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tadata.xml" ContentType="application/vnd.openxmlformats-officedocument.spreadsheetml.sheetMetadata+xml"/>
  <Override PartName="/xl/comments1.xml" ContentType="application/vnd.openxmlformats-officedocument.spreadsheetml.comments+xml"/>
  <Override PartName="/xl/ctrlProps/ctrlProp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trlProps/ctrlProp1.xml" ContentType="application/vnd.ms-excel.contro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mc:AlternateContent xmlns:mc="http://schemas.openxmlformats.org/markup-compatibility/2006">
    <mc:Choice Requires="x15">
      <x15ac:absPath xmlns:x15ac="http://schemas.microsoft.com/office/spreadsheetml/2010/11/ac" url="C:\Users\14665163804\Desktop\"/>
    </mc:Choice>
  </mc:AlternateContent>
  <xr:revisionPtr revIDLastSave="0" documentId="13_ncr:1_{3ADEF9AA-CEC1-46F7-ACF7-66BD1443A236}" xr6:coauthVersionLast="47" xr6:coauthVersionMax="47" xr10:uidLastSave="{00000000-0000-0000-0000-000000000000}"/>
  <bookViews>
    <workbookView xWindow="-120" yWindow="-120" windowWidth="29040" windowHeight="15840" tabRatio="616" activeTab="2" xr2:uid="{00000000-000D-0000-FFFF-FFFF00000000}"/>
  </bookViews>
  <sheets>
    <sheet name="Uniforme" sheetId="21" r:id="rId1"/>
    <sheet name="Base" sheetId="16" r:id="rId2"/>
    <sheet name="Raiz" sheetId="17" r:id="rId3"/>
    <sheet name="Planilhas" sheetId="18" r:id="rId4"/>
    <sheet name="Cálculo" sheetId="20" r:id="rId5"/>
    <sheet name="Resultado" sheetId="19" r:id="rId6"/>
  </sheets>
  <definedNames>
    <definedName name="_xlnm._FilterDatabase" localSheetId="4" hidden="1">Cálculo!$B$1:$J$175</definedName>
    <definedName name="_xlnm._FilterDatabase" localSheetId="3" hidden="1">Planilhas!$A$1:$C$21169</definedName>
    <definedName name="_xlnm.Print_Area" localSheetId="3">Planilhas!$D$2:$J$21169</definedName>
    <definedName name="_xlnm.Print_Area" localSheetId="2">Raiz!$D$2:$J$126</definedName>
    <definedName name="_xlnm.Print_Area" localSheetId="5">Resultado!$A$1:$O$55</definedName>
    <definedName name="_xlnm.Print_Titles" localSheetId="2">Raiz!$2:$2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1168" i="18" l="1"/>
  <c r="E21167" i="18"/>
  <c r="D21167" i="18"/>
  <c r="D21166" i="18"/>
  <c r="E21165" i="18"/>
  <c r="D21165" i="18"/>
  <c r="D21164" i="18"/>
  <c r="E21163" i="18"/>
  <c r="D21163" i="18"/>
  <c r="D21162" i="18"/>
  <c r="E21161" i="18"/>
  <c r="D21161" i="18"/>
  <c r="E21160" i="18"/>
  <c r="D21160" i="18"/>
  <c r="E21159" i="18"/>
  <c r="D21159" i="18"/>
  <c r="E21158" i="18"/>
  <c r="D21158" i="18"/>
  <c r="E21157" i="18"/>
  <c r="D21157" i="18"/>
  <c r="J21156" i="18"/>
  <c r="D21156" i="18"/>
  <c r="D21154" i="18"/>
  <c r="E21153" i="18"/>
  <c r="D21153" i="18"/>
  <c r="E21152" i="18"/>
  <c r="D21152" i="18"/>
  <c r="E21151" i="18"/>
  <c r="D21151" i="18"/>
  <c r="E21150" i="18"/>
  <c r="D21150" i="18"/>
  <c r="D21149" i="18"/>
  <c r="D21147" i="18"/>
  <c r="F21146" i="18"/>
  <c r="E21146" i="18"/>
  <c r="D21146" i="18"/>
  <c r="I21145" i="18"/>
  <c r="F21145" i="18"/>
  <c r="I21144" i="18"/>
  <c r="F21144" i="18"/>
  <c r="E21144" i="18"/>
  <c r="D21144" i="18"/>
  <c r="E21143" i="18"/>
  <c r="D21143" i="18"/>
  <c r="D21142" i="18"/>
  <c r="E21141" i="18"/>
  <c r="D21141" i="18"/>
  <c r="E21140" i="18"/>
  <c r="D21140" i="18"/>
  <c r="J21139" i="18"/>
  <c r="I21139" i="18"/>
  <c r="D21139" i="18"/>
  <c r="D21137" i="18"/>
  <c r="E21135" i="18"/>
  <c r="D21135" i="18"/>
  <c r="J21134" i="18"/>
  <c r="D21134" i="18"/>
  <c r="D21132" i="18"/>
  <c r="I21131" i="18"/>
  <c r="G21131" i="18"/>
  <c r="E21131" i="18"/>
  <c r="D21131" i="18"/>
  <c r="G21130" i="18"/>
  <c r="E21130" i="18"/>
  <c r="D21130" i="18"/>
  <c r="I21129" i="18"/>
  <c r="G21129" i="18"/>
  <c r="E21129" i="18"/>
  <c r="D21129" i="18"/>
  <c r="I21128" i="18"/>
  <c r="G21128" i="18"/>
  <c r="E21128" i="18"/>
  <c r="D21128" i="18"/>
  <c r="I21127" i="18"/>
  <c r="G21127" i="18"/>
  <c r="E21127" i="18"/>
  <c r="D21127" i="18"/>
  <c r="I21126" i="18"/>
  <c r="G21126" i="18"/>
  <c r="E21126" i="18"/>
  <c r="D21126" i="18"/>
  <c r="D21125" i="18"/>
  <c r="I21123" i="18"/>
  <c r="H21123" i="18"/>
  <c r="G21123" i="18"/>
  <c r="F21123" i="18"/>
  <c r="D21123" i="18"/>
  <c r="D21122" i="18"/>
  <c r="J21121" i="18"/>
  <c r="I21121" i="18"/>
  <c r="D21121" i="18"/>
  <c r="D21119" i="18"/>
  <c r="I21118" i="18"/>
  <c r="E21118" i="18"/>
  <c r="D21118" i="18"/>
  <c r="E21117" i="18"/>
  <c r="D21117" i="18"/>
  <c r="E21116" i="18"/>
  <c r="D21116" i="18"/>
  <c r="I21115" i="18"/>
  <c r="E21115" i="18"/>
  <c r="D21115" i="18"/>
  <c r="I21114" i="18"/>
  <c r="E21114" i="18"/>
  <c r="D21114" i="18"/>
  <c r="I21113" i="18"/>
  <c r="F21113" i="18"/>
  <c r="E21113" i="18"/>
  <c r="D21113" i="18"/>
  <c r="J21112" i="18"/>
  <c r="I21112" i="18"/>
  <c r="D21112" i="18"/>
  <c r="D21110" i="18"/>
  <c r="E21109" i="18"/>
  <c r="D21109" i="18"/>
  <c r="E21108" i="18"/>
  <c r="D21108" i="18"/>
  <c r="E21107" i="18"/>
  <c r="D21107" i="18"/>
  <c r="J21106" i="18"/>
  <c r="D21106" i="18"/>
  <c r="D21104" i="18"/>
  <c r="E21103" i="18"/>
  <c r="D21103" i="18"/>
  <c r="E21102" i="18"/>
  <c r="D21102" i="18"/>
  <c r="E21101" i="18"/>
  <c r="D21101" i="18"/>
  <c r="E21100" i="18"/>
  <c r="D21100" i="18"/>
  <c r="E21099" i="18"/>
  <c r="D21099" i="18"/>
  <c r="H21098" i="18"/>
  <c r="F21098" i="18"/>
  <c r="E21098" i="18"/>
  <c r="D21098" i="18"/>
  <c r="F21097" i="18"/>
  <c r="E21097" i="18"/>
  <c r="D21097" i="18"/>
  <c r="D21096" i="18"/>
  <c r="D21094" i="18"/>
  <c r="I21093" i="18"/>
  <c r="E21093" i="18"/>
  <c r="D21093" i="18"/>
  <c r="I21092" i="18"/>
  <c r="E21092" i="18"/>
  <c r="D21092" i="18"/>
  <c r="I21091" i="18"/>
  <c r="E21091" i="18"/>
  <c r="D21091" i="18"/>
  <c r="I21090" i="18"/>
  <c r="E21090" i="18"/>
  <c r="D21090" i="18"/>
  <c r="I21089" i="18"/>
  <c r="E21089" i="18"/>
  <c r="D21089" i="18"/>
  <c r="H21088" i="18"/>
  <c r="G21088" i="18"/>
  <c r="F21088" i="18"/>
  <c r="E21088" i="18"/>
  <c r="D21088" i="18"/>
  <c r="I21087" i="18"/>
  <c r="E21087" i="18"/>
  <c r="D21087" i="18"/>
  <c r="I21086" i="18"/>
  <c r="E21086" i="18"/>
  <c r="D21086" i="18"/>
  <c r="D21085" i="18"/>
  <c r="D21083" i="18"/>
  <c r="I21082" i="18"/>
  <c r="E21082" i="18"/>
  <c r="D21082" i="18"/>
  <c r="I21081" i="18"/>
  <c r="E21081" i="18"/>
  <c r="D21081" i="18"/>
  <c r="D21080" i="18"/>
  <c r="J21079" i="18"/>
  <c r="I21079" i="18"/>
  <c r="D21079" i="18"/>
  <c r="D21077" i="18"/>
  <c r="E21073" i="18"/>
  <c r="D21073" i="18"/>
  <c r="E21072" i="18"/>
  <c r="D21072" i="18"/>
  <c r="E21071" i="18"/>
  <c r="D21071" i="18"/>
  <c r="J21070" i="18"/>
  <c r="I21070" i="18"/>
  <c r="D21070" i="18"/>
  <c r="G21068" i="18"/>
  <c r="E21068" i="18"/>
  <c r="D21068" i="18"/>
  <c r="E21067" i="18"/>
  <c r="D21067" i="18"/>
  <c r="E21066" i="18"/>
  <c r="D21066" i="18"/>
  <c r="E21065" i="18"/>
  <c r="D21065" i="18"/>
  <c r="E21064" i="18"/>
  <c r="D21064" i="18"/>
  <c r="E21063" i="18"/>
  <c r="D21063" i="18"/>
  <c r="E21062" i="18"/>
  <c r="D21062" i="18"/>
  <c r="E21061" i="18"/>
  <c r="D21061" i="18"/>
  <c r="E21060" i="18"/>
  <c r="D21060" i="18"/>
  <c r="D21059" i="18"/>
  <c r="D21058" i="18"/>
  <c r="D21056" i="18"/>
  <c r="G21055" i="18"/>
  <c r="D21055" i="18"/>
  <c r="D21054" i="18"/>
  <c r="D21053" i="18"/>
  <c r="E21051" i="18"/>
  <c r="D21051" i="18"/>
  <c r="E21050" i="18"/>
  <c r="D21050" i="18"/>
  <c r="J21049" i="18"/>
  <c r="E21049" i="18"/>
  <c r="D21049" i="18"/>
  <c r="H21048" i="18"/>
  <c r="E21048" i="18"/>
  <c r="D21048" i="18"/>
  <c r="H21047" i="18"/>
  <c r="E21047" i="18"/>
  <c r="D21047" i="18"/>
  <c r="H21046" i="18"/>
  <c r="E21046" i="18"/>
  <c r="D21046" i="18"/>
  <c r="D21045" i="18"/>
  <c r="I21044" i="18"/>
  <c r="D21044" i="18"/>
  <c r="D21042" i="18"/>
  <c r="E21041" i="18"/>
  <c r="D21041" i="18"/>
  <c r="D21040" i="18"/>
  <c r="E21039" i="18"/>
  <c r="D21039" i="18"/>
  <c r="D21038" i="18"/>
  <c r="E21037" i="18"/>
  <c r="D21037" i="18"/>
  <c r="D21036" i="18"/>
  <c r="E21035" i="18"/>
  <c r="D21035" i="18"/>
  <c r="E21034" i="18"/>
  <c r="D21034" i="18"/>
  <c r="E21033" i="18"/>
  <c r="D21033" i="18"/>
  <c r="E21032" i="18"/>
  <c r="D21032" i="18"/>
  <c r="E21031" i="18"/>
  <c r="D21031" i="18"/>
  <c r="J21030" i="18"/>
  <c r="D21030" i="18"/>
  <c r="D21028" i="18"/>
  <c r="E21027" i="18"/>
  <c r="D21027" i="18"/>
  <c r="E21026" i="18"/>
  <c r="D21026" i="18"/>
  <c r="E21025" i="18"/>
  <c r="D21025" i="18"/>
  <c r="E21024" i="18"/>
  <c r="D21024" i="18"/>
  <c r="D21023" i="18"/>
  <c r="D21021" i="18"/>
  <c r="F21020" i="18"/>
  <c r="E21020" i="18"/>
  <c r="D21020" i="18"/>
  <c r="I21019" i="18"/>
  <c r="F21019" i="18"/>
  <c r="I21018" i="18"/>
  <c r="F21018" i="18"/>
  <c r="E21018" i="18"/>
  <c r="D21018" i="18"/>
  <c r="E21017" i="18"/>
  <c r="D21017" i="18"/>
  <c r="D21016" i="18"/>
  <c r="E21015" i="18"/>
  <c r="D21015" i="18"/>
  <c r="E21014" i="18"/>
  <c r="D21014" i="18"/>
  <c r="J21013" i="18"/>
  <c r="I21013" i="18"/>
  <c r="D21013" i="18"/>
  <c r="D21011" i="18"/>
  <c r="E21009" i="18"/>
  <c r="D21009" i="18"/>
  <c r="J21008" i="18"/>
  <c r="D21008" i="18"/>
  <c r="D21006" i="18"/>
  <c r="I21005" i="18"/>
  <c r="G21005" i="18"/>
  <c r="E21005" i="18"/>
  <c r="D21005" i="18"/>
  <c r="G21004" i="18"/>
  <c r="E21004" i="18"/>
  <c r="D21004" i="18"/>
  <c r="I21003" i="18"/>
  <c r="G21003" i="18"/>
  <c r="E21003" i="18"/>
  <c r="D21003" i="18"/>
  <c r="I21002" i="18"/>
  <c r="G21002" i="18"/>
  <c r="E21002" i="18"/>
  <c r="D21002" i="18"/>
  <c r="I21001" i="18"/>
  <c r="G21001" i="18"/>
  <c r="E21001" i="18"/>
  <c r="D21001" i="18"/>
  <c r="I21000" i="18"/>
  <c r="G21000" i="18"/>
  <c r="E21000" i="18"/>
  <c r="D21000" i="18"/>
  <c r="D20999" i="18"/>
  <c r="I20997" i="18"/>
  <c r="H20997" i="18"/>
  <c r="G20997" i="18"/>
  <c r="F20997" i="18"/>
  <c r="D20997" i="18"/>
  <c r="D20996" i="18"/>
  <c r="J20995" i="18"/>
  <c r="I20995" i="18"/>
  <c r="D20995" i="18"/>
  <c r="D20993" i="18"/>
  <c r="I20992" i="18"/>
  <c r="E20992" i="18"/>
  <c r="D20992" i="18"/>
  <c r="E20991" i="18"/>
  <c r="D20991" i="18"/>
  <c r="E20990" i="18"/>
  <c r="D20990" i="18"/>
  <c r="I20989" i="18"/>
  <c r="E20989" i="18"/>
  <c r="D20989" i="18"/>
  <c r="I20988" i="18"/>
  <c r="E20988" i="18"/>
  <c r="D20988" i="18"/>
  <c r="I20987" i="18"/>
  <c r="F20987" i="18"/>
  <c r="E20987" i="18"/>
  <c r="D20987" i="18"/>
  <c r="J20986" i="18"/>
  <c r="I20986" i="18"/>
  <c r="D20986" i="18"/>
  <c r="D20984" i="18"/>
  <c r="E20983" i="18"/>
  <c r="D20983" i="18"/>
  <c r="E20982" i="18"/>
  <c r="D20982" i="18"/>
  <c r="E20981" i="18"/>
  <c r="D20981" i="18"/>
  <c r="J20980" i="18"/>
  <c r="D20980" i="18"/>
  <c r="D20978" i="18"/>
  <c r="E20977" i="18"/>
  <c r="D20977" i="18"/>
  <c r="E20976" i="18"/>
  <c r="D20976" i="18"/>
  <c r="E20975" i="18"/>
  <c r="D20975" i="18"/>
  <c r="E20974" i="18"/>
  <c r="D20974" i="18"/>
  <c r="E20973" i="18"/>
  <c r="D20973" i="18"/>
  <c r="H20972" i="18"/>
  <c r="F20972" i="18"/>
  <c r="E20972" i="18"/>
  <c r="D20972" i="18"/>
  <c r="F20971" i="18"/>
  <c r="E20971" i="18"/>
  <c r="D20971" i="18"/>
  <c r="D20970" i="18"/>
  <c r="D20968" i="18"/>
  <c r="I20967" i="18"/>
  <c r="E20967" i="18"/>
  <c r="D20967" i="18"/>
  <c r="I20966" i="18"/>
  <c r="E20966" i="18"/>
  <c r="D20966" i="18"/>
  <c r="I20965" i="18"/>
  <c r="E20965" i="18"/>
  <c r="D20965" i="18"/>
  <c r="I20964" i="18"/>
  <c r="E20964" i="18"/>
  <c r="D20964" i="18"/>
  <c r="I20963" i="18"/>
  <c r="E20963" i="18"/>
  <c r="D20963" i="18"/>
  <c r="H20962" i="18"/>
  <c r="G20962" i="18"/>
  <c r="F20962" i="18"/>
  <c r="I20962" i="18" s="1"/>
  <c r="E20962" i="18"/>
  <c r="D20962" i="18"/>
  <c r="I20961" i="18"/>
  <c r="E20961" i="18"/>
  <c r="D20961" i="18"/>
  <c r="I20960" i="18"/>
  <c r="E20960" i="18"/>
  <c r="D20960" i="18"/>
  <c r="D20959" i="18"/>
  <c r="D20957" i="18"/>
  <c r="I20956" i="18"/>
  <c r="E20956" i="18"/>
  <c r="D20956" i="18"/>
  <c r="I20955" i="18"/>
  <c r="E20955" i="18"/>
  <c r="D20955" i="18"/>
  <c r="D20954" i="18"/>
  <c r="J20953" i="18"/>
  <c r="I20953" i="18"/>
  <c r="D20953" i="18"/>
  <c r="D20951" i="18"/>
  <c r="E20947" i="18"/>
  <c r="D20947" i="18"/>
  <c r="E20946" i="18"/>
  <c r="D20946" i="18"/>
  <c r="E20945" i="18"/>
  <c r="D20945" i="18"/>
  <c r="J20944" i="18"/>
  <c r="I20944" i="18"/>
  <c r="D20944" i="18"/>
  <c r="G20942" i="18"/>
  <c r="E20942" i="18"/>
  <c r="D20942" i="18"/>
  <c r="E20941" i="18"/>
  <c r="D20941" i="18"/>
  <c r="E20940" i="18"/>
  <c r="D20940" i="18"/>
  <c r="E20939" i="18"/>
  <c r="D20939" i="18"/>
  <c r="E20938" i="18"/>
  <c r="D20938" i="18"/>
  <c r="E20937" i="18"/>
  <c r="D20937" i="18"/>
  <c r="E20936" i="18"/>
  <c r="D20936" i="18"/>
  <c r="E20935" i="18"/>
  <c r="D20935" i="18"/>
  <c r="E20934" i="18"/>
  <c r="D20934" i="18"/>
  <c r="D20933" i="18"/>
  <c r="D20932" i="18"/>
  <c r="D20930" i="18"/>
  <c r="G20929" i="18"/>
  <c r="D20929" i="18"/>
  <c r="D20928" i="18"/>
  <c r="D20927" i="18"/>
  <c r="E20925" i="18"/>
  <c r="D20925" i="18"/>
  <c r="E20924" i="18"/>
  <c r="D20924" i="18"/>
  <c r="J20923" i="18"/>
  <c r="E20923" i="18"/>
  <c r="D20923" i="18"/>
  <c r="H20922" i="18"/>
  <c r="E20922" i="18"/>
  <c r="D20922" i="18"/>
  <c r="H20921" i="18"/>
  <c r="E20921" i="18"/>
  <c r="D20921" i="18"/>
  <c r="H20920" i="18"/>
  <c r="E20920" i="18"/>
  <c r="D20920" i="18"/>
  <c r="D20919" i="18"/>
  <c r="I20918" i="18"/>
  <c r="D20918" i="18"/>
  <c r="D20916" i="18"/>
  <c r="E20915" i="18"/>
  <c r="D20915" i="18"/>
  <c r="D20914" i="18"/>
  <c r="E20913" i="18"/>
  <c r="D20913" i="18"/>
  <c r="D20912" i="18"/>
  <c r="E20911" i="18"/>
  <c r="D20911" i="18"/>
  <c r="D20910" i="18"/>
  <c r="E20909" i="18"/>
  <c r="D20909" i="18"/>
  <c r="E20908" i="18"/>
  <c r="D20908" i="18"/>
  <c r="E20907" i="18"/>
  <c r="D20907" i="18"/>
  <c r="E20906" i="18"/>
  <c r="D20906" i="18"/>
  <c r="E20905" i="18"/>
  <c r="D20905" i="18"/>
  <c r="J20904" i="18"/>
  <c r="D20904" i="18"/>
  <c r="D20902" i="18"/>
  <c r="E20901" i="18"/>
  <c r="D20901" i="18"/>
  <c r="E20900" i="18"/>
  <c r="D20900" i="18"/>
  <c r="E20899" i="18"/>
  <c r="D20899" i="18"/>
  <c r="E20898" i="18"/>
  <c r="D20898" i="18"/>
  <c r="D20897" i="18"/>
  <c r="D20895" i="18"/>
  <c r="F20894" i="18"/>
  <c r="E20894" i="18"/>
  <c r="D20894" i="18"/>
  <c r="I20893" i="18"/>
  <c r="F20893" i="18"/>
  <c r="I20892" i="18"/>
  <c r="F20892" i="18"/>
  <c r="E20892" i="18"/>
  <c r="D20892" i="18"/>
  <c r="E20891" i="18"/>
  <c r="D20891" i="18"/>
  <c r="D20890" i="18"/>
  <c r="E20889" i="18"/>
  <c r="D20889" i="18"/>
  <c r="E20888" i="18"/>
  <c r="D20888" i="18"/>
  <c r="J20887" i="18"/>
  <c r="I20887" i="18"/>
  <c r="D20887" i="18"/>
  <c r="D20885" i="18"/>
  <c r="E20883" i="18"/>
  <c r="D20883" i="18"/>
  <c r="J20882" i="18"/>
  <c r="D20882" i="18"/>
  <c r="D20880" i="18"/>
  <c r="I20879" i="18"/>
  <c r="G20879" i="18"/>
  <c r="E20879" i="18"/>
  <c r="D20879" i="18"/>
  <c r="G20878" i="18"/>
  <c r="E20878" i="18"/>
  <c r="D20878" i="18"/>
  <c r="I20877" i="18"/>
  <c r="G20877" i="18"/>
  <c r="E20877" i="18"/>
  <c r="D20877" i="18"/>
  <c r="I20876" i="18"/>
  <c r="G20876" i="18"/>
  <c r="E20876" i="18"/>
  <c r="D20876" i="18"/>
  <c r="I20875" i="18"/>
  <c r="G20875" i="18"/>
  <c r="E20875" i="18"/>
  <c r="D20875" i="18"/>
  <c r="I20874" i="18"/>
  <c r="G20874" i="18"/>
  <c r="E20874" i="18"/>
  <c r="D20874" i="18"/>
  <c r="D20873" i="18"/>
  <c r="I20871" i="18"/>
  <c r="H20871" i="18"/>
  <c r="G20871" i="18"/>
  <c r="F20871" i="18"/>
  <c r="D20871" i="18"/>
  <c r="D20870" i="18"/>
  <c r="J20869" i="18"/>
  <c r="I20869" i="18"/>
  <c r="D20869" i="18"/>
  <c r="D20867" i="18"/>
  <c r="I20866" i="18"/>
  <c r="E20866" i="18"/>
  <c r="D20866" i="18"/>
  <c r="E20865" i="18"/>
  <c r="D20865" i="18"/>
  <c r="E20864" i="18"/>
  <c r="D20864" i="18"/>
  <c r="I20863" i="18"/>
  <c r="E20863" i="18"/>
  <c r="D20863" i="18"/>
  <c r="I20862" i="18"/>
  <c r="E20862" i="18"/>
  <c r="D20862" i="18"/>
  <c r="I20861" i="18"/>
  <c r="F20861" i="18"/>
  <c r="E20861" i="18"/>
  <c r="D20861" i="18"/>
  <c r="J20860" i="18"/>
  <c r="I20860" i="18"/>
  <c r="D20860" i="18"/>
  <c r="D20858" i="18"/>
  <c r="E20857" i="18"/>
  <c r="D20857" i="18"/>
  <c r="E20856" i="18"/>
  <c r="D20856" i="18"/>
  <c r="E20855" i="18"/>
  <c r="D20855" i="18"/>
  <c r="J20854" i="18"/>
  <c r="D20854" i="18"/>
  <c r="D20852" i="18"/>
  <c r="E20851" i="18"/>
  <c r="D20851" i="18"/>
  <c r="E20850" i="18"/>
  <c r="D20850" i="18"/>
  <c r="E20849" i="18"/>
  <c r="D20849" i="18"/>
  <c r="E20848" i="18"/>
  <c r="D20848" i="18"/>
  <c r="E20847" i="18"/>
  <c r="D20847" i="18"/>
  <c r="H20846" i="18"/>
  <c r="F20846" i="18"/>
  <c r="E20846" i="18"/>
  <c r="D20846" i="18"/>
  <c r="F20845" i="18"/>
  <c r="E20845" i="18"/>
  <c r="D20845" i="18"/>
  <c r="D20844" i="18"/>
  <c r="D20842" i="18"/>
  <c r="I20841" i="18"/>
  <c r="E20841" i="18"/>
  <c r="D20841" i="18"/>
  <c r="I20840" i="18"/>
  <c r="E20840" i="18"/>
  <c r="D20840" i="18"/>
  <c r="I20839" i="18"/>
  <c r="E20839" i="18"/>
  <c r="D20839" i="18"/>
  <c r="I20838" i="18"/>
  <c r="E20838" i="18"/>
  <c r="D20838" i="18"/>
  <c r="I20837" i="18"/>
  <c r="E20837" i="18"/>
  <c r="D20837" i="18"/>
  <c r="H20836" i="18"/>
  <c r="G20836" i="18"/>
  <c r="F20836" i="18"/>
  <c r="I20836" i="18" s="1"/>
  <c r="E20836" i="18"/>
  <c r="D20836" i="18"/>
  <c r="I20835" i="18"/>
  <c r="E20835" i="18"/>
  <c r="D20835" i="18"/>
  <c r="I20834" i="18"/>
  <c r="I20842" i="18" s="1"/>
  <c r="E20834" i="18"/>
  <c r="D20834" i="18"/>
  <c r="D20833" i="18"/>
  <c r="D20831" i="18"/>
  <c r="I20830" i="18"/>
  <c r="E20830" i="18"/>
  <c r="D20830" i="18"/>
  <c r="I20829" i="18"/>
  <c r="E20829" i="18"/>
  <c r="D20829" i="18"/>
  <c r="D20828" i="18"/>
  <c r="J20827" i="18"/>
  <c r="I20827" i="18"/>
  <c r="D20827" i="18"/>
  <c r="D20825" i="18"/>
  <c r="E20821" i="18"/>
  <c r="D20821" i="18"/>
  <c r="E20820" i="18"/>
  <c r="D20820" i="18"/>
  <c r="E20819" i="18"/>
  <c r="D20819" i="18"/>
  <c r="J20818" i="18"/>
  <c r="I20818" i="18"/>
  <c r="D20818" i="18"/>
  <c r="G20816" i="18"/>
  <c r="E20816" i="18"/>
  <c r="D20816" i="18"/>
  <c r="E20815" i="18"/>
  <c r="D20815" i="18"/>
  <c r="E20814" i="18"/>
  <c r="D20814" i="18"/>
  <c r="E20813" i="18"/>
  <c r="D20813" i="18"/>
  <c r="E20812" i="18"/>
  <c r="D20812" i="18"/>
  <c r="E20811" i="18"/>
  <c r="D20811" i="18"/>
  <c r="E20810" i="18"/>
  <c r="D20810" i="18"/>
  <c r="E20809" i="18"/>
  <c r="D20809" i="18"/>
  <c r="E20808" i="18"/>
  <c r="D20808" i="18"/>
  <c r="D20807" i="18"/>
  <c r="D20806" i="18"/>
  <c r="D20804" i="18"/>
  <c r="G20803" i="18"/>
  <c r="D20803" i="18"/>
  <c r="D20802" i="18"/>
  <c r="D20801" i="18"/>
  <c r="E20799" i="18"/>
  <c r="D20799" i="18"/>
  <c r="E20798" i="18"/>
  <c r="D20798" i="18"/>
  <c r="J20797" i="18"/>
  <c r="E20797" i="18"/>
  <c r="D20797" i="18"/>
  <c r="H20796" i="18"/>
  <c r="E20796" i="18"/>
  <c r="D20796" i="18"/>
  <c r="H20795" i="18"/>
  <c r="E20795" i="18"/>
  <c r="D20795" i="18"/>
  <c r="H20794" i="18"/>
  <c r="E20794" i="18"/>
  <c r="D20794" i="18"/>
  <c r="D20793" i="18"/>
  <c r="I20792" i="18"/>
  <c r="D20792" i="18"/>
  <c r="D20790" i="18"/>
  <c r="E20789" i="18"/>
  <c r="D20789" i="18"/>
  <c r="D20788" i="18"/>
  <c r="E20787" i="18"/>
  <c r="D20787" i="18"/>
  <c r="D20786" i="18"/>
  <c r="E20785" i="18"/>
  <c r="D20785" i="18"/>
  <c r="D20784" i="18"/>
  <c r="E20783" i="18"/>
  <c r="D20783" i="18"/>
  <c r="E20782" i="18"/>
  <c r="D20782" i="18"/>
  <c r="E20781" i="18"/>
  <c r="D20781" i="18"/>
  <c r="E20780" i="18"/>
  <c r="D20780" i="18"/>
  <c r="E20779" i="18"/>
  <c r="D20779" i="18"/>
  <c r="J20778" i="18"/>
  <c r="D20778" i="18"/>
  <c r="D20776" i="18"/>
  <c r="E20775" i="18"/>
  <c r="D20775" i="18"/>
  <c r="E20774" i="18"/>
  <c r="D20774" i="18"/>
  <c r="E20773" i="18"/>
  <c r="D20773" i="18"/>
  <c r="E20772" i="18"/>
  <c r="D20772" i="18"/>
  <c r="D20771" i="18"/>
  <c r="D20769" i="18"/>
  <c r="F20768" i="18"/>
  <c r="E20768" i="18"/>
  <c r="D20768" i="18"/>
  <c r="I20767" i="18"/>
  <c r="F20767" i="18"/>
  <c r="I20766" i="18"/>
  <c r="F20766" i="18"/>
  <c r="E20766" i="18"/>
  <c r="D20766" i="18"/>
  <c r="E20765" i="18"/>
  <c r="D20765" i="18"/>
  <c r="D20764" i="18"/>
  <c r="E20763" i="18"/>
  <c r="D20763" i="18"/>
  <c r="E20762" i="18"/>
  <c r="D20762" i="18"/>
  <c r="J20761" i="18"/>
  <c r="I20761" i="18"/>
  <c r="D20761" i="18"/>
  <c r="D20759" i="18"/>
  <c r="E20757" i="18"/>
  <c r="D20757" i="18"/>
  <c r="J20756" i="18"/>
  <c r="D20756" i="18"/>
  <c r="D20754" i="18"/>
  <c r="I20753" i="18"/>
  <c r="G20753" i="18"/>
  <c r="E20753" i="18"/>
  <c r="D20753" i="18"/>
  <c r="G20752" i="18"/>
  <c r="E20752" i="18"/>
  <c r="D20752" i="18"/>
  <c r="I20751" i="18"/>
  <c r="G20751" i="18"/>
  <c r="E20751" i="18"/>
  <c r="D20751" i="18"/>
  <c r="I20750" i="18"/>
  <c r="G20750" i="18"/>
  <c r="E20750" i="18"/>
  <c r="D20750" i="18"/>
  <c r="I20749" i="18"/>
  <c r="G20749" i="18"/>
  <c r="E20749" i="18"/>
  <c r="D20749" i="18"/>
  <c r="I20748" i="18"/>
  <c r="G20748" i="18"/>
  <c r="E20748" i="18"/>
  <c r="D20748" i="18"/>
  <c r="D20747" i="18"/>
  <c r="I20745" i="18"/>
  <c r="H20745" i="18"/>
  <c r="G20745" i="18"/>
  <c r="F20745" i="18"/>
  <c r="D20745" i="18"/>
  <c r="D20744" i="18"/>
  <c r="J20743" i="18"/>
  <c r="I20743" i="18"/>
  <c r="D20743" i="18"/>
  <c r="D20741" i="18"/>
  <c r="I20740" i="18"/>
  <c r="E20740" i="18"/>
  <c r="D20740" i="18"/>
  <c r="E20739" i="18"/>
  <c r="D20739" i="18"/>
  <c r="E20738" i="18"/>
  <c r="D20738" i="18"/>
  <c r="I20737" i="18"/>
  <c r="E20737" i="18"/>
  <c r="D20737" i="18"/>
  <c r="E20736" i="18"/>
  <c r="D20736" i="18"/>
  <c r="I20735" i="18"/>
  <c r="I20736" i="18" s="1"/>
  <c r="F20735" i="18"/>
  <c r="E20735" i="18"/>
  <c r="D20735" i="18"/>
  <c r="J20734" i="18"/>
  <c r="I20734" i="18"/>
  <c r="D20734" i="18"/>
  <c r="D20732" i="18"/>
  <c r="E20731" i="18"/>
  <c r="D20731" i="18"/>
  <c r="E20730" i="18"/>
  <c r="D20730" i="18"/>
  <c r="E20729" i="18"/>
  <c r="D20729" i="18"/>
  <c r="J20728" i="18"/>
  <c r="D20728" i="18"/>
  <c r="D20726" i="18"/>
  <c r="E20725" i="18"/>
  <c r="D20725" i="18"/>
  <c r="E20724" i="18"/>
  <c r="D20724" i="18"/>
  <c r="E20723" i="18"/>
  <c r="D20723" i="18"/>
  <c r="E20722" i="18"/>
  <c r="D20722" i="18"/>
  <c r="E20721" i="18"/>
  <c r="D20721" i="18"/>
  <c r="H20720" i="18"/>
  <c r="F20720" i="18"/>
  <c r="E20720" i="18"/>
  <c r="D20720" i="18"/>
  <c r="F20719" i="18"/>
  <c r="E20719" i="18"/>
  <c r="D20719" i="18"/>
  <c r="D20718" i="18"/>
  <c r="D20716" i="18"/>
  <c r="I20715" i="18"/>
  <c r="E20715" i="18"/>
  <c r="D20715" i="18"/>
  <c r="I20714" i="18"/>
  <c r="E20714" i="18"/>
  <c r="D20714" i="18"/>
  <c r="I20713" i="18"/>
  <c r="E20713" i="18"/>
  <c r="D20713" i="18"/>
  <c r="I20712" i="18"/>
  <c r="E20712" i="18"/>
  <c r="D20712" i="18"/>
  <c r="I20711" i="18"/>
  <c r="E20711" i="18"/>
  <c r="D20711" i="18"/>
  <c r="H20710" i="18"/>
  <c r="G20710" i="18"/>
  <c r="F20710" i="18"/>
  <c r="I20710" i="18" s="1"/>
  <c r="E20710" i="18"/>
  <c r="D20710" i="18"/>
  <c r="I20709" i="18"/>
  <c r="E20709" i="18"/>
  <c r="D20709" i="18"/>
  <c r="I20708" i="18"/>
  <c r="E20708" i="18"/>
  <c r="D20708" i="18"/>
  <c r="D20707" i="18"/>
  <c r="D20705" i="18"/>
  <c r="I20704" i="18"/>
  <c r="E20704" i="18"/>
  <c r="D20704" i="18"/>
  <c r="I20703" i="18"/>
  <c r="E20703" i="18"/>
  <c r="D20703" i="18"/>
  <c r="D20702" i="18"/>
  <c r="J20701" i="18"/>
  <c r="I20701" i="18"/>
  <c r="D20701" i="18"/>
  <c r="D20699" i="18"/>
  <c r="E20695" i="18"/>
  <c r="D20695" i="18"/>
  <c r="E20694" i="18"/>
  <c r="D20694" i="18"/>
  <c r="E20693" i="18"/>
  <c r="D20693" i="18"/>
  <c r="J20692" i="18"/>
  <c r="I20692" i="18"/>
  <c r="D20692" i="18"/>
  <c r="G20690" i="18"/>
  <c r="E20690" i="18"/>
  <c r="D20690" i="18"/>
  <c r="E20689" i="18"/>
  <c r="D20689" i="18"/>
  <c r="E20688" i="18"/>
  <c r="D20688" i="18"/>
  <c r="E20687" i="18"/>
  <c r="D20687" i="18"/>
  <c r="E20686" i="18"/>
  <c r="D20686" i="18"/>
  <c r="E20685" i="18"/>
  <c r="D20685" i="18"/>
  <c r="E20684" i="18"/>
  <c r="D20684" i="18"/>
  <c r="E20683" i="18"/>
  <c r="D20683" i="18"/>
  <c r="E20682" i="18"/>
  <c r="D20682" i="18"/>
  <c r="D20681" i="18"/>
  <c r="D20680" i="18"/>
  <c r="D20678" i="18"/>
  <c r="G20677" i="18"/>
  <c r="D20677" i="18"/>
  <c r="D20676" i="18"/>
  <c r="D20675" i="18"/>
  <c r="E20673" i="18"/>
  <c r="D20673" i="18"/>
  <c r="E20672" i="18"/>
  <c r="D20672" i="18"/>
  <c r="J20671" i="18"/>
  <c r="E20671" i="18"/>
  <c r="D20671" i="18"/>
  <c r="H20670" i="18"/>
  <c r="E20670" i="18"/>
  <c r="D20670" i="18"/>
  <c r="H20669" i="18"/>
  <c r="E20669" i="18"/>
  <c r="D20669" i="18"/>
  <c r="H20668" i="18"/>
  <c r="E20668" i="18"/>
  <c r="D20668" i="18"/>
  <c r="D20667" i="18"/>
  <c r="I20666" i="18"/>
  <c r="D20666" i="18"/>
  <c r="D20664" i="18"/>
  <c r="E20663" i="18"/>
  <c r="D20663" i="18"/>
  <c r="D20662" i="18"/>
  <c r="E20661" i="18"/>
  <c r="D20661" i="18"/>
  <c r="D20660" i="18"/>
  <c r="E20659" i="18"/>
  <c r="D20659" i="18"/>
  <c r="D20658" i="18"/>
  <c r="E20657" i="18"/>
  <c r="D20657" i="18"/>
  <c r="E20656" i="18"/>
  <c r="D20656" i="18"/>
  <c r="E20655" i="18"/>
  <c r="D20655" i="18"/>
  <c r="E20654" i="18"/>
  <c r="D20654" i="18"/>
  <c r="E20653" i="18"/>
  <c r="D20653" i="18"/>
  <c r="J20652" i="18"/>
  <c r="D20652" i="18"/>
  <c r="D20650" i="18"/>
  <c r="E20649" i="18"/>
  <c r="D20649" i="18"/>
  <c r="E20648" i="18"/>
  <c r="D20648" i="18"/>
  <c r="E20647" i="18"/>
  <c r="D20647" i="18"/>
  <c r="E20646" i="18"/>
  <c r="D20646" i="18"/>
  <c r="D20645" i="18"/>
  <c r="D20643" i="18"/>
  <c r="F20642" i="18"/>
  <c r="E20642" i="18"/>
  <c r="D20642" i="18"/>
  <c r="I20641" i="18"/>
  <c r="F20641" i="18"/>
  <c r="I20640" i="18"/>
  <c r="F20640" i="18"/>
  <c r="E20640" i="18"/>
  <c r="D20640" i="18"/>
  <c r="E20639" i="18"/>
  <c r="D20639" i="18"/>
  <c r="D20638" i="18"/>
  <c r="E20637" i="18"/>
  <c r="D20637" i="18"/>
  <c r="E20636" i="18"/>
  <c r="D20636" i="18"/>
  <c r="J20635" i="18"/>
  <c r="I20635" i="18"/>
  <c r="D20635" i="18"/>
  <c r="D20633" i="18"/>
  <c r="E20631" i="18"/>
  <c r="D20631" i="18"/>
  <c r="J20630" i="18"/>
  <c r="D20630" i="18"/>
  <c r="D20628" i="18"/>
  <c r="I20627" i="18"/>
  <c r="G20627" i="18"/>
  <c r="E20627" i="18"/>
  <c r="D20627" i="18"/>
  <c r="G20626" i="18"/>
  <c r="E20626" i="18"/>
  <c r="D20626" i="18"/>
  <c r="I20625" i="18"/>
  <c r="G20625" i="18"/>
  <c r="E20625" i="18"/>
  <c r="D20625" i="18"/>
  <c r="I20624" i="18"/>
  <c r="G20624" i="18"/>
  <c r="E20624" i="18"/>
  <c r="D20624" i="18"/>
  <c r="I20623" i="18"/>
  <c r="G20623" i="18"/>
  <c r="E20623" i="18"/>
  <c r="D20623" i="18"/>
  <c r="I20622" i="18"/>
  <c r="G20622" i="18"/>
  <c r="E20622" i="18"/>
  <c r="D20622" i="18"/>
  <c r="D20621" i="18"/>
  <c r="I20619" i="18"/>
  <c r="H20619" i="18"/>
  <c r="G20619" i="18"/>
  <c r="F20619" i="18"/>
  <c r="D20619" i="18"/>
  <c r="D20618" i="18"/>
  <c r="J20617" i="18"/>
  <c r="I20617" i="18"/>
  <c r="D20617" i="18"/>
  <c r="D20615" i="18"/>
  <c r="I20614" i="18"/>
  <c r="E20614" i="18"/>
  <c r="D20614" i="18"/>
  <c r="E20613" i="18"/>
  <c r="D20613" i="18"/>
  <c r="E20612" i="18"/>
  <c r="D20612" i="18"/>
  <c r="I20611" i="18"/>
  <c r="E20611" i="18"/>
  <c r="D20611" i="18"/>
  <c r="E20610" i="18"/>
  <c r="D20610" i="18"/>
  <c r="I20609" i="18"/>
  <c r="F20609" i="18"/>
  <c r="E20609" i="18"/>
  <c r="D20609" i="18"/>
  <c r="J20608" i="18"/>
  <c r="I20608" i="18"/>
  <c r="D20608" i="18"/>
  <c r="D20606" i="18"/>
  <c r="E20605" i="18"/>
  <c r="D20605" i="18"/>
  <c r="E20604" i="18"/>
  <c r="D20604" i="18"/>
  <c r="E20603" i="18"/>
  <c r="D20603" i="18"/>
  <c r="J20602" i="18"/>
  <c r="D20602" i="18"/>
  <c r="D20600" i="18"/>
  <c r="E20599" i="18"/>
  <c r="D20599" i="18"/>
  <c r="E20598" i="18"/>
  <c r="D20598" i="18"/>
  <c r="E20597" i="18"/>
  <c r="D20597" i="18"/>
  <c r="E20596" i="18"/>
  <c r="D20596" i="18"/>
  <c r="E20595" i="18"/>
  <c r="D20595" i="18"/>
  <c r="H20594" i="18"/>
  <c r="F20594" i="18"/>
  <c r="E20594" i="18"/>
  <c r="D20594" i="18"/>
  <c r="F20593" i="18"/>
  <c r="E20593" i="18"/>
  <c r="D20593" i="18"/>
  <c r="D20592" i="18"/>
  <c r="D20590" i="18"/>
  <c r="I20589" i="18"/>
  <c r="E20589" i="18"/>
  <c r="D20589" i="18"/>
  <c r="I20588" i="18"/>
  <c r="E20588" i="18"/>
  <c r="D20588" i="18"/>
  <c r="I20587" i="18"/>
  <c r="E20587" i="18"/>
  <c r="D20587" i="18"/>
  <c r="I20586" i="18"/>
  <c r="E20586" i="18"/>
  <c r="D20586" i="18"/>
  <c r="I20585" i="18"/>
  <c r="E20585" i="18"/>
  <c r="D20585" i="18"/>
  <c r="H20584" i="18"/>
  <c r="G20584" i="18"/>
  <c r="F20584" i="18"/>
  <c r="I20584" i="18" s="1"/>
  <c r="I20590" i="18" s="1"/>
  <c r="E20584" i="18"/>
  <c r="D20584" i="18"/>
  <c r="I20583" i="18"/>
  <c r="E20583" i="18"/>
  <c r="D20583" i="18"/>
  <c r="I20582" i="18"/>
  <c r="E20582" i="18"/>
  <c r="D20582" i="18"/>
  <c r="D20581" i="18"/>
  <c r="D20579" i="18"/>
  <c r="I20578" i="18"/>
  <c r="E20578" i="18"/>
  <c r="D20578" i="18"/>
  <c r="I20577" i="18"/>
  <c r="E20577" i="18"/>
  <c r="D20577" i="18"/>
  <c r="D20576" i="18"/>
  <c r="J20575" i="18"/>
  <c r="I20575" i="18"/>
  <c r="D20575" i="18"/>
  <c r="D20573" i="18"/>
  <c r="E20569" i="18"/>
  <c r="D20569" i="18"/>
  <c r="E20568" i="18"/>
  <c r="D20568" i="18"/>
  <c r="E20567" i="18"/>
  <c r="D20567" i="18"/>
  <c r="J20566" i="18"/>
  <c r="I20566" i="18"/>
  <c r="D20566" i="18"/>
  <c r="G20564" i="18"/>
  <c r="E20564" i="18"/>
  <c r="D20564" i="18"/>
  <c r="E20563" i="18"/>
  <c r="D20563" i="18"/>
  <c r="E20562" i="18"/>
  <c r="D20562" i="18"/>
  <c r="E20561" i="18"/>
  <c r="D20561" i="18"/>
  <c r="E20560" i="18"/>
  <c r="D20560" i="18"/>
  <c r="E20559" i="18"/>
  <c r="D20559" i="18"/>
  <c r="E20558" i="18"/>
  <c r="D20558" i="18"/>
  <c r="E20557" i="18"/>
  <c r="D20557" i="18"/>
  <c r="E20556" i="18"/>
  <c r="D20556" i="18"/>
  <c r="D20555" i="18"/>
  <c r="D20554" i="18"/>
  <c r="D20552" i="18"/>
  <c r="G20551" i="18"/>
  <c r="D20551" i="18"/>
  <c r="D20550" i="18"/>
  <c r="D20549" i="18"/>
  <c r="E20547" i="18"/>
  <c r="D20547" i="18"/>
  <c r="E20546" i="18"/>
  <c r="D20546" i="18"/>
  <c r="J20545" i="18"/>
  <c r="E20545" i="18"/>
  <c r="D20545" i="18"/>
  <c r="H20544" i="18"/>
  <c r="E20544" i="18"/>
  <c r="D20544" i="18"/>
  <c r="H20543" i="18"/>
  <c r="E20543" i="18"/>
  <c r="D20543" i="18"/>
  <c r="H20542" i="18"/>
  <c r="E20542" i="18"/>
  <c r="D20542" i="18"/>
  <c r="D20541" i="18"/>
  <c r="I20540" i="18"/>
  <c r="D20540" i="18"/>
  <c r="D20538" i="18"/>
  <c r="E20537" i="18"/>
  <c r="D20537" i="18"/>
  <c r="D20536" i="18"/>
  <c r="E20535" i="18"/>
  <c r="D20535" i="18"/>
  <c r="D20534" i="18"/>
  <c r="E20533" i="18"/>
  <c r="D20533" i="18"/>
  <c r="D20532" i="18"/>
  <c r="E20531" i="18"/>
  <c r="D20531" i="18"/>
  <c r="E20530" i="18"/>
  <c r="D20530" i="18"/>
  <c r="E20529" i="18"/>
  <c r="D20529" i="18"/>
  <c r="E20528" i="18"/>
  <c r="D20528" i="18"/>
  <c r="E20527" i="18"/>
  <c r="D20527" i="18"/>
  <c r="J20526" i="18"/>
  <c r="D20526" i="18"/>
  <c r="D20524" i="18"/>
  <c r="E20523" i="18"/>
  <c r="D20523" i="18"/>
  <c r="E20522" i="18"/>
  <c r="D20522" i="18"/>
  <c r="E20521" i="18"/>
  <c r="D20521" i="18"/>
  <c r="E20520" i="18"/>
  <c r="D20520" i="18"/>
  <c r="D20519" i="18"/>
  <c r="D20517" i="18"/>
  <c r="F20516" i="18"/>
  <c r="E20516" i="18"/>
  <c r="D20516" i="18"/>
  <c r="I20515" i="18"/>
  <c r="F20515" i="18"/>
  <c r="I20514" i="18"/>
  <c r="F20514" i="18"/>
  <c r="E20514" i="18"/>
  <c r="D20514" i="18"/>
  <c r="E20513" i="18"/>
  <c r="D20513" i="18"/>
  <c r="D20512" i="18"/>
  <c r="E20511" i="18"/>
  <c r="D20511" i="18"/>
  <c r="E20510" i="18"/>
  <c r="D20510" i="18"/>
  <c r="J20509" i="18"/>
  <c r="I20509" i="18"/>
  <c r="D20509" i="18"/>
  <c r="D20507" i="18"/>
  <c r="E20505" i="18"/>
  <c r="D20505" i="18"/>
  <c r="J20504" i="18"/>
  <c r="D20504" i="18"/>
  <c r="D20502" i="18"/>
  <c r="I20501" i="18"/>
  <c r="G20501" i="18"/>
  <c r="E20501" i="18"/>
  <c r="D20501" i="18"/>
  <c r="G20500" i="18"/>
  <c r="E20500" i="18"/>
  <c r="D20500" i="18"/>
  <c r="I20499" i="18"/>
  <c r="G20499" i="18"/>
  <c r="E20499" i="18"/>
  <c r="D20499" i="18"/>
  <c r="I20498" i="18"/>
  <c r="G20498" i="18"/>
  <c r="E20498" i="18"/>
  <c r="D20498" i="18"/>
  <c r="I20497" i="18"/>
  <c r="G20497" i="18"/>
  <c r="E20497" i="18"/>
  <c r="D20497" i="18"/>
  <c r="I20496" i="18"/>
  <c r="G20496" i="18"/>
  <c r="E20496" i="18"/>
  <c r="D20496" i="18"/>
  <c r="D20495" i="18"/>
  <c r="I20493" i="18"/>
  <c r="H20493" i="18"/>
  <c r="G20493" i="18"/>
  <c r="F20493" i="18"/>
  <c r="D20493" i="18"/>
  <c r="D20492" i="18"/>
  <c r="J20491" i="18"/>
  <c r="I20491" i="18"/>
  <c r="D20491" i="18"/>
  <c r="D20489" i="18"/>
  <c r="I20488" i="18"/>
  <c r="E20488" i="18"/>
  <c r="D20488" i="18"/>
  <c r="E20487" i="18"/>
  <c r="D20487" i="18"/>
  <c r="E20486" i="18"/>
  <c r="D20486" i="18"/>
  <c r="I20485" i="18"/>
  <c r="E20485" i="18"/>
  <c r="D20485" i="18"/>
  <c r="I20484" i="18"/>
  <c r="E20484" i="18"/>
  <c r="D20484" i="18"/>
  <c r="I20483" i="18"/>
  <c r="F20483" i="18"/>
  <c r="E20483" i="18"/>
  <c r="D20483" i="18"/>
  <c r="J20482" i="18"/>
  <c r="I20482" i="18"/>
  <c r="D20482" i="18"/>
  <c r="D20480" i="18"/>
  <c r="E20479" i="18"/>
  <c r="D20479" i="18"/>
  <c r="E20478" i="18"/>
  <c r="D20478" i="18"/>
  <c r="E20477" i="18"/>
  <c r="D20477" i="18"/>
  <c r="J20476" i="18"/>
  <c r="D20476" i="18"/>
  <c r="D20474" i="18"/>
  <c r="E20473" i="18"/>
  <c r="D20473" i="18"/>
  <c r="E20472" i="18"/>
  <c r="D20472" i="18"/>
  <c r="E20471" i="18"/>
  <c r="D20471" i="18"/>
  <c r="E20470" i="18"/>
  <c r="D20470" i="18"/>
  <c r="E20469" i="18"/>
  <c r="D20469" i="18"/>
  <c r="H20468" i="18"/>
  <c r="F20468" i="18"/>
  <c r="E20468" i="18"/>
  <c r="D20468" i="18"/>
  <c r="F20467" i="18"/>
  <c r="E20467" i="18"/>
  <c r="D20467" i="18"/>
  <c r="D20466" i="18"/>
  <c r="D20464" i="18"/>
  <c r="I20463" i="18"/>
  <c r="E20463" i="18"/>
  <c r="D20463" i="18"/>
  <c r="I20462" i="18"/>
  <c r="E20462" i="18"/>
  <c r="D20462" i="18"/>
  <c r="I20461" i="18"/>
  <c r="E20461" i="18"/>
  <c r="D20461" i="18"/>
  <c r="I20460" i="18"/>
  <c r="E20460" i="18"/>
  <c r="D20460" i="18"/>
  <c r="I20459" i="18"/>
  <c r="E20459" i="18"/>
  <c r="D20459" i="18"/>
  <c r="H20458" i="18"/>
  <c r="G20458" i="18"/>
  <c r="F20458" i="18"/>
  <c r="I20458" i="18" s="1"/>
  <c r="E20458" i="18"/>
  <c r="D20458" i="18"/>
  <c r="I20457" i="18"/>
  <c r="E20457" i="18"/>
  <c r="D20457" i="18"/>
  <c r="I20456" i="18"/>
  <c r="E20456" i="18"/>
  <c r="D20456" i="18"/>
  <c r="D20455" i="18"/>
  <c r="D20453" i="18"/>
  <c r="I20452" i="18"/>
  <c r="E20452" i="18"/>
  <c r="D20452" i="18"/>
  <c r="I20451" i="18"/>
  <c r="E20451" i="18"/>
  <c r="D20451" i="18"/>
  <c r="D20450" i="18"/>
  <c r="J20449" i="18"/>
  <c r="I20449" i="18"/>
  <c r="D20449" i="18"/>
  <c r="D20447" i="18"/>
  <c r="E20443" i="18"/>
  <c r="D20443" i="18"/>
  <c r="E20442" i="18"/>
  <c r="D20442" i="18"/>
  <c r="E20441" i="18"/>
  <c r="D20441" i="18"/>
  <c r="J20440" i="18"/>
  <c r="I20440" i="18"/>
  <c r="D20440" i="18"/>
  <c r="G20438" i="18"/>
  <c r="E20438" i="18"/>
  <c r="D20438" i="18"/>
  <c r="E20437" i="18"/>
  <c r="D20437" i="18"/>
  <c r="E20436" i="18"/>
  <c r="D20436" i="18"/>
  <c r="E20435" i="18"/>
  <c r="D20435" i="18"/>
  <c r="E20434" i="18"/>
  <c r="D20434" i="18"/>
  <c r="E20433" i="18"/>
  <c r="D20433" i="18"/>
  <c r="E20432" i="18"/>
  <c r="D20432" i="18"/>
  <c r="E20431" i="18"/>
  <c r="D20431" i="18"/>
  <c r="E20430" i="18"/>
  <c r="D20430" i="18"/>
  <c r="D20429" i="18"/>
  <c r="D20428" i="18"/>
  <c r="D20426" i="18"/>
  <c r="G20425" i="18"/>
  <c r="D20425" i="18"/>
  <c r="D20424" i="18"/>
  <c r="D20423" i="18"/>
  <c r="E20421" i="18"/>
  <c r="D20421" i="18"/>
  <c r="E20420" i="18"/>
  <c r="D20420" i="18"/>
  <c r="J20419" i="18"/>
  <c r="E20419" i="18"/>
  <c r="D20419" i="18"/>
  <c r="H20418" i="18"/>
  <c r="E20418" i="18"/>
  <c r="D20418" i="18"/>
  <c r="H20417" i="18"/>
  <c r="E20417" i="18"/>
  <c r="D20417" i="18"/>
  <c r="H20416" i="18"/>
  <c r="E20416" i="18"/>
  <c r="D20416" i="18"/>
  <c r="D20415" i="18"/>
  <c r="I20414" i="18"/>
  <c r="D20414" i="18"/>
  <c r="D20412" i="18"/>
  <c r="E20411" i="18"/>
  <c r="D20411" i="18"/>
  <c r="D20410" i="18"/>
  <c r="E20409" i="18"/>
  <c r="D20409" i="18"/>
  <c r="D20408" i="18"/>
  <c r="E20407" i="18"/>
  <c r="D20407" i="18"/>
  <c r="D20406" i="18"/>
  <c r="E20405" i="18"/>
  <c r="D20405" i="18"/>
  <c r="E20404" i="18"/>
  <c r="D20404" i="18"/>
  <c r="E20403" i="18"/>
  <c r="D20403" i="18"/>
  <c r="E20402" i="18"/>
  <c r="D20402" i="18"/>
  <c r="E20401" i="18"/>
  <c r="D20401" i="18"/>
  <c r="J20400" i="18"/>
  <c r="D20400" i="18"/>
  <c r="D20398" i="18"/>
  <c r="E20397" i="18"/>
  <c r="D20397" i="18"/>
  <c r="E20396" i="18"/>
  <c r="D20396" i="18"/>
  <c r="E20395" i="18"/>
  <c r="D20395" i="18"/>
  <c r="E20394" i="18"/>
  <c r="D20394" i="18"/>
  <c r="D20393" i="18"/>
  <c r="D20391" i="18"/>
  <c r="F20390" i="18"/>
  <c r="E20390" i="18"/>
  <c r="D20390" i="18"/>
  <c r="I20389" i="18"/>
  <c r="F20389" i="18"/>
  <c r="I20388" i="18"/>
  <c r="F20388" i="18"/>
  <c r="E20388" i="18"/>
  <c r="D20388" i="18"/>
  <c r="E20387" i="18"/>
  <c r="D20387" i="18"/>
  <c r="D20386" i="18"/>
  <c r="E20385" i="18"/>
  <c r="D20385" i="18"/>
  <c r="E20384" i="18"/>
  <c r="D20384" i="18"/>
  <c r="J20383" i="18"/>
  <c r="I20383" i="18"/>
  <c r="D20383" i="18"/>
  <c r="D20381" i="18"/>
  <c r="E20379" i="18"/>
  <c r="D20379" i="18"/>
  <c r="J20378" i="18"/>
  <c r="D20378" i="18"/>
  <c r="D20376" i="18"/>
  <c r="I20375" i="18"/>
  <c r="G20375" i="18"/>
  <c r="E20375" i="18"/>
  <c r="D20375" i="18"/>
  <c r="G20374" i="18"/>
  <c r="E20374" i="18"/>
  <c r="D20374" i="18"/>
  <c r="I20373" i="18"/>
  <c r="G20373" i="18"/>
  <c r="E20373" i="18"/>
  <c r="D20373" i="18"/>
  <c r="I20372" i="18"/>
  <c r="G20372" i="18"/>
  <c r="E20372" i="18"/>
  <c r="D20372" i="18"/>
  <c r="I20371" i="18"/>
  <c r="G20371" i="18"/>
  <c r="E20371" i="18"/>
  <c r="D20371" i="18"/>
  <c r="I20370" i="18"/>
  <c r="G20370" i="18"/>
  <c r="E20370" i="18"/>
  <c r="D20370" i="18"/>
  <c r="D20369" i="18"/>
  <c r="I20367" i="18"/>
  <c r="H20367" i="18"/>
  <c r="G20367" i="18"/>
  <c r="F20367" i="18"/>
  <c r="D20367" i="18"/>
  <c r="D20366" i="18"/>
  <c r="J20365" i="18"/>
  <c r="I20365" i="18"/>
  <c r="D20365" i="18"/>
  <c r="D20363" i="18"/>
  <c r="I20362" i="18"/>
  <c r="E20362" i="18"/>
  <c r="D20362" i="18"/>
  <c r="E20361" i="18"/>
  <c r="D20361" i="18"/>
  <c r="E20360" i="18"/>
  <c r="D20360" i="18"/>
  <c r="I20359" i="18"/>
  <c r="E20359" i="18"/>
  <c r="D20359" i="18"/>
  <c r="I20358" i="18"/>
  <c r="E20358" i="18"/>
  <c r="D20358" i="18"/>
  <c r="I20357" i="18"/>
  <c r="F20357" i="18"/>
  <c r="E20357" i="18"/>
  <c r="D20357" i="18"/>
  <c r="J20356" i="18"/>
  <c r="I20356" i="18"/>
  <c r="D20356" i="18"/>
  <c r="D20354" i="18"/>
  <c r="E20353" i="18"/>
  <c r="D20353" i="18"/>
  <c r="E20352" i="18"/>
  <c r="D20352" i="18"/>
  <c r="E20351" i="18"/>
  <c r="D20351" i="18"/>
  <c r="J20350" i="18"/>
  <c r="D20350" i="18"/>
  <c r="D20348" i="18"/>
  <c r="E20347" i="18"/>
  <c r="D20347" i="18"/>
  <c r="E20346" i="18"/>
  <c r="D20346" i="18"/>
  <c r="E20345" i="18"/>
  <c r="D20345" i="18"/>
  <c r="E20344" i="18"/>
  <c r="D20344" i="18"/>
  <c r="E20343" i="18"/>
  <c r="D20343" i="18"/>
  <c r="H20342" i="18"/>
  <c r="F20342" i="18"/>
  <c r="E20342" i="18"/>
  <c r="D20342" i="18"/>
  <c r="F20341" i="18"/>
  <c r="E20341" i="18"/>
  <c r="D20341" i="18"/>
  <c r="D20340" i="18"/>
  <c r="D20338" i="18"/>
  <c r="I20337" i="18"/>
  <c r="E20337" i="18"/>
  <c r="D20337" i="18"/>
  <c r="I20336" i="18"/>
  <c r="E20336" i="18"/>
  <c r="D20336" i="18"/>
  <c r="I20335" i="18"/>
  <c r="E20335" i="18"/>
  <c r="D20335" i="18"/>
  <c r="I20334" i="18"/>
  <c r="E20334" i="18"/>
  <c r="D20334" i="18"/>
  <c r="I20333" i="18"/>
  <c r="E20333" i="18"/>
  <c r="D20333" i="18"/>
  <c r="H20332" i="18"/>
  <c r="G20332" i="18"/>
  <c r="F20332" i="18"/>
  <c r="I20332" i="18" s="1"/>
  <c r="E20332" i="18"/>
  <c r="D20332" i="18"/>
  <c r="I20331" i="18"/>
  <c r="E20331" i="18"/>
  <c r="D20331" i="18"/>
  <c r="I20330" i="18"/>
  <c r="I20338" i="18" s="1"/>
  <c r="E20330" i="18"/>
  <c r="D20330" i="18"/>
  <c r="D20329" i="18"/>
  <c r="D20327" i="18"/>
  <c r="I20326" i="18"/>
  <c r="E20326" i="18"/>
  <c r="D20326" i="18"/>
  <c r="I20325" i="18"/>
  <c r="E20325" i="18"/>
  <c r="D20325" i="18"/>
  <c r="D20324" i="18"/>
  <c r="J20323" i="18"/>
  <c r="I20323" i="18"/>
  <c r="D20323" i="18"/>
  <c r="D20321" i="18"/>
  <c r="E20317" i="18"/>
  <c r="D20317" i="18"/>
  <c r="E20316" i="18"/>
  <c r="D20316" i="18"/>
  <c r="E20315" i="18"/>
  <c r="D20315" i="18"/>
  <c r="J20314" i="18"/>
  <c r="I20314" i="18"/>
  <c r="D20314" i="18"/>
  <c r="G20312" i="18"/>
  <c r="E20312" i="18"/>
  <c r="D20312" i="18"/>
  <c r="E20311" i="18"/>
  <c r="D20311" i="18"/>
  <c r="E20310" i="18"/>
  <c r="D20310" i="18"/>
  <c r="E20309" i="18"/>
  <c r="D20309" i="18"/>
  <c r="E20308" i="18"/>
  <c r="D20308" i="18"/>
  <c r="E20307" i="18"/>
  <c r="D20307" i="18"/>
  <c r="E20306" i="18"/>
  <c r="D20306" i="18"/>
  <c r="E20305" i="18"/>
  <c r="D20305" i="18"/>
  <c r="E20304" i="18"/>
  <c r="D20304" i="18"/>
  <c r="D20303" i="18"/>
  <c r="D20302" i="18"/>
  <c r="D20300" i="18"/>
  <c r="G20299" i="18"/>
  <c r="D20299" i="18"/>
  <c r="D20298" i="18"/>
  <c r="D20297" i="18"/>
  <c r="E20295" i="18"/>
  <c r="D20295" i="18"/>
  <c r="E20294" i="18"/>
  <c r="D20294" i="18"/>
  <c r="J20293" i="18"/>
  <c r="E20293" i="18"/>
  <c r="D20293" i="18"/>
  <c r="H20292" i="18"/>
  <c r="E20292" i="18"/>
  <c r="D20292" i="18"/>
  <c r="H20291" i="18"/>
  <c r="E20291" i="18"/>
  <c r="D20291" i="18"/>
  <c r="H20290" i="18"/>
  <c r="E20290" i="18"/>
  <c r="D20290" i="18"/>
  <c r="D20289" i="18"/>
  <c r="I20288" i="18"/>
  <c r="D20288" i="18"/>
  <c r="D20286" i="18"/>
  <c r="E20285" i="18"/>
  <c r="D20285" i="18"/>
  <c r="D20284" i="18"/>
  <c r="E20283" i="18"/>
  <c r="D20283" i="18"/>
  <c r="D20282" i="18"/>
  <c r="E20281" i="18"/>
  <c r="D20281" i="18"/>
  <c r="D20280" i="18"/>
  <c r="E20279" i="18"/>
  <c r="D20279" i="18"/>
  <c r="E20278" i="18"/>
  <c r="D20278" i="18"/>
  <c r="E20277" i="18"/>
  <c r="D20277" i="18"/>
  <c r="E20276" i="18"/>
  <c r="D20276" i="18"/>
  <c r="E20275" i="18"/>
  <c r="D20275" i="18"/>
  <c r="J20274" i="18"/>
  <c r="D20274" i="18"/>
  <c r="D20272" i="18"/>
  <c r="E20271" i="18"/>
  <c r="D20271" i="18"/>
  <c r="E20270" i="18"/>
  <c r="D20270" i="18"/>
  <c r="E20269" i="18"/>
  <c r="D20269" i="18"/>
  <c r="E20268" i="18"/>
  <c r="D20268" i="18"/>
  <c r="D20267" i="18"/>
  <c r="D20265" i="18"/>
  <c r="F20264" i="18"/>
  <c r="E20264" i="18"/>
  <c r="D20264" i="18"/>
  <c r="I20263" i="18"/>
  <c r="F20263" i="18"/>
  <c r="I20262" i="18"/>
  <c r="F20262" i="18"/>
  <c r="E20262" i="18"/>
  <c r="D20262" i="18"/>
  <c r="E20261" i="18"/>
  <c r="D20261" i="18"/>
  <c r="D20260" i="18"/>
  <c r="E20259" i="18"/>
  <c r="D20259" i="18"/>
  <c r="E20258" i="18"/>
  <c r="D20258" i="18"/>
  <c r="J20257" i="18"/>
  <c r="I20257" i="18"/>
  <c r="D20257" i="18"/>
  <c r="D20255" i="18"/>
  <c r="E20253" i="18"/>
  <c r="D20253" i="18"/>
  <c r="J20252" i="18"/>
  <c r="D20252" i="18"/>
  <c r="D20250" i="18"/>
  <c r="I20249" i="18"/>
  <c r="G20249" i="18"/>
  <c r="E20249" i="18"/>
  <c r="D20249" i="18"/>
  <c r="G20248" i="18"/>
  <c r="E20248" i="18"/>
  <c r="D20248" i="18"/>
  <c r="I20247" i="18"/>
  <c r="G20247" i="18"/>
  <c r="E20247" i="18"/>
  <c r="D20247" i="18"/>
  <c r="I20246" i="18"/>
  <c r="G20246" i="18"/>
  <c r="E20246" i="18"/>
  <c r="D20246" i="18"/>
  <c r="I20245" i="18"/>
  <c r="G20245" i="18"/>
  <c r="E20245" i="18"/>
  <c r="D20245" i="18"/>
  <c r="I20244" i="18"/>
  <c r="G20244" i="18"/>
  <c r="E20244" i="18"/>
  <c r="D20244" i="18"/>
  <c r="D20243" i="18"/>
  <c r="I20241" i="18"/>
  <c r="H20241" i="18"/>
  <c r="G20241" i="18"/>
  <c r="F20241" i="18"/>
  <c r="D20241" i="18"/>
  <c r="D20240" i="18"/>
  <c r="J20239" i="18"/>
  <c r="I20239" i="18"/>
  <c r="D20239" i="18"/>
  <c r="D20237" i="18"/>
  <c r="I20236" i="18"/>
  <c r="E20236" i="18"/>
  <c r="D20236" i="18"/>
  <c r="E20235" i="18"/>
  <c r="D20235" i="18"/>
  <c r="E20234" i="18"/>
  <c r="D20234" i="18"/>
  <c r="I20233" i="18"/>
  <c r="E20233" i="18"/>
  <c r="D20233" i="18"/>
  <c r="E20232" i="18"/>
  <c r="D20232" i="18"/>
  <c r="I20231" i="18"/>
  <c r="I20232" i="18" s="1"/>
  <c r="F20231" i="18"/>
  <c r="E20231" i="18"/>
  <c r="D20231" i="18"/>
  <c r="J20230" i="18"/>
  <c r="I20230" i="18"/>
  <c r="D20230" i="18"/>
  <c r="D20228" i="18"/>
  <c r="E20227" i="18"/>
  <c r="D20227" i="18"/>
  <c r="E20226" i="18"/>
  <c r="D20226" i="18"/>
  <c r="E20225" i="18"/>
  <c r="D20225" i="18"/>
  <c r="J20224" i="18"/>
  <c r="D20224" i="18"/>
  <c r="D20222" i="18"/>
  <c r="E20221" i="18"/>
  <c r="D20221" i="18"/>
  <c r="E20220" i="18"/>
  <c r="D20220" i="18"/>
  <c r="E20219" i="18"/>
  <c r="D20219" i="18"/>
  <c r="E20218" i="18"/>
  <c r="D20218" i="18"/>
  <c r="E20217" i="18"/>
  <c r="D20217" i="18"/>
  <c r="H20216" i="18"/>
  <c r="F20216" i="18"/>
  <c r="E20216" i="18"/>
  <c r="D20216" i="18"/>
  <c r="F20215" i="18"/>
  <c r="E20215" i="18"/>
  <c r="D20215" i="18"/>
  <c r="D20214" i="18"/>
  <c r="D20212" i="18"/>
  <c r="I20211" i="18"/>
  <c r="E20211" i="18"/>
  <c r="D20211" i="18"/>
  <c r="I20210" i="18"/>
  <c r="E20210" i="18"/>
  <c r="D20210" i="18"/>
  <c r="I20209" i="18"/>
  <c r="E20209" i="18"/>
  <c r="D20209" i="18"/>
  <c r="I20208" i="18"/>
  <c r="E20208" i="18"/>
  <c r="D20208" i="18"/>
  <c r="I20207" i="18"/>
  <c r="E20207" i="18"/>
  <c r="D20207" i="18"/>
  <c r="I20206" i="18"/>
  <c r="H20206" i="18"/>
  <c r="G20206" i="18"/>
  <c r="F20206" i="18"/>
  <c r="E20206" i="18"/>
  <c r="D20206" i="18"/>
  <c r="I20205" i="18"/>
  <c r="E20205" i="18"/>
  <c r="D20205" i="18"/>
  <c r="I20204" i="18"/>
  <c r="E20204" i="18"/>
  <c r="D20204" i="18"/>
  <c r="D20203" i="18"/>
  <c r="D20201" i="18"/>
  <c r="I20200" i="18"/>
  <c r="E20200" i="18"/>
  <c r="D20200" i="18"/>
  <c r="I20199" i="18"/>
  <c r="E20199" i="18"/>
  <c r="D20199" i="18"/>
  <c r="D20198" i="18"/>
  <c r="J20197" i="18"/>
  <c r="I20197" i="18"/>
  <c r="D20197" i="18"/>
  <c r="D20195" i="18"/>
  <c r="E20191" i="18"/>
  <c r="D20191" i="18"/>
  <c r="E20190" i="18"/>
  <c r="D20190" i="18"/>
  <c r="E20189" i="18"/>
  <c r="D20189" i="18"/>
  <c r="J20188" i="18"/>
  <c r="I20188" i="18"/>
  <c r="D20188" i="18"/>
  <c r="G20186" i="18"/>
  <c r="E20186" i="18"/>
  <c r="D20186" i="18"/>
  <c r="E20185" i="18"/>
  <c r="D20185" i="18"/>
  <c r="E20184" i="18"/>
  <c r="D20184" i="18"/>
  <c r="E20183" i="18"/>
  <c r="D20183" i="18"/>
  <c r="E20182" i="18"/>
  <c r="D20182" i="18"/>
  <c r="E20181" i="18"/>
  <c r="D20181" i="18"/>
  <c r="E20180" i="18"/>
  <c r="D20180" i="18"/>
  <c r="E20179" i="18"/>
  <c r="D20179" i="18"/>
  <c r="E20178" i="18"/>
  <c r="D20178" i="18"/>
  <c r="D20177" i="18"/>
  <c r="D20176" i="18"/>
  <c r="D20174" i="18"/>
  <c r="G20173" i="18"/>
  <c r="D20173" i="18"/>
  <c r="D20172" i="18"/>
  <c r="D20171" i="18"/>
  <c r="E20169" i="18"/>
  <c r="D20169" i="18"/>
  <c r="E20168" i="18"/>
  <c r="D20168" i="18"/>
  <c r="J20167" i="18"/>
  <c r="E20167" i="18"/>
  <c r="D20167" i="18"/>
  <c r="H20166" i="18"/>
  <c r="E20166" i="18"/>
  <c r="D20166" i="18"/>
  <c r="H20165" i="18"/>
  <c r="E20165" i="18"/>
  <c r="D20165" i="18"/>
  <c r="H20164" i="18"/>
  <c r="E20164" i="18"/>
  <c r="D20164" i="18"/>
  <c r="D20163" i="18"/>
  <c r="I20162" i="18"/>
  <c r="D20162" i="18"/>
  <c r="D20160" i="18"/>
  <c r="E20159" i="18"/>
  <c r="D20159" i="18"/>
  <c r="D20158" i="18"/>
  <c r="E20157" i="18"/>
  <c r="D20157" i="18"/>
  <c r="D20156" i="18"/>
  <c r="E20155" i="18"/>
  <c r="D20155" i="18"/>
  <c r="D20154" i="18"/>
  <c r="E20153" i="18"/>
  <c r="D20153" i="18"/>
  <c r="E20152" i="18"/>
  <c r="D20152" i="18"/>
  <c r="E20151" i="18"/>
  <c r="D20151" i="18"/>
  <c r="E20150" i="18"/>
  <c r="D20150" i="18"/>
  <c r="E20149" i="18"/>
  <c r="D20149" i="18"/>
  <c r="J20148" i="18"/>
  <c r="D20148" i="18"/>
  <c r="D20146" i="18"/>
  <c r="E20145" i="18"/>
  <c r="D20145" i="18"/>
  <c r="E20144" i="18"/>
  <c r="D20144" i="18"/>
  <c r="E20143" i="18"/>
  <c r="D20143" i="18"/>
  <c r="E20142" i="18"/>
  <c r="D20142" i="18"/>
  <c r="D20141" i="18"/>
  <c r="D20139" i="18"/>
  <c r="F20138" i="18"/>
  <c r="E20138" i="18"/>
  <c r="D20138" i="18"/>
  <c r="I20137" i="18"/>
  <c r="F20137" i="18"/>
  <c r="I20136" i="18"/>
  <c r="F20136" i="18"/>
  <c r="E20136" i="18"/>
  <c r="D20136" i="18"/>
  <c r="E20135" i="18"/>
  <c r="D20135" i="18"/>
  <c r="D20134" i="18"/>
  <c r="E20133" i="18"/>
  <c r="D20133" i="18"/>
  <c r="E20132" i="18"/>
  <c r="D20132" i="18"/>
  <c r="J20131" i="18"/>
  <c r="I20131" i="18"/>
  <c r="D20131" i="18"/>
  <c r="D20129" i="18"/>
  <c r="E20127" i="18"/>
  <c r="D20127" i="18"/>
  <c r="J20126" i="18"/>
  <c r="D20126" i="18"/>
  <c r="D20124" i="18"/>
  <c r="I20123" i="18"/>
  <c r="G20123" i="18"/>
  <c r="E20123" i="18"/>
  <c r="D20123" i="18"/>
  <c r="G20122" i="18"/>
  <c r="E20122" i="18"/>
  <c r="D20122" i="18"/>
  <c r="I20121" i="18"/>
  <c r="G20121" i="18"/>
  <c r="E20121" i="18"/>
  <c r="D20121" i="18"/>
  <c r="I20120" i="18"/>
  <c r="G20120" i="18"/>
  <c r="E20120" i="18"/>
  <c r="D20120" i="18"/>
  <c r="I20119" i="18"/>
  <c r="G20119" i="18"/>
  <c r="E20119" i="18"/>
  <c r="D20119" i="18"/>
  <c r="I20118" i="18"/>
  <c r="G20118" i="18"/>
  <c r="E20118" i="18"/>
  <c r="D20118" i="18"/>
  <c r="D20117" i="18"/>
  <c r="I20115" i="18"/>
  <c r="H20115" i="18"/>
  <c r="G20115" i="18"/>
  <c r="F20115" i="18"/>
  <c r="D20115" i="18"/>
  <c r="D20114" i="18"/>
  <c r="J20113" i="18"/>
  <c r="I20113" i="18"/>
  <c r="D20113" i="18"/>
  <c r="D20111" i="18"/>
  <c r="I20110" i="18"/>
  <c r="E20110" i="18"/>
  <c r="D20110" i="18"/>
  <c r="E20109" i="18"/>
  <c r="D20109" i="18"/>
  <c r="E20108" i="18"/>
  <c r="D20108" i="18"/>
  <c r="I20107" i="18"/>
  <c r="E20107" i="18"/>
  <c r="D20107" i="18"/>
  <c r="E20106" i="18"/>
  <c r="D20106" i="18"/>
  <c r="I20105" i="18"/>
  <c r="I20106" i="18" s="1"/>
  <c r="F20105" i="18"/>
  <c r="E20105" i="18"/>
  <c r="D20105" i="18"/>
  <c r="J20104" i="18"/>
  <c r="I20104" i="18"/>
  <c r="D20104" i="18"/>
  <c r="D20102" i="18"/>
  <c r="E20101" i="18"/>
  <c r="D20101" i="18"/>
  <c r="E20100" i="18"/>
  <c r="D20100" i="18"/>
  <c r="E20099" i="18"/>
  <c r="D20099" i="18"/>
  <c r="J20098" i="18"/>
  <c r="D20098" i="18"/>
  <c r="D20096" i="18"/>
  <c r="E20095" i="18"/>
  <c r="D20095" i="18"/>
  <c r="E20094" i="18"/>
  <c r="D20094" i="18"/>
  <c r="E20093" i="18"/>
  <c r="D20093" i="18"/>
  <c r="E20092" i="18"/>
  <c r="D20092" i="18"/>
  <c r="E20091" i="18"/>
  <c r="D20091" i="18"/>
  <c r="H20090" i="18"/>
  <c r="F20090" i="18"/>
  <c r="E20090" i="18"/>
  <c r="D20090" i="18"/>
  <c r="F20089" i="18"/>
  <c r="E20089" i="18"/>
  <c r="D20089" i="18"/>
  <c r="D20088" i="18"/>
  <c r="D20086" i="18"/>
  <c r="I20085" i="18"/>
  <c r="E20085" i="18"/>
  <c r="D20085" i="18"/>
  <c r="I20084" i="18"/>
  <c r="E20084" i="18"/>
  <c r="D20084" i="18"/>
  <c r="I20083" i="18"/>
  <c r="E20083" i="18"/>
  <c r="D20083" i="18"/>
  <c r="I20082" i="18"/>
  <c r="E20082" i="18"/>
  <c r="D20082" i="18"/>
  <c r="I20081" i="18"/>
  <c r="E20081" i="18"/>
  <c r="D20081" i="18"/>
  <c r="H20080" i="18"/>
  <c r="I20080" i="18" s="1"/>
  <c r="G20080" i="18"/>
  <c r="F20080" i="18"/>
  <c r="E20080" i="18"/>
  <c r="D20080" i="18"/>
  <c r="I20079" i="18"/>
  <c r="E20079" i="18"/>
  <c r="D20079" i="18"/>
  <c r="I20078" i="18"/>
  <c r="E20078" i="18"/>
  <c r="D20078" i="18"/>
  <c r="D20077" i="18"/>
  <c r="D20075" i="18"/>
  <c r="I20074" i="18"/>
  <c r="E20074" i="18"/>
  <c r="D20074" i="18"/>
  <c r="I20073" i="18"/>
  <c r="E20073" i="18"/>
  <c r="D20073" i="18"/>
  <c r="D20072" i="18"/>
  <c r="J20071" i="18"/>
  <c r="I20071" i="18"/>
  <c r="D20071" i="18"/>
  <c r="D20069" i="18"/>
  <c r="E20065" i="18"/>
  <c r="D20065" i="18"/>
  <c r="E20064" i="18"/>
  <c r="D20064" i="18"/>
  <c r="E20063" i="18"/>
  <c r="D20063" i="18"/>
  <c r="J20062" i="18"/>
  <c r="I20062" i="18"/>
  <c r="D20062" i="18"/>
  <c r="G20060" i="18"/>
  <c r="E20060" i="18"/>
  <c r="D20060" i="18"/>
  <c r="E20059" i="18"/>
  <c r="D20059" i="18"/>
  <c r="E20058" i="18"/>
  <c r="D20058" i="18"/>
  <c r="E20057" i="18"/>
  <c r="D20057" i="18"/>
  <c r="E20056" i="18"/>
  <c r="D20056" i="18"/>
  <c r="E20055" i="18"/>
  <c r="D20055" i="18"/>
  <c r="E20054" i="18"/>
  <c r="D20054" i="18"/>
  <c r="E20053" i="18"/>
  <c r="D20053" i="18"/>
  <c r="E20052" i="18"/>
  <c r="D20052" i="18"/>
  <c r="D20051" i="18"/>
  <c r="D20050" i="18"/>
  <c r="D20048" i="18"/>
  <c r="G20047" i="18"/>
  <c r="D20047" i="18"/>
  <c r="D20046" i="18"/>
  <c r="D20045" i="18"/>
  <c r="E20043" i="18"/>
  <c r="D20043" i="18"/>
  <c r="E20042" i="18"/>
  <c r="D20042" i="18"/>
  <c r="J20041" i="18"/>
  <c r="E20041" i="18"/>
  <c r="D20041" i="18"/>
  <c r="H20040" i="18"/>
  <c r="E20040" i="18"/>
  <c r="D20040" i="18"/>
  <c r="H20039" i="18"/>
  <c r="E20039" i="18"/>
  <c r="D20039" i="18"/>
  <c r="H20038" i="18"/>
  <c r="E20038" i="18"/>
  <c r="D20038" i="18"/>
  <c r="D20037" i="18"/>
  <c r="I20036" i="18"/>
  <c r="D20036" i="18"/>
  <c r="D20034" i="18"/>
  <c r="E20033" i="18"/>
  <c r="D20033" i="18"/>
  <c r="D20032" i="18"/>
  <c r="E20031" i="18"/>
  <c r="D20031" i="18"/>
  <c r="D20030" i="18"/>
  <c r="E20029" i="18"/>
  <c r="D20029" i="18"/>
  <c r="D20028" i="18"/>
  <c r="E20027" i="18"/>
  <c r="D20027" i="18"/>
  <c r="E20026" i="18"/>
  <c r="D20026" i="18"/>
  <c r="E20025" i="18"/>
  <c r="D20025" i="18"/>
  <c r="E20024" i="18"/>
  <c r="D20024" i="18"/>
  <c r="E20023" i="18"/>
  <c r="D20023" i="18"/>
  <c r="J20022" i="18"/>
  <c r="D20022" i="18"/>
  <c r="D20020" i="18"/>
  <c r="E20019" i="18"/>
  <c r="D20019" i="18"/>
  <c r="E20018" i="18"/>
  <c r="D20018" i="18"/>
  <c r="E20017" i="18"/>
  <c r="D20017" i="18"/>
  <c r="E20016" i="18"/>
  <c r="D20016" i="18"/>
  <c r="D20015" i="18"/>
  <c r="D20013" i="18"/>
  <c r="F20012" i="18"/>
  <c r="E20012" i="18"/>
  <c r="D20012" i="18"/>
  <c r="I20011" i="18"/>
  <c r="F20011" i="18"/>
  <c r="I20010" i="18"/>
  <c r="F20010" i="18"/>
  <c r="E20010" i="18"/>
  <c r="D20010" i="18"/>
  <c r="E20009" i="18"/>
  <c r="D20009" i="18"/>
  <c r="D20008" i="18"/>
  <c r="E20007" i="18"/>
  <c r="D20007" i="18"/>
  <c r="E20006" i="18"/>
  <c r="D20006" i="18"/>
  <c r="J20005" i="18"/>
  <c r="I20005" i="18"/>
  <c r="D20005" i="18"/>
  <c r="D20003" i="18"/>
  <c r="E20001" i="18"/>
  <c r="D20001" i="18"/>
  <c r="J20000" i="18"/>
  <c r="D20000" i="18"/>
  <c r="D19998" i="18"/>
  <c r="I19997" i="18"/>
  <c r="G19997" i="18"/>
  <c r="E19997" i="18"/>
  <c r="D19997" i="18"/>
  <c r="G19996" i="18"/>
  <c r="E19996" i="18"/>
  <c r="D19996" i="18"/>
  <c r="I19995" i="18"/>
  <c r="G19995" i="18"/>
  <c r="E19995" i="18"/>
  <c r="D19995" i="18"/>
  <c r="I19994" i="18"/>
  <c r="G19994" i="18"/>
  <c r="E19994" i="18"/>
  <c r="D19994" i="18"/>
  <c r="I19993" i="18"/>
  <c r="G19993" i="18"/>
  <c r="E19993" i="18"/>
  <c r="D19993" i="18"/>
  <c r="I19992" i="18"/>
  <c r="G19992" i="18"/>
  <c r="E19992" i="18"/>
  <c r="D19992" i="18"/>
  <c r="D19991" i="18"/>
  <c r="I19989" i="18"/>
  <c r="H19989" i="18"/>
  <c r="G19989" i="18"/>
  <c r="F19989" i="18"/>
  <c r="D19989" i="18"/>
  <c r="D19988" i="18"/>
  <c r="J19987" i="18"/>
  <c r="I19987" i="18"/>
  <c r="D19987" i="18"/>
  <c r="D19985" i="18"/>
  <c r="I19984" i="18"/>
  <c r="E19984" i="18"/>
  <c r="D19984" i="18"/>
  <c r="E19983" i="18"/>
  <c r="D19983" i="18"/>
  <c r="E19982" i="18"/>
  <c r="D19982" i="18"/>
  <c r="I19981" i="18"/>
  <c r="E19981" i="18"/>
  <c r="D19981" i="18"/>
  <c r="I19980" i="18"/>
  <c r="E19980" i="18"/>
  <c r="D19980" i="18"/>
  <c r="I19979" i="18"/>
  <c r="F19979" i="18"/>
  <c r="E19979" i="18"/>
  <c r="D19979" i="18"/>
  <c r="J19978" i="18"/>
  <c r="I19978" i="18"/>
  <c r="D19978" i="18"/>
  <c r="D19976" i="18"/>
  <c r="E19975" i="18"/>
  <c r="D19975" i="18"/>
  <c r="E19974" i="18"/>
  <c r="D19974" i="18"/>
  <c r="E19973" i="18"/>
  <c r="D19973" i="18"/>
  <c r="J19972" i="18"/>
  <c r="D19972" i="18"/>
  <c r="D19970" i="18"/>
  <c r="E19969" i="18"/>
  <c r="D19969" i="18"/>
  <c r="E19968" i="18"/>
  <c r="D19968" i="18"/>
  <c r="E19967" i="18"/>
  <c r="D19967" i="18"/>
  <c r="E19966" i="18"/>
  <c r="D19966" i="18"/>
  <c r="E19965" i="18"/>
  <c r="D19965" i="18"/>
  <c r="H19964" i="18"/>
  <c r="F19964" i="18"/>
  <c r="E19964" i="18"/>
  <c r="D19964" i="18"/>
  <c r="F19963" i="18"/>
  <c r="E19963" i="18"/>
  <c r="D19963" i="18"/>
  <c r="D19962" i="18"/>
  <c r="I19960" i="18"/>
  <c r="D19960" i="18"/>
  <c r="I19959" i="18"/>
  <c r="E19959" i="18"/>
  <c r="D19959" i="18"/>
  <c r="I19958" i="18"/>
  <c r="E19958" i="18"/>
  <c r="D19958" i="18"/>
  <c r="I19957" i="18"/>
  <c r="E19957" i="18"/>
  <c r="D19957" i="18"/>
  <c r="I19956" i="18"/>
  <c r="E19956" i="18"/>
  <c r="D19956" i="18"/>
  <c r="I19955" i="18"/>
  <c r="E19955" i="18"/>
  <c r="D19955" i="18"/>
  <c r="H19954" i="18"/>
  <c r="I19954" i="18" s="1"/>
  <c r="G19954" i="18"/>
  <c r="F19954" i="18"/>
  <c r="E19954" i="18"/>
  <c r="D19954" i="18"/>
  <c r="I19953" i="18"/>
  <c r="E19953" i="18"/>
  <c r="D19953" i="18"/>
  <c r="I19952" i="18"/>
  <c r="E19952" i="18"/>
  <c r="D19952" i="18"/>
  <c r="D19951" i="18"/>
  <c r="D19949" i="18"/>
  <c r="I19948" i="18"/>
  <c r="E19948" i="18"/>
  <c r="D19948" i="18"/>
  <c r="I19947" i="18"/>
  <c r="E19947" i="18"/>
  <c r="D19947" i="18"/>
  <c r="D19946" i="18"/>
  <c r="J19945" i="18"/>
  <c r="I19945" i="18"/>
  <c r="D19945" i="18"/>
  <c r="D19943" i="18"/>
  <c r="E19939" i="18"/>
  <c r="D19939" i="18"/>
  <c r="E19938" i="18"/>
  <c r="D19938" i="18"/>
  <c r="E19937" i="18"/>
  <c r="D19937" i="18"/>
  <c r="J19936" i="18"/>
  <c r="I19936" i="18"/>
  <c r="D19936" i="18"/>
  <c r="G19934" i="18"/>
  <c r="E19934" i="18"/>
  <c r="D19934" i="18"/>
  <c r="E19933" i="18"/>
  <c r="D19933" i="18"/>
  <c r="E19932" i="18"/>
  <c r="D19932" i="18"/>
  <c r="E19931" i="18"/>
  <c r="D19931" i="18"/>
  <c r="E19930" i="18"/>
  <c r="D19930" i="18"/>
  <c r="E19929" i="18"/>
  <c r="D19929" i="18"/>
  <c r="E19928" i="18"/>
  <c r="D19928" i="18"/>
  <c r="E19927" i="18"/>
  <c r="D19927" i="18"/>
  <c r="E19926" i="18"/>
  <c r="D19926" i="18"/>
  <c r="D19925" i="18"/>
  <c r="D19924" i="18"/>
  <c r="D19922" i="18"/>
  <c r="G19921" i="18"/>
  <c r="D19921" i="18"/>
  <c r="D19920" i="18"/>
  <c r="D19919" i="18"/>
  <c r="E19917" i="18"/>
  <c r="D19917" i="18"/>
  <c r="E19916" i="18"/>
  <c r="D19916" i="18"/>
  <c r="J19915" i="18"/>
  <c r="E19915" i="18"/>
  <c r="D19915" i="18"/>
  <c r="H19914" i="18"/>
  <c r="E19914" i="18"/>
  <c r="D19914" i="18"/>
  <c r="H19913" i="18"/>
  <c r="E19913" i="18"/>
  <c r="D19913" i="18"/>
  <c r="H19912" i="18"/>
  <c r="E19912" i="18"/>
  <c r="D19912" i="18"/>
  <c r="D19911" i="18"/>
  <c r="I19910" i="18"/>
  <c r="D19910" i="18"/>
  <c r="D19908" i="18"/>
  <c r="E19907" i="18"/>
  <c r="D19907" i="18"/>
  <c r="D19906" i="18"/>
  <c r="E19905" i="18"/>
  <c r="D19905" i="18"/>
  <c r="D19904" i="18"/>
  <c r="E19903" i="18"/>
  <c r="D19903" i="18"/>
  <c r="D19902" i="18"/>
  <c r="E19901" i="18"/>
  <c r="D19901" i="18"/>
  <c r="E19900" i="18"/>
  <c r="D19900" i="18"/>
  <c r="E19899" i="18"/>
  <c r="D19899" i="18"/>
  <c r="E19898" i="18"/>
  <c r="D19898" i="18"/>
  <c r="E19897" i="18"/>
  <c r="D19897" i="18"/>
  <c r="J19896" i="18"/>
  <c r="D19896" i="18"/>
  <c r="D19894" i="18"/>
  <c r="E19893" i="18"/>
  <c r="D19893" i="18"/>
  <c r="E19892" i="18"/>
  <c r="D19892" i="18"/>
  <c r="E19891" i="18"/>
  <c r="D19891" i="18"/>
  <c r="E19890" i="18"/>
  <c r="D19890" i="18"/>
  <c r="D19889" i="18"/>
  <c r="D19887" i="18"/>
  <c r="F19886" i="18"/>
  <c r="E19886" i="18"/>
  <c r="D19886" i="18"/>
  <c r="I19885" i="18"/>
  <c r="F19885" i="18"/>
  <c r="I19884" i="18"/>
  <c r="F19884" i="18"/>
  <c r="E19884" i="18"/>
  <c r="D19884" i="18"/>
  <c r="E19883" i="18"/>
  <c r="D19883" i="18"/>
  <c r="D19882" i="18"/>
  <c r="E19881" i="18"/>
  <c r="D19881" i="18"/>
  <c r="E19880" i="18"/>
  <c r="D19880" i="18"/>
  <c r="J19879" i="18"/>
  <c r="I19879" i="18"/>
  <c r="D19879" i="18"/>
  <c r="D19877" i="18"/>
  <c r="E19875" i="18"/>
  <c r="D19875" i="18"/>
  <c r="J19874" i="18"/>
  <c r="D19874" i="18"/>
  <c r="D19872" i="18"/>
  <c r="I19871" i="18"/>
  <c r="G19871" i="18"/>
  <c r="E19871" i="18"/>
  <c r="D19871" i="18"/>
  <c r="G19870" i="18"/>
  <c r="E19870" i="18"/>
  <c r="D19870" i="18"/>
  <c r="I19869" i="18"/>
  <c r="G19869" i="18"/>
  <c r="E19869" i="18"/>
  <c r="D19869" i="18"/>
  <c r="I19868" i="18"/>
  <c r="G19868" i="18"/>
  <c r="E19868" i="18"/>
  <c r="D19868" i="18"/>
  <c r="I19867" i="18"/>
  <c r="G19867" i="18"/>
  <c r="E19867" i="18"/>
  <c r="D19867" i="18"/>
  <c r="I19866" i="18"/>
  <c r="G19866" i="18"/>
  <c r="E19866" i="18"/>
  <c r="D19866" i="18"/>
  <c r="D19865" i="18"/>
  <c r="I19863" i="18"/>
  <c r="H19863" i="18"/>
  <c r="G19863" i="18"/>
  <c r="F19863" i="18"/>
  <c r="D19863" i="18"/>
  <c r="D19862" i="18"/>
  <c r="J19861" i="18"/>
  <c r="I19861" i="18"/>
  <c r="D19861" i="18"/>
  <c r="D19859" i="18"/>
  <c r="I19858" i="18"/>
  <c r="E19858" i="18"/>
  <c r="D19858" i="18"/>
  <c r="E19857" i="18"/>
  <c r="D19857" i="18"/>
  <c r="E19856" i="18"/>
  <c r="D19856" i="18"/>
  <c r="I19855" i="18"/>
  <c r="E19855" i="18"/>
  <c r="D19855" i="18"/>
  <c r="I19854" i="18"/>
  <c r="E19854" i="18"/>
  <c r="D19854" i="18"/>
  <c r="I19853" i="18"/>
  <c r="F19853" i="18"/>
  <c r="E19853" i="18"/>
  <c r="D19853" i="18"/>
  <c r="J19852" i="18"/>
  <c r="I19852" i="18"/>
  <c r="D19852" i="18"/>
  <c r="D19850" i="18"/>
  <c r="E19849" i="18"/>
  <c r="D19849" i="18"/>
  <c r="E19848" i="18"/>
  <c r="D19848" i="18"/>
  <c r="E19847" i="18"/>
  <c r="D19847" i="18"/>
  <c r="J19846" i="18"/>
  <c r="D19846" i="18"/>
  <c r="D19844" i="18"/>
  <c r="E19843" i="18"/>
  <c r="D19843" i="18"/>
  <c r="E19842" i="18"/>
  <c r="D19842" i="18"/>
  <c r="E19841" i="18"/>
  <c r="D19841" i="18"/>
  <c r="E19840" i="18"/>
  <c r="D19840" i="18"/>
  <c r="E19839" i="18"/>
  <c r="D19839" i="18"/>
  <c r="H19838" i="18"/>
  <c r="F19838" i="18"/>
  <c r="E19838" i="18"/>
  <c r="D19838" i="18"/>
  <c r="F19837" i="18"/>
  <c r="E19837" i="18"/>
  <c r="D19837" i="18"/>
  <c r="D19836" i="18"/>
  <c r="D19834" i="18"/>
  <c r="I19833" i="18"/>
  <c r="E19833" i="18"/>
  <c r="D19833" i="18"/>
  <c r="I19832" i="18"/>
  <c r="E19832" i="18"/>
  <c r="D19832" i="18"/>
  <c r="I19831" i="18"/>
  <c r="E19831" i="18"/>
  <c r="D19831" i="18"/>
  <c r="I19830" i="18"/>
  <c r="E19830" i="18"/>
  <c r="D19830" i="18"/>
  <c r="I19829" i="18"/>
  <c r="E19829" i="18"/>
  <c r="D19829" i="18"/>
  <c r="H19828" i="18"/>
  <c r="G19828" i="18"/>
  <c r="F19828" i="18"/>
  <c r="I19828" i="18" s="1"/>
  <c r="I19834" i="18" s="1"/>
  <c r="E19828" i="18"/>
  <c r="D19828" i="18"/>
  <c r="I19827" i="18"/>
  <c r="E19827" i="18"/>
  <c r="D19827" i="18"/>
  <c r="I19826" i="18"/>
  <c r="E19826" i="18"/>
  <c r="D19826" i="18"/>
  <c r="D19825" i="18"/>
  <c r="D19823" i="18"/>
  <c r="I19822" i="18"/>
  <c r="E19822" i="18"/>
  <c r="D19822" i="18"/>
  <c r="I19821" i="18"/>
  <c r="E19821" i="18"/>
  <c r="D19821" i="18"/>
  <c r="D19820" i="18"/>
  <c r="J19819" i="18"/>
  <c r="I19819" i="18"/>
  <c r="D19819" i="18"/>
  <c r="D19817" i="18"/>
  <c r="E19813" i="18"/>
  <c r="D19813" i="18"/>
  <c r="E19812" i="18"/>
  <c r="D19812" i="18"/>
  <c r="E19811" i="18"/>
  <c r="D19811" i="18"/>
  <c r="J19810" i="18"/>
  <c r="I19810" i="18"/>
  <c r="D19810" i="18"/>
  <c r="G19808" i="18"/>
  <c r="E19808" i="18"/>
  <c r="D19808" i="18"/>
  <c r="E19807" i="18"/>
  <c r="D19807" i="18"/>
  <c r="E19806" i="18"/>
  <c r="D19806" i="18"/>
  <c r="E19805" i="18"/>
  <c r="D19805" i="18"/>
  <c r="E19804" i="18"/>
  <c r="D19804" i="18"/>
  <c r="E19803" i="18"/>
  <c r="D19803" i="18"/>
  <c r="E19802" i="18"/>
  <c r="D19802" i="18"/>
  <c r="E19801" i="18"/>
  <c r="D19801" i="18"/>
  <c r="E19800" i="18"/>
  <c r="D19800" i="18"/>
  <c r="D19799" i="18"/>
  <c r="D19798" i="18"/>
  <c r="D19796" i="18"/>
  <c r="G19795" i="18"/>
  <c r="D19795" i="18"/>
  <c r="D19794" i="18"/>
  <c r="D19793" i="18"/>
  <c r="E19791" i="18"/>
  <c r="D19791" i="18"/>
  <c r="E19790" i="18"/>
  <c r="D19790" i="18"/>
  <c r="J19789" i="18"/>
  <c r="E19789" i="18"/>
  <c r="D19789" i="18"/>
  <c r="H19788" i="18"/>
  <c r="E19788" i="18"/>
  <c r="D19788" i="18"/>
  <c r="H19787" i="18"/>
  <c r="E19787" i="18"/>
  <c r="D19787" i="18"/>
  <c r="H19786" i="18"/>
  <c r="E19786" i="18"/>
  <c r="D19786" i="18"/>
  <c r="D19785" i="18"/>
  <c r="I19784" i="18"/>
  <c r="D19784" i="18"/>
  <c r="D19782" i="18"/>
  <c r="E19781" i="18"/>
  <c r="D19781" i="18"/>
  <c r="D19780" i="18"/>
  <c r="E19779" i="18"/>
  <c r="D19779" i="18"/>
  <c r="D19778" i="18"/>
  <c r="E19777" i="18"/>
  <c r="D19777" i="18"/>
  <c r="D19776" i="18"/>
  <c r="E19775" i="18"/>
  <c r="D19775" i="18"/>
  <c r="E19774" i="18"/>
  <c r="D19774" i="18"/>
  <c r="E19773" i="18"/>
  <c r="D19773" i="18"/>
  <c r="E19772" i="18"/>
  <c r="D19772" i="18"/>
  <c r="E19771" i="18"/>
  <c r="D19771" i="18"/>
  <c r="J19770" i="18"/>
  <c r="D19770" i="18"/>
  <c r="D19768" i="18"/>
  <c r="E19767" i="18"/>
  <c r="D19767" i="18"/>
  <c r="E19766" i="18"/>
  <c r="D19766" i="18"/>
  <c r="E19765" i="18"/>
  <c r="D19765" i="18"/>
  <c r="E19764" i="18"/>
  <c r="D19764" i="18"/>
  <c r="D19763" i="18"/>
  <c r="D19761" i="18"/>
  <c r="F19760" i="18"/>
  <c r="E19760" i="18"/>
  <c r="D19760" i="18"/>
  <c r="I19759" i="18"/>
  <c r="F19759" i="18"/>
  <c r="I19758" i="18"/>
  <c r="F19758" i="18"/>
  <c r="E19758" i="18"/>
  <c r="D19758" i="18"/>
  <c r="E19757" i="18"/>
  <c r="D19757" i="18"/>
  <c r="D19756" i="18"/>
  <c r="E19755" i="18"/>
  <c r="D19755" i="18"/>
  <c r="E19754" i="18"/>
  <c r="D19754" i="18"/>
  <c r="J19753" i="18"/>
  <c r="I19753" i="18"/>
  <c r="D19753" i="18"/>
  <c r="D19751" i="18"/>
  <c r="E19749" i="18"/>
  <c r="D19749" i="18"/>
  <c r="J19748" i="18"/>
  <c r="D19748" i="18"/>
  <c r="D19746" i="18"/>
  <c r="I19745" i="18"/>
  <c r="G19745" i="18"/>
  <c r="E19745" i="18"/>
  <c r="D19745" i="18"/>
  <c r="G19744" i="18"/>
  <c r="E19744" i="18"/>
  <c r="D19744" i="18"/>
  <c r="I19743" i="18"/>
  <c r="G19743" i="18"/>
  <c r="E19743" i="18"/>
  <c r="D19743" i="18"/>
  <c r="I19742" i="18"/>
  <c r="G19742" i="18"/>
  <c r="E19742" i="18"/>
  <c r="D19742" i="18"/>
  <c r="I19741" i="18"/>
  <c r="G19741" i="18"/>
  <c r="E19741" i="18"/>
  <c r="D19741" i="18"/>
  <c r="I19740" i="18"/>
  <c r="G19740" i="18"/>
  <c r="E19740" i="18"/>
  <c r="D19740" i="18"/>
  <c r="D19739" i="18"/>
  <c r="I19737" i="18"/>
  <c r="H19737" i="18"/>
  <c r="G19737" i="18"/>
  <c r="F19737" i="18"/>
  <c r="D19737" i="18"/>
  <c r="D19736" i="18"/>
  <c r="J19735" i="18"/>
  <c r="I19735" i="18"/>
  <c r="D19735" i="18"/>
  <c r="D19733" i="18"/>
  <c r="I19732" i="18"/>
  <c r="E19732" i="18"/>
  <c r="D19732" i="18"/>
  <c r="E19731" i="18"/>
  <c r="D19731" i="18"/>
  <c r="E19730" i="18"/>
  <c r="D19730" i="18"/>
  <c r="I19729" i="18"/>
  <c r="E19729" i="18"/>
  <c r="D19729" i="18"/>
  <c r="I19728" i="18"/>
  <c r="E19728" i="18"/>
  <c r="D19728" i="18"/>
  <c r="I19727" i="18"/>
  <c r="F19727" i="18"/>
  <c r="E19727" i="18"/>
  <c r="D19727" i="18"/>
  <c r="J19726" i="18"/>
  <c r="I19726" i="18"/>
  <c r="D19726" i="18"/>
  <c r="D19724" i="18"/>
  <c r="E19723" i="18"/>
  <c r="D19723" i="18"/>
  <c r="E19722" i="18"/>
  <c r="D19722" i="18"/>
  <c r="E19721" i="18"/>
  <c r="D19721" i="18"/>
  <c r="J19720" i="18"/>
  <c r="D19720" i="18"/>
  <c r="D19718" i="18"/>
  <c r="E19717" i="18"/>
  <c r="D19717" i="18"/>
  <c r="E19716" i="18"/>
  <c r="D19716" i="18"/>
  <c r="E19715" i="18"/>
  <c r="D19715" i="18"/>
  <c r="E19714" i="18"/>
  <c r="D19714" i="18"/>
  <c r="E19713" i="18"/>
  <c r="D19713" i="18"/>
  <c r="H19712" i="18"/>
  <c r="F19712" i="18"/>
  <c r="E19712" i="18"/>
  <c r="D19712" i="18"/>
  <c r="F19711" i="18"/>
  <c r="E19711" i="18"/>
  <c r="D19711" i="18"/>
  <c r="D19710" i="18"/>
  <c r="D19708" i="18"/>
  <c r="I19707" i="18"/>
  <c r="E19707" i="18"/>
  <c r="D19707" i="18"/>
  <c r="I19706" i="18"/>
  <c r="E19706" i="18"/>
  <c r="D19706" i="18"/>
  <c r="I19705" i="18"/>
  <c r="E19705" i="18"/>
  <c r="D19705" i="18"/>
  <c r="I19704" i="18"/>
  <c r="E19704" i="18"/>
  <c r="D19704" i="18"/>
  <c r="I19703" i="18"/>
  <c r="E19703" i="18"/>
  <c r="D19703" i="18"/>
  <c r="H19702" i="18"/>
  <c r="G19702" i="18"/>
  <c r="F19702" i="18"/>
  <c r="I19702" i="18" s="1"/>
  <c r="E19702" i="18"/>
  <c r="D19702" i="18"/>
  <c r="I19701" i="18"/>
  <c r="E19701" i="18"/>
  <c r="D19701" i="18"/>
  <c r="I19700" i="18"/>
  <c r="E19700" i="18"/>
  <c r="D19700" i="18"/>
  <c r="D19699" i="18"/>
  <c r="D19697" i="18"/>
  <c r="I19696" i="18"/>
  <c r="E19696" i="18"/>
  <c r="D19696" i="18"/>
  <c r="I19695" i="18"/>
  <c r="E19695" i="18"/>
  <c r="D19695" i="18"/>
  <c r="D19694" i="18"/>
  <c r="J19693" i="18"/>
  <c r="I19693" i="18"/>
  <c r="D19693" i="18"/>
  <c r="D19691" i="18"/>
  <c r="E19687" i="18"/>
  <c r="D19687" i="18"/>
  <c r="E19686" i="18"/>
  <c r="D19686" i="18"/>
  <c r="E19685" i="18"/>
  <c r="D19685" i="18"/>
  <c r="J19684" i="18"/>
  <c r="I19684" i="18"/>
  <c r="D19684" i="18"/>
  <c r="G19682" i="18"/>
  <c r="E19682" i="18"/>
  <c r="D19682" i="18"/>
  <c r="E19681" i="18"/>
  <c r="D19681" i="18"/>
  <c r="E19680" i="18"/>
  <c r="D19680" i="18"/>
  <c r="E19679" i="18"/>
  <c r="D19679" i="18"/>
  <c r="E19678" i="18"/>
  <c r="D19678" i="18"/>
  <c r="E19677" i="18"/>
  <c r="D19677" i="18"/>
  <c r="E19676" i="18"/>
  <c r="D19676" i="18"/>
  <c r="E19675" i="18"/>
  <c r="D19675" i="18"/>
  <c r="E19674" i="18"/>
  <c r="D19674" i="18"/>
  <c r="D19673" i="18"/>
  <c r="D19672" i="18"/>
  <c r="D19670" i="18"/>
  <c r="G19669" i="18"/>
  <c r="D19669" i="18"/>
  <c r="D19668" i="18"/>
  <c r="D19667" i="18"/>
  <c r="E19665" i="18"/>
  <c r="D19665" i="18"/>
  <c r="E19664" i="18"/>
  <c r="D19664" i="18"/>
  <c r="J19663" i="18"/>
  <c r="E19663" i="18"/>
  <c r="D19663" i="18"/>
  <c r="H19662" i="18"/>
  <c r="E19662" i="18"/>
  <c r="D19662" i="18"/>
  <c r="H19661" i="18"/>
  <c r="E19661" i="18"/>
  <c r="D19661" i="18"/>
  <c r="H19660" i="18"/>
  <c r="E19660" i="18"/>
  <c r="D19660" i="18"/>
  <c r="D19659" i="18"/>
  <c r="I19658" i="18"/>
  <c r="D19658" i="18"/>
  <c r="D19656" i="18"/>
  <c r="E19655" i="18"/>
  <c r="D19655" i="18"/>
  <c r="D19654" i="18"/>
  <c r="E19653" i="18"/>
  <c r="D19653" i="18"/>
  <c r="D19652" i="18"/>
  <c r="E19651" i="18"/>
  <c r="D19651" i="18"/>
  <c r="D19650" i="18"/>
  <c r="E19649" i="18"/>
  <c r="D19649" i="18"/>
  <c r="E19648" i="18"/>
  <c r="D19648" i="18"/>
  <c r="E19647" i="18"/>
  <c r="D19647" i="18"/>
  <c r="E19646" i="18"/>
  <c r="D19646" i="18"/>
  <c r="E19645" i="18"/>
  <c r="D19645" i="18"/>
  <c r="J19644" i="18"/>
  <c r="D19644" i="18"/>
  <c r="D19642" i="18"/>
  <c r="E19641" i="18"/>
  <c r="D19641" i="18"/>
  <c r="E19640" i="18"/>
  <c r="D19640" i="18"/>
  <c r="E19639" i="18"/>
  <c r="D19639" i="18"/>
  <c r="E19638" i="18"/>
  <c r="D19638" i="18"/>
  <c r="D19637" i="18"/>
  <c r="D19635" i="18"/>
  <c r="F19634" i="18"/>
  <c r="E19634" i="18"/>
  <c r="D19634" i="18"/>
  <c r="I19633" i="18"/>
  <c r="F19633" i="18"/>
  <c r="I19632" i="18"/>
  <c r="F19632" i="18"/>
  <c r="E19632" i="18"/>
  <c r="D19632" i="18"/>
  <c r="E19631" i="18"/>
  <c r="D19631" i="18"/>
  <c r="D19630" i="18"/>
  <c r="E19629" i="18"/>
  <c r="D19629" i="18"/>
  <c r="E19628" i="18"/>
  <c r="D19628" i="18"/>
  <c r="J19627" i="18"/>
  <c r="I19627" i="18"/>
  <c r="D19627" i="18"/>
  <c r="D19625" i="18"/>
  <c r="E19623" i="18"/>
  <c r="D19623" i="18"/>
  <c r="J19622" i="18"/>
  <c r="D19622" i="18"/>
  <c r="D19620" i="18"/>
  <c r="I19619" i="18"/>
  <c r="G19619" i="18"/>
  <c r="E19619" i="18"/>
  <c r="D19619" i="18"/>
  <c r="G19618" i="18"/>
  <c r="E19618" i="18"/>
  <c r="D19618" i="18"/>
  <c r="I19617" i="18"/>
  <c r="G19617" i="18"/>
  <c r="E19617" i="18"/>
  <c r="D19617" i="18"/>
  <c r="I19616" i="18"/>
  <c r="G19616" i="18"/>
  <c r="E19616" i="18"/>
  <c r="D19616" i="18"/>
  <c r="I19615" i="18"/>
  <c r="G19615" i="18"/>
  <c r="E19615" i="18"/>
  <c r="D19615" i="18"/>
  <c r="I19614" i="18"/>
  <c r="G19614" i="18"/>
  <c r="E19614" i="18"/>
  <c r="D19614" i="18"/>
  <c r="D19613" i="18"/>
  <c r="I19611" i="18"/>
  <c r="H19611" i="18"/>
  <c r="G19611" i="18"/>
  <c r="F19611" i="18"/>
  <c r="D19611" i="18"/>
  <c r="D19610" i="18"/>
  <c r="J19609" i="18"/>
  <c r="I19609" i="18"/>
  <c r="D19609" i="18"/>
  <c r="D19607" i="18"/>
  <c r="I19606" i="18"/>
  <c r="E19606" i="18"/>
  <c r="D19606" i="18"/>
  <c r="E19605" i="18"/>
  <c r="D19605" i="18"/>
  <c r="E19604" i="18"/>
  <c r="D19604" i="18"/>
  <c r="I19603" i="18"/>
  <c r="E19603" i="18"/>
  <c r="D19603" i="18"/>
  <c r="E19602" i="18"/>
  <c r="D19602" i="18"/>
  <c r="I19601" i="18"/>
  <c r="I19602" i="18" s="1"/>
  <c r="F19601" i="18"/>
  <c r="E19601" i="18"/>
  <c r="D19601" i="18"/>
  <c r="J19600" i="18"/>
  <c r="I19600" i="18"/>
  <c r="D19600" i="18"/>
  <c r="D19598" i="18"/>
  <c r="E19597" i="18"/>
  <c r="D19597" i="18"/>
  <c r="E19596" i="18"/>
  <c r="D19596" i="18"/>
  <c r="E19595" i="18"/>
  <c r="D19595" i="18"/>
  <c r="J19594" i="18"/>
  <c r="D19594" i="18"/>
  <c r="D19592" i="18"/>
  <c r="E19591" i="18"/>
  <c r="D19591" i="18"/>
  <c r="E19590" i="18"/>
  <c r="D19590" i="18"/>
  <c r="E19589" i="18"/>
  <c r="D19589" i="18"/>
  <c r="E19588" i="18"/>
  <c r="D19588" i="18"/>
  <c r="E19587" i="18"/>
  <c r="D19587" i="18"/>
  <c r="H19586" i="18"/>
  <c r="F19586" i="18"/>
  <c r="E19586" i="18"/>
  <c r="D19586" i="18"/>
  <c r="F19585" i="18"/>
  <c r="E19585" i="18"/>
  <c r="D19585" i="18"/>
  <c r="D19584" i="18"/>
  <c r="D19582" i="18"/>
  <c r="I19581" i="18"/>
  <c r="E19581" i="18"/>
  <c r="D19581" i="18"/>
  <c r="I19580" i="18"/>
  <c r="E19580" i="18"/>
  <c r="D19580" i="18"/>
  <c r="I19579" i="18"/>
  <c r="E19579" i="18"/>
  <c r="D19579" i="18"/>
  <c r="I19578" i="18"/>
  <c r="E19578" i="18"/>
  <c r="D19578" i="18"/>
  <c r="I19577" i="18"/>
  <c r="E19577" i="18"/>
  <c r="D19577" i="18"/>
  <c r="H19576" i="18"/>
  <c r="G19576" i="18"/>
  <c r="F19576" i="18"/>
  <c r="I19576" i="18" s="1"/>
  <c r="E19576" i="18"/>
  <c r="D19576" i="18"/>
  <c r="I19575" i="18"/>
  <c r="E19575" i="18"/>
  <c r="D19575" i="18"/>
  <c r="I19574" i="18"/>
  <c r="E19574" i="18"/>
  <c r="D19574" i="18"/>
  <c r="D19573" i="18"/>
  <c r="D19571" i="18"/>
  <c r="I19570" i="18"/>
  <c r="E19570" i="18"/>
  <c r="D19570" i="18"/>
  <c r="I19569" i="18"/>
  <c r="E19569" i="18"/>
  <c r="D19569" i="18"/>
  <c r="D19568" i="18"/>
  <c r="J19567" i="18"/>
  <c r="I19567" i="18"/>
  <c r="D19567" i="18"/>
  <c r="D19565" i="18"/>
  <c r="E19561" i="18"/>
  <c r="D19561" i="18"/>
  <c r="E19560" i="18"/>
  <c r="D19560" i="18"/>
  <c r="E19559" i="18"/>
  <c r="D19559" i="18"/>
  <c r="J19558" i="18"/>
  <c r="I19558" i="18"/>
  <c r="D19558" i="18"/>
  <c r="G19556" i="18"/>
  <c r="E19556" i="18"/>
  <c r="D19556" i="18"/>
  <c r="E19555" i="18"/>
  <c r="D19555" i="18"/>
  <c r="E19554" i="18"/>
  <c r="D19554" i="18"/>
  <c r="E19553" i="18"/>
  <c r="D19553" i="18"/>
  <c r="E19552" i="18"/>
  <c r="D19552" i="18"/>
  <c r="E19551" i="18"/>
  <c r="D19551" i="18"/>
  <c r="E19550" i="18"/>
  <c r="D19550" i="18"/>
  <c r="E19549" i="18"/>
  <c r="D19549" i="18"/>
  <c r="E19548" i="18"/>
  <c r="D19548" i="18"/>
  <c r="D19547" i="18"/>
  <c r="D19546" i="18"/>
  <c r="D19544" i="18"/>
  <c r="G19543" i="18"/>
  <c r="D19543" i="18"/>
  <c r="D19542" i="18"/>
  <c r="D19541" i="18"/>
  <c r="E19539" i="18"/>
  <c r="D19539" i="18"/>
  <c r="E19538" i="18"/>
  <c r="D19538" i="18"/>
  <c r="J19537" i="18"/>
  <c r="E19537" i="18"/>
  <c r="D19537" i="18"/>
  <c r="H19536" i="18"/>
  <c r="E19536" i="18"/>
  <c r="D19536" i="18"/>
  <c r="H19535" i="18"/>
  <c r="E19535" i="18"/>
  <c r="D19535" i="18"/>
  <c r="H19534" i="18"/>
  <c r="E19534" i="18"/>
  <c r="D19534" i="18"/>
  <c r="D19533" i="18"/>
  <c r="I19532" i="18"/>
  <c r="D19532" i="18"/>
  <c r="D19530" i="18"/>
  <c r="E19529" i="18"/>
  <c r="D19529" i="18"/>
  <c r="D19528" i="18"/>
  <c r="E19527" i="18"/>
  <c r="D19527" i="18"/>
  <c r="D19526" i="18"/>
  <c r="E19525" i="18"/>
  <c r="D19525" i="18"/>
  <c r="D19524" i="18"/>
  <c r="E19523" i="18"/>
  <c r="D19523" i="18"/>
  <c r="E19522" i="18"/>
  <c r="D19522" i="18"/>
  <c r="E19521" i="18"/>
  <c r="D19521" i="18"/>
  <c r="E19520" i="18"/>
  <c r="D19520" i="18"/>
  <c r="E19519" i="18"/>
  <c r="D19519" i="18"/>
  <c r="J19518" i="18"/>
  <c r="D19518" i="18"/>
  <c r="D19516" i="18"/>
  <c r="E19515" i="18"/>
  <c r="D19515" i="18"/>
  <c r="E19514" i="18"/>
  <c r="D19514" i="18"/>
  <c r="E19513" i="18"/>
  <c r="D19513" i="18"/>
  <c r="E19512" i="18"/>
  <c r="D19512" i="18"/>
  <c r="D19511" i="18"/>
  <c r="D19509" i="18"/>
  <c r="F19508" i="18"/>
  <c r="E19508" i="18"/>
  <c r="D19508" i="18"/>
  <c r="I19507" i="18"/>
  <c r="F19507" i="18"/>
  <c r="I19506" i="18"/>
  <c r="F19506" i="18"/>
  <c r="E19506" i="18"/>
  <c r="D19506" i="18"/>
  <c r="E19505" i="18"/>
  <c r="D19505" i="18"/>
  <c r="D19504" i="18"/>
  <c r="E19503" i="18"/>
  <c r="D19503" i="18"/>
  <c r="E19502" i="18"/>
  <c r="D19502" i="18"/>
  <c r="J19501" i="18"/>
  <c r="I19501" i="18"/>
  <c r="D19501" i="18"/>
  <c r="D19499" i="18"/>
  <c r="E19497" i="18"/>
  <c r="D19497" i="18"/>
  <c r="J19496" i="18"/>
  <c r="D19496" i="18"/>
  <c r="D19494" i="18"/>
  <c r="I19493" i="18"/>
  <c r="G19493" i="18"/>
  <c r="E19493" i="18"/>
  <c r="D19493" i="18"/>
  <c r="G19492" i="18"/>
  <c r="E19492" i="18"/>
  <c r="D19492" i="18"/>
  <c r="I19491" i="18"/>
  <c r="G19491" i="18"/>
  <c r="E19491" i="18"/>
  <c r="D19491" i="18"/>
  <c r="I19490" i="18"/>
  <c r="G19490" i="18"/>
  <c r="E19490" i="18"/>
  <c r="D19490" i="18"/>
  <c r="I19489" i="18"/>
  <c r="G19489" i="18"/>
  <c r="E19489" i="18"/>
  <c r="D19489" i="18"/>
  <c r="I19488" i="18"/>
  <c r="G19488" i="18"/>
  <c r="E19488" i="18"/>
  <c r="D19488" i="18"/>
  <c r="D19487" i="18"/>
  <c r="I19485" i="18"/>
  <c r="H19485" i="18"/>
  <c r="G19485" i="18"/>
  <c r="F19485" i="18"/>
  <c r="D19485" i="18"/>
  <c r="D19484" i="18"/>
  <c r="J19483" i="18"/>
  <c r="I19483" i="18"/>
  <c r="D19483" i="18"/>
  <c r="D19481" i="18"/>
  <c r="I19480" i="18"/>
  <c r="E19480" i="18"/>
  <c r="D19480" i="18"/>
  <c r="E19479" i="18"/>
  <c r="D19479" i="18"/>
  <c r="E19478" i="18"/>
  <c r="D19478" i="18"/>
  <c r="I19477" i="18"/>
  <c r="E19477" i="18"/>
  <c r="D19477" i="18"/>
  <c r="E19476" i="18"/>
  <c r="D19476" i="18"/>
  <c r="I19475" i="18"/>
  <c r="I19476" i="18" s="1"/>
  <c r="F19475" i="18"/>
  <c r="E19475" i="18"/>
  <c r="D19475" i="18"/>
  <c r="J19474" i="18"/>
  <c r="I19474" i="18"/>
  <c r="D19474" i="18"/>
  <c r="D19472" i="18"/>
  <c r="E19471" i="18"/>
  <c r="D19471" i="18"/>
  <c r="E19470" i="18"/>
  <c r="D19470" i="18"/>
  <c r="E19469" i="18"/>
  <c r="D19469" i="18"/>
  <c r="J19468" i="18"/>
  <c r="D19468" i="18"/>
  <c r="D19466" i="18"/>
  <c r="E19465" i="18"/>
  <c r="D19465" i="18"/>
  <c r="E19464" i="18"/>
  <c r="D19464" i="18"/>
  <c r="E19463" i="18"/>
  <c r="D19463" i="18"/>
  <c r="E19462" i="18"/>
  <c r="D19462" i="18"/>
  <c r="E19461" i="18"/>
  <c r="D19461" i="18"/>
  <c r="H19460" i="18"/>
  <c r="F19460" i="18"/>
  <c r="E19460" i="18"/>
  <c r="D19460" i="18"/>
  <c r="F19459" i="18"/>
  <c r="E19459" i="18"/>
  <c r="D19459" i="18"/>
  <c r="D19458" i="18"/>
  <c r="D19456" i="18"/>
  <c r="I19455" i="18"/>
  <c r="E19455" i="18"/>
  <c r="D19455" i="18"/>
  <c r="I19454" i="18"/>
  <c r="E19454" i="18"/>
  <c r="D19454" i="18"/>
  <c r="I19453" i="18"/>
  <c r="E19453" i="18"/>
  <c r="D19453" i="18"/>
  <c r="I19452" i="18"/>
  <c r="E19452" i="18"/>
  <c r="D19452" i="18"/>
  <c r="I19451" i="18"/>
  <c r="E19451" i="18"/>
  <c r="D19451" i="18"/>
  <c r="H19450" i="18"/>
  <c r="G19450" i="18"/>
  <c r="F19450" i="18"/>
  <c r="I19450" i="18" s="1"/>
  <c r="E19450" i="18"/>
  <c r="D19450" i="18"/>
  <c r="I19449" i="18"/>
  <c r="E19449" i="18"/>
  <c r="D19449" i="18"/>
  <c r="I19448" i="18"/>
  <c r="E19448" i="18"/>
  <c r="D19448" i="18"/>
  <c r="D19447" i="18"/>
  <c r="D19445" i="18"/>
  <c r="I19444" i="18"/>
  <c r="E19444" i="18"/>
  <c r="D19444" i="18"/>
  <c r="I19443" i="18"/>
  <c r="E19443" i="18"/>
  <c r="D19443" i="18"/>
  <c r="D19442" i="18"/>
  <c r="J19441" i="18"/>
  <c r="I19441" i="18"/>
  <c r="D19441" i="18"/>
  <c r="D19439" i="18"/>
  <c r="E19435" i="18"/>
  <c r="D19435" i="18"/>
  <c r="E19434" i="18"/>
  <c r="D19434" i="18"/>
  <c r="E19433" i="18"/>
  <c r="D19433" i="18"/>
  <c r="J19432" i="18"/>
  <c r="I19432" i="18"/>
  <c r="D19432" i="18"/>
  <c r="G19430" i="18"/>
  <c r="E19430" i="18"/>
  <c r="D19430" i="18"/>
  <c r="E19429" i="18"/>
  <c r="D19429" i="18"/>
  <c r="E19428" i="18"/>
  <c r="D19428" i="18"/>
  <c r="E19427" i="18"/>
  <c r="D19427" i="18"/>
  <c r="E19426" i="18"/>
  <c r="D19426" i="18"/>
  <c r="E19425" i="18"/>
  <c r="D19425" i="18"/>
  <c r="E19424" i="18"/>
  <c r="D19424" i="18"/>
  <c r="E19423" i="18"/>
  <c r="D19423" i="18"/>
  <c r="E19422" i="18"/>
  <c r="D19422" i="18"/>
  <c r="D19421" i="18"/>
  <c r="D19420" i="18"/>
  <c r="D19418" i="18"/>
  <c r="G19417" i="18"/>
  <c r="D19417" i="18"/>
  <c r="D19416" i="18"/>
  <c r="D19415" i="18"/>
  <c r="E19413" i="18"/>
  <c r="D19413" i="18"/>
  <c r="E19412" i="18"/>
  <c r="D19412" i="18"/>
  <c r="J19411" i="18"/>
  <c r="E19411" i="18"/>
  <c r="D19411" i="18"/>
  <c r="H19410" i="18"/>
  <c r="E19410" i="18"/>
  <c r="D19410" i="18"/>
  <c r="H19409" i="18"/>
  <c r="E19409" i="18"/>
  <c r="D19409" i="18"/>
  <c r="H19408" i="18"/>
  <c r="E19408" i="18"/>
  <c r="D19408" i="18"/>
  <c r="D19407" i="18"/>
  <c r="I19406" i="18"/>
  <c r="D19406" i="18"/>
  <c r="D19404" i="18"/>
  <c r="E19403" i="18"/>
  <c r="D19403" i="18"/>
  <c r="D19402" i="18"/>
  <c r="E19401" i="18"/>
  <c r="D19401" i="18"/>
  <c r="D19400" i="18"/>
  <c r="E19399" i="18"/>
  <c r="D19399" i="18"/>
  <c r="D19398" i="18"/>
  <c r="E19397" i="18"/>
  <c r="D19397" i="18"/>
  <c r="E19396" i="18"/>
  <c r="D19396" i="18"/>
  <c r="E19395" i="18"/>
  <c r="D19395" i="18"/>
  <c r="E19394" i="18"/>
  <c r="D19394" i="18"/>
  <c r="E19393" i="18"/>
  <c r="D19393" i="18"/>
  <c r="J19392" i="18"/>
  <c r="D19392" i="18"/>
  <c r="D19390" i="18"/>
  <c r="E19389" i="18"/>
  <c r="D19389" i="18"/>
  <c r="E19388" i="18"/>
  <c r="D19388" i="18"/>
  <c r="E19387" i="18"/>
  <c r="D19387" i="18"/>
  <c r="E19386" i="18"/>
  <c r="D19386" i="18"/>
  <c r="D19385" i="18"/>
  <c r="D19383" i="18"/>
  <c r="F19382" i="18"/>
  <c r="E19382" i="18"/>
  <c r="D19382" i="18"/>
  <c r="I19381" i="18"/>
  <c r="F19381" i="18"/>
  <c r="I19380" i="18"/>
  <c r="F19380" i="18"/>
  <c r="E19380" i="18"/>
  <c r="D19380" i="18"/>
  <c r="E19379" i="18"/>
  <c r="D19379" i="18"/>
  <c r="D19378" i="18"/>
  <c r="E19377" i="18"/>
  <c r="D19377" i="18"/>
  <c r="E19376" i="18"/>
  <c r="D19376" i="18"/>
  <c r="J19375" i="18"/>
  <c r="I19375" i="18"/>
  <c r="D19375" i="18"/>
  <c r="D19373" i="18"/>
  <c r="E19371" i="18"/>
  <c r="D19371" i="18"/>
  <c r="J19370" i="18"/>
  <c r="D19370" i="18"/>
  <c r="D19368" i="18"/>
  <c r="I19367" i="18"/>
  <c r="G19367" i="18"/>
  <c r="E19367" i="18"/>
  <c r="D19367" i="18"/>
  <c r="G19366" i="18"/>
  <c r="E19366" i="18"/>
  <c r="D19366" i="18"/>
  <c r="I19365" i="18"/>
  <c r="G19365" i="18"/>
  <c r="E19365" i="18"/>
  <c r="D19365" i="18"/>
  <c r="I19364" i="18"/>
  <c r="G19364" i="18"/>
  <c r="E19364" i="18"/>
  <c r="D19364" i="18"/>
  <c r="I19363" i="18"/>
  <c r="G19363" i="18"/>
  <c r="E19363" i="18"/>
  <c r="D19363" i="18"/>
  <c r="I19362" i="18"/>
  <c r="G19362" i="18"/>
  <c r="E19362" i="18"/>
  <c r="D19362" i="18"/>
  <c r="D19361" i="18"/>
  <c r="I19359" i="18"/>
  <c r="H19359" i="18"/>
  <c r="G19359" i="18"/>
  <c r="F19359" i="18"/>
  <c r="D19359" i="18"/>
  <c r="D19358" i="18"/>
  <c r="J19357" i="18"/>
  <c r="I19357" i="18"/>
  <c r="D19357" i="18"/>
  <c r="D19355" i="18"/>
  <c r="I19354" i="18"/>
  <c r="E19354" i="18"/>
  <c r="D19354" i="18"/>
  <c r="E19353" i="18"/>
  <c r="D19353" i="18"/>
  <c r="E19352" i="18"/>
  <c r="D19352" i="18"/>
  <c r="I19351" i="18"/>
  <c r="E19351" i="18"/>
  <c r="D19351" i="18"/>
  <c r="I19350" i="18"/>
  <c r="E19350" i="18"/>
  <c r="D19350" i="18"/>
  <c r="I19349" i="18"/>
  <c r="F19349" i="18"/>
  <c r="E19349" i="18"/>
  <c r="D19349" i="18"/>
  <c r="J19348" i="18"/>
  <c r="I19348" i="18"/>
  <c r="D19348" i="18"/>
  <c r="D19346" i="18"/>
  <c r="E19345" i="18"/>
  <c r="D19345" i="18"/>
  <c r="E19344" i="18"/>
  <c r="D19344" i="18"/>
  <c r="E19343" i="18"/>
  <c r="D19343" i="18"/>
  <c r="J19342" i="18"/>
  <c r="D19342" i="18"/>
  <c r="D19340" i="18"/>
  <c r="E19339" i="18"/>
  <c r="D19339" i="18"/>
  <c r="E19338" i="18"/>
  <c r="D19338" i="18"/>
  <c r="E19337" i="18"/>
  <c r="D19337" i="18"/>
  <c r="E19336" i="18"/>
  <c r="D19336" i="18"/>
  <c r="E19335" i="18"/>
  <c r="D19335" i="18"/>
  <c r="H19334" i="18"/>
  <c r="F19334" i="18"/>
  <c r="E19334" i="18"/>
  <c r="D19334" i="18"/>
  <c r="F19333" i="18"/>
  <c r="E19333" i="18"/>
  <c r="D19333" i="18"/>
  <c r="D19332" i="18"/>
  <c r="D19330" i="18"/>
  <c r="I19329" i="18"/>
  <c r="E19329" i="18"/>
  <c r="D19329" i="18"/>
  <c r="I19328" i="18"/>
  <c r="E19328" i="18"/>
  <c r="D19328" i="18"/>
  <c r="I19327" i="18"/>
  <c r="E19327" i="18"/>
  <c r="D19327" i="18"/>
  <c r="I19326" i="18"/>
  <c r="E19326" i="18"/>
  <c r="D19326" i="18"/>
  <c r="I19325" i="18"/>
  <c r="E19325" i="18"/>
  <c r="D19325" i="18"/>
  <c r="H19324" i="18"/>
  <c r="G19324" i="18"/>
  <c r="F19324" i="18"/>
  <c r="I19324" i="18" s="1"/>
  <c r="E19324" i="18"/>
  <c r="D19324" i="18"/>
  <c r="I19323" i="18"/>
  <c r="E19323" i="18"/>
  <c r="D19323" i="18"/>
  <c r="I19322" i="18"/>
  <c r="E19322" i="18"/>
  <c r="D19322" i="18"/>
  <c r="D19321" i="18"/>
  <c r="D19319" i="18"/>
  <c r="I19318" i="18"/>
  <c r="E19318" i="18"/>
  <c r="D19318" i="18"/>
  <c r="I19317" i="18"/>
  <c r="E19317" i="18"/>
  <c r="D19317" i="18"/>
  <c r="D19316" i="18"/>
  <c r="J19315" i="18"/>
  <c r="I19315" i="18"/>
  <c r="D19315" i="18"/>
  <c r="D19313" i="18"/>
  <c r="E19309" i="18"/>
  <c r="D19309" i="18"/>
  <c r="E19308" i="18"/>
  <c r="D19308" i="18"/>
  <c r="E19307" i="18"/>
  <c r="D19307" i="18"/>
  <c r="J19306" i="18"/>
  <c r="I19306" i="18"/>
  <c r="D19306" i="18"/>
  <c r="G19304" i="18"/>
  <c r="E19304" i="18"/>
  <c r="D19304" i="18"/>
  <c r="E19303" i="18"/>
  <c r="D19303" i="18"/>
  <c r="E19302" i="18"/>
  <c r="D19302" i="18"/>
  <c r="E19301" i="18"/>
  <c r="D19301" i="18"/>
  <c r="E19300" i="18"/>
  <c r="D19300" i="18"/>
  <c r="E19299" i="18"/>
  <c r="D19299" i="18"/>
  <c r="E19298" i="18"/>
  <c r="D19298" i="18"/>
  <c r="E19297" i="18"/>
  <c r="D19297" i="18"/>
  <c r="E19296" i="18"/>
  <c r="D19296" i="18"/>
  <c r="D19295" i="18"/>
  <c r="D19294" i="18"/>
  <c r="D19292" i="18"/>
  <c r="G19291" i="18"/>
  <c r="D19291" i="18"/>
  <c r="D19290" i="18"/>
  <c r="D19289" i="18"/>
  <c r="E19287" i="18"/>
  <c r="D19287" i="18"/>
  <c r="E19286" i="18"/>
  <c r="D19286" i="18"/>
  <c r="J19285" i="18"/>
  <c r="E19285" i="18"/>
  <c r="D19285" i="18"/>
  <c r="H19284" i="18"/>
  <c r="E19284" i="18"/>
  <c r="D19284" i="18"/>
  <c r="H19283" i="18"/>
  <c r="E19283" i="18"/>
  <c r="D19283" i="18"/>
  <c r="H19282" i="18"/>
  <c r="E19282" i="18"/>
  <c r="D19282" i="18"/>
  <c r="D19281" i="18"/>
  <c r="I19280" i="18"/>
  <c r="D19280" i="18"/>
  <c r="D19278" i="18"/>
  <c r="E19277" i="18"/>
  <c r="D19277" i="18"/>
  <c r="D19276" i="18"/>
  <c r="E19275" i="18"/>
  <c r="D19275" i="18"/>
  <c r="D19274" i="18"/>
  <c r="E19273" i="18"/>
  <c r="D19273" i="18"/>
  <c r="D19272" i="18"/>
  <c r="E19271" i="18"/>
  <c r="D19271" i="18"/>
  <c r="E19270" i="18"/>
  <c r="D19270" i="18"/>
  <c r="E19269" i="18"/>
  <c r="D19269" i="18"/>
  <c r="E19268" i="18"/>
  <c r="D19268" i="18"/>
  <c r="E19267" i="18"/>
  <c r="D19267" i="18"/>
  <c r="J19266" i="18"/>
  <c r="D19266" i="18"/>
  <c r="D19264" i="18"/>
  <c r="E19263" i="18"/>
  <c r="D19263" i="18"/>
  <c r="E19262" i="18"/>
  <c r="D19262" i="18"/>
  <c r="E19261" i="18"/>
  <c r="D19261" i="18"/>
  <c r="E19260" i="18"/>
  <c r="D19260" i="18"/>
  <c r="D19259" i="18"/>
  <c r="D19257" i="18"/>
  <c r="F19256" i="18"/>
  <c r="E19256" i="18"/>
  <c r="D19256" i="18"/>
  <c r="I19255" i="18"/>
  <c r="F19255" i="18"/>
  <c r="I19254" i="18"/>
  <c r="F19254" i="18"/>
  <c r="E19254" i="18"/>
  <c r="D19254" i="18"/>
  <c r="E19253" i="18"/>
  <c r="D19253" i="18"/>
  <c r="D19252" i="18"/>
  <c r="E19251" i="18"/>
  <c r="D19251" i="18"/>
  <c r="E19250" i="18"/>
  <c r="D19250" i="18"/>
  <c r="J19249" i="18"/>
  <c r="I19249" i="18"/>
  <c r="D19249" i="18"/>
  <c r="D19247" i="18"/>
  <c r="E19245" i="18"/>
  <c r="D19245" i="18"/>
  <c r="J19244" i="18"/>
  <c r="D19244" i="18"/>
  <c r="D19242" i="18"/>
  <c r="I19241" i="18"/>
  <c r="G19241" i="18"/>
  <c r="E19241" i="18"/>
  <c r="D19241" i="18"/>
  <c r="G19240" i="18"/>
  <c r="E19240" i="18"/>
  <c r="D19240" i="18"/>
  <c r="I19239" i="18"/>
  <c r="G19239" i="18"/>
  <c r="E19239" i="18"/>
  <c r="D19239" i="18"/>
  <c r="I19238" i="18"/>
  <c r="G19238" i="18"/>
  <c r="E19238" i="18"/>
  <c r="D19238" i="18"/>
  <c r="I19237" i="18"/>
  <c r="G19237" i="18"/>
  <c r="E19237" i="18"/>
  <c r="D19237" i="18"/>
  <c r="I19236" i="18"/>
  <c r="G19236" i="18"/>
  <c r="E19236" i="18"/>
  <c r="D19236" i="18"/>
  <c r="D19235" i="18"/>
  <c r="I19233" i="18"/>
  <c r="H19233" i="18"/>
  <c r="G19233" i="18"/>
  <c r="F19233" i="18"/>
  <c r="D19233" i="18"/>
  <c r="D19232" i="18"/>
  <c r="J19231" i="18"/>
  <c r="I19231" i="18"/>
  <c r="D19231" i="18"/>
  <c r="D19229" i="18"/>
  <c r="I19228" i="18"/>
  <c r="E19228" i="18"/>
  <c r="D19228" i="18"/>
  <c r="E19227" i="18"/>
  <c r="D19227" i="18"/>
  <c r="E19226" i="18"/>
  <c r="D19226" i="18"/>
  <c r="I19225" i="18"/>
  <c r="E19225" i="18"/>
  <c r="D19225" i="18"/>
  <c r="E19224" i="18"/>
  <c r="D19224" i="18"/>
  <c r="I19223" i="18"/>
  <c r="F19223" i="18"/>
  <c r="E19223" i="18"/>
  <c r="D19223" i="18"/>
  <c r="J19222" i="18"/>
  <c r="I19222" i="18"/>
  <c r="D19222" i="18"/>
  <c r="D19220" i="18"/>
  <c r="E19219" i="18"/>
  <c r="D19219" i="18"/>
  <c r="E19218" i="18"/>
  <c r="D19218" i="18"/>
  <c r="E19217" i="18"/>
  <c r="D19217" i="18"/>
  <c r="J19216" i="18"/>
  <c r="D19216" i="18"/>
  <c r="D19214" i="18"/>
  <c r="E19213" i="18"/>
  <c r="D19213" i="18"/>
  <c r="E19212" i="18"/>
  <c r="D19212" i="18"/>
  <c r="E19211" i="18"/>
  <c r="D19211" i="18"/>
  <c r="E19210" i="18"/>
  <c r="D19210" i="18"/>
  <c r="E19209" i="18"/>
  <c r="D19209" i="18"/>
  <c r="H19208" i="18"/>
  <c r="F19208" i="18"/>
  <c r="E19208" i="18"/>
  <c r="D19208" i="18"/>
  <c r="F19207" i="18"/>
  <c r="E19207" i="18"/>
  <c r="D19207" i="18"/>
  <c r="D19206" i="18"/>
  <c r="D19204" i="18"/>
  <c r="I19203" i="18"/>
  <c r="E19203" i="18"/>
  <c r="D19203" i="18"/>
  <c r="I19202" i="18"/>
  <c r="E19202" i="18"/>
  <c r="D19202" i="18"/>
  <c r="I19201" i="18"/>
  <c r="E19201" i="18"/>
  <c r="D19201" i="18"/>
  <c r="I19200" i="18"/>
  <c r="E19200" i="18"/>
  <c r="D19200" i="18"/>
  <c r="I19199" i="18"/>
  <c r="E19199" i="18"/>
  <c r="D19199" i="18"/>
  <c r="I19198" i="18"/>
  <c r="H19198" i="18"/>
  <c r="G19198" i="18"/>
  <c r="F19198" i="18"/>
  <c r="E19198" i="18"/>
  <c r="D19198" i="18"/>
  <c r="I19197" i="18"/>
  <c r="E19197" i="18"/>
  <c r="D19197" i="18"/>
  <c r="I19196" i="18"/>
  <c r="E19196" i="18"/>
  <c r="D19196" i="18"/>
  <c r="D19195" i="18"/>
  <c r="D19193" i="18"/>
  <c r="I19192" i="18"/>
  <c r="E19192" i="18"/>
  <c r="D19192" i="18"/>
  <c r="I19191" i="18"/>
  <c r="E19191" i="18"/>
  <c r="D19191" i="18"/>
  <c r="D19190" i="18"/>
  <c r="J19189" i="18"/>
  <c r="I19189" i="18"/>
  <c r="D19189" i="18"/>
  <c r="D19187" i="18"/>
  <c r="E19183" i="18"/>
  <c r="D19183" i="18"/>
  <c r="E19182" i="18"/>
  <c r="D19182" i="18"/>
  <c r="E19181" i="18"/>
  <c r="D19181" i="18"/>
  <c r="J19180" i="18"/>
  <c r="I19180" i="18"/>
  <c r="D19180" i="18"/>
  <c r="G19178" i="18"/>
  <c r="E19178" i="18"/>
  <c r="D19178" i="18"/>
  <c r="E19177" i="18"/>
  <c r="D19177" i="18"/>
  <c r="E19176" i="18"/>
  <c r="D19176" i="18"/>
  <c r="E19175" i="18"/>
  <c r="D19175" i="18"/>
  <c r="E19174" i="18"/>
  <c r="D19174" i="18"/>
  <c r="E19173" i="18"/>
  <c r="D19173" i="18"/>
  <c r="E19172" i="18"/>
  <c r="D19172" i="18"/>
  <c r="E19171" i="18"/>
  <c r="D19171" i="18"/>
  <c r="E19170" i="18"/>
  <c r="D19170" i="18"/>
  <c r="D19169" i="18"/>
  <c r="D19168" i="18"/>
  <c r="D19166" i="18"/>
  <c r="G19165" i="18"/>
  <c r="D19165" i="18"/>
  <c r="D19164" i="18"/>
  <c r="D19163" i="18"/>
  <c r="E19161" i="18"/>
  <c r="D19161" i="18"/>
  <c r="E19160" i="18"/>
  <c r="D19160" i="18"/>
  <c r="J19159" i="18"/>
  <c r="E19159" i="18"/>
  <c r="D19159" i="18"/>
  <c r="H19158" i="18"/>
  <c r="E19158" i="18"/>
  <c r="D19158" i="18"/>
  <c r="H19157" i="18"/>
  <c r="E19157" i="18"/>
  <c r="D19157" i="18"/>
  <c r="H19156" i="18"/>
  <c r="E19156" i="18"/>
  <c r="D19156" i="18"/>
  <c r="D19155" i="18"/>
  <c r="I19154" i="18"/>
  <c r="D19154" i="18"/>
  <c r="D19152" i="18"/>
  <c r="E19151" i="18"/>
  <c r="D19151" i="18"/>
  <c r="D19150" i="18"/>
  <c r="E19149" i="18"/>
  <c r="D19149" i="18"/>
  <c r="D19148" i="18"/>
  <c r="E19147" i="18"/>
  <c r="D19147" i="18"/>
  <c r="D19146" i="18"/>
  <c r="E19145" i="18"/>
  <c r="D19145" i="18"/>
  <c r="E19144" i="18"/>
  <c r="D19144" i="18"/>
  <c r="E19143" i="18"/>
  <c r="D19143" i="18"/>
  <c r="E19142" i="18"/>
  <c r="D19142" i="18"/>
  <c r="E19141" i="18"/>
  <c r="D19141" i="18"/>
  <c r="J19140" i="18"/>
  <c r="D19140" i="18"/>
  <c r="D19138" i="18"/>
  <c r="E19137" i="18"/>
  <c r="D19137" i="18"/>
  <c r="E19136" i="18"/>
  <c r="D19136" i="18"/>
  <c r="E19135" i="18"/>
  <c r="D19135" i="18"/>
  <c r="E19134" i="18"/>
  <c r="D19134" i="18"/>
  <c r="D19133" i="18"/>
  <c r="D19131" i="18"/>
  <c r="F19130" i="18"/>
  <c r="E19130" i="18"/>
  <c r="D19130" i="18"/>
  <c r="I19129" i="18"/>
  <c r="F19129" i="18"/>
  <c r="I19128" i="18"/>
  <c r="F19128" i="18"/>
  <c r="E19128" i="18"/>
  <c r="D19128" i="18"/>
  <c r="E19127" i="18"/>
  <c r="D19127" i="18"/>
  <c r="D19126" i="18"/>
  <c r="E19125" i="18"/>
  <c r="D19125" i="18"/>
  <c r="E19124" i="18"/>
  <c r="D19124" i="18"/>
  <c r="J19123" i="18"/>
  <c r="I19123" i="18"/>
  <c r="D19123" i="18"/>
  <c r="D19121" i="18"/>
  <c r="E19119" i="18"/>
  <c r="D19119" i="18"/>
  <c r="J19118" i="18"/>
  <c r="D19118" i="18"/>
  <c r="D19116" i="18"/>
  <c r="I19115" i="18"/>
  <c r="G19115" i="18"/>
  <c r="E19115" i="18"/>
  <c r="D19115" i="18"/>
  <c r="G19114" i="18"/>
  <c r="E19114" i="18"/>
  <c r="D19114" i="18"/>
  <c r="I19113" i="18"/>
  <c r="G19113" i="18"/>
  <c r="E19113" i="18"/>
  <c r="D19113" i="18"/>
  <c r="I19112" i="18"/>
  <c r="G19112" i="18"/>
  <c r="E19112" i="18"/>
  <c r="D19112" i="18"/>
  <c r="I19111" i="18"/>
  <c r="G19111" i="18"/>
  <c r="E19111" i="18"/>
  <c r="D19111" i="18"/>
  <c r="I19110" i="18"/>
  <c r="G19110" i="18"/>
  <c r="E19110" i="18"/>
  <c r="D19110" i="18"/>
  <c r="D19109" i="18"/>
  <c r="I19107" i="18"/>
  <c r="H19107" i="18"/>
  <c r="G19107" i="18"/>
  <c r="F19107" i="18"/>
  <c r="D19107" i="18"/>
  <c r="D19106" i="18"/>
  <c r="J19105" i="18"/>
  <c r="I19105" i="18"/>
  <c r="D19105" i="18"/>
  <c r="D19103" i="18"/>
  <c r="I19102" i="18"/>
  <c r="E19102" i="18"/>
  <c r="D19102" i="18"/>
  <c r="E19101" i="18"/>
  <c r="D19101" i="18"/>
  <c r="E19100" i="18"/>
  <c r="D19100" i="18"/>
  <c r="I19099" i="18"/>
  <c r="E19099" i="18"/>
  <c r="D19099" i="18"/>
  <c r="E19098" i="18"/>
  <c r="D19098" i="18"/>
  <c r="I19097" i="18"/>
  <c r="I19098" i="18" s="1"/>
  <c r="F19097" i="18"/>
  <c r="E19097" i="18"/>
  <c r="D19097" i="18"/>
  <c r="J19096" i="18"/>
  <c r="I19096" i="18"/>
  <c r="D19096" i="18"/>
  <c r="D19094" i="18"/>
  <c r="E19093" i="18"/>
  <c r="D19093" i="18"/>
  <c r="E19092" i="18"/>
  <c r="D19092" i="18"/>
  <c r="E19091" i="18"/>
  <c r="D19091" i="18"/>
  <c r="J19090" i="18"/>
  <c r="D19090" i="18"/>
  <c r="D19088" i="18"/>
  <c r="E19087" i="18"/>
  <c r="D19087" i="18"/>
  <c r="E19086" i="18"/>
  <c r="D19086" i="18"/>
  <c r="E19085" i="18"/>
  <c r="D19085" i="18"/>
  <c r="E19084" i="18"/>
  <c r="D19084" i="18"/>
  <c r="E19083" i="18"/>
  <c r="D19083" i="18"/>
  <c r="H19082" i="18"/>
  <c r="F19082" i="18"/>
  <c r="E19082" i="18"/>
  <c r="D19082" i="18"/>
  <c r="F19081" i="18"/>
  <c r="E19081" i="18"/>
  <c r="D19081" i="18"/>
  <c r="D19080" i="18"/>
  <c r="D19078" i="18"/>
  <c r="I19077" i="18"/>
  <c r="E19077" i="18"/>
  <c r="D19077" i="18"/>
  <c r="I19076" i="18"/>
  <c r="E19076" i="18"/>
  <c r="D19076" i="18"/>
  <c r="I19075" i="18"/>
  <c r="E19075" i="18"/>
  <c r="D19075" i="18"/>
  <c r="I19074" i="18"/>
  <c r="E19074" i="18"/>
  <c r="D19074" i="18"/>
  <c r="I19073" i="18"/>
  <c r="E19073" i="18"/>
  <c r="D19073" i="18"/>
  <c r="I19072" i="18"/>
  <c r="H19072" i="18"/>
  <c r="G19072" i="18"/>
  <c r="F19072" i="18"/>
  <c r="E19072" i="18"/>
  <c r="D19072" i="18"/>
  <c r="I19071" i="18"/>
  <c r="E19071" i="18"/>
  <c r="D19071" i="18"/>
  <c r="I19070" i="18"/>
  <c r="E19070" i="18"/>
  <c r="D19070" i="18"/>
  <c r="D19069" i="18"/>
  <c r="D19067" i="18"/>
  <c r="I19066" i="18"/>
  <c r="E19066" i="18"/>
  <c r="D19066" i="18"/>
  <c r="I19065" i="18"/>
  <c r="E19065" i="18"/>
  <c r="D19065" i="18"/>
  <c r="D19064" i="18"/>
  <c r="J19063" i="18"/>
  <c r="I19063" i="18"/>
  <c r="D19063" i="18"/>
  <c r="D19061" i="18"/>
  <c r="E19057" i="18"/>
  <c r="D19057" i="18"/>
  <c r="E19056" i="18"/>
  <c r="D19056" i="18"/>
  <c r="E19055" i="18"/>
  <c r="D19055" i="18"/>
  <c r="J19054" i="18"/>
  <c r="I19054" i="18"/>
  <c r="D19054" i="18"/>
  <c r="G19052" i="18"/>
  <c r="E19052" i="18"/>
  <c r="D19052" i="18"/>
  <c r="E19051" i="18"/>
  <c r="D19051" i="18"/>
  <c r="E19050" i="18"/>
  <c r="D19050" i="18"/>
  <c r="E19049" i="18"/>
  <c r="D19049" i="18"/>
  <c r="E19048" i="18"/>
  <c r="D19048" i="18"/>
  <c r="E19047" i="18"/>
  <c r="D19047" i="18"/>
  <c r="E19046" i="18"/>
  <c r="D19046" i="18"/>
  <c r="E19045" i="18"/>
  <c r="D19045" i="18"/>
  <c r="E19044" i="18"/>
  <c r="D19044" i="18"/>
  <c r="D19043" i="18"/>
  <c r="D19042" i="18"/>
  <c r="D19040" i="18"/>
  <c r="G19039" i="18"/>
  <c r="D19039" i="18"/>
  <c r="D19038" i="18"/>
  <c r="D19037" i="18"/>
  <c r="E19035" i="18"/>
  <c r="D19035" i="18"/>
  <c r="E19034" i="18"/>
  <c r="D19034" i="18"/>
  <c r="J19033" i="18"/>
  <c r="E19033" i="18"/>
  <c r="D19033" i="18"/>
  <c r="H19032" i="18"/>
  <c r="E19032" i="18"/>
  <c r="D19032" i="18"/>
  <c r="H19031" i="18"/>
  <c r="E19031" i="18"/>
  <c r="D19031" i="18"/>
  <c r="H19030" i="18"/>
  <c r="E19030" i="18"/>
  <c r="D19030" i="18"/>
  <c r="D19029" i="18"/>
  <c r="I19028" i="18"/>
  <c r="D19028" i="18"/>
  <c r="D19026" i="18"/>
  <c r="E19025" i="18"/>
  <c r="D19025" i="18"/>
  <c r="D19024" i="18"/>
  <c r="E19023" i="18"/>
  <c r="D19023" i="18"/>
  <c r="D19022" i="18"/>
  <c r="E19021" i="18"/>
  <c r="D19021" i="18"/>
  <c r="D19020" i="18"/>
  <c r="E19019" i="18"/>
  <c r="D19019" i="18"/>
  <c r="E19018" i="18"/>
  <c r="D19018" i="18"/>
  <c r="E19017" i="18"/>
  <c r="D19017" i="18"/>
  <c r="E19016" i="18"/>
  <c r="D19016" i="18"/>
  <c r="E19015" i="18"/>
  <c r="D19015" i="18"/>
  <c r="J19014" i="18"/>
  <c r="D19014" i="18"/>
  <c r="D19012" i="18"/>
  <c r="E19011" i="18"/>
  <c r="D19011" i="18"/>
  <c r="E19010" i="18"/>
  <c r="D19010" i="18"/>
  <c r="E19009" i="18"/>
  <c r="D19009" i="18"/>
  <c r="E19008" i="18"/>
  <c r="D19008" i="18"/>
  <c r="D19007" i="18"/>
  <c r="D19005" i="18"/>
  <c r="F19004" i="18"/>
  <c r="E19004" i="18"/>
  <c r="D19004" i="18"/>
  <c r="I19003" i="18"/>
  <c r="F19003" i="18"/>
  <c r="I19002" i="18"/>
  <c r="F19002" i="18"/>
  <c r="E19002" i="18"/>
  <c r="D19002" i="18"/>
  <c r="E19001" i="18"/>
  <c r="D19001" i="18"/>
  <c r="D19000" i="18"/>
  <c r="E18999" i="18"/>
  <c r="D18999" i="18"/>
  <c r="E18998" i="18"/>
  <c r="D18998" i="18"/>
  <c r="J18997" i="18"/>
  <c r="I18997" i="18"/>
  <c r="D18997" i="18"/>
  <c r="D18995" i="18"/>
  <c r="E18993" i="18"/>
  <c r="D18993" i="18"/>
  <c r="J18992" i="18"/>
  <c r="D18992" i="18"/>
  <c r="D18990" i="18"/>
  <c r="I18989" i="18"/>
  <c r="G18989" i="18"/>
  <c r="E18989" i="18"/>
  <c r="D18989" i="18"/>
  <c r="G18988" i="18"/>
  <c r="E18988" i="18"/>
  <c r="D18988" i="18"/>
  <c r="I18987" i="18"/>
  <c r="G18987" i="18"/>
  <c r="E18987" i="18"/>
  <c r="D18987" i="18"/>
  <c r="I18986" i="18"/>
  <c r="G18986" i="18"/>
  <c r="E18986" i="18"/>
  <c r="D18986" i="18"/>
  <c r="I18985" i="18"/>
  <c r="G18985" i="18"/>
  <c r="E18985" i="18"/>
  <c r="D18985" i="18"/>
  <c r="I18984" i="18"/>
  <c r="G18984" i="18"/>
  <c r="E18984" i="18"/>
  <c r="D18984" i="18"/>
  <c r="D18983" i="18"/>
  <c r="I18981" i="18"/>
  <c r="H18981" i="18"/>
  <c r="G18981" i="18"/>
  <c r="F18981" i="18"/>
  <c r="D18981" i="18"/>
  <c r="D18980" i="18"/>
  <c r="J18979" i="18"/>
  <c r="I18979" i="18"/>
  <c r="D18979" i="18"/>
  <c r="D18977" i="18"/>
  <c r="I18976" i="18"/>
  <c r="E18976" i="18"/>
  <c r="D18976" i="18"/>
  <c r="E18975" i="18"/>
  <c r="D18975" i="18"/>
  <c r="E18974" i="18"/>
  <c r="D18974" i="18"/>
  <c r="I18973" i="18"/>
  <c r="E18973" i="18"/>
  <c r="D18973" i="18"/>
  <c r="I18972" i="18"/>
  <c r="E18972" i="18"/>
  <c r="D18972" i="18"/>
  <c r="I18971" i="18"/>
  <c r="F18971" i="18"/>
  <c r="E18971" i="18"/>
  <c r="D18971" i="18"/>
  <c r="J18970" i="18"/>
  <c r="I18970" i="18"/>
  <c r="D18970" i="18"/>
  <c r="D18968" i="18"/>
  <c r="E18967" i="18"/>
  <c r="D18967" i="18"/>
  <c r="E18966" i="18"/>
  <c r="D18966" i="18"/>
  <c r="E18965" i="18"/>
  <c r="D18965" i="18"/>
  <c r="J18964" i="18"/>
  <c r="D18964" i="18"/>
  <c r="D18962" i="18"/>
  <c r="E18961" i="18"/>
  <c r="D18961" i="18"/>
  <c r="E18960" i="18"/>
  <c r="D18960" i="18"/>
  <c r="E18959" i="18"/>
  <c r="D18959" i="18"/>
  <c r="E18958" i="18"/>
  <c r="D18958" i="18"/>
  <c r="E18957" i="18"/>
  <c r="D18957" i="18"/>
  <c r="H18956" i="18"/>
  <c r="F18956" i="18"/>
  <c r="E18956" i="18"/>
  <c r="D18956" i="18"/>
  <c r="F18955" i="18"/>
  <c r="E18955" i="18"/>
  <c r="D18955" i="18"/>
  <c r="D18954" i="18"/>
  <c r="D18952" i="18"/>
  <c r="I18951" i="18"/>
  <c r="E18951" i="18"/>
  <c r="D18951" i="18"/>
  <c r="I18950" i="18"/>
  <c r="E18950" i="18"/>
  <c r="D18950" i="18"/>
  <c r="I18949" i="18"/>
  <c r="E18949" i="18"/>
  <c r="D18949" i="18"/>
  <c r="I18948" i="18"/>
  <c r="E18948" i="18"/>
  <c r="D18948" i="18"/>
  <c r="I18947" i="18"/>
  <c r="E18947" i="18"/>
  <c r="D18947" i="18"/>
  <c r="I18946" i="18"/>
  <c r="H18946" i="18"/>
  <c r="G18946" i="18"/>
  <c r="F18946" i="18"/>
  <c r="E18946" i="18"/>
  <c r="D18946" i="18"/>
  <c r="I18945" i="18"/>
  <c r="I18952" i="18" s="1"/>
  <c r="E18945" i="18"/>
  <c r="D18945" i="18"/>
  <c r="I18944" i="18"/>
  <c r="E18944" i="18"/>
  <c r="D18944" i="18"/>
  <c r="D18943" i="18"/>
  <c r="D18941" i="18"/>
  <c r="I18940" i="18"/>
  <c r="E18940" i="18"/>
  <c r="D18940" i="18"/>
  <c r="I18939" i="18"/>
  <c r="E18939" i="18"/>
  <c r="D18939" i="18"/>
  <c r="D18938" i="18"/>
  <c r="J18937" i="18"/>
  <c r="I18937" i="18"/>
  <c r="D18937" i="18"/>
  <c r="D18935" i="18"/>
  <c r="E18931" i="18"/>
  <c r="D18931" i="18"/>
  <c r="E18930" i="18"/>
  <c r="D18930" i="18"/>
  <c r="E18929" i="18"/>
  <c r="D18929" i="18"/>
  <c r="J18928" i="18"/>
  <c r="I18928" i="18"/>
  <c r="D18928" i="18"/>
  <c r="G18926" i="18"/>
  <c r="E18926" i="18"/>
  <c r="D18926" i="18"/>
  <c r="E18925" i="18"/>
  <c r="D18925" i="18"/>
  <c r="E18924" i="18"/>
  <c r="D18924" i="18"/>
  <c r="E18923" i="18"/>
  <c r="D18923" i="18"/>
  <c r="E18922" i="18"/>
  <c r="D18922" i="18"/>
  <c r="E18921" i="18"/>
  <c r="D18921" i="18"/>
  <c r="E18920" i="18"/>
  <c r="D18920" i="18"/>
  <c r="E18919" i="18"/>
  <c r="D18919" i="18"/>
  <c r="E18918" i="18"/>
  <c r="D18918" i="18"/>
  <c r="D18917" i="18"/>
  <c r="D18916" i="18"/>
  <c r="D18914" i="18"/>
  <c r="G18913" i="18"/>
  <c r="D18913" i="18"/>
  <c r="D18912" i="18"/>
  <c r="D18911" i="18"/>
  <c r="E18909" i="18"/>
  <c r="D18909" i="18"/>
  <c r="E18908" i="18"/>
  <c r="D18908" i="18"/>
  <c r="J18907" i="18"/>
  <c r="E18907" i="18"/>
  <c r="D18907" i="18"/>
  <c r="H18906" i="18"/>
  <c r="E18906" i="18"/>
  <c r="D18906" i="18"/>
  <c r="H18905" i="18"/>
  <c r="E18905" i="18"/>
  <c r="D18905" i="18"/>
  <c r="H18904" i="18"/>
  <c r="E18904" i="18"/>
  <c r="D18904" i="18"/>
  <c r="D18903" i="18"/>
  <c r="I18902" i="18"/>
  <c r="D18902" i="18"/>
  <c r="D18900" i="18"/>
  <c r="E18899" i="18"/>
  <c r="D18899" i="18"/>
  <c r="D18898" i="18"/>
  <c r="E18897" i="18"/>
  <c r="D18897" i="18"/>
  <c r="D18896" i="18"/>
  <c r="E18895" i="18"/>
  <c r="D18895" i="18"/>
  <c r="D18894" i="18"/>
  <c r="E18893" i="18"/>
  <c r="D18893" i="18"/>
  <c r="E18892" i="18"/>
  <c r="D18892" i="18"/>
  <c r="E18891" i="18"/>
  <c r="D18891" i="18"/>
  <c r="E18890" i="18"/>
  <c r="D18890" i="18"/>
  <c r="E18889" i="18"/>
  <c r="D18889" i="18"/>
  <c r="J18888" i="18"/>
  <c r="D18888" i="18"/>
  <c r="D18886" i="18"/>
  <c r="E18885" i="18"/>
  <c r="D18885" i="18"/>
  <c r="E18884" i="18"/>
  <c r="D18884" i="18"/>
  <c r="E18883" i="18"/>
  <c r="D18883" i="18"/>
  <c r="E18882" i="18"/>
  <c r="D18882" i="18"/>
  <c r="D18881" i="18"/>
  <c r="D18879" i="18"/>
  <c r="F18878" i="18"/>
  <c r="E18878" i="18"/>
  <c r="D18878" i="18"/>
  <c r="I18877" i="18"/>
  <c r="F18877" i="18"/>
  <c r="I18876" i="18"/>
  <c r="F18876" i="18"/>
  <c r="E18876" i="18"/>
  <c r="D18876" i="18"/>
  <c r="E18875" i="18"/>
  <c r="D18875" i="18"/>
  <c r="D18874" i="18"/>
  <c r="E18873" i="18"/>
  <c r="D18873" i="18"/>
  <c r="E18872" i="18"/>
  <c r="D18872" i="18"/>
  <c r="J18871" i="18"/>
  <c r="I18871" i="18"/>
  <c r="D18871" i="18"/>
  <c r="D18869" i="18"/>
  <c r="E18867" i="18"/>
  <c r="D18867" i="18"/>
  <c r="J18866" i="18"/>
  <c r="D18866" i="18"/>
  <c r="D18864" i="18"/>
  <c r="I18863" i="18"/>
  <c r="G18863" i="18"/>
  <c r="E18863" i="18"/>
  <c r="D18863" i="18"/>
  <c r="G18862" i="18"/>
  <c r="E18862" i="18"/>
  <c r="D18862" i="18"/>
  <c r="I18861" i="18"/>
  <c r="G18861" i="18"/>
  <c r="E18861" i="18"/>
  <c r="D18861" i="18"/>
  <c r="I18860" i="18"/>
  <c r="G18860" i="18"/>
  <c r="E18860" i="18"/>
  <c r="D18860" i="18"/>
  <c r="I18859" i="18"/>
  <c r="G18859" i="18"/>
  <c r="E18859" i="18"/>
  <c r="D18859" i="18"/>
  <c r="I18858" i="18"/>
  <c r="G18858" i="18"/>
  <c r="E18858" i="18"/>
  <c r="D18858" i="18"/>
  <c r="D18857" i="18"/>
  <c r="I18855" i="18"/>
  <c r="H18855" i="18"/>
  <c r="G18855" i="18"/>
  <c r="F18855" i="18"/>
  <c r="D18855" i="18"/>
  <c r="D18854" i="18"/>
  <c r="J18853" i="18"/>
  <c r="I18853" i="18"/>
  <c r="D18853" i="18"/>
  <c r="D18851" i="18"/>
  <c r="I18850" i="18"/>
  <c r="E18850" i="18"/>
  <c r="D18850" i="18"/>
  <c r="E18849" i="18"/>
  <c r="D18849" i="18"/>
  <c r="E18848" i="18"/>
  <c r="D18848" i="18"/>
  <c r="I18847" i="18"/>
  <c r="E18847" i="18"/>
  <c r="D18847" i="18"/>
  <c r="E18846" i="18"/>
  <c r="D18846" i="18"/>
  <c r="I18845" i="18"/>
  <c r="I18846" i="18" s="1"/>
  <c r="F18845" i="18"/>
  <c r="E18845" i="18"/>
  <c r="D18845" i="18"/>
  <c r="J18844" i="18"/>
  <c r="I18844" i="18"/>
  <c r="D18844" i="18"/>
  <c r="D18842" i="18"/>
  <c r="E18841" i="18"/>
  <c r="D18841" i="18"/>
  <c r="E18840" i="18"/>
  <c r="D18840" i="18"/>
  <c r="E18839" i="18"/>
  <c r="D18839" i="18"/>
  <c r="J18838" i="18"/>
  <c r="D18838" i="18"/>
  <c r="D18836" i="18"/>
  <c r="E18835" i="18"/>
  <c r="D18835" i="18"/>
  <c r="E18834" i="18"/>
  <c r="D18834" i="18"/>
  <c r="E18833" i="18"/>
  <c r="D18833" i="18"/>
  <c r="E18832" i="18"/>
  <c r="D18832" i="18"/>
  <c r="E18831" i="18"/>
  <c r="D18831" i="18"/>
  <c r="H18830" i="18"/>
  <c r="F18830" i="18"/>
  <c r="E18830" i="18"/>
  <c r="D18830" i="18"/>
  <c r="F18829" i="18"/>
  <c r="E18829" i="18"/>
  <c r="D18829" i="18"/>
  <c r="D18828" i="18"/>
  <c r="D18826" i="18"/>
  <c r="I18825" i="18"/>
  <c r="E18825" i="18"/>
  <c r="D18825" i="18"/>
  <c r="I18824" i="18"/>
  <c r="E18824" i="18"/>
  <c r="D18824" i="18"/>
  <c r="I18823" i="18"/>
  <c r="E18823" i="18"/>
  <c r="D18823" i="18"/>
  <c r="I18822" i="18"/>
  <c r="E18822" i="18"/>
  <c r="D18822" i="18"/>
  <c r="I18821" i="18"/>
  <c r="E18821" i="18"/>
  <c r="D18821" i="18"/>
  <c r="H18820" i="18"/>
  <c r="G18820" i="18"/>
  <c r="F18820" i="18"/>
  <c r="I18820" i="18" s="1"/>
  <c r="E18820" i="18"/>
  <c r="D18820" i="18"/>
  <c r="I18819" i="18"/>
  <c r="E18819" i="18"/>
  <c r="D18819" i="18"/>
  <c r="I18818" i="18"/>
  <c r="I18826" i="18" s="1"/>
  <c r="E18818" i="18"/>
  <c r="D18818" i="18"/>
  <c r="D18817" i="18"/>
  <c r="D18815" i="18"/>
  <c r="I18814" i="18"/>
  <c r="E18814" i="18"/>
  <c r="D18814" i="18"/>
  <c r="I18813" i="18"/>
  <c r="E18813" i="18"/>
  <c r="D18813" i="18"/>
  <c r="D18812" i="18"/>
  <c r="J18811" i="18"/>
  <c r="I18811" i="18"/>
  <c r="D18811" i="18"/>
  <c r="D18809" i="18"/>
  <c r="E18805" i="18"/>
  <c r="D18805" i="18"/>
  <c r="E18804" i="18"/>
  <c r="D18804" i="18"/>
  <c r="E18803" i="18"/>
  <c r="D18803" i="18"/>
  <c r="J18802" i="18"/>
  <c r="I18802" i="18"/>
  <c r="D18802" i="18"/>
  <c r="G18800" i="18"/>
  <c r="E18800" i="18"/>
  <c r="D18800" i="18"/>
  <c r="E18799" i="18"/>
  <c r="D18799" i="18"/>
  <c r="E18798" i="18"/>
  <c r="D18798" i="18"/>
  <c r="E18797" i="18"/>
  <c r="D18797" i="18"/>
  <c r="E18796" i="18"/>
  <c r="D18796" i="18"/>
  <c r="E18795" i="18"/>
  <c r="D18795" i="18"/>
  <c r="E18794" i="18"/>
  <c r="D18794" i="18"/>
  <c r="E18793" i="18"/>
  <c r="D18793" i="18"/>
  <c r="E18792" i="18"/>
  <c r="D18792" i="18"/>
  <c r="D18791" i="18"/>
  <c r="D18790" i="18"/>
  <c r="D18788" i="18"/>
  <c r="G18787" i="18"/>
  <c r="D18787" i="18"/>
  <c r="D18786" i="18"/>
  <c r="D18785" i="18"/>
  <c r="E18783" i="18"/>
  <c r="D18783" i="18"/>
  <c r="E18782" i="18"/>
  <c r="D18782" i="18"/>
  <c r="J18781" i="18"/>
  <c r="E18781" i="18"/>
  <c r="D18781" i="18"/>
  <c r="H18780" i="18"/>
  <c r="E18780" i="18"/>
  <c r="D18780" i="18"/>
  <c r="H18779" i="18"/>
  <c r="E18779" i="18"/>
  <c r="D18779" i="18"/>
  <c r="H18778" i="18"/>
  <c r="E18778" i="18"/>
  <c r="D18778" i="18"/>
  <c r="D18777" i="18"/>
  <c r="I18776" i="18"/>
  <c r="D18776" i="18"/>
  <c r="D18774" i="18"/>
  <c r="E18773" i="18"/>
  <c r="D18773" i="18"/>
  <c r="D18772" i="18"/>
  <c r="E18771" i="18"/>
  <c r="D18771" i="18"/>
  <c r="D18770" i="18"/>
  <c r="E18769" i="18"/>
  <c r="D18769" i="18"/>
  <c r="D18768" i="18"/>
  <c r="E18767" i="18"/>
  <c r="D18767" i="18"/>
  <c r="E18766" i="18"/>
  <c r="D18766" i="18"/>
  <c r="E18765" i="18"/>
  <c r="D18765" i="18"/>
  <c r="E18764" i="18"/>
  <c r="D18764" i="18"/>
  <c r="E18763" i="18"/>
  <c r="D18763" i="18"/>
  <c r="J18762" i="18"/>
  <c r="D18762" i="18"/>
  <c r="D18760" i="18"/>
  <c r="E18759" i="18"/>
  <c r="D18759" i="18"/>
  <c r="E18758" i="18"/>
  <c r="D18758" i="18"/>
  <c r="E18757" i="18"/>
  <c r="D18757" i="18"/>
  <c r="E18756" i="18"/>
  <c r="D18756" i="18"/>
  <c r="D18755" i="18"/>
  <c r="D18753" i="18"/>
  <c r="F18752" i="18"/>
  <c r="E18752" i="18"/>
  <c r="D18752" i="18"/>
  <c r="I18751" i="18"/>
  <c r="F18751" i="18"/>
  <c r="I18750" i="18"/>
  <c r="F18750" i="18"/>
  <c r="E18750" i="18"/>
  <c r="D18750" i="18"/>
  <c r="E18749" i="18"/>
  <c r="D18749" i="18"/>
  <c r="D18748" i="18"/>
  <c r="E18747" i="18"/>
  <c r="D18747" i="18"/>
  <c r="E18746" i="18"/>
  <c r="D18746" i="18"/>
  <c r="J18745" i="18"/>
  <c r="I18745" i="18"/>
  <c r="D18745" i="18"/>
  <c r="D18743" i="18"/>
  <c r="E18741" i="18"/>
  <c r="D18741" i="18"/>
  <c r="J18740" i="18"/>
  <c r="D18740" i="18"/>
  <c r="D18738" i="18"/>
  <c r="I18737" i="18"/>
  <c r="G18737" i="18"/>
  <c r="E18737" i="18"/>
  <c r="D18737" i="18"/>
  <c r="G18736" i="18"/>
  <c r="E18736" i="18"/>
  <c r="D18736" i="18"/>
  <c r="I18735" i="18"/>
  <c r="G18735" i="18"/>
  <c r="E18735" i="18"/>
  <c r="D18735" i="18"/>
  <c r="I18734" i="18"/>
  <c r="G18734" i="18"/>
  <c r="E18734" i="18"/>
  <c r="D18734" i="18"/>
  <c r="I18733" i="18"/>
  <c r="G18733" i="18"/>
  <c r="E18733" i="18"/>
  <c r="D18733" i="18"/>
  <c r="I18732" i="18"/>
  <c r="G18732" i="18"/>
  <c r="E18732" i="18"/>
  <c r="D18732" i="18"/>
  <c r="D18731" i="18"/>
  <c r="I18729" i="18"/>
  <c r="H18729" i="18"/>
  <c r="G18729" i="18"/>
  <c r="F18729" i="18"/>
  <c r="D18729" i="18"/>
  <c r="D18728" i="18"/>
  <c r="J18727" i="18"/>
  <c r="I18727" i="18"/>
  <c r="D18727" i="18"/>
  <c r="D18725" i="18"/>
  <c r="I18724" i="18"/>
  <c r="E18724" i="18"/>
  <c r="D18724" i="18"/>
  <c r="E18723" i="18"/>
  <c r="D18723" i="18"/>
  <c r="E18722" i="18"/>
  <c r="D18722" i="18"/>
  <c r="I18721" i="18"/>
  <c r="E18721" i="18"/>
  <c r="D18721" i="18"/>
  <c r="I18720" i="18"/>
  <c r="E18720" i="18"/>
  <c r="D18720" i="18"/>
  <c r="I18719" i="18"/>
  <c r="F18719" i="18"/>
  <c r="E18719" i="18"/>
  <c r="D18719" i="18"/>
  <c r="J18718" i="18"/>
  <c r="I18718" i="18"/>
  <c r="D18718" i="18"/>
  <c r="D18716" i="18"/>
  <c r="E18715" i="18"/>
  <c r="D18715" i="18"/>
  <c r="E18714" i="18"/>
  <c r="D18714" i="18"/>
  <c r="E18713" i="18"/>
  <c r="D18713" i="18"/>
  <c r="J18712" i="18"/>
  <c r="D18712" i="18"/>
  <c r="D18710" i="18"/>
  <c r="E18709" i="18"/>
  <c r="D18709" i="18"/>
  <c r="E18708" i="18"/>
  <c r="D18708" i="18"/>
  <c r="E18707" i="18"/>
  <c r="D18707" i="18"/>
  <c r="E18706" i="18"/>
  <c r="D18706" i="18"/>
  <c r="E18705" i="18"/>
  <c r="D18705" i="18"/>
  <c r="H18704" i="18"/>
  <c r="F18704" i="18"/>
  <c r="E18704" i="18"/>
  <c r="D18704" i="18"/>
  <c r="F18703" i="18"/>
  <c r="E18703" i="18"/>
  <c r="D18703" i="18"/>
  <c r="D18702" i="18"/>
  <c r="D18700" i="18"/>
  <c r="I18699" i="18"/>
  <c r="E18699" i="18"/>
  <c r="D18699" i="18"/>
  <c r="I18698" i="18"/>
  <c r="E18698" i="18"/>
  <c r="D18698" i="18"/>
  <c r="I18697" i="18"/>
  <c r="E18697" i="18"/>
  <c r="D18697" i="18"/>
  <c r="I18696" i="18"/>
  <c r="E18696" i="18"/>
  <c r="D18696" i="18"/>
  <c r="I18695" i="18"/>
  <c r="E18695" i="18"/>
  <c r="D18695" i="18"/>
  <c r="I18694" i="18"/>
  <c r="H18694" i="18"/>
  <c r="G18694" i="18"/>
  <c r="F18694" i="18"/>
  <c r="E18694" i="18"/>
  <c r="D18694" i="18"/>
  <c r="I18693" i="18"/>
  <c r="E18693" i="18"/>
  <c r="D18693" i="18"/>
  <c r="I18692" i="18"/>
  <c r="I18700" i="18" s="1"/>
  <c r="E18692" i="18"/>
  <c r="D18692" i="18"/>
  <c r="D18691" i="18"/>
  <c r="D18689" i="18"/>
  <c r="I18688" i="18"/>
  <c r="E18688" i="18"/>
  <c r="D18688" i="18"/>
  <c r="I18687" i="18"/>
  <c r="E18687" i="18"/>
  <c r="D18687" i="18"/>
  <c r="D18686" i="18"/>
  <c r="J18685" i="18"/>
  <c r="I18685" i="18"/>
  <c r="D18685" i="18"/>
  <c r="D18683" i="18"/>
  <c r="E18679" i="18"/>
  <c r="D18679" i="18"/>
  <c r="E18678" i="18"/>
  <c r="D18678" i="18"/>
  <c r="E18677" i="18"/>
  <c r="D18677" i="18"/>
  <c r="J18676" i="18"/>
  <c r="I18676" i="18"/>
  <c r="D18676" i="18"/>
  <c r="G18674" i="18"/>
  <c r="E18674" i="18"/>
  <c r="D18674" i="18"/>
  <c r="E18673" i="18"/>
  <c r="D18673" i="18"/>
  <c r="E18672" i="18"/>
  <c r="D18672" i="18"/>
  <c r="E18671" i="18"/>
  <c r="D18671" i="18"/>
  <c r="E18670" i="18"/>
  <c r="D18670" i="18"/>
  <c r="E18669" i="18"/>
  <c r="D18669" i="18"/>
  <c r="E18668" i="18"/>
  <c r="D18668" i="18"/>
  <c r="E18667" i="18"/>
  <c r="D18667" i="18"/>
  <c r="E18666" i="18"/>
  <c r="D18666" i="18"/>
  <c r="D18665" i="18"/>
  <c r="D18664" i="18"/>
  <c r="D18662" i="18"/>
  <c r="G18661" i="18"/>
  <c r="D18661" i="18"/>
  <c r="D18660" i="18"/>
  <c r="D18659" i="18"/>
  <c r="E18657" i="18"/>
  <c r="D18657" i="18"/>
  <c r="E18656" i="18"/>
  <c r="D18656" i="18"/>
  <c r="J18655" i="18"/>
  <c r="E18655" i="18"/>
  <c r="D18655" i="18"/>
  <c r="H18654" i="18"/>
  <c r="E18654" i="18"/>
  <c r="D18654" i="18"/>
  <c r="H18653" i="18"/>
  <c r="E18653" i="18"/>
  <c r="D18653" i="18"/>
  <c r="H18652" i="18"/>
  <c r="E18652" i="18"/>
  <c r="D18652" i="18"/>
  <c r="D18651" i="18"/>
  <c r="I18650" i="18"/>
  <c r="D18650" i="18"/>
  <c r="D18648" i="18"/>
  <c r="E18647" i="18"/>
  <c r="D18647" i="18"/>
  <c r="D18646" i="18"/>
  <c r="E18645" i="18"/>
  <c r="D18645" i="18"/>
  <c r="D18644" i="18"/>
  <c r="E18643" i="18"/>
  <c r="D18643" i="18"/>
  <c r="D18642" i="18"/>
  <c r="E18641" i="18"/>
  <c r="D18641" i="18"/>
  <c r="E18640" i="18"/>
  <c r="D18640" i="18"/>
  <c r="E18639" i="18"/>
  <c r="D18639" i="18"/>
  <c r="E18638" i="18"/>
  <c r="D18638" i="18"/>
  <c r="E18637" i="18"/>
  <c r="D18637" i="18"/>
  <c r="J18636" i="18"/>
  <c r="D18636" i="18"/>
  <c r="D18634" i="18"/>
  <c r="E18633" i="18"/>
  <c r="D18633" i="18"/>
  <c r="E18632" i="18"/>
  <c r="D18632" i="18"/>
  <c r="E18631" i="18"/>
  <c r="D18631" i="18"/>
  <c r="E18630" i="18"/>
  <c r="D18630" i="18"/>
  <c r="D18629" i="18"/>
  <c r="D18627" i="18"/>
  <c r="F18626" i="18"/>
  <c r="E18626" i="18"/>
  <c r="D18626" i="18"/>
  <c r="I18625" i="18"/>
  <c r="F18625" i="18"/>
  <c r="I18624" i="18"/>
  <c r="F18624" i="18"/>
  <c r="E18624" i="18"/>
  <c r="D18624" i="18"/>
  <c r="E18623" i="18"/>
  <c r="D18623" i="18"/>
  <c r="D18622" i="18"/>
  <c r="E18621" i="18"/>
  <c r="D18621" i="18"/>
  <c r="E18620" i="18"/>
  <c r="D18620" i="18"/>
  <c r="J18619" i="18"/>
  <c r="I18619" i="18"/>
  <c r="D18619" i="18"/>
  <c r="D18617" i="18"/>
  <c r="E18615" i="18"/>
  <c r="D18615" i="18"/>
  <c r="J18614" i="18"/>
  <c r="D18614" i="18"/>
  <c r="D18612" i="18"/>
  <c r="I18611" i="18"/>
  <c r="G18611" i="18"/>
  <c r="E18611" i="18"/>
  <c r="D18611" i="18"/>
  <c r="G18610" i="18"/>
  <c r="E18610" i="18"/>
  <c r="D18610" i="18"/>
  <c r="I18609" i="18"/>
  <c r="G18609" i="18"/>
  <c r="E18609" i="18"/>
  <c r="D18609" i="18"/>
  <c r="I18608" i="18"/>
  <c r="G18608" i="18"/>
  <c r="E18608" i="18"/>
  <c r="D18608" i="18"/>
  <c r="I18607" i="18"/>
  <c r="G18607" i="18"/>
  <c r="E18607" i="18"/>
  <c r="D18607" i="18"/>
  <c r="I18606" i="18"/>
  <c r="G18606" i="18"/>
  <c r="E18606" i="18"/>
  <c r="D18606" i="18"/>
  <c r="D18605" i="18"/>
  <c r="I18603" i="18"/>
  <c r="H18603" i="18"/>
  <c r="G18603" i="18"/>
  <c r="F18603" i="18"/>
  <c r="D18603" i="18"/>
  <c r="D18602" i="18"/>
  <c r="J18601" i="18"/>
  <c r="I18601" i="18"/>
  <c r="D18601" i="18"/>
  <c r="D18599" i="18"/>
  <c r="I18598" i="18"/>
  <c r="E18598" i="18"/>
  <c r="D18598" i="18"/>
  <c r="E18597" i="18"/>
  <c r="D18597" i="18"/>
  <c r="E18596" i="18"/>
  <c r="D18596" i="18"/>
  <c r="I18595" i="18"/>
  <c r="E18595" i="18"/>
  <c r="D18595" i="18"/>
  <c r="I18594" i="18"/>
  <c r="E18594" i="18"/>
  <c r="D18594" i="18"/>
  <c r="I18593" i="18"/>
  <c r="F18593" i="18"/>
  <c r="E18593" i="18"/>
  <c r="D18593" i="18"/>
  <c r="J18592" i="18"/>
  <c r="I18592" i="18"/>
  <c r="D18592" i="18"/>
  <c r="D18590" i="18"/>
  <c r="E18589" i="18"/>
  <c r="D18589" i="18"/>
  <c r="E18588" i="18"/>
  <c r="D18588" i="18"/>
  <c r="E18587" i="18"/>
  <c r="D18587" i="18"/>
  <c r="J18586" i="18"/>
  <c r="D18586" i="18"/>
  <c r="D18584" i="18"/>
  <c r="E18583" i="18"/>
  <c r="D18583" i="18"/>
  <c r="E18582" i="18"/>
  <c r="D18582" i="18"/>
  <c r="E18581" i="18"/>
  <c r="D18581" i="18"/>
  <c r="E18580" i="18"/>
  <c r="D18580" i="18"/>
  <c r="E18579" i="18"/>
  <c r="D18579" i="18"/>
  <c r="H18578" i="18"/>
  <c r="F18578" i="18"/>
  <c r="E18578" i="18"/>
  <c r="D18578" i="18"/>
  <c r="F18577" i="18"/>
  <c r="E18577" i="18"/>
  <c r="D18577" i="18"/>
  <c r="D18576" i="18"/>
  <c r="D18574" i="18"/>
  <c r="I18573" i="18"/>
  <c r="E18573" i="18"/>
  <c r="D18573" i="18"/>
  <c r="I18572" i="18"/>
  <c r="E18572" i="18"/>
  <c r="D18572" i="18"/>
  <c r="I18571" i="18"/>
  <c r="E18571" i="18"/>
  <c r="D18571" i="18"/>
  <c r="I18570" i="18"/>
  <c r="E18570" i="18"/>
  <c r="D18570" i="18"/>
  <c r="I18569" i="18"/>
  <c r="E18569" i="18"/>
  <c r="D18569" i="18"/>
  <c r="H18568" i="18"/>
  <c r="I18568" i="18" s="1"/>
  <c r="G18568" i="18"/>
  <c r="F18568" i="18"/>
  <c r="E18568" i="18"/>
  <c r="D18568" i="18"/>
  <c r="I18567" i="18"/>
  <c r="E18567" i="18"/>
  <c r="D18567" i="18"/>
  <c r="I18566" i="18"/>
  <c r="E18566" i="18"/>
  <c r="D18566" i="18"/>
  <c r="D18565" i="18"/>
  <c r="D18563" i="18"/>
  <c r="I18562" i="18"/>
  <c r="E18562" i="18"/>
  <c r="D18562" i="18"/>
  <c r="I18561" i="18"/>
  <c r="E18561" i="18"/>
  <c r="D18561" i="18"/>
  <c r="D18560" i="18"/>
  <c r="J18559" i="18"/>
  <c r="I18559" i="18"/>
  <c r="D18559" i="18"/>
  <c r="D18557" i="18"/>
  <c r="E18553" i="18"/>
  <c r="D18553" i="18"/>
  <c r="E18552" i="18"/>
  <c r="D18552" i="18"/>
  <c r="E18551" i="18"/>
  <c r="D18551" i="18"/>
  <c r="J18550" i="18"/>
  <c r="I18550" i="18"/>
  <c r="D18550" i="18"/>
  <c r="G18548" i="18"/>
  <c r="E18548" i="18"/>
  <c r="D18548" i="18"/>
  <c r="E18547" i="18"/>
  <c r="D18547" i="18"/>
  <c r="E18546" i="18"/>
  <c r="D18546" i="18"/>
  <c r="E18545" i="18"/>
  <c r="D18545" i="18"/>
  <c r="E18544" i="18"/>
  <c r="D18544" i="18"/>
  <c r="E18543" i="18"/>
  <c r="D18543" i="18"/>
  <c r="E18542" i="18"/>
  <c r="D18542" i="18"/>
  <c r="E18541" i="18"/>
  <c r="D18541" i="18"/>
  <c r="E18540" i="18"/>
  <c r="D18540" i="18"/>
  <c r="D18539" i="18"/>
  <c r="D18538" i="18"/>
  <c r="D18536" i="18"/>
  <c r="G18535" i="18"/>
  <c r="D18535" i="18"/>
  <c r="D18534" i="18"/>
  <c r="D18533" i="18"/>
  <c r="E18531" i="18"/>
  <c r="D18531" i="18"/>
  <c r="E18530" i="18"/>
  <c r="D18530" i="18"/>
  <c r="J18529" i="18"/>
  <c r="E18529" i="18"/>
  <c r="D18529" i="18"/>
  <c r="H18528" i="18"/>
  <c r="E18528" i="18"/>
  <c r="D18528" i="18"/>
  <c r="H18527" i="18"/>
  <c r="E18527" i="18"/>
  <c r="D18527" i="18"/>
  <c r="H18526" i="18"/>
  <c r="E18526" i="18"/>
  <c r="D18526" i="18"/>
  <c r="D18525" i="18"/>
  <c r="I18524" i="18"/>
  <c r="D18524" i="18"/>
  <c r="D18522" i="18"/>
  <c r="E18521" i="18"/>
  <c r="D18521" i="18"/>
  <c r="D18520" i="18"/>
  <c r="E18519" i="18"/>
  <c r="D18519" i="18"/>
  <c r="D18518" i="18"/>
  <c r="E18517" i="18"/>
  <c r="D18517" i="18"/>
  <c r="D18516" i="18"/>
  <c r="E18515" i="18"/>
  <c r="D18515" i="18"/>
  <c r="E18514" i="18"/>
  <c r="D18514" i="18"/>
  <c r="E18513" i="18"/>
  <c r="D18513" i="18"/>
  <c r="E18512" i="18"/>
  <c r="D18512" i="18"/>
  <c r="E18511" i="18"/>
  <c r="D18511" i="18"/>
  <c r="J18510" i="18"/>
  <c r="D18510" i="18"/>
  <c r="D18508" i="18"/>
  <c r="E18507" i="18"/>
  <c r="D18507" i="18"/>
  <c r="E18506" i="18"/>
  <c r="D18506" i="18"/>
  <c r="E18505" i="18"/>
  <c r="D18505" i="18"/>
  <c r="E18504" i="18"/>
  <c r="D18504" i="18"/>
  <c r="D18503" i="18"/>
  <c r="D18501" i="18"/>
  <c r="F18500" i="18"/>
  <c r="E18500" i="18"/>
  <c r="D18500" i="18"/>
  <c r="I18499" i="18"/>
  <c r="F18499" i="18"/>
  <c r="I18498" i="18"/>
  <c r="F18498" i="18"/>
  <c r="E18498" i="18"/>
  <c r="D18498" i="18"/>
  <c r="E18497" i="18"/>
  <c r="D18497" i="18"/>
  <c r="D18496" i="18"/>
  <c r="E18495" i="18"/>
  <c r="D18495" i="18"/>
  <c r="E18494" i="18"/>
  <c r="D18494" i="18"/>
  <c r="J18493" i="18"/>
  <c r="I18493" i="18"/>
  <c r="D18493" i="18"/>
  <c r="D18491" i="18"/>
  <c r="E18489" i="18"/>
  <c r="D18489" i="18"/>
  <c r="J18488" i="18"/>
  <c r="D18488" i="18"/>
  <c r="D18486" i="18"/>
  <c r="I18485" i="18"/>
  <c r="G18485" i="18"/>
  <c r="E18485" i="18"/>
  <c r="D18485" i="18"/>
  <c r="G18484" i="18"/>
  <c r="E18484" i="18"/>
  <c r="D18484" i="18"/>
  <c r="I18483" i="18"/>
  <c r="G18483" i="18"/>
  <c r="E18483" i="18"/>
  <c r="D18483" i="18"/>
  <c r="I18482" i="18"/>
  <c r="G18482" i="18"/>
  <c r="E18482" i="18"/>
  <c r="D18482" i="18"/>
  <c r="I18481" i="18"/>
  <c r="G18481" i="18"/>
  <c r="E18481" i="18"/>
  <c r="D18481" i="18"/>
  <c r="I18480" i="18"/>
  <c r="G18480" i="18"/>
  <c r="E18480" i="18"/>
  <c r="D18480" i="18"/>
  <c r="D18479" i="18"/>
  <c r="I18477" i="18"/>
  <c r="H18477" i="18"/>
  <c r="G18477" i="18"/>
  <c r="F18477" i="18"/>
  <c r="D18477" i="18"/>
  <c r="D18476" i="18"/>
  <c r="J18475" i="18"/>
  <c r="I18475" i="18"/>
  <c r="D18475" i="18"/>
  <c r="D18473" i="18"/>
  <c r="I18472" i="18"/>
  <c r="E18472" i="18"/>
  <c r="D18472" i="18"/>
  <c r="E18471" i="18"/>
  <c r="D18471" i="18"/>
  <c r="E18470" i="18"/>
  <c r="D18470" i="18"/>
  <c r="I18469" i="18"/>
  <c r="E18469" i="18"/>
  <c r="D18469" i="18"/>
  <c r="I18468" i="18"/>
  <c r="E18468" i="18"/>
  <c r="D18468" i="18"/>
  <c r="I18467" i="18"/>
  <c r="F18467" i="18"/>
  <c r="E18467" i="18"/>
  <c r="D18467" i="18"/>
  <c r="J18466" i="18"/>
  <c r="I18466" i="18"/>
  <c r="D18466" i="18"/>
  <c r="D18464" i="18"/>
  <c r="E18463" i="18"/>
  <c r="D18463" i="18"/>
  <c r="E18462" i="18"/>
  <c r="D18462" i="18"/>
  <c r="E18461" i="18"/>
  <c r="D18461" i="18"/>
  <c r="J18460" i="18"/>
  <c r="D18460" i="18"/>
  <c r="D18458" i="18"/>
  <c r="E18457" i="18"/>
  <c r="D18457" i="18"/>
  <c r="E18456" i="18"/>
  <c r="D18456" i="18"/>
  <c r="E18455" i="18"/>
  <c r="D18455" i="18"/>
  <c r="E18454" i="18"/>
  <c r="D18454" i="18"/>
  <c r="E18453" i="18"/>
  <c r="D18453" i="18"/>
  <c r="H18452" i="18"/>
  <c r="F18452" i="18"/>
  <c r="E18452" i="18"/>
  <c r="D18452" i="18"/>
  <c r="F18451" i="18"/>
  <c r="E18451" i="18"/>
  <c r="D18451" i="18"/>
  <c r="D18450" i="18"/>
  <c r="D18448" i="18"/>
  <c r="I18447" i="18"/>
  <c r="E18447" i="18"/>
  <c r="D18447" i="18"/>
  <c r="I18446" i="18"/>
  <c r="E18446" i="18"/>
  <c r="D18446" i="18"/>
  <c r="I18445" i="18"/>
  <c r="E18445" i="18"/>
  <c r="D18445" i="18"/>
  <c r="I18444" i="18"/>
  <c r="E18444" i="18"/>
  <c r="D18444" i="18"/>
  <c r="I18443" i="18"/>
  <c r="E18443" i="18"/>
  <c r="D18443" i="18"/>
  <c r="I18442" i="18"/>
  <c r="H18442" i="18"/>
  <c r="G18442" i="18"/>
  <c r="F18442" i="18"/>
  <c r="E18442" i="18"/>
  <c r="D18442" i="18"/>
  <c r="I18441" i="18"/>
  <c r="E18441" i="18"/>
  <c r="D18441" i="18"/>
  <c r="I18440" i="18"/>
  <c r="E18440" i="18"/>
  <c r="D18440" i="18"/>
  <c r="D18439" i="18"/>
  <c r="D18437" i="18"/>
  <c r="I18436" i="18"/>
  <c r="E18436" i="18"/>
  <c r="D18436" i="18"/>
  <c r="I18435" i="18"/>
  <c r="E18435" i="18"/>
  <c r="D18435" i="18"/>
  <c r="D18434" i="18"/>
  <c r="J18433" i="18"/>
  <c r="I18433" i="18"/>
  <c r="D18433" i="18"/>
  <c r="D18431" i="18"/>
  <c r="E18427" i="18"/>
  <c r="D18427" i="18"/>
  <c r="E18426" i="18"/>
  <c r="D18426" i="18"/>
  <c r="E18425" i="18"/>
  <c r="D18425" i="18"/>
  <c r="J18424" i="18"/>
  <c r="I18424" i="18"/>
  <c r="D18424" i="18"/>
  <c r="G18422" i="18"/>
  <c r="E18422" i="18"/>
  <c r="D18422" i="18"/>
  <c r="E18421" i="18"/>
  <c r="D18421" i="18"/>
  <c r="E18420" i="18"/>
  <c r="D18420" i="18"/>
  <c r="E18419" i="18"/>
  <c r="D18419" i="18"/>
  <c r="E18418" i="18"/>
  <c r="D18418" i="18"/>
  <c r="E18417" i="18"/>
  <c r="D18417" i="18"/>
  <c r="E18416" i="18"/>
  <c r="D18416" i="18"/>
  <c r="E18415" i="18"/>
  <c r="D18415" i="18"/>
  <c r="E18414" i="18"/>
  <c r="D18414" i="18"/>
  <c r="D18413" i="18"/>
  <c r="D18412" i="18"/>
  <c r="D18410" i="18"/>
  <c r="G18409" i="18"/>
  <c r="D18409" i="18"/>
  <c r="D18408" i="18"/>
  <c r="D18407" i="18"/>
  <c r="E18405" i="18"/>
  <c r="D18405" i="18"/>
  <c r="E18404" i="18"/>
  <c r="D18404" i="18"/>
  <c r="J18403" i="18"/>
  <c r="E18403" i="18"/>
  <c r="D18403" i="18"/>
  <c r="H18402" i="18"/>
  <c r="E18402" i="18"/>
  <c r="D18402" i="18"/>
  <c r="H18401" i="18"/>
  <c r="E18401" i="18"/>
  <c r="D18401" i="18"/>
  <c r="H18400" i="18"/>
  <c r="E18400" i="18"/>
  <c r="D18400" i="18"/>
  <c r="D18399" i="18"/>
  <c r="I18398" i="18"/>
  <c r="D18398" i="18"/>
  <c r="D18396" i="18"/>
  <c r="E18395" i="18"/>
  <c r="D18395" i="18"/>
  <c r="D18394" i="18"/>
  <c r="E18393" i="18"/>
  <c r="D18393" i="18"/>
  <c r="D18392" i="18"/>
  <c r="E18391" i="18"/>
  <c r="D18391" i="18"/>
  <c r="D18390" i="18"/>
  <c r="E18389" i="18"/>
  <c r="D18389" i="18"/>
  <c r="E18388" i="18"/>
  <c r="D18388" i="18"/>
  <c r="E18387" i="18"/>
  <c r="D18387" i="18"/>
  <c r="E18386" i="18"/>
  <c r="D18386" i="18"/>
  <c r="E18385" i="18"/>
  <c r="D18385" i="18"/>
  <c r="J18384" i="18"/>
  <c r="D18384" i="18"/>
  <c r="D18382" i="18"/>
  <c r="E18381" i="18"/>
  <c r="D18381" i="18"/>
  <c r="E18380" i="18"/>
  <c r="D18380" i="18"/>
  <c r="E18379" i="18"/>
  <c r="D18379" i="18"/>
  <c r="E18378" i="18"/>
  <c r="D18378" i="18"/>
  <c r="D18377" i="18"/>
  <c r="D18375" i="18"/>
  <c r="F18374" i="18"/>
  <c r="E18374" i="18"/>
  <c r="D18374" i="18"/>
  <c r="I18373" i="18"/>
  <c r="F18373" i="18"/>
  <c r="I18372" i="18"/>
  <c r="F18372" i="18"/>
  <c r="E18372" i="18"/>
  <c r="D18372" i="18"/>
  <c r="E18371" i="18"/>
  <c r="D18371" i="18"/>
  <c r="D18370" i="18"/>
  <c r="E18369" i="18"/>
  <c r="D18369" i="18"/>
  <c r="E18368" i="18"/>
  <c r="D18368" i="18"/>
  <c r="J18367" i="18"/>
  <c r="I18367" i="18"/>
  <c r="D18367" i="18"/>
  <c r="D18365" i="18"/>
  <c r="E18363" i="18"/>
  <c r="D18363" i="18"/>
  <c r="J18362" i="18"/>
  <c r="D18362" i="18"/>
  <c r="D18360" i="18"/>
  <c r="I18359" i="18"/>
  <c r="G18359" i="18"/>
  <c r="E18359" i="18"/>
  <c r="D18359" i="18"/>
  <c r="G18358" i="18"/>
  <c r="E18358" i="18"/>
  <c r="D18358" i="18"/>
  <c r="I18357" i="18"/>
  <c r="G18357" i="18"/>
  <c r="E18357" i="18"/>
  <c r="D18357" i="18"/>
  <c r="I18356" i="18"/>
  <c r="G18356" i="18"/>
  <c r="E18356" i="18"/>
  <c r="D18356" i="18"/>
  <c r="I18355" i="18"/>
  <c r="G18355" i="18"/>
  <c r="E18355" i="18"/>
  <c r="D18355" i="18"/>
  <c r="I18354" i="18"/>
  <c r="G18354" i="18"/>
  <c r="E18354" i="18"/>
  <c r="D18354" i="18"/>
  <c r="D18353" i="18"/>
  <c r="I18351" i="18"/>
  <c r="H18351" i="18"/>
  <c r="G18351" i="18"/>
  <c r="F18351" i="18"/>
  <c r="D18351" i="18"/>
  <c r="D18350" i="18"/>
  <c r="J18349" i="18"/>
  <c r="I18349" i="18"/>
  <c r="D18349" i="18"/>
  <c r="D18347" i="18"/>
  <c r="I18346" i="18"/>
  <c r="E18346" i="18"/>
  <c r="D18346" i="18"/>
  <c r="E18345" i="18"/>
  <c r="D18345" i="18"/>
  <c r="E18344" i="18"/>
  <c r="D18344" i="18"/>
  <c r="I18343" i="18"/>
  <c r="E18343" i="18"/>
  <c r="D18343" i="18"/>
  <c r="I18342" i="18"/>
  <c r="E18342" i="18"/>
  <c r="D18342" i="18"/>
  <c r="I18341" i="18"/>
  <c r="F18341" i="18"/>
  <c r="E18341" i="18"/>
  <c r="D18341" i="18"/>
  <c r="J18340" i="18"/>
  <c r="I18340" i="18"/>
  <c r="D18340" i="18"/>
  <c r="D18338" i="18"/>
  <c r="E18337" i="18"/>
  <c r="D18337" i="18"/>
  <c r="E18336" i="18"/>
  <c r="D18336" i="18"/>
  <c r="E18335" i="18"/>
  <c r="D18335" i="18"/>
  <c r="J18334" i="18"/>
  <c r="D18334" i="18"/>
  <c r="D18332" i="18"/>
  <c r="E18331" i="18"/>
  <c r="D18331" i="18"/>
  <c r="E18330" i="18"/>
  <c r="D18330" i="18"/>
  <c r="E18329" i="18"/>
  <c r="D18329" i="18"/>
  <c r="E18328" i="18"/>
  <c r="D18328" i="18"/>
  <c r="E18327" i="18"/>
  <c r="D18327" i="18"/>
  <c r="H18326" i="18"/>
  <c r="F18326" i="18"/>
  <c r="E18326" i="18"/>
  <c r="D18326" i="18"/>
  <c r="F18325" i="18"/>
  <c r="E18325" i="18"/>
  <c r="D18325" i="18"/>
  <c r="D18324" i="18"/>
  <c r="D18322" i="18"/>
  <c r="I18321" i="18"/>
  <c r="E18321" i="18"/>
  <c r="D18321" i="18"/>
  <c r="I18320" i="18"/>
  <c r="E18320" i="18"/>
  <c r="D18320" i="18"/>
  <c r="I18319" i="18"/>
  <c r="E18319" i="18"/>
  <c r="D18319" i="18"/>
  <c r="I18318" i="18"/>
  <c r="E18318" i="18"/>
  <c r="D18318" i="18"/>
  <c r="I18317" i="18"/>
  <c r="E18317" i="18"/>
  <c r="D18317" i="18"/>
  <c r="H18316" i="18"/>
  <c r="I18316" i="18" s="1"/>
  <c r="G18316" i="18"/>
  <c r="F18316" i="18"/>
  <c r="E18316" i="18"/>
  <c r="D18316" i="18"/>
  <c r="I18315" i="18"/>
  <c r="E18315" i="18"/>
  <c r="D18315" i="18"/>
  <c r="I18314" i="18"/>
  <c r="E18314" i="18"/>
  <c r="D18314" i="18"/>
  <c r="D18313" i="18"/>
  <c r="D18311" i="18"/>
  <c r="I18310" i="18"/>
  <c r="E18310" i="18"/>
  <c r="D18310" i="18"/>
  <c r="I18309" i="18"/>
  <c r="E18309" i="18"/>
  <c r="D18309" i="18"/>
  <c r="D18308" i="18"/>
  <c r="J18307" i="18"/>
  <c r="I18307" i="18"/>
  <c r="D18307" i="18"/>
  <c r="D18305" i="18"/>
  <c r="E18301" i="18"/>
  <c r="D18301" i="18"/>
  <c r="E18300" i="18"/>
  <c r="D18300" i="18"/>
  <c r="E18299" i="18"/>
  <c r="D18299" i="18"/>
  <c r="J18298" i="18"/>
  <c r="I18298" i="18"/>
  <c r="D18298" i="18"/>
  <c r="G18296" i="18"/>
  <c r="E18296" i="18"/>
  <c r="D18296" i="18"/>
  <c r="E18295" i="18"/>
  <c r="D18295" i="18"/>
  <c r="E18294" i="18"/>
  <c r="D18294" i="18"/>
  <c r="E18293" i="18"/>
  <c r="D18293" i="18"/>
  <c r="E18292" i="18"/>
  <c r="D18292" i="18"/>
  <c r="E18291" i="18"/>
  <c r="D18291" i="18"/>
  <c r="E18290" i="18"/>
  <c r="D18290" i="18"/>
  <c r="E18289" i="18"/>
  <c r="D18289" i="18"/>
  <c r="E18288" i="18"/>
  <c r="D18288" i="18"/>
  <c r="D18287" i="18"/>
  <c r="D18286" i="18"/>
  <c r="D18284" i="18"/>
  <c r="G18283" i="18"/>
  <c r="D18283" i="18"/>
  <c r="D18282" i="18"/>
  <c r="D18281" i="18"/>
  <c r="E18279" i="18"/>
  <c r="D18279" i="18"/>
  <c r="E18278" i="18"/>
  <c r="D18278" i="18"/>
  <c r="J18277" i="18"/>
  <c r="E18277" i="18"/>
  <c r="D18277" i="18"/>
  <c r="H18276" i="18"/>
  <c r="E18276" i="18"/>
  <c r="D18276" i="18"/>
  <c r="H18275" i="18"/>
  <c r="E18275" i="18"/>
  <c r="D18275" i="18"/>
  <c r="H18274" i="18"/>
  <c r="E18274" i="18"/>
  <c r="D18274" i="18"/>
  <c r="D18273" i="18"/>
  <c r="I18272" i="18"/>
  <c r="D18272" i="18"/>
  <c r="D18270" i="18"/>
  <c r="E18269" i="18"/>
  <c r="D18269" i="18"/>
  <c r="D18268" i="18"/>
  <c r="E18267" i="18"/>
  <c r="D18267" i="18"/>
  <c r="D18266" i="18"/>
  <c r="E18265" i="18"/>
  <c r="D18265" i="18"/>
  <c r="D18264" i="18"/>
  <c r="E18263" i="18"/>
  <c r="D18263" i="18"/>
  <c r="E18262" i="18"/>
  <c r="D18262" i="18"/>
  <c r="E18261" i="18"/>
  <c r="D18261" i="18"/>
  <c r="E18260" i="18"/>
  <c r="D18260" i="18"/>
  <c r="E18259" i="18"/>
  <c r="D18259" i="18"/>
  <c r="J18258" i="18"/>
  <c r="D18258" i="18"/>
  <c r="D18256" i="18"/>
  <c r="E18255" i="18"/>
  <c r="D18255" i="18"/>
  <c r="E18254" i="18"/>
  <c r="D18254" i="18"/>
  <c r="E18253" i="18"/>
  <c r="D18253" i="18"/>
  <c r="E18252" i="18"/>
  <c r="D18252" i="18"/>
  <c r="D18251" i="18"/>
  <c r="D18249" i="18"/>
  <c r="F18248" i="18"/>
  <c r="E18248" i="18"/>
  <c r="D18248" i="18"/>
  <c r="I18247" i="18"/>
  <c r="F18247" i="18"/>
  <c r="I18246" i="18"/>
  <c r="F18246" i="18"/>
  <c r="E18246" i="18"/>
  <c r="D18246" i="18"/>
  <c r="E18245" i="18"/>
  <c r="D18245" i="18"/>
  <c r="D18244" i="18"/>
  <c r="E18243" i="18"/>
  <c r="D18243" i="18"/>
  <c r="E18242" i="18"/>
  <c r="D18242" i="18"/>
  <c r="J18241" i="18"/>
  <c r="I18241" i="18"/>
  <c r="D18241" i="18"/>
  <c r="D18239" i="18"/>
  <c r="E18237" i="18"/>
  <c r="D18237" i="18"/>
  <c r="J18236" i="18"/>
  <c r="D18236" i="18"/>
  <c r="D18234" i="18"/>
  <c r="I18233" i="18"/>
  <c r="G18233" i="18"/>
  <c r="E18233" i="18"/>
  <c r="D18233" i="18"/>
  <c r="G18232" i="18"/>
  <c r="E18232" i="18"/>
  <c r="D18232" i="18"/>
  <c r="I18231" i="18"/>
  <c r="G18231" i="18"/>
  <c r="E18231" i="18"/>
  <c r="D18231" i="18"/>
  <c r="I18230" i="18"/>
  <c r="G18230" i="18"/>
  <c r="E18230" i="18"/>
  <c r="D18230" i="18"/>
  <c r="I18229" i="18"/>
  <c r="G18229" i="18"/>
  <c r="E18229" i="18"/>
  <c r="D18229" i="18"/>
  <c r="I18228" i="18"/>
  <c r="G18228" i="18"/>
  <c r="E18228" i="18"/>
  <c r="D18228" i="18"/>
  <c r="D18227" i="18"/>
  <c r="I18225" i="18"/>
  <c r="H18225" i="18"/>
  <c r="G18225" i="18"/>
  <c r="F18225" i="18"/>
  <c r="D18225" i="18"/>
  <c r="D18224" i="18"/>
  <c r="J18223" i="18"/>
  <c r="I18223" i="18"/>
  <c r="D18223" i="18"/>
  <c r="D18221" i="18"/>
  <c r="I18220" i="18"/>
  <c r="E18220" i="18"/>
  <c r="D18220" i="18"/>
  <c r="E18219" i="18"/>
  <c r="D18219" i="18"/>
  <c r="E18218" i="18"/>
  <c r="D18218" i="18"/>
  <c r="I18217" i="18"/>
  <c r="E18217" i="18"/>
  <c r="D18217" i="18"/>
  <c r="I18216" i="18"/>
  <c r="E18216" i="18"/>
  <c r="D18216" i="18"/>
  <c r="I18215" i="18"/>
  <c r="F18215" i="18"/>
  <c r="E18215" i="18"/>
  <c r="D18215" i="18"/>
  <c r="J18214" i="18"/>
  <c r="I18214" i="18"/>
  <c r="D18214" i="18"/>
  <c r="D18212" i="18"/>
  <c r="E18211" i="18"/>
  <c r="D18211" i="18"/>
  <c r="E18210" i="18"/>
  <c r="D18210" i="18"/>
  <c r="E18209" i="18"/>
  <c r="D18209" i="18"/>
  <c r="J18208" i="18"/>
  <c r="D18208" i="18"/>
  <c r="D18206" i="18"/>
  <c r="E18205" i="18"/>
  <c r="D18205" i="18"/>
  <c r="E18204" i="18"/>
  <c r="D18204" i="18"/>
  <c r="E18203" i="18"/>
  <c r="D18203" i="18"/>
  <c r="E18202" i="18"/>
  <c r="D18202" i="18"/>
  <c r="E18201" i="18"/>
  <c r="D18201" i="18"/>
  <c r="H18200" i="18"/>
  <c r="F18200" i="18"/>
  <c r="E18200" i="18"/>
  <c r="D18200" i="18"/>
  <c r="F18199" i="18"/>
  <c r="E18199" i="18"/>
  <c r="D18199" i="18"/>
  <c r="D18198" i="18"/>
  <c r="D18196" i="18"/>
  <c r="I18195" i="18"/>
  <c r="E18195" i="18"/>
  <c r="D18195" i="18"/>
  <c r="I18194" i="18"/>
  <c r="E18194" i="18"/>
  <c r="D18194" i="18"/>
  <c r="I18193" i="18"/>
  <c r="E18193" i="18"/>
  <c r="D18193" i="18"/>
  <c r="I18192" i="18"/>
  <c r="E18192" i="18"/>
  <c r="D18192" i="18"/>
  <c r="I18191" i="18"/>
  <c r="E18191" i="18"/>
  <c r="D18191" i="18"/>
  <c r="H18190" i="18"/>
  <c r="G18190" i="18"/>
  <c r="F18190" i="18"/>
  <c r="I18190" i="18" s="1"/>
  <c r="E18190" i="18"/>
  <c r="D18190" i="18"/>
  <c r="I18189" i="18"/>
  <c r="E18189" i="18"/>
  <c r="D18189" i="18"/>
  <c r="I18188" i="18"/>
  <c r="E18188" i="18"/>
  <c r="D18188" i="18"/>
  <c r="D18187" i="18"/>
  <c r="D18185" i="18"/>
  <c r="I18184" i="18"/>
  <c r="E18184" i="18"/>
  <c r="D18184" i="18"/>
  <c r="I18183" i="18"/>
  <c r="E18183" i="18"/>
  <c r="D18183" i="18"/>
  <c r="D18182" i="18"/>
  <c r="J18181" i="18"/>
  <c r="I18181" i="18"/>
  <c r="D18181" i="18"/>
  <c r="D18179" i="18"/>
  <c r="E18175" i="18"/>
  <c r="D18175" i="18"/>
  <c r="E18174" i="18"/>
  <c r="D18174" i="18"/>
  <c r="E18173" i="18"/>
  <c r="D18173" i="18"/>
  <c r="J18172" i="18"/>
  <c r="I18172" i="18"/>
  <c r="D18172" i="18"/>
  <c r="G18170" i="18"/>
  <c r="E18170" i="18"/>
  <c r="D18170" i="18"/>
  <c r="E18169" i="18"/>
  <c r="D18169" i="18"/>
  <c r="E18168" i="18"/>
  <c r="D18168" i="18"/>
  <c r="E18167" i="18"/>
  <c r="D18167" i="18"/>
  <c r="E18166" i="18"/>
  <c r="D18166" i="18"/>
  <c r="E18165" i="18"/>
  <c r="D18165" i="18"/>
  <c r="E18164" i="18"/>
  <c r="D18164" i="18"/>
  <c r="E18163" i="18"/>
  <c r="D18163" i="18"/>
  <c r="E18162" i="18"/>
  <c r="D18162" i="18"/>
  <c r="D18161" i="18"/>
  <c r="D18160" i="18"/>
  <c r="D18158" i="18"/>
  <c r="G18157" i="18"/>
  <c r="D18157" i="18"/>
  <c r="D18156" i="18"/>
  <c r="D18155" i="18"/>
  <c r="E18153" i="18"/>
  <c r="D18153" i="18"/>
  <c r="E18152" i="18"/>
  <c r="D18152" i="18"/>
  <c r="J18151" i="18"/>
  <c r="E18151" i="18"/>
  <c r="D18151" i="18"/>
  <c r="H18150" i="18"/>
  <c r="E18150" i="18"/>
  <c r="D18150" i="18"/>
  <c r="H18149" i="18"/>
  <c r="E18149" i="18"/>
  <c r="D18149" i="18"/>
  <c r="H18148" i="18"/>
  <c r="E18148" i="18"/>
  <c r="D18148" i="18"/>
  <c r="D18147" i="18"/>
  <c r="I18146" i="18"/>
  <c r="D18146" i="18"/>
  <c r="D18144" i="18"/>
  <c r="E18143" i="18"/>
  <c r="D18143" i="18"/>
  <c r="D18142" i="18"/>
  <c r="E18141" i="18"/>
  <c r="D18141" i="18"/>
  <c r="D18140" i="18"/>
  <c r="E18139" i="18"/>
  <c r="D18139" i="18"/>
  <c r="D18138" i="18"/>
  <c r="E18137" i="18"/>
  <c r="D18137" i="18"/>
  <c r="E18136" i="18"/>
  <c r="D18136" i="18"/>
  <c r="E18135" i="18"/>
  <c r="D18135" i="18"/>
  <c r="E18134" i="18"/>
  <c r="D18134" i="18"/>
  <c r="E18133" i="18"/>
  <c r="D18133" i="18"/>
  <c r="J18132" i="18"/>
  <c r="D18132" i="18"/>
  <c r="D18130" i="18"/>
  <c r="E18129" i="18"/>
  <c r="D18129" i="18"/>
  <c r="E18128" i="18"/>
  <c r="D18128" i="18"/>
  <c r="E18127" i="18"/>
  <c r="D18127" i="18"/>
  <c r="E18126" i="18"/>
  <c r="D18126" i="18"/>
  <c r="D18125" i="18"/>
  <c r="D18123" i="18"/>
  <c r="F18122" i="18"/>
  <c r="E18122" i="18"/>
  <c r="D18122" i="18"/>
  <c r="I18121" i="18"/>
  <c r="F18121" i="18"/>
  <c r="I18120" i="18"/>
  <c r="F18120" i="18"/>
  <c r="E18120" i="18"/>
  <c r="D18120" i="18"/>
  <c r="E18119" i="18"/>
  <c r="D18119" i="18"/>
  <c r="D18118" i="18"/>
  <c r="E18117" i="18"/>
  <c r="D18117" i="18"/>
  <c r="E18116" i="18"/>
  <c r="D18116" i="18"/>
  <c r="J18115" i="18"/>
  <c r="I18115" i="18"/>
  <c r="D18115" i="18"/>
  <c r="D18113" i="18"/>
  <c r="E18111" i="18"/>
  <c r="D18111" i="18"/>
  <c r="J18110" i="18"/>
  <c r="D18110" i="18"/>
  <c r="D18108" i="18"/>
  <c r="I18107" i="18"/>
  <c r="G18107" i="18"/>
  <c r="E18107" i="18"/>
  <c r="D18107" i="18"/>
  <c r="G18106" i="18"/>
  <c r="E18106" i="18"/>
  <c r="D18106" i="18"/>
  <c r="I18105" i="18"/>
  <c r="G18105" i="18"/>
  <c r="E18105" i="18"/>
  <c r="D18105" i="18"/>
  <c r="I18104" i="18"/>
  <c r="G18104" i="18"/>
  <c r="E18104" i="18"/>
  <c r="D18104" i="18"/>
  <c r="I18103" i="18"/>
  <c r="G18103" i="18"/>
  <c r="E18103" i="18"/>
  <c r="D18103" i="18"/>
  <c r="I18102" i="18"/>
  <c r="G18102" i="18"/>
  <c r="E18102" i="18"/>
  <c r="D18102" i="18"/>
  <c r="D18101" i="18"/>
  <c r="I18099" i="18"/>
  <c r="H18099" i="18"/>
  <c r="G18099" i="18"/>
  <c r="F18099" i="18"/>
  <c r="D18099" i="18"/>
  <c r="D18098" i="18"/>
  <c r="J18097" i="18"/>
  <c r="I18097" i="18"/>
  <c r="D18097" i="18"/>
  <c r="D18095" i="18"/>
  <c r="I18094" i="18"/>
  <c r="E18094" i="18"/>
  <c r="D18094" i="18"/>
  <c r="E18093" i="18"/>
  <c r="D18093" i="18"/>
  <c r="E18092" i="18"/>
  <c r="D18092" i="18"/>
  <c r="I18091" i="18"/>
  <c r="E18091" i="18"/>
  <c r="D18091" i="18"/>
  <c r="E18090" i="18"/>
  <c r="D18090" i="18"/>
  <c r="I18089" i="18"/>
  <c r="I18090" i="18" s="1"/>
  <c r="F18089" i="18"/>
  <c r="E18089" i="18"/>
  <c r="D18089" i="18"/>
  <c r="J18088" i="18"/>
  <c r="I18088" i="18"/>
  <c r="D18088" i="18"/>
  <c r="D18086" i="18"/>
  <c r="E18085" i="18"/>
  <c r="D18085" i="18"/>
  <c r="E18084" i="18"/>
  <c r="D18084" i="18"/>
  <c r="E18083" i="18"/>
  <c r="D18083" i="18"/>
  <c r="J18082" i="18"/>
  <c r="D18082" i="18"/>
  <c r="D18080" i="18"/>
  <c r="E18079" i="18"/>
  <c r="D18079" i="18"/>
  <c r="E18078" i="18"/>
  <c r="D18078" i="18"/>
  <c r="E18077" i="18"/>
  <c r="D18077" i="18"/>
  <c r="E18076" i="18"/>
  <c r="D18076" i="18"/>
  <c r="E18075" i="18"/>
  <c r="D18075" i="18"/>
  <c r="H18074" i="18"/>
  <c r="F18074" i="18"/>
  <c r="E18074" i="18"/>
  <c r="D18074" i="18"/>
  <c r="F18073" i="18"/>
  <c r="E18073" i="18"/>
  <c r="D18073" i="18"/>
  <c r="D18072" i="18"/>
  <c r="D18070" i="18"/>
  <c r="I18069" i="18"/>
  <c r="E18069" i="18"/>
  <c r="D18069" i="18"/>
  <c r="I18068" i="18"/>
  <c r="E18068" i="18"/>
  <c r="D18068" i="18"/>
  <c r="I18067" i="18"/>
  <c r="E18067" i="18"/>
  <c r="D18067" i="18"/>
  <c r="I18066" i="18"/>
  <c r="E18066" i="18"/>
  <c r="D18066" i="18"/>
  <c r="I18065" i="18"/>
  <c r="E18065" i="18"/>
  <c r="D18065" i="18"/>
  <c r="H18064" i="18"/>
  <c r="G18064" i="18"/>
  <c r="F18064" i="18"/>
  <c r="I18064" i="18" s="1"/>
  <c r="E18064" i="18"/>
  <c r="D18064" i="18"/>
  <c r="I18063" i="18"/>
  <c r="E18063" i="18"/>
  <c r="D18063" i="18"/>
  <c r="I18062" i="18"/>
  <c r="E18062" i="18"/>
  <c r="D18062" i="18"/>
  <c r="D18061" i="18"/>
  <c r="D18059" i="18"/>
  <c r="I18058" i="18"/>
  <c r="E18058" i="18"/>
  <c r="D18058" i="18"/>
  <c r="I18057" i="18"/>
  <c r="E18057" i="18"/>
  <c r="D18057" i="18"/>
  <c r="D18056" i="18"/>
  <c r="J18055" i="18"/>
  <c r="I18055" i="18"/>
  <c r="D18055" i="18"/>
  <c r="D18053" i="18"/>
  <c r="E18049" i="18"/>
  <c r="D18049" i="18"/>
  <c r="E18048" i="18"/>
  <c r="D18048" i="18"/>
  <c r="E18047" i="18"/>
  <c r="D18047" i="18"/>
  <c r="J18046" i="18"/>
  <c r="I18046" i="18"/>
  <c r="D18046" i="18"/>
  <c r="G18044" i="18"/>
  <c r="E18044" i="18"/>
  <c r="D18044" i="18"/>
  <c r="E18043" i="18"/>
  <c r="D18043" i="18"/>
  <c r="E18042" i="18"/>
  <c r="D18042" i="18"/>
  <c r="E18041" i="18"/>
  <c r="D18041" i="18"/>
  <c r="E18040" i="18"/>
  <c r="D18040" i="18"/>
  <c r="E18039" i="18"/>
  <c r="D18039" i="18"/>
  <c r="E18038" i="18"/>
  <c r="D18038" i="18"/>
  <c r="E18037" i="18"/>
  <c r="D18037" i="18"/>
  <c r="E18036" i="18"/>
  <c r="D18036" i="18"/>
  <c r="D18035" i="18"/>
  <c r="D18034" i="18"/>
  <c r="D18032" i="18"/>
  <c r="G18031" i="18"/>
  <c r="D18031" i="18"/>
  <c r="D18030" i="18"/>
  <c r="D18029" i="18"/>
  <c r="E18027" i="18"/>
  <c r="D18027" i="18"/>
  <c r="E18026" i="18"/>
  <c r="D18026" i="18"/>
  <c r="J18025" i="18"/>
  <c r="E18025" i="18"/>
  <c r="D18025" i="18"/>
  <c r="H18024" i="18"/>
  <c r="E18024" i="18"/>
  <c r="D18024" i="18"/>
  <c r="H18023" i="18"/>
  <c r="E18023" i="18"/>
  <c r="D18023" i="18"/>
  <c r="H18022" i="18"/>
  <c r="E18022" i="18"/>
  <c r="D18022" i="18"/>
  <c r="D18021" i="18"/>
  <c r="I18020" i="18"/>
  <c r="D18020" i="18"/>
  <c r="D18018" i="18"/>
  <c r="E18017" i="18"/>
  <c r="D18017" i="18"/>
  <c r="D18016" i="18"/>
  <c r="E18015" i="18"/>
  <c r="D18015" i="18"/>
  <c r="D18014" i="18"/>
  <c r="E18013" i="18"/>
  <c r="D18013" i="18"/>
  <c r="D18012" i="18"/>
  <c r="E18011" i="18"/>
  <c r="D18011" i="18"/>
  <c r="E18010" i="18"/>
  <c r="D18010" i="18"/>
  <c r="E18009" i="18"/>
  <c r="D18009" i="18"/>
  <c r="E18008" i="18"/>
  <c r="D18008" i="18"/>
  <c r="E18007" i="18"/>
  <c r="D18007" i="18"/>
  <c r="J18006" i="18"/>
  <c r="D18006" i="18"/>
  <c r="D18004" i="18"/>
  <c r="E18003" i="18"/>
  <c r="D18003" i="18"/>
  <c r="E18002" i="18"/>
  <c r="D18002" i="18"/>
  <c r="E18001" i="18"/>
  <c r="D18001" i="18"/>
  <c r="E18000" i="18"/>
  <c r="D18000" i="18"/>
  <c r="D17999" i="18"/>
  <c r="D17997" i="18"/>
  <c r="F17996" i="18"/>
  <c r="E17996" i="18"/>
  <c r="D17996" i="18"/>
  <c r="I17995" i="18"/>
  <c r="F17995" i="18"/>
  <c r="I17994" i="18"/>
  <c r="F17994" i="18"/>
  <c r="E17994" i="18"/>
  <c r="D17994" i="18"/>
  <c r="E17993" i="18"/>
  <c r="D17993" i="18"/>
  <c r="D17992" i="18"/>
  <c r="E17991" i="18"/>
  <c r="D17991" i="18"/>
  <c r="E17990" i="18"/>
  <c r="D17990" i="18"/>
  <c r="J17989" i="18"/>
  <c r="I17989" i="18"/>
  <c r="D17989" i="18"/>
  <c r="D17987" i="18"/>
  <c r="E17985" i="18"/>
  <c r="D17985" i="18"/>
  <c r="J17984" i="18"/>
  <c r="D17984" i="18"/>
  <c r="D17982" i="18"/>
  <c r="I17981" i="18"/>
  <c r="G17981" i="18"/>
  <c r="E17981" i="18"/>
  <c r="D17981" i="18"/>
  <c r="G17980" i="18"/>
  <c r="E17980" i="18"/>
  <c r="D17980" i="18"/>
  <c r="I17979" i="18"/>
  <c r="G17979" i="18"/>
  <c r="E17979" i="18"/>
  <c r="D17979" i="18"/>
  <c r="I17978" i="18"/>
  <c r="G17978" i="18"/>
  <c r="E17978" i="18"/>
  <c r="D17978" i="18"/>
  <c r="I17977" i="18"/>
  <c r="G17977" i="18"/>
  <c r="E17977" i="18"/>
  <c r="D17977" i="18"/>
  <c r="I17976" i="18"/>
  <c r="G17976" i="18"/>
  <c r="E17976" i="18"/>
  <c r="D17976" i="18"/>
  <c r="D17975" i="18"/>
  <c r="I17973" i="18"/>
  <c r="H17973" i="18"/>
  <c r="G17973" i="18"/>
  <c r="F17973" i="18"/>
  <c r="D17973" i="18"/>
  <c r="D17972" i="18"/>
  <c r="J17971" i="18"/>
  <c r="I17971" i="18"/>
  <c r="D17971" i="18"/>
  <c r="D17969" i="18"/>
  <c r="I17968" i="18"/>
  <c r="E17968" i="18"/>
  <c r="D17968" i="18"/>
  <c r="E17967" i="18"/>
  <c r="D17967" i="18"/>
  <c r="E17966" i="18"/>
  <c r="D17966" i="18"/>
  <c r="I17965" i="18"/>
  <c r="E17965" i="18"/>
  <c r="D17965" i="18"/>
  <c r="E17964" i="18"/>
  <c r="D17964" i="18"/>
  <c r="I17963" i="18"/>
  <c r="I17964" i="18" s="1"/>
  <c r="F17963" i="18"/>
  <c r="E17963" i="18"/>
  <c r="D17963" i="18"/>
  <c r="J17962" i="18"/>
  <c r="I17962" i="18"/>
  <c r="D17962" i="18"/>
  <c r="D17960" i="18"/>
  <c r="E17959" i="18"/>
  <c r="D17959" i="18"/>
  <c r="E17958" i="18"/>
  <c r="D17958" i="18"/>
  <c r="E17957" i="18"/>
  <c r="D17957" i="18"/>
  <c r="J17956" i="18"/>
  <c r="D17956" i="18"/>
  <c r="D17954" i="18"/>
  <c r="E17953" i="18"/>
  <c r="D17953" i="18"/>
  <c r="E17952" i="18"/>
  <c r="D17952" i="18"/>
  <c r="E17951" i="18"/>
  <c r="D17951" i="18"/>
  <c r="E17950" i="18"/>
  <c r="D17950" i="18"/>
  <c r="E17949" i="18"/>
  <c r="D17949" i="18"/>
  <c r="H17948" i="18"/>
  <c r="F17948" i="18"/>
  <c r="E17948" i="18"/>
  <c r="D17948" i="18"/>
  <c r="F17947" i="18"/>
  <c r="E17947" i="18"/>
  <c r="D17947" i="18"/>
  <c r="D17946" i="18"/>
  <c r="D17944" i="18"/>
  <c r="I17943" i="18"/>
  <c r="E17943" i="18"/>
  <c r="D17943" i="18"/>
  <c r="I17942" i="18"/>
  <c r="E17942" i="18"/>
  <c r="D17942" i="18"/>
  <c r="I17941" i="18"/>
  <c r="E17941" i="18"/>
  <c r="D17941" i="18"/>
  <c r="I17940" i="18"/>
  <c r="E17940" i="18"/>
  <c r="D17940" i="18"/>
  <c r="I17939" i="18"/>
  <c r="E17939" i="18"/>
  <c r="D17939" i="18"/>
  <c r="I17938" i="18"/>
  <c r="H17938" i="18"/>
  <c r="G17938" i="18"/>
  <c r="F17938" i="18"/>
  <c r="E17938" i="18"/>
  <c r="D17938" i="18"/>
  <c r="I17937" i="18"/>
  <c r="E17937" i="18"/>
  <c r="D17937" i="18"/>
  <c r="I17936" i="18"/>
  <c r="I17944" i="18" s="1"/>
  <c r="E17936" i="18"/>
  <c r="D17936" i="18"/>
  <c r="D17935" i="18"/>
  <c r="D17933" i="18"/>
  <c r="I17932" i="18"/>
  <c r="E17932" i="18"/>
  <c r="D17932" i="18"/>
  <c r="I17931" i="18"/>
  <c r="E17931" i="18"/>
  <c r="D17931" i="18"/>
  <c r="D17930" i="18"/>
  <c r="J17929" i="18"/>
  <c r="I17929" i="18"/>
  <c r="D17929" i="18"/>
  <c r="D17927" i="18"/>
  <c r="E17923" i="18"/>
  <c r="D17923" i="18"/>
  <c r="E17922" i="18"/>
  <c r="D17922" i="18"/>
  <c r="E17921" i="18"/>
  <c r="D17921" i="18"/>
  <c r="J17920" i="18"/>
  <c r="I17920" i="18"/>
  <c r="D17920" i="18"/>
  <c r="G17918" i="18"/>
  <c r="E17918" i="18"/>
  <c r="D17918" i="18"/>
  <c r="E17917" i="18"/>
  <c r="D17917" i="18"/>
  <c r="E17916" i="18"/>
  <c r="D17916" i="18"/>
  <c r="E17915" i="18"/>
  <c r="D17915" i="18"/>
  <c r="E17914" i="18"/>
  <c r="D17914" i="18"/>
  <c r="E17913" i="18"/>
  <c r="D17913" i="18"/>
  <c r="E17912" i="18"/>
  <c r="D17912" i="18"/>
  <c r="E17911" i="18"/>
  <c r="D17911" i="18"/>
  <c r="E17910" i="18"/>
  <c r="D17910" i="18"/>
  <c r="D17909" i="18"/>
  <c r="D17908" i="18"/>
  <c r="D17906" i="18"/>
  <c r="G17905" i="18"/>
  <c r="D17905" i="18"/>
  <c r="D17904" i="18"/>
  <c r="D17903" i="18"/>
  <c r="E17901" i="18"/>
  <c r="D17901" i="18"/>
  <c r="E17900" i="18"/>
  <c r="D17900" i="18"/>
  <c r="J17899" i="18"/>
  <c r="E17899" i="18"/>
  <c r="D17899" i="18"/>
  <c r="H17898" i="18"/>
  <c r="E17898" i="18"/>
  <c r="D17898" i="18"/>
  <c r="H17897" i="18"/>
  <c r="E17897" i="18"/>
  <c r="D17897" i="18"/>
  <c r="H17896" i="18"/>
  <c r="E17896" i="18"/>
  <c r="D17896" i="18"/>
  <c r="D17895" i="18"/>
  <c r="I17894" i="18"/>
  <c r="D17894" i="18"/>
  <c r="D17892" i="18"/>
  <c r="E17891" i="18"/>
  <c r="D17891" i="18"/>
  <c r="D17890" i="18"/>
  <c r="E17889" i="18"/>
  <c r="D17889" i="18"/>
  <c r="D17888" i="18"/>
  <c r="E17887" i="18"/>
  <c r="D17887" i="18"/>
  <c r="D17886" i="18"/>
  <c r="E17885" i="18"/>
  <c r="D17885" i="18"/>
  <c r="E17884" i="18"/>
  <c r="D17884" i="18"/>
  <c r="E17883" i="18"/>
  <c r="D17883" i="18"/>
  <c r="E17882" i="18"/>
  <c r="D17882" i="18"/>
  <c r="E17881" i="18"/>
  <c r="D17881" i="18"/>
  <c r="J17880" i="18"/>
  <c r="D17880" i="18"/>
  <c r="D17878" i="18"/>
  <c r="E17877" i="18"/>
  <c r="D17877" i="18"/>
  <c r="E17876" i="18"/>
  <c r="D17876" i="18"/>
  <c r="E17875" i="18"/>
  <c r="D17875" i="18"/>
  <c r="E17874" i="18"/>
  <c r="D17874" i="18"/>
  <c r="D17873" i="18"/>
  <c r="D17871" i="18"/>
  <c r="F17870" i="18"/>
  <c r="E17870" i="18"/>
  <c r="D17870" i="18"/>
  <c r="I17869" i="18"/>
  <c r="F17869" i="18"/>
  <c r="I17868" i="18"/>
  <c r="F17868" i="18"/>
  <c r="E17868" i="18"/>
  <c r="D17868" i="18"/>
  <c r="E17867" i="18"/>
  <c r="D17867" i="18"/>
  <c r="D17866" i="18"/>
  <c r="E17865" i="18"/>
  <c r="D17865" i="18"/>
  <c r="E17864" i="18"/>
  <c r="D17864" i="18"/>
  <c r="J17863" i="18"/>
  <c r="I17863" i="18"/>
  <c r="D17863" i="18"/>
  <c r="D17861" i="18"/>
  <c r="E17859" i="18"/>
  <c r="D17859" i="18"/>
  <c r="J17858" i="18"/>
  <c r="D17858" i="18"/>
  <c r="D17856" i="18"/>
  <c r="I17855" i="18"/>
  <c r="G17855" i="18"/>
  <c r="E17855" i="18"/>
  <c r="D17855" i="18"/>
  <c r="G17854" i="18"/>
  <c r="E17854" i="18"/>
  <c r="D17854" i="18"/>
  <c r="I17853" i="18"/>
  <c r="G17853" i="18"/>
  <c r="E17853" i="18"/>
  <c r="D17853" i="18"/>
  <c r="I17852" i="18"/>
  <c r="G17852" i="18"/>
  <c r="E17852" i="18"/>
  <c r="D17852" i="18"/>
  <c r="I17851" i="18"/>
  <c r="G17851" i="18"/>
  <c r="E17851" i="18"/>
  <c r="D17851" i="18"/>
  <c r="I17850" i="18"/>
  <c r="G17850" i="18"/>
  <c r="E17850" i="18"/>
  <c r="D17850" i="18"/>
  <c r="D17849" i="18"/>
  <c r="I17847" i="18"/>
  <c r="H17847" i="18"/>
  <c r="G17847" i="18"/>
  <c r="F17847" i="18"/>
  <c r="D17847" i="18"/>
  <c r="D17846" i="18"/>
  <c r="J17845" i="18"/>
  <c r="I17845" i="18"/>
  <c r="D17845" i="18"/>
  <c r="D17843" i="18"/>
  <c r="I17842" i="18"/>
  <c r="E17842" i="18"/>
  <c r="D17842" i="18"/>
  <c r="E17841" i="18"/>
  <c r="D17841" i="18"/>
  <c r="E17840" i="18"/>
  <c r="D17840" i="18"/>
  <c r="I17839" i="18"/>
  <c r="E17839" i="18"/>
  <c r="D17839" i="18"/>
  <c r="I17838" i="18"/>
  <c r="E17838" i="18"/>
  <c r="D17838" i="18"/>
  <c r="I17837" i="18"/>
  <c r="F17837" i="18"/>
  <c r="E17837" i="18"/>
  <c r="D17837" i="18"/>
  <c r="J17836" i="18"/>
  <c r="I17836" i="18"/>
  <c r="D17836" i="18"/>
  <c r="D17834" i="18"/>
  <c r="E17833" i="18"/>
  <c r="D17833" i="18"/>
  <c r="E17832" i="18"/>
  <c r="D17832" i="18"/>
  <c r="E17831" i="18"/>
  <c r="D17831" i="18"/>
  <c r="J17830" i="18"/>
  <c r="D17830" i="18"/>
  <c r="D17828" i="18"/>
  <c r="E17827" i="18"/>
  <c r="D17827" i="18"/>
  <c r="E17826" i="18"/>
  <c r="D17826" i="18"/>
  <c r="E17825" i="18"/>
  <c r="D17825" i="18"/>
  <c r="E17824" i="18"/>
  <c r="D17824" i="18"/>
  <c r="E17823" i="18"/>
  <c r="D17823" i="18"/>
  <c r="H17822" i="18"/>
  <c r="F17822" i="18"/>
  <c r="E17822" i="18"/>
  <c r="D17822" i="18"/>
  <c r="F17821" i="18"/>
  <c r="E17821" i="18"/>
  <c r="D17821" i="18"/>
  <c r="D17820" i="18"/>
  <c r="D17818" i="18"/>
  <c r="I17817" i="18"/>
  <c r="E17817" i="18"/>
  <c r="D17817" i="18"/>
  <c r="I17816" i="18"/>
  <c r="E17816" i="18"/>
  <c r="D17816" i="18"/>
  <c r="I17815" i="18"/>
  <c r="E17815" i="18"/>
  <c r="D17815" i="18"/>
  <c r="I17814" i="18"/>
  <c r="E17814" i="18"/>
  <c r="D17814" i="18"/>
  <c r="I17813" i="18"/>
  <c r="E17813" i="18"/>
  <c r="D17813" i="18"/>
  <c r="H17812" i="18"/>
  <c r="I17812" i="18" s="1"/>
  <c r="G17812" i="18"/>
  <c r="F17812" i="18"/>
  <c r="E17812" i="18"/>
  <c r="D17812" i="18"/>
  <c r="I17811" i="18"/>
  <c r="E17811" i="18"/>
  <c r="D17811" i="18"/>
  <c r="I17810" i="18"/>
  <c r="E17810" i="18"/>
  <c r="D17810" i="18"/>
  <c r="D17809" i="18"/>
  <c r="D17807" i="18"/>
  <c r="I17806" i="18"/>
  <c r="E17806" i="18"/>
  <c r="D17806" i="18"/>
  <c r="I17805" i="18"/>
  <c r="E17805" i="18"/>
  <c r="D17805" i="18"/>
  <c r="D17804" i="18"/>
  <c r="J17803" i="18"/>
  <c r="I17803" i="18"/>
  <c r="D17803" i="18"/>
  <c r="D17801" i="18"/>
  <c r="E17797" i="18"/>
  <c r="D17797" i="18"/>
  <c r="E17796" i="18"/>
  <c r="D17796" i="18"/>
  <c r="E17795" i="18"/>
  <c r="D17795" i="18"/>
  <c r="J17794" i="18"/>
  <c r="I17794" i="18"/>
  <c r="D17794" i="18"/>
  <c r="G17792" i="18"/>
  <c r="E17792" i="18"/>
  <c r="D17792" i="18"/>
  <c r="E17791" i="18"/>
  <c r="D17791" i="18"/>
  <c r="E17790" i="18"/>
  <c r="D17790" i="18"/>
  <c r="E17789" i="18"/>
  <c r="D17789" i="18"/>
  <c r="E17788" i="18"/>
  <c r="D17788" i="18"/>
  <c r="E17787" i="18"/>
  <c r="D17787" i="18"/>
  <c r="E17786" i="18"/>
  <c r="D17786" i="18"/>
  <c r="E17785" i="18"/>
  <c r="D17785" i="18"/>
  <c r="E17784" i="18"/>
  <c r="D17784" i="18"/>
  <c r="D17783" i="18"/>
  <c r="D17782" i="18"/>
  <c r="D17780" i="18"/>
  <c r="G17779" i="18"/>
  <c r="D17779" i="18"/>
  <c r="D17778" i="18"/>
  <c r="D17777" i="18"/>
  <c r="E17775" i="18"/>
  <c r="D17775" i="18"/>
  <c r="E17774" i="18"/>
  <c r="D17774" i="18"/>
  <c r="J17773" i="18"/>
  <c r="E17773" i="18"/>
  <c r="D17773" i="18"/>
  <c r="H17772" i="18"/>
  <c r="E17772" i="18"/>
  <c r="D17772" i="18"/>
  <c r="H17771" i="18"/>
  <c r="E17771" i="18"/>
  <c r="D17771" i="18"/>
  <c r="H17770" i="18"/>
  <c r="E17770" i="18"/>
  <c r="D17770" i="18"/>
  <c r="D17769" i="18"/>
  <c r="I17768" i="18"/>
  <c r="D17768" i="18"/>
  <c r="D17766" i="18"/>
  <c r="E17765" i="18"/>
  <c r="D17765" i="18"/>
  <c r="D17764" i="18"/>
  <c r="E17763" i="18"/>
  <c r="D17763" i="18"/>
  <c r="D17762" i="18"/>
  <c r="E17761" i="18"/>
  <c r="D17761" i="18"/>
  <c r="D17760" i="18"/>
  <c r="E17759" i="18"/>
  <c r="D17759" i="18"/>
  <c r="E17758" i="18"/>
  <c r="D17758" i="18"/>
  <c r="E17757" i="18"/>
  <c r="D17757" i="18"/>
  <c r="E17756" i="18"/>
  <c r="D17756" i="18"/>
  <c r="E17755" i="18"/>
  <c r="D17755" i="18"/>
  <c r="J17754" i="18"/>
  <c r="D17754" i="18"/>
  <c r="D17752" i="18"/>
  <c r="E17751" i="18"/>
  <c r="D17751" i="18"/>
  <c r="E17750" i="18"/>
  <c r="D17750" i="18"/>
  <c r="E17749" i="18"/>
  <c r="D17749" i="18"/>
  <c r="E17748" i="18"/>
  <c r="D17748" i="18"/>
  <c r="D17747" i="18"/>
  <c r="D17745" i="18"/>
  <c r="F17744" i="18"/>
  <c r="E17744" i="18"/>
  <c r="D17744" i="18"/>
  <c r="I17743" i="18"/>
  <c r="F17743" i="18"/>
  <c r="I17742" i="18"/>
  <c r="F17742" i="18"/>
  <c r="E17742" i="18"/>
  <c r="D17742" i="18"/>
  <c r="E17741" i="18"/>
  <c r="D17741" i="18"/>
  <c r="D17740" i="18"/>
  <c r="E17739" i="18"/>
  <c r="D17739" i="18"/>
  <c r="E17738" i="18"/>
  <c r="D17738" i="18"/>
  <c r="J17737" i="18"/>
  <c r="I17737" i="18"/>
  <c r="D17737" i="18"/>
  <c r="D17735" i="18"/>
  <c r="E17733" i="18"/>
  <c r="D17733" i="18"/>
  <c r="J17732" i="18"/>
  <c r="D17732" i="18"/>
  <c r="D17730" i="18"/>
  <c r="I17729" i="18"/>
  <c r="G17729" i="18"/>
  <c r="E17729" i="18"/>
  <c r="D17729" i="18"/>
  <c r="G17728" i="18"/>
  <c r="E17728" i="18"/>
  <c r="D17728" i="18"/>
  <c r="I17727" i="18"/>
  <c r="G17727" i="18"/>
  <c r="E17727" i="18"/>
  <c r="D17727" i="18"/>
  <c r="I17726" i="18"/>
  <c r="G17726" i="18"/>
  <c r="E17726" i="18"/>
  <c r="D17726" i="18"/>
  <c r="I17725" i="18"/>
  <c r="G17725" i="18"/>
  <c r="E17725" i="18"/>
  <c r="D17725" i="18"/>
  <c r="I17724" i="18"/>
  <c r="G17724" i="18"/>
  <c r="E17724" i="18"/>
  <c r="D17724" i="18"/>
  <c r="D17723" i="18"/>
  <c r="I17721" i="18"/>
  <c r="H17721" i="18"/>
  <c r="G17721" i="18"/>
  <c r="F17721" i="18"/>
  <c r="D17721" i="18"/>
  <c r="D17720" i="18"/>
  <c r="J17719" i="18"/>
  <c r="I17719" i="18"/>
  <c r="D17719" i="18"/>
  <c r="D17717" i="18"/>
  <c r="I17716" i="18"/>
  <c r="E17716" i="18"/>
  <c r="D17716" i="18"/>
  <c r="E17715" i="18"/>
  <c r="D17715" i="18"/>
  <c r="E17714" i="18"/>
  <c r="D17714" i="18"/>
  <c r="I17713" i="18"/>
  <c r="E17713" i="18"/>
  <c r="D17713" i="18"/>
  <c r="I17712" i="18"/>
  <c r="E17712" i="18"/>
  <c r="D17712" i="18"/>
  <c r="I17711" i="18"/>
  <c r="F17711" i="18"/>
  <c r="E17711" i="18"/>
  <c r="D17711" i="18"/>
  <c r="J17710" i="18"/>
  <c r="I17710" i="18"/>
  <c r="D17710" i="18"/>
  <c r="D17708" i="18"/>
  <c r="E17707" i="18"/>
  <c r="D17707" i="18"/>
  <c r="E17706" i="18"/>
  <c r="D17706" i="18"/>
  <c r="E17705" i="18"/>
  <c r="D17705" i="18"/>
  <c r="J17704" i="18"/>
  <c r="D17704" i="18"/>
  <c r="D17702" i="18"/>
  <c r="E17701" i="18"/>
  <c r="D17701" i="18"/>
  <c r="E17700" i="18"/>
  <c r="D17700" i="18"/>
  <c r="E17699" i="18"/>
  <c r="D17699" i="18"/>
  <c r="E17698" i="18"/>
  <c r="D17698" i="18"/>
  <c r="E17697" i="18"/>
  <c r="D17697" i="18"/>
  <c r="H17696" i="18"/>
  <c r="F17696" i="18"/>
  <c r="E17696" i="18"/>
  <c r="D17696" i="18"/>
  <c r="F17695" i="18"/>
  <c r="E17695" i="18"/>
  <c r="D17695" i="18"/>
  <c r="D17694" i="18"/>
  <c r="D17692" i="18"/>
  <c r="I17691" i="18"/>
  <c r="E17691" i="18"/>
  <c r="D17691" i="18"/>
  <c r="I17690" i="18"/>
  <c r="E17690" i="18"/>
  <c r="D17690" i="18"/>
  <c r="I17689" i="18"/>
  <c r="E17689" i="18"/>
  <c r="D17689" i="18"/>
  <c r="I17688" i="18"/>
  <c r="E17688" i="18"/>
  <c r="D17688" i="18"/>
  <c r="I17687" i="18"/>
  <c r="E17687" i="18"/>
  <c r="D17687" i="18"/>
  <c r="H17686" i="18"/>
  <c r="I17686" i="18" s="1"/>
  <c r="G17686" i="18"/>
  <c r="F17686" i="18"/>
  <c r="E17686" i="18"/>
  <c r="D17686" i="18"/>
  <c r="I17685" i="18"/>
  <c r="E17685" i="18"/>
  <c r="D17685" i="18"/>
  <c r="I17684" i="18"/>
  <c r="E17684" i="18"/>
  <c r="D17684" i="18"/>
  <c r="D17683" i="18"/>
  <c r="D17681" i="18"/>
  <c r="I17680" i="18"/>
  <c r="E17680" i="18"/>
  <c r="D17680" i="18"/>
  <c r="I17679" i="18"/>
  <c r="E17679" i="18"/>
  <c r="D17679" i="18"/>
  <c r="D17678" i="18"/>
  <c r="J17677" i="18"/>
  <c r="I17677" i="18"/>
  <c r="D17677" i="18"/>
  <c r="D17675" i="18"/>
  <c r="E17671" i="18"/>
  <c r="D17671" i="18"/>
  <c r="E17670" i="18"/>
  <c r="D17670" i="18"/>
  <c r="E17669" i="18"/>
  <c r="D17669" i="18"/>
  <c r="J17668" i="18"/>
  <c r="I17668" i="18"/>
  <c r="D17668" i="18"/>
  <c r="G17666" i="18"/>
  <c r="E17666" i="18"/>
  <c r="D17666" i="18"/>
  <c r="E17665" i="18"/>
  <c r="D17665" i="18"/>
  <c r="E17664" i="18"/>
  <c r="D17664" i="18"/>
  <c r="E17663" i="18"/>
  <c r="D17663" i="18"/>
  <c r="E17662" i="18"/>
  <c r="D17662" i="18"/>
  <c r="E17661" i="18"/>
  <c r="D17661" i="18"/>
  <c r="E17660" i="18"/>
  <c r="D17660" i="18"/>
  <c r="E17659" i="18"/>
  <c r="D17659" i="18"/>
  <c r="E17658" i="18"/>
  <c r="D17658" i="18"/>
  <c r="D17657" i="18"/>
  <c r="D17656" i="18"/>
  <c r="D17654" i="18"/>
  <c r="G17653" i="18"/>
  <c r="D17653" i="18"/>
  <c r="D17652" i="18"/>
  <c r="D17651" i="18"/>
  <c r="E17649" i="18"/>
  <c r="D17649" i="18"/>
  <c r="E17648" i="18"/>
  <c r="D17648" i="18"/>
  <c r="J17647" i="18"/>
  <c r="E17647" i="18"/>
  <c r="D17647" i="18"/>
  <c r="H17646" i="18"/>
  <c r="E17646" i="18"/>
  <c r="D17646" i="18"/>
  <c r="H17645" i="18"/>
  <c r="E17645" i="18"/>
  <c r="D17645" i="18"/>
  <c r="H17644" i="18"/>
  <c r="E17644" i="18"/>
  <c r="D17644" i="18"/>
  <c r="D17643" i="18"/>
  <c r="I17642" i="18"/>
  <c r="D17642" i="18"/>
  <c r="D17640" i="18"/>
  <c r="E17639" i="18"/>
  <c r="D17639" i="18"/>
  <c r="D17638" i="18"/>
  <c r="E17637" i="18"/>
  <c r="D17637" i="18"/>
  <c r="D17636" i="18"/>
  <c r="E17635" i="18"/>
  <c r="D17635" i="18"/>
  <c r="D17634" i="18"/>
  <c r="E17633" i="18"/>
  <c r="D17633" i="18"/>
  <c r="E17632" i="18"/>
  <c r="D17632" i="18"/>
  <c r="E17631" i="18"/>
  <c r="D17631" i="18"/>
  <c r="E17630" i="18"/>
  <c r="D17630" i="18"/>
  <c r="E17629" i="18"/>
  <c r="D17629" i="18"/>
  <c r="J17628" i="18"/>
  <c r="D17628" i="18"/>
  <c r="D17626" i="18"/>
  <c r="E17625" i="18"/>
  <c r="D17625" i="18"/>
  <c r="E17624" i="18"/>
  <c r="D17624" i="18"/>
  <c r="E17623" i="18"/>
  <c r="D17623" i="18"/>
  <c r="E17622" i="18"/>
  <c r="D17622" i="18"/>
  <c r="D17621" i="18"/>
  <c r="D17619" i="18"/>
  <c r="F17618" i="18"/>
  <c r="E17618" i="18"/>
  <c r="D17618" i="18"/>
  <c r="I17617" i="18"/>
  <c r="F17617" i="18"/>
  <c r="I17616" i="18"/>
  <c r="F17616" i="18"/>
  <c r="E17616" i="18"/>
  <c r="D17616" i="18"/>
  <c r="E17615" i="18"/>
  <c r="D17615" i="18"/>
  <c r="D17614" i="18"/>
  <c r="E17613" i="18"/>
  <c r="D17613" i="18"/>
  <c r="E17612" i="18"/>
  <c r="D17612" i="18"/>
  <c r="J17611" i="18"/>
  <c r="I17611" i="18"/>
  <c r="D17611" i="18"/>
  <c r="D17609" i="18"/>
  <c r="E17607" i="18"/>
  <c r="D17607" i="18"/>
  <c r="J17606" i="18"/>
  <c r="D17606" i="18"/>
  <c r="D17604" i="18"/>
  <c r="I17603" i="18"/>
  <c r="G17603" i="18"/>
  <c r="E17603" i="18"/>
  <c r="D17603" i="18"/>
  <c r="G17602" i="18"/>
  <c r="E17602" i="18"/>
  <c r="D17602" i="18"/>
  <c r="I17601" i="18"/>
  <c r="G17601" i="18"/>
  <c r="E17601" i="18"/>
  <c r="D17601" i="18"/>
  <c r="I17600" i="18"/>
  <c r="G17600" i="18"/>
  <c r="E17600" i="18"/>
  <c r="D17600" i="18"/>
  <c r="I17599" i="18"/>
  <c r="G17599" i="18"/>
  <c r="E17599" i="18"/>
  <c r="D17599" i="18"/>
  <c r="I17598" i="18"/>
  <c r="G17598" i="18"/>
  <c r="E17598" i="18"/>
  <c r="D17598" i="18"/>
  <c r="D17597" i="18"/>
  <c r="I17595" i="18"/>
  <c r="H17595" i="18"/>
  <c r="G17595" i="18"/>
  <c r="F17595" i="18"/>
  <c r="D17595" i="18"/>
  <c r="D17594" i="18"/>
  <c r="J17593" i="18"/>
  <c r="I17593" i="18"/>
  <c r="D17593" i="18"/>
  <c r="D17591" i="18"/>
  <c r="I17590" i="18"/>
  <c r="E17590" i="18"/>
  <c r="D17590" i="18"/>
  <c r="E17589" i="18"/>
  <c r="D17589" i="18"/>
  <c r="E17588" i="18"/>
  <c r="D17588" i="18"/>
  <c r="I17587" i="18"/>
  <c r="E17587" i="18"/>
  <c r="D17587" i="18"/>
  <c r="E17586" i="18"/>
  <c r="D17586" i="18"/>
  <c r="I17585" i="18"/>
  <c r="F17585" i="18"/>
  <c r="E17585" i="18"/>
  <c r="D17585" i="18"/>
  <c r="J17584" i="18"/>
  <c r="I17584" i="18"/>
  <c r="D17584" i="18"/>
  <c r="D17582" i="18"/>
  <c r="E17581" i="18"/>
  <c r="D17581" i="18"/>
  <c r="E17580" i="18"/>
  <c r="D17580" i="18"/>
  <c r="E17579" i="18"/>
  <c r="D17579" i="18"/>
  <c r="J17578" i="18"/>
  <c r="D17578" i="18"/>
  <c r="D17576" i="18"/>
  <c r="E17575" i="18"/>
  <c r="D17575" i="18"/>
  <c r="E17574" i="18"/>
  <c r="D17574" i="18"/>
  <c r="E17573" i="18"/>
  <c r="D17573" i="18"/>
  <c r="E17572" i="18"/>
  <c r="D17572" i="18"/>
  <c r="E17571" i="18"/>
  <c r="D17571" i="18"/>
  <c r="H17570" i="18"/>
  <c r="F17570" i="18"/>
  <c r="E17570" i="18"/>
  <c r="D17570" i="18"/>
  <c r="F17569" i="18"/>
  <c r="E17569" i="18"/>
  <c r="D17569" i="18"/>
  <c r="D17568" i="18"/>
  <c r="D17566" i="18"/>
  <c r="I17565" i="18"/>
  <c r="E17565" i="18"/>
  <c r="D17565" i="18"/>
  <c r="I17564" i="18"/>
  <c r="E17564" i="18"/>
  <c r="D17564" i="18"/>
  <c r="I17563" i="18"/>
  <c r="E17563" i="18"/>
  <c r="D17563" i="18"/>
  <c r="I17562" i="18"/>
  <c r="E17562" i="18"/>
  <c r="D17562" i="18"/>
  <c r="I17561" i="18"/>
  <c r="E17561" i="18"/>
  <c r="D17561" i="18"/>
  <c r="H17560" i="18"/>
  <c r="G17560" i="18"/>
  <c r="F17560" i="18"/>
  <c r="I17560" i="18" s="1"/>
  <c r="E17560" i="18"/>
  <c r="D17560" i="18"/>
  <c r="I17559" i="18"/>
  <c r="E17559" i="18"/>
  <c r="D17559" i="18"/>
  <c r="I17558" i="18"/>
  <c r="I17566" i="18" s="1"/>
  <c r="E17558" i="18"/>
  <c r="D17558" i="18"/>
  <c r="D17557" i="18"/>
  <c r="D17555" i="18"/>
  <c r="I17554" i="18"/>
  <c r="E17554" i="18"/>
  <c r="D17554" i="18"/>
  <c r="I17553" i="18"/>
  <c r="E17553" i="18"/>
  <c r="D17553" i="18"/>
  <c r="D17552" i="18"/>
  <c r="J17551" i="18"/>
  <c r="I17551" i="18"/>
  <c r="D17551" i="18"/>
  <c r="D17549" i="18"/>
  <c r="E17545" i="18"/>
  <c r="D17545" i="18"/>
  <c r="E17544" i="18"/>
  <c r="D17544" i="18"/>
  <c r="E17543" i="18"/>
  <c r="D17543" i="18"/>
  <c r="J17542" i="18"/>
  <c r="I17542" i="18"/>
  <c r="D17542" i="18"/>
  <c r="G17540" i="18"/>
  <c r="E17540" i="18"/>
  <c r="D17540" i="18"/>
  <c r="E17539" i="18"/>
  <c r="D17539" i="18"/>
  <c r="E17538" i="18"/>
  <c r="D17538" i="18"/>
  <c r="E17537" i="18"/>
  <c r="D17537" i="18"/>
  <c r="E17536" i="18"/>
  <c r="D17536" i="18"/>
  <c r="E17535" i="18"/>
  <c r="D17535" i="18"/>
  <c r="E17534" i="18"/>
  <c r="D17534" i="18"/>
  <c r="E17533" i="18"/>
  <c r="D17533" i="18"/>
  <c r="E17532" i="18"/>
  <c r="D17532" i="18"/>
  <c r="D17531" i="18"/>
  <c r="D17530" i="18"/>
  <c r="D17528" i="18"/>
  <c r="G17527" i="18"/>
  <c r="D17527" i="18"/>
  <c r="D17526" i="18"/>
  <c r="D17525" i="18"/>
  <c r="E17523" i="18"/>
  <c r="D17523" i="18"/>
  <c r="E17522" i="18"/>
  <c r="D17522" i="18"/>
  <c r="J17521" i="18"/>
  <c r="E17521" i="18"/>
  <c r="D17521" i="18"/>
  <c r="H17520" i="18"/>
  <c r="E17520" i="18"/>
  <c r="D17520" i="18"/>
  <c r="H17519" i="18"/>
  <c r="E17519" i="18"/>
  <c r="D17519" i="18"/>
  <c r="H17518" i="18"/>
  <c r="E17518" i="18"/>
  <c r="D17518" i="18"/>
  <c r="D17517" i="18"/>
  <c r="I17516" i="18"/>
  <c r="D17516" i="18"/>
  <c r="D17514" i="18"/>
  <c r="E17513" i="18"/>
  <c r="D17513" i="18"/>
  <c r="D17512" i="18"/>
  <c r="E17511" i="18"/>
  <c r="D17511" i="18"/>
  <c r="D17510" i="18"/>
  <c r="E17509" i="18"/>
  <c r="D17509" i="18"/>
  <c r="D17508" i="18"/>
  <c r="E17507" i="18"/>
  <c r="D17507" i="18"/>
  <c r="E17506" i="18"/>
  <c r="D17506" i="18"/>
  <c r="E17505" i="18"/>
  <c r="D17505" i="18"/>
  <c r="E17504" i="18"/>
  <c r="D17504" i="18"/>
  <c r="E17503" i="18"/>
  <c r="D17503" i="18"/>
  <c r="J17502" i="18"/>
  <c r="D17502" i="18"/>
  <c r="D17500" i="18"/>
  <c r="E17499" i="18"/>
  <c r="D17499" i="18"/>
  <c r="E17498" i="18"/>
  <c r="D17498" i="18"/>
  <c r="E17497" i="18"/>
  <c r="D17497" i="18"/>
  <c r="E17496" i="18"/>
  <c r="D17496" i="18"/>
  <c r="D17495" i="18"/>
  <c r="D17493" i="18"/>
  <c r="F17492" i="18"/>
  <c r="E17492" i="18"/>
  <c r="D17492" i="18"/>
  <c r="I17491" i="18"/>
  <c r="F17491" i="18"/>
  <c r="I17490" i="18"/>
  <c r="F17490" i="18"/>
  <c r="E17490" i="18"/>
  <c r="D17490" i="18"/>
  <c r="E17489" i="18"/>
  <c r="D17489" i="18"/>
  <c r="D17488" i="18"/>
  <c r="E17487" i="18"/>
  <c r="D17487" i="18"/>
  <c r="E17486" i="18"/>
  <c r="D17486" i="18"/>
  <c r="J17485" i="18"/>
  <c r="I17485" i="18"/>
  <c r="D17485" i="18"/>
  <c r="D17483" i="18"/>
  <c r="E17481" i="18"/>
  <c r="D17481" i="18"/>
  <c r="J17480" i="18"/>
  <c r="D17480" i="18"/>
  <c r="D17478" i="18"/>
  <c r="I17477" i="18"/>
  <c r="G17477" i="18"/>
  <c r="E17477" i="18"/>
  <c r="D17477" i="18"/>
  <c r="G17476" i="18"/>
  <c r="E17476" i="18"/>
  <c r="D17476" i="18"/>
  <c r="I17475" i="18"/>
  <c r="G17475" i="18"/>
  <c r="E17475" i="18"/>
  <c r="D17475" i="18"/>
  <c r="I17474" i="18"/>
  <c r="G17474" i="18"/>
  <c r="E17474" i="18"/>
  <c r="D17474" i="18"/>
  <c r="I17473" i="18"/>
  <c r="G17473" i="18"/>
  <c r="E17473" i="18"/>
  <c r="D17473" i="18"/>
  <c r="I17472" i="18"/>
  <c r="G17472" i="18"/>
  <c r="E17472" i="18"/>
  <c r="D17472" i="18"/>
  <c r="D17471" i="18"/>
  <c r="I17469" i="18"/>
  <c r="H17469" i="18"/>
  <c r="G17469" i="18"/>
  <c r="F17469" i="18"/>
  <c r="D17469" i="18"/>
  <c r="D17468" i="18"/>
  <c r="J17467" i="18"/>
  <c r="I17467" i="18"/>
  <c r="D17467" i="18"/>
  <c r="D17465" i="18"/>
  <c r="I17464" i="18"/>
  <c r="E17464" i="18"/>
  <c r="D17464" i="18"/>
  <c r="E17463" i="18"/>
  <c r="D17463" i="18"/>
  <c r="E17462" i="18"/>
  <c r="D17462" i="18"/>
  <c r="I17461" i="18"/>
  <c r="E17461" i="18"/>
  <c r="D17461" i="18"/>
  <c r="I17460" i="18"/>
  <c r="E17460" i="18"/>
  <c r="D17460" i="18"/>
  <c r="I17459" i="18"/>
  <c r="F17459" i="18"/>
  <c r="E17459" i="18"/>
  <c r="D17459" i="18"/>
  <c r="J17458" i="18"/>
  <c r="I17458" i="18"/>
  <c r="D17458" i="18"/>
  <c r="D17456" i="18"/>
  <c r="E17455" i="18"/>
  <c r="D17455" i="18"/>
  <c r="E17454" i="18"/>
  <c r="D17454" i="18"/>
  <c r="E17453" i="18"/>
  <c r="D17453" i="18"/>
  <c r="J17452" i="18"/>
  <c r="D17452" i="18"/>
  <c r="D17450" i="18"/>
  <c r="E17449" i="18"/>
  <c r="D17449" i="18"/>
  <c r="E17448" i="18"/>
  <c r="D17448" i="18"/>
  <c r="E17447" i="18"/>
  <c r="D17447" i="18"/>
  <c r="E17446" i="18"/>
  <c r="D17446" i="18"/>
  <c r="E17445" i="18"/>
  <c r="D17445" i="18"/>
  <c r="H17444" i="18"/>
  <c r="F17444" i="18"/>
  <c r="E17444" i="18"/>
  <c r="D17444" i="18"/>
  <c r="F17443" i="18"/>
  <c r="E17443" i="18"/>
  <c r="D17443" i="18"/>
  <c r="D17442" i="18"/>
  <c r="D17440" i="18"/>
  <c r="I17439" i="18"/>
  <c r="E17439" i="18"/>
  <c r="D17439" i="18"/>
  <c r="I17438" i="18"/>
  <c r="E17438" i="18"/>
  <c r="D17438" i="18"/>
  <c r="I17437" i="18"/>
  <c r="E17437" i="18"/>
  <c r="D17437" i="18"/>
  <c r="I17436" i="18"/>
  <c r="E17436" i="18"/>
  <c r="D17436" i="18"/>
  <c r="I17435" i="18"/>
  <c r="E17435" i="18"/>
  <c r="D17435" i="18"/>
  <c r="H17434" i="18"/>
  <c r="G17434" i="18"/>
  <c r="F17434" i="18"/>
  <c r="I17434" i="18" s="1"/>
  <c r="E17434" i="18"/>
  <c r="D17434" i="18"/>
  <c r="I17433" i="18"/>
  <c r="E17433" i="18"/>
  <c r="D17433" i="18"/>
  <c r="I17432" i="18"/>
  <c r="E17432" i="18"/>
  <c r="D17432" i="18"/>
  <c r="D17431" i="18"/>
  <c r="D17429" i="18"/>
  <c r="I17428" i="18"/>
  <c r="E17428" i="18"/>
  <c r="D17428" i="18"/>
  <c r="I17427" i="18"/>
  <c r="E17427" i="18"/>
  <c r="D17427" i="18"/>
  <c r="D17426" i="18"/>
  <c r="J17425" i="18"/>
  <c r="I17425" i="18"/>
  <c r="D17425" i="18"/>
  <c r="D17423" i="18"/>
  <c r="E17419" i="18"/>
  <c r="D17419" i="18"/>
  <c r="E17418" i="18"/>
  <c r="D17418" i="18"/>
  <c r="E17417" i="18"/>
  <c r="D17417" i="18"/>
  <c r="J17416" i="18"/>
  <c r="I17416" i="18"/>
  <c r="D17416" i="18"/>
  <c r="G17414" i="18"/>
  <c r="E17414" i="18"/>
  <c r="D17414" i="18"/>
  <c r="E17413" i="18"/>
  <c r="D17413" i="18"/>
  <c r="E17412" i="18"/>
  <c r="D17412" i="18"/>
  <c r="E17411" i="18"/>
  <c r="D17411" i="18"/>
  <c r="E17410" i="18"/>
  <c r="D17410" i="18"/>
  <c r="E17409" i="18"/>
  <c r="D17409" i="18"/>
  <c r="E17408" i="18"/>
  <c r="D17408" i="18"/>
  <c r="E17407" i="18"/>
  <c r="D17407" i="18"/>
  <c r="E17406" i="18"/>
  <c r="D17406" i="18"/>
  <c r="D17405" i="18"/>
  <c r="D17404" i="18"/>
  <c r="D17402" i="18"/>
  <c r="G17401" i="18"/>
  <c r="D17401" i="18"/>
  <c r="D17400" i="18"/>
  <c r="D17399" i="18"/>
  <c r="E17397" i="18"/>
  <c r="D17397" i="18"/>
  <c r="E17396" i="18"/>
  <c r="D17396" i="18"/>
  <c r="J17395" i="18"/>
  <c r="E17395" i="18"/>
  <c r="D17395" i="18"/>
  <c r="H17394" i="18"/>
  <c r="E17394" i="18"/>
  <c r="D17394" i="18"/>
  <c r="H17393" i="18"/>
  <c r="E17393" i="18"/>
  <c r="D17393" i="18"/>
  <c r="H17392" i="18"/>
  <c r="E17392" i="18"/>
  <c r="D17392" i="18"/>
  <c r="D17391" i="18"/>
  <c r="I17390" i="18"/>
  <c r="D17390" i="18"/>
  <c r="D17388" i="18"/>
  <c r="E17387" i="18"/>
  <c r="D17387" i="18"/>
  <c r="D17386" i="18"/>
  <c r="E17385" i="18"/>
  <c r="D17385" i="18"/>
  <c r="D17384" i="18"/>
  <c r="E17383" i="18"/>
  <c r="D17383" i="18"/>
  <c r="D17382" i="18"/>
  <c r="E17381" i="18"/>
  <c r="D17381" i="18"/>
  <c r="E17380" i="18"/>
  <c r="D17380" i="18"/>
  <c r="E17379" i="18"/>
  <c r="D17379" i="18"/>
  <c r="E17378" i="18"/>
  <c r="D17378" i="18"/>
  <c r="E17377" i="18"/>
  <c r="D17377" i="18"/>
  <c r="J17376" i="18"/>
  <c r="D17376" i="18"/>
  <c r="D17374" i="18"/>
  <c r="E17373" i="18"/>
  <c r="D17373" i="18"/>
  <c r="E17372" i="18"/>
  <c r="D17372" i="18"/>
  <c r="E17371" i="18"/>
  <c r="D17371" i="18"/>
  <c r="E17370" i="18"/>
  <c r="D17370" i="18"/>
  <c r="D17369" i="18"/>
  <c r="D17367" i="18"/>
  <c r="F17366" i="18"/>
  <c r="E17366" i="18"/>
  <c r="D17366" i="18"/>
  <c r="I17365" i="18"/>
  <c r="F17365" i="18"/>
  <c r="I17364" i="18"/>
  <c r="F17364" i="18"/>
  <c r="E17364" i="18"/>
  <c r="D17364" i="18"/>
  <c r="E17363" i="18"/>
  <c r="D17363" i="18"/>
  <c r="D17362" i="18"/>
  <c r="E17361" i="18"/>
  <c r="D17361" i="18"/>
  <c r="E17360" i="18"/>
  <c r="D17360" i="18"/>
  <c r="J17359" i="18"/>
  <c r="I17359" i="18"/>
  <c r="D17359" i="18"/>
  <c r="D17357" i="18"/>
  <c r="E17355" i="18"/>
  <c r="D17355" i="18"/>
  <c r="J17354" i="18"/>
  <c r="D17354" i="18"/>
  <c r="D17352" i="18"/>
  <c r="I17351" i="18"/>
  <c r="G17351" i="18"/>
  <c r="E17351" i="18"/>
  <c r="D17351" i="18"/>
  <c r="G17350" i="18"/>
  <c r="E17350" i="18"/>
  <c r="D17350" i="18"/>
  <c r="I17349" i="18"/>
  <c r="G17349" i="18"/>
  <c r="E17349" i="18"/>
  <c r="D17349" i="18"/>
  <c r="I17348" i="18"/>
  <c r="G17348" i="18"/>
  <c r="E17348" i="18"/>
  <c r="D17348" i="18"/>
  <c r="I17347" i="18"/>
  <c r="G17347" i="18"/>
  <c r="E17347" i="18"/>
  <c r="D17347" i="18"/>
  <c r="I17346" i="18"/>
  <c r="G17346" i="18"/>
  <c r="E17346" i="18"/>
  <c r="D17346" i="18"/>
  <c r="D17345" i="18"/>
  <c r="I17343" i="18"/>
  <c r="H17343" i="18"/>
  <c r="G17343" i="18"/>
  <c r="F17343" i="18"/>
  <c r="D17343" i="18"/>
  <c r="D17342" i="18"/>
  <c r="J17341" i="18"/>
  <c r="I17341" i="18"/>
  <c r="D17341" i="18"/>
  <c r="D17339" i="18"/>
  <c r="I17338" i="18"/>
  <c r="E17338" i="18"/>
  <c r="D17338" i="18"/>
  <c r="E17337" i="18"/>
  <c r="D17337" i="18"/>
  <c r="E17336" i="18"/>
  <c r="D17336" i="18"/>
  <c r="I17335" i="18"/>
  <c r="E17335" i="18"/>
  <c r="D17335" i="18"/>
  <c r="E17334" i="18"/>
  <c r="D17334" i="18"/>
  <c r="I17333" i="18"/>
  <c r="F17333" i="18"/>
  <c r="E17333" i="18"/>
  <c r="D17333" i="18"/>
  <c r="J17332" i="18"/>
  <c r="I17332" i="18"/>
  <c r="D17332" i="18"/>
  <c r="D17330" i="18"/>
  <c r="E17329" i="18"/>
  <c r="D17329" i="18"/>
  <c r="E17328" i="18"/>
  <c r="D17328" i="18"/>
  <c r="E17327" i="18"/>
  <c r="D17327" i="18"/>
  <c r="J17326" i="18"/>
  <c r="D17326" i="18"/>
  <c r="D17324" i="18"/>
  <c r="E17323" i="18"/>
  <c r="D17323" i="18"/>
  <c r="E17322" i="18"/>
  <c r="D17322" i="18"/>
  <c r="E17321" i="18"/>
  <c r="D17321" i="18"/>
  <c r="E17320" i="18"/>
  <c r="D17320" i="18"/>
  <c r="E17319" i="18"/>
  <c r="D17319" i="18"/>
  <c r="H17318" i="18"/>
  <c r="F17318" i="18"/>
  <c r="E17318" i="18"/>
  <c r="D17318" i="18"/>
  <c r="F17317" i="18"/>
  <c r="E17317" i="18"/>
  <c r="D17317" i="18"/>
  <c r="D17316" i="18"/>
  <c r="D17314" i="18"/>
  <c r="I17313" i="18"/>
  <c r="E17313" i="18"/>
  <c r="D17313" i="18"/>
  <c r="I17312" i="18"/>
  <c r="E17312" i="18"/>
  <c r="D17312" i="18"/>
  <c r="I17311" i="18"/>
  <c r="E17311" i="18"/>
  <c r="D17311" i="18"/>
  <c r="I17310" i="18"/>
  <c r="E17310" i="18"/>
  <c r="D17310" i="18"/>
  <c r="I17309" i="18"/>
  <c r="E17309" i="18"/>
  <c r="D17309" i="18"/>
  <c r="I17308" i="18"/>
  <c r="H17308" i="18"/>
  <c r="G17308" i="18"/>
  <c r="F17308" i="18"/>
  <c r="E17308" i="18"/>
  <c r="D17308" i="18"/>
  <c r="I17307" i="18"/>
  <c r="E17307" i="18"/>
  <c r="D17307" i="18"/>
  <c r="I17306" i="18"/>
  <c r="E17306" i="18"/>
  <c r="D17306" i="18"/>
  <c r="D17305" i="18"/>
  <c r="D17303" i="18"/>
  <c r="I17302" i="18"/>
  <c r="E17302" i="18"/>
  <c r="D17302" i="18"/>
  <c r="I17301" i="18"/>
  <c r="E17301" i="18"/>
  <c r="D17301" i="18"/>
  <c r="D17300" i="18"/>
  <c r="J17299" i="18"/>
  <c r="I17299" i="18"/>
  <c r="D17299" i="18"/>
  <c r="D17297" i="18"/>
  <c r="E17293" i="18"/>
  <c r="D17293" i="18"/>
  <c r="E17292" i="18"/>
  <c r="D17292" i="18"/>
  <c r="E17291" i="18"/>
  <c r="D17291" i="18"/>
  <c r="J17290" i="18"/>
  <c r="I17290" i="18"/>
  <c r="D17290" i="18"/>
  <c r="G17288" i="18"/>
  <c r="E17288" i="18"/>
  <c r="D17288" i="18"/>
  <c r="E17287" i="18"/>
  <c r="D17287" i="18"/>
  <c r="E17286" i="18"/>
  <c r="D17286" i="18"/>
  <c r="E17285" i="18"/>
  <c r="D17285" i="18"/>
  <c r="E17284" i="18"/>
  <c r="D17284" i="18"/>
  <c r="E17283" i="18"/>
  <c r="D17283" i="18"/>
  <c r="E17282" i="18"/>
  <c r="D17282" i="18"/>
  <c r="E17281" i="18"/>
  <c r="D17281" i="18"/>
  <c r="E17280" i="18"/>
  <c r="D17280" i="18"/>
  <c r="D17279" i="18"/>
  <c r="D17278" i="18"/>
  <c r="D17276" i="18"/>
  <c r="G17275" i="18"/>
  <c r="D17275" i="18"/>
  <c r="D17274" i="18"/>
  <c r="D17273" i="18"/>
  <c r="E17271" i="18"/>
  <c r="D17271" i="18"/>
  <c r="E17270" i="18"/>
  <c r="D17270" i="18"/>
  <c r="J17269" i="18"/>
  <c r="E17269" i="18"/>
  <c r="D17269" i="18"/>
  <c r="H17268" i="18"/>
  <c r="E17268" i="18"/>
  <c r="D17268" i="18"/>
  <c r="H17267" i="18"/>
  <c r="E17267" i="18"/>
  <c r="D17267" i="18"/>
  <c r="H17266" i="18"/>
  <c r="E17266" i="18"/>
  <c r="D17266" i="18"/>
  <c r="D17265" i="18"/>
  <c r="I17264" i="18"/>
  <c r="D17264" i="18"/>
  <c r="D17262" i="18"/>
  <c r="E17261" i="18"/>
  <c r="D17261" i="18"/>
  <c r="D17260" i="18"/>
  <c r="E17259" i="18"/>
  <c r="D17259" i="18"/>
  <c r="D17258" i="18"/>
  <c r="E17257" i="18"/>
  <c r="D17257" i="18"/>
  <c r="D17256" i="18"/>
  <c r="E17255" i="18"/>
  <c r="D17255" i="18"/>
  <c r="E17254" i="18"/>
  <c r="D17254" i="18"/>
  <c r="E17253" i="18"/>
  <c r="D17253" i="18"/>
  <c r="E17252" i="18"/>
  <c r="D17252" i="18"/>
  <c r="E17251" i="18"/>
  <c r="D17251" i="18"/>
  <c r="J17250" i="18"/>
  <c r="D17250" i="18"/>
  <c r="D17248" i="18"/>
  <c r="E17247" i="18"/>
  <c r="D17247" i="18"/>
  <c r="E17246" i="18"/>
  <c r="D17246" i="18"/>
  <c r="E17245" i="18"/>
  <c r="D17245" i="18"/>
  <c r="E17244" i="18"/>
  <c r="D17244" i="18"/>
  <c r="D17243" i="18"/>
  <c r="D17241" i="18"/>
  <c r="F17240" i="18"/>
  <c r="E17240" i="18"/>
  <c r="D17240" i="18"/>
  <c r="I17239" i="18"/>
  <c r="F17239" i="18"/>
  <c r="I17238" i="18"/>
  <c r="F17238" i="18"/>
  <c r="E17238" i="18"/>
  <c r="D17238" i="18"/>
  <c r="E17237" i="18"/>
  <c r="D17237" i="18"/>
  <c r="D17236" i="18"/>
  <c r="E17235" i="18"/>
  <c r="D17235" i="18"/>
  <c r="E17234" i="18"/>
  <c r="D17234" i="18"/>
  <c r="J17233" i="18"/>
  <c r="I17233" i="18"/>
  <c r="D17233" i="18"/>
  <c r="D17231" i="18"/>
  <c r="E17229" i="18"/>
  <c r="D17229" i="18"/>
  <c r="J17228" i="18"/>
  <c r="D17228" i="18"/>
  <c r="D17226" i="18"/>
  <c r="I17225" i="18"/>
  <c r="G17225" i="18"/>
  <c r="E17225" i="18"/>
  <c r="D17225" i="18"/>
  <c r="G17224" i="18"/>
  <c r="E17224" i="18"/>
  <c r="D17224" i="18"/>
  <c r="I17223" i="18"/>
  <c r="G17223" i="18"/>
  <c r="E17223" i="18"/>
  <c r="D17223" i="18"/>
  <c r="I17222" i="18"/>
  <c r="G17222" i="18"/>
  <c r="E17222" i="18"/>
  <c r="D17222" i="18"/>
  <c r="I17221" i="18"/>
  <c r="G17221" i="18"/>
  <c r="E17221" i="18"/>
  <c r="D17221" i="18"/>
  <c r="I17220" i="18"/>
  <c r="G17220" i="18"/>
  <c r="E17220" i="18"/>
  <c r="D17220" i="18"/>
  <c r="D17219" i="18"/>
  <c r="I17217" i="18"/>
  <c r="H17217" i="18"/>
  <c r="G17217" i="18"/>
  <c r="F17217" i="18"/>
  <c r="D17217" i="18"/>
  <c r="D17216" i="18"/>
  <c r="J17215" i="18"/>
  <c r="I17215" i="18"/>
  <c r="D17215" i="18"/>
  <c r="D17213" i="18"/>
  <c r="I17212" i="18"/>
  <c r="E17212" i="18"/>
  <c r="D17212" i="18"/>
  <c r="E17211" i="18"/>
  <c r="D17211" i="18"/>
  <c r="E17210" i="18"/>
  <c r="D17210" i="18"/>
  <c r="I17209" i="18"/>
  <c r="E17209" i="18"/>
  <c r="D17209" i="18"/>
  <c r="E17208" i="18"/>
  <c r="D17208" i="18"/>
  <c r="I17207" i="18"/>
  <c r="I17208" i="18" s="1"/>
  <c r="F17207" i="18"/>
  <c r="E17207" i="18"/>
  <c r="D17207" i="18"/>
  <c r="J17206" i="18"/>
  <c r="I17206" i="18"/>
  <c r="D17206" i="18"/>
  <c r="D17204" i="18"/>
  <c r="E17203" i="18"/>
  <c r="D17203" i="18"/>
  <c r="E17202" i="18"/>
  <c r="D17202" i="18"/>
  <c r="E17201" i="18"/>
  <c r="D17201" i="18"/>
  <c r="J17200" i="18"/>
  <c r="D17200" i="18"/>
  <c r="D17198" i="18"/>
  <c r="E17197" i="18"/>
  <c r="D17197" i="18"/>
  <c r="E17196" i="18"/>
  <c r="D17196" i="18"/>
  <c r="E17195" i="18"/>
  <c r="D17195" i="18"/>
  <c r="E17194" i="18"/>
  <c r="D17194" i="18"/>
  <c r="E17193" i="18"/>
  <c r="D17193" i="18"/>
  <c r="H17192" i="18"/>
  <c r="F17192" i="18"/>
  <c r="E17192" i="18"/>
  <c r="D17192" i="18"/>
  <c r="F17191" i="18"/>
  <c r="E17191" i="18"/>
  <c r="D17191" i="18"/>
  <c r="D17190" i="18"/>
  <c r="D17188" i="18"/>
  <c r="I17187" i="18"/>
  <c r="E17187" i="18"/>
  <c r="D17187" i="18"/>
  <c r="I17186" i="18"/>
  <c r="E17186" i="18"/>
  <c r="D17186" i="18"/>
  <c r="I17185" i="18"/>
  <c r="E17185" i="18"/>
  <c r="D17185" i="18"/>
  <c r="I17184" i="18"/>
  <c r="E17184" i="18"/>
  <c r="D17184" i="18"/>
  <c r="I17183" i="18"/>
  <c r="E17183" i="18"/>
  <c r="D17183" i="18"/>
  <c r="I17182" i="18"/>
  <c r="H17182" i="18"/>
  <c r="G17182" i="18"/>
  <c r="F17182" i="18"/>
  <c r="E17182" i="18"/>
  <c r="D17182" i="18"/>
  <c r="I17181" i="18"/>
  <c r="E17181" i="18"/>
  <c r="D17181" i="18"/>
  <c r="I17180" i="18"/>
  <c r="E17180" i="18"/>
  <c r="D17180" i="18"/>
  <c r="D17179" i="18"/>
  <c r="D17177" i="18"/>
  <c r="I17176" i="18"/>
  <c r="E17176" i="18"/>
  <c r="D17176" i="18"/>
  <c r="I17175" i="18"/>
  <c r="E17175" i="18"/>
  <c r="D17175" i="18"/>
  <c r="D17174" i="18"/>
  <c r="J17173" i="18"/>
  <c r="I17173" i="18"/>
  <c r="D17173" i="18"/>
  <c r="D17171" i="18"/>
  <c r="E17167" i="18"/>
  <c r="D17167" i="18"/>
  <c r="E17166" i="18"/>
  <c r="D17166" i="18"/>
  <c r="E17165" i="18"/>
  <c r="D17165" i="18"/>
  <c r="J17164" i="18"/>
  <c r="I17164" i="18"/>
  <c r="D17164" i="18"/>
  <c r="G17162" i="18"/>
  <c r="E17162" i="18"/>
  <c r="D17162" i="18"/>
  <c r="E17161" i="18"/>
  <c r="D17161" i="18"/>
  <c r="E17160" i="18"/>
  <c r="D17160" i="18"/>
  <c r="E17159" i="18"/>
  <c r="D17159" i="18"/>
  <c r="E17158" i="18"/>
  <c r="D17158" i="18"/>
  <c r="E17157" i="18"/>
  <c r="D17157" i="18"/>
  <c r="E17156" i="18"/>
  <c r="D17156" i="18"/>
  <c r="E17155" i="18"/>
  <c r="D17155" i="18"/>
  <c r="E17154" i="18"/>
  <c r="D17154" i="18"/>
  <c r="D17153" i="18"/>
  <c r="D17152" i="18"/>
  <c r="D17150" i="18"/>
  <c r="G17149" i="18"/>
  <c r="D17149" i="18"/>
  <c r="D17148" i="18"/>
  <c r="D17147" i="18"/>
  <c r="E17145" i="18"/>
  <c r="D17145" i="18"/>
  <c r="E17144" i="18"/>
  <c r="D17144" i="18"/>
  <c r="J17143" i="18"/>
  <c r="E17143" i="18"/>
  <c r="D17143" i="18"/>
  <c r="H17142" i="18"/>
  <c r="E17142" i="18"/>
  <c r="D17142" i="18"/>
  <c r="H17141" i="18"/>
  <c r="E17141" i="18"/>
  <c r="D17141" i="18"/>
  <c r="H17140" i="18"/>
  <c r="E17140" i="18"/>
  <c r="D17140" i="18"/>
  <c r="D17139" i="18"/>
  <c r="I17138" i="18"/>
  <c r="D17138" i="18"/>
  <c r="D17136" i="18"/>
  <c r="E17135" i="18"/>
  <c r="D17135" i="18"/>
  <c r="D17134" i="18"/>
  <c r="E17133" i="18"/>
  <c r="D17133" i="18"/>
  <c r="D17132" i="18"/>
  <c r="E17131" i="18"/>
  <c r="D17131" i="18"/>
  <c r="D17130" i="18"/>
  <c r="E17129" i="18"/>
  <c r="D17129" i="18"/>
  <c r="E17128" i="18"/>
  <c r="D17128" i="18"/>
  <c r="E17127" i="18"/>
  <c r="D17127" i="18"/>
  <c r="E17126" i="18"/>
  <c r="D17126" i="18"/>
  <c r="E17125" i="18"/>
  <c r="D17125" i="18"/>
  <c r="J17124" i="18"/>
  <c r="D17124" i="18"/>
  <c r="D17122" i="18"/>
  <c r="E17121" i="18"/>
  <c r="D17121" i="18"/>
  <c r="E17120" i="18"/>
  <c r="D17120" i="18"/>
  <c r="E17119" i="18"/>
  <c r="D17119" i="18"/>
  <c r="E17118" i="18"/>
  <c r="D17118" i="18"/>
  <c r="D17117" i="18"/>
  <c r="D17115" i="18"/>
  <c r="F17114" i="18"/>
  <c r="E17114" i="18"/>
  <c r="D17114" i="18"/>
  <c r="I17113" i="18"/>
  <c r="F17113" i="18"/>
  <c r="I17112" i="18"/>
  <c r="F17112" i="18"/>
  <c r="E17112" i="18"/>
  <c r="D17112" i="18"/>
  <c r="E17111" i="18"/>
  <c r="D17111" i="18"/>
  <c r="D17110" i="18"/>
  <c r="E17109" i="18"/>
  <c r="D17109" i="18"/>
  <c r="E17108" i="18"/>
  <c r="D17108" i="18"/>
  <c r="J17107" i="18"/>
  <c r="I17107" i="18"/>
  <c r="D17107" i="18"/>
  <c r="D17105" i="18"/>
  <c r="E17103" i="18"/>
  <c r="D17103" i="18"/>
  <c r="J17102" i="18"/>
  <c r="D17102" i="18"/>
  <c r="D17100" i="18"/>
  <c r="I17099" i="18"/>
  <c r="G17099" i="18"/>
  <c r="E17099" i="18"/>
  <c r="D17099" i="18"/>
  <c r="G17098" i="18"/>
  <c r="E17098" i="18"/>
  <c r="D17098" i="18"/>
  <c r="I17097" i="18"/>
  <c r="G17097" i="18"/>
  <c r="E17097" i="18"/>
  <c r="D17097" i="18"/>
  <c r="I17096" i="18"/>
  <c r="G17096" i="18"/>
  <c r="E17096" i="18"/>
  <c r="D17096" i="18"/>
  <c r="I17095" i="18"/>
  <c r="G17095" i="18"/>
  <c r="E17095" i="18"/>
  <c r="D17095" i="18"/>
  <c r="I17094" i="18"/>
  <c r="G17094" i="18"/>
  <c r="E17094" i="18"/>
  <c r="D17094" i="18"/>
  <c r="D17093" i="18"/>
  <c r="I17091" i="18"/>
  <c r="H17091" i="18"/>
  <c r="G17091" i="18"/>
  <c r="F17091" i="18"/>
  <c r="D17091" i="18"/>
  <c r="D17090" i="18"/>
  <c r="J17089" i="18"/>
  <c r="I17089" i="18"/>
  <c r="D17089" i="18"/>
  <c r="D17087" i="18"/>
  <c r="I17086" i="18"/>
  <c r="E17086" i="18"/>
  <c r="D17086" i="18"/>
  <c r="E17085" i="18"/>
  <c r="D17085" i="18"/>
  <c r="E17084" i="18"/>
  <c r="D17084" i="18"/>
  <c r="I17083" i="18"/>
  <c r="E17083" i="18"/>
  <c r="D17083" i="18"/>
  <c r="I17082" i="18"/>
  <c r="E17082" i="18"/>
  <c r="D17082" i="18"/>
  <c r="I17081" i="18"/>
  <c r="F17081" i="18"/>
  <c r="E17081" i="18"/>
  <c r="D17081" i="18"/>
  <c r="J17080" i="18"/>
  <c r="I17080" i="18"/>
  <c r="D17080" i="18"/>
  <c r="D17078" i="18"/>
  <c r="E17077" i="18"/>
  <c r="D17077" i="18"/>
  <c r="E17076" i="18"/>
  <c r="D17076" i="18"/>
  <c r="E17075" i="18"/>
  <c r="D17075" i="18"/>
  <c r="J17074" i="18"/>
  <c r="D17074" i="18"/>
  <c r="D17072" i="18"/>
  <c r="E17071" i="18"/>
  <c r="D17071" i="18"/>
  <c r="E17070" i="18"/>
  <c r="D17070" i="18"/>
  <c r="E17069" i="18"/>
  <c r="D17069" i="18"/>
  <c r="E17068" i="18"/>
  <c r="D17068" i="18"/>
  <c r="E17067" i="18"/>
  <c r="D17067" i="18"/>
  <c r="H17066" i="18"/>
  <c r="F17066" i="18"/>
  <c r="E17066" i="18"/>
  <c r="D17066" i="18"/>
  <c r="F17065" i="18"/>
  <c r="E17065" i="18"/>
  <c r="D17065" i="18"/>
  <c r="D17064" i="18"/>
  <c r="D17062" i="18"/>
  <c r="I17061" i="18"/>
  <c r="E17061" i="18"/>
  <c r="D17061" i="18"/>
  <c r="I17060" i="18"/>
  <c r="E17060" i="18"/>
  <c r="D17060" i="18"/>
  <c r="I17059" i="18"/>
  <c r="E17059" i="18"/>
  <c r="D17059" i="18"/>
  <c r="I17058" i="18"/>
  <c r="E17058" i="18"/>
  <c r="D17058" i="18"/>
  <c r="I17057" i="18"/>
  <c r="E17057" i="18"/>
  <c r="D17057" i="18"/>
  <c r="H17056" i="18"/>
  <c r="I17056" i="18" s="1"/>
  <c r="G17056" i="18"/>
  <c r="F17056" i="18"/>
  <c r="E17056" i="18"/>
  <c r="D17056" i="18"/>
  <c r="I17055" i="18"/>
  <c r="E17055" i="18"/>
  <c r="D17055" i="18"/>
  <c r="I17054" i="18"/>
  <c r="E17054" i="18"/>
  <c r="D17054" i="18"/>
  <c r="D17053" i="18"/>
  <c r="D17051" i="18"/>
  <c r="I17050" i="18"/>
  <c r="E17050" i="18"/>
  <c r="D17050" i="18"/>
  <c r="I17049" i="18"/>
  <c r="E17049" i="18"/>
  <c r="D17049" i="18"/>
  <c r="D17048" i="18"/>
  <c r="J17047" i="18"/>
  <c r="I17047" i="18"/>
  <c r="D17047" i="18"/>
  <c r="D17045" i="18"/>
  <c r="E17041" i="18"/>
  <c r="D17041" i="18"/>
  <c r="E17040" i="18"/>
  <c r="D17040" i="18"/>
  <c r="E17039" i="18"/>
  <c r="D17039" i="18"/>
  <c r="J17038" i="18"/>
  <c r="I17038" i="18"/>
  <c r="D17038" i="18"/>
  <c r="G17036" i="18"/>
  <c r="E17036" i="18"/>
  <c r="D17036" i="18"/>
  <c r="E17035" i="18"/>
  <c r="D17035" i="18"/>
  <c r="E17034" i="18"/>
  <c r="D17034" i="18"/>
  <c r="E17033" i="18"/>
  <c r="D17033" i="18"/>
  <c r="E17032" i="18"/>
  <c r="D17032" i="18"/>
  <c r="E17031" i="18"/>
  <c r="D17031" i="18"/>
  <c r="E17030" i="18"/>
  <c r="D17030" i="18"/>
  <c r="E17029" i="18"/>
  <c r="D17029" i="18"/>
  <c r="E17028" i="18"/>
  <c r="D17028" i="18"/>
  <c r="D17027" i="18"/>
  <c r="D17026" i="18"/>
  <c r="D17024" i="18"/>
  <c r="G17023" i="18"/>
  <c r="D17023" i="18"/>
  <c r="D17022" i="18"/>
  <c r="D17021" i="18"/>
  <c r="E17019" i="18"/>
  <c r="D17019" i="18"/>
  <c r="E17018" i="18"/>
  <c r="D17018" i="18"/>
  <c r="J17017" i="18"/>
  <c r="E17017" i="18"/>
  <c r="D17017" i="18"/>
  <c r="H17016" i="18"/>
  <c r="E17016" i="18"/>
  <c r="D17016" i="18"/>
  <c r="H17015" i="18"/>
  <c r="E17015" i="18"/>
  <c r="D17015" i="18"/>
  <c r="H17014" i="18"/>
  <c r="E17014" i="18"/>
  <c r="D17014" i="18"/>
  <c r="D17013" i="18"/>
  <c r="I17012" i="18"/>
  <c r="D17012" i="18"/>
  <c r="D17010" i="18"/>
  <c r="E17009" i="18"/>
  <c r="D17009" i="18"/>
  <c r="D17008" i="18"/>
  <c r="E17007" i="18"/>
  <c r="D17007" i="18"/>
  <c r="D17006" i="18"/>
  <c r="E17005" i="18"/>
  <c r="D17005" i="18"/>
  <c r="D17004" i="18"/>
  <c r="E17003" i="18"/>
  <c r="D17003" i="18"/>
  <c r="E17002" i="18"/>
  <c r="D17002" i="18"/>
  <c r="E17001" i="18"/>
  <c r="D17001" i="18"/>
  <c r="E17000" i="18"/>
  <c r="D17000" i="18"/>
  <c r="E16999" i="18"/>
  <c r="D16999" i="18"/>
  <c r="J16998" i="18"/>
  <c r="D16998" i="18"/>
  <c r="D16996" i="18"/>
  <c r="E16995" i="18"/>
  <c r="D16995" i="18"/>
  <c r="E16994" i="18"/>
  <c r="D16994" i="18"/>
  <c r="E16993" i="18"/>
  <c r="D16993" i="18"/>
  <c r="E16992" i="18"/>
  <c r="D16992" i="18"/>
  <c r="D16991" i="18"/>
  <c r="D16989" i="18"/>
  <c r="F16988" i="18"/>
  <c r="E16988" i="18"/>
  <c r="D16988" i="18"/>
  <c r="I16987" i="18"/>
  <c r="F16987" i="18"/>
  <c r="I16986" i="18"/>
  <c r="F16986" i="18"/>
  <c r="E16986" i="18"/>
  <c r="D16986" i="18"/>
  <c r="E16985" i="18"/>
  <c r="D16985" i="18"/>
  <c r="D16984" i="18"/>
  <c r="E16983" i="18"/>
  <c r="D16983" i="18"/>
  <c r="E16982" i="18"/>
  <c r="D16982" i="18"/>
  <c r="J16981" i="18"/>
  <c r="I16981" i="18"/>
  <c r="D16981" i="18"/>
  <c r="D16979" i="18"/>
  <c r="E16977" i="18"/>
  <c r="D16977" i="18"/>
  <c r="J16976" i="18"/>
  <c r="D16976" i="18"/>
  <c r="D16974" i="18"/>
  <c r="I16973" i="18"/>
  <c r="G16973" i="18"/>
  <c r="E16973" i="18"/>
  <c r="D16973" i="18"/>
  <c r="G16972" i="18"/>
  <c r="E16972" i="18"/>
  <c r="D16972" i="18"/>
  <c r="I16971" i="18"/>
  <c r="G16971" i="18"/>
  <c r="E16971" i="18"/>
  <c r="D16971" i="18"/>
  <c r="I16970" i="18"/>
  <c r="G16970" i="18"/>
  <c r="E16970" i="18"/>
  <c r="D16970" i="18"/>
  <c r="I16969" i="18"/>
  <c r="G16969" i="18"/>
  <c r="E16969" i="18"/>
  <c r="D16969" i="18"/>
  <c r="I16968" i="18"/>
  <c r="G16968" i="18"/>
  <c r="E16968" i="18"/>
  <c r="D16968" i="18"/>
  <c r="D16967" i="18"/>
  <c r="I16965" i="18"/>
  <c r="H16965" i="18"/>
  <c r="G16965" i="18"/>
  <c r="F16965" i="18"/>
  <c r="D16965" i="18"/>
  <c r="D16964" i="18"/>
  <c r="J16963" i="18"/>
  <c r="I16963" i="18"/>
  <c r="D16963" i="18"/>
  <c r="D16961" i="18"/>
  <c r="I16960" i="18"/>
  <c r="E16960" i="18"/>
  <c r="D16960" i="18"/>
  <c r="E16959" i="18"/>
  <c r="D16959" i="18"/>
  <c r="E16958" i="18"/>
  <c r="D16958" i="18"/>
  <c r="I16957" i="18"/>
  <c r="E16957" i="18"/>
  <c r="D16957" i="18"/>
  <c r="I16956" i="18"/>
  <c r="E16956" i="18"/>
  <c r="D16956" i="18"/>
  <c r="I16955" i="18"/>
  <c r="F16955" i="18"/>
  <c r="E16955" i="18"/>
  <c r="D16955" i="18"/>
  <c r="J16954" i="18"/>
  <c r="I16954" i="18"/>
  <c r="D16954" i="18"/>
  <c r="D16952" i="18"/>
  <c r="E16951" i="18"/>
  <c r="D16951" i="18"/>
  <c r="E16950" i="18"/>
  <c r="D16950" i="18"/>
  <c r="E16949" i="18"/>
  <c r="D16949" i="18"/>
  <c r="J16948" i="18"/>
  <c r="D16948" i="18"/>
  <c r="D16946" i="18"/>
  <c r="E16945" i="18"/>
  <c r="D16945" i="18"/>
  <c r="E16944" i="18"/>
  <c r="D16944" i="18"/>
  <c r="E16943" i="18"/>
  <c r="D16943" i="18"/>
  <c r="E16942" i="18"/>
  <c r="D16942" i="18"/>
  <c r="E16941" i="18"/>
  <c r="D16941" i="18"/>
  <c r="H16940" i="18"/>
  <c r="F16940" i="18"/>
  <c r="E16940" i="18"/>
  <c r="D16940" i="18"/>
  <c r="F16939" i="18"/>
  <c r="E16939" i="18"/>
  <c r="D16939" i="18"/>
  <c r="D16938" i="18"/>
  <c r="D16936" i="18"/>
  <c r="I16935" i="18"/>
  <c r="E16935" i="18"/>
  <c r="D16935" i="18"/>
  <c r="I16934" i="18"/>
  <c r="E16934" i="18"/>
  <c r="D16934" i="18"/>
  <c r="I16933" i="18"/>
  <c r="E16933" i="18"/>
  <c r="D16933" i="18"/>
  <c r="I16932" i="18"/>
  <c r="E16932" i="18"/>
  <c r="D16932" i="18"/>
  <c r="I16931" i="18"/>
  <c r="E16931" i="18"/>
  <c r="D16931" i="18"/>
  <c r="H16930" i="18"/>
  <c r="I16930" i="18" s="1"/>
  <c r="G16930" i="18"/>
  <c r="F16930" i="18"/>
  <c r="E16930" i="18"/>
  <c r="D16930" i="18"/>
  <c r="I16929" i="18"/>
  <c r="E16929" i="18"/>
  <c r="D16929" i="18"/>
  <c r="I16928" i="18"/>
  <c r="E16928" i="18"/>
  <c r="D16928" i="18"/>
  <c r="D16927" i="18"/>
  <c r="D16925" i="18"/>
  <c r="I16924" i="18"/>
  <c r="E16924" i="18"/>
  <c r="D16924" i="18"/>
  <c r="I16923" i="18"/>
  <c r="E16923" i="18"/>
  <c r="D16923" i="18"/>
  <c r="D16922" i="18"/>
  <c r="J16921" i="18"/>
  <c r="I16921" i="18"/>
  <c r="D16921" i="18"/>
  <c r="D16919" i="18"/>
  <c r="E16915" i="18"/>
  <c r="D16915" i="18"/>
  <c r="E16914" i="18"/>
  <c r="D16914" i="18"/>
  <c r="E16913" i="18"/>
  <c r="D16913" i="18"/>
  <c r="J16912" i="18"/>
  <c r="I16912" i="18"/>
  <c r="D16912" i="18"/>
  <c r="G16910" i="18"/>
  <c r="E16910" i="18"/>
  <c r="D16910" i="18"/>
  <c r="E16909" i="18"/>
  <c r="D16909" i="18"/>
  <c r="E16908" i="18"/>
  <c r="D16908" i="18"/>
  <c r="E16907" i="18"/>
  <c r="D16907" i="18"/>
  <c r="E16906" i="18"/>
  <c r="D16906" i="18"/>
  <c r="E16905" i="18"/>
  <c r="D16905" i="18"/>
  <c r="E16904" i="18"/>
  <c r="D16904" i="18"/>
  <c r="E16903" i="18"/>
  <c r="D16903" i="18"/>
  <c r="E16902" i="18"/>
  <c r="D16902" i="18"/>
  <c r="D16901" i="18"/>
  <c r="D16900" i="18"/>
  <c r="D16898" i="18"/>
  <c r="G16897" i="18"/>
  <c r="D16897" i="18"/>
  <c r="D16896" i="18"/>
  <c r="D16895" i="18"/>
  <c r="E16893" i="18"/>
  <c r="D16893" i="18"/>
  <c r="E16892" i="18"/>
  <c r="D16892" i="18"/>
  <c r="J16891" i="18"/>
  <c r="E16891" i="18"/>
  <c r="D16891" i="18"/>
  <c r="H16890" i="18"/>
  <c r="E16890" i="18"/>
  <c r="D16890" i="18"/>
  <c r="H16889" i="18"/>
  <c r="E16889" i="18"/>
  <c r="D16889" i="18"/>
  <c r="H16888" i="18"/>
  <c r="E16888" i="18"/>
  <c r="D16888" i="18"/>
  <c r="D16887" i="18"/>
  <c r="I16886" i="18"/>
  <c r="D16886" i="18"/>
  <c r="D16884" i="18"/>
  <c r="E16883" i="18"/>
  <c r="D16883" i="18"/>
  <c r="D16882" i="18"/>
  <c r="E16881" i="18"/>
  <c r="D16881" i="18"/>
  <c r="D16880" i="18"/>
  <c r="E16879" i="18"/>
  <c r="D16879" i="18"/>
  <c r="D16878" i="18"/>
  <c r="E16877" i="18"/>
  <c r="D16877" i="18"/>
  <c r="E16876" i="18"/>
  <c r="D16876" i="18"/>
  <c r="E16875" i="18"/>
  <c r="D16875" i="18"/>
  <c r="E16874" i="18"/>
  <c r="D16874" i="18"/>
  <c r="E16873" i="18"/>
  <c r="D16873" i="18"/>
  <c r="J16872" i="18"/>
  <c r="D16872" i="18"/>
  <c r="D16870" i="18"/>
  <c r="E16869" i="18"/>
  <c r="D16869" i="18"/>
  <c r="E16868" i="18"/>
  <c r="D16868" i="18"/>
  <c r="E16867" i="18"/>
  <c r="D16867" i="18"/>
  <c r="E16866" i="18"/>
  <c r="D16866" i="18"/>
  <c r="D16865" i="18"/>
  <c r="D16863" i="18"/>
  <c r="F16862" i="18"/>
  <c r="E16862" i="18"/>
  <c r="D16862" i="18"/>
  <c r="I16861" i="18"/>
  <c r="F16861" i="18"/>
  <c r="I16860" i="18"/>
  <c r="F16860" i="18"/>
  <c r="E16860" i="18"/>
  <c r="D16860" i="18"/>
  <c r="E16859" i="18"/>
  <c r="D16859" i="18"/>
  <c r="D16858" i="18"/>
  <c r="E16857" i="18"/>
  <c r="D16857" i="18"/>
  <c r="E16856" i="18"/>
  <c r="D16856" i="18"/>
  <c r="J16855" i="18"/>
  <c r="I16855" i="18"/>
  <c r="D16855" i="18"/>
  <c r="D16853" i="18"/>
  <c r="E16851" i="18"/>
  <c r="D16851" i="18"/>
  <c r="J16850" i="18"/>
  <c r="D16850" i="18"/>
  <c r="D16848" i="18"/>
  <c r="I16847" i="18"/>
  <c r="G16847" i="18"/>
  <c r="E16847" i="18"/>
  <c r="D16847" i="18"/>
  <c r="G16846" i="18"/>
  <c r="E16846" i="18"/>
  <c r="D16846" i="18"/>
  <c r="I16845" i="18"/>
  <c r="G16845" i="18"/>
  <c r="E16845" i="18"/>
  <c r="D16845" i="18"/>
  <c r="I16844" i="18"/>
  <c r="G16844" i="18"/>
  <c r="E16844" i="18"/>
  <c r="D16844" i="18"/>
  <c r="I16843" i="18"/>
  <c r="G16843" i="18"/>
  <c r="E16843" i="18"/>
  <c r="D16843" i="18"/>
  <c r="I16842" i="18"/>
  <c r="G16842" i="18"/>
  <c r="E16842" i="18"/>
  <c r="D16842" i="18"/>
  <c r="D16841" i="18"/>
  <c r="I16839" i="18"/>
  <c r="H16839" i="18"/>
  <c r="G16839" i="18"/>
  <c r="F16839" i="18"/>
  <c r="D16839" i="18"/>
  <c r="D16838" i="18"/>
  <c r="J16837" i="18"/>
  <c r="I16837" i="18"/>
  <c r="D16837" i="18"/>
  <c r="D16835" i="18"/>
  <c r="I16834" i="18"/>
  <c r="E16834" i="18"/>
  <c r="D16834" i="18"/>
  <c r="E16833" i="18"/>
  <c r="D16833" i="18"/>
  <c r="E16832" i="18"/>
  <c r="D16832" i="18"/>
  <c r="I16831" i="18"/>
  <c r="E16831" i="18"/>
  <c r="D16831" i="18"/>
  <c r="I16830" i="18"/>
  <c r="E16830" i="18"/>
  <c r="D16830" i="18"/>
  <c r="I16829" i="18"/>
  <c r="F16829" i="18"/>
  <c r="E16829" i="18"/>
  <c r="D16829" i="18"/>
  <c r="J16828" i="18"/>
  <c r="I16828" i="18"/>
  <c r="D16828" i="18"/>
  <c r="D16826" i="18"/>
  <c r="E16825" i="18"/>
  <c r="D16825" i="18"/>
  <c r="E16824" i="18"/>
  <c r="D16824" i="18"/>
  <c r="E16823" i="18"/>
  <c r="D16823" i="18"/>
  <c r="J16822" i="18"/>
  <c r="D16822" i="18"/>
  <c r="D16820" i="18"/>
  <c r="E16819" i="18"/>
  <c r="D16819" i="18"/>
  <c r="E16818" i="18"/>
  <c r="D16818" i="18"/>
  <c r="E16817" i="18"/>
  <c r="D16817" i="18"/>
  <c r="E16816" i="18"/>
  <c r="D16816" i="18"/>
  <c r="E16815" i="18"/>
  <c r="D16815" i="18"/>
  <c r="H16814" i="18"/>
  <c r="F16814" i="18"/>
  <c r="E16814" i="18"/>
  <c r="D16814" i="18"/>
  <c r="F16813" i="18"/>
  <c r="E16813" i="18"/>
  <c r="D16813" i="18"/>
  <c r="D16812" i="18"/>
  <c r="D16810" i="18"/>
  <c r="I16809" i="18"/>
  <c r="E16809" i="18"/>
  <c r="D16809" i="18"/>
  <c r="I16808" i="18"/>
  <c r="E16808" i="18"/>
  <c r="D16808" i="18"/>
  <c r="I16807" i="18"/>
  <c r="E16807" i="18"/>
  <c r="D16807" i="18"/>
  <c r="I16806" i="18"/>
  <c r="E16806" i="18"/>
  <c r="D16806" i="18"/>
  <c r="I16805" i="18"/>
  <c r="E16805" i="18"/>
  <c r="D16805" i="18"/>
  <c r="H16804" i="18"/>
  <c r="I16804" i="18" s="1"/>
  <c r="G16804" i="18"/>
  <c r="F16804" i="18"/>
  <c r="E16804" i="18"/>
  <c r="D16804" i="18"/>
  <c r="I16803" i="18"/>
  <c r="E16803" i="18"/>
  <c r="D16803" i="18"/>
  <c r="I16802" i="18"/>
  <c r="E16802" i="18"/>
  <c r="D16802" i="18"/>
  <c r="D16801" i="18"/>
  <c r="D16799" i="18"/>
  <c r="I16798" i="18"/>
  <c r="E16798" i="18"/>
  <c r="D16798" i="18"/>
  <c r="I16797" i="18"/>
  <c r="E16797" i="18"/>
  <c r="D16797" i="18"/>
  <c r="D16796" i="18"/>
  <c r="J16795" i="18"/>
  <c r="I16795" i="18"/>
  <c r="D16795" i="18"/>
  <c r="D16793" i="18"/>
  <c r="E16789" i="18"/>
  <c r="D16789" i="18"/>
  <c r="E16788" i="18"/>
  <c r="D16788" i="18"/>
  <c r="E16787" i="18"/>
  <c r="D16787" i="18"/>
  <c r="J16786" i="18"/>
  <c r="I16786" i="18"/>
  <c r="D16786" i="18"/>
  <c r="G16784" i="18"/>
  <c r="E16784" i="18"/>
  <c r="D16784" i="18"/>
  <c r="E16783" i="18"/>
  <c r="D16783" i="18"/>
  <c r="E16782" i="18"/>
  <c r="D16782" i="18"/>
  <c r="E16781" i="18"/>
  <c r="D16781" i="18"/>
  <c r="E16780" i="18"/>
  <c r="D16780" i="18"/>
  <c r="E16779" i="18"/>
  <c r="D16779" i="18"/>
  <c r="E16778" i="18"/>
  <c r="D16778" i="18"/>
  <c r="E16777" i="18"/>
  <c r="D16777" i="18"/>
  <c r="E16776" i="18"/>
  <c r="D16776" i="18"/>
  <c r="D16775" i="18"/>
  <c r="D16774" i="18"/>
  <c r="D16772" i="18"/>
  <c r="G16771" i="18"/>
  <c r="D16771" i="18"/>
  <c r="D16770" i="18"/>
  <c r="D16769" i="18"/>
  <c r="E16767" i="18"/>
  <c r="D16767" i="18"/>
  <c r="E16766" i="18"/>
  <c r="D16766" i="18"/>
  <c r="J16765" i="18"/>
  <c r="E16765" i="18"/>
  <c r="D16765" i="18"/>
  <c r="H16764" i="18"/>
  <c r="E16764" i="18"/>
  <c r="D16764" i="18"/>
  <c r="H16763" i="18"/>
  <c r="E16763" i="18"/>
  <c r="D16763" i="18"/>
  <c r="H16762" i="18"/>
  <c r="E16762" i="18"/>
  <c r="D16762" i="18"/>
  <c r="D16761" i="18"/>
  <c r="I16760" i="18"/>
  <c r="D16760" i="18"/>
  <c r="D16758" i="18"/>
  <c r="E16757" i="18"/>
  <c r="D16757" i="18"/>
  <c r="D16756" i="18"/>
  <c r="E16755" i="18"/>
  <c r="D16755" i="18"/>
  <c r="D16754" i="18"/>
  <c r="E16753" i="18"/>
  <c r="D16753" i="18"/>
  <c r="D16752" i="18"/>
  <c r="E16751" i="18"/>
  <c r="D16751" i="18"/>
  <c r="E16750" i="18"/>
  <c r="D16750" i="18"/>
  <c r="E16749" i="18"/>
  <c r="D16749" i="18"/>
  <c r="E16748" i="18"/>
  <c r="D16748" i="18"/>
  <c r="E16747" i="18"/>
  <c r="D16747" i="18"/>
  <c r="J16746" i="18"/>
  <c r="D16746" i="18"/>
  <c r="D16744" i="18"/>
  <c r="E16743" i="18"/>
  <c r="D16743" i="18"/>
  <c r="E16742" i="18"/>
  <c r="D16742" i="18"/>
  <c r="E16741" i="18"/>
  <c r="D16741" i="18"/>
  <c r="E16740" i="18"/>
  <c r="D16740" i="18"/>
  <c r="D16739" i="18"/>
  <c r="D16737" i="18"/>
  <c r="F16736" i="18"/>
  <c r="E16736" i="18"/>
  <c r="D16736" i="18"/>
  <c r="I16735" i="18"/>
  <c r="F16735" i="18"/>
  <c r="I16734" i="18"/>
  <c r="F16734" i="18"/>
  <c r="E16734" i="18"/>
  <c r="D16734" i="18"/>
  <c r="E16733" i="18"/>
  <c r="D16733" i="18"/>
  <c r="D16732" i="18"/>
  <c r="E16731" i="18"/>
  <c r="D16731" i="18"/>
  <c r="E16730" i="18"/>
  <c r="D16730" i="18"/>
  <c r="J16729" i="18"/>
  <c r="I16729" i="18"/>
  <c r="D16729" i="18"/>
  <c r="D16727" i="18"/>
  <c r="E16725" i="18"/>
  <c r="D16725" i="18"/>
  <c r="J16724" i="18"/>
  <c r="D16724" i="18"/>
  <c r="D16722" i="18"/>
  <c r="I16721" i="18"/>
  <c r="G16721" i="18"/>
  <c r="E16721" i="18"/>
  <c r="D16721" i="18"/>
  <c r="G16720" i="18"/>
  <c r="E16720" i="18"/>
  <c r="D16720" i="18"/>
  <c r="I16719" i="18"/>
  <c r="G16719" i="18"/>
  <c r="E16719" i="18"/>
  <c r="D16719" i="18"/>
  <c r="I16718" i="18"/>
  <c r="G16718" i="18"/>
  <c r="E16718" i="18"/>
  <c r="D16718" i="18"/>
  <c r="I16717" i="18"/>
  <c r="G16717" i="18"/>
  <c r="E16717" i="18"/>
  <c r="D16717" i="18"/>
  <c r="I16716" i="18"/>
  <c r="G16716" i="18"/>
  <c r="E16716" i="18"/>
  <c r="D16716" i="18"/>
  <c r="D16715" i="18"/>
  <c r="I16713" i="18"/>
  <c r="H16713" i="18"/>
  <c r="G16713" i="18"/>
  <c r="F16713" i="18"/>
  <c r="D16713" i="18"/>
  <c r="D16712" i="18"/>
  <c r="J16711" i="18"/>
  <c r="I16711" i="18"/>
  <c r="D16711" i="18"/>
  <c r="D16709" i="18"/>
  <c r="I16708" i="18"/>
  <c r="E16708" i="18"/>
  <c r="D16708" i="18"/>
  <c r="E16707" i="18"/>
  <c r="D16707" i="18"/>
  <c r="E16706" i="18"/>
  <c r="D16706" i="18"/>
  <c r="I16705" i="18"/>
  <c r="E16705" i="18"/>
  <c r="D16705" i="18"/>
  <c r="I16704" i="18"/>
  <c r="E16704" i="18"/>
  <c r="D16704" i="18"/>
  <c r="I16703" i="18"/>
  <c r="F16703" i="18"/>
  <c r="E16703" i="18"/>
  <c r="D16703" i="18"/>
  <c r="J16702" i="18"/>
  <c r="I16702" i="18"/>
  <c r="D16702" i="18"/>
  <c r="D16700" i="18"/>
  <c r="E16699" i="18"/>
  <c r="D16699" i="18"/>
  <c r="E16698" i="18"/>
  <c r="D16698" i="18"/>
  <c r="E16697" i="18"/>
  <c r="D16697" i="18"/>
  <c r="J16696" i="18"/>
  <c r="D16696" i="18"/>
  <c r="D16694" i="18"/>
  <c r="E16693" i="18"/>
  <c r="D16693" i="18"/>
  <c r="E16692" i="18"/>
  <c r="D16692" i="18"/>
  <c r="E16691" i="18"/>
  <c r="D16691" i="18"/>
  <c r="E16690" i="18"/>
  <c r="D16690" i="18"/>
  <c r="E16689" i="18"/>
  <c r="D16689" i="18"/>
  <c r="H16688" i="18"/>
  <c r="F16688" i="18"/>
  <c r="E16688" i="18"/>
  <c r="D16688" i="18"/>
  <c r="F16687" i="18"/>
  <c r="E16687" i="18"/>
  <c r="D16687" i="18"/>
  <c r="D16686" i="18"/>
  <c r="D16684" i="18"/>
  <c r="I16683" i="18"/>
  <c r="E16683" i="18"/>
  <c r="D16683" i="18"/>
  <c r="I16682" i="18"/>
  <c r="E16682" i="18"/>
  <c r="D16682" i="18"/>
  <c r="I16681" i="18"/>
  <c r="E16681" i="18"/>
  <c r="D16681" i="18"/>
  <c r="I16680" i="18"/>
  <c r="E16680" i="18"/>
  <c r="D16680" i="18"/>
  <c r="I16679" i="18"/>
  <c r="E16679" i="18"/>
  <c r="D16679" i="18"/>
  <c r="H16678" i="18"/>
  <c r="G16678" i="18"/>
  <c r="F16678" i="18"/>
  <c r="I16678" i="18" s="1"/>
  <c r="E16678" i="18"/>
  <c r="D16678" i="18"/>
  <c r="I16677" i="18"/>
  <c r="E16677" i="18"/>
  <c r="D16677" i="18"/>
  <c r="I16676" i="18"/>
  <c r="E16676" i="18"/>
  <c r="D16676" i="18"/>
  <c r="D16675" i="18"/>
  <c r="D16673" i="18"/>
  <c r="I16672" i="18"/>
  <c r="E16672" i="18"/>
  <c r="D16672" i="18"/>
  <c r="I16671" i="18"/>
  <c r="E16671" i="18"/>
  <c r="D16671" i="18"/>
  <c r="D16670" i="18"/>
  <c r="J16669" i="18"/>
  <c r="I16669" i="18"/>
  <c r="D16669" i="18"/>
  <c r="D16667" i="18"/>
  <c r="E16663" i="18"/>
  <c r="D16663" i="18"/>
  <c r="E16662" i="18"/>
  <c r="D16662" i="18"/>
  <c r="E16661" i="18"/>
  <c r="D16661" i="18"/>
  <c r="J16660" i="18"/>
  <c r="I16660" i="18"/>
  <c r="D16660" i="18"/>
  <c r="G16658" i="18"/>
  <c r="E16658" i="18"/>
  <c r="D16658" i="18"/>
  <c r="E16657" i="18"/>
  <c r="D16657" i="18"/>
  <c r="E16656" i="18"/>
  <c r="D16656" i="18"/>
  <c r="E16655" i="18"/>
  <c r="D16655" i="18"/>
  <c r="E16654" i="18"/>
  <c r="D16654" i="18"/>
  <c r="E16653" i="18"/>
  <c r="D16653" i="18"/>
  <c r="E16652" i="18"/>
  <c r="D16652" i="18"/>
  <c r="E16651" i="18"/>
  <c r="D16651" i="18"/>
  <c r="E16650" i="18"/>
  <c r="D16650" i="18"/>
  <c r="D16649" i="18"/>
  <c r="D16648" i="18"/>
  <c r="D16646" i="18"/>
  <c r="G16645" i="18"/>
  <c r="D16645" i="18"/>
  <c r="D16644" i="18"/>
  <c r="D16643" i="18"/>
  <c r="E16641" i="18"/>
  <c r="D16641" i="18"/>
  <c r="E16640" i="18"/>
  <c r="D16640" i="18"/>
  <c r="J16639" i="18"/>
  <c r="E16639" i="18"/>
  <c r="D16639" i="18"/>
  <c r="H16638" i="18"/>
  <c r="E16638" i="18"/>
  <c r="D16638" i="18"/>
  <c r="H16637" i="18"/>
  <c r="E16637" i="18"/>
  <c r="D16637" i="18"/>
  <c r="H16636" i="18"/>
  <c r="E16636" i="18"/>
  <c r="D16636" i="18"/>
  <c r="D16635" i="18"/>
  <c r="I16634" i="18"/>
  <c r="D16634" i="18"/>
  <c r="D16632" i="18"/>
  <c r="E16631" i="18"/>
  <c r="D16631" i="18"/>
  <c r="D16630" i="18"/>
  <c r="E16629" i="18"/>
  <c r="D16629" i="18"/>
  <c r="D16628" i="18"/>
  <c r="E16627" i="18"/>
  <c r="D16627" i="18"/>
  <c r="D16626" i="18"/>
  <c r="E16625" i="18"/>
  <c r="D16625" i="18"/>
  <c r="E16624" i="18"/>
  <c r="D16624" i="18"/>
  <c r="E16623" i="18"/>
  <c r="D16623" i="18"/>
  <c r="E16622" i="18"/>
  <c r="D16622" i="18"/>
  <c r="E16621" i="18"/>
  <c r="D16621" i="18"/>
  <c r="J16620" i="18"/>
  <c r="D16620" i="18"/>
  <c r="D16618" i="18"/>
  <c r="E16617" i="18"/>
  <c r="D16617" i="18"/>
  <c r="E16616" i="18"/>
  <c r="D16616" i="18"/>
  <c r="E16615" i="18"/>
  <c r="D16615" i="18"/>
  <c r="E16614" i="18"/>
  <c r="D16614" i="18"/>
  <c r="D16613" i="18"/>
  <c r="D16611" i="18"/>
  <c r="F16610" i="18"/>
  <c r="E16610" i="18"/>
  <c r="D16610" i="18"/>
  <c r="I16609" i="18"/>
  <c r="F16609" i="18"/>
  <c r="I16608" i="18"/>
  <c r="F16608" i="18"/>
  <c r="E16608" i="18"/>
  <c r="D16608" i="18"/>
  <c r="E16607" i="18"/>
  <c r="D16607" i="18"/>
  <c r="D16606" i="18"/>
  <c r="E16605" i="18"/>
  <c r="D16605" i="18"/>
  <c r="E16604" i="18"/>
  <c r="D16604" i="18"/>
  <c r="J16603" i="18"/>
  <c r="I16603" i="18"/>
  <c r="D16603" i="18"/>
  <c r="D16601" i="18"/>
  <c r="E16599" i="18"/>
  <c r="D16599" i="18"/>
  <c r="J16598" i="18"/>
  <c r="D16598" i="18"/>
  <c r="D16596" i="18"/>
  <c r="I16595" i="18"/>
  <c r="G16595" i="18"/>
  <c r="E16595" i="18"/>
  <c r="D16595" i="18"/>
  <c r="G16594" i="18"/>
  <c r="E16594" i="18"/>
  <c r="D16594" i="18"/>
  <c r="I16593" i="18"/>
  <c r="G16593" i="18"/>
  <c r="E16593" i="18"/>
  <c r="D16593" i="18"/>
  <c r="I16592" i="18"/>
  <c r="G16592" i="18"/>
  <c r="E16592" i="18"/>
  <c r="D16592" i="18"/>
  <c r="I16591" i="18"/>
  <c r="G16591" i="18"/>
  <c r="E16591" i="18"/>
  <c r="D16591" i="18"/>
  <c r="I16590" i="18"/>
  <c r="G16590" i="18"/>
  <c r="E16590" i="18"/>
  <c r="D16590" i="18"/>
  <c r="D16589" i="18"/>
  <c r="I16587" i="18"/>
  <c r="H16587" i="18"/>
  <c r="G16587" i="18"/>
  <c r="F16587" i="18"/>
  <c r="D16587" i="18"/>
  <c r="D16586" i="18"/>
  <c r="J16585" i="18"/>
  <c r="I16585" i="18"/>
  <c r="D16585" i="18"/>
  <c r="D16583" i="18"/>
  <c r="I16582" i="18"/>
  <c r="E16582" i="18"/>
  <c r="D16582" i="18"/>
  <c r="E16581" i="18"/>
  <c r="D16581" i="18"/>
  <c r="E16580" i="18"/>
  <c r="D16580" i="18"/>
  <c r="I16579" i="18"/>
  <c r="E16579" i="18"/>
  <c r="D16579" i="18"/>
  <c r="I16578" i="18"/>
  <c r="E16578" i="18"/>
  <c r="D16578" i="18"/>
  <c r="I16577" i="18"/>
  <c r="F16577" i="18"/>
  <c r="E16577" i="18"/>
  <c r="D16577" i="18"/>
  <c r="J16576" i="18"/>
  <c r="I16576" i="18"/>
  <c r="D16576" i="18"/>
  <c r="D16574" i="18"/>
  <c r="E16573" i="18"/>
  <c r="D16573" i="18"/>
  <c r="E16572" i="18"/>
  <c r="D16572" i="18"/>
  <c r="E16571" i="18"/>
  <c r="D16571" i="18"/>
  <c r="J16570" i="18"/>
  <c r="D16570" i="18"/>
  <c r="D16568" i="18"/>
  <c r="E16567" i="18"/>
  <c r="D16567" i="18"/>
  <c r="E16566" i="18"/>
  <c r="D16566" i="18"/>
  <c r="E16565" i="18"/>
  <c r="D16565" i="18"/>
  <c r="E16564" i="18"/>
  <c r="D16564" i="18"/>
  <c r="E16563" i="18"/>
  <c r="D16563" i="18"/>
  <c r="H16562" i="18"/>
  <c r="F16562" i="18"/>
  <c r="E16562" i="18"/>
  <c r="D16562" i="18"/>
  <c r="F16561" i="18"/>
  <c r="E16561" i="18"/>
  <c r="D16561" i="18"/>
  <c r="D16560" i="18"/>
  <c r="D16558" i="18"/>
  <c r="I16557" i="18"/>
  <c r="E16557" i="18"/>
  <c r="D16557" i="18"/>
  <c r="I16556" i="18"/>
  <c r="E16556" i="18"/>
  <c r="D16556" i="18"/>
  <c r="I16555" i="18"/>
  <c r="E16555" i="18"/>
  <c r="D16555" i="18"/>
  <c r="I16554" i="18"/>
  <c r="E16554" i="18"/>
  <c r="D16554" i="18"/>
  <c r="I16553" i="18"/>
  <c r="E16553" i="18"/>
  <c r="D16553" i="18"/>
  <c r="H16552" i="18"/>
  <c r="G16552" i="18"/>
  <c r="F16552" i="18"/>
  <c r="I16552" i="18" s="1"/>
  <c r="E16552" i="18"/>
  <c r="D16552" i="18"/>
  <c r="I16551" i="18"/>
  <c r="E16551" i="18"/>
  <c r="D16551" i="18"/>
  <c r="I16550" i="18"/>
  <c r="I16558" i="18" s="1"/>
  <c r="E16550" i="18"/>
  <c r="D16550" i="18"/>
  <c r="D16549" i="18"/>
  <c r="D16547" i="18"/>
  <c r="I16546" i="18"/>
  <c r="E16546" i="18"/>
  <c r="D16546" i="18"/>
  <c r="I16545" i="18"/>
  <c r="E16545" i="18"/>
  <c r="D16545" i="18"/>
  <c r="D16544" i="18"/>
  <c r="J16543" i="18"/>
  <c r="I16543" i="18"/>
  <c r="D16543" i="18"/>
  <c r="D16541" i="18"/>
  <c r="E16537" i="18"/>
  <c r="D16537" i="18"/>
  <c r="E16536" i="18"/>
  <c r="D16536" i="18"/>
  <c r="E16535" i="18"/>
  <c r="D16535" i="18"/>
  <c r="J16534" i="18"/>
  <c r="I16534" i="18"/>
  <c r="D16534" i="18"/>
  <c r="G16532" i="18"/>
  <c r="E16532" i="18"/>
  <c r="D16532" i="18"/>
  <c r="E16531" i="18"/>
  <c r="D16531" i="18"/>
  <c r="E16530" i="18"/>
  <c r="D16530" i="18"/>
  <c r="E16529" i="18"/>
  <c r="D16529" i="18"/>
  <c r="E16528" i="18"/>
  <c r="D16528" i="18"/>
  <c r="E16527" i="18"/>
  <c r="D16527" i="18"/>
  <c r="E16526" i="18"/>
  <c r="D16526" i="18"/>
  <c r="E16525" i="18"/>
  <c r="D16525" i="18"/>
  <c r="E16524" i="18"/>
  <c r="D16524" i="18"/>
  <c r="D16523" i="18"/>
  <c r="D16522" i="18"/>
  <c r="D16520" i="18"/>
  <c r="G16519" i="18"/>
  <c r="D16519" i="18"/>
  <c r="D16518" i="18"/>
  <c r="D16517" i="18"/>
  <c r="E16515" i="18"/>
  <c r="D16515" i="18"/>
  <c r="E16514" i="18"/>
  <c r="D16514" i="18"/>
  <c r="J16513" i="18"/>
  <c r="E16513" i="18"/>
  <c r="D16513" i="18"/>
  <c r="H16512" i="18"/>
  <c r="E16512" i="18"/>
  <c r="D16512" i="18"/>
  <c r="H16511" i="18"/>
  <c r="E16511" i="18"/>
  <c r="D16511" i="18"/>
  <c r="H16510" i="18"/>
  <c r="E16510" i="18"/>
  <c r="D16510" i="18"/>
  <c r="D16509" i="18"/>
  <c r="I16508" i="18"/>
  <c r="D16508" i="18"/>
  <c r="D16506" i="18"/>
  <c r="E16505" i="18"/>
  <c r="D16505" i="18"/>
  <c r="D16504" i="18"/>
  <c r="E16503" i="18"/>
  <c r="D16503" i="18"/>
  <c r="D16502" i="18"/>
  <c r="E16501" i="18"/>
  <c r="D16501" i="18"/>
  <c r="D16500" i="18"/>
  <c r="E16499" i="18"/>
  <c r="D16499" i="18"/>
  <c r="E16498" i="18"/>
  <c r="D16498" i="18"/>
  <c r="E16497" i="18"/>
  <c r="D16497" i="18"/>
  <c r="E16496" i="18"/>
  <c r="D16496" i="18"/>
  <c r="E16495" i="18"/>
  <c r="D16495" i="18"/>
  <c r="J16494" i="18"/>
  <c r="D16494" i="18"/>
  <c r="D16492" i="18"/>
  <c r="E16491" i="18"/>
  <c r="D16491" i="18"/>
  <c r="E16490" i="18"/>
  <c r="D16490" i="18"/>
  <c r="E16489" i="18"/>
  <c r="D16489" i="18"/>
  <c r="E16488" i="18"/>
  <c r="D16488" i="18"/>
  <c r="D16487" i="18"/>
  <c r="D16485" i="18"/>
  <c r="F16484" i="18"/>
  <c r="E16484" i="18"/>
  <c r="D16484" i="18"/>
  <c r="I16483" i="18"/>
  <c r="F16483" i="18"/>
  <c r="I16482" i="18"/>
  <c r="F16482" i="18"/>
  <c r="E16482" i="18"/>
  <c r="D16482" i="18"/>
  <c r="E16481" i="18"/>
  <c r="D16481" i="18"/>
  <c r="D16480" i="18"/>
  <c r="E16479" i="18"/>
  <c r="D16479" i="18"/>
  <c r="E16478" i="18"/>
  <c r="D16478" i="18"/>
  <c r="J16477" i="18"/>
  <c r="I16477" i="18"/>
  <c r="D16477" i="18"/>
  <c r="D16475" i="18"/>
  <c r="E16473" i="18"/>
  <c r="D16473" i="18"/>
  <c r="J16472" i="18"/>
  <c r="D16472" i="18"/>
  <c r="D16470" i="18"/>
  <c r="I16469" i="18"/>
  <c r="G16469" i="18"/>
  <c r="E16469" i="18"/>
  <c r="D16469" i="18"/>
  <c r="G16468" i="18"/>
  <c r="E16468" i="18"/>
  <c r="D16468" i="18"/>
  <c r="I16467" i="18"/>
  <c r="G16467" i="18"/>
  <c r="E16467" i="18"/>
  <c r="D16467" i="18"/>
  <c r="I16466" i="18"/>
  <c r="G16466" i="18"/>
  <c r="E16466" i="18"/>
  <c r="D16466" i="18"/>
  <c r="I16465" i="18"/>
  <c r="G16465" i="18"/>
  <c r="E16465" i="18"/>
  <c r="D16465" i="18"/>
  <c r="I16464" i="18"/>
  <c r="G16464" i="18"/>
  <c r="E16464" i="18"/>
  <c r="D16464" i="18"/>
  <c r="D16463" i="18"/>
  <c r="I16461" i="18"/>
  <c r="H16461" i="18"/>
  <c r="G16461" i="18"/>
  <c r="F16461" i="18"/>
  <c r="D16461" i="18"/>
  <c r="D16460" i="18"/>
  <c r="J16459" i="18"/>
  <c r="I16459" i="18"/>
  <c r="D16459" i="18"/>
  <c r="D16457" i="18"/>
  <c r="I16456" i="18"/>
  <c r="E16456" i="18"/>
  <c r="D16456" i="18"/>
  <c r="E16455" i="18"/>
  <c r="D16455" i="18"/>
  <c r="E16454" i="18"/>
  <c r="D16454" i="18"/>
  <c r="I16453" i="18"/>
  <c r="E16453" i="18"/>
  <c r="D16453" i="18"/>
  <c r="E16452" i="18"/>
  <c r="D16452" i="18"/>
  <c r="I16451" i="18"/>
  <c r="I16452" i="18" s="1"/>
  <c r="F16451" i="18"/>
  <c r="E16451" i="18"/>
  <c r="D16451" i="18"/>
  <c r="J16450" i="18"/>
  <c r="I16450" i="18"/>
  <c r="D16450" i="18"/>
  <c r="D16448" i="18"/>
  <c r="E16447" i="18"/>
  <c r="D16447" i="18"/>
  <c r="E16446" i="18"/>
  <c r="D16446" i="18"/>
  <c r="E16445" i="18"/>
  <c r="D16445" i="18"/>
  <c r="J16444" i="18"/>
  <c r="D16444" i="18"/>
  <c r="D16442" i="18"/>
  <c r="E16441" i="18"/>
  <c r="D16441" i="18"/>
  <c r="E16440" i="18"/>
  <c r="D16440" i="18"/>
  <c r="E16439" i="18"/>
  <c r="D16439" i="18"/>
  <c r="E16438" i="18"/>
  <c r="D16438" i="18"/>
  <c r="E16437" i="18"/>
  <c r="D16437" i="18"/>
  <c r="H16436" i="18"/>
  <c r="F16436" i="18"/>
  <c r="E16436" i="18"/>
  <c r="D16436" i="18"/>
  <c r="F16435" i="18"/>
  <c r="E16435" i="18"/>
  <c r="D16435" i="18"/>
  <c r="D16434" i="18"/>
  <c r="D16432" i="18"/>
  <c r="I16431" i="18"/>
  <c r="E16431" i="18"/>
  <c r="D16431" i="18"/>
  <c r="I16430" i="18"/>
  <c r="E16430" i="18"/>
  <c r="D16430" i="18"/>
  <c r="I16429" i="18"/>
  <c r="E16429" i="18"/>
  <c r="D16429" i="18"/>
  <c r="I16428" i="18"/>
  <c r="E16428" i="18"/>
  <c r="D16428" i="18"/>
  <c r="I16427" i="18"/>
  <c r="E16427" i="18"/>
  <c r="D16427" i="18"/>
  <c r="H16426" i="18"/>
  <c r="I16426" i="18" s="1"/>
  <c r="G16426" i="18"/>
  <c r="F16426" i="18"/>
  <c r="E16426" i="18"/>
  <c r="D16426" i="18"/>
  <c r="I16425" i="18"/>
  <c r="E16425" i="18"/>
  <c r="D16425" i="18"/>
  <c r="I16424" i="18"/>
  <c r="E16424" i="18"/>
  <c r="D16424" i="18"/>
  <c r="D16423" i="18"/>
  <c r="D16421" i="18"/>
  <c r="I16420" i="18"/>
  <c r="E16420" i="18"/>
  <c r="D16420" i="18"/>
  <c r="I16419" i="18"/>
  <c r="E16419" i="18"/>
  <c r="D16419" i="18"/>
  <c r="D16418" i="18"/>
  <c r="J16417" i="18"/>
  <c r="I16417" i="18"/>
  <c r="D16417" i="18"/>
  <c r="D16415" i="18"/>
  <c r="E16411" i="18"/>
  <c r="D16411" i="18"/>
  <c r="E16410" i="18"/>
  <c r="D16410" i="18"/>
  <c r="E16409" i="18"/>
  <c r="D16409" i="18"/>
  <c r="J16408" i="18"/>
  <c r="I16408" i="18"/>
  <c r="D16408" i="18"/>
  <c r="G16406" i="18"/>
  <c r="E16406" i="18"/>
  <c r="D16406" i="18"/>
  <c r="E16405" i="18"/>
  <c r="D16405" i="18"/>
  <c r="E16404" i="18"/>
  <c r="D16404" i="18"/>
  <c r="E16403" i="18"/>
  <c r="D16403" i="18"/>
  <c r="E16402" i="18"/>
  <c r="D16402" i="18"/>
  <c r="E16401" i="18"/>
  <c r="D16401" i="18"/>
  <c r="E16400" i="18"/>
  <c r="D16400" i="18"/>
  <c r="E16399" i="18"/>
  <c r="D16399" i="18"/>
  <c r="E16398" i="18"/>
  <c r="D16398" i="18"/>
  <c r="D16397" i="18"/>
  <c r="D16396" i="18"/>
  <c r="D16394" i="18"/>
  <c r="G16393" i="18"/>
  <c r="D16393" i="18"/>
  <c r="D16392" i="18"/>
  <c r="D16391" i="18"/>
  <c r="E16389" i="18"/>
  <c r="D16389" i="18"/>
  <c r="E16388" i="18"/>
  <c r="D16388" i="18"/>
  <c r="J16387" i="18"/>
  <c r="E16387" i="18"/>
  <c r="D16387" i="18"/>
  <c r="H16386" i="18"/>
  <c r="E16386" i="18"/>
  <c r="D16386" i="18"/>
  <c r="H16385" i="18"/>
  <c r="E16385" i="18"/>
  <c r="D16385" i="18"/>
  <c r="H16384" i="18"/>
  <c r="E16384" i="18"/>
  <c r="D16384" i="18"/>
  <c r="D16383" i="18"/>
  <c r="I16382" i="18"/>
  <c r="D16382" i="18"/>
  <c r="D16380" i="18"/>
  <c r="E16379" i="18"/>
  <c r="D16379" i="18"/>
  <c r="D16378" i="18"/>
  <c r="E16377" i="18"/>
  <c r="D16377" i="18"/>
  <c r="D16376" i="18"/>
  <c r="E16375" i="18"/>
  <c r="D16375" i="18"/>
  <c r="D16374" i="18"/>
  <c r="E16373" i="18"/>
  <c r="D16373" i="18"/>
  <c r="E16372" i="18"/>
  <c r="D16372" i="18"/>
  <c r="E16371" i="18"/>
  <c r="D16371" i="18"/>
  <c r="E16370" i="18"/>
  <c r="D16370" i="18"/>
  <c r="E16369" i="18"/>
  <c r="D16369" i="18"/>
  <c r="J16368" i="18"/>
  <c r="D16368" i="18"/>
  <c r="D16366" i="18"/>
  <c r="E16365" i="18"/>
  <c r="D16365" i="18"/>
  <c r="E16364" i="18"/>
  <c r="D16364" i="18"/>
  <c r="E16363" i="18"/>
  <c r="D16363" i="18"/>
  <c r="E16362" i="18"/>
  <c r="D16362" i="18"/>
  <c r="D16361" i="18"/>
  <c r="D16359" i="18"/>
  <c r="F16358" i="18"/>
  <c r="E16358" i="18"/>
  <c r="D16358" i="18"/>
  <c r="I16357" i="18"/>
  <c r="F16357" i="18"/>
  <c r="I16356" i="18"/>
  <c r="F16356" i="18"/>
  <c r="E16356" i="18"/>
  <c r="D16356" i="18"/>
  <c r="E16355" i="18"/>
  <c r="D16355" i="18"/>
  <c r="D16354" i="18"/>
  <c r="E16353" i="18"/>
  <c r="D16353" i="18"/>
  <c r="E16352" i="18"/>
  <c r="D16352" i="18"/>
  <c r="J16351" i="18"/>
  <c r="I16351" i="18"/>
  <c r="D16351" i="18"/>
  <c r="D16349" i="18"/>
  <c r="E16347" i="18"/>
  <c r="D16347" i="18"/>
  <c r="J16346" i="18"/>
  <c r="D16346" i="18"/>
  <c r="D16344" i="18"/>
  <c r="I16343" i="18"/>
  <c r="G16343" i="18"/>
  <c r="E16343" i="18"/>
  <c r="D16343" i="18"/>
  <c r="G16342" i="18"/>
  <c r="E16342" i="18"/>
  <c r="D16342" i="18"/>
  <c r="I16341" i="18"/>
  <c r="G16341" i="18"/>
  <c r="E16341" i="18"/>
  <c r="D16341" i="18"/>
  <c r="I16340" i="18"/>
  <c r="G16340" i="18"/>
  <c r="E16340" i="18"/>
  <c r="D16340" i="18"/>
  <c r="I16339" i="18"/>
  <c r="G16339" i="18"/>
  <c r="E16339" i="18"/>
  <c r="D16339" i="18"/>
  <c r="I16338" i="18"/>
  <c r="G16338" i="18"/>
  <c r="E16338" i="18"/>
  <c r="D16338" i="18"/>
  <c r="D16337" i="18"/>
  <c r="I16335" i="18"/>
  <c r="H16335" i="18"/>
  <c r="G16335" i="18"/>
  <c r="F16335" i="18"/>
  <c r="D16335" i="18"/>
  <c r="D16334" i="18"/>
  <c r="J16333" i="18"/>
  <c r="I16333" i="18"/>
  <c r="D16333" i="18"/>
  <c r="D16331" i="18"/>
  <c r="I16330" i="18"/>
  <c r="E16330" i="18"/>
  <c r="D16330" i="18"/>
  <c r="E16329" i="18"/>
  <c r="D16329" i="18"/>
  <c r="E16328" i="18"/>
  <c r="D16328" i="18"/>
  <c r="I16327" i="18"/>
  <c r="E16327" i="18"/>
  <c r="D16327" i="18"/>
  <c r="E16326" i="18"/>
  <c r="D16326" i="18"/>
  <c r="I16325" i="18"/>
  <c r="F16325" i="18"/>
  <c r="E16325" i="18"/>
  <c r="D16325" i="18"/>
  <c r="J16324" i="18"/>
  <c r="I16324" i="18"/>
  <c r="D16324" i="18"/>
  <c r="D16322" i="18"/>
  <c r="E16321" i="18"/>
  <c r="D16321" i="18"/>
  <c r="E16320" i="18"/>
  <c r="D16320" i="18"/>
  <c r="E16319" i="18"/>
  <c r="D16319" i="18"/>
  <c r="J16318" i="18"/>
  <c r="D16318" i="18"/>
  <c r="D16316" i="18"/>
  <c r="E16315" i="18"/>
  <c r="D16315" i="18"/>
  <c r="E16314" i="18"/>
  <c r="D16314" i="18"/>
  <c r="E16313" i="18"/>
  <c r="D16313" i="18"/>
  <c r="E16312" i="18"/>
  <c r="D16312" i="18"/>
  <c r="E16311" i="18"/>
  <c r="D16311" i="18"/>
  <c r="H16310" i="18"/>
  <c r="F16310" i="18"/>
  <c r="E16310" i="18"/>
  <c r="D16310" i="18"/>
  <c r="F16309" i="18"/>
  <c r="E16309" i="18"/>
  <c r="D16309" i="18"/>
  <c r="D16308" i="18"/>
  <c r="D16306" i="18"/>
  <c r="I16305" i="18"/>
  <c r="E16305" i="18"/>
  <c r="D16305" i="18"/>
  <c r="I16304" i="18"/>
  <c r="E16304" i="18"/>
  <c r="D16304" i="18"/>
  <c r="I16303" i="18"/>
  <c r="E16303" i="18"/>
  <c r="D16303" i="18"/>
  <c r="I16302" i="18"/>
  <c r="E16302" i="18"/>
  <c r="D16302" i="18"/>
  <c r="I16301" i="18"/>
  <c r="E16301" i="18"/>
  <c r="D16301" i="18"/>
  <c r="I16300" i="18"/>
  <c r="H16300" i="18"/>
  <c r="G16300" i="18"/>
  <c r="F16300" i="18"/>
  <c r="E16300" i="18"/>
  <c r="D16300" i="18"/>
  <c r="I16299" i="18"/>
  <c r="E16299" i="18"/>
  <c r="D16299" i="18"/>
  <c r="I16298" i="18"/>
  <c r="E16298" i="18"/>
  <c r="D16298" i="18"/>
  <c r="D16297" i="18"/>
  <c r="D16295" i="18"/>
  <c r="I16294" i="18"/>
  <c r="E16294" i="18"/>
  <c r="D16294" i="18"/>
  <c r="I16293" i="18"/>
  <c r="E16293" i="18"/>
  <c r="D16293" i="18"/>
  <c r="D16292" i="18"/>
  <c r="J16291" i="18"/>
  <c r="I16291" i="18"/>
  <c r="D16291" i="18"/>
  <c r="D16289" i="18"/>
  <c r="E16285" i="18"/>
  <c r="D16285" i="18"/>
  <c r="E16284" i="18"/>
  <c r="D16284" i="18"/>
  <c r="E16283" i="18"/>
  <c r="D16283" i="18"/>
  <c r="J16282" i="18"/>
  <c r="I16282" i="18"/>
  <c r="D16282" i="18"/>
  <c r="G16280" i="18"/>
  <c r="E16280" i="18"/>
  <c r="D16280" i="18"/>
  <c r="E16279" i="18"/>
  <c r="D16279" i="18"/>
  <c r="E16278" i="18"/>
  <c r="D16278" i="18"/>
  <c r="E16277" i="18"/>
  <c r="D16277" i="18"/>
  <c r="E16276" i="18"/>
  <c r="D16276" i="18"/>
  <c r="E16275" i="18"/>
  <c r="D16275" i="18"/>
  <c r="E16274" i="18"/>
  <c r="D16274" i="18"/>
  <c r="E16273" i="18"/>
  <c r="D16273" i="18"/>
  <c r="E16272" i="18"/>
  <c r="D16272" i="18"/>
  <c r="D16271" i="18"/>
  <c r="D16270" i="18"/>
  <c r="D16268" i="18"/>
  <c r="G16267" i="18"/>
  <c r="D16267" i="18"/>
  <c r="D16266" i="18"/>
  <c r="D16265" i="18"/>
  <c r="E16263" i="18"/>
  <c r="D16263" i="18"/>
  <c r="E16262" i="18"/>
  <c r="D16262" i="18"/>
  <c r="J16261" i="18"/>
  <c r="E16261" i="18"/>
  <c r="D16261" i="18"/>
  <c r="H16260" i="18"/>
  <c r="E16260" i="18"/>
  <c r="D16260" i="18"/>
  <c r="H16259" i="18"/>
  <c r="E16259" i="18"/>
  <c r="D16259" i="18"/>
  <c r="H16258" i="18"/>
  <c r="E16258" i="18"/>
  <c r="D16258" i="18"/>
  <c r="D16257" i="18"/>
  <c r="I16256" i="18"/>
  <c r="D16256" i="18"/>
  <c r="D16254" i="18"/>
  <c r="E16253" i="18"/>
  <c r="D16253" i="18"/>
  <c r="D16252" i="18"/>
  <c r="E16251" i="18"/>
  <c r="D16251" i="18"/>
  <c r="D16250" i="18"/>
  <c r="E16249" i="18"/>
  <c r="D16249" i="18"/>
  <c r="D16248" i="18"/>
  <c r="E16247" i="18"/>
  <c r="D16247" i="18"/>
  <c r="E16246" i="18"/>
  <c r="D16246" i="18"/>
  <c r="E16245" i="18"/>
  <c r="D16245" i="18"/>
  <c r="E16244" i="18"/>
  <c r="D16244" i="18"/>
  <c r="E16243" i="18"/>
  <c r="D16243" i="18"/>
  <c r="J16242" i="18"/>
  <c r="D16242" i="18"/>
  <c r="D16240" i="18"/>
  <c r="E16239" i="18"/>
  <c r="D16239" i="18"/>
  <c r="E16238" i="18"/>
  <c r="D16238" i="18"/>
  <c r="E16237" i="18"/>
  <c r="D16237" i="18"/>
  <c r="E16236" i="18"/>
  <c r="D16236" i="18"/>
  <c r="D16235" i="18"/>
  <c r="D16233" i="18"/>
  <c r="F16232" i="18"/>
  <c r="E16232" i="18"/>
  <c r="D16232" i="18"/>
  <c r="I16231" i="18"/>
  <c r="F16231" i="18"/>
  <c r="I16230" i="18"/>
  <c r="F16230" i="18"/>
  <c r="E16230" i="18"/>
  <c r="D16230" i="18"/>
  <c r="E16229" i="18"/>
  <c r="D16229" i="18"/>
  <c r="D16228" i="18"/>
  <c r="E16227" i="18"/>
  <c r="D16227" i="18"/>
  <c r="E16226" i="18"/>
  <c r="D16226" i="18"/>
  <c r="J16225" i="18"/>
  <c r="I16225" i="18"/>
  <c r="D16225" i="18"/>
  <c r="D16223" i="18"/>
  <c r="E16221" i="18"/>
  <c r="D16221" i="18"/>
  <c r="J16220" i="18"/>
  <c r="D16220" i="18"/>
  <c r="D16218" i="18"/>
  <c r="I16217" i="18"/>
  <c r="G16217" i="18"/>
  <c r="E16217" i="18"/>
  <c r="D16217" i="18"/>
  <c r="G16216" i="18"/>
  <c r="E16216" i="18"/>
  <c r="D16216" i="18"/>
  <c r="I16215" i="18"/>
  <c r="G16215" i="18"/>
  <c r="E16215" i="18"/>
  <c r="D16215" i="18"/>
  <c r="I16214" i="18"/>
  <c r="G16214" i="18"/>
  <c r="E16214" i="18"/>
  <c r="D16214" i="18"/>
  <c r="I16213" i="18"/>
  <c r="G16213" i="18"/>
  <c r="E16213" i="18"/>
  <c r="D16213" i="18"/>
  <c r="I16212" i="18"/>
  <c r="G16212" i="18"/>
  <c r="E16212" i="18"/>
  <c r="D16212" i="18"/>
  <c r="D16211" i="18"/>
  <c r="I16209" i="18"/>
  <c r="H16209" i="18"/>
  <c r="G16209" i="18"/>
  <c r="F16209" i="18"/>
  <c r="D16209" i="18"/>
  <c r="D16208" i="18"/>
  <c r="J16207" i="18"/>
  <c r="I16207" i="18"/>
  <c r="D16207" i="18"/>
  <c r="D16205" i="18"/>
  <c r="I16204" i="18"/>
  <c r="E16204" i="18"/>
  <c r="D16204" i="18"/>
  <c r="E16203" i="18"/>
  <c r="D16203" i="18"/>
  <c r="E16202" i="18"/>
  <c r="D16202" i="18"/>
  <c r="I16201" i="18"/>
  <c r="E16201" i="18"/>
  <c r="D16201" i="18"/>
  <c r="I16200" i="18"/>
  <c r="E16200" i="18"/>
  <c r="D16200" i="18"/>
  <c r="I16199" i="18"/>
  <c r="F16199" i="18"/>
  <c r="E16199" i="18"/>
  <c r="D16199" i="18"/>
  <c r="J16198" i="18"/>
  <c r="I16198" i="18"/>
  <c r="D16198" i="18"/>
  <c r="D16196" i="18"/>
  <c r="E16195" i="18"/>
  <c r="D16195" i="18"/>
  <c r="E16194" i="18"/>
  <c r="D16194" i="18"/>
  <c r="E16193" i="18"/>
  <c r="D16193" i="18"/>
  <c r="J16192" i="18"/>
  <c r="D16192" i="18"/>
  <c r="D16190" i="18"/>
  <c r="E16189" i="18"/>
  <c r="D16189" i="18"/>
  <c r="E16188" i="18"/>
  <c r="D16188" i="18"/>
  <c r="E16187" i="18"/>
  <c r="D16187" i="18"/>
  <c r="E16186" i="18"/>
  <c r="D16186" i="18"/>
  <c r="E16185" i="18"/>
  <c r="D16185" i="18"/>
  <c r="H16184" i="18"/>
  <c r="F16184" i="18"/>
  <c r="E16184" i="18"/>
  <c r="D16184" i="18"/>
  <c r="F16183" i="18"/>
  <c r="E16183" i="18"/>
  <c r="D16183" i="18"/>
  <c r="D16182" i="18"/>
  <c r="D16180" i="18"/>
  <c r="I16179" i="18"/>
  <c r="E16179" i="18"/>
  <c r="D16179" i="18"/>
  <c r="I16178" i="18"/>
  <c r="E16178" i="18"/>
  <c r="D16178" i="18"/>
  <c r="I16177" i="18"/>
  <c r="E16177" i="18"/>
  <c r="D16177" i="18"/>
  <c r="I16176" i="18"/>
  <c r="E16176" i="18"/>
  <c r="D16176" i="18"/>
  <c r="I16175" i="18"/>
  <c r="E16175" i="18"/>
  <c r="D16175" i="18"/>
  <c r="I16174" i="18"/>
  <c r="H16174" i="18"/>
  <c r="G16174" i="18"/>
  <c r="F16174" i="18"/>
  <c r="E16174" i="18"/>
  <c r="D16174" i="18"/>
  <c r="I16173" i="18"/>
  <c r="E16173" i="18"/>
  <c r="D16173" i="18"/>
  <c r="I16172" i="18"/>
  <c r="E16172" i="18"/>
  <c r="D16172" i="18"/>
  <c r="D16171" i="18"/>
  <c r="D16169" i="18"/>
  <c r="I16168" i="18"/>
  <c r="E16168" i="18"/>
  <c r="D16168" i="18"/>
  <c r="I16167" i="18"/>
  <c r="E16167" i="18"/>
  <c r="D16167" i="18"/>
  <c r="D16166" i="18"/>
  <c r="J16165" i="18"/>
  <c r="I16165" i="18"/>
  <c r="D16165" i="18"/>
  <c r="D16163" i="18"/>
  <c r="E16159" i="18"/>
  <c r="D16159" i="18"/>
  <c r="E16158" i="18"/>
  <c r="D16158" i="18"/>
  <c r="E16157" i="18"/>
  <c r="D16157" i="18"/>
  <c r="J16156" i="18"/>
  <c r="I16156" i="18"/>
  <c r="D16156" i="18"/>
  <c r="G16154" i="18"/>
  <c r="E16154" i="18"/>
  <c r="D16154" i="18"/>
  <c r="E16153" i="18"/>
  <c r="D16153" i="18"/>
  <c r="E16152" i="18"/>
  <c r="D16152" i="18"/>
  <c r="E16151" i="18"/>
  <c r="D16151" i="18"/>
  <c r="E16150" i="18"/>
  <c r="D16150" i="18"/>
  <c r="E16149" i="18"/>
  <c r="D16149" i="18"/>
  <c r="E16148" i="18"/>
  <c r="D16148" i="18"/>
  <c r="E16147" i="18"/>
  <c r="D16147" i="18"/>
  <c r="E16146" i="18"/>
  <c r="D16146" i="18"/>
  <c r="D16145" i="18"/>
  <c r="D16144" i="18"/>
  <c r="D16142" i="18"/>
  <c r="G16141" i="18"/>
  <c r="D16141" i="18"/>
  <c r="D16140" i="18"/>
  <c r="D16139" i="18"/>
  <c r="E16137" i="18"/>
  <c r="D16137" i="18"/>
  <c r="E16136" i="18"/>
  <c r="D16136" i="18"/>
  <c r="J16135" i="18"/>
  <c r="E16135" i="18"/>
  <c r="D16135" i="18"/>
  <c r="H16134" i="18"/>
  <c r="E16134" i="18"/>
  <c r="D16134" i="18"/>
  <c r="H16133" i="18"/>
  <c r="E16133" i="18"/>
  <c r="D16133" i="18"/>
  <c r="H16132" i="18"/>
  <c r="E16132" i="18"/>
  <c r="D16132" i="18"/>
  <c r="D16131" i="18"/>
  <c r="I16130" i="18"/>
  <c r="D16130" i="18"/>
  <c r="D16128" i="18"/>
  <c r="E16127" i="18"/>
  <c r="D16127" i="18"/>
  <c r="D16126" i="18"/>
  <c r="E16125" i="18"/>
  <c r="D16125" i="18"/>
  <c r="D16124" i="18"/>
  <c r="E16123" i="18"/>
  <c r="D16123" i="18"/>
  <c r="D16122" i="18"/>
  <c r="E16121" i="18"/>
  <c r="D16121" i="18"/>
  <c r="E16120" i="18"/>
  <c r="D16120" i="18"/>
  <c r="E16119" i="18"/>
  <c r="D16119" i="18"/>
  <c r="E16118" i="18"/>
  <c r="D16118" i="18"/>
  <c r="E16117" i="18"/>
  <c r="D16117" i="18"/>
  <c r="J16116" i="18"/>
  <c r="D16116" i="18"/>
  <c r="D16114" i="18"/>
  <c r="E16113" i="18"/>
  <c r="D16113" i="18"/>
  <c r="E16112" i="18"/>
  <c r="D16112" i="18"/>
  <c r="E16111" i="18"/>
  <c r="D16111" i="18"/>
  <c r="E16110" i="18"/>
  <c r="D16110" i="18"/>
  <c r="D16109" i="18"/>
  <c r="D16107" i="18"/>
  <c r="F16106" i="18"/>
  <c r="E16106" i="18"/>
  <c r="D16106" i="18"/>
  <c r="I16105" i="18"/>
  <c r="F16105" i="18"/>
  <c r="I16104" i="18"/>
  <c r="F16104" i="18"/>
  <c r="E16104" i="18"/>
  <c r="D16104" i="18"/>
  <c r="E16103" i="18"/>
  <c r="D16103" i="18"/>
  <c r="D16102" i="18"/>
  <c r="E16101" i="18"/>
  <c r="D16101" i="18"/>
  <c r="E16100" i="18"/>
  <c r="D16100" i="18"/>
  <c r="J16099" i="18"/>
  <c r="I16099" i="18"/>
  <c r="D16099" i="18"/>
  <c r="D16097" i="18"/>
  <c r="E16095" i="18"/>
  <c r="D16095" i="18"/>
  <c r="J16094" i="18"/>
  <c r="D16094" i="18"/>
  <c r="D16092" i="18"/>
  <c r="I16091" i="18"/>
  <c r="G16091" i="18"/>
  <c r="E16091" i="18"/>
  <c r="D16091" i="18"/>
  <c r="G16090" i="18"/>
  <c r="E16090" i="18"/>
  <c r="D16090" i="18"/>
  <c r="I16089" i="18"/>
  <c r="G16089" i="18"/>
  <c r="E16089" i="18"/>
  <c r="D16089" i="18"/>
  <c r="I16088" i="18"/>
  <c r="G16088" i="18"/>
  <c r="E16088" i="18"/>
  <c r="D16088" i="18"/>
  <c r="I16087" i="18"/>
  <c r="G16087" i="18"/>
  <c r="E16087" i="18"/>
  <c r="D16087" i="18"/>
  <c r="I16086" i="18"/>
  <c r="G16086" i="18"/>
  <c r="E16086" i="18"/>
  <c r="D16086" i="18"/>
  <c r="D16085" i="18"/>
  <c r="I16083" i="18"/>
  <c r="H16083" i="18"/>
  <c r="G16083" i="18"/>
  <c r="F16083" i="18"/>
  <c r="D16083" i="18"/>
  <c r="D16082" i="18"/>
  <c r="J16081" i="18"/>
  <c r="I16081" i="18"/>
  <c r="D16081" i="18"/>
  <c r="D16079" i="18"/>
  <c r="I16078" i="18"/>
  <c r="E16078" i="18"/>
  <c r="D16078" i="18"/>
  <c r="E16077" i="18"/>
  <c r="D16077" i="18"/>
  <c r="E16076" i="18"/>
  <c r="D16076" i="18"/>
  <c r="I16075" i="18"/>
  <c r="E16075" i="18"/>
  <c r="D16075" i="18"/>
  <c r="I16074" i="18"/>
  <c r="E16074" i="18"/>
  <c r="D16074" i="18"/>
  <c r="I16073" i="18"/>
  <c r="F16073" i="18"/>
  <c r="E16073" i="18"/>
  <c r="D16073" i="18"/>
  <c r="J16072" i="18"/>
  <c r="I16072" i="18"/>
  <c r="D16072" i="18"/>
  <c r="D16070" i="18"/>
  <c r="E16069" i="18"/>
  <c r="D16069" i="18"/>
  <c r="E16068" i="18"/>
  <c r="D16068" i="18"/>
  <c r="E16067" i="18"/>
  <c r="D16067" i="18"/>
  <c r="J16066" i="18"/>
  <c r="D16066" i="18"/>
  <c r="D16064" i="18"/>
  <c r="E16063" i="18"/>
  <c r="D16063" i="18"/>
  <c r="E16062" i="18"/>
  <c r="D16062" i="18"/>
  <c r="E16061" i="18"/>
  <c r="D16061" i="18"/>
  <c r="E16060" i="18"/>
  <c r="D16060" i="18"/>
  <c r="E16059" i="18"/>
  <c r="D16059" i="18"/>
  <c r="H16058" i="18"/>
  <c r="F16058" i="18"/>
  <c r="E16058" i="18"/>
  <c r="D16058" i="18"/>
  <c r="F16057" i="18"/>
  <c r="E16057" i="18"/>
  <c r="D16057" i="18"/>
  <c r="D16056" i="18"/>
  <c r="D16054" i="18"/>
  <c r="I16053" i="18"/>
  <c r="E16053" i="18"/>
  <c r="D16053" i="18"/>
  <c r="I16052" i="18"/>
  <c r="E16052" i="18"/>
  <c r="D16052" i="18"/>
  <c r="I16051" i="18"/>
  <c r="E16051" i="18"/>
  <c r="D16051" i="18"/>
  <c r="I16050" i="18"/>
  <c r="E16050" i="18"/>
  <c r="D16050" i="18"/>
  <c r="I16049" i="18"/>
  <c r="E16049" i="18"/>
  <c r="D16049" i="18"/>
  <c r="H16048" i="18"/>
  <c r="I16048" i="18" s="1"/>
  <c r="G16048" i="18"/>
  <c r="F16048" i="18"/>
  <c r="E16048" i="18"/>
  <c r="D16048" i="18"/>
  <c r="I16047" i="18"/>
  <c r="E16047" i="18"/>
  <c r="D16047" i="18"/>
  <c r="I16046" i="18"/>
  <c r="E16046" i="18"/>
  <c r="D16046" i="18"/>
  <c r="D16045" i="18"/>
  <c r="D16043" i="18"/>
  <c r="I16042" i="18"/>
  <c r="E16042" i="18"/>
  <c r="D16042" i="18"/>
  <c r="I16041" i="18"/>
  <c r="E16041" i="18"/>
  <c r="D16041" i="18"/>
  <c r="D16040" i="18"/>
  <c r="J16039" i="18"/>
  <c r="I16039" i="18"/>
  <c r="D16039" i="18"/>
  <c r="D16037" i="18"/>
  <c r="E16033" i="18"/>
  <c r="D16033" i="18"/>
  <c r="E16032" i="18"/>
  <c r="D16032" i="18"/>
  <c r="E16031" i="18"/>
  <c r="D16031" i="18"/>
  <c r="J16030" i="18"/>
  <c r="I16030" i="18"/>
  <c r="D16030" i="18"/>
  <c r="G16028" i="18"/>
  <c r="E16028" i="18"/>
  <c r="D16028" i="18"/>
  <c r="E16027" i="18"/>
  <c r="D16027" i="18"/>
  <c r="E16026" i="18"/>
  <c r="D16026" i="18"/>
  <c r="E16025" i="18"/>
  <c r="D16025" i="18"/>
  <c r="E16024" i="18"/>
  <c r="D16024" i="18"/>
  <c r="E16023" i="18"/>
  <c r="D16023" i="18"/>
  <c r="E16022" i="18"/>
  <c r="D16022" i="18"/>
  <c r="E16021" i="18"/>
  <c r="D16021" i="18"/>
  <c r="E16020" i="18"/>
  <c r="D16020" i="18"/>
  <c r="D16019" i="18"/>
  <c r="D16018" i="18"/>
  <c r="D16016" i="18"/>
  <c r="G16015" i="18"/>
  <c r="D16015" i="18"/>
  <c r="D16014" i="18"/>
  <c r="D16013" i="18"/>
  <c r="E16011" i="18"/>
  <c r="D16011" i="18"/>
  <c r="E16010" i="18"/>
  <c r="D16010" i="18"/>
  <c r="J16009" i="18"/>
  <c r="E16009" i="18"/>
  <c r="D16009" i="18"/>
  <c r="H16008" i="18"/>
  <c r="E16008" i="18"/>
  <c r="D16008" i="18"/>
  <c r="H16007" i="18"/>
  <c r="E16007" i="18"/>
  <c r="D16007" i="18"/>
  <c r="H16006" i="18"/>
  <c r="E16006" i="18"/>
  <c r="D16006" i="18"/>
  <c r="D16005" i="18"/>
  <c r="I16004" i="18"/>
  <c r="D16004" i="18"/>
  <c r="D16002" i="18"/>
  <c r="E16001" i="18"/>
  <c r="D16001" i="18"/>
  <c r="D16000" i="18"/>
  <c r="E15999" i="18"/>
  <c r="D15999" i="18"/>
  <c r="D15998" i="18"/>
  <c r="E15997" i="18"/>
  <c r="D15997" i="18"/>
  <c r="D15996" i="18"/>
  <c r="E15995" i="18"/>
  <c r="D15995" i="18"/>
  <c r="E15994" i="18"/>
  <c r="D15994" i="18"/>
  <c r="E15993" i="18"/>
  <c r="D15993" i="18"/>
  <c r="E15992" i="18"/>
  <c r="D15992" i="18"/>
  <c r="E15991" i="18"/>
  <c r="D15991" i="18"/>
  <c r="J15990" i="18"/>
  <c r="D15990" i="18"/>
  <c r="D15988" i="18"/>
  <c r="E15987" i="18"/>
  <c r="D15987" i="18"/>
  <c r="E15986" i="18"/>
  <c r="D15986" i="18"/>
  <c r="E15985" i="18"/>
  <c r="D15985" i="18"/>
  <c r="E15984" i="18"/>
  <c r="D15984" i="18"/>
  <c r="D15983" i="18"/>
  <c r="D15981" i="18"/>
  <c r="F15980" i="18"/>
  <c r="E15980" i="18"/>
  <c r="D15980" i="18"/>
  <c r="I15979" i="18"/>
  <c r="F15979" i="18"/>
  <c r="I15978" i="18"/>
  <c r="F15978" i="18"/>
  <c r="E15978" i="18"/>
  <c r="D15978" i="18"/>
  <c r="E15977" i="18"/>
  <c r="D15977" i="18"/>
  <c r="D15976" i="18"/>
  <c r="E15975" i="18"/>
  <c r="D15975" i="18"/>
  <c r="E15974" i="18"/>
  <c r="D15974" i="18"/>
  <c r="J15973" i="18"/>
  <c r="I15973" i="18"/>
  <c r="D15973" i="18"/>
  <c r="D15971" i="18"/>
  <c r="E15969" i="18"/>
  <c r="D15969" i="18"/>
  <c r="J15968" i="18"/>
  <c r="D15968" i="18"/>
  <c r="D15966" i="18"/>
  <c r="I15965" i="18"/>
  <c r="G15965" i="18"/>
  <c r="E15965" i="18"/>
  <c r="D15965" i="18"/>
  <c r="G15964" i="18"/>
  <c r="E15964" i="18"/>
  <c r="D15964" i="18"/>
  <c r="I15963" i="18"/>
  <c r="G15963" i="18"/>
  <c r="E15963" i="18"/>
  <c r="D15963" i="18"/>
  <c r="I15962" i="18"/>
  <c r="G15962" i="18"/>
  <c r="E15962" i="18"/>
  <c r="D15962" i="18"/>
  <c r="I15961" i="18"/>
  <c r="G15961" i="18"/>
  <c r="E15961" i="18"/>
  <c r="D15961" i="18"/>
  <c r="I15960" i="18"/>
  <c r="G15960" i="18"/>
  <c r="E15960" i="18"/>
  <c r="D15960" i="18"/>
  <c r="D15959" i="18"/>
  <c r="I15957" i="18"/>
  <c r="H15957" i="18"/>
  <c r="G15957" i="18"/>
  <c r="F15957" i="18"/>
  <c r="D15957" i="18"/>
  <c r="D15956" i="18"/>
  <c r="J15955" i="18"/>
  <c r="I15955" i="18"/>
  <c r="D15955" i="18"/>
  <c r="D15953" i="18"/>
  <c r="I15952" i="18"/>
  <c r="E15952" i="18"/>
  <c r="D15952" i="18"/>
  <c r="E15951" i="18"/>
  <c r="D15951" i="18"/>
  <c r="E15950" i="18"/>
  <c r="D15950" i="18"/>
  <c r="I15949" i="18"/>
  <c r="E15949" i="18"/>
  <c r="D15949" i="18"/>
  <c r="I15948" i="18"/>
  <c r="E15948" i="18"/>
  <c r="D15948" i="18"/>
  <c r="I15947" i="18"/>
  <c r="F15947" i="18"/>
  <c r="E15947" i="18"/>
  <c r="D15947" i="18"/>
  <c r="J15946" i="18"/>
  <c r="I15946" i="18"/>
  <c r="D15946" i="18"/>
  <c r="D15944" i="18"/>
  <c r="E15943" i="18"/>
  <c r="D15943" i="18"/>
  <c r="E15942" i="18"/>
  <c r="D15942" i="18"/>
  <c r="E15941" i="18"/>
  <c r="D15941" i="18"/>
  <c r="J15940" i="18"/>
  <c r="D15940" i="18"/>
  <c r="D15938" i="18"/>
  <c r="E15937" i="18"/>
  <c r="D15937" i="18"/>
  <c r="E15936" i="18"/>
  <c r="D15936" i="18"/>
  <c r="E15935" i="18"/>
  <c r="D15935" i="18"/>
  <c r="E15934" i="18"/>
  <c r="D15934" i="18"/>
  <c r="E15933" i="18"/>
  <c r="D15933" i="18"/>
  <c r="H15932" i="18"/>
  <c r="F15932" i="18"/>
  <c r="E15932" i="18"/>
  <c r="D15932" i="18"/>
  <c r="F15931" i="18"/>
  <c r="E15931" i="18"/>
  <c r="D15931" i="18"/>
  <c r="D15930" i="18"/>
  <c r="D15928" i="18"/>
  <c r="I15927" i="18"/>
  <c r="E15927" i="18"/>
  <c r="D15927" i="18"/>
  <c r="I15926" i="18"/>
  <c r="E15926" i="18"/>
  <c r="D15926" i="18"/>
  <c r="I15925" i="18"/>
  <c r="E15925" i="18"/>
  <c r="D15925" i="18"/>
  <c r="I15924" i="18"/>
  <c r="E15924" i="18"/>
  <c r="D15924" i="18"/>
  <c r="I15923" i="18"/>
  <c r="E15923" i="18"/>
  <c r="D15923" i="18"/>
  <c r="I15922" i="18"/>
  <c r="H15922" i="18"/>
  <c r="G15922" i="18"/>
  <c r="F15922" i="18"/>
  <c r="E15922" i="18"/>
  <c r="D15922" i="18"/>
  <c r="I15921" i="18"/>
  <c r="E15921" i="18"/>
  <c r="D15921" i="18"/>
  <c r="I15920" i="18"/>
  <c r="E15920" i="18"/>
  <c r="D15920" i="18"/>
  <c r="D15919" i="18"/>
  <c r="D15917" i="18"/>
  <c r="I15916" i="18"/>
  <c r="E15916" i="18"/>
  <c r="D15916" i="18"/>
  <c r="I15915" i="18"/>
  <c r="E15915" i="18"/>
  <c r="D15915" i="18"/>
  <c r="D15914" i="18"/>
  <c r="J15913" i="18"/>
  <c r="I15913" i="18"/>
  <c r="D15913" i="18"/>
  <c r="D15911" i="18"/>
  <c r="E15907" i="18"/>
  <c r="D15907" i="18"/>
  <c r="E15906" i="18"/>
  <c r="D15906" i="18"/>
  <c r="E15905" i="18"/>
  <c r="D15905" i="18"/>
  <c r="J15904" i="18"/>
  <c r="I15904" i="18"/>
  <c r="D15904" i="18"/>
  <c r="G15902" i="18"/>
  <c r="E15902" i="18"/>
  <c r="D15902" i="18"/>
  <c r="E15901" i="18"/>
  <c r="D15901" i="18"/>
  <c r="E15900" i="18"/>
  <c r="D15900" i="18"/>
  <c r="E15899" i="18"/>
  <c r="D15899" i="18"/>
  <c r="E15898" i="18"/>
  <c r="D15898" i="18"/>
  <c r="E15897" i="18"/>
  <c r="D15897" i="18"/>
  <c r="E15896" i="18"/>
  <c r="D15896" i="18"/>
  <c r="E15895" i="18"/>
  <c r="D15895" i="18"/>
  <c r="E15894" i="18"/>
  <c r="D15894" i="18"/>
  <c r="D15893" i="18"/>
  <c r="D15892" i="18"/>
  <c r="D15890" i="18"/>
  <c r="G15889" i="18"/>
  <c r="D15889" i="18"/>
  <c r="D15888" i="18"/>
  <c r="D15887" i="18"/>
  <c r="E15885" i="18"/>
  <c r="D15885" i="18"/>
  <c r="E15884" i="18"/>
  <c r="D15884" i="18"/>
  <c r="J15883" i="18"/>
  <c r="E15883" i="18"/>
  <c r="D15883" i="18"/>
  <c r="H15882" i="18"/>
  <c r="E15882" i="18"/>
  <c r="D15882" i="18"/>
  <c r="H15881" i="18"/>
  <c r="E15881" i="18"/>
  <c r="D15881" i="18"/>
  <c r="H15880" i="18"/>
  <c r="E15880" i="18"/>
  <c r="D15880" i="18"/>
  <c r="D15879" i="18"/>
  <c r="I15878" i="18"/>
  <c r="D15878" i="18"/>
  <c r="D15876" i="18"/>
  <c r="E15875" i="18"/>
  <c r="D15875" i="18"/>
  <c r="D15874" i="18"/>
  <c r="E15873" i="18"/>
  <c r="D15873" i="18"/>
  <c r="D15872" i="18"/>
  <c r="E15871" i="18"/>
  <c r="D15871" i="18"/>
  <c r="D15870" i="18"/>
  <c r="E15869" i="18"/>
  <c r="D15869" i="18"/>
  <c r="E15868" i="18"/>
  <c r="D15868" i="18"/>
  <c r="E15867" i="18"/>
  <c r="D15867" i="18"/>
  <c r="E15866" i="18"/>
  <c r="D15866" i="18"/>
  <c r="E15865" i="18"/>
  <c r="D15865" i="18"/>
  <c r="J15864" i="18"/>
  <c r="D15864" i="18"/>
  <c r="D15862" i="18"/>
  <c r="E15861" i="18"/>
  <c r="D15861" i="18"/>
  <c r="E15860" i="18"/>
  <c r="D15860" i="18"/>
  <c r="E15859" i="18"/>
  <c r="D15859" i="18"/>
  <c r="E15858" i="18"/>
  <c r="D15858" i="18"/>
  <c r="D15857" i="18"/>
  <c r="D15855" i="18"/>
  <c r="F15854" i="18"/>
  <c r="E15854" i="18"/>
  <c r="D15854" i="18"/>
  <c r="I15853" i="18"/>
  <c r="F15853" i="18"/>
  <c r="I15852" i="18"/>
  <c r="F15852" i="18"/>
  <c r="E15852" i="18"/>
  <c r="D15852" i="18"/>
  <c r="E15851" i="18"/>
  <c r="D15851" i="18"/>
  <c r="D15850" i="18"/>
  <c r="E15849" i="18"/>
  <c r="D15849" i="18"/>
  <c r="E15848" i="18"/>
  <c r="D15848" i="18"/>
  <c r="J15847" i="18"/>
  <c r="I15847" i="18"/>
  <c r="D15847" i="18"/>
  <c r="D15845" i="18"/>
  <c r="E15843" i="18"/>
  <c r="D15843" i="18"/>
  <c r="J15842" i="18"/>
  <c r="D15842" i="18"/>
  <c r="D15840" i="18"/>
  <c r="I15839" i="18"/>
  <c r="G15839" i="18"/>
  <c r="E15839" i="18"/>
  <c r="D15839" i="18"/>
  <c r="G15838" i="18"/>
  <c r="E15838" i="18"/>
  <c r="D15838" i="18"/>
  <c r="I15837" i="18"/>
  <c r="G15837" i="18"/>
  <c r="E15837" i="18"/>
  <c r="D15837" i="18"/>
  <c r="I15836" i="18"/>
  <c r="G15836" i="18"/>
  <c r="E15836" i="18"/>
  <c r="D15836" i="18"/>
  <c r="I15835" i="18"/>
  <c r="G15835" i="18"/>
  <c r="E15835" i="18"/>
  <c r="D15835" i="18"/>
  <c r="I15834" i="18"/>
  <c r="G15834" i="18"/>
  <c r="E15834" i="18"/>
  <c r="D15834" i="18"/>
  <c r="D15833" i="18"/>
  <c r="I15831" i="18"/>
  <c r="H15831" i="18"/>
  <c r="G15831" i="18"/>
  <c r="F15831" i="18"/>
  <c r="D15831" i="18"/>
  <c r="D15830" i="18"/>
  <c r="J15829" i="18"/>
  <c r="I15829" i="18"/>
  <c r="D15829" i="18"/>
  <c r="D15827" i="18"/>
  <c r="I15826" i="18"/>
  <c r="E15826" i="18"/>
  <c r="D15826" i="18"/>
  <c r="E15825" i="18"/>
  <c r="D15825" i="18"/>
  <c r="E15824" i="18"/>
  <c r="D15824" i="18"/>
  <c r="I15823" i="18"/>
  <c r="E15823" i="18"/>
  <c r="D15823" i="18"/>
  <c r="I15822" i="18"/>
  <c r="E15822" i="18"/>
  <c r="D15822" i="18"/>
  <c r="I15821" i="18"/>
  <c r="F15821" i="18"/>
  <c r="E15821" i="18"/>
  <c r="D15821" i="18"/>
  <c r="J15820" i="18"/>
  <c r="I15820" i="18"/>
  <c r="D15820" i="18"/>
  <c r="D15818" i="18"/>
  <c r="E15817" i="18"/>
  <c r="D15817" i="18"/>
  <c r="E15816" i="18"/>
  <c r="D15816" i="18"/>
  <c r="E15815" i="18"/>
  <c r="D15815" i="18"/>
  <c r="J15814" i="18"/>
  <c r="D15814" i="18"/>
  <c r="D15812" i="18"/>
  <c r="E15811" i="18"/>
  <c r="D15811" i="18"/>
  <c r="E15810" i="18"/>
  <c r="D15810" i="18"/>
  <c r="E15809" i="18"/>
  <c r="D15809" i="18"/>
  <c r="E15808" i="18"/>
  <c r="D15808" i="18"/>
  <c r="E15807" i="18"/>
  <c r="D15807" i="18"/>
  <c r="H15806" i="18"/>
  <c r="F15806" i="18"/>
  <c r="E15806" i="18"/>
  <c r="D15806" i="18"/>
  <c r="F15805" i="18"/>
  <c r="E15805" i="18"/>
  <c r="D15805" i="18"/>
  <c r="D15804" i="18"/>
  <c r="D15802" i="18"/>
  <c r="I15801" i="18"/>
  <c r="E15801" i="18"/>
  <c r="D15801" i="18"/>
  <c r="I15800" i="18"/>
  <c r="E15800" i="18"/>
  <c r="D15800" i="18"/>
  <c r="I15799" i="18"/>
  <c r="E15799" i="18"/>
  <c r="D15799" i="18"/>
  <c r="I15798" i="18"/>
  <c r="E15798" i="18"/>
  <c r="D15798" i="18"/>
  <c r="I15797" i="18"/>
  <c r="E15797" i="18"/>
  <c r="D15797" i="18"/>
  <c r="H15796" i="18"/>
  <c r="I15796" i="18" s="1"/>
  <c r="G15796" i="18"/>
  <c r="F15796" i="18"/>
  <c r="E15796" i="18"/>
  <c r="D15796" i="18"/>
  <c r="I15795" i="18"/>
  <c r="E15795" i="18"/>
  <c r="D15795" i="18"/>
  <c r="I15794" i="18"/>
  <c r="E15794" i="18"/>
  <c r="D15794" i="18"/>
  <c r="D15793" i="18"/>
  <c r="D15791" i="18"/>
  <c r="I15790" i="18"/>
  <c r="E15790" i="18"/>
  <c r="D15790" i="18"/>
  <c r="I15789" i="18"/>
  <c r="E15789" i="18"/>
  <c r="D15789" i="18"/>
  <c r="D15788" i="18"/>
  <c r="J15787" i="18"/>
  <c r="I15787" i="18"/>
  <c r="D15787" i="18"/>
  <c r="D15785" i="18"/>
  <c r="E15781" i="18"/>
  <c r="D15781" i="18"/>
  <c r="E15780" i="18"/>
  <c r="D15780" i="18"/>
  <c r="E15779" i="18"/>
  <c r="D15779" i="18"/>
  <c r="J15778" i="18"/>
  <c r="I15778" i="18"/>
  <c r="D15778" i="18"/>
  <c r="G15776" i="18"/>
  <c r="E15776" i="18"/>
  <c r="D15776" i="18"/>
  <c r="E15775" i="18"/>
  <c r="D15775" i="18"/>
  <c r="E15774" i="18"/>
  <c r="D15774" i="18"/>
  <c r="E15773" i="18"/>
  <c r="D15773" i="18"/>
  <c r="E15772" i="18"/>
  <c r="D15772" i="18"/>
  <c r="E15771" i="18"/>
  <c r="D15771" i="18"/>
  <c r="E15770" i="18"/>
  <c r="D15770" i="18"/>
  <c r="E15769" i="18"/>
  <c r="D15769" i="18"/>
  <c r="E15768" i="18"/>
  <c r="D15768" i="18"/>
  <c r="D15767" i="18"/>
  <c r="D15766" i="18"/>
  <c r="D15764" i="18"/>
  <c r="G15763" i="18"/>
  <c r="D15763" i="18"/>
  <c r="D15762" i="18"/>
  <c r="D15761" i="18"/>
  <c r="E15759" i="18"/>
  <c r="D15759" i="18"/>
  <c r="E15758" i="18"/>
  <c r="D15758" i="18"/>
  <c r="J15757" i="18"/>
  <c r="E15757" i="18"/>
  <c r="D15757" i="18"/>
  <c r="H15756" i="18"/>
  <c r="E15756" i="18"/>
  <c r="D15756" i="18"/>
  <c r="H15755" i="18"/>
  <c r="E15755" i="18"/>
  <c r="D15755" i="18"/>
  <c r="H15754" i="18"/>
  <c r="E15754" i="18"/>
  <c r="D15754" i="18"/>
  <c r="D15753" i="18"/>
  <c r="I15752" i="18"/>
  <c r="D15752" i="18"/>
  <c r="D15750" i="18"/>
  <c r="E15749" i="18"/>
  <c r="D15749" i="18"/>
  <c r="D15748" i="18"/>
  <c r="E15747" i="18"/>
  <c r="D15747" i="18"/>
  <c r="D15746" i="18"/>
  <c r="E15745" i="18"/>
  <c r="D15745" i="18"/>
  <c r="D15744" i="18"/>
  <c r="E15743" i="18"/>
  <c r="D15743" i="18"/>
  <c r="E15742" i="18"/>
  <c r="D15742" i="18"/>
  <c r="E15741" i="18"/>
  <c r="D15741" i="18"/>
  <c r="E15740" i="18"/>
  <c r="D15740" i="18"/>
  <c r="E15739" i="18"/>
  <c r="D15739" i="18"/>
  <c r="J15738" i="18"/>
  <c r="D15738" i="18"/>
  <c r="D15736" i="18"/>
  <c r="E15735" i="18"/>
  <c r="D15735" i="18"/>
  <c r="E15734" i="18"/>
  <c r="D15734" i="18"/>
  <c r="E15733" i="18"/>
  <c r="D15733" i="18"/>
  <c r="E15732" i="18"/>
  <c r="D15732" i="18"/>
  <c r="D15731" i="18"/>
  <c r="D15729" i="18"/>
  <c r="F15728" i="18"/>
  <c r="E15728" i="18"/>
  <c r="D15728" i="18"/>
  <c r="I15727" i="18"/>
  <c r="F15727" i="18"/>
  <c r="I15726" i="18"/>
  <c r="F15726" i="18"/>
  <c r="E15726" i="18"/>
  <c r="D15726" i="18"/>
  <c r="E15725" i="18"/>
  <c r="D15725" i="18"/>
  <c r="D15724" i="18"/>
  <c r="E15723" i="18"/>
  <c r="D15723" i="18"/>
  <c r="E15722" i="18"/>
  <c r="D15722" i="18"/>
  <c r="J15721" i="18"/>
  <c r="I15721" i="18"/>
  <c r="D15721" i="18"/>
  <c r="D15719" i="18"/>
  <c r="E15717" i="18"/>
  <c r="D15717" i="18"/>
  <c r="J15716" i="18"/>
  <c r="D15716" i="18"/>
  <c r="D15714" i="18"/>
  <c r="I15713" i="18"/>
  <c r="G15713" i="18"/>
  <c r="E15713" i="18"/>
  <c r="D15713" i="18"/>
  <c r="G15712" i="18"/>
  <c r="E15712" i="18"/>
  <c r="D15712" i="18"/>
  <c r="I15711" i="18"/>
  <c r="G15711" i="18"/>
  <c r="E15711" i="18"/>
  <c r="D15711" i="18"/>
  <c r="I15710" i="18"/>
  <c r="G15710" i="18"/>
  <c r="E15710" i="18"/>
  <c r="D15710" i="18"/>
  <c r="I15709" i="18"/>
  <c r="G15709" i="18"/>
  <c r="E15709" i="18"/>
  <c r="D15709" i="18"/>
  <c r="I15708" i="18"/>
  <c r="G15708" i="18"/>
  <c r="E15708" i="18"/>
  <c r="D15708" i="18"/>
  <c r="D15707" i="18"/>
  <c r="I15705" i="18"/>
  <c r="H15705" i="18"/>
  <c r="G15705" i="18"/>
  <c r="F15705" i="18"/>
  <c r="D15705" i="18"/>
  <c r="D15704" i="18"/>
  <c r="J15703" i="18"/>
  <c r="I15703" i="18"/>
  <c r="D15703" i="18"/>
  <c r="D15701" i="18"/>
  <c r="I15700" i="18"/>
  <c r="E15700" i="18"/>
  <c r="D15700" i="18"/>
  <c r="E15699" i="18"/>
  <c r="D15699" i="18"/>
  <c r="E15698" i="18"/>
  <c r="D15698" i="18"/>
  <c r="I15697" i="18"/>
  <c r="E15697" i="18"/>
  <c r="D15697" i="18"/>
  <c r="I15696" i="18"/>
  <c r="E15696" i="18"/>
  <c r="D15696" i="18"/>
  <c r="I15695" i="18"/>
  <c r="F15695" i="18"/>
  <c r="E15695" i="18"/>
  <c r="D15695" i="18"/>
  <c r="J15694" i="18"/>
  <c r="I15694" i="18"/>
  <c r="D15694" i="18"/>
  <c r="D15692" i="18"/>
  <c r="E15691" i="18"/>
  <c r="D15691" i="18"/>
  <c r="E15690" i="18"/>
  <c r="D15690" i="18"/>
  <c r="E15689" i="18"/>
  <c r="D15689" i="18"/>
  <c r="J15688" i="18"/>
  <c r="D15688" i="18"/>
  <c r="D15686" i="18"/>
  <c r="E15685" i="18"/>
  <c r="D15685" i="18"/>
  <c r="E15684" i="18"/>
  <c r="D15684" i="18"/>
  <c r="E15683" i="18"/>
  <c r="D15683" i="18"/>
  <c r="E15682" i="18"/>
  <c r="D15682" i="18"/>
  <c r="E15681" i="18"/>
  <c r="D15681" i="18"/>
  <c r="H15680" i="18"/>
  <c r="F15680" i="18"/>
  <c r="E15680" i="18"/>
  <c r="D15680" i="18"/>
  <c r="F15679" i="18"/>
  <c r="E15679" i="18"/>
  <c r="D15679" i="18"/>
  <c r="D15678" i="18"/>
  <c r="D15676" i="18"/>
  <c r="I15675" i="18"/>
  <c r="E15675" i="18"/>
  <c r="D15675" i="18"/>
  <c r="I15674" i="18"/>
  <c r="E15674" i="18"/>
  <c r="D15674" i="18"/>
  <c r="I15673" i="18"/>
  <c r="E15673" i="18"/>
  <c r="D15673" i="18"/>
  <c r="I15672" i="18"/>
  <c r="E15672" i="18"/>
  <c r="D15672" i="18"/>
  <c r="I15671" i="18"/>
  <c r="E15671" i="18"/>
  <c r="D15671" i="18"/>
  <c r="H15670" i="18"/>
  <c r="G15670" i="18"/>
  <c r="F15670" i="18"/>
  <c r="I15670" i="18" s="1"/>
  <c r="E15670" i="18"/>
  <c r="D15670" i="18"/>
  <c r="I15669" i="18"/>
  <c r="E15669" i="18"/>
  <c r="D15669" i="18"/>
  <c r="I15668" i="18"/>
  <c r="E15668" i="18"/>
  <c r="D15668" i="18"/>
  <c r="D15667" i="18"/>
  <c r="D15665" i="18"/>
  <c r="I15664" i="18"/>
  <c r="E15664" i="18"/>
  <c r="D15664" i="18"/>
  <c r="I15663" i="18"/>
  <c r="E15663" i="18"/>
  <c r="D15663" i="18"/>
  <c r="D15662" i="18"/>
  <c r="J15661" i="18"/>
  <c r="I15661" i="18"/>
  <c r="D15661" i="18"/>
  <c r="D15659" i="18"/>
  <c r="E15655" i="18"/>
  <c r="D15655" i="18"/>
  <c r="E15654" i="18"/>
  <c r="D15654" i="18"/>
  <c r="E15653" i="18"/>
  <c r="D15653" i="18"/>
  <c r="J15652" i="18"/>
  <c r="I15652" i="18"/>
  <c r="D15652" i="18"/>
  <c r="G15650" i="18"/>
  <c r="E15650" i="18"/>
  <c r="D15650" i="18"/>
  <c r="E15649" i="18"/>
  <c r="D15649" i="18"/>
  <c r="E15648" i="18"/>
  <c r="D15648" i="18"/>
  <c r="E15647" i="18"/>
  <c r="D15647" i="18"/>
  <c r="E15646" i="18"/>
  <c r="D15646" i="18"/>
  <c r="E15645" i="18"/>
  <c r="D15645" i="18"/>
  <c r="E15644" i="18"/>
  <c r="D15644" i="18"/>
  <c r="E15643" i="18"/>
  <c r="D15643" i="18"/>
  <c r="E15642" i="18"/>
  <c r="D15642" i="18"/>
  <c r="D15641" i="18"/>
  <c r="D15640" i="18"/>
  <c r="D15638" i="18"/>
  <c r="G15637" i="18"/>
  <c r="D15637" i="18"/>
  <c r="D15636" i="18"/>
  <c r="D15635" i="18"/>
  <c r="E15633" i="18"/>
  <c r="D15633" i="18"/>
  <c r="E15632" i="18"/>
  <c r="D15632" i="18"/>
  <c r="J15631" i="18"/>
  <c r="E15631" i="18"/>
  <c r="D15631" i="18"/>
  <c r="H15630" i="18"/>
  <c r="E15630" i="18"/>
  <c r="D15630" i="18"/>
  <c r="H15629" i="18"/>
  <c r="E15629" i="18"/>
  <c r="D15629" i="18"/>
  <c r="H15628" i="18"/>
  <c r="E15628" i="18"/>
  <c r="D15628" i="18"/>
  <c r="D15627" i="18"/>
  <c r="I15626" i="18"/>
  <c r="D15626" i="18"/>
  <c r="D15624" i="18"/>
  <c r="E15623" i="18"/>
  <c r="D15623" i="18"/>
  <c r="D15622" i="18"/>
  <c r="E15621" i="18"/>
  <c r="D15621" i="18"/>
  <c r="D15620" i="18"/>
  <c r="E15619" i="18"/>
  <c r="D15619" i="18"/>
  <c r="D15618" i="18"/>
  <c r="E15617" i="18"/>
  <c r="D15617" i="18"/>
  <c r="E15616" i="18"/>
  <c r="D15616" i="18"/>
  <c r="E15615" i="18"/>
  <c r="D15615" i="18"/>
  <c r="E15614" i="18"/>
  <c r="D15614" i="18"/>
  <c r="E15613" i="18"/>
  <c r="D15613" i="18"/>
  <c r="J15612" i="18"/>
  <c r="D15612" i="18"/>
  <c r="D15610" i="18"/>
  <c r="E15609" i="18"/>
  <c r="D15609" i="18"/>
  <c r="E15608" i="18"/>
  <c r="D15608" i="18"/>
  <c r="E15607" i="18"/>
  <c r="D15607" i="18"/>
  <c r="E15606" i="18"/>
  <c r="D15606" i="18"/>
  <c r="D15605" i="18"/>
  <c r="D15603" i="18"/>
  <c r="F15602" i="18"/>
  <c r="E15602" i="18"/>
  <c r="D15602" i="18"/>
  <c r="I15601" i="18"/>
  <c r="F15601" i="18"/>
  <c r="I15600" i="18"/>
  <c r="F15600" i="18"/>
  <c r="E15600" i="18"/>
  <c r="D15600" i="18"/>
  <c r="E15599" i="18"/>
  <c r="D15599" i="18"/>
  <c r="D15598" i="18"/>
  <c r="E15597" i="18"/>
  <c r="D15597" i="18"/>
  <c r="E15596" i="18"/>
  <c r="D15596" i="18"/>
  <c r="J15595" i="18"/>
  <c r="I15595" i="18"/>
  <c r="D15595" i="18"/>
  <c r="D15593" i="18"/>
  <c r="E15591" i="18"/>
  <c r="D15591" i="18"/>
  <c r="J15590" i="18"/>
  <c r="D15590" i="18"/>
  <c r="D15588" i="18"/>
  <c r="I15587" i="18"/>
  <c r="G15587" i="18"/>
  <c r="E15587" i="18"/>
  <c r="D15587" i="18"/>
  <c r="G15586" i="18"/>
  <c r="E15586" i="18"/>
  <c r="D15586" i="18"/>
  <c r="I15585" i="18"/>
  <c r="G15585" i="18"/>
  <c r="E15585" i="18"/>
  <c r="D15585" i="18"/>
  <c r="I15584" i="18"/>
  <c r="G15584" i="18"/>
  <c r="E15584" i="18"/>
  <c r="D15584" i="18"/>
  <c r="I15583" i="18"/>
  <c r="G15583" i="18"/>
  <c r="E15583" i="18"/>
  <c r="D15583" i="18"/>
  <c r="I15582" i="18"/>
  <c r="G15582" i="18"/>
  <c r="E15582" i="18"/>
  <c r="D15582" i="18"/>
  <c r="D15581" i="18"/>
  <c r="I15579" i="18"/>
  <c r="H15579" i="18"/>
  <c r="G15579" i="18"/>
  <c r="F15579" i="18"/>
  <c r="D15579" i="18"/>
  <c r="D15578" i="18"/>
  <c r="J15577" i="18"/>
  <c r="I15577" i="18"/>
  <c r="D15577" i="18"/>
  <c r="D15575" i="18"/>
  <c r="I15574" i="18"/>
  <c r="E15574" i="18"/>
  <c r="D15574" i="18"/>
  <c r="E15573" i="18"/>
  <c r="D15573" i="18"/>
  <c r="E15572" i="18"/>
  <c r="D15572" i="18"/>
  <c r="I15571" i="18"/>
  <c r="E15571" i="18"/>
  <c r="D15571" i="18"/>
  <c r="E15570" i="18"/>
  <c r="D15570" i="18"/>
  <c r="I15569" i="18"/>
  <c r="I15570" i="18" s="1"/>
  <c r="F15569" i="18"/>
  <c r="E15569" i="18"/>
  <c r="D15569" i="18"/>
  <c r="J15568" i="18"/>
  <c r="I15568" i="18"/>
  <c r="D15568" i="18"/>
  <c r="D15566" i="18"/>
  <c r="E15565" i="18"/>
  <c r="D15565" i="18"/>
  <c r="E15564" i="18"/>
  <c r="D15564" i="18"/>
  <c r="E15563" i="18"/>
  <c r="D15563" i="18"/>
  <c r="J15562" i="18"/>
  <c r="D15562" i="18"/>
  <c r="D15560" i="18"/>
  <c r="E15559" i="18"/>
  <c r="D15559" i="18"/>
  <c r="E15558" i="18"/>
  <c r="D15558" i="18"/>
  <c r="E15557" i="18"/>
  <c r="D15557" i="18"/>
  <c r="E15556" i="18"/>
  <c r="D15556" i="18"/>
  <c r="E15555" i="18"/>
  <c r="D15555" i="18"/>
  <c r="H15554" i="18"/>
  <c r="F15554" i="18"/>
  <c r="E15554" i="18"/>
  <c r="D15554" i="18"/>
  <c r="F15553" i="18"/>
  <c r="E15553" i="18"/>
  <c r="D15553" i="18"/>
  <c r="D15552" i="18"/>
  <c r="D15550" i="18"/>
  <c r="I15549" i="18"/>
  <c r="E15549" i="18"/>
  <c r="D15549" i="18"/>
  <c r="I15548" i="18"/>
  <c r="E15548" i="18"/>
  <c r="D15548" i="18"/>
  <c r="I15547" i="18"/>
  <c r="E15547" i="18"/>
  <c r="D15547" i="18"/>
  <c r="I15546" i="18"/>
  <c r="E15546" i="18"/>
  <c r="D15546" i="18"/>
  <c r="I15545" i="18"/>
  <c r="E15545" i="18"/>
  <c r="D15545" i="18"/>
  <c r="H15544" i="18"/>
  <c r="G15544" i="18"/>
  <c r="F15544" i="18"/>
  <c r="I15544" i="18" s="1"/>
  <c r="E15544" i="18"/>
  <c r="D15544" i="18"/>
  <c r="I15543" i="18"/>
  <c r="E15543" i="18"/>
  <c r="D15543" i="18"/>
  <c r="I15542" i="18"/>
  <c r="I15550" i="18" s="1"/>
  <c r="E15542" i="18"/>
  <c r="D15542" i="18"/>
  <c r="D15541" i="18"/>
  <c r="D15539" i="18"/>
  <c r="I15538" i="18"/>
  <c r="E15538" i="18"/>
  <c r="D15538" i="18"/>
  <c r="I15537" i="18"/>
  <c r="E15537" i="18"/>
  <c r="D15537" i="18"/>
  <c r="D15536" i="18"/>
  <c r="J15535" i="18"/>
  <c r="I15535" i="18"/>
  <c r="D15535" i="18"/>
  <c r="D15533" i="18"/>
  <c r="E15529" i="18"/>
  <c r="D15529" i="18"/>
  <c r="E15528" i="18"/>
  <c r="D15528" i="18"/>
  <c r="E15527" i="18"/>
  <c r="D15527" i="18"/>
  <c r="J15526" i="18"/>
  <c r="I15526" i="18"/>
  <c r="D15526" i="18"/>
  <c r="G15524" i="18"/>
  <c r="E15524" i="18"/>
  <c r="D15524" i="18"/>
  <c r="E15523" i="18"/>
  <c r="D15523" i="18"/>
  <c r="E15522" i="18"/>
  <c r="D15522" i="18"/>
  <c r="E15521" i="18"/>
  <c r="D15521" i="18"/>
  <c r="E15520" i="18"/>
  <c r="D15520" i="18"/>
  <c r="E15519" i="18"/>
  <c r="D15519" i="18"/>
  <c r="E15518" i="18"/>
  <c r="D15518" i="18"/>
  <c r="E15517" i="18"/>
  <c r="D15517" i="18"/>
  <c r="E15516" i="18"/>
  <c r="D15516" i="18"/>
  <c r="D15515" i="18"/>
  <c r="D15514" i="18"/>
  <c r="D15512" i="18"/>
  <c r="G15511" i="18"/>
  <c r="D15511" i="18"/>
  <c r="D15510" i="18"/>
  <c r="D15509" i="18"/>
  <c r="E15507" i="18"/>
  <c r="D15507" i="18"/>
  <c r="E15506" i="18"/>
  <c r="D15506" i="18"/>
  <c r="J15505" i="18"/>
  <c r="E15505" i="18"/>
  <c r="D15505" i="18"/>
  <c r="H15504" i="18"/>
  <c r="E15504" i="18"/>
  <c r="D15504" i="18"/>
  <c r="H15503" i="18"/>
  <c r="E15503" i="18"/>
  <c r="D15503" i="18"/>
  <c r="H15502" i="18"/>
  <c r="E15502" i="18"/>
  <c r="D15502" i="18"/>
  <c r="D15501" i="18"/>
  <c r="I15500" i="18"/>
  <c r="D15500" i="18"/>
  <c r="D15498" i="18"/>
  <c r="E15497" i="18"/>
  <c r="D15497" i="18"/>
  <c r="D15496" i="18"/>
  <c r="E15495" i="18"/>
  <c r="D15495" i="18"/>
  <c r="D15494" i="18"/>
  <c r="E15493" i="18"/>
  <c r="D15493" i="18"/>
  <c r="D15492" i="18"/>
  <c r="E15491" i="18"/>
  <c r="D15491" i="18"/>
  <c r="E15490" i="18"/>
  <c r="D15490" i="18"/>
  <c r="E15489" i="18"/>
  <c r="D15489" i="18"/>
  <c r="E15488" i="18"/>
  <c r="D15488" i="18"/>
  <c r="E15487" i="18"/>
  <c r="D15487" i="18"/>
  <c r="J15486" i="18"/>
  <c r="D15486" i="18"/>
  <c r="D15484" i="18"/>
  <c r="E15483" i="18"/>
  <c r="D15483" i="18"/>
  <c r="E15482" i="18"/>
  <c r="D15482" i="18"/>
  <c r="E15481" i="18"/>
  <c r="D15481" i="18"/>
  <c r="E15480" i="18"/>
  <c r="D15480" i="18"/>
  <c r="D15479" i="18"/>
  <c r="D15477" i="18"/>
  <c r="F15476" i="18"/>
  <c r="E15476" i="18"/>
  <c r="D15476" i="18"/>
  <c r="I15475" i="18"/>
  <c r="F15475" i="18"/>
  <c r="I15474" i="18"/>
  <c r="F15474" i="18"/>
  <c r="E15474" i="18"/>
  <c r="D15474" i="18"/>
  <c r="E15473" i="18"/>
  <c r="D15473" i="18"/>
  <c r="D15472" i="18"/>
  <c r="E15471" i="18"/>
  <c r="D15471" i="18"/>
  <c r="E15470" i="18"/>
  <c r="D15470" i="18"/>
  <c r="J15469" i="18"/>
  <c r="I15469" i="18"/>
  <c r="D15469" i="18"/>
  <c r="D15467" i="18"/>
  <c r="E15465" i="18"/>
  <c r="D15465" i="18"/>
  <c r="J15464" i="18"/>
  <c r="D15464" i="18"/>
  <c r="D15462" i="18"/>
  <c r="I15461" i="18"/>
  <c r="G15461" i="18"/>
  <c r="E15461" i="18"/>
  <c r="D15461" i="18"/>
  <c r="G15460" i="18"/>
  <c r="E15460" i="18"/>
  <c r="D15460" i="18"/>
  <c r="I15459" i="18"/>
  <c r="G15459" i="18"/>
  <c r="E15459" i="18"/>
  <c r="D15459" i="18"/>
  <c r="I15458" i="18"/>
  <c r="G15458" i="18"/>
  <c r="E15458" i="18"/>
  <c r="D15458" i="18"/>
  <c r="I15457" i="18"/>
  <c r="G15457" i="18"/>
  <c r="E15457" i="18"/>
  <c r="D15457" i="18"/>
  <c r="I15456" i="18"/>
  <c r="G15456" i="18"/>
  <c r="E15456" i="18"/>
  <c r="D15456" i="18"/>
  <c r="D15455" i="18"/>
  <c r="I15453" i="18"/>
  <c r="H15453" i="18"/>
  <c r="G15453" i="18"/>
  <c r="F15453" i="18"/>
  <c r="D15453" i="18"/>
  <c r="D15452" i="18"/>
  <c r="J15451" i="18"/>
  <c r="I15451" i="18"/>
  <c r="D15451" i="18"/>
  <c r="D15449" i="18"/>
  <c r="I15448" i="18"/>
  <c r="E15448" i="18"/>
  <c r="D15448" i="18"/>
  <c r="E15447" i="18"/>
  <c r="D15447" i="18"/>
  <c r="E15446" i="18"/>
  <c r="D15446" i="18"/>
  <c r="I15445" i="18"/>
  <c r="E15445" i="18"/>
  <c r="D15445" i="18"/>
  <c r="I15444" i="18"/>
  <c r="E15444" i="18"/>
  <c r="D15444" i="18"/>
  <c r="I15443" i="18"/>
  <c r="F15443" i="18"/>
  <c r="E15443" i="18"/>
  <c r="D15443" i="18"/>
  <c r="J15442" i="18"/>
  <c r="I15442" i="18"/>
  <c r="D15442" i="18"/>
  <c r="D15440" i="18"/>
  <c r="E15439" i="18"/>
  <c r="D15439" i="18"/>
  <c r="E15438" i="18"/>
  <c r="D15438" i="18"/>
  <c r="E15437" i="18"/>
  <c r="D15437" i="18"/>
  <c r="J15436" i="18"/>
  <c r="D15436" i="18"/>
  <c r="D15434" i="18"/>
  <c r="E15433" i="18"/>
  <c r="D15433" i="18"/>
  <c r="E15432" i="18"/>
  <c r="D15432" i="18"/>
  <c r="E15431" i="18"/>
  <c r="D15431" i="18"/>
  <c r="E15430" i="18"/>
  <c r="D15430" i="18"/>
  <c r="E15429" i="18"/>
  <c r="D15429" i="18"/>
  <c r="H15428" i="18"/>
  <c r="F15428" i="18"/>
  <c r="E15428" i="18"/>
  <c r="D15428" i="18"/>
  <c r="F15427" i="18"/>
  <c r="E15427" i="18"/>
  <c r="D15427" i="18"/>
  <c r="D15426" i="18"/>
  <c r="D15424" i="18"/>
  <c r="I15423" i="18"/>
  <c r="E15423" i="18"/>
  <c r="D15423" i="18"/>
  <c r="I15422" i="18"/>
  <c r="E15422" i="18"/>
  <c r="D15422" i="18"/>
  <c r="I15421" i="18"/>
  <c r="E15421" i="18"/>
  <c r="D15421" i="18"/>
  <c r="I15420" i="18"/>
  <c r="E15420" i="18"/>
  <c r="D15420" i="18"/>
  <c r="I15419" i="18"/>
  <c r="E15419" i="18"/>
  <c r="D15419" i="18"/>
  <c r="H15418" i="18"/>
  <c r="G15418" i="18"/>
  <c r="F15418" i="18"/>
  <c r="I15418" i="18" s="1"/>
  <c r="E15418" i="18"/>
  <c r="D15418" i="18"/>
  <c r="I15417" i="18"/>
  <c r="E15417" i="18"/>
  <c r="D15417" i="18"/>
  <c r="I15416" i="18"/>
  <c r="E15416" i="18"/>
  <c r="D15416" i="18"/>
  <c r="D15415" i="18"/>
  <c r="D15413" i="18"/>
  <c r="I15412" i="18"/>
  <c r="E15412" i="18"/>
  <c r="D15412" i="18"/>
  <c r="I15411" i="18"/>
  <c r="E15411" i="18"/>
  <c r="D15411" i="18"/>
  <c r="D15410" i="18"/>
  <c r="J15409" i="18"/>
  <c r="I15409" i="18"/>
  <c r="D15409" i="18"/>
  <c r="D15407" i="18"/>
  <c r="E15403" i="18"/>
  <c r="D15403" i="18"/>
  <c r="E15402" i="18"/>
  <c r="D15402" i="18"/>
  <c r="E15401" i="18"/>
  <c r="D15401" i="18"/>
  <c r="J15400" i="18"/>
  <c r="I15400" i="18"/>
  <c r="D15400" i="18"/>
  <c r="G15398" i="18"/>
  <c r="E15398" i="18"/>
  <c r="D15398" i="18"/>
  <c r="E15397" i="18"/>
  <c r="D15397" i="18"/>
  <c r="E15396" i="18"/>
  <c r="D15396" i="18"/>
  <c r="E15395" i="18"/>
  <c r="D15395" i="18"/>
  <c r="E15394" i="18"/>
  <c r="D15394" i="18"/>
  <c r="E15393" i="18"/>
  <c r="D15393" i="18"/>
  <c r="E15392" i="18"/>
  <c r="D15392" i="18"/>
  <c r="E15391" i="18"/>
  <c r="D15391" i="18"/>
  <c r="E15390" i="18"/>
  <c r="D15390" i="18"/>
  <c r="D15389" i="18"/>
  <c r="D15388" i="18"/>
  <c r="D15386" i="18"/>
  <c r="G15385" i="18"/>
  <c r="D15385" i="18"/>
  <c r="D15384" i="18"/>
  <c r="D15383" i="18"/>
  <c r="E15381" i="18"/>
  <c r="D15381" i="18"/>
  <c r="E15380" i="18"/>
  <c r="D15380" i="18"/>
  <c r="J15379" i="18"/>
  <c r="E15379" i="18"/>
  <c r="D15379" i="18"/>
  <c r="H15378" i="18"/>
  <c r="E15378" i="18"/>
  <c r="D15378" i="18"/>
  <c r="H15377" i="18"/>
  <c r="E15377" i="18"/>
  <c r="D15377" i="18"/>
  <c r="H15376" i="18"/>
  <c r="E15376" i="18"/>
  <c r="D15376" i="18"/>
  <c r="D15375" i="18"/>
  <c r="I15374" i="18"/>
  <c r="D15374" i="18"/>
  <c r="D15372" i="18"/>
  <c r="E15371" i="18"/>
  <c r="D15371" i="18"/>
  <c r="D15370" i="18"/>
  <c r="E15369" i="18"/>
  <c r="D15369" i="18"/>
  <c r="D15368" i="18"/>
  <c r="E15367" i="18"/>
  <c r="D15367" i="18"/>
  <c r="D15366" i="18"/>
  <c r="E15365" i="18"/>
  <c r="D15365" i="18"/>
  <c r="E15364" i="18"/>
  <c r="D15364" i="18"/>
  <c r="E15363" i="18"/>
  <c r="D15363" i="18"/>
  <c r="E15362" i="18"/>
  <c r="D15362" i="18"/>
  <c r="E15361" i="18"/>
  <c r="D15361" i="18"/>
  <c r="J15360" i="18"/>
  <c r="D15360" i="18"/>
  <c r="D15358" i="18"/>
  <c r="E15357" i="18"/>
  <c r="D15357" i="18"/>
  <c r="E15356" i="18"/>
  <c r="D15356" i="18"/>
  <c r="E15355" i="18"/>
  <c r="D15355" i="18"/>
  <c r="E15354" i="18"/>
  <c r="D15354" i="18"/>
  <c r="D15353" i="18"/>
  <c r="D15351" i="18"/>
  <c r="F15350" i="18"/>
  <c r="E15350" i="18"/>
  <c r="D15350" i="18"/>
  <c r="I15349" i="18"/>
  <c r="F15349" i="18"/>
  <c r="I15348" i="18"/>
  <c r="F15348" i="18"/>
  <c r="E15348" i="18"/>
  <c r="D15348" i="18"/>
  <c r="E15347" i="18"/>
  <c r="D15347" i="18"/>
  <c r="D15346" i="18"/>
  <c r="E15345" i="18"/>
  <c r="D15345" i="18"/>
  <c r="E15344" i="18"/>
  <c r="D15344" i="18"/>
  <c r="J15343" i="18"/>
  <c r="I15343" i="18"/>
  <c r="D15343" i="18"/>
  <c r="D15341" i="18"/>
  <c r="E15339" i="18"/>
  <c r="D15339" i="18"/>
  <c r="J15338" i="18"/>
  <c r="D15338" i="18"/>
  <c r="D15336" i="18"/>
  <c r="I15335" i="18"/>
  <c r="G15335" i="18"/>
  <c r="E15335" i="18"/>
  <c r="D15335" i="18"/>
  <c r="G15334" i="18"/>
  <c r="E15334" i="18"/>
  <c r="D15334" i="18"/>
  <c r="I15333" i="18"/>
  <c r="G15333" i="18"/>
  <c r="E15333" i="18"/>
  <c r="D15333" i="18"/>
  <c r="I15332" i="18"/>
  <c r="G15332" i="18"/>
  <c r="E15332" i="18"/>
  <c r="D15332" i="18"/>
  <c r="I15331" i="18"/>
  <c r="G15331" i="18"/>
  <c r="E15331" i="18"/>
  <c r="D15331" i="18"/>
  <c r="I15330" i="18"/>
  <c r="G15330" i="18"/>
  <c r="E15330" i="18"/>
  <c r="D15330" i="18"/>
  <c r="D15329" i="18"/>
  <c r="I15327" i="18"/>
  <c r="H15327" i="18"/>
  <c r="G15327" i="18"/>
  <c r="F15327" i="18"/>
  <c r="D15327" i="18"/>
  <c r="D15326" i="18"/>
  <c r="J15325" i="18"/>
  <c r="I15325" i="18"/>
  <c r="D15325" i="18"/>
  <c r="D15323" i="18"/>
  <c r="I15322" i="18"/>
  <c r="E15322" i="18"/>
  <c r="D15322" i="18"/>
  <c r="E15321" i="18"/>
  <c r="D15321" i="18"/>
  <c r="E15320" i="18"/>
  <c r="D15320" i="18"/>
  <c r="I15319" i="18"/>
  <c r="E15319" i="18"/>
  <c r="D15319" i="18"/>
  <c r="E15318" i="18"/>
  <c r="D15318" i="18"/>
  <c r="I15317" i="18"/>
  <c r="F15317" i="18"/>
  <c r="E15317" i="18"/>
  <c r="D15317" i="18"/>
  <c r="J15316" i="18"/>
  <c r="I15316" i="18"/>
  <c r="D15316" i="18"/>
  <c r="D15314" i="18"/>
  <c r="E15313" i="18"/>
  <c r="D15313" i="18"/>
  <c r="E15312" i="18"/>
  <c r="D15312" i="18"/>
  <c r="E15311" i="18"/>
  <c r="D15311" i="18"/>
  <c r="J15310" i="18"/>
  <c r="D15310" i="18"/>
  <c r="D15308" i="18"/>
  <c r="E15307" i="18"/>
  <c r="D15307" i="18"/>
  <c r="E15306" i="18"/>
  <c r="D15306" i="18"/>
  <c r="E15305" i="18"/>
  <c r="D15305" i="18"/>
  <c r="E15304" i="18"/>
  <c r="D15304" i="18"/>
  <c r="E15303" i="18"/>
  <c r="D15303" i="18"/>
  <c r="H15302" i="18"/>
  <c r="F15302" i="18"/>
  <c r="E15302" i="18"/>
  <c r="D15302" i="18"/>
  <c r="F15301" i="18"/>
  <c r="E15301" i="18"/>
  <c r="D15301" i="18"/>
  <c r="D15300" i="18"/>
  <c r="D15298" i="18"/>
  <c r="I15297" i="18"/>
  <c r="E15297" i="18"/>
  <c r="D15297" i="18"/>
  <c r="I15296" i="18"/>
  <c r="E15296" i="18"/>
  <c r="D15296" i="18"/>
  <c r="I15295" i="18"/>
  <c r="E15295" i="18"/>
  <c r="D15295" i="18"/>
  <c r="I15294" i="18"/>
  <c r="E15294" i="18"/>
  <c r="D15294" i="18"/>
  <c r="I15293" i="18"/>
  <c r="E15293" i="18"/>
  <c r="D15293" i="18"/>
  <c r="H15292" i="18"/>
  <c r="G15292" i="18"/>
  <c r="F15292" i="18"/>
  <c r="I15292" i="18" s="1"/>
  <c r="E15292" i="18"/>
  <c r="D15292" i="18"/>
  <c r="I15291" i="18"/>
  <c r="E15291" i="18"/>
  <c r="D15291" i="18"/>
  <c r="I15290" i="18"/>
  <c r="E15290" i="18"/>
  <c r="D15290" i="18"/>
  <c r="D15289" i="18"/>
  <c r="D15287" i="18"/>
  <c r="I15286" i="18"/>
  <c r="E15286" i="18"/>
  <c r="D15286" i="18"/>
  <c r="I15285" i="18"/>
  <c r="E15285" i="18"/>
  <c r="D15285" i="18"/>
  <c r="D15284" i="18"/>
  <c r="J15283" i="18"/>
  <c r="I15283" i="18"/>
  <c r="D15283" i="18"/>
  <c r="D15281" i="18"/>
  <c r="E15277" i="18"/>
  <c r="D15277" i="18"/>
  <c r="E15276" i="18"/>
  <c r="D15276" i="18"/>
  <c r="E15275" i="18"/>
  <c r="D15275" i="18"/>
  <c r="J15274" i="18"/>
  <c r="I15274" i="18"/>
  <c r="D15274" i="18"/>
  <c r="G15272" i="18"/>
  <c r="E15272" i="18"/>
  <c r="D15272" i="18"/>
  <c r="E15271" i="18"/>
  <c r="D15271" i="18"/>
  <c r="E15270" i="18"/>
  <c r="D15270" i="18"/>
  <c r="E15269" i="18"/>
  <c r="D15269" i="18"/>
  <c r="E15268" i="18"/>
  <c r="D15268" i="18"/>
  <c r="E15267" i="18"/>
  <c r="D15267" i="18"/>
  <c r="E15266" i="18"/>
  <c r="D15266" i="18"/>
  <c r="E15265" i="18"/>
  <c r="D15265" i="18"/>
  <c r="E15264" i="18"/>
  <c r="D15264" i="18"/>
  <c r="D15263" i="18"/>
  <c r="D15262" i="18"/>
  <c r="D15260" i="18"/>
  <c r="G15259" i="18"/>
  <c r="D15259" i="18"/>
  <c r="D15258" i="18"/>
  <c r="D15257" i="18"/>
  <c r="E15255" i="18"/>
  <c r="D15255" i="18"/>
  <c r="E15254" i="18"/>
  <c r="D15254" i="18"/>
  <c r="J15253" i="18"/>
  <c r="E15253" i="18"/>
  <c r="D15253" i="18"/>
  <c r="H15252" i="18"/>
  <c r="E15252" i="18"/>
  <c r="D15252" i="18"/>
  <c r="H15251" i="18"/>
  <c r="E15251" i="18"/>
  <c r="D15251" i="18"/>
  <c r="H15250" i="18"/>
  <c r="E15250" i="18"/>
  <c r="D15250" i="18"/>
  <c r="D15249" i="18"/>
  <c r="I15248" i="18"/>
  <c r="D15248" i="18"/>
  <c r="D15246" i="18"/>
  <c r="E15245" i="18"/>
  <c r="D15245" i="18"/>
  <c r="D15244" i="18"/>
  <c r="E15243" i="18"/>
  <c r="D15243" i="18"/>
  <c r="D15242" i="18"/>
  <c r="E15241" i="18"/>
  <c r="D15241" i="18"/>
  <c r="D15240" i="18"/>
  <c r="E15239" i="18"/>
  <c r="D15239" i="18"/>
  <c r="E15238" i="18"/>
  <c r="D15238" i="18"/>
  <c r="E15237" i="18"/>
  <c r="D15237" i="18"/>
  <c r="E15236" i="18"/>
  <c r="D15236" i="18"/>
  <c r="E15235" i="18"/>
  <c r="D15235" i="18"/>
  <c r="J15234" i="18"/>
  <c r="D15234" i="18"/>
  <c r="D15232" i="18"/>
  <c r="E15231" i="18"/>
  <c r="D15231" i="18"/>
  <c r="E15230" i="18"/>
  <c r="D15230" i="18"/>
  <c r="E15229" i="18"/>
  <c r="D15229" i="18"/>
  <c r="E15228" i="18"/>
  <c r="D15228" i="18"/>
  <c r="D15227" i="18"/>
  <c r="D15225" i="18"/>
  <c r="F15224" i="18"/>
  <c r="E15224" i="18"/>
  <c r="D15224" i="18"/>
  <c r="I15223" i="18"/>
  <c r="F15223" i="18"/>
  <c r="I15222" i="18"/>
  <c r="F15222" i="18"/>
  <c r="E15222" i="18"/>
  <c r="D15222" i="18"/>
  <c r="E15221" i="18"/>
  <c r="D15221" i="18"/>
  <c r="D15220" i="18"/>
  <c r="E15219" i="18"/>
  <c r="D15219" i="18"/>
  <c r="E15218" i="18"/>
  <c r="D15218" i="18"/>
  <c r="J15217" i="18"/>
  <c r="I15217" i="18"/>
  <c r="D15217" i="18"/>
  <c r="D15215" i="18"/>
  <c r="E15213" i="18"/>
  <c r="D15213" i="18"/>
  <c r="J15212" i="18"/>
  <c r="D15212" i="18"/>
  <c r="D15210" i="18"/>
  <c r="I15209" i="18"/>
  <c r="G15209" i="18"/>
  <c r="E15209" i="18"/>
  <c r="D15209" i="18"/>
  <c r="G15208" i="18"/>
  <c r="E15208" i="18"/>
  <c r="D15208" i="18"/>
  <c r="I15207" i="18"/>
  <c r="G15207" i="18"/>
  <c r="E15207" i="18"/>
  <c r="D15207" i="18"/>
  <c r="I15206" i="18"/>
  <c r="G15206" i="18"/>
  <c r="E15206" i="18"/>
  <c r="D15206" i="18"/>
  <c r="I15205" i="18"/>
  <c r="G15205" i="18"/>
  <c r="E15205" i="18"/>
  <c r="D15205" i="18"/>
  <c r="I15204" i="18"/>
  <c r="G15204" i="18"/>
  <c r="E15204" i="18"/>
  <c r="D15204" i="18"/>
  <c r="D15203" i="18"/>
  <c r="I15201" i="18"/>
  <c r="H15201" i="18"/>
  <c r="G15201" i="18"/>
  <c r="F15201" i="18"/>
  <c r="D15201" i="18"/>
  <c r="D15200" i="18"/>
  <c r="J15199" i="18"/>
  <c r="I15199" i="18"/>
  <c r="D15199" i="18"/>
  <c r="D15197" i="18"/>
  <c r="I15196" i="18"/>
  <c r="E15196" i="18"/>
  <c r="D15196" i="18"/>
  <c r="E15195" i="18"/>
  <c r="D15195" i="18"/>
  <c r="E15194" i="18"/>
  <c r="D15194" i="18"/>
  <c r="I15193" i="18"/>
  <c r="E15193" i="18"/>
  <c r="D15193" i="18"/>
  <c r="E15192" i="18"/>
  <c r="D15192" i="18"/>
  <c r="I15191" i="18"/>
  <c r="F15191" i="18"/>
  <c r="E15191" i="18"/>
  <c r="D15191" i="18"/>
  <c r="J15190" i="18"/>
  <c r="I15190" i="18"/>
  <c r="D15190" i="18"/>
  <c r="D15188" i="18"/>
  <c r="E15187" i="18"/>
  <c r="D15187" i="18"/>
  <c r="E15186" i="18"/>
  <c r="D15186" i="18"/>
  <c r="E15185" i="18"/>
  <c r="D15185" i="18"/>
  <c r="J15184" i="18"/>
  <c r="D15184" i="18"/>
  <c r="D15182" i="18"/>
  <c r="E15181" i="18"/>
  <c r="D15181" i="18"/>
  <c r="E15180" i="18"/>
  <c r="D15180" i="18"/>
  <c r="E15179" i="18"/>
  <c r="D15179" i="18"/>
  <c r="E15178" i="18"/>
  <c r="D15178" i="18"/>
  <c r="E15177" i="18"/>
  <c r="D15177" i="18"/>
  <c r="H15176" i="18"/>
  <c r="F15176" i="18"/>
  <c r="E15176" i="18"/>
  <c r="D15176" i="18"/>
  <c r="F15175" i="18"/>
  <c r="E15175" i="18"/>
  <c r="D15175" i="18"/>
  <c r="D15174" i="18"/>
  <c r="D15172" i="18"/>
  <c r="I15171" i="18"/>
  <c r="E15171" i="18"/>
  <c r="D15171" i="18"/>
  <c r="I15170" i="18"/>
  <c r="E15170" i="18"/>
  <c r="D15170" i="18"/>
  <c r="I15169" i="18"/>
  <c r="E15169" i="18"/>
  <c r="D15169" i="18"/>
  <c r="I15168" i="18"/>
  <c r="E15168" i="18"/>
  <c r="D15168" i="18"/>
  <c r="I15167" i="18"/>
  <c r="E15167" i="18"/>
  <c r="D15167" i="18"/>
  <c r="I15166" i="18"/>
  <c r="H15166" i="18"/>
  <c r="G15166" i="18"/>
  <c r="F15166" i="18"/>
  <c r="E15166" i="18"/>
  <c r="D15166" i="18"/>
  <c r="I15165" i="18"/>
  <c r="E15165" i="18"/>
  <c r="D15165" i="18"/>
  <c r="I15164" i="18"/>
  <c r="E15164" i="18"/>
  <c r="D15164" i="18"/>
  <c r="D15163" i="18"/>
  <c r="D15161" i="18"/>
  <c r="I15160" i="18"/>
  <c r="E15160" i="18"/>
  <c r="D15160" i="18"/>
  <c r="I15159" i="18"/>
  <c r="E15159" i="18"/>
  <c r="D15159" i="18"/>
  <c r="D15158" i="18"/>
  <c r="J15157" i="18"/>
  <c r="I15157" i="18"/>
  <c r="D15157" i="18"/>
  <c r="D15155" i="18"/>
  <c r="E15151" i="18"/>
  <c r="D15151" i="18"/>
  <c r="E15150" i="18"/>
  <c r="D15150" i="18"/>
  <c r="E15149" i="18"/>
  <c r="D15149" i="18"/>
  <c r="J15148" i="18"/>
  <c r="I15148" i="18"/>
  <c r="D15148" i="18"/>
  <c r="G15146" i="18"/>
  <c r="E15146" i="18"/>
  <c r="D15146" i="18"/>
  <c r="E15145" i="18"/>
  <c r="D15145" i="18"/>
  <c r="E15144" i="18"/>
  <c r="D15144" i="18"/>
  <c r="E15143" i="18"/>
  <c r="D15143" i="18"/>
  <c r="E15142" i="18"/>
  <c r="D15142" i="18"/>
  <c r="E15141" i="18"/>
  <c r="D15141" i="18"/>
  <c r="E15140" i="18"/>
  <c r="D15140" i="18"/>
  <c r="E15139" i="18"/>
  <c r="D15139" i="18"/>
  <c r="E15138" i="18"/>
  <c r="D15138" i="18"/>
  <c r="D15137" i="18"/>
  <c r="D15136" i="18"/>
  <c r="D15134" i="18"/>
  <c r="G15133" i="18"/>
  <c r="D15133" i="18"/>
  <c r="D15132" i="18"/>
  <c r="D15131" i="18"/>
  <c r="E15129" i="18"/>
  <c r="D15129" i="18"/>
  <c r="E15128" i="18"/>
  <c r="D15128" i="18"/>
  <c r="J15127" i="18"/>
  <c r="E15127" i="18"/>
  <c r="D15127" i="18"/>
  <c r="H15126" i="18"/>
  <c r="E15126" i="18"/>
  <c r="D15126" i="18"/>
  <c r="H15125" i="18"/>
  <c r="E15125" i="18"/>
  <c r="D15125" i="18"/>
  <c r="H15124" i="18"/>
  <c r="E15124" i="18"/>
  <c r="D15124" i="18"/>
  <c r="D15123" i="18"/>
  <c r="I15122" i="18"/>
  <c r="D15122" i="18"/>
  <c r="D15120" i="18"/>
  <c r="E15119" i="18"/>
  <c r="D15119" i="18"/>
  <c r="D15118" i="18"/>
  <c r="E15117" i="18"/>
  <c r="D15117" i="18"/>
  <c r="D15116" i="18"/>
  <c r="E15115" i="18"/>
  <c r="D15115" i="18"/>
  <c r="D15114" i="18"/>
  <c r="E15113" i="18"/>
  <c r="D15113" i="18"/>
  <c r="E15112" i="18"/>
  <c r="D15112" i="18"/>
  <c r="E15111" i="18"/>
  <c r="D15111" i="18"/>
  <c r="E15110" i="18"/>
  <c r="D15110" i="18"/>
  <c r="E15109" i="18"/>
  <c r="D15109" i="18"/>
  <c r="J15108" i="18"/>
  <c r="D15108" i="18"/>
  <c r="D15106" i="18"/>
  <c r="E15105" i="18"/>
  <c r="D15105" i="18"/>
  <c r="E15104" i="18"/>
  <c r="D15104" i="18"/>
  <c r="E15103" i="18"/>
  <c r="D15103" i="18"/>
  <c r="E15102" i="18"/>
  <c r="D15102" i="18"/>
  <c r="D15101" i="18"/>
  <c r="D15099" i="18"/>
  <c r="F15098" i="18"/>
  <c r="E15098" i="18"/>
  <c r="D15098" i="18"/>
  <c r="I15097" i="18"/>
  <c r="F15097" i="18"/>
  <c r="I15096" i="18"/>
  <c r="F15096" i="18"/>
  <c r="E15096" i="18"/>
  <c r="D15096" i="18"/>
  <c r="E15095" i="18"/>
  <c r="D15095" i="18"/>
  <c r="D15094" i="18"/>
  <c r="E15093" i="18"/>
  <c r="D15093" i="18"/>
  <c r="E15092" i="18"/>
  <c r="D15092" i="18"/>
  <c r="J15091" i="18"/>
  <c r="I15091" i="18"/>
  <c r="D15091" i="18"/>
  <c r="D15089" i="18"/>
  <c r="E15087" i="18"/>
  <c r="D15087" i="18"/>
  <c r="J15086" i="18"/>
  <c r="D15086" i="18"/>
  <c r="D15084" i="18"/>
  <c r="I15083" i="18"/>
  <c r="G15083" i="18"/>
  <c r="E15083" i="18"/>
  <c r="D15083" i="18"/>
  <c r="G15082" i="18"/>
  <c r="E15082" i="18"/>
  <c r="D15082" i="18"/>
  <c r="I15081" i="18"/>
  <c r="G15081" i="18"/>
  <c r="E15081" i="18"/>
  <c r="D15081" i="18"/>
  <c r="I15080" i="18"/>
  <c r="G15080" i="18"/>
  <c r="E15080" i="18"/>
  <c r="D15080" i="18"/>
  <c r="I15079" i="18"/>
  <c r="G15079" i="18"/>
  <c r="E15079" i="18"/>
  <c r="D15079" i="18"/>
  <c r="I15078" i="18"/>
  <c r="G15078" i="18"/>
  <c r="E15078" i="18"/>
  <c r="D15078" i="18"/>
  <c r="D15077" i="18"/>
  <c r="I15075" i="18"/>
  <c r="H15075" i="18"/>
  <c r="G15075" i="18"/>
  <c r="F15075" i="18"/>
  <c r="D15075" i="18"/>
  <c r="D15074" i="18"/>
  <c r="J15073" i="18"/>
  <c r="I15073" i="18"/>
  <c r="D15073" i="18"/>
  <c r="D15071" i="18"/>
  <c r="I15070" i="18"/>
  <c r="E15070" i="18"/>
  <c r="D15070" i="18"/>
  <c r="E15069" i="18"/>
  <c r="D15069" i="18"/>
  <c r="E15068" i="18"/>
  <c r="D15068" i="18"/>
  <c r="I15067" i="18"/>
  <c r="E15067" i="18"/>
  <c r="D15067" i="18"/>
  <c r="I15066" i="18"/>
  <c r="E15066" i="18"/>
  <c r="D15066" i="18"/>
  <c r="I15065" i="18"/>
  <c r="F15065" i="18"/>
  <c r="E15065" i="18"/>
  <c r="D15065" i="18"/>
  <c r="J15064" i="18"/>
  <c r="I15064" i="18"/>
  <c r="D15064" i="18"/>
  <c r="D15062" i="18"/>
  <c r="E15061" i="18"/>
  <c r="D15061" i="18"/>
  <c r="E15060" i="18"/>
  <c r="D15060" i="18"/>
  <c r="E15059" i="18"/>
  <c r="D15059" i="18"/>
  <c r="J15058" i="18"/>
  <c r="D15058" i="18"/>
  <c r="D15056" i="18"/>
  <c r="E15055" i="18"/>
  <c r="D15055" i="18"/>
  <c r="E15054" i="18"/>
  <c r="D15054" i="18"/>
  <c r="E15053" i="18"/>
  <c r="D15053" i="18"/>
  <c r="E15052" i="18"/>
  <c r="D15052" i="18"/>
  <c r="E15051" i="18"/>
  <c r="D15051" i="18"/>
  <c r="H15050" i="18"/>
  <c r="F15050" i="18"/>
  <c r="E15050" i="18"/>
  <c r="D15050" i="18"/>
  <c r="F15049" i="18"/>
  <c r="E15049" i="18"/>
  <c r="D15049" i="18"/>
  <c r="D15048" i="18"/>
  <c r="I15046" i="18"/>
  <c r="D15046" i="18"/>
  <c r="I15045" i="18"/>
  <c r="E15045" i="18"/>
  <c r="D15045" i="18"/>
  <c r="I15044" i="18"/>
  <c r="E15044" i="18"/>
  <c r="D15044" i="18"/>
  <c r="I15043" i="18"/>
  <c r="E15043" i="18"/>
  <c r="D15043" i="18"/>
  <c r="I15042" i="18"/>
  <c r="E15042" i="18"/>
  <c r="D15042" i="18"/>
  <c r="I15041" i="18"/>
  <c r="E15041" i="18"/>
  <c r="D15041" i="18"/>
  <c r="I15040" i="18"/>
  <c r="H15040" i="18"/>
  <c r="G15040" i="18"/>
  <c r="F15040" i="18"/>
  <c r="E15040" i="18"/>
  <c r="D15040" i="18"/>
  <c r="I15039" i="18"/>
  <c r="E15039" i="18"/>
  <c r="D15039" i="18"/>
  <c r="I15038" i="18"/>
  <c r="E15038" i="18"/>
  <c r="D15038" i="18"/>
  <c r="D15037" i="18"/>
  <c r="D15035" i="18"/>
  <c r="I15034" i="18"/>
  <c r="E15034" i="18"/>
  <c r="D15034" i="18"/>
  <c r="I15033" i="18"/>
  <c r="E15033" i="18"/>
  <c r="D15033" i="18"/>
  <c r="D15032" i="18"/>
  <c r="J15031" i="18"/>
  <c r="I15031" i="18"/>
  <c r="D15031" i="18"/>
  <c r="D15029" i="18"/>
  <c r="E15025" i="18"/>
  <c r="D15025" i="18"/>
  <c r="E15024" i="18"/>
  <c r="D15024" i="18"/>
  <c r="E15023" i="18"/>
  <c r="D15023" i="18"/>
  <c r="J15022" i="18"/>
  <c r="I15022" i="18"/>
  <c r="D15022" i="18"/>
  <c r="G15020" i="18"/>
  <c r="E15020" i="18"/>
  <c r="D15020" i="18"/>
  <c r="E15019" i="18"/>
  <c r="D15019" i="18"/>
  <c r="E15018" i="18"/>
  <c r="D15018" i="18"/>
  <c r="E15017" i="18"/>
  <c r="D15017" i="18"/>
  <c r="E15016" i="18"/>
  <c r="D15016" i="18"/>
  <c r="E15015" i="18"/>
  <c r="D15015" i="18"/>
  <c r="E15014" i="18"/>
  <c r="D15014" i="18"/>
  <c r="E15013" i="18"/>
  <c r="D15013" i="18"/>
  <c r="E15012" i="18"/>
  <c r="D15012" i="18"/>
  <c r="D15011" i="18"/>
  <c r="D15010" i="18"/>
  <c r="D15008" i="18"/>
  <c r="G15007" i="18"/>
  <c r="D15007" i="18"/>
  <c r="D15006" i="18"/>
  <c r="D15005" i="18"/>
  <c r="E15003" i="18"/>
  <c r="D15003" i="18"/>
  <c r="E15002" i="18"/>
  <c r="D15002" i="18"/>
  <c r="J15001" i="18"/>
  <c r="E15001" i="18"/>
  <c r="D15001" i="18"/>
  <c r="H15000" i="18"/>
  <c r="E15000" i="18"/>
  <c r="D15000" i="18"/>
  <c r="H14999" i="18"/>
  <c r="E14999" i="18"/>
  <c r="D14999" i="18"/>
  <c r="H14998" i="18"/>
  <c r="E14998" i="18"/>
  <c r="D14998" i="18"/>
  <c r="D14997" i="18"/>
  <c r="I14996" i="18"/>
  <c r="D14996" i="18"/>
  <c r="D14994" i="18"/>
  <c r="E14993" i="18"/>
  <c r="D14993" i="18"/>
  <c r="D14992" i="18"/>
  <c r="E14991" i="18"/>
  <c r="D14991" i="18"/>
  <c r="D14990" i="18"/>
  <c r="E14989" i="18"/>
  <c r="D14989" i="18"/>
  <c r="D14988" i="18"/>
  <c r="E14987" i="18"/>
  <c r="D14987" i="18"/>
  <c r="E14986" i="18"/>
  <c r="D14986" i="18"/>
  <c r="E14985" i="18"/>
  <c r="D14985" i="18"/>
  <c r="E14984" i="18"/>
  <c r="D14984" i="18"/>
  <c r="E14983" i="18"/>
  <c r="D14983" i="18"/>
  <c r="J14982" i="18"/>
  <c r="D14982" i="18"/>
  <c r="D14980" i="18"/>
  <c r="E14979" i="18"/>
  <c r="D14979" i="18"/>
  <c r="E14978" i="18"/>
  <c r="D14978" i="18"/>
  <c r="E14977" i="18"/>
  <c r="D14977" i="18"/>
  <c r="E14976" i="18"/>
  <c r="D14976" i="18"/>
  <c r="D14975" i="18"/>
  <c r="D14973" i="18"/>
  <c r="F14972" i="18"/>
  <c r="E14972" i="18"/>
  <c r="D14972" i="18"/>
  <c r="I14971" i="18"/>
  <c r="F14971" i="18"/>
  <c r="I14970" i="18"/>
  <c r="F14970" i="18"/>
  <c r="E14970" i="18"/>
  <c r="D14970" i="18"/>
  <c r="E14969" i="18"/>
  <c r="D14969" i="18"/>
  <c r="D14968" i="18"/>
  <c r="E14967" i="18"/>
  <c r="D14967" i="18"/>
  <c r="E14966" i="18"/>
  <c r="D14966" i="18"/>
  <c r="J14965" i="18"/>
  <c r="I14965" i="18"/>
  <c r="D14965" i="18"/>
  <c r="D14963" i="18"/>
  <c r="E14961" i="18"/>
  <c r="D14961" i="18"/>
  <c r="J14960" i="18"/>
  <c r="D14960" i="18"/>
  <c r="D14958" i="18"/>
  <c r="I14957" i="18"/>
  <c r="G14957" i="18"/>
  <c r="E14957" i="18"/>
  <c r="D14957" i="18"/>
  <c r="G14956" i="18"/>
  <c r="E14956" i="18"/>
  <c r="D14956" i="18"/>
  <c r="I14955" i="18"/>
  <c r="G14955" i="18"/>
  <c r="E14955" i="18"/>
  <c r="D14955" i="18"/>
  <c r="I14954" i="18"/>
  <c r="G14954" i="18"/>
  <c r="E14954" i="18"/>
  <c r="D14954" i="18"/>
  <c r="I14953" i="18"/>
  <c r="G14953" i="18"/>
  <c r="E14953" i="18"/>
  <c r="D14953" i="18"/>
  <c r="I14952" i="18"/>
  <c r="G14952" i="18"/>
  <c r="E14952" i="18"/>
  <c r="D14952" i="18"/>
  <c r="D14951" i="18"/>
  <c r="I14949" i="18"/>
  <c r="H14949" i="18"/>
  <c r="G14949" i="18"/>
  <c r="F14949" i="18"/>
  <c r="D14949" i="18"/>
  <c r="D14948" i="18"/>
  <c r="J14947" i="18"/>
  <c r="I14947" i="18"/>
  <c r="D14947" i="18"/>
  <c r="D14945" i="18"/>
  <c r="I14944" i="18"/>
  <c r="E14944" i="18"/>
  <c r="D14944" i="18"/>
  <c r="E14943" i="18"/>
  <c r="D14943" i="18"/>
  <c r="E14942" i="18"/>
  <c r="D14942" i="18"/>
  <c r="I14941" i="18"/>
  <c r="E14941" i="18"/>
  <c r="D14941" i="18"/>
  <c r="I14940" i="18"/>
  <c r="E14940" i="18"/>
  <c r="D14940" i="18"/>
  <c r="I14939" i="18"/>
  <c r="F14939" i="18"/>
  <c r="E14939" i="18"/>
  <c r="D14939" i="18"/>
  <c r="J14938" i="18"/>
  <c r="I14938" i="18"/>
  <c r="D14938" i="18"/>
  <c r="D14936" i="18"/>
  <c r="E14935" i="18"/>
  <c r="D14935" i="18"/>
  <c r="E14934" i="18"/>
  <c r="D14934" i="18"/>
  <c r="E14933" i="18"/>
  <c r="D14933" i="18"/>
  <c r="J14932" i="18"/>
  <c r="D14932" i="18"/>
  <c r="D14930" i="18"/>
  <c r="E14929" i="18"/>
  <c r="D14929" i="18"/>
  <c r="E14928" i="18"/>
  <c r="D14928" i="18"/>
  <c r="E14927" i="18"/>
  <c r="D14927" i="18"/>
  <c r="E14926" i="18"/>
  <c r="D14926" i="18"/>
  <c r="E14925" i="18"/>
  <c r="D14925" i="18"/>
  <c r="H14924" i="18"/>
  <c r="F14924" i="18"/>
  <c r="E14924" i="18"/>
  <c r="D14924" i="18"/>
  <c r="F14923" i="18"/>
  <c r="E14923" i="18"/>
  <c r="D14923" i="18"/>
  <c r="D14922" i="18"/>
  <c r="D14920" i="18"/>
  <c r="I14919" i="18"/>
  <c r="E14919" i="18"/>
  <c r="D14919" i="18"/>
  <c r="I14918" i="18"/>
  <c r="E14918" i="18"/>
  <c r="D14918" i="18"/>
  <c r="I14917" i="18"/>
  <c r="E14917" i="18"/>
  <c r="D14917" i="18"/>
  <c r="I14916" i="18"/>
  <c r="E14916" i="18"/>
  <c r="D14916" i="18"/>
  <c r="I14915" i="18"/>
  <c r="E14915" i="18"/>
  <c r="D14915" i="18"/>
  <c r="H14914" i="18"/>
  <c r="G14914" i="18"/>
  <c r="F14914" i="18"/>
  <c r="E14914" i="18"/>
  <c r="D14914" i="18"/>
  <c r="I14913" i="18"/>
  <c r="E14913" i="18"/>
  <c r="D14913" i="18"/>
  <c r="I14912" i="18"/>
  <c r="E14912" i="18"/>
  <c r="D14912" i="18"/>
  <c r="D14911" i="18"/>
  <c r="D14909" i="18"/>
  <c r="I14908" i="18"/>
  <c r="E14908" i="18"/>
  <c r="D14908" i="18"/>
  <c r="I14907" i="18"/>
  <c r="E14907" i="18"/>
  <c r="D14907" i="18"/>
  <c r="D14906" i="18"/>
  <c r="J14905" i="18"/>
  <c r="I14905" i="18"/>
  <c r="D14905" i="18"/>
  <c r="D14903" i="18"/>
  <c r="E14899" i="18"/>
  <c r="D14899" i="18"/>
  <c r="E14898" i="18"/>
  <c r="D14898" i="18"/>
  <c r="E14897" i="18"/>
  <c r="D14897" i="18"/>
  <c r="J14896" i="18"/>
  <c r="I14896" i="18"/>
  <c r="D14896" i="18"/>
  <c r="G14894" i="18"/>
  <c r="E14894" i="18"/>
  <c r="D14894" i="18"/>
  <c r="E14893" i="18"/>
  <c r="D14893" i="18"/>
  <c r="E14892" i="18"/>
  <c r="D14892" i="18"/>
  <c r="E14891" i="18"/>
  <c r="D14891" i="18"/>
  <c r="E14890" i="18"/>
  <c r="D14890" i="18"/>
  <c r="E14889" i="18"/>
  <c r="D14889" i="18"/>
  <c r="E14888" i="18"/>
  <c r="D14888" i="18"/>
  <c r="E14887" i="18"/>
  <c r="D14887" i="18"/>
  <c r="E14886" i="18"/>
  <c r="D14886" i="18"/>
  <c r="D14885" i="18"/>
  <c r="D14884" i="18"/>
  <c r="D14882" i="18"/>
  <c r="G14881" i="18"/>
  <c r="D14881" i="18"/>
  <c r="D14880" i="18"/>
  <c r="D14879" i="18"/>
  <c r="E14877" i="18"/>
  <c r="D14877" i="18"/>
  <c r="E14876" i="18"/>
  <c r="D14876" i="18"/>
  <c r="J14875" i="18"/>
  <c r="E14875" i="18"/>
  <c r="D14875" i="18"/>
  <c r="H14874" i="18"/>
  <c r="E14874" i="18"/>
  <c r="D14874" i="18"/>
  <c r="H14873" i="18"/>
  <c r="E14873" i="18"/>
  <c r="D14873" i="18"/>
  <c r="H14872" i="18"/>
  <c r="E14872" i="18"/>
  <c r="D14872" i="18"/>
  <c r="D14871" i="18"/>
  <c r="I14870" i="18"/>
  <c r="D14870" i="18"/>
  <c r="D14868" i="18"/>
  <c r="E14867" i="18"/>
  <c r="D14867" i="18"/>
  <c r="D14866" i="18"/>
  <c r="E14865" i="18"/>
  <c r="D14865" i="18"/>
  <c r="D14864" i="18"/>
  <c r="E14863" i="18"/>
  <c r="D14863" i="18"/>
  <c r="D14862" i="18"/>
  <c r="E14861" i="18"/>
  <c r="D14861" i="18"/>
  <c r="E14860" i="18"/>
  <c r="D14860" i="18"/>
  <c r="E14859" i="18"/>
  <c r="D14859" i="18"/>
  <c r="E14858" i="18"/>
  <c r="D14858" i="18"/>
  <c r="E14857" i="18"/>
  <c r="D14857" i="18"/>
  <c r="J14856" i="18"/>
  <c r="D14856" i="18"/>
  <c r="D14854" i="18"/>
  <c r="E14853" i="18"/>
  <c r="D14853" i="18"/>
  <c r="E14852" i="18"/>
  <c r="D14852" i="18"/>
  <c r="E14851" i="18"/>
  <c r="D14851" i="18"/>
  <c r="E14850" i="18"/>
  <c r="D14850" i="18"/>
  <c r="D14849" i="18"/>
  <c r="D14847" i="18"/>
  <c r="F14846" i="18"/>
  <c r="E14846" i="18"/>
  <c r="D14846" i="18"/>
  <c r="I14845" i="18"/>
  <c r="F14845" i="18"/>
  <c r="I14844" i="18"/>
  <c r="F14844" i="18"/>
  <c r="E14844" i="18"/>
  <c r="D14844" i="18"/>
  <c r="E14843" i="18"/>
  <c r="D14843" i="18"/>
  <c r="D14842" i="18"/>
  <c r="E14841" i="18"/>
  <c r="D14841" i="18"/>
  <c r="E14840" i="18"/>
  <c r="D14840" i="18"/>
  <c r="J14839" i="18"/>
  <c r="I14839" i="18"/>
  <c r="D14839" i="18"/>
  <c r="D14837" i="18"/>
  <c r="E14835" i="18"/>
  <c r="D14835" i="18"/>
  <c r="J14834" i="18"/>
  <c r="D14834" i="18"/>
  <c r="D14832" i="18"/>
  <c r="I14831" i="18"/>
  <c r="G14831" i="18"/>
  <c r="E14831" i="18"/>
  <c r="D14831" i="18"/>
  <c r="G14830" i="18"/>
  <c r="E14830" i="18"/>
  <c r="D14830" i="18"/>
  <c r="I14829" i="18"/>
  <c r="G14829" i="18"/>
  <c r="E14829" i="18"/>
  <c r="D14829" i="18"/>
  <c r="I14828" i="18"/>
  <c r="G14828" i="18"/>
  <c r="E14828" i="18"/>
  <c r="D14828" i="18"/>
  <c r="I14827" i="18"/>
  <c r="G14827" i="18"/>
  <c r="E14827" i="18"/>
  <c r="D14827" i="18"/>
  <c r="I14826" i="18"/>
  <c r="G14826" i="18"/>
  <c r="E14826" i="18"/>
  <c r="D14826" i="18"/>
  <c r="D14825" i="18"/>
  <c r="I14823" i="18"/>
  <c r="H14823" i="18"/>
  <c r="G14823" i="18"/>
  <c r="F14823" i="18"/>
  <c r="D14823" i="18"/>
  <c r="D14822" i="18"/>
  <c r="J14821" i="18"/>
  <c r="I14821" i="18"/>
  <c r="D14821" i="18"/>
  <c r="D14819" i="18"/>
  <c r="I14818" i="18"/>
  <c r="E14818" i="18"/>
  <c r="D14818" i="18"/>
  <c r="E14817" i="18"/>
  <c r="D14817" i="18"/>
  <c r="E14816" i="18"/>
  <c r="D14816" i="18"/>
  <c r="I14815" i="18"/>
  <c r="E14815" i="18"/>
  <c r="D14815" i="18"/>
  <c r="E14814" i="18"/>
  <c r="D14814" i="18"/>
  <c r="I14813" i="18"/>
  <c r="F14813" i="18"/>
  <c r="E14813" i="18"/>
  <c r="D14813" i="18"/>
  <c r="J14812" i="18"/>
  <c r="I14812" i="18"/>
  <c r="D14812" i="18"/>
  <c r="D14810" i="18"/>
  <c r="E14809" i="18"/>
  <c r="D14809" i="18"/>
  <c r="E14808" i="18"/>
  <c r="D14808" i="18"/>
  <c r="E14807" i="18"/>
  <c r="D14807" i="18"/>
  <c r="J14806" i="18"/>
  <c r="D14806" i="18"/>
  <c r="D14804" i="18"/>
  <c r="E14803" i="18"/>
  <c r="D14803" i="18"/>
  <c r="E14802" i="18"/>
  <c r="D14802" i="18"/>
  <c r="E14801" i="18"/>
  <c r="D14801" i="18"/>
  <c r="E14800" i="18"/>
  <c r="D14800" i="18"/>
  <c r="E14799" i="18"/>
  <c r="D14799" i="18"/>
  <c r="H14798" i="18"/>
  <c r="F14798" i="18"/>
  <c r="E14798" i="18"/>
  <c r="D14798" i="18"/>
  <c r="F14797" i="18"/>
  <c r="E14797" i="18"/>
  <c r="D14797" i="18"/>
  <c r="D14796" i="18"/>
  <c r="D14794" i="18"/>
  <c r="I14793" i="18"/>
  <c r="E14793" i="18"/>
  <c r="D14793" i="18"/>
  <c r="I14792" i="18"/>
  <c r="E14792" i="18"/>
  <c r="D14792" i="18"/>
  <c r="I14791" i="18"/>
  <c r="E14791" i="18"/>
  <c r="D14791" i="18"/>
  <c r="I14790" i="18"/>
  <c r="E14790" i="18"/>
  <c r="D14790" i="18"/>
  <c r="I14789" i="18"/>
  <c r="E14789" i="18"/>
  <c r="D14789" i="18"/>
  <c r="I14788" i="18"/>
  <c r="H14788" i="18"/>
  <c r="G14788" i="18"/>
  <c r="F14788" i="18"/>
  <c r="E14788" i="18"/>
  <c r="D14788" i="18"/>
  <c r="I14787" i="18"/>
  <c r="E14787" i="18"/>
  <c r="D14787" i="18"/>
  <c r="I14786" i="18"/>
  <c r="E14786" i="18"/>
  <c r="D14786" i="18"/>
  <c r="D14785" i="18"/>
  <c r="D14783" i="18"/>
  <c r="I14782" i="18"/>
  <c r="E14782" i="18"/>
  <c r="D14782" i="18"/>
  <c r="I14781" i="18"/>
  <c r="E14781" i="18"/>
  <c r="D14781" i="18"/>
  <c r="D14780" i="18"/>
  <c r="J14779" i="18"/>
  <c r="I14779" i="18"/>
  <c r="D14779" i="18"/>
  <c r="D14777" i="18"/>
  <c r="E14773" i="18"/>
  <c r="D14773" i="18"/>
  <c r="E14772" i="18"/>
  <c r="D14772" i="18"/>
  <c r="E14771" i="18"/>
  <c r="D14771" i="18"/>
  <c r="J14770" i="18"/>
  <c r="I14770" i="18"/>
  <c r="D14770" i="18"/>
  <c r="G14768" i="18"/>
  <c r="E14768" i="18"/>
  <c r="D14768" i="18"/>
  <c r="E14767" i="18"/>
  <c r="D14767" i="18"/>
  <c r="E14766" i="18"/>
  <c r="D14766" i="18"/>
  <c r="E14765" i="18"/>
  <c r="D14765" i="18"/>
  <c r="E14764" i="18"/>
  <c r="D14764" i="18"/>
  <c r="E14763" i="18"/>
  <c r="D14763" i="18"/>
  <c r="E14762" i="18"/>
  <c r="D14762" i="18"/>
  <c r="E14761" i="18"/>
  <c r="D14761" i="18"/>
  <c r="E14760" i="18"/>
  <c r="D14760" i="18"/>
  <c r="D14759" i="18"/>
  <c r="D14758" i="18"/>
  <c r="D14756" i="18"/>
  <c r="G14755" i="18"/>
  <c r="D14755" i="18"/>
  <c r="D14754" i="18"/>
  <c r="D14753" i="18"/>
  <c r="E14751" i="18"/>
  <c r="D14751" i="18"/>
  <c r="E14750" i="18"/>
  <c r="D14750" i="18"/>
  <c r="J14749" i="18"/>
  <c r="E14749" i="18"/>
  <c r="D14749" i="18"/>
  <c r="H14748" i="18"/>
  <c r="E14748" i="18"/>
  <c r="D14748" i="18"/>
  <c r="H14747" i="18"/>
  <c r="E14747" i="18"/>
  <c r="D14747" i="18"/>
  <c r="H14746" i="18"/>
  <c r="E14746" i="18"/>
  <c r="D14746" i="18"/>
  <c r="D14745" i="18"/>
  <c r="I14744" i="18"/>
  <c r="D14744" i="18"/>
  <c r="D14742" i="18"/>
  <c r="E14741" i="18"/>
  <c r="D14741" i="18"/>
  <c r="D14740" i="18"/>
  <c r="E14739" i="18"/>
  <c r="D14739" i="18"/>
  <c r="D14738" i="18"/>
  <c r="E14737" i="18"/>
  <c r="D14737" i="18"/>
  <c r="D14736" i="18"/>
  <c r="E14735" i="18"/>
  <c r="D14735" i="18"/>
  <c r="E14734" i="18"/>
  <c r="D14734" i="18"/>
  <c r="E14733" i="18"/>
  <c r="D14733" i="18"/>
  <c r="E14732" i="18"/>
  <c r="D14732" i="18"/>
  <c r="E14731" i="18"/>
  <c r="D14731" i="18"/>
  <c r="J14730" i="18"/>
  <c r="D14730" i="18"/>
  <c r="D14728" i="18"/>
  <c r="E14727" i="18"/>
  <c r="D14727" i="18"/>
  <c r="E14726" i="18"/>
  <c r="D14726" i="18"/>
  <c r="E14725" i="18"/>
  <c r="D14725" i="18"/>
  <c r="E14724" i="18"/>
  <c r="D14724" i="18"/>
  <c r="D14723" i="18"/>
  <c r="D14721" i="18"/>
  <c r="F14720" i="18"/>
  <c r="E14720" i="18"/>
  <c r="D14720" i="18"/>
  <c r="I14719" i="18"/>
  <c r="F14719" i="18"/>
  <c r="I14718" i="18"/>
  <c r="F14718" i="18"/>
  <c r="E14718" i="18"/>
  <c r="D14718" i="18"/>
  <c r="E14717" i="18"/>
  <c r="D14717" i="18"/>
  <c r="D14716" i="18"/>
  <c r="E14715" i="18"/>
  <c r="D14715" i="18"/>
  <c r="E14714" i="18"/>
  <c r="D14714" i="18"/>
  <c r="J14713" i="18"/>
  <c r="I14713" i="18"/>
  <c r="D14713" i="18"/>
  <c r="D14711" i="18"/>
  <c r="E14709" i="18"/>
  <c r="D14709" i="18"/>
  <c r="J14708" i="18"/>
  <c r="D14708" i="18"/>
  <c r="D14706" i="18"/>
  <c r="I14705" i="18"/>
  <c r="G14705" i="18"/>
  <c r="E14705" i="18"/>
  <c r="D14705" i="18"/>
  <c r="G14704" i="18"/>
  <c r="E14704" i="18"/>
  <c r="D14704" i="18"/>
  <c r="I14703" i="18"/>
  <c r="G14703" i="18"/>
  <c r="E14703" i="18"/>
  <c r="D14703" i="18"/>
  <c r="I14702" i="18"/>
  <c r="G14702" i="18"/>
  <c r="E14702" i="18"/>
  <c r="D14702" i="18"/>
  <c r="I14701" i="18"/>
  <c r="G14701" i="18"/>
  <c r="E14701" i="18"/>
  <c r="D14701" i="18"/>
  <c r="I14700" i="18"/>
  <c r="G14700" i="18"/>
  <c r="E14700" i="18"/>
  <c r="D14700" i="18"/>
  <c r="D14699" i="18"/>
  <c r="I14697" i="18"/>
  <c r="H14697" i="18"/>
  <c r="G14697" i="18"/>
  <c r="F14697" i="18"/>
  <c r="D14697" i="18"/>
  <c r="D14696" i="18"/>
  <c r="J14695" i="18"/>
  <c r="I14695" i="18"/>
  <c r="D14695" i="18"/>
  <c r="D14693" i="18"/>
  <c r="I14692" i="18"/>
  <c r="E14692" i="18"/>
  <c r="D14692" i="18"/>
  <c r="E14691" i="18"/>
  <c r="D14691" i="18"/>
  <c r="E14690" i="18"/>
  <c r="D14690" i="18"/>
  <c r="I14689" i="18"/>
  <c r="E14689" i="18"/>
  <c r="D14689" i="18"/>
  <c r="I14688" i="18"/>
  <c r="E14688" i="18"/>
  <c r="D14688" i="18"/>
  <c r="I14687" i="18"/>
  <c r="F14687" i="18"/>
  <c r="E14687" i="18"/>
  <c r="D14687" i="18"/>
  <c r="J14686" i="18"/>
  <c r="I14686" i="18"/>
  <c r="D14686" i="18"/>
  <c r="D14684" i="18"/>
  <c r="E14683" i="18"/>
  <c r="D14683" i="18"/>
  <c r="E14682" i="18"/>
  <c r="D14682" i="18"/>
  <c r="E14681" i="18"/>
  <c r="D14681" i="18"/>
  <c r="J14680" i="18"/>
  <c r="D14680" i="18"/>
  <c r="D14678" i="18"/>
  <c r="E14677" i="18"/>
  <c r="D14677" i="18"/>
  <c r="E14676" i="18"/>
  <c r="D14676" i="18"/>
  <c r="E14675" i="18"/>
  <c r="D14675" i="18"/>
  <c r="E14674" i="18"/>
  <c r="D14674" i="18"/>
  <c r="E14673" i="18"/>
  <c r="D14673" i="18"/>
  <c r="H14672" i="18"/>
  <c r="F14672" i="18"/>
  <c r="E14672" i="18"/>
  <c r="D14672" i="18"/>
  <c r="F14671" i="18"/>
  <c r="E14671" i="18"/>
  <c r="D14671" i="18"/>
  <c r="D14670" i="18"/>
  <c r="D14668" i="18"/>
  <c r="I14667" i="18"/>
  <c r="E14667" i="18"/>
  <c r="D14667" i="18"/>
  <c r="I14666" i="18"/>
  <c r="E14666" i="18"/>
  <c r="D14666" i="18"/>
  <c r="I14665" i="18"/>
  <c r="E14665" i="18"/>
  <c r="D14665" i="18"/>
  <c r="I14664" i="18"/>
  <c r="E14664" i="18"/>
  <c r="D14664" i="18"/>
  <c r="I14663" i="18"/>
  <c r="E14663" i="18"/>
  <c r="D14663" i="18"/>
  <c r="H14662" i="18"/>
  <c r="I14662" i="18" s="1"/>
  <c r="G14662" i="18"/>
  <c r="F14662" i="18"/>
  <c r="E14662" i="18"/>
  <c r="D14662" i="18"/>
  <c r="I14661" i="18"/>
  <c r="E14661" i="18"/>
  <c r="D14661" i="18"/>
  <c r="I14660" i="18"/>
  <c r="E14660" i="18"/>
  <c r="D14660" i="18"/>
  <c r="D14659" i="18"/>
  <c r="D14657" i="18"/>
  <c r="I14656" i="18"/>
  <c r="E14656" i="18"/>
  <c r="D14656" i="18"/>
  <c r="I14655" i="18"/>
  <c r="E14655" i="18"/>
  <c r="D14655" i="18"/>
  <c r="D14654" i="18"/>
  <c r="J14653" i="18"/>
  <c r="I14653" i="18"/>
  <c r="D14653" i="18"/>
  <c r="D14651" i="18"/>
  <c r="E14647" i="18"/>
  <c r="D14647" i="18"/>
  <c r="E14646" i="18"/>
  <c r="D14646" i="18"/>
  <c r="E14645" i="18"/>
  <c r="D14645" i="18"/>
  <c r="J14644" i="18"/>
  <c r="I14644" i="18"/>
  <c r="D14644" i="18"/>
  <c r="G14642" i="18"/>
  <c r="E14642" i="18"/>
  <c r="D14642" i="18"/>
  <c r="E14641" i="18"/>
  <c r="D14641" i="18"/>
  <c r="E14640" i="18"/>
  <c r="D14640" i="18"/>
  <c r="E14639" i="18"/>
  <c r="D14639" i="18"/>
  <c r="E14638" i="18"/>
  <c r="D14638" i="18"/>
  <c r="E14637" i="18"/>
  <c r="D14637" i="18"/>
  <c r="E14636" i="18"/>
  <c r="D14636" i="18"/>
  <c r="E14635" i="18"/>
  <c r="D14635" i="18"/>
  <c r="E14634" i="18"/>
  <c r="D14634" i="18"/>
  <c r="D14633" i="18"/>
  <c r="D14632" i="18"/>
  <c r="D14630" i="18"/>
  <c r="G14629" i="18"/>
  <c r="D14629" i="18"/>
  <c r="D14628" i="18"/>
  <c r="D14627" i="18"/>
  <c r="E14625" i="18"/>
  <c r="D14625" i="18"/>
  <c r="E14624" i="18"/>
  <c r="D14624" i="18"/>
  <c r="J14623" i="18"/>
  <c r="E14623" i="18"/>
  <c r="D14623" i="18"/>
  <c r="H14622" i="18"/>
  <c r="E14622" i="18"/>
  <c r="D14622" i="18"/>
  <c r="H14621" i="18"/>
  <c r="E14621" i="18"/>
  <c r="D14621" i="18"/>
  <c r="H14620" i="18"/>
  <c r="E14620" i="18"/>
  <c r="D14620" i="18"/>
  <c r="D14619" i="18"/>
  <c r="I14618" i="18"/>
  <c r="D14618" i="18"/>
  <c r="D14616" i="18"/>
  <c r="E14615" i="18"/>
  <c r="D14615" i="18"/>
  <c r="D14614" i="18"/>
  <c r="E14613" i="18"/>
  <c r="D14613" i="18"/>
  <c r="D14612" i="18"/>
  <c r="E14611" i="18"/>
  <c r="D14611" i="18"/>
  <c r="D14610" i="18"/>
  <c r="E14609" i="18"/>
  <c r="D14609" i="18"/>
  <c r="E14608" i="18"/>
  <c r="D14608" i="18"/>
  <c r="E14607" i="18"/>
  <c r="D14607" i="18"/>
  <c r="E14606" i="18"/>
  <c r="D14606" i="18"/>
  <c r="E14605" i="18"/>
  <c r="D14605" i="18"/>
  <c r="J14604" i="18"/>
  <c r="D14604" i="18"/>
  <c r="D14602" i="18"/>
  <c r="E14601" i="18"/>
  <c r="D14601" i="18"/>
  <c r="E14600" i="18"/>
  <c r="D14600" i="18"/>
  <c r="E14599" i="18"/>
  <c r="D14599" i="18"/>
  <c r="E14598" i="18"/>
  <c r="D14598" i="18"/>
  <c r="D14597" i="18"/>
  <c r="D14595" i="18"/>
  <c r="F14594" i="18"/>
  <c r="E14594" i="18"/>
  <c r="D14594" i="18"/>
  <c r="I14593" i="18"/>
  <c r="F14593" i="18"/>
  <c r="I14592" i="18"/>
  <c r="F14592" i="18"/>
  <c r="E14592" i="18"/>
  <c r="D14592" i="18"/>
  <c r="E14591" i="18"/>
  <c r="D14591" i="18"/>
  <c r="D14590" i="18"/>
  <c r="E14589" i="18"/>
  <c r="D14589" i="18"/>
  <c r="E14588" i="18"/>
  <c r="D14588" i="18"/>
  <c r="J14587" i="18"/>
  <c r="I14587" i="18"/>
  <c r="D14587" i="18"/>
  <c r="D14585" i="18"/>
  <c r="E14583" i="18"/>
  <c r="D14583" i="18"/>
  <c r="J14582" i="18"/>
  <c r="D14582" i="18"/>
  <c r="D14580" i="18"/>
  <c r="I14579" i="18"/>
  <c r="G14579" i="18"/>
  <c r="E14579" i="18"/>
  <c r="D14579" i="18"/>
  <c r="G14578" i="18"/>
  <c r="E14578" i="18"/>
  <c r="D14578" i="18"/>
  <c r="I14577" i="18"/>
  <c r="G14577" i="18"/>
  <c r="E14577" i="18"/>
  <c r="D14577" i="18"/>
  <c r="I14576" i="18"/>
  <c r="G14576" i="18"/>
  <c r="E14576" i="18"/>
  <c r="D14576" i="18"/>
  <c r="I14575" i="18"/>
  <c r="G14575" i="18"/>
  <c r="E14575" i="18"/>
  <c r="D14575" i="18"/>
  <c r="I14574" i="18"/>
  <c r="G14574" i="18"/>
  <c r="E14574" i="18"/>
  <c r="D14574" i="18"/>
  <c r="D14573" i="18"/>
  <c r="I14571" i="18"/>
  <c r="H14571" i="18"/>
  <c r="G14571" i="18"/>
  <c r="F14571" i="18"/>
  <c r="D14571" i="18"/>
  <c r="D14570" i="18"/>
  <c r="J14569" i="18"/>
  <c r="I14569" i="18"/>
  <c r="D14569" i="18"/>
  <c r="D14567" i="18"/>
  <c r="I14566" i="18"/>
  <c r="E14566" i="18"/>
  <c r="D14566" i="18"/>
  <c r="E14565" i="18"/>
  <c r="D14565" i="18"/>
  <c r="E14564" i="18"/>
  <c r="D14564" i="18"/>
  <c r="I14563" i="18"/>
  <c r="E14563" i="18"/>
  <c r="D14563" i="18"/>
  <c r="I14562" i="18"/>
  <c r="E14562" i="18"/>
  <c r="D14562" i="18"/>
  <c r="I14561" i="18"/>
  <c r="F14561" i="18"/>
  <c r="E14561" i="18"/>
  <c r="D14561" i="18"/>
  <c r="J14560" i="18"/>
  <c r="I14560" i="18"/>
  <c r="D14560" i="18"/>
  <c r="D14558" i="18"/>
  <c r="E14557" i="18"/>
  <c r="D14557" i="18"/>
  <c r="E14556" i="18"/>
  <c r="D14556" i="18"/>
  <c r="E14555" i="18"/>
  <c r="D14555" i="18"/>
  <c r="J14554" i="18"/>
  <c r="D14554" i="18"/>
  <c r="D14552" i="18"/>
  <c r="E14551" i="18"/>
  <c r="D14551" i="18"/>
  <c r="E14550" i="18"/>
  <c r="D14550" i="18"/>
  <c r="E14549" i="18"/>
  <c r="D14549" i="18"/>
  <c r="E14548" i="18"/>
  <c r="D14548" i="18"/>
  <c r="E14547" i="18"/>
  <c r="D14547" i="18"/>
  <c r="H14546" i="18"/>
  <c r="F14546" i="18"/>
  <c r="E14546" i="18"/>
  <c r="D14546" i="18"/>
  <c r="F14545" i="18"/>
  <c r="E14545" i="18"/>
  <c r="D14545" i="18"/>
  <c r="D14544" i="18"/>
  <c r="D14542" i="18"/>
  <c r="I14541" i="18"/>
  <c r="E14541" i="18"/>
  <c r="D14541" i="18"/>
  <c r="I14540" i="18"/>
  <c r="E14540" i="18"/>
  <c r="D14540" i="18"/>
  <c r="I14539" i="18"/>
  <c r="E14539" i="18"/>
  <c r="D14539" i="18"/>
  <c r="I14538" i="18"/>
  <c r="E14538" i="18"/>
  <c r="D14538" i="18"/>
  <c r="I14537" i="18"/>
  <c r="E14537" i="18"/>
  <c r="D14537" i="18"/>
  <c r="H14536" i="18"/>
  <c r="I14536" i="18" s="1"/>
  <c r="G14536" i="18"/>
  <c r="F14536" i="18"/>
  <c r="E14536" i="18"/>
  <c r="D14536" i="18"/>
  <c r="I14535" i="18"/>
  <c r="E14535" i="18"/>
  <c r="D14535" i="18"/>
  <c r="I14534" i="18"/>
  <c r="E14534" i="18"/>
  <c r="D14534" i="18"/>
  <c r="D14533" i="18"/>
  <c r="D14531" i="18"/>
  <c r="I14530" i="18"/>
  <c r="E14530" i="18"/>
  <c r="D14530" i="18"/>
  <c r="I14529" i="18"/>
  <c r="E14529" i="18"/>
  <c r="D14529" i="18"/>
  <c r="D14528" i="18"/>
  <c r="J14527" i="18"/>
  <c r="I14527" i="18"/>
  <c r="D14527" i="18"/>
  <c r="D14525" i="18"/>
  <c r="E14521" i="18"/>
  <c r="D14521" i="18"/>
  <c r="E14520" i="18"/>
  <c r="D14520" i="18"/>
  <c r="E14519" i="18"/>
  <c r="D14519" i="18"/>
  <c r="J14518" i="18"/>
  <c r="I14518" i="18"/>
  <c r="D14518" i="18"/>
  <c r="G14516" i="18"/>
  <c r="E14516" i="18"/>
  <c r="D14516" i="18"/>
  <c r="E14515" i="18"/>
  <c r="D14515" i="18"/>
  <c r="E14514" i="18"/>
  <c r="D14514" i="18"/>
  <c r="E14513" i="18"/>
  <c r="D14513" i="18"/>
  <c r="E14512" i="18"/>
  <c r="D14512" i="18"/>
  <c r="E14511" i="18"/>
  <c r="D14511" i="18"/>
  <c r="E14510" i="18"/>
  <c r="D14510" i="18"/>
  <c r="E14509" i="18"/>
  <c r="D14509" i="18"/>
  <c r="E14508" i="18"/>
  <c r="D14508" i="18"/>
  <c r="D14507" i="18"/>
  <c r="D14506" i="18"/>
  <c r="D14504" i="18"/>
  <c r="G14503" i="18"/>
  <c r="D14503" i="18"/>
  <c r="D14502" i="18"/>
  <c r="D14501" i="18"/>
  <c r="E14499" i="18"/>
  <c r="D14499" i="18"/>
  <c r="E14498" i="18"/>
  <c r="D14498" i="18"/>
  <c r="J14497" i="18"/>
  <c r="E14497" i="18"/>
  <c r="D14497" i="18"/>
  <c r="H14496" i="18"/>
  <c r="E14496" i="18"/>
  <c r="D14496" i="18"/>
  <c r="H14495" i="18"/>
  <c r="E14495" i="18"/>
  <c r="D14495" i="18"/>
  <c r="H14494" i="18"/>
  <c r="E14494" i="18"/>
  <c r="D14494" i="18"/>
  <c r="D14493" i="18"/>
  <c r="I14492" i="18"/>
  <c r="D14492" i="18"/>
  <c r="D14490" i="18"/>
  <c r="E14489" i="18"/>
  <c r="D14489" i="18"/>
  <c r="D14488" i="18"/>
  <c r="E14487" i="18"/>
  <c r="D14487" i="18"/>
  <c r="D14486" i="18"/>
  <c r="E14485" i="18"/>
  <c r="D14485" i="18"/>
  <c r="D14484" i="18"/>
  <c r="E14483" i="18"/>
  <c r="D14483" i="18"/>
  <c r="E14482" i="18"/>
  <c r="D14482" i="18"/>
  <c r="E14481" i="18"/>
  <c r="D14481" i="18"/>
  <c r="E14480" i="18"/>
  <c r="D14480" i="18"/>
  <c r="E14479" i="18"/>
  <c r="D14479" i="18"/>
  <c r="J14478" i="18"/>
  <c r="D14478" i="18"/>
  <c r="D14476" i="18"/>
  <c r="E14475" i="18"/>
  <c r="D14475" i="18"/>
  <c r="E14474" i="18"/>
  <c r="D14474" i="18"/>
  <c r="E14473" i="18"/>
  <c r="D14473" i="18"/>
  <c r="E14472" i="18"/>
  <c r="D14472" i="18"/>
  <c r="D14471" i="18"/>
  <c r="D14469" i="18"/>
  <c r="F14468" i="18"/>
  <c r="E14468" i="18"/>
  <c r="D14468" i="18"/>
  <c r="I14467" i="18"/>
  <c r="F14467" i="18"/>
  <c r="I14466" i="18"/>
  <c r="F14466" i="18"/>
  <c r="E14466" i="18"/>
  <c r="D14466" i="18"/>
  <c r="E14465" i="18"/>
  <c r="D14465" i="18"/>
  <c r="D14464" i="18"/>
  <c r="E14463" i="18"/>
  <c r="D14463" i="18"/>
  <c r="E14462" i="18"/>
  <c r="D14462" i="18"/>
  <c r="J14461" i="18"/>
  <c r="I14461" i="18"/>
  <c r="D14461" i="18"/>
  <c r="D14459" i="18"/>
  <c r="E14457" i="18"/>
  <c r="D14457" i="18"/>
  <c r="J14456" i="18"/>
  <c r="D14456" i="18"/>
  <c r="D14454" i="18"/>
  <c r="I14453" i="18"/>
  <c r="G14453" i="18"/>
  <c r="E14453" i="18"/>
  <c r="D14453" i="18"/>
  <c r="G14452" i="18"/>
  <c r="E14452" i="18"/>
  <c r="D14452" i="18"/>
  <c r="I14451" i="18"/>
  <c r="G14451" i="18"/>
  <c r="E14451" i="18"/>
  <c r="D14451" i="18"/>
  <c r="I14450" i="18"/>
  <c r="G14450" i="18"/>
  <c r="E14450" i="18"/>
  <c r="D14450" i="18"/>
  <c r="I14449" i="18"/>
  <c r="G14449" i="18"/>
  <c r="E14449" i="18"/>
  <c r="D14449" i="18"/>
  <c r="I14448" i="18"/>
  <c r="G14448" i="18"/>
  <c r="E14448" i="18"/>
  <c r="D14448" i="18"/>
  <c r="D14447" i="18"/>
  <c r="I14445" i="18"/>
  <c r="H14445" i="18"/>
  <c r="G14445" i="18"/>
  <c r="F14445" i="18"/>
  <c r="D14445" i="18"/>
  <c r="D14444" i="18"/>
  <c r="J14443" i="18"/>
  <c r="I14443" i="18"/>
  <c r="D14443" i="18"/>
  <c r="D14441" i="18"/>
  <c r="I14440" i="18"/>
  <c r="E14440" i="18"/>
  <c r="D14440" i="18"/>
  <c r="E14439" i="18"/>
  <c r="D14439" i="18"/>
  <c r="E14438" i="18"/>
  <c r="D14438" i="18"/>
  <c r="I14437" i="18"/>
  <c r="E14437" i="18"/>
  <c r="D14437" i="18"/>
  <c r="I14436" i="18"/>
  <c r="E14436" i="18"/>
  <c r="D14436" i="18"/>
  <c r="I14435" i="18"/>
  <c r="F14435" i="18"/>
  <c r="E14435" i="18"/>
  <c r="D14435" i="18"/>
  <c r="J14434" i="18"/>
  <c r="I14434" i="18"/>
  <c r="D14434" i="18"/>
  <c r="D14432" i="18"/>
  <c r="E14431" i="18"/>
  <c r="D14431" i="18"/>
  <c r="E14430" i="18"/>
  <c r="D14430" i="18"/>
  <c r="E14429" i="18"/>
  <c r="D14429" i="18"/>
  <c r="J14428" i="18"/>
  <c r="D14428" i="18"/>
  <c r="D14426" i="18"/>
  <c r="E14425" i="18"/>
  <c r="D14425" i="18"/>
  <c r="E14424" i="18"/>
  <c r="D14424" i="18"/>
  <c r="E14423" i="18"/>
  <c r="D14423" i="18"/>
  <c r="E14422" i="18"/>
  <c r="D14422" i="18"/>
  <c r="E14421" i="18"/>
  <c r="D14421" i="18"/>
  <c r="H14420" i="18"/>
  <c r="F14420" i="18"/>
  <c r="E14420" i="18"/>
  <c r="D14420" i="18"/>
  <c r="F14419" i="18"/>
  <c r="E14419" i="18"/>
  <c r="D14419" i="18"/>
  <c r="D14418" i="18"/>
  <c r="D14416" i="18"/>
  <c r="I14415" i="18"/>
  <c r="E14415" i="18"/>
  <c r="D14415" i="18"/>
  <c r="I14414" i="18"/>
  <c r="E14414" i="18"/>
  <c r="D14414" i="18"/>
  <c r="I14413" i="18"/>
  <c r="E14413" i="18"/>
  <c r="D14413" i="18"/>
  <c r="I14412" i="18"/>
  <c r="E14412" i="18"/>
  <c r="D14412" i="18"/>
  <c r="I14411" i="18"/>
  <c r="E14411" i="18"/>
  <c r="D14411" i="18"/>
  <c r="H14410" i="18"/>
  <c r="G14410" i="18"/>
  <c r="F14410" i="18"/>
  <c r="I14410" i="18" s="1"/>
  <c r="E14410" i="18"/>
  <c r="D14410" i="18"/>
  <c r="I14409" i="18"/>
  <c r="E14409" i="18"/>
  <c r="D14409" i="18"/>
  <c r="I14408" i="18"/>
  <c r="E14408" i="18"/>
  <c r="D14408" i="18"/>
  <c r="D14407" i="18"/>
  <c r="D14405" i="18"/>
  <c r="I14404" i="18"/>
  <c r="E14404" i="18"/>
  <c r="D14404" i="18"/>
  <c r="I14403" i="18"/>
  <c r="E14403" i="18"/>
  <c r="D14403" i="18"/>
  <c r="D14402" i="18"/>
  <c r="J14401" i="18"/>
  <c r="I14401" i="18"/>
  <c r="D14401" i="18"/>
  <c r="D14399" i="18"/>
  <c r="E14395" i="18"/>
  <c r="D14395" i="18"/>
  <c r="E14394" i="18"/>
  <c r="D14394" i="18"/>
  <c r="E14393" i="18"/>
  <c r="D14393" i="18"/>
  <c r="J14392" i="18"/>
  <c r="I14392" i="18"/>
  <c r="D14392" i="18"/>
  <c r="G14390" i="18"/>
  <c r="E14390" i="18"/>
  <c r="D14390" i="18"/>
  <c r="E14389" i="18"/>
  <c r="D14389" i="18"/>
  <c r="E14388" i="18"/>
  <c r="D14388" i="18"/>
  <c r="E14387" i="18"/>
  <c r="D14387" i="18"/>
  <c r="E14386" i="18"/>
  <c r="D14386" i="18"/>
  <c r="E14385" i="18"/>
  <c r="D14385" i="18"/>
  <c r="E14384" i="18"/>
  <c r="D14384" i="18"/>
  <c r="E14383" i="18"/>
  <c r="D14383" i="18"/>
  <c r="E14382" i="18"/>
  <c r="D14382" i="18"/>
  <c r="D14381" i="18"/>
  <c r="D14380" i="18"/>
  <c r="D14378" i="18"/>
  <c r="G14377" i="18"/>
  <c r="D14377" i="18"/>
  <c r="D14376" i="18"/>
  <c r="D14375" i="18"/>
  <c r="E14373" i="18"/>
  <c r="D14373" i="18"/>
  <c r="E14372" i="18"/>
  <c r="D14372" i="18"/>
  <c r="J14371" i="18"/>
  <c r="E14371" i="18"/>
  <c r="D14371" i="18"/>
  <c r="H14370" i="18"/>
  <c r="E14370" i="18"/>
  <c r="D14370" i="18"/>
  <c r="H14369" i="18"/>
  <c r="E14369" i="18"/>
  <c r="D14369" i="18"/>
  <c r="H14368" i="18"/>
  <c r="E14368" i="18"/>
  <c r="D14368" i="18"/>
  <c r="D14367" i="18"/>
  <c r="I14366" i="18"/>
  <c r="D14366" i="18"/>
  <c r="D14364" i="18"/>
  <c r="E14363" i="18"/>
  <c r="D14363" i="18"/>
  <c r="D14362" i="18"/>
  <c r="E14361" i="18"/>
  <c r="D14361" i="18"/>
  <c r="D14360" i="18"/>
  <c r="E14359" i="18"/>
  <c r="D14359" i="18"/>
  <c r="D14358" i="18"/>
  <c r="E14357" i="18"/>
  <c r="D14357" i="18"/>
  <c r="E14356" i="18"/>
  <c r="D14356" i="18"/>
  <c r="E14355" i="18"/>
  <c r="D14355" i="18"/>
  <c r="E14354" i="18"/>
  <c r="D14354" i="18"/>
  <c r="E14353" i="18"/>
  <c r="D14353" i="18"/>
  <c r="J14352" i="18"/>
  <c r="D14352" i="18"/>
  <c r="D14350" i="18"/>
  <c r="E14349" i="18"/>
  <c r="D14349" i="18"/>
  <c r="E14348" i="18"/>
  <c r="D14348" i="18"/>
  <c r="E14347" i="18"/>
  <c r="D14347" i="18"/>
  <c r="E14346" i="18"/>
  <c r="D14346" i="18"/>
  <c r="D14345" i="18"/>
  <c r="D14343" i="18"/>
  <c r="F14342" i="18"/>
  <c r="E14342" i="18"/>
  <c r="D14342" i="18"/>
  <c r="I14341" i="18"/>
  <c r="F14341" i="18"/>
  <c r="I14340" i="18"/>
  <c r="F14340" i="18"/>
  <c r="E14340" i="18"/>
  <c r="D14340" i="18"/>
  <c r="E14339" i="18"/>
  <c r="D14339" i="18"/>
  <c r="D14338" i="18"/>
  <c r="E14337" i="18"/>
  <c r="D14337" i="18"/>
  <c r="E14336" i="18"/>
  <c r="D14336" i="18"/>
  <c r="J14335" i="18"/>
  <c r="I14335" i="18"/>
  <c r="D14335" i="18"/>
  <c r="D14333" i="18"/>
  <c r="E14331" i="18"/>
  <c r="D14331" i="18"/>
  <c r="J14330" i="18"/>
  <c r="D14330" i="18"/>
  <c r="D14328" i="18"/>
  <c r="I14327" i="18"/>
  <c r="G14327" i="18"/>
  <c r="E14327" i="18"/>
  <c r="D14327" i="18"/>
  <c r="G14326" i="18"/>
  <c r="E14326" i="18"/>
  <c r="D14326" i="18"/>
  <c r="I14325" i="18"/>
  <c r="G14325" i="18"/>
  <c r="E14325" i="18"/>
  <c r="D14325" i="18"/>
  <c r="I14324" i="18"/>
  <c r="G14324" i="18"/>
  <c r="E14324" i="18"/>
  <c r="D14324" i="18"/>
  <c r="I14323" i="18"/>
  <c r="G14323" i="18"/>
  <c r="E14323" i="18"/>
  <c r="D14323" i="18"/>
  <c r="I14322" i="18"/>
  <c r="G14322" i="18"/>
  <c r="E14322" i="18"/>
  <c r="D14322" i="18"/>
  <c r="D14321" i="18"/>
  <c r="I14319" i="18"/>
  <c r="H14319" i="18"/>
  <c r="G14319" i="18"/>
  <c r="F14319" i="18"/>
  <c r="D14319" i="18"/>
  <c r="D14318" i="18"/>
  <c r="J14317" i="18"/>
  <c r="I14317" i="18"/>
  <c r="D14317" i="18"/>
  <c r="D14315" i="18"/>
  <c r="I14314" i="18"/>
  <c r="E14314" i="18"/>
  <c r="D14314" i="18"/>
  <c r="E14313" i="18"/>
  <c r="D14313" i="18"/>
  <c r="E14312" i="18"/>
  <c r="D14312" i="18"/>
  <c r="I14311" i="18"/>
  <c r="E14311" i="18"/>
  <c r="D14311" i="18"/>
  <c r="E14310" i="18"/>
  <c r="D14310" i="18"/>
  <c r="I14309" i="18"/>
  <c r="I14310" i="18" s="1"/>
  <c r="F14309" i="18"/>
  <c r="E14309" i="18"/>
  <c r="D14309" i="18"/>
  <c r="J14308" i="18"/>
  <c r="I14308" i="18"/>
  <c r="D14308" i="18"/>
  <c r="D14306" i="18"/>
  <c r="E14305" i="18"/>
  <c r="D14305" i="18"/>
  <c r="E14304" i="18"/>
  <c r="D14304" i="18"/>
  <c r="E14303" i="18"/>
  <c r="D14303" i="18"/>
  <c r="J14302" i="18"/>
  <c r="D14302" i="18"/>
  <c r="D14300" i="18"/>
  <c r="E14299" i="18"/>
  <c r="D14299" i="18"/>
  <c r="E14298" i="18"/>
  <c r="D14298" i="18"/>
  <c r="E14297" i="18"/>
  <c r="D14297" i="18"/>
  <c r="E14296" i="18"/>
  <c r="D14296" i="18"/>
  <c r="E14295" i="18"/>
  <c r="D14295" i="18"/>
  <c r="H14294" i="18"/>
  <c r="F14294" i="18"/>
  <c r="E14294" i="18"/>
  <c r="D14294" i="18"/>
  <c r="F14293" i="18"/>
  <c r="E14293" i="18"/>
  <c r="D14293" i="18"/>
  <c r="D14292" i="18"/>
  <c r="D14290" i="18"/>
  <c r="I14289" i="18"/>
  <c r="E14289" i="18"/>
  <c r="D14289" i="18"/>
  <c r="I14288" i="18"/>
  <c r="E14288" i="18"/>
  <c r="D14288" i="18"/>
  <c r="I14287" i="18"/>
  <c r="E14287" i="18"/>
  <c r="D14287" i="18"/>
  <c r="I14286" i="18"/>
  <c r="E14286" i="18"/>
  <c r="D14286" i="18"/>
  <c r="I14285" i="18"/>
  <c r="E14285" i="18"/>
  <c r="D14285" i="18"/>
  <c r="H14284" i="18"/>
  <c r="G14284" i="18"/>
  <c r="F14284" i="18"/>
  <c r="I14284" i="18" s="1"/>
  <c r="E14284" i="18"/>
  <c r="D14284" i="18"/>
  <c r="I14283" i="18"/>
  <c r="E14283" i="18"/>
  <c r="D14283" i="18"/>
  <c r="I14282" i="18"/>
  <c r="I14290" i="18" s="1"/>
  <c r="E14282" i="18"/>
  <c r="D14282" i="18"/>
  <c r="D14281" i="18"/>
  <c r="D14279" i="18"/>
  <c r="I14278" i="18"/>
  <c r="E14278" i="18"/>
  <c r="D14278" i="18"/>
  <c r="I14277" i="18"/>
  <c r="E14277" i="18"/>
  <c r="D14277" i="18"/>
  <c r="D14276" i="18"/>
  <c r="J14275" i="18"/>
  <c r="I14275" i="18"/>
  <c r="D14275" i="18"/>
  <c r="D14273" i="18"/>
  <c r="E14269" i="18"/>
  <c r="D14269" i="18"/>
  <c r="E14268" i="18"/>
  <c r="D14268" i="18"/>
  <c r="E14267" i="18"/>
  <c r="D14267" i="18"/>
  <c r="J14266" i="18"/>
  <c r="I14266" i="18"/>
  <c r="D14266" i="18"/>
  <c r="G14264" i="18"/>
  <c r="E14264" i="18"/>
  <c r="D14264" i="18"/>
  <c r="E14263" i="18"/>
  <c r="D14263" i="18"/>
  <c r="E14262" i="18"/>
  <c r="D14262" i="18"/>
  <c r="E14261" i="18"/>
  <c r="D14261" i="18"/>
  <c r="E14260" i="18"/>
  <c r="D14260" i="18"/>
  <c r="E14259" i="18"/>
  <c r="D14259" i="18"/>
  <c r="E14258" i="18"/>
  <c r="D14258" i="18"/>
  <c r="E14257" i="18"/>
  <c r="D14257" i="18"/>
  <c r="E14256" i="18"/>
  <c r="D14256" i="18"/>
  <c r="D14255" i="18"/>
  <c r="D14254" i="18"/>
  <c r="D14252" i="18"/>
  <c r="G14251" i="18"/>
  <c r="D14251" i="18"/>
  <c r="D14250" i="18"/>
  <c r="D14249" i="18"/>
  <c r="E14247" i="18"/>
  <c r="D14247" i="18"/>
  <c r="E14246" i="18"/>
  <c r="D14246" i="18"/>
  <c r="J14245" i="18"/>
  <c r="E14245" i="18"/>
  <c r="D14245" i="18"/>
  <c r="H14244" i="18"/>
  <c r="E14244" i="18"/>
  <c r="D14244" i="18"/>
  <c r="H14243" i="18"/>
  <c r="E14243" i="18"/>
  <c r="D14243" i="18"/>
  <c r="H14242" i="18"/>
  <c r="E14242" i="18"/>
  <c r="D14242" i="18"/>
  <c r="D14241" i="18"/>
  <c r="I14240" i="18"/>
  <c r="D14240" i="18"/>
  <c r="D14238" i="18"/>
  <c r="E14237" i="18"/>
  <c r="D14237" i="18"/>
  <c r="D14236" i="18"/>
  <c r="E14235" i="18"/>
  <c r="D14235" i="18"/>
  <c r="D14234" i="18"/>
  <c r="E14233" i="18"/>
  <c r="D14233" i="18"/>
  <c r="D14232" i="18"/>
  <c r="E14231" i="18"/>
  <c r="D14231" i="18"/>
  <c r="E14230" i="18"/>
  <c r="D14230" i="18"/>
  <c r="E14229" i="18"/>
  <c r="D14229" i="18"/>
  <c r="E14228" i="18"/>
  <c r="D14228" i="18"/>
  <c r="E14227" i="18"/>
  <c r="D14227" i="18"/>
  <c r="J14226" i="18"/>
  <c r="D14226" i="18"/>
  <c r="D14224" i="18"/>
  <c r="E14223" i="18"/>
  <c r="D14223" i="18"/>
  <c r="E14222" i="18"/>
  <c r="D14222" i="18"/>
  <c r="E14221" i="18"/>
  <c r="D14221" i="18"/>
  <c r="E14220" i="18"/>
  <c r="D14220" i="18"/>
  <c r="D14219" i="18"/>
  <c r="D14217" i="18"/>
  <c r="F14216" i="18"/>
  <c r="E14216" i="18"/>
  <c r="D14216" i="18"/>
  <c r="I14215" i="18"/>
  <c r="F14215" i="18"/>
  <c r="I14214" i="18"/>
  <c r="F14214" i="18"/>
  <c r="E14214" i="18"/>
  <c r="D14214" i="18"/>
  <c r="E14213" i="18"/>
  <c r="D14213" i="18"/>
  <c r="D14212" i="18"/>
  <c r="E14211" i="18"/>
  <c r="D14211" i="18"/>
  <c r="E14210" i="18"/>
  <c r="D14210" i="18"/>
  <c r="J14209" i="18"/>
  <c r="I14209" i="18"/>
  <c r="D14209" i="18"/>
  <c r="D14207" i="18"/>
  <c r="E14205" i="18"/>
  <c r="D14205" i="18"/>
  <c r="J14204" i="18"/>
  <c r="D14204" i="18"/>
  <c r="D14202" i="18"/>
  <c r="I14201" i="18"/>
  <c r="G14201" i="18"/>
  <c r="E14201" i="18"/>
  <c r="D14201" i="18"/>
  <c r="G14200" i="18"/>
  <c r="E14200" i="18"/>
  <c r="D14200" i="18"/>
  <c r="I14199" i="18"/>
  <c r="G14199" i="18"/>
  <c r="E14199" i="18"/>
  <c r="D14199" i="18"/>
  <c r="I14198" i="18"/>
  <c r="G14198" i="18"/>
  <c r="E14198" i="18"/>
  <c r="D14198" i="18"/>
  <c r="I14197" i="18"/>
  <c r="G14197" i="18"/>
  <c r="E14197" i="18"/>
  <c r="D14197" i="18"/>
  <c r="I14196" i="18"/>
  <c r="G14196" i="18"/>
  <c r="E14196" i="18"/>
  <c r="D14196" i="18"/>
  <c r="D14195" i="18"/>
  <c r="I14193" i="18"/>
  <c r="H14193" i="18"/>
  <c r="G14193" i="18"/>
  <c r="F14193" i="18"/>
  <c r="D14193" i="18"/>
  <c r="D14192" i="18"/>
  <c r="J14191" i="18"/>
  <c r="I14191" i="18"/>
  <c r="D14191" i="18"/>
  <c r="D14189" i="18"/>
  <c r="I14188" i="18"/>
  <c r="E14188" i="18"/>
  <c r="D14188" i="18"/>
  <c r="E14187" i="18"/>
  <c r="D14187" i="18"/>
  <c r="E14186" i="18"/>
  <c r="D14186" i="18"/>
  <c r="I14185" i="18"/>
  <c r="E14185" i="18"/>
  <c r="D14185" i="18"/>
  <c r="E14184" i="18"/>
  <c r="D14184" i="18"/>
  <c r="I14183" i="18"/>
  <c r="I14184" i="18" s="1"/>
  <c r="F14183" i="18"/>
  <c r="E14183" i="18"/>
  <c r="D14183" i="18"/>
  <c r="J14182" i="18"/>
  <c r="I14182" i="18"/>
  <c r="D14182" i="18"/>
  <c r="D14180" i="18"/>
  <c r="E14179" i="18"/>
  <c r="D14179" i="18"/>
  <c r="E14178" i="18"/>
  <c r="D14178" i="18"/>
  <c r="E14177" i="18"/>
  <c r="D14177" i="18"/>
  <c r="J14176" i="18"/>
  <c r="D14176" i="18"/>
  <c r="D14174" i="18"/>
  <c r="E14173" i="18"/>
  <c r="D14173" i="18"/>
  <c r="E14172" i="18"/>
  <c r="D14172" i="18"/>
  <c r="E14171" i="18"/>
  <c r="D14171" i="18"/>
  <c r="E14170" i="18"/>
  <c r="D14170" i="18"/>
  <c r="E14169" i="18"/>
  <c r="D14169" i="18"/>
  <c r="H14168" i="18"/>
  <c r="F14168" i="18"/>
  <c r="E14168" i="18"/>
  <c r="D14168" i="18"/>
  <c r="F14167" i="18"/>
  <c r="E14167" i="18"/>
  <c r="D14167" i="18"/>
  <c r="D14166" i="18"/>
  <c r="D14164" i="18"/>
  <c r="I14163" i="18"/>
  <c r="E14163" i="18"/>
  <c r="D14163" i="18"/>
  <c r="I14162" i="18"/>
  <c r="E14162" i="18"/>
  <c r="D14162" i="18"/>
  <c r="I14161" i="18"/>
  <c r="E14161" i="18"/>
  <c r="D14161" i="18"/>
  <c r="I14160" i="18"/>
  <c r="E14160" i="18"/>
  <c r="D14160" i="18"/>
  <c r="I14159" i="18"/>
  <c r="E14159" i="18"/>
  <c r="D14159" i="18"/>
  <c r="H14158" i="18"/>
  <c r="G14158" i="18"/>
  <c r="F14158" i="18"/>
  <c r="I14158" i="18" s="1"/>
  <c r="E14158" i="18"/>
  <c r="D14158" i="18"/>
  <c r="I14157" i="18"/>
  <c r="E14157" i="18"/>
  <c r="D14157" i="18"/>
  <c r="I14156" i="18"/>
  <c r="I14164" i="18" s="1"/>
  <c r="E14156" i="18"/>
  <c r="D14156" i="18"/>
  <c r="D14155" i="18"/>
  <c r="D14153" i="18"/>
  <c r="I14152" i="18"/>
  <c r="E14152" i="18"/>
  <c r="D14152" i="18"/>
  <c r="I14151" i="18"/>
  <c r="E14151" i="18"/>
  <c r="D14151" i="18"/>
  <c r="D14150" i="18"/>
  <c r="J14149" i="18"/>
  <c r="I14149" i="18"/>
  <c r="D14149" i="18"/>
  <c r="D14147" i="18"/>
  <c r="E14143" i="18"/>
  <c r="D14143" i="18"/>
  <c r="E14142" i="18"/>
  <c r="D14142" i="18"/>
  <c r="E14141" i="18"/>
  <c r="D14141" i="18"/>
  <c r="J14140" i="18"/>
  <c r="I14140" i="18"/>
  <c r="D14140" i="18"/>
  <c r="G14138" i="18"/>
  <c r="E14138" i="18"/>
  <c r="D14138" i="18"/>
  <c r="E14137" i="18"/>
  <c r="D14137" i="18"/>
  <c r="E14136" i="18"/>
  <c r="D14136" i="18"/>
  <c r="E14135" i="18"/>
  <c r="D14135" i="18"/>
  <c r="E14134" i="18"/>
  <c r="D14134" i="18"/>
  <c r="E14133" i="18"/>
  <c r="D14133" i="18"/>
  <c r="E14132" i="18"/>
  <c r="D14132" i="18"/>
  <c r="E14131" i="18"/>
  <c r="D14131" i="18"/>
  <c r="E14130" i="18"/>
  <c r="D14130" i="18"/>
  <c r="D14129" i="18"/>
  <c r="D14128" i="18"/>
  <c r="D14126" i="18"/>
  <c r="G14125" i="18"/>
  <c r="D14125" i="18"/>
  <c r="D14124" i="18"/>
  <c r="D14123" i="18"/>
  <c r="E14121" i="18"/>
  <c r="D14121" i="18"/>
  <c r="E14120" i="18"/>
  <c r="D14120" i="18"/>
  <c r="J14119" i="18"/>
  <c r="E14119" i="18"/>
  <c r="D14119" i="18"/>
  <c r="H14118" i="18"/>
  <c r="E14118" i="18"/>
  <c r="D14118" i="18"/>
  <c r="H14117" i="18"/>
  <c r="E14117" i="18"/>
  <c r="D14117" i="18"/>
  <c r="H14116" i="18"/>
  <c r="E14116" i="18"/>
  <c r="D14116" i="18"/>
  <c r="D14115" i="18"/>
  <c r="I14114" i="18"/>
  <c r="D14114" i="18"/>
  <c r="D14112" i="18"/>
  <c r="E14111" i="18"/>
  <c r="D14111" i="18"/>
  <c r="D14110" i="18"/>
  <c r="E14109" i="18"/>
  <c r="D14109" i="18"/>
  <c r="D14108" i="18"/>
  <c r="E14107" i="18"/>
  <c r="D14107" i="18"/>
  <c r="D14106" i="18"/>
  <c r="E14105" i="18"/>
  <c r="D14105" i="18"/>
  <c r="E14104" i="18"/>
  <c r="D14104" i="18"/>
  <c r="E14103" i="18"/>
  <c r="D14103" i="18"/>
  <c r="E14102" i="18"/>
  <c r="D14102" i="18"/>
  <c r="E14101" i="18"/>
  <c r="D14101" i="18"/>
  <c r="J14100" i="18"/>
  <c r="D14100" i="18"/>
  <c r="D14098" i="18"/>
  <c r="E14097" i="18"/>
  <c r="D14097" i="18"/>
  <c r="E14096" i="18"/>
  <c r="D14096" i="18"/>
  <c r="E14095" i="18"/>
  <c r="D14095" i="18"/>
  <c r="E14094" i="18"/>
  <c r="D14094" i="18"/>
  <c r="D14093" i="18"/>
  <c r="D14091" i="18"/>
  <c r="F14090" i="18"/>
  <c r="E14090" i="18"/>
  <c r="D14090" i="18"/>
  <c r="I14089" i="18"/>
  <c r="F14089" i="18"/>
  <c r="I14088" i="18"/>
  <c r="F14088" i="18"/>
  <c r="E14088" i="18"/>
  <c r="D14088" i="18"/>
  <c r="E14087" i="18"/>
  <c r="D14087" i="18"/>
  <c r="D14086" i="18"/>
  <c r="E14085" i="18"/>
  <c r="D14085" i="18"/>
  <c r="E14084" i="18"/>
  <c r="D14084" i="18"/>
  <c r="J14083" i="18"/>
  <c r="I14083" i="18"/>
  <c r="D14083" i="18"/>
  <c r="D14081" i="18"/>
  <c r="E14079" i="18"/>
  <c r="D14079" i="18"/>
  <c r="J14078" i="18"/>
  <c r="D14078" i="18"/>
  <c r="D14076" i="18"/>
  <c r="I14075" i="18"/>
  <c r="G14075" i="18"/>
  <c r="E14075" i="18"/>
  <c r="D14075" i="18"/>
  <c r="G14074" i="18"/>
  <c r="E14074" i="18"/>
  <c r="D14074" i="18"/>
  <c r="I14073" i="18"/>
  <c r="G14073" i="18"/>
  <c r="E14073" i="18"/>
  <c r="D14073" i="18"/>
  <c r="I14072" i="18"/>
  <c r="G14072" i="18"/>
  <c r="E14072" i="18"/>
  <c r="D14072" i="18"/>
  <c r="I14071" i="18"/>
  <c r="G14071" i="18"/>
  <c r="E14071" i="18"/>
  <c r="D14071" i="18"/>
  <c r="I14070" i="18"/>
  <c r="G14070" i="18"/>
  <c r="E14070" i="18"/>
  <c r="D14070" i="18"/>
  <c r="D14069" i="18"/>
  <c r="I14067" i="18"/>
  <c r="H14067" i="18"/>
  <c r="G14067" i="18"/>
  <c r="F14067" i="18"/>
  <c r="D14067" i="18"/>
  <c r="D14066" i="18"/>
  <c r="J14065" i="18"/>
  <c r="I14065" i="18"/>
  <c r="D14065" i="18"/>
  <c r="D14063" i="18"/>
  <c r="I14062" i="18"/>
  <c r="E14062" i="18"/>
  <c r="D14062" i="18"/>
  <c r="E14061" i="18"/>
  <c r="D14061" i="18"/>
  <c r="E14060" i="18"/>
  <c r="D14060" i="18"/>
  <c r="I14059" i="18"/>
  <c r="E14059" i="18"/>
  <c r="D14059" i="18"/>
  <c r="E14058" i="18"/>
  <c r="D14058" i="18"/>
  <c r="I14057" i="18"/>
  <c r="F14057" i="18"/>
  <c r="E14057" i="18"/>
  <c r="D14057" i="18"/>
  <c r="J14056" i="18"/>
  <c r="I14056" i="18"/>
  <c r="D14056" i="18"/>
  <c r="D14054" i="18"/>
  <c r="E14053" i="18"/>
  <c r="D14053" i="18"/>
  <c r="E14052" i="18"/>
  <c r="D14052" i="18"/>
  <c r="E14051" i="18"/>
  <c r="D14051" i="18"/>
  <c r="J14050" i="18"/>
  <c r="D14050" i="18"/>
  <c r="D14048" i="18"/>
  <c r="E14047" i="18"/>
  <c r="D14047" i="18"/>
  <c r="E14046" i="18"/>
  <c r="D14046" i="18"/>
  <c r="E14045" i="18"/>
  <c r="D14045" i="18"/>
  <c r="E14044" i="18"/>
  <c r="D14044" i="18"/>
  <c r="E14043" i="18"/>
  <c r="D14043" i="18"/>
  <c r="H14042" i="18"/>
  <c r="F14042" i="18"/>
  <c r="E14042" i="18"/>
  <c r="D14042" i="18"/>
  <c r="F14041" i="18"/>
  <c r="E14041" i="18"/>
  <c r="D14041" i="18"/>
  <c r="D14040" i="18"/>
  <c r="D14038" i="18"/>
  <c r="I14037" i="18"/>
  <c r="E14037" i="18"/>
  <c r="D14037" i="18"/>
  <c r="I14036" i="18"/>
  <c r="E14036" i="18"/>
  <c r="D14036" i="18"/>
  <c r="I14035" i="18"/>
  <c r="E14035" i="18"/>
  <c r="D14035" i="18"/>
  <c r="I14034" i="18"/>
  <c r="E14034" i="18"/>
  <c r="D14034" i="18"/>
  <c r="I14033" i="18"/>
  <c r="E14033" i="18"/>
  <c r="D14033" i="18"/>
  <c r="I14032" i="18"/>
  <c r="H14032" i="18"/>
  <c r="G14032" i="18"/>
  <c r="F14032" i="18"/>
  <c r="E14032" i="18"/>
  <c r="D14032" i="18"/>
  <c r="I14031" i="18"/>
  <c r="E14031" i="18"/>
  <c r="D14031" i="18"/>
  <c r="I14030" i="18"/>
  <c r="E14030" i="18"/>
  <c r="D14030" i="18"/>
  <c r="D14029" i="18"/>
  <c r="D14027" i="18"/>
  <c r="I14026" i="18"/>
  <c r="E14026" i="18"/>
  <c r="D14026" i="18"/>
  <c r="I14025" i="18"/>
  <c r="E14025" i="18"/>
  <c r="D14025" i="18"/>
  <c r="D14024" i="18"/>
  <c r="J14023" i="18"/>
  <c r="I14023" i="18"/>
  <c r="D14023" i="18"/>
  <c r="D14021" i="18"/>
  <c r="E14017" i="18"/>
  <c r="D14017" i="18"/>
  <c r="E14016" i="18"/>
  <c r="D14016" i="18"/>
  <c r="E14015" i="18"/>
  <c r="D14015" i="18"/>
  <c r="J14014" i="18"/>
  <c r="I14014" i="18"/>
  <c r="D14014" i="18"/>
  <c r="G14012" i="18"/>
  <c r="E14012" i="18"/>
  <c r="D14012" i="18"/>
  <c r="E14011" i="18"/>
  <c r="D14011" i="18"/>
  <c r="E14010" i="18"/>
  <c r="D14010" i="18"/>
  <c r="E14009" i="18"/>
  <c r="D14009" i="18"/>
  <c r="E14008" i="18"/>
  <c r="D14008" i="18"/>
  <c r="E14007" i="18"/>
  <c r="D14007" i="18"/>
  <c r="E14006" i="18"/>
  <c r="D14006" i="18"/>
  <c r="E14005" i="18"/>
  <c r="D14005" i="18"/>
  <c r="E14004" i="18"/>
  <c r="D14004" i="18"/>
  <c r="D14003" i="18"/>
  <c r="D14002" i="18"/>
  <c r="D14000" i="18"/>
  <c r="G13999" i="18"/>
  <c r="D13999" i="18"/>
  <c r="D13998" i="18"/>
  <c r="D13997" i="18"/>
  <c r="E13995" i="18"/>
  <c r="D13995" i="18"/>
  <c r="E13994" i="18"/>
  <c r="D13994" i="18"/>
  <c r="J13993" i="18"/>
  <c r="E13993" i="18"/>
  <c r="D13993" i="18"/>
  <c r="H13992" i="18"/>
  <c r="E13992" i="18"/>
  <c r="D13992" i="18"/>
  <c r="H13991" i="18"/>
  <c r="E13991" i="18"/>
  <c r="D13991" i="18"/>
  <c r="H13990" i="18"/>
  <c r="E13990" i="18"/>
  <c r="D13990" i="18"/>
  <c r="D13989" i="18"/>
  <c r="I13988" i="18"/>
  <c r="D13988" i="18"/>
  <c r="D13986" i="18"/>
  <c r="E13985" i="18"/>
  <c r="D13985" i="18"/>
  <c r="D13984" i="18"/>
  <c r="E13983" i="18"/>
  <c r="D13983" i="18"/>
  <c r="D13982" i="18"/>
  <c r="E13981" i="18"/>
  <c r="D13981" i="18"/>
  <c r="D13980" i="18"/>
  <c r="E13979" i="18"/>
  <c r="D13979" i="18"/>
  <c r="E13978" i="18"/>
  <c r="D13978" i="18"/>
  <c r="E13977" i="18"/>
  <c r="D13977" i="18"/>
  <c r="E13976" i="18"/>
  <c r="D13976" i="18"/>
  <c r="E13975" i="18"/>
  <c r="D13975" i="18"/>
  <c r="J13974" i="18"/>
  <c r="D13974" i="18"/>
  <c r="D13972" i="18"/>
  <c r="E13971" i="18"/>
  <c r="D13971" i="18"/>
  <c r="E13970" i="18"/>
  <c r="D13970" i="18"/>
  <c r="E13969" i="18"/>
  <c r="D13969" i="18"/>
  <c r="E13968" i="18"/>
  <c r="D13968" i="18"/>
  <c r="D13967" i="18"/>
  <c r="D13965" i="18"/>
  <c r="F13964" i="18"/>
  <c r="E13964" i="18"/>
  <c r="D13964" i="18"/>
  <c r="I13963" i="18"/>
  <c r="F13963" i="18"/>
  <c r="I13962" i="18"/>
  <c r="F13962" i="18"/>
  <c r="E13962" i="18"/>
  <c r="D13962" i="18"/>
  <c r="E13961" i="18"/>
  <c r="D13961" i="18"/>
  <c r="D13960" i="18"/>
  <c r="E13959" i="18"/>
  <c r="D13959" i="18"/>
  <c r="E13958" i="18"/>
  <c r="D13958" i="18"/>
  <c r="J13957" i="18"/>
  <c r="I13957" i="18"/>
  <c r="D13957" i="18"/>
  <c r="D13955" i="18"/>
  <c r="E13953" i="18"/>
  <c r="D13953" i="18"/>
  <c r="J13952" i="18"/>
  <c r="D13952" i="18"/>
  <c r="D13950" i="18"/>
  <c r="I13949" i="18"/>
  <c r="G13949" i="18"/>
  <c r="E13949" i="18"/>
  <c r="D13949" i="18"/>
  <c r="G13948" i="18"/>
  <c r="E13948" i="18"/>
  <c r="D13948" i="18"/>
  <c r="I13947" i="18"/>
  <c r="G13947" i="18"/>
  <c r="E13947" i="18"/>
  <c r="D13947" i="18"/>
  <c r="I13946" i="18"/>
  <c r="G13946" i="18"/>
  <c r="E13946" i="18"/>
  <c r="D13946" i="18"/>
  <c r="I13945" i="18"/>
  <c r="G13945" i="18"/>
  <c r="E13945" i="18"/>
  <c r="D13945" i="18"/>
  <c r="I13944" i="18"/>
  <c r="G13944" i="18"/>
  <c r="E13944" i="18"/>
  <c r="D13944" i="18"/>
  <c r="D13943" i="18"/>
  <c r="I13941" i="18"/>
  <c r="H13941" i="18"/>
  <c r="G13941" i="18"/>
  <c r="F13941" i="18"/>
  <c r="D13941" i="18"/>
  <c r="D13940" i="18"/>
  <c r="J13939" i="18"/>
  <c r="I13939" i="18"/>
  <c r="D13939" i="18"/>
  <c r="D13937" i="18"/>
  <c r="I13936" i="18"/>
  <c r="E13936" i="18"/>
  <c r="D13936" i="18"/>
  <c r="E13935" i="18"/>
  <c r="D13935" i="18"/>
  <c r="E13934" i="18"/>
  <c r="D13934" i="18"/>
  <c r="I13933" i="18"/>
  <c r="E13933" i="18"/>
  <c r="D13933" i="18"/>
  <c r="I13932" i="18"/>
  <c r="E13932" i="18"/>
  <c r="D13932" i="18"/>
  <c r="I13931" i="18"/>
  <c r="F13931" i="18"/>
  <c r="E13931" i="18"/>
  <c r="D13931" i="18"/>
  <c r="J13930" i="18"/>
  <c r="I13930" i="18"/>
  <c r="D13930" i="18"/>
  <c r="D13928" i="18"/>
  <c r="E13927" i="18"/>
  <c r="D13927" i="18"/>
  <c r="E13926" i="18"/>
  <c r="D13926" i="18"/>
  <c r="E13925" i="18"/>
  <c r="D13925" i="18"/>
  <c r="J13924" i="18"/>
  <c r="D13924" i="18"/>
  <c r="D13922" i="18"/>
  <c r="E13921" i="18"/>
  <c r="D13921" i="18"/>
  <c r="E13920" i="18"/>
  <c r="D13920" i="18"/>
  <c r="E13919" i="18"/>
  <c r="D13919" i="18"/>
  <c r="E13918" i="18"/>
  <c r="D13918" i="18"/>
  <c r="E13917" i="18"/>
  <c r="D13917" i="18"/>
  <c r="H13916" i="18"/>
  <c r="F13916" i="18"/>
  <c r="E13916" i="18"/>
  <c r="D13916" i="18"/>
  <c r="F13915" i="18"/>
  <c r="E13915" i="18"/>
  <c r="D13915" i="18"/>
  <c r="D13914" i="18"/>
  <c r="D13912" i="18"/>
  <c r="I13911" i="18"/>
  <c r="E13911" i="18"/>
  <c r="D13911" i="18"/>
  <c r="I13910" i="18"/>
  <c r="E13910" i="18"/>
  <c r="D13910" i="18"/>
  <c r="I13909" i="18"/>
  <c r="E13909" i="18"/>
  <c r="D13909" i="18"/>
  <c r="I13908" i="18"/>
  <c r="E13908" i="18"/>
  <c r="D13908" i="18"/>
  <c r="I13907" i="18"/>
  <c r="E13907" i="18"/>
  <c r="D13907" i="18"/>
  <c r="I13906" i="18"/>
  <c r="I13912" i="18" s="1"/>
  <c r="H13906" i="18"/>
  <c r="G13906" i="18"/>
  <c r="F13906" i="18"/>
  <c r="E13906" i="18"/>
  <c r="D13906" i="18"/>
  <c r="I13905" i="18"/>
  <c r="E13905" i="18"/>
  <c r="D13905" i="18"/>
  <c r="I13904" i="18"/>
  <c r="E13904" i="18"/>
  <c r="D13904" i="18"/>
  <c r="D13903" i="18"/>
  <c r="D13901" i="18"/>
  <c r="I13900" i="18"/>
  <c r="E13900" i="18"/>
  <c r="D13900" i="18"/>
  <c r="I13899" i="18"/>
  <c r="E13899" i="18"/>
  <c r="D13899" i="18"/>
  <c r="D13898" i="18"/>
  <c r="J13897" i="18"/>
  <c r="I13897" i="18"/>
  <c r="D13897" i="18"/>
  <c r="D13895" i="18"/>
  <c r="E13891" i="18"/>
  <c r="D13891" i="18"/>
  <c r="E13890" i="18"/>
  <c r="D13890" i="18"/>
  <c r="E13889" i="18"/>
  <c r="D13889" i="18"/>
  <c r="J13888" i="18"/>
  <c r="I13888" i="18"/>
  <c r="D13888" i="18"/>
  <c r="G13886" i="18"/>
  <c r="E13886" i="18"/>
  <c r="D13886" i="18"/>
  <c r="E13885" i="18"/>
  <c r="D13885" i="18"/>
  <c r="E13884" i="18"/>
  <c r="D13884" i="18"/>
  <c r="E13883" i="18"/>
  <c r="D13883" i="18"/>
  <c r="E13882" i="18"/>
  <c r="D13882" i="18"/>
  <c r="E13881" i="18"/>
  <c r="D13881" i="18"/>
  <c r="E13880" i="18"/>
  <c r="D13880" i="18"/>
  <c r="E13879" i="18"/>
  <c r="D13879" i="18"/>
  <c r="E13878" i="18"/>
  <c r="D13878" i="18"/>
  <c r="D13877" i="18"/>
  <c r="D13876" i="18"/>
  <c r="D13874" i="18"/>
  <c r="G13873" i="18"/>
  <c r="D13873" i="18"/>
  <c r="D13872" i="18"/>
  <c r="D13871" i="18"/>
  <c r="E13869" i="18"/>
  <c r="D13869" i="18"/>
  <c r="E13868" i="18"/>
  <c r="D13868" i="18"/>
  <c r="J13867" i="18"/>
  <c r="E13867" i="18"/>
  <c r="D13867" i="18"/>
  <c r="H13866" i="18"/>
  <c r="E13866" i="18"/>
  <c r="D13866" i="18"/>
  <c r="H13865" i="18"/>
  <c r="E13865" i="18"/>
  <c r="D13865" i="18"/>
  <c r="H13864" i="18"/>
  <c r="E13864" i="18"/>
  <c r="D13864" i="18"/>
  <c r="D13863" i="18"/>
  <c r="I13862" i="18"/>
  <c r="D13862" i="18"/>
  <c r="D13860" i="18"/>
  <c r="E13859" i="18"/>
  <c r="D13859" i="18"/>
  <c r="D13858" i="18"/>
  <c r="E13857" i="18"/>
  <c r="D13857" i="18"/>
  <c r="D13856" i="18"/>
  <c r="E13855" i="18"/>
  <c r="D13855" i="18"/>
  <c r="D13854" i="18"/>
  <c r="E13853" i="18"/>
  <c r="D13853" i="18"/>
  <c r="E13852" i="18"/>
  <c r="D13852" i="18"/>
  <c r="E13851" i="18"/>
  <c r="D13851" i="18"/>
  <c r="E13850" i="18"/>
  <c r="D13850" i="18"/>
  <c r="E13849" i="18"/>
  <c r="D13849" i="18"/>
  <c r="J13848" i="18"/>
  <c r="D13848" i="18"/>
  <c r="D13846" i="18"/>
  <c r="E13845" i="18"/>
  <c r="D13845" i="18"/>
  <c r="E13844" i="18"/>
  <c r="D13844" i="18"/>
  <c r="E13843" i="18"/>
  <c r="D13843" i="18"/>
  <c r="E13842" i="18"/>
  <c r="D13842" i="18"/>
  <c r="D13841" i="18"/>
  <c r="D13839" i="18"/>
  <c r="F13838" i="18"/>
  <c r="E13838" i="18"/>
  <c r="D13838" i="18"/>
  <c r="I13837" i="18"/>
  <c r="F13837" i="18"/>
  <c r="I13836" i="18"/>
  <c r="F13836" i="18"/>
  <c r="E13836" i="18"/>
  <c r="D13836" i="18"/>
  <c r="E13835" i="18"/>
  <c r="D13835" i="18"/>
  <c r="D13834" i="18"/>
  <c r="E13833" i="18"/>
  <c r="D13833" i="18"/>
  <c r="E13832" i="18"/>
  <c r="D13832" i="18"/>
  <c r="J13831" i="18"/>
  <c r="I13831" i="18"/>
  <c r="D13831" i="18"/>
  <c r="D13829" i="18"/>
  <c r="E13827" i="18"/>
  <c r="D13827" i="18"/>
  <c r="J13826" i="18"/>
  <c r="D13826" i="18"/>
  <c r="D13824" i="18"/>
  <c r="I13823" i="18"/>
  <c r="G13823" i="18"/>
  <c r="E13823" i="18"/>
  <c r="D13823" i="18"/>
  <c r="G13822" i="18"/>
  <c r="E13822" i="18"/>
  <c r="D13822" i="18"/>
  <c r="I13821" i="18"/>
  <c r="G13821" i="18"/>
  <c r="E13821" i="18"/>
  <c r="D13821" i="18"/>
  <c r="I13820" i="18"/>
  <c r="G13820" i="18"/>
  <c r="E13820" i="18"/>
  <c r="D13820" i="18"/>
  <c r="I13819" i="18"/>
  <c r="G13819" i="18"/>
  <c r="E13819" i="18"/>
  <c r="D13819" i="18"/>
  <c r="I13818" i="18"/>
  <c r="G13818" i="18"/>
  <c r="E13818" i="18"/>
  <c r="D13818" i="18"/>
  <c r="D13817" i="18"/>
  <c r="I13815" i="18"/>
  <c r="H13815" i="18"/>
  <c r="G13815" i="18"/>
  <c r="F13815" i="18"/>
  <c r="D13815" i="18"/>
  <c r="D13814" i="18"/>
  <c r="J13813" i="18"/>
  <c r="I13813" i="18"/>
  <c r="D13813" i="18"/>
  <c r="D13811" i="18"/>
  <c r="I13810" i="18"/>
  <c r="E13810" i="18"/>
  <c r="D13810" i="18"/>
  <c r="E13809" i="18"/>
  <c r="D13809" i="18"/>
  <c r="E13808" i="18"/>
  <c r="D13808" i="18"/>
  <c r="I13807" i="18"/>
  <c r="E13807" i="18"/>
  <c r="D13807" i="18"/>
  <c r="I13806" i="18"/>
  <c r="E13806" i="18"/>
  <c r="D13806" i="18"/>
  <c r="I13805" i="18"/>
  <c r="F13805" i="18"/>
  <c r="E13805" i="18"/>
  <c r="D13805" i="18"/>
  <c r="J13804" i="18"/>
  <c r="I13804" i="18"/>
  <c r="D13804" i="18"/>
  <c r="D13802" i="18"/>
  <c r="E13801" i="18"/>
  <c r="D13801" i="18"/>
  <c r="E13800" i="18"/>
  <c r="D13800" i="18"/>
  <c r="E13799" i="18"/>
  <c r="D13799" i="18"/>
  <c r="J13798" i="18"/>
  <c r="D13798" i="18"/>
  <c r="D13796" i="18"/>
  <c r="E13795" i="18"/>
  <c r="D13795" i="18"/>
  <c r="E13794" i="18"/>
  <c r="D13794" i="18"/>
  <c r="E13793" i="18"/>
  <c r="D13793" i="18"/>
  <c r="E13792" i="18"/>
  <c r="D13792" i="18"/>
  <c r="E13791" i="18"/>
  <c r="D13791" i="18"/>
  <c r="H13790" i="18"/>
  <c r="F13790" i="18"/>
  <c r="E13790" i="18"/>
  <c r="D13790" i="18"/>
  <c r="F13789" i="18"/>
  <c r="E13789" i="18"/>
  <c r="D13789" i="18"/>
  <c r="D13788" i="18"/>
  <c r="D13786" i="18"/>
  <c r="I13785" i="18"/>
  <c r="E13785" i="18"/>
  <c r="D13785" i="18"/>
  <c r="I13784" i="18"/>
  <c r="E13784" i="18"/>
  <c r="D13784" i="18"/>
  <c r="I13783" i="18"/>
  <c r="E13783" i="18"/>
  <c r="D13783" i="18"/>
  <c r="I13782" i="18"/>
  <c r="E13782" i="18"/>
  <c r="D13782" i="18"/>
  <c r="I13781" i="18"/>
  <c r="E13781" i="18"/>
  <c r="D13781" i="18"/>
  <c r="H13780" i="18"/>
  <c r="I13780" i="18" s="1"/>
  <c r="G13780" i="18"/>
  <c r="F13780" i="18"/>
  <c r="E13780" i="18"/>
  <c r="D13780" i="18"/>
  <c r="I13779" i="18"/>
  <c r="E13779" i="18"/>
  <c r="D13779" i="18"/>
  <c r="I13778" i="18"/>
  <c r="E13778" i="18"/>
  <c r="D13778" i="18"/>
  <c r="D13777" i="18"/>
  <c r="D13775" i="18"/>
  <c r="I13774" i="18"/>
  <c r="E13774" i="18"/>
  <c r="D13774" i="18"/>
  <c r="I13773" i="18"/>
  <c r="E13773" i="18"/>
  <c r="D13773" i="18"/>
  <c r="D13772" i="18"/>
  <c r="J13771" i="18"/>
  <c r="I13771" i="18"/>
  <c r="D13771" i="18"/>
  <c r="D13769" i="18"/>
  <c r="E13765" i="18"/>
  <c r="D13765" i="18"/>
  <c r="E13764" i="18"/>
  <c r="D13764" i="18"/>
  <c r="E13763" i="18"/>
  <c r="D13763" i="18"/>
  <c r="J13762" i="18"/>
  <c r="I13762" i="18"/>
  <c r="D13762" i="18"/>
  <c r="G13760" i="18"/>
  <c r="E13760" i="18"/>
  <c r="D13760" i="18"/>
  <c r="E13759" i="18"/>
  <c r="D13759" i="18"/>
  <c r="E13758" i="18"/>
  <c r="D13758" i="18"/>
  <c r="E13757" i="18"/>
  <c r="D13757" i="18"/>
  <c r="E13756" i="18"/>
  <c r="D13756" i="18"/>
  <c r="E13755" i="18"/>
  <c r="D13755" i="18"/>
  <c r="E13754" i="18"/>
  <c r="D13754" i="18"/>
  <c r="E13753" i="18"/>
  <c r="D13753" i="18"/>
  <c r="E13752" i="18"/>
  <c r="D13752" i="18"/>
  <c r="D13751" i="18"/>
  <c r="D13750" i="18"/>
  <c r="D13748" i="18"/>
  <c r="G13747" i="18"/>
  <c r="D13747" i="18"/>
  <c r="D13746" i="18"/>
  <c r="D13745" i="18"/>
  <c r="E13743" i="18"/>
  <c r="D13743" i="18"/>
  <c r="E13742" i="18"/>
  <c r="D13742" i="18"/>
  <c r="J13741" i="18"/>
  <c r="E13741" i="18"/>
  <c r="D13741" i="18"/>
  <c r="H13740" i="18"/>
  <c r="E13740" i="18"/>
  <c r="D13740" i="18"/>
  <c r="H13739" i="18"/>
  <c r="E13739" i="18"/>
  <c r="D13739" i="18"/>
  <c r="H13738" i="18"/>
  <c r="E13738" i="18"/>
  <c r="D13738" i="18"/>
  <c r="D13737" i="18"/>
  <c r="I13736" i="18"/>
  <c r="D13736" i="18"/>
  <c r="D13734" i="18"/>
  <c r="E13733" i="18"/>
  <c r="D13733" i="18"/>
  <c r="D13732" i="18"/>
  <c r="E13731" i="18"/>
  <c r="D13731" i="18"/>
  <c r="D13730" i="18"/>
  <c r="E13729" i="18"/>
  <c r="D13729" i="18"/>
  <c r="D13728" i="18"/>
  <c r="E13727" i="18"/>
  <c r="D13727" i="18"/>
  <c r="E13726" i="18"/>
  <c r="D13726" i="18"/>
  <c r="E13725" i="18"/>
  <c r="D13725" i="18"/>
  <c r="E13724" i="18"/>
  <c r="D13724" i="18"/>
  <c r="E13723" i="18"/>
  <c r="D13723" i="18"/>
  <c r="J13722" i="18"/>
  <c r="D13722" i="18"/>
  <c r="D13720" i="18"/>
  <c r="E13719" i="18"/>
  <c r="D13719" i="18"/>
  <c r="E13718" i="18"/>
  <c r="D13718" i="18"/>
  <c r="E13717" i="18"/>
  <c r="D13717" i="18"/>
  <c r="E13716" i="18"/>
  <c r="D13716" i="18"/>
  <c r="D13715" i="18"/>
  <c r="D13713" i="18"/>
  <c r="F13712" i="18"/>
  <c r="E13712" i="18"/>
  <c r="D13712" i="18"/>
  <c r="I13711" i="18"/>
  <c r="F13711" i="18"/>
  <c r="I13710" i="18"/>
  <c r="F13710" i="18"/>
  <c r="E13710" i="18"/>
  <c r="D13710" i="18"/>
  <c r="E13709" i="18"/>
  <c r="D13709" i="18"/>
  <c r="D13708" i="18"/>
  <c r="E13707" i="18"/>
  <c r="D13707" i="18"/>
  <c r="E13706" i="18"/>
  <c r="D13706" i="18"/>
  <c r="J13705" i="18"/>
  <c r="I13705" i="18"/>
  <c r="D13705" i="18"/>
  <c r="D13703" i="18"/>
  <c r="E13701" i="18"/>
  <c r="D13701" i="18"/>
  <c r="J13700" i="18"/>
  <c r="D13700" i="18"/>
  <c r="D13698" i="18"/>
  <c r="I13697" i="18"/>
  <c r="G13697" i="18"/>
  <c r="E13697" i="18"/>
  <c r="D13697" i="18"/>
  <c r="G13696" i="18"/>
  <c r="E13696" i="18"/>
  <c r="D13696" i="18"/>
  <c r="I13695" i="18"/>
  <c r="G13695" i="18"/>
  <c r="E13695" i="18"/>
  <c r="D13695" i="18"/>
  <c r="I13694" i="18"/>
  <c r="G13694" i="18"/>
  <c r="E13694" i="18"/>
  <c r="D13694" i="18"/>
  <c r="I13693" i="18"/>
  <c r="G13693" i="18"/>
  <c r="E13693" i="18"/>
  <c r="D13693" i="18"/>
  <c r="I13692" i="18"/>
  <c r="G13692" i="18"/>
  <c r="E13692" i="18"/>
  <c r="D13692" i="18"/>
  <c r="D13691" i="18"/>
  <c r="I13689" i="18"/>
  <c r="H13689" i="18"/>
  <c r="G13689" i="18"/>
  <c r="F13689" i="18"/>
  <c r="D13689" i="18"/>
  <c r="D13688" i="18"/>
  <c r="J13687" i="18"/>
  <c r="I13687" i="18"/>
  <c r="D13687" i="18"/>
  <c r="D13685" i="18"/>
  <c r="I13684" i="18"/>
  <c r="E13684" i="18"/>
  <c r="D13684" i="18"/>
  <c r="E13683" i="18"/>
  <c r="D13683" i="18"/>
  <c r="E13682" i="18"/>
  <c r="D13682" i="18"/>
  <c r="I13681" i="18"/>
  <c r="E13681" i="18"/>
  <c r="D13681" i="18"/>
  <c r="I13680" i="18"/>
  <c r="E13680" i="18"/>
  <c r="D13680" i="18"/>
  <c r="I13679" i="18"/>
  <c r="F13679" i="18"/>
  <c r="E13679" i="18"/>
  <c r="D13679" i="18"/>
  <c r="J13678" i="18"/>
  <c r="I13678" i="18"/>
  <c r="D13678" i="18"/>
  <c r="D13676" i="18"/>
  <c r="E13675" i="18"/>
  <c r="D13675" i="18"/>
  <c r="E13674" i="18"/>
  <c r="D13674" i="18"/>
  <c r="E13673" i="18"/>
  <c r="D13673" i="18"/>
  <c r="J13672" i="18"/>
  <c r="D13672" i="18"/>
  <c r="D13670" i="18"/>
  <c r="E13669" i="18"/>
  <c r="D13669" i="18"/>
  <c r="E13668" i="18"/>
  <c r="D13668" i="18"/>
  <c r="E13667" i="18"/>
  <c r="D13667" i="18"/>
  <c r="E13666" i="18"/>
  <c r="D13666" i="18"/>
  <c r="E13665" i="18"/>
  <c r="D13665" i="18"/>
  <c r="H13664" i="18"/>
  <c r="F13664" i="18"/>
  <c r="E13664" i="18"/>
  <c r="D13664" i="18"/>
  <c r="F13663" i="18"/>
  <c r="E13663" i="18"/>
  <c r="D13663" i="18"/>
  <c r="D13662" i="18"/>
  <c r="D13660" i="18"/>
  <c r="I13659" i="18"/>
  <c r="E13659" i="18"/>
  <c r="D13659" i="18"/>
  <c r="I13658" i="18"/>
  <c r="E13658" i="18"/>
  <c r="D13658" i="18"/>
  <c r="I13657" i="18"/>
  <c r="E13657" i="18"/>
  <c r="D13657" i="18"/>
  <c r="I13656" i="18"/>
  <c r="E13656" i="18"/>
  <c r="D13656" i="18"/>
  <c r="I13655" i="18"/>
  <c r="E13655" i="18"/>
  <c r="D13655" i="18"/>
  <c r="H13654" i="18"/>
  <c r="G13654" i="18"/>
  <c r="F13654" i="18"/>
  <c r="I13654" i="18" s="1"/>
  <c r="E13654" i="18"/>
  <c r="D13654" i="18"/>
  <c r="I13653" i="18"/>
  <c r="E13653" i="18"/>
  <c r="D13653" i="18"/>
  <c r="I13652" i="18"/>
  <c r="E13652" i="18"/>
  <c r="D13652" i="18"/>
  <c r="D13651" i="18"/>
  <c r="D13649" i="18"/>
  <c r="I13648" i="18"/>
  <c r="E13648" i="18"/>
  <c r="D13648" i="18"/>
  <c r="I13647" i="18"/>
  <c r="E13647" i="18"/>
  <c r="D13647" i="18"/>
  <c r="D13646" i="18"/>
  <c r="J13645" i="18"/>
  <c r="I13645" i="18"/>
  <c r="D13645" i="18"/>
  <c r="D13643" i="18"/>
  <c r="E13639" i="18"/>
  <c r="D13639" i="18"/>
  <c r="E13638" i="18"/>
  <c r="D13638" i="18"/>
  <c r="E13637" i="18"/>
  <c r="D13637" i="18"/>
  <c r="J13636" i="18"/>
  <c r="I13636" i="18"/>
  <c r="D13636" i="18"/>
  <c r="G13634" i="18"/>
  <c r="E13634" i="18"/>
  <c r="D13634" i="18"/>
  <c r="E13633" i="18"/>
  <c r="D13633" i="18"/>
  <c r="E13632" i="18"/>
  <c r="D13632" i="18"/>
  <c r="E13631" i="18"/>
  <c r="D13631" i="18"/>
  <c r="E13630" i="18"/>
  <c r="D13630" i="18"/>
  <c r="E13629" i="18"/>
  <c r="D13629" i="18"/>
  <c r="E13628" i="18"/>
  <c r="D13628" i="18"/>
  <c r="E13627" i="18"/>
  <c r="D13627" i="18"/>
  <c r="E13626" i="18"/>
  <c r="D13626" i="18"/>
  <c r="D13625" i="18"/>
  <c r="D13624" i="18"/>
  <c r="D13622" i="18"/>
  <c r="G13621" i="18"/>
  <c r="D13621" i="18"/>
  <c r="D13620" i="18"/>
  <c r="D13619" i="18"/>
  <c r="E13617" i="18"/>
  <c r="D13617" i="18"/>
  <c r="E13616" i="18"/>
  <c r="D13616" i="18"/>
  <c r="J13615" i="18"/>
  <c r="E13615" i="18"/>
  <c r="D13615" i="18"/>
  <c r="H13614" i="18"/>
  <c r="E13614" i="18"/>
  <c r="D13614" i="18"/>
  <c r="H13613" i="18"/>
  <c r="E13613" i="18"/>
  <c r="D13613" i="18"/>
  <c r="H13612" i="18"/>
  <c r="E13612" i="18"/>
  <c r="D13612" i="18"/>
  <c r="D13611" i="18"/>
  <c r="I13610" i="18"/>
  <c r="D13610" i="18"/>
  <c r="D13608" i="18"/>
  <c r="E13607" i="18"/>
  <c r="D13607" i="18"/>
  <c r="D13606" i="18"/>
  <c r="E13605" i="18"/>
  <c r="D13605" i="18"/>
  <c r="D13604" i="18"/>
  <c r="E13603" i="18"/>
  <c r="D13603" i="18"/>
  <c r="D13602" i="18"/>
  <c r="E13601" i="18"/>
  <c r="D13601" i="18"/>
  <c r="E13600" i="18"/>
  <c r="D13600" i="18"/>
  <c r="E13599" i="18"/>
  <c r="D13599" i="18"/>
  <c r="E13598" i="18"/>
  <c r="D13598" i="18"/>
  <c r="E13597" i="18"/>
  <c r="D13597" i="18"/>
  <c r="J13596" i="18"/>
  <c r="D13596" i="18"/>
  <c r="D13594" i="18"/>
  <c r="E13593" i="18"/>
  <c r="D13593" i="18"/>
  <c r="E13592" i="18"/>
  <c r="D13592" i="18"/>
  <c r="E13591" i="18"/>
  <c r="D13591" i="18"/>
  <c r="E13590" i="18"/>
  <c r="D13590" i="18"/>
  <c r="D13589" i="18"/>
  <c r="D13587" i="18"/>
  <c r="F13586" i="18"/>
  <c r="E13586" i="18"/>
  <c r="D13586" i="18"/>
  <c r="I13585" i="18"/>
  <c r="F13585" i="18"/>
  <c r="I13584" i="18"/>
  <c r="F13584" i="18"/>
  <c r="E13584" i="18"/>
  <c r="D13584" i="18"/>
  <c r="E13583" i="18"/>
  <c r="D13583" i="18"/>
  <c r="D13582" i="18"/>
  <c r="E13581" i="18"/>
  <c r="D13581" i="18"/>
  <c r="E13580" i="18"/>
  <c r="D13580" i="18"/>
  <c r="J13579" i="18"/>
  <c r="I13579" i="18"/>
  <c r="D13579" i="18"/>
  <c r="D13577" i="18"/>
  <c r="E13575" i="18"/>
  <c r="D13575" i="18"/>
  <c r="J13574" i="18"/>
  <c r="D13574" i="18"/>
  <c r="D13572" i="18"/>
  <c r="I13571" i="18"/>
  <c r="G13571" i="18"/>
  <c r="E13571" i="18"/>
  <c r="D13571" i="18"/>
  <c r="G13570" i="18"/>
  <c r="E13570" i="18"/>
  <c r="D13570" i="18"/>
  <c r="I13569" i="18"/>
  <c r="G13569" i="18"/>
  <c r="E13569" i="18"/>
  <c r="D13569" i="18"/>
  <c r="I13568" i="18"/>
  <c r="G13568" i="18"/>
  <c r="E13568" i="18"/>
  <c r="D13568" i="18"/>
  <c r="I13567" i="18"/>
  <c r="G13567" i="18"/>
  <c r="E13567" i="18"/>
  <c r="D13567" i="18"/>
  <c r="I13566" i="18"/>
  <c r="G13566" i="18"/>
  <c r="E13566" i="18"/>
  <c r="D13566" i="18"/>
  <c r="D13565" i="18"/>
  <c r="I13563" i="18"/>
  <c r="H13563" i="18"/>
  <c r="G13563" i="18"/>
  <c r="F13563" i="18"/>
  <c r="D13563" i="18"/>
  <c r="D13562" i="18"/>
  <c r="J13561" i="18"/>
  <c r="I13561" i="18"/>
  <c r="D13561" i="18"/>
  <c r="D13559" i="18"/>
  <c r="I13558" i="18"/>
  <c r="E13558" i="18"/>
  <c r="D13558" i="18"/>
  <c r="E13557" i="18"/>
  <c r="D13557" i="18"/>
  <c r="E13556" i="18"/>
  <c r="D13556" i="18"/>
  <c r="I13555" i="18"/>
  <c r="E13555" i="18"/>
  <c r="D13555" i="18"/>
  <c r="E13554" i="18"/>
  <c r="D13554" i="18"/>
  <c r="I13553" i="18"/>
  <c r="I13554" i="18" s="1"/>
  <c r="F13553" i="18"/>
  <c r="E13553" i="18"/>
  <c r="D13553" i="18"/>
  <c r="J13552" i="18"/>
  <c r="I13552" i="18"/>
  <c r="D13552" i="18"/>
  <c r="D13550" i="18"/>
  <c r="E13549" i="18"/>
  <c r="D13549" i="18"/>
  <c r="E13548" i="18"/>
  <c r="D13548" i="18"/>
  <c r="E13547" i="18"/>
  <c r="D13547" i="18"/>
  <c r="J13546" i="18"/>
  <c r="D13546" i="18"/>
  <c r="D13544" i="18"/>
  <c r="E13543" i="18"/>
  <c r="D13543" i="18"/>
  <c r="E13542" i="18"/>
  <c r="D13542" i="18"/>
  <c r="E13541" i="18"/>
  <c r="D13541" i="18"/>
  <c r="E13540" i="18"/>
  <c r="D13540" i="18"/>
  <c r="E13539" i="18"/>
  <c r="D13539" i="18"/>
  <c r="H13538" i="18"/>
  <c r="F13538" i="18"/>
  <c r="E13538" i="18"/>
  <c r="D13538" i="18"/>
  <c r="F13537" i="18"/>
  <c r="E13537" i="18"/>
  <c r="D13537" i="18"/>
  <c r="D13536" i="18"/>
  <c r="D13534" i="18"/>
  <c r="I13533" i="18"/>
  <c r="E13533" i="18"/>
  <c r="D13533" i="18"/>
  <c r="I13532" i="18"/>
  <c r="E13532" i="18"/>
  <c r="D13532" i="18"/>
  <c r="I13531" i="18"/>
  <c r="E13531" i="18"/>
  <c r="D13531" i="18"/>
  <c r="I13530" i="18"/>
  <c r="E13530" i="18"/>
  <c r="D13530" i="18"/>
  <c r="I13529" i="18"/>
  <c r="E13529" i="18"/>
  <c r="D13529" i="18"/>
  <c r="H13528" i="18"/>
  <c r="G13528" i="18"/>
  <c r="F13528" i="18"/>
  <c r="I13528" i="18" s="1"/>
  <c r="E13528" i="18"/>
  <c r="D13528" i="18"/>
  <c r="I13527" i="18"/>
  <c r="E13527" i="18"/>
  <c r="D13527" i="18"/>
  <c r="I13526" i="18"/>
  <c r="I13534" i="18" s="1"/>
  <c r="E13526" i="18"/>
  <c r="D13526" i="18"/>
  <c r="D13525" i="18"/>
  <c r="D13523" i="18"/>
  <c r="I13522" i="18"/>
  <c r="E13522" i="18"/>
  <c r="D13522" i="18"/>
  <c r="I13521" i="18"/>
  <c r="E13521" i="18"/>
  <c r="D13521" i="18"/>
  <c r="D13520" i="18"/>
  <c r="J13519" i="18"/>
  <c r="I13519" i="18"/>
  <c r="D13519" i="18"/>
  <c r="D13517" i="18"/>
  <c r="E13513" i="18"/>
  <c r="D13513" i="18"/>
  <c r="E13512" i="18"/>
  <c r="D13512" i="18"/>
  <c r="E13511" i="18"/>
  <c r="D13511" i="18"/>
  <c r="J13510" i="18"/>
  <c r="I13510" i="18"/>
  <c r="D13510" i="18"/>
  <c r="G13508" i="18"/>
  <c r="E13508" i="18"/>
  <c r="D13508" i="18"/>
  <c r="E13507" i="18"/>
  <c r="D13507" i="18"/>
  <c r="E13506" i="18"/>
  <c r="D13506" i="18"/>
  <c r="E13505" i="18"/>
  <c r="D13505" i="18"/>
  <c r="E13504" i="18"/>
  <c r="D13504" i="18"/>
  <c r="E13503" i="18"/>
  <c r="D13503" i="18"/>
  <c r="E13502" i="18"/>
  <c r="D13502" i="18"/>
  <c r="E13501" i="18"/>
  <c r="D13501" i="18"/>
  <c r="E13500" i="18"/>
  <c r="D13500" i="18"/>
  <c r="D13499" i="18"/>
  <c r="D13498" i="18"/>
  <c r="D13496" i="18"/>
  <c r="G13495" i="18"/>
  <c r="D13495" i="18"/>
  <c r="D13494" i="18"/>
  <c r="D13493" i="18"/>
  <c r="E13491" i="18"/>
  <c r="D13491" i="18"/>
  <c r="E13490" i="18"/>
  <c r="D13490" i="18"/>
  <c r="J13489" i="18"/>
  <c r="E13489" i="18"/>
  <c r="D13489" i="18"/>
  <c r="H13488" i="18"/>
  <c r="E13488" i="18"/>
  <c r="D13488" i="18"/>
  <c r="H13487" i="18"/>
  <c r="E13487" i="18"/>
  <c r="D13487" i="18"/>
  <c r="H13486" i="18"/>
  <c r="E13486" i="18"/>
  <c r="D13486" i="18"/>
  <c r="D13485" i="18"/>
  <c r="I13484" i="18"/>
  <c r="D13484" i="18"/>
  <c r="D13482" i="18"/>
  <c r="E13481" i="18"/>
  <c r="D13481" i="18"/>
  <c r="D13480" i="18"/>
  <c r="E13479" i="18"/>
  <c r="D13479" i="18"/>
  <c r="D13478" i="18"/>
  <c r="E13477" i="18"/>
  <c r="D13477" i="18"/>
  <c r="D13476" i="18"/>
  <c r="E13475" i="18"/>
  <c r="D13475" i="18"/>
  <c r="E13474" i="18"/>
  <c r="D13474" i="18"/>
  <c r="E13473" i="18"/>
  <c r="D13473" i="18"/>
  <c r="E13472" i="18"/>
  <c r="D13472" i="18"/>
  <c r="E13471" i="18"/>
  <c r="D13471" i="18"/>
  <c r="J13470" i="18"/>
  <c r="D13470" i="18"/>
  <c r="D13468" i="18"/>
  <c r="E13467" i="18"/>
  <c r="D13467" i="18"/>
  <c r="E13466" i="18"/>
  <c r="D13466" i="18"/>
  <c r="E13465" i="18"/>
  <c r="D13465" i="18"/>
  <c r="E13464" i="18"/>
  <c r="D13464" i="18"/>
  <c r="D13463" i="18"/>
  <c r="D13461" i="18"/>
  <c r="F13460" i="18"/>
  <c r="E13460" i="18"/>
  <c r="D13460" i="18"/>
  <c r="I13459" i="18"/>
  <c r="F13459" i="18"/>
  <c r="I13458" i="18"/>
  <c r="F13458" i="18"/>
  <c r="E13458" i="18"/>
  <c r="D13458" i="18"/>
  <c r="E13457" i="18"/>
  <c r="D13457" i="18"/>
  <c r="D13456" i="18"/>
  <c r="E13455" i="18"/>
  <c r="D13455" i="18"/>
  <c r="E13454" i="18"/>
  <c r="D13454" i="18"/>
  <c r="J13453" i="18"/>
  <c r="I13453" i="18"/>
  <c r="D13453" i="18"/>
  <c r="D13451" i="18"/>
  <c r="E13449" i="18"/>
  <c r="D13449" i="18"/>
  <c r="J13448" i="18"/>
  <c r="D13448" i="18"/>
  <c r="D13446" i="18"/>
  <c r="I13445" i="18"/>
  <c r="G13445" i="18"/>
  <c r="E13445" i="18"/>
  <c r="D13445" i="18"/>
  <c r="G13444" i="18"/>
  <c r="E13444" i="18"/>
  <c r="D13444" i="18"/>
  <c r="I13443" i="18"/>
  <c r="G13443" i="18"/>
  <c r="E13443" i="18"/>
  <c r="D13443" i="18"/>
  <c r="I13442" i="18"/>
  <c r="G13442" i="18"/>
  <c r="E13442" i="18"/>
  <c r="D13442" i="18"/>
  <c r="I13441" i="18"/>
  <c r="G13441" i="18"/>
  <c r="E13441" i="18"/>
  <c r="D13441" i="18"/>
  <c r="I13440" i="18"/>
  <c r="G13440" i="18"/>
  <c r="E13440" i="18"/>
  <c r="D13440" i="18"/>
  <c r="D13439" i="18"/>
  <c r="I13437" i="18"/>
  <c r="H13437" i="18"/>
  <c r="G13437" i="18"/>
  <c r="F13437" i="18"/>
  <c r="D13437" i="18"/>
  <c r="D13436" i="18"/>
  <c r="J13435" i="18"/>
  <c r="I13435" i="18"/>
  <c r="D13435" i="18"/>
  <c r="D13433" i="18"/>
  <c r="I13432" i="18"/>
  <c r="E13432" i="18"/>
  <c r="D13432" i="18"/>
  <c r="E13431" i="18"/>
  <c r="D13431" i="18"/>
  <c r="E13430" i="18"/>
  <c r="D13430" i="18"/>
  <c r="I13429" i="18"/>
  <c r="E13429" i="18"/>
  <c r="D13429" i="18"/>
  <c r="E13428" i="18"/>
  <c r="D13428" i="18"/>
  <c r="I13427" i="18"/>
  <c r="I13428" i="18" s="1"/>
  <c r="F13427" i="18"/>
  <c r="E13427" i="18"/>
  <c r="D13427" i="18"/>
  <c r="J13426" i="18"/>
  <c r="I13426" i="18"/>
  <c r="D13426" i="18"/>
  <c r="D13424" i="18"/>
  <c r="E13423" i="18"/>
  <c r="D13423" i="18"/>
  <c r="E13422" i="18"/>
  <c r="D13422" i="18"/>
  <c r="E13421" i="18"/>
  <c r="D13421" i="18"/>
  <c r="J13420" i="18"/>
  <c r="D13420" i="18"/>
  <c r="D13418" i="18"/>
  <c r="E13417" i="18"/>
  <c r="D13417" i="18"/>
  <c r="E13416" i="18"/>
  <c r="D13416" i="18"/>
  <c r="E13415" i="18"/>
  <c r="D13415" i="18"/>
  <c r="E13414" i="18"/>
  <c r="D13414" i="18"/>
  <c r="E13413" i="18"/>
  <c r="D13413" i="18"/>
  <c r="H13412" i="18"/>
  <c r="F13412" i="18"/>
  <c r="E13412" i="18"/>
  <c r="D13412" i="18"/>
  <c r="F13411" i="18"/>
  <c r="E13411" i="18"/>
  <c r="D13411" i="18"/>
  <c r="D13410" i="18"/>
  <c r="D13408" i="18"/>
  <c r="I13407" i="18"/>
  <c r="E13407" i="18"/>
  <c r="D13407" i="18"/>
  <c r="I13406" i="18"/>
  <c r="E13406" i="18"/>
  <c r="D13406" i="18"/>
  <c r="I13405" i="18"/>
  <c r="E13405" i="18"/>
  <c r="D13405" i="18"/>
  <c r="I13404" i="18"/>
  <c r="E13404" i="18"/>
  <c r="D13404" i="18"/>
  <c r="I13403" i="18"/>
  <c r="E13403" i="18"/>
  <c r="D13403" i="18"/>
  <c r="H13402" i="18"/>
  <c r="G13402" i="18"/>
  <c r="F13402" i="18"/>
  <c r="I13402" i="18" s="1"/>
  <c r="E13402" i="18"/>
  <c r="D13402" i="18"/>
  <c r="I13401" i="18"/>
  <c r="E13401" i="18"/>
  <c r="D13401" i="18"/>
  <c r="I13400" i="18"/>
  <c r="E13400" i="18"/>
  <c r="D13400" i="18"/>
  <c r="D13399" i="18"/>
  <c r="D13397" i="18"/>
  <c r="I13396" i="18"/>
  <c r="E13396" i="18"/>
  <c r="D13396" i="18"/>
  <c r="I13395" i="18"/>
  <c r="E13395" i="18"/>
  <c r="D13395" i="18"/>
  <c r="D13394" i="18"/>
  <c r="J13393" i="18"/>
  <c r="I13393" i="18"/>
  <c r="D13393" i="18"/>
  <c r="D13391" i="18"/>
  <c r="E13387" i="18"/>
  <c r="D13387" i="18"/>
  <c r="E13386" i="18"/>
  <c r="D13386" i="18"/>
  <c r="E13385" i="18"/>
  <c r="D13385" i="18"/>
  <c r="J13384" i="18"/>
  <c r="I13384" i="18"/>
  <c r="D13384" i="18"/>
  <c r="G13382" i="18"/>
  <c r="E13382" i="18"/>
  <c r="D13382" i="18"/>
  <c r="E13381" i="18"/>
  <c r="D13381" i="18"/>
  <c r="E13380" i="18"/>
  <c r="D13380" i="18"/>
  <c r="E13379" i="18"/>
  <c r="D13379" i="18"/>
  <c r="E13378" i="18"/>
  <c r="D13378" i="18"/>
  <c r="E13377" i="18"/>
  <c r="D13377" i="18"/>
  <c r="E13376" i="18"/>
  <c r="D13376" i="18"/>
  <c r="E13375" i="18"/>
  <c r="D13375" i="18"/>
  <c r="E13374" i="18"/>
  <c r="D13374" i="18"/>
  <c r="D13373" i="18"/>
  <c r="D13372" i="18"/>
  <c r="D13370" i="18"/>
  <c r="G13369" i="18"/>
  <c r="D13369" i="18"/>
  <c r="D13368" i="18"/>
  <c r="D13367" i="18"/>
  <c r="E13365" i="18"/>
  <c r="D13365" i="18"/>
  <c r="E13364" i="18"/>
  <c r="D13364" i="18"/>
  <c r="J13363" i="18"/>
  <c r="E13363" i="18"/>
  <c r="D13363" i="18"/>
  <c r="H13362" i="18"/>
  <c r="E13362" i="18"/>
  <c r="D13362" i="18"/>
  <c r="H13361" i="18"/>
  <c r="E13361" i="18"/>
  <c r="D13361" i="18"/>
  <c r="H13360" i="18"/>
  <c r="E13360" i="18"/>
  <c r="D13360" i="18"/>
  <c r="D13359" i="18"/>
  <c r="I13358" i="18"/>
  <c r="D13358" i="18"/>
  <c r="D13356" i="18"/>
  <c r="E13355" i="18"/>
  <c r="D13355" i="18"/>
  <c r="D13354" i="18"/>
  <c r="E13353" i="18"/>
  <c r="D13353" i="18"/>
  <c r="D13352" i="18"/>
  <c r="E13351" i="18"/>
  <c r="D13351" i="18"/>
  <c r="D13350" i="18"/>
  <c r="E13349" i="18"/>
  <c r="D13349" i="18"/>
  <c r="E13348" i="18"/>
  <c r="D13348" i="18"/>
  <c r="E13347" i="18"/>
  <c r="D13347" i="18"/>
  <c r="E13346" i="18"/>
  <c r="D13346" i="18"/>
  <c r="E13345" i="18"/>
  <c r="D13345" i="18"/>
  <c r="J13344" i="18"/>
  <c r="D13344" i="18"/>
  <c r="D13342" i="18"/>
  <c r="E13341" i="18"/>
  <c r="D13341" i="18"/>
  <c r="E13340" i="18"/>
  <c r="D13340" i="18"/>
  <c r="E13339" i="18"/>
  <c r="D13339" i="18"/>
  <c r="E13338" i="18"/>
  <c r="D13338" i="18"/>
  <c r="D13337" i="18"/>
  <c r="D13335" i="18"/>
  <c r="F13334" i="18"/>
  <c r="E13334" i="18"/>
  <c r="D13334" i="18"/>
  <c r="I13333" i="18"/>
  <c r="F13333" i="18"/>
  <c r="I13332" i="18"/>
  <c r="F13332" i="18"/>
  <c r="E13332" i="18"/>
  <c r="D13332" i="18"/>
  <c r="E13331" i="18"/>
  <c r="D13331" i="18"/>
  <c r="D13330" i="18"/>
  <c r="E13329" i="18"/>
  <c r="D13329" i="18"/>
  <c r="E13328" i="18"/>
  <c r="D13328" i="18"/>
  <c r="J13327" i="18"/>
  <c r="I13327" i="18"/>
  <c r="D13327" i="18"/>
  <c r="D13325" i="18"/>
  <c r="E13323" i="18"/>
  <c r="D13323" i="18"/>
  <c r="J13322" i="18"/>
  <c r="D13322" i="18"/>
  <c r="D13320" i="18"/>
  <c r="I13319" i="18"/>
  <c r="G13319" i="18"/>
  <c r="E13319" i="18"/>
  <c r="D13319" i="18"/>
  <c r="G13318" i="18"/>
  <c r="E13318" i="18"/>
  <c r="D13318" i="18"/>
  <c r="I13317" i="18"/>
  <c r="G13317" i="18"/>
  <c r="E13317" i="18"/>
  <c r="D13317" i="18"/>
  <c r="I13316" i="18"/>
  <c r="G13316" i="18"/>
  <c r="E13316" i="18"/>
  <c r="D13316" i="18"/>
  <c r="I13315" i="18"/>
  <c r="G13315" i="18"/>
  <c r="E13315" i="18"/>
  <c r="D13315" i="18"/>
  <c r="I13314" i="18"/>
  <c r="G13314" i="18"/>
  <c r="E13314" i="18"/>
  <c r="D13314" i="18"/>
  <c r="D13313" i="18"/>
  <c r="I13311" i="18"/>
  <c r="H13311" i="18"/>
  <c r="G13311" i="18"/>
  <c r="F13311" i="18"/>
  <c r="D13311" i="18"/>
  <c r="D13310" i="18"/>
  <c r="J13309" i="18"/>
  <c r="I13309" i="18"/>
  <c r="D13309" i="18"/>
  <c r="D13307" i="18"/>
  <c r="I13306" i="18"/>
  <c r="E13306" i="18"/>
  <c r="D13306" i="18"/>
  <c r="E13305" i="18"/>
  <c r="D13305" i="18"/>
  <c r="E13304" i="18"/>
  <c r="D13304" i="18"/>
  <c r="I13303" i="18"/>
  <c r="E13303" i="18"/>
  <c r="D13303" i="18"/>
  <c r="E13302" i="18"/>
  <c r="D13302" i="18"/>
  <c r="I13301" i="18"/>
  <c r="F13301" i="18"/>
  <c r="E13301" i="18"/>
  <c r="D13301" i="18"/>
  <c r="J13300" i="18"/>
  <c r="I13300" i="18"/>
  <c r="D13300" i="18"/>
  <c r="D13298" i="18"/>
  <c r="E13297" i="18"/>
  <c r="D13297" i="18"/>
  <c r="E13296" i="18"/>
  <c r="D13296" i="18"/>
  <c r="E13295" i="18"/>
  <c r="D13295" i="18"/>
  <c r="J13294" i="18"/>
  <c r="D13294" i="18"/>
  <c r="D13292" i="18"/>
  <c r="E13291" i="18"/>
  <c r="D13291" i="18"/>
  <c r="E13290" i="18"/>
  <c r="D13290" i="18"/>
  <c r="E13289" i="18"/>
  <c r="D13289" i="18"/>
  <c r="E13288" i="18"/>
  <c r="D13288" i="18"/>
  <c r="E13287" i="18"/>
  <c r="D13287" i="18"/>
  <c r="H13286" i="18"/>
  <c r="F13286" i="18"/>
  <c r="E13286" i="18"/>
  <c r="D13286" i="18"/>
  <c r="F13285" i="18"/>
  <c r="E13285" i="18"/>
  <c r="D13285" i="18"/>
  <c r="D13284" i="18"/>
  <c r="D13282" i="18"/>
  <c r="I13281" i="18"/>
  <c r="E13281" i="18"/>
  <c r="D13281" i="18"/>
  <c r="I13280" i="18"/>
  <c r="E13280" i="18"/>
  <c r="D13280" i="18"/>
  <c r="I13279" i="18"/>
  <c r="E13279" i="18"/>
  <c r="D13279" i="18"/>
  <c r="I13278" i="18"/>
  <c r="E13278" i="18"/>
  <c r="D13278" i="18"/>
  <c r="I13277" i="18"/>
  <c r="E13277" i="18"/>
  <c r="D13277" i="18"/>
  <c r="I13276" i="18"/>
  <c r="H13276" i="18"/>
  <c r="G13276" i="18"/>
  <c r="F13276" i="18"/>
  <c r="E13276" i="18"/>
  <c r="D13276" i="18"/>
  <c r="I13275" i="18"/>
  <c r="E13275" i="18"/>
  <c r="D13275" i="18"/>
  <c r="I13274" i="18"/>
  <c r="E13274" i="18"/>
  <c r="D13274" i="18"/>
  <c r="D13273" i="18"/>
  <c r="D13271" i="18"/>
  <c r="I13270" i="18"/>
  <c r="E13270" i="18"/>
  <c r="D13270" i="18"/>
  <c r="I13269" i="18"/>
  <c r="E13269" i="18"/>
  <c r="D13269" i="18"/>
  <c r="D13268" i="18"/>
  <c r="J13267" i="18"/>
  <c r="I13267" i="18"/>
  <c r="D13267" i="18"/>
  <c r="D13265" i="18"/>
  <c r="E13261" i="18"/>
  <c r="D13261" i="18"/>
  <c r="E13260" i="18"/>
  <c r="D13260" i="18"/>
  <c r="E13259" i="18"/>
  <c r="D13259" i="18"/>
  <c r="J13258" i="18"/>
  <c r="I13258" i="18"/>
  <c r="D13258" i="18"/>
  <c r="G13256" i="18"/>
  <c r="E13256" i="18"/>
  <c r="D13256" i="18"/>
  <c r="E13255" i="18"/>
  <c r="D13255" i="18"/>
  <c r="E13254" i="18"/>
  <c r="D13254" i="18"/>
  <c r="E13253" i="18"/>
  <c r="D13253" i="18"/>
  <c r="E13252" i="18"/>
  <c r="D13252" i="18"/>
  <c r="E13251" i="18"/>
  <c r="D13251" i="18"/>
  <c r="E13250" i="18"/>
  <c r="D13250" i="18"/>
  <c r="E13249" i="18"/>
  <c r="D13249" i="18"/>
  <c r="E13248" i="18"/>
  <c r="D13248" i="18"/>
  <c r="D13247" i="18"/>
  <c r="D13246" i="18"/>
  <c r="D13244" i="18"/>
  <c r="G13243" i="18"/>
  <c r="D13243" i="18"/>
  <c r="D13242" i="18"/>
  <c r="D13241" i="18"/>
  <c r="E13239" i="18"/>
  <c r="D13239" i="18"/>
  <c r="E13238" i="18"/>
  <c r="D13238" i="18"/>
  <c r="J13237" i="18"/>
  <c r="E13237" i="18"/>
  <c r="D13237" i="18"/>
  <c r="H13236" i="18"/>
  <c r="E13236" i="18"/>
  <c r="D13236" i="18"/>
  <c r="H13235" i="18"/>
  <c r="E13235" i="18"/>
  <c r="D13235" i="18"/>
  <c r="H13234" i="18"/>
  <c r="E13234" i="18"/>
  <c r="D13234" i="18"/>
  <c r="D13233" i="18"/>
  <c r="I13232" i="18"/>
  <c r="D13232" i="18"/>
  <c r="D13230" i="18"/>
  <c r="E13229" i="18"/>
  <c r="D13229" i="18"/>
  <c r="D13228" i="18"/>
  <c r="E13227" i="18"/>
  <c r="D13227" i="18"/>
  <c r="D13226" i="18"/>
  <c r="E13225" i="18"/>
  <c r="D13225" i="18"/>
  <c r="D13224" i="18"/>
  <c r="E13223" i="18"/>
  <c r="D13223" i="18"/>
  <c r="E13222" i="18"/>
  <c r="D13222" i="18"/>
  <c r="E13221" i="18"/>
  <c r="D13221" i="18"/>
  <c r="E13220" i="18"/>
  <c r="D13220" i="18"/>
  <c r="E13219" i="18"/>
  <c r="D13219" i="18"/>
  <c r="J13218" i="18"/>
  <c r="D13218" i="18"/>
  <c r="D13216" i="18"/>
  <c r="E13215" i="18"/>
  <c r="D13215" i="18"/>
  <c r="E13214" i="18"/>
  <c r="D13214" i="18"/>
  <c r="E13213" i="18"/>
  <c r="D13213" i="18"/>
  <c r="E13212" i="18"/>
  <c r="D13212" i="18"/>
  <c r="D13211" i="18"/>
  <c r="D13209" i="18"/>
  <c r="F13208" i="18"/>
  <c r="E13208" i="18"/>
  <c r="D13208" i="18"/>
  <c r="I13207" i="18"/>
  <c r="F13207" i="18"/>
  <c r="I13206" i="18"/>
  <c r="F13206" i="18"/>
  <c r="E13206" i="18"/>
  <c r="D13206" i="18"/>
  <c r="E13205" i="18"/>
  <c r="D13205" i="18"/>
  <c r="D13204" i="18"/>
  <c r="E13203" i="18"/>
  <c r="D13203" i="18"/>
  <c r="E13202" i="18"/>
  <c r="D13202" i="18"/>
  <c r="J13201" i="18"/>
  <c r="I13201" i="18"/>
  <c r="D13201" i="18"/>
  <c r="D13199" i="18"/>
  <c r="E13197" i="18"/>
  <c r="D13197" i="18"/>
  <c r="J13196" i="18"/>
  <c r="D13196" i="18"/>
  <c r="D13194" i="18"/>
  <c r="I13193" i="18"/>
  <c r="G13193" i="18"/>
  <c r="E13193" i="18"/>
  <c r="D13193" i="18"/>
  <c r="G13192" i="18"/>
  <c r="E13192" i="18"/>
  <c r="D13192" i="18"/>
  <c r="I13191" i="18"/>
  <c r="G13191" i="18"/>
  <c r="E13191" i="18"/>
  <c r="D13191" i="18"/>
  <c r="I13190" i="18"/>
  <c r="G13190" i="18"/>
  <c r="E13190" i="18"/>
  <c r="D13190" i="18"/>
  <c r="I13189" i="18"/>
  <c r="G13189" i="18"/>
  <c r="E13189" i="18"/>
  <c r="D13189" i="18"/>
  <c r="I13188" i="18"/>
  <c r="G13188" i="18"/>
  <c r="E13188" i="18"/>
  <c r="D13188" i="18"/>
  <c r="D13187" i="18"/>
  <c r="I13185" i="18"/>
  <c r="H13185" i="18"/>
  <c r="G13185" i="18"/>
  <c r="F13185" i="18"/>
  <c r="D13185" i="18"/>
  <c r="D13184" i="18"/>
  <c r="J13183" i="18"/>
  <c r="I13183" i="18"/>
  <c r="D13183" i="18"/>
  <c r="D13181" i="18"/>
  <c r="I13180" i="18"/>
  <c r="E13180" i="18"/>
  <c r="D13180" i="18"/>
  <c r="E13179" i="18"/>
  <c r="D13179" i="18"/>
  <c r="E13178" i="18"/>
  <c r="D13178" i="18"/>
  <c r="I13177" i="18"/>
  <c r="E13177" i="18"/>
  <c r="D13177" i="18"/>
  <c r="I13176" i="18"/>
  <c r="E13176" i="18"/>
  <c r="D13176" i="18"/>
  <c r="I13175" i="18"/>
  <c r="F13175" i="18"/>
  <c r="E13175" i="18"/>
  <c r="D13175" i="18"/>
  <c r="J13174" i="18"/>
  <c r="I13174" i="18"/>
  <c r="D13174" i="18"/>
  <c r="D13172" i="18"/>
  <c r="E13171" i="18"/>
  <c r="D13171" i="18"/>
  <c r="E13170" i="18"/>
  <c r="D13170" i="18"/>
  <c r="E13169" i="18"/>
  <c r="D13169" i="18"/>
  <c r="J13168" i="18"/>
  <c r="D13168" i="18"/>
  <c r="D13166" i="18"/>
  <c r="E13165" i="18"/>
  <c r="D13165" i="18"/>
  <c r="E13164" i="18"/>
  <c r="D13164" i="18"/>
  <c r="E13163" i="18"/>
  <c r="D13163" i="18"/>
  <c r="E13162" i="18"/>
  <c r="D13162" i="18"/>
  <c r="E13161" i="18"/>
  <c r="D13161" i="18"/>
  <c r="H13160" i="18"/>
  <c r="F13160" i="18"/>
  <c r="E13160" i="18"/>
  <c r="D13160" i="18"/>
  <c r="F13159" i="18"/>
  <c r="E13159" i="18"/>
  <c r="D13159" i="18"/>
  <c r="D13158" i="18"/>
  <c r="D13156" i="18"/>
  <c r="I13155" i="18"/>
  <c r="E13155" i="18"/>
  <c r="D13155" i="18"/>
  <c r="I13154" i="18"/>
  <c r="E13154" i="18"/>
  <c r="D13154" i="18"/>
  <c r="I13153" i="18"/>
  <c r="E13153" i="18"/>
  <c r="D13153" i="18"/>
  <c r="I13152" i="18"/>
  <c r="E13152" i="18"/>
  <c r="D13152" i="18"/>
  <c r="I13151" i="18"/>
  <c r="E13151" i="18"/>
  <c r="D13151" i="18"/>
  <c r="I13150" i="18"/>
  <c r="I13156" i="18" s="1"/>
  <c r="H13150" i="18"/>
  <c r="G13150" i="18"/>
  <c r="F13150" i="18"/>
  <c r="E13150" i="18"/>
  <c r="D13150" i="18"/>
  <c r="I13149" i="18"/>
  <c r="E13149" i="18"/>
  <c r="D13149" i="18"/>
  <c r="I13148" i="18"/>
  <c r="E13148" i="18"/>
  <c r="D13148" i="18"/>
  <c r="D13147" i="18"/>
  <c r="D13145" i="18"/>
  <c r="I13144" i="18"/>
  <c r="E13144" i="18"/>
  <c r="D13144" i="18"/>
  <c r="I13143" i="18"/>
  <c r="E13143" i="18"/>
  <c r="D13143" i="18"/>
  <c r="D13142" i="18"/>
  <c r="J13141" i="18"/>
  <c r="I13141" i="18"/>
  <c r="D13141" i="18"/>
  <c r="D13139" i="18"/>
  <c r="E13135" i="18"/>
  <c r="D13135" i="18"/>
  <c r="E13134" i="18"/>
  <c r="D13134" i="18"/>
  <c r="E13133" i="18"/>
  <c r="D13133" i="18"/>
  <c r="J13132" i="18"/>
  <c r="I13132" i="18"/>
  <c r="D13132" i="18"/>
  <c r="G13130" i="18"/>
  <c r="E13130" i="18"/>
  <c r="D13130" i="18"/>
  <c r="E13129" i="18"/>
  <c r="D13129" i="18"/>
  <c r="E13128" i="18"/>
  <c r="D13128" i="18"/>
  <c r="E13127" i="18"/>
  <c r="D13127" i="18"/>
  <c r="E13126" i="18"/>
  <c r="D13126" i="18"/>
  <c r="E13125" i="18"/>
  <c r="D13125" i="18"/>
  <c r="E13124" i="18"/>
  <c r="D13124" i="18"/>
  <c r="E13123" i="18"/>
  <c r="D13123" i="18"/>
  <c r="E13122" i="18"/>
  <c r="D13122" i="18"/>
  <c r="D13121" i="18"/>
  <c r="D13120" i="18"/>
  <c r="D13118" i="18"/>
  <c r="G13117" i="18"/>
  <c r="D13117" i="18"/>
  <c r="D13116" i="18"/>
  <c r="D13115" i="18"/>
  <c r="E13113" i="18"/>
  <c r="D13113" i="18"/>
  <c r="E13112" i="18"/>
  <c r="D13112" i="18"/>
  <c r="J13111" i="18"/>
  <c r="E13111" i="18"/>
  <c r="D13111" i="18"/>
  <c r="H13110" i="18"/>
  <c r="E13110" i="18"/>
  <c r="D13110" i="18"/>
  <c r="H13109" i="18"/>
  <c r="E13109" i="18"/>
  <c r="D13109" i="18"/>
  <c r="H13108" i="18"/>
  <c r="E13108" i="18"/>
  <c r="D13108" i="18"/>
  <c r="D13107" i="18"/>
  <c r="I13106" i="18"/>
  <c r="D13106" i="18"/>
  <c r="D13104" i="18"/>
  <c r="E13103" i="18"/>
  <c r="D13103" i="18"/>
  <c r="D13102" i="18"/>
  <c r="E13101" i="18"/>
  <c r="D13101" i="18"/>
  <c r="D13100" i="18"/>
  <c r="E13099" i="18"/>
  <c r="D13099" i="18"/>
  <c r="D13098" i="18"/>
  <c r="E13097" i="18"/>
  <c r="D13097" i="18"/>
  <c r="E13096" i="18"/>
  <c r="D13096" i="18"/>
  <c r="E13095" i="18"/>
  <c r="D13095" i="18"/>
  <c r="E13094" i="18"/>
  <c r="D13094" i="18"/>
  <c r="E13093" i="18"/>
  <c r="D13093" i="18"/>
  <c r="J13092" i="18"/>
  <c r="D13092" i="18"/>
  <c r="D13090" i="18"/>
  <c r="E13089" i="18"/>
  <c r="D13089" i="18"/>
  <c r="E13088" i="18"/>
  <c r="D13088" i="18"/>
  <c r="E13087" i="18"/>
  <c r="D13087" i="18"/>
  <c r="E13086" i="18"/>
  <c r="D13086" i="18"/>
  <c r="D13085" i="18"/>
  <c r="D13083" i="18"/>
  <c r="F13082" i="18"/>
  <c r="E13082" i="18"/>
  <c r="D13082" i="18"/>
  <c r="I13081" i="18"/>
  <c r="F13081" i="18"/>
  <c r="I13080" i="18"/>
  <c r="F13080" i="18"/>
  <c r="E13080" i="18"/>
  <c r="D13080" i="18"/>
  <c r="E13079" i="18"/>
  <c r="D13079" i="18"/>
  <c r="D13078" i="18"/>
  <c r="E13077" i="18"/>
  <c r="D13077" i="18"/>
  <c r="E13076" i="18"/>
  <c r="D13076" i="18"/>
  <c r="J13075" i="18"/>
  <c r="I13075" i="18"/>
  <c r="D13075" i="18"/>
  <c r="D13073" i="18"/>
  <c r="E13071" i="18"/>
  <c r="D13071" i="18"/>
  <c r="J13070" i="18"/>
  <c r="D13070" i="18"/>
  <c r="D13068" i="18"/>
  <c r="I13067" i="18"/>
  <c r="G13067" i="18"/>
  <c r="E13067" i="18"/>
  <c r="D13067" i="18"/>
  <c r="G13066" i="18"/>
  <c r="E13066" i="18"/>
  <c r="D13066" i="18"/>
  <c r="I13065" i="18"/>
  <c r="G13065" i="18"/>
  <c r="E13065" i="18"/>
  <c r="D13065" i="18"/>
  <c r="I13064" i="18"/>
  <c r="G13064" i="18"/>
  <c r="E13064" i="18"/>
  <c r="D13064" i="18"/>
  <c r="I13063" i="18"/>
  <c r="G13063" i="18"/>
  <c r="E13063" i="18"/>
  <c r="D13063" i="18"/>
  <c r="I13062" i="18"/>
  <c r="G13062" i="18"/>
  <c r="E13062" i="18"/>
  <c r="D13062" i="18"/>
  <c r="D13061" i="18"/>
  <c r="I13059" i="18"/>
  <c r="H13059" i="18"/>
  <c r="G13059" i="18"/>
  <c r="F13059" i="18"/>
  <c r="D13059" i="18"/>
  <c r="D13058" i="18"/>
  <c r="J13057" i="18"/>
  <c r="I13057" i="18"/>
  <c r="D13057" i="18"/>
  <c r="D13055" i="18"/>
  <c r="I13054" i="18"/>
  <c r="E13054" i="18"/>
  <c r="D13054" i="18"/>
  <c r="E13053" i="18"/>
  <c r="D13053" i="18"/>
  <c r="E13052" i="18"/>
  <c r="D13052" i="18"/>
  <c r="I13051" i="18"/>
  <c r="E13051" i="18"/>
  <c r="D13051" i="18"/>
  <c r="I13050" i="18"/>
  <c r="E13050" i="18"/>
  <c r="D13050" i="18"/>
  <c r="I13049" i="18"/>
  <c r="F13049" i="18"/>
  <c r="E13049" i="18"/>
  <c r="D13049" i="18"/>
  <c r="J13048" i="18"/>
  <c r="I13048" i="18"/>
  <c r="D13048" i="18"/>
  <c r="D13046" i="18"/>
  <c r="E13045" i="18"/>
  <c r="D13045" i="18"/>
  <c r="E13044" i="18"/>
  <c r="D13044" i="18"/>
  <c r="E13043" i="18"/>
  <c r="D13043" i="18"/>
  <c r="J13042" i="18"/>
  <c r="D13042" i="18"/>
  <c r="D13040" i="18"/>
  <c r="E13039" i="18"/>
  <c r="D13039" i="18"/>
  <c r="E13038" i="18"/>
  <c r="D13038" i="18"/>
  <c r="E13037" i="18"/>
  <c r="D13037" i="18"/>
  <c r="E13036" i="18"/>
  <c r="D13036" i="18"/>
  <c r="E13035" i="18"/>
  <c r="D13035" i="18"/>
  <c r="H13034" i="18"/>
  <c r="F13034" i="18"/>
  <c r="E13034" i="18"/>
  <c r="D13034" i="18"/>
  <c r="F13033" i="18"/>
  <c r="E13033" i="18"/>
  <c r="D13033" i="18"/>
  <c r="D13032" i="18"/>
  <c r="D13030" i="18"/>
  <c r="I13029" i="18"/>
  <c r="E13029" i="18"/>
  <c r="D13029" i="18"/>
  <c r="I13028" i="18"/>
  <c r="E13028" i="18"/>
  <c r="D13028" i="18"/>
  <c r="I13027" i="18"/>
  <c r="E13027" i="18"/>
  <c r="D13027" i="18"/>
  <c r="I13026" i="18"/>
  <c r="E13026" i="18"/>
  <c r="D13026" i="18"/>
  <c r="I13025" i="18"/>
  <c r="E13025" i="18"/>
  <c r="D13025" i="18"/>
  <c r="H13024" i="18"/>
  <c r="I13024" i="18" s="1"/>
  <c r="G13024" i="18"/>
  <c r="F13024" i="18"/>
  <c r="E13024" i="18"/>
  <c r="D13024" i="18"/>
  <c r="I13023" i="18"/>
  <c r="E13023" i="18"/>
  <c r="D13023" i="18"/>
  <c r="I13022" i="18"/>
  <c r="E13022" i="18"/>
  <c r="D13022" i="18"/>
  <c r="D13021" i="18"/>
  <c r="D13019" i="18"/>
  <c r="I13018" i="18"/>
  <c r="E13018" i="18"/>
  <c r="D13018" i="18"/>
  <c r="I13017" i="18"/>
  <c r="E13017" i="18"/>
  <c r="D13017" i="18"/>
  <c r="D13016" i="18"/>
  <c r="J13015" i="18"/>
  <c r="I13015" i="18"/>
  <c r="D13015" i="18"/>
  <c r="D13013" i="18"/>
  <c r="E13009" i="18"/>
  <c r="D13009" i="18"/>
  <c r="E13008" i="18"/>
  <c r="D13008" i="18"/>
  <c r="E13007" i="18"/>
  <c r="D13007" i="18"/>
  <c r="J13006" i="18"/>
  <c r="I13006" i="18"/>
  <c r="D13006" i="18"/>
  <c r="G13004" i="18"/>
  <c r="E13004" i="18"/>
  <c r="D13004" i="18"/>
  <c r="E13003" i="18"/>
  <c r="D13003" i="18"/>
  <c r="E13002" i="18"/>
  <c r="D13002" i="18"/>
  <c r="E13001" i="18"/>
  <c r="D13001" i="18"/>
  <c r="E13000" i="18"/>
  <c r="D13000" i="18"/>
  <c r="E12999" i="18"/>
  <c r="D12999" i="18"/>
  <c r="E12998" i="18"/>
  <c r="D12998" i="18"/>
  <c r="E12997" i="18"/>
  <c r="D12997" i="18"/>
  <c r="E12996" i="18"/>
  <c r="D12996" i="18"/>
  <c r="D12995" i="18"/>
  <c r="D12994" i="18"/>
  <c r="D12992" i="18"/>
  <c r="G12991" i="18"/>
  <c r="D12991" i="18"/>
  <c r="D12990" i="18"/>
  <c r="D12989" i="18"/>
  <c r="E12987" i="18"/>
  <c r="D12987" i="18"/>
  <c r="E12986" i="18"/>
  <c r="D12986" i="18"/>
  <c r="J12985" i="18"/>
  <c r="E12985" i="18"/>
  <c r="D12985" i="18"/>
  <c r="H12984" i="18"/>
  <c r="E12984" i="18"/>
  <c r="D12984" i="18"/>
  <c r="H12983" i="18"/>
  <c r="E12983" i="18"/>
  <c r="D12983" i="18"/>
  <c r="H12982" i="18"/>
  <c r="E12982" i="18"/>
  <c r="D12982" i="18"/>
  <c r="D12981" i="18"/>
  <c r="I12980" i="18"/>
  <c r="D12980" i="18"/>
  <c r="D12978" i="18"/>
  <c r="E12977" i="18"/>
  <c r="D12977" i="18"/>
  <c r="D12976" i="18"/>
  <c r="E12975" i="18"/>
  <c r="D12975" i="18"/>
  <c r="D12974" i="18"/>
  <c r="E12973" i="18"/>
  <c r="D12973" i="18"/>
  <c r="D12972" i="18"/>
  <c r="E12971" i="18"/>
  <c r="D12971" i="18"/>
  <c r="E12970" i="18"/>
  <c r="D12970" i="18"/>
  <c r="E12969" i="18"/>
  <c r="D12969" i="18"/>
  <c r="E12968" i="18"/>
  <c r="D12968" i="18"/>
  <c r="E12967" i="18"/>
  <c r="D12967" i="18"/>
  <c r="J12966" i="18"/>
  <c r="D12966" i="18"/>
  <c r="D12964" i="18"/>
  <c r="E12963" i="18"/>
  <c r="D12963" i="18"/>
  <c r="E12962" i="18"/>
  <c r="D12962" i="18"/>
  <c r="E12961" i="18"/>
  <c r="D12961" i="18"/>
  <c r="E12960" i="18"/>
  <c r="D12960" i="18"/>
  <c r="D12959" i="18"/>
  <c r="D12957" i="18"/>
  <c r="F12956" i="18"/>
  <c r="E12956" i="18"/>
  <c r="D12956" i="18"/>
  <c r="I12955" i="18"/>
  <c r="F12955" i="18"/>
  <c r="I12954" i="18"/>
  <c r="F12954" i="18"/>
  <c r="E12954" i="18"/>
  <c r="D12954" i="18"/>
  <c r="E12953" i="18"/>
  <c r="D12953" i="18"/>
  <c r="D12952" i="18"/>
  <c r="E12951" i="18"/>
  <c r="D12951" i="18"/>
  <c r="E12950" i="18"/>
  <c r="D12950" i="18"/>
  <c r="J12949" i="18"/>
  <c r="I12949" i="18"/>
  <c r="D12949" i="18"/>
  <c r="D12947" i="18"/>
  <c r="E12945" i="18"/>
  <c r="D12945" i="18"/>
  <c r="J12944" i="18"/>
  <c r="D12944" i="18"/>
  <c r="D12942" i="18"/>
  <c r="I12941" i="18"/>
  <c r="G12941" i="18"/>
  <c r="E12941" i="18"/>
  <c r="D12941" i="18"/>
  <c r="G12940" i="18"/>
  <c r="E12940" i="18"/>
  <c r="D12940" i="18"/>
  <c r="I12939" i="18"/>
  <c r="G12939" i="18"/>
  <c r="E12939" i="18"/>
  <c r="D12939" i="18"/>
  <c r="I12938" i="18"/>
  <c r="G12938" i="18"/>
  <c r="E12938" i="18"/>
  <c r="D12938" i="18"/>
  <c r="I12937" i="18"/>
  <c r="G12937" i="18"/>
  <c r="E12937" i="18"/>
  <c r="D12937" i="18"/>
  <c r="I12936" i="18"/>
  <c r="G12936" i="18"/>
  <c r="E12936" i="18"/>
  <c r="D12936" i="18"/>
  <c r="D12935" i="18"/>
  <c r="I12933" i="18"/>
  <c r="H12933" i="18"/>
  <c r="G12933" i="18"/>
  <c r="F12933" i="18"/>
  <c r="D12933" i="18"/>
  <c r="D12932" i="18"/>
  <c r="J12931" i="18"/>
  <c r="I12931" i="18"/>
  <c r="D12931" i="18"/>
  <c r="D12929" i="18"/>
  <c r="I12928" i="18"/>
  <c r="E12928" i="18"/>
  <c r="D12928" i="18"/>
  <c r="E12927" i="18"/>
  <c r="D12927" i="18"/>
  <c r="E12926" i="18"/>
  <c r="D12926" i="18"/>
  <c r="I12925" i="18"/>
  <c r="E12925" i="18"/>
  <c r="D12925" i="18"/>
  <c r="E12924" i="18"/>
  <c r="D12924" i="18"/>
  <c r="I12923" i="18"/>
  <c r="I12924" i="18" s="1"/>
  <c r="F12923" i="18"/>
  <c r="E12923" i="18"/>
  <c r="D12923" i="18"/>
  <c r="J12922" i="18"/>
  <c r="I12922" i="18"/>
  <c r="D12922" i="18"/>
  <c r="D12920" i="18"/>
  <c r="E12919" i="18"/>
  <c r="D12919" i="18"/>
  <c r="E12918" i="18"/>
  <c r="D12918" i="18"/>
  <c r="E12917" i="18"/>
  <c r="D12917" i="18"/>
  <c r="J12916" i="18"/>
  <c r="D12916" i="18"/>
  <c r="D12914" i="18"/>
  <c r="E12913" i="18"/>
  <c r="D12913" i="18"/>
  <c r="E12912" i="18"/>
  <c r="D12912" i="18"/>
  <c r="E12911" i="18"/>
  <c r="D12911" i="18"/>
  <c r="E12910" i="18"/>
  <c r="D12910" i="18"/>
  <c r="E12909" i="18"/>
  <c r="D12909" i="18"/>
  <c r="H12908" i="18"/>
  <c r="F12908" i="18"/>
  <c r="E12908" i="18"/>
  <c r="D12908" i="18"/>
  <c r="F12907" i="18"/>
  <c r="E12907" i="18"/>
  <c r="D12907" i="18"/>
  <c r="D12906" i="18"/>
  <c r="D12904" i="18"/>
  <c r="I12903" i="18"/>
  <c r="E12903" i="18"/>
  <c r="D12903" i="18"/>
  <c r="I12902" i="18"/>
  <c r="E12902" i="18"/>
  <c r="D12902" i="18"/>
  <c r="I12901" i="18"/>
  <c r="E12901" i="18"/>
  <c r="D12901" i="18"/>
  <c r="I12900" i="18"/>
  <c r="E12900" i="18"/>
  <c r="D12900" i="18"/>
  <c r="I12899" i="18"/>
  <c r="E12899" i="18"/>
  <c r="D12899" i="18"/>
  <c r="I12898" i="18"/>
  <c r="H12898" i="18"/>
  <c r="G12898" i="18"/>
  <c r="F12898" i="18"/>
  <c r="E12898" i="18"/>
  <c r="D12898" i="18"/>
  <c r="I12897" i="18"/>
  <c r="E12897" i="18"/>
  <c r="D12897" i="18"/>
  <c r="I12896" i="18"/>
  <c r="E12896" i="18"/>
  <c r="D12896" i="18"/>
  <c r="D12895" i="18"/>
  <c r="D12893" i="18"/>
  <c r="I12892" i="18"/>
  <c r="E12892" i="18"/>
  <c r="D12892" i="18"/>
  <c r="I12891" i="18"/>
  <c r="E12891" i="18"/>
  <c r="D12891" i="18"/>
  <c r="D12890" i="18"/>
  <c r="J12889" i="18"/>
  <c r="I12889" i="18"/>
  <c r="D12889" i="18"/>
  <c r="D12887" i="18"/>
  <c r="E12883" i="18"/>
  <c r="D12883" i="18"/>
  <c r="E12882" i="18"/>
  <c r="D12882" i="18"/>
  <c r="E12881" i="18"/>
  <c r="D12881" i="18"/>
  <c r="J12880" i="18"/>
  <c r="I12880" i="18"/>
  <c r="D12880" i="18"/>
  <c r="G12878" i="18"/>
  <c r="E12878" i="18"/>
  <c r="D12878" i="18"/>
  <c r="E12877" i="18"/>
  <c r="D12877" i="18"/>
  <c r="E12876" i="18"/>
  <c r="D12876" i="18"/>
  <c r="E12875" i="18"/>
  <c r="D12875" i="18"/>
  <c r="E12874" i="18"/>
  <c r="D12874" i="18"/>
  <c r="E12873" i="18"/>
  <c r="D12873" i="18"/>
  <c r="E12872" i="18"/>
  <c r="D12872" i="18"/>
  <c r="E12871" i="18"/>
  <c r="D12871" i="18"/>
  <c r="E12870" i="18"/>
  <c r="D12870" i="18"/>
  <c r="D12869" i="18"/>
  <c r="D12868" i="18"/>
  <c r="D12866" i="18"/>
  <c r="G12865" i="18"/>
  <c r="D12865" i="18"/>
  <c r="D12864" i="18"/>
  <c r="D12863" i="18"/>
  <c r="E12861" i="18"/>
  <c r="D12861" i="18"/>
  <c r="E12860" i="18"/>
  <c r="D12860" i="18"/>
  <c r="J12859" i="18"/>
  <c r="E12859" i="18"/>
  <c r="D12859" i="18"/>
  <c r="H12858" i="18"/>
  <c r="E12858" i="18"/>
  <c r="D12858" i="18"/>
  <c r="H12857" i="18"/>
  <c r="E12857" i="18"/>
  <c r="D12857" i="18"/>
  <c r="H12856" i="18"/>
  <c r="E12856" i="18"/>
  <c r="D12856" i="18"/>
  <c r="D12855" i="18"/>
  <c r="I12854" i="18"/>
  <c r="D12854" i="18"/>
  <c r="D12852" i="18"/>
  <c r="E12851" i="18"/>
  <c r="D12851" i="18"/>
  <c r="D12850" i="18"/>
  <c r="E12849" i="18"/>
  <c r="D12849" i="18"/>
  <c r="D12848" i="18"/>
  <c r="E12847" i="18"/>
  <c r="D12847" i="18"/>
  <c r="D12846" i="18"/>
  <c r="E12845" i="18"/>
  <c r="D12845" i="18"/>
  <c r="E12844" i="18"/>
  <c r="D12844" i="18"/>
  <c r="E12843" i="18"/>
  <c r="D12843" i="18"/>
  <c r="E12842" i="18"/>
  <c r="D12842" i="18"/>
  <c r="E12841" i="18"/>
  <c r="D12841" i="18"/>
  <c r="J12840" i="18"/>
  <c r="D12840" i="18"/>
  <c r="D12838" i="18"/>
  <c r="E12837" i="18"/>
  <c r="D12837" i="18"/>
  <c r="E12836" i="18"/>
  <c r="D12836" i="18"/>
  <c r="E12835" i="18"/>
  <c r="D12835" i="18"/>
  <c r="E12834" i="18"/>
  <c r="D12834" i="18"/>
  <c r="D12833" i="18"/>
  <c r="D12831" i="18"/>
  <c r="F12830" i="18"/>
  <c r="E12830" i="18"/>
  <c r="D12830" i="18"/>
  <c r="I12829" i="18"/>
  <c r="F12829" i="18"/>
  <c r="I12828" i="18"/>
  <c r="F12828" i="18"/>
  <c r="E12828" i="18"/>
  <c r="D12828" i="18"/>
  <c r="E12827" i="18"/>
  <c r="D12827" i="18"/>
  <c r="D12826" i="18"/>
  <c r="E12825" i="18"/>
  <c r="D12825" i="18"/>
  <c r="E12824" i="18"/>
  <c r="D12824" i="18"/>
  <c r="J12823" i="18"/>
  <c r="I12823" i="18"/>
  <c r="D12823" i="18"/>
  <c r="D12821" i="18"/>
  <c r="E12819" i="18"/>
  <c r="D12819" i="18"/>
  <c r="J12818" i="18"/>
  <c r="D12818" i="18"/>
  <c r="D12816" i="18"/>
  <c r="I12815" i="18"/>
  <c r="G12815" i="18"/>
  <c r="E12815" i="18"/>
  <c r="D12815" i="18"/>
  <c r="G12814" i="18"/>
  <c r="E12814" i="18"/>
  <c r="D12814" i="18"/>
  <c r="I12813" i="18"/>
  <c r="G12813" i="18"/>
  <c r="E12813" i="18"/>
  <c r="D12813" i="18"/>
  <c r="I12812" i="18"/>
  <c r="G12812" i="18"/>
  <c r="E12812" i="18"/>
  <c r="D12812" i="18"/>
  <c r="I12811" i="18"/>
  <c r="G12811" i="18"/>
  <c r="E12811" i="18"/>
  <c r="D12811" i="18"/>
  <c r="I12810" i="18"/>
  <c r="G12810" i="18"/>
  <c r="E12810" i="18"/>
  <c r="D12810" i="18"/>
  <c r="D12809" i="18"/>
  <c r="I12807" i="18"/>
  <c r="H12807" i="18"/>
  <c r="G12807" i="18"/>
  <c r="F12807" i="18"/>
  <c r="D12807" i="18"/>
  <c r="D12806" i="18"/>
  <c r="J12805" i="18"/>
  <c r="I12805" i="18"/>
  <c r="D12805" i="18"/>
  <c r="D12803" i="18"/>
  <c r="I12802" i="18"/>
  <c r="E12802" i="18"/>
  <c r="D12802" i="18"/>
  <c r="E12801" i="18"/>
  <c r="D12801" i="18"/>
  <c r="E12800" i="18"/>
  <c r="D12800" i="18"/>
  <c r="I12799" i="18"/>
  <c r="E12799" i="18"/>
  <c r="D12799" i="18"/>
  <c r="I12798" i="18"/>
  <c r="E12798" i="18"/>
  <c r="D12798" i="18"/>
  <c r="I12797" i="18"/>
  <c r="F12797" i="18"/>
  <c r="E12797" i="18"/>
  <c r="D12797" i="18"/>
  <c r="J12796" i="18"/>
  <c r="I12796" i="18"/>
  <c r="D12796" i="18"/>
  <c r="D12794" i="18"/>
  <c r="E12793" i="18"/>
  <c r="D12793" i="18"/>
  <c r="E12792" i="18"/>
  <c r="D12792" i="18"/>
  <c r="E12791" i="18"/>
  <c r="D12791" i="18"/>
  <c r="J12790" i="18"/>
  <c r="D12790" i="18"/>
  <c r="D12788" i="18"/>
  <c r="E12787" i="18"/>
  <c r="D12787" i="18"/>
  <c r="E12786" i="18"/>
  <c r="D12786" i="18"/>
  <c r="E12785" i="18"/>
  <c r="D12785" i="18"/>
  <c r="E12784" i="18"/>
  <c r="D12784" i="18"/>
  <c r="E12783" i="18"/>
  <c r="D12783" i="18"/>
  <c r="H12782" i="18"/>
  <c r="F12782" i="18"/>
  <c r="E12782" i="18"/>
  <c r="D12782" i="18"/>
  <c r="F12781" i="18"/>
  <c r="E12781" i="18"/>
  <c r="D12781" i="18"/>
  <c r="D12780" i="18"/>
  <c r="D12778" i="18"/>
  <c r="I12777" i="18"/>
  <c r="E12777" i="18"/>
  <c r="D12777" i="18"/>
  <c r="I12776" i="18"/>
  <c r="E12776" i="18"/>
  <c r="D12776" i="18"/>
  <c r="I12775" i="18"/>
  <c r="E12775" i="18"/>
  <c r="D12775" i="18"/>
  <c r="I12774" i="18"/>
  <c r="E12774" i="18"/>
  <c r="D12774" i="18"/>
  <c r="I12773" i="18"/>
  <c r="E12773" i="18"/>
  <c r="D12773" i="18"/>
  <c r="H12772" i="18"/>
  <c r="I12772" i="18" s="1"/>
  <c r="G12772" i="18"/>
  <c r="F12772" i="18"/>
  <c r="E12772" i="18"/>
  <c r="D12772" i="18"/>
  <c r="I12771" i="18"/>
  <c r="E12771" i="18"/>
  <c r="D12771" i="18"/>
  <c r="I12770" i="18"/>
  <c r="E12770" i="18"/>
  <c r="D12770" i="18"/>
  <c r="D12769" i="18"/>
  <c r="D12767" i="18"/>
  <c r="I12766" i="18"/>
  <c r="E12766" i="18"/>
  <c r="D12766" i="18"/>
  <c r="I12765" i="18"/>
  <c r="E12765" i="18"/>
  <c r="D12765" i="18"/>
  <c r="D12764" i="18"/>
  <c r="J12763" i="18"/>
  <c r="I12763" i="18"/>
  <c r="D12763" i="18"/>
  <c r="D12761" i="18"/>
  <c r="E12757" i="18"/>
  <c r="D12757" i="18"/>
  <c r="E12756" i="18"/>
  <c r="D12756" i="18"/>
  <c r="E12755" i="18"/>
  <c r="D12755" i="18"/>
  <c r="J12754" i="18"/>
  <c r="I12754" i="18"/>
  <c r="D12754" i="18"/>
  <c r="G12752" i="18"/>
  <c r="E12752" i="18"/>
  <c r="D12752" i="18"/>
  <c r="E12751" i="18"/>
  <c r="D12751" i="18"/>
  <c r="E12750" i="18"/>
  <c r="D12750" i="18"/>
  <c r="E12749" i="18"/>
  <c r="D12749" i="18"/>
  <c r="E12748" i="18"/>
  <c r="D12748" i="18"/>
  <c r="E12747" i="18"/>
  <c r="D12747" i="18"/>
  <c r="E12746" i="18"/>
  <c r="D12746" i="18"/>
  <c r="E12745" i="18"/>
  <c r="D12745" i="18"/>
  <c r="E12744" i="18"/>
  <c r="D12744" i="18"/>
  <c r="D12743" i="18"/>
  <c r="D12742" i="18"/>
  <c r="D12740" i="18"/>
  <c r="G12739" i="18"/>
  <c r="D12739" i="18"/>
  <c r="D12738" i="18"/>
  <c r="D12737" i="18"/>
  <c r="E12735" i="18"/>
  <c r="D12735" i="18"/>
  <c r="E12734" i="18"/>
  <c r="D12734" i="18"/>
  <c r="J12733" i="18"/>
  <c r="E12733" i="18"/>
  <c r="D12733" i="18"/>
  <c r="H12732" i="18"/>
  <c r="E12732" i="18"/>
  <c r="D12732" i="18"/>
  <c r="H12731" i="18"/>
  <c r="E12731" i="18"/>
  <c r="D12731" i="18"/>
  <c r="H12730" i="18"/>
  <c r="E12730" i="18"/>
  <c r="D12730" i="18"/>
  <c r="D12729" i="18"/>
  <c r="I12728" i="18"/>
  <c r="D12728" i="18"/>
  <c r="D12726" i="18"/>
  <c r="E12725" i="18"/>
  <c r="D12725" i="18"/>
  <c r="D12724" i="18"/>
  <c r="E12723" i="18"/>
  <c r="D12723" i="18"/>
  <c r="D12722" i="18"/>
  <c r="E12721" i="18"/>
  <c r="D12721" i="18"/>
  <c r="D12720" i="18"/>
  <c r="E12719" i="18"/>
  <c r="D12719" i="18"/>
  <c r="E12718" i="18"/>
  <c r="D12718" i="18"/>
  <c r="E12717" i="18"/>
  <c r="D12717" i="18"/>
  <c r="E12716" i="18"/>
  <c r="D12716" i="18"/>
  <c r="E12715" i="18"/>
  <c r="D12715" i="18"/>
  <c r="J12714" i="18"/>
  <c r="D12714" i="18"/>
  <c r="D12712" i="18"/>
  <c r="E12711" i="18"/>
  <c r="D12711" i="18"/>
  <c r="E12710" i="18"/>
  <c r="D12710" i="18"/>
  <c r="E12709" i="18"/>
  <c r="D12709" i="18"/>
  <c r="E12708" i="18"/>
  <c r="D12708" i="18"/>
  <c r="D12707" i="18"/>
  <c r="D12705" i="18"/>
  <c r="F12704" i="18"/>
  <c r="E12704" i="18"/>
  <c r="D12704" i="18"/>
  <c r="I12703" i="18"/>
  <c r="F12703" i="18"/>
  <c r="I12702" i="18"/>
  <c r="F12702" i="18"/>
  <c r="E12702" i="18"/>
  <c r="D12702" i="18"/>
  <c r="E12701" i="18"/>
  <c r="D12701" i="18"/>
  <c r="D12700" i="18"/>
  <c r="E12699" i="18"/>
  <c r="D12699" i="18"/>
  <c r="E12698" i="18"/>
  <c r="D12698" i="18"/>
  <c r="J12697" i="18"/>
  <c r="I12697" i="18"/>
  <c r="D12697" i="18"/>
  <c r="D12695" i="18"/>
  <c r="E12693" i="18"/>
  <c r="D12693" i="18"/>
  <c r="J12692" i="18"/>
  <c r="D12692" i="18"/>
  <c r="D12690" i="18"/>
  <c r="I12689" i="18"/>
  <c r="G12689" i="18"/>
  <c r="E12689" i="18"/>
  <c r="D12689" i="18"/>
  <c r="G12688" i="18"/>
  <c r="E12688" i="18"/>
  <c r="D12688" i="18"/>
  <c r="I12687" i="18"/>
  <c r="G12687" i="18"/>
  <c r="E12687" i="18"/>
  <c r="D12687" i="18"/>
  <c r="I12686" i="18"/>
  <c r="G12686" i="18"/>
  <c r="E12686" i="18"/>
  <c r="D12686" i="18"/>
  <c r="I12685" i="18"/>
  <c r="G12685" i="18"/>
  <c r="E12685" i="18"/>
  <c r="D12685" i="18"/>
  <c r="I12684" i="18"/>
  <c r="G12684" i="18"/>
  <c r="E12684" i="18"/>
  <c r="D12684" i="18"/>
  <c r="D12683" i="18"/>
  <c r="I12681" i="18"/>
  <c r="H12681" i="18"/>
  <c r="G12681" i="18"/>
  <c r="F12681" i="18"/>
  <c r="D12681" i="18"/>
  <c r="D12680" i="18"/>
  <c r="J12679" i="18"/>
  <c r="I12679" i="18"/>
  <c r="D12679" i="18"/>
  <c r="D12677" i="18"/>
  <c r="I12676" i="18"/>
  <c r="E12676" i="18"/>
  <c r="D12676" i="18"/>
  <c r="E12675" i="18"/>
  <c r="D12675" i="18"/>
  <c r="E12674" i="18"/>
  <c r="D12674" i="18"/>
  <c r="I12673" i="18"/>
  <c r="E12673" i="18"/>
  <c r="D12673" i="18"/>
  <c r="I12672" i="18"/>
  <c r="E12672" i="18"/>
  <c r="D12672" i="18"/>
  <c r="I12671" i="18"/>
  <c r="F12671" i="18"/>
  <c r="E12671" i="18"/>
  <c r="D12671" i="18"/>
  <c r="J12670" i="18"/>
  <c r="I12670" i="18"/>
  <c r="D12670" i="18"/>
  <c r="D12668" i="18"/>
  <c r="E12667" i="18"/>
  <c r="D12667" i="18"/>
  <c r="E12666" i="18"/>
  <c r="D12666" i="18"/>
  <c r="E12665" i="18"/>
  <c r="D12665" i="18"/>
  <c r="J12664" i="18"/>
  <c r="D12664" i="18"/>
  <c r="D12662" i="18"/>
  <c r="E12661" i="18"/>
  <c r="D12661" i="18"/>
  <c r="E12660" i="18"/>
  <c r="D12660" i="18"/>
  <c r="E12659" i="18"/>
  <c r="D12659" i="18"/>
  <c r="E12658" i="18"/>
  <c r="D12658" i="18"/>
  <c r="E12657" i="18"/>
  <c r="D12657" i="18"/>
  <c r="H12656" i="18"/>
  <c r="F12656" i="18"/>
  <c r="E12656" i="18"/>
  <c r="D12656" i="18"/>
  <c r="F12655" i="18"/>
  <c r="E12655" i="18"/>
  <c r="D12655" i="18"/>
  <c r="D12654" i="18"/>
  <c r="D12652" i="18"/>
  <c r="I12651" i="18"/>
  <c r="E12651" i="18"/>
  <c r="D12651" i="18"/>
  <c r="I12650" i="18"/>
  <c r="E12650" i="18"/>
  <c r="D12650" i="18"/>
  <c r="I12649" i="18"/>
  <c r="E12649" i="18"/>
  <c r="D12649" i="18"/>
  <c r="I12648" i="18"/>
  <c r="E12648" i="18"/>
  <c r="D12648" i="18"/>
  <c r="I12647" i="18"/>
  <c r="E12647" i="18"/>
  <c r="D12647" i="18"/>
  <c r="H12646" i="18"/>
  <c r="G12646" i="18"/>
  <c r="F12646" i="18"/>
  <c r="I12646" i="18" s="1"/>
  <c r="E12646" i="18"/>
  <c r="D12646" i="18"/>
  <c r="I12645" i="18"/>
  <c r="E12645" i="18"/>
  <c r="D12645" i="18"/>
  <c r="I12644" i="18"/>
  <c r="E12644" i="18"/>
  <c r="D12644" i="18"/>
  <c r="D12643" i="18"/>
  <c r="D12641" i="18"/>
  <c r="I12640" i="18"/>
  <c r="E12640" i="18"/>
  <c r="D12640" i="18"/>
  <c r="I12639" i="18"/>
  <c r="E12639" i="18"/>
  <c r="D12639" i="18"/>
  <c r="D12638" i="18"/>
  <c r="J12637" i="18"/>
  <c r="I12637" i="18"/>
  <c r="D12637" i="18"/>
  <c r="D12635" i="18"/>
  <c r="E12631" i="18"/>
  <c r="D12631" i="18"/>
  <c r="E12630" i="18"/>
  <c r="D12630" i="18"/>
  <c r="E12629" i="18"/>
  <c r="D12629" i="18"/>
  <c r="J12628" i="18"/>
  <c r="I12628" i="18"/>
  <c r="D12628" i="18"/>
  <c r="G12626" i="18"/>
  <c r="E12626" i="18"/>
  <c r="D12626" i="18"/>
  <c r="E12625" i="18"/>
  <c r="D12625" i="18"/>
  <c r="E12624" i="18"/>
  <c r="D12624" i="18"/>
  <c r="E12623" i="18"/>
  <c r="D12623" i="18"/>
  <c r="E12622" i="18"/>
  <c r="D12622" i="18"/>
  <c r="E12621" i="18"/>
  <c r="D12621" i="18"/>
  <c r="E12620" i="18"/>
  <c r="D12620" i="18"/>
  <c r="E12619" i="18"/>
  <c r="D12619" i="18"/>
  <c r="E12618" i="18"/>
  <c r="D12618" i="18"/>
  <c r="D12617" i="18"/>
  <c r="D12616" i="18"/>
  <c r="D12614" i="18"/>
  <c r="G12613" i="18"/>
  <c r="D12613" i="18"/>
  <c r="D12612" i="18"/>
  <c r="D12611" i="18"/>
  <c r="E12609" i="18"/>
  <c r="D12609" i="18"/>
  <c r="E12608" i="18"/>
  <c r="D12608" i="18"/>
  <c r="J12607" i="18"/>
  <c r="E12607" i="18"/>
  <c r="D12607" i="18"/>
  <c r="H12606" i="18"/>
  <c r="E12606" i="18"/>
  <c r="D12606" i="18"/>
  <c r="H12605" i="18"/>
  <c r="E12605" i="18"/>
  <c r="D12605" i="18"/>
  <c r="H12604" i="18"/>
  <c r="E12604" i="18"/>
  <c r="D12604" i="18"/>
  <c r="D12603" i="18"/>
  <c r="I12602" i="18"/>
  <c r="D12602" i="18"/>
  <c r="D12600" i="18"/>
  <c r="E12599" i="18"/>
  <c r="D12599" i="18"/>
  <c r="D12598" i="18"/>
  <c r="E12597" i="18"/>
  <c r="D12597" i="18"/>
  <c r="D12596" i="18"/>
  <c r="E12595" i="18"/>
  <c r="D12595" i="18"/>
  <c r="D12594" i="18"/>
  <c r="E12593" i="18"/>
  <c r="D12593" i="18"/>
  <c r="E12592" i="18"/>
  <c r="D12592" i="18"/>
  <c r="E12591" i="18"/>
  <c r="D12591" i="18"/>
  <c r="E12590" i="18"/>
  <c r="D12590" i="18"/>
  <c r="E12589" i="18"/>
  <c r="D12589" i="18"/>
  <c r="J12588" i="18"/>
  <c r="D12588" i="18"/>
  <c r="D12586" i="18"/>
  <c r="E12585" i="18"/>
  <c r="D12585" i="18"/>
  <c r="E12584" i="18"/>
  <c r="D12584" i="18"/>
  <c r="E12583" i="18"/>
  <c r="D12583" i="18"/>
  <c r="E12582" i="18"/>
  <c r="D12582" i="18"/>
  <c r="D12581" i="18"/>
  <c r="D12579" i="18"/>
  <c r="F12578" i="18"/>
  <c r="E12578" i="18"/>
  <c r="D12578" i="18"/>
  <c r="I12577" i="18"/>
  <c r="F12577" i="18"/>
  <c r="I12576" i="18"/>
  <c r="F12576" i="18"/>
  <c r="E12576" i="18"/>
  <c r="D12576" i="18"/>
  <c r="E12575" i="18"/>
  <c r="D12575" i="18"/>
  <c r="D12574" i="18"/>
  <c r="E12573" i="18"/>
  <c r="D12573" i="18"/>
  <c r="E12572" i="18"/>
  <c r="D12572" i="18"/>
  <c r="J12571" i="18"/>
  <c r="I12571" i="18"/>
  <c r="D12571" i="18"/>
  <c r="D12569" i="18"/>
  <c r="E12567" i="18"/>
  <c r="D12567" i="18"/>
  <c r="J12566" i="18"/>
  <c r="D12566" i="18"/>
  <c r="D12564" i="18"/>
  <c r="I12563" i="18"/>
  <c r="G12563" i="18"/>
  <c r="E12563" i="18"/>
  <c r="D12563" i="18"/>
  <c r="G12562" i="18"/>
  <c r="E12562" i="18"/>
  <c r="D12562" i="18"/>
  <c r="I12561" i="18"/>
  <c r="G12561" i="18"/>
  <c r="E12561" i="18"/>
  <c r="D12561" i="18"/>
  <c r="I12560" i="18"/>
  <c r="G12560" i="18"/>
  <c r="E12560" i="18"/>
  <c r="D12560" i="18"/>
  <c r="I12559" i="18"/>
  <c r="G12559" i="18"/>
  <c r="E12559" i="18"/>
  <c r="D12559" i="18"/>
  <c r="I12558" i="18"/>
  <c r="G12558" i="18"/>
  <c r="E12558" i="18"/>
  <c r="D12558" i="18"/>
  <c r="D12557" i="18"/>
  <c r="I12555" i="18"/>
  <c r="H12555" i="18"/>
  <c r="G12555" i="18"/>
  <c r="F12555" i="18"/>
  <c r="D12555" i="18"/>
  <c r="D12554" i="18"/>
  <c r="J12553" i="18"/>
  <c r="I12553" i="18"/>
  <c r="D12553" i="18"/>
  <c r="D12551" i="18"/>
  <c r="I12550" i="18"/>
  <c r="E12550" i="18"/>
  <c r="D12550" i="18"/>
  <c r="E12549" i="18"/>
  <c r="D12549" i="18"/>
  <c r="E12548" i="18"/>
  <c r="D12548" i="18"/>
  <c r="I12547" i="18"/>
  <c r="E12547" i="18"/>
  <c r="D12547" i="18"/>
  <c r="E12546" i="18"/>
  <c r="D12546" i="18"/>
  <c r="I12545" i="18"/>
  <c r="I12546" i="18" s="1"/>
  <c r="F12545" i="18"/>
  <c r="E12545" i="18"/>
  <c r="D12545" i="18"/>
  <c r="J12544" i="18"/>
  <c r="I12544" i="18"/>
  <c r="D12544" i="18"/>
  <c r="D12542" i="18"/>
  <c r="E12541" i="18"/>
  <c r="D12541" i="18"/>
  <c r="E12540" i="18"/>
  <c r="D12540" i="18"/>
  <c r="E12539" i="18"/>
  <c r="D12539" i="18"/>
  <c r="J12538" i="18"/>
  <c r="D12538" i="18"/>
  <c r="D12536" i="18"/>
  <c r="E12535" i="18"/>
  <c r="D12535" i="18"/>
  <c r="E12534" i="18"/>
  <c r="D12534" i="18"/>
  <c r="E12533" i="18"/>
  <c r="D12533" i="18"/>
  <c r="E12532" i="18"/>
  <c r="D12532" i="18"/>
  <c r="E12531" i="18"/>
  <c r="D12531" i="18"/>
  <c r="H12530" i="18"/>
  <c r="F12530" i="18"/>
  <c r="E12530" i="18"/>
  <c r="D12530" i="18"/>
  <c r="F12529" i="18"/>
  <c r="E12529" i="18"/>
  <c r="D12529" i="18"/>
  <c r="D12528" i="18"/>
  <c r="D12526" i="18"/>
  <c r="I12525" i="18"/>
  <c r="E12525" i="18"/>
  <c r="D12525" i="18"/>
  <c r="I12524" i="18"/>
  <c r="E12524" i="18"/>
  <c r="D12524" i="18"/>
  <c r="I12523" i="18"/>
  <c r="E12523" i="18"/>
  <c r="D12523" i="18"/>
  <c r="I12522" i="18"/>
  <c r="E12522" i="18"/>
  <c r="D12522" i="18"/>
  <c r="I12521" i="18"/>
  <c r="E12521" i="18"/>
  <c r="D12521" i="18"/>
  <c r="H12520" i="18"/>
  <c r="G12520" i="18"/>
  <c r="F12520" i="18"/>
  <c r="I12520" i="18" s="1"/>
  <c r="E12520" i="18"/>
  <c r="D12520" i="18"/>
  <c r="I12519" i="18"/>
  <c r="E12519" i="18"/>
  <c r="D12519" i="18"/>
  <c r="I12518" i="18"/>
  <c r="E12518" i="18"/>
  <c r="D12518" i="18"/>
  <c r="D12517" i="18"/>
  <c r="D12515" i="18"/>
  <c r="I12514" i="18"/>
  <c r="E12514" i="18"/>
  <c r="D12514" i="18"/>
  <c r="I12513" i="18"/>
  <c r="E12513" i="18"/>
  <c r="D12513" i="18"/>
  <c r="D12512" i="18"/>
  <c r="J12511" i="18"/>
  <c r="I12511" i="18"/>
  <c r="D12511" i="18"/>
  <c r="D12509" i="18"/>
  <c r="E12505" i="18"/>
  <c r="D12505" i="18"/>
  <c r="E12504" i="18"/>
  <c r="D12504" i="18"/>
  <c r="E12503" i="18"/>
  <c r="D12503" i="18"/>
  <c r="J12502" i="18"/>
  <c r="I12502" i="18"/>
  <c r="D12502" i="18"/>
  <c r="G12500" i="18"/>
  <c r="E12500" i="18"/>
  <c r="D12500" i="18"/>
  <c r="E12499" i="18"/>
  <c r="D12499" i="18"/>
  <c r="E12498" i="18"/>
  <c r="D12498" i="18"/>
  <c r="E12497" i="18"/>
  <c r="D12497" i="18"/>
  <c r="E12496" i="18"/>
  <c r="D12496" i="18"/>
  <c r="E12495" i="18"/>
  <c r="D12495" i="18"/>
  <c r="E12494" i="18"/>
  <c r="D12494" i="18"/>
  <c r="E12493" i="18"/>
  <c r="D12493" i="18"/>
  <c r="E12492" i="18"/>
  <c r="D12492" i="18"/>
  <c r="D12491" i="18"/>
  <c r="D12490" i="18"/>
  <c r="D12488" i="18"/>
  <c r="G12487" i="18"/>
  <c r="D12487" i="18"/>
  <c r="D12486" i="18"/>
  <c r="D12485" i="18"/>
  <c r="E12483" i="18"/>
  <c r="D12483" i="18"/>
  <c r="E12482" i="18"/>
  <c r="D12482" i="18"/>
  <c r="J12481" i="18"/>
  <c r="E12481" i="18"/>
  <c r="D12481" i="18"/>
  <c r="H12480" i="18"/>
  <c r="E12480" i="18"/>
  <c r="D12480" i="18"/>
  <c r="H12479" i="18"/>
  <c r="E12479" i="18"/>
  <c r="D12479" i="18"/>
  <c r="H12478" i="18"/>
  <c r="E12478" i="18"/>
  <c r="D12478" i="18"/>
  <c r="D12477" i="18"/>
  <c r="I12476" i="18"/>
  <c r="D12476" i="18"/>
  <c r="D12474" i="18"/>
  <c r="E12473" i="18"/>
  <c r="D12473" i="18"/>
  <c r="D12472" i="18"/>
  <c r="E12471" i="18"/>
  <c r="D12471" i="18"/>
  <c r="D12470" i="18"/>
  <c r="E12469" i="18"/>
  <c r="D12469" i="18"/>
  <c r="D12468" i="18"/>
  <c r="E12467" i="18"/>
  <c r="D12467" i="18"/>
  <c r="E12466" i="18"/>
  <c r="D12466" i="18"/>
  <c r="E12465" i="18"/>
  <c r="D12465" i="18"/>
  <c r="E12464" i="18"/>
  <c r="D12464" i="18"/>
  <c r="E12463" i="18"/>
  <c r="D12463" i="18"/>
  <c r="J12462" i="18"/>
  <c r="D12462" i="18"/>
  <c r="D12460" i="18"/>
  <c r="E12459" i="18"/>
  <c r="D12459" i="18"/>
  <c r="E12458" i="18"/>
  <c r="D12458" i="18"/>
  <c r="E12457" i="18"/>
  <c r="D12457" i="18"/>
  <c r="E12456" i="18"/>
  <c r="D12456" i="18"/>
  <c r="D12455" i="18"/>
  <c r="D12453" i="18"/>
  <c r="F12452" i="18"/>
  <c r="E12452" i="18"/>
  <c r="D12452" i="18"/>
  <c r="I12451" i="18"/>
  <c r="F12451" i="18"/>
  <c r="I12450" i="18"/>
  <c r="F12450" i="18"/>
  <c r="E12450" i="18"/>
  <c r="D12450" i="18"/>
  <c r="E12449" i="18"/>
  <c r="D12449" i="18"/>
  <c r="D12448" i="18"/>
  <c r="E12447" i="18"/>
  <c r="D12447" i="18"/>
  <c r="E12446" i="18"/>
  <c r="D12446" i="18"/>
  <c r="J12445" i="18"/>
  <c r="I12445" i="18"/>
  <c r="D12445" i="18"/>
  <c r="D12443" i="18"/>
  <c r="E12441" i="18"/>
  <c r="D12441" i="18"/>
  <c r="J12440" i="18"/>
  <c r="D12440" i="18"/>
  <c r="D12438" i="18"/>
  <c r="I12437" i="18"/>
  <c r="G12437" i="18"/>
  <c r="E12437" i="18"/>
  <c r="D12437" i="18"/>
  <c r="G12436" i="18"/>
  <c r="E12436" i="18"/>
  <c r="D12436" i="18"/>
  <c r="I12435" i="18"/>
  <c r="G12435" i="18"/>
  <c r="E12435" i="18"/>
  <c r="D12435" i="18"/>
  <c r="I12434" i="18"/>
  <c r="G12434" i="18"/>
  <c r="E12434" i="18"/>
  <c r="D12434" i="18"/>
  <c r="I12433" i="18"/>
  <c r="G12433" i="18"/>
  <c r="E12433" i="18"/>
  <c r="D12433" i="18"/>
  <c r="I12432" i="18"/>
  <c r="G12432" i="18"/>
  <c r="E12432" i="18"/>
  <c r="D12432" i="18"/>
  <c r="D12431" i="18"/>
  <c r="I12429" i="18"/>
  <c r="H12429" i="18"/>
  <c r="G12429" i="18"/>
  <c r="F12429" i="18"/>
  <c r="D12429" i="18"/>
  <c r="D12428" i="18"/>
  <c r="J12427" i="18"/>
  <c r="I12427" i="18"/>
  <c r="D12427" i="18"/>
  <c r="D12425" i="18"/>
  <c r="I12424" i="18"/>
  <c r="E12424" i="18"/>
  <c r="D12424" i="18"/>
  <c r="E12423" i="18"/>
  <c r="D12423" i="18"/>
  <c r="E12422" i="18"/>
  <c r="D12422" i="18"/>
  <c r="I12421" i="18"/>
  <c r="E12421" i="18"/>
  <c r="D12421" i="18"/>
  <c r="I12420" i="18"/>
  <c r="E12420" i="18"/>
  <c r="D12420" i="18"/>
  <c r="I12419" i="18"/>
  <c r="F12419" i="18"/>
  <c r="E12419" i="18"/>
  <c r="D12419" i="18"/>
  <c r="J12418" i="18"/>
  <c r="I12418" i="18"/>
  <c r="D12418" i="18"/>
  <c r="D12416" i="18"/>
  <c r="E12415" i="18"/>
  <c r="D12415" i="18"/>
  <c r="E12414" i="18"/>
  <c r="D12414" i="18"/>
  <c r="E12413" i="18"/>
  <c r="D12413" i="18"/>
  <c r="J12412" i="18"/>
  <c r="D12412" i="18"/>
  <c r="D12410" i="18"/>
  <c r="E12409" i="18"/>
  <c r="D12409" i="18"/>
  <c r="E12408" i="18"/>
  <c r="D12408" i="18"/>
  <c r="E12407" i="18"/>
  <c r="D12407" i="18"/>
  <c r="E12406" i="18"/>
  <c r="D12406" i="18"/>
  <c r="E12405" i="18"/>
  <c r="D12405" i="18"/>
  <c r="H12404" i="18"/>
  <c r="F12404" i="18"/>
  <c r="E12404" i="18"/>
  <c r="D12404" i="18"/>
  <c r="F12403" i="18"/>
  <c r="E12403" i="18"/>
  <c r="D12403" i="18"/>
  <c r="D12402" i="18"/>
  <c r="D12400" i="18"/>
  <c r="I12399" i="18"/>
  <c r="E12399" i="18"/>
  <c r="D12399" i="18"/>
  <c r="I12398" i="18"/>
  <c r="E12398" i="18"/>
  <c r="D12398" i="18"/>
  <c r="I12397" i="18"/>
  <c r="E12397" i="18"/>
  <c r="D12397" i="18"/>
  <c r="I12396" i="18"/>
  <c r="E12396" i="18"/>
  <c r="D12396" i="18"/>
  <c r="I12395" i="18"/>
  <c r="E12395" i="18"/>
  <c r="D12395" i="18"/>
  <c r="H12394" i="18"/>
  <c r="G12394" i="18"/>
  <c r="F12394" i="18"/>
  <c r="I12394" i="18" s="1"/>
  <c r="E12394" i="18"/>
  <c r="D12394" i="18"/>
  <c r="I12393" i="18"/>
  <c r="I12400" i="18" s="1"/>
  <c r="E12393" i="18"/>
  <c r="D12393" i="18"/>
  <c r="I12392" i="18"/>
  <c r="E12392" i="18"/>
  <c r="D12392" i="18"/>
  <c r="D12391" i="18"/>
  <c r="D12389" i="18"/>
  <c r="I12388" i="18"/>
  <c r="E12388" i="18"/>
  <c r="D12388" i="18"/>
  <c r="I12387" i="18"/>
  <c r="E12387" i="18"/>
  <c r="D12387" i="18"/>
  <c r="D12386" i="18"/>
  <c r="J12385" i="18"/>
  <c r="I12385" i="18"/>
  <c r="D12385" i="18"/>
  <c r="D12383" i="18"/>
  <c r="E12379" i="18"/>
  <c r="D12379" i="18"/>
  <c r="E12378" i="18"/>
  <c r="D12378" i="18"/>
  <c r="E12377" i="18"/>
  <c r="D12377" i="18"/>
  <c r="J12376" i="18"/>
  <c r="I12376" i="18"/>
  <c r="D12376" i="18"/>
  <c r="G12374" i="18"/>
  <c r="E12374" i="18"/>
  <c r="D12374" i="18"/>
  <c r="E12373" i="18"/>
  <c r="D12373" i="18"/>
  <c r="E12372" i="18"/>
  <c r="D12372" i="18"/>
  <c r="E12371" i="18"/>
  <c r="D12371" i="18"/>
  <c r="E12370" i="18"/>
  <c r="D12370" i="18"/>
  <c r="E12369" i="18"/>
  <c r="D12369" i="18"/>
  <c r="E12368" i="18"/>
  <c r="D12368" i="18"/>
  <c r="E12367" i="18"/>
  <c r="D12367" i="18"/>
  <c r="E12366" i="18"/>
  <c r="D12366" i="18"/>
  <c r="D12365" i="18"/>
  <c r="D12364" i="18"/>
  <c r="D12362" i="18"/>
  <c r="G12361" i="18"/>
  <c r="D12361" i="18"/>
  <c r="D12360" i="18"/>
  <c r="D12359" i="18"/>
  <c r="E12357" i="18"/>
  <c r="D12357" i="18"/>
  <c r="E12356" i="18"/>
  <c r="D12356" i="18"/>
  <c r="J12355" i="18"/>
  <c r="E12355" i="18"/>
  <c r="D12355" i="18"/>
  <c r="H12354" i="18"/>
  <c r="E12354" i="18"/>
  <c r="D12354" i="18"/>
  <c r="H12353" i="18"/>
  <c r="E12353" i="18"/>
  <c r="D12353" i="18"/>
  <c r="H12352" i="18"/>
  <c r="E12352" i="18"/>
  <c r="D12352" i="18"/>
  <c r="D12351" i="18"/>
  <c r="I12350" i="18"/>
  <c r="D12350" i="18"/>
  <c r="D12348" i="18"/>
  <c r="E12347" i="18"/>
  <c r="D12347" i="18"/>
  <c r="D12346" i="18"/>
  <c r="E12345" i="18"/>
  <c r="D12345" i="18"/>
  <c r="D12344" i="18"/>
  <c r="E12343" i="18"/>
  <c r="D12343" i="18"/>
  <c r="D12342" i="18"/>
  <c r="E12341" i="18"/>
  <c r="D12341" i="18"/>
  <c r="E12340" i="18"/>
  <c r="D12340" i="18"/>
  <c r="E12339" i="18"/>
  <c r="D12339" i="18"/>
  <c r="E12338" i="18"/>
  <c r="D12338" i="18"/>
  <c r="E12337" i="18"/>
  <c r="D12337" i="18"/>
  <c r="J12336" i="18"/>
  <c r="D12336" i="18"/>
  <c r="D12334" i="18"/>
  <c r="E12333" i="18"/>
  <c r="D12333" i="18"/>
  <c r="E12332" i="18"/>
  <c r="D12332" i="18"/>
  <c r="E12331" i="18"/>
  <c r="D12331" i="18"/>
  <c r="E12330" i="18"/>
  <c r="D12330" i="18"/>
  <c r="D12329" i="18"/>
  <c r="D12327" i="18"/>
  <c r="F12326" i="18"/>
  <c r="E12326" i="18"/>
  <c r="D12326" i="18"/>
  <c r="I12325" i="18"/>
  <c r="F12325" i="18"/>
  <c r="I12324" i="18"/>
  <c r="F12324" i="18"/>
  <c r="E12324" i="18"/>
  <c r="D12324" i="18"/>
  <c r="E12323" i="18"/>
  <c r="D12323" i="18"/>
  <c r="D12322" i="18"/>
  <c r="E12321" i="18"/>
  <c r="D12321" i="18"/>
  <c r="E12320" i="18"/>
  <c r="D12320" i="18"/>
  <c r="J12319" i="18"/>
  <c r="I12319" i="18"/>
  <c r="D12319" i="18"/>
  <c r="D12317" i="18"/>
  <c r="E12315" i="18"/>
  <c r="D12315" i="18"/>
  <c r="J12314" i="18"/>
  <c r="D12314" i="18"/>
  <c r="D12312" i="18"/>
  <c r="I12311" i="18"/>
  <c r="G12311" i="18"/>
  <c r="E12311" i="18"/>
  <c r="D12311" i="18"/>
  <c r="G12310" i="18"/>
  <c r="E12310" i="18"/>
  <c r="D12310" i="18"/>
  <c r="I12309" i="18"/>
  <c r="G12309" i="18"/>
  <c r="E12309" i="18"/>
  <c r="D12309" i="18"/>
  <c r="I12308" i="18"/>
  <c r="G12308" i="18"/>
  <c r="E12308" i="18"/>
  <c r="D12308" i="18"/>
  <c r="I12307" i="18"/>
  <c r="G12307" i="18"/>
  <c r="E12307" i="18"/>
  <c r="D12307" i="18"/>
  <c r="I12306" i="18"/>
  <c r="G12306" i="18"/>
  <c r="E12306" i="18"/>
  <c r="D12306" i="18"/>
  <c r="D12305" i="18"/>
  <c r="I12303" i="18"/>
  <c r="H12303" i="18"/>
  <c r="G12303" i="18"/>
  <c r="F12303" i="18"/>
  <c r="D12303" i="18"/>
  <c r="D12302" i="18"/>
  <c r="J12301" i="18"/>
  <c r="I12301" i="18"/>
  <c r="D12301" i="18"/>
  <c r="D12299" i="18"/>
  <c r="I12298" i="18"/>
  <c r="E12298" i="18"/>
  <c r="D12298" i="18"/>
  <c r="E12297" i="18"/>
  <c r="D12297" i="18"/>
  <c r="E12296" i="18"/>
  <c r="D12296" i="18"/>
  <c r="I12295" i="18"/>
  <c r="E12295" i="18"/>
  <c r="D12295" i="18"/>
  <c r="E12294" i="18"/>
  <c r="D12294" i="18"/>
  <c r="I12293" i="18"/>
  <c r="I12294" i="18" s="1"/>
  <c r="F12293" i="18"/>
  <c r="E12293" i="18"/>
  <c r="D12293" i="18"/>
  <c r="J12292" i="18"/>
  <c r="I12292" i="18"/>
  <c r="D12292" i="18"/>
  <c r="D12290" i="18"/>
  <c r="E12289" i="18"/>
  <c r="D12289" i="18"/>
  <c r="E12288" i="18"/>
  <c r="D12288" i="18"/>
  <c r="E12287" i="18"/>
  <c r="D12287" i="18"/>
  <c r="J12286" i="18"/>
  <c r="D12286" i="18"/>
  <c r="D12284" i="18"/>
  <c r="E12283" i="18"/>
  <c r="D12283" i="18"/>
  <c r="E12282" i="18"/>
  <c r="D12282" i="18"/>
  <c r="E12281" i="18"/>
  <c r="D12281" i="18"/>
  <c r="E12280" i="18"/>
  <c r="D12280" i="18"/>
  <c r="E12279" i="18"/>
  <c r="D12279" i="18"/>
  <c r="H12278" i="18"/>
  <c r="F12278" i="18"/>
  <c r="E12278" i="18"/>
  <c r="D12278" i="18"/>
  <c r="F12277" i="18"/>
  <c r="E12277" i="18"/>
  <c r="D12277" i="18"/>
  <c r="D12276" i="18"/>
  <c r="D12274" i="18"/>
  <c r="I12273" i="18"/>
  <c r="E12273" i="18"/>
  <c r="D12273" i="18"/>
  <c r="I12272" i="18"/>
  <c r="E12272" i="18"/>
  <c r="D12272" i="18"/>
  <c r="I12271" i="18"/>
  <c r="E12271" i="18"/>
  <c r="D12271" i="18"/>
  <c r="I12270" i="18"/>
  <c r="E12270" i="18"/>
  <c r="D12270" i="18"/>
  <c r="I12269" i="18"/>
  <c r="E12269" i="18"/>
  <c r="D12269" i="18"/>
  <c r="H12268" i="18"/>
  <c r="I12268" i="18" s="1"/>
  <c r="G12268" i="18"/>
  <c r="F12268" i="18"/>
  <c r="E12268" i="18"/>
  <c r="D12268" i="18"/>
  <c r="I12267" i="18"/>
  <c r="E12267" i="18"/>
  <c r="D12267" i="18"/>
  <c r="I12266" i="18"/>
  <c r="E12266" i="18"/>
  <c r="D12266" i="18"/>
  <c r="D12265" i="18"/>
  <c r="D12263" i="18"/>
  <c r="I12262" i="18"/>
  <c r="E12262" i="18"/>
  <c r="D12262" i="18"/>
  <c r="I12261" i="18"/>
  <c r="E12261" i="18"/>
  <c r="D12261" i="18"/>
  <c r="D12260" i="18"/>
  <c r="J12259" i="18"/>
  <c r="I12259" i="18"/>
  <c r="D12259" i="18"/>
  <c r="D12257" i="18"/>
  <c r="E12253" i="18"/>
  <c r="D12253" i="18"/>
  <c r="E12252" i="18"/>
  <c r="D12252" i="18"/>
  <c r="E12251" i="18"/>
  <c r="D12251" i="18"/>
  <c r="J12250" i="18"/>
  <c r="I12250" i="18"/>
  <c r="D12250" i="18"/>
  <c r="G12248" i="18"/>
  <c r="E12248" i="18"/>
  <c r="D12248" i="18"/>
  <c r="E12247" i="18"/>
  <c r="D12247" i="18"/>
  <c r="E12246" i="18"/>
  <c r="D12246" i="18"/>
  <c r="E12245" i="18"/>
  <c r="D12245" i="18"/>
  <c r="E12244" i="18"/>
  <c r="D12244" i="18"/>
  <c r="E12243" i="18"/>
  <c r="D12243" i="18"/>
  <c r="E12242" i="18"/>
  <c r="D12242" i="18"/>
  <c r="E12241" i="18"/>
  <c r="D12241" i="18"/>
  <c r="E12240" i="18"/>
  <c r="D12240" i="18"/>
  <c r="D12239" i="18"/>
  <c r="D12238" i="18"/>
  <c r="D12236" i="18"/>
  <c r="G12235" i="18"/>
  <c r="D12235" i="18"/>
  <c r="D12234" i="18"/>
  <c r="D12233" i="18"/>
  <c r="E12231" i="18"/>
  <c r="D12231" i="18"/>
  <c r="E12230" i="18"/>
  <c r="D12230" i="18"/>
  <c r="J12229" i="18"/>
  <c r="E12229" i="18"/>
  <c r="D12229" i="18"/>
  <c r="H12228" i="18"/>
  <c r="E12228" i="18"/>
  <c r="D12228" i="18"/>
  <c r="H12227" i="18"/>
  <c r="E12227" i="18"/>
  <c r="D12227" i="18"/>
  <c r="H12226" i="18"/>
  <c r="E12226" i="18"/>
  <c r="D12226" i="18"/>
  <c r="D12225" i="18"/>
  <c r="I12224" i="18"/>
  <c r="D12224" i="18"/>
  <c r="D12222" i="18"/>
  <c r="E12221" i="18"/>
  <c r="D12221" i="18"/>
  <c r="D12220" i="18"/>
  <c r="E12219" i="18"/>
  <c r="D12219" i="18"/>
  <c r="D12218" i="18"/>
  <c r="E12217" i="18"/>
  <c r="D12217" i="18"/>
  <c r="D12216" i="18"/>
  <c r="E12215" i="18"/>
  <c r="D12215" i="18"/>
  <c r="E12214" i="18"/>
  <c r="D12214" i="18"/>
  <c r="E12213" i="18"/>
  <c r="D12213" i="18"/>
  <c r="E12212" i="18"/>
  <c r="D12212" i="18"/>
  <c r="E12211" i="18"/>
  <c r="D12211" i="18"/>
  <c r="J12210" i="18"/>
  <c r="D12210" i="18"/>
  <c r="D12208" i="18"/>
  <c r="E12207" i="18"/>
  <c r="D12207" i="18"/>
  <c r="E12206" i="18"/>
  <c r="D12206" i="18"/>
  <c r="E12205" i="18"/>
  <c r="D12205" i="18"/>
  <c r="E12204" i="18"/>
  <c r="D12204" i="18"/>
  <c r="D12203" i="18"/>
  <c r="D12201" i="18"/>
  <c r="F12200" i="18"/>
  <c r="E12200" i="18"/>
  <c r="D12200" i="18"/>
  <c r="I12199" i="18"/>
  <c r="F12199" i="18"/>
  <c r="I12198" i="18"/>
  <c r="F12198" i="18"/>
  <c r="E12198" i="18"/>
  <c r="D12198" i="18"/>
  <c r="E12197" i="18"/>
  <c r="D12197" i="18"/>
  <c r="D12196" i="18"/>
  <c r="E12195" i="18"/>
  <c r="D12195" i="18"/>
  <c r="E12194" i="18"/>
  <c r="D12194" i="18"/>
  <c r="J12193" i="18"/>
  <c r="I12193" i="18"/>
  <c r="D12193" i="18"/>
  <c r="D12191" i="18"/>
  <c r="E12189" i="18"/>
  <c r="D12189" i="18"/>
  <c r="J12188" i="18"/>
  <c r="D12188" i="18"/>
  <c r="D12186" i="18"/>
  <c r="I12185" i="18"/>
  <c r="G12185" i="18"/>
  <c r="E12185" i="18"/>
  <c r="D12185" i="18"/>
  <c r="G12184" i="18"/>
  <c r="E12184" i="18"/>
  <c r="D12184" i="18"/>
  <c r="I12183" i="18"/>
  <c r="G12183" i="18"/>
  <c r="E12183" i="18"/>
  <c r="D12183" i="18"/>
  <c r="I12182" i="18"/>
  <c r="G12182" i="18"/>
  <c r="E12182" i="18"/>
  <c r="D12182" i="18"/>
  <c r="I12181" i="18"/>
  <c r="G12181" i="18"/>
  <c r="E12181" i="18"/>
  <c r="D12181" i="18"/>
  <c r="I12180" i="18"/>
  <c r="G12180" i="18"/>
  <c r="E12180" i="18"/>
  <c r="D12180" i="18"/>
  <c r="D12179" i="18"/>
  <c r="I12177" i="18"/>
  <c r="H12177" i="18"/>
  <c r="G12177" i="18"/>
  <c r="F12177" i="18"/>
  <c r="D12177" i="18"/>
  <c r="D12176" i="18"/>
  <c r="J12175" i="18"/>
  <c r="I12175" i="18"/>
  <c r="D12175" i="18"/>
  <c r="D12173" i="18"/>
  <c r="I12172" i="18"/>
  <c r="E12172" i="18"/>
  <c r="D12172" i="18"/>
  <c r="E12171" i="18"/>
  <c r="D12171" i="18"/>
  <c r="E12170" i="18"/>
  <c r="D12170" i="18"/>
  <c r="I12169" i="18"/>
  <c r="E12169" i="18"/>
  <c r="D12169" i="18"/>
  <c r="E12168" i="18"/>
  <c r="D12168" i="18"/>
  <c r="I12167" i="18"/>
  <c r="F12167" i="18"/>
  <c r="E12167" i="18"/>
  <c r="D12167" i="18"/>
  <c r="J12166" i="18"/>
  <c r="I12166" i="18"/>
  <c r="D12166" i="18"/>
  <c r="D12164" i="18"/>
  <c r="E12163" i="18"/>
  <c r="D12163" i="18"/>
  <c r="E12162" i="18"/>
  <c r="D12162" i="18"/>
  <c r="E12161" i="18"/>
  <c r="D12161" i="18"/>
  <c r="J12160" i="18"/>
  <c r="D12160" i="18"/>
  <c r="D12158" i="18"/>
  <c r="E12157" i="18"/>
  <c r="D12157" i="18"/>
  <c r="E12156" i="18"/>
  <c r="D12156" i="18"/>
  <c r="E12155" i="18"/>
  <c r="D12155" i="18"/>
  <c r="E12154" i="18"/>
  <c r="D12154" i="18"/>
  <c r="E12153" i="18"/>
  <c r="D12153" i="18"/>
  <c r="H12152" i="18"/>
  <c r="F12152" i="18"/>
  <c r="E12152" i="18"/>
  <c r="D12152" i="18"/>
  <c r="F12151" i="18"/>
  <c r="E12151" i="18"/>
  <c r="D12151" i="18"/>
  <c r="D12150" i="18"/>
  <c r="D12148" i="18"/>
  <c r="I12147" i="18"/>
  <c r="E12147" i="18"/>
  <c r="D12147" i="18"/>
  <c r="I12146" i="18"/>
  <c r="E12146" i="18"/>
  <c r="D12146" i="18"/>
  <c r="I12145" i="18"/>
  <c r="E12145" i="18"/>
  <c r="D12145" i="18"/>
  <c r="I12144" i="18"/>
  <c r="E12144" i="18"/>
  <c r="D12144" i="18"/>
  <c r="I12143" i="18"/>
  <c r="E12143" i="18"/>
  <c r="D12143" i="18"/>
  <c r="I12142" i="18"/>
  <c r="H12142" i="18"/>
  <c r="G12142" i="18"/>
  <c r="F12142" i="18"/>
  <c r="E12142" i="18"/>
  <c r="D12142" i="18"/>
  <c r="I12141" i="18"/>
  <c r="E12141" i="18"/>
  <c r="D12141" i="18"/>
  <c r="I12140" i="18"/>
  <c r="E12140" i="18"/>
  <c r="D12140" i="18"/>
  <c r="D12139" i="18"/>
  <c r="D12137" i="18"/>
  <c r="I12136" i="18"/>
  <c r="E12136" i="18"/>
  <c r="D12136" i="18"/>
  <c r="I12135" i="18"/>
  <c r="E12135" i="18"/>
  <c r="D12135" i="18"/>
  <c r="D12134" i="18"/>
  <c r="J12133" i="18"/>
  <c r="I12133" i="18"/>
  <c r="D12133" i="18"/>
  <c r="D12131" i="18"/>
  <c r="E12127" i="18"/>
  <c r="D12127" i="18"/>
  <c r="E12126" i="18"/>
  <c r="D12126" i="18"/>
  <c r="E12125" i="18"/>
  <c r="D12125" i="18"/>
  <c r="J12124" i="18"/>
  <c r="I12124" i="18"/>
  <c r="D12124" i="18"/>
  <c r="G12122" i="18"/>
  <c r="E12122" i="18"/>
  <c r="D12122" i="18"/>
  <c r="E12121" i="18"/>
  <c r="D12121" i="18"/>
  <c r="E12120" i="18"/>
  <c r="D12120" i="18"/>
  <c r="E12119" i="18"/>
  <c r="D12119" i="18"/>
  <c r="E12118" i="18"/>
  <c r="D12118" i="18"/>
  <c r="E12117" i="18"/>
  <c r="D12117" i="18"/>
  <c r="E12116" i="18"/>
  <c r="D12116" i="18"/>
  <c r="E12115" i="18"/>
  <c r="D12115" i="18"/>
  <c r="E12114" i="18"/>
  <c r="D12114" i="18"/>
  <c r="D12113" i="18"/>
  <c r="D12112" i="18"/>
  <c r="D12110" i="18"/>
  <c r="G12109" i="18"/>
  <c r="D12109" i="18"/>
  <c r="D12108" i="18"/>
  <c r="D12107" i="18"/>
  <c r="E12105" i="18"/>
  <c r="D12105" i="18"/>
  <c r="E12104" i="18"/>
  <c r="D12104" i="18"/>
  <c r="J12103" i="18"/>
  <c r="E12103" i="18"/>
  <c r="D12103" i="18"/>
  <c r="H12102" i="18"/>
  <c r="E12102" i="18"/>
  <c r="D12102" i="18"/>
  <c r="H12101" i="18"/>
  <c r="E12101" i="18"/>
  <c r="D12101" i="18"/>
  <c r="H12100" i="18"/>
  <c r="E12100" i="18"/>
  <c r="D12100" i="18"/>
  <c r="D12099" i="18"/>
  <c r="I12098" i="18"/>
  <c r="D12098" i="18"/>
  <c r="D12096" i="18"/>
  <c r="E12095" i="18"/>
  <c r="D12095" i="18"/>
  <c r="D12094" i="18"/>
  <c r="E12093" i="18"/>
  <c r="D12093" i="18"/>
  <c r="D12092" i="18"/>
  <c r="E12091" i="18"/>
  <c r="D12091" i="18"/>
  <c r="D12090" i="18"/>
  <c r="E12089" i="18"/>
  <c r="D12089" i="18"/>
  <c r="E12088" i="18"/>
  <c r="D12088" i="18"/>
  <c r="E12087" i="18"/>
  <c r="D12087" i="18"/>
  <c r="E12086" i="18"/>
  <c r="D12086" i="18"/>
  <c r="E12085" i="18"/>
  <c r="D12085" i="18"/>
  <c r="J12084" i="18"/>
  <c r="D12084" i="18"/>
  <c r="D12082" i="18"/>
  <c r="E12081" i="18"/>
  <c r="D12081" i="18"/>
  <c r="E12080" i="18"/>
  <c r="D12080" i="18"/>
  <c r="E12079" i="18"/>
  <c r="D12079" i="18"/>
  <c r="E12078" i="18"/>
  <c r="D12078" i="18"/>
  <c r="D12077" i="18"/>
  <c r="D12075" i="18"/>
  <c r="F12074" i="18"/>
  <c r="E12074" i="18"/>
  <c r="D12074" i="18"/>
  <c r="I12073" i="18"/>
  <c r="F12073" i="18"/>
  <c r="I12072" i="18"/>
  <c r="F12072" i="18"/>
  <c r="E12072" i="18"/>
  <c r="D12072" i="18"/>
  <c r="E12071" i="18"/>
  <c r="D12071" i="18"/>
  <c r="D12070" i="18"/>
  <c r="E12069" i="18"/>
  <c r="D12069" i="18"/>
  <c r="E12068" i="18"/>
  <c r="D12068" i="18"/>
  <c r="J12067" i="18"/>
  <c r="I12067" i="18"/>
  <c r="D12067" i="18"/>
  <c r="D12065" i="18"/>
  <c r="E12063" i="18"/>
  <c r="D12063" i="18"/>
  <c r="J12062" i="18"/>
  <c r="D12062" i="18"/>
  <c r="D12060" i="18"/>
  <c r="I12059" i="18"/>
  <c r="G12059" i="18"/>
  <c r="E12059" i="18"/>
  <c r="D12059" i="18"/>
  <c r="G12058" i="18"/>
  <c r="E12058" i="18"/>
  <c r="D12058" i="18"/>
  <c r="I12057" i="18"/>
  <c r="G12057" i="18"/>
  <c r="E12057" i="18"/>
  <c r="D12057" i="18"/>
  <c r="I12056" i="18"/>
  <c r="G12056" i="18"/>
  <c r="E12056" i="18"/>
  <c r="D12056" i="18"/>
  <c r="I12055" i="18"/>
  <c r="G12055" i="18"/>
  <c r="E12055" i="18"/>
  <c r="D12055" i="18"/>
  <c r="I12054" i="18"/>
  <c r="G12054" i="18"/>
  <c r="E12054" i="18"/>
  <c r="D12054" i="18"/>
  <c r="D12053" i="18"/>
  <c r="I12051" i="18"/>
  <c r="H12051" i="18"/>
  <c r="G12051" i="18"/>
  <c r="F12051" i="18"/>
  <c r="D12051" i="18"/>
  <c r="D12050" i="18"/>
  <c r="J12049" i="18"/>
  <c r="I12049" i="18"/>
  <c r="D12049" i="18"/>
  <c r="D12047" i="18"/>
  <c r="I12046" i="18"/>
  <c r="E12046" i="18"/>
  <c r="D12046" i="18"/>
  <c r="E12045" i="18"/>
  <c r="D12045" i="18"/>
  <c r="E12044" i="18"/>
  <c r="D12044" i="18"/>
  <c r="I12043" i="18"/>
  <c r="E12043" i="18"/>
  <c r="D12043" i="18"/>
  <c r="I12042" i="18"/>
  <c r="E12042" i="18"/>
  <c r="D12042" i="18"/>
  <c r="I12041" i="18"/>
  <c r="F12041" i="18"/>
  <c r="E12041" i="18"/>
  <c r="D12041" i="18"/>
  <c r="J12040" i="18"/>
  <c r="I12040" i="18"/>
  <c r="D12040" i="18"/>
  <c r="D12038" i="18"/>
  <c r="E12037" i="18"/>
  <c r="D12037" i="18"/>
  <c r="E12036" i="18"/>
  <c r="D12036" i="18"/>
  <c r="E12035" i="18"/>
  <c r="D12035" i="18"/>
  <c r="J12034" i="18"/>
  <c r="D12034" i="18"/>
  <c r="D12032" i="18"/>
  <c r="E12031" i="18"/>
  <c r="D12031" i="18"/>
  <c r="E12030" i="18"/>
  <c r="D12030" i="18"/>
  <c r="E12029" i="18"/>
  <c r="D12029" i="18"/>
  <c r="E12028" i="18"/>
  <c r="D12028" i="18"/>
  <c r="E12027" i="18"/>
  <c r="D12027" i="18"/>
  <c r="H12026" i="18"/>
  <c r="F12026" i="18"/>
  <c r="E12026" i="18"/>
  <c r="D12026" i="18"/>
  <c r="F12025" i="18"/>
  <c r="E12025" i="18"/>
  <c r="D12025" i="18"/>
  <c r="D12024" i="18"/>
  <c r="D12022" i="18"/>
  <c r="I12021" i="18"/>
  <c r="E12021" i="18"/>
  <c r="D12021" i="18"/>
  <c r="I12020" i="18"/>
  <c r="E12020" i="18"/>
  <c r="D12020" i="18"/>
  <c r="I12019" i="18"/>
  <c r="E12019" i="18"/>
  <c r="D12019" i="18"/>
  <c r="I12018" i="18"/>
  <c r="E12018" i="18"/>
  <c r="D12018" i="18"/>
  <c r="I12017" i="18"/>
  <c r="E12017" i="18"/>
  <c r="D12017" i="18"/>
  <c r="I12016" i="18"/>
  <c r="H12016" i="18"/>
  <c r="G12016" i="18"/>
  <c r="F12016" i="18"/>
  <c r="E12016" i="18"/>
  <c r="D12016" i="18"/>
  <c r="I12015" i="18"/>
  <c r="E12015" i="18"/>
  <c r="D12015" i="18"/>
  <c r="I12014" i="18"/>
  <c r="E12014" i="18"/>
  <c r="D12014" i="18"/>
  <c r="D12013" i="18"/>
  <c r="D12011" i="18"/>
  <c r="I12010" i="18"/>
  <c r="E12010" i="18"/>
  <c r="D12010" i="18"/>
  <c r="I12009" i="18"/>
  <c r="E12009" i="18"/>
  <c r="D12009" i="18"/>
  <c r="D12008" i="18"/>
  <c r="J12007" i="18"/>
  <c r="I12007" i="18"/>
  <c r="D12007" i="18"/>
  <c r="D12005" i="18"/>
  <c r="E12001" i="18"/>
  <c r="D12001" i="18"/>
  <c r="E12000" i="18"/>
  <c r="D12000" i="18"/>
  <c r="E11999" i="18"/>
  <c r="D11999" i="18"/>
  <c r="J11998" i="18"/>
  <c r="I11998" i="18"/>
  <c r="D11998" i="18"/>
  <c r="G11996" i="18"/>
  <c r="E11996" i="18"/>
  <c r="D11996" i="18"/>
  <c r="E11995" i="18"/>
  <c r="D11995" i="18"/>
  <c r="E11994" i="18"/>
  <c r="D11994" i="18"/>
  <c r="E11993" i="18"/>
  <c r="D11993" i="18"/>
  <c r="E11992" i="18"/>
  <c r="D11992" i="18"/>
  <c r="E11991" i="18"/>
  <c r="D11991" i="18"/>
  <c r="E11990" i="18"/>
  <c r="D11990" i="18"/>
  <c r="E11989" i="18"/>
  <c r="D11989" i="18"/>
  <c r="E11988" i="18"/>
  <c r="D11988" i="18"/>
  <c r="D11987" i="18"/>
  <c r="D11986" i="18"/>
  <c r="D11984" i="18"/>
  <c r="G11983" i="18"/>
  <c r="D11983" i="18"/>
  <c r="D11982" i="18"/>
  <c r="D11981" i="18"/>
  <c r="E11979" i="18"/>
  <c r="D11979" i="18"/>
  <c r="E11978" i="18"/>
  <c r="D11978" i="18"/>
  <c r="J11977" i="18"/>
  <c r="E11977" i="18"/>
  <c r="D11977" i="18"/>
  <c r="H11976" i="18"/>
  <c r="E11976" i="18"/>
  <c r="D11976" i="18"/>
  <c r="H11975" i="18"/>
  <c r="E11975" i="18"/>
  <c r="D11975" i="18"/>
  <c r="H11974" i="18"/>
  <c r="E11974" i="18"/>
  <c r="D11974" i="18"/>
  <c r="D11973" i="18"/>
  <c r="I11972" i="18"/>
  <c r="D11972" i="18"/>
  <c r="D11970" i="18"/>
  <c r="E11969" i="18"/>
  <c r="D11969" i="18"/>
  <c r="D11968" i="18"/>
  <c r="E11967" i="18"/>
  <c r="D11967" i="18"/>
  <c r="D11966" i="18"/>
  <c r="E11965" i="18"/>
  <c r="D11965" i="18"/>
  <c r="D11964" i="18"/>
  <c r="E11963" i="18"/>
  <c r="D11963" i="18"/>
  <c r="E11962" i="18"/>
  <c r="D11962" i="18"/>
  <c r="E11961" i="18"/>
  <c r="D11961" i="18"/>
  <c r="E11960" i="18"/>
  <c r="D11960" i="18"/>
  <c r="E11959" i="18"/>
  <c r="D11959" i="18"/>
  <c r="J11958" i="18"/>
  <c r="D11958" i="18"/>
  <c r="D11956" i="18"/>
  <c r="E11955" i="18"/>
  <c r="D11955" i="18"/>
  <c r="E11954" i="18"/>
  <c r="D11954" i="18"/>
  <c r="E11953" i="18"/>
  <c r="D11953" i="18"/>
  <c r="E11952" i="18"/>
  <c r="D11952" i="18"/>
  <c r="D11951" i="18"/>
  <c r="D11949" i="18"/>
  <c r="F11948" i="18"/>
  <c r="E11948" i="18"/>
  <c r="D11948" i="18"/>
  <c r="I11947" i="18"/>
  <c r="F11947" i="18"/>
  <c r="I11946" i="18"/>
  <c r="F11946" i="18"/>
  <c r="E11946" i="18"/>
  <c r="D11946" i="18"/>
  <c r="E11945" i="18"/>
  <c r="D11945" i="18"/>
  <c r="D11944" i="18"/>
  <c r="E11943" i="18"/>
  <c r="D11943" i="18"/>
  <c r="E11942" i="18"/>
  <c r="D11942" i="18"/>
  <c r="J11941" i="18"/>
  <c r="I11941" i="18"/>
  <c r="D11941" i="18"/>
  <c r="D11939" i="18"/>
  <c r="E11937" i="18"/>
  <c r="D11937" i="18"/>
  <c r="J11936" i="18"/>
  <c r="D11936" i="18"/>
  <c r="D11934" i="18"/>
  <c r="I11933" i="18"/>
  <c r="G11933" i="18"/>
  <c r="E11933" i="18"/>
  <c r="D11933" i="18"/>
  <c r="G11932" i="18"/>
  <c r="E11932" i="18"/>
  <c r="D11932" i="18"/>
  <c r="I11931" i="18"/>
  <c r="G11931" i="18"/>
  <c r="E11931" i="18"/>
  <c r="D11931" i="18"/>
  <c r="I11930" i="18"/>
  <c r="G11930" i="18"/>
  <c r="E11930" i="18"/>
  <c r="D11930" i="18"/>
  <c r="I11929" i="18"/>
  <c r="G11929" i="18"/>
  <c r="E11929" i="18"/>
  <c r="D11929" i="18"/>
  <c r="I11928" i="18"/>
  <c r="G11928" i="18"/>
  <c r="E11928" i="18"/>
  <c r="D11928" i="18"/>
  <c r="D11927" i="18"/>
  <c r="I11925" i="18"/>
  <c r="H11925" i="18"/>
  <c r="G11925" i="18"/>
  <c r="F11925" i="18"/>
  <c r="D11925" i="18"/>
  <c r="D11924" i="18"/>
  <c r="J11923" i="18"/>
  <c r="I11923" i="18"/>
  <c r="D11923" i="18"/>
  <c r="D11921" i="18"/>
  <c r="I11920" i="18"/>
  <c r="E11920" i="18"/>
  <c r="D11920" i="18"/>
  <c r="E11919" i="18"/>
  <c r="D11919" i="18"/>
  <c r="E11918" i="18"/>
  <c r="D11918" i="18"/>
  <c r="I11917" i="18"/>
  <c r="E11917" i="18"/>
  <c r="D11917" i="18"/>
  <c r="I11916" i="18"/>
  <c r="E11916" i="18"/>
  <c r="D11916" i="18"/>
  <c r="I11915" i="18"/>
  <c r="F11915" i="18"/>
  <c r="E11915" i="18"/>
  <c r="D11915" i="18"/>
  <c r="J11914" i="18"/>
  <c r="I11914" i="18"/>
  <c r="D11914" i="18"/>
  <c r="D11912" i="18"/>
  <c r="E11911" i="18"/>
  <c r="D11911" i="18"/>
  <c r="E11910" i="18"/>
  <c r="D11910" i="18"/>
  <c r="E11909" i="18"/>
  <c r="D11909" i="18"/>
  <c r="J11908" i="18"/>
  <c r="D11908" i="18"/>
  <c r="D11906" i="18"/>
  <c r="E11905" i="18"/>
  <c r="D11905" i="18"/>
  <c r="E11904" i="18"/>
  <c r="D11904" i="18"/>
  <c r="E11903" i="18"/>
  <c r="D11903" i="18"/>
  <c r="E11902" i="18"/>
  <c r="D11902" i="18"/>
  <c r="E11901" i="18"/>
  <c r="D11901" i="18"/>
  <c r="H11900" i="18"/>
  <c r="F11900" i="18"/>
  <c r="E11900" i="18"/>
  <c r="D11900" i="18"/>
  <c r="F11899" i="18"/>
  <c r="E11899" i="18"/>
  <c r="D11899" i="18"/>
  <c r="D11898" i="18"/>
  <c r="D11896" i="18"/>
  <c r="I11895" i="18"/>
  <c r="E11895" i="18"/>
  <c r="D11895" i="18"/>
  <c r="I11894" i="18"/>
  <c r="E11894" i="18"/>
  <c r="D11894" i="18"/>
  <c r="I11893" i="18"/>
  <c r="E11893" i="18"/>
  <c r="D11893" i="18"/>
  <c r="I11892" i="18"/>
  <c r="E11892" i="18"/>
  <c r="D11892" i="18"/>
  <c r="I11891" i="18"/>
  <c r="E11891" i="18"/>
  <c r="D11891" i="18"/>
  <c r="H11890" i="18"/>
  <c r="G11890" i="18"/>
  <c r="F11890" i="18"/>
  <c r="E11890" i="18"/>
  <c r="D11890" i="18"/>
  <c r="I11889" i="18"/>
  <c r="E11889" i="18"/>
  <c r="D11889" i="18"/>
  <c r="I11888" i="18"/>
  <c r="E11888" i="18"/>
  <c r="D11888" i="18"/>
  <c r="D11887" i="18"/>
  <c r="D11885" i="18"/>
  <c r="I11884" i="18"/>
  <c r="E11884" i="18"/>
  <c r="D11884" i="18"/>
  <c r="I11883" i="18"/>
  <c r="E11883" i="18"/>
  <c r="D11883" i="18"/>
  <c r="D11882" i="18"/>
  <c r="J11881" i="18"/>
  <c r="I11881" i="18"/>
  <c r="D11881" i="18"/>
  <c r="D11879" i="18"/>
  <c r="E11875" i="18"/>
  <c r="D11875" i="18"/>
  <c r="E11874" i="18"/>
  <c r="D11874" i="18"/>
  <c r="E11873" i="18"/>
  <c r="D11873" i="18"/>
  <c r="J11872" i="18"/>
  <c r="I11872" i="18"/>
  <c r="D11872" i="18"/>
  <c r="G11870" i="18"/>
  <c r="E11870" i="18"/>
  <c r="D11870" i="18"/>
  <c r="E11869" i="18"/>
  <c r="D11869" i="18"/>
  <c r="E11868" i="18"/>
  <c r="D11868" i="18"/>
  <c r="E11867" i="18"/>
  <c r="D11867" i="18"/>
  <c r="E11866" i="18"/>
  <c r="D11866" i="18"/>
  <c r="E11865" i="18"/>
  <c r="D11865" i="18"/>
  <c r="E11864" i="18"/>
  <c r="D11864" i="18"/>
  <c r="E11863" i="18"/>
  <c r="D11863" i="18"/>
  <c r="E11862" i="18"/>
  <c r="D11862" i="18"/>
  <c r="D11861" i="18"/>
  <c r="D11860" i="18"/>
  <c r="D11858" i="18"/>
  <c r="G11857" i="18"/>
  <c r="D11857" i="18"/>
  <c r="D11856" i="18"/>
  <c r="D11855" i="18"/>
  <c r="E11853" i="18"/>
  <c r="D11853" i="18"/>
  <c r="E11852" i="18"/>
  <c r="D11852" i="18"/>
  <c r="J11851" i="18"/>
  <c r="E11851" i="18"/>
  <c r="D11851" i="18"/>
  <c r="H11850" i="18"/>
  <c r="E11850" i="18"/>
  <c r="D11850" i="18"/>
  <c r="H11849" i="18"/>
  <c r="E11849" i="18"/>
  <c r="D11849" i="18"/>
  <c r="H11848" i="18"/>
  <c r="E11848" i="18"/>
  <c r="D11848" i="18"/>
  <c r="D11847" i="18"/>
  <c r="I11846" i="18"/>
  <c r="D11846" i="18"/>
  <c r="D11844" i="18"/>
  <c r="E11843" i="18"/>
  <c r="D11843" i="18"/>
  <c r="D11842" i="18"/>
  <c r="E11841" i="18"/>
  <c r="D11841" i="18"/>
  <c r="D11840" i="18"/>
  <c r="E11839" i="18"/>
  <c r="D11839" i="18"/>
  <c r="D11838" i="18"/>
  <c r="E11837" i="18"/>
  <c r="D11837" i="18"/>
  <c r="E11836" i="18"/>
  <c r="D11836" i="18"/>
  <c r="E11835" i="18"/>
  <c r="D11835" i="18"/>
  <c r="E11834" i="18"/>
  <c r="D11834" i="18"/>
  <c r="E11833" i="18"/>
  <c r="D11833" i="18"/>
  <c r="J11832" i="18"/>
  <c r="D11832" i="18"/>
  <c r="D11830" i="18"/>
  <c r="E11829" i="18"/>
  <c r="D11829" i="18"/>
  <c r="E11828" i="18"/>
  <c r="D11828" i="18"/>
  <c r="E11827" i="18"/>
  <c r="D11827" i="18"/>
  <c r="E11826" i="18"/>
  <c r="D11826" i="18"/>
  <c r="D11825" i="18"/>
  <c r="D11823" i="18"/>
  <c r="F11822" i="18"/>
  <c r="E11822" i="18"/>
  <c r="D11822" i="18"/>
  <c r="I11821" i="18"/>
  <c r="F11821" i="18"/>
  <c r="I11820" i="18"/>
  <c r="F11820" i="18"/>
  <c r="E11820" i="18"/>
  <c r="D11820" i="18"/>
  <c r="E11819" i="18"/>
  <c r="D11819" i="18"/>
  <c r="D11818" i="18"/>
  <c r="E11817" i="18"/>
  <c r="D11817" i="18"/>
  <c r="E11816" i="18"/>
  <c r="D11816" i="18"/>
  <c r="J11815" i="18"/>
  <c r="I11815" i="18"/>
  <c r="D11815" i="18"/>
  <c r="D11813" i="18"/>
  <c r="E11811" i="18"/>
  <c r="D11811" i="18"/>
  <c r="J11810" i="18"/>
  <c r="D11810" i="18"/>
  <c r="D11808" i="18"/>
  <c r="I11807" i="18"/>
  <c r="G11807" i="18"/>
  <c r="E11807" i="18"/>
  <c r="D11807" i="18"/>
  <c r="G11806" i="18"/>
  <c r="E11806" i="18"/>
  <c r="D11806" i="18"/>
  <c r="I11805" i="18"/>
  <c r="G11805" i="18"/>
  <c r="E11805" i="18"/>
  <c r="D11805" i="18"/>
  <c r="I11804" i="18"/>
  <c r="G11804" i="18"/>
  <c r="E11804" i="18"/>
  <c r="D11804" i="18"/>
  <c r="I11803" i="18"/>
  <c r="G11803" i="18"/>
  <c r="E11803" i="18"/>
  <c r="D11803" i="18"/>
  <c r="I11802" i="18"/>
  <c r="G11802" i="18"/>
  <c r="E11802" i="18"/>
  <c r="D11802" i="18"/>
  <c r="D11801" i="18"/>
  <c r="I11799" i="18"/>
  <c r="H11799" i="18"/>
  <c r="G11799" i="18"/>
  <c r="F11799" i="18"/>
  <c r="D11799" i="18"/>
  <c r="D11798" i="18"/>
  <c r="J11797" i="18"/>
  <c r="I11797" i="18"/>
  <c r="D11797" i="18"/>
  <c r="D11795" i="18"/>
  <c r="I11794" i="18"/>
  <c r="E11794" i="18"/>
  <c r="D11794" i="18"/>
  <c r="E11793" i="18"/>
  <c r="D11793" i="18"/>
  <c r="E11792" i="18"/>
  <c r="D11792" i="18"/>
  <c r="I11791" i="18"/>
  <c r="E11791" i="18"/>
  <c r="D11791" i="18"/>
  <c r="I11790" i="18"/>
  <c r="E11790" i="18"/>
  <c r="D11790" i="18"/>
  <c r="I11789" i="18"/>
  <c r="F11789" i="18"/>
  <c r="E11789" i="18"/>
  <c r="D11789" i="18"/>
  <c r="J11788" i="18"/>
  <c r="I11788" i="18"/>
  <c r="D11788" i="18"/>
  <c r="D11786" i="18"/>
  <c r="E11785" i="18"/>
  <c r="D11785" i="18"/>
  <c r="E11784" i="18"/>
  <c r="D11784" i="18"/>
  <c r="E11783" i="18"/>
  <c r="D11783" i="18"/>
  <c r="J11782" i="18"/>
  <c r="D11782" i="18"/>
  <c r="D11780" i="18"/>
  <c r="E11779" i="18"/>
  <c r="D11779" i="18"/>
  <c r="E11778" i="18"/>
  <c r="D11778" i="18"/>
  <c r="E11777" i="18"/>
  <c r="D11777" i="18"/>
  <c r="E11776" i="18"/>
  <c r="D11776" i="18"/>
  <c r="E11775" i="18"/>
  <c r="D11775" i="18"/>
  <c r="H11774" i="18"/>
  <c r="F11774" i="18"/>
  <c r="E11774" i="18"/>
  <c r="D11774" i="18"/>
  <c r="F11773" i="18"/>
  <c r="E11773" i="18"/>
  <c r="D11773" i="18"/>
  <c r="D11772" i="18"/>
  <c r="D11770" i="18"/>
  <c r="I11769" i="18"/>
  <c r="E11769" i="18"/>
  <c r="D11769" i="18"/>
  <c r="I11768" i="18"/>
  <c r="E11768" i="18"/>
  <c r="D11768" i="18"/>
  <c r="I11767" i="18"/>
  <c r="E11767" i="18"/>
  <c r="D11767" i="18"/>
  <c r="I11766" i="18"/>
  <c r="E11766" i="18"/>
  <c r="D11766" i="18"/>
  <c r="I11765" i="18"/>
  <c r="E11765" i="18"/>
  <c r="D11765" i="18"/>
  <c r="H11764" i="18"/>
  <c r="G11764" i="18"/>
  <c r="F11764" i="18"/>
  <c r="I11764" i="18" s="1"/>
  <c r="E11764" i="18"/>
  <c r="D11764" i="18"/>
  <c r="I11763" i="18"/>
  <c r="E11763" i="18"/>
  <c r="D11763" i="18"/>
  <c r="I11762" i="18"/>
  <c r="E11762" i="18"/>
  <c r="D11762" i="18"/>
  <c r="D11761" i="18"/>
  <c r="D11759" i="18"/>
  <c r="I11758" i="18"/>
  <c r="E11758" i="18"/>
  <c r="D11758" i="18"/>
  <c r="I11757" i="18"/>
  <c r="E11757" i="18"/>
  <c r="D11757" i="18"/>
  <c r="D11756" i="18"/>
  <c r="J11755" i="18"/>
  <c r="I11755" i="18"/>
  <c r="D11755" i="18"/>
  <c r="D11753" i="18"/>
  <c r="E11749" i="18"/>
  <c r="D11749" i="18"/>
  <c r="E11748" i="18"/>
  <c r="D11748" i="18"/>
  <c r="E11747" i="18"/>
  <c r="D11747" i="18"/>
  <c r="J11746" i="18"/>
  <c r="I11746" i="18"/>
  <c r="D11746" i="18"/>
  <c r="G11744" i="18"/>
  <c r="E11744" i="18"/>
  <c r="D11744" i="18"/>
  <c r="E11743" i="18"/>
  <c r="D11743" i="18"/>
  <c r="E11742" i="18"/>
  <c r="D11742" i="18"/>
  <c r="E11741" i="18"/>
  <c r="D11741" i="18"/>
  <c r="E11740" i="18"/>
  <c r="D11740" i="18"/>
  <c r="E11739" i="18"/>
  <c r="D11739" i="18"/>
  <c r="E11738" i="18"/>
  <c r="D11738" i="18"/>
  <c r="E11737" i="18"/>
  <c r="D11737" i="18"/>
  <c r="E11736" i="18"/>
  <c r="D11736" i="18"/>
  <c r="D11735" i="18"/>
  <c r="D11734" i="18"/>
  <c r="D11732" i="18"/>
  <c r="G11731" i="18"/>
  <c r="D11731" i="18"/>
  <c r="D11730" i="18"/>
  <c r="D11729" i="18"/>
  <c r="E11727" i="18"/>
  <c r="D11727" i="18"/>
  <c r="E11726" i="18"/>
  <c r="D11726" i="18"/>
  <c r="J11725" i="18"/>
  <c r="E11725" i="18"/>
  <c r="D11725" i="18"/>
  <c r="H11724" i="18"/>
  <c r="E11724" i="18"/>
  <c r="D11724" i="18"/>
  <c r="H11723" i="18"/>
  <c r="E11723" i="18"/>
  <c r="D11723" i="18"/>
  <c r="H11722" i="18"/>
  <c r="E11722" i="18"/>
  <c r="D11722" i="18"/>
  <c r="D11721" i="18"/>
  <c r="I11720" i="18"/>
  <c r="D11720" i="18"/>
  <c r="D11718" i="18"/>
  <c r="E11717" i="18"/>
  <c r="D11717" i="18"/>
  <c r="D11716" i="18"/>
  <c r="E11715" i="18"/>
  <c r="D11715" i="18"/>
  <c r="D11714" i="18"/>
  <c r="E11713" i="18"/>
  <c r="D11713" i="18"/>
  <c r="D11712" i="18"/>
  <c r="E11711" i="18"/>
  <c r="D11711" i="18"/>
  <c r="E11710" i="18"/>
  <c r="D11710" i="18"/>
  <c r="E11709" i="18"/>
  <c r="D11709" i="18"/>
  <c r="E11708" i="18"/>
  <c r="D11708" i="18"/>
  <c r="E11707" i="18"/>
  <c r="D11707" i="18"/>
  <c r="J11706" i="18"/>
  <c r="D11706" i="18"/>
  <c r="D11704" i="18"/>
  <c r="E11703" i="18"/>
  <c r="D11703" i="18"/>
  <c r="E11702" i="18"/>
  <c r="D11702" i="18"/>
  <c r="E11701" i="18"/>
  <c r="D11701" i="18"/>
  <c r="E11700" i="18"/>
  <c r="D11700" i="18"/>
  <c r="D11699" i="18"/>
  <c r="D11697" i="18"/>
  <c r="F11696" i="18"/>
  <c r="E11696" i="18"/>
  <c r="D11696" i="18"/>
  <c r="I11695" i="18"/>
  <c r="F11695" i="18"/>
  <c r="I11694" i="18"/>
  <c r="F11694" i="18"/>
  <c r="E11694" i="18"/>
  <c r="D11694" i="18"/>
  <c r="E11693" i="18"/>
  <c r="D11693" i="18"/>
  <c r="D11692" i="18"/>
  <c r="E11691" i="18"/>
  <c r="D11691" i="18"/>
  <c r="E11690" i="18"/>
  <c r="D11690" i="18"/>
  <c r="J11689" i="18"/>
  <c r="I11689" i="18"/>
  <c r="D11689" i="18"/>
  <c r="D11687" i="18"/>
  <c r="E11685" i="18"/>
  <c r="D11685" i="18"/>
  <c r="J11684" i="18"/>
  <c r="D11684" i="18"/>
  <c r="D11682" i="18"/>
  <c r="I11681" i="18"/>
  <c r="G11681" i="18"/>
  <c r="E11681" i="18"/>
  <c r="D11681" i="18"/>
  <c r="G11680" i="18"/>
  <c r="E11680" i="18"/>
  <c r="D11680" i="18"/>
  <c r="I11679" i="18"/>
  <c r="G11679" i="18"/>
  <c r="E11679" i="18"/>
  <c r="D11679" i="18"/>
  <c r="I11678" i="18"/>
  <c r="G11678" i="18"/>
  <c r="E11678" i="18"/>
  <c r="D11678" i="18"/>
  <c r="I11677" i="18"/>
  <c r="G11677" i="18"/>
  <c r="E11677" i="18"/>
  <c r="D11677" i="18"/>
  <c r="I11676" i="18"/>
  <c r="G11676" i="18"/>
  <c r="E11676" i="18"/>
  <c r="D11676" i="18"/>
  <c r="D11675" i="18"/>
  <c r="I11673" i="18"/>
  <c r="H11673" i="18"/>
  <c r="G11673" i="18"/>
  <c r="F11673" i="18"/>
  <c r="D11673" i="18"/>
  <c r="D11672" i="18"/>
  <c r="J11671" i="18"/>
  <c r="I11671" i="18"/>
  <c r="D11671" i="18"/>
  <c r="D11669" i="18"/>
  <c r="I11668" i="18"/>
  <c r="E11668" i="18"/>
  <c r="D11668" i="18"/>
  <c r="E11667" i="18"/>
  <c r="D11667" i="18"/>
  <c r="E11666" i="18"/>
  <c r="D11666" i="18"/>
  <c r="I11665" i="18"/>
  <c r="E11665" i="18"/>
  <c r="D11665" i="18"/>
  <c r="I11664" i="18"/>
  <c r="E11664" i="18"/>
  <c r="D11664" i="18"/>
  <c r="I11663" i="18"/>
  <c r="F11663" i="18"/>
  <c r="E11663" i="18"/>
  <c r="D11663" i="18"/>
  <c r="J11662" i="18"/>
  <c r="I11662" i="18"/>
  <c r="D11662" i="18"/>
  <c r="D11660" i="18"/>
  <c r="E11659" i="18"/>
  <c r="D11659" i="18"/>
  <c r="E11658" i="18"/>
  <c r="D11658" i="18"/>
  <c r="E11657" i="18"/>
  <c r="D11657" i="18"/>
  <c r="J11656" i="18"/>
  <c r="D11656" i="18"/>
  <c r="D11654" i="18"/>
  <c r="E11653" i="18"/>
  <c r="D11653" i="18"/>
  <c r="E11652" i="18"/>
  <c r="D11652" i="18"/>
  <c r="E11651" i="18"/>
  <c r="D11651" i="18"/>
  <c r="E11650" i="18"/>
  <c r="D11650" i="18"/>
  <c r="E11649" i="18"/>
  <c r="D11649" i="18"/>
  <c r="H11648" i="18"/>
  <c r="F11648" i="18"/>
  <c r="E11648" i="18"/>
  <c r="D11648" i="18"/>
  <c r="F11647" i="18"/>
  <c r="E11647" i="18"/>
  <c r="D11647" i="18"/>
  <c r="D11646" i="18"/>
  <c r="D11644" i="18"/>
  <c r="I11643" i="18"/>
  <c r="E11643" i="18"/>
  <c r="D11643" i="18"/>
  <c r="I11642" i="18"/>
  <c r="E11642" i="18"/>
  <c r="D11642" i="18"/>
  <c r="I11641" i="18"/>
  <c r="E11641" i="18"/>
  <c r="D11641" i="18"/>
  <c r="I11640" i="18"/>
  <c r="E11640" i="18"/>
  <c r="D11640" i="18"/>
  <c r="I11639" i="18"/>
  <c r="E11639" i="18"/>
  <c r="D11639" i="18"/>
  <c r="H11638" i="18"/>
  <c r="G11638" i="18"/>
  <c r="F11638" i="18"/>
  <c r="I11638" i="18" s="1"/>
  <c r="E11638" i="18"/>
  <c r="D11638" i="18"/>
  <c r="I11637" i="18"/>
  <c r="I11644" i="18" s="1"/>
  <c r="E11637" i="18"/>
  <c r="D11637" i="18"/>
  <c r="I11636" i="18"/>
  <c r="E11636" i="18"/>
  <c r="D11636" i="18"/>
  <c r="D11635" i="18"/>
  <c r="D11633" i="18"/>
  <c r="I11632" i="18"/>
  <c r="E11632" i="18"/>
  <c r="D11632" i="18"/>
  <c r="I11631" i="18"/>
  <c r="E11631" i="18"/>
  <c r="D11631" i="18"/>
  <c r="D11630" i="18"/>
  <c r="J11629" i="18"/>
  <c r="I11629" i="18"/>
  <c r="D11629" i="18"/>
  <c r="D11627" i="18"/>
  <c r="E11623" i="18"/>
  <c r="D11623" i="18"/>
  <c r="E11622" i="18"/>
  <c r="D11622" i="18"/>
  <c r="E11621" i="18"/>
  <c r="D11621" i="18"/>
  <c r="J11620" i="18"/>
  <c r="I11620" i="18"/>
  <c r="D11620" i="18"/>
  <c r="G11618" i="18"/>
  <c r="E11618" i="18"/>
  <c r="D11618" i="18"/>
  <c r="E11617" i="18"/>
  <c r="D11617" i="18"/>
  <c r="E11616" i="18"/>
  <c r="D11616" i="18"/>
  <c r="E11615" i="18"/>
  <c r="D11615" i="18"/>
  <c r="E11614" i="18"/>
  <c r="D11614" i="18"/>
  <c r="E11613" i="18"/>
  <c r="D11613" i="18"/>
  <c r="E11612" i="18"/>
  <c r="D11612" i="18"/>
  <c r="E11611" i="18"/>
  <c r="D11611" i="18"/>
  <c r="E11610" i="18"/>
  <c r="D11610" i="18"/>
  <c r="D11609" i="18"/>
  <c r="D11608" i="18"/>
  <c r="D11606" i="18"/>
  <c r="G11605" i="18"/>
  <c r="D11605" i="18"/>
  <c r="D11604" i="18"/>
  <c r="D11603" i="18"/>
  <c r="E11601" i="18"/>
  <c r="D11601" i="18"/>
  <c r="E11600" i="18"/>
  <c r="D11600" i="18"/>
  <c r="J11599" i="18"/>
  <c r="E11599" i="18"/>
  <c r="D11599" i="18"/>
  <c r="H11598" i="18"/>
  <c r="E11598" i="18"/>
  <c r="D11598" i="18"/>
  <c r="H11597" i="18"/>
  <c r="E11597" i="18"/>
  <c r="D11597" i="18"/>
  <c r="H11596" i="18"/>
  <c r="E11596" i="18"/>
  <c r="D11596" i="18"/>
  <c r="D11595" i="18"/>
  <c r="I11594" i="18"/>
  <c r="D11594" i="18"/>
  <c r="D11592" i="18"/>
  <c r="E11591" i="18"/>
  <c r="D11591" i="18"/>
  <c r="D11590" i="18"/>
  <c r="E11589" i="18"/>
  <c r="D11589" i="18"/>
  <c r="D11588" i="18"/>
  <c r="E11587" i="18"/>
  <c r="D11587" i="18"/>
  <c r="D11586" i="18"/>
  <c r="E11585" i="18"/>
  <c r="D11585" i="18"/>
  <c r="E11584" i="18"/>
  <c r="D11584" i="18"/>
  <c r="E11583" i="18"/>
  <c r="D11583" i="18"/>
  <c r="E11582" i="18"/>
  <c r="D11582" i="18"/>
  <c r="E11581" i="18"/>
  <c r="D11581" i="18"/>
  <c r="J11580" i="18"/>
  <c r="D11580" i="18"/>
  <c r="D11578" i="18"/>
  <c r="E11577" i="18"/>
  <c r="D11577" i="18"/>
  <c r="E11576" i="18"/>
  <c r="D11576" i="18"/>
  <c r="E11575" i="18"/>
  <c r="D11575" i="18"/>
  <c r="E11574" i="18"/>
  <c r="D11574" i="18"/>
  <c r="D11573" i="18"/>
  <c r="D11571" i="18"/>
  <c r="F11570" i="18"/>
  <c r="E11570" i="18"/>
  <c r="D11570" i="18"/>
  <c r="I11569" i="18"/>
  <c r="F11569" i="18"/>
  <c r="I11568" i="18"/>
  <c r="F11568" i="18"/>
  <c r="E11568" i="18"/>
  <c r="D11568" i="18"/>
  <c r="E11567" i="18"/>
  <c r="D11567" i="18"/>
  <c r="D11566" i="18"/>
  <c r="E11565" i="18"/>
  <c r="D11565" i="18"/>
  <c r="E11564" i="18"/>
  <c r="D11564" i="18"/>
  <c r="J11563" i="18"/>
  <c r="I11563" i="18"/>
  <c r="D11563" i="18"/>
  <c r="D11561" i="18"/>
  <c r="E11559" i="18"/>
  <c r="D11559" i="18"/>
  <c r="J11558" i="18"/>
  <c r="D11558" i="18"/>
  <c r="D11556" i="18"/>
  <c r="I11555" i="18"/>
  <c r="G11555" i="18"/>
  <c r="E11555" i="18"/>
  <c r="D11555" i="18"/>
  <c r="G11554" i="18"/>
  <c r="E11554" i="18"/>
  <c r="D11554" i="18"/>
  <c r="I11553" i="18"/>
  <c r="G11553" i="18"/>
  <c r="E11553" i="18"/>
  <c r="D11553" i="18"/>
  <c r="I11552" i="18"/>
  <c r="G11552" i="18"/>
  <c r="E11552" i="18"/>
  <c r="D11552" i="18"/>
  <c r="I11551" i="18"/>
  <c r="G11551" i="18"/>
  <c r="E11551" i="18"/>
  <c r="D11551" i="18"/>
  <c r="I11550" i="18"/>
  <c r="G11550" i="18"/>
  <c r="E11550" i="18"/>
  <c r="D11550" i="18"/>
  <c r="D11549" i="18"/>
  <c r="I11547" i="18"/>
  <c r="H11547" i="18"/>
  <c r="G11547" i="18"/>
  <c r="F11547" i="18"/>
  <c r="D11547" i="18"/>
  <c r="D11546" i="18"/>
  <c r="J11545" i="18"/>
  <c r="I11545" i="18"/>
  <c r="D11545" i="18"/>
  <c r="D11543" i="18"/>
  <c r="I11542" i="18"/>
  <c r="E11542" i="18"/>
  <c r="D11542" i="18"/>
  <c r="E11541" i="18"/>
  <c r="D11541" i="18"/>
  <c r="E11540" i="18"/>
  <c r="D11540" i="18"/>
  <c r="I11539" i="18"/>
  <c r="E11539" i="18"/>
  <c r="D11539" i="18"/>
  <c r="E11538" i="18"/>
  <c r="D11538" i="18"/>
  <c r="I11537" i="18"/>
  <c r="F11537" i="18"/>
  <c r="E11537" i="18"/>
  <c r="D11537" i="18"/>
  <c r="J11536" i="18"/>
  <c r="I11536" i="18"/>
  <c r="D11536" i="18"/>
  <c r="D11534" i="18"/>
  <c r="E11533" i="18"/>
  <c r="D11533" i="18"/>
  <c r="E11532" i="18"/>
  <c r="D11532" i="18"/>
  <c r="E11531" i="18"/>
  <c r="D11531" i="18"/>
  <c r="J11530" i="18"/>
  <c r="D11530" i="18"/>
  <c r="D11528" i="18"/>
  <c r="E11527" i="18"/>
  <c r="D11527" i="18"/>
  <c r="E11526" i="18"/>
  <c r="D11526" i="18"/>
  <c r="E11525" i="18"/>
  <c r="D11525" i="18"/>
  <c r="E11524" i="18"/>
  <c r="D11524" i="18"/>
  <c r="E11523" i="18"/>
  <c r="D11523" i="18"/>
  <c r="H11522" i="18"/>
  <c r="F11522" i="18"/>
  <c r="E11522" i="18"/>
  <c r="D11522" i="18"/>
  <c r="F11521" i="18"/>
  <c r="E11521" i="18"/>
  <c r="D11521" i="18"/>
  <c r="D11520" i="18"/>
  <c r="D11518" i="18"/>
  <c r="I11517" i="18"/>
  <c r="E11517" i="18"/>
  <c r="D11517" i="18"/>
  <c r="I11516" i="18"/>
  <c r="E11516" i="18"/>
  <c r="D11516" i="18"/>
  <c r="I11515" i="18"/>
  <c r="E11515" i="18"/>
  <c r="D11515" i="18"/>
  <c r="I11514" i="18"/>
  <c r="E11514" i="18"/>
  <c r="D11514" i="18"/>
  <c r="I11513" i="18"/>
  <c r="E11513" i="18"/>
  <c r="D11513" i="18"/>
  <c r="H11512" i="18"/>
  <c r="G11512" i="18"/>
  <c r="F11512" i="18"/>
  <c r="I11512" i="18" s="1"/>
  <c r="E11512" i="18"/>
  <c r="D11512" i="18"/>
  <c r="I11511" i="18"/>
  <c r="E11511" i="18"/>
  <c r="D11511" i="18"/>
  <c r="I11510" i="18"/>
  <c r="E11510" i="18"/>
  <c r="D11510" i="18"/>
  <c r="D11509" i="18"/>
  <c r="D11507" i="18"/>
  <c r="I11506" i="18"/>
  <c r="E11506" i="18"/>
  <c r="D11506" i="18"/>
  <c r="I11505" i="18"/>
  <c r="E11505" i="18"/>
  <c r="D11505" i="18"/>
  <c r="D11504" i="18"/>
  <c r="J11503" i="18"/>
  <c r="I11503" i="18"/>
  <c r="D11503" i="18"/>
  <c r="D11501" i="18"/>
  <c r="E11497" i="18"/>
  <c r="D11497" i="18"/>
  <c r="E11496" i="18"/>
  <c r="D11496" i="18"/>
  <c r="E11495" i="18"/>
  <c r="D11495" i="18"/>
  <c r="J11494" i="18"/>
  <c r="I11494" i="18"/>
  <c r="D11494" i="18"/>
  <c r="G11492" i="18"/>
  <c r="E11492" i="18"/>
  <c r="D11492" i="18"/>
  <c r="E11491" i="18"/>
  <c r="D11491" i="18"/>
  <c r="E11490" i="18"/>
  <c r="D11490" i="18"/>
  <c r="E11489" i="18"/>
  <c r="D11489" i="18"/>
  <c r="E11488" i="18"/>
  <c r="D11488" i="18"/>
  <c r="E11487" i="18"/>
  <c r="D11487" i="18"/>
  <c r="E11486" i="18"/>
  <c r="D11486" i="18"/>
  <c r="E11485" i="18"/>
  <c r="D11485" i="18"/>
  <c r="E11484" i="18"/>
  <c r="D11484" i="18"/>
  <c r="D11483" i="18"/>
  <c r="D11482" i="18"/>
  <c r="D11480" i="18"/>
  <c r="G11479" i="18"/>
  <c r="D11479" i="18"/>
  <c r="D11478" i="18"/>
  <c r="D11477" i="18"/>
  <c r="E11475" i="18"/>
  <c r="D11475" i="18"/>
  <c r="E11474" i="18"/>
  <c r="D11474" i="18"/>
  <c r="J11473" i="18"/>
  <c r="E11473" i="18"/>
  <c r="D11473" i="18"/>
  <c r="H11472" i="18"/>
  <c r="E11472" i="18"/>
  <c r="D11472" i="18"/>
  <c r="H11471" i="18"/>
  <c r="E11471" i="18"/>
  <c r="D11471" i="18"/>
  <c r="H11470" i="18"/>
  <c r="E11470" i="18"/>
  <c r="D11470" i="18"/>
  <c r="D11469" i="18"/>
  <c r="I11468" i="18"/>
  <c r="D11468" i="18"/>
  <c r="D11466" i="18"/>
  <c r="E11465" i="18"/>
  <c r="D11465" i="18"/>
  <c r="D11464" i="18"/>
  <c r="E11463" i="18"/>
  <c r="D11463" i="18"/>
  <c r="D11462" i="18"/>
  <c r="E11461" i="18"/>
  <c r="D11461" i="18"/>
  <c r="D11460" i="18"/>
  <c r="E11459" i="18"/>
  <c r="D11459" i="18"/>
  <c r="E11458" i="18"/>
  <c r="D11458" i="18"/>
  <c r="E11457" i="18"/>
  <c r="D11457" i="18"/>
  <c r="E11456" i="18"/>
  <c r="D11456" i="18"/>
  <c r="E11455" i="18"/>
  <c r="D11455" i="18"/>
  <c r="J11454" i="18"/>
  <c r="D11454" i="18"/>
  <c r="D11452" i="18"/>
  <c r="E11451" i="18"/>
  <c r="D11451" i="18"/>
  <c r="E11450" i="18"/>
  <c r="D11450" i="18"/>
  <c r="E11449" i="18"/>
  <c r="D11449" i="18"/>
  <c r="E11448" i="18"/>
  <c r="D11448" i="18"/>
  <c r="D11447" i="18"/>
  <c r="D11445" i="18"/>
  <c r="F11444" i="18"/>
  <c r="E11444" i="18"/>
  <c r="D11444" i="18"/>
  <c r="I11443" i="18"/>
  <c r="F11443" i="18"/>
  <c r="I11442" i="18"/>
  <c r="F11442" i="18"/>
  <c r="E11442" i="18"/>
  <c r="D11442" i="18"/>
  <c r="E11441" i="18"/>
  <c r="D11441" i="18"/>
  <c r="D11440" i="18"/>
  <c r="E11439" i="18"/>
  <c r="D11439" i="18"/>
  <c r="E11438" i="18"/>
  <c r="D11438" i="18"/>
  <c r="J11437" i="18"/>
  <c r="I11437" i="18"/>
  <c r="D11437" i="18"/>
  <c r="D11435" i="18"/>
  <c r="E11433" i="18"/>
  <c r="D11433" i="18"/>
  <c r="J11432" i="18"/>
  <c r="D11432" i="18"/>
  <c r="D11430" i="18"/>
  <c r="I11429" i="18"/>
  <c r="G11429" i="18"/>
  <c r="E11429" i="18"/>
  <c r="D11429" i="18"/>
  <c r="G11428" i="18"/>
  <c r="E11428" i="18"/>
  <c r="D11428" i="18"/>
  <c r="I11427" i="18"/>
  <c r="G11427" i="18"/>
  <c r="E11427" i="18"/>
  <c r="D11427" i="18"/>
  <c r="I11426" i="18"/>
  <c r="G11426" i="18"/>
  <c r="E11426" i="18"/>
  <c r="D11426" i="18"/>
  <c r="I11425" i="18"/>
  <c r="G11425" i="18"/>
  <c r="E11425" i="18"/>
  <c r="D11425" i="18"/>
  <c r="I11424" i="18"/>
  <c r="G11424" i="18"/>
  <c r="E11424" i="18"/>
  <c r="D11424" i="18"/>
  <c r="D11423" i="18"/>
  <c r="I11421" i="18"/>
  <c r="H11421" i="18"/>
  <c r="G11421" i="18"/>
  <c r="F11421" i="18"/>
  <c r="D11421" i="18"/>
  <c r="D11420" i="18"/>
  <c r="J11419" i="18"/>
  <c r="I11419" i="18"/>
  <c r="D11419" i="18"/>
  <c r="D11417" i="18"/>
  <c r="I11416" i="18"/>
  <c r="E11416" i="18"/>
  <c r="D11416" i="18"/>
  <c r="E11415" i="18"/>
  <c r="D11415" i="18"/>
  <c r="E11414" i="18"/>
  <c r="D11414" i="18"/>
  <c r="I11413" i="18"/>
  <c r="E11413" i="18"/>
  <c r="D11413" i="18"/>
  <c r="E11412" i="18"/>
  <c r="D11412" i="18"/>
  <c r="I11411" i="18"/>
  <c r="F11411" i="18"/>
  <c r="E11411" i="18"/>
  <c r="D11411" i="18"/>
  <c r="J11410" i="18"/>
  <c r="I11410" i="18"/>
  <c r="D11410" i="18"/>
  <c r="D11408" i="18"/>
  <c r="E11407" i="18"/>
  <c r="D11407" i="18"/>
  <c r="E11406" i="18"/>
  <c r="D11406" i="18"/>
  <c r="E11405" i="18"/>
  <c r="D11405" i="18"/>
  <c r="J11404" i="18"/>
  <c r="D11404" i="18"/>
  <c r="D11402" i="18"/>
  <c r="E11401" i="18"/>
  <c r="D11401" i="18"/>
  <c r="E11400" i="18"/>
  <c r="D11400" i="18"/>
  <c r="E11399" i="18"/>
  <c r="D11399" i="18"/>
  <c r="E11398" i="18"/>
  <c r="D11398" i="18"/>
  <c r="E11397" i="18"/>
  <c r="D11397" i="18"/>
  <c r="H11396" i="18"/>
  <c r="F11396" i="18"/>
  <c r="E11396" i="18"/>
  <c r="D11396" i="18"/>
  <c r="F11395" i="18"/>
  <c r="E11395" i="18"/>
  <c r="D11395" i="18"/>
  <c r="D11394" i="18"/>
  <c r="D11392" i="18"/>
  <c r="I11391" i="18"/>
  <c r="E11391" i="18"/>
  <c r="D11391" i="18"/>
  <c r="I11390" i="18"/>
  <c r="E11390" i="18"/>
  <c r="D11390" i="18"/>
  <c r="I11389" i="18"/>
  <c r="E11389" i="18"/>
  <c r="D11389" i="18"/>
  <c r="I11388" i="18"/>
  <c r="E11388" i="18"/>
  <c r="D11388" i="18"/>
  <c r="I11387" i="18"/>
  <c r="E11387" i="18"/>
  <c r="D11387" i="18"/>
  <c r="I11386" i="18"/>
  <c r="H11386" i="18"/>
  <c r="G11386" i="18"/>
  <c r="F11386" i="18"/>
  <c r="E11386" i="18"/>
  <c r="D11386" i="18"/>
  <c r="I11385" i="18"/>
  <c r="E11385" i="18"/>
  <c r="D11385" i="18"/>
  <c r="I11384" i="18"/>
  <c r="E11384" i="18"/>
  <c r="D11384" i="18"/>
  <c r="D11383" i="18"/>
  <c r="D11381" i="18"/>
  <c r="I11380" i="18"/>
  <c r="E11380" i="18"/>
  <c r="D11380" i="18"/>
  <c r="I11379" i="18"/>
  <c r="E11379" i="18"/>
  <c r="D11379" i="18"/>
  <c r="D11378" i="18"/>
  <c r="J11377" i="18"/>
  <c r="I11377" i="18"/>
  <c r="D11377" i="18"/>
  <c r="D11375" i="18"/>
  <c r="E11371" i="18"/>
  <c r="D11371" i="18"/>
  <c r="E11370" i="18"/>
  <c r="D11370" i="18"/>
  <c r="E11369" i="18"/>
  <c r="D11369" i="18"/>
  <c r="J11368" i="18"/>
  <c r="I11368" i="18"/>
  <c r="D11368" i="18"/>
  <c r="G11366" i="18"/>
  <c r="E11366" i="18"/>
  <c r="D11366" i="18"/>
  <c r="E11365" i="18"/>
  <c r="D11365" i="18"/>
  <c r="E11364" i="18"/>
  <c r="D11364" i="18"/>
  <c r="E11363" i="18"/>
  <c r="D11363" i="18"/>
  <c r="E11362" i="18"/>
  <c r="D11362" i="18"/>
  <c r="E11361" i="18"/>
  <c r="D11361" i="18"/>
  <c r="E11360" i="18"/>
  <c r="D11360" i="18"/>
  <c r="E11359" i="18"/>
  <c r="D11359" i="18"/>
  <c r="E11358" i="18"/>
  <c r="D11358" i="18"/>
  <c r="D11357" i="18"/>
  <c r="D11356" i="18"/>
  <c r="D11354" i="18"/>
  <c r="G11353" i="18"/>
  <c r="D11353" i="18"/>
  <c r="D11352" i="18"/>
  <c r="D11351" i="18"/>
  <c r="E11349" i="18"/>
  <c r="D11349" i="18"/>
  <c r="E11348" i="18"/>
  <c r="D11348" i="18"/>
  <c r="J11347" i="18"/>
  <c r="E11347" i="18"/>
  <c r="D11347" i="18"/>
  <c r="H11346" i="18"/>
  <c r="E11346" i="18"/>
  <c r="D11346" i="18"/>
  <c r="H11345" i="18"/>
  <c r="E11345" i="18"/>
  <c r="D11345" i="18"/>
  <c r="H11344" i="18"/>
  <c r="E11344" i="18"/>
  <c r="D11344" i="18"/>
  <c r="D11343" i="18"/>
  <c r="I11342" i="18"/>
  <c r="D11342" i="18"/>
  <c r="D11340" i="18"/>
  <c r="E11339" i="18"/>
  <c r="D11339" i="18"/>
  <c r="D11338" i="18"/>
  <c r="E11337" i="18"/>
  <c r="D11337" i="18"/>
  <c r="D11336" i="18"/>
  <c r="E11335" i="18"/>
  <c r="D11335" i="18"/>
  <c r="D11334" i="18"/>
  <c r="E11333" i="18"/>
  <c r="D11333" i="18"/>
  <c r="E11332" i="18"/>
  <c r="D11332" i="18"/>
  <c r="E11331" i="18"/>
  <c r="D11331" i="18"/>
  <c r="E11330" i="18"/>
  <c r="D11330" i="18"/>
  <c r="E11329" i="18"/>
  <c r="D11329" i="18"/>
  <c r="J11328" i="18"/>
  <c r="D11328" i="18"/>
  <c r="D11326" i="18"/>
  <c r="E11325" i="18"/>
  <c r="D11325" i="18"/>
  <c r="E11324" i="18"/>
  <c r="D11324" i="18"/>
  <c r="E11323" i="18"/>
  <c r="D11323" i="18"/>
  <c r="E11322" i="18"/>
  <c r="D11322" i="18"/>
  <c r="D11321" i="18"/>
  <c r="D11319" i="18"/>
  <c r="F11318" i="18"/>
  <c r="E11318" i="18"/>
  <c r="D11318" i="18"/>
  <c r="I11317" i="18"/>
  <c r="F11317" i="18"/>
  <c r="I11316" i="18"/>
  <c r="F11316" i="18"/>
  <c r="E11316" i="18"/>
  <c r="D11316" i="18"/>
  <c r="E11315" i="18"/>
  <c r="D11315" i="18"/>
  <c r="D11314" i="18"/>
  <c r="E11313" i="18"/>
  <c r="D11313" i="18"/>
  <c r="E11312" i="18"/>
  <c r="D11312" i="18"/>
  <c r="J11311" i="18"/>
  <c r="I11311" i="18"/>
  <c r="D11311" i="18"/>
  <c r="D11309" i="18"/>
  <c r="E11307" i="18"/>
  <c r="D11307" i="18"/>
  <c r="J11306" i="18"/>
  <c r="D11306" i="18"/>
  <c r="D11304" i="18"/>
  <c r="I11303" i="18"/>
  <c r="G11303" i="18"/>
  <c r="E11303" i="18"/>
  <c r="D11303" i="18"/>
  <c r="G11302" i="18"/>
  <c r="E11302" i="18"/>
  <c r="D11302" i="18"/>
  <c r="I11301" i="18"/>
  <c r="G11301" i="18"/>
  <c r="E11301" i="18"/>
  <c r="D11301" i="18"/>
  <c r="I11300" i="18"/>
  <c r="G11300" i="18"/>
  <c r="E11300" i="18"/>
  <c r="D11300" i="18"/>
  <c r="I11299" i="18"/>
  <c r="G11299" i="18"/>
  <c r="E11299" i="18"/>
  <c r="D11299" i="18"/>
  <c r="I11298" i="18"/>
  <c r="G11298" i="18"/>
  <c r="E11298" i="18"/>
  <c r="D11298" i="18"/>
  <c r="D11297" i="18"/>
  <c r="I11295" i="18"/>
  <c r="H11295" i="18"/>
  <c r="G11295" i="18"/>
  <c r="F11295" i="18"/>
  <c r="D11295" i="18"/>
  <c r="D11294" i="18"/>
  <c r="J11293" i="18"/>
  <c r="I11293" i="18"/>
  <c r="D11293" i="18"/>
  <c r="D11291" i="18"/>
  <c r="I11290" i="18"/>
  <c r="E11290" i="18"/>
  <c r="D11290" i="18"/>
  <c r="E11289" i="18"/>
  <c r="D11289" i="18"/>
  <c r="E11288" i="18"/>
  <c r="D11288" i="18"/>
  <c r="I11287" i="18"/>
  <c r="E11287" i="18"/>
  <c r="D11287" i="18"/>
  <c r="I11286" i="18"/>
  <c r="E11286" i="18"/>
  <c r="D11286" i="18"/>
  <c r="I11285" i="18"/>
  <c r="F11285" i="18"/>
  <c r="E11285" i="18"/>
  <c r="D11285" i="18"/>
  <c r="J11284" i="18"/>
  <c r="I11284" i="18"/>
  <c r="D11284" i="18"/>
  <c r="D11282" i="18"/>
  <c r="E11281" i="18"/>
  <c r="D11281" i="18"/>
  <c r="E11280" i="18"/>
  <c r="D11280" i="18"/>
  <c r="E11279" i="18"/>
  <c r="D11279" i="18"/>
  <c r="J11278" i="18"/>
  <c r="D11278" i="18"/>
  <c r="D11276" i="18"/>
  <c r="E11275" i="18"/>
  <c r="D11275" i="18"/>
  <c r="E11274" i="18"/>
  <c r="D11274" i="18"/>
  <c r="E11273" i="18"/>
  <c r="D11273" i="18"/>
  <c r="E11272" i="18"/>
  <c r="D11272" i="18"/>
  <c r="E11271" i="18"/>
  <c r="D11271" i="18"/>
  <c r="H11270" i="18"/>
  <c r="F11270" i="18"/>
  <c r="E11270" i="18"/>
  <c r="D11270" i="18"/>
  <c r="F11269" i="18"/>
  <c r="E11269" i="18"/>
  <c r="D11269" i="18"/>
  <c r="D11268" i="18"/>
  <c r="D11266" i="18"/>
  <c r="I11265" i="18"/>
  <c r="E11265" i="18"/>
  <c r="D11265" i="18"/>
  <c r="I11264" i="18"/>
  <c r="E11264" i="18"/>
  <c r="D11264" i="18"/>
  <c r="I11263" i="18"/>
  <c r="E11263" i="18"/>
  <c r="D11263" i="18"/>
  <c r="I11262" i="18"/>
  <c r="E11262" i="18"/>
  <c r="D11262" i="18"/>
  <c r="I11261" i="18"/>
  <c r="E11261" i="18"/>
  <c r="D11261" i="18"/>
  <c r="I11260" i="18"/>
  <c r="H11260" i="18"/>
  <c r="G11260" i="18"/>
  <c r="F11260" i="18"/>
  <c r="E11260" i="18"/>
  <c r="D11260" i="18"/>
  <c r="I11259" i="18"/>
  <c r="E11259" i="18"/>
  <c r="D11259" i="18"/>
  <c r="I11258" i="18"/>
  <c r="E11258" i="18"/>
  <c r="D11258" i="18"/>
  <c r="D11257" i="18"/>
  <c r="D11255" i="18"/>
  <c r="I11254" i="18"/>
  <c r="E11254" i="18"/>
  <c r="D11254" i="18"/>
  <c r="I11253" i="18"/>
  <c r="E11253" i="18"/>
  <c r="D11253" i="18"/>
  <c r="D11252" i="18"/>
  <c r="J11251" i="18"/>
  <c r="I11251" i="18"/>
  <c r="D11251" i="18"/>
  <c r="D11249" i="18"/>
  <c r="E11245" i="18"/>
  <c r="D11245" i="18"/>
  <c r="E11244" i="18"/>
  <c r="D11244" i="18"/>
  <c r="E11243" i="18"/>
  <c r="D11243" i="18"/>
  <c r="J11242" i="18"/>
  <c r="I11242" i="18"/>
  <c r="D11242" i="18"/>
  <c r="G11240" i="18"/>
  <c r="E11240" i="18"/>
  <c r="D11240" i="18"/>
  <c r="E11239" i="18"/>
  <c r="D11239" i="18"/>
  <c r="E11238" i="18"/>
  <c r="D11238" i="18"/>
  <c r="E11237" i="18"/>
  <c r="D11237" i="18"/>
  <c r="E11236" i="18"/>
  <c r="D11236" i="18"/>
  <c r="E11235" i="18"/>
  <c r="D11235" i="18"/>
  <c r="E11234" i="18"/>
  <c r="D11234" i="18"/>
  <c r="E11233" i="18"/>
  <c r="D11233" i="18"/>
  <c r="E11232" i="18"/>
  <c r="D11232" i="18"/>
  <c r="D11231" i="18"/>
  <c r="D11230" i="18"/>
  <c r="D11228" i="18"/>
  <c r="G11227" i="18"/>
  <c r="D11227" i="18"/>
  <c r="D11226" i="18"/>
  <c r="D11225" i="18"/>
  <c r="E11223" i="18"/>
  <c r="D11223" i="18"/>
  <c r="E11222" i="18"/>
  <c r="D11222" i="18"/>
  <c r="J11221" i="18"/>
  <c r="E11221" i="18"/>
  <c r="D11221" i="18"/>
  <c r="H11220" i="18"/>
  <c r="E11220" i="18"/>
  <c r="D11220" i="18"/>
  <c r="H11219" i="18"/>
  <c r="E11219" i="18"/>
  <c r="D11219" i="18"/>
  <c r="H11218" i="18"/>
  <c r="E11218" i="18"/>
  <c r="D11218" i="18"/>
  <c r="D11217" i="18"/>
  <c r="I11216" i="18"/>
  <c r="D11216" i="18"/>
  <c r="D11214" i="18"/>
  <c r="E11213" i="18"/>
  <c r="D11213" i="18"/>
  <c r="D11212" i="18"/>
  <c r="E11211" i="18"/>
  <c r="D11211" i="18"/>
  <c r="D11210" i="18"/>
  <c r="E11209" i="18"/>
  <c r="D11209" i="18"/>
  <c r="D11208" i="18"/>
  <c r="E11207" i="18"/>
  <c r="D11207" i="18"/>
  <c r="E11206" i="18"/>
  <c r="D11206" i="18"/>
  <c r="E11205" i="18"/>
  <c r="D11205" i="18"/>
  <c r="E11204" i="18"/>
  <c r="D11204" i="18"/>
  <c r="E11203" i="18"/>
  <c r="D11203" i="18"/>
  <c r="J11202" i="18"/>
  <c r="D11202" i="18"/>
  <c r="D11200" i="18"/>
  <c r="E11199" i="18"/>
  <c r="D11199" i="18"/>
  <c r="E11198" i="18"/>
  <c r="D11198" i="18"/>
  <c r="E11197" i="18"/>
  <c r="D11197" i="18"/>
  <c r="E11196" i="18"/>
  <c r="D11196" i="18"/>
  <c r="D11195" i="18"/>
  <c r="D11193" i="18"/>
  <c r="F11192" i="18"/>
  <c r="E11192" i="18"/>
  <c r="D11192" i="18"/>
  <c r="I11191" i="18"/>
  <c r="F11191" i="18"/>
  <c r="I11190" i="18"/>
  <c r="F11190" i="18"/>
  <c r="E11190" i="18"/>
  <c r="D11190" i="18"/>
  <c r="E11189" i="18"/>
  <c r="D11189" i="18"/>
  <c r="D11188" i="18"/>
  <c r="E11187" i="18"/>
  <c r="D11187" i="18"/>
  <c r="E11186" i="18"/>
  <c r="D11186" i="18"/>
  <c r="J11185" i="18"/>
  <c r="I11185" i="18"/>
  <c r="D11185" i="18"/>
  <c r="D11183" i="18"/>
  <c r="E11181" i="18"/>
  <c r="D11181" i="18"/>
  <c r="J11180" i="18"/>
  <c r="D11180" i="18"/>
  <c r="D11178" i="18"/>
  <c r="I11177" i="18"/>
  <c r="G11177" i="18"/>
  <c r="E11177" i="18"/>
  <c r="D11177" i="18"/>
  <c r="G11176" i="18"/>
  <c r="E11176" i="18"/>
  <c r="D11176" i="18"/>
  <c r="I11175" i="18"/>
  <c r="G11175" i="18"/>
  <c r="E11175" i="18"/>
  <c r="D11175" i="18"/>
  <c r="I11174" i="18"/>
  <c r="G11174" i="18"/>
  <c r="E11174" i="18"/>
  <c r="D11174" i="18"/>
  <c r="I11173" i="18"/>
  <c r="G11173" i="18"/>
  <c r="E11173" i="18"/>
  <c r="D11173" i="18"/>
  <c r="I11172" i="18"/>
  <c r="G11172" i="18"/>
  <c r="E11172" i="18"/>
  <c r="D11172" i="18"/>
  <c r="D11171" i="18"/>
  <c r="I11169" i="18"/>
  <c r="H11169" i="18"/>
  <c r="G11169" i="18"/>
  <c r="F11169" i="18"/>
  <c r="D11169" i="18"/>
  <c r="D11168" i="18"/>
  <c r="J11167" i="18"/>
  <c r="I11167" i="18"/>
  <c r="D11167" i="18"/>
  <c r="D11165" i="18"/>
  <c r="I11164" i="18"/>
  <c r="E11164" i="18"/>
  <c r="D11164" i="18"/>
  <c r="E11163" i="18"/>
  <c r="D11163" i="18"/>
  <c r="E11162" i="18"/>
  <c r="D11162" i="18"/>
  <c r="I11161" i="18"/>
  <c r="E11161" i="18"/>
  <c r="D11161" i="18"/>
  <c r="I11160" i="18"/>
  <c r="E11160" i="18"/>
  <c r="D11160" i="18"/>
  <c r="I11159" i="18"/>
  <c r="F11159" i="18"/>
  <c r="E11159" i="18"/>
  <c r="D11159" i="18"/>
  <c r="J11158" i="18"/>
  <c r="I11158" i="18"/>
  <c r="D11158" i="18"/>
  <c r="D11156" i="18"/>
  <c r="E11155" i="18"/>
  <c r="D11155" i="18"/>
  <c r="E11154" i="18"/>
  <c r="D11154" i="18"/>
  <c r="E11153" i="18"/>
  <c r="D11153" i="18"/>
  <c r="J11152" i="18"/>
  <c r="D11152" i="18"/>
  <c r="D11150" i="18"/>
  <c r="E11149" i="18"/>
  <c r="D11149" i="18"/>
  <c r="E11148" i="18"/>
  <c r="D11148" i="18"/>
  <c r="E11147" i="18"/>
  <c r="D11147" i="18"/>
  <c r="E11146" i="18"/>
  <c r="D11146" i="18"/>
  <c r="E11145" i="18"/>
  <c r="D11145" i="18"/>
  <c r="H11144" i="18"/>
  <c r="F11144" i="18"/>
  <c r="E11144" i="18"/>
  <c r="D11144" i="18"/>
  <c r="F11143" i="18"/>
  <c r="E11143" i="18"/>
  <c r="D11143" i="18"/>
  <c r="D11142" i="18"/>
  <c r="D11140" i="18"/>
  <c r="I11139" i="18"/>
  <c r="E11139" i="18"/>
  <c r="D11139" i="18"/>
  <c r="I11138" i="18"/>
  <c r="E11138" i="18"/>
  <c r="D11138" i="18"/>
  <c r="I11137" i="18"/>
  <c r="E11137" i="18"/>
  <c r="D11137" i="18"/>
  <c r="I11136" i="18"/>
  <c r="E11136" i="18"/>
  <c r="D11136" i="18"/>
  <c r="I11135" i="18"/>
  <c r="E11135" i="18"/>
  <c r="D11135" i="18"/>
  <c r="H11134" i="18"/>
  <c r="I11134" i="18" s="1"/>
  <c r="G11134" i="18"/>
  <c r="F11134" i="18"/>
  <c r="E11134" i="18"/>
  <c r="D11134" i="18"/>
  <c r="I11133" i="18"/>
  <c r="E11133" i="18"/>
  <c r="D11133" i="18"/>
  <c r="I11132" i="18"/>
  <c r="E11132" i="18"/>
  <c r="D11132" i="18"/>
  <c r="D11131" i="18"/>
  <c r="D11129" i="18"/>
  <c r="I11128" i="18"/>
  <c r="E11128" i="18"/>
  <c r="D11128" i="18"/>
  <c r="I11127" i="18"/>
  <c r="E11127" i="18"/>
  <c r="D11127" i="18"/>
  <c r="D11126" i="18"/>
  <c r="J11125" i="18"/>
  <c r="I11125" i="18"/>
  <c r="D11125" i="18"/>
  <c r="D11123" i="18"/>
  <c r="E11119" i="18"/>
  <c r="D11119" i="18"/>
  <c r="E11118" i="18"/>
  <c r="D11118" i="18"/>
  <c r="E11117" i="18"/>
  <c r="D11117" i="18"/>
  <c r="J11116" i="18"/>
  <c r="I11116" i="18"/>
  <c r="D11116" i="18"/>
  <c r="G11114" i="18"/>
  <c r="E11114" i="18"/>
  <c r="D11114" i="18"/>
  <c r="E11113" i="18"/>
  <c r="D11113" i="18"/>
  <c r="E11112" i="18"/>
  <c r="D11112" i="18"/>
  <c r="E11111" i="18"/>
  <c r="D11111" i="18"/>
  <c r="E11110" i="18"/>
  <c r="D11110" i="18"/>
  <c r="E11109" i="18"/>
  <c r="D11109" i="18"/>
  <c r="E11108" i="18"/>
  <c r="D11108" i="18"/>
  <c r="E11107" i="18"/>
  <c r="D11107" i="18"/>
  <c r="E11106" i="18"/>
  <c r="D11106" i="18"/>
  <c r="D11105" i="18"/>
  <c r="D11104" i="18"/>
  <c r="D11102" i="18"/>
  <c r="G11101" i="18"/>
  <c r="D11101" i="18"/>
  <c r="D11100" i="18"/>
  <c r="D11099" i="18"/>
  <c r="E11097" i="18"/>
  <c r="D11097" i="18"/>
  <c r="E11096" i="18"/>
  <c r="D11096" i="18"/>
  <c r="J11095" i="18"/>
  <c r="E11095" i="18"/>
  <c r="D11095" i="18"/>
  <c r="H11094" i="18"/>
  <c r="E11094" i="18"/>
  <c r="D11094" i="18"/>
  <c r="H11093" i="18"/>
  <c r="E11093" i="18"/>
  <c r="D11093" i="18"/>
  <c r="H11092" i="18"/>
  <c r="E11092" i="18"/>
  <c r="D11092" i="18"/>
  <c r="D11091" i="18"/>
  <c r="I11090" i="18"/>
  <c r="D11090" i="18"/>
  <c r="D11088" i="18"/>
  <c r="E11087" i="18"/>
  <c r="D11087" i="18"/>
  <c r="D11086" i="18"/>
  <c r="E11085" i="18"/>
  <c r="D11085" i="18"/>
  <c r="D11084" i="18"/>
  <c r="E11083" i="18"/>
  <c r="D11083" i="18"/>
  <c r="D11082" i="18"/>
  <c r="E11081" i="18"/>
  <c r="D11081" i="18"/>
  <c r="E11080" i="18"/>
  <c r="D11080" i="18"/>
  <c r="E11079" i="18"/>
  <c r="D11079" i="18"/>
  <c r="E11078" i="18"/>
  <c r="D11078" i="18"/>
  <c r="E11077" i="18"/>
  <c r="D11077" i="18"/>
  <c r="J11076" i="18"/>
  <c r="D11076" i="18"/>
  <c r="D11074" i="18"/>
  <c r="E11073" i="18"/>
  <c r="D11073" i="18"/>
  <c r="E11072" i="18"/>
  <c r="D11072" i="18"/>
  <c r="E11071" i="18"/>
  <c r="D11071" i="18"/>
  <c r="E11070" i="18"/>
  <c r="D11070" i="18"/>
  <c r="D11069" i="18"/>
  <c r="D11067" i="18"/>
  <c r="F11066" i="18"/>
  <c r="E11066" i="18"/>
  <c r="D11066" i="18"/>
  <c r="I11065" i="18"/>
  <c r="F11065" i="18"/>
  <c r="I11064" i="18"/>
  <c r="F11064" i="18"/>
  <c r="E11064" i="18"/>
  <c r="D11064" i="18"/>
  <c r="E11063" i="18"/>
  <c r="D11063" i="18"/>
  <c r="D11062" i="18"/>
  <c r="E11061" i="18"/>
  <c r="D11061" i="18"/>
  <c r="E11060" i="18"/>
  <c r="D11060" i="18"/>
  <c r="J11059" i="18"/>
  <c r="I11059" i="18"/>
  <c r="D11059" i="18"/>
  <c r="D11057" i="18"/>
  <c r="E11055" i="18"/>
  <c r="D11055" i="18"/>
  <c r="J11054" i="18"/>
  <c r="D11054" i="18"/>
  <c r="D11052" i="18"/>
  <c r="I11051" i="18"/>
  <c r="G11051" i="18"/>
  <c r="E11051" i="18"/>
  <c r="D11051" i="18"/>
  <c r="G11050" i="18"/>
  <c r="E11050" i="18"/>
  <c r="D11050" i="18"/>
  <c r="I11049" i="18"/>
  <c r="G11049" i="18"/>
  <c r="E11049" i="18"/>
  <c r="D11049" i="18"/>
  <c r="I11048" i="18"/>
  <c r="G11048" i="18"/>
  <c r="E11048" i="18"/>
  <c r="D11048" i="18"/>
  <c r="I11047" i="18"/>
  <c r="G11047" i="18"/>
  <c r="E11047" i="18"/>
  <c r="D11047" i="18"/>
  <c r="I11046" i="18"/>
  <c r="G11046" i="18"/>
  <c r="E11046" i="18"/>
  <c r="D11046" i="18"/>
  <c r="D11045" i="18"/>
  <c r="I11043" i="18"/>
  <c r="H11043" i="18"/>
  <c r="G11043" i="18"/>
  <c r="F11043" i="18"/>
  <c r="D11043" i="18"/>
  <c r="D11042" i="18"/>
  <c r="J11041" i="18"/>
  <c r="I11041" i="18"/>
  <c r="D11041" i="18"/>
  <c r="D11039" i="18"/>
  <c r="I11038" i="18"/>
  <c r="E11038" i="18"/>
  <c r="D11038" i="18"/>
  <c r="E11037" i="18"/>
  <c r="D11037" i="18"/>
  <c r="E11036" i="18"/>
  <c r="D11036" i="18"/>
  <c r="I11035" i="18"/>
  <c r="E11035" i="18"/>
  <c r="D11035" i="18"/>
  <c r="I11034" i="18"/>
  <c r="E11034" i="18"/>
  <c r="D11034" i="18"/>
  <c r="I11033" i="18"/>
  <c r="F11033" i="18"/>
  <c r="E11033" i="18"/>
  <c r="D11033" i="18"/>
  <c r="J11032" i="18"/>
  <c r="I11032" i="18"/>
  <c r="D11032" i="18"/>
  <c r="D11030" i="18"/>
  <c r="E11029" i="18"/>
  <c r="D11029" i="18"/>
  <c r="E11028" i="18"/>
  <c r="D11028" i="18"/>
  <c r="E11027" i="18"/>
  <c r="D11027" i="18"/>
  <c r="J11026" i="18"/>
  <c r="D11026" i="18"/>
  <c r="D11024" i="18"/>
  <c r="E11023" i="18"/>
  <c r="D11023" i="18"/>
  <c r="E11022" i="18"/>
  <c r="D11022" i="18"/>
  <c r="E11021" i="18"/>
  <c r="D11021" i="18"/>
  <c r="E11020" i="18"/>
  <c r="D11020" i="18"/>
  <c r="E11019" i="18"/>
  <c r="D11019" i="18"/>
  <c r="H11018" i="18"/>
  <c r="F11018" i="18"/>
  <c r="E11018" i="18"/>
  <c r="D11018" i="18"/>
  <c r="F11017" i="18"/>
  <c r="E11017" i="18"/>
  <c r="D11017" i="18"/>
  <c r="D11016" i="18"/>
  <c r="D11014" i="18"/>
  <c r="I11013" i="18"/>
  <c r="E11013" i="18"/>
  <c r="D11013" i="18"/>
  <c r="I11012" i="18"/>
  <c r="E11012" i="18"/>
  <c r="D11012" i="18"/>
  <c r="I11011" i="18"/>
  <c r="E11011" i="18"/>
  <c r="D11011" i="18"/>
  <c r="I11010" i="18"/>
  <c r="E11010" i="18"/>
  <c r="D11010" i="18"/>
  <c r="I11009" i="18"/>
  <c r="E11009" i="18"/>
  <c r="D11009" i="18"/>
  <c r="H11008" i="18"/>
  <c r="G11008" i="18"/>
  <c r="F11008" i="18"/>
  <c r="I11008" i="18" s="1"/>
  <c r="E11008" i="18"/>
  <c r="D11008" i="18"/>
  <c r="I11007" i="18"/>
  <c r="E11007" i="18"/>
  <c r="D11007" i="18"/>
  <c r="I11006" i="18"/>
  <c r="E11006" i="18"/>
  <c r="D11006" i="18"/>
  <c r="D11005" i="18"/>
  <c r="D11003" i="18"/>
  <c r="I11002" i="18"/>
  <c r="E11002" i="18"/>
  <c r="D11002" i="18"/>
  <c r="I11001" i="18"/>
  <c r="E11001" i="18"/>
  <c r="D11001" i="18"/>
  <c r="D11000" i="18"/>
  <c r="J10999" i="18"/>
  <c r="I10999" i="18"/>
  <c r="D10999" i="18"/>
  <c r="D10997" i="18"/>
  <c r="E10993" i="18"/>
  <c r="D10993" i="18"/>
  <c r="E10992" i="18"/>
  <c r="D10992" i="18"/>
  <c r="E10991" i="18"/>
  <c r="D10991" i="18"/>
  <c r="J10990" i="18"/>
  <c r="I10990" i="18"/>
  <c r="D10990" i="18"/>
  <c r="G10988" i="18"/>
  <c r="E10988" i="18"/>
  <c r="D10988" i="18"/>
  <c r="E10987" i="18"/>
  <c r="D10987" i="18"/>
  <c r="E10986" i="18"/>
  <c r="D10986" i="18"/>
  <c r="E10985" i="18"/>
  <c r="D10985" i="18"/>
  <c r="E10984" i="18"/>
  <c r="D10984" i="18"/>
  <c r="E10983" i="18"/>
  <c r="D10983" i="18"/>
  <c r="E10982" i="18"/>
  <c r="D10982" i="18"/>
  <c r="E10981" i="18"/>
  <c r="D10981" i="18"/>
  <c r="E10980" i="18"/>
  <c r="D10980" i="18"/>
  <c r="D10979" i="18"/>
  <c r="D10978" i="18"/>
  <c r="D10976" i="18"/>
  <c r="G10975" i="18"/>
  <c r="D10975" i="18"/>
  <c r="D10974" i="18"/>
  <c r="D10973" i="18"/>
  <c r="E10971" i="18"/>
  <c r="D10971" i="18"/>
  <c r="E10970" i="18"/>
  <c r="D10970" i="18"/>
  <c r="J10969" i="18"/>
  <c r="E10969" i="18"/>
  <c r="D10969" i="18"/>
  <c r="H10968" i="18"/>
  <c r="E10968" i="18"/>
  <c r="D10968" i="18"/>
  <c r="H10967" i="18"/>
  <c r="E10967" i="18"/>
  <c r="D10967" i="18"/>
  <c r="H10966" i="18"/>
  <c r="E10966" i="18"/>
  <c r="D10966" i="18"/>
  <c r="D10965" i="18"/>
  <c r="I10964" i="18"/>
  <c r="D10964" i="18"/>
  <c r="D10962" i="18"/>
  <c r="E10961" i="18"/>
  <c r="D10961" i="18"/>
  <c r="D10960" i="18"/>
  <c r="E10959" i="18"/>
  <c r="D10959" i="18"/>
  <c r="D10958" i="18"/>
  <c r="E10957" i="18"/>
  <c r="D10957" i="18"/>
  <c r="D10956" i="18"/>
  <c r="E10955" i="18"/>
  <c r="D10955" i="18"/>
  <c r="E10954" i="18"/>
  <c r="D10954" i="18"/>
  <c r="E10953" i="18"/>
  <c r="D10953" i="18"/>
  <c r="E10952" i="18"/>
  <c r="D10952" i="18"/>
  <c r="E10951" i="18"/>
  <c r="D10951" i="18"/>
  <c r="J10950" i="18"/>
  <c r="D10950" i="18"/>
  <c r="D10948" i="18"/>
  <c r="E10947" i="18"/>
  <c r="D10947" i="18"/>
  <c r="E10946" i="18"/>
  <c r="D10946" i="18"/>
  <c r="E10945" i="18"/>
  <c r="D10945" i="18"/>
  <c r="E10944" i="18"/>
  <c r="D10944" i="18"/>
  <c r="D10943" i="18"/>
  <c r="D10941" i="18"/>
  <c r="F10940" i="18"/>
  <c r="E10940" i="18"/>
  <c r="D10940" i="18"/>
  <c r="I10939" i="18"/>
  <c r="F10939" i="18"/>
  <c r="I10938" i="18"/>
  <c r="F10938" i="18"/>
  <c r="E10938" i="18"/>
  <c r="D10938" i="18"/>
  <c r="E10937" i="18"/>
  <c r="D10937" i="18"/>
  <c r="D10936" i="18"/>
  <c r="E10935" i="18"/>
  <c r="D10935" i="18"/>
  <c r="E10934" i="18"/>
  <c r="D10934" i="18"/>
  <c r="J10933" i="18"/>
  <c r="I10933" i="18"/>
  <c r="D10933" i="18"/>
  <c r="D10931" i="18"/>
  <c r="E10929" i="18"/>
  <c r="D10929" i="18"/>
  <c r="J10928" i="18"/>
  <c r="D10928" i="18"/>
  <c r="D10926" i="18"/>
  <c r="I10925" i="18"/>
  <c r="G10925" i="18"/>
  <c r="E10925" i="18"/>
  <c r="D10925" i="18"/>
  <c r="G10924" i="18"/>
  <c r="E10924" i="18"/>
  <c r="D10924" i="18"/>
  <c r="I10923" i="18"/>
  <c r="G10923" i="18"/>
  <c r="E10923" i="18"/>
  <c r="D10923" i="18"/>
  <c r="I10922" i="18"/>
  <c r="G10922" i="18"/>
  <c r="E10922" i="18"/>
  <c r="D10922" i="18"/>
  <c r="I10921" i="18"/>
  <c r="G10921" i="18"/>
  <c r="E10921" i="18"/>
  <c r="D10921" i="18"/>
  <c r="I10920" i="18"/>
  <c r="G10920" i="18"/>
  <c r="E10920" i="18"/>
  <c r="D10920" i="18"/>
  <c r="D10919" i="18"/>
  <c r="I10917" i="18"/>
  <c r="H10917" i="18"/>
  <c r="G10917" i="18"/>
  <c r="F10917" i="18"/>
  <c r="D10917" i="18"/>
  <c r="D10916" i="18"/>
  <c r="J10915" i="18"/>
  <c r="I10915" i="18"/>
  <c r="D10915" i="18"/>
  <c r="D10913" i="18"/>
  <c r="I10912" i="18"/>
  <c r="E10912" i="18"/>
  <c r="D10912" i="18"/>
  <c r="E10911" i="18"/>
  <c r="D10911" i="18"/>
  <c r="E10910" i="18"/>
  <c r="D10910" i="18"/>
  <c r="I10909" i="18"/>
  <c r="E10909" i="18"/>
  <c r="D10909" i="18"/>
  <c r="I10908" i="18"/>
  <c r="E10908" i="18"/>
  <c r="D10908" i="18"/>
  <c r="I10907" i="18"/>
  <c r="F10907" i="18"/>
  <c r="E10907" i="18"/>
  <c r="D10907" i="18"/>
  <c r="J10906" i="18"/>
  <c r="I10906" i="18"/>
  <c r="D10906" i="18"/>
  <c r="D10904" i="18"/>
  <c r="E10903" i="18"/>
  <c r="D10903" i="18"/>
  <c r="E10902" i="18"/>
  <c r="D10902" i="18"/>
  <c r="E10901" i="18"/>
  <c r="D10901" i="18"/>
  <c r="J10900" i="18"/>
  <c r="D10900" i="18"/>
  <c r="D10898" i="18"/>
  <c r="E10897" i="18"/>
  <c r="D10897" i="18"/>
  <c r="E10896" i="18"/>
  <c r="D10896" i="18"/>
  <c r="E10895" i="18"/>
  <c r="D10895" i="18"/>
  <c r="E10894" i="18"/>
  <c r="D10894" i="18"/>
  <c r="E10893" i="18"/>
  <c r="D10893" i="18"/>
  <c r="H10892" i="18"/>
  <c r="F10892" i="18"/>
  <c r="E10892" i="18"/>
  <c r="D10892" i="18"/>
  <c r="F10891" i="18"/>
  <c r="E10891" i="18"/>
  <c r="D10891" i="18"/>
  <c r="D10890" i="18"/>
  <c r="D10888" i="18"/>
  <c r="I10887" i="18"/>
  <c r="E10887" i="18"/>
  <c r="D10887" i="18"/>
  <c r="I10886" i="18"/>
  <c r="E10886" i="18"/>
  <c r="D10886" i="18"/>
  <c r="I10885" i="18"/>
  <c r="E10885" i="18"/>
  <c r="D10885" i="18"/>
  <c r="I10884" i="18"/>
  <c r="E10884" i="18"/>
  <c r="D10884" i="18"/>
  <c r="I10883" i="18"/>
  <c r="E10883" i="18"/>
  <c r="D10883" i="18"/>
  <c r="H10882" i="18"/>
  <c r="G10882" i="18"/>
  <c r="F10882" i="18"/>
  <c r="I10882" i="18" s="1"/>
  <c r="E10882" i="18"/>
  <c r="D10882" i="18"/>
  <c r="I10881" i="18"/>
  <c r="E10881" i="18"/>
  <c r="D10881" i="18"/>
  <c r="I10880" i="18"/>
  <c r="E10880" i="18"/>
  <c r="D10880" i="18"/>
  <c r="D10879" i="18"/>
  <c r="D10877" i="18"/>
  <c r="I10876" i="18"/>
  <c r="E10876" i="18"/>
  <c r="D10876" i="18"/>
  <c r="I10875" i="18"/>
  <c r="E10875" i="18"/>
  <c r="D10875" i="18"/>
  <c r="D10874" i="18"/>
  <c r="J10873" i="18"/>
  <c r="I10873" i="18"/>
  <c r="D10873" i="18"/>
  <c r="D10871" i="18"/>
  <c r="E10867" i="18"/>
  <c r="D10867" i="18"/>
  <c r="E10866" i="18"/>
  <c r="D10866" i="18"/>
  <c r="E10865" i="18"/>
  <c r="D10865" i="18"/>
  <c r="J10864" i="18"/>
  <c r="I10864" i="18"/>
  <c r="D10864" i="18"/>
  <c r="G10862" i="18"/>
  <c r="E10862" i="18"/>
  <c r="D10862" i="18"/>
  <c r="E10861" i="18"/>
  <c r="D10861" i="18"/>
  <c r="E10860" i="18"/>
  <c r="D10860" i="18"/>
  <c r="E10859" i="18"/>
  <c r="D10859" i="18"/>
  <c r="E10858" i="18"/>
  <c r="D10858" i="18"/>
  <c r="E10857" i="18"/>
  <c r="D10857" i="18"/>
  <c r="E10856" i="18"/>
  <c r="D10856" i="18"/>
  <c r="E10855" i="18"/>
  <c r="D10855" i="18"/>
  <c r="E10854" i="18"/>
  <c r="D10854" i="18"/>
  <c r="D10853" i="18"/>
  <c r="D10852" i="18"/>
  <c r="D10850" i="18"/>
  <c r="G10849" i="18"/>
  <c r="D10849" i="18"/>
  <c r="D10848" i="18"/>
  <c r="D10847" i="18"/>
  <c r="E10845" i="18"/>
  <c r="D10845" i="18"/>
  <c r="E10844" i="18"/>
  <c r="D10844" i="18"/>
  <c r="J10843" i="18"/>
  <c r="E10843" i="18"/>
  <c r="D10843" i="18"/>
  <c r="H10842" i="18"/>
  <c r="E10842" i="18"/>
  <c r="D10842" i="18"/>
  <c r="H10841" i="18"/>
  <c r="E10841" i="18"/>
  <c r="D10841" i="18"/>
  <c r="H10840" i="18"/>
  <c r="E10840" i="18"/>
  <c r="D10840" i="18"/>
  <c r="D10839" i="18"/>
  <c r="I10838" i="18"/>
  <c r="D10838" i="18"/>
  <c r="D10836" i="18"/>
  <c r="E10835" i="18"/>
  <c r="D10835" i="18"/>
  <c r="D10834" i="18"/>
  <c r="E10833" i="18"/>
  <c r="D10833" i="18"/>
  <c r="D10832" i="18"/>
  <c r="E10831" i="18"/>
  <c r="D10831" i="18"/>
  <c r="D10830" i="18"/>
  <c r="E10829" i="18"/>
  <c r="D10829" i="18"/>
  <c r="E10828" i="18"/>
  <c r="D10828" i="18"/>
  <c r="E10827" i="18"/>
  <c r="D10827" i="18"/>
  <c r="E10826" i="18"/>
  <c r="D10826" i="18"/>
  <c r="E10825" i="18"/>
  <c r="D10825" i="18"/>
  <c r="J10824" i="18"/>
  <c r="D10824" i="18"/>
  <c r="D10822" i="18"/>
  <c r="E10821" i="18"/>
  <c r="D10821" i="18"/>
  <c r="E10820" i="18"/>
  <c r="D10820" i="18"/>
  <c r="E10819" i="18"/>
  <c r="D10819" i="18"/>
  <c r="E10818" i="18"/>
  <c r="D10818" i="18"/>
  <c r="D10817" i="18"/>
  <c r="D10815" i="18"/>
  <c r="F10814" i="18"/>
  <c r="E10814" i="18"/>
  <c r="D10814" i="18"/>
  <c r="I10813" i="18"/>
  <c r="F10813" i="18"/>
  <c r="I10812" i="18"/>
  <c r="F10812" i="18"/>
  <c r="E10812" i="18"/>
  <c r="D10812" i="18"/>
  <c r="E10811" i="18"/>
  <c r="D10811" i="18"/>
  <c r="D10810" i="18"/>
  <c r="E10809" i="18"/>
  <c r="D10809" i="18"/>
  <c r="E10808" i="18"/>
  <c r="D10808" i="18"/>
  <c r="J10807" i="18"/>
  <c r="I10807" i="18"/>
  <c r="D10807" i="18"/>
  <c r="D10805" i="18"/>
  <c r="E10803" i="18"/>
  <c r="D10803" i="18"/>
  <c r="J10802" i="18"/>
  <c r="D10802" i="18"/>
  <c r="D10800" i="18"/>
  <c r="I10799" i="18"/>
  <c r="G10799" i="18"/>
  <c r="E10799" i="18"/>
  <c r="D10799" i="18"/>
  <c r="G10798" i="18"/>
  <c r="E10798" i="18"/>
  <c r="D10798" i="18"/>
  <c r="I10797" i="18"/>
  <c r="G10797" i="18"/>
  <c r="E10797" i="18"/>
  <c r="D10797" i="18"/>
  <c r="I10796" i="18"/>
  <c r="G10796" i="18"/>
  <c r="E10796" i="18"/>
  <c r="D10796" i="18"/>
  <c r="I10795" i="18"/>
  <c r="G10795" i="18"/>
  <c r="E10795" i="18"/>
  <c r="D10795" i="18"/>
  <c r="I10794" i="18"/>
  <c r="G10794" i="18"/>
  <c r="E10794" i="18"/>
  <c r="D10794" i="18"/>
  <c r="D10793" i="18"/>
  <c r="I10791" i="18"/>
  <c r="H10791" i="18"/>
  <c r="G10791" i="18"/>
  <c r="F10791" i="18"/>
  <c r="D10791" i="18"/>
  <c r="D10790" i="18"/>
  <c r="J10789" i="18"/>
  <c r="I10789" i="18"/>
  <c r="D10789" i="18"/>
  <c r="D10787" i="18"/>
  <c r="I10786" i="18"/>
  <c r="E10786" i="18"/>
  <c r="D10786" i="18"/>
  <c r="E10785" i="18"/>
  <c r="D10785" i="18"/>
  <c r="E10784" i="18"/>
  <c r="D10784" i="18"/>
  <c r="I10783" i="18"/>
  <c r="E10783" i="18"/>
  <c r="D10783" i="18"/>
  <c r="E10782" i="18"/>
  <c r="D10782" i="18"/>
  <c r="I10781" i="18"/>
  <c r="I10782" i="18" s="1"/>
  <c r="F10781" i="18"/>
  <c r="E10781" i="18"/>
  <c r="D10781" i="18"/>
  <c r="J10780" i="18"/>
  <c r="I10780" i="18"/>
  <c r="D10780" i="18"/>
  <c r="D10778" i="18"/>
  <c r="E10777" i="18"/>
  <c r="D10777" i="18"/>
  <c r="E10776" i="18"/>
  <c r="D10776" i="18"/>
  <c r="E10775" i="18"/>
  <c r="D10775" i="18"/>
  <c r="J10774" i="18"/>
  <c r="D10774" i="18"/>
  <c r="D10772" i="18"/>
  <c r="E10771" i="18"/>
  <c r="D10771" i="18"/>
  <c r="E10770" i="18"/>
  <c r="D10770" i="18"/>
  <c r="E10769" i="18"/>
  <c r="D10769" i="18"/>
  <c r="E10768" i="18"/>
  <c r="D10768" i="18"/>
  <c r="E10767" i="18"/>
  <c r="D10767" i="18"/>
  <c r="H10766" i="18"/>
  <c r="F10766" i="18"/>
  <c r="E10766" i="18"/>
  <c r="D10766" i="18"/>
  <c r="F10765" i="18"/>
  <c r="E10765" i="18"/>
  <c r="D10765" i="18"/>
  <c r="D10764" i="18"/>
  <c r="D10762" i="18"/>
  <c r="I10761" i="18"/>
  <c r="E10761" i="18"/>
  <c r="D10761" i="18"/>
  <c r="I10760" i="18"/>
  <c r="E10760" i="18"/>
  <c r="D10760" i="18"/>
  <c r="I10759" i="18"/>
  <c r="E10759" i="18"/>
  <c r="D10759" i="18"/>
  <c r="I10758" i="18"/>
  <c r="E10758" i="18"/>
  <c r="D10758" i="18"/>
  <c r="I10757" i="18"/>
  <c r="E10757" i="18"/>
  <c r="D10757" i="18"/>
  <c r="H10756" i="18"/>
  <c r="I10756" i="18" s="1"/>
  <c r="G10756" i="18"/>
  <c r="F10756" i="18"/>
  <c r="E10756" i="18"/>
  <c r="D10756" i="18"/>
  <c r="I10755" i="18"/>
  <c r="E10755" i="18"/>
  <c r="D10755" i="18"/>
  <c r="I10754" i="18"/>
  <c r="E10754" i="18"/>
  <c r="D10754" i="18"/>
  <c r="D10753" i="18"/>
  <c r="D10751" i="18"/>
  <c r="I10750" i="18"/>
  <c r="E10750" i="18"/>
  <c r="D10750" i="18"/>
  <c r="I10749" i="18"/>
  <c r="E10749" i="18"/>
  <c r="D10749" i="18"/>
  <c r="D10748" i="18"/>
  <c r="J10747" i="18"/>
  <c r="I10747" i="18"/>
  <c r="D10747" i="18"/>
  <c r="D10745" i="18"/>
  <c r="E10741" i="18"/>
  <c r="D10741" i="18"/>
  <c r="E10740" i="18"/>
  <c r="D10740" i="18"/>
  <c r="E10739" i="18"/>
  <c r="D10739" i="18"/>
  <c r="J10738" i="18"/>
  <c r="I10738" i="18"/>
  <c r="D10738" i="18"/>
  <c r="G10736" i="18"/>
  <c r="E10736" i="18"/>
  <c r="D10736" i="18"/>
  <c r="E10735" i="18"/>
  <c r="D10735" i="18"/>
  <c r="E10734" i="18"/>
  <c r="D10734" i="18"/>
  <c r="E10733" i="18"/>
  <c r="D10733" i="18"/>
  <c r="E10732" i="18"/>
  <c r="D10732" i="18"/>
  <c r="E10731" i="18"/>
  <c r="D10731" i="18"/>
  <c r="E10730" i="18"/>
  <c r="D10730" i="18"/>
  <c r="E10729" i="18"/>
  <c r="D10729" i="18"/>
  <c r="E10728" i="18"/>
  <c r="D10728" i="18"/>
  <c r="D10727" i="18"/>
  <c r="D10726" i="18"/>
  <c r="D10724" i="18"/>
  <c r="G10723" i="18"/>
  <c r="D10723" i="18"/>
  <c r="D10722" i="18"/>
  <c r="D10721" i="18"/>
  <c r="E10719" i="18"/>
  <c r="D10719" i="18"/>
  <c r="E10718" i="18"/>
  <c r="D10718" i="18"/>
  <c r="J10717" i="18"/>
  <c r="E10717" i="18"/>
  <c r="D10717" i="18"/>
  <c r="H10716" i="18"/>
  <c r="E10716" i="18"/>
  <c r="D10716" i="18"/>
  <c r="H10715" i="18"/>
  <c r="E10715" i="18"/>
  <c r="D10715" i="18"/>
  <c r="H10714" i="18"/>
  <c r="E10714" i="18"/>
  <c r="D10714" i="18"/>
  <c r="D10713" i="18"/>
  <c r="I10712" i="18"/>
  <c r="D10712" i="18"/>
  <c r="D10710" i="18"/>
  <c r="E10709" i="18"/>
  <c r="D10709" i="18"/>
  <c r="D10708" i="18"/>
  <c r="E10707" i="18"/>
  <c r="D10707" i="18"/>
  <c r="D10706" i="18"/>
  <c r="E10705" i="18"/>
  <c r="D10705" i="18"/>
  <c r="D10704" i="18"/>
  <c r="E10703" i="18"/>
  <c r="D10703" i="18"/>
  <c r="E10702" i="18"/>
  <c r="D10702" i="18"/>
  <c r="E10701" i="18"/>
  <c r="D10701" i="18"/>
  <c r="E10700" i="18"/>
  <c r="D10700" i="18"/>
  <c r="E10699" i="18"/>
  <c r="D10699" i="18"/>
  <c r="J10698" i="18"/>
  <c r="D10698" i="18"/>
  <c r="D10696" i="18"/>
  <c r="E10695" i="18"/>
  <c r="D10695" i="18"/>
  <c r="E10694" i="18"/>
  <c r="D10694" i="18"/>
  <c r="E10693" i="18"/>
  <c r="D10693" i="18"/>
  <c r="E10692" i="18"/>
  <c r="D10692" i="18"/>
  <c r="D10691" i="18"/>
  <c r="D10689" i="18"/>
  <c r="F10688" i="18"/>
  <c r="E10688" i="18"/>
  <c r="D10688" i="18"/>
  <c r="I10687" i="18"/>
  <c r="F10687" i="18"/>
  <c r="I10686" i="18"/>
  <c r="F10686" i="18"/>
  <c r="E10686" i="18"/>
  <c r="D10686" i="18"/>
  <c r="E10685" i="18"/>
  <c r="D10685" i="18"/>
  <c r="D10684" i="18"/>
  <c r="E10683" i="18"/>
  <c r="D10683" i="18"/>
  <c r="E10682" i="18"/>
  <c r="D10682" i="18"/>
  <c r="J10681" i="18"/>
  <c r="I10681" i="18"/>
  <c r="D10681" i="18"/>
  <c r="D10679" i="18"/>
  <c r="E10677" i="18"/>
  <c r="D10677" i="18"/>
  <c r="J10676" i="18"/>
  <c r="D10676" i="18"/>
  <c r="D10674" i="18"/>
  <c r="I10673" i="18"/>
  <c r="G10673" i="18"/>
  <c r="E10673" i="18"/>
  <c r="D10673" i="18"/>
  <c r="G10672" i="18"/>
  <c r="E10672" i="18"/>
  <c r="D10672" i="18"/>
  <c r="I10671" i="18"/>
  <c r="G10671" i="18"/>
  <c r="E10671" i="18"/>
  <c r="D10671" i="18"/>
  <c r="I10670" i="18"/>
  <c r="G10670" i="18"/>
  <c r="E10670" i="18"/>
  <c r="D10670" i="18"/>
  <c r="I10669" i="18"/>
  <c r="G10669" i="18"/>
  <c r="E10669" i="18"/>
  <c r="D10669" i="18"/>
  <c r="I10668" i="18"/>
  <c r="G10668" i="18"/>
  <c r="E10668" i="18"/>
  <c r="D10668" i="18"/>
  <c r="D10667" i="18"/>
  <c r="I10665" i="18"/>
  <c r="H10665" i="18"/>
  <c r="G10665" i="18"/>
  <c r="F10665" i="18"/>
  <c r="D10665" i="18"/>
  <c r="D10664" i="18"/>
  <c r="J10663" i="18"/>
  <c r="I10663" i="18"/>
  <c r="D10663" i="18"/>
  <c r="D10661" i="18"/>
  <c r="I10660" i="18"/>
  <c r="E10660" i="18"/>
  <c r="D10660" i="18"/>
  <c r="E10659" i="18"/>
  <c r="D10659" i="18"/>
  <c r="E10658" i="18"/>
  <c r="D10658" i="18"/>
  <c r="I10657" i="18"/>
  <c r="E10657" i="18"/>
  <c r="D10657" i="18"/>
  <c r="E10656" i="18"/>
  <c r="D10656" i="18"/>
  <c r="I10655" i="18"/>
  <c r="F10655" i="18"/>
  <c r="E10655" i="18"/>
  <c r="D10655" i="18"/>
  <c r="J10654" i="18"/>
  <c r="I10654" i="18"/>
  <c r="D10654" i="18"/>
  <c r="D10652" i="18"/>
  <c r="E10651" i="18"/>
  <c r="D10651" i="18"/>
  <c r="E10650" i="18"/>
  <c r="D10650" i="18"/>
  <c r="E10649" i="18"/>
  <c r="D10649" i="18"/>
  <c r="J10648" i="18"/>
  <c r="D10648" i="18"/>
  <c r="D10646" i="18"/>
  <c r="E10645" i="18"/>
  <c r="D10645" i="18"/>
  <c r="E10644" i="18"/>
  <c r="D10644" i="18"/>
  <c r="E10643" i="18"/>
  <c r="D10643" i="18"/>
  <c r="E10642" i="18"/>
  <c r="D10642" i="18"/>
  <c r="E10641" i="18"/>
  <c r="D10641" i="18"/>
  <c r="H10640" i="18"/>
  <c r="F10640" i="18"/>
  <c r="E10640" i="18"/>
  <c r="D10640" i="18"/>
  <c r="F10639" i="18"/>
  <c r="E10639" i="18"/>
  <c r="D10639" i="18"/>
  <c r="D10638" i="18"/>
  <c r="D10636" i="18"/>
  <c r="I10635" i="18"/>
  <c r="E10635" i="18"/>
  <c r="D10635" i="18"/>
  <c r="I10634" i="18"/>
  <c r="E10634" i="18"/>
  <c r="D10634" i="18"/>
  <c r="I10633" i="18"/>
  <c r="E10633" i="18"/>
  <c r="D10633" i="18"/>
  <c r="I10632" i="18"/>
  <c r="E10632" i="18"/>
  <c r="D10632" i="18"/>
  <c r="I10631" i="18"/>
  <c r="E10631" i="18"/>
  <c r="D10631" i="18"/>
  <c r="I10630" i="18"/>
  <c r="H10630" i="18"/>
  <c r="G10630" i="18"/>
  <c r="F10630" i="18"/>
  <c r="E10630" i="18"/>
  <c r="D10630" i="18"/>
  <c r="I10629" i="18"/>
  <c r="E10629" i="18"/>
  <c r="D10629" i="18"/>
  <c r="I10628" i="18"/>
  <c r="E10628" i="18"/>
  <c r="D10628" i="18"/>
  <c r="D10627" i="18"/>
  <c r="D10625" i="18"/>
  <c r="I10624" i="18"/>
  <c r="E10624" i="18"/>
  <c r="D10624" i="18"/>
  <c r="I10623" i="18"/>
  <c r="E10623" i="18"/>
  <c r="D10623" i="18"/>
  <c r="D10622" i="18"/>
  <c r="J10621" i="18"/>
  <c r="I10621" i="18"/>
  <c r="D10621" i="18"/>
  <c r="D10619" i="18"/>
  <c r="E10615" i="18"/>
  <c r="D10615" i="18"/>
  <c r="E10614" i="18"/>
  <c r="D10614" i="18"/>
  <c r="E10613" i="18"/>
  <c r="D10613" i="18"/>
  <c r="J10612" i="18"/>
  <c r="I10612" i="18"/>
  <c r="D10612" i="18"/>
  <c r="G10610" i="18"/>
  <c r="E10610" i="18"/>
  <c r="D10610" i="18"/>
  <c r="E10609" i="18"/>
  <c r="D10609" i="18"/>
  <c r="E10608" i="18"/>
  <c r="D10608" i="18"/>
  <c r="E10607" i="18"/>
  <c r="D10607" i="18"/>
  <c r="E10606" i="18"/>
  <c r="D10606" i="18"/>
  <c r="E10605" i="18"/>
  <c r="D10605" i="18"/>
  <c r="E10604" i="18"/>
  <c r="D10604" i="18"/>
  <c r="E10603" i="18"/>
  <c r="D10603" i="18"/>
  <c r="E10602" i="18"/>
  <c r="D10602" i="18"/>
  <c r="D10601" i="18"/>
  <c r="D10600" i="18"/>
  <c r="D10598" i="18"/>
  <c r="G10597" i="18"/>
  <c r="D10597" i="18"/>
  <c r="D10596" i="18"/>
  <c r="D10595" i="18"/>
  <c r="E10593" i="18"/>
  <c r="D10593" i="18"/>
  <c r="E10592" i="18"/>
  <c r="D10592" i="18"/>
  <c r="J10591" i="18"/>
  <c r="E10591" i="18"/>
  <c r="D10591" i="18"/>
  <c r="H10590" i="18"/>
  <c r="E10590" i="18"/>
  <c r="D10590" i="18"/>
  <c r="H10589" i="18"/>
  <c r="E10589" i="18"/>
  <c r="D10589" i="18"/>
  <c r="H10588" i="18"/>
  <c r="E10588" i="18"/>
  <c r="D10588" i="18"/>
  <c r="D10587" i="18"/>
  <c r="I10586" i="18"/>
  <c r="D10586" i="18"/>
  <c r="D10584" i="18"/>
  <c r="E10583" i="18"/>
  <c r="D10583" i="18"/>
  <c r="D10582" i="18"/>
  <c r="E10581" i="18"/>
  <c r="D10581" i="18"/>
  <c r="D10580" i="18"/>
  <c r="E10579" i="18"/>
  <c r="D10579" i="18"/>
  <c r="D10578" i="18"/>
  <c r="E10577" i="18"/>
  <c r="D10577" i="18"/>
  <c r="E10576" i="18"/>
  <c r="D10576" i="18"/>
  <c r="E10575" i="18"/>
  <c r="D10575" i="18"/>
  <c r="E10574" i="18"/>
  <c r="D10574" i="18"/>
  <c r="E10573" i="18"/>
  <c r="D10573" i="18"/>
  <c r="J10572" i="18"/>
  <c r="D10572" i="18"/>
  <c r="D10570" i="18"/>
  <c r="E10569" i="18"/>
  <c r="D10569" i="18"/>
  <c r="E10568" i="18"/>
  <c r="D10568" i="18"/>
  <c r="E10567" i="18"/>
  <c r="D10567" i="18"/>
  <c r="E10566" i="18"/>
  <c r="D10566" i="18"/>
  <c r="D10565" i="18"/>
  <c r="D10563" i="18"/>
  <c r="F10562" i="18"/>
  <c r="E10562" i="18"/>
  <c r="D10562" i="18"/>
  <c r="I10561" i="18"/>
  <c r="F10561" i="18"/>
  <c r="I10560" i="18"/>
  <c r="F10560" i="18"/>
  <c r="E10560" i="18"/>
  <c r="D10560" i="18"/>
  <c r="E10559" i="18"/>
  <c r="D10559" i="18"/>
  <c r="D10558" i="18"/>
  <c r="E10557" i="18"/>
  <c r="D10557" i="18"/>
  <c r="E10556" i="18"/>
  <c r="D10556" i="18"/>
  <c r="J10555" i="18"/>
  <c r="I10555" i="18"/>
  <c r="D10555" i="18"/>
  <c r="D10553" i="18"/>
  <c r="E10551" i="18"/>
  <c r="D10551" i="18"/>
  <c r="J10550" i="18"/>
  <c r="D10550" i="18"/>
  <c r="D10548" i="18"/>
  <c r="I10547" i="18"/>
  <c r="G10547" i="18"/>
  <c r="E10547" i="18"/>
  <c r="D10547" i="18"/>
  <c r="G10546" i="18"/>
  <c r="E10546" i="18"/>
  <c r="D10546" i="18"/>
  <c r="I10545" i="18"/>
  <c r="G10545" i="18"/>
  <c r="E10545" i="18"/>
  <c r="D10545" i="18"/>
  <c r="I10544" i="18"/>
  <c r="G10544" i="18"/>
  <c r="E10544" i="18"/>
  <c r="D10544" i="18"/>
  <c r="I10543" i="18"/>
  <c r="G10543" i="18"/>
  <c r="E10543" i="18"/>
  <c r="D10543" i="18"/>
  <c r="I10542" i="18"/>
  <c r="G10542" i="18"/>
  <c r="E10542" i="18"/>
  <c r="D10542" i="18"/>
  <c r="D10541" i="18"/>
  <c r="I10539" i="18"/>
  <c r="H10539" i="18"/>
  <c r="G10539" i="18"/>
  <c r="F10539" i="18"/>
  <c r="D10539" i="18"/>
  <c r="D10538" i="18"/>
  <c r="J10537" i="18"/>
  <c r="I10537" i="18"/>
  <c r="D10537" i="18"/>
  <c r="D10535" i="18"/>
  <c r="I10534" i="18"/>
  <c r="E10534" i="18"/>
  <c r="D10534" i="18"/>
  <c r="E10533" i="18"/>
  <c r="D10533" i="18"/>
  <c r="E10532" i="18"/>
  <c r="D10532" i="18"/>
  <c r="I10531" i="18"/>
  <c r="E10531" i="18"/>
  <c r="D10531" i="18"/>
  <c r="I10530" i="18"/>
  <c r="E10530" i="18"/>
  <c r="D10530" i="18"/>
  <c r="I10529" i="18"/>
  <c r="F10529" i="18"/>
  <c r="E10529" i="18"/>
  <c r="D10529" i="18"/>
  <c r="J10528" i="18"/>
  <c r="I10528" i="18"/>
  <c r="D10528" i="18"/>
  <c r="D10526" i="18"/>
  <c r="E10525" i="18"/>
  <c r="D10525" i="18"/>
  <c r="E10524" i="18"/>
  <c r="D10524" i="18"/>
  <c r="E10523" i="18"/>
  <c r="D10523" i="18"/>
  <c r="J10522" i="18"/>
  <c r="D10522" i="18"/>
  <c r="D10520" i="18"/>
  <c r="E10519" i="18"/>
  <c r="D10519" i="18"/>
  <c r="E10518" i="18"/>
  <c r="D10518" i="18"/>
  <c r="E10517" i="18"/>
  <c r="D10517" i="18"/>
  <c r="E10516" i="18"/>
  <c r="D10516" i="18"/>
  <c r="E10515" i="18"/>
  <c r="D10515" i="18"/>
  <c r="H10514" i="18"/>
  <c r="F10514" i="18"/>
  <c r="E10514" i="18"/>
  <c r="D10514" i="18"/>
  <c r="F10513" i="18"/>
  <c r="E10513" i="18"/>
  <c r="D10513" i="18"/>
  <c r="D10512" i="18"/>
  <c r="D10510" i="18"/>
  <c r="I10509" i="18"/>
  <c r="E10509" i="18"/>
  <c r="D10509" i="18"/>
  <c r="I10508" i="18"/>
  <c r="E10508" i="18"/>
  <c r="D10508" i="18"/>
  <c r="I10507" i="18"/>
  <c r="E10507" i="18"/>
  <c r="D10507" i="18"/>
  <c r="I10506" i="18"/>
  <c r="E10506" i="18"/>
  <c r="D10506" i="18"/>
  <c r="I10505" i="18"/>
  <c r="E10505" i="18"/>
  <c r="D10505" i="18"/>
  <c r="I10504" i="18"/>
  <c r="I10510" i="18" s="1"/>
  <c r="H10504" i="18"/>
  <c r="G10504" i="18"/>
  <c r="F10504" i="18"/>
  <c r="E10504" i="18"/>
  <c r="D10504" i="18"/>
  <c r="I10503" i="18"/>
  <c r="E10503" i="18"/>
  <c r="D10503" i="18"/>
  <c r="I10502" i="18"/>
  <c r="E10502" i="18"/>
  <c r="D10502" i="18"/>
  <c r="D10501" i="18"/>
  <c r="D10499" i="18"/>
  <c r="I10498" i="18"/>
  <c r="E10498" i="18"/>
  <c r="D10498" i="18"/>
  <c r="I10497" i="18"/>
  <c r="E10497" i="18"/>
  <c r="D10497" i="18"/>
  <c r="D10496" i="18"/>
  <c r="J10495" i="18"/>
  <c r="I10495" i="18"/>
  <c r="D10495" i="18"/>
  <c r="D10493" i="18"/>
  <c r="E10489" i="18"/>
  <c r="D10489" i="18"/>
  <c r="E10488" i="18"/>
  <c r="D10488" i="18"/>
  <c r="E10487" i="18"/>
  <c r="D10487" i="18"/>
  <c r="J10486" i="18"/>
  <c r="I10486" i="18"/>
  <c r="D10486" i="18"/>
  <c r="G10484" i="18"/>
  <c r="E10484" i="18"/>
  <c r="D10484" i="18"/>
  <c r="E10483" i="18"/>
  <c r="D10483" i="18"/>
  <c r="E10482" i="18"/>
  <c r="D10482" i="18"/>
  <c r="E10481" i="18"/>
  <c r="D10481" i="18"/>
  <c r="E10480" i="18"/>
  <c r="D10480" i="18"/>
  <c r="E10479" i="18"/>
  <c r="D10479" i="18"/>
  <c r="E10478" i="18"/>
  <c r="D10478" i="18"/>
  <c r="E10477" i="18"/>
  <c r="D10477" i="18"/>
  <c r="E10476" i="18"/>
  <c r="D10476" i="18"/>
  <c r="D10475" i="18"/>
  <c r="D10474" i="18"/>
  <c r="D10472" i="18"/>
  <c r="G10471" i="18"/>
  <c r="D10471" i="18"/>
  <c r="D10470" i="18"/>
  <c r="D10469" i="18"/>
  <c r="E10467" i="18"/>
  <c r="D10467" i="18"/>
  <c r="E10466" i="18"/>
  <c r="D10466" i="18"/>
  <c r="J10465" i="18"/>
  <c r="E10465" i="18"/>
  <c r="D10465" i="18"/>
  <c r="H10464" i="18"/>
  <c r="E10464" i="18"/>
  <c r="D10464" i="18"/>
  <c r="H10463" i="18"/>
  <c r="E10463" i="18"/>
  <c r="D10463" i="18"/>
  <c r="H10462" i="18"/>
  <c r="E10462" i="18"/>
  <c r="D10462" i="18"/>
  <c r="D10461" i="18"/>
  <c r="I10460" i="18"/>
  <c r="D10460" i="18"/>
  <c r="D10458" i="18"/>
  <c r="E10457" i="18"/>
  <c r="D10457" i="18"/>
  <c r="D10456" i="18"/>
  <c r="E10455" i="18"/>
  <c r="D10455" i="18"/>
  <c r="D10454" i="18"/>
  <c r="E10453" i="18"/>
  <c r="D10453" i="18"/>
  <c r="D10452" i="18"/>
  <c r="E10451" i="18"/>
  <c r="D10451" i="18"/>
  <c r="E10450" i="18"/>
  <c r="D10450" i="18"/>
  <c r="E10449" i="18"/>
  <c r="D10449" i="18"/>
  <c r="E10448" i="18"/>
  <c r="D10448" i="18"/>
  <c r="E10447" i="18"/>
  <c r="D10447" i="18"/>
  <c r="J10446" i="18"/>
  <c r="D10446" i="18"/>
  <c r="D10444" i="18"/>
  <c r="E10443" i="18"/>
  <c r="D10443" i="18"/>
  <c r="E10442" i="18"/>
  <c r="D10442" i="18"/>
  <c r="E10441" i="18"/>
  <c r="D10441" i="18"/>
  <c r="E10440" i="18"/>
  <c r="D10440" i="18"/>
  <c r="D10439" i="18"/>
  <c r="D10437" i="18"/>
  <c r="F10436" i="18"/>
  <c r="E10436" i="18"/>
  <c r="D10436" i="18"/>
  <c r="I10435" i="18"/>
  <c r="F10435" i="18"/>
  <c r="I10434" i="18"/>
  <c r="F10434" i="18"/>
  <c r="E10434" i="18"/>
  <c r="D10434" i="18"/>
  <c r="E10433" i="18"/>
  <c r="D10433" i="18"/>
  <c r="D10432" i="18"/>
  <c r="E10431" i="18"/>
  <c r="D10431" i="18"/>
  <c r="E10430" i="18"/>
  <c r="D10430" i="18"/>
  <c r="J10429" i="18"/>
  <c r="I10429" i="18"/>
  <c r="D10429" i="18"/>
  <c r="D10427" i="18"/>
  <c r="E10425" i="18"/>
  <c r="D10425" i="18"/>
  <c r="J10424" i="18"/>
  <c r="D10424" i="18"/>
  <c r="D10422" i="18"/>
  <c r="I10421" i="18"/>
  <c r="G10421" i="18"/>
  <c r="E10421" i="18"/>
  <c r="D10421" i="18"/>
  <c r="G10420" i="18"/>
  <c r="E10420" i="18"/>
  <c r="D10420" i="18"/>
  <c r="I10419" i="18"/>
  <c r="G10419" i="18"/>
  <c r="E10419" i="18"/>
  <c r="D10419" i="18"/>
  <c r="I10418" i="18"/>
  <c r="G10418" i="18"/>
  <c r="E10418" i="18"/>
  <c r="D10418" i="18"/>
  <c r="I10417" i="18"/>
  <c r="G10417" i="18"/>
  <c r="E10417" i="18"/>
  <c r="D10417" i="18"/>
  <c r="I10416" i="18"/>
  <c r="G10416" i="18"/>
  <c r="E10416" i="18"/>
  <c r="D10416" i="18"/>
  <c r="D10415" i="18"/>
  <c r="I10413" i="18"/>
  <c r="H10413" i="18"/>
  <c r="G10413" i="18"/>
  <c r="F10413" i="18"/>
  <c r="D10413" i="18"/>
  <c r="D10412" i="18"/>
  <c r="J10411" i="18"/>
  <c r="I10411" i="18"/>
  <c r="D10411" i="18"/>
  <c r="D10409" i="18"/>
  <c r="I10408" i="18"/>
  <c r="E10408" i="18"/>
  <c r="D10408" i="18"/>
  <c r="E10407" i="18"/>
  <c r="D10407" i="18"/>
  <c r="E10406" i="18"/>
  <c r="D10406" i="18"/>
  <c r="I10405" i="18"/>
  <c r="E10405" i="18"/>
  <c r="D10405" i="18"/>
  <c r="E10404" i="18"/>
  <c r="D10404" i="18"/>
  <c r="I10403" i="18"/>
  <c r="F10403" i="18"/>
  <c r="E10403" i="18"/>
  <c r="D10403" i="18"/>
  <c r="J10402" i="18"/>
  <c r="I10402" i="18"/>
  <c r="D10402" i="18"/>
  <c r="D10400" i="18"/>
  <c r="E10399" i="18"/>
  <c r="D10399" i="18"/>
  <c r="E10398" i="18"/>
  <c r="D10398" i="18"/>
  <c r="E10397" i="18"/>
  <c r="D10397" i="18"/>
  <c r="J10396" i="18"/>
  <c r="D10396" i="18"/>
  <c r="D10394" i="18"/>
  <c r="E10393" i="18"/>
  <c r="D10393" i="18"/>
  <c r="E10392" i="18"/>
  <c r="D10392" i="18"/>
  <c r="E10391" i="18"/>
  <c r="D10391" i="18"/>
  <c r="E10390" i="18"/>
  <c r="D10390" i="18"/>
  <c r="E10389" i="18"/>
  <c r="D10389" i="18"/>
  <c r="H10388" i="18"/>
  <c r="F10388" i="18"/>
  <c r="E10388" i="18"/>
  <c r="D10388" i="18"/>
  <c r="F10387" i="18"/>
  <c r="E10387" i="18"/>
  <c r="D10387" i="18"/>
  <c r="D10386" i="18"/>
  <c r="D10384" i="18"/>
  <c r="I10383" i="18"/>
  <c r="E10383" i="18"/>
  <c r="D10383" i="18"/>
  <c r="I10382" i="18"/>
  <c r="E10382" i="18"/>
  <c r="D10382" i="18"/>
  <c r="I10381" i="18"/>
  <c r="E10381" i="18"/>
  <c r="D10381" i="18"/>
  <c r="I10380" i="18"/>
  <c r="E10380" i="18"/>
  <c r="D10380" i="18"/>
  <c r="I10379" i="18"/>
  <c r="E10379" i="18"/>
  <c r="D10379" i="18"/>
  <c r="H10378" i="18"/>
  <c r="G10378" i="18"/>
  <c r="F10378" i="18"/>
  <c r="E10378" i="18"/>
  <c r="D10378" i="18"/>
  <c r="I10377" i="18"/>
  <c r="E10377" i="18"/>
  <c r="D10377" i="18"/>
  <c r="I10376" i="18"/>
  <c r="E10376" i="18"/>
  <c r="D10376" i="18"/>
  <c r="D10375" i="18"/>
  <c r="D10373" i="18"/>
  <c r="I10372" i="18"/>
  <c r="E10372" i="18"/>
  <c r="D10372" i="18"/>
  <c r="I10371" i="18"/>
  <c r="E10371" i="18"/>
  <c r="D10371" i="18"/>
  <c r="D10370" i="18"/>
  <c r="J10369" i="18"/>
  <c r="I10369" i="18"/>
  <c r="D10369" i="18"/>
  <c r="D10367" i="18"/>
  <c r="E10363" i="18"/>
  <c r="D10363" i="18"/>
  <c r="E10362" i="18"/>
  <c r="D10362" i="18"/>
  <c r="E10361" i="18"/>
  <c r="D10361" i="18"/>
  <c r="J10360" i="18"/>
  <c r="I10360" i="18"/>
  <c r="D10360" i="18"/>
  <c r="G10358" i="18"/>
  <c r="E10358" i="18"/>
  <c r="D10358" i="18"/>
  <c r="E10357" i="18"/>
  <c r="D10357" i="18"/>
  <c r="E10356" i="18"/>
  <c r="D10356" i="18"/>
  <c r="E10355" i="18"/>
  <c r="D10355" i="18"/>
  <c r="E10354" i="18"/>
  <c r="D10354" i="18"/>
  <c r="E10353" i="18"/>
  <c r="D10353" i="18"/>
  <c r="E10352" i="18"/>
  <c r="D10352" i="18"/>
  <c r="E10351" i="18"/>
  <c r="D10351" i="18"/>
  <c r="E10350" i="18"/>
  <c r="D10350" i="18"/>
  <c r="D10349" i="18"/>
  <c r="D10348" i="18"/>
  <c r="D10346" i="18"/>
  <c r="G10345" i="18"/>
  <c r="D10345" i="18"/>
  <c r="D10344" i="18"/>
  <c r="D10343" i="18"/>
  <c r="E10341" i="18"/>
  <c r="D10341" i="18"/>
  <c r="E10340" i="18"/>
  <c r="D10340" i="18"/>
  <c r="J10339" i="18"/>
  <c r="E10339" i="18"/>
  <c r="D10339" i="18"/>
  <c r="H10338" i="18"/>
  <c r="E10338" i="18"/>
  <c r="D10338" i="18"/>
  <c r="H10337" i="18"/>
  <c r="E10337" i="18"/>
  <c r="D10337" i="18"/>
  <c r="H10336" i="18"/>
  <c r="E10336" i="18"/>
  <c r="D10336" i="18"/>
  <c r="D10335" i="18"/>
  <c r="I10334" i="18"/>
  <c r="D10334" i="18"/>
  <c r="D10332" i="18"/>
  <c r="E10331" i="18"/>
  <c r="D10331" i="18"/>
  <c r="D10330" i="18"/>
  <c r="E10329" i="18"/>
  <c r="D10329" i="18"/>
  <c r="D10328" i="18"/>
  <c r="E10327" i="18"/>
  <c r="D10327" i="18"/>
  <c r="D10326" i="18"/>
  <c r="E10325" i="18"/>
  <c r="D10325" i="18"/>
  <c r="E10324" i="18"/>
  <c r="D10324" i="18"/>
  <c r="E10323" i="18"/>
  <c r="D10323" i="18"/>
  <c r="E10322" i="18"/>
  <c r="D10322" i="18"/>
  <c r="E10321" i="18"/>
  <c r="D10321" i="18"/>
  <c r="J10320" i="18"/>
  <c r="D10320" i="18"/>
  <c r="D10318" i="18"/>
  <c r="E10317" i="18"/>
  <c r="D10317" i="18"/>
  <c r="E10316" i="18"/>
  <c r="D10316" i="18"/>
  <c r="E10315" i="18"/>
  <c r="D10315" i="18"/>
  <c r="E10314" i="18"/>
  <c r="D10314" i="18"/>
  <c r="D10313" i="18"/>
  <c r="D10311" i="18"/>
  <c r="F10310" i="18"/>
  <c r="E10310" i="18"/>
  <c r="D10310" i="18"/>
  <c r="I10309" i="18"/>
  <c r="F10309" i="18"/>
  <c r="I10308" i="18"/>
  <c r="F10308" i="18"/>
  <c r="E10308" i="18"/>
  <c r="D10308" i="18"/>
  <c r="E10307" i="18"/>
  <c r="D10307" i="18"/>
  <c r="D10306" i="18"/>
  <c r="E10305" i="18"/>
  <c r="D10305" i="18"/>
  <c r="E10304" i="18"/>
  <c r="D10304" i="18"/>
  <c r="J10303" i="18"/>
  <c r="I10303" i="18"/>
  <c r="D10303" i="18"/>
  <c r="D10301" i="18"/>
  <c r="E10299" i="18"/>
  <c r="D10299" i="18"/>
  <c r="J10298" i="18"/>
  <c r="D10298" i="18"/>
  <c r="D10296" i="18"/>
  <c r="I10295" i="18"/>
  <c r="G10295" i="18"/>
  <c r="E10295" i="18"/>
  <c r="D10295" i="18"/>
  <c r="G10294" i="18"/>
  <c r="E10294" i="18"/>
  <c r="D10294" i="18"/>
  <c r="I10293" i="18"/>
  <c r="G10293" i="18"/>
  <c r="E10293" i="18"/>
  <c r="D10293" i="18"/>
  <c r="I10292" i="18"/>
  <c r="G10292" i="18"/>
  <c r="E10292" i="18"/>
  <c r="D10292" i="18"/>
  <c r="I10291" i="18"/>
  <c r="G10291" i="18"/>
  <c r="E10291" i="18"/>
  <c r="D10291" i="18"/>
  <c r="I10290" i="18"/>
  <c r="G10290" i="18"/>
  <c r="E10290" i="18"/>
  <c r="D10290" i="18"/>
  <c r="D10289" i="18"/>
  <c r="I10287" i="18"/>
  <c r="H10287" i="18"/>
  <c r="G10287" i="18"/>
  <c r="F10287" i="18"/>
  <c r="D10287" i="18"/>
  <c r="D10286" i="18"/>
  <c r="J10285" i="18"/>
  <c r="I10285" i="18"/>
  <c r="D10285" i="18"/>
  <c r="D10283" i="18"/>
  <c r="I10282" i="18"/>
  <c r="E10282" i="18"/>
  <c r="D10282" i="18"/>
  <c r="E10281" i="18"/>
  <c r="D10281" i="18"/>
  <c r="E10280" i="18"/>
  <c r="D10280" i="18"/>
  <c r="I10279" i="18"/>
  <c r="E10279" i="18"/>
  <c r="D10279" i="18"/>
  <c r="E10278" i="18"/>
  <c r="D10278" i="18"/>
  <c r="I10277" i="18"/>
  <c r="F10277" i="18"/>
  <c r="E10277" i="18"/>
  <c r="D10277" i="18"/>
  <c r="J10276" i="18"/>
  <c r="I10276" i="18"/>
  <c r="D10276" i="18"/>
  <c r="D10274" i="18"/>
  <c r="E10273" i="18"/>
  <c r="D10273" i="18"/>
  <c r="E10272" i="18"/>
  <c r="D10272" i="18"/>
  <c r="E10271" i="18"/>
  <c r="D10271" i="18"/>
  <c r="J10270" i="18"/>
  <c r="D10270" i="18"/>
  <c r="D10268" i="18"/>
  <c r="E10267" i="18"/>
  <c r="D10267" i="18"/>
  <c r="E10266" i="18"/>
  <c r="D10266" i="18"/>
  <c r="E10265" i="18"/>
  <c r="D10265" i="18"/>
  <c r="E10264" i="18"/>
  <c r="D10264" i="18"/>
  <c r="E10263" i="18"/>
  <c r="D10263" i="18"/>
  <c r="H10262" i="18"/>
  <c r="F10262" i="18"/>
  <c r="E10262" i="18"/>
  <c r="D10262" i="18"/>
  <c r="F10261" i="18"/>
  <c r="E10261" i="18"/>
  <c r="D10261" i="18"/>
  <c r="D10260" i="18"/>
  <c r="D10258" i="18"/>
  <c r="I10257" i="18"/>
  <c r="E10257" i="18"/>
  <c r="D10257" i="18"/>
  <c r="I10256" i="18"/>
  <c r="E10256" i="18"/>
  <c r="D10256" i="18"/>
  <c r="I10255" i="18"/>
  <c r="E10255" i="18"/>
  <c r="D10255" i="18"/>
  <c r="I10254" i="18"/>
  <c r="E10254" i="18"/>
  <c r="D10254" i="18"/>
  <c r="I10253" i="18"/>
  <c r="E10253" i="18"/>
  <c r="D10253" i="18"/>
  <c r="H10252" i="18"/>
  <c r="G10252" i="18"/>
  <c r="F10252" i="18"/>
  <c r="I10252" i="18" s="1"/>
  <c r="E10252" i="18"/>
  <c r="D10252" i="18"/>
  <c r="I10251" i="18"/>
  <c r="E10251" i="18"/>
  <c r="D10251" i="18"/>
  <c r="I10250" i="18"/>
  <c r="E10250" i="18"/>
  <c r="D10250" i="18"/>
  <c r="D10249" i="18"/>
  <c r="D10247" i="18"/>
  <c r="I10246" i="18"/>
  <c r="E10246" i="18"/>
  <c r="D10246" i="18"/>
  <c r="I10245" i="18"/>
  <c r="E10245" i="18"/>
  <c r="D10245" i="18"/>
  <c r="D10244" i="18"/>
  <c r="J10243" i="18"/>
  <c r="I10243" i="18"/>
  <c r="D10243" i="18"/>
  <c r="D10241" i="18"/>
  <c r="E10237" i="18"/>
  <c r="D10237" i="18"/>
  <c r="E10236" i="18"/>
  <c r="D10236" i="18"/>
  <c r="E10235" i="18"/>
  <c r="D10235" i="18"/>
  <c r="J10234" i="18"/>
  <c r="I10234" i="18"/>
  <c r="D10234" i="18"/>
  <c r="G10232" i="18"/>
  <c r="E10232" i="18"/>
  <c r="D10232" i="18"/>
  <c r="E10231" i="18"/>
  <c r="D10231" i="18"/>
  <c r="E10230" i="18"/>
  <c r="D10230" i="18"/>
  <c r="E10229" i="18"/>
  <c r="D10229" i="18"/>
  <c r="E10228" i="18"/>
  <c r="D10228" i="18"/>
  <c r="E10227" i="18"/>
  <c r="D10227" i="18"/>
  <c r="E10226" i="18"/>
  <c r="D10226" i="18"/>
  <c r="E10225" i="18"/>
  <c r="D10225" i="18"/>
  <c r="E10224" i="18"/>
  <c r="D10224" i="18"/>
  <c r="D10223" i="18"/>
  <c r="D10222" i="18"/>
  <c r="D10220" i="18"/>
  <c r="G10219" i="18"/>
  <c r="D10219" i="18"/>
  <c r="D10218" i="18"/>
  <c r="D10217" i="18"/>
  <c r="E10215" i="18"/>
  <c r="D10215" i="18"/>
  <c r="E10214" i="18"/>
  <c r="D10214" i="18"/>
  <c r="J10213" i="18"/>
  <c r="E10213" i="18"/>
  <c r="D10213" i="18"/>
  <c r="H10212" i="18"/>
  <c r="E10212" i="18"/>
  <c r="D10212" i="18"/>
  <c r="H10211" i="18"/>
  <c r="E10211" i="18"/>
  <c r="D10211" i="18"/>
  <c r="H10210" i="18"/>
  <c r="E10210" i="18"/>
  <c r="D10210" i="18"/>
  <c r="D10209" i="18"/>
  <c r="I10208" i="18"/>
  <c r="D10208" i="18"/>
  <c r="D10206" i="18"/>
  <c r="E10205" i="18"/>
  <c r="D10205" i="18"/>
  <c r="D10204" i="18"/>
  <c r="E10203" i="18"/>
  <c r="D10203" i="18"/>
  <c r="D10202" i="18"/>
  <c r="E10201" i="18"/>
  <c r="D10201" i="18"/>
  <c r="D10200" i="18"/>
  <c r="E10199" i="18"/>
  <c r="D10199" i="18"/>
  <c r="E10198" i="18"/>
  <c r="D10198" i="18"/>
  <c r="E10197" i="18"/>
  <c r="D10197" i="18"/>
  <c r="E10196" i="18"/>
  <c r="D10196" i="18"/>
  <c r="E10195" i="18"/>
  <c r="D10195" i="18"/>
  <c r="J10194" i="18"/>
  <c r="D10194" i="18"/>
  <c r="D10192" i="18"/>
  <c r="E10191" i="18"/>
  <c r="D10191" i="18"/>
  <c r="E10190" i="18"/>
  <c r="D10190" i="18"/>
  <c r="E10189" i="18"/>
  <c r="D10189" i="18"/>
  <c r="E10188" i="18"/>
  <c r="D10188" i="18"/>
  <c r="D10187" i="18"/>
  <c r="D10185" i="18"/>
  <c r="F10184" i="18"/>
  <c r="E10184" i="18"/>
  <c r="D10184" i="18"/>
  <c r="I10183" i="18"/>
  <c r="F10183" i="18"/>
  <c r="I10182" i="18"/>
  <c r="F10182" i="18"/>
  <c r="E10182" i="18"/>
  <c r="D10182" i="18"/>
  <c r="E10181" i="18"/>
  <c r="D10181" i="18"/>
  <c r="D10180" i="18"/>
  <c r="E10179" i="18"/>
  <c r="D10179" i="18"/>
  <c r="E10178" i="18"/>
  <c r="D10178" i="18"/>
  <c r="J10177" i="18"/>
  <c r="I10177" i="18"/>
  <c r="D10177" i="18"/>
  <c r="D10175" i="18"/>
  <c r="E10173" i="18"/>
  <c r="D10173" i="18"/>
  <c r="J10172" i="18"/>
  <c r="D10172" i="18"/>
  <c r="D10170" i="18"/>
  <c r="I10169" i="18"/>
  <c r="G10169" i="18"/>
  <c r="E10169" i="18"/>
  <c r="D10169" i="18"/>
  <c r="G10168" i="18"/>
  <c r="E10168" i="18"/>
  <c r="D10168" i="18"/>
  <c r="I10167" i="18"/>
  <c r="G10167" i="18"/>
  <c r="E10167" i="18"/>
  <c r="D10167" i="18"/>
  <c r="I10166" i="18"/>
  <c r="G10166" i="18"/>
  <c r="E10166" i="18"/>
  <c r="D10166" i="18"/>
  <c r="I10165" i="18"/>
  <c r="G10165" i="18"/>
  <c r="E10165" i="18"/>
  <c r="D10165" i="18"/>
  <c r="I10164" i="18"/>
  <c r="G10164" i="18"/>
  <c r="E10164" i="18"/>
  <c r="D10164" i="18"/>
  <c r="D10163" i="18"/>
  <c r="I10161" i="18"/>
  <c r="H10161" i="18"/>
  <c r="G10161" i="18"/>
  <c r="F10161" i="18"/>
  <c r="D10161" i="18"/>
  <c r="D10160" i="18"/>
  <c r="J10159" i="18"/>
  <c r="I10159" i="18"/>
  <c r="D10159" i="18"/>
  <c r="D10157" i="18"/>
  <c r="I10156" i="18"/>
  <c r="E10156" i="18"/>
  <c r="D10156" i="18"/>
  <c r="E10155" i="18"/>
  <c r="D10155" i="18"/>
  <c r="E10154" i="18"/>
  <c r="D10154" i="18"/>
  <c r="I10153" i="18"/>
  <c r="E10153" i="18"/>
  <c r="D10153" i="18"/>
  <c r="E10152" i="18"/>
  <c r="D10152" i="18"/>
  <c r="I10151" i="18"/>
  <c r="I10152" i="18" s="1"/>
  <c r="F10151" i="18"/>
  <c r="E10151" i="18"/>
  <c r="D10151" i="18"/>
  <c r="J10150" i="18"/>
  <c r="I10150" i="18"/>
  <c r="D10150" i="18"/>
  <c r="D10148" i="18"/>
  <c r="E10147" i="18"/>
  <c r="D10147" i="18"/>
  <c r="E10146" i="18"/>
  <c r="D10146" i="18"/>
  <c r="E10145" i="18"/>
  <c r="D10145" i="18"/>
  <c r="J10144" i="18"/>
  <c r="D10144" i="18"/>
  <c r="D10142" i="18"/>
  <c r="E10141" i="18"/>
  <c r="D10141" i="18"/>
  <c r="E10140" i="18"/>
  <c r="D10140" i="18"/>
  <c r="E10139" i="18"/>
  <c r="D10139" i="18"/>
  <c r="E10138" i="18"/>
  <c r="D10138" i="18"/>
  <c r="E10137" i="18"/>
  <c r="D10137" i="18"/>
  <c r="H10136" i="18"/>
  <c r="F10136" i="18"/>
  <c r="E10136" i="18"/>
  <c r="D10136" i="18"/>
  <c r="F10135" i="18"/>
  <c r="E10135" i="18"/>
  <c r="D10135" i="18"/>
  <c r="D10134" i="18"/>
  <c r="D10132" i="18"/>
  <c r="I10131" i="18"/>
  <c r="E10131" i="18"/>
  <c r="D10131" i="18"/>
  <c r="I10130" i="18"/>
  <c r="E10130" i="18"/>
  <c r="D10130" i="18"/>
  <c r="I10129" i="18"/>
  <c r="E10129" i="18"/>
  <c r="D10129" i="18"/>
  <c r="I10128" i="18"/>
  <c r="E10128" i="18"/>
  <c r="D10128" i="18"/>
  <c r="I10127" i="18"/>
  <c r="E10127" i="18"/>
  <c r="D10127" i="18"/>
  <c r="I10126" i="18"/>
  <c r="H10126" i="18"/>
  <c r="G10126" i="18"/>
  <c r="F10126" i="18"/>
  <c r="E10126" i="18"/>
  <c r="D10126" i="18"/>
  <c r="I10125" i="18"/>
  <c r="E10125" i="18"/>
  <c r="D10125" i="18"/>
  <c r="I10124" i="18"/>
  <c r="E10124" i="18"/>
  <c r="D10124" i="18"/>
  <c r="D10123" i="18"/>
  <c r="D10121" i="18"/>
  <c r="I10120" i="18"/>
  <c r="E10120" i="18"/>
  <c r="D10120" i="18"/>
  <c r="I10119" i="18"/>
  <c r="E10119" i="18"/>
  <c r="D10119" i="18"/>
  <c r="D10118" i="18"/>
  <c r="J10117" i="18"/>
  <c r="I10117" i="18"/>
  <c r="D10117" i="18"/>
  <c r="D10115" i="18"/>
  <c r="E10111" i="18"/>
  <c r="D10111" i="18"/>
  <c r="E10110" i="18"/>
  <c r="D10110" i="18"/>
  <c r="E10109" i="18"/>
  <c r="D10109" i="18"/>
  <c r="J10108" i="18"/>
  <c r="I10108" i="18"/>
  <c r="D10108" i="18"/>
  <c r="G10106" i="18"/>
  <c r="E10106" i="18"/>
  <c r="D10106" i="18"/>
  <c r="E10105" i="18"/>
  <c r="D10105" i="18"/>
  <c r="E10104" i="18"/>
  <c r="D10104" i="18"/>
  <c r="E10103" i="18"/>
  <c r="D10103" i="18"/>
  <c r="E10102" i="18"/>
  <c r="D10102" i="18"/>
  <c r="E10101" i="18"/>
  <c r="D10101" i="18"/>
  <c r="E10100" i="18"/>
  <c r="D10100" i="18"/>
  <c r="E10099" i="18"/>
  <c r="D10099" i="18"/>
  <c r="E10098" i="18"/>
  <c r="D10098" i="18"/>
  <c r="D10097" i="18"/>
  <c r="D10096" i="18"/>
  <c r="D10094" i="18"/>
  <c r="G10093" i="18"/>
  <c r="D10093" i="18"/>
  <c r="D10092" i="18"/>
  <c r="D10091" i="18"/>
  <c r="E10089" i="18"/>
  <c r="D10089" i="18"/>
  <c r="E10088" i="18"/>
  <c r="D10088" i="18"/>
  <c r="J10087" i="18"/>
  <c r="E10087" i="18"/>
  <c r="D10087" i="18"/>
  <c r="H10086" i="18"/>
  <c r="E10086" i="18"/>
  <c r="D10086" i="18"/>
  <c r="H10085" i="18"/>
  <c r="E10085" i="18"/>
  <c r="D10085" i="18"/>
  <c r="H10084" i="18"/>
  <c r="E10084" i="18"/>
  <c r="D10084" i="18"/>
  <c r="D10083" i="18"/>
  <c r="I10082" i="18"/>
  <c r="D10082" i="18"/>
  <c r="D10080" i="18"/>
  <c r="E10079" i="18"/>
  <c r="D10079" i="18"/>
  <c r="D10078" i="18"/>
  <c r="E10077" i="18"/>
  <c r="D10077" i="18"/>
  <c r="D10076" i="18"/>
  <c r="E10075" i="18"/>
  <c r="D10075" i="18"/>
  <c r="D10074" i="18"/>
  <c r="E10073" i="18"/>
  <c r="D10073" i="18"/>
  <c r="E10072" i="18"/>
  <c r="D10072" i="18"/>
  <c r="E10071" i="18"/>
  <c r="D10071" i="18"/>
  <c r="E10070" i="18"/>
  <c r="D10070" i="18"/>
  <c r="E10069" i="18"/>
  <c r="D10069" i="18"/>
  <c r="J10068" i="18"/>
  <c r="D10068" i="18"/>
  <c r="D10066" i="18"/>
  <c r="E10065" i="18"/>
  <c r="D10065" i="18"/>
  <c r="E10064" i="18"/>
  <c r="D10064" i="18"/>
  <c r="E10063" i="18"/>
  <c r="D10063" i="18"/>
  <c r="E10062" i="18"/>
  <c r="D10062" i="18"/>
  <c r="D10061" i="18"/>
  <c r="D10059" i="18"/>
  <c r="F10058" i="18"/>
  <c r="E10058" i="18"/>
  <c r="D10058" i="18"/>
  <c r="I10057" i="18"/>
  <c r="F10057" i="18"/>
  <c r="I10056" i="18"/>
  <c r="F10056" i="18"/>
  <c r="E10056" i="18"/>
  <c r="D10056" i="18"/>
  <c r="E10055" i="18"/>
  <c r="D10055" i="18"/>
  <c r="D10054" i="18"/>
  <c r="E10053" i="18"/>
  <c r="D10053" i="18"/>
  <c r="E10052" i="18"/>
  <c r="D10052" i="18"/>
  <c r="J10051" i="18"/>
  <c r="I10051" i="18"/>
  <c r="D10051" i="18"/>
  <c r="D10049" i="18"/>
  <c r="E10047" i="18"/>
  <c r="D10047" i="18"/>
  <c r="J10046" i="18"/>
  <c r="D10046" i="18"/>
  <c r="D10044" i="18"/>
  <c r="I10043" i="18"/>
  <c r="G10043" i="18"/>
  <c r="E10043" i="18"/>
  <c r="D10043" i="18"/>
  <c r="G10042" i="18"/>
  <c r="E10042" i="18"/>
  <c r="D10042" i="18"/>
  <c r="I10041" i="18"/>
  <c r="G10041" i="18"/>
  <c r="E10041" i="18"/>
  <c r="D10041" i="18"/>
  <c r="I10040" i="18"/>
  <c r="G10040" i="18"/>
  <c r="E10040" i="18"/>
  <c r="D10040" i="18"/>
  <c r="I10039" i="18"/>
  <c r="G10039" i="18"/>
  <c r="E10039" i="18"/>
  <c r="D10039" i="18"/>
  <c r="I10038" i="18"/>
  <c r="G10038" i="18"/>
  <c r="E10038" i="18"/>
  <c r="D10038" i="18"/>
  <c r="D10037" i="18"/>
  <c r="I10035" i="18"/>
  <c r="H10035" i="18"/>
  <c r="G10035" i="18"/>
  <c r="F10035" i="18"/>
  <c r="D10035" i="18"/>
  <c r="D10034" i="18"/>
  <c r="J10033" i="18"/>
  <c r="I10033" i="18"/>
  <c r="D10033" i="18"/>
  <c r="D10031" i="18"/>
  <c r="I10030" i="18"/>
  <c r="E10030" i="18"/>
  <c r="D10030" i="18"/>
  <c r="E10029" i="18"/>
  <c r="D10029" i="18"/>
  <c r="E10028" i="18"/>
  <c r="D10028" i="18"/>
  <c r="I10027" i="18"/>
  <c r="E10027" i="18"/>
  <c r="D10027" i="18"/>
  <c r="E10026" i="18"/>
  <c r="D10026" i="18"/>
  <c r="I10025" i="18"/>
  <c r="I10026" i="18" s="1"/>
  <c r="F10025" i="18"/>
  <c r="E10025" i="18"/>
  <c r="D10025" i="18"/>
  <c r="J10024" i="18"/>
  <c r="I10024" i="18"/>
  <c r="D10024" i="18"/>
  <c r="D10022" i="18"/>
  <c r="E10021" i="18"/>
  <c r="D10021" i="18"/>
  <c r="E10020" i="18"/>
  <c r="D10020" i="18"/>
  <c r="E10019" i="18"/>
  <c r="D10019" i="18"/>
  <c r="J10018" i="18"/>
  <c r="D10018" i="18"/>
  <c r="D10016" i="18"/>
  <c r="E10015" i="18"/>
  <c r="D10015" i="18"/>
  <c r="E10014" i="18"/>
  <c r="D10014" i="18"/>
  <c r="E10013" i="18"/>
  <c r="D10013" i="18"/>
  <c r="E10012" i="18"/>
  <c r="D10012" i="18"/>
  <c r="E10011" i="18"/>
  <c r="D10011" i="18"/>
  <c r="H10010" i="18"/>
  <c r="F10010" i="18"/>
  <c r="E10010" i="18"/>
  <c r="D10010" i="18"/>
  <c r="F10009" i="18"/>
  <c r="E10009" i="18"/>
  <c r="D10009" i="18"/>
  <c r="D10008" i="18"/>
  <c r="D10006" i="18"/>
  <c r="I10005" i="18"/>
  <c r="E10005" i="18"/>
  <c r="D10005" i="18"/>
  <c r="I10004" i="18"/>
  <c r="E10004" i="18"/>
  <c r="D10004" i="18"/>
  <c r="I10003" i="18"/>
  <c r="E10003" i="18"/>
  <c r="D10003" i="18"/>
  <c r="I10002" i="18"/>
  <c r="E10002" i="18"/>
  <c r="D10002" i="18"/>
  <c r="I10001" i="18"/>
  <c r="E10001" i="18"/>
  <c r="D10001" i="18"/>
  <c r="H10000" i="18"/>
  <c r="I10000" i="18" s="1"/>
  <c r="G10000" i="18"/>
  <c r="F10000" i="18"/>
  <c r="E10000" i="18"/>
  <c r="D10000" i="18"/>
  <c r="I9999" i="18"/>
  <c r="E9999" i="18"/>
  <c r="D9999" i="18"/>
  <c r="I9998" i="18"/>
  <c r="I10006" i="18" s="1"/>
  <c r="E9998" i="18"/>
  <c r="D9998" i="18"/>
  <c r="D9997" i="18"/>
  <c r="D9995" i="18"/>
  <c r="I9994" i="18"/>
  <c r="E9994" i="18"/>
  <c r="D9994" i="18"/>
  <c r="I9993" i="18"/>
  <c r="E9993" i="18"/>
  <c r="D9993" i="18"/>
  <c r="D9992" i="18"/>
  <c r="J9991" i="18"/>
  <c r="I9991" i="18"/>
  <c r="D9991" i="18"/>
  <c r="D9989" i="18"/>
  <c r="E9985" i="18"/>
  <c r="D9985" i="18"/>
  <c r="E9984" i="18"/>
  <c r="D9984" i="18"/>
  <c r="E9983" i="18"/>
  <c r="D9983" i="18"/>
  <c r="J9982" i="18"/>
  <c r="I9982" i="18"/>
  <c r="D9982" i="18"/>
  <c r="G9980" i="18"/>
  <c r="E9980" i="18"/>
  <c r="D9980" i="18"/>
  <c r="E9979" i="18"/>
  <c r="D9979" i="18"/>
  <c r="E9978" i="18"/>
  <c r="D9978" i="18"/>
  <c r="E9977" i="18"/>
  <c r="D9977" i="18"/>
  <c r="E9976" i="18"/>
  <c r="D9976" i="18"/>
  <c r="E9975" i="18"/>
  <c r="D9975" i="18"/>
  <c r="E9974" i="18"/>
  <c r="D9974" i="18"/>
  <c r="E9973" i="18"/>
  <c r="D9973" i="18"/>
  <c r="E9972" i="18"/>
  <c r="D9972" i="18"/>
  <c r="D9971" i="18"/>
  <c r="D9970" i="18"/>
  <c r="D9968" i="18"/>
  <c r="G9967" i="18"/>
  <c r="D9967" i="18"/>
  <c r="D9966" i="18"/>
  <c r="D9965" i="18"/>
  <c r="E9963" i="18"/>
  <c r="D9963" i="18"/>
  <c r="E9962" i="18"/>
  <c r="D9962" i="18"/>
  <c r="J9961" i="18"/>
  <c r="E9961" i="18"/>
  <c r="D9961" i="18"/>
  <c r="H9960" i="18"/>
  <c r="E9960" i="18"/>
  <c r="D9960" i="18"/>
  <c r="H9959" i="18"/>
  <c r="E9959" i="18"/>
  <c r="D9959" i="18"/>
  <c r="H9958" i="18"/>
  <c r="E9958" i="18"/>
  <c r="D9958" i="18"/>
  <c r="D9957" i="18"/>
  <c r="I9956" i="18"/>
  <c r="D9956" i="18"/>
  <c r="D9954" i="18"/>
  <c r="E9953" i="18"/>
  <c r="D9953" i="18"/>
  <c r="D9952" i="18"/>
  <c r="E9951" i="18"/>
  <c r="D9951" i="18"/>
  <c r="D9950" i="18"/>
  <c r="E9949" i="18"/>
  <c r="D9949" i="18"/>
  <c r="D9948" i="18"/>
  <c r="E9947" i="18"/>
  <c r="D9947" i="18"/>
  <c r="E9946" i="18"/>
  <c r="D9946" i="18"/>
  <c r="E9945" i="18"/>
  <c r="D9945" i="18"/>
  <c r="E9944" i="18"/>
  <c r="D9944" i="18"/>
  <c r="E9943" i="18"/>
  <c r="D9943" i="18"/>
  <c r="J9942" i="18"/>
  <c r="D9942" i="18"/>
  <c r="D9940" i="18"/>
  <c r="E9939" i="18"/>
  <c r="D9939" i="18"/>
  <c r="E9938" i="18"/>
  <c r="D9938" i="18"/>
  <c r="E9937" i="18"/>
  <c r="D9937" i="18"/>
  <c r="E9936" i="18"/>
  <c r="D9936" i="18"/>
  <c r="D9935" i="18"/>
  <c r="D9933" i="18"/>
  <c r="F9932" i="18"/>
  <c r="E9932" i="18"/>
  <c r="D9932" i="18"/>
  <c r="I9931" i="18"/>
  <c r="F9931" i="18"/>
  <c r="I9930" i="18"/>
  <c r="F9930" i="18"/>
  <c r="E9930" i="18"/>
  <c r="D9930" i="18"/>
  <c r="E9929" i="18"/>
  <c r="D9929" i="18"/>
  <c r="D9928" i="18"/>
  <c r="E9927" i="18"/>
  <c r="D9927" i="18"/>
  <c r="E9926" i="18"/>
  <c r="D9926" i="18"/>
  <c r="J9925" i="18"/>
  <c r="I9925" i="18"/>
  <c r="D9925" i="18"/>
  <c r="D9923" i="18"/>
  <c r="E9921" i="18"/>
  <c r="D9921" i="18"/>
  <c r="J9920" i="18"/>
  <c r="D9920" i="18"/>
  <c r="D9918" i="18"/>
  <c r="I9917" i="18"/>
  <c r="G9917" i="18"/>
  <c r="E9917" i="18"/>
  <c r="D9917" i="18"/>
  <c r="G9916" i="18"/>
  <c r="E9916" i="18"/>
  <c r="D9916" i="18"/>
  <c r="I9915" i="18"/>
  <c r="G9915" i="18"/>
  <c r="E9915" i="18"/>
  <c r="D9915" i="18"/>
  <c r="I9914" i="18"/>
  <c r="G9914" i="18"/>
  <c r="E9914" i="18"/>
  <c r="D9914" i="18"/>
  <c r="I9913" i="18"/>
  <c r="G9913" i="18"/>
  <c r="E9913" i="18"/>
  <c r="D9913" i="18"/>
  <c r="I9912" i="18"/>
  <c r="G9912" i="18"/>
  <c r="E9912" i="18"/>
  <c r="D9912" i="18"/>
  <c r="D9911" i="18"/>
  <c r="I9909" i="18"/>
  <c r="H9909" i="18"/>
  <c r="G9909" i="18"/>
  <c r="F9909" i="18"/>
  <c r="D9909" i="18"/>
  <c r="D9908" i="18"/>
  <c r="J9907" i="18"/>
  <c r="I9907" i="18"/>
  <c r="D9907" i="18"/>
  <c r="D9905" i="18"/>
  <c r="I9904" i="18"/>
  <c r="E9904" i="18"/>
  <c r="D9904" i="18"/>
  <c r="E9903" i="18"/>
  <c r="D9903" i="18"/>
  <c r="E9902" i="18"/>
  <c r="D9902" i="18"/>
  <c r="I9901" i="18"/>
  <c r="E9901" i="18"/>
  <c r="D9901" i="18"/>
  <c r="I9900" i="18"/>
  <c r="E9900" i="18"/>
  <c r="D9900" i="18"/>
  <c r="I9899" i="18"/>
  <c r="F9899" i="18"/>
  <c r="E9899" i="18"/>
  <c r="D9899" i="18"/>
  <c r="J9898" i="18"/>
  <c r="I9898" i="18"/>
  <c r="D9898" i="18"/>
  <c r="D9896" i="18"/>
  <c r="E9895" i="18"/>
  <c r="D9895" i="18"/>
  <c r="E9894" i="18"/>
  <c r="D9894" i="18"/>
  <c r="E9893" i="18"/>
  <c r="D9893" i="18"/>
  <c r="J9892" i="18"/>
  <c r="D9892" i="18"/>
  <c r="D9890" i="18"/>
  <c r="E9889" i="18"/>
  <c r="D9889" i="18"/>
  <c r="E9888" i="18"/>
  <c r="D9888" i="18"/>
  <c r="E9887" i="18"/>
  <c r="D9887" i="18"/>
  <c r="E9886" i="18"/>
  <c r="D9886" i="18"/>
  <c r="E9885" i="18"/>
  <c r="D9885" i="18"/>
  <c r="H9884" i="18"/>
  <c r="F9884" i="18"/>
  <c r="E9884" i="18"/>
  <c r="D9884" i="18"/>
  <c r="F9883" i="18"/>
  <c r="E9883" i="18"/>
  <c r="D9883" i="18"/>
  <c r="D9882" i="18"/>
  <c r="D9880" i="18"/>
  <c r="I9879" i="18"/>
  <c r="E9879" i="18"/>
  <c r="D9879" i="18"/>
  <c r="I9878" i="18"/>
  <c r="E9878" i="18"/>
  <c r="D9878" i="18"/>
  <c r="I9877" i="18"/>
  <c r="E9877" i="18"/>
  <c r="D9877" i="18"/>
  <c r="I9876" i="18"/>
  <c r="E9876" i="18"/>
  <c r="D9876" i="18"/>
  <c r="I9875" i="18"/>
  <c r="E9875" i="18"/>
  <c r="D9875" i="18"/>
  <c r="H9874" i="18"/>
  <c r="I9874" i="18" s="1"/>
  <c r="G9874" i="18"/>
  <c r="F9874" i="18"/>
  <c r="E9874" i="18"/>
  <c r="D9874" i="18"/>
  <c r="I9873" i="18"/>
  <c r="E9873" i="18"/>
  <c r="D9873" i="18"/>
  <c r="I9872" i="18"/>
  <c r="E9872" i="18"/>
  <c r="D9872" i="18"/>
  <c r="D9871" i="18"/>
  <c r="D9869" i="18"/>
  <c r="I9868" i="18"/>
  <c r="E9868" i="18"/>
  <c r="D9868" i="18"/>
  <c r="I9867" i="18"/>
  <c r="E9867" i="18"/>
  <c r="D9867" i="18"/>
  <c r="D9866" i="18"/>
  <c r="J9865" i="18"/>
  <c r="I9865" i="18"/>
  <c r="D9865" i="18"/>
  <c r="D9863" i="18"/>
  <c r="E9859" i="18"/>
  <c r="D9859" i="18"/>
  <c r="E9858" i="18"/>
  <c r="D9858" i="18"/>
  <c r="E9857" i="18"/>
  <c r="D9857" i="18"/>
  <c r="J9856" i="18"/>
  <c r="I9856" i="18"/>
  <c r="D9856" i="18"/>
  <c r="G9854" i="18"/>
  <c r="E9854" i="18"/>
  <c r="D9854" i="18"/>
  <c r="E9853" i="18"/>
  <c r="D9853" i="18"/>
  <c r="E9852" i="18"/>
  <c r="D9852" i="18"/>
  <c r="E9851" i="18"/>
  <c r="D9851" i="18"/>
  <c r="E9850" i="18"/>
  <c r="D9850" i="18"/>
  <c r="E9849" i="18"/>
  <c r="D9849" i="18"/>
  <c r="E9848" i="18"/>
  <c r="D9848" i="18"/>
  <c r="E9847" i="18"/>
  <c r="D9847" i="18"/>
  <c r="E9846" i="18"/>
  <c r="D9846" i="18"/>
  <c r="D9845" i="18"/>
  <c r="D9844" i="18"/>
  <c r="D9842" i="18"/>
  <c r="G9841" i="18"/>
  <c r="D9841" i="18"/>
  <c r="D9840" i="18"/>
  <c r="D9839" i="18"/>
  <c r="E9837" i="18"/>
  <c r="D9837" i="18"/>
  <c r="E9836" i="18"/>
  <c r="D9836" i="18"/>
  <c r="J9835" i="18"/>
  <c r="E9835" i="18"/>
  <c r="D9835" i="18"/>
  <c r="H9834" i="18"/>
  <c r="E9834" i="18"/>
  <c r="D9834" i="18"/>
  <c r="H9833" i="18"/>
  <c r="E9833" i="18"/>
  <c r="D9833" i="18"/>
  <c r="H9832" i="18"/>
  <c r="E9832" i="18"/>
  <c r="D9832" i="18"/>
  <c r="D9831" i="18"/>
  <c r="I9830" i="18"/>
  <c r="D9830" i="18"/>
  <c r="D9828" i="18"/>
  <c r="E9827" i="18"/>
  <c r="D9827" i="18"/>
  <c r="D9826" i="18"/>
  <c r="E9825" i="18"/>
  <c r="D9825" i="18"/>
  <c r="D9824" i="18"/>
  <c r="E9823" i="18"/>
  <c r="D9823" i="18"/>
  <c r="D9822" i="18"/>
  <c r="E9821" i="18"/>
  <c r="D9821" i="18"/>
  <c r="E9820" i="18"/>
  <c r="D9820" i="18"/>
  <c r="E9819" i="18"/>
  <c r="D9819" i="18"/>
  <c r="E9818" i="18"/>
  <c r="D9818" i="18"/>
  <c r="E9817" i="18"/>
  <c r="D9817" i="18"/>
  <c r="J9816" i="18"/>
  <c r="D9816" i="18"/>
  <c r="D9814" i="18"/>
  <c r="E9813" i="18"/>
  <c r="D9813" i="18"/>
  <c r="E9812" i="18"/>
  <c r="D9812" i="18"/>
  <c r="E9811" i="18"/>
  <c r="D9811" i="18"/>
  <c r="E9810" i="18"/>
  <c r="D9810" i="18"/>
  <c r="D9809" i="18"/>
  <c r="D9807" i="18"/>
  <c r="F9806" i="18"/>
  <c r="E9806" i="18"/>
  <c r="D9806" i="18"/>
  <c r="I9805" i="18"/>
  <c r="F9805" i="18"/>
  <c r="I9804" i="18"/>
  <c r="F9804" i="18"/>
  <c r="E9804" i="18"/>
  <c r="D9804" i="18"/>
  <c r="E9803" i="18"/>
  <c r="D9803" i="18"/>
  <c r="D9802" i="18"/>
  <c r="E9801" i="18"/>
  <c r="D9801" i="18"/>
  <c r="E9800" i="18"/>
  <c r="D9800" i="18"/>
  <c r="J9799" i="18"/>
  <c r="I9799" i="18"/>
  <c r="D9799" i="18"/>
  <c r="D9797" i="18"/>
  <c r="E9795" i="18"/>
  <c r="D9795" i="18"/>
  <c r="J9794" i="18"/>
  <c r="D9794" i="18"/>
  <c r="D9792" i="18"/>
  <c r="I9791" i="18"/>
  <c r="G9791" i="18"/>
  <c r="E9791" i="18"/>
  <c r="D9791" i="18"/>
  <c r="G9790" i="18"/>
  <c r="E9790" i="18"/>
  <c r="D9790" i="18"/>
  <c r="I9789" i="18"/>
  <c r="G9789" i="18"/>
  <c r="E9789" i="18"/>
  <c r="D9789" i="18"/>
  <c r="I9788" i="18"/>
  <c r="G9788" i="18"/>
  <c r="E9788" i="18"/>
  <c r="D9788" i="18"/>
  <c r="I9787" i="18"/>
  <c r="G9787" i="18"/>
  <c r="E9787" i="18"/>
  <c r="D9787" i="18"/>
  <c r="I9786" i="18"/>
  <c r="G9786" i="18"/>
  <c r="E9786" i="18"/>
  <c r="D9786" i="18"/>
  <c r="D9785" i="18"/>
  <c r="I9783" i="18"/>
  <c r="H9783" i="18"/>
  <c r="G9783" i="18"/>
  <c r="F9783" i="18"/>
  <c r="D9783" i="18"/>
  <c r="D9782" i="18"/>
  <c r="J9781" i="18"/>
  <c r="I9781" i="18"/>
  <c r="D9781" i="18"/>
  <c r="D9779" i="18"/>
  <c r="I9778" i="18"/>
  <c r="E9778" i="18"/>
  <c r="D9778" i="18"/>
  <c r="E9777" i="18"/>
  <c r="D9777" i="18"/>
  <c r="E9776" i="18"/>
  <c r="D9776" i="18"/>
  <c r="I9775" i="18"/>
  <c r="E9775" i="18"/>
  <c r="D9775" i="18"/>
  <c r="I9774" i="18"/>
  <c r="E9774" i="18"/>
  <c r="D9774" i="18"/>
  <c r="I9773" i="18"/>
  <c r="F9773" i="18"/>
  <c r="E9773" i="18"/>
  <c r="D9773" i="18"/>
  <c r="J9772" i="18"/>
  <c r="I9772" i="18"/>
  <c r="D9772" i="18"/>
  <c r="D9770" i="18"/>
  <c r="E9769" i="18"/>
  <c r="D9769" i="18"/>
  <c r="E9768" i="18"/>
  <c r="D9768" i="18"/>
  <c r="E9767" i="18"/>
  <c r="D9767" i="18"/>
  <c r="J9766" i="18"/>
  <c r="D9766" i="18"/>
  <c r="D9764" i="18"/>
  <c r="E9763" i="18"/>
  <c r="D9763" i="18"/>
  <c r="E9762" i="18"/>
  <c r="D9762" i="18"/>
  <c r="E9761" i="18"/>
  <c r="D9761" i="18"/>
  <c r="E9760" i="18"/>
  <c r="D9760" i="18"/>
  <c r="E9759" i="18"/>
  <c r="D9759" i="18"/>
  <c r="H9758" i="18"/>
  <c r="F9758" i="18"/>
  <c r="E9758" i="18"/>
  <c r="D9758" i="18"/>
  <c r="F9757" i="18"/>
  <c r="E9757" i="18"/>
  <c r="D9757" i="18"/>
  <c r="D9756" i="18"/>
  <c r="D9754" i="18"/>
  <c r="I9753" i="18"/>
  <c r="E9753" i="18"/>
  <c r="D9753" i="18"/>
  <c r="I9752" i="18"/>
  <c r="E9752" i="18"/>
  <c r="D9752" i="18"/>
  <c r="I9751" i="18"/>
  <c r="E9751" i="18"/>
  <c r="D9751" i="18"/>
  <c r="I9750" i="18"/>
  <c r="E9750" i="18"/>
  <c r="D9750" i="18"/>
  <c r="I9749" i="18"/>
  <c r="E9749" i="18"/>
  <c r="D9749" i="18"/>
  <c r="H9748" i="18"/>
  <c r="G9748" i="18"/>
  <c r="F9748" i="18"/>
  <c r="I9748" i="18" s="1"/>
  <c r="E9748" i="18"/>
  <c r="D9748" i="18"/>
  <c r="I9747" i="18"/>
  <c r="E9747" i="18"/>
  <c r="D9747" i="18"/>
  <c r="I9746" i="18"/>
  <c r="E9746" i="18"/>
  <c r="D9746" i="18"/>
  <c r="D9745" i="18"/>
  <c r="D9743" i="18"/>
  <c r="I9742" i="18"/>
  <c r="E9742" i="18"/>
  <c r="D9742" i="18"/>
  <c r="I9741" i="18"/>
  <c r="E9741" i="18"/>
  <c r="D9741" i="18"/>
  <c r="D9740" i="18"/>
  <c r="J9739" i="18"/>
  <c r="I9739" i="18"/>
  <c r="D9739" i="18"/>
  <c r="D9737" i="18"/>
  <c r="E9733" i="18"/>
  <c r="D9733" i="18"/>
  <c r="E9732" i="18"/>
  <c r="D9732" i="18"/>
  <c r="E9731" i="18"/>
  <c r="D9731" i="18"/>
  <c r="J9730" i="18"/>
  <c r="I9730" i="18"/>
  <c r="D9730" i="18"/>
  <c r="G9728" i="18"/>
  <c r="E9728" i="18"/>
  <c r="D9728" i="18"/>
  <c r="E9727" i="18"/>
  <c r="D9727" i="18"/>
  <c r="E9726" i="18"/>
  <c r="D9726" i="18"/>
  <c r="E9725" i="18"/>
  <c r="D9725" i="18"/>
  <c r="E9724" i="18"/>
  <c r="D9724" i="18"/>
  <c r="E9723" i="18"/>
  <c r="D9723" i="18"/>
  <c r="E9722" i="18"/>
  <c r="D9722" i="18"/>
  <c r="E9721" i="18"/>
  <c r="D9721" i="18"/>
  <c r="E9720" i="18"/>
  <c r="D9720" i="18"/>
  <c r="D9719" i="18"/>
  <c r="D9718" i="18"/>
  <c r="D9716" i="18"/>
  <c r="G9715" i="18"/>
  <c r="D9715" i="18"/>
  <c r="D9714" i="18"/>
  <c r="D9713" i="18"/>
  <c r="E9711" i="18"/>
  <c r="D9711" i="18"/>
  <c r="E9710" i="18"/>
  <c r="D9710" i="18"/>
  <c r="J9709" i="18"/>
  <c r="E9709" i="18"/>
  <c r="D9709" i="18"/>
  <c r="H9708" i="18"/>
  <c r="E9708" i="18"/>
  <c r="D9708" i="18"/>
  <c r="H9707" i="18"/>
  <c r="E9707" i="18"/>
  <c r="D9707" i="18"/>
  <c r="H9706" i="18"/>
  <c r="E9706" i="18"/>
  <c r="D9706" i="18"/>
  <c r="D9705" i="18"/>
  <c r="I9704" i="18"/>
  <c r="D9704" i="18"/>
  <c r="D9702" i="18"/>
  <c r="E9701" i="18"/>
  <c r="D9701" i="18"/>
  <c r="D9700" i="18"/>
  <c r="E9699" i="18"/>
  <c r="D9699" i="18"/>
  <c r="D9698" i="18"/>
  <c r="E9697" i="18"/>
  <c r="D9697" i="18"/>
  <c r="D9696" i="18"/>
  <c r="E9695" i="18"/>
  <c r="D9695" i="18"/>
  <c r="E9694" i="18"/>
  <c r="D9694" i="18"/>
  <c r="E9693" i="18"/>
  <c r="D9693" i="18"/>
  <c r="E9692" i="18"/>
  <c r="D9692" i="18"/>
  <c r="E9691" i="18"/>
  <c r="D9691" i="18"/>
  <c r="J9690" i="18"/>
  <c r="D9690" i="18"/>
  <c r="D9688" i="18"/>
  <c r="E9687" i="18"/>
  <c r="D9687" i="18"/>
  <c r="E9686" i="18"/>
  <c r="D9686" i="18"/>
  <c r="E9685" i="18"/>
  <c r="D9685" i="18"/>
  <c r="E9684" i="18"/>
  <c r="D9684" i="18"/>
  <c r="D9683" i="18"/>
  <c r="D9681" i="18"/>
  <c r="F9680" i="18"/>
  <c r="E9680" i="18"/>
  <c r="D9680" i="18"/>
  <c r="I9679" i="18"/>
  <c r="F9679" i="18"/>
  <c r="I9678" i="18"/>
  <c r="F9678" i="18"/>
  <c r="E9678" i="18"/>
  <c r="D9678" i="18"/>
  <c r="E9677" i="18"/>
  <c r="D9677" i="18"/>
  <c r="D9676" i="18"/>
  <c r="E9675" i="18"/>
  <c r="D9675" i="18"/>
  <c r="E9674" i="18"/>
  <c r="D9674" i="18"/>
  <c r="J9673" i="18"/>
  <c r="I9673" i="18"/>
  <c r="D9673" i="18"/>
  <c r="D9671" i="18"/>
  <c r="E9669" i="18"/>
  <c r="D9669" i="18"/>
  <c r="J9668" i="18"/>
  <c r="D9668" i="18"/>
  <c r="D9666" i="18"/>
  <c r="I9665" i="18"/>
  <c r="G9665" i="18"/>
  <c r="E9665" i="18"/>
  <c r="D9665" i="18"/>
  <c r="G9664" i="18"/>
  <c r="E9664" i="18"/>
  <c r="D9664" i="18"/>
  <c r="I9663" i="18"/>
  <c r="G9663" i="18"/>
  <c r="E9663" i="18"/>
  <c r="D9663" i="18"/>
  <c r="I9662" i="18"/>
  <c r="G9662" i="18"/>
  <c r="E9662" i="18"/>
  <c r="D9662" i="18"/>
  <c r="I9661" i="18"/>
  <c r="G9661" i="18"/>
  <c r="E9661" i="18"/>
  <c r="D9661" i="18"/>
  <c r="I9660" i="18"/>
  <c r="G9660" i="18"/>
  <c r="E9660" i="18"/>
  <c r="D9660" i="18"/>
  <c r="D9659" i="18"/>
  <c r="I9657" i="18"/>
  <c r="H9657" i="18"/>
  <c r="G9657" i="18"/>
  <c r="F9657" i="18"/>
  <c r="D9657" i="18"/>
  <c r="D9656" i="18"/>
  <c r="J9655" i="18"/>
  <c r="I9655" i="18"/>
  <c r="D9655" i="18"/>
  <c r="D9653" i="18"/>
  <c r="I9652" i="18"/>
  <c r="E9652" i="18"/>
  <c r="D9652" i="18"/>
  <c r="E9651" i="18"/>
  <c r="D9651" i="18"/>
  <c r="E9650" i="18"/>
  <c r="D9650" i="18"/>
  <c r="I9649" i="18"/>
  <c r="E9649" i="18"/>
  <c r="D9649" i="18"/>
  <c r="E9648" i="18"/>
  <c r="D9648" i="18"/>
  <c r="I9647" i="18"/>
  <c r="I9648" i="18" s="1"/>
  <c r="F9647" i="18"/>
  <c r="E9647" i="18"/>
  <c r="D9647" i="18"/>
  <c r="J9646" i="18"/>
  <c r="I9646" i="18"/>
  <c r="D9646" i="18"/>
  <c r="D9644" i="18"/>
  <c r="E9643" i="18"/>
  <c r="D9643" i="18"/>
  <c r="E9642" i="18"/>
  <c r="D9642" i="18"/>
  <c r="E9641" i="18"/>
  <c r="D9641" i="18"/>
  <c r="J9640" i="18"/>
  <c r="D9640" i="18"/>
  <c r="D9638" i="18"/>
  <c r="E9637" i="18"/>
  <c r="D9637" i="18"/>
  <c r="E9636" i="18"/>
  <c r="D9636" i="18"/>
  <c r="E9635" i="18"/>
  <c r="D9635" i="18"/>
  <c r="E9634" i="18"/>
  <c r="D9634" i="18"/>
  <c r="E9633" i="18"/>
  <c r="D9633" i="18"/>
  <c r="H9632" i="18"/>
  <c r="F9632" i="18"/>
  <c r="E9632" i="18"/>
  <c r="D9632" i="18"/>
  <c r="F9631" i="18"/>
  <c r="E9631" i="18"/>
  <c r="D9631" i="18"/>
  <c r="D9630" i="18"/>
  <c r="D9628" i="18"/>
  <c r="I9627" i="18"/>
  <c r="E9627" i="18"/>
  <c r="D9627" i="18"/>
  <c r="I9626" i="18"/>
  <c r="E9626" i="18"/>
  <c r="D9626" i="18"/>
  <c r="I9625" i="18"/>
  <c r="E9625" i="18"/>
  <c r="D9625" i="18"/>
  <c r="I9624" i="18"/>
  <c r="E9624" i="18"/>
  <c r="D9624" i="18"/>
  <c r="I9623" i="18"/>
  <c r="E9623" i="18"/>
  <c r="D9623" i="18"/>
  <c r="H9622" i="18"/>
  <c r="G9622" i="18"/>
  <c r="F9622" i="18"/>
  <c r="I9622" i="18" s="1"/>
  <c r="E9622" i="18"/>
  <c r="D9622" i="18"/>
  <c r="I9621" i="18"/>
  <c r="E9621" i="18"/>
  <c r="D9621" i="18"/>
  <c r="I9620" i="18"/>
  <c r="I9628" i="18" s="1"/>
  <c r="E9620" i="18"/>
  <c r="D9620" i="18"/>
  <c r="D9619" i="18"/>
  <c r="D9617" i="18"/>
  <c r="I9616" i="18"/>
  <c r="E9616" i="18"/>
  <c r="D9616" i="18"/>
  <c r="I9615" i="18"/>
  <c r="E9615" i="18"/>
  <c r="D9615" i="18"/>
  <c r="D9614" i="18"/>
  <c r="J9613" i="18"/>
  <c r="I9613" i="18"/>
  <c r="D9613" i="18"/>
  <c r="D9611" i="18"/>
  <c r="E9607" i="18"/>
  <c r="D9607" i="18"/>
  <c r="E9606" i="18"/>
  <c r="D9606" i="18"/>
  <c r="E9605" i="18"/>
  <c r="D9605" i="18"/>
  <c r="J9604" i="18"/>
  <c r="I9604" i="18"/>
  <c r="D9604" i="18"/>
  <c r="G9602" i="18"/>
  <c r="E9602" i="18"/>
  <c r="D9602" i="18"/>
  <c r="E9601" i="18"/>
  <c r="D9601" i="18"/>
  <c r="E9600" i="18"/>
  <c r="D9600" i="18"/>
  <c r="E9599" i="18"/>
  <c r="D9599" i="18"/>
  <c r="E9598" i="18"/>
  <c r="D9598" i="18"/>
  <c r="E9597" i="18"/>
  <c r="D9597" i="18"/>
  <c r="E9596" i="18"/>
  <c r="D9596" i="18"/>
  <c r="E9595" i="18"/>
  <c r="D9595" i="18"/>
  <c r="E9594" i="18"/>
  <c r="D9594" i="18"/>
  <c r="D9593" i="18"/>
  <c r="D9592" i="18"/>
  <c r="D9590" i="18"/>
  <c r="G9589" i="18"/>
  <c r="D9589" i="18"/>
  <c r="D9588" i="18"/>
  <c r="D9587" i="18"/>
  <c r="E9585" i="18"/>
  <c r="D9585" i="18"/>
  <c r="E9584" i="18"/>
  <c r="D9584" i="18"/>
  <c r="J9583" i="18"/>
  <c r="E9583" i="18"/>
  <c r="D9583" i="18"/>
  <c r="H9582" i="18"/>
  <c r="E9582" i="18"/>
  <c r="D9582" i="18"/>
  <c r="H9581" i="18"/>
  <c r="E9581" i="18"/>
  <c r="D9581" i="18"/>
  <c r="H9580" i="18"/>
  <c r="E9580" i="18"/>
  <c r="D9580" i="18"/>
  <c r="D9579" i="18"/>
  <c r="I9578" i="18"/>
  <c r="D9578" i="18"/>
  <c r="D9576" i="18"/>
  <c r="E9575" i="18"/>
  <c r="D9575" i="18"/>
  <c r="D9574" i="18"/>
  <c r="E9573" i="18"/>
  <c r="D9573" i="18"/>
  <c r="D9572" i="18"/>
  <c r="E9571" i="18"/>
  <c r="D9571" i="18"/>
  <c r="D9570" i="18"/>
  <c r="E9569" i="18"/>
  <c r="D9569" i="18"/>
  <c r="E9568" i="18"/>
  <c r="D9568" i="18"/>
  <c r="E9567" i="18"/>
  <c r="D9567" i="18"/>
  <c r="E9566" i="18"/>
  <c r="D9566" i="18"/>
  <c r="E9565" i="18"/>
  <c r="D9565" i="18"/>
  <c r="J9564" i="18"/>
  <c r="D9564" i="18"/>
  <c r="D9562" i="18"/>
  <c r="E9561" i="18"/>
  <c r="D9561" i="18"/>
  <c r="E9560" i="18"/>
  <c r="D9560" i="18"/>
  <c r="E9559" i="18"/>
  <c r="D9559" i="18"/>
  <c r="E9558" i="18"/>
  <c r="D9558" i="18"/>
  <c r="D9557" i="18"/>
  <c r="D9555" i="18"/>
  <c r="F9554" i="18"/>
  <c r="E9554" i="18"/>
  <c r="D9554" i="18"/>
  <c r="I9553" i="18"/>
  <c r="F9553" i="18"/>
  <c r="I9552" i="18"/>
  <c r="F9552" i="18"/>
  <c r="E9552" i="18"/>
  <c r="D9552" i="18"/>
  <c r="E9551" i="18"/>
  <c r="D9551" i="18"/>
  <c r="D9550" i="18"/>
  <c r="E9549" i="18"/>
  <c r="D9549" i="18"/>
  <c r="E9548" i="18"/>
  <c r="D9548" i="18"/>
  <c r="J9547" i="18"/>
  <c r="I9547" i="18"/>
  <c r="D9547" i="18"/>
  <c r="D9545" i="18"/>
  <c r="E9543" i="18"/>
  <c r="D9543" i="18"/>
  <c r="J9542" i="18"/>
  <c r="D9542" i="18"/>
  <c r="D9540" i="18"/>
  <c r="I9539" i="18"/>
  <c r="G9539" i="18"/>
  <c r="E9539" i="18"/>
  <c r="D9539" i="18"/>
  <c r="G9538" i="18"/>
  <c r="E9538" i="18"/>
  <c r="D9538" i="18"/>
  <c r="I9537" i="18"/>
  <c r="G9537" i="18"/>
  <c r="E9537" i="18"/>
  <c r="D9537" i="18"/>
  <c r="I9536" i="18"/>
  <c r="G9536" i="18"/>
  <c r="E9536" i="18"/>
  <c r="D9536" i="18"/>
  <c r="I9535" i="18"/>
  <c r="G9535" i="18"/>
  <c r="E9535" i="18"/>
  <c r="D9535" i="18"/>
  <c r="I9534" i="18"/>
  <c r="G9534" i="18"/>
  <c r="E9534" i="18"/>
  <c r="D9534" i="18"/>
  <c r="D9533" i="18"/>
  <c r="I9531" i="18"/>
  <c r="H9531" i="18"/>
  <c r="G9531" i="18"/>
  <c r="F9531" i="18"/>
  <c r="D9531" i="18"/>
  <c r="D9530" i="18"/>
  <c r="J9529" i="18"/>
  <c r="I9529" i="18"/>
  <c r="D9529" i="18"/>
  <c r="D9527" i="18"/>
  <c r="I9526" i="18"/>
  <c r="E9526" i="18"/>
  <c r="D9526" i="18"/>
  <c r="E9525" i="18"/>
  <c r="D9525" i="18"/>
  <c r="E9524" i="18"/>
  <c r="D9524" i="18"/>
  <c r="I9523" i="18"/>
  <c r="E9523" i="18"/>
  <c r="D9523" i="18"/>
  <c r="E9522" i="18"/>
  <c r="D9522" i="18"/>
  <c r="I9521" i="18"/>
  <c r="I9522" i="18" s="1"/>
  <c r="F9521" i="18"/>
  <c r="E9521" i="18"/>
  <c r="D9521" i="18"/>
  <c r="J9520" i="18"/>
  <c r="I9520" i="18"/>
  <c r="D9520" i="18"/>
  <c r="D9518" i="18"/>
  <c r="E9517" i="18"/>
  <c r="D9517" i="18"/>
  <c r="E9516" i="18"/>
  <c r="D9516" i="18"/>
  <c r="E9515" i="18"/>
  <c r="D9515" i="18"/>
  <c r="J9514" i="18"/>
  <c r="D9514" i="18"/>
  <c r="D9512" i="18"/>
  <c r="E9511" i="18"/>
  <c r="D9511" i="18"/>
  <c r="E9510" i="18"/>
  <c r="D9510" i="18"/>
  <c r="E9509" i="18"/>
  <c r="D9509" i="18"/>
  <c r="E9508" i="18"/>
  <c r="D9508" i="18"/>
  <c r="E9507" i="18"/>
  <c r="D9507" i="18"/>
  <c r="H9506" i="18"/>
  <c r="F9506" i="18"/>
  <c r="E9506" i="18"/>
  <c r="D9506" i="18"/>
  <c r="F9505" i="18"/>
  <c r="E9505" i="18"/>
  <c r="D9505" i="18"/>
  <c r="D9504" i="18"/>
  <c r="D9502" i="18"/>
  <c r="I9501" i="18"/>
  <c r="E9501" i="18"/>
  <c r="D9501" i="18"/>
  <c r="I9500" i="18"/>
  <c r="E9500" i="18"/>
  <c r="D9500" i="18"/>
  <c r="I9499" i="18"/>
  <c r="E9499" i="18"/>
  <c r="D9499" i="18"/>
  <c r="I9498" i="18"/>
  <c r="E9498" i="18"/>
  <c r="D9498" i="18"/>
  <c r="I9497" i="18"/>
  <c r="E9497" i="18"/>
  <c r="D9497" i="18"/>
  <c r="H9496" i="18"/>
  <c r="G9496" i="18"/>
  <c r="F9496" i="18"/>
  <c r="I9496" i="18" s="1"/>
  <c r="E9496" i="18"/>
  <c r="D9496" i="18"/>
  <c r="I9495" i="18"/>
  <c r="E9495" i="18"/>
  <c r="D9495" i="18"/>
  <c r="I9494" i="18"/>
  <c r="I9502" i="18" s="1"/>
  <c r="E9494" i="18"/>
  <c r="D9494" i="18"/>
  <c r="D9493" i="18"/>
  <c r="D9491" i="18"/>
  <c r="I9490" i="18"/>
  <c r="E9490" i="18"/>
  <c r="D9490" i="18"/>
  <c r="I9489" i="18"/>
  <c r="E9489" i="18"/>
  <c r="D9489" i="18"/>
  <c r="D9488" i="18"/>
  <c r="J9487" i="18"/>
  <c r="I9487" i="18"/>
  <c r="D9487" i="18"/>
  <c r="D9485" i="18"/>
  <c r="E9481" i="18"/>
  <c r="D9481" i="18"/>
  <c r="E9480" i="18"/>
  <c r="D9480" i="18"/>
  <c r="E9479" i="18"/>
  <c r="D9479" i="18"/>
  <c r="J9478" i="18"/>
  <c r="I9478" i="18"/>
  <c r="D9478" i="18"/>
  <c r="G9476" i="18"/>
  <c r="E9476" i="18"/>
  <c r="D9476" i="18"/>
  <c r="E9475" i="18"/>
  <c r="D9475" i="18"/>
  <c r="E9474" i="18"/>
  <c r="D9474" i="18"/>
  <c r="E9473" i="18"/>
  <c r="D9473" i="18"/>
  <c r="E9472" i="18"/>
  <c r="D9472" i="18"/>
  <c r="E9471" i="18"/>
  <c r="D9471" i="18"/>
  <c r="E9470" i="18"/>
  <c r="D9470" i="18"/>
  <c r="E9469" i="18"/>
  <c r="D9469" i="18"/>
  <c r="E9468" i="18"/>
  <c r="D9468" i="18"/>
  <c r="D9467" i="18"/>
  <c r="D9466" i="18"/>
  <c r="D9464" i="18"/>
  <c r="G9463" i="18"/>
  <c r="D9463" i="18"/>
  <c r="D9462" i="18"/>
  <c r="D9461" i="18"/>
  <c r="E9459" i="18"/>
  <c r="D9459" i="18"/>
  <c r="E9458" i="18"/>
  <c r="D9458" i="18"/>
  <c r="J9457" i="18"/>
  <c r="E9457" i="18"/>
  <c r="D9457" i="18"/>
  <c r="H9456" i="18"/>
  <c r="E9456" i="18"/>
  <c r="D9456" i="18"/>
  <c r="H9455" i="18"/>
  <c r="E9455" i="18"/>
  <c r="D9455" i="18"/>
  <c r="H9454" i="18"/>
  <c r="E9454" i="18"/>
  <c r="D9454" i="18"/>
  <c r="D9453" i="18"/>
  <c r="I9452" i="18"/>
  <c r="D9452" i="18"/>
  <c r="D9450" i="18"/>
  <c r="E9449" i="18"/>
  <c r="D9449" i="18"/>
  <c r="D9448" i="18"/>
  <c r="E9447" i="18"/>
  <c r="D9447" i="18"/>
  <c r="D9446" i="18"/>
  <c r="E9445" i="18"/>
  <c r="D9445" i="18"/>
  <c r="D9444" i="18"/>
  <c r="E9443" i="18"/>
  <c r="D9443" i="18"/>
  <c r="E9442" i="18"/>
  <c r="D9442" i="18"/>
  <c r="E9441" i="18"/>
  <c r="D9441" i="18"/>
  <c r="E9440" i="18"/>
  <c r="D9440" i="18"/>
  <c r="E9439" i="18"/>
  <c r="D9439" i="18"/>
  <c r="J9438" i="18"/>
  <c r="D9438" i="18"/>
  <c r="D9436" i="18"/>
  <c r="E9435" i="18"/>
  <c r="D9435" i="18"/>
  <c r="E9434" i="18"/>
  <c r="D9434" i="18"/>
  <c r="E9433" i="18"/>
  <c r="D9433" i="18"/>
  <c r="E9432" i="18"/>
  <c r="D9432" i="18"/>
  <c r="D9431" i="18"/>
  <c r="D9429" i="18"/>
  <c r="F9428" i="18"/>
  <c r="E9428" i="18"/>
  <c r="D9428" i="18"/>
  <c r="I9427" i="18"/>
  <c r="F9427" i="18"/>
  <c r="I9426" i="18"/>
  <c r="F9426" i="18"/>
  <c r="E9426" i="18"/>
  <c r="D9426" i="18"/>
  <c r="E9425" i="18"/>
  <c r="D9425" i="18"/>
  <c r="D9424" i="18"/>
  <c r="E9423" i="18"/>
  <c r="D9423" i="18"/>
  <c r="E9422" i="18"/>
  <c r="D9422" i="18"/>
  <c r="J9421" i="18"/>
  <c r="I9421" i="18"/>
  <c r="D9421" i="18"/>
  <c r="D9419" i="18"/>
  <c r="E9417" i="18"/>
  <c r="D9417" i="18"/>
  <c r="J9416" i="18"/>
  <c r="D9416" i="18"/>
  <c r="D9414" i="18"/>
  <c r="I9413" i="18"/>
  <c r="G9413" i="18"/>
  <c r="E9413" i="18"/>
  <c r="D9413" i="18"/>
  <c r="G9412" i="18"/>
  <c r="E9412" i="18"/>
  <c r="D9412" i="18"/>
  <c r="I9411" i="18"/>
  <c r="G9411" i="18"/>
  <c r="E9411" i="18"/>
  <c r="D9411" i="18"/>
  <c r="I9410" i="18"/>
  <c r="G9410" i="18"/>
  <c r="E9410" i="18"/>
  <c r="D9410" i="18"/>
  <c r="I9409" i="18"/>
  <c r="G9409" i="18"/>
  <c r="E9409" i="18"/>
  <c r="D9409" i="18"/>
  <c r="I9408" i="18"/>
  <c r="G9408" i="18"/>
  <c r="E9408" i="18"/>
  <c r="D9408" i="18"/>
  <c r="D9407" i="18"/>
  <c r="I9405" i="18"/>
  <c r="H9405" i="18"/>
  <c r="G9405" i="18"/>
  <c r="F9405" i="18"/>
  <c r="D9405" i="18"/>
  <c r="D9404" i="18"/>
  <c r="J9403" i="18"/>
  <c r="I9403" i="18"/>
  <c r="D9403" i="18"/>
  <c r="D9401" i="18"/>
  <c r="I9400" i="18"/>
  <c r="E9400" i="18"/>
  <c r="D9400" i="18"/>
  <c r="E9399" i="18"/>
  <c r="D9399" i="18"/>
  <c r="E9398" i="18"/>
  <c r="D9398" i="18"/>
  <c r="I9397" i="18"/>
  <c r="E9397" i="18"/>
  <c r="D9397" i="18"/>
  <c r="E9396" i="18"/>
  <c r="D9396" i="18"/>
  <c r="I9395" i="18"/>
  <c r="I9396" i="18" s="1"/>
  <c r="F9395" i="18"/>
  <c r="E9395" i="18"/>
  <c r="D9395" i="18"/>
  <c r="J9394" i="18"/>
  <c r="I9394" i="18"/>
  <c r="D9394" i="18"/>
  <c r="D9392" i="18"/>
  <c r="E9391" i="18"/>
  <c r="D9391" i="18"/>
  <c r="E9390" i="18"/>
  <c r="D9390" i="18"/>
  <c r="E9389" i="18"/>
  <c r="D9389" i="18"/>
  <c r="J9388" i="18"/>
  <c r="D9388" i="18"/>
  <c r="D9386" i="18"/>
  <c r="E9385" i="18"/>
  <c r="D9385" i="18"/>
  <c r="E9384" i="18"/>
  <c r="D9384" i="18"/>
  <c r="E9383" i="18"/>
  <c r="D9383" i="18"/>
  <c r="E9382" i="18"/>
  <c r="D9382" i="18"/>
  <c r="E9381" i="18"/>
  <c r="D9381" i="18"/>
  <c r="H9380" i="18"/>
  <c r="F9380" i="18"/>
  <c r="E9380" i="18"/>
  <c r="D9380" i="18"/>
  <c r="F9379" i="18"/>
  <c r="E9379" i="18"/>
  <c r="D9379" i="18"/>
  <c r="D9378" i="18"/>
  <c r="D9376" i="18"/>
  <c r="I9375" i="18"/>
  <c r="E9375" i="18"/>
  <c r="D9375" i="18"/>
  <c r="I9374" i="18"/>
  <c r="E9374" i="18"/>
  <c r="D9374" i="18"/>
  <c r="I9373" i="18"/>
  <c r="E9373" i="18"/>
  <c r="D9373" i="18"/>
  <c r="I9372" i="18"/>
  <c r="E9372" i="18"/>
  <c r="D9372" i="18"/>
  <c r="I9371" i="18"/>
  <c r="E9371" i="18"/>
  <c r="D9371" i="18"/>
  <c r="I9370" i="18"/>
  <c r="H9370" i="18"/>
  <c r="G9370" i="18"/>
  <c r="F9370" i="18"/>
  <c r="E9370" i="18"/>
  <c r="D9370" i="18"/>
  <c r="I9369" i="18"/>
  <c r="E9369" i="18"/>
  <c r="D9369" i="18"/>
  <c r="I9368" i="18"/>
  <c r="E9368" i="18"/>
  <c r="D9368" i="18"/>
  <c r="D9367" i="18"/>
  <c r="D9365" i="18"/>
  <c r="I9364" i="18"/>
  <c r="E9364" i="18"/>
  <c r="D9364" i="18"/>
  <c r="I9363" i="18"/>
  <c r="E9363" i="18"/>
  <c r="D9363" i="18"/>
  <c r="D9362" i="18"/>
  <c r="J9361" i="18"/>
  <c r="I9361" i="18"/>
  <c r="D9361" i="18"/>
  <c r="D9359" i="18"/>
  <c r="E9355" i="18"/>
  <c r="D9355" i="18"/>
  <c r="E9354" i="18"/>
  <c r="D9354" i="18"/>
  <c r="E9353" i="18"/>
  <c r="D9353" i="18"/>
  <c r="J9352" i="18"/>
  <c r="I9352" i="18"/>
  <c r="D9352" i="18"/>
  <c r="G9350" i="18"/>
  <c r="E9350" i="18"/>
  <c r="D9350" i="18"/>
  <c r="E9349" i="18"/>
  <c r="D9349" i="18"/>
  <c r="E9348" i="18"/>
  <c r="D9348" i="18"/>
  <c r="E9347" i="18"/>
  <c r="D9347" i="18"/>
  <c r="E9346" i="18"/>
  <c r="D9346" i="18"/>
  <c r="E9345" i="18"/>
  <c r="D9345" i="18"/>
  <c r="E9344" i="18"/>
  <c r="D9344" i="18"/>
  <c r="E9343" i="18"/>
  <c r="D9343" i="18"/>
  <c r="E9342" i="18"/>
  <c r="D9342" i="18"/>
  <c r="D9341" i="18"/>
  <c r="D9340" i="18"/>
  <c r="D9338" i="18"/>
  <c r="G9337" i="18"/>
  <c r="D9337" i="18"/>
  <c r="D9336" i="18"/>
  <c r="D9335" i="18"/>
  <c r="E9333" i="18"/>
  <c r="D9333" i="18"/>
  <c r="E9332" i="18"/>
  <c r="D9332" i="18"/>
  <c r="J9331" i="18"/>
  <c r="E9331" i="18"/>
  <c r="D9331" i="18"/>
  <c r="H9330" i="18"/>
  <c r="E9330" i="18"/>
  <c r="D9330" i="18"/>
  <c r="H9329" i="18"/>
  <c r="E9329" i="18"/>
  <c r="D9329" i="18"/>
  <c r="H9328" i="18"/>
  <c r="E9328" i="18"/>
  <c r="D9328" i="18"/>
  <c r="D9327" i="18"/>
  <c r="I9326" i="18"/>
  <c r="D9326" i="18"/>
  <c r="D9324" i="18"/>
  <c r="E9323" i="18"/>
  <c r="D9323" i="18"/>
  <c r="D9322" i="18"/>
  <c r="E9321" i="18"/>
  <c r="D9321" i="18"/>
  <c r="D9320" i="18"/>
  <c r="E9319" i="18"/>
  <c r="D9319" i="18"/>
  <c r="D9318" i="18"/>
  <c r="E9317" i="18"/>
  <c r="D9317" i="18"/>
  <c r="E9316" i="18"/>
  <c r="D9316" i="18"/>
  <c r="E9315" i="18"/>
  <c r="D9315" i="18"/>
  <c r="E9314" i="18"/>
  <c r="D9314" i="18"/>
  <c r="E9313" i="18"/>
  <c r="D9313" i="18"/>
  <c r="J9312" i="18"/>
  <c r="D9312" i="18"/>
  <c r="D9310" i="18"/>
  <c r="E9309" i="18"/>
  <c r="D9309" i="18"/>
  <c r="E9308" i="18"/>
  <c r="D9308" i="18"/>
  <c r="E9307" i="18"/>
  <c r="D9307" i="18"/>
  <c r="E9306" i="18"/>
  <c r="D9306" i="18"/>
  <c r="D9305" i="18"/>
  <c r="D9303" i="18"/>
  <c r="F9302" i="18"/>
  <c r="E9302" i="18"/>
  <c r="D9302" i="18"/>
  <c r="I9301" i="18"/>
  <c r="F9301" i="18"/>
  <c r="I9300" i="18"/>
  <c r="F9300" i="18"/>
  <c r="E9300" i="18"/>
  <c r="D9300" i="18"/>
  <c r="E9299" i="18"/>
  <c r="D9299" i="18"/>
  <c r="D9298" i="18"/>
  <c r="E9297" i="18"/>
  <c r="D9297" i="18"/>
  <c r="E9296" i="18"/>
  <c r="D9296" i="18"/>
  <c r="J9295" i="18"/>
  <c r="I9295" i="18"/>
  <c r="D9295" i="18"/>
  <c r="D9293" i="18"/>
  <c r="E9291" i="18"/>
  <c r="D9291" i="18"/>
  <c r="J9290" i="18"/>
  <c r="D9290" i="18"/>
  <c r="D9288" i="18"/>
  <c r="I9287" i="18"/>
  <c r="G9287" i="18"/>
  <c r="E9287" i="18"/>
  <c r="D9287" i="18"/>
  <c r="G9286" i="18"/>
  <c r="E9286" i="18"/>
  <c r="D9286" i="18"/>
  <c r="I9285" i="18"/>
  <c r="G9285" i="18"/>
  <c r="E9285" i="18"/>
  <c r="D9285" i="18"/>
  <c r="I9284" i="18"/>
  <c r="G9284" i="18"/>
  <c r="E9284" i="18"/>
  <c r="D9284" i="18"/>
  <c r="I9283" i="18"/>
  <c r="G9283" i="18"/>
  <c r="E9283" i="18"/>
  <c r="D9283" i="18"/>
  <c r="I9282" i="18"/>
  <c r="G9282" i="18"/>
  <c r="E9282" i="18"/>
  <c r="D9282" i="18"/>
  <c r="D9281" i="18"/>
  <c r="I9279" i="18"/>
  <c r="H9279" i="18"/>
  <c r="G9279" i="18"/>
  <c r="F9279" i="18"/>
  <c r="D9279" i="18"/>
  <c r="D9278" i="18"/>
  <c r="J9277" i="18"/>
  <c r="I9277" i="18"/>
  <c r="D9277" i="18"/>
  <c r="D9275" i="18"/>
  <c r="I9274" i="18"/>
  <c r="E9274" i="18"/>
  <c r="D9274" i="18"/>
  <c r="E9273" i="18"/>
  <c r="D9273" i="18"/>
  <c r="E9272" i="18"/>
  <c r="D9272" i="18"/>
  <c r="I9271" i="18"/>
  <c r="E9271" i="18"/>
  <c r="D9271" i="18"/>
  <c r="I9270" i="18"/>
  <c r="E9270" i="18"/>
  <c r="D9270" i="18"/>
  <c r="I9269" i="18"/>
  <c r="F9269" i="18"/>
  <c r="E9269" i="18"/>
  <c r="D9269" i="18"/>
  <c r="J9268" i="18"/>
  <c r="I9268" i="18"/>
  <c r="D9268" i="18"/>
  <c r="D9266" i="18"/>
  <c r="E9265" i="18"/>
  <c r="D9265" i="18"/>
  <c r="E9264" i="18"/>
  <c r="D9264" i="18"/>
  <c r="E9263" i="18"/>
  <c r="D9263" i="18"/>
  <c r="J9262" i="18"/>
  <c r="D9262" i="18"/>
  <c r="D9260" i="18"/>
  <c r="E9259" i="18"/>
  <c r="D9259" i="18"/>
  <c r="E9258" i="18"/>
  <c r="D9258" i="18"/>
  <c r="E9257" i="18"/>
  <c r="D9257" i="18"/>
  <c r="E9256" i="18"/>
  <c r="D9256" i="18"/>
  <c r="E9255" i="18"/>
  <c r="D9255" i="18"/>
  <c r="H9254" i="18"/>
  <c r="F9254" i="18"/>
  <c r="E9254" i="18"/>
  <c r="D9254" i="18"/>
  <c r="F9253" i="18"/>
  <c r="E9253" i="18"/>
  <c r="D9253" i="18"/>
  <c r="D9252" i="18"/>
  <c r="D9250" i="18"/>
  <c r="I9249" i="18"/>
  <c r="E9249" i="18"/>
  <c r="D9249" i="18"/>
  <c r="I9248" i="18"/>
  <c r="E9248" i="18"/>
  <c r="D9248" i="18"/>
  <c r="I9247" i="18"/>
  <c r="E9247" i="18"/>
  <c r="D9247" i="18"/>
  <c r="I9246" i="18"/>
  <c r="E9246" i="18"/>
  <c r="D9246" i="18"/>
  <c r="I9245" i="18"/>
  <c r="E9245" i="18"/>
  <c r="D9245" i="18"/>
  <c r="H9244" i="18"/>
  <c r="I9244" i="18" s="1"/>
  <c r="G9244" i="18"/>
  <c r="F9244" i="18"/>
  <c r="E9244" i="18"/>
  <c r="D9244" i="18"/>
  <c r="I9243" i="18"/>
  <c r="E9243" i="18"/>
  <c r="D9243" i="18"/>
  <c r="I9242" i="18"/>
  <c r="E9242" i="18"/>
  <c r="D9242" i="18"/>
  <c r="D9241" i="18"/>
  <c r="D9239" i="18"/>
  <c r="I9238" i="18"/>
  <c r="E9238" i="18"/>
  <c r="D9238" i="18"/>
  <c r="I9237" i="18"/>
  <c r="E9237" i="18"/>
  <c r="D9237" i="18"/>
  <c r="D9236" i="18"/>
  <c r="J9235" i="18"/>
  <c r="I9235" i="18"/>
  <c r="D9235" i="18"/>
  <c r="D9233" i="18"/>
  <c r="E9229" i="18"/>
  <c r="D9229" i="18"/>
  <c r="E9228" i="18"/>
  <c r="D9228" i="18"/>
  <c r="E9227" i="18"/>
  <c r="D9227" i="18"/>
  <c r="J9226" i="18"/>
  <c r="I9226" i="18"/>
  <c r="D9226" i="18"/>
  <c r="G9224" i="18"/>
  <c r="E9224" i="18"/>
  <c r="D9224" i="18"/>
  <c r="E9223" i="18"/>
  <c r="D9223" i="18"/>
  <c r="E9222" i="18"/>
  <c r="D9222" i="18"/>
  <c r="E9221" i="18"/>
  <c r="D9221" i="18"/>
  <c r="E9220" i="18"/>
  <c r="D9220" i="18"/>
  <c r="E9219" i="18"/>
  <c r="D9219" i="18"/>
  <c r="E9218" i="18"/>
  <c r="D9218" i="18"/>
  <c r="E9217" i="18"/>
  <c r="D9217" i="18"/>
  <c r="E9216" i="18"/>
  <c r="D9216" i="18"/>
  <c r="D9215" i="18"/>
  <c r="D9214" i="18"/>
  <c r="D9212" i="18"/>
  <c r="G9211" i="18"/>
  <c r="D9211" i="18"/>
  <c r="D9210" i="18"/>
  <c r="D9209" i="18"/>
  <c r="E9207" i="18"/>
  <c r="D9207" i="18"/>
  <c r="E9206" i="18"/>
  <c r="D9206" i="18"/>
  <c r="J9205" i="18"/>
  <c r="E9205" i="18"/>
  <c r="D9205" i="18"/>
  <c r="H9204" i="18"/>
  <c r="E9204" i="18"/>
  <c r="D9204" i="18"/>
  <c r="H9203" i="18"/>
  <c r="E9203" i="18"/>
  <c r="D9203" i="18"/>
  <c r="H9202" i="18"/>
  <c r="E9202" i="18"/>
  <c r="D9202" i="18"/>
  <c r="D9201" i="18"/>
  <c r="I9200" i="18"/>
  <c r="D9200" i="18"/>
  <c r="D9198" i="18"/>
  <c r="E9197" i="18"/>
  <c r="D9197" i="18"/>
  <c r="D9196" i="18"/>
  <c r="E9195" i="18"/>
  <c r="D9195" i="18"/>
  <c r="D9194" i="18"/>
  <c r="E9193" i="18"/>
  <c r="D9193" i="18"/>
  <c r="D9192" i="18"/>
  <c r="E9191" i="18"/>
  <c r="D9191" i="18"/>
  <c r="E9190" i="18"/>
  <c r="D9190" i="18"/>
  <c r="E9189" i="18"/>
  <c r="D9189" i="18"/>
  <c r="E9188" i="18"/>
  <c r="D9188" i="18"/>
  <c r="E9187" i="18"/>
  <c r="D9187" i="18"/>
  <c r="J9186" i="18"/>
  <c r="D9186" i="18"/>
  <c r="D9184" i="18"/>
  <c r="E9183" i="18"/>
  <c r="D9183" i="18"/>
  <c r="E9182" i="18"/>
  <c r="D9182" i="18"/>
  <c r="E9181" i="18"/>
  <c r="D9181" i="18"/>
  <c r="E9180" i="18"/>
  <c r="D9180" i="18"/>
  <c r="D9179" i="18"/>
  <c r="D9177" i="18"/>
  <c r="F9176" i="18"/>
  <c r="E9176" i="18"/>
  <c r="D9176" i="18"/>
  <c r="I9175" i="18"/>
  <c r="F9175" i="18"/>
  <c r="I9174" i="18"/>
  <c r="F9174" i="18"/>
  <c r="E9174" i="18"/>
  <c r="D9174" i="18"/>
  <c r="E9173" i="18"/>
  <c r="D9173" i="18"/>
  <c r="D9172" i="18"/>
  <c r="E9171" i="18"/>
  <c r="D9171" i="18"/>
  <c r="E9170" i="18"/>
  <c r="D9170" i="18"/>
  <c r="J9169" i="18"/>
  <c r="I9169" i="18"/>
  <c r="D9169" i="18"/>
  <c r="D9167" i="18"/>
  <c r="E9165" i="18"/>
  <c r="D9165" i="18"/>
  <c r="J9164" i="18"/>
  <c r="D9164" i="18"/>
  <c r="D9162" i="18"/>
  <c r="I9161" i="18"/>
  <c r="G9161" i="18"/>
  <c r="E9161" i="18"/>
  <c r="D9161" i="18"/>
  <c r="G9160" i="18"/>
  <c r="E9160" i="18"/>
  <c r="D9160" i="18"/>
  <c r="I9159" i="18"/>
  <c r="G9159" i="18"/>
  <c r="E9159" i="18"/>
  <c r="D9159" i="18"/>
  <c r="I9158" i="18"/>
  <c r="G9158" i="18"/>
  <c r="E9158" i="18"/>
  <c r="D9158" i="18"/>
  <c r="I9157" i="18"/>
  <c r="G9157" i="18"/>
  <c r="E9157" i="18"/>
  <c r="D9157" i="18"/>
  <c r="I9156" i="18"/>
  <c r="G9156" i="18"/>
  <c r="E9156" i="18"/>
  <c r="D9156" i="18"/>
  <c r="D9155" i="18"/>
  <c r="I9153" i="18"/>
  <c r="H9153" i="18"/>
  <c r="G9153" i="18"/>
  <c r="F9153" i="18"/>
  <c r="D9153" i="18"/>
  <c r="D9152" i="18"/>
  <c r="J9151" i="18"/>
  <c r="I9151" i="18"/>
  <c r="D9151" i="18"/>
  <c r="D9149" i="18"/>
  <c r="I9148" i="18"/>
  <c r="E9148" i="18"/>
  <c r="D9148" i="18"/>
  <c r="E9147" i="18"/>
  <c r="D9147" i="18"/>
  <c r="E9146" i="18"/>
  <c r="D9146" i="18"/>
  <c r="I9145" i="18"/>
  <c r="E9145" i="18"/>
  <c r="D9145" i="18"/>
  <c r="I9144" i="18"/>
  <c r="E9144" i="18"/>
  <c r="D9144" i="18"/>
  <c r="I9143" i="18"/>
  <c r="F9143" i="18"/>
  <c r="E9143" i="18"/>
  <c r="D9143" i="18"/>
  <c r="J9142" i="18"/>
  <c r="I9142" i="18"/>
  <c r="D9142" i="18"/>
  <c r="D9140" i="18"/>
  <c r="E9139" i="18"/>
  <c r="D9139" i="18"/>
  <c r="E9138" i="18"/>
  <c r="D9138" i="18"/>
  <c r="E9137" i="18"/>
  <c r="D9137" i="18"/>
  <c r="J9136" i="18"/>
  <c r="D9136" i="18"/>
  <c r="D9134" i="18"/>
  <c r="E9133" i="18"/>
  <c r="D9133" i="18"/>
  <c r="E9132" i="18"/>
  <c r="D9132" i="18"/>
  <c r="E9131" i="18"/>
  <c r="D9131" i="18"/>
  <c r="E9130" i="18"/>
  <c r="D9130" i="18"/>
  <c r="E9129" i="18"/>
  <c r="D9129" i="18"/>
  <c r="H9128" i="18"/>
  <c r="F9128" i="18"/>
  <c r="E9128" i="18"/>
  <c r="D9128" i="18"/>
  <c r="F9127" i="18"/>
  <c r="E9127" i="18"/>
  <c r="D9127" i="18"/>
  <c r="D9126" i="18"/>
  <c r="D9124" i="18"/>
  <c r="I9123" i="18"/>
  <c r="E9123" i="18"/>
  <c r="D9123" i="18"/>
  <c r="I9122" i="18"/>
  <c r="E9122" i="18"/>
  <c r="D9122" i="18"/>
  <c r="I9121" i="18"/>
  <c r="E9121" i="18"/>
  <c r="D9121" i="18"/>
  <c r="I9120" i="18"/>
  <c r="E9120" i="18"/>
  <c r="D9120" i="18"/>
  <c r="I9119" i="18"/>
  <c r="E9119" i="18"/>
  <c r="D9119" i="18"/>
  <c r="H9118" i="18"/>
  <c r="G9118" i="18"/>
  <c r="F9118" i="18"/>
  <c r="I9118" i="18" s="1"/>
  <c r="E9118" i="18"/>
  <c r="D9118" i="18"/>
  <c r="I9117" i="18"/>
  <c r="E9117" i="18"/>
  <c r="D9117" i="18"/>
  <c r="I9116" i="18"/>
  <c r="E9116" i="18"/>
  <c r="D9116" i="18"/>
  <c r="D9115" i="18"/>
  <c r="D9113" i="18"/>
  <c r="I9112" i="18"/>
  <c r="E9112" i="18"/>
  <c r="D9112" i="18"/>
  <c r="I9111" i="18"/>
  <c r="E9111" i="18"/>
  <c r="D9111" i="18"/>
  <c r="D9110" i="18"/>
  <c r="J9109" i="18"/>
  <c r="I9109" i="18"/>
  <c r="D9109" i="18"/>
  <c r="D9107" i="18"/>
  <c r="E9103" i="18"/>
  <c r="D9103" i="18"/>
  <c r="E9102" i="18"/>
  <c r="D9102" i="18"/>
  <c r="E9101" i="18"/>
  <c r="D9101" i="18"/>
  <c r="J9100" i="18"/>
  <c r="I9100" i="18"/>
  <c r="D9100" i="18"/>
  <c r="G9098" i="18"/>
  <c r="E9098" i="18"/>
  <c r="D9098" i="18"/>
  <c r="E9097" i="18"/>
  <c r="D9097" i="18"/>
  <c r="E9096" i="18"/>
  <c r="D9096" i="18"/>
  <c r="E9095" i="18"/>
  <c r="D9095" i="18"/>
  <c r="E9094" i="18"/>
  <c r="D9094" i="18"/>
  <c r="E9093" i="18"/>
  <c r="D9093" i="18"/>
  <c r="E9092" i="18"/>
  <c r="D9092" i="18"/>
  <c r="E9091" i="18"/>
  <c r="D9091" i="18"/>
  <c r="E9090" i="18"/>
  <c r="D9090" i="18"/>
  <c r="D9089" i="18"/>
  <c r="D9088" i="18"/>
  <c r="D9086" i="18"/>
  <c r="G9085" i="18"/>
  <c r="D9085" i="18"/>
  <c r="D9084" i="18"/>
  <c r="D9083" i="18"/>
  <c r="E9081" i="18"/>
  <c r="D9081" i="18"/>
  <c r="E9080" i="18"/>
  <c r="D9080" i="18"/>
  <c r="J9079" i="18"/>
  <c r="E9079" i="18"/>
  <c r="D9079" i="18"/>
  <c r="H9078" i="18"/>
  <c r="E9078" i="18"/>
  <c r="D9078" i="18"/>
  <c r="H9077" i="18"/>
  <c r="E9077" i="18"/>
  <c r="D9077" i="18"/>
  <c r="H9076" i="18"/>
  <c r="E9076" i="18"/>
  <c r="D9076" i="18"/>
  <c r="D9075" i="18"/>
  <c r="I9074" i="18"/>
  <c r="D9074" i="18"/>
  <c r="D9072" i="18"/>
  <c r="E9071" i="18"/>
  <c r="D9071" i="18"/>
  <c r="D9070" i="18"/>
  <c r="E9069" i="18"/>
  <c r="D9069" i="18"/>
  <c r="D9068" i="18"/>
  <c r="E9067" i="18"/>
  <c r="D9067" i="18"/>
  <c r="D9066" i="18"/>
  <c r="E9065" i="18"/>
  <c r="D9065" i="18"/>
  <c r="E9064" i="18"/>
  <c r="D9064" i="18"/>
  <c r="E9063" i="18"/>
  <c r="D9063" i="18"/>
  <c r="E9062" i="18"/>
  <c r="D9062" i="18"/>
  <c r="E9061" i="18"/>
  <c r="D9061" i="18"/>
  <c r="J9060" i="18"/>
  <c r="D9060" i="18"/>
  <c r="D9058" i="18"/>
  <c r="E9057" i="18"/>
  <c r="D9057" i="18"/>
  <c r="E9056" i="18"/>
  <c r="D9056" i="18"/>
  <c r="E9055" i="18"/>
  <c r="D9055" i="18"/>
  <c r="E9054" i="18"/>
  <c r="D9054" i="18"/>
  <c r="D9053" i="18"/>
  <c r="D9051" i="18"/>
  <c r="F9050" i="18"/>
  <c r="E9050" i="18"/>
  <c r="D9050" i="18"/>
  <c r="I9049" i="18"/>
  <c r="F9049" i="18"/>
  <c r="I9048" i="18"/>
  <c r="F9048" i="18"/>
  <c r="E9048" i="18"/>
  <c r="D9048" i="18"/>
  <c r="E9047" i="18"/>
  <c r="D9047" i="18"/>
  <c r="D9046" i="18"/>
  <c r="E9045" i="18"/>
  <c r="D9045" i="18"/>
  <c r="E9044" i="18"/>
  <c r="D9044" i="18"/>
  <c r="J9043" i="18"/>
  <c r="I9043" i="18"/>
  <c r="D9043" i="18"/>
  <c r="D9041" i="18"/>
  <c r="E9039" i="18"/>
  <c r="D9039" i="18"/>
  <c r="J9038" i="18"/>
  <c r="D9038" i="18"/>
  <c r="D9036" i="18"/>
  <c r="I9035" i="18"/>
  <c r="G9035" i="18"/>
  <c r="E9035" i="18"/>
  <c r="D9035" i="18"/>
  <c r="G9034" i="18"/>
  <c r="E9034" i="18"/>
  <c r="D9034" i="18"/>
  <c r="I9033" i="18"/>
  <c r="G9033" i="18"/>
  <c r="E9033" i="18"/>
  <c r="D9033" i="18"/>
  <c r="I9032" i="18"/>
  <c r="G9032" i="18"/>
  <c r="E9032" i="18"/>
  <c r="D9032" i="18"/>
  <c r="I9031" i="18"/>
  <c r="G9031" i="18"/>
  <c r="E9031" i="18"/>
  <c r="D9031" i="18"/>
  <c r="I9030" i="18"/>
  <c r="G9030" i="18"/>
  <c r="E9030" i="18"/>
  <c r="D9030" i="18"/>
  <c r="D9029" i="18"/>
  <c r="I9027" i="18"/>
  <c r="H9027" i="18"/>
  <c r="G9027" i="18"/>
  <c r="F9027" i="18"/>
  <c r="D9027" i="18"/>
  <c r="D9026" i="18"/>
  <c r="J9025" i="18"/>
  <c r="I9025" i="18"/>
  <c r="D9025" i="18"/>
  <c r="D9023" i="18"/>
  <c r="I9022" i="18"/>
  <c r="E9022" i="18"/>
  <c r="D9022" i="18"/>
  <c r="E9021" i="18"/>
  <c r="D9021" i="18"/>
  <c r="E9020" i="18"/>
  <c r="D9020" i="18"/>
  <c r="I9019" i="18"/>
  <c r="E9019" i="18"/>
  <c r="D9019" i="18"/>
  <c r="I9018" i="18"/>
  <c r="E9018" i="18"/>
  <c r="D9018" i="18"/>
  <c r="I9017" i="18"/>
  <c r="F9017" i="18"/>
  <c r="E9017" i="18"/>
  <c r="D9017" i="18"/>
  <c r="J9016" i="18"/>
  <c r="I9016" i="18"/>
  <c r="D9016" i="18"/>
  <c r="D9014" i="18"/>
  <c r="E9013" i="18"/>
  <c r="D9013" i="18"/>
  <c r="E9012" i="18"/>
  <c r="D9012" i="18"/>
  <c r="E9011" i="18"/>
  <c r="D9011" i="18"/>
  <c r="J9010" i="18"/>
  <c r="D9010" i="18"/>
  <c r="D9008" i="18"/>
  <c r="E9007" i="18"/>
  <c r="D9007" i="18"/>
  <c r="E9006" i="18"/>
  <c r="D9006" i="18"/>
  <c r="E9005" i="18"/>
  <c r="D9005" i="18"/>
  <c r="E9004" i="18"/>
  <c r="D9004" i="18"/>
  <c r="E9003" i="18"/>
  <c r="D9003" i="18"/>
  <c r="H9002" i="18"/>
  <c r="F9002" i="18"/>
  <c r="E9002" i="18"/>
  <c r="D9002" i="18"/>
  <c r="F9001" i="18"/>
  <c r="E9001" i="18"/>
  <c r="D9001" i="18"/>
  <c r="D9000" i="18"/>
  <c r="D8998" i="18"/>
  <c r="I8997" i="18"/>
  <c r="E8997" i="18"/>
  <c r="D8997" i="18"/>
  <c r="I8996" i="18"/>
  <c r="E8996" i="18"/>
  <c r="D8996" i="18"/>
  <c r="I8995" i="18"/>
  <c r="E8995" i="18"/>
  <c r="D8995" i="18"/>
  <c r="I8994" i="18"/>
  <c r="E8994" i="18"/>
  <c r="D8994" i="18"/>
  <c r="I8993" i="18"/>
  <c r="E8993" i="18"/>
  <c r="D8993" i="18"/>
  <c r="H8992" i="18"/>
  <c r="G8992" i="18"/>
  <c r="F8992" i="18"/>
  <c r="I8992" i="18" s="1"/>
  <c r="E8992" i="18"/>
  <c r="D8992" i="18"/>
  <c r="I8991" i="18"/>
  <c r="E8991" i="18"/>
  <c r="D8991" i="18"/>
  <c r="I8990" i="18"/>
  <c r="E8990" i="18"/>
  <c r="D8990" i="18"/>
  <c r="D8989" i="18"/>
  <c r="D8987" i="18"/>
  <c r="I8986" i="18"/>
  <c r="E8986" i="18"/>
  <c r="D8986" i="18"/>
  <c r="I8985" i="18"/>
  <c r="E8985" i="18"/>
  <c r="D8985" i="18"/>
  <c r="D8984" i="18"/>
  <c r="J8983" i="18"/>
  <c r="I8983" i="18"/>
  <c r="D8983" i="18"/>
  <c r="D8981" i="18"/>
  <c r="E8977" i="18"/>
  <c r="D8977" i="18"/>
  <c r="E8976" i="18"/>
  <c r="D8976" i="18"/>
  <c r="E8975" i="18"/>
  <c r="D8975" i="18"/>
  <c r="J8974" i="18"/>
  <c r="I8974" i="18"/>
  <c r="D8974" i="18"/>
  <c r="G8972" i="18"/>
  <c r="E8972" i="18"/>
  <c r="D8972" i="18"/>
  <c r="E8971" i="18"/>
  <c r="D8971" i="18"/>
  <c r="E8970" i="18"/>
  <c r="D8970" i="18"/>
  <c r="E8969" i="18"/>
  <c r="D8969" i="18"/>
  <c r="E8968" i="18"/>
  <c r="D8968" i="18"/>
  <c r="E8967" i="18"/>
  <c r="D8967" i="18"/>
  <c r="E8966" i="18"/>
  <c r="D8966" i="18"/>
  <c r="E8965" i="18"/>
  <c r="D8965" i="18"/>
  <c r="E8964" i="18"/>
  <c r="D8964" i="18"/>
  <c r="D8963" i="18"/>
  <c r="D8962" i="18"/>
  <c r="D8960" i="18"/>
  <c r="G8959" i="18"/>
  <c r="D8959" i="18"/>
  <c r="D8958" i="18"/>
  <c r="D8957" i="18"/>
  <c r="E8955" i="18"/>
  <c r="D8955" i="18"/>
  <c r="E8954" i="18"/>
  <c r="D8954" i="18"/>
  <c r="J8953" i="18"/>
  <c r="E8953" i="18"/>
  <c r="D8953" i="18"/>
  <c r="H8952" i="18"/>
  <c r="E8952" i="18"/>
  <c r="D8952" i="18"/>
  <c r="H8951" i="18"/>
  <c r="E8951" i="18"/>
  <c r="D8951" i="18"/>
  <c r="H8950" i="18"/>
  <c r="E8950" i="18"/>
  <c r="D8950" i="18"/>
  <c r="D8949" i="18"/>
  <c r="I8948" i="18"/>
  <c r="D8948" i="18"/>
  <c r="D8946" i="18"/>
  <c r="E8945" i="18"/>
  <c r="D8945" i="18"/>
  <c r="D8944" i="18"/>
  <c r="E8943" i="18"/>
  <c r="D8943" i="18"/>
  <c r="D8942" i="18"/>
  <c r="E8941" i="18"/>
  <c r="D8941" i="18"/>
  <c r="D8940" i="18"/>
  <c r="E8939" i="18"/>
  <c r="D8939" i="18"/>
  <c r="E8938" i="18"/>
  <c r="D8938" i="18"/>
  <c r="E8937" i="18"/>
  <c r="D8937" i="18"/>
  <c r="E8936" i="18"/>
  <c r="D8936" i="18"/>
  <c r="E8935" i="18"/>
  <c r="D8935" i="18"/>
  <c r="J8934" i="18"/>
  <c r="D8934" i="18"/>
  <c r="D8932" i="18"/>
  <c r="E8931" i="18"/>
  <c r="D8931" i="18"/>
  <c r="E8930" i="18"/>
  <c r="D8930" i="18"/>
  <c r="E8929" i="18"/>
  <c r="D8929" i="18"/>
  <c r="E8928" i="18"/>
  <c r="D8928" i="18"/>
  <c r="D8927" i="18"/>
  <c r="D8925" i="18"/>
  <c r="F8924" i="18"/>
  <c r="E8924" i="18"/>
  <c r="D8924" i="18"/>
  <c r="I8923" i="18"/>
  <c r="F8923" i="18"/>
  <c r="I8922" i="18"/>
  <c r="F8922" i="18"/>
  <c r="E8922" i="18"/>
  <c r="D8922" i="18"/>
  <c r="E8921" i="18"/>
  <c r="D8921" i="18"/>
  <c r="D8920" i="18"/>
  <c r="E8919" i="18"/>
  <c r="D8919" i="18"/>
  <c r="E8918" i="18"/>
  <c r="D8918" i="18"/>
  <c r="J8917" i="18"/>
  <c r="I8917" i="18"/>
  <c r="D8917" i="18"/>
  <c r="D8915" i="18"/>
  <c r="E8913" i="18"/>
  <c r="D8913" i="18"/>
  <c r="J8912" i="18"/>
  <c r="D8912" i="18"/>
  <c r="D8910" i="18"/>
  <c r="I8909" i="18"/>
  <c r="G8909" i="18"/>
  <c r="E8909" i="18"/>
  <c r="D8909" i="18"/>
  <c r="G8908" i="18"/>
  <c r="E8908" i="18"/>
  <c r="D8908" i="18"/>
  <c r="I8907" i="18"/>
  <c r="G8907" i="18"/>
  <c r="E8907" i="18"/>
  <c r="D8907" i="18"/>
  <c r="I8906" i="18"/>
  <c r="G8906" i="18"/>
  <c r="E8906" i="18"/>
  <c r="D8906" i="18"/>
  <c r="I8905" i="18"/>
  <c r="G8905" i="18"/>
  <c r="E8905" i="18"/>
  <c r="D8905" i="18"/>
  <c r="I8904" i="18"/>
  <c r="G8904" i="18"/>
  <c r="E8904" i="18"/>
  <c r="D8904" i="18"/>
  <c r="D8903" i="18"/>
  <c r="I8901" i="18"/>
  <c r="H8901" i="18"/>
  <c r="G8901" i="18"/>
  <c r="F8901" i="18"/>
  <c r="D8901" i="18"/>
  <c r="D8900" i="18"/>
  <c r="J8899" i="18"/>
  <c r="I8899" i="18"/>
  <c r="D8899" i="18"/>
  <c r="D8897" i="18"/>
  <c r="I8896" i="18"/>
  <c r="E8896" i="18"/>
  <c r="D8896" i="18"/>
  <c r="E8895" i="18"/>
  <c r="D8895" i="18"/>
  <c r="E8894" i="18"/>
  <c r="D8894" i="18"/>
  <c r="I8893" i="18"/>
  <c r="E8893" i="18"/>
  <c r="D8893" i="18"/>
  <c r="E8892" i="18"/>
  <c r="D8892" i="18"/>
  <c r="I8891" i="18"/>
  <c r="I8892" i="18" s="1"/>
  <c r="F8891" i="18"/>
  <c r="E8891" i="18"/>
  <c r="D8891" i="18"/>
  <c r="J8890" i="18"/>
  <c r="I8890" i="18"/>
  <c r="D8890" i="18"/>
  <c r="D8888" i="18"/>
  <c r="E8887" i="18"/>
  <c r="D8887" i="18"/>
  <c r="E8886" i="18"/>
  <c r="D8886" i="18"/>
  <c r="E8885" i="18"/>
  <c r="D8885" i="18"/>
  <c r="J8884" i="18"/>
  <c r="D8884" i="18"/>
  <c r="D8882" i="18"/>
  <c r="E8881" i="18"/>
  <c r="D8881" i="18"/>
  <c r="E8880" i="18"/>
  <c r="D8880" i="18"/>
  <c r="E8879" i="18"/>
  <c r="D8879" i="18"/>
  <c r="E8878" i="18"/>
  <c r="D8878" i="18"/>
  <c r="E8877" i="18"/>
  <c r="D8877" i="18"/>
  <c r="H8876" i="18"/>
  <c r="F8876" i="18"/>
  <c r="E8876" i="18"/>
  <c r="D8876" i="18"/>
  <c r="F8875" i="18"/>
  <c r="E8875" i="18"/>
  <c r="D8875" i="18"/>
  <c r="D8874" i="18"/>
  <c r="D8872" i="18"/>
  <c r="I8871" i="18"/>
  <c r="E8871" i="18"/>
  <c r="D8871" i="18"/>
  <c r="I8870" i="18"/>
  <c r="E8870" i="18"/>
  <c r="D8870" i="18"/>
  <c r="I8869" i="18"/>
  <c r="E8869" i="18"/>
  <c r="D8869" i="18"/>
  <c r="I8868" i="18"/>
  <c r="E8868" i="18"/>
  <c r="D8868" i="18"/>
  <c r="I8867" i="18"/>
  <c r="E8867" i="18"/>
  <c r="D8867" i="18"/>
  <c r="H8866" i="18"/>
  <c r="G8866" i="18"/>
  <c r="F8866" i="18"/>
  <c r="I8866" i="18" s="1"/>
  <c r="E8866" i="18"/>
  <c r="D8866" i="18"/>
  <c r="I8865" i="18"/>
  <c r="E8865" i="18"/>
  <c r="D8865" i="18"/>
  <c r="I8864" i="18"/>
  <c r="I8872" i="18" s="1"/>
  <c r="E8864" i="18"/>
  <c r="D8864" i="18"/>
  <c r="D8863" i="18"/>
  <c r="D8861" i="18"/>
  <c r="I8860" i="18"/>
  <c r="E8860" i="18"/>
  <c r="D8860" i="18"/>
  <c r="I8859" i="18"/>
  <c r="E8859" i="18"/>
  <c r="D8859" i="18"/>
  <c r="D8858" i="18"/>
  <c r="J8857" i="18"/>
  <c r="I8857" i="18"/>
  <c r="D8857" i="18"/>
  <c r="D8855" i="18"/>
  <c r="E8851" i="18"/>
  <c r="D8851" i="18"/>
  <c r="E8850" i="18"/>
  <c r="D8850" i="18"/>
  <c r="E8849" i="18"/>
  <c r="D8849" i="18"/>
  <c r="J8848" i="18"/>
  <c r="I8848" i="18"/>
  <c r="D8848" i="18"/>
  <c r="G8846" i="18"/>
  <c r="E8846" i="18"/>
  <c r="D8846" i="18"/>
  <c r="E8845" i="18"/>
  <c r="D8845" i="18"/>
  <c r="E8844" i="18"/>
  <c r="D8844" i="18"/>
  <c r="E8843" i="18"/>
  <c r="D8843" i="18"/>
  <c r="E8842" i="18"/>
  <c r="D8842" i="18"/>
  <c r="E8841" i="18"/>
  <c r="D8841" i="18"/>
  <c r="E8840" i="18"/>
  <c r="D8840" i="18"/>
  <c r="E8839" i="18"/>
  <c r="D8839" i="18"/>
  <c r="E8838" i="18"/>
  <c r="D8838" i="18"/>
  <c r="D8837" i="18"/>
  <c r="D8836" i="18"/>
  <c r="D8834" i="18"/>
  <c r="G8833" i="18"/>
  <c r="D8833" i="18"/>
  <c r="D8832" i="18"/>
  <c r="D8831" i="18"/>
  <c r="E8829" i="18"/>
  <c r="D8829" i="18"/>
  <c r="E8828" i="18"/>
  <c r="D8828" i="18"/>
  <c r="J8827" i="18"/>
  <c r="E8827" i="18"/>
  <c r="D8827" i="18"/>
  <c r="H8826" i="18"/>
  <c r="E8826" i="18"/>
  <c r="D8826" i="18"/>
  <c r="H8825" i="18"/>
  <c r="E8825" i="18"/>
  <c r="D8825" i="18"/>
  <c r="H8824" i="18"/>
  <c r="E8824" i="18"/>
  <c r="D8824" i="18"/>
  <c r="D8823" i="18"/>
  <c r="I8822" i="18"/>
  <c r="D8822" i="18"/>
  <c r="D8820" i="18"/>
  <c r="E8819" i="18"/>
  <c r="D8819" i="18"/>
  <c r="D8818" i="18"/>
  <c r="E8817" i="18"/>
  <c r="D8817" i="18"/>
  <c r="D8816" i="18"/>
  <c r="E8815" i="18"/>
  <c r="D8815" i="18"/>
  <c r="D8814" i="18"/>
  <c r="E8813" i="18"/>
  <c r="D8813" i="18"/>
  <c r="E8812" i="18"/>
  <c r="D8812" i="18"/>
  <c r="E8811" i="18"/>
  <c r="D8811" i="18"/>
  <c r="E8810" i="18"/>
  <c r="D8810" i="18"/>
  <c r="E8809" i="18"/>
  <c r="D8809" i="18"/>
  <c r="J8808" i="18"/>
  <c r="D8808" i="18"/>
  <c r="D8806" i="18"/>
  <c r="E8805" i="18"/>
  <c r="D8805" i="18"/>
  <c r="E8804" i="18"/>
  <c r="D8804" i="18"/>
  <c r="E8803" i="18"/>
  <c r="D8803" i="18"/>
  <c r="E8802" i="18"/>
  <c r="D8802" i="18"/>
  <c r="D8801" i="18"/>
  <c r="D8799" i="18"/>
  <c r="F8798" i="18"/>
  <c r="E8798" i="18"/>
  <c r="D8798" i="18"/>
  <c r="I8797" i="18"/>
  <c r="F8797" i="18"/>
  <c r="I8796" i="18"/>
  <c r="F8796" i="18"/>
  <c r="E8796" i="18"/>
  <c r="D8796" i="18"/>
  <c r="E8795" i="18"/>
  <c r="D8795" i="18"/>
  <c r="D8794" i="18"/>
  <c r="E8793" i="18"/>
  <c r="D8793" i="18"/>
  <c r="E8792" i="18"/>
  <c r="D8792" i="18"/>
  <c r="J8791" i="18"/>
  <c r="I8791" i="18"/>
  <c r="D8791" i="18"/>
  <c r="D8789" i="18"/>
  <c r="E8787" i="18"/>
  <c r="D8787" i="18"/>
  <c r="J8786" i="18"/>
  <c r="D8786" i="18"/>
  <c r="D8784" i="18"/>
  <c r="I8783" i="18"/>
  <c r="G8783" i="18"/>
  <c r="E8783" i="18"/>
  <c r="D8783" i="18"/>
  <c r="G8782" i="18"/>
  <c r="E8782" i="18"/>
  <c r="D8782" i="18"/>
  <c r="I8781" i="18"/>
  <c r="G8781" i="18"/>
  <c r="E8781" i="18"/>
  <c r="D8781" i="18"/>
  <c r="I8780" i="18"/>
  <c r="G8780" i="18"/>
  <c r="E8780" i="18"/>
  <c r="D8780" i="18"/>
  <c r="I8779" i="18"/>
  <c r="G8779" i="18"/>
  <c r="E8779" i="18"/>
  <c r="D8779" i="18"/>
  <c r="I8778" i="18"/>
  <c r="G8778" i="18"/>
  <c r="E8778" i="18"/>
  <c r="D8778" i="18"/>
  <c r="D8777" i="18"/>
  <c r="I8775" i="18"/>
  <c r="H8775" i="18"/>
  <c r="G8775" i="18"/>
  <c r="F8775" i="18"/>
  <c r="D8775" i="18"/>
  <c r="D8774" i="18"/>
  <c r="J8773" i="18"/>
  <c r="I8773" i="18"/>
  <c r="D8773" i="18"/>
  <c r="D8771" i="18"/>
  <c r="I8770" i="18"/>
  <c r="E8770" i="18"/>
  <c r="D8770" i="18"/>
  <c r="E8769" i="18"/>
  <c r="D8769" i="18"/>
  <c r="E8768" i="18"/>
  <c r="D8768" i="18"/>
  <c r="I8767" i="18"/>
  <c r="E8767" i="18"/>
  <c r="D8767" i="18"/>
  <c r="E8766" i="18"/>
  <c r="D8766" i="18"/>
  <c r="I8765" i="18"/>
  <c r="I8766" i="18" s="1"/>
  <c r="F8765" i="18"/>
  <c r="E8765" i="18"/>
  <c r="D8765" i="18"/>
  <c r="J8764" i="18"/>
  <c r="I8764" i="18"/>
  <c r="D8764" i="18"/>
  <c r="D8762" i="18"/>
  <c r="E8761" i="18"/>
  <c r="D8761" i="18"/>
  <c r="E8760" i="18"/>
  <c r="D8760" i="18"/>
  <c r="E8759" i="18"/>
  <c r="D8759" i="18"/>
  <c r="J8758" i="18"/>
  <c r="D8758" i="18"/>
  <c r="D8756" i="18"/>
  <c r="E8755" i="18"/>
  <c r="D8755" i="18"/>
  <c r="E8754" i="18"/>
  <c r="D8754" i="18"/>
  <c r="E8753" i="18"/>
  <c r="D8753" i="18"/>
  <c r="E8752" i="18"/>
  <c r="D8752" i="18"/>
  <c r="E8751" i="18"/>
  <c r="D8751" i="18"/>
  <c r="H8750" i="18"/>
  <c r="F8750" i="18"/>
  <c r="E8750" i="18"/>
  <c r="D8750" i="18"/>
  <c r="F8749" i="18"/>
  <c r="E8749" i="18"/>
  <c r="D8749" i="18"/>
  <c r="D8748" i="18"/>
  <c r="D8746" i="18"/>
  <c r="I8745" i="18"/>
  <c r="E8745" i="18"/>
  <c r="D8745" i="18"/>
  <c r="I8744" i="18"/>
  <c r="E8744" i="18"/>
  <c r="D8744" i="18"/>
  <c r="I8743" i="18"/>
  <c r="E8743" i="18"/>
  <c r="D8743" i="18"/>
  <c r="I8742" i="18"/>
  <c r="E8742" i="18"/>
  <c r="D8742" i="18"/>
  <c r="I8741" i="18"/>
  <c r="E8741" i="18"/>
  <c r="D8741" i="18"/>
  <c r="I8740" i="18"/>
  <c r="H8740" i="18"/>
  <c r="G8740" i="18"/>
  <c r="F8740" i="18"/>
  <c r="E8740" i="18"/>
  <c r="D8740" i="18"/>
  <c r="I8739" i="18"/>
  <c r="E8739" i="18"/>
  <c r="D8739" i="18"/>
  <c r="I8738" i="18"/>
  <c r="E8738" i="18"/>
  <c r="D8738" i="18"/>
  <c r="D8737" i="18"/>
  <c r="D8735" i="18"/>
  <c r="I8734" i="18"/>
  <c r="E8734" i="18"/>
  <c r="D8734" i="18"/>
  <c r="I8733" i="18"/>
  <c r="E8733" i="18"/>
  <c r="D8733" i="18"/>
  <c r="D8732" i="18"/>
  <c r="J8731" i="18"/>
  <c r="I8731" i="18"/>
  <c r="D8731" i="18"/>
  <c r="D8729" i="18"/>
  <c r="E8725" i="18"/>
  <c r="D8725" i="18"/>
  <c r="E8724" i="18"/>
  <c r="D8724" i="18"/>
  <c r="E8723" i="18"/>
  <c r="D8723" i="18"/>
  <c r="J8722" i="18"/>
  <c r="I8722" i="18"/>
  <c r="D8722" i="18"/>
  <c r="G8720" i="18"/>
  <c r="E8720" i="18"/>
  <c r="D8720" i="18"/>
  <c r="E8719" i="18"/>
  <c r="D8719" i="18"/>
  <c r="E8718" i="18"/>
  <c r="D8718" i="18"/>
  <c r="E8717" i="18"/>
  <c r="D8717" i="18"/>
  <c r="E8716" i="18"/>
  <c r="D8716" i="18"/>
  <c r="E8715" i="18"/>
  <c r="D8715" i="18"/>
  <c r="E8714" i="18"/>
  <c r="D8714" i="18"/>
  <c r="E8713" i="18"/>
  <c r="D8713" i="18"/>
  <c r="E8712" i="18"/>
  <c r="D8712" i="18"/>
  <c r="D8711" i="18"/>
  <c r="D8710" i="18"/>
  <c r="D8708" i="18"/>
  <c r="G8707" i="18"/>
  <c r="D8707" i="18"/>
  <c r="D8706" i="18"/>
  <c r="D8705" i="18"/>
  <c r="E8703" i="18"/>
  <c r="D8703" i="18"/>
  <c r="E8702" i="18"/>
  <c r="D8702" i="18"/>
  <c r="J8701" i="18"/>
  <c r="E8701" i="18"/>
  <c r="D8701" i="18"/>
  <c r="H8700" i="18"/>
  <c r="E8700" i="18"/>
  <c r="D8700" i="18"/>
  <c r="H8699" i="18"/>
  <c r="E8699" i="18"/>
  <c r="D8699" i="18"/>
  <c r="H8698" i="18"/>
  <c r="E8698" i="18"/>
  <c r="D8698" i="18"/>
  <c r="D8697" i="18"/>
  <c r="I8696" i="18"/>
  <c r="D8696" i="18"/>
  <c r="D8694" i="18"/>
  <c r="E8693" i="18"/>
  <c r="D8693" i="18"/>
  <c r="D8692" i="18"/>
  <c r="E8691" i="18"/>
  <c r="D8691" i="18"/>
  <c r="D8690" i="18"/>
  <c r="E8689" i="18"/>
  <c r="D8689" i="18"/>
  <c r="D8688" i="18"/>
  <c r="E8687" i="18"/>
  <c r="D8687" i="18"/>
  <c r="E8686" i="18"/>
  <c r="D8686" i="18"/>
  <c r="E8685" i="18"/>
  <c r="D8685" i="18"/>
  <c r="E8684" i="18"/>
  <c r="D8684" i="18"/>
  <c r="E8683" i="18"/>
  <c r="D8683" i="18"/>
  <c r="J8682" i="18"/>
  <c r="D8682" i="18"/>
  <c r="D8680" i="18"/>
  <c r="E8679" i="18"/>
  <c r="D8679" i="18"/>
  <c r="E8678" i="18"/>
  <c r="D8678" i="18"/>
  <c r="E8677" i="18"/>
  <c r="D8677" i="18"/>
  <c r="E8676" i="18"/>
  <c r="D8676" i="18"/>
  <c r="D8675" i="18"/>
  <c r="D8673" i="18"/>
  <c r="F8672" i="18"/>
  <c r="E8672" i="18"/>
  <c r="D8672" i="18"/>
  <c r="I8671" i="18"/>
  <c r="F8671" i="18"/>
  <c r="I8670" i="18"/>
  <c r="F8670" i="18"/>
  <c r="E8670" i="18"/>
  <c r="D8670" i="18"/>
  <c r="E8669" i="18"/>
  <c r="D8669" i="18"/>
  <c r="D8668" i="18"/>
  <c r="E8667" i="18"/>
  <c r="D8667" i="18"/>
  <c r="E8666" i="18"/>
  <c r="D8666" i="18"/>
  <c r="J8665" i="18"/>
  <c r="I8665" i="18"/>
  <c r="D8665" i="18"/>
  <c r="D8663" i="18"/>
  <c r="E8661" i="18"/>
  <c r="D8661" i="18"/>
  <c r="J8660" i="18"/>
  <c r="D8660" i="18"/>
  <c r="D8658" i="18"/>
  <c r="I8657" i="18"/>
  <c r="G8657" i="18"/>
  <c r="E8657" i="18"/>
  <c r="D8657" i="18"/>
  <c r="G8656" i="18"/>
  <c r="E8656" i="18"/>
  <c r="D8656" i="18"/>
  <c r="I8655" i="18"/>
  <c r="G8655" i="18"/>
  <c r="E8655" i="18"/>
  <c r="D8655" i="18"/>
  <c r="I8654" i="18"/>
  <c r="G8654" i="18"/>
  <c r="E8654" i="18"/>
  <c r="D8654" i="18"/>
  <c r="I8653" i="18"/>
  <c r="G8653" i="18"/>
  <c r="E8653" i="18"/>
  <c r="D8653" i="18"/>
  <c r="I8652" i="18"/>
  <c r="G8652" i="18"/>
  <c r="E8652" i="18"/>
  <c r="D8652" i="18"/>
  <c r="D8651" i="18"/>
  <c r="I8649" i="18"/>
  <c r="H8649" i="18"/>
  <c r="G8649" i="18"/>
  <c r="F8649" i="18"/>
  <c r="D8649" i="18"/>
  <c r="D8648" i="18"/>
  <c r="J8647" i="18"/>
  <c r="I8647" i="18"/>
  <c r="D8647" i="18"/>
  <c r="D8645" i="18"/>
  <c r="I8644" i="18"/>
  <c r="E8644" i="18"/>
  <c r="D8644" i="18"/>
  <c r="E8643" i="18"/>
  <c r="D8643" i="18"/>
  <c r="E8642" i="18"/>
  <c r="D8642" i="18"/>
  <c r="I8641" i="18"/>
  <c r="E8641" i="18"/>
  <c r="D8641" i="18"/>
  <c r="E8640" i="18"/>
  <c r="D8640" i="18"/>
  <c r="I8639" i="18"/>
  <c r="I8640" i="18" s="1"/>
  <c r="F8639" i="18"/>
  <c r="E8639" i="18"/>
  <c r="D8639" i="18"/>
  <c r="J8638" i="18"/>
  <c r="I8638" i="18"/>
  <c r="D8638" i="18"/>
  <c r="D8636" i="18"/>
  <c r="E8635" i="18"/>
  <c r="D8635" i="18"/>
  <c r="E8634" i="18"/>
  <c r="D8634" i="18"/>
  <c r="E8633" i="18"/>
  <c r="D8633" i="18"/>
  <c r="J8632" i="18"/>
  <c r="D8632" i="18"/>
  <c r="D8630" i="18"/>
  <c r="E8629" i="18"/>
  <c r="D8629" i="18"/>
  <c r="E8628" i="18"/>
  <c r="D8628" i="18"/>
  <c r="E8627" i="18"/>
  <c r="D8627" i="18"/>
  <c r="E8626" i="18"/>
  <c r="D8626" i="18"/>
  <c r="E8625" i="18"/>
  <c r="D8625" i="18"/>
  <c r="H8624" i="18"/>
  <c r="F8624" i="18"/>
  <c r="E8624" i="18"/>
  <c r="D8624" i="18"/>
  <c r="F8623" i="18"/>
  <c r="E8623" i="18"/>
  <c r="D8623" i="18"/>
  <c r="D8622" i="18"/>
  <c r="D8620" i="18"/>
  <c r="I8619" i="18"/>
  <c r="E8619" i="18"/>
  <c r="D8619" i="18"/>
  <c r="I8618" i="18"/>
  <c r="E8618" i="18"/>
  <c r="D8618" i="18"/>
  <c r="I8617" i="18"/>
  <c r="E8617" i="18"/>
  <c r="D8617" i="18"/>
  <c r="I8616" i="18"/>
  <c r="E8616" i="18"/>
  <c r="D8616" i="18"/>
  <c r="I8615" i="18"/>
  <c r="E8615" i="18"/>
  <c r="D8615" i="18"/>
  <c r="I8614" i="18"/>
  <c r="H8614" i="18"/>
  <c r="G8614" i="18"/>
  <c r="F8614" i="18"/>
  <c r="E8614" i="18"/>
  <c r="D8614" i="18"/>
  <c r="I8613" i="18"/>
  <c r="E8613" i="18"/>
  <c r="D8613" i="18"/>
  <c r="I8612" i="18"/>
  <c r="E8612" i="18"/>
  <c r="D8612" i="18"/>
  <c r="D8611" i="18"/>
  <c r="D8609" i="18"/>
  <c r="I8608" i="18"/>
  <c r="E8608" i="18"/>
  <c r="D8608" i="18"/>
  <c r="I8607" i="18"/>
  <c r="E8607" i="18"/>
  <c r="D8607" i="18"/>
  <c r="D8606" i="18"/>
  <c r="J8605" i="18"/>
  <c r="I8605" i="18"/>
  <c r="D8605" i="18"/>
  <c r="D8603" i="18"/>
  <c r="E8599" i="18"/>
  <c r="D8599" i="18"/>
  <c r="E8598" i="18"/>
  <c r="D8598" i="18"/>
  <c r="E8597" i="18"/>
  <c r="D8597" i="18"/>
  <c r="J8596" i="18"/>
  <c r="I8596" i="18"/>
  <c r="D8596" i="18"/>
  <c r="G8594" i="18"/>
  <c r="E8594" i="18"/>
  <c r="D8594" i="18"/>
  <c r="E8593" i="18"/>
  <c r="D8593" i="18"/>
  <c r="E8592" i="18"/>
  <c r="D8592" i="18"/>
  <c r="E8591" i="18"/>
  <c r="D8591" i="18"/>
  <c r="E8590" i="18"/>
  <c r="D8590" i="18"/>
  <c r="E8589" i="18"/>
  <c r="D8589" i="18"/>
  <c r="E8588" i="18"/>
  <c r="D8588" i="18"/>
  <c r="E8587" i="18"/>
  <c r="D8587" i="18"/>
  <c r="E8586" i="18"/>
  <c r="D8586" i="18"/>
  <c r="D8585" i="18"/>
  <c r="D8584" i="18"/>
  <c r="D8582" i="18"/>
  <c r="G8581" i="18"/>
  <c r="D8581" i="18"/>
  <c r="D8580" i="18"/>
  <c r="D8579" i="18"/>
  <c r="E8577" i="18"/>
  <c r="D8577" i="18"/>
  <c r="E8576" i="18"/>
  <c r="D8576" i="18"/>
  <c r="J8575" i="18"/>
  <c r="E8575" i="18"/>
  <c r="D8575" i="18"/>
  <c r="H8574" i="18"/>
  <c r="E8574" i="18"/>
  <c r="D8574" i="18"/>
  <c r="H8573" i="18"/>
  <c r="E8573" i="18"/>
  <c r="D8573" i="18"/>
  <c r="H8572" i="18"/>
  <c r="E8572" i="18"/>
  <c r="D8572" i="18"/>
  <c r="D8571" i="18"/>
  <c r="I8570" i="18"/>
  <c r="D8570" i="18"/>
  <c r="D8568" i="18"/>
  <c r="E8567" i="18"/>
  <c r="D8567" i="18"/>
  <c r="D8566" i="18"/>
  <c r="E8565" i="18"/>
  <c r="D8565" i="18"/>
  <c r="D8564" i="18"/>
  <c r="E8563" i="18"/>
  <c r="D8563" i="18"/>
  <c r="D8562" i="18"/>
  <c r="E8561" i="18"/>
  <c r="D8561" i="18"/>
  <c r="E8560" i="18"/>
  <c r="D8560" i="18"/>
  <c r="E8559" i="18"/>
  <c r="D8559" i="18"/>
  <c r="E8558" i="18"/>
  <c r="D8558" i="18"/>
  <c r="E8557" i="18"/>
  <c r="D8557" i="18"/>
  <c r="J8556" i="18"/>
  <c r="D8556" i="18"/>
  <c r="D8554" i="18"/>
  <c r="E8553" i="18"/>
  <c r="D8553" i="18"/>
  <c r="E8552" i="18"/>
  <c r="D8552" i="18"/>
  <c r="E8551" i="18"/>
  <c r="D8551" i="18"/>
  <c r="E8550" i="18"/>
  <c r="D8550" i="18"/>
  <c r="D8549" i="18"/>
  <c r="D8547" i="18"/>
  <c r="F8546" i="18"/>
  <c r="E8546" i="18"/>
  <c r="D8546" i="18"/>
  <c r="I8545" i="18"/>
  <c r="F8545" i="18"/>
  <c r="I8544" i="18"/>
  <c r="F8544" i="18"/>
  <c r="E8544" i="18"/>
  <c r="D8544" i="18"/>
  <c r="E8543" i="18"/>
  <c r="D8543" i="18"/>
  <c r="D8542" i="18"/>
  <c r="E8541" i="18"/>
  <c r="D8541" i="18"/>
  <c r="E8540" i="18"/>
  <c r="D8540" i="18"/>
  <c r="J8539" i="18"/>
  <c r="I8539" i="18"/>
  <c r="D8539" i="18"/>
  <c r="D8537" i="18"/>
  <c r="E8535" i="18"/>
  <c r="D8535" i="18"/>
  <c r="J8534" i="18"/>
  <c r="D8534" i="18"/>
  <c r="D8532" i="18"/>
  <c r="I8531" i="18"/>
  <c r="G8531" i="18"/>
  <c r="E8531" i="18"/>
  <c r="D8531" i="18"/>
  <c r="G8530" i="18"/>
  <c r="E8530" i="18"/>
  <c r="D8530" i="18"/>
  <c r="I8529" i="18"/>
  <c r="G8529" i="18"/>
  <c r="E8529" i="18"/>
  <c r="D8529" i="18"/>
  <c r="I8528" i="18"/>
  <c r="G8528" i="18"/>
  <c r="E8528" i="18"/>
  <c r="D8528" i="18"/>
  <c r="I8527" i="18"/>
  <c r="G8527" i="18"/>
  <c r="E8527" i="18"/>
  <c r="D8527" i="18"/>
  <c r="I8526" i="18"/>
  <c r="G8526" i="18"/>
  <c r="E8526" i="18"/>
  <c r="D8526" i="18"/>
  <c r="D8525" i="18"/>
  <c r="I8523" i="18"/>
  <c r="H8523" i="18"/>
  <c r="G8523" i="18"/>
  <c r="F8523" i="18"/>
  <c r="D8523" i="18"/>
  <c r="D8522" i="18"/>
  <c r="J8521" i="18"/>
  <c r="I8521" i="18"/>
  <c r="D8521" i="18"/>
  <c r="D8519" i="18"/>
  <c r="I8518" i="18"/>
  <c r="E8518" i="18"/>
  <c r="D8518" i="18"/>
  <c r="E8517" i="18"/>
  <c r="D8517" i="18"/>
  <c r="E8516" i="18"/>
  <c r="D8516" i="18"/>
  <c r="I8515" i="18"/>
  <c r="E8515" i="18"/>
  <c r="D8515" i="18"/>
  <c r="I8514" i="18"/>
  <c r="E8514" i="18"/>
  <c r="D8514" i="18"/>
  <c r="I8513" i="18"/>
  <c r="F8513" i="18"/>
  <c r="E8513" i="18"/>
  <c r="D8513" i="18"/>
  <c r="J8512" i="18"/>
  <c r="I8512" i="18"/>
  <c r="D8512" i="18"/>
  <c r="D8510" i="18"/>
  <c r="E8509" i="18"/>
  <c r="D8509" i="18"/>
  <c r="E8508" i="18"/>
  <c r="D8508" i="18"/>
  <c r="E8507" i="18"/>
  <c r="D8507" i="18"/>
  <c r="J8506" i="18"/>
  <c r="D8506" i="18"/>
  <c r="D8504" i="18"/>
  <c r="E8503" i="18"/>
  <c r="D8503" i="18"/>
  <c r="E8502" i="18"/>
  <c r="D8502" i="18"/>
  <c r="E8501" i="18"/>
  <c r="D8501" i="18"/>
  <c r="E8500" i="18"/>
  <c r="D8500" i="18"/>
  <c r="E8499" i="18"/>
  <c r="D8499" i="18"/>
  <c r="H8498" i="18"/>
  <c r="F8498" i="18"/>
  <c r="E8498" i="18"/>
  <c r="D8498" i="18"/>
  <c r="F8497" i="18"/>
  <c r="E8497" i="18"/>
  <c r="D8497" i="18"/>
  <c r="D8496" i="18"/>
  <c r="D8494" i="18"/>
  <c r="I8493" i="18"/>
  <c r="E8493" i="18"/>
  <c r="D8493" i="18"/>
  <c r="I8492" i="18"/>
  <c r="E8492" i="18"/>
  <c r="D8492" i="18"/>
  <c r="I8491" i="18"/>
  <c r="E8491" i="18"/>
  <c r="D8491" i="18"/>
  <c r="I8490" i="18"/>
  <c r="E8490" i="18"/>
  <c r="D8490" i="18"/>
  <c r="I8489" i="18"/>
  <c r="E8489" i="18"/>
  <c r="D8489" i="18"/>
  <c r="H8488" i="18"/>
  <c r="I8488" i="18" s="1"/>
  <c r="G8488" i="18"/>
  <c r="F8488" i="18"/>
  <c r="E8488" i="18"/>
  <c r="D8488" i="18"/>
  <c r="I8487" i="18"/>
  <c r="I8494" i="18" s="1"/>
  <c r="E8487" i="18"/>
  <c r="D8487" i="18"/>
  <c r="I8486" i="18"/>
  <c r="E8486" i="18"/>
  <c r="D8486" i="18"/>
  <c r="D8485" i="18"/>
  <c r="D8483" i="18"/>
  <c r="I8482" i="18"/>
  <c r="E8482" i="18"/>
  <c r="D8482" i="18"/>
  <c r="I8481" i="18"/>
  <c r="E8481" i="18"/>
  <c r="D8481" i="18"/>
  <c r="D8480" i="18"/>
  <c r="J8479" i="18"/>
  <c r="I8479" i="18"/>
  <c r="D8479" i="18"/>
  <c r="D8477" i="18"/>
  <c r="E8473" i="18"/>
  <c r="D8473" i="18"/>
  <c r="E8472" i="18"/>
  <c r="D8472" i="18"/>
  <c r="E8471" i="18"/>
  <c r="D8471" i="18"/>
  <c r="J8470" i="18"/>
  <c r="I8470" i="18"/>
  <c r="D8470" i="18"/>
  <c r="G8468" i="18"/>
  <c r="E8468" i="18"/>
  <c r="D8468" i="18"/>
  <c r="E8467" i="18"/>
  <c r="D8467" i="18"/>
  <c r="E8466" i="18"/>
  <c r="D8466" i="18"/>
  <c r="E8465" i="18"/>
  <c r="D8465" i="18"/>
  <c r="E8464" i="18"/>
  <c r="D8464" i="18"/>
  <c r="E8463" i="18"/>
  <c r="D8463" i="18"/>
  <c r="E8462" i="18"/>
  <c r="D8462" i="18"/>
  <c r="E8461" i="18"/>
  <c r="D8461" i="18"/>
  <c r="E8460" i="18"/>
  <c r="D8460" i="18"/>
  <c r="D8459" i="18"/>
  <c r="D8458" i="18"/>
  <c r="D8456" i="18"/>
  <c r="G8455" i="18"/>
  <c r="D8455" i="18"/>
  <c r="D8454" i="18"/>
  <c r="D8453" i="18"/>
  <c r="E8451" i="18"/>
  <c r="D8451" i="18"/>
  <c r="E8450" i="18"/>
  <c r="D8450" i="18"/>
  <c r="J8449" i="18"/>
  <c r="E8449" i="18"/>
  <c r="D8449" i="18"/>
  <c r="H8448" i="18"/>
  <c r="E8448" i="18"/>
  <c r="D8448" i="18"/>
  <c r="H8447" i="18"/>
  <c r="E8447" i="18"/>
  <c r="D8447" i="18"/>
  <c r="H8446" i="18"/>
  <c r="E8446" i="18"/>
  <c r="D8446" i="18"/>
  <c r="D8445" i="18"/>
  <c r="I8444" i="18"/>
  <c r="D8444" i="18"/>
  <c r="D8442" i="18"/>
  <c r="E8441" i="18"/>
  <c r="D8441" i="18"/>
  <c r="D8440" i="18"/>
  <c r="E8439" i="18"/>
  <c r="D8439" i="18"/>
  <c r="D8438" i="18"/>
  <c r="E8437" i="18"/>
  <c r="D8437" i="18"/>
  <c r="D8436" i="18"/>
  <c r="E8435" i="18"/>
  <c r="D8435" i="18"/>
  <c r="E8434" i="18"/>
  <c r="D8434" i="18"/>
  <c r="E8433" i="18"/>
  <c r="D8433" i="18"/>
  <c r="E8432" i="18"/>
  <c r="D8432" i="18"/>
  <c r="E8431" i="18"/>
  <c r="D8431" i="18"/>
  <c r="J8430" i="18"/>
  <c r="D8430" i="18"/>
  <c r="D8428" i="18"/>
  <c r="E8427" i="18"/>
  <c r="D8427" i="18"/>
  <c r="E8426" i="18"/>
  <c r="D8426" i="18"/>
  <c r="E8425" i="18"/>
  <c r="D8425" i="18"/>
  <c r="E8424" i="18"/>
  <c r="D8424" i="18"/>
  <c r="D8423" i="18"/>
  <c r="D8421" i="18"/>
  <c r="F8420" i="18"/>
  <c r="E8420" i="18"/>
  <c r="D8420" i="18"/>
  <c r="I8419" i="18"/>
  <c r="F8419" i="18"/>
  <c r="I8418" i="18"/>
  <c r="F8418" i="18"/>
  <c r="E8418" i="18"/>
  <c r="D8418" i="18"/>
  <c r="E8417" i="18"/>
  <c r="D8417" i="18"/>
  <c r="D8416" i="18"/>
  <c r="E8415" i="18"/>
  <c r="D8415" i="18"/>
  <c r="E8414" i="18"/>
  <c r="D8414" i="18"/>
  <c r="J8413" i="18"/>
  <c r="I8413" i="18"/>
  <c r="D8413" i="18"/>
  <c r="D8411" i="18"/>
  <c r="E8409" i="18"/>
  <c r="D8409" i="18"/>
  <c r="J8408" i="18"/>
  <c r="D8408" i="18"/>
  <c r="D8406" i="18"/>
  <c r="I8405" i="18"/>
  <c r="G8405" i="18"/>
  <c r="E8405" i="18"/>
  <c r="D8405" i="18"/>
  <c r="G8404" i="18"/>
  <c r="E8404" i="18"/>
  <c r="D8404" i="18"/>
  <c r="I8403" i="18"/>
  <c r="G8403" i="18"/>
  <c r="E8403" i="18"/>
  <c r="D8403" i="18"/>
  <c r="I8402" i="18"/>
  <c r="G8402" i="18"/>
  <c r="E8402" i="18"/>
  <c r="D8402" i="18"/>
  <c r="I8401" i="18"/>
  <c r="G8401" i="18"/>
  <c r="E8401" i="18"/>
  <c r="D8401" i="18"/>
  <c r="I8400" i="18"/>
  <c r="G8400" i="18"/>
  <c r="E8400" i="18"/>
  <c r="D8400" i="18"/>
  <c r="D8399" i="18"/>
  <c r="I8397" i="18"/>
  <c r="H8397" i="18"/>
  <c r="G8397" i="18"/>
  <c r="F8397" i="18"/>
  <c r="D8397" i="18"/>
  <c r="D8396" i="18"/>
  <c r="J8395" i="18"/>
  <c r="I8395" i="18"/>
  <c r="D8395" i="18"/>
  <c r="D8393" i="18"/>
  <c r="I8392" i="18"/>
  <c r="E8392" i="18"/>
  <c r="D8392" i="18"/>
  <c r="E8391" i="18"/>
  <c r="D8391" i="18"/>
  <c r="E8390" i="18"/>
  <c r="D8390" i="18"/>
  <c r="I8389" i="18"/>
  <c r="E8389" i="18"/>
  <c r="D8389" i="18"/>
  <c r="I8388" i="18"/>
  <c r="E8388" i="18"/>
  <c r="D8388" i="18"/>
  <c r="I8387" i="18"/>
  <c r="F8387" i="18"/>
  <c r="E8387" i="18"/>
  <c r="D8387" i="18"/>
  <c r="J8386" i="18"/>
  <c r="I8386" i="18"/>
  <c r="D8386" i="18"/>
  <c r="D8384" i="18"/>
  <c r="E8383" i="18"/>
  <c r="D8383" i="18"/>
  <c r="E8382" i="18"/>
  <c r="D8382" i="18"/>
  <c r="E8381" i="18"/>
  <c r="D8381" i="18"/>
  <c r="J8380" i="18"/>
  <c r="D8380" i="18"/>
  <c r="D8378" i="18"/>
  <c r="E8377" i="18"/>
  <c r="D8377" i="18"/>
  <c r="E8376" i="18"/>
  <c r="D8376" i="18"/>
  <c r="E8375" i="18"/>
  <c r="D8375" i="18"/>
  <c r="E8374" i="18"/>
  <c r="D8374" i="18"/>
  <c r="E8373" i="18"/>
  <c r="D8373" i="18"/>
  <c r="H8372" i="18"/>
  <c r="F8372" i="18"/>
  <c r="E8372" i="18"/>
  <c r="D8372" i="18"/>
  <c r="F8371" i="18"/>
  <c r="E8371" i="18"/>
  <c r="D8371" i="18"/>
  <c r="D8370" i="18"/>
  <c r="D8368" i="18"/>
  <c r="I8367" i="18"/>
  <c r="E8367" i="18"/>
  <c r="D8367" i="18"/>
  <c r="I8366" i="18"/>
  <c r="E8366" i="18"/>
  <c r="D8366" i="18"/>
  <c r="I8365" i="18"/>
  <c r="E8365" i="18"/>
  <c r="D8365" i="18"/>
  <c r="I8364" i="18"/>
  <c r="E8364" i="18"/>
  <c r="D8364" i="18"/>
  <c r="I8363" i="18"/>
  <c r="E8363" i="18"/>
  <c r="D8363" i="18"/>
  <c r="H8362" i="18"/>
  <c r="I8362" i="18" s="1"/>
  <c r="G8362" i="18"/>
  <c r="F8362" i="18"/>
  <c r="E8362" i="18"/>
  <c r="D8362" i="18"/>
  <c r="I8361" i="18"/>
  <c r="E8361" i="18"/>
  <c r="D8361" i="18"/>
  <c r="I8360" i="18"/>
  <c r="E8360" i="18"/>
  <c r="D8360" i="18"/>
  <c r="D8359" i="18"/>
  <c r="D8357" i="18"/>
  <c r="I8356" i="18"/>
  <c r="E8356" i="18"/>
  <c r="D8356" i="18"/>
  <c r="I8355" i="18"/>
  <c r="E8355" i="18"/>
  <c r="D8355" i="18"/>
  <c r="D8354" i="18"/>
  <c r="J8353" i="18"/>
  <c r="I8353" i="18"/>
  <c r="D8353" i="18"/>
  <c r="D8351" i="18"/>
  <c r="E8347" i="18"/>
  <c r="D8347" i="18"/>
  <c r="E8346" i="18"/>
  <c r="D8346" i="18"/>
  <c r="E8345" i="18"/>
  <c r="D8345" i="18"/>
  <c r="J8344" i="18"/>
  <c r="I8344" i="18"/>
  <c r="D8344" i="18"/>
  <c r="G8342" i="18"/>
  <c r="E8342" i="18"/>
  <c r="D8342" i="18"/>
  <c r="E8341" i="18"/>
  <c r="D8341" i="18"/>
  <c r="E8340" i="18"/>
  <c r="D8340" i="18"/>
  <c r="E8339" i="18"/>
  <c r="D8339" i="18"/>
  <c r="E8338" i="18"/>
  <c r="D8338" i="18"/>
  <c r="E8337" i="18"/>
  <c r="D8337" i="18"/>
  <c r="E8336" i="18"/>
  <c r="D8336" i="18"/>
  <c r="E8335" i="18"/>
  <c r="D8335" i="18"/>
  <c r="E8334" i="18"/>
  <c r="D8334" i="18"/>
  <c r="D8333" i="18"/>
  <c r="D8332" i="18"/>
  <c r="D8330" i="18"/>
  <c r="G8329" i="18"/>
  <c r="D8329" i="18"/>
  <c r="D8328" i="18"/>
  <c r="D8327" i="18"/>
  <c r="E8325" i="18"/>
  <c r="D8325" i="18"/>
  <c r="E8324" i="18"/>
  <c r="D8324" i="18"/>
  <c r="J8323" i="18"/>
  <c r="E8323" i="18"/>
  <c r="D8323" i="18"/>
  <c r="H8322" i="18"/>
  <c r="E8322" i="18"/>
  <c r="D8322" i="18"/>
  <c r="H8321" i="18"/>
  <c r="E8321" i="18"/>
  <c r="D8321" i="18"/>
  <c r="H8320" i="18"/>
  <c r="E8320" i="18"/>
  <c r="D8320" i="18"/>
  <c r="D8319" i="18"/>
  <c r="I8318" i="18"/>
  <c r="D8318" i="18"/>
  <c r="D8316" i="18"/>
  <c r="E8315" i="18"/>
  <c r="D8315" i="18"/>
  <c r="D8314" i="18"/>
  <c r="E8313" i="18"/>
  <c r="D8313" i="18"/>
  <c r="D8312" i="18"/>
  <c r="E8311" i="18"/>
  <c r="D8311" i="18"/>
  <c r="D8310" i="18"/>
  <c r="E8309" i="18"/>
  <c r="D8309" i="18"/>
  <c r="E8308" i="18"/>
  <c r="D8308" i="18"/>
  <c r="E8307" i="18"/>
  <c r="D8307" i="18"/>
  <c r="E8306" i="18"/>
  <c r="D8306" i="18"/>
  <c r="E8305" i="18"/>
  <c r="D8305" i="18"/>
  <c r="J8304" i="18"/>
  <c r="D8304" i="18"/>
  <c r="D8302" i="18"/>
  <c r="E8301" i="18"/>
  <c r="D8301" i="18"/>
  <c r="E8300" i="18"/>
  <c r="D8300" i="18"/>
  <c r="E8299" i="18"/>
  <c r="D8299" i="18"/>
  <c r="E8298" i="18"/>
  <c r="D8298" i="18"/>
  <c r="D8297" i="18"/>
  <c r="D8295" i="18"/>
  <c r="F8294" i="18"/>
  <c r="E8294" i="18"/>
  <c r="D8294" i="18"/>
  <c r="I8293" i="18"/>
  <c r="F8293" i="18"/>
  <c r="I8292" i="18"/>
  <c r="F8292" i="18"/>
  <c r="E8292" i="18"/>
  <c r="D8292" i="18"/>
  <c r="E8291" i="18"/>
  <c r="D8291" i="18"/>
  <c r="D8290" i="18"/>
  <c r="E8289" i="18"/>
  <c r="D8289" i="18"/>
  <c r="E8288" i="18"/>
  <c r="D8288" i="18"/>
  <c r="J8287" i="18"/>
  <c r="I8287" i="18"/>
  <c r="D8287" i="18"/>
  <c r="D8285" i="18"/>
  <c r="E8283" i="18"/>
  <c r="D8283" i="18"/>
  <c r="J8282" i="18"/>
  <c r="D8282" i="18"/>
  <c r="D8280" i="18"/>
  <c r="I8279" i="18"/>
  <c r="G8279" i="18"/>
  <c r="E8279" i="18"/>
  <c r="D8279" i="18"/>
  <c r="G8278" i="18"/>
  <c r="E8278" i="18"/>
  <c r="D8278" i="18"/>
  <c r="I8277" i="18"/>
  <c r="G8277" i="18"/>
  <c r="E8277" i="18"/>
  <c r="D8277" i="18"/>
  <c r="I8276" i="18"/>
  <c r="G8276" i="18"/>
  <c r="E8276" i="18"/>
  <c r="D8276" i="18"/>
  <c r="I8275" i="18"/>
  <c r="G8275" i="18"/>
  <c r="E8275" i="18"/>
  <c r="D8275" i="18"/>
  <c r="I8274" i="18"/>
  <c r="G8274" i="18"/>
  <c r="E8274" i="18"/>
  <c r="D8274" i="18"/>
  <c r="D8273" i="18"/>
  <c r="I8271" i="18"/>
  <c r="H8271" i="18"/>
  <c r="G8271" i="18"/>
  <c r="F8271" i="18"/>
  <c r="D8271" i="18"/>
  <c r="D8270" i="18"/>
  <c r="J8269" i="18"/>
  <c r="I8269" i="18"/>
  <c r="D8269" i="18"/>
  <c r="D8267" i="18"/>
  <c r="I8266" i="18"/>
  <c r="E8266" i="18"/>
  <c r="D8266" i="18"/>
  <c r="E8265" i="18"/>
  <c r="D8265" i="18"/>
  <c r="E8264" i="18"/>
  <c r="D8264" i="18"/>
  <c r="I8263" i="18"/>
  <c r="E8263" i="18"/>
  <c r="D8263" i="18"/>
  <c r="I8262" i="18"/>
  <c r="E8262" i="18"/>
  <c r="D8262" i="18"/>
  <c r="I8261" i="18"/>
  <c r="F8261" i="18"/>
  <c r="E8261" i="18"/>
  <c r="D8261" i="18"/>
  <c r="J8260" i="18"/>
  <c r="I8260" i="18"/>
  <c r="D8260" i="18"/>
  <c r="D8258" i="18"/>
  <c r="E8257" i="18"/>
  <c r="D8257" i="18"/>
  <c r="E8256" i="18"/>
  <c r="D8256" i="18"/>
  <c r="E8255" i="18"/>
  <c r="D8255" i="18"/>
  <c r="J8254" i="18"/>
  <c r="D8254" i="18"/>
  <c r="D8252" i="18"/>
  <c r="E8251" i="18"/>
  <c r="D8251" i="18"/>
  <c r="E8250" i="18"/>
  <c r="D8250" i="18"/>
  <c r="E8249" i="18"/>
  <c r="D8249" i="18"/>
  <c r="E8248" i="18"/>
  <c r="D8248" i="18"/>
  <c r="E8247" i="18"/>
  <c r="D8247" i="18"/>
  <c r="H8246" i="18"/>
  <c r="F8246" i="18"/>
  <c r="E8246" i="18"/>
  <c r="D8246" i="18"/>
  <c r="F8245" i="18"/>
  <c r="E8245" i="18"/>
  <c r="D8245" i="18"/>
  <c r="D8244" i="18"/>
  <c r="D8242" i="18"/>
  <c r="I8241" i="18"/>
  <c r="E8241" i="18"/>
  <c r="D8241" i="18"/>
  <c r="I8240" i="18"/>
  <c r="E8240" i="18"/>
  <c r="D8240" i="18"/>
  <c r="I8239" i="18"/>
  <c r="E8239" i="18"/>
  <c r="D8239" i="18"/>
  <c r="I8238" i="18"/>
  <c r="E8238" i="18"/>
  <c r="D8238" i="18"/>
  <c r="I8237" i="18"/>
  <c r="E8237" i="18"/>
  <c r="D8237" i="18"/>
  <c r="H8236" i="18"/>
  <c r="G8236" i="18"/>
  <c r="F8236" i="18"/>
  <c r="I8236" i="18" s="1"/>
  <c r="E8236" i="18"/>
  <c r="D8236" i="18"/>
  <c r="I8235" i="18"/>
  <c r="E8235" i="18"/>
  <c r="D8235" i="18"/>
  <c r="I8234" i="18"/>
  <c r="E8234" i="18"/>
  <c r="D8234" i="18"/>
  <c r="D8233" i="18"/>
  <c r="D8231" i="18"/>
  <c r="I8230" i="18"/>
  <c r="E8230" i="18"/>
  <c r="D8230" i="18"/>
  <c r="I8229" i="18"/>
  <c r="E8229" i="18"/>
  <c r="D8229" i="18"/>
  <c r="D8228" i="18"/>
  <c r="J8227" i="18"/>
  <c r="I8227" i="18"/>
  <c r="D8227" i="18"/>
  <c r="D8225" i="18"/>
  <c r="E8221" i="18"/>
  <c r="D8221" i="18"/>
  <c r="E8220" i="18"/>
  <c r="D8220" i="18"/>
  <c r="E8219" i="18"/>
  <c r="D8219" i="18"/>
  <c r="J8218" i="18"/>
  <c r="I8218" i="18"/>
  <c r="D8218" i="18"/>
  <c r="G8216" i="18"/>
  <c r="E8216" i="18"/>
  <c r="D8216" i="18"/>
  <c r="E8215" i="18"/>
  <c r="D8215" i="18"/>
  <c r="E8214" i="18"/>
  <c r="D8214" i="18"/>
  <c r="E8213" i="18"/>
  <c r="D8213" i="18"/>
  <c r="E8212" i="18"/>
  <c r="D8212" i="18"/>
  <c r="E8211" i="18"/>
  <c r="D8211" i="18"/>
  <c r="E8210" i="18"/>
  <c r="D8210" i="18"/>
  <c r="E8209" i="18"/>
  <c r="D8209" i="18"/>
  <c r="E8208" i="18"/>
  <c r="D8208" i="18"/>
  <c r="D8207" i="18"/>
  <c r="D8206" i="18"/>
  <c r="D8204" i="18"/>
  <c r="G8203" i="18"/>
  <c r="D8203" i="18"/>
  <c r="D8202" i="18"/>
  <c r="D8201" i="18"/>
  <c r="E8199" i="18"/>
  <c r="D8199" i="18"/>
  <c r="E8198" i="18"/>
  <c r="D8198" i="18"/>
  <c r="J8197" i="18"/>
  <c r="E8197" i="18"/>
  <c r="D8197" i="18"/>
  <c r="H8196" i="18"/>
  <c r="E8196" i="18"/>
  <c r="D8196" i="18"/>
  <c r="H8195" i="18"/>
  <c r="E8195" i="18"/>
  <c r="D8195" i="18"/>
  <c r="H8194" i="18"/>
  <c r="E8194" i="18"/>
  <c r="D8194" i="18"/>
  <c r="D8193" i="18"/>
  <c r="I8192" i="18"/>
  <c r="D8192" i="18"/>
  <c r="D8190" i="18"/>
  <c r="E8189" i="18"/>
  <c r="D8189" i="18"/>
  <c r="D8188" i="18"/>
  <c r="E8187" i="18"/>
  <c r="D8187" i="18"/>
  <c r="D8186" i="18"/>
  <c r="E8185" i="18"/>
  <c r="D8185" i="18"/>
  <c r="D8184" i="18"/>
  <c r="E8183" i="18"/>
  <c r="D8183" i="18"/>
  <c r="E8182" i="18"/>
  <c r="D8182" i="18"/>
  <c r="E8181" i="18"/>
  <c r="D8181" i="18"/>
  <c r="E8180" i="18"/>
  <c r="D8180" i="18"/>
  <c r="E8179" i="18"/>
  <c r="D8179" i="18"/>
  <c r="J8178" i="18"/>
  <c r="D8178" i="18"/>
  <c r="D8176" i="18"/>
  <c r="E8175" i="18"/>
  <c r="D8175" i="18"/>
  <c r="E8174" i="18"/>
  <c r="D8174" i="18"/>
  <c r="E8173" i="18"/>
  <c r="D8173" i="18"/>
  <c r="E8172" i="18"/>
  <c r="D8172" i="18"/>
  <c r="D8171" i="18"/>
  <c r="D8169" i="18"/>
  <c r="F8168" i="18"/>
  <c r="E8168" i="18"/>
  <c r="D8168" i="18"/>
  <c r="I8167" i="18"/>
  <c r="F8167" i="18"/>
  <c r="I8166" i="18"/>
  <c r="F8166" i="18"/>
  <c r="E8166" i="18"/>
  <c r="D8166" i="18"/>
  <c r="E8165" i="18"/>
  <c r="D8165" i="18"/>
  <c r="D8164" i="18"/>
  <c r="E8163" i="18"/>
  <c r="D8163" i="18"/>
  <c r="E8162" i="18"/>
  <c r="D8162" i="18"/>
  <c r="J8161" i="18"/>
  <c r="I8161" i="18"/>
  <c r="D8161" i="18"/>
  <c r="D8159" i="18"/>
  <c r="E8157" i="18"/>
  <c r="D8157" i="18"/>
  <c r="J8156" i="18"/>
  <c r="D8156" i="18"/>
  <c r="D8154" i="18"/>
  <c r="I8153" i="18"/>
  <c r="G8153" i="18"/>
  <c r="E8153" i="18"/>
  <c r="D8153" i="18"/>
  <c r="G8152" i="18"/>
  <c r="E8152" i="18"/>
  <c r="D8152" i="18"/>
  <c r="I8151" i="18"/>
  <c r="G8151" i="18"/>
  <c r="E8151" i="18"/>
  <c r="D8151" i="18"/>
  <c r="I8150" i="18"/>
  <c r="G8150" i="18"/>
  <c r="E8150" i="18"/>
  <c r="D8150" i="18"/>
  <c r="I8149" i="18"/>
  <c r="G8149" i="18"/>
  <c r="E8149" i="18"/>
  <c r="D8149" i="18"/>
  <c r="I8148" i="18"/>
  <c r="G8148" i="18"/>
  <c r="E8148" i="18"/>
  <c r="D8148" i="18"/>
  <c r="D8147" i="18"/>
  <c r="I8145" i="18"/>
  <c r="H8145" i="18"/>
  <c r="G8145" i="18"/>
  <c r="F8145" i="18"/>
  <c r="D8145" i="18"/>
  <c r="D8144" i="18"/>
  <c r="J8143" i="18"/>
  <c r="I8143" i="18"/>
  <c r="D8143" i="18"/>
  <c r="D8141" i="18"/>
  <c r="I8140" i="18"/>
  <c r="E8140" i="18"/>
  <c r="D8140" i="18"/>
  <c r="E8139" i="18"/>
  <c r="D8139" i="18"/>
  <c r="E8138" i="18"/>
  <c r="D8138" i="18"/>
  <c r="I8137" i="18"/>
  <c r="E8137" i="18"/>
  <c r="D8137" i="18"/>
  <c r="E8136" i="18"/>
  <c r="D8136" i="18"/>
  <c r="I8135" i="18"/>
  <c r="I8136" i="18" s="1"/>
  <c r="F8135" i="18"/>
  <c r="E8135" i="18"/>
  <c r="D8135" i="18"/>
  <c r="J8134" i="18"/>
  <c r="I8134" i="18"/>
  <c r="D8134" i="18"/>
  <c r="D8132" i="18"/>
  <c r="E8131" i="18"/>
  <c r="D8131" i="18"/>
  <c r="E8130" i="18"/>
  <c r="D8130" i="18"/>
  <c r="E8129" i="18"/>
  <c r="D8129" i="18"/>
  <c r="J8128" i="18"/>
  <c r="D8128" i="18"/>
  <c r="D8126" i="18"/>
  <c r="E8125" i="18"/>
  <c r="D8125" i="18"/>
  <c r="E8124" i="18"/>
  <c r="D8124" i="18"/>
  <c r="E8123" i="18"/>
  <c r="D8123" i="18"/>
  <c r="E8122" i="18"/>
  <c r="D8122" i="18"/>
  <c r="E8121" i="18"/>
  <c r="D8121" i="18"/>
  <c r="H8120" i="18"/>
  <c r="F8120" i="18"/>
  <c r="E8120" i="18"/>
  <c r="D8120" i="18"/>
  <c r="F8119" i="18"/>
  <c r="E8119" i="18"/>
  <c r="D8119" i="18"/>
  <c r="D8118" i="18"/>
  <c r="D8116" i="18"/>
  <c r="I8115" i="18"/>
  <c r="E8115" i="18"/>
  <c r="D8115" i="18"/>
  <c r="I8114" i="18"/>
  <c r="E8114" i="18"/>
  <c r="D8114" i="18"/>
  <c r="I8113" i="18"/>
  <c r="E8113" i="18"/>
  <c r="D8113" i="18"/>
  <c r="I8112" i="18"/>
  <c r="E8112" i="18"/>
  <c r="D8112" i="18"/>
  <c r="I8111" i="18"/>
  <c r="E8111" i="18"/>
  <c r="D8111" i="18"/>
  <c r="H8110" i="18"/>
  <c r="G8110" i="18"/>
  <c r="F8110" i="18"/>
  <c r="I8110" i="18" s="1"/>
  <c r="E8110" i="18"/>
  <c r="D8110" i="18"/>
  <c r="I8109" i="18"/>
  <c r="E8109" i="18"/>
  <c r="D8109" i="18"/>
  <c r="I8108" i="18"/>
  <c r="I8116" i="18" s="1"/>
  <c r="E8108" i="18"/>
  <c r="D8108" i="18"/>
  <c r="D8107" i="18"/>
  <c r="D8105" i="18"/>
  <c r="I8104" i="18"/>
  <c r="E8104" i="18"/>
  <c r="D8104" i="18"/>
  <c r="I8103" i="18"/>
  <c r="E8103" i="18"/>
  <c r="D8103" i="18"/>
  <c r="D8102" i="18"/>
  <c r="J8101" i="18"/>
  <c r="I8101" i="18"/>
  <c r="D8101" i="18"/>
  <c r="D8099" i="18"/>
  <c r="E8095" i="18"/>
  <c r="D8095" i="18"/>
  <c r="E8094" i="18"/>
  <c r="D8094" i="18"/>
  <c r="E8093" i="18"/>
  <c r="D8093" i="18"/>
  <c r="J8092" i="18"/>
  <c r="I8092" i="18"/>
  <c r="D8092" i="18"/>
  <c r="G8090" i="18"/>
  <c r="E8090" i="18"/>
  <c r="D8090" i="18"/>
  <c r="E8089" i="18"/>
  <c r="D8089" i="18"/>
  <c r="E8088" i="18"/>
  <c r="D8088" i="18"/>
  <c r="E8087" i="18"/>
  <c r="D8087" i="18"/>
  <c r="E8086" i="18"/>
  <c r="D8086" i="18"/>
  <c r="E8085" i="18"/>
  <c r="D8085" i="18"/>
  <c r="E8084" i="18"/>
  <c r="D8084" i="18"/>
  <c r="E8083" i="18"/>
  <c r="D8083" i="18"/>
  <c r="E8082" i="18"/>
  <c r="D8082" i="18"/>
  <c r="D8081" i="18"/>
  <c r="D8080" i="18"/>
  <c r="D8078" i="18"/>
  <c r="G8077" i="18"/>
  <c r="D8077" i="18"/>
  <c r="D8076" i="18"/>
  <c r="D8075" i="18"/>
  <c r="E8073" i="18"/>
  <c r="D8073" i="18"/>
  <c r="E8072" i="18"/>
  <c r="D8072" i="18"/>
  <c r="J8071" i="18"/>
  <c r="E8071" i="18"/>
  <c r="D8071" i="18"/>
  <c r="H8070" i="18"/>
  <c r="E8070" i="18"/>
  <c r="D8070" i="18"/>
  <c r="H8069" i="18"/>
  <c r="E8069" i="18"/>
  <c r="D8069" i="18"/>
  <c r="H8068" i="18"/>
  <c r="E8068" i="18"/>
  <c r="D8068" i="18"/>
  <c r="D8067" i="18"/>
  <c r="I8066" i="18"/>
  <c r="D8066" i="18"/>
  <c r="D8064" i="18"/>
  <c r="E8063" i="18"/>
  <c r="D8063" i="18"/>
  <c r="D8062" i="18"/>
  <c r="E8061" i="18"/>
  <c r="D8061" i="18"/>
  <c r="D8060" i="18"/>
  <c r="E8059" i="18"/>
  <c r="D8059" i="18"/>
  <c r="D8058" i="18"/>
  <c r="E8057" i="18"/>
  <c r="D8057" i="18"/>
  <c r="E8056" i="18"/>
  <c r="D8056" i="18"/>
  <c r="E8055" i="18"/>
  <c r="D8055" i="18"/>
  <c r="E8054" i="18"/>
  <c r="D8054" i="18"/>
  <c r="E8053" i="18"/>
  <c r="D8053" i="18"/>
  <c r="J8052" i="18"/>
  <c r="D8052" i="18"/>
  <c r="D8050" i="18"/>
  <c r="E8049" i="18"/>
  <c r="D8049" i="18"/>
  <c r="E8048" i="18"/>
  <c r="D8048" i="18"/>
  <c r="E8047" i="18"/>
  <c r="D8047" i="18"/>
  <c r="E8046" i="18"/>
  <c r="D8046" i="18"/>
  <c r="D8045" i="18"/>
  <c r="D8043" i="18"/>
  <c r="F8042" i="18"/>
  <c r="E8042" i="18"/>
  <c r="D8042" i="18"/>
  <c r="I8041" i="18"/>
  <c r="F8041" i="18"/>
  <c r="I8040" i="18"/>
  <c r="F8040" i="18"/>
  <c r="E8040" i="18"/>
  <c r="D8040" i="18"/>
  <c r="E8039" i="18"/>
  <c r="D8039" i="18"/>
  <c r="D8038" i="18"/>
  <c r="E8037" i="18"/>
  <c r="D8037" i="18"/>
  <c r="E8036" i="18"/>
  <c r="D8036" i="18"/>
  <c r="J8035" i="18"/>
  <c r="I8035" i="18"/>
  <c r="D8035" i="18"/>
  <c r="D8033" i="18"/>
  <c r="E8031" i="18"/>
  <c r="D8031" i="18"/>
  <c r="J8030" i="18"/>
  <c r="D8030" i="18"/>
  <c r="D8028" i="18"/>
  <c r="I8027" i="18"/>
  <c r="G8027" i="18"/>
  <c r="E8027" i="18"/>
  <c r="D8027" i="18"/>
  <c r="G8026" i="18"/>
  <c r="E8026" i="18"/>
  <c r="D8026" i="18"/>
  <c r="I8025" i="18"/>
  <c r="G8025" i="18"/>
  <c r="E8025" i="18"/>
  <c r="D8025" i="18"/>
  <c r="I8024" i="18"/>
  <c r="G8024" i="18"/>
  <c r="E8024" i="18"/>
  <c r="D8024" i="18"/>
  <c r="I8023" i="18"/>
  <c r="G8023" i="18"/>
  <c r="E8023" i="18"/>
  <c r="D8023" i="18"/>
  <c r="I8022" i="18"/>
  <c r="G8022" i="18"/>
  <c r="E8022" i="18"/>
  <c r="D8022" i="18"/>
  <c r="D8021" i="18"/>
  <c r="I8019" i="18"/>
  <c r="H8019" i="18"/>
  <c r="G8019" i="18"/>
  <c r="F8019" i="18"/>
  <c r="D8019" i="18"/>
  <c r="D8018" i="18"/>
  <c r="J8017" i="18"/>
  <c r="I8017" i="18"/>
  <c r="D8017" i="18"/>
  <c r="D8015" i="18"/>
  <c r="I8014" i="18"/>
  <c r="E8014" i="18"/>
  <c r="D8014" i="18"/>
  <c r="E8013" i="18"/>
  <c r="D8013" i="18"/>
  <c r="E8012" i="18"/>
  <c r="D8012" i="18"/>
  <c r="I8011" i="18"/>
  <c r="E8011" i="18"/>
  <c r="D8011" i="18"/>
  <c r="E8010" i="18"/>
  <c r="D8010" i="18"/>
  <c r="I8009" i="18"/>
  <c r="I8010" i="18" s="1"/>
  <c r="F8009" i="18"/>
  <c r="E8009" i="18"/>
  <c r="D8009" i="18"/>
  <c r="J8008" i="18"/>
  <c r="I8008" i="18"/>
  <c r="D8008" i="18"/>
  <c r="D8006" i="18"/>
  <c r="E8005" i="18"/>
  <c r="D8005" i="18"/>
  <c r="E8004" i="18"/>
  <c r="D8004" i="18"/>
  <c r="E8003" i="18"/>
  <c r="D8003" i="18"/>
  <c r="J8002" i="18"/>
  <c r="D8002" i="18"/>
  <c r="D8000" i="18"/>
  <c r="E7999" i="18"/>
  <c r="D7999" i="18"/>
  <c r="E7998" i="18"/>
  <c r="D7998" i="18"/>
  <c r="E7997" i="18"/>
  <c r="D7997" i="18"/>
  <c r="E7996" i="18"/>
  <c r="D7996" i="18"/>
  <c r="E7995" i="18"/>
  <c r="D7995" i="18"/>
  <c r="H7994" i="18"/>
  <c r="F7994" i="18"/>
  <c r="E7994" i="18"/>
  <c r="D7994" i="18"/>
  <c r="F7993" i="18"/>
  <c r="E7993" i="18"/>
  <c r="D7993" i="18"/>
  <c r="D7992" i="18"/>
  <c r="D7990" i="18"/>
  <c r="I7989" i="18"/>
  <c r="E7989" i="18"/>
  <c r="D7989" i="18"/>
  <c r="I7988" i="18"/>
  <c r="E7988" i="18"/>
  <c r="D7988" i="18"/>
  <c r="I7987" i="18"/>
  <c r="E7987" i="18"/>
  <c r="D7987" i="18"/>
  <c r="I7986" i="18"/>
  <c r="E7986" i="18"/>
  <c r="D7986" i="18"/>
  <c r="I7985" i="18"/>
  <c r="E7985" i="18"/>
  <c r="D7985" i="18"/>
  <c r="I7984" i="18"/>
  <c r="H7984" i="18"/>
  <c r="G7984" i="18"/>
  <c r="F7984" i="18"/>
  <c r="E7984" i="18"/>
  <c r="D7984" i="18"/>
  <c r="I7983" i="18"/>
  <c r="E7983" i="18"/>
  <c r="D7983" i="18"/>
  <c r="I7982" i="18"/>
  <c r="E7982" i="18"/>
  <c r="D7982" i="18"/>
  <c r="D7981" i="18"/>
  <c r="D7979" i="18"/>
  <c r="I7978" i="18"/>
  <c r="E7978" i="18"/>
  <c r="D7978" i="18"/>
  <c r="I7977" i="18"/>
  <c r="E7977" i="18"/>
  <c r="D7977" i="18"/>
  <c r="D7976" i="18"/>
  <c r="J7975" i="18"/>
  <c r="I7975" i="18"/>
  <c r="D7975" i="18"/>
  <c r="D7973" i="18"/>
  <c r="E7969" i="18"/>
  <c r="D7969" i="18"/>
  <c r="E7968" i="18"/>
  <c r="D7968" i="18"/>
  <c r="E7967" i="18"/>
  <c r="D7967" i="18"/>
  <c r="J7966" i="18"/>
  <c r="I7966" i="18"/>
  <c r="D7966" i="18"/>
  <c r="G7964" i="18"/>
  <c r="E7964" i="18"/>
  <c r="D7964" i="18"/>
  <c r="E7963" i="18"/>
  <c r="D7963" i="18"/>
  <c r="E7962" i="18"/>
  <c r="D7962" i="18"/>
  <c r="E7961" i="18"/>
  <c r="D7961" i="18"/>
  <c r="E7960" i="18"/>
  <c r="D7960" i="18"/>
  <c r="E7959" i="18"/>
  <c r="D7959" i="18"/>
  <c r="E7958" i="18"/>
  <c r="D7958" i="18"/>
  <c r="E7957" i="18"/>
  <c r="D7957" i="18"/>
  <c r="E7956" i="18"/>
  <c r="D7956" i="18"/>
  <c r="D7955" i="18"/>
  <c r="D7954" i="18"/>
  <c r="D7952" i="18"/>
  <c r="G7951" i="18"/>
  <c r="D7951" i="18"/>
  <c r="D7950" i="18"/>
  <c r="D7949" i="18"/>
  <c r="E7947" i="18"/>
  <c r="D7947" i="18"/>
  <c r="E7946" i="18"/>
  <c r="D7946" i="18"/>
  <c r="J7945" i="18"/>
  <c r="E7945" i="18"/>
  <c r="D7945" i="18"/>
  <c r="H7944" i="18"/>
  <c r="E7944" i="18"/>
  <c r="D7944" i="18"/>
  <c r="H7943" i="18"/>
  <c r="E7943" i="18"/>
  <c r="D7943" i="18"/>
  <c r="H7942" i="18"/>
  <c r="E7942" i="18"/>
  <c r="D7942" i="18"/>
  <c r="D7941" i="18"/>
  <c r="I7940" i="18"/>
  <c r="D7940" i="18"/>
  <c r="D7938" i="18"/>
  <c r="E7937" i="18"/>
  <c r="D7937" i="18"/>
  <c r="D7936" i="18"/>
  <c r="E7935" i="18"/>
  <c r="D7935" i="18"/>
  <c r="D7934" i="18"/>
  <c r="E7933" i="18"/>
  <c r="D7933" i="18"/>
  <c r="D7932" i="18"/>
  <c r="E7931" i="18"/>
  <c r="D7931" i="18"/>
  <c r="E7930" i="18"/>
  <c r="D7930" i="18"/>
  <c r="E7929" i="18"/>
  <c r="D7929" i="18"/>
  <c r="E7928" i="18"/>
  <c r="D7928" i="18"/>
  <c r="E7927" i="18"/>
  <c r="D7927" i="18"/>
  <c r="J7926" i="18"/>
  <c r="D7926" i="18"/>
  <c r="D7924" i="18"/>
  <c r="E7923" i="18"/>
  <c r="D7923" i="18"/>
  <c r="E7922" i="18"/>
  <c r="D7922" i="18"/>
  <c r="E7921" i="18"/>
  <c r="D7921" i="18"/>
  <c r="E7920" i="18"/>
  <c r="D7920" i="18"/>
  <c r="D7919" i="18"/>
  <c r="D7917" i="18"/>
  <c r="F7916" i="18"/>
  <c r="E7916" i="18"/>
  <c r="D7916" i="18"/>
  <c r="I7915" i="18"/>
  <c r="F7915" i="18"/>
  <c r="I7914" i="18"/>
  <c r="F7914" i="18"/>
  <c r="E7914" i="18"/>
  <c r="D7914" i="18"/>
  <c r="E7913" i="18"/>
  <c r="D7913" i="18"/>
  <c r="D7912" i="18"/>
  <c r="E7911" i="18"/>
  <c r="D7911" i="18"/>
  <c r="E7910" i="18"/>
  <c r="D7910" i="18"/>
  <c r="J7909" i="18"/>
  <c r="I7909" i="18"/>
  <c r="D7909" i="18"/>
  <c r="D7907" i="18"/>
  <c r="E7905" i="18"/>
  <c r="D7905" i="18"/>
  <c r="J7904" i="18"/>
  <c r="D7904" i="18"/>
  <c r="D7902" i="18"/>
  <c r="I7901" i="18"/>
  <c r="G7901" i="18"/>
  <c r="E7901" i="18"/>
  <c r="D7901" i="18"/>
  <c r="G7900" i="18"/>
  <c r="E7900" i="18"/>
  <c r="D7900" i="18"/>
  <c r="I7899" i="18"/>
  <c r="G7899" i="18"/>
  <c r="E7899" i="18"/>
  <c r="D7899" i="18"/>
  <c r="I7898" i="18"/>
  <c r="G7898" i="18"/>
  <c r="E7898" i="18"/>
  <c r="D7898" i="18"/>
  <c r="I7897" i="18"/>
  <c r="G7897" i="18"/>
  <c r="E7897" i="18"/>
  <c r="D7897" i="18"/>
  <c r="I7896" i="18"/>
  <c r="G7896" i="18"/>
  <c r="E7896" i="18"/>
  <c r="D7896" i="18"/>
  <c r="D7895" i="18"/>
  <c r="I7893" i="18"/>
  <c r="H7893" i="18"/>
  <c r="G7893" i="18"/>
  <c r="F7893" i="18"/>
  <c r="D7893" i="18"/>
  <c r="D7892" i="18"/>
  <c r="J7891" i="18"/>
  <c r="I7891" i="18"/>
  <c r="D7891" i="18"/>
  <c r="D7889" i="18"/>
  <c r="I7888" i="18"/>
  <c r="E7888" i="18"/>
  <c r="D7888" i="18"/>
  <c r="E7887" i="18"/>
  <c r="D7887" i="18"/>
  <c r="E7886" i="18"/>
  <c r="D7886" i="18"/>
  <c r="I7885" i="18"/>
  <c r="E7885" i="18"/>
  <c r="D7885" i="18"/>
  <c r="I7884" i="18"/>
  <c r="E7884" i="18"/>
  <c r="D7884" i="18"/>
  <c r="I7883" i="18"/>
  <c r="F7883" i="18"/>
  <c r="E7883" i="18"/>
  <c r="D7883" i="18"/>
  <c r="J7882" i="18"/>
  <c r="I7882" i="18"/>
  <c r="D7882" i="18"/>
  <c r="D7880" i="18"/>
  <c r="E7879" i="18"/>
  <c r="D7879" i="18"/>
  <c r="E7878" i="18"/>
  <c r="D7878" i="18"/>
  <c r="E7877" i="18"/>
  <c r="D7877" i="18"/>
  <c r="J7876" i="18"/>
  <c r="D7876" i="18"/>
  <c r="D7874" i="18"/>
  <c r="E7873" i="18"/>
  <c r="D7873" i="18"/>
  <c r="E7872" i="18"/>
  <c r="D7872" i="18"/>
  <c r="E7871" i="18"/>
  <c r="D7871" i="18"/>
  <c r="E7870" i="18"/>
  <c r="D7870" i="18"/>
  <c r="E7869" i="18"/>
  <c r="D7869" i="18"/>
  <c r="H7868" i="18"/>
  <c r="F7868" i="18"/>
  <c r="E7868" i="18"/>
  <c r="D7868" i="18"/>
  <c r="F7867" i="18"/>
  <c r="E7867" i="18"/>
  <c r="D7867" i="18"/>
  <c r="D7866" i="18"/>
  <c r="D7864" i="18"/>
  <c r="I7863" i="18"/>
  <c r="E7863" i="18"/>
  <c r="D7863" i="18"/>
  <c r="I7862" i="18"/>
  <c r="E7862" i="18"/>
  <c r="D7862" i="18"/>
  <c r="I7861" i="18"/>
  <c r="E7861" i="18"/>
  <c r="D7861" i="18"/>
  <c r="I7860" i="18"/>
  <c r="E7860" i="18"/>
  <c r="D7860" i="18"/>
  <c r="I7859" i="18"/>
  <c r="E7859" i="18"/>
  <c r="D7859" i="18"/>
  <c r="H7858" i="18"/>
  <c r="G7858" i="18"/>
  <c r="F7858" i="18"/>
  <c r="I7858" i="18" s="1"/>
  <c r="E7858" i="18"/>
  <c r="D7858" i="18"/>
  <c r="I7857" i="18"/>
  <c r="E7857" i="18"/>
  <c r="D7857" i="18"/>
  <c r="I7856" i="18"/>
  <c r="E7856" i="18"/>
  <c r="D7856" i="18"/>
  <c r="D7855" i="18"/>
  <c r="D7853" i="18"/>
  <c r="I7852" i="18"/>
  <c r="E7852" i="18"/>
  <c r="D7852" i="18"/>
  <c r="I7851" i="18"/>
  <c r="E7851" i="18"/>
  <c r="D7851" i="18"/>
  <c r="D7850" i="18"/>
  <c r="J7849" i="18"/>
  <c r="I7849" i="18"/>
  <c r="D7849" i="18"/>
  <c r="D7847" i="18"/>
  <c r="E7843" i="18"/>
  <c r="D7843" i="18"/>
  <c r="E7842" i="18"/>
  <c r="D7842" i="18"/>
  <c r="E7841" i="18"/>
  <c r="D7841" i="18"/>
  <c r="J7840" i="18"/>
  <c r="I7840" i="18"/>
  <c r="D7840" i="18"/>
  <c r="G7838" i="18"/>
  <c r="E7838" i="18"/>
  <c r="D7838" i="18"/>
  <c r="E7837" i="18"/>
  <c r="D7837" i="18"/>
  <c r="E7836" i="18"/>
  <c r="D7836" i="18"/>
  <c r="E7835" i="18"/>
  <c r="D7835" i="18"/>
  <c r="E7834" i="18"/>
  <c r="D7834" i="18"/>
  <c r="E7833" i="18"/>
  <c r="D7833" i="18"/>
  <c r="E7832" i="18"/>
  <c r="D7832" i="18"/>
  <c r="E7831" i="18"/>
  <c r="D7831" i="18"/>
  <c r="E7830" i="18"/>
  <c r="D7830" i="18"/>
  <c r="D7829" i="18"/>
  <c r="D7828" i="18"/>
  <c r="D7826" i="18"/>
  <c r="G7825" i="18"/>
  <c r="D7825" i="18"/>
  <c r="D7824" i="18"/>
  <c r="D7823" i="18"/>
  <c r="E7821" i="18"/>
  <c r="D7821" i="18"/>
  <c r="E7820" i="18"/>
  <c r="D7820" i="18"/>
  <c r="J7819" i="18"/>
  <c r="E7819" i="18"/>
  <c r="D7819" i="18"/>
  <c r="H7818" i="18"/>
  <c r="E7818" i="18"/>
  <c r="D7818" i="18"/>
  <c r="H7817" i="18"/>
  <c r="E7817" i="18"/>
  <c r="D7817" i="18"/>
  <c r="H7816" i="18"/>
  <c r="E7816" i="18"/>
  <c r="D7816" i="18"/>
  <c r="D7815" i="18"/>
  <c r="I7814" i="18"/>
  <c r="D7814" i="18"/>
  <c r="D7812" i="18"/>
  <c r="E7811" i="18"/>
  <c r="D7811" i="18"/>
  <c r="D7810" i="18"/>
  <c r="E7809" i="18"/>
  <c r="D7809" i="18"/>
  <c r="D7808" i="18"/>
  <c r="E7807" i="18"/>
  <c r="D7807" i="18"/>
  <c r="D7806" i="18"/>
  <c r="E7805" i="18"/>
  <c r="D7805" i="18"/>
  <c r="E7804" i="18"/>
  <c r="D7804" i="18"/>
  <c r="E7803" i="18"/>
  <c r="D7803" i="18"/>
  <c r="E7802" i="18"/>
  <c r="D7802" i="18"/>
  <c r="E7801" i="18"/>
  <c r="D7801" i="18"/>
  <c r="J7800" i="18"/>
  <c r="D7800" i="18"/>
  <c r="D7798" i="18"/>
  <c r="E7797" i="18"/>
  <c r="D7797" i="18"/>
  <c r="E7796" i="18"/>
  <c r="D7796" i="18"/>
  <c r="E7795" i="18"/>
  <c r="D7795" i="18"/>
  <c r="E7794" i="18"/>
  <c r="D7794" i="18"/>
  <c r="D7793" i="18"/>
  <c r="D7791" i="18"/>
  <c r="F7790" i="18"/>
  <c r="E7790" i="18"/>
  <c r="D7790" i="18"/>
  <c r="I7789" i="18"/>
  <c r="F7789" i="18"/>
  <c r="I7788" i="18"/>
  <c r="F7788" i="18"/>
  <c r="E7788" i="18"/>
  <c r="D7788" i="18"/>
  <c r="E7787" i="18"/>
  <c r="D7787" i="18"/>
  <c r="D7786" i="18"/>
  <c r="E7785" i="18"/>
  <c r="D7785" i="18"/>
  <c r="E7784" i="18"/>
  <c r="D7784" i="18"/>
  <c r="J7783" i="18"/>
  <c r="I7783" i="18"/>
  <c r="D7783" i="18"/>
  <c r="D7781" i="18"/>
  <c r="E7779" i="18"/>
  <c r="D7779" i="18"/>
  <c r="J7778" i="18"/>
  <c r="D7778" i="18"/>
  <c r="D7776" i="18"/>
  <c r="I7775" i="18"/>
  <c r="G7775" i="18"/>
  <c r="E7775" i="18"/>
  <c r="D7775" i="18"/>
  <c r="G7774" i="18"/>
  <c r="E7774" i="18"/>
  <c r="D7774" i="18"/>
  <c r="I7773" i="18"/>
  <c r="G7773" i="18"/>
  <c r="E7773" i="18"/>
  <c r="D7773" i="18"/>
  <c r="I7772" i="18"/>
  <c r="G7772" i="18"/>
  <c r="E7772" i="18"/>
  <c r="D7772" i="18"/>
  <c r="I7771" i="18"/>
  <c r="G7771" i="18"/>
  <c r="E7771" i="18"/>
  <c r="D7771" i="18"/>
  <c r="I7770" i="18"/>
  <c r="G7770" i="18"/>
  <c r="E7770" i="18"/>
  <c r="D7770" i="18"/>
  <c r="D7769" i="18"/>
  <c r="I7767" i="18"/>
  <c r="H7767" i="18"/>
  <c r="G7767" i="18"/>
  <c r="F7767" i="18"/>
  <c r="D7767" i="18"/>
  <c r="D7766" i="18"/>
  <c r="J7765" i="18"/>
  <c r="I7765" i="18"/>
  <c r="D7765" i="18"/>
  <c r="D7763" i="18"/>
  <c r="I7762" i="18"/>
  <c r="E7762" i="18"/>
  <c r="D7762" i="18"/>
  <c r="E7761" i="18"/>
  <c r="D7761" i="18"/>
  <c r="E7760" i="18"/>
  <c r="D7760" i="18"/>
  <c r="I7759" i="18"/>
  <c r="E7759" i="18"/>
  <c r="D7759" i="18"/>
  <c r="E7758" i="18"/>
  <c r="D7758" i="18"/>
  <c r="I7757" i="18"/>
  <c r="I7758" i="18" s="1"/>
  <c r="F7757" i="18"/>
  <c r="E7757" i="18"/>
  <c r="D7757" i="18"/>
  <c r="J7756" i="18"/>
  <c r="I7756" i="18"/>
  <c r="D7756" i="18"/>
  <c r="D7754" i="18"/>
  <c r="E7753" i="18"/>
  <c r="D7753" i="18"/>
  <c r="E7752" i="18"/>
  <c r="D7752" i="18"/>
  <c r="E7751" i="18"/>
  <c r="D7751" i="18"/>
  <c r="J7750" i="18"/>
  <c r="D7750" i="18"/>
  <c r="D7748" i="18"/>
  <c r="E7747" i="18"/>
  <c r="D7747" i="18"/>
  <c r="E7746" i="18"/>
  <c r="D7746" i="18"/>
  <c r="E7745" i="18"/>
  <c r="D7745" i="18"/>
  <c r="E7744" i="18"/>
  <c r="D7744" i="18"/>
  <c r="E7743" i="18"/>
  <c r="D7743" i="18"/>
  <c r="H7742" i="18"/>
  <c r="F7742" i="18"/>
  <c r="E7742" i="18"/>
  <c r="D7742" i="18"/>
  <c r="F7741" i="18"/>
  <c r="E7741" i="18"/>
  <c r="D7741" i="18"/>
  <c r="D7740" i="18"/>
  <c r="D7738" i="18"/>
  <c r="I7737" i="18"/>
  <c r="E7737" i="18"/>
  <c r="D7737" i="18"/>
  <c r="I7736" i="18"/>
  <c r="E7736" i="18"/>
  <c r="D7736" i="18"/>
  <c r="I7735" i="18"/>
  <c r="E7735" i="18"/>
  <c r="D7735" i="18"/>
  <c r="I7734" i="18"/>
  <c r="E7734" i="18"/>
  <c r="D7734" i="18"/>
  <c r="I7733" i="18"/>
  <c r="E7733" i="18"/>
  <c r="D7733" i="18"/>
  <c r="H7732" i="18"/>
  <c r="G7732" i="18"/>
  <c r="F7732" i="18"/>
  <c r="I7732" i="18" s="1"/>
  <c r="E7732" i="18"/>
  <c r="D7732" i="18"/>
  <c r="I7731" i="18"/>
  <c r="E7731" i="18"/>
  <c r="D7731" i="18"/>
  <c r="I7730" i="18"/>
  <c r="I7738" i="18" s="1"/>
  <c r="E7730" i="18"/>
  <c r="D7730" i="18"/>
  <c r="D7729" i="18"/>
  <c r="D7727" i="18"/>
  <c r="I7726" i="18"/>
  <c r="E7726" i="18"/>
  <c r="D7726" i="18"/>
  <c r="I7725" i="18"/>
  <c r="E7725" i="18"/>
  <c r="D7725" i="18"/>
  <c r="D7724" i="18"/>
  <c r="J7723" i="18"/>
  <c r="I7723" i="18"/>
  <c r="D7723" i="18"/>
  <c r="D7721" i="18"/>
  <c r="E7717" i="18"/>
  <c r="D7717" i="18"/>
  <c r="E7716" i="18"/>
  <c r="D7716" i="18"/>
  <c r="E7715" i="18"/>
  <c r="D7715" i="18"/>
  <c r="J7714" i="18"/>
  <c r="I7714" i="18"/>
  <c r="D7714" i="18"/>
  <c r="G7712" i="18"/>
  <c r="E7712" i="18"/>
  <c r="D7712" i="18"/>
  <c r="E7711" i="18"/>
  <c r="D7711" i="18"/>
  <c r="E7710" i="18"/>
  <c r="D7710" i="18"/>
  <c r="E7709" i="18"/>
  <c r="D7709" i="18"/>
  <c r="E7708" i="18"/>
  <c r="D7708" i="18"/>
  <c r="E7707" i="18"/>
  <c r="D7707" i="18"/>
  <c r="E7706" i="18"/>
  <c r="D7706" i="18"/>
  <c r="E7705" i="18"/>
  <c r="D7705" i="18"/>
  <c r="E7704" i="18"/>
  <c r="D7704" i="18"/>
  <c r="D7703" i="18"/>
  <c r="D7702" i="18"/>
  <c r="D7700" i="18"/>
  <c r="G7699" i="18"/>
  <c r="D7699" i="18"/>
  <c r="D7698" i="18"/>
  <c r="D7697" i="18"/>
  <c r="E7695" i="18"/>
  <c r="D7695" i="18"/>
  <c r="E7694" i="18"/>
  <c r="D7694" i="18"/>
  <c r="J7693" i="18"/>
  <c r="E7693" i="18"/>
  <c r="D7693" i="18"/>
  <c r="H7692" i="18"/>
  <c r="E7692" i="18"/>
  <c r="D7692" i="18"/>
  <c r="H7691" i="18"/>
  <c r="E7691" i="18"/>
  <c r="D7691" i="18"/>
  <c r="H7690" i="18"/>
  <c r="E7690" i="18"/>
  <c r="D7690" i="18"/>
  <c r="D7689" i="18"/>
  <c r="I7688" i="18"/>
  <c r="D7688" i="18"/>
  <c r="D7686" i="18"/>
  <c r="E7685" i="18"/>
  <c r="D7685" i="18"/>
  <c r="D7684" i="18"/>
  <c r="E7683" i="18"/>
  <c r="D7683" i="18"/>
  <c r="D7682" i="18"/>
  <c r="E7681" i="18"/>
  <c r="D7681" i="18"/>
  <c r="D7680" i="18"/>
  <c r="E7679" i="18"/>
  <c r="D7679" i="18"/>
  <c r="E7678" i="18"/>
  <c r="D7678" i="18"/>
  <c r="E7677" i="18"/>
  <c r="D7677" i="18"/>
  <c r="E7676" i="18"/>
  <c r="D7676" i="18"/>
  <c r="E7675" i="18"/>
  <c r="D7675" i="18"/>
  <c r="J7674" i="18"/>
  <c r="D7674" i="18"/>
  <c r="D7672" i="18"/>
  <c r="E7671" i="18"/>
  <c r="D7671" i="18"/>
  <c r="E7670" i="18"/>
  <c r="D7670" i="18"/>
  <c r="E7669" i="18"/>
  <c r="D7669" i="18"/>
  <c r="E7668" i="18"/>
  <c r="D7668" i="18"/>
  <c r="D7667" i="18"/>
  <c r="D7665" i="18"/>
  <c r="F7664" i="18"/>
  <c r="E7664" i="18"/>
  <c r="D7664" i="18"/>
  <c r="I7663" i="18"/>
  <c r="F7663" i="18"/>
  <c r="I7662" i="18"/>
  <c r="F7662" i="18"/>
  <c r="E7662" i="18"/>
  <c r="D7662" i="18"/>
  <c r="E7661" i="18"/>
  <c r="D7661" i="18"/>
  <c r="D7660" i="18"/>
  <c r="E7659" i="18"/>
  <c r="D7659" i="18"/>
  <c r="E7658" i="18"/>
  <c r="D7658" i="18"/>
  <c r="J7657" i="18"/>
  <c r="I7657" i="18"/>
  <c r="D7657" i="18"/>
  <c r="D7655" i="18"/>
  <c r="E7653" i="18"/>
  <c r="D7653" i="18"/>
  <c r="J7652" i="18"/>
  <c r="D7652" i="18"/>
  <c r="D7650" i="18"/>
  <c r="I7649" i="18"/>
  <c r="G7649" i="18"/>
  <c r="E7649" i="18"/>
  <c r="D7649" i="18"/>
  <c r="G7648" i="18"/>
  <c r="E7648" i="18"/>
  <c r="D7648" i="18"/>
  <c r="I7647" i="18"/>
  <c r="G7647" i="18"/>
  <c r="E7647" i="18"/>
  <c r="D7647" i="18"/>
  <c r="I7646" i="18"/>
  <c r="G7646" i="18"/>
  <c r="E7646" i="18"/>
  <c r="D7646" i="18"/>
  <c r="I7645" i="18"/>
  <c r="G7645" i="18"/>
  <c r="E7645" i="18"/>
  <c r="D7645" i="18"/>
  <c r="I7644" i="18"/>
  <c r="G7644" i="18"/>
  <c r="E7644" i="18"/>
  <c r="D7644" i="18"/>
  <c r="D7643" i="18"/>
  <c r="I7641" i="18"/>
  <c r="H7641" i="18"/>
  <c r="G7641" i="18"/>
  <c r="F7641" i="18"/>
  <c r="D7641" i="18"/>
  <c r="D7640" i="18"/>
  <c r="J7639" i="18"/>
  <c r="I7639" i="18"/>
  <c r="D7639" i="18"/>
  <c r="D7637" i="18"/>
  <c r="I7636" i="18"/>
  <c r="E7636" i="18"/>
  <c r="D7636" i="18"/>
  <c r="E7635" i="18"/>
  <c r="D7635" i="18"/>
  <c r="E7634" i="18"/>
  <c r="D7634" i="18"/>
  <c r="I7633" i="18"/>
  <c r="E7633" i="18"/>
  <c r="D7633" i="18"/>
  <c r="E7632" i="18"/>
  <c r="D7632" i="18"/>
  <c r="I7631" i="18"/>
  <c r="I7632" i="18" s="1"/>
  <c r="F7631" i="18"/>
  <c r="E7631" i="18"/>
  <c r="D7631" i="18"/>
  <c r="J7630" i="18"/>
  <c r="I7630" i="18"/>
  <c r="D7630" i="18"/>
  <c r="D7628" i="18"/>
  <c r="E7627" i="18"/>
  <c r="D7627" i="18"/>
  <c r="E7626" i="18"/>
  <c r="D7626" i="18"/>
  <c r="E7625" i="18"/>
  <c r="D7625" i="18"/>
  <c r="J7624" i="18"/>
  <c r="D7624" i="18"/>
  <c r="D7622" i="18"/>
  <c r="E7621" i="18"/>
  <c r="D7621" i="18"/>
  <c r="E7620" i="18"/>
  <c r="D7620" i="18"/>
  <c r="E7619" i="18"/>
  <c r="D7619" i="18"/>
  <c r="E7618" i="18"/>
  <c r="D7618" i="18"/>
  <c r="E7617" i="18"/>
  <c r="D7617" i="18"/>
  <c r="H7616" i="18"/>
  <c r="F7616" i="18"/>
  <c r="E7616" i="18"/>
  <c r="D7616" i="18"/>
  <c r="F7615" i="18"/>
  <c r="E7615" i="18"/>
  <c r="D7615" i="18"/>
  <c r="D7614" i="18"/>
  <c r="D7612" i="18"/>
  <c r="I7611" i="18"/>
  <c r="E7611" i="18"/>
  <c r="D7611" i="18"/>
  <c r="I7610" i="18"/>
  <c r="E7610" i="18"/>
  <c r="D7610" i="18"/>
  <c r="I7609" i="18"/>
  <c r="E7609" i="18"/>
  <c r="D7609" i="18"/>
  <c r="I7608" i="18"/>
  <c r="E7608" i="18"/>
  <c r="D7608" i="18"/>
  <c r="I7607" i="18"/>
  <c r="E7607" i="18"/>
  <c r="D7607" i="18"/>
  <c r="I7606" i="18"/>
  <c r="H7606" i="18"/>
  <c r="G7606" i="18"/>
  <c r="F7606" i="18"/>
  <c r="E7606" i="18"/>
  <c r="D7606" i="18"/>
  <c r="I7605" i="18"/>
  <c r="E7605" i="18"/>
  <c r="D7605" i="18"/>
  <c r="I7604" i="18"/>
  <c r="I7612" i="18" s="1"/>
  <c r="E7604" i="18"/>
  <c r="D7604" i="18"/>
  <c r="D7603" i="18"/>
  <c r="D7601" i="18"/>
  <c r="I7600" i="18"/>
  <c r="E7600" i="18"/>
  <c r="D7600" i="18"/>
  <c r="I7599" i="18"/>
  <c r="E7599" i="18"/>
  <c r="D7599" i="18"/>
  <c r="D7598" i="18"/>
  <c r="J7597" i="18"/>
  <c r="I7597" i="18"/>
  <c r="D7597" i="18"/>
  <c r="D7595" i="18"/>
  <c r="E7591" i="18"/>
  <c r="D7591" i="18"/>
  <c r="E7590" i="18"/>
  <c r="D7590" i="18"/>
  <c r="E7589" i="18"/>
  <c r="D7589" i="18"/>
  <c r="J7588" i="18"/>
  <c r="I7588" i="18"/>
  <c r="D7588" i="18"/>
  <c r="G7586" i="18"/>
  <c r="E7586" i="18"/>
  <c r="D7586" i="18"/>
  <c r="E7585" i="18"/>
  <c r="D7585" i="18"/>
  <c r="E7584" i="18"/>
  <c r="D7584" i="18"/>
  <c r="E7583" i="18"/>
  <c r="D7583" i="18"/>
  <c r="E7582" i="18"/>
  <c r="D7582" i="18"/>
  <c r="E7581" i="18"/>
  <c r="D7581" i="18"/>
  <c r="E7580" i="18"/>
  <c r="D7580" i="18"/>
  <c r="E7579" i="18"/>
  <c r="D7579" i="18"/>
  <c r="E7578" i="18"/>
  <c r="D7578" i="18"/>
  <c r="D7577" i="18"/>
  <c r="D7576" i="18"/>
  <c r="D7574" i="18"/>
  <c r="G7573" i="18"/>
  <c r="D7573" i="18"/>
  <c r="D7572" i="18"/>
  <c r="D7571" i="18"/>
  <c r="E7569" i="18"/>
  <c r="D7569" i="18"/>
  <c r="E7568" i="18"/>
  <c r="D7568" i="18"/>
  <c r="J7567" i="18"/>
  <c r="E7567" i="18"/>
  <c r="D7567" i="18"/>
  <c r="H7566" i="18"/>
  <c r="E7566" i="18"/>
  <c r="D7566" i="18"/>
  <c r="H7565" i="18"/>
  <c r="E7565" i="18"/>
  <c r="D7565" i="18"/>
  <c r="H7564" i="18"/>
  <c r="E7564" i="18"/>
  <c r="D7564" i="18"/>
  <c r="D7563" i="18"/>
  <c r="I7562" i="18"/>
  <c r="D7562" i="18"/>
  <c r="D7560" i="18"/>
  <c r="E7559" i="18"/>
  <c r="D7559" i="18"/>
  <c r="D7558" i="18"/>
  <c r="E7557" i="18"/>
  <c r="D7557" i="18"/>
  <c r="D7556" i="18"/>
  <c r="E7555" i="18"/>
  <c r="D7555" i="18"/>
  <c r="D7554" i="18"/>
  <c r="E7553" i="18"/>
  <c r="D7553" i="18"/>
  <c r="E7552" i="18"/>
  <c r="D7552" i="18"/>
  <c r="E7551" i="18"/>
  <c r="D7551" i="18"/>
  <c r="E7550" i="18"/>
  <c r="D7550" i="18"/>
  <c r="E7549" i="18"/>
  <c r="D7549" i="18"/>
  <c r="J7548" i="18"/>
  <c r="D7548" i="18"/>
  <c r="D7546" i="18"/>
  <c r="E7545" i="18"/>
  <c r="D7545" i="18"/>
  <c r="E7544" i="18"/>
  <c r="D7544" i="18"/>
  <c r="E7543" i="18"/>
  <c r="D7543" i="18"/>
  <c r="E7542" i="18"/>
  <c r="D7542" i="18"/>
  <c r="D7541" i="18"/>
  <c r="D7539" i="18"/>
  <c r="F7538" i="18"/>
  <c r="E7538" i="18"/>
  <c r="D7538" i="18"/>
  <c r="I7537" i="18"/>
  <c r="F7537" i="18"/>
  <c r="I7536" i="18"/>
  <c r="F7536" i="18"/>
  <c r="E7536" i="18"/>
  <c r="D7536" i="18"/>
  <c r="E7535" i="18"/>
  <c r="D7535" i="18"/>
  <c r="D7534" i="18"/>
  <c r="E7533" i="18"/>
  <c r="D7533" i="18"/>
  <c r="E7532" i="18"/>
  <c r="D7532" i="18"/>
  <c r="J7531" i="18"/>
  <c r="I7531" i="18"/>
  <c r="D7531" i="18"/>
  <c r="D7529" i="18"/>
  <c r="E7527" i="18"/>
  <c r="D7527" i="18"/>
  <c r="J7526" i="18"/>
  <c r="D7526" i="18"/>
  <c r="D7524" i="18"/>
  <c r="I7523" i="18"/>
  <c r="G7523" i="18"/>
  <c r="E7523" i="18"/>
  <c r="D7523" i="18"/>
  <c r="G7522" i="18"/>
  <c r="E7522" i="18"/>
  <c r="D7522" i="18"/>
  <c r="I7521" i="18"/>
  <c r="G7521" i="18"/>
  <c r="E7521" i="18"/>
  <c r="D7521" i="18"/>
  <c r="I7520" i="18"/>
  <c r="G7520" i="18"/>
  <c r="E7520" i="18"/>
  <c r="D7520" i="18"/>
  <c r="I7519" i="18"/>
  <c r="G7519" i="18"/>
  <c r="E7519" i="18"/>
  <c r="D7519" i="18"/>
  <c r="I7518" i="18"/>
  <c r="G7518" i="18"/>
  <c r="E7518" i="18"/>
  <c r="D7518" i="18"/>
  <c r="D7517" i="18"/>
  <c r="I7515" i="18"/>
  <c r="H7515" i="18"/>
  <c r="G7515" i="18"/>
  <c r="F7515" i="18"/>
  <c r="D7515" i="18"/>
  <c r="D7514" i="18"/>
  <c r="J7513" i="18"/>
  <c r="I7513" i="18"/>
  <c r="D7513" i="18"/>
  <c r="D7511" i="18"/>
  <c r="I7510" i="18"/>
  <c r="E7510" i="18"/>
  <c r="D7510" i="18"/>
  <c r="E7509" i="18"/>
  <c r="D7509" i="18"/>
  <c r="E7508" i="18"/>
  <c r="D7508" i="18"/>
  <c r="I7507" i="18"/>
  <c r="E7507" i="18"/>
  <c r="D7507" i="18"/>
  <c r="I7506" i="18"/>
  <c r="E7506" i="18"/>
  <c r="D7506" i="18"/>
  <c r="I7505" i="18"/>
  <c r="F7505" i="18"/>
  <c r="E7505" i="18"/>
  <c r="D7505" i="18"/>
  <c r="J7504" i="18"/>
  <c r="I7504" i="18"/>
  <c r="D7504" i="18"/>
  <c r="D7502" i="18"/>
  <c r="E7501" i="18"/>
  <c r="D7501" i="18"/>
  <c r="E7500" i="18"/>
  <c r="D7500" i="18"/>
  <c r="E7499" i="18"/>
  <c r="D7499" i="18"/>
  <c r="J7498" i="18"/>
  <c r="D7498" i="18"/>
  <c r="D7496" i="18"/>
  <c r="E7495" i="18"/>
  <c r="D7495" i="18"/>
  <c r="E7494" i="18"/>
  <c r="D7494" i="18"/>
  <c r="E7493" i="18"/>
  <c r="D7493" i="18"/>
  <c r="E7492" i="18"/>
  <c r="D7492" i="18"/>
  <c r="E7491" i="18"/>
  <c r="D7491" i="18"/>
  <c r="H7490" i="18"/>
  <c r="F7490" i="18"/>
  <c r="E7490" i="18"/>
  <c r="D7490" i="18"/>
  <c r="F7489" i="18"/>
  <c r="E7489" i="18"/>
  <c r="D7489" i="18"/>
  <c r="D7488" i="18"/>
  <c r="D7486" i="18"/>
  <c r="I7485" i="18"/>
  <c r="E7485" i="18"/>
  <c r="D7485" i="18"/>
  <c r="I7484" i="18"/>
  <c r="E7484" i="18"/>
  <c r="D7484" i="18"/>
  <c r="I7483" i="18"/>
  <c r="E7483" i="18"/>
  <c r="D7483" i="18"/>
  <c r="I7482" i="18"/>
  <c r="E7482" i="18"/>
  <c r="D7482" i="18"/>
  <c r="I7481" i="18"/>
  <c r="E7481" i="18"/>
  <c r="D7481" i="18"/>
  <c r="H7480" i="18"/>
  <c r="I7480" i="18" s="1"/>
  <c r="G7480" i="18"/>
  <c r="F7480" i="18"/>
  <c r="E7480" i="18"/>
  <c r="D7480" i="18"/>
  <c r="I7479" i="18"/>
  <c r="E7479" i="18"/>
  <c r="D7479" i="18"/>
  <c r="I7478" i="18"/>
  <c r="E7478" i="18"/>
  <c r="D7478" i="18"/>
  <c r="D7477" i="18"/>
  <c r="D7475" i="18"/>
  <c r="I7474" i="18"/>
  <c r="E7474" i="18"/>
  <c r="D7474" i="18"/>
  <c r="I7473" i="18"/>
  <c r="E7473" i="18"/>
  <c r="D7473" i="18"/>
  <c r="D7472" i="18"/>
  <c r="J7471" i="18"/>
  <c r="I7471" i="18"/>
  <c r="D7471" i="18"/>
  <c r="D7469" i="18"/>
  <c r="E7465" i="18"/>
  <c r="D7465" i="18"/>
  <c r="E7464" i="18"/>
  <c r="D7464" i="18"/>
  <c r="E7463" i="18"/>
  <c r="D7463" i="18"/>
  <c r="J7462" i="18"/>
  <c r="I7462" i="18"/>
  <c r="D7462" i="18"/>
  <c r="G7460" i="18"/>
  <c r="E7460" i="18"/>
  <c r="D7460" i="18"/>
  <c r="E7459" i="18"/>
  <c r="D7459" i="18"/>
  <c r="E7458" i="18"/>
  <c r="D7458" i="18"/>
  <c r="E7457" i="18"/>
  <c r="D7457" i="18"/>
  <c r="E7456" i="18"/>
  <c r="D7456" i="18"/>
  <c r="E7455" i="18"/>
  <c r="D7455" i="18"/>
  <c r="E7454" i="18"/>
  <c r="D7454" i="18"/>
  <c r="E7453" i="18"/>
  <c r="D7453" i="18"/>
  <c r="E7452" i="18"/>
  <c r="D7452" i="18"/>
  <c r="D7451" i="18"/>
  <c r="D7450" i="18"/>
  <c r="D7448" i="18"/>
  <c r="G7447" i="18"/>
  <c r="D7447" i="18"/>
  <c r="D7446" i="18"/>
  <c r="D7445" i="18"/>
  <c r="E7443" i="18"/>
  <c r="D7443" i="18"/>
  <c r="E7442" i="18"/>
  <c r="D7442" i="18"/>
  <c r="J7441" i="18"/>
  <c r="E7441" i="18"/>
  <c r="D7441" i="18"/>
  <c r="H7440" i="18"/>
  <c r="E7440" i="18"/>
  <c r="D7440" i="18"/>
  <c r="H7439" i="18"/>
  <c r="E7439" i="18"/>
  <c r="D7439" i="18"/>
  <c r="H7438" i="18"/>
  <c r="E7438" i="18"/>
  <c r="D7438" i="18"/>
  <c r="D7437" i="18"/>
  <c r="I7436" i="18"/>
  <c r="D7436" i="18"/>
  <c r="D7434" i="18"/>
  <c r="E7433" i="18"/>
  <c r="D7433" i="18"/>
  <c r="D7432" i="18"/>
  <c r="E7431" i="18"/>
  <c r="D7431" i="18"/>
  <c r="D7430" i="18"/>
  <c r="E7429" i="18"/>
  <c r="D7429" i="18"/>
  <c r="D7428" i="18"/>
  <c r="E7427" i="18"/>
  <c r="D7427" i="18"/>
  <c r="E7426" i="18"/>
  <c r="D7426" i="18"/>
  <c r="E7425" i="18"/>
  <c r="D7425" i="18"/>
  <c r="E7424" i="18"/>
  <c r="D7424" i="18"/>
  <c r="E7423" i="18"/>
  <c r="D7423" i="18"/>
  <c r="J7422" i="18"/>
  <c r="D7422" i="18"/>
  <c r="D7420" i="18"/>
  <c r="E7419" i="18"/>
  <c r="D7419" i="18"/>
  <c r="E7418" i="18"/>
  <c r="D7418" i="18"/>
  <c r="E7417" i="18"/>
  <c r="D7417" i="18"/>
  <c r="E7416" i="18"/>
  <c r="D7416" i="18"/>
  <c r="D7415" i="18"/>
  <c r="D7413" i="18"/>
  <c r="F7412" i="18"/>
  <c r="E7412" i="18"/>
  <c r="D7412" i="18"/>
  <c r="I7411" i="18"/>
  <c r="F7411" i="18"/>
  <c r="I7410" i="18"/>
  <c r="F7410" i="18"/>
  <c r="E7410" i="18"/>
  <c r="D7410" i="18"/>
  <c r="E7409" i="18"/>
  <c r="D7409" i="18"/>
  <c r="D7408" i="18"/>
  <c r="E7407" i="18"/>
  <c r="D7407" i="18"/>
  <c r="E7406" i="18"/>
  <c r="D7406" i="18"/>
  <c r="J7405" i="18"/>
  <c r="I7405" i="18"/>
  <c r="D7405" i="18"/>
  <c r="D7403" i="18"/>
  <c r="E7401" i="18"/>
  <c r="D7401" i="18"/>
  <c r="J7400" i="18"/>
  <c r="D7400" i="18"/>
  <c r="D7398" i="18"/>
  <c r="I7397" i="18"/>
  <c r="G7397" i="18"/>
  <c r="E7397" i="18"/>
  <c r="D7397" i="18"/>
  <c r="G7396" i="18"/>
  <c r="E7396" i="18"/>
  <c r="D7396" i="18"/>
  <c r="I7395" i="18"/>
  <c r="G7395" i="18"/>
  <c r="E7395" i="18"/>
  <c r="D7395" i="18"/>
  <c r="I7394" i="18"/>
  <c r="G7394" i="18"/>
  <c r="E7394" i="18"/>
  <c r="D7394" i="18"/>
  <c r="I7393" i="18"/>
  <c r="G7393" i="18"/>
  <c r="E7393" i="18"/>
  <c r="D7393" i="18"/>
  <c r="I7392" i="18"/>
  <c r="G7392" i="18"/>
  <c r="E7392" i="18"/>
  <c r="D7392" i="18"/>
  <c r="D7391" i="18"/>
  <c r="I7389" i="18"/>
  <c r="H7389" i="18"/>
  <c r="G7389" i="18"/>
  <c r="F7389" i="18"/>
  <c r="D7389" i="18"/>
  <c r="D7388" i="18"/>
  <c r="J7387" i="18"/>
  <c r="I7387" i="18"/>
  <c r="D7387" i="18"/>
  <c r="D7385" i="18"/>
  <c r="I7384" i="18"/>
  <c r="E7384" i="18"/>
  <c r="D7384" i="18"/>
  <c r="E7383" i="18"/>
  <c r="D7383" i="18"/>
  <c r="E7382" i="18"/>
  <c r="D7382" i="18"/>
  <c r="I7381" i="18"/>
  <c r="E7381" i="18"/>
  <c r="D7381" i="18"/>
  <c r="I7380" i="18"/>
  <c r="E7380" i="18"/>
  <c r="D7380" i="18"/>
  <c r="I7379" i="18"/>
  <c r="F7379" i="18"/>
  <c r="E7379" i="18"/>
  <c r="D7379" i="18"/>
  <c r="J7378" i="18"/>
  <c r="I7378" i="18"/>
  <c r="D7378" i="18"/>
  <c r="D7376" i="18"/>
  <c r="E7375" i="18"/>
  <c r="D7375" i="18"/>
  <c r="E7374" i="18"/>
  <c r="D7374" i="18"/>
  <c r="E7373" i="18"/>
  <c r="D7373" i="18"/>
  <c r="J7372" i="18"/>
  <c r="D7372" i="18"/>
  <c r="D7370" i="18"/>
  <c r="E7369" i="18"/>
  <c r="D7369" i="18"/>
  <c r="E7368" i="18"/>
  <c r="D7368" i="18"/>
  <c r="E7367" i="18"/>
  <c r="D7367" i="18"/>
  <c r="E7366" i="18"/>
  <c r="D7366" i="18"/>
  <c r="E7365" i="18"/>
  <c r="D7365" i="18"/>
  <c r="H7364" i="18"/>
  <c r="F7364" i="18"/>
  <c r="E7364" i="18"/>
  <c r="D7364" i="18"/>
  <c r="F7363" i="18"/>
  <c r="E7363" i="18"/>
  <c r="D7363" i="18"/>
  <c r="D7362" i="18"/>
  <c r="D7360" i="18"/>
  <c r="I7359" i="18"/>
  <c r="E7359" i="18"/>
  <c r="D7359" i="18"/>
  <c r="I7358" i="18"/>
  <c r="E7358" i="18"/>
  <c r="D7358" i="18"/>
  <c r="I7357" i="18"/>
  <c r="E7357" i="18"/>
  <c r="D7357" i="18"/>
  <c r="I7356" i="18"/>
  <c r="E7356" i="18"/>
  <c r="D7356" i="18"/>
  <c r="I7355" i="18"/>
  <c r="E7355" i="18"/>
  <c r="D7355" i="18"/>
  <c r="H7354" i="18"/>
  <c r="I7354" i="18" s="1"/>
  <c r="G7354" i="18"/>
  <c r="F7354" i="18"/>
  <c r="E7354" i="18"/>
  <c r="D7354" i="18"/>
  <c r="I7353" i="18"/>
  <c r="E7353" i="18"/>
  <c r="D7353" i="18"/>
  <c r="I7352" i="18"/>
  <c r="E7352" i="18"/>
  <c r="D7352" i="18"/>
  <c r="D7351" i="18"/>
  <c r="D7349" i="18"/>
  <c r="I7348" i="18"/>
  <c r="E7348" i="18"/>
  <c r="D7348" i="18"/>
  <c r="I7347" i="18"/>
  <c r="E7347" i="18"/>
  <c r="D7347" i="18"/>
  <c r="D7346" i="18"/>
  <c r="J7345" i="18"/>
  <c r="I7345" i="18"/>
  <c r="D7345" i="18"/>
  <c r="D7343" i="18"/>
  <c r="E7339" i="18"/>
  <c r="D7339" i="18"/>
  <c r="E7338" i="18"/>
  <c r="D7338" i="18"/>
  <c r="E7337" i="18"/>
  <c r="D7337" i="18"/>
  <c r="J7336" i="18"/>
  <c r="I7336" i="18"/>
  <c r="D7336" i="18"/>
  <c r="G7334" i="18"/>
  <c r="E7334" i="18"/>
  <c r="D7334" i="18"/>
  <c r="E7333" i="18"/>
  <c r="D7333" i="18"/>
  <c r="E7332" i="18"/>
  <c r="D7332" i="18"/>
  <c r="E7331" i="18"/>
  <c r="D7331" i="18"/>
  <c r="E7330" i="18"/>
  <c r="D7330" i="18"/>
  <c r="E7329" i="18"/>
  <c r="D7329" i="18"/>
  <c r="E7328" i="18"/>
  <c r="D7328" i="18"/>
  <c r="E7327" i="18"/>
  <c r="D7327" i="18"/>
  <c r="E7326" i="18"/>
  <c r="D7326" i="18"/>
  <c r="D7325" i="18"/>
  <c r="D7324" i="18"/>
  <c r="D7322" i="18"/>
  <c r="G7321" i="18"/>
  <c r="D7321" i="18"/>
  <c r="D7320" i="18"/>
  <c r="D7319" i="18"/>
  <c r="E7317" i="18"/>
  <c r="D7317" i="18"/>
  <c r="E7316" i="18"/>
  <c r="D7316" i="18"/>
  <c r="J7315" i="18"/>
  <c r="E7315" i="18"/>
  <c r="D7315" i="18"/>
  <c r="H7314" i="18"/>
  <c r="E7314" i="18"/>
  <c r="D7314" i="18"/>
  <c r="H7313" i="18"/>
  <c r="E7313" i="18"/>
  <c r="D7313" i="18"/>
  <c r="H7312" i="18"/>
  <c r="E7312" i="18"/>
  <c r="D7312" i="18"/>
  <c r="D7311" i="18"/>
  <c r="I7310" i="18"/>
  <c r="D7310" i="18"/>
  <c r="D7308" i="18"/>
  <c r="E7307" i="18"/>
  <c r="D7307" i="18"/>
  <c r="D7306" i="18"/>
  <c r="E7305" i="18"/>
  <c r="D7305" i="18"/>
  <c r="D7304" i="18"/>
  <c r="E7303" i="18"/>
  <c r="D7303" i="18"/>
  <c r="D7302" i="18"/>
  <c r="E7301" i="18"/>
  <c r="D7301" i="18"/>
  <c r="E7300" i="18"/>
  <c r="D7300" i="18"/>
  <c r="E7299" i="18"/>
  <c r="D7299" i="18"/>
  <c r="E7298" i="18"/>
  <c r="D7298" i="18"/>
  <c r="E7297" i="18"/>
  <c r="D7297" i="18"/>
  <c r="J7296" i="18"/>
  <c r="D7296" i="18"/>
  <c r="D7294" i="18"/>
  <c r="E7293" i="18"/>
  <c r="D7293" i="18"/>
  <c r="E7292" i="18"/>
  <c r="D7292" i="18"/>
  <c r="E7291" i="18"/>
  <c r="D7291" i="18"/>
  <c r="E7290" i="18"/>
  <c r="D7290" i="18"/>
  <c r="D7289" i="18"/>
  <c r="D7287" i="18"/>
  <c r="F7286" i="18"/>
  <c r="E7286" i="18"/>
  <c r="D7286" i="18"/>
  <c r="I7285" i="18"/>
  <c r="F7285" i="18"/>
  <c r="I7284" i="18"/>
  <c r="F7284" i="18"/>
  <c r="E7284" i="18"/>
  <c r="D7284" i="18"/>
  <c r="E7283" i="18"/>
  <c r="D7283" i="18"/>
  <c r="D7282" i="18"/>
  <c r="E7281" i="18"/>
  <c r="D7281" i="18"/>
  <c r="E7280" i="18"/>
  <c r="D7280" i="18"/>
  <c r="J7279" i="18"/>
  <c r="I7279" i="18"/>
  <c r="D7279" i="18"/>
  <c r="D7277" i="18"/>
  <c r="E7275" i="18"/>
  <c r="D7275" i="18"/>
  <c r="J7274" i="18"/>
  <c r="D7274" i="18"/>
  <c r="D7272" i="18"/>
  <c r="I7271" i="18"/>
  <c r="G7271" i="18"/>
  <c r="E7271" i="18"/>
  <c r="D7271" i="18"/>
  <c r="G7270" i="18"/>
  <c r="E7270" i="18"/>
  <c r="D7270" i="18"/>
  <c r="I7269" i="18"/>
  <c r="G7269" i="18"/>
  <c r="E7269" i="18"/>
  <c r="D7269" i="18"/>
  <c r="I7268" i="18"/>
  <c r="G7268" i="18"/>
  <c r="E7268" i="18"/>
  <c r="D7268" i="18"/>
  <c r="I7267" i="18"/>
  <c r="G7267" i="18"/>
  <c r="E7267" i="18"/>
  <c r="D7267" i="18"/>
  <c r="I7266" i="18"/>
  <c r="G7266" i="18"/>
  <c r="E7266" i="18"/>
  <c r="D7266" i="18"/>
  <c r="D7265" i="18"/>
  <c r="I7263" i="18"/>
  <c r="H7263" i="18"/>
  <c r="G7263" i="18"/>
  <c r="F7263" i="18"/>
  <c r="D7263" i="18"/>
  <c r="D7262" i="18"/>
  <c r="J7261" i="18"/>
  <c r="I7261" i="18"/>
  <c r="D7261" i="18"/>
  <c r="D7259" i="18"/>
  <c r="I7258" i="18"/>
  <c r="E7258" i="18"/>
  <c r="D7258" i="18"/>
  <c r="E7257" i="18"/>
  <c r="D7257" i="18"/>
  <c r="E7256" i="18"/>
  <c r="D7256" i="18"/>
  <c r="I7255" i="18"/>
  <c r="E7255" i="18"/>
  <c r="D7255" i="18"/>
  <c r="I7254" i="18"/>
  <c r="E7254" i="18"/>
  <c r="D7254" i="18"/>
  <c r="I7253" i="18"/>
  <c r="F7253" i="18"/>
  <c r="E7253" i="18"/>
  <c r="D7253" i="18"/>
  <c r="J7252" i="18"/>
  <c r="I7252" i="18"/>
  <c r="D7252" i="18"/>
  <c r="D7250" i="18"/>
  <c r="E7249" i="18"/>
  <c r="D7249" i="18"/>
  <c r="E7248" i="18"/>
  <c r="D7248" i="18"/>
  <c r="E7247" i="18"/>
  <c r="D7247" i="18"/>
  <c r="J7246" i="18"/>
  <c r="D7246" i="18"/>
  <c r="D7244" i="18"/>
  <c r="E7243" i="18"/>
  <c r="D7243" i="18"/>
  <c r="E7242" i="18"/>
  <c r="D7242" i="18"/>
  <c r="E7241" i="18"/>
  <c r="D7241" i="18"/>
  <c r="E7240" i="18"/>
  <c r="D7240" i="18"/>
  <c r="E7239" i="18"/>
  <c r="D7239" i="18"/>
  <c r="H7238" i="18"/>
  <c r="F7238" i="18"/>
  <c r="E7238" i="18"/>
  <c r="D7238" i="18"/>
  <c r="F7237" i="18"/>
  <c r="E7237" i="18"/>
  <c r="D7237" i="18"/>
  <c r="D7236" i="18"/>
  <c r="D7234" i="18"/>
  <c r="I7233" i="18"/>
  <c r="E7233" i="18"/>
  <c r="D7233" i="18"/>
  <c r="I7232" i="18"/>
  <c r="E7232" i="18"/>
  <c r="D7232" i="18"/>
  <c r="I7231" i="18"/>
  <c r="E7231" i="18"/>
  <c r="D7231" i="18"/>
  <c r="I7230" i="18"/>
  <c r="E7230" i="18"/>
  <c r="D7230" i="18"/>
  <c r="I7229" i="18"/>
  <c r="E7229" i="18"/>
  <c r="D7229" i="18"/>
  <c r="H7228" i="18"/>
  <c r="G7228" i="18"/>
  <c r="F7228" i="18"/>
  <c r="I7228" i="18" s="1"/>
  <c r="E7228" i="18"/>
  <c r="D7228" i="18"/>
  <c r="I7227" i="18"/>
  <c r="E7227" i="18"/>
  <c r="D7227" i="18"/>
  <c r="I7226" i="18"/>
  <c r="E7226" i="18"/>
  <c r="D7226" i="18"/>
  <c r="D7225" i="18"/>
  <c r="D7223" i="18"/>
  <c r="I7222" i="18"/>
  <c r="E7222" i="18"/>
  <c r="D7222" i="18"/>
  <c r="I7221" i="18"/>
  <c r="E7221" i="18"/>
  <c r="D7221" i="18"/>
  <c r="D7220" i="18"/>
  <c r="J7219" i="18"/>
  <c r="I7219" i="18"/>
  <c r="D7219" i="18"/>
  <c r="D7217" i="18"/>
  <c r="E7213" i="18"/>
  <c r="D7213" i="18"/>
  <c r="E7212" i="18"/>
  <c r="D7212" i="18"/>
  <c r="E7211" i="18"/>
  <c r="D7211" i="18"/>
  <c r="J7210" i="18"/>
  <c r="I7210" i="18"/>
  <c r="D7210" i="18"/>
  <c r="G7208" i="18"/>
  <c r="E7208" i="18"/>
  <c r="D7208" i="18"/>
  <c r="E7207" i="18"/>
  <c r="D7207" i="18"/>
  <c r="E7206" i="18"/>
  <c r="D7206" i="18"/>
  <c r="E7205" i="18"/>
  <c r="D7205" i="18"/>
  <c r="E7204" i="18"/>
  <c r="D7204" i="18"/>
  <c r="E7203" i="18"/>
  <c r="D7203" i="18"/>
  <c r="E7202" i="18"/>
  <c r="D7202" i="18"/>
  <c r="E7201" i="18"/>
  <c r="D7201" i="18"/>
  <c r="E7200" i="18"/>
  <c r="D7200" i="18"/>
  <c r="D7199" i="18"/>
  <c r="D7198" i="18"/>
  <c r="D7196" i="18"/>
  <c r="G7195" i="18"/>
  <c r="D7195" i="18"/>
  <c r="D7194" i="18"/>
  <c r="D7193" i="18"/>
  <c r="E7191" i="18"/>
  <c r="D7191" i="18"/>
  <c r="E7190" i="18"/>
  <c r="D7190" i="18"/>
  <c r="J7189" i="18"/>
  <c r="E7189" i="18"/>
  <c r="D7189" i="18"/>
  <c r="H7188" i="18"/>
  <c r="E7188" i="18"/>
  <c r="D7188" i="18"/>
  <c r="H7187" i="18"/>
  <c r="E7187" i="18"/>
  <c r="D7187" i="18"/>
  <c r="H7186" i="18"/>
  <c r="E7186" i="18"/>
  <c r="D7186" i="18"/>
  <c r="D7185" i="18"/>
  <c r="I7184" i="18"/>
  <c r="D7184" i="18"/>
  <c r="D7182" i="18"/>
  <c r="E7181" i="18"/>
  <c r="D7181" i="18"/>
  <c r="D7180" i="18"/>
  <c r="E7179" i="18"/>
  <c r="D7179" i="18"/>
  <c r="D7178" i="18"/>
  <c r="E7177" i="18"/>
  <c r="D7177" i="18"/>
  <c r="D7176" i="18"/>
  <c r="E7175" i="18"/>
  <c r="D7175" i="18"/>
  <c r="E7174" i="18"/>
  <c r="D7174" i="18"/>
  <c r="E7173" i="18"/>
  <c r="D7173" i="18"/>
  <c r="E7172" i="18"/>
  <c r="D7172" i="18"/>
  <c r="E7171" i="18"/>
  <c r="D7171" i="18"/>
  <c r="J7170" i="18"/>
  <c r="D7170" i="18"/>
  <c r="D7168" i="18"/>
  <c r="E7167" i="18"/>
  <c r="D7167" i="18"/>
  <c r="E7166" i="18"/>
  <c r="D7166" i="18"/>
  <c r="E7165" i="18"/>
  <c r="D7165" i="18"/>
  <c r="E7164" i="18"/>
  <c r="D7164" i="18"/>
  <c r="D7163" i="18"/>
  <c r="D7161" i="18"/>
  <c r="F7160" i="18"/>
  <c r="E7160" i="18"/>
  <c r="D7160" i="18"/>
  <c r="I7159" i="18"/>
  <c r="F7159" i="18"/>
  <c r="I7158" i="18"/>
  <c r="F7158" i="18"/>
  <c r="E7158" i="18"/>
  <c r="D7158" i="18"/>
  <c r="E7157" i="18"/>
  <c r="D7157" i="18"/>
  <c r="D7156" i="18"/>
  <c r="E7155" i="18"/>
  <c r="D7155" i="18"/>
  <c r="E7154" i="18"/>
  <c r="D7154" i="18"/>
  <c r="J7153" i="18"/>
  <c r="I7153" i="18"/>
  <c r="D7153" i="18"/>
  <c r="D7151" i="18"/>
  <c r="E7149" i="18"/>
  <c r="D7149" i="18"/>
  <c r="J7148" i="18"/>
  <c r="D7148" i="18"/>
  <c r="D7146" i="18"/>
  <c r="I7145" i="18"/>
  <c r="G7145" i="18"/>
  <c r="E7145" i="18"/>
  <c r="D7145" i="18"/>
  <c r="G7144" i="18"/>
  <c r="E7144" i="18"/>
  <c r="D7144" i="18"/>
  <c r="I7143" i="18"/>
  <c r="G7143" i="18"/>
  <c r="E7143" i="18"/>
  <c r="D7143" i="18"/>
  <c r="I7142" i="18"/>
  <c r="G7142" i="18"/>
  <c r="E7142" i="18"/>
  <c r="D7142" i="18"/>
  <c r="I7141" i="18"/>
  <c r="G7141" i="18"/>
  <c r="E7141" i="18"/>
  <c r="D7141" i="18"/>
  <c r="I7140" i="18"/>
  <c r="G7140" i="18"/>
  <c r="E7140" i="18"/>
  <c r="D7140" i="18"/>
  <c r="D7139" i="18"/>
  <c r="I7137" i="18"/>
  <c r="H7137" i="18"/>
  <c r="G7137" i="18"/>
  <c r="F7137" i="18"/>
  <c r="D7137" i="18"/>
  <c r="D7136" i="18"/>
  <c r="J7135" i="18"/>
  <c r="I7135" i="18"/>
  <c r="D7135" i="18"/>
  <c r="D7133" i="18"/>
  <c r="I7132" i="18"/>
  <c r="E7132" i="18"/>
  <c r="D7132" i="18"/>
  <c r="E7131" i="18"/>
  <c r="D7131" i="18"/>
  <c r="E7130" i="18"/>
  <c r="D7130" i="18"/>
  <c r="I7129" i="18"/>
  <c r="E7129" i="18"/>
  <c r="D7129" i="18"/>
  <c r="I7128" i="18"/>
  <c r="E7128" i="18"/>
  <c r="D7128" i="18"/>
  <c r="I7127" i="18"/>
  <c r="F7127" i="18"/>
  <c r="E7127" i="18"/>
  <c r="D7127" i="18"/>
  <c r="J7126" i="18"/>
  <c r="I7126" i="18"/>
  <c r="D7126" i="18"/>
  <c r="D7124" i="18"/>
  <c r="E7123" i="18"/>
  <c r="D7123" i="18"/>
  <c r="E7122" i="18"/>
  <c r="D7122" i="18"/>
  <c r="E7121" i="18"/>
  <c r="D7121" i="18"/>
  <c r="J7120" i="18"/>
  <c r="D7120" i="18"/>
  <c r="D7118" i="18"/>
  <c r="E7117" i="18"/>
  <c r="D7117" i="18"/>
  <c r="E7116" i="18"/>
  <c r="D7116" i="18"/>
  <c r="E7115" i="18"/>
  <c r="D7115" i="18"/>
  <c r="E7114" i="18"/>
  <c r="D7114" i="18"/>
  <c r="E7113" i="18"/>
  <c r="D7113" i="18"/>
  <c r="H7112" i="18"/>
  <c r="F7112" i="18"/>
  <c r="E7112" i="18"/>
  <c r="D7112" i="18"/>
  <c r="F7111" i="18"/>
  <c r="E7111" i="18"/>
  <c r="D7111" i="18"/>
  <c r="D7110" i="18"/>
  <c r="D7108" i="18"/>
  <c r="I7107" i="18"/>
  <c r="E7107" i="18"/>
  <c r="D7107" i="18"/>
  <c r="I7106" i="18"/>
  <c r="E7106" i="18"/>
  <c r="D7106" i="18"/>
  <c r="I7105" i="18"/>
  <c r="E7105" i="18"/>
  <c r="D7105" i="18"/>
  <c r="I7104" i="18"/>
  <c r="E7104" i="18"/>
  <c r="D7104" i="18"/>
  <c r="I7103" i="18"/>
  <c r="E7103" i="18"/>
  <c r="D7103" i="18"/>
  <c r="H7102" i="18"/>
  <c r="G7102" i="18"/>
  <c r="F7102" i="18"/>
  <c r="I7102" i="18" s="1"/>
  <c r="E7102" i="18"/>
  <c r="D7102" i="18"/>
  <c r="I7101" i="18"/>
  <c r="E7101" i="18"/>
  <c r="D7101" i="18"/>
  <c r="I7100" i="18"/>
  <c r="E7100" i="18"/>
  <c r="D7100" i="18"/>
  <c r="D7099" i="18"/>
  <c r="D7097" i="18"/>
  <c r="I7096" i="18"/>
  <c r="E7096" i="18"/>
  <c r="D7096" i="18"/>
  <c r="I7095" i="18"/>
  <c r="E7095" i="18"/>
  <c r="D7095" i="18"/>
  <c r="D7094" i="18"/>
  <c r="J7093" i="18"/>
  <c r="I7093" i="18"/>
  <c r="D7093" i="18"/>
  <c r="D7091" i="18"/>
  <c r="E7087" i="18"/>
  <c r="D7087" i="18"/>
  <c r="E7086" i="18"/>
  <c r="D7086" i="18"/>
  <c r="E7085" i="18"/>
  <c r="D7085" i="18"/>
  <c r="J7084" i="18"/>
  <c r="I7084" i="18"/>
  <c r="D7084" i="18"/>
  <c r="G7082" i="18"/>
  <c r="E7082" i="18"/>
  <c r="D7082" i="18"/>
  <c r="E7081" i="18"/>
  <c r="D7081" i="18"/>
  <c r="E7080" i="18"/>
  <c r="D7080" i="18"/>
  <c r="E7079" i="18"/>
  <c r="D7079" i="18"/>
  <c r="E7078" i="18"/>
  <c r="D7078" i="18"/>
  <c r="E7077" i="18"/>
  <c r="D7077" i="18"/>
  <c r="E7076" i="18"/>
  <c r="D7076" i="18"/>
  <c r="E7075" i="18"/>
  <c r="D7075" i="18"/>
  <c r="E7074" i="18"/>
  <c r="D7074" i="18"/>
  <c r="D7073" i="18"/>
  <c r="D7072" i="18"/>
  <c r="D7070" i="18"/>
  <c r="G7069" i="18"/>
  <c r="D7069" i="18"/>
  <c r="D7068" i="18"/>
  <c r="D7067" i="18"/>
  <c r="E7065" i="18"/>
  <c r="D7065" i="18"/>
  <c r="E7064" i="18"/>
  <c r="D7064" i="18"/>
  <c r="J7063" i="18"/>
  <c r="E7063" i="18"/>
  <c r="D7063" i="18"/>
  <c r="H7062" i="18"/>
  <c r="E7062" i="18"/>
  <c r="D7062" i="18"/>
  <c r="H7061" i="18"/>
  <c r="E7061" i="18"/>
  <c r="D7061" i="18"/>
  <c r="H7060" i="18"/>
  <c r="E7060" i="18"/>
  <c r="D7060" i="18"/>
  <c r="D7059" i="18"/>
  <c r="I7058" i="18"/>
  <c r="D7058" i="18"/>
  <c r="D7056" i="18"/>
  <c r="E7055" i="18"/>
  <c r="D7055" i="18"/>
  <c r="D7054" i="18"/>
  <c r="E7053" i="18"/>
  <c r="D7053" i="18"/>
  <c r="D7052" i="18"/>
  <c r="E7051" i="18"/>
  <c r="D7051" i="18"/>
  <c r="D7050" i="18"/>
  <c r="E7049" i="18"/>
  <c r="D7049" i="18"/>
  <c r="E7048" i="18"/>
  <c r="D7048" i="18"/>
  <c r="E7047" i="18"/>
  <c r="D7047" i="18"/>
  <c r="E7046" i="18"/>
  <c r="D7046" i="18"/>
  <c r="E7045" i="18"/>
  <c r="D7045" i="18"/>
  <c r="J7044" i="18"/>
  <c r="D7044" i="18"/>
  <c r="D7042" i="18"/>
  <c r="E7041" i="18"/>
  <c r="D7041" i="18"/>
  <c r="E7040" i="18"/>
  <c r="D7040" i="18"/>
  <c r="E7039" i="18"/>
  <c r="D7039" i="18"/>
  <c r="E7038" i="18"/>
  <c r="D7038" i="18"/>
  <c r="D7037" i="18"/>
  <c r="D7035" i="18"/>
  <c r="F7034" i="18"/>
  <c r="E7034" i="18"/>
  <c r="D7034" i="18"/>
  <c r="I7033" i="18"/>
  <c r="F7033" i="18"/>
  <c r="I7032" i="18"/>
  <c r="F7032" i="18"/>
  <c r="E7032" i="18"/>
  <c r="D7032" i="18"/>
  <c r="E7031" i="18"/>
  <c r="D7031" i="18"/>
  <c r="D7030" i="18"/>
  <c r="E7029" i="18"/>
  <c r="D7029" i="18"/>
  <c r="E7028" i="18"/>
  <c r="D7028" i="18"/>
  <c r="J7027" i="18"/>
  <c r="I7027" i="18"/>
  <c r="D7027" i="18"/>
  <c r="D7025" i="18"/>
  <c r="E7023" i="18"/>
  <c r="D7023" i="18"/>
  <c r="J7022" i="18"/>
  <c r="D7022" i="18"/>
  <c r="D7020" i="18"/>
  <c r="I7019" i="18"/>
  <c r="G7019" i="18"/>
  <c r="E7019" i="18"/>
  <c r="D7019" i="18"/>
  <c r="G7018" i="18"/>
  <c r="E7018" i="18"/>
  <c r="D7018" i="18"/>
  <c r="I7017" i="18"/>
  <c r="G7017" i="18"/>
  <c r="E7017" i="18"/>
  <c r="D7017" i="18"/>
  <c r="I7016" i="18"/>
  <c r="G7016" i="18"/>
  <c r="E7016" i="18"/>
  <c r="D7016" i="18"/>
  <c r="I7015" i="18"/>
  <c r="G7015" i="18"/>
  <c r="E7015" i="18"/>
  <c r="D7015" i="18"/>
  <c r="I7014" i="18"/>
  <c r="G7014" i="18"/>
  <c r="E7014" i="18"/>
  <c r="D7014" i="18"/>
  <c r="D7013" i="18"/>
  <c r="I7011" i="18"/>
  <c r="H7011" i="18"/>
  <c r="G7011" i="18"/>
  <c r="F7011" i="18"/>
  <c r="D7011" i="18"/>
  <c r="D7010" i="18"/>
  <c r="J7009" i="18"/>
  <c r="I7009" i="18"/>
  <c r="D7009" i="18"/>
  <c r="D7007" i="18"/>
  <c r="I7006" i="18"/>
  <c r="E7006" i="18"/>
  <c r="D7006" i="18"/>
  <c r="E7005" i="18"/>
  <c r="D7005" i="18"/>
  <c r="E7004" i="18"/>
  <c r="D7004" i="18"/>
  <c r="I7003" i="18"/>
  <c r="E7003" i="18"/>
  <c r="D7003" i="18"/>
  <c r="E7002" i="18"/>
  <c r="D7002" i="18"/>
  <c r="I7001" i="18"/>
  <c r="I7002" i="18" s="1"/>
  <c r="F7001" i="18"/>
  <c r="E7001" i="18"/>
  <c r="D7001" i="18"/>
  <c r="J7000" i="18"/>
  <c r="I7000" i="18"/>
  <c r="D7000" i="18"/>
  <c r="D6998" i="18"/>
  <c r="E6997" i="18"/>
  <c r="D6997" i="18"/>
  <c r="E6996" i="18"/>
  <c r="D6996" i="18"/>
  <c r="E6995" i="18"/>
  <c r="D6995" i="18"/>
  <c r="J6994" i="18"/>
  <c r="D6994" i="18"/>
  <c r="D6992" i="18"/>
  <c r="E6991" i="18"/>
  <c r="D6991" i="18"/>
  <c r="E6990" i="18"/>
  <c r="D6990" i="18"/>
  <c r="E6989" i="18"/>
  <c r="D6989" i="18"/>
  <c r="E6988" i="18"/>
  <c r="D6988" i="18"/>
  <c r="E6987" i="18"/>
  <c r="D6987" i="18"/>
  <c r="H6986" i="18"/>
  <c r="F6986" i="18"/>
  <c r="E6986" i="18"/>
  <c r="D6986" i="18"/>
  <c r="F6985" i="18"/>
  <c r="E6985" i="18"/>
  <c r="D6985" i="18"/>
  <c r="D6984" i="18"/>
  <c r="D6982" i="18"/>
  <c r="I6981" i="18"/>
  <c r="E6981" i="18"/>
  <c r="D6981" i="18"/>
  <c r="I6980" i="18"/>
  <c r="E6980" i="18"/>
  <c r="D6980" i="18"/>
  <c r="I6979" i="18"/>
  <c r="E6979" i="18"/>
  <c r="D6979" i="18"/>
  <c r="I6978" i="18"/>
  <c r="E6978" i="18"/>
  <c r="D6978" i="18"/>
  <c r="I6977" i="18"/>
  <c r="E6977" i="18"/>
  <c r="D6977" i="18"/>
  <c r="H6976" i="18"/>
  <c r="G6976" i="18"/>
  <c r="F6976" i="18"/>
  <c r="I6976" i="18" s="1"/>
  <c r="E6976" i="18"/>
  <c r="D6976" i="18"/>
  <c r="I6975" i="18"/>
  <c r="E6975" i="18"/>
  <c r="D6975" i="18"/>
  <c r="I6974" i="18"/>
  <c r="E6974" i="18"/>
  <c r="D6974" i="18"/>
  <c r="D6973" i="18"/>
  <c r="D6971" i="18"/>
  <c r="I6970" i="18"/>
  <c r="E6970" i="18"/>
  <c r="D6970" i="18"/>
  <c r="I6969" i="18"/>
  <c r="E6969" i="18"/>
  <c r="D6969" i="18"/>
  <c r="D6968" i="18"/>
  <c r="J6967" i="18"/>
  <c r="I6967" i="18"/>
  <c r="D6967" i="18"/>
  <c r="D6965" i="18"/>
  <c r="E6961" i="18"/>
  <c r="D6961" i="18"/>
  <c r="E6960" i="18"/>
  <c r="D6960" i="18"/>
  <c r="E6959" i="18"/>
  <c r="D6959" i="18"/>
  <c r="J6958" i="18"/>
  <c r="I6958" i="18"/>
  <c r="D6958" i="18"/>
  <c r="G6956" i="18"/>
  <c r="E6956" i="18"/>
  <c r="D6956" i="18"/>
  <c r="E6955" i="18"/>
  <c r="D6955" i="18"/>
  <c r="E6954" i="18"/>
  <c r="D6954" i="18"/>
  <c r="E6953" i="18"/>
  <c r="D6953" i="18"/>
  <c r="E6952" i="18"/>
  <c r="D6952" i="18"/>
  <c r="E6951" i="18"/>
  <c r="D6951" i="18"/>
  <c r="E6950" i="18"/>
  <c r="D6950" i="18"/>
  <c r="E6949" i="18"/>
  <c r="D6949" i="18"/>
  <c r="E6948" i="18"/>
  <c r="D6948" i="18"/>
  <c r="D6947" i="18"/>
  <c r="D6946" i="18"/>
  <c r="D6944" i="18"/>
  <c r="G6943" i="18"/>
  <c r="D6943" i="18"/>
  <c r="D6942" i="18"/>
  <c r="D6941" i="18"/>
  <c r="E6939" i="18"/>
  <c r="D6939" i="18"/>
  <c r="E6938" i="18"/>
  <c r="D6938" i="18"/>
  <c r="J6937" i="18"/>
  <c r="E6937" i="18"/>
  <c r="D6937" i="18"/>
  <c r="H6936" i="18"/>
  <c r="E6936" i="18"/>
  <c r="D6936" i="18"/>
  <c r="H6935" i="18"/>
  <c r="E6935" i="18"/>
  <c r="D6935" i="18"/>
  <c r="H6934" i="18"/>
  <c r="E6934" i="18"/>
  <c r="D6934" i="18"/>
  <c r="D6933" i="18"/>
  <c r="I6932" i="18"/>
  <c r="D6932" i="18"/>
  <c r="D6930" i="18"/>
  <c r="E6929" i="18"/>
  <c r="D6929" i="18"/>
  <c r="D6928" i="18"/>
  <c r="E6927" i="18"/>
  <c r="D6927" i="18"/>
  <c r="D6926" i="18"/>
  <c r="E6925" i="18"/>
  <c r="D6925" i="18"/>
  <c r="D6924" i="18"/>
  <c r="E6923" i="18"/>
  <c r="D6923" i="18"/>
  <c r="E6922" i="18"/>
  <c r="D6922" i="18"/>
  <c r="E6921" i="18"/>
  <c r="D6921" i="18"/>
  <c r="E6920" i="18"/>
  <c r="D6920" i="18"/>
  <c r="E6919" i="18"/>
  <c r="D6919" i="18"/>
  <c r="J6918" i="18"/>
  <c r="D6918" i="18"/>
  <c r="D6916" i="18"/>
  <c r="E6915" i="18"/>
  <c r="D6915" i="18"/>
  <c r="E6914" i="18"/>
  <c r="D6914" i="18"/>
  <c r="E6913" i="18"/>
  <c r="D6913" i="18"/>
  <c r="E6912" i="18"/>
  <c r="D6912" i="18"/>
  <c r="D6911" i="18"/>
  <c r="D6909" i="18"/>
  <c r="F6908" i="18"/>
  <c r="E6908" i="18"/>
  <c r="D6908" i="18"/>
  <c r="I6907" i="18"/>
  <c r="F6907" i="18"/>
  <c r="I6906" i="18"/>
  <c r="F6906" i="18"/>
  <c r="E6906" i="18"/>
  <c r="D6906" i="18"/>
  <c r="E6905" i="18"/>
  <c r="D6905" i="18"/>
  <c r="D6904" i="18"/>
  <c r="E6903" i="18"/>
  <c r="D6903" i="18"/>
  <c r="E6902" i="18"/>
  <c r="D6902" i="18"/>
  <c r="J6901" i="18"/>
  <c r="I6901" i="18"/>
  <c r="D6901" i="18"/>
  <c r="D6899" i="18"/>
  <c r="E6897" i="18"/>
  <c r="D6897" i="18"/>
  <c r="J6896" i="18"/>
  <c r="D6896" i="18"/>
  <c r="D6894" i="18"/>
  <c r="I6893" i="18"/>
  <c r="G6893" i="18"/>
  <c r="E6893" i="18"/>
  <c r="D6893" i="18"/>
  <c r="G6892" i="18"/>
  <c r="E6892" i="18"/>
  <c r="D6892" i="18"/>
  <c r="I6891" i="18"/>
  <c r="G6891" i="18"/>
  <c r="E6891" i="18"/>
  <c r="D6891" i="18"/>
  <c r="I6890" i="18"/>
  <c r="G6890" i="18"/>
  <c r="E6890" i="18"/>
  <c r="D6890" i="18"/>
  <c r="I6889" i="18"/>
  <c r="G6889" i="18"/>
  <c r="E6889" i="18"/>
  <c r="D6889" i="18"/>
  <c r="I6888" i="18"/>
  <c r="G6888" i="18"/>
  <c r="E6888" i="18"/>
  <c r="D6888" i="18"/>
  <c r="D6887" i="18"/>
  <c r="I6885" i="18"/>
  <c r="H6885" i="18"/>
  <c r="G6885" i="18"/>
  <c r="F6885" i="18"/>
  <c r="D6885" i="18"/>
  <c r="D6884" i="18"/>
  <c r="J6883" i="18"/>
  <c r="I6883" i="18"/>
  <c r="D6883" i="18"/>
  <c r="D6881" i="18"/>
  <c r="I6880" i="18"/>
  <c r="E6880" i="18"/>
  <c r="D6880" i="18"/>
  <c r="E6879" i="18"/>
  <c r="D6879" i="18"/>
  <c r="E6878" i="18"/>
  <c r="D6878" i="18"/>
  <c r="I6877" i="18"/>
  <c r="E6877" i="18"/>
  <c r="D6877" i="18"/>
  <c r="E6876" i="18"/>
  <c r="D6876" i="18"/>
  <c r="I6875" i="18"/>
  <c r="I6876" i="18" s="1"/>
  <c r="F6875" i="18"/>
  <c r="E6875" i="18"/>
  <c r="D6875" i="18"/>
  <c r="J6874" i="18"/>
  <c r="I6874" i="18"/>
  <c r="D6874" i="18"/>
  <c r="D6872" i="18"/>
  <c r="E6871" i="18"/>
  <c r="D6871" i="18"/>
  <c r="E6870" i="18"/>
  <c r="D6870" i="18"/>
  <c r="E6869" i="18"/>
  <c r="D6869" i="18"/>
  <c r="J6868" i="18"/>
  <c r="D6868" i="18"/>
  <c r="D6866" i="18"/>
  <c r="E6865" i="18"/>
  <c r="D6865" i="18"/>
  <c r="E6864" i="18"/>
  <c r="D6864" i="18"/>
  <c r="E6863" i="18"/>
  <c r="D6863" i="18"/>
  <c r="E6862" i="18"/>
  <c r="D6862" i="18"/>
  <c r="E6861" i="18"/>
  <c r="D6861" i="18"/>
  <c r="H6860" i="18"/>
  <c r="F6860" i="18"/>
  <c r="E6860" i="18"/>
  <c r="D6860" i="18"/>
  <c r="F6859" i="18"/>
  <c r="E6859" i="18"/>
  <c r="D6859" i="18"/>
  <c r="D6858" i="18"/>
  <c r="D6856" i="18"/>
  <c r="I6855" i="18"/>
  <c r="E6855" i="18"/>
  <c r="D6855" i="18"/>
  <c r="I6854" i="18"/>
  <c r="E6854" i="18"/>
  <c r="D6854" i="18"/>
  <c r="I6853" i="18"/>
  <c r="E6853" i="18"/>
  <c r="D6853" i="18"/>
  <c r="I6852" i="18"/>
  <c r="E6852" i="18"/>
  <c r="D6852" i="18"/>
  <c r="I6851" i="18"/>
  <c r="E6851" i="18"/>
  <c r="D6851" i="18"/>
  <c r="I6850" i="18"/>
  <c r="H6850" i="18"/>
  <c r="G6850" i="18"/>
  <c r="F6850" i="18"/>
  <c r="E6850" i="18"/>
  <c r="D6850" i="18"/>
  <c r="I6849" i="18"/>
  <c r="E6849" i="18"/>
  <c r="D6849" i="18"/>
  <c r="I6848" i="18"/>
  <c r="I6856" i="18" s="1"/>
  <c r="E6848" i="18"/>
  <c r="D6848" i="18"/>
  <c r="D6847" i="18"/>
  <c r="D6845" i="18"/>
  <c r="I6844" i="18"/>
  <c r="E6844" i="18"/>
  <c r="D6844" i="18"/>
  <c r="I6843" i="18"/>
  <c r="E6843" i="18"/>
  <c r="D6843" i="18"/>
  <c r="D6842" i="18"/>
  <c r="J6841" i="18"/>
  <c r="I6841" i="18"/>
  <c r="D6841" i="18"/>
  <c r="D6839" i="18"/>
  <c r="E6835" i="18"/>
  <c r="D6835" i="18"/>
  <c r="E6834" i="18"/>
  <c r="D6834" i="18"/>
  <c r="E6833" i="18"/>
  <c r="D6833" i="18"/>
  <c r="J6832" i="18"/>
  <c r="I6832" i="18"/>
  <c r="D6832" i="18"/>
  <c r="G6830" i="18"/>
  <c r="E6830" i="18"/>
  <c r="D6830" i="18"/>
  <c r="E6829" i="18"/>
  <c r="D6829" i="18"/>
  <c r="E6828" i="18"/>
  <c r="D6828" i="18"/>
  <c r="E6827" i="18"/>
  <c r="D6827" i="18"/>
  <c r="E6826" i="18"/>
  <c r="D6826" i="18"/>
  <c r="E6825" i="18"/>
  <c r="D6825" i="18"/>
  <c r="E6824" i="18"/>
  <c r="D6824" i="18"/>
  <c r="E6823" i="18"/>
  <c r="D6823" i="18"/>
  <c r="E6822" i="18"/>
  <c r="D6822" i="18"/>
  <c r="D6821" i="18"/>
  <c r="D6820" i="18"/>
  <c r="D6818" i="18"/>
  <c r="G6817" i="18"/>
  <c r="D6817" i="18"/>
  <c r="D6816" i="18"/>
  <c r="D6815" i="18"/>
  <c r="E6813" i="18"/>
  <c r="D6813" i="18"/>
  <c r="E6812" i="18"/>
  <c r="D6812" i="18"/>
  <c r="J6811" i="18"/>
  <c r="E6811" i="18"/>
  <c r="D6811" i="18"/>
  <c r="H6810" i="18"/>
  <c r="E6810" i="18"/>
  <c r="D6810" i="18"/>
  <c r="H6809" i="18"/>
  <c r="E6809" i="18"/>
  <c r="D6809" i="18"/>
  <c r="H6808" i="18"/>
  <c r="E6808" i="18"/>
  <c r="D6808" i="18"/>
  <c r="D6807" i="18"/>
  <c r="I6806" i="18"/>
  <c r="D6806" i="18"/>
  <c r="D6804" i="18"/>
  <c r="E6803" i="18"/>
  <c r="D6803" i="18"/>
  <c r="D6802" i="18"/>
  <c r="E6801" i="18"/>
  <c r="D6801" i="18"/>
  <c r="D6800" i="18"/>
  <c r="E6799" i="18"/>
  <c r="D6799" i="18"/>
  <c r="D6798" i="18"/>
  <c r="E6797" i="18"/>
  <c r="D6797" i="18"/>
  <c r="E6796" i="18"/>
  <c r="D6796" i="18"/>
  <c r="E6795" i="18"/>
  <c r="D6795" i="18"/>
  <c r="E6794" i="18"/>
  <c r="D6794" i="18"/>
  <c r="E6793" i="18"/>
  <c r="D6793" i="18"/>
  <c r="J6792" i="18"/>
  <c r="D6792" i="18"/>
  <c r="D6790" i="18"/>
  <c r="E6789" i="18"/>
  <c r="D6789" i="18"/>
  <c r="E6788" i="18"/>
  <c r="D6788" i="18"/>
  <c r="E6787" i="18"/>
  <c r="D6787" i="18"/>
  <c r="E6786" i="18"/>
  <c r="D6786" i="18"/>
  <c r="D6785" i="18"/>
  <c r="D6783" i="18"/>
  <c r="F6782" i="18"/>
  <c r="E6782" i="18"/>
  <c r="D6782" i="18"/>
  <c r="I6781" i="18"/>
  <c r="F6781" i="18"/>
  <c r="I6780" i="18"/>
  <c r="F6780" i="18"/>
  <c r="E6780" i="18"/>
  <c r="D6780" i="18"/>
  <c r="E6779" i="18"/>
  <c r="D6779" i="18"/>
  <c r="D6778" i="18"/>
  <c r="E6777" i="18"/>
  <c r="D6777" i="18"/>
  <c r="E6776" i="18"/>
  <c r="D6776" i="18"/>
  <c r="J6775" i="18"/>
  <c r="I6775" i="18"/>
  <c r="D6775" i="18"/>
  <c r="D6773" i="18"/>
  <c r="E6771" i="18"/>
  <c r="D6771" i="18"/>
  <c r="J6770" i="18"/>
  <c r="D6770" i="18"/>
  <c r="D6768" i="18"/>
  <c r="I6767" i="18"/>
  <c r="G6767" i="18"/>
  <c r="E6767" i="18"/>
  <c r="D6767" i="18"/>
  <c r="G6766" i="18"/>
  <c r="E6766" i="18"/>
  <c r="D6766" i="18"/>
  <c r="I6765" i="18"/>
  <c r="G6765" i="18"/>
  <c r="E6765" i="18"/>
  <c r="D6765" i="18"/>
  <c r="I6764" i="18"/>
  <c r="G6764" i="18"/>
  <c r="E6764" i="18"/>
  <c r="D6764" i="18"/>
  <c r="I6763" i="18"/>
  <c r="G6763" i="18"/>
  <c r="E6763" i="18"/>
  <c r="D6763" i="18"/>
  <c r="I6762" i="18"/>
  <c r="G6762" i="18"/>
  <c r="E6762" i="18"/>
  <c r="D6762" i="18"/>
  <c r="D6761" i="18"/>
  <c r="I6759" i="18"/>
  <c r="H6759" i="18"/>
  <c r="G6759" i="18"/>
  <c r="F6759" i="18"/>
  <c r="D6759" i="18"/>
  <c r="D6758" i="18"/>
  <c r="J6757" i="18"/>
  <c r="I6757" i="18"/>
  <c r="D6757" i="18"/>
  <c r="D6755" i="18"/>
  <c r="I6754" i="18"/>
  <c r="E6754" i="18"/>
  <c r="D6754" i="18"/>
  <c r="E6753" i="18"/>
  <c r="D6753" i="18"/>
  <c r="E6752" i="18"/>
  <c r="D6752" i="18"/>
  <c r="I6751" i="18"/>
  <c r="E6751" i="18"/>
  <c r="D6751" i="18"/>
  <c r="I6750" i="18"/>
  <c r="E6750" i="18"/>
  <c r="D6750" i="18"/>
  <c r="I6749" i="18"/>
  <c r="F6749" i="18"/>
  <c r="E6749" i="18"/>
  <c r="D6749" i="18"/>
  <c r="J6748" i="18"/>
  <c r="I6748" i="18"/>
  <c r="D6748" i="18"/>
  <c r="D6746" i="18"/>
  <c r="E6745" i="18"/>
  <c r="D6745" i="18"/>
  <c r="E6744" i="18"/>
  <c r="D6744" i="18"/>
  <c r="E6743" i="18"/>
  <c r="D6743" i="18"/>
  <c r="J6742" i="18"/>
  <c r="D6742" i="18"/>
  <c r="D6740" i="18"/>
  <c r="E6739" i="18"/>
  <c r="D6739" i="18"/>
  <c r="E6738" i="18"/>
  <c r="D6738" i="18"/>
  <c r="E6737" i="18"/>
  <c r="D6737" i="18"/>
  <c r="E6736" i="18"/>
  <c r="D6736" i="18"/>
  <c r="E6735" i="18"/>
  <c r="D6735" i="18"/>
  <c r="H6734" i="18"/>
  <c r="F6734" i="18"/>
  <c r="E6734" i="18"/>
  <c r="D6734" i="18"/>
  <c r="F6733" i="18"/>
  <c r="E6733" i="18"/>
  <c r="D6733" i="18"/>
  <c r="D6732" i="18"/>
  <c r="D6730" i="18"/>
  <c r="I6729" i="18"/>
  <c r="E6729" i="18"/>
  <c r="D6729" i="18"/>
  <c r="I6728" i="18"/>
  <c r="E6728" i="18"/>
  <c r="D6728" i="18"/>
  <c r="I6727" i="18"/>
  <c r="E6727" i="18"/>
  <c r="D6727" i="18"/>
  <c r="I6726" i="18"/>
  <c r="E6726" i="18"/>
  <c r="D6726" i="18"/>
  <c r="I6725" i="18"/>
  <c r="E6725" i="18"/>
  <c r="D6725" i="18"/>
  <c r="H6724" i="18"/>
  <c r="I6724" i="18" s="1"/>
  <c r="G6724" i="18"/>
  <c r="F6724" i="18"/>
  <c r="E6724" i="18"/>
  <c r="D6724" i="18"/>
  <c r="I6723" i="18"/>
  <c r="E6723" i="18"/>
  <c r="D6723" i="18"/>
  <c r="I6722" i="18"/>
  <c r="E6722" i="18"/>
  <c r="D6722" i="18"/>
  <c r="D6721" i="18"/>
  <c r="D6719" i="18"/>
  <c r="I6718" i="18"/>
  <c r="E6718" i="18"/>
  <c r="D6718" i="18"/>
  <c r="I6717" i="18"/>
  <c r="E6717" i="18"/>
  <c r="D6717" i="18"/>
  <c r="D6716" i="18"/>
  <c r="J6715" i="18"/>
  <c r="I6715" i="18"/>
  <c r="D6715" i="18"/>
  <c r="D6713" i="18"/>
  <c r="E6709" i="18"/>
  <c r="D6709" i="18"/>
  <c r="E6708" i="18"/>
  <c r="D6708" i="18"/>
  <c r="E6707" i="18"/>
  <c r="D6707" i="18"/>
  <c r="J6706" i="18"/>
  <c r="I6706" i="18"/>
  <c r="D6706" i="18"/>
  <c r="G6704" i="18"/>
  <c r="E6704" i="18"/>
  <c r="D6704" i="18"/>
  <c r="E6703" i="18"/>
  <c r="D6703" i="18"/>
  <c r="E6702" i="18"/>
  <c r="D6702" i="18"/>
  <c r="E6701" i="18"/>
  <c r="D6701" i="18"/>
  <c r="E6700" i="18"/>
  <c r="D6700" i="18"/>
  <c r="E6699" i="18"/>
  <c r="D6699" i="18"/>
  <c r="E6698" i="18"/>
  <c r="D6698" i="18"/>
  <c r="E6697" i="18"/>
  <c r="D6697" i="18"/>
  <c r="E6696" i="18"/>
  <c r="D6696" i="18"/>
  <c r="D6695" i="18"/>
  <c r="D6694" i="18"/>
  <c r="D6692" i="18"/>
  <c r="G6691" i="18"/>
  <c r="D6691" i="18"/>
  <c r="D6690" i="18"/>
  <c r="D6689" i="18"/>
  <c r="E6687" i="18"/>
  <c r="D6687" i="18"/>
  <c r="E6686" i="18"/>
  <c r="D6686" i="18"/>
  <c r="J6685" i="18"/>
  <c r="E6685" i="18"/>
  <c r="D6685" i="18"/>
  <c r="H6684" i="18"/>
  <c r="E6684" i="18"/>
  <c r="D6684" i="18"/>
  <c r="H6683" i="18"/>
  <c r="E6683" i="18"/>
  <c r="D6683" i="18"/>
  <c r="H6682" i="18"/>
  <c r="E6682" i="18"/>
  <c r="D6682" i="18"/>
  <c r="D6681" i="18"/>
  <c r="I6680" i="18"/>
  <c r="D6680" i="18"/>
  <c r="D6678" i="18"/>
  <c r="E6677" i="18"/>
  <c r="D6677" i="18"/>
  <c r="D6676" i="18"/>
  <c r="E6675" i="18"/>
  <c r="D6675" i="18"/>
  <c r="D6674" i="18"/>
  <c r="E6673" i="18"/>
  <c r="D6673" i="18"/>
  <c r="D6672" i="18"/>
  <c r="E6671" i="18"/>
  <c r="D6671" i="18"/>
  <c r="E6670" i="18"/>
  <c r="D6670" i="18"/>
  <c r="E6669" i="18"/>
  <c r="D6669" i="18"/>
  <c r="E6668" i="18"/>
  <c r="D6668" i="18"/>
  <c r="E6667" i="18"/>
  <c r="D6667" i="18"/>
  <c r="J6666" i="18"/>
  <c r="D6666" i="18"/>
  <c r="D6664" i="18"/>
  <c r="E6663" i="18"/>
  <c r="D6663" i="18"/>
  <c r="E6662" i="18"/>
  <c r="D6662" i="18"/>
  <c r="E6661" i="18"/>
  <c r="D6661" i="18"/>
  <c r="E6660" i="18"/>
  <c r="D6660" i="18"/>
  <c r="D6659" i="18"/>
  <c r="D6657" i="18"/>
  <c r="F6656" i="18"/>
  <c r="E6656" i="18"/>
  <c r="D6656" i="18"/>
  <c r="I6655" i="18"/>
  <c r="F6655" i="18"/>
  <c r="I6654" i="18"/>
  <c r="F6654" i="18"/>
  <c r="E6654" i="18"/>
  <c r="D6654" i="18"/>
  <c r="E6653" i="18"/>
  <c r="D6653" i="18"/>
  <c r="D6652" i="18"/>
  <c r="E6651" i="18"/>
  <c r="D6651" i="18"/>
  <c r="E6650" i="18"/>
  <c r="D6650" i="18"/>
  <c r="J6649" i="18"/>
  <c r="I6649" i="18"/>
  <c r="D6649" i="18"/>
  <c r="D6647" i="18"/>
  <c r="E6645" i="18"/>
  <c r="D6645" i="18"/>
  <c r="J6644" i="18"/>
  <c r="D6644" i="18"/>
  <c r="D6642" i="18"/>
  <c r="I6641" i="18"/>
  <c r="G6641" i="18"/>
  <c r="E6641" i="18"/>
  <c r="D6641" i="18"/>
  <c r="G6640" i="18"/>
  <c r="E6640" i="18"/>
  <c r="D6640" i="18"/>
  <c r="I6639" i="18"/>
  <c r="G6639" i="18"/>
  <c r="E6639" i="18"/>
  <c r="D6639" i="18"/>
  <c r="I6638" i="18"/>
  <c r="G6638" i="18"/>
  <c r="E6638" i="18"/>
  <c r="D6638" i="18"/>
  <c r="I6637" i="18"/>
  <c r="G6637" i="18"/>
  <c r="E6637" i="18"/>
  <c r="D6637" i="18"/>
  <c r="I6636" i="18"/>
  <c r="G6636" i="18"/>
  <c r="E6636" i="18"/>
  <c r="D6636" i="18"/>
  <c r="D6635" i="18"/>
  <c r="I6633" i="18"/>
  <c r="H6633" i="18"/>
  <c r="G6633" i="18"/>
  <c r="F6633" i="18"/>
  <c r="D6633" i="18"/>
  <c r="D6632" i="18"/>
  <c r="J6631" i="18"/>
  <c r="I6631" i="18"/>
  <c r="D6631" i="18"/>
  <c r="D6629" i="18"/>
  <c r="I6628" i="18"/>
  <c r="E6628" i="18"/>
  <c r="D6628" i="18"/>
  <c r="E6627" i="18"/>
  <c r="D6627" i="18"/>
  <c r="E6626" i="18"/>
  <c r="D6626" i="18"/>
  <c r="I6625" i="18"/>
  <c r="E6625" i="18"/>
  <c r="D6625" i="18"/>
  <c r="I6624" i="18"/>
  <c r="E6624" i="18"/>
  <c r="D6624" i="18"/>
  <c r="I6623" i="18"/>
  <c r="F6623" i="18"/>
  <c r="E6623" i="18"/>
  <c r="D6623" i="18"/>
  <c r="J6622" i="18"/>
  <c r="I6622" i="18"/>
  <c r="D6622" i="18"/>
  <c r="D6620" i="18"/>
  <c r="E6619" i="18"/>
  <c r="D6619" i="18"/>
  <c r="E6618" i="18"/>
  <c r="D6618" i="18"/>
  <c r="E6617" i="18"/>
  <c r="D6617" i="18"/>
  <c r="J6616" i="18"/>
  <c r="D6616" i="18"/>
  <c r="D6614" i="18"/>
  <c r="E6613" i="18"/>
  <c r="D6613" i="18"/>
  <c r="E6612" i="18"/>
  <c r="D6612" i="18"/>
  <c r="E6611" i="18"/>
  <c r="D6611" i="18"/>
  <c r="E6610" i="18"/>
  <c r="D6610" i="18"/>
  <c r="E6609" i="18"/>
  <c r="D6609" i="18"/>
  <c r="H6608" i="18"/>
  <c r="F6608" i="18"/>
  <c r="E6608" i="18"/>
  <c r="D6608" i="18"/>
  <c r="F6607" i="18"/>
  <c r="E6607" i="18"/>
  <c r="D6607" i="18"/>
  <c r="D6606" i="18"/>
  <c r="D6604" i="18"/>
  <c r="I6603" i="18"/>
  <c r="E6603" i="18"/>
  <c r="D6603" i="18"/>
  <c r="I6602" i="18"/>
  <c r="E6602" i="18"/>
  <c r="D6602" i="18"/>
  <c r="I6601" i="18"/>
  <c r="E6601" i="18"/>
  <c r="D6601" i="18"/>
  <c r="I6600" i="18"/>
  <c r="E6600" i="18"/>
  <c r="D6600" i="18"/>
  <c r="I6599" i="18"/>
  <c r="E6599" i="18"/>
  <c r="D6599" i="18"/>
  <c r="H6598" i="18"/>
  <c r="I6598" i="18" s="1"/>
  <c r="G6598" i="18"/>
  <c r="F6598" i="18"/>
  <c r="E6598" i="18"/>
  <c r="D6598" i="18"/>
  <c r="I6597" i="18"/>
  <c r="E6597" i="18"/>
  <c r="D6597" i="18"/>
  <c r="I6596" i="18"/>
  <c r="E6596" i="18"/>
  <c r="D6596" i="18"/>
  <c r="D6595" i="18"/>
  <c r="D6593" i="18"/>
  <c r="I6592" i="18"/>
  <c r="E6592" i="18"/>
  <c r="D6592" i="18"/>
  <c r="I6591" i="18"/>
  <c r="E6591" i="18"/>
  <c r="D6591" i="18"/>
  <c r="D6590" i="18"/>
  <c r="J6589" i="18"/>
  <c r="I6589" i="18"/>
  <c r="D6589" i="18"/>
  <c r="D6587" i="18"/>
  <c r="E6583" i="18"/>
  <c r="D6583" i="18"/>
  <c r="E6582" i="18"/>
  <c r="D6582" i="18"/>
  <c r="E6581" i="18"/>
  <c r="D6581" i="18"/>
  <c r="J6580" i="18"/>
  <c r="I6580" i="18"/>
  <c r="D6580" i="18"/>
  <c r="G6578" i="18"/>
  <c r="E6578" i="18"/>
  <c r="D6578" i="18"/>
  <c r="E6577" i="18"/>
  <c r="D6577" i="18"/>
  <c r="E6576" i="18"/>
  <c r="D6576" i="18"/>
  <c r="E6575" i="18"/>
  <c r="D6575" i="18"/>
  <c r="E6574" i="18"/>
  <c r="D6574" i="18"/>
  <c r="E6573" i="18"/>
  <c r="D6573" i="18"/>
  <c r="E6572" i="18"/>
  <c r="D6572" i="18"/>
  <c r="E6571" i="18"/>
  <c r="D6571" i="18"/>
  <c r="E6570" i="18"/>
  <c r="D6570" i="18"/>
  <c r="D6569" i="18"/>
  <c r="D6568" i="18"/>
  <c r="D6566" i="18"/>
  <c r="G6565" i="18"/>
  <c r="D6565" i="18"/>
  <c r="D6564" i="18"/>
  <c r="D6563" i="18"/>
  <c r="E6561" i="18"/>
  <c r="D6561" i="18"/>
  <c r="E6560" i="18"/>
  <c r="D6560" i="18"/>
  <c r="J6559" i="18"/>
  <c r="E6559" i="18"/>
  <c r="D6559" i="18"/>
  <c r="H6558" i="18"/>
  <c r="E6558" i="18"/>
  <c r="D6558" i="18"/>
  <c r="H6557" i="18"/>
  <c r="E6557" i="18"/>
  <c r="D6557" i="18"/>
  <c r="H6556" i="18"/>
  <c r="E6556" i="18"/>
  <c r="D6556" i="18"/>
  <c r="D6555" i="18"/>
  <c r="I6554" i="18"/>
  <c r="D6554" i="18"/>
  <c r="D6552" i="18"/>
  <c r="E6551" i="18"/>
  <c r="D6551" i="18"/>
  <c r="D6550" i="18"/>
  <c r="E6549" i="18"/>
  <c r="D6549" i="18"/>
  <c r="D6548" i="18"/>
  <c r="E6547" i="18"/>
  <c r="D6547" i="18"/>
  <c r="D6546" i="18"/>
  <c r="E6545" i="18"/>
  <c r="D6545" i="18"/>
  <c r="E6544" i="18"/>
  <c r="D6544" i="18"/>
  <c r="E6543" i="18"/>
  <c r="D6543" i="18"/>
  <c r="E6542" i="18"/>
  <c r="D6542" i="18"/>
  <c r="E6541" i="18"/>
  <c r="D6541" i="18"/>
  <c r="J6540" i="18"/>
  <c r="D6540" i="18"/>
  <c r="D6538" i="18"/>
  <c r="E6537" i="18"/>
  <c r="D6537" i="18"/>
  <c r="E6536" i="18"/>
  <c r="D6536" i="18"/>
  <c r="E6535" i="18"/>
  <c r="D6535" i="18"/>
  <c r="E6534" i="18"/>
  <c r="D6534" i="18"/>
  <c r="D6533" i="18"/>
  <c r="D6531" i="18"/>
  <c r="F6530" i="18"/>
  <c r="E6530" i="18"/>
  <c r="D6530" i="18"/>
  <c r="I6529" i="18"/>
  <c r="F6529" i="18"/>
  <c r="I6528" i="18"/>
  <c r="F6528" i="18"/>
  <c r="E6528" i="18"/>
  <c r="D6528" i="18"/>
  <c r="E6527" i="18"/>
  <c r="D6527" i="18"/>
  <c r="D6526" i="18"/>
  <c r="E6525" i="18"/>
  <c r="D6525" i="18"/>
  <c r="E6524" i="18"/>
  <c r="D6524" i="18"/>
  <c r="J6523" i="18"/>
  <c r="I6523" i="18"/>
  <c r="D6523" i="18"/>
  <c r="D6521" i="18"/>
  <c r="E6519" i="18"/>
  <c r="D6519" i="18"/>
  <c r="J6518" i="18"/>
  <c r="D6518" i="18"/>
  <c r="D6516" i="18"/>
  <c r="I6515" i="18"/>
  <c r="G6515" i="18"/>
  <c r="E6515" i="18"/>
  <c r="D6515" i="18"/>
  <c r="G6514" i="18"/>
  <c r="E6514" i="18"/>
  <c r="D6514" i="18"/>
  <c r="I6513" i="18"/>
  <c r="G6513" i="18"/>
  <c r="E6513" i="18"/>
  <c r="D6513" i="18"/>
  <c r="I6512" i="18"/>
  <c r="G6512" i="18"/>
  <c r="E6512" i="18"/>
  <c r="D6512" i="18"/>
  <c r="I6511" i="18"/>
  <c r="G6511" i="18"/>
  <c r="E6511" i="18"/>
  <c r="D6511" i="18"/>
  <c r="I6510" i="18"/>
  <c r="G6510" i="18"/>
  <c r="E6510" i="18"/>
  <c r="D6510" i="18"/>
  <c r="D6509" i="18"/>
  <c r="I6507" i="18"/>
  <c r="H6507" i="18"/>
  <c r="G6507" i="18"/>
  <c r="F6507" i="18"/>
  <c r="D6507" i="18"/>
  <c r="D6506" i="18"/>
  <c r="J6505" i="18"/>
  <c r="I6505" i="18"/>
  <c r="D6505" i="18"/>
  <c r="D6503" i="18"/>
  <c r="I6502" i="18"/>
  <c r="E6502" i="18"/>
  <c r="D6502" i="18"/>
  <c r="E6501" i="18"/>
  <c r="D6501" i="18"/>
  <c r="E6500" i="18"/>
  <c r="D6500" i="18"/>
  <c r="I6499" i="18"/>
  <c r="E6499" i="18"/>
  <c r="D6499" i="18"/>
  <c r="I6498" i="18"/>
  <c r="E6498" i="18"/>
  <c r="D6498" i="18"/>
  <c r="I6497" i="18"/>
  <c r="F6497" i="18"/>
  <c r="E6497" i="18"/>
  <c r="D6497" i="18"/>
  <c r="J6496" i="18"/>
  <c r="I6496" i="18"/>
  <c r="D6496" i="18"/>
  <c r="D6494" i="18"/>
  <c r="E6493" i="18"/>
  <c r="D6493" i="18"/>
  <c r="E6492" i="18"/>
  <c r="D6492" i="18"/>
  <c r="E6491" i="18"/>
  <c r="D6491" i="18"/>
  <c r="J6490" i="18"/>
  <c r="D6490" i="18"/>
  <c r="D6488" i="18"/>
  <c r="E6487" i="18"/>
  <c r="D6487" i="18"/>
  <c r="E6486" i="18"/>
  <c r="D6486" i="18"/>
  <c r="E6485" i="18"/>
  <c r="D6485" i="18"/>
  <c r="E6484" i="18"/>
  <c r="D6484" i="18"/>
  <c r="E6483" i="18"/>
  <c r="D6483" i="18"/>
  <c r="H6482" i="18"/>
  <c r="F6482" i="18"/>
  <c r="E6482" i="18"/>
  <c r="D6482" i="18"/>
  <c r="F6481" i="18"/>
  <c r="E6481" i="18"/>
  <c r="D6481" i="18"/>
  <c r="D6480" i="18"/>
  <c r="D6478" i="18"/>
  <c r="I6477" i="18"/>
  <c r="E6477" i="18"/>
  <c r="D6477" i="18"/>
  <c r="I6476" i="18"/>
  <c r="E6476" i="18"/>
  <c r="D6476" i="18"/>
  <c r="I6475" i="18"/>
  <c r="E6475" i="18"/>
  <c r="D6475" i="18"/>
  <c r="I6474" i="18"/>
  <c r="E6474" i="18"/>
  <c r="D6474" i="18"/>
  <c r="I6473" i="18"/>
  <c r="E6473" i="18"/>
  <c r="D6473" i="18"/>
  <c r="H6472" i="18"/>
  <c r="G6472" i="18"/>
  <c r="F6472" i="18"/>
  <c r="I6472" i="18" s="1"/>
  <c r="E6472" i="18"/>
  <c r="D6472" i="18"/>
  <c r="I6471" i="18"/>
  <c r="E6471" i="18"/>
  <c r="D6471" i="18"/>
  <c r="I6470" i="18"/>
  <c r="E6470" i="18"/>
  <c r="D6470" i="18"/>
  <c r="D6469" i="18"/>
  <c r="D6467" i="18"/>
  <c r="I6466" i="18"/>
  <c r="E6466" i="18"/>
  <c r="D6466" i="18"/>
  <c r="I6465" i="18"/>
  <c r="E6465" i="18"/>
  <c r="D6465" i="18"/>
  <c r="D6464" i="18"/>
  <c r="J6463" i="18"/>
  <c r="I6463" i="18"/>
  <c r="D6463" i="18"/>
  <c r="D6461" i="18"/>
  <c r="E6457" i="18"/>
  <c r="D6457" i="18"/>
  <c r="E6456" i="18"/>
  <c r="D6456" i="18"/>
  <c r="E6455" i="18"/>
  <c r="D6455" i="18"/>
  <c r="J6454" i="18"/>
  <c r="I6454" i="18"/>
  <c r="D6454" i="18"/>
  <c r="G6452" i="18"/>
  <c r="E6452" i="18"/>
  <c r="D6452" i="18"/>
  <c r="E6451" i="18"/>
  <c r="D6451" i="18"/>
  <c r="E6450" i="18"/>
  <c r="D6450" i="18"/>
  <c r="E6449" i="18"/>
  <c r="D6449" i="18"/>
  <c r="E6448" i="18"/>
  <c r="D6448" i="18"/>
  <c r="E6447" i="18"/>
  <c r="D6447" i="18"/>
  <c r="E6446" i="18"/>
  <c r="D6446" i="18"/>
  <c r="E6445" i="18"/>
  <c r="D6445" i="18"/>
  <c r="E6444" i="18"/>
  <c r="D6444" i="18"/>
  <c r="D6443" i="18"/>
  <c r="D6442" i="18"/>
  <c r="D6440" i="18"/>
  <c r="G6439" i="18"/>
  <c r="D6439" i="18"/>
  <c r="D6438" i="18"/>
  <c r="D6437" i="18"/>
  <c r="E6435" i="18"/>
  <c r="D6435" i="18"/>
  <c r="E6434" i="18"/>
  <c r="D6434" i="18"/>
  <c r="J6433" i="18"/>
  <c r="E6433" i="18"/>
  <c r="D6433" i="18"/>
  <c r="H6432" i="18"/>
  <c r="E6432" i="18"/>
  <c r="D6432" i="18"/>
  <c r="H6431" i="18"/>
  <c r="E6431" i="18"/>
  <c r="D6431" i="18"/>
  <c r="H6430" i="18"/>
  <c r="E6430" i="18"/>
  <c r="D6430" i="18"/>
  <c r="D6429" i="18"/>
  <c r="I6428" i="18"/>
  <c r="D6428" i="18"/>
  <c r="D6426" i="18"/>
  <c r="E6425" i="18"/>
  <c r="D6425" i="18"/>
  <c r="D6424" i="18"/>
  <c r="E6423" i="18"/>
  <c r="D6423" i="18"/>
  <c r="D6422" i="18"/>
  <c r="E6421" i="18"/>
  <c r="D6421" i="18"/>
  <c r="D6420" i="18"/>
  <c r="E6419" i="18"/>
  <c r="D6419" i="18"/>
  <c r="E6418" i="18"/>
  <c r="D6418" i="18"/>
  <c r="E6417" i="18"/>
  <c r="D6417" i="18"/>
  <c r="E6416" i="18"/>
  <c r="D6416" i="18"/>
  <c r="E6415" i="18"/>
  <c r="D6415" i="18"/>
  <c r="J6414" i="18"/>
  <c r="D6414" i="18"/>
  <c r="D6412" i="18"/>
  <c r="E6411" i="18"/>
  <c r="D6411" i="18"/>
  <c r="E6410" i="18"/>
  <c r="D6410" i="18"/>
  <c r="E6409" i="18"/>
  <c r="D6409" i="18"/>
  <c r="E6408" i="18"/>
  <c r="D6408" i="18"/>
  <c r="D6407" i="18"/>
  <c r="D6405" i="18"/>
  <c r="F6404" i="18"/>
  <c r="E6404" i="18"/>
  <c r="D6404" i="18"/>
  <c r="I6403" i="18"/>
  <c r="F6403" i="18"/>
  <c r="I6402" i="18"/>
  <c r="F6402" i="18"/>
  <c r="E6402" i="18"/>
  <c r="D6402" i="18"/>
  <c r="E6401" i="18"/>
  <c r="D6401" i="18"/>
  <c r="D6400" i="18"/>
  <c r="E6399" i="18"/>
  <c r="D6399" i="18"/>
  <c r="E6398" i="18"/>
  <c r="D6398" i="18"/>
  <c r="J6397" i="18"/>
  <c r="I6397" i="18"/>
  <c r="D6397" i="18"/>
  <c r="D6395" i="18"/>
  <c r="E6393" i="18"/>
  <c r="D6393" i="18"/>
  <c r="J6392" i="18"/>
  <c r="D6392" i="18"/>
  <c r="D6390" i="18"/>
  <c r="I6389" i="18"/>
  <c r="G6389" i="18"/>
  <c r="E6389" i="18"/>
  <c r="D6389" i="18"/>
  <c r="G6388" i="18"/>
  <c r="E6388" i="18"/>
  <c r="D6388" i="18"/>
  <c r="I6387" i="18"/>
  <c r="G6387" i="18"/>
  <c r="E6387" i="18"/>
  <c r="D6387" i="18"/>
  <c r="I6386" i="18"/>
  <c r="G6386" i="18"/>
  <c r="E6386" i="18"/>
  <c r="D6386" i="18"/>
  <c r="I6385" i="18"/>
  <c r="G6385" i="18"/>
  <c r="E6385" i="18"/>
  <c r="D6385" i="18"/>
  <c r="I6384" i="18"/>
  <c r="G6384" i="18"/>
  <c r="E6384" i="18"/>
  <c r="D6384" i="18"/>
  <c r="D6383" i="18"/>
  <c r="I6381" i="18"/>
  <c r="H6381" i="18"/>
  <c r="G6381" i="18"/>
  <c r="F6381" i="18"/>
  <c r="D6381" i="18"/>
  <c r="D6380" i="18"/>
  <c r="J6379" i="18"/>
  <c r="I6379" i="18"/>
  <c r="D6379" i="18"/>
  <c r="D6377" i="18"/>
  <c r="I6376" i="18"/>
  <c r="E6376" i="18"/>
  <c r="D6376" i="18"/>
  <c r="E6375" i="18"/>
  <c r="D6375" i="18"/>
  <c r="E6374" i="18"/>
  <c r="D6374" i="18"/>
  <c r="I6373" i="18"/>
  <c r="E6373" i="18"/>
  <c r="D6373" i="18"/>
  <c r="I6372" i="18"/>
  <c r="E6372" i="18"/>
  <c r="D6372" i="18"/>
  <c r="I6371" i="18"/>
  <c r="F6371" i="18"/>
  <c r="E6371" i="18"/>
  <c r="D6371" i="18"/>
  <c r="J6370" i="18"/>
  <c r="I6370" i="18"/>
  <c r="D6370" i="18"/>
  <c r="D6368" i="18"/>
  <c r="E6367" i="18"/>
  <c r="D6367" i="18"/>
  <c r="E6366" i="18"/>
  <c r="D6366" i="18"/>
  <c r="E6365" i="18"/>
  <c r="D6365" i="18"/>
  <c r="J6364" i="18"/>
  <c r="D6364" i="18"/>
  <c r="D6362" i="18"/>
  <c r="E6361" i="18"/>
  <c r="D6361" i="18"/>
  <c r="E6360" i="18"/>
  <c r="D6360" i="18"/>
  <c r="E6359" i="18"/>
  <c r="D6359" i="18"/>
  <c r="E6358" i="18"/>
  <c r="D6358" i="18"/>
  <c r="E6357" i="18"/>
  <c r="D6357" i="18"/>
  <c r="H6356" i="18"/>
  <c r="F6356" i="18"/>
  <c r="E6356" i="18"/>
  <c r="D6356" i="18"/>
  <c r="F6355" i="18"/>
  <c r="E6355" i="18"/>
  <c r="D6355" i="18"/>
  <c r="D6354" i="18"/>
  <c r="D6352" i="18"/>
  <c r="I6351" i="18"/>
  <c r="E6351" i="18"/>
  <c r="D6351" i="18"/>
  <c r="I6350" i="18"/>
  <c r="E6350" i="18"/>
  <c r="D6350" i="18"/>
  <c r="I6349" i="18"/>
  <c r="E6349" i="18"/>
  <c r="D6349" i="18"/>
  <c r="I6348" i="18"/>
  <c r="E6348" i="18"/>
  <c r="D6348" i="18"/>
  <c r="I6347" i="18"/>
  <c r="E6347" i="18"/>
  <c r="D6347" i="18"/>
  <c r="H6346" i="18"/>
  <c r="G6346" i="18"/>
  <c r="F6346" i="18"/>
  <c r="I6346" i="18" s="1"/>
  <c r="E6346" i="18"/>
  <c r="D6346" i="18"/>
  <c r="I6345" i="18"/>
  <c r="E6345" i="18"/>
  <c r="D6345" i="18"/>
  <c r="I6344" i="18"/>
  <c r="E6344" i="18"/>
  <c r="D6344" i="18"/>
  <c r="D6343" i="18"/>
  <c r="D6341" i="18"/>
  <c r="I6340" i="18"/>
  <c r="E6340" i="18"/>
  <c r="D6340" i="18"/>
  <c r="I6339" i="18"/>
  <c r="E6339" i="18"/>
  <c r="D6339" i="18"/>
  <c r="D6338" i="18"/>
  <c r="J6337" i="18"/>
  <c r="I6337" i="18"/>
  <c r="D6337" i="18"/>
  <c r="D6335" i="18"/>
  <c r="E6331" i="18"/>
  <c r="D6331" i="18"/>
  <c r="E6330" i="18"/>
  <c r="D6330" i="18"/>
  <c r="E6329" i="18"/>
  <c r="D6329" i="18"/>
  <c r="J6328" i="18"/>
  <c r="I6328" i="18"/>
  <c r="D6328" i="18"/>
  <c r="G6326" i="18"/>
  <c r="E6326" i="18"/>
  <c r="D6326" i="18"/>
  <c r="E6325" i="18"/>
  <c r="D6325" i="18"/>
  <c r="E6324" i="18"/>
  <c r="D6324" i="18"/>
  <c r="E6323" i="18"/>
  <c r="D6323" i="18"/>
  <c r="E6322" i="18"/>
  <c r="D6322" i="18"/>
  <c r="E6321" i="18"/>
  <c r="D6321" i="18"/>
  <c r="E6320" i="18"/>
  <c r="D6320" i="18"/>
  <c r="E6319" i="18"/>
  <c r="D6319" i="18"/>
  <c r="E6318" i="18"/>
  <c r="D6318" i="18"/>
  <c r="D6317" i="18"/>
  <c r="D6316" i="18"/>
  <c r="D6314" i="18"/>
  <c r="G6313" i="18"/>
  <c r="D6313" i="18"/>
  <c r="D6312" i="18"/>
  <c r="D6311" i="18"/>
  <c r="E6309" i="18"/>
  <c r="D6309" i="18"/>
  <c r="E6308" i="18"/>
  <c r="D6308" i="18"/>
  <c r="J6307" i="18"/>
  <c r="E6307" i="18"/>
  <c r="D6307" i="18"/>
  <c r="H6306" i="18"/>
  <c r="E6306" i="18"/>
  <c r="D6306" i="18"/>
  <c r="H6305" i="18"/>
  <c r="E6305" i="18"/>
  <c r="D6305" i="18"/>
  <c r="H6304" i="18"/>
  <c r="E6304" i="18"/>
  <c r="D6304" i="18"/>
  <c r="D6303" i="18"/>
  <c r="I6302" i="18"/>
  <c r="D6302" i="18"/>
  <c r="D6300" i="18"/>
  <c r="E6299" i="18"/>
  <c r="D6299" i="18"/>
  <c r="D6298" i="18"/>
  <c r="E6297" i="18"/>
  <c r="D6297" i="18"/>
  <c r="D6296" i="18"/>
  <c r="E6295" i="18"/>
  <c r="D6295" i="18"/>
  <c r="D6294" i="18"/>
  <c r="E6293" i="18"/>
  <c r="D6293" i="18"/>
  <c r="E6292" i="18"/>
  <c r="D6292" i="18"/>
  <c r="E6291" i="18"/>
  <c r="D6291" i="18"/>
  <c r="E6290" i="18"/>
  <c r="D6290" i="18"/>
  <c r="E6289" i="18"/>
  <c r="D6289" i="18"/>
  <c r="J6288" i="18"/>
  <c r="D6288" i="18"/>
  <c r="D6286" i="18"/>
  <c r="E6285" i="18"/>
  <c r="D6285" i="18"/>
  <c r="E6284" i="18"/>
  <c r="D6284" i="18"/>
  <c r="E6283" i="18"/>
  <c r="D6283" i="18"/>
  <c r="E6282" i="18"/>
  <c r="D6282" i="18"/>
  <c r="D6281" i="18"/>
  <c r="D6279" i="18"/>
  <c r="F6278" i="18"/>
  <c r="E6278" i="18"/>
  <c r="D6278" i="18"/>
  <c r="I6277" i="18"/>
  <c r="F6277" i="18"/>
  <c r="I6276" i="18"/>
  <c r="F6276" i="18"/>
  <c r="E6276" i="18"/>
  <c r="D6276" i="18"/>
  <c r="E6275" i="18"/>
  <c r="D6275" i="18"/>
  <c r="D6274" i="18"/>
  <c r="E6273" i="18"/>
  <c r="D6273" i="18"/>
  <c r="E6272" i="18"/>
  <c r="D6272" i="18"/>
  <c r="J6271" i="18"/>
  <c r="I6271" i="18"/>
  <c r="D6271" i="18"/>
  <c r="D6269" i="18"/>
  <c r="E6267" i="18"/>
  <c r="D6267" i="18"/>
  <c r="J6266" i="18"/>
  <c r="D6266" i="18"/>
  <c r="D6264" i="18"/>
  <c r="I6263" i="18"/>
  <c r="G6263" i="18"/>
  <c r="E6263" i="18"/>
  <c r="D6263" i="18"/>
  <c r="G6262" i="18"/>
  <c r="E6262" i="18"/>
  <c r="D6262" i="18"/>
  <c r="I6261" i="18"/>
  <c r="G6261" i="18"/>
  <c r="E6261" i="18"/>
  <c r="D6261" i="18"/>
  <c r="I6260" i="18"/>
  <c r="G6260" i="18"/>
  <c r="E6260" i="18"/>
  <c r="D6260" i="18"/>
  <c r="I6259" i="18"/>
  <c r="G6259" i="18"/>
  <c r="E6259" i="18"/>
  <c r="D6259" i="18"/>
  <c r="I6258" i="18"/>
  <c r="G6258" i="18"/>
  <c r="E6258" i="18"/>
  <c r="D6258" i="18"/>
  <c r="D6257" i="18"/>
  <c r="I6255" i="18"/>
  <c r="H6255" i="18"/>
  <c r="G6255" i="18"/>
  <c r="F6255" i="18"/>
  <c r="D6255" i="18"/>
  <c r="D6254" i="18"/>
  <c r="J6253" i="18"/>
  <c r="I6253" i="18"/>
  <c r="D6253" i="18"/>
  <c r="D6251" i="18"/>
  <c r="I6250" i="18"/>
  <c r="E6250" i="18"/>
  <c r="D6250" i="18"/>
  <c r="E6249" i="18"/>
  <c r="D6249" i="18"/>
  <c r="E6248" i="18"/>
  <c r="D6248" i="18"/>
  <c r="I6247" i="18"/>
  <c r="E6247" i="18"/>
  <c r="D6247" i="18"/>
  <c r="E6246" i="18"/>
  <c r="D6246" i="18"/>
  <c r="I6245" i="18"/>
  <c r="I6246" i="18" s="1"/>
  <c r="F6245" i="18"/>
  <c r="E6245" i="18"/>
  <c r="D6245" i="18"/>
  <c r="J6244" i="18"/>
  <c r="I6244" i="18"/>
  <c r="D6244" i="18"/>
  <c r="D6242" i="18"/>
  <c r="E6241" i="18"/>
  <c r="D6241" i="18"/>
  <c r="E6240" i="18"/>
  <c r="D6240" i="18"/>
  <c r="E6239" i="18"/>
  <c r="D6239" i="18"/>
  <c r="J6238" i="18"/>
  <c r="D6238" i="18"/>
  <c r="D6236" i="18"/>
  <c r="E6235" i="18"/>
  <c r="D6235" i="18"/>
  <c r="E6234" i="18"/>
  <c r="D6234" i="18"/>
  <c r="E6233" i="18"/>
  <c r="D6233" i="18"/>
  <c r="E6232" i="18"/>
  <c r="D6232" i="18"/>
  <c r="E6231" i="18"/>
  <c r="D6231" i="18"/>
  <c r="H6230" i="18"/>
  <c r="F6230" i="18"/>
  <c r="E6230" i="18"/>
  <c r="D6230" i="18"/>
  <c r="F6229" i="18"/>
  <c r="E6229" i="18"/>
  <c r="D6229" i="18"/>
  <c r="D6228" i="18"/>
  <c r="D6226" i="18"/>
  <c r="I6225" i="18"/>
  <c r="E6225" i="18"/>
  <c r="D6225" i="18"/>
  <c r="I6224" i="18"/>
  <c r="E6224" i="18"/>
  <c r="D6224" i="18"/>
  <c r="I6223" i="18"/>
  <c r="E6223" i="18"/>
  <c r="D6223" i="18"/>
  <c r="I6222" i="18"/>
  <c r="E6222" i="18"/>
  <c r="D6222" i="18"/>
  <c r="I6221" i="18"/>
  <c r="E6221" i="18"/>
  <c r="D6221" i="18"/>
  <c r="H6220" i="18"/>
  <c r="G6220" i="18"/>
  <c r="F6220" i="18"/>
  <c r="I6220" i="18" s="1"/>
  <c r="E6220" i="18"/>
  <c r="D6220" i="18"/>
  <c r="I6219" i="18"/>
  <c r="E6219" i="18"/>
  <c r="D6219" i="18"/>
  <c r="I6218" i="18"/>
  <c r="I6226" i="18" s="1"/>
  <c r="E6218" i="18"/>
  <c r="D6218" i="18"/>
  <c r="D6217" i="18"/>
  <c r="D6215" i="18"/>
  <c r="I6214" i="18"/>
  <c r="E6214" i="18"/>
  <c r="D6214" i="18"/>
  <c r="I6213" i="18"/>
  <c r="E6213" i="18"/>
  <c r="D6213" i="18"/>
  <c r="D6212" i="18"/>
  <c r="J6211" i="18"/>
  <c r="I6211" i="18"/>
  <c r="D6211" i="18"/>
  <c r="D6209" i="18"/>
  <c r="E6205" i="18"/>
  <c r="D6205" i="18"/>
  <c r="E6204" i="18"/>
  <c r="D6204" i="18"/>
  <c r="E6203" i="18"/>
  <c r="D6203" i="18"/>
  <c r="J6202" i="18"/>
  <c r="I6202" i="18"/>
  <c r="D6202" i="18"/>
  <c r="G6200" i="18"/>
  <c r="E6200" i="18"/>
  <c r="D6200" i="18"/>
  <c r="E6199" i="18"/>
  <c r="D6199" i="18"/>
  <c r="E6198" i="18"/>
  <c r="D6198" i="18"/>
  <c r="E6197" i="18"/>
  <c r="D6197" i="18"/>
  <c r="E6196" i="18"/>
  <c r="D6196" i="18"/>
  <c r="E6195" i="18"/>
  <c r="D6195" i="18"/>
  <c r="E6194" i="18"/>
  <c r="D6194" i="18"/>
  <c r="E6193" i="18"/>
  <c r="D6193" i="18"/>
  <c r="E6192" i="18"/>
  <c r="D6192" i="18"/>
  <c r="D6191" i="18"/>
  <c r="D6190" i="18"/>
  <c r="D6188" i="18"/>
  <c r="G6187" i="18"/>
  <c r="D6187" i="18"/>
  <c r="D6186" i="18"/>
  <c r="D6185" i="18"/>
  <c r="E6183" i="18"/>
  <c r="D6183" i="18"/>
  <c r="E6182" i="18"/>
  <c r="D6182" i="18"/>
  <c r="J6181" i="18"/>
  <c r="E6181" i="18"/>
  <c r="D6181" i="18"/>
  <c r="H6180" i="18"/>
  <c r="E6180" i="18"/>
  <c r="D6180" i="18"/>
  <c r="H6179" i="18"/>
  <c r="E6179" i="18"/>
  <c r="D6179" i="18"/>
  <c r="H6178" i="18"/>
  <c r="E6178" i="18"/>
  <c r="D6178" i="18"/>
  <c r="D6177" i="18"/>
  <c r="I6176" i="18"/>
  <c r="D6176" i="18"/>
  <c r="D6174" i="18"/>
  <c r="E6173" i="18"/>
  <c r="D6173" i="18"/>
  <c r="D6172" i="18"/>
  <c r="E6171" i="18"/>
  <c r="D6171" i="18"/>
  <c r="D6170" i="18"/>
  <c r="E6169" i="18"/>
  <c r="D6169" i="18"/>
  <c r="D6168" i="18"/>
  <c r="E6167" i="18"/>
  <c r="D6167" i="18"/>
  <c r="E6166" i="18"/>
  <c r="D6166" i="18"/>
  <c r="E6165" i="18"/>
  <c r="D6165" i="18"/>
  <c r="E6164" i="18"/>
  <c r="D6164" i="18"/>
  <c r="E6163" i="18"/>
  <c r="D6163" i="18"/>
  <c r="J6162" i="18"/>
  <c r="D6162" i="18"/>
  <c r="D6160" i="18"/>
  <c r="E6159" i="18"/>
  <c r="D6159" i="18"/>
  <c r="E6158" i="18"/>
  <c r="D6158" i="18"/>
  <c r="E6157" i="18"/>
  <c r="D6157" i="18"/>
  <c r="E6156" i="18"/>
  <c r="D6156" i="18"/>
  <c r="D6155" i="18"/>
  <c r="D6153" i="18"/>
  <c r="F6152" i="18"/>
  <c r="E6152" i="18"/>
  <c r="D6152" i="18"/>
  <c r="I6151" i="18"/>
  <c r="F6151" i="18"/>
  <c r="I6150" i="18"/>
  <c r="F6150" i="18"/>
  <c r="E6150" i="18"/>
  <c r="D6150" i="18"/>
  <c r="E6149" i="18"/>
  <c r="D6149" i="18"/>
  <c r="D6148" i="18"/>
  <c r="E6147" i="18"/>
  <c r="D6147" i="18"/>
  <c r="E6146" i="18"/>
  <c r="D6146" i="18"/>
  <c r="J6145" i="18"/>
  <c r="I6145" i="18"/>
  <c r="D6145" i="18"/>
  <c r="D6143" i="18"/>
  <c r="E6141" i="18"/>
  <c r="D6141" i="18"/>
  <c r="J6140" i="18"/>
  <c r="D6140" i="18"/>
  <c r="D6138" i="18"/>
  <c r="I6137" i="18"/>
  <c r="G6137" i="18"/>
  <c r="E6137" i="18"/>
  <c r="D6137" i="18"/>
  <c r="G6136" i="18"/>
  <c r="E6136" i="18"/>
  <c r="D6136" i="18"/>
  <c r="I6135" i="18"/>
  <c r="G6135" i="18"/>
  <c r="E6135" i="18"/>
  <c r="D6135" i="18"/>
  <c r="I6134" i="18"/>
  <c r="G6134" i="18"/>
  <c r="E6134" i="18"/>
  <c r="D6134" i="18"/>
  <c r="I6133" i="18"/>
  <c r="G6133" i="18"/>
  <c r="E6133" i="18"/>
  <c r="D6133" i="18"/>
  <c r="I6132" i="18"/>
  <c r="G6132" i="18"/>
  <c r="E6132" i="18"/>
  <c r="D6132" i="18"/>
  <c r="D6131" i="18"/>
  <c r="I6129" i="18"/>
  <c r="H6129" i="18"/>
  <c r="G6129" i="18"/>
  <c r="F6129" i="18"/>
  <c r="D6129" i="18"/>
  <c r="D6128" i="18"/>
  <c r="J6127" i="18"/>
  <c r="I6127" i="18"/>
  <c r="D6127" i="18"/>
  <c r="D6125" i="18"/>
  <c r="I6124" i="18"/>
  <c r="E6124" i="18"/>
  <c r="D6124" i="18"/>
  <c r="E6123" i="18"/>
  <c r="D6123" i="18"/>
  <c r="E6122" i="18"/>
  <c r="D6122" i="18"/>
  <c r="I6121" i="18"/>
  <c r="E6121" i="18"/>
  <c r="D6121" i="18"/>
  <c r="E6120" i="18"/>
  <c r="D6120" i="18"/>
  <c r="I6119" i="18"/>
  <c r="I6120" i="18" s="1"/>
  <c r="F6119" i="18"/>
  <c r="E6119" i="18"/>
  <c r="D6119" i="18"/>
  <c r="J6118" i="18"/>
  <c r="I6118" i="18"/>
  <c r="D6118" i="18"/>
  <c r="D6116" i="18"/>
  <c r="E6115" i="18"/>
  <c r="D6115" i="18"/>
  <c r="E6114" i="18"/>
  <c r="D6114" i="18"/>
  <c r="E6113" i="18"/>
  <c r="D6113" i="18"/>
  <c r="J6112" i="18"/>
  <c r="D6112" i="18"/>
  <c r="D6110" i="18"/>
  <c r="E6109" i="18"/>
  <c r="D6109" i="18"/>
  <c r="E6108" i="18"/>
  <c r="D6108" i="18"/>
  <c r="E6107" i="18"/>
  <c r="D6107" i="18"/>
  <c r="E6106" i="18"/>
  <c r="D6106" i="18"/>
  <c r="E6105" i="18"/>
  <c r="D6105" i="18"/>
  <c r="H6104" i="18"/>
  <c r="F6104" i="18"/>
  <c r="E6104" i="18"/>
  <c r="D6104" i="18"/>
  <c r="F6103" i="18"/>
  <c r="E6103" i="18"/>
  <c r="D6103" i="18"/>
  <c r="D6102" i="18"/>
  <c r="D6100" i="18"/>
  <c r="I6099" i="18"/>
  <c r="E6099" i="18"/>
  <c r="D6099" i="18"/>
  <c r="I6098" i="18"/>
  <c r="E6098" i="18"/>
  <c r="D6098" i="18"/>
  <c r="I6097" i="18"/>
  <c r="E6097" i="18"/>
  <c r="D6097" i="18"/>
  <c r="I6096" i="18"/>
  <c r="E6096" i="18"/>
  <c r="D6096" i="18"/>
  <c r="I6095" i="18"/>
  <c r="E6095" i="18"/>
  <c r="D6095" i="18"/>
  <c r="I6094" i="18"/>
  <c r="H6094" i="18"/>
  <c r="G6094" i="18"/>
  <c r="F6094" i="18"/>
  <c r="E6094" i="18"/>
  <c r="D6094" i="18"/>
  <c r="I6093" i="18"/>
  <c r="E6093" i="18"/>
  <c r="D6093" i="18"/>
  <c r="I6092" i="18"/>
  <c r="E6092" i="18"/>
  <c r="D6092" i="18"/>
  <c r="D6091" i="18"/>
  <c r="D6089" i="18"/>
  <c r="I6088" i="18"/>
  <c r="E6088" i="18"/>
  <c r="D6088" i="18"/>
  <c r="I6087" i="18"/>
  <c r="E6087" i="18"/>
  <c r="D6087" i="18"/>
  <c r="D6086" i="18"/>
  <c r="J6085" i="18"/>
  <c r="I6085" i="18"/>
  <c r="D6085" i="18"/>
  <c r="D6083" i="18"/>
  <c r="E6079" i="18"/>
  <c r="D6079" i="18"/>
  <c r="E6078" i="18"/>
  <c r="D6078" i="18"/>
  <c r="E6077" i="18"/>
  <c r="D6077" i="18"/>
  <c r="J6076" i="18"/>
  <c r="I6076" i="18"/>
  <c r="D6076" i="18"/>
  <c r="G6074" i="18"/>
  <c r="E6074" i="18"/>
  <c r="D6074" i="18"/>
  <c r="E6073" i="18"/>
  <c r="D6073" i="18"/>
  <c r="E6072" i="18"/>
  <c r="D6072" i="18"/>
  <c r="E6071" i="18"/>
  <c r="D6071" i="18"/>
  <c r="E6070" i="18"/>
  <c r="D6070" i="18"/>
  <c r="E6069" i="18"/>
  <c r="D6069" i="18"/>
  <c r="E6068" i="18"/>
  <c r="D6068" i="18"/>
  <c r="E6067" i="18"/>
  <c r="D6067" i="18"/>
  <c r="E6066" i="18"/>
  <c r="D6066" i="18"/>
  <c r="D6065" i="18"/>
  <c r="D6064" i="18"/>
  <c r="D6062" i="18"/>
  <c r="G6061" i="18"/>
  <c r="D6061" i="18"/>
  <c r="D6060" i="18"/>
  <c r="D6059" i="18"/>
  <c r="E6057" i="18"/>
  <c r="D6057" i="18"/>
  <c r="E6056" i="18"/>
  <c r="D6056" i="18"/>
  <c r="J6055" i="18"/>
  <c r="E6055" i="18"/>
  <c r="D6055" i="18"/>
  <c r="H6054" i="18"/>
  <c r="E6054" i="18"/>
  <c r="D6054" i="18"/>
  <c r="H6053" i="18"/>
  <c r="E6053" i="18"/>
  <c r="D6053" i="18"/>
  <c r="H6052" i="18"/>
  <c r="E6052" i="18"/>
  <c r="D6052" i="18"/>
  <c r="D6051" i="18"/>
  <c r="I6050" i="18"/>
  <c r="D6050" i="18"/>
  <c r="D6048" i="18"/>
  <c r="E6047" i="18"/>
  <c r="D6047" i="18"/>
  <c r="D6046" i="18"/>
  <c r="E6045" i="18"/>
  <c r="D6045" i="18"/>
  <c r="D6044" i="18"/>
  <c r="E6043" i="18"/>
  <c r="D6043" i="18"/>
  <c r="D6042" i="18"/>
  <c r="E6041" i="18"/>
  <c r="D6041" i="18"/>
  <c r="E6040" i="18"/>
  <c r="D6040" i="18"/>
  <c r="E6039" i="18"/>
  <c r="D6039" i="18"/>
  <c r="E6038" i="18"/>
  <c r="D6038" i="18"/>
  <c r="E6037" i="18"/>
  <c r="D6037" i="18"/>
  <c r="J6036" i="18"/>
  <c r="D6036" i="18"/>
  <c r="D6034" i="18"/>
  <c r="E6033" i="18"/>
  <c r="D6033" i="18"/>
  <c r="E6032" i="18"/>
  <c r="D6032" i="18"/>
  <c r="E6031" i="18"/>
  <c r="D6031" i="18"/>
  <c r="E6030" i="18"/>
  <c r="D6030" i="18"/>
  <c r="D6029" i="18"/>
  <c r="D6027" i="18"/>
  <c r="F6026" i="18"/>
  <c r="E6026" i="18"/>
  <c r="D6026" i="18"/>
  <c r="I6025" i="18"/>
  <c r="F6025" i="18"/>
  <c r="I6024" i="18"/>
  <c r="F6024" i="18"/>
  <c r="E6024" i="18"/>
  <c r="D6024" i="18"/>
  <c r="E6023" i="18"/>
  <c r="D6023" i="18"/>
  <c r="D6022" i="18"/>
  <c r="E6021" i="18"/>
  <c r="D6021" i="18"/>
  <c r="E6020" i="18"/>
  <c r="D6020" i="18"/>
  <c r="J6019" i="18"/>
  <c r="I6019" i="18"/>
  <c r="D6019" i="18"/>
  <c r="D6017" i="18"/>
  <c r="E6015" i="18"/>
  <c r="D6015" i="18"/>
  <c r="J6014" i="18"/>
  <c r="D6014" i="18"/>
  <c r="D6012" i="18"/>
  <c r="I6011" i="18"/>
  <c r="G6011" i="18"/>
  <c r="E6011" i="18"/>
  <c r="D6011" i="18"/>
  <c r="G6010" i="18"/>
  <c r="E6010" i="18"/>
  <c r="D6010" i="18"/>
  <c r="I6009" i="18"/>
  <c r="G6009" i="18"/>
  <c r="E6009" i="18"/>
  <c r="D6009" i="18"/>
  <c r="I6008" i="18"/>
  <c r="G6008" i="18"/>
  <c r="E6008" i="18"/>
  <c r="D6008" i="18"/>
  <c r="I6007" i="18"/>
  <c r="G6007" i="18"/>
  <c r="E6007" i="18"/>
  <c r="D6007" i="18"/>
  <c r="I6006" i="18"/>
  <c r="G6006" i="18"/>
  <c r="E6006" i="18"/>
  <c r="D6006" i="18"/>
  <c r="D6005" i="18"/>
  <c r="I6003" i="18"/>
  <c r="H6003" i="18"/>
  <c r="G6003" i="18"/>
  <c r="F6003" i="18"/>
  <c r="D6003" i="18"/>
  <c r="D6002" i="18"/>
  <c r="J6001" i="18"/>
  <c r="I6001" i="18"/>
  <c r="D6001" i="18"/>
  <c r="D5999" i="18"/>
  <c r="I5998" i="18"/>
  <c r="E5998" i="18"/>
  <c r="D5998" i="18"/>
  <c r="E5997" i="18"/>
  <c r="D5997" i="18"/>
  <c r="E5996" i="18"/>
  <c r="D5996" i="18"/>
  <c r="I5995" i="18"/>
  <c r="E5995" i="18"/>
  <c r="D5995" i="18"/>
  <c r="I5994" i="18"/>
  <c r="E5994" i="18"/>
  <c r="D5994" i="18"/>
  <c r="I5993" i="18"/>
  <c r="F5993" i="18"/>
  <c r="E5993" i="18"/>
  <c r="D5993" i="18"/>
  <c r="J5992" i="18"/>
  <c r="I5992" i="18"/>
  <c r="D5992" i="18"/>
  <c r="D5990" i="18"/>
  <c r="E5989" i="18"/>
  <c r="D5989" i="18"/>
  <c r="E5988" i="18"/>
  <c r="D5988" i="18"/>
  <c r="E5987" i="18"/>
  <c r="D5987" i="18"/>
  <c r="J5986" i="18"/>
  <c r="D5986" i="18"/>
  <c r="D5984" i="18"/>
  <c r="E5983" i="18"/>
  <c r="D5983" i="18"/>
  <c r="E5982" i="18"/>
  <c r="D5982" i="18"/>
  <c r="E5981" i="18"/>
  <c r="D5981" i="18"/>
  <c r="E5980" i="18"/>
  <c r="D5980" i="18"/>
  <c r="E5979" i="18"/>
  <c r="D5979" i="18"/>
  <c r="H5978" i="18"/>
  <c r="F5978" i="18"/>
  <c r="E5978" i="18"/>
  <c r="D5978" i="18"/>
  <c r="F5977" i="18"/>
  <c r="E5977" i="18"/>
  <c r="D5977" i="18"/>
  <c r="D5976" i="18"/>
  <c r="D5974" i="18"/>
  <c r="I5973" i="18"/>
  <c r="E5973" i="18"/>
  <c r="D5973" i="18"/>
  <c r="I5972" i="18"/>
  <c r="E5972" i="18"/>
  <c r="D5972" i="18"/>
  <c r="I5971" i="18"/>
  <c r="E5971" i="18"/>
  <c r="D5971" i="18"/>
  <c r="I5970" i="18"/>
  <c r="E5970" i="18"/>
  <c r="D5970" i="18"/>
  <c r="I5969" i="18"/>
  <c r="E5969" i="18"/>
  <c r="D5969" i="18"/>
  <c r="H5968" i="18"/>
  <c r="I5968" i="18" s="1"/>
  <c r="G5968" i="18"/>
  <c r="F5968" i="18"/>
  <c r="E5968" i="18"/>
  <c r="D5968" i="18"/>
  <c r="I5967" i="18"/>
  <c r="E5967" i="18"/>
  <c r="D5967" i="18"/>
  <c r="I5966" i="18"/>
  <c r="E5966" i="18"/>
  <c r="D5966" i="18"/>
  <c r="D5965" i="18"/>
  <c r="D5963" i="18"/>
  <c r="I5962" i="18"/>
  <c r="E5962" i="18"/>
  <c r="D5962" i="18"/>
  <c r="I5961" i="18"/>
  <c r="E5961" i="18"/>
  <c r="D5961" i="18"/>
  <c r="D5960" i="18"/>
  <c r="J5959" i="18"/>
  <c r="I5959" i="18"/>
  <c r="D5959" i="18"/>
  <c r="D5957" i="18"/>
  <c r="E5953" i="18"/>
  <c r="D5953" i="18"/>
  <c r="E5952" i="18"/>
  <c r="D5952" i="18"/>
  <c r="E5951" i="18"/>
  <c r="D5951" i="18"/>
  <c r="J5950" i="18"/>
  <c r="I5950" i="18"/>
  <c r="D5950" i="18"/>
  <c r="G5948" i="18"/>
  <c r="E5948" i="18"/>
  <c r="D5948" i="18"/>
  <c r="E5947" i="18"/>
  <c r="D5947" i="18"/>
  <c r="E5946" i="18"/>
  <c r="D5946" i="18"/>
  <c r="E5945" i="18"/>
  <c r="D5945" i="18"/>
  <c r="E5944" i="18"/>
  <c r="D5944" i="18"/>
  <c r="E5943" i="18"/>
  <c r="D5943" i="18"/>
  <c r="E5942" i="18"/>
  <c r="D5942" i="18"/>
  <c r="E5941" i="18"/>
  <c r="D5941" i="18"/>
  <c r="E5940" i="18"/>
  <c r="D5940" i="18"/>
  <c r="D5939" i="18"/>
  <c r="D5938" i="18"/>
  <c r="D5936" i="18"/>
  <c r="G5935" i="18"/>
  <c r="D5935" i="18"/>
  <c r="D5934" i="18"/>
  <c r="D5933" i="18"/>
  <c r="E5931" i="18"/>
  <c r="D5931" i="18"/>
  <c r="E5930" i="18"/>
  <c r="D5930" i="18"/>
  <c r="J5929" i="18"/>
  <c r="E5929" i="18"/>
  <c r="D5929" i="18"/>
  <c r="H5928" i="18"/>
  <c r="E5928" i="18"/>
  <c r="D5928" i="18"/>
  <c r="H5927" i="18"/>
  <c r="E5927" i="18"/>
  <c r="D5927" i="18"/>
  <c r="H5926" i="18"/>
  <c r="E5926" i="18"/>
  <c r="D5926" i="18"/>
  <c r="D5925" i="18"/>
  <c r="I5924" i="18"/>
  <c r="D5924" i="18"/>
  <c r="D5922" i="18"/>
  <c r="E5921" i="18"/>
  <c r="D5921" i="18"/>
  <c r="D5920" i="18"/>
  <c r="E5919" i="18"/>
  <c r="D5919" i="18"/>
  <c r="D5918" i="18"/>
  <c r="E5917" i="18"/>
  <c r="D5917" i="18"/>
  <c r="D5916" i="18"/>
  <c r="E5915" i="18"/>
  <c r="D5915" i="18"/>
  <c r="E5914" i="18"/>
  <c r="D5914" i="18"/>
  <c r="E5913" i="18"/>
  <c r="D5913" i="18"/>
  <c r="E5912" i="18"/>
  <c r="D5912" i="18"/>
  <c r="E5911" i="18"/>
  <c r="D5911" i="18"/>
  <c r="J5910" i="18"/>
  <c r="D5910" i="18"/>
  <c r="D5908" i="18"/>
  <c r="E5907" i="18"/>
  <c r="D5907" i="18"/>
  <c r="E5906" i="18"/>
  <c r="D5906" i="18"/>
  <c r="E5905" i="18"/>
  <c r="D5905" i="18"/>
  <c r="E5904" i="18"/>
  <c r="D5904" i="18"/>
  <c r="D5903" i="18"/>
  <c r="D5901" i="18"/>
  <c r="F5900" i="18"/>
  <c r="E5900" i="18"/>
  <c r="D5900" i="18"/>
  <c r="I5899" i="18"/>
  <c r="F5899" i="18"/>
  <c r="I5898" i="18"/>
  <c r="F5898" i="18"/>
  <c r="E5898" i="18"/>
  <c r="D5898" i="18"/>
  <c r="E5897" i="18"/>
  <c r="D5897" i="18"/>
  <c r="D5896" i="18"/>
  <c r="E5895" i="18"/>
  <c r="D5895" i="18"/>
  <c r="E5894" i="18"/>
  <c r="D5894" i="18"/>
  <c r="J5893" i="18"/>
  <c r="I5893" i="18"/>
  <c r="D5893" i="18"/>
  <c r="D5891" i="18"/>
  <c r="E5889" i="18"/>
  <c r="D5889" i="18"/>
  <c r="J5888" i="18"/>
  <c r="D5888" i="18"/>
  <c r="D5886" i="18"/>
  <c r="I5885" i="18"/>
  <c r="G5885" i="18"/>
  <c r="E5885" i="18"/>
  <c r="D5885" i="18"/>
  <c r="G5884" i="18"/>
  <c r="E5884" i="18"/>
  <c r="D5884" i="18"/>
  <c r="I5883" i="18"/>
  <c r="G5883" i="18"/>
  <c r="E5883" i="18"/>
  <c r="D5883" i="18"/>
  <c r="I5882" i="18"/>
  <c r="G5882" i="18"/>
  <c r="E5882" i="18"/>
  <c r="D5882" i="18"/>
  <c r="I5881" i="18"/>
  <c r="G5881" i="18"/>
  <c r="E5881" i="18"/>
  <c r="D5881" i="18"/>
  <c r="I5880" i="18"/>
  <c r="G5880" i="18"/>
  <c r="E5880" i="18"/>
  <c r="D5880" i="18"/>
  <c r="D5879" i="18"/>
  <c r="I5877" i="18"/>
  <c r="H5877" i="18"/>
  <c r="G5877" i="18"/>
  <c r="F5877" i="18"/>
  <c r="D5877" i="18"/>
  <c r="D5876" i="18"/>
  <c r="J5875" i="18"/>
  <c r="I5875" i="18"/>
  <c r="D5875" i="18"/>
  <c r="D5873" i="18"/>
  <c r="I5872" i="18"/>
  <c r="E5872" i="18"/>
  <c r="D5872" i="18"/>
  <c r="E5871" i="18"/>
  <c r="D5871" i="18"/>
  <c r="E5870" i="18"/>
  <c r="D5870" i="18"/>
  <c r="I5869" i="18"/>
  <c r="E5869" i="18"/>
  <c r="D5869" i="18"/>
  <c r="I5868" i="18"/>
  <c r="E5868" i="18"/>
  <c r="D5868" i="18"/>
  <c r="I5867" i="18"/>
  <c r="F5867" i="18"/>
  <c r="E5867" i="18"/>
  <c r="D5867" i="18"/>
  <c r="J5866" i="18"/>
  <c r="I5866" i="18"/>
  <c r="D5866" i="18"/>
  <c r="D5864" i="18"/>
  <c r="E5863" i="18"/>
  <c r="D5863" i="18"/>
  <c r="E5862" i="18"/>
  <c r="D5862" i="18"/>
  <c r="E5861" i="18"/>
  <c r="D5861" i="18"/>
  <c r="J5860" i="18"/>
  <c r="D5860" i="18"/>
  <c r="D5858" i="18"/>
  <c r="E5857" i="18"/>
  <c r="D5857" i="18"/>
  <c r="E5856" i="18"/>
  <c r="D5856" i="18"/>
  <c r="E5855" i="18"/>
  <c r="D5855" i="18"/>
  <c r="E5854" i="18"/>
  <c r="D5854" i="18"/>
  <c r="E5853" i="18"/>
  <c r="D5853" i="18"/>
  <c r="H5852" i="18"/>
  <c r="F5852" i="18"/>
  <c r="E5852" i="18"/>
  <c r="D5852" i="18"/>
  <c r="F5851" i="18"/>
  <c r="E5851" i="18"/>
  <c r="D5851" i="18"/>
  <c r="D5850" i="18"/>
  <c r="D5848" i="18"/>
  <c r="I5847" i="18"/>
  <c r="E5847" i="18"/>
  <c r="D5847" i="18"/>
  <c r="I5846" i="18"/>
  <c r="E5846" i="18"/>
  <c r="D5846" i="18"/>
  <c r="I5845" i="18"/>
  <c r="E5845" i="18"/>
  <c r="D5845" i="18"/>
  <c r="I5844" i="18"/>
  <c r="E5844" i="18"/>
  <c r="D5844" i="18"/>
  <c r="I5843" i="18"/>
  <c r="E5843" i="18"/>
  <c r="D5843" i="18"/>
  <c r="H5842" i="18"/>
  <c r="I5842" i="18" s="1"/>
  <c r="G5842" i="18"/>
  <c r="F5842" i="18"/>
  <c r="E5842" i="18"/>
  <c r="D5842" i="18"/>
  <c r="I5841" i="18"/>
  <c r="E5841" i="18"/>
  <c r="D5841" i="18"/>
  <c r="I5840" i="18"/>
  <c r="E5840" i="18"/>
  <c r="D5840" i="18"/>
  <c r="D5839" i="18"/>
  <c r="D5837" i="18"/>
  <c r="I5836" i="18"/>
  <c r="E5836" i="18"/>
  <c r="D5836" i="18"/>
  <c r="I5835" i="18"/>
  <c r="E5835" i="18"/>
  <c r="D5835" i="18"/>
  <c r="D5834" i="18"/>
  <c r="J5833" i="18"/>
  <c r="I5833" i="18"/>
  <c r="D5833" i="18"/>
  <c r="D5831" i="18"/>
  <c r="E5827" i="18"/>
  <c r="D5827" i="18"/>
  <c r="E5826" i="18"/>
  <c r="D5826" i="18"/>
  <c r="E5825" i="18"/>
  <c r="D5825" i="18"/>
  <c r="J5824" i="18"/>
  <c r="I5824" i="18"/>
  <c r="D5824" i="18"/>
  <c r="G5822" i="18"/>
  <c r="E5822" i="18"/>
  <c r="D5822" i="18"/>
  <c r="E5821" i="18"/>
  <c r="D5821" i="18"/>
  <c r="E5820" i="18"/>
  <c r="D5820" i="18"/>
  <c r="E5819" i="18"/>
  <c r="D5819" i="18"/>
  <c r="E5818" i="18"/>
  <c r="D5818" i="18"/>
  <c r="E5817" i="18"/>
  <c r="D5817" i="18"/>
  <c r="E5816" i="18"/>
  <c r="D5816" i="18"/>
  <c r="E5815" i="18"/>
  <c r="D5815" i="18"/>
  <c r="E5814" i="18"/>
  <c r="D5814" i="18"/>
  <c r="D5813" i="18"/>
  <c r="D5812" i="18"/>
  <c r="D5810" i="18"/>
  <c r="G5809" i="18"/>
  <c r="D5809" i="18"/>
  <c r="D5808" i="18"/>
  <c r="D5807" i="18"/>
  <c r="E5805" i="18"/>
  <c r="D5805" i="18"/>
  <c r="E5804" i="18"/>
  <c r="D5804" i="18"/>
  <c r="J5803" i="18"/>
  <c r="E5803" i="18"/>
  <c r="D5803" i="18"/>
  <c r="H5802" i="18"/>
  <c r="E5802" i="18"/>
  <c r="D5802" i="18"/>
  <c r="H5801" i="18"/>
  <c r="E5801" i="18"/>
  <c r="D5801" i="18"/>
  <c r="H5800" i="18"/>
  <c r="E5800" i="18"/>
  <c r="D5800" i="18"/>
  <c r="D5799" i="18"/>
  <c r="I5798" i="18"/>
  <c r="D5798" i="18"/>
  <c r="D5796" i="18"/>
  <c r="E5795" i="18"/>
  <c r="D5795" i="18"/>
  <c r="D5794" i="18"/>
  <c r="E5793" i="18"/>
  <c r="D5793" i="18"/>
  <c r="D5792" i="18"/>
  <c r="E5791" i="18"/>
  <c r="D5791" i="18"/>
  <c r="D5790" i="18"/>
  <c r="E5789" i="18"/>
  <c r="D5789" i="18"/>
  <c r="E5788" i="18"/>
  <c r="D5788" i="18"/>
  <c r="E5787" i="18"/>
  <c r="D5787" i="18"/>
  <c r="E5786" i="18"/>
  <c r="D5786" i="18"/>
  <c r="E5785" i="18"/>
  <c r="D5785" i="18"/>
  <c r="J5784" i="18"/>
  <c r="D5784" i="18"/>
  <c r="D5782" i="18"/>
  <c r="E5781" i="18"/>
  <c r="D5781" i="18"/>
  <c r="E5780" i="18"/>
  <c r="D5780" i="18"/>
  <c r="E5779" i="18"/>
  <c r="D5779" i="18"/>
  <c r="E5778" i="18"/>
  <c r="D5778" i="18"/>
  <c r="D5777" i="18"/>
  <c r="D5775" i="18"/>
  <c r="F5774" i="18"/>
  <c r="E5774" i="18"/>
  <c r="D5774" i="18"/>
  <c r="I5773" i="18"/>
  <c r="F5773" i="18"/>
  <c r="I5772" i="18"/>
  <c r="F5772" i="18"/>
  <c r="E5772" i="18"/>
  <c r="D5772" i="18"/>
  <c r="E5771" i="18"/>
  <c r="D5771" i="18"/>
  <c r="D5770" i="18"/>
  <c r="E5769" i="18"/>
  <c r="D5769" i="18"/>
  <c r="E5768" i="18"/>
  <c r="D5768" i="18"/>
  <c r="J5767" i="18"/>
  <c r="I5767" i="18"/>
  <c r="D5767" i="18"/>
  <c r="D5765" i="18"/>
  <c r="E5763" i="18"/>
  <c r="D5763" i="18"/>
  <c r="J5762" i="18"/>
  <c r="D5762" i="18"/>
  <c r="D5760" i="18"/>
  <c r="I5759" i="18"/>
  <c r="G5759" i="18"/>
  <c r="E5759" i="18"/>
  <c r="D5759" i="18"/>
  <c r="G5758" i="18"/>
  <c r="E5758" i="18"/>
  <c r="D5758" i="18"/>
  <c r="I5757" i="18"/>
  <c r="G5757" i="18"/>
  <c r="E5757" i="18"/>
  <c r="D5757" i="18"/>
  <c r="I5756" i="18"/>
  <c r="G5756" i="18"/>
  <c r="E5756" i="18"/>
  <c r="D5756" i="18"/>
  <c r="I5755" i="18"/>
  <c r="G5755" i="18"/>
  <c r="E5755" i="18"/>
  <c r="D5755" i="18"/>
  <c r="I5754" i="18"/>
  <c r="G5754" i="18"/>
  <c r="E5754" i="18"/>
  <c r="D5754" i="18"/>
  <c r="D5753" i="18"/>
  <c r="I5751" i="18"/>
  <c r="H5751" i="18"/>
  <c r="G5751" i="18"/>
  <c r="F5751" i="18"/>
  <c r="D5751" i="18"/>
  <c r="D5750" i="18"/>
  <c r="J5749" i="18"/>
  <c r="I5749" i="18"/>
  <c r="D5749" i="18"/>
  <c r="D5747" i="18"/>
  <c r="I5746" i="18"/>
  <c r="E5746" i="18"/>
  <c r="D5746" i="18"/>
  <c r="E5745" i="18"/>
  <c r="D5745" i="18"/>
  <c r="E5744" i="18"/>
  <c r="D5744" i="18"/>
  <c r="I5743" i="18"/>
  <c r="E5743" i="18"/>
  <c r="D5743" i="18"/>
  <c r="I5742" i="18"/>
  <c r="E5742" i="18"/>
  <c r="D5742" i="18"/>
  <c r="I5741" i="18"/>
  <c r="F5741" i="18"/>
  <c r="E5741" i="18"/>
  <c r="D5741" i="18"/>
  <c r="J5740" i="18"/>
  <c r="I5740" i="18"/>
  <c r="D5740" i="18"/>
  <c r="D5738" i="18"/>
  <c r="E5737" i="18"/>
  <c r="D5737" i="18"/>
  <c r="E5736" i="18"/>
  <c r="D5736" i="18"/>
  <c r="E5735" i="18"/>
  <c r="D5735" i="18"/>
  <c r="J5734" i="18"/>
  <c r="D5734" i="18"/>
  <c r="D5732" i="18"/>
  <c r="E5731" i="18"/>
  <c r="D5731" i="18"/>
  <c r="E5730" i="18"/>
  <c r="D5730" i="18"/>
  <c r="E5729" i="18"/>
  <c r="D5729" i="18"/>
  <c r="E5728" i="18"/>
  <c r="D5728" i="18"/>
  <c r="E5727" i="18"/>
  <c r="D5727" i="18"/>
  <c r="H5726" i="18"/>
  <c r="F5726" i="18"/>
  <c r="E5726" i="18"/>
  <c r="D5726" i="18"/>
  <c r="F5725" i="18"/>
  <c r="E5725" i="18"/>
  <c r="D5725" i="18"/>
  <c r="D5724" i="18"/>
  <c r="D5722" i="18"/>
  <c r="I5721" i="18"/>
  <c r="E5721" i="18"/>
  <c r="D5721" i="18"/>
  <c r="I5720" i="18"/>
  <c r="E5720" i="18"/>
  <c r="D5720" i="18"/>
  <c r="I5719" i="18"/>
  <c r="E5719" i="18"/>
  <c r="D5719" i="18"/>
  <c r="I5718" i="18"/>
  <c r="E5718" i="18"/>
  <c r="D5718" i="18"/>
  <c r="I5717" i="18"/>
  <c r="E5717" i="18"/>
  <c r="D5717" i="18"/>
  <c r="H5716" i="18"/>
  <c r="G5716" i="18"/>
  <c r="F5716" i="18"/>
  <c r="I5716" i="18" s="1"/>
  <c r="E5716" i="18"/>
  <c r="D5716" i="18"/>
  <c r="I5715" i="18"/>
  <c r="E5715" i="18"/>
  <c r="D5715" i="18"/>
  <c r="I5714" i="18"/>
  <c r="E5714" i="18"/>
  <c r="D5714" i="18"/>
  <c r="D5713" i="18"/>
  <c r="D5711" i="18"/>
  <c r="I5710" i="18"/>
  <c r="E5710" i="18"/>
  <c r="D5710" i="18"/>
  <c r="I5709" i="18"/>
  <c r="E5709" i="18"/>
  <c r="D5709" i="18"/>
  <c r="D5708" i="18"/>
  <c r="J5707" i="18"/>
  <c r="I5707" i="18"/>
  <c r="D5707" i="18"/>
  <c r="D5705" i="18"/>
  <c r="E5701" i="18"/>
  <c r="D5701" i="18"/>
  <c r="E5700" i="18"/>
  <c r="D5700" i="18"/>
  <c r="E5699" i="18"/>
  <c r="D5699" i="18"/>
  <c r="J5698" i="18"/>
  <c r="I5698" i="18"/>
  <c r="D5698" i="18"/>
  <c r="G5696" i="18"/>
  <c r="E5696" i="18"/>
  <c r="D5696" i="18"/>
  <c r="E5695" i="18"/>
  <c r="D5695" i="18"/>
  <c r="E5694" i="18"/>
  <c r="D5694" i="18"/>
  <c r="E5693" i="18"/>
  <c r="D5693" i="18"/>
  <c r="E5692" i="18"/>
  <c r="D5692" i="18"/>
  <c r="E5691" i="18"/>
  <c r="D5691" i="18"/>
  <c r="E5690" i="18"/>
  <c r="D5690" i="18"/>
  <c r="E5689" i="18"/>
  <c r="D5689" i="18"/>
  <c r="E5688" i="18"/>
  <c r="D5688" i="18"/>
  <c r="D5687" i="18"/>
  <c r="D5686" i="18"/>
  <c r="D5684" i="18"/>
  <c r="G5683" i="18"/>
  <c r="D5683" i="18"/>
  <c r="D5682" i="18"/>
  <c r="D5681" i="18"/>
  <c r="E5679" i="18"/>
  <c r="D5679" i="18"/>
  <c r="E5678" i="18"/>
  <c r="D5678" i="18"/>
  <c r="J5677" i="18"/>
  <c r="E5677" i="18"/>
  <c r="D5677" i="18"/>
  <c r="H5676" i="18"/>
  <c r="E5676" i="18"/>
  <c r="D5676" i="18"/>
  <c r="H5675" i="18"/>
  <c r="E5675" i="18"/>
  <c r="D5675" i="18"/>
  <c r="H5674" i="18"/>
  <c r="E5674" i="18"/>
  <c r="D5674" i="18"/>
  <c r="D5673" i="18"/>
  <c r="I5672" i="18"/>
  <c r="D5672" i="18"/>
  <c r="D5670" i="18"/>
  <c r="E5669" i="18"/>
  <c r="D5669" i="18"/>
  <c r="D5668" i="18"/>
  <c r="E5667" i="18"/>
  <c r="D5667" i="18"/>
  <c r="D5666" i="18"/>
  <c r="E5665" i="18"/>
  <c r="D5665" i="18"/>
  <c r="D5664" i="18"/>
  <c r="E5663" i="18"/>
  <c r="D5663" i="18"/>
  <c r="E5662" i="18"/>
  <c r="D5662" i="18"/>
  <c r="E5661" i="18"/>
  <c r="D5661" i="18"/>
  <c r="E5660" i="18"/>
  <c r="D5660" i="18"/>
  <c r="E5659" i="18"/>
  <c r="D5659" i="18"/>
  <c r="J5658" i="18"/>
  <c r="D5658" i="18"/>
  <c r="D5656" i="18"/>
  <c r="E5655" i="18"/>
  <c r="D5655" i="18"/>
  <c r="E5654" i="18"/>
  <c r="D5654" i="18"/>
  <c r="E5653" i="18"/>
  <c r="D5653" i="18"/>
  <c r="E5652" i="18"/>
  <c r="D5652" i="18"/>
  <c r="D5651" i="18"/>
  <c r="D5649" i="18"/>
  <c r="F5648" i="18"/>
  <c r="E5648" i="18"/>
  <c r="D5648" i="18"/>
  <c r="I5647" i="18"/>
  <c r="F5647" i="18"/>
  <c r="I5646" i="18"/>
  <c r="F5646" i="18"/>
  <c r="E5646" i="18"/>
  <c r="D5646" i="18"/>
  <c r="E5645" i="18"/>
  <c r="D5645" i="18"/>
  <c r="D5644" i="18"/>
  <c r="E5643" i="18"/>
  <c r="D5643" i="18"/>
  <c r="E5642" i="18"/>
  <c r="D5642" i="18"/>
  <c r="J5641" i="18"/>
  <c r="I5641" i="18"/>
  <c r="D5641" i="18"/>
  <c r="D5639" i="18"/>
  <c r="E5637" i="18"/>
  <c r="D5637" i="18"/>
  <c r="J5636" i="18"/>
  <c r="D5636" i="18"/>
  <c r="D5634" i="18"/>
  <c r="I5633" i="18"/>
  <c r="G5633" i="18"/>
  <c r="E5633" i="18"/>
  <c r="D5633" i="18"/>
  <c r="G5632" i="18"/>
  <c r="E5632" i="18"/>
  <c r="D5632" i="18"/>
  <c r="I5631" i="18"/>
  <c r="G5631" i="18"/>
  <c r="E5631" i="18"/>
  <c r="D5631" i="18"/>
  <c r="I5630" i="18"/>
  <c r="G5630" i="18"/>
  <c r="E5630" i="18"/>
  <c r="D5630" i="18"/>
  <c r="I5629" i="18"/>
  <c r="G5629" i="18"/>
  <c r="E5629" i="18"/>
  <c r="D5629" i="18"/>
  <c r="I5628" i="18"/>
  <c r="G5628" i="18"/>
  <c r="E5628" i="18"/>
  <c r="D5628" i="18"/>
  <c r="D5627" i="18"/>
  <c r="I5625" i="18"/>
  <c r="H5625" i="18"/>
  <c r="G5625" i="18"/>
  <c r="F5625" i="18"/>
  <c r="D5625" i="18"/>
  <c r="D5624" i="18"/>
  <c r="J5623" i="18"/>
  <c r="I5623" i="18"/>
  <c r="D5623" i="18"/>
  <c r="D5621" i="18"/>
  <c r="I5620" i="18"/>
  <c r="E5620" i="18"/>
  <c r="D5620" i="18"/>
  <c r="E5619" i="18"/>
  <c r="D5619" i="18"/>
  <c r="E5618" i="18"/>
  <c r="D5618" i="18"/>
  <c r="I5617" i="18"/>
  <c r="E5617" i="18"/>
  <c r="D5617" i="18"/>
  <c r="E5616" i="18"/>
  <c r="D5616" i="18"/>
  <c r="I5615" i="18"/>
  <c r="F5615" i="18"/>
  <c r="E5615" i="18"/>
  <c r="D5615" i="18"/>
  <c r="J5614" i="18"/>
  <c r="I5614" i="18"/>
  <c r="D5614" i="18"/>
  <c r="D5612" i="18"/>
  <c r="E5611" i="18"/>
  <c r="D5611" i="18"/>
  <c r="E5610" i="18"/>
  <c r="D5610" i="18"/>
  <c r="E5609" i="18"/>
  <c r="D5609" i="18"/>
  <c r="J5608" i="18"/>
  <c r="D5608" i="18"/>
  <c r="D5606" i="18"/>
  <c r="E5605" i="18"/>
  <c r="D5605" i="18"/>
  <c r="E5604" i="18"/>
  <c r="D5604" i="18"/>
  <c r="E5603" i="18"/>
  <c r="D5603" i="18"/>
  <c r="E5602" i="18"/>
  <c r="D5602" i="18"/>
  <c r="E5601" i="18"/>
  <c r="D5601" i="18"/>
  <c r="H5600" i="18"/>
  <c r="F5600" i="18"/>
  <c r="E5600" i="18"/>
  <c r="D5600" i="18"/>
  <c r="F5599" i="18"/>
  <c r="E5599" i="18"/>
  <c r="D5599" i="18"/>
  <c r="D5598" i="18"/>
  <c r="D5596" i="18"/>
  <c r="I5595" i="18"/>
  <c r="E5595" i="18"/>
  <c r="D5595" i="18"/>
  <c r="I5594" i="18"/>
  <c r="E5594" i="18"/>
  <c r="D5594" i="18"/>
  <c r="I5593" i="18"/>
  <c r="E5593" i="18"/>
  <c r="D5593" i="18"/>
  <c r="I5592" i="18"/>
  <c r="E5592" i="18"/>
  <c r="D5592" i="18"/>
  <c r="I5591" i="18"/>
  <c r="E5591" i="18"/>
  <c r="D5591" i="18"/>
  <c r="I5590" i="18"/>
  <c r="H5590" i="18"/>
  <c r="G5590" i="18"/>
  <c r="F5590" i="18"/>
  <c r="E5590" i="18"/>
  <c r="D5590" i="18"/>
  <c r="I5589" i="18"/>
  <c r="E5589" i="18"/>
  <c r="D5589" i="18"/>
  <c r="I5588" i="18"/>
  <c r="E5588" i="18"/>
  <c r="D5588" i="18"/>
  <c r="D5587" i="18"/>
  <c r="D5585" i="18"/>
  <c r="I5584" i="18"/>
  <c r="E5584" i="18"/>
  <c r="D5584" i="18"/>
  <c r="I5583" i="18"/>
  <c r="E5583" i="18"/>
  <c r="D5583" i="18"/>
  <c r="D5582" i="18"/>
  <c r="J5581" i="18"/>
  <c r="I5581" i="18"/>
  <c r="D5581" i="18"/>
  <c r="D5579" i="18"/>
  <c r="E5575" i="18"/>
  <c r="D5575" i="18"/>
  <c r="E5574" i="18"/>
  <c r="D5574" i="18"/>
  <c r="E5573" i="18"/>
  <c r="D5573" i="18"/>
  <c r="J5572" i="18"/>
  <c r="I5572" i="18"/>
  <c r="D5572" i="18"/>
  <c r="G5570" i="18"/>
  <c r="E5570" i="18"/>
  <c r="D5570" i="18"/>
  <c r="E5569" i="18"/>
  <c r="D5569" i="18"/>
  <c r="E5568" i="18"/>
  <c r="D5568" i="18"/>
  <c r="E5567" i="18"/>
  <c r="D5567" i="18"/>
  <c r="E5566" i="18"/>
  <c r="D5566" i="18"/>
  <c r="E5565" i="18"/>
  <c r="D5565" i="18"/>
  <c r="E5564" i="18"/>
  <c r="D5564" i="18"/>
  <c r="E5563" i="18"/>
  <c r="D5563" i="18"/>
  <c r="E5562" i="18"/>
  <c r="D5562" i="18"/>
  <c r="D5561" i="18"/>
  <c r="D5560" i="18"/>
  <c r="D5558" i="18"/>
  <c r="G5557" i="18"/>
  <c r="D5557" i="18"/>
  <c r="D5556" i="18"/>
  <c r="D5555" i="18"/>
  <c r="E5553" i="18"/>
  <c r="D5553" i="18"/>
  <c r="E5552" i="18"/>
  <c r="D5552" i="18"/>
  <c r="J5551" i="18"/>
  <c r="E5551" i="18"/>
  <c r="D5551" i="18"/>
  <c r="H5550" i="18"/>
  <c r="E5550" i="18"/>
  <c r="D5550" i="18"/>
  <c r="H5549" i="18"/>
  <c r="E5549" i="18"/>
  <c r="D5549" i="18"/>
  <c r="H5548" i="18"/>
  <c r="E5548" i="18"/>
  <c r="D5548" i="18"/>
  <c r="D5547" i="18"/>
  <c r="I5546" i="18"/>
  <c r="D5546" i="18"/>
  <c r="D5544" i="18"/>
  <c r="E5543" i="18"/>
  <c r="D5543" i="18"/>
  <c r="D5542" i="18"/>
  <c r="E5541" i="18"/>
  <c r="D5541" i="18"/>
  <c r="D5540" i="18"/>
  <c r="E5539" i="18"/>
  <c r="D5539" i="18"/>
  <c r="D5538" i="18"/>
  <c r="E5537" i="18"/>
  <c r="D5537" i="18"/>
  <c r="E5536" i="18"/>
  <c r="D5536" i="18"/>
  <c r="E5535" i="18"/>
  <c r="D5535" i="18"/>
  <c r="E5534" i="18"/>
  <c r="D5534" i="18"/>
  <c r="E5533" i="18"/>
  <c r="D5533" i="18"/>
  <c r="J5532" i="18"/>
  <c r="D5532" i="18"/>
  <c r="D5530" i="18"/>
  <c r="E5529" i="18"/>
  <c r="D5529" i="18"/>
  <c r="E5528" i="18"/>
  <c r="D5528" i="18"/>
  <c r="E5527" i="18"/>
  <c r="D5527" i="18"/>
  <c r="E5526" i="18"/>
  <c r="D5526" i="18"/>
  <c r="D5525" i="18"/>
  <c r="D5523" i="18"/>
  <c r="F5522" i="18"/>
  <c r="E5522" i="18"/>
  <c r="D5522" i="18"/>
  <c r="I5521" i="18"/>
  <c r="F5521" i="18"/>
  <c r="I5520" i="18"/>
  <c r="F5520" i="18"/>
  <c r="E5520" i="18"/>
  <c r="D5520" i="18"/>
  <c r="E5519" i="18"/>
  <c r="D5519" i="18"/>
  <c r="D5518" i="18"/>
  <c r="E5517" i="18"/>
  <c r="D5517" i="18"/>
  <c r="E5516" i="18"/>
  <c r="D5516" i="18"/>
  <c r="J5515" i="18"/>
  <c r="I5515" i="18"/>
  <c r="D5515" i="18"/>
  <c r="D5513" i="18"/>
  <c r="E5511" i="18"/>
  <c r="D5511" i="18"/>
  <c r="J5510" i="18"/>
  <c r="D5510" i="18"/>
  <c r="D5508" i="18"/>
  <c r="I5507" i="18"/>
  <c r="G5507" i="18"/>
  <c r="E5507" i="18"/>
  <c r="D5507" i="18"/>
  <c r="G5506" i="18"/>
  <c r="E5506" i="18"/>
  <c r="D5506" i="18"/>
  <c r="I5505" i="18"/>
  <c r="G5505" i="18"/>
  <c r="E5505" i="18"/>
  <c r="D5505" i="18"/>
  <c r="I5504" i="18"/>
  <c r="G5504" i="18"/>
  <c r="E5504" i="18"/>
  <c r="D5504" i="18"/>
  <c r="I5503" i="18"/>
  <c r="G5503" i="18"/>
  <c r="E5503" i="18"/>
  <c r="D5503" i="18"/>
  <c r="I5502" i="18"/>
  <c r="G5502" i="18"/>
  <c r="E5502" i="18"/>
  <c r="D5502" i="18"/>
  <c r="D5501" i="18"/>
  <c r="I5499" i="18"/>
  <c r="H5499" i="18"/>
  <c r="G5499" i="18"/>
  <c r="F5499" i="18"/>
  <c r="D5499" i="18"/>
  <c r="D5498" i="18"/>
  <c r="J5497" i="18"/>
  <c r="I5497" i="18"/>
  <c r="D5497" i="18"/>
  <c r="D5495" i="18"/>
  <c r="I5494" i="18"/>
  <c r="E5494" i="18"/>
  <c r="D5494" i="18"/>
  <c r="E5493" i="18"/>
  <c r="D5493" i="18"/>
  <c r="E5492" i="18"/>
  <c r="D5492" i="18"/>
  <c r="I5491" i="18"/>
  <c r="E5491" i="18"/>
  <c r="D5491" i="18"/>
  <c r="E5490" i="18"/>
  <c r="D5490" i="18"/>
  <c r="I5489" i="18"/>
  <c r="I5490" i="18" s="1"/>
  <c r="F5489" i="18"/>
  <c r="E5489" i="18"/>
  <c r="D5489" i="18"/>
  <c r="J5488" i="18"/>
  <c r="I5488" i="18"/>
  <c r="D5488" i="18"/>
  <c r="D5486" i="18"/>
  <c r="E5485" i="18"/>
  <c r="D5485" i="18"/>
  <c r="E5484" i="18"/>
  <c r="D5484" i="18"/>
  <c r="E5483" i="18"/>
  <c r="D5483" i="18"/>
  <c r="J5482" i="18"/>
  <c r="D5482" i="18"/>
  <c r="D5480" i="18"/>
  <c r="E5479" i="18"/>
  <c r="D5479" i="18"/>
  <c r="E5478" i="18"/>
  <c r="D5478" i="18"/>
  <c r="E5477" i="18"/>
  <c r="D5477" i="18"/>
  <c r="E5476" i="18"/>
  <c r="D5476" i="18"/>
  <c r="E5475" i="18"/>
  <c r="D5475" i="18"/>
  <c r="H5474" i="18"/>
  <c r="F5474" i="18"/>
  <c r="E5474" i="18"/>
  <c r="D5474" i="18"/>
  <c r="F5473" i="18"/>
  <c r="E5473" i="18"/>
  <c r="D5473" i="18"/>
  <c r="D5472" i="18"/>
  <c r="D5470" i="18"/>
  <c r="I5469" i="18"/>
  <c r="E5469" i="18"/>
  <c r="D5469" i="18"/>
  <c r="I5468" i="18"/>
  <c r="E5468" i="18"/>
  <c r="D5468" i="18"/>
  <c r="I5467" i="18"/>
  <c r="E5467" i="18"/>
  <c r="D5467" i="18"/>
  <c r="I5466" i="18"/>
  <c r="E5466" i="18"/>
  <c r="D5466" i="18"/>
  <c r="I5465" i="18"/>
  <c r="E5465" i="18"/>
  <c r="D5465" i="18"/>
  <c r="I5464" i="18"/>
  <c r="H5464" i="18"/>
  <c r="G5464" i="18"/>
  <c r="F5464" i="18"/>
  <c r="E5464" i="18"/>
  <c r="D5464" i="18"/>
  <c r="I5463" i="18"/>
  <c r="E5463" i="18"/>
  <c r="D5463" i="18"/>
  <c r="I5462" i="18"/>
  <c r="E5462" i="18"/>
  <c r="D5462" i="18"/>
  <c r="D5461" i="18"/>
  <c r="D5459" i="18"/>
  <c r="I5458" i="18"/>
  <c r="E5458" i="18"/>
  <c r="D5458" i="18"/>
  <c r="I5457" i="18"/>
  <c r="E5457" i="18"/>
  <c r="D5457" i="18"/>
  <c r="D5456" i="18"/>
  <c r="J5455" i="18"/>
  <c r="I5455" i="18"/>
  <c r="D5455" i="18"/>
  <c r="D5453" i="18"/>
  <c r="E5449" i="18"/>
  <c r="D5449" i="18"/>
  <c r="E5448" i="18"/>
  <c r="D5448" i="18"/>
  <c r="E5447" i="18"/>
  <c r="D5447" i="18"/>
  <c r="J5446" i="18"/>
  <c r="I5446" i="18"/>
  <c r="D5446" i="18"/>
  <c r="G5444" i="18"/>
  <c r="E5444" i="18"/>
  <c r="D5444" i="18"/>
  <c r="E5443" i="18"/>
  <c r="D5443" i="18"/>
  <c r="E5442" i="18"/>
  <c r="D5442" i="18"/>
  <c r="E5441" i="18"/>
  <c r="D5441" i="18"/>
  <c r="E5440" i="18"/>
  <c r="D5440" i="18"/>
  <c r="E5439" i="18"/>
  <c r="D5439" i="18"/>
  <c r="E5438" i="18"/>
  <c r="D5438" i="18"/>
  <c r="E5437" i="18"/>
  <c r="D5437" i="18"/>
  <c r="E5436" i="18"/>
  <c r="D5436" i="18"/>
  <c r="D5435" i="18"/>
  <c r="D5434" i="18"/>
  <c r="D5432" i="18"/>
  <c r="G5431" i="18"/>
  <c r="D5431" i="18"/>
  <c r="D5430" i="18"/>
  <c r="D5429" i="18"/>
  <c r="E5427" i="18"/>
  <c r="D5427" i="18"/>
  <c r="E5426" i="18"/>
  <c r="D5426" i="18"/>
  <c r="J5425" i="18"/>
  <c r="E5425" i="18"/>
  <c r="D5425" i="18"/>
  <c r="H5424" i="18"/>
  <c r="E5424" i="18"/>
  <c r="D5424" i="18"/>
  <c r="H5423" i="18"/>
  <c r="E5423" i="18"/>
  <c r="D5423" i="18"/>
  <c r="H5422" i="18"/>
  <c r="E5422" i="18"/>
  <c r="D5422" i="18"/>
  <c r="D5421" i="18"/>
  <c r="I5420" i="18"/>
  <c r="D5420" i="18"/>
  <c r="D5418" i="18"/>
  <c r="E5417" i="18"/>
  <c r="D5417" i="18"/>
  <c r="D5416" i="18"/>
  <c r="E5415" i="18"/>
  <c r="D5415" i="18"/>
  <c r="D5414" i="18"/>
  <c r="E5413" i="18"/>
  <c r="D5413" i="18"/>
  <c r="D5412" i="18"/>
  <c r="E5411" i="18"/>
  <c r="D5411" i="18"/>
  <c r="E5410" i="18"/>
  <c r="D5410" i="18"/>
  <c r="E5409" i="18"/>
  <c r="D5409" i="18"/>
  <c r="E5408" i="18"/>
  <c r="D5408" i="18"/>
  <c r="E5407" i="18"/>
  <c r="D5407" i="18"/>
  <c r="J5406" i="18"/>
  <c r="D5406" i="18"/>
  <c r="D5404" i="18"/>
  <c r="E5403" i="18"/>
  <c r="D5403" i="18"/>
  <c r="E5402" i="18"/>
  <c r="D5402" i="18"/>
  <c r="E5401" i="18"/>
  <c r="D5401" i="18"/>
  <c r="E5400" i="18"/>
  <c r="D5400" i="18"/>
  <c r="D5399" i="18"/>
  <c r="D5397" i="18"/>
  <c r="F5396" i="18"/>
  <c r="E5396" i="18"/>
  <c r="D5396" i="18"/>
  <c r="I5395" i="18"/>
  <c r="F5395" i="18"/>
  <c r="I5394" i="18"/>
  <c r="F5394" i="18"/>
  <c r="E5394" i="18"/>
  <c r="D5394" i="18"/>
  <c r="E5393" i="18"/>
  <c r="D5393" i="18"/>
  <c r="D5392" i="18"/>
  <c r="E5391" i="18"/>
  <c r="D5391" i="18"/>
  <c r="E5390" i="18"/>
  <c r="D5390" i="18"/>
  <c r="J5389" i="18"/>
  <c r="I5389" i="18"/>
  <c r="D5389" i="18"/>
  <c r="D5387" i="18"/>
  <c r="E5385" i="18"/>
  <c r="D5385" i="18"/>
  <c r="J5384" i="18"/>
  <c r="D5384" i="18"/>
  <c r="D5382" i="18"/>
  <c r="I5381" i="18"/>
  <c r="G5381" i="18"/>
  <c r="E5381" i="18"/>
  <c r="D5381" i="18"/>
  <c r="G5380" i="18"/>
  <c r="E5380" i="18"/>
  <c r="D5380" i="18"/>
  <c r="I5379" i="18"/>
  <c r="G5379" i="18"/>
  <c r="E5379" i="18"/>
  <c r="D5379" i="18"/>
  <c r="I5378" i="18"/>
  <c r="G5378" i="18"/>
  <c r="E5378" i="18"/>
  <c r="D5378" i="18"/>
  <c r="I5377" i="18"/>
  <c r="G5377" i="18"/>
  <c r="E5377" i="18"/>
  <c r="D5377" i="18"/>
  <c r="I5376" i="18"/>
  <c r="G5376" i="18"/>
  <c r="E5376" i="18"/>
  <c r="D5376" i="18"/>
  <c r="D5375" i="18"/>
  <c r="I5373" i="18"/>
  <c r="H5373" i="18"/>
  <c r="G5373" i="18"/>
  <c r="F5373" i="18"/>
  <c r="D5373" i="18"/>
  <c r="D5372" i="18"/>
  <c r="J5371" i="18"/>
  <c r="I5371" i="18"/>
  <c r="D5371" i="18"/>
  <c r="D5369" i="18"/>
  <c r="I5368" i="18"/>
  <c r="E5368" i="18"/>
  <c r="D5368" i="18"/>
  <c r="E5367" i="18"/>
  <c r="D5367" i="18"/>
  <c r="E5366" i="18"/>
  <c r="D5366" i="18"/>
  <c r="I5365" i="18"/>
  <c r="E5365" i="18"/>
  <c r="D5365" i="18"/>
  <c r="I5364" i="18"/>
  <c r="E5364" i="18"/>
  <c r="D5364" i="18"/>
  <c r="I5363" i="18"/>
  <c r="F5363" i="18"/>
  <c r="E5363" i="18"/>
  <c r="D5363" i="18"/>
  <c r="J5362" i="18"/>
  <c r="I5362" i="18"/>
  <c r="D5362" i="18"/>
  <c r="D5360" i="18"/>
  <c r="E5359" i="18"/>
  <c r="D5359" i="18"/>
  <c r="E5358" i="18"/>
  <c r="D5358" i="18"/>
  <c r="E5357" i="18"/>
  <c r="D5357" i="18"/>
  <c r="J5356" i="18"/>
  <c r="D5356" i="18"/>
  <c r="D5354" i="18"/>
  <c r="E5353" i="18"/>
  <c r="D5353" i="18"/>
  <c r="E5352" i="18"/>
  <c r="D5352" i="18"/>
  <c r="E5351" i="18"/>
  <c r="D5351" i="18"/>
  <c r="E5350" i="18"/>
  <c r="D5350" i="18"/>
  <c r="E5349" i="18"/>
  <c r="D5349" i="18"/>
  <c r="H5348" i="18"/>
  <c r="F5348" i="18"/>
  <c r="E5348" i="18"/>
  <c r="D5348" i="18"/>
  <c r="F5347" i="18"/>
  <c r="E5347" i="18"/>
  <c r="D5347" i="18"/>
  <c r="D5346" i="18"/>
  <c r="D5344" i="18"/>
  <c r="I5343" i="18"/>
  <c r="E5343" i="18"/>
  <c r="D5343" i="18"/>
  <c r="I5342" i="18"/>
  <c r="E5342" i="18"/>
  <c r="D5342" i="18"/>
  <c r="I5341" i="18"/>
  <c r="E5341" i="18"/>
  <c r="D5341" i="18"/>
  <c r="I5340" i="18"/>
  <c r="E5340" i="18"/>
  <c r="D5340" i="18"/>
  <c r="I5339" i="18"/>
  <c r="E5339" i="18"/>
  <c r="D5339" i="18"/>
  <c r="H5338" i="18"/>
  <c r="I5338" i="18" s="1"/>
  <c r="G5338" i="18"/>
  <c r="F5338" i="18"/>
  <c r="E5338" i="18"/>
  <c r="D5338" i="18"/>
  <c r="I5337" i="18"/>
  <c r="E5337" i="18"/>
  <c r="D5337" i="18"/>
  <c r="I5336" i="18"/>
  <c r="E5336" i="18"/>
  <c r="D5336" i="18"/>
  <c r="D5335" i="18"/>
  <c r="D5333" i="18"/>
  <c r="I5332" i="18"/>
  <c r="E5332" i="18"/>
  <c r="D5332" i="18"/>
  <c r="I5331" i="18"/>
  <c r="E5331" i="18"/>
  <c r="D5331" i="18"/>
  <c r="D5330" i="18"/>
  <c r="J5329" i="18"/>
  <c r="I5329" i="18"/>
  <c r="D5329" i="18"/>
  <c r="D5327" i="18"/>
  <c r="E5323" i="18"/>
  <c r="D5323" i="18"/>
  <c r="E5322" i="18"/>
  <c r="D5322" i="18"/>
  <c r="E5321" i="18"/>
  <c r="D5321" i="18"/>
  <c r="J5320" i="18"/>
  <c r="I5320" i="18"/>
  <c r="D5320" i="18"/>
  <c r="G5318" i="18"/>
  <c r="E5318" i="18"/>
  <c r="D5318" i="18"/>
  <c r="E5317" i="18"/>
  <c r="D5317" i="18"/>
  <c r="E5316" i="18"/>
  <c r="D5316" i="18"/>
  <c r="E5315" i="18"/>
  <c r="D5315" i="18"/>
  <c r="E5314" i="18"/>
  <c r="D5314" i="18"/>
  <c r="E5313" i="18"/>
  <c r="D5313" i="18"/>
  <c r="E5312" i="18"/>
  <c r="D5312" i="18"/>
  <c r="E5311" i="18"/>
  <c r="D5311" i="18"/>
  <c r="E5310" i="18"/>
  <c r="D5310" i="18"/>
  <c r="D5309" i="18"/>
  <c r="D5308" i="18"/>
  <c r="D5306" i="18"/>
  <c r="G5305" i="18"/>
  <c r="D5305" i="18"/>
  <c r="D5304" i="18"/>
  <c r="D5303" i="18"/>
  <c r="E5301" i="18"/>
  <c r="D5301" i="18"/>
  <c r="E5300" i="18"/>
  <c r="D5300" i="18"/>
  <c r="J5299" i="18"/>
  <c r="E5299" i="18"/>
  <c r="D5299" i="18"/>
  <c r="H5298" i="18"/>
  <c r="E5298" i="18"/>
  <c r="D5298" i="18"/>
  <c r="H5297" i="18"/>
  <c r="E5297" i="18"/>
  <c r="D5297" i="18"/>
  <c r="H5296" i="18"/>
  <c r="E5296" i="18"/>
  <c r="D5296" i="18"/>
  <c r="D5295" i="18"/>
  <c r="I5294" i="18"/>
  <c r="D5294" i="18"/>
  <c r="D5292" i="18"/>
  <c r="E5291" i="18"/>
  <c r="D5291" i="18"/>
  <c r="D5290" i="18"/>
  <c r="E5289" i="18"/>
  <c r="D5289" i="18"/>
  <c r="D5288" i="18"/>
  <c r="E5287" i="18"/>
  <c r="D5287" i="18"/>
  <c r="D5286" i="18"/>
  <c r="E5285" i="18"/>
  <c r="D5285" i="18"/>
  <c r="E5284" i="18"/>
  <c r="D5284" i="18"/>
  <c r="E5283" i="18"/>
  <c r="D5283" i="18"/>
  <c r="E5282" i="18"/>
  <c r="D5282" i="18"/>
  <c r="E5281" i="18"/>
  <c r="D5281" i="18"/>
  <c r="J5280" i="18"/>
  <c r="D5280" i="18"/>
  <c r="D5278" i="18"/>
  <c r="E5277" i="18"/>
  <c r="D5277" i="18"/>
  <c r="E5276" i="18"/>
  <c r="D5276" i="18"/>
  <c r="E5275" i="18"/>
  <c r="D5275" i="18"/>
  <c r="E5274" i="18"/>
  <c r="D5274" i="18"/>
  <c r="D5273" i="18"/>
  <c r="D5271" i="18"/>
  <c r="F5270" i="18"/>
  <c r="E5270" i="18"/>
  <c r="D5270" i="18"/>
  <c r="I5269" i="18"/>
  <c r="F5269" i="18"/>
  <c r="I5268" i="18"/>
  <c r="F5268" i="18"/>
  <c r="E5268" i="18"/>
  <c r="D5268" i="18"/>
  <c r="E5267" i="18"/>
  <c r="D5267" i="18"/>
  <c r="D5266" i="18"/>
  <c r="E5265" i="18"/>
  <c r="D5265" i="18"/>
  <c r="E5264" i="18"/>
  <c r="D5264" i="18"/>
  <c r="J5263" i="18"/>
  <c r="I5263" i="18"/>
  <c r="D5263" i="18"/>
  <c r="D5261" i="18"/>
  <c r="E5259" i="18"/>
  <c r="D5259" i="18"/>
  <c r="J5258" i="18"/>
  <c r="D5258" i="18"/>
  <c r="D5256" i="18"/>
  <c r="I5255" i="18"/>
  <c r="G5255" i="18"/>
  <c r="E5255" i="18"/>
  <c r="D5255" i="18"/>
  <c r="G5254" i="18"/>
  <c r="E5254" i="18"/>
  <c r="D5254" i="18"/>
  <c r="I5253" i="18"/>
  <c r="G5253" i="18"/>
  <c r="E5253" i="18"/>
  <c r="D5253" i="18"/>
  <c r="I5252" i="18"/>
  <c r="G5252" i="18"/>
  <c r="E5252" i="18"/>
  <c r="D5252" i="18"/>
  <c r="I5251" i="18"/>
  <c r="G5251" i="18"/>
  <c r="E5251" i="18"/>
  <c r="D5251" i="18"/>
  <c r="I5250" i="18"/>
  <c r="G5250" i="18"/>
  <c r="E5250" i="18"/>
  <c r="D5250" i="18"/>
  <c r="D5249" i="18"/>
  <c r="I5247" i="18"/>
  <c r="H5247" i="18"/>
  <c r="G5247" i="18"/>
  <c r="F5247" i="18"/>
  <c r="D5247" i="18"/>
  <c r="D5246" i="18"/>
  <c r="J5245" i="18"/>
  <c r="I5245" i="18"/>
  <c r="D5245" i="18"/>
  <c r="D5243" i="18"/>
  <c r="I5242" i="18"/>
  <c r="E5242" i="18"/>
  <c r="D5242" i="18"/>
  <c r="E5241" i="18"/>
  <c r="D5241" i="18"/>
  <c r="E5240" i="18"/>
  <c r="D5240" i="18"/>
  <c r="I5239" i="18"/>
  <c r="E5239" i="18"/>
  <c r="D5239" i="18"/>
  <c r="I5238" i="18"/>
  <c r="E5238" i="18"/>
  <c r="D5238" i="18"/>
  <c r="I5237" i="18"/>
  <c r="F5237" i="18"/>
  <c r="E5237" i="18"/>
  <c r="D5237" i="18"/>
  <c r="J5236" i="18"/>
  <c r="I5236" i="18"/>
  <c r="D5236" i="18"/>
  <c r="D5234" i="18"/>
  <c r="E5233" i="18"/>
  <c r="D5233" i="18"/>
  <c r="E5232" i="18"/>
  <c r="D5232" i="18"/>
  <c r="E5231" i="18"/>
  <c r="D5231" i="18"/>
  <c r="J5230" i="18"/>
  <c r="D5230" i="18"/>
  <c r="D5228" i="18"/>
  <c r="E5227" i="18"/>
  <c r="D5227" i="18"/>
  <c r="E5226" i="18"/>
  <c r="D5226" i="18"/>
  <c r="E5225" i="18"/>
  <c r="D5225" i="18"/>
  <c r="E5224" i="18"/>
  <c r="D5224" i="18"/>
  <c r="E5223" i="18"/>
  <c r="D5223" i="18"/>
  <c r="H5222" i="18"/>
  <c r="F5222" i="18"/>
  <c r="E5222" i="18"/>
  <c r="D5222" i="18"/>
  <c r="F5221" i="18"/>
  <c r="E5221" i="18"/>
  <c r="D5221" i="18"/>
  <c r="D5220" i="18"/>
  <c r="D5218" i="18"/>
  <c r="I5217" i="18"/>
  <c r="E5217" i="18"/>
  <c r="D5217" i="18"/>
  <c r="I5216" i="18"/>
  <c r="E5216" i="18"/>
  <c r="D5216" i="18"/>
  <c r="I5215" i="18"/>
  <c r="E5215" i="18"/>
  <c r="D5215" i="18"/>
  <c r="I5214" i="18"/>
  <c r="E5214" i="18"/>
  <c r="D5214" i="18"/>
  <c r="I5213" i="18"/>
  <c r="E5213" i="18"/>
  <c r="D5213" i="18"/>
  <c r="H5212" i="18"/>
  <c r="G5212" i="18"/>
  <c r="F5212" i="18"/>
  <c r="I5212" i="18" s="1"/>
  <c r="E5212" i="18"/>
  <c r="D5212" i="18"/>
  <c r="I5211" i="18"/>
  <c r="E5211" i="18"/>
  <c r="D5211" i="18"/>
  <c r="I5210" i="18"/>
  <c r="E5210" i="18"/>
  <c r="D5210" i="18"/>
  <c r="D5209" i="18"/>
  <c r="D5207" i="18"/>
  <c r="I5206" i="18"/>
  <c r="E5206" i="18"/>
  <c r="D5206" i="18"/>
  <c r="I5205" i="18"/>
  <c r="E5205" i="18"/>
  <c r="D5205" i="18"/>
  <c r="D5204" i="18"/>
  <c r="J5203" i="18"/>
  <c r="I5203" i="18"/>
  <c r="D5203" i="18"/>
  <c r="D5201" i="18"/>
  <c r="E5197" i="18"/>
  <c r="D5197" i="18"/>
  <c r="E5196" i="18"/>
  <c r="D5196" i="18"/>
  <c r="E5195" i="18"/>
  <c r="D5195" i="18"/>
  <c r="J5194" i="18"/>
  <c r="I5194" i="18"/>
  <c r="D5194" i="18"/>
  <c r="G5192" i="18"/>
  <c r="E5192" i="18"/>
  <c r="D5192" i="18"/>
  <c r="E5191" i="18"/>
  <c r="D5191" i="18"/>
  <c r="E5190" i="18"/>
  <c r="D5190" i="18"/>
  <c r="E5189" i="18"/>
  <c r="D5189" i="18"/>
  <c r="E5188" i="18"/>
  <c r="D5188" i="18"/>
  <c r="E5187" i="18"/>
  <c r="D5187" i="18"/>
  <c r="E5186" i="18"/>
  <c r="D5186" i="18"/>
  <c r="E5185" i="18"/>
  <c r="D5185" i="18"/>
  <c r="E5184" i="18"/>
  <c r="D5184" i="18"/>
  <c r="D5183" i="18"/>
  <c r="D5182" i="18"/>
  <c r="D5180" i="18"/>
  <c r="G5179" i="18"/>
  <c r="D5179" i="18"/>
  <c r="D5178" i="18"/>
  <c r="D5177" i="18"/>
  <c r="E5175" i="18"/>
  <c r="D5175" i="18"/>
  <c r="E5174" i="18"/>
  <c r="D5174" i="18"/>
  <c r="J5173" i="18"/>
  <c r="E5173" i="18"/>
  <c r="D5173" i="18"/>
  <c r="H5172" i="18"/>
  <c r="E5172" i="18"/>
  <c r="D5172" i="18"/>
  <c r="H5171" i="18"/>
  <c r="E5171" i="18"/>
  <c r="D5171" i="18"/>
  <c r="H5170" i="18"/>
  <c r="E5170" i="18"/>
  <c r="D5170" i="18"/>
  <c r="D5169" i="18"/>
  <c r="I5168" i="18"/>
  <c r="D5168" i="18"/>
  <c r="D5166" i="18"/>
  <c r="E5165" i="18"/>
  <c r="D5165" i="18"/>
  <c r="D5164" i="18"/>
  <c r="E5163" i="18"/>
  <c r="D5163" i="18"/>
  <c r="D5162" i="18"/>
  <c r="E5161" i="18"/>
  <c r="D5161" i="18"/>
  <c r="D5160" i="18"/>
  <c r="E5159" i="18"/>
  <c r="D5159" i="18"/>
  <c r="E5158" i="18"/>
  <c r="D5158" i="18"/>
  <c r="E5157" i="18"/>
  <c r="D5157" i="18"/>
  <c r="E5156" i="18"/>
  <c r="D5156" i="18"/>
  <c r="E5155" i="18"/>
  <c r="D5155" i="18"/>
  <c r="J5154" i="18"/>
  <c r="D5154" i="18"/>
  <c r="D5152" i="18"/>
  <c r="E5151" i="18"/>
  <c r="D5151" i="18"/>
  <c r="E5150" i="18"/>
  <c r="D5150" i="18"/>
  <c r="E5149" i="18"/>
  <c r="D5149" i="18"/>
  <c r="E5148" i="18"/>
  <c r="D5148" i="18"/>
  <c r="D5147" i="18"/>
  <c r="D5145" i="18"/>
  <c r="F5144" i="18"/>
  <c r="E5144" i="18"/>
  <c r="D5144" i="18"/>
  <c r="I5143" i="18"/>
  <c r="F5143" i="18"/>
  <c r="I5142" i="18"/>
  <c r="F5142" i="18"/>
  <c r="E5142" i="18"/>
  <c r="D5142" i="18"/>
  <c r="E5141" i="18"/>
  <c r="D5141" i="18"/>
  <c r="D5140" i="18"/>
  <c r="E5139" i="18"/>
  <c r="D5139" i="18"/>
  <c r="E5138" i="18"/>
  <c r="D5138" i="18"/>
  <c r="J5137" i="18"/>
  <c r="I5137" i="18"/>
  <c r="D5137" i="18"/>
  <c r="D5135" i="18"/>
  <c r="E5133" i="18"/>
  <c r="D5133" i="18"/>
  <c r="J5132" i="18"/>
  <c r="D5132" i="18"/>
  <c r="D5130" i="18"/>
  <c r="I5129" i="18"/>
  <c r="G5129" i="18"/>
  <c r="E5129" i="18"/>
  <c r="D5129" i="18"/>
  <c r="G5128" i="18"/>
  <c r="E5128" i="18"/>
  <c r="D5128" i="18"/>
  <c r="I5127" i="18"/>
  <c r="G5127" i="18"/>
  <c r="E5127" i="18"/>
  <c r="D5127" i="18"/>
  <c r="I5126" i="18"/>
  <c r="G5126" i="18"/>
  <c r="E5126" i="18"/>
  <c r="D5126" i="18"/>
  <c r="I5125" i="18"/>
  <c r="G5125" i="18"/>
  <c r="E5125" i="18"/>
  <c r="D5125" i="18"/>
  <c r="I5124" i="18"/>
  <c r="G5124" i="18"/>
  <c r="E5124" i="18"/>
  <c r="D5124" i="18"/>
  <c r="D5123" i="18"/>
  <c r="I5121" i="18"/>
  <c r="H5121" i="18"/>
  <c r="G5121" i="18"/>
  <c r="F5121" i="18"/>
  <c r="D5121" i="18"/>
  <c r="D5120" i="18"/>
  <c r="J5119" i="18"/>
  <c r="I5119" i="18"/>
  <c r="D5119" i="18"/>
  <c r="D5117" i="18"/>
  <c r="I5116" i="18"/>
  <c r="E5116" i="18"/>
  <c r="D5116" i="18"/>
  <c r="E5115" i="18"/>
  <c r="D5115" i="18"/>
  <c r="E5114" i="18"/>
  <c r="D5114" i="18"/>
  <c r="I5113" i="18"/>
  <c r="E5113" i="18"/>
  <c r="D5113" i="18"/>
  <c r="I5112" i="18"/>
  <c r="E5112" i="18"/>
  <c r="D5112" i="18"/>
  <c r="I5111" i="18"/>
  <c r="F5111" i="18"/>
  <c r="E5111" i="18"/>
  <c r="D5111" i="18"/>
  <c r="J5110" i="18"/>
  <c r="I5110" i="18"/>
  <c r="D5110" i="18"/>
  <c r="D5108" i="18"/>
  <c r="E5107" i="18"/>
  <c r="D5107" i="18"/>
  <c r="E5106" i="18"/>
  <c r="D5106" i="18"/>
  <c r="E5105" i="18"/>
  <c r="D5105" i="18"/>
  <c r="J5104" i="18"/>
  <c r="D5104" i="18"/>
  <c r="D5102" i="18"/>
  <c r="E5101" i="18"/>
  <c r="D5101" i="18"/>
  <c r="E5100" i="18"/>
  <c r="D5100" i="18"/>
  <c r="E5099" i="18"/>
  <c r="D5099" i="18"/>
  <c r="E5098" i="18"/>
  <c r="D5098" i="18"/>
  <c r="E5097" i="18"/>
  <c r="D5097" i="18"/>
  <c r="H5096" i="18"/>
  <c r="F5096" i="18"/>
  <c r="E5096" i="18"/>
  <c r="D5096" i="18"/>
  <c r="F5095" i="18"/>
  <c r="E5095" i="18"/>
  <c r="D5095" i="18"/>
  <c r="D5094" i="18"/>
  <c r="D5092" i="18"/>
  <c r="I5091" i="18"/>
  <c r="E5091" i="18"/>
  <c r="D5091" i="18"/>
  <c r="I5090" i="18"/>
  <c r="E5090" i="18"/>
  <c r="D5090" i="18"/>
  <c r="I5089" i="18"/>
  <c r="E5089" i="18"/>
  <c r="D5089" i="18"/>
  <c r="I5088" i="18"/>
  <c r="E5088" i="18"/>
  <c r="D5088" i="18"/>
  <c r="I5087" i="18"/>
  <c r="E5087" i="18"/>
  <c r="D5087" i="18"/>
  <c r="H5086" i="18"/>
  <c r="G5086" i="18"/>
  <c r="F5086" i="18"/>
  <c r="I5086" i="18" s="1"/>
  <c r="E5086" i="18"/>
  <c r="D5086" i="18"/>
  <c r="I5085" i="18"/>
  <c r="E5085" i="18"/>
  <c r="D5085" i="18"/>
  <c r="I5084" i="18"/>
  <c r="I5092" i="18" s="1"/>
  <c r="E5084" i="18"/>
  <c r="D5084" i="18"/>
  <c r="D5083" i="18"/>
  <c r="D5081" i="18"/>
  <c r="I5080" i="18"/>
  <c r="E5080" i="18"/>
  <c r="D5080" i="18"/>
  <c r="I5079" i="18"/>
  <c r="E5079" i="18"/>
  <c r="D5079" i="18"/>
  <c r="D5078" i="18"/>
  <c r="J5077" i="18"/>
  <c r="I5077" i="18"/>
  <c r="D5077" i="18"/>
  <c r="D5075" i="18"/>
  <c r="E5071" i="18"/>
  <c r="D5071" i="18"/>
  <c r="E5070" i="18"/>
  <c r="D5070" i="18"/>
  <c r="E5069" i="18"/>
  <c r="D5069" i="18"/>
  <c r="J5068" i="18"/>
  <c r="I5068" i="18"/>
  <c r="D5068" i="18"/>
  <c r="G5066" i="18"/>
  <c r="E5066" i="18"/>
  <c r="D5066" i="18"/>
  <c r="E5065" i="18"/>
  <c r="D5065" i="18"/>
  <c r="E5064" i="18"/>
  <c r="D5064" i="18"/>
  <c r="E5063" i="18"/>
  <c r="D5063" i="18"/>
  <c r="E5062" i="18"/>
  <c r="D5062" i="18"/>
  <c r="E5061" i="18"/>
  <c r="D5061" i="18"/>
  <c r="E5060" i="18"/>
  <c r="D5060" i="18"/>
  <c r="E5059" i="18"/>
  <c r="D5059" i="18"/>
  <c r="E5058" i="18"/>
  <c r="D5058" i="18"/>
  <c r="D5057" i="18"/>
  <c r="D5056" i="18"/>
  <c r="D5054" i="18"/>
  <c r="G5053" i="18"/>
  <c r="D5053" i="18"/>
  <c r="D5052" i="18"/>
  <c r="D5051" i="18"/>
  <c r="E5049" i="18"/>
  <c r="D5049" i="18"/>
  <c r="E5048" i="18"/>
  <c r="D5048" i="18"/>
  <c r="J5047" i="18"/>
  <c r="E5047" i="18"/>
  <c r="D5047" i="18"/>
  <c r="H5046" i="18"/>
  <c r="E5046" i="18"/>
  <c r="D5046" i="18"/>
  <c r="H5045" i="18"/>
  <c r="E5045" i="18"/>
  <c r="D5045" i="18"/>
  <c r="H5044" i="18"/>
  <c r="E5044" i="18"/>
  <c r="D5044" i="18"/>
  <c r="D5043" i="18"/>
  <c r="I5042" i="18"/>
  <c r="D5042" i="18"/>
  <c r="D5040" i="18"/>
  <c r="E5039" i="18"/>
  <c r="D5039" i="18"/>
  <c r="D5038" i="18"/>
  <c r="E5037" i="18"/>
  <c r="D5037" i="18"/>
  <c r="D5036" i="18"/>
  <c r="E5035" i="18"/>
  <c r="D5035" i="18"/>
  <c r="D5034" i="18"/>
  <c r="E5033" i="18"/>
  <c r="D5033" i="18"/>
  <c r="E5032" i="18"/>
  <c r="D5032" i="18"/>
  <c r="E5031" i="18"/>
  <c r="D5031" i="18"/>
  <c r="E5030" i="18"/>
  <c r="D5030" i="18"/>
  <c r="E5029" i="18"/>
  <c r="D5029" i="18"/>
  <c r="J5028" i="18"/>
  <c r="D5028" i="18"/>
  <c r="D5026" i="18"/>
  <c r="E5025" i="18"/>
  <c r="D5025" i="18"/>
  <c r="E5024" i="18"/>
  <c r="D5024" i="18"/>
  <c r="E5023" i="18"/>
  <c r="D5023" i="18"/>
  <c r="E5022" i="18"/>
  <c r="D5022" i="18"/>
  <c r="D5021" i="18"/>
  <c r="D5019" i="18"/>
  <c r="F5018" i="18"/>
  <c r="E5018" i="18"/>
  <c r="D5018" i="18"/>
  <c r="I5017" i="18"/>
  <c r="F5017" i="18"/>
  <c r="I5016" i="18"/>
  <c r="F5016" i="18"/>
  <c r="E5016" i="18"/>
  <c r="D5016" i="18"/>
  <c r="E5015" i="18"/>
  <c r="D5015" i="18"/>
  <c r="D5014" i="18"/>
  <c r="E5013" i="18"/>
  <c r="D5013" i="18"/>
  <c r="E5012" i="18"/>
  <c r="D5012" i="18"/>
  <c r="J5011" i="18"/>
  <c r="I5011" i="18"/>
  <c r="D5011" i="18"/>
  <c r="D5009" i="18"/>
  <c r="E5007" i="18"/>
  <c r="D5007" i="18"/>
  <c r="J5006" i="18"/>
  <c r="D5006" i="18"/>
  <c r="D5004" i="18"/>
  <c r="I5003" i="18"/>
  <c r="G5003" i="18"/>
  <c r="E5003" i="18"/>
  <c r="D5003" i="18"/>
  <c r="G5002" i="18"/>
  <c r="E5002" i="18"/>
  <c r="D5002" i="18"/>
  <c r="I5001" i="18"/>
  <c r="G5001" i="18"/>
  <c r="E5001" i="18"/>
  <c r="D5001" i="18"/>
  <c r="I5000" i="18"/>
  <c r="G5000" i="18"/>
  <c r="E5000" i="18"/>
  <c r="D5000" i="18"/>
  <c r="I4999" i="18"/>
  <c r="G4999" i="18"/>
  <c r="E4999" i="18"/>
  <c r="D4999" i="18"/>
  <c r="I4998" i="18"/>
  <c r="G4998" i="18"/>
  <c r="E4998" i="18"/>
  <c r="D4998" i="18"/>
  <c r="D4997" i="18"/>
  <c r="I4995" i="18"/>
  <c r="H4995" i="18"/>
  <c r="G4995" i="18"/>
  <c r="F4995" i="18"/>
  <c r="D4995" i="18"/>
  <c r="D4994" i="18"/>
  <c r="J4993" i="18"/>
  <c r="I4993" i="18"/>
  <c r="D4993" i="18"/>
  <c r="D4991" i="18"/>
  <c r="I4990" i="18"/>
  <c r="E4990" i="18"/>
  <c r="D4990" i="18"/>
  <c r="E4989" i="18"/>
  <c r="D4989" i="18"/>
  <c r="E4988" i="18"/>
  <c r="D4988" i="18"/>
  <c r="I4987" i="18"/>
  <c r="E4987" i="18"/>
  <c r="D4987" i="18"/>
  <c r="E4986" i="18"/>
  <c r="D4986" i="18"/>
  <c r="I4985" i="18"/>
  <c r="I4986" i="18" s="1"/>
  <c r="F4985" i="18"/>
  <c r="E4985" i="18"/>
  <c r="D4985" i="18"/>
  <c r="J4984" i="18"/>
  <c r="I4984" i="18"/>
  <c r="D4984" i="18"/>
  <c r="D4982" i="18"/>
  <c r="E4981" i="18"/>
  <c r="D4981" i="18"/>
  <c r="E4980" i="18"/>
  <c r="D4980" i="18"/>
  <c r="E4979" i="18"/>
  <c r="D4979" i="18"/>
  <c r="J4978" i="18"/>
  <c r="D4978" i="18"/>
  <c r="D4976" i="18"/>
  <c r="E4975" i="18"/>
  <c r="D4975" i="18"/>
  <c r="E4974" i="18"/>
  <c r="D4974" i="18"/>
  <c r="E4973" i="18"/>
  <c r="D4973" i="18"/>
  <c r="E4972" i="18"/>
  <c r="D4972" i="18"/>
  <c r="E4971" i="18"/>
  <c r="D4971" i="18"/>
  <c r="H4970" i="18"/>
  <c r="F4970" i="18"/>
  <c r="E4970" i="18"/>
  <c r="D4970" i="18"/>
  <c r="F4969" i="18"/>
  <c r="E4969" i="18"/>
  <c r="D4969" i="18"/>
  <c r="D4968" i="18"/>
  <c r="D4966" i="18"/>
  <c r="I4965" i="18"/>
  <c r="E4965" i="18"/>
  <c r="D4965" i="18"/>
  <c r="I4964" i="18"/>
  <c r="E4964" i="18"/>
  <c r="D4964" i="18"/>
  <c r="I4963" i="18"/>
  <c r="E4963" i="18"/>
  <c r="D4963" i="18"/>
  <c r="I4962" i="18"/>
  <c r="E4962" i="18"/>
  <c r="D4962" i="18"/>
  <c r="I4961" i="18"/>
  <c r="E4961" i="18"/>
  <c r="D4961" i="18"/>
  <c r="H4960" i="18"/>
  <c r="G4960" i="18"/>
  <c r="F4960" i="18"/>
  <c r="I4960" i="18" s="1"/>
  <c r="E4960" i="18"/>
  <c r="D4960" i="18"/>
  <c r="I4959" i="18"/>
  <c r="E4959" i="18"/>
  <c r="D4959" i="18"/>
  <c r="I4958" i="18"/>
  <c r="I4966" i="18" s="1"/>
  <c r="E4958" i="18"/>
  <c r="D4958" i="18"/>
  <c r="D4957" i="18"/>
  <c r="D4955" i="18"/>
  <c r="I4954" i="18"/>
  <c r="E4954" i="18"/>
  <c r="D4954" i="18"/>
  <c r="I4953" i="18"/>
  <c r="E4953" i="18"/>
  <c r="D4953" i="18"/>
  <c r="D4952" i="18"/>
  <c r="J4951" i="18"/>
  <c r="I4951" i="18"/>
  <c r="D4951" i="18"/>
  <c r="D4949" i="18"/>
  <c r="E4945" i="18"/>
  <c r="D4945" i="18"/>
  <c r="E4944" i="18"/>
  <c r="D4944" i="18"/>
  <c r="E4943" i="18"/>
  <c r="D4943" i="18"/>
  <c r="J4942" i="18"/>
  <c r="I4942" i="18"/>
  <c r="D4942" i="18"/>
  <c r="G4940" i="18"/>
  <c r="E4940" i="18"/>
  <c r="D4940" i="18"/>
  <c r="E4939" i="18"/>
  <c r="D4939" i="18"/>
  <c r="E4938" i="18"/>
  <c r="D4938" i="18"/>
  <c r="E4937" i="18"/>
  <c r="D4937" i="18"/>
  <c r="E4936" i="18"/>
  <c r="D4936" i="18"/>
  <c r="E4935" i="18"/>
  <c r="D4935" i="18"/>
  <c r="E4934" i="18"/>
  <c r="D4934" i="18"/>
  <c r="E4933" i="18"/>
  <c r="D4933" i="18"/>
  <c r="E4932" i="18"/>
  <c r="D4932" i="18"/>
  <c r="D4931" i="18"/>
  <c r="D4930" i="18"/>
  <c r="D4928" i="18"/>
  <c r="G4927" i="18"/>
  <c r="D4927" i="18"/>
  <c r="D4926" i="18"/>
  <c r="D4925" i="18"/>
  <c r="E4923" i="18"/>
  <c r="D4923" i="18"/>
  <c r="E4922" i="18"/>
  <c r="D4922" i="18"/>
  <c r="J4921" i="18"/>
  <c r="E4921" i="18"/>
  <c r="D4921" i="18"/>
  <c r="H4920" i="18"/>
  <c r="E4920" i="18"/>
  <c r="D4920" i="18"/>
  <c r="H4919" i="18"/>
  <c r="E4919" i="18"/>
  <c r="D4919" i="18"/>
  <c r="H4918" i="18"/>
  <c r="E4918" i="18"/>
  <c r="D4918" i="18"/>
  <c r="D4917" i="18"/>
  <c r="I4916" i="18"/>
  <c r="D4916" i="18"/>
  <c r="D4914" i="18"/>
  <c r="E4913" i="18"/>
  <c r="D4913" i="18"/>
  <c r="D4912" i="18"/>
  <c r="E4911" i="18"/>
  <c r="D4911" i="18"/>
  <c r="D4910" i="18"/>
  <c r="E4909" i="18"/>
  <c r="D4909" i="18"/>
  <c r="D4908" i="18"/>
  <c r="E4907" i="18"/>
  <c r="D4907" i="18"/>
  <c r="E4906" i="18"/>
  <c r="D4906" i="18"/>
  <c r="E4905" i="18"/>
  <c r="D4905" i="18"/>
  <c r="E4904" i="18"/>
  <c r="D4904" i="18"/>
  <c r="E4903" i="18"/>
  <c r="D4903" i="18"/>
  <c r="J4902" i="18"/>
  <c r="D4902" i="18"/>
  <c r="D4900" i="18"/>
  <c r="E4899" i="18"/>
  <c r="D4899" i="18"/>
  <c r="E4898" i="18"/>
  <c r="D4898" i="18"/>
  <c r="E4897" i="18"/>
  <c r="D4897" i="18"/>
  <c r="E4896" i="18"/>
  <c r="D4896" i="18"/>
  <c r="D4895" i="18"/>
  <c r="D4893" i="18"/>
  <c r="F4892" i="18"/>
  <c r="E4892" i="18"/>
  <c r="D4892" i="18"/>
  <c r="I4891" i="18"/>
  <c r="F4891" i="18"/>
  <c r="I4890" i="18"/>
  <c r="F4890" i="18"/>
  <c r="E4890" i="18"/>
  <c r="D4890" i="18"/>
  <c r="E4889" i="18"/>
  <c r="D4889" i="18"/>
  <c r="D4888" i="18"/>
  <c r="E4887" i="18"/>
  <c r="D4887" i="18"/>
  <c r="E4886" i="18"/>
  <c r="D4886" i="18"/>
  <c r="J4885" i="18"/>
  <c r="I4885" i="18"/>
  <c r="D4885" i="18"/>
  <c r="D4883" i="18"/>
  <c r="E4881" i="18"/>
  <c r="D4881" i="18"/>
  <c r="J4880" i="18"/>
  <c r="D4880" i="18"/>
  <c r="D4878" i="18"/>
  <c r="I4877" i="18"/>
  <c r="G4877" i="18"/>
  <c r="E4877" i="18"/>
  <c r="D4877" i="18"/>
  <c r="G4876" i="18"/>
  <c r="E4876" i="18"/>
  <c r="D4876" i="18"/>
  <c r="I4875" i="18"/>
  <c r="G4875" i="18"/>
  <c r="E4875" i="18"/>
  <c r="D4875" i="18"/>
  <c r="I4874" i="18"/>
  <c r="G4874" i="18"/>
  <c r="E4874" i="18"/>
  <c r="D4874" i="18"/>
  <c r="I4873" i="18"/>
  <c r="G4873" i="18"/>
  <c r="E4873" i="18"/>
  <c r="D4873" i="18"/>
  <c r="I4872" i="18"/>
  <c r="G4872" i="18"/>
  <c r="E4872" i="18"/>
  <c r="D4872" i="18"/>
  <c r="D4871" i="18"/>
  <c r="I4869" i="18"/>
  <c r="H4869" i="18"/>
  <c r="G4869" i="18"/>
  <c r="F4869" i="18"/>
  <c r="D4869" i="18"/>
  <c r="D4868" i="18"/>
  <c r="J4867" i="18"/>
  <c r="I4867" i="18"/>
  <c r="D4867" i="18"/>
  <c r="D4865" i="18"/>
  <c r="I4864" i="18"/>
  <c r="E4864" i="18"/>
  <c r="D4864" i="18"/>
  <c r="E4863" i="18"/>
  <c r="D4863" i="18"/>
  <c r="E4862" i="18"/>
  <c r="D4862" i="18"/>
  <c r="I4861" i="18"/>
  <c r="E4861" i="18"/>
  <c r="D4861" i="18"/>
  <c r="E4860" i="18"/>
  <c r="D4860" i="18"/>
  <c r="I4859" i="18"/>
  <c r="F4859" i="18"/>
  <c r="E4859" i="18"/>
  <c r="D4859" i="18"/>
  <c r="J4858" i="18"/>
  <c r="I4858" i="18"/>
  <c r="D4858" i="18"/>
  <c r="D4856" i="18"/>
  <c r="E4855" i="18"/>
  <c r="D4855" i="18"/>
  <c r="E4854" i="18"/>
  <c r="D4854" i="18"/>
  <c r="E4853" i="18"/>
  <c r="D4853" i="18"/>
  <c r="J4852" i="18"/>
  <c r="D4852" i="18"/>
  <c r="D4850" i="18"/>
  <c r="E4849" i="18"/>
  <c r="D4849" i="18"/>
  <c r="E4848" i="18"/>
  <c r="D4848" i="18"/>
  <c r="E4847" i="18"/>
  <c r="D4847" i="18"/>
  <c r="E4846" i="18"/>
  <c r="D4846" i="18"/>
  <c r="E4845" i="18"/>
  <c r="D4845" i="18"/>
  <c r="H4844" i="18"/>
  <c r="F4844" i="18"/>
  <c r="E4844" i="18"/>
  <c r="D4844" i="18"/>
  <c r="F4843" i="18"/>
  <c r="E4843" i="18"/>
  <c r="D4843" i="18"/>
  <c r="D4842" i="18"/>
  <c r="D4840" i="18"/>
  <c r="I4839" i="18"/>
  <c r="E4839" i="18"/>
  <c r="D4839" i="18"/>
  <c r="I4838" i="18"/>
  <c r="E4838" i="18"/>
  <c r="D4838" i="18"/>
  <c r="I4837" i="18"/>
  <c r="E4837" i="18"/>
  <c r="D4837" i="18"/>
  <c r="I4836" i="18"/>
  <c r="E4836" i="18"/>
  <c r="D4836" i="18"/>
  <c r="I4835" i="18"/>
  <c r="E4835" i="18"/>
  <c r="D4835" i="18"/>
  <c r="I4834" i="18"/>
  <c r="H4834" i="18"/>
  <c r="G4834" i="18"/>
  <c r="F4834" i="18"/>
  <c r="E4834" i="18"/>
  <c r="D4834" i="18"/>
  <c r="I4833" i="18"/>
  <c r="E4833" i="18"/>
  <c r="D4833" i="18"/>
  <c r="I4832" i="18"/>
  <c r="E4832" i="18"/>
  <c r="D4832" i="18"/>
  <c r="D4831" i="18"/>
  <c r="D4829" i="18"/>
  <c r="I4828" i="18"/>
  <c r="E4828" i="18"/>
  <c r="D4828" i="18"/>
  <c r="I4827" i="18"/>
  <c r="E4827" i="18"/>
  <c r="D4827" i="18"/>
  <c r="D4826" i="18"/>
  <c r="J4825" i="18"/>
  <c r="I4825" i="18"/>
  <c r="D4825" i="18"/>
  <c r="D4823" i="18"/>
  <c r="E4819" i="18"/>
  <c r="D4819" i="18"/>
  <c r="E4818" i="18"/>
  <c r="D4818" i="18"/>
  <c r="E4817" i="18"/>
  <c r="D4817" i="18"/>
  <c r="J4816" i="18"/>
  <c r="I4816" i="18"/>
  <c r="D4816" i="18"/>
  <c r="G4814" i="18"/>
  <c r="E4814" i="18"/>
  <c r="D4814" i="18"/>
  <c r="E4813" i="18"/>
  <c r="D4813" i="18"/>
  <c r="E4812" i="18"/>
  <c r="D4812" i="18"/>
  <c r="E4811" i="18"/>
  <c r="D4811" i="18"/>
  <c r="E4810" i="18"/>
  <c r="D4810" i="18"/>
  <c r="E4809" i="18"/>
  <c r="D4809" i="18"/>
  <c r="E4808" i="18"/>
  <c r="D4808" i="18"/>
  <c r="E4807" i="18"/>
  <c r="D4807" i="18"/>
  <c r="E4806" i="18"/>
  <c r="D4806" i="18"/>
  <c r="D4805" i="18"/>
  <c r="D4804" i="18"/>
  <c r="D4802" i="18"/>
  <c r="G4801" i="18"/>
  <c r="D4801" i="18"/>
  <c r="D4800" i="18"/>
  <c r="D4799" i="18"/>
  <c r="E4797" i="18"/>
  <c r="D4797" i="18"/>
  <c r="E4796" i="18"/>
  <c r="D4796" i="18"/>
  <c r="J4795" i="18"/>
  <c r="E4795" i="18"/>
  <c r="D4795" i="18"/>
  <c r="H4794" i="18"/>
  <c r="E4794" i="18"/>
  <c r="D4794" i="18"/>
  <c r="H4793" i="18"/>
  <c r="E4793" i="18"/>
  <c r="D4793" i="18"/>
  <c r="H4792" i="18"/>
  <c r="E4792" i="18"/>
  <c r="D4792" i="18"/>
  <c r="D4791" i="18"/>
  <c r="I4790" i="18"/>
  <c r="D4790" i="18"/>
  <c r="D4788" i="18"/>
  <c r="E4787" i="18"/>
  <c r="D4787" i="18"/>
  <c r="D4786" i="18"/>
  <c r="E4785" i="18"/>
  <c r="D4785" i="18"/>
  <c r="D4784" i="18"/>
  <c r="E4783" i="18"/>
  <c r="D4783" i="18"/>
  <c r="D4782" i="18"/>
  <c r="E4781" i="18"/>
  <c r="D4781" i="18"/>
  <c r="E4780" i="18"/>
  <c r="D4780" i="18"/>
  <c r="E4779" i="18"/>
  <c r="D4779" i="18"/>
  <c r="E4778" i="18"/>
  <c r="D4778" i="18"/>
  <c r="E4777" i="18"/>
  <c r="D4777" i="18"/>
  <c r="J4776" i="18"/>
  <c r="D4776" i="18"/>
  <c r="D4774" i="18"/>
  <c r="E4773" i="18"/>
  <c r="D4773" i="18"/>
  <c r="E4772" i="18"/>
  <c r="D4772" i="18"/>
  <c r="E4771" i="18"/>
  <c r="D4771" i="18"/>
  <c r="E4770" i="18"/>
  <c r="D4770" i="18"/>
  <c r="D4769" i="18"/>
  <c r="D4767" i="18"/>
  <c r="F4766" i="18"/>
  <c r="E4766" i="18"/>
  <c r="D4766" i="18"/>
  <c r="I4765" i="18"/>
  <c r="F4765" i="18"/>
  <c r="I4764" i="18"/>
  <c r="F4764" i="18"/>
  <c r="E4764" i="18"/>
  <c r="D4764" i="18"/>
  <c r="E4763" i="18"/>
  <c r="D4763" i="18"/>
  <c r="D4762" i="18"/>
  <c r="E4761" i="18"/>
  <c r="D4761" i="18"/>
  <c r="E4760" i="18"/>
  <c r="D4760" i="18"/>
  <c r="J4759" i="18"/>
  <c r="I4759" i="18"/>
  <c r="D4759" i="18"/>
  <c r="D4757" i="18"/>
  <c r="E4755" i="18"/>
  <c r="D4755" i="18"/>
  <c r="J4754" i="18"/>
  <c r="D4754" i="18"/>
  <c r="D4752" i="18"/>
  <c r="I4751" i="18"/>
  <c r="G4751" i="18"/>
  <c r="E4751" i="18"/>
  <c r="D4751" i="18"/>
  <c r="G4750" i="18"/>
  <c r="E4750" i="18"/>
  <c r="D4750" i="18"/>
  <c r="I4749" i="18"/>
  <c r="G4749" i="18"/>
  <c r="E4749" i="18"/>
  <c r="D4749" i="18"/>
  <c r="I4748" i="18"/>
  <c r="G4748" i="18"/>
  <c r="E4748" i="18"/>
  <c r="D4748" i="18"/>
  <c r="I4747" i="18"/>
  <c r="G4747" i="18"/>
  <c r="E4747" i="18"/>
  <c r="D4747" i="18"/>
  <c r="I4746" i="18"/>
  <c r="G4746" i="18"/>
  <c r="E4746" i="18"/>
  <c r="D4746" i="18"/>
  <c r="D4745" i="18"/>
  <c r="I4743" i="18"/>
  <c r="H4743" i="18"/>
  <c r="G4743" i="18"/>
  <c r="F4743" i="18"/>
  <c r="D4743" i="18"/>
  <c r="D4742" i="18"/>
  <c r="J4741" i="18"/>
  <c r="I4741" i="18"/>
  <c r="D4741" i="18"/>
  <c r="D4739" i="18"/>
  <c r="I4738" i="18"/>
  <c r="E4738" i="18"/>
  <c r="D4738" i="18"/>
  <c r="E4737" i="18"/>
  <c r="D4737" i="18"/>
  <c r="E4736" i="18"/>
  <c r="D4736" i="18"/>
  <c r="I4735" i="18"/>
  <c r="E4735" i="18"/>
  <c r="D4735" i="18"/>
  <c r="I4734" i="18"/>
  <c r="E4734" i="18"/>
  <c r="D4734" i="18"/>
  <c r="I4733" i="18"/>
  <c r="F4733" i="18"/>
  <c r="E4733" i="18"/>
  <c r="D4733" i="18"/>
  <c r="J4732" i="18"/>
  <c r="I4732" i="18"/>
  <c r="D4732" i="18"/>
  <c r="D4730" i="18"/>
  <c r="E4729" i="18"/>
  <c r="D4729" i="18"/>
  <c r="E4728" i="18"/>
  <c r="D4728" i="18"/>
  <c r="E4727" i="18"/>
  <c r="D4727" i="18"/>
  <c r="J4726" i="18"/>
  <c r="D4726" i="18"/>
  <c r="D4724" i="18"/>
  <c r="E4723" i="18"/>
  <c r="D4723" i="18"/>
  <c r="E4722" i="18"/>
  <c r="D4722" i="18"/>
  <c r="E4721" i="18"/>
  <c r="D4721" i="18"/>
  <c r="E4720" i="18"/>
  <c r="D4720" i="18"/>
  <c r="E4719" i="18"/>
  <c r="D4719" i="18"/>
  <c r="H4718" i="18"/>
  <c r="F4718" i="18"/>
  <c r="E4718" i="18"/>
  <c r="D4718" i="18"/>
  <c r="F4717" i="18"/>
  <c r="E4717" i="18"/>
  <c r="D4717" i="18"/>
  <c r="D4716" i="18"/>
  <c r="D4714" i="18"/>
  <c r="I4713" i="18"/>
  <c r="E4713" i="18"/>
  <c r="D4713" i="18"/>
  <c r="I4712" i="18"/>
  <c r="E4712" i="18"/>
  <c r="D4712" i="18"/>
  <c r="I4711" i="18"/>
  <c r="E4711" i="18"/>
  <c r="D4711" i="18"/>
  <c r="I4710" i="18"/>
  <c r="E4710" i="18"/>
  <c r="D4710" i="18"/>
  <c r="I4709" i="18"/>
  <c r="E4709" i="18"/>
  <c r="D4709" i="18"/>
  <c r="I4708" i="18"/>
  <c r="H4708" i="18"/>
  <c r="G4708" i="18"/>
  <c r="F4708" i="18"/>
  <c r="E4708" i="18"/>
  <c r="D4708" i="18"/>
  <c r="I4707" i="18"/>
  <c r="E4707" i="18"/>
  <c r="D4707" i="18"/>
  <c r="I4706" i="18"/>
  <c r="E4706" i="18"/>
  <c r="D4706" i="18"/>
  <c r="D4705" i="18"/>
  <c r="D4703" i="18"/>
  <c r="I4702" i="18"/>
  <c r="E4702" i="18"/>
  <c r="D4702" i="18"/>
  <c r="I4701" i="18"/>
  <c r="E4701" i="18"/>
  <c r="D4701" i="18"/>
  <c r="D4700" i="18"/>
  <c r="J4699" i="18"/>
  <c r="I4699" i="18"/>
  <c r="D4699" i="18"/>
  <c r="D4697" i="18"/>
  <c r="E4693" i="18"/>
  <c r="D4693" i="18"/>
  <c r="E4692" i="18"/>
  <c r="D4692" i="18"/>
  <c r="E4691" i="18"/>
  <c r="D4691" i="18"/>
  <c r="J4690" i="18"/>
  <c r="I4690" i="18"/>
  <c r="D4690" i="18"/>
  <c r="G4688" i="18"/>
  <c r="E4688" i="18"/>
  <c r="D4688" i="18"/>
  <c r="E4687" i="18"/>
  <c r="D4687" i="18"/>
  <c r="E4686" i="18"/>
  <c r="D4686" i="18"/>
  <c r="E4685" i="18"/>
  <c r="D4685" i="18"/>
  <c r="E4684" i="18"/>
  <c r="D4684" i="18"/>
  <c r="E4683" i="18"/>
  <c r="D4683" i="18"/>
  <c r="E4682" i="18"/>
  <c r="D4682" i="18"/>
  <c r="E4681" i="18"/>
  <c r="D4681" i="18"/>
  <c r="E4680" i="18"/>
  <c r="D4680" i="18"/>
  <c r="D4679" i="18"/>
  <c r="D4678" i="18"/>
  <c r="D4676" i="18"/>
  <c r="G4675" i="18"/>
  <c r="D4675" i="18"/>
  <c r="D4674" i="18"/>
  <c r="D4673" i="18"/>
  <c r="E4671" i="18"/>
  <c r="D4671" i="18"/>
  <c r="E4670" i="18"/>
  <c r="D4670" i="18"/>
  <c r="J4669" i="18"/>
  <c r="E4669" i="18"/>
  <c r="D4669" i="18"/>
  <c r="H4668" i="18"/>
  <c r="E4668" i="18"/>
  <c r="D4668" i="18"/>
  <c r="H4667" i="18"/>
  <c r="E4667" i="18"/>
  <c r="D4667" i="18"/>
  <c r="H4666" i="18"/>
  <c r="E4666" i="18"/>
  <c r="D4666" i="18"/>
  <c r="D4665" i="18"/>
  <c r="I4664" i="18"/>
  <c r="D4664" i="18"/>
  <c r="D4662" i="18"/>
  <c r="E4661" i="18"/>
  <c r="D4661" i="18"/>
  <c r="D4660" i="18"/>
  <c r="E4659" i="18"/>
  <c r="D4659" i="18"/>
  <c r="D4658" i="18"/>
  <c r="E4657" i="18"/>
  <c r="D4657" i="18"/>
  <c r="D4656" i="18"/>
  <c r="E4655" i="18"/>
  <c r="D4655" i="18"/>
  <c r="E4654" i="18"/>
  <c r="D4654" i="18"/>
  <c r="E4653" i="18"/>
  <c r="D4653" i="18"/>
  <c r="E4652" i="18"/>
  <c r="D4652" i="18"/>
  <c r="E4651" i="18"/>
  <c r="D4651" i="18"/>
  <c r="J4650" i="18"/>
  <c r="D4650" i="18"/>
  <c r="D4648" i="18"/>
  <c r="E4647" i="18"/>
  <c r="D4647" i="18"/>
  <c r="E4646" i="18"/>
  <c r="D4646" i="18"/>
  <c r="E4645" i="18"/>
  <c r="D4645" i="18"/>
  <c r="E4644" i="18"/>
  <c r="D4644" i="18"/>
  <c r="D4643" i="18"/>
  <c r="D4641" i="18"/>
  <c r="F4640" i="18"/>
  <c r="E4640" i="18"/>
  <c r="D4640" i="18"/>
  <c r="I4639" i="18"/>
  <c r="F4639" i="18"/>
  <c r="I4638" i="18"/>
  <c r="F4638" i="18"/>
  <c r="E4638" i="18"/>
  <c r="D4638" i="18"/>
  <c r="E4637" i="18"/>
  <c r="D4637" i="18"/>
  <c r="D4636" i="18"/>
  <c r="E4635" i="18"/>
  <c r="D4635" i="18"/>
  <c r="E4634" i="18"/>
  <c r="D4634" i="18"/>
  <c r="J4633" i="18"/>
  <c r="I4633" i="18"/>
  <c r="D4633" i="18"/>
  <c r="D4631" i="18"/>
  <c r="E4629" i="18"/>
  <c r="D4629" i="18"/>
  <c r="J4628" i="18"/>
  <c r="D4628" i="18"/>
  <c r="D4626" i="18"/>
  <c r="I4625" i="18"/>
  <c r="G4625" i="18"/>
  <c r="E4625" i="18"/>
  <c r="D4625" i="18"/>
  <c r="G4624" i="18"/>
  <c r="E4624" i="18"/>
  <c r="D4624" i="18"/>
  <c r="I4623" i="18"/>
  <c r="G4623" i="18"/>
  <c r="E4623" i="18"/>
  <c r="D4623" i="18"/>
  <c r="I4622" i="18"/>
  <c r="G4622" i="18"/>
  <c r="E4622" i="18"/>
  <c r="D4622" i="18"/>
  <c r="I4621" i="18"/>
  <c r="G4621" i="18"/>
  <c r="E4621" i="18"/>
  <c r="D4621" i="18"/>
  <c r="I4620" i="18"/>
  <c r="G4620" i="18"/>
  <c r="E4620" i="18"/>
  <c r="D4620" i="18"/>
  <c r="D4619" i="18"/>
  <c r="I4617" i="18"/>
  <c r="H4617" i="18"/>
  <c r="G4617" i="18"/>
  <c r="F4617" i="18"/>
  <c r="D4617" i="18"/>
  <c r="D4616" i="18"/>
  <c r="J4615" i="18"/>
  <c r="I4615" i="18"/>
  <c r="D4615" i="18"/>
  <c r="D4613" i="18"/>
  <c r="I4612" i="18"/>
  <c r="E4612" i="18"/>
  <c r="D4612" i="18"/>
  <c r="E4611" i="18"/>
  <c r="D4611" i="18"/>
  <c r="E4610" i="18"/>
  <c r="D4610" i="18"/>
  <c r="I4609" i="18"/>
  <c r="E4609" i="18"/>
  <c r="D4609" i="18"/>
  <c r="I4608" i="18"/>
  <c r="E4608" i="18"/>
  <c r="D4608" i="18"/>
  <c r="I4607" i="18"/>
  <c r="F4607" i="18"/>
  <c r="E4607" i="18"/>
  <c r="D4607" i="18"/>
  <c r="J4606" i="18"/>
  <c r="I4606" i="18"/>
  <c r="D4606" i="18"/>
  <c r="D4604" i="18"/>
  <c r="E4603" i="18"/>
  <c r="D4603" i="18"/>
  <c r="E4602" i="18"/>
  <c r="D4602" i="18"/>
  <c r="E4601" i="18"/>
  <c r="D4601" i="18"/>
  <c r="J4600" i="18"/>
  <c r="D4600" i="18"/>
  <c r="D4598" i="18"/>
  <c r="E4597" i="18"/>
  <c r="D4597" i="18"/>
  <c r="E4596" i="18"/>
  <c r="D4596" i="18"/>
  <c r="E4595" i="18"/>
  <c r="D4595" i="18"/>
  <c r="E4594" i="18"/>
  <c r="D4594" i="18"/>
  <c r="E4593" i="18"/>
  <c r="D4593" i="18"/>
  <c r="H4592" i="18"/>
  <c r="F4592" i="18"/>
  <c r="E4592" i="18"/>
  <c r="D4592" i="18"/>
  <c r="F4591" i="18"/>
  <c r="E4591" i="18"/>
  <c r="D4591" i="18"/>
  <c r="D4590" i="18"/>
  <c r="D4588" i="18"/>
  <c r="I4587" i="18"/>
  <c r="E4587" i="18"/>
  <c r="D4587" i="18"/>
  <c r="I4586" i="18"/>
  <c r="E4586" i="18"/>
  <c r="D4586" i="18"/>
  <c r="I4585" i="18"/>
  <c r="E4585" i="18"/>
  <c r="D4585" i="18"/>
  <c r="I4584" i="18"/>
  <c r="E4584" i="18"/>
  <c r="D4584" i="18"/>
  <c r="I4583" i="18"/>
  <c r="E4583" i="18"/>
  <c r="D4583" i="18"/>
  <c r="H4582" i="18"/>
  <c r="I4582" i="18" s="1"/>
  <c r="G4582" i="18"/>
  <c r="F4582" i="18"/>
  <c r="E4582" i="18"/>
  <c r="D4582" i="18"/>
  <c r="I4581" i="18"/>
  <c r="E4581" i="18"/>
  <c r="D4581" i="18"/>
  <c r="I4580" i="18"/>
  <c r="E4580" i="18"/>
  <c r="D4580" i="18"/>
  <c r="D4579" i="18"/>
  <c r="D4577" i="18"/>
  <c r="I4576" i="18"/>
  <c r="E4576" i="18"/>
  <c r="D4576" i="18"/>
  <c r="I4575" i="18"/>
  <c r="E4575" i="18"/>
  <c r="D4575" i="18"/>
  <c r="D4574" i="18"/>
  <c r="J4573" i="18"/>
  <c r="I4573" i="18"/>
  <c r="D4573" i="18"/>
  <c r="D4571" i="18"/>
  <c r="E4567" i="18"/>
  <c r="D4567" i="18"/>
  <c r="E4566" i="18"/>
  <c r="D4566" i="18"/>
  <c r="E4565" i="18"/>
  <c r="D4565" i="18"/>
  <c r="J4564" i="18"/>
  <c r="I4564" i="18"/>
  <c r="D4564" i="18"/>
  <c r="G4562" i="18"/>
  <c r="E4562" i="18"/>
  <c r="D4562" i="18"/>
  <c r="E4561" i="18"/>
  <c r="D4561" i="18"/>
  <c r="E4560" i="18"/>
  <c r="D4560" i="18"/>
  <c r="E4559" i="18"/>
  <c r="D4559" i="18"/>
  <c r="E4558" i="18"/>
  <c r="D4558" i="18"/>
  <c r="E4557" i="18"/>
  <c r="D4557" i="18"/>
  <c r="E4556" i="18"/>
  <c r="D4556" i="18"/>
  <c r="E4555" i="18"/>
  <c r="D4555" i="18"/>
  <c r="E4554" i="18"/>
  <c r="D4554" i="18"/>
  <c r="D4553" i="18"/>
  <c r="D4552" i="18"/>
  <c r="D4550" i="18"/>
  <c r="G4549" i="18"/>
  <c r="D4549" i="18"/>
  <c r="D4548" i="18"/>
  <c r="D4547" i="18"/>
  <c r="E4545" i="18"/>
  <c r="D4545" i="18"/>
  <c r="E4544" i="18"/>
  <c r="D4544" i="18"/>
  <c r="J4543" i="18"/>
  <c r="E4543" i="18"/>
  <c r="D4543" i="18"/>
  <c r="H4542" i="18"/>
  <c r="E4542" i="18"/>
  <c r="D4542" i="18"/>
  <c r="H4541" i="18"/>
  <c r="E4541" i="18"/>
  <c r="D4541" i="18"/>
  <c r="H4540" i="18"/>
  <c r="E4540" i="18"/>
  <c r="D4540" i="18"/>
  <c r="D4539" i="18"/>
  <c r="I4538" i="18"/>
  <c r="D4538" i="18"/>
  <c r="D4536" i="18"/>
  <c r="E4535" i="18"/>
  <c r="D4535" i="18"/>
  <c r="D4534" i="18"/>
  <c r="E4533" i="18"/>
  <c r="D4533" i="18"/>
  <c r="D4532" i="18"/>
  <c r="E4531" i="18"/>
  <c r="D4531" i="18"/>
  <c r="D4530" i="18"/>
  <c r="E4529" i="18"/>
  <c r="D4529" i="18"/>
  <c r="E4528" i="18"/>
  <c r="D4528" i="18"/>
  <c r="E4527" i="18"/>
  <c r="D4527" i="18"/>
  <c r="E4526" i="18"/>
  <c r="D4526" i="18"/>
  <c r="E4525" i="18"/>
  <c r="D4525" i="18"/>
  <c r="J4524" i="18"/>
  <c r="D4524" i="18"/>
  <c r="D4522" i="18"/>
  <c r="E4521" i="18"/>
  <c r="D4521" i="18"/>
  <c r="E4520" i="18"/>
  <c r="D4520" i="18"/>
  <c r="E4519" i="18"/>
  <c r="D4519" i="18"/>
  <c r="E4518" i="18"/>
  <c r="D4518" i="18"/>
  <c r="D4517" i="18"/>
  <c r="D4515" i="18"/>
  <c r="F4514" i="18"/>
  <c r="E4514" i="18"/>
  <c r="D4514" i="18"/>
  <c r="I4513" i="18"/>
  <c r="F4513" i="18"/>
  <c r="I4512" i="18"/>
  <c r="F4512" i="18"/>
  <c r="E4512" i="18"/>
  <c r="D4512" i="18"/>
  <c r="E4511" i="18"/>
  <c r="D4511" i="18"/>
  <c r="D4510" i="18"/>
  <c r="E4509" i="18"/>
  <c r="D4509" i="18"/>
  <c r="E4508" i="18"/>
  <c r="D4508" i="18"/>
  <c r="J4507" i="18"/>
  <c r="I4507" i="18"/>
  <c r="D4507" i="18"/>
  <c r="D4505" i="18"/>
  <c r="E4503" i="18"/>
  <c r="D4503" i="18"/>
  <c r="J4502" i="18"/>
  <c r="D4502" i="18"/>
  <c r="D4500" i="18"/>
  <c r="I4499" i="18"/>
  <c r="G4499" i="18"/>
  <c r="E4499" i="18"/>
  <c r="D4499" i="18"/>
  <c r="G4498" i="18"/>
  <c r="E4498" i="18"/>
  <c r="D4498" i="18"/>
  <c r="I4497" i="18"/>
  <c r="G4497" i="18"/>
  <c r="E4497" i="18"/>
  <c r="D4497" i="18"/>
  <c r="I4496" i="18"/>
  <c r="G4496" i="18"/>
  <c r="E4496" i="18"/>
  <c r="D4496" i="18"/>
  <c r="I4495" i="18"/>
  <c r="G4495" i="18"/>
  <c r="E4495" i="18"/>
  <c r="D4495" i="18"/>
  <c r="I4494" i="18"/>
  <c r="G4494" i="18"/>
  <c r="E4494" i="18"/>
  <c r="D4494" i="18"/>
  <c r="D4493" i="18"/>
  <c r="I4491" i="18"/>
  <c r="H4491" i="18"/>
  <c r="G4491" i="18"/>
  <c r="F4491" i="18"/>
  <c r="D4491" i="18"/>
  <c r="D4490" i="18"/>
  <c r="J4489" i="18"/>
  <c r="I4489" i="18"/>
  <c r="D4489" i="18"/>
  <c r="D4487" i="18"/>
  <c r="I4486" i="18"/>
  <c r="E4486" i="18"/>
  <c r="D4486" i="18"/>
  <c r="E4485" i="18"/>
  <c r="D4485" i="18"/>
  <c r="E4484" i="18"/>
  <c r="D4484" i="18"/>
  <c r="I4483" i="18"/>
  <c r="E4483" i="18"/>
  <c r="D4483" i="18"/>
  <c r="I4482" i="18"/>
  <c r="E4482" i="18"/>
  <c r="D4482" i="18"/>
  <c r="I4481" i="18"/>
  <c r="F4481" i="18"/>
  <c r="E4481" i="18"/>
  <c r="D4481" i="18"/>
  <c r="J4480" i="18"/>
  <c r="I4480" i="18"/>
  <c r="D4480" i="18"/>
  <c r="D4478" i="18"/>
  <c r="E4477" i="18"/>
  <c r="D4477" i="18"/>
  <c r="E4476" i="18"/>
  <c r="D4476" i="18"/>
  <c r="E4475" i="18"/>
  <c r="D4475" i="18"/>
  <c r="J4474" i="18"/>
  <c r="D4474" i="18"/>
  <c r="D4472" i="18"/>
  <c r="E4471" i="18"/>
  <c r="D4471" i="18"/>
  <c r="E4470" i="18"/>
  <c r="D4470" i="18"/>
  <c r="E4469" i="18"/>
  <c r="D4469" i="18"/>
  <c r="E4468" i="18"/>
  <c r="D4468" i="18"/>
  <c r="E4467" i="18"/>
  <c r="D4467" i="18"/>
  <c r="H4466" i="18"/>
  <c r="F4466" i="18"/>
  <c r="E4466" i="18"/>
  <c r="D4466" i="18"/>
  <c r="F4465" i="18"/>
  <c r="E4465" i="18"/>
  <c r="D4465" i="18"/>
  <c r="D4464" i="18"/>
  <c r="D4462" i="18"/>
  <c r="I4461" i="18"/>
  <c r="E4461" i="18"/>
  <c r="D4461" i="18"/>
  <c r="I4460" i="18"/>
  <c r="E4460" i="18"/>
  <c r="D4460" i="18"/>
  <c r="I4459" i="18"/>
  <c r="E4459" i="18"/>
  <c r="D4459" i="18"/>
  <c r="I4458" i="18"/>
  <c r="E4458" i="18"/>
  <c r="D4458" i="18"/>
  <c r="I4457" i="18"/>
  <c r="E4457" i="18"/>
  <c r="D4457" i="18"/>
  <c r="H4456" i="18"/>
  <c r="G4456" i="18"/>
  <c r="F4456" i="18"/>
  <c r="I4456" i="18" s="1"/>
  <c r="E4456" i="18"/>
  <c r="D4456" i="18"/>
  <c r="I4455" i="18"/>
  <c r="E4455" i="18"/>
  <c r="D4455" i="18"/>
  <c r="I4454" i="18"/>
  <c r="E4454" i="18"/>
  <c r="D4454" i="18"/>
  <c r="D4453" i="18"/>
  <c r="D4451" i="18"/>
  <c r="I4450" i="18"/>
  <c r="E4450" i="18"/>
  <c r="D4450" i="18"/>
  <c r="I4449" i="18"/>
  <c r="E4449" i="18"/>
  <c r="D4449" i="18"/>
  <c r="D4448" i="18"/>
  <c r="J4447" i="18"/>
  <c r="I4447" i="18"/>
  <c r="D4447" i="18"/>
  <c r="D4445" i="18"/>
  <c r="E4441" i="18"/>
  <c r="D4441" i="18"/>
  <c r="E4440" i="18"/>
  <c r="D4440" i="18"/>
  <c r="E4439" i="18"/>
  <c r="D4439" i="18"/>
  <c r="J4438" i="18"/>
  <c r="I4438" i="18"/>
  <c r="D4438" i="18"/>
  <c r="G4436" i="18"/>
  <c r="E4436" i="18"/>
  <c r="D4436" i="18"/>
  <c r="E4435" i="18"/>
  <c r="D4435" i="18"/>
  <c r="E4434" i="18"/>
  <c r="D4434" i="18"/>
  <c r="E4433" i="18"/>
  <c r="D4433" i="18"/>
  <c r="E4432" i="18"/>
  <c r="D4432" i="18"/>
  <c r="E4431" i="18"/>
  <c r="D4431" i="18"/>
  <c r="E4430" i="18"/>
  <c r="D4430" i="18"/>
  <c r="E4429" i="18"/>
  <c r="D4429" i="18"/>
  <c r="E4428" i="18"/>
  <c r="D4428" i="18"/>
  <c r="D4427" i="18"/>
  <c r="D4426" i="18"/>
  <c r="D4424" i="18"/>
  <c r="G4423" i="18"/>
  <c r="D4423" i="18"/>
  <c r="D4422" i="18"/>
  <c r="D4421" i="18"/>
  <c r="E4419" i="18"/>
  <c r="D4419" i="18"/>
  <c r="E4418" i="18"/>
  <c r="D4418" i="18"/>
  <c r="J4417" i="18"/>
  <c r="E4417" i="18"/>
  <c r="D4417" i="18"/>
  <c r="H4416" i="18"/>
  <c r="E4416" i="18"/>
  <c r="D4416" i="18"/>
  <c r="H4415" i="18"/>
  <c r="E4415" i="18"/>
  <c r="D4415" i="18"/>
  <c r="H4414" i="18"/>
  <c r="E4414" i="18"/>
  <c r="D4414" i="18"/>
  <c r="D4413" i="18"/>
  <c r="I4412" i="18"/>
  <c r="D4412" i="18"/>
  <c r="D4410" i="18"/>
  <c r="E4409" i="18"/>
  <c r="D4409" i="18"/>
  <c r="D4408" i="18"/>
  <c r="E4407" i="18"/>
  <c r="D4407" i="18"/>
  <c r="D4406" i="18"/>
  <c r="E4405" i="18"/>
  <c r="D4405" i="18"/>
  <c r="D4404" i="18"/>
  <c r="E4403" i="18"/>
  <c r="D4403" i="18"/>
  <c r="E4402" i="18"/>
  <c r="D4402" i="18"/>
  <c r="E4401" i="18"/>
  <c r="D4401" i="18"/>
  <c r="E4400" i="18"/>
  <c r="D4400" i="18"/>
  <c r="E4399" i="18"/>
  <c r="D4399" i="18"/>
  <c r="J4398" i="18"/>
  <c r="D4398" i="18"/>
  <c r="D4396" i="18"/>
  <c r="E4395" i="18"/>
  <c r="D4395" i="18"/>
  <c r="E4394" i="18"/>
  <c r="D4394" i="18"/>
  <c r="E4393" i="18"/>
  <c r="D4393" i="18"/>
  <c r="E4392" i="18"/>
  <c r="D4392" i="18"/>
  <c r="D4391" i="18"/>
  <c r="D4389" i="18"/>
  <c r="F4388" i="18"/>
  <c r="E4388" i="18"/>
  <c r="D4388" i="18"/>
  <c r="I4387" i="18"/>
  <c r="F4387" i="18"/>
  <c r="I4386" i="18"/>
  <c r="F4386" i="18"/>
  <c r="E4386" i="18"/>
  <c r="D4386" i="18"/>
  <c r="E4385" i="18"/>
  <c r="D4385" i="18"/>
  <c r="D4384" i="18"/>
  <c r="E4383" i="18"/>
  <c r="D4383" i="18"/>
  <c r="E4382" i="18"/>
  <c r="D4382" i="18"/>
  <c r="J4381" i="18"/>
  <c r="I4381" i="18"/>
  <c r="D4381" i="18"/>
  <c r="D4379" i="18"/>
  <c r="E4377" i="18"/>
  <c r="D4377" i="18"/>
  <c r="J4376" i="18"/>
  <c r="D4376" i="18"/>
  <c r="D4374" i="18"/>
  <c r="I4373" i="18"/>
  <c r="G4373" i="18"/>
  <c r="E4373" i="18"/>
  <c r="D4373" i="18"/>
  <c r="G4372" i="18"/>
  <c r="E4372" i="18"/>
  <c r="D4372" i="18"/>
  <c r="I4371" i="18"/>
  <c r="G4371" i="18"/>
  <c r="E4371" i="18"/>
  <c r="D4371" i="18"/>
  <c r="I4370" i="18"/>
  <c r="G4370" i="18"/>
  <c r="E4370" i="18"/>
  <c r="D4370" i="18"/>
  <c r="I4369" i="18"/>
  <c r="G4369" i="18"/>
  <c r="E4369" i="18"/>
  <c r="D4369" i="18"/>
  <c r="I4368" i="18"/>
  <c r="G4368" i="18"/>
  <c r="E4368" i="18"/>
  <c r="D4368" i="18"/>
  <c r="D4367" i="18"/>
  <c r="I4365" i="18"/>
  <c r="H4365" i="18"/>
  <c r="G4365" i="18"/>
  <c r="F4365" i="18"/>
  <c r="D4365" i="18"/>
  <c r="D4364" i="18"/>
  <c r="J4363" i="18"/>
  <c r="I4363" i="18"/>
  <c r="D4363" i="18"/>
  <c r="D4361" i="18"/>
  <c r="I4360" i="18"/>
  <c r="E4360" i="18"/>
  <c r="D4360" i="18"/>
  <c r="E4359" i="18"/>
  <c r="D4359" i="18"/>
  <c r="E4358" i="18"/>
  <c r="D4358" i="18"/>
  <c r="I4357" i="18"/>
  <c r="E4357" i="18"/>
  <c r="D4357" i="18"/>
  <c r="I4356" i="18"/>
  <c r="E4356" i="18"/>
  <c r="D4356" i="18"/>
  <c r="I4355" i="18"/>
  <c r="F4355" i="18"/>
  <c r="E4355" i="18"/>
  <c r="D4355" i="18"/>
  <c r="J4354" i="18"/>
  <c r="I4354" i="18"/>
  <c r="D4354" i="18"/>
  <c r="D4352" i="18"/>
  <c r="E4351" i="18"/>
  <c r="D4351" i="18"/>
  <c r="E4350" i="18"/>
  <c r="D4350" i="18"/>
  <c r="E4349" i="18"/>
  <c r="D4349" i="18"/>
  <c r="J4348" i="18"/>
  <c r="D4348" i="18"/>
  <c r="D4346" i="18"/>
  <c r="E4345" i="18"/>
  <c r="D4345" i="18"/>
  <c r="E4344" i="18"/>
  <c r="D4344" i="18"/>
  <c r="E4343" i="18"/>
  <c r="D4343" i="18"/>
  <c r="E4342" i="18"/>
  <c r="D4342" i="18"/>
  <c r="E4341" i="18"/>
  <c r="D4341" i="18"/>
  <c r="H4340" i="18"/>
  <c r="F4340" i="18"/>
  <c r="E4340" i="18"/>
  <c r="D4340" i="18"/>
  <c r="F4339" i="18"/>
  <c r="E4339" i="18"/>
  <c r="D4339" i="18"/>
  <c r="D4338" i="18"/>
  <c r="D4336" i="18"/>
  <c r="I4335" i="18"/>
  <c r="E4335" i="18"/>
  <c r="D4335" i="18"/>
  <c r="I4334" i="18"/>
  <c r="E4334" i="18"/>
  <c r="D4334" i="18"/>
  <c r="I4333" i="18"/>
  <c r="E4333" i="18"/>
  <c r="D4333" i="18"/>
  <c r="I4332" i="18"/>
  <c r="E4332" i="18"/>
  <c r="D4332" i="18"/>
  <c r="I4331" i="18"/>
  <c r="E4331" i="18"/>
  <c r="D4331" i="18"/>
  <c r="H4330" i="18"/>
  <c r="G4330" i="18"/>
  <c r="F4330" i="18"/>
  <c r="I4330" i="18" s="1"/>
  <c r="E4330" i="18"/>
  <c r="D4330" i="18"/>
  <c r="I4329" i="18"/>
  <c r="E4329" i="18"/>
  <c r="D4329" i="18"/>
  <c r="I4328" i="18"/>
  <c r="E4328" i="18"/>
  <c r="D4328" i="18"/>
  <c r="D4327" i="18"/>
  <c r="D4325" i="18"/>
  <c r="I4324" i="18"/>
  <c r="E4324" i="18"/>
  <c r="D4324" i="18"/>
  <c r="I4323" i="18"/>
  <c r="E4323" i="18"/>
  <c r="D4323" i="18"/>
  <c r="D4322" i="18"/>
  <c r="J4321" i="18"/>
  <c r="I4321" i="18"/>
  <c r="D4321" i="18"/>
  <c r="D4319" i="18"/>
  <c r="E4315" i="18"/>
  <c r="D4315" i="18"/>
  <c r="E4314" i="18"/>
  <c r="D4314" i="18"/>
  <c r="E4313" i="18"/>
  <c r="D4313" i="18"/>
  <c r="J4312" i="18"/>
  <c r="I4312" i="18"/>
  <c r="D4312" i="18"/>
  <c r="G4310" i="18"/>
  <c r="E4310" i="18"/>
  <c r="D4310" i="18"/>
  <c r="E4309" i="18"/>
  <c r="D4309" i="18"/>
  <c r="E4308" i="18"/>
  <c r="D4308" i="18"/>
  <c r="E4307" i="18"/>
  <c r="D4307" i="18"/>
  <c r="E4306" i="18"/>
  <c r="D4306" i="18"/>
  <c r="E4305" i="18"/>
  <c r="D4305" i="18"/>
  <c r="E4304" i="18"/>
  <c r="D4304" i="18"/>
  <c r="E4303" i="18"/>
  <c r="D4303" i="18"/>
  <c r="E4302" i="18"/>
  <c r="D4302" i="18"/>
  <c r="D4301" i="18"/>
  <c r="D4300" i="18"/>
  <c r="D4298" i="18"/>
  <c r="G4297" i="18"/>
  <c r="D4297" i="18"/>
  <c r="D4296" i="18"/>
  <c r="D4295" i="18"/>
  <c r="E4293" i="18"/>
  <c r="D4293" i="18"/>
  <c r="E4292" i="18"/>
  <c r="D4292" i="18"/>
  <c r="J4291" i="18"/>
  <c r="E4291" i="18"/>
  <c r="D4291" i="18"/>
  <c r="H4290" i="18"/>
  <c r="E4290" i="18"/>
  <c r="D4290" i="18"/>
  <c r="H4289" i="18"/>
  <c r="E4289" i="18"/>
  <c r="D4289" i="18"/>
  <c r="H4288" i="18"/>
  <c r="E4288" i="18"/>
  <c r="D4288" i="18"/>
  <c r="D4287" i="18"/>
  <c r="I4286" i="18"/>
  <c r="D4286" i="18"/>
  <c r="D4284" i="18"/>
  <c r="E4283" i="18"/>
  <c r="D4283" i="18"/>
  <c r="D4282" i="18"/>
  <c r="E4281" i="18"/>
  <c r="D4281" i="18"/>
  <c r="D4280" i="18"/>
  <c r="E4279" i="18"/>
  <c r="D4279" i="18"/>
  <c r="D4278" i="18"/>
  <c r="E4277" i="18"/>
  <c r="D4277" i="18"/>
  <c r="E4276" i="18"/>
  <c r="D4276" i="18"/>
  <c r="E4275" i="18"/>
  <c r="D4275" i="18"/>
  <c r="E4274" i="18"/>
  <c r="D4274" i="18"/>
  <c r="E4273" i="18"/>
  <c r="D4273" i="18"/>
  <c r="J4272" i="18"/>
  <c r="D4272" i="18"/>
  <c r="D4270" i="18"/>
  <c r="E4269" i="18"/>
  <c r="D4269" i="18"/>
  <c r="E4268" i="18"/>
  <c r="D4268" i="18"/>
  <c r="E4267" i="18"/>
  <c r="D4267" i="18"/>
  <c r="E4266" i="18"/>
  <c r="D4266" i="18"/>
  <c r="D4265" i="18"/>
  <c r="D4263" i="18"/>
  <c r="F4262" i="18"/>
  <c r="E4262" i="18"/>
  <c r="D4262" i="18"/>
  <c r="I4261" i="18"/>
  <c r="F4261" i="18"/>
  <c r="I4260" i="18"/>
  <c r="F4260" i="18"/>
  <c r="E4260" i="18"/>
  <c r="D4260" i="18"/>
  <c r="E4259" i="18"/>
  <c r="D4259" i="18"/>
  <c r="D4258" i="18"/>
  <c r="E4257" i="18"/>
  <c r="D4257" i="18"/>
  <c r="E4256" i="18"/>
  <c r="D4256" i="18"/>
  <c r="J4255" i="18"/>
  <c r="I4255" i="18"/>
  <c r="D4255" i="18"/>
  <c r="D4253" i="18"/>
  <c r="E4251" i="18"/>
  <c r="D4251" i="18"/>
  <c r="J4250" i="18"/>
  <c r="D4250" i="18"/>
  <c r="D4248" i="18"/>
  <c r="I4247" i="18"/>
  <c r="G4247" i="18"/>
  <c r="E4247" i="18"/>
  <c r="D4247" i="18"/>
  <c r="G4246" i="18"/>
  <c r="E4246" i="18"/>
  <c r="D4246" i="18"/>
  <c r="I4245" i="18"/>
  <c r="G4245" i="18"/>
  <c r="E4245" i="18"/>
  <c r="D4245" i="18"/>
  <c r="I4244" i="18"/>
  <c r="G4244" i="18"/>
  <c r="E4244" i="18"/>
  <c r="D4244" i="18"/>
  <c r="I4243" i="18"/>
  <c r="G4243" i="18"/>
  <c r="E4243" i="18"/>
  <c r="D4243" i="18"/>
  <c r="I4242" i="18"/>
  <c r="G4242" i="18"/>
  <c r="E4242" i="18"/>
  <c r="D4242" i="18"/>
  <c r="D4241" i="18"/>
  <c r="I4239" i="18"/>
  <c r="H4239" i="18"/>
  <c r="G4239" i="18"/>
  <c r="F4239" i="18"/>
  <c r="D4239" i="18"/>
  <c r="D4238" i="18"/>
  <c r="J4237" i="18"/>
  <c r="I4237" i="18"/>
  <c r="D4237" i="18"/>
  <c r="D4235" i="18"/>
  <c r="I4234" i="18"/>
  <c r="E4234" i="18"/>
  <c r="D4234" i="18"/>
  <c r="E4233" i="18"/>
  <c r="D4233" i="18"/>
  <c r="E4232" i="18"/>
  <c r="D4232" i="18"/>
  <c r="I4231" i="18"/>
  <c r="E4231" i="18"/>
  <c r="D4231" i="18"/>
  <c r="E4230" i="18"/>
  <c r="D4230" i="18"/>
  <c r="I4229" i="18"/>
  <c r="I4230" i="18" s="1"/>
  <c r="F4229" i="18"/>
  <c r="E4229" i="18"/>
  <c r="D4229" i="18"/>
  <c r="J4228" i="18"/>
  <c r="I4228" i="18"/>
  <c r="D4228" i="18"/>
  <c r="D4226" i="18"/>
  <c r="E4225" i="18"/>
  <c r="D4225" i="18"/>
  <c r="E4224" i="18"/>
  <c r="D4224" i="18"/>
  <c r="E4223" i="18"/>
  <c r="D4223" i="18"/>
  <c r="J4222" i="18"/>
  <c r="D4222" i="18"/>
  <c r="D4220" i="18"/>
  <c r="E4219" i="18"/>
  <c r="D4219" i="18"/>
  <c r="E4218" i="18"/>
  <c r="D4218" i="18"/>
  <c r="E4217" i="18"/>
  <c r="D4217" i="18"/>
  <c r="E4216" i="18"/>
  <c r="D4216" i="18"/>
  <c r="E4215" i="18"/>
  <c r="D4215" i="18"/>
  <c r="H4214" i="18"/>
  <c r="F4214" i="18"/>
  <c r="E4214" i="18"/>
  <c r="D4214" i="18"/>
  <c r="F4213" i="18"/>
  <c r="E4213" i="18"/>
  <c r="D4213" i="18"/>
  <c r="D4212" i="18"/>
  <c r="D4210" i="18"/>
  <c r="I4209" i="18"/>
  <c r="E4209" i="18"/>
  <c r="D4209" i="18"/>
  <c r="I4208" i="18"/>
  <c r="E4208" i="18"/>
  <c r="D4208" i="18"/>
  <c r="I4207" i="18"/>
  <c r="E4207" i="18"/>
  <c r="D4207" i="18"/>
  <c r="I4206" i="18"/>
  <c r="E4206" i="18"/>
  <c r="D4206" i="18"/>
  <c r="I4205" i="18"/>
  <c r="E4205" i="18"/>
  <c r="D4205" i="18"/>
  <c r="H4204" i="18"/>
  <c r="G4204" i="18"/>
  <c r="F4204" i="18"/>
  <c r="I4204" i="18" s="1"/>
  <c r="E4204" i="18"/>
  <c r="D4204" i="18"/>
  <c r="I4203" i="18"/>
  <c r="E4203" i="18"/>
  <c r="D4203" i="18"/>
  <c r="I4202" i="18"/>
  <c r="E4202" i="18"/>
  <c r="D4202" i="18"/>
  <c r="D4201" i="18"/>
  <c r="D4199" i="18"/>
  <c r="I4198" i="18"/>
  <c r="E4198" i="18"/>
  <c r="D4198" i="18"/>
  <c r="I4197" i="18"/>
  <c r="E4197" i="18"/>
  <c r="D4197" i="18"/>
  <c r="D4196" i="18"/>
  <c r="J4195" i="18"/>
  <c r="I4195" i="18"/>
  <c r="D4195" i="18"/>
  <c r="D4193" i="18"/>
  <c r="E4189" i="18"/>
  <c r="D4189" i="18"/>
  <c r="E4188" i="18"/>
  <c r="D4188" i="18"/>
  <c r="E4187" i="18"/>
  <c r="D4187" i="18"/>
  <c r="J4186" i="18"/>
  <c r="I4186" i="18"/>
  <c r="D4186" i="18"/>
  <c r="G4184" i="18"/>
  <c r="E4184" i="18"/>
  <c r="D4184" i="18"/>
  <c r="E4183" i="18"/>
  <c r="D4183" i="18"/>
  <c r="E4182" i="18"/>
  <c r="D4182" i="18"/>
  <c r="E4181" i="18"/>
  <c r="D4181" i="18"/>
  <c r="E4180" i="18"/>
  <c r="D4180" i="18"/>
  <c r="E4179" i="18"/>
  <c r="D4179" i="18"/>
  <c r="E4178" i="18"/>
  <c r="D4178" i="18"/>
  <c r="E4177" i="18"/>
  <c r="D4177" i="18"/>
  <c r="E4176" i="18"/>
  <c r="D4176" i="18"/>
  <c r="D4175" i="18"/>
  <c r="D4174" i="18"/>
  <c r="D4172" i="18"/>
  <c r="G4171" i="18"/>
  <c r="D4171" i="18"/>
  <c r="D4170" i="18"/>
  <c r="D4169" i="18"/>
  <c r="E4167" i="18"/>
  <c r="D4167" i="18"/>
  <c r="E4166" i="18"/>
  <c r="D4166" i="18"/>
  <c r="J4165" i="18"/>
  <c r="E4165" i="18"/>
  <c r="D4165" i="18"/>
  <c r="H4164" i="18"/>
  <c r="E4164" i="18"/>
  <c r="D4164" i="18"/>
  <c r="H4163" i="18"/>
  <c r="E4163" i="18"/>
  <c r="D4163" i="18"/>
  <c r="H4162" i="18"/>
  <c r="E4162" i="18"/>
  <c r="D4162" i="18"/>
  <c r="D4161" i="18"/>
  <c r="I4160" i="18"/>
  <c r="D4160" i="18"/>
  <c r="D4158" i="18"/>
  <c r="E4157" i="18"/>
  <c r="D4157" i="18"/>
  <c r="D4156" i="18"/>
  <c r="E4155" i="18"/>
  <c r="D4155" i="18"/>
  <c r="D4154" i="18"/>
  <c r="E4153" i="18"/>
  <c r="D4153" i="18"/>
  <c r="D4152" i="18"/>
  <c r="E4151" i="18"/>
  <c r="D4151" i="18"/>
  <c r="E4150" i="18"/>
  <c r="D4150" i="18"/>
  <c r="E4149" i="18"/>
  <c r="D4149" i="18"/>
  <c r="E4148" i="18"/>
  <c r="D4148" i="18"/>
  <c r="E4147" i="18"/>
  <c r="D4147" i="18"/>
  <c r="J4146" i="18"/>
  <c r="D4146" i="18"/>
  <c r="D4144" i="18"/>
  <c r="E4143" i="18"/>
  <c r="D4143" i="18"/>
  <c r="E4142" i="18"/>
  <c r="D4142" i="18"/>
  <c r="E4141" i="18"/>
  <c r="D4141" i="18"/>
  <c r="E4140" i="18"/>
  <c r="D4140" i="18"/>
  <c r="D4139" i="18"/>
  <c r="D4137" i="18"/>
  <c r="F4136" i="18"/>
  <c r="E4136" i="18"/>
  <c r="D4136" i="18"/>
  <c r="I4135" i="18"/>
  <c r="F4135" i="18"/>
  <c r="I4134" i="18"/>
  <c r="F4134" i="18"/>
  <c r="E4134" i="18"/>
  <c r="D4134" i="18"/>
  <c r="E4133" i="18"/>
  <c r="D4133" i="18"/>
  <c r="D4132" i="18"/>
  <c r="E4131" i="18"/>
  <c r="D4131" i="18"/>
  <c r="E4130" i="18"/>
  <c r="D4130" i="18"/>
  <c r="J4129" i="18"/>
  <c r="I4129" i="18"/>
  <c r="D4129" i="18"/>
  <c r="D4127" i="18"/>
  <c r="E4125" i="18"/>
  <c r="D4125" i="18"/>
  <c r="J4124" i="18"/>
  <c r="D4124" i="18"/>
  <c r="D4122" i="18"/>
  <c r="I4121" i="18"/>
  <c r="G4121" i="18"/>
  <c r="E4121" i="18"/>
  <c r="D4121" i="18"/>
  <c r="G4120" i="18"/>
  <c r="E4120" i="18"/>
  <c r="D4120" i="18"/>
  <c r="I4119" i="18"/>
  <c r="G4119" i="18"/>
  <c r="E4119" i="18"/>
  <c r="D4119" i="18"/>
  <c r="I4118" i="18"/>
  <c r="G4118" i="18"/>
  <c r="E4118" i="18"/>
  <c r="D4118" i="18"/>
  <c r="I4117" i="18"/>
  <c r="G4117" i="18"/>
  <c r="E4117" i="18"/>
  <c r="D4117" i="18"/>
  <c r="I4116" i="18"/>
  <c r="G4116" i="18"/>
  <c r="E4116" i="18"/>
  <c r="D4116" i="18"/>
  <c r="D4115" i="18"/>
  <c r="I4113" i="18"/>
  <c r="H4113" i="18"/>
  <c r="G4113" i="18"/>
  <c r="F4113" i="18"/>
  <c r="D4113" i="18"/>
  <c r="D4112" i="18"/>
  <c r="J4111" i="18"/>
  <c r="I4111" i="18"/>
  <c r="D4111" i="18"/>
  <c r="D4109" i="18"/>
  <c r="I4108" i="18"/>
  <c r="E4108" i="18"/>
  <c r="D4108" i="18"/>
  <c r="E4107" i="18"/>
  <c r="D4107" i="18"/>
  <c r="E4106" i="18"/>
  <c r="D4106" i="18"/>
  <c r="I4105" i="18"/>
  <c r="E4105" i="18"/>
  <c r="D4105" i="18"/>
  <c r="E4104" i="18"/>
  <c r="D4104" i="18"/>
  <c r="I4103" i="18"/>
  <c r="F4103" i="18"/>
  <c r="E4103" i="18"/>
  <c r="D4103" i="18"/>
  <c r="J4102" i="18"/>
  <c r="I4102" i="18"/>
  <c r="D4102" i="18"/>
  <c r="D4100" i="18"/>
  <c r="E4099" i="18"/>
  <c r="D4099" i="18"/>
  <c r="E4098" i="18"/>
  <c r="D4098" i="18"/>
  <c r="E4097" i="18"/>
  <c r="D4097" i="18"/>
  <c r="J4096" i="18"/>
  <c r="D4096" i="18"/>
  <c r="D4094" i="18"/>
  <c r="E4093" i="18"/>
  <c r="D4093" i="18"/>
  <c r="E4092" i="18"/>
  <c r="D4092" i="18"/>
  <c r="E4091" i="18"/>
  <c r="D4091" i="18"/>
  <c r="E4090" i="18"/>
  <c r="D4090" i="18"/>
  <c r="E4089" i="18"/>
  <c r="D4089" i="18"/>
  <c r="H4088" i="18"/>
  <c r="F4088" i="18"/>
  <c r="E4088" i="18"/>
  <c r="D4088" i="18"/>
  <c r="F4087" i="18"/>
  <c r="E4087" i="18"/>
  <c r="D4087" i="18"/>
  <c r="D4086" i="18"/>
  <c r="D4084" i="18"/>
  <c r="I4083" i="18"/>
  <c r="E4083" i="18"/>
  <c r="D4083" i="18"/>
  <c r="I4082" i="18"/>
  <c r="E4082" i="18"/>
  <c r="D4082" i="18"/>
  <c r="I4081" i="18"/>
  <c r="E4081" i="18"/>
  <c r="D4081" i="18"/>
  <c r="I4080" i="18"/>
  <c r="E4080" i="18"/>
  <c r="D4080" i="18"/>
  <c r="I4079" i="18"/>
  <c r="E4079" i="18"/>
  <c r="D4079" i="18"/>
  <c r="H4078" i="18"/>
  <c r="I4078" i="18" s="1"/>
  <c r="G4078" i="18"/>
  <c r="F4078" i="18"/>
  <c r="E4078" i="18"/>
  <c r="D4078" i="18"/>
  <c r="I4077" i="18"/>
  <c r="E4077" i="18"/>
  <c r="D4077" i="18"/>
  <c r="I4076" i="18"/>
  <c r="E4076" i="18"/>
  <c r="D4076" i="18"/>
  <c r="D4075" i="18"/>
  <c r="D4073" i="18"/>
  <c r="I4072" i="18"/>
  <c r="E4072" i="18"/>
  <c r="D4072" i="18"/>
  <c r="I4071" i="18"/>
  <c r="E4071" i="18"/>
  <c r="D4071" i="18"/>
  <c r="D4070" i="18"/>
  <c r="J4069" i="18"/>
  <c r="I4069" i="18"/>
  <c r="D4069" i="18"/>
  <c r="D4067" i="18"/>
  <c r="E4063" i="18"/>
  <c r="D4063" i="18"/>
  <c r="E4062" i="18"/>
  <c r="D4062" i="18"/>
  <c r="E4061" i="18"/>
  <c r="D4061" i="18"/>
  <c r="J4060" i="18"/>
  <c r="I4060" i="18"/>
  <c r="D4060" i="18"/>
  <c r="G4058" i="18"/>
  <c r="E4058" i="18"/>
  <c r="D4058" i="18"/>
  <c r="E4057" i="18"/>
  <c r="D4057" i="18"/>
  <c r="E4056" i="18"/>
  <c r="D4056" i="18"/>
  <c r="E4055" i="18"/>
  <c r="D4055" i="18"/>
  <c r="E4054" i="18"/>
  <c r="D4054" i="18"/>
  <c r="E4053" i="18"/>
  <c r="D4053" i="18"/>
  <c r="E4052" i="18"/>
  <c r="D4052" i="18"/>
  <c r="E4051" i="18"/>
  <c r="D4051" i="18"/>
  <c r="E4050" i="18"/>
  <c r="D4050" i="18"/>
  <c r="D4049" i="18"/>
  <c r="D4048" i="18"/>
  <c r="D4046" i="18"/>
  <c r="G4045" i="18"/>
  <c r="D4045" i="18"/>
  <c r="D4044" i="18"/>
  <c r="D4043" i="18"/>
  <c r="E4041" i="18"/>
  <c r="D4041" i="18"/>
  <c r="E4040" i="18"/>
  <c r="D4040" i="18"/>
  <c r="J4039" i="18"/>
  <c r="E4039" i="18"/>
  <c r="D4039" i="18"/>
  <c r="H4038" i="18"/>
  <c r="E4038" i="18"/>
  <c r="D4038" i="18"/>
  <c r="H4037" i="18"/>
  <c r="E4037" i="18"/>
  <c r="D4037" i="18"/>
  <c r="H4036" i="18"/>
  <c r="E4036" i="18"/>
  <c r="D4036" i="18"/>
  <c r="D4035" i="18"/>
  <c r="I4034" i="18"/>
  <c r="D4034" i="18"/>
  <c r="D4032" i="18"/>
  <c r="E4031" i="18"/>
  <c r="D4031" i="18"/>
  <c r="D4030" i="18"/>
  <c r="E4029" i="18"/>
  <c r="D4029" i="18"/>
  <c r="D4028" i="18"/>
  <c r="E4027" i="18"/>
  <c r="D4027" i="18"/>
  <c r="D4026" i="18"/>
  <c r="E4025" i="18"/>
  <c r="D4025" i="18"/>
  <c r="E4024" i="18"/>
  <c r="D4024" i="18"/>
  <c r="E4023" i="18"/>
  <c r="D4023" i="18"/>
  <c r="E4022" i="18"/>
  <c r="D4022" i="18"/>
  <c r="E4021" i="18"/>
  <c r="D4021" i="18"/>
  <c r="J4020" i="18"/>
  <c r="D4020" i="18"/>
  <c r="D4018" i="18"/>
  <c r="E4017" i="18"/>
  <c r="D4017" i="18"/>
  <c r="E4016" i="18"/>
  <c r="D4016" i="18"/>
  <c r="E4015" i="18"/>
  <c r="D4015" i="18"/>
  <c r="E4014" i="18"/>
  <c r="D4014" i="18"/>
  <c r="D4013" i="18"/>
  <c r="D4011" i="18"/>
  <c r="F4010" i="18"/>
  <c r="E4010" i="18"/>
  <c r="D4010" i="18"/>
  <c r="I4009" i="18"/>
  <c r="F4009" i="18"/>
  <c r="I4008" i="18"/>
  <c r="F4008" i="18"/>
  <c r="E4008" i="18"/>
  <c r="D4008" i="18"/>
  <c r="E4007" i="18"/>
  <c r="D4007" i="18"/>
  <c r="D4006" i="18"/>
  <c r="E4005" i="18"/>
  <c r="D4005" i="18"/>
  <c r="E4004" i="18"/>
  <c r="D4004" i="18"/>
  <c r="J4003" i="18"/>
  <c r="I4003" i="18"/>
  <c r="D4003" i="18"/>
  <c r="D4001" i="18"/>
  <c r="E3999" i="18"/>
  <c r="D3999" i="18"/>
  <c r="J3998" i="18"/>
  <c r="D3998" i="18"/>
  <c r="D3996" i="18"/>
  <c r="I3995" i="18"/>
  <c r="G3995" i="18"/>
  <c r="E3995" i="18"/>
  <c r="D3995" i="18"/>
  <c r="G3994" i="18"/>
  <c r="E3994" i="18"/>
  <c r="D3994" i="18"/>
  <c r="I3993" i="18"/>
  <c r="G3993" i="18"/>
  <c r="E3993" i="18"/>
  <c r="D3993" i="18"/>
  <c r="I3992" i="18"/>
  <c r="G3992" i="18"/>
  <c r="E3992" i="18"/>
  <c r="D3992" i="18"/>
  <c r="I3991" i="18"/>
  <c r="G3991" i="18"/>
  <c r="E3991" i="18"/>
  <c r="D3991" i="18"/>
  <c r="I3990" i="18"/>
  <c r="G3990" i="18"/>
  <c r="E3990" i="18"/>
  <c r="D3990" i="18"/>
  <c r="D3989" i="18"/>
  <c r="I3987" i="18"/>
  <c r="H3987" i="18"/>
  <c r="G3987" i="18"/>
  <c r="F3987" i="18"/>
  <c r="D3987" i="18"/>
  <c r="D3986" i="18"/>
  <c r="J3985" i="18"/>
  <c r="I3985" i="18"/>
  <c r="D3985" i="18"/>
  <c r="D3983" i="18"/>
  <c r="I3982" i="18"/>
  <c r="E3982" i="18"/>
  <c r="D3982" i="18"/>
  <c r="E3981" i="18"/>
  <c r="D3981" i="18"/>
  <c r="E3980" i="18"/>
  <c r="D3980" i="18"/>
  <c r="I3979" i="18"/>
  <c r="E3979" i="18"/>
  <c r="D3979" i="18"/>
  <c r="I3978" i="18"/>
  <c r="E3978" i="18"/>
  <c r="D3978" i="18"/>
  <c r="I3977" i="18"/>
  <c r="F3977" i="18"/>
  <c r="E3977" i="18"/>
  <c r="D3977" i="18"/>
  <c r="J3976" i="18"/>
  <c r="I3976" i="18"/>
  <c r="D3976" i="18"/>
  <c r="D3974" i="18"/>
  <c r="E3973" i="18"/>
  <c r="D3973" i="18"/>
  <c r="E3972" i="18"/>
  <c r="D3972" i="18"/>
  <c r="E3971" i="18"/>
  <c r="D3971" i="18"/>
  <c r="J3970" i="18"/>
  <c r="D3970" i="18"/>
  <c r="D3968" i="18"/>
  <c r="E3967" i="18"/>
  <c r="D3967" i="18"/>
  <c r="E3966" i="18"/>
  <c r="D3966" i="18"/>
  <c r="E3965" i="18"/>
  <c r="D3965" i="18"/>
  <c r="E3964" i="18"/>
  <c r="D3964" i="18"/>
  <c r="E3963" i="18"/>
  <c r="D3963" i="18"/>
  <c r="H3962" i="18"/>
  <c r="F3962" i="18"/>
  <c r="E3962" i="18"/>
  <c r="D3962" i="18"/>
  <c r="F3961" i="18"/>
  <c r="E3961" i="18"/>
  <c r="D3961" i="18"/>
  <c r="D3960" i="18"/>
  <c r="D3958" i="18"/>
  <c r="I3957" i="18"/>
  <c r="E3957" i="18"/>
  <c r="D3957" i="18"/>
  <c r="I3956" i="18"/>
  <c r="E3956" i="18"/>
  <c r="D3956" i="18"/>
  <c r="I3955" i="18"/>
  <c r="E3955" i="18"/>
  <c r="D3955" i="18"/>
  <c r="I3954" i="18"/>
  <c r="E3954" i="18"/>
  <c r="D3954" i="18"/>
  <c r="I3953" i="18"/>
  <c r="E3953" i="18"/>
  <c r="D3953" i="18"/>
  <c r="I3952" i="18"/>
  <c r="H3952" i="18"/>
  <c r="G3952" i="18"/>
  <c r="F3952" i="18"/>
  <c r="E3952" i="18"/>
  <c r="D3952" i="18"/>
  <c r="I3951" i="18"/>
  <c r="E3951" i="18"/>
  <c r="D3951" i="18"/>
  <c r="I3950" i="18"/>
  <c r="E3950" i="18"/>
  <c r="D3950" i="18"/>
  <c r="D3949" i="18"/>
  <c r="D3947" i="18"/>
  <c r="I3946" i="18"/>
  <c r="E3946" i="18"/>
  <c r="D3946" i="18"/>
  <c r="I3945" i="18"/>
  <c r="E3945" i="18"/>
  <c r="D3945" i="18"/>
  <c r="D3944" i="18"/>
  <c r="J3943" i="18"/>
  <c r="I3943" i="18"/>
  <c r="D3943" i="18"/>
  <c r="D3941" i="18"/>
  <c r="E3937" i="18"/>
  <c r="D3937" i="18"/>
  <c r="E3936" i="18"/>
  <c r="D3936" i="18"/>
  <c r="E3935" i="18"/>
  <c r="D3935" i="18"/>
  <c r="J3934" i="18"/>
  <c r="I3934" i="18"/>
  <c r="D3934" i="18"/>
  <c r="G3932" i="18"/>
  <c r="E3932" i="18"/>
  <c r="D3932" i="18"/>
  <c r="E3931" i="18"/>
  <c r="D3931" i="18"/>
  <c r="E3930" i="18"/>
  <c r="D3930" i="18"/>
  <c r="E3929" i="18"/>
  <c r="D3929" i="18"/>
  <c r="E3928" i="18"/>
  <c r="D3928" i="18"/>
  <c r="E3927" i="18"/>
  <c r="D3927" i="18"/>
  <c r="E3926" i="18"/>
  <c r="D3926" i="18"/>
  <c r="E3925" i="18"/>
  <c r="D3925" i="18"/>
  <c r="E3924" i="18"/>
  <c r="D3924" i="18"/>
  <c r="D3923" i="18"/>
  <c r="D3922" i="18"/>
  <c r="D3920" i="18"/>
  <c r="G3919" i="18"/>
  <c r="D3919" i="18"/>
  <c r="D3918" i="18"/>
  <c r="D3917" i="18"/>
  <c r="E3915" i="18"/>
  <c r="D3915" i="18"/>
  <c r="E3914" i="18"/>
  <c r="D3914" i="18"/>
  <c r="J3913" i="18"/>
  <c r="E3913" i="18"/>
  <c r="D3913" i="18"/>
  <c r="H3912" i="18"/>
  <c r="E3912" i="18"/>
  <c r="D3912" i="18"/>
  <c r="H3911" i="18"/>
  <c r="E3911" i="18"/>
  <c r="D3911" i="18"/>
  <c r="H3910" i="18"/>
  <c r="E3910" i="18"/>
  <c r="D3910" i="18"/>
  <c r="D3909" i="18"/>
  <c r="I3908" i="18"/>
  <c r="D3908" i="18"/>
  <c r="D3906" i="18"/>
  <c r="E3905" i="18"/>
  <c r="D3905" i="18"/>
  <c r="D3904" i="18"/>
  <c r="E3903" i="18"/>
  <c r="D3903" i="18"/>
  <c r="D3902" i="18"/>
  <c r="E3901" i="18"/>
  <c r="D3901" i="18"/>
  <c r="D3900" i="18"/>
  <c r="E3899" i="18"/>
  <c r="D3899" i="18"/>
  <c r="E3898" i="18"/>
  <c r="D3898" i="18"/>
  <c r="E3897" i="18"/>
  <c r="D3897" i="18"/>
  <c r="E3896" i="18"/>
  <c r="D3896" i="18"/>
  <c r="E3895" i="18"/>
  <c r="D3895" i="18"/>
  <c r="J3894" i="18"/>
  <c r="D3894" i="18"/>
  <c r="D3892" i="18"/>
  <c r="E3891" i="18"/>
  <c r="D3891" i="18"/>
  <c r="E3890" i="18"/>
  <c r="D3890" i="18"/>
  <c r="E3889" i="18"/>
  <c r="D3889" i="18"/>
  <c r="E3888" i="18"/>
  <c r="D3888" i="18"/>
  <c r="D3887" i="18"/>
  <c r="D3885" i="18"/>
  <c r="F3884" i="18"/>
  <c r="E3884" i="18"/>
  <c r="D3884" i="18"/>
  <c r="I3883" i="18"/>
  <c r="F3883" i="18"/>
  <c r="I3882" i="18"/>
  <c r="F3882" i="18"/>
  <c r="E3882" i="18"/>
  <c r="D3882" i="18"/>
  <c r="E3881" i="18"/>
  <c r="D3881" i="18"/>
  <c r="D3880" i="18"/>
  <c r="E3879" i="18"/>
  <c r="D3879" i="18"/>
  <c r="E3878" i="18"/>
  <c r="D3878" i="18"/>
  <c r="J3877" i="18"/>
  <c r="I3877" i="18"/>
  <c r="D3877" i="18"/>
  <c r="D3875" i="18"/>
  <c r="E3873" i="18"/>
  <c r="D3873" i="18"/>
  <c r="J3872" i="18"/>
  <c r="D3872" i="18"/>
  <c r="D3870" i="18"/>
  <c r="I3869" i="18"/>
  <c r="G3869" i="18"/>
  <c r="E3869" i="18"/>
  <c r="D3869" i="18"/>
  <c r="G3868" i="18"/>
  <c r="E3868" i="18"/>
  <c r="D3868" i="18"/>
  <c r="I3867" i="18"/>
  <c r="G3867" i="18"/>
  <c r="E3867" i="18"/>
  <c r="D3867" i="18"/>
  <c r="I3866" i="18"/>
  <c r="G3866" i="18"/>
  <c r="E3866" i="18"/>
  <c r="D3866" i="18"/>
  <c r="I3865" i="18"/>
  <c r="G3865" i="18"/>
  <c r="E3865" i="18"/>
  <c r="D3865" i="18"/>
  <c r="I3864" i="18"/>
  <c r="G3864" i="18"/>
  <c r="E3864" i="18"/>
  <c r="D3864" i="18"/>
  <c r="D3863" i="18"/>
  <c r="I3861" i="18"/>
  <c r="H3861" i="18"/>
  <c r="G3861" i="18"/>
  <c r="F3861" i="18"/>
  <c r="D3861" i="18"/>
  <c r="D3860" i="18"/>
  <c r="J3859" i="18"/>
  <c r="I3859" i="18"/>
  <c r="D3859" i="18"/>
  <c r="D3857" i="18"/>
  <c r="I3856" i="18"/>
  <c r="E3856" i="18"/>
  <c r="D3856" i="18"/>
  <c r="E3855" i="18"/>
  <c r="D3855" i="18"/>
  <c r="E3854" i="18"/>
  <c r="D3854" i="18"/>
  <c r="I3853" i="18"/>
  <c r="E3853" i="18"/>
  <c r="D3853" i="18"/>
  <c r="I3852" i="18"/>
  <c r="E3852" i="18"/>
  <c r="D3852" i="18"/>
  <c r="I3851" i="18"/>
  <c r="F3851" i="18"/>
  <c r="E3851" i="18"/>
  <c r="D3851" i="18"/>
  <c r="J3850" i="18"/>
  <c r="I3850" i="18"/>
  <c r="D3850" i="18"/>
  <c r="D3848" i="18"/>
  <c r="E3847" i="18"/>
  <c r="D3847" i="18"/>
  <c r="E3846" i="18"/>
  <c r="D3846" i="18"/>
  <c r="E3845" i="18"/>
  <c r="D3845" i="18"/>
  <c r="J3844" i="18"/>
  <c r="D3844" i="18"/>
  <c r="D3842" i="18"/>
  <c r="E3841" i="18"/>
  <c r="D3841" i="18"/>
  <c r="E3840" i="18"/>
  <c r="D3840" i="18"/>
  <c r="E3839" i="18"/>
  <c r="D3839" i="18"/>
  <c r="E3838" i="18"/>
  <c r="D3838" i="18"/>
  <c r="E3837" i="18"/>
  <c r="D3837" i="18"/>
  <c r="H3836" i="18"/>
  <c r="F3836" i="18"/>
  <c r="E3836" i="18"/>
  <c r="D3836" i="18"/>
  <c r="F3835" i="18"/>
  <c r="E3835" i="18"/>
  <c r="D3835" i="18"/>
  <c r="D3834" i="18"/>
  <c r="D3832" i="18"/>
  <c r="I3831" i="18"/>
  <c r="E3831" i="18"/>
  <c r="D3831" i="18"/>
  <c r="I3830" i="18"/>
  <c r="E3830" i="18"/>
  <c r="D3830" i="18"/>
  <c r="I3829" i="18"/>
  <c r="E3829" i="18"/>
  <c r="D3829" i="18"/>
  <c r="I3828" i="18"/>
  <c r="E3828" i="18"/>
  <c r="D3828" i="18"/>
  <c r="I3827" i="18"/>
  <c r="E3827" i="18"/>
  <c r="D3827" i="18"/>
  <c r="H3826" i="18"/>
  <c r="G3826" i="18"/>
  <c r="F3826" i="18"/>
  <c r="E3826" i="18"/>
  <c r="D3826" i="18"/>
  <c r="I3825" i="18"/>
  <c r="E3825" i="18"/>
  <c r="D3825" i="18"/>
  <c r="I3824" i="18"/>
  <c r="E3824" i="18"/>
  <c r="D3824" i="18"/>
  <c r="D3823" i="18"/>
  <c r="D3821" i="18"/>
  <c r="I3820" i="18"/>
  <c r="E3820" i="18"/>
  <c r="D3820" i="18"/>
  <c r="I3819" i="18"/>
  <c r="E3819" i="18"/>
  <c r="D3819" i="18"/>
  <c r="D3818" i="18"/>
  <c r="J3817" i="18"/>
  <c r="I3817" i="18"/>
  <c r="D3817" i="18"/>
  <c r="D3815" i="18"/>
  <c r="E3811" i="18"/>
  <c r="D3811" i="18"/>
  <c r="E3810" i="18"/>
  <c r="D3810" i="18"/>
  <c r="E3809" i="18"/>
  <c r="D3809" i="18"/>
  <c r="J3808" i="18"/>
  <c r="I3808" i="18"/>
  <c r="D3808" i="18"/>
  <c r="G3806" i="18"/>
  <c r="E3806" i="18"/>
  <c r="D3806" i="18"/>
  <c r="E3805" i="18"/>
  <c r="D3805" i="18"/>
  <c r="E3804" i="18"/>
  <c r="D3804" i="18"/>
  <c r="E3803" i="18"/>
  <c r="D3803" i="18"/>
  <c r="E3802" i="18"/>
  <c r="D3802" i="18"/>
  <c r="E3801" i="18"/>
  <c r="D3801" i="18"/>
  <c r="E3800" i="18"/>
  <c r="D3800" i="18"/>
  <c r="E3799" i="18"/>
  <c r="D3799" i="18"/>
  <c r="E3798" i="18"/>
  <c r="D3798" i="18"/>
  <c r="D3797" i="18"/>
  <c r="D3796" i="18"/>
  <c r="D3794" i="18"/>
  <c r="G3793" i="18"/>
  <c r="D3793" i="18"/>
  <c r="D3792" i="18"/>
  <c r="D3791" i="18"/>
  <c r="E3789" i="18"/>
  <c r="D3789" i="18"/>
  <c r="E3788" i="18"/>
  <c r="D3788" i="18"/>
  <c r="J3787" i="18"/>
  <c r="E3787" i="18"/>
  <c r="D3787" i="18"/>
  <c r="H3786" i="18"/>
  <c r="E3786" i="18"/>
  <c r="D3786" i="18"/>
  <c r="H3785" i="18"/>
  <c r="E3785" i="18"/>
  <c r="D3785" i="18"/>
  <c r="H3784" i="18"/>
  <c r="E3784" i="18"/>
  <c r="D3784" i="18"/>
  <c r="D3783" i="18"/>
  <c r="I3782" i="18"/>
  <c r="D3782" i="18"/>
  <c r="D3780" i="18"/>
  <c r="E3779" i="18"/>
  <c r="D3779" i="18"/>
  <c r="D3778" i="18"/>
  <c r="E3777" i="18"/>
  <c r="D3777" i="18"/>
  <c r="D3776" i="18"/>
  <c r="E3775" i="18"/>
  <c r="D3775" i="18"/>
  <c r="D3774" i="18"/>
  <c r="E3773" i="18"/>
  <c r="D3773" i="18"/>
  <c r="E3772" i="18"/>
  <c r="D3772" i="18"/>
  <c r="E3771" i="18"/>
  <c r="D3771" i="18"/>
  <c r="E3770" i="18"/>
  <c r="D3770" i="18"/>
  <c r="E3769" i="18"/>
  <c r="D3769" i="18"/>
  <c r="J3768" i="18"/>
  <c r="D3768" i="18"/>
  <c r="D3766" i="18"/>
  <c r="E3765" i="18"/>
  <c r="D3765" i="18"/>
  <c r="E3764" i="18"/>
  <c r="D3764" i="18"/>
  <c r="E3763" i="18"/>
  <c r="D3763" i="18"/>
  <c r="E3762" i="18"/>
  <c r="D3762" i="18"/>
  <c r="D3761" i="18"/>
  <c r="D3759" i="18"/>
  <c r="F3758" i="18"/>
  <c r="E3758" i="18"/>
  <c r="D3758" i="18"/>
  <c r="I3757" i="18"/>
  <c r="F3757" i="18"/>
  <c r="I3756" i="18"/>
  <c r="F3756" i="18"/>
  <c r="E3756" i="18"/>
  <c r="D3756" i="18"/>
  <c r="E3755" i="18"/>
  <c r="D3755" i="18"/>
  <c r="D3754" i="18"/>
  <c r="E3753" i="18"/>
  <c r="D3753" i="18"/>
  <c r="E3752" i="18"/>
  <c r="D3752" i="18"/>
  <c r="J3751" i="18"/>
  <c r="I3751" i="18"/>
  <c r="D3751" i="18"/>
  <c r="D3749" i="18"/>
  <c r="E3747" i="18"/>
  <c r="D3747" i="18"/>
  <c r="J3746" i="18"/>
  <c r="D3746" i="18"/>
  <c r="D3744" i="18"/>
  <c r="I3743" i="18"/>
  <c r="G3743" i="18"/>
  <c r="E3743" i="18"/>
  <c r="D3743" i="18"/>
  <c r="G3742" i="18"/>
  <c r="E3742" i="18"/>
  <c r="D3742" i="18"/>
  <c r="I3741" i="18"/>
  <c r="G3741" i="18"/>
  <c r="E3741" i="18"/>
  <c r="D3741" i="18"/>
  <c r="I3740" i="18"/>
  <c r="G3740" i="18"/>
  <c r="E3740" i="18"/>
  <c r="D3740" i="18"/>
  <c r="I3739" i="18"/>
  <c r="G3739" i="18"/>
  <c r="E3739" i="18"/>
  <c r="D3739" i="18"/>
  <c r="I3738" i="18"/>
  <c r="G3738" i="18"/>
  <c r="E3738" i="18"/>
  <c r="D3738" i="18"/>
  <c r="D3737" i="18"/>
  <c r="I3735" i="18"/>
  <c r="H3735" i="18"/>
  <c r="G3735" i="18"/>
  <c r="F3735" i="18"/>
  <c r="D3735" i="18"/>
  <c r="D3734" i="18"/>
  <c r="J3733" i="18"/>
  <c r="I3733" i="18"/>
  <c r="D3733" i="18"/>
  <c r="D3731" i="18"/>
  <c r="I3730" i="18"/>
  <c r="E3730" i="18"/>
  <c r="D3730" i="18"/>
  <c r="E3729" i="18"/>
  <c r="D3729" i="18"/>
  <c r="E3728" i="18"/>
  <c r="D3728" i="18"/>
  <c r="I3727" i="18"/>
  <c r="E3727" i="18"/>
  <c r="D3727" i="18"/>
  <c r="I3726" i="18"/>
  <c r="E3726" i="18"/>
  <c r="D3726" i="18"/>
  <c r="I3725" i="18"/>
  <c r="F3725" i="18"/>
  <c r="E3725" i="18"/>
  <c r="D3725" i="18"/>
  <c r="J3724" i="18"/>
  <c r="I3724" i="18"/>
  <c r="D3724" i="18"/>
  <c r="D3722" i="18"/>
  <c r="E3721" i="18"/>
  <c r="D3721" i="18"/>
  <c r="E3720" i="18"/>
  <c r="D3720" i="18"/>
  <c r="E3719" i="18"/>
  <c r="D3719" i="18"/>
  <c r="J3718" i="18"/>
  <c r="D3718" i="18"/>
  <c r="D3716" i="18"/>
  <c r="E3715" i="18"/>
  <c r="D3715" i="18"/>
  <c r="E3714" i="18"/>
  <c r="D3714" i="18"/>
  <c r="E3713" i="18"/>
  <c r="D3713" i="18"/>
  <c r="E3712" i="18"/>
  <c r="D3712" i="18"/>
  <c r="E3711" i="18"/>
  <c r="D3711" i="18"/>
  <c r="H3710" i="18"/>
  <c r="F3710" i="18"/>
  <c r="E3710" i="18"/>
  <c r="D3710" i="18"/>
  <c r="F3709" i="18"/>
  <c r="E3709" i="18"/>
  <c r="D3709" i="18"/>
  <c r="D3708" i="18"/>
  <c r="D3706" i="18"/>
  <c r="I3705" i="18"/>
  <c r="E3705" i="18"/>
  <c r="D3705" i="18"/>
  <c r="I3704" i="18"/>
  <c r="E3704" i="18"/>
  <c r="D3704" i="18"/>
  <c r="I3703" i="18"/>
  <c r="E3703" i="18"/>
  <c r="D3703" i="18"/>
  <c r="I3702" i="18"/>
  <c r="E3702" i="18"/>
  <c r="D3702" i="18"/>
  <c r="I3701" i="18"/>
  <c r="E3701" i="18"/>
  <c r="D3701" i="18"/>
  <c r="H3700" i="18"/>
  <c r="G3700" i="18"/>
  <c r="F3700" i="18"/>
  <c r="I3700" i="18" s="1"/>
  <c r="E3700" i="18"/>
  <c r="D3700" i="18"/>
  <c r="I3699" i="18"/>
  <c r="E3699" i="18"/>
  <c r="D3699" i="18"/>
  <c r="I3698" i="18"/>
  <c r="E3698" i="18"/>
  <c r="D3698" i="18"/>
  <c r="D3697" i="18"/>
  <c r="D3695" i="18"/>
  <c r="I3694" i="18"/>
  <c r="E3694" i="18"/>
  <c r="D3694" i="18"/>
  <c r="I3693" i="18"/>
  <c r="E3693" i="18"/>
  <c r="D3693" i="18"/>
  <c r="D3692" i="18"/>
  <c r="J3691" i="18"/>
  <c r="I3691" i="18"/>
  <c r="D3691" i="18"/>
  <c r="D3689" i="18"/>
  <c r="E3685" i="18"/>
  <c r="D3685" i="18"/>
  <c r="E3684" i="18"/>
  <c r="D3684" i="18"/>
  <c r="E3683" i="18"/>
  <c r="D3683" i="18"/>
  <c r="J3682" i="18"/>
  <c r="I3682" i="18"/>
  <c r="D3682" i="18"/>
  <c r="G3680" i="18"/>
  <c r="E3680" i="18"/>
  <c r="D3680" i="18"/>
  <c r="E3679" i="18"/>
  <c r="D3679" i="18"/>
  <c r="E3678" i="18"/>
  <c r="D3678" i="18"/>
  <c r="E3677" i="18"/>
  <c r="D3677" i="18"/>
  <c r="E3676" i="18"/>
  <c r="D3676" i="18"/>
  <c r="E3675" i="18"/>
  <c r="D3675" i="18"/>
  <c r="E3674" i="18"/>
  <c r="D3674" i="18"/>
  <c r="E3673" i="18"/>
  <c r="D3673" i="18"/>
  <c r="E3672" i="18"/>
  <c r="D3672" i="18"/>
  <c r="D3671" i="18"/>
  <c r="D3670" i="18"/>
  <c r="D3668" i="18"/>
  <c r="G3667" i="18"/>
  <c r="D3667" i="18"/>
  <c r="D3666" i="18"/>
  <c r="D3665" i="18"/>
  <c r="E3663" i="18"/>
  <c r="D3663" i="18"/>
  <c r="E3662" i="18"/>
  <c r="D3662" i="18"/>
  <c r="J3661" i="18"/>
  <c r="E3661" i="18"/>
  <c r="D3661" i="18"/>
  <c r="H3660" i="18"/>
  <c r="E3660" i="18"/>
  <c r="D3660" i="18"/>
  <c r="H3659" i="18"/>
  <c r="E3659" i="18"/>
  <c r="D3659" i="18"/>
  <c r="H3658" i="18"/>
  <c r="E3658" i="18"/>
  <c r="D3658" i="18"/>
  <c r="D3657" i="18"/>
  <c r="I3656" i="18"/>
  <c r="D3656" i="18"/>
  <c r="D3654" i="18"/>
  <c r="E3653" i="18"/>
  <c r="D3653" i="18"/>
  <c r="D3652" i="18"/>
  <c r="E3651" i="18"/>
  <c r="D3651" i="18"/>
  <c r="D3650" i="18"/>
  <c r="E3649" i="18"/>
  <c r="D3649" i="18"/>
  <c r="D3648" i="18"/>
  <c r="E3647" i="18"/>
  <c r="D3647" i="18"/>
  <c r="E3646" i="18"/>
  <c r="D3646" i="18"/>
  <c r="E3645" i="18"/>
  <c r="D3645" i="18"/>
  <c r="E3644" i="18"/>
  <c r="D3644" i="18"/>
  <c r="E3643" i="18"/>
  <c r="D3643" i="18"/>
  <c r="J3642" i="18"/>
  <c r="D3642" i="18"/>
  <c r="D3640" i="18"/>
  <c r="E3639" i="18"/>
  <c r="D3639" i="18"/>
  <c r="E3638" i="18"/>
  <c r="D3638" i="18"/>
  <c r="E3637" i="18"/>
  <c r="D3637" i="18"/>
  <c r="E3636" i="18"/>
  <c r="D3636" i="18"/>
  <c r="D3635" i="18"/>
  <c r="D3633" i="18"/>
  <c r="F3632" i="18"/>
  <c r="E3632" i="18"/>
  <c r="D3632" i="18"/>
  <c r="I3631" i="18"/>
  <c r="F3631" i="18"/>
  <c r="I3630" i="18"/>
  <c r="F3630" i="18"/>
  <c r="E3630" i="18"/>
  <c r="D3630" i="18"/>
  <c r="E3629" i="18"/>
  <c r="D3629" i="18"/>
  <c r="D3628" i="18"/>
  <c r="E3627" i="18"/>
  <c r="D3627" i="18"/>
  <c r="E3626" i="18"/>
  <c r="D3626" i="18"/>
  <c r="J3625" i="18"/>
  <c r="I3625" i="18"/>
  <c r="D3625" i="18"/>
  <c r="D3623" i="18"/>
  <c r="E3621" i="18"/>
  <c r="D3621" i="18"/>
  <c r="J3620" i="18"/>
  <c r="D3620" i="18"/>
  <c r="D3618" i="18"/>
  <c r="I3617" i="18"/>
  <c r="G3617" i="18"/>
  <c r="E3617" i="18"/>
  <c r="D3617" i="18"/>
  <c r="G3616" i="18"/>
  <c r="E3616" i="18"/>
  <c r="D3616" i="18"/>
  <c r="I3615" i="18"/>
  <c r="G3615" i="18"/>
  <c r="E3615" i="18"/>
  <c r="D3615" i="18"/>
  <c r="I3614" i="18"/>
  <c r="G3614" i="18"/>
  <c r="E3614" i="18"/>
  <c r="D3614" i="18"/>
  <c r="I3613" i="18"/>
  <c r="G3613" i="18"/>
  <c r="E3613" i="18"/>
  <c r="D3613" i="18"/>
  <c r="I3612" i="18"/>
  <c r="G3612" i="18"/>
  <c r="E3612" i="18"/>
  <c r="D3612" i="18"/>
  <c r="D3611" i="18"/>
  <c r="I3609" i="18"/>
  <c r="H3609" i="18"/>
  <c r="G3609" i="18"/>
  <c r="F3609" i="18"/>
  <c r="D3609" i="18"/>
  <c r="D3608" i="18"/>
  <c r="J3607" i="18"/>
  <c r="I3607" i="18"/>
  <c r="D3607" i="18"/>
  <c r="D3605" i="18"/>
  <c r="I3604" i="18"/>
  <c r="E3604" i="18"/>
  <c r="D3604" i="18"/>
  <c r="E3603" i="18"/>
  <c r="D3603" i="18"/>
  <c r="E3602" i="18"/>
  <c r="D3602" i="18"/>
  <c r="I3601" i="18"/>
  <c r="E3601" i="18"/>
  <c r="D3601" i="18"/>
  <c r="E3600" i="18"/>
  <c r="D3600" i="18"/>
  <c r="I3599" i="18"/>
  <c r="I3600" i="18" s="1"/>
  <c r="F3599" i="18"/>
  <c r="E3599" i="18"/>
  <c r="D3599" i="18"/>
  <c r="J3598" i="18"/>
  <c r="I3598" i="18"/>
  <c r="D3598" i="18"/>
  <c r="D3596" i="18"/>
  <c r="E3595" i="18"/>
  <c r="D3595" i="18"/>
  <c r="E3594" i="18"/>
  <c r="D3594" i="18"/>
  <c r="E3593" i="18"/>
  <c r="D3593" i="18"/>
  <c r="J3592" i="18"/>
  <c r="D3592" i="18"/>
  <c r="D3590" i="18"/>
  <c r="E3589" i="18"/>
  <c r="D3589" i="18"/>
  <c r="E3588" i="18"/>
  <c r="D3588" i="18"/>
  <c r="E3587" i="18"/>
  <c r="D3587" i="18"/>
  <c r="E3586" i="18"/>
  <c r="D3586" i="18"/>
  <c r="E3585" i="18"/>
  <c r="D3585" i="18"/>
  <c r="H3584" i="18"/>
  <c r="F3584" i="18"/>
  <c r="E3584" i="18"/>
  <c r="D3584" i="18"/>
  <c r="F3583" i="18"/>
  <c r="E3583" i="18"/>
  <c r="D3583" i="18"/>
  <c r="D3582" i="18"/>
  <c r="D3580" i="18"/>
  <c r="I3579" i="18"/>
  <c r="E3579" i="18"/>
  <c r="D3579" i="18"/>
  <c r="I3578" i="18"/>
  <c r="E3578" i="18"/>
  <c r="D3578" i="18"/>
  <c r="I3577" i="18"/>
  <c r="E3577" i="18"/>
  <c r="D3577" i="18"/>
  <c r="I3576" i="18"/>
  <c r="E3576" i="18"/>
  <c r="D3576" i="18"/>
  <c r="I3575" i="18"/>
  <c r="E3575" i="18"/>
  <c r="D3575" i="18"/>
  <c r="H3574" i="18"/>
  <c r="G3574" i="18"/>
  <c r="F3574" i="18"/>
  <c r="I3574" i="18" s="1"/>
  <c r="E3574" i="18"/>
  <c r="D3574" i="18"/>
  <c r="I3573" i="18"/>
  <c r="E3573" i="18"/>
  <c r="D3573" i="18"/>
  <c r="I3572" i="18"/>
  <c r="I3580" i="18" s="1"/>
  <c r="E3572" i="18"/>
  <c r="D3572" i="18"/>
  <c r="D3571" i="18"/>
  <c r="D3569" i="18"/>
  <c r="I3568" i="18"/>
  <c r="E3568" i="18"/>
  <c r="D3568" i="18"/>
  <c r="I3567" i="18"/>
  <c r="E3567" i="18"/>
  <c r="D3567" i="18"/>
  <c r="D3566" i="18"/>
  <c r="J3565" i="18"/>
  <c r="I3565" i="18"/>
  <c r="D3565" i="18"/>
  <c r="D3563" i="18"/>
  <c r="E3559" i="18"/>
  <c r="D3559" i="18"/>
  <c r="E3558" i="18"/>
  <c r="D3558" i="18"/>
  <c r="E3557" i="18"/>
  <c r="D3557" i="18"/>
  <c r="J3556" i="18"/>
  <c r="I3556" i="18"/>
  <c r="D3556" i="18"/>
  <c r="G3554" i="18"/>
  <c r="E3554" i="18"/>
  <c r="D3554" i="18"/>
  <c r="E3553" i="18"/>
  <c r="D3553" i="18"/>
  <c r="E3552" i="18"/>
  <c r="D3552" i="18"/>
  <c r="E3551" i="18"/>
  <c r="D3551" i="18"/>
  <c r="E3550" i="18"/>
  <c r="D3550" i="18"/>
  <c r="E3549" i="18"/>
  <c r="D3549" i="18"/>
  <c r="E3548" i="18"/>
  <c r="D3548" i="18"/>
  <c r="E3547" i="18"/>
  <c r="D3547" i="18"/>
  <c r="E3546" i="18"/>
  <c r="D3546" i="18"/>
  <c r="D3545" i="18"/>
  <c r="D3544" i="18"/>
  <c r="D3542" i="18"/>
  <c r="G3541" i="18"/>
  <c r="D3541" i="18"/>
  <c r="D3540" i="18"/>
  <c r="D3539" i="18"/>
  <c r="E3537" i="18"/>
  <c r="D3537" i="18"/>
  <c r="E3536" i="18"/>
  <c r="D3536" i="18"/>
  <c r="J3535" i="18"/>
  <c r="E3535" i="18"/>
  <c r="D3535" i="18"/>
  <c r="H3534" i="18"/>
  <c r="E3534" i="18"/>
  <c r="D3534" i="18"/>
  <c r="H3533" i="18"/>
  <c r="E3533" i="18"/>
  <c r="D3533" i="18"/>
  <c r="H3532" i="18"/>
  <c r="E3532" i="18"/>
  <c r="D3532" i="18"/>
  <c r="D3531" i="18"/>
  <c r="I3530" i="18"/>
  <c r="D3530" i="18"/>
  <c r="D3528" i="18"/>
  <c r="E3527" i="18"/>
  <c r="D3527" i="18"/>
  <c r="D3526" i="18"/>
  <c r="E3525" i="18"/>
  <c r="D3525" i="18"/>
  <c r="D3524" i="18"/>
  <c r="E3523" i="18"/>
  <c r="D3523" i="18"/>
  <c r="D3522" i="18"/>
  <c r="E3521" i="18"/>
  <c r="D3521" i="18"/>
  <c r="E3520" i="18"/>
  <c r="D3520" i="18"/>
  <c r="E3519" i="18"/>
  <c r="D3519" i="18"/>
  <c r="E3518" i="18"/>
  <c r="D3518" i="18"/>
  <c r="E3517" i="18"/>
  <c r="D3517" i="18"/>
  <c r="J3516" i="18"/>
  <c r="D3516" i="18"/>
  <c r="D3514" i="18"/>
  <c r="E3513" i="18"/>
  <c r="D3513" i="18"/>
  <c r="E3512" i="18"/>
  <c r="D3512" i="18"/>
  <c r="E3511" i="18"/>
  <c r="D3511" i="18"/>
  <c r="E3510" i="18"/>
  <c r="D3510" i="18"/>
  <c r="D3509" i="18"/>
  <c r="D3507" i="18"/>
  <c r="F3506" i="18"/>
  <c r="E3506" i="18"/>
  <c r="D3506" i="18"/>
  <c r="I3505" i="18"/>
  <c r="F3505" i="18"/>
  <c r="I3504" i="18"/>
  <c r="F3504" i="18"/>
  <c r="E3504" i="18"/>
  <c r="D3504" i="18"/>
  <c r="E3503" i="18"/>
  <c r="D3503" i="18"/>
  <c r="D3502" i="18"/>
  <c r="E3501" i="18"/>
  <c r="D3501" i="18"/>
  <c r="E3500" i="18"/>
  <c r="D3500" i="18"/>
  <c r="J3499" i="18"/>
  <c r="I3499" i="18"/>
  <c r="D3499" i="18"/>
  <c r="D3497" i="18"/>
  <c r="E3495" i="18"/>
  <c r="D3495" i="18"/>
  <c r="J3494" i="18"/>
  <c r="D3494" i="18"/>
  <c r="D3492" i="18"/>
  <c r="I3491" i="18"/>
  <c r="G3491" i="18"/>
  <c r="E3491" i="18"/>
  <c r="D3491" i="18"/>
  <c r="G3490" i="18"/>
  <c r="E3490" i="18"/>
  <c r="D3490" i="18"/>
  <c r="I3489" i="18"/>
  <c r="G3489" i="18"/>
  <c r="E3489" i="18"/>
  <c r="D3489" i="18"/>
  <c r="I3488" i="18"/>
  <c r="G3488" i="18"/>
  <c r="E3488" i="18"/>
  <c r="D3488" i="18"/>
  <c r="I3487" i="18"/>
  <c r="G3487" i="18"/>
  <c r="E3487" i="18"/>
  <c r="D3487" i="18"/>
  <c r="I3486" i="18"/>
  <c r="G3486" i="18"/>
  <c r="E3486" i="18"/>
  <c r="D3486" i="18"/>
  <c r="D3485" i="18"/>
  <c r="I3483" i="18"/>
  <c r="H3483" i="18"/>
  <c r="G3483" i="18"/>
  <c r="F3483" i="18"/>
  <c r="D3483" i="18"/>
  <c r="D3482" i="18"/>
  <c r="J3481" i="18"/>
  <c r="I3481" i="18"/>
  <c r="D3481" i="18"/>
  <c r="D3479" i="18"/>
  <c r="I3478" i="18"/>
  <c r="E3478" i="18"/>
  <c r="D3478" i="18"/>
  <c r="E3477" i="18"/>
  <c r="D3477" i="18"/>
  <c r="E3476" i="18"/>
  <c r="D3476" i="18"/>
  <c r="I3475" i="18"/>
  <c r="E3475" i="18"/>
  <c r="D3475" i="18"/>
  <c r="I3474" i="18"/>
  <c r="E3474" i="18"/>
  <c r="D3474" i="18"/>
  <c r="I3473" i="18"/>
  <c r="F3473" i="18"/>
  <c r="E3473" i="18"/>
  <c r="D3473" i="18"/>
  <c r="J3472" i="18"/>
  <c r="I3472" i="18"/>
  <c r="D3472" i="18"/>
  <c r="D3470" i="18"/>
  <c r="E3469" i="18"/>
  <c r="D3469" i="18"/>
  <c r="E3468" i="18"/>
  <c r="D3468" i="18"/>
  <c r="E3467" i="18"/>
  <c r="D3467" i="18"/>
  <c r="J3466" i="18"/>
  <c r="D3466" i="18"/>
  <c r="D3464" i="18"/>
  <c r="E3463" i="18"/>
  <c r="D3463" i="18"/>
  <c r="E3462" i="18"/>
  <c r="D3462" i="18"/>
  <c r="E3461" i="18"/>
  <c r="D3461" i="18"/>
  <c r="E3460" i="18"/>
  <c r="D3460" i="18"/>
  <c r="E3459" i="18"/>
  <c r="D3459" i="18"/>
  <c r="H3458" i="18"/>
  <c r="F3458" i="18"/>
  <c r="E3458" i="18"/>
  <c r="D3458" i="18"/>
  <c r="F3457" i="18"/>
  <c r="E3457" i="18"/>
  <c r="D3457" i="18"/>
  <c r="D3456" i="18"/>
  <c r="D3454" i="18"/>
  <c r="I3453" i="18"/>
  <c r="E3453" i="18"/>
  <c r="D3453" i="18"/>
  <c r="I3452" i="18"/>
  <c r="E3452" i="18"/>
  <c r="D3452" i="18"/>
  <c r="I3451" i="18"/>
  <c r="E3451" i="18"/>
  <c r="D3451" i="18"/>
  <c r="I3450" i="18"/>
  <c r="E3450" i="18"/>
  <c r="D3450" i="18"/>
  <c r="I3449" i="18"/>
  <c r="E3449" i="18"/>
  <c r="D3449" i="18"/>
  <c r="H3448" i="18"/>
  <c r="G3448" i="18"/>
  <c r="F3448" i="18"/>
  <c r="I3448" i="18" s="1"/>
  <c r="E3448" i="18"/>
  <c r="D3448" i="18"/>
  <c r="I3447" i="18"/>
  <c r="I3454" i="18" s="1"/>
  <c r="E3447" i="18"/>
  <c r="D3447" i="18"/>
  <c r="I3446" i="18"/>
  <c r="E3446" i="18"/>
  <c r="D3446" i="18"/>
  <c r="D3445" i="18"/>
  <c r="D3443" i="18"/>
  <c r="I3442" i="18"/>
  <c r="E3442" i="18"/>
  <c r="D3442" i="18"/>
  <c r="I3441" i="18"/>
  <c r="E3441" i="18"/>
  <c r="D3441" i="18"/>
  <c r="D3440" i="18"/>
  <c r="J3439" i="18"/>
  <c r="I3439" i="18"/>
  <c r="D3439" i="18"/>
  <c r="D3437" i="18"/>
  <c r="E3433" i="18"/>
  <c r="D3433" i="18"/>
  <c r="E3432" i="18"/>
  <c r="D3432" i="18"/>
  <c r="E3431" i="18"/>
  <c r="D3431" i="18"/>
  <c r="J3430" i="18"/>
  <c r="I3430" i="18"/>
  <c r="D3430" i="18"/>
  <c r="G3428" i="18"/>
  <c r="E3428" i="18"/>
  <c r="D3428" i="18"/>
  <c r="E3427" i="18"/>
  <c r="D3427" i="18"/>
  <c r="E3426" i="18"/>
  <c r="D3426" i="18"/>
  <c r="E3425" i="18"/>
  <c r="D3425" i="18"/>
  <c r="E3424" i="18"/>
  <c r="D3424" i="18"/>
  <c r="E3423" i="18"/>
  <c r="D3423" i="18"/>
  <c r="E3422" i="18"/>
  <c r="D3422" i="18"/>
  <c r="E3421" i="18"/>
  <c r="D3421" i="18"/>
  <c r="E3420" i="18"/>
  <c r="D3420" i="18"/>
  <c r="D3419" i="18"/>
  <c r="D3418" i="18"/>
  <c r="D3416" i="18"/>
  <c r="G3415" i="18"/>
  <c r="D3415" i="18"/>
  <c r="D3414" i="18"/>
  <c r="D3413" i="18"/>
  <c r="E3411" i="18"/>
  <c r="D3411" i="18"/>
  <c r="E3410" i="18"/>
  <c r="D3410" i="18"/>
  <c r="J3409" i="18"/>
  <c r="E3409" i="18"/>
  <c r="D3409" i="18"/>
  <c r="H3408" i="18"/>
  <c r="E3408" i="18"/>
  <c r="D3408" i="18"/>
  <c r="H3407" i="18"/>
  <c r="E3407" i="18"/>
  <c r="D3407" i="18"/>
  <c r="H3406" i="18"/>
  <c r="E3406" i="18"/>
  <c r="D3406" i="18"/>
  <c r="D3405" i="18"/>
  <c r="I3404" i="18"/>
  <c r="D3404" i="18"/>
  <c r="D3402" i="18"/>
  <c r="E3401" i="18"/>
  <c r="D3401" i="18"/>
  <c r="D3400" i="18"/>
  <c r="E3399" i="18"/>
  <c r="D3399" i="18"/>
  <c r="D3398" i="18"/>
  <c r="E3397" i="18"/>
  <c r="D3397" i="18"/>
  <c r="D3396" i="18"/>
  <c r="E3395" i="18"/>
  <c r="D3395" i="18"/>
  <c r="E3394" i="18"/>
  <c r="D3394" i="18"/>
  <c r="E3393" i="18"/>
  <c r="D3393" i="18"/>
  <c r="E3392" i="18"/>
  <c r="D3392" i="18"/>
  <c r="E3391" i="18"/>
  <c r="D3391" i="18"/>
  <c r="J3390" i="18"/>
  <c r="D3390" i="18"/>
  <c r="D3388" i="18"/>
  <c r="E3387" i="18"/>
  <c r="D3387" i="18"/>
  <c r="E3386" i="18"/>
  <c r="D3386" i="18"/>
  <c r="E3385" i="18"/>
  <c r="D3385" i="18"/>
  <c r="E3384" i="18"/>
  <c r="D3384" i="18"/>
  <c r="D3383" i="18"/>
  <c r="D3381" i="18"/>
  <c r="F3380" i="18"/>
  <c r="E3380" i="18"/>
  <c r="D3380" i="18"/>
  <c r="I3379" i="18"/>
  <c r="F3379" i="18"/>
  <c r="I3378" i="18"/>
  <c r="F3378" i="18"/>
  <c r="E3378" i="18"/>
  <c r="D3378" i="18"/>
  <c r="E3377" i="18"/>
  <c r="D3377" i="18"/>
  <c r="D3376" i="18"/>
  <c r="E3375" i="18"/>
  <c r="D3375" i="18"/>
  <c r="E3374" i="18"/>
  <c r="D3374" i="18"/>
  <c r="J3373" i="18"/>
  <c r="I3373" i="18"/>
  <c r="D3373" i="18"/>
  <c r="D3371" i="18"/>
  <c r="E3369" i="18"/>
  <c r="D3369" i="18"/>
  <c r="J3368" i="18"/>
  <c r="D3368" i="18"/>
  <c r="D3366" i="18"/>
  <c r="I3365" i="18"/>
  <c r="G3365" i="18"/>
  <c r="E3365" i="18"/>
  <c r="D3365" i="18"/>
  <c r="G3364" i="18"/>
  <c r="E3364" i="18"/>
  <c r="D3364" i="18"/>
  <c r="I3363" i="18"/>
  <c r="G3363" i="18"/>
  <c r="E3363" i="18"/>
  <c r="D3363" i="18"/>
  <c r="I3362" i="18"/>
  <c r="G3362" i="18"/>
  <c r="E3362" i="18"/>
  <c r="D3362" i="18"/>
  <c r="I3361" i="18"/>
  <c r="G3361" i="18"/>
  <c r="E3361" i="18"/>
  <c r="D3361" i="18"/>
  <c r="I3360" i="18"/>
  <c r="G3360" i="18"/>
  <c r="E3360" i="18"/>
  <c r="D3360" i="18"/>
  <c r="D3359" i="18"/>
  <c r="I3357" i="18"/>
  <c r="H3357" i="18"/>
  <c r="G3357" i="18"/>
  <c r="F3357" i="18"/>
  <c r="D3357" i="18"/>
  <c r="D3356" i="18"/>
  <c r="J3355" i="18"/>
  <c r="I3355" i="18"/>
  <c r="D3355" i="18"/>
  <c r="D3353" i="18"/>
  <c r="I3352" i="18"/>
  <c r="E3352" i="18"/>
  <c r="D3352" i="18"/>
  <c r="E3351" i="18"/>
  <c r="D3351" i="18"/>
  <c r="E3350" i="18"/>
  <c r="D3350" i="18"/>
  <c r="I3349" i="18"/>
  <c r="E3349" i="18"/>
  <c r="D3349" i="18"/>
  <c r="E3348" i="18"/>
  <c r="D3348" i="18"/>
  <c r="I3347" i="18"/>
  <c r="I3348" i="18" s="1"/>
  <c r="F3347" i="18"/>
  <c r="E3347" i="18"/>
  <c r="D3347" i="18"/>
  <c r="J3346" i="18"/>
  <c r="I3346" i="18"/>
  <c r="D3346" i="18"/>
  <c r="D3344" i="18"/>
  <c r="E3343" i="18"/>
  <c r="D3343" i="18"/>
  <c r="E3342" i="18"/>
  <c r="D3342" i="18"/>
  <c r="E3341" i="18"/>
  <c r="D3341" i="18"/>
  <c r="J3340" i="18"/>
  <c r="D3340" i="18"/>
  <c r="D3338" i="18"/>
  <c r="E3337" i="18"/>
  <c r="D3337" i="18"/>
  <c r="E3336" i="18"/>
  <c r="D3336" i="18"/>
  <c r="E3335" i="18"/>
  <c r="D3335" i="18"/>
  <c r="E3334" i="18"/>
  <c r="D3334" i="18"/>
  <c r="E3333" i="18"/>
  <c r="D3333" i="18"/>
  <c r="H3332" i="18"/>
  <c r="F3332" i="18"/>
  <c r="E3332" i="18"/>
  <c r="D3332" i="18"/>
  <c r="F3331" i="18"/>
  <c r="E3331" i="18"/>
  <c r="D3331" i="18"/>
  <c r="D3330" i="18"/>
  <c r="D3328" i="18"/>
  <c r="I3327" i="18"/>
  <c r="E3327" i="18"/>
  <c r="D3327" i="18"/>
  <c r="I3326" i="18"/>
  <c r="E3326" i="18"/>
  <c r="D3326" i="18"/>
  <c r="I3325" i="18"/>
  <c r="E3325" i="18"/>
  <c r="D3325" i="18"/>
  <c r="I3324" i="18"/>
  <c r="E3324" i="18"/>
  <c r="D3324" i="18"/>
  <c r="I3323" i="18"/>
  <c r="E3323" i="18"/>
  <c r="D3323" i="18"/>
  <c r="H3322" i="18"/>
  <c r="G3322" i="18"/>
  <c r="F3322" i="18"/>
  <c r="I3322" i="18" s="1"/>
  <c r="E3322" i="18"/>
  <c r="D3322" i="18"/>
  <c r="I3321" i="18"/>
  <c r="E3321" i="18"/>
  <c r="D3321" i="18"/>
  <c r="I3320" i="18"/>
  <c r="I3328" i="18" s="1"/>
  <c r="E3320" i="18"/>
  <c r="D3320" i="18"/>
  <c r="D3319" i="18"/>
  <c r="D3317" i="18"/>
  <c r="I3316" i="18"/>
  <c r="E3316" i="18"/>
  <c r="D3316" i="18"/>
  <c r="I3315" i="18"/>
  <c r="E3315" i="18"/>
  <c r="D3315" i="18"/>
  <c r="D3314" i="18"/>
  <c r="J3313" i="18"/>
  <c r="I3313" i="18"/>
  <c r="D3313" i="18"/>
  <c r="D3311" i="18"/>
  <c r="E3307" i="18"/>
  <c r="D3307" i="18"/>
  <c r="E3306" i="18"/>
  <c r="D3306" i="18"/>
  <c r="E3305" i="18"/>
  <c r="D3305" i="18"/>
  <c r="J3304" i="18"/>
  <c r="I3304" i="18"/>
  <c r="D3304" i="18"/>
  <c r="G3302" i="18"/>
  <c r="E3302" i="18"/>
  <c r="D3302" i="18"/>
  <c r="E3301" i="18"/>
  <c r="D3301" i="18"/>
  <c r="E3300" i="18"/>
  <c r="D3300" i="18"/>
  <c r="E3299" i="18"/>
  <c r="D3299" i="18"/>
  <c r="E3298" i="18"/>
  <c r="D3298" i="18"/>
  <c r="E3297" i="18"/>
  <c r="D3297" i="18"/>
  <c r="E3296" i="18"/>
  <c r="D3296" i="18"/>
  <c r="E3295" i="18"/>
  <c r="D3295" i="18"/>
  <c r="E3294" i="18"/>
  <c r="D3294" i="18"/>
  <c r="D3293" i="18"/>
  <c r="D3292" i="18"/>
  <c r="D3290" i="18"/>
  <c r="G3289" i="18"/>
  <c r="D3289" i="18"/>
  <c r="D3288" i="18"/>
  <c r="D3287" i="18"/>
  <c r="E3285" i="18"/>
  <c r="D3285" i="18"/>
  <c r="E3284" i="18"/>
  <c r="D3284" i="18"/>
  <c r="J3283" i="18"/>
  <c r="E3283" i="18"/>
  <c r="D3283" i="18"/>
  <c r="H3282" i="18"/>
  <c r="E3282" i="18"/>
  <c r="D3282" i="18"/>
  <c r="H3281" i="18"/>
  <c r="E3281" i="18"/>
  <c r="D3281" i="18"/>
  <c r="H3280" i="18"/>
  <c r="E3280" i="18"/>
  <c r="D3280" i="18"/>
  <c r="D3279" i="18"/>
  <c r="I3278" i="18"/>
  <c r="D3278" i="18"/>
  <c r="D3276" i="18"/>
  <c r="E3275" i="18"/>
  <c r="D3275" i="18"/>
  <c r="D3274" i="18"/>
  <c r="E3273" i="18"/>
  <c r="D3273" i="18"/>
  <c r="D3272" i="18"/>
  <c r="E3271" i="18"/>
  <c r="D3271" i="18"/>
  <c r="D3270" i="18"/>
  <c r="E3269" i="18"/>
  <c r="D3269" i="18"/>
  <c r="E3268" i="18"/>
  <c r="D3268" i="18"/>
  <c r="E3267" i="18"/>
  <c r="D3267" i="18"/>
  <c r="E3266" i="18"/>
  <c r="D3266" i="18"/>
  <c r="E3265" i="18"/>
  <c r="D3265" i="18"/>
  <c r="J3264" i="18"/>
  <c r="D3264" i="18"/>
  <c r="D3262" i="18"/>
  <c r="E3261" i="18"/>
  <c r="D3261" i="18"/>
  <c r="E3260" i="18"/>
  <c r="D3260" i="18"/>
  <c r="E3259" i="18"/>
  <c r="D3259" i="18"/>
  <c r="E3258" i="18"/>
  <c r="D3258" i="18"/>
  <c r="D3257" i="18"/>
  <c r="D3255" i="18"/>
  <c r="F3254" i="18"/>
  <c r="E3254" i="18"/>
  <c r="D3254" i="18"/>
  <c r="I3253" i="18"/>
  <c r="F3253" i="18"/>
  <c r="I3252" i="18"/>
  <c r="F3252" i="18"/>
  <c r="E3252" i="18"/>
  <c r="D3252" i="18"/>
  <c r="E3251" i="18"/>
  <c r="D3251" i="18"/>
  <c r="D3250" i="18"/>
  <c r="E3249" i="18"/>
  <c r="D3249" i="18"/>
  <c r="E3248" i="18"/>
  <c r="D3248" i="18"/>
  <c r="J3247" i="18"/>
  <c r="I3247" i="18"/>
  <c r="D3247" i="18"/>
  <c r="D3245" i="18"/>
  <c r="E3243" i="18"/>
  <c r="D3243" i="18"/>
  <c r="J3242" i="18"/>
  <c r="D3242" i="18"/>
  <c r="D3240" i="18"/>
  <c r="I3239" i="18"/>
  <c r="G3239" i="18"/>
  <c r="E3239" i="18"/>
  <c r="D3239" i="18"/>
  <c r="G3238" i="18"/>
  <c r="E3238" i="18"/>
  <c r="D3238" i="18"/>
  <c r="I3237" i="18"/>
  <c r="G3237" i="18"/>
  <c r="E3237" i="18"/>
  <c r="D3237" i="18"/>
  <c r="I3236" i="18"/>
  <c r="G3236" i="18"/>
  <c r="E3236" i="18"/>
  <c r="D3236" i="18"/>
  <c r="I3235" i="18"/>
  <c r="G3235" i="18"/>
  <c r="E3235" i="18"/>
  <c r="D3235" i="18"/>
  <c r="I3234" i="18"/>
  <c r="G3234" i="18"/>
  <c r="E3234" i="18"/>
  <c r="D3234" i="18"/>
  <c r="D3233" i="18"/>
  <c r="I3231" i="18"/>
  <c r="H3231" i="18"/>
  <c r="G3231" i="18"/>
  <c r="F3231" i="18"/>
  <c r="D3231" i="18"/>
  <c r="D3230" i="18"/>
  <c r="J3229" i="18"/>
  <c r="I3229" i="18"/>
  <c r="D3229" i="18"/>
  <c r="D3227" i="18"/>
  <c r="I3226" i="18"/>
  <c r="E3226" i="18"/>
  <c r="D3226" i="18"/>
  <c r="E3225" i="18"/>
  <c r="D3225" i="18"/>
  <c r="E3224" i="18"/>
  <c r="D3224" i="18"/>
  <c r="I3223" i="18"/>
  <c r="E3223" i="18"/>
  <c r="D3223" i="18"/>
  <c r="E3222" i="18"/>
  <c r="D3222" i="18"/>
  <c r="I3221" i="18"/>
  <c r="I3222" i="18" s="1"/>
  <c r="F3221" i="18"/>
  <c r="E3221" i="18"/>
  <c r="D3221" i="18"/>
  <c r="J3220" i="18"/>
  <c r="I3220" i="18"/>
  <c r="D3220" i="18"/>
  <c r="D3218" i="18"/>
  <c r="E3217" i="18"/>
  <c r="D3217" i="18"/>
  <c r="E3216" i="18"/>
  <c r="D3216" i="18"/>
  <c r="E3215" i="18"/>
  <c r="D3215" i="18"/>
  <c r="J3214" i="18"/>
  <c r="D3214" i="18"/>
  <c r="D3212" i="18"/>
  <c r="E3211" i="18"/>
  <c r="D3211" i="18"/>
  <c r="E3210" i="18"/>
  <c r="D3210" i="18"/>
  <c r="E3209" i="18"/>
  <c r="D3209" i="18"/>
  <c r="E3208" i="18"/>
  <c r="D3208" i="18"/>
  <c r="E3207" i="18"/>
  <c r="D3207" i="18"/>
  <c r="H3206" i="18"/>
  <c r="F3206" i="18"/>
  <c r="E3206" i="18"/>
  <c r="D3206" i="18"/>
  <c r="F3205" i="18"/>
  <c r="E3205" i="18"/>
  <c r="D3205" i="18"/>
  <c r="D3204" i="18"/>
  <c r="D3202" i="18"/>
  <c r="I3201" i="18"/>
  <c r="E3201" i="18"/>
  <c r="D3201" i="18"/>
  <c r="I3200" i="18"/>
  <c r="E3200" i="18"/>
  <c r="D3200" i="18"/>
  <c r="I3199" i="18"/>
  <c r="E3199" i="18"/>
  <c r="D3199" i="18"/>
  <c r="I3198" i="18"/>
  <c r="E3198" i="18"/>
  <c r="D3198" i="18"/>
  <c r="I3197" i="18"/>
  <c r="E3197" i="18"/>
  <c r="D3197" i="18"/>
  <c r="I3196" i="18"/>
  <c r="H3196" i="18"/>
  <c r="G3196" i="18"/>
  <c r="F3196" i="18"/>
  <c r="E3196" i="18"/>
  <c r="D3196" i="18"/>
  <c r="I3195" i="18"/>
  <c r="E3195" i="18"/>
  <c r="D3195" i="18"/>
  <c r="I3194" i="18"/>
  <c r="E3194" i="18"/>
  <c r="D3194" i="18"/>
  <c r="D3193" i="18"/>
  <c r="D3191" i="18"/>
  <c r="I3190" i="18"/>
  <c r="E3190" i="18"/>
  <c r="D3190" i="18"/>
  <c r="I3189" i="18"/>
  <c r="E3189" i="18"/>
  <c r="D3189" i="18"/>
  <c r="D3188" i="18"/>
  <c r="J3187" i="18"/>
  <c r="I3187" i="18"/>
  <c r="D3187" i="18"/>
  <c r="D3185" i="18"/>
  <c r="E3181" i="18"/>
  <c r="D3181" i="18"/>
  <c r="E3180" i="18"/>
  <c r="D3180" i="18"/>
  <c r="E3179" i="18"/>
  <c r="D3179" i="18"/>
  <c r="J3178" i="18"/>
  <c r="I3178" i="18"/>
  <c r="D3178" i="18"/>
  <c r="G3176" i="18"/>
  <c r="E3176" i="18"/>
  <c r="D3176" i="18"/>
  <c r="E3175" i="18"/>
  <c r="D3175" i="18"/>
  <c r="E3174" i="18"/>
  <c r="D3174" i="18"/>
  <c r="E3173" i="18"/>
  <c r="D3173" i="18"/>
  <c r="E3172" i="18"/>
  <c r="D3172" i="18"/>
  <c r="E3171" i="18"/>
  <c r="D3171" i="18"/>
  <c r="E3170" i="18"/>
  <c r="D3170" i="18"/>
  <c r="E3169" i="18"/>
  <c r="D3169" i="18"/>
  <c r="E3168" i="18"/>
  <c r="D3168" i="18"/>
  <c r="D3167" i="18"/>
  <c r="D3166" i="18"/>
  <c r="D3164" i="18"/>
  <c r="G3163" i="18"/>
  <c r="D3163" i="18"/>
  <c r="D3162" i="18"/>
  <c r="D3161" i="18"/>
  <c r="E3159" i="18"/>
  <c r="D3159" i="18"/>
  <c r="E3158" i="18"/>
  <c r="D3158" i="18"/>
  <c r="J3157" i="18"/>
  <c r="E3157" i="18"/>
  <c r="D3157" i="18"/>
  <c r="H3156" i="18"/>
  <c r="E3156" i="18"/>
  <c r="D3156" i="18"/>
  <c r="H3155" i="18"/>
  <c r="E3155" i="18"/>
  <c r="D3155" i="18"/>
  <c r="H3154" i="18"/>
  <c r="E3154" i="18"/>
  <c r="D3154" i="18"/>
  <c r="D3153" i="18"/>
  <c r="I3152" i="18"/>
  <c r="D3152" i="18"/>
  <c r="D3150" i="18"/>
  <c r="E3149" i="18"/>
  <c r="D3149" i="18"/>
  <c r="D3148" i="18"/>
  <c r="E3147" i="18"/>
  <c r="D3147" i="18"/>
  <c r="D3146" i="18"/>
  <c r="E3145" i="18"/>
  <c r="D3145" i="18"/>
  <c r="D3144" i="18"/>
  <c r="E3143" i="18"/>
  <c r="D3143" i="18"/>
  <c r="E3142" i="18"/>
  <c r="D3142" i="18"/>
  <c r="E3141" i="18"/>
  <c r="D3141" i="18"/>
  <c r="E3140" i="18"/>
  <c r="D3140" i="18"/>
  <c r="E3139" i="18"/>
  <c r="D3139" i="18"/>
  <c r="J3138" i="18"/>
  <c r="D3138" i="18"/>
  <c r="D3136" i="18"/>
  <c r="E3135" i="18"/>
  <c r="D3135" i="18"/>
  <c r="E3134" i="18"/>
  <c r="D3134" i="18"/>
  <c r="E3133" i="18"/>
  <c r="D3133" i="18"/>
  <c r="E3132" i="18"/>
  <c r="D3132" i="18"/>
  <c r="D3131" i="18"/>
  <c r="D3129" i="18"/>
  <c r="F3128" i="18"/>
  <c r="E3128" i="18"/>
  <c r="D3128" i="18"/>
  <c r="I3127" i="18"/>
  <c r="F3127" i="18"/>
  <c r="I3126" i="18"/>
  <c r="F3126" i="18"/>
  <c r="E3126" i="18"/>
  <c r="D3126" i="18"/>
  <c r="E3125" i="18"/>
  <c r="D3125" i="18"/>
  <c r="D3124" i="18"/>
  <c r="E3123" i="18"/>
  <c r="D3123" i="18"/>
  <c r="E3122" i="18"/>
  <c r="D3122" i="18"/>
  <c r="J3121" i="18"/>
  <c r="I3121" i="18"/>
  <c r="D3121" i="18"/>
  <c r="D3119" i="18"/>
  <c r="E3117" i="18"/>
  <c r="D3117" i="18"/>
  <c r="J3116" i="18"/>
  <c r="D3116" i="18"/>
  <c r="D3114" i="18"/>
  <c r="I3113" i="18"/>
  <c r="G3113" i="18"/>
  <c r="E3113" i="18"/>
  <c r="D3113" i="18"/>
  <c r="G3112" i="18"/>
  <c r="E3112" i="18"/>
  <c r="D3112" i="18"/>
  <c r="I3111" i="18"/>
  <c r="G3111" i="18"/>
  <c r="E3111" i="18"/>
  <c r="D3111" i="18"/>
  <c r="I3110" i="18"/>
  <c r="G3110" i="18"/>
  <c r="E3110" i="18"/>
  <c r="D3110" i="18"/>
  <c r="I3109" i="18"/>
  <c r="G3109" i="18"/>
  <c r="E3109" i="18"/>
  <c r="D3109" i="18"/>
  <c r="I3108" i="18"/>
  <c r="G3108" i="18"/>
  <c r="E3108" i="18"/>
  <c r="D3108" i="18"/>
  <c r="D3107" i="18"/>
  <c r="I3105" i="18"/>
  <c r="H3105" i="18"/>
  <c r="G3105" i="18"/>
  <c r="F3105" i="18"/>
  <c r="D3105" i="18"/>
  <c r="D3104" i="18"/>
  <c r="J3103" i="18"/>
  <c r="I3103" i="18"/>
  <c r="D3103" i="18"/>
  <c r="D3101" i="18"/>
  <c r="I3100" i="18"/>
  <c r="E3100" i="18"/>
  <c r="D3100" i="18"/>
  <c r="E3099" i="18"/>
  <c r="D3099" i="18"/>
  <c r="E3098" i="18"/>
  <c r="D3098" i="18"/>
  <c r="I3097" i="18"/>
  <c r="E3097" i="18"/>
  <c r="D3097" i="18"/>
  <c r="E3096" i="18"/>
  <c r="D3096" i="18"/>
  <c r="I3095" i="18"/>
  <c r="I3096" i="18" s="1"/>
  <c r="F3095" i="18"/>
  <c r="E3095" i="18"/>
  <c r="D3095" i="18"/>
  <c r="J3094" i="18"/>
  <c r="I3094" i="18"/>
  <c r="D3094" i="18"/>
  <c r="D3092" i="18"/>
  <c r="E3091" i="18"/>
  <c r="D3091" i="18"/>
  <c r="E3090" i="18"/>
  <c r="D3090" i="18"/>
  <c r="E3089" i="18"/>
  <c r="D3089" i="18"/>
  <c r="J3088" i="18"/>
  <c r="D3088" i="18"/>
  <c r="D3086" i="18"/>
  <c r="E3085" i="18"/>
  <c r="D3085" i="18"/>
  <c r="E3084" i="18"/>
  <c r="D3084" i="18"/>
  <c r="E3083" i="18"/>
  <c r="D3083" i="18"/>
  <c r="E3082" i="18"/>
  <c r="D3082" i="18"/>
  <c r="E3081" i="18"/>
  <c r="D3081" i="18"/>
  <c r="H3080" i="18"/>
  <c r="F3080" i="18"/>
  <c r="E3080" i="18"/>
  <c r="D3080" i="18"/>
  <c r="F3079" i="18"/>
  <c r="E3079" i="18"/>
  <c r="D3079" i="18"/>
  <c r="D3078" i="18"/>
  <c r="D3076" i="18"/>
  <c r="I3075" i="18"/>
  <c r="E3075" i="18"/>
  <c r="D3075" i="18"/>
  <c r="I3074" i="18"/>
  <c r="E3074" i="18"/>
  <c r="D3074" i="18"/>
  <c r="I3073" i="18"/>
  <c r="E3073" i="18"/>
  <c r="D3073" i="18"/>
  <c r="I3072" i="18"/>
  <c r="E3072" i="18"/>
  <c r="D3072" i="18"/>
  <c r="I3071" i="18"/>
  <c r="E3071" i="18"/>
  <c r="D3071" i="18"/>
  <c r="I3070" i="18"/>
  <c r="H3070" i="18"/>
  <c r="G3070" i="18"/>
  <c r="F3070" i="18"/>
  <c r="E3070" i="18"/>
  <c r="D3070" i="18"/>
  <c r="I3069" i="18"/>
  <c r="E3069" i="18"/>
  <c r="D3069" i="18"/>
  <c r="I3068" i="18"/>
  <c r="E3068" i="18"/>
  <c r="D3068" i="18"/>
  <c r="D3067" i="18"/>
  <c r="D3065" i="18"/>
  <c r="I3064" i="18"/>
  <c r="E3064" i="18"/>
  <c r="D3064" i="18"/>
  <c r="I3063" i="18"/>
  <c r="E3063" i="18"/>
  <c r="D3063" i="18"/>
  <c r="D3062" i="18"/>
  <c r="J3061" i="18"/>
  <c r="I3061" i="18"/>
  <c r="D3061" i="18"/>
  <c r="D3059" i="18"/>
  <c r="E3055" i="18"/>
  <c r="D3055" i="18"/>
  <c r="E3054" i="18"/>
  <c r="D3054" i="18"/>
  <c r="E3053" i="18"/>
  <c r="D3053" i="18"/>
  <c r="J3052" i="18"/>
  <c r="I3052" i="18"/>
  <c r="D3052" i="18"/>
  <c r="G3050" i="18"/>
  <c r="E3050" i="18"/>
  <c r="D3050" i="18"/>
  <c r="E3049" i="18"/>
  <c r="D3049" i="18"/>
  <c r="E3048" i="18"/>
  <c r="D3048" i="18"/>
  <c r="E3047" i="18"/>
  <c r="D3047" i="18"/>
  <c r="E3046" i="18"/>
  <c r="D3046" i="18"/>
  <c r="E3045" i="18"/>
  <c r="D3045" i="18"/>
  <c r="E3044" i="18"/>
  <c r="D3044" i="18"/>
  <c r="E3043" i="18"/>
  <c r="D3043" i="18"/>
  <c r="E3042" i="18"/>
  <c r="D3042" i="18"/>
  <c r="D3041" i="18"/>
  <c r="D3040" i="18"/>
  <c r="D3038" i="18"/>
  <c r="G3037" i="18"/>
  <c r="D3037" i="18"/>
  <c r="D3036" i="18"/>
  <c r="D3035" i="18"/>
  <c r="E3033" i="18"/>
  <c r="D3033" i="18"/>
  <c r="E3032" i="18"/>
  <c r="D3032" i="18"/>
  <c r="J3031" i="18"/>
  <c r="E3031" i="18"/>
  <c r="D3031" i="18"/>
  <c r="H3030" i="18"/>
  <c r="E3030" i="18"/>
  <c r="D3030" i="18"/>
  <c r="H3029" i="18"/>
  <c r="E3029" i="18"/>
  <c r="D3029" i="18"/>
  <c r="H3028" i="18"/>
  <c r="E3028" i="18"/>
  <c r="D3028" i="18"/>
  <c r="D3027" i="18"/>
  <c r="I3026" i="18"/>
  <c r="D3026" i="18"/>
  <c r="D3024" i="18"/>
  <c r="E3023" i="18"/>
  <c r="D3023" i="18"/>
  <c r="D3022" i="18"/>
  <c r="E3021" i="18"/>
  <c r="D3021" i="18"/>
  <c r="D3020" i="18"/>
  <c r="E3019" i="18"/>
  <c r="D3019" i="18"/>
  <c r="D3018" i="18"/>
  <c r="E3017" i="18"/>
  <c r="D3017" i="18"/>
  <c r="E3016" i="18"/>
  <c r="D3016" i="18"/>
  <c r="E3015" i="18"/>
  <c r="D3015" i="18"/>
  <c r="E3014" i="18"/>
  <c r="D3014" i="18"/>
  <c r="E3013" i="18"/>
  <c r="D3013" i="18"/>
  <c r="J3012" i="18"/>
  <c r="D3012" i="18"/>
  <c r="D3010" i="18"/>
  <c r="E3009" i="18"/>
  <c r="D3009" i="18"/>
  <c r="E3008" i="18"/>
  <c r="D3008" i="18"/>
  <c r="E3007" i="18"/>
  <c r="D3007" i="18"/>
  <c r="E3006" i="18"/>
  <c r="D3006" i="18"/>
  <c r="D3005" i="18"/>
  <c r="D3003" i="18"/>
  <c r="F3002" i="18"/>
  <c r="E3002" i="18"/>
  <c r="D3002" i="18"/>
  <c r="I3001" i="18"/>
  <c r="F3001" i="18"/>
  <c r="I3000" i="18"/>
  <c r="F3000" i="18"/>
  <c r="E3000" i="18"/>
  <c r="D3000" i="18"/>
  <c r="E2999" i="18"/>
  <c r="D2999" i="18"/>
  <c r="D2998" i="18"/>
  <c r="E2997" i="18"/>
  <c r="D2997" i="18"/>
  <c r="E2996" i="18"/>
  <c r="D2996" i="18"/>
  <c r="J2995" i="18"/>
  <c r="I2995" i="18"/>
  <c r="D2995" i="18"/>
  <c r="D2993" i="18"/>
  <c r="E2991" i="18"/>
  <c r="D2991" i="18"/>
  <c r="J2990" i="18"/>
  <c r="D2990" i="18"/>
  <c r="D2988" i="18"/>
  <c r="I2987" i="18"/>
  <c r="G2987" i="18"/>
  <c r="E2987" i="18"/>
  <c r="D2987" i="18"/>
  <c r="G2986" i="18"/>
  <c r="E2986" i="18"/>
  <c r="D2986" i="18"/>
  <c r="I2985" i="18"/>
  <c r="G2985" i="18"/>
  <c r="E2985" i="18"/>
  <c r="D2985" i="18"/>
  <c r="I2984" i="18"/>
  <c r="G2984" i="18"/>
  <c r="E2984" i="18"/>
  <c r="D2984" i="18"/>
  <c r="I2983" i="18"/>
  <c r="G2983" i="18"/>
  <c r="E2983" i="18"/>
  <c r="D2983" i="18"/>
  <c r="I2982" i="18"/>
  <c r="G2982" i="18"/>
  <c r="E2982" i="18"/>
  <c r="D2982" i="18"/>
  <c r="D2981" i="18"/>
  <c r="I2979" i="18"/>
  <c r="H2979" i="18"/>
  <c r="G2979" i="18"/>
  <c r="F2979" i="18"/>
  <c r="D2979" i="18"/>
  <c r="D2978" i="18"/>
  <c r="J2977" i="18"/>
  <c r="I2977" i="18"/>
  <c r="D2977" i="18"/>
  <c r="D2975" i="18"/>
  <c r="I2974" i="18"/>
  <c r="E2974" i="18"/>
  <c r="D2974" i="18"/>
  <c r="E2973" i="18"/>
  <c r="D2973" i="18"/>
  <c r="E2972" i="18"/>
  <c r="D2972" i="18"/>
  <c r="I2971" i="18"/>
  <c r="E2971" i="18"/>
  <c r="D2971" i="18"/>
  <c r="I2970" i="18"/>
  <c r="E2970" i="18"/>
  <c r="D2970" i="18"/>
  <c r="I2969" i="18"/>
  <c r="F2969" i="18"/>
  <c r="E2969" i="18"/>
  <c r="D2969" i="18"/>
  <c r="J2968" i="18"/>
  <c r="I2968" i="18"/>
  <c r="D2968" i="18"/>
  <c r="D2966" i="18"/>
  <c r="E2965" i="18"/>
  <c r="D2965" i="18"/>
  <c r="E2964" i="18"/>
  <c r="D2964" i="18"/>
  <c r="E2963" i="18"/>
  <c r="D2963" i="18"/>
  <c r="J2962" i="18"/>
  <c r="D2962" i="18"/>
  <c r="D2960" i="18"/>
  <c r="E2959" i="18"/>
  <c r="D2959" i="18"/>
  <c r="E2958" i="18"/>
  <c r="D2958" i="18"/>
  <c r="E2957" i="18"/>
  <c r="D2957" i="18"/>
  <c r="E2956" i="18"/>
  <c r="D2956" i="18"/>
  <c r="E2955" i="18"/>
  <c r="D2955" i="18"/>
  <c r="H2954" i="18"/>
  <c r="F2954" i="18"/>
  <c r="E2954" i="18"/>
  <c r="D2954" i="18"/>
  <c r="F2953" i="18"/>
  <c r="E2953" i="18"/>
  <c r="D2953" i="18"/>
  <c r="D2952" i="18"/>
  <c r="D2950" i="18"/>
  <c r="I2949" i="18"/>
  <c r="E2949" i="18"/>
  <c r="D2949" i="18"/>
  <c r="I2948" i="18"/>
  <c r="E2948" i="18"/>
  <c r="D2948" i="18"/>
  <c r="I2947" i="18"/>
  <c r="E2947" i="18"/>
  <c r="D2947" i="18"/>
  <c r="I2946" i="18"/>
  <c r="E2946" i="18"/>
  <c r="D2946" i="18"/>
  <c r="I2945" i="18"/>
  <c r="E2945" i="18"/>
  <c r="D2945" i="18"/>
  <c r="H2944" i="18"/>
  <c r="I2944" i="18" s="1"/>
  <c r="G2944" i="18"/>
  <c r="F2944" i="18"/>
  <c r="E2944" i="18"/>
  <c r="D2944" i="18"/>
  <c r="I2943" i="18"/>
  <c r="E2943" i="18"/>
  <c r="D2943" i="18"/>
  <c r="I2942" i="18"/>
  <c r="E2942" i="18"/>
  <c r="D2942" i="18"/>
  <c r="D2941" i="18"/>
  <c r="D2939" i="18"/>
  <c r="I2938" i="18"/>
  <c r="E2938" i="18"/>
  <c r="D2938" i="18"/>
  <c r="I2937" i="18"/>
  <c r="E2937" i="18"/>
  <c r="D2937" i="18"/>
  <c r="D2936" i="18"/>
  <c r="J2935" i="18"/>
  <c r="I2935" i="18"/>
  <c r="D2935" i="18"/>
  <c r="D2933" i="18"/>
  <c r="E2929" i="18"/>
  <c r="D2929" i="18"/>
  <c r="E2928" i="18"/>
  <c r="D2928" i="18"/>
  <c r="E2927" i="18"/>
  <c r="D2927" i="18"/>
  <c r="J2926" i="18"/>
  <c r="I2926" i="18"/>
  <c r="D2926" i="18"/>
  <c r="G2924" i="18"/>
  <c r="E2924" i="18"/>
  <c r="D2924" i="18"/>
  <c r="E2923" i="18"/>
  <c r="D2923" i="18"/>
  <c r="E2922" i="18"/>
  <c r="D2922" i="18"/>
  <c r="E2921" i="18"/>
  <c r="D2921" i="18"/>
  <c r="E2920" i="18"/>
  <c r="D2920" i="18"/>
  <c r="E2919" i="18"/>
  <c r="D2919" i="18"/>
  <c r="E2918" i="18"/>
  <c r="D2918" i="18"/>
  <c r="E2917" i="18"/>
  <c r="D2917" i="18"/>
  <c r="E2916" i="18"/>
  <c r="D2916" i="18"/>
  <c r="D2915" i="18"/>
  <c r="D2914" i="18"/>
  <c r="D2912" i="18"/>
  <c r="G2911" i="18"/>
  <c r="D2911" i="18"/>
  <c r="D2910" i="18"/>
  <c r="D2909" i="18"/>
  <c r="E2907" i="18"/>
  <c r="D2907" i="18"/>
  <c r="E2906" i="18"/>
  <c r="D2906" i="18"/>
  <c r="J2905" i="18"/>
  <c r="E2905" i="18"/>
  <c r="D2905" i="18"/>
  <c r="H2904" i="18"/>
  <c r="E2904" i="18"/>
  <c r="D2904" i="18"/>
  <c r="H2903" i="18"/>
  <c r="E2903" i="18"/>
  <c r="D2903" i="18"/>
  <c r="H2902" i="18"/>
  <c r="E2902" i="18"/>
  <c r="D2902" i="18"/>
  <c r="D2901" i="18"/>
  <c r="I2900" i="18"/>
  <c r="D2900" i="18"/>
  <c r="D2898" i="18"/>
  <c r="E2897" i="18"/>
  <c r="D2897" i="18"/>
  <c r="D2896" i="18"/>
  <c r="E2895" i="18"/>
  <c r="D2895" i="18"/>
  <c r="D2894" i="18"/>
  <c r="E2893" i="18"/>
  <c r="D2893" i="18"/>
  <c r="D2892" i="18"/>
  <c r="E2891" i="18"/>
  <c r="D2891" i="18"/>
  <c r="E2890" i="18"/>
  <c r="D2890" i="18"/>
  <c r="E2889" i="18"/>
  <c r="D2889" i="18"/>
  <c r="E2888" i="18"/>
  <c r="D2888" i="18"/>
  <c r="E2887" i="18"/>
  <c r="D2887" i="18"/>
  <c r="J2886" i="18"/>
  <c r="D2886" i="18"/>
  <c r="D2884" i="18"/>
  <c r="E2883" i="18"/>
  <c r="D2883" i="18"/>
  <c r="E2882" i="18"/>
  <c r="D2882" i="18"/>
  <c r="E2881" i="18"/>
  <c r="D2881" i="18"/>
  <c r="E2880" i="18"/>
  <c r="D2880" i="18"/>
  <c r="D2879" i="18"/>
  <c r="D2877" i="18"/>
  <c r="F2876" i="18"/>
  <c r="E2876" i="18"/>
  <c r="D2876" i="18"/>
  <c r="I2875" i="18"/>
  <c r="F2875" i="18"/>
  <c r="I2874" i="18"/>
  <c r="F2874" i="18"/>
  <c r="E2874" i="18"/>
  <c r="D2874" i="18"/>
  <c r="E2873" i="18"/>
  <c r="D2873" i="18"/>
  <c r="D2872" i="18"/>
  <c r="E2871" i="18"/>
  <c r="D2871" i="18"/>
  <c r="E2870" i="18"/>
  <c r="D2870" i="18"/>
  <c r="J2869" i="18"/>
  <c r="I2869" i="18"/>
  <c r="D2869" i="18"/>
  <c r="D2867" i="18"/>
  <c r="E2865" i="18"/>
  <c r="D2865" i="18"/>
  <c r="J2864" i="18"/>
  <c r="D2864" i="18"/>
  <c r="D2862" i="18"/>
  <c r="I2861" i="18"/>
  <c r="G2861" i="18"/>
  <c r="E2861" i="18"/>
  <c r="D2861" i="18"/>
  <c r="G2860" i="18"/>
  <c r="E2860" i="18"/>
  <c r="D2860" i="18"/>
  <c r="I2859" i="18"/>
  <c r="G2859" i="18"/>
  <c r="E2859" i="18"/>
  <c r="D2859" i="18"/>
  <c r="I2858" i="18"/>
  <c r="G2858" i="18"/>
  <c r="E2858" i="18"/>
  <c r="D2858" i="18"/>
  <c r="I2857" i="18"/>
  <c r="G2857" i="18"/>
  <c r="E2857" i="18"/>
  <c r="D2857" i="18"/>
  <c r="I2856" i="18"/>
  <c r="G2856" i="18"/>
  <c r="E2856" i="18"/>
  <c r="D2856" i="18"/>
  <c r="D2855" i="18"/>
  <c r="I2853" i="18"/>
  <c r="H2853" i="18"/>
  <c r="G2853" i="18"/>
  <c r="F2853" i="18"/>
  <c r="D2853" i="18"/>
  <c r="D2852" i="18"/>
  <c r="J2851" i="18"/>
  <c r="I2851" i="18"/>
  <c r="D2851" i="18"/>
  <c r="D2849" i="18"/>
  <c r="I2848" i="18"/>
  <c r="E2848" i="18"/>
  <c r="D2848" i="18"/>
  <c r="E2847" i="18"/>
  <c r="D2847" i="18"/>
  <c r="E2846" i="18"/>
  <c r="D2846" i="18"/>
  <c r="I2845" i="18"/>
  <c r="E2845" i="18"/>
  <c r="D2845" i="18"/>
  <c r="E2844" i="18"/>
  <c r="D2844" i="18"/>
  <c r="I2843" i="18"/>
  <c r="F2843" i="18"/>
  <c r="E2843" i="18"/>
  <c r="D2843" i="18"/>
  <c r="J2842" i="18"/>
  <c r="I2842" i="18"/>
  <c r="D2842" i="18"/>
  <c r="D2840" i="18"/>
  <c r="E2839" i="18"/>
  <c r="D2839" i="18"/>
  <c r="E2838" i="18"/>
  <c r="D2838" i="18"/>
  <c r="E2837" i="18"/>
  <c r="D2837" i="18"/>
  <c r="J2836" i="18"/>
  <c r="D2836" i="18"/>
  <c r="D2834" i="18"/>
  <c r="E2833" i="18"/>
  <c r="D2833" i="18"/>
  <c r="E2832" i="18"/>
  <c r="D2832" i="18"/>
  <c r="E2831" i="18"/>
  <c r="D2831" i="18"/>
  <c r="E2830" i="18"/>
  <c r="D2830" i="18"/>
  <c r="E2829" i="18"/>
  <c r="D2829" i="18"/>
  <c r="H2828" i="18"/>
  <c r="F2828" i="18"/>
  <c r="E2828" i="18"/>
  <c r="D2828" i="18"/>
  <c r="F2827" i="18"/>
  <c r="E2827" i="18"/>
  <c r="D2827" i="18"/>
  <c r="D2826" i="18"/>
  <c r="D2824" i="18"/>
  <c r="I2823" i="18"/>
  <c r="E2823" i="18"/>
  <c r="D2823" i="18"/>
  <c r="I2822" i="18"/>
  <c r="E2822" i="18"/>
  <c r="D2822" i="18"/>
  <c r="I2821" i="18"/>
  <c r="E2821" i="18"/>
  <c r="D2821" i="18"/>
  <c r="I2820" i="18"/>
  <c r="E2820" i="18"/>
  <c r="D2820" i="18"/>
  <c r="I2819" i="18"/>
  <c r="E2819" i="18"/>
  <c r="D2819" i="18"/>
  <c r="H2818" i="18"/>
  <c r="I2818" i="18" s="1"/>
  <c r="G2818" i="18"/>
  <c r="F2818" i="18"/>
  <c r="E2818" i="18"/>
  <c r="D2818" i="18"/>
  <c r="I2817" i="18"/>
  <c r="E2817" i="18"/>
  <c r="D2817" i="18"/>
  <c r="I2816" i="18"/>
  <c r="E2816" i="18"/>
  <c r="D2816" i="18"/>
  <c r="D2815" i="18"/>
  <c r="D2813" i="18"/>
  <c r="I2812" i="18"/>
  <c r="E2812" i="18"/>
  <c r="D2812" i="18"/>
  <c r="I2811" i="18"/>
  <c r="E2811" i="18"/>
  <c r="D2811" i="18"/>
  <c r="D2810" i="18"/>
  <c r="J2809" i="18"/>
  <c r="I2809" i="18"/>
  <c r="D2809" i="18"/>
  <c r="D2807" i="18"/>
  <c r="E2803" i="18"/>
  <c r="D2803" i="18"/>
  <c r="E2802" i="18"/>
  <c r="D2802" i="18"/>
  <c r="E2801" i="18"/>
  <c r="D2801" i="18"/>
  <c r="J2800" i="18"/>
  <c r="I2800" i="18"/>
  <c r="D2800" i="18"/>
  <c r="G2798" i="18"/>
  <c r="E2798" i="18"/>
  <c r="D2798" i="18"/>
  <c r="E2797" i="18"/>
  <c r="D2797" i="18"/>
  <c r="E2796" i="18"/>
  <c r="D2796" i="18"/>
  <c r="E2795" i="18"/>
  <c r="D2795" i="18"/>
  <c r="E2794" i="18"/>
  <c r="D2794" i="18"/>
  <c r="E2793" i="18"/>
  <c r="D2793" i="18"/>
  <c r="E2792" i="18"/>
  <c r="D2792" i="18"/>
  <c r="E2791" i="18"/>
  <c r="D2791" i="18"/>
  <c r="E2790" i="18"/>
  <c r="D2790" i="18"/>
  <c r="D2789" i="18"/>
  <c r="D2788" i="18"/>
  <c r="D2786" i="18"/>
  <c r="G2785" i="18"/>
  <c r="D2785" i="18"/>
  <c r="D2784" i="18"/>
  <c r="D2783" i="18"/>
  <c r="E2781" i="18"/>
  <c r="D2781" i="18"/>
  <c r="E2780" i="18"/>
  <c r="D2780" i="18"/>
  <c r="J2779" i="18"/>
  <c r="E2779" i="18"/>
  <c r="D2779" i="18"/>
  <c r="H2778" i="18"/>
  <c r="E2778" i="18"/>
  <c r="D2778" i="18"/>
  <c r="H2777" i="18"/>
  <c r="E2777" i="18"/>
  <c r="D2777" i="18"/>
  <c r="H2776" i="18"/>
  <c r="E2776" i="18"/>
  <c r="D2776" i="18"/>
  <c r="D2775" i="18"/>
  <c r="I2774" i="18"/>
  <c r="D2774" i="18"/>
  <c r="D2772" i="18"/>
  <c r="E2771" i="18"/>
  <c r="D2771" i="18"/>
  <c r="D2770" i="18"/>
  <c r="E2769" i="18"/>
  <c r="D2769" i="18"/>
  <c r="D2768" i="18"/>
  <c r="E2767" i="18"/>
  <c r="D2767" i="18"/>
  <c r="D2766" i="18"/>
  <c r="E2765" i="18"/>
  <c r="D2765" i="18"/>
  <c r="E2764" i="18"/>
  <c r="D2764" i="18"/>
  <c r="E2763" i="18"/>
  <c r="D2763" i="18"/>
  <c r="E2762" i="18"/>
  <c r="D2762" i="18"/>
  <c r="E2761" i="18"/>
  <c r="D2761" i="18"/>
  <c r="J2760" i="18"/>
  <c r="D2760" i="18"/>
  <c r="D2758" i="18"/>
  <c r="E2757" i="18"/>
  <c r="D2757" i="18"/>
  <c r="E2756" i="18"/>
  <c r="D2756" i="18"/>
  <c r="E2755" i="18"/>
  <c r="D2755" i="18"/>
  <c r="E2754" i="18"/>
  <c r="D2754" i="18"/>
  <c r="D2753" i="18"/>
  <c r="D2751" i="18"/>
  <c r="F2750" i="18"/>
  <c r="E2750" i="18"/>
  <c r="D2750" i="18"/>
  <c r="I2749" i="18"/>
  <c r="F2749" i="18"/>
  <c r="I2748" i="18"/>
  <c r="F2748" i="18"/>
  <c r="E2748" i="18"/>
  <c r="D2748" i="18"/>
  <c r="E2747" i="18"/>
  <c r="D2747" i="18"/>
  <c r="D2746" i="18"/>
  <c r="E2745" i="18"/>
  <c r="D2745" i="18"/>
  <c r="E2744" i="18"/>
  <c r="D2744" i="18"/>
  <c r="J2743" i="18"/>
  <c r="I2743" i="18"/>
  <c r="D2743" i="18"/>
  <c r="D2741" i="18"/>
  <c r="E2739" i="18"/>
  <c r="D2739" i="18"/>
  <c r="J2738" i="18"/>
  <c r="D2738" i="18"/>
  <c r="D2736" i="18"/>
  <c r="I2735" i="18"/>
  <c r="G2735" i="18"/>
  <c r="E2735" i="18"/>
  <c r="D2735" i="18"/>
  <c r="G2734" i="18"/>
  <c r="E2734" i="18"/>
  <c r="D2734" i="18"/>
  <c r="I2733" i="18"/>
  <c r="G2733" i="18"/>
  <c r="E2733" i="18"/>
  <c r="D2733" i="18"/>
  <c r="I2732" i="18"/>
  <c r="G2732" i="18"/>
  <c r="E2732" i="18"/>
  <c r="D2732" i="18"/>
  <c r="I2731" i="18"/>
  <c r="G2731" i="18"/>
  <c r="E2731" i="18"/>
  <c r="D2731" i="18"/>
  <c r="I2730" i="18"/>
  <c r="G2730" i="18"/>
  <c r="E2730" i="18"/>
  <c r="D2730" i="18"/>
  <c r="D2729" i="18"/>
  <c r="I2727" i="18"/>
  <c r="H2727" i="18"/>
  <c r="G2727" i="18"/>
  <c r="F2727" i="18"/>
  <c r="D2727" i="18"/>
  <c r="D2726" i="18"/>
  <c r="J2725" i="18"/>
  <c r="I2725" i="18"/>
  <c r="D2725" i="18"/>
  <c r="D2723" i="18"/>
  <c r="I2722" i="18"/>
  <c r="E2722" i="18"/>
  <c r="D2722" i="18"/>
  <c r="E2721" i="18"/>
  <c r="D2721" i="18"/>
  <c r="E2720" i="18"/>
  <c r="D2720" i="18"/>
  <c r="I2719" i="18"/>
  <c r="E2719" i="18"/>
  <c r="D2719" i="18"/>
  <c r="I2718" i="18"/>
  <c r="E2718" i="18"/>
  <c r="D2718" i="18"/>
  <c r="I2717" i="18"/>
  <c r="F2717" i="18"/>
  <c r="E2717" i="18"/>
  <c r="D2717" i="18"/>
  <c r="J2716" i="18"/>
  <c r="I2716" i="18"/>
  <c r="D2716" i="18"/>
  <c r="D2714" i="18"/>
  <c r="E2713" i="18"/>
  <c r="D2713" i="18"/>
  <c r="E2712" i="18"/>
  <c r="D2712" i="18"/>
  <c r="E2711" i="18"/>
  <c r="D2711" i="18"/>
  <c r="J2710" i="18"/>
  <c r="D2710" i="18"/>
  <c r="D2708" i="18"/>
  <c r="E2707" i="18"/>
  <c r="D2707" i="18"/>
  <c r="E2706" i="18"/>
  <c r="D2706" i="18"/>
  <c r="E2705" i="18"/>
  <c r="D2705" i="18"/>
  <c r="E2704" i="18"/>
  <c r="D2704" i="18"/>
  <c r="E2703" i="18"/>
  <c r="D2703" i="18"/>
  <c r="H2702" i="18"/>
  <c r="F2702" i="18"/>
  <c r="E2702" i="18"/>
  <c r="D2702" i="18"/>
  <c r="F2701" i="18"/>
  <c r="E2701" i="18"/>
  <c r="D2701" i="18"/>
  <c r="D2700" i="18"/>
  <c r="D2698" i="18"/>
  <c r="I2697" i="18"/>
  <c r="E2697" i="18"/>
  <c r="D2697" i="18"/>
  <c r="I2696" i="18"/>
  <c r="E2696" i="18"/>
  <c r="D2696" i="18"/>
  <c r="I2695" i="18"/>
  <c r="E2695" i="18"/>
  <c r="D2695" i="18"/>
  <c r="I2694" i="18"/>
  <c r="E2694" i="18"/>
  <c r="D2694" i="18"/>
  <c r="I2693" i="18"/>
  <c r="E2693" i="18"/>
  <c r="D2693" i="18"/>
  <c r="H2692" i="18"/>
  <c r="G2692" i="18"/>
  <c r="F2692" i="18"/>
  <c r="I2692" i="18" s="1"/>
  <c r="E2692" i="18"/>
  <c r="D2692" i="18"/>
  <c r="I2691" i="18"/>
  <c r="E2691" i="18"/>
  <c r="D2691" i="18"/>
  <c r="I2690" i="18"/>
  <c r="E2690" i="18"/>
  <c r="D2690" i="18"/>
  <c r="D2689" i="18"/>
  <c r="D2687" i="18"/>
  <c r="I2686" i="18"/>
  <c r="E2686" i="18"/>
  <c r="D2686" i="18"/>
  <c r="I2685" i="18"/>
  <c r="E2685" i="18"/>
  <c r="D2685" i="18"/>
  <c r="D2684" i="18"/>
  <c r="J2683" i="18"/>
  <c r="I2683" i="18"/>
  <c r="D2683" i="18"/>
  <c r="D2681" i="18"/>
  <c r="E2677" i="18"/>
  <c r="D2677" i="18"/>
  <c r="E2676" i="18"/>
  <c r="D2676" i="18"/>
  <c r="E2675" i="18"/>
  <c r="D2675" i="18"/>
  <c r="J2674" i="18"/>
  <c r="I2674" i="18"/>
  <c r="D2674" i="18"/>
  <c r="G2672" i="18"/>
  <c r="E2672" i="18"/>
  <c r="D2672" i="18"/>
  <c r="E2671" i="18"/>
  <c r="D2671" i="18"/>
  <c r="E2670" i="18"/>
  <c r="D2670" i="18"/>
  <c r="E2669" i="18"/>
  <c r="D2669" i="18"/>
  <c r="E2668" i="18"/>
  <c r="D2668" i="18"/>
  <c r="E2667" i="18"/>
  <c r="D2667" i="18"/>
  <c r="E2666" i="18"/>
  <c r="D2666" i="18"/>
  <c r="E2665" i="18"/>
  <c r="D2665" i="18"/>
  <c r="E2664" i="18"/>
  <c r="D2664" i="18"/>
  <c r="D2663" i="18"/>
  <c r="D2662" i="18"/>
  <c r="D2660" i="18"/>
  <c r="G2659" i="18"/>
  <c r="D2659" i="18"/>
  <c r="D2658" i="18"/>
  <c r="D2657" i="18"/>
  <c r="E2655" i="18"/>
  <c r="D2655" i="18"/>
  <c r="E2654" i="18"/>
  <c r="D2654" i="18"/>
  <c r="J2653" i="18"/>
  <c r="E2653" i="18"/>
  <c r="D2653" i="18"/>
  <c r="H2652" i="18"/>
  <c r="E2652" i="18"/>
  <c r="D2652" i="18"/>
  <c r="H2651" i="18"/>
  <c r="E2651" i="18"/>
  <c r="D2651" i="18"/>
  <c r="H2650" i="18"/>
  <c r="E2650" i="18"/>
  <c r="D2650" i="18"/>
  <c r="D2649" i="18"/>
  <c r="I2648" i="18"/>
  <c r="D2648" i="18"/>
  <c r="D2646" i="18"/>
  <c r="E2645" i="18"/>
  <c r="D2645" i="18"/>
  <c r="D2644" i="18"/>
  <c r="E2643" i="18"/>
  <c r="D2643" i="18"/>
  <c r="D2642" i="18"/>
  <c r="E2641" i="18"/>
  <c r="D2641" i="18"/>
  <c r="D2640" i="18"/>
  <c r="E2639" i="18"/>
  <c r="D2639" i="18"/>
  <c r="E2638" i="18"/>
  <c r="D2638" i="18"/>
  <c r="E2637" i="18"/>
  <c r="D2637" i="18"/>
  <c r="E2636" i="18"/>
  <c r="D2636" i="18"/>
  <c r="E2635" i="18"/>
  <c r="D2635" i="18"/>
  <c r="J2634" i="18"/>
  <c r="D2634" i="18"/>
  <c r="D2632" i="18"/>
  <c r="E2631" i="18"/>
  <c r="D2631" i="18"/>
  <c r="E2630" i="18"/>
  <c r="D2630" i="18"/>
  <c r="E2629" i="18"/>
  <c r="D2629" i="18"/>
  <c r="E2628" i="18"/>
  <c r="D2628" i="18"/>
  <c r="D2627" i="18"/>
  <c r="D2625" i="18"/>
  <c r="F2624" i="18"/>
  <c r="E2624" i="18"/>
  <c r="D2624" i="18"/>
  <c r="I2623" i="18"/>
  <c r="F2623" i="18"/>
  <c r="I2622" i="18"/>
  <c r="F2622" i="18"/>
  <c r="E2622" i="18"/>
  <c r="D2622" i="18"/>
  <c r="E2621" i="18"/>
  <c r="D2621" i="18"/>
  <c r="D2620" i="18"/>
  <c r="E2619" i="18"/>
  <c r="D2619" i="18"/>
  <c r="E2618" i="18"/>
  <c r="D2618" i="18"/>
  <c r="J2617" i="18"/>
  <c r="I2617" i="18"/>
  <c r="D2617" i="18"/>
  <c r="D2615" i="18"/>
  <c r="E2613" i="18"/>
  <c r="D2613" i="18"/>
  <c r="J2612" i="18"/>
  <c r="D2612" i="18"/>
  <c r="D2610" i="18"/>
  <c r="I2609" i="18"/>
  <c r="G2609" i="18"/>
  <c r="E2609" i="18"/>
  <c r="D2609" i="18"/>
  <c r="G2608" i="18"/>
  <c r="E2608" i="18"/>
  <c r="D2608" i="18"/>
  <c r="I2607" i="18"/>
  <c r="G2607" i="18"/>
  <c r="E2607" i="18"/>
  <c r="D2607" i="18"/>
  <c r="I2606" i="18"/>
  <c r="G2606" i="18"/>
  <c r="E2606" i="18"/>
  <c r="D2606" i="18"/>
  <c r="I2605" i="18"/>
  <c r="G2605" i="18"/>
  <c r="E2605" i="18"/>
  <c r="D2605" i="18"/>
  <c r="I2604" i="18"/>
  <c r="G2604" i="18"/>
  <c r="E2604" i="18"/>
  <c r="D2604" i="18"/>
  <c r="D2603" i="18"/>
  <c r="I2601" i="18"/>
  <c r="H2601" i="18"/>
  <c r="G2601" i="18"/>
  <c r="F2601" i="18"/>
  <c r="D2601" i="18"/>
  <c r="D2600" i="18"/>
  <c r="J2599" i="18"/>
  <c r="I2599" i="18"/>
  <c r="D2599" i="18"/>
  <c r="D2597" i="18"/>
  <c r="I2596" i="18"/>
  <c r="E2596" i="18"/>
  <c r="D2596" i="18"/>
  <c r="E2595" i="18"/>
  <c r="D2595" i="18"/>
  <c r="E2594" i="18"/>
  <c r="D2594" i="18"/>
  <c r="I2593" i="18"/>
  <c r="E2593" i="18"/>
  <c r="D2593" i="18"/>
  <c r="I2592" i="18"/>
  <c r="E2592" i="18"/>
  <c r="D2592" i="18"/>
  <c r="I2591" i="18"/>
  <c r="F2591" i="18"/>
  <c r="E2591" i="18"/>
  <c r="D2591" i="18"/>
  <c r="J2590" i="18"/>
  <c r="I2590" i="18"/>
  <c r="D2590" i="18"/>
  <c r="D2588" i="18"/>
  <c r="E2587" i="18"/>
  <c r="D2587" i="18"/>
  <c r="E2586" i="18"/>
  <c r="D2586" i="18"/>
  <c r="E2585" i="18"/>
  <c r="D2585" i="18"/>
  <c r="J2584" i="18"/>
  <c r="D2584" i="18"/>
  <c r="D2582" i="18"/>
  <c r="E2581" i="18"/>
  <c r="D2581" i="18"/>
  <c r="E2580" i="18"/>
  <c r="D2580" i="18"/>
  <c r="E2579" i="18"/>
  <c r="D2579" i="18"/>
  <c r="E2578" i="18"/>
  <c r="D2578" i="18"/>
  <c r="E2577" i="18"/>
  <c r="D2577" i="18"/>
  <c r="H2576" i="18"/>
  <c r="F2576" i="18"/>
  <c r="E2576" i="18"/>
  <c r="D2576" i="18"/>
  <c r="F2575" i="18"/>
  <c r="E2575" i="18"/>
  <c r="D2575" i="18"/>
  <c r="D2574" i="18"/>
  <c r="D2572" i="18"/>
  <c r="I2571" i="18"/>
  <c r="E2571" i="18"/>
  <c r="D2571" i="18"/>
  <c r="I2570" i="18"/>
  <c r="E2570" i="18"/>
  <c r="D2570" i="18"/>
  <c r="I2569" i="18"/>
  <c r="E2569" i="18"/>
  <c r="D2569" i="18"/>
  <c r="I2568" i="18"/>
  <c r="E2568" i="18"/>
  <c r="D2568" i="18"/>
  <c r="I2567" i="18"/>
  <c r="E2567" i="18"/>
  <c r="D2567" i="18"/>
  <c r="H2566" i="18"/>
  <c r="G2566" i="18"/>
  <c r="F2566" i="18"/>
  <c r="I2566" i="18" s="1"/>
  <c r="E2566" i="18"/>
  <c r="D2566" i="18"/>
  <c r="I2565" i="18"/>
  <c r="E2565" i="18"/>
  <c r="D2565" i="18"/>
  <c r="I2564" i="18"/>
  <c r="I2572" i="18" s="1"/>
  <c r="E2564" i="18"/>
  <c r="D2564" i="18"/>
  <c r="D2563" i="18"/>
  <c r="D2561" i="18"/>
  <c r="I2560" i="18"/>
  <c r="E2560" i="18"/>
  <c r="D2560" i="18"/>
  <c r="I2559" i="18"/>
  <c r="E2559" i="18"/>
  <c r="D2559" i="18"/>
  <c r="D2558" i="18"/>
  <c r="J2557" i="18"/>
  <c r="I2557" i="18"/>
  <c r="D2557" i="18"/>
  <c r="D2555" i="18"/>
  <c r="E2551" i="18"/>
  <c r="D2551" i="18"/>
  <c r="E2550" i="18"/>
  <c r="D2550" i="18"/>
  <c r="E2549" i="18"/>
  <c r="D2549" i="18"/>
  <c r="J2548" i="18"/>
  <c r="I2548" i="18"/>
  <c r="D2548" i="18"/>
  <c r="G2546" i="18"/>
  <c r="E2546" i="18"/>
  <c r="D2546" i="18"/>
  <c r="E2545" i="18"/>
  <c r="D2545" i="18"/>
  <c r="E2544" i="18"/>
  <c r="D2544" i="18"/>
  <c r="E2543" i="18"/>
  <c r="D2543" i="18"/>
  <c r="E2542" i="18"/>
  <c r="D2542" i="18"/>
  <c r="E2541" i="18"/>
  <c r="D2541" i="18"/>
  <c r="E2540" i="18"/>
  <c r="D2540" i="18"/>
  <c r="E2539" i="18"/>
  <c r="D2539" i="18"/>
  <c r="E2538" i="18"/>
  <c r="D2538" i="18"/>
  <c r="D2537" i="18"/>
  <c r="D2536" i="18"/>
  <c r="D2534" i="18"/>
  <c r="G2533" i="18"/>
  <c r="D2533" i="18"/>
  <c r="D2532" i="18"/>
  <c r="D2531" i="18"/>
  <c r="E2529" i="18"/>
  <c r="D2529" i="18"/>
  <c r="E2528" i="18"/>
  <c r="D2528" i="18"/>
  <c r="J2527" i="18"/>
  <c r="E2527" i="18"/>
  <c r="D2527" i="18"/>
  <c r="H2526" i="18"/>
  <c r="E2526" i="18"/>
  <c r="D2526" i="18"/>
  <c r="H2525" i="18"/>
  <c r="E2525" i="18"/>
  <c r="D2525" i="18"/>
  <c r="H2524" i="18"/>
  <c r="E2524" i="18"/>
  <c r="D2524" i="18"/>
  <c r="D2523" i="18"/>
  <c r="I2522" i="18"/>
  <c r="D2522" i="18"/>
  <c r="D2520" i="18"/>
  <c r="E2519" i="18"/>
  <c r="D2519" i="18"/>
  <c r="D2518" i="18"/>
  <c r="E2517" i="18"/>
  <c r="D2517" i="18"/>
  <c r="D2516" i="18"/>
  <c r="E2515" i="18"/>
  <c r="D2515" i="18"/>
  <c r="D2514" i="18"/>
  <c r="E2513" i="18"/>
  <c r="D2513" i="18"/>
  <c r="E2512" i="18"/>
  <c r="D2512" i="18"/>
  <c r="E2511" i="18"/>
  <c r="D2511" i="18"/>
  <c r="E2510" i="18"/>
  <c r="D2510" i="18"/>
  <c r="E2509" i="18"/>
  <c r="D2509" i="18"/>
  <c r="J2508" i="18"/>
  <c r="D2508" i="18"/>
  <c r="D2506" i="18"/>
  <c r="E2505" i="18"/>
  <c r="D2505" i="18"/>
  <c r="E2504" i="18"/>
  <c r="D2504" i="18"/>
  <c r="E2503" i="18"/>
  <c r="D2503" i="18"/>
  <c r="E2502" i="18"/>
  <c r="D2502" i="18"/>
  <c r="D2501" i="18"/>
  <c r="D2499" i="18"/>
  <c r="F2498" i="18"/>
  <c r="E2498" i="18"/>
  <c r="D2498" i="18"/>
  <c r="I2497" i="18"/>
  <c r="F2497" i="18"/>
  <c r="I2496" i="18"/>
  <c r="F2496" i="18"/>
  <c r="E2496" i="18"/>
  <c r="D2496" i="18"/>
  <c r="E2495" i="18"/>
  <c r="D2495" i="18"/>
  <c r="D2494" i="18"/>
  <c r="E2493" i="18"/>
  <c r="D2493" i="18"/>
  <c r="E2492" i="18"/>
  <c r="D2492" i="18"/>
  <c r="J2491" i="18"/>
  <c r="I2491" i="18"/>
  <c r="D2491" i="18"/>
  <c r="D2489" i="18"/>
  <c r="E2487" i="18"/>
  <c r="D2487" i="18"/>
  <c r="J2486" i="18"/>
  <c r="D2486" i="18"/>
  <c r="D2484" i="18"/>
  <c r="I2483" i="18"/>
  <c r="G2483" i="18"/>
  <c r="E2483" i="18"/>
  <c r="D2483" i="18"/>
  <c r="G2482" i="18"/>
  <c r="E2482" i="18"/>
  <c r="D2482" i="18"/>
  <c r="I2481" i="18"/>
  <c r="G2481" i="18"/>
  <c r="E2481" i="18"/>
  <c r="D2481" i="18"/>
  <c r="I2480" i="18"/>
  <c r="G2480" i="18"/>
  <c r="E2480" i="18"/>
  <c r="D2480" i="18"/>
  <c r="I2479" i="18"/>
  <c r="G2479" i="18"/>
  <c r="E2479" i="18"/>
  <c r="D2479" i="18"/>
  <c r="I2478" i="18"/>
  <c r="G2478" i="18"/>
  <c r="E2478" i="18"/>
  <c r="D2478" i="18"/>
  <c r="D2477" i="18"/>
  <c r="I2475" i="18"/>
  <c r="H2475" i="18"/>
  <c r="G2475" i="18"/>
  <c r="F2475" i="18"/>
  <c r="D2475" i="18"/>
  <c r="D2474" i="18"/>
  <c r="J2473" i="18"/>
  <c r="I2473" i="18"/>
  <c r="D2473" i="18"/>
  <c r="D2471" i="18"/>
  <c r="I2470" i="18"/>
  <c r="E2470" i="18"/>
  <c r="D2470" i="18"/>
  <c r="E2469" i="18"/>
  <c r="D2469" i="18"/>
  <c r="E2468" i="18"/>
  <c r="D2468" i="18"/>
  <c r="I2467" i="18"/>
  <c r="E2467" i="18"/>
  <c r="D2467" i="18"/>
  <c r="E2466" i="18"/>
  <c r="D2466" i="18"/>
  <c r="I2465" i="18"/>
  <c r="I2466" i="18" s="1"/>
  <c r="F2465" i="18"/>
  <c r="E2465" i="18"/>
  <c r="D2465" i="18"/>
  <c r="J2464" i="18"/>
  <c r="I2464" i="18"/>
  <c r="D2464" i="18"/>
  <c r="D2462" i="18"/>
  <c r="E2461" i="18"/>
  <c r="D2461" i="18"/>
  <c r="E2460" i="18"/>
  <c r="D2460" i="18"/>
  <c r="E2459" i="18"/>
  <c r="D2459" i="18"/>
  <c r="J2458" i="18"/>
  <c r="D2458" i="18"/>
  <c r="D2456" i="18"/>
  <c r="E2455" i="18"/>
  <c r="D2455" i="18"/>
  <c r="E2454" i="18"/>
  <c r="D2454" i="18"/>
  <c r="E2453" i="18"/>
  <c r="D2453" i="18"/>
  <c r="E2452" i="18"/>
  <c r="D2452" i="18"/>
  <c r="E2451" i="18"/>
  <c r="D2451" i="18"/>
  <c r="H2450" i="18"/>
  <c r="F2450" i="18"/>
  <c r="E2450" i="18"/>
  <c r="D2450" i="18"/>
  <c r="F2449" i="18"/>
  <c r="E2449" i="18"/>
  <c r="D2449" i="18"/>
  <c r="D2448" i="18"/>
  <c r="D2446" i="18"/>
  <c r="I2445" i="18"/>
  <c r="E2445" i="18"/>
  <c r="D2445" i="18"/>
  <c r="I2444" i="18"/>
  <c r="E2444" i="18"/>
  <c r="D2444" i="18"/>
  <c r="I2443" i="18"/>
  <c r="E2443" i="18"/>
  <c r="D2443" i="18"/>
  <c r="I2442" i="18"/>
  <c r="E2442" i="18"/>
  <c r="D2442" i="18"/>
  <c r="I2441" i="18"/>
  <c r="E2441" i="18"/>
  <c r="D2441" i="18"/>
  <c r="I2440" i="18"/>
  <c r="H2440" i="18"/>
  <c r="G2440" i="18"/>
  <c r="F2440" i="18"/>
  <c r="E2440" i="18"/>
  <c r="D2440" i="18"/>
  <c r="I2439" i="18"/>
  <c r="E2439" i="18"/>
  <c r="D2439" i="18"/>
  <c r="I2438" i="18"/>
  <c r="E2438" i="18"/>
  <c r="D2438" i="18"/>
  <c r="D2437" i="18"/>
  <c r="D2435" i="18"/>
  <c r="I2434" i="18"/>
  <c r="E2434" i="18"/>
  <c r="D2434" i="18"/>
  <c r="I2433" i="18"/>
  <c r="E2433" i="18"/>
  <c r="D2433" i="18"/>
  <c r="D2432" i="18"/>
  <c r="J2431" i="18"/>
  <c r="I2431" i="18"/>
  <c r="D2431" i="18"/>
  <c r="D2429" i="18"/>
  <c r="E2425" i="18"/>
  <c r="D2425" i="18"/>
  <c r="E2424" i="18"/>
  <c r="D2424" i="18"/>
  <c r="E2423" i="18"/>
  <c r="D2423" i="18"/>
  <c r="J2422" i="18"/>
  <c r="I2422" i="18"/>
  <c r="D2422" i="18"/>
  <c r="G2420" i="18"/>
  <c r="E2420" i="18"/>
  <c r="D2420" i="18"/>
  <c r="E2419" i="18"/>
  <c r="D2419" i="18"/>
  <c r="E2418" i="18"/>
  <c r="D2418" i="18"/>
  <c r="E2417" i="18"/>
  <c r="D2417" i="18"/>
  <c r="E2416" i="18"/>
  <c r="D2416" i="18"/>
  <c r="E2415" i="18"/>
  <c r="D2415" i="18"/>
  <c r="E2414" i="18"/>
  <c r="D2414" i="18"/>
  <c r="E2413" i="18"/>
  <c r="D2413" i="18"/>
  <c r="E2412" i="18"/>
  <c r="D2412" i="18"/>
  <c r="D2411" i="18"/>
  <c r="D2410" i="18"/>
  <c r="D2408" i="18"/>
  <c r="G2407" i="18"/>
  <c r="D2407" i="18"/>
  <c r="D2406" i="18"/>
  <c r="D2405" i="18"/>
  <c r="E2403" i="18"/>
  <c r="D2403" i="18"/>
  <c r="E2402" i="18"/>
  <c r="D2402" i="18"/>
  <c r="J2401" i="18"/>
  <c r="E2401" i="18"/>
  <c r="D2401" i="18"/>
  <c r="H2400" i="18"/>
  <c r="E2400" i="18"/>
  <c r="D2400" i="18"/>
  <c r="H2399" i="18"/>
  <c r="E2399" i="18"/>
  <c r="D2399" i="18"/>
  <c r="H2398" i="18"/>
  <c r="E2398" i="18"/>
  <c r="D2398" i="18"/>
  <c r="D2397" i="18"/>
  <c r="I2396" i="18"/>
  <c r="D2396" i="18"/>
  <c r="D2394" i="18"/>
  <c r="E2393" i="18"/>
  <c r="D2393" i="18"/>
  <c r="D2392" i="18"/>
  <c r="E2391" i="18"/>
  <c r="D2391" i="18"/>
  <c r="D2390" i="18"/>
  <c r="E2389" i="18"/>
  <c r="D2389" i="18"/>
  <c r="D2388" i="18"/>
  <c r="E2387" i="18"/>
  <c r="D2387" i="18"/>
  <c r="E2386" i="18"/>
  <c r="D2386" i="18"/>
  <c r="E2385" i="18"/>
  <c r="D2385" i="18"/>
  <c r="E2384" i="18"/>
  <c r="D2384" i="18"/>
  <c r="E2383" i="18"/>
  <c r="D2383" i="18"/>
  <c r="J2382" i="18"/>
  <c r="D2382" i="18"/>
  <c r="D2380" i="18"/>
  <c r="E2379" i="18"/>
  <c r="D2379" i="18"/>
  <c r="E2378" i="18"/>
  <c r="D2378" i="18"/>
  <c r="E2377" i="18"/>
  <c r="D2377" i="18"/>
  <c r="E2376" i="18"/>
  <c r="D2376" i="18"/>
  <c r="D2375" i="18"/>
  <c r="D2373" i="18"/>
  <c r="F2372" i="18"/>
  <c r="E2372" i="18"/>
  <c r="D2372" i="18"/>
  <c r="I2371" i="18"/>
  <c r="F2371" i="18"/>
  <c r="I2370" i="18"/>
  <c r="F2370" i="18"/>
  <c r="E2370" i="18"/>
  <c r="D2370" i="18"/>
  <c r="E2369" i="18"/>
  <c r="D2369" i="18"/>
  <c r="D2368" i="18"/>
  <c r="E2367" i="18"/>
  <c r="D2367" i="18"/>
  <c r="E2366" i="18"/>
  <c r="D2366" i="18"/>
  <c r="J2365" i="18"/>
  <c r="I2365" i="18"/>
  <c r="D2365" i="18"/>
  <c r="D2363" i="18"/>
  <c r="E2361" i="18"/>
  <c r="D2361" i="18"/>
  <c r="J2360" i="18"/>
  <c r="D2360" i="18"/>
  <c r="D2358" i="18"/>
  <c r="I2357" i="18"/>
  <c r="G2357" i="18"/>
  <c r="E2357" i="18"/>
  <c r="D2357" i="18"/>
  <c r="G2356" i="18"/>
  <c r="E2356" i="18"/>
  <c r="D2356" i="18"/>
  <c r="I2355" i="18"/>
  <c r="G2355" i="18"/>
  <c r="E2355" i="18"/>
  <c r="D2355" i="18"/>
  <c r="I2354" i="18"/>
  <c r="G2354" i="18"/>
  <c r="E2354" i="18"/>
  <c r="D2354" i="18"/>
  <c r="I2353" i="18"/>
  <c r="G2353" i="18"/>
  <c r="E2353" i="18"/>
  <c r="D2353" i="18"/>
  <c r="I2352" i="18"/>
  <c r="G2352" i="18"/>
  <c r="E2352" i="18"/>
  <c r="D2352" i="18"/>
  <c r="D2351" i="18"/>
  <c r="I2349" i="18"/>
  <c r="H2349" i="18"/>
  <c r="G2349" i="18"/>
  <c r="F2349" i="18"/>
  <c r="D2349" i="18"/>
  <c r="D2348" i="18"/>
  <c r="J2347" i="18"/>
  <c r="I2347" i="18"/>
  <c r="D2347" i="18"/>
  <c r="D2345" i="18"/>
  <c r="I2344" i="18"/>
  <c r="E2344" i="18"/>
  <c r="D2344" i="18"/>
  <c r="E2343" i="18"/>
  <c r="D2343" i="18"/>
  <c r="E2342" i="18"/>
  <c r="D2342" i="18"/>
  <c r="I2341" i="18"/>
  <c r="E2341" i="18"/>
  <c r="D2341" i="18"/>
  <c r="I2340" i="18"/>
  <c r="E2340" i="18"/>
  <c r="D2340" i="18"/>
  <c r="I2339" i="18"/>
  <c r="F2339" i="18"/>
  <c r="E2339" i="18"/>
  <c r="D2339" i="18"/>
  <c r="J2338" i="18"/>
  <c r="I2338" i="18"/>
  <c r="D2338" i="18"/>
  <c r="D2336" i="18"/>
  <c r="E2335" i="18"/>
  <c r="D2335" i="18"/>
  <c r="E2334" i="18"/>
  <c r="D2334" i="18"/>
  <c r="E2333" i="18"/>
  <c r="D2333" i="18"/>
  <c r="J2332" i="18"/>
  <c r="D2332" i="18"/>
  <c r="D2330" i="18"/>
  <c r="E2329" i="18"/>
  <c r="D2329" i="18"/>
  <c r="E2328" i="18"/>
  <c r="D2328" i="18"/>
  <c r="E2327" i="18"/>
  <c r="D2327" i="18"/>
  <c r="E2326" i="18"/>
  <c r="D2326" i="18"/>
  <c r="E2325" i="18"/>
  <c r="D2325" i="18"/>
  <c r="H2324" i="18"/>
  <c r="F2324" i="18"/>
  <c r="E2324" i="18"/>
  <c r="D2324" i="18"/>
  <c r="F2323" i="18"/>
  <c r="E2323" i="18"/>
  <c r="D2323" i="18"/>
  <c r="D2322" i="18"/>
  <c r="D2320" i="18"/>
  <c r="I2319" i="18"/>
  <c r="E2319" i="18"/>
  <c r="D2319" i="18"/>
  <c r="I2318" i="18"/>
  <c r="E2318" i="18"/>
  <c r="D2318" i="18"/>
  <c r="I2317" i="18"/>
  <c r="E2317" i="18"/>
  <c r="D2317" i="18"/>
  <c r="I2316" i="18"/>
  <c r="E2316" i="18"/>
  <c r="D2316" i="18"/>
  <c r="I2315" i="18"/>
  <c r="E2315" i="18"/>
  <c r="D2315" i="18"/>
  <c r="H2314" i="18"/>
  <c r="I2314" i="18" s="1"/>
  <c r="G2314" i="18"/>
  <c r="F2314" i="18"/>
  <c r="E2314" i="18"/>
  <c r="D2314" i="18"/>
  <c r="I2313" i="18"/>
  <c r="E2313" i="18"/>
  <c r="D2313" i="18"/>
  <c r="I2312" i="18"/>
  <c r="E2312" i="18"/>
  <c r="D2312" i="18"/>
  <c r="D2311" i="18"/>
  <c r="D2309" i="18"/>
  <c r="I2308" i="18"/>
  <c r="E2308" i="18"/>
  <c r="D2308" i="18"/>
  <c r="I2307" i="18"/>
  <c r="E2307" i="18"/>
  <c r="D2307" i="18"/>
  <c r="D2306" i="18"/>
  <c r="J2305" i="18"/>
  <c r="I2305" i="18"/>
  <c r="D2305" i="18"/>
  <c r="D2303" i="18"/>
  <c r="E2299" i="18"/>
  <c r="D2299" i="18"/>
  <c r="E2298" i="18"/>
  <c r="D2298" i="18"/>
  <c r="E2297" i="18"/>
  <c r="D2297" i="18"/>
  <c r="J2296" i="18"/>
  <c r="I2296" i="18"/>
  <c r="D2296" i="18"/>
  <c r="G2294" i="18"/>
  <c r="E2294" i="18"/>
  <c r="D2294" i="18"/>
  <c r="E2293" i="18"/>
  <c r="D2293" i="18"/>
  <c r="E2292" i="18"/>
  <c r="D2292" i="18"/>
  <c r="E2291" i="18"/>
  <c r="D2291" i="18"/>
  <c r="E2290" i="18"/>
  <c r="D2290" i="18"/>
  <c r="E2289" i="18"/>
  <c r="D2289" i="18"/>
  <c r="E2288" i="18"/>
  <c r="D2288" i="18"/>
  <c r="E2287" i="18"/>
  <c r="D2287" i="18"/>
  <c r="E2286" i="18"/>
  <c r="D2286" i="18"/>
  <c r="D2285" i="18"/>
  <c r="D2284" i="18"/>
  <c r="D2282" i="18"/>
  <c r="G2281" i="18"/>
  <c r="D2281" i="18"/>
  <c r="D2280" i="18"/>
  <c r="D2279" i="18"/>
  <c r="E2277" i="18"/>
  <c r="D2277" i="18"/>
  <c r="E2276" i="18"/>
  <c r="D2276" i="18"/>
  <c r="J2275" i="18"/>
  <c r="E2275" i="18"/>
  <c r="D2275" i="18"/>
  <c r="H2274" i="18"/>
  <c r="E2274" i="18"/>
  <c r="D2274" i="18"/>
  <c r="H2273" i="18"/>
  <c r="E2273" i="18"/>
  <c r="D2273" i="18"/>
  <c r="H2272" i="18"/>
  <c r="E2272" i="18"/>
  <c r="D2272" i="18"/>
  <c r="D2271" i="18"/>
  <c r="I2270" i="18"/>
  <c r="D2270" i="18"/>
  <c r="D2268" i="18"/>
  <c r="E2267" i="18"/>
  <c r="D2267" i="18"/>
  <c r="D2266" i="18"/>
  <c r="E2265" i="18"/>
  <c r="D2265" i="18"/>
  <c r="D2264" i="18"/>
  <c r="E2263" i="18"/>
  <c r="D2263" i="18"/>
  <c r="D2262" i="18"/>
  <c r="E2261" i="18"/>
  <c r="D2261" i="18"/>
  <c r="E2260" i="18"/>
  <c r="D2260" i="18"/>
  <c r="E2259" i="18"/>
  <c r="D2259" i="18"/>
  <c r="E2258" i="18"/>
  <c r="D2258" i="18"/>
  <c r="E2257" i="18"/>
  <c r="D2257" i="18"/>
  <c r="J2256" i="18"/>
  <c r="D2256" i="18"/>
  <c r="D2254" i="18"/>
  <c r="E2253" i="18"/>
  <c r="D2253" i="18"/>
  <c r="E2252" i="18"/>
  <c r="D2252" i="18"/>
  <c r="E2251" i="18"/>
  <c r="D2251" i="18"/>
  <c r="E2250" i="18"/>
  <c r="D2250" i="18"/>
  <c r="D2249" i="18"/>
  <c r="D2247" i="18"/>
  <c r="F2246" i="18"/>
  <c r="E2246" i="18"/>
  <c r="D2246" i="18"/>
  <c r="I2245" i="18"/>
  <c r="F2245" i="18"/>
  <c r="I2244" i="18"/>
  <c r="F2244" i="18"/>
  <c r="E2244" i="18"/>
  <c r="D2244" i="18"/>
  <c r="E2243" i="18"/>
  <c r="D2243" i="18"/>
  <c r="D2242" i="18"/>
  <c r="E2241" i="18"/>
  <c r="D2241" i="18"/>
  <c r="E2240" i="18"/>
  <c r="D2240" i="18"/>
  <c r="J2239" i="18"/>
  <c r="I2239" i="18"/>
  <c r="D2239" i="18"/>
  <c r="D2237" i="18"/>
  <c r="E2235" i="18"/>
  <c r="D2235" i="18"/>
  <c r="J2234" i="18"/>
  <c r="D2234" i="18"/>
  <c r="D2232" i="18"/>
  <c r="I2231" i="18"/>
  <c r="G2231" i="18"/>
  <c r="E2231" i="18"/>
  <c r="D2231" i="18"/>
  <c r="G2230" i="18"/>
  <c r="E2230" i="18"/>
  <c r="D2230" i="18"/>
  <c r="I2229" i="18"/>
  <c r="G2229" i="18"/>
  <c r="E2229" i="18"/>
  <c r="D2229" i="18"/>
  <c r="I2228" i="18"/>
  <c r="G2228" i="18"/>
  <c r="E2228" i="18"/>
  <c r="D2228" i="18"/>
  <c r="I2227" i="18"/>
  <c r="G2227" i="18"/>
  <c r="E2227" i="18"/>
  <c r="D2227" i="18"/>
  <c r="I2226" i="18"/>
  <c r="G2226" i="18"/>
  <c r="E2226" i="18"/>
  <c r="D2226" i="18"/>
  <c r="D2225" i="18"/>
  <c r="I2223" i="18"/>
  <c r="H2223" i="18"/>
  <c r="G2223" i="18"/>
  <c r="F2223" i="18"/>
  <c r="D2223" i="18"/>
  <c r="D2222" i="18"/>
  <c r="J2221" i="18"/>
  <c r="I2221" i="18"/>
  <c r="D2221" i="18"/>
  <c r="D2219" i="18"/>
  <c r="I2218" i="18"/>
  <c r="E2218" i="18"/>
  <c r="D2218" i="18"/>
  <c r="E2217" i="18"/>
  <c r="D2217" i="18"/>
  <c r="E2216" i="18"/>
  <c r="D2216" i="18"/>
  <c r="I2215" i="18"/>
  <c r="E2215" i="18"/>
  <c r="D2215" i="18"/>
  <c r="I2214" i="18"/>
  <c r="E2214" i="18"/>
  <c r="D2214" i="18"/>
  <c r="I2213" i="18"/>
  <c r="F2213" i="18"/>
  <c r="E2213" i="18"/>
  <c r="D2213" i="18"/>
  <c r="J2212" i="18"/>
  <c r="I2212" i="18"/>
  <c r="D2212" i="18"/>
  <c r="D2210" i="18"/>
  <c r="E2209" i="18"/>
  <c r="D2209" i="18"/>
  <c r="E2208" i="18"/>
  <c r="D2208" i="18"/>
  <c r="E2207" i="18"/>
  <c r="D2207" i="18"/>
  <c r="J2206" i="18"/>
  <c r="D2206" i="18"/>
  <c r="D2204" i="18"/>
  <c r="E2203" i="18"/>
  <c r="D2203" i="18"/>
  <c r="E2202" i="18"/>
  <c r="D2202" i="18"/>
  <c r="E2201" i="18"/>
  <c r="D2201" i="18"/>
  <c r="E2200" i="18"/>
  <c r="D2200" i="18"/>
  <c r="E2199" i="18"/>
  <c r="D2199" i="18"/>
  <c r="H2198" i="18"/>
  <c r="F2198" i="18"/>
  <c r="E2198" i="18"/>
  <c r="D2198" i="18"/>
  <c r="F2197" i="18"/>
  <c r="E2197" i="18"/>
  <c r="D2197" i="18"/>
  <c r="D2196" i="18"/>
  <c r="D2194" i="18"/>
  <c r="I2193" i="18"/>
  <c r="E2193" i="18"/>
  <c r="D2193" i="18"/>
  <c r="I2192" i="18"/>
  <c r="E2192" i="18"/>
  <c r="D2192" i="18"/>
  <c r="I2191" i="18"/>
  <c r="E2191" i="18"/>
  <c r="D2191" i="18"/>
  <c r="I2190" i="18"/>
  <c r="E2190" i="18"/>
  <c r="D2190" i="18"/>
  <c r="I2189" i="18"/>
  <c r="E2189" i="18"/>
  <c r="D2189" i="18"/>
  <c r="H2188" i="18"/>
  <c r="I2188" i="18" s="1"/>
  <c r="G2188" i="18"/>
  <c r="F2188" i="18"/>
  <c r="E2188" i="18"/>
  <c r="D2188" i="18"/>
  <c r="I2187" i="18"/>
  <c r="E2187" i="18"/>
  <c r="D2187" i="18"/>
  <c r="I2186" i="18"/>
  <c r="E2186" i="18"/>
  <c r="D2186" i="18"/>
  <c r="D2185" i="18"/>
  <c r="D2183" i="18"/>
  <c r="I2182" i="18"/>
  <c r="E2182" i="18"/>
  <c r="D2182" i="18"/>
  <c r="I2181" i="18"/>
  <c r="E2181" i="18"/>
  <c r="D2181" i="18"/>
  <c r="D2180" i="18"/>
  <c r="J2179" i="18"/>
  <c r="I2179" i="18"/>
  <c r="D2179" i="18"/>
  <c r="D2177" i="18"/>
  <c r="E2173" i="18"/>
  <c r="D2173" i="18"/>
  <c r="E2172" i="18"/>
  <c r="D2172" i="18"/>
  <c r="E2171" i="18"/>
  <c r="D2171" i="18"/>
  <c r="J2170" i="18"/>
  <c r="I2170" i="18"/>
  <c r="D2170" i="18"/>
  <c r="G2168" i="18"/>
  <c r="E2168" i="18"/>
  <c r="D2168" i="18"/>
  <c r="E2167" i="18"/>
  <c r="D2167" i="18"/>
  <c r="E2166" i="18"/>
  <c r="D2166" i="18"/>
  <c r="E2165" i="18"/>
  <c r="D2165" i="18"/>
  <c r="E2164" i="18"/>
  <c r="D2164" i="18"/>
  <c r="E2163" i="18"/>
  <c r="D2163" i="18"/>
  <c r="E2162" i="18"/>
  <c r="D2162" i="18"/>
  <c r="E2161" i="18"/>
  <c r="D2161" i="18"/>
  <c r="E2160" i="18"/>
  <c r="D2160" i="18"/>
  <c r="D2159" i="18"/>
  <c r="D2158" i="18"/>
  <c r="D2156" i="18"/>
  <c r="G2155" i="18"/>
  <c r="D2155" i="18"/>
  <c r="D2154" i="18"/>
  <c r="D2153" i="18"/>
  <c r="E2151" i="18"/>
  <c r="D2151" i="18"/>
  <c r="E2150" i="18"/>
  <c r="D2150" i="18"/>
  <c r="J2149" i="18"/>
  <c r="E2149" i="18"/>
  <c r="D2149" i="18"/>
  <c r="H2148" i="18"/>
  <c r="E2148" i="18"/>
  <c r="D2148" i="18"/>
  <c r="H2147" i="18"/>
  <c r="E2147" i="18"/>
  <c r="D2147" i="18"/>
  <c r="H2146" i="18"/>
  <c r="E2146" i="18"/>
  <c r="D2146" i="18"/>
  <c r="D2145" i="18"/>
  <c r="I2144" i="18"/>
  <c r="D2144" i="18"/>
  <c r="D2142" i="18"/>
  <c r="E2141" i="18"/>
  <c r="D2141" i="18"/>
  <c r="D2140" i="18"/>
  <c r="E2139" i="18"/>
  <c r="D2139" i="18"/>
  <c r="D2138" i="18"/>
  <c r="E2137" i="18"/>
  <c r="D2137" i="18"/>
  <c r="D2136" i="18"/>
  <c r="E2135" i="18"/>
  <c r="D2135" i="18"/>
  <c r="E2134" i="18"/>
  <c r="D2134" i="18"/>
  <c r="E2133" i="18"/>
  <c r="D2133" i="18"/>
  <c r="E2132" i="18"/>
  <c r="D2132" i="18"/>
  <c r="E2131" i="18"/>
  <c r="D2131" i="18"/>
  <c r="J2130" i="18"/>
  <c r="D2130" i="18"/>
  <c r="D2128" i="18"/>
  <c r="E2127" i="18"/>
  <c r="D2127" i="18"/>
  <c r="E2126" i="18"/>
  <c r="D2126" i="18"/>
  <c r="E2125" i="18"/>
  <c r="D2125" i="18"/>
  <c r="E2124" i="18"/>
  <c r="D2124" i="18"/>
  <c r="D2123" i="18"/>
  <c r="D2121" i="18"/>
  <c r="F2120" i="18"/>
  <c r="E2120" i="18"/>
  <c r="D2120" i="18"/>
  <c r="I2119" i="18"/>
  <c r="F2119" i="18"/>
  <c r="I2118" i="18"/>
  <c r="F2118" i="18"/>
  <c r="E2118" i="18"/>
  <c r="D2118" i="18"/>
  <c r="E2117" i="18"/>
  <c r="D2117" i="18"/>
  <c r="D2116" i="18"/>
  <c r="E2115" i="18"/>
  <c r="D2115" i="18"/>
  <c r="E2114" i="18"/>
  <c r="D2114" i="18"/>
  <c r="J2113" i="18"/>
  <c r="I2113" i="18"/>
  <c r="D2113" i="18"/>
  <c r="D2111" i="18"/>
  <c r="E2109" i="18"/>
  <c r="D2109" i="18"/>
  <c r="J2108" i="18"/>
  <c r="D2108" i="18"/>
  <c r="D2106" i="18"/>
  <c r="I2105" i="18"/>
  <c r="G2105" i="18"/>
  <c r="E2105" i="18"/>
  <c r="D2105" i="18"/>
  <c r="G2104" i="18"/>
  <c r="E2104" i="18"/>
  <c r="D2104" i="18"/>
  <c r="I2103" i="18"/>
  <c r="G2103" i="18"/>
  <c r="E2103" i="18"/>
  <c r="D2103" i="18"/>
  <c r="I2102" i="18"/>
  <c r="G2102" i="18"/>
  <c r="E2102" i="18"/>
  <c r="D2102" i="18"/>
  <c r="I2101" i="18"/>
  <c r="G2101" i="18"/>
  <c r="E2101" i="18"/>
  <c r="D2101" i="18"/>
  <c r="I2100" i="18"/>
  <c r="G2100" i="18"/>
  <c r="E2100" i="18"/>
  <c r="D2100" i="18"/>
  <c r="D2099" i="18"/>
  <c r="I2097" i="18"/>
  <c r="H2097" i="18"/>
  <c r="G2097" i="18"/>
  <c r="F2097" i="18"/>
  <c r="D2097" i="18"/>
  <c r="D2096" i="18"/>
  <c r="J2095" i="18"/>
  <c r="I2095" i="18"/>
  <c r="D2095" i="18"/>
  <c r="D2093" i="18"/>
  <c r="I2092" i="18"/>
  <c r="E2092" i="18"/>
  <c r="D2092" i="18"/>
  <c r="E2091" i="18"/>
  <c r="D2091" i="18"/>
  <c r="E2090" i="18"/>
  <c r="D2090" i="18"/>
  <c r="I2089" i="18"/>
  <c r="E2089" i="18"/>
  <c r="D2089" i="18"/>
  <c r="I2088" i="18"/>
  <c r="E2088" i="18"/>
  <c r="D2088" i="18"/>
  <c r="I2087" i="18"/>
  <c r="F2087" i="18"/>
  <c r="E2087" i="18"/>
  <c r="D2087" i="18"/>
  <c r="J2086" i="18"/>
  <c r="I2086" i="18"/>
  <c r="D2086" i="18"/>
  <c r="D2084" i="18"/>
  <c r="E2083" i="18"/>
  <c r="D2083" i="18"/>
  <c r="E2082" i="18"/>
  <c r="D2082" i="18"/>
  <c r="E2081" i="18"/>
  <c r="D2081" i="18"/>
  <c r="J2080" i="18"/>
  <c r="D2080" i="18"/>
  <c r="D2078" i="18"/>
  <c r="E2077" i="18"/>
  <c r="D2077" i="18"/>
  <c r="E2076" i="18"/>
  <c r="D2076" i="18"/>
  <c r="E2075" i="18"/>
  <c r="D2075" i="18"/>
  <c r="E2074" i="18"/>
  <c r="D2074" i="18"/>
  <c r="E2073" i="18"/>
  <c r="D2073" i="18"/>
  <c r="H2072" i="18"/>
  <c r="F2072" i="18"/>
  <c r="E2072" i="18"/>
  <c r="D2072" i="18"/>
  <c r="F2071" i="18"/>
  <c r="E2071" i="18"/>
  <c r="D2071" i="18"/>
  <c r="D2070" i="18"/>
  <c r="D2068" i="18"/>
  <c r="I2067" i="18"/>
  <c r="E2067" i="18"/>
  <c r="D2067" i="18"/>
  <c r="I2066" i="18"/>
  <c r="E2066" i="18"/>
  <c r="D2066" i="18"/>
  <c r="I2065" i="18"/>
  <c r="E2065" i="18"/>
  <c r="D2065" i="18"/>
  <c r="I2064" i="18"/>
  <c r="E2064" i="18"/>
  <c r="D2064" i="18"/>
  <c r="I2063" i="18"/>
  <c r="E2063" i="18"/>
  <c r="D2063" i="18"/>
  <c r="H2062" i="18"/>
  <c r="G2062" i="18"/>
  <c r="F2062" i="18"/>
  <c r="I2062" i="18" s="1"/>
  <c r="E2062" i="18"/>
  <c r="D2062" i="18"/>
  <c r="I2061" i="18"/>
  <c r="E2061" i="18"/>
  <c r="D2061" i="18"/>
  <c r="I2060" i="18"/>
  <c r="E2060" i="18"/>
  <c r="D2060" i="18"/>
  <c r="D2059" i="18"/>
  <c r="D2057" i="18"/>
  <c r="I2056" i="18"/>
  <c r="E2056" i="18"/>
  <c r="D2056" i="18"/>
  <c r="I2055" i="18"/>
  <c r="E2055" i="18"/>
  <c r="D2055" i="18"/>
  <c r="D2054" i="18"/>
  <c r="J2053" i="18"/>
  <c r="I2053" i="18"/>
  <c r="D2053" i="18"/>
  <c r="D2051" i="18"/>
  <c r="E2047" i="18"/>
  <c r="D2047" i="18"/>
  <c r="E2046" i="18"/>
  <c r="D2046" i="18"/>
  <c r="E2045" i="18"/>
  <c r="D2045" i="18"/>
  <c r="J2044" i="18"/>
  <c r="I2044" i="18"/>
  <c r="D2044" i="18"/>
  <c r="G2042" i="18"/>
  <c r="E2042" i="18"/>
  <c r="D2042" i="18"/>
  <c r="E2041" i="18"/>
  <c r="D2041" i="18"/>
  <c r="E2040" i="18"/>
  <c r="D2040" i="18"/>
  <c r="E2039" i="18"/>
  <c r="D2039" i="18"/>
  <c r="E2038" i="18"/>
  <c r="D2038" i="18"/>
  <c r="E2037" i="18"/>
  <c r="D2037" i="18"/>
  <c r="E2036" i="18"/>
  <c r="D2036" i="18"/>
  <c r="E2035" i="18"/>
  <c r="D2035" i="18"/>
  <c r="E2034" i="18"/>
  <c r="D2034" i="18"/>
  <c r="D2033" i="18"/>
  <c r="D2032" i="18"/>
  <c r="D2030" i="18"/>
  <c r="G2029" i="18"/>
  <c r="D2029" i="18"/>
  <c r="D2028" i="18"/>
  <c r="D2027" i="18"/>
  <c r="E2025" i="18"/>
  <c r="D2025" i="18"/>
  <c r="E2024" i="18"/>
  <c r="D2024" i="18"/>
  <c r="J2023" i="18"/>
  <c r="E2023" i="18"/>
  <c r="D2023" i="18"/>
  <c r="H2022" i="18"/>
  <c r="E2022" i="18"/>
  <c r="D2022" i="18"/>
  <c r="H2021" i="18"/>
  <c r="E2021" i="18"/>
  <c r="D2021" i="18"/>
  <c r="H2020" i="18"/>
  <c r="E2020" i="18"/>
  <c r="D2020" i="18"/>
  <c r="D2019" i="18"/>
  <c r="I2018" i="18"/>
  <c r="D2018" i="18"/>
  <c r="D2016" i="18"/>
  <c r="E2015" i="18"/>
  <c r="D2015" i="18"/>
  <c r="D2014" i="18"/>
  <c r="E2013" i="18"/>
  <c r="D2013" i="18"/>
  <c r="D2012" i="18"/>
  <c r="E2011" i="18"/>
  <c r="D2011" i="18"/>
  <c r="D2010" i="18"/>
  <c r="E2009" i="18"/>
  <c r="D2009" i="18"/>
  <c r="E2008" i="18"/>
  <c r="D2008" i="18"/>
  <c r="E2007" i="18"/>
  <c r="D2007" i="18"/>
  <c r="E2006" i="18"/>
  <c r="D2006" i="18"/>
  <c r="E2005" i="18"/>
  <c r="D2005" i="18"/>
  <c r="J2004" i="18"/>
  <c r="D2004" i="18"/>
  <c r="D2002" i="18"/>
  <c r="E2001" i="18"/>
  <c r="D2001" i="18"/>
  <c r="E2000" i="18"/>
  <c r="D2000" i="18"/>
  <c r="E1999" i="18"/>
  <c r="D1999" i="18"/>
  <c r="E1998" i="18"/>
  <c r="D1998" i="18"/>
  <c r="D1997" i="18"/>
  <c r="D1995" i="18"/>
  <c r="F1994" i="18"/>
  <c r="E1994" i="18"/>
  <c r="D1994" i="18"/>
  <c r="I1993" i="18"/>
  <c r="F1993" i="18"/>
  <c r="I1992" i="18"/>
  <c r="F1992" i="18"/>
  <c r="E1992" i="18"/>
  <c r="D1992" i="18"/>
  <c r="E1991" i="18"/>
  <c r="D1991" i="18"/>
  <c r="D1990" i="18"/>
  <c r="E1989" i="18"/>
  <c r="D1989" i="18"/>
  <c r="E1988" i="18"/>
  <c r="D1988" i="18"/>
  <c r="J1987" i="18"/>
  <c r="I1987" i="18"/>
  <c r="D1987" i="18"/>
  <c r="D1985" i="18"/>
  <c r="E1983" i="18"/>
  <c r="D1983" i="18"/>
  <c r="J1982" i="18"/>
  <c r="D1982" i="18"/>
  <c r="D1980" i="18"/>
  <c r="I1979" i="18"/>
  <c r="G1979" i="18"/>
  <c r="E1979" i="18"/>
  <c r="D1979" i="18"/>
  <c r="G1978" i="18"/>
  <c r="E1978" i="18"/>
  <c r="D1978" i="18"/>
  <c r="I1977" i="18"/>
  <c r="G1977" i="18"/>
  <c r="E1977" i="18"/>
  <c r="D1977" i="18"/>
  <c r="I1976" i="18"/>
  <c r="G1976" i="18"/>
  <c r="E1976" i="18"/>
  <c r="D1976" i="18"/>
  <c r="I1975" i="18"/>
  <c r="G1975" i="18"/>
  <c r="E1975" i="18"/>
  <c r="D1975" i="18"/>
  <c r="I1974" i="18"/>
  <c r="G1974" i="18"/>
  <c r="E1974" i="18"/>
  <c r="D1974" i="18"/>
  <c r="D1973" i="18"/>
  <c r="I1971" i="18"/>
  <c r="H1971" i="18"/>
  <c r="G1971" i="18"/>
  <c r="F1971" i="18"/>
  <c r="D1971" i="18"/>
  <c r="D1970" i="18"/>
  <c r="J1969" i="18"/>
  <c r="I1969" i="18"/>
  <c r="D1969" i="18"/>
  <c r="D1967" i="18"/>
  <c r="I1966" i="18"/>
  <c r="E1966" i="18"/>
  <c r="D1966" i="18"/>
  <c r="E1965" i="18"/>
  <c r="D1965" i="18"/>
  <c r="E1964" i="18"/>
  <c r="D1964" i="18"/>
  <c r="I1963" i="18"/>
  <c r="E1963" i="18"/>
  <c r="D1963" i="18"/>
  <c r="I1962" i="18"/>
  <c r="E1962" i="18"/>
  <c r="D1962" i="18"/>
  <c r="I1961" i="18"/>
  <c r="F1961" i="18"/>
  <c r="E1961" i="18"/>
  <c r="D1961" i="18"/>
  <c r="J1960" i="18"/>
  <c r="I1960" i="18"/>
  <c r="D1960" i="18"/>
  <c r="D1958" i="18"/>
  <c r="E1957" i="18"/>
  <c r="D1957" i="18"/>
  <c r="E1956" i="18"/>
  <c r="D1956" i="18"/>
  <c r="E1955" i="18"/>
  <c r="D1955" i="18"/>
  <c r="J1954" i="18"/>
  <c r="D1954" i="18"/>
  <c r="D1952" i="18"/>
  <c r="E1951" i="18"/>
  <c r="D1951" i="18"/>
  <c r="E1950" i="18"/>
  <c r="D1950" i="18"/>
  <c r="E1949" i="18"/>
  <c r="D1949" i="18"/>
  <c r="E1948" i="18"/>
  <c r="D1948" i="18"/>
  <c r="E1947" i="18"/>
  <c r="D1947" i="18"/>
  <c r="H1946" i="18"/>
  <c r="F1946" i="18"/>
  <c r="E1946" i="18"/>
  <c r="D1946" i="18"/>
  <c r="F1945" i="18"/>
  <c r="E1945" i="18"/>
  <c r="D1945" i="18"/>
  <c r="D1944" i="18"/>
  <c r="D1942" i="18"/>
  <c r="I1941" i="18"/>
  <c r="E1941" i="18"/>
  <c r="D1941" i="18"/>
  <c r="I1940" i="18"/>
  <c r="E1940" i="18"/>
  <c r="D1940" i="18"/>
  <c r="I1939" i="18"/>
  <c r="E1939" i="18"/>
  <c r="D1939" i="18"/>
  <c r="I1938" i="18"/>
  <c r="E1938" i="18"/>
  <c r="D1938" i="18"/>
  <c r="I1937" i="18"/>
  <c r="E1937" i="18"/>
  <c r="D1937" i="18"/>
  <c r="H1936" i="18"/>
  <c r="G1936" i="18"/>
  <c r="F1936" i="18"/>
  <c r="I1936" i="18" s="1"/>
  <c r="E1936" i="18"/>
  <c r="D1936" i="18"/>
  <c r="I1935" i="18"/>
  <c r="E1935" i="18"/>
  <c r="D1935" i="18"/>
  <c r="I1934" i="18"/>
  <c r="E1934" i="18"/>
  <c r="D1934" i="18"/>
  <c r="D1933" i="18"/>
  <c r="D1931" i="18"/>
  <c r="I1930" i="18"/>
  <c r="E1930" i="18"/>
  <c r="D1930" i="18"/>
  <c r="I1929" i="18"/>
  <c r="E1929" i="18"/>
  <c r="D1929" i="18"/>
  <c r="D1928" i="18"/>
  <c r="J1927" i="18"/>
  <c r="I1927" i="18"/>
  <c r="D1927" i="18"/>
  <c r="D1925" i="18"/>
  <c r="E1921" i="18"/>
  <c r="D1921" i="18"/>
  <c r="E1920" i="18"/>
  <c r="D1920" i="18"/>
  <c r="E1919" i="18"/>
  <c r="D1919" i="18"/>
  <c r="J1918" i="18"/>
  <c r="I1918" i="18"/>
  <c r="D1918" i="18"/>
  <c r="G1916" i="18"/>
  <c r="E1916" i="18"/>
  <c r="D1916" i="18"/>
  <c r="E1915" i="18"/>
  <c r="D1915" i="18"/>
  <c r="E1914" i="18"/>
  <c r="D1914" i="18"/>
  <c r="E1913" i="18"/>
  <c r="D1913" i="18"/>
  <c r="E1912" i="18"/>
  <c r="D1912" i="18"/>
  <c r="E1911" i="18"/>
  <c r="D1911" i="18"/>
  <c r="E1910" i="18"/>
  <c r="D1910" i="18"/>
  <c r="E1909" i="18"/>
  <c r="D1909" i="18"/>
  <c r="E1908" i="18"/>
  <c r="D1908" i="18"/>
  <c r="D1907" i="18"/>
  <c r="D1906" i="18"/>
  <c r="D1904" i="18"/>
  <c r="G1903" i="18"/>
  <c r="D1903" i="18"/>
  <c r="D1902" i="18"/>
  <c r="D1901" i="18"/>
  <c r="E1899" i="18"/>
  <c r="D1899" i="18"/>
  <c r="E1898" i="18"/>
  <c r="D1898" i="18"/>
  <c r="J1897" i="18"/>
  <c r="E1897" i="18"/>
  <c r="D1897" i="18"/>
  <c r="H1896" i="18"/>
  <c r="E1896" i="18"/>
  <c r="D1896" i="18"/>
  <c r="H1895" i="18"/>
  <c r="E1895" i="18"/>
  <c r="D1895" i="18"/>
  <c r="H1894" i="18"/>
  <c r="E1894" i="18"/>
  <c r="D1894" i="18"/>
  <c r="D1893" i="18"/>
  <c r="I1892" i="18"/>
  <c r="D1892" i="18"/>
  <c r="D1890" i="18"/>
  <c r="E1889" i="18"/>
  <c r="D1889" i="18"/>
  <c r="D1888" i="18"/>
  <c r="E1887" i="18"/>
  <c r="D1887" i="18"/>
  <c r="D1886" i="18"/>
  <c r="E1885" i="18"/>
  <c r="D1885" i="18"/>
  <c r="D1884" i="18"/>
  <c r="E1883" i="18"/>
  <c r="D1883" i="18"/>
  <c r="E1882" i="18"/>
  <c r="D1882" i="18"/>
  <c r="E1881" i="18"/>
  <c r="D1881" i="18"/>
  <c r="E1880" i="18"/>
  <c r="D1880" i="18"/>
  <c r="E1879" i="18"/>
  <c r="D1879" i="18"/>
  <c r="J1878" i="18"/>
  <c r="D1878" i="18"/>
  <c r="D1876" i="18"/>
  <c r="E1875" i="18"/>
  <c r="D1875" i="18"/>
  <c r="E1874" i="18"/>
  <c r="D1874" i="18"/>
  <c r="E1873" i="18"/>
  <c r="D1873" i="18"/>
  <c r="E1872" i="18"/>
  <c r="D1872" i="18"/>
  <c r="D1871" i="18"/>
  <c r="D1869" i="18"/>
  <c r="F1868" i="18"/>
  <c r="E1868" i="18"/>
  <c r="D1868" i="18"/>
  <c r="I1867" i="18"/>
  <c r="F1867" i="18"/>
  <c r="I1866" i="18"/>
  <c r="F1866" i="18"/>
  <c r="E1866" i="18"/>
  <c r="D1866" i="18"/>
  <c r="E1865" i="18"/>
  <c r="D1865" i="18"/>
  <c r="D1864" i="18"/>
  <c r="E1863" i="18"/>
  <c r="D1863" i="18"/>
  <c r="E1862" i="18"/>
  <c r="D1862" i="18"/>
  <c r="J1861" i="18"/>
  <c r="I1861" i="18"/>
  <c r="D1861" i="18"/>
  <c r="D1859" i="18"/>
  <c r="E1857" i="18"/>
  <c r="D1857" i="18"/>
  <c r="J1856" i="18"/>
  <c r="D1856" i="18"/>
  <c r="D1854" i="18"/>
  <c r="I1853" i="18"/>
  <c r="G1853" i="18"/>
  <c r="E1853" i="18"/>
  <c r="D1853" i="18"/>
  <c r="G1852" i="18"/>
  <c r="E1852" i="18"/>
  <c r="D1852" i="18"/>
  <c r="I1851" i="18"/>
  <c r="G1851" i="18"/>
  <c r="E1851" i="18"/>
  <c r="D1851" i="18"/>
  <c r="I1850" i="18"/>
  <c r="G1850" i="18"/>
  <c r="E1850" i="18"/>
  <c r="D1850" i="18"/>
  <c r="I1849" i="18"/>
  <c r="G1849" i="18"/>
  <c r="E1849" i="18"/>
  <c r="D1849" i="18"/>
  <c r="I1848" i="18"/>
  <c r="G1848" i="18"/>
  <c r="E1848" i="18"/>
  <c r="D1848" i="18"/>
  <c r="D1847" i="18"/>
  <c r="I1845" i="18"/>
  <c r="H1845" i="18"/>
  <c r="G1845" i="18"/>
  <c r="F1845" i="18"/>
  <c r="D1845" i="18"/>
  <c r="D1844" i="18"/>
  <c r="J1843" i="18"/>
  <c r="I1843" i="18"/>
  <c r="D1843" i="18"/>
  <c r="D1841" i="18"/>
  <c r="I1840" i="18"/>
  <c r="E1840" i="18"/>
  <c r="D1840" i="18"/>
  <c r="E1839" i="18"/>
  <c r="D1839" i="18"/>
  <c r="E1838" i="18"/>
  <c r="D1838" i="18"/>
  <c r="I1837" i="18"/>
  <c r="E1837" i="18"/>
  <c r="D1837" i="18"/>
  <c r="I1836" i="18"/>
  <c r="E1836" i="18"/>
  <c r="D1836" i="18"/>
  <c r="I1835" i="18"/>
  <c r="F1835" i="18"/>
  <c r="E1835" i="18"/>
  <c r="D1835" i="18"/>
  <c r="J1834" i="18"/>
  <c r="I1834" i="18"/>
  <c r="D1834" i="18"/>
  <c r="D1832" i="18"/>
  <c r="E1831" i="18"/>
  <c r="D1831" i="18"/>
  <c r="E1830" i="18"/>
  <c r="D1830" i="18"/>
  <c r="E1829" i="18"/>
  <c r="D1829" i="18"/>
  <c r="J1828" i="18"/>
  <c r="D1828" i="18"/>
  <c r="D1826" i="18"/>
  <c r="E1825" i="18"/>
  <c r="D1825" i="18"/>
  <c r="E1824" i="18"/>
  <c r="D1824" i="18"/>
  <c r="E1823" i="18"/>
  <c r="D1823" i="18"/>
  <c r="E1822" i="18"/>
  <c r="D1822" i="18"/>
  <c r="E1821" i="18"/>
  <c r="D1821" i="18"/>
  <c r="H1820" i="18"/>
  <c r="F1820" i="18"/>
  <c r="E1820" i="18"/>
  <c r="D1820" i="18"/>
  <c r="F1819" i="18"/>
  <c r="E1819" i="18"/>
  <c r="D1819" i="18"/>
  <c r="D1818" i="18"/>
  <c r="D1816" i="18"/>
  <c r="I1815" i="18"/>
  <c r="E1815" i="18"/>
  <c r="D1815" i="18"/>
  <c r="I1814" i="18"/>
  <c r="E1814" i="18"/>
  <c r="D1814" i="18"/>
  <c r="I1813" i="18"/>
  <c r="E1813" i="18"/>
  <c r="D1813" i="18"/>
  <c r="I1812" i="18"/>
  <c r="E1812" i="18"/>
  <c r="D1812" i="18"/>
  <c r="I1811" i="18"/>
  <c r="E1811" i="18"/>
  <c r="D1811" i="18"/>
  <c r="H1810" i="18"/>
  <c r="G1810" i="18"/>
  <c r="F1810" i="18"/>
  <c r="I1810" i="18" s="1"/>
  <c r="E1810" i="18"/>
  <c r="D1810" i="18"/>
  <c r="I1809" i="18"/>
  <c r="E1809" i="18"/>
  <c r="D1809" i="18"/>
  <c r="I1808" i="18"/>
  <c r="I1816" i="18" s="1"/>
  <c r="E1808" i="18"/>
  <c r="D1808" i="18"/>
  <c r="D1807" i="18"/>
  <c r="D1805" i="18"/>
  <c r="I1804" i="18"/>
  <c r="E1804" i="18"/>
  <c r="D1804" i="18"/>
  <c r="I1803" i="18"/>
  <c r="E1803" i="18"/>
  <c r="D1803" i="18"/>
  <c r="D1802" i="18"/>
  <c r="J1801" i="18"/>
  <c r="I1801" i="18"/>
  <c r="D1801" i="18"/>
  <c r="D1799" i="18"/>
  <c r="E1795" i="18"/>
  <c r="D1795" i="18"/>
  <c r="E1794" i="18"/>
  <c r="D1794" i="18"/>
  <c r="E1793" i="18"/>
  <c r="D1793" i="18"/>
  <c r="J1792" i="18"/>
  <c r="I1792" i="18"/>
  <c r="D1792" i="18"/>
  <c r="G1790" i="18"/>
  <c r="E1790" i="18"/>
  <c r="D1790" i="18"/>
  <c r="E1789" i="18"/>
  <c r="D1789" i="18"/>
  <c r="E1788" i="18"/>
  <c r="D1788" i="18"/>
  <c r="E1787" i="18"/>
  <c r="D1787" i="18"/>
  <c r="E1786" i="18"/>
  <c r="D1786" i="18"/>
  <c r="E1785" i="18"/>
  <c r="D1785" i="18"/>
  <c r="E1784" i="18"/>
  <c r="D1784" i="18"/>
  <c r="E1783" i="18"/>
  <c r="D1783" i="18"/>
  <c r="E1782" i="18"/>
  <c r="D1782" i="18"/>
  <c r="D1781" i="18"/>
  <c r="D1780" i="18"/>
  <c r="D1778" i="18"/>
  <c r="G1777" i="18"/>
  <c r="D1777" i="18"/>
  <c r="D1776" i="18"/>
  <c r="D1775" i="18"/>
  <c r="E1773" i="18"/>
  <c r="D1773" i="18"/>
  <c r="E1772" i="18"/>
  <c r="D1772" i="18"/>
  <c r="J1771" i="18"/>
  <c r="E1771" i="18"/>
  <c r="D1771" i="18"/>
  <c r="H1770" i="18"/>
  <c r="E1770" i="18"/>
  <c r="D1770" i="18"/>
  <c r="H1769" i="18"/>
  <c r="E1769" i="18"/>
  <c r="D1769" i="18"/>
  <c r="H1768" i="18"/>
  <c r="E1768" i="18"/>
  <c r="D1768" i="18"/>
  <c r="D1767" i="18"/>
  <c r="I1766" i="18"/>
  <c r="D1766" i="18"/>
  <c r="D1764" i="18"/>
  <c r="E1763" i="18"/>
  <c r="D1763" i="18"/>
  <c r="D1762" i="18"/>
  <c r="E1761" i="18"/>
  <c r="D1761" i="18"/>
  <c r="D1760" i="18"/>
  <c r="E1759" i="18"/>
  <c r="D1759" i="18"/>
  <c r="D1758" i="18"/>
  <c r="E1757" i="18"/>
  <c r="D1757" i="18"/>
  <c r="E1756" i="18"/>
  <c r="D1756" i="18"/>
  <c r="E1755" i="18"/>
  <c r="D1755" i="18"/>
  <c r="E1754" i="18"/>
  <c r="D1754" i="18"/>
  <c r="E1753" i="18"/>
  <c r="D1753" i="18"/>
  <c r="J1752" i="18"/>
  <c r="D1752" i="18"/>
  <c r="D1750" i="18"/>
  <c r="E1749" i="18"/>
  <c r="D1749" i="18"/>
  <c r="E1748" i="18"/>
  <c r="D1748" i="18"/>
  <c r="E1747" i="18"/>
  <c r="D1747" i="18"/>
  <c r="E1746" i="18"/>
  <c r="D1746" i="18"/>
  <c r="D1745" i="18"/>
  <c r="D1743" i="18"/>
  <c r="F1742" i="18"/>
  <c r="E1742" i="18"/>
  <c r="D1742" i="18"/>
  <c r="I1741" i="18"/>
  <c r="F1741" i="18"/>
  <c r="I1740" i="18"/>
  <c r="F1740" i="18"/>
  <c r="E1740" i="18"/>
  <c r="D1740" i="18"/>
  <c r="E1739" i="18"/>
  <c r="D1739" i="18"/>
  <c r="D1738" i="18"/>
  <c r="E1737" i="18"/>
  <c r="D1737" i="18"/>
  <c r="E1736" i="18"/>
  <c r="D1736" i="18"/>
  <c r="J1735" i="18"/>
  <c r="I1735" i="18"/>
  <c r="D1735" i="18"/>
  <c r="D1733" i="18"/>
  <c r="E1731" i="18"/>
  <c r="D1731" i="18"/>
  <c r="J1730" i="18"/>
  <c r="D1730" i="18"/>
  <c r="D1728" i="18"/>
  <c r="I1727" i="18"/>
  <c r="G1727" i="18"/>
  <c r="E1727" i="18"/>
  <c r="D1727" i="18"/>
  <c r="G1726" i="18"/>
  <c r="E1726" i="18"/>
  <c r="D1726" i="18"/>
  <c r="I1725" i="18"/>
  <c r="G1725" i="18"/>
  <c r="E1725" i="18"/>
  <c r="D1725" i="18"/>
  <c r="I1724" i="18"/>
  <c r="G1724" i="18"/>
  <c r="E1724" i="18"/>
  <c r="D1724" i="18"/>
  <c r="I1723" i="18"/>
  <c r="G1723" i="18"/>
  <c r="E1723" i="18"/>
  <c r="D1723" i="18"/>
  <c r="I1722" i="18"/>
  <c r="G1722" i="18"/>
  <c r="E1722" i="18"/>
  <c r="D1722" i="18"/>
  <c r="D1721" i="18"/>
  <c r="I1719" i="18"/>
  <c r="H1719" i="18"/>
  <c r="G1719" i="18"/>
  <c r="F1719" i="18"/>
  <c r="D1719" i="18"/>
  <c r="D1718" i="18"/>
  <c r="J1717" i="18"/>
  <c r="I1717" i="18"/>
  <c r="D1717" i="18"/>
  <c r="D1715" i="18"/>
  <c r="I1714" i="18"/>
  <c r="E1714" i="18"/>
  <c r="D1714" i="18"/>
  <c r="E1713" i="18"/>
  <c r="D1713" i="18"/>
  <c r="E1712" i="18"/>
  <c r="D1712" i="18"/>
  <c r="I1711" i="18"/>
  <c r="E1711" i="18"/>
  <c r="D1711" i="18"/>
  <c r="E1710" i="18"/>
  <c r="D1710" i="18"/>
  <c r="I1709" i="18"/>
  <c r="I1710" i="18" s="1"/>
  <c r="F1709" i="18"/>
  <c r="E1709" i="18"/>
  <c r="D1709" i="18"/>
  <c r="J1708" i="18"/>
  <c r="I1708" i="18"/>
  <c r="D1708" i="18"/>
  <c r="D1706" i="18"/>
  <c r="E1705" i="18"/>
  <c r="D1705" i="18"/>
  <c r="E1704" i="18"/>
  <c r="D1704" i="18"/>
  <c r="E1703" i="18"/>
  <c r="D1703" i="18"/>
  <c r="J1702" i="18"/>
  <c r="D1702" i="18"/>
  <c r="D1700" i="18"/>
  <c r="E1699" i="18"/>
  <c r="D1699" i="18"/>
  <c r="E1698" i="18"/>
  <c r="D1698" i="18"/>
  <c r="E1697" i="18"/>
  <c r="D1697" i="18"/>
  <c r="E1696" i="18"/>
  <c r="D1696" i="18"/>
  <c r="E1695" i="18"/>
  <c r="D1695" i="18"/>
  <c r="H1694" i="18"/>
  <c r="F1694" i="18"/>
  <c r="E1694" i="18"/>
  <c r="D1694" i="18"/>
  <c r="F1693" i="18"/>
  <c r="E1693" i="18"/>
  <c r="D1693" i="18"/>
  <c r="D1692" i="18"/>
  <c r="D1690" i="18"/>
  <c r="I1689" i="18"/>
  <c r="E1689" i="18"/>
  <c r="D1689" i="18"/>
  <c r="I1688" i="18"/>
  <c r="E1688" i="18"/>
  <c r="D1688" i="18"/>
  <c r="I1687" i="18"/>
  <c r="E1687" i="18"/>
  <c r="D1687" i="18"/>
  <c r="I1686" i="18"/>
  <c r="E1686" i="18"/>
  <c r="D1686" i="18"/>
  <c r="I1685" i="18"/>
  <c r="E1685" i="18"/>
  <c r="D1685" i="18"/>
  <c r="H1684" i="18"/>
  <c r="I1684" i="18" s="1"/>
  <c r="G1684" i="18"/>
  <c r="F1684" i="18"/>
  <c r="E1684" i="18"/>
  <c r="D1684" i="18"/>
  <c r="I1683" i="18"/>
  <c r="E1683" i="18"/>
  <c r="D1683" i="18"/>
  <c r="I1682" i="18"/>
  <c r="I1690" i="18" s="1"/>
  <c r="E1682" i="18"/>
  <c r="D1682" i="18"/>
  <c r="D1681" i="18"/>
  <c r="D1679" i="18"/>
  <c r="I1678" i="18"/>
  <c r="E1678" i="18"/>
  <c r="D1678" i="18"/>
  <c r="I1677" i="18"/>
  <c r="E1677" i="18"/>
  <c r="D1677" i="18"/>
  <c r="D1676" i="18"/>
  <c r="J1675" i="18"/>
  <c r="I1675" i="18"/>
  <c r="D1675" i="18"/>
  <c r="D1673" i="18"/>
  <c r="E1669" i="18"/>
  <c r="D1669" i="18"/>
  <c r="E1668" i="18"/>
  <c r="D1668" i="18"/>
  <c r="E1667" i="18"/>
  <c r="D1667" i="18"/>
  <c r="J1666" i="18"/>
  <c r="I1666" i="18"/>
  <c r="D1666" i="18"/>
  <c r="G1664" i="18"/>
  <c r="E1664" i="18"/>
  <c r="D1664" i="18"/>
  <c r="E1663" i="18"/>
  <c r="D1663" i="18"/>
  <c r="E1662" i="18"/>
  <c r="D1662" i="18"/>
  <c r="E1661" i="18"/>
  <c r="D1661" i="18"/>
  <c r="E1660" i="18"/>
  <c r="D1660" i="18"/>
  <c r="E1659" i="18"/>
  <c r="D1659" i="18"/>
  <c r="E1658" i="18"/>
  <c r="D1658" i="18"/>
  <c r="E1657" i="18"/>
  <c r="D1657" i="18"/>
  <c r="E1656" i="18"/>
  <c r="D1656" i="18"/>
  <c r="D1655" i="18"/>
  <c r="D1654" i="18"/>
  <c r="D1652" i="18"/>
  <c r="G1651" i="18"/>
  <c r="D1651" i="18"/>
  <c r="D1650" i="18"/>
  <c r="D1649" i="18"/>
  <c r="E1647" i="18"/>
  <c r="D1647" i="18"/>
  <c r="E1646" i="18"/>
  <c r="D1646" i="18"/>
  <c r="J1645" i="18"/>
  <c r="E1645" i="18"/>
  <c r="D1645" i="18"/>
  <c r="H1644" i="18"/>
  <c r="E1644" i="18"/>
  <c r="D1644" i="18"/>
  <c r="H1643" i="18"/>
  <c r="E1643" i="18"/>
  <c r="D1643" i="18"/>
  <c r="H1642" i="18"/>
  <c r="E1642" i="18"/>
  <c r="D1642" i="18"/>
  <c r="D1641" i="18"/>
  <c r="I1640" i="18"/>
  <c r="D1640" i="18"/>
  <c r="D1638" i="18"/>
  <c r="E1637" i="18"/>
  <c r="D1637" i="18"/>
  <c r="D1636" i="18"/>
  <c r="E1635" i="18"/>
  <c r="D1635" i="18"/>
  <c r="D1634" i="18"/>
  <c r="E1633" i="18"/>
  <c r="D1633" i="18"/>
  <c r="D1632" i="18"/>
  <c r="E1631" i="18"/>
  <c r="D1631" i="18"/>
  <c r="E1630" i="18"/>
  <c r="D1630" i="18"/>
  <c r="E1629" i="18"/>
  <c r="D1629" i="18"/>
  <c r="E1628" i="18"/>
  <c r="D1628" i="18"/>
  <c r="E1627" i="18"/>
  <c r="D1627" i="18"/>
  <c r="J1626" i="18"/>
  <c r="D1626" i="18"/>
  <c r="D1624" i="18"/>
  <c r="E1623" i="18"/>
  <c r="D1623" i="18"/>
  <c r="E1622" i="18"/>
  <c r="D1622" i="18"/>
  <c r="E1621" i="18"/>
  <c r="D1621" i="18"/>
  <c r="E1620" i="18"/>
  <c r="D1620" i="18"/>
  <c r="D1619" i="18"/>
  <c r="D1617" i="18"/>
  <c r="F1616" i="18"/>
  <c r="E1616" i="18"/>
  <c r="D1616" i="18"/>
  <c r="I1615" i="18"/>
  <c r="F1615" i="18"/>
  <c r="I1614" i="18"/>
  <c r="F1614" i="18"/>
  <c r="E1614" i="18"/>
  <c r="D1614" i="18"/>
  <c r="E1613" i="18"/>
  <c r="D1613" i="18"/>
  <c r="D1612" i="18"/>
  <c r="E1611" i="18"/>
  <c r="D1611" i="18"/>
  <c r="E1610" i="18"/>
  <c r="D1610" i="18"/>
  <c r="J1609" i="18"/>
  <c r="I1609" i="18"/>
  <c r="D1609" i="18"/>
  <c r="D1607" i="18"/>
  <c r="E1605" i="18"/>
  <c r="D1605" i="18"/>
  <c r="J1604" i="18"/>
  <c r="D1604" i="18"/>
  <c r="D1602" i="18"/>
  <c r="I1601" i="18"/>
  <c r="G1601" i="18"/>
  <c r="E1601" i="18"/>
  <c r="D1601" i="18"/>
  <c r="G1600" i="18"/>
  <c r="E1600" i="18"/>
  <c r="D1600" i="18"/>
  <c r="I1599" i="18"/>
  <c r="G1599" i="18"/>
  <c r="E1599" i="18"/>
  <c r="D1599" i="18"/>
  <c r="I1598" i="18"/>
  <c r="G1598" i="18"/>
  <c r="E1598" i="18"/>
  <c r="D1598" i="18"/>
  <c r="I1597" i="18"/>
  <c r="G1597" i="18"/>
  <c r="E1597" i="18"/>
  <c r="D1597" i="18"/>
  <c r="I1596" i="18"/>
  <c r="G1596" i="18"/>
  <c r="E1596" i="18"/>
  <c r="D1596" i="18"/>
  <c r="D1595" i="18"/>
  <c r="I1593" i="18"/>
  <c r="H1593" i="18"/>
  <c r="G1593" i="18"/>
  <c r="F1593" i="18"/>
  <c r="D1593" i="18"/>
  <c r="D1592" i="18"/>
  <c r="J1591" i="18"/>
  <c r="I1591" i="18"/>
  <c r="D1591" i="18"/>
  <c r="D1589" i="18"/>
  <c r="I1588" i="18"/>
  <c r="E1588" i="18"/>
  <c r="D1588" i="18"/>
  <c r="E1587" i="18"/>
  <c r="D1587" i="18"/>
  <c r="E1586" i="18"/>
  <c r="D1586" i="18"/>
  <c r="I1585" i="18"/>
  <c r="E1585" i="18"/>
  <c r="D1585" i="18"/>
  <c r="E1584" i="18"/>
  <c r="D1584" i="18"/>
  <c r="I1583" i="18"/>
  <c r="F1583" i="18"/>
  <c r="E1583" i="18"/>
  <c r="D1583" i="18"/>
  <c r="J1582" i="18"/>
  <c r="I1582" i="18"/>
  <c r="D1582" i="18"/>
  <c r="D1580" i="18"/>
  <c r="E1579" i="18"/>
  <c r="D1579" i="18"/>
  <c r="E1578" i="18"/>
  <c r="D1578" i="18"/>
  <c r="E1577" i="18"/>
  <c r="D1577" i="18"/>
  <c r="J1576" i="18"/>
  <c r="D1576" i="18"/>
  <c r="D1574" i="18"/>
  <c r="E1573" i="18"/>
  <c r="D1573" i="18"/>
  <c r="E1572" i="18"/>
  <c r="D1572" i="18"/>
  <c r="E1571" i="18"/>
  <c r="D1571" i="18"/>
  <c r="E1570" i="18"/>
  <c r="D1570" i="18"/>
  <c r="E1569" i="18"/>
  <c r="D1569" i="18"/>
  <c r="H1568" i="18"/>
  <c r="F1568" i="18"/>
  <c r="E1568" i="18"/>
  <c r="D1568" i="18"/>
  <c r="F1567" i="18"/>
  <c r="E1567" i="18"/>
  <c r="D1567" i="18"/>
  <c r="D1566" i="18"/>
  <c r="D1564" i="18"/>
  <c r="I1563" i="18"/>
  <c r="E1563" i="18"/>
  <c r="D1563" i="18"/>
  <c r="I1562" i="18"/>
  <c r="E1562" i="18"/>
  <c r="D1562" i="18"/>
  <c r="I1561" i="18"/>
  <c r="E1561" i="18"/>
  <c r="D1561" i="18"/>
  <c r="I1560" i="18"/>
  <c r="E1560" i="18"/>
  <c r="D1560" i="18"/>
  <c r="I1559" i="18"/>
  <c r="E1559" i="18"/>
  <c r="D1559" i="18"/>
  <c r="I1558" i="18"/>
  <c r="H1558" i="18"/>
  <c r="G1558" i="18"/>
  <c r="F1558" i="18"/>
  <c r="E1558" i="18"/>
  <c r="D1558" i="18"/>
  <c r="I1557" i="18"/>
  <c r="E1557" i="18"/>
  <c r="D1557" i="18"/>
  <c r="I1556" i="18"/>
  <c r="I1564" i="18" s="1"/>
  <c r="E1556" i="18"/>
  <c r="D1556" i="18"/>
  <c r="D1555" i="18"/>
  <c r="D1553" i="18"/>
  <c r="I1552" i="18"/>
  <c r="E1552" i="18"/>
  <c r="D1552" i="18"/>
  <c r="I1551" i="18"/>
  <c r="E1551" i="18"/>
  <c r="D1551" i="18"/>
  <c r="D1550" i="18"/>
  <c r="J1549" i="18"/>
  <c r="I1549" i="18"/>
  <c r="D1549" i="18"/>
  <c r="D1547" i="18"/>
  <c r="E1543" i="18"/>
  <c r="D1543" i="18"/>
  <c r="E1542" i="18"/>
  <c r="D1542" i="18"/>
  <c r="E1541" i="18"/>
  <c r="D1541" i="18"/>
  <c r="J1540" i="18"/>
  <c r="I1540" i="18"/>
  <c r="D1540" i="18"/>
  <c r="G1538" i="18"/>
  <c r="E1538" i="18"/>
  <c r="D1538" i="18"/>
  <c r="E1537" i="18"/>
  <c r="D1537" i="18"/>
  <c r="E1536" i="18"/>
  <c r="D1536" i="18"/>
  <c r="E1535" i="18"/>
  <c r="D1535" i="18"/>
  <c r="E1534" i="18"/>
  <c r="D1534" i="18"/>
  <c r="E1533" i="18"/>
  <c r="D1533" i="18"/>
  <c r="E1532" i="18"/>
  <c r="D1532" i="18"/>
  <c r="E1531" i="18"/>
  <c r="D1531" i="18"/>
  <c r="E1530" i="18"/>
  <c r="D1530" i="18"/>
  <c r="D1529" i="18"/>
  <c r="D1528" i="18"/>
  <c r="D1526" i="18"/>
  <c r="G1525" i="18"/>
  <c r="D1525" i="18"/>
  <c r="D1524" i="18"/>
  <c r="D1523" i="18"/>
  <c r="E1521" i="18"/>
  <c r="D1521" i="18"/>
  <c r="E1520" i="18"/>
  <c r="D1520" i="18"/>
  <c r="J1519" i="18"/>
  <c r="E1519" i="18"/>
  <c r="D1519" i="18"/>
  <c r="H1518" i="18"/>
  <c r="E1518" i="18"/>
  <c r="D1518" i="18"/>
  <c r="H1517" i="18"/>
  <c r="E1517" i="18"/>
  <c r="D1517" i="18"/>
  <c r="H1516" i="18"/>
  <c r="E1516" i="18"/>
  <c r="D1516" i="18"/>
  <c r="D1515" i="18"/>
  <c r="I1514" i="18"/>
  <c r="D1514" i="18"/>
  <c r="D1512" i="18"/>
  <c r="E1511" i="18"/>
  <c r="D1511" i="18"/>
  <c r="D1510" i="18"/>
  <c r="E1509" i="18"/>
  <c r="D1509" i="18"/>
  <c r="D1508" i="18"/>
  <c r="E1507" i="18"/>
  <c r="D1507" i="18"/>
  <c r="D1506" i="18"/>
  <c r="E1505" i="18"/>
  <c r="D1505" i="18"/>
  <c r="E1504" i="18"/>
  <c r="D1504" i="18"/>
  <c r="E1503" i="18"/>
  <c r="D1503" i="18"/>
  <c r="E1502" i="18"/>
  <c r="D1502" i="18"/>
  <c r="E1501" i="18"/>
  <c r="D1501" i="18"/>
  <c r="J1500" i="18"/>
  <c r="D1500" i="18"/>
  <c r="D1498" i="18"/>
  <c r="E1497" i="18"/>
  <c r="D1497" i="18"/>
  <c r="E1496" i="18"/>
  <c r="D1496" i="18"/>
  <c r="E1495" i="18"/>
  <c r="D1495" i="18"/>
  <c r="E1494" i="18"/>
  <c r="D1494" i="18"/>
  <c r="D1493" i="18"/>
  <c r="D1491" i="18"/>
  <c r="F1490" i="18"/>
  <c r="E1490" i="18"/>
  <c r="D1490" i="18"/>
  <c r="I1489" i="18"/>
  <c r="F1489" i="18"/>
  <c r="I1488" i="18"/>
  <c r="F1488" i="18"/>
  <c r="E1488" i="18"/>
  <c r="D1488" i="18"/>
  <c r="E1487" i="18"/>
  <c r="D1487" i="18"/>
  <c r="D1486" i="18"/>
  <c r="E1485" i="18"/>
  <c r="D1485" i="18"/>
  <c r="E1484" i="18"/>
  <c r="D1484" i="18"/>
  <c r="J1483" i="18"/>
  <c r="I1483" i="18"/>
  <c r="D1483" i="18"/>
  <c r="D1481" i="18"/>
  <c r="E1479" i="18"/>
  <c r="D1479" i="18"/>
  <c r="J1478" i="18"/>
  <c r="D1478" i="18"/>
  <c r="D1476" i="18"/>
  <c r="I1475" i="18"/>
  <c r="G1475" i="18"/>
  <c r="E1475" i="18"/>
  <c r="D1475" i="18"/>
  <c r="G1474" i="18"/>
  <c r="E1474" i="18"/>
  <c r="D1474" i="18"/>
  <c r="I1473" i="18"/>
  <c r="G1473" i="18"/>
  <c r="E1473" i="18"/>
  <c r="D1473" i="18"/>
  <c r="I1472" i="18"/>
  <c r="G1472" i="18"/>
  <c r="E1472" i="18"/>
  <c r="D1472" i="18"/>
  <c r="I1471" i="18"/>
  <c r="G1471" i="18"/>
  <c r="E1471" i="18"/>
  <c r="D1471" i="18"/>
  <c r="I1470" i="18"/>
  <c r="G1470" i="18"/>
  <c r="E1470" i="18"/>
  <c r="D1470" i="18"/>
  <c r="D1469" i="18"/>
  <c r="I1467" i="18"/>
  <c r="H1467" i="18"/>
  <c r="G1467" i="18"/>
  <c r="F1467" i="18"/>
  <c r="D1467" i="18"/>
  <c r="D1466" i="18"/>
  <c r="J1465" i="18"/>
  <c r="I1465" i="18"/>
  <c r="D1465" i="18"/>
  <c r="D1463" i="18"/>
  <c r="I1462" i="18"/>
  <c r="E1462" i="18"/>
  <c r="D1462" i="18"/>
  <c r="E1461" i="18"/>
  <c r="D1461" i="18"/>
  <c r="E1460" i="18"/>
  <c r="D1460" i="18"/>
  <c r="I1459" i="18"/>
  <c r="E1459" i="18"/>
  <c r="D1459" i="18"/>
  <c r="I1458" i="18"/>
  <c r="E1458" i="18"/>
  <c r="D1458" i="18"/>
  <c r="I1457" i="18"/>
  <c r="F1457" i="18"/>
  <c r="E1457" i="18"/>
  <c r="D1457" i="18"/>
  <c r="J1456" i="18"/>
  <c r="I1456" i="18"/>
  <c r="D1456" i="18"/>
  <c r="D1454" i="18"/>
  <c r="E1453" i="18"/>
  <c r="D1453" i="18"/>
  <c r="E1452" i="18"/>
  <c r="D1452" i="18"/>
  <c r="E1451" i="18"/>
  <c r="D1451" i="18"/>
  <c r="J1450" i="18"/>
  <c r="D1450" i="18"/>
  <c r="D1448" i="18"/>
  <c r="E1447" i="18"/>
  <c r="D1447" i="18"/>
  <c r="E1446" i="18"/>
  <c r="D1446" i="18"/>
  <c r="E1445" i="18"/>
  <c r="D1445" i="18"/>
  <c r="E1444" i="18"/>
  <c r="D1444" i="18"/>
  <c r="E1443" i="18"/>
  <c r="D1443" i="18"/>
  <c r="H1442" i="18"/>
  <c r="F1442" i="18"/>
  <c r="E1442" i="18"/>
  <c r="D1442" i="18"/>
  <c r="F1441" i="18"/>
  <c r="E1441" i="18"/>
  <c r="D1441" i="18"/>
  <c r="D1440" i="18"/>
  <c r="D1438" i="18"/>
  <c r="I1437" i="18"/>
  <c r="E1437" i="18"/>
  <c r="D1437" i="18"/>
  <c r="I1436" i="18"/>
  <c r="E1436" i="18"/>
  <c r="D1436" i="18"/>
  <c r="I1435" i="18"/>
  <c r="E1435" i="18"/>
  <c r="D1435" i="18"/>
  <c r="I1434" i="18"/>
  <c r="E1434" i="18"/>
  <c r="D1434" i="18"/>
  <c r="I1433" i="18"/>
  <c r="E1433" i="18"/>
  <c r="D1433" i="18"/>
  <c r="H1432" i="18"/>
  <c r="I1432" i="18" s="1"/>
  <c r="G1432" i="18"/>
  <c r="F1432" i="18"/>
  <c r="E1432" i="18"/>
  <c r="D1432" i="18"/>
  <c r="I1431" i="18"/>
  <c r="E1431" i="18"/>
  <c r="D1431" i="18"/>
  <c r="I1430" i="18"/>
  <c r="E1430" i="18"/>
  <c r="D1430" i="18"/>
  <c r="D1429" i="18"/>
  <c r="D1427" i="18"/>
  <c r="I1426" i="18"/>
  <c r="E1426" i="18"/>
  <c r="D1426" i="18"/>
  <c r="I1425" i="18"/>
  <c r="E1425" i="18"/>
  <c r="D1425" i="18"/>
  <c r="D1424" i="18"/>
  <c r="J1423" i="18"/>
  <c r="I1423" i="18"/>
  <c r="D1423" i="18"/>
  <c r="D1421" i="18"/>
  <c r="E1417" i="18"/>
  <c r="D1417" i="18"/>
  <c r="E1416" i="18"/>
  <c r="D1416" i="18"/>
  <c r="E1415" i="18"/>
  <c r="D1415" i="18"/>
  <c r="J1414" i="18"/>
  <c r="I1414" i="18"/>
  <c r="D1414" i="18"/>
  <c r="G1412" i="18"/>
  <c r="E1412" i="18"/>
  <c r="D1412" i="18"/>
  <c r="E1411" i="18"/>
  <c r="D1411" i="18"/>
  <c r="E1410" i="18"/>
  <c r="D1410" i="18"/>
  <c r="E1409" i="18"/>
  <c r="D1409" i="18"/>
  <c r="E1408" i="18"/>
  <c r="D1408" i="18"/>
  <c r="E1407" i="18"/>
  <c r="D1407" i="18"/>
  <c r="E1406" i="18"/>
  <c r="D1406" i="18"/>
  <c r="E1405" i="18"/>
  <c r="D1405" i="18"/>
  <c r="E1404" i="18"/>
  <c r="D1404" i="18"/>
  <c r="D1403" i="18"/>
  <c r="D1402" i="18"/>
  <c r="D1400" i="18"/>
  <c r="G1399" i="18"/>
  <c r="D1399" i="18"/>
  <c r="D1398" i="18"/>
  <c r="D1397" i="18"/>
  <c r="E1395" i="18"/>
  <c r="D1395" i="18"/>
  <c r="E1394" i="18"/>
  <c r="D1394" i="18"/>
  <c r="J1393" i="18"/>
  <c r="E1393" i="18"/>
  <c r="D1393" i="18"/>
  <c r="H1392" i="18"/>
  <c r="E1392" i="18"/>
  <c r="D1392" i="18"/>
  <c r="H1391" i="18"/>
  <c r="E1391" i="18"/>
  <c r="D1391" i="18"/>
  <c r="H1390" i="18"/>
  <c r="E1390" i="18"/>
  <c r="D1390" i="18"/>
  <c r="D1389" i="18"/>
  <c r="I1388" i="18"/>
  <c r="D1388" i="18"/>
  <c r="D1386" i="18"/>
  <c r="E1385" i="18"/>
  <c r="D1385" i="18"/>
  <c r="D1384" i="18"/>
  <c r="E1383" i="18"/>
  <c r="D1383" i="18"/>
  <c r="D1382" i="18"/>
  <c r="E1381" i="18"/>
  <c r="D1381" i="18"/>
  <c r="D1380" i="18"/>
  <c r="E1379" i="18"/>
  <c r="D1379" i="18"/>
  <c r="E1378" i="18"/>
  <c r="D1378" i="18"/>
  <c r="E1377" i="18"/>
  <c r="D1377" i="18"/>
  <c r="E1376" i="18"/>
  <c r="D1376" i="18"/>
  <c r="E1375" i="18"/>
  <c r="D1375" i="18"/>
  <c r="J1374" i="18"/>
  <c r="D1374" i="18"/>
  <c r="D1372" i="18"/>
  <c r="E1371" i="18"/>
  <c r="D1371" i="18"/>
  <c r="E1370" i="18"/>
  <c r="D1370" i="18"/>
  <c r="E1369" i="18"/>
  <c r="D1369" i="18"/>
  <c r="E1368" i="18"/>
  <c r="D1368" i="18"/>
  <c r="D1367" i="18"/>
  <c r="D1365" i="18"/>
  <c r="F1364" i="18"/>
  <c r="E1364" i="18"/>
  <c r="D1364" i="18"/>
  <c r="I1363" i="18"/>
  <c r="F1363" i="18"/>
  <c r="I1362" i="18"/>
  <c r="F1362" i="18"/>
  <c r="E1362" i="18"/>
  <c r="D1362" i="18"/>
  <c r="E1361" i="18"/>
  <c r="D1361" i="18"/>
  <c r="D1360" i="18"/>
  <c r="E1359" i="18"/>
  <c r="D1359" i="18"/>
  <c r="E1358" i="18"/>
  <c r="D1358" i="18"/>
  <c r="J1357" i="18"/>
  <c r="I1357" i="18"/>
  <c r="D1357" i="18"/>
  <c r="D1355" i="18"/>
  <c r="E1353" i="18"/>
  <c r="D1353" i="18"/>
  <c r="J1352" i="18"/>
  <c r="D1352" i="18"/>
  <c r="D1350" i="18"/>
  <c r="I1349" i="18"/>
  <c r="G1349" i="18"/>
  <c r="E1349" i="18"/>
  <c r="D1349" i="18"/>
  <c r="G1348" i="18"/>
  <c r="E1348" i="18"/>
  <c r="D1348" i="18"/>
  <c r="I1347" i="18"/>
  <c r="G1347" i="18"/>
  <c r="E1347" i="18"/>
  <c r="D1347" i="18"/>
  <c r="I1346" i="18"/>
  <c r="G1346" i="18"/>
  <c r="E1346" i="18"/>
  <c r="D1346" i="18"/>
  <c r="I1345" i="18"/>
  <c r="G1345" i="18"/>
  <c r="E1345" i="18"/>
  <c r="D1345" i="18"/>
  <c r="I1344" i="18"/>
  <c r="G1344" i="18"/>
  <c r="E1344" i="18"/>
  <c r="D1344" i="18"/>
  <c r="D1343" i="18"/>
  <c r="I1341" i="18"/>
  <c r="H1341" i="18"/>
  <c r="G1341" i="18"/>
  <c r="F1341" i="18"/>
  <c r="D1341" i="18"/>
  <c r="D1340" i="18"/>
  <c r="J1339" i="18"/>
  <c r="I1339" i="18"/>
  <c r="D1339" i="18"/>
  <c r="D1337" i="18"/>
  <c r="I1336" i="18"/>
  <c r="E1336" i="18"/>
  <c r="D1336" i="18"/>
  <c r="E1335" i="18"/>
  <c r="D1335" i="18"/>
  <c r="E1334" i="18"/>
  <c r="D1334" i="18"/>
  <c r="I1333" i="18"/>
  <c r="E1333" i="18"/>
  <c r="D1333" i="18"/>
  <c r="I1332" i="18"/>
  <c r="E1332" i="18"/>
  <c r="D1332" i="18"/>
  <c r="I1331" i="18"/>
  <c r="F1331" i="18"/>
  <c r="E1331" i="18"/>
  <c r="D1331" i="18"/>
  <c r="J1330" i="18"/>
  <c r="I1330" i="18"/>
  <c r="D1330" i="18"/>
  <c r="D1328" i="18"/>
  <c r="E1327" i="18"/>
  <c r="D1327" i="18"/>
  <c r="E1326" i="18"/>
  <c r="D1326" i="18"/>
  <c r="E1325" i="18"/>
  <c r="D1325" i="18"/>
  <c r="J1324" i="18"/>
  <c r="D1324" i="18"/>
  <c r="D1322" i="18"/>
  <c r="E1321" i="18"/>
  <c r="D1321" i="18"/>
  <c r="E1320" i="18"/>
  <c r="D1320" i="18"/>
  <c r="E1319" i="18"/>
  <c r="D1319" i="18"/>
  <c r="E1318" i="18"/>
  <c r="D1318" i="18"/>
  <c r="E1317" i="18"/>
  <c r="D1317" i="18"/>
  <c r="H1316" i="18"/>
  <c r="F1316" i="18"/>
  <c r="E1316" i="18"/>
  <c r="D1316" i="18"/>
  <c r="F1315" i="18"/>
  <c r="E1315" i="18"/>
  <c r="D1315" i="18"/>
  <c r="D1314" i="18"/>
  <c r="D1312" i="18"/>
  <c r="I1311" i="18"/>
  <c r="E1311" i="18"/>
  <c r="D1311" i="18"/>
  <c r="I1310" i="18"/>
  <c r="E1310" i="18"/>
  <c r="D1310" i="18"/>
  <c r="I1309" i="18"/>
  <c r="E1309" i="18"/>
  <c r="D1309" i="18"/>
  <c r="I1308" i="18"/>
  <c r="E1308" i="18"/>
  <c r="D1308" i="18"/>
  <c r="I1307" i="18"/>
  <c r="E1307" i="18"/>
  <c r="D1307" i="18"/>
  <c r="I1306" i="18"/>
  <c r="H1306" i="18"/>
  <c r="G1306" i="18"/>
  <c r="F1306" i="18"/>
  <c r="E1306" i="18"/>
  <c r="D1306" i="18"/>
  <c r="I1305" i="18"/>
  <c r="I1312" i="18" s="1"/>
  <c r="E1305" i="18"/>
  <c r="D1305" i="18"/>
  <c r="I1304" i="18"/>
  <c r="E1304" i="18"/>
  <c r="D1304" i="18"/>
  <c r="D1303" i="18"/>
  <c r="D1301" i="18"/>
  <c r="I1300" i="18"/>
  <c r="E1300" i="18"/>
  <c r="D1300" i="18"/>
  <c r="I1299" i="18"/>
  <c r="E1299" i="18"/>
  <c r="D1299" i="18"/>
  <c r="D1298" i="18"/>
  <c r="J1297" i="18"/>
  <c r="I1297" i="18"/>
  <c r="D1297" i="18"/>
  <c r="D1295" i="18"/>
  <c r="E1291" i="18"/>
  <c r="D1291" i="18"/>
  <c r="E1290" i="18"/>
  <c r="D1290" i="18"/>
  <c r="E1289" i="18"/>
  <c r="D1289" i="18"/>
  <c r="J1288" i="18"/>
  <c r="I1288" i="18"/>
  <c r="D1288" i="18"/>
  <c r="G1286" i="18"/>
  <c r="E1286" i="18"/>
  <c r="D1286" i="18"/>
  <c r="E1285" i="18"/>
  <c r="D1285" i="18"/>
  <c r="E1284" i="18"/>
  <c r="D1284" i="18"/>
  <c r="E1283" i="18"/>
  <c r="D1283" i="18"/>
  <c r="E1282" i="18"/>
  <c r="D1282" i="18"/>
  <c r="E1281" i="18"/>
  <c r="D1281" i="18"/>
  <c r="E1280" i="18"/>
  <c r="D1280" i="18"/>
  <c r="E1279" i="18"/>
  <c r="D1279" i="18"/>
  <c r="E1278" i="18"/>
  <c r="D1278" i="18"/>
  <c r="D1277" i="18"/>
  <c r="D1276" i="18"/>
  <c r="D1274" i="18"/>
  <c r="G1273" i="18"/>
  <c r="D1273" i="18"/>
  <c r="D1272" i="18"/>
  <c r="D1271" i="18"/>
  <c r="E1269" i="18"/>
  <c r="D1269" i="18"/>
  <c r="E1268" i="18"/>
  <c r="D1268" i="18"/>
  <c r="J1267" i="18"/>
  <c r="E1267" i="18"/>
  <c r="D1267" i="18"/>
  <c r="H1266" i="18"/>
  <c r="E1266" i="18"/>
  <c r="D1266" i="18"/>
  <c r="H1265" i="18"/>
  <c r="E1265" i="18"/>
  <c r="D1265" i="18"/>
  <c r="H1264" i="18"/>
  <c r="E1264" i="18"/>
  <c r="D1264" i="18"/>
  <c r="D1263" i="18"/>
  <c r="I1262" i="18"/>
  <c r="D1262" i="18"/>
  <c r="D1260" i="18"/>
  <c r="E1259" i="18"/>
  <c r="D1259" i="18"/>
  <c r="D1258" i="18"/>
  <c r="E1257" i="18"/>
  <c r="D1257" i="18"/>
  <c r="D1256" i="18"/>
  <c r="E1255" i="18"/>
  <c r="D1255" i="18"/>
  <c r="D1254" i="18"/>
  <c r="E1253" i="18"/>
  <c r="D1253" i="18"/>
  <c r="E1252" i="18"/>
  <c r="D1252" i="18"/>
  <c r="E1251" i="18"/>
  <c r="D1251" i="18"/>
  <c r="E1250" i="18"/>
  <c r="D1250" i="18"/>
  <c r="E1249" i="18"/>
  <c r="D1249" i="18"/>
  <c r="J1248" i="18"/>
  <c r="D1248" i="18"/>
  <c r="D1246" i="18"/>
  <c r="E1245" i="18"/>
  <c r="D1245" i="18"/>
  <c r="E1244" i="18"/>
  <c r="D1244" i="18"/>
  <c r="E1243" i="18"/>
  <c r="D1243" i="18"/>
  <c r="E1242" i="18"/>
  <c r="D1242" i="18"/>
  <c r="D1241" i="18"/>
  <c r="D1239" i="18"/>
  <c r="F1238" i="18"/>
  <c r="E1238" i="18"/>
  <c r="D1238" i="18"/>
  <c r="I1237" i="18"/>
  <c r="F1237" i="18"/>
  <c r="I1236" i="18"/>
  <c r="F1236" i="18"/>
  <c r="E1236" i="18"/>
  <c r="D1236" i="18"/>
  <c r="E1235" i="18"/>
  <c r="D1235" i="18"/>
  <c r="D1234" i="18"/>
  <c r="E1233" i="18"/>
  <c r="D1233" i="18"/>
  <c r="E1232" i="18"/>
  <c r="D1232" i="18"/>
  <c r="J1231" i="18"/>
  <c r="I1231" i="18"/>
  <c r="D1231" i="18"/>
  <c r="D1229" i="18"/>
  <c r="E1227" i="18"/>
  <c r="D1227" i="18"/>
  <c r="J1226" i="18"/>
  <c r="D1226" i="18"/>
  <c r="D1224" i="18"/>
  <c r="I1223" i="18"/>
  <c r="G1223" i="18"/>
  <c r="E1223" i="18"/>
  <c r="D1223" i="18"/>
  <c r="G1222" i="18"/>
  <c r="E1222" i="18"/>
  <c r="D1222" i="18"/>
  <c r="I1221" i="18"/>
  <c r="G1221" i="18"/>
  <c r="E1221" i="18"/>
  <c r="D1221" i="18"/>
  <c r="I1220" i="18"/>
  <c r="G1220" i="18"/>
  <c r="E1220" i="18"/>
  <c r="D1220" i="18"/>
  <c r="I1219" i="18"/>
  <c r="G1219" i="18"/>
  <c r="E1219" i="18"/>
  <c r="D1219" i="18"/>
  <c r="I1218" i="18"/>
  <c r="G1218" i="18"/>
  <c r="E1218" i="18"/>
  <c r="D1218" i="18"/>
  <c r="D1217" i="18"/>
  <c r="I1215" i="18"/>
  <c r="H1215" i="18"/>
  <c r="G1215" i="18"/>
  <c r="F1215" i="18"/>
  <c r="D1215" i="18"/>
  <c r="D1214" i="18"/>
  <c r="J1213" i="18"/>
  <c r="I1213" i="18"/>
  <c r="D1213" i="18"/>
  <c r="D1211" i="18"/>
  <c r="I1210" i="18"/>
  <c r="E1210" i="18"/>
  <c r="D1210" i="18"/>
  <c r="E1209" i="18"/>
  <c r="D1209" i="18"/>
  <c r="E1208" i="18"/>
  <c r="D1208" i="18"/>
  <c r="I1207" i="18"/>
  <c r="E1207" i="18"/>
  <c r="D1207" i="18"/>
  <c r="I1206" i="18"/>
  <c r="E1206" i="18"/>
  <c r="D1206" i="18"/>
  <c r="I1205" i="18"/>
  <c r="F1205" i="18"/>
  <c r="E1205" i="18"/>
  <c r="D1205" i="18"/>
  <c r="J1204" i="18"/>
  <c r="I1204" i="18"/>
  <c r="D1204" i="18"/>
  <c r="D1202" i="18"/>
  <c r="E1201" i="18"/>
  <c r="D1201" i="18"/>
  <c r="E1200" i="18"/>
  <c r="D1200" i="18"/>
  <c r="E1199" i="18"/>
  <c r="D1199" i="18"/>
  <c r="J1198" i="18"/>
  <c r="D1198" i="18"/>
  <c r="D1196" i="18"/>
  <c r="E1195" i="18"/>
  <c r="D1195" i="18"/>
  <c r="E1194" i="18"/>
  <c r="D1194" i="18"/>
  <c r="E1193" i="18"/>
  <c r="D1193" i="18"/>
  <c r="E1192" i="18"/>
  <c r="D1192" i="18"/>
  <c r="E1191" i="18"/>
  <c r="D1191" i="18"/>
  <c r="H1190" i="18"/>
  <c r="F1190" i="18"/>
  <c r="E1190" i="18"/>
  <c r="D1190" i="18"/>
  <c r="F1189" i="18"/>
  <c r="E1189" i="18"/>
  <c r="D1189" i="18"/>
  <c r="D1188" i="18"/>
  <c r="D1186" i="18"/>
  <c r="I1185" i="18"/>
  <c r="E1185" i="18"/>
  <c r="D1185" i="18"/>
  <c r="I1184" i="18"/>
  <c r="E1184" i="18"/>
  <c r="D1184" i="18"/>
  <c r="I1183" i="18"/>
  <c r="E1183" i="18"/>
  <c r="D1183" i="18"/>
  <c r="I1182" i="18"/>
  <c r="E1182" i="18"/>
  <c r="D1182" i="18"/>
  <c r="I1181" i="18"/>
  <c r="E1181" i="18"/>
  <c r="D1181" i="18"/>
  <c r="H1180" i="18"/>
  <c r="G1180" i="18"/>
  <c r="F1180" i="18"/>
  <c r="I1180" i="18" s="1"/>
  <c r="E1180" i="18"/>
  <c r="D1180" i="18"/>
  <c r="I1179" i="18"/>
  <c r="E1179" i="18"/>
  <c r="D1179" i="18"/>
  <c r="I1178" i="18"/>
  <c r="E1178" i="18"/>
  <c r="D1178" i="18"/>
  <c r="D1177" i="18"/>
  <c r="D1175" i="18"/>
  <c r="I1174" i="18"/>
  <c r="E1174" i="18"/>
  <c r="D1174" i="18"/>
  <c r="I1173" i="18"/>
  <c r="E1173" i="18"/>
  <c r="D1173" i="18"/>
  <c r="D1172" i="18"/>
  <c r="J1171" i="18"/>
  <c r="I1171" i="18"/>
  <c r="D1171" i="18"/>
  <c r="D1169" i="18"/>
  <c r="E1165" i="18"/>
  <c r="D1165" i="18"/>
  <c r="E1164" i="18"/>
  <c r="D1164" i="18"/>
  <c r="E1163" i="18"/>
  <c r="D1163" i="18"/>
  <c r="J1162" i="18"/>
  <c r="I1162" i="18"/>
  <c r="D1162" i="18"/>
  <c r="G1160" i="18"/>
  <c r="E1160" i="18"/>
  <c r="D1160" i="18"/>
  <c r="E1159" i="18"/>
  <c r="D1159" i="18"/>
  <c r="E1158" i="18"/>
  <c r="D1158" i="18"/>
  <c r="E1157" i="18"/>
  <c r="D1157" i="18"/>
  <c r="E1156" i="18"/>
  <c r="D1156" i="18"/>
  <c r="E1155" i="18"/>
  <c r="D1155" i="18"/>
  <c r="E1154" i="18"/>
  <c r="D1154" i="18"/>
  <c r="E1153" i="18"/>
  <c r="D1153" i="18"/>
  <c r="E1152" i="18"/>
  <c r="D1152" i="18"/>
  <c r="D1151" i="18"/>
  <c r="D1150" i="18"/>
  <c r="D1148" i="18"/>
  <c r="G1147" i="18"/>
  <c r="D1147" i="18"/>
  <c r="D1146" i="18"/>
  <c r="D1145" i="18"/>
  <c r="E1143" i="18"/>
  <c r="D1143" i="18"/>
  <c r="E1142" i="18"/>
  <c r="D1142" i="18"/>
  <c r="J1141" i="18"/>
  <c r="E1141" i="18"/>
  <c r="D1141" i="18"/>
  <c r="H1140" i="18"/>
  <c r="E1140" i="18"/>
  <c r="D1140" i="18"/>
  <c r="H1139" i="18"/>
  <c r="E1139" i="18"/>
  <c r="D1139" i="18"/>
  <c r="H1138" i="18"/>
  <c r="E1138" i="18"/>
  <c r="D1138" i="18"/>
  <c r="D1137" i="18"/>
  <c r="I1136" i="18"/>
  <c r="D1136" i="18"/>
  <c r="D1134" i="18"/>
  <c r="E1133" i="18"/>
  <c r="D1133" i="18"/>
  <c r="D1132" i="18"/>
  <c r="E1131" i="18"/>
  <c r="D1131" i="18"/>
  <c r="D1130" i="18"/>
  <c r="E1129" i="18"/>
  <c r="D1129" i="18"/>
  <c r="D1128" i="18"/>
  <c r="E1127" i="18"/>
  <c r="D1127" i="18"/>
  <c r="E1126" i="18"/>
  <c r="D1126" i="18"/>
  <c r="E1125" i="18"/>
  <c r="D1125" i="18"/>
  <c r="E1124" i="18"/>
  <c r="D1124" i="18"/>
  <c r="E1123" i="18"/>
  <c r="D1123" i="18"/>
  <c r="J1122" i="18"/>
  <c r="D1122" i="18"/>
  <c r="D1120" i="18"/>
  <c r="E1119" i="18"/>
  <c r="D1119" i="18"/>
  <c r="E1118" i="18"/>
  <c r="D1118" i="18"/>
  <c r="E1117" i="18"/>
  <c r="D1117" i="18"/>
  <c r="E1116" i="18"/>
  <c r="D1116" i="18"/>
  <c r="D1115" i="18"/>
  <c r="D1113" i="18"/>
  <c r="F1112" i="18"/>
  <c r="E1112" i="18"/>
  <c r="D1112" i="18"/>
  <c r="I1111" i="18"/>
  <c r="F1111" i="18"/>
  <c r="I1110" i="18"/>
  <c r="F1110" i="18"/>
  <c r="E1110" i="18"/>
  <c r="D1110" i="18"/>
  <c r="E1109" i="18"/>
  <c r="D1109" i="18"/>
  <c r="D1108" i="18"/>
  <c r="E1107" i="18"/>
  <c r="D1107" i="18"/>
  <c r="E1106" i="18"/>
  <c r="D1106" i="18"/>
  <c r="J1105" i="18"/>
  <c r="I1105" i="18"/>
  <c r="D1105" i="18"/>
  <c r="D1103" i="18"/>
  <c r="E1101" i="18"/>
  <c r="D1101" i="18"/>
  <c r="J1100" i="18"/>
  <c r="D1100" i="18"/>
  <c r="D1098" i="18"/>
  <c r="I1097" i="18"/>
  <c r="G1097" i="18"/>
  <c r="E1097" i="18"/>
  <c r="D1097" i="18"/>
  <c r="G1096" i="18"/>
  <c r="E1096" i="18"/>
  <c r="D1096" i="18"/>
  <c r="I1095" i="18"/>
  <c r="G1095" i="18"/>
  <c r="E1095" i="18"/>
  <c r="D1095" i="18"/>
  <c r="I1094" i="18"/>
  <c r="G1094" i="18"/>
  <c r="E1094" i="18"/>
  <c r="D1094" i="18"/>
  <c r="I1093" i="18"/>
  <c r="G1093" i="18"/>
  <c r="E1093" i="18"/>
  <c r="D1093" i="18"/>
  <c r="I1092" i="18"/>
  <c r="G1092" i="18"/>
  <c r="E1092" i="18"/>
  <c r="D1092" i="18"/>
  <c r="D1091" i="18"/>
  <c r="I1089" i="18"/>
  <c r="H1089" i="18"/>
  <c r="G1089" i="18"/>
  <c r="F1089" i="18"/>
  <c r="D1089" i="18"/>
  <c r="D1088" i="18"/>
  <c r="J1087" i="18"/>
  <c r="I1087" i="18"/>
  <c r="D1087" i="18"/>
  <c r="D1085" i="18"/>
  <c r="I1084" i="18"/>
  <c r="E1084" i="18"/>
  <c r="D1084" i="18"/>
  <c r="E1083" i="18"/>
  <c r="D1083" i="18"/>
  <c r="E1082" i="18"/>
  <c r="D1082" i="18"/>
  <c r="I1081" i="18"/>
  <c r="E1081" i="18"/>
  <c r="D1081" i="18"/>
  <c r="E1080" i="18"/>
  <c r="D1080" i="18"/>
  <c r="I1079" i="18"/>
  <c r="I1080" i="18" s="1"/>
  <c r="F1079" i="18"/>
  <c r="E1079" i="18"/>
  <c r="D1079" i="18"/>
  <c r="J1078" i="18"/>
  <c r="I1078" i="18"/>
  <c r="D1078" i="18"/>
  <c r="D1076" i="18"/>
  <c r="E1075" i="18"/>
  <c r="D1075" i="18"/>
  <c r="E1074" i="18"/>
  <c r="D1074" i="18"/>
  <c r="E1073" i="18"/>
  <c r="D1073" i="18"/>
  <c r="J1072" i="18"/>
  <c r="D1072" i="18"/>
  <c r="D1070" i="18"/>
  <c r="E1069" i="18"/>
  <c r="D1069" i="18"/>
  <c r="E1068" i="18"/>
  <c r="D1068" i="18"/>
  <c r="E1067" i="18"/>
  <c r="D1067" i="18"/>
  <c r="E1066" i="18"/>
  <c r="D1066" i="18"/>
  <c r="E1065" i="18"/>
  <c r="D1065" i="18"/>
  <c r="H1064" i="18"/>
  <c r="F1064" i="18"/>
  <c r="E1064" i="18"/>
  <c r="D1064" i="18"/>
  <c r="F1063" i="18"/>
  <c r="E1063" i="18"/>
  <c r="D1063" i="18"/>
  <c r="D1062" i="18"/>
  <c r="D1060" i="18"/>
  <c r="I1059" i="18"/>
  <c r="E1059" i="18"/>
  <c r="D1059" i="18"/>
  <c r="I1058" i="18"/>
  <c r="E1058" i="18"/>
  <c r="D1058" i="18"/>
  <c r="I1057" i="18"/>
  <c r="E1057" i="18"/>
  <c r="D1057" i="18"/>
  <c r="I1056" i="18"/>
  <c r="E1056" i="18"/>
  <c r="D1056" i="18"/>
  <c r="I1055" i="18"/>
  <c r="E1055" i="18"/>
  <c r="D1055" i="18"/>
  <c r="I1054" i="18"/>
  <c r="H1054" i="18"/>
  <c r="G1054" i="18"/>
  <c r="F1054" i="18"/>
  <c r="E1054" i="18"/>
  <c r="D1054" i="18"/>
  <c r="I1053" i="18"/>
  <c r="E1053" i="18"/>
  <c r="D1053" i="18"/>
  <c r="I1052" i="18"/>
  <c r="E1052" i="18"/>
  <c r="D1052" i="18"/>
  <c r="D1051" i="18"/>
  <c r="D1049" i="18"/>
  <c r="I1048" i="18"/>
  <c r="E1048" i="18"/>
  <c r="D1048" i="18"/>
  <c r="I1047" i="18"/>
  <c r="E1047" i="18"/>
  <c r="D1047" i="18"/>
  <c r="D1046" i="18"/>
  <c r="J1045" i="18"/>
  <c r="I1045" i="18"/>
  <c r="D1045" i="18"/>
  <c r="D1043" i="18"/>
  <c r="E1039" i="18"/>
  <c r="D1039" i="18"/>
  <c r="E1038" i="18"/>
  <c r="D1038" i="18"/>
  <c r="E1037" i="18"/>
  <c r="D1037" i="18"/>
  <c r="J1036" i="18"/>
  <c r="I1036" i="18"/>
  <c r="D1036" i="18"/>
  <c r="G1034" i="18"/>
  <c r="E1034" i="18"/>
  <c r="D1034" i="18"/>
  <c r="E1033" i="18"/>
  <c r="D1033" i="18"/>
  <c r="E1032" i="18"/>
  <c r="D1032" i="18"/>
  <c r="E1031" i="18"/>
  <c r="D1031" i="18"/>
  <c r="E1030" i="18"/>
  <c r="D1030" i="18"/>
  <c r="E1029" i="18"/>
  <c r="D1029" i="18"/>
  <c r="E1028" i="18"/>
  <c r="D1028" i="18"/>
  <c r="E1027" i="18"/>
  <c r="D1027" i="18"/>
  <c r="E1026" i="18"/>
  <c r="D1026" i="18"/>
  <c r="D1025" i="18"/>
  <c r="D1024" i="18"/>
  <c r="D1022" i="18"/>
  <c r="G1021" i="18"/>
  <c r="D1021" i="18"/>
  <c r="D1020" i="18"/>
  <c r="D1019" i="18"/>
  <c r="E1017" i="18"/>
  <c r="D1017" i="18"/>
  <c r="E1016" i="18"/>
  <c r="D1016" i="18"/>
  <c r="J1015" i="18"/>
  <c r="E1015" i="18"/>
  <c r="D1015" i="18"/>
  <c r="H1014" i="18"/>
  <c r="E1014" i="18"/>
  <c r="D1014" i="18"/>
  <c r="H1013" i="18"/>
  <c r="E1013" i="18"/>
  <c r="D1013" i="18"/>
  <c r="H1012" i="18"/>
  <c r="E1012" i="18"/>
  <c r="D1012" i="18"/>
  <c r="D1011" i="18"/>
  <c r="I1010" i="18"/>
  <c r="D1010" i="18"/>
  <c r="D1008" i="18"/>
  <c r="E1007" i="18"/>
  <c r="D1007" i="18"/>
  <c r="D1006" i="18"/>
  <c r="E1005" i="18"/>
  <c r="D1005" i="18"/>
  <c r="D1004" i="18"/>
  <c r="E1003" i="18"/>
  <c r="D1003" i="18"/>
  <c r="D1002" i="18"/>
  <c r="E1001" i="18"/>
  <c r="D1001" i="18"/>
  <c r="E1000" i="18"/>
  <c r="D1000" i="18"/>
  <c r="E999" i="18"/>
  <c r="D999" i="18"/>
  <c r="E998" i="18"/>
  <c r="D998" i="18"/>
  <c r="E997" i="18"/>
  <c r="D997" i="18"/>
  <c r="J996" i="18"/>
  <c r="D996" i="18"/>
  <c r="D994" i="18"/>
  <c r="E993" i="18"/>
  <c r="D993" i="18"/>
  <c r="E992" i="18"/>
  <c r="D992" i="18"/>
  <c r="E991" i="18"/>
  <c r="D991" i="18"/>
  <c r="E990" i="18"/>
  <c r="D990" i="18"/>
  <c r="D989" i="18"/>
  <c r="D987" i="18"/>
  <c r="F986" i="18"/>
  <c r="E986" i="18"/>
  <c r="D986" i="18"/>
  <c r="I985" i="18"/>
  <c r="F985" i="18"/>
  <c r="I984" i="18"/>
  <c r="F984" i="18"/>
  <c r="E984" i="18"/>
  <c r="D984" i="18"/>
  <c r="E983" i="18"/>
  <c r="D983" i="18"/>
  <c r="D982" i="18"/>
  <c r="E981" i="18"/>
  <c r="D981" i="18"/>
  <c r="E980" i="18"/>
  <c r="D980" i="18"/>
  <c r="J979" i="18"/>
  <c r="I979" i="18"/>
  <c r="D979" i="18"/>
  <c r="D977" i="18"/>
  <c r="E975" i="18"/>
  <c r="D975" i="18"/>
  <c r="J974" i="18"/>
  <c r="D974" i="18"/>
  <c r="D972" i="18"/>
  <c r="I971" i="18"/>
  <c r="G971" i="18"/>
  <c r="E971" i="18"/>
  <c r="D971" i="18"/>
  <c r="G970" i="18"/>
  <c r="E970" i="18"/>
  <c r="D970" i="18"/>
  <c r="I969" i="18"/>
  <c r="G969" i="18"/>
  <c r="E969" i="18"/>
  <c r="D969" i="18"/>
  <c r="I968" i="18"/>
  <c r="G968" i="18"/>
  <c r="E968" i="18"/>
  <c r="D968" i="18"/>
  <c r="I967" i="18"/>
  <c r="G967" i="18"/>
  <c r="E967" i="18"/>
  <c r="D967" i="18"/>
  <c r="I966" i="18"/>
  <c r="G966" i="18"/>
  <c r="E966" i="18"/>
  <c r="D966" i="18"/>
  <c r="D965" i="18"/>
  <c r="I963" i="18"/>
  <c r="H963" i="18"/>
  <c r="G963" i="18"/>
  <c r="F963" i="18"/>
  <c r="D963" i="18"/>
  <c r="D962" i="18"/>
  <c r="J961" i="18"/>
  <c r="I961" i="18"/>
  <c r="D961" i="18"/>
  <c r="D959" i="18"/>
  <c r="I958" i="18"/>
  <c r="E958" i="18"/>
  <c r="D958" i="18"/>
  <c r="E957" i="18"/>
  <c r="D957" i="18"/>
  <c r="E956" i="18"/>
  <c r="D956" i="18"/>
  <c r="I955" i="18"/>
  <c r="E955" i="18"/>
  <c r="D955" i="18"/>
  <c r="E954" i="18"/>
  <c r="D954" i="18"/>
  <c r="I953" i="18"/>
  <c r="I954" i="18" s="1"/>
  <c r="F953" i="18"/>
  <c r="E953" i="18"/>
  <c r="D953" i="18"/>
  <c r="J952" i="18"/>
  <c r="I952" i="18"/>
  <c r="D952" i="18"/>
  <c r="D950" i="18"/>
  <c r="E949" i="18"/>
  <c r="D949" i="18"/>
  <c r="E948" i="18"/>
  <c r="D948" i="18"/>
  <c r="E947" i="18"/>
  <c r="D947" i="18"/>
  <c r="J946" i="18"/>
  <c r="D946" i="18"/>
  <c r="D944" i="18"/>
  <c r="E943" i="18"/>
  <c r="D943" i="18"/>
  <c r="E942" i="18"/>
  <c r="D942" i="18"/>
  <c r="E941" i="18"/>
  <c r="D941" i="18"/>
  <c r="E940" i="18"/>
  <c r="D940" i="18"/>
  <c r="E939" i="18"/>
  <c r="D939" i="18"/>
  <c r="H938" i="18"/>
  <c r="F938" i="18"/>
  <c r="E938" i="18"/>
  <c r="D938" i="18"/>
  <c r="F937" i="18"/>
  <c r="E937" i="18"/>
  <c r="D937" i="18"/>
  <c r="D936" i="18"/>
  <c r="D934" i="18"/>
  <c r="I933" i="18"/>
  <c r="E933" i="18"/>
  <c r="D933" i="18"/>
  <c r="I932" i="18"/>
  <c r="E932" i="18"/>
  <c r="D932" i="18"/>
  <c r="I931" i="18"/>
  <c r="E931" i="18"/>
  <c r="D931" i="18"/>
  <c r="I930" i="18"/>
  <c r="E930" i="18"/>
  <c r="D930" i="18"/>
  <c r="I929" i="18"/>
  <c r="E929" i="18"/>
  <c r="D929" i="18"/>
  <c r="H928" i="18"/>
  <c r="G928" i="18"/>
  <c r="F928" i="18"/>
  <c r="I928" i="18" s="1"/>
  <c r="E928" i="18"/>
  <c r="D928" i="18"/>
  <c r="I927" i="18"/>
  <c r="E927" i="18"/>
  <c r="D927" i="18"/>
  <c r="I926" i="18"/>
  <c r="E926" i="18"/>
  <c r="D926" i="18"/>
  <c r="D925" i="18"/>
  <c r="D923" i="18"/>
  <c r="I922" i="18"/>
  <c r="E922" i="18"/>
  <c r="D922" i="18"/>
  <c r="I921" i="18"/>
  <c r="E921" i="18"/>
  <c r="D921" i="18"/>
  <c r="D920" i="18"/>
  <c r="J919" i="18"/>
  <c r="I919" i="18"/>
  <c r="D919" i="18"/>
  <c r="D917" i="18"/>
  <c r="E913" i="18"/>
  <c r="D913" i="18"/>
  <c r="E912" i="18"/>
  <c r="D912" i="18"/>
  <c r="E911" i="18"/>
  <c r="D911" i="18"/>
  <c r="J910" i="18"/>
  <c r="I910" i="18"/>
  <c r="D910" i="18"/>
  <c r="G908" i="18"/>
  <c r="E908" i="18"/>
  <c r="D908" i="18"/>
  <c r="E907" i="18"/>
  <c r="D907" i="18"/>
  <c r="E906" i="18"/>
  <c r="D906" i="18"/>
  <c r="E905" i="18"/>
  <c r="D905" i="18"/>
  <c r="E904" i="18"/>
  <c r="D904" i="18"/>
  <c r="E903" i="18"/>
  <c r="D903" i="18"/>
  <c r="E902" i="18"/>
  <c r="D902" i="18"/>
  <c r="E901" i="18"/>
  <c r="D901" i="18"/>
  <c r="E900" i="18"/>
  <c r="D900" i="18"/>
  <c r="D899" i="18"/>
  <c r="D898" i="18"/>
  <c r="D896" i="18"/>
  <c r="G895" i="18"/>
  <c r="D895" i="18"/>
  <c r="D894" i="18"/>
  <c r="D893" i="18"/>
  <c r="E891" i="18"/>
  <c r="D891" i="18"/>
  <c r="E890" i="18"/>
  <c r="D890" i="18"/>
  <c r="J889" i="18"/>
  <c r="E889" i="18"/>
  <c r="D889" i="18"/>
  <c r="H888" i="18"/>
  <c r="E888" i="18"/>
  <c r="D888" i="18"/>
  <c r="H887" i="18"/>
  <c r="E887" i="18"/>
  <c r="D887" i="18"/>
  <c r="H886" i="18"/>
  <c r="E886" i="18"/>
  <c r="D886" i="18"/>
  <c r="D885" i="18"/>
  <c r="I884" i="18"/>
  <c r="D884" i="18"/>
  <c r="D882" i="18"/>
  <c r="E881" i="18"/>
  <c r="D881" i="18"/>
  <c r="D880" i="18"/>
  <c r="E879" i="18"/>
  <c r="D879" i="18"/>
  <c r="D878" i="18"/>
  <c r="E877" i="18"/>
  <c r="D877" i="18"/>
  <c r="D876" i="18"/>
  <c r="E875" i="18"/>
  <c r="D875" i="18"/>
  <c r="E874" i="18"/>
  <c r="D874" i="18"/>
  <c r="E873" i="18"/>
  <c r="D873" i="18"/>
  <c r="E872" i="18"/>
  <c r="D872" i="18"/>
  <c r="E871" i="18"/>
  <c r="D871" i="18"/>
  <c r="J870" i="18"/>
  <c r="D870" i="18"/>
  <c r="D868" i="18"/>
  <c r="E867" i="18"/>
  <c r="D867" i="18"/>
  <c r="E866" i="18"/>
  <c r="D866" i="18"/>
  <c r="E865" i="18"/>
  <c r="D865" i="18"/>
  <c r="E864" i="18"/>
  <c r="D864" i="18"/>
  <c r="D863" i="18"/>
  <c r="D861" i="18"/>
  <c r="F860" i="18"/>
  <c r="E860" i="18"/>
  <c r="D860" i="18"/>
  <c r="I859" i="18"/>
  <c r="F859" i="18"/>
  <c r="I858" i="18"/>
  <c r="F858" i="18"/>
  <c r="E858" i="18"/>
  <c r="D858" i="18"/>
  <c r="E857" i="18"/>
  <c r="D857" i="18"/>
  <c r="D856" i="18"/>
  <c r="E855" i="18"/>
  <c r="D855" i="18"/>
  <c r="E854" i="18"/>
  <c r="D854" i="18"/>
  <c r="J853" i="18"/>
  <c r="I853" i="18"/>
  <c r="D853" i="18"/>
  <c r="D851" i="18"/>
  <c r="E849" i="18"/>
  <c r="D849" i="18"/>
  <c r="J848" i="18"/>
  <c r="D848" i="18"/>
  <c r="D846" i="18"/>
  <c r="I845" i="18"/>
  <c r="G845" i="18"/>
  <c r="E845" i="18"/>
  <c r="D845" i="18"/>
  <c r="G844" i="18"/>
  <c r="E844" i="18"/>
  <c r="D844" i="18"/>
  <c r="I843" i="18"/>
  <c r="G843" i="18"/>
  <c r="E843" i="18"/>
  <c r="D843" i="18"/>
  <c r="I842" i="18"/>
  <c r="G842" i="18"/>
  <c r="E842" i="18"/>
  <c r="D842" i="18"/>
  <c r="I841" i="18"/>
  <c r="G841" i="18"/>
  <c r="E841" i="18"/>
  <c r="D841" i="18"/>
  <c r="I840" i="18"/>
  <c r="G840" i="18"/>
  <c r="E840" i="18"/>
  <c r="D840" i="18"/>
  <c r="D839" i="18"/>
  <c r="I837" i="18"/>
  <c r="H837" i="18"/>
  <c r="G837" i="18"/>
  <c r="F837" i="18"/>
  <c r="D837" i="18"/>
  <c r="D836" i="18"/>
  <c r="J835" i="18"/>
  <c r="I835" i="18"/>
  <c r="D835" i="18"/>
  <c r="D833" i="18"/>
  <c r="I832" i="18"/>
  <c r="E832" i="18"/>
  <c r="D832" i="18"/>
  <c r="E831" i="18"/>
  <c r="D831" i="18"/>
  <c r="E830" i="18"/>
  <c r="D830" i="18"/>
  <c r="I829" i="18"/>
  <c r="E829" i="18"/>
  <c r="D829" i="18"/>
  <c r="I828" i="18"/>
  <c r="E828" i="18"/>
  <c r="D828" i="18"/>
  <c r="I827" i="18"/>
  <c r="F827" i="18"/>
  <c r="E827" i="18"/>
  <c r="D827" i="18"/>
  <c r="J826" i="18"/>
  <c r="I826" i="18"/>
  <c r="D826" i="18"/>
  <c r="D824" i="18"/>
  <c r="E823" i="18"/>
  <c r="D823" i="18"/>
  <c r="E822" i="18"/>
  <c r="D822" i="18"/>
  <c r="E821" i="18"/>
  <c r="D821" i="18"/>
  <c r="J820" i="18"/>
  <c r="D820" i="18"/>
  <c r="D818" i="18"/>
  <c r="E817" i="18"/>
  <c r="D817" i="18"/>
  <c r="E816" i="18"/>
  <c r="D816" i="18"/>
  <c r="E815" i="18"/>
  <c r="D815" i="18"/>
  <c r="E814" i="18"/>
  <c r="D814" i="18"/>
  <c r="E813" i="18"/>
  <c r="D813" i="18"/>
  <c r="H812" i="18"/>
  <c r="F812" i="18"/>
  <c r="E812" i="18"/>
  <c r="D812" i="18"/>
  <c r="F811" i="18"/>
  <c r="E811" i="18"/>
  <c r="D811" i="18"/>
  <c r="D810" i="18"/>
  <c r="D808" i="18"/>
  <c r="I807" i="18"/>
  <c r="E807" i="18"/>
  <c r="D807" i="18"/>
  <c r="I806" i="18"/>
  <c r="E806" i="18"/>
  <c r="D806" i="18"/>
  <c r="I805" i="18"/>
  <c r="E805" i="18"/>
  <c r="D805" i="18"/>
  <c r="I804" i="18"/>
  <c r="E804" i="18"/>
  <c r="D804" i="18"/>
  <c r="I803" i="18"/>
  <c r="E803" i="18"/>
  <c r="D803" i="18"/>
  <c r="I802" i="18"/>
  <c r="H802" i="18"/>
  <c r="G802" i="18"/>
  <c r="F802" i="18"/>
  <c r="E802" i="18"/>
  <c r="D802" i="18"/>
  <c r="I801" i="18"/>
  <c r="E801" i="18"/>
  <c r="D801" i="18"/>
  <c r="I800" i="18"/>
  <c r="E800" i="18"/>
  <c r="D800" i="18"/>
  <c r="D799" i="18"/>
  <c r="D797" i="18"/>
  <c r="I796" i="18"/>
  <c r="E796" i="18"/>
  <c r="D796" i="18"/>
  <c r="I795" i="18"/>
  <c r="E795" i="18"/>
  <c r="D795" i="18"/>
  <c r="D794" i="18"/>
  <c r="J793" i="18"/>
  <c r="I793" i="18"/>
  <c r="D793" i="18"/>
  <c r="D791" i="18"/>
  <c r="E787" i="18"/>
  <c r="D787" i="18"/>
  <c r="E786" i="18"/>
  <c r="D786" i="18"/>
  <c r="E785" i="18"/>
  <c r="D785" i="18"/>
  <c r="J784" i="18"/>
  <c r="I784" i="18"/>
  <c r="D784" i="18"/>
  <c r="G782" i="18"/>
  <c r="E782" i="18"/>
  <c r="D782" i="18"/>
  <c r="E781" i="18"/>
  <c r="D781" i="18"/>
  <c r="E780" i="18"/>
  <c r="D780" i="18"/>
  <c r="E779" i="18"/>
  <c r="D779" i="18"/>
  <c r="E778" i="18"/>
  <c r="D778" i="18"/>
  <c r="E777" i="18"/>
  <c r="D777" i="18"/>
  <c r="E776" i="18"/>
  <c r="D776" i="18"/>
  <c r="E775" i="18"/>
  <c r="D775" i="18"/>
  <c r="E774" i="18"/>
  <c r="D774" i="18"/>
  <c r="D773" i="18"/>
  <c r="D772" i="18"/>
  <c r="D770" i="18"/>
  <c r="G769" i="18"/>
  <c r="D769" i="18"/>
  <c r="D768" i="18"/>
  <c r="D767" i="18"/>
  <c r="E765" i="18"/>
  <c r="D765" i="18"/>
  <c r="E764" i="18"/>
  <c r="D764" i="18"/>
  <c r="J763" i="18"/>
  <c r="E763" i="18"/>
  <c r="D763" i="18"/>
  <c r="H762" i="18"/>
  <c r="E762" i="18"/>
  <c r="D762" i="18"/>
  <c r="H761" i="18"/>
  <c r="E761" i="18"/>
  <c r="D761" i="18"/>
  <c r="H760" i="18"/>
  <c r="E760" i="18"/>
  <c r="D760" i="18"/>
  <c r="D759" i="18"/>
  <c r="I758" i="18"/>
  <c r="D758" i="18"/>
  <c r="D756" i="18"/>
  <c r="E755" i="18"/>
  <c r="D755" i="18"/>
  <c r="D754" i="18"/>
  <c r="E753" i="18"/>
  <c r="D753" i="18"/>
  <c r="D752" i="18"/>
  <c r="E751" i="18"/>
  <c r="D751" i="18"/>
  <c r="D750" i="18"/>
  <c r="E749" i="18"/>
  <c r="D749" i="18"/>
  <c r="E748" i="18"/>
  <c r="D748" i="18"/>
  <c r="E747" i="18"/>
  <c r="D747" i="18"/>
  <c r="E746" i="18"/>
  <c r="D746" i="18"/>
  <c r="E745" i="18"/>
  <c r="D745" i="18"/>
  <c r="J744" i="18"/>
  <c r="D744" i="18"/>
  <c r="D742" i="18"/>
  <c r="E741" i="18"/>
  <c r="D741" i="18"/>
  <c r="E740" i="18"/>
  <c r="D740" i="18"/>
  <c r="E739" i="18"/>
  <c r="D739" i="18"/>
  <c r="E738" i="18"/>
  <c r="D738" i="18"/>
  <c r="D737" i="18"/>
  <c r="D735" i="18"/>
  <c r="F734" i="18"/>
  <c r="E734" i="18"/>
  <c r="D734" i="18"/>
  <c r="I733" i="18"/>
  <c r="F733" i="18"/>
  <c r="I732" i="18"/>
  <c r="F732" i="18"/>
  <c r="E732" i="18"/>
  <c r="D732" i="18"/>
  <c r="E731" i="18"/>
  <c r="D731" i="18"/>
  <c r="D730" i="18"/>
  <c r="E729" i="18"/>
  <c r="D729" i="18"/>
  <c r="E728" i="18"/>
  <c r="D728" i="18"/>
  <c r="J727" i="18"/>
  <c r="I727" i="18"/>
  <c r="D727" i="18"/>
  <c r="D725" i="18"/>
  <c r="E723" i="18"/>
  <c r="D723" i="18"/>
  <c r="J722" i="18"/>
  <c r="D722" i="18"/>
  <c r="D720" i="18"/>
  <c r="I719" i="18"/>
  <c r="G719" i="18"/>
  <c r="E719" i="18"/>
  <c r="D719" i="18"/>
  <c r="G718" i="18"/>
  <c r="E718" i="18"/>
  <c r="D718" i="18"/>
  <c r="I717" i="18"/>
  <c r="G717" i="18"/>
  <c r="E717" i="18"/>
  <c r="D717" i="18"/>
  <c r="I716" i="18"/>
  <c r="G716" i="18"/>
  <c r="E716" i="18"/>
  <c r="D716" i="18"/>
  <c r="I715" i="18"/>
  <c r="G715" i="18"/>
  <c r="E715" i="18"/>
  <c r="D715" i="18"/>
  <c r="I714" i="18"/>
  <c r="G714" i="18"/>
  <c r="E714" i="18"/>
  <c r="D714" i="18"/>
  <c r="D713" i="18"/>
  <c r="I711" i="18"/>
  <c r="H711" i="18"/>
  <c r="G711" i="18"/>
  <c r="F711" i="18"/>
  <c r="D711" i="18"/>
  <c r="D710" i="18"/>
  <c r="J709" i="18"/>
  <c r="I709" i="18"/>
  <c r="D709" i="18"/>
  <c r="D707" i="18"/>
  <c r="I706" i="18"/>
  <c r="E706" i="18"/>
  <c r="D706" i="18"/>
  <c r="E705" i="18"/>
  <c r="D705" i="18"/>
  <c r="E704" i="18"/>
  <c r="D704" i="18"/>
  <c r="I703" i="18"/>
  <c r="E703" i="18"/>
  <c r="D703" i="18"/>
  <c r="I702" i="18"/>
  <c r="E702" i="18"/>
  <c r="D702" i="18"/>
  <c r="I701" i="18"/>
  <c r="F701" i="18"/>
  <c r="E701" i="18"/>
  <c r="D701" i="18"/>
  <c r="J700" i="18"/>
  <c r="I700" i="18"/>
  <c r="D700" i="18"/>
  <c r="D698" i="18"/>
  <c r="E697" i="18"/>
  <c r="D697" i="18"/>
  <c r="E696" i="18"/>
  <c r="D696" i="18"/>
  <c r="E695" i="18"/>
  <c r="D695" i="18"/>
  <c r="J694" i="18"/>
  <c r="D694" i="18"/>
  <c r="D692" i="18"/>
  <c r="E691" i="18"/>
  <c r="D691" i="18"/>
  <c r="E690" i="18"/>
  <c r="D690" i="18"/>
  <c r="E689" i="18"/>
  <c r="D689" i="18"/>
  <c r="E688" i="18"/>
  <c r="D688" i="18"/>
  <c r="E687" i="18"/>
  <c r="D687" i="18"/>
  <c r="H686" i="18"/>
  <c r="F686" i="18"/>
  <c r="E686" i="18"/>
  <c r="D686" i="18"/>
  <c r="F685" i="18"/>
  <c r="E685" i="18"/>
  <c r="D685" i="18"/>
  <c r="D684" i="18"/>
  <c r="D682" i="18"/>
  <c r="I681" i="18"/>
  <c r="E681" i="18"/>
  <c r="D681" i="18"/>
  <c r="I680" i="18"/>
  <c r="E680" i="18"/>
  <c r="D680" i="18"/>
  <c r="I679" i="18"/>
  <c r="E679" i="18"/>
  <c r="D679" i="18"/>
  <c r="I678" i="18"/>
  <c r="E678" i="18"/>
  <c r="D678" i="18"/>
  <c r="I677" i="18"/>
  <c r="E677" i="18"/>
  <c r="D677" i="18"/>
  <c r="H676" i="18"/>
  <c r="G676" i="18"/>
  <c r="F676" i="18"/>
  <c r="I676" i="18" s="1"/>
  <c r="E676" i="18"/>
  <c r="D676" i="18"/>
  <c r="I675" i="18"/>
  <c r="E675" i="18"/>
  <c r="D675" i="18"/>
  <c r="I674" i="18"/>
  <c r="E674" i="18"/>
  <c r="D674" i="18"/>
  <c r="D673" i="18"/>
  <c r="D671" i="18"/>
  <c r="I670" i="18"/>
  <c r="E670" i="18"/>
  <c r="D670" i="18"/>
  <c r="I669" i="18"/>
  <c r="E669" i="18"/>
  <c r="D669" i="18"/>
  <c r="D668" i="18"/>
  <c r="J667" i="18"/>
  <c r="I667" i="18"/>
  <c r="D667" i="18"/>
  <c r="D665" i="18"/>
  <c r="E661" i="18"/>
  <c r="D661" i="18"/>
  <c r="E660" i="18"/>
  <c r="D660" i="18"/>
  <c r="E659" i="18"/>
  <c r="D659" i="18"/>
  <c r="J658" i="18"/>
  <c r="I658" i="18"/>
  <c r="D658" i="18"/>
  <c r="G656" i="18"/>
  <c r="E656" i="18"/>
  <c r="D656" i="18"/>
  <c r="E655" i="18"/>
  <c r="D655" i="18"/>
  <c r="E654" i="18"/>
  <c r="D654" i="18"/>
  <c r="E653" i="18"/>
  <c r="D653" i="18"/>
  <c r="E652" i="18"/>
  <c r="D652" i="18"/>
  <c r="E651" i="18"/>
  <c r="D651" i="18"/>
  <c r="E650" i="18"/>
  <c r="D650" i="18"/>
  <c r="E649" i="18"/>
  <c r="D649" i="18"/>
  <c r="E648" i="18"/>
  <c r="D648" i="18"/>
  <c r="D647" i="18"/>
  <c r="D646" i="18"/>
  <c r="D644" i="18"/>
  <c r="G643" i="18"/>
  <c r="D643" i="18"/>
  <c r="D642" i="18"/>
  <c r="D641" i="18"/>
  <c r="E639" i="18"/>
  <c r="D639" i="18"/>
  <c r="E638" i="18"/>
  <c r="D638" i="18"/>
  <c r="J637" i="18"/>
  <c r="E637" i="18"/>
  <c r="D637" i="18"/>
  <c r="H636" i="18"/>
  <c r="E636" i="18"/>
  <c r="D636" i="18"/>
  <c r="H635" i="18"/>
  <c r="E635" i="18"/>
  <c r="D635" i="18"/>
  <c r="H634" i="18"/>
  <c r="E634" i="18"/>
  <c r="D634" i="18"/>
  <c r="D633" i="18"/>
  <c r="I632" i="18"/>
  <c r="D632" i="18"/>
  <c r="D630" i="18"/>
  <c r="E629" i="18"/>
  <c r="D629" i="18"/>
  <c r="D628" i="18"/>
  <c r="E627" i="18"/>
  <c r="D627" i="18"/>
  <c r="D626" i="18"/>
  <c r="E625" i="18"/>
  <c r="D625" i="18"/>
  <c r="D624" i="18"/>
  <c r="E623" i="18"/>
  <c r="D623" i="18"/>
  <c r="E622" i="18"/>
  <c r="D622" i="18"/>
  <c r="E621" i="18"/>
  <c r="D621" i="18"/>
  <c r="E620" i="18"/>
  <c r="D620" i="18"/>
  <c r="E619" i="18"/>
  <c r="D619" i="18"/>
  <c r="J618" i="18"/>
  <c r="D618" i="18"/>
  <c r="D616" i="18"/>
  <c r="E615" i="18"/>
  <c r="D615" i="18"/>
  <c r="E614" i="18"/>
  <c r="D614" i="18"/>
  <c r="E613" i="18"/>
  <c r="D613" i="18"/>
  <c r="E612" i="18"/>
  <c r="D612" i="18"/>
  <c r="D611" i="18"/>
  <c r="D609" i="18"/>
  <c r="F608" i="18"/>
  <c r="E608" i="18"/>
  <c r="D608" i="18"/>
  <c r="I607" i="18"/>
  <c r="F607" i="18"/>
  <c r="I606" i="18"/>
  <c r="F606" i="18"/>
  <c r="E606" i="18"/>
  <c r="D606" i="18"/>
  <c r="E605" i="18"/>
  <c r="D605" i="18"/>
  <c r="D604" i="18"/>
  <c r="E603" i="18"/>
  <c r="D603" i="18"/>
  <c r="E602" i="18"/>
  <c r="D602" i="18"/>
  <c r="J601" i="18"/>
  <c r="I601" i="18"/>
  <c r="D601" i="18"/>
  <c r="D599" i="18"/>
  <c r="E597" i="18"/>
  <c r="D597" i="18"/>
  <c r="J596" i="18"/>
  <c r="D596" i="18"/>
  <c r="D594" i="18"/>
  <c r="I593" i="18"/>
  <c r="G593" i="18"/>
  <c r="E593" i="18"/>
  <c r="D593" i="18"/>
  <c r="G592" i="18"/>
  <c r="E592" i="18"/>
  <c r="D592" i="18"/>
  <c r="I591" i="18"/>
  <c r="G591" i="18"/>
  <c r="E591" i="18"/>
  <c r="D591" i="18"/>
  <c r="I590" i="18"/>
  <c r="G590" i="18"/>
  <c r="E590" i="18"/>
  <c r="D590" i="18"/>
  <c r="I589" i="18"/>
  <c r="G589" i="18"/>
  <c r="E589" i="18"/>
  <c r="D589" i="18"/>
  <c r="I588" i="18"/>
  <c r="G588" i="18"/>
  <c r="E588" i="18"/>
  <c r="D588" i="18"/>
  <c r="D587" i="18"/>
  <c r="I585" i="18"/>
  <c r="H585" i="18"/>
  <c r="G585" i="18"/>
  <c r="F585" i="18"/>
  <c r="D585" i="18"/>
  <c r="D584" i="18"/>
  <c r="J583" i="18"/>
  <c r="I583" i="18"/>
  <c r="D583" i="18"/>
  <c r="D581" i="18"/>
  <c r="I580" i="18"/>
  <c r="E580" i="18"/>
  <c r="D580" i="18"/>
  <c r="E579" i="18"/>
  <c r="D579" i="18"/>
  <c r="E578" i="18"/>
  <c r="D578" i="18"/>
  <c r="I577" i="18"/>
  <c r="E577" i="18"/>
  <c r="D577" i="18"/>
  <c r="I576" i="18"/>
  <c r="E576" i="18"/>
  <c r="D576" i="18"/>
  <c r="I575" i="18"/>
  <c r="F575" i="18"/>
  <c r="E575" i="18"/>
  <c r="D575" i="18"/>
  <c r="J574" i="18"/>
  <c r="I574" i="18"/>
  <c r="D574" i="18"/>
  <c r="D572" i="18"/>
  <c r="E571" i="18"/>
  <c r="D571" i="18"/>
  <c r="E570" i="18"/>
  <c r="D570" i="18"/>
  <c r="E569" i="18"/>
  <c r="D569" i="18"/>
  <c r="J568" i="18"/>
  <c r="D568" i="18"/>
  <c r="D566" i="18"/>
  <c r="E565" i="18"/>
  <c r="D565" i="18"/>
  <c r="E564" i="18"/>
  <c r="D564" i="18"/>
  <c r="E563" i="18"/>
  <c r="D563" i="18"/>
  <c r="E562" i="18"/>
  <c r="D562" i="18"/>
  <c r="E561" i="18"/>
  <c r="D561" i="18"/>
  <c r="H560" i="18"/>
  <c r="F560" i="18"/>
  <c r="E560" i="18"/>
  <c r="D560" i="18"/>
  <c r="F559" i="18"/>
  <c r="E559" i="18"/>
  <c r="D559" i="18"/>
  <c r="D558" i="18"/>
  <c r="D556" i="18"/>
  <c r="I555" i="18"/>
  <c r="E555" i="18"/>
  <c r="D555" i="18"/>
  <c r="I554" i="18"/>
  <c r="E554" i="18"/>
  <c r="D554" i="18"/>
  <c r="I553" i="18"/>
  <c r="E553" i="18"/>
  <c r="D553" i="18"/>
  <c r="I552" i="18"/>
  <c r="E552" i="18"/>
  <c r="D552" i="18"/>
  <c r="I551" i="18"/>
  <c r="E551" i="18"/>
  <c r="D551" i="18"/>
  <c r="H550" i="18"/>
  <c r="G550" i="18"/>
  <c r="F550" i="18"/>
  <c r="I550" i="18" s="1"/>
  <c r="E550" i="18"/>
  <c r="D550" i="18"/>
  <c r="I549" i="18"/>
  <c r="E549" i="18"/>
  <c r="D549" i="18"/>
  <c r="I548" i="18"/>
  <c r="I556" i="18" s="1"/>
  <c r="E548" i="18"/>
  <c r="D548" i="18"/>
  <c r="D547" i="18"/>
  <c r="D545" i="18"/>
  <c r="I544" i="18"/>
  <c r="E544" i="18"/>
  <c r="D544" i="18"/>
  <c r="I543" i="18"/>
  <c r="E543" i="18"/>
  <c r="D543" i="18"/>
  <c r="D542" i="18"/>
  <c r="J541" i="18"/>
  <c r="I541" i="18"/>
  <c r="D541" i="18"/>
  <c r="D539" i="18"/>
  <c r="E535" i="18"/>
  <c r="D535" i="18"/>
  <c r="E534" i="18"/>
  <c r="D534" i="18"/>
  <c r="E533" i="18"/>
  <c r="D533" i="18"/>
  <c r="J532" i="18"/>
  <c r="I532" i="18"/>
  <c r="D532" i="18"/>
  <c r="G530" i="18"/>
  <c r="E530" i="18"/>
  <c r="D530" i="18"/>
  <c r="E529" i="18"/>
  <c r="D529" i="18"/>
  <c r="E528" i="18"/>
  <c r="D528" i="18"/>
  <c r="E527" i="18"/>
  <c r="D527" i="18"/>
  <c r="E526" i="18"/>
  <c r="D526" i="18"/>
  <c r="E525" i="18"/>
  <c r="D525" i="18"/>
  <c r="E524" i="18"/>
  <c r="D524" i="18"/>
  <c r="E523" i="18"/>
  <c r="D523" i="18"/>
  <c r="E522" i="18"/>
  <c r="D522" i="18"/>
  <c r="D521" i="18"/>
  <c r="D520" i="18"/>
  <c r="D518" i="18"/>
  <c r="G517" i="18"/>
  <c r="D517" i="18"/>
  <c r="D516" i="18"/>
  <c r="D515" i="18"/>
  <c r="E513" i="18"/>
  <c r="D513" i="18"/>
  <c r="E512" i="18"/>
  <c r="D512" i="18"/>
  <c r="J511" i="18"/>
  <c r="E511" i="18"/>
  <c r="D511" i="18"/>
  <c r="H510" i="18"/>
  <c r="E510" i="18"/>
  <c r="D510" i="18"/>
  <c r="H509" i="18"/>
  <c r="E509" i="18"/>
  <c r="D509" i="18"/>
  <c r="H508" i="18"/>
  <c r="E508" i="18"/>
  <c r="D508" i="18"/>
  <c r="D507" i="18"/>
  <c r="I506" i="18"/>
  <c r="D506" i="18"/>
  <c r="D504" i="18"/>
  <c r="E503" i="18"/>
  <c r="D503" i="18"/>
  <c r="D502" i="18"/>
  <c r="E501" i="18"/>
  <c r="D501" i="18"/>
  <c r="D500" i="18"/>
  <c r="E499" i="18"/>
  <c r="D499" i="18"/>
  <c r="D498" i="18"/>
  <c r="E497" i="18"/>
  <c r="D497" i="18"/>
  <c r="E496" i="18"/>
  <c r="D496" i="18"/>
  <c r="E495" i="18"/>
  <c r="D495" i="18"/>
  <c r="E494" i="18"/>
  <c r="D494" i="18"/>
  <c r="E493" i="18"/>
  <c r="D493" i="18"/>
  <c r="J492" i="18"/>
  <c r="D492" i="18"/>
  <c r="D490" i="18"/>
  <c r="E489" i="18"/>
  <c r="D489" i="18"/>
  <c r="E488" i="18"/>
  <c r="D488" i="18"/>
  <c r="E487" i="18"/>
  <c r="D487" i="18"/>
  <c r="E486" i="18"/>
  <c r="D486" i="18"/>
  <c r="D485" i="18"/>
  <c r="D483" i="18"/>
  <c r="F482" i="18"/>
  <c r="E482" i="18"/>
  <c r="D482" i="18"/>
  <c r="I481" i="18"/>
  <c r="F481" i="18"/>
  <c r="I480" i="18"/>
  <c r="F480" i="18"/>
  <c r="E480" i="18"/>
  <c r="D480" i="18"/>
  <c r="E479" i="18"/>
  <c r="D479" i="18"/>
  <c r="D478" i="18"/>
  <c r="E477" i="18"/>
  <c r="D477" i="18"/>
  <c r="E476" i="18"/>
  <c r="D476" i="18"/>
  <c r="J475" i="18"/>
  <c r="I475" i="18"/>
  <c r="D475" i="18"/>
  <c r="D473" i="18"/>
  <c r="E471" i="18"/>
  <c r="D471" i="18"/>
  <c r="J470" i="18"/>
  <c r="D470" i="18"/>
  <c r="D468" i="18"/>
  <c r="I467" i="18"/>
  <c r="G467" i="18"/>
  <c r="E467" i="18"/>
  <c r="D467" i="18"/>
  <c r="G466" i="18"/>
  <c r="E466" i="18"/>
  <c r="D466" i="18"/>
  <c r="I465" i="18"/>
  <c r="G465" i="18"/>
  <c r="E465" i="18"/>
  <c r="D465" i="18"/>
  <c r="I464" i="18"/>
  <c r="G464" i="18"/>
  <c r="E464" i="18"/>
  <c r="D464" i="18"/>
  <c r="I463" i="18"/>
  <c r="G463" i="18"/>
  <c r="E463" i="18"/>
  <c r="D463" i="18"/>
  <c r="I462" i="18"/>
  <c r="G462" i="18"/>
  <c r="E462" i="18"/>
  <c r="D462" i="18"/>
  <c r="D461" i="18"/>
  <c r="I459" i="18"/>
  <c r="H459" i="18"/>
  <c r="G459" i="18"/>
  <c r="F459" i="18"/>
  <c r="D459" i="18"/>
  <c r="D458" i="18"/>
  <c r="J457" i="18"/>
  <c r="I457" i="18"/>
  <c r="D457" i="18"/>
  <c r="D455" i="18"/>
  <c r="I454" i="18"/>
  <c r="E454" i="18"/>
  <c r="D454" i="18"/>
  <c r="E453" i="18"/>
  <c r="D453" i="18"/>
  <c r="E452" i="18"/>
  <c r="D452" i="18"/>
  <c r="I451" i="18"/>
  <c r="E451" i="18"/>
  <c r="D451" i="18"/>
  <c r="I450" i="18"/>
  <c r="E450" i="18"/>
  <c r="D450" i="18"/>
  <c r="I449" i="18"/>
  <c r="F449" i="18"/>
  <c r="E449" i="18"/>
  <c r="D449" i="18"/>
  <c r="J448" i="18"/>
  <c r="I448" i="18"/>
  <c r="D448" i="18"/>
  <c r="D446" i="18"/>
  <c r="E445" i="18"/>
  <c r="D445" i="18"/>
  <c r="E444" i="18"/>
  <c r="D444" i="18"/>
  <c r="E443" i="18"/>
  <c r="D443" i="18"/>
  <c r="J442" i="18"/>
  <c r="D442" i="18"/>
  <c r="D440" i="18"/>
  <c r="E439" i="18"/>
  <c r="D439" i="18"/>
  <c r="E438" i="18"/>
  <c r="D438" i="18"/>
  <c r="E437" i="18"/>
  <c r="D437" i="18"/>
  <c r="E436" i="18"/>
  <c r="D436" i="18"/>
  <c r="E435" i="18"/>
  <c r="D435" i="18"/>
  <c r="H434" i="18"/>
  <c r="F434" i="18"/>
  <c r="E434" i="18"/>
  <c r="D434" i="18"/>
  <c r="F433" i="18"/>
  <c r="E433" i="18"/>
  <c r="D433" i="18"/>
  <c r="D432" i="18"/>
  <c r="D430" i="18"/>
  <c r="I429" i="18"/>
  <c r="E429" i="18"/>
  <c r="D429" i="18"/>
  <c r="I428" i="18"/>
  <c r="E428" i="18"/>
  <c r="D428" i="18"/>
  <c r="I427" i="18"/>
  <c r="E427" i="18"/>
  <c r="D427" i="18"/>
  <c r="I426" i="18"/>
  <c r="E426" i="18"/>
  <c r="D426" i="18"/>
  <c r="I425" i="18"/>
  <c r="E425" i="18"/>
  <c r="D425" i="18"/>
  <c r="H424" i="18"/>
  <c r="G424" i="18"/>
  <c r="F424" i="18"/>
  <c r="I424" i="18" s="1"/>
  <c r="E424" i="18"/>
  <c r="D424" i="18"/>
  <c r="I423" i="18"/>
  <c r="E423" i="18"/>
  <c r="D423" i="18"/>
  <c r="I422" i="18"/>
  <c r="I430" i="18" s="1"/>
  <c r="E422" i="18"/>
  <c r="D422" i="18"/>
  <c r="D421" i="18"/>
  <c r="D419" i="18"/>
  <c r="I418" i="18"/>
  <c r="E418" i="18"/>
  <c r="D418" i="18"/>
  <c r="I417" i="18"/>
  <c r="E417" i="18"/>
  <c r="D417" i="18"/>
  <c r="D416" i="18"/>
  <c r="J415" i="18"/>
  <c r="I415" i="18"/>
  <c r="D415" i="18"/>
  <c r="D413" i="18"/>
  <c r="E409" i="18"/>
  <c r="D409" i="18"/>
  <c r="E408" i="18"/>
  <c r="D408" i="18"/>
  <c r="E407" i="18"/>
  <c r="D407" i="18"/>
  <c r="J406" i="18"/>
  <c r="I406" i="18"/>
  <c r="D406" i="18"/>
  <c r="G404" i="18"/>
  <c r="E404" i="18"/>
  <c r="D404" i="18"/>
  <c r="E403" i="18"/>
  <c r="D403" i="18"/>
  <c r="E402" i="18"/>
  <c r="D402" i="18"/>
  <c r="E401" i="18"/>
  <c r="D401" i="18"/>
  <c r="E400" i="18"/>
  <c r="D400" i="18"/>
  <c r="E399" i="18"/>
  <c r="D399" i="18"/>
  <c r="E398" i="18"/>
  <c r="D398" i="18"/>
  <c r="E397" i="18"/>
  <c r="D397" i="18"/>
  <c r="E396" i="18"/>
  <c r="D396" i="18"/>
  <c r="D395" i="18"/>
  <c r="D394" i="18"/>
  <c r="D392" i="18"/>
  <c r="G391" i="18"/>
  <c r="D391" i="18"/>
  <c r="D390" i="18"/>
  <c r="D389" i="18"/>
  <c r="E387" i="18"/>
  <c r="D387" i="18"/>
  <c r="E386" i="18"/>
  <c r="D386" i="18"/>
  <c r="J385" i="18"/>
  <c r="E385" i="18"/>
  <c r="D385" i="18"/>
  <c r="H384" i="18"/>
  <c r="E384" i="18"/>
  <c r="D384" i="18"/>
  <c r="H383" i="18"/>
  <c r="E383" i="18"/>
  <c r="D383" i="18"/>
  <c r="H382" i="18"/>
  <c r="E382" i="18"/>
  <c r="D382" i="18"/>
  <c r="D381" i="18"/>
  <c r="I380" i="18"/>
  <c r="D380" i="18"/>
  <c r="D378" i="18"/>
  <c r="E377" i="18"/>
  <c r="D377" i="18"/>
  <c r="D376" i="18"/>
  <c r="E375" i="18"/>
  <c r="D375" i="18"/>
  <c r="D374" i="18"/>
  <c r="E373" i="18"/>
  <c r="D373" i="18"/>
  <c r="D372" i="18"/>
  <c r="E371" i="18"/>
  <c r="D371" i="18"/>
  <c r="E370" i="18"/>
  <c r="D370" i="18"/>
  <c r="E369" i="18"/>
  <c r="D369" i="18"/>
  <c r="E368" i="18"/>
  <c r="D368" i="18"/>
  <c r="E367" i="18"/>
  <c r="D367" i="18"/>
  <c r="J366" i="18"/>
  <c r="D366" i="18"/>
  <c r="D364" i="18"/>
  <c r="E363" i="18"/>
  <c r="D363" i="18"/>
  <c r="E362" i="18"/>
  <c r="D362" i="18"/>
  <c r="E361" i="18"/>
  <c r="D361" i="18"/>
  <c r="E360" i="18"/>
  <c r="D360" i="18"/>
  <c r="D359" i="18"/>
  <c r="D357" i="18"/>
  <c r="F356" i="18"/>
  <c r="E356" i="18"/>
  <c r="D356" i="18"/>
  <c r="I355" i="18"/>
  <c r="F355" i="18"/>
  <c r="I354" i="18"/>
  <c r="F354" i="18"/>
  <c r="E354" i="18"/>
  <c r="D354" i="18"/>
  <c r="E353" i="18"/>
  <c r="D353" i="18"/>
  <c r="D352" i="18"/>
  <c r="E351" i="18"/>
  <c r="D351" i="18"/>
  <c r="E350" i="18"/>
  <c r="D350" i="18"/>
  <c r="J349" i="18"/>
  <c r="I349" i="18"/>
  <c r="D349" i="18"/>
  <c r="D347" i="18"/>
  <c r="E345" i="18"/>
  <c r="D345" i="18"/>
  <c r="J344" i="18"/>
  <c r="D344" i="18"/>
  <c r="D342" i="18"/>
  <c r="I341" i="18"/>
  <c r="G341" i="18"/>
  <c r="E341" i="18"/>
  <c r="D341" i="18"/>
  <c r="G340" i="18"/>
  <c r="E340" i="18"/>
  <c r="D340" i="18"/>
  <c r="I339" i="18"/>
  <c r="G339" i="18"/>
  <c r="E339" i="18"/>
  <c r="D339" i="18"/>
  <c r="I338" i="18"/>
  <c r="G338" i="18"/>
  <c r="E338" i="18"/>
  <c r="D338" i="18"/>
  <c r="I337" i="18"/>
  <c r="G337" i="18"/>
  <c r="E337" i="18"/>
  <c r="D337" i="18"/>
  <c r="I336" i="18"/>
  <c r="G336" i="18"/>
  <c r="E336" i="18"/>
  <c r="D336" i="18"/>
  <c r="D335" i="18"/>
  <c r="I333" i="18"/>
  <c r="H333" i="18"/>
  <c r="G333" i="18"/>
  <c r="F333" i="18"/>
  <c r="D333" i="18"/>
  <c r="D332" i="18"/>
  <c r="J331" i="18"/>
  <c r="I331" i="18"/>
  <c r="D331" i="18"/>
  <c r="D329" i="18"/>
  <c r="I328" i="18"/>
  <c r="E328" i="18"/>
  <c r="D328" i="18"/>
  <c r="E327" i="18"/>
  <c r="D327" i="18"/>
  <c r="E326" i="18"/>
  <c r="D326" i="18"/>
  <c r="I325" i="18"/>
  <c r="E325" i="18"/>
  <c r="D325" i="18"/>
  <c r="E324" i="18"/>
  <c r="D324" i="18"/>
  <c r="I323" i="18"/>
  <c r="I324" i="18" s="1"/>
  <c r="F323" i="18"/>
  <c r="E323" i="18"/>
  <c r="D323" i="18"/>
  <c r="J322" i="18"/>
  <c r="I322" i="18"/>
  <c r="D322" i="18"/>
  <c r="D320" i="18"/>
  <c r="E319" i="18"/>
  <c r="D319" i="18"/>
  <c r="E318" i="18"/>
  <c r="D318" i="18"/>
  <c r="E317" i="18"/>
  <c r="D317" i="18"/>
  <c r="J316" i="18"/>
  <c r="D316" i="18"/>
  <c r="D314" i="18"/>
  <c r="E313" i="18"/>
  <c r="D313" i="18"/>
  <c r="E312" i="18"/>
  <c r="D312" i="18"/>
  <c r="E311" i="18"/>
  <c r="D311" i="18"/>
  <c r="E310" i="18"/>
  <c r="D310" i="18"/>
  <c r="E309" i="18"/>
  <c r="D309" i="18"/>
  <c r="H308" i="18"/>
  <c r="F308" i="18"/>
  <c r="E308" i="18"/>
  <c r="D308" i="18"/>
  <c r="F307" i="18"/>
  <c r="E307" i="18"/>
  <c r="D307" i="18"/>
  <c r="D306" i="18"/>
  <c r="D304" i="18"/>
  <c r="I303" i="18"/>
  <c r="E303" i="18"/>
  <c r="D303" i="18"/>
  <c r="I302" i="18"/>
  <c r="E302" i="18"/>
  <c r="D302" i="18"/>
  <c r="I301" i="18"/>
  <c r="E301" i="18"/>
  <c r="D301" i="18"/>
  <c r="I300" i="18"/>
  <c r="E300" i="18"/>
  <c r="D300" i="18"/>
  <c r="I299" i="18"/>
  <c r="E299" i="18"/>
  <c r="D299" i="18"/>
  <c r="H298" i="18"/>
  <c r="G298" i="18"/>
  <c r="F298" i="18"/>
  <c r="I298" i="18" s="1"/>
  <c r="E298" i="18"/>
  <c r="D298" i="18"/>
  <c r="I297" i="18"/>
  <c r="E297" i="18"/>
  <c r="D297" i="18"/>
  <c r="I296" i="18"/>
  <c r="E296" i="18"/>
  <c r="D296" i="18"/>
  <c r="D295" i="18"/>
  <c r="D293" i="18"/>
  <c r="I292" i="18"/>
  <c r="E292" i="18"/>
  <c r="D292" i="18"/>
  <c r="I291" i="18"/>
  <c r="E291" i="18"/>
  <c r="D291" i="18"/>
  <c r="D290" i="18"/>
  <c r="J289" i="18"/>
  <c r="I289" i="18"/>
  <c r="D289" i="18"/>
  <c r="D287" i="18"/>
  <c r="E283" i="18"/>
  <c r="D283" i="18"/>
  <c r="E282" i="18"/>
  <c r="D282" i="18"/>
  <c r="E281" i="18"/>
  <c r="D281" i="18"/>
  <c r="J280" i="18"/>
  <c r="I280" i="18"/>
  <c r="D280" i="18"/>
  <c r="G278" i="18"/>
  <c r="E278" i="18"/>
  <c r="D278" i="18"/>
  <c r="E277" i="18"/>
  <c r="D277" i="18"/>
  <c r="E276" i="18"/>
  <c r="D276" i="18"/>
  <c r="E275" i="18"/>
  <c r="D275" i="18"/>
  <c r="E274" i="18"/>
  <c r="D274" i="18"/>
  <c r="E273" i="18"/>
  <c r="D273" i="18"/>
  <c r="E272" i="18"/>
  <c r="D272" i="18"/>
  <c r="E271" i="18"/>
  <c r="D271" i="18"/>
  <c r="E270" i="18"/>
  <c r="D270" i="18"/>
  <c r="D269" i="18"/>
  <c r="D268" i="18"/>
  <c r="D266" i="18"/>
  <c r="G265" i="18"/>
  <c r="D265" i="18"/>
  <c r="D264" i="18"/>
  <c r="D263" i="18"/>
  <c r="E261" i="18"/>
  <c r="D261" i="18"/>
  <c r="E260" i="18"/>
  <c r="D260" i="18"/>
  <c r="J259" i="18"/>
  <c r="E259" i="18"/>
  <c r="D259" i="18"/>
  <c r="H258" i="18"/>
  <c r="E258" i="18"/>
  <c r="D258" i="18"/>
  <c r="H257" i="18"/>
  <c r="E257" i="18"/>
  <c r="D257" i="18"/>
  <c r="H256" i="18"/>
  <c r="E256" i="18"/>
  <c r="D256" i="18"/>
  <c r="D255" i="18"/>
  <c r="I254" i="18"/>
  <c r="D254" i="18"/>
  <c r="D252" i="18"/>
  <c r="E251" i="18"/>
  <c r="D251" i="18"/>
  <c r="D250" i="18"/>
  <c r="E249" i="18"/>
  <c r="D249" i="18"/>
  <c r="D248" i="18"/>
  <c r="E247" i="18"/>
  <c r="D247" i="18"/>
  <c r="D246" i="18"/>
  <c r="E245" i="18"/>
  <c r="D245" i="18"/>
  <c r="E244" i="18"/>
  <c r="D244" i="18"/>
  <c r="E243" i="18"/>
  <c r="D243" i="18"/>
  <c r="E242" i="18"/>
  <c r="D242" i="18"/>
  <c r="E241" i="18"/>
  <c r="D241" i="18"/>
  <c r="J240" i="18"/>
  <c r="D240" i="18"/>
  <c r="D238" i="18"/>
  <c r="E237" i="18"/>
  <c r="D237" i="18"/>
  <c r="E236" i="18"/>
  <c r="D236" i="18"/>
  <c r="E235" i="18"/>
  <c r="D235" i="18"/>
  <c r="E234" i="18"/>
  <c r="D234" i="18"/>
  <c r="D233" i="18"/>
  <c r="D231" i="18"/>
  <c r="F230" i="18"/>
  <c r="E230" i="18"/>
  <c r="D230" i="18"/>
  <c r="I229" i="18"/>
  <c r="F229" i="18"/>
  <c r="I228" i="18"/>
  <c r="F228" i="18"/>
  <c r="E228" i="18"/>
  <c r="D228" i="18"/>
  <c r="E227" i="18"/>
  <c r="D227" i="18"/>
  <c r="D226" i="18"/>
  <c r="E225" i="18"/>
  <c r="D225" i="18"/>
  <c r="E224" i="18"/>
  <c r="D224" i="18"/>
  <c r="J223" i="18"/>
  <c r="I223" i="18"/>
  <c r="D223" i="18"/>
  <c r="D221" i="18"/>
  <c r="E219" i="18"/>
  <c r="D219" i="18"/>
  <c r="J218" i="18"/>
  <c r="D218" i="18"/>
  <c r="D216" i="18"/>
  <c r="I215" i="18"/>
  <c r="G215" i="18"/>
  <c r="E215" i="18"/>
  <c r="D215" i="18"/>
  <c r="G214" i="18"/>
  <c r="E214" i="18"/>
  <c r="D214" i="18"/>
  <c r="I213" i="18"/>
  <c r="G213" i="18"/>
  <c r="E213" i="18"/>
  <c r="D213" i="18"/>
  <c r="I212" i="18"/>
  <c r="G212" i="18"/>
  <c r="E212" i="18"/>
  <c r="D212" i="18"/>
  <c r="I211" i="18"/>
  <c r="G211" i="18"/>
  <c r="E211" i="18"/>
  <c r="D211" i="18"/>
  <c r="I210" i="18"/>
  <c r="G210" i="18"/>
  <c r="E210" i="18"/>
  <c r="D210" i="18"/>
  <c r="D209" i="18"/>
  <c r="I207" i="18"/>
  <c r="H207" i="18"/>
  <c r="G207" i="18"/>
  <c r="F207" i="18"/>
  <c r="D207" i="18"/>
  <c r="D206" i="18"/>
  <c r="J205" i="18"/>
  <c r="I205" i="18"/>
  <c r="D205" i="18"/>
  <c r="D203" i="18"/>
  <c r="I202" i="18"/>
  <c r="E202" i="18"/>
  <c r="D202" i="18"/>
  <c r="E201" i="18"/>
  <c r="D201" i="18"/>
  <c r="E200" i="18"/>
  <c r="D200" i="18"/>
  <c r="I199" i="18"/>
  <c r="E199" i="18"/>
  <c r="D199" i="18"/>
  <c r="E198" i="18"/>
  <c r="D198" i="18"/>
  <c r="I197" i="18"/>
  <c r="I198" i="18" s="1"/>
  <c r="F197" i="18"/>
  <c r="E197" i="18"/>
  <c r="D197" i="18"/>
  <c r="J196" i="18"/>
  <c r="I196" i="18"/>
  <c r="D196" i="18"/>
  <c r="D194" i="18"/>
  <c r="E193" i="18"/>
  <c r="D193" i="18"/>
  <c r="E192" i="18"/>
  <c r="D192" i="18"/>
  <c r="E191" i="18"/>
  <c r="D191" i="18"/>
  <c r="J190" i="18"/>
  <c r="D190" i="18"/>
  <c r="D188" i="18"/>
  <c r="E187" i="18"/>
  <c r="D187" i="18"/>
  <c r="E186" i="18"/>
  <c r="D186" i="18"/>
  <c r="E185" i="18"/>
  <c r="D185" i="18"/>
  <c r="E184" i="18"/>
  <c r="D184" i="18"/>
  <c r="E183" i="18"/>
  <c r="D183" i="18"/>
  <c r="H182" i="18"/>
  <c r="F182" i="18"/>
  <c r="E182" i="18"/>
  <c r="D182" i="18"/>
  <c r="F181" i="18"/>
  <c r="E181" i="18"/>
  <c r="D181" i="18"/>
  <c r="D180" i="18"/>
  <c r="D178" i="18"/>
  <c r="I177" i="18"/>
  <c r="E177" i="18"/>
  <c r="D177" i="18"/>
  <c r="I176" i="18"/>
  <c r="E176" i="18"/>
  <c r="D176" i="18"/>
  <c r="I175" i="18"/>
  <c r="E175" i="18"/>
  <c r="D175" i="18"/>
  <c r="I174" i="18"/>
  <c r="E174" i="18"/>
  <c r="D174" i="18"/>
  <c r="I173" i="18"/>
  <c r="E173" i="18"/>
  <c r="D173" i="18"/>
  <c r="H172" i="18"/>
  <c r="G172" i="18"/>
  <c r="F172" i="18"/>
  <c r="I172" i="18" s="1"/>
  <c r="E172" i="18"/>
  <c r="D172" i="18"/>
  <c r="I171" i="18"/>
  <c r="E171" i="18"/>
  <c r="D171" i="18"/>
  <c r="I170" i="18"/>
  <c r="I178" i="18" s="1"/>
  <c r="E170" i="18"/>
  <c r="D170" i="18"/>
  <c r="D169" i="18"/>
  <c r="D167" i="18"/>
  <c r="I166" i="18"/>
  <c r="E166" i="18"/>
  <c r="D166" i="18"/>
  <c r="I165" i="18"/>
  <c r="E165" i="18"/>
  <c r="D165" i="18"/>
  <c r="D164" i="18"/>
  <c r="J163" i="18"/>
  <c r="I163" i="18"/>
  <c r="D163" i="18"/>
  <c r="D161" i="18"/>
  <c r="E157" i="18"/>
  <c r="D157" i="18"/>
  <c r="E156" i="18"/>
  <c r="D156" i="18"/>
  <c r="E155" i="18"/>
  <c r="D155" i="18"/>
  <c r="J154" i="18"/>
  <c r="I154" i="18"/>
  <c r="D154" i="18"/>
  <c r="G152" i="18"/>
  <c r="E152" i="18"/>
  <c r="D152" i="18"/>
  <c r="E151" i="18"/>
  <c r="D151" i="18"/>
  <c r="E150" i="18"/>
  <c r="D150" i="18"/>
  <c r="E149" i="18"/>
  <c r="D149" i="18"/>
  <c r="E148" i="18"/>
  <c r="D148" i="18"/>
  <c r="E147" i="18"/>
  <c r="D147" i="18"/>
  <c r="E146" i="18"/>
  <c r="D146" i="18"/>
  <c r="E145" i="18"/>
  <c r="D145" i="18"/>
  <c r="E144" i="18"/>
  <c r="D144" i="18"/>
  <c r="D143" i="18"/>
  <c r="D142" i="18"/>
  <c r="D140" i="18"/>
  <c r="G139" i="18"/>
  <c r="D139" i="18"/>
  <c r="D138" i="18"/>
  <c r="D137" i="18"/>
  <c r="E135" i="18"/>
  <c r="D135" i="18"/>
  <c r="E134" i="18"/>
  <c r="D134" i="18"/>
  <c r="J133" i="18"/>
  <c r="E133" i="18"/>
  <c r="D133" i="18"/>
  <c r="H132" i="18"/>
  <c r="E132" i="18"/>
  <c r="D132" i="18"/>
  <c r="H131" i="18"/>
  <c r="E131" i="18"/>
  <c r="D131" i="18"/>
  <c r="H130" i="18"/>
  <c r="E130" i="18"/>
  <c r="D130" i="18"/>
  <c r="D129" i="18"/>
  <c r="I128" i="18"/>
  <c r="D128" i="18"/>
  <c r="P171" i="20"/>
  <c r="P172" i="20"/>
  <c r="P173" i="20"/>
  <c r="P174" i="20"/>
  <c r="P175" i="20"/>
  <c r="P170" i="20"/>
  <c r="L171" i="20"/>
  <c r="L172" i="20"/>
  <c r="L173" i="20"/>
  <c r="L174" i="20"/>
  <c r="L175" i="20"/>
  <c r="L170" i="20"/>
  <c r="I4840" i="18" l="1"/>
  <c r="I9376" i="18"/>
  <c r="I18574" i="18"/>
  <c r="I6352" i="18"/>
  <c r="I7864" i="18"/>
  <c r="I17314" i="18"/>
  <c r="I19204" i="18"/>
  <c r="I934" i="18"/>
  <c r="I6982" i="18"/>
  <c r="I1942" i="18"/>
  <c r="I2068" i="18"/>
  <c r="I7108" i="18"/>
  <c r="I8620" i="18"/>
  <c r="I8746" i="18"/>
  <c r="I13282" i="18"/>
  <c r="I15802" i="18"/>
  <c r="I17692" i="18"/>
  <c r="I18070" i="18"/>
  <c r="I5974" i="18"/>
  <c r="I11392" i="18"/>
  <c r="I12274" i="18"/>
  <c r="I9250" i="18"/>
  <c r="I808" i="18"/>
  <c r="I5596" i="18"/>
  <c r="I7990" i="18"/>
  <c r="I3202" i="18"/>
  <c r="I5344" i="18"/>
  <c r="I9124" i="18"/>
  <c r="I1060" i="18"/>
  <c r="I3076" i="18"/>
  <c r="I4336" i="18"/>
  <c r="I4588" i="18"/>
  <c r="I7360" i="18"/>
  <c r="I8368" i="18"/>
  <c r="I2446" i="18"/>
  <c r="I11140" i="18"/>
  <c r="I14542" i="18"/>
  <c r="I16054" i="18"/>
  <c r="I16432" i="18"/>
  <c r="I16306" i="18"/>
  <c r="I16936" i="18"/>
  <c r="I13030" i="18"/>
  <c r="I14038" i="18"/>
  <c r="I20968" i="18"/>
  <c r="I13786" i="18"/>
  <c r="I16810" i="18"/>
  <c r="I17062" i="18"/>
  <c r="I12904" i="18"/>
  <c r="I14668" i="18"/>
  <c r="I1438" i="18"/>
  <c r="I682" i="18"/>
  <c r="I1186" i="18"/>
  <c r="I304" i="18"/>
  <c r="I2194" i="18"/>
  <c r="I2320" i="18"/>
  <c r="I2698" i="18"/>
  <c r="I2950" i="18"/>
  <c r="I1584" i="18"/>
  <c r="I2824" i="18"/>
  <c r="I2844" i="18"/>
  <c r="I5616" i="18"/>
  <c r="I3706" i="18"/>
  <c r="I3958" i="18"/>
  <c r="I4860" i="18"/>
  <c r="I4462" i="18"/>
  <c r="I4714" i="18"/>
  <c r="I5218" i="18"/>
  <c r="I5470" i="18"/>
  <c r="I4084" i="18"/>
  <c r="I4210" i="18"/>
  <c r="I3826" i="18"/>
  <c r="I3832" i="18" s="1"/>
  <c r="I4104" i="18"/>
  <c r="I7486" i="18"/>
  <c r="I6478" i="18"/>
  <c r="I6604" i="18"/>
  <c r="I5848" i="18"/>
  <c r="I6100" i="18"/>
  <c r="I7234" i="18"/>
  <c r="I5722" i="18"/>
  <c r="I6730" i="18"/>
  <c r="I9880" i="18"/>
  <c r="I8998" i="18"/>
  <c r="I8242" i="18"/>
  <c r="I9754" i="18"/>
  <c r="I11412" i="18"/>
  <c r="I10132" i="18"/>
  <c r="I11538" i="18"/>
  <c r="I11266" i="18"/>
  <c r="I12022" i="18"/>
  <c r="I10636" i="18"/>
  <c r="I10888" i="18"/>
  <c r="I11014" i="18"/>
  <c r="I10656" i="18"/>
  <c r="I11770" i="18"/>
  <c r="I10258" i="18"/>
  <c r="I10378" i="18"/>
  <c r="I10384" i="18" s="1"/>
  <c r="I10762" i="18"/>
  <c r="I11890" i="18"/>
  <c r="I11896" i="18" s="1"/>
  <c r="I12148" i="18"/>
  <c r="I12168" i="18"/>
  <c r="I10404" i="18"/>
  <c r="I11518" i="18"/>
  <c r="I10278" i="18"/>
  <c r="I12652" i="18"/>
  <c r="I12526" i="18"/>
  <c r="I12778" i="18"/>
  <c r="I15318" i="18"/>
  <c r="I13408" i="18"/>
  <c r="I15676" i="18"/>
  <c r="I13302" i="18"/>
  <c r="I13660" i="18"/>
  <c r="I14058" i="18"/>
  <c r="I14416" i="18"/>
  <c r="I14794" i="18"/>
  <c r="I14814" i="18"/>
  <c r="I15172" i="18"/>
  <c r="I15298" i="18"/>
  <c r="I15424" i="18"/>
  <c r="I14914" i="18"/>
  <c r="I14920" i="18" s="1"/>
  <c r="I15192" i="18"/>
  <c r="I15928" i="18"/>
  <c r="I17818" i="18"/>
  <c r="I17334" i="18"/>
  <c r="I16326" i="18"/>
  <c r="I16684" i="18"/>
  <c r="I16180" i="18"/>
  <c r="I18322" i="18"/>
  <c r="I17188" i="18"/>
  <c r="I17440" i="18"/>
  <c r="I17586" i="18"/>
  <c r="I18196" i="18"/>
  <c r="I18448" i="18"/>
  <c r="I19224" i="18"/>
  <c r="I19078" i="18"/>
  <c r="I19330" i="18"/>
  <c r="I20464" i="18"/>
  <c r="I19708" i="18"/>
  <c r="I19456" i="18"/>
  <c r="I19582" i="18"/>
  <c r="I20086" i="18"/>
  <c r="I20212" i="18"/>
  <c r="I20716" i="18"/>
  <c r="I20610" i="18"/>
  <c r="I21088" i="18"/>
  <c r="I21094" i="18" s="1"/>
  <c r="E171" i="20"/>
  <c r="E172" i="20"/>
  <c r="E173" i="20"/>
  <c r="E174" i="20"/>
  <c r="E175" i="20"/>
  <c r="E170" i="20"/>
  <c r="G46" i="18" l="1"/>
  <c r="D41" i="18" l="1"/>
  <c r="L1196" i="16" l="1"/>
  <c r="K1196" i="16"/>
  <c r="L1195" i="16"/>
  <c r="K1195" i="16"/>
  <c r="L1194" i="16"/>
  <c r="K1194" i="16"/>
  <c r="L1193" i="16"/>
  <c r="K1193" i="16"/>
  <c r="L1192" i="16"/>
  <c r="K1192" i="16"/>
  <c r="L1191" i="16"/>
  <c r="K1191" i="16"/>
  <c r="L1190" i="16"/>
  <c r="K1190" i="16"/>
  <c r="L1189" i="16"/>
  <c r="K1189" i="16"/>
  <c r="L1188" i="16"/>
  <c r="K1188" i="16"/>
  <c r="L1187" i="16"/>
  <c r="K1187" i="16"/>
  <c r="L1186" i="16"/>
  <c r="K1186" i="16"/>
  <c r="L1185" i="16"/>
  <c r="K1185" i="16"/>
  <c r="L1184" i="16"/>
  <c r="K1184" i="16"/>
  <c r="L1183" i="16"/>
  <c r="K1183" i="16"/>
  <c r="L1182" i="16"/>
  <c r="K1182" i="16"/>
  <c r="L1181" i="16"/>
  <c r="K1181" i="16"/>
  <c r="L1180" i="16"/>
  <c r="K1180" i="16"/>
  <c r="L1179" i="16"/>
  <c r="K1179" i="16"/>
  <c r="L1178" i="16"/>
  <c r="K1178" i="16"/>
  <c r="L1177" i="16"/>
  <c r="K1177" i="16"/>
  <c r="L1176" i="16"/>
  <c r="K1176" i="16"/>
  <c r="L1175" i="16"/>
  <c r="K1175" i="16"/>
  <c r="L1174" i="16"/>
  <c r="K1174" i="16"/>
  <c r="L1173" i="16"/>
  <c r="K1173" i="16"/>
  <c r="L1172" i="16"/>
  <c r="K1172" i="16"/>
  <c r="L1171" i="16"/>
  <c r="K1171" i="16"/>
  <c r="L1170" i="16"/>
  <c r="K1170" i="16"/>
  <c r="L1169" i="16"/>
  <c r="K1169" i="16"/>
  <c r="P1395" i="16" l="1"/>
  <c r="O1395" i="16"/>
  <c r="N1395" i="16"/>
  <c r="M1395" i="16"/>
  <c r="L1395" i="16"/>
  <c r="K1395" i="16"/>
  <c r="J1395" i="16"/>
  <c r="I1395" i="16"/>
  <c r="H1395" i="16"/>
  <c r="G1395" i="16"/>
  <c r="F1395" i="16"/>
  <c r="E1395" i="16"/>
  <c r="D1395" i="16"/>
  <c r="C1395" i="16"/>
  <c r="P1338" i="16"/>
  <c r="O1338" i="16"/>
  <c r="N1338" i="16"/>
  <c r="M1338" i="16"/>
  <c r="L1338" i="16"/>
  <c r="K1338" i="16"/>
  <c r="J1338" i="16"/>
  <c r="I1338" i="16"/>
  <c r="H1338" i="16"/>
  <c r="G1338" i="16"/>
  <c r="F1338" i="16"/>
  <c r="E1338" i="16"/>
  <c r="D1338" i="16"/>
  <c r="C1338" i="16"/>
  <c r="P1281" i="16"/>
  <c r="O1281" i="16"/>
  <c r="N1281" i="16"/>
  <c r="M1281" i="16"/>
  <c r="L1281" i="16"/>
  <c r="K1281" i="16"/>
  <c r="J1281" i="16"/>
  <c r="I1281" i="16"/>
  <c r="H1281" i="16"/>
  <c r="G1281" i="16"/>
  <c r="F1281" i="16"/>
  <c r="E1281" i="16"/>
  <c r="D1281" i="16"/>
  <c r="C1281" i="16"/>
  <c r="P1224" i="16"/>
  <c r="O1224" i="16"/>
  <c r="N1224" i="16"/>
  <c r="M1224" i="16"/>
  <c r="L1224" i="16"/>
  <c r="K1224" i="16"/>
  <c r="J1224" i="16"/>
  <c r="I1224" i="16"/>
  <c r="H1224" i="16"/>
  <c r="G1224" i="16"/>
  <c r="F1224" i="16"/>
  <c r="E1224" i="16"/>
  <c r="D1224" i="16"/>
  <c r="C1224" i="16"/>
  <c r="P1167" i="16"/>
  <c r="O1167" i="16"/>
  <c r="N1167" i="16"/>
  <c r="M1167" i="16"/>
  <c r="L1167" i="16"/>
  <c r="K1167" i="16"/>
  <c r="J1167" i="16"/>
  <c r="I1167" i="16"/>
  <c r="H1167" i="16"/>
  <c r="G1167" i="16"/>
  <c r="F1167" i="16"/>
  <c r="E1167" i="16"/>
  <c r="D1167" i="16"/>
  <c r="C1167" i="16"/>
  <c r="P1110" i="16"/>
  <c r="O1110" i="16"/>
  <c r="N1110" i="16"/>
  <c r="M1110" i="16"/>
  <c r="L1110" i="16"/>
  <c r="K1110" i="16"/>
  <c r="J1110" i="16"/>
  <c r="I1110" i="16"/>
  <c r="H1110" i="16"/>
  <c r="G1110" i="16"/>
  <c r="F1110" i="16"/>
  <c r="E1110" i="16"/>
  <c r="D1110" i="16"/>
  <c r="C1110" i="16"/>
  <c r="P1053" i="16"/>
  <c r="O1053" i="16"/>
  <c r="N1053" i="16"/>
  <c r="M1053" i="16"/>
  <c r="L1053" i="16"/>
  <c r="K1053" i="16"/>
  <c r="J1053" i="16"/>
  <c r="I1053" i="16"/>
  <c r="H1053" i="16"/>
  <c r="G1053" i="16"/>
  <c r="F1053" i="16"/>
  <c r="E1053" i="16"/>
  <c r="D1053" i="16"/>
  <c r="C1053" i="16"/>
  <c r="P996" i="16"/>
  <c r="O996" i="16"/>
  <c r="N996" i="16"/>
  <c r="M996" i="16"/>
  <c r="L996" i="16"/>
  <c r="K996" i="16"/>
  <c r="J996" i="16"/>
  <c r="I996" i="16"/>
  <c r="H996" i="16"/>
  <c r="G996" i="16"/>
  <c r="F996" i="16"/>
  <c r="E996" i="16"/>
  <c r="D996" i="16"/>
  <c r="C996" i="16"/>
  <c r="P939" i="16"/>
  <c r="O939" i="16"/>
  <c r="N939" i="16"/>
  <c r="M939" i="16"/>
  <c r="L939" i="16"/>
  <c r="K939" i="16"/>
  <c r="J939" i="16"/>
  <c r="I939" i="16"/>
  <c r="H939" i="16"/>
  <c r="G939" i="16"/>
  <c r="F939" i="16"/>
  <c r="E939" i="16"/>
  <c r="D939" i="16"/>
  <c r="C939" i="16"/>
  <c r="P882" i="16"/>
  <c r="O882" i="16"/>
  <c r="N882" i="16"/>
  <c r="M882" i="16"/>
  <c r="L882" i="16"/>
  <c r="K882" i="16"/>
  <c r="J882" i="16"/>
  <c r="I882" i="16"/>
  <c r="H882" i="16"/>
  <c r="G882" i="16"/>
  <c r="F882" i="16"/>
  <c r="E882" i="16"/>
  <c r="D882" i="16"/>
  <c r="C882" i="16"/>
  <c r="P825" i="16"/>
  <c r="O825" i="16"/>
  <c r="N825" i="16"/>
  <c r="M825" i="16"/>
  <c r="L825" i="16"/>
  <c r="K825" i="16"/>
  <c r="J825" i="16"/>
  <c r="I825" i="16"/>
  <c r="H825" i="16"/>
  <c r="G825" i="16"/>
  <c r="F825" i="16"/>
  <c r="E825" i="16"/>
  <c r="D825" i="16"/>
  <c r="C825" i="16"/>
  <c r="P768" i="16"/>
  <c r="O768" i="16"/>
  <c r="N768" i="16"/>
  <c r="M768" i="16"/>
  <c r="L768" i="16"/>
  <c r="K768" i="16"/>
  <c r="J768" i="16"/>
  <c r="I768" i="16"/>
  <c r="H768" i="16"/>
  <c r="G768" i="16"/>
  <c r="F768" i="16"/>
  <c r="E768" i="16"/>
  <c r="D768" i="16"/>
  <c r="C768" i="16"/>
  <c r="P711" i="16"/>
  <c r="O711" i="16"/>
  <c r="N711" i="16"/>
  <c r="M711" i="16"/>
  <c r="L711" i="16"/>
  <c r="K711" i="16"/>
  <c r="J711" i="16"/>
  <c r="I711" i="16"/>
  <c r="H711" i="16"/>
  <c r="G711" i="16"/>
  <c r="F711" i="16"/>
  <c r="E711" i="16"/>
  <c r="D711" i="16"/>
  <c r="C711" i="16"/>
  <c r="P654" i="16"/>
  <c r="O654" i="16"/>
  <c r="N654" i="16"/>
  <c r="M654" i="16"/>
  <c r="L654" i="16"/>
  <c r="K654" i="16"/>
  <c r="J654" i="16"/>
  <c r="I654" i="16"/>
  <c r="H654" i="16"/>
  <c r="G654" i="16"/>
  <c r="F654" i="16"/>
  <c r="E654" i="16"/>
  <c r="D654" i="16"/>
  <c r="C654" i="16"/>
  <c r="P597" i="16"/>
  <c r="O597" i="16"/>
  <c r="N597" i="16"/>
  <c r="M597" i="16"/>
  <c r="L597" i="16"/>
  <c r="K597" i="16"/>
  <c r="J597" i="16"/>
  <c r="I597" i="16"/>
  <c r="H597" i="16"/>
  <c r="G597" i="16"/>
  <c r="F597" i="16"/>
  <c r="E597" i="16"/>
  <c r="D597" i="16"/>
  <c r="C597" i="16"/>
  <c r="P540" i="16"/>
  <c r="O540" i="16"/>
  <c r="N540" i="16"/>
  <c r="M540" i="16"/>
  <c r="L540" i="16"/>
  <c r="K540" i="16"/>
  <c r="J540" i="16"/>
  <c r="I540" i="16"/>
  <c r="H540" i="16"/>
  <c r="G540" i="16"/>
  <c r="F540" i="16"/>
  <c r="E540" i="16"/>
  <c r="D540" i="16"/>
  <c r="C540" i="16"/>
  <c r="P483" i="16"/>
  <c r="O483" i="16"/>
  <c r="N483" i="16"/>
  <c r="M483" i="16"/>
  <c r="L483" i="16"/>
  <c r="K483" i="16"/>
  <c r="J483" i="16"/>
  <c r="I483" i="16"/>
  <c r="H483" i="16"/>
  <c r="G483" i="16"/>
  <c r="F483" i="16"/>
  <c r="E483" i="16"/>
  <c r="D483" i="16"/>
  <c r="C483" i="16"/>
  <c r="P426" i="16"/>
  <c r="O426" i="16"/>
  <c r="N426" i="16"/>
  <c r="M426" i="16"/>
  <c r="L426" i="16"/>
  <c r="K426" i="16"/>
  <c r="J426" i="16"/>
  <c r="I426" i="16"/>
  <c r="H426" i="16"/>
  <c r="G426" i="16"/>
  <c r="F426" i="16"/>
  <c r="E426" i="16"/>
  <c r="D426" i="16"/>
  <c r="C426" i="16"/>
  <c r="P369" i="16"/>
  <c r="O369" i="16"/>
  <c r="N369" i="16"/>
  <c r="M369" i="16"/>
  <c r="L369" i="16"/>
  <c r="K369" i="16"/>
  <c r="J369" i="16"/>
  <c r="I369" i="16"/>
  <c r="H369" i="16"/>
  <c r="G369" i="16"/>
  <c r="F369" i="16"/>
  <c r="E369" i="16"/>
  <c r="D369" i="16"/>
  <c r="C369" i="16"/>
  <c r="P312" i="16"/>
  <c r="O312" i="16"/>
  <c r="N312" i="16"/>
  <c r="M312" i="16"/>
  <c r="L312" i="16"/>
  <c r="K312" i="16"/>
  <c r="J312" i="16"/>
  <c r="I312" i="16"/>
  <c r="H312" i="16"/>
  <c r="G312" i="16"/>
  <c r="F312" i="16"/>
  <c r="E312" i="16"/>
  <c r="D312" i="16"/>
  <c r="C312" i="16"/>
  <c r="P255" i="16"/>
  <c r="O255" i="16"/>
  <c r="N255" i="16"/>
  <c r="M255" i="16"/>
  <c r="L255" i="16"/>
  <c r="K255" i="16"/>
  <c r="J255" i="16"/>
  <c r="I255" i="16"/>
  <c r="H255" i="16"/>
  <c r="G255" i="16"/>
  <c r="F255" i="16"/>
  <c r="E255" i="16"/>
  <c r="D255" i="16"/>
  <c r="C255" i="16"/>
  <c r="P198" i="16"/>
  <c r="O198" i="16"/>
  <c r="N198" i="16"/>
  <c r="M198" i="16"/>
  <c r="L198" i="16"/>
  <c r="K198" i="16"/>
  <c r="J198" i="16"/>
  <c r="I198" i="16"/>
  <c r="H198" i="16"/>
  <c r="G198" i="16"/>
  <c r="F198" i="16"/>
  <c r="E198" i="16"/>
  <c r="D198" i="16"/>
  <c r="C198" i="16"/>
  <c r="P141" i="16"/>
  <c r="O141" i="16"/>
  <c r="N141" i="16"/>
  <c r="M141" i="16"/>
  <c r="L141" i="16"/>
  <c r="K141" i="16"/>
  <c r="J141" i="16"/>
  <c r="I141" i="16"/>
  <c r="H141" i="16"/>
  <c r="G141" i="16"/>
  <c r="F141" i="16"/>
  <c r="E141" i="16"/>
  <c r="D141" i="16"/>
  <c r="C141" i="16"/>
  <c r="P84" i="16"/>
  <c r="O84" i="16"/>
  <c r="N84" i="16"/>
  <c r="M84" i="16"/>
  <c r="L84" i="16"/>
  <c r="K84" i="16"/>
  <c r="J84" i="16"/>
  <c r="I84" i="16"/>
  <c r="H84" i="16"/>
  <c r="G84" i="16"/>
  <c r="F84" i="16"/>
  <c r="D84" i="16"/>
  <c r="E84" i="16"/>
  <c r="C84" i="16"/>
  <c r="M128" i="18"/>
  <c r="J170" i="20"/>
  <c r="J171" i="20"/>
  <c r="J172" i="20"/>
  <c r="J173" i="20"/>
  <c r="J174" i="20"/>
  <c r="J175" i="20"/>
  <c r="X763" i="16"/>
  <c r="Y763" i="16" s="1"/>
  <c r="X764" i="16"/>
  <c r="Y764" i="16" s="1"/>
  <c r="X765" i="16"/>
  <c r="Y765" i="16" s="1"/>
  <c r="X766" i="16"/>
  <c r="Y766" i="16" s="1"/>
  <c r="X767" i="16"/>
  <c r="Y767" i="16" s="1"/>
  <c r="X768" i="16"/>
  <c r="Y768" i="16" s="1"/>
  <c r="X769" i="16"/>
  <c r="Y769" i="16" s="1"/>
  <c r="X770" i="16"/>
  <c r="Y770" i="16" s="1"/>
  <c r="X771" i="16"/>
  <c r="Y771" i="16" s="1"/>
  <c r="X772" i="16"/>
  <c r="Y772" i="16" s="1"/>
  <c r="X773" i="16"/>
  <c r="Y773" i="16" s="1"/>
  <c r="X774" i="16"/>
  <c r="Y774" i="16" s="1"/>
  <c r="X775" i="16"/>
  <c r="Y775" i="16" s="1"/>
  <c r="X776" i="16"/>
  <c r="Y776" i="16" s="1"/>
  <c r="X777" i="16"/>
  <c r="Y777" i="16" s="1"/>
  <c r="X778" i="16"/>
  <c r="Y778" i="16" s="1"/>
  <c r="X779" i="16"/>
  <c r="Y779" i="16"/>
  <c r="X780" i="16"/>
  <c r="Y780" i="16" s="1"/>
  <c r="X781" i="16"/>
  <c r="Y781" i="16" s="1"/>
  <c r="X782" i="16"/>
  <c r="Y782" i="16" s="1"/>
  <c r="X783" i="16"/>
  <c r="Y783" i="16" s="1"/>
  <c r="X784" i="16"/>
  <c r="Y784" i="16" s="1"/>
  <c r="X785" i="16"/>
  <c r="Y785" i="16" s="1"/>
  <c r="X786" i="16"/>
  <c r="Y786" i="16" s="1"/>
  <c r="X787" i="16"/>
  <c r="Y787" i="16" s="1"/>
  <c r="X788" i="16"/>
  <c r="Y788" i="16" s="1"/>
  <c r="X789" i="16"/>
  <c r="Y789" i="16" s="1"/>
  <c r="X790" i="16"/>
  <c r="Y790" i="16" s="1"/>
  <c r="X791" i="16"/>
  <c r="Y791" i="16" s="1"/>
  <c r="X792" i="16"/>
  <c r="Y792" i="16" s="1"/>
  <c r="X793" i="16"/>
  <c r="Y793" i="16" s="1"/>
  <c r="X794" i="16"/>
  <c r="Y794" i="16" s="1"/>
  <c r="X795" i="16"/>
  <c r="Y795" i="16" s="1"/>
  <c r="X796" i="16"/>
  <c r="Y796" i="16" s="1"/>
  <c r="X797" i="16"/>
  <c r="Y797" i="16" s="1"/>
  <c r="X798" i="16"/>
  <c r="Y798" i="16" s="1"/>
  <c r="X799" i="16"/>
  <c r="Y799" i="16" s="1"/>
  <c r="X800" i="16"/>
  <c r="Y800" i="16" s="1"/>
  <c r="X801" i="16"/>
  <c r="Y801" i="16" s="1"/>
  <c r="X802" i="16"/>
  <c r="Y802" i="16" s="1"/>
  <c r="X803" i="16"/>
  <c r="Y803" i="16" s="1"/>
  <c r="X804" i="16"/>
  <c r="Y804" i="16" s="1"/>
  <c r="X805" i="16"/>
  <c r="Y805" i="16" s="1"/>
  <c r="X806" i="16"/>
  <c r="Y806" i="16" s="1"/>
  <c r="X807" i="16"/>
  <c r="Y807" i="16" s="1"/>
  <c r="X808" i="16"/>
  <c r="Y808" i="16" s="1"/>
  <c r="X809" i="16"/>
  <c r="Y809" i="16" s="1"/>
  <c r="X810" i="16"/>
  <c r="Y810" i="16" s="1"/>
  <c r="X811" i="16"/>
  <c r="Y811" i="16" s="1"/>
  <c r="X812" i="16"/>
  <c r="Y812" i="16" s="1"/>
  <c r="X813" i="16"/>
  <c r="Y813" i="16" s="1"/>
  <c r="X762" i="16"/>
  <c r="Y762" i="16" s="1"/>
  <c r="X711" i="16"/>
  <c r="Y711" i="16" s="1"/>
  <c r="X712" i="16"/>
  <c r="Y712" i="16" s="1"/>
  <c r="X713" i="16"/>
  <c r="Y713" i="16" s="1"/>
  <c r="X714" i="16"/>
  <c r="Y714" i="16" s="1"/>
  <c r="X715" i="16"/>
  <c r="Y715" i="16" s="1"/>
  <c r="X716" i="16"/>
  <c r="Y716" i="16" s="1"/>
  <c r="X717" i="16"/>
  <c r="Y717" i="16" s="1"/>
  <c r="X718" i="16"/>
  <c r="Y718" i="16" s="1"/>
  <c r="X719" i="16"/>
  <c r="Y719" i="16" s="1"/>
  <c r="X720" i="16"/>
  <c r="Y720" i="16" s="1"/>
  <c r="X721" i="16"/>
  <c r="Y721" i="16" s="1"/>
  <c r="X722" i="16"/>
  <c r="Y722" i="16" s="1"/>
  <c r="X723" i="16"/>
  <c r="Y723" i="16" s="1"/>
  <c r="X724" i="16"/>
  <c r="Y724" i="16" s="1"/>
  <c r="X725" i="16"/>
  <c r="Y725" i="16" s="1"/>
  <c r="X726" i="16"/>
  <c r="Y726" i="16" s="1"/>
  <c r="X727" i="16"/>
  <c r="Y727" i="16" s="1"/>
  <c r="X728" i="16"/>
  <c r="Y728" i="16" s="1"/>
  <c r="X729" i="16"/>
  <c r="Y729" i="16" s="1"/>
  <c r="X730" i="16"/>
  <c r="Y730" i="16" s="1"/>
  <c r="X731" i="16"/>
  <c r="Y731" i="16" s="1"/>
  <c r="X732" i="16"/>
  <c r="Y732" i="16" s="1"/>
  <c r="X733" i="16"/>
  <c r="Y733" i="16" s="1"/>
  <c r="X734" i="16"/>
  <c r="Y734" i="16" s="1"/>
  <c r="X735" i="16"/>
  <c r="Y735" i="16" s="1"/>
  <c r="X736" i="16"/>
  <c r="Y736" i="16" s="1"/>
  <c r="X737" i="16"/>
  <c r="Y737" i="16" s="1"/>
  <c r="X738" i="16"/>
  <c r="Y738" i="16" s="1"/>
  <c r="X739" i="16"/>
  <c r="Y739" i="16" s="1"/>
  <c r="X740" i="16"/>
  <c r="Y740" i="16" s="1"/>
  <c r="X741" i="16"/>
  <c r="Y741" i="16" s="1"/>
  <c r="X742" i="16"/>
  <c r="Y742" i="16" s="1"/>
  <c r="X743" i="16"/>
  <c r="Y743" i="16" s="1"/>
  <c r="X744" i="16"/>
  <c r="Y744" i="16" s="1"/>
  <c r="X745" i="16"/>
  <c r="Y745" i="16" s="1"/>
  <c r="X746" i="16"/>
  <c r="Y746" i="16" s="1"/>
  <c r="X747" i="16"/>
  <c r="Y747" i="16" s="1"/>
  <c r="X748" i="16"/>
  <c r="Y748" i="16" s="1"/>
  <c r="X749" i="16"/>
  <c r="Y749" i="16" s="1"/>
  <c r="X750" i="16"/>
  <c r="Y750" i="16" s="1"/>
  <c r="X751" i="16"/>
  <c r="Y751" i="16" s="1"/>
  <c r="X752" i="16"/>
  <c r="Y752" i="16" s="1"/>
  <c r="X753" i="16"/>
  <c r="Y753" i="16" s="1"/>
  <c r="X754" i="16"/>
  <c r="Y754" i="16" s="1"/>
  <c r="X755" i="16"/>
  <c r="Y755" i="16" s="1"/>
  <c r="X756" i="16"/>
  <c r="Y756" i="16" s="1"/>
  <c r="X757" i="16"/>
  <c r="Y757" i="16" s="1"/>
  <c r="X758" i="16"/>
  <c r="Y758" i="16" s="1"/>
  <c r="X759" i="16"/>
  <c r="Y759" i="16" s="1"/>
  <c r="X760" i="16"/>
  <c r="Y760" i="16" s="1"/>
  <c r="X761" i="16"/>
  <c r="Y761" i="16" s="1"/>
  <c r="X710" i="16"/>
  <c r="Y710" i="16" s="1"/>
  <c r="X659" i="16"/>
  <c r="Y659" i="16" s="1"/>
  <c r="X660" i="16"/>
  <c r="Y660" i="16" s="1"/>
  <c r="X661" i="16"/>
  <c r="Y661" i="16" s="1"/>
  <c r="X662" i="16"/>
  <c r="Y662" i="16" s="1"/>
  <c r="X663" i="16"/>
  <c r="Y663" i="16" s="1"/>
  <c r="X664" i="16"/>
  <c r="Y664" i="16" s="1"/>
  <c r="X665" i="16"/>
  <c r="Y665" i="16" s="1"/>
  <c r="X666" i="16"/>
  <c r="Y666" i="16" s="1"/>
  <c r="X667" i="16"/>
  <c r="Y667" i="16" s="1"/>
  <c r="X668" i="16"/>
  <c r="Y668" i="16" s="1"/>
  <c r="X669" i="16"/>
  <c r="Y669" i="16" s="1"/>
  <c r="X670" i="16"/>
  <c r="Y670" i="16" s="1"/>
  <c r="X671" i="16"/>
  <c r="Y671" i="16" s="1"/>
  <c r="X672" i="16"/>
  <c r="Y672" i="16" s="1"/>
  <c r="X673" i="16"/>
  <c r="Y673" i="16" s="1"/>
  <c r="X674" i="16"/>
  <c r="Y674" i="16" s="1"/>
  <c r="X675" i="16"/>
  <c r="Y675" i="16" s="1"/>
  <c r="X676" i="16"/>
  <c r="Y676" i="16" s="1"/>
  <c r="X677" i="16"/>
  <c r="Y677" i="16" s="1"/>
  <c r="X678" i="16"/>
  <c r="Y678" i="16" s="1"/>
  <c r="X679" i="16"/>
  <c r="Y679" i="16" s="1"/>
  <c r="X680" i="16"/>
  <c r="Y680" i="16" s="1"/>
  <c r="X681" i="16"/>
  <c r="Y681" i="16" s="1"/>
  <c r="X682" i="16"/>
  <c r="Y682" i="16" s="1"/>
  <c r="X683" i="16"/>
  <c r="Y683" i="16" s="1"/>
  <c r="X684" i="16"/>
  <c r="Y684" i="16" s="1"/>
  <c r="X685" i="16"/>
  <c r="Y685" i="16" s="1"/>
  <c r="X686" i="16"/>
  <c r="Y686" i="16" s="1"/>
  <c r="X687" i="16"/>
  <c r="Y687" i="16" s="1"/>
  <c r="X688" i="16"/>
  <c r="Y688" i="16" s="1"/>
  <c r="X689" i="16"/>
  <c r="Y689" i="16" s="1"/>
  <c r="X690" i="16"/>
  <c r="Y690" i="16" s="1"/>
  <c r="X691" i="16"/>
  <c r="Y691" i="16" s="1"/>
  <c r="X692" i="16"/>
  <c r="Y692" i="16" s="1"/>
  <c r="X693" i="16"/>
  <c r="Y693" i="16" s="1"/>
  <c r="X694" i="16"/>
  <c r="Y694" i="16" s="1"/>
  <c r="X695" i="16"/>
  <c r="Y695" i="16" s="1"/>
  <c r="X696" i="16"/>
  <c r="Y696" i="16" s="1"/>
  <c r="X697" i="16"/>
  <c r="Y697" i="16" s="1"/>
  <c r="X698" i="16"/>
  <c r="Y698" i="16" s="1"/>
  <c r="X699" i="16"/>
  <c r="Y699" i="16" s="1"/>
  <c r="X700" i="16"/>
  <c r="Y700" i="16" s="1"/>
  <c r="X701" i="16"/>
  <c r="Y701" i="16" s="1"/>
  <c r="X702" i="16"/>
  <c r="Y702" i="16" s="1"/>
  <c r="X703" i="16"/>
  <c r="Y703" i="16" s="1"/>
  <c r="X704" i="16"/>
  <c r="Y704" i="16" s="1"/>
  <c r="X705" i="16"/>
  <c r="Y705" i="16" s="1"/>
  <c r="X706" i="16"/>
  <c r="Y706" i="16" s="1"/>
  <c r="X707" i="16"/>
  <c r="Y707" i="16" s="1"/>
  <c r="X708" i="16"/>
  <c r="Y708" i="16" s="1"/>
  <c r="X709" i="16"/>
  <c r="Y709" i="16" s="1"/>
  <c r="X658" i="16"/>
  <c r="Y658" i="16" s="1"/>
  <c r="X607" i="16"/>
  <c r="Y607" i="16" s="1"/>
  <c r="X608" i="16"/>
  <c r="Y608" i="16" s="1"/>
  <c r="X609" i="16"/>
  <c r="Y609" i="16" s="1"/>
  <c r="X610" i="16"/>
  <c r="Y610" i="16" s="1"/>
  <c r="X611" i="16"/>
  <c r="Y611" i="16" s="1"/>
  <c r="X612" i="16"/>
  <c r="Y612" i="16" s="1"/>
  <c r="X613" i="16"/>
  <c r="Y613" i="16" s="1"/>
  <c r="X614" i="16"/>
  <c r="Y614" i="16" s="1"/>
  <c r="X615" i="16"/>
  <c r="Y615" i="16" s="1"/>
  <c r="X616" i="16"/>
  <c r="Y616" i="16" s="1"/>
  <c r="X617" i="16"/>
  <c r="Y617" i="16" s="1"/>
  <c r="X618" i="16"/>
  <c r="Y618" i="16" s="1"/>
  <c r="X619" i="16"/>
  <c r="Y619" i="16" s="1"/>
  <c r="X620" i="16"/>
  <c r="Y620" i="16" s="1"/>
  <c r="X621" i="16"/>
  <c r="Y621" i="16" s="1"/>
  <c r="X622" i="16"/>
  <c r="Y622" i="16" s="1"/>
  <c r="X623" i="16"/>
  <c r="Y623" i="16" s="1"/>
  <c r="X624" i="16"/>
  <c r="Y624" i="16" s="1"/>
  <c r="X625" i="16"/>
  <c r="Y625" i="16" s="1"/>
  <c r="X626" i="16"/>
  <c r="Y626" i="16" s="1"/>
  <c r="X627" i="16"/>
  <c r="Y627" i="16" s="1"/>
  <c r="X628" i="16"/>
  <c r="Y628" i="16" s="1"/>
  <c r="X629" i="16"/>
  <c r="Y629" i="16" s="1"/>
  <c r="X630" i="16"/>
  <c r="Y630" i="16" s="1"/>
  <c r="X631" i="16"/>
  <c r="Y631" i="16" s="1"/>
  <c r="X632" i="16"/>
  <c r="Y632" i="16" s="1"/>
  <c r="X633" i="16"/>
  <c r="Y633" i="16" s="1"/>
  <c r="X634" i="16"/>
  <c r="Y634" i="16" s="1"/>
  <c r="X635" i="16"/>
  <c r="Y635" i="16" s="1"/>
  <c r="X636" i="16"/>
  <c r="Y636" i="16" s="1"/>
  <c r="X637" i="16"/>
  <c r="Y637" i="16" s="1"/>
  <c r="X638" i="16"/>
  <c r="Y638" i="16" s="1"/>
  <c r="X639" i="16"/>
  <c r="Y639" i="16" s="1"/>
  <c r="X640" i="16"/>
  <c r="Y640" i="16"/>
  <c r="X641" i="16"/>
  <c r="Y641" i="16" s="1"/>
  <c r="X642" i="16"/>
  <c r="Y642" i="16" s="1"/>
  <c r="X643" i="16"/>
  <c r="Y643" i="16" s="1"/>
  <c r="X644" i="16"/>
  <c r="Y644" i="16" s="1"/>
  <c r="X645" i="16"/>
  <c r="Y645" i="16" s="1"/>
  <c r="X646" i="16"/>
  <c r="Y646" i="16" s="1"/>
  <c r="X647" i="16"/>
  <c r="Y647" i="16" s="1"/>
  <c r="X648" i="16"/>
  <c r="Y648" i="16" s="1"/>
  <c r="X649" i="16"/>
  <c r="Y649" i="16" s="1"/>
  <c r="X650" i="16"/>
  <c r="Y650" i="16" s="1"/>
  <c r="X651" i="16"/>
  <c r="Y651" i="16" s="1"/>
  <c r="X652" i="16"/>
  <c r="Y652" i="16" s="1"/>
  <c r="X653" i="16"/>
  <c r="Y653" i="16" s="1"/>
  <c r="X654" i="16"/>
  <c r="Y654" i="16" s="1"/>
  <c r="X655" i="16"/>
  <c r="Y655" i="16" s="1"/>
  <c r="X656" i="16"/>
  <c r="Y656" i="16" s="1"/>
  <c r="X657" i="16"/>
  <c r="Y657" i="16" s="1"/>
  <c r="X606" i="16"/>
  <c r="Y606" i="16" s="1"/>
  <c r="X555" i="16"/>
  <c r="Y555" i="16" s="1"/>
  <c r="X556" i="16"/>
  <c r="Y556" i="16" s="1"/>
  <c r="X557" i="16"/>
  <c r="Y557" i="16" s="1"/>
  <c r="X558" i="16"/>
  <c r="Y558" i="16" s="1"/>
  <c r="X559" i="16"/>
  <c r="Y559" i="16" s="1"/>
  <c r="X560" i="16"/>
  <c r="Y560" i="16" s="1"/>
  <c r="X561" i="16"/>
  <c r="Y561" i="16" s="1"/>
  <c r="X562" i="16"/>
  <c r="Y562" i="16" s="1"/>
  <c r="X563" i="16"/>
  <c r="Y563" i="16" s="1"/>
  <c r="X564" i="16"/>
  <c r="Y564" i="16" s="1"/>
  <c r="X565" i="16"/>
  <c r="Y565" i="16" s="1"/>
  <c r="X566" i="16"/>
  <c r="Y566" i="16" s="1"/>
  <c r="X567" i="16"/>
  <c r="Y567" i="16" s="1"/>
  <c r="X568" i="16"/>
  <c r="Y568" i="16" s="1"/>
  <c r="X569" i="16"/>
  <c r="Y569" i="16" s="1"/>
  <c r="X570" i="16"/>
  <c r="Y570" i="16" s="1"/>
  <c r="X571" i="16"/>
  <c r="Y571" i="16" s="1"/>
  <c r="X572" i="16"/>
  <c r="Y572" i="16" s="1"/>
  <c r="X573" i="16"/>
  <c r="Y573" i="16" s="1"/>
  <c r="X574" i="16"/>
  <c r="Y574" i="16" s="1"/>
  <c r="X575" i="16"/>
  <c r="Y575" i="16" s="1"/>
  <c r="X576" i="16"/>
  <c r="Y576" i="16" s="1"/>
  <c r="X577" i="16"/>
  <c r="Y577" i="16" s="1"/>
  <c r="X578" i="16"/>
  <c r="Y578" i="16" s="1"/>
  <c r="X579" i="16"/>
  <c r="Y579" i="16" s="1"/>
  <c r="X580" i="16"/>
  <c r="Y580" i="16" s="1"/>
  <c r="X581" i="16"/>
  <c r="Y581" i="16" s="1"/>
  <c r="X582" i="16"/>
  <c r="Y582" i="16" s="1"/>
  <c r="X583" i="16"/>
  <c r="Y583" i="16" s="1"/>
  <c r="X584" i="16"/>
  <c r="Y584" i="16" s="1"/>
  <c r="X585" i="16"/>
  <c r="Y585" i="16" s="1"/>
  <c r="X586" i="16"/>
  <c r="Y586" i="16" s="1"/>
  <c r="X587" i="16"/>
  <c r="Y587" i="16" s="1"/>
  <c r="X588" i="16"/>
  <c r="Y588" i="16" s="1"/>
  <c r="X589" i="16"/>
  <c r="Y589" i="16" s="1"/>
  <c r="X590" i="16"/>
  <c r="Y590" i="16" s="1"/>
  <c r="X591" i="16"/>
  <c r="Y591" i="16" s="1"/>
  <c r="X592" i="16"/>
  <c r="Y592" i="16" s="1"/>
  <c r="X593" i="16"/>
  <c r="Y593" i="16" s="1"/>
  <c r="X594" i="16"/>
  <c r="Y594" i="16" s="1"/>
  <c r="X595" i="16"/>
  <c r="Y595" i="16" s="1"/>
  <c r="X596" i="16"/>
  <c r="Y596" i="16" s="1"/>
  <c r="X597" i="16"/>
  <c r="Y597" i="16" s="1"/>
  <c r="X598" i="16"/>
  <c r="Y598" i="16" s="1"/>
  <c r="X599" i="16"/>
  <c r="Y599" i="16" s="1"/>
  <c r="X600" i="16"/>
  <c r="Y600" i="16" s="1"/>
  <c r="X601" i="16"/>
  <c r="Y601" i="16" s="1"/>
  <c r="X602" i="16"/>
  <c r="Y602" i="16" s="1"/>
  <c r="X603" i="16"/>
  <c r="Y603" i="16" s="1"/>
  <c r="X604" i="16"/>
  <c r="Y604" i="16" s="1"/>
  <c r="X605" i="16"/>
  <c r="Y605" i="16" s="1"/>
  <c r="X554" i="16"/>
  <c r="Y554" i="16" s="1"/>
  <c r="X503" i="16"/>
  <c r="Y503" i="16" s="1"/>
  <c r="X504" i="16"/>
  <c r="Y504" i="16" s="1"/>
  <c r="X505" i="16"/>
  <c r="Y505" i="16" s="1"/>
  <c r="X506" i="16"/>
  <c r="Y506" i="16" s="1"/>
  <c r="X507" i="16"/>
  <c r="Y507" i="16" s="1"/>
  <c r="X508" i="16"/>
  <c r="Y508" i="16" s="1"/>
  <c r="X509" i="16"/>
  <c r="Y509" i="16" s="1"/>
  <c r="X510" i="16"/>
  <c r="Y510" i="16" s="1"/>
  <c r="X511" i="16"/>
  <c r="Y511" i="16" s="1"/>
  <c r="X512" i="16"/>
  <c r="Y512" i="16" s="1"/>
  <c r="X513" i="16"/>
  <c r="Y513" i="16" s="1"/>
  <c r="X514" i="16"/>
  <c r="Y514" i="16" s="1"/>
  <c r="X515" i="16"/>
  <c r="Y515" i="16" s="1"/>
  <c r="X516" i="16"/>
  <c r="Y516" i="16" s="1"/>
  <c r="X517" i="16"/>
  <c r="Y517" i="16" s="1"/>
  <c r="X518" i="16"/>
  <c r="Y518" i="16" s="1"/>
  <c r="X519" i="16"/>
  <c r="Y519" i="16" s="1"/>
  <c r="X520" i="16"/>
  <c r="Y520" i="16" s="1"/>
  <c r="X521" i="16"/>
  <c r="Y521" i="16" s="1"/>
  <c r="X522" i="16"/>
  <c r="Y522" i="16" s="1"/>
  <c r="X523" i="16"/>
  <c r="Y523" i="16" s="1"/>
  <c r="X524" i="16"/>
  <c r="Y524" i="16" s="1"/>
  <c r="X525" i="16"/>
  <c r="Y525" i="16" s="1"/>
  <c r="X526" i="16"/>
  <c r="Y526" i="16" s="1"/>
  <c r="X527" i="16"/>
  <c r="Y527" i="16" s="1"/>
  <c r="X528" i="16"/>
  <c r="Y528" i="16" s="1"/>
  <c r="X529" i="16"/>
  <c r="Y529" i="16" s="1"/>
  <c r="X530" i="16"/>
  <c r="Y530" i="16" s="1"/>
  <c r="X531" i="16"/>
  <c r="Y531" i="16" s="1"/>
  <c r="X532" i="16"/>
  <c r="Y532" i="16" s="1"/>
  <c r="X533" i="16"/>
  <c r="Y533" i="16" s="1"/>
  <c r="X534" i="16"/>
  <c r="Y534" i="16" s="1"/>
  <c r="X535" i="16"/>
  <c r="Y535" i="16" s="1"/>
  <c r="X536" i="16"/>
  <c r="Y536" i="16" s="1"/>
  <c r="X537" i="16"/>
  <c r="Y537" i="16" s="1"/>
  <c r="X538" i="16"/>
  <c r="Y538" i="16" s="1"/>
  <c r="X539" i="16"/>
  <c r="Y539" i="16" s="1"/>
  <c r="X540" i="16"/>
  <c r="Y540" i="16" s="1"/>
  <c r="X541" i="16"/>
  <c r="Y541" i="16" s="1"/>
  <c r="X542" i="16"/>
  <c r="Y542" i="16" s="1"/>
  <c r="X543" i="16"/>
  <c r="Y543" i="16" s="1"/>
  <c r="X544" i="16"/>
  <c r="Y544" i="16" s="1"/>
  <c r="X545" i="16"/>
  <c r="Y545" i="16" s="1"/>
  <c r="X546" i="16"/>
  <c r="Y546" i="16" s="1"/>
  <c r="X547" i="16"/>
  <c r="Y547" i="16" s="1"/>
  <c r="X548" i="16"/>
  <c r="Y548" i="16" s="1"/>
  <c r="X549" i="16"/>
  <c r="Y549" i="16" s="1"/>
  <c r="X550" i="16"/>
  <c r="Y550" i="16" s="1"/>
  <c r="X551" i="16"/>
  <c r="Y551" i="16" s="1"/>
  <c r="X552" i="16"/>
  <c r="Y552" i="16" s="1"/>
  <c r="X553" i="16"/>
  <c r="Y553" i="16" s="1"/>
  <c r="X502" i="16"/>
  <c r="Y502" i="16" s="1"/>
  <c r="X451" i="16"/>
  <c r="Y451" i="16" s="1"/>
  <c r="X452" i="16"/>
  <c r="Y452" i="16" s="1"/>
  <c r="X453" i="16"/>
  <c r="Y453" i="16" s="1"/>
  <c r="X454" i="16"/>
  <c r="Y454" i="16" s="1"/>
  <c r="X455" i="16"/>
  <c r="Y455" i="16" s="1"/>
  <c r="X456" i="16"/>
  <c r="Y456" i="16" s="1"/>
  <c r="X457" i="16"/>
  <c r="Y457" i="16" s="1"/>
  <c r="X458" i="16"/>
  <c r="Y458" i="16" s="1"/>
  <c r="X459" i="16"/>
  <c r="Y459" i="16" s="1"/>
  <c r="X460" i="16"/>
  <c r="Y460" i="16" s="1"/>
  <c r="X461" i="16"/>
  <c r="Y461" i="16" s="1"/>
  <c r="X462" i="16"/>
  <c r="Y462" i="16" s="1"/>
  <c r="X463" i="16"/>
  <c r="Y463" i="16" s="1"/>
  <c r="X464" i="16"/>
  <c r="Y464" i="16"/>
  <c r="X465" i="16"/>
  <c r="Y465" i="16" s="1"/>
  <c r="X466" i="16"/>
  <c r="Y466" i="16" s="1"/>
  <c r="X467" i="16"/>
  <c r="Y467" i="16" s="1"/>
  <c r="X468" i="16"/>
  <c r="Y468" i="16" s="1"/>
  <c r="X469" i="16"/>
  <c r="Y469" i="16" s="1"/>
  <c r="X470" i="16"/>
  <c r="Y470" i="16" s="1"/>
  <c r="X471" i="16"/>
  <c r="Y471" i="16" s="1"/>
  <c r="X472" i="16"/>
  <c r="Y472" i="16" s="1"/>
  <c r="X473" i="16"/>
  <c r="Y473" i="16" s="1"/>
  <c r="X474" i="16"/>
  <c r="Y474" i="16" s="1"/>
  <c r="X475" i="16"/>
  <c r="Y475" i="16" s="1"/>
  <c r="X476" i="16"/>
  <c r="Y476" i="16" s="1"/>
  <c r="X477" i="16"/>
  <c r="Y477" i="16" s="1"/>
  <c r="X478" i="16"/>
  <c r="Y478" i="16" s="1"/>
  <c r="X479" i="16"/>
  <c r="Y479" i="16" s="1"/>
  <c r="X480" i="16"/>
  <c r="Y480" i="16" s="1"/>
  <c r="X481" i="16"/>
  <c r="Y481" i="16" s="1"/>
  <c r="X482" i="16"/>
  <c r="Y482" i="16" s="1"/>
  <c r="X483" i="16"/>
  <c r="Y483" i="16" s="1"/>
  <c r="X484" i="16"/>
  <c r="Y484" i="16" s="1"/>
  <c r="X485" i="16"/>
  <c r="Y485" i="16" s="1"/>
  <c r="X486" i="16"/>
  <c r="Y486" i="16" s="1"/>
  <c r="X487" i="16"/>
  <c r="Y487" i="16" s="1"/>
  <c r="X488" i="16"/>
  <c r="Y488" i="16" s="1"/>
  <c r="X489" i="16"/>
  <c r="Y489" i="16" s="1"/>
  <c r="X490" i="16"/>
  <c r="Y490" i="16" s="1"/>
  <c r="X491" i="16"/>
  <c r="Y491" i="16" s="1"/>
  <c r="X492" i="16"/>
  <c r="Y492" i="16" s="1"/>
  <c r="X493" i="16"/>
  <c r="Y493" i="16" s="1"/>
  <c r="X494" i="16"/>
  <c r="Y494" i="16" s="1"/>
  <c r="X495" i="16"/>
  <c r="Y495" i="16" s="1"/>
  <c r="X496" i="16"/>
  <c r="Y496" i="16" s="1"/>
  <c r="X497" i="16"/>
  <c r="Y497" i="16" s="1"/>
  <c r="X498" i="16"/>
  <c r="Y498" i="16" s="1"/>
  <c r="X499" i="16"/>
  <c r="Y499" i="16" s="1"/>
  <c r="X500" i="16"/>
  <c r="Y500" i="16" s="1"/>
  <c r="X501" i="16"/>
  <c r="Y501" i="16" s="1"/>
  <c r="Y450" i="16"/>
  <c r="X450" i="16"/>
  <c r="X399" i="16"/>
  <c r="Y399" i="16" s="1"/>
  <c r="X400" i="16"/>
  <c r="Y400" i="16" s="1"/>
  <c r="X401" i="16"/>
  <c r="Y401" i="16" s="1"/>
  <c r="X402" i="16"/>
  <c r="Y402" i="16" s="1"/>
  <c r="X403" i="16"/>
  <c r="Y403" i="16" s="1"/>
  <c r="X404" i="16"/>
  <c r="Y404" i="16" s="1"/>
  <c r="X405" i="16"/>
  <c r="Y405" i="16" s="1"/>
  <c r="X406" i="16"/>
  <c r="Y406" i="16" s="1"/>
  <c r="X407" i="16"/>
  <c r="Y407" i="16" s="1"/>
  <c r="X408" i="16"/>
  <c r="Y408" i="16" s="1"/>
  <c r="X409" i="16"/>
  <c r="Y409" i="16" s="1"/>
  <c r="X410" i="16"/>
  <c r="Y410" i="16" s="1"/>
  <c r="X411" i="16"/>
  <c r="Y411" i="16" s="1"/>
  <c r="X412" i="16"/>
  <c r="Y412" i="16" s="1"/>
  <c r="X413" i="16"/>
  <c r="Y413" i="16" s="1"/>
  <c r="X414" i="16"/>
  <c r="Y414" i="16" s="1"/>
  <c r="X415" i="16"/>
  <c r="Y415" i="16" s="1"/>
  <c r="X416" i="16"/>
  <c r="Y416" i="16" s="1"/>
  <c r="X417" i="16"/>
  <c r="Y417" i="16" s="1"/>
  <c r="X418" i="16"/>
  <c r="Y418" i="16" s="1"/>
  <c r="X419" i="16"/>
  <c r="Y419" i="16" s="1"/>
  <c r="X420" i="16"/>
  <c r="Y420" i="16" s="1"/>
  <c r="X421" i="16"/>
  <c r="Y421" i="16" s="1"/>
  <c r="X422" i="16"/>
  <c r="Y422" i="16" s="1"/>
  <c r="X423" i="16"/>
  <c r="Y423" i="16" s="1"/>
  <c r="X424" i="16"/>
  <c r="Y424" i="16" s="1"/>
  <c r="X425" i="16"/>
  <c r="Y425" i="16" s="1"/>
  <c r="X426" i="16"/>
  <c r="Y426" i="16" s="1"/>
  <c r="X427" i="16"/>
  <c r="Y427" i="16" s="1"/>
  <c r="X428" i="16"/>
  <c r="Y428" i="16" s="1"/>
  <c r="X429" i="16"/>
  <c r="Y429" i="16" s="1"/>
  <c r="X430" i="16"/>
  <c r="Y430" i="16" s="1"/>
  <c r="X431" i="16"/>
  <c r="Y431" i="16" s="1"/>
  <c r="X432" i="16"/>
  <c r="Y432" i="16" s="1"/>
  <c r="X433" i="16"/>
  <c r="Y433" i="16" s="1"/>
  <c r="X434" i="16"/>
  <c r="Y434" i="16" s="1"/>
  <c r="X435" i="16"/>
  <c r="Y435" i="16" s="1"/>
  <c r="X436" i="16"/>
  <c r="Y436" i="16" s="1"/>
  <c r="X437" i="16"/>
  <c r="Y437" i="16" s="1"/>
  <c r="X438" i="16"/>
  <c r="Y438" i="16" s="1"/>
  <c r="X439" i="16"/>
  <c r="Y439" i="16" s="1"/>
  <c r="X440" i="16"/>
  <c r="Y440" i="16" s="1"/>
  <c r="X441" i="16"/>
  <c r="Y441" i="16" s="1"/>
  <c r="X442" i="16"/>
  <c r="Y442" i="16" s="1"/>
  <c r="X443" i="16"/>
  <c r="Y443" i="16" s="1"/>
  <c r="X444" i="16"/>
  <c r="Y444" i="16" s="1"/>
  <c r="X445" i="16"/>
  <c r="Y445" i="16" s="1"/>
  <c r="X446" i="16"/>
  <c r="Y446" i="16" s="1"/>
  <c r="X447" i="16"/>
  <c r="Y447" i="16" s="1"/>
  <c r="X448" i="16"/>
  <c r="Y448" i="16" s="1"/>
  <c r="X449" i="16"/>
  <c r="Y449" i="16" s="1"/>
  <c r="X398" i="16"/>
  <c r="Y398" i="16" s="1"/>
  <c r="X356" i="16"/>
  <c r="Y356" i="16" s="1"/>
  <c r="X357" i="16"/>
  <c r="Y357" i="16" s="1"/>
  <c r="X358" i="16"/>
  <c r="Y358" i="16" s="1"/>
  <c r="X359" i="16"/>
  <c r="Y359" i="16" s="1"/>
  <c r="X360" i="16"/>
  <c r="Y360" i="16" s="1"/>
  <c r="X361" i="16"/>
  <c r="Y361" i="16" s="1"/>
  <c r="X362" i="16"/>
  <c r="Y362" i="16" s="1"/>
  <c r="X363" i="16"/>
  <c r="Y363" i="16" s="1"/>
  <c r="X364" i="16"/>
  <c r="Y364" i="16" s="1"/>
  <c r="X365" i="16"/>
  <c r="Y365" i="16" s="1"/>
  <c r="X366" i="16"/>
  <c r="Y366" i="16" s="1"/>
  <c r="X367" i="16"/>
  <c r="Y367" i="16" s="1"/>
  <c r="X368" i="16"/>
  <c r="Y368" i="16" s="1"/>
  <c r="X369" i="16"/>
  <c r="Y369" i="16" s="1"/>
  <c r="X370" i="16"/>
  <c r="Y370" i="16" s="1"/>
  <c r="X371" i="16"/>
  <c r="Y371" i="16" s="1"/>
  <c r="X372" i="16"/>
  <c r="Y372" i="16" s="1"/>
  <c r="X373" i="16"/>
  <c r="Y373" i="16" s="1"/>
  <c r="X374" i="16"/>
  <c r="Y374" i="16" s="1"/>
  <c r="X375" i="16"/>
  <c r="Y375" i="16"/>
  <c r="X376" i="16"/>
  <c r="Y376" i="16" s="1"/>
  <c r="X377" i="16"/>
  <c r="Y377" i="16" s="1"/>
  <c r="X378" i="16"/>
  <c r="Y378" i="16" s="1"/>
  <c r="X379" i="16"/>
  <c r="Y379" i="16" s="1"/>
  <c r="X380" i="16"/>
  <c r="Y380" i="16" s="1"/>
  <c r="X381" i="16"/>
  <c r="Y381" i="16" s="1"/>
  <c r="X382" i="16"/>
  <c r="Y382" i="16" s="1"/>
  <c r="X383" i="16"/>
  <c r="Y383" i="16" s="1"/>
  <c r="X384" i="16"/>
  <c r="Y384" i="16" s="1"/>
  <c r="X385" i="16"/>
  <c r="Y385" i="16" s="1"/>
  <c r="X386" i="16"/>
  <c r="Y386" i="16" s="1"/>
  <c r="X387" i="16"/>
  <c r="Y387" i="16" s="1"/>
  <c r="X388" i="16"/>
  <c r="Y388" i="16" s="1"/>
  <c r="X389" i="16"/>
  <c r="Y389" i="16" s="1"/>
  <c r="X390" i="16"/>
  <c r="Y390" i="16" s="1"/>
  <c r="X391" i="16"/>
  <c r="Y391" i="16" s="1"/>
  <c r="X392" i="16"/>
  <c r="Y392" i="16" s="1"/>
  <c r="X393" i="16"/>
  <c r="Y393" i="16" s="1"/>
  <c r="X394" i="16"/>
  <c r="Y394" i="16" s="1"/>
  <c r="X395" i="16"/>
  <c r="Y395" i="16" s="1"/>
  <c r="X396" i="16"/>
  <c r="Y396" i="16" s="1"/>
  <c r="X397" i="16"/>
  <c r="Y397" i="16" s="1"/>
  <c r="X347" i="16"/>
  <c r="Y347" i="16" s="1"/>
  <c r="X348" i="16"/>
  <c r="Y348" i="16" s="1"/>
  <c r="X349" i="16"/>
  <c r="Y349" i="16" s="1"/>
  <c r="X350" i="16"/>
  <c r="Y350" i="16" s="1"/>
  <c r="X351" i="16"/>
  <c r="Y351" i="16" s="1"/>
  <c r="X352" i="16"/>
  <c r="Y352" i="16" s="1"/>
  <c r="X353" i="16"/>
  <c r="Y353" i="16" s="1"/>
  <c r="X354" i="16"/>
  <c r="Y354" i="16" s="1"/>
  <c r="X355" i="16"/>
  <c r="Y355" i="16" s="1"/>
  <c r="X346" i="16"/>
  <c r="Y346" i="16" s="1"/>
  <c r="X295" i="16"/>
  <c r="Y295" i="16" s="1"/>
  <c r="X296" i="16"/>
  <c r="Y296" i="16" s="1"/>
  <c r="X297" i="16"/>
  <c r="Y297" i="16" s="1"/>
  <c r="X298" i="16"/>
  <c r="Y298" i="16" s="1"/>
  <c r="X299" i="16"/>
  <c r="Y299" i="16" s="1"/>
  <c r="X300" i="16"/>
  <c r="Y300" i="16" s="1"/>
  <c r="X301" i="16"/>
  <c r="Y301" i="16" s="1"/>
  <c r="X302" i="16"/>
  <c r="Y302" i="16" s="1"/>
  <c r="X303" i="16"/>
  <c r="Y303" i="16" s="1"/>
  <c r="X304" i="16"/>
  <c r="Y304" i="16" s="1"/>
  <c r="X305" i="16"/>
  <c r="Y305" i="16" s="1"/>
  <c r="X306" i="16"/>
  <c r="Y306" i="16" s="1"/>
  <c r="X307" i="16"/>
  <c r="Y307" i="16" s="1"/>
  <c r="X308" i="16"/>
  <c r="Y308" i="16" s="1"/>
  <c r="X309" i="16"/>
  <c r="Y309" i="16" s="1"/>
  <c r="X310" i="16"/>
  <c r="Y310" i="16" s="1"/>
  <c r="X311" i="16"/>
  <c r="Y311" i="16" s="1"/>
  <c r="X312" i="16"/>
  <c r="Y312" i="16" s="1"/>
  <c r="X313" i="16"/>
  <c r="Y313" i="16" s="1"/>
  <c r="X314" i="16"/>
  <c r="Y314" i="16" s="1"/>
  <c r="X315" i="16"/>
  <c r="Y315" i="16" s="1"/>
  <c r="X316" i="16"/>
  <c r="Y316" i="16" s="1"/>
  <c r="X317" i="16"/>
  <c r="Y317" i="16" s="1"/>
  <c r="X318" i="16"/>
  <c r="Y318" i="16" s="1"/>
  <c r="X319" i="16"/>
  <c r="Y319" i="16" s="1"/>
  <c r="X320" i="16"/>
  <c r="Y320" i="16" s="1"/>
  <c r="X321" i="16"/>
  <c r="Y321" i="16" s="1"/>
  <c r="X322" i="16"/>
  <c r="Y322" i="16" s="1"/>
  <c r="X323" i="16"/>
  <c r="Y323" i="16" s="1"/>
  <c r="X324" i="16"/>
  <c r="Y324" i="16" s="1"/>
  <c r="X325" i="16"/>
  <c r="Y325" i="16" s="1"/>
  <c r="X326" i="16"/>
  <c r="Y326" i="16" s="1"/>
  <c r="X327" i="16"/>
  <c r="Y327" i="16" s="1"/>
  <c r="X328" i="16"/>
  <c r="Y328" i="16" s="1"/>
  <c r="X329" i="16"/>
  <c r="Y329" i="16" s="1"/>
  <c r="X330" i="16"/>
  <c r="Y330" i="16" s="1"/>
  <c r="X331" i="16"/>
  <c r="Y331" i="16" s="1"/>
  <c r="X332" i="16"/>
  <c r="Y332" i="16" s="1"/>
  <c r="X333" i="16"/>
  <c r="Y333" i="16" s="1"/>
  <c r="X334" i="16"/>
  <c r="Y334" i="16" s="1"/>
  <c r="X335" i="16"/>
  <c r="Y335" i="16" s="1"/>
  <c r="X336" i="16"/>
  <c r="Y336" i="16" s="1"/>
  <c r="X337" i="16"/>
  <c r="Y337" i="16" s="1"/>
  <c r="X338" i="16"/>
  <c r="Y338" i="16" s="1"/>
  <c r="X339" i="16"/>
  <c r="Y339" i="16" s="1"/>
  <c r="X340" i="16"/>
  <c r="Y340" i="16" s="1"/>
  <c r="X341" i="16"/>
  <c r="Y341" i="16" s="1"/>
  <c r="X342" i="16"/>
  <c r="Y342" i="16" s="1"/>
  <c r="X343" i="16"/>
  <c r="Y343" i="16" s="1"/>
  <c r="X344" i="16"/>
  <c r="Y344" i="16" s="1"/>
  <c r="X345" i="16"/>
  <c r="Y345" i="16" s="1"/>
  <c r="X294" i="16"/>
  <c r="Y294" i="16" s="1"/>
  <c r="X279" i="16"/>
  <c r="Y279" i="16" s="1"/>
  <c r="X280" i="16"/>
  <c r="Y280" i="16" s="1"/>
  <c r="X281" i="16"/>
  <c r="Y281" i="16" s="1"/>
  <c r="X282" i="16"/>
  <c r="Y282" i="16" s="1"/>
  <c r="X283" i="16"/>
  <c r="Y283" i="16" s="1"/>
  <c r="X284" i="16"/>
  <c r="Y284" i="16" s="1"/>
  <c r="X285" i="16"/>
  <c r="Y285" i="16" s="1"/>
  <c r="X286" i="16"/>
  <c r="Y286" i="16" s="1"/>
  <c r="X287" i="16"/>
  <c r="Y287" i="16" s="1"/>
  <c r="X288" i="16"/>
  <c r="Y288" i="16" s="1"/>
  <c r="X289" i="16"/>
  <c r="Y289" i="16" s="1"/>
  <c r="X290" i="16"/>
  <c r="Y290" i="16" s="1"/>
  <c r="X291" i="16"/>
  <c r="Y291" i="16" s="1"/>
  <c r="X292" i="16"/>
  <c r="Y292" i="16" s="1"/>
  <c r="X293" i="16"/>
  <c r="Y293" i="16" s="1"/>
  <c r="X258" i="16"/>
  <c r="Y258" i="16" s="1"/>
  <c r="X259" i="16"/>
  <c r="Y259" i="16" s="1"/>
  <c r="X260" i="16"/>
  <c r="Y260" i="16" s="1"/>
  <c r="X261" i="16"/>
  <c r="Y261" i="16"/>
  <c r="X262" i="16"/>
  <c r="Y262" i="16" s="1"/>
  <c r="X263" i="16"/>
  <c r="Y263" i="16"/>
  <c r="X264" i="16"/>
  <c r="Y264" i="16" s="1"/>
  <c r="X265" i="16"/>
  <c r="Y265" i="16" s="1"/>
  <c r="X266" i="16"/>
  <c r="Y266" i="16" s="1"/>
  <c r="X267" i="16"/>
  <c r="Y267" i="16" s="1"/>
  <c r="X268" i="16"/>
  <c r="Y268" i="16" s="1"/>
  <c r="X269" i="16"/>
  <c r="Y269" i="16" s="1"/>
  <c r="X270" i="16"/>
  <c r="Y270" i="16" s="1"/>
  <c r="X271" i="16"/>
  <c r="Y271" i="16" s="1"/>
  <c r="X272" i="16"/>
  <c r="Y272" i="16" s="1"/>
  <c r="X273" i="16"/>
  <c r="Y273" i="16" s="1"/>
  <c r="X274" i="16"/>
  <c r="Y274" i="16" s="1"/>
  <c r="X275" i="16"/>
  <c r="Y275" i="16" s="1"/>
  <c r="X276" i="16"/>
  <c r="Y276" i="16" s="1"/>
  <c r="X277" i="16"/>
  <c r="Y277" i="16" s="1"/>
  <c r="X278" i="16"/>
  <c r="Y278" i="16" s="1"/>
  <c r="X243" i="16"/>
  <c r="Y243" i="16" s="1"/>
  <c r="X244" i="16"/>
  <c r="Y244" i="16" s="1"/>
  <c r="X245" i="16"/>
  <c r="Y245" i="16" s="1"/>
  <c r="X246" i="16"/>
  <c r="Y246" i="16" s="1"/>
  <c r="X247" i="16"/>
  <c r="Y247" i="16" s="1"/>
  <c r="X248" i="16"/>
  <c r="Y248" i="16" s="1"/>
  <c r="X249" i="16"/>
  <c r="Y249" i="16" s="1"/>
  <c r="X250" i="16"/>
  <c r="Y250" i="16" s="1"/>
  <c r="X251" i="16"/>
  <c r="Y251" i="16" s="1"/>
  <c r="X252" i="16"/>
  <c r="Y252" i="16" s="1"/>
  <c r="X253" i="16"/>
  <c r="Y253" i="16" s="1"/>
  <c r="X254" i="16"/>
  <c r="Y254" i="16" s="1"/>
  <c r="X255" i="16"/>
  <c r="Y255" i="16" s="1"/>
  <c r="X256" i="16"/>
  <c r="Y256" i="16" s="1"/>
  <c r="X257" i="16"/>
  <c r="Y257" i="16" s="1"/>
  <c r="X242" i="16"/>
  <c r="Y242" i="16" s="1"/>
  <c r="X191" i="16"/>
  <c r="Y191" i="16" s="1"/>
  <c r="X192" i="16"/>
  <c r="Y192" i="16" s="1"/>
  <c r="X193" i="16"/>
  <c r="Y193" i="16" s="1"/>
  <c r="X194" i="16"/>
  <c r="Y194" i="16" s="1"/>
  <c r="X195" i="16"/>
  <c r="Y195" i="16" s="1"/>
  <c r="X196" i="16"/>
  <c r="Y196" i="16" s="1"/>
  <c r="X197" i="16"/>
  <c r="Y197" i="16" s="1"/>
  <c r="X198" i="16"/>
  <c r="Y198" i="16" s="1"/>
  <c r="X199" i="16"/>
  <c r="Y199" i="16" s="1"/>
  <c r="X200" i="16"/>
  <c r="Y200" i="16" s="1"/>
  <c r="X201" i="16"/>
  <c r="Y201" i="16" s="1"/>
  <c r="X202" i="16"/>
  <c r="Y202" i="16" s="1"/>
  <c r="X203" i="16"/>
  <c r="Y203" i="16" s="1"/>
  <c r="X204" i="16"/>
  <c r="Y204" i="16" s="1"/>
  <c r="X205" i="16"/>
  <c r="Y205" i="16" s="1"/>
  <c r="X206" i="16"/>
  <c r="Y206" i="16" s="1"/>
  <c r="X207" i="16"/>
  <c r="Y207" i="16" s="1"/>
  <c r="X208" i="16"/>
  <c r="Y208" i="16" s="1"/>
  <c r="X209" i="16"/>
  <c r="Y209" i="16" s="1"/>
  <c r="X210" i="16"/>
  <c r="Y210" i="16" s="1"/>
  <c r="X211" i="16"/>
  <c r="Y211" i="16" s="1"/>
  <c r="X212" i="16"/>
  <c r="Y212" i="16" s="1"/>
  <c r="X213" i="16"/>
  <c r="Y213" i="16" s="1"/>
  <c r="X214" i="16"/>
  <c r="Y214" i="16" s="1"/>
  <c r="X215" i="16"/>
  <c r="Y215" i="16" s="1"/>
  <c r="X216" i="16"/>
  <c r="Y216" i="16" s="1"/>
  <c r="X217" i="16"/>
  <c r="Y217" i="16" s="1"/>
  <c r="X218" i="16"/>
  <c r="Y218" i="16" s="1"/>
  <c r="X219" i="16"/>
  <c r="Y219" i="16" s="1"/>
  <c r="X220" i="16"/>
  <c r="Y220" i="16" s="1"/>
  <c r="X221" i="16"/>
  <c r="Y221" i="16" s="1"/>
  <c r="X222" i="16"/>
  <c r="Y222" i="16" s="1"/>
  <c r="X223" i="16"/>
  <c r="Y223" i="16" s="1"/>
  <c r="X224" i="16"/>
  <c r="Y224" i="16" s="1"/>
  <c r="X225" i="16"/>
  <c r="Y225" i="16" s="1"/>
  <c r="X226" i="16"/>
  <c r="Y226" i="16" s="1"/>
  <c r="X227" i="16"/>
  <c r="Y227" i="16" s="1"/>
  <c r="X228" i="16"/>
  <c r="Y228" i="16" s="1"/>
  <c r="X229" i="16"/>
  <c r="Y229" i="16" s="1"/>
  <c r="X230" i="16"/>
  <c r="Y230" i="16" s="1"/>
  <c r="X231" i="16"/>
  <c r="Y231" i="16" s="1"/>
  <c r="X232" i="16"/>
  <c r="Y232" i="16" s="1"/>
  <c r="X233" i="16"/>
  <c r="Y233" i="16" s="1"/>
  <c r="X234" i="16"/>
  <c r="Y234" i="16" s="1"/>
  <c r="X235" i="16"/>
  <c r="Y235" i="16" s="1"/>
  <c r="X236" i="16"/>
  <c r="Y236" i="16" s="1"/>
  <c r="X237" i="16"/>
  <c r="Y237" i="16" s="1"/>
  <c r="X238" i="16"/>
  <c r="Y238" i="16" s="1"/>
  <c r="X239" i="16"/>
  <c r="Y239" i="16" s="1"/>
  <c r="X240" i="16"/>
  <c r="Y240" i="16" s="1"/>
  <c r="X241" i="16"/>
  <c r="Y241" i="16" s="1"/>
  <c r="X190" i="16"/>
  <c r="Y190" i="16" s="1"/>
  <c r="X139" i="16"/>
  <c r="Y139" i="16" s="1"/>
  <c r="X140" i="16"/>
  <c r="Y140" i="16" s="1"/>
  <c r="X141" i="16"/>
  <c r="Y141" i="16" s="1"/>
  <c r="X142" i="16"/>
  <c r="Y142" i="16" s="1"/>
  <c r="X143" i="16"/>
  <c r="Y143" i="16" s="1"/>
  <c r="X144" i="16"/>
  <c r="Y144" i="16" s="1"/>
  <c r="X145" i="16"/>
  <c r="Y145" i="16" s="1"/>
  <c r="X146" i="16"/>
  <c r="Y146" i="16" s="1"/>
  <c r="X147" i="16"/>
  <c r="Y147" i="16" s="1"/>
  <c r="X148" i="16"/>
  <c r="Y148" i="16" s="1"/>
  <c r="X149" i="16"/>
  <c r="Y149" i="16" s="1"/>
  <c r="X150" i="16"/>
  <c r="Y150" i="16" s="1"/>
  <c r="X151" i="16"/>
  <c r="Y151" i="16" s="1"/>
  <c r="X152" i="16"/>
  <c r="Y152" i="16" s="1"/>
  <c r="X153" i="16"/>
  <c r="Y153" i="16" s="1"/>
  <c r="X154" i="16"/>
  <c r="Y154" i="16" s="1"/>
  <c r="X155" i="16"/>
  <c r="Y155" i="16" s="1"/>
  <c r="X156" i="16"/>
  <c r="Y156" i="16" s="1"/>
  <c r="X157" i="16"/>
  <c r="Y157" i="16" s="1"/>
  <c r="X158" i="16"/>
  <c r="Y158" i="16" s="1"/>
  <c r="X159" i="16"/>
  <c r="Y159" i="16" s="1"/>
  <c r="X160" i="16"/>
  <c r="Y160" i="16" s="1"/>
  <c r="X161" i="16"/>
  <c r="Y161" i="16" s="1"/>
  <c r="X162" i="16"/>
  <c r="Y162" i="16" s="1"/>
  <c r="X163" i="16"/>
  <c r="Y163" i="16" s="1"/>
  <c r="X164" i="16"/>
  <c r="Y164" i="16" s="1"/>
  <c r="X165" i="16"/>
  <c r="Y165" i="16" s="1"/>
  <c r="X166" i="16"/>
  <c r="Y166" i="16" s="1"/>
  <c r="X167" i="16"/>
  <c r="Y167" i="16" s="1"/>
  <c r="X168" i="16"/>
  <c r="Y168" i="16" s="1"/>
  <c r="X169" i="16"/>
  <c r="Y169" i="16" s="1"/>
  <c r="X170" i="16"/>
  <c r="Y170" i="16" s="1"/>
  <c r="X171" i="16"/>
  <c r="Y171" i="16" s="1"/>
  <c r="X172" i="16"/>
  <c r="Y172" i="16" s="1"/>
  <c r="X173" i="16"/>
  <c r="Y173" i="16" s="1"/>
  <c r="X174" i="16"/>
  <c r="Y174" i="16" s="1"/>
  <c r="X175" i="16"/>
  <c r="Y175" i="16" s="1"/>
  <c r="X176" i="16"/>
  <c r="Y176" i="16" s="1"/>
  <c r="X177" i="16"/>
  <c r="Y177" i="16" s="1"/>
  <c r="X178" i="16"/>
  <c r="Y178" i="16" s="1"/>
  <c r="X179" i="16"/>
  <c r="Y179" i="16" s="1"/>
  <c r="X180" i="16"/>
  <c r="Y180" i="16" s="1"/>
  <c r="X181" i="16"/>
  <c r="Y181" i="16" s="1"/>
  <c r="X182" i="16"/>
  <c r="Y182" i="16" s="1"/>
  <c r="X183" i="16"/>
  <c r="Y183" i="16" s="1"/>
  <c r="X184" i="16"/>
  <c r="Y184" i="16" s="1"/>
  <c r="X185" i="16"/>
  <c r="Y185" i="16" s="1"/>
  <c r="X186" i="16"/>
  <c r="Y186" i="16" s="1"/>
  <c r="X187" i="16"/>
  <c r="Y187" i="16" s="1"/>
  <c r="X188" i="16"/>
  <c r="Y188" i="16" s="1"/>
  <c r="X189" i="16"/>
  <c r="Y189" i="16" s="1"/>
  <c r="X138" i="16"/>
  <c r="Y138" i="16" s="1"/>
  <c r="X115" i="16"/>
  <c r="Y115" i="16" s="1"/>
  <c r="X116" i="16"/>
  <c r="Y116" i="16" s="1"/>
  <c r="X117" i="16"/>
  <c r="Y117" i="16" s="1"/>
  <c r="X118" i="16"/>
  <c r="Y118" i="16" s="1"/>
  <c r="X119" i="16"/>
  <c r="Y119" i="16" s="1"/>
  <c r="X120" i="16"/>
  <c r="Y120" i="16" s="1"/>
  <c r="X121" i="16"/>
  <c r="Y121" i="16" s="1"/>
  <c r="X122" i="16"/>
  <c r="Y122" i="16" s="1"/>
  <c r="X123" i="16"/>
  <c r="Y123" i="16" s="1"/>
  <c r="X124" i="16"/>
  <c r="Y124" i="16"/>
  <c r="X125" i="16"/>
  <c r="Y125" i="16" s="1"/>
  <c r="X126" i="16"/>
  <c r="Y126" i="16" s="1"/>
  <c r="X127" i="16"/>
  <c r="Y127" i="16" s="1"/>
  <c r="X128" i="16"/>
  <c r="Y128" i="16" s="1"/>
  <c r="X129" i="16"/>
  <c r="Y129" i="16" s="1"/>
  <c r="X130" i="16"/>
  <c r="Y130" i="16" s="1"/>
  <c r="X131" i="16"/>
  <c r="Y131" i="16" s="1"/>
  <c r="X132" i="16"/>
  <c r="Y132" i="16" s="1"/>
  <c r="X133" i="16"/>
  <c r="Y133" i="16" s="1"/>
  <c r="X134" i="16"/>
  <c r="Y134" i="16" s="1"/>
  <c r="X135" i="16"/>
  <c r="Y135" i="16" s="1"/>
  <c r="X136" i="16"/>
  <c r="Y136" i="16" s="1"/>
  <c r="X137" i="16"/>
  <c r="Y137" i="16" s="1"/>
  <c r="X93" i="16"/>
  <c r="Y93" i="16" s="1"/>
  <c r="X94" i="16"/>
  <c r="Y94" i="16"/>
  <c r="X95" i="16"/>
  <c r="Y95" i="16" s="1"/>
  <c r="X96" i="16"/>
  <c r="Y96" i="16" s="1"/>
  <c r="X97" i="16"/>
  <c r="Y97" i="16" s="1"/>
  <c r="X98" i="16"/>
  <c r="Y98" i="16" s="1"/>
  <c r="X99" i="16"/>
  <c r="Y99" i="16" s="1"/>
  <c r="X100" i="16"/>
  <c r="Y100" i="16" s="1"/>
  <c r="X101" i="16"/>
  <c r="Y101" i="16" s="1"/>
  <c r="X102" i="16"/>
  <c r="Y102" i="16" s="1"/>
  <c r="X103" i="16"/>
  <c r="Y103" i="16" s="1"/>
  <c r="X104" i="16"/>
  <c r="Y104" i="16" s="1"/>
  <c r="X105" i="16"/>
  <c r="Y105" i="16" s="1"/>
  <c r="X106" i="16"/>
  <c r="Y106" i="16" s="1"/>
  <c r="X107" i="16"/>
  <c r="Y107" i="16" s="1"/>
  <c r="X108" i="16"/>
  <c r="Y108" i="16" s="1"/>
  <c r="X109" i="16"/>
  <c r="Y109" i="16" s="1"/>
  <c r="X110" i="16"/>
  <c r="Y110" i="16"/>
  <c r="X111" i="16"/>
  <c r="Y111" i="16" s="1"/>
  <c r="X112" i="16"/>
  <c r="Y112" i="16"/>
  <c r="X113" i="16"/>
  <c r="Y113" i="16" s="1"/>
  <c r="X114" i="16"/>
  <c r="Y114" i="16" s="1"/>
  <c r="X87" i="16"/>
  <c r="Y87" i="16" s="1"/>
  <c r="X88" i="16"/>
  <c r="Y88" i="16" s="1"/>
  <c r="X89" i="16"/>
  <c r="X90" i="16"/>
  <c r="Y90" i="16" s="1"/>
  <c r="X91" i="16"/>
  <c r="Y91" i="16" s="1"/>
  <c r="X92" i="16"/>
  <c r="Y92" i="16" s="1"/>
  <c r="X86" i="16"/>
  <c r="Y86" i="16" s="1"/>
  <c r="H133" i="18" l="1"/>
  <c r="G138" i="18"/>
  <c r="M254" i="18"/>
  <c r="Y89" i="16"/>
  <c r="U86" i="16" s="1" a="1"/>
  <c r="H259" i="18" l="1"/>
  <c r="G264" i="18"/>
  <c r="G252" i="18"/>
  <c r="G144" i="18"/>
  <c r="J138" i="18"/>
  <c r="J186" i="18" s="1"/>
  <c r="G145" i="18"/>
  <c r="J128" i="18"/>
  <c r="G150" i="18"/>
  <c r="J219" i="18"/>
  <c r="J183" i="18"/>
  <c r="I230" i="18"/>
  <c r="I227" i="18" s="1"/>
  <c r="J234" i="18" s="1"/>
  <c r="J235" i="18" s="1"/>
  <c r="G140" i="18"/>
  <c r="M380" i="18"/>
  <c r="U86" i="16"/>
  <c r="H7" i="18" s="1"/>
  <c r="G12" i="18"/>
  <c r="J12" i="18" s="1"/>
  <c r="J97" i="18"/>
  <c r="I97" i="18"/>
  <c r="I81" i="18"/>
  <c r="I79" i="18"/>
  <c r="J70" i="18"/>
  <c r="I70" i="18"/>
  <c r="J37" i="18"/>
  <c r="I37" i="18"/>
  <c r="J64" i="18"/>
  <c r="I156" i="18" l="1"/>
  <c r="G149" i="18"/>
  <c r="G148" i="18"/>
  <c r="H135" i="18"/>
  <c r="I200" i="18" s="1"/>
  <c r="I225" i="18"/>
  <c r="J157" i="18"/>
  <c r="G146" i="18"/>
  <c r="I185" i="18"/>
  <c r="I224" i="18"/>
  <c r="I182" i="18"/>
  <c r="G147" i="18"/>
  <c r="J220" i="18"/>
  <c r="J187" i="18"/>
  <c r="J155" i="18"/>
  <c r="J181" i="18" s="1"/>
  <c r="G271" i="18"/>
  <c r="J264" i="18"/>
  <c r="J309" i="18" s="1"/>
  <c r="G270" i="18"/>
  <c r="G378" i="18"/>
  <c r="G390" i="18"/>
  <c r="H385" i="18"/>
  <c r="I208" i="18"/>
  <c r="H134" i="18"/>
  <c r="J184" i="18"/>
  <c r="G151" i="18"/>
  <c r="G276" i="18"/>
  <c r="I356" i="18"/>
  <c r="I353" i="18" s="1"/>
  <c r="J360" i="18" s="1"/>
  <c r="J361" i="18" s="1"/>
  <c r="J254" i="18"/>
  <c r="G272" i="18"/>
  <c r="G273" i="18"/>
  <c r="M506" i="18"/>
  <c r="N638" i="16"/>
  <c r="N639" i="16"/>
  <c r="N640" i="16"/>
  <c r="N641" i="16"/>
  <c r="N642" i="16"/>
  <c r="N643" i="16"/>
  <c r="N644" i="16"/>
  <c r="N645" i="16"/>
  <c r="N646" i="16"/>
  <c r="N647" i="16"/>
  <c r="N648" i="16"/>
  <c r="N649" i="16"/>
  <c r="N650" i="16"/>
  <c r="N628" i="16"/>
  <c r="N629" i="16"/>
  <c r="N630" i="16"/>
  <c r="N631" i="16"/>
  <c r="N632" i="16"/>
  <c r="N633" i="16"/>
  <c r="N634" i="16"/>
  <c r="N635" i="16"/>
  <c r="N636" i="16"/>
  <c r="N637" i="16"/>
  <c r="N627" i="16"/>
  <c r="O628" i="16"/>
  <c r="P628" i="16"/>
  <c r="O629" i="16"/>
  <c r="P629" i="16"/>
  <c r="O630" i="16"/>
  <c r="P630" i="16"/>
  <c r="O631" i="16"/>
  <c r="P631" i="16"/>
  <c r="O632" i="16"/>
  <c r="P632" i="16"/>
  <c r="O633" i="16"/>
  <c r="P633" i="16"/>
  <c r="O634" i="16"/>
  <c r="P634" i="16"/>
  <c r="O635" i="16"/>
  <c r="P635" i="16"/>
  <c r="O636" i="16"/>
  <c r="P636" i="16"/>
  <c r="O637" i="16"/>
  <c r="P637" i="16"/>
  <c r="O638" i="16"/>
  <c r="P638" i="16"/>
  <c r="O639" i="16"/>
  <c r="P639" i="16"/>
  <c r="O640" i="16"/>
  <c r="P640" i="16"/>
  <c r="O641" i="16"/>
  <c r="P641" i="16"/>
  <c r="O642" i="16"/>
  <c r="P642" i="16"/>
  <c r="O643" i="16"/>
  <c r="P643" i="16"/>
  <c r="O644" i="16"/>
  <c r="P644" i="16"/>
  <c r="O645" i="16"/>
  <c r="P645" i="16"/>
  <c r="O646" i="16"/>
  <c r="P646" i="16"/>
  <c r="O647" i="16"/>
  <c r="P647" i="16"/>
  <c r="O648" i="16"/>
  <c r="P648" i="16"/>
  <c r="O649" i="16"/>
  <c r="P649" i="16"/>
  <c r="O650" i="16"/>
  <c r="P650" i="16"/>
  <c r="P627" i="16"/>
  <c r="O627" i="16"/>
  <c r="E627" i="16"/>
  <c r="F627" i="16"/>
  <c r="G627" i="16"/>
  <c r="H627" i="16"/>
  <c r="I627" i="16"/>
  <c r="J627" i="16"/>
  <c r="K627" i="16"/>
  <c r="L627" i="16"/>
  <c r="M627" i="16"/>
  <c r="E628" i="16"/>
  <c r="F628" i="16"/>
  <c r="G628" i="16"/>
  <c r="H628" i="16"/>
  <c r="I628" i="16"/>
  <c r="J628" i="16"/>
  <c r="K628" i="16"/>
  <c r="L628" i="16"/>
  <c r="M628" i="16"/>
  <c r="E629" i="16"/>
  <c r="F629" i="16"/>
  <c r="G629" i="16"/>
  <c r="H629" i="16"/>
  <c r="I629" i="16"/>
  <c r="J629" i="16"/>
  <c r="K629" i="16"/>
  <c r="L629" i="16"/>
  <c r="M629" i="16"/>
  <c r="E630" i="16"/>
  <c r="F630" i="16"/>
  <c r="G630" i="16"/>
  <c r="H630" i="16"/>
  <c r="I630" i="16"/>
  <c r="J630" i="16"/>
  <c r="K630" i="16"/>
  <c r="L630" i="16"/>
  <c r="M630" i="16"/>
  <c r="E631" i="16"/>
  <c r="F631" i="16"/>
  <c r="G631" i="16"/>
  <c r="H631" i="16"/>
  <c r="I631" i="16"/>
  <c r="J631" i="16"/>
  <c r="K631" i="16"/>
  <c r="L631" i="16"/>
  <c r="M631" i="16"/>
  <c r="E632" i="16"/>
  <c r="F632" i="16"/>
  <c r="G632" i="16"/>
  <c r="H632" i="16"/>
  <c r="I632" i="16"/>
  <c r="J632" i="16"/>
  <c r="K632" i="16"/>
  <c r="L632" i="16"/>
  <c r="M632" i="16"/>
  <c r="E633" i="16"/>
  <c r="F633" i="16"/>
  <c r="G633" i="16"/>
  <c r="H633" i="16"/>
  <c r="I633" i="16"/>
  <c r="J633" i="16"/>
  <c r="K633" i="16"/>
  <c r="L633" i="16"/>
  <c r="M633" i="16"/>
  <c r="E634" i="16"/>
  <c r="F634" i="16"/>
  <c r="G634" i="16"/>
  <c r="H634" i="16"/>
  <c r="I634" i="16"/>
  <c r="J634" i="16"/>
  <c r="K634" i="16"/>
  <c r="L634" i="16"/>
  <c r="M634" i="16"/>
  <c r="E635" i="16"/>
  <c r="F635" i="16"/>
  <c r="G635" i="16"/>
  <c r="H635" i="16"/>
  <c r="I635" i="16"/>
  <c r="J635" i="16"/>
  <c r="K635" i="16"/>
  <c r="L635" i="16"/>
  <c r="M635" i="16"/>
  <c r="E636" i="16"/>
  <c r="F636" i="16"/>
  <c r="G636" i="16"/>
  <c r="H636" i="16"/>
  <c r="I636" i="16"/>
  <c r="J636" i="16"/>
  <c r="K636" i="16"/>
  <c r="L636" i="16"/>
  <c r="M636" i="16"/>
  <c r="E637" i="16"/>
  <c r="F637" i="16"/>
  <c r="G637" i="16"/>
  <c r="H637" i="16"/>
  <c r="I637" i="16"/>
  <c r="J637" i="16"/>
  <c r="K637" i="16"/>
  <c r="L637" i="16"/>
  <c r="M637" i="16"/>
  <c r="E638" i="16"/>
  <c r="F638" i="16"/>
  <c r="G638" i="16"/>
  <c r="H638" i="16"/>
  <c r="I638" i="16"/>
  <c r="J638" i="16"/>
  <c r="K638" i="16"/>
  <c r="L638" i="16"/>
  <c r="M638" i="16"/>
  <c r="E639" i="16"/>
  <c r="F639" i="16"/>
  <c r="G639" i="16"/>
  <c r="H639" i="16"/>
  <c r="I639" i="16"/>
  <c r="J639" i="16"/>
  <c r="K639" i="16"/>
  <c r="L639" i="16"/>
  <c r="M639" i="16"/>
  <c r="E640" i="16"/>
  <c r="F640" i="16"/>
  <c r="G640" i="16"/>
  <c r="H640" i="16"/>
  <c r="I640" i="16"/>
  <c r="J640" i="16"/>
  <c r="K640" i="16"/>
  <c r="L640" i="16"/>
  <c r="M640" i="16"/>
  <c r="E641" i="16"/>
  <c r="F641" i="16"/>
  <c r="G641" i="16"/>
  <c r="H641" i="16"/>
  <c r="I641" i="16"/>
  <c r="J641" i="16"/>
  <c r="K641" i="16"/>
  <c r="L641" i="16"/>
  <c r="M641" i="16"/>
  <c r="E642" i="16"/>
  <c r="F642" i="16"/>
  <c r="G642" i="16"/>
  <c r="H642" i="16"/>
  <c r="I642" i="16"/>
  <c r="J642" i="16"/>
  <c r="K642" i="16"/>
  <c r="L642" i="16"/>
  <c r="M642" i="16"/>
  <c r="E643" i="16"/>
  <c r="F643" i="16"/>
  <c r="G643" i="16"/>
  <c r="H643" i="16"/>
  <c r="I643" i="16"/>
  <c r="J643" i="16"/>
  <c r="K643" i="16"/>
  <c r="L643" i="16"/>
  <c r="M643" i="16"/>
  <c r="E644" i="16"/>
  <c r="F644" i="16"/>
  <c r="G644" i="16"/>
  <c r="H644" i="16"/>
  <c r="I644" i="16"/>
  <c r="J644" i="16"/>
  <c r="K644" i="16"/>
  <c r="L644" i="16"/>
  <c r="M644" i="16"/>
  <c r="E645" i="16"/>
  <c r="F645" i="16"/>
  <c r="G645" i="16"/>
  <c r="H645" i="16"/>
  <c r="I645" i="16"/>
  <c r="J645" i="16"/>
  <c r="K645" i="16"/>
  <c r="L645" i="16"/>
  <c r="M645" i="16"/>
  <c r="E646" i="16"/>
  <c r="F646" i="16"/>
  <c r="G646" i="16"/>
  <c r="H646" i="16"/>
  <c r="I646" i="16"/>
  <c r="J646" i="16"/>
  <c r="K646" i="16"/>
  <c r="L646" i="16"/>
  <c r="M646" i="16"/>
  <c r="E647" i="16"/>
  <c r="F647" i="16"/>
  <c r="G647" i="16"/>
  <c r="H647" i="16"/>
  <c r="I647" i="16"/>
  <c r="J647" i="16"/>
  <c r="K647" i="16"/>
  <c r="L647" i="16"/>
  <c r="M647" i="16"/>
  <c r="E648" i="16"/>
  <c r="F648" i="16"/>
  <c r="G648" i="16"/>
  <c r="H648" i="16"/>
  <c r="I648" i="16"/>
  <c r="J648" i="16"/>
  <c r="K648" i="16"/>
  <c r="L648" i="16"/>
  <c r="M648" i="16"/>
  <c r="E649" i="16"/>
  <c r="F649" i="16"/>
  <c r="G649" i="16"/>
  <c r="H649" i="16"/>
  <c r="I649" i="16"/>
  <c r="J649" i="16"/>
  <c r="K649" i="16"/>
  <c r="L649" i="16"/>
  <c r="M649" i="16"/>
  <c r="E650" i="16"/>
  <c r="F650" i="16"/>
  <c r="G650" i="16"/>
  <c r="H650" i="16"/>
  <c r="I650" i="16"/>
  <c r="J650" i="16"/>
  <c r="K650" i="16"/>
  <c r="L650" i="16"/>
  <c r="M650" i="16"/>
  <c r="D627" i="16"/>
  <c r="D628" i="16"/>
  <c r="D629" i="16"/>
  <c r="D630" i="16"/>
  <c r="D631" i="16"/>
  <c r="D632" i="16"/>
  <c r="D633" i="16"/>
  <c r="D634" i="16"/>
  <c r="D635" i="16"/>
  <c r="D636" i="16"/>
  <c r="D637" i="16"/>
  <c r="D638" i="16"/>
  <c r="D639" i="16"/>
  <c r="D640" i="16"/>
  <c r="D641" i="16"/>
  <c r="D642" i="16"/>
  <c r="D643" i="16"/>
  <c r="D644" i="16"/>
  <c r="D645" i="16"/>
  <c r="D646" i="16"/>
  <c r="D647" i="16"/>
  <c r="D648" i="16"/>
  <c r="D649" i="16"/>
  <c r="D650" i="16"/>
  <c r="C628" i="16"/>
  <c r="C629" i="16"/>
  <c r="C630" i="16"/>
  <c r="C631" i="16"/>
  <c r="C632" i="16"/>
  <c r="C633" i="16"/>
  <c r="C634" i="16"/>
  <c r="C635" i="16"/>
  <c r="C636" i="16"/>
  <c r="C637" i="16"/>
  <c r="C638" i="16"/>
  <c r="C639" i="16"/>
  <c r="C640" i="16"/>
  <c r="C641" i="16"/>
  <c r="C642" i="16"/>
  <c r="C643" i="16"/>
  <c r="C644" i="16"/>
  <c r="C645" i="16"/>
  <c r="C646" i="16"/>
  <c r="C647" i="16"/>
  <c r="C648" i="16"/>
  <c r="C649" i="16"/>
  <c r="C650" i="16"/>
  <c r="C627" i="16"/>
  <c r="E608" i="16"/>
  <c r="F608" i="16"/>
  <c r="G608" i="16"/>
  <c r="H608" i="16"/>
  <c r="I608" i="16"/>
  <c r="J608" i="16"/>
  <c r="K608" i="16"/>
  <c r="L608" i="16"/>
  <c r="M608" i="16"/>
  <c r="N608" i="16"/>
  <c r="O608" i="16"/>
  <c r="P608" i="16"/>
  <c r="E609" i="16"/>
  <c r="F609" i="16"/>
  <c r="G609" i="16"/>
  <c r="H609" i="16"/>
  <c r="I609" i="16"/>
  <c r="J609" i="16"/>
  <c r="K609" i="16"/>
  <c r="L609" i="16"/>
  <c r="M609" i="16"/>
  <c r="N609" i="16"/>
  <c r="O609" i="16"/>
  <c r="P609" i="16"/>
  <c r="E610" i="16"/>
  <c r="F610" i="16"/>
  <c r="G610" i="16"/>
  <c r="H610" i="16"/>
  <c r="I610" i="16"/>
  <c r="J610" i="16"/>
  <c r="K610" i="16"/>
  <c r="L610" i="16"/>
  <c r="M610" i="16"/>
  <c r="N610" i="16"/>
  <c r="O610" i="16"/>
  <c r="P610" i="16"/>
  <c r="E611" i="16"/>
  <c r="F611" i="16"/>
  <c r="G611" i="16"/>
  <c r="H611" i="16"/>
  <c r="I611" i="16"/>
  <c r="J611" i="16"/>
  <c r="K611" i="16"/>
  <c r="L611" i="16"/>
  <c r="M611" i="16"/>
  <c r="N611" i="16"/>
  <c r="O611" i="16"/>
  <c r="P611" i="16"/>
  <c r="E612" i="16"/>
  <c r="F612" i="16"/>
  <c r="G612" i="16"/>
  <c r="H612" i="16"/>
  <c r="I612" i="16"/>
  <c r="J612" i="16"/>
  <c r="K612" i="16"/>
  <c r="L612" i="16"/>
  <c r="M612" i="16"/>
  <c r="N612" i="16"/>
  <c r="O612" i="16"/>
  <c r="P612" i="16"/>
  <c r="E613" i="16"/>
  <c r="F613" i="16"/>
  <c r="G613" i="16"/>
  <c r="H613" i="16"/>
  <c r="I613" i="16"/>
  <c r="J613" i="16"/>
  <c r="K613" i="16"/>
  <c r="L613" i="16"/>
  <c r="M613" i="16"/>
  <c r="N613" i="16"/>
  <c r="O613" i="16"/>
  <c r="P613" i="16"/>
  <c r="E614" i="16"/>
  <c r="F614" i="16"/>
  <c r="G614" i="16"/>
  <c r="H614" i="16"/>
  <c r="I614" i="16"/>
  <c r="J614" i="16"/>
  <c r="K614" i="16"/>
  <c r="L614" i="16"/>
  <c r="M614" i="16"/>
  <c r="N614" i="16"/>
  <c r="O614" i="16"/>
  <c r="P614" i="16"/>
  <c r="E615" i="16"/>
  <c r="F615" i="16"/>
  <c r="G615" i="16"/>
  <c r="H615" i="16"/>
  <c r="I615" i="16"/>
  <c r="J615" i="16"/>
  <c r="K615" i="16"/>
  <c r="L615" i="16"/>
  <c r="M615" i="16"/>
  <c r="N615" i="16"/>
  <c r="O615" i="16"/>
  <c r="P615" i="16"/>
  <c r="E616" i="16"/>
  <c r="F616" i="16"/>
  <c r="G616" i="16"/>
  <c r="H616" i="16"/>
  <c r="I616" i="16"/>
  <c r="J616" i="16"/>
  <c r="K616" i="16"/>
  <c r="L616" i="16"/>
  <c r="M616" i="16"/>
  <c r="N616" i="16"/>
  <c r="O616" i="16"/>
  <c r="P616" i="16"/>
  <c r="E617" i="16"/>
  <c r="F617" i="16"/>
  <c r="G617" i="16"/>
  <c r="H617" i="16"/>
  <c r="I617" i="16"/>
  <c r="J617" i="16"/>
  <c r="K617" i="16"/>
  <c r="L617" i="16"/>
  <c r="M617" i="16"/>
  <c r="N617" i="16"/>
  <c r="O617" i="16"/>
  <c r="P617" i="16"/>
  <c r="E618" i="16"/>
  <c r="F618" i="16"/>
  <c r="G618" i="16"/>
  <c r="H618" i="16"/>
  <c r="I618" i="16"/>
  <c r="J618" i="16"/>
  <c r="K618" i="16"/>
  <c r="L618" i="16"/>
  <c r="M618" i="16"/>
  <c r="N618" i="16"/>
  <c r="O618" i="16"/>
  <c r="P618" i="16"/>
  <c r="E619" i="16"/>
  <c r="F619" i="16"/>
  <c r="G619" i="16"/>
  <c r="H619" i="16"/>
  <c r="I619" i="16"/>
  <c r="J619" i="16"/>
  <c r="K619" i="16"/>
  <c r="L619" i="16"/>
  <c r="M619" i="16"/>
  <c r="N619" i="16"/>
  <c r="O619" i="16"/>
  <c r="P619" i="16"/>
  <c r="E620" i="16"/>
  <c r="F620" i="16"/>
  <c r="G620" i="16"/>
  <c r="H620" i="16"/>
  <c r="I620" i="16"/>
  <c r="J620" i="16"/>
  <c r="K620" i="16"/>
  <c r="L620" i="16"/>
  <c r="M620" i="16"/>
  <c r="N620" i="16"/>
  <c r="O620" i="16"/>
  <c r="P620" i="16"/>
  <c r="E621" i="16"/>
  <c r="F621" i="16"/>
  <c r="G621" i="16"/>
  <c r="H621" i="16"/>
  <c r="I621" i="16"/>
  <c r="J621" i="16"/>
  <c r="K621" i="16"/>
  <c r="L621" i="16"/>
  <c r="M621" i="16"/>
  <c r="N621" i="16"/>
  <c r="O621" i="16"/>
  <c r="P621" i="16"/>
  <c r="E622" i="16"/>
  <c r="F622" i="16"/>
  <c r="G622" i="16"/>
  <c r="H622" i="16"/>
  <c r="I622" i="16"/>
  <c r="J622" i="16"/>
  <c r="K622" i="16"/>
  <c r="L622" i="16"/>
  <c r="M622" i="16"/>
  <c r="N622" i="16"/>
  <c r="O622" i="16"/>
  <c r="P622" i="16"/>
  <c r="E623" i="16"/>
  <c r="F623" i="16"/>
  <c r="G623" i="16"/>
  <c r="H623" i="16"/>
  <c r="I623" i="16"/>
  <c r="J623" i="16"/>
  <c r="K623" i="16"/>
  <c r="L623" i="16"/>
  <c r="M623" i="16"/>
  <c r="N623" i="16"/>
  <c r="O623" i="16"/>
  <c r="P623" i="16"/>
  <c r="E624" i="16"/>
  <c r="F624" i="16"/>
  <c r="G624" i="16"/>
  <c r="H624" i="16"/>
  <c r="I624" i="16"/>
  <c r="J624" i="16"/>
  <c r="K624" i="16"/>
  <c r="L624" i="16"/>
  <c r="M624" i="16"/>
  <c r="N624" i="16"/>
  <c r="O624" i="16"/>
  <c r="P624" i="16"/>
  <c r="E625" i="16"/>
  <c r="F625" i="16"/>
  <c r="G625" i="16"/>
  <c r="H625" i="16"/>
  <c r="I625" i="16"/>
  <c r="J625" i="16"/>
  <c r="K625" i="16"/>
  <c r="L625" i="16"/>
  <c r="M625" i="16"/>
  <c r="N625" i="16"/>
  <c r="O625" i="16"/>
  <c r="P625" i="16"/>
  <c r="E626" i="16"/>
  <c r="F626" i="16"/>
  <c r="G626" i="16"/>
  <c r="H626" i="16"/>
  <c r="I626" i="16"/>
  <c r="J626" i="16"/>
  <c r="K626" i="16"/>
  <c r="L626" i="16"/>
  <c r="M626" i="16"/>
  <c r="N626" i="16"/>
  <c r="O626" i="16"/>
  <c r="P626" i="16"/>
  <c r="D608" i="16"/>
  <c r="D609" i="16"/>
  <c r="D610" i="16"/>
  <c r="D611" i="16"/>
  <c r="D612" i="16"/>
  <c r="D613" i="16"/>
  <c r="D614" i="16"/>
  <c r="D615" i="16"/>
  <c r="D616" i="16"/>
  <c r="D617" i="16"/>
  <c r="D618" i="16"/>
  <c r="D619" i="16"/>
  <c r="D620" i="16"/>
  <c r="D621" i="16"/>
  <c r="D622" i="16"/>
  <c r="D623" i="16"/>
  <c r="D624" i="16"/>
  <c r="D625" i="16"/>
  <c r="D626" i="16"/>
  <c r="C609" i="16"/>
  <c r="C610" i="16"/>
  <c r="C611" i="16"/>
  <c r="C612" i="16"/>
  <c r="C613" i="16"/>
  <c r="C614" i="16"/>
  <c r="C615" i="16"/>
  <c r="C616" i="16"/>
  <c r="C617" i="16"/>
  <c r="C618" i="16"/>
  <c r="C619" i="16"/>
  <c r="C620" i="16"/>
  <c r="C621" i="16"/>
  <c r="C622" i="16"/>
  <c r="C623" i="16"/>
  <c r="C624" i="16"/>
  <c r="C625" i="16"/>
  <c r="C626" i="16"/>
  <c r="C608" i="16"/>
  <c r="H599" i="16"/>
  <c r="I599" i="16"/>
  <c r="J599" i="16"/>
  <c r="K599" i="16"/>
  <c r="L599" i="16"/>
  <c r="M599" i="16"/>
  <c r="N599" i="16"/>
  <c r="O599" i="16"/>
  <c r="P599" i="16"/>
  <c r="H600" i="16"/>
  <c r="I600" i="16"/>
  <c r="J600" i="16"/>
  <c r="K600" i="16"/>
  <c r="L600" i="16"/>
  <c r="M600" i="16"/>
  <c r="N600" i="16"/>
  <c r="O600" i="16"/>
  <c r="P600" i="16"/>
  <c r="H601" i="16"/>
  <c r="I601" i="16"/>
  <c r="J601" i="16"/>
  <c r="K601" i="16"/>
  <c r="L601" i="16"/>
  <c r="M601" i="16"/>
  <c r="N601" i="16"/>
  <c r="O601" i="16"/>
  <c r="P601" i="16"/>
  <c r="H602" i="16"/>
  <c r="I602" i="16"/>
  <c r="J602" i="16"/>
  <c r="K602" i="16"/>
  <c r="L602" i="16"/>
  <c r="M602" i="16"/>
  <c r="N602" i="16"/>
  <c r="O602" i="16"/>
  <c r="P602" i="16"/>
  <c r="H603" i="16"/>
  <c r="I603" i="16"/>
  <c r="J603" i="16"/>
  <c r="K603" i="16"/>
  <c r="L603" i="16"/>
  <c r="M603" i="16"/>
  <c r="N603" i="16"/>
  <c r="O603" i="16"/>
  <c r="P603" i="16"/>
  <c r="H604" i="16"/>
  <c r="I604" i="16"/>
  <c r="J604" i="16"/>
  <c r="K604" i="16"/>
  <c r="L604" i="16"/>
  <c r="M604" i="16"/>
  <c r="N604" i="16"/>
  <c r="O604" i="16"/>
  <c r="P604" i="16"/>
  <c r="H605" i="16"/>
  <c r="I605" i="16"/>
  <c r="J605" i="16"/>
  <c r="K605" i="16"/>
  <c r="L605" i="16"/>
  <c r="M605" i="16"/>
  <c r="N605" i="16"/>
  <c r="O605" i="16"/>
  <c r="P605" i="16"/>
  <c r="H606" i="16"/>
  <c r="I606" i="16"/>
  <c r="J606" i="16"/>
  <c r="K606" i="16"/>
  <c r="L606" i="16"/>
  <c r="M606" i="16"/>
  <c r="N606" i="16"/>
  <c r="O606" i="16"/>
  <c r="P606" i="16"/>
  <c r="H607" i="16"/>
  <c r="I607" i="16"/>
  <c r="J607" i="16"/>
  <c r="K607" i="16"/>
  <c r="L607" i="16"/>
  <c r="M607" i="16"/>
  <c r="N607" i="16"/>
  <c r="O607" i="16"/>
  <c r="P607" i="16"/>
  <c r="G599" i="16"/>
  <c r="G600" i="16"/>
  <c r="G601" i="16"/>
  <c r="G602" i="16"/>
  <c r="G603" i="16"/>
  <c r="G604" i="16"/>
  <c r="G605" i="16"/>
  <c r="G606" i="16"/>
  <c r="G607" i="16"/>
  <c r="F599" i="16"/>
  <c r="F600" i="16"/>
  <c r="F601" i="16"/>
  <c r="F602" i="16"/>
  <c r="F603" i="16"/>
  <c r="F604" i="16"/>
  <c r="F605" i="16"/>
  <c r="F606" i="16"/>
  <c r="F607" i="16"/>
  <c r="E599" i="16"/>
  <c r="E600" i="16"/>
  <c r="E601" i="16"/>
  <c r="E602" i="16"/>
  <c r="E603" i="16"/>
  <c r="E604" i="16"/>
  <c r="E605" i="16"/>
  <c r="E606" i="16"/>
  <c r="E607" i="16"/>
  <c r="D599" i="16"/>
  <c r="D600" i="16"/>
  <c r="D601" i="16"/>
  <c r="D602" i="16"/>
  <c r="D603" i="16"/>
  <c r="D604" i="16"/>
  <c r="D605" i="16"/>
  <c r="D606" i="16"/>
  <c r="D607" i="16"/>
  <c r="C600" i="16"/>
  <c r="C601" i="16"/>
  <c r="C602" i="16"/>
  <c r="C603" i="16"/>
  <c r="C604" i="16"/>
  <c r="C605" i="16"/>
  <c r="C606" i="16"/>
  <c r="C607" i="16"/>
  <c r="C599" i="16"/>
  <c r="J156" i="18" l="1"/>
  <c r="G275" i="18"/>
  <c r="J346" i="18"/>
  <c r="F346" i="18" s="1"/>
  <c r="J310" i="18"/>
  <c r="I351" i="18"/>
  <c r="J161" i="18"/>
  <c r="J166" i="18" s="1"/>
  <c r="G266" i="18"/>
  <c r="G274" i="18"/>
  <c r="I282" i="18"/>
  <c r="J185" i="18"/>
  <c r="I311" i="18"/>
  <c r="I334" i="18"/>
  <c r="J182" i="18"/>
  <c r="J188" i="18" s="1"/>
  <c r="J193" i="18" s="1"/>
  <c r="F220" i="18"/>
  <c r="E220" i="18"/>
  <c r="D220" i="18"/>
  <c r="J345" i="18"/>
  <c r="I350" i="18"/>
  <c r="I352" i="18" s="1"/>
  <c r="I357" i="18" s="1"/>
  <c r="H261" i="18"/>
  <c r="I326" i="18" s="1"/>
  <c r="G516" i="18"/>
  <c r="H511" i="18"/>
  <c r="J311" i="18"/>
  <c r="I201" i="18"/>
  <c r="J283" i="18"/>
  <c r="J312" i="18"/>
  <c r="I308" i="18"/>
  <c r="I482" i="18"/>
  <c r="I479" i="18" s="1"/>
  <c r="J486" i="18" s="1"/>
  <c r="J487" i="18" s="1"/>
  <c r="J380" i="18"/>
  <c r="G402" i="18"/>
  <c r="I226" i="18"/>
  <c r="I231" i="18" s="1"/>
  <c r="H260" i="18"/>
  <c r="J281" i="18"/>
  <c r="J307" i="18" s="1"/>
  <c r="G277" i="18"/>
  <c r="J313" i="18"/>
  <c r="G504" i="18"/>
  <c r="G396" i="18"/>
  <c r="J390" i="18"/>
  <c r="H387" i="18" s="1"/>
  <c r="I452" i="18" s="1"/>
  <c r="G397" i="18"/>
  <c r="J221" i="18"/>
  <c r="J245" i="18" s="1"/>
  <c r="M632" i="18"/>
  <c r="G138" i="16"/>
  <c r="G1285" i="16"/>
  <c r="G1287" i="16"/>
  <c r="G1289" i="16"/>
  <c r="G1284" i="16"/>
  <c r="G1286" i="16"/>
  <c r="G1288" i="16"/>
  <c r="G1291" i="16"/>
  <c r="G1283" i="16"/>
  <c r="G1290" i="16"/>
  <c r="G1297" i="16"/>
  <c r="G1308" i="16"/>
  <c r="G1303" i="16"/>
  <c r="G1292" i="16"/>
  <c r="G1293" i="16"/>
  <c r="G1296" i="16"/>
  <c r="G1301" i="16"/>
  <c r="G1304" i="16"/>
  <c r="G1294" i="16"/>
  <c r="G1295" i="16"/>
  <c r="G1302" i="16"/>
  <c r="G1306" i="16"/>
  <c r="G1309" i="16"/>
  <c r="G1307" i="16"/>
  <c r="G1298" i="16"/>
  <c r="G1299" i="16"/>
  <c r="G1300" i="16"/>
  <c r="G1310" i="16"/>
  <c r="G1305" i="16"/>
  <c r="G1320" i="16"/>
  <c r="G1311" i="16"/>
  <c r="G1318" i="16"/>
  <c r="G1333" i="16"/>
  <c r="G1326" i="16"/>
  <c r="G1330" i="16"/>
  <c r="G1321" i="16"/>
  <c r="G1325" i="16"/>
  <c r="G1315" i="16"/>
  <c r="G1323" i="16"/>
  <c r="G1327" i="16"/>
  <c r="G1322" i="16"/>
  <c r="G1329" i="16"/>
  <c r="G1312" i="16"/>
  <c r="G1313" i="16"/>
  <c r="G1328" i="16"/>
  <c r="G1332" i="16"/>
  <c r="G1319" i="16"/>
  <c r="G1331" i="16"/>
  <c r="G1324" i="16"/>
  <c r="G1314" i="16"/>
  <c r="G1316" i="16"/>
  <c r="G1317" i="16"/>
  <c r="G1334" i="16"/>
  <c r="G1354" i="16"/>
  <c r="G1365" i="16"/>
  <c r="G1342" i="16"/>
  <c r="G1344" i="16"/>
  <c r="G1346" i="16"/>
  <c r="G1341" i="16"/>
  <c r="G1343" i="16"/>
  <c r="G1345" i="16"/>
  <c r="G1348" i="16"/>
  <c r="G1360" i="16"/>
  <c r="G1349" i="16"/>
  <c r="G1350" i="16"/>
  <c r="G1353" i="16"/>
  <c r="G1358" i="16"/>
  <c r="G1361" i="16"/>
  <c r="G1351" i="16"/>
  <c r="G1352" i="16"/>
  <c r="G1359" i="16"/>
  <c r="G1363" i="16"/>
  <c r="G1366" i="16"/>
  <c r="G1364" i="16"/>
  <c r="G1355" i="16"/>
  <c r="G1356" i="16"/>
  <c r="G1357" i="16"/>
  <c r="G1367" i="16"/>
  <c r="G1362" i="16"/>
  <c r="G1377" i="16"/>
  <c r="G1368" i="16"/>
  <c r="G1375" i="16"/>
  <c r="G1390" i="16"/>
  <c r="G1383" i="16"/>
  <c r="G1387" i="16"/>
  <c r="G1378" i="16"/>
  <c r="G1382" i="16"/>
  <c r="G1372" i="16"/>
  <c r="G1380" i="16"/>
  <c r="G1384" i="16"/>
  <c r="G1379" i="16"/>
  <c r="G1386" i="16"/>
  <c r="G1369" i="16"/>
  <c r="G1370" i="16"/>
  <c r="G1385" i="16"/>
  <c r="G1389" i="16"/>
  <c r="G1376" i="16"/>
  <c r="G1340" i="16"/>
  <c r="G1347" i="16"/>
  <c r="G1388" i="16"/>
  <c r="G1381" i="16"/>
  <c r="G1371" i="16"/>
  <c r="G1373" i="16"/>
  <c r="G1374" i="16"/>
  <c r="G1391" i="16"/>
  <c r="G26" i="18"/>
  <c r="G13" i="18"/>
  <c r="G19" i="18"/>
  <c r="J7" i="18"/>
  <c r="H8" i="18"/>
  <c r="G12" i="17"/>
  <c r="G19" i="17" s="1"/>
  <c r="D346" i="18" l="1"/>
  <c r="J471" i="18"/>
  <c r="E346" i="18"/>
  <c r="G398" i="18"/>
  <c r="J200" i="18"/>
  <c r="J282" i="18"/>
  <c r="J287" i="18" s="1"/>
  <c r="J291" i="18" s="1"/>
  <c r="J197" i="18"/>
  <c r="J241" i="18"/>
  <c r="J199" i="18"/>
  <c r="J347" i="18"/>
  <c r="J371" i="18" s="1"/>
  <c r="J308" i="18"/>
  <c r="J314" i="18" s="1"/>
  <c r="J319" i="18" s="1"/>
  <c r="D208" i="18"/>
  <c r="J198" i="18"/>
  <c r="J202" i="18"/>
  <c r="I408" i="18"/>
  <c r="J201" i="18"/>
  <c r="J165" i="18"/>
  <c r="J167" i="18" s="1"/>
  <c r="J174" i="18" s="1"/>
  <c r="I327" i="18"/>
  <c r="I476" i="18"/>
  <c r="J438" i="18"/>
  <c r="I477" i="18"/>
  <c r="J409" i="18"/>
  <c r="I453" i="18"/>
  <c r="G401" i="18"/>
  <c r="H386" i="18"/>
  <c r="G400" i="18"/>
  <c r="G403" i="18"/>
  <c r="I437" i="18"/>
  <c r="G392" i="18"/>
  <c r="J435" i="18"/>
  <c r="J325" i="18"/>
  <c r="G642" i="18"/>
  <c r="H637" i="18"/>
  <c r="J436" i="18"/>
  <c r="J407" i="18"/>
  <c r="J439" i="18"/>
  <c r="J472" i="18"/>
  <c r="I608" i="18"/>
  <c r="I605" i="18" s="1"/>
  <c r="J612" i="18" s="1"/>
  <c r="J613" i="18" s="1"/>
  <c r="G528" i="18"/>
  <c r="J506" i="18"/>
  <c r="J433" i="18"/>
  <c r="I460" i="18"/>
  <c r="I434" i="18"/>
  <c r="G399" i="18"/>
  <c r="G630" i="18"/>
  <c r="G522" i="18"/>
  <c r="J516" i="18"/>
  <c r="J564" i="18" s="1"/>
  <c r="G523" i="18"/>
  <c r="M758" i="18"/>
  <c r="G3" i="20"/>
  <c r="G25" i="18"/>
  <c r="J61" i="18"/>
  <c r="J60" i="18"/>
  <c r="I104" i="18"/>
  <c r="I59" i="18"/>
  <c r="G21" i="18"/>
  <c r="J57" i="18"/>
  <c r="G24" i="18"/>
  <c r="I82" i="18"/>
  <c r="G18" i="18"/>
  <c r="G20" i="18"/>
  <c r="I30" i="18"/>
  <c r="H9" i="18"/>
  <c r="G22" i="18"/>
  <c r="I56" i="18"/>
  <c r="J94" i="18"/>
  <c r="F94" i="18" s="1"/>
  <c r="G14" i="18"/>
  <c r="G23" i="18"/>
  <c r="J31" i="18"/>
  <c r="J58" i="18"/>
  <c r="J2" i="18"/>
  <c r="D334" i="18" l="1"/>
  <c r="J437" i="18"/>
  <c r="J328" i="18"/>
  <c r="J367" i="18"/>
  <c r="J324" i="18"/>
  <c r="J292" i="18"/>
  <c r="J293" i="18" s="1"/>
  <c r="J323" i="18"/>
  <c r="J326" i="18"/>
  <c r="J203" i="18"/>
  <c r="G208" i="18" s="1"/>
  <c r="J327" i="18"/>
  <c r="J172" i="18"/>
  <c r="J177" i="18"/>
  <c r="I563" i="18"/>
  <c r="J597" i="18"/>
  <c r="H512" i="18"/>
  <c r="G527" i="18"/>
  <c r="I534" i="18"/>
  <c r="I603" i="18"/>
  <c r="I602" i="18"/>
  <c r="I604" i="18" s="1"/>
  <c r="I609" i="18" s="1"/>
  <c r="G518" i="18"/>
  <c r="G529" i="18"/>
  <c r="J565" i="18"/>
  <c r="J191" i="18"/>
  <c r="J176" i="18"/>
  <c r="J171" i="18"/>
  <c r="J175" i="18"/>
  <c r="H513" i="18"/>
  <c r="I578" i="18" s="1"/>
  <c r="I579" i="18" s="1"/>
  <c r="G526" i="18"/>
  <c r="I586" i="18"/>
  <c r="J408" i="18"/>
  <c r="J413" i="18" s="1"/>
  <c r="J170" i="18"/>
  <c r="I560" i="18"/>
  <c r="J560" i="18" s="1"/>
  <c r="J561" i="18"/>
  <c r="J173" i="18"/>
  <c r="J418" i="18"/>
  <c r="J450" i="18"/>
  <c r="D460" i="18"/>
  <c r="J449" i="18"/>
  <c r="J493" i="18"/>
  <c r="J417" i="18"/>
  <c r="J454" i="18"/>
  <c r="J451" i="18"/>
  <c r="J452" i="18"/>
  <c r="G524" i="18"/>
  <c r="G525" i="18"/>
  <c r="J562" i="18"/>
  <c r="H763" i="18"/>
  <c r="G768" i="18"/>
  <c r="J453" i="18"/>
  <c r="I478" i="18"/>
  <c r="I483" i="18" s="1"/>
  <c r="E472" i="18"/>
  <c r="D472" i="18"/>
  <c r="F472" i="18"/>
  <c r="J473" i="18"/>
  <c r="J497" i="18" s="1"/>
  <c r="J533" i="18"/>
  <c r="J559" i="18" s="1"/>
  <c r="J535" i="18"/>
  <c r="J598" i="18"/>
  <c r="J599" i="18" s="1"/>
  <c r="J623" i="18" s="1"/>
  <c r="G654" i="18"/>
  <c r="J632" i="18"/>
  <c r="I734" i="18"/>
  <c r="I731" i="18" s="1"/>
  <c r="J738" i="18" s="1"/>
  <c r="J739" i="18" s="1"/>
  <c r="J434" i="18"/>
  <c r="J440" i="18" s="1"/>
  <c r="J445" i="18" s="1"/>
  <c r="G756" i="18"/>
  <c r="G648" i="18"/>
  <c r="J642" i="18"/>
  <c r="I729" i="18" s="1"/>
  <c r="G649" i="18"/>
  <c r="M884" i="18"/>
  <c r="J56" i="18"/>
  <c r="E94" i="18"/>
  <c r="D94" i="18"/>
  <c r="J563" i="18" l="1"/>
  <c r="J243" i="18"/>
  <c r="J329" i="18"/>
  <c r="J566" i="18"/>
  <c r="J571" i="18" s="1"/>
  <c r="J419" i="18"/>
  <c r="J429" i="18" s="1"/>
  <c r="J178" i="18"/>
  <c r="G894" i="18"/>
  <c r="H889" i="18"/>
  <c r="J690" i="18"/>
  <c r="G652" i="18"/>
  <c r="J723" i="18"/>
  <c r="J661" i="18"/>
  <c r="I660" i="18"/>
  <c r="G655" i="18"/>
  <c r="I689" i="18"/>
  <c r="F598" i="18"/>
  <c r="E598" i="18"/>
  <c r="D598" i="18"/>
  <c r="J455" i="18"/>
  <c r="J688" i="18"/>
  <c r="H638" i="18"/>
  <c r="G653" i="18"/>
  <c r="J691" i="18"/>
  <c r="J659" i="18"/>
  <c r="J685" i="18" s="1"/>
  <c r="H639" i="18"/>
  <c r="I704" i="18" s="1"/>
  <c r="J687" i="18"/>
  <c r="J534" i="18"/>
  <c r="J539" i="18" s="1"/>
  <c r="G774" i="18"/>
  <c r="J768" i="18"/>
  <c r="I855" i="18" s="1"/>
  <c r="G775" i="18"/>
  <c r="G882" i="18"/>
  <c r="J317" i="18"/>
  <c r="J301" i="18"/>
  <c r="J299" i="18"/>
  <c r="J300" i="18"/>
  <c r="J298" i="18"/>
  <c r="J297" i="18"/>
  <c r="J302" i="18"/>
  <c r="J296" i="18"/>
  <c r="J303" i="18"/>
  <c r="I686" i="18"/>
  <c r="G650" i="18"/>
  <c r="I728" i="18"/>
  <c r="I730" i="18" s="1"/>
  <c r="I735" i="18" s="1"/>
  <c r="J724" i="18"/>
  <c r="J758" i="18"/>
  <c r="J849" i="18"/>
  <c r="G780" i="18"/>
  <c r="G770" i="18"/>
  <c r="J813" i="18"/>
  <c r="J785" i="18"/>
  <c r="J787" i="18"/>
  <c r="I860" i="18"/>
  <c r="I857" i="18" s="1"/>
  <c r="J864" i="18" s="1"/>
  <c r="J865" i="18" s="1"/>
  <c r="I812" i="18"/>
  <c r="I838" i="18"/>
  <c r="J850" i="18"/>
  <c r="G778" i="18"/>
  <c r="H765" i="18"/>
  <c r="I830" i="18" s="1"/>
  <c r="J817" i="18"/>
  <c r="J816" i="18"/>
  <c r="I786" i="18"/>
  <c r="G781" i="18"/>
  <c r="J812" i="18" s="1"/>
  <c r="G651" i="18"/>
  <c r="G644" i="18"/>
  <c r="I712" i="18"/>
  <c r="M1010" i="18"/>
  <c r="M1311" i="16"/>
  <c r="N1311" i="16"/>
  <c r="M1318" i="16"/>
  <c r="N1318" i="16"/>
  <c r="M1333" i="16"/>
  <c r="N1333" i="16"/>
  <c r="M1326" i="16"/>
  <c r="N1326" i="16"/>
  <c r="M1330" i="16"/>
  <c r="N1330" i="16"/>
  <c r="M1321" i="16"/>
  <c r="N1321" i="16"/>
  <c r="M1325" i="16"/>
  <c r="N1325" i="16"/>
  <c r="M1315" i="16"/>
  <c r="N1315" i="16"/>
  <c r="M1323" i="16"/>
  <c r="N1323" i="16"/>
  <c r="M1327" i="16"/>
  <c r="N1327" i="16"/>
  <c r="M1322" i="16"/>
  <c r="N1322" i="16"/>
  <c r="M1329" i="16"/>
  <c r="N1329" i="16"/>
  <c r="M1312" i="16"/>
  <c r="N1312" i="16"/>
  <c r="M1313" i="16"/>
  <c r="N1313" i="16"/>
  <c r="M1328" i="16"/>
  <c r="N1328" i="16"/>
  <c r="M1332" i="16"/>
  <c r="N1332" i="16"/>
  <c r="M1319" i="16"/>
  <c r="N1319" i="16"/>
  <c r="M1331" i="16"/>
  <c r="N1331" i="16"/>
  <c r="M1324" i="16"/>
  <c r="N1324" i="16"/>
  <c r="M1314" i="16"/>
  <c r="N1314" i="16"/>
  <c r="M1316" i="16"/>
  <c r="N1316" i="16"/>
  <c r="M1317" i="16"/>
  <c r="N1317" i="16"/>
  <c r="M1334" i="16"/>
  <c r="N1334" i="16"/>
  <c r="N1320" i="16"/>
  <c r="M1320" i="16"/>
  <c r="H1311" i="16"/>
  <c r="I1311" i="16"/>
  <c r="J1311" i="16"/>
  <c r="H1318" i="16"/>
  <c r="I1318" i="16"/>
  <c r="J1318" i="16"/>
  <c r="H1333" i="16"/>
  <c r="I1333" i="16"/>
  <c r="J1333" i="16"/>
  <c r="H1326" i="16"/>
  <c r="I1326" i="16"/>
  <c r="J1326" i="16"/>
  <c r="H1330" i="16"/>
  <c r="I1330" i="16"/>
  <c r="J1330" i="16"/>
  <c r="H1321" i="16"/>
  <c r="I1321" i="16"/>
  <c r="J1321" i="16"/>
  <c r="H1325" i="16"/>
  <c r="I1325" i="16"/>
  <c r="J1325" i="16"/>
  <c r="H1315" i="16"/>
  <c r="I1315" i="16"/>
  <c r="J1315" i="16"/>
  <c r="H1323" i="16"/>
  <c r="I1323" i="16"/>
  <c r="J1323" i="16"/>
  <c r="H1327" i="16"/>
  <c r="I1327" i="16"/>
  <c r="J1327" i="16"/>
  <c r="H1322" i="16"/>
  <c r="I1322" i="16"/>
  <c r="J1322" i="16"/>
  <c r="H1329" i="16"/>
  <c r="I1329" i="16"/>
  <c r="J1329" i="16"/>
  <c r="H1312" i="16"/>
  <c r="I1312" i="16"/>
  <c r="J1312" i="16"/>
  <c r="H1313" i="16"/>
  <c r="I1313" i="16"/>
  <c r="J1313" i="16"/>
  <c r="H1328" i="16"/>
  <c r="I1328" i="16"/>
  <c r="J1328" i="16"/>
  <c r="H1332" i="16"/>
  <c r="I1332" i="16"/>
  <c r="J1332" i="16"/>
  <c r="H1319" i="16"/>
  <c r="I1319" i="16"/>
  <c r="J1319" i="16"/>
  <c r="H1331" i="16"/>
  <c r="I1331" i="16"/>
  <c r="J1331" i="16"/>
  <c r="H1324" i="16"/>
  <c r="I1324" i="16"/>
  <c r="J1324" i="16"/>
  <c r="H1314" i="16"/>
  <c r="I1314" i="16"/>
  <c r="J1314" i="16"/>
  <c r="H1316" i="16"/>
  <c r="I1316" i="16"/>
  <c r="J1316" i="16"/>
  <c r="H1317" i="16"/>
  <c r="I1317" i="16"/>
  <c r="J1317" i="16"/>
  <c r="H1334" i="16"/>
  <c r="I1334" i="16"/>
  <c r="J1334" i="16"/>
  <c r="I1320" i="16"/>
  <c r="J1320" i="16"/>
  <c r="H1320" i="16"/>
  <c r="P1334" i="16"/>
  <c r="O1334" i="16"/>
  <c r="P1317" i="16"/>
  <c r="O1317" i="16"/>
  <c r="P1316" i="16"/>
  <c r="O1316" i="16"/>
  <c r="P1314" i="16"/>
  <c r="O1314" i="16"/>
  <c r="P1324" i="16"/>
  <c r="O1324" i="16"/>
  <c r="P1331" i="16"/>
  <c r="O1331" i="16"/>
  <c r="P1319" i="16"/>
  <c r="O1319" i="16"/>
  <c r="P1332" i="16"/>
  <c r="O1332" i="16"/>
  <c r="P1328" i="16"/>
  <c r="O1328" i="16"/>
  <c r="P1313" i="16"/>
  <c r="O1313" i="16"/>
  <c r="P1312" i="16"/>
  <c r="O1312" i="16"/>
  <c r="P1329" i="16"/>
  <c r="O1329" i="16"/>
  <c r="P1322" i="16"/>
  <c r="O1322" i="16"/>
  <c r="P1327" i="16"/>
  <c r="O1327" i="16"/>
  <c r="P1323" i="16"/>
  <c r="O1323" i="16"/>
  <c r="P1315" i="16"/>
  <c r="O1315" i="16"/>
  <c r="P1325" i="16"/>
  <c r="O1325" i="16"/>
  <c r="P1321" i="16"/>
  <c r="O1321" i="16"/>
  <c r="P1330" i="16"/>
  <c r="O1330" i="16"/>
  <c r="P1326" i="16"/>
  <c r="O1326" i="16"/>
  <c r="P1333" i="16"/>
  <c r="O1333" i="16"/>
  <c r="P1318" i="16"/>
  <c r="O1318" i="16"/>
  <c r="P1311" i="16"/>
  <c r="O1311" i="16"/>
  <c r="P1320" i="16"/>
  <c r="O1320" i="16"/>
  <c r="L1334" i="16"/>
  <c r="K1334" i="16"/>
  <c r="L1317" i="16"/>
  <c r="K1317" i="16"/>
  <c r="L1316" i="16"/>
  <c r="K1316" i="16"/>
  <c r="L1314" i="16"/>
  <c r="K1314" i="16"/>
  <c r="L1324" i="16"/>
  <c r="K1324" i="16"/>
  <c r="L1331" i="16"/>
  <c r="K1331" i="16"/>
  <c r="L1319" i="16"/>
  <c r="K1319" i="16"/>
  <c r="L1332" i="16"/>
  <c r="K1332" i="16"/>
  <c r="L1328" i="16"/>
  <c r="K1328" i="16"/>
  <c r="L1313" i="16"/>
  <c r="K1313" i="16"/>
  <c r="L1312" i="16"/>
  <c r="K1312" i="16"/>
  <c r="L1329" i="16"/>
  <c r="K1329" i="16"/>
  <c r="L1322" i="16"/>
  <c r="K1322" i="16"/>
  <c r="L1327" i="16"/>
  <c r="K1327" i="16"/>
  <c r="L1323" i="16"/>
  <c r="K1323" i="16"/>
  <c r="L1315" i="16"/>
  <c r="K1315" i="16"/>
  <c r="L1325" i="16"/>
  <c r="K1325" i="16"/>
  <c r="L1321" i="16"/>
  <c r="K1321" i="16"/>
  <c r="L1330" i="16"/>
  <c r="K1330" i="16"/>
  <c r="L1326" i="16"/>
  <c r="K1326" i="16"/>
  <c r="L1333" i="16"/>
  <c r="K1333" i="16"/>
  <c r="L1318" i="16"/>
  <c r="K1318" i="16"/>
  <c r="L1311" i="16"/>
  <c r="K1311" i="16"/>
  <c r="L1320" i="16"/>
  <c r="K1320" i="16"/>
  <c r="D1311" i="16"/>
  <c r="E1311" i="16"/>
  <c r="F1311" i="16"/>
  <c r="D1318" i="16"/>
  <c r="E1318" i="16"/>
  <c r="F1318" i="16"/>
  <c r="D1333" i="16"/>
  <c r="E1333" i="16"/>
  <c r="F1333" i="16"/>
  <c r="D1326" i="16"/>
  <c r="E1326" i="16"/>
  <c r="F1326" i="16"/>
  <c r="D1330" i="16"/>
  <c r="E1330" i="16"/>
  <c r="F1330" i="16"/>
  <c r="D1321" i="16"/>
  <c r="E1321" i="16"/>
  <c r="F1321" i="16"/>
  <c r="D1325" i="16"/>
  <c r="E1325" i="16"/>
  <c r="F1325" i="16"/>
  <c r="D1315" i="16"/>
  <c r="E1315" i="16"/>
  <c r="F1315" i="16"/>
  <c r="D1323" i="16"/>
  <c r="E1323" i="16"/>
  <c r="F1323" i="16"/>
  <c r="D1327" i="16"/>
  <c r="E1327" i="16"/>
  <c r="F1327" i="16"/>
  <c r="D1322" i="16"/>
  <c r="E1322" i="16"/>
  <c r="F1322" i="16"/>
  <c r="D1329" i="16"/>
  <c r="E1329" i="16"/>
  <c r="F1329" i="16"/>
  <c r="D1312" i="16"/>
  <c r="E1312" i="16"/>
  <c r="F1312" i="16"/>
  <c r="D1313" i="16"/>
  <c r="E1313" i="16"/>
  <c r="F1313" i="16"/>
  <c r="D1328" i="16"/>
  <c r="E1328" i="16"/>
  <c r="F1328" i="16"/>
  <c r="D1332" i="16"/>
  <c r="E1332" i="16"/>
  <c r="F1332" i="16"/>
  <c r="D1319" i="16"/>
  <c r="E1319" i="16"/>
  <c r="F1319" i="16"/>
  <c r="D1331" i="16"/>
  <c r="E1331" i="16"/>
  <c r="F1331" i="16"/>
  <c r="D1324" i="16"/>
  <c r="E1324" i="16"/>
  <c r="F1324" i="16"/>
  <c r="D1314" i="16"/>
  <c r="E1314" i="16"/>
  <c r="F1314" i="16"/>
  <c r="D1316" i="16"/>
  <c r="E1316" i="16"/>
  <c r="F1316" i="16"/>
  <c r="D1317" i="16"/>
  <c r="E1317" i="16"/>
  <c r="F1317" i="16"/>
  <c r="D1334" i="16"/>
  <c r="E1334" i="16"/>
  <c r="F1334" i="16"/>
  <c r="E1320" i="16"/>
  <c r="F1320" i="16"/>
  <c r="D1320" i="16"/>
  <c r="P1305" i="16"/>
  <c r="O1305" i="16"/>
  <c r="N1305" i="16"/>
  <c r="M1305" i="16"/>
  <c r="L1305" i="16"/>
  <c r="K1305" i="16"/>
  <c r="J1305" i="16"/>
  <c r="I1305" i="16"/>
  <c r="H1305" i="16"/>
  <c r="F1305" i="16"/>
  <c r="E1305" i="16"/>
  <c r="D1305" i="16"/>
  <c r="C1305" i="16"/>
  <c r="M1292" i="16"/>
  <c r="N1292" i="16"/>
  <c r="M1293" i="16"/>
  <c r="N1293" i="16"/>
  <c r="M1296" i="16"/>
  <c r="N1296" i="16"/>
  <c r="M1301" i="16"/>
  <c r="N1301" i="16"/>
  <c r="M1304" i="16"/>
  <c r="N1304" i="16"/>
  <c r="M1294" i="16"/>
  <c r="N1294" i="16"/>
  <c r="M1295" i="16"/>
  <c r="N1295" i="16"/>
  <c r="M1302" i="16"/>
  <c r="N1302" i="16"/>
  <c r="M1306" i="16"/>
  <c r="N1306" i="16"/>
  <c r="M1309" i="16"/>
  <c r="N1309" i="16"/>
  <c r="M1307" i="16"/>
  <c r="N1307" i="16"/>
  <c r="M1298" i="16"/>
  <c r="N1298" i="16"/>
  <c r="M1299" i="16"/>
  <c r="N1299" i="16"/>
  <c r="M1300" i="16"/>
  <c r="N1300" i="16"/>
  <c r="M1310" i="16"/>
  <c r="N1310" i="16"/>
  <c r="N1303" i="16"/>
  <c r="M1303" i="16"/>
  <c r="M1308" i="16"/>
  <c r="N1308" i="16"/>
  <c r="N1297" i="16"/>
  <c r="M1297" i="16"/>
  <c r="H1292" i="16"/>
  <c r="I1292" i="16"/>
  <c r="J1292" i="16"/>
  <c r="H1293" i="16"/>
  <c r="I1293" i="16"/>
  <c r="J1293" i="16"/>
  <c r="H1296" i="16"/>
  <c r="I1296" i="16"/>
  <c r="J1296" i="16"/>
  <c r="H1301" i="16"/>
  <c r="I1301" i="16"/>
  <c r="J1301" i="16"/>
  <c r="H1304" i="16"/>
  <c r="I1304" i="16"/>
  <c r="J1304" i="16"/>
  <c r="H1294" i="16"/>
  <c r="I1294" i="16"/>
  <c r="J1294" i="16"/>
  <c r="H1295" i="16"/>
  <c r="I1295" i="16"/>
  <c r="J1295" i="16"/>
  <c r="H1302" i="16"/>
  <c r="I1302" i="16"/>
  <c r="J1302" i="16"/>
  <c r="H1306" i="16"/>
  <c r="I1306" i="16"/>
  <c r="J1306" i="16"/>
  <c r="H1309" i="16"/>
  <c r="I1309" i="16"/>
  <c r="J1309" i="16"/>
  <c r="H1307" i="16"/>
  <c r="I1307" i="16"/>
  <c r="J1307" i="16"/>
  <c r="H1298" i="16"/>
  <c r="I1298" i="16"/>
  <c r="J1298" i="16"/>
  <c r="H1299" i="16"/>
  <c r="I1299" i="16"/>
  <c r="J1299" i="16"/>
  <c r="H1300" i="16"/>
  <c r="I1300" i="16"/>
  <c r="J1300" i="16"/>
  <c r="H1310" i="16"/>
  <c r="I1310" i="16"/>
  <c r="J1310" i="16"/>
  <c r="I1303" i="16"/>
  <c r="J1303" i="16"/>
  <c r="H1303" i="16"/>
  <c r="H1308" i="16"/>
  <c r="I1308" i="16"/>
  <c r="J1308" i="16"/>
  <c r="I1297" i="16"/>
  <c r="J1297" i="16"/>
  <c r="H1297" i="16"/>
  <c r="D1292" i="16"/>
  <c r="E1292" i="16"/>
  <c r="F1292" i="16"/>
  <c r="K1292" i="16"/>
  <c r="L1292" i="16"/>
  <c r="O1292" i="16"/>
  <c r="P1292" i="16"/>
  <c r="D1293" i="16"/>
  <c r="E1293" i="16"/>
  <c r="F1293" i="16"/>
  <c r="K1293" i="16"/>
  <c r="L1293" i="16"/>
  <c r="O1293" i="16"/>
  <c r="P1293" i="16"/>
  <c r="D1296" i="16"/>
  <c r="E1296" i="16"/>
  <c r="F1296" i="16"/>
  <c r="K1296" i="16"/>
  <c r="L1296" i="16"/>
  <c r="O1296" i="16"/>
  <c r="P1296" i="16"/>
  <c r="D1301" i="16"/>
  <c r="E1301" i="16"/>
  <c r="F1301" i="16"/>
  <c r="K1301" i="16"/>
  <c r="L1301" i="16"/>
  <c r="O1301" i="16"/>
  <c r="P1301" i="16"/>
  <c r="D1304" i="16"/>
  <c r="E1304" i="16"/>
  <c r="F1304" i="16"/>
  <c r="K1304" i="16"/>
  <c r="L1304" i="16"/>
  <c r="O1304" i="16"/>
  <c r="P1304" i="16"/>
  <c r="D1294" i="16"/>
  <c r="E1294" i="16"/>
  <c r="F1294" i="16"/>
  <c r="K1294" i="16"/>
  <c r="L1294" i="16"/>
  <c r="O1294" i="16"/>
  <c r="P1294" i="16"/>
  <c r="D1295" i="16"/>
  <c r="E1295" i="16"/>
  <c r="F1295" i="16"/>
  <c r="K1295" i="16"/>
  <c r="L1295" i="16"/>
  <c r="O1295" i="16"/>
  <c r="P1295" i="16"/>
  <c r="D1302" i="16"/>
  <c r="E1302" i="16"/>
  <c r="F1302" i="16"/>
  <c r="K1302" i="16"/>
  <c r="L1302" i="16"/>
  <c r="O1302" i="16"/>
  <c r="P1302" i="16"/>
  <c r="D1306" i="16"/>
  <c r="E1306" i="16"/>
  <c r="F1306" i="16"/>
  <c r="K1306" i="16"/>
  <c r="L1306" i="16"/>
  <c r="O1306" i="16"/>
  <c r="P1306" i="16"/>
  <c r="D1309" i="16"/>
  <c r="E1309" i="16"/>
  <c r="F1309" i="16"/>
  <c r="K1309" i="16"/>
  <c r="L1309" i="16"/>
  <c r="O1309" i="16"/>
  <c r="P1309" i="16"/>
  <c r="D1307" i="16"/>
  <c r="E1307" i="16"/>
  <c r="F1307" i="16"/>
  <c r="K1307" i="16"/>
  <c r="L1307" i="16"/>
  <c r="O1307" i="16"/>
  <c r="P1307" i="16"/>
  <c r="D1298" i="16"/>
  <c r="E1298" i="16"/>
  <c r="F1298" i="16"/>
  <c r="K1298" i="16"/>
  <c r="L1298" i="16"/>
  <c r="O1298" i="16"/>
  <c r="P1298" i="16"/>
  <c r="D1299" i="16"/>
  <c r="E1299" i="16"/>
  <c r="F1299" i="16"/>
  <c r="K1299" i="16"/>
  <c r="L1299" i="16"/>
  <c r="O1299" i="16"/>
  <c r="P1299" i="16"/>
  <c r="D1300" i="16"/>
  <c r="E1300" i="16"/>
  <c r="F1300" i="16"/>
  <c r="K1300" i="16"/>
  <c r="L1300" i="16"/>
  <c r="O1300" i="16"/>
  <c r="P1300" i="16"/>
  <c r="D1310" i="16"/>
  <c r="E1310" i="16"/>
  <c r="F1310" i="16"/>
  <c r="K1310" i="16"/>
  <c r="L1310" i="16"/>
  <c r="O1310" i="16"/>
  <c r="P1310" i="16"/>
  <c r="P1303" i="16"/>
  <c r="O1303" i="16"/>
  <c r="P1308" i="16"/>
  <c r="O1308" i="16"/>
  <c r="P1297" i="16"/>
  <c r="O1297" i="16"/>
  <c r="L1303" i="16"/>
  <c r="K1303" i="16"/>
  <c r="L1308" i="16"/>
  <c r="K1308" i="16"/>
  <c r="L1297" i="16"/>
  <c r="K1297" i="16"/>
  <c r="E1297" i="16"/>
  <c r="F1297" i="16"/>
  <c r="E1308" i="16"/>
  <c r="F1308" i="16"/>
  <c r="E1303" i="16"/>
  <c r="F1303" i="16"/>
  <c r="D1303" i="16"/>
  <c r="D1308" i="16"/>
  <c r="D1297" i="16"/>
  <c r="M1287" i="16"/>
  <c r="N1287" i="16"/>
  <c r="M1289" i="16"/>
  <c r="N1289" i="16"/>
  <c r="M1284" i="16"/>
  <c r="N1284" i="16"/>
  <c r="M1286" i="16"/>
  <c r="N1286" i="16"/>
  <c r="M1288" i="16"/>
  <c r="N1288" i="16"/>
  <c r="M1291" i="16"/>
  <c r="N1291" i="16"/>
  <c r="M1283" i="16"/>
  <c r="N1283" i="16"/>
  <c r="M1290" i="16"/>
  <c r="N1290" i="16"/>
  <c r="N1285" i="16"/>
  <c r="M1285" i="16"/>
  <c r="H1287" i="16"/>
  <c r="I1287" i="16"/>
  <c r="J1287" i="16"/>
  <c r="H1289" i="16"/>
  <c r="I1289" i="16"/>
  <c r="J1289" i="16"/>
  <c r="H1284" i="16"/>
  <c r="I1284" i="16"/>
  <c r="J1284" i="16"/>
  <c r="H1286" i="16"/>
  <c r="I1286" i="16"/>
  <c r="J1286" i="16"/>
  <c r="H1288" i="16"/>
  <c r="I1288" i="16"/>
  <c r="J1288" i="16"/>
  <c r="H1291" i="16"/>
  <c r="I1291" i="16"/>
  <c r="J1291" i="16"/>
  <c r="H1283" i="16"/>
  <c r="I1283" i="16"/>
  <c r="J1283" i="16"/>
  <c r="H1290" i="16"/>
  <c r="I1290" i="16"/>
  <c r="J1290" i="16"/>
  <c r="I1285" i="16"/>
  <c r="J1285" i="16"/>
  <c r="H1285" i="16"/>
  <c r="O1287" i="16"/>
  <c r="P1287" i="16"/>
  <c r="O1289" i="16"/>
  <c r="P1289" i="16"/>
  <c r="O1284" i="16"/>
  <c r="P1284" i="16"/>
  <c r="O1286" i="16"/>
  <c r="P1286" i="16"/>
  <c r="O1288" i="16"/>
  <c r="P1288" i="16"/>
  <c r="O1291" i="16"/>
  <c r="P1291" i="16"/>
  <c r="O1283" i="16"/>
  <c r="P1283" i="16"/>
  <c r="O1290" i="16"/>
  <c r="P1290" i="16"/>
  <c r="P1285" i="16"/>
  <c r="O1285" i="16"/>
  <c r="K1287" i="16"/>
  <c r="L1287" i="16"/>
  <c r="K1289" i="16"/>
  <c r="L1289" i="16"/>
  <c r="K1284" i="16"/>
  <c r="L1284" i="16"/>
  <c r="K1286" i="16"/>
  <c r="L1286" i="16"/>
  <c r="K1288" i="16"/>
  <c r="L1288" i="16"/>
  <c r="K1291" i="16"/>
  <c r="L1291" i="16"/>
  <c r="K1283" i="16"/>
  <c r="L1283" i="16"/>
  <c r="K1290" i="16"/>
  <c r="L1290" i="16"/>
  <c r="L1285" i="16"/>
  <c r="K1285" i="16"/>
  <c r="E1285" i="16"/>
  <c r="F1285" i="16"/>
  <c r="E1287" i="16"/>
  <c r="F1287" i="16"/>
  <c r="E1289" i="16"/>
  <c r="F1289" i="16"/>
  <c r="E1284" i="16"/>
  <c r="F1284" i="16"/>
  <c r="E1286" i="16"/>
  <c r="F1286" i="16"/>
  <c r="E1288" i="16"/>
  <c r="F1288" i="16"/>
  <c r="E1291" i="16"/>
  <c r="F1291" i="16"/>
  <c r="E1283" i="16"/>
  <c r="F1283" i="16"/>
  <c r="E1290" i="16"/>
  <c r="F1290" i="16"/>
  <c r="D1287" i="16"/>
  <c r="D1289" i="16"/>
  <c r="D1284" i="16"/>
  <c r="D1286" i="16"/>
  <c r="D1288" i="16"/>
  <c r="D1291" i="16"/>
  <c r="D1283" i="16"/>
  <c r="D1290" i="16"/>
  <c r="D1285" i="16"/>
  <c r="C1311" i="16"/>
  <c r="C1318" i="16"/>
  <c r="C1333" i="16"/>
  <c r="C1326" i="16"/>
  <c r="C1330" i="16"/>
  <c r="C1321" i="16"/>
  <c r="C1325" i="16"/>
  <c r="C1315" i="16"/>
  <c r="C1323" i="16"/>
  <c r="C1327" i="16"/>
  <c r="C1322" i="16"/>
  <c r="C1329" i="16"/>
  <c r="C1312" i="16"/>
  <c r="C1313" i="16"/>
  <c r="C1328" i="16"/>
  <c r="C1332" i="16"/>
  <c r="C1319" i="16"/>
  <c r="C1331" i="16"/>
  <c r="C1324" i="16"/>
  <c r="C1314" i="16"/>
  <c r="C1316" i="16"/>
  <c r="C1317" i="16"/>
  <c r="C1334" i="16"/>
  <c r="C1320" i="16"/>
  <c r="C1287" i="16"/>
  <c r="C1289" i="16"/>
  <c r="C1284" i="16"/>
  <c r="C1286" i="16"/>
  <c r="C1288" i="16"/>
  <c r="C1291" i="16"/>
  <c r="C1283" i="16"/>
  <c r="C1290" i="16"/>
  <c r="C1285" i="16"/>
  <c r="C1296" i="16"/>
  <c r="C1301" i="16"/>
  <c r="C1304" i="16"/>
  <c r="C1294" i="16"/>
  <c r="C1295" i="16"/>
  <c r="C1302" i="16"/>
  <c r="C1306" i="16"/>
  <c r="C1309" i="16"/>
  <c r="C1307" i="16"/>
  <c r="C1298" i="16"/>
  <c r="C1299" i="16"/>
  <c r="C1300" i="16"/>
  <c r="C1310" i="16"/>
  <c r="C1292" i="16"/>
  <c r="C1293" i="16"/>
  <c r="C1303" i="16"/>
  <c r="C1308" i="16"/>
  <c r="C1297" i="16"/>
  <c r="AB43" i="21"/>
  <c r="AC43" i="21" s="1"/>
  <c r="AA43" i="21"/>
  <c r="AA42" i="21"/>
  <c r="AC42" i="21" s="1"/>
  <c r="AC41" i="21"/>
  <c r="AA41" i="21"/>
  <c r="AC40" i="21"/>
  <c r="AA40" i="21"/>
  <c r="AA39" i="21"/>
  <c r="AC39" i="21" s="1"/>
  <c r="AB38" i="21"/>
  <c r="AA38" i="21"/>
  <c r="AB37" i="21"/>
  <c r="AA37" i="21"/>
  <c r="AC37" i="21" s="1"/>
  <c r="AC31" i="21"/>
  <c r="AB31" i="21"/>
  <c r="AA31" i="21"/>
  <c r="AA30" i="21"/>
  <c r="AC30" i="21" s="1"/>
  <c r="AA29" i="21"/>
  <c r="AC29" i="21" s="1"/>
  <c r="AC28" i="21"/>
  <c r="AA28" i="21"/>
  <c r="AB27" i="21"/>
  <c r="AA27" i="21"/>
  <c r="AB26" i="21"/>
  <c r="AA26" i="21"/>
  <c r="AC26" i="21" s="1"/>
  <c r="AB25" i="21"/>
  <c r="AC25" i="21" s="1"/>
  <c r="AA25" i="21"/>
  <c r="AC24" i="21"/>
  <c r="AB24" i="21"/>
  <c r="AA24" i="21"/>
  <c r="AB18" i="21"/>
  <c r="AC18" i="21" s="1"/>
  <c r="AA18" i="21"/>
  <c r="AB17" i="21"/>
  <c r="AA17" i="21"/>
  <c r="AB16" i="21"/>
  <c r="AC16" i="21" s="1"/>
  <c r="AA16" i="21"/>
  <c r="AB15" i="21"/>
  <c r="AC15" i="21" s="1"/>
  <c r="AA15" i="21"/>
  <c r="AB14" i="21"/>
  <c r="AA14" i="21"/>
  <c r="AC9" i="21"/>
  <c r="AA9" i="21"/>
  <c r="AC8" i="21"/>
  <c r="AA8" i="21"/>
  <c r="AA7" i="21"/>
  <c r="AC7" i="21" s="1"/>
  <c r="AA6" i="21"/>
  <c r="AC6" i="21" s="1"/>
  <c r="AA5" i="21"/>
  <c r="AC5" i="21" s="1"/>
  <c r="V43" i="21"/>
  <c r="U43" i="21"/>
  <c r="W43" i="21" s="1"/>
  <c r="W42" i="21"/>
  <c r="U42" i="21"/>
  <c r="U41" i="21"/>
  <c r="W41" i="21" s="1"/>
  <c r="U40" i="21"/>
  <c r="W40" i="21" s="1"/>
  <c r="U39" i="21"/>
  <c r="W39" i="21" s="1"/>
  <c r="V38" i="21"/>
  <c r="W38" i="21" s="1"/>
  <c r="U38" i="21"/>
  <c r="V37" i="21"/>
  <c r="W37" i="21" s="1"/>
  <c r="U37" i="21"/>
  <c r="V31" i="21"/>
  <c r="U31" i="21"/>
  <c r="W30" i="21"/>
  <c r="U30" i="21"/>
  <c r="W29" i="21"/>
  <c r="U29" i="21"/>
  <c r="U28" i="21"/>
  <c r="W28" i="21" s="1"/>
  <c r="V27" i="21"/>
  <c r="U27" i="21"/>
  <c r="W27" i="21" s="1"/>
  <c r="V26" i="21"/>
  <c r="U26" i="21"/>
  <c r="V25" i="21"/>
  <c r="U25" i="21"/>
  <c r="V24" i="21"/>
  <c r="U24" i="21"/>
  <c r="V18" i="21"/>
  <c r="W18" i="21" s="1"/>
  <c r="U18" i="21"/>
  <c r="V17" i="21"/>
  <c r="W17" i="21" s="1"/>
  <c r="U17" i="21"/>
  <c r="V16" i="21"/>
  <c r="W16" i="21" s="1"/>
  <c r="U16" i="21"/>
  <c r="V15" i="21"/>
  <c r="W15" i="21" s="1"/>
  <c r="U15" i="21"/>
  <c r="V14" i="21"/>
  <c r="W14" i="21" s="1"/>
  <c r="W19" i="21" s="1"/>
  <c r="W20" i="21" s="1"/>
  <c r="U14" i="21"/>
  <c r="U9" i="21"/>
  <c r="W9" i="21" s="1"/>
  <c r="U8" i="21"/>
  <c r="W8" i="21" s="1"/>
  <c r="W7" i="21"/>
  <c r="U7" i="21"/>
  <c r="U6" i="21"/>
  <c r="W6" i="21" s="1"/>
  <c r="U5" i="21"/>
  <c r="W5" i="21" s="1"/>
  <c r="P43" i="21"/>
  <c r="O43" i="21"/>
  <c r="Q42" i="21"/>
  <c r="O42" i="21"/>
  <c r="O41" i="21"/>
  <c r="Q41" i="21" s="1"/>
  <c r="Q40" i="21"/>
  <c r="O40" i="21"/>
  <c r="O39" i="21"/>
  <c r="Q39" i="21" s="1"/>
  <c r="P38" i="21"/>
  <c r="O38" i="21"/>
  <c r="P37" i="21"/>
  <c r="Q37" i="21" s="1"/>
  <c r="O37" i="21"/>
  <c r="P31" i="21"/>
  <c r="O31" i="21"/>
  <c r="Q31" i="21" s="1"/>
  <c r="O30" i="21"/>
  <c r="Q30" i="21" s="1"/>
  <c r="Q29" i="21"/>
  <c r="O29" i="21"/>
  <c r="O28" i="21"/>
  <c r="Q28" i="21" s="1"/>
  <c r="P27" i="21"/>
  <c r="O27" i="21"/>
  <c r="P26" i="21"/>
  <c r="O26" i="21"/>
  <c r="Q26" i="21" s="1"/>
  <c r="P25" i="21"/>
  <c r="Q25" i="21" s="1"/>
  <c r="O25" i="21"/>
  <c r="P24" i="21"/>
  <c r="O24" i="21"/>
  <c r="P18" i="21"/>
  <c r="Q18" i="21" s="1"/>
  <c r="O18" i="21"/>
  <c r="P17" i="21"/>
  <c r="Q17" i="21" s="1"/>
  <c r="O17" i="21"/>
  <c r="P16" i="21"/>
  <c r="Q16" i="21" s="1"/>
  <c r="O16" i="21"/>
  <c r="P15" i="21"/>
  <c r="Q15" i="21" s="1"/>
  <c r="O15" i="21"/>
  <c r="P14" i="21"/>
  <c r="Q14" i="21" s="1"/>
  <c r="Q19" i="21" s="1"/>
  <c r="Q20" i="21" s="1"/>
  <c r="O14" i="21"/>
  <c r="O9" i="21"/>
  <c r="Q9" i="21" s="1"/>
  <c r="O8" i="21"/>
  <c r="Q8" i="21" s="1"/>
  <c r="O7" i="21"/>
  <c r="Q7" i="21" s="1"/>
  <c r="O6" i="21"/>
  <c r="Q6" i="21" s="1"/>
  <c r="O5" i="21"/>
  <c r="Q5" i="21" s="1"/>
  <c r="J29" i="18"/>
  <c r="J55" i="18" s="1"/>
  <c r="A30" i="16"/>
  <c r="J423" i="18" l="1"/>
  <c r="J426" i="18"/>
  <c r="J424" i="18"/>
  <c r="J422" i="18"/>
  <c r="J427" i="18"/>
  <c r="J369" i="18"/>
  <c r="G334" i="18"/>
  <c r="J214" i="18"/>
  <c r="J192" i="18"/>
  <c r="J194" i="18" s="1"/>
  <c r="J443" i="18"/>
  <c r="J428" i="18"/>
  <c r="J425" i="18"/>
  <c r="J578" i="18"/>
  <c r="J619" i="18"/>
  <c r="J544" i="18"/>
  <c r="J580" i="18"/>
  <c r="J543" i="18"/>
  <c r="J576" i="18"/>
  <c r="D586" i="18"/>
  <c r="J575" i="18"/>
  <c r="J577" i="18"/>
  <c r="J579" i="18"/>
  <c r="J814" i="18"/>
  <c r="G779" i="18"/>
  <c r="G777" i="18"/>
  <c r="I854" i="18"/>
  <c r="I856" i="18" s="1"/>
  <c r="I861" i="18" s="1"/>
  <c r="D724" i="18"/>
  <c r="F724" i="18"/>
  <c r="E724" i="18"/>
  <c r="J725" i="18"/>
  <c r="J749" i="18" s="1"/>
  <c r="I831" i="18"/>
  <c r="J495" i="18"/>
  <c r="G460" i="18"/>
  <c r="J689" i="18"/>
  <c r="J786" i="18"/>
  <c r="J791" i="18" s="1"/>
  <c r="J304" i="18"/>
  <c r="J686" i="18"/>
  <c r="J692" i="18" s="1"/>
  <c r="J697" i="18" s="1"/>
  <c r="H1015" i="18"/>
  <c r="G1020" i="18"/>
  <c r="H764" i="18"/>
  <c r="G776" i="18"/>
  <c r="I815" i="18"/>
  <c r="J815" i="18" s="1"/>
  <c r="J811" i="18"/>
  <c r="I705" i="18"/>
  <c r="J660" i="18"/>
  <c r="J665" i="18" s="1"/>
  <c r="J704" i="18" s="1"/>
  <c r="J884" i="18"/>
  <c r="I986" i="18"/>
  <c r="I983" i="18" s="1"/>
  <c r="J990" i="18" s="1"/>
  <c r="J991" i="18" s="1"/>
  <c r="G906" i="18"/>
  <c r="F850" i="18"/>
  <c r="E850" i="18"/>
  <c r="D850" i="18"/>
  <c r="J851" i="18"/>
  <c r="J875" i="18" s="1"/>
  <c r="G900" i="18"/>
  <c r="J894" i="18"/>
  <c r="H890" i="18" s="1"/>
  <c r="G901" i="18"/>
  <c r="G1008" i="18"/>
  <c r="M1136" i="18"/>
  <c r="J93" i="18"/>
  <c r="A31" i="16"/>
  <c r="A32" i="16" s="1"/>
  <c r="A33" i="16" s="1"/>
  <c r="A34" i="16" s="1"/>
  <c r="A35" i="16" s="1"/>
  <c r="A36" i="16" s="1"/>
  <c r="A37" i="16" s="1"/>
  <c r="A38" i="16" s="1"/>
  <c r="A39" i="16" s="1"/>
  <c r="A40" i="16" s="1"/>
  <c r="A41" i="16" s="1"/>
  <c r="A42" i="16" s="1"/>
  <c r="A43" i="16" s="1"/>
  <c r="A44" i="16" s="1"/>
  <c r="A45" i="16" s="1"/>
  <c r="A46" i="16" s="1"/>
  <c r="A47" i="16" s="1"/>
  <c r="A48" i="16" s="1"/>
  <c r="A49" i="16" s="1"/>
  <c r="A50" i="16" s="1"/>
  <c r="A51" i="16" s="1"/>
  <c r="A52" i="16" s="1"/>
  <c r="A53" i="16" s="1"/>
  <c r="A54" i="16" s="1"/>
  <c r="A55" i="16" s="1"/>
  <c r="A56" i="16" s="1"/>
  <c r="A57" i="16" s="1"/>
  <c r="A58" i="16" s="1"/>
  <c r="A59" i="16" s="1"/>
  <c r="A60" i="16" s="1"/>
  <c r="A61" i="16" s="1"/>
  <c r="A62" i="16" s="1"/>
  <c r="A63" i="16" s="1"/>
  <c r="A64" i="16" s="1"/>
  <c r="A65" i="16" s="1"/>
  <c r="A66" i="16" s="1"/>
  <c r="A67" i="16" s="1"/>
  <c r="A68" i="16" s="1"/>
  <c r="A69" i="16" s="1"/>
  <c r="A70" i="16" s="1"/>
  <c r="A71" i="16" s="1"/>
  <c r="A72" i="16" s="1"/>
  <c r="A73" i="16" s="1"/>
  <c r="A74" i="16" s="1"/>
  <c r="A75" i="16" s="1"/>
  <c r="A76" i="16" s="1"/>
  <c r="A77" i="16" s="1"/>
  <c r="A78" i="16" s="1"/>
  <c r="A79" i="16" s="1"/>
  <c r="A80" i="16" s="1"/>
  <c r="J59" i="18"/>
  <c r="J30" i="18"/>
  <c r="AC10" i="21"/>
  <c r="AC11" i="21" s="1"/>
  <c r="W44" i="21"/>
  <c r="W45" i="21" s="1"/>
  <c r="Q38" i="21"/>
  <c r="W26" i="21"/>
  <c r="Q24" i="21"/>
  <c r="Q32" i="21" s="1"/>
  <c r="Q33" i="21" s="1"/>
  <c r="AC38" i="21"/>
  <c r="AC44" i="21" s="1"/>
  <c r="AC45" i="21" s="1"/>
  <c r="Q27" i="21"/>
  <c r="W24" i="21"/>
  <c r="Q43" i="21"/>
  <c r="W25" i="21"/>
  <c r="W31" i="21"/>
  <c r="AC14" i="21"/>
  <c r="AC19" i="21" s="1"/>
  <c r="AC20" i="21" s="1"/>
  <c r="AC17" i="21"/>
  <c r="AC27" i="21"/>
  <c r="Q44" i="21"/>
  <c r="Q45" i="21" s="1"/>
  <c r="AC32" i="21"/>
  <c r="AC33" i="21" s="1"/>
  <c r="W32" i="21"/>
  <c r="W33" i="21" s="1"/>
  <c r="W10" i="21"/>
  <c r="W11" i="21" s="1"/>
  <c r="Q10" i="21"/>
  <c r="Q11" i="21" s="1"/>
  <c r="J430" i="18" l="1"/>
  <c r="J444" i="18" s="1"/>
  <c r="J446" i="18" s="1"/>
  <c r="J545" i="18"/>
  <c r="J551" i="18" s="1"/>
  <c r="F208" i="18"/>
  <c r="H208" i="18" s="1"/>
  <c r="J242" i="18"/>
  <c r="J828" i="18"/>
  <c r="D838" i="18"/>
  <c r="J795" i="18"/>
  <c r="J832" i="18"/>
  <c r="J796" i="18"/>
  <c r="J829" i="18"/>
  <c r="J827" i="18"/>
  <c r="J871" i="18"/>
  <c r="J830" i="18"/>
  <c r="J913" i="18"/>
  <c r="G902" i="18"/>
  <c r="I938" i="18"/>
  <c r="J939" i="18"/>
  <c r="G1027" i="18"/>
  <c r="G1026" i="18"/>
  <c r="G1134" i="18"/>
  <c r="J1020" i="18"/>
  <c r="J1069" i="18" s="1"/>
  <c r="I912" i="18"/>
  <c r="J911" i="18"/>
  <c r="J937" i="18" s="1"/>
  <c r="J940" i="18"/>
  <c r="G905" i="18"/>
  <c r="J975" i="18"/>
  <c r="I981" i="18"/>
  <c r="J705" i="18"/>
  <c r="I1090" i="18"/>
  <c r="J1039" i="18"/>
  <c r="J1010" i="18"/>
  <c r="H1017" i="18"/>
  <c r="I1082" i="18" s="1"/>
  <c r="I1112" i="18"/>
  <c r="I1109" i="18" s="1"/>
  <c r="J1116" i="18" s="1"/>
  <c r="J1117" i="18" s="1"/>
  <c r="G1032" i="18"/>
  <c r="I1064" i="18"/>
  <c r="G1033" i="18"/>
  <c r="G1022" i="18"/>
  <c r="I1067" i="18"/>
  <c r="J1068" i="18"/>
  <c r="J1037" i="18"/>
  <c r="J1065" i="18"/>
  <c r="G1030" i="18"/>
  <c r="G1029" i="18"/>
  <c r="H1016" i="18"/>
  <c r="G1028" i="18"/>
  <c r="J1066" i="18"/>
  <c r="J552" i="18"/>
  <c r="J976" i="18"/>
  <c r="I964" i="18"/>
  <c r="J745" i="18"/>
  <c r="J669" i="18"/>
  <c r="J702" i="18"/>
  <c r="J706" i="18"/>
  <c r="J701" i="18"/>
  <c r="J703" i="18"/>
  <c r="D712" i="18"/>
  <c r="J670" i="18"/>
  <c r="J831" i="18"/>
  <c r="H891" i="18"/>
  <c r="I956" i="18" s="1"/>
  <c r="G907" i="18"/>
  <c r="I941" i="18"/>
  <c r="J818" i="18"/>
  <c r="J823" i="18" s="1"/>
  <c r="J553" i="18"/>
  <c r="J581" i="18"/>
  <c r="G896" i="18"/>
  <c r="J943" i="18"/>
  <c r="G1146" i="18"/>
  <c r="H1141" i="18"/>
  <c r="G904" i="18"/>
  <c r="I980" i="18"/>
  <c r="G903" i="18"/>
  <c r="J942" i="18"/>
  <c r="J318" i="18"/>
  <c r="J320" i="18" s="1"/>
  <c r="J340" i="18"/>
  <c r="J554" i="18"/>
  <c r="M1262" i="18"/>
  <c r="H7" i="17"/>
  <c r="H8" i="17" s="1"/>
  <c r="D104" i="18"/>
  <c r="E104" i="18"/>
  <c r="AA170" i="20"/>
  <c r="AR170" i="20"/>
  <c r="AA171" i="20"/>
  <c r="AA172" i="20"/>
  <c r="AA173" i="20"/>
  <c r="AA174" i="20"/>
  <c r="AA175" i="20"/>
  <c r="E61" i="18"/>
  <c r="D61" i="18"/>
  <c r="A2" i="18"/>
  <c r="A3" i="18" s="1"/>
  <c r="A4" i="18" s="1"/>
  <c r="A5" i="18" s="1"/>
  <c r="A6" i="18" s="1"/>
  <c r="A7" i="18" s="1"/>
  <c r="A8" i="18" s="1"/>
  <c r="A9" i="18" s="1"/>
  <c r="A10" i="18" s="1"/>
  <c r="A11" i="18" s="1"/>
  <c r="A12" i="18" s="1"/>
  <c r="A13" i="18" s="1"/>
  <c r="A14" i="18" s="1"/>
  <c r="A15" i="18" s="1"/>
  <c r="A16" i="18" s="1"/>
  <c r="A17" i="18" s="1"/>
  <c r="A18" i="18" s="1"/>
  <c r="A19" i="18" s="1"/>
  <c r="A20" i="18" s="1"/>
  <c r="A21" i="18" s="1"/>
  <c r="A22" i="18" s="1"/>
  <c r="A23" i="18" s="1"/>
  <c r="A24" i="18" s="1"/>
  <c r="A25" i="18" s="1"/>
  <c r="A26" i="18" s="1"/>
  <c r="A27" i="18" s="1"/>
  <c r="A28" i="18" s="1"/>
  <c r="A29" i="18" s="1"/>
  <c r="A30" i="18" s="1"/>
  <c r="A31" i="18" s="1"/>
  <c r="A32" i="18" s="1"/>
  <c r="A35" i="18" s="1"/>
  <c r="A36" i="18" s="1"/>
  <c r="A37" i="18" s="1"/>
  <c r="A38" i="18" s="1"/>
  <c r="A39" i="18" s="1"/>
  <c r="A40" i="18" s="1"/>
  <c r="A41" i="18" s="1"/>
  <c r="D30" i="18"/>
  <c r="E30" i="18"/>
  <c r="D31" i="18"/>
  <c r="E31" i="18"/>
  <c r="D35" i="18"/>
  <c r="G26" i="17"/>
  <c r="H56" i="18"/>
  <c r="N171" i="20"/>
  <c r="N172" i="20"/>
  <c r="N173" i="20"/>
  <c r="N174" i="20"/>
  <c r="N175" i="20"/>
  <c r="N170" i="20"/>
  <c r="O170" i="20" s="1"/>
  <c r="K175" i="20"/>
  <c r="AF175" i="20" s="1"/>
  <c r="K174" i="20"/>
  <c r="AC174" i="20" s="1"/>
  <c r="K173" i="20"/>
  <c r="AD173" i="20" s="1"/>
  <c r="K172" i="20"/>
  <c r="AE172" i="20" s="1"/>
  <c r="K171" i="20"/>
  <c r="AD171" i="20" s="1"/>
  <c r="K170" i="20"/>
  <c r="AE170" i="20" s="1"/>
  <c r="H171" i="20"/>
  <c r="I171" i="20" s="1"/>
  <c r="H172" i="20"/>
  <c r="I172" i="20" s="1"/>
  <c r="H173" i="20"/>
  <c r="I173" i="20" s="1"/>
  <c r="H174" i="20"/>
  <c r="I174" i="20" s="1"/>
  <c r="H175" i="20"/>
  <c r="I175" i="20" s="1"/>
  <c r="H170" i="20"/>
  <c r="I170" i="20" s="1"/>
  <c r="T6" i="20"/>
  <c r="T9" i="20" s="1"/>
  <c r="T12" i="20" s="1"/>
  <c r="T15" i="20" s="1"/>
  <c r="T18" i="20" s="1"/>
  <c r="T21" i="20" s="1"/>
  <c r="T24" i="20" s="1"/>
  <c r="T27" i="20" s="1"/>
  <c r="T30" i="20" s="1"/>
  <c r="T33" i="20" s="1"/>
  <c r="T36" i="20" s="1"/>
  <c r="T39" i="20" s="1"/>
  <c r="T42" i="20" s="1"/>
  <c r="T50" i="20"/>
  <c r="T53" i="20" s="1"/>
  <c r="T56" i="20" s="1"/>
  <c r="T59" i="20" s="1"/>
  <c r="T62" i="20" s="1"/>
  <c r="T65" i="20" s="1"/>
  <c r="T68" i="20" s="1"/>
  <c r="T71" i="20" s="1"/>
  <c r="T74" i="20" s="1"/>
  <c r="T77" i="20" s="1"/>
  <c r="T80" i="20" s="1"/>
  <c r="T83" i="20" s="1"/>
  <c r="T86" i="20" s="1"/>
  <c r="T94" i="20"/>
  <c r="T97" i="20" s="1"/>
  <c r="T100" i="20" s="1"/>
  <c r="T103" i="20" s="1"/>
  <c r="T106" i="20" s="1"/>
  <c r="T109" i="20" s="1"/>
  <c r="T112" i="20" s="1"/>
  <c r="T115" i="20" s="1"/>
  <c r="T118" i="20" s="1"/>
  <c r="T121" i="20" s="1"/>
  <c r="T124" i="20" s="1"/>
  <c r="T127" i="20" s="1"/>
  <c r="T130" i="20" s="1"/>
  <c r="G44" i="19"/>
  <c r="G49" i="19"/>
  <c r="G26" i="19"/>
  <c r="G31" i="19"/>
  <c r="M44" i="19"/>
  <c r="O44" i="19" s="1"/>
  <c r="M49" i="19"/>
  <c r="O49" i="19" s="1"/>
  <c r="M26" i="19"/>
  <c r="O26" i="19" s="1"/>
  <c r="M31" i="19"/>
  <c r="O31" i="19" s="1"/>
  <c r="G13" i="19"/>
  <c r="G8" i="19"/>
  <c r="C138" i="16"/>
  <c r="I2" i="18"/>
  <c r="D1354" i="16"/>
  <c r="E1354" i="16"/>
  <c r="F1354" i="16"/>
  <c r="H1354" i="16"/>
  <c r="I1354" i="16"/>
  <c r="J1354" i="16"/>
  <c r="K1354" i="16"/>
  <c r="L1354" i="16"/>
  <c r="M1354" i="16"/>
  <c r="N1354" i="16"/>
  <c r="O1354" i="16"/>
  <c r="P1354" i="16"/>
  <c r="D1365" i="16"/>
  <c r="E1365" i="16"/>
  <c r="F1365" i="16"/>
  <c r="H1365" i="16"/>
  <c r="I1365" i="16"/>
  <c r="J1365" i="16"/>
  <c r="K1365" i="16"/>
  <c r="L1365" i="16"/>
  <c r="M1365" i="16"/>
  <c r="N1365" i="16"/>
  <c r="O1365" i="16"/>
  <c r="P1365" i="16"/>
  <c r="D1342" i="16"/>
  <c r="E1342" i="16"/>
  <c r="F1342" i="16"/>
  <c r="H1342" i="16"/>
  <c r="I1342" i="16"/>
  <c r="J1342" i="16"/>
  <c r="K1342" i="16"/>
  <c r="L1342" i="16"/>
  <c r="M1342" i="16"/>
  <c r="N1342" i="16"/>
  <c r="O1342" i="16"/>
  <c r="P1342" i="16"/>
  <c r="D1344" i="16"/>
  <c r="E1344" i="16"/>
  <c r="F1344" i="16"/>
  <c r="H1344" i="16"/>
  <c r="I1344" i="16"/>
  <c r="J1344" i="16"/>
  <c r="K1344" i="16"/>
  <c r="L1344" i="16"/>
  <c r="M1344" i="16"/>
  <c r="N1344" i="16"/>
  <c r="O1344" i="16"/>
  <c r="P1344" i="16"/>
  <c r="D1346" i="16"/>
  <c r="E1346" i="16"/>
  <c r="F1346" i="16"/>
  <c r="H1346" i="16"/>
  <c r="I1346" i="16"/>
  <c r="J1346" i="16"/>
  <c r="K1346" i="16"/>
  <c r="L1346" i="16"/>
  <c r="M1346" i="16"/>
  <c r="N1346" i="16"/>
  <c r="O1346" i="16"/>
  <c r="P1346" i="16"/>
  <c r="D1341" i="16"/>
  <c r="E1341" i="16"/>
  <c r="F1341" i="16"/>
  <c r="H1341" i="16"/>
  <c r="I1341" i="16"/>
  <c r="J1341" i="16"/>
  <c r="K1341" i="16"/>
  <c r="L1341" i="16"/>
  <c r="M1341" i="16"/>
  <c r="N1341" i="16"/>
  <c r="O1341" i="16"/>
  <c r="P1341" i="16"/>
  <c r="D1343" i="16"/>
  <c r="E1343" i="16"/>
  <c r="F1343" i="16"/>
  <c r="H1343" i="16"/>
  <c r="I1343" i="16"/>
  <c r="J1343" i="16"/>
  <c r="K1343" i="16"/>
  <c r="L1343" i="16"/>
  <c r="M1343" i="16"/>
  <c r="N1343" i="16"/>
  <c r="O1343" i="16"/>
  <c r="P1343" i="16"/>
  <c r="D1345" i="16"/>
  <c r="E1345" i="16"/>
  <c r="F1345" i="16"/>
  <c r="H1345" i="16"/>
  <c r="I1345" i="16"/>
  <c r="J1345" i="16"/>
  <c r="K1345" i="16"/>
  <c r="L1345" i="16"/>
  <c r="M1345" i="16"/>
  <c r="N1345" i="16"/>
  <c r="O1345" i="16"/>
  <c r="P1345" i="16"/>
  <c r="D1348" i="16"/>
  <c r="E1348" i="16"/>
  <c r="F1348" i="16"/>
  <c r="H1348" i="16"/>
  <c r="I1348" i="16"/>
  <c r="J1348" i="16"/>
  <c r="K1348" i="16"/>
  <c r="L1348" i="16"/>
  <c r="M1348" i="16"/>
  <c r="N1348" i="16"/>
  <c r="O1348" i="16"/>
  <c r="P1348" i="16"/>
  <c r="D1360" i="16"/>
  <c r="E1360" i="16"/>
  <c r="F1360" i="16"/>
  <c r="H1360" i="16"/>
  <c r="I1360" i="16"/>
  <c r="J1360" i="16"/>
  <c r="K1360" i="16"/>
  <c r="L1360" i="16"/>
  <c r="M1360" i="16"/>
  <c r="N1360" i="16"/>
  <c r="O1360" i="16"/>
  <c r="P1360" i="16"/>
  <c r="D1349" i="16"/>
  <c r="E1349" i="16"/>
  <c r="F1349" i="16"/>
  <c r="H1349" i="16"/>
  <c r="I1349" i="16"/>
  <c r="J1349" i="16"/>
  <c r="K1349" i="16"/>
  <c r="L1349" i="16"/>
  <c r="M1349" i="16"/>
  <c r="N1349" i="16"/>
  <c r="O1349" i="16"/>
  <c r="P1349" i="16"/>
  <c r="D1350" i="16"/>
  <c r="E1350" i="16"/>
  <c r="F1350" i="16"/>
  <c r="H1350" i="16"/>
  <c r="I1350" i="16"/>
  <c r="J1350" i="16"/>
  <c r="K1350" i="16"/>
  <c r="L1350" i="16"/>
  <c r="M1350" i="16"/>
  <c r="N1350" i="16"/>
  <c r="O1350" i="16"/>
  <c r="P1350" i="16"/>
  <c r="D1353" i="16"/>
  <c r="E1353" i="16"/>
  <c r="F1353" i="16"/>
  <c r="H1353" i="16"/>
  <c r="I1353" i="16"/>
  <c r="J1353" i="16"/>
  <c r="K1353" i="16"/>
  <c r="L1353" i="16"/>
  <c r="M1353" i="16"/>
  <c r="N1353" i="16"/>
  <c r="O1353" i="16"/>
  <c r="P1353" i="16"/>
  <c r="D1358" i="16"/>
  <c r="E1358" i="16"/>
  <c r="F1358" i="16"/>
  <c r="H1358" i="16"/>
  <c r="I1358" i="16"/>
  <c r="J1358" i="16"/>
  <c r="K1358" i="16"/>
  <c r="L1358" i="16"/>
  <c r="M1358" i="16"/>
  <c r="N1358" i="16"/>
  <c r="O1358" i="16"/>
  <c r="P1358" i="16"/>
  <c r="D1361" i="16"/>
  <c r="E1361" i="16"/>
  <c r="F1361" i="16"/>
  <c r="H1361" i="16"/>
  <c r="I1361" i="16"/>
  <c r="J1361" i="16"/>
  <c r="K1361" i="16"/>
  <c r="L1361" i="16"/>
  <c r="M1361" i="16"/>
  <c r="N1361" i="16"/>
  <c r="O1361" i="16"/>
  <c r="P1361" i="16"/>
  <c r="D1351" i="16"/>
  <c r="E1351" i="16"/>
  <c r="F1351" i="16"/>
  <c r="H1351" i="16"/>
  <c r="I1351" i="16"/>
  <c r="J1351" i="16"/>
  <c r="K1351" i="16"/>
  <c r="L1351" i="16"/>
  <c r="M1351" i="16"/>
  <c r="N1351" i="16"/>
  <c r="O1351" i="16"/>
  <c r="P1351" i="16"/>
  <c r="D1352" i="16"/>
  <c r="E1352" i="16"/>
  <c r="F1352" i="16"/>
  <c r="H1352" i="16"/>
  <c r="I1352" i="16"/>
  <c r="J1352" i="16"/>
  <c r="K1352" i="16"/>
  <c r="L1352" i="16"/>
  <c r="M1352" i="16"/>
  <c r="N1352" i="16"/>
  <c r="O1352" i="16"/>
  <c r="P1352" i="16"/>
  <c r="D1359" i="16"/>
  <c r="E1359" i="16"/>
  <c r="F1359" i="16"/>
  <c r="H1359" i="16"/>
  <c r="I1359" i="16"/>
  <c r="J1359" i="16"/>
  <c r="K1359" i="16"/>
  <c r="L1359" i="16"/>
  <c r="M1359" i="16"/>
  <c r="N1359" i="16"/>
  <c r="O1359" i="16"/>
  <c r="P1359" i="16"/>
  <c r="D1363" i="16"/>
  <c r="E1363" i="16"/>
  <c r="F1363" i="16"/>
  <c r="H1363" i="16"/>
  <c r="I1363" i="16"/>
  <c r="J1363" i="16"/>
  <c r="K1363" i="16"/>
  <c r="L1363" i="16"/>
  <c r="M1363" i="16"/>
  <c r="N1363" i="16"/>
  <c r="O1363" i="16"/>
  <c r="P1363" i="16"/>
  <c r="D1366" i="16"/>
  <c r="E1366" i="16"/>
  <c r="F1366" i="16"/>
  <c r="H1366" i="16"/>
  <c r="I1366" i="16"/>
  <c r="J1366" i="16"/>
  <c r="K1366" i="16"/>
  <c r="L1366" i="16"/>
  <c r="M1366" i="16"/>
  <c r="N1366" i="16"/>
  <c r="O1366" i="16"/>
  <c r="P1366" i="16"/>
  <c r="D1364" i="16"/>
  <c r="E1364" i="16"/>
  <c r="F1364" i="16"/>
  <c r="H1364" i="16"/>
  <c r="I1364" i="16"/>
  <c r="J1364" i="16"/>
  <c r="K1364" i="16"/>
  <c r="L1364" i="16"/>
  <c r="M1364" i="16"/>
  <c r="N1364" i="16"/>
  <c r="O1364" i="16"/>
  <c r="P1364" i="16"/>
  <c r="D1355" i="16"/>
  <c r="E1355" i="16"/>
  <c r="F1355" i="16"/>
  <c r="H1355" i="16"/>
  <c r="I1355" i="16"/>
  <c r="J1355" i="16"/>
  <c r="K1355" i="16"/>
  <c r="L1355" i="16"/>
  <c r="M1355" i="16"/>
  <c r="N1355" i="16"/>
  <c r="O1355" i="16"/>
  <c r="P1355" i="16"/>
  <c r="D1356" i="16"/>
  <c r="E1356" i="16"/>
  <c r="F1356" i="16"/>
  <c r="H1356" i="16"/>
  <c r="I1356" i="16"/>
  <c r="J1356" i="16"/>
  <c r="K1356" i="16"/>
  <c r="L1356" i="16"/>
  <c r="M1356" i="16"/>
  <c r="N1356" i="16"/>
  <c r="O1356" i="16"/>
  <c r="P1356" i="16"/>
  <c r="D1357" i="16"/>
  <c r="E1357" i="16"/>
  <c r="F1357" i="16"/>
  <c r="H1357" i="16"/>
  <c r="I1357" i="16"/>
  <c r="J1357" i="16"/>
  <c r="K1357" i="16"/>
  <c r="L1357" i="16"/>
  <c r="M1357" i="16"/>
  <c r="N1357" i="16"/>
  <c r="O1357" i="16"/>
  <c r="P1357" i="16"/>
  <c r="D1367" i="16"/>
  <c r="E1367" i="16"/>
  <c r="F1367" i="16"/>
  <c r="H1367" i="16"/>
  <c r="I1367" i="16"/>
  <c r="J1367" i="16"/>
  <c r="K1367" i="16"/>
  <c r="L1367" i="16"/>
  <c r="M1367" i="16"/>
  <c r="N1367" i="16"/>
  <c r="O1367" i="16"/>
  <c r="P1367" i="16"/>
  <c r="D1362" i="16"/>
  <c r="E1362" i="16"/>
  <c r="F1362" i="16"/>
  <c r="H1362" i="16"/>
  <c r="I1362" i="16"/>
  <c r="J1362" i="16"/>
  <c r="K1362" i="16"/>
  <c r="L1362" i="16"/>
  <c r="M1362" i="16"/>
  <c r="N1362" i="16"/>
  <c r="O1362" i="16"/>
  <c r="P1362" i="16"/>
  <c r="D1377" i="16"/>
  <c r="E1377" i="16"/>
  <c r="F1377" i="16"/>
  <c r="H1377" i="16"/>
  <c r="I1377" i="16"/>
  <c r="J1377" i="16"/>
  <c r="K1377" i="16"/>
  <c r="L1377" i="16"/>
  <c r="M1377" i="16"/>
  <c r="N1377" i="16"/>
  <c r="O1377" i="16"/>
  <c r="P1377" i="16"/>
  <c r="D1368" i="16"/>
  <c r="E1368" i="16"/>
  <c r="F1368" i="16"/>
  <c r="H1368" i="16"/>
  <c r="I1368" i="16"/>
  <c r="J1368" i="16"/>
  <c r="K1368" i="16"/>
  <c r="L1368" i="16"/>
  <c r="M1368" i="16"/>
  <c r="N1368" i="16"/>
  <c r="O1368" i="16"/>
  <c r="P1368" i="16"/>
  <c r="D1375" i="16"/>
  <c r="E1375" i="16"/>
  <c r="F1375" i="16"/>
  <c r="H1375" i="16"/>
  <c r="I1375" i="16"/>
  <c r="J1375" i="16"/>
  <c r="K1375" i="16"/>
  <c r="L1375" i="16"/>
  <c r="M1375" i="16"/>
  <c r="N1375" i="16"/>
  <c r="O1375" i="16"/>
  <c r="P1375" i="16"/>
  <c r="D1390" i="16"/>
  <c r="E1390" i="16"/>
  <c r="F1390" i="16"/>
  <c r="H1390" i="16"/>
  <c r="I1390" i="16"/>
  <c r="J1390" i="16"/>
  <c r="K1390" i="16"/>
  <c r="L1390" i="16"/>
  <c r="M1390" i="16"/>
  <c r="N1390" i="16"/>
  <c r="O1390" i="16"/>
  <c r="P1390" i="16"/>
  <c r="D1383" i="16"/>
  <c r="E1383" i="16"/>
  <c r="F1383" i="16"/>
  <c r="H1383" i="16"/>
  <c r="I1383" i="16"/>
  <c r="J1383" i="16"/>
  <c r="K1383" i="16"/>
  <c r="L1383" i="16"/>
  <c r="M1383" i="16"/>
  <c r="N1383" i="16"/>
  <c r="O1383" i="16"/>
  <c r="P1383" i="16"/>
  <c r="D1387" i="16"/>
  <c r="E1387" i="16"/>
  <c r="F1387" i="16"/>
  <c r="H1387" i="16"/>
  <c r="I1387" i="16"/>
  <c r="J1387" i="16"/>
  <c r="K1387" i="16"/>
  <c r="L1387" i="16"/>
  <c r="M1387" i="16"/>
  <c r="N1387" i="16"/>
  <c r="O1387" i="16"/>
  <c r="P1387" i="16"/>
  <c r="D1378" i="16"/>
  <c r="E1378" i="16"/>
  <c r="F1378" i="16"/>
  <c r="H1378" i="16"/>
  <c r="I1378" i="16"/>
  <c r="J1378" i="16"/>
  <c r="K1378" i="16"/>
  <c r="L1378" i="16"/>
  <c r="M1378" i="16"/>
  <c r="N1378" i="16"/>
  <c r="O1378" i="16"/>
  <c r="P1378" i="16"/>
  <c r="D1382" i="16"/>
  <c r="E1382" i="16"/>
  <c r="F1382" i="16"/>
  <c r="H1382" i="16"/>
  <c r="I1382" i="16"/>
  <c r="J1382" i="16"/>
  <c r="K1382" i="16"/>
  <c r="L1382" i="16"/>
  <c r="M1382" i="16"/>
  <c r="N1382" i="16"/>
  <c r="O1382" i="16"/>
  <c r="P1382" i="16"/>
  <c r="D1372" i="16"/>
  <c r="E1372" i="16"/>
  <c r="F1372" i="16"/>
  <c r="H1372" i="16"/>
  <c r="I1372" i="16"/>
  <c r="J1372" i="16"/>
  <c r="K1372" i="16"/>
  <c r="L1372" i="16"/>
  <c r="M1372" i="16"/>
  <c r="N1372" i="16"/>
  <c r="O1372" i="16"/>
  <c r="P1372" i="16"/>
  <c r="D1380" i="16"/>
  <c r="E1380" i="16"/>
  <c r="F1380" i="16"/>
  <c r="H1380" i="16"/>
  <c r="I1380" i="16"/>
  <c r="J1380" i="16"/>
  <c r="K1380" i="16"/>
  <c r="L1380" i="16"/>
  <c r="M1380" i="16"/>
  <c r="N1380" i="16"/>
  <c r="O1380" i="16"/>
  <c r="P1380" i="16"/>
  <c r="D1384" i="16"/>
  <c r="E1384" i="16"/>
  <c r="F1384" i="16"/>
  <c r="H1384" i="16"/>
  <c r="I1384" i="16"/>
  <c r="J1384" i="16"/>
  <c r="K1384" i="16"/>
  <c r="L1384" i="16"/>
  <c r="M1384" i="16"/>
  <c r="N1384" i="16"/>
  <c r="O1384" i="16"/>
  <c r="P1384" i="16"/>
  <c r="D1379" i="16"/>
  <c r="E1379" i="16"/>
  <c r="F1379" i="16"/>
  <c r="H1379" i="16"/>
  <c r="I1379" i="16"/>
  <c r="J1379" i="16"/>
  <c r="K1379" i="16"/>
  <c r="L1379" i="16"/>
  <c r="M1379" i="16"/>
  <c r="N1379" i="16"/>
  <c r="O1379" i="16"/>
  <c r="P1379" i="16"/>
  <c r="D1386" i="16"/>
  <c r="E1386" i="16"/>
  <c r="F1386" i="16"/>
  <c r="H1386" i="16"/>
  <c r="I1386" i="16"/>
  <c r="J1386" i="16"/>
  <c r="K1386" i="16"/>
  <c r="L1386" i="16"/>
  <c r="M1386" i="16"/>
  <c r="N1386" i="16"/>
  <c r="O1386" i="16"/>
  <c r="P1386" i="16"/>
  <c r="D1369" i="16"/>
  <c r="E1369" i="16"/>
  <c r="F1369" i="16"/>
  <c r="H1369" i="16"/>
  <c r="I1369" i="16"/>
  <c r="J1369" i="16"/>
  <c r="K1369" i="16"/>
  <c r="L1369" i="16"/>
  <c r="M1369" i="16"/>
  <c r="N1369" i="16"/>
  <c r="O1369" i="16"/>
  <c r="P1369" i="16"/>
  <c r="D1370" i="16"/>
  <c r="E1370" i="16"/>
  <c r="F1370" i="16"/>
  <c r="H1370" i="16"/>
  <c r="I1370" i="16"/>
  <c r="J1370" i="16"/>
  <c r="K1370" i="16"/>
  <c r="L1370" i="16"/>
  <c r="M1370" i="16"/>
  <c r="N1370" i="16"/>
  <c r="O1370" i="16"/>
  <c r="P1370" i="16"/>
  <c r="D1385" i="16"/>
  <c r="E1385" i="16"/>
  <c r="F1385" i="16"/>
  <c r="H1385" i="16"/>
  <c r="I1385" i="16"/>
  <c r="J1385" i="16"/>
  <c r="K1385" i="16"/>
  <c r="L1385" i="16"/>
  <c r="M1385" i="16"/>
  <c r="N1385" i="16"/>
  <c r="O1385" i="16"/>
  <c r="P1385" i="16"/>
  <c r="D1389" i="16"/>
  <c r="E1389" i="16"/>
  <c r="F1389" i="16"/>
  <c r="H1389" i="16"/>
  <c r="I1389" i="16"/>
  <c r="J1389" i="16"/>
  <c r="K1389" i="16"/>
  <c r="L1389" i="16"/>
  <c r="M1389" i="16"/>
  <c r="N1389" i="16"/>
  <c r="O1389" i="16"/>
  <c r="P1389" i="16"/>
  <c r="D1376" i="16"/>
  <c r="E1376" i="16"/>
  <c r="F1376" i="16"/>
  <c r="H1376" i="16"/>
  <c r="I1376" i="16"/>
  <c r="J1376" i="16"/>
  <c r="K1376" i="16"/>
  <c r="L1376" i="16"/>
  <c r="M1376" i="16"/>
  <c r="N1376" i="16"/>
  <c r="O1376" i="16"/>
  <c r="P1376" i="16"/>
  <c r="D1340" i="16"/>
  <c r="E1340" i="16"/>
  <c r="F1340" i="16"/>
  <c r="H1340" i="16"/>
  <c r="I1340" i="16"/>
  <c r="J1340" i="16"/>
  <c r="K1340" i="16"/>
  <c r="L1340" i="16"/>
  <c r="M1340" i="16"/>
  <c r="N1340" i="16"/>
  <c r="O1340" i="16"/>
  <c r="P1340" i="16"/>
  <c r="D1347" i="16"/>
  <c r="E1347" i="16"/>
  <c r="F1347" i="16"/>
  <c r="H1347" i="16"/>
  <c r="I1347" i="16"/>
  <c r="J1347" i="16"/>
  <c r="K1347" i="16"/>
  <c r="L1347" i="16"/>
  <c r="M1347" i="16"/>
  <c r="N1347" i="16"/>
  <c r="O1347" i="16"/>
  <c r="P1347" i="16"/>
  <c r="D1388" i="16"/>
  <c r="E1388" i="16"/>
  <c r="F1388" i="16"/>
  <c r="H1388" i="16"/>
  <c r="I1388" i="16"/>
  <c r="J1388" i="16"/>
  <c r="K1388" i="16"/>
  <c r="L1388" i="16"/>
  <c r="M1388" i="16"/>
  <c r="N1388" i="16"/>
  <c r="O1388" i="16"/>
  <c r="P1388" i="16"/>
  <c r="D1381" i="16"/>
  <c r="E1381" i="16"/>
  <c r="F1381" i="16"/>
  <c r="H1381" i="16"/>
  <c r="I1381" i="16"/>
  <c r="J1381" i="16"/>
  <c r="K1381" i="16"/>
  <c r="L1381" i="16"/>
  <c r="M1381" i="16"/>
  <c r="N1381" i="16"/>
  <c r="O1381" i="16"/>
  <c r="P1381" i="16"/>
  <c r="D1371" i="16"/>
  <c r="E1371" i="16"/>
  <c r="F1371" i="16"/>
  <c r="H1371" i="16"/>
  <c r="I1371" i="16"/>
  <c r="J1371" i="16"/>
  <c r="K1371" i="16"/>
  <c r="L1371" i="16"/>
  <c r="M1371" i="16"/>
  <c r="N1371" i="16"/>
  <c r="O1371" i="16"/>
  <c r="P1371" i="16"/>
  <c r="D1373" i="16"/>
  <c r="E1373" i="16"/>
  <c r="F1373" i="16"/>
  <c r="H1373" i="16"/>
  <c r="I1373" i="16"/>
  <c r="J1373" i="16"/>
  <c r="K1373" i="16"/>
  <c r="L1373" i="16"/>
  <c r="M1373" i="16"/>
  <c r="N1373" i="16"/>
  <c r="O1373" i="16"/>
  <c r="P1373" i="16"/>
  <c r="D1374" i="16"/>
  <c r="E1374" i="16"/>
  <c r="F1374" i="16"/>
  <c r="H1374" i="16"/>
  <c r="I1374" i="16"/>
  <c r="J1374" i="16"/>
  <c r="K1374" i="16"/>
  <c r="L1374" i="16"/>
  <c r="M1374" i="16"/>
  <c r="N1374" i="16"/>
  <c r="O1374" i="16"/>
  <c r="P1374" i="16"/>
  <c r="D1391" i="16"/>
  <c r="E1391" i="16"/>
  <c r="F1391" i="16"/>
  <c r="H1391" i="16"/>
  <c r="I1391" i="16"/>
  <c r="J1391" i="16"/>
  <c r="K1391" i="16"/>
  <c r="L1391" i="16"/>
  <c r="M1391" i="16"/>
  <c r="N1391" i="16"/>
  <c r="O1391" i="16"/>
  <c r="P1391" i="16"/>
  <c r="C1365" i="16"/>
  <c r="C1342" i="16"/>
  <c r="C1344" i="16"/>
  <c r="C1346" i="16"/>
  <c r="C1341" i="16"/>
  <c r="C1343" i="16"/>
  <c r="C1345" i="16"/>
  <c r="C1348" i="16"/>
  <c r="C1360" i="16"/>
  <c r="C1349" i="16"/>
  <c r="C1350" i="16"/>
  <c r="C1353" i="16"/>
  <c r="C1358" i="16"/>
  <c r="C1361" i="16"/>
  <c r="C1351" i="16"/>
  <c r="C1352" i="16"/>
  <c r="C1359" i="16"/>
  <c r="C1363" i="16"/>
  <c r="C1366" i="16"/>
  <c r="C1364" i="16"/>
  <c r="C1355" i="16"/>
  <c r="C1356" i="16"/>
  <c r="C1357" i="16"/>
  <c r="C1367" i="16"/>
  <c r="C1362" i="16"/>
  <c r="C1377" i="16"/>
  <c r="C1368" i="16"/>
  <c r="C1375" i="16"/>
  <c r="C1390" i="16"/>
  <c r="C1383" i="16"/>
  <c r="C1387" i="16"/>
  <c r="C1378" i="16"/>
  <c r="C1382" i="16"/>
  <c r="C1372" i="16"/>
  <c r="C1380" i="16"/>
  <c r="C1384" i="16"/>
  <c r="C1379" i="16"/>
  <c r="C1386" i="16"/>
  <c r="C1369" i="16"/>
  <c r="C1370" i="16"/>
  <c r="C1385" i="16"/>
  <c r="C1389" i="16"/>
  <c r="C1376" i="16"/>
  <c r="C1340" i="16"/>
  <c r="C1347" i="16"/>
  <c r="C1388" i="16"/>
  <c r="C1381" i="16"/>
  <c r="C1371" i="16"/>
  <c r="C1373" i="16"/>
  <c r="C1374" i="16"/>
  <c r="C1391" i="16"/>
  <c r="C1354" i="16"/>
  <c r="A3" i="20"/>
  <c r="A4" i="20" s="1"/>
  <c r="A5" i="20" s="1"/>
  <c r="A6" i="20" s="1"/>
  <c r="A7" i="20" s="1"/>
  <c r="A8" i="20" s="1"/>
  <c r="A9" i="20" s="1"/>
  <c r="A10" i="20" s="1"/>
  <c r="A11" i="20" s="1"/>
  <c r="A12" i="20" s="1"/>
  <c r="A13" i="20" s="1"/>
  <c r="A14" i="20" s="1"/>
  <c r="A15" i="20" s="1"/>
  <c r="A16" i="20" s="1"/>
  <c r="A17" i="20" s="1"/>
  <c r="A18" i="20" s="1"/>
  <c r="A19" i="20" s="1"/>
  <c r="A20" i="20" s="1"/>
  <c r="A21" i="20" s="1"/>
  <c r="A22" i="20" s="1"/>
  <c r="A23" i="20" s="1"/>
  <c r="A24" i="20" s="1"/>
  <c r="A25" i="20" s="1"/>
  <c r="A26" i="20" s="1"/>
  <c r="A27" i="20" s="1"/>
  <c r="A28" i="20" s="1"/>
  <c r="A29" i="20" s="1"/>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A58" i="20" s="1"/>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95" i="20" s="1"/>
  <c r="A96" i="20" s="1"/>
  <c r="A97" i="20" s="1"/>
  <c r="A98" i="20" s="1"/>
  <c r="A99" i="20" s="1"/>
  <c r="A100" i="20" s="1"/>
  <c r="A101" i="20" s="1"/>
  <c r="A102" i="20" s="1"/>
  <c r="A103" i="20" s="1"/>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123" i="20" s="1"/>
  <c r="A124" i="20" s="1"/>
  <c r="A125" i="20" s="1"/>
  <c r="A126" i="20" s="1"/>
  <c r="A127" i="20" s="1"/>
  <c r="A128" i="20" s="1"/>
  <c r="A129" i="20" s="1"/>
  <c r="A130" i="20" s="1"/>
  <c r="A131" i="20" s="1"/>
  <c r="A132" i="20" s="1"/>
  <c r="A133" i="20" s="1"/>
  <c r="A134" i="20" s="1"/>
  <c r="A135" i="20" s="1"/>
  <c r="A136" i="20" s="1"/>
  <c r="A137" i="20" s="1"/>
  <c r="A138" i="20" s="1"/>
  <c r="A139" i="20" s="1"/>
  <c r="A140" i="20" s="1"/>
  <c r="A141" i="20" s="1"/>
  <c r="A142" i="20" s="1"/>
  <c r="A143" i="20" s="1"/>
  <c r="A144" i="20" s="1"/>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66" i="20" s="1"/>
  <c r="A167" i="20" s="1"/>
  <c r="A168" i="20" s="1"/>
  <c r="A169" i="20" s="1"/>
  <c r="P138" i="16"/>
  <c r="Q86" i="16"/>
  <c r="Q93" i="16"/>
  <c r="Q100" i="16"/>
  <c r="Q111" i="16"/>
  <c r="Q88" i="16"/>
  <c r="Q90" i="16"/>
  <c r="Q92" i="16"/>
  <c r="Q87" i="16"/>
  <c r="Q89" i="16"/>
  <c r="Q91" i="16"/>
  <c r="Q94" i="16"/>
  <c r="Q106" i="16"/>
  <c r="Q95" i="16"/>
  <c r="Q96" i="16"/>
  <c r="Q99" i="16"/>
  <c r="Q104" i="16"/>
  <c r="Q107" i="16"/>
  <c r="Q97" i="16"/>
  <c r="Q98" i="16"/>
  <c r="Q105" i="16"/>
  <c r="Q109" i="16"/>
  <c r="Q112" i="16"/>
  <c r="Q110" i="16"/>
  <c r="Q101" i="16"/>
  <c r="Q102" i="16"/>
  <c r="Q103" i="16"/>
  <c r="Q113" i="16"/>
  <c r="Q108" i="16"/>
  <c r="D138" i="16"/>
  <c r="E138" i="16"/>
  <c r="F138" i="16"/>
  <c r="H138" i="16"/>
  <c r="I138" i="16"/>
  <c r="J138" i="16"/>
  <c r="K138" i="16"/>
  <c r="L138" i="16"/>
  <c r="M138" i="16"/>
  <c r="N138" i="16"/>
  <c r="O138" i="16"/>
  <c r="D126" i="18"/>
  <c r="J114" i="18"/>
  <c r="E125" i="18"/>
  <c r="D125" i="18"/>
  <c r="D124" i="18"/>
  <c r="E123" i="18"/>
  <c r="D123" i="18"/>
  <c r="D122" i="18"/>
  <c r="E121" i="18"/>
  <c r="D121" i="18"/>
  <c r="D120" i="18"/>
  <c r="E119" i="18"/>
  <c r="E118" i="18"/>
  <c r="E117" i="18"/>
  <c r="E116" i="18"/>
  <c r="E115" i="18"/>
  <c r="D119" i="18"/>
  <c r="D118" i="18"/>
  <c r="D117" i="18"/>
  <c r="D116" i="18"/>
  <c r="D115" i="18"/>
  <c r="D114" i="18"/>
  <c r="D112" i="18"/>
  <c r="E111" i="18"/>
  <c r="E110" i="18"/>
  <c r="E109" i="18"/>
  <c r="E108" i="18"/>
  <c r="D111" i="18"/>
  <c r="D110" i="18"/>
  <c r="D109" i="18"/>
  <c r="D108" i="18"/>
  <c r="D107" i="18"/>
  <c r="D105" i="18"/>
  <c r="F104" i="18"/>
  <c r="F103" i="18"/>
  <c r="F102" i="18"/>
  <c r="E102" i="18"/>
  <c r="D102" i="18"/>
  <c r="E101" i="18"/>
  <c r="D101" i="18"/>
  <c r="D100" i="18"/>
  <c r="E99" i="18"/>
  <c r="E98" i="18"/>
  <c r="D99" i="18"/>
  <c r="D98" i="18"/>
  <c r="D97" i="18"/>
  <c r="D95" i="18"/>
  <c r="E93" i="18"/>
  <c r="D93" i="18"/>
  <c r="J92" i="18"/>
  <c r="D92" i="18"/>
  <c r="D90" i="18"/>
  <c r="G89" i="18"/>
  <c r="G88" i="18"/>
  <c r="G87" i="18"/>
  <c r="G86" i="18"/>
  <c r="G85" i="18"/>
  <c r="G84" i="18"/>
  <c r="E89" i="18"/>
  <c r="E88" i="18"/>
  <c r="E87" i="18"/>
  <c r="E86" i="18"/>
  <c r="E85" i="18"/>
  <c r="E84" i="18"/>
  <c r="D89" i="18"/>
  <c r="D88" i="18"/>
  <c r="D87" i="18"/>
  <c r="D86" i="18"/>
  <c r="D85" i="18"/>
  <c r="D84" i="18"/>
  <c r="D83" i="18"/>
  <c r="J79" i="18"/>
  <c r="H81" i="18"/>
  <c r="G81" i="18"/>
  <c r="F81" i="18"/>
  <c r="D81" i="18"/>
  <c r="D80" i="18"/>
  <c r="D79" i="18"/>
  <c r="I73" i="17"/>
  <c r="E76" i="18"/>
  <c r="E75" i="18"/>
  <c r="E74" i="18"/>
  <c r="E73" i="18"/>
  <c r="E72" i="18"/>
  <c r="F71" i="18"/>
  <c r="E71" i="18"/>
  <c r="D76" i="18"/>
  <c r="D75" i="18"/>
  <c r="D74" i="18"/>
  <c r="D73" i="18"/>
  <c r="D72" i="18"/>
  <c r="D71" i="18"/>
  <c r="D77" i="18"/>
  <c r="D70" i="18"/>
  <c r="D68" i="18"/>
  <c r="E67" i="18"/>
  <c r="E66" i="18"/>
  <c r="E65" i="18"/>
  <c r="D67" i="18"/>
  <c r="D66" i="18"/>
  <c r="D65" i="18"/>
  <c r="D64" i="18"/>
  <c r="D62" i="18"/>
  <c r="E60" i="18"/>
  <c r="E59" i="18"/>
  <c r="E58" i="18"/>
  <c r="E57" i="18"/>
  <c r="F56" i="18"/>
  <c r="F55" i="18"/>
  <c r="E56" i="18"/>
  <c r="E55" i="18"/>
  <c r="D60" i="18"/>
  <c r="D59" i="18"/>
  <c r="D58" i="18"/>
  <c r="D57" i="18"/>
  <c r="D56" i="18"/>
  <c r="D55" i="18"/>
  <c r="D54" i="18"/>
  <c r="I51" i="18"/>
  <c r="I50" i="18"/>
  <c r="I49" i="18"/>
  <c r="I48" i="18"/>
  <c r="I47" i="18"/>
  <c r="I45" i="18"/>
  <c r="I44" i="18"/>
  <c r="D52" i="18"/>
  <c r="E51" i="18"/>
  <c r="E50" i="18"/>
  <c r="E49" i="18"/>
  <c r="E48" i="18"/>
  <c r="E47" i="18"/>
  <c r="E46" i="18"/>
  <c r="E45" i="18"/>
  <c r="E44" i="18"/>
  <c r="D51" i="18"/>
  <c r="D50" i="18"/>
  <c r="D49" i="18"/>
  <c r="D48" i="18"/>
  <c r="D47" i="18"/>
  <c r="D46" i="18"/>
  <c r="D45" i="18"/>
  <c r="D44" i="18"/>
  <c r="D43" i="18"/>
  <c r="E40" i="18"/>
  <c r="E39" i="18"/>
  <c r="D40" i="18"/>
  <c r="D39" i="18"/>
  <c r="D38" i="18"/>
  <c r="D37" i="18"/>
  <c r="E26" i="18"/>
  <c r="E25" i="18"/>
  <c r="E24" i="18"/>
  <c r="E23" i="18"/>
  <c r="E22" i="18"/>
  <c r="E21" i="18"/>
  <c r="E20" i="18"/>
  <c r="E19" i="18"/>
  <c r="D26" i="18"/>
  <c r="D25" i="18"/>
  <c r="D24" i="18"/>
  <c r="D23" i="18"/>
  <c r="D22" i="18"/>
  <c r="D21" i="18"/>
  <c r="D20" i="18"/>
  <c r="D19" i="18"/>
  <c r="D17" i="18"/>
  <c r="D14" i="18"/>
  <c r="D13" i="18"/>
  <c r="D9" i="18"/>
  <c r="D8" i="18"/>
  <c r="D7" i="18"/>
  <c r="D6" i="18"/>
  <c r="D5" i="18"/>
  <c r="E9" i="18"/>
  <c r="E8" i="18"/>
  <c r="E7" i="18"/>
  <c r="E6" i="18"/>
  <c r="E5" i="18"/>
  <c r="D29" i="18"/>
  <c r="J28" i="18"/>
  <c r="D28" i="18"/>
  <c r="D18" i="18"/>
  <c r="E18" i="18"/>
  <c r="D16" i="18"/>
  <c r="D12" i="18"/>
  <c r="D11" i="18"/>
  <c r="D3" i="18"/>
  <c r="D4" i="18"/>
  <c r="E4" i="18"/>
  <c r="E29" i="18"/>
  <c r="I28" i="18"/>
  <c r="H4" i="18"/>
  <c r="H4" i="17"/>
  <c r="H6" i="18"/>
  <c r="H5" i="18"/>
  <c r="G13" i="17"/>
  <c r="H5" i="17"/>
  <c r="H6" i="17"/>
  <c r="I76" i="17"/>
  <c r="I71" i="17"/>
  <c r="I89" i="17"/>
  <c r="I86" i="17"/>
  <c r="I85" i="17"/>
  <c r="I84" i="17"/>
  <c r="I40" i="17"/>
  <c r="I39" i="17"/>
  <c r="I87" i="17"/>
  <c r="Q114" i="16"/>
  <c r="Q121" i="16"/>
  <c r="Q136" i="16"/>
  <c r="Q129" i="16"/>
  <c r="Q133" i="16"/>
  <c r="Q124" i="16"/>
  <c r="Q128" i="16"/>
  <c r="Q118" i="16"/>
  <c r="Q126" i="16"/>
  <c r="Q130" i="16"/>
  <c r="Q125" i="16"/>
  <c r="Q132" i="16"/>
  <c r="Q115" i="16"/>
  <c r="Q116" i="16"/>
  <c r="Q131" i="16"/>
  <c r="Q135" i="16"/>
  <c r="Q122" i="16"/>
  <c r="Q134" i="16"/>
  <c r="Q127" i="16"/>
  <c r="Q117" i="16"/>
  <c r="Q119" i="16"/>
  <c r="Q120" i="16"/>
  <c r="Q137" i="16"/>
  <c r="Q123" i="16"/>
  <c r="J466" i="18" l="1"/>
  <c r="J938" i="18"/>
  <c r="J555" i="18"/>
  <c r="J1064" i="18"/>
  <c r="I982" i="18"/>
  <c r="I987" i="18" s="1"/>
  <c r="J212" i="18"/>
  <c r="J213" i="18"/>
  <c r="J211" i="18"/>
  <c r="J215" i="18"/>
  <c r="J210" i="18"/>
  <c r="J569" i="18"/>
  <c r="J548" i="18"/>
  <c r="J550" i="18"/>
  <c r="J549" i="18"/>
  <c r="J494" i="18"/>
  <c r="F460" i="18"/>
  <c r="H460" i="18" s="1"/>
  <c r="H1267" i="18"/>
  <c r="G1272" i="18"/>
  <c r="C12" i="20" s="1"/>
  <c r="J12" i="20" s="1"/>
  <c r="F334" i="18"/>
  <c r="H334" i="18" s="1"/>
  <c r="J368" i="18"/>
  <c r="G1260" i="18"/>
  <c r="G1152" i="18"/>
  <c r="J1146" i="18"/>
  <c r="H1142" i="18" s="1"/>
  <c r="G1153" i="18"/>
  <c r="J941" i="18"/>
  <c r="J944" i="18" s="1"/>
  <c r="J949" i="18" s="1"/>
  <c r="J707" i="18"/>
  <c r="J671" i="18"/>
  <c r="J1101" i="18"/>
  <c r="I1106" i="18"/>
  <c r="I1107" i="18"/>
  <c r="J1063" i="18"/>
  <c r="F976" i="18"/>
  <c r="E976" i="18"/>
  <c r="D976" i="18"/>
  <c r="I1238" i="18"/>
  <c r="I1235" i="18" s="1"/>
  <c r="J1242" i="18" s="1"/>
  <c r="J1243" i="18" s="1"/>
  <c r="J1136" i="18"/>
  <c r="G1154" i="18"/>
  <c r="G1158" i="18"/>
  <c r="I1164" i="18"/>
  <c r="G1159" i="18"/>
  <c r="I1190" i="18"/>
  <c r="G1155" i="18"/>
  <c r="J1194" i="18"/>
  <c r="G1148" i="18"/>
  <c r="J1227" i="18"/>
  <c r="J1165" i="18"/>
  <c r="J1192" i="18"/>
  <c r="J1067" i="18"/>
  <c r="J797" i="18"/>
  <c r="I957" i="18"/>
  <c r="I1083" i="18"/>
  <c r="J977" i="18"/>
  <c r="J1001" i="18" s="1"/>
  <c r="J621" i="18"/>
  <c r="G586" i="18"/>
  <c r="J1102" i="18"/>
  <c r="G1031" i="18"/>
  <c r="I1038" i="18"/>
  <c r="J1038" i="18" s="1"/>
  <c r="J1043" i="18" s="1"/>
  <c r="J912" i="18"/>
  <c r="J917" i="18" s="1"/>
  <c r="J956" i="18" s="1"/>
  <c r="J833" i="18"/>
  <c r="A42" i="18"/>
  <c r="A43" i="18" s="1"/>
  <c r="A44" i="18" s="1"/>
  <c r="A45" i="18" s="1"/>
  <c r="A46" i="18" s="1"/>
  <c r="A47" i="18" s="1"/>
  <c r="A48" i="18" s="1"/>
  <c r="A49" i="18" s="1"/>
  <c r="A50" i="18" s="1"/>
  <c r="A51" i="18" s="1"/>
  <c r="A52" i="18" s="1"/>
  <c r="A53" i="18" s="1"/>
  <c r="A54" i="18" s="1"/>
  <c r="A55" i="18" s="1"/>
  <c r="A56" i="18" s="1"/>
  <c r="A57" i="18" s="1"/>
  <c r="A58" i="18" s="1"/>
  <c r="A59" i="18" s="1"/>
  <c r="A60" i="18" s="1"/>
  <c r="A61" i="18" s="1"/>
  <c r="A62" i="18" s="1"/>
  <c r="A63" i="18" s="1"/>
  <c r="A64" i="18" s="1"/>
  <c r="A65" i="18" s="1"/>
  <c r="A66" i="18" s="1"/>
  <c r="A67" i="18" s="1"/>
  <c r="A68" i="18" s="1"/>
  <c r="A69" i="18" s="1"/>
  <c r="A70" i="18" s="1"/>
  <c r="A71" i="18" s="1"/>
  <c r="A72" i="18" s="1"/>
  <c r="A73" i="18" s="1"/>
  <c r="A74" i="18" s="1"/>
  <c r="A75" i="18" s="1"/>
  <c r="A76" i="18" s="1"/>
  <c r="A77" i="18" s="1"/>
  <c r="A78" i="18" s="1"/>
  <c r="A79" i="18" s="1"/>
  <c r="A80" i="18" s="1"/>
  <c r="A81" i="18" s="1"/>
  <c r="A82" i="18" s="1"/>
  <c r="A83" i="18" s="1"/>
  <c r="A84" i="18" s="1"/>
  <c r="A85" i="18" s="1"/>
  <c r="A86" i="18" s="1"/>
  <c r="A87" i="18" s="1"/>
  <c r="A88" i="18" s="1"/>
  <c r="A89" i="18" s="1"/>
  <c r="A90" i="18" s="1"/>
  <c r="A91" i="18" s="1"/>
  <c r="A92" i="18" s="1"/>
  <c r="A93" i="18" s="1"/>
  <c r="A94" i="18" s="1"/>
  <c r="A95" i="18" s="1"/>
  <c r="A96" i="18" s="1"/>
  <c r="A97" i="18" s="1"/>
  <c r="A98" i="18" s="1"/>
  <c r="A99" i="18" s="1"/>
  <c r="A100" i="18" s="1"/>
  <c r="A101" i="18" s="1"/>
  <c r="A102" i="18" s="1"/>
  <c r="A103" i="18" s="1"/>
  <c r="A104" i="18" s="1"/>
  <c r="A105" i="18" s="1"/>
  <c r="A106" i="18" s="1"/>
  <c r="A107" i="18" s="1"/>
  <c r="A108" i="18" s="1"/>
  <c r="A109" i="18" s="1"/>
  <c r="A110" i="18" s="1"/>
  <c r="A111" i="18" s="1"/>
  <c r="A112" i="18" s="1"/>
  <c r="A113" i="18" s="1"/>
  <c r="A114" i="18" s="1"/>
  <c r="A115" i="18" s="1"/>
  <c r="A116" i="18" s="1"/>
  <c r="A117" i="18" s="1"/>
  <c r="A118" i="18" s="1"/>
  <c r="A119" i="18" s="1"/>
  <c r="A120" i="18" s="1"/>
  <c r="A121" i="18" s="1"/>
  <c r="A122" i="18" s="1"/>
  <c r="A123" i="18" s="1"/>
  <c r="A124" i="18" s="1"/>
  <c r="A125" i="18" s="1"/>
  <c r="A126" i="18" s="1"/>
  <c r="A127" i="18" s="1"/>
  <c r="M1388" i="18"/>
  <c r="I104" i="17"/>
  <c r="J60" i="17"/>
  <c r="J61" i="17"/>
  <c r="I98" i="18"/>
  <c r="I99" i="18"/>
  <c r="J93" i="17"/>
  <c r="G24" i="17"/>
  <c r="G23" i="17"/>
  <c r="J31" i="17"/>
  <c r="J2" i="17"/>
  <c r="J94" i="17"/>
  <c r="J57" i="17"/>
  <c r="I59" i="17"/>
  <c r="H9" i="17"/>
  <c r="I74" i="17" s="1"/>
  <c r="G21" i="17"/>
  <c r="G22" i="17"/>
  <c r="J58" i="17"/>
  <c r="I30" i="17"/>
  <c r="G14" i="17"/>
  <c r="I99" i="17"/>
  <c r="AH172" i="20"/>
  <c r="O172" i="20"/>
  <c r="AS173" i="20"/>
  <c r="AQ171" i="20"/>
  <c r="AG173" i="20"/>
  <c r="AT172" i="20"/>
  <c r="AN174" i="20"/>
  <c r="AB174" i="20"/>
  <c r="AO173" i="20"/>
  <c r="AC173" i="20"/>
  <c r="AP172" i="20"/>
  <c r="AD172" i="20"/>
  <c r="AK171" i="20"/>
  <c r="AP170" i="20"/>
  <c r="AY174" i="20"/>
  <c r="AM174" i="20"/>
  <c r="AN173" i="20"/>
  <c r="AB173" i="20"/>
  <c r="AO172" i="20"/>
  <c r="AC172" i="20"/>
  <c r="AE171" i="20"/>
  <c r="AL170" i="20"/>
  <c r="O174" i="20"/>
  <c r="AX174" i="20"/>
  <c r="AL174" i="20"/>
  <c r="AY173" i="20"/>
  <c r="AM173" i="20"/>
  <c r="AN172" i="20"/>
  <c r="AB172" i="20"/>
  <c r="AJ170" i="20"/>
  <c r="AR174" i="20"/>
  <c r="AT174" i="20"/>
  <c r="AH174" i="20"/>
  <c r="AU173" i="20"/>
  <c r="AI173" i="20"/>
  <c r="AV172" i="20"/>
  <c r="AJ172" i="20"/>
  <c r="AX170" i="20"/>
  <c r="AF170" i="20"/>
  <c r="AF174" i="20"/>
  <c r="AS174" i="20"/>
  <c r="AG174" i="20"/>
  <c r="AT173" i="20"/>
  <c r="AH173" i="20"/>
  <c r="AU172" i="20"/>
  <c r="AI172" i="20"/>
  <c r="AW171" i="20"/>
  <c r="AV170" i="20"/>
  <c r="AD170" i="20"/>
  <c r="AQ175" i="20"/>
  <c r="AE175" i="20"/>
  <c r="AU171" i="20"/>
  <c r="AY175" i="20"/>
  <c r="AM175" i="20"/>
  <c r="AK175" i="20"/>
  <c r="AO171" i="20"/>
  <c r="AC171" i="20"/>
  <c r="AV175" i="20"/>
  <c r="AP175" i="20"/>
  <c r="AJ175" i="20"/>
  <c r="AD175" i="20"/>
  <c r="AW174" i="20"/>
  <c r="AQ174" i="20"/>
  <c r="AK174" i="20"/>
  <c r="AE174" i="20"/>
  <c r="AX173" i="20"/>
  <c r="AR173" i="20"/>
  <c r="AL173" i="20"/>
  <c r="AF173" i="20"/>
  <c r="AY172" i="20"/>
  <c r="AS172" i="20"/>
  <c r="AM172" i="20"/>
  <c r="AG172" i="20"/>
  <c r="AT171" i="20"/>
  <c r="AN171" i="20"/>
  <c r="AH171" i="20"/>
  <c r="AB171" i="20"/>
  <c r="AU170" i="20"/>
  <c r="AO170" i="20"/>
  <c r="AI170" i="20"/>
  <c r="AC170" i="20"/>
  <c r="AU175" i="20"/>
  <c r="AO175" i="20"/>
  <c r="AI175" i="20"/>
  <c r="AC175" i="20"/>
  <c r="AV174" i="20"/>
  <c r="AP174" i="20"/>
  <c r="AJ174" i="20"/>
  <c r="AD174" i="20"/>
  <c r="AW173" i="20"/>
  <c r="AQ173" i="20"/>
  <c r="AK173" i="20"/>
  <c r="AE173" i="20"/>
  <c r="AX172" i="20"/>
  <c r="AR172" i="20"/>
  <c r="AL172" i="20"/>
  <c r="AF172" i="20"/>
  <c r="AY171" i="20"/>
  <c r="AS171" i="20"/>
  <c r="AM171" i="20"/>
  <c r="AG171" i="20"/>
  <c r="AT170" i="20"/>
  <c r="AN170" i="20"/>
  <c r="AH170" i="20"/>
  <c r="AB170" i="20"/>
  <c r="AS175" i="20"/>
  <c r="AW175" i="20"/>
  <c r="AI171" i="20"/>
  <c r="AT175" i="20"/>
  <c r="AN175" i="20"/>
  <c r="AH175" i="20"/>
  <c r="AB175" i="20"/>
  <c r="AU174" i="20"/>
  <c r="AO174" i="20"/>
  <c r="AI174" i="20"/>
  <c r="AV173" i="20"/>
  <c r="AP173" i="20"/>
  <c r="AJ173" i="20"/>
  <c r="AW172" i="20"/>
  <c r="AQ172" i="20"/>
  <c r="AK172" i="20"/>
  <c r="AX171" i="20"/>
  <c r="AR171" i="20"/>
  <c r="AL171" i="20"/>
  <c r="AF171" i="20"/>
  <c r="AY170" i="20"/>
  <c r="AS170" i="20"/>
  <c r="AM170" i="20"/>
  <c r="AG170" i="20"/>
  <c r="AG175" i="20"/>
  <c r="AX175" i="20"/>
  <c r="AR175" i="20"/>
  <c r="AL175" i="20"/>
  <c r="AV171" i="20"/>
  <c r="AP171" i="20"/>
  <c r="AJ171" i="20"/>
  <c r="AW170" i="20"/>
  <c r="AQ170" i="20"/>
  <c r="AK170" i="20"/>
  <c r="B254" i="18"/>
  <c r="B255" i="18" s="1"/>
  <c r="B256" i="18" s="1"/>
  <c r="B257" i="18" s="1"/>
  <c r="B258" i="18" s="1"/>
  <c r="B259" i="18" s="1"/>
  <c r="B260" i="18" s="1"/>
  <c r="B261" i="18" s="1"/>
  <c r="B262" i="18" s="1"/>
  <c r="B263" i="18" s="1"/>
  <c r="B264" i="18" s="1"/>
  <c r="B265" i="18" s="1"/>
  <c r="B266" i="18" s="1"/>
  <c r="B267" i="18" s="1"/>
  <c r="B268" i="18" s="1"/>
  <c r="B269" i="18" s="1"/>
  <c r="B270" i="18" s="1"/>
  <c r="B271" i="18" s="1"/>
  <c r="B272" i="18" s="1"/>
  <c r="B273" i="18" s="1"/>
  <c r="B274" i="18" s="1"/>
  <c r="B275" i="18" s="1"/>
  <c r="B276" i="18" s="1"/>
  <c r="B277" i="18" s="1"/>
  <c r="B278" i="18" s="1"/>
  <c r="B279" i="18" s="1"/>
  <c r="B280" i="18" s="1"/>
  <c r="B281" i="18" s="1"/>
  <c r="B282" i="18" s="1"/>
  <c r="B283" i="18" s="1"/>
  <c r="B284" i="18" s="1"/>
  <c r="B285" i="18" s="1"/>
  <c r="B286" i="18" s="1"/>
  <c r="B287" i="18" s="1"/>
  <c r="B288" i="18" s="1"/>
  <c r="B289" i="18" s="1"/>
  <c r="B290" i="18" s="1"/>
  <c r="B291" i="18" s="1"/>
  <c r="B292" i="18" s="1"/>
  <c r="B293" i="18" s="1"/>
  <c r="B294" i="18" s="1"/>
  <c r="B295" i="18" s="1"/>
  <c r="B296" i="18" s="1"/>
  <c r="B297" i="18" s="1"/>
  <c r="B298" i="18" s="1"/>
  <c r="B299" i="18" s="1"/>
  <c r="B300" i="18" s="1"/>
  <c r="B301" i="18" s="1"/>
  <c r="B302" i="18" s="1"/>
  <c r="B303" i="18" s="1"/>
  <c r="B304" i="18" s="1"/>
  <c r="B305" i="18" s="1"/>
  <c r="B306" i="18" s="1"/>
  <c r="B307" i="18" s="1"/>
  <c r="B308" i="18" s="1"/>
  <c r="B309" i="18" s="1"/>
  <c r="B310" i="18" s="1"/>
  <c r="B311" i="18" s="1"/>
  <c r="B312" i="18" s="1"/>
  <c r="B313" i="18" s="1"/>
  <c r="B314" i="18" s="1"/>
  <c r="B315" i="18" s="1"/>
  <c r="B316" i="18" s="1"/>
  <c r="B317" i="18" s="1"/>
  <c r="B318" i="18" s="1"/>
  <c r="B319" i="18" s="1"/>
  <c r="B320" i="18" s="1"/>
  <c r="B321" i="18" s="1"/>
  <c r="B322" i="18" s="1"/>
  <c r="B323" i="18" s="1"/>
  <c r="B324" i="18" s="1"/>
  <c r="B325" i="18" s="1"/>
  <c r="B326" i="18" s="1"/>
  <c r="B327" i="18" s="1"/>
  <c r="B328" i="18" s="1"/>
  <c r="B329" i="18" s="1"/>
  <c r="B330" i="18" s="1"/>
  <c r="B331" i="18" s="1"/>
  <c r="B332" i="18" s="1"/>
  <c r="B333" i="18" s="1"/>
  <c r="B334" i="18" s="1"/>
  <c r="B335" i="18" s="1"/>
  <c r="B336" i="18" s="1"/>
  <c r="B337" i="18" s="1"/>
  <c r="B338" i="18" s="1"/>
  <c r="B339" i="18" s="1"/>
  <c r="B340" i="18" s="1"/>
  <c r="B341" i="18" s="1"/>
  <c r="B342" i="18" s="1"/>
  <c r="B343" i="18" s="1"/>
  <c r="B344" i="18" s="1"/>
  <c r="B345" i="18" s="1"/>
  <c r="B346" i="18" s="1"/>
  <c r="B347" i="18" s="1"/>
  <c r="B348" i="18" s="1"/>
  <c r="B349" i="18" s="1"/>
  <c r="B350" i="18" s="1"/>
  <c r="B351" i="18" s="1"/>
  <c r="B352" i="18" s="1"/>
  <c r="B353" i="18" s="1"/>
  <c r="B354" i="18" s="1"/>
  <c r="B355" i="18" s="1"/>
  <c r="B356" i="18" s="1"/>
  <c r="B357" i="18" s="1"/>
  <c r="B358" i="18" s="1"/>
  <c r="B359" i="18" s="1"/>
  <c r="B360" i="18" s="1"/>
  <c r="B361" i="18" s="1"/>
  <c r="B362" i="18" s="1"/>
  <c r="B363" i="18" s="1"/>
  <c r="B364" i="18" s="1"/>
  <c r="B365" i="18" s="1"/>
  <c r="B366" i="18" s="1"/>
  <c r="B367" i="18" s="1"/>
  <c r="B368" i="18" s="1"/>
  <c r="B369" i="18" s="1"/>
  <c r="B370" i="18" s="1"/>
  <c r="B371" i="18" s="1"/>
  <c r="B372" i="18" s="1"/>
  <c r="B373" i="18" s="1"/>
  <c r="B374" i="18" s="1"/>
  <c r="B375" i="18" s="1"/>
  <c r="B376" i="18" s="1"/>
  <c r="B377" i="18" s="1"/>
  <c r="B378" i="18" s="1"/>
  <c r="B379" i="18" s="1"/>
  <c r="C10" i="20"/>
  <c r="J10" i="20" s="1"/>
  <c r="Q170" i="20"/>
  <c r="M174" i="20"/>
  <c r="M172" i="20"/>
  <c r="Q175" i="20"/>
  <c r="Q173" i="20"/>
  <c r="Q171" i="20"/>
  <c r="O175" i="20"/>
  <c r="O173" i="20"/>
  <c r="O171" i="20"/>
  <c r="M175" i="20"/>
  <c r="M171" i="20"/>
  <c r="Q174" i="20"/>
  <c r="B884" i="18"/>
  <c r="B885" i="18" s="1"/>
  <c r="B886" i="18" s="1"/>
  <c r="B887" i="18" s="1"/>
  <c r="B888" i="18" s="1"/>
  <c r="B889" i="18" s="1"/>
  <c r="B890" i="18" s="1"/>
  <c r="B891" i="18" s="1"/>
  <c r="B892" i="18" s="1"/>
  <c r="B893" i="18" s="1"/>
  <c r="B894" i="18" s="1"/>
  <c r="B895" i="18" s="1"/>
  <c r="B896" i="18" s="1"/>
  <c r="B897" i="18" s="1"/>
  <c r="B898" i="18" s="1"/>
  <c r="B899" i="18" s="1"/>
  <c r="B900" i="18" s="1"/>
  <c r="B901" i="18" s="1"/>
  <c r="B902" i="18" s="1"/>
  <c r="B903" i="18" s="1"/>
  <c r="B904" i="18" s="1"/>
  <c r="B905" i="18" s="1"/>
  <c r="B906" i="18" s="1"/>
  <c r="B907" i="18" s="1"/>
  <c r="B908" i="18" s="1"/>
  <c r="B909" i="18" s="1"/>
  <c r="B910" i="18" s="1"/>
  <c r="B911" i="18" s="1"/>
  <c r="B912" i="18" s="1"/>
  <c r="B913" i="18" s="1"/>
  <c r="B914" i="18" s="1"/>
  <c r="B915" i="18" s="1"/>
  <c r="B916" i="18" s="1"/>
  <c r="B917" i="18" s="1"/>
  <c r="B918" i="18" s="1"/>
  <c r="B919" i="18" s="1"/>
  <c r="B920" i="18" s="1"/>
  <c r="B921" i="18" s="1"/>
  <c r="B922" i="18" s="1"/>
  <c r="B923" i="18" s="1"/>
  <c r="B924" i="18" s="1"/>
  <c r="B925" i="18" s="1"/>
  <c r="B926" i="18" s="1"/>
  <c r="B927" i="18" s="1"/>
  <c r="B928" i="18" s="1"/>
  <c r="B929" i="18" s="1"/>
  <c r="B930" i="18" s="1"/>
  <c r="B931" i="18" s="1"/>
  <c r="B932" i="18" s="1"/>
  <c r="B933" i="18" s="1"/>
  <c r="B934" i="18" s="1"/>
  <c r="B935" i="18" s="1"/>
  <c r="B936" i="18" s="1"/>
  <c r="B937" i="18" s="1"/>
  <c r="B938" i="18" s="1"/>
  <c r="B939" i="18" s="1"/>
  <c r="B940" i="18" s="1"/>
  <c r="B941" i="18" s="1"/>
  <c r="B942" i="18" s="1"/>
  <c r="B943" i="18" s="1"/>
  <c r="B944" i="18" s="1"/>
  <c r="B945" i="18" s="1"/>
  <c r="B946" i="18" s="1"/>
  <c r="B947" i="18" s="1"/>
  <c r="B948" i="18" s="1"/>
  <c r="B949" i="18" s="1"/>
  <c r="B950" i="18" s="1"/>
  <c r="B951" i="18" s="1"/>
  <c r="B952" i="18" s="1"/>
  <c r="B953" i="18" s="1"/>
  <c r="B954" i="18" s="1"/>
  <c r="B955" i="18" s="1"/>
  <c r="B956" i="18" s="1"/>
  <c r="B957" i="18" s="1"/>
  <c r="B958" i="18" s="1"/>
  <c r="B959" i="18" s="1"/>
  <c r="B960" i="18" s="1"/>
  <c r="B961" i="18" s="1"/>
  <c r="B962" i="18" s="1"/>
  <c r="B963" i="18" s="1"/>
  <c r="B964" i="18" s="1"/>
  <c r="B965" i="18" s="1"/>
  <c r="B966" i="18" s="1"/>
  <c r="B967" i="18" s="1"/>
  <c r="B968" i="18" s="1"/>
  <c r="B969" i="18" s="1"/>
  <c r="B970" i="18" s="1"/>
  <c r="B971" i="18" s="1"/>
  <c r="B972" i="18" s="1"/>
  <c r="B973" i="18" s="1"/>
  <c r="B974" i="18" s="1"/>
  <c r="B975" i="18" s="1"/>
  <c r="B976" i="18" s="1"/>
  <c r="B977" i="18" s="1"/>
  <c r="B978" i="18" s="1"/>
  <c r="B979" i="18" s="1"/>
  <c r="B980" i="18" s="1"/>
  <c r="B981" i="18" s="1"/>
  <c r="B982" i="18" s="1"/>
  <c r="B983" i="18" s="1"/>
  <c r="B984" i="18" s="1"/>
  <c r="B985" i="18" s="1"/>
  <c r="B986" i="18" s="1"/>
  <c r="B987" i="18" s="1"/>
  <c r="B988" i="18" s="1"/>
  <c r="B989" i="18" s="1"/>
  <c r="B990" i="18" s="1"/>
  <c r="B991" i="18" s="1"/>
  <c r="B992" i="18" s="1"/>
  <c r="B993" i="18" s="1"/>
  <c r="B994" i="18" s="1"/>
  <c r="B995" i="18" s="1"/>
  <c r="B996" i="18" s="1"/>
  <c r="B997" i="18" s="1"/>
  <c r="B998" i="18" s="1"/>
  <c r="B999" i="18" s="1"/>
  <c r="B1000" i="18" s="1"/>
  <c r="B1001" i="18" s="1"/>
  <c r="B1002" i="18" s="1"/>
  <c r="B1003" i="18" s="1"/>
  <c r="B1004" i="18" s="1"/>
  <c r="B1005" i="18" s="1"/>
  <c r="B1006" i="18" s="1"/>
  <c r="B1007" i="18" s="1"/>
  <c r="B1008" i="18" s="1"/>
  <c r="B1009" i="18" s="1"/>
  <c r="C380" i="18"/>
  <c r="C381" i="18" s="1"/>
  <c r="C382" i="18" s="1"/>
  <c r="C383" i="18" s="1"/>
  <c r="C384" i="18" s="1"/>
  <c r="C385" i="18" s="1"/>
  <c r="C386" i="18" s="1"/>
  <c r="C387" i="18" s="1"/>
  <c r="C388" i="18" s="1"/>
  <c r="C389" i="18" s="1"/>
  <c r="C390" i="18" s="1"/>
  <c r="C391" i="18" s="1"/>
  <c r="C392" i="18" s="1"/>
  <c r="C393" i="18" s="1"/>
  <c r="C394" i="18" s="1"/>
  <c r="C395" i="18" s="1"/>
  <c r="C396" i="18" s="1"/>
  <c r="C397" i="18" s="1"/>
  <c r="C398" i="18" s="1"/>
  <c r="C399" i="18" s="1"/>
  <c r="C400" i="18" s="1"/>
  <c r="C401" i="18" s="1"/>
  <c r="C402" i="18" s="1"/>
  <c r="C403" i="18" s="1"/>
  <c r="C404" i="18" s="1"/>
  <c r="C405" i="18" s="1"/>
  <c r="C406" i="18" s="1"/>
  <c r="C407" i="18" s="1"/>
  <c r="C408" i="18" s="1"/>
  <c r="C409" i="18" s="1"/>
  <c r="C410" i="18" s="1"/>
  <c r="C411" i="18" s="1"/>
  <c r="C412" i="18" s="1"/>
  <c r="C413" i="18" s="1"/>
  <c r="C414" i="18" s="1"/>
  <c r="C415" i="18" s="1"/>
  <c r="C416" i="18" s="1"/>
  <c r="C417" i="18" s="1"/>
  <c r="C418" i="18" s="1"/>
  <c r="C419" i="18" s="1"/>
  <c r="C420" i="18" s="1"/>
  <c r="C421" i="18" s="1"/>
  <c r="C422" i="18" s="1"/>
  <c r="C423" i="18" s="1"/>
  <c r="C424" i="18" s="1"/>
  <c r="C425" i="18" s="1"/>
  <c r="C426" i="18" s="1"/>
  <c r="C427" i="18" s="1"/>
  <c r="C428" i="18" s="1"/>
  <c r="C429" i="18" s="1"/>
  <c r="C430" i="18" s="1"/>
  <c r="C431" i="18" s="1"/>
  <c r="C432" i="18" s="1"/>
  <c r="C433" i="18" s="1"/>
  <c r="C434" i="18" s="1"/>
  <c r="C435" i="18" s="1"/>
  <c r="C436" i="18" s="1"/>
  <c r="C437" i="18" s="1"/>
  <c r="C438" i="18" s="1"/>
  <c r="C439" i="18" s="1"/>
  <c r="C440" i="18" s="1"/>
  <c r="C441" i="18" s="1"/>
  <c r="C442" i="18" s="1"/>
  <c r="C443" i="18" s="1"/>
  <c r="C444" i="18" s="1"/>
  <c r="C445" i="18" s="1"/>
  <c r="C446" i="18" s="1"/>
  <c r="C447" i="18" s="1"/>
  <c r="C448" i="18" s="1"/>
  <c r="C449" i="18" s="1"/>
  <c r="C450" i="18" s="1"/>
  <c r="C451" i="18" s="1"/>
  <c r="C452" i="18" s="1"/>
  <c r="C453" i="18" s="1"/>
  <c r="C454" i="18" s="1"/>
  <c r="C455" i="18" s="1"/>
  <c r="C456" i="18" s="1"/>
  <c r="C457" i="18" s="1"/>
  <c r="C458" i="18" s="1"/>
  <c r="C459" i="18" s="1"/>
  <c r="C460" i="18" s="1"/>
  <c r="C461" i="18" s="1"/>
  <c r="C462" i="18" s="1"/>
  <c r="C463" i="18" s="1"/>
  <c r="C464" i="18" s="1"/>
  <c r="C465" i="18" s="1"/>
  <c r="C466" i="18" s="1"/>
  <c r="C467" i="18" s="1"/>
  <c r="C468" i="18" s="1"/>
  <c r="C469" i="18" s="1"/>
  <c r="C470" i="18" s="1"/>
  <c r="C471" i="18" s="1"/>
  <c r="C472" i="18" s="1"/>
  <c r="C473" i="18" s="1"/>
  <c r="C474" i="18" s="1"/>
  <c r="C475" i="18" s="1"/>
  <c r="C476" i="18" s="1"/>
  <c r="C477" i="18" s="1"/>
  <c r="C478" i="18" s="1"/>
  <c r="C479" i="18" s="1"/>
  <c r="C480" i="18" s="1"/>
  <c r="C481" i="18" s="1"/>
  <c r="C482" i="18" s="1"/>
  <c r="C483" i="18" s="1"/>
  <c r="C484" i="18" s="1"/>
  <c r="C485" i="18" s="1"/>
  <c r="C486" i="18" s="1"/>
  <c r="C487" i="18" s="1"/>
  <c r="C488" i="18" s="1"/>
  <c r="C489" i="18" s="1"/>
  <c r="C490" i="18" s="1"/>
  <c r="C491" i="18" s="1"/>
  <c r="C492" i="18" s="1"/>
  <c r="C493" i="18" s="1"/>
  <c r="C494" i="18" s="1"/>
  <c r="C495" i="18" s="1"/>
  <c r="C496" i="18" s="1"/>
  <c r="C497" i="18" s="1"/>
  <c r="C498" i="18" s="1"/>
  <c r="C499" i="18" s="1"/>
  <c r="C500" i="18" s="1"/>
  <c r="C501" i="18" s="1"/>
  <c r="C502" i="18" s="1"/>
  <c r="C503" i="18" s="1"/>
  <c r="C504" i="18" s="1"/>
  <c r="C505" i="18" s="1"/>
  <c r="B128" i="18"/>
  <c r="B129" i="18" s="1"/>
  <c r="B130" i="18" s="1"/>
  <c r="B131" i="18" s="1"/>
  <c r="B132" i="18" s="1"/>
  <c r="B133" i="18" s="1"/>
  <c r="B134" i="18" s="1"/>
  <c r="B135" i="18" s="1"/>
  <c r="B136" i="18" s="1"/>
  <c r="B137" i="18" s="1"/>
  <c r="B138" i="18" s="1"/>
  <c r="B139" i="18" s="1"/>
  <c r="B140" i="18" s="1"/>
  <c r="B141" i="18" s="1"/>
  <c r="B142" i="18" s="1"/>
  <c r="B143" i="18" s="1"/>
  <c r="B144" i="18" s="1"/>
  <c r="B145" i="18" s="1"/>
  <c r="B146" i="18" s="1"/>
  <c r="B147" i="18" s="1"/>
  <c r="B148" i="18" s="1"/>
  <c r="B149" i="18" s="1"/>
  <c r="B150" i="18" s="1"/>
  <c r="B151" i="18" s="1"/>
  <c r="B152" i="18" s="1"/>
  <c r="B153" i="18" s="1"/>
  <c r="B154" i="18" s="1"/>
  <c r="B155" i="18" s="1"/>
  <c r="B156" i="18" s="1"/>
  <c r="B157" i="18" s="1"/>
  <c r="B158" i="18" s="1"/>
  <c r="B159" i="18" s="1"/>
  <c r="B160" i="18" s="1"/>
  <c r="B161" i="18" s="1"/>
  <c r="B162" i="18" s="1"/>
  <c r="B163" i="18" s="1"/>
  <c r="B164" i="18" s="1"/>
  <c r="B165" i="18" s="1"/>
  <c r="B166" i="18" s="1"/>
  <c r="B167" i="18" s="1"/>
  <c r="B168" i="18" s="1"/>
  <c r="B169" i="18" s="1"/>
  <c r="B170" i="18" s="1"/>
  <c r="B171" i="18" s="1"/>
  <c r="B172" i="18" s="1"/>
  <c r="B173" i="18" s="1"/>
  <c r="B174" i="18" s="1"/>
  <c r="B175" i="18" s="1"/>
  <c r="B176" i="18" s="1"/>
  <c r="B177" i="18" s="1"/>
  <c r="B178" i="18" s="1"/>
  <c r="B179" i="18" s="1"/>
  <c r="B180" i="18" s="1"/>
  <c r="B181" i="18" s="1"/>
  <c r="B182" i="18" s="1"/>
  <c r="B183" i="18" s="1"/>
  <c r="B184" i="18" s="1"/>
  <c r="B185" i="18" s="1"/>
  <c r="B186" i="18" s="1"/>
  <c r="B187" i="18" s="1"/>
  <c r="B188" i="18" s="1"/>
  <c r="B189" i="18" s="1"/>
  <c r="B190" i="18" s="1"/>
  <c r="B191" i="18" s="1"/>
  <c r="B192" i="18" s="1"/>
  <c r="B193" i="18" s="1"/>
  <c r="B194" i="18" s="1"/>
  <c r="B195" i="18" s="1"/>
  <c r="B196" i="18" s="1"/>
  <c r="B197" i="18" s="1"/>
  <c r="B198" i="18" s="1"/>
  <c r="B199" i="18" s="1"/>
  <c r="B200" i="18" s="1"/>
  <c r="B201" i="18" s="1"/>
  <c r="B202" i="18" s="1"/>
  <c r="B203" i="18" s="1"/>
  <c r="B204" i="18" s="1"/>
  <c r="B205" i="18" s="1"/>
  <c r="B206" i="18" s="1"/>
  <c r="B207" i="18" s="1"/>
  <c r="B208" i="18" s="1"/>
  <c r="B209" i="18" s="1"/>
  <c r="B210" i="18" s="1"/>
  <c r="B211" i="18" s="1"/>
  <c r="B212" i="18" s="1"/>
  <c r="B213" i="18" s="1"/>
  <c r="B214" i="18" s="1"/>
  <c r="B215" i="18" s="1"/>
  <c r="B216" i="18" s="1"/>
  <c r="B217" i="18" s="1"/>
  <c r="B218" i="18" s="1"/>
  <c r="B219" i="18" s="1"/>
  <c r="B220" i="18" s="1"/>
  <c r="B221" i="18" s="1"/>
  <c r="B222" i="18" s="1"/>
  <c r="B223" i="18" s="1"/>
  <c r="B224" i="18" s="1"/>
  <c r="B225" i="18" s="1"/>
  <c r="B226" i="18" s="1"/>
  <c r="B227" i="18" s="1"/>
  <c r="B228" i="18" s="1"/>
  <c r="B229" i="18" s="1"/>
  <c r="B230" i="18" s="1"/>
  <c r="B231" i="18" s="1"/>
  <c r="B232" i="18" s="1"/>
  <c r="B233" i="18" s="1"/>
  <c r="B234" i="18" s="1"/>
  <c r="B235" i="18" s="1"/>
  <c r="B236" i="18" s="1"/>
  <c r="B237" i="18" s="1"/>
  <c r="B238" i="18" s="1"/>
  <c r="B239" i="18" s="1"/>
  <c r="B240" i="18" s="1"/>
  <c r="B241" i="18" s="1"/>
  <c r="B242" i="18" s="1"/>
  <c r="B243" i="18" s="1"/>
  <c r="B244" i="18" s="1"/>
  <c r="B245" i="18" s="1"/>
  <c r="B246" i="18" s="1"/>
  <c r="B247" i="18" s="1"/>
  <c r="B248" i="18" s="1"/>
  <c r="B249" i="18" s="1"/>
  <c r="B250" i="18" s="1"/>
  <c r="B251" i="18" s="1"/>
  <c r="B252" i="18" s="1"/>
  <c r="B253" i="18" s="1"/>
  <c r="C254" i="18"/>
  <c r="C255" i="18" s="1"/>
  <c r="C256" i="18" s="1"/>
  <c r="C257" i="18" s="1"/>
  <c r="C258" i="18" s="1"/>
  <c r="C259" i="18" s="1"/>
  <c r="C260" i="18" s="1"/>
  <c r="C261" i="18" s="1"/>
  <c r="C262" i="18" s="1"/>
  <c r="C263" i="18" s="1"/>
  <c r="C264" i="18" s="1"/>
  <c r="C265" i="18" s="1"/>
  <c r="C266" i="18" s="1"/>
  <c r="C267" i="18" s="1"/>
  <c r="C268" i="18" s="1"/>
  <c r="C269" i="18" s="1"/>
  <c r="C270" i="18" s="1"/>
  <c r="C271" i="18" s="1"/>
  <c r="C272" i="18" s="1"/>
  <c r="C273" i="18" s="1"/>
  <c r="C274" i="18" s="1"/>
  <c r="C275" i="18" s="1"/>
  <c r="C276" i="18" s="1"/>
  <c r="C277" i="18" s="1"/>
  <c r="C278" i="18" s="1"/>
  <c r="C279" i="18" s="1"/>
  <c r="C280" i="18" s="1"/>
  <c r="C281" i="18" s="1"/>
  <c r="C282" i="18" s="1"/>
  <c r="C283" i="18" s="1"/>
  <c r="C284" i="18" s="1"/>
  <c r="C285" i="18" s="1"/>
  <c r="C286" i="18" s="1"/>
  <c r="C287" i="18" s="1"/>
  <c r="C288" i="18" s="1"/>
  <c r="C289" i="18" s="1"/>
  <c r="C290" i="18" s="1"/>
  <c r="C291" i="18" s="1"/>
  <c r="C292" i="18" s="1"/>
  <c r="C293" i="18" s="1"/>
  <c r="C294" i="18" s="1"/>
  <c r="C295" i="18" s="1"/>
  <c r="C296" i="18" s="1"/>
  <c r="C297" i="18" s="1"/>
  <c r="C298" i="18" s="1"/>
  <c r="C299" i="18" s="1"/>
  <c r="C300" i="18" s="1"/>
  <c r="C301" i="18" s="1"/>
  <c r="C302" i="18" s="1"/>
  <c r="C303" i="18" s="1"/>
  <c r="C304" i="18" s="1"/>
  <c r="C305" i="18" s="1"/>
  <c r="C306" i="18" s="1"/>
  <c r="C307" i="18" s="1"/>
  <c r="C308" i="18" s="1"/>
  <c r="C309" i="18" s="1"/>
  <c r="C310" i="18" s="1"/>
  <c r="C311" i="18" s="1"/>
  <c r="C312" i="18" s="1"/>
  <c r="C313" i="18" s="1"/>
  <c r="C314" i="18" s="1"/>
  <c r="C315" i="18" s="1"/>
  <c r="C316" i="18" s="1"/>
  <c r="C317" i="18" s="1"/>
  <c r="C318" i="18" s="1"/>
  <c r="C319" i="18" s="1"/>
  <c r="C320" i="18" s="1"/>
  <c r="C321" i="18" s="1"/>
  <c r="C322" i="18" s="1"/>
  <c r="C323" i="18" s="1"/>
  <c r="C324" i="18" s="1"/>
  <c r="C325" i="18" s="1"/>
  <c r="C326" i="18" s="1"/>
  <c r="C327" i="18" s="1"/>
  <c r="C328" i="18" s="1"/>
  <c r="C329" i="18" s="1"/>
  <c r="C330" i="18" s="1"/>
  <c r="C331" i="18" s="1"/>
  <c r="C332" i="18" s="1"/>
  <c r="C333" i="18" s="1"/>
  <c r="C334" i="18" s="1"/>
  <c r="C335" i="18" s="1"/>
  <c r="C336" i="18" s="1"/>
  <c r="C337" i="18" s="1"/>
  <c r="C338" i="18" s="1"/>
  <c r="C339" i="18" s="1"/>
  <c r="C340" i="18" s="1"/>
  <c r="C341" i="18" s="1"/>
  <c r="C342" i="18" s="1"/>
  <c r="C343" i="18" s="1"/>
  <c r="C344" i="18" s="1"/>
  <c r="C345" i="18" s="1"/>
  <c r="C346" i="18" s="1"/>
  <c r="C347" i="18" s="1"/>
  <c r="C348" i="18" s="1"/>
  <c r="C349" i="18" s="1"/>
  <c r="C350" i="18" s="1"/>
  <c r="C351" i="18" s="1"/>
  <c r="C352" i="18" s="1"/>
  <c r="C353" i="18" s="1"/>
  <c r="C354" i="18" s="1"/>
  <c r="C355" i="18" s="1"/>
  <c r="C356" i="18" s="1"/>
  <c r="C357" i="18" s="1"/>
  <c r="C358" i="18" s="1"/>
  <c r="C359" i="18" s="1"/>
  <c r="C360" i="18" s="1"/>
  <c r="C361" i="18" s="1"/>
  <c r="C362" i="18" s="1"/>
  <c r="C363" i="18" s="1"/>
  <c r="C364" i="18" s="1"/>
  <c r="C365" i="18" s="1"/>
  <c r="C366" i="18" s="1"/>
  <c r="C367" i="18" s="1"/>
  <c r="C368" i="18" s="1"/>
  <c r="C369" i="18" s="1"/>
  <c r="C370" i="18" s="1"/>
  <c r="C371" i="18" s="1"/>
  <c r="C372" i="18" s="1"/>
  <c r="C373" i="18" s="1"/>
  <c r="C374" i="18" s="1"/>
  <c r="C375" i="18" s="1"/>
  <c r="C376" i="18" s="1"/>
  <c r="C377" i="18" s="1"/>
  <c r="C378" i="18" s="1"/>
  <c r="C379" i="18" s="1"/>
  <c r="B506" i="18"/>
  <c r="B507" i="18" s="1"/>
  <c r="B508" i="18" s="1"/>
  <c r="B509" i="18" s="1"/>
  <c r="B510" i="18" s="1"/>
  <c r="B511" i="18" s="1"/>
  <c r="B512" i="18" s="1"/>
  <c r="B513" i="18" s="1"/>
  <c r="B514" i="18" s="1"/>
  <c r="B515" i="18" s="1"/>
  <c r="B516" i="18" s="1"/>
  <c r="B517" i="18" s="1"/>
  <c r="B518" i="18" s="1"/>
  <c r="B519" i="18" s="1"/>
  <c r="B520" i="18" s="1"/>
  <c r="B521" i="18" s="1"/>
  <c r="B522" i="18" s="1"/>
  <c r="B523" i="18" s="1"/>
  <c r="B524" i="18" s="1"/>
  <c r="B525" i="18" s="1"/>
  <c r="B526" i="18" s="1"/>
  <c r="B527" i="18" s="1"/>
  <c r="B528" i="18" s="1"/>
  <c r="B529" i="18" s="1"/>
  <c r="B530" i="18" s="1"/>
  <c r="B531" i="18" s="1"/>
  <c r="B532" i="18" s="1"/>
  <c r="B533" i="18" s="1"/>
  <c r="B534" i="18" s="1"/>
  <c r="B535" i="18" s="1"/>
  <c r="B536" i="18" s="1"/>
  <c r="B537" i="18" s="1"/>
  <c r="B538" i="18" s="1"/>
  <c r="B539" i="18" s="1"/>
  <c r="B540" i="18" s="1"/>
  <c r="B541" i="18" s="1"/>
  <c r="B542" i="18" s="1"/>
  <c r="B543" i="18" s="1"/>
  <c r="B544" i="18" s="1"/>
  <c r="B545" i="18" s="1"/>
  <c r="B546" i="18" s="1"/>
  <c r="B547" i="18" s="1"/>
  <c r="B548" i="18" s="1"/>
  <c r="B549" i="18" s="1"/>
  <c r="B550" i="18" s="1"/>
  <c r="B551" i="18" s="1"/>
  <c r="B552" i="18" s="1"/>
  <c r="B553" i="18" s="1"/>
  <c r="B554" i="18" s="1"/>
  <c r="B555" i="18" s="1"/>
  <c r="B556" i="18" s="1"/>
  <c r="B557" i="18" s="1"/>
  <c r="B558" i="18" s="1"/>
  <c r="B559" i="18" s="1"/>
  <c r="B560" i="18" s="1"/>
  <c r="B561" i="18" s="1"/>
  <c r="B562" i="18" s="1"/>
  <c r="B563" i="18" s="1"/>
  <c r="B564" i="18" s="1"/>
  <c r="B565" i="18" s="1"/>
  <c r="B566" i="18" s="1"/>
  <c r="B567" i="18" s="1"/>
  <c r="B568" i="18" s="1"/>
  <c r="B569" i="18" s="1"/>
  <c r="B570" i="18" s="1"/>
  <c r="B571" i="18" s="1"/>
  <c r="B572" i="18" s="1"/>
  <c r="B573" i="18" s="1"/>
  <c r="B574" i="18" s="1"/>
  <c r="B575" i="18" s="1"/>
  <c r="B576" i="18" s="1"/>
  <c r="B577" i="18" s="1"/>
  <c r="B578" i="18" s="1"/>
  <c r="B579" i="18" s="1"/>
  <c r="B580" i="18" s="1"/>
  <c r="B581" i="18" s="1"/>
  <c r="B582" i="18" s="1"/>
  <c r="B583" i="18" s="1"/>
  <c r="B584" i="18" s="1"/>
  <c r="B585" i="18" s="1"/>
  <c r="B586" i="18" s="1"/>
  <c r="B587" i="18" s="1"/>
  <c r="B588" i="18" s="1"/>
  <c r="B589" i="18" s="1"/>
  <c r="B590" i="18" s="1"/>
  <c r="B591" i="18" s="1"/>
  <c r="B592" i="18" s="1"/>
  <c r="B593" i="18" s="1"/>
  <c r="B594" i="18" s="1"/>
  <c r="B595" i="18" s="1"/>
  <c r="B596" i="18" s="1"/>
  <c r="B597" i="18" s="1"/>
  <c r="B598" i="18" s="1"/>
  <c r="B599" i="18" s="1"/>
  <c r="B600" i="18" s="1"/>
  <c r="B601" i="18" s="1"/>
  <c r="B602" i="18" s="1"/>
  <c r="B603" i="18" s="1"/>
  <c r="B604" i="18" s="1"/>
  <c r="B605" i="18" s="1"/>
  <c r="B606" i="18" s="1"/>
  <c r="B607" i="18" s="1"/>
  <c r="B608" i="18" s="1"/>
  <c r="B609" i="18" s="1"/>
  <c r="B610" i="18" s="1"/>
  <c r="B611" i="18" s="1"/>
  <c r="B612" i="18" s="1"/>
  <c r="B613" i="18" s="1"/>
  <c r="B614" i="18" s="1"/>
  <c r="B615" i="18" s="1"/>
  <c r="B616" i="18" s="1"/>
  <c r="B617" i="18" s="1"/>
  <c r="B618" i="18" s="1"/>
  <c r="B619" i="18" s="1"/>
  <c r="B620" i="18" s="1"/>
  <c r="B621" i="18" s="1"/>
  <c r="B622" i="18" s="1"/>
  <c r="B623" i="18" s="1"/>
  <c r="B624" i="18" s="1"/>
  <c r="B625" i="18" s="1"/>
  <c r="B626" i="18" s="1"/>
  <c r="B627" i="18" s="1"/>
  <c r="B628" i="18" s="1"/>
  <c r="B629" i="18" s="1"/>
  <c r="B630" i="18" s="1"/>
  <c r="B631" i="18" s="1"/>
  <c r="C632" i="18"/>
  <c r="C633" i="18" s="1"/>
  <c r="C634" i="18" s="1"/>
  <c r="C635" i="18" s="1"/>
  <c r="C636" i="18" s="1"/>
  <c r="C637" i="18" s="1"/>
  <c r="C638" i="18" s="1"/>
  <c r="C639" i="18" s="1"/>
  <c r="C640" i="18" s="1"/>
  <c r="C641" i="18" s="1"/>
  <c r="C642" i="18" s="1"/>
  <c r="C643" i="18" s="1"/>
  <c r="C644" i="18" s="1"/>
  <c r="C645" i="18" s="1"/>
  <c r="C646" i="18" s="1"/>
  <c r="C647" i="18" s="1"/>
  <c r="C648" i="18" s="1"/>
  <c r="C649" i="18" s="1"/>
  <c r="C650" i="18" s="1"/>
  <c r="C651" i="18" s="1"/>
  <c r="C652" i="18" s="1"/>
  <c r="C653" i="18" s="1"/>
  <c r="C654" i="18" s="1"/>
  <c r="C655" i="18" s="1"/>
  <c r="C656" i="18" s="1"/>
  <c r="C657" i="18" s="1"/>
  <c r="C658" i="18" s="1"/>
  <c r="C659" i="18" s="1"/>
  <c r="C660" i="18" s="1"/>
  <c r="C661" i="18" s="1"/>
  <c r="C662" i="18" s="1"/>
  <c r="C663" i="18" s="1"/>
  <c r="C664" i="18" s="1"/>
  <c r="C665" i="18" s="1"/>
  <c r="C666" i="18" s="1"/>
  <c r="C667" i="18" s="1"/>
  <c r="C668" i="18" s="1"/>
  <c r="C669" i="18" s="1"/>
  <c r="C670" i="18" s="1"/>
  <c r="C671" i="18" s="1"/>
  <c r="C672" i="18" s="1"/>
  <c r="C673" i="18" s="1"/>
  <c r="C674" i="18" s="1"/>
  <c r="C675" i="18" s="1"/>
  <c r="C676" i="18" s="1"/>
  <c r="C677" i="18" s="1"/>
  <c r="C678" i="18" s="1"/>
  <c r="C679" i="18" s="1"/>
  <c r="C680" i="18" s="1"/>
  <c r="C681" i="18" s="1"/>
  <c r="C682" i="18" s="1"/>
  <c r="C683" i="18" s="1"/>
  <c r="C684" i="18" s="1"/>
  <c r="C685" i="18" s="1"/>
  <c r="C686" i="18" s="1"/>
  <c r="C687" i="18" s="1"/>
  <c r="C688" i="18" s="1"/>
  <c r="C689" i="18" s="1"/>
  <c r="C690" i="18" s="1"/>
  <c r="C691" i="18" s="1"/>
  <c r="C692" i="18" s="1"/>
  <c r="C693" i="18" s="1"/>
  <c r="C694" i="18" s="1"/>
  <c r="C695" i="18" s="1"/>
  <c r="C696" i="18" s="1"/>
  <c r="C697" i="18" s="1"/>
  <c r="C698" i="18" s="1"/>
  <c r="C699" i="18" s="1"/>
  <c r="C700" i="18" s="1"/>
  <c r="C701" i="18" s="1"/>
  <c r="C702" i="18" s="1"/>
  <c r="C703" i="18" s="1"/>
  <c r="C704" i="18" s="1"/>
  <c r="C705" i="18" s="1"/>
  <c r="C706" i="18" s="1"/>
  <c r="C707" i="18" s="1"/>
  <c r="C708" i="18" s="1"/>
  <c r="C709" i="18" s="1"/>
  <c r="C710" i="18" s="1"/>
  <c r="C711" i="18" s="1"/>
  <c r="C712" i="18" s="1"/>
  <c r="C713" i="18" s="1"/>
  <c r="C714" i="18" s="1"/>
  <c r="C715" i="18" s="1"/>
  <c r="C716" i="18" s="1"/>
  <c r="C717" i="18" s="1"/>
  <c r="C718" i="18" s="1"/>
  <c r="C719" i="18" s="1"/>
  <c r="C720" i="18" s="1"/>
  <c r="C721" i="18" s="1"/>
  <c r="C722" i="18" s="1"/>
  <c r="C723" i="18" s="1"/>
  <c r="C724" i="18" s="1"/>
  <c r="C725" i="18" s="1"/>
  <c r="C726" i="18" s="1"/>
  <c r="C727" i="18" s="1"/>
  <c r="C728" i="18" s="1"/>
  <c r="C729" i="18" s="1"/>
  <c r="C730" i="18" s="1"/>
  <c r="C731" i="18" s="1"/>
  <c r="C732" i="18" s="1"/>
  <c r="C733" i="18" s="1"/>
  <c r="C734" i="18" s="1"/>
  <c r="C735" i="18" s="1"/>
  <c r="C736" i="18" s="1"/>
  <c r="C737" i="18" s="1"/>
  <c r="C738" i="18" s="1"/>
  <c r="C739" i="18" s="1"/>
  <c r="C740" i="18" s="1"/>
  <c r="C741" i="18" s="1"/>
  <c r="C742" i="18" s="1"/>
  <c r="C743" i="18" s="1"/>
  <c r="C744" i="18" s="1"/>
  <c r="C745" i="18" s="1"/>
  <c r="C746" i="18" s="1"/>
  <c r="C747" i="18" s="1"/>
  <c r="C748" i="18" s="1"/>
  <c r="C749" i="18" s="1"/>
  <c r="C750" i="18" s="1"/>
  <c r="C751" i="18" s="1"/>
  <c r="C752" i="18" s="1"/>
  <c r="C753" i="18" s="1"/>
  <c r="C754" i="18" s="1"/>
  <c r="C755" i="18" s="1"/>
  <c r="C756" i="18" s="1"/>
  <c r="C757" i="18" s="1"/>
  <c r="B632" i="18"/>
  <c r="B633" i="18" s="1"/>
  <c r="B634" i="18" s="1"/>
  <c r="B635" i="18" s="1"/>
  <c r="B636" i="18" s="1"/>
  <c r="B637" i="18" s="1"/>
  <c r="B638" i="18" s="1"/>
  <c r="B639" i="18" s="1"/>
  <c r="B640" i="18" s="1"/>
  <c r="B641" i="18" s="1"/>
  <c r="B642" i="18" s="1"/>
  <c r="B643" i="18" s="1"/>
  <c r="B644" i="18" s="1"/>
  <c r="B645" i="18" s="1"/>
  <c r="B646" i="18" s="1"/>
  <c r="B647" i="18" s="1"/>
  <c r="B648" i="18" s="1"/>
  <c r="B649" i="18" s="1"/>
  <c r="B650" i="18" s="1"/>
  <c r="B651" i="18" s="1"/>
  <c r="B652" i="18" s="1"/>
  <c r="B653" i="18" s="1"/>
  <c r="B654" i="18" s="1"/>
  <c r="B655" i="18" s="1"/>
  <c r="B656" i="18" s="1"/>
  <c r="B657" i="18" s="1"/>
  <c r="B658" i="18" s="1"/>
  <c r="B659" i="18" s="1"/>
  <c r="B660" i="18" s="1"/>
  <c r="B661" i="18" s="1"/>
  <c r="B662" i="18" s="1"/>
  <c r="B663" i="18" s="1"/>
  <c r="B664" i="18" s="1"/>
  <c r="B665" i="18" s="1"/>
  <c r="B666" i="18" s="1"/>
  <c r="B667" i="18" s="1"/>
  <c r="B668" i="18" s="1"/>
  <c r="B669" i="18" s="1"/>
  <c r="B670" i="18" s="1"/>
  <c r="B671" i="18" s="1"/>
  <c r="B672" i="18" s="1"/>
  <c r="B673" i="18" s="1"/>
  <c r="B674" i="18" s="1"/>
  <c r="B675" i="18" s="1"/>
  <c r="B676" i="18" s="1"/>
  <c r="B677" i="18" s="1"/>
  <c r="B678" i="18" s="1"/>
  <c r="B679" i="18" s="1"/>
  <c r="B680" i="18" s="1"/>
  <c r="B681" i="18" s="1"/>
  <c r="B682" i="18" s="1"/>
  <c r="B683" i="18" s="1"/>
  <c r="B684" i="18" s="1"/>
  <c r="B685" i="18" s="1"/>
  <c r="B686" i="18" s="1"/>
  <c r="B687" i="18" s="1"/>
  <c r="B688" i="18" s="1"/>
  <c r="B689" i="18" s="1"/>
  <c r="B690" i="18" s="1"/>
  <c r="B691" i="18" s="1"/>
  <c r="B692" i="18" s="1"/>
  <c r="B693" i="18" s="1"/>
  <c r="B694" i="18" s="1"/>
  <c r="B695" i="18" s="1"/>
  <c r="B696" i="18" s="1"/>
  <c r="B697" i="18" s="1"/>
  <c r="B698" i="18" s="1"/>
  <c r="B699" i="18" s="1"/>
  <c r="B700" i="18" s="1"/>
  <c r="B701" i="18" s="1"/>
  <c r="B702" i="18" s="1"/>
  <c r="B703" i="18" s="1"/>
  <c r="B704" i="18" s="1"/>
  <c r="B705" i="18" s="1"/>
  <c r="B706" i="18" s="1"/>
  <c r="B707" i="18" s="1"/>
  <c r="B708" i="18" s="1"/>
  <c r="B709" i="18" s="1"/>
  <c r="B710" i="18" s="1"/>
  <c r="B711" i="18" s="1"/>
  <c r="B712" i="18" s="1"/>
  <c r="B713" i="18" s="1"/>
  <c r="B714" i="18" s="1"/>
  <c r="B715" i="18" s="1"/>
  <c r="B716" i="18" s="1"/>
  <c r="B717" i="18" s="1"/>
  <c r="B718" i="18" s="1"/>
  <c r="B719" i="18" s="1"/>
  <c r="B720" i="18" s="1"/>
  <c r="B721" i="18" s="1"/>
  <c r="B722" i="18" s="1"/>
  <c r="B723" i="18" s="1"/>
  <c r="B724" i="18" s="1"/>
  <c r="B725" i="18" s="1"/>
  <c r="B726" i="18" s="1"/>
  <c r="B727" i="18" s="1"/>
  <c r="B728" i="18" s="1"/>
  <c r="B729" i="18" s="1"/>
  <c r="B730" i="18" s="1"/>
  <c r="B731" i="18" s="1"/>
  <c r="B732" i="18" s="1"/>
  <c r="B733" i="18" s="1"/>
  <c r="B734" i="18" s="1"/>
  <c r="B735" i="18" s="1"/>
  <c r="B736" i="18" s="1"/>
  <c r="B737" i="18" s="1"/>
  <c r="B738" i="18" s="1"/>
  <c r="B739" i="18" s="1"/>
  <c r="B740" i="18" s="1"/>
  <c r="B741" i="18" s="1"/>
  <c r="B742" i="18" s="1"/>
  <c r="B743" i="18" s="1"/>
  <c r="B744" i="18" s="1"/>
  <c r="B745" i="18" s="1"/>
  <c r="B746" i="18" s="1"/>
  <c r="B747" i="18" s="1"/>
  <c r="B748" i="18" s="1"/>
  <c r="B749" i="18" s="1"/>
  <c r="B750" i="18" s="1"/>
  <c r="B751" i="18" s="1"/>
  <c r="B752" i="18" s="1"/>
  <c r="B753" i="18" s="1"/>
  <c r="B754" i="18" s="1"/>
  <c r="B755" i="18" s="1"/>
  <c r="B756" i="18" s="1"/>
  <c r="B757" i="18" s="1"/>
  <c r="C506" i="18"/>
  <c r="C507" i="18" s="1"/>
  <c r="C508" i="18" s="1"/>
  <c r="C509" i="18" s="1"/>
  <c r="C510" i="18" s="1"/>
  <c r="C511" i="18" s="1"/>
  <c r="C512" i="18" s="1"/>
  <c r="C513" i="18" s="1"/>
  <c r="C514" i="18" s="1"/>
  <c r="C515" i="18" s="1"/>
  <c r="C516" i="18" s="1"/>
  <c r="C517" i="18" s="1"/>
  <c r="C518" i="18" s="1"/>
  <c r="C519" i="18" s="1"/>
  <c r="C520" i="18" s="1"/>
  <c r="C521" i="18" s="1"/>
  <c r="C522" i="18" s="1"/>
  <c r="C523" i="18" s="1"/>
  <c r="C524" i="18" s="1"/>
  <c r="C525" i="18" s="1"/>
  <c r="C526" i="18" s="1"/>
  <c r="C527" i="18" s="1"/>
  <c r="C528" i="18" s="1"/>
  <c r="C529" i="18" s="1"/>
  <c r="C530" i="18" s="1"/>
  <c r="C531" i="18" s="1"/>
  <c r="C532" i="18" s="1"/>
  <c r="C533" i="18" s="1"/>
  <c r="C534" i="18" s="1"/>
  <c r="C535" i="18" s="1"/>
  <c r="C536" i="18" s="1"/>
  <c r="C537" i="18" s="1"/>
  <c r="C538" i="18" s="1"/>
  <c r="C539" i="18" s="1"/>
  <c r="C540" i="18" s="1"/>
  <c r="C541" i="18" s="1"/>
  <c r="C542" i="18" s="1"/>
  <c r="C543" i="18" s="1"/>
  <c r="C544" i="18" s="1"/>
  <c r="C545" i="18" s="1"/>
  <c r="C546" i="18" s="1"/>
  <c r="C547" i="18" s="1"/>
  <c r="C548" i="18" s="1"/>
  <c r="C549" i="18" s="1"/>
  <c r="C550" i="18" s="1"/>
  <c r="C551" i="18" s="1"/>
  <c r="C552" i="18" s="1"/>
  <c r="C553" i="18" s="1"/>
  <c r="C554" i="18" s="1"/>
  <c r="C555" i="18" s="1"/>
  <c r="C556" i="18" s="1"/>
  <c r="C557" i="18" s="1"/>
  <c r="C558" i="18" s="1"/>
  <c r="C559" i="18" s="1"/>
  <c r="C560" i="18" s="1"/>
  <c r="C561" i="18" s="1"/>
  <c r="C562" i="18" s="1"/>
  <c r="C563" i="18" s="1"/>
  <c r="C564" i="18" s="1"/>
  <c r="C565" i="18" s="1"/>
  <c r="C566" i="18" s="1"/>
  <c r="C567" i="18" s="1"/>
  <c r="C568" i="18" s="1"/>
  <c r="C569" i="18" s="1"/>
  <c r="C570" i="18" s="1"/>
  <c r="C571" i="18" s="1"/>
  <c r="C572" i="18" s="1"/>
  <c r="C573" i="18" s="1"/>
  <c r="C574" i="18" s="1"/>
  <c r="C575" i="18" s="1"/>
  <c r="C576" i="18" s="1"/>
  <c r="C577" i="18" s="1"/>
  <c r="C578" i="18" s="1"/>
  <c r="C579" i="18" s="1"/>
  <c r="C580" i="18" s="1"/>
  <c r="C581" i="18" s="1"/>
  <c r="C582" i="18" s="1"/>
  <c r="C583" i="18" s="1"/>
  <c r="C584" i="18" s="1"/>
  <c r="C585" i="18" s="1"/>
  <c r="C586" i="18" s="1"/>
  <c r="C587" i="18" s="1"/>
  <c r="C588" i="18" s="1"/>
  <c r="C589" i="18" s="1"/>
  <c r="C590" i="18" s="1"/>
  <c r="C591" i="18" s="1"/>
  <c r="C592" i="18" s="1"/>
  <c r="C593" i="18" s="1"/>
  <c r="C594" i="18" s="1"/>
  <c r="C595" i="18" s="1"/>
  <c r="C596" i="18" s="1"/>
  <c r="C597" i="18" s="1"/>
  <c r="C598" i="18" s="1"/>
  <c r="C599" i="18" s="1"/>
  <c r="C600" i="18" s="1"/>
  <c r="C601" i="18" s="1"/>
  <c r="C602" i="18" s="1"/>
  <c r="C603" i="18" s="1"/>
  <c r="C604" i="18" s="1"/>
  <c r="C605" i="18" s="1"/>
  <c r="C606" i="18" s="1"/>
  <c r="C607" i="18" s="1"/>
  <c r="C608" i="18" s="1"/>
  <c r="C609" i="18" s="1"/>
  <c r="C610" i="18" s="1"/>
  <c r="C611" i="18" s="1"/>
  <c r="C612" i="18" s="1"/>
  <c r="C613" i="18" s="1"/>
  <c r="C614" i="18" s="1"/>
  <c r="C615" i="18" s="1"/>
  <c r="C616" i="18" s="1"/>
  <c r="C617" i="18" s="1"/>
  <c r="C618" i="18" s="1"/>
  <c r="C619" i="18" s="1"/>
  <c r="C620" i="18" s="1"/>
  <c r="C621" i="18" s="1"/>
  <c r="C622" i="18" s="1"/>
  <c r="C623" i="18" s="1"/>
  <c r="C624" i="18" s="1"/>
  <c r="C625" i="18" s="1"/>
  <c r="C626" i="18" s="1"/>
  <c r="C627" i="18" s="1"/>
  <c r="C628" i="18" s="1"/>
  <c r="C629" i="18" s="1"/>
  <c r="C630" i="18" s="1"/>
  <c r="C631" i="18" s="1"/>
  <c r="C128" i="18"/>
  <c r="C129" i="18" s="1"/>
  <c r="C130" i="18" s="1"/>
  <c r="C131" i="18" s="1"/>
  <c r="C132" i="18" s="1"/>
  <c r="C133" i="18" s="1"/>
  <c r="C134" i="18" s="1"/>
  <c r="C135" i="18" s="1"/>
  <c r="C136" i="18" s="1"/>
  <c r="C137" i="18" s="1"/>
  <c r="C138" i="18" s="1"/>
  <c r="C139" i="18" s="1"/>
  <c r="C140" i="18" s="1"/>
  <c r="C141" i="18" s="1"/>
  <c r="C142" i="18" s="1"/>
  <c r="C143" i="18" s="1"/>
  <c r="C144" i="18" s="1"/>
  <c r="C145" i="18" s="1"/>
  <c r="C146" i="18" s="1"/>
  <c r="C147" i="18" s="1"/>
  <c r="C148" i="18" s="1"/>
  <c r="C149" i="18" s="1"/>
  <c r="C150" i="18" s="1"/>
  <c r="C151" i="18" s="1"/>
  <c r="C152" i="18" s="1"/>
  <c r="C153" i="18" s="1"/>
  <c r="C154" i="18" s="1"/>
  <c r="C155" i="18" s="1"/>
  <c r="C156" i="18" s="1"/>
  <c r="C157" i="18" s="1"/>
  <c r="C158" i="18" s="1"/>
  <c r="C159" i="18" s="1"/>
  <c r="C160" i="18" s="1"/>
  <c r="C161" i="18" s="1"/>
  <c r="C162" i="18" s="1"/>
  <c r="C163" i="18" s="1"/>
  <c r="C164" i="18" s="1"/>
  <c r="C165" i="18" s="1"/>
  <c r="C166" i="18" s="1"/>
  <c r="C167" i="18" s="1"/>
  <c r="C168" i="18" s="1"/>
  <c r="C169" i="18" s="1"/>
  <c r="C170" i="18" s="1"/>
  <c r="C171" i="18" s="1"/>
  <c r="C172" i="18" s="1"/>
  <c r="C173" i="18" s="1"/>
  <c r="C174" i="18" s="1"/>
  <c r="C175" i="18" s="1"/>
  <c r="C176" i="18" s="1"/>
  <c r="C177" i="18" s="1"/>
  <c r="C178" i="18" s="1"/>
  <c r="C179" i="18" s="1"/>
  <c r="C180" i="18" s="1"/>
  <c r="C181" i="18" s="1"/>
  <c r="C182" i="18" s="1"/>
  <c r="C183" i="18" s="1"/>
  <c r="C184" i="18" s="1"/>
  <c r="C185" i="18" s="1"/>
  <c r="C186" i="18" s="1"/>
  <c r="C187" i="18" s="1"/>
  <c r="C188" i="18" s="1"/>
  <c r="C189" i="18" s="1"/>
  <c r="C190" i="18" s="1"/>
  <c r="C191" i="18" s="1"/>
  <c r="C192" i="18" s="1"/>
  <c r="C193" i="18" s="1"/>
  <c r="C194" i="18" s="1"/>
  <c r="C195" i="18" s="1"/>
  <c r="C196" i="18" s="1"/>
  <c r="C197" i="18" s="1"/>
  <c r="C198" i="18" s="1"/>
  <c r="C199" i="18" s="1"/>
  <c r="C200" i="18" s="1"/>
  <c r="C201" i="18" s="1"/>
  <c r="C202" i="18" s="1"/>
  <c r="C203" i="18" s="1"/>
  <c r="C204" i="18" s="1"/>
  <c r="C205" i="18" s="1"/>
  <c r="C206" i="18" s="1"/>
  <c r="C207" i="18" s="1"/>
  <c r="C208" i="18" s="1"/>
  <c r="C209" i="18" s="1"/>
  <c r="C210" i="18" s="1"/>
  <c r="C211" i="18" s="1"/>
  <c r="C212" i="18" s="1"/>
  <c r="C213" i="18" s="1"/>
  <c r="C214" i="18" s="1"/>
  <c r="C215" i="18" s="1"/>
  <c r="C216" i="18" s="1"/>
  <c r="C217" i="18" s="1"/>
  <c r="C218" i="18" s="1"/>
  <c r="C219" i="18" s="1"/>
  <c r="C220" i="18" s="1"/>
  <c r="C221" i="18" s="1"/>
  <c r="C222" i="18" s="1"/>
  <c r="C223" i="18" s="1"/>
  <c r="C224" i="18" s="1"/>
  <c r="C225" i="18" s="1"/>
  <c r="C226" i="18" s="1"/>
  <c r="C227" i="18" s="1"/>
  <c r="C228" i="18" s="1"/>
  <c r="C229" i="18" s="1"/>
  <c r="C230" i="18" s="1"/>
  <c r="C231" i="18" s="1"/>
  <c r="C232" i="18" s="1"/>
  <c r="C233" i="18" s="1"/>
  <c r="C234" i="18" s="1"/>
  <c r="C235" i="18" s="1"/>
  <c r="C236" i="18" s="1"/>
  <c r="C237" i="18" s="1"/>
  <c r="C238" i="18" s="1"/>
  <c r="C239" i="18" s="1"/>
  <c r="C240" i="18" s="1"/>
  <c r="C241" i="18" s="1"/>
  <c r="C242" i="18" s="1"/>
  <c r="C243" i="18" s="1"/>
  <c r="C244" i="18" s="1"/>
  <c r="C245" i="18" s="1"/>
  <c r="C246" i="18" s="1"/>
  <c r="C247" i="18" s="1"/>
  <c r="C248" i="18" s="1"/>
  <c r="C249" i="18" s="1"/>
  <c r="C250" i="18" s="1"/>
  <c r="C251" i="18" s="1"/>
  <c r="C252" i="18" s="1"/>
  <c r="C253" i="18" s="1"/>
  <c r="C1010" i="18"/>
  <c r="C1011" i="18" s="1"/>
  <c r="C1012" i="18" s="1"/>
  <c r="C1013" i="18" s="1"/>
  <c r="C1014" i="18" s="1"/>
  <c r="C1015" i="18" s="1"/>
  <c r="C1016" i="18" s="1"/>
  <c r="C1017" i="18" s="1"/>
  <c r="C1018" i="18" s="1"/>
  <c r="C1019" i="18" s="1"/>
  <c r="C1020" i="18" s="1"/>
  <c r="C1021" i="18" s="1"/>
  <c r="C1022" i="18" s="1"/>
  <c r="C1023" i="18" s="1"/>
  <c r="C1024" i="18" s="1"/>
  <c r="C1025" i="18" s="1"/>
  <c r="C1026" i="18" s="1"/>
  <c r="C1027" i="18" s="1"/>
  <c r="C1028" i="18" s="1"/>
  <c r="C1029" i="18" s="1"/>
  <c r="C1030" i="18" s="1"/>
  <c r="C1031" i="18" s="1"/>
  <c r="C1032" i="18" s="1"/>
  <c r="C1033" i="18" s="1"/>
  <c r="C1034" i="18" s="1"/>
  <c r="C1035" i="18" s="1"/>
  <c r="C1036" i="18" s="1"/>
  <c r="C1037" i="18" s="1"/>
  <c r="C1038" i="18" s="1"/>
  <c r="C1039" i="18" s="1"/>
  <c r="C1040" i="18" s="1"/>
  <c r="C1041" i="18" s="1"/>
  <c r="C1042" i="18" s="1"/>
  <c r="C1043" i="18" s="1"/>
  <c r="C1044" i="18" s="1"/>
  <c r="C1045" i="18" s="1"/>
  <c r="C1046" i="18" s="1"/>
  <c r="C1047" i="18" s="1"/>
  <c r="C1048" i="18" s="1"/>
  <c r="C1049" i="18" s="1"/>
  <c r="C1050" i="18" s="1"/>
  <c r="C1051" i="18" s="1"/>
  <c r="C1052" i="18" s="1"/>
  <c r="C1053" i="18" s="1"/>
  <c r="C1054" i="18" s="1"/>
  <c r="C1055" i="18" s="1"/>
  <c r="C1056" i="18" s="1"/>
  <c r="C1057" i="18" s="1"/>
  <c r="C1058" i="18" s="1"/>
  <c r="C1059" i="18" s="1"/>
  <c r="C1060" i="18" s="1"/>
  <c r="C1061" i="18" s="1"/>
  <c r="C1062" i="18" s="1"/>
  <c r="C1063" i="18" s="1"/>
  <c r="C1064" i="18" s="1"/>
  <c r="C1065" i="18" s="1"/>
  <c r="C1066" i="18" s="1"/>
  <c r="C1067" i="18" s="1"/>
  <c r="C1068" i="18" s="1"/>
  <c r="C1069" i="18" s="1"/>
  <c r="C1070" i="18" s="1"/>
  <c r="C1071" i="18" s="1"/>
  <c r="C1072" i="18" s="1"/>
  <c r="C1073" i="18" s="1"/>
  <c r="C1074" i="18" s="1"/>
  <c r="C1075" i="18" s="1"/>
  <c r="C1076" i="18" s="1"/>
  <c r="C1077" i="18" s="1"/>
  <c r="C1078" i="18" s="1"/>
  <c r="C1079" i="18" s="1"/>
  <c r="C1080" i="18" s="1"/>
  <c r="C1081" i="18" s="1"/>
  <c r="C1082" i="18" s="1"/>
  <c r="C1083" i="18" s="1"/>
  <c r="C1084" i="18" s="1"/>
  <c r="C1085" i="18" s="1"/>
  <c r="C1086" i="18" s="1"/>
  <c r="C1087" i="18" s="1"/>
  <c r="C1088" i="18" s="1"/>
  <c r="C1089" i="18" s="1"/>
  <c r="C1090" i="18" s="1"/>
  <c r="C1091" i="18" s="1"/>
  <c r="C1092" i="18" s="1"/>
  <c r="C1093" i="18" s="1"/>
  <c r="C1094" i="18" s="1"/>
  <c r="C1095" i="18" s="1"/>
  <c r="C1096" i="18" s="1"/>
  <c r="C1097" i="18" s="1"/>
  <c r="C1098" i="18" s="1"/>
  <c r="C1099" i="18" s="1"/>
  <c r="C1100" i="18" s="1"/>
  <c r="C1101" i="18" s="1"/>
  <c r="C1102" i="18" s="1"/>
  <c r="C1103" i="18" s="1"/>
  <c r="C1104" i="18" s="1"/>
  <c r="C1105" i="18" s="1"/>
  <c r="C1106" i="18" s="1"/>
  <c r="C1107" i="18" s="1"/>
  <c r="C1108" i="18" s="1"/>
  <c r="C1109" i="18" s="1"/>
  <c r="C1110" i="18" s="1"/>
  <c r="C1111" i="18" s="1"/>
  <c r="C1112" i="18" s="1"/>
  <c r="C1113" i="18" s="1"/>
  <c r="C1114" i="18" s="1"/>
  <c r="C1115" i="18" s="1"/>
  <c r="C1116" i="18" s="1"/>
  <c r="C1117" i="18" s="1"/>
  <c r="C1118" i="18" s="1"/>
  <c r="C1119" i="18" s="1"/>
  <c r="C1120" i="18" s="1"/>
  <c r="C1121" i="18" s="1"/>
  <c r="C1122" i="18" s="1"/>
  <c r="C1123" i="18" s="1"/>
  <c r="C1124" i="18" s="1"/>
  <c r="C1125" i="18" s="1"/>
  <c r="C1126" i="18" s="1"/>
  <c r="C1127" i="18" s="1"/>
  <c r="C1128" i="18" s="1"/>
  <c r="C1129" i="18" s="1"/>
  <c r="C1130" i="18" s="1"/>
  <c r="C1131" i="18" s="1"/>
  <c r="C1132" i="18" s="1"/>
  <c r="C1133" i="18" s="1"/>
  <c r="C1134" i="18" s="1"/>
  <c r="C1135" i="18" s="1"/>
  <c r="B380" i="18"/>
  <c r="B381" i="18" s="1"/>
  <c r="B382" i="18" s="1"/>
  <c r="B383" i="18" s="1"/>
  <c r="B384" i="18" s="1"/>
  <c r="B385" i="18" s="1"/>
  <c r="B386" i="18" s="1"/>
  <c r="B387" i="18" s="1"/>
  <c r="B388" i="18" s="1"/>
  <c r="B389" i="18" s="1"/>
  <c r="B390" i="18" s="1"/>
  <c r="B391" i="18" s="1"/>
  <c r="B392" i="18" s="1"/>
  <c r="B393" i="18" s="1"/>
  <c r="B394" i="18" s="1"/>
  <c r="B395" i="18" s="1"/>
  <c r="B396" i="18" s="1"/>
  <c r="B397" i="18" s="1"/>
  <c r="B398" i="18" s="1"/>
  <c r="B399" i="18" s="1"/>
  <c r="B400" i="18" s="1"/>
  <c r="B401" i="18" s="1"/>
  <c r="B402" i="18" s="1"/>
  <c r="B403" i="18" s="1"/>
  <c r="B404" i="18" s="1"/>
  <c r="B405" i="18" s="1"/>
  <c r="B406" i="18" s="1"/>
  <c r="B407" i="18" s="1"/>
  <c r="B408" i="18" s="1"/>
  <c r="B409" i="18" s="1"/>
  <c r="B410" i="18" s="1"/>
  <c r="B411" i="18" s="1"/>
  <c r="B412" i="18" s="1"/>
  <c r="B413" i="18" s="1"/>
  <c r="B414" i="18" s="1"/>
  <c r="B415" i="18" s="1"/>
  <c r="B416" i="18" s="1"/>
  <c r="B417" i="18" s="1"/>
  <c r="B418" i="18" s="1"/>
  <c r="B419" i="18" s="1"/>
  <c r="B420" i="18" s="1"/>
  <c r="B421" i="18" s="1"/>
  <c r="B422" i="18" s="1"/>
  <c r="B423" i="18" s="1"/>
  <c r="B424" i="18" s="1"/>
  <c r="B425" i="18" s="1"/>
  <c r="B426" i="18" s="1"/>
  <c r="B427" i="18" s="1"/>
  <c r="B428" i="18" s="1"/>
  <c r="B429" i="18" s="1"/>
  <c r="B430" i="18" s="1"/>
  <c r="B431" i="18" s="1"/>
  <c r="B432" i="18" s="1"/>
  <c r="B433" i="18" s="1"/>
  <c r="B434" i="18" s="1"/>
  <c r="B435" i="18" s="1"/>
  <c r="B436" i="18" s="1"/>
  <c r="B437" i="18" s="1"/>
  <c r="B438" i="18" s="1"/>
  <c r="B439" i="18" s="1"/>
  <c r="B440" i="18" s="1"/>
  <c r="B441" i="18" s="1"/>
  <c r="B442" i="18" s="1"/>
  <c r="B443" i="18" s="1"/>
  <c r="B444" i="18" s="1"/>
  <c r="B445" i="18" s="1"/>
  <c r="B446" i="18" s="1"/>
  <c r="B447" i="18" s="1"/>
  <c r="B448" i="18" s="1"/>
  <c r="B449" i="18" s="1"/>
  <c r="B450" i="18" s="1"/>
  <c r="B451" i="18" s="1"/>
  <c r="B452" i="18" s="1"/>
  <c r="B453" i="18" s="1"/>
  <c r="B454" i="18" s="1"/>
  <c r="B455" i="18" s="1"/>
  <c r="B456" i="18" s="1"/>
  <c r="B457" i="18" s="1"/>
  <c r="B458" i="18" s="1"/>
  <c r="B459" i="18" s="1"/>
  <c r="B460" i="18" s="1"/>
  <c r="B461" i="18" s="1"/>
  <c r="B462" i="18" s="1"/>
  <c r="B463" i="18" s="1"/>
  <c r="B464" i="18" s="1"/>
  <c r="B465" i="18" s="1"/>
  <c r="B466" i="18" s="1"/>
  <c r="B467" i="18" s="1"/>
  <c r="B468" i="18" s="1"/>
  <c r="B469" i="18" s="1"/>
  <c r="B470" i="18" s="1"/>
  <c r="B471" i="18" s="1"/>
  <c r="B472" i="18" s="1"/>
  <c r="B473" i="18" s="1"/>
  <c r="B474" i="18" s="1"/>
  <c r="B475" i="18" s="1"/>
  <c r="B476" i="18" s="1"/>
  <c r="B477" i="18" s="1"/>
  <c r="B478" i="18" s="1"/>
  <c r="B479" i="18" s="1"/>
  <c r="B480" i="18" s="1"/>
  <c r="B481" i="18" s="1"/>
  <c r="B482" i="18" s="1"/>
  <c r="B483" i="18" s="1"/>
  <c r="B484" i="18" s="1"/>
  <c r="B485" i="18" s="1"/>
  <c r="B486" i="18" s="1"/>
  <c r="B487" i="18" s="1"/>
  <c r="B488" i="18" s="1"/>
  <c r="B489" i="18" s="1"/>
  <c r="B490" i="18" s="1"/>
  <c r="B491" i="18" s="1"/>
  <c r="B492" i="18" s="1"/>
  <c r="B493" i="18" s="1"/>
  <c r="B494" i="18" s="1"/>
  <c r="B495" i="18" s="1"/>
  <c r="B496" i="18" s="1"/>
  <c r="B497" i="18" s="1"/>
  <c r="B498" i="18" s="1"/>
  <c r="B499" i="18" s="1"/>
  <c r="B500" i="18" s="1"/>
  <c r="B501" i="18" s="1"/>
  <c r="B502" i="18" s="1"/>
  <c r="B503" i="18" s="1"/>
  <c r="B504" i="18" s="1"/>
  <c r="B505" i="18" s="1"/>
  <c r="B758" i="18"/>
  <c r="B759" i="18" s="1"/>
  <c r="B760" i="18" s="1"/>
  <c r="B761" i="18" s="1"/>
  <c r="B762" i="18" s="1"/>
  <c r="B763" i="18" s="1"/>
  <c r="B764" i="18" s="1"/>
  <c r="B765" i="18" s="1"/>
  <c r="B766" i="18" s="1"/>
  <c r="B767" i="18" s="1"/>
  <c r="B768" i="18" s="1"/>
  <c r="B769" i="18" s="1"/>
  <c r="B770" i="18" s="1"/>
  <c r="B771" i="18" s="1"/>
  <c r="B772" i="18" s="1"/>
  <c r="B773" i="18" s="1"/>
  <c r="B774" i="18" s="1"/>
  <c r="B775" i="18" s="1"/>
  <c r="B776" i="18" s="1"/>
  <c r="B777" i="18" s="1"/>
  <c r="B778" i="18" s="1"/>
  <c r="B779" i="18" s="1"/>
  <c r="B780" i="18" s="1"/>
  <c r="B781" i="18" s="1"/>
  <c r="B782" i="18" s="1"/>
  <c r="B783" i="18" s="1"/>
  <c r="B784" i="18" s="1"/>
  <c r="B785" i="18" s="1"/>
  <c r="B786" i="18" s="1"/>
  <c r="B787" i="18" s="1"/>
  <c r="B788" i="18" s="1"/>
  <c r="B789" i="18" s="1"/>
  <c r="B790" i="18" s="1"/>
  <c r="B791" i="18" s="1"/>
  <c r="B792" i="18" s="1"/>
  <c r="B793" i="18" s="1"/>
  <c r="B794" i="18" s="1"/>
  <c r="B795" i="18" s="1"/>
  <c r="B796" i="18" s="1"/>
  <c r="B797" i="18" s="1"/>
  <c r="B798" i="18" s="1"/>
  <c r="B799" i="18" s="1"/>
  <c r="B800" i="18" s="1"/>
  <c r="B801" i="18" s="1"/>
  <c r="B802" i="18" s="1"/>
  <c r="B803" i="18" s="1"/>
  <c r="B804" i="18" s="1"/>
  <c r="B805" i="18" s="1"/>
  <c r="B806" i="18" s="1"/>
  <c r="B807" i="18" s="1"/>
  <c r="B808" i="18" s="1"/>
  <c r="B809" i="18" s="1"/>
  <c r="B810" i="18" s="1"/>
  <c r="B811" i="18" s="1"/>
  <c r="B812" i="18" s="1"/>
  <c r="B813" i="18" s="1"/>
  <c r="B814" i="18" s="1"/>
  <c r="B815" i="18" s="1"/>
  <c r="B816" i="18" s="1"/>
  <c r="B817" i="18" s="1"/>
  <c r="B818" i="18" s="1"/>
  <c r="B819" i="18" s="1"/>
  <c r="B820" i="18" s="1"/>
  <c r="B821" i="18" s="1"/>
  <c r="B822" i="18" s="1"/>
  <c r="B823" i="18" s="1"/>
  <c r="B824" i="18" s="1"/>
  <c r="B825" i="18" s="1"/>
  <c r="B826" i="18" s="1"/>
  <c r="B827" i="18" s="1"/>
  <c r="B828" i="18" s="1"/>
  <c r="B829" i="18" s="1"/>
  <c r="B830" i="18" s="1"/>
  <c r="B831" i="18" s="1"/>
  <c r="B832" i="18" s="1"/>
  <c r="B833" i="18" s="1"/>
  <c r="B834" i="18" s="1"/>
  <c r="B835" i="18" s="1"/>
  <c r="B836" i="18" s="1"/>
  <c r="B837" i="18" s="1"/>
  <c r="B838" i="18" s="1"/>
  <c r="B839" i="18" s="1"/>
  <c r="B840" i="18" s="1"/>
  <c r="B841" i="18" s="1"/>
  <c r="B842" i="18" s="1"/>
  <c r="B843" i="18" s="1"/>
  <c r="B844" i="18" s="1"/>
  <c r="B845" i="18" s="1"/>
  <c r="B846" i="18" s="1"/>
  <c r="B847" i="18" s="1"/>
  <c r="B848" i="18" s="1"/>
  <c r="B849" i="18" s="1"/>
  <c r="B850" i="18" s="1"/>
  <c r="B851" i="18" s="1"/>
  <c r="B852" i="18" s="1"/>
  <c r="B853" i="18" s="1"/>
  <c r="B854" i="18" s="1"/>
  <c r="B855" i="18" s="1"/>
  <c r="B856" i="18" s="1"/>
  <c r="B857" i="18" s="1"/>
  <c r="B858" i="18" s="1"/>
  <c r="B859" i="18" s="1"/>
  <c r="B860" i="18" s="1"/>
  <c r="B861" i="18" s="1"/>
  <c r="B862" i="18" s="1"/>
  <c r="B863" i="18" s="1"/>
  <c r="B864" i="18" s="1"/>
  <c r="B865" i="18" s="1"/>
  <c r="B866" i="18" s="1"/>
  <c r="B867" i="18" s="1"/>
  <c r="B868" i="18" s="1"/>
  <c r="B869" i="18" s="1"/>
  <c r="B870" i="18" s="1"/>
  <c r="B871" i="18" s="1"/>
  <c r="B872" i="18" s="1"/>
  <c r="B873" i="18" s="1"/>
  <c r="B874" i="18" s="1"/>
  <c r="B875" i="18" s="1"/>
  <c r="B876" i="18" s="1"/>
  <c r="B877" i="18" s="1"/>
  <c r="B878" i="18" s="1"/>
  <c r="B879" i="18" s="1"/>
  <c r="B880" i="18" s="1"/>
  <c r="B881" i="18" s="1"/>
  <c r="B882" i="18" s="1"/>
  <c r="B883" i="18" s="1"/>
  <c r="C884" i="18"/>
  <c r="C885" i="18" s="1"/>
  <c r="C886" i="18" s="1"/>
  <c r="C887" i="18" s="1"/>
  <c r="C888" i="18" s="1"/>
  <c r="C889" i="18" s="1"/>
  <c r="C890" i="18" s="1"/>
  <c r="C891" i="18" s="1"/>
  <c r="C892" i="18" s="1"/>
  <c r="C893" i="18" s="1"/>
  <c r="C894" i="18" s="1"/>
  <c r="C895" i="18" s="1"/>
  <c r="C896" i="18" s="1"/>
  <c r="C897" i="18" s="1"/>
  <c r="C898" i="18" s="1"/>
  <c r="C899" i="18" s="1"/>
  <c r="C900" i="18" s="1"/>
  <c r="C901" i="18" s="1"/>
  <c r="C902" i="18" s="1"/>
  <c r="C903" i="18" s="1"/>
  <c r="C904" i="18" s="1"/>
  <c r="C905" i="18" s="1"/>
  <c r="C906" i="18" s="1"/>
  <c r="C907" i="18" s="1"/>
  <c r="C908" i="18" s="1"/>
  <c r="C909" i="18" s="1"/>
  <c r="C910" i="18" s="1"/>
  <c r="C911" i="18" s="1"/>
  <c r="C912" i="18" s="1"/>
  <c r="C913" i="18" s="1"/>
  <c r="C914" i="18" s="1"/>
  <c r="C915" i="18" s="1"/>
  <c r="C916" i="18" s="1"/>
  <c r="C917" i="18" s="1"/>
  <c r="C918" i="18" s="1"/>
  <c r="C919" i="18" s="1"/>
  <c r="C920" i="18" s="1"/>
  <c r="C921" i="18" s="1"/>
  <c r="C922" i="18" s="1"/>
  <c r="C923" i="18" s="1"/>
  <c r="C924" i="18" s="1"/>
  <c r="C925" i="18" s="1"/>
  <c r="C926" i="18" s="1"/>
  <c r="C927" i="18" s="1"/>
  <c r="C928" i="18" s="1"/>
  <c r="C929" i="18" s="1"/>
  <c r="C930" i="18" s="1"/>
  <c r="C931" i="18" s="1"/>
  <c r="C932" i="18" s="1"/>
  <c r="C933" i="18" s="1"/>
  <c r="C934" i="18" s="1"/>
  <c r="C935" i="18" s="1"/>
  <c r="C936" i="18" s="1"/>
  <c r="C937" i="18" s="1"/>
  <c r="C938" i="18" s="1"/>
  <c r="C939" i="18" s="1"/>
  <c r="C940" i="18" s="1"/>
  <c r="C941" i="18" s="1"/>
  <c r="C942" i="18" s="1"/>
  <c r="C943" i="18" s="1"/>
  <c r="C944" i="18" s="1"/>
  <c r="C945" i="18" s="1"/>
  <c r="C946" i="18" s="1"/>
  <c r="C947" i="18" s="1"/>
  <c r="C948" i="18" s="1"/>
  <c r="C949" i="18" s="1"/>
  <c r="C950" i="18" s="1"/>
  <c r="C951" i="18" s="1"/>
  <c r="C952" i="18" s="1"/>
  <c r="C953" i="18" s="1"/>
  <c r="C954" i="18" s="1"/>
  <c r="C955" i="18" s="1"/>
  <c r="C956" i="18" s="1"/>
  <c r="C957" i="18" s="1"/>
  <c r="C958" i="18" s="1"/>
  <c r="C959" i="18" s="1"/>
  <c r="C960" i="18" s="1"/>
  <c r="C961" i="18" s="1"/>
  <c r="C962" i="18" s="1"/>
  <c r="C963" i="18" s="1"/>
  <c r="C964" i="18" s="1"/>
  <c r="C965" i="18" s="1"/>
  <c r="C966" i="18" s="1"/>
  <c r="C967" i="18" s="1"/>
  <c r="C968" i="18" s="1"/>
  <c r="C969" i="18" s="1"/>
  <c r="C970" i="18" s="1"/>
  <c r="C971" i="18" s="1"/>
  <c r="C972" i="18" s="1"/>
  <c r="C973" i="18" s="1"/>
  <c r="C974" i="18" s="1"/>
  <c r="C975" i="18" s="1"/>
  <c r="C976" i="18" s="1"/>
  <c r="C977" i="18" s="1"/>
  <c r="C978" i="18" s="1"/>
  <c r="C979" i="18" s="1"/>
  <c r="C980" i="18" s="1"/>
  <c r="C981" i="18" s="1"/>
  <c r="C982" i="18" s="1"/>
  <c r="C983" i="18" s="1"/>
  <c r="C984" i="18" s="1"/>
  <c r="C985" i="18" s="1"/>
  <c r="C986" i="18" s="1"/>
  <c r="C987" i="18" s="1"/>
  <c r="C988" i="18" s="1"/>
  <c r="C989" i="18" s="1"/>
  <c r="C990" i="18" s="1"/>
  <c r="C991" i="18" s="1"/>
  <c r="C992" i="18" s="1"/>
  <c r="C993" i="18" s="1"/>
  <c r="C994" i="18" s="1"/>
  <c r="C995" i="18" s="1"/>
  <c r="C996" i="18" s="1"/>
  <c r="C997" i="18" s="1"/>
  <c r="C998" i="18" s="1"/>
  <c r="C999" i="18" s="1"/>
  <c r="C1000" i="18" s="1"/>
  <c r="C1001" i="18" s="1"/>
  <c r="C1002" i="18" s="1"/>
  <c r="C1003" i="18" s="1"/>
  <c r="C1004" i="18" s="1"/>
  <c r="C1005" i="18" s="1"/>
  <c r="C1006" i="18" s="1"/>
  <c r="C1007" i="18" s="1"/>
  <c r="C1008" i="18" s="1"/>
  <c r="C1009" i="18" s="1"/>
  <c r="C758" i="18"/>
  <c r="C759" i="18" s="1"/>
  <c r="C760" i="18" s="1"/>
  <c r="C761" i="18" s="1"/>
  <c r="C762" i="18" s="1"/>
  <c r="C763" i="18" s="1"/>
  <c r="C764" i="18" s="1"/>
  <c r="C765" i="18" s="1"/>
  <c r="C766" i="18" s="1"/>
  <c r="C767" i="18" s="1"/>
  <c r="C768" i="18" s="1"/>
  <c r="C769" i="18" s="1"/>
  <c r="C770" i="18" s="1"/>
  <c r="C771" i="18" s="1"/>
  <c r="C772" i="18" s="1"/>
  <c r="C773" i="18" s="1"/>
  <c r="C774" i="18" s="1"/>
  <c r="C775" i="18" s="1"/>
  <c r="C776" i="18" s="1"/>
  <c r="C777" i="18" s="1"/>
  <c r="C778" i="18" s="1"/>
  <c r="C779" i="18" s="1"/>
  <c r="C780" i="18" s="1"/>
  <c r="C781" i="18" s="1"/>
  <c r="C782" i="18" s="1"/>
  <c r="C783" i="18" s="1"/>
  <c r="C784" i="18" s="1"/>
  <c r="C785" i="18" s="1"/>
  <c r="C786" i="18" s="1"/>
  <c r="C787" i="18" s="1"/>
  <c r="C788" i="18" s="1"/>
  <c r="C789" i="18" s="1"/>
  <c r="C790" i="18" s="1"/>
  <c r="C791" i="18" s="1"/>
  <c r="C792" i="18" s="1"/>
  <c r="C793" i="18" s="1"/>
  <c r="C794" i="18" s="1"/>
  <c r="C795" i="18" s="1"/>
  <c r="C796" i="18" s="1"/>
  <c r="C797" i="18" s="1"/>
  <c r="C798" i="18" s="1"/>
  <c r="C799" i="18" s="1"/>
  <c r="C800" i="18" s="1"/>
  <c r="C801" i="18" s="1"/>
  <c r="C802" i="18" s="1"/>
  <c r="C803" i="18" s="1"/>
  <c r="C804" i="18" s="1"/>
  <c r="C805" i="18" s="1"/>
  <c r="C806" i="18" s="1"/>
  <c r="C807" i="18" s="1"/>
  <c r="C808" i="18" s="1"/>
  <c r="C809" i="18" s="1"/>
  <c r="C810" i="18" s="1"/>
  <c r="C811" i="18" s="1"/>
  <c r="C812" i="18" s="1"/>
  <c r="C813" i="18" s="1"/>
  <c r="C814" i="18" s="1"/>
  <c r="C815" i="18" s="1"/>
  <c r="C816" i="18" s="1"/>
  <c r="C817" i="18" s="1"/>
  <c r="C818" i="18" s="1"/>
  <c r="C819" i="18" s="1"/>
  <c r="C820" i="18" s="1"/>
  <c r="C821" i="18" s="1"/>
  <c r="C822" i="18" s="1"/>
  <c r="C823" i="18" s="1"/>
  <c r="C824" i="18" s="1"/>
  <c r="C825" i="18" s="1"/>
  <c r="C826" i="18" s="1"/>
  <c r="C827" i="18" s="1"/>
  <c r="C828" i="18" s="1"/>
  <c r="C829" i="18" s="1"/>
  <c r="C830" i="18" s="1"/>
  <c r="C831" i="18" s="1"/>
  <c r="C832" i="18" s="1"/>
  <c r="C833" i="18" s="1"/>
  <c r="C834" i="18" s="1"/>
  <c r="C835" i="18" s="1"/>
  <c r="C836" i="18" s="1"/>
  <c r="C837" i="18" s="1"/>
  <c r="C838" i="18" s="1"/>
  <c r="C839" i="18" s="1"/>
  <c r="C840" i="18" s="1"/>
  <c r="C841" i="18" s="1"/>
  <c r="C842" i="18" s="1"/>
  <c r="C843" i="18" s="1"/>
  <c r="C844" i="18" s="1"/>
  <c r="C845" i="18" s="1"/>
  <c r="C846" i="18" s="1"/>
  <c r="C847" i="18" s="1"/>
  <c r="C848" i="18" s="1"/>
  <c r="C849" i="18" s="1"/>
  <c r="C850" i="18" s="1"/>
  <c r="C851" i="18" s="1"/>
  <c r="C852" i="18" s="1"/>
  <c r="C853" i="18" s="1"/>
  <c r="C854" i="18" s="1"/>
  <c r="C855" i="18" s="1"/>
  <c r="C856" i="18" s="1"/>
  <c r="C857" i="18" s="1"/>
  <c r="C858" i="18" s="1"/>
  <c r="C859" i="18" s="1"/>
  <c r="C860" i="18" s="1"/>
  <c r="C861" i="18" s="1"/>
  <c r="C862" i="18" s="1"/>
  <c r="C863" i="18" s="1"/>
  <c r="C864" i="18" s="1"/>
  <c r="C865" i="18" s="1"/>
  <c r="C866" i="18" s="1"/>
  <c r="C867" i="18" s="1"/>
  <c r="C868" i="18" s="1"/>
  <c r="C869" i="18" s="1"/>
  <c r="C870" i="18" s="1"/>
  <c r="C871" i="18" s="1"/>
  <c r="C872" i="18" s="1"/>
  <c r="C873" i="18" s="1"/>
  <c r="C874" i="18" s="1"/>
  <c r="C875" i="18" s="1"/>
  <c r="C876" i="18" s="1"/>
  <c r="C877" i="18" s="1"/>
  <c r="C878" i="18" s="1"/>
  <c r="C879" i="18" s="1"/>
  <c r="C880" i="18" s="1"/>
  <c r="C881" i="18" s="1"/>
  <c r="C882" i="18" s="1"/>
  <c r="C883" i="18" s="1"/>
  <c r="I87" i="18"/>
  <c r="I71" i="18"/>
  <c r="I72" i="18" s="1"/>
  <c r="I89" i="18"/>
  <c r="I73" i="18"/>
  <c r="I76" i="18"/>
  <c r="I84" i="18"/>
  <c r="I39" i="18"/>
  <c r="I85" i="18"/>
  <c r="I40" i="18"/>
  <c r="I86" i="18"/>
  <c r="D5" i="20"/>
  <c r="B5" i="20" s="1"/>
  <c r="G18" i="17"/>
  <c r="M173" i="20"/>
  <c r="M170" i="20"/>
  <c r="Q172" i="20"/>
  <c r="M8" i="19"/>
  <c r="O8" i="19" s="1"/>
  <c r="M13" i="19"/>
  <c r="O13" i="19" s="1"/>
  <c r="D4" i="20"/>
  <c r="B4" i="20" s="1"/>
  <c r="C4" i="20"/>
  <c r="J4" i="20" s="1"/>
  <c r="D9" i="20"/>
  <c r="B9" i="20" s="1"/>
  <c r="C5" i="20"/>
  <c r="J5" i="20" s="1"/>
  <c r="D8" i="20"/>
  <c r="B8" i="20" s="1"/>
  <c r="C9" i="20"/>
  <c r="J9" i="20" s="1"/>
  <c r="C6" i="20"/>
  <c r="J6" i="20" s="1"/>
  <c r="D11" i="20"/>
  <c r="B11" i="20" s="1"/>
  <c r="D7" i="20"/>
  <c r="B7" i="20" s="1"/>
  <c r="C8" i="20"/>
  <c r="J8" i="20" s="1"/>
  <c r="D10" i="20"/>
  <c r="B10" i="20" s="1"/>
  <c r="D6" i="20"/>
  <c r="B6" i="20" s="1"/>
  <c r="C7" i="20"/>
  <c r="J7" i="20" s="1"/>
  <c r="C2" i="20"/>
  <c r="J2" i="20" s="1"/>
  <c r="D2" i="20"/>
  <c r="B2" i="20" s="1"/>
  <c r="D3" i="20"/>
  <c r="B3" i="20" s="1"/>
  <c r="G2" i="20"/>
  <c r="B2" i="18"/>
  <c r="B3" i="18" s="1"/>
  <c r="B4" i="18" s="1"/>
  <c r="B5" i="18" s="1"/>
  <c r="B6" i="18" s="1"/>
  <c r="B7" i="18" s="1"/>
  <c r="B8" i="18" s="1"/>
  <c r="B9" i="18" s="1"/>
  <c r="B10" i="18" s="1"/>
  <c r="B11" i="18" s="1"/>
  <c r="B12" i="18" s="1"/>
  <c r="B13" i="18" s="1"/>
  <c r="B14" i="18" s="1"/>
  <c r="B15" i="18" s="1"/>
  <c r="B16" i="18" s="1"/>
  <c r="B17" i="18" s="1"/>
  <c r="B18" i="18" s="1"/>
  <c r="B19" i="18" s="1"/>
  <c r="B20" i="18" s="1"/>
  <c r="B21" i="18" s="1"/>
  <c r="B22" i="18" s="1"/>
  <c r="B23" i="18" s="1"/>
  <c r="B24" i="18" s="1"/>
  <c r="B25" i="18" s="1"/>
  <c r="B26" i="18" s="1"/>
  <c r="B27" i="18" s="1"/>
  <c r="B28" i="18" s="1"/>
  <c r="B29" i="18" s="1"/>
  <c r="B30" i="18" s="1"/>
  <c r="B31" i="18" s="1"/>
  <c r="B32" i="18" s="1"/>
  <c r="B35" i="18" s="1"/>
  <c r="B36" i="18" s="1"/>
  <c r="B37" i="18" s="1"/>
  <c r="B38" i="18" s="1"/>
  <c r="B39" i="18" s="1"/>
  <c r="B40" i="18" s="1"/>
  <c r="B41" i="18" s="1"/>
  <c r="I1233" i="18" l="1"/>
  <c r="J556" i="18"/>
  <c r="J570" i="18" s="1"/>
  <c r="J572" i="18" s="1"/>
  <c r="J1190" i="18"/>
  <c r="J957" i="18"/>
  <c r="I1108" i="18"/>
  <c r="I1113" i="18" s="1"/>
  <c r="J1195" i="18"/>
  <c r="I1193" i="18"/>
  <c r="J1191" i="18"/>
  <c r="J216" i="18"/>
  <c r="J244" i="18" s="1"/>
  <c r="J246" i="18" s="1"/>
  <c r="J224" i="18" s="1"/>
  <c r="J1083" i="18"/>
  <c r="J1081" i="18"/>
  <c r="J1080" i="18"/>
  <c r="J1123" i="18"/>
  <c r="J1048" i="18"/>
  <c r="J1047" i="18"/>
  <c r="J1079" i="18"/>
  <c r="J1084" i="18"/>
  <c r="D1090" i="18"/>
  <c r="J1082" i="18"/>
  <c r="J873" i="18"/>
  <c r="G838" i="18"/>
  <c r="J695" i="18"/>
  <c r="J680" i="18"/>
  <c r="J681" i="18"/>
  <c r="J677" i="18"/>
  <c r="J676" i="18"/>
  <c r="J678" i="18"/>
  <c r="J675" i="18"/>
  <c r="J679" i="18"/>
  <c r="J674" i="18"/>
  <c r="J922" i="18"/>
  <c r="J955" i="18"/>
  <c r="J953" i="18"/>
  <c r="J921" i="18"/>
  <c r="D964" i="18"/>
  <c r="J954" i="18"/>
  <c r="J997" i="18"/>
  <c r="J958" i="18"/>
  <c r="J821" i="18"/>
  <c r="J806" i="18"/>
  <c r="J805" i="18"/>
  <c r="J802" i="18"/>
  <c r="J801" i="18"/>
  <c r="J807" i="18"/>
  <c r="J804" i="18"/>
  <c r="J803" i="18"/>
  <c r="J800" i="18"/>
  <c r="G1156" i="18"/>
  <c r="J1163" i="18"/>
  <c r="J1189" i="18" s="1"/>
  <c r="J1228" i="18"/>
  <c r="J1229" i="18" s="1"/>
  <c r="J1253" i="18" s="1"/>
  <c r="I1216" i="18"/>
  <c r="J747" i="18"/>
  <c r="G712" i="18"/>
  <c r="J1070" i="18"/>
  <c r="J1075" i="18" s="1"/>
  <c r="J339" i="18"/>
  <c r="J341" i="18"/>
  <c r="J338" i="18"/>
  <c r="J336" i="18"/>
  <c r="J337" i="18"/>
  <c r="H1143" i="18"/>
  <c r="I1208" i="18" s="1"/>
  <c r="I1232" i="18"/>
  <c r="I1234" i="18" s="1"/>
  <c r="I1239" i="18" s="1"/>
  <c r="G1157" i="18"/>
  <c r="G1386" i="18"/>
  <c r="G1278" i="18"/>
  <c r="J1272" i="18"/>
  <c r="I1290" i="18" s="1"/>
  <c r="G1279" i="18"/>
  <c r="H1393" i="18"/>
  <c r="G1398" i="18"/>
  <c r="F1102" i="18"/>
  <c r="E1102" i="18"/>
  <c r="D1102" i="18"/>
  <c r="J1193" i="18"/>
  <c r="I1364" i="18"/>
  <c r="I1361" i="18" s="1"/>
  <c r="J1368" i="18" s="1"/>
  <c r="J1369" i="18" s="1"/>
  <c r="G1284" i="18"/>
  <c r="J1262" i="18"/>
  <c r="A1262" i="18" s="1"/>
  <c r="A1263" i="18" s="1"/>
  <c r="A1264" i="18" s="1"/>
  <c r="A1265" i="18" s="1"/>
  <c r="A1266" i="18" s="1"/>
  <c r="A1267" i="18" s="1"/>
  <c r="A1268" i="18" s="1"/>
  <c r="A1269" i="18" s="1"/>
  <c r="A1270" i="18" s="1"/>
  <c r="A1271" i="18" s="1"/>
  <c r="A1272" i="18" s="1"/>
  <c r="A1273" i="18" s="1"/>
  <c r="A1274" i="18" s="1"/>
  <c r="A1275" i="18" s="1"/>
  <c r="A1276" i="18" s="1"/>
  <c r="A1277" i="18" s="1"/>
  <c r="A1278" i="18" s="1"/>
  <c r="A1279" i="18" s="1"/>
  <c r="A1280" i="18" s="1"/>
  <c r="A1281" i="18" s="1"/>
  <c r="A1282" i="18" s="1"/>
  <c r="A1283" i="18" s="1"/>
  <c r="A1284" i="18" s="1"/>
  <c r="A1285" i="18" s="1"/>
  <c r="A1286" i="18" s="1"/>
  <c r="A1287" i="18" s="1"/>
  <c r="A1288" i="18" s="1"/>
  <c r="A1289" i="18" s="1"/>
  <c r="A1290" i="18" s="1"/>
  <c r="A1291" i="18" s="1"/>
  <c r="A1292" i="18" s="1"/>
  <c r="A1293" i="18" s="1"/>
  <c r="A1294" i="18" s="1"/>
  <c r="A1295" i="18" s="1"/>
  <c r="A1296" i="18" s="1"/>
  <c r="A1297" i="18" s="1"/>
  <c r="A1298" i="18" s="1"/>
  <c r="A1299" i="18" s="1"/>
  <c r="A1300" i="18" s="1"/>
  <c r="A1301" i="18" s="1"/>
  <c r="A1302" i="18" s="1"/>
  <c r="A1303" i="18" s="1"/>
  <c r="A1304" i="18" s="1"/>
  <c r="A1305" i="18" s="1"/>
  <c r="A1306" i="18" s="1"/>
  <c r="A1307" i="18" s="1"/>
  <c r="A1308" i="18" s="1"/>
  <c r="A1309" i="18" s="1"/>
  <c r="A1310" i="18" s="1"/>
  <c r="A1311" i="18" s="1"/>
  <c r="A1312" i="18" s="1"/>
  <c r="A1313" i="18" s="1"/>
  <c r="A1314" i="18" s="1"/>
  <c r="A1315" i="18" s="1"/>
  <c r="A1316" i="18" s="1"/>
  <c r="A1317" i="18" s="1"/>
  <c r="A1318" i="18" s="1"/>
  <c r="A1319" i="18" s="1"/>
  <c r="A1320" i="18" s="1"/>
  <c r="A1321" i="18" s="1"/>
  <c r="A1322" i="18" s="1"/>
  <c r="A1323" i="18" s="1"/>
  <c r="A1324" i="18" s="1"/>
  <c r="A1325" i="18" s="1"/>
  <c r="A1326" i="18" s="1"/>
  <c r="A1327" i="18" s="1"/>
  <c r="A1328" i="18" s="1"/>
  <c r="A1329" i="18" s="1"/>
  <c r="A1330" i="18" s="1"/>
  <c r="A1331" i="18" s="1"/>
  <c r="A1332" i="18" s="1"/>
  <c r="A1333" i="18" s="1"/>
  <c r="A1334" i="18" s="1"/>
  <c r="A1335" i="18" s="1"/>
  <c r="A1336" i="18" s="1"/>
  <c r="A1337" i="18" s="1"/>
  <c r="A1338" i="18" s="1"/>
  <c r="A1339" i="18" s="1"/>
  <c r="A1340" i="18" s="1"/>
  <c r="A1341" i="18" s="1"/>
  <c r="A1342" i="18" s="1"/>
  <c r="A1343" i="18" s="1"/>
  <c r="A1344" i="18" s="1"/>
  <c r="A1345" i="18" s="1"/>
  <c r="A1346" i="18" s="1"/>
  <c r="A1347" i="18" s="1"/>
  <c r="A1348" i="18" s="1"/>
  <c r="A1349" i="18" s="1"/>
  <c r="A1350" i="18" s="1"/>
  <c r="A1351" i="18" s="1"/>
  <c r="A1352" i="18" s="1"/>
  <c r="A1353" i="18" s="1"/>
  <c r="A1354" i="18" s="1"/>
  <c r="A1355" i="18" s="1"/>
  <c r="A1356" i="18" s="1"/>
  <c r="A1357" i="18" s="1"/>
  <c r="A1358" i="18" s="1"/>
  <c r="A1359" i="18" s="1"/>
  <c r="A1360" i="18" s="1"/>
  <c r="A1361" i="18" s="1"/>
  <c r="A1362" i="18" s="1"/>
  <c r="A1363" i="18" s="1"/>
  <c r="A1364" i="18" s="1"/>
  <c r="A1365" i="18" s="1"/>
  <c r="A1366" i="18" s="1"/>
  <c r="A1367" i="18" s="1"/>
  <c r="A1368" i="18" s="1"/>
  <c r="A1369" i="18" s="1"/>
  <c r="A1370" i="18" s="1"/>
  <c r="A1371" i="18" s="1"/>
  <c r="A1372" i="18" s="1"/>
  <c r="A1373" i="18" s="1"/>
  <c r="A1374" i="18" s="1"/>
  <c r="A1375" i="18" s="1"/>
  <c r="A1376" i="18" s="1"/>
  <c r="A1377" i="18" s="1"/>
  <c r="A1378" i="18" s="1"/>
  <c r="A1379" i="18" s="1"/>
  <c r="A1380" i="18" s="1"/>
  <c r="A1381" i="18" s="1"/>
  <c r="A1382" i="18" s="1"/>
  <c r="A1383" i="18" s="1"/>
  <c r="A1384" i="18" s="1"/>
  <c r="A1385" i="18" s="1"/>
  <c r="A1386" i="18" s="1"/>
  <c r="A1387" i="18" s="1"/>
  <c r="J1103" i="18"/>
  <c r="J1127" i="18" s="1"/>
  <c r="J467" i="18"/>
  <c r="J462" i="18"/>
  <c r="J463" i="18"/>
  <c r="J465" i="18"/>
  <c r="J464" i="18"/>
  <c r="I102" i="17"/>
  <c r="H46" i="17"/>
  <c r="H46" i="18" s="1"/>
  <c r="F46" i="17"/>
  <c r="I103" i="17"/>
  <c r="C13" i="20"/>
  <c r="J13" i="20" s="1"/>
  <c r="F11" i="20"/>
  <c r="P11" i="20" s="1"/>
  <c r="B42" i="18"/>
  <c r="B43" i="18" s="1"/>
  <c r="B44" i="18" s="1"/>
  <c r="B45" i="18" s="1"/>
  <c r="B46" i="18" s="1"/>
  <c r="B47" i="18" s="1"/>
  <c r="B48" i="18" s="1"/>
  <c r="B49" i="18" s="1"/>
  <c r="B50" i="18" s="1"/>
  <c r="B51" i="18" s="1"/>
  <c r="B52" i="18" s="1"/>
  <c r="B53" i="18" s="1"/>
  <c r="B54" i="18" s="1"/>
  <c r="B55" i="18" s="1"/>
  <c r="B56" i="18" s="1"/>
  <c r="B57" i="18" s="1"/>
  <c r="B58" i="18" s="1"/>
  <c r="B59" i="18" s="1"/>
  <c r="B60" i="18" s="1"/>
  <c r="B61" i="18" s="1"/>
  <c r="B62" i="18" s="1"/>
  <c r="B63" i="18" s="1"/>
  <c r="B64" i="18" s="1"/>
  <c r="B65" i="18" s="1"/>
  <c r="B66" i="18" s="1"/>
  <c r="B67" i="18" s="1"/>
  <c r="B68" i="18" s="1"/>
  <c r="B69" i="18" s="1"/>
  <c r="B70" i="18" s="1"/>
  <c r="B71" i="18" s="1"/>
  <c r="B72" i="18" s="1"/>
  <c r="B73" i="18" s="1"/>
  <c r="B74" i="18" s="1"/>
  <c r="B75" i="18" s="1"/>
  <c r="B76" i="18" s="1"/>
  <c r="B77" i="18" s="1"/>
  <c r="B78" i="18" s="1"/>
  <c r="B79" i="18" s="1"/>
  <c r="B80" i="18" s="1"/>
  <c r="B81" i="18" s="1"/>
  <c r="B82" i="18" s="1"/>
  <c r="B83" i="18" s="1"/>
  <c r="B84" i="18" s="1"/>
  <c r="B85" i="18" s="1"/>
  <c r="B86" i="18" s="1"/>
  <c r="B87" i="18" s="1"/>
  <c r="B88" i="18" s="1"/>
  <c r="B89" i="18" s="1"/>
  <c r="B90" i="18" s="1"/>
  <c r="B91" i="18" s="1"/>
  <c r="B92" i="18" s="1"/>
  <c r="B93" i="18" s="1"/>
  <c r="B94" i="18" s="1"/>
  <c r="B95" i="18" s="1"/>
  <c r="B96" i="18" s="1"/>
  <c r="B97" i="18" s="1"/>
  <c r="B98" i="18" s="1"/>
  <c r="B99" i="18" s="1"/>
  <c r="B100" i="18" s="1"/>
  <c r="B101" i="18" s="1"/>
  <c r="B102" i="18" s="1"/>
  <c r="B103" i="18" s="1"/>
  <c r="B104" i="18" s="1"/>
  <c r="B105" i="18" s="1"/>
  <c r="B106" i="18" s="1"/>
  <c r="B107" i="18" s="1"/>
  <c r="B108" i="18" s="1"/>
  <c r="B109" i="18" s="1"/>
  <c r="B110" i="18" s="1"/>
  <c r="B111" i="18" s="1"/>
  <c r="B112" i="18" s="1"/>
  <c r="B113" i="18" s="1"/>
  <c r="B114" i="18" s="1"/>
  <c r="B115" i="18" s="1"/>
  <c r="B116" i="18" s="1"/>
  <c r="B117" i="18" s="1"/>
  <c r="B118" i="18" s="1"/>
  <c r="B119" i="18" s="1"/>
  <c r="B120" i="18" s="1"/>
  <c r="B121" i="18" s="1"/>
  <c r="B122" i="18" s="1"/>
  <c r="B123" i="18" s="1"/>
  <c r="B124" i="18" s="1"/>
  <c r="B125" i="18" s="1"/>
  <c r="B126" i="18" s="1"/>
  <c r="B127" i="18" s="1"/>
  <c r="C1262" i="18"/>
  <c r="C1263" i="18" s="1"/>
  <c r="C1264" i="18" s="1"/>
  <c r="C1265" i="18" s="1"/>
  <c r="C1266" i="18" s="1"/>
  <c r="C1267" i="18" s="1"/>
  <c r="C1268" i="18" s="1"/>
  <c r="C1269" i="18" s="1"/>
  <c r="C1270" i="18" s="1"/>
  <c r="C1271" i="18" s="1"/>
  <c r="C1272" i="18" s="1"/>
  <c r="C1273" i="18" s="1"/>
  <c r="C1274" i="18" s="1"/>
  <c r="C1275" i="18" s="1"/>
  <c r="C1276" i="18" s="1"/>
  <c r="C1277" i="18" s="1"/>
  <c r="C1278" i="18" s="1"/>
  <c r="C1279" i="18" s="1"/>
  <c r="C1280" i="18" s="1"/>
  <c r="C1281" i="18" s="1"/>
  <c r="C1282" i="18" s="1"/>
  <c r="C1283" i="18" s="1"/>
  <c r="C1284" i="18" s="1"/>
  <c r="C1285" i="18" s="1"/>
  <c r="C1286" i="18" s="1"/>
  <c r="C1287" i="18" s="1"/>
  <c r="C1288" i="18" s="1"/>
  <c r="C1289" i="18" s="1"/>
  <c r="C1290" i="18" s="1"/>
  <c r="C1291" i="18" s="1"/>
  <c r="C1292" i="18" s="1"/>
  <c r="C1293" i="18" s="1"/>
  <c r="C1294" i="18" s="1"/>
  <c r="C1295" i="18" s="1"/>
  <c r="C1296" i="18" s="1"/>
  <c r="C1297" i="18" s="1"/>
  <c r="C1298" i="18" s="1"/>
  <c r="C1299" i="18" s="1"/>
  <c r="C1300" i="18" s="1"/>
  <c r="C1301" i="18" s="1"/>
  <c r="C1302" i="18" s="1"/>
  <c r="C1303" i="18" s="1"/>
  <c r="C1304" i="18" s="1"/>
  <c r="C1305" i="18" s="1"/>
  <c r="C1306" i="18" s="1"/>
  <c r="C1307" i="18" s="1"/>
  <c r="C1308" i="18" s="1"/>
  <c r="C1309" i="18" s="1"/>
  <c r="C1310" i="18" s="1"/>
  <c r="C1311" i="18" s="1"/>
  <c r="C1312" i="18" s="1"/>
  <c r="C1313" i="18" s="1"/>
  <c r="C1314" i="18" s="1"/>
  <c r="C1315" i="18" s="1"/>
  <c r="C1316" i="18" s="1"/>
  <c r="C1317" i="18" s="1"/>
  <c r="C1318" i="18" s="1"/>
  <c r="C1319" i="18" s="1"/>
  <c r="C1320" i="18" s="1"/>
  <c r="C1321" i="18" s="1"/>
  <c r="C1322" i="18" s="1"/>
  <c r="C1323" i="18" s="1"/>
  <c r="C1324" i="18" s="1"/>
  <c r="C1325" i="18" s="1"/>
  <c r="C1326" i="18" s="1"/>
  <c r="C1327" i="18" s="1"/>
  <c r="C1328" i="18" s="1"/>
  <c r="C1329" i="18" s="1"/>
  <c r="C1330" i="18" s="1"/>
  <c r="C1331" i="18" s="1"/>
  <c r="C1332" i="18" s="1"/>
  <c r="C1333" i="18" s="1"/>
  <c r="C1334" i="18" s="1"/>
  <c r="C1335" i="18" s="1"/>
  <c r="C1336" i="18" s="1"/>
  <c r="C1337" i="18" s="1"/>
  <c r="C1338" i="18" s="1"/>
  <c r="C1339" i="18" s="1"/>
  <c r="C1340" i="18" s="1"/>
  <c r="C1341" i="18" s="1"/>
  <c r="C1342" i="18" s="1"/>
  <c r="C1343" i="18" s="1"/>
  <c r="C1344" i="18" s="1"/>
  <c r="C1345" i="18" s="1"/>
  <c r="C1346" i="18" s="1"/>
  <c r="C1347" i="18" s="1"/>
  <c r="C1348" i="18" s="1"/>
  <c r="C1349" i="18" s="1"/>
  <c r="C1350" i="18" s="1"/>
  <c r="C1351" i="18" s="1"/>
  <c r="C1352" i="18" s="1"/>
  <c r="C1353" i="18" s="1"/>
  <c r="C1354" i="18" s="1"/>
  <c r="C1355" i="18" s="1"/>
  <c r="C1356" i="18" s="1"/>
  <c r="C1357" i="18" s="1"/>
  <c r="C1358" i="18" s="1"/>
  <c r="C1359" i="18" s="1"/>
  <c r="C1360" i="18" s="1"/>
  <c r="C1361" i="18" s="1"/>
  <c r="C1362" i="18" s="1"/>
  <c r="C1363" i="18" s="1"/>
  <c r="C1364" i="18" s="1"/>
  <c r="C1365" i="18" s="1"/>
  <c r="C1366" i="18" s="1"/>
  <c r="C1367" i="18" s="1"/>
  <c r="C1368" i="18" s="1"/>
  <c r="C1369" i="18" s="1"/>
  <c r="C1370" i="18" s="1"/>
  <c r="C1371" i="18" s="1"/>
  <c r="C1372" i="18" s="1"/>
  <c r="C1373" i="18" s="1"/>
  <c r="C1374" i="18" s="1"/>
  <c r="C1375" i="18" s="1"/>
  <c r="C1376" i="18" s="1"/>
  <c r="C1377" i="18" s="1"/>
  <c r="C1378" i="18" s="1"/>
  <c r="C1379" i="18" s="1"/>
  <c r="C1380" i="18" s="1"/>
  <c r="C1381" i="18" s="1"/>
  <c r="C1382" i="18" s="1"/>
  <c r="C1383" i="18" s="1"/>
  <c r="C1384" i="18" s="1"/>
  <c r="C1385" i="18" s="1"/>
  <c r="C1386" i="18" s="1"/>
  <c r="C1387" i="18" s="1"/>
  <c r="D12" i="20"/>
  <c r="B12" i="20" s="1"/>
  <c r="K12" i="20" s="1"/>
  <c r="K6" i="20"/>
  <c r="K10" i="20"/>
  <c r="M1514" i="18"/>
  <c r="K9" i="20"/>
  <c r="K2" i="20"/>
  <c r="K4" i="20"/>
  <c r="K5" i="20"/>
  <c r="K8" i="20"/>
  <c r="K7" i="20"/>
  <c r="AZ175" i="20"/>
  <c r="AZ170" i="20"/>
  <c r="AZ171" i="20"/>
  <c r="AZ174" i="20"/>
  <c r="AZ173" i="20"/>
  <c r="AZ172" i="20"/>
  <c r="R173" i="20"/>
  <c r="R174" i="20"/>
  <c r="R170" i="20"/>
  <c r="R171" i="20"/>
  <c r="R175" i="20"/>
  <c r="R172" i="20"/>
  <c r="B1010" i="18"/>
  <c r="B1011" i="18" s="1"/>
  <c r="B1012" i="18" s="1"/>
  <c r="B1013" i="18" s="1"/>
  <c r="B1014" i="18" s="1"/>
  <c r="B1015" i="18" s="1"/>
  <c r="B1016" i="18" s="1"/>
  <c r="B1017" i="18" s="1"/>
  <c r="B1018" i="18" s="1"/>
  <c r="B1019" i="18" s="1"/>
  <c r="B1020" i="18" s="1"/>
  <c r="B1021" i="18" s="1"/>
  <c r="B1022" i="18" s="1"/>
  <c r="B1023" i="18" s="1"/>
  <c r="B1024" i="18" s="1"/>
  <c r="B1025" i="18" s="1"/>
  <c r="B1026" i="18" s="1"/>
  <c r="B1027" i="18" s="1"/>
  <c r="B1028" i="18" s="1"/>
  <c r="B1029" i="18" s="1"/>
  <c r="B1030" i="18" s="1"/>
  <c r="B1031" i="18" s="1"/>
  <c r="B1032" i="18" s="1"/>
  <c r="B1033" i="18" s="1"/>
  <c r="B1034" i="18" s="1"/>
  <c r="B1035" i="18" s="1"/>
  <c r="B1036" i="18" s="1"/>
  <c r="B1037" i="18" s="1"/>
  <c r="B1038" i="18" s="1"/>
  <c r="B1039" i="18" s="1"/>
  <c r="B1040" i="18" s="1"/>
  <c r="B1041" i="18" s="1"/>
  <c r="B1042" i="18" s="1"/>
  <c r="B1043" i="18" s="1"/>
  <c r="B1044" i="18" s="1"/>
  <c r="B1045" i="18" s="1"/>
  <c r="B1046" i="18" s="1"/>
  <c r="B1047" i="18" s="1"/>
  <c r="B1048" i="18" s="1"/>
  <c r="B1049" i="18" s="1"/>
  <c r="B1050" i="18" s="1"/>
  <c r="B1051" i="18" s="1"/>
  <c r="B1052" i="18" s="1"/>
  <c r="B1053" i="18" s="1"/>
  <c r="B1054" i="18" s="1"/>
  <c r="B1055" i="18" s="1"/>
  <c r="B1056" i="18" s="1"/>
  <c r="B1057" i="18" s="1"/>
  <c r="B1058" i="18" s="1"/>
  <c r="B1059" i="18" s="1"/>
  <c r="B1060" i="18" s="1"/>
  <c r="B1061" i="18" s="1"/>
  <c r="B1062" i="18" s="1"/>
  <c r="B1063" i="18" s="1"/>
  <c r="B1064" i="18" s="1"/>
  <c r="B1065" i="18" s="1"/>
  <c r="B1066" i="18" s="1"/>
  <c r="B1067" i="18" s="1"/>
  <c r="B1068" i="18" s="1"/>
  <c r="B1069" i="18" s="1"/>
  <c r="B1070" i="18" s="1"/>
  <c r="B1071" i="18" s="1"/>
  <c r="B1072" i="18" s="1"/>
  <c r="B1073" i="18" s="1"/>
  <c r="B1074" i="18" s="1"/>
  <c r="B1075" i="18" s="1"/>
  <c r="B1076" i="18" s="1"/>
  <c r="B1077" i="18" s="1"/>
  <c r="B1078" i="18" s="1"/>
  <c r="B1079" i="18" s="1"/>
  <c r="B1080" i="18" s="1"/>
  <c r="B1081" i="18" s="1"/>
  <c r="B1082" i="18" s="1"/>
  <c r="B1083" i="18" s="1"/>
  <c r="B1084" i="18" s="1"/>
  <c r="B1085" i="18" s="1"/>
  <c r="B1086" i="18" s="1"/>
  <c r="B1087" i="18" s="1"/>
  <c r="B1088" i="18" s="1"/>
  <c r="B1089" i="18" s="1"/>
  <c r="B1090" i="18" s="1"/>
  <c r="B1091" i="18" s="1"/>
  <c r="B1092" i="18" s="1"/>
  <c r="B1093" i="18" s="1"/>
  <c r="B1094" i="18" s="1"/>
  <c r="B1095" i="18" s="1"/>
  <c r="B1096" i="18" s="1"/>
  <c r="B1097" i="18" s="1"/>
  <c r="B1098" i="18" s="1"/>
  <c r="B1099" i="18" s="1"/>
  <c r="B1100" i="18" s="1"/>
  <c r="B1101" i="18" s="1"/>
  <c r="B1102" i="18" s="1"/>
  <c r="B1103" i="18" s="1"/>
  <c r="B1104" i="18" s="1"/>
  <c r="B1105" i="18" s="1"/>
  <c r="B1106" i="18" s="1"/>
  <c r="B1107" i="18" s="1"/>
  <c r="B1108" i="18" s="1"/>
  <c r="B1109" i="18" s="1"/>
  <c r="B1110" i="18" s="1"/>
  <c r="B1111" i="18" s="1"/>
  <c r="B1112" i="18" s="1"/>
  <c r="B1113" i="18" s="1"/>
  <c r="B1114" i="18" s="1"/>
  <c r="B1115" i="18" s="1"/>
  <c r="B1116" i="18" s="1"/>
  <c r="B1117" i="18" s="1"/>
  <c r="B1118" i="18" s="1"/>
  <c r="B1119" i="18" s="1"/>
  <c r="B1120" i="18" s="1"/>
  <c r="B1121" i="18" s="1"/>
  <c r="B1122" i="18" s="1"/>
  <c r="B1123" i="18" s="1"/>
  <c r="B1124" i="18" s="1"/>
  <c r="B1125" i="18" s="1"/>
  <c r="B1126" i="18" s="1"/>
  <c r="B1127" i="18" s="1"/>
  <c r="B1128" i="18" s="1"/>
  <c r="B1129" i="18" s="1"/>
  <c r="B1130" i="18" s="1"/>
  <c r="B1131" i="18" s="1"/>
  <c r="B1132" i="18" s="1"/>
  <c r="B1133" i="18" s="1"/>
  <c r="B1134" i="18" s="1"/>
  <c r="B1135" i="18" s="1"/>
  <c r="AA12" i="20"/>
  <c r="AA4" i="20"/>
  <c r="AA8" i="20"/>
  <c r="AA5" i="20"/>
  <c r="AA7" i="20"/>
  <c r="AA6" i="20"/>
  <c r="AA9" i="20"/>
  <c r="AA10" i="20"/>
  <c r="AA2" i="20"/>
  <c r="C1136" i="18"/>
  <c r="C1137" i="18" s="1"/>
  <c r="C1138" i="18" s="1"/>
  <c r="C1139" i="18" s="1"/>
  <c r="C1140" i="18" s="1"/>
  <c r="C1141" i="18" s="1"/>
  <c r="C1142" i="18" s="1"/>
  <c r="C1143" i="18" s="1"/>
  <c r="C1144" i="18" s="1"/>
  <c r="C1145" i="18" s="1"/>
  <c r="C1146" i="18" s="1"/>
  <c r="C1147" i="18" s="1"/>
  <c r="C1148" i="18" s="1"/>
  <c r="C1149" i="18" s="1"/>
  <c r="C1150" i="18" s="1"/>
  <c r="C1151" i="18" s="1"/>
  <c r="C1152" i="18" s="1"/>
  <c r="C1153" i="18" s="1"/>
  <c r="C1154" i="18" s="1"/>
  <c r="C1155" i="18" s="1"/>
  <c r="C1156" i="18" s="1"/>
  <c r="C1157" i="18" s="1"/>
  <c r="C1158" i="18" s="1"/>
  <c r="C1159" i="18" s="1"/>
  <c r="C1160" i="18" s="1"/>
  <c r="C1161" i="18" s="1"/>
  <c r="C1162" i="18" s="1"/>
  <c r="C1163" i="18" s="1"/>
  <c r="C1164" i="18" s="1"/>
  <c r="C1165" i="18" s="1"/>
  <c r="C1166" i="18" s="1"/>
  <c r="C1167" i="18" s="1"/>
  <c r="C1168" i="18" s="1"/>
  <c r="C1169" i="18" s="1"/>
  <c r="C1170" i="18" s="1"/>
  <c r="C1171" i="18" s="1"/>
  <c r="C1172" i="18" s="1"/>
  <c r="C1173" i="18" s="1"/>
  <c r="C1174" i="18" s="1"/>
  <c r="C1175" i="18" s="1"/>
  <c r="C1176" i="18" s="1"/>
  <c r="C1177" i="18" s="1"/>
  <c r="C1178" i="18" s="1"/>
  <c r="C1179" i="18" s="1"/>
  <c r="C1180" i="18" s="1"/>
  <c r="C1181" i="18" s="1"/>
  <c r="C1182" i="18" s="1"/>
  <c r="C1183" i="18" s="1"/>
  <c r="C1184" i="18" s="1"/>
  <c r="C1185" i="18" s="1"/>
  <c r="C1186" i="18" s="1"/>
  <c r="C1187" i="18" s="1"/>
  <c r="C1188" i="18" s="1"/>
  <c r="C1189" i="18" s="1"/>
  <c r="C1190" i="18" s="1"/>
  <c r="C1191" i="18" s="1"/>
  <c r="C1192" i="18" s="1"/>
  <c r="C1193" i="18" s="1"/>
  <c r="C1194" i="18" s="1"/>
  <c r="C1195" i="18" s="1"/>
  <c r="C1196" i="18" s="1"/>
  <c r="C1197" i="18" s="1"/>
  <c r="C1198" i="18" s="1"/>
  <c r="C1199" i="18" s="1"/>
  <c r="C1200" i="18" s="1"/>
  <c r="C1201" i="18" s="1"/>
  <c r="C1202" i="18" s="1"/>
  <c r="C1203" i="18" s="1"/>
  <c r="C1204" i="18" s="1"/>
  <c r="C1205" i="18" s="1"/>
  <c r="C1206" i="18" s="1"/>
  <c r="C1207" i="18" s="1"/>
  <c r="C1208" i="18" s="1"/>
  <c r="C1209" i="18" s="1"/>
  <c r="C1210" i="18" s="1"/>
  <c r="C1211" i="18" s="1"/>
  <c r="C1212" i="18" s="1"/>
  <c r="C1213" i="18" s="1"/>
  <c r="C1214" i="18" s="1"/>
  <c r="C1215" i="18" s="1"/>
  <c r="C1216" i="18" s="1"/>
  <c r="C1217" i="18" s="1"/>
  <c r="C1218" i="18" s="1"/>
  <c r="C1219" i="18" s="1"/>
  <c r="C1220" i="18" s="1"/>
  <c r="C1221" i="18" s="1"/>
  <c r="C1222" i="18" s="1"/>
  <c r="C1223" i="18" s="1"/>
  <c r="C1224" i="18" s="1"/>
  <c r="C1225" i="18" s="1"/>
  <c r="C1226" i="18" s="1"/>
  <c r="C1227" i="18" s="1"/>
  <c r="C1228" i="18" s="1"/>
  <c r="C1229" i="18" s="1"/>
  <c r="C1230" i="18" s="1"/>
  <c r="C1231" i="18" s="1"/>
  <c r="C1232" i="18" s="1"/>
  <c r="C1233" i="18" s="1"/>
  <c r="C1234" i="18" s="1"/>
  <c r="C1235" i="18" s="1"/>
  <c r="C1236" i="18" s="1"/>
  <c r="C1237" i="18" s="1"/>
  <c r="C1238" i="18" s="1"/>
  <c r="C1239" i="18" s="1"/>
  <c r="C1240" i="18" s="1"/>
  <c r="C1241" i="18" s="1"/>
  <c r="C1242" i="18" s="1"/>
  <c r="C1243" i="18" s="1"/>
  <c r="C1244" i="18" s="1"/>
  <c r="C1245" i="18" s="1"/>
  <c r="C1246" i="18" s="1"/>
  <c r="C1247" i="18" s="1"/>
  <c r="C1248" i="18" s="1"/>
  <c r="C1249" i="18" s="1"/>
  <c r="C1250" i="18" s="1"/>
  <c r="C1251" i="18" s="1"/>
  <c r="C1252" i="18" s="1"/>
  <c r="C1253" i="18" s="1"/>
  <c r="C1254" i="18" s="1"/>
  <c r="C1255" i="18" s="1"/>
  <c r="C1256" i="18" s="1"/>
  <c r="C1257" i="18" s="1"/>
  <c r="C1258" i="18" s="1"/>
  <c r="C1259" i="18" s="1"/>
  <c r="C1260" i="18" s="1"/>
  <c r="C1261" i="18" s="1"/>
  <c r="G7" i="20"/>
  <c r="A632" i="18"/>
  <c r="A633" i="18" s="1"/>
  <c r="A634" i="18" s="1"/>
  <c r="A635" i="18" s="1"/>
  <c r="A636" i="18" s="1"/>
  <c r="A637" i="18" s="1"/>
  <c r="A638" i="18" s="1"/>
  <c r="A639" i="18" s="1"/>
  <c r="A640" i="18" s="1"/>
  <c r="A641" i="18" s="1"/>
  <c r="A642" i="18" s="1"/>
  <c r="A643" i="18" s="1"/>
  <c r="A644" i="18" s="1"/>
  <c r="A645" i="18" s="1"/>
  <c r="A646" i="18" s="1"/>
  <c r="A647" i="18" s="1"/>
  <c r="A648" i="18" s="1"/>
  <c r="A649" i="18" s="1"/>
  <c r="A650" i="18" s="1"/>
  <c r="A651" i="18" s="1"/>
  <c r="A652" i="18" s="1"/>
  <c r="A653" i="18" s="1"/>
  <c r="A654" i="18" s="1"/>
  <c r="A655" i="18" s="1"/>
  <c r="A656" i="18" s="1"/>
  <c r="A657" i="18" s="1"/>
  <c r="A658" i="18" s="1"/>
  <c r="A659" i="18" s="1"/>
  <c r="A660" i="18" s="1"/>
  <c r="A661" i="18" s="1"/>
  <c r="A662" i="18" s="1"/>
  <c r="A663" i="18" s="1"/>
  <c r="A664" i="18" s="1"/>
  <c r="A665" i="18" s="1"/>
  <c r="A666" i="18" s="1"/>
  <c r="A667" i="18" s="1"/>
  <c r="A668" i="18" s="1"/>
  <c r="A669" i="18" s="1"/>
  <c r="A670" i="18" s="1"/>
  <c r="A671" i="18" s="1"/>
  <c r="A672" i="18" s="1"/>
  <c r="A673" i="18" s="1"/>
  <c r="A674" i="18" s="1"/>
  <c r="A675" i="18" s="1"/>
  <c r="A676" i="18" s="1"/>
  <c r="A677" i="18" s="1"/>
  <c r="A678" i="18" s="1"/>
  <c r="A679" i="18" s="1"/>
  <c r="A680" i="18" s="1"/>
  <c r="A681" i="18" s="1"/>
  <c r="A682" i="18" s="1"/>
  <c r="A683" i="18" s="1"/>
  <c r="A684" i="18" s="1"/>
  <c r="A685" i="18" s="1"/>
  <c r="A686" i="18" s="1"/>
  <c r="A687" i="18" s="1"/>
  <c r="A688" i="18" s="1"/>
  <c r="A689" i="18" s="1"/>
  <c r="A690" i="18" s="1"/>
  <c r="A691" i="18" s="1"/>
  <c r="A692" i="18" s="1"/>
  <c r="A693" i="18" s="1"/>
  <c r="A694" i="18" s="1"/>
  <c r="A695" i="18" s="1"/>
  <c r="A696" i="18" s="1"/>
  <c r="A697" i="18" s="1"/>
  <c r="A698" i="18" s="1"/>
  <c r="A699" i="18" s="1"/>
  <c r="A700" i="18" s="1"/>
  <c r="A701" i="18" s="1"/>
  <c r="A702" i="18" s="1"/>
  <c r="A703" i="18" s="1"/>
  <c r="A704" i="18" s="1"/>
  <c r="A705" i="18" s="1"/>
  <c r="A706" i="18" s="1"/>
  <c r="A707" i="18" s="1"/>
  <c r="A708" i="18" s="1"/>
  <c r="A709" i="18" s="1"/>
  <c r="A710" i="18" s="1"/>
  <c r="A711" i="18" s="1"/>
  <c r="A712" i="18" s="1"/>
  <c r="A713" i="18" s="1"/>
  <c r="A714" i="18" s="1"/>
  <c r="A715" i="18" s="1"/>
  <c r="A716" i="18" s="1"/>
  <c r="A717" i="18" s="1"/>
  <c r="A718" i="18" s="1"/>
  <c r="A719" i="18" s="1"/>
  <c r="A720" i="18" s="1"/>
  <c r="A721" i="18" s="1"/>
  <c r="A722" i="18" s="1"/>
  <c r="A723" i="18" s="1"/>
  <c r="A724" i="18" s="1"/>
  <c r="A725" i="18" s="1"/>
  <c r="A726" i="18" s="1"/>
  <c r="A727" i="18" s="1"/>
  <c r="A728" i="18" s="1"/>
  <c r="A729" i="18" s="1"/>
  <c r="A730" i="18" s="1"/>
  <c r="A731" i="18" s="1"/>
  <c r="A732" i="18" s="1"/>
  <c r="A733" i="18" s="1"/>
  <c r="A734" i="18" s="1"/>
  <c r="A735" i="18" s="1"/>
  <c r="A736" i="18" s="1"/>
  <c r="A737" i="18" s="1"/>
  <c r="A738" i="18" s="1"/>
  <c r="A739" i="18" s="1"/>
  <c r="A740" i="18" s="1"/>
  <c r="A741" i="18" s="1"/>
  <c r="A742" i="18" s="1"/>
  <c r="A743" i="18" s="1"/>
  <c r="A744" i="18" s="1"/>
  <c r="A745" i="18" s="1"/>
  <c r="A746" i="18" s="1"/>
  <c r="A747" i="18" s="1"/>
  <c r="A748" i="18" s="1"/>
  <c r="A749" i="18" s="1"/>
  <c r="A750" i="18" s="1"/>
  <c r="A751" i="18" s="1"/>
  <c r="A752" i="18" s="1"/>
  <c r="A753" i="18" s="1"/>
  <c r="A754" i="18" s="1"/>
  <c r="A755" i="18" s="1"/>
  <c r="A756" i="18" s="1"/>
  <c r="A757" i="18" s="1"/>
  <c r="A254" i="18"/>
  <c r="A255" i="18" s="1"/>
  <c r="A256" i="18" s="1"/>
  <c r="A257" i="18" s="1"/>
  <c r="A258" i="18" s="1"/>
  <c r="A259" i="18" s="1"/>
  <c r="A260" i="18" s="1"/>
  <c r="A261" i="18" s="1"/>
  <c r="A262" i="18" s="1"/>
  <c r="A263" i="18" s="1"/>
  <c r="A264" i="18" s="1"/>
  <c r="A265" i="18" s="1"/>
  <c r="A266" i="18" s="1"/>
  <c r="A267" i="18" s="1"/>
  <c r="A268" i="18" s="1"/>
  <c r="A269" i="18" s="1"/>
  <c r="A270" i="18" s="1"/>
  <c r="A271" i="18" s="1"/>
  <c r="A272" i="18" s="1"/>
  <c r="A273" i="18" s="1"/>
  <c r="A274" i="18" s="1"/>
  <c r="A275" i="18" s="1"/>
  <c r="A276" i="18" s="1"/>
  <c r="A277" i="18" s="1"/>
  <c r="A278" i="18" s="1"/>
  <c r="A279" i="18" s="1"/>
  <c r="A280" i="18" s="1"/>
  <c r="A281" i="18" s="1"/>
  <c r="A282" i="18" s="1"/>
  <c r="A283" i="18" s="1"/>
  <c r="A284" i="18" s="1"/>
  <c r="A285" i="18" s="1"/>
  <c r="A286" i="18" s="1"/>
  <c r="A287" i="18" s="1"/>
  <c r="A288" i="18" s="1"/>
  <c r="A289" i="18" s="1"/>
  <c r="A290" i="18" s="1"/>
  <c r="A291" i="18" s="1"/>
  <c r="A292" i="18" s="1"/>
  <c r="A293" i="18" s="1"/>
  <c r="A294" i="18" s="1"/>
  <c r="A295" i="18" s="1"/>
  <c r="A296" i="18" s="1"/>
  <c r="A297" i="18" s="1"/>
  <c r="A298" i="18" s="1"/>
  <c r="A299" i="18" s="1"/>
  <c r="A300" i="18" s="1"/>
  <c r="A301" i="18" s="1"/>
  <c r="A302" i="18" s="1"/>
  <c r="A303" i="18" s="1"/>
  <c r="A304" i="18" s="1"/>
  <c r="A305" i="18" s="1"/>
  <c r="A306" i="18" s="1"/>
  <c r="A307" i="18" s="1"/>
  <c r="A308" i="18" s="1"/>
  <c r="A309" i="18" s="1"/>
  <c r="A310" i="18" s="1"/>
  <c r="A311" i="18" s="1"/>
  <c r="A312" i="18" s="1"/>
  <c r="A313" i="18" s="1"/>
  <c r="A314" i="18" s="1"/>
  <c r="A315" i="18" s="1"/>
  <c r="A316" i="18" s="1"/>
  <c r="A317" i="18" s="1"/>
  <c r="A318" i="18" s="1"/>
  <c r="A319" i="18" s="1"/>
  <c r="A320" i="18" s="1"/>
  <c r="A321" i="18" s="1"/>
  <c r="A322" i="18" s="1"/>
  <c r="A323" i="18" s="1"/>
  <c r="A324" i="18" s="1"/>
  <c r="A325" i="18" s="1"/>
  <c r="A326" i="18" s="1"/>
  <c r="A327" i="18" s="1"/>
  <c r="A328" i="18" s="1"/>
  <c r="A329" i="18" s="1"/>
  <c r="A330" i="18" s="1"/>
  <c r="A331" i="18" s="1"/>
  <c r="A332" i="18" s="1"/>
  <c r="A333" i="18" s="1"/>
  <c r="A334" i="18" s="1"/>
  <c r="A335" i="18" s="1"/>
  <c r="A336" i="18" s="1"/>
  <c r="A337" i="18" s="1"/>
  <c r="A338" i="18" s="1"/>
  <c r="A339" i="18" s="1"/>
  <c r="A340" i="18" s="1"/>
  <c r="A341" i="18" s="1"/>
  <c r="A342" i="18" s="1"/>
  <c r="A343" i="18" s="1"/>
  <c r="A344" i="18" s="1"/>
  <c r="A345" i="18" s="1"/>
  <c r="A346" i="18" s="1"/>
  <c r="A347" i="18" s="1"/>
  <c r="A348" i="18" s="1"/>
  <c r="A349" i="18" s="1"/>
  <c r="A350" i="18" s="1"/>
  <c r="A351" i="18" s="1"/>
  <c r="A352" i="18" s="1"/>
  <c r="A353" i="18" s="1"/>
  <c r="A354" i="18" s="1"/>
  <c r="A355" i="18" s="1"/>
  <c r="A356" i="18" s="1"/>
  <c r="A357" i="18" s="1"/>
  <c r="A358" i="18" s="1"/>
  <c r="A359" i="18" s="1"/>
  <c r="A360" i="18" s="1"/>
  <c r="A361" i="18" s="1"/>
  <c r="A362" i="18" s="1"/>
  <c r="A363" i="18" s="1"/>
  <c r="A364" i="18" s="1"/>
  <c r="A365" i="18" s="1"/>
  <c r="A366" i="18" s="1"/>
  <c r="A367" i="18" s="1"/>
  <c r="A368" i="18" s="1"/>
  <c r="A369" i="18" s="1"/>
  <c r="A370" i="18" s="1"/>
  <c r="A371" i="18" s="1"/>
  <c r="A372" i="18" s="1"/>
  <c r="A373" i="18" s="1"/>
  <c r="A374" i="18" s="1"/>
  <c r="A375" i="18" s="1"/>
  <c r="A376" i="18" s="1"/>
  <c r="A377" i="18" s="1"/>
  <c r="A378" i="18" s="1"/>
  <c r="A379" i="18" s="1"/>
  <c r="A380" i="18"/>
  <c r="A381" i="18" s="1"/>
  <c r="A382" i="18" s="1"/>
  <c r="A383" i="18" s="1"/>
  <c r="A384" i="18" s="1"/>
  <c r="A385" i="18" s="1"/>
  <c r="A386" i="18" s="1"/>
  <c r="A387" i="18" s="1"/>
  <c r="A388" i="18" s="1"/>
  <c r="A389" i="18" s="1"/>
  <c r="A390" i="18" s="1"/>
  <c r="A391" i="18" s="1"/>
  <c r="A392" i="18" s="1"/>
  <c r="A393" i="18" s="1"/>
  <c r="A394" i="18" s="1"/>
  <c r="A395" i="18" s="1"/>
  <c r="A396" i="18" s="1"/>
  <c r="A397" i="18" s="1"/>
  <c r="A398" i="18" s="1"/>
  <c r="A399" i="18" s="1"/>
  <c r="A400" i="18" s="1"/>
  <c r="A401" i="18" s="1"/>
  <c r="A402" i="18" s="1"/>
  <c r="A403" i="18" s="1"/>
  <c r="A404" i="18" s="1"/>
  <c r="A405" i="18" s="1"/>
  <c r="A406" i="18" s="1"/>
  <c r="A407" i="18" s="1"/>
  <c r="A408" i="18" s="1"/>
  <c r="A409" i="18" s="1"/>
  <c r="A410" i="18" s="1"/>
  <c r="A411" i="18" s="1"/>
  <c r="A412" i="18" s="1"/>
  <c r="A413" i="18" s="1"/>
  <c r="A414" i="18" s="1"/>
  <c r="A415" i="18" s="1"/>
  <c r="A416" i="18" s="1"/>
  <c r="A417" i="18" s="1"/>
  <c r="A418" i="18" s="1"/>
  <c r="A419" i="18" s="1"/>
  <c r="A420" i="18" s="1"/>
  <c r="A421" i="18" s="1"/>
  <c r="A422" i="18" s="1"/>
  <c r="A423" i="18" s="1"/>
  <c r="A424" i="18" s="1"/>
  <c r="A425" i="18" s="1"/>
  <c r="A426" i="18" s="1"/>
  <c r="A427" i="18" s="1"/>
  <c r="A428" i="18" s="1"/>
  <c r="A429" i="18" s="1"/>
  <c r="A430" i="18" s="1"/>
  <c r="A431" i="18" s="1"/>
  <c r="A432" i="18" s="1"/>
  <c r="A433" i="18" s="1"/>
  <c r="A434" i="18" s="1"/>
  <c r="A435" i="18" s="1"/>
  <c r="A436" i="18" s="1"/>
  <c r="A437" i="18" s="1"/>
  <c r="A438" i="18" s="1"/>
  <c r="A439" i="18" s="1"/>
  <c r="A440" i="18" s="1"/>
  <c r="A441" i="18" s="1"/>
  <c r="A442" i="18" s="1"/>
  <c r="A443" i="18" s="1"/>
  <c r="A444" i="18" s="1"/>
  <c r="A445" i="18" s="1"/>
  <c r="A446" i="18" s="1"/>
  <c r="A447" i="18" s="1"/>
  <c r="A448" i="18" s="1"/>
  <c r="A449" i="18" s="1"/>
  <c r="A450" i="18" s="1"/>
  <c r="A451" i="18" s="1"/>
  <c r="A452" i="18" s="1"/>
  <c r="A453" i="18" s="1"/>
  <c r="A454" i="18" s="1"/>
  <c r="A455" i="18" s="1"/>
  <c r="A456" i="18" s="1"/>
  <c r="A457" i="18" s="1"/>
  <c r="A458" i="18" s="1"/>
  <c r="A459" i="18" s="1"/>
  <c r="A460" i="18" s="1"/>
  <c r="A461" i="18" s="1"/>
  <c r="A462" i="18" s="1"/>
  <c r="A463" i="18" s="1"/>
  <c r="A464" i="18" s="1"/>
  <c r="A465" i="18" s="1"/>
  <c r="A466" i="18" s="1"/>
  <c r="A467" i="18" s="1"/>
  <c r="A468" i="18" s="1"/>
  <c r="A469" i="18" s="1"/>
  <c r="A470" i="18" s="1"/>
  <c r="A471" i="18" s="1"/>
  <c r="A472" i="18" s="1"/>
  <c r="A473" i="18" s="1"/>
  <c r="A474" i="18" s="1"/>
  <c r="A475" i="18" s="1"/>
  <c r="A476" i="18" s="1"/>
  <c r="A477" i="18" s="1"/>
  <c r="A478" i="18" s="1"/>
  <c r="A479" i="18" s="1"/>
  <c r="A480" i="18" s="1"/>
  <c r="A481" i="18" s="1"/>
  <c r="A482" i="18" s="1"/>
  <c r="A483" i="18" s="1"/>
  <c r="A484" i="18" s="1"/>
  <c r="A485" i="18" s="1"/>
  <c r="A486" i="18" s="1"/>
  <c r="A487" i="18" s="1"/>
  <c r="A488" i="18" s="1"/>
  <c r="A489" i="18" s="1"/>
  <c r="A490" i="18" s="1"/>
  <c r="A491" i="18" s="1"/>
  <c r="A492" i="18" s="1"/>
  <c r="A493" i="18" s="1"/>
  <c r="A494" i="18" s="1"/>
  <c r="A495" i="18" s="1"/>
  <c r="A496" i="18" s="1"/>
  <c r="A497" i="18" s="1"/>
  <c r="A498" i="18" s="1"/>
  <c r="A499" i="18" s="1"/>
  <c r="A500" i="18" s="1"/>
  <c r="A501" i="18" s="1"/>
  <c r="A502" i="18" s="1"/>
  <c r="A503" i="18" s="1"/>
  <c r="A504" i="18" s="1"/>
  <c r="A505" i="18" s="1"/>
  <c r="A128" i="18"/>
  <c r="A129" i="18" s="1"/>
  <c r="A130" i="18" s="1"/>
  <c r="A131" i="18" s="1"/>
  <c r="A132" i="18" s="1"/>
  <c r="A133" i="18" s="1"/>
  <c r="A134" i="18" s="1"/>
  <c r="A135" i="18" s="1"/>
  <c r="A136" i="18" s="1"/>
  <c r="A137" i="18" s="1"/>
  <c r="A138" i="18" s="1"/>
  <c r="A139" i="18" s="1"/>
  <c r="A140" i="18" s="1"/>
  <c r="A141" i="18" s="1"/>
  <c r="A142" i="18" s="1"/>
  <c r="A143" i="18" s="1"/>
  <c r="A144" i="18" s="1"/>
  <c r="A145" i="18" s="1"/>
  <c r="A146" i="18" s="1"/>
  <c r="A147" i="18" s="1"/>
  <c r="A148" i="18" s="1"/>
  <c r="A149" i="18" s="1"/>
  <c r="A150" i="18" s="1"/>
  <c r="A151" i="18" s="1"/>
  <c r="A152" i="18" s="1"/>
  <c r="A153" i="18" s="1"/>
  <c r="A154" i="18" s="1"/>
  <c r="A155" i="18" s="1"/>
  <c r="A156" i="18" s="1"/>
  <c r="A157" i="18" s="1"/>
  <c r="A158" i="18" s="1"/>
  <c r="A159" i="18" s="1"/>
  <c r="A160" i="18" s="1"/>
  <c r="A161" i="18" s="1"/>
  <c r="A162" i="18" s="1"/>
  <c r="A163" i="18" s="1"/>
  <c r="A164" i="18" s="1"/>
  <c r="A165" i="18" s="1"/>
  <c r="A166" i="18" s="1"/>
  <c r="A167" i="18" s="1"/>
  <c r="A168" i="18" s="1"/>
  <c r="A169" i="18" s="1"/>
  <c r="A170" i="18" s="1"/>
  <c r="A171" i="18" s="1"/>
  <c r="A172" i="18" s="1"/>
  <c r="A173" i="18" s="1"/>
  <c r="A174" i="18" s="1"/>
  <c r="A175" i="18" s="1"/>
  <c r="A176" i="18" s="1"/>
  <c r="A177" i="18" s="1"/>
  <c r="A178" i="18" s="1"/>
  <c r="A179" i="18" s="1"/>
  <c r="A180" i="18" s="1"/>
  <c r="A181" i="18" s="1"/>
  <c r="A182" i="18" s="1"/>
  <c r="A183" i="18" s="1"/>
  <c r="A184" i="18" s="1"/>
  <c r="A185" i="18" s="1"/>
  <c r="A186" i="18" s="1"/>
  <c r="A187" i="18" s="1"/>
  <c r="A188" i="18" s="1"/>
  <c r="A189" i="18" s="1"/>
  <c r="A190" i="18" s="1"/>
  <c r="A191" i="18" s="1"/>
  <c r="A192" i="18" s="1"/>
  <c r="A193" i="18" s="1"/>
  <c r="A194" i="18" s="1"/>
  <c r="A195" i="18" s="1"/>
  <c r="A196" i="18" s="1"/>
  <c r="A197" i="18" s="1"/>
  <c r="A198" i="18" s="1"/>
  <c r="A199" i="18" s="1"/>
  <c r="A200" i="18" s="1"/>
  <c r="A201" i="18" s="1"/>
  <c r="A202" i="18" s="1"/>
  <c r="A203" i="18" s="1"/>
  <c r="A204" i="18" s="1"/>
  <c r="A205" i="18" s="1"/>
  <c r="A206" i="18" s="1"/>
  <c r="A207" i="18" s="1"/>
  <c r="A208" i="18" s="1"/>
  <c r="A209" i="18" s="1"/>
  <c r="A210" i="18" s="1"/>
  <c r="A211" i="18" s="1"/>
  <c r="A212" i="18" s="1"/>
  <c r="A213" i="18" s="1"/>
  <c r="A214" i="18" s="1"/>
  <c r="A215" i="18" s="1"/>
  <c r="A216" i="18" s="1"/>
  <c r="A217" i="18" s="1"/>
  <c r="A218" i="18" s="1"/>
  <c r="A219" i="18" s="1"/>
  <c r="A220" i="18" s="1"/>
  <c r="A221" i="18" s="1"/>
  <c r="A222" i="18" s="1"/>
  <c r="A223" i="18" s="1"/>
  <c r="A224" i="18" s="1"/>
  <c r="A225" i="18" s="1"/>
  <c r="A226" i="18" s="1"/>
  <c r="A227" i="18" s="1"/>
  <c r="A228" i="18" s="1"/>
  <c r="A229" i="18" s="1"/>
  <c r="A230" i="18" s="1"/>
  <c r="A231" i="18" s="1"/>
  <c r="A232" i="18" s="1"/>
  <c r="A233" i="18" s="1"/>
  <c r="A234" i="18" s="1"/>
  <c r="A235" i="18" s="1"/>
  <c r="A236" i="18" s="1"/>
  <c r="A237" i="18" s="1"/>
  <c r="A238" i="18" s="1"/>
  <c r="A239" i="18" s="1"/>
  <c r="A240" i="18" s="1"/>
  <c r="A241" i="18" s="1"/>
  <c r="A242" i="18" s="1"/>
  <c r="A243" i="18" s="1"/>
  <c r="A244" i="18" s="1"/>
  <c r="A245" i="18" s="1"/>
  <c r="A246" i="18" s="1"/>
  <c r="A247" i="18" s="1"/>
  <c r="A248" i="18" s="1"/>
  <c r="A249" i="18" s="1"/>
  <c r="A250" i="18" s="1"/>
  <c r="A251" i="18" s="1"/>
  <c r="A252" i="18" s="1"/>
  <c r="A253" i="18" s="1"/>
  <c r="A884" i="18"/>
  <c r="A885" i="18" s="1"/>
  <c r="A886" i="18" s="1"/>
  <c r="A887" i="18" s="1"/>
  <c r="A888" i="18" s="1"/>
  <c r="A889" i="18" s="1"/>
  <c r="A890" i="18" s="1"/>
  <c r="A891" i="18" s="1"/>
  <c r="A892" i="18" s="1"/>
  <c r="A893" i="18" s="1"/>
  <c r="A894" i="18" s="1"/>
  <c r="A895" i="18" s="1"/>
  <c r="A896" i="18" s="1"/>
  <c r="A897" i="18" s="1"/>
  <c r="A898" i="18" s="1"/>
  <c r="A899" i="18" s="1"/>
  <c r="A900" i="18" s="1"/>
  <c r="A901" i="18" s="1"/>
  <c r="A902" i="18" s="1"/>
  <c r="A903" i="18" s="1"/>
  <c r="A904" i="18" s="1"/>
  <c r="A905" i="18" s="1"/>
  <c r="A906" i="18" s="1"/>
  <c r="A907" i="18" s="1"/>
  <c r="A908" i="18" s="1"/>
  <c r="A909" i="18" s="1"/>
  <c r="A910" i="18" s="1"/>
  <c r="A911" i="18" s="1"/>
  <c r="A912" i="18" s="1"/>
  <c r="A913" i="18" s="1"/>
  <c r="A914" i="18" s="1"/>
  <c r="A915" i="18" s="1"/>
  <c r="A916" i="18" s="1"/>
  <c r="A917" i="18" s="1"/>
  <c r="A918" i="18" s="1"/>
  <c r="A919" i="18" s="1"/>
  <c r="A920" i="18" s="1"/>
  <c r="A921" i="18" s="1"/>
  <c r="A922" i="18" s="1"/>
  <c r="A923" i="18" s="1"/>
  <c r="A924" i="18" s="1"/>
  <c r="A925" i="18" s="1"/>
  <c r="A926" i="18" s="1"/>
  <c r="A927" i="18" s="1"/>
  <c r="A928" i="18" s="1"/>
  <c r="A929" i="18" s="1"/>
  <c r="A930" i="18" s="1"/>
  <c r="A931" i="18" s="1"/>
  <c r="A932" i="18" s="1"/>
  <c r="A933" i="18" s="1"/>
  <c r="A934" i="18" s="1"/>
  <c r="A935" i="18" s="1"/>
  <c r="A936" i="18" s="1"/>
  <c r="A937" i="18" s="1"/>
  <c r="A938" i="18" s="1"/>
  <c r="A939" i="18" s="1"/>
  <c r="A940" i="18" s="1"/>
  <c r="A941" i="18" s="1"/>
  <c r="A942" i="18" s="1"/>
  <c r="A943" i="18" s="1"/>
  <c r="A944" i="18" s="1"/>
  <c r="A945" i="18" s="1"/>
  <c r="A946" i="18" s="1"/>
  <c r="A947" i="18" s="1"/>
  <c r="A948" i="18" s="1"/>
  <c r="A949" i="18" s="1"/>
  <c r="A950" i="18" s="1"/>
  <c r="A951" i="18" s="1"/>
  <c r="A952" i="18" s="1"/>
  <c r="A953" i="18" s="1"/>
  <c r="A954" i="18" s="1"/>
  <c r="A955" i="18" s="1"/>
  <c r="A956" i="18" s="1"/>
  <c r="A957" i="18" s="1"/>
  <c r="A958" i="18" s="1"/>
  <c r="A959" i="18" s="1"/>
  <c r="A960" i="18" s="1"/>
  <c r="A961" i="18" s="1"/>
  <c r="A962" i="18" s="1"/>
  <c r="A963" i="18" s="1"/>
  <c r="A964" i="18" s="1"/>
  <c r="A965" i="18" s="1"/>
  <c r="A966" i="18" s="1"/>
  <c r="A967" i="18" s="1"/>
  <c r="A968" i="18" s="1"/>
  <c r="A969" i="18" s="1"/>
  <c r="A970" i="18" s="1"/>
  <c r="A971" i="18" s="1"/>
  <c r="A972" i="18" s="1"/>
  <c r="A973" i="18" s="1"/>
  <c r="A974" i="18" s="1"/>
  <c r="A975" i="18" s="1"/>
  <c r="A976" i="18" s="1"/>
  <c r="A977" i="18" s="1"/>
  <c r="A978" i="18" s="1"/>
  <c r="A979" i="18" s="1"/>
  <c r="A980" i="18" s="1"/>
  <c r="A981" i="18" s="1"/>
  <c r="A982" i="18" s="1"/>
  <c r="A983" i="18" s="1"/>
  <c r="A984" i="18" s="1"/>
  <c r="A985" i="18" s="1"/>
  <c r="A986" i="18" s="1"/>
  <c r="A987" i="18" s="1"/>
  <c r="A988" i="18" s="1"/>
  <c r="A989" i="18" s="1"/>
  <c r="A990" i="18" s="1"/>
  <c r="A991" i="18" s="1"/>
  <c r="A992" i="18" s="1"/>
  <c r="A993" i="18" s="1"/>
  <c r="A994" i="18" s="1"/>
  <c r="A995" i="18" s="1"/>
  <c r="A996" i="18" s="1"/>
  <c r="A997" i="18" s="1"/>
  <c r="A998" i="18" s="1"/>
  <c r="A999" i="18" s="1"/>
  <c r="A1000" i="18" s="1"/>
  <c r="A1001" i="18" s="1"/>
  <c r="A1002" i="18" s="1"/>
  <c r="A1003" i="18" s="1"/>
  <c r="A1004" i="18" s="1"/>
  <c r="A1005" i="18" s="1"/>
  <c r="A1006" i="18" s="1"/>
  <c r="A1007" i="18" s="1"/>
  <c r="A1008" i="18" s="1"/>
  <c r="A1009" i="18" s="1"/>
  <c r="A1010" i="18"/>
  <c r="A1011" i="18" s="1"/>
  <c r="A1012" i="18" s="1"/>
  <c r="A1013" i="18" s="1"/>
  <c r="A1014" i="18" s="1"/>
  <c r="A1015" i="18" s="1"/>
  <c r="A1016" i="18" s="1"/>
  <c r="A1017" i="18" s="1"/>
  <c r="A1018" i="18" s="1"/>
  <c r="A1019" i="18" s="1"/>
  <c r="A1020" i="18" s="1"/>
  <c r="A1021" i="18" s="1"/>
  <c r="A1022" i="18" s="1"/>
  <c r="A1023" i="18" s="1"/>
  <c r="A1024" i="18" s="1"/>
  <c r="A1025" i="18" s="1"/>
  <c r="A1026" i="18" s="1"/>
  <c r="A1027" i="18" s="1"/>
  <c r="A1028" i="18" s="1"/>
  <c r="A1029" i="18" s="1"/>
  <c r="A1030" i="18" s="1"/>
  <c r="A1031" i="18" s="1"/>
  <c r="A1032" i="18" s="1"/>
  <c r="A1033" i="18" s="1"/>
  <c r="A1034" i="18" s="1"/>
  <c r="A1035" i="18" s="1"/>
  <c r="A1036" i="18" s="1"/>
  <c r="A1037" i="18" s="1"/>
  <c r="A1038" i="18" s="1"/>
  <c r="A1039" i="18" s="1"/>
  <c r="A1040" i="18" s="1"/>
  <c r="A1041" i="18" s="1"/>
  <c r="A1042" i="18" s="1"/>
  <c r="A1043" i="18" s="1"/>
  <c r="A1044" i="18" s="1"/>
  <c r="A1045" i="18" s="1"/>
  <c r="A1046" i="18" s="1"/>
  <c r="A1047" i="18" s="1"/>
  <c r="A1048" i="18" s="1"/>
  <c r="A1049" i="18" s="1"/>
  <c r="A1050" i="18" s="1"/>
  <c r="A1051" i="18" s="1"/>
  <c r="A1052" i="18" s="1"/>
  <c r="A1053" i="18" s="1"/>
  <c r="A1054" i="18" s="1"/>
  <c r="A1055" i="18" s="1"/>
  <c r="A1056" i="18" s="1"/>
  <c r="A1057" i="18" s="1"/>
  <c r="A1058" i="18" s="1"/>
  <c r="A1059" i="18" s="1"/>
  <c r="A1060" i="18" s="1"/>
  <c r="A1061" i="18" s="1"/>
  <c r="A1062" i="18" s="1"/>
  <c r="A1063" i="18" s="1"/>
  <c r="A1064" i="18" s="1"/>
  <c r="A1065" i="18" s="1"/>
  <c r="A1066" i="18" s="1"/>
  <c r="A1067" i="18" s="1"/>
  <c r="A1068" i="18" s="1"/>
  <c r="A1069" i="18" s="1"/>
  <c r="A1070" i="18" s="1"/>
  <c r="A1071" i="18" s="1"/>
  <c r="A1072" i="18" s="1"/>
  <c r="A1073" i="18" s="1"/>
  <c r="A1074" i="18" s="1"/>
  <c r="A1075" i="18" s="1"/>
  <c r="A1076" i="18" s="1"/>
  <c r="A1077" i="18" s="1"/>
  <c r="A1078" i="18" s="1"/>
  <c r="A1079" i="18" s="1"/>
  <c r="A1080" i="18" s="1"/>
  <c r="A1081" i="18" s="1"/>
  <c r="A1082" i="18" s="1"/>
  <c r="A1083" i="18" s="1"/>
  <c r="A1084" i="18" s="1"/>
  <c r="A1085" i="18" s="1"/>
  <c r="A1086" i="18" s="1"/>
  <c r="A1087" i="18" s="1"/>
  <c r="A1088" i="18" s="1"/>
  <c r="A1089" i="18" s="1"/>
  <c r="A1090" i="18" s="1"/>
  <c r="A1091" i="18" s="1"/>
  <c r="A1092" i="18" s="1"/>
  <c r="A1093" i="18" s="1"/>
  <c r="A1094" i="18" s="1"/>
  <c r="A1095" i="18" s="1"/>
  <c r="A1096" i="18" s="1"/>
  <c r="A1097" i="18" s="1"/>
  <c r="A1098" i="18" s="1"/>
  <c r="A1099" i="18" s="1"/>
  <c r="A1100" i="18" s="1"/>
  <c r="A1101" i="18" s="1"/>
  <c r="A1102" i="18" s="1"/>
  <c r="A1103" i="18" s="1"/>
  <c r="A1104" i="18" s="1"/>
  <c r="A1105" i="18" s="1"/>
  <c r="A1106" i="18" s="1"/>
  <c r="A1107" i="18" s="1"/>
  <c r="A1108" i="18" s="1"/>
  <c r="A1109" i="18" s="1"/>
  <c r="A1110" i="18" s="1"/>
  <c r="A1111" i="18" s="1"/>
  <c r="A1112" i="18" s="1"/>
  <c r="A1113" i="18" s="1"/>
  <c r="A1114" i="18" s="1"/>
  <c r="A1115" i="18" s="1"/>
  <c r="A1116" i="18" s="1"/>
  <c r="A1117" i="18" s="1"/>
  <c r="A1118" i="18" s="1"/>
  <c r="A1119" i="18" s="1"/>
  <c r="A1120" i="18" s="1"/>
  <c r="A1121" i="18" s="1"/>
  <c r="A1122" i="18" s="1"/>
  <c r="A1123" i="18" s="1"/>
  <c r="A1124" i="18" s="1"/>
  <c r="A1125" i="18" s="1"/>
  <c r="A1126" i="18" s="1"/>
  <c r="A1127" i="18" s="1"/>
  <c r="A1128" i="18" s="1"/>
  <c r="A1129" i="18" s="1"/>
  <c r="A1130" i="18" s="1"/>
  <c r="A1131" i="18" s="1"/>
  <c r="A1132" i="18" s="1"/>
  <c r="A1133" i="18" s="1"/>
  <c r="A1134" i="18" s="1"/>
  <c r="A1135" i="18" s="1"/>
  <c r="A506" i="18"/>
  <c r="A507" i="18" s="1"/>
  <c r="A508" i="18" s="1"/>
  <c r="A509" i="18" s="1"/>
  <c r="A510" i="18" s="1"/>
  <c r="A511" i="18" s="1"/>
  <c r="A512" i="18" s="1"/>
  <c r="A513" i="18" s="1"/>
  <c r="A514" i="18" s="1"/>
  <c r="A515" i="18" s="1"/>
  <c r="A516" i="18" s="1"/>
  <c r="A517" i="18" s="1"/>
  <c r="A518" i="18" s="1"/>
  <c r="A519" i="18" s="1"/>
  <c r="A520" i="18" s="1"/>
  <c r="A521" i="18" s="1"/>
  <c r="A522" i="18" s="1"/>
  <c r="A523" i="18" s="1"/>
  <c r="A524" i="18" s="1"/>
  <c r="A525" i="18" s="1"/>
  <c r="A526" i="18" s="1"/>
  <c r="A527" i="18" s="1"/>
  <c r="A528" i="18" s="1"/>
  <c r="A529" i="18" s="1"/>
  <c r="A530" i="18" s="1"/>
  <c r="A531" i="18" s="1"/>
  <c r="A532" i="18" s="1"/>
  <c r="A533" i="18" s="1"/>
  <c r="A534" i="18" s="1"/>
  <c r="A535" i="18" s="1"/>
  <c r="A536" i="18" s="1"/>
  <c r="A537" i="18" s="1"/>
  <c r="A538" i="18" s="1"/>
  <c r="A539" i="18" s="1"/>
  <c r="A540" i="18" s="1"/>
  <c r="A541" i="18" s="1"/>
  <c r="A542" i="18" s="1"/>
  <c r="A543" i="18" s="1"/>
  <c r="A544" i="18" s="1"/>
  <c r="A545" i="18" s="1"/>
  <c r="A546" i="18" s="1"/>
  <c r="A547" i="18" s="1"/>
  <c r="A548" i="18" s="1"/>
  <c r="A549" i="18" s="1"/>
  <c r="A550" i="18" s="1"/>
  <c r="A551" i="18" s="1"/>
  <c r="A552" i="18" s="1"/>
  <c r="A553" i="18" s="1"/>
  <c r="A554" i="18" s="1"/>
  <c r="A555" i="18" s="1"/>
  <c r="A556" i="18" s="1"/>
  <c r="A557" i="18" s="1"/>
  <c r="A558" i="18" s="1"/>
  <c r="A559" i="18" s="1"/>
  <c r="A560" i="18" s="1"/>
  <c r="A561" i="18" s="1"/>
  <c r="A562" i="18" s="1"/>
  <c r="A563" i="18" s="1"/>
  <c r="A564" i="18" s="1"/>
  <c r="A565" i="18" s="1"/>
  <c r="A566" i="18" s="1"/>
  <c r="A567" i="18" s="1"/>
  <c r="A568" i="18" s="1"/>
  <c r="A569" i="18" s="1"/>
  <c r="A570" i="18" s="1"/>
  <c r="A571" i="18" s="1"/>
  <c r="A572" i="18" s="1"/>
  <c r="A573" i="18" s="1"/>
  <c r="A574" i="18" s="1"/>
  <c r="A575" i="18" s="1"/>
  <c r="A576" i="18" s="1"/>
  <c r="A577" i="18" s="1"/>
  <c r="A578" i="18" s="1"/>
  <c r="A579" i="18" s="1"/>
  <c r="A580" i="18" s="1"/>
  <c r="A581" i="18" s="1"/>
  <c r="A582" i="18" s="1"/>
  <c r="A583" i="18" s="1"/>
  <c r="A584" i="18" s="1"/>
  <c r="A585" i="18" s="1"/>
  <c r="A586" i="18" s="1"/>
  <c r="A587" i="18" s="1"/>
  <c r="A588" i="18" s="1"/>
  <c r="A589" i="18" s="1"/>
  <c r="A590" i="18" s="1"/>
  <c r="A591" i="18" s="1"/>
  <c r="A592" i="18" s="1"/>
  <c r="A593" i="18" s="1"/>
  <c r="A594" i="18" s="1"/>
  <c r="A595" i="18" s="1"/>
  <c r="A596" i="18" s="1"/>
  <c r="A597" i="18" s="1"/>
  <c r="A598" i="18" s="1"/>
  <c r="A599" i="18" s="1"/>
  <c r="A600" i="18" s="1"/>
  <c r="A601" i="18" s="1"/>
  <c r="A602" i="18" s="1"/>
  <c r="A603" i="18" s="1"/>
  <c r="A604" i="18" s="1"/>
  <c r="A605" i="18" s="1"/>
  <c r="A606" i="18" s="1"/>
  <c r="A607" i="18" s="1"/>
  <c r="A608" i="18" s="1"/>
  <c r="A609" i="18" s="1"/>
  <c r="A610" i="18" s="1"/>
  <c r="A611" i="18" s="1"/>
  <c r="A612" i="18" s="1"/>
  <c r="A613" i="18" s="1"/>
  <c r="A614" i="18" s="1"/>
  <c r="A615" i="18" s="1"/>
  <c r="A616" i="18" s="1"/>
  <c r="A617" i="18" s="1"/>
  <c r="A618" i="18" s="1"/>
  <c r="A619" i="18" s="1"/>
  <c r="A620" i="18" s="1"/>
  <c r="A621" i="18" s="1"/>
  <c r="A622" i="18" s="1"/>
  <c r="A623" i="18" s="1"/>
  <c r="A624" i="18" s="1"/>
  <c r="A625" i="18" s="1"/>
  <c r="A626" i="18" s="1"/>
  <c r="A627" i="18" s="1"/>
  <c r="A628" i="18" s="1"/>
  <c r="A629" i="18" s="1"/>
  <c r="A630" i="18" s="1"/>
  <c r="A631" i="18" s="1"/>
  <c r="B1136" i="18"/>
  <c r="B1137" i="18" s="1"/>
  <c r="B1138" i="18" s="1"/>
  <c r="B1139" i="18" s="1"/>
  <c r="B1140" i="18" s="1"/>
  <c r="B1141" i="18" s="1"/>
  <c r="B1142" i="18" s="1"/>
  <c r="B1143" i="18" s="1"/>
  <c r="B1144" i="18" s="1"/>
  <c r="B1145" i="18" s="1"/>
  <c r="B1146" i="18" s="1"/>
  <c r="B1147" i="18" s="1"/>
  <c r="B1148" i="18" s="1"/>
  <c r="B1149" i="18" s="1"/>
  <c r="B1150" i="18" s="1"/>
  <c r="B1151" i="18" s="1"/>
  <c r="B1152" i="18" s="1"/>
  <c r="B1153" i="18" s="1"/>
  <c r="B1154" i="18" s="1"/>
  <c r="B1155" i="18" s="1"/>
  <c r="B1156" i="18" s="1"/>
  <c r="B1157" i="18" s="1"/>
  <c r="B1158" i="18" s="1"/>
  <c r="B1159" i="18" s="1"/>
  <c r="B1160" i="18" s="1"/>
  <c r="B1161" i="18" s="1"/>
  <c r="B1162" i="18" s="1"/>
  <c r="B1163" i="18" s="1"/>
  <c r="B1164" i="18" s="1"/>
  <c r="B1165" i="18" s="1"/>
  <c r="B1166" i="18" s="1"/>
  <c r="B1167" i="18" s="1"/>
  <c r="B1168" i="18" s="1"/>
  <c r="B1169" i="18" s="1"/>
  <c r="B1170" i="18" s="1"/>
  <c r="B1171" i="18" s="1"/>
  <c r="B1172" i="18" s="1"/>
  <c r="B1173" i="18" s="1"/>
  <c r="B1174" i="18" s="1"/>
  <c r="B1175" i="18" s="1"/>
  <c r="B1176" i="18" s="1"/>
  <c r="B1177" i="18" s="1"/>
  <c r="B1178" i="18" s="1"/>
  <c r="B1179" i="18" s="1"/>
  <c r="B1180" i="18" s="1"/>
  <c r="B1181" i="18" s="1"/>
  <c r="B1182" i="18" s="1"/>
  <c r="B1183" i="18" s="1"/>
  <c r="B1184" i="18" s="1"/>
  <c r="B1185" i="18" s="1"/>
  <c r="B1186" i="18" s="1"/>
  <c r="B1187" i="18" s="1"/>
  <c r="B1188" i="18" s="1"/>
  <c r="B1189" i="18" s="1"/>
  <c r="B1190" i="18" s="1"/>
  <c r="B1191" i="18" s="1"/>
  <c r="B1192" i="18" s="1"/>
  <c r="B1193" i="18" s="1"/>
  <c r="B1194" i="18" s="1"/>
  <c r="B1195" i="18" s="1"/>
  <c r="B1196" i="18" s="1"/>
  <c r="B1197" i="18" s="1"/>
  <c r="B1198" i="18" s="1"/>
  <c r="B1199" i="18" s="1"/>
  <c r="B1200" i="18" s="1"/>
  <c r="B1201" i="18" s="1"/>
  <c r="B1202" i="18" s="1"/>
  <c r="B1203" i="18" s="1"/>
  <c r="B1204" i="18" s="1"/>
  <c r="B1205" i="18" s="1"/>
  <c r="B1206" i="18" s="1"/>
  <c r="B1207" i="18" s="1"/>
  <c r="B1208" i="18" s="1"/>
  <c r="B1209" i="18" s="1"/>
  <c r="B1210" i="18" s="1"/>
  <c r="B1211" i="18" s="1"/>
  <c r="B1212" i="18" s="1"/>
  <c r="B1213" i="18" s="1"/>
  <c r="B1214" i="18" s="1"/>
  <c r="B1215" i="18" s="1"/>
  <c r="B1216" i="18" s="1"/>
  <c r="B1217" i="18" s="1"/>
  <c r="B1218" i="18" s="1"/>
  <c r="B1219" i="18" s="1"/>
  <c r="B1220" i="18" s="1"/>
  <c r="B1221" i="18" s="1"/>
  <c r="B1222" i="18" s="1"/>
  <c r="B1223" i="18" s="1"/>
  <c r="B1224" i="18" s="1"/>
  <c r="B1225" i="18" s="1"/>
  <c r="B1226" i="18" s="1"/>
  <c r="B1227" i="18" s="1"/>
  <c r="B1228" i="18" s="1"/>
  <c r="B1229" i="18" s="1"/>
  <c r="B1230" i="18" s="1"/>
  <c r="B1231" i="18" s="1"/>
  <c r="B1232" i="18" s="1"/>
  <c r="B1233" i="18" s="1"/>
  <c r="B1234" i="18" s="1"/>
  <c r="B1235" i="18" s="1"/>
  <c r="B1236" i="18" s="1"/>
  <c r="B1237" i="18" s="1"/>
  <c r="B1238" i="18" s="1"/>
  <c r="B1239" i="18" s="1"/>
  <c r="B1240" i="18" s="1"/>
  <c r="B1241" i="18" s="1"/>
  <c r="B1242" i="18" s="1"/>
  <c r="B1243" i="18" s="1"/>
  <c r="B1244" i="18" s="1"/>
  <c r="B1245" i="18" s="1"/>
  <c r="B1246" i="18" s="1"/>
  <c r="B1247" i="18" s="1"/>
  <c r="B1248" i="18" s="1"/>
  <c r="B1249" i="18" s="1"/>
  <c r="B1250" i="18" s="1"/>
  <c r="B1251" i="18" s="1"/>
  <c r="B1252" i="18" s="1"/>
  <c r="B1253" i="18" s="1"/>
  <c r="B1254" i="18" s="1"/>
  <c r="B1255" i="18" s="1"/>
  <c r="B1256" i="18" s="1"/>
  <c r="B1257" i="18" s="1"/>
  <c r="B1258" i="18" s="1"/>
  <c r="B1259" i="18" s="1"/>
  <c r="B1260" i="18" s="1"/>
  <c r="B1261" i="18" s="1"/>
  <c r="A758" i="18"/>
  <c r="A759" i="18" s="1"/>
  <c r="A760" i="18" s="1"/>
  <c r="A761" i="18" s="1"/>
  <c r="A762" i="18" s="1"/>
  <c r="A763" i="18" s="1"/>
  <c r="A764" i="18" s="1"/>
  <c r="A765" i="18" s="1"/>
  <c r="A766" i="18" s="1"/>
  <c r="A767" i="18" s="1"/>
  <c r="A768" i="18" s="1"/>
  <c r="A769" i="18" s="1"/>
  <c r="A770" i="18" s="1"/>
  <c r="A771" i="18" s="1"/>
  <c r="A772" i="18" s="1"/>
  <c r="A773" i="18" s="1"/>
  <c r="A774" i="18" s="1"/>
  <c r="A775" i="18" s="1"/>
  <c r="A776" i="18" s="1"/>
  <c r="A777" i="18" s="1"/>
  <c r="A778" i="18" s="1"/>
  <c r="A779" i="18" s="1"/>
  <c r="A780" i="18" s="1"/>
  <c r="A781" i="18" s="1"/>
  <c r="A782" i="18" s="1"/>
  <c r="A783" i="18" s="1"/>
  <c r="A784" i="18" s="1"/>
  <c r="A785" i="18" s="1"/>
  <c r="A786" i="18" s="1"/>
  <c r="A787" i="18" s="1"/>
  <c r="A788" i="18" s="1"/>
  <c r="A789" i="18" s="1"/>
  <c r="A790" i="18" s="1"/>
  <c r="A791" i="18" s="1"/>
  <c r="A792" i="18" s="1"/>
  <c r="A793" i="18" s="1"/>
  <c r="A794" i="18" s="1"/>
  <c r="A795" i="18" s="1"/>
  <c r="A796" i="18" s="1"/>
  <c r="A797" i="18" s="1"/>
  <c r="A798" i="18" s="1"/>
  <c r="A799" i="18" s="1"/>
  <c r="A800" i="18" s="1"/>
  <c r="A801" i="18" s="1"/>
  <c r="A802" i="18" s="1"/>
  <c r="A803" i="18" s="1"/>
  <c r="A804" i="18" s="1"/>
  <c r="A805" i="18" s="1"/>
  <c r="A806" i="18" s="1"/>
  <c r="A807" i="18" s="1"/>
  <c r="A808" i="18" s="1"/>
  <c r="A809" i="18" s="1"/>
  <c r="A810" i="18" s="1"/>
  <c r="A811" i="18" s="1"/>
  <c r="A812" i="18" s="1"/>
  <c r="A813" i="18" s="1"/>
  <c r="A814" i="18" s="1"/>
  <c r="A815" i="18" s="1"/>
  <c r="A816" i="18" s="1"/>
  <c r="A817" i="18" s="1"/>
  <c r="A818" i="18" s="1"/>
  <c r="A819" i="18" s="1"/>
  <c r="A820" i="18" s="1"/>
  <c r="A821" i="18" s="1"/>
  <c r="A822" i="18" s="1"/>
  <c r="A823" i="18" s="1"/>
  <c r="A824" i="18" s="1"/>
  <c r="A825" i="18" s="1"/>
  <c r="A826" i="18" s="1"/>
  <c r="A827" i="18" s="1"/>
  <c r="A828" i="18" s="1"/>
  <c r="A829" i="18" s="1"/>
  <c r="A830" i="18" s="1"/>
  <c r="A831" i="18" s="1"/>
  <c r="A832" i="18" s="1"/>
  <c r="A833" i="18" s="1"/>
  <c r="A834" i="18" s="1"/>
  <c r="A835" i="18" s="1"/>
  <c r="A836" i="18" s="1"/>
  <c r="A837" i="18" s="1"/>
  <c r="A838" i="18" s="1"/>
  <c r="A839" i="18" s="1"/>
  <c r="A840" i="18" s="1"/>
  <c r="A841" i="18" s="1"/>
  <c r="A842" i="18" s="1"/>
  <c r="A843" i="18" s="1"/>
  <c r="A844" i="18" s="1"/>
  <c r="A845" i="18" s="1"/>
  <c r="A846" i="18" s="1"/>
  <c r="A847" i="18" s="1"/>
  <c r="A848" i="18" s="1"/>
  <c r="A849" i="18" s="1"/>
  <c r="A850" i="18" s="1"/>
  <c r="A851" i="18" s="1"/>
  <c r="A852" i="18" s="1"/>
  <c r="A853" i="18" s="1"/>
  <c r="A854" i="18" s="1"/>
  <c r="A855" i="18" s="1"/>
  <c r="A856" i="18" s="1"/>
  <c r="A857" i="18" s="1"/>
  <c r="A858" i="18" s="1"/>
  <c r="A859" i="18" s="1"/>
  <c r="A860" i="18" s="1"/>
  <c r="A861" i="18" s="1"/>
  <c r="A862" i="18" s="1"/>
  <c r="A863" i="18" s="1"/>
  <c r="A864" i="18" s="1"/>
  <c r="A865" i="18" s="1"/>
  <c r="A866" i="18" s="1"/>
  <c r="A867" i="18" s="1"/>
  <c r="A868" i="18" s="1"/>
  <c r="A869" i="18" s="1"/>
  <c r="A870" i="18" s="1"/>
  <c r="A871" i="18" s="1"/>
  <c r="A872" i="18" s="1"/>
  <c r="A873" i="18" s="1"/>
  <c r="A874" i="18" s="1"/>
  <c r="A875" i="18" s="1"/>
  <c r="A876" i="18" s="1"/>
  <c r="A877" i="18" s="1"/>
  <c r="A878" i="18" s="1"/>
  <c r="A879" i="18" s="1"/>
  <c r="A880" i="18" s="1"/>
  <c r="A881" i="18" s="1"/>
  <c r="A882" i="18" s="1"/>
  <c r="A883" i="18" s="1"/>
  <c r="B1262" i="18"/>
  <c r="B1263" i="18" s="1"/>
  <c r="B1264" i="18" s="1"/>
  <c r="B1265" i="18" s="1"/>
  <c r="B1266" i="18" s="1"/>
  <c r="B1267" i="18" s="1"/>
  <c r="B1268" i="18" s="1"/>
  <c r="B1269" i="18" s="1"/>
  <c r="B1270" i="18" s="1"/>
  <c r="B1271" i="18" s="1"/>
  <c r="B1272" i="18" s="1"/>
  <c r="B1273" i="18" s="1"/>
  <c r="B1274" i="18" s="1"/>
  <c r="B1275" i="18" s="1"/>
  <c r="B1276" i="18" s="1"/>
  <c r="B1277" i="18" s="1"/>
  <c r="B1278" i="18" s="1"/>
  <c r="B1279" i="18" s="1"/>
  <c r="B1280" i="18" s="1"/>
  <c r="B1281" i="18" s="1"/>
  <c r="B1282" i="18" s="1"/>
  <c r="B1283" i="18" s="1"/>
  <c r="B1284" i="18" s="1"/>
  <c r="B1285" i="18" s="1"/>
  <c r="B1286" i="18" s="1"/>
  <c r="B1287" i="18" s="1"/>
  <c r="B1288" i="18" s="1"/>
  <c r="B1289" i="18" s="1"/>
  <c r="B1290" i="18" s="1"/>
  <c r="B1291" i="18" s="1"/>
  <c r="B1292" i="18" s="1"/>
  <c r="B1293" i="18" s="1"/>
  <c r="B1294" i="18" s="1"/>
  <c r="B1295" i="18" s="1"/>
  <c r="B1296" i="18" s="1"/>
  <c r="B1297" i="18" s="1"/>
  <c r="B1298" i="18" s="1"/>
  <c r="B1299" i="18" s="1"/>
  <c r="B1300" i="18" s="1"/>
  <c r="B1301" i="18" s="1"/>
  <c r="B1302" i="18" s="1"/>
  <c r="B1303" i="18" s="1"/>
  <c r="B1304" i="18" s="1"/>
  <c r="B1305" i="18" s="1"/>
  <c r="B1306" i="18" s="1"/>
  <c r="B1307" i="18" s="1"/>
  <c r="B1308" i="18" s="1"/>
  <c r="B1309" i="18" s="1"/>
  <c r="B1310" i="18" s="1"/>
  <c r="B1311" i="18" s="1"/>
  <c r="B1312" i="18" s="1"/>
  <c r="B1313" i="18" s="1"/>
  <c r="B1314" i="18" s="1"/>
  <c r="B1315" i="18" s="1"/>
  <c r="B1316" i="18" s="1"/>
  <c r="B1317" i="18" s="1"/>
  <c r="B1318" i="18" s="1"/>
  <c r="B1319" i="18" s="1"/>
  <c r="B1320" i="18" s="1"/>
  <c r="B1321" i="18" s="1"/>
  <c r="B1322" i="18" s="1"/>
  <c r="B1323" i="18" s="1"/>
  <c r="B1324" i="18" s="1"/>
  <c r="B1325" i="18" s="1"/>
  <c r="B1326" i="18" s="1"/>
  <c r="B1327" i="18" s="1"/>
  <c r="B1328" i="18" s="1"/>
  <c r="B1329" i="18" s="1"/>
  <c r="B1330" i="18" s="1"/>
  <c r="B1331" i="18" s="1"/>
  <c r="B1332" i="18" s="1"/>
  <c r="B1333" i="18" s="1"/>
  <c r="B1334" i="18" s="1"/>
  <c r="B1335" i="18" s="1"/>
  <c r="B1336" i="18" s="1"/>
  <c r="B1337" i="18" s="1"/>
  <c r="B1338" i="18" s="1"/>
  <c r="B1339" i="18" s="1"/>
  <c r="B1340" i="18" s="1"/>
  <c r="B1341" i="18" s="1"/>
  <c r="B1342" i="18" s="1"/>
  <c r="B1343" i="18" s="1"/>
  <c r="B1344" i="18" s="1"/>
  <c r="B1345" i="18" s="1"/>
  <c r="B1346" i="18" s="1"/>
  <c r="B1347" i="18" s="1"/>
  <c r="B1348" i="18" s="1"/>
  <c r="B1349" i="18" s="1"/>
  <c r="B1350" i="18" s="1"/>
  <c r="B1351" i="18" s="1"/>
  <c r="B1352" i="18" s="1"/>
  <c r="B1353" i="18" s="1"/>
  <c r="B1354" i="18" s="1"/>
  <c r="B1355" i="18" s="1"/>
  <c r="B1356" i="18" s="1"/>
  <c r="B1357" i="18" s="1"/>
  <c r="B1358" i="18" s="1"/>
  <c r="B1359" i="18" s="1"/>
  <c r="B1360" i="18" s="1"/>
  <c r="B1361" i="18" s="1"/>
  <c r="B1362" i="18" s="1"/>
  <c r="B1363" i="18" s="1"/>
  <c r="B1364" i="18" s="1"/>
  <c r="B1365" i="18" s="1"/>
  <c r="B1366" i="18" s="1"/>
  <c r="B1367" i="18" s="1"/>
  <c r="B1368" i="18" s="1"/>
  <c r="B1369" i="18" s="1"/>
  <c r="B1370" i="18" s="1"/>
  <c r="B1371" i="18" s="1"/>
  <c r="B1372" i="18" s="1"/>
  <c r="B1373" i="18" s="1"/>
  <c r="B1374" i="18" s="1"/>
  <c r="B1375" i="18" s="1"/>
  <c r="B1376" i="18" s="1"/>
  <c r="B1377" i="18" s="1"/>
  <c r="B1378" i="18" s="1"/>
  <c r="B1379" i="18" s="1"/>
  <c r="B1380" i="18" s="1"/>
  <c r="B1381" i="18" s="1"/>
  <c r="B1382" i="18" s="1"/>
  <c r="B1383" i="18" s="1"/>
  <c r="B1384" i="18" s="1"/>
  <c r="B1385" i="18" s="1"/>
  <c r="B1386" i="18" s="1"/>
  <c r="B1387" i="18" s="1"/>
  <c r="I100" i="18"/>
  <c r="G5" i="20"/>
  <c r="C3" i="20"/>
  <c r="J3" i="20" s="1"/>
  <c r="G4" i="20"/>
  <c r="C11" i="20"/>
  <c r="J11" i="20" s="1"/>
  <c r="G10" i="20"/>
  <c r="G9" i="20"/>
  <c r="J35" i="18"/>
  <c r="G6" i="20"/>
  <c r="F10" i="20"/>
  <c r="P10" i="20" s="1"/>
  <c r="F2" i="20"/>
  <c r="P2" i="20" s="1"/>
  <c r="F3" i="20"/>
  <c r="F5" i="20"/>
  <c r="P5" i="20" s="1"/>
  <c r="F6" i="20"/>
  <c r="P6" i="20" s="1"/>
  <c r="F7" i="20"/>
  <c r="P7" i="20" s="1"/>
  <c r="G8" i="20"/>
  <c r="F8" i="20"/>
  <c r="P8" i="20" s="1"/>
  <c r="F9" i="20"/>
  <c r="P9" i="20" s="1"/>
  <c r="F4" i="20"/>
  <c r="P4" i="20" s="1"/>
  <c r="I72" i="17"/>
  <c r="F586" i="18" l="1"/>
  <c r="H586" i="18" s="1"/>
  <c r="J620" i="18"/>
  <c r="I1358" i="18"/>
  <c r="J592" i="18"/>
  <c r="J1291" i="18"/>
  <c r="J1321" i="18"/>
  <c r="J1164" i="18"/>
  <c r="J1169" i="18" s="1"/>
  <c r="J1207" i="18" s="1"/>
  <c r="G1283" i="18"/>
  <c r="G1285" i="18"/>
  <c r="J959" i="18"/>
  <c r="J1196" i="18"/>
  <c r="J1201" i="18" s="1"/>
  <c r="J1289" i="18"/>
  <c r="J1290" i="18" s="1"/>
  <c r="J1295" i="18" s="1"/>
  <c r="H1268" i="18"/>
  <c r="J1049" i="18"/>
  <c r="J1056" i="18" s="1"/>
  <c r="J247" i="18"/>
  <c r="J248" i="18" s="1"/>
  <c r="J225" i="18" s="1"/>
  <c r="J249" i="18" s="1"/>
  <c r="J250" i="18" s="1"/>
  <c r="J236" i="18" s="1"/>
  <c r="J237" i="18" s="1"/>
  <c r="J468" i="18"/>
  <c r="J496" i="18" s="1"/>
  <c r="J498" i="18" s="1"/>
  <c r="J476" i="18" s="1"/>
  <c r="J1318" i="18"/>
  <c r="I1316" i="18"/>
  <c r="J1354" i="18"/>
  <c r="I1342" i="18"/>
  <c r="J923" i="18"/>
  <c r="J682" i="18"/>
  <c r="J1059" i="18"/>
  <c r="I1209" i="18"/>
  <c r="J1209" i="18" s="1"/>
  <c r="J1208" i="18"/>
  <c r="G964" i="18"/>
  <c r="J999" i="18"/>
  <c r="G1280" i="18"/>
  <c r="J1320" i="18"/>
  <c r="G1274" i="18"/>
  <c r="F12" i="20" s="1"/>
  <c r="I1319" i="18"/>
  <c r="J1174" i="18"/>
  <c r="J1206" i="18"/>
  <c r="D1216" i="18"/>
  <c r="J1210" i="18"/>
  <c r="J1249" i="18"/>
  <c r="J1205" i="18"/>
  <c r="J1173" i="18"/>
  <c r="J1175" i="18" s="1"/>
  <c r="J1199" i="18" s="1"/>
  <c r="J808" i="18"/>
  <c r="J590" i="18"/>
  <c r="J591" i="18"/>
  <c r="J593" i="18"/>
  <c r="J589" i="18"/>
  <c r="J588" i="18"/>
  <c r="H1269" i="18"/>
  <c r="I1334" i="18" s="1"/>
  <c r="J1317" i="18"/>
  <c r="J1353" i="18"/>
  <c r="J1355" i="18" s="1"/>
  <c r="J1379" i="18" s="1"/>
  <c r="G1281" i="18"/>
  <c r="J342" i="18"/>
  <c r="J370" i="18" s="1"/>
  <c r="J372" i="18" s="1"/>
  <c r="J350" i="18" s="1"/>
  <c r="J1085" i="18"/>
  <c r="G1282" i="18"/>
  <c r="I1359" i="18"/>
  <c r="I1360" i="18" s="1"/>
  <c r="I1365" i="18" s="1"/>
  <c r="G1512" i="18"/>
  <c r="G1404" i="18"/>
  <c r="J1398" i="18"/>
  <c r="I1445" i="18" s="1"/>
  <c r="G1405" i="18"/>
  <c r="G1524" i="18"/>
  <c r="H1519" i="18"/>
  <c r="G1410" i="18"/>
  <c r="J1388" i="18"/>
  <c r="I1468" i="18"/>
  <c r="I1490" i="18"/>
  <c r="H1395" i="18"/>
  <c r="I1460" i="18" s="1"/>
  <c r="J1479" i="18"/>
  <c r="I1484" i="18"/>
  <c r="J1443" i="18"/>
  <c r="I1442" i="18"/>
  <c r="J1480" i="18"/>
  <c r="J1447" i="18"/>
  <c r="J1446" i="18"/>
  <c r="G1408" i="18"/>
  <c r="H1394" i="18"/>
  <c r="G1406" i="18"/>
  <c r="J1444" i="18"/>
  <c r="J1417" i="18"/>
  <c r="G1407" i="18"/>
  <c r="I1416" i="18"/>
  <c r="J1415" i="18"/>
  <c r="G1409" i="18"/>
  <c r="F1228" i="18"/>
  <c r="E1228" i="18"/>
  <c r="D1228" i="18"/>
  <c r="L2" i="20"/>
  <c r="N2" i="20"/>
  <c r="O2" i="20" s="1"/>
  <c r="I103" i="18"/>
  <c r="I46" i="17"/>
  <c r="I102" i="18"/>
  <c r="P3" i="20"/>
  <c r="N3" i="20"/>
  <c r="L3" i="20"/>
  <c r="N10" i="20"/>
  <c r="O10" i="20" s="1"/>
  <c r="L10" i="20"/>
  <c r="M10" i="20" s="1"/>
  <c r="N9" i="20"/>
  <c r="L9" i="20"/>
  <c r="M9" i="20" s="1"/>
  <c r="N8" i="20"/>
  <c r="L8" i="20"/>
  <c r="M8" i="20" s="1"/>
  <c r="N4" i="20"/>
  <c r="O4" i="20" s="1"/>
  <c r="L4" i="20"/>
  <c r="M4" i="20" s="1"/>
  <c r="N6" i="20"/>
  <c r="O6" i="20" s="1"/>
  <c r="L6" i="20"/>
  <c r="M6" i="20" s="1"/>
  <c r="N5" i="20"/>
  <c r="L5" i="20"/>
  <c r="N7" i="20"/>
  <c r="O7" i="20" s="1"/>
  <c r="L7" i="20"/>
  <c r="M7" i="20" s="1"/>
  <c r="A1388" i="18"/>
  <c r="A1389" i="18" s="1"/>
  <c r="A1390" i="18" s="1"/>
  <c r="A1391" i="18" s="1"/>
  <c r="A1392" i="18" s="1"/>
  <c r="A1393" i="18" s="1"/>
  <c r="A1394" i="18" s="1"/>
  <c r="A1395" i="18" s="1"/>
  <c r="A1396" i="18" s="1"/>
  <c r="A1397" i="18" s="1"/>
  <c r="A1398" i="18" s="1"/>
  <c r="A1399" i="18" s="1"/>
  <c r="A1400" i="18" s="1"/>
  <c r="A1401" i="18" s="1"/>
  <c r="A1402" i="18" s="1"/>
  <c r="A1403" i="18" s="1"/>
  <c r="A1404" i="18" s="1"/>
  <c r="A1405" i="18" s="1"/>
  <c r="A1406" i="18" s="1"/>
  <c r="A1407" i="18" s="1"/>
  <c r="A1408" i="18" s="1"/>
  <c r="A1409" i="18" s="1"/>
  <c r="A1410" i="18" s="1"/>
  <c r="A1411" i="18" s="1"/>
  <c r="A1412" i="18" s="1"/>
  <c r="A1413" i="18" s="1"/>
  <c r="A1414" i="18" s="1"/>
  <c r="A1415" i="18" s="1"/>
  <c r="A1416" i="18" s="1"/>
  <c r="A1417" i="18" s="1"/>
  <c r="A1418" i="18" s="1"/>
  <c r="A1419" i="18" s="1"/>
  <c r="A1420" i="18" s="1"/>
  <c r="A1421" i="18" s="1"/>
  <c r="A1422" i="18" s="1"/>
  <c r="A1423" i="18" s="1"/>
  <c r="A1424" i="18" s="1"/>
  <c r="A1425" i="18" s="1"/>
  <c r="A1426" i="18" s="1"/>
  <c r="A1427" i="18" s="1"/>
  <c r="A1428" i="18" s="1"/>
  <c r="A1429" i="18" s="1"/>
  <c r="A1430" i="18" s="1"/>
  <c r="A1431" i="18" s="1"/>
  <c r="A1432" i="18" s="1"/>
  <c r="A1433" i="18" s="1"/>
  <c r="A1434" i="18" s="1"/>
  <c r="A1435" i="18" s="1"/>
  <c r="A1436" i="18" s="1"/>
  <c r="A1437" i="18" s="1"/>
  <c r="A1438" i="18" s="1"/>
  <c r="A1439" i="18" s="1"/>
  <c r="A1440" i="18" s="1"/>
  <c r="A1441" i="18" s="1"/>
  <c r="A1442" i="18" s="1"/>
  <c r="A1443" i="18" s="1"/>
  <c r="A1444" i="18" s="1"/>
  <c r="A1445" i="18" s="1"/>
  <c r="A1446" i="18" s="1"/>
  <c r="A1447" i="18" s="1"/>
  <c r="A1448" i="18" s="1"/>
  <c r="A1449" i="18" s="1"/>
  <c r="A1450" i="18" s="1"/>
  <c r="A1451" i="18" s="1"/>
  <c r="A1452" i="18" s="1"/>
  <c r="A1453" i="18" s="1"/>
  <c r="A1454" i="18" s="1"/>
  <c r="A1455" i="18" s="1"/>
  <c r="A1456" i="18" s="1"/>
  <c r="A1457" i="18" s="1"/>
  <c r="A1458" i="18" s="1"/>
  <c r="A1459" i="18" s="1"/>
  <c r="A1460" i="18" s="1"/>
  <c r="A1461" i="18" s="1"/>
  <c r="A1462" i="18" s="1"/>
  <c r="A1463" i="18" s="1"/>
  <c r="A1464" i="18" s="1"/>
  <c r="A1465" i="18" s="1"/>
  <c r="A1466" i="18" s="1"/>
  <c r="A1467" i="18" s="1"/>
  <c r="A1468" i="18" s="1"/>
  <c r="A1469" i="18" s="1"/>
  <c r="A1470" i="18" s="1"/>
  <c r="A1471" i="18" s="1"/>
  <c r="A1472" i="18" s="1"/>
  <c r="A1473" i="18" s="1"/>
  <c r="A1474" i="18" s="1"/>
  <c r="A1475" i="18" s="1"/>
  <c r="A1476" i="18" s="1"/>
  <c r="A1477" i="18" s="1"/>
  <c r="A1478" i="18" s="1"/>
  <c r="A1479" i="18" s="1"/>
  <c r="A1480" i="18" s="1"/>
  <c r="A1481" i="18" s="1"/>
  <c r="A1482" i="18" s="1"/>
  <c r="A1483" i="18" s="1"/>
  <c r="A1484" i="18" s="1"/>
  <c r="A1485" i="18" s="1"/>
  <c r="A1486" i="18" s="1"/>
  <c r="A1487" i="18" s="1"/>
  <c r="A1488" i="18" s="1"/>
  <c r="A1489" i="18" s="1"/>
  <c r="A1490" i="18" s="1"/>
  <c r="A1491" i="18" s="1"/>
  <c r="A1492" i="18" s="1"/>
  <c r="A1493" i="18" s="1"/>
  <c r="A1494" i="18" s="1"/>
  <c r="A1495" i="18" s="1"/>
  <c r="A1496" i="18" s="1"/>
  <c r="A1497" i="18" s="1"/>
  <c r="A1498" i="18" s="1"/>
  <c r="A1499" i="18" s="1"/>
  <c r="A1500" i="18" s="1"/>
  <c r="A1501" i="18" s="1"/>
  <c r="A1502" i="18" s="1"/>
  <c r="A1503" i="18" s="1"/>
  <c r="A1504" i="18" s="1"/>
  <c r="A1505" i="18" s="1"/>
  <c r="A1506" i="18" s="1"/>
  <c r="A1507" i="18" s="1"/>
  <c r="A1508" i="18" s="1"/>
  <c r="A1509" i="18" s="1"/>
  <c r="A1510" i="18" s="1"/>
  <c r="A1511" i="18" s="1"/>
  <c r="A1512" i="18" s="1"/>
  <c r="A1513" i="18" s="1"/>
  <c r="F46" i="18"/>
  <c r="G11" i="20"/>
  <c r="M1640" i="18"/>
  <c r="B1388" i="18"/>
  <c r="B1389" i="18" s="1"/>
  <c r="B1390" i="18" s="1"/>
  <c r="B1391" i="18" s="1"/>
  <c r="B1392" i="18" s="1"/>
  <c r="B1393" i="18" s="1"/>
  <c r="B1394" i="18" s="1"/>
  <c r="B1395" i="18" s="1"/>
  <c r="B1396" i="18" s="1"/>
  <c r="B1397" i="18" s="1"/>
  <c r="B1398" i="18" s="1"/>
  <c r="B1399" i="18" s="1"/>
  <c r="B1400" i="18" s="1"/>
  <c r="B1401" i="18" s="1"/>
  <c r="B1402" i="18" s="1"/>
  <c r="B1403" i="18" s="1"/>
  <c r="B1404" i="18" s="1"/>
  <c r="B1405" i="18" s="1"/>
  <c r="B1406" i="18" s="1"/>
  <c r="B1407" i="18" s="1"/>
  <c r="B1408" i="18" s="1"/>
  <c r="B1409" i="18" s="1"/>
  <c r="B1410" i="18" s="1"/>
  <c r="B1411" i="18" s="1"/>
  <c r="B1412" i="18" s="1"/>
  <c r="B1413" i="18" s="1"/>
  <c r="B1414" i="18" s="1"/>
  <c r="B1415" i="18" s="1"/>
  <c r="B1416" i="18" s="1"/>
  <c r="B1417" i="18" s="1"/>
  <c r="B1418" i="18" s="1"/>
  <c r="B1419" i="18" s="1"/>
  <c r="B1420" i="18" s="1"/>
  <c r="B1421" i="18" s="1"/>
  <c r="B1422" i="18" s="1"/>
  <c r="B1423" i="18" s="1"/>
  <c r="B1424" i="18" s="1"/>
  <c r="B1425" i="18" s="1"/>
  <c r="B1426" i="18" s="1"/>
  <c r="B1427" i="18" s="1"/>
  <c r="B1428" i="18" s="1"/>
  <c r="B1429" i="18" s="1"/>
  <c r="B1430" i="18" s="1"/>
  <c r="B1431" i="18" s="1"/>
  <c r="B1432" i="18" s="1"/>
  <c r="B1433" i="18" s="1"/>
  <c r="B1434" i="18" s="1"/>
  <c r="B1435" i="18" s="1"/>
  <c r="B1436" i="18" s="1"/>
  <c r="B1437" i="18" s="1"/>
  <c r="B1438" i="18" s="1"/>
  <c r="B1439" i="18" s="1"/>
  <c r="B1440" i="18" s="1"/>
  <c r="B1441" i="18" s="1"/>
  <c r="B1442" i="18" s="1"/>
  <c r="B1443" i="18" s="1"/>
  <c r="B1444" i="18" s="1"/>
  <c r="B1445" i="18" s="1"/>
  <c r="B1446" i="18" s="1"/>
  <c r="B1447" i="18" s="1"/>
  <c r="B1448" i="18" s="1"/>
  <c r="B1449" i="18" s="1"/>
  <c r="B1450" i="18" s="1"/>
  <c r="B1451" i="18" s="1"/>
  <c r="B1452" i="18" s="1"/>
  <c r="B1453" i="18" s="1"/>
  <c r="B1454" i="18" s="1"/>
  <c r="B1455" i="18" s="1"/>
  <c r="B1456" i="18" s="1"/>
  <c r="B1457" i="18" s="1"/>
  <c r="B1458" i="18" s="1"/>
  <c r="B1459" i="18" s="1"/>
  <c r="B1460" i="18" s="1"/>
  <c r="B1461" i="18" s="1"/>
  <c r="B1462" i="18" s="1"/>
  <c r="B1463" i="18" s="1"/>
  <c r="B1464" i="18" s="1"/>
  <c r="B1465" i="18" s="1"/>
  <c r="B1466" i="18" s="1"/>
  <c r="B1467" i="18" s="1"/>
  <c r="B1468" i="18" s="1"/>
  <c r="B1469" i="18" s="1"/>
  <c r="B1470" i="18" s="1"/>
  <c r="B1471" i="18" s="1"/>
  <c r="B1472" i="18" s="1"/>
  <c r="B1473" i="18" s="1"/>
  <c r="B1474" i="18" s="1"/>
  <c r="B1475" i="18" s="1"/>
  <c r="B1476" i="18" s="1"/>
  <c r="B1477" i="18" s="1"/>
  <c r="B1478" i="18" s="1"/>
  <c r="B1479" i="18" s="1"/>
  <c r="B1480" i="18" s="1"/>
  <c r="B1481" i="18" s="1"/>
  <c r="B1482" i="18" s="1"/>
  <c r="B1483" i="18" s="1"/>
  <c r="B1484" i="18" s="1"/>
  <c r="B1485" i="18" s="1"/>
  <c r="B1486" i="18" s="1"/>
  <c r="B1487" i="18" s="1"/>
  <c r="B1488" i="18" s="1"/>
  <c r="B1489" i="18" s="1"/>
  <c r="B1490" i="18" s="1"/>
  <c r="B1491" i="18" s="1"/>
  <c r="B1492" i="18" s="1"/>
  <c r="B1493" i="18" s="1"/>
  <c r="B1494" i="18" s="1"/>
  <c r="B1495" i="18" s="1"/>
  <c r="B1496" i="18" s="1"/>
  <c r="B1497" i="18" s="1"/>
  <c r="B1498" i="18" s="1"/>
  <c r="B1499" i="18" s="1"/>
  <c r="B1500" i="18" s="1"/>
  <c r="B1501" i="18" s="1"/>
  <c r="B1502" i="18" s="1"/>
  <c r="B1503" i="18" s="1"/>
  <c r="B1504" i="18" s="1"/>
  <c r="B1505" i="18" s="1"/>
  <c r="B1506" i="18" s="1"/>
  <c r="B1507" i="18" s="1"/>
  <c r="B1508" i="18" s="1"/>
  <c r="B1509" i="18" s="1"/>
  <c r="B1510" i="18" s="1"/>
  <c r="B1511" i="18" s="1"/>
  <c r="B1512" i="18" s="1"/>
  <c r="B1513" i="18" s="1"/>
  <c r="D13" i="20"/>
  <c r="B13" i="20" s="1"/>
  <c r="K13" i="20" s="1"/>
  <c r="C1388" i="18"/>
  <c r="C1389" i="18" s="1"/>
  <c r="C1390" i="18" s="1"/>
  <c r="C1391" i="18" s="1"/>
  <c r="C1392" i="18" s="1"/>
  <c r="C1393" i="18" s="1"/>
  <c r="C1394" i="18" s="1"/>
  <c r="C1395" i="18" s="1"/>
  <c r="C1396" i="18" s="1"/>
  <c r="C1397" i="18" s="1"/>
  <c r="C1398" i="18" s="1"/>
  <c r="C1399" i="18" s="1"/>
  <c r="C1400" i="18" s="1"/>
  <c r="C1401" i="18" s="1"/>
  <c r="C1402" i="18" s="1"/>
  <c r="C1403" i="18" s="1"/>
  <c r="C1404" i="18" s="1"/>
  <c r="C1405" i="18" s="1"/>
  <c r="C1406" i="18" s="1"/>
  <c r="C1407" i="18" s="1"/>
  <c r="C1408" i="18" s="1"/>
  <c r="C1409" i="18" s="1"/>
  <c r="C1410" i="18" s="1"/>
  <c r="C1411" i="18" s="1"/>
  <c r="C1412" i="18" s="1"/>
  <c r="C1413" i="18" s="1"/>
  <c r="C1414" i="18" s="1"/>
  <c r="C1415" i="18" s="1"/>
  <c r="C1416" i="18" s="1"/>
  <c r="C1417" i="18" s="1"/>
  <c r="C1418" i="18" s="1"/>
  <c r="C1419" i="18" s="1"/>
  <c r="C1420" i="18" s="1"/>
  <c r="C1421" i="18" s="1"/>
  <c r="C1422" i="18" s="1"/>
  <c r="C1423" i="18" s="1"/>
  <c r="C1424" i="18" s="1"/>
  <c r="C1425" i="18" s="1"/>
  <c r="C1426" i="18" s="1"/>
  <c r="C1427" i="18" s="1"/>
  <c r="C1428" i="18" s="1"/>
  <c r="C1429" i="18" s="1"/>
  <c r="C1430" i="18" s="1"/>
  <c r="C1431" i="18" s="1"/>
  <c r="C1432" i="18" s="1"/>
  <c r="C1433" i="18" s="1"/>
  <c r="C1434" i="18" s="1"/>
  <c r="C1435" i="18" s="1"/>
  <c r="C1436" i="18" s="1"/>
  <c r="C1437" i="18" s="1"/>
  <c r="C1438" i="18" s="1"/>
  <c r="C1439" i="18" s="1"/>
  <c r="C1440" i="18" s="1"/>
  <c r="C1441" i="18" s="1"/>
  <c r="C1442" i="18" s="1"/>
  <c r="C1443" i="18" s="1"/>
  <c r="C1444" i="18" s="1"/>
  <c r="C1445" i="18" s="1"/>
  <c r="C1446" i="18" s="1"/>
  <c r="C1447" i="18" s="1"/>
  <c r="C1448" i="18" s="1"/>
  <c r="C1449" i="18" s="1"/>
  <c r="C1450" i="18" s="1"/>
  <c r="C1451" i="18" s="1"/>
  <c r="C1452" i="18" s="1"/>
  <c r="C1453" i="18" s="1"/>
  <c r="C1454" i="18" s="1"/>
  <c r="C1455" i="18" s="1"/>
  <c r="C1456" i="18" s="1"/>
  <c r="C1457" i="18" s="1"/>
  <c r="C1458" i="18" s="1"/>
  <c r="C1459" i="18" s="1"/>
  <c r="C1460" i="18" s="1"/>
  <c r="C1461" i="18" s="1"/>
  <c r="C1462" i="18" s="1"/>
  <c r="C1463" i="18" s="1"/>
  <c r="C1464" i="18" s="1"/>
  <c r="C1465" i="18" s="1"/>
  <c r="C1466" i="18" s="1"/>
  <c r="C1467" i="18" s="1"/>
  <c r="C1468" i="18" s="1"/>
  <c r="C1469" i="18" s="1"/>
  <c r="C1470" i="18" s="1"/>
  <c r="C1471" i="18" s="1"/>
  <c r="C1472" i="18" s="1"/>
  <c r="C1473" i="18" s="1"/>
  <c r="C1474" i="18" s="1"/>
  <c r="C1475" i="18" s="1"/>
  <c r="C1476" i="18" s="1"/>
  <c r="C1477" i="18" s="1"/>
  <c r="C1478" i="18" s="1"/>
  <c r="C1479" i="18" s="1"/>
  <c r="C1480" i="18" s="1"/>
  <c r="C1481" i="18" s="1"/>
  <c r="C1482" i="18" s="1"/>
  <c r="C1483" i="18" s="1"/>
  <c r="C1484" i="18" s="1"/>
  <c r="C1485" i="18" s="1"/>
  <c r="C1486" i="18" s="1"/>
  <c r="C1487" i="18" s="1"/>
  <c r="C1488" i="18" s="1"/>
  <c r="C1489" i="18" s="1"/>
  <c r="C1490" i="18" s="1"/>
  <c r="C1491" i="18" s="1"/>
  <c r="C1492" i="18" s="1"/>
  <c r="C1493" i="18" s="1"/>
  <c r="C1494" i="18" s="1"/>
  <c r="C1495" i="18" s="1"/>
  <c r="C1496" i="18" s="1"/>
  <c r="C1497" i="18" s="1"/>
  <c r="C1498" i="18" s="1"/>
  <c r="C1499" i="18" s="1"/>
  <c r="C1500" i="18" s="1"/>
  <c r="C1501" i="18" s="1"/>
  <c r="C1502" i="18" s="1"/>
  <c r="C1503" i="18" s="1"/>
  <c r="C1504" i="18" s="1"/>
  <c r="C1505" i="18" s="1"/>
  <c r="C1506" i="18" s="1"/>
  <c r="C1507" i="18" s="1"/>
  <c r="C1508" i="18" s="1"/>
  <c r="C1509" i="18" s="1"/>
  <c r="C1510" i="18" s="1"/>
  <c r="C1511" i="18" s="1"/>
  <c r="C1512" i="18" s="1"/>
  <c r="C1513" i="18" s="1"/>
  <c r="K3" i="20"/>
  <c r="K11" i="20"/>
  <c r="AB2" i="20"/>
  <c r="AD2" i="20"/>
  <c r="AC2" i="20"/>
  <c r="AD5" i="20"/>
  <c r="AQ10" i="20"/>
  <c r="AV6" i="20"/>
  <c r="Q6" i="20"/>
  <c r="AP10" i="20"/>
  <c r="AN10" i="20"/>
  <c r="AL10" i="20"/>
  <c r="AI6" i="20"/>
  <c r="AM6" i="20"/>
  <c r="AW6" i="20"/>
  <c r="AJ6" i="20"/>
  <c r="AS5" i="20"/>
  <c r="AL2" i="20"/>
  <c r="AJ10" i="20"/>
  <c r="AY10" i="20"/>
  <c r="AW10" i="20"/>
  <c r="AT6" i="20"/>
  <c r="AG6" i="20"/>
  <c r="AQ6" i="20"/>
  <c r="AD6" i="20"/>
  <c r="AL5" i="20"/>
  <c r="AU10" i="20"/>
  <c r="AS10" i="20"/>
  <c r="AN6" i="20"/>
  <c r="AX6" i="20"/>
  <c r="AK6" i="20"/>
  <c r="AW5" i="20"/>
  <c r="AB10" i="20"/>
  <c r="AH10" i="20"/>
  <c r="AC10" i="20"/>
  <c r="AD10" i="20"/>
  <c r="AE10" i="20"/>
  <c r="AF10" i="20"/>
  <c r="AG10" i="20"/>
  <c r="AO10" i="20"/>
  <c r="AM10" i="20"/>
  <c r="AK10" i="20"/>
  <c r="AH6" i="20"/>
  <c r="AR6" i="20"/>
  <c r="AE6" i="20"/>
  <c r="AA11" i="20"/>
  <c r="AB4" i="20"/>
  <c r="AC4" i="20"/>
  <c r="AD4" i="20"/>
  <c r="AL4" i="20"/>
  <c r="AY4" i="20"/>
  <c r="AU4" i="20"/>
  <c r="AQ4" i="20"/>
  <c r="AR4" i="20"/>
  <c r="AH4" i="20"/>
  <c r="AJ4" i="20"/>
  <c r="AW4" i="20"/>
  <c r="AM4" i="20"/>
  <c r="AI4" i="20"/>
  <c r="AE4" i="20"/>
  <c r="AS4" i="20"/>
  <c r="AK4" i="20"/>
  <c r="AF4" i="20"/>
  <c r="AO4" i="20"/>
  <c r="AV4" i="20"/>
  <c r="AX4" i="20"/>
  <c r="AG4" i="20"/>
  <c r="AN4" i="20"/>
  <c r="AT4" i="20"/>
  <c r="AP4" i="20"/>
  <c r="AA3" i="20"/>
  <c r="AB5" i="20"/>
  <c r="AQ5" i="20"/>
  <c r="AG5" i="20"/>
  <c r="AT5" i="20"/>
  <c r="AJ5" i="20"/>
  <c r="AF5" i="20"/>
  <c r="AY5" i="20"/>
  <c r="AU5" i="20"/>
  <c r="AR5" i="20"/>
  <c r="AN5" i="20"/>
  <c r="AP5" i="20"/>
  <c r="AE5" i="20"/>
  <c r="AX5" i="20"/>
  <c r="AC5" i="20"/>
  <c r="AV5" i="20"/>
  <c r="AK5" i="20"/>
  <c r="AM5" i="20"/>
  <c r="AI5" i="20"/>
  <c r="AB7" i="20"/>
  <c r="AC7" i="20"/>
  <c r="AO7" i="20"/>
  <c r="AE7" i="20"/>
  <c r="AR7" i="20"/>
  <c r="AU7" i="20"/>
  <c r="AK7" i="20"/>
  <c r="AX7" i="20"/>
  <c r="AT7" i="20"/>
  <c r="AP7" i="20"/>
  <c r="AF7" i="20"/>
  <c r="AS7" i="20"/>
  <c r="AV7" i="20"/>
  <c r="AY7" i="20"/>
  <c r="AN7" i="20"/>
  <c r="AW7" i="20"/>
  <c r="AI7" i="20"/>
  <c r="AL7" i="20"/>
  <c r="AD7" i="20"/>
  <c r="AG7" i="20"/>
  <c r="AH7" i="20"/>
  <c r="AJ7" i="20"/>
  <c r="AQ7" i="20"/>
  <c r="AM7" i="20"/>
  <c r="AI10" i="20"/>
  <c r="AX10" i="20"/>
  <c r="AU6" i="20"/>
  <c r="AY6" i="20"/>
  <c r="AL6" i="20"/>
  <c r="AO5" i="20"/>
  <c r="AA13" i="20"/>
  <c r="AB8" i="20"/>
  <c r="AC8" i="20"/>
  <c r="AS8" i="20"/>
  <c r="AO8" i="20"/>
  <c r="AE8" i="20"/>
  <c r="AR8" i="20"/>
  <c r="AY8" i="20"/>
  <c r="AU8" i="20"/>
  <c r="AK8" i="20"/>
  <c r="AX8" i="20"/>
  <c r="AG8" i="20"/>
  <c r="AT8" i="20"/>
  <c r="AP8" i="20"/>
  <c r="AF8" i="20"/>
  <c r="AI8" i="20"/>
  <c r="AL8" i="20"/>
  <c r="AJ8" i="20"/>
  <c r="AM8" i="20"/>
  <c r="AV8" i="20"/>
  <c r="AH8" i="20"/>
  <c r="AQ8" i="20"/>
  <c r="AN8" i="20"/>
  <c r="AD8" i="20"/>
  <c r="AW8" i="20"/>
  <c r="AB6" i="20"/>
  <c r="AC6" i="20"/>
  <c r="AD9" i="20"/>
  <c r="AE9" i="20"/>
  <c r="AF9" i="20"/>
  <c r="AG9" i="20"/>
  <c r="AH9" i="20"/>
  <c r="AB9" i="20"/>
  <c r="AC9" i="20"/>
  <c r="AL9" i="20"/>
  <c r="AN9" i="20"/>
  <c r="AP9" i="20"/>
  <c r="AR9" i="20"/>
  <c r="AT9" i="20"/>
  <c r="AV9" i="20"/>
  <c r="AS9" i="20"/>
  <c r="AU9" i="20"/>
  <c r="AW9" i="20"/>
  <c r="AJ9" i="20"/>
  <c r="AM9" i="20"/>
  <c r="AQ9" i="20"/>
  <c r="AY9" i="20"/>
  <c r="AI9" i="20"/>
  <c r="AK9" i="20"/>
  <c r="AX9" i="20"/>
  <c r="AO9" i="20"/>
  <c r="AV10" i="20"/>
  <c r="AT10" i="20"/>
  <c r="AR10" i="20"/>
  <c r="AO6" i="20"/>
  <c r="AS6" i="20"/>
  <c r="AF6" i="20"/>
  <c r="AP6" i="20"/>
  <c r="AH5" i="20"/>
  <c r="Q2" i="20"/>
  <c r="AU2" i="20"/>
  <c r="AE2" i="20"/>
  <c r="AG2" i="20"/>
  <c r="AF2" i="20"/>
  <c r="AT2" i="20"/>
  <c r="AK2" i="20"/>
  <c r="AN2" i="20"/>
  <c r="AV2" i="20"/>
  <c r="AO2" i="20"/>
  <c r="AH2" i="20"/>
  <c r="AP2" i="20"/>
  <c r="AI2" i="20"/>
  <c r="AY2" i="20"/>
  <c r="AX2" i="20"/>
  <c r="AJ2" i="20"/>
  <c r="AW2" i="20"/>
  <c r="AS2" i="20"/>
  <c r="AR2" i="20"/>
  <c r="AQ2" i="20"/>
  <c r="AM2" i="20"/>
  <c r="A1136" i="18"/>
  <c r="A1137" i="18" s="1"/>
  <c r="A1138" i="18" s="1"/>
  <c r="A1139" i="18" s="1"/>
  <c r="A1140" i="18" s="1"/>
  <c r="A1141" i="18" s="1"/>
  <c r="A1142" i="18" s="1"/>
  <c r="A1143" i="18" s="1"/>
  <c r="A1144" i="18" s="1"/>
  <c r="A1145" i="18" s="1"/>
  <c r="A1146" i="18" s="1"/>
  <c r="A1147" i="18" s="1"/>
  <c r="A1148" i="18" s="1"/>
  <c r="A1149" i="18" s="1"/>
  <c r="A1150" i="18" s="1"/>
  <c r="A1151" i="18" s="1"/>
  <c r="A1152" i="18" s="1"/>
  <c r="A1153" i="18" s="1"/>
  <c r="A1154" i="18" s="1"/>
  <c r="A1155" i="18" s="1"/>
  <c r="A1156" i="18" s="1"/>
  <c r="A1157" i="18" s="1"/>
  <c r="A1158" i="18" s="1"/>
  <c r="A1159" i="18" s="1"/>
  <c r="A1160" i="18" s="1"/>
  <c r="A1161" i="18" s="1"/>
  <c r="A1162" i="18" s="1"/>
  <c r="A1163" i="18" s="1"/>
  <c r="A1164" i="18" s="1"/>
  <c r="A1165" i="18" s="1"/>
  <c r="A1166" i="18" s="1"/>
  <c r="A1167" i="18" s="1"/>
  <c r="A1168" i="18" s="1"/>
  <c r="A1169" i="18" s="1"/>
  <c r="A1170" i="18" s="1"/>
  <c r="A1171" i="18" s="1"/>
  <c r="A1172" i="18" s="1"/>
  <c r="A1173" i="18" s="1"/>
  <c r="A1174" i="18" s="1"/>
  <c r="A1175" i="18" s="1"/>
  <c r="A1176" i="18" s="1"/>
  <c r="A1177" i="18" s="1"/>
  <c r="A1178" i="18" s="1"/>
  <c r="A1179" i="18" s="1"/>
  <c r="A1180" i="18" s="1"/>
  <c r="A1181" i="18" s="1"/>
  <c r="A1182" i="18" s="1"/>
  <c r="A1183" i="18" s="1"/>
  <c r="A1184" i="18" s="1"/>
  <c r="A1185" i="18" s="1"/>
  <c r="A1186" i="18" s="1"/>
  <c r="A1187" i="18" s="1"/>
  <c r="A1188" i="18" s="1"/>
  <c r="A1189" i="18" s="1"/>
  <c r="A1190" i="18" s="1"/>
  <c r="A1191" i="18" s="1"/>
  <c r="A1192" i="18" s="1"/>
  <c r="A1193" i="18" s="1"/>
  <c r="A1194" i="18" s="1"/>
  <c r="A1195" i="18" s="1"/>
  <c r="A1196" i="18" s="1"/>
  <c r="A1197" i="18" s="1"/>
  <c r="A1198" i="18" s="1"/>
  <c r="A1199" i="18" s="1"/>
  <c r="A1200" i="18" s="1"/>
  <c r="A1201" i="18" s="1"/>
  <c r="A1202" i="18" s="1"/>
  <c r="A1203" i="18" s="1"/>
  <c r="A1204" i="18" s="1"/>
  <c r="A1205" i="18" s="1"/>
  <c r="A1206" i="18" s="1"/>
  <c r="A1207" i="18" s="1"/>
  <c r="A1208" i="18" s="1"/>
  <c r="A1209" i="18" s="1"/>
  <c r="A1210" i="18" s="1"/>
  <c r="A1211" i="18" s="1"/>
  <c r="A1212" i="18" s="1"/>
  <c r="A1213" i="18" s="1"/>
  <c r="A1214" i="18" s="1"/>
  <c r="A1215" i="18" s="1"/>
  <c r="A1216" i="18" s="1"/>
  <c r="A1217" i="18" s="1"/>
  <c r="A1218" i="18" s="1"/>
  <c r="A1219" i="18" s="1"/>
  <c r="A1220" i="18" s="1"/>
  <c r="A1221" i="18" s="1"/>
  <c r="A1222" i="18" s="1"/>
  <c r="A1223" i="18" s="1"/>
  <c r="A1224" i="18" s="1"/>
  <c r="A1225" i="18" s="1"/>
  <c r="A1226" i="18" s="1"/>
  <c r="A1227" i="18" s="1"/>
  <c r="A1228" i="18" s="1"/>
  <c r="A1229" i="18" s="1"/>
  <c r="A1230" i="18" s="1"/>
  <c r="A1231" i="18" s="1"/>
  <c r="A1232" i="18" s="1"/>
  <c r="A1233" i="18" s="1"/>
  <c r="A1234" i="18" s="1"/>
  <c r="A1235" i="18" s="1"/>
  <c r="A1236" i="18" s="1"/>
  <c r="A1237" i="18" s="1"/>
  <c r="A1238" i="18" s="1"/>
  <c r="A1239" i="18" s="1"/>
  <c r="A1240" i="18" s="1"/>
  <c r="A1241" i="18" s="1"/>
  <c r="A1242" i="18" s="1"/>
  <c r="A1243" i="18" s="1"/>
  <c r="A1244" i="18" s="1"/>
  <c r="A1245" i="18" s="1"/>
  <c r="A1246" i="18" s="1"/>
  <c r="A1247" i="18" s="1"/>
  <c r="A1248" i="18" s="1"/>
  <c r="A1249" i="18" s="1"/>
  <c r="A1250" i="18" s="1"/>
  <c r="A1251" i="18" s="1"/>
  <c r="A1252" i="18" s="1"/>
  <c r="A1253" i="18" s="1"/>
  <c r="A1254" i="18" s="1"/>
  <c r="A1255" i="18" s="1"/>
  <c r="A1256" i="18" s="1"/>
  <c r="A1257" i="18" s="1"/>
  <c r="A1258" i="18" s="1"/>
  <c r="A1259" i="18" s="1"/>
  <c r="A1260" i="18" s="1"/>
  <c r="A1261" i="18" s="1"/>
  <c r="H10" i="20"/>
  <c r="Q10" i="20"/>
  <c r="H4" i="20"/>
  <c r="Q4" i="20"/>
  <c r="H9" i="20"/>
  <c r="Q9" i="20"/>
  <c r="O9" i="20"/>
  <c r="H5" i="20"/>
  <c r="Q5" i="20"/>
  <c r="M2" i="20"/>
  <c r="H8" i="20"/>
  <c r="Q8" i="20"/>
  <c r="H7" i="20"/>
  <c r="Q7" i="20"/>
  <c r="O8" i="20"/>
  <c r="M5" i="20"/>
  <c r="O5" i="20"/>
  <c r="H2" i="20"/>
  <c r="H6" i="20"/>
  <c r="H3" i="20"/>
  <c r="G126" i="18"/>
  <c r="J62" i="18"/>
  <c r="C2" i="18"/>
  <c r="C3" i="18" s="1"/>
  <c r="C4" i="18" s="1"/>
  <c r="C5" i="18" s="1"/>
  <c r="C6" i="18" s="1"/>
  <c r="C7" i="18" s="1"/>
  <c r="C8" i="18" s="1"/>
  <c r="C9" i="18" s="1"/>
  <c r="C10" i="18" s="1"/>
  <c r="C11" i="18" s="1"/>
  <c r="C12" i="18" s="1"/>
  <c r="C13" i="18" s="1"/>
  <c r="C14" i="18" s="1"/>
  <c r="C15" i="18" s="1"/>
  <c r="C16" i="18" s="1"/>
  <c r="C17" i="18" s="1"/>
  <c r="C18" i="18" s="1"/>
  <c r="C19" i="18" s="1"/>
  <c r="C20" i="18" s="1"/>
  <c r="C21" i="18" s="1"/>
  <c r="C22" i="18" s="1"/>
  <c r="C23" i="18" s="1"/>
  <c r="C24" i="18" s="1"/>
  <c r="C25" i="18" s="1"/>
  <c r="C26" i="18" s="1"/>
  <c r="C27" i="18" s="1"/>
  <c r="C28" i="18" s="1"/>
  <c r="C29" i="18" s="1"/>
  <c r="C30" i="18" s="1"/>
  <c r="C31" i="18" s="1"/>
  <c r="C32" i="18" s="1"/>
  <c r="C35" i="18" s="1"/>
  <c r="C36" i="18" s="1"/>
  <c r="C37" i="18" s="1"/>
  <c r="C38" i="18" s="1"/>
  <c r="C39" i="18" s="1"/>
  <c r="C40" i="18" s="1"/>
  <c r="C41" i="18" s="1"/>
  <c r="I101" i="18"/>
  <c r="J108" i="18" s="1"/>
  <c r="J109" i="18" s="1"/>
  <c r="J39" i="18"/>
  <c r="J73" i="18"/>
  <c r="J72" i="18"/>
  <c r="J71" i="18"/>
  <c r="J76" i="18"/>
  <c r="J40" i="18"/>
  <c r="D82" i="18"/>
  <c r="J115" i="18"/>
  <c r="G1400" i="18" l="1"/>
  <c r="G1411" i="18"/>
  <c r="J1442" i="18" s="1"/>
  <c r="J1448" i="18" s="1"/>
  <c r="J1453" i="18" s="1"/>
  <c r="I1485" i="18"/>
  <c r="J1055" i="18"/>
  <c r="J1416" i="18"/>
  <c r="J1421" i="18" s="1"/>
  <c r="J1481" i="18"/>
  <c r="J1505" i="18" s="1"/>
  <c r="J1057" i="18"/>
  <c r="J1052" i="18"/>
  <c r="J1053" i="18"/>
  <c r="J1182" i="18"/>
  <c r="J1184" i="18"/>
  <c r="J1073" i="18"/>
  <c r="J1058" i="18"/>
  <c r="J1054" i="18"/>
  <c r="J230" i="18"/>
  <c r="J229" i="18"/>
  <c r="J238" i="18"/>
  <c r="J228" i="18"/>
  <c r="J1181" i="18"/>
  <c r="J1316" i="18"/>
  <c r="J1180" i="18"/>
  <c r="J1315" i="18"/>
  <c r="J1179" i="18"/>
  <c r="J1319" i="18"/>
  <c r="J1441" i="18"/>
  <c r="J1185" i="18"/>
  <c r="J226" i="18"/>
  <c r="J373" i="18"/>
  <c r="J374" i="18" s="1"/>
  <c r="J351" i="18" s="1"/>
  <c r="J375" i="18" s="1"/>
  <c r="J376" i="18" s="1"/>
  <c r="J362" i="18" s="1"/>
  <c r="J363" i="18" s="1"/>
  <c r="J1183" i="18"/>
  <c r="J947" i="18"/>
  <c r="J926" i="18"/>
  <c r="J931" i="18"/>
  <c r="J929" i="18"/>
  <c r="J928" i="18"/>
  <c r="J932" i="18"/>
  <c r="J933" i="18"/>
  <c r="J930" i="18"/>
  <c r="J927" i="18"/>
  <c r="G1650" i="18"/>
  <c r="H1645" i="18"/>
  <c r="J1211" i="18"/>
  <c r="F1354" i="18"/>
  <c r="E1354" i="18"/>
  <c r="D1354" i="18"/>
  <c r="E1480" i="18"/>
  <c r="F1480" i="18"/>
  <c r="D1480" i="18"/>
  <c r="I1461" i="18"/>
  <c r="J1332" i="18"/>
  <c r="J1331" i="18"/>
  <c r="D1342" i="18"/>
  <c r="J1300" i="18"/>
  <c r="J1336" i="18"/>
  <c r="J1299" i="18"/>
  <c r="J1375" i="18"/>
  <c r="J1333" i="18"/>
  <c r="I1486" i="18"/>
  <c r="I1487" i="18"/>
  <c r="J1494" i="18" s="1"/>
  <c r="J1495" i="18" s="1"/>
  <c r="I1616" i="18"/>
  <c r="G1534" i="18"/>
  <c r="G1536" i="18"/>
  <c r="J1514" i="18"/>
  <c r="I1594" i="18"/>
  <c r="J1572" i="18"/>
  <c r="J1445" i="18"/>
  <c r="J1125" i="18"/>
  <c r="G1090" i="18"/>
  <c r="I1335" i="18"/>
  <c r="J1335" i="18" s="1"/>
  <c r="J1334" i="18"/>
  <c r="J1178" i="18"/>
  <c r="J1186" i="18" s="1"/>
  <c r="G1638" i="18"/>
  <c r="G1531" i="18"/>
  <c r="G1530" i="18"/>
  <c r="J1524" i="18"/>
  <c r="H1520" i="18" s="1"/>
  <c r="J594" i="18"/>
  <c r="J622" i="18" s="1"/>
  <c r="J624" i="18" s="1"/>
  <c r="J602" i="18" s="1"/>
  <c r="J822" i="18"/>
  <c r="J824" i="18" s="1"/>
  <c r="J844" i="18"/>
  <c r="J696" i="18"/>
  <c r="J698" i="18" s="1"/>
  <c r="J718" i="18"/>
  <c r="J499" i="18"/>
  <c r="J500" i="18" s="1"/>
  <c r="J477" i="18" s="1"/>
  <c r="J501" i="18" s="1"/>
  <c r="J502" i="18" s="1"/>
  <c r="J488" i="18" s="1"/>
  <c r="J489" i="18" s="1"/>
  <c r="J478" i="18"/>
  <c r="P12" i="20"/>
  <c r="Q12" i="20" s="1"/>
  <c r="AB11" i="20"/>
  <c r="N11" i="20"/>
  <c r="O11" i="20" s="1"/>
  <c r="L11" i="20"/>
  <c r="M11" i="20" s="1"/>
  <c r="I46" i="18"/>
  <c r="I52" i="18" s="1"/>
  <c r="A1514" i="18"/>
  <c r="A1515" i="18" s="1"/>
  <c r="A1516" i="18" s="1"/>
  <c r="A1517" i="18" s="1"/>
  <c r="A1518" i="18" s="1"/>
  <c r="A1519" i="18" s="1"/>
  <c r="A1520" i="18" s="1"/>
  <c r="A1521" i="18" s="1"/>
  <c r="A1522" i="18" s="1"/>
  <c r="A1523" i="18" s="1"/>
  <c r="A1524" i="18" s="1"/>
  <c r="A1525" i="18" s="1"/>
  <c r="A1526" i="18" s="1"/>
  <c r="A1527" i="18" s="1"/>
  <c r="A1528" i="18" s="1"/>
  <c r="A1529" i="18" s="1"/>
  <c r="A1530" i="18" s="1"/>
  <c r="A1531" i="18" s="1"/>
  <c r="A1532" i="18" s="1"/>
  <c r="A1533" i="18" s="1"/>
  <c r="A1534" i="18" s="1"/>
  <c r="A1535" i="18" s="1"/>
  <c r="A1536" i="18" s="1"/>
  <c r="A1537" i="18" s="1"/>
  <c r="A1538" i="18" s="1"/>
  <c r="A1539" i="18" s="1"/>
  <c r="A1540" i="18" s="1"/>
  <c r="A1541" i="18" s="1"/>
  <c r="A1542" i="18" s="1"/>
  <c r="A1543" i="18" s="1"/>
  <c r="A1544" i="18" s="1"/>
  <c r="A1545" i="18" s="1"/>
  <c r="A1546" i="18" s="1"/>
  <c r="A1547" i="18" s="1"/>
  <c r="A1548" i="18" s="1"/>
  <c r="A1549" i="18" s="1"/>
  <c r="A1550" i="18" s="1"/>
  <c r="A1551" i="18" s="1"/>
  <c r="A1552" i="18" s="1"/>
  <c r="A1553" i="18" s="1"/>
  <c r="A1554" i="18" s="1"/>
  <c r="A1555" i="18" s="1"/>
  <c r="A1556" i="18" s="1"/>
  <c r="A1557" i="18" s="1"/>
  <c r="A1558" i="18" s="1"/>
  <c r="A1559" i="18" s="1"/>
  <c r="A1560" i="18" s="1"/>
  <c r="A1561" i="18" s="1"/>
  <c r="A1562" i="18" s="1"/>
  <c r="A1563" i="18" s="1"/>
  <c r="A1564" i="18" s="1"/>
  <c r="A1565" i="18" s="1"/>
  <c r="A1566" i="18" s="1"/>
  <c r="A1567" i="18" s="1"/>
  <c r="A1568" i="18" s="1"/>
  <c r="A1569" i="18" s="1"/>
  <c r="A1570" i="18" s="1"/>
  <c r="A1571" i="18" s="1"/>
  <c r="A1572" i="18" s="1"/>
  <c r="A1573" i="18" s="1"/>
  <c r="A1574" i="18" s="1"/>
  <c r="A1575" i="18" s="1"/>
  <c r="A1576" i="18" s="1"/>
  <c r="A1577" i="18" s="1"/>
  <c r="A1578" i="18" s="1"/>
  <c r="A1579" i="18" s="1"/>
  <c r="A1580" i="18" s="1"/>
  <c r="A1581" i="18" s="1"/>
  <c r="A1582" i="18" s="1"/>
  <c r="A1583" i="18" s="1"/>
  <c r="A1584" i="18" s="1"/>
  <c r="A1585" i="18" s="1"/>
  <c r="A1586" i="18" s="1"/>
  <c r="A1587" i="18" s="1"/>
  <c r="A1588" i="18" s="1"/>
  <c r="A1589" i="18" s="1"/>
  <c r="A1590" i="18" s="1"/>
  <c r="A1591" i="18" s="1"/>
  <c r="A1592" i="18" s="1"/>
  <c r="A1593" i="18" s="1"/>
  <c r="A1594" i="18" s="1"/>
  <c r="A1595" i="18" s="1"/>
  <c r="A1596" i="18" s="1"/>
  <c r="A1597" i="18" s="1"/>
  <c r="A1598" i="18" s="1"/>
  <c r="A1599" i="18" s="1"/>
  <c r="A1600" i="18" s="1"/>
  <c r="A1601" i="18" s="1"/>
  <c r="A1602" i="18" s="1"/>
  <c r="A1603" i="18" s="1"/>
  <c r="A1604" i="18" s="1"/>
  <c r="A1605" i="18" s="1"/>
  <c r="A1606" i="18" s="1"/>
  <c r="A1607" i="18" s="1"/>
  <c r="A1608" i="18" s="1"/>
  <c r="A1609" i="18" s="1"/>
  <c r="A1610" i="18" s="1"/>
  <c r="A1611" i="18" s="1"/>
  <c r="A1612" i="18" s="1"/>
  <c r="A1613" i="18" s="1"/>
  <c r="A1614" i="18" s="1"/>
  <c r="A1615" i="18" s="1"/>
  <c r="A1616" i="18" s="1"/>
  <c r="A1617" i="18" s="1"/>
  <c r="A1618" i="18" s="1"/>
  <c r="A1619" i="18" s="1"/>
  <c r="A1620" i="18" s="1"/>
  <c r="A1621" i="18" s="1"/>
  <c r="A1622" i="18" s="1"/>
  <c r="A1623" i="18" s="1"/>
  <c r="A1624" i="18" s="1"/>
  <c r="A1625" i="18" s="1"/>
  <c r="A1626" i="18" s="1"/>
  <c r="A1627" i="18" s="1"/>
  <c r="A1628" i="18" s="1"/>
  <c r="A1629" i="18" s="1"/>
  <c r="A1630" i="18" s="1"/>
  <c r="A1631" i="18" s="1"/>
  <c r="A1632" i="18" s="1"/>
  <c r="A1633" i="18" s="1"/>
  <c r="A1634" i="18" s="1"/>
  <c r="A1635" i="18" s="1"/>
  <c r="A1636" i="18" s="1"/>
  <c r="A1637" i="18" s="1"/>
  <c r="A1638" i="18" s="1"/>
  <c r="A1639" i="18" s="1"/>
  <c r="F13" i="20"/>
  <c r="P13" i="20" s="1"/>
  <c r="C42" i="18"/>
  <c r="C43" i="18" s="1"/>
  <c r="C44" i="18" s="1"/>
  <c r="C45" i="18" s="1"/>
  <c r="C46" i="18" s="1"/>
  <c r="C47" i="18" s="1"/>
  <c r="C48" i="18" s="1"/>
  <c r="C49" i="18" s="1"/>
  <c r="C50" i="18" s="1"/>
  <c r="C51" i="18" s="1"/>
  <c r="C52" i="18" s="1"/>
  <c r="C53" i="18" s="1"/>
  <c r="C54" i="18" s="1"/>
  <c r="C55" i="18" s="1"/>
  <c r="C56" i="18" s="1"/>
  <c r="C57" i="18" s="1"/>
  <c r="C58" i="18" s="1"/>
  <c r="C59" i="18" s="1"/>
  <c r="C60" i="18" s="1"/>
  <c r="C61" i="18" s="1"/>
  <c r="C62" i="18" s="1"/>
  <c r="C63" i="18" s="1"/>
  <c r="C64" i="18" s="1"/>
  <c r="C65" i="18" s="1"/>
  <c r="C66" i="18" s="1"/>
  <c r="C67" i="18" s="1"/>
  <c r="C68" i="18" s="1"/>
  <c r="C69" i="18" s="1"/>
  <c r="C70" i="18" s="1"/>
  <c r="C71" i="18" s="1"/>
  <c r="C72" i="18" s="1"/>
  <c r="C73" i="18" s="1"/>
  <c r="C74" i="18" s="1"/>
  <c r="C75" i="18" s="1"/>
  <c r="C76" i="18" s="1"/>
  <c r="C77" i="18" s="1"/>
  <c r="C78" i="18" s="1"/>
  <c r="C79" i="18" s="1"/>
  <c r="C80" i="18" s="1"/>
  <c r="C81" i="18" s="1"/>
  <c r="C82" i="18" s="1"/>
  <c r="C83" i="18" s="1"/>
  <c r="C84" i="18" s="1"/>
  <c r="C85" i="18" s="1"/>
  <c r="C86" i="18" s="1"/>
  <c r="C87" i="18" s="1"/>
  <c r="C88" i="18" s="1"/>
  <c r="C89" i="18" s="1"/>
  <c r="C90" i="18" s="1"/>
  <c r="C91" i="18" s="1"/>
  <c r="C92" i="18" s="1"/>
  <c r="C93" i="18" s="1"/>
  <c r="C94" i="18" s="1"/>
  <c r="C95" i="18" s="1"/>
  <c r="C96" i="18" s="1"/>
  <c r="C97" i="18" s="1"/>
  <c r="C98" i="18" s="1"/>
  <c r="C99" i="18" s="1"/>
  <c r="C100" i="18" s="1"/>
  <c r="C101" i="18" s="1"/>
  <c r="C102" i="18" s="1"/>
  <c r="C103" i="18" s="1"/>
  <c r="C104" i="18" s="1"/>
  <c r="C105" i="18" s="1"/>
  <c r="C106" i="18" s="1"/>
  <c r="C107" i="18" s="1"/>
  <c r="C108" i="18" s="1"/>
  <c r="C109" i="18" s="1"/>
  <c r="C110" i="18" s="1"/>
  <c r="C111" i="18" s="1"/>
  <c r="C112" i="18" s="1"/>
  <c r="C113" i="18" s="1"/>
  <c r="C114" i="18" s="1"/>
  <c r="C115" i="18" s="1"/>
  <c r="C116" i="18" s="1"/>
  <c r="C117" i="18" s="1"/>
  <c r="C118" i="18" s="1"/>
  <c r="C119" i="18" s="1"/>
  <c r="C120" i="18" s="1"/>
  <c r="C121" i="18" s="1"/>
  <c r="C122" i="18" s="1"/>
  <c r="C123" i="18" s="1"/>
  <c r="C124" i="18" s="1"/>
  <c r="C125" i="18" s="1"/>
  <c r="C126" i="18" s="1"/>
  <c r="C127" i="18" s="1"/>
  <c r="J41" i="18"/>
  <c r="AD11" i="20"/>
  <c r="H11" i="20"/>
  <c r="C1514" i="18"/>
  <c r="C1515" i="18" s="1"/>
  <c r="C1516" i="18" s="1"/>
  <c r="C1517" i="18" s="1"/>
  <c r="C1518" i="18" s="1"/>
  <c r="C1519" i="18" s="1"/>
  <c r="C1520" i="18" s="1"/>
  <c r="C1521" i="18" s="1"/>
  <c r="C1522" i="18" s="1"/>
  <c r="C1523" i="18" s="1"/>
  <c r="C1524" i="18" s="1"/>
  <c r="C1525" i="18" s="1"/>
  <c r="C1526" i="18" s="1"/>
  <c r="C1527" i="18" s="1"/>
  <c r="C1528" i="18" s="1"/>
  <c r="C1529" i="18" s="1"/>
  <c r="C1530" i="18" s="1"/>
  <c r="C1531" i="18" s="1"/>
  <c r="C1532" i="18" s="1"/>
  <c r="C1533" i="18" s="1"/>
  <c r="C1534" i="18" s="1"/>
  <c r="C1535" i="18" s="1"/>
  <c r="C1536" i="18" s="1"/>
  <c r="C1537" i="18" s="1"/>
  <c r="C1538" i="18" s="1"/>
  <c r="C1539" i="18" s="1"/>
  <c r="C1540" i="18" s="1"/>
  <c r="C1541" i="18" s="1"/>
  <c r="C1542" i="18" s="1"/>
  <c r="C1543" i="18" s="1"/>
  <c r="C1544" i="18" s="1"/>
  <c r="C1545" i="18" s="1"/>
  <c r="C1546" i="18" s="1"/>
  <c r="C1547" i="18" s="1"/>
  <c r="C1548" i="18" s="1"/>
  <c r="C1549" i="18" s="1"/>
  <c r="C1550" i="18" s="1"/>
  <c r="C1551" i="18" s="1"/>
  <c r="C1552" i="18" s="1"/>
  <c r="C1553" i="18" s="1"/>
  <c r="C1554" i="18" s="1"/>
  <c r="C1555" i="18" s="1"/>
  <c r="C1556" i="18" s="1"/>
  <c r="C1557" i="18" s="1"/>
  <c r="C1558" i="18" s="1"/>
  <c r="C1559" i="18" s="1"/>
  <c r="C1560" i="18" s="1"/>
  <c r="C1561" i="18" s="1"/>
  <c r="C1562" i="18" s="1"/>
  <c r="C1563" i="18" s="1"/>
  <c r="C1564" i="18" s="1"/>
  <c r="C1565" i="18" s="1"/>
  <c r="C1566" i="18" s="1"/>
  <c r="C1567" i="18" s="1"/>
  <c r="C1568" i="18" s="1"/>
  <c r="C1569" i="18" s="1"/>
  <c r="C1570" i="18" s="1"/>
  <c r="C1571" i="18" s="1"/>
  <c r="C1572" i="18" s="1"/>
  <c r="C1573" i="18" s="1"/>
  <c r="C1574" i="18" s="1"/>
  <c r="C1575" i="18" s="1"/>
  <c r="C1576" i="18" s="1"/>
  <c r="C1577" i="18" s="1"/>
  <c r="C1578" i="18" s="1"/>
  <c r="C1579" i="18" s="1"/>
  <c r="C1580" i="18" s="1"/>
  <c r="C1581" i="18" s="1"/>
  <c r="C1582" i="18" s="1"/>
  <c r="C1583" i="18" s="1"/>
  <c r="C1584" i="18" s="1"/>
  <c r="C1585" i="18" s="1"/>
  <c r="C1586" i="18" s="1"/>
  <c r="C1587" i="18" s="1"/>
  <c r="C1588" i="18" s="1"/>
  <c r="C1589" i="18" s="1"/>
  <c r="C1590" i="18" s="1"/>
  <c r="C1591" i="18" s="1"/>
  <c r="C1592" i="18" s="1"/>
  <c r="C1593" i="18" s="1"/>
  <c r="C1594" i="18" s="1"/>
  <c r="C1595" i="18" s="1"/>
  <c r="C1596" i="18" s="1"/>
  <c r="C1597" i="18" s="1"/>
  <c r="C1598" i="18" s="1"/>
  <c r="C1599" i="18" s="1"/>
  <c r="C1600" i="18" s="1"/>
  <c r="C1601" i="18" s="1"/>
  <c r="C1602" i="18" s="1"/>
  <c r="C1603" i="18" s="1"/>
  <c r="C1604" i="18" s="1"/>
  <c r="C1605" i="18" s="1"/>
  <c r="C1606" i="18" s="1"/>
  <c r="C1607" i="18" s="1"/>
  <c r="C1608" i="18" s="1"/>
  <c r="C1609" i="18" s="1"/>
  <c r="C1610" i="18" s="1"/>
  <c r="C1611" i="18" s="1"/>
  <c r="C1612" i="18" s="1"/>
  <c r="C1613" i="18" s="1"/>
  <c r="C1614" i="18" s="1"/>
  <c r="C1615" i="18" s="1"/>
  <c r="C1616" i="18" s="1"/>
  <c r="C1617" i="18" s="1"/>
  <c r="C1618" i="18" s="1"/>
  <c r="C1619" i="18" s="1"/>
  <c r="C1620" i="18" s="1"/>
  <c r="C1621" i="18" s="1"/>
  <c r="C1622" i="18" s="1"/>
  <c r="C1623" i="18" s="1"/>
  <c r="C1624" i="18" s="1"/>
  <c r="C1625" i="18" s="1"/>
  <c r="C1626" i="18" s="1"/>
  <c r="C1627" i="18" s="1"/>
  <c r="C1628" i="18" s="1"/>
  <c r="C1629" i="18" s="1"/>
  <c r="C1630" i="18" s="1"/>
  <c r="C1631" i="18" s="1"/>
  <c r="C1632" i="18" s="1"/>
  <c r="C1633" i="18" s="1"/>
  <c r="C1634" i="18" s="1"/>
  <c r="C1635" i="18" s="1"/>
  <c r="C1636" i="18" s="1"/>
  <c r="C1637" i="18" s="1"/>
  <c r="C1638" i="18" s="1"/>
  <c r="C1639" i="18" s="1"/>
  <c r="D14" i="20"/>
  <c r="B14" i="20" s="1"/>
  <c r="C14" i="20"/>
  <c r="B1514" i="18"/>
  <c r="B1515" i="18" s="1"/>
  <c r="B1516" i="18" s="1"/>
  <c r="B1517" i="18" s="1"/>
  <c r="B1518" i="18" s="1"/>
  <c r="B1519" i="18" s="1"/>
  <c r="B1520" i="18" s="1"/>
  <c r="B1521" i="18" s="1"/>
  <c r="B1522" i="18" s="1"/>
  <c r="B1523" i="18" s="1"/>
  <c r="B1524" i="18" s="1"/>
  <c r="B1525" i="18" s="1"/>
  <c r="B1526" i="18" s="1"/>
  <c r="B1527" i="18" s="1"/>
  <c r="B1528" i="18" s="1"/>
  <c r="B1529" i="18" s="1"/>
  <c r="B1530" i="18" s="1"/>
  <c r="B1531" i="18" s="1"/>
  <c r="B1532" i="18" s="1"/>
  <c r="B1533" i="18" s="1"/>
  <c r="B1534" i="18" s="1"/>
  <c r="B1535" i="18" s="1"/>
  <c r="B1536" i="18" s="1"/>
  <c r="B1537" i="18" s="1"/>
  <c r="B1538" i="18" s="1"/>
  <c r="B1539" i="18" s="1"/>
  <c r="B1540" i="18" s="1"/>
  <c r="B1541" i="18" s="1"/>
  <c r="B1542" i="18" s="1"/>
  <c r="B1543" i="18" s="1"/>
  <c r="B1544" i="18" s="1"/>
  <c r="B1545" i="18" s="1"/>
  <c r="B1546" i="18" s="1"/>
  <c r="B1547" i="18" s="1"/>
  <c r="B1548" i="18" s="1"/>
  <c r="B1549" i="18" s="1"/>
  <c r="B1550" i="18" s="1"/>
  <c r="B1551" i="18" s="1"/>
  <c r="B1552" i="18" s="1"/>
  <c r="B1553" i="18" s="1"/>
  <c r="B1554" i="18" s="1"/>
  <c r="B1555" i="18" s="1"/>
  <c r="B1556" i="18" s="1"/>
  <c r="B1557" i="18" s="1"/>
  <c r="B1558" i="18" s="1"/>
  <c r="B1559" i="18" s="1"/>
  <c r="B1560" i="18" s="1"/>
  <c r="B1561" i="18" s="1"/>
  <c r="B1562" i="18" s="1"/>
  <c r="B1563" i="18" s="1"/>
  <c r="B1564" i="18" s="1"/>
  <c r="B1565" i="18" s="1"/>
  <c r="B1566" i="18" s="1"/>
  <c r="B1567" i="18" s="1"/>
  <c r="B1568" i="18" s="1"/>
  <c r="B1569" i="18" s="1"/>
  <c r="B1570" i="18" s="1"/>
  <c r="B1571" i="18" s="1"/>
  <c r="B1572" i="18" s="1"/>
  <c r="B1573" i="18" s="1"/>
  <c r="B1574" i="18" s="1"/>
  <c r="B1575" i="18" s="1"/>
  <c r="B1576" i="18" s="1"/>
  <c r="B1577" i="18" s="1"/>
  <c r="B1578" i="18" s="1"/>
  <c r="B1579" i="18" s="1"/>
  <c r="B1580" i="18" s="1"/>
  <c r="B1581" i="18" s="1"/>
  <c r="B1582" i="18" s="1"/>
  <c r="B1583" i="18" s="1"/>
  <c r="B1584" i="18" s="1"/>
  <c r="B1585" i="18" s="1"/>
  <c r="B1586" i="18" s="1"/>
  <c r="B1587" i="18" s="1"/>
  <c r="B1588" i="18" s="1"/>
  <c r="B1589" i="18" s="1"/>
  <c r="B1590" i="18" s="1"/>
  <c r="B1591" i="18" s="1"/>
  <c r="B1592" i="18" s="1"/>
  <c r="B1593" i="18" s="1"/>
  <c r="B1594" i="18" s="1"/>
  <c r="B1595" i="18" s="1"/>
  <c r="B1596" i="18" s="1"/>
  <c r="B1597" i="18" s="1"/>
  <c r="B1598" i="18" s="1"/>
  <c r="B1599" i="18" s="1"/>
  <c r="B1600" i="18" s="1"/>
  <c r="B1601" i="18" s="1"/>
  <c r="B1602" i="18" s="1"/>
  <c r="B1603" i="18" s="1"/>
  <c r="B1604" i="18" s="1"/>
  <c r="B1605" i="18" s="1"/>
  <c r="B1606" i="18" s="1"/>
  <c r="B1607" i="18" s="1"/>
  <c r="B1608" i="18" s="1"/>
  <c r="B1609" i="18" s="1"/>
  <c r="B1610" i="18" s="1"/>
  <c r="B1611" i="18" s="1"/>
  <c r="B1612" i="18" s="1"/>
  <c r="B1613" i="18" s="1"/>
  <c r="B1614" i="18" s="1"/>
  <c r="B1615" i="18" s="1"/>
  <c r="B1616" i="18" s="1"/>
  <c r="B1617" i="18" s="1"/>
  <c r="B1618" i="18" s="1"/>
  <c r="B1619" i="18" s="1"/>
  <c r="B1620" i="18" s="1"/>
  <c r="B1621" i="18" s="1"/>
  <c r="B1622" i="18" s="1"/>
  <c r="B1623" i="18" s="1"/>
  <c r="B1624" i="18" s="1"/>
  <c r="B1625" i="18" s="1"/>
  <c r="B1626" i="18" s="1"/>
  <c r="B1627" i="18" s="1"/>
  <c r="B1628" i="18" s="1"/>
  <c r="B1629" i="18" s="1"/>
  <c r="B1630" i="18" s="1"/>
  <c r="B1631" i="18" s="1"/>
  <c r="B1632" i="18" s="1"/>
  <c r="B1633" i="18" s="1"/>
  <c r="B1634" i="18" s="1"/>
  <c r="B1635" i="18" s="1"/>
  <c r="B1636" i="18" s="1"/>
  <c r="B1637" i="18" s="1"/>
  <c r="B1638" i="18" s="1"/>
  <c r="B1639" i="18" s="1"/>
  <c r="M1766" i="18"/>
  <c r="G12" i="20"/>
  <c r="AP3" i="20"/>
  <c r="AB3" i="20"/>
  <c r="AC3" i="20"/>
  <c r="AD3" i="20"/>
  <c r="J95" i="18"/>
  <c r="J119" i="18" s="1"/>
  <c r="AK11" i="20"/>
  <c r="AN3" i="20"/>
  <c r="AX3" i="20"/>
  <c r="AQ3" i="20"/>
  <c r="AJ3" i="20"/>
  <c r="AN11" i="20"/>
  <c r="AX11" i="20"/>
  <c r="AH3" i="20"/>
  <c r="AR3" i="20"/>
  <c r="AK3" i="20"/>
  <c r="AU11" i="20"/>
  <c r="AH11" i="20"/>
  <c r="AR11" i="20"/>
  <c r="AE11" i="20"/>
  <c r="AY3" i="20"/>
  <c r="AL3" i="20"/>
  <c r="AE3" i="20"/>
  <c r="AO11" i="20"/>
  <c r="AY11" i="20"/>
  <c r="AL11" i="20"/>
  <c r="AV11" i="20"/>
  <c r="O3" i="20"/>
  <c r="AS3" i="20"/>
  <c r="AF3" i="20"/>
  <c r="AI3" i="20"/>
  <c r="AI11" i="20"/>
  <c r="AS11" i="20"/>
  <c r="AF11" i="20"/>
  <c r="AP11" i="20"/>
  <c r="M3" i="20"/>
  <c r="Q3" i="20"/>
  <c r="AO3" i="20"/>
  <c r="AM3" i="20"/>
  <c r="AU3" i="20"/>
  <c r="AV3" i="20"/>
  <c r="AC11" i="20"/>
  <c r="AM11" i="20"/>
  <c r="AW11" i="20"/>
  <c r="AJ11" i="20"/>
  <c r="AZ9" i="20"/>
  <c r="AZ6" i="20"/>
  <c r="AZ8" i="20"/>
  <c r="AZ7" i="20"/>
  <c r="AZ5" i="20"/>
  <c r="AZ4" i="20"/>
  <c r="AZ10" i="20"/>
  <c r="Q11" i="20"/>
  <c r="AT3" i="20"/>
  <c r="AG3" i="20"/>
  <c r="AW3" i="20"/>
  <c r="AT11" i="20"/>
  <c r="AG11" i="20"/>
  <c r="AQ11" i="20"/>
  <c r="R9" i="20"/>
  <c r="R10" i="20"/>
  <c r="R7" i="20"/>
  <c r="R8" i="20"/>
  <c r="R2" i="20"/>
  <c r="R5" i="20"/>
  <c r="R4" i="20"/>
  <c r="R6" i="20"/>
  <c r="AZ2" i="20"/>
  <c r="J67" i="18"/>
  <c r="I105" i="18"/>
  <c r="I74" i="18"/>
  <c r="J1060" i="18" l="1"/>
  <c r="J1074" i="18" s="1"/>
  <c r="J1076" i="18" s="1"/>
  <c r="J1541" i="18"/>
  <c r="J1567" i="18" s="1"/>
  <c r="G1537" i="18"/>
  <c r="H1521" i="18"/>
  <c r="I1586" i="18" s="1"/>
  <c r="G1526" i="18"/>
  <c r="I1491" i="18"/>
  <c r="J1605" i="18"/>
  <c r="I1571" i="18"/>
  <c r="G1533" i="18"/>
  <c r="G1532" i="18"/>
  <c r="J1570" i="18"/>
  <c r="J1096" i="18"/>
  <c r="J227" i="18"/>
  <c r="J251" i="18" s="1"/>
  <c r="J252" i="18" s="1"/>
  <c r="J1569" i="18"/>
  <c r="I1568" i="18"/>
  <c r="J1568" i="18" s="1"/>
  <c r="J1301" i="18"/>
  <c r="J1322" i="18"/>
  <c r="J1327" i="18" s="1"/>
  <c r="J481" i="18"/>
  <c r="J490" i="18"/>
  <c r="J482" i="18"/>
  <c r="J480" i="18"/>
  <c r="G1535" i="18"/>
  <c r="J1543" i="18"/>
  <c r="J1573" i="18"/>
  <c r="J1606" i="18"/>
  <c r="J1337" i="18"/>
  <c r="J1640" i="18"/>
  <c r="A1640" i="18" s="1"/>
  <c r="A1641" i="18" s="1"/>
  <c r="A1642" i="18" s="1"/>
  <c r="A1643" i="18" s="1"/>
  <c r="A1644" i="18" s="1"/>
  <c r="A1645" i="18" s="1"/>
  <c r="A1646" i="18" s="1"/>
  <c r="A1647" i="18" s="1"/>
  <c r="A1648" i="18" s="1"/>
  <c r="A1649" i="18" s="1"/>
  <c r="A1650" i="18" s="1"/>
  <c r="A1651" i="18" s="1"/>
  <c r="A1652" i="18" s="1"/>
  <c r="A1653" i="18" s="1"/>
  <c r="A1654" i="18" s="1"/>
  <c r="A1655" i="18" s="1"/>
  <c r="A1656" i="18" s="1"/>
  <c r="A1657" i="18" s="1"/>
  <c r="A1658" i="18" s="1"/>
  <c r="A1659" i="18" s="1"/>
  <c r="A1660" i="18" s="1"/>
  <c r="A1661" i="18" s="1"/>
  <c r="A1662" i="18" s="1"/>
  <c r="A1663" i="18" s="1"/>
  <c r="A1664" i="18" s="1"/>
  <c r="A1665" i="18" s="1"/>
  <c r="A1666" i="18" s="1"/>
  <c r="A1667" i="18" s="1"/>
  <c r="A1668" i="18" s="1"/>
  <c r="A1669" i="18" s="1"/>
  <c r="A1670" i="18" s="1"/>
  <c r="A1671" i="18" s="1"/>
  <c r="A1672" i="18" s="1"/>
  <c r="A1673" i="18" s="1"/>
  <c r="A1674" i="18" s="1"/>
  <c r="A1675" i="18" s="1"/>
  <c r="A1676" i="18" s="1"/>
  <c r="A1677" i="18" s="1"/>
  <c r="A1678" i="18" s="1"/>
  <c r="A1679" i="18" s="1"/>
  <c r="A1680" i="18" s="1"/>
  <c r="A1681" i="18" s="1"/>
  <c r="A1682" i="18" s="1"/>
  <c r="A1683" i="18" s="1"/>
  <c r="A1684" i="18" s="1"/>
  <c r="A1685" i="18" s="1"/>
  <c r="A1686" i="18" s="1"/>
  <c r="A1687" i="18" s="1"/>
  <c r="A1688" i="18" s="1"/>
  <c r="A1689" i="18" s="1"/>
  <c r="A1690" i="18" s="1"/>
  <c r="A1691" i="18" s="1"/>
  <c r="A1692" i="18" s="1"/>
  <c r="A1693" i="18" s="1"/>
  <c r="A1694" i="18" s="1"/>
  <c r="A1695" i="18" s="1"/>
  <c r="A1696" i="18" s="1"/>
  <c r="A1697" i="18" s="1"/>
  <c r="A1698" i="18" s="1"/>
  <c r="A1699" i="18" s="1"/>
  <c r="A1700" i="18" s="1"/>
  <c r="A1701" i="18" s="1"/>
  <c r="A1702" i="18" s="1"/>
  <c r="A1703" i="18" s="1"/>
  <c r="A1704" i="18" s="1"/>
  <c r="A1705" i="18" s="1"/>
  <c r="A1706" i="18" s="1"/>
  <c r="A1707" i="18" s="1"/>
  <c r="A1708" i="18" s="1"/>
  <c r="A1709" i="18" s="1"/>
  <c r="A1710" i="18" s="1"/>
  <c r="A1711" i="18" s="1"/>
  <c r="A1712" i="18" s="1"/>
  <c r="A1713" i="18" s="1"/>
  <c r="A1714" i="18" s="1"/>
  <c r="A1715" i="18" s="1"/>
  <c r="A1716" i="18" s="1"/>
  <c r="A1717" i="18" s="1"/>
  <c r="A1718" i="18" s="1"/>
  <c r="A1719" i="18" s="1"/>
  <c r="A1720" i="18" s="1"/>
  <c r="A1721" i="18" s="1"/>
  <c r="A1722" i="18" s="1"/>
  <c r="A1723" i="18" s="1"/>
  <c r="A1724" i="18" s="1"/>
  <c r="A1725" i="18" s="1"/>
  <c r="A1726" i="18" s="1"/>
  <c r="A1727" i="18" s="1"/>
  <c r="A1728" i="18" s="1"/>
  <c r="A1729" i="18" s="1"/>
  <c r="A1730" i="18" s="1"/>
  <c r="A1731" i="18" s="1"/>
  <c r="A1732" i="18" s="1"/>
  <c r="A1733" i="18" s="1"/>
  <c r="A1734" i="18" s="1"/>
  <c r="A1735" i="18" s="1"/>
  <c r="A1736" i="18" s="1"/>
  <c r="A1737" i="18" s="1"/>
  <c r="A1738" i="18" s="1"/>
  <c r="A1739" i="18" s="1"/>
  <c r="A1740" i="18" s="1"/>
  <c r="A1741" i="18" s="1"/>
  <c r="A1742" i="18" s="1"/>
  <c r="A1743" i="18" s="1"/>
  <c r="A1744" i="18" s="1"/>
  <c r="A1745" i="18" s="1"/>
  <c r="A1746" i="18" s="1"/>
  <c r="A1747" i="18" s="1"/>
  <c r="A1748" i="18" s="1"/>
  <c r="A1749" i="18" s="1"/>
  <c r="A1750" i="18" s="1"/>
  <c r="A1751" i="18" s="1"/>
  <c r="A1752" i="18" s="1"/>
  <c r="A1753" i="18" s="1"/>
  <c r="A1754" i="18" s="1"/>
  <c r="A1755" i="18" s="1"/>
  <c r="A1756" i="18" s="1"/>
  <c r="A1757" i="18" s="1"/>
  <c r="A1758" i="18" s="1"/>
  <c r="A1759" i="18" s="1"/>
  <c r="A1760" i="18" s="1"/>
  <c r="A1761" i="18" s="1"/>
  <c r="A1762" i="18" s="1"/>
  <c r="A1763" i="18" s="1"/>
  <c r="A1764" i="18" s="1"/>
  <c r="A1765" i="18" s="1"/>
  <c r="I1742" i="18"/>
  <c r="G1662" i="18"/>
  <c r="D1468" i="18"/>
  <c r="J1462" i="18"/>
  <c r="J1458" i="18"/>
  <c r="J1459" i="18"/>
  <c r="J1425" i="18"/>
  <c r="J1426" i="18"/>
  <c r="J1501" i="18"/>
  <c r="J1457" i="18"/>
  <c r="G1764" i="18"/>
  <c r="G1656" i="18"/>
  <c r="J1650" i="18"/>
  <c r="J1731" i="18" s="1"/>
  <c r="G1657" i="18"/>
  <c r="J746" i="18"/>
  <c r="F712" i="18"/>
  <c r="H712" i="18" s="1"/>
  <c r="I1613" i="18"/>
  <c r="J1620" i="18" s="1"/>
  <c r="J1621" i="18" s="1"/>
  <c r="J1306" i="18"/>
  <c r="J1460" i="18"/>
  <c r="J352" i="18"/>
  <c r="H1771" i="18"/>
  <c r="G1776" i="18"/>
  <c r="J1571" i="18"/>
  <c r="J1304" i="18"/>
  <c r="J1461" i="18"/>
  <c r="J356" i="18"/>
  <c r="J364" i="18"/>
  <c r="J355" i="18"/>
  <c r="J354" i="18"/>
  <c r="J353" i="18" s="1"/>
  <c r="J377" i="18" s="1"/>
  <c r="J378" i="18" s="1"/>
  <c r="J872" i="18"/>
  <c r="F838" i="18"/>
  <c r="H838" i="18" s="1"/>
  <c r="I1610" i="18"/>
  <c r="I1542" i="18"/>
  <c r="J1542" i="18" s="1"/>
  <c r="I1611" i="18"/>
  <c r="J1307" i="18"/>
  <c r="J1309" i="18"/>
  <c r="J625" i="18"/>
  <c r="J626" i="18" s="1"/>
  <c r="J603" i="18" s="1"/>
  <c r="J627" i="18" s="1"/>
  <c r="J628" i="18" s="1"/>
  <c r="J614" i="18" s="1"/>
  <c r="J615" i="18" s="1"/>
  <c r="J1200" i="18"/>
  <c r="J1202" i="18" s="1"/>
  <c r="J1222" i="18"/>
  <c r="I1587" i="18"/>
  <c r="J1311" i="18"/>
  <c r="J1310" i="18"/>
  <c r="G1216" i="18"/>
  <c r="J1251" i="18"/>
  <c r="J934" i="18"/>
  <c r="J1124" i="18"/>
  <c r="F1090" i="18"/>
  <c r="H1090" i="18" s="1"/>
  <c r="N12" i="20"/>
  <c r="O12" i="20" s="1"/>
  <c r="L12" i="20"/>
  <c r="M12" i="20" s="1"/>
  <c r="J65" i="18"/>
  <c r="J47" i="18"/>
  <c r="J44" i="18"/>
  <c r="J46" i="18"/>
  <c r="J49" i="18"/>
  <c r="J51" i="18"/>
  <c r="J45" i="18"/>
  <c r="J48" i="18"/>
  <c r="J50" i="18"/>
  <c r="F14" i="20"/>
  <c r="P14" i="20" s="1"/>
  <c r="G13" i="20"/>
  <c r="K14" i="20"/>
  <c r="AV12" i="20"/>
  <c r="AU12" i="20"/>
  <c r="AJ12" i="20"/>
  <c r="AC12" i="20"/>
  <c r="AN12" i="20"/>
  <c r="H12" i="20"/>
  <c r="AL12" i="20"/>
  <c r="AQ12" i="20"/>
  <c r="AF12" i="20"/>
  <c r="AE12" i="20"/>
  <c r="AY12" i="20"/>
  <c r="AH12" i="20"/>
  <c r="AX12" i="20"/>
  <c r="AI12" i="20"/>
  <c r="AM12" i="20"/>
  <c r="AS12" i="20"/>
  <c r="AO12" i="20"/>
  <c r="AD12" i="20"/>
  <c r="AP12" i="20"/>
  <c r="AT12" i="20"/>
  <c r="AG12" i="20"/>
  <c r="AB12" i="20"/>
  <c r="AK12" i="20"/>
  <c r="AW12" i="20"/>
  <c r="AR12" i="20"/>
  <c r="M1892" i="18"/>
  <c r="J14" i="20"/>
  <c r="AA14" i="20"/>
  <c r="B1640" i="18"/>
  <c r="B1641" i="18" s="1"/>
  <c r="B1642" i="18" s="1"/>
  <c r="B1643" i="18" s="1"/>
  <c r="B1644" i="18" s="1"/>
  <c r="B1645" i="18" s="1"/>
  <c r="B1646" i="18" s="1"/>
  <c r="B1647" i="18" s="1"/>
  <c r="B1648" i="18" s="1"/>
  <c r="B1649" i="18" s="1"/>
  <c r="B1650" i="18" s="1"/>
  <c r="B1651" i="18" s="1"/>
  <c r="B1652" i="18" s="1"/>
  <c r="B1653" i="18" s="1"/>
  <c r="B1654" i="18" s="1"/>
  <c r="B1655" i="18" s="1"/>
  <c r="B1656" i="18" s="1"/>
  <c r="B1657" i="18" s="1"/>
  <c r="B1658" i="18" s="1"/>
  <c r="B1659" i="18" s="1"/>
  <c r="B1660" i="18" s="1"/>
  <c r="B1661" i="18" s="1"/>
  <c r="B1662" i="18" s="1"/>
  <c r="B1663" i="18" s="1"/>
  <c r="B1664" i="18" s="1"/>
  <c r="B1665" i="18" s="1"/>
  <c r="B1666" i="18" s="1"/>
  <c r="B1667" i="18" s="1"/>
  <c r="B1668" i="18" s="1"/>
  <c r="B1669" i="18" s="1"/>
  <c r="B1670" i="18" s="1"/>
  <c r="B1671" i="18" s="1"/>
  <c r="B1672" i="18" s="1"/>
  <c r="B1673" i="18" s="1"/>
  <c r="B1674" i="18" s="1"/>
  <c r="B1675" i="18" s="1"/>
  <c r="B1676" i="18" s="1"/>
  <c r="B1677" i="18" s="1"/>
  <c r="B1678" i="18" s="1"/>
  <c r="B1679" i="18" s="1"/>
  <c r="B1680" i="18" s="1"/>
  <c r="B1681" i="18" s="1"/>
  <c r="B1682" i="18" s="1"/>
  <c r="B1683" i="18" s="1"/>
  <c r="B1684" i="18" s="1"/>
  <c r="B1685" i="18" s="1"/>
  <c r="B1686" i="18" s="1"/>
  <c r="B1687" i="18" s="1"/>
  <c r="B1688" i="18" s="1"/>
  <c r="B1689" i="18" s="1"/>
  <c r="B1690" i="18" s="1"/>
  <c r="B1691" i="18" s="1"/>
  <c r="B1692" i="18" s="1"/>
  <c r="B1693" i="18" s="1"/>
  <c r="B1694" i="18" s="1"/>
  <c r="B1695" i="18" s="1"/>
  <c r="B1696" i="18" s="1"/>
  <c r="B1697" i="18" s="1"/>
  <c r="B1698" i="18" s="1"/>
  <c r="B1699" i="18" s="1"/>
  <c r="B1700" i="18" s="1"/>
  <c r="B1701" i="18" s="1"/>
  <c r="B1702" i="18" s="1"/>
  <c r="B1703" i="18" s="1"/>
  <c r="B1704" i="18" s="1"/>
  <c r="B1705" i="18" s="1"/>
  <c r="B1706" i="18" s="1"/>
  <c r="B1707" i="18" s="1"/>
  <c r="B1708" i="18" s="1"/>
  <c r="B1709" i="18" s="1"/>
  <c r="B1710" i="18" s="1"/>
  <c r="B1711" i="18" s="1"/>
  <c r="B1712" i="18" s="1"/>
  <c r="B1713" i="18" s="1"/>
  <c r="B1714" i="18" s="1"/>
  <c r="B1715" i="18" s="1"/>
  <c r="B1716" i="18" s="1"/>
  <c r="B1717" i="18" s="1"/>
  <c r="B1718" i="18" s="1"/>
  <c r="B1719" i="18" s="1"/>
  <c r="B1720" i="18" s="1"/>
  <c r="B1721" i="18" s="1"/>
  <c r="B1722" i="18" s="1"/>
  <c r="B1723" i="18" s="1"/>
  <c r="B1724" i="18" s="1"/>
  <c r="B1725" i="18" s="1"/>
  <c r="B1726" i="18" s="1"/>
  <c r="B1727" i="18" s="1"/>
  <c r="B1728" i="18" s="1"/>
  <c r="B1729" i="18" s="1"/>
  <c r="B1730" i="18" s="1"/>
  <c r="B1731" i="18" s="1"/>
  <c r="B1732" i="18" s="1"/>
  <c r="B1733" i="18" s="1"/>
  <c r="B1734" i="18" s="1"/>
  <c r="B1735" i="18" s="1"/>
  <c r="B1736" i="18" s="1"/>
  <c r="B1737" i="18" s="1"/>
  <c r="B1738" i="18" s="1"/>
  <c r="B1739" i="18" s="1"/>
  <c r="B1740" i="18" s="1"/>
  <c r="B1741" i="18" s="1"/>
  <c r="B1742" i="18" s="1"/>
  <c r="B1743" i="18" s="1"/>
  <c r="B1744" i="18" s="1"/>
  <c r="B1745" i="18" s="1"/>
  <c r="B1746" i="18" s="1"/>
  <c r="B1747" i="18" s="1"/>
  <c r="B1748" i="18" s="1"/>
  <c r="B1749" i="18" s="1"/>
  <c r="B1750" i="18" s="1"/>
  <c r="B1751" i="18" s="1"/>
  <c r="B1752" i="18" s="1"/>
  <c r="B1753" i="18" s="1"/>
  <c r="B1754" i="18" s="1"/>
  <c r="B1755" i="18" s="1"/>
  <c r="B1756" i="18" s="1"/>
  <c r="B1757" i="18" s="1"/>
  <c r="B1758" i="18" s="1"/>
  <c r="B1759" i="18" s="1"/>
  <c r="B1760" i="18" s="1"/>
  <c r="B1761" i="18" s="1"/>
  <c r="B1762" i="18" s="1"/>
  <c r="B1763" i="18" s="1"/>
  <c r="B1764" i="18" s="1"/>
  <c r="B1765" i="18" s="1"/>
  <c r="C15" i="20"/>
  <c r="Q13" i="20"/>
  <c r="C1640" i="18"/>
  <c r="C1641" i="18" s="1"/>
  <c r="C1642" i="18" s="1"/>
  <c r="C1643" i="18" s="1"/>
  <c r="C1644" i="18" s="1"/>
  <c r="C1645" i="18" s="1"/>
  <c r="C1646" i="18" s="1"/>
  <c r="C1647" i="18" s="1"/>
  <c r="C1648" i="18" s="1"/>
  <c r="C1649" i="18" s="1"/>
  <c r="C1650" i="18" s="1"/>
  <c r="C1651" i="18" s="1"/>
  <c r="C1652" i="18" s="1"/>
  <c r="C1653" i="18" s="1"/>
  <c r="C1654" i="18" s="1"/>
  <c r="C1655" i="18" s="1"/>
  <c r="C1656" i="18" s="1"/>
  <c r="C1657" i="18" s="1"/>
  <c r="C1658" i="18" s="1"/>
  <c r="C1659" i="18" s="1"/>
  <c r="C1660" i="18" s="1"/>
  <c r="C1661" i="18" s="1"/>
  <c r="C1662" i="18" s="1"/>
  <c r="C1663" i="18" s="1"/>
  <c r="C1664" i="18" s="1"/>
  <c r="C1665" i="18" s="1"/>
  <c r="C1666" i="18" s="1"/>
  <c r="C1667" i="18" s="1"/>
  <c r="C1668" i="18" s="1"/>
  <c r="C1669" i="18" s="1"/>
  <c r="C1670" i="18" s="1"/>
  <c r="C1671" i="18" s="1"/>
  <c r="C1672" i="18" s="1"/>
  <c r="C1673" i="18" s="1"/>
  <c r="C1674" i="18" s="1"/>
  <c r="C1675" i="18" s="1"/>
  <c r="C1676" i="18" s="1"/>
  <c r="C1677" i="18" s="1"/>
  <c r="C1678" i="18" s="1"/>
  <c r="C1679" i="18" s="1"/>
  <c r="C1680" i="18" s="1"/>
  <c r="C1681" i="18" s="1"/>
  <c r="C1682" i="18" s="1"/>
  <c r="C1683" i="18" s="1"/>
  <c r="C1684" i="18" s="1"/>
  <c r="C1685" i="18" s="1"/>
  <c r="C1686" i="18" s="1"/>
  <c r="C1687" i="18" s="1"/>
  <c r="C1688" i="18" s="1"/>
  <c r="C1689" i="18" s="1"/>
  <c r="C1690" i="18" s="1"/>
  <c r="C1691" i="18" s="1"/>
  <c r="C1692" i="18" s="1"/>
  <c r="C1693" i="18" s="1"/>
  <c r="C1694" i="18" s="1"/>
  <c r="C1695" i="18" s="1"/>
  <c r="C1696" i="18" s="1"/>
  <c r="C1697" i="18" s="1"/>
  <c r="C1698" i="18" s="1"/>
  <c r="C1699" i="18" s="1"/>
  <c r="C1700" i="18" s="1"/>
  <c r="C1701" i="18" s="1"/>
  <c r="C1702" i="18" s="1"/>
  <c r="C1703" i="18" s="1"/>
  <c r="C1704" i="18" s="1"/>
  <c r="C1705" i="18" s="1"/>
  <c r="C1706" i="18" s="1"/>
  <c r="C1707" i="18" s="1"/>
  <c r="C1708" i="18" s="1"/>
  <c r="C1709" i="18" s="1"/>
  <c r="C1710" i="18" s="1"/>
  <c r="C1711" i="18" s="1"/>
  <c r="C1712" i="18" s="1"/>
  <c r="C1713" i="18" s="1"/>
  <c r="C1714" i="18" s="1"/>
  <c r="C1715" i="18" s="1"/>
  <c r="C1716" i="18" s="1"/>
  <c r="C1717" i="18" s="1"/>
  <c r="C1718" i="18" s="1"/>
  <c r="C1719" i="18" s="1"/>
  <c r="C1720" i="18" s="1"/>
  <c r="C1721" i="18" s="1"/>
  <c r="C1722" i="18" s="1"/>
  <c r="C1723" i="18" s="1"/>
  <c r="C1724" i="18" s="1"/>
  <c r="C1725" i="18" s="1"/>
  <c r="C1726" i="18" s="1"/>
  <c r="C1727" i="18" s="1"/>
  <c r="C1728" i="18" s="1"/>
  <c r="C1729" i="18" s="1"/>
  <c r="C1730" i="18" s="1"/>
  <c r="C1731" i="18" s="1"/>
  <c r="C1732" i="18" s="1"/>
  <c r="C1733" i="18" s="1"/>
  <c r="C1734" i="18" s="1"/>
  <c r="C1735" i="18" s="1"/>
  <c r="C1736" i="18" s="1"/>
  <c r="C1737" i="18" s="1"/>
  <c r="C1738" i="18" s="1"/>
  <c r="C1739" i="18" s="1"/>
  <c r="C1740" i="18" s="1"/>
  <c r="C1741" i="18" s="1"/>
  <c r="C1742" i="18" s="1"/>
  <c r="C1743" i="18" s="1"/>
  <c r="C1744" i="18" s="1"/>
  <c r="C1745" i="18" s="1"/>
  <c r="C1746" i="18" s="1"/>
  <c r="C1747" i="18" s="1"/>
  <c r="C1748" i="18" s="1"/>
  <c r="C1749" i="18" s="1"/>
  <c r="C1750" i="18" s="1"/>
  <c r="C1751" i="18" s="1"/>
  <c r="C1752" i="18" s="1"/>
  <c r="C1753" i="18" s="1"/>
  <c r="C1754" i="18" s="1"/>
  <c r="C1755" i="18" s="1"/>
  <c r="C1756" i="18" s="1"/>
  <c r="C1757" i="18" s="1"/>
  <c r="C1758" i="18" s="1"/>
  <c r="C1759" i="18" s="1"/>
  <c r="C1760" i="18" s="1"/>
  <c r="C1761" i="18" s="1"/>
  <c r="C1762" i="18" s="1"/>
  <c r="C1763" i="18" s="1"/>
  <c r="C1764" i="18" s="1"/>
  <c r="C1765" i="18" s="1"/>
  <c r="D15" i="20"/>
  <c r="B15" i="20" s="1"/>
  <c r="R11" i="20"/>
  <c r="AZ11" i="20"/>
  <c r="R3" i="20"/>
  <c r="AZ3" i="20"/>
  <c r="I75" i="18"/>
  <c r="J75" i="18" s="1"/>
  <c r="J74" i="18"/>
  <c r="I1612" i="18" l="1"/>
  <c r="J1607" i="18"/>
  <c r="J1631" i="18" s="1"/>
  <c r="I1736" i="18"/>
  <c r="I1738" i="18" s="1"/>
  <c r="J231" i="18"/>
  <c r="I1737" i="18"/>
  <c r="G1659" i="18"/>
  <c r="I1694" i="18"/>
  <c r="J1574" i="18"/>
  <c r="J1579" i="18" s="1"/>
  <c r="J1669" i="18"/>
  <c r="H1647" i="18"/>
  <c r="I1712" i="18" s="1"/>
  <c r="I1713" i="18" s="1"/>
  <c r="J1695" i="18"/>
  <c r="J1325" i="18"/>
  <c r="J1305" i="18"/>
  <c r="J1547" i="18"/>
  <c r="J1627" i="18" s="1"/>
  <c r="G1652" i="18"/>
  <c r="F15" i="20" s="1"/>
  <c r="P15" i="20" s="1"/>
  <c r="G1660" i="18"/>
  <c r="G1661" i="18"/>
  <c r="J1308" i="18"/>
  <c r="J1312" i="18" s="1"/>
  <c r="I1617" i="18"/>
  <c r="J357" i="18"/>
  <c r="J1732" i="18"/>
  <c r="D1732" i="18" s="1"/>
  <c r="J1696" i="18"/>
  <c r="I1668" i="18"/>
  <c r="I1697" i="18"/>
  <c r="J1697" i="18" s="1"/>
  <c r="J1699" i="18"/>
  <c r="J1698" i="18"/>
  <c r="J1667" i="18"/>
  <c r="J1693" i="18" s="1"/>
  <c r="G1658" i="18"/>
  <c r="J1584" i="18"/>
  <c r="D1594" i="18"/>
  <c r="J1583" i="18"/>
  <c r="J1585" i="18"/>
  <c r="J1551" i="18"/>
  <c r="J1586" i="18"/>
  <c r="J1097" i="18"/>
  <c r="J1095" i="18"/>
  <c r="J1094" i="18"/>
  <c r="J1093" i="18"/>
  <c r="J1092" i="18"/>
  <c r="J604" i="18"/>
  <c r="I1868" i="18"/>
  <c r="J1766" i="18"/>
  <c r="A1766" i="18" s="1"/>
  <c r="A1767" i="18" s="1"/>
  <c r="A1768" i="18" s="1"/>
  <c r="A1769" i="18" s="1"/>
  <c r="A1770" i="18" s="1"/>
  <c r="A1771" i="18" s="1"/>
  <c r="A1772" i="18" s="1"/>
  <c r="A1773" i="18" s="1"/>
  <c r="A1774" i="18" s="1"/>
  <c r="A1775" i="18" s="1"/>
  <c r="A1776" i="18" s="1"/>
  <c r="A1777" i="18" s="1"/>
  <c r="A1778" i="18" s="1"/>
  <c r="A1779" i="18" s="1"/>
  <c r="A1780" i="18" s="1"/>
  <c r="A1781" i="18" s="1"/>
  <c r="A1782" i="18" s="1"/>
  <c r="A1783" i="18" s="1"/>
  <c r="A1784" i="18" s="1"/>
  <c r="A1785" i="18" s="1"/>
  <c r="A1786" i="18" s="1"/>
  <c r="A1787" i="18" s="1"/>
  <c r="A1788" i="18" s="1"/>
  <c r="A1789" i="18" s="1"/>
  <c r="A1790" i="18" s="1"/>
  <c r="A1791" i="18" s="1"/>
  <c r="A1792" i="18" s="1"/>
  <c r="A1793" i="18" s="1"/>
  <c r="A1794" i="18" s="1"/>
  <c r="A1795" i="18" s="1"/>
  <c r="A1796" i="18" s="1"/>
  <c r="A1797" i="18" s="1"/>
  <c r="A1798" i="18" s="1"/>
  <c r="A1799" i="18" s="1"/>
  <c r="A1800" i="18" s="1"/>
  <c r="A1801" i="18" s="1"/>
  <c r="A1802" i="18" s="1"/>
  <c r="A1803" i="18" s="1"/>
  <c r="A1804" i="18" s="1"/>
  <c r="A1805" i="18" s="1"/>
  <c r="A1806" i="18" s="1"/>
  <c r="A1807" i="18" s="1"/>
  <c r="A1808" i="18" s="1"/>
  <c r="A1809" i="18" s="1"/>
  <c r="A1810" i="18" s="1"/>
  <c r="A1811" i="18" s="1"/>
  <c r="A1812" i="18" s="1"/>
  <c r="A1813" i="18" s="1"/>
  <c r="A1814" i="18" s="1"/>
  <c r="A1815" i="18" s="1"/>
  <c r="A1816" i="18" s="1"/>
  <c r="A1817" i="18" s="1"/>
  <c r="A1818" i="18" s="1"/>
  <c r="A1819" i="18" s="1"/>
  <c r="A1820" i="18" s="1"/>
  <c r="A1821" i="18" s="1"/>
  <c r="A1822" i="18" s="1"/>
  <c r="A1823" i="18" s="1"/>
  <c r="A1824" i="18" s="1"/>
  <c r="A1825" i="18" s="1"/>
  <c r="A1826" i="18" s="1"/>
  <c r="A1827" i="18" s="1"/>
  <c r="A1828" i="18" s="1"/>
  <c r="A1829" i="18" s="1"/>
  <c r="A1830" i="18" s="1"/>
  <c r="A1831" i="18" s="1"/>
  <c r="A1832" i="18" s="1"/>
  <c r="A1833" i="18" s="1"/>
  <c r="A1834" i="18" s="1"/>
  <c r="A1835" i="18" s="1"/>
  <c r="A1836" i="18" s="1"/>
  <c r="A1837" i="18" s="1"/>
  <c r="A1838" i="18" s="1"/>
  <c r="A1839" i="18" s="1"/>
  <c r="A1840" i="18" s="1"/>
  <c r="A1841" i="18" s="1"/>
  <c r="A1842" i="18" s="1"/>
  <c r="A1843" i="18" s="1"/>
  <c r="A1844" i="18" s="1"/>
  <c r="A1845" i="18" s="1"/>
  <c r="A1846" i="18" s="1"/>
  <c r="A1847" i="18" s="1"/>
  <c r="A1848" i="18" s="1"/>
  <c r="A1849" i="18" s="1"/>
  <c r="A1850" i="18" s="1"/>
  <c r="A1851" i="18" s="1"/>
  <c r="A1852" i="18" s="1"/>
  <c r="A1853" i="18" s="1"/>
  <c r="A1854" i="18" s="1"/>
  <c r="A1855" i="18" s="1"/>
  <c r="A1856" i="18" s="1"/>
  <c r="A1857" i="18" s="1"/>
  <c r="A1858" i="18" s="1"/>
  <c r="A1859" i="18" s="1"/>
  <c r="A1860" i="18" s="1"/>
  <c r="A1861" i="18" s="1"/>
  <c r="A1862" i="18" s="1"/>
  <c r="A1863" i="18" s="1"/>
  <c r="A1864" i="18" s="1"/>
  <c r="A1865" i="18" s="1"/>
  <c r="A1866" i="18" s="1"/>
  <c r="A1867" i="18" s="1"/>
  <c r="A1868" i="18" s="1"/>
  <c r="A1869" i="18" s="1"/>
  <c r="A1870" i="18" s="1"/>
  <c r="A1871" i="18" s="1"/>
  <c r="A1872" i="18" s="1"/>
  <c r="A1873" i="18" s="1"/>
  <c r="A1874" i="18" s="1"/>
  <c r="A1875" i="18" s="1"/>
  <c r="A1876" i="18" s="1"/>
  <c r="A1877" i="18" s="1"/>
  <c r="A1878" i="18" s="1"/>
  <c r="A1879" i="18" s="1"/>
  <c r="A1880" i="18" s="1"/>
  <c r="A1881" i="18" s="1"/>
  <c r="A1882" i="18" s="1"/>
  <c r="A1883" i="18" s="1"/>
  <c r="A1884" i="18" s="1"/>
  <c r="A1885" i="18" s="1"/>
  <c r="A1886" i="18" s="1"/>
  <c r="A1887" i="18" s="1"/>
  <c r="A1888" i="18" s="1"/>
  <c r="A1889" i="18" s="1"/>
  <c r="A1890" i="18" s="1"/>
  <c r="A1891" i="18" s="1"/>
  <c r="G1788" i="18"/>
  <c r="J1427" i="18"/>
  <c r="J608" i="18"/>
  <c r="J607" i="18"/>
  <c r="J606" i="18"/>
  <c r="J616" i="18"/>
  <c r="J841" i="18"/>
  <c r="J843" i="18"/>
  <c r="J845" i="18"/>
  <c r="J842" i="18"/>
  <c r="J840" i="18"/>
  <c r="J719" i="18"/>
  <c r="J715" i="18"/>
  <c r="J717" i="18"/>
  <c r="J716" i="18"/>
  <c r="J714" i="18"/>
  <c r="E1732" i="18"/>
  <c r="J948" i="18"/>
  <c r="J950" i="18" s="1"/>
  <c r="J970" i="18"/>
  <c r="J1587" i="18"/>
  <c r="I1739" i="18"/>
  <c r="J1746" i="18" s="1"/>
  <c r="J1747" i="18" s="1"/>
  <c r="J1377" i="18"/>
  <c r="G1342" i="18"/>
  <c r="J479" i="18"/>
  <c r="J1463" i="18"/>
  <c r="G1902" i="18"/>
  <c r="H1897" i="18"/>
  <c r="H1646" i="18"/>
  <c r="I1720" i="18"/>
  <c r="G1663" i="18"/>
  <c r="J1694" i="18" s="1"/>
  <c r="F1606" i="18"/>
  <c r="E1606" i="18"/>
  <c r="D1606" i="18"/>
  <c r="F1216" i="18"/>
  <c r="H1216" i="18" s="1"/>
  <c r="J1250" i="18"/>
  <c r="G1890" i="18"/>
  <c r="J1776" i="18"/>
  <c r="I1862" i="18" s="1"/>
  <c r="G1783" i="18"/>
  <c r="G1782" i="18"/>
  <c r="AV13" i="20"/>
  <c r="N13" i="20"/>
  <c r="O13" i="20" s="1"/>
  <c r="L13" i="20"/>
  <c r="M13" i="20" s="1"/>
  <c r="J52" i="18"/>
  <c r="J66" i="18" s="1"/>
  <c r="J68" i="18" s="1"/>
  <c r="F82" i="18" s="1"/>
  <c r="AI13" i="20"/>
  <c r="AK13" i="20"/>
  <c r="AU13" i="20"/>
  <c r="H13" i="20"/>
  <c r="AS13" i="20"/>
  <c r="AM13" i="20"/>
  <c r="AC13" i="20"/>
  <c r="AQ13" i="20"/>
  <c r="AL13" i="20"/>
  <c r="AH13" i="20"/>
  <c r="AG13" i="20"/>
  <c r="AO13" i="20"/>
  <c r="AX13" i="20"/>
  <c r="AD13" i="20"/>
  <c r="AR13" i="20"/>
  <c r="AF13" i="20"/>
  <c r="AP13" i="20"/>
  <c r="AB13" i="20"/>
  <c r="AW13" i="20"/>
  <c r="AT13" i="20"/>
  <c r="AY13" i="20"/>
  <c r="AJ13" i="20"/>
  <c r="AN13" i="20"/>
  <c r="AE13" i="20"/>
  <c r="G14" i="20"/>
  <c r="K15" i="20"/>
  <c r="R12" i="20"/>
  <c r="J15" i="20"/>
  <c r="AA15" i="20"/>
  <c r="C1766" i="18"/>
  <c r="C1767" i="18" s="1"/>
  <c r="C1768" i="18" s="1"/>
  <c r="C1769" i="18" s="1"/>
  <c r="C1770" i="18" s="1"/>
  <c r="C1771" i="18" s="1"/>
  <c r="C1772" i="18" s="1"/>
  <c r="C1773" i="18" s="1"/>
  <c r="C1774" i="18" s="1"/>
  <c r="C1775" i="18" s="1"/>
  <c r="C1776" i="18" s="1"/>
  <c r="C1777" i="18" s="1"/>
  <c r="C1778" i="18" s="1"/>
  <c r="C1779" i="18" s="1"/>
  <c r="C1780" i="18" s="1"/>
  <c r="C1781" i="18" s="1"/>
  <c r="C1782" i="18" s="1"/>
  <c r="C1783" i="18" s="1"/>
  <c r="C1784" i="18" s="1"/>
  <c r="C1785" i="18" s="1"/>
  <c r="C1786" i="18" s="1"/>
  <c r="C1787" i="18" s="1"/>
  <c r="C1788" i="18" s="1"/>
  <c r="C1789" i="18" s="1"/>
  <c r="C1790" i="18" s="1"/>
  <c r="C1791" i="18" s="1"/>
  <c r="C1792" i="18" s="1"/>
  <c r="C1793" i="18" s="1"/>
  <c r="C1794" i="18" s="1"/>
  <c r="C1795" i="18" s="1"/>
  <c r="C1796" i="18" s="1"/>
  <c r="C1797" i="18" s="1"/>
  <c r="C1798" i="18" s="1"/>
  <c r="C1799" i="18" s="1"/>
  <c r="C1800" i="18" s="1"/>
  <c r="C1801" i="18" s="1"/>
  <c r="C1802" i="18" s="1"/>
  <c r="C1803" i="18" s="1"/>
  <c r="C1804" i="18" s="1"/>
  <c r="C1805" i="18" s="1"/>
  <c r="C1806" i="18" s="1"/>
  <c r="C1807" i="18" s="1"/>
  <c r="C1808" i="18" s="1"/>
  <c r="C1809" i="18" s="1"/>
  <c r="C1810" i="18" s="1"/>
  <c r="C1811" i="18" s="1"/>
  <c r="C1812" i="18" s="1"/>
  <c r="C1813" i="18" s="1"/>
  <c r="C1814" i="18" s="1"/>
  <c r="C1815" i="18" s="1"/>
  <c r="C1816" i="18" s="1"/>
  <c r="C1817" i="18" s="1"/>
  <c r="C1818" i="18" s="1"/>
  <c r="C1819" i="18" s="1"/>
  <c r="C1820" i="18" s="1"/>
  <c r="C1821" i="18" s="1"/>
  <c r="C1822" i="18" s="1"/>
  <c r="C1823" i="18" s="1"/>
  <c r="C1824" i="18" s="1"/>
  <c r="C1825" i="18" s="1"/>
  <c r="C1826" i="18" s="1"/>
  <c r="C1827" i="18" s="1"/>
  <c r="C1828" i="18" s="1"/>
  <c r="C1829" i="18" s="1"/>
  <c r="C1830" i="18" s="1"/>
  <c r="C1831" i="18" s="1"/>
  <c r="C1832" i="18" s="1"/>
  <c r="C1833" i="18" s="1"/>
  <c r="C1834" i="18" s="1"/>
  <c r="C1835" i="18" s="1"/>
  <c r="C1836" i="18" s="1"/>
  <c r="C1837" i="18" s="1"/>
  <c r="C1838" i="18" s="1"/>
  <c r="C1839" i="18" s="1"/>
  <c r="C1840" i="18" s="1"/>
  <c r="C1841" i="18" s="1"/>
  <c r="C1842" i="18" s="1"/>
  <c r="C1843" i="18" s="1"/>
  <c r="C1844" i="18" s="1"/>
  <c r="C1845" i="18" s="1"/>
  <c r="C1846" i="18" s="1"/>
  <c r="C1847" i="18" s="1"/>
  <c r="C1848" i="18" s="1"/>
  <c r="C1849" i="18" s="1"/>
  <c r="C1850" i="18" s="1"/>
  <c r="C1851" i="18" s="1"/>
  <c r="C1852" i="18" s="1"/>
  <c r="C1853" i="18" s="1"/>
  <c r="C1854" i="18" s="1"/>
  <c r="C1855" i="18" s="1"/>
  <c r="C1856" i="18" s="1"/>
  <c r="C1857" i="18" s="1"/>
  <c r="C1858" i="18" s="1"/>
  <c r="C1859" i="18" s="1"/>
  <c r="C1860" i="18" s="1"/>
  <c r="C1861" i="18" s="1"/>
  <c r="C1862" i="18" s="1"/>
  <c r="C1863" i="18" s="1"/>
  <c r="C1864" i="18" s="1"/>
  <c r="C1865" i="18" s="1"/>
  <c r="C1866" i="18" s="1"/>
  <c r="C1867" i="18" s="1"/>
  <c r="C1868" i="18" s="1"/>
  <c r="C1869" i="18" s="1"/>
  <c r="C1870" i="18" s="1"/>
  <c r="C1871" i="18" s="1"/>
  <c r="C1872" i="18" s="1"/>
  <c r="C1873" i="18" s="1"/>
  <c r="C1874" i="18" s="1"/>
  <c r="C1875" i="18" s="1"/>
  <c r="C1876" i="18" s="1"/>
  <c r="C1877" i="18" s="1"/>
  <c r="C1878" i="18" s="1"/>
  <c r="C1879" i="18" s="1"/>
  <c r="C1880" i="18" s="1"/>
  <c r="C1881" i="18" s="1"/>
  <c r="C1882" i="18" s="1"/>
  <c r="C1883" i="18" s="1"/>
  <c r="C1884" i="18" s="1"/>
  <c r="C1885" i="18" s="1"/>
  <c r="C1886" i="18" s="1"/>
  <c r="C1887" i="18" s="1"/>
  <c r="C1888" i="18" s="1"/>
  <c r="C1889" i="18" s="1"/>
  <c r="C1890" i="18" s="1"/>
  <c r="C1891" i="18" s="1"/>
  <c r="D16" i="20"/>
  <c r="B16" i="20" s="1"/>
  <c r="C16" i="20"/>
  <c r="B1766" i="18"/>
  <c r="B1767" i="18" s="1"/>
  <c r="B1768" i="18" s="1"/>
  <c r="B1769" i="18" s="1"/>
  <c r="B1770" i="18" s="1"/>
  <c r="B1771" i="18" s="1"/>
  <c r="B1772" i="18" s="1"/>
  <c r="B1773" i="18" s="1"/>
  <c r="B1774" i="18" s="1"/>
  <c r="B1775" i="18" s="1"/>
  <c r="B1776" i="18" s="1"/>
  <c r="B1777" i="18" s="1"/>
  <c r="B1778" i="18" s="1"/>
  <c r="B1779" i="18" s="1"/>
  <c r="B1780" i="18" s="1"/>
  <c r="B1781" i="18" s="1"/>
  <c r="B1782" i="18" s="1"/>
  <c r="B1783" i="18" s="1"/>
  <c r="B1784" i="18" s="1"/>
  <c r="B1785" i="18" s="1"/>
  <c r="B1786" i="18" s="1"/>
  <c r="B1787" i="18" s="1"/>
  <c r="B1788" i="18" s="1"/>
  <c r="B1789" i="18" s="1"/>
  <c r="B1790" i="18" s="1"/>
  <c r="B1791" i="18" s="1"/>
  <c r="B1792" i="18" s="1"/>
  <c r="B1793" i="18" s="1"/>
  <c r="B1794" i="18" s="1"/>
  <c r="B1795" i="18" s="1"/>
  <c r="B1796" i="18" s="1"/>
  <c r="B1797" i="18" s="1"/>
  <c r="B1798" i="18" s="1"/>
  <c r="B1799" i="18" s="1"/>
  <c r="B1800" i="18" s="1"/>
  <c r="B1801" i="18" s="1"/>
  <c r="B1802" i="18" s="1"/>
  <c r="B1803" i="18" s="1"/>
  <c r="B1804" i="18" s="1"/>
  <c r="B1805" i="18" s="1"/>
  <c r="B1806" i="18" s="1"/>
  <c r="B1807" i="18" s="1"/>
  <c r="B1808" i="18" s="1"/>
  <c r="B1809" i="18" s="1"/>
  <c r="B1810" i="18" s="1"/>
  <c r="B1811" i="18" s="1"/>
  <c r="B1812" i="18" s="1"/>
  <c r="B1813" i="18" s="1"/>
  <c r="B1814" i="18" s="1"/>
  <c r="B1815" i="18" s="1"/>
  <c r="B1816" i="18" s="1"/>
  <c r="B1817" i="18" s="1"/>
  <c r="B1818" i="18" s="1"/>
  <c r="B1819" i="18" s="1"/>
  <c r="B1820" i="18" s="1"/>
  <c r="B1821" i="18" s="1"/>
  <c r="B1822" i="18" s="1"/>
  <c r="B1823" i="18" s="1"/>
  <c r="B1824" i="18" s="1"/>
  <c r="B1825" i="18" s="1"/>
  <c r="B1826" i="18" s="1"/>
  <c r="B1827" i="18" s="1"/>
  <c r="B1828" i="18" s="1"/>
  <c r="B1829" i="18" s="1"/>
  <c r="B1830" i="18" s="1"/>
  <c r="B1831" i="18" s="1"/>
  <c r="B1832" i="18" s="1"/>
  <c r="B1833" i="18" s="1"/>
  <c r="B1834" i="18" s="1"/>
  <c r="B1835" i="18" s="1"/>
  <c r="B1836" i="18" s="1"/>
  <c r="B1837" i="18" s="1"/>
  <c r="B1838" i="18" s="1"/>
  <c r="B1839" i="18" s="1"/>
  <c r="B1840" i="18" s="1"/>
  <c r="B1841" i="18" s="1"/>
  <c r="B1842" i="18" s="1"/>
  <c r="B1843" i="18" s="1"/>
  <c r="B1844" i="18" s="1"/>
  <c r="B1845" i="18" s="1"/>
  <c r="B1846" i="18" s="1"/>
  <c r="B1847" i="18" s="1"/>
  <c r="B1848" i="18" s="1"/>
  <c r="B1849" i="18" s="1"/>
  <c r="B1850" i="18" s="1"/>
  <c r="B1851" i="18" s="1"/>
  <c r="B1852" i="18" s="1"/>
  <c r="B1853" i="18" s="1"/>
  <c r="B1854" i="18" s="1"/>
  <c r="B1855" i="18" s="1"/>
  <c r="B1856" i="18" s="1"/>
  <c r="B1857" i="18" s="1"/>
  <c r="B1858" i="18" s="1"/>
  <c r="B1859" i="18" s="1"/>
  <c r="B1860" i="18" s="1"/>
  <c r="B1861" i="18" s="1"/>
  <c r="B1862" i="18" s="1"/>
  <c r="B1863" i="18" s="1"/>
  <c r="B1864" i="18" s="1"/>
  <c r="B1865" i="18" s="1"/>
  <c r="B1866" i="18" s="1"/>
  <c r="B1867" i="18" s="1"/>
  <c r="B1868" i="18" s="1"/>
  <c r="B1869" i="18" s="1"/>
  <c r="B1870" i="18" s="1"/>
  <c r="B1871" i="18" s="1"/>
  <c r="B1872" i="18" s="1"/>
  <c r="B1873" i="18" s="1"/>
  <c r="B1874" i="18" s="1"/>
  <c r="B1875" i="18" s="1"/>
  <c r="B1876" i="18" s="1"/>
  <c r="B1877" i="18" s="1"/>
  <c r="B1878" i="18" s="1"/>
  <c r="B1879" i="18" s="1"/>
  <c r="B1880" i="18" s="1"/>
  <c r="B1881" i="18" s="1"/>
  <c r="B1882" i="18" s="1"/>
  <c r="B1883" i="18" s="1"/>
  <c r="B1884" i="18" s="1"/>
  <c r="B1885" i="18" s="1"/>
  <c r="B1886" i="18" s="1"/>
  <c r="B1887" i="18" s="1"/>
  <c r="B1888" i="18" s="1"/>
  <c r="B1889" i="18" s="1"/>
  <c r="B1890" i="18" s="1"/>
  <c r="B1891" i="18" s="1"/>
  <c r="AZ12" i="20"/>
  <c r="Q14" i="20"/>
  <c r="M2018" i="18"/>
  <c r="I82" i="17"/>
  <c r="J84" i="17" s="1"/>
  <c r="I56" i="17"/>
  <c r="G25" i="17"/>
  <c r="I101" i="17"/>
  <c r="J108" i="17" s="1"/>
  <c r="J109" i="17" s="1"/>
  <c r="G20" i="17"/>
  <c r="I98" i="17"/>
  <c r="J29" i="17"/>
  <c r="J55" i="17" s="1"/>
  <c r="J77" i="18"/>
  <c r="J1668" i="18" l="1"/>
  <c r="J1673" i="18" s="1"/>
  <c r="D1720" i="18" s="1"/>
  <c r="G1786" i="18"/>
  <c r="F1732" i="18"/>
  <c r="J1824" i="18"/>
  <c r="J1733" i="18"/>
  <c r="J1757" i="18" s="1"/>
  <c r="G1789" i="18"/>
  <c r="J1552" i="18"/>
  <c r="J1553" i="18" s="1"/>
  <c r="J1588" i="18"/>
  <c r="J1589" i="18" s="1"/>
  <c r="I1863" i="18"/>
  <c r="I1864" i="18" s="1"/>
  <c r="I1823" i="18"/>
  <c r="J1098" i="18"/>
  <c r="J1126" i="18" s="1"/>
  <c r="J1128" i="18" s="1"/>
  <c r="J1106" i="18" s="1"/>
  <c r="J1129" i="18" s="1"/>
  <c r="J1130" i="18" s="1"/>
  <c r="J1107" i="18" s="1"/>
  <c r="J1700" i="18"/>
  <c r="J1705" i="18" s="1"/>
  <c r="J720" i="18"/>
  <c r="J748" i="18" s="1"/>
  <c r="J750" i="18" s="1"/>
  <c r="J728" i="18" s="1"/>
  <c r="J751" i="18" s="1"/>
  <c r="J752" i="18" s="1"/>
  <c r="J729" i="18" s="1"/>
  <c r="J753" i="18" s="1"/>
  <c r="J754" i="18" s="1"/>
  <c r="J740" i="18" s="1"/>
  <c r="J741" i="18" s="1"/>
  <c r="J1822" i="18"/>
  <c r="J1821" i="18"/>
  <c r="G2028" i="18"/>
  <c r="H2023" i="18"/>
  <c r="G2016" i="18"/>
  <c r="G1908" i="18"/>
  <c r="J1902" i="18"/>
  <c r="H1899" i="18" s="1"/>
  <c r="I1964" i="18" s="1"/>
  <c r="G1909" i="18"/>
  <c r="I1743" i="18"/>
  <c r="G1778" i="18"/>
  <c r="H1773" i="18"/>
  <c r="I1838" i="18" s="1"/>
  <c r="I1839" i="18" s="1"/>
  <c r="J1858" i="18"/>
  <c r="G1785" i="18"/>
  <c r="J1753" i="18"/>
  <c r="J1678" i="18"/>
  <c r="J1689" i="18"/>
  <c r="J1709" i="18"/>
  <c r="J1714" i="18"/>
  <c r="J1677" i="18"/>
  <c r="J1679" i="18" s="1"/>
  <c r="J1703" i="18" s="1"/>
  <c r="J1710" i="18"/>
  <c r="J1712" i="18"/>
  <c r="J1795" i="18"/>
  <c r="J1825" i="18"/>
  <c r="G1787" i="18"/>
  <c r="I1994" i="18"/>
  <c r="G1914" i="18"/>
  <c r="J1892" i="18"/>
  <c r="A1892" i="18" s="1"/>
  <c r="A1893" i="18" s="1"/>
  <c r="A1894" i="18" s="1"/>
  <c r="A1895" i="18" s="1"/>
  <c r="A1896" i="18" s="1"/>
  <c r="A1897" i="18" s="1"/>
  <c r="A1898" i="18" s="1"/>
  <c r="A1899" i="18" s="1"/>
  <c r="A1900" i="18" s="1"/>
  <c r="A1901" i="18" s="1"/>
  <c r="A1902" i="18" s="1"/>
  <c r="A1903" i="18" s="1"/>
  <c r="A1904" i="18" s="1"/>
  <c r="A1905" i="18" s="1"/>
  <c r="A1906" i="18" s="1"/>
  <c r="A1907" i="18" s="1"/>
  <c r="A1908" i="18" s="1"/>
  <c r="A1909" i="18" s="1"/>
  <c r="A1910" i="18" s="1"/>
  <c r="A1911" i="18" s="1"/>
  <c r="A1912" i="18" s="1"/>
  <c r="A1913" i="18" s="1"/>
  <c r="A1914" i="18" s="1"/>
  <c r="A1915" i="18" s="1"/>
  <c r="A1916" i="18" s="1"/>
  <c r="A1917" i="18" s="1"/>
  <c r="A1918" i="18" s="1"/>
  <c r="A1919" i="18" s="1"/>
  <c r="A1920" i="18" s="1"/>
  <c r="A1921" i="18" s="1"/>
  <c r="A1922" i="18" s="1"/>
  <c r="A1923" i="18" s="1"/>
  <c r="A1924" i="18" s="1"/>
  <c r="A1925" i="18" s="1"/>
  <c r="A1926" i="18" s="1"/>
  <c r="A1927" i="18" s="1"/>
  <c r="A1928" i="18" s="1"/>
  <c r="A1929" i="18" s="1"/>
  <c r="A1930" i="18" s="1"/>
  <c r="A1931" i="18" s="1"/>
  <c r="A1932" i="18" s="1"/>
  <c r="A1933" i="18" s="1"/>
  <c r="A1934" i="18" s="1"/>
  <c r="A1935" i="18" s="1"/>
  <c r="A1936" i="18" s="1"/>
  <c r="A1937" i="18" s="1"/>
  <c r="A1938" i="18" s="1"/>
  <c r="A1939" i="18" s="1"/>
  <c r="A1940" i="18" s="1"/>
  <c r="A1941" i="18" s="1"/>
  <c r="A1942" i="18" s="1"/>
  <c r="A1943" i="18" s="1"/>
  <c r="A1944" i="18" s="1"/>
  <c r="A1945" i="18" s="1"/>
  <c r="A1946" i="18" s="1"/>
  <c r="A1947" i="18" s="1"/>
  <c r="A1948" i="18" s="1"/>
  <c r="A1949" i="18" s="1"/>
  <c r="A1950" i="18" s="1"/>
  <c r="A1951" i="18" s="1"/>
  <c r="A1952" i="18" s="1"/>
  <c r="A1953" i="18" s="1"/>
  <c r="A1954" i="18" s="1"/>
  <c r="A1955" i="18" s="1"/>
  <c r="A1956" i="18" s="1"/>
  <c r="A1957" i="18" s="1"/>
  <c r="A1958" i="18" s="1"/>
  <c r="A1959" i="18" s="1"/>
  <c r="A1960" i="18" s="1"/>
  <c r="A1961" i="18" s="1"/>
  <c r="A1962" i="18" s="1"/>
  <c r="A1963" i="18" s="1"/>
  <c r="A1964" i="18" s="1"/>
  <c r="A1965" i="18" s="1"/>
  <c r="A1966" i="18" s="1"/>
  <c r="A1967" i="18" s="1"/>
  <c r="A1968" i="18" s="1"/>
  <c r="A1969" i="18" s="1"/>
  <c r="A1970" i="18" s="1"/>
  <c r="A1971" i="18" s="1"/>
  <c r="A1972" i="18" s="1"/>
  <c r="A1973" i="18" s="1"/>
  <c r="A1974" i="18" s="1"/>
  <c r="A1975" i="18" s="1"/>
  <c r="A1976" i="18" s="1"/>
  <c r="A1977" i="18" s="1"/>
  <c r="A1978" i="18" s="1"/>
  <c r="A1979" i="18" s="1"/>
  <c r="A1980" i="18" s="1"/>
  <c r="A1981" i="18" s="1"/>
  <c r="A1982" i="18" s="1"/>
  <c r="A1983" i="18" s="1"/>
  <c r="A1984" i="18" s="1"/>
  <c r="A1985" i="18" s="1"/>
  <c r="A1986" i="18" s="1"/>
  <c r="A1987" i="18" s="1"/>
  <c r="A1988" i="18" s="1"/>
  <c r="A1989" i="18" s="1"/>
  <c r="A1990" i="18" s="1"/>
  <c r="A1991" i="18" s="1"/>
  <c r="A1992" i="18" s="1"/>
  <c r="A1993" i="18" s="1"/>
  <c r="A1994" i="18" s="1"/>
  <c r="A1995" i="18" s="1"/>
  <c r="A1996" i="18" s="1"/>
  <c r="A1997" i="18" s="1"/>
  <c r="A1998" i="18" s="1"/>
  <c r="A1999" i="18" s="1"/>
  <c r="A2000" i="18" s="1"/>
  <c r="A2001" i="18" s="1"/>
  <c r="A2002" i="18" s="1"/>
  <c r="A2003" i="18" s="1"/>
  <c r="A2004" i="18" s="1"/>
  <c r="A2005" i="18" s="1"/>
  <c r="A2006" i="18" s="1"/>
  <c r="A2007" i="18" s="1"/>
  <c r="A2008" i="18" s="1"/>
  <c r="A2009" i="18" s="1"/>
  <c r="A2010" i="18" s="1"/>
  <c r="A2011" i="18" s="1"/>
  <c r="A2012" i="18" s="1"/>
  <c r="A2013" i="18" s="1"/>
  <c r="A2014" i="18" s="1"/>
  <c r="A2015" i="18" s="1"/>
  <c r="A2016" i="18" s="1"/>
  <c r="A2017" i="18" s="1"/>
  <c r="I1949" i="18"/>
  <c r="H1898" i="18"/>
  <c r="J1950" i="18"/>
  <c r="J1921" i="18"/>
  <c r="I1946" i="18"/>
  <c r="J998" i="18"/>
  <c r="F964" i="18"/>
  <c r="H964" i="18" s="1"/>
  <c r="J1503" i="18"/>
  <c r="G1468" i="18"/>
  <c r="J1326" i="18"/>
  <c r="J1328" i="18" s="1"/>
  <c r="J1348" i="18"/>
  <c r="I1846" i="18"/>
  <c r="H1772" i="18"/>
  <c r="I1794" i="18"/>
  <c r="I1820" i="18"/>
  <c r="J1221" i="18"/>
  <c r="J1219" i="18"/>
  <c r="J1220" i="18"/>
  <c r="J1223" i="18"/>
  <c r="J1218" i="18"/>
  <c r="J503" i="18"/>
  <c r="J504" i="18" s="1"/>
  <c r="J483" i="18"/>
  <c r="J846" i="18"/>
  <c r="J874" i="18" s="1"/>
  <c r="J876" i="18" s="1"/>
  <c r="J854" i="18" s="1"/>
  <c r="J605" i="18"/>
  <c r="J629" i="18" s="1"/>
  <c r="J630" i="18" s="1"/>
  <c r="J1451" i="18"/>
  <c r="J1432" i="18"/>
  <c r="J1436" i="18"/>
  <c r="J1430" i="18"/>
  <c r="J1437" i="18"/>
  <c r="J1434" i="18"/>
  <c r="J1433" i="18"/>
  <c r="J1435" i="18"/>
  <c r="J1431" i="18"/>
  <c r="G1784" i="18"/>
  <c r="J1793" i="18"/>
  <c r="J1819" i="18" s="1"/>
  <c r="J1857" i="18"/>
  <c r="J1859" i="18" s="1"/>
  <c r="J1883" i="18" s="1"/>
  <c r="I1865" i="18"/>
  <c r="J1872" i="18" s="1"/>
  <c r="J1873" i="18" s="1"/>
  <c r="AC14" i="20"/>
  <c r="L14" i="20"/>
  <c r="M14" i="20" s="1"/>
  <c r="N14" i="20"/>
  <c r="O14" i="20" s="1"/>
  <c r="F16" i="20"/>
  <c r="P16" i="20" s="1"/>
  <c r="J116" i="18"/>
  <c r="R13" i="20"/>
  <c r="G15" i="20"/>
  <c r="AP14" i="20"/>
  <c r="AO14" i="20"/>
  <c r="AJ14" i="20"/>
  <c r="AT14" i="20"/>
  <c r="AZ13" i="20"/>
  <c r="H14" i="20"/>
  <c r="AV14" i="20"/>
  <c r="AB14" i="20"/>
  <c r="AW14" i="20"/>
  <c r="AK14" i="20"/>
  <c r="AS14" i="20"/>
  <c r="AD14" i="20"/>
  <c r="AX14" i="20"/>
  <c r="AL14" i="20"/>
  <c r="AH14" i="20"/>
  <c r="AM14" i="20"/>
  <c r="AR14" i="20"/>
  <c r="AU14" i="20"/>
  <c r="AN14" i="20"/>
  <c r="AF14" i="20"/>
  <c r="AE14" i="20"/>
  <c r="AG14" i="20"/>
  <c r="AQ14" i="20"/>
  <c r="AY14" i="20"/>
  <c r="AI14" i="20"/>
  <c r="J16" i="20"/>
  <c r="AA16" i="20"/>
  <c r="B1892" i="18"/>
  <c r="B1893" i="18" s="1"/>
  <c r="B1894" i="18" s="1"/>
  <c r="B1895" i="18" s="1"/>
  <c r="B1896" i="18" s="1"/>
  <c r="B1897" i="18" s="1"/>
  <c r="B1898" i="18" s="1"/>
  <c r="B1899" i="18" s="1"/>
  <c r="B1900" i="18" s="1"/>
  <c r="B1901" i="18" s="1"/>
  <c r="B1902" i="18" s="1"/>
  <c r="B1903" i="18" s="1"/>
  <c r="B1904" i="18" s="1"/>
  <c r="B1905" i="18" s="1"/>
  <c r="B1906" i="18" s="1"/>
  <c r="B1907" i="18" s="1"/>
  <c r="B1908" i="18" s="1"/>
  <c r="B1909" i="18" s="1"/>
  <c r="B1910" i="18" s="1"/>
  <c r="B1911" i="18" s="1"/>
  <c r="B1912" i="18" s="1"/>
  <c r="B1913" i="18" s="1"/>
  <c r="B1914" i="18" s="1"/>
  <c r="B1915" i="18" s="1"/>
  <c r="B1916" i="18" s="1"/>
  <c r="B1917" i="18" s="1"/>
  <c r="B1918" i="18" s="1"/>
  <c r="B1919" i="18" s="1"/>
  <c r="B1920" i="18" s="1"/>
  <c r="B1921" i="18" s="1"/>
  <c r="B1922" i="18" s="1"/>
  <c r="B1923" i="18" s="1"/>
  <c r="B1924" i="18" s="1"/>
  <c r="B1925" i="18" s="1"/>
  <c r="B1926" i="18" s="1"/>
  <c r="B1927" i="18" s="1"/>
  <c r="B1928" i="18" s="1"/>
  <c r="B1929" i="18" s="1"/>
  <c r="B1930" i="18" s="1"/>
  <c r="B1931" i="18" s="1"/>
  <c r="B1932" i="18" s="1"/>
  <c r="B1933" i="18" s="1"/>
  <c r="B1934" i="18" s="1"/>
  <c r="B1935" i="18" s="1"/>
  <c r="B1936" i="18" s="1"/>
  <c r="B1937" i="18" s="1"/>
  <c r="B1938" i="18" s="1"/>
  <c r="B1939" i="18" s="1"/>
  <c r="B1940" i="18" s="1"/>
  <c r="B1941" i="18" s="1"/>
  <c r="B1942" i="18" s="1"/>
  <c r="B1943" i="18" s="1"/>
  <c r="B1944" i="18" s="1"/>
  <c r="B1945" i="18" s="1"/>
  <c r="B1946" i="18" s="1"/>
  <c r="B1947" i="18" s="1"/>
  <c r="B1948" i="18" s="1"/>
  <c r="B1949" i="18" s="1"/>
  <c r="B1950" i="18" s="1"/>
  <c r="B1951" i="18" s="1"/>
  <c r="B1952" i="18" s="1"/>
  <c r="B1953" i="18" s="1"/>
  <c r="B1954" i="18" s="1"/>
  <c r="B1955" i="18" s="1"/>
  <c r="B1956" i="18" s="1"/>
  <c r="B1957" i="18" s="1"/>
  <c r="B1958" i="18" s="1"/>
  <c r="B1959" i="18" s="1"/>
  <c r="B1960" i="18" s="1"/>
  <c r="B1961" i="18" s="1"/>
  <c r="B1962" i="18" s="1"/>
  <c r="B1963" i="18" s="1"/>
  <c r="B1964" i="18" s="1"/>
  <c r="B1965" i="18" s="1"/>
  <c r="B1966" i="18" s="1"/>
  <c r="B1967" i="18" s="1"/>
  <c r="B1968" i="18" s="1"/>
  <c r="B1969" i="18" s="1"/>
  <c r="B1970" i="18" s="1"/>
  <c r="B1971" i="18" s="1"/>
  <c r="B1972" i="18" s="1"/>
  <c r="B1973" i="18" s="1"/>
  <c r="B1974" i="18" s="1"/>
  <c r="B1975" i="18" s="1"/>
  <c r="B1976" i="18" s="1"/>
  <c r="B1977" i="18" s="1"/>
  <c r="B1978" i="18" s="1"/>
  <c r="B1979" i="18" s="1"/>
  <c r="B1980" i="18" s="1"/>
  <c r="B1981" i="18" s="1"/>
  <c r="B1982" i="18" s="1"/>
  <c r="B1983" i="18" s="1"/>
  <c r="B1984" i="18" s="1"/>
  <c r="B1985" i="18" s="1"/>
  <c r="B1986" i="18" s="1"/>
  <c r="B1987" i="18" s="1"/>
  <c r="B1988" i="18" s="1"/>
  <c r="B1989" i="18" s="1"/>
  <c r="B1990" i="18" s="1"/>
  <c r="B1991" i="18" s="1"/>
  <c r="B1992" i="18" s="1"/>
  <c r="B1993" i="18" s="1"/>
  <c r="B1994" i="18" s="1"/>
  <c r="B1995" i="18" s="1"/>
  <c r="B1996" i="18" s="1"/>
  <c r="B1997" i="18" s="1"/>
  <c r="B1998" i="18" s="1"/>
  <c r="B1999" i="18" s="1"/>
  <c r="B2000" i="18" s="1"/>
  <c r="B2001" i="18" s="1"/>
  <c r="B2002" i="18" s="1"/>
  <c r="B2003" i="18" s="1"/>
  <c r="B2004" i="18" s="1"/>
  <c r="B2005" i="18" s="1"/>
  <c r="B2006" i="18" s="1"/>
  <c r="B2007" i="18" s="1"/>
  <c r="B2008" i="18" s="1"/>
  <c r="B2009" i="18" s="1"/>
  <c r="B2010" i="18" s="1"/>
  <c r="B2011" i="18" s="1"/>
  <c r="B2012" i="18" s="1"/>
  <c r="B2013" i="18" s="1"/>
  <c r="B2014" i="18" s="1"/>
  <c r="B2015" i="18" s="1"/>
  <c r="B2016" i="18" s="1"/>
  <c r="B2017" i="18" s="1"/>
  <c r="C17" i="20"/>
  <c r="D17" i="20"/>
  <c r="B17" i="20" s="1"/>
  <c r="C1892" i="18"/>
  <c r="C1893" i="18" s="1"/>
  <c r="C1894" i="18" s="1"/>
  <c r="C1895" i="18" s="1"/>
  <c r="C1896" i="18" s="1"/>
  <c r="C1897" i="18" s="1"/>
  <c r="C1898" i="18" s="1"/>
  <c r="C1899" i="18" s="1"/>
  <c r="C1900" i="18" s="1"/>
  <c r="C1901" i="18" s="1"/>
  <c r="C1902" i="18" s="1"/>
  <c r="C1903" i="18" s="1"/>
  <c r="C1904" i="18" s="1"/>
  <c r="C1905" i="18" s="1"/>
  <c r="C1906" i="18" s="1"/>
  <c r="C1907" i="18" s="1"/>
  <c r="C1908" i="18" s="1"/>
  <c r="C1909" i="18" s="1"/>
  <c r="C1910" i="18" s="1"/>
  <c r="C1911" i="18" s="1"/>
  <c r="C1912" i="18" s="1"/>
  <c r="C1913" i="18" s="1"/>
  <c r="C1914" i="18" s="1"/>
  <c r="C1915" i="18" s="1"/>
  <c r="C1916" i="18" s="1"/>
  <c r="C1917" i="18" s="1"/>
  <c r="C1918" i="18" s="1"/>
  <c r="C1919" i="18" s="1"/>
  <c r="C1920" i="18" s="1"/>
  <c r="C1921" i="18" s="1"/>
  <c r="C1922" i="18" s="1"/>
  <c r="C1923" i="18" s="1"/>
  <c r="C1924" i="18" s="1"/>
  <c r="C1925" i="18" s="1"/>
  <c r="C1926" i="18" s="1"/>
  <c r="C1927" i="18" s="1"/>
  <c r="C1928" i="18" s="1"/>
  <c r="C1929" i="18" s="1"/>
  <c r="C1930" i="18" s="1"/>
  <c r="C1931" i="18" s="1"/>
  <c r="C1932" i="18" s="1"/>
  <c r="C1933" i="18" s="1"/>
  <c r="C1934" i="18" s="1"/>
  <c r="C1935" i="18" s="1"/>
  <c r="C1936" i="18" s="1"/>
  <c r="C1937" i="18" s="1"/>
  <c r="C1938" i="18" s="1"/>
  <c r="C1939" i="18" s="1"/>
  <c r="C1940" i="18" s="1"/>
  <c r="C1941" i="18" s="1"/>
  <c r="C1942" i="18" s="1"/>
  <c r="C1943" i="18" s="1"/>
  <c r="C1944" i="18" s="1"/>
  <c r="C1945" i="18" s="1"/>
  <c r="C1946" i="18" s="1"/>
  <c r="C1947" i="18" s="1"/>
  <c r="C1948" i="18" s="1"/>
  <c r="C1949" i="18" s="1"/>
  <c r="C1950" i="18" s="1"/>
  <c r="C1951" i="18" s="1"/>
  <c r="C1952" i="18" s="1"/>
  <c r="C1953" i="18" s="1"/>
  <c r="C1954" i="18" s="1"/>
  <c r="C1955" i="18" s="1"/>
  <c r="C1956" i="18" s="1"/>
  <c r="C1957" i="18" s="1"/>
  <c r="C1958" i="18" s="1"/>
  <c r="C1959" i="18" s="1"/>
  <c r="C1960" i="18" s="1"/>
  <c r="C1961" i="18" s="1"/>
  <c r="C1962" i="18" s="1"/>
  <c r="C1963" i="18" s="1"/>
  <c r="C1964" i="18" s="1"/>
  <c r="C1965" i="18" s="1"/>
  <c r="C1966" i="18" s="1"/>
  <c r="C1967" i="18" s="1"/>
  <c r="C1968" i="18" s="1"/>
  <c r="C1969" i="18" s="1"/>
  <c r="C1970" i="18" s="1"/>
  <c r="C1971" i="18" s="1"/>
  <c r="C1972" i="18" s="1"/>
  <c r="C1973" i="18" s="1"/>
  <c r="C1974" i="18" s="1"/>
  <c r="C1975" i="18" s="1"/>
  <c r="C1976" i="18" s="1"/>
  <c r="C1977" i="18" s="1"/>
  <c r="C1978" i="18" s="1"/>
  <c r="C1979" i="18" s="1"/>
  <c r="C1980" i="18" s="1"/>
  <c r="C1981" i="18" s="1"/>
  <c r="C1982" i="18" s="1"/>
  <c r="C1983" i="18" s="1"/>
  <c r="C1984" i="18" s="1"/>
  <c r="C1985" i="18" s="1"/>
  <c r="C1986" i="18" s="1"/>
  <c r="C1987" i="18" s="1"/>
  <c r="C1988" i="18" s="1"/>
  <c r="C1989" i="18" s="1"/>
  <c r="C1990" i="18" s="1"/>
  <c r="C1991" i="18" s="1"/>
  <c r="C1992" i="18" s="1"/>
  <c r="C1993" i="18" s="1"/>
  <c r="C1994" i="18" s="1"/>
  <c r="C1995" i="18" s="1"/>
  <c r="C1996" i="18" s="1"/>
  <c r="C1997" i="18" s="1"/>
  <c r="C1998" i="18" s="1"/>
  <c r="C1999" i="18" s="1"/>
  <c r="C2000" i="18" s="1"/>
  <c r="C2001" i="18" s="1"/>
  <c r="C2002" i="18" s="1"/>
  <c r="C2003" i="18" s="1"/>
  <c r="C2004" i="18" s="1"/>
  <c r="C2005" i="18" s="1"/>
  <c r="C2006" i="18" s="1"/>
  <c r="C2007" i="18" s="1"/>
  <c r="C2008" i="18" s="1"/>
  <c r="C2009" i="18" s="1"/>
  <c r="C2010" i="18" s="1"/>
  <c r="C2011" i="18" s="1"/>
  <c r="C2012" i="18" s="1"/>
  <c r="C2013" i="18" s="1"/>
  <c r="C2014" i="18" s="1"/>
  <c r="C2015" i="18" s="1"/>
  <c r="C2016" i="18" s="1"/>
  <c r="C2017" i="18" s="1"/>
  <c r="K16" i="20"/>
  <c r="Q15" i="20"/>
  <c r="M2144" i="18"/>
  <c r="I75" i="17"/>
  <c r="I100" i="17"/>
  <c r="I105" i="17" s="1"/>
  <c r="J30" i="17"/>
  <c r="J59" i="17"/>
  <c r="G82" i="18"/>
  <c r="H82" i="18" s="1"/>
  <c r="J84" i="18" s="1"/>
  <c r="J88" i="18"/>
  <c r="J117" i="18"/>
  <c r="J1559" i="18" l="1"/>
  <c r="J1558" i="18"/>
  <c r="J1556" i="18"/>
  <c r="J1561" i="18"/>
  <c r="J1948" i="18"/>
  <c r="J1711" i="18"/>
  <c r="J1715" i="18" s="1"/>
  <c r="J1713" i="18"/>
  <c r="G1910" i="18"/>
  <c r="J1983" i="18"/>
  <c r="J1682" i="18"/>
  <c r="J1820" i="18"/>
  <c r="G1904" i="18"/>
  <c r="F17" i="20" s="1"/>
  <c r="P17" i="20" s="1"/>
  <c r="I1920" i="18"/>
  <c r="J1131" i="18"/>
  <c r="J1132" i="18" s="1"/>
  <c r="J1118" i="18" s="1"/>
  <c r="J1119" i="18" s="1"/>
  <c r="J1111" i="18" s="1"/>
  <c r="J1108" i="18"/>
  <c r="J1919" i="18"/>
  <c r="J1945" i="18" s="1"/>
  <c r="I1972" i="18"/>
  <c r="G1913" i="18"/>
  <c r="J1557" i="18"/>
  <c r="J1683" i="18"/>
  <c r="J1951" i="18"/>
  <c r="G1915" i="18"/>
  <c r="J1946" i="18" s="1"/>
  <c r="G1911" i="18"/>
  <c r="J1947" i="18"/>
  <c r="I1989" i="18"/>
  <c r="I1990" i="18" s="1"/>
  <c r="G1912" i="18"/>
  <c r="I1988" i="18"/>
  <c r="J1984" i="18"/>
  <c r="F1984" i="18" s="1"/>
  <c r="J1438" i="18"/>
  <c r="J1474" i="18" s="1"/>
  <c r="J1687" i="18"/>
  <c r="J1577" i="18"/>
  <c r="J1563" i="18"/>
  <c r="J1562" i="18"/>
  <c r="J1560" i="18"/>
  <c r="J1452" i="18"/>
  <c r="J1454" i="18" s="1"/>
  <c r="G2154" i="18"/>
  <c r="H2149" i="18"/>
  <c r="J969" i="18"/>
  <c r="J971" i="18"/>
  <c r="J967" i="18"/>
  <c r="J968" i="18"/>
  <c r="J966" i="18"/>
  <c r="J1688" i="18"/>
  <c r="I1965" i="18"/>
  <c r="J1112" i="18"/>
  <c r="J1224" i="18"/>
  <c r="J1252" i="18" s="1"/>
  <c r="J1254" i="18" s="1"/>
  <c r="J1232" i="18" s="1"/>
  <c r="J1949" i="18"/>
  <c r="I1991" i="18"/>
  <c r="J1998" i="18" s="1"/>
  <c r="J1999" i="18" s="1"/>
  <c r="J1684" i="18"/>
  <c r="F1858" i="18"/>
  <c r="E1858" i="18"/>
  <c r="D1858" i="18"/>
  <c r="J1823" i="18"/>
  <c r="J1826" i="18" s="1"/>
  <c r="J1831" i="18" s="1"/>
  <c r="J1376" i="18"/>
  <c r="F1342" i="18"/>
  <c r="H1342" i="18" s="1"/>
  <c r="J609" i="18"/>
  <c r="J1794" i="18"/>
  <c r="J1799" i="18" s="1"/>
  <c r="J1839" i="18" s="1"/>
  <c r="J730" i="18"/>
  <c r="J1686" i="18"/>
  <c r="J1629" i="18"/>
  <c r="G1594" i="18"/>
  <c r="I1869" i="18"/>
  <c r="G2040" i="18"/>
  <c r="J2018" i="18"/>
  <c r="A2018" i="18" s="1"/>
  <c r="A2019" i="18" s="1"/>
  <c r="A2020" i="18" s="1"/>
  <c r="A2021" i="18" s="1"/>
  <c r="A2022" i="18" s="1"/>
  <c r="A2023" i="18" s="1"/>
  <c r="A2024" i="18" s="1"/>
  <c r="A2025" i="18" s="1"/>
  <c r="A2026" i="18" s="1"/>
  <c r="A2027" i="18" s="1"/>
  <c r="A2028" i="18" s="1"/>
  <c r="A2029" i="18" s="1"/>
  <c r="A2030" i="18" s="1"/>
  <c r="A2031" i="18" s="1"/>
  <c r="A2032" i="18" s="1"/>
  <c r="A2033" i="18" s="1"/>
  <c r="A2034" i="18" s="1"/>
  <c r="A2035" i="18" s="1"/>
  <c r="A2036" i="18" s="1"/>
  <c r="A2037" i="18" s="1"/>
  <c r="A2038" i="18" s="1"/>
  <c r="A2039" i="18" s="1"/>
  <c r="A2040" i="18" s="1"/>
  <c r="A2041" i="18" s="1"/>
  <c r="A2042" i="18" s="1"/>
  <c r="A2043" i="18" s="1"/>
  <c r="A2044" i="18" s="1"/>
  <c r="A2045" i="18" s="1"/>
  <c r="A2046" i="18" s="1"/>
  <c r="A2047" i="18" s="1"/>
  <c r="A2048" i="18" s="1"/>
  <c r="A2049" i="18" s="1"/>
  <c r="A2050" i="18" s="1"/>
  <c r="A2051" i="18" s="1"/>
  <c r="A2052" i="18" s="1"/>
  <c r="A2053" i="18" s="1"/>
  <c r="A2054" i="18" s="1"/>
  <c r="A2055" i="18" s="1"/>
  <c r="A2056" i="18" s="1"/>
  <c r="A2057" i="18" s="1"/>
  <c r="A2058" i="18" s="1"/>
  <c r="A2059" i="18" s="1"/>
  <c r="A2060" i="18" s="1"/>
  <c r="A2061" i="18" s="1"/>
  <c r="A2062" i="18" s="1"/>
  <c r="A2063" i="18" s="1"/>
  <c r="A2064" i="18" s="1"/>
  <c r="A2065" i="18" s="1"/>
  <c r="A2066" i="18" s="1"/>
  <c r="A2067" i="18" s="1"/>
  <c r="A2068" i="18" s="1"/>
  <c r="A2069" i="18" s="1"/>
  <c r="A2070" i="18" s="1"/>
  <c r="A2071" i="18" s="1"/>
  <c r="A2072" i="18" s="1"/>
  <c r="A2073" i="18" s="1"/>
  <c r="A2074" i="18" s="1"/>
  <c r="A2075" i="18" s="1"/>
  <c r="A2076" i="18" s="1"/>
  <c r="A2077" i="18" s="1"/>
  <c r="A2078" i="18" s="1"/>
  <c r="A2079" i="18" s="1"/>
  <c r="A2080" i="18" s="1"/>
  <c r="A2081" i="18" s="1"/>
  <c r="A2082" i="18" s="1"/>
  <c r="A2083" i="18" s="1"/>
  <c r="A2084" i="18" s="1"/>
  <c r="A2085" i="18" s="1"/>
  <c r="A2086" i="18" s="1"/>
  <c r="A2087" i="18" s="1"/>
  <c r="A2088" i="18" s="1"/>
  <c r="A2089" i="18" s="1"/>
  <c r="A2090" i="18" s="1"/>
  <c r="A2091" i="18" s="1"/>
  <c r="A2092" i="18" s="1"/>
  <c r="A2093" i="18" s="1"/>
  <c r="A2094" i="18" s="1"/>
  <c r="A2095" i="18" s="1"/>
  <c r="A2096" i="18" s="1"/>
  <c r="A2097" i="18" s="1"/>
  <c r="A2098" i="18" s="1"/>
  <c r="A2099" i="18" s="1"/>
  <c r="A2100" i="18" s="1"/>
  <c r="A2101" i="18" s="1"/>
  <c r="A2102" i="18" s="1"/>
  <c r="A2103" i="18" s="1"/>
  <c r="A2104" i="18" s="1"/>
  <c r="A2105" i="18" s="1"/>
  <c r="A2106" i="18" s="1"/>
  <c r="A2107" i="18" s="1"/>
  <c r="A2108" i="18" s="1"/>
  <c r="A2109" i="18" s="1"/>
  <c r="A2110" i="18" s="1"/>
  <c r="A2111" i="18" s="1"/>
  <c r="A2112" i="18" s="1"/>
  <c r="A2113" i="18" s="1"/>
  <c r="A2114" i="18" s="1"/>
  <c r="A2115" i="18" s="1"/>
  <c r="A2116" i="18" s="1"/>
  <c r="A2117" i="18" s="1"/>
  <c r="A2118" i="18" s="1"/>
  <c r="A2119" i="18" s="1"/>
  <c r="A2120" i="18" s="1"/>
  <c r="A2121" i="18" s="1"/>
  <c r="A2122" i="18" s="1"/>
  <c r="A2123" i="18" s="1"/>
  <c r="A2124" i="18" s="1"/>
  <c r="A2125" i="18" s="1"/>
  <c r="A2126" i="18" s="1"/>
  <c r="A2127" i="18" s="1"/>
  <c r="A2128" i="18" s="1"/>
  <c r="A2129" i="18" s="1"/>
  <c r="A2130" i="18" s="1"/>
  <c r="A2131" i="18" s="1"/>
  <c r="A2132" i="18" s="1"/>
  <c r="A2133" i="18" s="1"/>
  <c r="A2134" i="18" s="1"/>
  <c r="A2135" i="18" s="1"/>
  <c r="A2136" i="18" s="1"/>
  <c r="A2137" i="18" s="1"/>
  <c r="A2138" i="18" s="1"/>
  <c r="A2139" i="18" s="1"/>
  <c r="A2140" i="18" s="1"/>
  <c r="A2141" i="18" s="1"/>
  <c r="A2142" i="18" s="1"/>
  <c r="A2143" i="18" s="1"/>
  <c r="I2120" i="18"/>
  <c r="J877" i="18"/>
  <c r="J878" i="18" s="1"/>
  <c r="J855" i="18" s="1"/>
  <c r="J879" i="18" s="1"/>
  <c r="J880" i="18" s="1"/>
  <c r="J866" i="18" s="1"/>
  <c r="J867" i="18" s="1"/>
  <c r="J742" i="18"/>
  <c r="J733" i="18"/>
  <c r="J732" i="18"/>
  <c r="J734" i="18"/>
  <c r="J1685" i="18"/>
  <c r="G2142" i="18"/>
  <c r="G2034" i="18"/>
  <c r="J2028" i="18"/>
  <c r="J2076" i="18" s="1"/>
  <c r="G2035" i="18"/>
  <c r="AU15" i="20"/>
  <c r="N15" i="20"/>
  <c r="O15" i="20" s="1"/>
  <c r="L15" i="20"/>
  <c r="M15" i="20" s="1"/>
  <c r="G16" i="20"/>
  <c r="AT16" i="20" s="1"/>
  <c r="AE15" i="20"/>
  <c r="AM15" i="20"/>
  <c r="AI15" i="20"/>
  <c r="AW15" i="20"/>
  <c r="AY15" i="20"/>
  <c r="AD15" i="20"/>
  <c r="AQ15" i="20"/>
  <c r="AS15" i="20"/>
  <c r="AL15" i="20"/>
  <c r="AJ15" i="20"/>
  <c r="AX15" i="20"/>
  <c r="AV15" i="20"/>
  <c r="AH15" i="20"/>
  <c r="AN15" i="20"/>
  <c r="AP15" i="20"/>
  <c r="AG15" i="20"/>
  <c r="AK15" i="20"/>
  <c r="AO15" i="20"/>
  <c r="AT15" i="20"/>
  <c r="AB15" i="20"/>
  <c r="H15" i="20"/>
  <c r="AF15" i="20"/>
  <c r="AR15" i="20"/>
  <c r="AC15" i="20"/>
  <c r="R14" i="20"/>
  <c r="AZ14" i="20"/>
  <c r="K17" i="20"/>
  <c r="J17" i="20"/>
  <c r="AA17" i="20"/>
  <c r="D18" i="20"/>
  <c r="B18" i="20" s="1"/>
  <c r="C2018" i="18"/>
  <c r="C2019" i="18" s="1"/>
  <c r="C2020" i="18" s="1"/>
  <c r="C2021" i="18" s="1"/>
  <c r="C2022" i="18" s="1"/>
  <c r="C2023" i="18" s="1"/>
  <c r="C2024" i="18" s="1"/>
  <c r="C2025" i="18" s="1"/>
  <c r="C2026" i="18" s="1"/>
  <c r="C2027" i="18" s="1"/>
  <c r="C2028" i="18" s="1"/>
  <c r="C2029" i="18" s="1"/>
  <c r="C2030" i="18" s="1"/>
  <c r="C2031" i="18" s="1"/>
  <c r="C2032" i="18" s="1"/>
  <c r="C2033" i="18" s="1"/>
  <c r="C2034" i="18" s="1"/>
  <c r="C2035" i="18" s="1"/>
  <c r="C2036" i="18" s="1"/>
  <c r="C2037" i="18" s="1"/>
  <c r="C2038" i="18" s="1"/>
  <c r="C2039" i="18" s="1"/>
  <c r="C2040" i="18" s="1"/>
  <c r="C2041" i="18" s="1"/>
  <c r="C2042" i="18" s="1"/>
  <c r="C2043" i="18" s="1"/>
  <c r="C2044" i="18" s="1"/>
  <c r="C2045" i="18" s="1"/>
  <c r="C2046" i="18" s="1"/>
  <c r="C2047" i="18" s="1"/>
  <c r="C2048" i="18" s="1"/>
  <c r="C2049" i="18" s="1"/>
  <c r="C2050" i="18" s="1"/>
  <c r="C2051" i="18" s="1"/>
  <c r="C2052" i="18" s="1"/>
  <c r="C2053" i="18" s="1"/>
  <c r="C2054" i="18" s="1"/>
  <c r="C2055" i="18" s="1"/>
  <c r="C2056" i="18" s="1"/>
  <c r="C2057" i="18" s="1"/>
  <c r="C2058" i="18" s="1"/>
  <c r="C2059" i="18" s="1"/>
  <c r="C2060" i="18" s="1"/>
  <c r="C2061" i="18" s="1"/>
  <c r="C2062" i="18" s="1"/>
  <c r="C2063" i="18" s="1"/>
  <c r="C2064" i="18" s="1"/>
  <c r="C2065" i="18" s="1"/>
  <c r="C2066" i="18" s="1"/>
  <c r="C2067" i="18" s="1"/>
  <c r="C2068" i="18" s="1"/>
  <c r="C2069" i="18" s="1"/>
  <c r="C2070" i="18" s="1"/>
  <c r="C2071" i="18" s="1"/>
  <c r="C2072" i="18" s="1"/>
  <c r="C2073" i="18" s="1"/>
  <c r="C2074" i="18" s="1"/>
  <c r="C2075" i="18" s="1"/>
  <c r="C2076" i="18" s="1"/>
  <c r="C2077" i="18" s="1"/>
  <c r="C2078" i="18" s="1"/>
  <c r="C2079" i="18" s="1"/>
  <c r="C2080" i="18" s="1"/>
  <c r="C2081" i="18" s="1"/>
  <c r="C2082" i="18" s="1"/>
  <c r="C2083" i="18" s="1"/>
  <c r="C2084" i="18" s="1"/>
  <c r="C2085" i="18" s="1"/>
  <c r="C2086" i="18" s="1"/>
  <c r="C2087" i="18" s="1"/>
  <c r="C2088" i="18" s="1"/>
  <c r="C2089" i="18" s="1"/>
  <c r="C2090" i="18" s="1"/>
  <c r="C2091" i="18" s="1"/>
  <c r="C2092" i="18" s="1"/>
  <c r="C2093" i="18" s="1"/>
  <c r="C2094" i="18" s="1"/>
  <c r="C2095" i="18" s="1"/>
  <c r="C2096" i="18" s="1"/>
  <c r="C2097" i="18" s="1"/>
  <c r="C2098" i="18" s="1"/>
  <c r="C2099" i="18" s="1"/>
  <c r="C2100" i="18" s="1"/>
  <c r="C2101" i="18" s="1"/>
  <c r="C2102" i="18" s="1"/>
  <c r="C2103" i="18" s="1"/>
  <c r="C2104" i="18" s="1"/>
  <c r="C2105" i="18" s="1"/>
  <c r="C2106" i="18" s="1"/>
  <c r="C2107" i="18" s="1"/>
  <c r="C2108" i="18" s="1"/>
  <c r="C2109" i="18" s="1"/>
  <c r="C2110" i="18" s="1"/>
  <c r="C2111" i="18" s="1"/>
  <c r="C2112" i="18" s="1"/>
  <c r="C2113" i="18" s="1"/>
  <c r="C2114" i="18" s="1"/>
  <c r="C2115" i="18" s="1"/>
  <c r="C2116" i="18" s="1"/>
  <c r="C2117" i="18" s="1"/>
  <c r="C2118" i="18" s="1"/>
  <c r="C2119" i="18" s="1"/>
  <c r="C2120" i="18" s="1"/>
  <c r="C2121" i="18" s="1"/>
  <c r="C2122" i="18" s="1"/>
  <c r="C2123" i="18" s="1"/>
  <c r="C2124" i="18" s="1"/>
  <c r="C2125" i="18" s="1"/>
  <c r="C2126" i="18" s="1"/>
  <c r="C2127" i="18" s="1"/>
  <c r="C2128" i="18" s="1"/>
  <c r="C2129" i="18" s="1"/>
  <c r="C2130" i="18" s="1"/>
  <c r="C2131" i="18" s="1"/>
  <c r="C2132" i="18" s="1"/>
  <c r="C2133" i="18" s="1"/>
  <c r="C2134" i="18" s="1"/>
  <c r="C2135" i="18" s="1"/>
  <c r="C2136" i="18" s="1"/>
  <c r="C2137" i="18" s="1"/>
  <c r="C2138" i="18" s="1"/>
  <c r="C2139" i="18" s="1"/>
  <c r="C2140" i="18" s="1"/>
  <c r="C2141" i="18" s="1"/>
  <c r="C2142" i="18" s="1"/>
  <c r="C2143" i="18" s="1"/>
  <c r="AW16" i="20"/>
  <c r="AR16" i="20"/>
  <c r="C18" i="20"/>
  <c r="B2018" i="18"/>
  <c r="B2019" i="18" s="1"/>
  <c r="B2020" i="18" s="1"/>
  <c r="B2021" i="18" s="1"/>
  <c r="B2022" i="18" s="1"/>
  <c r="B2023" i="18" s="1"/>
  <c r="B2024" i="18" s="1"/>
  <c r="B2025" i="18" s="1"/>
  <c r="B2026" i="18" s="1"/>
  <c r="B2027" i="18" s="1"/>
  <c r="B2028" i="18" s="1"/>
  <c r="B2029" i="18" s="1"/>
  <c r="B2030" i="18" s="1"/>
  <c r="B2031" i="18" s="1"/>
  <c r="B2032" i="18" s="1"/>
  <c r="B2033" i="18" s="1"/>
  <c r="B2034" i="18" s="1"/>
  <c r="B2035" i="18" s="1"/>
  <c r="B2036" i="18" s="1"/>
  <c r="B2037" i="18" s="1"/>
  <c r="B2038" i="18" s="1"/>
  <c r="B2039" i="18" s="1"/>
  <c r="B2040" i="18" s="1"/>
  <c r="B2041" i="18" s="1"/>
  <c r="B2042" i="18" s="1"/>
  <c r="B2043" i="18" s="1"/>
  <c r="B2044" i="18" s="1"/>
  <c r="B2045" i="18" s="1"/>
  <c r="B2046" i="18" s="1"/>
  <c r="B2047" i="18" s="1"/>
  <c r="B2048" i="18" s="1"/>
  <c r="B2049" i="18" s="1"/>
  <c r="B2050" i="18" s="1"/>
  <c r="B2051" i="18" s="1"/>
  <c r="B2052" i="18" s="1"/>
  <c r="B2053" i="18" s="1"/>
  <c r="B2054" i="18" s="1"/>
  <c r="B2055" i="18" s="1"/>
  <c r="B2056" i="18" s="1"/>
  <c r="B2057" i="18" s="1"/>
  <c r="B2058" i="18" s="1"/>
  <c r="B2059" i="18" s="1"/>
  <c r="B2060" i="18" s="1"/>
  <c r="B2061" i="18" s="1"/>
  <c r="B2062" i="18" s="1"/>
  <c r="B2063" i="18" s="1"/>
  <c r="B2064" i="18" s="1"/>
  <c r="B2065" i="18" s="1"/>
  <c r="B2066" i="18" s="1"/>
  <c r="B2067" i="18" s="1"/>
  <c r="B2068" i="18" s="1"/>
  <c r="B2069" i="18" s="1"/>
  <c r="B2070" i="18" s="1"/>
  <c r="B2071" i="18" s="1"/>
  <c r="B2072" i="18" s="1"/>
  <c r="B2073" i="18" s="1"/>
  <c r="B2074" i="18" s="1"/>
  <c r="B2075" i="18" s="1"/>
  <c r="B2076" i="18" s="1"/>
  <c r="B2077" i="18" s="1"/>
  <c r="B2078" i="18" s="1"/>
  <c r="B2079" i="18" s="1"/>
  <c r="B2080" i="18" s="1"/>
  <c r="B2081" i="18" s="1"/>
  <c r="B2082" i="18" s="1"/>
  <c r="B2083" i="18" s="1"/>
  <c r="B2084" i="18" s="1"/>
  <c r="B2085" i="18" s="1"/>
  <c r="B2086" i="18" s="1"/>
  <c r="B2087" i="18" s="1"/>
  <c r="B2088" i="18" s="1"/>
  <c r="B2089" i="18" s="1"/>
  <c r="B2090" i="18" s="1"/>
  <c r="B2091" i="18" s="1"/>
  <c r="B2092" i="18" s="1"/>
  <c r="B2093" i="18" s="1"/>
  <c r="B2094" i="18" s="1"/>
  <c r="B2095" i="18" s="1"/>
  <c r="B2096" i="18" s="1"/>
  <c r="B2097" i="18" s="1"/>
  <c r="B2098" i="18" s="1"/>
  <c r="B2099" i="18" s="1"/>
  <c r="B2100" i="18" s="1"/>
  <c r="B2101" i="18" s="1"/>
  <c r="B2102" i="18" s="1"/>
  <c r="B2103" i="18" s="1"/>
  <c r="B2104" i="18" s="1"/>
  <c r="B2105" i="18" s="1"/>
  <c r="B2106" i="18" s="1"/>
  <c r="B2107" i="18" s="1"/>
  <c r="B2108" i="18" s="1"/>
  <c r="B2109" i="18" s="1"/>
  <c r="B2110" i="18" s="1"/>
  <c r="B2111" i="18" s="1"/>
  <c r="B2112" i="18" s="1"/>
  <c r="B2113" i="18" s="1"/>
  <c r="B2114" i="18" s="1"/>
  <c r="B2115" i="18" s="1"/>
  <c r="B2116" i="18" s="1"/>
  <c r="B2117" i="18" s="1"/>
  <c r="B2118" i="18" s="1"/>
  <c r="B2119" i="18" s="1"/>
  <c r="B2120" i="18" s="1"/>
  <c r="B2121" i="18" s="1"/>
  <c r="B2122" i="18" s="1"/>
  <c r="B2123" i="18" s="1"/>
  <c r="B2124" i="18" s="1"/>
  <c r="B2125" i="18" s="1"/>
  <c r="B2126" i="18" s="1"/>
  <c r="B2127" i="18" s="1"/>
  <c r="B2128" i="18" s="1"/>
  <c r="B2129" i="18" s="1"/>
  <c r="B2130" i="18" s="1"/>
  <c r="B2131" i="18" s="1"/>
  <c r="B2132" i="18" s="1"/>
  <c r="B2133" i="18" s="1"/>
  <c r="B2134" i="18" s="1"/>
  <c r="B2135" i="18" s="1"/>
  <c r="B2136" i="18" s="1"/>
  <c r="B2137" i="18" s="1"/>
  <c r="B2138" i="18" s="1"/>
  <c r="B2139" i="18" s="1"/>
  <c r="B2140" i="18" s="1"/>
  <c r="B2141" i="18" s="1"/>
  <c r="B2142" i="18" s="1"/>
  <c r="B2143" i="18" s="1"/>
  <c r="Q16" i="20"/>
  <c r="M2270" i="18"/>
  <c r="J95" i="17"/>
  <c r="J119" i="17" s="1"/>
  <c r="J56" i="17"/>
  <c r="J62" i="17" s="1"/>
  <c r="J35" i="17"/>
  <c r="D94" i="17"/>
  <c r="F94" i="17"/>
  <c r="E94" i="17"/>
  <c r="J85" i="18"/>
  <c r="J86" i="18"/>
  <c r="J89" i="18"/>
  <c r="J87" i="18"/>
  <c r="D1984" i="18" l="1"/>
  <c r="J1110" i="18"/>
  <c r="E1984" i="18"/>
  <c r="J1985" i="18"/>
  <c r="J2009" i="18" s="1"/>
  <c r="J1120" i="18"/>
  <c r="AG16" i="20"/>
  <c r="J1920" i="18"/>
  <c r="J1925" i="18" s="1"/>
  <c r="J2005" i="18" s="1"/>
  <c r="J1564" i="18"/>
  <c r="J1578" i="18" s="1"/>
  <c r="J1580" i="18" s="1"/>
  <c r="H2025" i="18"/>
  <c r="I2090" i="18" s="1"/>
  <c r="I2091" i="18" s="1"/>
  <c r="AX16" i="20"/>
  <c r="J2077" i="18"/>
  <c r="G2038" i="18"/>
  <c r="J1952" i="18"/>
  <c r="J1957" i="18" s="1"/>
  <c r="G2039" i="18"/>
  <c r="J2045" i="18"/>
  <c r="J2071" i="18" s="1"/>
  <c r="J2109" i="18"/>
  <c r="I2075" i="18"/>
  <c r="AE16" i="20"/>
  <c r="AH16" i="20"/>
  <c r="AL16" i="20"/>
  <c r="AJ16" i="20"/>
  <c r="G2030" i="18"/>
  <c r="G2037" i="18"/>
  <c r="H2024" i="18"/>
  <c r="J1690" i="18"/>
  <c r="I2046" i="18"/>
  <c r="J1704" i="18"/>
  <c r="J1706" i="18" s="1"/>
  <c r="J1726" i="18"/>
  <c r="J1963" i="18"/>
  <c r="J1929" i="18"/>
  <c r="J1930" i="18"/>
  <c r="J1961" i="18"/>
  <c r="D1972" i="18"/>
  <c r="AC16" i="20"/>
  <c r="AN16" i="20"/>
  <c r="AQ16" i="20"/>
  <c r="AB16" i="20"/>
  <c r="J856" i="18"/>
  <c r="J2073" i="18"/>
  <c r="G2041" i="18"/>
  <c r="I2098" i="18"/>
  <c r="I2117" i="18"/>
  <c r="J2124" i="18" s="1"/>
  <c r="J2125" i="18" s="1"/>
  <c r="I1995" i="18"/>
  <c r="J2144" i="18"/>
  <c r="A2144" i="18" s="1"/>
  <c r="A2145" i="18" s="1"/>
  <c r="A2146" i="18" s="1"/>
  <c r="A2147" i="18" s="1"/>
  <c r="A2148" i="18" s="1"/>
  <c r="A2149" i="18" s="1"/>
  <c r="A2150" i="18" s="1"/>
  <c r="A2151" i="18" s="1"/>
  <c r="A2152" i="18" s="1"/>
  <c r="A2153" i="18" s="1"/>
  <c r="A2154" i="18" s="1"/>
  <c r="A2155" i="18" s="1"/>
  <c r="A2156" i="18" s="1"/>
  <c r="A2157" i="18" s="1"/>
  <c r="A2158" i="18" s="1"/>
  <c r="A2159" i="18" s="1"/>
  <c r="A2160" i="18" s="1"/>
  <c r="A2161" i="18" s="1"/>
  <c r="A2162" i="18" s="1"/>
  <c r="A2163" i="18" s="1"/>
  <c r="A2164" i="18" s="1"/>
  <c r="A2165" i="18" s="1"/>
  <c r="A2166" i="18" s="1"/>
  <c r="A2167" i="18" s="1"/>
  <c r="A2168" i="18" s="1"/>
  <c r="A2169" i="18" s="1"/>
  <c r="A2170" i="18" s="1"/>
  <c r="A2171" i="18" s="1"/>
  <c r="A2172" i="18" s="1"/>
  <c r="A2173" i="18" s="1"/>
  <c r="A2174" i="18" s="1"/>
  <c r="A2175" i="18" s="1"/>
  <c r="A2176" i="18" s="1"/>
  <c r="A2177" i="18" s="1"/>
  <c r="A2178" i="18" s="1"/>
  <c r="A2179" i="18" s="1"/>
  <c r="A2180" i="18" s="1"/>
  <c r="A2181" i="18" s="1"/>
  <c r="A2182" i="18" s="1"/>
  <c r="A2183" i="18" s="1"/>
  <c r="A2184" i="18" s="1"/>
  <c r="A2185" i="18" s="1"/>
  <c r="A2186" i="18" s="1"/>
  <c r="A2187" i="18" s="1"/>
  <c r="A2188" i="18" s="1"/>
  <c r="A2189" i="18" s="1"/>
  <c r="A2190" i="18" s="1"/>
  <c r="A2191" i="18" s="1"/>
  <c r="A2192" i="18" s="1"/>
  <c r="A2193" i="18" s="1"/>
  <c r="A2194" i="18" s="1"/>
  <c r="A2195" i="18" s="1"/>
  <c r="A2196" i="18" s="1"/>
  <c r="A2197" i="18" s="1"/>
  <c r="A2198" i="18" s="1"/>
  <c r="A2199" i="18" s="1"/>
  <c r="A2200" i="18" s="1"/>
  <c r="A2201" i="18" s="1"/>
  <c r="A2202" i="18" s="1"/>
  <c r="A2203" i="18" s="1"/>
  <c r="A2204" i="18" s="1"/>
  <c r="A2205" i="18" s="1"/>
  <c r="A2206" i="18" s="1"/>
  <c r="A2207" i="18" s="1"/>
  <c r="A2208" i="18" s="1"/>
  <c r="A2209" i="18" s="1"/>
  <c r="A2210" i="18" s="1"/>
  <c r="A2211" i="18" s="1"/>
  <c r="A2212" i="18" s="1"/>
  <c r="A2213" i="18" s="1"/>
  <c r="A2214" i="18" s="1"/>
  <c r="A2215" i="18" s="1"/>
  <c r="A2216" i="18" s="1"/>
  <c r="A2217" i="18" s="1"/>
  <c r="A2218" i="18" s="1"/>
  <c r="A2219" i="18" s="1"/>
  <c r="A2220" i="18" s="1"/>
  <c r="A2221" i="18" s="1"/>
  <c r="A2222" i="18" s="1"/>
  <c r="A2223" i="18" s="1"/>
  <c r="A2224" i="18" s="1"/>
  <c r="A2225" i="18" s="1"/>
  <c r="A2226" i="18" s="1"/>
  <c r="A2227" i="18" s="1"/>
  <c r="A2228" i="18" s="1"/>
  <c r="A2229" i="18" s="1"/>
  <c r="A2230" i="18" s="1"/>
  <c r="A2231" i="18" s="1"/>
  <c r="A2232" i="18" s="1"/>
  <c r="A2233" i="18" s="1"/>
  <c r="A2234" i="18" s="1"/>
  <c r="A2235" i="18" s="1"/>
  <c r="A2236" i="18" s="1"/>
  <c r="A2237" i="18" s="1"/>
  <c r="A2238" i="18" s="1"/>
  <c r="A2239" i="18" s="1"/>
  <c r="A2240" i="18" s="1"/>
  <c r="A2241" i="18" s="1"/>
  <c r="A2242" i="18" s="1"/>
  <c r="A2243" i="18" s="1"/>
  <c r="A2244" i="18" s="1"/>
  <c r="A2245" i="18" s="1"/>
  <c r="A2246" i="18" s="1"/>
  <c r="A2247" i="18" s="1"/>
  <c r="A2248" i="18" s="1"/>
  <c r="A2249" i="18" s="1"/>
  <c r="A2250" i="18" s="1"/>
  <c r="A2251" i="18" s="1"/>
  <c r="A2252" i="18" s="1"/>
  <c r="A2253" i="18" s="1"/>
  <c r="A2254" i="18" s="1"/>
  <c r="A2255" i="18" s="1"/>
  <c r="A2256" i="18" s="1"/>
  <c r="A2257" i="18" s="1"/>
  <c r="A2258" i="18" s="1"/>
  <c r="A2259" i="18" s="1"/>
  <c r="A2260" i="18" s="1"/>
  <c r="A2261" i="18" s="1"/>
  <c r="A2262" i="18" s="1"/>
  <c r="A2263" i="18" s="1"/>
  <c r="A2264" i="18" s="1"/>
  <c r="A2265" i="18" s="1"/>
  <c r="A2266" i="18" s="1"/>
  <c r="A2267" i="18" s="1"/>
  <c r="A2268" i="18" s="1"/>
  <c r="A2269" i="18" s="1"/>
  <c r="J2171" i="18"/>
  <c r="G2162" i="18"/>
  <c r="I2246" i="18"/>
  <c r="G2166" i="18"/>
  <c r="J2197" i="18" s="1"/>
  <c r="G2167" i="18"/>
  <c r="H2150" i="18"/>
  <c r="G2160" i="18"/>
  <c r="J2154" i="18"/>
  <c r="I2241" i="18" s="1"/>
  <c r="G2161" i="18"/>
  <c r="G2268" i="18"/>
  <c r="AU16" i="20"/>
  <c r="J860" i="18"/>
  <c r="J859" i="18"/>
  <c r="J868" i="18"/>
  <c r="J858" i="18"/>
  <c r="J1255" i="18"/>
  <c r="J1256" i="18" s="1"/>
  <c r="J1233" i="18" s="1"/>
  <c r="J1257" i="18" s="1"/>
  <c r="J1258" i="18" s="1"/>
  <c r="J1244" i="18" s="1"/>
  <c r="J1245" i="18" s="1"/>
  <c r="J972" i="18"/>
  <c r="J1000" i="18" s="1"/>
  <c r="J1002" i="18" s="1"/>
  <c r="J980" i="18" s="1"/>
  <c r="H2275" i="18"/>
  <c r="G2280" i="18"/>
  <c r="AP16" i="20"/>
  <c r="AM16" i="20"/>
  <c r="AO16" i="20"/>
  <c r="AF16" i="20"/>
  <c r="J731" i="18"/>
  <c r="J755" i="18" s="1"/>
  <c r="J756" i="18" s="1"/>
  <c r="J1838" i="18"/>
  <c r="J1837" i="18"/>
  <c r="D1846" i="18"/>
  <c r="J1803" i="18"/>
  <c r="J1879" i="18"/>
  <c r="J1836" i="18"/>
  <c r="J1835" i="18"/>
  <c r="J1840" i="18"/>
  <c r="J1804" i="18"/>
  <c r="I2114" i="18"/>
  <c r="J2047" i="18"/>
  <c r="I2072" i="18"/>
  <c r="J1347" i="18"/>
  <c r="J1349" i="18"/>
  <c r="J1346" i="18"/>
  <c r="J1345" i="18"/>
  <c r="J1344" i="18"/>
  <c r="G1720" i="18"/>
  <c r="J1755" i="18"/>
  <c r="AK16" i="20"/>
  <c r="AD16" i="20"/>
  <c r="AV16" i="20"/>
  <c r="H16" i="20"/>
  <c r="AS16" i="20"/>
  <c r="AY16" i="20"/>
  <c r="AI16" i="20"/>
  <c r="I2115" i="18"/>
  <c r="J2074" i="18"/>
  <c r="J2110" i="18"/>
  <c r="G2036" i="18"/>
  <c r="J1109" i="18"/>
  <c r="J1502" i="18"/>
  <c r="F1468" i="18"/>
  <c r="H1468" i="18" s="1"/>
  <c r="N16" i="20"/>
  <c r="O16" i="20" s="1"/>
  <c r="L16" i="20"/>
  <c r="M16" i="20" s="1"/>
  <c r="J67" i="17"/>
  <c r="F18" i="20"/>
  <c r="P18" i="20" s="1"/>
  <c r="R15" i="20"/>
  <c r="AZ15" i="20"/>
  <c r="G17" i="20"/>
  <c r="Q17" i="20"/>
  <c r="K18" i="20"/>
  <c r="C19" i="20"/>
  <c r="B2144" i="18"/>
  <c r="B2145" i="18" s="1"/>
  <c r="B2146" i="18" s="1"/>
  <c r="B2147" i="18" s="1"/>
  <c r="B2148" i="18" s="1"/>
  <c r="B2149" i="18" s="1"/>
  <c r="B2150" i="18" s="1"/>
  <c r="B2151" i="18" s="1"/>
  <c r="B2152" i="18" s="1"/>
  <c r="B2153" i="18" s="1"/>
  <c r="B2154" i="18" s="1"/>
  <c r="B2155" i="18" s="1"/>
  <c r="B2156" i="18" s="1"/>
  <c r="B2157" i="18" s="1"/>
  <c r="B2158" i="18" s="1"/>
  <c r="B2159" i="18" s="1"/>
  <c r="B2160" i="18" s="1"/>
  <c r="B2161" i="18" s="1"/>
  <c r="B2162" i="18" s="1"/>
  <c r="B2163" i="18" s="1"/>
  <c r="B2164" i="18" s="1"/>
  <c r="B2165" i="18" s="1"/>
  <c r="B2166" i="18" s="1"/>
  <c r="B2167" i="18" s="1"/>
  <c r="B2168" i="18" s="1"/>
  <c r="B2169" i="18" s="1"/>
  <c r="B2170" i="18" s="1"/>
  <c r="B2171" i="18" s="1"/>
  <c r="B2172" i="18" s="1"/>
  <c r="B2173" i="18" s="1"/>
  <c r="B2174" i="18" s="1"/>
  <c r="B2175" i="18" s="1"/>
  <c r="B2176" i="18" s="1"/>
  <c r="B2177" i="18" s="1"/>
  <c r="B2178" i="18" s="1"/>
  <c r="B2179" i="18" s="1"/>
  <c r="B2180" i="18" s="1"/>
  <c r="B2181" i="18" s="1"/>
  <c r="B2182" i="18" s="1"/>
  <c r="B2183" i="18" s="1"/>
  <c r="B2184" i="18" s="1"/>
  <c r="B2185" i="18" s="1"/>
  <c r="B2186" i="18" s="1"/>
  <c r="B2187" i="18" s="1"/>
  <c r="B2188" i="18" s="1"/>
  <c r="B2189" i="18" s="1"/>
  <c r="B2190" i="18" s="1"/>
  <c r="B2191" i="18" s="1"/>
  <c r="B2192" i="18" s="1"/>
  <c r="B2193" i="18" s="1"/>
  <c r="B2194" i="18" s="1"/>
  <c r="B2195" i="18" s="1"/>
  <c r="B2196" i="18" s="1"/>
  <c r="B2197" i="18" s="1"/>
  <c r="B2198" i="18" s="1"/>
  <c r="B2199" i="18" s="1"/>
  <c r="B2200" i="18" s="1"/>
  <c r="B2201" i="18" s="1"/>
  <c r="B2202" i="18" s="1"/>
  <c r="B2203" i="18" s="1"/>
  <c r="B2204" i="18" s="1"/>
  <c r="B2205" i="18" s="1"/>
  <c r="B2206" i="18" s="1"/>
  <c r="B2207" i="18" s="1"/>
  <c r="B2208" i="18" s="1"/>
  <c r="B2209" i="18" s="1"/>
  <c r="B2210" i="18" s="1"/>
  <c r="B2211" i="18" s="1"/>
  <c r="B2212" i="18" s="1"/>
  <c r="B2213" i="18" s="1"/>
  <c r="B2214" i="18" s="1"/>
  <c r="B2215" i="18" s="1"/>
  <c r="B2216" i="18" s="1"/>
  <c r="B2217" i="18" s="1"/>
  <c r="B2218" i="18" s="1"/>
  <c r="B2219" i="18" s="1"/>
  <c r="B2220" i="18" s="1"/>
  <c r="B2221" i="18" s="1"/>
  <c r="B2222" i="18" s="1"/>
  <c r="B2223" i="18" s="1"/>
  <c r="B2224" i="18" s="1"/>
  <c r="B2225" i="18" s="1"/>
  <c r="B2226" i="18" s="1"/>
  <c r="B2227" i="18" s="1"/>
  <c r="B2228" i="18" s="1"/>
  <c r="B2229" i="18" s="1"/>
  <c r="B2230" i="18" s="1"/>
  <c r="B2231" i="18" s="1"/>
  <c r="B2232" i="18" s="1"/>
  <c r="B2233" i="18" s="1"/>
  <c r="B2234" i="18" s="1"/>
  <c r="B2235" i="18" s="1"/>
  <c r="B2236" i="18" s="1"/>
  <c r="B2237" i="18" s="1"/>
  <c r="B2238" i="18" s="1"/>
  <c r="B2239" i="18" s="1"/>
  <c r="B2240" i="18" s="1"/>
  <c r="B2241" i="18" s="1"/>
  <c r="B2242" i="18" s="1"/>
  <c r="B2243" i="18" s="1"/>
  <c r="B2244" i="18" s="1"/>
  <c r="B2245" i="18" s="1"/>
  <c r="B2246" i="18" s="1"/>
  <c r="B2247" i="18" s="1"/>
  <c r="B2248" i="18" s="1"/>
  <c r="B2249" i="18" s="1"/>
  <c r="B2250" i="18" s="1"/>
  <c r="B2251" i="18" s="1"/>
  <c r="B2252" i="18" s="1"/>
  <c r="B2253" i="18" s="1"/>
  <c r="B2254" i="18" s="1"/>
  <c r="B2255" i="18" s="1"/>
  <c r="B2256" i="18" s="1"/>
  <c r="B2257" i="18" s="1"/>
  <c r="B2258" i="18" s="1"/>
  <c r="B2259" i="18" s="1"/>
  <c r="B2260" i="18" s="1"/>
  <c r="B2261" i="18" s="1"/>
  <c r="B2262" i="18" s="1"/>
  <c r="B2263" i="18" s="1"/>
  <c r="B2264" i="18" s="1"/>
  <c r="B2265" i="18" s="1"/>
  <c r="B2266" i="18" s="1"/>
  <c r="B2267" i="18" s="1"/>
  <c r="B2268" i="18" s="1"/>
  <c r="B2269" i="18" s="1"/>
  <c r="C2144" i="18"/>
  <c r="C2145" i="18" s="1"/>
  <c r="C2146" i="18" s="1"/>
  <c r="C2147" i="18" s="1"/>
  <c r="C2148" i="18" s="1"/>
  <c r="C2149" i="18" s="1"/>
  <c r="C2150" i="18" s="1"/>
  <c r="C2151" i="18" s="1"/>
  <c r="C2152" i="18" s="1"/>
  <c r="C2153" i="18" s="1"/>
  <c r="C2154" i="18" s="1"/>
  <c r="C2155" i="18" s="1"/>
  <c r="C2156" i="18" s="1"/>
  <c r="C2157" i="18" s="1"/>
  <c r="C2158" i="18" s="1"/>
  <c r="C2159" i="18" s="1"/>
  <c r="C2160" i="18" s="1"/>
  <c r="C2161" i="18" s="1"/>
  <c r="C2162" i="18" s="1"/>
  <c r="C2163" i="18" s="1"/>
  <c r="C2164" i="18" s="1"/>
  <c r="C2165" i="18" s="1"/>
  <c r="C2166" i="18" s="1"/>
  <c r="C2167" i="18" s="1"/>
  <c r="C2168" i="18" s="1"/>
  <c r="C2169" i="18" s="1"/>
  <c r="C2170" i="18" s="1"/>
  <c r="C2171" i="18" s="1"/>
  <c r="C2172" i="18" s="1"/>
  <c r="C2173" i="18" s="1"/>
  <c r="C2174" i="18" s="1"/>
  <c r="C2175" i="18" s="1"/>
  <c r="C2176" i="18" s="1"/>
  <c r="C2177" i="18" s="1"/>
  <c r="C2178" i="18" s="1"/>
  <c r="C2179" i="18" s="1"/>
  <c r="C2180" i="18" s="1"/>
  <c r="C2181" i="18" s="1"/>
  <c r="C2182" i="18" s="1"/>
  <c r="C2183" i="18" s="1"/>
  <c r="C2184" i="18" s="1"/>
  <c r="C2185" i="18" s="1"/>
  <c r="C2186" i="18" s="1"/>
  <c r="C2187" i="18" s="1"/>
  <c r="C2188" i="18" s="1"/>
  <c r="C2189" i="18" s="1"/>
  <c r="C2190" i="18" s="1"/>
  <c r="C2191" i="18" s="1"/>
  <c r="C2192" i="18" s="1"/>
  <c r="C2193" i="18" s="1"/>
  <c r="C2194" i="18" s="1"/>
  <c r="C2195" i="18" s="1"/>
  <c r="C2196" i="18" s="1"/>
  <c r="C2197" i="18" s="1"/>
  <c r="C2198" i="18" s="1"/>
  <c r="C2199" i="18" s="1"/>
  <c r="C2200" i="18" s="1"/>
  <c r="C2201" i="18" s="1"/>
  <c r="C2202" i="18" s="1"/>
  <c r="C2203" i="18" s="1"/>
  <c r="C2204" i="18" s="1"/>
  <c r="C2205" i="18" s="1"/>
  <c r="C2206" i="18" s="1"/>
  <c r="C2207" i="18" s="1"/>
  <c r="C2208" i="18" s="1"/>
  <c r="C2209" i="18" s="1"/>
  <c r="C2210" i="18" s="1"/>
  <c r="C2211" i="18" s="1"/>
  <c r="C2212" i="18" s="1"/>
  <c r="C2213" i="18" s="1"/>
  <c r="C2214" i="18" s="1"/>
  <c r="C2215" i="18" s="1"/>
  <c r="C2216" i="18" s="1"/>
  <c r="C2217" i="18" s="1"/>
  <c r="C2218" i="18" s="1"/>
  <c r="C2219" i="18" s="1"/>
  <c r="C2220" i="18" s="1"/>
  <c r="C2221" i="18" s="1"/>
  <c r="C2222" i="18" s="1"/>
  <c r="C2223" i="18" s="1"/>
  <c r="C2224" i="18" s="1"/>
  <c r="C2225" i="18" s="1"/>
  <c r="C2226" i="18" s="1"/>
  <c r="C2227" i="18" s="1"/>
  <c r="C2228" i="18" s="1"/>
  <c r="C2229" i="18" s="1"/>
  <c r="C2230" i="18" s="1"/>
  <c r="C2231" i="18" s="1"/>
  <c r="C2232" i="18" s="1"/>
  <c r="C2233" i="18" s="1"/>
  <c r="C2234" i="18" s="1"/>
  <c r="C2235" i="18" s="1"/>
  <c r="C2236" i="18" s="1"/>
  <c r="C2237" i="18" s="1"/>
  <c r="C2238" i="18" s="1"/>
  <c r="C2239" i="18" s="1"/>
  <c r="C2240" i="18" s="1"/>
  <c r="C2241" i="18" s="1"/>
  <c r="C2242" i="18" s="1"/>
  <c r="C2243" i="18" s="1"/>
  <c r="C2244" i="18" s="1"/>
  <c r="C2245" i="18" s="1"/>
  <c r="C2246" i="18" s="1"/>
  <c r="C2247" i="18" s="1"/>
  <c r="C2248" i="18" s="1"/>
  <c r="C2249" i="18" s="1"/>
  <c r="C2250" i="18" s="1"/>
  <c r="C2251" i="18" s="1"/>
  <c r="C2252" i="18" s="1"/>
  <c r="C2253" i="18" s="1"/>
  <c r="C2254" i="18" s="1"/>
  <c r="C2255" i="18" s="1"/>
  <c r="C2256" i="18" s="1"/>
  <c r="C2257" i="18" s="1"/>
  <c r="C2258" i="18" s="1"/>
  <c r="C2259" i="18" s="1"/>
  <c r="C2260" i="18" s="1"/>
  <c r="C2261" i="18" s="1"/>
  <c r="C2262" i="18" s="1"/>
  <c r="C2263" i="18" s="1"/>
  <c r="C2264" i="18" s="1"/>
  <c r="C2265" i="18" s="1"/>
  <c r="C2266" i="18" s="1"/>
  <c r="C2267" i="18" s="1"/>
  <c r="C2268" i="18" s="1"/>
  <c r="C2269" i="18" s="1"/>
  <c r="D19" i="20"/>
  <c r="B19" i="20" s="1"/>
  <c r="M2396" i="18"/>
  <c r="J18" i="20"/>
  <c r="AA18" i="20"/>
  <c r="J73" i="17"/>
  <c r="J72" i="17"/>
  <c r="J71" i="17"/>
  <c r="J76" i="17"/>
  <c r="J74" i="17"/>
  <c r="J75" i="17"/>
  <c r="J115" i="17"/>
  <c r="D82" i="17"/>
  <c r="J39" i="17"/>
  <c r="J40" i="17"/>
  <c r="J90" i="18"/>
  <c r="J118" i="18" s="1"/>
  <c r="J120" i="18" s="1"/>
  <c r="J98" i="18" s="1"/>
  <c r="J2111" i="18" l="1"/>
  <c r="J2135" i="18" s="1"/>
  <c r="G2156" i="18"/>
  <c r="I2201" i="18"/>
  <c r="J1962" i="18"/>
  <c r="J2075" i="18"/>
  <c r="I2240" i="18"/>
  <c r="I2242" i="18" s="1"/>
  <c r="F1594" i="18"/>
  <c r="H1594" i="18" s="1"/>
  <c r="J1598" i="18" s="1"/>
  <c r="J1628" i="18"/>
  <c r="J2236" i="18"/>
  <c r="E2236" i="18" s="1"/>
  <c r="J1966" i="18"/>
  <c r="J1600" i="18"/>
  <c r="J1965" i="18"/>
  <c r="J1967" i="18" s="1"/>
  <c r="J1964" i="18"/>
  <c r="AZ16" i="20"/>
  <c r="J2203" i="18"/>
  <c r="I2198" i="18"/>
  <c r="J2198" i="18" s="1"/>
  <c r="J1841" i="18"/>
  <c r="G1846" i="18" s="1"/>
  <c r="G2165" i="18"/>
  <c r="I2172" i="18"/>
  <c r="J2172" i="18" s="1"/>
  <c r="J2046" i="18"/>
  <c r="J2051" i="18" s="1"/>
  <c r="J1350" i="18"/>
  <c r="J1378" i="18" s="1"/>
  <c r="J1380" i="18" s="1"/>
  <c r="J1358" i="18" s="1"/>
  <c r="J1381" i="18" s="1"/>
  <c r="J1382" i="18" s="1"/>
  <c r="J1359" i="18" s="1"/>
  <c r="J1383" i="18" s="1"/>
  <c r="J1384" i="18" s="1"/>
  <c r="J1370" i="18" s="1"/>
  <c r="J1371" i="18" s="1"/>
  <c r="J2200" i="18"/>
  <c r="I2224" i="18"/>
  <c r="D2110" i="18"/>
  <c r="F2110" i="18"/>
  <c r="E2110" i="18"/>
  <c r="J1234" i="18"/>
  <c r="J2199" i="18"/>
  <c r="J2202" i="18"/>
  <c r="G2164" i="18"/>
  <c r="H2151" i="18"/>
  <c r="I2216" i="18" s="1"/>
  <c r="J2072" i="18"/>
  <c r="J2078" i="18" s="1"/>
  <c r="J2083" i="18" s="1"/>
  <c r="J1236" i="18"/>
  <c r="J1237" i="18"/>
  <c r="J1246" i="18"/>
  <c r="J1238" i="18"/>
  <c r="J1472" i="18"/>
  <c r="J1473" i="18"/>
  <c r="J1475" i="18"/>
  <c r="J1471" i="18"/>
  <c r="J1470" i="18"/>
  <c r="J1599" i="18"/>
  <c r="J1597" i="18"/>
  <c r="J1596" i="18"/>
  <c r="J735" i="18"/>
  <c r="G2406" i="18"/>
  <c r="H2401" i="18"/>
  <c r="I2116" i="18"/>
  <c r="I2121" i="18" s="1"/>
  <c r="G2286" i="18"/>
  <c r="J2280" i="18"/>
  <c r="J2325" i="18" s="1"/>
  <c r="G2287" i="18"/>
  <c r="G2394" i="18"/>
  <c r="J2173" i="18"/>
  <c r="G2163" i="18"/>
  <c r="I2243" i="18"/>
  <c r="J2250" i="18" s="1"/>
  <c r="J2251" i="18" s="1"/>
  <c r="J2235" i="18"/>
  <c r="J1133" i="18"/>
  <c r="J1134" i="18" s="1"/>
  <c r="J1113" i="18"/>
  <c r="J2270" i="18"/>
  <c r="A2270" i="18" s="1"/>
  <c r="A2271" i="18" s="1"/>
  <c r="A2272" i="18" s="1"/>
  <c r="A2273" i="18" s="1"/>
  <c r="A2274" i="18" s="1"/>
  <c r="A2275" i="18" s="1"/>
  <c r="A2276" i="18" s="1"/>
  <c r="A2277" i="18" s="1"/>
  <c r="A2278" i="18" s="1"/>
  <c r="A2279" i="18" s="1"/>
  <c r="A2280" i="18" s="1"/>
  <c r="A2281" i="18" s="1"/>
  <c r="A2282" i="18" s="1"/>
  <c r="A2283" i="18" s="1"/>
  <c r="A2284" i="18" s="1"/>
  <c r="A2285" i="18" s="1"/>
  <c r="A2286" i="18" s="1"/>
  <c r="A2287" i="18" s="1"/>
  <c r="A2288" i="18" s="1"/>
  <c r="A2289" i="18" s="1"/>
  <c r="A2290" i="18" s="1"/>
  <c r="A2291" i="18" s="1"/>
  <c r="A2292" i="18" s="1"/>
  <c r="A2293" i="18" s="1"/>
  <c r="A2294" i="18" s="1"/>
  <c r="A2295" i="18" s="1"/>
  <c r="A2296" i="18" s="1"/>
  <c r="A2297" i="18" s="1"/>
  <c r="A2298" i="18" s="1"/>
  <c r="A2299" i="18" s="1"/>
  <c r="A2300" i="18" s="1"/>
  <c r="A2301" i="18" s="1"/>
  <c r="A2302" i="18" s="1"/>
  <c r="A2303" i="18" s="1"/>
  <c r="A2304" i="18" s="1"/>
  <c r="A2305" i="18" s="1"/>
  <c r="A2306" i="18" s="1"/>
  <c r="A2307" i="18" s="1"/>
  <c r="A2308" i="18" s="1"/>
  <c r="A2309" i="18" s="1"/>
  <c r="A2310" i="18" s="1"/>
  <c r="A2311" i="18" s="1"/>
  <c r="A2312" i="18" s="1"/>
  <c r="A2313" i="18" s="1"/>
  <c r="A2314" i="18" s="1"/>
  <c r="A2315" i="18" s="1"/>
  <c r="A2316" i="18" s="1"/>
  <c r="A2317" i="18" s="1"/>
  <c r="A2318" i="18" s="1"/>
  <c r="A2319" i="18" s="1"/>
  <c r="A2320" i="18" s="1"/>
  <c r="A2321" i="18" s="1"/>
  <c r="A2322" i="18" s="1"/>
  <c r="A2323" i="18" s="1"/>
  <c r="A2324" i="18" s="1"/>
  <c r="A2325" i="18" s="1"/>
  <c r="A2326" i="18" s="1"/>
  <c r="A2327" i="18" s="1"/>
  <c r="A2328" i="18" s="1"/>
  <c r="A2329" i="18" s="1"/>
  <c r="A2330" i="18" s="1"/>
  <c r="A2331" i="18" s="1"/>
  <c r="A2332" i="18" s="1"/>
  <c r="A2333" i="18" s="1"/>
  <c r="A2334" i="18" s="1"/>
  <c r="A2335" i="18" s="1"/>
  <c r="A2336" i="18" s="1"/>
  <c r="A2337" i="18" s="1"/>
  <c r="A2338" i="18" s="1"/>
  <c r="A2339" i="18" s="1"/>
  <c r="A2340" i="18" s="1"/>
  <c r="A2341" i="18" s="1"/>
  <c r="A2342" i="18" s="1"/>
  <c r="A2343" i="18" s="1"/>
  <c r="A2344" i="18" s="1"/>
  <c r="A2345" i="18" s="1"/>
  <c r="A2346" i="18" s="1"/>
  <c r="A2347" i="18" s="1"/>
  <c r="A2348" i="18" s="1"/>
  <c r="A2349" i="18" s="1"/>
  <c r="A2350" i="18" s="1"/>
  <c r="A2351" i="18" s="1"/>
  <c r="A2352" i="18" s="1"/>
  <c r="A2353" i="18" s="1"/>
  <c r="A2354" i="18" s="1"/>
  <c r="A2355" i="18" s="1"/>
  <c r="A2356" i="18" s="1"/>
  <c r="A2357" i="18" s="1"/>
  <c r="A2358" i="18" s="1"/>
  <c r="A2359" i="18" s="1"/>
  <c r="A2360" i="18" s="1"/>
  <c r="A2361" i="18" s="1"/>
  <c r="A2362" i="18" s="1"/>
  <c r="A2363" i="18" s="1"/>
  <c r="A2364" i="18" s="1"/>
  <c r="A2365" i="18" s="1"/>
  <c r="A2366" i="18" s="1"/>
  <c r="A2367" i="18" s="1"/>
  <c r="A2368" i="18" s="1"/>
  <c r="A2369" i="18" s="1"/>
  <c r="A2370" i="18" s="1"/>
  <c r="A2371" i="18" s="1"/>
  <c r="A2372" i="18" s="1"/>
  <c r="A2373" i="18" s="1"/>
  <c r="A2374" i="18" s="1"/>
  <c r="A2375" i="18" s="1"/>
  <c r="A2376" i="18" s="1"/>
  <c r="A2377" i="18" s="1"/>
  <c r="A2378" i="18" s="1"/>
  <c r="A2379" i="18" s="1"/>
  <c r="A2380" i="18" s="1"/>
  <c r="A2381" i="18" s="1"/>
  <c r="A2382" i="18" s="1"/>
  <c r="A2383" i="18" s="1"/>
  <c r="A2384" i="18" s="1"/>
  <c r="A2385" i="18" s="1"/>
  <c r="A2386" i="18" s="1"/>
  <c r="A2387" i="18" s="1"/>
  <c r="A2388" i="18" s="1"/>
  <c r="A2389" i="18" s="1"/>
  <c r="A2390" i="18" s="1"/>
  <c r="A2391" i="18" s="1"/>
  <c r="A2392" i="18" s="1"/>
  <c r="A2393" i="18" s="1"/>
  <c r="A2394" i="18" s="1"/>
  <c r="A2395" i="18" s="1"/>
  <c r="J2361" i="18"/>
  <c r="I2366" i="18"/>
  <c r="G2292" i="18"/>
  <c r="I2372" i="18"/>
  <c r="J2326" i="18"/>
  <c r="G2288" i="18"/>
  <c r="J2299" i="18"/>
  <c r="G2282" i="18"/>
  <c r="I2367" i="18"/>
  <c r="J2201" i="18"/>
  <c r="J1805" i="18"/>
  <c r="J1003" i="18"/>
  <c r="J1004" i="18" s="1"/>
  <c r="J981" i="18" s="1"/>
  <c r="J1005" i="18" s="1"/>
  <c r="J1006" i="18" s="1"/>
  <c r="J992" i="18" s="1"/>
  <c r="J993" i="18" s="1"/>
  <c r="J857" i="18"/>
  <c r="J881" i="18" s="1"/>
  <c r="J882" i="18" s="1"/>
  <c r="J1931" i="18"/>
  <c r="J1754" i="18"/>
  <c r="F1720" i="18"/>
  <c r="H1720" i="18" s="1"/>
  <c r="R16" i="20"/>
  <c r="H17" i="20"/>
  <c r="N17" i="20"/>
  <c r="O17" i="20" s="1"/>
  <c r="L17" i="20"/>
  <c r="M17" i="20" s="1"/>
  <c r="F19" i="20"/>
  <c r="P19" i="20" s="1"/>
  <c r="J41" i="17"/>
  <c r="AI17" i="20"/>
  <c r="AM17" i="20"/>
  <c r="AP17" i="20"/>
  <c r="AB17" i="20"/>
  <c r="AO17" i="20"/>
  <c r="AF17" i="20"/>
  <c r="AW17" i="20"/>
  <c r="AT17" i="20"/>
  <c r="AY17" i="20"/>
  <c r="AS17" i="20"/>
  <c r="AE17" i="20"/>
  <c r="AG17" i="20"/>
  <c r="AX17" i="20"/>
  <c r="AC17" i="20"/>
  <c r="AR17" i="20"/>
  <c r="AN17" i="20"/>
  <c r="AU17" i="20"/>
  <c r="AH17" i="20"/>
  <c r="AK17" i="20"/>
  <c r="AQ17" i="20"/>
  <c r="AJ17" i="20"/>
  <c r="AL17" i="20"/>
  <c r="AV17" i="20"/>
  <c r="AD17" i="20"/>
  <c r="K19" i="20"/>
  <c r="Q18" i="20"/>
  <c r="G18" i="20"/>
  <c r="B2270" i="18"/>
  <c r="B2271" i="18" s="1"/>
  <c r="B2272" i="18" s="1"/>
  <c r="B2273" i="18" s="1"/>
  <c r="B2274" i="18" s="1"/>
  <c r="B2275" i="18" s="1"/>
  <c r="B2276" i="18" s="1"/>
  <c r="B2277" i="18" s="1"/>
  <c r="B2278" i="18" s="1"/>
  <c r="B2279" i="18" s="1"/>
  <c r="B2280" i="18" s="1"/>
  <c r="B2281" i="18" s="1"/>
  <c r="B2282" i="18" s="1"/>
  <c r="B2283" i="18" s="1"/>
  <c r="B2284" i="18" s="1"/>
  <c r="B2285" i="18" s="1"/>
  <c r="B2286" i="18" s="1"/>
  <c r="B2287" i="18" s="1"/>
  <c r="B2288" i="18" s="1"/>
  <c r="B2289" i="18" s="1"/>
  <c r="B2290" i="18" s="1"/>
  <c r="B2291" i="18" s="1"/>
  <c r="B2292" i="18" s="1"/>
  <c r="B2293" i="18" s="1"/>
  <c r="B2294" i="18" s="1"/>
  <c r="B2295" i="18" s="1"/>
  <c r="B2296" i="18" s="1"/>
  <c r="B2297" i="18" s="1"/>
  <c r="B2298" i="18" s="1"/>
  <c r="B2299" i="18" s="1"/>
  <c r="B2300" i="18" s="1"/>
  <c r="B2301" i="18" s="1"/>
  <c r="B2302" i="18" s="1"/>
  <c r="B2303" i="18" s="1"/>
  <c r="B2304" i="18" s="1"/>
  <c r="B2305" i="18" s="1"/>
  <c r="B2306" i="18" s="1"/>
  <c r="B2307" i="18" s="1"/>
  <c r="B2308" i="18" s="1"/>
  <c r="B2309" i="18" s="1"/>
  <c r="B2310" i="18" s="1"/>
  <c r="B2311" i="18" s="1"/>
  <c r="B2312" i="18" s="1"/>
  <c r="B2313" i="18" s="1"/>
  <c r="B2314" i="18" s="1"/>
  <c r="B2315" i="18" s="1"/>
  <c r="B2316" i="18" s="1"/>
  <c r="B2317" i="18" s="1"/>
  <c r="B2318" i="18" s="1"/>
  <c r="B2319" i="18" s="1"/>
  <c r="B2320" i="18" s="1"/>
  <c r="B2321" i="18" s="1"/>
  <c r="B2322" i="18" s="1"/>
  <c r="B2323" i="18" s="1"/>
  <c r="B2324" i="18" s="1"/>
  <c r="B2325" i="18" s="1"/>
  <c r="B2326" i="18" s="1"/>
  <c r="B2327" i="18" s="1"/>
  <c r="B2328" i="18" s="1"/>
  <c r="B2329" i="18" s="1"/>
  <c r="B2330" i="18" s="1"/>
  <c r="B2331" i="18" s="1"/>
  <c r="B2332" i="18" s="1"/>
  <c r="B2333" i="18" s="1"/>
  <c r="B2334" i="18" s="1"/>
  <c r="B2335" i="18" s="1"/>
  <c r="B2336" i="18" s="1"/>
  <c r="B2337" i="18" s="1"/>
  <c r="B2338" i="18" s="1"/>
  <c r="B2339" i="18" s="1"/>
  <c r="B2340" i="18" s="1"/>
  <c r="B2341" i="18" s="1"/>
  <c r="B2342" i="18" s="1"/>
  <c r="B2343" i="18" s="1"/>
  <c r="B2344" i="18" s="1"/>
  <c r="B2345" i="18" s="1"/>
  <c r="B2346" i="18" s="1"/>
  <c r="B2347" i="18" s="1"/>
  <c r="B2348" i="18" s="1"/>
  <c r="B2349" i="18" s="1"/>
  <c r="B2350" i="18" s="1"/>
  <c r="B2351" i="18" s="1"/>
  <c r="B2352" i="18" s="1"/>
  <c r="B2353" i="18" s="1"/>
  <c r="B2354" i="18" s="1"/>
  <c r="B2355" i="18" s="1"/>
  <c r="B2356" i="18" s="1"/>
  <c r="B2357" i="18" s="1"/>
  <c r="B2358" i="18" s="1"/>
  <c r="B2359" i="18" s="1"/>
  <c r="B2360" i="18" s="1"/>
  <c r="B2361" i="18" s="1"/>
  <c r="B2362" i="18" s="1"/>
  <c r="B2363" i="18" s="1"/>
  <c r="B2364" i="18" s="1"/>
  <c r="B2365" i="18" s="1"/>
  <c r="B2366" i="18" s="1"/>
  <c r="B2367" i="18" s="1"/>
  <c r="B2368" i="18" s="1"/>
  <c r="B2369" i="18" s="1"/>
  <c r="B2370" i="18" s="1"/>
  <c r="B2371" i="18" s="1"/>
  <c r="B2372" i="18" s="1"/>
  <c r="B2373" i="18" s="1"/>
  <c r="B2374" i="18" s="1"/>
  <c r="B2375" i="18" s="1"/>
  <c r="B2376" i="18" s="1"/>
  <c r="B2377" i="18" s="1"/>
  <c r="B2378" i="18" s="1"/>
  <c r="B2379" i="18" s="1"/>
  <c r="B2380" i="18" s="1"/>
  <c r="B2381" i="18" s="1"/>
  <c r="B2382" i="18" s="1"/>
  <c r="B2383" i="18" s="1"/>
  <c r="B2384" i="18" s="1"/>
  <c r="B2385" i="18" s="1"/>
  <c r="B2386" i="18" s="1"/>
  <c r="B2387" i="18" s="1"/>
  <c r="B2388" i="18" s="1"/>
  <c r="B2389" i="18" s="1"/>
  <c r="B2390" i="18" s="1"/>
  <c r="B2391" i="18" s="1"/>
  <c r="B2392" i="18" s="1"/>
  <c r="B2393" i="18" s="1"/>
  <c r="B2394" i="18" s="1"/>
  <c r="B2395" i="18" s="1"/>
  <c r="C20" i="20"/>
  <c r="J19" i="20"/>
  <c r="AA19" i="20"/>
  <c r="C2270" i="18"/>
  <c r="C2271" i="18" s="1"/>
  <c r="C2272" i="18" s="1"/>
  <c r="C2273" i="18" s="1"/>
  <c r="C2274" i="18" s="1"/>
  <c r="C2275" i="18" s="1"/>
  <c r="C2276" i="18" s="1"/>
  <c r="C2277" i="18" s="1"/>
  <c r="C2278" i="18" s="1"/>
  <c r="C2279" i="18" s="1"/>
  <c r="C2280" i="18" s="1"/>
  <c r="C2281" i="18" s="1"/>
  <c r="C2282" i="18" s="1"/>
  <c r="C2283" i="18" s="1"/>
  <c r="C2284" i="18" s="1"/>
  <c r="C2285" i="18" s="1"/>
  <c r="C2286" i="18" s="1"/>
  <c r="C2287" i="18" s="1"/>
  <c r="C2288" i="18" s="1"/>
  <c r="C2289" i="18" s="1"/>
  <c r="C2290" i="18" s="1"/>
  <c r="C2291" i="18" s="1"/>
  <c r="C2292" i="18" s="1"/>
  <c r="C2293" i="18" s="1"/>
  <c r="C2294" i="18" s="1"/>
  <c r="C2295" i="18" s="1"/>
  <c r="C2296" i="18" s="1"/>
  <c r="C2297" i="18" s="1"/>
  <c r="C2298" i="18" s="1"/>
  <c r="C2299" i="18" s="1"/>
  <c r="C2300" i="18" s="1"/>
  <c r="C2301" i="18" s="1"/>
  <c r="C2302" i="18" s="1"/>
  <c r="C2303" i="18" s="1"/>
  <c r="C2304" i="18" s="1"/>
  <c r="C2305" i="18" s="1"/>
  <c r="C2306" i="18" s="1"/>
  <c r="C2307" i="18" s="1"/>
  <c r="C2308" i="18" s="1"/>
  <c r="C2309" i="18" s="1"/>
  <c r="C2310" i="18" s="1"/>
  <c r="C2311" i="18" s="1"/>
  <c r="C2312" i="18" s="1"/>
  <c r="C2313" i="18" s="1"/>
  <c r="C2314" i="18" s="1"/>
  <c r="C2315" i="18" s="1"/>
  <c r="C2316" i="18" s="1"/>
  <c r="C2317" i="18" s="1"/>
  <c r="C2318" i="18" s="1"/>
  <c r="C2319" i="18" s="1"/>
  <c r="C2320" i="18" s="1"/>
  <c r="C2321" i="18" s="1"/>
  <c r="C2322" i="18" s="1"/>
  <c r="C2323" i="18" s="1"/>
  <c r="C2324" i="18" s="1"/>
  <c r="C2325" i="18" s="1"/>
  <c r="C2326" i="18" s="1"/>
  <c r="C2327" i="18" s="1"/>
  <c r="C2328" i="18" s="1"/>
  <c r="C2329" i="18" s="1"/>
  <c r="C2330" i="18" s="1"/>
  <c r="C2331" i="18" s="1"/>
  <c r="C2332" i="18" s="1"/>
  <c r="C2333" i="18" s="1"/>
  <c r="C2334" i="18" s="1"/>
  <c r="C2335" i="18" s="1"/>
  <c r="C2336" i="18" s="1"/>
  <c r="C2337" i="18" s="1"/>
  <c r="C2338" i="18" s="1"/>
  <c r="C2339" i="18" s="1"/>
  <c r="C2340" i="18" s="1"/>
  <c r="C2341" i="18" s="1"/>
  <c r="C2342" i="18" s="1"/>
  <c r="C2343" i="18" s="1"/>
  <c r="C2344" i="18" s="1"/>
  <c r="C2345" i="18" s="1"/>
  <c r="C2346" i="18" s="1"/>
  <c r="C2347" i="18" s="1"/>
  <c r="C2348" i="18" s="1"/>
  <c r="C2349" i="18" s="1"/>
  <c r="C2350" i="18" s="1"/>
  <c r="C2351" i="18" s="1"/>
  <c r="C2352" i="18" s="1"/>
  <c r="C2353" i="18" s="1"/>
  <c r="C2354" i="18" s="1"/>
  <c r="C2355" i="18" s="1"/>
  <c r="C2356" i="18" s="1"/>
  <c r="C2357" i="18" s="1"/>
  <c r="C2358" i="18" s="1"/>
  <c r="C2359" i="18" s="1"/>
  <c r="C2360" i="18" s="1"/>
  <c r="C2361" i="18" s="1"/>
  <c r="C2362" i="18" s="1"/>
  <c r="C2363" i="18" s="1"/>
  <c r="C2364" i="18" s="1"/>
  <c r="C2365" i="18" s="1"/>
  <c r="C2366" i="18" s="1"/>
  <c r="C2367" i="18" s="1"/>
  <c r="C2368" i="18" s="1"/>
  <c r="C2369" i="18" s="1"/>
  <c r="C2370" i="18" s="1"/>
  <c r="C2371" i="18" s="1"/>
  <c r="C2372" i="18" s="1"/>
  <c r="C2373" i="18" s="1"/>
  <c r="C2374" i="18" s="1"/>
  <c r="C2375" i="18" s="1"/>
  <c r="C2376" i="18" s="1"/>
  <c r="C2377" i="18" s="1"/>
  <c r="C2378" i="18" s="1"/>
  <c r="C2379" i="18" s="1"/>
  <c r="C2380" i="18" s="1"/>
  <c r="C2381" i="18" s="1"/>
  <c r="C2382" i="18" s="1"/>
  <c r="C2383" i="18" s="1"/>
  <c r="C2384" i="18" s="1"/>
  <c r="C2385" i="18" s="1"/>
  <c r="C2386" i="18" s="1"/>
  <c r="C2387" i="18" s="1"/>
  <c r="C2388" i="18" s="1"/>
  <c r="C2389" i="18" s="1"/>
  <c r="C2390" i="18" s="1"/>
  <c r="C2391" i="18" s="1"/>
  <c r="C2392" i="18" s="1"/>
  <c r="C2393" i="18" s="1"/>
  <c r="C2394" i="18" s="1"/>
  <c r="C2395" i="18" s="1"/>
  <c r="D20" i="20"/>
  <c r="B20" i="20" s="1"/>
  <c r="M2522" i="18"/>
  <c r="J77" i="17"/>
  <c r="J117" i="17" s="1"/>
  <c r="J121" i="18"/>
  <c r="J122" i="18" s="1"/>
  <c r="J99" i="18" s="1"/>
  <c r="G2289" i="18" l="1"/>
  <c r="J2362" i="18"/>
  <c r="F2362" i="18" s="1"/>
  <c r="I2327" i="18"/>
  <c r="J1881" i="18"/>
  <c r="G2291" i="18"/>
  <c r="J2329" i="18"/>
  <c r="I2350" i="18"/>
  <c r="I2298" i="18"/>
  <c r="H2276" i="18"/>
  <c r="I2324" i="18"/>
  <c r="J2328" i="18"/>
  <c r="H2277" i="18"/>
  <c r="I2342" i="18" s="1"/>
  <c r="I2343" i="18" s="1"/>
  <c r="G2293" i="18"/>
  <c r="J2324" i="18" s="1"/>
  <c r="J2297" i="18"/>
  <c r="J2323" i="18" s="1"/>
  <c r="G2290" i="18"/>
  <c r="F2236" i="18"/>
  <c r="J2237" i="18"/>
  <c r="J2261" i="18" s="1"/>
  <c r="D2236" i="18"/>
  <c r="J1601" i="18"/>
  <c r="J1602" i="18" s="1"/>
  <c r="J1630" i="18" s="1"/>
  <c r="J1632" i="18" s="1"/>
  <c r="J1610" i="18" s="1"/>
  <c r="J2055" i="18"/>
  <c r="J2088" i="18"/>
  <c r="J2131" i="18"/>
  <c r="J2087" i="18"/>
  <c r="J2056" i="18"/>
  <c r="J2091" i="18"/>
  <c r="D2098" i="18"/>
  <c r="J2090" i="18"/>
  <c r="J2089" i="18"/>
  <c r="J2092" i="18"/>
  <c r="J861" i="18"/>
  <c r="I2368" i="18"/>
  <c r="J1955" i="18"/>
  <c r="J1936" i="18"/>
  <c r="J1939" i="18"/>
  <c r="J1937" i="18"/>
  <c r="J1938" i="18"/>
  <c r="J1941" i="18"/>
  <c r="J1935" i="18"/>
  <c r="J1934" i="18"/>
  <c r="J1940" i="18"/>
  <c r="I2369" i="18"/>
  <c r="J2376" i="18" s="1"/>
  <c r="J2377" i="18" s="1"/>
  <c r="J2363" i="18"/>
  <c r="J2387" i="18" s="1"/>
  <c r="J2007" i="18"/>
  <c r="G1972" i="18"/>
  <c r="J2177" i="18"/>
  <c r="J2396" i="18"/>
  <c r="I2498" i="18"/>
  <c r="G2418" i="18"/>
  <c r="J1360" i="18"/>
  <c r="J2204" i="18"/>
  <c r="J2209" i="18" s="1"/>
  <c r="G2532" i="18"/>
  <c r="H2527" i="18"/>
  <c r="J1725" i="18"/>
  <c r="J1724" i="18"/>
  <c r="J1723" i="18"/>
  <c r="J1727" i="18"/>
  <c r="J1722" i="18"/>
  <c r="J1476" i="18"/>
  <c r="J1504" i="18" s="1"/>
  <c r="J1506" i="18" s="1"/>
  <c r="J1484" i="18" s="1"/>
  <c r="J1363" i="18"/>
  <c r="J1372" i="18"/>
  <c r="J1364" i="18"/>
  <c r="J1362" i="18"/>
  <c r="J985" i="18"/>
  <c r="J994" i="18"/>
  <c r="J984" i="18"/>
  <c r="J986" i="18"/>
  <c r="I2247" i="18"/>
  <c r="E2362" i="18"/>
  <c r="D2362" i="18"/>
  <c r="J1829" i="18"/>
  <c r="J1811" i="18"/>
  <c r="J1810" i="18"/>
  <c r="J1812" i="18"/>
  <c r="J1813" i="18"/>
  <c r="J1814" i="18"/>
  <c r="J1815" i="18"/>
  <c r="J1809" i="18"/>
  <c r="J1808" i="18"/>
  <c r="J2327" i="18"/>
  <c r="G2413" i="18"/>
  <c r="G2520" i="18"/>
  <c r="J2406" i="18"/>
  <c r="H2402" i="18" s="1"/>
  <c r="G2412" i="18"/>
  <c r="J982" i="18"/>
  <c r="J1235" i="18"/>
  <c r="J1259" i="18" s="1"/>
  <c r="J1260" i="18" s="1"/>
  <c r="I2217" i="18"/>
  <c r="J2217" i="18" s="1"/>
  <c r="J2216" i="18"/>
  <c r="H18" i="20"/>
  <c r="N18" i="20"/>
  <c r="O18" i="20" s="1"/>
  <c r="L18" i="20"/>
  <c r="M18" i="20" s="1"/>
  <c r="A2396" i="18"/>
  <c r="A2397" i="18" s="1"/>
  <c r="A2398" i="18" s="1"/>
  <c r="A2399" i="18" s="1"/>
  <c r="A2400" i="18" s="1"/>
  <c r="A2401" i="18" s="1"/>
  <c r="A2402" i="18" s="1"/>
  <c r="A2403" i="18" s="1"/>
  <c r="A2404" i="18" s="1"/>
  <c r="A2405" i="18" s="1"/>
  <c r="A2406" i="18" s="1"/>
  <c r="A2407" i="18" s="1"/>
  <c r="A2408" i="18" s="1"/>
  <c r="A2409" i="18" s="1"/>
  <c r="A2410" i="18" s="1"/>
  <c r="A2411" i="18" s="1"/>
  <c r="A2412" i="18" s="1"/>
  <c r="A2413" i="18" s="1"/>
  <c r="A2414" i="18" s="1"/>
  <c r="A2415" i="18" s="1"/>
  <c r="A2416" i="18" s="1"/>
  <c r="A2417" i="18" s="1"/>
  <c r="A2418" i="18" s="1"/>
  <c r="A2419" i="18" s="1"/>
  <c r="A2420" i="18" s="1"/>
  <c r="A2421" i="18" s="1"/>
  <c r="A2422" i="18" s="1"/>
  <c r="A2423" i="18" s="1"/>
  <c r="A2424" i="18" s="1"/>
  <c r="A2425" i="18" s="1"/>
  <c r="A2426" i="18" s="1"/>
  <c r="A2427" i="18" s="1"/>
  <c r="A2428" i="18" s="1"/>
  <c r="A2429" i="18" s="1"/>
  <c r="A2430" i="18" s="1"/>
  <c r="A2431" i="18" s="1"/>
  <c r="A2432" i="18" s="1"/>
  <c r="A2433" i="18" s="1"/>
  <c r="A2434" i="18" s="1"/>
  <c r="A2435" i="18" s="1"/>
  <c r="A2436" i="18" s="1"/>
  <c r="A2437" i="18" s="1"/>
  <c r="A2438" i="18" s="1"/>
  <c r="A2439" i="18" s="1"/>
  <c r="A2440" i="18" s="1"/>
  <c r="A2441" i="18" s="1"/>
  <c r="A2442" i="18" s="1"/>
  <c r="A2443" i="18" s="1"/>
  <c r="A2444" i="18" s="1"/>
  <c r="A2445" i="18" s="1"/>
  <c r="A2446" i="18" s="1"/>
  <c r="A2447" i="18" s="1"/>
  <c r="A2448" i="18" s="1"/>
  <c r="A2449" i="18" s="1"/>
  <c r="A2450" i="18" s="1"/>
  <c r="A2451" i="18" s="1"/>
  <c r="A2452" i="18" s="1"/>
  <c r="A2453" i="18" s="1"/>
  <c r="A2454" i="18" s="1"/>
  <c r="A2455" i="18" s="1"/>
  <c r="A2456" i="18" s="1"/>
  <c r="A2457" i="18" s="1"/>
  <c r="A2458" i="18" s="1"/>
  <c r="A2459" i="18" s="1"/>
  <c r="A2460" i="18" s="1"/>
  <c r="A2461" i="18" s="1"/>
  <c r="A2462" i="18" s="1"/>
  <c r="A2463" i="18" s="1"/>
  <c r="A2464" i="18" s="1"/>
  <c r="A2465" i="18" s="1"/>
  <c r="A2466" i="18" s="1"/>
  <c r="A2467" i="18" s="1"/>
  <c r="A2468" i="18" s="1"/>
  <c r="A2469" i="18" s="1"/>
  <c r="A2470" i="18" s="1"/>
  <c r="A2471" i="18" s="1"/>
  <c r="A2472" i="18" s="1"/>
  <c r="A2473" i="18" s="1"/>
  <c r="A2474" i="18" s="1"/>
  <c r="A2475" i="18" s="1"/>
  <c r="A2476" i="18" s="1"/>
  <c r="A2477" i="18" s="1"/>
  <c r="A2478" i="18" s="1"/>
  <c r="A2479" i="18" s="1"/>
  <c r="A2480" i="18" s="1"/>
  <c r="A2481" i="18" s="1"/>
  <c r="A2482" i="18" s="1"/>
  <c r="A2483" i="18" s="1"/>
  <c r="A2484" i="18" s="1"/>
  <c r="A2485" i="18" s="1"/>
  <c r="A2486" i="18" s="1"/>
  <c r="A2487" i="18" s="1"/>
  <c r="A2488" i="18" s="1"/>
  <c r="A2489" i="18" s="1"/>
  <c r="A2490" i="18" s="1"/>
  <c r="A2491" i="18" s="1"/>
  <c r="A2492" i="18" s="1"/>
  <c r="A2493" i="18" s="1"/>
  <c r="A2494" i="18" s="1"/>
  <c r="A2495" i="18" s="1"/>
  <c r="A2496" i="18" s="1"/>
  <c r="A2497" i="18" s="1"/>
  <c r="A2498" i="18" s="1"/>
  <c r="A2499" i="18" s="1"/>
  <c r="A2500" i="18" s="1"/>
  <c r="A2501" i="18" s="1"/>
  <c r="A2502" i="18" s="1"/>
  <c r="A2503" i="18" s="1"/>
  <c r="A2504" i="18" s="1"/>
  <c r="A2505" i="18" s="1"/>
  <c r="A2506" i="18" s="1"/>
  <c r="A2507" i="18" s="1"/>
  <c r="A2508" i="18" s="1"/>
  <c r="A2509" i="18" s="1"/>
  <c r="A2510" i="18" s="1"/>
  <c r="A2511" i="18" s="1"/>
  <c r="A2512" i="18" s="1"/>
  <c r="A2513" i="18" s="1"/>
  <c r="A2514" i="18" s="1"/>
  <c r="A2515" i="18" s="1"/>
  <c r="A2516" i="18" s="1"/>
  <c r="A2517" i="18" s="1"/>
  <c r="A2518" i="18" s="1"/>
  <c r="A2519" i="18" s="1"/>
  <c r="A2520" i="18" s="1"/>
  <c r="A2521" i="18" s="1"/>
  <c r="F20" i="20"/>
  <c r="P20" i="20" s="1"/>
  <c r="J65" i="17"/>
  <c r="J50" i="17"/>
  <c r="J49" i="17"/>
  <c r="J47" i="17"/>
  <c r="J51" i="17"/>
  <c r="J45" i="17"/>
  <c r="J48" i="17"/>
  <c r="J44" i="17"/>
  <c r="J46" i="17"/>
  <c r="R17" i="20"/>
  <c r="AZ17" i="20"/>
  <c r="K20" i="20"/>
  <c r="C2396" i="18"/>
  <c r="C2397" i="18" s="1"/>
  <c r="C2398" i="18" s="1"/>
  <c r="C2399" i="18" s="1"/>
  <c r="C2400" i="18" s="1"/>
  <c r="C2401" i="18" s="1"/>
  <c r="C2402" i="18" s="1"/>
  <c r="C2403" i="18" s="1"/>
  <c r="C2404" i="18" s="1"/>
  <c r="C2405" i="18" s="1"/>
  <c r="C2406" i="18" s="1"/>
  <c r="C2407" i="18" s="1"/>
  <c r="C2408" i="18" s="1"/>
  <c r="C2409" i="18" s="1"/>
  <c r="C2410" i="18" s="1"/>
  <c r="C2411" i="18" s="1"/>
  <c r="C2412" i="18" s="1"/>
  <c r="C2413" i="18" s="1"/>
  <c r="C2414" i="18" s="1"/>
  <c r="C2415" i="18" s="1"/>
  <c r="C2416" i="18" s="1"/>
  <c r="C2417" i="18" s="1"/>
  <c r="C2418" i="18" s="1"/>
  <c r="C2419" i="18" s="1"/>
  <c r="C2420" i="18" s="1"/>
  <c r="C2421" i="18" s="1"/>
  <c r="C2422" i="18" s="1"/>
  <c r="C2423" i="18" s="1"/>
  <c r="C2424" i="18" s="1"/>
  <c r="C2425" i="18" s="1"/>
  <c r="C2426" i="18" s="1"/>
  <c r="C2427" i="18" s="1"/>
  <c r="C2428" i="18" s="1"/>
  <c r="C2429" i="18" s="1"/>
  <c r="C2430" i="18" s="1"/>
  <c r="C2431" i="18" s="1"/>
  <c r="C2432" i="18" s="1"/>
  <c r="C2433" i="18" s="1"/>
  <c r="C2434" i="18" s="1"/>
  <c r="C2435" i="18" s="1"/>
  <c r="C2436" i="18" s="1"/>
  <c r="C2437" i="18" s="1"/>
  <c r="C2438" i="18" s="1"/>
  <c r="C2439" i="18" s="1"/>
  <c r="C2440" i="18" s="1"/>
  <c r="C2441" i="18" s="1"/>
  <c r="C2442" i="18" s="1"/>
  <c r="C2443" i="18" s="1"/>
  <c r="C2444" i="18" s="1"/>
  <c r="C2445" i="18" s="1"/>
  <c r="C2446" i="18" s="1"/>
  <c r="C2447" i="18" s="1"/>
  <c r="C2448" i="18" s="1"/>
  <c r="C2449" i="18" s="1"/>
  <c r="C2450" i="18" s="1"/>
  <c r="C2451" i="18" s="1"/>
  <c r="C2452" i="18" s="1"/>
  <c r="C2453" i="18" s="1"/>
  <c r="C2454" i="18" s="1"/>
  <c r="C2455" i="18" s="1"/>
  <c r="C2456" i="18" s="1"/>
  <c r="C2457" i="18" s="1"/>
  <c r="C2458" i="18" s="1"/>
  <c r="C2459" i="18" s="1"/>
  <c r="C2460" i="18" s="1"/>
  <c r="C2461" i="18" s="1"/>
  <c r="C2462" i="18" s="1"/>
  <c r="C2463" i="18" s="1"/>
  <c r="C2464" i="18" s="1"/>
  <c r="C2465" i="18" s="1"/>
  <c r="C2466" i="18" s="1"/>
  <c r="C2467" i="18" s="1"/>
  <c r="C2468" i="18" s="1"/>
  <c r="C2469" i="18" s="1"/>
  <c r="C2470" i="18" s="1"/>
  <c r="C2471" i="18" s="1"/>
  <c r="C2472" i="18" s="1"/>
  <c r="C2473" i="18" s="1"/>
  <c r="C2474" i="18" s="1"/>
  <c r="C2475" i="18" s="1"/>
  <c r="C2476" i="18" s="1"/>
  <c r="C2477" i="18" s="1"/>
  <c r="C2478" i="18" s="1"/>
  <c r="C2479" i="18" s="1"/>
  <c r="C2480" i="18" s="1"/>
  <c r="C2481" i="18" s="1"/>
  <c r="C2482" i="18" s="1"/>
  <c r="C2483" i="18" s="1"/>
  <c r="C2484" i="18" s="1"/>
  <c r="C2485" i="18" s="1"/>
  <c r="C2486" i="18" s="1"/>
  <c r="C2487" i="18" s="1"/>
  <c r="C2488" i="18" s="1"/>
  <c r="C2489" i="18" s="1"/>
  <c r="C2490" i="18" s="1"/>
  <c r="C2491" i="18" s="1"/>
  <c r="C2492" i="18" s="1"/>
  <c r="C2493" i="18" s="1"/>
  <c r="C2494" i="18" s="1"/>
  <c r="C2495" i="18" s="1"/>
  <c r="C2496" i="18" s="1"/>
  <c r="C2497" i="18" s="1"/>
  <c r="C2498" i="18" s="1"/>
  <c r="C2499" i="18" s="1"/>
  <c r="C2500" i="18" s="1"/>
  <c r="C2501" i="18" s="1"/>
  <c r="C2502" i="18" s="1"/>
  <c r="C2503" i="18" s="1"/>
  <c r="C2504" i="18" s="1"/>
  <c r="C2505" i="18" s="1"/>
  <c r="C2506" i="18" s="1"/>
  <c r="C2507" i="18" s="1"/>
  <c r="C2508" i="18" s="1"/>
  <c r="C2509" i="18" s="1"/>
  <c r="C2510" i="18" s="1"/>
  <c r="C2511" i="18" s="1"/>
  <c r="C2512" i="18" s="1"/>
  <c r="C2513" i="18" s="1"/>
  <c r="C2514" i="18" s="1"/>
  <c r="C2515" i="18" s="1"/>
  <c r="C2516" i="18" s="1"/>
  <c r="C2517" i="18" s="1"/>
  <c r="C2518" i="18" s="1"/>
  <c r="C2519" i="18" s="1"/>
  <c r="C2520" i="18" s="1"/>
  <c r="C2521" i="18" s="1"/>
  <c r="D21" i="20"/>
  <c r="B21" i="20" s="1"/>
  <c r="G19" i="20"/>
  <c r="B2396" i="18"/>
  <c r="B2397" i="18" s="1"/>
  <c r="B2398" i="18" s="1"/>
  <c r="B2399" i="18" s="1"/>
  <c r="B2400" i="18" s="1"/>
  <c r="B2401" i="18" s="1"/>
  <c r="B2402" i="18" s="1"/>
  <c r="B2403" i="18" s="1"/>
  <c r="B2404" i="18" s="1"/>
  <c r="B2405" i="18" s="1"/>
  <c r="B2406" i="18" s="1"/>
  <c r="B2407" i="18" s="1"/>
  <c r="B2408" i="18" s="1"/>
  <c r="B2409" i="18" s="1"/>
  <c r="B2410" i="18" s="1"/>
  <c r="B2411" i="18" s="1"/>
  <c r="B2412" i="18" s="1"/>
  <c r="B2413" i="18" s="1"/>
  <c r="B2414" i="18" s="1"/>
  <c r="B2415" i="18" s="1"/>
  <c r="B2416" i="18" s="1"/>
  <c r="B2417" i="18" s="1"/>
  <c r="B2418" i="18" s="1"/>
  <c r="B2419" i="18" s="1"/>
  <c r="B2420" i="18" s="1"/>
  <c r="B2421" i="18" s="1"/>
  <c r="B2422" i="18" s="1"/>
  <c r="B2423" i="18" s="1"/>
  <c r="B2424" i="18" s="1"/>
  <c r="B2425" i="18" s="1"/>
  <c r="B2426" i="18" s="1"/>
  <c r="B2427" i="18" s="1"/>
  <c r="B2428" i="18" s="1"/>
  <c r="B2429" i="18" s="1"/>
  <c r="B2430" i="18" s="1"/>
  <c r="B2431" i="18" s="1"/>
  <c r="B2432" i="18" s="1"/>
  <c r="B2433" i="18" s="1"/>
  <c r="B2434" i="18" s="1"/>
  <c r="B2435" i="18" s="1"/>
  <c r="B2436" i="18" s="1"/>
  <c r="B2437" i="18" s="1"/>
  <c r="B2438" i="18" s="1"/>
  <c r="B2439" i="18" s="1"/>
  <c r="B2440" i="18" s="1"/>
  <c r="B2441" i="18" s="1"/>
  <c r="B2442" i="18" s="1"/>
  <c r="B2443" i="18" s="1"/>
  <c r="B2444" i="18" s="1"/>
  <c r="B2445" i="18" s="1"/>
  <c r="B2446" i="18" s="1"/>
  <c r="B2447" i="18" s="1"/>
  <c r="B2448" i="18" s="1"/>
  <c r="B2449" i="18" s="1"/>
  <c r="B2450" i="18" s="1"/>
  <c r="B2451" i="18" s="1"/>
  <c r="B2452" i="18" s="1"/>
  <c r="B2453" i="18" s="1"/>
  <c r="B2454" i="18" s="1"/>
  <c r="B2455" i="18" s="1"/>
  <c r="B2456" i="18" s="1"/>
  <c r="B2457" i="18" s="1"/>
  <c r="B2458" i="18" s="1"/>
  <c r="B2459" i="18" s="1"/>
  <c r="B2460" i="18" s="1"/>
  <c r="B2461" i="18" s="1"/>
  <c r="B2462" i="18" s="1"/>
  <c r="B2463" i="18" s="1"/>
  <c r="B2464" i="18" s="1"/>
  <c r="B2465" i="18" s="1"/>
  <c r="B2466" i="18" s="1"/>
  <c r="B2467" i="18" s="1"/>
  <c r="B2468" i="18" s="1"/>
  <c r="B2469" i="18" s="1"/>
  <c r="B2470" i="18" s="1"/>
  <c r="B2471" i="18" s="1"/>
  <c r="B2472" i="18" s="1"/>
  <c r="B2473" i="18" s="1"/>
  <c r="B2474" i="18" s="1"/>
  <c r="B2475" i="18" s="1"/>
  <c r="B2476" i="18" s="1"/>
  <c r="B2477" i="18" s="1"/>
  <c r="B2478" i="18" s="1"/>
  <c r="B2479" i="18" s="1"/>
  <c r="B2480" i="18" s="1"/>
  <c r="B2481" i="18" s="1"/>
  <c r="B2482" i="18" s="1"/>
  <c r="B2483" i="18" s="1"/>
  <c r="B2484" i="18" s="1"/>
  <c r="B2485" i="18" s="1"/>
  <c r="B2486" i="18" s="1"/>
  <c r="B2487" i="18" s="1"/>
  <c r="B2488" i="18" s="1"/>
  <c r="B2489" i="18" s="1"/>
  <c r="B2490" i="18" s="1"/>
  <c r="B2491" i="18" s="1"/>
  <c r="B2492" i="18" s="1"/>
  <c r="B2493" i="18" s="1"/>
  <c r="B2494" i="18" s="1"/>
  <c r="B2495" i="18" s="1"/>
  <c r="B2496" i="18" s="1"/>
  <c r="B2497" i="18" s="1"/>
  <c r="B2498" i="18" s="1"/>
  <c r="B2499" i="18" s="1"/>
  <c r="B2500" i="18" s="1"/>
  <c r="B2501" i="18" s="1"/>
  <c r="B2502" i="18" s="1"/>
  <c r="B2503" i="18" s="1"/>
  <c r="B2504" i="18" s="1"/>
  <c r="B2505" i="18" s="1"/>
  <c r="B2506" i="18" s="1"/>
  <c r="B2507" i="18" s="1"/>
  <c r="B2508" i="18" s="1"/>
  <c r="B2509" i="18" s="1"/>
  <c r="B2510" i="18" s="1"/>
  <c r="B2511" i="18" s="1"/>
  <c r="B2512" i="18" s="1"/>
  <c r="B2513" i="18" s="1"/>
  <c r="B2514" i="18" s="1"/>
  <c r="B2515" i="18" s="1"/>
  <c r="B2516" i="18" s="1"/>
  <c r="B2517" i="18" s="1"/>
  <c r="B2518" i="18" s="1"/>
  <c r="B2519" i="18" s="1"/>
  <c r="B2520" i="18" s="1"/>
  <c r="B2521" i="18" s="1"/>
  <c r="C21" i="20"/>
  <c r="J20" i="20"/>
  <c r="AA20" i="20"/>
  <c r="M2648" i="18"/>
  <c r="Q19" i="20"/>
  <c r="AO18" i="20"/>
  <c r="AM18" i="20"/>
  <c r="AJ18" i="20"/>
  <c r="AE18" i="20"/>
  <c r="AX18" i="20"/>
  <c r="AS18" i="20"/>
  <c r="AN18" i="20"/>
  <c r="AK18" i="20"/>
  <c r="AH18" i="20"/>
  <c r="AL18" i="20"/>
  <c r="AP18" i="20"/>
  <c r="AW18" i="20"/>
  <c r="AI18" i="20"/>
  <c r="AC18" i="20"/>
  <c r="AG18" i="20"/>
  <c r="AD18" i="20"/>
  <c r="AT18" i="20"/>
  <c r="AB18" i="20"/>
  <c r="AV18" i="20"/>
  <c r="AQ18" i="20"/>
  <c r="AF18" i="20"/>
  <c r="AU18" i="20"/>
  <c r="AY18" i="20"/>
  <c r="AR18" i="20"/>
  <c r="G82" i="17"/>
  <c r="J2298" i="18" l="1"/>
  <c r="J2303" i="18" s="1"/>
  <c r="I2373" i="18"/>
  <c r="J2057" i="18"/>
  <c r="J2064" i="18" s="1"/>
  <c r="J2343" i="18"/>
  <c r="H2403" i="18"/>
  <c r="I2468" i="18" s="1"/>
  <c r="G2408" i="18"/>
  <c r="I2476" i="18"/>
  <c r="I2493" i="18"/>
  <c r="I2424" i="18"/>
  <c r="J2093" i="18"/>
  <c r="G2419" i="18"/>
  <c r="G2414" i="18"/>
  <c r="I2450" i="18"/>
  <c r="G2415" i="18"/>
  <c r="J1942" i="18"/>
  <c r="J1978" i="18" s="1"/>
  <c r="J2455" i="18"/>
  <c r="G2416" i="18"/>
  <c r="I2492" i="18"/>
  <c r="G2658" i="18"/>
  <c r="H2653" i="18"/>
  <c r="J2423" i="18"/>
  <c r="J2487" i="18"/>
  <c r="J2454" i="18"/>
  <c r="J2488" i="18"/>
  <c r="J2307" i="18"/>
  <c r="J2308" i="18"/>
  <c r="J2341" i="18"/>
  <c r="J2339" i="18"/>
  <c r="J2344" i="18"/>
  <c r="D2350" i="18"/>
  <c r="J2340" i="18"/>
  <c r="J2383" i="18"/>
  <c r="J1507" i="18"/>
  <c r="J1508" i="18" s="1"/>
  <c r="J1485" i="18" s="1"/>
  <c r="J1509" i="18" s="1"/>
  <c r="J1510" i="18" s="1"/>
  <c r="J1496" i="18" s="1"/>
  <c r="J1497" i="18" s="1"/>
  <c r="J1239" i="18"/>
  <c r="J2330" i="18"/>
  <c r="J2335" i="18" s="1"/>
  <c r="J1633" i="18"/>
  <c r="J1634" i="18" s="1"/>
  <c r="J1611" i="18" s="1"/>
  <c r="J1635" i="18" s="1"/>
  <c r="J1636" i="18" s="1"/>
  <c r="J1622" i="18" s="1"/>
  <c r="J1623" i="18" s="1"/>
  <c r="J983" i="18"/>
  <c r="J1007" i="18" s="1"/>
  <c r="J1008" i="18" s="1"/>
  <c r="J1361" i="18"/>
  <c r="J1385" i="18" s="1"/>
  <c r="J1386" i="18" s="1"/>
  <c r="J2342" i="18"/>
  <c r="J2452" i="18"/>
  <c r="J2451" i="18"/>
  <c r="I2453" i="18"/>
  <c r="J2425" i="18"/>
  <c r="J2181" i="18"/>
  <c r="D2224" i="18"/>
  <c r="J2214" i="18"/>
  <c r="J2213" i="18"/>
  <c r="J2218" i="18"/>
  <c r="J2182" i="18"/>
  <c r="J2215" i="18"/>
  <c r="J2257" i="18"/>
  <c r="I2624" i="18"/>
  <c r="G2544" i="18"/>
  <c r="J2522" i="18"/>
  <c r="A2522" i="18" s="1"/>
  <c r="A2523" i="18" s="1"/>
  <c r="A2524" i="18" s="1"/>
  <c r="A2525" i="18" s="1"/>
  <c r="A2526" i="18" s="1"/>
  <c r="A2527" i="18" s="1"/>
  <c r="A2528" i="18" s="1"/>
  <c r="A2529" i="18" s="1"/>
  <c r="A2530" i="18" s="1"/>
  <c r="A2531" i="18" s="1"/>
  <c r="A2532" i="18" s="1"/>
  <c r="A2533" i="18" s="1"/>
  <c r="A2534" i="18" s="1"/>
  <c r="A2535" i="18" s="1"/>
  <c r="A2536" i="18" s="1"/>
  <c r="A2537" i="18" s="1"/>
  <c r="A2538" i="18" s="1"/>
  <c r="A2539" i="18" s="1"/>
  <c r="A2540" i="18" s="1"/>
  <c r="A2541" i="18" s="1"/>
  <c r="A2542" i="18" s="1"/>
  <c r="A2543" i="18" s="1"/>
  <c r="A2544" i="18" s="1"/>
  <c r="A2545" i="18" s="1"/>
  <c r="A2546" i="18" s="1"/>
  <c r="A2547" i="18" s="1"/>
  <c r="A2548" i="18" s="1"/>
  <c r="A2549" i="18" s="1"/>
  <c r="A2550" i="18" s="1"/>
  <c r="A2551" i="18" s="1"/>
  <c r="A2552" i="18" s="1"/>
  <c r="A2553" i="18" s="1"/>
  <c r="A2554" i="18" s="1"/>
  <c r="A2555" i="18" s="1"/>
  <c r="A2556" i="18" s="1"/>
  <c r="A2557" i="18" s="1"/>
  <c r="A2558" i="18" s="1"/>
  <c r="A2559" i="18" s="1"/>
  <c r="A2560" i="18" s="1"/>
  <c r="A2561" i="18" s="1"/>
  <c r="A2562" i="18" s="1"/>
  <c r="A2563" i="18" s="1"/>
  <c r="A2564" i="18" s="1"/>
  <c r="A2565" i="18" s="1"/>
  <c r="A2566" i="18" s="1"/>
  <c r="A2567" i="18" s="1"/>
  <c r="A2568" i="18" s="1"/>
  <c r="A2569" i="18" s="1"/>
  <c r="A2570" i="18" s="1"/>
  <c r="A2571" i="18" s="1"/>
  <c r="A2572" i="18" s="1"/>
  <c r="A2573" i="18" s="1"/>
  <c r="A2574" i="18" s="1"/>
  <c r="A2575" i="18" s="1"/>
  <c r="A2576" i="18" s="1"/>
  <c r="A2577" i="18" s="1"/>
  <c r="A2578" i="18" s="1"/>
  <c r="A2579" i="18" s="1"/>
  <c r="A2580" i="18" s="1"/>
  <c r="A2581" i="18" s="1"/>
  <c r="A2582" i="18" s="1"/>
  <c r="A2583" i="18" s="1"/>
  <c r="A2584" i="18" s="1"/>
  <c r="A2585" i="18" s="1"/>
  <c r="A2586" i="18" s="1"/>
  <c r="A2587" i="18" s="1"/>
  <c r="A2588" i="18" s="1"/>
  <c r="A2589" i="18" s="1"/>
  <c r="A2590" i="18" s="1"/>
  <c r="A2591" i="18" s="1"/>
  <c r="A2592" i="18" s="1"/>
  <c r="A2593" i="18" s="1"/>
  <c r="A2594" i="18" s="1"/>
  <c r="A2595" i="18" s="1"/>
  <c r="A2596" i="18" s="1"/>
  <c r="A2597" i="18" s="1"/>
  <c r="A2598" i="18" s="1"/>
  <c r="A2599" i="18" s="1"/>
  <c r="A2600" i="18" s="1"/>
  <c r="A2601" i="18" s="1"/>
  <c r="A2602" i="18" s="1"/>
  <c r="A2603" i="18" s="1"/>
  <c r="A2604" i="18" s="1"/>
  <c r="A2605" i="18" s="1"/>
  <c r="A2606" i="18" s="1"/>
  <c r="A2607" i="18" s="1"/>
  <c r="A2608" i="18" s="1"/>
  <c r="A2609" i="18" s="1"/>
  <c r="A2610" i="18" s="1"/>
  <c r="A2611" i="18" s="1"/>
  <c r="A2612" i="18" s="1"/>
  <c r="A2613" i="18" s="1"/>
  <c r="A2614" i="18" s="1"/>
  <c r="A2615" i="18" s="1"/>
  <c r="A2616" i="18" s="1"/>
  <c r="A2617" i="18" s="1"/>
  <c r="A2618" i="18" s="1"/>
  <c r="A2619" i="18" s="1"/>
  <c r="A2620" i="18" s="1"/>
  <c r="A2621" i="18" s="1"/>
  <c r="A2622" i="18" s="1"/>
  <c r="A2623" i="18" s="1"/>
  <c r="A2624" i="18" s="1"/>
  <c r="A2625" i="18" s="1"/>
  <c r="A2626" i="18" s="1"/>
  <c r="A2627" i="18" s="1"/>
  <c r="A2628" i="18" s="1"/>
  <c r="A2629" i="18" s="1"/>
  <c r="A2630" i="18" s="1"/>
  <c r="A2631" i="18" s="1"/>
  <c r="A2632" i="18" s="1"/>
  <c r="A2633" i="18" s="1"/>
  <c r="A2634" i="18" s="1"/>
  <c r="A2635" i="18" s="1"/>
  <c r="A2636" i="18" s="1"/>
  <c r="A2637" i="18" s="1"/>
  <c r="A2638" i="18" s="1"/>
  <c r="A2639" i="18" s="1"/>
  <c r="A2640" i="18" s="1"/>
  <c r="A2641" i="18" s="1"/>
  <c r="A2642" i="18" s="1"/>
  <c r="A2643" i="18" s="1"/>
  <c r="A2644" i="18" s="1"/>
  <c r="A2645" i="18" s="1"/>
  <c r="A2646" i="18" s="1"/>
  <c r="A2647" i="18" s="1"/>
  <c r="J2424" i="18"/>
  <c r="J2429" i="18" s="1"/>
  <c r="J2449" i="18"/>
  <c r="J1956" i="18"/>
  <c r="J1958" i="18" s="1"/>
  <c r="J1816" i="18"/>
  <c r="J1728" i="18"/>
  <c r="J1756" i="18" s="1"/>
  <c r="J1758" i="18" s="1"/>
  <c r="J1736" i="18" s="1"/>
  <c r="G2646" i="18"/>
  <c r="G2539" i="18"/>
  <c r="G2538" i="18"/>
  <c r="J2532" i="18"/>
  <c r="G2542" i="18" s="1"/>
  <c r="I2469" i="18"/>
  <c r="I2494" i="18"/>
  <c r="G2417" i="18"/>
  <c r="I2495" i="18"/>
  <c r="J2502" i="18" s="1"/>
  <c r="J2503" i="18" s="1"/>
  <c r="H19" i="20"/>
  <c r="N19" i="20"/>
  <c r="O19" i="20" s="1"/>
  <c r="L19" i="20"/>
  <c r="M19" i="20" s="1"/>
  <c r="F21" i="20"/>
  <c r="P21" i="20" s="1"/>
  <c r="J52" i="17"/>
  <c r="J66" i="17"/>
  <c r="J68" i="17" s="1"/>
  <c r="F82" i="17" s="1"/>
  <c r="H82" i="17" s="1"/>
  <c r="J88" i="17"/>
  <c r="G20" i="20"/>
  <c r="R18" i="20"/>
  <c r="B2522" i="18"/>
  <c r="B2523" i="18" s="1"/>
  <c r="B2524" i="18" s="1"/>
  <c r="B2525" i="18" s="1"/>
  <c r="B2526" i="18" s="1"/>
  <c r="B2527" i="18" s="1"/>
  <c r="B2528" i="18" s="1"/>
  <c r="B2529" i="18" s="1"/>
  <c r="B2530" i="18" s="1"/>
  <c r="B2531" i="18" s="1"/>
  <c r="B2532" i="18" s="1"/>
  <c r="B2533" i="18" s="1"/>
  <c r="B2534" i="18" s="1"/>
  <c r="B2535" i="18" s="1"/>
  <c r="B2536" i="18" s="1"/>
  <c r="B2537" i="18" s="1"/>
  <c r="B2538" i="18" s="1"/>
  <c r="B2539" i="18" s="1"/>
  <c r="B2540" i="18" s="1"/>
  <c r="B2541" i="18" s="1"/>
  <c r="B2542" i="18" s="1"/>
  <c r="B2543" i="18" s="1"/>
  <c r="B2544" i="18" s="1"/>
  <c r="B2545" i="18" s="1"/>
  <c r="B2546" i="18" s="1"/>
  <c r="B2547" i="18" s="1"/>
  <c r="B2548" i="18" s="1"/>
  <c r="B2549" i="18" s="1"/>
  <c r="B2550" i="18" s="1"/>
  <c r="B2551" i="18" s="1"/>
  <c r="B2552" i="18" s="1"/>
  <c r="B2553" i="18" s="1"/>
  <c r="B2554" i="18" s="1"/>
  <c r="B2555" i="18" s="1"/>
  <c r="B2556" i="18" s="1"/>
  <c r="B2557" i="18" s="1"/>
  <c r="B2558" i="18" s="1"/>
  <c r="B2559" i="18" s="1"/>
  <c r="B2560" i="18" s="1"/>
  <c r="B2561" i="18" s="1"/>
  <c r="B2562" i="18" s="1"/>
  <c r="B2563" i="18" s="1"/>
  <c r="B2564" i="18" s="1"/>
  <c r="B2565" i="18" s="1"/>
  <c r="B2566" i="18" s="1"/>
  <c r="B2567" i="18" s="1"/>
  <c r="B2568" i="18" s="1"/>
  <c r="B2569" i="18" s="1"/>
  <c r="B2570" i="18" s="1"/>
  <c r="B2571" i="18" s="1"/>
  <c r="B2572" i="18" s="1"/>
  <c r="B2573" i="18" s="1"/>
  <c r="B2574" i="18" s="1"/>
  <c r="B2575" i="18" s="1"/>
  <c r="B2576" i="18" s="1"/>
  <c r="B2577" i="18" s="1"/>
  <c r="B2578" i="18" s="1"/>
  <c r="B2579" i="18" s="1"/>
  <c r="B2580" i="18" s="1"/>
  <c r="B2581" i="18" s="1"/>
  <c r="B2582" i="18" s="1"/>
  <c r="B2583" i="18" s="1"/>
  <c r="B2584" i="18" s="1"/>
  <c r="B2585" i="18" s="1"/>
  <c r="B2586" i="18" s="1"/>
  <c r="B2587" i="18" s="1"/>
  <c r="B2588" i="18" s="1"/>
  <c r="B2589" i="18" s="1"/>
  <c r="B2590" i="18" s="1"/>
  <c r="B2591" i="18" s="1"/>
  <c r="B2592" i="18" s="1"/>
  <c r="B2593" i="18" s="1"/>
  <c r="B2594" i="18" s="1"/>
  <c r="B2595" i="18" s="1"/>
  <c r="B2596" i="18" s="1"/>
  <c r="B2597" i="18" s="1"/>
  <c r="B2598" i="18" s="1"/>
  <c r="B2599" i="18" s="1"/>
  <c r="B2600" i="18" s="1"/>
  <c r="B2601" i="18" s="1"/>
  <c r="B2602" i="18" s="1"/>
  <c r="B2603" i="18" s="1"/>
  <c r="B2604" i="18" s="1"/>
  <c r="B2605" i="18" s="1"/>
  <c r="B2606" i="18" s="1"/>
  <c r="B2607" i="18" s="1"/>
  <c r="B2608" i="18" s="1"/>
  <c r="B2609" i="18" s="1"/>
  <c r="B2610" i="18" s="1"/>
  <c r="B2611" i="18" s="1"/>
  <c r="B2612" i="18" s="1"/>
  <c r="B2613" i="18" s="1"/>
  <c r="B2614" i="18" s="1"/>
  <c r="B2615" i="18" s="1"/>
  <c r="B2616" i="18" s="1"/>
  <c r="B2617" i="18" s="1"/>
  <c r="B2618" i="18" s="1"/>
  <c r="B2619" i="18" s="1"/>
  <c r="B2620" i="18" s="1"/>
  <c r="B2621" i="18" s="1"/>
  <c r="B2622" i="18" s="1"/>
  <c r="B2623" i="18" s="1"/>
  <c r="B2624" i="18" s="1"/>
  <c r="B2625" i="18" s="1"/>
  <c r="B2626" i="18" s="1"/>
  <c r="B2627" i="18" s="1"/>
  <c r="B2628" i="18" s="1"/>
  <c r="B2629" i="18" s="1"/>
  <c r="B2630" i="18" s="1"/>
  <c r="B2631" i="18" s="1"/>
  <c r="B2632" i="18" s="1"/>
  <c r="B2633" i="18" s="1"/>
  <c r="B2634" i="18" s="1"/>
  <c r="B2635" i="18" s="1"/>
  <c r="B2636" i="18" s="1"/>
  <c r="B2637" i="18" s="1"/>
  <c r="B2638" i="18" s="1"/>
  <c r="B2639" i="18" s="1"/>
  <c r="B2640" i="18" s="1"/>
  <c r="B2641" i="18" s="1"/>
  <c r="B2642" i="18" s="1"/>
  <c r="B2643" i="18" s="1"/>
  <c r="B2644" i="18" s="1"/>
  <c r="B2645" i="18" s="1"/>
  <c r="B2646" i="18" s="1"/>
  <c r="B2647" i="18" s="1"/>
  <c r="C22" i="20"/>
  <c r="C2522" i="18"/>
  <c r="C2523" i="18" s="1"/>
  <c r="C2524" i="18" s="1"/>
  <c r="C2525" i="18" s="1"/>
  <c r="C2526" i="18" s="1"/>
  <c r="C2527" i="18" s="1"/>
  <c r="C2528" i="18" s="1"/>
  <c r="C2529" i="18" s="1"/>
  <c r="C2530" i="18" s="1"/>
  <c r="C2531" i="18" s="1"/>
  <c r="C2532" i="18" s="1"/>
  <c r="C2533" i="18" s="1"/>
  <c r="C2534" i="18" s="1"/>
  <c r="C2535" i="18" s="1"/>
  <c r="C2536" i="18" s="1"/>
  <c r="C2537" i="18" s="1"/>
  <c r="C2538" i="18" s="1"/>
  <c r="C2539" i="18" s="1"/>
  <c r="C2540" i="18" s="1"/>
  <c r="C2541" i="18" s="1"/>
  <c r="C2542" i="18" s="1"/>
  <c r="C2543" i="18" s="1"/>
  <c r="C2544" i="18" s="1"/>
  <c r="C2545" i="18" s="1"/>
  <c r="C2546" i="18" s="1"/>
  <c r="C2547" i="18" s="1"/>
  <c r="C2548" i="18" s="1"/>
  <c r="C2549" i="18" s="1"/>
  <c r="C2550" i="18" s="1"/>
  <c r="C2551" i="18" s="1"/>
  <c r="C2552" i="18" s="1"/>
  <c r="C2553" i="18" s="1"/>
  <c r="C2554" i="18" s="1"/>
  <c r="C2555" i="18" s="1"/>
  <c r="C2556" i="18" s="1"/>
  <c r="C2557" i="18" s="1"/>
  <c r="C2558" i="18" s="1"/>
  <c r="C2559" i="18" s="1"/>
  <c r="C2560" i="18" s="1"/>
  <c r="C2561" i="18" s="1"/>
  <c r="C2562" i="18" s="1"/>
  <c r="C2563" i="18" s="1"/>
  <c r="C2564" i="18" s="1"/>
  <c r="C2565" i="18" s="1"/>
  <c r="C2566" i="18" s="1"/>
  <c r="C2567" i="18" s="1"/>
  <c r="C2568" i="18" s="1"/>
  <c r="C2569" i="18" s="1"/>
  <c r="C2570" i="18" s="1"/>
  <c r="C2571" i="18" s="1"/>
  <c r="C2572" i="18" s="1"/>
  <c r="C2573" i="18" s="1"/>
  <c r="C2574" i="18" s="1"/>
  <c r="C2575" i="18" s="1"/>
  <c r="C2576" i="18" s="1"/>
  <c r="C2577" i="18" s="1"/>
  <c r="C2578" i="18" s="1"/>
  <c r="C2579" i="18" s="1"/>
  <c r="C2580" i="18" s="1"/>
  <c r="C2581" i="18" s="1"/>
  <c r="C2582" i="18" s="1"/>
  <c r="C2583" i="18" s="1"/>
  <c r="C2584" i="18" s="1"/>
  <c r="C2585" i="18" s="1"/>
  <c r="C2586" i="18" s="1"/>
  <c r="C2587" i="18" s="1"/>
  <c r="C2588" i="18" s="1"/>
  <c r="C2589" i="18" s="1"/>
  <c r="C2590" i="18" s="1"/>
  <c r="C2591" i="18" s="1"/>
  <c r="C2592" i="18" s="1"/>
  <c r="C2593" i="18" s="1"/>
  <c r="C2594" i="18" s="1"/>
  <c r="C2595" i="18" s="1"/>
  <c r="C2596" i="18" s="1"/>
  <c r="C2597" i="18" s="1"/>
  <c r="C2598" i="18" s="1"/>
  <c r="C2599" i="18" s="1"/>
  <c r="C2600" i="18" s="1"/>
  <c r="C2601" i="18" s="1"/>
  <c r="C2602" i="18" s="1"/>
  <c r="C2603" i="18" s="1"/>
  <c r="C2604" i="18" s="1"/>
  <c r="C2605" i="18" s="1"/>
  <c r="C2606" i="18" s="1"/>
  <c r="C2607" i="18" s="1"/>
  <c r="C2608" i="18" s="1"/>
  <c r="C2609" i="18" s="1"/>
  <c r="C2610" i="18" s="1"/>
  <c r="C2611" i="18" s="1"/>
  <c r="C2612" i="18" s="1"/>
  <c r="C2613" i="18" s="1"/>
  <c r="C2614" i="18" s="1"/>
  <c r="C2615" i="18" s="1"/>
  <c r="C2616" i="18" s="1"/>
  <c r="C2617" i="18" s="1"/>
  <c r="C2618" i="18" s="1"/>
  <c r="C2619" i="18" s="1"/>
  <c r="C2620" i="18" s="1"/>
  <c r="C2621" i="18" s="1"/>
  <c r="C2622" i="18" s="1"/>
  <c r="C2623" i="18" s="1"/>
  <c r="C2624" i="18" s="1"/>
  <c r="C2625" i="18" s="1"/>
  <c r="C2626" i="18" s="1"/>
  <c r="C2627" i="18" s="1"/>
  <c r="C2628" i="18" s="1"/>
  <c r="C2629" i="18" s="1"/>
  <c r="C2630" i="18" s="1"/>
  <c r="C2631" i="18" s="1"/>
  <c r="C2632" i="18" s="1"/>
  <c r="C2633" i="18" s="1"/>
  <c r="C2634" i="18" s="1"/>
  <c r="C2635" i="18" s="1"/>
  <c r="C2636" i="18" s="1"/>
  <c r="C2637" i="18" s="1"/>
  <c r="C2638" i="18" s="1"/>
  <c r="C2639" i="18" s="1"/>
  <c r="C2640" i="18" s="1"/>
  <c r="C2641" i="18" s="1"/>
  <c r="C2642" i="18" s="1"/>
  <c r="C2643" i="18" s="1"/>
  <c r="C2644" i="18" s="1"/>
  <c r="C2645" i="18" s="1"/>
  <c r="C2646" i="18" s="1"/>
  <c r="C2647" i="18" s="1"/>
  <c r="D22" i="20"/>
  <c r="B22" i="20" s="1"/>
  <c r="Q20" i="20"/>
  <c r="M2774" i="18"/>
  <c r="AZ18" i="20"/>
  <c r="J21" i="20"/>
  <c r="AA21" i="20"/>
  <c r="AG19" i="20"/>
  <c r="AL19" i="20"/>
  <c r="AD19" i="20"/>
  <c r="AI19" i="20"/>
  <c r="AR19" i="20"/>
  <c r="AB19" i="20"/>
  <c r="AF19" i="20"/>
  <c r="AU19" i="20"/>
  <c r="AC19" i="20"/>
  <c r="AN19" i="20"/>
  <c r="AX19" i="20"/>
  <c r="AH19" i="20"/>
  <c r="AK19" i="20"/>
  <c r="AT19" i="20"/>
  <c r="AY19" i="20"/>
  <c r="AQ19" i="20"/>
  <c r="AV19" i="20"/>
  <c r="AE19" i="20"/>
  <c r="AJ19" i="20"/>
  <c r="AP19" i="20"/>
  <c r="AW19" i="20"/>
  <c r="AS19" i="20"/>
  <c r="AO19" i="20"/>
  <c r="AM19" i="20"/>
  <c r="K21" i="20"/>
  <c r="J116" i="17"/>
  <c r="J123" i="18"/>
  <c r="J124" i="18" s="1"/>
  <c r="J100" i="18"/>
  <c r="J2468" i="18" l="1"/>
  <c r="J2453" i="18"/>
  <c r="I2499" i="18"/>
  <c r="J2081" i="18"/>
  <c r="J2067" i="18"/>
  <c r="J2062" i="18"/>
  <c r="J2066" i="18"/>
  <c r="J2065" i="18"/>
  <c r="J2060" i="18"/>
  <c r="J2061" i="18"/>
  <c r="J2063" i="18"/>
  <c r="J2219" i="18"/>
  <c r="J2259" i="18" s="1"/>
  <c r="J2489" i="18"/>
  <c r="J2513" i="18" s="1"/>
  <c r="J2450" i="18"/>
  <c r="J2456" i="18" s="1"/>
  <c r="J2461" i="18" s="1"/>
  <c r="G2098" i="18"/>
  <c r="J2133" i="18"/>
  <c r="J2614" i="18"/>
  <c r="G2541" i="18"/>
  <c r="G2534" i="18"/>
  <c r="F22" i="20" s="1"/>
  <c r="P22" i="20" s="1"/>
  <c r="H2779" i="18"/>
  <c r="G2784" i="18"/>
  <c r="I2579" i="18"/>
  <c r="J2578" i="18"/>
  <c r="G2540" i="18"/>
  <c r="F2488" i="18"/>
  <c r="E2488" i="18"/>
  <c r="D2488" i="18"/>
  <c r="D2476" i="18"/>
  <c r="J2433" i="18"/>
  <c r="J2470" i="18"/>
  <c r="J2466" i="18"/>
  <c r="J2467" i="18"/>
  <c r="J2465" i="18"/>
  <c r="J2509" i="18"/>
  <c r="J2434" i="18"/>
  <c r="I2550" i="18"/>
  <c r="J2549" i="18"/>
  <c r="J2575" i="18" s="1"/>
  <c r="H2529" i="18"/>
  <c r="I2594" i="18" s="1"/>
  <c r="I2621" i="18"/>
  <c r="J2628" i="18" s="1"/>
  <c r="J2629" i="18" s="1"/>
  <c r="J2183" i="18"/>
  <c r="J1759" i="18"/>
  <c r="J1760" i="18" s="1"/>
  <c r="J1737" i="18" s="1"/>
  <c r="J1761" i="18" s="1"/>
  <c r="J1762" i="18" s="1"/>
  <c r="J1748" i="18" s="1"/>
  <c r="J1749" i="18" s="1"/>
  <c r="I2576" i="18"/>
  <c r="J2581" i="18"/>
  <c r="G2543" i="18"/>
  <c r="I2602" i="18"/>
  <c r="J2345" i="18"/>
  <c r="J2469" i="18"/>
  <c r="J1830" i="18"/>
  <c r="J1832" i="18" s="1"/>
  <c r="J1852" i="18"/>
  <c r="H2528" i="18"/>
  <c r="I2618" i="18"/>
  <c r="J2577" i="18"/>
  <c r="J2580" i="18"/>
  <c r="J1612" i="18"/>
  <c r="J1486" i="18"/>
  <c r="G2545" i="18"/>
  <c r="J1615" i="18"/>
  <c r="J1614" i="18"/>
  <c r="J1624" i="18"/>
  <c r="J1616" i="18"/>
  <c r="J1488" i="18"/>
  <c r="J1498" i="18"/>
  <c r="J1489" i="18"/>
  <c r="J1490" i="18"/>
  <c r="I2750" i="18"/>
  <c r="G2670" i="18"/>
  <c r="J2648" i="18"/>
  <c r="A2648" i="18" s="1"/>
  <c r="A2649" i="18" s="1"/>
  <c r="A2650" i="18" s="1"/>
  <c r="A2651" i="18" s="1"/>
  <c r="A2652" i="18" s="1"/>
  <c r="A2653" i="18" s="1"/>
  <c r="A2654" i="18" s="1"/>
  <c r="A2655" i="18" s="1"/>
  <c r="A2656" i="18" s="1"/>
  <c r="A2657" i="18" s="1"/>
  <c r="A2658" i="18" s="1"/>
  <c r="A2659" i="18" s="1"/>
  <c r="A2660" i="18" s="1"/>
  <c r="A2661" i="18" s="1"/>
  <c r="A2662" i="18" s="1"/>
  <c r="A2663" i="18" s="1"/>
  <c r="A2664" i="18" s="1"/>
  <c r="A2665" i="18" s="1"/>
  <c r="A2666" i="18" s="1"/>
  <c r="A2667" i="18" s="1"/>
  <c r="A2668" i="18" s="1"/>
  <c r="A2669" i="18" s="1"/>
  <c r="A2670" i="18" s="1"/>
  <c r="A2671" i="18" s="1"/>
  <c r="A2672" i="18" s="1"/>
  <c r="A2673" i="18" s="1"/>
  <c r="A2674" i="18" s="1"/>
  <c r="A2675" i="18" s="1"/>
  <c r="A2676" i="18" s="1"/>
  <c r="A2677" i="18" s="1"/>
  <c r="A2678" i="18" s="1"/>
  <c r="A2679" i="18" s="1"/>
  <c r="A2680" i="18" s="1"/>
  <c r="A2681" i="18" s="1"/>
  <c r="A2682" i="18" s="1"/>
  <c r="A2683" i="18" s="1"/>
  <c r="A2684" i="18" s="1"/>
  <c r="A2685" i="18" s="1"/>
  <c r="A2686" i="18" s="1"/>
  <c r="A2687" i="18" s="1"/>
  <c r="A2688" i="18" s="1"/>
  <c r="A2689" i="18" s="1"/>
  <c r="A2690" i="18" s="1"/>
  <c r="A2691" i="18" s="1"/>
  <c r="A2692" i="18" s="1"/>
  <c r="A2693" i="18" s="1"/>
  <c r="A2694" i="18" s="1"/>
  <c r="A2695" i="18" s="1"/>
  <c r="A2696" i="18" s="1"/>
  <c r="A2697" i="18" s="1"/>
  <c r="A2698" i="18" s="1"/>
  <c r="A2699" i="18" s="1"/>
  <c r="A2700" i="18" s="1"/>
  <c r="A2701" i="18" s="1"/>
  <c r="A2702" i="18" s="1"/>
  <c r="A2703" i="18" s="1"/>
  <c r="A2704" i="18" s="1"/>
  <c r="A2705" i="18" s="1"/>
  <c r="A2706" i="18" s="1"/>
  <c r="A2707" i="18" s="1"/>
  <c r="A2708" i="18" s="1"/>
  <c r="A2709" i="18" s="1"/>
  <c r="A2710" i="18" s="1"/>
  <c r="A2711" i="18" s="1"/>
  <c r="A2712" i="18" s="1"/>
  <c r="A2713" i="18" s="1"/>
  <c r="A2714" i="18" s="1"/>
  <c r="A2715" i="18" s="1"/>
  <c r="A2716" i="18" s="1"/>
  <c r="A2717" i="18" s="1"/>
  <c r="A2718" i="18" s="1"/>
  <c r="A2719" i="18" s="1"/>
  <c r="A2720" i="18" s="1"/>
  <c r="A2721" i="18" s="1"/>
  <c r="A2722" i="18" s="1"/>
  <c r="A2723" i="18" s="1"/>
  <c r="A2724" i="18" s="1"/>
  <c r="A2725" i="18" s="1"/>
  <c r="A2726" i="18" s="1"/>
  <c r="A2727" i="18" s="1"/>
  <c r="A2728" i="18" s="1"/>
  <c r="A2729" i="18" s="1"/>
  <c r="A2730" i="18" s="1"/>
  <c r="A2731" i="18" s="1"/>
  <c r="A2732" i="18" s="1"/>
  <c r="A2733" i="18" s="1"/>
  <c r="A2734" i="18" s="1"/>
  <c r="A2735" i="18" s="1"/>
  <c r="A2736" i="18" s="1"/>
  <c r="A2737" i="18" s="1"/>
  <c r="A2738" i="18" s="1"/>
  <c r="A2739" i="18" s="1"/>
  <c r="A2740" i="18" s="1"/>
  <c r="A2741" i="18" s="1"/>
  <c r="A2742" i="18" s="1"/>
  <c r="A2743" i="18" s="1"/>
  <c r="A2744" i="18" s="1"/>
  <c r="A2745" i="18" s="1"/>
  <c r="A2746" i="18" s="1"/>
  <c r="A2747" i="18" s="1"/>
  <c r="A2748" i="18" s="1"/>
  <c r="A2749" i="18" s="1"/>
  <c r="A2750" i="18" s="1"/>
  <c r="A2751" i="18" s="1"/>
  <c r="A2752" i="18" s="1"/>
  <c r="A2753" i="18" s="1"/>
  <c r="A2754" i="18" s="1"/>
  <c r="A2755" i="18" s="1"/>
  <c r="A2756" i="18" s="1"/>
  <c r="A2757" i="18" s="1"/>
  <c r="A2758" i="18" s="1"/>
  <c r="A2759" i="18" s="1"/>
  <c r="A2760" i="18" s="1"/>
  <c r="A2761" i="18" s="1"/>
  <c r="A2762" i="18" s="1"/>
  <c r="A2763" i="18" s="1"/>
  <c r="A2764" i="18" s="1"/>
  <c r="A2765" i="18" s="1"/>
  <c r="A2766" i="18" s="1"/>
  <c r="A2767" i="18" s="1"/>
  <c r="A2768" i="18" s="1"/>
  <c r="A2769" i="18" s="1"/>
  <c r="A2770" i="18" s="1"/>
  <c r="A2771" i="18" s="1"/>
  <c r="A2772" i="18" s="1"/>
  <c r="A2773" i="18" s="1"/>
  <c r="J2006" i="18"/>
  <c r="F1972" i="18"/>
  <c r="H1972" i="18" s="1"/>
  <c r="I2619" i="18"/>
  <c r="J2613" i="18"/>
  <c r="J2551" i="18"/>
  <c r="J1365" i="18"/>
  <c r="J987" i="18"/>
  <c r="J2309" i="18"/>
  <c r="G2772" i="18"/>
  <c r="G2664" i="18"/>
  <c r="J2658" i="18"/>
  <c r="I2676" i="18" s="1"/>
  <c r="G2665" i="18"/>
  <c r="AI20" i="20"/>
  <c r="N20" i="20"/>
  <c r="O20" i="20" s="1"/>
  <c r="L20" i="20"/>
  <c r="M20" i="20" s="1"/>
  <c r="AO20" i="20"/>
  <c r="AT20" i="20"/>
  <c r="AW20" i="20"/>
  <c r="AL20" i="20"/>
  <c r="AC20" i="20"/>
  <c r="AN20" i="20"/>
  <c r="AG20" i="20"/>
  <c r="AM20" i="20"/>
  <c r="AJ20" i="20"/>
  <c r="AE20" i="20"/>
  <c r="AP20" i="20"/>
  <c r="AD20" i="20"/>
  <c r="AH20" i="20"/>
  <c r="AF20" i="20"/>
  <c r="H20" i="20"/>
  <c r="AY20" i="20"/>
  <c r="AQ20" i="20"/>
  <c r="AV20" i="20"/>
  <c r="AX20" i="20"/>
  <c r="AK20" i="20"/>
  <c r="AR20" i="20"/>
  <c r="AB20" i="20"/>
  <c r="AU20" i="20"/>
  <c r="AS20" i="20"/>
  <c r="G21" i="20"/>
  <c r="K22" i="20"/>
  <c r="R19" i="20"/>
  <c r="C23" i="20"/>
  <c r="B2648" i="18"/>
  <c r="B2649" i="18" s="1"/>
  <c r="B2650" i="18" s="1"/>
  <c r="B2651" i="18" s="1"/>
  <c r="B2652" i="18" s="1"/>
  <c r="B2653" i="18" s="1"/>
  <c r="B2654" i="18" s="1"/>
  <c r="B2655" i="18" s="1"/>
  <c r="B2656" i="18" s="1"/>
  <c r="B2657" i="18" s="1"/>
  <c r="B2658" i="18" s="1"/>
  <c r="B2659" i="18" s="1"/>
  <c r="B2660" i="18" s="1"/>
  <c r="B2661" i="18" s="1"/>
  <c r="B2662" i="18" s="1"/>
  <c r="B2663" i="18" s="1"/>
  <c r="B2664" i="18" s="1"/>
  <c r="B2665" i="18" s="1"/>
  <c r="B2666" i="18" s="1"/>
  <c r="B2667" i="18" s="1"/>
  <c r="B2668" i="18" s="1"/>
  <c r="B2669" i="18" s="1"/>
  <c r="B2670" i="18" s="1"/>
  <c r="B2671" i="18" s="1"/>
  <c r="B2672" i="18" s="1"/>
  <c r="B2673" i="18" s="1"/>
  <c r="B2674" i="18" s="1"/>
  <c r="B2675" i="18" s="1"/>
  <c r="B2676" i="18" s="1"/>
  <c r="B2677" i="18" s="1"/>
  <c r="B2678" i="18" s="1"/>
  <c r="B2679" i="18" s="1"/>
  <c r="B2680" i="18" s="1"/>
  <c r="B2681" i="18" s="1"/>
  <c r="B2682" i="18" s="1"/>
  <c r="B2683" i="18" s="1"/>
  <c r="B2684" i="18" s="1"/>
  <c r="B2685" i="18" s="1"/>
  <c r="B2686" i="18" s="1"/>
  <c r="B2687" i="18" s="1"/>
  <c r="B2688" i="18" s="1"/>
  <c r="B2689" i="18" s="1"/>
  <c r="B2690" i="18" s="1"/>
  <c r="B2691" i="18" s="1"/>
  <c r="B2692" i="18" s="1"/>
  <c r="B2693" i="18" s="1"/>
  <c r="B2694" i="18" s="1"/>
  <c r="B2695" i="18" s="1"/>
  <c r="B2696" i="18" s="1"/>
  <c r="B2697" i="18" s="1"/>
  <c r="B2698" i="18" s="1"/>
  <c r="B2699" i="18" s="1"/>
  <c r="B2700" i="18" s="1"/>
  <c r="B2701" i="18" s="1"/>
  <c r="B2702" i="18" s="1"/>
  <c r="B2703" i="18" s="1"/>
  <c r="B2704" i="18" s="1"/>
  <c r="B2705" i="18" s="1"/>
  <c r="B2706" i="18" s="1"/>
  <c r="B2707" i="18" s="1"/>
  <c r="B2708" i="18" s="1"/>
  <c r="B2709" i="18" s="1"/>
  <c r="B2710" i="18" s="1"/>
  <c r="B2711" i="18" s="1"/>
  <c r="B2712" i="18" s="1"/>
  <c r="B2713" i="18" s="1"/>
  <c r="B2714" i="18" s="1"/>
  <c r="B2715" i="18" s="1"/>
  <c r="B2716" i="18" s="1"/>
  <c r="B2717" i="18" s="1"/>
  <c r="B2718" i="18" s="1"/>
  <c r="B2719" i="18" s="1"/>
  <c r="B2720" i="18" s="1"/>
  <c r="B2721" i="18" s="1"/>
  <c r="B2722" i="18" s="1"/>
  <c r="B2723" i="18" s="1"/>
  <c r="B2724" i="18" s="1"/>
  <c r="B2725" i="18" s="1"/>
  <c r="B2726" i="18" s="1"/>
  <c r="B2727" i="18" s="1"/>
  <c r="B2728" i="18" s="1"/>
  <c r="B2729" i="18" s="1"/>
  <c r="B2730" i="18" s="1"/>
  <c r="B2731" i="18" s="1"/>
  <c r="B2732" i="18" s="1"/>
  <c r="B2733" i="18" s="1"/>
  <c r="B2734" i="18" s="1"/>
  <c r="B2735" i="18" s="1"/>
  <c r="B2736" i="18" s="1"/>
  <c r="B2737" i="18" s="1"/>
  <c r="B2738" i="18" s="1"/>
  <c r="B2739" i="18" s="1"/>
  <c r="B2740" i="18" s="1"/>
  <c r="B2741" i="18" s="1"/>
  <c r="B2742" i="18" s="1"/>
  <c r="B2743" i="18" s="1"/>
  <c r="B2744" i="18" s="1"/>
  <c r="B2745" i="18" s="1"/>
  <c r="B2746" i="18" s="1"/>
  <c r="B2747" i="18" s="1"/>
  <c r="B2748" i="18" s="1"/>
  <c r="B2749" i="18" s="1"/>
  <c r="B2750" i="18" s="1"/>
  <c r="B2751" i="18" s="1"/>
  <c r="B2752" i="18" s="1"/>
  <c r="B2753" i="18" s="1"/>
  <c r="B2754" i="18" s="1"/>
  <c r="B2755" i="18" s="1"/>
  <c r="B2756" i="18" s="1"/>
  <c r="B2757" i="18" s="1"/>
  <c r="B2758" i="18" s="1"/>
  <c r="B2759" i="18" s="1"/>
  <c r="B2760" i="18" s="1"/>
  <c r="B2761" i="18" s="1"/>
  <c r="B2762" i="18" s="1"/>
  <c r="B2763" i="18" s="1"/>
  <c r="B2764" i="18" s="1"/>
  <c r="B2765" i="18" s="1"/>
  <c r="B2766" i="18" s="1"/>
  <c r="B2767" i="18" s="1"/>
  <c r="B2768" i="18" s="1"/>
  <c r="B2769" i="18" s="1"/>
  <c r="B2770" i="18" s="1"/>
  <c r="B2771" i="18" s="1"/>
  <c r="B2772" i="18" s="1"/>
  <c r="B2773" i="18" s="1"/>
  <c r="M2900" i="18"/>
  <c r="AZ19" i="20"/>
  <c r="D23" i="20"/>
  <c r="B23" i="20" s="1"/>
  <c r="C2648" i="18"/>
  <c r="C2649" i="18" s="1"/>
  <c r="C2650" i="18" s="1"/>
  <c r="C2651" i="18" s="1"/>
  <c r="C2652" i="18" s="1"/>
  <c r="C2653" i="18" s="1"/>
  <c r="C2654" i="18" s="1"/>
  <c r="C2655" i="18" s="1"/>
  <c r="C2656" i="18" s="1"/>
  <c r="C2657" i="18" s="1"/>
  <c r="C2658" i="18" s="1"/>
  <c r="C2659" i="18" s="1"/>
  <c r="C2660" i="18" s="1"/>
  <c r="C2661" i="18" s="1"/>
  <c r="C2662" i="18" s="1"/>
  <c r="C2663" i="18" s="1"/>
  <c r="C2664" i="18" s="1"/>
  <c r="C2665" i="18" s="1"/>
  <c r="C2666" i="18" s="1"/>
  <c r="C2667" i="18" s="1"/>
  <c r="C2668" i="18" s="1"/>
  <c r="C2669" i="18" s="1"/>
  <c r="C2670" i="18" s="1"/>
  <c r="C2671" i="18" s="1"/>
  <c r="C2672" i="18" s="1"/>
  <c r="C2673" i="18" s="1"/>
  <c r="C2674" i="18" s="1"/>
  <c r="C2675" i="18" s="1"/>
  <c r="C2676" i="18" s="1"/>
  <c r="C2677" i="18" s="1"/>
  <c r="C2678" i="18" s="1"/>
  <c r="C2679" i="18" s="1"/>
  <c r="C2680" i="18" s="1"/>
  <c r="C2681" i="18" s="1"/>
  <c r="C2682" i="18" s="1"/>
  <c r="C2683" i="18" s="1"/>
  <c r="C2684" i="18" s="1"/>
  <c r="C2685" i="18" s="1"/>
  <c r="C2686" i="18" s="1"/>
  <c r="C2687" i="18" s="1"/>
  <c r="C2688" i="18" s="1"/>
  <c r="C2689" i="18" s="1"/>
  <c r="C2690" i="18" s="1"/>
  <c r="C2691" i="18" s="1"/>
  <c r="C2692" i="18" s="1"/>
  <c r="C2693" i="18" s="1"/>
  <c r="C2694" i="18" s="1"/>
  <c r="C2695" i="18" s="1"/>
  <c r="C2696" i="18" s="1"/>
  <c r="C2697" i="18" s="1"/>
  <c r="C2698" i="18" s="1"/>
  <c r="C2699" i="18" s="1"/>
  <c r="C2700" i="18" s="1"/>
  <c r="C2701" i="18" s="1"/>
  <c r="C2702" i="18" s="1"/>
  <c r="C2703" i="18" s="1"/>
  <c r="C2704" i="18" s="1"/>
  <c r="C2705" i="18" s="1"/>
  <c r="C2706" i="18" s="1"/>
  <c r="C2707" i="18" s="1"/>
  <c r="C2708" i="18" s="1"/>
  <c r="C2709" i="18" s="1"/>
  <c r="C2710" i="18" s="1"/>
  <c r="C2711" i="18" s="1"/>
  <c r="C2712" i="18" s="1"/>
  <c r="C2713" i="18" s="1"/>
  <c r="C2714" i="18" s="1"/>
  <c r="C2715" i="18" s="1"/>
  <c r="C2716" i="18" s="1"/>
  <c r="C2717" i="18" s="1"/>
  <c r="C2718" i="18" s="1"/>
  <c r="C2719" i="18" s="1"/>
  <c r="C2720" i="18" s="1"/>
  <c r="C2721" i="18" s="1"/>
  <c r="C2722" i="18" s="1"/>
  <c r="C2723" i="18" s="1"/>
  <c r="C2724" i="18" s="1"/>
  <c r="C2725" i="18" s="1"/>
  <c r="C2726" i="18" s="1"/>
  <c r="C2727" i="18" s="1"/>
  <c r="C2728" i="18" s="1"/>
  <c r="C2729" i="18" s="1"/>
  <c r="C2730" i="18" s="1"/>
  <c r="C2731" i="18" s="1"/>
  <c r="C2732" i="18" s="1"/>
  <c r="C2733" i="18" s="1"/>
  <c r="C2734" i="18" s="1"/>
  <c r="C2735" i="18" s="1"/>
  <c r="C2736" i="18" s="1"/>
  <c r="C2737" i="18" s="1"/>
  <c r="C2738" i="18" s="1"/>
  <c r="C2739" i="18" s="1"/>
  <c r="C2740" i="18" s="1"/>
  <c r="C2741" i="18" s="1"/>
  <c r="C2742" i="18" s="1"/>
  <c r="C2743" i="18" s="1"/>
  <c r="C2744" i="18" s="1"/>
  <c r="C2745" i="18" s="1"/>
  <c r="C2746" i="18" s="1"/>
  <c r="C2747" i="18" s="1"/>
  <c r="C2748" i="18" s="1"/>
  <c r="C2749" i="18" s="1"/>
  <c r="C2750" i="18" s="1"/>
  <c r="C2751" i="18" s="1"/>
  <c r="C2752" i="18" s="1"/>
  <c r="C2753" i="18" s="1"/>
  <c r="C2754" i="18" s="1"/>
  <c r="C2755" i="18" s="1"/>
  <c r="C2756" i="18" s="1"/>
  <c r="C2757" i="18" s="1"/>
  <c r="C2758" i="18" s="1"/>
  <c r="C2759" i="18" s="1"/>
  <c r="C2760" i="18" s="1"/>
  <c r="C2761" i="18" s="1"/>
  <c r="C2762" i="18" s="1"/>
  <c r="C2763" i="18" s="1"/>
  <c r="C2764" i="18" s="1"/>
  <c r="C2765" i="18" s="1"/>
  <c r="C2766" i="18" s="1"/>
  <c r="C2767" i="18" s="1"/>
  <c r="C2768" i="18" s="1"/>
  <c r="C2769" i="18" s="1"/>
  <c r="C2770" i="18" s="1"/>
  <c r="C2771" i="18" s="1"/>
  <c r="C2772" i="18" s="1"/>
  <c r="C2773" i="18" s="1"/>
  <c r="Q21" i="20"/>
  <c r="AA22" i="20"/>
  <c r="J22" i="20"/>
  <c r="J89" i="17"/>
  <c r="J87" i="17"/>
  <c r="J86" i="17"/>
  <c r="J85" i="17"/>
  <c r="J110" i="18"/>
  <c r="J111" i="18" s="1"/>
  <c r="J1613" i="18" l="1"/>
  <c r="J1637" i="18" s="1"/>
  <c r="J1638" i="18" s="1"/>
  <c r="J2435" i="18"/>
  <c r="J2459" i="18" s="1"/>
  <c r="J2068" i="18"/>
  <c r="G2224" i="18"/>
  <c r="I2620" i="18"/>
  <c r="I2625" i="18" s="1"/>
  <c r="J2615" i="18"/>
  <c r="J2639" i="18" s="1"/>
  <c r="J1750" i="18"/>
  <c r="J1740" i="18"/>
  <c r="J1741" i="18"/>
  <c r="J1742" i="18"/>
  <c r="G2669" i="18"/>
  <c r="J2675" i="18"/>
  <c r="J2676" i="18" s="1"/>
  <c r="G2910" i="18"/>
  <c r="H2905" i="18"/>
  <c r="I2702" i="18"/>
  <c r="G2668" i="18"/>
  <c r="I2744" i="18"/>
  <c r="I2728" i="18"/>
  <c r="I2747" i="18"/>
  <c r="J2754" i="18" s="1"/>
  <c r="J2755" i="18" s="1"/>
  <c r="J2550" i="18"/>
  <c r="J2442" i="18"/>
  <c r="J2579" i="18"/>
  <c r="J2677" i="18"/>
  <c r="H2654" i="18"/>
  <c r="G2660" i="18"/>
  <c r="F23" i="20" s="1"/>
  <c r="P23" i="20" s="1"/>
  <c r="J2740" i="18"/>
  <c r="J1617" i="18"/>
  <c r="J2207" i="18"/>
  <c r="J2187" i="18"/>
  <c r="J2190" i="18"/>
  <c r="J2186" i="18"/>
  <c r="J2189" i="18"/>
  <c r="J2188" i="18"/>
  <c r="J2191" i="18"/>
  <c r="J2193" i="18"/>
  <c r="J2192" i="18"/>
  <c r="J2438" i="18"/>
  <c r="G2898" i="18"/>
  <c r="G2790" i="18"/>
  <c r="G2791" i="18"/>
  <c r="J2784" i="18"/>
  <c r="I2828" i="18" s="1"/>
  <c r="G2666" i="18"/>
  <c r="H2655" i="18"/>
  <c r="I2720" i="18" s="1"/>
  <c r="I2745" i="18"/>
  <c r="J1880" i="18"/>
  <c r="F1846" i="18"/>
  <c r="H1846" i="18" s="1"/>
  <c r="J2444" i="18"/>
  <c r="G2796" i="18"/>
  <c r="J2774" i="18"/>
  <c r="I2876" i="18"/>
  <c r="J2829" i="18"/>
  <c r="J2739" i="18"/>
  <c r="G2667" i="18"/>
  <c r="J2706" i="18"/>
  <c r="J1738" i="18"/>
  <c r="J2445" i="18"/>
  <c r="J2333" i="18"/>
  <c r="J2313" i="18"/>
  <c r="J2316" i="18"/>
  <c r="J2317" i="18"/>
  <c r="J2319" i="18"/>
  <c r="J2314" i="18"/>
  <c r="J2315" i="18"/>
  <c r="J2312" i="18"/>
  <c r="J2318" i="18"/>
  <c r="J1487" i="18"/>
  <c r="J1511" i="18" s="1"/>
  <c r="J1512" i="18" s="1"/>
  <c r="I2595" i="18"/>
  <c r="J1979" i="18"/>
  <c r="J1975" i="18"/>
  <c r="J1977" i="18"/>
  <c r="J1976" i="18"/>
  <c r="J1974" i="18"/>
  <c r="J2704" i="18"/>
  <c r="J2703" i="18"/>
  <c r="G2671" i="18"/>
  <c r="I2705" i="18"/>
  <c r="J2705" i="18" s="1"/>
  <c r="J2385" i="18"/>
  <c r="G2350" i="18"/>
  <c r="J2707" i="18"/>
  <c r="J2576" i="18"/>
  <c r="J2555" i="18"/>
  <c r="J2471" i="18"/>
  <c r="D2614" i="18"/>
  <c r="F2614" i="18"/>
  <c r="E2614" i="18"/>
  <c r="AG21" i="20"/>
  <c r="N21" i="20"/>
  <c r="O21" i="20" s="1"/>
  <c r="L21" i="20"/>
  <c r="M21" i="20" s="1"/>
  <c r="A2774" i="18"/>
  <c r="A2775" i="18" s="1"/>
  <c r="A2776" i="18" s="1"/>
  <c r="A2777" i="18" s="1"/>
  <c r="A2778" i="18" s="1"/>
  <c r="A2779" i="18" s="1"/>
  <c r="A2780" i="18" s="1"/>
  <c r="A2781" i="18" s="1"/>
  <c r="A2782" i="18" s="1"/>
  <c r="A2783" i="18" s="1"/>
  <c r="A2784" i="18" s="1"/>
  <c r="A2785" i="18" s="1"/>
  <c r="A2786" i="18" s="1"/>
  <c r="A2787" i="18" s="1"/>
  <c r="A2788" i="18" s="1"/>
  <c r="A2789" i="18" s="1"/>
  <c r="A2790" i="18" s="1"/>
  <c r="A2791" i="18" s="1"/>
  <c r="A2792" i="18" s="1"/>
  <c r="A2793" i="18" s="1"/>
  <c r="A2794" i="18" s="1"/>
  <c r="A2795" i="18" s="1"/>
  <c r="A2796" i="18" s="1"/>
  <c r="A2797" i="18" s="1"/>
  <c r="A2798" i="18" s="1"/>
  <c r="A2799" i="18" s="1"/>
  <c r="A2800" i="18" s="1"/>
  <c r="A2801" i="18" s="1"/>
  <c r="A2802" i="18" s="1"/>
  <c r="A2803" i="18" s="1"/>
  <c r="A2804" i="18" s="1"/>
  <c r="A2805" i="18" s="1"/>
  <c r="A2806" i="18" s="1"/>
  <c r="A2807" i="18" s="1"/>
  <c r="A2808" i="18" s="1"/>
  <c r="A2809" i="18" s="1"/>
  <c r="A2810" i="18" s="1"/>
  <c r="A2811" i="18" s="1"/>
  <c r="A2812" i="18" s="1"/>
  <c r="A2813" i="18" s="1"/>
  <c r="A2814" i="18" s="1"/>
  <c r="A2815" i="18" s="1"/>
  <c r="A2816" i="18" s="1"/>
  <c r="A2817" i="18" s="1"/>
  <c r="A2818" i="18" s="1"/>
  <c r="A2819" i="18" s="1"/>
  <c r="A2820" i="18" s="1"/>
  <c r="A2821" i="18" s="1"/>
  <c r="A2822" i="18" s="1"/>
  <c r="A2823" i="18" s="1"/>
  <c r="A2824" i="18" s="1"/>
  <c r="A2825" i="18" s="1"/>
  <c r="A2826" i="18" s="1"/>
  <c r="A2827" i="18" s="1"/>
  <c r="A2828" i="18" s="1"/>
  <c r="A2829" i="18" s="1"/>
  <c r="A2830" i="18" s="1"/>
  <c r="A2831" i="18" s="1"/>
  <c r="A2832" i="18" s="1"/>
  <c r="A2833" i="18" s="1"/>
  <c r="A2834" i="18" s="1"/>
  <c r="A2835" i="18" s="1"/>
  <c r="A2836" i="18" s="1"/>
  <c r="A2837" i="18" s="1"/>
  <c r="A2838" i="18" s="1"/>
  <c r="A2839" i="18" s="1"/>
  <c r="A2840" i="18" s="1"/>
  <c r="A2841" i="18" s="1"/>
  <c r="A2842" i="18" s="1"/>
  <c r="A2843" i="18" s="1"/>
  <c r="A2844" i="18" s="1"/>
  <c r="A2845" i="18" s="1"/>
  <c r="A2846" i="18" s="1"/>
  <c r="A2847" i="18" s="1"/>
  <c r="A2848" i="18" s="1"/>
  <c r="A2849" i="18" s="1"/>
  <c r="A2850" i="18" s="1"/>
  <c r="A2851" i="18" s="1"/>
  <c r="A2852" i="18" s="1"/>
  <c r="A2853" i="18" s="1"/>
  <c r="A2854" i="18" s="1"/>
  <c r="A2855" i="18" s="1"/>
  <c r="A2856" i="18" s="1"/>
  <c r="A2857" i="18" s="1"/>
  <c r="A2858" i="18" s="1"/>
  <c r="A2859" i="18" s="1"/>
  <c r="A2860" i="18" s="1"/>
  <c r="A2861" i="18" s="1"/>
  <c r="A2862" i="18" s="1"/>
  <c r="A2863" i="18" s="1"/>
  <c r="A2864" i="18" s="1"/>
  <c r="A2865" i="18" s="1"/>
  <c r="A2866" i="18" s="1"/>
  <c r="A2867" i="18" s="1"/>
  <c r="A2868" i="18" s="1"/>
  <c r="A2869" i="18" s="1"/>
  <c r="A2870" i="18" s="1"/>
  <c r="A2871" i="18" s="1"/>
  <c r="A2872" i="18" s="1"/>
  <c r="A2873" i="18" s="1"/>
  <c r="A2874" i="18" s="1"/>
  <c r="A2875" i="18" s="1"/>
  <c r="A2876" i="18" s="1"/>
  <c r="A2877" i="18" s="1"/>
  <c r="A2878" i="18" s="1"/>
  <c r="A2879" i="18" s="1"/>
  <c r="A2880" i="18" s="1"/>
  <c r="A2881" i="18" s="1"/>
  <c r="A2882" i="18" s="1"/>
  <c r="A2883" i="18" s="1"/>
  <c r="A2884" i="18" s="1"/>
  <c r="A2885" i="18" s="1"/>
  <c r="A2886" i="18" s="1"/>
  <c r="A2887" i="18" s="1"/>
  <c r="A2888" i="18" s="1"/>
  <c r="A2889" i="18" s="1"/>
  <c r="A2890" i="18" s="1"/>
  <c r="A2891" i="18" s="1"/>
  <c r="A2892" i="18" s="1"/>
  <c r="A2893" i="18" s="1"/>
  <c r="A2894" i="18" s="1"/>
  <c r="A2895" i="18" s="1"/>
  <c r="A2896" i="18" s="1"/>
  <c r="A2897" i="18" s="1"/>
  <c r="A2898" i="18" s="1"/>
  <c r="A2899" i="18" s="1"/>
  <c r="R20" i="20"/>
  <c r="AZ20" i="20"/>
  <c r="AV21" i="20"/>
  <c r="AO21" i="20"/>
  <c r="AM21" i="20"/>
  <c r="AN21" i="20"/>
  <c r="AW21" i="20"/>
  <c r="AS21" i="20"/>
  <c r="AX21" i="20"/>
  <c r="AE21" i="20"/>
  <c r="AF21" i="20"/>
  <c r="H21" i="20"/>
  <c r="AT21" i="20"/>
  <c r="AL21" i="20"/>
  <c r="AB21" i="20"/>
  <c r="AH21" i="20"/>
  <c r="AJ21" i="20"/>
  <c r="AK21" i="20"/>
  <c r="AI21" i="20"/>
  <c r="AU21" i="20"/>
  <c r="AD21" i="20"/>
  <c r="AP21" i="20"/>
  <c r="AC21" i="20"/>
  <c r="AY21" i="20"/>
  <c r="AR21" i="20"/>
  <c r="AQ21" i="20"/>
  <c r="Q22" i="20"/>
  <c r="G22" i="20"/>
  <c r="C24" i="20"/>
  <c r="B2774" i="18"/>
  <c r="B2775" i="18" s="1"/>
  <c r="B2776" i="18" s="1"/>
  <c r="B2777" i="18" s="1"/>
  <c r="B2778" i="18" s="1"/>
  <c r="B2779" i="18" s="1"/>
  <c r="B2780" i="18" s="1"/>
  <c r="B2781" i="18" s="1"/>
  <c r="B2782" i="18" s="1"/>
  <c r="B2783" i="18" s="1"/>
  <c r="B2784" i="18" s="1"/>
  <c r="B2785" i="18" s="1"/>
  <c r="B2786" i="18" s="1"/>
  <c r="B2787" i="18" s="1"/>
  <c r="B2788" i="18" s="1"/>
  <c r="B2789" i="18" s="1"/>
  <c r="B2790" i="18" s="1"/>
  <c r="B2791" i="18" s="1"/>
  <c r="B2792" i="18" s="1"/>
  <c r="B2793" i="18" s="1"/>
  <c r="B2794" i="18" s="1"/>
  <c r="B2795" i="18" s="1"/>
  <c r="B2796" i="18" s="1"/>
  <c r="B2797" i="18" s="1"/>
  <c r="B2798" i="18" s="1"/>
  <c r="B2799" i="18" s="1"/>
  <c r="B2800" i="18" s="1"/>
  <c r="B2801" i="18" s="1"/>
  <c r="B2802" i="18" s="1"/>
  <c r="B2803" i="18" s="1"/>
  <c r="B2804" i="18" s="1"/>
  <c r="B2805" i="18" s="1"/>
  <c r="B2806" i="18" s="1"/>
  <c r="B2807" i="18" s="1"/>
  <c r="B2808" i="18" s="1"/>
  <c r="B2809" i="18" s="1"/>
  <c r="B2810" i="18" s="1"/>
  <c r="B2811" i="18" s="1"/>
  <c r="B2812" i="18" s="1"/>
  <c r="B2813" i="18" s="1"/>
  <c r="B2814" i="18" s="1"/>
  <c r="B2815" i="18" s="1"/>
  <c r="B2816" i="18" s="1"/>
  <c r="B2817" i="18" s="1"/>
  <c r="B2818" i="18" s="1"/>
  <c r="B2819" i="18" s="1"/>
  <c r="B2820" i="18" s="1"/>
  <c r="B2821" i="18" s="1"/>
  <c r="B2822" i="18" s="1"/>
  <c r="B2823" i="18" s="1"/>
  <c r="B2824" i="18" s="1"/>
  <c r="B2825" i="18" s="1"/>
  <c r="B2826" i="18" s="1"/>
  <c r="B2827" i="18" s="1"/>
  <c r="B2828" i="18" s="1"/>
  <c r="B2829" i="18" s="1"/>
  <c r="B2830" i="18" s="1"/>
  <c r="B2831" i="18" s="1"/>
  <c r="B2832" i="18" s="1"/>
  <c r="B2833" i="18" s="1"/>
  <c r="B2834" i="18" s="1"/>
  <c r="B2835" i="18" s="1"/>
  <c r="B2836" i="18" s="1"/>
  <c r="B2837" i="18" s="1"/>
  <c r="B2838" i="18" s="1"/>
  <c r="B2839" i="18" s="1"/>
  <c r="B2840" i="18" s="1"/>
  <c r="B2841" i="18" s="1"/>
  <c r="B2842" i="18" s="1"/>
  <c r="B2843" i="18" s="1"/>
  <c r="B2844" i="18" s="1"/>
  <c r="B2845" i="18" s="1"/>
  <c r="B2846" i="18" s="1"/>
  <c r="B2847" i="18" s="1"/>
  <c r="B2848" i="18" s="1"/>
  <c r="B2849" i="18" s="1"/>
  <c r="B2850" i="18" s="1"/>
  <c r="B2851" i="18" s="1"/>
  <c r="B2852" i="18" s="1"/>
  <c r="B2853" i="18" s="1"/>
  <c r="B2854" i="18" s="1"/>
  <c r="B2855" i="18" s="1"/>
  <c r="B2856" i="18" s="1"/>
  <c r="B2857" i="18" s="1"/>
  <c r="B2858" i="18" s="1"/>
  <c r="B2859" i="18" s="1"/>
  <c r="B2860" i="18" s="1"/>
  <c r="B2861" i="18" s="1"/>
  <c r="B2862" i="18" s="1"/>
  <c r="B2863" i="18" s="1"/>
  <c r="B2864" i="18" s="1"/>
  <c r="B2865" i="18" s="1"/>
  <c r="B2866" i="18" s="1"/>
  <c r="B2867" i="18" s="1"/>
  <c r="B2868" i="18" s="1"/>
  <c r="B2869" i="18" s="1"/>
  <c r="B2870" i="18" s="1"/>
  <c r="B2871" i="18" s="1"/>
  <c r="B2872" i="18" s="1"/>
  <c r="B2873" i="18" s="1"/>
  <c r="B2874" i="18" s="1"/>
  <c r="B2875" i="18" s="1"/>
  <c r="B2876" i="18" s="1"/>
  <c r="B2877" i="18" s="1"/>
  <c r="B2878" i="18" s="1"/>
  <c r="B2879" i="18" s="1"/>
  <c r="B2880" i="18" s="1"/>
  <c r="B2881" i="18" s="1"/>
  <c r="B2882" i="18" s="1"/>
  <c r="B2883" i="18" s="1"/>
  <c r="B2884" i="18" s="1"/>
  <c r="B2885" i="18" s="1"/>
  <c r="B2886" i="18" s="1"/>
  <c r="B2887" i="18" s="1"/>
  <c r="B2888" i="18" s="1"/>
  <c r="B2889" i="18" s="1"/>
  <c r="B2890" i="18" s="1"/>
  <c r="B2891" i="18" s="1"/>
  <c r="B2892" i="18" s="1"/>
  <c r="B2893" i="18" s="1"/>
  <c r="B2894" i="18" s="1"/>
  <c r="B2895" i="18" s="1"/>
  <c r="B2896" i="18" s="1"/>
  <c r="B2897" i="18" s="1"/>
  <c r="B2898" i="18" s="1"/>
  <c r="B2899" i="18" s="1"/>
  <c r="M3026" i="18"/>
  <c r="K23" i="20"/>
  <c r="J23" i="20"/>
  <c r="AA23" i="20"/>
  <c r="D24" i="20"/>
  <c r="B24" i="20" s="1"/>
  <c r="C2774" i="18"/>
  <c r="C2775" i="18" s="1"/>
  <c r="C2776" i="18" s="1"/>
  <c r="C2777" i="18" s="1"/>
  <c r="C2778" i="18" s="1"/>
  <c r="C2779" i="18" s="1"/>
  <c r="C2780" i="18" s="1"/>
  <c r="C2781" i="18" s="1"/>
  <c r="C2782" i="18" s="1"/>
  <c r="C2783" i="18" s="1"/>
  <c r="C2784" i="18" s="1"/>
  <c r="C2785" i="18" s="1"/>
  <c r="C2786" i="18" s="1"/>
  <c r="C2787" i="18" s="1"/>
  <c r="C2788" i="18" s="1"/>
  <c r="C2789" i="18" s="1"/>
  <c r="C2790" i="18" s="1"/>
  <c r="C2791" i="18" s="1"/>
  <c r="C2792" i="18" s="1"/>
  <c r="C2793" i="18" s="1"/>
  <c r="C2794" i="18" s="1"/>
  <c r="C2795" i="18" s="1"/>
  <c r="C2796" i="18" s="1"/>
  <c r="C2797" i="18" s="1"/>
  <c r="C2798" i="18" s="1"/>
  <c r="C2799" i="18" s="1"/>
  <c r="C2800" i="18" s="1"/>
  <c r="C2801" i="18" s="1"/>
  <c r="C2802" i="18" s="1"/>
  <c r="C2803" i="18" s="1"/>
  <c r="C2804" i="18" s="1"/>
  <c r="C2805" i="18" s="1"/>
  <c r="C2806" i="18" s="1"/>
  <c r="C2807" i="18" s="1"/>
  <c r="C2808" i="18" s="1"/>
  <c r="C2809" i="18" s="1"/>
  <c r="C2810" i="18" s="1"/>
  <c r="C2811" i="18" s="1"/>
  <c r="C2812" i="18" s="1"/>
  <c r="C2813" i="18" s="1"/>
  <c r="C2814" i="18" s="1"/>
  <c r="C2815" i="18" s="1"/>
  <c r="C2816" i="18" s="1"/>
  <c r="C2817" i="18" s="1"/>
  <c r="C2818" i="18" s="1"/>
  <c r="C2819" i="18" s="1"/>
  <c r="C2820" i="18" s="1"/>
  <c r="C2821" i="18" s="1"/>
  <c r="C2822" i="18" s="1"/>
  <c r="C2823" i="18" s="1"/>
  <c r="C2824" i="18" s="1"/>
  <c r="C2825" i="18" s="1"/>
  <c r="C2826" i="18" s="1"/>
  <c r="C2827" i="18" s="1"/>
  <c r="C2828" i="18" s="1"/>
  <c r="C2829" i="18" s="1"/>
  <c r="C2830" i="18" s="1"/>
  <c r="C2831" i="18" s="1"/>
  <c r="C2832" i="18" s="1"/>
  <c r="C2833" i="18" s="1"/>
  <c r="C2834" i="18" s="1"/>
  <c r="C2835" i="18" s="1"/>
  <c r="C2836" i="18" s="1"/>
  <c r="C2837" i="18" s="1"/>
  <c r="C2838" i="18" s="1"/>
  <c r="C2839" i="18" s="1"/>
  <c r="C2840" i="18" s="1"/>
  <c r="C2841" i="18" s="1"/>
  <c r="C2842" i="18" s="1"/>
  <c r="C2843" i="18" s="1"/>
  <c r="C2844" i="18" s="1"/>
  <c r="C2845" i="18" s="1"/>
  <c r="C2846" i="18" s="1"/>
  <c r="C2847" i="18" s="1"/>
  <c r="C2848" i="18" s="1"/>
  <c r="C2849" i="18" s="1"/>
  <c r="C2850" i="18" s="1"/>
  <c r="C2851" i="18" s="1"/>
  <c r="C2852" i="18" s="1"/>
  <c r="C2853" i="18" s="1"/>
  <c r="C2854" i="18" s="1"/>
  <c r="C2855" i="18" s="1"/>
  <c r="C2856" i="18" s="1"/>
  <c r="C2857" i="18" s="1"/>
  <c r="C2858" i="18" s="1"/>
  <c r="C2859" i="18" s="1"/>
  <c r="C2860" i="18" s="1"/>
  <c r="C2861" i="18" s="1"/>
  <c r="C2862" i="18" s="1"/>
  <c r="C2863" i="18" s="1"/>
  <c r="C2864" i="18" s="1"/>
  <c r="C2865" i="18" s="1"/>
  <c r="C2866" i="18" s="1"/>
  <c r="C2867" i="18" s="1"/>
  <c r="C2868" i="18" s="1"/>
  <c r="C2869" i="18" s="1"/>
  <c r="C2870" i="18" s="1"/>
  <c r="C2871" i="18" s="1"/>
  <c r="C2872" i="18" s="1"/>
  <c r="C2873" i="18" s="1"/>
  <c r="C2874" i="18" s="1"/>
  <c r="C2875" i="18" s="1"/>
  <c r="C2876" i="18" s="1"/>
  <c r="C2877" i="18" s="1"/>
  <c r="C2878" i="18" s="1"/>
  <c r="C2879" i="18" s="1"/>
  <c r="C2880" i="18" s="1"/>
  <c r="C2881" i="18" s="1"/>
  <c r="C2882" i="18" s="1"/>
  <c r="C2883" i="18" s="1"/>
  <c r="C2884" i="18" s="1"/>
  <c r="C2885" i="18" s="1"/>
  <c r="C2886" i="18" s="1"/>
  <c r="C2887" i="18" s="1"/>
  <c r="C2888" i="18" s="1"/>
  <c r="C2889" i="18" s="1"/>
  <c r="C2890" i="18" s="1"/>
  <c r="C2891" i="18" s="1"/>
  <c r="C2892" i="18" s="1"/>
  <c r="C2893" i="18" s="1"/>
  <c r="C2894" i="18" s="1"/>
  <c r="C2895" i="18" s="1"/>
  <c r="C2896" i="18" s="1"/>
  <c r="C2897" i="18" s="1"/>
  <c r="C2898" i="18" s="1"/>
  <c r="C2899" i="18" s="1"/>
  <c r="J90" i="17"/>
  <c r="J118" i="17" s="1"/>
  <c r="J120" i="17" s="1"/>
  <c r="J104" i="18"/>
  <c r="J103" i="18"/>
  <c r="J102" i="18"/>
  <c r="J2441" i="18" l="1"/>
  <c r="J2440" i="18"/>
  <c r="J2446" i="18" s="1"/>
  <c r="J2460" i="18" s="1"/>
  <c r="J2462" i="18" s="1"/>
  <c r="J2595" i="18"/>
  <c r="G2795" i="18"/>
  <c r="G2794" i="18"/>
  <c r="J2443" i="18"/>
  <c r="J2439" i="18"/>
  <c r="J2082" i="18"/>
  <c r="J2084" i="18" s="1"/>
  <c r="J2104" i="18"/>
  <c r="J2803" i="18"/>
  <c r="J2681" i="18"/>
  <c r="J2719" i="18" s="1"/>
  <c r="J2832" i="18"/>
  <c r="H2781" i="18"/>
  <c r="I2846" i="18" s="1"/>
  <c r="I2854" i="18"/>
  <c r="J2582" i="18"/>
  <c r="J2587" i="18" s="1"/>
  <c r="G2792" i="18"/>
  <c r="J2866" i="18"/>
  <c r="F2866" i="18" s="1"/>
  <c r="J2702" i="18"/>
  <c r="J2830" i="18"/>
  <c r="G2797" i="18"/>
  <c r="J2828" i="18" s="1"/>
  <c r="J1491" i="18"/>
  <c r="J2717" i="18"/>
  <c r="D2728" i="18"/>
  <c r="G2476" i="18"/>
  <c r="J2511" i="18"/>
  <c r="J1980" i="18"/>
  <c r="J2008" i="18" s="1"/>
  <c r="J2010" i="18" s="1"/>
  <c r="J1988" i="18" s="1"/>
  <c r="J2741" i="18"/>
  <c r="J2765" i="18" s="1"/>
  <c r="H2780" i="18"/>
  <c r="J2833" i="18"/>
  <c r="I2871" i="18"/>
  <c r="J2194" i="18"/>
  <c r="I2746" i="18"/>
  <c r="I2751" i="18" s="1"/>
  <c r="I2847" i="18"/>
  <c r="J2593" i="18"/>
  <c r="J2591" i="18"/>
  <c r="J2635" i="18"/>
  <c r="J2560" i="18"/>
  <c r="J2592" i="18"/>
  <c r="J2559" i="18"/>
  <c r="J2596" i="18"/>
  <c r="D2602" i="18"/>
  <c r="J2594" i="18"/>
  <c r="J1850" i="18"/>
  <c r="J1853" i="18"/>
  <c r="J1849" i="18"/>
  <c r="J1851" i="18"/>
  <c r="J1848" i="18"/>
  <c r="J2701" i="18"/>
  <c r="J2708" i="18" s="1"/>
  <c r="J2713" i="18" s="1"/>
  <c r="G2786" i="18"/>
  <c r="F24" i="20" s="1"/>
  <c r="P24" i="20" s="1"/>
  <c r="I2802" i="18"/>
  <c r="I2831" i="18"/>
  <c r="G2793" i="18"/>
  <c r="J2900" i="18"/>
  <c r="A2900" i="18" s="1"/>
  <c r="A2901" i="18" s="1"/>
  <c r="A2902" i="18" s="1"/>
  <c r="A2903" i="18" s="1"/>
  <c r="A2904" i="18" s="1"/>
  <c r="A2905" i="18" s="1"/>
  <c r="A2906" i="18" s="1"/>
  <c r="A2907" i="18" s="1"/>
  <c r="A2908" i="18" s="1"/>
  <c r="A2909" i="18" s="1"/>
  <c r="A2910" i="18" s="1"/>
  <c r="A2911" i="18" s="1"/>
  <c r="A2912" i="18" s="1"/>
  <c r="A2913" i="18" s="1"/>
  <c r="A2914" i="18" s="1"/>
  <c r="A2915" i="18" s="1"/>
  <c r="A2916" i="18" s="1"/>
  <c r="A2917" i="18" s="1"/>
  <c r="A2918" i="18" s="1"/>
  <c r="A2919" i="18" s="1"/>
  <c r="A2920" i="18" s="1"/>
  <c r="A2921" i="18" s="1"/>
  <c r="A2922" i="18" s="1"/>
  <c r="A2923" i="18" s="1"/>
  <c r="A2924" i="18" s="1"/>
  <c r="A2925" i="18" s="1"/>
  <c r="A2926" i="18" s="1"/>
  <c r="A2927" i="18" s="1"/>
  <c r="A2928" i="18" s="1"/>
  <c r="A2929" i="18" s="1"/>
  <c r="A2930" i="18" s="1"/>
  <c r="A2931" i="18" s="1"/>
  <c r="A2932" i="18" s="1"/>
  <c r="A2933" i="18" s="1"/>
  <c r="A2934" i="18" s="1"/>
  <c r="A2935" i="18" s="1"/>
  <c r="A2936" i="18" s="1"/>
  <c r="A2937" i="18" s="1"/>
  <c r="A2938" i="18" s="1"/>
  <c r="A2939" i="18" s="1"/>
  <c r="A2940" i="18" s="1"/>
  <c r="A2941" i="18" s="1"/>
  <c r="A2942" i="18" s="1"/>
  <c r="A2943" i="18" s="1"/>
  <c r="A2944" i="18" s="1"/>
  <c r="A2945" i="18" s="1"/>
  <c r="A2946" i="18" s="1"/>
  <c r="A2947" i="18" s="1"/>
  <c r="A2948" i="18" s="1"/>
  <c r="A2949" i="18" s="1"/>
  <c r="A2950" i="18" s="1"/>
  <c r="A2951" i="18" s="1"/>
  <c r="A2952" i="18" s="1"/>
  <c r="A2953" i="18" s="1"/>
  <c r="A2954" i="18" s="1"/>
  <c r="A2955" i="18" s="1"/>
  <c r="A2956" i="18" s="1"/>
  <c r="A2957" i="18" s="1"/>
  <c r="A2958" i="18" s="1"/>
  <c r="A2959" i="18" s="1"/>
  <c r="A2960" i="18" s="1"/>
  <c r="A2961" i="18" s="1"/>
  <c r="A2962" i="18" s="1"/>
  <c r="A2963" i="18" s="1"/>
  <c r="A2964" i="18" s="1"/>
  <c r="A2965" i="18" s="1"/>
  <c r="A2966" i="18" s="1"/>
  <c r="A2967" i="18" s="1"/>
  <c r="A2968" i="18" s="1"/>
  <c r="A2969" i="18" s="1"/>
  <c r="A2970" i="18" s="1"/>
  <c r="A2971" i="18" s="1"/>
  <c r="A2972" i="18" s="1"/>
  <c r="A2973" i="18" s="1"/>
  <c r="A2974" i="18" s="1"/>
  <c r="A2975" i="18" s="1"/>
  <c r="A2976" i="18" s="1"/>
  <c r="A2977" i="18" s="1"/>
  <c r="A2978" i="18" s="1"/>
  <c r="A2979" i="18" s="1"/>
  <c r="A2980" i="18" s="1"/>
  <c r="A2981" i="18" s="1"/>
  <c r="A2982" i="18" s="1"/>
  <c r="A2983" i="18" s="1"/>
  <c r="A2984" i="18" s="1"/>
  <c r="A2985" i="18" s="1"/>
  <c r="A2986" i="18" s="1"/>
  <c r="A2987" i="18" s="1"/>
  <c r="A2988" i="18" s="1"/>
  <c r="A2989" i="18" s="1"/>
  <c r="A2990" i="18" s="1"/>
  <c r="A2991" i="18" s="1"/>
  <c r="A2992" i="18" s="1"/>
  <c r="A2993" i="18" s="1"/>
  <c r="A2994" i="18" s="1"/>
  <c r="A2995" i="18" s="1"/>
  <c r="A2996" i="18" s="1"/>
  <c r="A2997" i="18" s="1"/>
  <c r="A2998" i="18" s="1"/>
  <c r="A2999" i="18" s="1"/>
  <c r="A3000" i="18" s="1"/>
  <c r="A3001" i="18" s="1"/>
  <c r="A3002" i="18" s="1"/>
  <c r="A3003" i="18" s="1"/>
  <c r="A3004" i="18" s="1"/>
  <c r="A3005" i="18" s="1"/>
  <c r="A3006" i="18" s="1"/>
  <c r="A3007" i="18" s="1"/>
  <c r="A3008" i="18" s="1"/>
  <c r="A3009" i="18" s="1"/>
  <c r="A3010" i="18" s="1"/>
  <c r="A3011" i="18" s="1"/>
  <c r="A3012" i="18" s="1"/>
  <c r="A3013" i="18" s="1"/>
  <c r="A3014" i="18" s="1"/>
  <c r="A3015" i="18" s="1"/>
  <c r="A3016" i="18" s="1"/>
  <c r="A3017" i="18" s="1"/>
  <c r="A3018" i="18" s="1"/>
  <c r="A3019" i="18" s="1"/>
  <c r="A3020" i="18" s="1"/>
  <c r="A3021" i="18" s="1"/>
  <c r="A3022" i="18" s="1"/>
  <c r="A3023" i="18" s="1"/>
  <c r="A3024" i="18" s="1"/>
  <c r="A3025" i="18" s="1"/>
  <c r="J2992" i="18"/>
  <c r="J2955" i="18"/>
  <c r="I2996" i="18"/>
  <c r="I3002" i="18"/>
  <c r="G2922" i="18"/>
  <c r="J2956" i="18"/>
  <c r="J2958" i="18"/>
  <c r="J1739" i="18"/>
  <c r="J1763" i="18" s="1"/>
  <c r="J1764" i="18" s="1"/>
  <c r="I2873" i="18"/>
  <c r="J2880" i="18" s="1"/>
  <c r="J2881" i="18" s="1"/>
  <c r="G2916" i="18"/>
  <c r="J2910" i="18"/>
  <c r="H2907" i="18" s="1"/>
  <c r="I2972" i="18" s="1"/>
  <c r="I2973" i="18" s="1"/>
  <c r="G2917" i="18"/>
  <c r="G3024" i="18"/>
  <c r="G3036" i="18"/>
  <c r="H3031" i="18"/>
  <c r="J2320" i="18"/>
  <c r="J2801" i="18"/>
  <c r="J2827" i="18" s="1"/>
  <c r="J2865" i="18"/>
  <c r="I2870" i="18"/>
  <c r="I2721" i="18"/>
  <c r="J2720" i="18"/>
  <c r="F2740" i="18"/>
  <c r="E2740" i="18"/>
  <c r="D2740" i="18"/>
  <c r="H22" i="20"/>
  <c r="N22" i="20"/>
  <c r="O22" i="20" s="1"/>
  <c r="L22" i="20"/>
  <c r="M22" i="20" s="1"/>
  <c r="AE22" i="20"/>
  <c r="R21" i="20"/>
  <c r="G23" i="20"/>
  <c r="AD22" i="20"/>
  <c r="AC22" i="20"/>
  <c r="AZ21" i="20"/>
  <c r="AN22" i="20"/>
  <c r="AG22" i="20"/>
  <c r="AJ22" i="20"/>
  <c r="AX22" i="20"/>
  <c r="AL22" i="20"/>
  <c r="AF22" i="20"/>
  <c r="AY22" i="20"/>
  <c r="AK22" i="20"/>
  <c r="AR22" i="20"/>
  <c r="AT22" i="20"/>
  <c r="AP22" i="20"/>
  <c r="AW22" i="20"/>
  <c r="AB22" i="20"/>
  <c r="AQ22" i="20"/>
  <c r="AO22" i="20"/>
  <c r="AH22" i="20"/>
  <c r="AU22" i="20"/>
  <c r="AS22" i="20"/>
  <c r="AV22" i="20"/>
  <c r="AI22" i="20"/>
  <c r="AM22" i="20"/>
  <c r="K24" i="20"/>
  <c r="Q23" i="20"/>
  <c r="M3152" i="18"/>
  <c r="C25" i="20"/>
  <c r="B2900" i="18"/>
  <c r="B2901" i="18" s="1"/>
  <c r="B2902" i="18" s="1"/>
  <c r="B2903" i="18" s="1"/>
  <c r="B2904" i="18" s="1"/>
  <c r="B2905" i="18" s="1"/>
  <c r="B2906" i="18" s="1"/>
  <c r="B2907" i="18" s="1"/>
  <c r="B2908" i="18" s="1"/>
  <c r="B2909" i="18" s="1"/>
  <c r="B2910" i="18" s="1"/>
  <c r="B2911" i="18" s="1"/>
  <c r="B2912" i="18" s="1"/>
  <c r="B2913" i="18" s="1"/>
  <c r="B2914" i="18" s="1"/>
  <c r="B2915" i="18" s="1"/>
  <c r="B2916" i="18" s="1"/>
  <c r="B2917" i="18" s="1"/>
  <c r="B2918" i="18" s="1"/>
  <c r="B2919" i="18" s="1"/>
  <c r="B2920" i="18" s="1"/>
  <c r="B2921" i="18" s="1"/>
  <c r="B2922" i="18" s="1"/>
  <c r="B2923" i="18" s="1"/>
  <c r="B2924" i="18" s="1"/>
  <c r="B2925" i="18" s="1"/>
  <c r="B2926" i="18" s="1"/>
  <c r="B2927" i="18" s="1"/>
  <c r="B2928" i="18" s="1"/>
  <c r="B2929" i="18" s="1"/>
  <c r="B2930" i="18" s="1"/>
  <c r="B2931" i="18" s="1"/>
  <c r="B2932" i="18" s="1"/>
  <c r="B2933" i="18" s="1"/>
  <c r="B2934" i="18" s="1"/>
  <c r="B2935" i="18" s="1"/>
  <c r="B2936" i="18" s="1"/>
  <c r="B2937" i="18" s="1"/>
  <c r="B2938" i="18" s="1"/>
  <c r="B2939" i="18" s="1"/>
  <c r="B2940" i="18" s="1"/>
  <c r="B2941" i="18" s="1"/>
  <c r="B2942" i="18" s="1"/>
  <c r="B2943" i="18" s="1"/>
  <c r="B2944" i="18" s="1"/>
  <c r="B2945" i="18" s="1"/>
  <c r="B2946" i="18" s="1"/>
  <c r="B2947" i="18" s="1"/>
  <c r="B2948" i="18" s="1"/>
  <c r="B2949" i="18" s="1"/>
  <c r="B2950" i="18" s="1"/>
  <c r="B2951" i="18" s="1"/>
  <c r="B2952" i="18" s="1"/>
  <c r="B2953" i="18" s="1"/>
  <c r="B2954" i="18" s="1"/>
  <c r="B2955" i="18" s="1"/>
  <c r="B2956" i="18" s="1"/>
  <c r="B2957" i="18" s="1"/>
  <c r="B2958" i="18" s="1"/>
  <c r="B2959" i="18" s="1"/>
  <c r="B2960" i="18" s="1"/>
  <c r="B2961" i="18" s="1"/>
  <c r="B2962" i="18" s="1"/>
  <c r="B2963" i="18" s="1"/>
  <c r="B2964" i="18" s="1"/>
  <c r="B2965" i="18" s="1"/>
  <c r="B2966" i="18" s="1"/>
  <c r="B2967" i="18" s="1"/>
  <c r="B2968" i="18" s="1"/>
  <c r="B2969" i="18" s="1"/>
  <c r="B2970" i="18" s="1"/>
  <c r="B2971" i="18" s="1"/>
  <c r="B2972" i="18" s="1"/>
  <c r="B2973" i="18" s="1"/>
  <c r="B2974" i="18" s="1"/>
  <c r="B2975" i="18" s="1"/>
  <c r="B2976" i="18" s="1"/>
  <c r="B2977" i="18" s="1"/>
  <c r="B2978" i="18" s="1"/>
  <c r="B2979" i="18" s="1"/>
  <c r="B2980" i="18" s="1"/>
  <c r="B2981" i="18" s="1"/>
  <c r="B2982" i="18" s="1"/>
  <c r="B2983" i="18" s="1"/>
  <c r="B2984" i="18" s="1"/>
  <c r="B2985" i="18" s="1"/>
  <c r="B2986" i="18" s="1"/>
  <c r="B2987" i="18" s="1"/>
  <c r="B2988" i="18" s="1"/>
  <c r="B2989" i="18" s="1"/>
  <c r="B2990" i="18" s="1"/>
  <c r="B2991" i="18" s="1"/>
  <c r="B2992" i="18" s="1"/>
  <c r="B2993" i="18" s="1"/>
  <c r="B2994" i="18" s="1"/>
  <c r="B2995" i="18" s="1"/>
  <c r="B2996" i="18" s="1"/>
  <c r="B2997" i="18" s="1"/>
  <c r="B2998" i="18" s="1"/>
  <c r="B2999" i="18" s="1"/>
  <c r="B3000" i="18" s="1"/>
  <c r="B3001" i="18" s="1"/>
  <c r="B3002" i="18" s="1"/>
  <c r="B3003" i="18" s="1"/>
  <c r="B3004" i="18" s="1"/>
  <c r="B3005" i="18" s="1"/>
  <c r="B3006" i="18" s="1"/>
  <c r="B3007" i="18" s="1"/>
  <c r="B3008" i="18" s="1"/>
  <c r="B3009" i="18" s="1"/>
  <c r="B3010" i="18" s="1"/>
  <c r="B3011" i="18" s="1"/>
  <c r="B3012" i="18" s="1"/>
  <c r="B3013" i="18" s="1"/>
  <c r="B3014" i="18" s="1"/>
  <c r="B3015" i="18" s="1"/>
  <c r="B3016" i="18" s="1"/>
  <c r="B3017" i="18" s="1"/>
  <c r="B3018" i="18" s="1"/>
  <c r="B3019" i="18" s="1"/>
  <c r="B3020" i="18" s="1"/>
  <c r="B3021" i="18" s="1"/>
  <c r="B3022" i="18" s="1"/>
  <c r="B3023" i="18" s="1"/>
  <c r="B3024" i="18" s="1"/>
  <c r="B3025" i="18" s="1"/>
  <c r="C2900" i="18"/>
  <c r="C2901" i="18" s="1"/>
  <c r="C2902" i="18" s="1"/>
  <c r="C2903" i="18" s="1"/>
  <c r="C2904" i="18" s="1"/>
  <c r="C2905" i="18" s="1"/>
  <c r="C2906" i="18" s="1"/>
  <c r="C2907" i="18" s="1"/>
  <c r="C2908" i="18" s="1"/>
  <c r="C2909" i="18" s="1"/>
  <c r="C2910" i="18" s="1"/>
  <c r="C2911" i="18" s="1"/>
  <c r="C2912" i="18" s="1"/>
  <c r="C2913" i="18" s="1"/>
  <c r="C2914" i="18" s="1"/>
  <c r="C2915" i="18" s="1"/>
  <c r="C2916" i="18" s="1"/>
  <c r="C2917" i="18" s="1"/>
  <c r="C2918" i="18" s="1"/>
  <c r="C2919" i="18" s="1"/>
  <c r="C2920" i="18" s="1"/>
  <c r="C2921" i="18" s="1"/>
  <c r="C2922" i="18" s="1"/>
  <c r="C2923" i="18" s="1"/>
  <c r="C2924" i="18" s="1"/>
  <c r="C2925" i="18" s="1"/>
  <c r="C2926" i="18" s="1"/>
  <c r="C2927" i="18" s="1"/>
  <c r="C2928" i="18" s="1"/>
  <c r="C2929" i="18" s="1"/>
  <c r="C2930" i="18" s="1"/>
  <c r="C2931" i="18" s="1"/>
  <c r="C2932" i="18" s="1"/>
  <c r="C2933" i="18" s="1"/>
  <c r="C2934" i="18" s="1"/>
  <c r="C2935" i="18" s="1"/>
  <c r="C2936" i="18" s="1"/>
  <c r="C2937" i="18" s="1"/>
  <c r="C2938" i="18" s="1"/>
  <c r="C2939" i="18" s="1"/>
  <c r="C2940" i="18" s="1"/>
  <c r="C2941" i="18" s="1"/>
  <c r="C2942" i="18" s="1"/>
  <c r="C2943" i="18" s="1"/>
  <c r="C2944" i="18" s="1"/>
  <c r="C2945" i="18" s="1"/>
  <c r="C2946" i="18" s="1"/>
  <c r="C2947" i="18" s="1"/>
  <c r="C2948" i="18" s="1"/>
  <c r="C2949" i="18" s="1"/>
  <c r="C2950" i="18" s="1"/>
  <c r="C2951" i="18" s="1"/>
  <c r="C2952" i="18" s="1"/>
  <c r="C2953" i="18" s="1"/>
  <c r="C2954" i="18" s="1"/>
  <c r="C2955" i="18" s="1"/>
  <c r="C2956" i="18" s="1"/>
  <c r="C2957" i="18" s="1"/>
  <c r="C2958" i="18" s="1"/>
  <c r="C2959" i="18" s="1"/>
  <c r="C2960" i="18" s="1"/>
  <c r="C2961" i="18" s="1"/>
  <c r="C2962" i="18" s="1"/>
  <c r="C2963" i="18" s="1"/>
  <c r="C2964" i="18" s="1"/>
  <c r="C2965" i="18" s="1"/>
  <c r="C2966" i="18" s="1"/>
  <c r="C2967" i="18" s="1"/>
  <c r="C2968" i="18" s="1"/>
  <c r="C2969" i="18" s="1"/>
  <c r="C2970" i="18" s="1"/>
  <c r="C2971" i="18" s="1"/>
  <c r="C2972" i="18" s="1"/>
  <c r="C2973" i="18" s="1"/>
  <c r="C2974" i="18" s="1"/>
  <c r="C2975" i="18" s="1"/>
  <c r="C2976" i="18" s="1"/>
  <c r="C2977" i="18" s="1"/>
  <c r="C2978" i="18" s="1"/>
  <c r="C2979" i="18" s="1"/>
  <c r="C2980" i="18" s="1"/>
  <c r="C2981" i="18" s="1"/>
  <c r="C2982" i="18" s="1"/>
  <c r="C2983" i="18" s="1"/>
  <c r="C2984" i="18" s="1"/>
  <c r="C2985" i="18" s="1"/>
  <c r="C2986" i="18" s="1"/>
  <c r="C2987" i="18" s="1"/>
  <c r="C2988" i="18" s="1"/>
  <c r="C2989" i="18" s="1"/>
  <c r="C2990" i="18" s="1"/>
  <c r="C2991" i="18" s="1"/>
  <c r="C2992" i="18" s="1"/>
  <c r="C2993" i="18" s="1"/>
  <c r="C2994" i="18" s="1"/>
  <c r="C2995" i="18" s="1"/>
  <c r="C2996" i="18" s="1"/>
  <c r="C2997" i="18" s="1"/>
  <c r="C2998" i="18" s="1"/>
  <c r="C2999" i="18" s="1"/>
  <c r="C3000" i="18" s="1"/>
  <c r="C3001" i="18" s="1"/>
  <c r="C3002" i="18" s="1"/>
  <c r="C3003" i="18" s="1"/>
  <c r="C3004" i="18" s="1"/>
  <c r="C3005" i="18" s="1"/>
  <c r="C3006" i="18" s="1"/>
  <c r="C3007" i="18" s="1"/>
  <c r="C3008" i="18" s="1"/>
  <c r="C3009" i="18" s="1"/>
  <c r="C3010" i="18" s="1"/>
  <c r="C3011" i="18" s="1"/>
  <c r="C3012" i="18" s="1"/>
  <c r="C3013" i="18" s="1"/>
  <c r="C3014" i="18" s="1"/>
  <c r="C3015" i="18" s="1"/>
  <c r="C3016" i="18" s="1"/>
  <c r="C3017" i="18" s="1"/>
  <c r="C3018" i="18" s="1"/>
  <c r="C3019" i="18" s="1"/>
  <c r="C3020" i="18" s="1"/>
  <c r="C3021" i="18" s="1"/>
  <c r="C3022" i="18" s="1"/>
  <c r="C3023" i="18" s="1"/>
  <c r="C3024" i="18" s="1"/>
  <c r="C3025" i="18" s="1"/>
  <c r="D25" i="20"/>
  <c r="B25" i="20" s="1"/>
  <c r="AA24" i="20"/>
  <c r="J24" i="20"/>
  <c r="J98" i="17"/>
  <c r="J121" i="17" s="1"/>
  <c r="J122" i="17" s="1"/>
  <c r="J101" i="18"/>
  <c r="J112" i="18"/>
  <c r="J2721" i="18" l="1"/>
  <c r="I2872" i="18"/>
  <c r="D2866" i="18"/>
  <c r="J2722" i="18"/>
  <c r="J2686" i="18"/>
  <c r="J2718" i="18"/>
  <c r="J2723" i="18" s="1"/>
  <c r="F2098" i="18"/>
  <c r="H2098" i="18" s="1"/>
  <c r="J2132" i="18"/>
  <c r="J2761" i="18"/>
  <c r="J2685" i="18"/>
  <c r="J2482" i="18"/>
  <c r="J1854" i="18"/>
  <c r="J1882" i="18" s="1"/>
  <c r="J1884" i="18" s="1"/>
  <c r="J1862" i="18" s="1"/>
  <c r="J1885" i="18" s="1"/>
  <c r="J1886" i="18" s="1"/>
  <c r="J1863" i="18" s="1"/>
  <c r="J1887" i="18" s="1"/>
  <c r="J1888" i="18" s="1"/>
  <c r="J1874" i="18" s="1"/>
  <c r="J1875" i="18" s="1"/>
  <c r="E2866" i="18"/>
  <c r="J2867" i="18"/>
  <c r="J2891" i="18" s="1"/>
  <c r="I2954" i="18"/>
  <c r="I2877" i="18"/>
  <c r="H2906" i="18"/>
  <c r="J2959" i="18"/>
  <c r="J2927" i="18"/>
  <c r="I2957" i="18"/>
  <c r="G3042" i="18"/>
  <c r="J3036" i="18"/>
  <c r="I3123" i="18" s="1"/>
  <c r="G3043" i="18"/>
  <c r="G3150" i="18"/>
  <c r="J2929" i="18"/>
  <c r="G2921" i="18"/>
  <c r="G2920" i="18"/>
  <c r="I2997" i="18"/>
  <c r="I2998" i="18" s="1"/>
  <c r="I2999" i="18"/>
  <c r="J3006" i="18" s="1"/>
  <c r="J3007" i="18" s="1"/>
  <c r="E2992" i="18"/>
  <c r="D2992" i="18"/>
  <c r="F2992" i="18"/>
  <c r="J2208" i="18"/>
  <c r="J2210" i="18" s="1"/>
  <c r="J2230" i="18"/>
  <c r="J2011" i="18"/>
  <c r="J2012" i="18" s="1"/>
  <c r="J1989" i="18" s="1"/>
  <c r="J2013" i="18" s="1"/>
  <c r="J2014" i="18" s="1"/>
  <c r="J2000" i="18" s="1"/>
  <c r="J2001" i="18" s="1"/>
  <c r="J2957" i="18"/>
  <c r="J2561" i="18"/>
  <c r="J2597" i="18"/>
  <c r="J2687" i="18"/>
  <c r="G3162" i="18"/>
  <c r="H3157" i="18"/>
  <c r="J2831" i="18"/>
  <c r="J2834" i="18" s="1"/>
  <c r="J2839" i="18" s="1"/>
  <c r="G2923" i="18"/>
  <c r="I2928" i="18"/>
  <c r="I2980" i="18"/>
  <c r="G2918" i="18"/>
  <c r="J2334" i="18"/>
  <c r="J2336" i="18" s="1"/>
  <c r="J2356" i="18"/>
  <c r="G2912" i="18"/>
  <c r="J2991" i="18"/>
  <c r="J2993" i="18" s="1"/>
  <c r="J3017" i="18" s="1"/>
  <c r="G2919" i="18"/>
  <c r="J1743" i="18"/>
  <c r="J3026" i="18"/>
  <c r="A3026" i="18" s="1"/>
  <c r="A3027" i="18" s="1"/>
  <c r="A3028" i="18" s="1"/>
  <c r="A3029" i="18" s="1"/>
  <c r="A3030" i="18" s="1"/>
  <c r="A3031" i="18" s="1"/>
  <c r="A3032" i="18" s="1"/>
  <c r="A3033" i="18" s="1"/>
  <c r="A3034" i="18" s="1"/>
  <c r="A3035" i="18" s="1"/>
  <c r="A3036" i="18" s="1"/>
  <c r="A3037" i="18" s="1"/>
  <c r="A3038" i="18" s="1"/>
  <c r="A3039" i="18" s="1"/>
  <c r="A3040" i="18" s="1"/>
  <c r="A3041" i="18" s="1"/>
  <c r="A3042" i="18" s="1"/>
  <c r="A3043" i="18" s="1"/>
  <c r="A3044" i="18" s="1"/>
  <c r="A3045" i="18" s="1"/>
  <c r="A3046" i="18" s="1"/>
  <c r="A3047" i="18" s="1"/>
  <c r="A3048" i="18" s="1"/>
  <c r="A3049" i="18" s="1"/>
  <c r="A3050" i="18" s="1"/>
  <c r="A3051" i="18" s="1"/>
  <c r="A3052" i="18" s="1"/>
  <c r="A3053" i="18" s="1"/>
  <c r="A3054" i="18" s="1"/>
  <c r="A3055" i="18" s="1"/>
  <c r="A3056" i="18" s="1"/>
  <c r="A3057" i="18" s="1"/>
  <c r="A3058" i="18" s="1"/>
  <c r="A3059" i="18" s="1"/>
  <c r="A3060" i="18" s="1"/>
  <c r="A3061" i="18" s="1"/>
  <c r="A3062" i="18" s="1"/>
  <c r="A3063" i="18" s="1"/>
  <c r="A3064" i="18" s="1"/>
  <c r="A3065" i="18" s="1"/>
  <c r="A3066" i="18" s="1"/>
  <c r="A3067" i="18" s="1"/>
  <c r="A3068" i="18" s="1"/>
  <c r="A3069" i="18" s="1"/>
  <c r="A3070" i="18" s="1"/>
  <c r="A3071" i="18" s="1"/>
  <c r="A3072" i="18" s="1"/>
  <c r="A3073" i="18" s="1"/>
  <c r="A3074" i="18" s="1"/>
  <c r="A3075" i="18" s="1"/>
  <c r="A3076" i="18" s="1"/>
  <c r="A3077" i="18" s="1"/>
  <c r="A3078" i="18" s="1"/>
  <c r="A3079" i="18" s="1"/>
  <c r="A3080" i="18" s="1"/>
  <c r="A3081" i="18" s="1"/>
  <c r="A3082" i="18" s="1"/>
  <c r="A3083" i="18" s="1"/>
  <c r="A3084" i="18" s="1"/>
  <c r="A3085" i="18" s="1"/>
  <c r="A3086" i="18" s="1"/>
  <c r="A3087" i="18" s="1"/>
  <c r="A3088" i="18" s="1"/>
  <c r="A3089" i="18" s="1"/>
  <c r="A3090" i="18" s="1"/>
  <c r="A3091" i="18" s="1"/>
  <c r="A3092" i="18" s="1"/>
  <c r="A3093" i="18" s="1"/>
  <c r="A3094" i="18" s="1"/>
  <c r="A3095" i="18" s="1"/>
  <c r="A3096" i="18" s="1"/>
  <c r="A3097" i="18" s="1"/>
  <c r="A3098" i="18" s="1"/>
  <c r="A3099" i="18" s="1"/>
  <c r="A3100" i="18" s="1"/>
  <c r="A3101" i="18" s="1"/>
  <c r="A3102" i="18" s="1"/>
  <c r="A3103" i="18" s="1"/>
  <c r="A3104" i="18" s="1"/>
  <c r="A3105" i="18" s="1"/>
  <c r="A3106" i="18" s="1"/>
  <c r="A3107" i="18" s="1"/>
  <c r="A3108" i="18" s="1"/>
  <c r="A3109" i="18" s="1"/>
  <c r="A3110" i="18" s="1"/>
  <c r="A3111" i="18" s="1"/>
  <c r="A3112" i="18" s="1"/>
  <c r="A3113" i="18" s="1"/>
  <c r="A3114" i="18" s="1"/>
  <c r="A3115" i="18" s="1"/>
  <c r="A3116" i="18" s="1"/>
  <c r="A3117" i="18" s="1"/>
  <c r="A3118" i="18" s="1"/>
  <c r="A3119" i="18" s="1"/>
  <c r="A3120" i="18" s="1"/>
  <c r="A3121" i="18" s="1"/>
  <c r="A3122" i="18" s="1"/>
  <c r="A3123" i="18" s="1"/>
  <c r="A3124" i="18" s="1"/>
  <c r="A3125" i="18" s="1"/>
  <c r="A3126" i="18" s="1"/>
  <c r="A3127" i="18" s="1"/>
  <c r="A3128" i="18" s="1"/>
  <c r="A3129" i="18" s="1"/>
  <c r="A3130" i="18" s="1"/>
  <c r="A3131" i="18" s="1"/>
  <c r="A3132" i="18" s="1"/>
  <c r="A3133" i="18" s="1"/>
  <c r="A3134" i="18" s="1"/>
  <c r="A3135" i="18" s="1"/>
  <c r="A3136" i="18" s="1"/>
  <c r="A3137" i="18" s="1"/>
  <c r="A3138" i="18" s="1"/>
  <c r="A3139" i="18" s="1"/>
  <c r="A3140" i="18" s="1"/>
  <c r="A3141" i="18" s="1"/>
  <c r="A3142" i="18" s="1"/>
  <c r="A3143" i="18" s="1"/>
  <c r="A3144" i="18" s="1"/>
  <c r="A3145" i="18" s="1"/>
  <c r="A3146" i="18" s="1"/>
  <c r="A3147" i="18" s="1"/>
  <c r="A3148" i="18" s="1"/>
  <c r="A3149" i="18" s="1"/>
  <c r="A3150" i="18" s="1"/>
  <c r="A3151" i="18" s="1"/>
  <c r="G3048" i="18"/>
  <c r="I3128" i="18"/>
  <c r="J2953" i="18"/>
  <c r="J2802" i="18"/>
  <c r="J2807" i="18" s="1"/>
  <c r="F2476" i="18"/>
  <c r="H2476" i="18" s="1"/>
  <c r="J2510" i="18"/>
  <c r="AY23" i="20"/>
  <c r="N23" i="20"/>
  <c r="O23" i="20" s="1"/>
  <c r="L23" i="20"/>
  <c r="M23" i="20" s="1"/>
  <c r="F25" i="20"/>
  <c r="P25" i="20" s="1"/>
  <c r="AD23" i="20"/>
  <c r="AM23" i="20"/>
  <c r="AR23" i="20"/>
  <c r="AE23" i="20"/>
  <c r="AV23" i="20"/>
  <c r="AW23" i="20"/>
  <c r="K25" i="20"/>
  <c r="AJ23" i="20"/>
  <c r="AF23" i="20"/>
  <c r="AU23" i="20"/>
  <c r="AQ23" i="20"/>
  <c r="AB23" i="20"/>
  <c r="H23" i="20"/>
  <c r="AG23" i="20"/>
  <c r="AK23" i="20"/>
  <c r="AC23" i="20"/>
  <c r="AO23" i="20"/>
  <c r="AN23" i="20"/>
  <c r="AL23" i="20"/>
  <c r="AH23" i="20"/>
  <c r="AI23" i="20"/>
  <c r="AP23" i="20"/>
  <c r="AT23" i="20"/>
  <c r="AS23" i="20"/>
  <c r="AX23" i="20"/>
  <c r="AZ22" i="20"/>
  <c r="Q24" i="20"/>
  <c r="R22" i="20"/>
  <c r="G24" i="20"/>
  <c r="J25" i="20"/>
  <c r="AA25" i="20"/>
  <c r="B3026" i="18"/>
  <c r="B3027" i="18" s="1"/>
  <c r="B3028" i="18" s="1"/>
  <c r="B3029" i="18" s="1"/>
  <c r="B3030" i="18" s="1"/>
  <c r="B3031" i="18" s="1"/>
  <c r="B3032" i="18" s="1"/>
  <c r="B3033" i="18" s="1"/>
  <c r="B3034" i="18" s="1"/>
  <c r="B3035" i="18" s="1"/>
  <c r="B3036" i="18" s="1"/>
  <c r="B3037" i="18" s="1"/>
  <c r="B3038" i="18" s="1"/>
  <c r="B3039" i="18" s="1"/>
  <c r="B3040" i="18" s="1"/>
  <c r="B3041" i="18" s="1"/>
  <c r="B3042" i="18" s="1"/>
  <c r="B3043" i="18" s="1"/>
  <c r="B3044" i="18" s="1"/>
  <c r="B3045" i="18" s="1"/>
  <c r="B3046" i="18" s="1"/>
  <c r="B3047" i="18" s="1"/>
  <c r="B3048" i="18" s="1"/>
  <c r="B3049" i="18" s="1"/>
  <c r="B3050" i="18" s="1"/>
  <c r="B3051" i="18" s="1"/>
  <c r="B3052" i="18" s="1"/>
  <c r="B3053" i="18" s="1"/>
  <c r="B3054" i="18" s="1"/>
  <c r="B3055" i="18" s="1"/>
  <c r="B3056" i="18" s="1"/>
  <c r="B3057" i="18" s="1"/>
  <c r="B3058" i="18" s="1"/>
  <c r="B3059" i="18" s="1"/>
  <c r="B3060" i="18" s="1"/>
  <c r="B3061" i="18" s="1"/>
  <c r="B3062" i="18" s="1"/>
  <c r="B3063" i="18" s="1"/>
  <c r="B3064" i="18" s="1"/>
  <c r="B3065" i="18" s="1"/>
  <c r="B3066" i="18" s="1"/>
  <c r="B3067" i="18" s="1"/>
  <c r="B3068" i="18" s="1"/>
  <c r="B3069" i="18" s="1"/>
  <c r="B3070" i="18" s="1"/>
  <c r="B3071" i="18" s="1"/>
  <c r="B3072" i="18" s="1"/>
  <c r="B3073" i="18" s="1"/>
  <c r="B3074" i="18" s="1"/>
  <c r="B3075" i="18" s="1"/>
  <c r="B3076" i="18" s="1"/>
  <c r="B3077" i="18" s="1"/>
  <c r="B3078" i="18" s="1"/>
  <c r="B3079" i="18" s="1"/>
  <c r="B3080" i="18" s="1"/>
  <c r="B3081" i="18" s="1"/>
  <c r="B3082" i="18" s="1"/>
  <c r="B3083" i="18" s="1"/>
  <c r="B3084" i="18" s="1"/>
  <c r="B3085" i="18" s="1"/>
  <c r="B3086" i="18" s="1"/>
  <c r="B3087" i="18" s="1"/>
  <c r="B3088" i="18" s="1"/>
  <c r="B3089" i="18" s="1"/>
  <c r="B3090" i="18" s="1"/>
  <c r="B3091" i="18" s="1"/>
  <c r="B3092" i="18" s="1"/>
  <c r="B3093" i="18" s="1"/>
  <c r="B3094" i="18" s="1"/>
  <c r="B3095" i="18" s="1"/>
  <c r="B3096" i="18" s="1"/>
  <c r="B3097" i="18" s="1"/>
  <c r="B3098" i="18" s="1"/>
  <c r="B3099" i="18" s="1"/>
  <c r="B3100" i="18" s="1"/>
  <c r="B3101" i="18" s="1"/>
  <c r="B3102" i="18" s="1"/>
  <c r="B3103" i="18" s="1"/>
  <c r="B3104" i="18" s="1"/>
  <c r="B3105" i="18" s="1"/>
  <c r="B3106" i="18" s="1"/>
  <c r="B3107" i="18" s="1"/>
  <c r="B3108" i="18" s="1"/>
  <c r="B3109" i="18" s="1"/>
  <c r="B3110" i="18" s="1"/>
  <c r="B3111" i="18" s="1"/>
  <c r="B3112" i="18" s="1"/>
  <c r="B3113" i="18" s="1"/>
  <c r="B3114" i="18" s="1"/>
  <c r="B3115" i="18" s="1"/>
  <c r="B3116" i="18" s="1"/>
  <c r="B3117" i="18" s="1"/>
  <c r="B3118" i="18" s="1"/>
  <c r="B3119" i="18" s="1"/>
  <c r="B3120" i="18" s="1"/>
  <c r="B3121" i="18" s="1"/>
  <c r="B3122" i="18" s="1"/>
  <c r="B3123" i="18" s="1"/>
  <c r="B3124" i="18" s="1"/>
  <c r="B3125" i="18" s="1"/>
  <c r="B3126" i="18" s="1"/>
  <c r="B3127" i="18" s="1"/>
  <c r="B3128" i="18" s="1"/>
  <c r="B3129" i="18" s="1"/>
  <c r="B3130" i="18" s="1"/>
  <c r="B3131" i="18" s="1"/>
  <c r="B3132" i="18" s="1"/>
  <c r="B3133" i="18" s="1"/>
  <c r="B3134" i="18" s="1"/>
  <c r="B3135" i="18" s="1"/>
  <c r="B3136" i="18" s="1"/>
  <c r="B3137" i="18" s="1"/>
  <c r="B3138" i="18" s="1"/>
  <c r="B3139" i="18" s="1"/>
  <c r="B3140" i="18" s="1"/>
  <c r="B3141" i="18" s="1"/>
  <c r="B3142" i="18" s="1"/>
  <c r="B3143" i="18" s="1"/>
  <c r="B3144" i="18" s="1"/>
  <c r="B3145" i="18" s="1"/>
  <c r="B3146" i="18" s="1"/>
  <c r="B3147" i="18" s="1"/>
  <c r="B3148" i="18" s="1"/>
  <c r="B3149" i="18" s="1"/>
  <c r="B3150" i="18" s="1"/>
  <c r="B3151" i="18" s="1"/>
  <c r="C26" i="20"/>
  <c r="C3026" i="18"/>
  <c r="C3027" i="18" s="1"/>
  <c r="C3028" i="18" s="1"/>
  <c r="C3029" i="18" s="1"/>
  <c r="C3030" i="18" s="1"/>
  <c r="C3031" i="18" s="1"/>
  <c r="C3032" i="18" s="1"/>
  <c r="C3033" i="18" s="1"/>
  <c r="C3034" i="18" s="1"/>
  <c r="C3035" i="18" s="1"/>
  <c r="C3036" i="18" s="1"/>
  <c r="C3037" i="18" s="1"/>
  <c r="C3038" i="18" s="1"/>
  <c r="C3039" i="18" s="1"/>
  <c r="C3040" i="18" s="1"/>
  <c r="C3041" i="18" s="1"/>
  <c r="C3042" i="18" s="1"/>
  <c r="C3043" i="18" s="1"/>
  <c r="C3044" i="18" s="1"/>
  <c r="C3045" i="18" s="1"/>
  <c r="C3046" i="18" s="1"/>
  <c r="C3047" i="18" s="1"/>
  <c r="C3048" i="18" s="1"/>
  <c r="C3049" i="18" s="1"/>
  <c r="C3050" i="18" s="1"/>
  <c r="C3051" i="18" s="1"/>
  <c r="C3052" i="18" s="1"/>
  <c r="C3053" i="18" s="1"/>
  <c r="C3054" i="18" s="1"/>
  <c r="C3055" i="18" s="1"/>
  <c r="C3056" i="18" s="1"/>
  <c r="C3057" i="18" s="1"/>
  <c r="C3058" i="18" s="1"/>
  <c r="C3059" i="18" s="1"/>
  <c r="C3060" i="18" s="1"/>
  <c r="C3061" i="18" s="1"/>
  <c r="C3062" i="18" s="1"/>
  <c r="C3063" i="18" s="1"/>
  <c r="C3064" i="18" s="1"/>
  <c r="C3065" i="18" s="1"/>
  <c r="C3066" i="18" s="1"/>
  <c r="C3067" i="18" s="1"/>
  <c r="C3068" i="18" s="1"/>
  <c r="C3069" i="18" s="1"/>
  <c r="C3070" i="18" s="1"/>
  <c r="C3071" i="18" s="1"/>
  <c r="C3072" i="18" s="1"/>
  <c r="C3073" i="18" s="1"/>
  <c r="C3074" i="18" s="1"/>
  <c r="C3075" i="18" s="1"/>
  <c r="C3076" i="18" s="1"/>
  <c r="C3077" i="18" s="1"/>
  <c r="C3078" i="18" s="1"/>
  <c r="C3079" i="18" s="1"/>
  <c r="C3080" i="18" s="1"/>
  <c r="C3081" i="18" s="1"/>
  <c r="C3082" i="18" s="1"/>
  <c r="C3083" i="18" s="1"/>
  <c r="C3084" i="18" s="1"/>
  <c r="C3085" i="18" s="1"/>
  <c r="C3086" i="18" s="1"/>
  <c r="C3087" i="18" s="1"/>
  <c r="C3088" i="18" s="1"/>
  <c r="C3089" i="18" s="1"/>
  <c r="C3090" i="18" s="1"/>
  <c r="C3091" i="18" s="1"/>
  <c r="C3092" i="18" s="1"/>
  <c r="C3093" i="18" s="1"/>
  <c r="C3094" i="18" s="1"/>
  <c r="C3095" i="18" s="1"/>
  <c r="C3096" i="18" s="1"/>
  <c r="C3097" i="18" s="1"/>
  <c r="C3098" i="18" s="1"/>
  <c r="C3099" i="18" s="1"/>
  <c r="C3100" i="18" s="1"/>
  <c r="C3101" i="18" s="1"/>
  <c r="C3102" i="18" s="1"/>
  <c r="C3103" i="18" s="1"/>
  <c r="C3104" i="18" s="1"/>
  <c r="C3105" i="18" s="1"/>
  <c r="C3106" i="18" s="1"/>
  <c r="C3107" i="18" s="1"/>
  <c r="C3108" i="18" s="1"/>
  <c r="C3109" i="18" s="1"/>
  <c r="C3110" i="18" s="1"/>
  <c r="C3111" i="18" s="1"/>
  <c r="C3112" i="18" s="1"/>
  <c r="C3113" i="18" s="1"/>
  <c r="C3114" i="18" s="1"/>
  <c r="C3115" i="18" s="1"/>
  <c r="C3116" i="18" s="1"/>
  <c r="C3117" i="18" s="1"/>
  <c r="C3118" i="18" s="1"/>
  <c r="C3119" i="18" s="1"/>
  <c r="C3120" i="18" s="1"/>
  <c r="C3121" i="18" s="1"/>
  <c r="C3122" i="18" s="1"/>
  <c r="C3123" i="18" s="1"/>
  <c r="C3124" i="18" s="1"/>
  <c r="C3125" i="18" s="1"/>
  <c r="C3126" i="18" s="1"/>
  <c r="C3127" i="18" s="1"/>
  <c r="C3128" i="18" s="1"/>
  <c r="C3129" i="18" s="1"/>
  <c r="C3130" i="18" s="1"/>
  <c r="C3131" i="18" s="1"/>
  <c r="C3132" i="18" s="1"/>
  <c r="C3133" i="18" s="1"/>
  <c r="C3134" i="18" s="1"/>
  <c r="C3135" i="18" s="1"/>
  <c r="C3136" i="18" s="1"/>
  <c r="C3137" i="18" s="1"/>
  <c r="C3138" i="18" s="1"/>
  <c r="C3139" i="18" s="1"/>
  <c r="C3140" i="18" s="1"/>
  <c r="C3141" i="18" s="1"/>
  <c r="C3142" i="18" s="1"/>
  <c r="C3143" i="18" s="1"/>
  <c r="C3144" i="18" s="1"/>
  <c r="C3145" i="18" s="1"/>
  <c r="C3146" i="18" s="1"/>
  <c r="C3147" i="18" s="1"/>
  <c r="C3148" i="18" s="1"/>
  <c r="C3149" i="18" s="1"/>
  <c r="C3150" i="18" s="1"/>
  <c r="C3151" i="18" s="1"/>
  <c r="D26" i="20"/>
  <c r="B26" i="20" s="1"/>
  <c r="M3278" i="18"/>
  <c r="J99" i="17"/>
  <c r="J100" i="17" s="1"/>
  <c r="J125" i="18"/>
  <c r="J126" i="18" s="1"/>
  <c r="J105" i="18"/>
  <c r="H3032" i="18" l="1"/>
  <c r="J2954" i="18"/>
  <c r="I3122" i="18"/>
  <c r="J2928" i="18"/>
  <c r="J2933" i="18" s="1"/>
  <c r="J2971" i="18" s="1"/>
  <c r="I3083" i="18"/>
  <c r="J2105" i="18"/>
  <c r="J2100" i="18"/>
  <c r="J2102" i="18"/>
  <c r="J2101" i="18"/>
  <c r="J2103" i="18"/>
  <c r="I3003" i="18"/>
  <c r="J3084" i="18"/>
  <c r="G3047" i="18"/>
  <c r="G3044" i="18"/>
  <c r="G3046" i="18"/>
  <c r="J2847" i="18"/>
  <c r="J2811" i="18"/>
  <c r="D2854" i="18"/>
  <c r="J2843" i="18"/>
  <c r="J2812" i="18"/>
  <c r="J2848" i="18"/>
  <c r="J2844" i="18"/>
  <c r="J2845" i="18"/>
  <c r="J2887" i="18"/>
  <c r="J2846" i="18"/>
  <c r="D2980" i="18"/>
  <c r="J2938" i="18"/>
  <c r="J2970" i="18"/>
  <c r="J3013" i="18"/>
  <c r="J2937" i="18"/>
  <c r="G2728" i="18"/>
  <c r="J2763" i="18"/>
  <c r="J3082" i="18"/>
  <c r="I3080" i="18"/>
  <c r="J3053" i="18"/>
  <c r="J3117" i="18"/>
  <c r="J2384" i="18"/>
  <c r="F2350" i="18"/>
  <c r="H2350" i="18" s="1"/>
  <c r="J2711" i="18"/>
  <c r="J2691" i="18"/>
  <c r="J2696" i="18"/>
  <c r="J2695" i="18"/>
  <c r="J2693" i="18"/>
  <c r="J2694" i="18"/>
  <c r="J2697" i="18"/>
  <c r="J2692" i="18"/>
  <c r="J2690" i="18"/>
  <c r="J2002" i="18"/>
  <c r="J1993" i="18"/>
  <c r="J1992" i="18"/>
  <c r="J1994" i="18"/>
  <c r="G3045" i="18"/>
  <c r="I3054" i="18"/>
  <c r="J3054" i="18" s="1"/>
  <c r="H3033" i="18"/>
  <c r="I3098" i="18" s="1"/>
  <c r="J3081" i="18"/>
  <c r="J1864" i="18"/>
  <c r="G2602" i="18"/>
  <c r="J2637" i="18"/>
  <c r="J2483" i="18"/>
  <c r="J2480" i="18"/>
  <c r="J2479" i="18"/>
  <c r="J2481" i="18"/>
  <c r="J2478" i="18"/>
  <c r="I3124" i="18"/>
  <c r="J2585" i="18"/>
  <c r="J2571" i="18"/>
  <c r="J2566" i="18"/>
  <c r="J2569" i="18"/>
  <c r="J2567" i="18"/>
  <c r="J2570" i="18"/>
  <c r="J2564" i="18"/>
  <c r="J2565" i="18"/>
  <c r="J2568" i="18"/>
  <c r="F2224" i="18"/>
  <c r="H2224" i="18" s="1"/>
  <c r="J2258" i="18"/>
  <c r="I3106" i="18"/>
  <c r="J3055" i="18"/>
  <c r="G3049" i="18"/>
  <c r="J3085" i="18"/>
  <c r="J2960" i="18"/>
  <c r="J2965" i="18" s="1"/>
  <c r="J3152" i="18"/>
  <c r="J3207" i="18"/>
  <c r="G3174" i="18"/>
  <c r="J3208" i="18"/>
  <c r="G3175" i="18"/>
  <c r="I3254" i="18"/>
  <c r="J3118" i="18"/>
  <c r="G3038" i="18"/>
  <c r="F26" i="20" s="1"/>
  <c r="P26" i="20" s="1"/>
  <c r="J3079" i="18"/>
  <c r="G3168" i="18"/>
  <c r="G3169" i="18"/>
  <c r="J3162" i="18"/>
  <c r="I3180" i="18" s="1"/>
  <c r="G3276" i="18"/>
  <c r="J1990" i="18"/>
  <c r="J1866" i="18"/>
  <c r="J1867" i="18"/>
  <c r="J1876" i="18"/>
  <c r="J1868" i="18"/>
  <c r="I3125" i="18"/>
  <c r="J3132" i="18" s="1"/>
  <c r="J3133" i="18" s="1"/>
  <c r="G3288" i="18"/>
  <c r="H3283" i="18"/>
  <c r="H24" i="20"/>
  <c r="N24" i="20"/>
  <c r="O24" i="20" s="1"/>
  <c r="L24" i="20"/>
  <c r="M24" i="20" s="1"/>
  <c r="A3152" i="18"/>
  <c r="A3153" i="18" s="1"/>
  <c r="A3154" i="18" s="1"/>
  <c r="A3155" i="18" s="1"/>
  <c r="A3156" i="18" s="1"/>
  <c r="A3157" i="18" s="1"/>
  <c r="A3158" i="18" s="1"/>
  <c r="A3159" i="18" s="1"/>
  <c r="A3160" i="18" s="1"/>
  <c r="A3161" i="18" s="1"/>
  <c r="A3162" i="18" s="1"/>
  <c r="A3163" i="18" s="1"/>
  <c r="A3164" i="18" s="1"/>
  <c r="A3165" i="18" s="1"/>
  <c r="A3166" i="18" s="1"/>
  <c r="A3167" i="18" s="1"/>
  <c r="A3168" i="18" s="1"/>
  <c r="A3169" i="18" s="1"/>
  <c r="A3170" i="18" s="1"/>
  <c r="A3171" i="18" s="1"/>
  <c r="A3172" i="18" s="1"/>
  <c r="A3173" i="18" s="1"/>
  <c r="A3174" i="18" s="1"/>
  <c r="A3175" i="18" s="1"/>
  <c r="A3176" i="18" s="1"/>
  <c r="A3177" i="18" s="1"/>
  <c r="A3178" i="18" s="1"/>
  <c r="A3179" i="18" s="1"/>
  <c r="A3180" i="18" s="1"/>
  <c r="A3181" i="18" s="1"/>
  <c r="A3182" i="18" s="1"/>
  <c r="A3183" i="18" s="1"/>
  <c r="A3184" i="18" s="1"/>
  <c r="A3185" i="18" s="1"/>
  <c r="A3186" i="18" s="1"/>
  <c r="A3187" i="18" s="1"/>
  <c r="A3188" i="18" s="1"/>
  <c r="A3189" i="18" s="1"/>
  <c r="A3190" i="18" s="1"/>
  <c r="A3191" i="18" s="1"/>
  <c r="A3192" i="18" s="1"/>
  <c r="A3193" i="18" s="1"/>
  <c r="A3194" i="18" s="1"/>
  <c r="A3195" i="18" s="1"/>
  <c r="A3196" i="18" s="1"/>
  <c r="A3197" i="18" s="1"/>
  <c r="A3198" i="18" s="1"/>
  <c r="A3199" i="18" s="1"/>
  <c r="A3200" i="18" s="1"/>
  <c r="A3201" i="18" s="1"/>
  <c r="A3202" i="18" s="1"/>
  <c r="A3203" i="18" s="1"/>
  <c r="A3204" i="18" s="1"/>
  <c r="A3205" i="18" s="1"/>
  <c r="A3206" i="18" s="1"/>
  <c r="A3207" i="18" s="1"/>
  <c r="A3208" i="18" s="1"/>
  <c r="A3209" i="18" s="1"/>
  <c r="A3210" i="18" s="1"/>
  <c r="A3211" i="18" s="1"/>
  <c r="A3212" i="18" s="1"/>
  <c r="A3213" i="18" s="1"/>
  <c r="A3214" i="18" s="1"/>
  <c r="A3215" i="18" s="1"/>
  <c r="A3216" i="18" s="1"/>
  <c r="A3217" i="18" s="1"/>
  <c r="A3218" i="18" s="1"/>
  <c r="A3219" i="18" s="1"/>
  <c r="A3220" i="18" s="1"/>
  <c r="A3221" i="18" s="1"/>
  <c r="A3222" i="18" s="1"/>
  <c r="A3223" i="18" s="1"/>
  <c r="A3224" i="18" s="1"/>
  <c r="A3225" i="18" s="1"/>
  <c r="A3226" i="18" s="1"/>
  <c r="A3227" i="18" s="1"/>
  <c r="A3228" i="18" s="1"/>
  <c r="A3229" i="18" s="1"/>
  <c r="A3230" i="18" s="1"/>
  <c r="A3231" i="18" s="1"/>
  <c r="A3232" i="18" s="1"/>
  <c r="A3233" i="18" s="1"/>
  <c r="A3234" i="18" s="1"/>
  <c r="A3235" i="18" s="1"/>
  <c r="A3236" i="18" s="1"/>
  <c r="A3237" i="18" s="1"/>
  <c r="A3238" i="18" s="1"/>
  <c r="A3239" i="18" s="1"/>
  <c r="A3240" i="18" s="1"/>
  <c r="A3241" i="18" s="1"/>
  <c r="A3242" i="18" s="1"/>
  <c r="A3243" i="18" s="1"/>
  <c r="A3244" i="18" s="1"/>
  <c r="A3245" i="18" s="1"/>
  <c r="A3246" i="18" s="1"/>
  <c r="A3247" i="18" s="1"/>
  <c r="A3248" i="18" s="1"/>
  <c r="A3249" i="18" s="1"/>
  <c r="A3250" i="18" s="1"/>
  <c r="A3251" i="18" s="1"/>
  <c r="A3252" i="18" s="1"/>
  <c r="A3253" i="18" s="1"/>
  <c r="A3254" i="18" s="1"/>
  <c r="A3255" i="18" s="1"/>
  <c r="A3256" i="18" s="1"/>
  <c r="A3257" i="18" s="1"/>
  <c r="A3258" i="18" s="1"/>
  <c r="A3259" i="18" s="1"/>
  <c r="A3260" i="18" s="1"/>
  <c r="A3261" i="18" s="1"/>
  <c r="A3262" i="18" s="1"/>
  <c r="A3263" i="18" s="1"/>
  <c r="A3264" i="18" s="1"/>
  <c r="A3265" i="18" s="1"/>
  <c r="A3266" i="18" s="1"/>
  <c r="A3267" i="18" s="1"/>
  <c r="A3268" i="18" s="1"/>
  <c r="A3269" i="18" s="1"/>
  <c r="A3270" i="18" s="1"/>
  <c r="A3271" i="18" s="1"/>
  <c r="A3272" i="18" s="1"/>
  <c r="A3273" i="18" s="1"/>
  <c r="A3274" i="18" s="1"/>
  <c r="A3275" i="18" s="1"/>
  <c r="A3276" i="18" s="1"/>
  <c r="A3277" i="18" s="1"/>
  <c r="Q25" i="20"/>
  <c r="R23" i="20"/>
  <c r="AZ23" i="20"/>
  <c r="AL24" i="20"/>
  <c r="AX24" i="20"/>
  <c r="AG24" i="20"/>
  <c r="AR24" i="20"/>
  <c r="AU24" i="20"/>
  <c r="AC24" i="20"/>
  <c r="AE24" i="20"/>
  <c r="AI24" i="20"/>
  <c r="AH24" i="20"/>
  <c r="AK24" i="20"/>
  <c r="G25" i="20"/>
  <c r="AB24" i="20"/>
  <c r="AO24" i="20"/>
  <c r="AS24" i="20"/>
  <c r="AM24" i="20"/>
  <c r="AW24" i="20"/>
  <c r="AT24" i="20"/>
  <c r="AJ24" i="20"/>
  <c r="AN24" i="20"/>
  <c r="AD24" i="20"/>
  <c r="K26" i="20"/>
  <c r="AF24" i="20"/>
  <c r="AY24" i="20"/>
  <c r="AP24" i="20"/>
  <c r="AQ24" i="20"/>
  <c r="AV24" i="20"/>
  <c r="C3152" i="18"/>
  <c r="C3153" i="18" s="1"/>
  <c r="C3154" i="18" s="1"/>
  <c r="C3155" i="18" s="1"/>
  <c r="C3156" i="18" s="1"/>
  <c r="C3157" i="18" s="1"/>
  <c r="C3158" i="18" s="1"/>
  <c r="C3159" i="18" s="1"/>
  <c r="C3160" i="18" s="1"/>
  <c r="C3161" i="18" s="1"/>
  <c r="C3162" i="18" s="1"/>
  <c r="C3163" i="18" s="1"/>
  <c r="C3164" i="18" s="1"/>
  <c r="C3165" i="18" s="1"/>
  <c r="C3166" i="18" s="1"/>
  <c r="C3167" i="18" s="1"/>
  <c r="C3168" i="18" s="1"/>
  <c r="C3169" i="18" s="1"/>
  <c r="C3170" i="18" s="1"/>
  <c r="C3171" i="18" s="1"/>
  <c r="C3172" i="18" s="1"/>
  <c r="C3173" i="18" s="1"/>
  <c r="C3174" i="18" s="1"/>
  <c r="C3175" i="18" s="1"/>
  <c r="C3176" i="18" s="1"/>
  <c r="C3177" i="18" s="1"/>
  <c r="C3178" i="18" s="1"/>
  <c r="C3179" i="18" s="1"/>
  <c r="C3180" i="18" s="1"/>
  <c r="C3181" i="18" s="1"/>
  <c r="C3182" i="18" s="1"/>
  <c r="C3183" i="18" s="1"/>
  <c r="C3184" i="18" s="1"/>
  <c r="C3185" i="18" s="1"/>
  <c r="C3186" i="18" s="1"/>
  <c r="C3187" i="18" s="1"/>
  <c r="C3188" i="18" s="1"/>
  <c r="C3189" i="18" s="1"/>
  <c r="C3190" i="18" s="1"/>
  <c r="C3191" i="18" s="1"/>
  <c r="C3192" i="18" s="1"/>
  <c r="C3193" i="18" s="1"/>
  <c r="C3194" i="18" s="1"/>
  <c r="C3195" i="18" s="1"/>
  <c r="C3196" i="18" s="1"/>
  <c r="C3197" i="18" s="1"/>
  <c r="C3198" i="18" s="1"/>
  <c r="C3199" i="18" s="1"/>
  <c r="C3200" i="18" s="1"/>
  <c r="C3201" i="18" s="1"/>
  <c r="C3202" i="18" s="1"/>
  <c r="C3203" i="18" s="1"/>
  <c r="C3204" i="18" s="1"/>
  <c r="C3205" i="18" s="1"/>
  <c r="C3206" i="18" s="1"/>
  <c r="C3207" i="18" s="1"/>
  <c r="C3208" i="18" s="1"/>
  <c r="C3209" i="18" s="1"/>
  <c r="C3210" i="18" s="1"/>
  <c r="C3211" i="18" s="1"/>
  <c r="C3212" i="18" s="1"/>
  <c r="C3213" i="18" s="1"/>
  <c r="C3214" i="18" s="1"/>
  <c r="C3215" i="18" s="1"/>
  <c r="C3216" i="18" s="1"/>
  <c r="C3217" i="18" s="1"/>
  <c r="C3218" i="18" s="1"/>
  <c r="C3219" i="18" s="1"/>
  <c r="C3220" i="18" s="1"/>
  <c r="C3221" i="18" s="1"/>
  <c r="C3222" i="18" s="1"/>
  <c r="C3223" i="18" s="1"/>
  <c r="C3224" i="18" s="1"/>
  <c r="C3225" i="18" s="1"/>
  <c r="C3226" i="18" s="1"/>
  <c r="C3227" i="18" s="1"/>
  <c r="C3228" i="18" s="1"/>
  <c r="C3229" i="18" s="1"/>
  <c r="C3230" i="18" s="1"/>
  <c r="C3231" i="18" s="1"/>
  <c r="C3232" i="18" s="1"/>
  <c r="C3233" i="18" s="1"/>
  <c r="C3234" i="18" s="1"/>
  <c r="C3235" i="18" s="1"/>
  <c r="C3236" i="18" s="1"/>
  <c r="C3237" i="18" s="1"/>
  <c r="C3238" i="18" s="1"/>
  <c r="C3239" i="18" s="1"/>
  <c r="C3240" i="18" s="1"/>
  <c r="C3241" i="18" s="1"/>
  <c r="C3242" i="18" s="1"/>
  <c r="C3243" i="18" s="1"/>
  <c r="C3244" i="18" s="1"/>
  <c r="C3245" i="18" s="1"/>
  <c r="C3246" i="18" s="1"/>
  <c r="C3247" i="18" s="1"/>
  <c r="C3248" i="18" s="1"/>
  <c r="C3249" i="18" s="1"/>
  <c r="C3250" i="18" s="1"/>
  <c r="C3251" i="18" s="1"/>
  <c r="C3252" i="18" s="1"/>
  <c r="C3253" i="18" s="1"/>
  <c r="C3254" i="18" s="1"/>
  <c r="C3255" i="18" s="1"/>
  <c r="C3256" i="18" s="1"/>
  <c r="C3257" i="18" s="1"/>
  <c r="C3258" i="18" s="1"/>
  <c r="C3259" i="18" s="1"/>
  <c r="C3260" i="18" s="1"/>
  <c r="C3261" i="18" s="1"/>
  <c r="C3262" i="18" s="1"/>
  <c r="C3263" i="18" s="1"/>
  <c r="C3264" i="18" s="1"/>
  <c r="C3265" i="18" s="1"/>
  <c r="C3266" i="18" s="1"/>
  <c r="C3267" i="18" s="1"/>
  <c r="C3268" i="18" s="1"/>
  <c r="C3269" i="18" s="1"/>
  <c r="C3270" i="18" s="1"/>
  <c r="C3271" i="18" s="1"/>
  <c r="C3272" i="18" s="1"/>
  <c r="C3273" i="18" s="1"/>
  <c r="C3274" i="18" s="1"/>
  <c r="C3275" i="18" s="1"/>
  <c r="C3276" i="18" s="1"/>
  <c r="C3277" i="18" s="1"/>
  <c r="D27" i="20"/>
  <c r="B27" i="20" s="1"/>
  <c r="C27" i="20"/>
  <c r="B3152" i="18"/>
  <c r="B3153" i="18" s="1"/>
  <c r="B3154" i="18" s="1"/>
  <c r="B3155" i="18" s="1"/>
  <c r="B3156" i="18" s="1"/>
  <c r="B3157" i="18" s="1"/>
  <c r="B3158" i="18" s="1"/>
  <c r="B3159" i="18" s="1"/>
  <c r="B3160" i="18" s="1"/>
  <c r="B3161" i="18" s="1"/>
  <c r="B3162" i="18" s="1"/>
  <c r="B3163" i="18" s="1"/>
  <c r="B3164" i="18" s="1"/>
  <c r="B3165" i="18" s="1"/>
  <c r="B3166" i="18" s="1"/>
  <c r="B3167" i="18" s="1"/>
  <c r="B3168" i="18" s="1"/>
  <c r="B3169" i="18" s="1"/>
  <c r="B3170" i="18" s="1"/>
  <c r="B3171" i="18" s="1"/>
  <c r="B3172" i="18" s="1"/>
  <c r="B3173" i="18" s="1"/>
  <c r="B3174" i="18" s="1"/>
  <c r="B3175" i="18" s="1"/>
  <c r="B3176" i="18" s="1"/>
  <c r="B3177" i="18" s="1"/>
  <c r="B3178" i="18" s="1"/>
  <c r="B3179" i="18" s="1"/>
  <c r="B3180" i="18" s="1"/>
  <c r="B3181" i="18" s="1"/>
  <c r="B3182" i="18" s="1"/>
  <c r="B3183" i="18" s="1"/>
  <c r="B3184" i="18" s="1"/>
  <c r="B3185" i="18" s="1"/>
  <c r="B3186" i="18" s="1"/>
  <c r="B3187" i="18" s="1"/>
  <c r="B3188" i="18" s="1"/>
  <c r="B3189" i="18" s="1"/>
  <c r="B3190" i="18" s="1"/>
  <c r="B3191" i="18" s="1"/>
  <c r="B3192" i="18" s="1"/>
  <c r="B3193" i="18" s="1"/>
  <c r="B3194" i="18" s="1"/>
  <c r="B3195" i="18" s="1"/>
  <c r="B3196" i="18" s="1"/>
  <c r="B3197" i="18" s="1"/>
  <c r="B3198" i="18" s="1"/>
  <c r="B3199" i="18" s="1"/>
  <c r="B3200" i="18" s="1"/>
  <c r="B3201" i="18" s="1"/>
  <c r="B3202" i="18" s="1"/>
  <c r="B3203" i="18" s="1"/>
  <c r="B3204" i="18" s="1"/>
  <c r="B3205" i="18" s="1"/>
  <c r="B3206" i="18" s="1"/>
  <c r="B3207" i="18" s="1"/>
  <c r="B3208" i="18" s="1"/>
  <c r="B3209" i="18" s="1"/>
  <c r="B3210" i="18" s="1"/>
  <c r="B3211" i="18" s="1"/>
  <c r="B3212" i="18" s="1"/>
  <c r="B3213" i="18" s="1"/>
  <c r="B3214" i="18" s="1"/>
  <c r="B3215" i="18" s="1"/>
  <c r="B3216" i="18" s="1"/>
  <c r="B3217" i="18" s="1"/>
  <c r="B3218" i="18" s="1"/>
  <c r="B3219" i="18" s="1"/>
  <c r="B3220" i="18" s="1"/>
  <c r="B3221" i="18" s="1"/>
  <c r="B3222" i="18" s="1"/>
  <c r="B3223" i="18" s="1"/>
  <c r="B3224" i="18" s="1"/>
  <c r="B3225" i="18" s="1"/>
  <c r="B3226" i="18" s="1"/>
  <c r="B3227" i="18" s="1"/>
  <c r="B3228" i="18" s="1"/>
  <c r="B3229" i="18" s="1"/>
  <c r="B3230" i="18" s="1"/>
  <c r="B3231" i="18" s="1"/>
  <c r="B3232" i="18" s="1"/>
  <c r="B3233" i="18" s="1"/>
  <c r="B3234" i="18" s="1"/>
  <c r="B3235" i="18" s="1"/>
  <c r="B3236" i="18" s="1"/>
  <c r="B3237" i="18" s="1"/>
  <c r="B3238" i="18" s="1"/>
  <c r="B3239" i="18" s="1"/>
  <c r="B3240" i="18" s="1"/>
  <c r="B3241" i="18" s="1"/>
  <c r="B3242" i="18" s="1"/>
  <c r="B3243" i="18" s="1"/>
  <c r="B3244" i="18" s="1"/>
  <c r="B3245" i="18" s="1"/>
  <c r="B3246" i="18" s="1"/>
  <c r="B3247" i="18" s="1"/>
  <c r="B3248" i="18" s="1"/>
  <c r="B3249" i="18" s="1"/>
  <c r="B3250" i="18" s="1"/>
  <c r="B3251" i="18" s="1"/>
  <c r="B3252" i="18" s="1"/>
  <c r="B3253" i="18" s="1"/>
  <c r="B3254" i="18" s="1"/>
  <c r="B3255" i="18" s="1"/>
  <c r="B3256" i="18" s="1"/>
  <c r="B3257" i="18" s="1"/>
  <c r="B3258" i="18" s="1"/>
  <c r="B3259" i="18" s="1"/>
  <c r="B3260" i="18" s="1"/>
  <c r="B3261" i="18" s="1"/>
  <c r="B3262" i="18" s="1"/>
  <c r="B3263" i="18" s="1"/>
  <c r="B3264" i="18" s="1"/>
  <c r="B3265" i="18" s="1"/>
  <c r="B3266" i="18" s="1"/>
  <c r="B3267" i="18" s="1"/>
  <c r="B3268" i="18" s="1"/>
  <c r="B3269" i="18" s="1"/>
  <c r="B3270" i="18" s="1"/>
  <c r="B3271" i="18" s="1"/>
  <c r="B3272" i="18" s="1"/>
  <c r="B3273" i="18" s="1"/>
  <c r="B3274" i="18" s="1"/>
  <c r="B3275" i="18" s="1"/>
  <c r="B3276" i="18" s="1"/>
  <c r="B3277" i="18" s="1"/>
  <c r="J26" i="20"/>
  <c r="AA26" i="20"/>
  <c r="M3404" i="18"/>
  <c r="J123" i="17"/>
  <c r="J124" i="17" s="1"/>
  <c r="J110" i="17" s="1"/>
  <c r="J111" i="17" s="1"/>
  <c r="J112" i="17" s="1"/>
  <c r="E9" i="20"/>
  <c r="I9" i="20" s="1"/>
  <c r="E7" i="20"/>
  <c r="I7" i="20" s="1"/>
  <c r="E4" i="20"/>
  <c r="I4" i="20" s="1"/>
  <c r="E3" i="20"/>
  <c r="I3" i="20" s="1"/>
  <c r="E12" i="20"/>
  <c r="I12" i="20" s="1"/>
  <c r="E11" i="20"/>
  <c r="I11" i="20" s="1"/>
  <c r="E5" i="20"/>
  <c r="I5" i="20" s="1"/>
  <c r="E13" i="20"/>
  <c r="I13" i="20" s="1"/>
  <c r="E10" i="20"/>
  <c r="I10" i="20" s="1"/>
  <c r="E8" i="20"/>
  <c r="I8" i="20" s="1"/>
  <c r="E6" i="20"/>
  <c r="I6" i="20" s="1"/>
  <c r="E2" i="20"/>
  <c r="I2" i="20" s="1"/>
  <c r="J2973" i="18" l="1"/>
  <c r="J2974" i="18"/>
  <c r="J3083" i="18"/>
  <c r="J2969" i="18"/>
  <c r="J2972" i="18"/>
  <c r="G3173" i="18"/>
  <c r="J3179" i="18"/>
  <c r="J2106" i="18"/>
  <c r="J2134" i="18" s="1"/>
  <c r="J2136" i="18" s="1"/>
  <c r="J2114" i="18" s="1"/>
  <c r="J2137" i="18" s="1"/>
  <c r="J2138" i="18" s="1"/>
  <c r="J2115" i="18" s="1"/>
  <c r="J2139" i="18" s="1"/>
  <c r="J2140" i="18" s="1"/>
  <c r="J2126" i="18" s="1"/>
  <c r="J2127" i="18" s="1"/>
  <c r="J2118" i="18" s="1"/>
  <c r="G3171" i="18"/>
  <c r="J3243" i="18"/>
  <c r="J3245" i="18" s="1"/>
  <c r="J3269" i="18" s="1"/>
  <c r="I3249" i="18"/>
  <c r="J2939" i="18"/>
  <c r="J2949" i="18" s="1"/>
  <c r="G3172" i="18"/>
  <c r="I3232" i="18"/>
  <c r="J3211" i="18"/>
  <c r="J2975" i="18"/>
  <c r="G2980" i="18" s="1"/>
  <c r="J3080" i="18"/>
  <c r="J2484" i="18"/>
  <c r="J2512" i="18" s="1"/>
  <c r="J2514" i="18" s="1"/>
  <c r="J2492" i="18" s="1"/>
  <c r="J2515" i="18" s="1"/>
  <c r="J2516" i="18" s="1"/>
  <c r="J2493" i="18" s="1"/>
  <c r="J2517" i="18" s="1"/>
  <c r="J2518" i="18" s="1"/>
  <c r="J2504" i="18" s="1"/>
  <c r="J2505" i="18" s="1"/>
  <c r="J3244" i="18"/>
  <c r="E3244" i="18" s="1"/>
  <c r="I3206" i="18"/>
  <c r="J3206" i="18" s="1"/>
  <c r="I3209" i="18"/>
  <c r="J3209" i="18" s="1"/>
  <c r="H3159" i="18"/>
  <c r="I3224" i="18" s="1"/>
  <c r="G3170" i="18"/>
  <c r="I3248" i="18"/>
  <c r="H3158" i="18"/>
  <c r="J2849" i="18"/>
  <c r="J2889" i="18" s="1"/>
  <c r="J1865" i="18"/>
  <c r="J1889" i="18" s="1"/>
  <c r="J1890" i="18" s="1"/>
  <c r="H3409" i="18"/>
  <c r="G3414" i="18"/>
  <c r="G3402" i="18"/>
  <c r="G3300" i="18"/>
  <c r="I3380" i="18"/>
  <c r="J3278" i="18"/>
  <c r="I3358" i="18"/>
  <c r="I3129" i="18"/>
  <c r="G3294" i="18"/>
  <c r="J3288" i="18"/>
  <c r="I3306" i="18" s="1"/>
  <c r="G3295" i="18"/>
  <c r="I3225" i="18"/>
  <c r="J2231" i="18"/>
  <c r="J2227" i="18"/>
  <c r="J2229" i="18"/>
  <c r="J2228" i="18"/>
  <c r="J2226" i="18"/>
  <c r="J1869" i="18"/>
  <c r="J1991" i="18"/>
  <c r="J2015" i="18" s="1"/>
  <c r="J2016" i="18" s="1"/>
  <c r="J2355" i="18"/>
  <c r="J2354" i="18"/>
  <c r="J2357" i="18"/>
  <c r="J2353" i="18"/>
  <c r="J2352" i="18"/>
  <c r="J3015" i="18"/>
  <c r="G2854" i="18"/>
  <c r="E3118" i="18"/>
  <c r="D3118" i="18"/>
  <c r="F3118" i="18"/>
  <c r="I3251" i="18"/>
  <c r="J3258" i="18" s="1"/>
  <c r="J3259" i="18" s="1"/>
  <c r="J3180" i="18"/>
  <c r="G3164" i="18"/>
  <c r="J3181" i="18"/>
  <c r="J3210" i="18"/>
  <c r="J3205" i="18"/>
  <c r="J2572" i="18"/>
  <c r="I3099" i="18"/>
  <c r="J3119" i="18"/>
  <c r="J3143" i="18" s="1"/>
  <c r="J2943" i="18"/>
  <c r="J2813" i="18"/>
  <c r="F3244" i="18"/>
  <c r="D3244" i="18"/>
  <c r="J3059" i="18"/>
  <c r="J2698" i="18"/>
  <c r="AV25" i="20"/>
  <c r="N25" i="20"/>
  <c r="O25" i="20" s="1"/>
  <c r="L25" i="20"/>
  <c r="M25" i="20" s="1"/>
  <c r="E15" i="20"/>
  <c r="I15" i="20" s="1"/>
  <c r="F27" i="20"/>
  <c r="P27" i="20" s="1"/>
  <c r="A3278" i="18"/>
  <c r="A3279" i="18" s="1"/>
  <c r="A3280" i="18" s="1"/>
  <c r="A3281" i="18" s="1"/>
  <c r="A3282" i="18" s="1"/>
  <c r="A3283" i="18" s="1"/>
  <c r="A3284" i="18" s="1"/>
  <c r="A3285" i="18" s="1"/>
  <c r="A3286" i="18" s="1"/>
  <c r="A3287" i="18" s="1"/>
  <c r="A3288" i="18" s="1"/>
  <c r="A3289" i="18" s="1"/>
  <c r="A3290" i="18" s="1"/>
  <c r="A3291" i="18" s="1"/>
  <c r="A3292" i="18" s="1"/>
  <c r="A3293" i="18" s="1"/>
  <c r="A3294" i="18" s="1"/>
  <c r="A3295" i="18" s="1"/>
  <c r="A3296" i="18" s="1"/>
  <c r="A3297" i="18" s="1"/>
  <c r="A3298" i="18" s="1"/>
  <c r="A3299" i="18" s="1"/>
  <c r="A3300" i="18" s="1"/>
  <c r="A3301" i="18" s="1"/>
  <c r="A3302" i="18" s="1"/>
  <c r="A3303" i="18" s="1"/>
  <c r="A3304" i="18" s="1"/>
  <c r="A3305" i="18" s="1"/>
  <c r="A3306" i="18" s="1"/>
  <c r="A3307" i="18" s="1"/>
  <c r="A3308" i="18" s="1"/>
  <c r="A3309" i="18" s="1"/>
  <c r="A3310" i="18" s="1"/>
  <c r="A3311" i="18" s="1"/>
  <c r="A3312" i="18" s="1"/>
  <c r="A3313" i="18" s="1"/>
  <c r="A3314" i="18" s="1"/>
  <c r="A3315" i="18" s="1"/>
  <c r="A3316" i="18" s="1"/>
  <c r="A3317" i="18" s="1"/>
  <c r="A3318" i="18" s="1"/>
  <c r="A3319" i="18" s="1"/>
  <c r="A3320" i="18" s="1"/>
  <c r="A3321" i="18" s="1"/>
  <c r="A3322" i="18" s="1"/>
  <c r="A3323" i="18" s="1"/>
  <c r="A3324" i="18" s="1"/>
  <c r="A3325" i="18" s="1"/>
  <c r="A3326" i="18" s="1"/>
  <c r="A3327" i="18" s="1"/>
  <c r="A3328" i="18" s="1"/>
  <c r="A3329" i="18" s="1"/>
  <c r="A3330" i="18" s="1"/>
  <c r="A3331" i="18" s="1"/>
  <c r="A3332" i="18" s="1"/>
  <c r="A3333" i="18" s="1"/>
  <c r="A3334" i="18" s="1"/>
  <c r="A3335" i="18" s="1"/>
  <c r="A3336" i="18" s="1"/>
  <c r="A3337" i="18" s="1"/>
  <c r="A3338" i="18" s="1"/>
  <c r="A3339" i="18" s="1"/>
  <c r="A3340" i="18" s="1"/>
  <c r="A3341" i="18" s="1"/>
  <c r="A3342" i="18" s="1"/>
  <c r="A3343" i="18" s="1"/>
  <c r="A3344" i="18" s="1"/>
  <c r="A3345" i="18" s="1"/>
  <c r="A3346" i="18" s="1"/>
  <c r="A3347" i="18" s="1"/>
  <c r="A3348" i="18" s="1"/>
  <c r="A3349" i="18" s="1"/>
  <c r="A3350" i="18" s="1"/>
  <c r="A3351" i="18" s="1"/>
  <c r="A3352" i="18" s="1"/>
  <c r="A3353" i="18" s="1"/>
  <c r="A3354" i="18" s="1"/>
  <c r="A3355" i="18" s="1"/>
  <c r="A3356" i="18" s="1"/>
  <c r="A3357" i="18" s="1"/>
  <c r="A3358" i="18" s="1"/>
  <c r="A3359" i="18" s="1"/>
  <c r="A3360" i="18" s="1"/>
  <c r="A3361" i="18" s="1"/>
  <c r="A3362" i="18" s="1"/>
  <c r="A3363" i="18" s="1"/>
  <c r="A3364" i="18" s="1"/>
  <c r="A3365" i="18" s="1"/>
  <c r="A3366" i="18" s="1"/>
  <c r="A3367" i="18" s="1"/>
  <c r="A3368" i="18" s="1"/>
  <c r="A3369" i="18" s="1"/>
  <c r="A3370" i="18" s="1"/>
  <c r="A3371" i="18" s="1"/>
  <c r="A3372" i="18" s="1"/>
  <c r="A3373" i="18" s="1"/>
  <c r="A3374" i="18" s="1"/>
  <c r="A3375" i="18" s="1"/>
  <c r="A3376" i="18" s="1"/>
  <c r="A3377" i="18" s="1"/>
  <c r="A3378" i="18" s="1"/>
  <c r="A3379" i="18" s="1"/>
  <c r="A3380" i="18" s="1"/>
  <c r="A3381" i="18" s="1"/>
  <c r="A3382" i="18" s="1"/>
  <c r="A3383" i="18" s="1"/>
  <c r="A3384" i="18" s="1"/>
  <c r="A3385" i="18" s="1"/>
  <c r="A3386" i="18" s="1"/>
  <c r="A3387" i="18" s="1"/>
  <c r="A3388" i="18" s="1"/>
  <c r="A3389" i="18" s="1"/>
  <c r="A3390" i="18" s="1"/>
  <c r="A3391" i="18" s="1"/>
  <c r="A3392" i="18" s="1"/>
  <c r="A3393" i="18" s="1"/>
  <c r="A3394" i="18" s="1"/>
  <c r="A3395" i="18" s="1"/>
  <c r="A3396" i="18" s="1"/>
  <c r="A3397" i="18" s="1"/>
  <c r="A3398" i="18" s="1"/>
  <c r="A3399" i="18" s="1"/>
  <c r="A3400" i="18" s="1"/>
  <c r="A3401" i="18" s="1"/>
  <c r="A3402" i="18" s="1"/>
  <c r="A3403" i="18" s="1"/>
  <c r="E14" i="20"/>
  <c r="I14" i="20" s="1"/>
  <c r="AN25" i="20"/>
  <c r="AW25" i="20"/>
  <c r="AU25" i="20"/>
  <c r="AD25" i="20"/>
  <c r="AK25" i="20"/>
  <c r="AQ25" i="20"/>
  <c r="AS25" i="20"/>
  <c r="AB25" i="20"/>
  <c r="AY25" i="20"/>
  <c r="R24" i="20"/>
  <c r="AT25" i="20"/>
  <c r="AG25" i="20"/>
  <c r="AH25" i="20"/>
  <c r="AJ25" i="20"/>
  <c r="AO25" i="20"/>
  <c r="H25" i="20"/>
  <c r="AM25" i="20"/>
  <c r="AC25" i="20"/>
  <c r="AE25" i="20"/>
  <c r="AL25" i="20"/>
  <c r="AR25" i="20"/>
  <c r="AX25" i="20"/>
  <c r="AI25" i="20"/>
  <c r="AP25" i="20"/>
  <c r="AF25" i="20"/>
  <c r="AZ24" i="20"/>
  <c r="G26" i="20"/>
  <c r="C28" i="20"/>
  <c r="B3278" i="18"/>
  <c r="B3279" i="18" s="1"/>
  <c r="B3280" i="18" s="1"/>
  <c r="B3281" i="18" s="1"/>
  <c r="B3282" i="18" s="1"/>
  <c r="B3283" i="18" s="1"/>
  <c r="B3284" i="18" s="1"/>
  <c r="B3285" i="18" s="1"/>
  <c r="B3286" i="18" s="1"/>
  <c r="B3287" i="18" s="1"/>
  <c r="B3288" i="18" s="1"/>
  <c r="B3289" i="18" s="1"/>
  <c r="B3290" i="18" s="1"/>
  <c r="B3291" i="18" s="1"/>
  <c r="B3292" i="18" s="1"/>
  <c r="B3293" i="18" s="1"/>
  <c r="B3294" i="18" s="1"/>
  <c r="B3295" i="18" s="1"/>
  <c r="B3296" i="18" s="1"/>
  <c r="B3297" i="18" s="1"/>
  <c r="B3298" i="18" s="1"/>
  <c r="B3299" i="18" s="1"/>
  <c r="B3300" i="18" s="1"/>
  <c r="B3301" i="18" s="1"/>
  <c r="B3302" i="18" s="1"/>
  <c r="B3303" i="18" s="1"/>
  <c r="B3304" i="18" s="1"/>
  <c r="B3305" i="18" s="1"/>
  <c r="B3306" i="18" s="1"/>
  <c r="B3307" i="18" s="1"/>
  <c r="B3308" i="18" s="1"/>
  <c r="B3309" i="18" s="1"/>
  <c r="B3310" i="18" s="1"/>
  <c r="B3311" i="18" s="1"/>
  <c r="B3312" i="18" s="1"/>
  <c r="B3313" i="18" s="1"/>
  <c r="B3314" i="18" s="1"/>
  <c r="B3315" i="18" s="1"/>
  <c r="B3316" i="18" s="1"/>
  <c r="B3317" i="18" s="1"/>
  <c r="B3318" i="18" s="1"/>
  <c r="B3319" i="18" s="1"/>
  <c r="B3320" i="18" s="1"/>
  <c r="B3321" i="18" s="1"/>
  <c r="B3322" i="18" s="1"/>
  <c r="B3323" i="18" s="1"/>
  <c r="B3324" i="18" s="1"/>
  <c r="B3325" i="18" s="1"/>
  <c r="B3326" i="18" s="1"/>
  <c r="B3327" i="18" s="1"/>
  <c r="B3328" i="18" s="1"/>
  <c r="B3329" i="18" s="1"/>
  <c r="B3330" i="18" s="1"/>
  <c r="B3331" i="18" s="1"/>
  <c r="B3332" i="18" s="1"/>
  <c r="B3333" i="18" s="1"/>
  <c r="B3334" i="18" s="1"/>
  <c r="B3335" i="18" s="1"/>
  <c r="B3336" i="18" s="1"/>
  <c r="B3337" i="18" s="1"/>
  <c r="B3338" i="18" s="1"/>
  <c r="B3339" i="18" s="1"/>
  <c r="B3340" i="18" s="1"/>
  <c r="B3341" i="18" s="1"/>
  <c r="B3342" i="18" s="1"/>
  <c r="B3343" i="18" s="1"/>
  <c r="B3344" i="18" s="1"/>
  <c r="B3345" i="18" s="1"/>
  <c r="B3346" i="18" s="1"/>
  <c r="B3347" i="18" s="1"/>
  <c r="B3348" i="18" s="1"/>
  <c r="B3349" i="18" s="1"/>
  <c r="B3350" i="18" s="1"/>
  <c r="B3351" i="18" s="1"/>
  <c r="B3352" i="18" s="1"/>
  <c r="B3353" i="18" s="1"/>
  <c r="B3354" i="18" s="1"/>
  <c r="B3355" i="18" s="1"/>
  <c r="B3356" i="18" s="1"/>
  <c r="B3357" i="18" s="1"/>
  <c r="B3358" i="18" s="1"/>
  <c r="B3359" i="18" s="1"/>
  <c r="B3360" i="18" s="1"/>
  <c r="B3361" i="18" s="1"/>
  <c r="B3362" i="18" s="1"/>
  <c r="B3363" i="18" s="1"/>
  <c r="B3364" i="18" s="1"/>
  <c r="B3365" i="18" s="1"/>
  <c r="B3366" i="18" s="1"/>
  <c r="B3367" i="18" s="1"/>
  <c r="B3368" i="18" s="1"/>
  <c r="B3369" i="18" s="1"/>
  <c r="B3370" i="18" s="1"/>
  <c r="B3371" i="18" s="1"/>
  <c r="B3372" i="18" s="1"/>
  <c r="B3373" i="18" s="1"/>
  <c r="B3374" i="18" s="1"/>
  <c r="B3375" i="18" s="1"/>
  <c r="B3376" i="18" s="1"/>
  <c r="B3377" i="18" s="1"/>
  <c r="B3378" i="18" s="1"/>
  <c r="B3379" i="18" s="1"/>
  <c r="B3380" i="18" s="1"/>
  <c r="B3381" i="18" s="1"/>
  <c r="B3382" i="18" s="1"/>
  <c r="B3383" i="18" s="1"/>
  <c r="B3384" i="18" s="1"/>
  <c r="B3385" i="18" s="1"/>
  <c r="B3386" i="18" s="1"/>
  <c r="B3387" i="18" s="1"/>
  <c r="B3388" i="18" s="1"/>
  <c r="B3389" i="18" s="1"/>
  <c r="B3390" i="18" s="1"/>
  <c r="B3391" i="18" s="1"/>
  <c r="B3392" i="18" s="1"/>
  <c r="B3393" i="18" s="1"/>
  <c r="B3394" i="18" s="1"/>
  <c r="B3395" i="18" s="1"/>
  <c r="B3396" i="18" s="1"/>
  <c r="B3397" i="18" s="1"/>
  <c r="B3398" i="18" s="1"/>
  <c r="B3399" i="18" s="1"/>
  <c r="B3400" i="18" s="1"/>
  <c r="B3401" i="18" s="1"/>
  <c r="B3402" i="18" s="1"/>
  <c r="B3403" i="18" s="1"/>
  <c r="D28" i="20"/>
  <c r="B28" i="20" s="1"/>
  <c r="C3278" i="18"/>
  <c r="C3279" i="18" s="1"/>
  <c r="C3280" i="18" s="1"/>
  <c r="C3281" i="18" s="1"/>
  <c r="C3282" i="18" s="1"/>
  <c r="C3283" i="18" s="1"/>
  <c r="C3284" i="18" s="1"/>
  <c r="C3285" i="18" s="1"/>
  <c r="C3286" i="18" s="1"/>
  <c r="C3287" i="18" s="1"/>
  <c r="C3288" i="18" s="1"/>
  <c r="C3289" i="18" s="1"/>
  <c r="C3290" i="18" s="1"/>
  <c r="C3291" i="18" s="1"/>
  <c r="C3292" i="18" s="1"/>
  <c r="C3293" i="18" s="1"/>
  <c r="C3294" i="18" s="1"/>
  <c r="C3295" i="18" s="1"/>
  <c r="C3296" i="18" s="1"/>
  <c r="C3297" i="18" s="1"/>
  <c r="C3298" i="18" s="1"/>
  <c r="C3299" i="18" s="1"/>
  <c r="C3300" i="18" s="1"/>
  <c r="C3301" i="18" s="1"/>
  <c r="C3302" i="18" s="1"/>
  <c r="C3303" i="18" s="1"/>
  <c r="C3304" i="18" s="1"/>
  <c r="C3305" i="18" s="1"/>
  <c r="C3306" i="18" s="1"/>
  <c r="C3307" i="18" s="1"/>
  <c r="C3308" i="18" s="1"/>
  <c r="C3309" i="18" s="1"/>
  <c r="C3310" i="18" s="1"/>
  <c r="C3311" i="18" s="1"/>
  <c r="C3312" i="18" s="1"/>
  <c r="C3313" i="18" s="1"/>
  <c r="C3314" i="18" s="1"/>
  <c r="C3315" i="18" s="1"/>
  <c r="C3316" i="18" s="1"/>
  <c r="C3317" i="18" s="1"/>
  <c r="C3318" i="18" s="1"/>
  <c r="C3319" i="18" s="1"/>
  <c r="C3320" i="18" s="1"/>
  <c r="C3321" i="18" s="1"/>
  <c r="C3322" i="18" s="1"/>
  <c r="C3323" i="18" s="1"/>
  <c r="C3324" i="18" s="1"/>
  <c r="C3325" i="18" s="1"/>
  <c r="C3326" i="18" s="1"/>
  <c r="C3327" i="18" s="1"/>
  <c r="C3328" i="18" s="1"/>
  <c r="C3329" i="18" s="1"/>
  <c r="C3330" i="18" s="1"/>
  <c r="C3331" i="18" s="1"/>
  <c r="C3332" i="18" s="1"/>
  <c r="C3333" i="18" s="1"/>
  <c r="C3334" i="18" s="1"/>
  <c r="C3335" i="18" s="1"/>
  <c r="C3336" i="18" s="1"/>
  <c r="C3337" i="18" s="1"/>
  <c r="C3338" i="18" s="1"/>
  <c r="C3339" i="18" s="1"/>
  <c r="C3340" i="18" s="1"/>
  <c r="C3341" i="18" s="1"/>
  <c r="C3342" i="18" s="1"/>
  <c r="C3343" i="18" s="1"/>
  <c r="C3344" i="18" s="1"/>
  <c r="C3345" i="18" s="1"/>
  <c r="C3346" i="18" s="1"/>
  <c r="C3347" i="18" s="1"/>
  <c r="C3348" i="18" s="1"/>
  <c r="C3349" i="18" s="1"/>
  <c r="C3350" i="18" s="1"/>
  <c r="C3351" i="18" s="1"/>
  <c r="C3352" i="18" s="1"/>
  <c r="C3353" i="18" s="1"/>
  <c r="C3354" i="18" s="1"/>
  <c r="C3355" i="18" s="1"/>
  <c r="C3356" i="18" s="1"/>
  <c r="C3357" i="18" s="1"/>
  <c r="C3358" i="18" s="1"/>
  <c r="C3359" i="18" s="1"/>
  <c r="C3360" i="18" s="1"/>
  <c r="C3361" i="18" s="1"/>
  <c r="C3362" i="18" s="1"/>
  <c r="C3363" i="18" s="1"/>
  <c r="C3364" i="18" s="1"/>
  <c r="C3365" i="18" s="1"/>
  <c r="C3366" i="18" s="1"/>
  <c r="C3367" i="18" s="1"/>
  <c r="C3368" i="18" s="1"/>
  <c r="C3369" i="18" s="1"/>
  <c r="C3370" i="18" s="1"/>
  <c r="C3371" i="18" s="1"/>
  <c r="C3372" i="18" s="1"/>
  <c r="C3373" i="18" s="1"/>
  <c r="C3374" i="18" s="1"/>
  <c r="C3375" i="18" s="1"/>
  <c r="C3376" i="18" s="1"/>
  <c r="C3377" i="18" s="1"/>
  <c r="C3378" i="18" s="1"/>
  <c r="C3379" i="18" s="1"/>
  <c r="C3380" i="18" s="1"/>
  <c r="C3381" i="18" s="1"/>
  <c r="C3382" i="18" s="1"/>
  <c r="C3383" i="18" s="1"/>
  <c r="C3384" i="18" s="1"/>
  <c r="C3385" i="18" s="1"/>
  <c r="C3386" i="18" s="1"/>
  <c r="C3387" i="18" s="1"/>
  <c r="C3388" i="18" s="1"/>
  <c r="C3389" i="18" s="1"/>
  <c r="C3390" i="18" s="1"/>
  <c r="C3391" i="18" s="1"/>
  <c r="C3392" i="18" s="1"/>
  <c r="C3393" i="18" s="1"/>
  <c r="C3394" i="18" s="1"/>
  <c r="C3395" i="18" s="1"/>
  <c r="C3396" i="18" s="1"/>
  <c r="C3397" i="18" s="1"/>
  <c r="C3398" i="18" s="1"/>
  <c r="C3399" i="18" s="1"/>
  <c r="C3400" i="18" s="1"/>
  <c r="C3401" i="18" s="1"/>
  <c r="C3402" i="18" s="1"/>
  <c r="C3403" i="18" s="1"/>
  <c r="Q26" i="20"/>
  <c r="M3530" i="18"/>
  <c r="AA27" i="20"/>
  <c r="J27" i="20"/>
  <c r="K27" i="20"/>
  <c r="J104" i="17"/>
  <c r="J103" i="17"/>
  <c r="J102" i="17"/>
  <c r="J2942" i="18" l="1"/>
  <c r="J3086" i="18"/>
  <c r="J3091" i="18" s="1"/>
  <c r="G3290" i="18"/>
  <c r="J2946" i="18"/>
  <c r="J2948" i="18"/>
  <c r="J2947" i="18"/>
  <c r="J2950" i="18" s="1"/>
  <c r="J2120" i="18"/>
  <c r="J2119" i="18"/>
  <c r="J2117" i="18" s="1"/>
  <c r="I3250" i="18"/>
  <c r="J2128" i="18"/>
  <c r="J2116" i="18"/>
  <c r="J2963" i="18"/>
  <c r="J2944" i="18"/>
  <c r="J2945" i="18"/>
  <c r="G3299" i="18"/>
  <c r="H3285" i="18"/>
  <c r="I3350" i="18" s="1"/>
  <c r="I3351" i="18" s="1"/>
  <c r="G3298" i="18"/>
  <c r="J3212" i="18"/>
  <c r="J3217" i="18" s="1"/>
  <c r="J3334" i="18"/>
  <c r="J3337" i="18"/>
  <c r="J2358" i="18"/>
  <c r="J2386" i="18" s="1"/>
  <c r="J2388" i="18" s="1"/>
  <c r="J2366" i="18" s="1"/>
  <c r="J2494" i="18"/>
  <c r="I3335" i="18"/>
  <c r="J3333" i="18"/>
  <c r="H3284" i="18"/>
  <c r="I3375" i="18"/>
  <c r="J3305" i="18"/>
  <c r="J3306" i="18" s="1"/>
  <c r="G3301" i="18"/>
  <c r="J3336" i="18"/>
  <c r="I3374" i="18"/>
  <c r="J3185" i="18"/>
  <c r="G3540" i="18"/>
  <c r="H3535" i="18"/>
  <c r="J2712" i="18"/>
  <c r="J2714" i="18" s="1"/>
  <c r="J2734" i="18"/>
  <c r="J1995" i="18"/>
  <c r="J2586" i="18"/>
  <c r="J2588" i="18" s="1"/>
  <c r="J2608" i="18"/>
  <c r="J2506" i="18"/>
  <c r="J2497" i="18"/>
  <c r="J2496" i="18"/>
  <c r="J2498" i="18"/>
  <c r="G3297" i="18"/>
  <c r="J3370" i="18"/>
  <c r="J3369" i="18"/>
  <c r="J3100" i="18"/>
  <c r="J3064" i="18"/>
  <c r="J3097" i="18"/>
  <c r="J3095" i="18"/>
  <c r="D3106" i="18"/>
  <c r="J3063" i="18"/>
  <c r="J3139" i="18"/>
  <c r="J3096" i="18"/>
  <c r="J2837" i="18"/>
  <c r="J2821" i="18"/>
  <c r="J2822" i="18"/>
  <c r="J2823" i="18"/>
  <c r="J2816" i="18"/>
  <c r="J2820" i="18"/>
  <c r="J2817" i="18"/>
  <c r="J2818" i="18"/>
  <c r="J2819" i="18"/>
  <c r="J3225" i="18"/>
  <c r="J2389" i="18"/>
  <c r="J2390" i="18" s="1"/>
  <c r="J2367" i="18" s="1"/>
  <c r="J2391" i="18" s="1"/>
  <c r="J2392" i="18" s="1"/>
  <c r="J2378" i="18" s="1"/>
  <c r="J2379" i="18" s="1"/>
  <c r="J3098" i="18"/>
  <c r="J2232" i="18"/>
  <c r="J2260" i="18" s="1"/>
  <c r="J2262" i="18" s="1"/>
  <c r="J2240" i="18" s="1"/>
  <c r="I3255" i="18"/>
  <c r="J3307" i="18"/>
  <c r="G3296" i="18"/>
  <c r="I3332" i="18"/>
  <c r="J3332" i="18" s="1"/>
  <c r="G3421" i="18"/>
  <c r="G3420" i="18"/>
  <c r="G3528" i="18"/>
  <c r="J3414" i="18"/>
  <c r="G3424" i="18" s="1"/>
  <c r="J3099" i="18"/>
  <c r="I3377" i="18"/>
  <c r="J3384" i="18" s="1"/>
  <c r="J3385" i="18" s="1"/>
  <c r="J3331" i="18"/>
  <c r="G3426" i="18"/>
  <c r="J3404" i="18"/>
  <c r="A3404" i="18" s="1"/>
  <c r="A3405" i="18" s="1"/>
  <c r="A3406" i="18" s="1"/>
  <c r="A3407" i="18" s="1"/>
  <c r="A3408" i="18" s="1"/>
  <c r="A3409" i="18" s="1"/>
  <c r="A3410" i="18" s="1"/>
  <c r="A3411" i="18" s="1"/>
  <c r="A3412" i="18" s="1"/>
  <c r="A3413" i="18" s="1"/>
  <c r="A3414" i="18" s="1"/>
  <c r="A3415" i="18" s="1"/>
  <c r="A3416" i="18" s="1"/>
  <c r="A3417" i="18" s="1"/>
  <c r="A3418" i="18" s="1"/>
  <c r="A3419" i="18" s="1"/>
  <c r="A3420" i="18" s="1"/>
  <c r="A3421" i="18" s="1"/>
  <c r="A3422" i="18" s="1"/>
  <c r="A3423" i="18" s="1"/>
  <c r="A3424" i="18" s="1"/>
  <c r="A3425" i="18" s="1"/>
  <c r="A3426" i="18" s="1"/>
  <c r="A3427" i="18" s="1"/>
  <c r="A3428" i="18" s="1"/>
  <c r="A3429" i="18" s="1"/>
  <c r="A3430" i="18" s="1"/>
  <c r="A3431" i="18" s="1"/>
  <c r="A3432" i="18" s="1"/>
  <c r="A3433" i="18" s="1"/>
  <c r="A3434" i="18" s="1"/>
  <c r="A3435" i="18" s="1"/>
  <c r="A3436" i="18" s="1"/>
  <c r="A3437" i="18" s="1"/>
  <c r="A3438" i="18" s="1"/>
  <c r="A3439" i="18" s="1"/>
  <c r="A3440" i="18" s="1"/>
  <c r="A3441" i="18" s="1"/>
  <c r="A3442" i="18" s="1"/>
  <c r="A3443" i="18" s="1"/>
  <c r="A3444" i="18" s="1"/>
  <c r="A3445" i="18" s="1"/>
  <c r="A3446" i="18" s="1"/>
  <c r="A3447" i="18" s="1"/>
  <c r="A3448" i="18" s="1"/>
  <c r="A3449" i="18" s="1"/>
  <c r="A3450" i="18" s="1"/>
  <c r="A3451" i="18" s="1"/>
  <c r="A3452" i="18" s="1"/>
  <c r="A3453" i="18" s="1"/>
  <c r="A3454" i="18" s="1"/>
  <c r="A3455" i="18" s="1"/>
  <c r="A3456" i="18" s="1"/>
  <c r="A3457" i="18" s="1"/>
  <c r="A3458" i="18" s="1"/>
  <c r="A3459" i="18" s="1"/>
  <c r="A3460" i="18" s="1"/>
  <c r="A3461" i="18" s="1"/>
  <c r="A3462" i="18" s="1"/>
  <c r="A3463" i="18" s="1"/>
  <c r="A3464" i="18" s="1"/>
  <c r="A3465" i="18" s="1"/>
  <c r="A3466" i="18" s="1"/>
  <c r="A3467" i="18" s="1"/>
  <c r="A3468" i="18" s="1"/>
  <c r="A3469" i="18" s="1"/>
  <c r="A3470" i="18" s="1"/>
  <c r="A3471" i="18" s="1"/>
  <c r="A3472" i="18" s="1"/>
  <c r="A3473" i="18" s="1"/>
  <c r="A3474" i="18" s="1"/>
  <c r="A3475" i="18" s="1"/>
  <c r="A3476" i="18" s="1"/>
  <c r="A3477" i="18" s="1"/>
  <c r="A3478" i="18" s="1"/>
  <c r="A3479" i="18" s="1"/>
  <c r="A3480" i="18" s="1"/>
  <c r="A3481" i="18" s="1"/>
  <c r="A3482" i="18" s="1"/>
  <c r="A3483" i="18" s="1"/>
  <c r="A3484" i="18" s="1"/>
  <c r="A3485" i="18" s="1"/>
  <c r="A3486" i="18" s="1"/>
  <c r="A3487" i="18" s="1"/>
  <c r="A3488" i="18" s="1"/>
  <c r="A3489" i="18" s="1"/>
  <c r="A3490" i="18" s="1"/>
  <c r="A3491" i="18" s="1"/>
  <c r="A3492" i="18" s="1"/>
  <c r="A3493" i="18" s="1"/>
  <c r="A3494" i="18" s="1"/>
  <c r="A3495" i="18" s="1"/>
  <c r="A3496" i="18" s="1"/>
  <c r="A3497" i="18" s="1"/>
  <c r="A3498" i="18" s="1"/>
  <c r="A3499" i="18" s="1"/>
  <c r="A3500" i="18" s="1"/>
  <c r="A3501" i="18" s="1"/>
  <c r="A3502" i="18" s="1"/>
  <c r="A3503" i="18" s="1"/>
  <c r="A3504" i="18" s="1"/>
  <c r="A3505" i="18" s="1"/>
  <c r="A3506" i="18" s="1"/>
  <c r="A3507" i="18" s="1"/>
  <c r="A3508" i="18" s="1"/>
  <c r="A3509" i="18" s="1"/>
  <c r="A3510" i="18" s="1"/>
  <c r="A3511" i="18" s="1"/>
  <c r="A3512" i="18" s="1"/>
  <c r="A3513" i="18" s="1"/>
  <c r="A3514" i="18" s="1"/>
  <c r="A3515" i="18" s="1"/>
  <c r="A3516" i="18" s="1"/>
  <c r="A3517" i="18" s="1"/>
  <c r="A3518" i="18" s="1"/>
  <c r="A3519" i="18" s="1"/>
  <c r="A3520" i="18" s="1"/>
  <c r="A3521" i="18" s="1"/>
  <c r="A3522" i="18" s="1"/>
  <c r="A3523" i="18" s="1"/>
  <c r="A3524" i="18" s="1"/>
  <c r="A3525" i="18" s="1"/>
  <c r="A3526" i="18" s="1"/>
  <c r="A3527" i="18" s="1"/>
  <c r="A3528" i="18" s="1"/>
  <c r="A3529" i="18" s="1"/>
  <c r="I3506" i="18"/>
  <c r="AP26" i="20"/>
  <c r="N26" i="20"/>
  <c r="O26" i="20" s="1"/>
  <c r="L26" i="20"/>
  <c r="AR26" i="20"/>
  <c r="R25" i="20"/>
  <c r="F28" i="20"/>
  <c r="P28" i="20" s="1"/>
  <c r="AL26" i="20"/>
  <c r="AU26" i="20"/>
  <c r="AS26" i="20"/>
  <c r="AT26" i="20"/>
  <c r="AQ26" i="20"/>
  <c r="AM26" i="20"/>
  <c r="AK26" i="20"/>
  <c r="AH26" i="20"/>
  <c r="M26" i="20"/>
  <c r="AY26" i="20"/>
  <c r="AW26" i="20"/>
  <c r="AE26" i="20"/>
  <c r="AN26" i="20"/>
  <c r="H26" i="20"/>
  <c r="AD26" i="20"/>
  <c r="AO26" i="20"/>
  <c r="AB26" i="20"/>
  <c r="AZ25" i="20"/>
  <c r="K28" i="20"/>
  <c r="AX26" i="20"/>
  <c r="AG26" i="20"/>
  <c r="AJ26" i="20"/>
  <c r="AV26" i="20"/>
  <c r="AC26" i="20"/>
  <c r="AF26" i="20"/>
  <c r="AI26" i="20"/>
  <c r="C3404" i="18"/>
  <c r="C3405" i="18" s="1"/>
  <c r="C3406" i="18" s="1"/>
  <c r="C3407" i="18" s="1"/>
  <c r="C3408" i="18" s="1"/>
  <c r="C3409" i="18" s="1"/>
  <c r="C3410" i="18" s="1"/>
  <c r="C3411" i="18" s="1"/>
  <c r="C3412" i="18" s="1"/>
  <c r="C3413" i="18" s="1"/>
  <c r="C3414" i="18" s="1"/>
  <c r="C3415" i="18" s="1"/>
  <c r="C3416" i="18" s="1"/>
  <c r="C3417" i="18" s="1"/>
  <c r="C3418" i="18" s="1"/>
  <c r="C3419" i="18" s="1"/>
  <c r="C3420" i="18" s="1"/>
  <c r="C3421" i="18" s="1"/>
  <c r="C3422" i="18" s="1"/>
  <c r="C3423" i="18" s="1"/>
  <c r="C3424" i="18" s="1"/>
  <c r="C3425" i="18" s="1"/>
  <c r="C3426" i="18" s="1"/>
  <c r="C3427" i="18" s="1"/>
  <c r="C3428" i="18" s="1"/>
  <c r="C3429" i="18" s="1"/>
  <c r="C3430" i="18" s="1"/>
  <c r="C3431" i="18" s="1"/>
  <c r="C3432" i="18" s="1"/>
  <c r="C3433" i="18" s="1"/>
  <c r="C3434" i="18" s="1"/>
  <c r="C3435" i="18" s="1"/>
  <c r="C3436" i="18" s="1"/>
  <c r="C3437" i="18" s="1"/>
  <c r="C3438" i="18" s="1"/>
  <c r="C3439" i="18" s="1"/>
  <c r="C3440" i="18" s="1"/>
  <c r="C3441" i="18" s="1"/>
  <c r="C3442" i="18" s="1"/>
  <c r="C3443" i="18" s="1"/>
  <c r="C3444" i="18" s="1"/>
  <c r="C3445" i="18" s="1"/>
  <c r="C3446" i="18" s="1"/>
  <c r="C3447" i="18" s="1"/>
  <c r="C3448" i="18" s="1"/>
  <c r="C3449" i="18" s="1"/>
  <c r="C3450" i="18" s="1"/>
  <c r="C3451" i="18" s="1"/>
  <c r="C3452" i="18" s="1"/>
  <c r="C3453" i="18" s="1"/>
  <c r="C3454" i="18" s="1"/>
  <c r="C3455" i="18" s="1"/>
  <c r="C3456" i="18" s="1"/>
  <c r="C3457" i="18" s="1"/>
  <c r="C3458" i="18" s="1"/>
  <c r="C3459" i="18" s="1"/>
  <c r="C3460" i="18" s="1"/>
  <c r="C3461" i="18" s="1"/>
  <c r="C3462" i="18" s="1"/>
  <c r="C3463" i="18" s="1"/>
  <c r="C3464" i="18" s="1"/>
  <c r="C3465" i="18" s="1"/>
  <c r="C3466" i="18" s="1"/>
  <c r="C3467" i="18" s="1"/>
  <c r="C3468" i="18" s="1"/>
  <c r="C3469" i="18" s="1"/>
  <c r="C3470" i="18" s="1"/>
  <c r="C3471" i="18" s="1"/>
  <c r="C3472" i="18" s="1"/>
  <c r="C3473" i="18" s="1"/>
  <c r="C3474" i="18" s="1"/>
  <c r="C3475" i="18" s="1"/>
  <c r="C3476" i="18" s="1"/>
  <c r="C3477" i="18" s="1"/>
  <c r="C3478" i="18" s="1"/>
  <c r="C3479" i="18" s="1"/>
  <c r="C3480" i="18" s="1"/>
  <c r="C3481" i="18" s="1"/>
  <c r="C3482" i="18" s="1"/>
  <c r="C3483" i="18" s="1"/>
  <c r="C3484" i="18" s="1"/>
  <c r="C3485" i="18" s="1"/>
  <c r="C3486" i="18" s="1"/>
  <c r="C3487" i="18" s="1"/>
  <c r="C3488" i="18" s="1"/>
  <c r="C3489" i="18" s="1"/>
  <c r="C3490" i="18" s="1"/>
  <c r="C3491" i="18" s="1"/>
  <c r="C3492" i="18" s="1"/>
  <c r="C3493" i="18" s="1"/>
  <c r="C3494" i="18" s="1"/>
  <c r="C3495" i="18" s="1"/>
  <c r="C3496" i="18" s="1"/>
  <c r="C3497" i="18" s="1"/>
  <c r="C3498" i="18" s="1"/>
  <c r="C3499" i="18" s="1"/>
  <c r="C3500" i="18" s="1"/>
  <c r="C3501" i="18" s="1"/>
  <c r="C3502" i="18" s="1"/>
  <c r="C3503" i="18" s="1"/>
  <c r="C3504" i="18" s="1"/>
  <c r="C3505" i="18" s="1"/>
  <c r="C3506" i="18" s="1"/>
  <c r="C3507" i="18" s="1"/>
  <c r="C3508" i="18" s="1"/>
  <c r="C3509" i="18" s="1"/>
  <c r="C3510" i="18" s="1"/>
  <c r="C3511" i="18" s="1"/>
  <c r="C3512" i="18" s="1"/>
  <c r="C3513" i="18" s="1"/>
  <c r="C3514" i="18" s="1"/>
  <c r="C3515" i="18" s="1"/>
  <c r="C3516" i="18" s="1"/>
  <c r="C3517" i="18" s="1"/>
  <c r="C3518" i="18" s="1"/>
  <c r="C3519" i="18" s="1"/>
  <c r="C3520" i="18" s="1"/>
  <c r="C3521" i="18" s="1"/>
  <c r="C3522" i="18" s="1"/>
  <c r="C3523" i="18" s="1"/>
  <c r="C3524" i="18" s="1"/>
  <c r="C3525" i="18" s="1"/>
  <c r="C3526" i="18" s="1"/>
  <c r="C3527" i="18" s="1"/>
  <c r="C3528" i="18" s="1"/>
  <c r="C3529" i="18" s="1"/>
  <c r="D29" i="20"/>
  <c r="B29" i="20" s="1"/>
  <c r="J28" i="20"/>
  <c r="AA28" i="20"/>
  <c r="M3656" i="18"/>
  <c r="Q27" i="20"/>
  <c r="G27" i="20"/>
  <c r="C29" i="20"/>
  <c r="B3404" i="18"/>
  <c r="B3405" i="18" s="1"/>
  <c r="B3406" i="18" s="1"/>
  <c r="B3407" i="18" s="1"/>
  <c r="B3408" i="18" s="1"/>
  <c r="B3409" i="18" s="1"/>
  <c r="B3410" i="18" s="1"/>
  <c r="B3411" i="18" s="1"/>
  <c r="B3412" i="18" s="1"/>
  <c r="B3413" i="18" s="1"/>
  <c r="B3414" i="18" s="1"/>
  <c r="B3415" i="18" s="1"/>
  <c r="B3416" i="18" s="1"/>
  <c r="B3417" i="18" s="1"/>
  <c r="B3418" i="18" s="1"/>
  <c r="B3419" i="18" s="1"/>
  <c r="B3420" i="18" s="1"/>
  <c r="B3421" i="18" s="1"/>
  <c r="B3422" i="18" s="1"/>
  <c r="B3423" i="18" s="1"/>
  <c r="B3424" i="18" s="1"/>
  <c r="B3425" i="18" s="1"/>
  <c r="B3426" i="18" s="1"/>
  <c r="B3427" i="18" s="1"/>
  <c r="B3428" i="18" s="1"/>
  <c r="B3429" i="18" s="1"/>
  <c r="B3430" i="18" s="1"/>
  <c r="B3431" i="18" s="1"/>
  <c r="B3432" i="18" s="1"/>
  <c r="B3433" i="18" s="1"/>
  <c r="B3434" i="18" s="1"/>
  <c r="B3435" i="18" s="1"/>
  <c r="B3436" i="18" s="1"/>
  <c r="B3437" i="18" s="1"/>
  <c r="B3438" i="18" s="1"/>
  <c r="B3439" i="18" s="1"/>
  <c r="B3440" i="18" s="1"/>
  <c r="B3441" i="18" s="1"/>
  <c r="B3442" i="18" s="1"/>
  <c r="B3443" i="18" s="1"/>
  <c r="B3444" i="18" s="1"/>
  <c r="B3445" i="18" s="1"/>
  <c r="B3446" i="18" s="1"/>
  <c r="B3447" i="18" s="1"/>
  <c r="B3448" i="18" s="1"/>
  <c r="B3449" i="18" s="1"/>
  <c r="B3450" i="18" s="1"/>
  <c r="B3451" i="18" s="1"/>
  <c r="B3452" i="18" s="1"/>
  <c r="B3453" i="18" s="1"/>
  <c r="B3454" i="18" s="1"/>
  <c r="B3455" i="18" s="1"/>
  <c r="B3456" i="18" s="1"/>
  <c r="B3457" i="18" s="1"/>
  <c r="B3458" i="18" s="1"/>
  <c r="B3459" i="18" s="1"/>
  <c r="B3460" i="18" s="1"/>
  <c r="B3461" i="18" s="1"/>
  <c r="B3462" i="18" s="1"/>
  <c r="B3463" i="18" s="1"/>
  <c r="B3464" i="18" s="1"/>
  <c r="B3465" i="18" s="1"/>
  <c r="B3466" i="18" s="1"/>
  <c r="B3467" i="18" s="1"/>
  <c r="B3468" i="18" s="1"/>
  <c r="B3469" i="18" s="1"/>
  <c r="B3470" i="18" s="1"/>
  <c r="B3471" i="18" s="1"/>
  <c r="B3472" i="18" s="1"/>
  <c r="B3473" i="18" s="1"/>
  <c r="B3474" i="18" s="1"/>
  <c r="B3475" i="18" s="1"/>
  <c r="B3476" i="18" s="1"/>
  <c r="B3477" i="18" s="1"/>
  <c r="B3478" i="18" s="1"/>
  <c r="B3479" i="18" s="1"/>
  <c r="B3480" i="18" s="1"/>
  <c r="B3481" i="18" s="1"/>
  <c r="B3482" i="18" s="1"/>
  <c r="B3483" i="18" s="1"/>
  <c r="B3484" i="18" s="1"/>
  <c r="B3485" i="18" s="1"/>
  <c r="B3486" i="18" s="1"/>
  <c r="B3487" i="18" s="1"/>
  <c r="B3488" i="18" s="1"/>
  <c r="B3489" i="18" s="1"/>
  <c r="B3490" i="18" s="1"/>
  <c r="B3491" i="18" s="1"/>
  <c r="B3492" i="18" s="1"/>
  <c r="B3493" i="18" s="1"/>
  <c r="B3494" i="18" s="1"/>
  <c r="B3495" i="18" s="1"/>
  <c r="B3496" i="18" s="1"/>
  <c r="B3497" i="18" s="1"/>
  <c r="B3498" i="18" s="1"/>
  <c r="B3499" i="18" s="1"/>
  <c r="B3500" i="18" s="1"/>
  <c r="B3501" i="18" s="1"/>
  <c r="B3502" i="18" s="1"/>
  <c r="B3503" i="18" s="1"/>
  <c r="B3504" i="18" s="1"/>
  <c r="B3505" i="18" s="1"/>
  <c r="B3506" i="18" s="1"/>
  <c r="B3507" i="18" s="1"/>
  <c r="B3508" i="18" s="1"/>
  <c r="B3509" i="18" s="1"/>
  <c r="B3510" i="18" s="1"/>
  <c r="B3511" i="18" s="1"/>
  <c r="B3512" i="18" s="1"/>
  <c r="B3513" i="18" s="1"/>
  <c r="B3514" i="18" s="1"/>
  <c r="B3515" i="18" s="1"/>
  <c r="B3516" i="18" s="1"/>
  <c r="B3517" i="18" s="1"/>
  <c r="B3518" i="18" s="1"/>
  <c r="B3519" i="18" s="1"/>
  <c r="B3520" i="18" s="1"/>
  <c r="B3521" i="18" s="1"/>
  <c r="B3522" i="18" s="1"/>
  <c r="B3523" i="18" s="1"/>
  <c r="B3524" i="18" s="1"/>
  <c r="B3525" i="18" s="1"/>
  <c r="B3526" i="18" s="1"/>
  <c r="B3527" i="18" s="1"/>
  <c r="B3528" i="18" s="1"/>
  <c r="B3529" i="18" s="1"/>
  <c r="J101" i="17"/>
  <c r="J105" i="17" s="1"/>
  <c r="J2986" i="18" l="1"/>
  <c r="J2964" i="18"/>
  <c r="J2966" i="18" s="1"/>
  <c r="J3460" i="18"/>
  <c r="J3459" i="18"/>
  <c r="J3311" i="18"/>
  <c r="H3411" i="18"/>
  <c r="I3476" i="18" s="1"/>
  <c r="I3477" i="18" s="1"/>
  <c r="I3376" i="18"/>
  <c r="I3381" i="18" s="1"/>
  <c r="G3422" i="18"/>
  <c r="G3425" i="18"/>
  <c r="J3463" i="18"/>
  <c r="H3410" i="18"/>
  <c r="J3335" i="18"/>
  <c r="J3338" i="18" s="1"/>
  <c r="J3343" i="18" s="1"/>
  <c r="I3458" i="18"/>
  <c r="I3501" i="18"/>
  <c r="G3416" i="18"/>
  <c r="J3496" i="18"/>
  <c r="I3500" i="18"/>
  <c r="I3502" i="18" s="1"/>
  <c r="J3433" i="18"/>
  <c r="J3495" i="18"/>
  <c r="J3497" i="18" s="1"/>
  <c r="J3521" i="18" s="1"/>
  <c r="I3461" i="18"/>
  <c r="I3432" i="18"/>
  <c r="J3431" i="18"/>
  <c r="J3457" i="18" s="1"/>
  <c r="G3423" i="18"/>
  <c r="J3462" i="18"/>
  <c r="J3065" i="18"/>
  <c r="J3068" i="18" s="1"/>
  <c r="J2263" i="18"/>
  <c r="J2264" i="18" s="1"/>
  <c r="J2241" i="18" s="1"/>
  <c r="J2265" i="18" s="1"/>
  <c r="J2266" i="18" s="1"/>
  <c r="J2252" i="18" s="1"/>
  <c r="J2253" i="18" s="1"/>
  <c r="J2371" i="18"/>
  <c r="J2380" i="18"/>
  <c r="J2370" i="18"/>
  <c r="J2372" i="18"/>
  <c r="J3101" i="18"/>
  <c r="J3371" i="18"/>
  <c r="J3395" i="18" s="1"/>
  <c r="J2762" i="18"/>
  <c r="F2728" i="18"/>
  <c r="H2728" i="18" s="1"/>
  <c r="J3315" i="18"/>
  <c r="D3358" i="18"/>
  <c r="J3349" i="18"/>
  <c r="J3352" i="18"/>
  <c r="J3391" i="18"/>
  <c r="J3347" i="18"/>
  <c r="J3348" i="18"/>
  <c r="J3316" i="18"/>
  <c r="F3370" i="18"/>
  <c r="E3370" i="18"/>
  <c r="D3370" i="18"/>
  <c r="I3632" i="18"/>
  <c r="J3530" i="18"/>
  <c r="A3530" i="18" s="1"/>
  <c r="A3531" i="18" s="1"/>
  <c r="A3532" i="18" s="1"/>
  <c r="A3533" i="18" s="1"/>
  <c r="A3534" i="18" s="1"/>
  <c r="A3535" i="18" s="1"/>
  <c r="A3536" i="18" s="1"/>
  <c r="A3537" i="18" s="1"/>
  <c r="A3538" i="18" s="1"/>
  <c r="A3539" i="18" s="1"/>
  <c r="A3540" i="18" s="1"/>
  <c r="A3541" i="18" s="1"/>
  <c r="A3542" i="18" s="1"/>
  <c r="A3543" i="18" s="1"/>
  <c r="A3544" i="18" s="1"/>
  <c r="A3545" i="18" s="1"/>
  <c r="A3546" i="18" s="1"/>
  <c r="A3547" i="18" s="1"/>
  <c r="A3548" i="18" s="1"/>
  <c r="A3549" i="18" s="1"/>
  <c r="A3550" i="18" s="1"/>
  <c r="A3551" i="18" s="1"/>
  <c r="A3552" i="18" s="1"/>
  <c r="A3553" i="18" s="1"/>
  <c r="A3554" i="18" s="1"/>
  <c r="A3555" i="18" s="1"/>
  <c r="A3556" i="18" s="1"/>
  <c r="A3557" i="18" s="1"/>
  <c r="A3558" i="18" s="1"/>
  <c r="A3559" i="18" s="1"/>
  <c r="A3560" i="18" s="1"/>
  <c r="A3561" i="18" s="1"/>
  <c r="A3562" i="18" s="1"/>
  <c r="A3563" i="18" s="1"/>
  <c r="A3564" i="18" s="1"/>
  <c r="A3565" i="18" s="1"/>
  <c r="A3566" i="18" s="1"/>
  <c r="A3567" i="18" s="1"/>
  <c r="A3568" i="18" s="1"/>
  <c r="A3569" i="18" s="1"/>
  <c r="A3570" i="18" s="1"/>
  <c r="A3571" i="18" s="1"/>
  <c r="A3572" i="18" s="1"/>
  <c r="A3573" i="18" s="1"/>
  <c r="A3574" i="18" s="1"/>
  <c r="A3575" i="18" s="1"/>
  <c r="A3576" i="18" s="1"/>
  <c r="A3577" i="18" s="1"/>
  <c r="A3578" i="18" s="1"/>
  <c r="A3579" i="18" s="1"/>
  <c r="A3580" i="18" s="1"/>
  <c r="A3581" i="18" s="1"/>
  <c r="A3582" i="18" s="1"/>
  <c r="A3583" i="18" s="1"/>
  <c r="A3584" i="18" s="1"/>
  <c r="A3585" i="18" s="1"/>
  <c r="A3586" i="18" s="1"/>
  <c r="A3587" i="18" s="1"/>
  <c r="A3588" i="18" s="1"/>
  <c r="A3589" i="18" s="1"/>
  <c r="A3590" i="18" s="1"/>
  <c r="A3591" i="18" s="1"/>
  <c r="A3592" i="18" s="1"/>
  <c r="A3593" i="18" s="1"/>
  <c r="A3594" i="18" s="1"/>
  <c r="A3595" i="18" s="1"/>
  <c r="A3596" i="18" s="1"/>
  <c r="A3597" i="18" s="1"/>
  <c r="A3598" i="18" s="1"/>
  <c r="A3599" i="18" s="1"/>
  <c r="A3600" i="18" s="1"/>
  <c r="A3601" i="18" s="1"/>
  <c r="A3602" i="18" s="1"/>
  <c r="A3603" i="18" s="1"/>
  <c r="A3604" i="18" s="1"/>
  <c r="A3605" i="18" s="1"/>
  <c r="A3606" i="18" s="1"/>
  <c r="A3607" i="18" s="1"/>
  <c r="A3608" i="18" s="1"/>
  <c r="A3609" i="18" s="1"/>
  <c r="A3610" i="18" s="1"/>
  <c r="A3611" i="18" s="1"/>
  <c r="A3612" i="18" s="1"/>
  <c r="A3613" i="18" s="1"/>
  <c r="A3614" i="18" s="1"/>
  <c r="A3615" i="18" s="1"/>
  <c r="A3616" i="18" s="1"/>
  <c r="A3617" i="18" s="1"/>
  <c r="A3618" i="18" s="1"/>
  <c r="A3619" i="18" s="1"/>
  <c r="A3620" i="18" s="1"/>
  <c r="A3621" i="18" s="1"/>
  <c r="A3622" i="18" s="1"/>
  <c r="A3623" i="18" s="1"/>
  <c r="A3624" i="18" s="1"/>
  <c r="A3625" i="18" s="1"/>
  <c r="A3626" i="18" s="1"/>
  <c r="A3627" i="18" s="1"/>
  <c r="A3628" i="18" s="1"/>
  <c r="A3629" i="18" s="1"/>
  <c r="A3630" i="18" s="1"/>
  <c r="A3631" i="18" s="1"/>
  <c r="A3632" i="18" s="1"/>
  <c r="A3633" i="18" s="1"/>
  <c r="A3634" i="18" s="1"/>
  <c r="A3635" i="18" s="1"/>
  <c r="A3636" i="18" s="1"/>
  <c r="A3637" i="18" s="1"/>
  <c r="A3638" i="18" s="1"/>
  <c r="A3639" i="18" s="1"/>
  <c r="A3640" i="18" s="1"/>
  <c r="A3641" i="18" s="1"/>
  <c r="A3642" i="18" s="1"/>
  <c r="A3643" i="18" s="1"/>
  <c r="A3644" i="18" s="1"/>
  <c r="A3645" i="18" s="1"/>
  <c r="A3646" i="18" s="1"/>
  <c r="A3647" i="18" s="1"/>
  <c r="A3648" i="18" s="1"/>
  <c r="A3649" i="18" s="1"/>
  <c r="A3650" i="18" s="1"/>
  <c r="A3651" i="18" s="1"/>
  <c r="A3652" i="18" s="1"/>
  <c r="A3653" i="18" s="1"/>
  <c r="A3654" i="18" s="1"/>
  <c r="A3655" i="18" s="1"/>
  <c r="G3552" i="18"/>
  <c r="H3661" i="18"/>
  <c r="G3666" i="18"/>
  <c r="E3496" i="18"/>
  <c r="F3496" i="18"/>
  <c r="D3496" i="18"/>
  <c r="J2824" i="18"/>
  <c r="G3654" i="18"/>
  <c r="G3547" i="18"/>
  <c r="J3540" i="18"/>
  <c r="I3610" i="18" s="1"/>
  <c r="G3546" i="18"/>
  <c r="J3350" i="18"/>
  <c r="J2141" i="18"/>
  <c r="J2142" i="18" s="1"/>
  <c r="J2121" i="18"/>
  <c r="J2636" i="18"/>
  <c r="F2602" i="18"/>
  <c r="H2602" i="18" s="1"/>
  <c r="D3232" i="18"/>
  <c r="J3222" i="18"/>
  <c r="J3226" i="18"/>
  <c r="J3223" i="18"/>
  <c r="J3190" i="18"/>
  <c r="J3265" i="18"/>
  <c r="J3189" i="18"/>
  <c r="J3221" i="18"/>
  <c r="J3224" i="18"/>
  <c r="J3461" i="18"/>
  <c r="J3351" i="18"/>
  <c r="I3503" i="18"/>
  <c r="J3510" i="18" s="1"/>
  <c r="J3511" i="18" s="1"/>
  <c r="I3484" i="18"/>
  <c r="G3427" i="18"/>
  <c r="J2368" i="18"/>
  <c r="J2495" i="18"/>
  <c r="N27" i="20"/>
  <c r="O27" i="20" s="1"/>
  <c r="L27" i="20"/>
  <c r="M27" i="20" s="1"/>
  <c r="E16" i="20"/>
  <c r="I16" i="20" s="1"/>
  <c r="E18" i="20"/>
  <c r="I18" i="20" s="1"/>
  <c r="R26" i="20"/>
  <c r="F29" i="20"/>
  <c r="P29" i="20" s="1"/>
  <c r="AZ26" i="20"/>
  <c r="G28" i="20"/>
  <c r="Q28" i="20"/>
  <c r="K29" i="20"/>
  <c r="B3530" i="18"/>
  <c r="B3531" i="18" s="1"/>
  <c r="B3532" i="18" s="1"/>
  <c r="B3533" i="18" s="1"/>
  <c r="B3534" i="18" s="1"/>
  <c r="B3535" i="18" s="1"/>
  <c r="B3536" i="18" s="1"/>
  <c r="B3537" i="18" s="1"/>
  <c r="B3538" i="18" s="1"/>
  <c r="B3539" i="18" s="1"/>
  <c r="B3540" i="18" s="1"/>
  <c r="B3541" i="18" s="1"/>
  <c r="B3542" i="18" s="1"/>
  <c r="B3543" i="18" s="1"/>
  <c r="B3544" i="18" s="1"/>
  <c r="B3545" i="18" s="1"/>
  <c r="B3546" i="18" s="1"/>
  <c r="B3547" i="18" s="1"/>
  <c r="B3548" i="18" s="1"/>
  <c r="B3549" i="18" s="1"/>
  <c r="B3550" i="18" s="1"/>
  <c r="B3551" i="18" s="1"/>
  <c r="B3552" i="18" s="1"/>
  <c r="B3553" i="18" s="1"/>
  <c r="B3554" i="18" s="1"/>
  <c r="B3555" i="18" s="1"/>
  <c r="B3556" i="18" s="1"/>
  <c r="B3557" i="18" s="1"/>
  <c r="B3558" i="18" s="1"/>
  <c r="B3559" i="18" s="1"/>
  <c r="B3560" i="18" s="1"/>
  <c r="B3561" i="18" s="1"/>
  <c r="B3562" i="18" s="1"/>
  <c r="B3563" i="18" s="1"/>
  <c r="B3564" i="18" s="1"/>
  <c r="B3565" i="18" s="1"/>
  <c r="B3566" i="18" s="1"/>
  <c r="B3567" i="18" s="1"/>
  <c r="B3568" i="18" s="1"/>
  <c r="B3569" i="18" s="1"/>
  <c r="B3570" i="18" s="1"/>
  <c r="B3571" i="18" s="1"/>
  <c r="B3572" i="18" s="1"/>
  <c r="B3573" i="18" s="1"/>
  <c r="B3574" i="18" s="1"/>
  <c r="B3575" i="18" s="1"/>
  <c r="B3576" i="18" s="1"/>
  <c r="B3577" i="18" s="1"/>
  <c r="B3578" i="18" s="1"/>
  <c r="B3579" i="18" s="1"/>
  <c r="B3580" i="18" s="1"/>
  <c r="B3581" i="18" s="1"/>
  <c r="B3582" i="18" s="1"/>
  <c r="B3583" i="18" s="1"/>
  <c r="B3584" i="18" s="1"/>
  <c r="B3585" i="18" s="1"/>
  <c r="B3586" i="18" s="1"/>
  <c r="B3587" i="18" s="1"/>
  <c r="B3588" i="18" s="1"/>
  <c r="B3589" i="18" s="1"/>
  <c r="B3590" i="18" s="1"/>
  <c r="B3591" i="18" s="1"/>
  <c r="B3592" i="18" s="1"/>
  <c r="B3593" i="18" s="1"/>
  <c r="B3594" i="18" s="1"/>
  <c r="B3595" i="18" s="1"/>
  <c r="B3596" i="18" s="1"/>
  <c r="B3597" i="18" s="1"/>
  <c r="B3598" i="18" s="1"/>
  <c r="B3599" i="18" s="1"/>
  <c r="B3600" i="18" s="1"/>
  <c r="B3601" i="18" s="1"/>
  <c r="B3602" i="18" s="1"/>
  <c r="B3603" i="18" s="1"/>
  <c r="B3604" i="18" s="1"/>
  <c r="B3605" i="18" s="1"/>
  <c r="B3606" i="18" s="1"/>
  <c r="B3607" i="18" s="1"/>
  <c r="B3608" i="18" s="1"/>
  <c r="B3609" i="18" s="1"/>
  <c r="B3610" i="18" s="1"/>
  <c r="B3611" i="18" s="1"/>
  <c r="B3612" i="18" s="1"/>
  <c r="B3613" i="18" s="1"/>
  <c r="B3614" i="18" s="1"/>
  <c r="B3615" i="18" s="1"/>
  <c r="B3616" i="18" s="1"/>
  <c r="B3617" i="18" s="1"/>
  <c r="B3618" i="18" s="1"/>
  <c r="B3619" i="18" s="1"/>
  <c r="B3620" i="18" s="1"/>
  <c r="B3621" i="18" s="1"/>
  <c r="B3622" i="18" s="1"/>
  <c r="B3623" i="18" s="1"/>
  <c r="B3624" i="18" s="1"/>
  <c r="B3625" i="18" s="1"/>
  <c r="B3626" i="18" s="1"/>
  <c r="B3627" i="18" s="1"/>
  <c r="B3628" i="18" s="1"/>
  <c r="B3629" i="18" s="1"/>
  <c r="B3630" i="18" s="1"/>
  <c r="B3631" i="18" s="1"/>
  <c r="B3632" i="18" s="1"/>
  <c r="B3633" i="18" s="1"/>
  <c r="B3634" i="18" s="1"/>
  <c r="B3635" i="18" s="1"/>
  <c r="B3636" i="18" s="1"/>
  <c r="B3637" i="18" s="1"/>
  <c r="B3638" i="18" s="1"/>
  <c r="B3639" i="18" s="1"/>
  <c r="B3640" i="18" s="1"/>
  <c r="B3641" i="18" s="1"/>
  <c r="B3642" i="18" s="1"/>
  <c r="B3643" i="18" s="1"/>
  <c r="B3644" i="18" s="1"/>
  <c r="B3645" i="18" s="1"/>
  <c r="B3646" i="18" s="1"/>
  <c r="B3647" i="18" s="1"/>
  <c r="B3648" i="18" s="1"/>
  <c r="B3649" i="18" s="1"/>
  <c r="B3650" i="18" s="1"/>
  <c r="B3651" i="18" s="1"/>
  <c r="B3652" i="18" s="1"/>
  <c r="B3653" i="18" s="1"/>
  <c r="B3654" i="18" s="1"/>
  <c r="B3655" i="18" s="1"/>
  <c r="C30" i="20"/>
  <c r="AV27" i="20"/>
  <c r="AS27" i="20"/>
  <c r="AY27" i="20"/>
  <c r="AI27" i="20"/>
  <c r="AG27" i="20"/>
  <c r="AD27" i="20"/>
  <c r="AC27" i="20"/>
  <c r="AP27" i="20"/>
  <c r="AR27" i="20"/>
  <c r="AJ27" i="20"/>
  <c r="AL27" i="20"/>
  <c r="AU27" i="20"/>
  <c r="AH27" i="20"/>
  <c r="AT27" i="20"/>
  <c r="AM27" i="20"/>
  <c r="AW27" i="20"/>
  <c r="AF27" i="20"/>
  <c r="AX27" i="20"/>
  <c r="AO27" i="20"/>
  <c r="AB27" i="20"/>
  <c r="AK27" i="20"/>
  <c r="AN27" i="20"/>
  <c r="AQ27" i="20"/>
  <c r="AE27" i="20"/>
  <c r="H27" i="20"/>
  <c r="M3782" i="18"/>
  <c r="C3530" i="18"/>
  <c r="C3531" i="18" s="1"/>
  <c r="C3532" i="18" s="1"/>
  <c r="C3533" i="18" s="1"/>
  <c r="C3534" i="18" s="1"/>
  <c r="C3535" i="18" s="1"/>
  <c r="C3536" i="18" s="1"/>
  <c r="C3537" i="18" s="1"/>
  <c r="C3538" i="18" s="1"/>
  <c r="C3539" i="18" s="1"/>
  <c r="C3540" i="18" s="1"/>
  <c r="C3541" i="18" s="1"/>
  <c r="C3542" i="18" s="1"/>
  <c r="C3543" i="18" s="1"/>
  <c r="C3544" i="18" s="1"/>
  <c r="C3545" i="18" s="1"/>
  <c r="C3546" i="18" s="1"/>
  <c r="C3547" i="18" s="1"/>
  <c r="C3548" i="18" s="1"/>
  <c r="C3549" i="18" s="1"/>
  <c r="C3550" i="18" s="1"/>
  <c r="C3551" i="18" s="1"/>
  <c r="C3552" i="18" s="1"/>
  <c r="C3553" i="18" s="1"/>
  <c r="C3554" i="18" s="1"/>
  <c r="C3555" i="18" s="1"/>
  <c r="C3556" i="18" s="1"/>
  <c r="C3557" i="18" s="1"/>
  <c r="C3558" i="18" s="1"/>
  <c r="C3559" i="18" s="1"/>
  <c r="C3560" i="18" s="1"/>
  <c r="C3561" i="18" s="1"/>
  <c r="C3562" i="18" s="1"/>
  <c r="C3563" i="18" s="1"/>
  <c r="C3564" i="18" s="1"/>
  <c r="C3565" i="18" s="1"/>
  <c r="C3566" i="18" s="1"/>
  <c r="C3567" i="18" s="1"/>
  <c r="C3568" i="18" s="1"/>
  <c r="C3569" i="18" s="1"/>
  <c r="C3570" i="18" s="1"/>
  <c r="C3571" i="18" s="1"/>
  <c r="C3572" i="18" s="1"/>
  <c r="C3573" i="18" s="1"/>
  <c r="C3574" i="18" s="1"/>
  <c r="C3575" i="18" s="1"/>
  <c r="C3576" i="18" s="1"/>
  <c r="C3577" i="18" s="1"/>
  <c r="C3578" i="18" s="1"/>
  <c r="C3579" i="18" s="1"/>
  <c r="C3580" i="18" s="1"/>
  <c r="C3581" i="18" s="1"/>
  <c r="C3582" i="18" s="1"/>
  <c r="C3583" i="18" s="1"/>
  <c r="C3584" i="18" s="1"/>
  <c r="C3585" i="18" s="1"/>
  <c r="C3586" i="18" s="1"/>
  <c r="C3587" i="18" s="1"/>
  <c r="C3588" i="18" s="1"/>
  <c r="C3589" i="18" s="1"/>
  <c r="C3590" i="18" s="1"/>
  <c r="C3591" i="18" s="1"/>
  <c r="C3592" i="18" s="1"/>
  <c r="C3593" i="18" s="1"/>
  <c r="C3594" i="18" s="1"/>
  <c r="C3595" i="18" s="1"/>
  <c r="C3596" i="18" s="1"/>
  <c r="C3597" i="18" s="1"/>
  <c r="C3598" i="18" s="1"/>
  <c r="C3599" i="18" s="1"/>
  <c r="C3600" i="18" s="1"/>
  <c r="C3601" i="18" s="1"/>
  <c r="C3602" i="18" s="1"/>
  <c r="C3603" i="18" s="1"/>
  <c r="C3604" i="18" s="1"/>
  <c r="C3605" i="18" s="1"/>
  <c r="C3606" i="18" s="1"/>
  <c r="C3607" i="18" s="1"/>
  <c r="C3608" i="18" s="1"/>
  <c r="C3609" i="18" s="1"/>
  <c r="C3610" i="18" s="1"/>
  <c r="C3611" i="18" s="1"/>
  <c r="C3612" i="18" s="1"/>
  <c r="C3613" i="18" s="1"/>
  <c r="C3614" i="18" s="1"/>
  <c r="C3615" i="18" s="1"/>
  <c r="C3616" i="18" s="1"/>
  <c r="C3617" i="18" s="1"/>
  <c r="C3618" i="18" s="1"/>
  <c r="C3619" i="18" s="1"/>
  <c r="C3620" i="18" s="1"/>
  <c r="C3621" i="18" s="1"/>
  <c r="C3622" i="18" s="1"/>
  <c r="C3623" i="18" s="1"/>
  <c r="C3624" i="18" s="1"/>
  <c r="C3625" i="18" s="1"/>
  <c r="C3626" i="18" s="1"/>
  <c r="C3627" i="18" s="1"/>
  <c r="C3628" i="18" s="1"/>
  <c r="C3629" i="18" s="1"/>
  <c r="C3630" i="18" s="1"/>
  <c r="C3631" i="18" s="1"/>
  <c r="C3632" i="18" s="1"/>
  <c r="C3633" i="18" s="1"/>
  <c r="C3634" i="18" s="1"/>
  <c r="C3635" i="18" s="1"/>
  <c r="C3636" i="18" s="1"/>
  <c r="C3637" i="18" s="1"/>
  <c r="C3638" i="18" s="1"/>
  <c r="C3639" i="18" s="1"/>
  <c r="C3640" i="18" s="1"/>
  <c r="C3641" i="18" s="1"/>
  <c r="C3642" i="18" s="1"/>
  <c r="C3643" i="18" s="1"/>
  <c r="C3644" i="18" s="1"/>
  <c r="C3645" i="18" s="1"/>
  <c r="C3646" i="18" s="1"/>
  <c r="C3647" i="18" s="1"/>
  <c r="C3648" i="18" s="1"/>
  <c r="C3649" i="18" s="1"/>
  <c r="C3650" i="18" s="1"/>
  <c r="C3651" i="18" s="1"/>
  <c r="C3652" i="18" s="1"/>
  <c r="C3653" i="18" s="1"/>
  <c r="C3654" i="18" s="1"/>
  <c r="C3655" i="18" s="1"/>
  <c r="D30" i="20"/>
  <c r="B30" i="20" s="1"/>
  <c r="AA29" i="20"/>
  <c r="J29" i="20"/>
  <c r="J125" i="17"/>
  <c r="J126" i="17" s="1"/>
  <c r="Q138" i="16"/>
  <c r="D2" i="18"/>
  <c r="F2980" i="18" l="1"/>
  <c r="H2980" i="18" s="1"/>
  <c r="J2982" i="18" s="1"/>
  <c r="J3014" i="18"/>
  <c r="J3073" i="18"/>
  <c r="J3072" i="18"/>
  <c r="J3069" i="18"/>
  <c r="J3458" i="18"/>
  <c r="J3464" i="18" s="1"/>
  <c r="J3469" i="18" s="1"/>
  <c r="J3227" i="18"/>
  <c r="J3267" i="18" s="1"/>
  <c r="J3432" i="18"/>
  <c r="J3437" i="18" s="1"/>
  <c r="J3476" i="18" s="1"/>
  <c r="J3317" i="18"/>
  <c r="J3191" i="18"/>
  <c r="J3200" i="18" s="1"/>
  <c r="J3089" i="18"/>
  <c r="J3071" i="18"/>
  <c r="J3075" i="18"/>
  <c r="J3074" i="18"/>
  <c r="J3070" i="18"/>
  <c r="G3232" i="18"/>
  <c r="J3622" i="18"/>
  <c r="J3585" i="18"/>
  <c r="I3587" i="18"/>
  <c r="J3353" i="18"/>
  <c r="J3557" i="18"/>
  <c r="I3627" i="18"/>
  <c r="G3553" i="18"/>
  <c r="I3626" i="18"/>
  <c r="J3325" i="18"/>
  <c r="J3327" i="18"/>
  <c r="J3321" i="18"/>
  <c r="J2369" i="18"/>
  <c r="J2393" i="18" s="1"/>
  <c r="J2394" i="18" s="1"/>
  <c r="G3551" i="18"/>
  <c r="I3584" i="18"/>
  <c r="J3588" i="18"/>
  <c r="H3537" i="18"/>
  <c r="I3602" i="18" s="1"/>
  <c r="J3322" i="18"/>
  <c r="J2731" i="18"/>
  <c r="J2735" i="18"/>
  <c r="J2733" i="18"/>
  <c r="J2732" i="18"/>
  <c r="J2730" i="18"/>
  <c r="G3792" i="18"/>
  <c r="H3787" i="18"/>
  <c r="J2519" i="18"/>
  <c r="J2520" i="18" s="1"/>
  <c r="J2499" i="18"/>
  <c r="J3442" i="18"/>
  <c r="J3474" i="18"/>
  <c r="J3475" i="18"/>
  <c r="J3478" i="18"/>
  <c r="I3507" i="18"/>
  <c r="J2838" i="18"/>
  <c r="J2840" i="18" s="1"/>
  <c r="J2860" i="18"/>
  <c r="G3780" i="18"/>
  <c r="G3672" i="18"/>
  <c r="G3673" i="18"/>
  <c r="J3666" i="18"/>
  <c r="I3753" i="18" s="1"/>
  <c r="G3548" i="18"/>
  <c r="I3558" i="18"/>
  <c r="J3586" i="18"/>
  <c r="J3589" i="18"/>
  <c r="J3326" i="18"/>
  <c r="J2607" i="18"/>
  <c r="J2609" i="18"/>
  <c r="J2605" i="18"/>
  <c r="J2606" i="18"/>
  <c r="J2604" i="18"/>
  <c r="I3758" i="18"/>
  <c r="G3678" i="18"/>
  <c r="I3736" i="18"/>
  <c r="J3656" i="18"/>
  <c r="J3715" i="18"/>
  <c r="I3684" i="18"/>
  <c r="J3685" i="18"/>
  <c r="G3668" i="18"/>
  <c r="G3676" i="18"/>
  <c r="J3714" i="18"/>
  <c r="G3549" i="18"/>
  <c r="G3542" i="18"/>
  <c r="F30" i="20" s="1"/>
  <c r="P30" i="20" s="1"/>
  <c r="J3583" i="18"/>
  <c r="I3629" i="18"/>
  <c r="J3636" i="18" s="1"/>
  <c r="J3637" i="18" s="1"/>
  <c r="J3324" i="18"/>
  <c r="J2242" i="18"/>
  <c r="J2985" i="18"/>
  <c r="J2984" i="18"/>
  <c r="J2987" i="18"/>
  <c r="J3194" i="18"/>
  <c r="H3536" i="18"/>
  <c r="J3559" i="18"/>
  <c r="G3550" i="18"/>
  <c r="J3621" i="18"/>
  <c r="J3320" i="18"/>
  <c r="G3106" i="18"/>
  <c r="J3141" i="18"/>
  <c r="J2245" i="18"/>
  <c r="J2254" i="18"/>
  <c r="J2244" i="18"/>
  <c r="J2246" i="18"/>
  <c r="H28" i="20"/>
  <c r="N28" i="20"/>
  <c r="O28" i="20" s="1"/>
  <c r="L28" i="20"/>
  <c r="A3656" i="18"/>
  <c r="A3657" i="18" s="1"/>
  <c r="A3658" i="18" s="1"/>
  <c r="A3659" i="18" s="1"/>
  <c r="A3660" i="18" s="1"/>
  <c r="A3661" i="18" s="1"/>
  <c r="A3662" i="18" s="1"/>
  <c r="A3663" i="18" s="1"/>
  <c r="A3664" i="18" s="1"/>
  <c r="A3665" i="18" s="1"/>
  <c r="A3666" i="18" s="1"/>
  <c r="A3667" i="18" s="1"/>
  <c r="A3668" i="18" s="1"/>
  <c r="A3669" i="18" s="1"/>
  <c r="A3670" i="18" s="1"/>
  <c r="A3671" i="18" s="1"/>
  <c r="A3672" i="18" s="1"/>
  <c r="A3673" i="18" s="1"/>
  <c r="A3674" i="18" s="1"/>
  <c r="A3675" i="18" s="1"/>
  <c r="A3676" i="18" s="1"/>
  <c r="A3677" i="18" s="1"/>
  <c r="A3678" i="18" s="1"/>
  <c r="A3679" i="18" s="1"/>
  <c r="A3680" i="18" s="1"/>
  <c r="A3681" i="18" s="1"/>
  <c r="A3682" i="18" s="1"/>
  <c r="A3683" i="18" s="1"/>
  <c r="A3684" i="18" s="1"/>
  <c r="A3685" i="18" s="1"/>
  <c r="A3686" i="18" s="1"/>
  <c r="A3687" i="18" s="1"/>
  <c r="A3688" i="18" s="1"/>
  <c r="A3689" i="18" s="1"/>
  <c r="A3690" i="18" s="1"/>
  <c r="A3691" i="18" s="1"/>
  <c r="A3692" i="18" s="1"/>
  <c r="A3693" i="18" s="1"/>
  <c r="A3694" i="18" s="1"/>
  <c r="A3695" i="18" s="1"/>
  <c r="A3696" i="18" s="1"/>
  <c r="A3697" i="18" s="1"/>
  <c r="A3698" i="18" s="1"/>
  <c r="A3699" i="18" s="1"/>
  <c r="A3700" i="18" s="1"/>
  <c r="A3701" i="18" s="1"/>
  <c r="A3702" i="18" s="1"/>
  <c r="A3703" i="18" s="1"/>
  <c r="A3704" i="18" s="1"/>
  <c r="A3705" i="18" s="1"/>
  <c r="A3706" i="18" s="1"/>
  <c r="A3707" i="18" s="1"/>
  <c r="A3708" i="18" s="1"/>
  <c r="A3709" i="18" s="1"/>
  <c r="A3710" i="18" s="1"/>
  <c r="A3711" i="18" s="1"/>
  <c r="A3712" i="18" s="1"/>
  <c r="A3713" i="18" s="1"/>
  <c r="A3714" i="18" s="1"/>
  <c r="A3715" i="18" s="1"/>
  <c r="A3716" i="18" s="1"/>
  <c r="A3717" i="18" s="1"/>
  <c r="A3718" i="18" s="1"/>
  <c r="A3719" i="18" s="1"/>
  <c r="A3720" i="18" s="1"/>
  <c r="A3721" i="18" s="1"/>
  <c r="A3722" i="18" s="1"/>
  <c r="A3723" i="18" s="1"/>
  <c r="A3724" i="18" s="1"/>
  <c r="A3725" i="18" s="1"/>
  <c r="A3726" i="18" s="1"/>
  <c r="A3727" i="18" s="1"/>
  <c r="A3728" i="18" s="1"/>
  <c r="A3729" i="18" s="1"/>
  <c r="A3730" i="18" s="1"/>
  <c r="A3731" i="18" s="1"/>
  <c r="A3732" i="18" s="1"/>
  <c r="A3733" i="18" s="1"/>
  <c r="A3734" i="18" s="1"/>
  <c r="A3735" i="18" s="1"/>
  <c r="A3736" i="18" s="1"/>
  <c r="A3737" i="18" s="1"/>
  <c r="A3738" i="18" s="1"/>
  <c r="A3739" i="18" s="1"/>
  <c r="A3740" i="18" s="1"/>
  <c r="A3741" i="18" s="1"/>
  <c r="A3742" i="18" s="1"/>
  <c r="A3743" i="18" s="1"/>
  <c r="A3744" i="18" s="1"/>
  <c r="A3745" i="18" s="1"/>
  <c r="A3746" i="18" s="1"/>
  <c r="A3747" i="18" s="1"/>
  <c r="A3748" i="18" s="1"/>
  <c r="A3749" i="18" s="1"/>
  <c r="A3750" i="18" s="1"/>
  <c r="A3751" i="18" s="1"/>
  <c r="A3752" i="18" s="1"/>
  <c r="A3753" i="18" s="1"/>
  <c r="A3754" i="18" s="1"/>
  <c r="A3755" i="18" s="1"/>
  <c r="A3756" i="18" s="1"/>
  <c r="A3757" i="18" s="1"/>
  <c r="A3758" i="18" s="1"/>
  <c r="A3759" i="18" s="1"/>
  <c r="A3760" i="18" s="1"/>
  <c r="A3761" i="18" s="1"/>
  <c r="A3762" i="18" s="1"/>
  <c r="A3763" i="18" s="1"/>
  <c r="A3764" i="18" s="1"/>
  <c r="A3765" i="18" s="1"/>
  <c r="A3766" i="18" s="1"/>
  <c r="A3767" i="18" s="1"/>
  <c r="A3768" i="18" s="1"/>
  <c r="A3769" i="18" s="1"/>
  <c r="A3770" i="18" s="1"/>
  <c r="A3771" i="18" s="1"/>
  <c r="A3772" i="18" s="1"/>
  <c r="A3773" i="18" s="1"/>
  <c r="A3774" i="18" s="1"/>
  <c r="A3775" i="18" s="1"/>
  <c r="A3776" i="18" s="1"/>
  <c r="A3777" i="18" s="1"/>
  <c r="A3778" i="18" s="1"/>
  <c r="A3779" i="18" s="1"/>
  <c r="A3780" i="18" s="1"/>
  <c r="A3781" i="18" s="1"/>
  <c r="E17" i="20"/>
  <c r="I17" i="20" s="1"/>
  <c r="AX28" i="20"/>
  <c r="AC28" i="20"/>
  <c r="AY28" i="20"/>
  <c r="AE28" i="20"/>
  <c r="AW28" i="20"/>
  <c r="AR28" i="20"/>
  <c r="AJ28" i="20"/>
  <c r="AK28" i="20"/>
  <c r="AH28" i="20"/>
  <c r="K30" i="20"/>
  <c r="AF28" i="20"/>
  <c r="AS28" i="20"/>
  <c r="AM28" i="20"/>
  <c r="AV28" i="20"/>
  <c r="AG28" i="20"/>
  <c r="AO28" i="20"/>
  <c r="AL28" i="20"/>
  <c r="AD28" i="20"/>
  <c r="AQ28" i="20"/>
  <c r="AB28" i="20"/>
  <c r="M28" i="20"/>
  <c r="AP28" i="20"/>
  <c r="AU28" i="20"/>
  <c r="AI28" i="20"/>
  <c r="AN28" i="20"/>
  <c r="AT28" i="20"/>
  <c r="M3908" i="18"/>
  <c r="AZ27" i="20"/>
  <c r="R27" i="20"/>
  <c r="Q29" i="20"/>
  <c r="D31" i="20"/>
  <c r="B31" i="20" s="1"/>
  <c r="C3656" i="18"/>
  <c r="C3657" i="18" s="1"/>
  <c r="C3658" i="18" s="1"/>
  <c r="C3659" i="18" s="1"/>
  <c r="C3660" i="18" s="1"/>
  <c r="C3661" i="18" s="1"/>
  <c r="C3662" i="18" s="1"/>
  <c r="C3663" i="18" s="1"/>
  <c r="C3664" i="18" s="1"/>
  <c r="C3665" i="18" s="1"/>
  <c r="C3666" i="18" s="1"/>
  <c r="C3667" i="18" s="1"/>
  <c r="C3668" i="18" s="1"/>
  <c r="C3669" i="18" s="1"/>
  <c r="C3670" i="18" s="1"/>
  <c r="C3671" i="18" s="1"/>
  <c r="C3672" i="18" s="1"/>
  <c r="C3673" i="18" s="1"/>
  <c r="C3674" i="18" s="1"/>
  <c r="C3675" i="18" s="1"/>
  <c r="C3676" i="18" s="1"/>
  <c r="C3677" i="18" s="1"/>
  <c r="C3678" i="18" s="1"/>
  <c r="C3679" i="18" s="1"/>
  <c r="C3680" i="18" s="1"/>
  <c r="C3681" i="18" s="1"/>
  <c r="C3682" i="18" s="1"/>
  <c r="C3683" i="18" s="1"/>
  <c r="C3684" i="18" s="1"/>
  <c r="C3685" i="18" s="1"/>
  <c r="C3686" i="18" s="1"/>
  <c r="C3687" i="18" s="1"/>
  <c r="C3688" i="18" s="1"/>
  <c r="C3689" i="18" s="1"/>
  <c r="C3690" i="18" s="1"/>
  <c r="C3691" i="18" s="1"/>
  <c r="C3692" i="18" s="1"/>
  <c r="C3693" i="18" s="1"/>
  <c r="C3694" i="18" s="1"/>
  <c r="C3695" i="18" s="1"/>
  <c r="C3696" i="18" s="1"/>
  <c r="C3697" i="18" s="1"/>
  <c r="C3698" i="18" s="1"/>
  <c r="C3699" i="18" s="1"/>
  <c r="C3700" i="18" s="1"/>
  <c r="C3701" i="18" s="1"/>
  <c r="C3702" i="18" s="1"/>
  <c r="C3703" i="18" s="1"/>
  <c r="C3704" i="18" s="1"/>
  <c r="C3705" i="18" s="1"/>
  <c r="C3706" i="18" s="1"/>
  <c r="C3707" i="18" s="1"/>
  <c r="C3708" i="18" s="1"/>
  <c r="C3709" i="18" s="1"/>
  <c r="C3710" i="18" s="1"/>
  <c r="C3711" i="18" s="1"/>
  <c r="C3712" i="18" s="1"/>
  <c r="C3713" i="18" s="1"/>
  <c r="C3714" i="18" s="1"/>
  <c r="C3715" i="18" s="1"/>
  <c r="C3716" i="18" s="1"/>
  <c r="C3717" i="18" s="1"/>
  <c r="C3718" i="18" s="1"/>
  <c r="C3719" i="18" s="1"/>
  <c r="C3720" i="18" s="1"/>
  <c r="C3721" i="18" s="1"/>
  <c r="C3722" i="18" s="1"/>
  <c r="C3723" i="18" s="1"/>
  <c r="C3724" i="18" s="1"/>
  <c r="C3725" i="18" s="1"/>
  <c r="C3726" i="18" s="1"/>
  <c r="C3727" i="18" s="1"/>
  <c r="C3728" i="18" s="1"/>
  <c r="C3729" i="18" s="1"/>
  <c r="C3730" i="18" s="1"/>
  <c r="C3731" i="18" s="1"/>
  <c r="C3732" i="18" s="1"/>
  <c r="C3733" i="18" s="1"/>
  <c r="C3734" i="18" s="1"/>
  <c r="C3735" i="18" s="1"/>
  <c r="C3736" i="18" s="1"/>
  <c r="C3737" i="18" s="1"/>
  <c r="C3738" i="18" s="1"/>
  <c r="C3739" i="18" s="1"/>
  <c r="C3740" i="18" s="1"/>
  <c r="C3741" i="18" s="1"/>
  <c r="C3742" i="18" s="1"/>
  <c r="C3743" i="18" s="1"/>
  <c r="C3744" i="18" s="1"/>
  <c r="C3745" i="18" s="1"/>
  <c r="C3746" i="18" s="1"/>
  <c r="C3747" i="18" s="1"/>
  <c r="C3748" i="18" s="1"/>
  <c r="C3749" i="18" s="1"/>
  <c r="C3750" i="18" s="1"/>
  <c r="C3751" i="18" s="1"/>
  <c r="C3752" i="18" s="1"/>
  <c r="C3753" i="18" s="1"/>
  <c r="C3754" i="18" s="1"/>
  <c r="C3755" i="18" s="1"/>
  <c r="C3756" i="18" s="1"/>
  <c r="C3757" i="18" s="1"/>
  <c r="C3758" i="18" s="1"/>
  <c r="C3759" i="18" s="1"/>
  <c r="C3760" i="18" s="1"/>
  <c r="C3761" i="18" s="1"/>
  <c r="C3762" i="18" s="1"/>
  <c r="C3763" i="18" s="1"/>
  <c r="C3764" i="18" s="1"/>
  <c r="C3765" i="18" s="1"/>
  <c r="C3766" i="18" s="1"/>
  <c r="C3767" i="18" s="1"/>
  <c r="C3768" i="18" s="1"/>
  <c r="C3769" i="18" s="1"/>
  <c r="C3770" i="18" s="1"/>
  <c r="C3771" i="18" s="1"/>
  <c r="C3772" i="18" s="1"/>
  <c r="C3773" i="18" s="1"/>
  <c r="C3774" i="18" s="1"/>
  <c r="C3775" i="18" s="1"/>
  <c r="C3776" i="18" s="1"/>
  <c r="C3777" i="18" s="1"/>
  <c r="C3778" i="18" s="1"/>
  <c r="C3779" i="18" s="1"/>
  <c r="C3780" i="18" s="1"/>
  <c r="C3781" i="18" s="1"/>
  <c r="AA30" i="20"/>
  <c r="J30" i="20"/>
  <c r="G29" i="20"/>
  <c r="C31" i="20"/>
  <c r="B3656" i="18"/>
  <c r="B3657" i="18" s="1"/>
  <c r="B3658" i="18" s="1"/>
  <c r="B3659" i="18" s="1"/>
  <c r="B3660" i="18" s="1"/>
  <c r="B3661" i="18" s="1"/>
  <c r="B3662" i="18" s="1"/>
  <c r="B3663" i="18" s="1"/>
  <c r="B3664" i="18" s="1"/>
  <c r="B3665" i="18" s="1"/>
  <c r="B3666" i="18" s="1"/>
  <c r="B3667" i="18" s="1"/>
  <c r="B3668" i="18" s="1"/>
  <c r="B3669" i="18" s="1"/>
  <c r="B3670" i="18" s="1"/>
  <c r="B3671" i="18" s="1"/>
  <c r="B3672" i="18" s="1"/>
  <c r="B3673" i="18" s="1"/>
  <c r="B3674" i="18" s="1"/>
  <c r="B3675" i="18" s="1"/>
  <c r="B3676" i="18" s="1"/>
  <c r="B3677" i="18" s="1"/>
  <c r="B3678" i="18" s="1"/>
  <c r="B3679" i="18" s="1"/>
  <c r="B3680" i="18" s="1"/>
  <c r="B3681" i="18" s="1"/>
  <c r="B3682" i="18" s="1"/>
  <c r="B3683" i="18" s="1"/>
  <c r="B3684" i="18" s="1"/>
  <c r="B3685" i="18" s="1"/>
  <c r="B3686" i="18" s="1"/>
  <c r="B3687" i="18" s="1"/>
  <c r="B3688" i="18" s="1"/>
  <c r="B3689" i="18" s="1"/>
  <c r="B3690" i="18" s="1"/>
  <c r="B3691" i="18" s="1"/>
  <c r="B3692" i="18" s="1"/>
  <c r="B3693" i="18" s="1"/>
  <c r="B3694" i="18" s="1"/>
  <c r="B3695" i="18" s="1"/>
  <c r="B3696" i="18" s="1"/>
  <c r="B3697" i="18" s="1"/>
  <c r="B3698" i="18" s="1"/>
  <c r="B3699" i="18" s="1"/>
  <c r="B3700" i="18" s="1"/>
  <c r="B3701" i="18" s="1"/>
  <c r="B3702" i="18" s="1"/>
  <c r="B3703" i="18" s="1"/>
  <c r="B3704" i="18" s="1"/>
  <c r="B3705" i="18" s="1"/>
  <c r="B3706" i="18" s="1"/>
  <c r="B3707" i="18" s="1"/>
  <c r="B3708" i="18" s="1"/>
  <c r="B3709" i="18" s="1"/>
  <c r="B3710" i="18" s="1"/>
  <c r="B3711" i="18" s="1"/>
  <c r="B3712" i="18" s="1"/>
  <c r="B3713" i="18" s="1"/>
  <c r="B3714" i="18" s="1"/>
  <c r="B3715" i="18" s="1"/>
  <c r="B3716" i="18" s="1"/>
  <c r="B3717" i="18" s="1"/>
  <c r="B3718" i="18" s="1"/>
  <c r="B3719" i="18" s="1"/>
  <c r="B3720" i="18" s="1"/>
  <c r="B3721" i="18" s="1"/>
  <c r="B3722" i="18" s="1"/>
  <c r="B3723" i="18" s="1"/>
  <c r="B3724" i="18" s="1"/>
  <c r="B3725" i="18" s="1"/>
  <c r="B3726" i="18" s="1"/>
  <c r="B3727" i="18" s="1"/>
  <c r="B3728" i="18" s="1"/>
  <c r="B3729" i="18" s="1"/>
  <c r="B3730" i="18" s="1"/>
  <c r="B3731" i="18" s="1"/>
  <c r="B3732" i="18" s="1"/>
  <c r="B3733" i="18" s="1"/>
  <c r="B3734" i="18" s="1"/>
  <c r="B3735" i="18" s="1"/>
  <c r="B3736" i="18" s="1"/>
  <c r="B3737" i="18" s="1"/>
  <c r="B3738" i="18" s="1"/>
  <c r="B3739" i="18" s="1"/>
  <c r="B3740" i="18" s="1"/>
  <c r="B3741" i="18" s="1"/>
  <c r="B3742" i="18" s="1"/>
  <c r="B3743" i="18" s="1"/>
  <c r="B3744" i="18" s="1"/>
  <c r="B3745" i="18" s="1"/>
  <c r="B3746" i="18" s="1"/>
  <c r="B3747" i="18" s="1"/>
  <c r="B3748" i="18" s="1"/>
  <c r="B3749" i="18" s="1"/>
  <c r="B3750" i="18" s="1"/>
  <c r="B3751" i="18" s="1"/>
  <c r="B3752" i="18" s="1"/>
  <c r="B3753" i="18" s="1"/>
  <c r="B3754" i="18" s="1"/>
  <c r="B3755" i="18" s="1"/>
  <c r="B3756" i="18" s="1"/>
  <c r="B3757" i="18" s="1"/>
  <c r="B3758" i="18" s="1"/>
  <c r="B3759" i="18" s="1"/>
  <c r="B3760" i="18" s="1"/>
  <c r="B3761" i="18" s="1"/>
  <c r="B3762" i="18" s="1"/>
  <c r="B3763" i="18" s="1"/>
  <c r="B3764" i="18" s="1"/>
  <c r="B3765" i="18" s="1"/>
  <c r="B3766" i="18" s="1"/>
  <c r="B3767" i="18" s="1"/>
  <c r="B3768" i="18" s="1"/>
  <c r="B3769" i="18" s="1"/>
  <c r="B3770" i="18" s="1"/>
  <c r="B3771" i="18" s="1"/>
  <c r="B3772" i="18" s="1"/>
  <c r="B3773" i="18" s="1"/>
  <c r="B3774" i="18" s="1"/>
  <c r="B3775" i="18" s="1"/>
  <c r="B3776" i="18" s="1"/>
  <c r="B3777" i="18" s="1"/>
  <c r="B3778" i="18" s="1"/>
  <c r="B3779" i="18" s="1"/>
  <c r="B3780" i="18" s="1"/>
  <c r="B3781" i="18" s="1"/>
  <c r="J2983" i="18" l="1"/>
  <c r="J2988" i="18" s="1"/>
  <c r="J3016" i="18" s="1"/>
  <c r="J3018" i="18" s="1"/>
  <c r="J2996" i="18" s="1"/>
  <c r="I3752" i="18"/>
  <c r="I3754" i="18" s="1"/>
  <c r="J3748" i="18"/>
  <c r="J3473" i="18"/>
  <c r="J3076" i="18"/>
  <c r="J3683" i="18"/>
  <c r="J3709" i="18" s="1"/>
  <c r="G3675" i="18"/>
  <c r="J3517" i="18"/>
  <c r="J3441" i="18"/>
  <c r="J3623" i="18"/>
  <c r="J3647" i="18" s="1"/>
  <c r="J3195" i="18"/>
  <c r="J3199" i="18"/>
  <c r="J3196" i="18"/>
  <c r="J3201" i="18"/>
  <c r="G3679" i="18"/>
  <c r="J3477" i="18"/>
  <c r="J3479" i="18" s="1"/>
  <c r="G3674" i="18"/>
  <c r="J3712" i="18"/>
  <c r="I3713" i="18"/>
  <c r="J3713" i="18" s="1"/>
  <c r="J3558" i="18"/>
  <c r="J3215" i="18"/>
  <c r="J3198" i="18"/>
  <c r="J3197" i="18"/>
  <c r="J3747" i="18"/>
  <c r="J3749" i="18" s="1"/>
  <c r="J3773" i="18" s="1"/>
  <c r="J3711" i="18"/>
  <c r="H3662" i="18"/>
  <c r="D3484" i="18"/>
  <c r="J3341" i="18"/>
  <c r="J3323" i="18"/>
  <c r="J3328" i="18" s="1"/>
  <c r="J2373" i="18"/>
  <c r="I3710" i="18"/>
  <c r="G3677" i="18"/>
  <c r="H3663" i="18"/>
  <c r="I3728" i="18" s="1"/>
  <c r="I3729" i="18" s="1"/>
  <c r="J3584" i="18"/>
  <c r="D3748" i="18"/>
  <c r="E3748" i="18"/>
  <c r="F3748" i="18"/>
  <c r="J3782" i="18"/>
  <c r="A3782" i="18" s="1"/>
  <c r="A3783" i="18" s="1"/>
  <c r="A3784" i="18" s="1"/>
  <c r="A3785" i="18" s="1"/>
  <c r="A3786" i="18" s="1"/>
  <c r="A3787" i="18" s="1"/>
  <c r="A3788" i="18" s="1"/>
  <c r="A3789" i="18" s="1"/>
  <c r="A3790" i="18" s="1"/>
  <c r="A3791" i="18" s="1"/>
  <c r="A3792" i="18" s="1"/>
  <c r="A3793" i="18" s="1"/>
  <c r="A3794" i="18" s="1"/>
  <c r="A3795" i="18" s="1"/>
  <c r="A3796" i="18" s="1"/>
  <c r="A3797" i="18" s="1"/>
  <c r="A3798" i="18" s="1"/>
  <c r="A3799" i="18" s="1"/>
  <c r="A3800" i="18" s="1"/>
  <c r="A3801" i="18" s="1"/>
  <c r="A3802" i="18" s="1"/>
  <c r="A3803" i="18" s="1"/>
  <c r="A3804" i="18" s="1"/>
  <c r="A3805" i="18" s="1"/>
  <c r="A3806" i="18" s="1"/>
  <c r="A3807" i="18" s="1"/>
  <c r="A3808" i="18" s="1"/>
  <c r="A3809" i="18" s="1"/>
  <c r="A3810" i="18" s="1"/>
  <c r="A3811" i="18" s="1"/>
  <c r="A3812" i="18" s="1"/>
  <c r="A3813" i="18" s="1"/>
  <c r="A3814" i="18" s="1"/>
  <c r="A3815" i="18" s="1"/>
  <c r="A3816" i="18" s="1"/>
  <c r="A3817" i="18" s="1"/>
  <c r="A3818" i="18" s="1"/>
  <c r="A3819" i="18" s="1"/>
  <c r="A3820" i="18" s="1"/>
  <c r="A3821" i="18" s="1"/>
  <c r="A3822" i="18" s="1"/>
  <c r="A3823" i="18" s="1"/>
  <c r="A3824" i="18" s="1"/>
  <c r="A3825" i="18" s="1"/>
  <c r="A3826" i="18" s="1"/>
  <c r="A3827" i="18" s="1"/>
  <c r="A3828" i="18" s="1"/>
  <c r="A3829" i="18" s="1"/>
  <c r="A3830" i="18" s="1"/>
  <c r="A3831" i="18" s="1"/>
  <c r="A3832" i="18" s="1"/>
  <c r="A3833" i="18" s="1"/>
  <c r="A3834" i="18" s="1"/>
  <c r="A3835" i="18" s="1"/>
  <c r="A3836" i="18" s="1"/>
  <c r="A3837" i="18" s="1"/>
  <c r="A3838" i="18" s="1"/>
  <c r="A3839" i="18" s="1"/>
  <c r="A3840" i="18" s="1"/>
  <c r="A3841" i="18" s="1"/>
  <c r="A3842" i="18" s="1"/>
  <c r="A3843" i="18" s="1"/>
  <c r="A3844" i="18" s="1"/>
  <c r="A3845" i="18" s="1"/>
  <c r="A3846" i="18" s="1"/>
  <c r="A3847" i="18" s="1"/>
  <c r="A3848" i="18" s="1"/>
  <c r="A3849" i="18" s="1"/>
  <c r="A3850" i="18" s="1"/>
  <c r="A3851" i="18" s="1"/>
  <c r="A3852" i="18" s="1"/>
  <c r="A3853" i="18" s="1"/>
  <c r="A3854" i="18" s="1"/>
  <c r="A3855" i="18" s="1"/>
  <c r="A3856" i="18" s="1"/>
  <c r="A3857" i="18" s="1"/>
  <c r="A3858" i="18" s="1"/>
  <c r="A3859" i="18" s="1"/>
  <c r="A3860" i="18" s="1"/>
  <c r="A3861" i="18" s="1"/>
  <c r="A3862" i="18" s="1"/>
  <c r="A3863" i="18" s="1"/>
  <c r="A3864" i="18" s="1"/>
  <c r="A3865" i="18" s="1"/>
  <c r="A3866" i="18" s="1"/>
  <c r="A3867" i="18" s="1"/>
  <c r="A3868" i="18" s="1"/>
  <c r="A3869" i="18" s="1"/>
  <c r="A3870" i="18" s="1"/>
  <c r="A3871" i="18" s="1"/>
  <c r="A3872" i="18" s="1"/>
  <c r="A3873" i="18" s="1"/>
  <c r="A3874" i="18" s="1"/>
  <c r="A3875" i="18" s="1"/>
  <c r="A3876" i="18" s="1"/>
  <c r="A3877" i="18" s="1"/>
  <c r="A3878" i="18" s="1"/>
  <c r="A3879" i="18" s="1"/>
  <c r="A3880" i="18" s="1"/>
  <c r="A3881" i="18" s="1"/>
  <c r="A3882" i="18" s="1"/>
  <c r="A3883" i="18" s="1"/>
  <c r="A3884" i="18" s="1"/>
  <c r="A3885" i="18" s="1"/>
  <c r="A3886" i="18" s="1"/>
  <c r="A3887" i="18" s="1"/>
  <c r="A3888" i="18" s="1"/>
  <c r="A3889" i="18" s="1"/>
  <c r="A3890" i="18" s="1"/>
  <c r="A3891" i="18" s="1"/>
  <c r="A3892" i="18" s="1"/>
  <c r="A3893" i="18" s="1"/>
  <c r="A3894" i="18" s="1"/>
  <c r="A3895" i="18" s="1"/>
  <c r="A3896" i="18" s="1"/>
  <c r="A3897" i="18" s="1"/>
  <c r="A3898" i="18" s="1"/>
  <c r="A3899" i="18" s="1"/>
  <c r="A3900" i="18" s="1"/>
  <c r="A3901" i="18" s="1"/>
  <c r="A3902" i="18" s="1"/>
  <c r="A3903" i="18" s="1"/>
  <c r="A3904" i="18" s="1"/>
  <c r="A3905" i="18" s="1"/>
  <c r="A3906" i="18" s="1"/>
  <c r="A3907" i="18" s="1"/>
  <c r="I3884" i="18"/>
  <c r="G3804" i="18"/>
  <c r="G3798" i="18"/>
  <c r="J3792" i="18"/>
  <c r="G3803" i="18" s="1"/>
  <c r="G3799" i="18"/>
  <c r="G3906" i="18"/>
  <c r="D3622" i="18"/>
  <c r="F3622" i="18"/>
  <c r="E3622" i="18"/>
  <c r="J2243" i="18"/>
  <c r="J2267" i="18" s="1"/>
  <c r="J2268" i="18" s="1"/>
  <c r="E19" i="20" s="1"/>
  <c r="I19" i="20" s="1"/>
  <c r="J3090" i="18"/>
  <c r="J3092" i="18" s="1"/>
  <c r="J3112" i="18"/>
  <c r="I3755" i="18"/>
  <c r="J3762" i="18" s="1"/>
  <c r="J3763" i="18" s="1"/>
  <c r="J2888" i="18"/>
  <c r="F2854" i="18"/>
  <c r="H2854" i="18" s="1"/>
  <c r="J2736" i="18"/>
  <c r="J2764" i="18" s="1"/>
  <c r="J2766" i="18" s="1"/>
  <c r="J2744" i="18" s="1"/>
  <c r="I3603" i="18"/>
  <c r="I3628" i="18"/>
  <c r="I3633" i="18" s="1"/>
  <c r="J2610" i="18"/>
  <c r="J2638" i="18" s="1"/>
  <c r="J2640" i="18" s="1"/>
  <c r="J2618" i="18" s="1"/>
  <c r="J3443" i="18"/>
  <c r="J3563" i="18"/>
  <c r="J3602" i="18" s="1"/>
  <c r="G3918" i="18"/>
  <c r="H3913" i="18"/>
  <c r="G3358" i="18"/>
  <c r="J3393" i="18"/>
  <c r="J3684" i="18"/>
  <c r="J3689" i="18" s="1"/>
  <c r="J3587" i="18"/>
  <c r="J3590" i="18" s="1"/>
  <c r="J3595" i="18" s="1"/>
  <c r="N29" i="20"/>
  <c r="O29" i="20" s="1"/>
  <c r="L29" i="20"/>
  <c r="M29" i="20" s="1"/>
  <c r="F31" i="20"/>
  <c r="P31" i="20" s="1"/>
  <c r="G30" i="20"/>
  <c r="Q30" i="20"/>
  <c r="R28" i="20"/>
  <c r="AZ28" i="20"/>
  <c r="K31" i="20"/>
  <c r="AD29" i="20"/>
  <c r="AC29" i="20"/>
  <c r="AQ29" i="20"/>
  <c r="AR29" i="20"/>
  <c r="AE29" i="20"/>
  <c r="AH29" i="20"/>
  <c r="AG29" i="20"/>
  <c r="AK29" i="20"/>
  <c r="AM29" i="20"/>
  <c r="AP29" i="20"/>
  <c r="AT29" i="20"/>
  <c r="AU29" i="20"/>
  <c r="AX29" i="20"/>
  <c r="AF29" i="20"/>
  <c r="AY29" i="20"/>
  <c r="AI29" i="20"/>
  <c r="AN29" i="20"/>
  <c r="AW29" i="20"/>
  <c r="AS29" i="20"/>
  <c r="AO29" i="20"/>
  <c r="AL29" i="20"/>
  <c r="AV29" i="20"/>
  <c r="AJ29" i="20"/>
  <c r="AB29" i="20"/>
  <c r="J31" i="20"/>
  <c r="AA31" i="20"/>
  <c r="B3782" i="18"/>
  <c r="B3783" i="18" s="1"/>
  <c r="B3784" i="18" s="1"/>
  <c r="B3785" i="18" s="1"/>
  <c r="B3786" i="18" s="1"/>
  <c r="B3787" i="18" s="1"/>
  <c r="B3788" i="18" s="1"/>
  <c r="B3789" i="18" s="1"/>
  <c r="B3790" i="18" s="1"/>
  <c r="B3791" i="18" s="1"/>
  <c r="B3792" i="18" s="1"/>
  <c r="B3793" i="18" s="1"/>
  <c r="B3794" i="18" s="1"/>
  <c r="B3795" i="18" s="1"/>
  <c r="B3796" i="18" s="1"/>
  <c r="B3797" i="18" s="1"/>
  <c r="B3798" i="18" s="1"/>
  <c r="B3799" i="18" s="1"/>
  <c r="B3800" i="18" s="1"/>
  <c r="B3801" i="18" s="1"/>
  <c r="B3802" i="18" s="1"/>
  <c r="B3803" i="18" s="1"/>
  <c r="B3804" i="18" s="1"/>
  <c r="B3805" i="18" s="1"/>
  <c r="B3806" i="18" s="1"/>
  <c r="B3807" i="18" s="1"/>
  <c r="B3808" i="18" s="1"/>
  <c r="B3809" i="18" s="1"/>
  <c r="B3810" i="18" s="1"/>
  <c r="B3811" i="18" s="1"/>
  <c r="B3812" i="18" s="1"/>
  <c r="B3813" i="18" s="1"/>
  <c r="B3814" i="18" s="1"/>
  <c r="B3815" i="18" s="1"/>
  <c r="B3816" i="18" s="1"/>
  <c r="B3817" i="18" s="1"/>
  <c r="B3818" i="18" s="1"/>
  <c r="B3819" i="18" s="1"/>
  <c r="B3820" i="18" s="1"/>
  <c r="B3821" i="18" s="1"/>
  <c r="B3822" i="18" s="1"/>
  <c r="B3823" i="18" s="1"/>
  <c r="B3824" i="18" s="1"/>
  <c r="B3825" i="18" s="1"/>
  <c r="B3826" i="18" s="1"/>
  <c r="B3827" i="18" s="1"/>
  <c r="B3828" i="18" s="1"/>
  <c r="B3829" i="18" s="1"/>
  <c r="B3830" i="18" s="1"/>
  <c r="B3831" i="18" s="1"/>
  <c r="B3832" i="18" s="1"/>
  <c r="B3833" i="18" s="1"/>
  <c r="B3834" i="18" s="1"/>
  <c r="B3835" i="18" s="1"/>
  <c r="B3836" i="18" s="1"/>
  <c r="B3837" i="18" s="1"/>
  <c r="B3838" i="18" s="1"/>
  <c r="B3839" i="18" s="1"/>
  <c r="B3840" i="18" s="1"/>
  <c r="B3841" i="18" s="1"/>
  <c r="B3842" i="18" s="1"/>
  <c r="B3843" i="18" s="1"/>
  <c r="B3844" i="18" s="1"/>
  <c r="B3845" i="18" s="1"/>
  <c r="B3846" i="18" s="1"/>
  <c r="B3847" i="18" s="1"/>
  <c r="B3848" i="18" s="1"/>
  <c r="B3849" i="18" s="1"/>
  <c r="B3850" i="18" s="1"/>
  <c r="B3851" i="18" s="1"/>
  <c r="B3852" i="18" s="1"/>
  <c r="B3853" i="18" s="1"/>
  <c r="B3854" i="18" s="1"/>
  <c r="B3855" i="18" s="1"/>
  <c r="B3856" i="18" s="1"/>
  <c r="B3857" i="18" s="1"/>
  <c r="B3858" i="18" s="1"/>
  <c r="B3859" i="18" s="1"/>
  <c r="B3860" i="18" s="1"/>
  <c r="B3861" i="18" s="1"/>
  <c r="B3862" i="18" s="1"/>
  <c r="B3863" i="18" s="1"/>
  <c r="B3864" i="18" s="1"/>
  <c r="B3865" i="18" s="1"/>
  <c r="B3866" i="18" s="1"/>
  <c r="B3867" i="18" s="1"/>
  <c r="B3868" i="18" s="1"/>
  <c r="B3869" i="18" s="1"/>
  <c r="B3870" i="18" s="1"/>
  <c r="B3871" i="18" s="1"/>
  <c r="B3872" i="18" s="1"/>
  <c r="B3873" i="18" s="1"/>
  <c r="B3874" i="18" s="1"/>
  <c r="B3875" i="18" s="1"/>
  <c r="B3876" i="18" s="1"/>
  <c r="B3877" i="18" s="1"/>
  <c r="B3878" i="18" s="1"/>
  <c r="B3879" i="18" s="1"/>
  <c r="B3880" i="18" s="1"/>
  <c r="B3881" i="18" s="1"/>
  <c r="B3882" i="18" s="1"/>
  <c r="B3883" i="18" s="1"/>
  <c r="B3884" i="18" s="1"/>
  <c r="B3885" i="18" s="1"/>
  <c r="B3886" i="18" s="1"/>
  <c r="B3887" i="18" s="1"/>
  <c r="B3888" i="18" s="1"/>
  <c r="B3889" i="18" s="1"/>
  <c r="B3890" i="18" s="1"/>
  <c r="B3891" i="18" s="1"/>
  <c r="B3892" i="18" s="1"/>
  <c r="B3893" i="18" s="1"/>
  <c r="B3894" i="18" s="1"/>
  <c r="B3895" i="18" s="1"/>
  <c r="B3896" i="18" s="1"/>
  <c r="B3897" i="18" s="1"/>
  <c r="B3898" i="18" s="1"/>
  <c r="B3899" i="18" s="1"/>
  <c r="B3900" i="18" s="1"/>
  <c r="B3901" i="18" s="1"/>
  <c r="B3902" i="18" s="1"/>
  <c r="B3903" i="18" s="1"/>
  <c r="B3904" i="18" s="1"/>
  <c r="B3905" i="18" s="1"/>
  <c r="B3906" i="18" s="1"/>
  <c r="B3907" i="18" s="1"/>
  <c r="C32" i="20"/>
  <c r="D32" i="20"/>
  <c r="B32" i="20" s="1"/>
  <c r="C3782" i="18"/>
  <c r="C3783" i="18" s="1"/>
  <c r="C3784" i="18" s="1"/>
  <c r="C3785" i="18" s="1"/>
  <c r="C3786" i="18" s="1"/>
  <c r="C3787" i="18" s="1"/>
  <c r="C3788" i="18" s="1"/>
  <c r="C3789" i="18" s="1"/>
  <c r="C3790" i="18" s="1"/>
  <c r="C3791" i="18" s="1"/>
  <c r="C3792" i="18" s="1"/>
  <c r="C3793" i="18" s="1"/>
  <c r="C3794" i="18" s="1"/>
  <c r="C3795" i="18" s="1"/>
  <c r="C3796" i="18" s="1"/>
  <c r="C3797" i="18" s="1"/>
  <c r="C3798" i="18" s="1"/>
  <c r="C3799" i="18" s="1"/>
  <c r="C3800" i="18" s="1"/>
  <c r="C3801" i="18" s="1"/>
  <c r="C3802" i="18" s="1"/>
  <c r="C3803" i="18" s="1"/>
  <c r="C3804" i="18" s="1"/>
  <c r="C3805" i="18" s="1"/>
  <c r="C3806" i="18" s="1"/>
  <c r="C3807" i="18" s="1"/>
  <c r="C3808" i="18" s="1"/>
  <c r="C3809" i="18" s="1"/>
  <c r="C3810" i="18" s="1"/>
  <c r="C3811" i="18" s="1"/>
  <c r="C3812" i="18" s="1"/>
  <c r="C3813" i="18" s="1"/>
  <c r="C3814" i="18" s="1"/>
  <c r="C3815" i="18" s="1"/>
  <c r="C3816" i="18" s="1"/>
  <c r="C3817" i="18" s="1"/>
  <c r="C3818" i="18" s="1"/>
  <c r="C3819" i="18" s="1"/>
  <c r="C3820" i="18" s="1"/>
  <c r="C3821" i="18" s="1"/>
  <c r="C3822" i="18" s="1"/>
  <c r="C3823" i="18" s="1"/>
  <c r="C3824" i="18" s="1"/>
  <c r="C3825" i="18" s="1"/>
  <c r="C3826" i="18" s="1"/>
  <c r="C3827" i="18" s="1"/>
  <c r="C3828" i="18" s="1"/>
  <c r="C3829" i="18" s="1"/>
  <c r="C3830" i="18" s="1"/>
  <c r="C3831" i="18" s="1"/>
  <c r="C3832" i="18" s="1"/>
  <c r="C3833" i="18" s="1"/>
  <c r="C3834" i="18" s="1"/>
  <c r="C3835" i="18" s="1"/>
  <c r="C3836" i="18" s="1"/>
  <c r="C3837" i="18" s="1"/>
  <c r="C3838" i="18" s="1"/>
  <c r="C3839" i="18" s="1"/>
  <c r="C3840" i="18" s="1"/>
  <c r="C3841" i="18" s="1"/>
  <c r="C3842" i="18" s="1"/>
  <c r="C3843" i="18" s="1"/>
  <c r="C3844" i="18" s="1"/>
  <c r="C3845" i="18" s="1"/>
  <c r="C3846" i="18" s="1"/>
  <c r="C3847" i="18" s="1"/>
  <c r="C3848" i="18" s="1"/>
  <c r="C3849" i="18" s="1"/>
  <c r="C3850" i="18" s="1"/>
  <c r="C3851" i="18" s="1"/>
  <c r="C3852" i="18" s="1"/>
  <c r="C3853" i="18" s="1"/>
  <c r="C3854" i="18" s="1"/>
  <c r="C3855" i="18" s="1"/>
  <c r="C3856" i="18" s="1"/>
  <c r="C3857" i="18" s="1"/>
  <c r="C3858" i="18" s="1"/>
  <c r="C3859" i="18" s="1"/>
  <c r="C3860" i="18" s="1"/>
  <c r="C3861" i="18" s="1"/>
  <c r="C3862" i="18" s="1"/>
  <c r="C3863" i="18" s="1"/>
  <c r="C3864" i="18" s="1"/>
  <c r="C3865" i="18" s="1"/>
  <c r="C3866" i="18" s="1"/>
  <c r="C3867" i="18" s="1"/>
  <c r="C3868" i="18" s="1"/>
  <c r="C3869" i="18" s="1"/>
  <c r="C3870" i="18" s="1"/>
  <c r="C3871" i="18" s="1"/>
  <c r="C3872" i="18" s="1"/>
  <c r="C3873" i="18" s="1"/>
  <c r="C3874" i="18" s="1"/>
  <c r="C3875" i="18" s="1"/>
  <c r="C3876" i="18" s="1"/>
  <c r="C3877" i="18" s="1"/>
  <c r="C3878" i="18" s="1"/>
  <c r="C3879" i="18" s="1"/>
  <c r="C3880" i="18" s="1"/>
  <c r="C3881" i="18" s="1"/>
  <c r="C3882" i="18" s="1"/>
  <c r="C3883" i="18" s="1"/>
  <c r="C3884" i="18" s="1"/>
  <c r="C3885" i="18" s="1"/>
  <c r="C3886" i="18" s="1"/>
  <c r="C3887" i="18" s="1"/>
  <c r="C3888" i="18" s="1"/>
  <c r="C3889" i="18" s="1"/>
  <c r="C3890" i="18" s="1"/>
  <c r="C3891" i="18" s="1"/>
  <c r="C3892" i="18" s="1"/>
  <c r="C3893" i="18" s="1"/>
  <c r="C3894" i="18" s="1"/>
  <c r="C3895" i="18" s="1"/>
  <c r="C3896" i="18" s="1"/>
  <c r="C3897" i="18" s="1"/>
  <c r="C3898" i="18" s="1"/>
  <c r="C3899" i="18" s="1"/>
  <c r="C3900" i="18" s="1"/>
  <c r="C3901" i="18" s="1"/>
  <c r="C3902" i="18" s="1"/>
  <c r="C3903" i="18" s="1"/>
  <c r="C3904" i="18" s="1"/>
  <c r="C3905" i="18" s="1"/>
  <c r="C3906" i="18" s="1"/>
  <c r="C3907" i="18" s="1"/>
  <c r="H29" i="20"/>
  <c r="M4034" i="18"/>
  <c r="J3710" i="18" l="1"/>
  <c r="J3716" i="18" s="1"/>
  <c r="J3721" i="18" s="1"/>
  <c r="J3202" i="18"/>
  <c r="J3216" i="18" s="1"/>
  <c r="J3218" i="18" s="1"/>
  <c r="J3342" i="18"/>
  <c r="J3344" i="18" s="1"/>
  <c r="J3392" i="18" s="1"/>
  <c r="J3364" i="18"/>
  <c r="G3924" i="18"/>
  <c r="J3918" i="18"/>
  <c r="I3965" i="18" s="1"/>
  <c r="G4032" i="18"/>
  <c r="G3925" i="18"/>
  <c r="F3358" i="18"/>
  <c r="H3358" i="18" s="1"/>
  <c r="G3801" i="18"/>
  <c r="I3878" i="18"/>
  <c r="G3800" i="18"/>
  <c r="G3805" i="18"/>
  <c r="J3694" i="18"/>
  <c r="J3769" i="18"/>
  <c r="J3693" i="18"/>
  <c r="J3725" i="18"/>
  <c r="J3726" i="18"/>
  <c r="J3730" i="18"/>
  <c r="J3727" i="18"/>
  <c r="D3736" i="18"/>
  <c r="G3794" i="18"/>
  <c r="I3836" i="18"/>
  <c r="J3809" i="18"/>
  <c r="J3835" i="18" s="1"/>
  <c r="I3881" i="18"/>
  <c r="J3888" i="18" s="1"/>
  <c r="J3889" i="18" s="1"/>
  <c r="J3603" i="18"/>
  <c r="J3567" i="18"/>
  <c r="J3643" i="18"/>
  <c r="J3600" i="18"/>
  <c r="J3601" i="18"/>
  <c r="D3610" i="18"/>
  <c r="J3599" i="18"/>
  <c r="J3604" i="18"/>
  <c r="J3568" i="18"/>
  <c r="H4039" i="18"/>
  <c r="G4044" i="18"/>
  <c r="J3467" i="18"/>
  <c r="J3447" i="18"/>
  <c r="J3449" i="18"/>
  <c r="J3452" i="18"/>
  <c r="J3453" i="18"/>
  <c r="J3450" i="18"/>
  <c r="J3448" i="18"/>
  <c r="J3446" i="18"/>
  <c r="J3451" i="18"/>
  <c r="G3484" i="18"/>
  <c r="J3519" i="18"/>
  <c r="H3788" i="18"/>
  <c r="G3802" i="18"/>
  <c r="J3841" i="18"/>
  <c r="J3874" i="18"/>
  <c r="J3728" i="18"/>
  <c r="J2641" i="18"/>
  <c r="J2642" i="18" s="1"/>
  <c r="J2619" i="18" s="1"/>
  <c r="J2643" i="18" s="1"/>
  <c r="J2644" i="18" s="1"/>
  <c r="J2630" i="18" s="1"/>
  <c r="J2631" i="18" s="1"/>
  <c r="J2767" i="18"/>
  <c r="J2768" i="18" s="1"/>
  <c r="J2745" i="18" s="1"/>
  <c r="J2769" i="18" s="1"/>
  <c r="J2770" i="18" s="1"/>
  <c r="J2756" i="18" s="1"/>
  <c r="J2757" i="18" s="1"/>
  <c r="J2247" i="18"/>
  <c r="H3789" i="18"/>
  <c r="I3854" i="18" s="1"/>
  <c r="J3840" i="18"/>
  <c r="I3879" i="18"/>
  <c r="J3873" i="18"/>
  <c r="J3875" i="18" s="1"/>
  <c r="J3899" i="18" s="1"/>
  <c r="J3729" i="18"/>
  <c r="I3759" i="18"/>
  <c r="J2861" i="18"/>
  <c r="J2857" i="18"/>
  <c r="J2858" i="18"/>
  <c r="J2859" i="18"/>
  <c r="J2856" i="18"/>
  <c r="J3238" i="18"/>
  <c r="J3811" i="18"/>
  <c r="I3862" i="18"/>
  <c r="I3839" i="18"/>
  <c r="J3839" i="18" s="1"/>
  <c r="J3908" i="18"/>
  <c r="A3908" i="18" s="1"/>
  <c r="A3909" i="18" s="1"/>
  <c r="A3910" i="18" s="1"/>
  <c r="A3911" i="18" s="1"/>
  <c r="A3912" i="18" s="1"/>
  <c r="A3913" i="18" s="1"/>
  <c r="A3914" i="18" s="1"/>
  <c r="A3915" i="18" s="1"/>
  <c r="A3916" i="18" s="1"/>
  <c r="A3917" i="18" s="1"/>
  <c r="A3918" i="18" s="1"/>
  <c r="A3919" i="18" s="1"/>
  <c r="A3920" i="18" s="1"/>
  <c r="A3921" i="18" s="1"/>
  <c r="A3922" i="18" s="1"/>
  <c r="A3923" i="18" s="1"/>
  <c r="A3924" i="18" s="1"/>
  <c r="A3925" i="18" s="1"/>
  <c r="A3926" i="18" s="1"/>
  <c r="A3927" i="18" s="1"/>
  <c r="A3928" i="18" s="1"/>
  <c r="A3929" i="18" s="1"/>
  <c r="A3930" i="18" s="1"/>
  <c r="A3931" i="18" s="1"/>
  <c r="A3932" i="18" s="1"/>
  <c r="A3933" i="18" s="1"/>
  <c r="A3934" i="18" s="1"/>
  <c r="A3935" i="18" s="1"/>
  <c r="A3936" i="18" s="1"/>
  <c r="A3937" i="18" s="1"/>
  <c r="A3938" i="18" s="1"/>
  <c r="A3939" i="18" s="1"/>
  <c r="A3940" i="18" s="1"/>
  <c r="A3941" i="18" s="1"/>
  <c r="A3942" i="18" s="1"/>
  <c r="A3943" i="18" s="1"/>
  <c r="A3944" i="18" s="1"/>
  <c r="A3945" i="18" s="1"/>
  <c r="A3946" i="18" s="1"/>
  <c r="A3947" i="18" s="1"/>
  <c r="A3948" i="18" s="1"/>
  <c r="A3949" i="18" s="1"/>
  <c r="A3950" i="18" s="1"/>
  <c r="A3951" i="18" s="1"/>
  <c r="A3952" i="18" s="1"/>
  <c r="A3953" i="18" s="1"/>
  <c r="A3954" i="18" s="1"/>
  <c r="A3955" i="18" s="1"/>
  <c r="A3956" i="18" s="1"/>
  <c r="A3957" i="18" s="1"/>
  <c r="A3958" i="18" s="1"/>
  <c r="A3959" i="18" s="1"/>
  <c r="A3960" i="18" s="1"/>
  <c r="A3961" i="18" s="1"/>
  <c r="A3962" i="18" s="1"/>
  <c r="A3963" i="18" s="1"/>
  <c r="A3964" i="18" s="1"/>
  <c r="A3965" i="18" s="1"/>
  <c r="A3966" i="18" s="1"/>
  <c r="A3967" i="18" s="1"/>
  <c r="A3968" i="18" s="1"/>
  <c r="A3969" i="18" s="1"/>
  <c r="A3970" i="18" s="1"/>
  <c r="A3971" i="18" s="1"/>
  <c r="A3972" i="18" s="1"/>
  <c r="A3973" i="18" s="1"/>
  <c r="A3974" i="18" s="1"/>
  <c r="A3975" i="18" s="1"/>
  <c r="A3976" i="18" s="1"/>
  <c r="A3977" i="18" s="1"/>
  <c r="A3978" i="18" s="1"/>
  <c r="A3979" i="18" s="1"/>
  <c r="A3980" i="18" s="1"/>
  <c r="A3981" i="18" s="1"/>
  <c r="A3982" i="18" s="1"/>
  <c r="A3983" i="18" s="1"/>
  <c r="A3984" i="18" s="1"/>
  <c r="A3985" i="18" s="1"/>
  <c r="A3986" i="18" s="1"/>
  <c r="A3987" i="18" s="1"/>
  <c r="A3988" i="18" s="1"/>
  <c r="A3989" i="18" s="1"/>
  <c r="A3990" i="18" s="1"/>
  <c r="A3991" i="18" s="1"/>
  <c r="A3992" i="18" s="1"/>
  <c r="A3993" i="18" s="1"/>
  <c r="A3994" i="18" s="1"/>
  <c r="A3995" i="18" s="1"/>
  <c r="A3996" i="18" s="1"/>
  <c r="A3997" i="18" s="1"/>
  <c r="A3998" i="18" s="1"/>
  <c r="A3999" i="18" s="1"/>
  <c r="A4000" i="18" s="1"/>
  <c r="A4001" i="18" s="1"/>
  <c r="A4002" i="18" s="1"/>
  <c r="A4003" i="18" s="1"/>
  <c r="A4004" i="18" s="1"/>
  <c r="A4005" i="18" s="1"/>
  <c r="A4006" i="18" s="1"/>
  <c r="A4007" i="18" s="1"/>
  <c r="A4008" i="18" s="1"/>
  <c r="A4009" i="18" s="1"/>
  <c r="A4010" i="18" s="1"/>
  <c r="A4011" i="18" s="1"/>
  <c r="A4012" i="18" s="1"/>
  <c r="A4013" i="18" s="1"/>
  <c r="A4014" i="18" s="1"/>
  <c r="A4015" i="18" s="1"/>
  <c r="A4016" i="18" s="1"/>
  <c r="A4017" i="18" s="1"/>
  <c r="A4018" i="18" s="1"/>
  <c r="A4019" i="18" s="1"/>
  <c r="A4020" i="18" s="1"/>
  <c r="A4021" i="18" s="1"/>
  <c r="A4022" i="18" s="1"/>
  <c r="A4023" i="18" s="1"/>
  <c r="A4024" i="18" s="1"/>
  <c r="A4025" i="18" s="1"/>
  <c r="A4026" i="18" s="1"/>
  <c r="A4027" i="18" s="1"/>
  <c r="A4028" i="18" s="1"/>
  <c r="A4029" i="18" s="1"/>
  <c r="A4030" i="18" s="1"/>
  <c r="A4031" i="18" s="1"/>
  <c r="A4032" i="18" s="1"/>
  <c r="A4033" i="18" s="1"/>
  <c r="G3930" i="18"/>
  <c r="I4010" i="18"/>
  <c r="J3937" i="18"/>
  <c r="I3936" i="18"/>
  <c r="J3019" i="18"/>
  <c r="J3020" i="18" s="1"/>
  <c r="J2997" i="18" s="1"/>
  <c r="J3021" i="18" s="1"/>
  <c r="J3022" i="18" s="1"/>
  <c r="J3008" i="18" s="1"/>
  <c r="J3009" i="18" s="1"/>
  <c r="J2998" i="18"/>
  <c r="F3106" i="18"/>
  <c r="H3106" i="18" s="1"/>
  <c r="J3140" i="18"/>
  <c r="J3838" i="18"/>
  <c r="J3837" i="18"/>
  <c r="I3810" i="18"/>
  <c r="H30" i="20"/>
  <c r="N30" i="20"/>
  <c r="O30" i="20" s="1"/>
  <c r="L30" i="20"/>
  <c r="F32" i="20"/>
  <c r="P32" i="20" s="1"/>
  <c r="E20" i="20"/>
  <c r="I20" i="20" s="1"/>
  <c r="AE30" i="20"/>
  <c r="AP30" i="20"/>
  <c r="AN30" i="20"/>
  <c r="AF30" i="20"/>
  <c r="AC30" i="20"/>
  <c r="AB30" i="20"/>
  <c r="AQ30" i="20"/>
  <c r="AS30" i="20"/>
  <c r="M30" i="20"/>
  <c r="AH30" i="20"/>
  <c r="AO30" i="20"/>
  <c r="AM30" i="20"/>
  <c r="AL30" i="20"/>
  <c r="AI30" i="20"/>
  <c r="AY30" i="20"/>
  <c r="AR30" i="20"/>
  <c r="AG30" i="20"/>
  <c r="AK30" i="20"/>
  <c r="AD30" i="20"/>
  <c r="AW30" i="20"/>
  <c r="AV30" i="20"/>
  <c r="AT30" i="20"/>
  <c r="AU30" i="20"/>
  <c r="AJ30" i="20"/>
  <c r="AX30" i="20"/>
  <c r="C33" i="20"/>
  <c r="B3908" i="18"/>
  <c r="B3909" i="18" s="1"/>
  <c r="B3910" i="18" s="1"/>
  <c r="B3911" i="18" s="1"/>
  <c r="B3912" i="18" s="1"/>
  <c r="B3913" i="18" s="1"/>
  <c r="B3914" i="18" s="1"/>
  <c r="B3915" i="18" s="1"/>
  <c r="B3916" i="18" s="1"/>
  <c r="B3917" i="18" s="1"/>
  <c r="B3918" i="18" s="1"/>
  <c r="B3919" i="18" s="1"/>
  <c r="B3920" i="18" s="1"/>
  <c r="B3921" i="18" s="1"/>
  <c r="B3922" i="18" s="1"/>
  <c r="B3923" i="18" s="1"/>
  <c r="B3924" i="18" s="1"/>
  <c r="B3925" i="18" s="1"/>
  <c r="B3926" i="18" s="1"/>
  <c r="B3927" i="18" s="1"/>
  <c r="B3928" i="18" s="1"/>
  <c r="B3929" i="18" s="1"/>
  <c r="B3930" i="18" s="1"/>
  <c r="B3931" i="18" s="1"/>
  <c r="B3932" i="18" s="1"/>
  <c r="B3933" i="18" s="1"/>
  <c r="B3934" i="18" s="1"/>
  <c r="B3935" i="18" s="1"/>
  <c r="B3936" i="18" s="1"/>
  <c r="B3937" i="18" s="1"/>
  <c r="B3938" i="18" s="1"/>
  <c r="B3939" i="18" s="1"/>
  <c r="B3940" i="18" s="1"/>
  <c r="B3941" i="18" s="1"/>
  <c r="B3942" i="18" s="1"/>
  <c r="B3943" i="18" s="1"/>
  <c r="B3944" i="18" s="1"/>
  <c r="B3945" i="18" s="1"/>
  <c r="B3946" i="18" s="1"/>
  <c r="B3947" i="18" s="1"/>
  <c r="B3948" i="18" s="1"/>
  <c r="B3949" i="18" s="1"/>
  <c r="B3950" i="18" s="1"/>
  <c r="B3951" i="18" s="1"/>
  <c r="B3952" i="18" s="1"/>
  <c r="B3953" i="18" s="1"/>
  <c r="B3954" i="18" s="1"/>
  <c r="B3955" i="18" s="1"/>
  <c r="B3956" i="18" s="1"/>
  <c r="B3957" i="18" s="1"/>
  <c r="B3958" i="18" s="1"/>
  <c r="B3959" i="18" s="1"/>
  <c r="B3960" i="18" s="1"/>
  <c r="B3961" i="18" s="1"/>
  <c r="B3962" i="18" s="1"/>
  <c r="B3963" i="18" s="1"/>
  <c r="B3964" i="18" s="1"/>
  <c r="B3965" i="18" s="1"/>
  <c r="B3966" i="18" s="1"/>
  <c r="B3967" i="18" s="1"/>
  <c r="B3968" i="18" s="1"/>
  <c r="B3969" i="18" s="1"/>
  <c r="B3970" i="18" s="1"/>
  <c r="B3971" i="18" s="1"/>
  <c r="B3972" i="18" s="1"/>
  <c r="B3973" i="18" s="1"/>
  <c r="B3974" i="18" s="1"/>
  <c r="B3975" i="18" s="1"/>
  <c r="B3976" i="18" s="1"/>
  <c r="B3977" i="18" s="1"/>
  <c r="B3978" i="18" s="1"/>
  <c r="B3979" i="18" s="1"/>
  <c r="B3980" i="18" s="1"/>
  <c r="B3981" i="18" s="1"/>
  <c r="B3982" i="18" s="1"/>
  <c r="B3983" i="18" s="1"/>
  <c r="B3984" i="18" s="1"/>
  <c r="B3985" i="18" s="1"/>
  <c r="B3986" i="18" s="1"/>
  <c r="B3987" i="18" s="1"/>
  <c r="B3988" i="18" s="1"/>
  <c r="B3989" i="18" s="1"/>
  <c r="B3990" i="18" s="1"/>
  <c r="B3991" i="18" s="1"/>
  <c r="B3992" i="18" s="1"/>
  <c r="B3993" i="18" s="1"/>
  <c r="B3994" i="18" s="1"/>
  <c r="B3995" i="18" s="1"/>
  <c r="B3996" i="18" s="1"/>
  <c r="B3997" i="18" s="1"/>
  <c r="B3998" i="18" s="1"/>
  <c r="B3999" i="18" s="1"/>
  <c r="B4000" i="18" s="1"/>
  <c r="B4001" i="18" s="1"/>
  <c r="B4002" i="18" s="1"/>
  <c r="B4003" i="18" s="1"/>
  <c r="B4004" i="18" s="1"/>
  <c r="B4005" i="18" s="1"/>
  <c r="B4006" i="18" s="1"/>
  <c r="B4007" i="18" s="1"/>
  <c r="B4008" i="18" s="1"/>
  <c r="B4009" i="18" s="1"/>
  <c r="B4010" i="18" s="1"/>
  <c r="B4011" i="18" s="1"/>
  <c r="B4012" i="18" s="1"/>
  <c r="B4013" i="18" s="1"/>
  <c r="B4014" i="18" s="1"/>
  <c r="B4015" i="18" s="1"/>
  <c r="B4016" i="18" s="1"/>
  <c r="B4017" i="18" s="1"/>
  <c r="B4018" i="18" s="1"/>
  <c r="B4019" i="18" s="1"/>
  <c r="B4020" i="18" s="1"/>
  <c r="B4021" i="18" s="1"/>
  <c r="B4022" i="18" s="1"/>
  <c r="B4023" i="18" s="1"/>
  <c r="B4024" i="18" s="1"/>
  <c r="B4025" i="18" s="1"/>
  <c r="B4026" i="18" s="1"/>
  <c r="B4027" i="18" s="1"/>
  <c r="B4028" i="18" s="1"/>
  <c r="B4029" i="18" s="1"/>
  <c r="B4030" i="18" s="1"/>
  <c r="B4031" i="18" s="1"/>
  <c r="B4032" i="18" s="1"/>
  <c r="B4033" i="18" s="1"/>
  <c r="C3908" i="18"/>
  <c r="C3909" i="18" s="1"/>
  <c r="C3910" i="18" s="1"/>
  <c r="C3911" i="18" s="1"/>
  <c r="C3912" i="18" s="1"/>
  <c r="C3913" i="18" s="1"/>
  <c r="C3914" i="18" s="1"/>
  <c r="C3915" i="18" s="1"/>
  <c r="C3916" i="18" s="1"/>
  <c r="C3917" i="18" s="1"/>
  <c r="C3918" i="18" s="1"/>
  <c r="C3919" i="18" s="1"/>
  <c r="C3920" i="18" s="1"/>
  <c r="C3921" i="18" s="1"/>
  <c r="C3922" i="18" s="1"/>
  <c r="C3923" i="18" s="1"/>
  <c r="C3924" i="18" s="1"/>
  <c r="C3925" i="18" s="1"/>
  <c r="C3926" i="18" s="1"/>
  <c r="C3927" i="18" s="1"/>
  <c r="C3928" i="18" s="1"/>
  <c r="C3929" i="18" s="1"/>
  <c r="C3930" i="18" s="1"/>
  <c r="C3931" i="18" s="1"/>
  <c r="C3932" i="18" s="1"/>
  <c r="C3933" i="18" s="1"/>
  <c r="C3934" i="18" s="1"/>
  <c r="C3935" i="18" s="1"/>
  <c r="C3936" i="18" s="1"/>
  <c r="C3937" i="18" s="1"/>
  <c r="C3938" i="18" s="1"/>
  <c r="C3939" i="18" s="1"/>
  <c r="C3940" i="18" s="1"/>
  <c r="C3941" i="18" s="1"/>
  <c r="C3942" i="18" s="1"/>
  <c r="C3943" i="18" s="1"/>
  <c r="C3944" i="18" s="1"/>
  <c r="C3945" i="18" s="1"/>
  <c r="C3946" i="18" s="1"/>
  <c r="C3947" i="18" s="1"/>
  <c r="C3948" i="18" s="1"/>
  <c r="C3949" i="18" s="1"/>
  <c r="C3950" i="18" s="1"/>
  <c r="C3951" i="18" s="1"/>
  <c r="C3952" i="18" s="1"/>
  <c r="C3953" i="18" s="1"/>
  <c r="C3954" i="18" s="1"/>
  <c r="C3955" i="18" s="1"/>
  <c r="C3956" i="18" s="1"/>
  <c r="C3957" i="18" s="1"/>
  <c r="C3958" i="18" s="1"/>
  <c r="C3959" i="18" s="1"/>
  <c r="C3960" i="18" s="1"/>
  <c r="C3961" i="18" s="1"/>
  <c r="C3962" i="18" s="1"/>
  <c r="C3963" i="18" s="1"/>
  <c r="C3964" i="18" s="1"/>
  <c r="C3965" i="18" s="1"/>
  <c r="C3966" i="18" s="1"/>
  <c r="C3967" i="18" s="1"/>
  <c r="C3968" i="18" s="1"/>
  <c r="C3969" i="18" s="1"/>
  <c r="C3970" i="18" s="1"/>
  <c r="C3971" i="18" s="1"/>
  <c r="C3972" i="18" s="1"/>
  <c r="C3973" i="18" s="1"/>
  <c r="C3974" i="18" s="1"/>
  <c r="C3975" i="18" s="1"/>
  <c r="C3976" i="18" s="1"/>
  <c r="C3977" i="18" s="1"/>
  <c r="C3978" i="18" s="1"/>
  <c r="C3979" i="18" s="1"/>
  <c r="C3980" i="18" s="1"/>
  <c r="C3981" i="18" s="1"/>
  <c r="C3982" i="18" s="1"/>
  <c r="C3983" i="18" s="1"/>
  <c r="C3984" i="18" s="1"/>
  <c r="C3985" i="18" s="1"/>
  <c r="C3986" i="18" s="1"/>
  <c r="C3987" i="18" s="1"/>
  <c r="C3988" i="18" s="1"/>
  <c r="C3989" i="18" s="1"/>
  <c r="C3990" i="18" s="1"/>
  <c r="C3991" i="18" s="1"/>
  <c r="C3992" i="18" s="1"/>
  <c r="C3993" i="18" s="1"/>
  <c r="C3994" i="18" s="1"/>
  <c r="C3995" i="18" s="1"/>
  <c r="C3996" i="18" s="1"/>
  <c r="C3997" i="18" s="1"/>
  <c r="C3998" i="18" s="1"/>
  <c r="C3999" i="18" s="1"/>
  <c r="C4000" i="18" s="1"/>
  <c r="C4001" i="18" s="1"/>
  <c r="C4002" i="18" s="1"/>
  <c r="C4003" i="18" s="1"/>
  <c r="C4004" i="18" s="1"/>
  <c r="C4005" i="18" s="1"/>
  <c r="C4006" i="18" s="1"/>
  <c r="C4007" i="18" s="1"/>
  <c r="C4008" i="18" s="1"/>
  <c r="C4009" i="18" s="1"/>
  <c r="C4010" i="18" s="1"/>
  <c r="C4011" i="18" s="1"/>
  <c r="C4012" i="18" s="1"/>
  <c r="C4013" i="18" s="1"/>
  <c r="C4014" i="18" s="1"/>
  <c r="C4015" i="18" s="1"/>
  <c r="C4016" i="18" s="1"/>
  <c r="C4017" i="18" s="1"/>
  <c r="C4018" i="18" s="1"/>
  <c r="C4019" i="18" s="1"/>
  <c r="C4020" i="18" s="1"/>
  <c r="C4021" i="18" s="1"/>
  <c r="C4022" i="18" s="1"/>
  <c r="C4023" i="18" s="1"/>
  <c r="C4024" i="18" s="1"/>
  <c r="C4025" i="18" s="1"/>
  <c r="C4026" i="18" s="1"/>
  <c r="C4027" i="18" s="1"/>
  <c r="C4028" i="18" s="1"/>
  <c r="C4029" i="18" s="1"/>
  <c r="C4030" i="18" s="1"/>
  <c r="C4031" i="18" s="1"/>
  <c r="C4032" i="18" s="1"/>
  <c r="C4033" i="18" s="1"/>
  <c r="D33" i="20"/>
  <c r="B33" i="20" s="1"/>
  <c r="M4160" i="18"/>
  <c r="K32" i="20"/>
  <c r="R29" i="20"/>
  <c r="Q31" i="20"/>
  <c r="J32" i="20"/>
  <c r="AA32" i="20"/>
  <c r="AZ29" i="20"/>
  <c r="G31" i="20"/>
  <c r="J3935" i="18" l="1"/>
  <c r="J3999" i="18"/>
  <c r="G3929" i="18"/>
  <c r="I4005" i="18"/>
  <c r="J3964" i="18"/>
  <c r="G3926" i="18"/>
  <c r="I3962" i="18"/>
  <c r="H3915" i="18"/>
  <c r="I3980" i="18" s="1"/>
  <c r="I3981" i="18" s="1"/>
  <c r="G3931" i="18"/>
  <c r="H3914" i="18"/>
  <c r="I3988" i="18"/>
  <c r="J3967" i="18"/>
  <c r="G3927" i="18"/>
  <c r="J4000" i="18"/>
  <c r="D4000" i="18" s="1"/>
  <c r="G3928" i="18"/>
  <c r="J3963" i="18"/>
  <c r="J3810" i="18"/>
  <c r="J3815" i="18" s="1"/>
  <c r="J3854" i="18" s="1"/>
  <c r="G3920" i="18"/>
  <c r="J3966" i="18"/>
  <c r="I4004" i="18"/>
  <c r="I4006" i="18" s="1"/>
  <c r="I4011" i="18" s="1"/>
  <c r="J2746" i="18"/>
  <c r="J2620" i="18"/>
  <c r="J3569" i="18"/>
  <c r="J3574" i="18" s="1"/>
  <c r="J3965" i="18"/>
  <c r="J2862" i="18"/>
  <c r="J2890" i="18" s="1"/>
  <c r="J2892" i="18" s="1"/>
  <c r="J2870" i="18" s="1"/>
  <c r="J3454" i="18"/>
  <c r="J2749" i="18"/>
  <c r="J2758" i="18"/>
  <c r="J2748" i="18"/>
  <c r="J2750" i="18"/>
  <c r="J3361" i="18"/>
  <c r="J3363" i="18"/>
  <c r="J3362" i="18"/>
  <c r="J3365" i="18"/>
  <c r="J3360" i="18"/>
  <c r="I4007" i="18"/>
  <c r="J4014" i="18" s="1"/>
  <c r="J4015" i="18" s="1"/>
  <c r="G4050" i="18"/>
  <c r="J4044" i="18"/>
  <c r="G4053" i="18" s="1"/>
  <c r="G4051" i="18"/>
  <c r="G4158" i="18"/>
  <c r="J3836" i="18"/>
  <c r="J3842" i="18" s="1"/>
  <c r="J3847" i="18" s="1"/>
  <c r="J2622" i="18"/>
  <c r="J2632" i="18"/>
  <c r="J2623" i="18"/>
  <c r="J2624" i="18"/>
  <c r="J4034" i="18"/>
  <c r="G4056" i="18"/>
  <c r="I4136" i="18"/>
  <c r="J3605" i="18"/>
  <c r="J3111" i="18"/>
  <c r="J3113" i="18"/>
  <c r="J3110" i="18"/>
  <c r="J3109" i="18"/>
  <c r="J3108" i="18"/>
  <c r="E4000" i="18"/>
  <c r="J3961" i="18"/>
  <c r="I3855" i="18"/>
  <c r="J3731" i="18"/>
  <c r="I3880" i="18"/>
  <c r="I3885" i="18" s="1"/>
  <c r="H4165" i="18"/>
  <c r="G4170" i="18"/>
  <c r="J3001" i="18"/>
  <c r="J3010" i="18"/>
  <c r="J3000" i="18"/>
  <c r="J3002" i="18"/>
  <c r="F3232" i="18"/>
  <c r="H3232" i="18" s="1"/>
  <c r="J3266" i="18"/>
  <c r="D3874" i="18"/>
  <c r="F3874" i="18"/>
  <c r="E3874" i="18"/>
  <c r="J3576" i="18"/>
  <c r="J3695" i="18"/>
  <c r="N31" i="20"/>
  <c r="L31" i="20"/>
  <c r="M31" i="20" s="1"/>
  <c r="A4034" i="18"/>
  <c r="A4035" i="18" s="1"/>
  <c r="A4036" i="18" s="1"/>
  <c r="A4037" i="18" s="1"/>
  <c r="A4038" i="18" s="1"/>
  <c r="A4039" i="18" s="1"/>
  <c r="A4040" i="18" s="1"/>
  <c r="A4041" i="18" s="1"/>
  <c r="A4042" i="18" s="1"/>
  <c r="A4043" i="18" s="1"/>
  <c r="A4044" i="18" s="1"/>
  <c r="A4045" i="18" s="1"/>
  <c r="A4046" i="18" s="1"/>
  <c r="A4047" i="18" s="1"/>
  <c r="A4048" i="18" s="1"/>
  <c r="A4049" i="18" s="1"/>
  <c r="A4050" i="18" s="1"/>
  <c r="A4051" i="18" s="1"/>
  <c r="A4052" i="18" s="1"/>
  <c r="A4053" i="18" s="1"/>
  <c r="A4054" i="18" s="1"/>
  <c r="A4055" i="18" s="1"/>
  <c r="A4056" i="18" s="1"/>
  <c r="A4057" i="18" s="1"/>
  <c r="A4058" i="18" s="1"/>
  <c r="A4059" i="18" s="1"/>
  <c r="A4060" i="18" s="1"/>
  <c r="A4061" i="18" s="1"/>
  <c r="A4062" i="18" s="1"/>
  <c r="A4063" i="18" s="1"/>
  <c r="A4064" i="18" s="1"/>
  <c r="A4065" i="18" s="1"/>
  <c r="A4066" i="18" s="1"/>
  <c r="A4067" i="18" s="1"/>
  <c r="A4068" i="18" s="1"/>
  <c r="A4069" i="18" s="1"/>
  <c r="A4070" i="18" s="1"/>
  <c r="A4071" i="18" s="1"/>
  <c r="A4072" i="18" s="1"/>
  <c r="A4073" i="18" s="1"/>
  <c r="A4074" i="18" s="1"/>
  <c r="A4075" i="18" s="1"/>
  <c r="A4076" i="18" s="1"/>
  <c r="A4077" i="18" s="1"/>
  <c r="A4078" i="18" s="1"/>
  <c r="A4079" i="18" s="1"/>
  <c r="A4080" i="18" s="1"/>
  <c r="A4081" i="18" s="1"/>
  <c r="A4082" i="18" s="1"/>
  <c r="A4083" i="18" s="1"/>
  <c r="A4084" i="18" s="1"/>
  <c r="A4085" i="18" s="1"/>
  <c r="A4086" i="18" s="1"/>
  <c r="A4087" i="18" s="1"/>
  <c r="A4088" i="18" s="1"/>
  <c r="A4089" i="18" s="1"/>
  <c r="A4090" i="18" s="1"/>
  <c r="A4091" i="18" s="1"/>
  <c r="A4092" i="18" s="1"/>
  <c r="A4093" i="18" s="1"/>
  <c r="A4094" i="18" s="1"/>
  <c r="A4095" i="18" s="1"/>
  <c r="A4096" i="18" s="1"/>
  <c r="A4097" i="18" s="1"/>
  <c r="A4098" i="18" s="1"/>
  <c r="A4099" i="18" s="1"/>
  <c r="A4100" i="18" s="1"/>
  <c r="A4101" i="18" s="1"/>
  <c r="A4102" i="18" s="1"/>
  <c r="A4103" i="18" s="1"/>
  <c r="A4104" i="18" s="1"/>
  <c r="A4105" i="18" s="1"/>
  <c r="A4106" i="18" s="1"/>
  <c r="A4107" i="18" s="1"/>
  <c r="A4108" i="18" s="1"/>
  <c r="A4109" i="18" s="1"/>
  <c r="A4110" i="18" s="1"/>
  <c r="A4111" i="18" s="1"/>
  <c r="A4112" i="18" s="1"/>
  <c r="A4113" i="18" s="1"/>
  <c r="A4114" i="18" s="1"/>
  <c r="A4115" i="18" s="1"/>
  <c r="A4116" i="18" s="1"/>
  <c r="A4117" i="18" s="1"/>
  <c r="A4118" i="18" s="1"/>
  <c r="A4119" i="18" s="1"/>
  <c r="A4120" i="18" s="1"/>
  <c r="A4121" i="18" s="1"/>
  <c r="A4122" i="18" s="1"/>
  <c r="A4123" i="18" s="1"/>
  <c r="A4124" i="18" s="1"/>
  <c r="A4125" i="18" s="1"/>
  <c r="A4126" i="18" s="1"/>
  <c r="A4127" i="18" s="1"/>
  <c r="A4128" i="18" s="1"/>
  <c r="A4129" i="18" s="1"/>
  <c r="A4130" i="18" s="1"/>
  <c r="A4131" i="18" s="1"/>
  <c r="A4132" i="18" s="1"/>
  <c r="A4133" i="18" s="1"/>
  <c r="A4134" i="18" s="1"/>
  <c r="A4135" i="18" s="1"/>
  <c r="A4136" i="18" s="1"/>
  <c r="A4137" i="18" s="1"/>
  <c r="A4138" i="18" s="1"/>
  <c r="A4139" i="18" s="1"/>
  <c r="A4140" i="18" s="1"/>
  <c r="A4141" i="18" s="1"/>
  <c r="A4142" i="18" s="1"/>
  <c r="A4143" i="18" s="1"/>
  <c r="A4144" i="18" s="1"/>
  <c r="A4145" i="18" s="1"/>
  <c r="A4146" i="18" s="1"/>
  <c r="A4147" i="18" s="1"/>
  <c r="A4148" i="18" s="1"/>
  <c r="A4149" i="18" s="1"/>
  <c r="A4150" i="18" s="1"/>
  <c r="A4151" i="18" s="1"/>
  <c r="A4152" i="18" s="1"/>
  <c r="A4153" i="18" s="1"/>
  <c r="A4154" i="18" s="1"/>
  <c r="A4155" i="18" s="1"/>
  <c r="A4156" i="18" s="1"/>
  <c r="A4157" i="18" s="1"/>
  <c r="A4158" i="18" s="1"/>
  <c r="A4159" i="18" s="1"/>
  <c r="F33" i="20"/>
  <c r="P33" i="20" s="1"/>
  <c r="E21" i="20"/>
  <c r="I21" i="20" s="1"/>
  <c r="R30" i="20"/>
  <c r="AZ30" i="20"/>
  <c r="G32" i="20"/>
  <c r="K33" i="20"/>
  <c r="Q32" i="20"/>
  <c r="AX31" i="20"/>
  <c r="AI31" i="20"/>
  <c r="AC31" i="20"/>
  <c r="AK31" i="20"/>
  <c r="AY31" i="20"/>
  <c r="AV31" i="20"/>
  <c r="AL31" i="20"/>
  <c r="AE31" i="20"/>
  <c r="O31" i="20"/>
  <c r="AN31" i="20"/>
  <c r="AB31" i="20"/>
  <c r="AS31" i="20"/>
  <c r="AP31" i="20"/>
  <c r="AU31" i="20"/>
  <c r="AD31" i="20"/>
  <c r="AT31" i="20"/>
  <c r="AQ31" i="20"/>
  <c r="AM31" i="20"/>
  <c r="AO31" i="20"/>
  <c r="AH31" i="20"/>
  <c r="AF31" i="20"/>
  <c r="AW31" i="20"/>
  <c r="AJ31" i="20"/>
  <c r="AG31" i="20"/>
  <c r="AR31" i="20"/>
  <c r="H31" i="20"/>
  <c r="D34" i="20"/>
  <c r="B34" i="20" s="1"/>
  <c r="C4034" i="18"/>
  <c r="C4035" i="18" s="1"/>
  <c r="C4036" i="18" s="1"/>
  <c r="C4037" i="18" s="1"/>
  <c r="C4038" i="18" s="1"/>
  <c r="C4039" i="18" s="1"/>
  <c r="C4040" i="18" s="1"/>
  <c r="C4041" i="18" s="1"/>
  <c r="C4042" i="18" s="1"/>
  <c r="C4043" i="18" s="1"/>
  <c r="C4044" i="18" s="1"/>
  <c r="C4045" i="18" s="1"/>
  <c r="C4046" i="18" s="1"/>
  <c r="C4047" i="18" s="1"/>
  <c r="C4048" i="18" s="1"/>
  <c r="C4049" i="18" s="1"/>
  <c r="C4050" i="18" s="1"/>
  <c r="C4051" i="18" s="1"/>
  <c r="C4052" i="18" s="1"/>
  <c r="C4053" i="18" s="1"/>
  <c r="C4054" i="18" s="1"/>
  <c r="C4055" i="18" s="1"/>
  <c r="C4056" i="18" s="1"/>
  <c r="C4057" i="18" s="1"/>
  <c r="C4058" i="18" s="1"/>
  <c r="C4059" i="18" s="1"/>
  <c r="C4060" i="18" s="1"/>
  <c r="C4061" i="18" s="1"/>
  <c r="C4062" i="18" s="1"/>
  <c r="C4063" i="18" s="1"/>
  <c r="C4064" i="18" s="1"/>
  <c r="C4065" i="18" s="1"/>
  <c r="C4066" i="18" s="1"/>
  <c r="C4067" i="18" s="1"/>
  <c r="C4068" i="18" s="1"/>
  <c r="C4069" i="18" s="1"/>
  <c r="C4070" i="18" s="1"/>
  <c r="C4071" i="18" s="1"/>
  <c r="C4072" i="18" s="1"/>
  <c r="C4073" i="18" s="1"/>
  <c r="C4074" i="18" s="1"/>
  <c r="C4075" i="18" s="1"/>
  <c r="C4076" i="18" s="1"/>
  <c r="C4077" i="18" s="1"/>
  <c r="C4078" i="18" s="1"/>
  <c r="C4079" i="18" s="1"/>
  <c r="C4080" i="18" s="1"/>
  <c r="C4081" i="18" s="1"/>
  <c r="C4082" i="18" s="1"/>
  <c r="C4083" i="18" s="1"/>
  <c r="C4084" i="18" s="1"/>
  <c r="C4085" i="18" s="1"/>
  <c r="C4086" i="18" s="1"/>
  <c r="C4087" i="18" s="1"/>
  <c r="C4088" i="18" s="1"/>
  <c r="C4089" i="18" s="1"/>
  <c r="C4090" i="18" s="1"/>
  <c r="C4091" i="18" s="1"/>
  <c r="C4092" i="18" s="1"/>
  <c r="C4093" i="18" s="1"/>
  <c r="C4094" i="18" s="1"/>
  <c r="C4095" i="18" s="1"/>
  <c r="C4096" i="18" s="1"/>
  <c r="C4097" i="18" s="1"/>
  <c r="C4098" i="18" s="1"/>
  <c r="C4099" i="18" s="1"/>
  <c r="C4100" i="18" s="1"/>
  <c r="C4101" i="18" s="1"/>
  <c r="C4102" i="18" s="1"/>
  <c r="C4103" i="18" s="1"/>
  <c r="C4104" i="18" s="1"/>
  <c r="C4105" i="18" s="1"/>
  <c r="C4106" i="18" s="1"/>
  <c r="C4107" i="18" s="1"/>
  <c r="C4108" i="18" s="1"/>
  <c r="C4109" i="18" s="1"/>
  <c r="C4110" i="18" s="1"/>
  <c r="C4111" i="18" s="1"/>
  <c r="C4112" i="18" s="1"/>
  <c r="C4113" i="18" s="1"/>
  <c r="C4114" i="18" s="1"/>
  <c r="C4115" i="18" s="1"/>
  <c r="C4116" i="18" s="1"/>
  <c r="C4117" i="18" s="1"/>
  <c r="C4118" i="18" s="1"/>
  <c r="C4119" i="18" s="1"/>
  <c r="C4120" i="18" s="1"/>
  <c r="C4121" i="18" s="1"/>
  <c r="C4122" i="18" s="1"/>
  <c r="C4123" i="18" s="1"/>
  <c r="C4124" i="18" s="1"/>
  <c r="C4125" i="18" s="1"/>
  <c r="C4126" i="18" s="1"/>
  <c r="C4127" i="18" s="1"/>
  <c r="C4128" i="18" s="1"/>
  <c r="C4129" i="18" s="1"/>
  <c r="C4130" i="18" s="1"/>
  <c r="C4131" i="18" s="1"/>
  <c r="C4132" i="18" s="1"/>
  <c r="C4133" i="18" s="1"/>
  <c r="C4134" i="18" s="1"/>
  <c r="C4135" i="18" s="1"/>
  <c r="C4136" i="18" s="1"/>
  <c r="C4137" i="18" s="1"/>
  <c r="C4138" i="18" s="1"/>
  <c r="C4139" i="18" s="1"/>
  <c r="C4140" i="18" s="1"/>
  <c r="C4141" i="18" s="1"/>
  <c r="C4142" i="18" s="1"/>
  <c r="C4143" i="18" s="1"/>
  <c r="C4144" i="18" s="1"/>
  <c r="C4145" i="18" s="1"/>
  <c r="C4146" i="18" s="1"/>
  <c r="C4147" i="18" s="1"/>
  <c r="C4148" i="18" s="1"/>
  <c r="C4149" i="18" s="1"/>
  <c r="C4150" i="18" s="1"/>
  <c r="C4151" i="18" s="1"/>
  <c r="C4152" i="18" s="1"/>
  <c r="C4153" i="18" s="1"/>
  <c r="C4154" i="18" s="1"/>
  <c r="C4155" i="18" s="1"/>
  <c r="C4156" i="18" s="1"/>
  <c r="C4157" i="18" s="1"/>
  <c r="C4158" i="18" s="1"/>
  <c r="C4159" i="18" s="1"/>
  <c r="B4034" i="18"/>
  <c r="B4035" i="18" s="1"/>
  <c r="B4036" i="18" s="1"/>
  <c r="B4037" i="18" s="1"/>
  <c r="B4038" i="18" s="1"/>
  <c r="B4039" i="18" s="1"/>
  <c r="B4040" i="18" s="1"/>
  <c r="B4041" i="18" s="1"/>
  <c r="B4042" i="18" s="1"/>
  <c r="B4043" i="18" s="1"/>
  <c r="B4044" i="18" s="1"/>
  <c r="B4045" i="18" s="1"/>
  <c r="B4046" i="18" s="1"/>
  <c r="B4047" i="18" s="1"/>
  <c r="B4048" i="18" s="1"/>
  <c r="B4049" i="18" s="1"/>
  <c r="B4050" i="18" s="1"/>
  <c r="B4051" i="18" s="1"/>
  <c r="B4052" i="18" s="1"/>
  <c r="B4053" i="18" s="1"/>
  <c r="B4054" i="18" s="1"/>
  <c r="B4055" i="18" s="1"/>
  <c r="B4056" i="18" s="1"/>
  <c r="B4057" i="18" s="1"/>
  <c r="B4058" i="18" s="1"/>
  <c r="B4059" i="18" s="1"/>
  <c r="B4060" i="18" s="1"/>
  <c r="B4061" i="18" s="1"/>
  <c r="B4062" i="18" s="1"/>
  <c r="B4063" i="18" s="1"/>
  <c r="B4064" i="18" s="1"/>
  <c r="B4065" i="18" s="1"/>
  <c r="B4066" i="18" s="1"/>
  <c r="B4067" i="18" s="1"/>
  <c r="B4068" i="18" s="1"/>
  <c r="B4069" i="18" s="1"/>
  <c r="B4070" i="18" s="1"/>
  <c r="B4071" i="18" s="1"/>
  <c r="B4072" i="18" s="1"/>
  <c r="B4073" i="18" s="1"/>
  <c r="B4074" i="18" s="1"/>
  <c r="B4075" i="18" s="1"/>
  <c r="B4076" i="18" s="1"/>
  <c r="B4077" i="18" s="1"/>
  <c r="B4078" i="18" s="1"/>
  <c r="B4079" i="18" s="1"/>
  <c r="B4080" i="18" s="1"/>
  <c r="B4081" i="18" s="1"/>
  <c r="B4082" i="18" s="1"/>
  <c r="B4083" i="18" s="1"/>
  <c r="B4084" i="18" s="1"/>
  <c r="B4085" i="18" s="1"/>
  <c r="B4086" i="18" s="1"/>
  <c r="B4087" i="18" s="1"/>
  <c r="B4088" i="18" s="1"/>
  <c r="B4089" i="18" s="1"/>
  <c r="B4090" i="18" s="1"/>
  <c r="B4091" i="18" s="1"/>
  <c r="B4092" i="18" s="1"/>
  <c r="B4093" i="18" s="1"/>
  <c r="B4094" i="18" s="1"/>
  <c r="B4095" i="18" s="1"/>
  <c r="B4096" i="18" s="1"/>
  <c r="B4097" i="18" s="1"/>
  <c r="B4098" i="18" s="1"/>
  <c r="B4099" i="18" s="1"/>
  <c r="B4100" i="18" s="1"/>
  <c r="B4101" i="18" s="1"/>
  <c r="B4102" i="18" s="1"/>
  <c r="B4103" i="18" s="1"/>
  <c r="B4104" i="18" s="1"/>
  <c r="B4105" i="18" s="1"/>
  <c r="B4106" i="18" s="1"/>
  <c r="B4107" i="18" s="1"/>
  <c r="B4108" i="18" s="1"/>
  <c r="B4109" i="18" s="1"/>
  <c r="B4110" i="18" s="1"/>
  <c r="B4111" i="18" s="1"/>
  <c r="B4112" i="18" s="1"/>
  <c r="B4113" i="18" s="1"/>
  <c r="B4114" i="18" s="1"/>
  <c r="B4115" i="18" s="1"/>
  <c r="B4116" i="18" s="1"/>
  <c r="B4117" i="18" s="1"/>
  <c r="B4118" i="18" s="1"/>
  <c r="B4119" i="18" s="1"/>
  <c r="B4120" i="18" s="1"/>
  <c r="B4121" i="18" s="1"/>
  <c r="B4122" i="18" s="1"/>
  <c r="B4123" i="18" s="1"/>
  <c r="B4124" i="18" s="1"/>
  <c r="B4125" i="18" s="1"/>
  <c r="B4126" i="18" s="1"/>
  <c r="B4127" i="18" s="1"/>
  <c r="B4128" i="18" s="1"/>
  <c r="B4129" i="18" s="1"/>
  <c r="B4130" i="18" s="1"/>
  <c r="B4131" i="18" s="1"/>
  <c r="B4132" i="18" s="1"/>
  <c r="B4133" i="18" s="1"/>
  <c r="B4134" i="18" s="1"/>
  <c r="B4135" i="18" s="1"/>
  <c r="B4136" i="18" s="1"/>
  <c r="B4137" i="18" s="1"/>
  <c r="B4138" i="18" s="1"/>
  <c r="B4139" i="18" s="1"/>
  <c r="B4140" i="18" s="1"/>
  <c r="B4141" i="18" s="1"/>
  <c r="B4142" i="18" s="1"/>
  <c r="B4143" i="18" s="1"/>
  <c r="B4144" i="18" s="1"/>
  <c r="B4145" i="18" s="1"/>
  <c r="B4146" i="18" s="1"/>
  <c r="B4147" i="18" s="1"/>
  <c r="B4148" i="18" s="1"/>
  <c r="B4149" i="18" s="1"/>
  <c r="B4150" i="18" s="1"/>
  <c r="B4151" i="18" s="1"/>
  <c r="B4152" i="18" s="1"/>
  <c r="B4153" i="18" s="1"/>
  <c r="B4154" i="18" s="1"/>
  <c r="B4155" i="18" s="1"/>
  <c r="B4156" i="18" s="1"/>
  <c r="B4157" i="18" s="1"/>
  <c r="B4158" i="18" s="1"/>
  <c r="B4159" i="18" s="1"/>
  <c r="C34" i="20"/>
  <c r="M4286" i="18"/>
  <c r="AA33" i="20"/>
  <c r="J33" i="20"/>
  <c r="J3577" i="18" l="1"/>
  <c r="J3579" i="18"/>
  <c r="J3575" i="18"/>
  <c r="J3936" i="18"/>
  <c r="J3941" i="18" s="1"/>
  <c r="J3855" i="18"/>
  <c r="J4001" i="18"/>
  <c r="J4025" i="18" s="1"/>
  <c r="F4000" i="18"/>
  <c r="J2999" i="18"/>
  <c r="J3023" i="18" s="1"/>
  <c r="J3024" i="18" s="1"/>
  <c r="J3962" i="18"/>
  <c r="J3968" i="18" s="1"/>
  <c r="J3973" i="18" s="1"/>
  <c r="I4088" i="18"/>
  <c r="G4054" i="18"/>
  <c r="I4131" i="18"/>
  <c r="G4046" i="18"/>
  <c r="J4125" i="18"/>
  <c r="I4130" i="18"/>
  <c r="I4132" i="18" s="1"/>
  <c r="I4137" i="18" s="1"/>
  <c r="J4090" i="18"/>
  <c r="J4126" i="18"/>
  <c r="E4126" i="18" s="1"/>
  <c r="G4055" i="18"/>
  <c r="I4114" i="18"/>
  <c r="I4062" i="18"/>
  <c r="J4061" i="18"/>
  <c r="J4087" i="18" s="1"/>
  <c r="J4063" i="18"/>
  <c r="G4057" i="18"/>
  <c r="J3593" i="18"/>
  <c r="J3578" i="18"/>
  <c r="J3573" i="18"/>
  <c r="J3572" i="18"/>
  <c r="J3580" i="18" s="1"/>
  <c r="G4052" i="18"/>
  <c r="H4040" i="18"/>
  <c r="J4092" i="18"/>
  <c r="J4089" i="18"/>
  <c r="J4093" i="18"/>
  <c r="I4091" i="18"/>
  <c r="J4160" i="18"/>
  <c r="I4262" i="18"/>
  <c r="G4182" i="18"/>
  <c r="I4133" i="18"/>
  <c r="J4140" i="18" s="1"/>
  <c r="J4141" i="18" s="1"/>
  <c r="J3468" i="18"/>
  <c r="J3470" i="18" s="1"/>
  <c r="J3490" i="18"/>
  <c r="J3771" i="18"/>
  <c r="G3736" i="18"/>
  <c r="J2893" i="18"/>
  <c r="J2894" i="18" s="1"/>
  <c r="J2871" i="18" s="1"/>
  <c r="J2895" i="18" s="1"/>
  <c r="J2896" i="18" s="1"/>
  <c r="J2882" i="18" s="1"/>
  <c r="J2883" i="18" s="1"/>
  <c r="J4088" i="18"/>
  <c r="F4126" i="18"/>
  <c r="D4126" i="18"/>
  <c r="J3719" i="18"/>
  <c r="J3702" i="18"/>
  <c r="J3700" i="18"/>
  <c r="J3705" i="18"/>
  <c r="J3698" i="18"/>
  <c r="J3704" i="18"/>
  <c r="J3699" i="18"/>
  <c r="J3701" i="18"/>
  <c r="J3703" i="18"/>
  <c r="J3003" i="18"/>
  <c r="J3645" i="18"/>
  <c r="G3610" i="18"/>
  <c r="J2621" i="18"/>
  <c r="J3366" i="18"/>
  <c r="J3394" i="18" s="1"/>
  <c r="J3396" i="18" s="1"/>
  <c r="J3374" i="18" s="1"/>
  <c r="H4291" i="18"/>
  <c r="G4296" i="18"/>
  <c r="J3235" i="18"/>
  <c r="J3236" i="18"/>
  <c r="J3239" i="18"/>
  <c r="J3237" i="18"/>
  <c r="J3234" i="18"/>
  <c r="G4177" i="18"/>
  <c r="G4284" i="18"/>
  <c r="G4176" i="18"/>
  <c r="J4170" i="18"/>
  <c r="I4217" i="18" s="1"/>
  <c r="J3114" i="18"/>
  <c r="J3142" i="18" s="1"/>
  <c r="J3144" i="18" s="1"/>
  <c r="J3122" i="18" s="1"/>
  <c r="H4041" i="18"/>
  <c r="I4106" i="18" s="1"/>
  <c r="J2747" i="18"/>
  <c r="J3852" i="18"/>
  <c r="D3862" i="18"/>
  <c r="J3851" i="18"/>
  <c r="J3856" i="18"/>
  <c r="J3895" i="18"/>
  <c r="J3853" i="18"/>
  <c r="J3819" i="18"/>
  <c r="J3820" i="18"/>
  <c r="AN32" i="20"/>
  <c r="N32" i="20"/>
  <c r="L32" i="20"/>
  <c r="M32" i="20" s="1"/>
  <c r="A4160" i="18"/>
  <c r="A4161" i="18" s="1"/>
  <c r="A4162" i="18" s="1"/>
  <c r="A4163" i="18" s="1"/>
  <c r="A4164" i="18" s="1"/>
  <c r="A4165" i="18" s="1"/>
  <c r="A4166" i="18" s="1"/>
  <c r="A4167" i="18" s="1"/>
  <c r="A4168" i="18" s="1"/>
  <c r="A4169" i="18" s="1"/>
  <c r="A4170" i="18" s="1"/>
  <c r="A4171" i="18" s="1"/>
  <c r="A4172" i="18" s="1"/>
  <c r="A4173" i="18" s="1"/>
  <c r="A4174" i="18" s="1"/>
  <c r="A4175" i="18" s="1"/>
  <c r="A4176" i="18" s="1"/>
  <c r="A4177" i="18" s="1"/>
  <c r="A4178" i="18" s="1"/>
  <c r="A4179" i="18" s="1"/>
  <c r="A4180" i="18" s="1"/>
  <c r="A4181" i="18" s="1"/>
  <c r="A4182" i="18" s="1"/>
  <c r="A4183" i="18" s="1"/>
  <c r="A4184" i="18" s="1"/>
  <c r="A4185" i="18" s="1"/>
  <c r="A4186" i="18" s="1"/>
  <c r="A4187" i="18" s="1"/>
  <c r="A4188" i="18" s="1"/>
  <c r="A4189" i="18" s="1"/>
  <c r="A4190" i="18" s="1"/>
  <c r="A4191" i="18" s="1"/>
  <c r="A4192" i="18" s="1"/>
  <c r="A4193" i="18" s="1"/>
  <c r="A4194" i="18" s="1"/>
  <c r="A4195" i="18" s="1"/>
  <c r="A4196" i="18" s="1"/>
  <c r="A4197" i="18" s="1"/>
  <c r="A4198" i="18" s="1"/>
  <c r="A4199" i="18" s="1"/>
  <c r="A4200" i="18" s="1"/>
  <c r="A4201" i="18" s="1"/>
  <c r="A4202" i="18" s="1"/>
  <c r="A4203" i="18" s="1"/>
  <c r="A4204" i="18" s="1"/>
  <c r="A4205" i="18" s="1"/>
  <c r="A4206" i="18" s="1"/>
  <c r="A4207" i="18" s="1"/>
  <c r="A4208" i="18" s="1"/>
  <c r="A4209" i="18" s="1"/>
  <c r="A4210" i="18" s="1"/>
  <c r="A4211" i="18" s="1"/>
  <c r="A4212" i="18" s="1"/>
  <c r="A4213" i="18" s="1"/>
  <c r="A4214" i="18" s="1"/>
  <c r="A4215" i="18" s="1"/>
  <c r="A4216" i="18" s="1"/>
  <c r="A4217" i="18" s="1"/>
  <c r="A4218" i="18" s="1"/>
  <c r="A4219" i="18" s="1"/>
  <c r="A4220" i="18" s="1"/>
  <c r="A4221" i="18" s="1"/>
  <c r="A4222" i="18" s="1"/>
  <c r="A4223" i="18" s="1"/>
  <c r="A4224" i="18" s="1"/>
  <c r="A4225" i="18" s="1"/>
  <c r="A4226" i="18" s="1"/>
  <c r="A4227" i="18" s="1"/>
  <c r="A4228" i="18" s="1"/>
  <c r="A4229" i="18" s="1"/>
  <c r="A4230" i="18" s="1"/>
  <c r="A4231" i="18" s="1"/>
  <c r="A4232" i="18" s="1"/>
  <c r="A4233" i="18" s="1"/>
  <c r="A4234" i="18" s="1"/>
  <c r="A4235" i="18" s="1"/>
  <c r="A4236" i="18" s="1"/>
  <c r="A4237" i="18" s="1"/>
  <c r="A4238" i="18" s="1"/>
  <c r="A4239" i="18" s="1"/>
  <c r="A4240" i="18" s="1"/>
  <c r="A4241" i="18" s="1"/>
  <c r="A4242" i="18" s="1"/>
  <c r="A4243" i="18" s="1"/>
  <c r="A4244" i="18" s="1"/>
  <c r="A4245" i="18" s="1"/>
  <c r="A4246" i="18" s="1"/>
  <c r="A4247" i="18" s="1"/>
  <c r="A4248" i="18" s="1"/>
  <c r="A4249" i="18" s="1"/>
  <c r="A4250" i="18" s="1"/>
  <c r="A4251" i="18" s="1"/>
  <c r="A4252" i="18" s="1"/>
  <c r="A4253" i="18" s="1"/>
  <c r="A4254" i="18" s="1"/>
  <c r="A4255" i="18" s="1"/>
  <c r="A4256" i="18" s="1"/>
  <c r="A4257" i="18" s="1"/>
  <c r="A4258" i="18" s="1"/>
  <c r="A4259" i="18" s="1"/>
  <c r="A4260" i="18" s="1"/>
  <c r="A4261" i="18" s="1"/>
  <c r="A4262" i="18" s="1"/>
  <c r="A4263" i="18" s="1"/>
  <c r="A4264" i="18" s="1"/>
  <c r="A4265" i="18" s="1"/>
  <c r="A4266" i="18" s="1"/>
  <c r="A4267" i="18" s="1"/>
  <c r="A4268" i="18" s="1"/>
  <c r="A4269" i="18" s="1"/>
  <c r="A4270" i="18" s="1"/>
  <c r="A4271" i="18" s="1"/>
  <c r="A4272" i="18" s="1"/>
  <c r="A4273" i="18" s="1"/>
  <c r="A4274" i="18" s="1"/>
  <c r="A4275" i="18" s="1"/>
  <c r="A4276" i="18" s="1"/>
  <c r="A4277" i="18" s="1"/>
  <c r="A4278" i="18" s="1"/>
  <c r="A4279" i="18" s="1"/>
  <c r="A4280" i="18" s="1"/>
  <c r="A4281" i="18" s="1"/>
  <c r="A4282" i="18" s="1"/>
  <c r="A4283" i="18" s="1"/>
  <c r="A4284" i="18" s="1"/>
  <c r="A4285" i="18" s="1"/>
  <c r="F34" i="20"/>
  <c r="P34" i="20" s="1"/>
  <c r="AL32" i="20"/>
  <c r="AS32" i="20"/>
  <c r="AO32" i="20"/>
  <c r="AV32" i="20"/>
  <c r="AC32" i="20"/>
  <c r="AQ32" i="20"/>
  <c r="AJ32" i="20"/>
  <c r="AY32" i="20"/>
  <c r="H32" i="20"/>
  <c r="AD32" i="20"/>
  <c r="AH32" i="20"/>
  <c r="AM32" i="20"/>
  <c r="AE32" i="20"/>
  <c r="AX32" i="20"/>
  <c r="AI32" i="20"/>
  <c r="AT32" i="20"/>
  <c r="AU32" i="20"/>
  <c r="AB32" i="20"/>
  <c r="AG32" i="20"/>
  <c r="AR32" i="20"/>
  <c r="O32" i="20"/>
  <c r="AF32" i="20"/>
  <c r="AK32" i="20"/>
  <c r="AP32" i="20"/>
  <c r="AW32" i="20"/>
  <c r="G33" i="20"/>
  <c r="Q33" i="20"/>
  <c r="J34" i="20"/>
  <c r="AA34" i="20"/>
  <c r="AZ31" i="20"/>
  <c r="K34" i="20"/>
  <c r="C35" i="20"/>
  <c r="B4160" i="18"/>
  <c r="B4161" i="18" s="1"/>
  <c r="B4162" i="18" s="1"/>
  <c r="B4163" i="18" s="1"/>
  <c r="B4164" i="18" s="1"/>
  <c r="B4165" i="18" s="1"/>
  <c r="B4166" i="18" s="1"/>
  <c r="B4167" i="18" s="1"/>
  <c r="B4168" i="18" s="1"/>
  <c r="B4169" i="18" s="1"/>
  <c r="B4170" i="18" s="1"/>
  <c r="B4171" i="18" s="1"/>
  <c r="B4172" i="18" s="1"/>
  <c r="B4173" i="18" s="1"/>
  <c r="B4174" i="18" s="1"/>
  <c r="B4175" i="18" s="1"/>
  <c r="B4176" i="18" s="1"/>
  <c r="B4177" i="18" s="1"/>
  <c r="B4178" i="18" s="1"/>
  <c r="B4179" i="18" s="1"/>
  <c r="B4180" i="18" s="1"/>
  <c r="B4181" i="18" s="1"/>
  <c r="B4182" i="18" s="1"/>
  <c r="B4183" i="18" s="1"/>
  <c r="B4184" i="18" s="1"/>
  <c r="B4185" i="18" s="1"/>
  <c r="B4186" i="18" s="1"/>
  <c r="B4187" i="18" s="1"/>
  <c r="B4188" i="18" s="1"/>
  <c r="B4189" i="18" s="1"/>
  <c r="B4190" i="18" s="1"/>
  <c r="B4191" i="18" s="1"/>
  <c r="B4192" i="18" s="1"/>
  <c r="B4193" i="18" s="1"/>
  <c r="B4194" i="18" s="1"/>
  <c r="B4195" i="18" s="1"/>
  <c r="B4196" i="18" s="1"/>
  <c r="B4197" i="18" s="1"/>
  <c r="B4198" i="18" s="1"/>
  <c r="B4199" i="18" s="1"/>
  <c r="B4200" i="18" s="1"/>
  <c r="B4201" i="18" s="1"/>
  <c r="B4202" i="18" s="1"/>
  <c r="B4203" i="18" s="1"/>
  <c r="B4204" i="18" s="1"/>
  <c r="B4205" i="18" s="1"/>
  <c r="B4206" i="18" s="1"/>
  <c r="B4207" i="18" s="1"/>
  <c r="B4208" i="18" s="1"/>
  <c r="B4209" i="18" s="1"/>
  <c r="B4210" i="18" s="1"/>
  <c r="B4211" i="18" s="1"/>
  <c r="B4212" i="18" s="1"/>
  <c r="B4213" i="18" s="1"/>
  <c r="B4214" i="18" s="1"/>
  <c r="B4215" i="18" s="1"/>
  <c r="B4216" i="18" s="1"/>
  <c r="B4217" i="18" s="1"/>
  <c r="B4218" i="18" s="1"/>
  <c r="B4219" i="18" s="1"/>
  <c r="B4220" i="18" s="1"/>
  <c r="B4221" i="18" s="1"/>
  <c r="B4222" i="18" s="1"/>
  <c r="B4223" i="18" s="1"/>
  <c r="B4224" i="18" s="1"/>
  <c r="B4225" i="18" s="1"/>
  <c r="B4226" i="18" s="1"/>
  <c r="B4227" i="18" s="1"/>
  <c r="B4228" i="18" s="1"/>
  <c r="B4229" i="18" s="1"/>
  <c r="B4230" i="18" s="1"/>
  <c r="B4231" i="18" s="1"/>
  <c r="B4232" i="18" s="1"/>
  <c r="B4233" i="18" s="1"/>
  <c r="B4234" i="18" s="1"/>
  <c r="B4235" i="18" s="1"/>
  <c r="B4236" i="18" s="1"/>
  <c r="B4237" i="18" s="1"/>
  <c r="B4238" i="18" s="1"/>
  <c r="B4239" i="18" s="1"/>
  <c r="B4240" i="18" s="1"/>
  <c r="B4241" i="18" s="1"/>
  <c r="B4242" i="18" s="1"/>
  <c r="B4243" i="18" s="1"/>
  <c r="B4244" i="18" s="1"/>
  <c r="B4245" i="18" s="1"/>
  <c r="B4246" i="18" s="1"/>
  <c r="B4247" i="18" s="1"/>
  <c r="B4248" i="18" s="1"/>
  <c r="B4249" i="18" s="1"/>
  <c r="B4250" i="18" s="1"/>
  <c r="B4251" i="18" s="1"/>
  <c r="B4252" i="18" s="1"/>
  <c r="B4253" i="18" s="1"/>
  <c r="B4254" i="18" s="1"/>
  <c r="B4255" i="18" s="1"/>
  <c r="B4256" i="18" s="1"/>
  <c r="B4257" i="18" s="1"/>
  <c r="B4258" i="18" s="1"/>
  <c r="B4259" i="18" s="1"/>
  <c r="B4260" i="18" s="1"/>
  <c r="B4261" i="18" s="1"/>
  <c r="B4262" i="18" s="1"/>
  <c r="B4263" i="18" s="1"/>
  <c r="B4264" i="18" s="1"/>
  <c r="B4265" i="18" s="1"/>
  <c r="B4266" i="18" s="1"/>
  <c r="B4267" i="18" s="1"/>
  <c r="B4268" i="18" s="1"/>
  <c r="B4269" i="18" s="1"/>
  <c r="B4270" i="18" s="1"/>
  <c r="B4271" i="18" s="1"/>
  <c r="B4272" i="18" s="1"/>
  <c r="B4273" i="18" s="1"/>
  <c r="B4274" i="18" s="1"/>
  <c r="B4275" i="18" s="1"/>
  <c r="B4276" i="18" s="1"/>
  <c r="B4277" i="18" s="1"/>
  <c r="B4278" i="18" s="1"/>
  <c r="B4279" i="18" s="1"/>
  <c r="B4280" i="18" s="1"/>
  <c r="B4281" i="18" s="1"/>
  <c r="B4282" i="18" s="1"/>
  <c r="B4283" i="18" s="1"/>
  <c r="B4284" i="18" s="1"/>
  <c r="B4285" i="18" s="1"/>
  <c r="R31" i="20"/>
  <c r="C4160" i="18"/>
  <c r="C4161" i="18" s="1"/>
  <c r="C4162" i="18" s="1"/>
  <c r="C4163" i="18" s="1"/>
  <c r="C4164" i="18" s="1"/>
  <c r="C4165" i="18" s="1"/>
  <c r="C4166" i="18" s="1"/>
  <c r="C4167" i="18" s="1"/>
  <c r="C4168" i="18" s="1"/>
  <c r="C4169" i="18" s="1"/>
  <c r="C4170" i="18" s="1"/>
  <c r="C4171" i="18" s="1"/>
  <c r="C4172" i="18" s="1"/>
  <c r="C4173" i="18" s="1"/>
  <c r="C4174" i="18" s="1"/>
  <c r="C4175" i="18" s="1"/>
  <c r="C4176" i="18" s="1"/>
  <c r="C4177" i="18" s="1"/>
  <c r="C4178" i="18" s="1"/>
  <c r="C4179" i="18" s="1"/>
  <c r="C4180" i="18" s="1"/>
  <c r="C4181" i="18" s="1"/>
  <c r="C4182" i="18" s="1"/>
  <c r="C4183" i="18" s="1"/>
  <c r="C4184" i="18" s="1"/>
  <c r="C4185" i="18" s="1"/>
  <c r="C4186" i="18" s="1"/>
  <c r="C4187" i="18" s="1"/>
  <c r="C4188" i="18" s="1"/>
  <c r="C4189" i="18" s="1"/>
  <c r="C4190" i="18" s="1"/>
  <c r="C4191" i="18" s="1"/>
  <c r="C4192" i="18" s="1"/>
  <c r="C4193" i="18" s="1"/>
  <c r="C4194" i="18" s="1"/>
  <c r="C4195" i="18" s="1"/>
  <c r="C4196" i="18" s="1"/>
  <c r="C4197" i="18" s="1"/>
  <c r="C4198" i="18" s="1"/>
  <c r="C4199" i="18" s="1"/>
  <c r="C4200" i="18" s="1"/>
  <c r="C4201" i="18" s="1"/>
  <c r="C4202" i="18" s="1"/>
  <c r="C4203" i="18" s="1"/>
  <c r="C4204" i="18" s="1"/>
  <c r="C4205" i="18" s="1"/>
  <c r="C4206" i="18" s="1"/>
  <c r="C4207" i="18" s="1"/>
  <c r="C4208" i="18" s="1"/>
  <c r="C4209" i="18" s="1"/>
  <c r="C4210" i="18" s="1"/>
  <c r="C4211" i="18" s="1"/>
  <c r="C4212" i="18" s="1"/>
  <c r="C4213" i="18" s="1"/>
  <c r="C4214" i="18" s="1"/>
  <c r="C4215" i="18" s="1"/>
  <c r="C4216" i="18" s="1"/>
  <c r="C4217" i="18" s="1"/>
  <c r="C4218" i="18" s="1"/>
  <c r="C4219" i="18" s="1"/>
  <c r="C4220" i="18" s="1"/>
  <c r="C4221" i="18" s="1"/>
  <c r="C4222" i="18" s="1"/>
  <c r="C4223" i="18" s="1"/>
  <c r="C4224" i="18" s="1"/>
  <c r="C4225" i="18" s="1"/>
  <c r="C4226" i="18" s="1"/>
  <c r="C4227" i="18" s="1"/>
  <c r="C4228" i="18" s="1"/>
  <c r="C4229" i="18" s="1"/>
  <c r="C4230" i="18" s="1"/>
  <c r="C4231" i="18" s="1"/>
  <c r="C4232" i="18" s="1"/>
  <c r="C4233" i="18" s="1"/>
  <c r="C4234" i="18" s="1"/>
  <c r="C4235" i="18" s="1"/>
  <c r="C4236" i="18" s="1"/>
  <c r="C4237" i="18" s="1"/>
  <c r="C4238" i="18" s="1"/>
  <c r="C4239" i="18" s="1"/>
  <c r="C4240" i="18" s="1"/>
  <c r="C4241" i="18" s="1"/>
  <c r="C4242" i="18" s="1"/>
  <c r="C4243" i="18" s="1"/>
  <c r="C4244" i="18" s="1"/>
  <c r="C4245" i="18" s="1"/>
  <c r="C4246" i="18" s="1"/>
  <c r="C4247" i="18" s="1"/>
  <c r="C4248" i="18" s="1"/>
  <c r="C4249" i="18" s="1"/>
  <c r="C4250" i="18" s="1"/>
  <c r="C4251" i="18" s="1"/>
  <c r="C4252" i="18" s="1"/>
  <c r="C4253" i="18" s="1"/>
  <c r="C4254" i="18" s="1"/>
  <c r="C4255" i="18" s="1"/>
  <c r="C4256" i="18" s="1"/>
  <c r="C4257" i="18" s="1"/>
  <c r="C4258" i="18" s="1"/>
  <c r="C4259" i="18" s="1"/>
  <c r="C4260" i="18" s="1"/>
  <c r="C4261" i="18" s="1"/>
  <c r="C4262" i="18" s="1"/>
  <c r="C4263" i="18" s="1"/>
  <c r="C4264" i="18" s="1"/>
  <c r="C4265" i="18" s="1"/>
  <c r="C4266" i="18" s="1"/>
  <c r="C4267" i="18" s="1"/>
  <c r="C4268" i="18" s="1"/>
  <c r="C4269" i="18" s="1"/>
  <c r="C4270" i="18" s="1"/>
  <c r="C4271" i="18" s="1"/>
  <c r="C4272" i="18" s="1"/>
  <c r="C4273" i="18" s="1"/>
  <c r="C4274" i="18" s="1"/>
  <c r="C4275" i="18" s="1"/>
  <c r="C4276" i="18" s="1"/>
  <c r="C4277" i="18" s="1"/>
  <c r="C4278" i="18" s="1"/>
  <c r="C4279" i="18" s="1"/>
  <c r="C4280" i="18" s="1"/>
  <c r="C4281" i="18" s="1"/>
  <c r="C4282" i="18" s="1"/>
  <c r="C4283" i="18" s="1"/>
  <c r="C4284" i="18" s="1"/>
  <c r="C4285" i="18" s="1"/>
  <c r="D35" i="20"/>
  <c r="B35" i="20" s="1"/>
  <c r="M4412" i="18"/>
  <c r="D3988" i="18" l="1"/>
  <c r="J4021" i="18"/>
  <c r="J3977" i="18"/>
  <c r="J3980" i="18"/>
  <c r="J3982" i="18"/>
  <c r="J3946" i="18"/>
  <c r="J3947" i="18" s="1"/>
  <c r="J3945" i="18"/>
  <c r="J3978" i="18"/>
  <c r="J3981" i="18"/>
  <c r="J3979" i="18"/>
  <c r="J4062" i="18"/>
  <c r="J4067" i="18" s="1"/>
  <c r="J4127" i="18"/>
  <c r="J4151" i="18" s="1"/>
  <c r="J4091" i="18"/>
  <c r="J3594" i="18"/>
  <c r="J3596" i="18" s="1"/>
  <c r="J3616" i="18"/>
  <c r="J4094" i="18"/>
  <c r="J4099" i="18" s="1"/>
  <c r="J3821" i="18"/>
  <c r="J2872" i="18"/>
  <c r="J3240" i="18"/>
  <c r="J3268" i="18" s="1"/>
  <c r="J3270" i="18" s="1"/>
  <c r="J3248" i="18" s="1"/>
  <c r="J3271" i="18" s="1"/>
  <c r="J3272" i="18" s="1"/>
  <c r="J3249" i="18" s="1"/>
  <c r="J3273" i="18" s="1"/>
  <c r="J3274" i="18" s="1"/>
  <c r="J3260" i="18" s="1"/>
  <c r="J3261" i="18" s="1"/>
  <c r="J3706" i="18"/>
  <c r="J3742" i="18" s="1"/>
  <c r="J3720" i="18"/>
  <c r="J3722" i="18" s="1"/>
  <c r="G4181" i="18"/>
  <c r="I4214" i="18"/>
  <c r="J4215" i="18"/>
  <c r="H4167" i="18"/>
  <c r="I4232" i="18" s="1"/>
  <c r="G4422" i="18"/>
  <c r="H4417" i="18"/>
  <c r="J2771" i="18"/>
  <c r="J2772" i="18" s="1"/>
  <c r="E23" i="20" s="1"/>
  <c r="I23" i="20" s="1"/>
  <c r="J2751" i="18"/>
  <c r="G4410" i="18"/>
  <c r="G4302" i="18"/>
  <c r="J4296" i="18"/>
  <c r="J4377" i="18" s="1"/>
  <c r="G4303" i="18"/>
  <c r="I4240" i="18"/>
  <c r="I4256" i="18"/>
  <c r="J4219" i="18"/>
  <c r="G4183" i="18"/>
  <c r="I4107" i="18"/>
  <c r="J4107" i="18" s="1"/>
  <c r="J4106" i="18"/>
  <c r="I4388" i="18"/>
  <c r="I4382" i="18"/>
  <c r="J4286" i="18"/>
  <c r="G4308" i="18"/>
  <c r="J3397" i="18"/>
  <c r="J3398" i="18" s="1"/>
  <c r="J3375" i="18" s="1"/>
  <c r="J3399" i="18" s="1"/>
  <c r="J3400" i="18" s="1"/>
  <c r="J3386" i="18" s="1"/>
  <c r="J3387" i="18" s="1"/>
  <c r="G4179" i="18"/>
  <c r="J4218" i="18"/>
  <c r="J4252" i="18"/>
  <c r="I4259" i="18"/>
  <c r="J4266" i="18" s="1"/>
  <c r="J4267" i="18" s="1"/>
  <c r="J3825" i="18"/>
  <c r="J3828" i="18"/>
  <c r="J3145" i="18"/>
  <c r="J3146" i="18" s="1"/>
  <c r="J3123" i="18" s="1"/>
  <c r="J3147" i="18" s="1"/>
  <c r="J3148" i="18" s="1"/>
  <c r="J3134" i="18" s="1"/>
  <c r="J3135" i="18" s="1"/>
  <c r="J2645" i="18"/>
  <c r="J2646" i="18" s="1"/>
  <c r="E22" i="20" s="1"/>
  <c r="I22" i="20" s="1"/>
  <c r="J2625" i="18"/>
  <c r="D4114" i="18"/>
  <c r="J4103" i="18"/>
  <c r="J4147" i="18"/>
  <c r="J4071" i="18"/>
  <c r="J4105" i="18"/>
  <c r="J4072" i="18"/>
  <c r="J4108" i="18"/>
  <c r="J4104" i="18"/>
  <c r="J4251" i="18"/>
  <c r="J4253" i="18" s="1"/>
  <c r="J4277" i="18" s="1"/>
  <c r="J4187" i="18"/>
  <c r="J4213" i="18" s="1"/>
  <c r="G4180" i="18"/>
  <c r="J3857" i="18"/>
  <c r="J3983" i="18"/>
  <c r="G4178" i="18"/>
  <c r="G4172" i="18"/>
  <c r="I4188" i="18"/>
  <c r="J3829" i="18"/>
  <c r="J2884" i="18"/>
  <c r="J2875" i="18"/>
  <c r="J2874" i="18"/>
  <c r="J2876" i="18"/>
  <c r="J3518" i="18"/>
  <c r="F3484" i="18"/>
  <c r="H3484" i="18" s="1"/>
  <c r="J4189" i="18"/>
  <c r="I4257" i="18"/>
  <c r="H4166" i="18"/>
  <c r="J4216" i="18"/>
  <c r="J3644" i="18"/>
  <c r="F3610" i="18"/>
  <c r="H3610" i="18" s="1"/>
  <c r="AP33" i="20"/>
  <c r="N33" i="20"/>
  <c r="L33" i="20"/>
  <c r="M33" i="20" s="1"/>
  <c r="F35" i="20"/>
  <c r="P35" i="20" s="1"/>
  <c r="A4286" i="18"/>
  <c r="A4287" i="18" s="1"/>
  <c r="A4288" i="18" s="1"/>
  <c r="A4289" i="18" s="1"/>
  <c r="A4290" i="18" s="1"/>
  <c r="A4291" i="18" s="1"/>
  <c r="A4292" i="18" s="1"/>
  <c r="A4293" i="18" s="1"/>
  <c r="A4294" i="18" s="1"/>
  <c r="A4295" i="18" s="1"/>
  <c r="A4296" i="18" s="1"/>
  <c r="A4297" i="18" s="1"/>
  <c r="A4298" i="18" s="1"/>
  <c r="A4299" i="18" s="1"/>
  <c r="A4300" i="18" s="1"/>
  <c r="A4301" i="18" s="1"/>
  <c r="A4302" i="18" s="1"/>
  <c r="A4303" i="18" s="1"/>
  <c r="A4304" i="18" s="1"/>
  <c r="A4305" i="18" s="1"/>
  <c r="A4306" i="18" s="1"/>
  <c r="A4307" i="18" s="1"/>
  <c r="A4308" i="18" s="1"/>
  <c r="A4309" i="18" s="1"/>
  <c r="A4310" i="18" s="1"/>
  <c r="A4311" i="18" s="1"/>
  <c r="A4312" i="18" s="1"/>
  <c r="A4313" i="18" s="1"/>
  <c r="A4314" i="18" s="1"/>
  <c r="A4315" i="18" s="1"/>
  <c r="A4316" i="18" s="1"/>
  <c r="A4317" i="18" s="1"/>
  <c r="A4318" i="18" s="1"/>
  <c r="A4319" i="18" s="1"/>
  <c r="A4320" i="18" s="1"/>
  <c r="A4321" i="18" s="1"/>
  <c r="A4322" i="18" s="1"/>
  <c r="A4323" i="18" s="1"/>
  <c r="A4324" i="18" s="1"/>
  <c r="A4325" i="18" s="1"/>
  <c r="A4326" i="18" s="1"/>
  <c r="A4327" i="18" s="1"/>
  <c r="A4328" i="18" s="1"/>
  <c r="A4329" i="18" s="1"/>
  <c r="A4330" i="18" s="1"/>
  <c r="A4331" i="18" s="1"/>
  <c r="A4332" i="18" s="1"/>
  <c r="A4333" i="18" s="1"/>
  <c r="A4334" i="18" s="1"/>
  <c r="A4335" i="18" s="1"/>
  <c r="A4336" i="18" s="1"/>
  <c r="A4337" i="18" s="1"/>
  <c r="A4338" i="18" s="1"/>
  <c r="A4339" i="18" s="1"/>
  <c r="A4340" i="18" s="1"/>
  <c r="A4341" i="18" s="1"/>
  <c r="A4342" i="18" s="1"/>
  <c r="A4343" i="18" s="1"/>
  <c r="A4344" i="18" s="1"/>
  <c r="A4345" i="18" s="1"/>
  <c r="A4346" i="18" s="1"/>
  <c r="A4347" i="18" s="1"/>
  <c r="A4348" i="18" s="1"/>
  <c r="A4349" i="18" s="1"/>
  <c r="A4350" i="18" s="1"/>
  <c r="A4351" i="18" s="1"/>
  <c r="A4352" i="18" s="1"/>
  <c r="A4353" i="18" s="1"/>
  <c r="A4354" i="18" s="1"/>
  <c r="A4355" i="18" s="1"/>
  <c r="A4356" i="18" s="1"/>
  <c r="A4357" i="18" s="1"/>
  <c r="A4358" i="18" s="1"/>
  <c r="A4359" i="18" s="1"/>
  <c r="A4360" i="18" s="1"/>
  <c r="A4361" i="18" s="1"/>
  <c r="A4362" i="18" s="1"/>
  <c r="A4363" i="18" s="1"/>
  <c r="A4364" i="18" s="1"/>
  <c r="A4365" i="18" s="1"/>
  <c r="A4366" i="18" s="1"/>
  <c r="A4367" i="18" s="1"/>
  <c r="A4368" i="18" s="1"/>
  <c r="A4369" i="18" s="1"/>
  <c r="A4370" i="18" s="1"/>
  <c r="A4371" i="18" s="1"/>
  <c r="A4372" i="18" s="1"/>
  <c r="A4373" i="18" s="1"/>
  <c r="A4374" i="18" s="1"/>
  <c r="A4375" i="18" s="1"/>
  <c r="A4376" i="18" s="1"/>
  <c r="A4377" i="18" s="1"/>
  <c r="A4378" i="18" s="1"/>
  <c r="A4379" i="18" s="1"/>
  <c r="A4380" i="18" s="1"/>
  <c r="A4381" i="18" s="1"/>
  <c r="A4382" i="18" s="1"/>
  <c r="A4383" i="18" s="1"/>
  <c r="A4384" i="18" s="1"/>
  <c r="A4385" i="18" s="1"/>
  <c r="A4386" i="18" s="1"/>
  <c r="A4387" i="18" s="1"/>
  <c r="A4388" i="18" s="1"/>
  <c r="A4389" i="18" s="1"/>
  <c r="A4390" i="18" s="1"/>
  <c r="A4391" i="18" s="1"/>
  <c r="A4392" i="18" s="1"/>
  <c r="A4393" i="18" s="1"/>
  <c r="A4394" i="18" s="1"/>
  <c r="A4395" i="18" s="1"/>
  <c r="A4396" i="18" s="1"/>
  <c r="A4397" i="18" s="1"/>
  <c r="A4398" i="18" s="1"/>
  <c r="A4399" i="18" s="1"/>
  <c r="A4400" i="18" s="1"/>
  <c r="A4401" i="18" s="1"/>
  <c r="A4402" i="18" s="1"/>
  <c r="A4403" i="18" s="1"/>
  <c r="A4404" i="18" s="1"/>
  <c r="A4405" i="18" s="1"/>
  <c r="A4406" i="18" s="1"/>
  <c r="A4407" i="18" s="1"/>
  <c r="A4408" i="18" s="1"/>
  <c r="A4409" i="18" s="1"/>
  <c r="A4410" i="18" s="1"/>
  <c r="A4411" i="18" s="1"/>
  <c r="AJ33" i="20"/>
  <c r="AH33" i="20"/>
  <c r="AY33" i="20"/>
  <c r="AD33" i="20"/>
  <c r="AF33" i="20"/>
  <c r="H33" i="20"/>
  <c r="AK33" i="20"/>
  <c r="AX33" i="20"/>
  <c r="AT33" i="20"/>
  <c r="R32" i="20"/>
  <c r="AZ32" i="20"/>
  <c r="AR33" i="20"/>
  <c r="AO33" i="20"/>
  <c r="O33" i="20"/>
  <c r="AM33" i="20"/>
  <c r="AW33" i="20"/>
  <c r="AG33" i="20"/>
  <c r="AI33" i="20"/>
  <c r="AV33" i="20"/>
  <c r="AS33" i="20"/>
  <c r="AB33" i="20"/>
  <c r="AL33" i="20"/>
  <c r="AQ33" i="20"/>
  <c r="AU33" i="20"/>
  <c r="AE33" i="20"/>
  <c r="AN33" i="20"/>
  <c r="AC33" i="20"/>
  <c r="K35" i="20"/>
  <c r="G34" i="20"/>
  <c r="G35" i="20"/>
  <c r="AA35" i="20"/>
  <c r="J35" i="20"/>
  <c r="D36" i="20"/>
  <c r="B36" i="20" s="1"/>
  <c r="C4286" i="18"/>
  <c r="C4287" i="18" s="1"/>
  <c r="C4288" i="18" s="1"/>
  <c r="C4289" i="18" s="1"/>
  <c r="C4290" i="18" s="1"/>
  <c r="C4291" i="18" s="1"/>
  <c r="C4292" i="18" s="1"/>
  <c r="C4293" i="18" s="1"/>
  <c r="C4294" i="18" s="1"/>
  <c r="C4295" i="18" s="1"/>
  <c r="C4296" i="18" s="1"/>
  <c r="C4297" i="18" s="1"/>
  <c r="C4298" i="18" s="1"/>
  <c r="C4299" i="18" s="1"/>
  <c r="C4300" i="18" s="1"/>
  <c r="C4301" i="18" s="1"/>
  <c r="C4302" i="18" s="1"/>
  <c r="C4303" i="18" s="1"/>
  <c r="C4304" i="18" s="1"/>
  <c r="C4305" i="18" s="1"/>
  <c r="C4306" i="18" s="1"/>
  <c r="C4307" i="18" s="1"/>
  <c r="C4308" i="18" s="1"/>
  <c r="C4309" i="18" s="1"/>
  <c r="C4310" i="18" s="1"/>
  <c r="C4311" i="18" s="1"/>
  <c r="C4312" i="18" s="1"/>
  <c r="C4313" i="18" s="1"/>
  <c r="C4314" i="18" s="1"/>
  <c r="C4315" i="18" s="1"/>
  <c r="C4316" i="18" s="1"/>
  <c r="C4317" i="18" s="1"/>
  <c r="C4318" i="18" s="1"/>
  <c r="C4319" i="18" s="1"/>
  <c r="C4320" i="18" s="1"/>
  <c r="C4321" i="18" s="1"/>
  <c r="C4322" i="18" s="1"/>
  <c r="C4323" i="18" s="1"/>
  <c r="C4324" i="18" s="1"/>
  <c r="C4325" i="18" s="1"/>
  <c r="C4326" i="18" s="1"/>
  <c r="C4327" i="18" s="1"/>
  <c r="C4328" i="18" s="1"/>
  <c r="C4329" i="18" s="1"/>
  <c r="C4330" i="18" s="1"/>
  <c r="C4331" i="18" s="1"/>
  <c r="C4332" i="18" s="1"/>
  <c r="C4333" i="18" s="1"/>
  <c r="C4334" i="18" s="1"/>
  <c r="C4335" i="18" s="1"/>
  <c r="C4336" i="18" s="1"/>
  <c r="C4337" i="18" s="1"/>
  <c r="C4338" i="18" s="1"/>
  <c r="C4339" i="18" s="1"/>
  <c r="C4340" i="18" s="1"/>
  <c r="C4341" i="18" s="1"/>
  <c r="C4342" i="18" s="1"/>
  <c r="C4343" i="18" s="1"/>
  <c r="C4344" i="18" s="1"/>
  <c r="C4345" i="18" s="1"/>
  <c r="C4346" i="18" s="1"/>
  <c r="C4347" i="18" s="1"/>
  <c r="C4348" i="18" s="1"/>
  <c r="C4349" i="18" s="1"/>
  <c r="C4350" i="18" s="1"/>
  <c r="C4351" i="18" s="1"/>
  <c r="C4352" i="18" s="1"/>
  <c r="C4353" i="18" s="1"/>
  <c r="C4354" i="18" s="1"/>
  <c r="C4355" i="18" s="1"/>
  <c r="C4356" i="18" s="1"/>
  <c r="C4357" i="18" s="1"/>
  <c r="C4358" i="18" s="1"/>
  <c r="C4359" i="18" s="1"/>
  <c r="C4360" i="18" s="1"/>
  <c r="C4361" i="18" s="1"/>
  <c r="C4362" i="18" s="1"/>
  <c r="C4363" i="18" s="1"/>
  <c r="C4364" i="18" s="1"/>
  <c r="C4365" i="18" s="1"/>
  <c r="C4366" i="18" s="1"/>
  <c r="C4367" i="18" s="1"/>
  <c r="C4368" i="18" s="1"/>
  <c r="C4369" i="18" s="1"/>
  <c r="C4370" i="18" s="1"/>
  <c r="C4371" i="18" s="1"/>
  <c r="C4372" i="18" s="1"/>
  <c r="C4373" i="18" s="1"/>
  <c r="C4374" i="18" s="1"/>
  <c r="C4375" i="18" s="1"/>
  <c r="C4376" i="18" s="1"/>
  <c r="C4377" i="18" s="1"/>
  <c r="C4378" i="18" s="1"/>
  <c r="C4379" i="18" s="1"/>
  <c r="C4380" i="18" s="1"/>
  <c r="C4381" i="18" s="1"/>
  <c r="C4382" i="18" s="1"/>
  <c r="C4383" i="18" s="1"/>
  <c r="C4384" i="18" s="1"/>
  <c r="C4385" i="18" s="1"/>
  <c r="C4386" i="18" s="1"/>
  <c r="C4387" i="18" s="1"/>
  <c r="C4388" i="18" s="1"/>
  <c r="C4389" i="18" s="1"/>
  <c r="C4390" i="18" s="1"/>
  <c r="C4391" i="18" s="1"/>
  <c r="C4392" i="18" s="1"/>
  <c r="C4393" i="18" s="1"/>
  <c r="C4394" i="18" s="1"/>
  <c r="C4395" i="18" s="1"/>
  <c r="C4396" i="18" s="1"/>
  <c r="C4397" i="18" s="1"/>
  <c r="C4398" i="18" s="1"/>
  <c r="C4399" i="18" s="1"/>
  <c r="C4400" i="18" s="1"/>
  <c r="C4401" i="18" s="1"/>
  <c r="C4402" i="18" s="1"/>
  <c r="C4403" i="18" s="1"/>
  <c r="C4404" i="18" s="1"/>
  <c r="C4405" i="18" s="1"/>
  <c r="C4406" i="18" s="1"/>
  <c r="C4407" i="18" s="1"/>
  <c r="C4408" i="18" s="1"/>
  <c r="C4409" i="18" s="1"/>
  <c r="C4410" i="18" s="1"/>
  <c r="C4411" i="18" s="1"/>
  <c r="B4286" i="18"/>
  <c r="B4287" i="18" s="1"/>
  <c r="B4288" i="18" s="1"/>
  <c r="B4289" i="18" s="1"/>
  <c r="B4290" i="18" s="1"/>
  <c r="B4291" i="18" s="1"/>
  <c r="B4292" i="18" s="1"/>
  <c r="B4293" i="18" s="1"/>
  <c r="B4294" i="18" s="1"/>
  <c r="B4295" i="18" s="1"/>
  <c r="B4296" i="18" s="1"/>
  <c r="B4297" i="18" s="1"/>
  <c r="B4298" i="18" s="1"/>
  <c r="B4299" i="18" s="1"/>
  <c r="B4300" i="18" s="1"/>
  <c r="B4301" i="18" s="1"/>
  <c r="B4302" i="18" s="1"/>
  <c r="B4303" i="18" s="1"/>
  <c r="B4304" i="18" s="1"/>
  <c r="B4305" i="18" s="1"/>
  <c r="B4306" i="18" s="1"/>
  <c r="B4307" i="18" s="1"/>
  <c r="B4308" i="18" s="1"/>
  <c r="B4309" i="18" s="1"/>
  <c r="B4310" i="18" s="1"/>
  <c r="B4311" i="18" s="1"/>
  <c r="B4312" i="18" s="1"/>
  <c r="B4313" i="18" s="1"/>
  <c r="B4314" i="18" s="1"/>
  <c r="B4315" i="18" s="1"/>
  <c r="B4316" i="18" s="1"/>
  <c r="B4317" i="18" s="1"/>
  <c r="B4318" i="18" s="1"/>
  <c r="B4319" i="18" s="1"/>
  <c r="B4320" i="18" s="1"/>
  <c r="B4321" i="18" s="1"/>
  <c r="B4322" i="18" s="1"/>
  <c r="B4323" i="18" s="1"/>
  <c r="B4324" i="18" s="1"/>
  <c r="B4325" i="18" s="1"/>
  <c r="B4326" i="18" s="1"/>
  <c r="B4327" i="18" s="1"/>
  <c r="B4328" i="18" s="1"/>
  <c r="B4329" i="18" s="1"/>
  <c r="B4330" i="18" s="1"/>
  <c r="B4331" i="18" s="1"/>
  <c r="B4332" i="18" s="1"/>
  <c r="B4333" i="18" s="1"/>
  <c r="B4334" i="18" s="1"/>
  <c r="B4335" i="18" s="1"/>
  <c r="B4336" i="18" s="1"/>
  <c r="B4337" i="18" s="1"/>
  <c r="B4338" i="18" s="1"/>
  <c r="B4339" i="18" s="1"/>
  <c r="B4340" i="18" s="1"/>
  <c r="B4341" i="18" s="1"/>
  <c r="B4342" i="18" s="1"/>
  <c r="B4343" i="18" s="1"/>
  <c r="B4344" i="18" s="1"/>
  <c r="B4345" i="18" s="1"/>
  <c r="B4346" i="18" s="1"/>
  <c r="B4347" i="18" s="1"/>
  <c r="B4348" i="18" s="1"/>
  <c r="B4349" i="18" s="1"/>
  <c r="B4350" i="18" s="1"/>
  <c r="B4351" i="18" s="1"/>
  <c r="B4352" i="18" s="1"/>
  <c r="B4353" i="18" s="1"/>
  <c r="B4354" i="18" s="1"/>
  <c r="B4355" i="18" s="1"/>
  <c r="B4356" i="18" s="1"/>
  <c r="B4357" i="18" s="1"/>
  <c r="B4358" i="18" s="1"/>
  <c r="B4359" i="18" s="1"/>
  <c r="B4360" i="18" s="1"/>
  <c r="B4361" i="18" s="1"/>
  <c r="B4362" i="18" s="1"/>
  <c r="B4363" i="18" s="1"/>
  <c r="B4364" i="18" s="1"/>
  <c r="B4365" i="18" s="1"/>
  <c r="B4366" i="18" s="1"/>
  <c r="B4367" i="18" s="1"/>
  <c r="B4368" i="18" s="1"/>
  <c r="B4369" i="18" s="1"/>
  <c r="B4370" i="18" s="1"/>
  <c r="B4371" i="18" s="1"/>
  <c r="B4372" i="18" s="1"/>
  <c r="B4373" i="18" s="1"/>
  <c r="B4374" i="18" s="1"/>
  <c r="B4375" i="18" s="1"/>
  <c r="B4376" i="18" s="1"/>
  <c r="B4377" i="18" s="1"/>
  <c r="B4378" i="18" s="1"/>
  <c r="B4379" i="18" s="1"/>
  <c r="B4380" i="18" s="1"/>
  <c r="B4381" i="18" s="1"/>
  <c r="B4382" i="18" s="1"/>
  <c r="B4383" i="18" s="1"/>
  <c r="B4384" i="18" s="1"/>
  <c r="B4385" i="18" s="1"/>
  <c r="B4386" i="18" s="1"/>
  <c r="B4387" i="18" s="1"/>
  <c r="B4388" i="18" s="1"/>
  <c r="B4389" i="18" s="1"/>
  <c r="B4390" i="18" s="1"/>
  <c r="B4391" i="18" s="1"/>
  <c r="B4392" i="18" s="1"/>
  <c r="B4393" i="18" s="1"/>
  <c r="B4394" i="18" s="1"/>
  <c r="B4395" i="18" s="1"/>
  <c r="B4396" i="18" s="1"/>
  <c r="B4397" i="18" s="1"/>
  <c r="B4398" i="18" s="1"/>
  <c r="B4399" i="18" s="1"/>
  <c r="B4400" i="18" s="1"/>
  <c r="B4401" i="18" s="1"/>
  <c r="B4402" i="18" s="1"/>
  <c r="B4403" i="18" s="1"/>
  <c r="B4404" i="18" s="1"/>
  <c r="B4405" i="18" s="1"/>
  <c r="B4406" i="18" s="1"/>
  <c r="B4407" i="18" s="1"/>
  <c r="B4408" i="18" s="1"/>
  <c r="B4409" i="18" s="1"/>
  <c r="B4410" i="18" s="1"/>
  <c r="B4411" i="18" s="1"/>
  <c r="C36" i="20"/>
  <c r="Q34" i="20"/>
  <c r="M4538" i="18"/>
  <c r="G4304" i="18" l="1"/>
  <c r="I4314" i="18"/>
  <c r="J4345" i="18"/>
  <c r="I4340" i="18"/>
  <c r="G4306" i="18"/>
  <c r="J4344" i="18"/>
  <c r="G4309" i="18"/>
  <c r="J4340" i="18" s="1"/>
  <c r="J4315" i="18"/>
  <c r="J4342" i="18"/>
  <c r="H4293" i="18"/>
  <c r="I4358" i="18" s="1"/>
  <c r="H4292" i="18"/>
  <c r="J4378" i="18"/>
  <c r="F4378" i="18" s="1"/>
  <c r="G4305" i="18"/>
  <c r="I4366" i="18"/>
  <c r="J3124" i="18"/>
  <c r="G4307" i="18"/>
  <c r="J4341" i="18"/>
  <c r="J4313" i="18"/>
  <c r="J4339" i="18" s="1"/>
  <c r="J4109" i="18"/>
  <c r="G4114" i="18" s="1"/>
  <c r="J3376" i="18"/>
  <c r="J3845" i="18"/>
  <c r="J3830" i="18"/>
  <c r="J3824" i="18"/>
  <c r="J3827" i="18"/>
  <c r="J3826" i="18"/>
  <c r="J3831" i="18"/>
  <c r="J4217" i="18"/>
  <c r="J4188" i="18"/>
  <c r="J4193" i="18" s="1"/>
  <c r="D4240" i="18" s="1"/>
  <c r="J4198" i="18"/>
  <c r="J2873" i="18"/>
  <c r="G3862" i="18"/>
  <c r="J3897" i="18"/>
  <c r="J3127" i="18"/>
  <c r="J3136" i="18"/>
  <c r="J3126" i="18"/>
  <c r="J3128" i="18"/>
  <c r="F4252" i="18"/>
  <c r="E4252" i="18"/>
  <c r="D4252" i="18"/>
  <c r="J3250" i="18"/>
  <c r="I4258" i="18"/>
  <c r="I4263" i="18" s="1"/>
  <c r="J3253" i="18"/>
  <c r="J3262" i="18"/>
  <c r="J3252" i="18"/>
  <c r="J3254" i="18"/>
  <c r="J4073" i="18"/>
  <c r="I4385" i="18"/>
  <c r="J4392" i="18" s="1"/>
  <c r="J4393" i="18" s="1"/>
  <c r="I4514" i="18"/>
  <c r="G4434" i="18"/>
  <c r="J4412" i="18"/>
  <c r="H4418" i="18"/>
  <c r="J4468" i="18"/>
  <c r="J3617" i="18"/>
  <c r="J3613" i="18"/>
  <c r="J3615" i="18"/>
  <c r="J3614" i="18"/>
  <c r="J3612" i="18"/>
  <c r="I4359" i="18"/>
  <c r="G4536" i="18"/>
  <c r="G4428" i="18"/>
  <c r="J4422" i="18"/>
  <c r="I4509" i="18" s="1"/>
  <c r="G4429" i="18"/>
  <c r="J3487" i="18"/>
  <c r="J3489" i="18"/>
  <c r="J3488" i="18"/>
  <c r="J3491" i="18"/>
  <c r="J3486" i="18"/>
  <c r="J3770" i="18"/>
  <c r="F3736" i="18"/>
  <c r="H3736" i="18" s="1"/>
  <c r="G4548" i="18"/>
  <c r="H4543" i="18"/>
  <c r="G3988" i="18"/>
  <c r="J4023" i="18"/>
  <c r="J3378" i="18"/>
  <c r="J3379" i="18"/>
  <c r="J3388" i="18"/>
  <c r="J3380" i="18"/>
  <c r="I4343" i="18"/>
  <c r="I4383" i="18"/>
  <c r="I4384" i="18" s="1"/>
  <c r="G4298" i="18"/>
  <c r="F36" i="20" s="1"/>
  <c r="P36" i="20" s="1"/>
  <c r="J4214" i="18"/>
  <c r="J4220" i="18" s="1"/>
  <c r="J4225" i="18" s="1"/>
  <c r="I4233" i="18"/>
  <c r="J4233" i="18" s="1"/>
  <c r="J4232" i="18"/>
  <c r="J3971" i="18"/>
  <c r="J3956" i="18"/>
  <c r="J3953" i="18"/>
  <c r="J3950" i="18"/>
  <c r="J3955" i="18"/>
  <c r="J3952" i="18"/>
  <c r="J3951" i="18"/>
  <c r="J3954" i="18"/>
  <c r="J3957" i="18"/>
  <c r="H34" i="20"/>
  <c r="N34" i="20"/>
  <c r="L34" i="20"/>
  <c r="M34" i="20" s="1"/>
  <c r="N35" i="20"/>
  <c r="O35" i="20" s="1"/>
  <c r="L35" i="20"/>
  <c r="A4412" i="18"/>
  <c r="A4413" i="18" s="1"/>
  <c r="A4414" i="18" s="1"/>
  <c r="A4415" i="18" s="1"/>
  <c r="A4416" i="18" s="1"/>
  <c r="A4417" i="18" s="1"/>
  <c r="A4418" i="18" s="1"/>
  <c r="A4419" i="18" s="1"/>
  <c r="A4420" i="18" s="1"/>
  <c r="A4421" i="18" s="1"/>
  <c r="A4422" i="18" s="1"/>
  <c r="A4423" i="18" s="1"/>
  <c r="A4424" i="18" s="1"/>
  <c r="A4425" i="18" s="1"/>
  <c r="A4426" i="18" s="1"/>
  <c r="A4427" i="18" s="1"/>
  <c r="A4428" i="18" s="1"/>
  <c r="A4429" i="18" s="1"/>
  <c r="A4430" i="18" s="1"/>
  <c r="A4431" i="18" s="1"/>
  <c r="A4432" i="18" s="1"/>
  <c r="A4433" i="18" s="1"/>
  <c r="A4434" i="18" s="1"/>
  <c r="A4435" i="18" s="1"/>
  <c r="A4436" i="18" s="1"/>
  <c r="A4437" i="18" s="1"/>
  <c r="A4438" i="18" s="1"/>
  <c r="A4439" i="18" s="1"/>
  <c r="A4440" i="18" s="1"/>
  <c r="A4441" i="18" s="1"/>
  <c r="A4442" i="18" s="1"/>
  <c r="A4443" i="18" s="1"/>
  <c r="A4444" i="18" s="1"/>
  <c r="A4445" i="18" s="1"/>
  <c r="A4446" i="18" s="1"/>
  <c r="A4447" i="18" s="1"/>
  <c r="A4448" i="18" s="1"/>
  <c r="A4449" i="18" s="1"/>
  <c r="A4450" i="18" s="1"/>
  <c r="A4451" i="18" s="1"/>
  <c r="A4452" i="18" s="1"/>
  <c r="A4453" i="18" s="1"/>
  <c r="A4454" i="18" s="1"/>
  <c r="A4455" i="18" s="1"/>
  <c r="A4456" i="18" s="1"/>
  <c r="A4457" i="18" s="1"/>
  <c r="A4458" i="18" s="1"/>
  <c r="A4459" i="18" s="1"/>
  <c r="A4460" i="18" s="1"/>
  <c r="A4461" i="18" s="1"/>
  <c r="A4462" i="18" s="1"/>
  <c r="A4463" i="18" s="1"/>
  <c r="A4464" i="18" s="1"/>
  <c r="A4465" i="18" s="1"/>
  <c r="A4466" i="18" s="1"/>
  <c r="A4467" i="18" s="1"/>
  <c r="A4468" i="18" s="1"/>
  <c r="A4469" i="18" s="1"/>
  <c r="A4470" i="18" s="1"/>
  <c r="A4471" i="18" s="1"/>
  <c r="A4472" i="18" s="1"/>
  <c r="A4473" i="18" s="1"/>
  <c r="A4474" i="18" s="1"/>
  <c r="A4475" i="18" s="1"/>
  <c r="A4476" i="18" s="1"/>
  <c r="A4477" i="18" s="1"/>
  <c r="A4478" i="18" s="1"/>
  <c r="A4479" i="18" s="1"/>
  <c r="A4480" i="18" s="1"/>
  <c r="A4481" i="18" s="1"/>
  <c r="A4482" i="18" s="1"/>
  <c r="A4483" i="18" s="1"/>
  <c r="A4484" i="18" s="1"/>
  <c r="A4485" i="18" s="1"/>
  <c r="A4486" i="18" s="1"/>
  <c r="A4487" i="18" s="1"/>
  <c r="A4488" i="18" s="1"/>
  <c r="A4489" i="18" s="1"/>
  <c r="A4490" i="18" s="1"/>
  <c r="A4491" i="18" s="1"/>
  <c r="A4492" i="18" s="1"/>
  <c r="A4493" i="18" s="1"/>
  <c r="A4494" i="18" s="1"/>
  <c r="A4495" i="18" s="1"/>
  <c r="A4496" i="18" s="1"/>
  <c r="A4497" i="18" s="1"/>
  <c r="A4498" i="18" s="1"/>
  <c r="A4499" i="18" s="1"/>
  <c r="A4500" i="18" s="1"/>
  <c r="A4501" i="18" s="1"/>
  <c r="A4502" i="18" s="1"/>
  <c r="A4503" i="18" s="1"/>
  <c r="A4504" i="18" s="1"/>
  <c r="A4505" i="18" s="1"/>
  <c r="A4506" i="18" s="1"/>
  <c r="A4507" i="18" s="1"/>
  <c r="A4508" i="18" s="1"/>
  <c r="A4509" i="18" s="1"/>
  <c r="A4510" i="18" s="1"/>
  <c r="A4511" i="18" s="1"/>
  <c r="A4512" i="18" s="1"/>
  <c r="A4513" i="18" s="1"/>
  <c r="A4514" i="18" s="1"/>
  <c r="A4515" i="18" s="1"/>
  <c r="A4516" i="18" s="1"/>
  <c r="A4517" i="18" s="1"/>
  <c r="A4518" i="18" s="1"/>
  <c r="A4519" i="18" s="1"/>
  <c r="A4520" i="18" s="1"/>
  <c r="A4521" i="18" s="1"/>
  <c r="A4522" i="18" s="1"/>
  <c r="A4523" i="18" s="1"/>
  <c r="A4524" i="18" s="1"/>
  <c r="A4525" i="18" s="1"/>
  <c r="A4526" i="18" s="1"/>
  <c r="A4527" i="18" s="1"/>
  <c r="A4528" i="18" s="1"/>
  <c r="A4529" i="18" s="1"/>
  <c r="A4530" i="18" s="1"/>
  <c r="A4531" i="18" s="1"/>
  <c r="A4532" i="18" s="1"/>
  <c r="A4533" i="18" s="1"/>
  <c r="A4534" i="18" s="1"/>
  <c r="A4535" i="18" s="1"/>
  <c r="A4536" i="18" s="1"/>
  <c r="A4537" i="18" s="1"/>
  <c r="R33" i="20"/>
  <c r="AZ33" i="20"/>
  <c r="Q35" i="20"/>
  <c r="K36" i="20"/>
  <c r="C37" i="20"/>
  <c r="B4412" i="18"/>
  <c r="B4413" i="18" s="1"/>
  <c r="B4414" i="18" s="1"/>
  <c r="B4415" i="18" s="1"/>
  <c r="B4416" i="18" s="1"/>
  <c r="B4417" i="18" s="1"/>
  <c r="B4418" i="18" s="1"/>
  <c r="B4419" i="18" s="1"/>
  <c r="B4420" i="18" s="1"/>
  <c r="B4421" i="18" s="1"/>
  <c r="B4422" i="18" s="1"/>
  <c r="B4423" i="18" s="1"/>
  <c r="B4424" i="18" s="1"/>
  <c r="B4425" i="18" s="1"/>
  <c r="B4426" i="18" s="1"/>
  <c r="B4427" i="18" s="1"/>
  <c r="B4428" i="18" s="1"/>
  <c r="B4429" i="18" s="1"/>
  <c r="B4430" i="18" s="1"/>
  <c r="B4431" i="18" s="1"/>
  <c r="B4432" i="18" s="1"/>
  <c r="B4433" i="18" s="1"/>
  <c r="B4434" i="18" s="1"/>
  <c r="B4435" i="18" s="1"/>
  <c r="B4436" i="18" s="1"/>
  <c r="B4437" i="18" s="1"/>
  <c r="B4438" i="18" s="1"/>
  <c r="B4439" i="18" s="1"/>
  <c r="B4440" i="18" s="1"/>
  <c r="B4441" i="18" s="1"/>
  <c r="B4442" i="18" s="1"/>
  <c r="B4443" i="18" s="1"/>
  <c r="B4444" i="18" s="1"/>
  <c r="B4445" i="18" s="1"/>
  <c r="B4446" i="18" s="1"/>
  <c r="B4447" i="18" s="1"/>
  <c r="B4448" i="18" s="1"/>
  <c r="B4449" i="18" s="1"/>
  <c r="B4450" i="18" s="1"/>
  <c r="B4451" i="18" s="1"/>
  <c r="B4452" i="18" s="1"/>
  <c r="B4453" i="18" s="1"/>
  <c r="B4454" i="18" s="1"/>
  <c r="B4455" i="18" s="1"/>
  <c r="B4456" i="18" s="1"/>
  <c r="B4457" i="18" s="1"/>
  <c r="B4458" i="18" s="1"/>
  <c r="B4459" i="18" s="1"/>
  <c r="B4460" i="18" s="1"/>
  <c r="B4461" i="18" s="1"/>
  <c r="B4462" i="18" s="1"/>
  <c r="B4463" i="18" s="1"/>
  <c r="B4464" i="18" s="1"/>
  <c r="B4465" i="18" s="1"/>
  <c r="B4466" i="18" s="1"/>
  <c r="B4467" i="18" s="1"/>
  <c r="B4468" i="18" s="1"/>
  <c r="B4469" i="18" s="1"/>
  <c r="B4470" i="18" s="1"/>
  <c r="B4471" i="18" s="1"/>
  <c r="B4472" i="18" s="1"/>
  <c r="B4473" i="18" s="1"/>
  <c r="B4474" i="18" s="1"/>
  <c r="B4475" i="18" s="1"/>
  <c r="B4476" i="18" s="1"/>
  <c r="B4477" i="18" s="1"/>
  <c r="B4478" i="18" s="1"/>
  <c r="B4479" i="18" s="1"/>
  <c r="B4480" i="18" s="1"/>
  <c r="B4481" i="18" s="1"/>
  <c r="B4482" i="18" s="1"/>
  <c r="B4483" i="18" s="1"/>
  <c r="B4484" i="18" s="1"/>
  <c r="B4485" i="18" s="1"/>
  <c r="B4486" i="18" s="1"/>
  <c r="B4487" i="18" s="1"/>
  <c r="B4488" i="18" s="1"/>
  <c r="B4489" i="18" s="1"/>
  <c r="B4490" i="18" s="1"/>
  <c r="B4491" i="18" s="1"/>
  <c r="B4492" i="18" s="1"/>
  <c r="B4493" i="18" s="1"/>
  <c r="B4494" i="18" s="1"/>
  <c r="B4495" i="18" s="1"/>
  <c r="B4496" i="18" s="1"/>
  <c r="B4497" i="18" s="1"/>
  <c r="B4498" i="18" s="1"/>
  <c r="B4499" i="18" s="1"/>
  <c r="B4500" i="18" s="1"/>
  <c r="B4501" i="18" s="1"/>
  <c r="B4502" i="18" s="1"/>
  <c r="B4503" i="18" s="1"/>
  <c r="B4504" i="18" s="1"/>
  <c r="B4505" i="18" s="1"/>
  <c r="B4506" i="18" s="1"/>
  <c r="B4507" i="18" s="1"/>
  <c r="B4508" i="18" s="1"/>
  <c r="B4509" i="18" s="1"/>
  <c r="B4510" i="18" s="1"/>
  <c r="B4511" i="18" s="1"/>
  <c r="B4512" i="18" s="1"/>
  <c r="B4513" i="18" s="1"/>
  <c r="B4514" i="18" s="1"/>
  <c r="B4515" i="18" s="1"/>
  <c r="B4516" i="18" s="1"/>
  <c r="B4517" i="18" s="1"/>
  <c r="B4518" i="18" s="1"/>
  <c r="B4519" i="18" s="1"/>
  <c r="B4520" i="18" s="1"/>
  <c r="B4521" i="18" s="1"/>
  <c r="B4522" i="18" s="1"/>
  <c r="B4523" i="18" s="1"/>
  <c r="B4524" i="18" s="1"/>
  <c r="B4525" i="18" s="1"/>
  <c r="B4526" i="18" s="1"/>
  <c r="B4527" i="18" s="1"/>
  <c r="B4528" i="18" s="1"/>
  <c r="B4529" i="18" s="1"/>
  <c r="B4530" i="18" s="1"/>
  <c r="B4531" i="18" s="1"/>
  <c r="B4532" i="18" s="1"/>
  <c r="B4533" i="18" s="1"/>
  <c r="B4534" i="18" s="1"/>
  <c r="B4535" i="18" s="1"/>
  <c r="B4536" i="18" s="1"/>
  <c r="B4537" i="18" s="1"/>
  <c r="M4664" i="18"/>
  <c r="J36" i="20"/>
  <c r="AA36" i="20"/>
  <c r="C4412" i="18"/>
  <c r="C4413" i="18" s="1"/>
  <c r="C4414" i="18" s="1"/>
  <c r="C4415" i="18" s="1"/>
  <c r="C4416" i="18" s="1"/>
  <c r="C4417" i="18" s="1"/>
  <c r="C4418" i="18" s="1"/>
  <c r="C4419" i="18" s="1"/>
  <c r="C4420" i="18" s="1"/>
  <c r="C4421" i="18" s="1"/>
  <c r="C4422" i="18" s="1"/>
  <c r="C4423" i="18" s="1"/>
  <c r="C4424" i="18" s="1"/>
  <c r="C4425" i="18" s="1"/>
  <c r="C4426" i="18" s="1"/>
  <c r="C4427" i="18" s="1"/>
  <c r="C4428" i="18" s="1"/>
  <c r="C4429" i="18" s="1"/>
  <c r="C4430" i="18" s="1"/>
  <c r="C4431" i="18" s="1"/>
  <c r="C4432" i="18" s="1"/>
  <c r="C4433" i="18" s="1"/>
  <c r="C4434" i="18" s="1"/>
  <c r="C4435" i="18" s="1"/>
  <c r="C4436" i="18" s="1"/>
  <c r="C4437" i="18" s="1"/>
  <c r="C4438" i="18" s="1"/>
  <c r="C4439" i="18" s="1"/>
  <c r="C4440" i="18" s="1"/>
  <c r="C4441" i="18" s="1"/>
  <c r="C4442" i="18" s="1"/>
  <c r="C4443" i="18" s="1"/>
  <c r="C4444" i="18" s="1"/>
  <c r="C4445" i="18" s="1"/>
  <c r="C4446" i="18" s="1"/>
  <c r="C4447" i="18" s="1"/>
  <c r="C4448" i="18" s="1"/>
  <c r="C4449" i="18" s="1"/>
  <c r="C4450" i="18" s="1"/>
  <c r="C4451" i="18" s="1"/>
  <c r="C4452" i="18" s="1"/>
  <c r="C4453" i="18" s="1"/>
  <c r="C4454" i="18" s="1"/>
  <c r="C4455" i="18" s="1"/>
  <c r="C4456" i="18" s="1"/>
  <c r="C4457" i="18" s="1"/>
  <c r="C4458" i="18" s="1"/>
  <c r="C4459" i="18" s="1"/>
  <c r="C4460" i="18" s="1"/>
  <c r="C4461" i="18" s="1"/>
  <c r="C4462" i="18" s="1"/>
  <c r="C4463" i="18" s="1"/>
  <c r="C4464" i="18" s="1"/>
  <c r="C4465" i="18" s="1"/>
  <c r="C4466" i="18" s="1"/>
  <c r="C4467" i="18" s="1"/>
  <c r="C4468" i="18" s="1"/>
  <c r="C4469" i="18" s="1"/>
  <c r="C4470" i="18" s="1"/>
  <c r="C4471" i="18" s="1"/>
  <c r="C4472" i="18" s="1"/>
  <c r="C4473" i="18" s="1"/>
  <c r="C4474" i="18" s="1"/>
  <c r="C4475" i="18" s="1"/>
  <c r="C4476" i="18" s="1"/>
  <c r="C4477" i="18" s="1"/>
  <c r="C4478" i="18" s="1"/>
  <c r="C4479" i="18" s="1"/>
  <c r="C4480" i="18" s="1"/>
  <c r="C4481" i="18" s="1"/>
  <c r="C4482" i="18" s="1"/>
  <c r="C4483" i="18" s="1"/>
  <c r="C4484" i="18" s="1"/>
  <c r="C4485" i="18" s="1"/>
  <c r="C4486" i="18" s="1"/>
  <c r="C4487" i="18" s="1"/>
  <c r="C4488" i="18" s="1"/>
  <c r="C4489" i="18" s="1"/>
  <c r="C4490" i="18" s="1"/>
  <c r="C4491" i="18" s="1"/>
  <c r="C4492" i="18" s="1"/>
  <c r="C4493" i="18" s="1"/>
  <c r="C4494" i="18" s="1"/>
  <c r="C4495" i="18" s="1"/>
  <c r="C4496" i="18" s="1"/>
  <c r="C4497" i="18" s="1"/>
  <c r="C4498" i="18" s="1"/>
  <c r="C4499" i="18" s="1"/>
  <c r="C4500" i="18" s="1"/>
  <c r="C4501" i="18" s="1"/>
  <c r="C4502" i="18" s="1"/>
  <c r="C4503" i="18" s="1"/>
  <c r="C4504" i="18" s="1"/>
  <c r="C4505" i="18" s="1"/>
  <c r="C4506" i="18" s="1"/>
  <c r="C4507" i="18" s="1"/>
  <c r="C4508" i="18" s="1"/>
  <c r="C4509" i="18" s="1"/>
  <c r="C4510" i="18" s="1"/>
  <c r="C4511" i="18" s="1"/>
  <c r="C4512" i="18" s="1"/>
  <c r="C4513" i="18" s="1"/>
  <c r="C4514" i="18" s="1"/>
  <c r="C4515" i="18" s="1"/>
  <c r="C4516" i="18" s="1"/>
  <c r="C4517" i="18" s="1"/>
  <c r="C4518" i="18" s="1"/>
  <c r="C4519" i="18" s="1"/>
  <c r="C4520" i="18" s="1"/>
  <c r="C4521" i="18" s="1"/>
  <c r="C4522" i="18" s="1"/>
  <c r="C4523" i="18" s="1"/>
  <c r="C4524" i="18" s="1"/>
  <c r="C4525" i="18" s="1"/>
  <c r="C4526" i="18" s="1"/>
  <c r="C4527" i="18" s="1"/>
  <c r="C4528" i="18" s="1"/>
  <c r="C4529" i="18" s="1"/>
  <c r="C4530" i="18" s="1"/>
  <c r="C4531" i="18" s="1"/>
  <c r="C4532" i="18" s="1"/>
  <c r="C4533" i="18" s="1"/>
  <c r="C4534" i="18" s="1"/>
  <c r="C4535" i="18" s="1"/>
  <c r="C4536" i="18" s="1"/>
  <c r="C4537" i="18" s="1"/>
  <c r="D37" i="20"/>
  <c r="B37" i="20" s="1"/>
  <c r="K37" i="20" s="1"/>
  <c r="H35" i="20"/>
  <c r="AM35" i="20"/>
  <c r="AJ35" i="20"/>
  <c r="AP35" i="20"/>
  <c r="AI35" i="20"/>
  <c r="AC35" i="20"/>
  <c r="AS35" i="20"/>
  <c r="AX35" i="20"/>
  <c r="AF35" i="20"/>
  <c r="AE35" i="20"/>
  <c r="M35" i="20"/>
  <c r="AL35" i="20"/>
  <c r="AU35" i="20"/>
  <c r="AV35" i="20"/>
  <c r="AQ35" i="20"/>
  <c r="AH35" i="20"/>
  <c r="AY35" i="20"/>
  <c r="AR35" i="20"/>
  <c r="AD35" i="20"/>
  <c r="AB35" i="20"/>
  <c r="AO35" i="20"/>
  <c r="AG35" i="20"/>
  <c r="AW35" i="20"/>
  <c r="AK35" i="20"/>
  <c r="AN35" i="20"/>
  <c r="AT35" i="20"/>
  <c r="AE34" i="20"/>
  <c r="AW34" i="20"/>
  <c r="AP34" i="20"/>
  <c r="AK34" i="20"/>
  <c r="AJ34" i="20"/>
  <c r="AX34" i="20"/>
  <c r="AV34" i="20"/>
  <c r="AO34" i="20"/>
  <c r="AB34" i="20"/>
  <c r="AL34" i="20"/>
  <c r="AC34" i="20"/>
  <c r="AI34" i="20"/>
  <c r="AD34" i="20"/>
  <c r="AY34" i="20"/>
  <c r="AF34" i="20"/>
  <c r="AR34" i="20"/>
  <c r="AT34" i="20"/>
  <c r="AU34" i="20"/>
  <c r="O34" i="20"/>
  <c r="AQ34" i="20"/>
  <c r="AN34" i="20"/>
  <c r="AS34" i="20"/>
  <c r="AG34" i="20"/>
  <c r="AH34" i="20"/>
  <c r="AM34" i="20"/>
  <c r="J4314" i="18" l="1"/>
  <c r="J4319" i="18" s="1"/>
  <c r="J4358" i="18" s="1"/>
  <c r="J4379" i="18"/>
  <c r="J4403" i="18" s="1"/>
  <c r="J4439" i="18"/>
  <c r="E4378" i="18"/>
  <c r="J4504" i="18"/>
  <c r="F4504" i="18" s="1"/>
  <c r="D4378" i="18"/>
  <c r="J4343" i="18"/>
  <c r="J3832" i="18"/>
  <c r="J4149" i="18"/>
  <c r="J3251" i="18"/>
  <c r="J3275" i="18" s="1"/>
  <c r="J3276" i="18" s="1"/>
  <c r="J4471" i="18"/>
  <c r="J4197" i="18"/>
  <c r="J4199" i="18" s="1"/>
  <c r="J3846" i="18"/>
  <c r="J3848" i="18" s="1"/>
  <c r="F3862" i="18" s="1"/>
  <c r="H3862" i="18" s="1"/>
  <c r="J3868" i="18"/>
  <c r="J4229" i="18"/>
  <c r="J4231" i="18"/>
  <c r="J4359" i="18"/>
  <c r="I4508" i="18"/>
  <c r="I4510" i="18" s="1"/>
  <c r="H4419" i="18"/>
  <c r="I4484" i="18" s="1"/>
  <c r="I4485" i="18" s="1"/>
  <c r="J4467" i="18"/>
  <c r="J4273" i="18"/>
  <c r="J4230" i="18"/>
  <c r="J4441" i="18"/>
  <c r="G4432" i="18"/>
  <c r="J4234" i="18"/>
  <c r="J4235" i="18" s="1"/>
  <c r="I4389" i="18"/>
  <c r="I4492" i="18"/>
  <c r="J4503" i="18"/>
  <c r="J4346" i="18"/>
  <c r="J4351" i="18" s="1"/>
  <c r="J4399" i="18"/>
  <c r="J4355" i="18"/>
  <c r="J4360" i="18"/>
  <c r="J4356" i="18"/>
  <c r="J4324" i="18"/>
  <c r="D4366" i="18"/>
  <c r="J4357" i="18"/>
  <c r="J4323" i="18"/>
  <c r="I4640" i="18"/>
  <c r="J4538" i="18"/>
  <c r="G4560" i="18"/>
  <c r="G4674" i="18"/>
  <c r="H4669" i="18"/>
  <c r="G4554" i="18"/>
  <c r="J4548" i="18"/>
  <c r="J4593" i="18" s="1"/>
  <c r="G4662" i="18"/>
  <c r="G4555" i="18"/>
  <c r="E4504" i="18"/>
  <c r="D4504" i="18"/>
  <c r="J4465" i="18"/>
  <c r="J3958" i="18"/>
  <c r="J3743" i="18"/>
  <c r="J3740" i="18"/>
  <c r="J3739" i="18"/>
  <c r="J3741" i="18"/>
  <c r="J3738" i="18"/>
  <c r="J4470" i="18"/>
  <c r="I4511" i="18"/>
  <c r="J4518" i="18" s="1"/>
  <c r="J4519" i="18" s="1"/>
  <c r="J4097" i="18"/>
  <c r="J4077" i="18"/>
  <c r="J4076" i="18"/>
  <c r="J4079" i="18"/>
  <c r="J4078" i="18"/>
  <c r="J4083" i="18"/>
  <c r="J4080" i="18"/>
  <c r="J4081" i="18"/>
  <c r="J4082" i="18"/>
  <c r="J3377" i="18"/>
  <c r="G4435" i="18"/>
  <c r="I4440" i="18"/>
  <c r="J4440" i="18" s="1"/>
  <c r="G4424" i="18"/>
  <c r="I4469" i="18"/>
  <c r="J4469" i="18" s="1"/>
  <c r="J3255" i="18"/>
  <c r="J2897" i="18"/>
  <c r="J2898" i="18" s="1"/>
  <c r="E24" i="20" s="1"/>
  <c r="I24" i="20" s="1"/>
  <c r="J2877" i="18"/>
  <c r="J3492" i="18"/>
  <c r="J3520" i="18" s="1"/>
  <c r="J3522" i="18" s="1"/>
  <c r="J3500" i="18" s="1"/>
  <c r="J3618" i="18"/>
  <c r="J3646" i="18" s="1"/>
  <c r="J3648" i="18" s="1"/>
  <c r="J3626" i="18" s="1"/>
  <c r="G4430" i="18"/>
  <c r="I4466" i="18"/>
  <c r="G4431" i="18"/>
  <c r="G4433" i="18"/>
  <c r="J3125" i="18"/>
  <c r="A4538" i="18"/>
  <c r="A4539" i="18" s="1"/>
  <c r="A4540" i="18" s="1"/>
  <c r="A4541" i="18" s="1"/>
  <c r="A4542" i="18" s="1"/>
  <c r="A4543" i="18" s="1"/>
  <c r="A4544" i="18" s="1"/>
  <c r="A4545" i="18" s="1"/>
  <c r="A4546" i="18" s="1"/>
  <c r="A4547" i="18" s="1"/>
  <c r="A4548" i="18" s="1"/>
  <c r="A4549" i="18" s="1"/>
  <c r="A4550" i="18" s="1"/>
  <c r="A4551" i="18" s="1"/>
  <c r="A4552" i="18" s="1"/>
  <c r="A4553" i="18" s="1"/>
  <c r="A4554" i="18" s="1"/>
  <c r="A4555" i="18" s="1"/>
  <c r="A4556" i="18" s="1"/>
  <c r="A4557" i="18" s="1"/>
  <c r="A4558" i="18" s="1"/>
  <c r="A4559" i="18" s="1"/>
  <c r="A4560" i="18" s="1"/>
  <c r="A4561" i="18" s="1"/>
  <c r="A4562" i="18" s="1"/>
  <c r="A4563" i="18" s="1"/>
  <c r="A4564" i="18" s="1"/>
  <c r="A4565" i="18" s="1"/>
  <c r="A4566" i="18" s="1"/>
  <c r="A4567" i="18" s="1"/>
  <c r="A4568" i="18" s="1"/>
  <c r="A4569" i="18" s="1"/>
  <c r="A4570" i="18" s="1"/>
  <c r="A4571" i="18" s="1"/>
  <c r="A4572" i="18" s="1"/>
  <c r="A4573" i="18" s="1"/>
  <c r="A4574" i="18" s="1"/>
  <c r="A4575" i="18" s="1"/>
  <c r="A4576" i="18" s="1"/>
  <c r="A4577" i="18" s="1"/>
  <c r="A4578" i="18" s="1"/>
  <c r="A4579" i="18" s="1"/>
  <c r="A4580" i="18" s="1"/>
  <c r="A4581" i="18" s="1"/>
  <c r="A4582" i="18" s="1"/>
  <c r="A4583" i="18" s="1"/>
  <c r="A4584" i="18" s="1"/>
  <c r="A4585" i="18" s="1"/>
  <c r="A4586" i="18" s="1"/>
  <c r="A4587" i="18" s="1"/>
  <c r="A4588" i="18" s="1"/>
  <c r="A4589" i="18" s="1"/>
  <c r="A4590" i="18" s="1"/>
  <c r="A4591" i="18" s="1"/>
  <c r="A4592" i="18" s="1"/>
  <c r="A4593" i="18" s="1"/>
  <c r="A4594" i="18" s="1"/>
  <c r="A4595" i="18" s="1"/>
  <c r="A4596" i="18" s="1"/>
  <c r="A4597" i="18" s="1"/>
  <c r="A4598" i="18" s="1"/>
  <c r="A4599" i="18" s="1"/>
  <c r="A4600" i="18" s="1"/>
  <c r="A4601" i="18" s="1"/>
  <c r="A4602" i="18" s="1"/>
  <c r="A4603" i="18" s="1"/>
  <c r="A4604" i="18" s="1"/>
  <c r="A4605" i="18" s="1"/>
  <c r="A4606" i="18" s="1"/>
  <c r="A4607" i="18" s="1"/>
  <c r="A4608" i="18" s="1"/>
  <c r="A4609" i="18" s="1"/>
  <c r="A4610" i="18" s="1"/>
  <c r="A4611" i="18" s="1"/>
  <c r="A4612" i="18" s="1"/>
  <c r="A4613" i="18" s="1"/>
  <c r="A4614" i="18" s="1"/>
  <c r="A4615" i="18" s="1"/>
  <c r="A4616" i="18" s="1"/>
  <c r="A4617" i="18" s="1"/>
  <c r="A4618" i="18" s="1"/>
  <c r="A4619" i="18" s="1"/>
  <c r="A4620" i="18" s="1"/>
  <c r="A4621" i="18" s="1"/>
  <c r="A4622" i="18" s="1"/>
  <c r="A4623" i="18" s="1"/>
  <c r="A4624" i="18" s="1"/>
  <c r="A4625" i="18" s="1"/>
  <c r="A4626" i="18" s="1"/>
  <c r="A4627" i="18" s="1"/>
  <c r="A4628" i="18" s="1"/>
  <c r="A4629" i="18" s="1"/>
  <c r="A4630" i="18" s="1"/>
  <c r="A4631" i="18" s="1"/>
  <c r="A4632" i="18" s="1"/>
  <c r="A4633" i="18" s="1"/>
  <c r="A4634" i="18" s="1"/>
  <c r="A4635" i="18" s="1"/>
  <c r="A4636" i="18" s="1"/>
  <c r="A4637" i="18" s="1"/>
  <c r="A4638" i="18" s="1"/>
  <c r="A4639" i="18" s="1"/>
  <c r="A4640" i="18" s="1"/>
  <c r="A4641" i="18" s="1"/>
  <c r="A4642" i="18" s="1"/>
  <c r="A4643" i="18" s="1"/>
  <c r="A4644" i="18" s="1"/>
  <c r="A4645" i="18" s="1"/>
  <c r="A4646" i="18" s="1"/>
  <c r="A4647" i="18" s="1"/>
  <c r="A4648" i="18" s="1"/>
  <c r="A4649" i="18" s="1"/>
  <c r="A4650" i="18" s="1"/>
  <c r="A4651" i="18" s="1"/>
  <c r="A4652" i="18" s="1"/>
  <c r="A4653" i="18" s="1"/>
  <c r="A4654" i="18" s="1"/>
  <c r="A4655" i="18" s="1"/>
  <c r="A4656" i="18" s="1"/>
  <c r="A4657" i="18" s="1"/>
  <c r="A4658" i="18" s="1"/>
  <c r="A4659" i="18" s="1"/>
  <c r="A4660" i="18" s="1"/>
  <c r="A4661" i="18" s="1"/>
  <c r="A4662" i="18" s="1"/>
  <c r="A4663" i="18" s="1"/>
  <c r="E25" i="20"/>
  <c r="I25" i="20" s="1"/>
  <c r="F37" i="20"/>
  <c r="Q36" i="20"/>
  <c r="R35" i="20"/>
  <c r="J37" i="20"/>
  <c r="AA37" i="20"/>
  <c r="G36" i="20"/>
  <c r="R34" i="20"/>
  <c r="C4538" i="18"/>
  <c r="C4539" i="18" s="1"/>
  <c r="C4540" i="18" s="1"/>
  <c r="C4541" i="18" s="1"/>
  <c r="C4542" i="18" s="1"/>
  <c r="C4543" i="18" s="1"/>
  <c r="C4544" i="18" s="1"/>
  <c r="C4545" i="18" s="1"/>
  <c r="C4546" i="18" s="1"/>
  <c r="C4547" i="18" s="1"/>
  <c r="C4548" i="18" s="1"/>
  <c r="C4549" i="18" s="1"/>
  <c r="C4550" i="18" s="1"/>
  <c r="C4551" i="18" s="1"/>
  <c r="C4552" i="18" s="1"/>
  <c r="C4553" i="18" s="1"/>
  <c r="C4554" i="18" s="1"/>
  <c r="C4555" i="18" s="1"/>
  <c r="C4556" i="18" s="1"/>
  <c r="C4557" i="18" s="1"/>
  <c r="C4558" i="18" s="1"/>
  <c r="C4559" i="18" s="1"/>
  <c r="C4560" i="18" s="1"/>
  <c r="C4561" i="18" s="1"/>
  <c r="C4562" i="18" s="1"/>
  <c r="C4563" i="18" s="1"/>
  <c r="C4564" i="18" s="1"/>
  <c r="C4565" i="18" s="1"/>
  <c r="C4566" i="18" s="1"/>
  <c r="C4567" i="18" s="1"/>
  <c r="C4568" i="18" s="1"/>
  <c r="C4569" i="18" s="1"/>
  <c r="C4570" i="18" s="1"/>
  <c r="C4571" i="18" s="1"/>
  <c r="C4572" i="18" s="1"/>
  <c r="C4573" i="18" s="1"/>
  <c r="C4574" i="18" s="1"/>
  <c r="C4575" i="18" s="1"/>
  <c r="C4576" i="18" s="1"/>
  <c r="C4577" i="18" s="1"/>
  <c r="C4578" i="18" s="1"/>
  <c r="C4579" i="18" s="1"/>
  <c r="C4580" i="18" s="1"/>
  <c r="C4581" i="18" s="1"/>
  <c r="C4582" i="18" s="1"/>
  <c r="C4583" i="18" s="1"/>
  <c r="C4584" i="18" s="1"/>
  <c r="C4585" i="18" s="1"/>
  <c r="C4586" i="18" s="1"/>
  <c r="C4587" i="18" s="1"/>
  <c r="C4588" i="18" s="1"/>
  <c r="C4589" i="18" s="1"/>
  <c r="C4590" i="18" s="1"/>
  <c r="C4591" i="18" s="1"/>
  <c r="C4592" i="18" s="1"/>
  <c r="C4593" i="18" s="1"/>
  <c r="C4594" i="18" s="1"/>
  <c r="C4595" i="18" s="1"/>
  <c r="C4596" i="18" s="1"/>
  <c r="C4597" i="18" s="1"/>
  <c r="C4598" i="18" s="1"/>
  <c r="C4599" i="18" s="1"/>
  <c r="C4600" i="18" s="1"/>
  <c r="C4601" i="18" s="1"/>
  <c r="C4602" i="18" s="1"/>
  <c r="C4603" i="18" s="1"/>
  <c r="C4604" i="18" s="1"/>
  <c r="C4605" i="18" s="1"/>
  <c r="C4606" i="18" s="1"/>
  <c r="C4607" i="18" s="1"/>
  <c r="C4608" i="18" s="1"/>
  <c r="C4609" i="18" s="1"/>
  <c r="C4610" i="18" s="1"/>
  <c r="C4611" i="18" s="1"/>
  <c r="C4612" i="18" s="1"/>
  <c r="C4613" i="18" s="1"/>
  <c r="C4614" i="18" s="1"/>
  <c r="C4615" i="18" s="1"/>
  <c r="C4616" i="18" s="1"/>
  <c r="C4617" i="18" s="1"/>
  <c r="C4618" i="18" s="1"/>
  <c r="C4619" i="18" s="1"/>
  <c r="C4620" i="18" s="1"/>
  <c r="C4621" i="18" s="1"/>
  <c r="C4622" i="18" s="1"/>
  <c r="C4623" i="18" s="1"/>
  <c r="C4624" i="18" s="1"/>
  <c r="C4625" i="18" s="1"/>
  <c r="C4626" i="18" s="1"/>
  <c r="C4627" i="18" s="1"/>
  <c r="C4628" i="18" s="1"/>
  <c r="C4629" i="18" s="1"/>
  <c r="C4630" i="18" s="1"/>
  <c r="C4631" i="18" s="1"/>
  <c r="C4632" i="18" s="1"/>
  <c r="C4633" i="18" s="1"/>
  <c r="C4634" i="18" s="1"/>
  <c r="C4635" i="18" s="1"/>
  <c r="C4636" i="18" s="1"/>
  <c r="C4637" i="18" s="1"/>
  <c r="C4638" i="18" s="1"/>
  <c r="C4639" i="18" s="1"/>
  <c r="C4640" i="18" s="1"/>
  <c r="C4641" i="18" s="1"/>
  <c r="C4642" i="18" s="1"/>
  <c r="C4643" i="18" s="1"/>
  <c r="C4644" i="18" s="1"/>
  <c r="C4645" i="18" s="1"/>
  <c r="C4646" i="18" s="1"/>
  <c r="C4647" i="18" s="1"/>
  <c r="C4648" i="18" s="1"/>
  <c r="C4649" i="18" s="1"/>
  <c r="C4650" i="18" s="1"/>
  <c r="C4651" i="18" s="1"/>
  <c r="C4652" i="18" s="1"/>
  <c r="C4653" i="18" s="1"/>
  <c r="C4654" i="18" s="1"/>
  <c r="C4655" i="18" s="1"/>
  <c r="C4656" i="18" s="1"/>
  <c r="C4657" i="18" s="1"/>
  <c r="C4658" i="18" s="1"/>
  <c r="C4659" i="18" s="1"/>
  <c r="C4660" i="18" s="1"/>
  <c r="C4661" i="18" s="1"/>
  <c r="C4662" i="18" s="1"/>
  <c r="C4663" i="18" s="1"/>
  <c r="D38" i="20"/>
  <c r="B38" i="20" s="1"/>
  <c r="AZ34" i="20"/>
  <c r="AZ35" i="20"/>
  <c r="B4538" i="18"/>
  <c r="B4539" i="18" s="1"/>
  <c r="B4540" i="18" s="1"/>
  <c r="B4541" i="18" s="1"/>
  <c r="B4542" i="18" s="1"/>
  <c r="B4543" i="18" s="1"/>
  <c r="B4544" i="18" s="1"/>
  <c r="B4545" i="18" s="1"/>
  <c r="B4546" i="18" s="1"/>
  <c r="B4547" i="18" s="1"/>
  <c r="B4548" i="18" s="1"/>
  <c r="B4549" i="18" s="1"/>
  <c r="B4550" i="18" s="1"/>
  <c r="B4551" i="18" s="1"/>
  <c r="B4552" i="18" s="1"/>
  <c r="B4553" i="18" s="1"/>
  <c r="B4554" i="18" s="1"/>
  <c r="B4555" i="18" s="1"/>
  <c r="B4556" i="18" s="1"/>
  <c r="B4557" i="18" s="1"/>
  <c r="B4558" i="18" s="1"/>
  <c r="B4559" i="18" s="1"/>
  <c r="B4560" i="18" s="1"/>
  <c r="B4561" i="18" s="1"/>
  <c r="B4562" i="18" s="1"/>
  <c r="B4563" i="18" s="1"/>
  <c r="B4564" i="18" s="1"/>
  <c r="B4565" i="18" s="1"/>
  <c r="B4566" i="18" s="1"/>
  <c r="B4567" i="18" s="1"/>
  <c r="B4568" i="18" s="1"/>
  <c r="B4569" i="18" s="1"/>
  <c r="B4570" i="18" s="1"/>
  <c r="B4571" i="18" s="1"/>
  <c r="B4572" i="18" s="1"/>
  <c r="B4573" i="18" s="1"/>
  <c r="B4574" i="18" s="1"/>
  <c r="B4575" i="18" s="1"/>
  <c r="B4576" i="18" s="1"/>
  <c r="B4577" i="18" s="1"/>
  <c r="B4578" i="18" s="1"/>
  <c r="B4579" i="18" s="1"/>
  <c r="B4580" i="18" s="1"/>
  <c r="B4581" i="18" s="1"/>
  <c r="B4582" i="18" s="1"/>
  <c r="B4583" i="18" s="1"/>
  <c r="B4584" i="18" s="1"/>
  <c r="B4585" i="18" s="1"/>
  <c r="B4586" i="18" s="1"/>
  <c r="B4587" i="18" s="1"/>
  <c r="B4588" i="18" s="1"/>
  <c r="B4589" i="18" s="1"/>
  <c r="B4590" i="18" s="1"/>
  <c r="B4591" i="18" s="1"/>
  <c r="B4592" i="18" s="1"/>
  <c r="B4593" i="18" s="1"/>
  <c r="B4594" i="18" s="1"/>
  <c r="B4595" i="18" s="1"/>
  <c r="B4596" i="18" s="1"/>
  <c r="B4597" i="18" s="1"/>
  <c r="B4598" i="18" s="1"/>
  <c r="B4599" i="18" s="1"/>
  <c r="B4600" i="18" s="1"/>
  <c r="B4601" i="18" s="1"/>
  <c r="B4602" i="18" s="1"/>
  <c r="B4603" i="18" s="1"/>
  <c r="B4604" i="18" s="1"/>
  <c r="B4605" i="18" s="1"/>
  <c r="B4606" i="18" s="1"/>
  <c r="B4607" i="18" s="1"/>
  <c r="B4608" i="18" s="1"/>
  <c r="B4609" i="18" s="1"/>
  <c r="B4610" i="18" s="1"/>
  <c r="B4611" i="18" s="1"/>
  <c r="B4612" i="18" s="1"/>
  <c r="B4613" i="18" s="1"/>
  <c r="B4614" i="18" s="1"/>
  <c r="B4615" i="18" s="1"/>
  <c r="B4616" i="18" s="1"/>
  <c r="B4617" i="18" s="1"/>
  <c r="B4618" i="18" s="1"/>
  <c r="B4619" i="18" s="1"/>
  <c r="B4620" i="18" s="1"/>
  <c r="B4621" i="18" s="1"/>
  <c r="B4622" i="18" s="1"/>
  <c r="B4623" i="18" s="1"/>
  <c r="B4624" i="18" s="1"/>
  <c r="B4625" i="18" s="1"/>
  <c r="B4626" i="18" s="1"/>
  <c r="B4627" i="18" s="1"/>
  <c r="B4628" i="18" s="1"/>
  <c r="B4629" i="18" s="1"/>
  <c r="B4630" i="18" s="1"/>
  <c r="B4631" i="18" s="1"/>
  <c r="B4632" i="18" s="1"/>
  <c r="B4633" i="18" s="1"/>
  <c r="B4634" i="18" s="1"/>
  <c r="B4635" i="18" s="1"/>
  <c r="B4636" i="18" s="1"/>
  <c r="B4637" i="18" s="1"/>
  <c r="B4638" i="18" s="1"/>
  <c r="B4639" i="18" s="1"/>
  <c r="B4640" i="18" s="1"/>
  <c r="B4641" i="18" s="1"/>
  <c r="B4642" i="18" s="1"/>
  <c r="B4643" i="18" s="1"/>
  <c r="B4644" i="18" s="1"/>
  <c r="B4645" i="18" s="1"/>
  <c r="B4646" i="18" s="1"/>
  <c r="B4647" i="18" s="1"/>
  <c r="B4648" i="18" s="1"/>
  <c r="B4649" i="18" s="1"/>
  <c r="B4650" i="18" s="1"/>
  <c r="B4651" i="18" s="1"/>
  <c r="B4652" i="18" s="1"/>
  <c r="B4653" i="18" s="1"/>
  <c r="B4654" i="18" s="1"/>
  <c r="B4655" i="18" s="1"/>
  <c r="B4656" i="18" s="1"/>
  <c r="B4657" i="18" s="1"/>
  <c r="B4658" i="18" s="1"/>
  <c r="B4659" i="18" s="1"/>
  <c r="B4660" i="18" s="1"/>
  <c r="B4661" i="18" s="1"/>
  <c r="B4662" i="18" s="1"/>
  <c r="B4663" i="18" s="1"/>
  <c r="C38" i="20"/>
  <c r="M4790" i="18"/>
  <c r="J4505" i="18" l="1"/>
  <c r="J4529" i="18" s="1"/>
  <c r="J4325" i="18"/>
  <c r="J4349" i="18" s="1"/>
  <c r="J4630" i="18"/>
  <c r="G4559" i="18"/>
  <c r="J3896" i="18"/>
  <c r="I4595" i="18"/>
  <c r="J3744" i="18"/>
  <c r="J3772" i="18" s="1"/>
  <c r="J3774" i="18" s="1"/>
  <c r="J3752" i="18" s="1"/>
  <c r="H4544" i="18"/>
  <c r="I4635" i="18"/>
  <c r="J4629" i="18"/>
  <c r="J4631" i="18" s="1"/>
  <c r="J4655" i="18" s="1"/>
  <c r="I4592" i="18"/>
  <c r="G4550" i="18"/>
  <c r="F38" i="20" s="1"/>
  <c r="P38" i="20" s="1"/>
  <c r="J4567" i="18"/>
  <c r="I4566" i="18"/>
  <c r="J4330" i="18"/>
  <c r="J4445" i="18"/>
  <c r="J4449" i="18" s="1"/>
  <c r="J4596" i="18"/>
  <c r="G4557" i="18"/>
  <c r="J4482" i="18"/>
  <c r="J3401" i="18"/>
  <c r="J3402" i="18" s="1"/>
  <c r="J3381" i="18"/>
  <c r="J3972" i="18"/>
  <c r="J3974" i="18" s="1"/>
  <c r="J3994" i="18"/>
  <c r="J4485" i="18"/>
  <c r="J4664" i="18"/>
  <c r="I4766" i="18"/>
  <c r="G4686" i="18"/>
  <c r="J3775" i="18"/>
  <c r="J3776" i="18" s="1"/>
  <c r="J3753" i="18" s="1"/>
  <c r="J3777" i="18" s="1"/>
  <c r="J3778" i="18" s="1"/>
  <c r="J3764" i="18" s="1"/>
  <c r="J3765" i="18" s="1"/>
  <c r="J4674" i="18"/>
  <c r="J4720" i="18" s="1"/>
  <c r="G4680" i="18"/>
  <c r="G4788" i="18"/>
  <c r="G4681" i="18"/>
  <c r="G4556" i="18"/>
  <c r="I4618" i="18"/>
  <c r="J4331" i="18"/>
  <c r="J4335" i="18"/>
  <c r="J3649" i="18"/>
  <c r="J3650" i="18" s="1"/>
  <c r="J3627" i="18" s="1"/>
  <c r="J3651" i="18" s="1"/>
  <c r="J3652" i="18" s="1"/>
  <c r="J3638" i="18" s="1"/>
  <c r="J3639" i="18" s="1"/>
  <c r="J3149" i="18"/>
  <c r="J3150" i="18" s="1"/>
  <c r="E26" i="20" s="1"/>
  <c r="I26" i="20" s="1"/>
  <c r="J3129" i="18"/>
  <c r="G4240" i="18"/>
  <c r="J4275" i="18"/>
  <c r="J4332" i="18"/>
  <c r="J4361" i="18"/>
  <c r="J3523" i="18"/>
  <c r="J3524" i="18" s="1"/>
  <c r="J3501" i="18" s="1"/>
  <c r="J3525" i="18" s="1"/>
  <c r="J3526" i="18" s="1"/>
  <c r="J3512" i="18" s="1"/>
  <c r="J3513" i="18" s="1"/>
  <c r="J4084" i="18"/>
  <c r="G4561" i="18"/>
  <c r="J4592" i="18" s="1"/>
  <c r="H4545" i="18"/>
  <c r="I4610" i="18" s="1"/>
  <c r="J4333" i="18"/>
  <c r="J4334" i="18"/>
  <c r="J3869" i="18"/>
  <c r="J3865" i="18"/>
  <c r="J3867" i="18"/>
  <c r="J3866" i="18"/>
  <c r="J3864" i="18"/>
  <c r="G4558" i="18"/>
  <c r="J4597" i="18"/>
  <c r="I4634" i="18"/>
  <c r="I4636" i="18" s="1"/>
  <c r="J4565" i="18"/>
  <c r="I4637" i="18"/>
  <c r="J4644" i="18" s="1"/>
  <c r="J4645" i="18" s="1"/>
  <c r="J4328" i="18"/>
  <c r="J4223" i="18"/>
  <c r="J4206" i="18"/>
  <c r="J4203" i="18"/>
  <c r="J4207" i="18"/>
  <c r="J4209" i="18"/>
  <c r="J4204" i="18"/>
  <c r="J4205" i="18"/>
  <c r="J4208" i="18"/>
  <c r="J4202" i="18"/>
  <c r="H4795" i="18"/>
  <c r="G4800" i="18"/>
  <c r="J4466" i="18"/>
  <c r="J4472" i="18" s="1"/>
  <c r="J4477" i="18" s="1"/>
  <c r="F4630" i="18"/>
  <c r="E4630" i="18"/>
  <c r="D4630" i="18"/>
  <c r="J4594" i="18"/>
  <c r="J4329" i="18"/>
  <c r="I4515" i="18"/>
  <c r="P37" i="20"/>
  <c r="Q37" i="20" s="1"/>
  <c r="N36" i="20"/>
  <c r="L36" i="20"/>
  <c r="A4664" i="18"/>
  <c r="A4665" i="18" s="1"/>
  <c r="A4666" i="18" s="1"/>
  <c r="A4667" i="18" s="1"/>
  <c r="A4668" i="18" s="1"/>
  <c r="A4669" i="18" s="1"/>
  <c r="A4670" i="18" s="1"/>
  <c r="A4671" i="18" s="1"/>
  <c r="A4672" i="18" s="1"/>
  <c r="A4673" i="18" s="1"/>
  <c r="A4674" i="18" s="1"/>
  <c r="A4675" i="18" s="1"/>
  <c r="A4676" i="18" s="1"/>
  <c r="A4677" i="18" s="1"/>
  <c r="A4678" i="18" s="1"/>
  <c r="A4679" i="18" s="1"/>
  <c r="A4680" i="18" s="1"/>
  <c r="A4681" i="18" s="1"/>
  <c r="A4682" i="18" s="1"/>
  <c r="A4683" i="18" s="1"/>
  <c r="A4684" i="18" s="1"/>
  <c r="A4685" i="18" s="1"/>
  <c r="A4686" i="18" s="1"/>
  <c r="A4687" i="18" s="1"/>
  <c r="A4688" i="18" s="1"/>
  <c r="A4689" i="18" s="1"/>
  <c r="A4690" i="18" s="1"/>
  <c r="A4691" i="18" s="1"/>
  <c r="A4692" i="18" s="1"/>
  <c r="A4693" i="18" s="1"/>
  <c r="A4694" i="18" s="1"/>
  <c r="A4695" i="18" s="1"/>
  <c r="A4696" i="18" s="1"/>
  <c r="A4697" i="18" s="1"/>
  <c r="A4698" i="18" s="1"/>
  <c r="A4699" i="18" s="1"/>
  <c r="A4700" i="18" s="1"/>
  <c r="A4701" i="18" s="1"/>
  <c r="A4702" i="18" s="1"/>
  <c r="A4703" i="18" s="1"/>
  <c r="A4704" i="18" s="1"/>
  <c r="A4705" i="18" s="1"/>
  <c r="A4706" i="18" s="1"/>
  <c r="A4707" i="18" s="1"/>
  <c r="A4708" i="18" s="1"/>
  <c r="A4709" i="18" s="1"/>
  <c r="A4710" i="18" s="1"/>
  <c r="A4711" i="18" s="1"/>
  <c r="A4712" i="18" s="1"/>
  <c r="A4713" i="18" s="1"/>
  <c r="A4714" i="18" s="1"/>
  <c r="A4715" i="18" s="1"/>
  <c r="A4716" i="18" s="1"/>
  <c r="A4717" i="18" s="1"/>
  <c r="A4718" i="18" s="1"/>
  <c r="A4719" i="18" s="1"/>
  <c r="A4720" i="18" s="1"/>
  <c r="A4721" i="18" s="1"/>
  <c r="A4722" i="18" s="1"/>
  <c r="A4723" i="18" s="1"/>
  <c r="A4724" i="18" s="1"/>
  <c r="A4725" i="18" s="1"/>
  <c r="A4726" i="18" s="1"/>
  <c r="A4727" i="18" s="1"/>
  <c r="A4728" i="18" s="1"/>
  <c r="A4729" i="18" s="1"/>
  <c r="A4730" i="18" s="1"/>
  <c r="A4731" i="18" s="1"/>
  <c r="A4732" i="18" s="1"/>
  <c r="A4733" i="18" s="1"/>
  <c r="A4734" i="18" s="1"/>
  <c r="A4735" i="18" s="1"/>
  <c r="A4736" i="18" s="1"/>
  <c r="A4737" i="18" s="1"/>
  <c r="A4738" i="18" s="1"/>
  <c r="A4739" i="18" s="1"/>
  <c r="A4740" i="18" s="1"/>
  <c r="A4741" i="18" s="1"/>
  <c r="A4742" i="18" s="1"/>
  <c r="A4743" i="18" s="1"/>
  <c r="A4744" i="18" s="1"/>
  <c r="A4745" i="18" s="1"/>
  <c r="A4746" i="18" s="1"/>
  <c r="A4747" i="18" s="1"/>
  <c r="A4748" i="18" s="1"/>
  <c r="A4749" i="18" s="1"/>
  <c r="A4750" i="18" s="1"/>
  <c r="A4751" i="18" s="1"/>
  <c r="A4752" i="18" s="1"/>
  <c r="A4753" i="18" s="1"/>
  <c r="A4754" i="18" s="1"/>
  <c r="A4755" i="18" s="1"/>
  <c r="A4756" i="18" s="1"/>
  <c r="A4757" i="18" s="1"/>
  <c r="A4758" i="18" s="1"/>
  <c r="A4759" i="18" s="1"/>
  <c r="A4760" i="18" s="1"/>
  <c r="A4761" i="18" s="1"/>
  <c r="A4762" i="18" s="1"/>
  <c r="A4763" i="18" s="1"/>
  <c r="A4764" i="18" s="1"/>
  <c r="A4765" i="18" s="1"/>
  <c r="A4766" i="18" s="1"/>
  <c r="A4767" i="18" s="1"/>
  <c r="A4768" i="18" s="1"/>
  <c r="A4769" i="18" s="1"/>
  <c r="A4770" i="18" s="1"/>
  <c r="A4771" i="18" s="1"/>
  <c r="A4772" i="18" s="1"/>
  <c r="A4773" i="18" s="1"/>
  <c r="A4774" i="18" s="1"/>
  <c r="A4775" i="18" s="1"/>
  <c r="A4776" i="18" s="1"/>
  <c r="A4777" i="18" s="1"/>
  <c r="A4778" i="18" s="1"/>
  <c r="A4779" i="18" s="1"/>
  <c r="A4780" i="18" s="1"/>
  <c r="A4781" i="18" s="1"/>
  <c r="A4782" i="18" s="1"/>
  <c r="A4783" i="18" s="1"/>
  <c r="A4784" i="18" s="1"/>
  <c r="A4785" i="18" s="1"/>
  <c r="A4786" i="18" s="1"/>
  <c r="A4787" i="18" s="1"/>
  <c r="A4788" i="18" s="1"/>
  <c r="A4789" i="18" s="1"/>
  <c r="G37" i="20"/>
  <c r="B4664" i="18"/>
  <c r="B4665" i="18" s="1"/>
  <c r="B4666" i="18" s="1"/>
  <c r="B4667" i="18" s="1"/>
  <c r="B4668" i="18" s="1"/>
  <c r="B4669" i="18" s="1"/>
  <c r="B4670" i="18" s="1"/>
  <c r="B4671" i="18" s="1"/>
  <c r="B4672" i="18" s="1"/>
  <c r="B4673" i="18" s="1"/>
  <c r="B4674" i="18" s="1"/>
  <c r="B4675" i="18" s="1"/>
  <c r="B4676" i="18" s="1"/>
  <c r="B4677" i="18" s="1"/>
  <c r="B4678" i="18" s="1"/>
  <c r="B4679" i="18" s="1"/>
  <c r="B4680" i="18" s="1"/>
  <c r="B4681" i="18" s="1"/>
  <c r="B4682" i="18" s="1"/>
  <c r="B4683" i="18" s="1"/>
  <c r="B4684" i="18" s="1"/>
  <c r="B4685" i="18" s="1"/>
  <c r="B4686" i="18" s="1"/>
  <c r="B4687" i="18" s="1"/>
  <c r="B4688" i="18" s="1"/>
  <c r="B4689" i="18" s="1"/>
  <c r="B4690" i="18" s="1"/>
  <c r="B4691" i="18" s="1"/>
  <c r="B4692" i="18" s="1"/>
  <c r="B4693" i="18" s="1"/>
  <c r="B4694" i="18" s="1"/>
  <c r="B4695" i="18" s="1"/>
  <c r="B4696" i="18" s="1"/>
  <c r="B4697" i="18" s="1"/>
  <c r="B4698" i="18" s="1"/>
  <c r="B4699" i="18" s="1"/>
  <c r="B4700" i="18" s="1"/>
  <c r="B4701" i="18" s="1"/>
  <c r="B4702" i="18" s="1"/>
  <c r="B4703" i="18" s="1"/>
  <c r="B4704" i="18" s="1"/>
  <c r="B4705" i="18" s="1"/>
  <c r="B4706" i="18" s="1"/>
  <c r="B4707" i="18" s="1"/>
  <c r="B4708" i="18" s="1"/>
  <c r="B4709" i="18" s="1"/>
  <c r="B4710" i="18" s="1"/>
  <c r="B4711" i="18" s="1"/>
  <c r="B4712" i="18" s="1"/>
  <c r="B4713" i="18" s="1"/>
  <c r="B4714" i="18" s="1"/>
  <c r="B4715" i="18" s="1"/>
  <c r="B4716" i="18" s="1"/>
  <c r="B4717" i="18" s="1"/>
  <c r="B4718" i="18" s="1"/>
  <c r="B4719" i="18" s="1"/>
  <c r="B4720" i="18" s="1"/>
  <c r="B4721" i="18" s="1"/>
  <c r="B4722" i="18" s="1"/>
  <c r="B4723" i="18" s="1"/>
  <c r="B4724" i="18" s="1"/>
  <c r="B4725" i="18" s="1"/>
  <c r="B4726" i="18" s="1"/>
  <c r="B4727" i="18" s="1"/>
  <c r="B4728" i="18" s="1"/>
  <c r="B4729" i="18" s="1"/>
  <c r="B4730" i="18" s="1"/>
  <c r="B4731" i="18" s="1"/>
  <c r="B4732" i="18" s="1"/>
  <c r="B4733" i="18" s="1"/>
  <c r="B4734" i="18" s="1"/>
  <c r="B4735" i="18" s="1"/>
  <c r="B4736" i="18" s="1"/>
  <c r="B4737" i="18" s="1"/>
  <c r="B4738" i="18" s="1"/>
  <c r="B4739" i="18" s="1"/>
  <c r="B4740" i="18" s="1"/>
  <c r="B4741" i="18" s="1"/>
  <c r="B4742" i="18" s="1"/>
  <c r="B4743" i="18" s="1"/>
  <c r="B4744" i="18" s="1"/>
  <c r="B4745" i="18" s="1"/>
  <c r="B4746" i="18" s="1"/>
  <c r="B4747" i="18" s="1"/>
  <c r="B4748" i="18" s="1"/>
  <c r="B4749" i="18" s="1"/>
  <c r="B4750" i="18" s="1"/>
  <c r="B4751" i="18" s="1"/>
  <c r="B4752" i="18" s="1"/>
  <c r="B4753" i="18" s="1"/>
  <c r="B4754" i="18" s="1"/>
  <c r="B4755" i="18" s="1"/>
  <c r="B4756" i="18" s="1"/>
  <c r="B4757" i="18" s="1"/>
  <c r="B4758" i="18" s="1"/>
  <c r="B4759" i="18" s="1"/>
  <c r="B4760" i="18" s="1"/>
  <c r="B4761" i="18" s="1"/>
  <c r="B4762" i="18" s="1"/>
  <c r="B4763" i="18" s="1"/>
  <c r="B4764" i="18" s="1"/>
  <c r="B4765" i="18" s="1"/>
  <c r="B4766" i="18" s="1"/>
  <c r="B4767" i="18" s="1"/>
  <c r="B4768" i="18" s="1"/>
  <c r="B4769" i="18" s="1"/>
  <c r="B4770" i="18" s="1"/>
  <c r="B4771" i="18" s="1"/>
  <c r="B4772" i="18" s="1"/>
  <c r="B4773" i="18" s="1"/>
  <c r="B4774" i="18" s="1"/>
  <c r="B4775" i="18" s="1"/>
  <c r="B4776" i="18" s="1"/>
  <c r="B4777" i="18" s="1"/>
  <c r="B4778" i="18" s="1"/>
  <c r="B4779" i="18" s="1"/>
  <c r="B4780" i="18" s="1"/>
  <c r="B4781" i="18" s="1"/>
  <c r="B4782" i="18" s="1"/>
  <c r="B4783" i="18" s="1"/>
  <c r="B4784" i="18" s="1"/>
  <c r="B4785" i="18" s="1"/>
  <c r="B4786" i="18" s="1"/>
  <c r="B4787" i="18" s="1"/>
  <c r="B4788" i="18" s="1"/>
  <c r="B4789" i="18" s="1"/>
  <c r="C39" i="20"/>
  <c r="M4916" i="18"/>
  <c r="C4664" i="18"/>
  <c r="C4665" i="18" s="1"/>
  <c r="C4666" i="18" s="1"/>
  <c r="C4667" i="18" s="1"/>
  <c r="C4668" i="18" s="1"/>
  <c r="C4669" i="18" s="1"/>
  <c r="C4670" i="18" s="1"/>
  <c r="C4671" i="18" s="1"/>
  <c r="C4672" i="18" s="1"/>
  <c r="C4673" i="18" s="1"/>
  <c r="C4674" i="18" s="1"/>
  <c r="C4675" i="18" s="1"/>
  <c r="C4676" i="18" s="1"/>
  <c r="C4677" i="18" s="1"/>
  <c r="C4678" i="18" s="1"/>
  <c r="C4679" i="18" s="1"/>
  <c r="C4680" i="18" s="1"/>
  <c r="C4681" i="18" s="1"/>
  <c r="C4682" i="18" s="1"/>
  <c r="C4683" i="18" s="1"/>
  <c r="C4684" i="18" s="1"/>
  <c r="C4685" i="18" s="1"/>
  <c r="C4686" i="18" s="1"/>
  <c r="C4687" i="18" s="1"/>
  <c r="C4688" i="18" s="1"/>
  <c r="C4689" i="18" s="1"/>
  <c r="C4690" i="18" s="1"/>
  <c r="C4691" i="18" s="1"/>
  <c r="C4692" i="18" s="1"/>
  <c r="C4693" i="18" s="1"/>
  <c r="C4694" i="18" s="1"/>
  <c r="C4695" i="18" s="1"/>
  <c r="C4696" i="18" s="1"/>
  <c r="C4697" i="18" s="1"/>
  <c r="C4698" i="18" s="1"/>
  <c r="C4699" i="18" s="1"/>
  <c r="C4700" i="18" s="1"/>
  <c r="C4701" i="18" s="1"/>
  <c r="C4702" i="18" s="1"/>
  <c r="C4703" i="18" s="1"/>
  <c r="C4704" i="18" s="1"/>
  <c r="C4705" i="18" s="1"/>
  <c r="C4706" i="18" s="1"/>
  <c r="C4707" i="18" s="1"/>
  <c r="C4708" i="18" s="1"/>
  <c r="C4709" i="18" s="1"/>
  <c r="C4710" i="18" s="1"/>
  <c r="C4711" i="18" s="1"/>
  <c r="C4712" i="18" s="1"/>
  <c r="C4713" i="18" s="1"/>
  <c r="C4714" i="18" s="1"/>
  <c r="C4715" i="18" s="1"/>
  <c r="C4716" i="18" s="1"/>
  <c r="C4717" i="18" s="1"/>
  <c r="C4718" i="18" s="1"/>
  <c r="C4719" i="18" s="1"/>
  <c r="C4720" i="18" s="1"/>
  <c r="C4721" i="18" s="1"/>
  <c r="C4722" i="18" s="1"/>
  <c r="C4723" i="18" s="1"/>
  <c r="C4724" i="18" s="1"/>
  <c r="C4725" i="18" s="1"/>
  <c r="C4726" i="18" s="1"/>
  <c r="C4727" i="18" s="1"/>
  <c r="C4728" i="18" s="1"/>
  <c r="C4729" i="18" s="1"/>
  <c r="C4730" i="18" s="1"/>
  <c r="C4731" i="18" s="1"/>
  <c r="C4732" i="18" s="1"/>
  <c r="C4733" i="18" s="1"/>
  <c r="C4734" i="18" s="1"/>
  <c r="C4735" i="18" s="1"/>
  <c r="C4736" i="18" s="1"/>
  <c r="C4737" i="18" s="1"/>
  <c r="C4738" i="18" s="1"/>
  <c r="C4739" i="18" s="1"/>
  <c r="C4740" i="18" s="1"/>
  <c r="C4741" i="18" s="1"/>
  <c r="C4742" i="18" s="1"/>
  <c r="C4743" i="18" s="1"/>
  <c r="C4744" i="18" s="1"/>
  <c r="C4745" i="18" s="1"/>
  <c r="C4746" i="18" s="1"/>
  <c r="C4747" i="18" s="1"/>
  <c r="C4748" i="18" s="1"/>
  <c r="C4749" i="18" s="1"/>
  <c r="C4750" i="18" s="1"/>
  <c r="C4751" i="18" s="1"/>
  <c r="C4752" i="18" s="1"/>
  <c r="C4753" i="18" s="1"/>
  <c r="C4754" i="18" s="1"/>
  <c r="C4755" i="18" s="1"/>
  <c r="C4756" i="18" s="1"/>
  <c r="C4757" i="18" s="1"/>
  <c r="C4758" i="18" s="1"/>
  <c r="C4759" i="18" s="1"/>
  <c r="C4760" i="18" s="1"/>
  <c r="C4761" i="18" s="1"/>
  <c r="C4762" i="18" s="1"/>
  <c r="C4763" i="18" s="1"/>
  <c r="C4764" i="18" s="1"/>
  <c r="C4765" i="18" s="1"/>
  <c r="C4766" i="18" s="1"/>
  <c r="C4767" i="18" s="1"/>
  <c r="C4768" i="18" s="1"/>
  <c r="C4769" i="18" s="1"/>
  <c r="C4770" i="18" s="1"/>
  <c r="C4771" i="18" s="1"/>
  <c r="C4772" i="18" s="1"/>
  <c r="C4773" i="18" s="1"/>
  <c r="C4774" i="18" s="1"/>
  <c r="C4775" i="18" s="1"/>
  <c r="C4776" i="18" s="1"/>
  <c r="C4777" i="18" s="1"/>
  <c r="C4778" i="18" s="1"/>
  <c r="C4779" i="18" s="1"/>
  <c r="C4780" i="18" s="1"/>
  <c r="C4781" i="18" s="1"/>
  <c r="C4782" i="18" s="1"/>
  <c r="C4783" i="18" s="1"/>
  <c r="C4784" i="18" s="1"/>
  <c r="C4785" i="18" s="1"/>
  <c r="C4786" i="18" s="1"/>
  <c r="C4787" i="18" s="1"/>
  <c r="C4788" i="18" s="1"/>
  <c r="C4789" i="18" s="1"/>
  <c r="D39" i="20"/>
  <c r="B39" i="20" s="1"/>
  <c r="H36" i="20"/>
  <c r="AP36" i="20"/>
  <c r="AU36" i="20"/>
  <c r="AG36" i="20"/>
  <c r="AX36" i="20"/>
  <c r="AT36" i="20"/>
  <c r="AW36" i="20"/>
  <c r="AM36" i="20"/>
  <c r="AI36" i="20"/>
  <c r="AL36" i="20"/>
  <c r="AQ36" i="20"/>
  <c r="AR36" i="20"/>
  <c r="AY36" i="20"/>
  <c r="M36" i="20"/>
  <c r="AJ36" i="20"/>
  <c r="AB36" i="20"/>
  <c r="AE36" i="20"/>
  <c r="AH36" i="20"/>
  <c r="AK36" i="20"/>
  <c r="AO36" i="20"/>
  <c r="AF36" i="20"/>
  <c r="AS36" i="20"/>
  <c r="AN36" i="20"/>
  <c r="AC36" i="20"/>
  <c r="AD36" i="20"/>
  <c r="O36" i="20"/>
  <c r="AV36" i="20"/>
  <c r="J38" i="20"/>
  <c r="AA38" i="20"/>
  <c r="K38" i="20"/>
  <c r="J4450" i="18" l="1"/>
  <c r="J3870" i="18"/>
  <c r="J3898" i="18" s="1"/>
  <c r="J3900" i="18" s="1"/>
  <c r="J3878" i="18" s="1"/>
  <c r="D4492" i="18"/>
  <c r="I4641" i="18"/>
  <c r="J3754" i="18"/>
  <c r="J4486" i="18"/>
  <c r="J4525" i="18"/>
  <c r="J4481" i="18"/>
  <c r="J3628" i="18"/>
  <c r="J4483" i="18"/>
  <c r="J4484" i="18"/>
  <c r="J4336" i="18"/>
  <c r="J3502" i="18"/>
  <c r="G4683" i="18"/>
  <c r="J4722" i="18"/>
  <c r="G4684" i="18"/>
  <c r="I4763" i="18"/>
  <c r="J4770" i="18" s="1"/>
  <c r="J4771" i="18" s="1"/>
  <c r="G4806" i="18"/>
  <c r="G4807" i="18"/>
  <c r="J4800" i="18"/>
  <c r="G4813" i="18" s="1"/>
  <c r="G4914" i="18"/>
  <c r="J3901" i="18"/>
  <c r="J3902" i="18" s="1"/>
  <c r="J3879" i="18" s="1"/>
  <c r="J3903" i="18" s="1"/>
  <c r="J3904" i="18" s="1"/>
  <c r="J3890" i="18" s="1"/>
  <c r="J3891" i="18" s="1"/>
  <c r="J3504" i="18"/>
  <c r="J3505" i="18"/>
  <c r="J3514" i="18"/>
  <c r="J3506" i="18"/>
  <c r="G4685" i="18"/>
  <c r="J4693" i="18"/>
  <c r="G4682" i="18"/>
  <c r="J4756" i="18"/>
  <c r="J4790" i="18"/>
  <c r="A4790" i="18" s="1"/>
  <c r="A4791" i="18" s="1"/>
  <c r="A4792" i="18" s="1"/>
  <c r="A4793" i="18" s="1"/>
  <c r="A4794" i="18" s="1"/>
  <c r="A4795" i="18" s="1"/>
  <c r="A4796" i="18" s="1"/>
  <c r="A4797" i="18" s="1"/>
  <c r="A4798" i="18" s="1"/>
  <c r="A4799" i="18" s="1"/>
  <c r="A4800" i="18" s="1"/>
  <c r="A4801" i="18" s="1"/>
  <c r="A4802" i="18" s="1"/>
  <c r="A4803" i="18" s="1"/>
  <c r="A4804" i="18" s="1"/>
  <c r="A4805" i="18" s="1"/>
  <c r="A4806" i="18" s="1"/>
  <c r="A4807" i="18" s="1"/>
  <c r="A4808" i="18" s="1"/>
  <c r="A4809" i="18" s="1"/>
  <c r="A4810" i="18" s="1"/>
  <c r="A4811" i="18" s="1"/>
  <c r="A4812" i="18" s="1"/>
  <c r="A4813" i="18" s="1"/>
  <c r="A4814" i="18" s="1"/>
  <c r="A4815" i="18" s="1"/>
  <c r="A4816" i="18" s="1"/>
  <c r="A4817" i="18" s="1"/>
  <c r="A4818" i="18" s="1"/>
  <c r="A4819" i="18" s="1"/>
  <c r="A4820" i="18" s="1"/>
  <c r="A4821" i="18" s="1"/>
  <c r="A4822" i="18" s="1"/>
  <c r="A4823" i="18" s="1"/>
  <c r="A4824" i="18" s="1"/>
  <c r="A4825" i="18" s="1"/>
  <c r="A4826" i="18" s="1"/>
  <c r="A4827" i="18" s="1"/>
  <c r="A4828" i="18" s="1"/>
  <c r="A4829" i="18" s="1"/>
  <c r="A4830" i="18" s="1"/>
  <c r="A4831" i="18" s="1"/>
  <c r="A4832" i="18" s="1"/>
  <c r="A4833" i="18" s="1"/>
  <c r="A4834" i="18" s="1"/>
  <c r="A4835" i="18" s="1"/>
  <c r="A4836" i="18" s="1"/>
  <c r="A4837" i="18" s="1"/>
  <c r="A4838" i="18" s="1"/>
  <c r="A4839" i="18" s="1"/>
  <c r="A4840" i="18" s="1"/>
  <c r="A4841" i="18" s="1"/>
  <c r="A4842" i="18" s="1"/>
  <c r="A4843" i="18" s="1"/>
  <c r="A4844" i="18" s="1"/>
  <c r="A4845" i="18" s="1"/>
  <c r="A4846" i="18" s="1"/>
  <c r="A4847" i="18" s="1"/>
  <c r="A4848" i="18" s="1"/>
  <c r="A4849" i="18" s="1"/>
  <c r="A4850" i="18" s="1"/>
  <c r="A4851" i="18" s="1"/>
  <c r="A4852" i="18" s="1"/>
  <c r="A4853" i="18" s="1"/>
  <c r="A4854" i="18" s="1"/>
  <c r="A4855" i="18" s="1"/>
  <c r="A4856" i="18" s="1"/>
  <c r="A4857" i="18" s="1"/>
  <c r="A4858" i="18" s="1"/>
  <c r="A4859" i="18" s="1"/>
  <c r="A4860" i="18" s="1"/>
  <c r="A4861" i="18" s="1"/>
  <c r="A4862" i="18" s="1"/>
  <c r="A4863" i="18" s="1"/>
  <c r="A4864" i="18" s="1"/>
  <c r="A4865" i="18" s="1"/>
  <c r="A4866" i="18" s="1"/>
  <c r="A4867" i="18" s="1"/>
  <c r="A4868" i="18" s="1"/>
  <c r="A4869" i="18" s="1"/>
  <c r="A4870" i="18" s="1"/>
  <c r="A4871" i="18" s="1"/>
  <c r="A4872" i="18" s="1"/>
  <c r="A4873" i="18" s="1"/>
  <c r="A4874" i="18" s="1"/>
  <c r="A4875" i="18" s="1"/>
  <c r="A4876" i="18" s="1"/>
  <c r="A4877" i="18" s="1"/>
  <c r="A4878" i="18" s="1"/>
  <c r="A4879" i="18" s="1"/>
  <c r="A4880" i="18" s="1"/>
  <c r="A4881" i="18" s="1"/>
  <c r="A4882" i="18" s="1"/>
  <c r="A4883" i="18" s="1"/>
  <c r="A4884" i="18" s="1"/>
  <c r="A4885" i="18" s="1"/>
  <c r="A4886" i="18" s="1"/>
  <c r="A4887" i="18" s="1"/>
  <c r="A4888" i="18" s="1"/>
  <c r="A4889" i="18" s="1"/>
  <c r="A4890" i="18" s="1"/>
  <c r="A4891" i="18" s="1"/>
  <c r="A4892" i="18" s="1"/>
  <c r="A4893" i="18" s="1"/>
  <c r="A4894" i="18" s="1"/>
  <c r="A4895" i="18" s="1"/>
  <c r="A4896" i="18" s="1"/>
  <c r="A4897" i="18" s="1"/>
  <c r="A4898" i="18" s="1"/>
  <c r="A4899" i="18" s="1"/>
  <c r="A4900" i="18" s="1"/>
  <c r="A4901" i="18" s="1"/>
  <c r="A4902" i="18" s="1"/>
  <c r="A4903" i="18" s="1"/>
  <c r="A4904" i="18" s="1"/>
  <c r="A4905" i="18" s="1"/>
  <c r="A4906" i="18" s="1"/>
  <c r="A4907" i="18" s="1"/>
  <c r="A4908" i="18" s="1"/>
  <c r="A4909" i="18" s="1"/>
  <c r="A4910" i="18" s="1"/>
  <c r="A4911" i="18" s="1"/>
  <c r="A4912" i="18" s="1"/>
  <c r="A4913" i="18" s="1"/>
  <c r="A4914" i="18" s="1"/>
  <c r="A4915" i="18" s="1"/>
  <c r="I4892" i="18"/>
  <c r="G4812" i="18"/>
  <c r="J4401" i="18"/>
  <c r="G4366" i="18"/>
  <c r="G4687" i="18"/>
  <c r="H4671" i="18"/>
  <c r="I4736" i="18" s="1"/>
  <c r="J4755" i="18"/>
  <c r="I4718" i="18"/>
  <c r="H4921" i="18"/>
  <c r="G4926" i="18"/>
  <c r="J4210" i="18"/>
  <c r="I4611" i="18"/>
  <c r="J3766" i="18"/>
  <c r="J3757" i="18"/>
  <c r="J3756" i="18"/>
  <c r="J3758" i="18"/>
  <c r="I4692" i="18"/>
  <c r="I4744" i="18"/>
  <c r="J4723" i="18"/>
  <c r="I4760" i="18"/>
  <c r="F3988" i="18"/>
  <c r="H3988" i="18" s="1"/>
  <c r="J4022" i="18"/>
  <c r="J4451" i="18"/>
  <c r="J4591" i="18"/>
  <c r="J3630" i="18"/>
  <c r="J3631" i="18"/>
  <c r="J3640" i="18"/>
  <c r="J3632" i="18"/>
  <c r="J4595" i="18"/>
  <c r="H4670" i="18"/>
  <c r="J4691" i="18"/>
  <c r="J4717" i="18" s="1"/>
  <c r="I4761" i="18"/>
  <c r="J4719" i="18"/>
  <c r="J4098" i="18"/>
  <c r="J4100" i="18" s="1"/>
  <c r="J4120" i="18"/>
  <c r="J4566" i="18"/>
  <c r="J4571" i="18" s="1"/>
  <c r="G4676" i="18"/>
  <c r="F39" i="20" s="1"/>
  <c r="P39" i="20" s="1"/>
  <c r="I4721" i="18"/>
  <c r="AR37" i="20"/>
  <c r="N37" i="20"/>
  <c r="O37" i="20" s="1"/>
  <c r="L37" i="20"/>
  <c r="M37" i="20" s="1"/>
  <c r="E27" i="20"/>
  <c r="I27" i="20" s="1"/>
  <c r="E28" i="20"/>
  <c r="I28" i="20" s="1"/>
  <c r="AG37" i="20"/>
  <c r="AE37" i="20"/>
  <c r="AS37" i="20"/>
  <c r="AY37" i="20"/>
  <c r="AT37" i="20"/>
  <c r="AD37" i="20"/>
  <c r="AO37" i="20"/>
  <c r="AJ37" i="20"/>
  <c r="AW37" i="20"/>
  <c r="AB37" i="20"/>
  <c r="AC37" i="20"/>
  <c r="AI37" i="20"/>
  <c r="AK37" i="20"/>
  <c r="AN37" i="20"/>
  <c r="AP37" i="20"/>
  <c r="AM37" i="20"/>
  <c r="AU37" i="20"/>
  <c r="AQ37" i="20"/>
  <c r="AH37" i="20"/>
  <c r="H37" i="20"/>
  <c r="AX37" i="20"/>
  <c r="AL37" i="20"/>
  <c r="AF37" i="20"/>
  <c r="AV37" i="20"/>
  <c r="K39" i="20"/>
  <c r="M5042" i="18"/>
  <c r="C4790" i="18"/>
  <c r="C4791" i="18" s="1"/>
  <c r="C4792" i="18" s="1"/>
  <c r="C4793" i="18" s="1"/>
  <c r="C4794" i="18" s="1"/>
  <c r="C4795" i="18" s="1"/>
  <c r="C4796" i="18" s="1"/>
  <c r="C4797" i="18" s="1"/>
  <c r="C4798" i="18" s="1"/>
  <c r="C4799" i="18" s="1"/>
  <c r="C4800" i="18" s="1"/>
  <c r="C4801" i="18" s="1"/>
  <c r="C4802" i="18" s="1"/>
  <c r="C4803" i="18" s="1"/>
  <c r="C4804" i="18" s="1"/>
  <c r="C4805" i="18" s="1"/>
  <c r="C4806" i="18" s="1"/>
  <c r="C4807" i="18" s="1"/>
  <c r="C4808" i="18" s="1"/>
  <c r="C4809" i="18" s="1"/>
  <c r="C4810" i="18" s="1"/>
  <c r="C4811" i="18" s="1"/>
  <c r="C4812" i="18" s="1"/>
  <c r="C4813" i="18" s="1"/>
  <c r="C4814" i="18" s="1"/>
  <c r="C4815" i="18" s="1"/>
  <c r="C4816" i="18" s="1"/>
  <c r="C4817" i="18" s="1"/>
  <c r="C4818" i="18" s="1"/>
  <c r="C4819" i="18" s="1"/>
  <c r="C4820" i="18" s="1"/>
  <c r="C4821" i="18" s="1"/>
  <c r="C4822" i="18" s="1"/>
  <c r="C4823" i="18" s="1"/>
  <c r="C4824" i="18" s="1"/>
  <c r="C4825" i="18" s="1"/>
  <c r="C4826" i="18" s="1"/>
  <c r="C4827" i="18" s="1"/>
  <c r="C4828" i="18" s="1"/>
  <c r="C4829" i="18" s="1"/>
  <c r="C4830" i="18" s="1"/>
  <c r="C4831" i="18" s="1"/>
  <c r="C4832" i="18" s="1"/>
  <c r="C4833" i="18" s="1"/>
  <c r="C4834" i="18" s="1"/>
  <c r="C4835" i="18" s="1"/>
  <c r="C4836" i="18" s="1"/>
  <c r="C4837" i="18" s="1"/>
  <c r="C4838" i="18" s="1"/>
  <c r="C4839" i="18" s="1"/>
  <c r="C4840" i="18" s="1"/>
  <c r="C4841" i="18" s="1"/>
  <c r="C4842" i="18" s="1"/>
  <c r="C4843" i="18" s="1"/>
  <c r="C4844" i="18" s="1"/>
  <c r="C4845" i="18" s="1"/>
  <c r="C4846" i="18" s="1"/>
  <c r="C4847" i="18" s="1"/>
  <c r="C4848" i="18" s="1"/>
  <c r="C4849" i="18" s="1"/>
  <c r="C4850" i="18" s="1"/>
  <c r="C4851" i="18" s="1"/>
  <c r="C4852" i="18" s="1"/>
  <c r="C4853" i="18" s="1"/>
  <c r="C4854" i="18" s="1"/>
  <c r="C4855" i="18" s="1"/>
  <c r="C4856" i="18" s="1"/>
  <c r="C4857" i="18" s="1"/>
  <c r="C4858" i="18" s="1"/>
  <c r="C4859" i="18" s="1"/>
  <c r="C4860" i="18" s="1"/>
  <c r="C4861" i="18" s="1"/>
  <c r="C4862" i="18" s="1"/>
  <c r="C4863" i="18" s="1"/>
  <c r="C4864" i="18" s="1"/>
  <c r="C4865" i="18" s="1"/>
  <c r="C4866" i="18" s="1"/>
  <c r="C4867" i="18" s="1"/>
  <c r="C4868" i="18" s="1"/>
  <c r="C4869" i="18" s="1"/>
  <c r="C4870" i="18" s="1"/>
  <c r="C4871" i="18" s="1"/>
  <c r="C4872" i="18" s="1"/>
  <c r="C4873" i="18" s="1"/>
  <c r="C4874" i="18" s="1"/>
  <c r="C4875" i="18" s="1"/>
  <c r="C4876" i="18" s="1"/>
  <c r="C4877" i="18" s="1"/>
  <c r="C4878" i="18" s="1"/>
  <c r="C4879" i="18" s="1"/>
  <c r="C4880" i="18" s="1"/>
  <c r="C4881" i="18" s="1"/>
  <c r="C4882" i="18" s="1"/>
  <c r="C4883" i="18" s="1"/>
  <c r="C4884" i="18" s="1"/>
  <c r="C4885" i="18" s="1"/>
  <c r="C4886" i="18" s="1"/>
  <c r="C4887" i="18" s="1"/>
  <c r="C4888" i="18" s="1"/>
  <c r="C4889" i="18" s="1"/>
  <c r="C4890" i="18" s="1"/>
  <c r="C4891" i="18" s="1"/>
  <c r="C4892" i="18" s="1"/>
  <c r="C4893" i="18" s="1"/>
  <c r="C4894" i="18" s="1"/>
  <c r="C4895" i="18" s="1"/>
  <c r="C4896" i="18" s="1"/>
  <c r="C4897" i="18" s="1"/>
  <c r="C4898" i="18" s="1"/>
  <c r="C4899" i="18" s="1"/>
  <c r="C4900" i="18" s="1"/>
  <c r="C4901" i="18" s="1"/>
  <c r="C4902" i="18" s="1"/>
  <c r="C4903" i="18" s="1"/>
  <c r="C4904" i="18" s="1"/>
  <c r="C4905" i="18" s="1"/>
  <c r="C4906" i="18" s="1"/>
  <c r="C4907" i="18" s="1"/>
  <c r="C4908" i="18" s="1"/>
  <c r="C4909" i="18" s="1"/>
  <c r="C4910" i="18" s="1"/>
  <c r="C4911" i="18" s="1"/>
  <c r="C4912" i="18" s="1"/>
  <c r="C4913" i="18" s="1"/>
  <c r="C4914" i="18" s="1"/>
  <c r="C4915" i="18" s="1"/>
  <c r="D40" i="20"/>
  <c r="B40" i="20" s="1"/>
  <c r="Q38" i="20"/>
  <c r="AZ36" i="20"/>
  <c r="G38" i="20"/>
  <c r="R36" i="20"/>
  <c r="B4790" i="18"/>
  <c r="B4791" i="18" s="1"/>
  <c r="B4792" i="18" s="1"/>
  <c r="B4793" i="18" s="1"/>
  <c r="B4794" i="18" s="1"/>
  <c r="B4795" i="18" s="1"/>
  <c r="B4796" i="18" s="1"/>
  <c r="B4797" i="18" s="1"/>
  <c r="B4798" i="18" s="1"/>
  <c r="B4799" i="18" s="1"/>
  <c r="B4800" i="18" s="1"/>
  <c r="B4801" i="18" s="1"/>
  <c r="B4802" i="18" s="1"/>
  <c r="B4803" i="18" s="1"/>
  <c r="B4804" i="18" s="1"/>
  <c r="B4805" i="18" s="1"/>
  <c r="B4806" i="18" s="1"/>
  <c r="B4807" i="18" s="1"/>
  <c r="B4808" i="18" s="1"/>
  <c r="B4809" i="18" s="1"/>
  <c r="B4810" i="18" s="1"/>
  <c r="B4811" i="18" s="1"/>
  <c r="B4812" i="18" s="1"/>
  <c r="B4813" i="18" s="1"/>
  <c r="B4814" i="18" s="1"/>
  <c r="B4815" i="18" s="1"/>
  <c r="B4816" i="18" s="1"/>
  <c r="B4817" i="18" s="1"/>
  <c r="B4818" i="18" s="1"/>
  <c r="B4819" i="18" s="1"/>
  <c r="B4820" i="18" s="1"/>
  <c r="B4821" i="18" s="1"/>
  <c r="B4822" i="18" s="1"/>
  <c r="B4823" i="18" s="1"/>
  <c r="B4824" i="18" s="1"/>
  <c r="B4825" i="18" s="1"/>
  <c r="B4826" i="18" s="1"/>
  <c r="B4827" i="18" s="1"/>
  <c r="B4828" i="18" s="1"/>
  <c r="B4829" i="18" s="1"/>
  <c r="B4830" i="18" s="1"/>
  <c r="B4831" i="18" s="1"/>
  <c r="B4832" i="18" s="1"/>
  <c r="B4833" i="18" s="1"/>
  <c r="B4834" i="18" s="1"/>
  <c r="B4835" i="18" s="1"/>
  <c r="B4836" i="18" s="1"/>
  <c r="B4837" i="18" s="1"/>
  <c r="B4838" i="18" s="1"/>
  <c r="B4839" i="18" s="1"/>
  <c r="B4840" i="18" s="1"/>
  <c r="B4841" i="18" s="1"/>
  <c r="B4842" i="18" s="1"/>
  <c r="B4843" i="18" s="1"/>
  <c r="B4844" i="18" s="1"/>
  <c r="B4845" i="18" s="1"/>
  <c r="B4846" i="18" s="1"/>
  <c r="B4847" i="18" s="1"/>
  <c r="B4848" i="18" s="1"/>
  <c r="B4849" i="18" s="1"/>
  <c r="B4850" i="18" s="1"/>
  <c r="B4851" i="18" s="1"/>
  <c r="B4852" i="18" s="1"/>
  <c r="B4853" i="18" s="1"/>
  <c r="B4854" i="18" s="1"/>
  <c r="B4855" i="18" s="1"/>
  <c r="B4856" i="18" s="1"/>
  <c r="B4857" i="18" s="1"/>
  <c r="B4858" i="18" s="1"/>
  <c r="B4859" i="18" s="1"/>
  <c r="B4860" i="18" s="1"/>
  <c r="B4861" i="18" s="1"/>
  <c r="B4862" i="18" s="1"/>
  <c r="B4863" i="18" s="1"/>
  <c r="B4864" i="18" s="1"/>
  <c r="B4865" i="18" s="1"/>
  <c r="B4866" i="18" s="1"/>
  <c r="B4867" i="18" s="1"/>
  <c r="B4868" i="18" s="1"/>
  <c r="B4869" i="18" s="1"/>
  <c r="B4870" i="18" s="1"/>
  <c r="B4871" i="18" s="1"/>
  <c r="B4872" i="18" s="1"/>
  <c r="B4873" i="18" s="1"/>
  <c r="B4874" i="18" s="1"/>
  <c r="B4875" i="18" s="1"/>
  <c r="B4876" i="18" s="1"/>
  <c r="B4877" i="18" s="1"/>
  <c r="B4878" i="18" s="1"/>
  <c r="B4879" i="18" s="1"/>
  <c r="B4880" i="18" s="1"/>
  <c r="B4881" i="18" s="1"/>
  <c r="B4882" i="18" s="1"/>
  <c r="B4883" i="18" s="1"/>
  <c r="B4884" i="18" s="1"/>
  <c r="B4885" i="18" s="1"/>
  <c r="B4886" i="18" s="1"/>
  <c r="B4887" i="18" s="1"/>
  <c r="B4888" i="18" s="1"/>
  <c r="B4889" i="18" s="1"/>
  <c r="B4890" i="18" s="1"/>
  <c r="B4891" i="18" s="1"/>
  <c r="B4892" i="18" s="1"/>
  <c r="B4893" i="18" s="1"/>
  <c r="B4894" i="18" s="1"/>
  <c r="B4895" i="18" s="1"/>
  <c r="B4896" i="18" s="1"/>
  <c r="B4897" i="18" s="1"/>
  <c r="B4898" i="18" s="1"/>
  <c r="B4899" i="18" s="1"/>
  <c r="B4900" i="18" s="1"/>
  <c r="B4901" i="18" s="1"/>
  <c r="B4902" i="18" s="1"/>
  <c r="B4903" i="18" s="1"/>
  <c r="B4904" i="18" s="1"/>
  <c r="B4905" i="18" s="1"/>
  <c r="B4906" i="18" s="1"/>
  <c r="B4907" i="18" s="1"/>
  <c r="B4908" i="18" s="1"/>
  <c r="B4909" i="18" s="1"/>
  <c r="B4910" i="18" s="1"/>
  <c r="B4911" i="18" s="1"/>
  <c r="B4912" i="18" s="1"/>
  <c r="B4913" i="18" s="1"/>
  <c r="B4914" i="18" s="1"/>
  <c r="B4915" i="18" s="1"/>
  <c r="C40" i="20"/>
  <c r="J39" i="20"/>
  <c r="AA39" i="20"/>
  <c r="J4757" i="18" l="1"/>
  <c r="J4781" i="18" s="1"/>
  <c r="J4487" i="18"/>
  <c r="J4817" i="18"/>
  <c r="G4811" i="18"/>
  <c r="J4843" i="18"/>
  <c r="J4849" i="18"/>
  <c r="J4845" i="18"/>
  <c r="I4886" i="18"/>
  <c r="H4796" i="18"/>
  <c r="J4848" i="18"/>
  <c r="J4692" i="18"/>
  <c r="J4697" i="18" s="1"/>
  <c r="J4735" i="18" s="1"/>
  <c r="I4847" i="18"/>
  <c r="J4847" i="18" s="1"/>
  <c r="I4818" i="18"/>
  <c r="J4818" i="18" s="1"/>
  <c r="J4721" i="18"/>
  <c r="J4819" i="18"/>
  <c r="J4846" i="18"/>
  <c r="I4870" i="18"/>
  <c r="H4797" i="18"/>
  <c r="I4862" i="18" s="1"/>
  <c r="I4863" i="18" s="1"/>
  <c r="J4882" i="18"/>
  <c r="E4882" i="18" s="1"/>
  <c r="J4609" i="18"/>
  <c r="J4608" i="18"/>
  <c r="J4651" i="18"/>
  <c r="J4607" i="18"/>
  <c r="J4575" i="18"/>
  <c r="D4618" i="18"/>
  <c r="J4576" i="18"/>
  <c r="J4612" i="18"/>
  <c r="J4610" i="18"/>
  <c r="J4475" i="18"/>
  <c r="J4454" i="18"/>
  <c r="J4455" i="18"/>
  <c r="J4460" i="18"/>
  <c r="J4456" i="18"/>
  <c r="J4457" i="18"/>
  <c r="J4459" i="18"/>
  <c r="J4458" i="18"/>
  <c r="J4461" i="18"/>
  <c r="J4738" i="18"/>
  <c r="J4701" i="18"/>
  <c r="J4611" i="18"/>
  <c r="J4148" i="18"/>
  <c r="F4114" i="18"/>
  <c r="H4114" i="18" s="1"/>
  <c r="D4756" i="18"/>
  <c r="E4756" i="18"/>
  <c r="F4756" i="18"/>
  <c r="J3992" i="18"/>
  <c r="J3991" i="18"/>
  <c r="J3993" i="18"/>
  <c r="J3995" i="18"/>
  <c r="J3990" i="18"/>
  <c r="J3755" i="18"/>
  <c r="I4737" i="18"/>
  <c r="J4736" i="18"/>
  <c r="I4762" i="18"/>
  <c r="I4767" i="18" s="1"/>
  <c r="J4224" i="18"/>
  <c r="J4226" i="18" s="1"/>
  <c r="J4246" i="18"/>
  <c r="J4718" i="18"/>
  <c r="J3503" i="18"/>
  <c r="J3527" i="18" s="1"/>
  <c r="J3528" i="18" s="1"/>
  <c r="G5052" i="18"/>
  <c r="H5047" i="18"/>
  <c r="J3629" i="18"/>
  <c r="G4933" i="18"/>
  <c r="G5040" i="18"/>
  <c r="J4926" i="18"/>
  <c r="J4971" i="18" s="1"/>
  <c r="G4932" i="18"/>
  <c r="G4808" i="18"/>
  <c r="G4802" i="18"/>
  <c r="F40" i="20" s="1"/>
  <c r="P40" i="20" s="1"/>
  <c r="I4844" i="18"/>
  <c r="J4844" i="18" s="1"/>
  <c r="G4809" i="18"/>
  <c r="J3880" i="18"/>
  <c r="J4527" i="18"/>
  <c r="G4492" i="18"/>
  <c r="J4598" i="18"/>
  <c r="J4603" i="18" s="1"/>
  <c r="I5018" i="18"/>
  <c r="J4975" i="18"/>
  <c r="I4944" i="18"/>
  <c r="J4916" i="18"/>
  <c r="A4916" i="18" s="1"/>
  <c r="A4917" i="18" s="1"/>
  <c r="A4918" i="18" s="1"/>
  <c r="A4919" i="18" s="1"/>
  <c r="A4920" i="18" s="1"/>
  <c r="A4921" i="18" s="1"/>
  <c r="A4922" i="18" s="1"/>
  <c r="A4923" i="18" s="1"/>
  <c r="A4924" i="18" s="1"/>
  <c r="A4925" i="18" s="1"/>
  <c r="A4926" i="18" s="1"/>
  <c r="A4927" i="18" s="1"/>
  <c r="A4928" i="18" s="1"/>
  <c r="A4929" i="18" s="1"/>
  <c r="A4930" i="18" s="1"/>
  <c r="A4931" i="18" s="1"/>
  <c r="A4932" i="18" s="1"/>
  <c r="A4933" i="18" s="1"/>
  <c r="A4934" i="18" s="1"/>
  <c r="A4935" i="18" s="1"/>
  <c r="A4936" i="18" s="1"/>
  <c r="A4937" i="18" s="1"/>
  <c r="A4938" i="18" s="1"/>
  <c r="A4939" i="18" s="1"/>
  <c r="A4940" i="18" s="1"/>
  <c r="A4941" i="18" s="1"/>
  <c r="A4942" i="18" s="1"/>
  <c r="A4943" i="18" s="1"/>
  <c r="A4944" i="18" s="1"/>
  <c r="A4945" i="18" s="1"/>
  <c r="A4946" i="18" s="1"/>
  <c r="A4947" i="18" s="1"/>
  <c r="A4948" i="18" s="1"/>
  <c r="A4949" i="18" s="1"/>
  <c r="A4950" i="18" s="1"/>
  <c r="A4951" i="18" s="1"/>
  <c r="A4952" i="18" s="1"/>
  <c r="A4953" i="18" s="1"/>
  <c r="A4954" i="18" s="1"/>
  <c r="A4955" i="18" s="1"/>
  <c r="A4956" i="18" s="1"/>
  <c r="A4957" i="18" s="1"/>
  <c r="A4958" i="18" s="1"/>
  <c r="A4959" i="18" s="1"/>
  <c r="A4960" i="18" s="1"/>
  <c r="A4961" i="18" s="1"/>
  <c r="A4962" i="18" s="1"/>
  <c r="A4963" i="18" s="1"/>
  <c r="A4964" i="18" s="1"/>
  <c r="A4965" i="18" s="1"/>
  <c r="A4966" i="18" s="1"/>
  <c r="A4967" i="18" s="1"/>
  <c r="A4968" i="18" s="1"/>
  <c r="A4969" i="18" s="1"/>
  <c r="A4970" i="18" s="1"/>
  <c r="A4971" i="18" s="1"/>
  <c r="A4972" i="18" s="1"/>
  <c r="A4973" i="18" s="1"/>
  <c r="A4974" i="18" s="1"/>
  <c r="A4975" i="18" s="1"/>
  <c r="A4976" i="18" s="1"/>
  <c r="A4977" i="18" s="1"/>
  <c r="A4978" i="18" s="1"/>
  <c r="A4979" i="18" s="1"/>
  <c r="A4980" i="18" s="1"/>
  <c r="A4981" i="18" s="1"/>
  <c r="A4982" i="18" s="1"/>
  <c r="A4983" i="18" s="1"/>
  <c r="A4984" i="18" s="1"/>
  <c r="A4985" i="18" s="1"/>
  <c r="A4986" i="18" s="1"/>
  <c r="A4987" i="18" s="1"/>
  <c r="A4988" i="18" s="1"/>
  <c r="A4989" i="18" s="1"/>
  <c r="A4990" i="18" s="1"/>
  <c r="A4991" i="18" s="1"/>
  <c r="A4992" i="18" s="1"/>
  <c r="A4993" i="18" s="1"/>
  <c r="A4994" i="18" s="1"/>
  <c r="A4995" i="18" s="1"/>
  <c r="A4996" i="18" s="1"/>
  <c r="A4997" i="18" s="1"/>
  <c r="A4998" i="18" s="1"/>
  <c r="A4999" i="18" s="1"/>
  <c r="A5000" i="18" s="1"/>
  <c r="A5001" i="18" s="1"/>
  <c r="A5002" i="18" s="1"/>
  <c r="A5003" i="18" s="1"/>
  <c r="A5004" i="18" s="1"/>
  <c r="A5005" i="18" s="1"/>
  <c r="A5006" i="18" s="1"/>
  <c r="A5007" i="18" s="1"/>
  <c r="A5008" i="18" s="1"/>
  <c r="A5009" i="18" s="1"/>
  <c r="A5010" i="18" s="1"/>
  <c r="A5011" i="18" s="1"/>
  <c r="A5012" i="18" s="1"/>
  <c r="A5013" i="18" s="1"/>
  <c r="A5014" i="18" s="1"/>
  <c r="A5015" i="18" s="1"/>
  <c r="A5016" i="18" s="1"/>
  <c r="A5017" i="18" s="1"/>
  <c r="A5018" i="18" s="1"/>
  <c r="A5019" i="18" s="1"/>
  <c r="A5020" i="18" s="1"/>
  <c r="A5021" i="18" s="1"/>
  <c r="A5022" i="18" s="1"/>
  <c r="A5023" i="18" s="1"/>
  <c r="A5024" i="18" s="1"/>
  <c r="A5025" i="18" s="1"/>
  <c r="A5026" i="18" s="1"/>
  <c r="A5027" i="18" s="1"/>
  <c r="A5028" i="18" s="1"/>
  <c r="A5029" i="18" s="1"/>
  <c r="A5030" i="18" s="1"/>
  <c r="A5031" i="18" s="1"/>
  <c r="A5032" i="18" s="1"/>
  <c r="A5033" i="18" s="1"/>
  <c r="A5034" i="18" s="1"/>
  <c r="A5035" i="18" s="1"/>
  <c r="A5036" i="18" s="1"/>
  <c r="A5037" i="18" s="1"/>
  <c r="A5038" i="18" s="1"/>
  <c r="A5039" i="18" s="1"/>
  <c r="A5040" i="18" s="1"/>
  <c r="A5041" i="18" s="1"/>
  <c r="G4938" i="18"/>
  <c r="I5012" i="18"/>
  <c r="J4943" i="18"/>
  <c r="J4974" i="18"/>
  <c r="G4928" i="18"/>
  <c r="G4935" i="18"/>
  <c r="G4934" i="18"/>
  <c r="H4923" i="18"/>
  <c r="I4988" i="18" s="1"/>
  <c r="J4972" i="18"/>
  <c r="I4970" i="18"/>
  <c r="I4889" i="18"/>
  <c r="J4896" i="18" s="1"/>
  <c r="J4897" i="18" s="1"/>
  <c r="G4810" i="18"/>
  <c r="J4881" i="18"/>
  <c r="I4887" i="18"/>
  <c r="J3882" i="18"/>
  <c r="J3883" i="18"/>
  <c r="J3892" i="18"/>
  <c r="J3884" i="18"/>
  <c r="J4350" i="18"/>
  <c r="J4352" i="18" s="1"/>
  <c r="J4372" i="18"/>
  <c r="N38" i="20"/>
  <c r="O38" i="20" s="1"/>
  <c r="L38" i="20"/>
  <c r="M38" i="20" s="1"/>
  <c r="G39" i="20"/>
  <c r="R37" i="20"/>
  <c r="Q39" i="20"/>
  <c r="AZ37" i="20"/>
  <c r="K40" i="20"/>
  <c r="J40" i="20"/>
  <c r="AA40" i="20"/>
  <c r="H38" i="20"/>
  <c r="AV38" i="20"/>
  <c r="AO38" i="20"/>
  <c r="AB38" i="20"/>
  <c r="AU38" i="20"/>
  <c r="AS38" i="20"/>
  <c r="AR38" i="20"/>
  <c r="AF38" i="20"/>
  <c r="AJ38" i="20"/>
  <c r="AH38" i="20"/>
  <c r="AM38" i="20"/>
  <c r="AE38" i="20"/>
  <c r="AD38" i="20"/>
  <c r="AX38" i="20"/>
  <c r="AG38" i="20"/>
  <c r="AY38" i="20"/>
  <c r="AP38" i="20"/>
  <c r="AI38" i="20"/>
  <c r="AW38" i="20"/>
  <c r="AT38" i="20"/>
  <c r="AQ38" i="20"/>
  <c r="AK38" i="20"/>
  <c r="AC38" i="20"/>
  <c r="AN38" i="20"/>
  <c r="AL38" i="20"/>
  <c r="B4916" i="18"/>
  <c r="B4917" i="18" s="1"/>
  <c r="B4918" i="18" s="1"/>
  <c r="B4919" i="18" s="1"/>
  <c r="B4920" i="18" s="1"/>
  <c r="B4921" i="18" s="1"/>
  <c r="B4922" i="18" s="1"/>
  <c r="B4923" i="18" s="1"/>
  <c r="B4924" i="18" s="1"/>
  <c r="B4925" i="18" s="1"/>
  <c r="B4926" i="18" s="1"/>
  <c r="B4927" i="18" s="1"/>
  <c r="B4928" i="18" s="1"/>
  <c r="B4929" i="18" s="1"/>
  <c r="B4930" i="18" s="1"/>
  <c r="B4931" i="18" s="1"/>
  <c r="B4932" i="18" s="1"/>
  <c r="B4933" i="18" s="1"/>
  <c r="B4934" i="18" s="1"/>
  <c r="B4935" i="18" s="1"/>
  <c r="B4936" i="18" s="1"/>
  <c r="B4937" i="18" s="1"/>
  <c r="B4938" i="18" s="1"/>
  <c r="B4939" i="18" s="1"/>
  <c r="B4940" i="18" s="1"/>
  <c r="B4941" i="18" s="1"/>
  <c r="B4942" i="18" s="1"/>
  <c r="B4943" i="18" s="1"/>
  <c r="B4944" i="18" s="1"/>
  <c r="B4945" i="18" s="1"/>
  <c r="B4946" i="18" s="1"/>
  <c r="B4947" i="18" s="1"/>
  <c r="B4948" i="18" s="1"/>
  <c r="B4949" i="18" s="1"/>
  <c r="B4950" i="18" s="1"/>
  <c r="B4951" i="18" s="1"/>
  <c r="B4952" i="18" s="1"/>
  <c r="B4953" i="18" s="1"/>
  <c r="B4954" i="18" s="1"/>
  <c r="B4955" i="18" s="1"/>
  <c r="B4956" i="18" s="1"/>
  <c r="B4957" i="18" s="1"/>
  <c r="B4958" i="18" s="1"/>
  <c r="B4959" i="18" s="1"/>
  <c r="B4960" i="18" s="1"/>
  <c r="B4961" i="18" s="1"/>
  <c r="B4962" i="18" s="1"/>
  <c r="B4963" i="18" s="1"/>
  <c r="B4964" i="18" s="1"/>
  <c r="B4965" i="18" s="1"/>
  <c r="B4966" i="18" s="1"/>
  <c r="B4967" i="18" s="1"/>
  <c r="B4968" i="18" s="1"/>
  <c r="B4969" i="18" s="1"/>
  <c r="B4970" i="18" s="1"/>
  <c r="B4971" i="18" s="1"/>
  <c r="B4972" i="18" s="1"/>
  <c r="B4973" i="18" s="1"/>
  <c r="B4974" i="18" s="1"/>
  <c r="B4975" i="18" s="1"/>
  <c r="B4976" i="18" s="1"/>
  <c r="B4977" i="18" s="1"/>
  <c r="B4978" i="18" s="1"/>
  <c r="B4979" i="18" s="1"/>
  <c r="B4980" i="18" s="1"/>
  <c r="B4981" i="18" s="1"/>
  <c r="B4982" i="18" s="1"/>
  <c r="B4983" i="18" s="1"/>
  <c r="B4984" i="18" s="1"/>
  <c r="B4985" i="18" s="1"/>
  <c r="B4986" i="18" s="1"/>
  <c r="B4987" i="18" s="1"/>
  <c r="B4988" i="18" s="1"/>
  <c r="B4989" i="18" s="1"/>
  <c r="B4990" i="18" s="1"/>
  <c r="B4991" i="18" s="1"/>
  <c r="B4992" i="18" s="1"/>
  <c r="B4993" i="18" s="1"/>
  <c r="B4994" i="18" s="1"/>
  <c r="B4995" i="18" s="1"/>
  <c r="B4996" i="18" s="1"/>
  <c r="B4997" i="18" s="1"/>
  <c r="B4998" i="18" s="1"/>
  <c r="B4999" i="18" s="1"/>
  <c r="B5000" i="18" s="1"/>
  <c r="B5001" i="18" s="1"/>
  <c r="B5002" i="18" s="1"/>
  <c r="B5003" i="18" s="1"/>
  <c r="B5004" i="18" s="1"/>
  <c r="B5005" i="18" s="1"/>
  <c r="B5006" i="18" s="1"/>
  <c r="B5007" i="18" s="1"/>
  <c r="B5008" i="18" s="1"/>
  <c r="B5009" i="18" s="1"/>
  <c r="B5010" i="18" s="1"/>
  <c r="B5011" i="18" s="1"/>
  <c r="B5012" i="18" s="1"/>
  <c r="B5013" i="18" s="1"/>
  <c r="B5014" i="18" s="1"/>
  <c r="B5015" i="18" s="1"/>
  <c r="B5016" i="18" s="1"/>
  <c r="B5017" i="18" s="1"/>
  <c r="B5018" i="18" s="1"/>
  <c r="B5019" i="18" s="1"/>
  <c r="B5020" i="18" s="1"/>
  <c r="B5021" i="18" s="1"/>
  <c r="B5022" i="18" s="1"/>
  <c r="B5023" i="18" s="1"/>
  <c r="B5024" i="18" s="1"/>
  <c r="B5025" i="18" s="1"/>
  <c r="B5026" i="18" s="1"/>
  <c r="B5027" i="18" s="1"/>
  <c r="B5028" i="18" s="1"/>
  <c r="B5029" i="18" s="1"/>
  <c r="B5030" i="18" s="1"/>
  <c r="B5031" i="18" s="1"/>
  <c r="B5032" i="18" s="1"/>
  <c r="B5033" i="18" s="1"/>
  <c r="B5034" i="18" s="1"/>
  <c r="B5035" i="18" s="1"/>
  <c r="B5036" i="18" s="1"/>
  <c r="B5037" i="18" s="1"/>
  <c r="B5038" i="18" s="1"/>
  <c r="B5039" i="18" s="1"/>
  <c r="B5040" i="18" s="1"/>
  <c r="B5041" i="18" s="1"/>
  <c r="C41" i="20"/>
  <c r="D41" i="20"/>
  <c r="B41" i="20" s="1"/>
  <c r="C4916" i="18"/>
  <c r="C4917" i="18" s="1"/>
  <c r="C4918" i="18" s="1"/>
  <c r="C4919" i="18" s="1"/>
  <c r="C4920" i="18" s="1"/>
  <c r="C4921" i="18" s="1"/>
  <c r="C4922" i="18" s="1"/>
  <c r="C4923" i="18" s="1"/>
  <c r="C4924" i="18" s="1"/>
  <c r="C4925" i="18" s="1"/>
  <c r="C4926" i="18" s="1"/>
  <c r="C4927" i="18" s="1"/>
  <c r="C4928" i="18" s="1"/>
  <c r="C4929" i="18" s="1"/>
  <c r="C4930" i="18" s="1"/>
  <c r="C4931" i="18" s="1"/>
  <c r="C4932" i="18" s="1"/>
  <c r="C4933" i="18" s="1"/>
  <c r="C4934" i="18" s="1"/>
  <c r="C4935" i="18" s="1"/>
  <c r="C4936" i="18" s="1"/>
  <c r="C4937" i="18" s="1"/>
  <c r="C4938" i="18" s="1"/>
  <c r="C4939" i="18" s="1"/>
  <c r="C4940" i="18" s="1"/>
  <c r="C4941" i="18" s="1"/>
  <c r="C4942" i="18" s="1"/>
  <c r="C4943" i="18" s="1"/>
  <c r="C4944" i="18" s="1"/>
  <c r="C4945" i="18" s="1"/>
  <c r="C4946" i="18" s="1"/>
  <c r="C4947" i="18" s="1"/>
  <c r="C4948" i="18" s="1"/>
  <c r="C4949" i="18" s="1"/>
  <c r="C4950" i="18" s="1"/>
  <c r="C4951" i="18" s="1"/>
  <c r="C4952" i="18" s="1"/>
  <c r="C4953" i="18" s="1"/>
  <c r="C4954" i="18" s="1"/>
  <c r="C4955" i="18" s="1"/>
  <c r="C4956" i="18" s="1"/>
  <c r="C4957" i="18" s="1"/>
  <c r="C4958" i="18" s="1"/>
  <c r="C4959" i="18" s="1"/>
  <c r="C4960" i="18" s="1"/>
  <c r="C4961" i="18" s="1"/>
  <c r="C4962" i="18" s="1"/>
  <c r="C4963" i="18" s="1"/>
  <c r="C4964" i="18" s="1"/>
  <c r="C4965" i="18" s="1"/>
  <c r="C4966" i="18" s="1"/>
  <c r="C4967" i="18" s="1"/>
  <c r="C4968" i="18" s="1"/>
  <c r="C4969" i="18" s="1"/>
  <c r="C4970" i="18" s="1"/>
  <c r="C4971" i="18" s="1"/>
  <c r="C4972" i="18" s="1"/>
  <c r="C4973" i="18" s="1"/>
  <c r="C4974" i="18" s="1"/>
  <c r="C4975" i="18" s="1"/>
  <c r="C4976" i="18" s="1"/>
  <c r="C4977" i="18" s="1"/>
  <c r="C4978" i="18" s="1"/>
  <c r="C4979" i="18" s="1"/>
  <c r="C4980" i="18" s="1"/>
  <c r="C4981" i="18" s="1"/>
  <c r="C4982" i="18" s="1"/>
  <c r="C4983" i="18" s="1"/>
  <c r="C4984" i="18" s="1"/>
  <c r="C4985" i="18" s="1"/>
  <c r="C4986" i="18" s="1"/>
  <c r="C4987" i="18" s="1"/>
  <c r="C4988" i="18" s="1"/>
  <c r="C4989" i="18" s="1"/>
  <c r="C4990" i="18" s="1"/>
  <c r="C4991" i="18" s="1"/>
  <c r="C4992" i="18" s="1"/>
  <c r="C4993" i="18" s="1"/>
  <c r="C4994" i="18" s="1"/>
  <c r="C4995" i="18" s="1"/>
  <c r="C4996" i="18" s="1"/>
  <c r="C4997" i="18" s="1"/>
  <c r="C4998" i="18" s="1"/>
  <c r="C4999" i="18" s="1"/>
  <c r="C5000" i="18" s="1"/>
  <c r="C5001" i="18" s="1"/>
  <c r="C5002" i="18" s="1"/>
  <c r="C5003" i="18" s="1"/>
  <c r="C5004" i="18" s="1"/>
  <c r="C5005" i="18" s="1"/>
  <c r="C5006" i="18" s="1"/>
  <c r="C5007" i="18" s="1"/>
  <c r="C5008" i="18" s="1"/>
  <c r="C5009" i="18" s="1"/>
  <c r="C5010" i="18" s="1"/>
  <c r="C5011" i="18" s="1"/>
  <c r="C5012" i="18" s="1"/>
  <c r="C5013" i="18" s="1"/>
  <c r="C5014" i="18" s="1"/>
  <c r="C5015" i="18" s="1"/>
  <c r="C5016" i="18" s="1"/>
  <c r="C5017" i="18" s="1"/>
  <c r="C5018" i="18" s="1"/>
  <c r="C5019" i="18" s="1"/>
  <c r="C5020" i="18" s="1"/>
  <c r="C5021" i="18" s="1"/>
  <c r="C5022" i="18" s="1"/>
  <c r="C5023" i="18" s="1"/>
  <c r="C5024" i="18" s="1"/>
  <c r="C5025" i="18" s="1"/>
  <c r="C5026" i="18" s="1"/>
  <c r="C5027" i="18" s="1"/>
  <c r="C5028" i="18" s="1"/>
  <c r="C5029" i="18" s="1"/>
  <c r="C5030" i="18" s="1"/>
  <c r="C5031" i="18" s="1"/>
  <c r="C5032" i="18" s="1"/>
  <c r="C5033" i="18" s="1"/>
  <c r="C5034" i="18" s="1"/>
  <c r="C5035" i="18" s="1"/>
  <c r="C5036" i="18" s="1"/>
  <c r="C5037" i="18" s="1"/>
  <c r="C5038" i="18" s="1"/>
  <c r="C5039" i="18" s="1"/>
  <c r="C5040" i="18" s="1"/>
  <c r="C5041" i="18" s="1"/>
  <c r="M5168" i="18"/>
  <c r="G4936" i="18" l="1"/>
  <c r="J5008" i="18"/>
  <c r="J5007" i="18"/>
  <c r="J4737" i="18"/>
  <c r="J4733" i="18"/>
  <c r="I4973" i="18"/>
  <c r="J4973" i="18" s="1"/>
  <c r="G4937" i="18"/>
  <c r="I5013" i="18"/>
  <c r="J4850" i="18"/>
  <c r="J4855" i="18" s="1"/>
  <c r="J4734" i="18"/>
  <c r="D4744" i="18"/>
  <c r="G4939" i="18"/>
  <c r="J4970" i="18" s="1"/>
  <c r="J4945" i="18"/>
  <c r="I4996" i="18"/>
  <c r="H4922" i="18"/>
  <c r="J3507" i="18"/>
  <c r="J4777" i="18"/>
  <c r="J4702" i="18"/>
  <c r="J4703" i="18" s="1"/>
  <c r="J4823" i="18"/>
  <c r="J4862" i="18" s="1"/>
  <c r="I4888" i="18"/>
  <c r="I4893" i="18" s="1"/>
  <c r="J4724" i="18"/>
  <c r="J4729" i="18" s="1"/>
  <c r="J4883" i="18"/>
  <c r="J4907" i="18" s="1"/>
  <c r="I5014" i="18"/>
  <c r="F4882" i="18"/>
  <c r="J4969" i="18"/>
  <c r="D4882" i="18"/>
  <c r="J3881" i="18"/>
  <c r="J3905" i="18" s="1"/>
  <c r="J3906" i="18" s="1"/>
  <c r="J4903" i="18"/>
  <c r="D4870" i="18"/>
  <c r="J4274" i="18"/>
  <c r="F4240" i="18"/>
  <c r="H4240" i="18" s="1"/>
  <c r="J4739" i="18"/>
  <c r="J4577" i="18"/>
  <c r="J4400" i="18"/>
  <c r="F4366" i="18"/>
  <c r="H4366" i="18" s="1"/>
  <c r="J3653" i="18"/>
  <c r="J3654" i="18" s="1"/>
  <c r="J3633" i="18"/>
  <c r="J4613" i="18"/>
  <c r="I4989" i="18"/>
  <c r="G5178" i="18"/>
  <c r="H5173" i="18"/>
  <c r="J4944" i="18"/>
  <c r="G5064" i="18"/>
  <c r="I5144" i="18"/>
  <c r="J5042" i="18"/>
  <c r="G5166" i="18"/>
  <c r="J5052" i="18"/>
  <c r="G5062" i="18" s="1"/>
  <c r="G5059" i="18"/>
  <c r="G5058" i="18"/>
  <c r="J3779" i="18"/>
  <c r="J3780" i="18" s="1"/>
  <c r="J3759" i="18"/>
  <c r="J4462" i="18"/>
  <c r="D5008" i="18"/>
  <c r="F5008" i="18"/>
  <c r="E5008" i="18"/>
  <c r="J5009" i="18"/>
  <c r="J5033" i="18" s="1"/>
  <c r="I5015" i="18"/>
  <c r="J5022" i="18" s="1"/>
  <c r="J5023" i="18" s="1"/>
  <c r="J3996" i="18"/>
  <c r="J4024" i="18" s="1"/>
  <c r="J4026" i="18" s="1"/>
  <c r="J4004" i="18" s="1"/>
  <c r="J4119" i="18"/>
  <c r="J4117" i="18"/>
  <c r="J4118" i="18"/>
  <c r="J4121" i="18"/>
  <c r="J4116" i="18"/>
  <c r="AF39" i="20"/>
  <c r="N39" i="20"/>
  <c r="O39" i="20" s="1"/>
  <c r="L39" i="20"/>
  <c r="M39" i="20" s="1"/>
  <c r="AH39" i="20"/>
  <c r="A5042" i="18"/>
  <c r="A5043" i="18" s="1"/>
  <c r="A5044" i="18" s="1"/>
  <c r="A5045" i="18" s="1"/>
  <c r="A5046" i="18" s="1"/>
  <c r="A5047" i="18" s="1"/>
  <c r="A5048" i="18" s="1"/>
  <c r="A5049" i="18" s="1"/>
  <c r="A5050" i="18" s="1"/>
  <c r="A5051" i="18" s="1"/>
  <c r="A5052" i="18" s="1"/>
  <c r="A5053" i="18" s="1"/>
  <c r="A5054" i="18" s="1"/>
  <c r="A5055" i="18" s="1"/>
  <c r="A5056" i="18" s="1"/>
  <c r="A5057" i="18" s="1"/>
  <c r="A5058" i="18" s="1"/>
  <c r="A5059" i="18" s="1"/>
  <c r="A5060" i="18" s="1"/>
  <c r="A5061" i="18" s="1"/>
  <c r="A5062" i="18" s="1"/>
  <c r="A5063" i="18" s="1"/>
  <c r="A5064" i="18" s="1"/>
  <c r="A5065" i="18" s="1"/>
  <c r="A5066" i="18" s="1"/>
  <c r="A5067" i="18" s="1"/>
  <c r="A5068" i="18" s="1"/>
  <c r="A5069" i="18" s="1"/>
  <c r="A5070" i="18" s="1"/>
  <c r="A5071" i="18" s="1"/>
  <c r="A5072" i="18" s="1"/>
  <c r="A5073" i="18" s="1"/>
  <c r="A5074" i="18" s="1"/>
  <c r="A5075" i="18" s="1"/>
  <c r="A5076" i="18" s="1"/>
  <c r="A5077" i="18" s="1"/>
  <c r="A5078" i="18" s="1"/>
  <c r="A5079" i="18" s="1"/>
  <c r="A5080" i="18" s="1"/>
  <c r="A5081" i="18" s="1"/>
  <c r="A5082" i="18" s="1"/>
  <c r="A5083" i="18" s="1"/>
  <c r="A5084" i="18" s="1"/>
  <c r="A5085" i="18" s="1"/>
  <c r="A5086" i="18" s="1"/>
  <c r="A5087" i="18" s="1"/>
  <c r="A5088" i="18" s="1"/>
  <c r="A5089" i="18" s="1"/>
  <c r="A5090" i="18" s="1"/>
  <c r="A5091" i="18" s="1"/>
  <c r="A5092" i="18" s="1"/>
  <c r="A5093" i="18" s="1"/>
  <c r="A5094" i="18" s="1"/>
  <c r="A5095" i="18" s="1"/>
  <c r="A5096" i="18" s="1"/>
  <c r="A5097" i="18" s="1"/>
  <c r="A5098" i="18" s="1"/>
  <c r="A5099" i="18" s="1"/>
  <c r="A5100" i="18" s="1"/>
  <c r="A5101" i="18" s="1"/>
  <c r="A5102" i="18" s="1"/>
  <c r="A5103" i="18" s="1"/>
  <c r="A5104" i="18" s="1"/>
  <c r="A5105" i="18" s="1"/>
  <c r="A5106" i="18" s="1"/>
  <c r="A5107" i="18" s="1"/>
  <c r="A5108" i="18" s="1"/>
  <c r="A5109" i="18" s="1"/>
  <c r="A5110" i="18" s="1"/>
  <c r="A5111" i="18" s="1"/>
  <c r="A5112" i="18" s="1"/>
  <c r="A5113" i="18" s="1"/>
  <c r="A5114" i="18" s="1"/>
  <c r="A5115" i="18" s="1"/>
  <c r="A5116" i="18" s="1"/>
  <c r="A5117" i="18" s="1"/>
  <c r="A5118" i="18" s="1"/>
  <c r="A5119" i="18" s="1"/>
  <c r="A5120" i="18" s="1"/>
  <c r="A5121" i="18" s="1"/>
  <c r="A5122" i="18" s="1"/>
  <c r="A5123" i="18" s="1"/>
  <c r="A5124" i="18" s="1"/>
  <c r="A5125" i="18" s="1"/>
  <c r="A5126" i="18" s="1"/>
  <c r="A5127" i="18" s="1"/>
  <c r="A5128" i="18" s="1"/>
  <c r="A5129" i="18" s="1"/>
  <c r="A5130" i="18" s="1"/>
  <c r="A5131" i="18" s="1"/>
  <c r="A5132" i="18" s="1"/>
  <c r="A5133" i="18" s="1"/>
  <c r="A5134" i="18" s="1"/>
  <c r="A5135" i="18" s="1"/>
  <c r="A5136" i="18" s="1"/>
  <c r="A5137" i="18" s="1"/>
  <c r="A5138" i="18" s="1"/>
  <c r="A5139" i="18" s="1"/>
  <c r="A5140" i="18" s="1"/>
  <c r="A5141" i="18" s="1"/>
  <c r="A5142" i="18" s="1"/>
  <c r="A5143" i="18" s="1"/>
  <c r="A5144" i="18" s="1"/>
  <c r="A5145" i="18" s="1"/>
  <c r="A5146" i="18" s="1"/>
  <c r="A5147" i="18" s="1"/>
  <c r="A5148" i="18" s="1"/>
  <c r="A5149" i="18" s="1"/>
  <c r="A5150" i="18" s="1"/>
  <c r="A5151" i="18" s="1"/>
  <c r="A5152" i="18" s="1"/>
  <c r="A5153" i="18" s="1"/>
  <c r="A5154" i="18" s="1"/>
  <c r="A5155" i="18" s="1"/>
  <c r="A5156" i="18" s="1"/>
  <c r="A5157" i="18" s="1"/>
  <c r="A5158" i="18" s="1"/>
  <c r="A5159" i="18" s="1"/>
  <c r="A5160" i="18" s="1"/>
  <c r="A5161" i="18" s="1"/>
  <c r="A5162" i="18" s="1"/>
  <c r="A5163" i="18" s="1"/>
  <c r="A5164" i="18" s="1"/>
  <c r="A5165" i="18" s="1"/>
  <c r="A5166" i="18" s="1"/>
  <c r="A5167" i="18" s="1"/>
  <c r="E29" i="20"/>
  <c r="I29" i="20" s="1"/>
  <c r="AR39" i="20"/>
  <c r="AQ39" i="20"/>
  <c r="F41" i="20"/>
  <c r="P41" i="20" s="1"/>
  <c r="AE39" i="20"/>
  <c r="AK39" i="20"/>
  <c r="AV39" i="20"/>
  <c r="AS39" i="20"/>
  <c r="AG39" i="20"/>
  <c r="H39" i="20"/>
  <c r="AN39" i="20"/>
  <c r="AM39" i="20"/>
  <c r="AY39" i="20"/>
  <c r="AC39" i="20"/>
  <c r="AP39" i="20"/>
  <c r="AI39" i="20"/>
  <c r="AW39" i="20"/>
  <c r="AX39" i="20"/>
  <c r="AU39" i="20"/>
  <c r="AJ39" i="20"/>
  <c r="AO39" i="20"/>
  <c r="AL39" i="20"/>
  <c r="AT39" i="20"/>
  <c r="AB39" i="20"/>
  <c r="AD39" i="20"/>
  <c r="K41" i="20"/>
  <c r="R38" i="20"/>
  <c r="Q40" i="20"/>
  <c r="AZ38" i="20"/>
  <c r="D42" i="20"/>
  <c r="B42" i="20" s="1"/>
  <c r="C5042" i="18"/>
  <c r="C5043" i="18" s="1"/>
  <c r="C5044" i="18" s="1"/>
  <c r="C5045" i="18" s="1"/>
  <c r="C5046" i="18" s="1"/>
  <c r="C5047" i="18" s="1"/>
  <c r="C5048" i="18" s="1"/>
  <c r="C5049" i="18" s="1"/>
  <c r="C5050" i="18" s="1"/>
  <c r="C5051" i="18" s="1"/>
  <c r="C5052" i="18" s="1"/>
  <c r="C5053" i="18" s="1"/>
  <c r="C5054" i="18" s="1"/>
  <c r="C5055" i="18" s="1"/>
  <c r="C5056" i="18" s="1"/>
  <c r="C5057" i="18" s="1"/>
  <c r="C5058" i="18" s="1"/>
  <c r="C5059" i="18" s="1"/>
  <c r="C5060" i="18" s="1"/>
  <c r="C5061" i="18" s="1"/>
  <c r="C5062" i="18" s="1"/>
  <c r="C5063" i="18" s="1"/>
  <c r="C5064" i="18" s="1"/>
  <c r="C5065" i="18" s="1"/>
  <c r="C5066" i="18" s="1"/>
  <c r="C5067" i="18" s="1"/>
  <c r="C5068" i="18" s="1"/>
  <c r="C5069" i="18" s="1"/>
  <c r="C5070" i="18" s="1"/>
  <c r="C5071" i="18" s="1"/>
  <c r="C5072" i="18" s="1"/>
  <c r="C5073" i="18" s="1"/>
  <c r="C5074" i="18" s="1"/>
  <c r="C5075" i="18" s="1"/>
  <c r="C5076" i="18" s="1"/>
  <c r="C5077" i="18" s="1"/>
  <c r="C5078" i="18" s="1"/>
  <c r="C5079" i="18" s="1"/>
  <c r="C5080" i="18" s="1"/>
  <c r="C5081" i="18" s="1"/>
  <c r="C5082" i="18" s="1"/>
  <c r="C5083" i="18" s="1"/>
  <c r="C5084" i="18" s="1"/>
  <c r="C5085" i="18" s="1"/>
  <c r="C5086" i="18" s="1"/>
  <c r="C5087" i="18" s="1"/>
  <c r="C5088" i="18" s="1"/>
  <c r="C5089" i="18" s="1"/>
  <c r="C5090" i="18" s="1"/>
  <c r="C5091" i="18" s="1"/>
  <c r="C5092" i="18" s="1"/>
  <c r="C5093" i="18" s="1"/>
  <c r="C5094" i="18" s="1"/>
  <c r="C5095" i="18" s="1"/>
  <c r="C5096" i="18" s="1"/>
  <c r="C5097" i="18" s="1"/>
  <c r="C5098" i="18" s="1"/>
  <c r="C5099" i="18" s="1"/>
  <c r="C5100" i="18" s="1"/>
  <c r="C5101" i="18" s="1"/>
  <c r="C5102" i="18" s="1"/>
  <c r="C5103" i="18" s="1"/>
  <c r="C5104" i="18" s="1"/>
  <c r="C5105" i="18" s="1"/>
  <c r="C5106" i="18" s="1"/>
  <c r="C5107" i="18" s="1"/>
  <c r="C5108" i="18" s="1"/>
  <c r="C5109" i="18" s="1"/>
  <c r="C5110" i="18" s="1"/>
  <c r="C5111" i="18" s="1"/>
  <c r="C5112" i="18" s="1"/>
  <c r="C5113" i="18" s="1"/>
  <c r="C5114" i="18" s="1"/>
  <c r="C5115" i="18" s="1"/>
  <c r="C5116" i="18" s="1"/>
  <c r="C5117" i="18" s="1"/>
  <c r="C5118" i="18" s="1"/>
  <c r="C5119" i="18" s="1"/>
  <c r="C5120" i="18" s="1"/>
  <c r="C5121" i="18" s="1"/>
  <c r="C5122" i="18" s="1"/>
  <c r="C5123" i="18" s="1"/>
  <c r="C5124" i="18" s="1"/>
  <c r="C5125" i="18" s="1"/>
  <c r="C5126" i="18" s="1"/>
  <c r="C5127" i="18" s="1"/>
  <c r="C5128" i="18" s="1"/>
  <c r="C5129" i="18" s="1"/>
  <c r="C5130" i="18" s="1"/>
  <c r="C5131" i="18" s="1"/>
  <c r="C5132" i="18" s="1"/>
  <c r="C5133" i="18" s="1"/>
  <c r="C5134" i="18" s="1"/>
  <c r="C5135" i="18" s="1"/>
  <c r="C5136" i="18" s="1"/>
  <c r="C5137" i="18" s="1"/>
  <c r="C5138" i="18" s="1"/>
  <c r="C5139" i="18" s="1"/>
  <c r="C5140" i="18" s="1"/>
  <c r="C5141" i="18" s="1"/>
  <c r="C5142" i="18" s="1"/>
  <c r="C5143" i="18" s="1"/>
  <c r="C5144" i="18" s="1"/>
  <c r="C5145" i="18" s="1"/>
  <c r="C5146" i="18" s="1"/>
  <c r="C5147" i="18" s="1"/>
  <c r="C5148" i="18" s="1"/>
  <c r="C5149" i="18" s="1"/>
  <c r="C5150" i="18" s="1"/>
  <c r="C5151" i="18" s="1"/>
  <c r="C5152" i="18" s="1"/>
  <c r="C5153" i="18" s="1"/>
  <c r="C5154" i="18" s="1"/>
  <c r="C5155" i="18" s="1"/>
  <c r="C5156" i="18" s="1"/>
  <c r="C5157" i="18" s="1"/>
  <c r="C5158" i="18" s="1"/>
  <c r="C5159" i="18" s="1"/>
  <c r="C5160" i="18" s="1"/>
  <c r="C5161" i="18" s="1"/>
  <c r="C5162" i="18" s="1"/>
  <c r="C5163" i="18" s="1"/>
  <c r="C5164" i="18" s="1"/>
  <c r="C5165" i="18" s="1"/>
  <c r="C5166" i="18" s="1"/>
  <c r="C5167" i="18" s="1"/>
  <c r="C42" i="20"/>
  <c r="B5042" i="18"/>
  <c r="B5043" i="18" s="1"/>
  <c r="B5044" i="18" s="1"/>
  <c r="B5045" i="18" s="1"/>
  <c r="B5046" i="18" s="1"/>
  <c r="B5047" i="18" s="1"/>
  <c r="B5048" i="18" s="1"/>
  <c r="B5049" i="18" s="1"/>
  <c r="B5050" i="18" s="1"/>
  <c r="B5051" i="18" s="1"/>
  <c r="B5052" i="18" s="1"/>
  <c r="B5053" i="18" s="1"/>
  <c r="B5054" i="18" s="1"/>
  <c r="B5055" i="18" s="1"/>
  <c r="B5056" i="18" s="1"/>
  <c r="B5057" i="18" s="1"/>
  <c r="B5058" i="18" s="1"/>
  <c r="B5059" i="18" s="1"/>
  <c r="B5060" i="18" s="1"/>
  <c r="B5061" i="18" s="1"/>
  <c r="B5062" i="18" s="1"/>
  <c r="B5063" i="18" s="1"/>
  <c r="B5064" i="18" s="1"/>
  <c r="B5065" i="18" s="1"/>
  <c r="B5066" i="18" s="1"/>
  <c r="B5067" i="18" s="1"/>
  <c r="B5068" i="18" s="1"/>
  <c r="B5069" i="18" s="1"/>
  <c r="B5070" i="18" s="1"/>
  <c r="B5071" i="18" s="1"/>
  <c r="B5072" i="18" s="1"/>
  <c r="B5073" i="18" s="1"/>
  <c r="B5074" i="18" s="1"/>
  <c r="B5075" i="18" s="1"/>
  <c r="B5076" i="18" s="1"/>
  <c r="B5077" i="18" s="1"/>
  <c r="B5078" i="18" s="1"/>
  <c r="B5079" i="18" s="1"/>
  <c r="B5080" i="18" s="1"/>
  <c r="B5081" i="18" s="1"/>
  <c r="B5082" i="18" s="1"/>
  <c r="B5083" i="18" s="1"/>
  <c r="B5084" i="18" s="1"/>
  <c r="B5085" i="18" s="1"/>
  <c r="B5086" i="18" s="1"/>
  <c r="B5087" i="18" s="1"/>
  <c r="B5088" i="18" s="1"/>
  <c r="B5089" i="18" s="1"/>
  <c r="B5090" i="18" s="1"/>
  <c r="B5091" i="18" s="1"/>
  <c r="B5092" i="18" s="1"/>
  <c r="B5093" i="18" s="1"/>
  <c r="B5094" i="18" s="1"/>
  <c r="B5095" i="18" s="1"/>
  <c r="B5096" i="18" s="1"/>
  <c r="B5097" i="18" s="1"/>
  <c r="B5098" i="18" s="1"/>
  <c r="B5099" i="18" s="1"/>
  <c r="B5100" i="18" s="1"/>
  <c r="B5101" i="18" s="1"/>
  <c r="B5102" i="18" s="1"/>
  <c r="B5103" i="18" s="1"/>
  <c r="B5104" i="18" s="1"/>
  <c r="B5105" i="18" s="1"/>
  <c r="B5106" i="18" s="1"/>
  <c r="B5107" i="18" s="1"/>
  <c r="B5108" i="18" s="1"/>
  <c r="B5109" i="18" s="1"/>
  <c r="B5110" i="18" s="1"/>
  <c r="B5111" i="18" s="1"/>
  <c r="B5112" i="18" s="1"/>
  <c r="B5113" i="18" s="1"/>
  <c r="B5114" i="18" s="1"/>
  <c r="B5115" i="18" s="1"/>
  <c r="B5116" i="18" s="1"/>
  <c r="B5117" i="18" s="1"/>
  <c r="B5118" i="18" s="1"/>
  <c r="B5119" i="18" s="1"/>
  <c r="B5120" i="18" s="1"/>
  <c r="B5121" i="18" s="1"/>
  <c r="B5122" i="18" s="1"/>
  <c r="B5123" i="18" s="1"/>
  <c r="B5124" i="18" s="1"/>
  <c r="B5125" i="18" s="1"/>
  <c r="B5126" i="18" s="1"/>
  <c r="B5127" i="18" s="1"/>
  <c r="B5128" i="18" s="1"/>
  <c r="B5129" i="18" s="1"/>
  <c r="B5130" i="18" s="1"/>
  <c r="B5131" i="18" s="1"/>
  <c r="B5132" i="18" s="1"/>
  <c r="B5133" i="18" s="1"/>
  <c r="B5134" i="18" s="1"/>
  <c r="B5135" i="18" s="1"/>
  <c r="B5136" i="18" s="1"/>
  <c r="B5137" i="18" s="1"/>
  <c r="B5138" i="18" s="1"/>
  <c r="B5139" i="18" s="1"/>
  <c r="B5140" i="18" s="1"/>
  <c r="B5141" i="18" s="1"/>
  <c r="B5142" i="18" s="1"/>
  <c r="B5143" i="18" s="1"/>
  <c r="B5144" i="18" s="1"/>
  <c r="B5145" i="18" s="1"/>
  <c r="B5146" i="18" s="1"/>
  <c r="B5147" i="18" s="1"/>
  <c r="B5148" i="18" s="1"/>
  <c r="B5149" i="18" s="1"/>
  <c r="B5150" i="18" s="1"/>
  <c r="B5151" i="18" s="1"/>
  <c r="B5152" i="18" s="1"/>
  <c r="B5153" i="18" s="1"/>
  <c r="B5154" i="18" s="1"/>
  <c r="B5155" i="18" s="1"/>
  <c r="B5156" i="18" s="1"/>
  <c r="B5157" i="18" s="1"/>
  <c r="B5158" i="18" s="1"/>
  <c r="B5159" i="18" s="1"/>
  <c r="B5160" i="18" s="1"/>
  <c r="B5161" i="18" s="1"/>
  <c r="B5162" i="18" s="1"/>
  <c r="B5163" i="18" s="1"/>
  <c r="B5164" i="18" s="1"/>
  <c r="B5165" i="18" s="1"/>
  <c r="B5166" i="18" s="1"/>
  <c r="B5167" i="18" s="1"/>
  <c r="G40" i="20"/>
  <c r="M5294" i="18"/>
  <c r="AA41" i="20"/>
  <c r="J41" i="20"/>
  <c r="J4727" i="18" l="1"/>
  <c r="J4713" i="18"/>
  <c r="J4708" i="18"/>
  <c r="J4711" i="18"/>
  <c r="J4709" i="18"/>
  <c r="J4710" i="18"/>
  <c r="J4714" i="18" s="1"/>
  <c r="J4707" i="18"/>
  <c r="J4706" i="18"/>
  <c r="J4712" i="18"/>
  <c r="J4860" i="18"/>
  <c r="J4861" i="18"/>
  <c r="J4828" i="18"/>
  <c r="J4829" i="18" s="1"/>
  <c r="J4859" i="18"/>
  <c r="J4976" i="18"/>
  <c r="J4981" i="18" s="1"/>
  <c r="J4949" i="18"/>
  <c r="J4986" i="18" s="1"/>
  <c r="J4863" i="18"/>
  <c r="J4827" i="18"/>
  <c r="J4864" i="18"/>
  <c r="J4865" i="18" s="1"/>
  <c r="J3885" i="18"/>
  <c r="J4990" i="18"/>
  <c r="J5029" i="18"/>
  <c r="J4954" i="18"/>
  <c r="J4987" i="18"/>
  <c r="D4996" i="18"/>
  <c r="J4985" i="18"/>
  <c r="J4988" i="18"/>
  <c r="J4476" i="18"/>
  <c r="J4478" i="18" s="1"/>
  <c r="J4498" i="18"/>
  <c r="I5270" i="18"/>
  <c r="G5190" i="18"/>
  <c r="J5168" i="18"/>
  <c r="J4247" i="18"/>
  <c r="J4245" i="18"/>
  <c r="J4243" i="18"/>
  <c r="J4244" i="18"/>
  <c r="J4242" i="18"/>
  <c r="G5065" i="18"/>
  <c r="J5100" i="18"/>
  <c r="J5101" i="18"/>
  <c r="I5138" i="18"/>
  <c r="J4989" i="18"/>
  <c r="I5019" i="18"/>
  <c r="H5048" i="18"/>
  <c r="I5099" i="18"/>
  <c r="G5054" i="18"/>
  <c r="I5141" i="18"/>
  <c r="J5148" i="18" s="1"/>
  <c r="J5149" i="18" s="1"/>
  <c r="I5122" i="18"/>
  <c r="J4373" i="18"/>
  <c r="J4369" i="18"/>
  <c r="J4371" i="18"/>
  <c r="J4370" i="18"/>
  <c r="J4368" i="18"/>
  <c r="G4744" i="18"/>
  <c r="J4779" i="18"/>
  <c r="J4027" i="18"/>
  <c r="J4028" i="18" s="1"/>
  <c r="J4005" i="18" s="1"/>
  <c r="J4029" i="18" s="1"/>
  <c r="J4030" i="18" s="1"/>
  <c r="J4016" i="18" s="1"/>
  <c r="J4017" i="18" s="1"/>
  <c r="I5139" i="18"/>
  <c r="G5063" i="18"/>
  <c r="J5069" i="18"/>
  <c r="G4618" i="18"/>
  <c r="J4653" i="18"/>
  <c r="J5134" i="18"/>
  <c r="G5060" i="18"/>
  <c r="J5133" i="18"/>
  <c r="G5304" i="18"/>
  <c r="H5299" i="18"/>
  <c r="J4122" i="18"/>
  <c r="J4150" i="18" s="1"/>
  <c r="J4152" i="18" s="1"/>
  <c r="J4130" i="18" s="1"/>
  <c r="J5071" i="18"/>
  <c r="J5097" i="18"/>
  <c r="J5098" i="18"/>
  <c r="J5095" i="18"/>
  <c r="J4601" i="18"/>
  <c r="J4582" i="18"/>
  <c r="J4585" i="18"/>
  <c r="J4586" i="18"/>
  <c r="J4584" i="18"/>
  <c r="J4587" i="18"/>
  <c r="J4580" i="18"/>
  <c r="J4583" i="18"/>
  <c r="J4581" i="18"/>
  <c r="I5070" i="18"/>
  <c r="J5070" i="18" s="1"/>
  <c r="I5096" i="18"/>
  <c r="G5061" i="18"/>
  <c r="H5049" i="18"/>
  <c r="I5114" i="18" s="1"/>
  <c r="G5292" i="18"/>
  <c r="G5184" i="18"/>
  <c r="J5178" i="18"/>
  <c r="J5260" i="18" s="1"/>
  <c r="G5185" i="18"/>
  <c r="N40" i="20"/>
  <c r="O40" i="20" s="1"/>
  <c r="L40" i="20"/>
  <c r="A5168" i="18"/>
  <c r="A5169" i="18" s="1"/>
  <c r="A5170" i="18" s="1"/>
  <c r="A5171" i="18" s="1"/>
  <c r="A5172" i="18" s="1"/>
  <c r="A5173" i="18" s="1"/>
  <c r="A5174" i="18" s="1"/>
  <c r="A5175" i="18" s="1"/>
  <c r="A5176" i="18" s="1"/>
  <c r="A5177" i="18" s="1"/>
  <c r="A5178" i="18" s="1"/>
  <c r="A5179" i="18" s="1"/>
  <c r="A5180" i="18" s="1"/>
  <c r="A5181" i="18" s="1"/>
  <c r="A5182" i="18" s="1"/>
  <c r="A5183" i="18" s="1"/>
  <c r="A5184" i="18" s="1"/>
  <c r="A5185" i="18" s="1"/>
  <c r="A5186" i="18" s="1"/>
  <c r="A5187" i="18" s="1"/>
  <c r="A5188" i="18" s="1"/>
  <c r="A5189" i="18" s="1"/>
  <c r="A5190" i="18" s="1"/>
  <c r="A5191" i="18" s="1"/>
  <c r="A5192" i="18" s="1"/>
  <c r="A5193" i="18" s="1"/>
  <c r="A5194" i="18" s="1"/>
  <c r="A5195" i="18" s="1"/>
  <c r="A5196" i="18" s="1"/>
  <c r="A5197" i="18" s="1"/>
  <c r="A5198" i="18" s="1"/>
  <c r="A5199" i="18" s="1"/>
  <c r="A5200" i="18" s="1"/>
  <c r="A5201" i="18" s="1"/>
  <c r="A5202" i="18" s="1"/>
  <c r="A5203" i="18" s="1"/>
  <c r="A5204" i="18" s="1"/>
  <c r="A5205" i="18" s="1"/>
  <c r="A5206" i="18" s="1"/>
  <c r="A5207" i="18" s="1"/>
  <c r="A5208" i="18" s="1"/>
  <c r="A5209" i="18" s="1"/>
  <c r="A5210" i="18" s="1"/>
  <c r="A5211" i="18" s="1"/>
  <c r="A5212" i="18" s="1"/>
  <c r="A5213" i="18" s="1"/>
  <c r="A5214" i="18" s="1"/>
  <c r="A5215" i="18" s="1"/>
  <c r="A5216" i="18" s="1"/>
  <c r="A5217" i="18" s="1"/>
  <c r="A5218" i="18" s="1"/>
  <c r="A5219" i="18" s="1"/>
  <c r="A5220" i="18" s="1"/>
  <c r="A5221" i="18" s="1"/>
  <c r="A5222" i="18" s="1"/>
  <c r="A5223" i="18" s="1"/>
  <c r="A5224" i="18" s="1"/>
  <c r="A5225" i="18" s="1"/>
  <c r="A5226" i="18" s="1"/>
  <c r="A5227" i="18" s="1"/>
  <c r="A5228" i="18" s="1"/>
  <c r="A5229" i="18" s="1"/>
  <c r="A5230" i="18" s="1"/>
  <c r="A5231" i="18" s="1"/>
  <c r="A5232" i="18" s="1"/>
  <c r="A5233" i="18" s="1"/>
  <c r="A5234" i="18" s="1"/>
  <c r="A5235" i="18" s="1"/>
  <c r="A5236" i="18" s="1"/>
  <c r="A5237" i="18" s="1"/>
  <c r="A5238" i="18" s="1"/>
  <c r="A5239" i="18" s="1"/>
  <c r="A5240" i="18" s="1"/>
  <c r="A5241" i="18" s="1"/>
  <c r="A5242" i="18" s="1"/>
  <c r="A5243" i="18" s="1"/>
  <c r="A5244" i="18" s="1"/>
  <c r="A5245" i="18" s="1"/>
  <c r="A5246" i="18" s="1"/>
  <c r="A5247" i="18" s="1"/>
  <c r="A5248" i="18" s="1"/>
  <c r="A5249" i="18" s="1"/>
  <c r="A5250" i="18" s="1"/>
  <c r="A5251" i="18" s="1"/>
  <c r="A5252" i="18" s="1"/>
  <c r="A5253" i="18" s="1"/>
  <c r="A5254" i="18" s="1"/>
  <c r="A5255" i="18" s="1"/>
  <c r="A5256" i="18" s="1"/>
  <c r="A5257" i="18" s="1"/>
  <c r="A5258" i="18" s="1"/>
  <c r="A5259" i="18" s="1"/>
  <c r="A5260" i="18" s="1"/>
  <c r="A5261" i="18" s="1"/>
  <c r="A5262" i="18" s="1"/>
  <c r="A5263" i="18" s="1"/>
  <c r="A5264" i="18" s="1"/>
  <c r="A5265" i="18" s="1"/>
  <c r="A5266" i="18" s="1"/>
  <c r="A5267" i="18" s="1"/>
  <c r="A5268" i="18" s="1"/>
  <c r="A5269" i="18" s="1"/>
  <c r="A5270" i="18" s="1"/>
  <c r="A5271" i="18" s="1"/>
  <c r="A5272" i="18" s="1"/>
  <c r="A5273" i="18" s="1"/>
  <c r="A5274" i="18" s="1"/>
  <c r="A5275" i="18" s="1"/>
  <c r="A5276" i="18" s="1"/>
  <c r="A5277" i="18" s="1"/>
  <c r="A5278" i="18" s="1"/>
  <c r="A5279" i="18" s="1"/>
  <c r="A5280" i="18" s="1"/>
  <c r="A5281" i="18" s="1"/>
  <c r="A5282" i="18" s="1"/>
  <c r="A5283" i="18" s="1"/>
  <c r="A5284" i="18" s="1"/>
  <c r="A5285" i="18" s="1"/>
  <c r="A5286" i="18" s="1"/>
  <c r="A5287" i="18" s="1"/>
  <c r="A5288" i="18" s="1"/>
  <c r="A5289" i="18" s="1"/>
  <c r="A5290" i="18" s="1"/>
  <c r="A5291" i="18" s="1"/>
  <c r="A5292" i="18" s="1"/>
  <c r="A5293" i="18" s="1"/>
  <c r="F42" i="20"/>
  <c r="P42" i="20" s="1"/>
  <c r="R39" i="20"/>
  <c r="AZ39" i="20"/>
  <c r="G41" i="20"/>
  <c r="Q41" i="20"/>
  <c r="H40" i="20"/>
  <c r="AS40" i="20"/>
  <c r="AL40" i="20"/>
  <c r="AE40" i="20"/>
  <c r="AX40" i="20"/>
  <c r="AU40" i="20"/>
  <c r="AB40" i="20"/>
  <c r="M40" i="20"/>
  <c r="AW40" i="20"/>
  <c r="AR40" i="20"/>
  <c r="AD40" i="20"/>
  <c r="AM40" i="20"/>
  <c r="AJ40" i="20"/>
  <c r="AH40" i="20"/>
  <c r="AC40" i="20"/>
  <c r="AI40" i="20"/>
  <c r="AT40" i="20"/>
  <c r="AF40" i="20"/>
  <c r="AQ40" i="20"/>
  <c r="AK40" i="20"/>
  <c r="AO40" i="20"/>
  <c r="AG40" i="20"/>
  <c r="AV40" i="20"/>
  <c r="AP40" i="20"/>
  <c r="AY40" i="20"/>
  <c r="AN40" i="20"/>
  <c r="J42" i="20"/>
  <c r="AA42" i="20"/>
  <c r="K42" i="20"/>
  <c r="C43" i="20"/>
  <c r="B5168" i="18"/>
  <c r="B5169" i="18" s="1"/>
  <c r="B5170" i="18" s="1"/>
  <c r="B5171" i="18" s="1"/>
  <c r="B5172" i="18" s="1"/>
  <c r="B5173" i="18" s="1"/>
  <c r="B5174" i="18" s="1"/>
  <c r="B5175" i="18" s="1"/>
  <c r="B5176" i="18" s="1"/>
  <c r="B5177" i="18" s="1"/>
  <c r="B5178" i="18" s="1"/>
  <c r="B5179" i="18" s="1"/>
  <c r="B5180" i="18" s="1"/>
  <c r="B5181" i="18" s="1"/>
  <c r="B5182" i="18" s="1"/>
  <c r="B5183" i="18" s="1"/>
  <c r="B5184" i="18" s="1"/>
  <c r="B5185" i="18" s="1"/>
  <c r="B5186" i="18" s="1"/>
  <c r="B5187" i="18" s="1"/>
  <c r="B5188" i="18" s="1"/>
  <c r="B5189" i="18" s="1"/>
  <c r="B5190" i="18" s="1"/>
  <c r="B5191" i="18" s="1"/>
  <c r="B5192" i="18" s="1"/>
  <c r="B5193" i="18" s="1"/>
  <c r="B5194" i="18" s="1"/>
  <c r="B5195" i="18" s="1"/>
  <c r="B5196" i="18" s="1"/>
  <c r="B5197" i="18" s="1"/>
  <c r="B5198" i="18" s="1"/>
  <c r="B5199" i="18" s="1"/>
  <c r="B5200" i="18" s="1"/>
  <c r="B5201" i="18" s="1"/>
  <c r="B5202" i="18" s="1"/>
  <c r="B5203" i="18" s="1"/>
  <c r="B5204" i="18" s="1"/>
  <c r="B5205" i="18" s="1"/>
  <c r="B5206" i="18" s="1"/>
  <c r="B5207" i="18" s="1"/>
  <c r="B5208" i="18" s="1"/>
  <c r="B5209" i="18" s="1"/>
  <c r="B5210" i="18" s="1"/>
  <c r="B5211" i="18" s="1"/>
  <c r="B5212" i="18" s="1"/>
  <c r="B5213" i="18" s="1"/>
  <c r="B5214" i="18" s="1"/>
  <c r="B5215" i="18" s="1"/>
  <c r="B5216" i="18" s="1"/>
  <c r="B5217" i="18" s="1"/>
  <c r="B5218" i="18" s="1"/>
  <c r="B5219" i="18" s="1"/>
  <c r="B5220" i="18" s="1"/>
  <c r="B5221" i="18" s="1"/>
  <c r="B5222" i="18" s="1"/>
  <c r="B5223" i="18" s="1"/>
  <c r="B5224" i="18" s="1"/>
  <c r="B5225" i="18" s="1"/>
  <c r="B5226" i="18" s="1"/>
  <c r="B5227" i="18" s="1"/>
  <c r="B5228" i="18" s="1"/>
  <c r="B5229" i="18" s="1"/>
  <c r="B5230" i="18" s="1"/>
  <c r="B5231" i="18" s="1"/>
  <c r="B5232" i="18" s="1"/>
  <c r="B5233" i="18" s="1"/>
  <c r="B5234" i="18" s="1"/>
  <c r="B5235" i="18" s="1"/>
  <c r="B5236" i="18" s="1"/>
  <c r="B5237" i="18" s="1"/>
  <c r="B5238" i="18" s="1"/>
  <c r="B5239" i="18" s="1"/>
  <c r="B5240" i="18" s="1"/>
  <c r="B5241" i="18" s="1"/>
  <c r="B5242" i="18" s="1"/>
  <c r="B5243" i="18" s="1"/>
  <c r="B5244" i="18" s="1"/>
  <c r="B5245" i="18" s="1"/>
  <c r="B5246" i="18" s="1"/>
  <c r="B5247" i="18" s="1"/>
  <c r="B5248" i="18" s="1"/>
  <c r="B5249" i="18" s="1"/>
  <c r="B5250" i="18" s="1"/>
  <c r="B5251" i="18" s="1"/>
  <c r="B5252" i="18" s="1"/>
  <c r="B5253" i="18" s="1"/>
  <c r="B5254" i="18" s="1"/>
  <c r="B5255" i="18" s="1"/>
  <c r="B5256" i="18" s="1"/>
  <c r="B5257" i="18" s="1"/>
  <c r="B5258" i="18" s="1"/>
  <c r="B5259" i="18" s="1"/>
  <c r="B5260" i="18" s="1"/>
  <c r="B5261" i="18" s="1"/>
  <c r="B5262" i="18" s="1"/>
  <c r="B5263" i="18" s="1"/>
  <c r="B5264" i="18" s="1"/>
  <c r="B5265" i="18" s="1"/>
  <c r="B5266" i="18" s="1"/>
  <c r="B5267" i="18" s="1"/>
  <c r="B5268" i="18" s="1"/>
  <c r="B5269" i="18" s="1"/>
  <c r="B5270" i="18" s="1"/>
  <c r="B5271" i="18" s="1"/>
  <c r="B5272" i="18" s="1"/>
  <c r="B5273" i="18" s="1"/>
  <c r="B5274" i="18" s="1"/>
  <c r="B5275" i="18" s="1"/>
  <c r="B5276" i="18" s="1"/>
  <c r="B5277" i="18" s="1"/>
  <c r="B5278" i="18" s="1"/>
  <c r="B5279" i="18" s="1"/>
  <c r="B5280" i="18" s="1"/>
  <c r="B5281" i="18" s="1"/>
  <c r="B5282" i="18" s="1"/>
  <c r="B5283" i="18" s="1"/>
  <c r="B5284" i="18" s="1"/>
  <c r="B5285" i="18" s="1"/>
  <c r="B5286" i="18" s="1"/>
  <c r="B5287" i="18" s="1"/>
  <c r="B5288" i="18" s="1"/>
  <c r="B5289" i="18" s="1"/>
  <c r="B5290" i="18" s="1"/>
  <c r="B5291" i="18" s="1"/>
  <c r="B5292" i="18" s="1"/>
  <c r="B5293" i="18" s="1"/>
  <c r="C5168" i="18"/>
  <c r="C5169" i="18" s="1"/>
  <c r="C5170" i="18" s="1"/>
  <c r="C5171" i="18" s="1"/>
  <c r="C5172" i="18" s="1"/>
  <c r="C5173" i="18" s="1"/>
  <c r="C5174" i="18" s="1"/>
  <c r="C5175" i="18" s="1"/>
  <c r="C5176" i="18" s="1"/>
  <c r="C5177" i="18" s="1"/>
  <c r="C5178" i="18" s="1"/>
  <c r="C5179" i="18" s="1"/>
  <c r="C5180" i="18" s="1"/>
  <c r="C5181" i="18" s="1"/>
  <c r="C5182" i="18" s="1"/>
  <c r="C5183" i="18" s="1"/>
  <c r="C5184" i="18" s="1"/>
  <c r="C5185" i="18" s="1"/>
  <c r="C5186" i="18" s="1"/>
  <c r="C5187" i="18" s="1"/>
  <c r="C5188" i="18" s="1"/>
  <c r="C5189" i="18" s="1"/>
  <c r="C5190" i="18" s="1"/>
  <c r="C5191" i="18" s="1"/>
  <c r="C5192" i="18" s="1"/>
  <c r="C5193" i="18" s="1"/>
  <c r="C5194" i="18" s="1"/>
  <c r="C5195" i="18" s="1"/>
  <c r="C5196" i="18" s="1"/>
  <c r="C5197" i="18" s="1"/>
  <c r="C5198" i="18" s="1"/>
  <c r="C5199" i="18" s="1"/>
  <c r="C5200" i="18" s="1"/>
  <c r="C5201" i="18" s="1"/>
  <c r="C5202" i="18" s="1"/>
  <c r="C5203" i="18" s="1"/>
  <c r="C5204" i="18" s="1"/>
  <c r="C5205" i="18" s="1"/>
  <c r="C5206" i="18" s="1"/>
  <c r="C5207" i="18" s="1"/>
  <c r="C5208" i="18" s="1"/>
  <c r="C5209" i="18" s="1"/>
  <c r="C5210" i="18" s="1"/>
  <c r="C5211" i="18" s="1"/>
  <c r="C5212" i="18" s="1"/>
  <c r="C5213" i="18" s="1"/>
  <c r="C5214" i="18" s="1"/>
  <c r="C5215" i="18" s="1"/>
  <c r="C5216" i="18" s="1"/>
  <c r="C5217" i="18" s="1"/>
  <c r="C5218" i="18" s="1"/>
  <c r="C5219" i="18" s="1"/>
  <c r="C5220" i="18" s="1"/>
  <c r="C5221" i="18" s="1"/>
  <c r="C5222" i="18" s="1"/>
  <c r="C5223" i="18" s="1"/>
  <c r="C5224" i="18" s="1"/>
  <c r="C5225" i="18" s="1"/>
  <c r="C5226" i="18" s="1"/>
  <c r="C5227" i="18" s="1"/>
  <c r="C5228" i="18" s="1"/>
  <c r="C5229" i="18" s="1"/>
  <c r="C5230" i="18" s="1"/>
  <c r="C5231" i="18" s="1"/>
  <c r="C5232" i="18" s="1"/>
  <c r="C5233" i="18" s="1"/>
  <c r="C5234" i="18" s="1"/>
  <c r="C5235" i="18" s="1"/>
  <c r="C5236" i="18" s="1"/>
  <c r="C5237" i="18" s="1"/>
  <c r="C5238" i="18" s="1"/>
  <c r="C5239" i="18" s="1"/>
  <c r="C5240" i="18" s="1"/>
  <c r="C5241" i="18" s="1"/>
  <c r="C5242" i="18" s="1"/>
  <c r="C5243" i="18" s="1"/>
  <c r="C5244" i="18" s="1"/>
  <c r="C5245" i="18" s="1"/>
  <c r="C5246" i="18" s="1"/>
  <c r="C5247" i="18" s="1"/>
  <c r="C5248" i="18" s="1"/>
  <c r="C5249" i="18" s="1"/>
  <c r="C5250" i="18" s="1"/>
  <c r="C5251" i="18" s="1"/>
  <c r="C5252" i="18" s="1"/>
  <c r="C5253" i="18" s="1"/>
  <c r="C5254" i="18" s="1"/>
  <c r="C5255" i="18" s="1"/>
  <c r="C5256" i="18" s="1"/>
  <c r="C5257" i="18" s="1"/>
  <c r="C5258" i="18" s="1"/>
  <c r="C5259" i="18" s="1"/>
  <c r="C5260" i="18" s="1"/>
  <c r="C5261" i="18" s="1"/>
  <c r="C5262" i="18" s="1"/>
  <c r="C5263" i="18" s="1"/>
  <c r="C5264" i="18" s="1"/>
  <c r="C5265" i="18" s="1"/>
  <c r="C5266" i="18" s="1"/>
  <c r="C5267" i="18" s="1"/>
  <c r="C5268" i="18" s="1"/>
  <c r="C5269" i="18" s="1"/>
  <c r="C5270" i="18" s="1"/>
  <c r="C5271" i="18" s="1"/>
  <c r="C5272" i="18" s="1"/>
  <c r="C5273" i="18" s="1"/>
  <c r="C5274" i="18" s="1"/>
  <c r="C5275" i="18" s="1"/>
  <c r="C5276" i="18" s="1"/>
  <c r="C5277" i="18" s="1"/>
  <c r="C5278" i="18" s="1"/>
  <c r="C5279" i="18" s="1"/>
  <c r="C5280" i="18" s="1"/>
  <c r="C5281" i="18" s="1"/>
  <c r="C5282" i="18" s="1"/>
  <c r="C5283" i="18" s="1"/>
  <c r="C5284" i="18" s="1"/>
  <c r="C5285" i="18" s="1"/>
  <c r="C5286" i="18" s="1"/>
  <c r="C5287" i="18" s="1"/>
  <c r="C5288" i="18" s="1"/>
  <c r="C5289" i="18" s="1"/>
  <c r="C5290" i="18" s="1"/>
  <c r="C5291" i="18" s="1"/>
  <c r="C5292" i="18" s="1"/>
  <c r="C5293" i="18" s="1"/>
  <c r="D43" i="20"/>
  <c r="B43" i="20" s="1"/>
  <c r="M5420" i="18"/>
  <c r="J4953" i="18" l="1"/>
  <c r="J5135" i="18"/>
  <c r="J5159" i="18" s="1"/>
  <c r="F5260" i="18"/>
  <c r="E5260" i="18"/>
  <c r="D5260" i="18"/>
  <c r="H5425" i="18"/>
  <c r="G5430" i="18"/>
  <c r="I5115" i="18"/>
  <c r="J4588" i="18"/>
  <c r="I5396" i="18"/>
  <c r="G5316" i="18"/>
  <c r="J5294" i="18"/>
  <c r="A5294" i="18" s="1"/>
  <c r="A5295" i="18" s="1"/>
  <c r="A5296" i="18" s="1"/>
  <c r="A5297" i="18" s="1"/>
  <c r="A5298" i="18" s="1"/>
  <c r="A5299" i="18" s="1"/>
  <c r="A5300" i="18" s="1"/>
  <c r="A5301" i="18" s="1"/>
  <c r="A5302" i="18" s="1"/>
  <c r="A5303" i="18" s="1"/>
  <c r="A5304" i="18" s="1"/>
  <c r="A5305" i="18" s="1"/>
  <c r="A5306" i="18" s="1"/>
  <c r="A5307" i="18" s="1"/>
  <c r="A5308" i="18" s="1"/>
  <c r="A5309" i="18" s="1"/>
  <c r="A5310" i="18" s="1"/>
  <c r="A5311" i="18" s="1"/>
  <c r="A5312" i="18" s="1"/>
  <c r="A5313" i="18" s="1"/>
  <c r="A5314" i="18" s="1"/>
  <c r="A5315" i="18" s="1"/>
  <c r="A5316" i="18" s="1"/>
  <c r="A5317" i="18" s="1"/>
  <c r="A5318" i="18" s="1"/>
  <c r="A5319" i="18" s="1"/>
  <c r="A5320" i="18" s="1"/>
  <c r="A5321" i="18" s="1"/>
  <c r="A5322" i="18" s="1"/>
  <c r="A5323" i="18" s="1"/>
  <c r="A5324" i="18" s="1"/>
  <c r="A5325" i="18" s="1"/>
  <c r="A5326" i="18" s="1"/>
  <c r="A5327" i="18" s="1"/>
  <c r="A5328" i="18" s="1"/>
  <c r="A5329" i="18" s="1"/>
  <c r="A5330" i="18" s="1"/>
  <c r="A5331" i="18" s="1"/>
  <c r="A5332" i="18" s="1"/>
  <c r="A5333" i="18" s="1"/>
  <c r="A5334" i="18" s="1"/>
  <c r="A5335" i="18" s="1"/>
  <c r="A5336" i="18" s="1"/>
  <c r="A5337" i="18" s="1"/>
  <c r="A5338" i="18" s="1"/>
  <c r="A5339" i="18" s="1"/>
  <c r="A5340" i="18" s="1"/>
  <c r="A5341" i="18" s="1"/>
  <c r="A5342" i="18" s="1"/>
  <c r="A5343" i="18" s="1"/>
  <c r="A5344" i="18" s="1"/>
  <c r="A5345" i="18" s="1"/>
  <c r="A5346" i="18" s="1"/>
  <c r="A5347" i="18" s="1"/>
  <c r="A5348" i="18" s="1"/>
  <c r="A5349" i="18" s="1"/>
  <c r="A5350" i="18" s="1"/>
  <c r="A5351" i="18" s="1"/>
  <c r="A5352" i="18" s="1"/>
  <c r="A5353" i="18" s="1"/>
  <c r="A5354" i="18" s="1"/>
  <c r="A5355" i="18" s="1"/>
  <c r="A5356" i="18" s="1"/>
  <c r="A5357" i="18" s="1"/>
  <c r="A5358" i="18" s="1"/>
  <c r="A5359" i="18" s="1"/>
  <c r="A5360" i="18" s="1"/>
  <c r="A5361" i="18" s="1"/>
  <c r="A5362" i="18" s="1"/>
  <c r="A5363" i="18" s="1"/>
  <c r="A5364" i="18" s="1"/>
  <c r="A5365" i="18" s="1"/>
  <c r="A5366" i="18" s="1"/>
  <c r="A5367" i="18" s="1"/>
  <c r="A5368" i="18" s="1"/>
  <c r="A5369" i="18" s="1"/>
  <c r="A5370" i="18" s="1"/>
  <c r="A5371" i="18" s="1"/>
  <c r="A5372" i="18" s="1"/>
  <c r="A5373" i="18" s="1"/>
  <c r="A5374" i="18" s="1"/>
  <c r="A5375" i="18" s="1"/>
  <c r="A5376" i="18" s="1"/>
  <c r="A5377" i="18" s="1"/>
  <c r="A5378" i="18" s="1"/>
  <c r="A5379" i="18" s="1"/>
  <c r="A5380" i="18" s="1"/>
  <c r="A5381" i="18" s="1"/>
  <c r="A5382" i="18" s="1"/>
  <c r="A5383" i="18" s="1"/>
  <c r="A5384" i="18" s="1"/>
  <c r="A5385" i="18" s="1"/>
  <c r="A5386" i="18" s="1"/>
  <c r="A5387" i="18" s="1"/>
  <c r="A5388" i="18" s="1"/>
  <c r="A5389" i="18" s="1"/>
  <c r="A5390" i="18" s="1"/>
  <c r="A5391" i="18" s="1"/>
  <c r="A5392" i="18" s="1"/>
  <c r="A5393" i="18" s="1"/>
  <c r="A5394" i="18" s="1"/>
  <c r="A5395" i="18" s="1"/>
  <c r="A5396" i="18" s="1"/>
  <c r="A5397" i="18" s="1"/>
  <c r="A5398" i="18" s="1"/>
  <c r="A5399" i="18" s="1"/>
  <c r="A5400" i="18" s="1"/>
  <c r="A5401" i="18" s="1"/>
  <c r="A5402" i="18" s="1"/>
  <c r="A5403" i="18" s="1"/>
  <c r="A5404" i="18" s="1"/>
  <c r="A5405" i="18" s="1"/>
  <c r="A5406" i="18" s="1"/>
  <c r="A5407" i="18" s="1"/>
  <c r="A5408" i="18" s="1"/>
  <c r="A5409" i="18" s="1"/>
  <c r="A5410" i="18" s="1"/>
  <c r="A5411" i="18" s="1"/>
  <c r="A5412" i="18" s="1"/>
  <c r="A5413" i="18" s="1"/>
  <c r="A5414" i="18" s="1"/>
  <c r="A5415" i="18" s="1"/>
  <c r="A5416" i="18" s="1"/>
  <c r="A5417" i="18" s="1"/>
  <c r="A5418" i="18" s="1"/>
  <c r="A5419" i="18" s="1"/>
  <c r="J4006" i="18"/>
  <c r="J5224" i="18"/>
  <c r="J5226" i="18"/>
  <c r="I5264" i="18"/>
  <c r="I5225" i="18"/>
  <c r="J4853" i="18"/>
  <c r="J4832" i="18"/>
  <c r="J4834" i="18"/>
  <c r="J4838" i="18"/>
  <c r="J4833" i="18"/>
  <c r="J4836" i="18"/>
  <c r="J4837" i="18"/>
  <c r="J4839" i="18"/>
  <c r="J4835" i="18"/>
  <c r="G5310" i="18"/>
  <c r="G5418" i="18"/>
  <c r="J5304" i="18"/>
  <c r="H5301" i="18" s="1"/>
  <c r="I5366" i="18" s="1"/>
  <c r="G5311" i="18"/>
  <c r="J4018" i="18"/>
  <c r="J4008" i="18"/>
  <c r="J4009" i="18"/>
  <c r="J4010" i="18"/>
  <c r="I5248" i="18"/>
  <c r="G5188" i="18"/>
  <c r="I5196" i="18"/>
  <c r="G5187" i="18"/>
  <c r="J4905" i="18"/>
  <c r="G4870" i="18"/>
  <c r="J5099" i="18"/>
  <c r="I5222" i="18"/>
  <c r="G5180" i="18"/>
  <c r="F43" i="20" s="1"/>
  <c r="P43" i="20" s="1"/>
  <c r="J5227" i="18"/>
  <c r="J5075" i="18"/>
  <c r="J5096" i="18"/>
  <c r="G5189" i="18"/>
  <c r="H5174" i="18"/>
  <c r="J5197" i="18"/>
  <c r="G5191" i="18"/>
  <c r="I5267" i="18"/>
  <c r="J5274" i="18" s="1"/>
  <c r="J5275" i="18" s="1"/>
  <c r="J4991" i="18"/>
  <c r="D5134" i="18"/>
  <c r="F5134" i="18"/>
  <c r="E5134" i="18"/>
  <c r="J4248" i="18"/>
  <c r="J4276" i="18" s="1"/>
  <c r="J4278" i="18" s="1"/>
  <c r="J4256" i="18" s="1"/>
  <c r="G5186" i="18"/>
  <c r="J5195" i="18"/>
  <c r="J5221" i="18" s="1"/>
  <c r="J5223" i="18"/>
  <c r="J4955" i="18"/>
  <c r="J4153" i="18"/>
  <c r="J4154" i="18" s="1"/>
  <c r="J4131" i="18" s="1"/>
  <c r="J4155" i="18" s="1"/>
  <c r="J4156" i="18" s="1"/>
  <c r="J4142" i="18" s="1"/>
  <c r="J4143" i="18" s="1"/>
  <c r="J4728" i="18"/>
  <c r="J4730" i="18" s="1"/>
  <c r="J4750" i="18"/>
  <c r="I5140" i="18"/>
  <c r="I5145" i="18" s="1"/>
  <c r="J4374" i="18"/>
  <c r="J4402" i="18" s="1"/>
  <c r="J4404" i="18" s="1"/>
  <c r="J4382" i="18" s="1"/>
  <c r="J5259" i="18"/>
  <c r="J5261" i="18" s="1"/>
  <c r="J5285" i="18" s="1"/>
  <c r="H5175" i="18"/>
  <c r="I5240" i="18" s="1"/>
  <c r="I5265" i="18"/>
  <c r="J4526" i="18"/>
  <c r="F4492" i="18"/>
  <c r="H4492" i="18" s="1"/>
  <c r="H41" i="20"/>
  <c r="N41" i="20"/>
  <c r="O41" i="20" s="1"/>
  <c r="L41" i="20"/>
  <c r="M41" i="20" s="1"/>
  <c r="E32" i="20"/>
  <c r="I32" i="20" s="1"/>
  <c r="E31" i="20"/>
  <c r="I31" i="20" s="1"/>
  <c r="E30" i="20"/>
  <c r="I30" i="20" s="1"/>
  <c r="AF41" i="20"/>
  <c r="AV41" i="20"/>
  <c r="AE41" i="20"/>
  <c r="AY41" i="20"/>
  <c r="AB41" i="20"/>
  <c r="AO41" i="20"/>
  <c r="AI41" i="20"/>
  <c r="AL41" i="20"/>
  <c r="AM41" i="20"/>
  <c r="AH41" i="20"/>
  <c r="AW41" i="20"/>
  <c r="AK41" i="20"/>
  <c r="AS41" i="20"/>
  <c r="AD41" i="20"/>
  <c r="AG41" i="20"/>
  <c r="AX41" i="20"/>
  <c r="AU41" i="20"/>
  <c r="AP41" i="20"/>
  <c r="AC41" i="20"/>
  <c r="AT41" i="20"/>
  <c r="AJ41" i="20"/>
  <c r="AR41" i="20"/>
  <c r="AN41" i="20"/>
  <c r="AQ41" i="20"/>
  <c r="G42" i="20"/>
  <c r="K43" i="20"/>
  <c r="Q42" i="20"/>
  <c r="R40" i="20"/>
  <c r="AZ40" i="20"/>
  <c r="AA43" i="20"/>
  <c r="J43" i="20"/>
  <c r="B5294" i="18"/>
  <c r="B5295" i="18" s="1"/>
  <c r="B5296" i="18" s="1"/>
  <c r="B5297" i="18" s="1"/>
  <c r="B5298" i="18" s="1"/>
  <c r="B5299" i="18" s="1"/>
  <c r="B5300" i="18" s="1"/>
  <c r="B5301" i="18" s="1"/>
  <c r="B5302" i="18" s="1"/>
  <c r="B5303" i="18" s="1"/>
  <c r="B5304" i="18" s="1"/>
  <c r="B5305" i="18" s="1"/>
  <c r="B5306" i="18" s="1"/>
  <c r="B5307" i="18" s="1"/>
  <c r="B5308" i="18" s="1"/>
  <c r="B5309" i="18" s="1"/>
  <c r="B5310" i="18" s="1"/>
  <c r="B5311" i="18" s="1"/>
  <c r="B5312" i="18" s="1"/>
  <c r="B5313" i="18" s="1"/>
  <c r="B5314" i="18" s="1"/>
  <c r="B5315" i="18" s="1"/>
  <c r="B5316" i="18" s="1"/>
  <c r="B5317" i="18" s="1"/>
  <c r="B5318" i="18" s="1"/>
  <c r="B5319" i="18" s="1"/>
  <c r="B5320" i="18" s="1"/>
  <c r="B5321" i="18" s="1"/>
  <c r="B5322" i="18" s="1"/>
  <c r="B5323" i="18" s="1"/>
  <c r="B5324" i="18" s="1"/>
  <c r="B5325" i="18" s="1"/>
  <c r="B5326" i="18" s="1"/>
  <c r="B5327" i="18" s="1"/>
  <c r="B5328" i="18" s="1"/>
  <c r="B5329" i="18" s="1"/>
  <c r="B5330" i="18" s="1"/>
  <c r="B5331" i="18" s="1"/>
  <c r="B5332" i="18" s="1"/>
  <c r="B5333" i="18" s="1"/>
  <c r="B5334" i="18" s="1"/>
  <c r="B5335" i="18" s="1"/>
  <c r="B5336" i="18" s="1"/>
  <c r="B5337" i="18" s="1"/>
  <c r="B5338" i="18" s="1"/>
  <c r="B5339" i="18" s="1"/>
  <c r="B5340" i="18" s="1"/>
  <c r="B5341" i="18" s="1"/>
  <c r="B5342" i="18" s="1"/>
  <c r="B5343" i="18" s="1"/>
  <c r="B5344" i="18" s="1"/>
  <c r="B5345" i="18" s="1"/>
  <c r="B5346" i="18" s="1"/>
  <c r="B5347" i="18" s="1"/>
  <c r="B5348" i="18" s="1"/>
  <c r="B5349" i="18" s="1"/>
  <c r="B5350" i="18" s="1"/>
  <c r="B5351" i="18" s="1"/>
  <c r="B5352" i="18" s="1"/>
  <c r="B5353" i="18" s="1"/>
  <c r="B5354" i="18" s="1"/>
  <c r="B5355" i="18" s="1"/>
  <c r="B5356" i="18" s="1"/>
  <c r="B5357" i="18" s="1"/>
  <c r="B5358" i="18" s="1"/>
  <c r="B5359" i="18" s="1"/>
  <c r="B5360" i="18" s="1"/>
  <c r="B5361" i="18" s="1"/>
  <c r="B5362" i="18" s="1"/>
  <c r="B5363" i="18" s="1"/>
  <c r="B5364" i="18" s="1"/>
  <c r="B5365" i="18" s="1"/>
  <c r="B5366" i="18" s="1"/>
  <c r="B5367" i="18" s="1"/>
  <c r="B5368" i="18" s="1"/>
  <c r="B5369" i="18" s="1"/>
  <c r="B5370" i="18" s="1"/>
  <c r="B5371" i="18" s="1"/>
  <c r="B5372" i="18" s="1"/>
  <c r="B5373" i="18" s="1"/>
  <c r="B5374" i="18" s="1"/>
  <c r="B5375" i="18" s="1"/>
  <c r="B5376" i="18" s="1"/>
  <c r="B5377" i="18" s="1"/>
  <c r="B5378" i="18" s="1"/>
  <c r="B5379" i="18" s="1"/>
  <c r="B5380" i="18" s="1"/>
  <c r="B5381" i="18" s="1"/>
  <c r="B5382" i="18" s="1"/>
  <c r="B5383" i="18" s="1"/>
  <c r="B5384" i="18" s="1"/>
  <c r="B5385" i="18" s="1"/>
  <c r="B5386" i="18" s="1"/>
  <c r="B5387" i="18" s="1"/>
  <c r="B5388" i="18" s="1"/>
  <c r="B5389" i="18" s="1"/>
  <c r="B5390" i="18" s="1"/>
  <c r="B5391" i="18" s="1"/>
  <c r="B5392" i="18" s="1"/>
  <c r="B5393" i="18" s="1"/>
  <c r="B5394" i="18" s="1"/>
  <c r="B5395" i="18" s="1"/>
  <c r="B5396" i="18" s="1"/>
  <c r="B5397" i="18" s="1"/>
  <c r="B5398" i="18" s="1"/>
  <c r="B5399" i="18" s="1"/>
  <c r="B5400" i="18" s="1"/>
  <c r="B5401" i="18" s="1"/>
  <c r="B5402" i="18" s="1"/>
  <c r="B5403" i="18" s="1"/>
  <c r="B5404" i="18" s="1"/>
  <c r="B5405" i="18" s="1"/>
  <c r="B5406" i="18" s="1"/>
  <c r="B5407" i="18" s="1"/>
  <c r="B5408" i="18" s="1"/>
  <c r="B5409" i="18" s="1"/>
  <c r="B5410" i="18" s="1"/>
  <c r="B5411" i="18" s="1"/>
  <c r="B5412" i="18" s="1"/>
  <c r="B5413" i="18" s="1"/>
  <c r="B5414" i="18" s="1"/>
  <c r="B5415" i="18" s="1"/>
  <c r="B5416" i="18" s="1"/>
  <c r="B5417" i="18" s="1"/>
  <c r="B5418" i="18" s="1"/>
  <c r="B5419" i="18" s="1"/>
  <c r="C44" i="20"/>
  <c r="D44" i="20"/>
  <c r="B44" i="20" s="1"/>
  <c r="C5294" i="18"/>
  <c r="C5295" i="18" s="1"/>
  <c r="C5296" i="18" s="1"/>
  <c r="C5297" i="18" s="1"/>
  <c r="C5298" i="18" s="1"/>
  <c r="C5299" i="18" s="1"/>
  <c r="C5300" i="18" s="1"/>
  <c r="C5301" i="18" s="1"/>
  <c r="C5302" i="18" s="1"/>
  <c r="C5303" i="18" s="1"/>
  <c r="C5304" i="18" s="1"/>
  <c r="C5305" i="18" s="1"/>
  <c r="C5306" i="18" s="1"/>
  <c r="C5307" i="18" s="1"/>
  <c r="C5308" i="18" s="1"/>
  <c r="C5309" i="18" s="1"/>
  <c r="C5310" i="18" s="1"/>
  <c r="C5311" i="18" s="1"/>
  <c r="C5312" i="18" s="1"/>
  <c r="C5313" i="18" s="1"/>
  <c r="C5314" i="18" s="1"/>
  <c r="C5315" i="18" s="1"/>
  <c r="C5316" i="18" s="1"/>
  <c r="C5317" i="18" s="1"/>
  <c r="C5318" i="18" s="1"/>
  <c r="C5319" i="18" s="1"/>
  <c r="C5320" i="18" s="1"/>
  <c r="C5321" i="18" s="1"/>
  <c r="C5322" i="18" s="1"/>
  <c r="C5323" i="18" s="1"/>
  <c r="C5324" i="18" s="1"/>
  <c r="C5325" i="18" s="1"/>
  <c r="C5326" i="18" s="1"/>
  <c r="C5327" i="18" s="1"/>
  <c r="C5328" i="18" s="1"/>
  <c r="C5329" i="18" s="1"/>
  <c r="C5330" i="18" s="1"/>
  <c r="C5331" i="18" s="1"/>
  <c r="C5332" i="18" s="1"/>
  <c r="C5333" i="18" s="1"/>
  <c r="C5334" i="18" s="1"/>
  <c r="C5335" i="18" s="1"/>
  <c r="C5336" i="18" s="1"/>
  <c r="C5337" i="18" s="1"/>
  <c r="C5338" i="18" s="1"/>
  <c r="C5339" i="18" s="1"/>
  <c r="C5340" i="18" s="1"/>
  <c r="C5341" i="18" s="1"/>
  <c r="C5342" i="18" s="1"/>
  <c r="C5343" i="18" s="1"/>
  <c r="C5344" i="18" s="1"/>
  <c r="C5345" i="18" s="1"/>
  <c r="C5346" i="18" s="1"/>
  <c r="C5347" i="18" s="1"/>
  <c r="C5348" i="18" s="1"/>
  <c r="C5349" i="18" s="1"/>
  <c r="C5350" i="18" s="1"/>
  <c r="C5351" i="18" s="1"/>
  <c r="C5352" i="18" s="1"/>
  <c r="C5353" i="18" s="1"/>
  <c r="C5354" i="18" s="1"/>
  <c r="C5355" i="18" s="1"/>
  <c r="C5356" i="18" s="1"/>
  <c r="C5357" i="18" s="1"/>
  <c r="C5358" i="18" s="1"/>
  <c r="C5359" i="18" s="1"/>
  <c r="C5360" i="18" s="1"/>
  <c r="C5361" i="18" s="1"/>
  <c r="C5362" i="18" s="1"/>
  <c r="C5363" i="18" s="1"/>
  <c r="C5364" i="18" s="1"/>
  <c r="C5365" i="18" s="1"/>
  <c r="C5366" i="18" s="1"/>
  <c r="C5367" i="18" s="1"/>
  <c r="C5368" i="18" s="1"/>
  <c r="C5369" i="18" s="1"/>
  <c r="C5370" i="18" s="1"/>
  <c r="C5371" i="18" s="1"/>
  <c r="C5372" i="18" s="1"/>
  <c r="C5373" i="18" s="1"/>
  <c r="C5374" i="18" s="1"/>
  <c r="C5375" i="18" s="1"/>
  <c r="C5376" i="18" s="1"/>
  <c r="C5377" i="18" s="1"/>
  <c r="C5378" i="18" s="1"/>
  <c r="C5379" i="18" s="1"/>
  <c r="C5380" i="18" s="1"/>
  <c r="C5381" i="18" s="1"/>
  <c r="C5382" i="18" s="1"/>
  <c r="C5383" i="18" s="1"/>
  <c r="C5384" i="18" s="1"/>
  <c r="C5385" i="18" s="1"/>
  <c r="C5386" i="18" s="1"/>
  <c r="C5387" i="18" s="1"/>
  <c r="C5388" i="18" s="1"/>
  <c r="C5389" i="18" s="1"/>
  <c r="C5390" i="18" s="1"/>
  <c r="C5391" i="18" s="1"/>
  <c r="C5392" i="18" s="1"/>
  <c r="C5393" i="18" s="1"/>
  <c r="C5394" i="18" s="1"/>
  <c r="C5395" i="18" s="1"/>
  <c r="C5396" i="18" s="1"/>
  <c r="C5397" i="18" s="1"/>
  <c r="C5398" i="18" s="1"/>
  <c r="C5399" i="18" s="1"/>
  <c r="C5400" i="18" s="1"/>
  <c r="C5401" i="18" s="1"/>
  <c r="C5402" i="18" s="1"/>
  <c r="C5403" i="18" s="1"/>
  <c r="C5404" i="18" s="1"/>
  <c r="C5405" i="18" s="1"/>
  <c r="C5406" i="18" s="1"/>
  <c r="C5407" i="18" s="1"/>
  <c r="C5408" i="18" s="1"/>
  <c r="C5409" i="18" s="1"/>
  <c r="C5410" i="18" s="1"/>
  <c r="C5411" i="18" s="1"/>
  <c r="C5412" i="18" s="1"/>
  <c r="C5413" i="18" s="1"/>
  <c r="C5414" i="18" s="1"/>
  <c r="C5415" i="18" s="1"/>
  <c r="C5416" i="18" s="1"/>
  <c r="C5417" i="18" s="1"/>
  <c r="C5418" i="18" s="1"/>
  <c r="C5419" i="18" s="1"/>
  <c r="M5546" i="18"/>
  <c r="J5222" i="18" l="1"/>
  <c r="J5323" i="18"/>
  <c r="J5102" i="18"/>
  <c r="J5107" i="18" s="1"/>
  <c r="J4132" i="18"/>
  <c r="J4007" i="18"/>
  <c r="J4031" i="18" s="1"/>
  <c r="J4032" i="18" s="1"/>
  <c r="G5306" i="18"/>
  <c r="F44" i="20" s="1"/>
  <c r="P44" i="20" s="1"/>
  <c r="I5322" i="18"/>
  <c r="J5352" i="18"/>
  <c r="I5374" i="18"/>
  <c r="G5315" i="18"/>
  <c r="I5367" i="18"/>
  <c r="J4405" i="18"/>
  <c r="J4406" i="18" s="1"/>
  <c r="J4383" i="18" s="1"/>
  <c r="J4407" i="18" s="1"/>
  <c r="J4408" i="18" s="1"/>
  <c r="J4394" i="18" s="1"/>
  <c r="J4395" i="18" s="1"/>
  <c r="J4979" i="18"/>
  <c r="J4961" i="18"/>
  <c r="J4965" i="18"/>
  <c r="J4964" i="18"/>
  <c r="J4959" i="18"/>
  <c r="J4963" i="18"/>
  <c r="J4962" i="18"/>
  <c r="J4960" i="18"/>
  <c r="J4958" i="18"/>
  <c r="I5351" i="18"/>
  <c r="J5385" i="18"/>
  <c r="G5314" i="18"/>
  <c r="I5348" i="18"/>
  <c r="J5115" i="18"/>
  <c r="J4499" i="18"/>
  <c r="J4497" i="18"/>
  <c r="J4495" i="18"/>
  <c r="J4496" i="18"/>
  <c r="J4494" i="18"/>
  <c r="J5430" i="18"/>
  <c r="J5447" i="18" s="1"/>
  <c r="G5436" i="18"/>
  <c r="G5437" i="18"/>
  <c r="G5544" i="18"/>
  <c r="J5196" i="18"/>
  <c r="J5201" i="18" s="1"/>
  <c r="J4840" i="18"/>
  <c r="J5420" i="18"/>
  <c r="I5516" i="18"/>
  <c r="G5438" i="18"/>
  <c r="G5442" i="18"/>
  <c r="J5475" i="18"/>
  <c r="I5477" i="18"/>
  <c r="J5511" i="18"/>
  <c r="I5522" i="18"/>
  <c r="J5512" i="18"/>
  <c r="H5426" i="18"/>
  <c r="J5476" i="18"/>
  <c r="G5439" i="18"/>
  <c r="J5449" i="18"/>
  <c r="G5441" i="18"/>
  <c r="J4778" i="18"/>
  <c r="F4744" i="18"/>
  <c r="H4744" i="18" s="1"/>
  <c r="G4996" i="18"/>
  <c r="J5031" i="18"/>
  <c r="J5386" i="18"/>
  <c r="J5353" i="18"/>
  <c r="G5312" i="18"/>
  <c r="J5321" i="18"/>
  <c r="I5393" i="18"/>
  <c r="J5400" i="18" s="1"/>
  <c r="J5401" i="18" s="1"/>
  <c r="G5556" i="18"/>
  <c r="H5551" i="18"/>
  <c r="I5241" i="18"/>
  <c r="J4279" i="18"/>
  <c r="J4280" i="18" s="1"/>
  <c r="J4257" i="18" s="1"/>
  <c r="J4281" i="18" s="1"/>
  <c r="J4282" i="18" s="1"/>
  <c r="J4268" i="18" s="1"/>
  <c r="J4269" i="18" s="1"/>
  <c r="J4258" i="18"/>
  <c r="J5225" i="18"/>
  <c r="J5228" i="18" s="1"/>
  <c r="J5233" i="18" s="1"/>
  <c r="I5390" i="18"/>
  <c r="I5391" i="18"/>
  <c r="J5350" i="18"/>
  <c r="H5300" i="18"/>
  <c r="J4602" i="18"/>
  <c r="J4604" i="18" s="1"/>
  <c r="J4624" i="18"/>
  <c r="J4135" i="18"/>
  <c r="J4144" i="18"/>
  <c r="J4134" i="18"/>
  <c r="J4136" i="18"/>
  <c r="D5122" i="18"/>
  <c r="J5079" i="18"/>
  <c r="J5112" i="18"/>
  <c r="J5155" i="18"/>
  <c r="J5111" i="18"/>
  <c r="J5113" i="18"/>
  <c r="J5080" i="18"/>
  <c r="J5116" i="18"/>
  <c r="I5266" i="18"/>
  <c r="I5271" i="18" s="1"/>
  <c r="J5349" i="18"/>
  <c r="G5313" i="18"/>
  <c r="G5317" i="18"/>
  <c r="J5114" i="18"/>
  <c r="AR42" i="20"/>
  <c r="N42" i="20"/>
  <c r="L42" i="20"/>
  <c r="M42" i="20" s="1"/>
  <c r="AL42" i="20"/>
  <c r="AN42" i="20"/>
  <c r="AG42" i="20"/>
  <c r="AM42" i="20"/>
  <c r="AU42" i="20"/>
  <c r="AC42" i="20"/>
  <c r="AV42" i="20"/>
  <c r="AS42" i="20"/>
  <c r="AW42" i="20"/>
  <c r="R41" i="20"/>
  <c r="O42" i="20"/>
  <c r="AB42" i="20"/>
  <c r="AT42" i="20"/>
  <c r="AE42" i="20"/>
  <c r="AJ42" i="20"/>
  <c r="H42" i="20"/>
  <c r="AF42" i="20"/>
  <c r="AH42" i="20"/>
  <c r="AY42" i="20"/>
  <c r="AQ42" i="20"/>
  <c r="AO42" i="20"/>
  <c r="AK42" i="20"/>
  <c r="AP42" i="20"/>
  <c r="AZ41" i="20"/>
  <c r="AI42" i="20"/>
  <c r="AX42" i="20"/>
  <c r="AD42" i="20"/>
  <c r="G43" i="20"/>
  <c r="Q43" i="20"/>
  <c r="A5420" i="18"/>
  <c r="A5421" i="18" s="1"/>
  <c r="A5422" i="18" s="1"/>
  <c r="A5423" i="18" s="1"/>
  <c r="A5424" i="18" s="1"/>
  <c r="A5425" i="18" s="1"/>
  <c r="A5426" i="18" s="1"/>
  <c r="A5427" i="18" s="1"/>
  <c r="A5428" i="18" s="1"/>
  <c r="A5429" i="18" s="1"/>
  <c r="A5430" i="18" s="1"/>
  <c r="A5431" i="18" s="1"/>
  <c r="A5432" i="18" s="1"/>
  <c r="A5433" i="18" s="1"/>
  <c r="A5434" i="18" s="1"/>
  <c r="A5435" i="18" s="1"/>
  <c r="A5436" i="18" s="1"/>
  <c r="A5437" i="18" s="1"/>
  <c r="A5438" i="18" s="1"/>
  <c r="A5439" i="18" s="1"/>
  <c r="A5440" i="18" s="1"/>
  <c r="A5441" i="18" s="1"/>
  <c r="A5442" i="18" s="1"/>
  <c r="A5443" i="18" s="1"/>
  <c r="A5444" i="18" s="1"/>
  <c r="A5445" i="18" s="1"/>
  <c r="A5446" i="18" s="1"/>
  <c r="A5447" i="18" s="1"/>
  <c r="A5448" i="18" s="1"/>
  <c r="A5449" i="18" s="1"/>
  <c r="A5450" i="18" s="1"/>
  <c r="A5451" i="18" s="1"/>
  <c r="A5452" i="18" s="1"/>
  <c r="A5453" i="18" s="1"/>
  <c r="A5454" i="18" s="1"/>
  <c r="A5455" i="18" s="1"/>
  <c r="A5456" i="18" s="1"/>
  <c r="A5457" i="18" s="1"/>
  <c r="A5458" i="18" s="1"/>
  <c r="A5459" i="18" s="1"/>
  <c r="A5460" i="18" s="1"/>
  <c r="A5461" i="18" s="1"/>
  <c r="A5462" i="18" s="1"/>
  <c r="A5463" i="18" s="1"/>
  <c r="A5464" i="18" s="1"/>
  <c r="A5465" i="18" s="1"/>
  <c r="A5466" i="18" s="1"/>
  <c r="A5467" i="18" s="1"/>
  <c r="A5468" i="18" s="1"/>
  <c r="A5469" i="18" s="1"/>
  <c r="A5470" i="18" s="1"/>
  <c r="A5471" i="18" s="1"/>
  <c r="A5472" i="18" s="1"/>
  <c r="A5473" i="18" s="1"/>
  <c r="A5474" i="18" s="1"/>
  <c r="A5475" i="18" s="1"/>
  <c r="A5476" i="18" s="1"/>
  <c r="A5477" i="18" s="1"/>
  <c r="A5478" i="18" s="1"/>
  <c r="A5479" i="18" s="1"/>
  <c r="A5480" i="18" s="1"/>
  <c r="A5481" i="18" s="1"/>
  <c r="A5482" i="18" s="1"/>
  <c r="A5483" i="18" s="1"/>
  <c r="A5484" i="18" s="1"/>
  <c r="A5485" i="18" s="1"/>
  <c r="A5486" i="18" s="1"/>
  <c r="A5487" i="18" s="1"/>
  <c r="A5488" i="18" s="1"/>
  <c r="A5489" i="18" s="1"/>
  <c r="A5490" i="18" s="1"/>
  <c r="A5491" i="18" s="1"/>
  <c r="A5492" i="18" s="1"/>
  <c r="A5493" i="18" s="1"/>
  <c r="A5494" i="18" s="1"/>
  <c r="A5495" i="18" s="1"/>
  <c r="A5496" i="18" s="1"/>
  <c r="A5497" i="18" s="1"/>
  <c r="A5498" i="18" s="1"/>
  <c r="A5499" i="18" s="1"/>
  <c r="A5500" i="18" s="1"/>
  <c r="A5501" i="18" s="1"/>
  <c r="A5502" i="18" s="1"/>
  <c r="A5503" i="18" s="1"/>
  <c r="A5504" i="18" s="1"/>
  <c r="A5505" i="18" s="1"/>
  <c r="A5506" i="18" s="1"/>
  <c r="A5507" i="18" s="1"/>
  <c r="A5508" i="18" s="1"/>
  <c r="A5509" i="18" s="1"/>
  <c r="A5510" i="18" s="1"/>
  <c r="A5511" i="18" s="1"/>
  <c r="A5512" i="18" s="1"/>
  <c r="A5513" i="18" s="1"/>
  <c r="A5514" i="18" s="1"/>
  <c r="A5515" i="18" s="1"/>
  <c r="A5516" i="18" s="1"/>
  <c r="A5517" i="18" s="1"/>
  <c r="A5518" i="18" s="1"/>
  <c r="A5519" i="18" s="1"/>
  <c r="A5520" i="18" s="1"/>
  <c r="A5521" i="18" s="1"/>
  <c r="A5522" i="18" s="1"/>
  <c r="A5523" i="18" s="1"/>
  <c r="A5524" i="18" s="1"/>
  <c r="A5525" i="18" s="1"/>
  <c r="A5526" i="18" s="1"/>
  <c r="A5527" i="18" s="1"/>
  <c r="A5528" i="18" s="1"/>
  <c r="A5529" i="18" s="1"/>
  <c r="A5530" i="18" s="1"/>
  <c r="A5531" i="18" s="1"/>
  <c r="A5532" i="18" s="1"/>
  <c r="A5533" i="18" s="1"/>
  <c r="A5534" i="18" s="1"/>
  <c r="A5535" i="18" s="1"/>
  <c r="A5536" i="18" s="1"/>
  <c r="A5537" i="18" s="1"/>
  <c r="A5538" i="18" s="1"/>
  <c r="A5539" i="18" s="1"/>
  <c r="A5540" i="18" s="1"/>
  <c r="A5541" i="18" s="1"/>
  <c r="A5542" i="18" s="1"/>
  <c r="A5543" i="18" s="1"/>
  <c r="A5544" i="18" s="1"/>
  <c r="A5545" i="18" s="1"/>
  <c r="K44" i="20"/>
  <c r="M5672" i="18"/>
  <c r="B5420" i="18"/>
  <c r="B5421" i="18" s="1"/>
  <c r="B5422" i="18" s="1"/>
  <c r="B5423" i="18" s="1"/>
  <c r="B5424" i="18" s="1"/>
  <c r="B5425" i="18" s="1"/>
  <c r="B5426" i="18" s="1"/>
  <c r="B5427" i="18" s="1"/>
  <c r="B5428" i="18" s="1"/>
  <c r="B5429" i="18" s="1"/>
  <c r="B5430" i="18" s="1"/>
  <c r="B5431" i="18" s="1"/>
  <c r="B5432" i="18" s="1"/>
  <c r="B5433" i="18" s="1"/>
  <c r="B5434" i="18" s="1"/>
  <c r="B5435" i="18" s="1"/>
  <c r="B5436" i="18" s="1"/>
  <c r="B5437" i="18" s="1"/>
  <c r="B5438" i="18" s="1"/>
  <c r="B5439" i="18" s="1"/>
  <c r="B5440" i="18" s="1"/>
  <c r="B5441" i="18" s="1"/>
  <c r="B5442" i="18" s="1"/>
  <c r="B5443" i="18" s="1"/>
  <c r="B5444" i="18" s="1"/>
  <c r="B5445" i="18" s="1"/>
  <c r="B5446" i="18" s="1"/>
  <c r="B5447" i="18" s="1"/>
  <c r="B5448" i="18" s="1"/>
  <c r="B5449" i="18" s="1"/>
  <c r="B5450" i="18" s="1"/>
  <c r="B5451" i="18" s="1"/>
  <c r="B5452" i="18" s="1"/>
  <c r="B5453" i="18" s="1"/>
  <c r="B5454" i="18" s="1"/>
  <c r="B5455" i="18" s="1"/>
  <c r="B5456" i="18" s="1"/>
  <c r="B5457" i="18" s="1"/>
  <c r="B5458" i="18" s="1"/>
  <c r="B5459" i="18" s="1"/>
  <c r="B5460" i="18" s="1"/>
  <c r="B5461" i="18" s="1"/>
  <c r="B5462" i="18" s="1"/>
  <c r="B5463" i="18" s="1"/>
  <c r="B5464" i="18" s="1"/>
  <c r="B5465" i="18" s="1"/>
  <c r="B5466" i="18" s="1"/>
  <c r="B5467" i="18" s="1"/>
  <c r="B5468" i="18" s="1"/>
  <c r="B5469" i="18" s="1"/>
  <c r="B5470" i="18" s="1"/>
  <c r="B5471" i="18" s="1"/>
  <c r="B5472" i="18" s="1"/>
  <c r="B5473" i="18" s="1"/>
  <c r="B5474" i="18" s="1"/>
  <c r="B5475" i="18" s="1"/>
  <c r="B5476" i="18" s="1"/>
  <c r="B5477" i="18" s="1"/>
  <c r="B5478" i="18" s="1"/>
  <c r="B5479" i="18" s="1"/>
  <c r="B5480" i="18" s="1"/>
  <c r="B5481" i="18" s="1"/>
  <c r="B5482" i="18" s="1"/>
  <c r="B5483" i="18" s="1"/>
  <c r="B5484" i="18" s="1"/>
  <c r="B5485" i="18" s="1"/>
  <c r="B5486" i="18" s="1"/>
  <c r="B5487" i="18" s="1"/>
  <c r="B5488" i="18" s="1"/>
  <c r="B5489" i="18" s="1"/>
  <c r="B5490" i="18" s="1"/>
  <c r="B5491" i="18" s="1"/>
  <c r="B5492" i="18" s="1"/>
  <c r="B5493" i="18" s="1"/>
  <c r="B5494" i="18" s="1"/>
  <c r="B5495" i="18" s="1"/>
  <c r="B5496" i="18" s="1"/>
  <c r="B5497" i="18" s="1"/>
  <c r="B5498" i="18" s="1"/>
  <c r="B5499" i="18" s="1"/>
  <c r="B5500" i="18" s="1"/>
  <c r="B5501" i="18" s="1"/>
  <c r="B5502" i="18" s="1"/>
  <c r="B5503" i="18" s="1"/>
  <c r="B5504" i="18" s="1"/>
  <c r="B5505" i="18" s="1"/>
  <c r="B5506" i="18" s="1"/>
  <c r="B5507" i="18" s="1"/>
  <c r="B5508" i="18" s="1"/>
  <c r="B5509" i="18" s="1"/>
  <c r="B5510" i="18" s="1"/>
  <c r="B5511" i="18" s="1"/>
  <c r="B5512" i="18" s="1"/>
  <c r="B5513" i="18" s="1"/>
  <c r="B5514" i="18" s="1"/>
  <c r="B5515" i="18" s="1"/>
  <c r="B5516" i="18" s="1"/>
  <c r="B5517" i="18" s="1"/>
  <c r="B5518" i="18" s="1"/>
  <c r="B5519" i="18" s="1"/>
  <c r="B5520" i="18" s="1"/>
  <c r="B5521" i="18" s="1"/>
  <c r="B5522" i="18" s="1"/>
  <c r="B5523" i="18" s="1"/>
  <c r="B5524" i="18" s="1"/>
  <c r="B5525" i="18" s="1"/>
  <c r="B5526" i="18" s="1"/>
  <c r="B5527" i="18" s="1"/>
  <c r="B5528" i="18" s="1"/>
  <c r="B5529" i="18" s="1"/>
  <c r="B5530" i="18" s="1"/>
  <c r="B5531" i="18" s="1"/>
  <c r="B5532" i="18" s="1"/>
  <c r="B5533" i="18" s="1"/>
  <c r="B5534" i="18" s="1"/>
  <c r="B5535" i="18" s="1"/>
  <c r="B5536" i="18" s="1"/>
  <c r="B5537" i="18" s="1"/>
  <c r="B5538" i="18" s="1"/>
  <c r="B5539" i="18" s="1"/>
  <c r="B5540" i="18" s="1"/>
  <c r="B5541" i="18" s="1"/>
  <c r="B5542" i="18" s="1"/>
  <c r="B5543" i="18" s="1"/>
  <c r="B5544" i="18" s="1"/>
  <c r="B5545" i="18" s="1"/>
  <c r="C45" i="20"/>
  <c r="D45" i="20"/>
  <c r="B45" i="20" s="1"/>
  <c r="C5420" i="18"/>
  <c r="C5421" i="18" s="1"/>
  <c r="C5422" i="18" s="1"/>
  <c r="C5423" i="18" s="1"/>
  <c r="C5424" i="18" s="1"/>
  <c r="C5425" i="18" s="1"/>
  <c r="C5426" i="18" s="1"/>
  <c r="C5427" i="18" s="1"/>
  <c r="C5428" i="18" s="1"/>
  <c r="C5429" i="18" s="1"/>
  <c r="C5430" i="18" s="1"/>
  <c r="C5431" i="18" s="1"/>
  <c r="C5432" i="18" s="1"/>
  <c r="C5433" i="18" s="1"/>
  <c r="C5434" i="18" s="1"/>
  <c r="C5435" i="18" s="1"/>
  <c r="C5436" i="18" s="1"/>
  <c r="C5437" i="18" s="1"/>
  <c r="C5438" i="18" s="1"/>
  <c r="C5439" i="18" s="1"/>
  <c r="C5440" i="18" s="1"/>
  <c r="C5441" i="18" s="1"/>
  <c r="C5442" i="18" s="1"/>
  <c r="C5443" i="18" s="1"/>
  <c r="C5444" i="18" s="1"/>
  <c r="C5445" i="18" s="1"/>
  <c r="C5446" i="18" s="1"/>
  <c r="C5447" i="18" s="1"/>
  <c r="C5448" i="18" s="1"/>
  <c r="C5449" i="18" s="1"/>
  <c r="C5450" i="18" s="1"/>
  <c r="C5451" i="18" s="1"/>
  <c r="C5452" i="18" s="1"/>
  <c r="C5453" i="18" s="1"/>
  <c r="C5454" i="18" s="1"/>
  <c r="C5455" i="18" s="1"/>
  <c r="C5456" i="18" s="1"/>
  <c r="C5457" i="18" s="1"/>
  <c r="C5458" i="18" s="1"/>
  <c r="C5459" i="18" s="1"/>
  <c r="C5460" i="18" s="1"/>
  <c r="C5461" i="18" s="1"/>
  <c r="C5462" i="18" s="1"/>
  <c r="C5463" i="18" s="1"/>
  <c r="C5464" i="18" s="1"/>
  <c r="C5465" i="18" s="1"/>
  <c r="C5466" i="18" s="1"/>
  <c r="C5467" i="18" s="1"/>
  <c r="C5468" i="18" s="1"/>
  <c r="C5469" i="18" s="1"/>
  <c r="C5470" i="18" s="1"/>
  <c r="C5471" i="18" s="1"/>
  <c r="C5472" i="18" s="1"/>
  <c r="C5473" i="18" s="1"/>
  <c r="C5474" i="18" s="1"/>
  <c r="C5475" i="18" s="1"/>
  <c r="C5476" i="18" s="1"/>
  <c r="C5477" i="18" s="1"/>
  <c r="C5478" i="18" s="1"/>
  <c r="C5479" i="18" s="1"/>
  <c r="C5480" i="18" s="1"/>
  <c r="C5481" i="18" s="1"/>
  <c r="C5482" i="18" s="1"/>
  <c r="C5483" i="18" s="1"/>
  <c r="C5484" i="18" s="1"/>
  <c r="C5485" i="18" s="1"/>
  <c r="C5486" i="18" s="1"/>
  <c r="C5487" i="18" s="1"/>
  <c r="C5488" i="18" s="1"/>
  <c r="C5489" i="18" s="1"/>
  <c r="C5490" i="18" s="1"/>
  <c r="C5491" i="18" s="1"/>
  <c r="C5492" i="18" s="1"/>
  <c r="C5493" i="18" s="1"/>
  <c r="C5494" i="18" s="1"/>
  <c r="C5495" i="18" s="1"/>
  <c r="C5496" i="18" s="1"/>
  <c r="C5497" i="18" s="1"/>
  <c r="C5498" i="18" s="1"/>
  <c r="C5499" i="18" s="1"/>
  <c r="C5500" i="18" s="1"/>
  <c r="C5501" i="18" s="1"/>
  <c r="C5502" i="18" s="1"/>
  <c r="C5503" i="18" s="1"/>
  <c r="C5504" i="18" s="1"/>
  <c r="C5505" i="18" s="1"/>
  <c r="C5506" i="18" s="1"/>
  <c r="C5507" i="18" s="1"/>
  <c r="C5508" i="18" s="1"/>
  <c r="C5509" i="18" s="1"/>
  <c r="C5510" i="18" s="1"/>
  <c r="C5511" i="18" s="1"/>
  <c r="C5512" i="18" s="1"/>
  <c r="C5513" i="18" s="1"/>
  <c r="C5514" i="18" s="1"/>
  <c r="C5515" i="18" s="1"/>
  <c r="C5516" i="18" s="1"/>
  <c r="C5517" i="18" s="1"/>
  <c r="C5518" i="18" s="1"/>
  <c r="C5519" i="18" s="1"/>
  <c r="C5520" i="18" s="1"/>
  <c r="C5521" i="18" s="1"/>
  <c r="C5522" i="18" s="1"/>
  <c r="C5523" i="18" s="1"/>
  <c r="C5524" i="18" s="1"/>
  <c r="C5525" i="18" s="1"/>
  <c r="C5526" i="18" s="1"/>
  <c r="C5527" i="18" s="1"/>
  <c r="C5528" i="18" s="1"/>
  <c r="C5529" i="18" s="1"/>
  <c r="C5530" i="18" s="1"/>
  <c r="C5531" i="18" s="1"/>
  <c r="C5532" i="18" s="1"/>
  <c r="C5533" i="18" s="1"/>
  <c r="C5534" i="18" s="1"/>
  <c r="C5535" i="18" s="1"/>
  <c r="C5536" i="18" s="1"/>
  <c r="C5537" i="18" s="1"/>
  <c r="C5538" i="18" s="1"/>
  <c r="C5539" i="18" s="1"/>
  <c r="C5540" i="18" s="1"/>
  <c r="C5541" i="18" s="1"/>
  <c r="C5542" i="18" s="1"/>
  <c r="C5543" i="18" s="1"/>
  <c r="C5544" i="18" s="1"/>
  <c r="C5545" i="18" s="1"/>
  <c r="AA44" i="20"/>
  <c r="J44" i="20"/>
  <c r="J4011" i="18" l="1"/>
  <c r="J5322" i="18"/>
  <c r="J5348" i="18"/>
  <c r="G5432" i="18"/>
  <c r="H5427" i="18"/>
  <c r="I5492" i="18" s="1"/>
  <c r="I5493" i="18" s="1"/>
  <c r="G5440" i="18"/>
  <c r="I5500" i="18"/>
  <c r="J5478" i="18"/>
  <c r="G5443" i="18"/>
  <c r="I5474" i="18"/>
  <c r="J5479" i="18"/>
  <c r="I5517" i="18"/>
  <c r="I5518" i="18" s="1"/>
  <c r="I5523" i="18" s="1"/>
  <c r="I5448" i="18"/>
  <c r="J5448" i="18" s="1"/>
  <c r="J4652" i="18"/>
  <c r="F4618" i="18"/>
  <c r="H4618" i="18" s="1"/>
  <c r="J5546" i="18"/>
  <c r="A5546" i="18" s="1"/>
  <c r="A5547" i="18" s="1"/>
  <c r="A5548" i="18" s="1"/>
  <c r="A5549" i="18" s="1"/>
  <c r="A5550" i="18" s="1"/>
  <c r="A5551" i="18" s="1"/>
  <c r="A5552" i="18" s="1"/>
  <c r="A5553" i="18" s="1"/>
  <c r="A5554" i="18" s="1"/>
  <c r="A5555" i="18" s="1"/>
  <c r="A5556" i="18" s="1"/>
  <c r="A5557" i="18" s="1"/>
  <c r="A5558" i="18" s="1"/>
  <c r="A5559" i="18" s="1"/>
  <c r="A5560" i="18" s="1"/>
  <c r="A5561" i="18" s="1"/>
  <c r="A5562" i="18" s="1"/>
  <c r="A5563" i="18" s="1"/>
  <c r="A5564" i="18" s="1"/>
  <c r="A5565" i="18" s="1"/>
  <c r="A5566" i="18" s="1"/>
  <c r="A5567" i="18" s="1"/>
  <c r="A5568" i="18" s="1"/>
  <c r="A5569" i="18" s="1"/>
  <c r="A5570" i="18" s="1"/>
  <c r="A5571" i="18" s="1"/>
  <c r="A5572" i="18" s="1"/>
  <c r="A5573" i="18" s="1"/>
  <c r="A5574" i="18" s="1"/>
  <c r="A5575" i="18" s="1"/>
  <c r="A5576" i="18" s="1"/>
  <c r="A5577" i="18" s="1"/>
  <c r="A5578" i="18" s="1"/>
  <c r="A5579" i="18" s="1"/>
  <c r="A5580" i="18" s="1"/>
  <c r="A5581" i="18" s="1"/>
  <c r="A5582" i="18" s="1"/>
  <c r="A5583" i="18" s="1"/>
  <c r="A5584" i="18" s="1"/>
  <c r="A5585" i="18" s="1"/>
  <c r="A5586" i="18" s="1"/>
  <c r="A5587" i="18" s="1"/>
  <c r="A5588" i="18" s="1"/>
  <c r="A5589" i="18" s="1"/>
  <c r="A5590" i="18" s="1"/>
  <c r="A5591" i="18" s="1"/>
  <c r="A5592" i="18" s="1"/>
  <c r="A5593" i="18" s="1"/>
  <c r="A5594" i="18" s="1"/>
  <c r="A5595" i="18" s="1"/>
  <c r="A5596" i="18" s="1"/>
  <c r="A5597" i="18" s="1"/>
  <c r="A5598" i="18" s="1"/>
  <c r="A5599" i="18" s="1"/>
  <c r="A5600" i="18" s="1"/>
  <c r="A5601" i="18" s="1"/>
  <c r="A5602" i="18" s="1"/>
  <c r="A5603" i="18" s="1"/>
  <c r="A5604" i="18" s="1"/>
  <c r="A5605" i="18" s="1"/>
  <c r="A5606" i="18" s="1"/>
  <c r="A5607" i="18" s="1"/>
  <c r="A5608" i="18" s="1"/>
  <c r="A5609" i="18" s="1"/>
  <c r="A5610" i="18" s="1"/>
  <c r="A5611" i="18" s="1"/>
  <c r="A5612" i="18" s="1"/>
  <c r="A5613" i="18" s="1"/>
  <c r="A5614" i="18" s="1"/>
  <c r="A5615" i="18" s="1"/>
  <c r="A5616" i="18" s="1"/>
  <c r="A5617" i="18" s="1"/>
  <c r="A5618" i="18" s="1"/>
  <c r="A5619" i="18" s="1"/>
  <c r="A5620" i="18" s="1"/>
  <c r="A5621" i="18" s="1"/>
  <c r="A5622" i="18" s="1"/>
  <c r="A5623" i="18" s="1"/>
  <c r="A5624" i="18" s="1"/>
  <c r="A5625" i="18" s="1"/>
  <c r="A5626" i="18" s="1"/>
  <c r="A5627" i="18" s="1"/>
  <c r="A5628" i="18" s="1"/>
  <c r="A5629" i="18" s="1"/>
  <c r="A5630" i="18" s="1"/>
  <c r="A5631" i="18" s="1"/>
  <c r="A5632" i="18" s="1"/>
  <c r="A5633" i="18" s="1"/>
  <c r="A5634" i="18" s="1"/>
  <c r="A5635" i="18" s="1"/>
  <c r="A5636" i="18" s="1"/>
  <c r="A5637" i="18" s="1"/>
  <c r="A5638" i="18" s="1"/>
  <c r="A5639" i="18" s="1"/>
  <c r="A5640" i="18" s="1"/>
  <c r="A5641" i="18" s="1"/>
  <c r="A5642" i="18" s="1"/>
  <c r="A5643" i="18" s="1"/>
  <c r="A5644" i="18" s="1"/>
  <c r="A5645" i="18" s="1"/>
  <c r="A5646" i="18" s="1"/>
  <c r="A5647" i="18" s="1"/>
  <c r="A5648" i="18" s="1"/>
  <c r="A5649" i="18" s="1"/>
  <c r="A5650" i="18" s="1"/>
  <c r="A5651" i="18" s="1"/>
  <c r="A5652" i="18" s="1"/>
  <c r="A5653" i="18" s="1"/>
  <c r="A5654" i="18" s="1"/>
  <c r="A5655" i="18" s="1"/>
  <c r="A5656" i="18" s="1"/>
  <c r="A5657" i="18" s="1"/>
  <c r="A5658" i="18" s="1"/>
  <c r="A5659" i="18" s="1"/>
  <c r="A5660" i="18" s="1"/>
  <c r="A5661" i="18" s="1"/>
  <c r="A5662" i="18" s="1"/>
  <c r="A5663" i="18" s="1"/>
  <c r="A5664" i="18" s="1"/>
  <c r="A5665" i="18" s="1"/>
  <c r="A5666" i="18" s="1"/>
  <c r="A5667" i="18" s="1"/>
  <c r="A5668" i="18" s="1"/>
  <c r="A5669" i="18" s="1"/>
  <c r="A5670" i="18" s="1"/>
  <c r="A5671" i="18" s="1"/>
  <c r="G5568" i="18"/>
  <c r="J5604" i="18"/>
  <c r="I5648" i="18"/>
  <c r="D5248" i="18"/>
  <c r="J5239" i="18"/>
  <c r="J5281" i="18"/>
  <c r="J5238" i="18"/>
  <c r="J5242" i="18"/>
  <c r="J5205" i="18"/>
  <c r="J5206" i="18"/>
  <c r="J5237" i="18"/>
  <c r="J4854" i="18"/>
  <c r="J4856" i="18" s="1"/>
  <c r="J4876" i="18"/>
  <c r="J4500" i="18"/>
  <c r="J4528" i="18" s="1"/>
  <c r="J4530" i="18" s="1"/>
  <c r="J4508" i="18" s="1"/>
  <c r="G5670" i="18"/>
  <c r="J5556" i="18"/>
  <c r="G5565" i="18" s="1"/>
  <c r="G5563" i="18"/>
  <c r="G5562" i="18"/>
  <c r="D5386" i="18"/>
  <c r="F5386" i="18"/>
  <c r="E5386" i="18"/>
  <c r="J4384" i="18"/>
  <c r="J5117" i="18"/>
  <c r="J4133" i="18"/>
  <c r="J4261" i="18"/>
  <c r="J4270" i="18"/>
  <c r="J4260" i="18"/>
  <c r="J4262" i="18"/>
  <c r="I5519" i="18"/>
  <c r="J5526" i="18" s="1"/>
  <c r="J5527" i="18" s="1"/>
  <c r="J5347" i="18"/>
  <c r="J5387" i="18"/>
  <c r="J5411" i="18" s="1"/>
  <c r="J4386" i="18"/>
  <c r="J4396" i="18"/>
  <c r="J4387" i="18"/>
  <c r="J4388" i="18"/>
  <c r="G5682" i="18"/>
  <c r="H5677" i="18"/>
  <c r="J5453" i="18"/>
  <c r="J5473" i="18"/>
  <c r="J5351" i="18"/>
  <c r="I5392" i="18"/>
  <c r="I5397" i="18" s="1"/>
  <c r="J5240" i="18"/>
  <c r="J5327" i="18"/>
  <c r="J5367" i="18" s="1"/>
  <c r="J4749" i="18"/>
  <c r="J4751" i="18"/>
  <c r="J4748" i="18"/>
  <c r="J4747" i="18"/>
  <c r="J4746" i="18"/>
  <c r="J5513" i="18"/>
  <c r="J5537" i="18" s="1"/>
  <c r="J4966" i="18"/>
  <c r="J5081" i="18"/>
  <c r="J5241" i="18"/>
  <c r="D5512" i="18"/>
  <c r="F5512" i="18"/>
  <c r="E5512" i="18"/>
  <c r="J5477" i="18"/>
  <c r="AF43" i="20"/>
  <c r="N43" i="20"/>
  <c r="O43" i="20" s="1"/>
  <c r="L43" i="20"/>
  <c r="M43" i="20" s="1"/>
  <c r="F45" i="20"/>
  <c r="P45" i="20" s="1"/>
  <c r="E33" i="20"/>
  <c r="I33" i="20" s="1"/>
  <c r="R42" i="20"/>
  <c r="AQ43" i="20"/>
  <c r="AC43" i="20"/>
  <c r="AO43" i="20"/>
  <c r="AJ43" i="20"/>
  <c r="AK43" i="20"/>
  <c r="AZ42" i="20"/>
  <c r="AW43" i="20"/>
  <c r="AM43" i="20"/>
  <c r="AB43" i="20"/>
  <c r="AL43" i="20"/>
  <c r="AI43" i="20"/>
  <c r="AX43" i="20"/>
  <c r="AR43" i="20"/>
  <c r="AH43" i="20"/>
  <c r="AY43" i="20"/>
  <c r="AV43" i="20"/>
  <c r="AG43" i="20"/>
  <c r="AE43" i="20"/>
  <c r="H43" i="20"/>
  <c r="AS43" i="20"/>
  <c r="AU43" i="20"/>
  <c r="AP43" i="20"/>
  <c r="AN43" i="20"/>
  <c r="AT43" i="20"/>
  <c r="AD43" i="20"/>
  <c r="G44" i="20"/>
  <c r="K45" i="20"/>
  <c r="Q44" i="20"/>
  <c r="B5546" i="18"/>
  <c r="B5547" i="18" s="1"/>
  <c r="B5548" i="18" s="1"/>
  <c r="B5549" i="18" s="1"/>
  <c r="B5550" i="18" s="1"/>
  <c r="B5551" i="18" s="1"/>
  <c r="B5552" i="18" s="1"/>
  <c r="B5553" i="18" s="1"/>
  <c r="B5554" i="18" s="1"/>
  <c r="B5555" i="18" s="1"/>
  <c r="B5556" i="18" s="1"/>
  <c r="B5557" i="18" s="1"/>
  <c r="B5558" i="18" s="1"/>
  <c r="B5559" i="18" s="1"/>
  <c r="B5560" i="18" s="1"/>
  <c r="B5561" i="18" s="1"/>
  <c r="B5562" i="18" s="1"/>
  <c r="B5563" i="18" s="1"/>
  <c r="B5564" i="18" s="1"/>
  <c r="B5565" i="18" s="1"/>
  <c r="B5566" i="18" s="1"/>
  <c r="B5567" i="18" s="1"/>
  <c r="B5568" i="18" s="1"/>
  <c r="B5569" i="18" s="1"/>
  <c r="B5570" i="18" s="1"/>
  <c r="B5571" i="18" s="1"/>
  <c r="B5572" i="18" s="1"/>
  <c r="B5573" i="18" s="1"/>
  <c r="B5574" i="18" s="1"/>
  <c r="B5575" i="18" s="1"/>
  <c r="B5576" i="18" s="1"/>
  <c r="B5577" i="18" s="1"/>
  <c r="B5578" i="18" s="1"/>
  <c r="B5579" i="18" s="1"/>
  <c r="B5580" i="18" s="1"/>
  <c r="B5581" i="18" s="1"/>
  <c r="B5582" i="18" s="1"/>
  <c r="B5583" i="18" s="1"/>
  <c r="B5584" i="18" s="1"/>
  <c r="B5585" i="18" s="1"/>
  <c r="B5586" i="18" s="1"/>
  <c r="B5587" i="18" s="1"/>
  <c r="B5588" i="18" s="1"/>
  <c r="B5589" i="18" s="1"/>
  <c r="B5590" i="18" s="1"/>
  <c r="B5591" i="18" s="1"/>
  <c r="B5592" i="18" s="1"/>
  <c r="B5593" i="18" s="1"/>
  <c r="B5594" i="18" s="1"/>
  <c r="B5595" i="18" s="1"/>
  <c r="B5596" i="18" s="1"/>
  <c r="B5597" i="18" s="1"/>
  <c r="B5598" i="18" s="1"/>
  <c r="B5599" i="18" s="1"/>
  <c r="B5600" i="18" s="1"/>
  <c r="B5601" i="18" s="1"/>
  <c r="B5602" i="18" s="1"/>
  <c r="B5603" i="18" s="1"/>
  <c r="B5604" i="18" s="1"/>
  <c r="B5605" i="18" s="1"/>
  <c r="B5606" i="18" s="1"/>
  <c r="B5607" i="18" s="1"/>
  <c r="B5608" i="18" s="1"/>
  <c r="B5609" i="18" s="1"/>
  <c r="B5610" i="18" s="1"/>
  <c r="B5611" i="18" s="1"/>
  <c r="B5612" i="18" s="1"/>
  <c r="B5613" i="18" s="1"/>
  <c r="B5614" i="18" s="1"/>
  <c r="B5615" i="18" s="1"/>
  <c r="B5616" i="18" s="1"/>
  <c r="B5617" i="18" s="1"/>
  <c r="B5618" i="18" s="1"/>
  <c r="B5619" i="18" s="1"/>
  <c r="B5620" i="18" s="1"/>
  <c r="B5621" i="18" s="1"/>
  <c r="B5622" i="18" s="1"/>
  <c r="B5623" i="18" s="1"/>
  <c r="B5624" i="18" s="1"/>
  <c r="B5625" i="18" s="1"/>
  <c r="B5626" i="18" s="1"/>
  <c r="B5627" i="18" s="1"/>
  <c r="B5628" i="18" s="1"/>
  <c r="B5629" i="18" s="1"/>
  <c r="B5630" i="18" s="1"/>
  <c r="B5631" i="18" s="1"/>
  <c r="B5632" i="18" s="1"/>
  <c r="B5633" i="18" s="1"/>
  <c r="B5634" i="18" s="1"/>
  <c r="B5635" i="18" s="1"/>
  <c r="B5636" i="18" s="1"/>
  <c r="B5637" i="18" s="1"/>
  <c r="B5638" i="18" s="1"/>
  <c r="B5639" i="18" s="1"/>
  <c r="B5640" i="18" s="1"/>
  <c r="B5641" i="18" s="1"/>
  <c r="B5642" i="18" s="1"/>
  <c r="B5643" i="18" s="1"/>
  <c r="B5644" i="18" s="1"/>
  <c r="B5645" i="18" s="1"/>
  <c r="B5646" i="18" s="1"/>
  <c r="B5647" i="18" s="1"/>
  <c r="B5648" i="18" s="1"/>
  <c r="B5649" i="18" s="1"/>
  <c r="B5650" i="18" s="1"/>
  <c r="B5651" i="18" s="1"/>
  <c r="B5652" i="18" s="1"/>
  <c r="B5653" i="18" s="1"/>
  <c r="B5654" i="18" s="1"/>
  <c r="B5655" i="18" s="1"/>
  <c r="B5656" i="18" s="1"/>
  <c r="B5657" i="18" s="1"/>
  <c r="B5658" i="18" s="1"/>
  <c r="B5659" i="18" s="1"/>
  <c r="B5660" i="18" s="1"/>
  <c r="B5661" i="18" s="1"/>
  <c r="B5662" i="18" s="1"/>
  <c r="B5663" i="18" s="1"/>
  <c r="B5664" i="18" s="1"/>
  <c r="B5665" i="18" s="1"/>
  <c r="B5666" i="18" s="1"/>
  <c r="B5667" i="18" s="1"/>
  <c r="B5668" i="18" s="1"/>
  <c r="B5669" i="18" s="1"/>
  <c r="B5670" i="18" s="1"/>
  <c r="B5671" i="18" s="1"/>
  <c r="C46" i="20"/>
  <c r="C5546" i="18"/>
  <c r="C5547" i="18" s="1"/>
  <c r="C5548" i="18" s="1"/>
  <c r="C5549" i="18" s="1"/>
  <c r="C5550" i="18" s="1"/>
  <c r="C5551" i="18" s="1"/>
  <c r="C5552" i="18" s="1"/>
  <c r="C5553" i="18" s="1"/>
  <c r="C5554" i="18" s="1"/>
  <c r="C5555" i="18" s="1"/>
  <c r="C5556" i="18" s="1"/>
  <c r="C5557" i="18" s="1"/>
  <c r="C5558" i="18" s="1"/>
  <c r="C5559" i="18" s="1"/>
  <c r="C5560" i="18" s="1"/>
  <c r="C5561" i="18" s="1"/>
  <c r="C5562" i="18" s="1"/>
  <c r="C5563" i="18" s="1"/>
  <c r="C5564" i="18" s="1"/>
  <c r="C5565" i="18" s="1"/>
  <c r="C5566" i="18" s="1"/>
  <c r="C5567" i="18" s="1"/>
  <c r="C5568" i="18" s="1"/>
  <c r="C5569" i="18" s="1"/>
  <c r="C5570" i="18" s="1"/>
  <c r="C5571" i="18" s="1"/>
  <c r="C5572" i="18" s="1"/>
  <c r="C5573" i="18" s="1"/>
  <c r="C5574" i="18" s="1"/>
  <c r="C5575" i="18" s="1"/>
  <c r="C5576" i="18" s="1"/>
  <c r="C5577" i="18" s="1"/>
  <c r="C5578" i="18" s="1"/>
  <c r="C5579" i="18" s="1"/>
  <c r="C5580" i="18" s="1"/>
  <c r="C5581" i="18" s="1"/>
  <c r="C5582" i="18" s="1"/>
  <c r="C5583" i="18" s="1"/>
  <c r="C5584" i="18" s="1"/>
  <c r="C5585" i="18" s="1"/>
  <c r="C5586" i="18" s="1"/>
  <c r="C5587" i="18" s="1"/>
  <c r="C5588" i="18" s="1"/>
  <c r="C5589" i="18" s="1"/>
  <c r="C5590" i="18" s="1"/>
  <c r="C5591" i="18" s="1"/>
  <c r="C5592" i="18" s="1"/>
  <c r="C5593" i="18" s="1"/>
  <c r="C5594" i="18" s="1"/>
  <c r="C5595" i="18" s="1"/>
  <c r="C5596" i="18" s="1"/>
  <c r="C5597" i="18" s="1"/>
  <c r="C5598" i="18" s="1"/>
  <c r="C5599" i="18" s="1"/>
  <c r="C5600" i="18" s="1"/>
  <c r="C5601" i="18" s="1"/>
  <c r="C5602" i="18" s="1"/>
  <c r="C5603" i="18" s="1"/>
  <c r="C5604" i="18" s="1"/>
  <c r="C5605" i="18" s="1"/>
  <c r="C5606" i="18" s="1"/>
  <c r="C5607" i="18" s="1"/>
  <c r="C5608" i="18" s="1"/>
  <c r="C5609" i="18" s="1"/>
  <c r="C5610" i="18" s="1"/>
  <c r="C5611" i="18" s="1"/>
  <c r="C5612" i="18" s="1"/>
  <c r="C5613" i="18" s="1"/>
  <c r="C5614" i="18" s="1"/>
  <c r="C5615" i="18" s="1"/>
  <c r="C5616" i="18" s="1"/>
  <c r="C5617" i="18" s="1"/>
  <c r="C5618" i="18" s="1"/>
  <c r="C5619" i="18" s="1"/>
  <c r="C5620" i="18" s="1"/>
  <c r="C5621" i="18" s="1"/>
  <c r="C5622" i="18" s="1"/>
  <c r="C5623" i="18" s="1"/>
  <c r="C5624" i="18" s="1"/>
  <c r="C5625" i="18" s="1"/>
  <c r="C5626" i="18" s="1"/>
  <c r="C5627" i="18" s="1"/>
  <c r="C5628" i="18" s="1"/>
  <c r="C5629" i="18" s="1"/>
  <c r="C5630" i="18" s="1"/>
  <c r="C5631" i="18" s="1"/>
  <c r="C5632" i="18" s="1"/>
  <c r="C5633" i="18" s="1"/>
  <c r="C5634" i="18" s="1"/>
  <c r="C5635" i="18" s="1"/>
  <c r="C5636" i="18" s="1"/>
  <c r="C5637" i="18" s="1"/>
  <c r="C5638" i="18" s="1"/>
  <c r="C5639" i="18" s="1"/>
  <c r="C5640" i="18" s="1"/>
  <c r="C5641" i="18" s="1"/>
  <c r="C5642" i="18" s="1"/>
  <c r="C5643" i="18" s="1"/>
  <c r="C5644" i="18" s="1"/>
  <c r="C5645" i="18" s="1"/>
  <c r="C5646" i="18" s="1"/>
  <c r="C5647" i="18" s="1"/>
  <c r="C5648" i="18" s="1"/>
  <c r="C5649" i="18" s="1"/>
  <c r="C5650" i="18" s="1"/>
  <c r="C5651" i="18" s="1"/>
  <c r="C5652" i="18" s="1"/>
  <c r="C5653" i="18" s="1"/>
  <c r="C5654" i="18" s="1"/>
  <c r="C5655" i="18" s="1"/>
  <c r="C5656" i="18" s="1"/>
  <c r="C5657" i="18" s="1"/>
  <c r="C5658" i="18" s="1"/>
  <c r="C5659" i="18" s="1"/>
  <c r="C5660" i="18" s="1"/>
  <c r="C5661" i="18" s="1"/>
  <c r="C5662" i="18" s="1"/>
  <c r="C5663" i="18" s="1"/>
  <c r="C5664" i="18" s="1"/>
  <c r="C5665" i="18" s="1"/>
  <c r="C5666" i="18" s="1"/>
  <c r="C5667" i="18" s="1"/>
  <c r="C5668" i="18" s="1"/>
  <c r="C5669" i="18" s="1"/>
  <c r="C5670" i="18" s="1"/>
  <c r="C5671" i="18" s="1"/>
  <c r="D46" i="20"/>
  <c r="B46" i="20" s="1"/>
  <c r="AA45" i="20"/>
  <c r="J45" i="20"/>
  <c r="M5798" i="18"/>
  <c r="H5553" i="18" l="1"/>
  <c r="I5618" i="18" s="1"/>
  <c r="J5474" i="18"/>
  <c r="J5480" i="18" s="1"/>
  <c r="J5485" i="18" s="1"/>
  <c r="J5605" i="18"/>
  <c r="G5567" i="18"/>
  <c r="H5803" i="18"/>
  <c r="G5808" i="18"/>
  <c r="G5122" i="18"/>
  <c r="J5157" i="18"/>
  <c r="J4904" i="18"/>
  <c r="F4870" i="18"/>
  <c r="H4870" i="18" s="1"/>
  <c r="J5638" i="18"/>
  <c r="G5569" i="18"/>
  <c r="I5642" i="18"/>
  <c r="J5105" i="18"/>
  <c r="J5090" i="18"/>
  <c r="J5087" i="18"/>
  <c r="J5085" i="18"/>
  <c r="J5084" i="18"/>
  <c r="J5088" i="18"/>
  <c r="J5089" i="18"/>
  <c r="J5086" i="18"/>
  <c r="J5091" i="18"/>
  <c r="J5243" i="18"/>
  <c r="I5603" i="18"/>
  <c r="G5564" i="18"/>
  <c r="H5552" i="18"/>
  <c r="I5574" i="18"/>
  <c r="I5619" i="18"/>
  <c r="J4980" i="18"/>
  <c r="J4982" i="18" s="1"/>
  <c r="J5002" i="18"/>
  <c r="J5490" i="18"/>
  <c r="D5500" i="18"/>
  <c r="J5494" i="18"/>
  <c r="J5457" i="18"/>
  <c r="J5491" i="18"/>
  <c r="J5458" i="18"/>
  <c r="J5533" i="18"/>
  <c r="J5489" i="18"/>
  <c r="J4385" i="18"/>
  <c r="J4409" i="18" s="1"/>
  <c r="J4410" i="18" s="1"/>
  <c r="J4259" i="18"/>
  <c r="J5492" i="18"/>
  <c r="J5602" i="18"/>
  <c r="J5637" i="18"/>
  <c r="I5600" i="18"/>
  <c r="J4157" i="18"/>
  <c r="J4158" i="18" s="1"/>
  <c r="J4137" i="18"/>
  <c r="J5365" i="18"/>
  <c r="J5363" i="18"/>
  <c r="J5407" i="18"/>
  <c r="J5331" i="18"/>
  <c r="J5368" i="18"/>
  <c r="D5374" i="18"/>
  <c r="J5364" i="18"/>
  <c r="J5332" i="18"/>
  <c r="J5366" i="18"/>
  <c r="I5774" i="18"/>
  <c r="G5694" i="18"/>
  <c r="J5672" i="18"/>
  <c r="A5672" i="18" s="1"/>
  <c r="A5673" i="18" s="1"/>
  <c r="A5674" i="18" s="1"/>
  <c r="A5675" i="18" s="1"/>
  <c r="A5676" i="18" s="1"/>
  <c r="A5677" i="18" s="1"/>
  <c r="A5678" i="18" s="1"/>
  <c r="A5679" i="18" s="1"/>
  <c r="A5680" i="18" s="1"/>
  <c r="A5681" i="18" s="1"/>
  <c r="A5682" i="18" s="1"/>
  <c r="A5683" i="18" s="1"/>
  <c r="A5684" i="18" s="1"/>
  <c r="A5685" i="18" s="1"/>
  <c r="A5686" i="18" s="1"/>
  <c r="A5687" i="18" s="1"/>
  <c r="A5688" i="18" s="1"/>
  <c r="A5689" i="18" s="1"/>
  <c r="A5690" i="18" s="1"/>
  <c r="A5691" i="18" s="1"/>
  <c r="A5692" i="18" s="1"/>
  <c r="A5693" i="18" s="1"/>
  <c r="A5694" i="18" s="1"/>
  <c r="A5695" i="18" s="1"/>
  <c r="A5696" i="18" s="1"/>
  <c r="A5697" i="18" s="1"/>
  <c r="A5698" i="18" s="1"/>
  <c r="A5699" i="18" s="1"/>
  <c r="A5700" i="18" s="1"/>
  <c r="A5701" i="18" s="1"/>
  <c r="A5702" i="18" s="1"/>
  <c r="A5703" i="18" s="1"/>
  <c r="A5704" i="18" s="1"/>
  <c r="A5705" i="18" s="1"/>
  <c r="A5706" i="18" s="1"/>
  <c r="A5707" i="18" s="1"/>
  <c r="A5708" i="18" s="1"/>
  <c r="A5709" i="18" s="1"/>
  <c r="A5710" i="18" s="1"/>
  <c r="A5711" i="18" s="1"/>
  <c r="A5712" i="18" s="1"/>
  <c r="A5713" i="18" s="1"/>
  <c r="A5714" i="18" s="1"/>
  <c r="A5715" i="18" s="1"/>
  <c r="A5716" i="18" s="1"/>
  <c r="A5717" i="18" s="1"/>
  <c r="A5718" i="18" s="1"/>
  <c r="A5719" i="18" s="1"/>
  <c r="A5720" i="18" s="1"/>
  <c r="A5721" i="18" s="1"/>
  <c r="A5722" i="18" s="1"/>
  <c r="A5723" i="18" s="1"/>
  <c r="A5724" i="18" s="1"/>
  <c r="A5725" i="18" s="1"/>
  <c r="A5726" i="18" s="1"/>
  <c r="A5727" i="18" s="1"/>
  <c r="A5728" i="18" s="1"/>
  <c r="A5729" i="18" s="1"/>
  <c r="A5730" i="18" s="1"/>
  <c r="A5731" i="18" s="1"/>
  <c r="A5732" i="18" s="1"/>
  <c r="A5733" i="18" s="1"/>
  <c r="A5734" i="18" s="1"/>
  <c r="A5735" i="18" s="1"/>
  <c r="A5736" i="18" s="1"/>
  <c r="A5737" i="18" s="1"/>
  <c r="A5738" i="18" s="1"/>
  <c r="A5739" i="18" s="1"/>
  <c r="A5740" i="18" s="1"/>
  <c r="A5741" i="18" s="1"/>
  <c r="A5742" i="18" s="1"/>
  <c r="A5743" i="18" s="1"/>
  <c r="A5744" i="18" s="1"/>
  <c r="A5745" i="18" s="1"/>
  <c r="A5746" i="18" s="1"/>
  <c r="A5747" i="18" s="1"/>
  <c r="A5748" i="18" s="1"/>
  <c r="A5749" i="18" s="1"/>
  <c r="A5750" i="18" s="1"/>
  <c r="A5751" i="18" s="1"/>
  <c r="A5752" i="18" s="1"/>
  <c r="A5753" i="18" s="1"/>
  <c r="A5754" i="18" s="1"/>
  <c r="A5755" i="18" s="1"/>
  <c r="A5756" i="18" s="1"/>
  <c r="A5757" i="18" s="1"/>
  <c r="A5758" i="18" s="1"/>
  <c r="A5759" i="18" s="1"/>
  <c r="A5760" i="18" s="1"/>
  <c r="A5761" i="18" s="1"/>
  <c r="A5762" i="18" s="1"/>
  <c r="A5763" i="18" s="1"/>
  <c r="A5764" i="18" s="1"/>
  <c r="A5765" i="18" s="1"/>
  <c r="A5766" i="18" s="1"/>
  <c r="A5767" i="18" s="1"/>
  <c r="A5768" i="18" s="1"/>
  <c r="A5769" i="18" s="1"/>
  <c r="A5770" i="18" s="1"/>
  <c r="A5771" i="18" s="1"/>
  <c r="A5772" i="18" s="1"/>
  <c r="A5773" i="18" s="1"/>
  <c r="A5774" i="18" s="1"/>
  <c r="A5775" i="18" s="1"/>
  <c r="A5776" i="18" s="1"/>
  <c r="A5777" i="18" s="1"/>
  <c r="A5778" i="18" s="1"/>
  <c r="A5779" i="18" s="1"/>
  <c r="A5780" i="18" s="1"/>
  <c r="A5781" i="18" s="1"/>
  <c r="A5782" i="18" s="1"/>
  <c r="A5783" i="18" s="1"/>
  <c r="A5784" i="18" s="1"/>
  <c r="A5785" i="18" s="1"/>
  <c r="A5786" i="18" s="1"/>
  <c r="A5787" i="18" s="1"/>
  <c r="A5788" i="18" s="1"/>
  <c r="A5789" i="18" s="1"/>
  <c r="A5790" i="18" s="1"/>
  <c r="A5791" i="18" s="1"/>
  <c r="A5792" i="18" s="1"/>
  <c r="A5793" i="18" s="1"/>
  <c r="A5794" i="18" s="1"/>
  <c r="A5795" i="18" s="1"/>
  <c r="A5796" i="18" s="1"/>
  <c r="A5797" i="18" s="1"/>
  <c r="I5726" i="18"/>
  <c r="J5493" i="18"/>
  <c r="J5207" i="18"/>
  <c r="J5573" i="18"/>
  <c r="G5566" i="18"/>
  <c r="I5626" i="18"/>
  <c r="J5601" i="18"/>
  <c r="J4622" i="18"/>
  <c r="J4625" i="18"/>
  <c r="J4621" i="18"/>
  <c r="J4623" i="18"/>
  <c r="J4620" i="18"/>
  <c r="J4752" i="18"/>
  <c r="J4780" i="18" s="1"/>
  <c r="J4782" i="18" s="1"/>
  <c r="J4760" i="18" s="1"/>
  <c r="G5796" i="18"/>
  <c r="G5688" i="18"/>
  <c r="J5682" i="18"/>
  <c r="J5730" i="18" s="1"/>
  <c r="G5689" i="18"/>
  <c r="J5354" i="18"/>
  <c r="J5359" i="18" s="1"/>
  <c r="J4531" i="18"/>
  <c r="J4532" i="18" s="1"/>
  <c r="J4509" i="18" s="1"/>
  <c r="J4533" i="18" s="1"/>
  <c r="J4534" i="18" s="1"/>
  <c r="J4520" i="18" s="1"/>
  <c r="J4521" i="18" s="1"/>
  <c r="I5645" i="18"/>
  <c r="J5652" i="18" s="1"/>
  <c r="J5653" i="18" s="1"/>
  <c r="G5558" i="18"/>
  <c r="F46" i="20" s="1"/>
  <c r="P46" i="20" s="1"/>
  <c r="I5643" i="18"/>
  <c r="J5575" i="18"/>
  <c r="AR44" i="20"/>
  <c r="N44" i="20"/>
  <c r="O44" i="20" s="1"/>
  <c r="L44" i="20"/>
  <c r="M44" i="20" s="1"/>
  <c r="E34" i="20"/>
  <c r="I34" i="20" s="1"/>
  <c r="R43" i="20"/>
  <c r="AZ43" i="20"/>
  <c r="AM44" i="20"/>
  <c r="AB44" i="20"/>
  <c r="AS44" i="20"/>
  <c r="AI44" i="20"/>
  <c r="H44" i="20"/>
  <c r="AE44" i="20"/>
  <c r="AP44" i="20"/>
  <c r="AX44" i="20"/>
  <c r="AQ44" i="20"/>
  <c r="AW44" i="20"/>
  <c r="Q45" i="20"/>
  <c r="AG44" i="20"/>
  <c r="AD44" i="20"/>
  <c r="AL44" i="20"/>
  <c r="K46" i="20"/>
  <c r="AY44" i="20"/>
  <c r="AT44" i="20"/>
  <c r="AK44" i="20"/>
  <c r="AC44" i="20"/>
  <c r="AO44" i="20"/>
  <c r="AN44" i="20"/>
  <c r="AU44" i="20"/>
  <c r="AH44" i="20"/>
  <c r="AJ44" i="20"/>
  <c r="AV44" i="20"/>
  <c r="AF44" i="20"/>
  <c r="G45" i="20"/>
  <c r="J46" i="20"/>
  <c r="AA46" i="20"/>
  <c r="M5924" i="18"/>
  <c r="C5672" i="18"/>
  <c r="C5673" i="18" s="1"/>
  <c r="C5674" i="18" s="1"/>
  <c r="C5675" i="18" s="1"/>
  <c r="C5676" i="18" s="1"/>
  <c r="C5677" i="18" s="1"/>
  <c r="C5678" i="18" s="1"/>
  <c r="C5679" i="18" s="1"/>
  <c r="C5680" i="18" s="1"/>
  <c r="C5681" i="18" s="1"/>
  <c r="C5682" i="18" s="1"/>
  <c r="C5683" i="18" s="1"/>
  <c r="C5684" i="18" s="1"/>
  <c r="C5685" i="18" s="1"/>
  <c r="C5686" i="18" s="1"/>
  <c r="C5687" i="18" s="1"/>
  <c r="C5688" i="18" s="1"/>
  <c r="C5689" i="18" s="1"/>
  <c r="C5690" i="18" s="1"/>
  <c r="C5691" i="18" s="1"/>
  <c r="C5692" i="18" s="1"/>
  <c r="C5693" i="18" s="1"/>
  <c r="C5694" i="18" s="1"/>
  <c r="C5695" i="18" s="1"/>
  <c r="C5696" i="18" s="1"/>
  <c r="C5697" i="18" s="1"/>
  <c r="C5698" i="18" s="1"/>
  <c r="C5699" i="18" s="1"/>
  <c r="C5700" i="18" s="1"/>
  <c r="C5701" i="18" s="1"/>
  <c r="C5702" i="18" s="1"/>
  <c r="C5703" i="18" s="1"/>
  <c r="C5704" i="18" s="1"/>
  <c r="C5705" i="18" s="1"/>
  <c r="C5706" i="18" s="1"/>
  <c r="C5707" i="18" s="1"/>
  <c r="C5708" i="18" s="1"/>
  <c r="C5709" i="18" s="1"/>
  <c r="C5710" i="18" s="1"/>
  <c r="C5711" i="18" s="1"/>
  <c r="C5712" i="18" s="1"/>
  <c r="C5713" i="18" s="1"/>
  <c r="C5714" i="18" s="1"/>
  <c r="C5715" i="18" s="1"/>
  <c r="C5716" i="18" s="1"/>
  <c r="C5717" i="18" s="1"/>
  <c r="C5718" i="18" s="1"/>
  <c r="C5719" i="18" s="1"/>
  <c r="C5720" i="18" s="1"/>
  <c r="C5721" i="18" s="1"/>
  <c r="C5722" i="18" s="1"/>
  <c r="C5723" i="18" s="1"/>
  <c r="C5724" i="18" s="1"/>
  <c r="C5725" i="18" s="1"/>
  <c r="C5726" i="18" s="1"/>
  <c r="C5727" i="18" s="1"/>
  <c r="C5728" i="18" s="1"/>
  <c r="C5729" i="18" s="1"/>
  <c r="C5730" i="18" s="1"/>
  <c r="C5731" i="18" s="1"/>
  <c r="C5732" i="18" s="1"/>
  <c r="C5733" i="18" s="1"/>
  <c r="C5734" i="18" s="1"/>
  <c r="C5735" i="18" s="1"/>
  <c r="C5736" i="18" s="1"/>
  <c r="C5737" i="18" s="1"/>
  <c r="C5738" i="18" s="1"/>
  <c r="C5739" i="18" s="1"/>
  <c r="C5740" i="18" s="1"/>
  <c r="C5741" i="18" s="1"/>
  <c r="C5742" i="18" s="1"/>
  <c r="C5743" i="18" s="1"/>
  <c r="C5744" i="18" s="1"/>
  <c r="C5745" i="18" s="1"/>
  <c r="C5746" i="18" s="1"/>
  <c r="C5747" i="18" s="1"/>
  <c r="C5748" i="18" s="1"/>
  <c r="C5749" i="18" s="1"/>
  <c r="C5750" i="18" s="1"/>
  <c r="C5751" i="18" s="1"/>
  <c r="C5752" i="18" s="1"/>
  <c r="C5753" i="18" s="1"/>
  <c r="C5754" i="18" s="1"/>
  <c r="C5755" i="18" s="1"/>
  <c r="C5756" i="18" s="1"/>
  <c r="C5757" i="18" s="1"/>
  <c r="C5758" i="18" s="1"/>
  <c r="C5759" i="18" s="1"/>
  <c r="C5760" i="18" s="1"/>
  <c r="C5761" i="18" s="1"/>
  <c r="C5762" i="18" s="1"/>
  <c r="C5763" i="18" s="1"/>
  <c r="C5764" i="18" s="1"/>
  <c r="C5765" i="18" s="1"/>
  <c r="C5766" i="18" s="1"/>
  <c r="C5767" i="18" s="1"/>
  <c r="C5768" i="18" s="1"/>
  <c r="C5769" i="18" s="1"/>
  <c r="C5770" i="18" s="1"/>
  <c r="C5771" i="18" s="1"/>
  <c r="C5772" i="18" s="1"/>
  <c r="C5773" i="18" s="1"/>
  <c r="C5774" i="18" s="1"/>
  <c r="C5775" i="18" s="1"/>
  <c r="C5776" i="18" s="1"/>
  <c r="C5777" i="18" s="1"/>
  <c r="C5778" i="18" s="1"/>
  <c r="C5779" i="18" s="1"/>
  <c r="C5780" i="18" s="1"/>
  <c r="C5781" i="18" s="1"/>
  <c r="C5782" i="18" s="1"/>
  <c r="C5783" i="18" s="1"/>
  <c r="C5784" i="18" s="1"/>
  <c r="C5785" i="18" s="1"/>
  <c r="C5786" i="18" s="1"/>
  <c r="C5787" i="18" s="1"/>
  <c r="C5788" i="18" s="1"/>
  <c r="C5789" i="18" s="1"/>
  <c r="C5790" i="18" s="1"/>
  <c r="C5791" i="18" s="1"/>
  <c r="C5792" i="18" s="1"/>
  <c r="C5793" i="18" s="1"/>
  <c r="C5794" i="18" s="1"/>
  <c r="C5795" i="18" s="1"/>
  <c r="C5796" i="18" s="1"/>
  <c r="C5797" i="18" s="1"/>
  <c r="D47" i="20"/>
  <c r="B47" i="20" s="1"/>
  <c r="B5672" i="18"/>
  <c r="B5673" i="18" s="1"/>
  <c r="B5674" i="18" s="1"/>
  <c r="B5675" i="18" s="1"/>
  <c r="B5676" i="18" s="1"/>
  <c r="B5677" i="18" s="1"/>
  <c r="B5678" i="18" s="1"/>
  <c r="B5679" i="18" s="1"/>
  <c r="B5680" i="18" s="1"/>
  <c r="B5681" i="18" s="1"/>
  <c r="B5682" i="18" s="1"/>
  <c r="B5683" i="18" s="1"/>
  <c r="B5684" i="18" s="1"/>
  <c r="B5685" i="18" s="1"/>
  <c r="B5686" i="18" s="1"/>
  <c r="B5687" i="18" s="1"/>
  <c r="B5688" i="18" s="1"/>
  <c r="B5689" i="18" s="1"/>
  <c r="B5690" i="18" s="1"/>
  <c r="B5691" i="18" s="1"/>
  <c r="B5692" i="18" s="1"/>
  <c r="B5693" i="18" s="1"/>
  <c r="B5694" i="18" s="1"/>
  <c r="B5695" i="18" s="1"/>
  <c r="B5696" i="18" s="1"/>
  <c r="B5697" i="18" s="1"/>
  <c r="B5698" i="18" s="1"/>
  <c r="B5699" i="18" s="1"/>
  <c r="B5700" i="18" s="1"/>
  <c r="B5701" i="18" s="1"/>
  <c r="B5702" i="18" s="1"/>
  <c r="B5703" i="18" s="1"/>
  <c r="B5704" i="18" s="1"/>
  <c r="B5705" i="18" s="1"/>
  <c r="B5706" i="18" s="1"/>
  <c r="B5707" i="18" s="1"/>
  <c r="B5708" i="18" s="1"/>
  <c r="B5709" i="18" s="1"/>
  <c r="B5710" i="18" s="1"/>
  <c r="B5711" i="18" s="1"/>
  <c r="B5712" i="18" s="1"/>
  <c r="B5713" i="18" s="1"/>
  <c r="B5714" i="18" s="1"/>
  <c r="B5715" i="18" s="1"/>
  <c r="B5716" i="18" s="1"/>
  <c r="B5717" i="18" s="1"/>
  <c r="B5718" i="18" s="1"/>
  <c r="B5719" i="18" s="1"/>
  <c r="B5720" i="18" s="1"/>
  <c r="B5721" i="18" s="1"/>
  <c r="B5722" i="18" s="1"/>
  <c r="B5723" i="18" s="1"/>
  <c r="B5724" i="18" s="1"/>
  <c r="B5725" i="18" s="1"/>
  <c r="B5726" i="18" s="1"/>
  <c r="B5727" i="18" s="1"/>
  <c r="B5728" i="18" s="1"/>
  <c r="B5729" i="18" s="1"/>
  <c r="B5730" i="18" s="1"/>
  <c r="B5731" i="18" s="1"/>
  <c r="B5732" i="18" s="1"/>
  <c r="B5733" i="18" s="1"/>
  <c r="B5734" i="18" s="1"/>
  <c r="B5735" i="18" s="1"/>
  <c r="B5736" i="18" s="1"/>
  <c r="B5737" i="18" s="1"/>
  <c r="B5738" i="18" s="1"/>
  <c r="B5739" i="18" s="1"/>
  <c r="B5740" i="18" s="1"/>
  <c r="B5741" i="18" s="1"/>
  <c r="B5742" i="18" s="1"/>
  <c r="B5743" i="18" s="1"/>
  <c r="B5744" i="18" s="1"/>
  <c r="B5745" i="18" s="1"/>
  <c r="B5746" i="18" s="1"/>
  <c r="B5747" i="18" s="1"/>
  <c r="B5748" i="18" s="1"/>
  <c r="B5749" i="18" s="1"/>
  <c r="B5750" i="18" s="1"/>
  <c r="B5751" i="18" s="1"/>
  <c r="B5752" i="18" s="1"/>
  <c r="B5753" i="18" s="1"/>
  <c r="B5754" i="18" s="1"/>
  <c r="B5755" i="18" s="1"/>
  <c r="B5756" i="18" s="1"/>
  <c r="B5757" i="18" s="1"/>
  <c r="B5758" i="18" s="1"/>
  <c r="B5759" i="18" s="1"/>
  <c r="B5760" i="18" s="1"/>
  <c r="B5761" i="18" s="1"/>
  <c r="B5762" i="18" s="1"/>
  <c r="B5763" i="18" s="1"/>
  <c r="B5764" i="18" s="1"/>
  <c r="B5765" i="18" s="1"/>
  <c r="B5766" i="18" s="1"/>
  <c r="B5767" i="18" s="1"/>
  <c r="B5768" i="18" s="1"/>
  <c r="B5769" i="18" s="1"/>
  <c r="B5770" i="18" s="1"/>
  <c r="B5771" i="18" s="1"/>
  <c r="B5772" i="18" s="1"/>
  <c r="B5773" i="18" s="1"/>
  <c r="B5774" i="18" s="1"/>
  <c r="B5775" i="18" s="1"/>
  <c r="B5776" i="18" s="1"/>
  <c r="B5777" i="18" s="1"/>
  <c r="B5778" i="18" s="1"/>
  <c r="B5779" i="18" s="1"/>
  <c r="B5780" i="18" s="1"/>
  <c r="B5781" i="18" s="1"/>
  <c r="B5782" i="18" s="1"/>
  <c r="B5783" i="18" s="1"/>
  <c r="B5784" i="18" s="1"/>
  <c r="B5785" i="18" s="1"/>
  <c r="B5786" i="18" s="1"/>
  <c r="B5787" i="18" s="1"/>
  <c r="B5788" i="18" s="1"/>
  <c r="B5789" i="18" s="1"/>
  <c r="B5790" i="18" s="1"/>
  <c r="B5791" i="18" s="1"/>
  <c r="B5792" i="18" s="1"/>
  <c r="B5793" i="18" s="1"/>
  <c r="B5794" i="18" s="1"/>
  <c r="B5795" i="18" s="1"/>
  <c r="B5796" i="18" s="1"/>
  <c r="B5797" i="18" s="1"/>
  <c r="C47" i="20"/>
  <c r="J5639" i="18" l="1"/>
  <c r="J5663" i="18" s="1"/>
  <c r="H5679" i="18"/>
  <c r="I5744" i="18" s="1"/>
  <c r="I5752" i="18"/>
  <c r="J5459" i="18"/>
  <c r="J5483" i="18" s="1"/>
  <c r="I5768" i="18"/>
  <c r="J5764" i="18"/>
  <c r="E5764" i="18" s="1"/>
  <c r="J4626" i="18"/>
  <c r="J4654" i="18" s="1"/>
  <c r="J4656" i="18" s="1"/>
  <c r="J4634" i="18" s="1"/>
  <c r="J4657" i="18" s="1"/>
  <c r="J4658" i="18" s="1"/>
  <c r="J4635" i="18" s="1"/>
  <c r="J4659" i="18" s="1"/>
  <c r="J4660" i="18" s="1"/>
  <c r="J4646" i="18" s="1"/>
  <c r="J4647" i="18" s="1"/>
  <c r="H5678" i="18"/>
  <c r="J5333" i="18"/>
  <c r="J5340" i="18" s="1"/>
  <c r="J4522" i="18"/>
  <c r="J4513" i="18"/>
  <c r="J4512" i="18"/>
  <c r="J4514" i="18"/>
  <c r="I5745" i="18"/>
  <c r="G5691" i="18"/>
  <c r="I5700" i="18"/>
  <c r="J5495" i="18"/>
  <c r="J4783" i="18"/>
  <c r="J4784" i="18" s="1"/>
  <c r="J4761" i="18" s="1"/>
  <c r="J4785" i="18" s="1"/>
  <c r="J4786" i="18" s="1"/>
  <c r="J4772" i="18" s="1"/>
  <c r="J4773" i="18" s="1"/>
  <c r="J4283" i="18"/>
  <c r="J4284" i="18" s="1"/>
  <c r="E35" i="20" s="1"/>
  <c r="I35" i="20" s="1"/>
  <c r="J4263" i="18"/>
  <c r="J5763" i="18"/>
  <c r="J5731" i="18"/>
  <c r="G5695" i="18"/>
  <c r="J5726" i="18" s="1"/>
  <c r="I5729" i="18"/>
  <c r="J5030" i="18"/>
  <c r="F4996" i="18"/>
  <c r="H4996" i="18" s="1"/>
  <c r="J5603" i="18"/>
  <c r="I5644" i="18"/>
  <c r="I5649" i="18" s="1"/>
  <c r="J5699" i="18"/>
  <c r="J5725" i="18" s="1"/>
  <c r="G5690" i="18"/>
  <c r="G5693" i="18"/>
  <c r="J5701" i="18"/>
  <c r="J5462" i="18"/>
  <c r="J5463" i="18"/>
  <c r="G5248" i="18"/>
  <c r="J5283" i="18"/>
  <c r="J5092" i="18"/>
  <c r="J5600" i="18"/>
  <c r="F5764" i="18"/>
  <c r="J4873" i="18"/>
  <c r="J4874" i="18"/>
  <c r="J4875" i="18"/>
  <c r="J4877" i="18"/>
  <c r="J4872" i="18"/>
  <c r="H5929" i="18"/>
  <c r="G5934" i="18"/>
  <c r="J5231" i="18"/>
  <c r="J5210" i="18"/>
  <c r="J5213" i="18"/>
  <c r="J5214" i="18"/>
  <c r="J5212" i="18"/>
  <c r="J5216" i="18"/>
  <c r="J5215" i="18"/>
  <c r="J5217" i="18"/>
  <c r="J5211" i="18"/>
  <c r="J5728" i="18"/>
  <c r="I5769" i="18"/>
  <c r="G5684" i="18"/>
  <c r="F47" i="20" s="1"/>
  <c r="P47" i="20" s="1"/>
  <c r="J5369" i="18"/>
  <c r="J5467" i="18"/>
  <c r="J4389" i="18"/>
  <c r="F5638" i="18"/>
  <c r="E5638" i="18"/>
  <c r="D5638" i="18"/>
  <c r="G5922" i="18"/>
  <c r="G5814" i="18"/>
  <c r="J5808" i="18"/>
  <c r="I5895" i="18" s="1"/>
  <c r="G5815" i="18"/>
  <c r="J4510" i="18"/>
  <c r="G5692" i="18"/>
  <c r="J5727" i="18"/>
  <c r="I5771" i="18"/>
  <c r="J5778" i="18" s="1"/>
  <c r="J5779" i="18" s="1"/>
  <c r="J5343" i="18"/>
  <c r="J5574" i="18"/>
  <c r="J5579" i="18" s="1"/>
  <c r="J5599" i="18"/>
  <c r="I5900" i="18"/>
  <c r="G5820" i="18"/>
  <c r="J5798" i="18"/>
  <c r="A5798" i="18" s="1"/>
  <c r="A5799" i="18" s="1"/>
  <c r="A5800" i="18" s="1"/>
  <c r="A5801" i="18" s="1"/>
  <c r="A5802" i="18" s="1"/>
  <c r="A5803" i="18" s="1"/>
  <c r="A5804" i="18" s="1"/>
  <c r="A5805" i="18" s="1"/>
  <c r="A5806" i="18" s="1"/>
  <c r="A5807" i="18" s="1"/>
  <c r="A5808" i="18" s="1"/>
  <c r="A5809" i="18" s="1"/>
  <c r="A5810" i="18" s="1"/>
  <c r="A5811" i="18" s="1"/>
  <c r="A5812" i="18" s="1"/>
  <c r="A5813" i="18" s="1"/>
  <c r="A5814" i="18" s="1"/>
  <c r="A5815" i="18" s="1"/>
  <c r="A5816" i="18" s="1"/>
  <c r="A5817" i="18" s="1"/>
  <c r="A5818" i="18" s="1"/>
  <c r="A5819" i="18" s="1"/>
  <c r="A5820" i="18" s="1"/>
  <c r="A5821" i="18" s="1"/>
  <c r="A5822" i="18" s="1"/>
  <c r="A5823" i="18" s="1"/>
  <c r="A5824" i="18" s="1"/>
  <c r="A5825" i="18" s="1"/>
  <c r="A5826" i="18" s="1"/>
  <c r="A5827" i="18" s="1"/>
  <c r="A5828" i="18" s="1"/>
  <c r="A5829" i="18" s="1"/>
  <c r="A5830" i="18" s="1"/>
  <c r="A5831" i="18" s="1"/>
  <c r="A5832" i="18" s="1"/>
  <c r="A5833" i="18" s="1"/>
  <c r="A5834" i="18" s="1"/>
  <c r="A5835" i="18" s="1"/>
  <c r="A5836" i="18" s="1"/>
  <c r="A5837" i="18" s="1"/>
  <c r="A5838" i="18" s="1"/>
  <c r="A5839" i="18" s="1"/>
  <c r="A5840" i="18" s="1"/>
  <c r="A5841" i="18" s="1"/>
  <c r="A5842" i="18" s="1"/>
  <c r="A5843" i="18" s="1"/>
  <c r="A5844" i="18" s="1"/>
  <c r="A5845" i="18" s="1"/>
  <c r="A5846" i="18" s="1"/>
  <c r="A5847" i="18" s="1"/>
  <c r="A5848" i="18" s="1"/>
  <c r="A5849" i="18" s="1"/>
  <c r="A5850" i="18" s="1"/>
  <c r="A5851" i="18" s="1"/>
  <c r="A5852" i="18" s="1"/>
  <c r="A5853" i="18" s="1"/>
  <c r="A5854" i="18" s="1"/>
  <c r="A5855" i="18" s="1"/>
  <c r="A5856" i="18" s="1"/>
  <c r="A5857" i="18" s="1"/>
  <c r="A5858" i="18" s="1"/>
  <c r="A5859" i="18" s="1"/>
  <c r="A5860" i="18" s="1"/>
  <c r="A5861" i="18" s="1"/>
  <c r="A5862" i="18" s="1"/>
  <c r="A5863" i="18" s="1"/>
  <c r="A5864" i="18" s="1"/>
  <c r="A5865" i="18" s="1"/>
  <c r="A5866" i="18" s="1"/>
  <c r="A5867" i="18" s="1"/>
  <c r="A5868" i="18" s="1"/>
  <c r="A5869" i="18" s="1"/>
  <c r="A5870" i="18" s="1"/>
  <c r="A5871" i="18" s="1"/>
  <c r="A5872" i="18" s="1"/>
  <c r="A5873" i="18" s="1"/>
  <c r="A5874" i="18" s="1"/>
  <c r="A5875" i="18" s="1"/>
  <c r="A5876" i="18" s="1"/>
  <c r="A5877" i="18" s="1"/>
  <c r="A5878" i="18" s="1"/>
  <c r="A5879" i="18" s="1"/>
  <c r="A5880" i="18" s="1"/>
  <c r="A5881" i="18" s="1"/>
  <c r="A5882" i="18" s="1"/>
  <c r="A5883" i="18" s="1"/>
  <c r="A5884" i="18" s="1"/>
  <c r="A5885" i="18" s="1"/>
  <c r="A5886" i="18" s="1"/>
  <c r="A5887" i="18" s="1"/>
  <c r="A5888" i="18" s="1"/>
  <c r="A5889" i="18" s="1"/>
  <c r="A5890" i="18" s="1"/>
  <c r="A5891" i="18" s="1"/>
  <c r="A5892" i="18" s="1"/>
  <c r="A5893" i="18" s="1"/>
  <c r="A5894" i="18" s="1"/>
  <c r="A5895" i="18" s="1"/>
  <c r="A5896" i="18" s="1"/>
  <c r="A5897" i="18" s="1"/>
  <c r="A5898" i="18" s="1"/>
  <c r="A5899" i="18" s="1"/>
  <c r="A5900" i="18" s="1"/>
  <c r="A5901" i="18" s="1"/>
  <c r="A5902" i="18" s="1"/>
  <c r="A5903" i="18" s="1"/>
  <c r="A5904" i="18" s="1"/>
  <c r="A5905" i="18" s="1"/>
  <c r="A5906" i="18" s="1"/>
  <c r="A5907" i="18" s="1"/>
  <c r="A5908" i="18" s="1"/>
  <c r="A5909" i="18" s="1"/>
  <c r="A5910" i="18" s="1"/>
  <c r="A5911" i="18" s="1"/>
  <c r="A5912" i="18" s="1"/>
  <c r="A5913" i="18" s="1"/>
  <c r="A5914" i="18" s="1"/>
  <c r="A5915" i="18" s="1"/>
  <c r="A5916" i="18" s="1"/>
  <c r="A5917" i="18" s="1"/>
  <c r="A5918" i="18" s="1"/>
  <c r="A5919" i="18" s="1"/>
  <c r="A5920" i="18" s="1"/>
  <c r="A5921" i="18" s="1"/>
  <c r="A5922" i="18" s="1"/>
  <c r="A5923" i="18" s="1"/>
  <c r="N45" i="20"/>
  <c r="O45" i="20" s="1"/>
  <c r="L45" i="20"/>
  <c r="M45" i="20" s="1"/>
  <c r="G46" i="20"/>
  <c r="R44" i="20"/>
  <c r="AZ44" i="20"/>
  <c r="K47" i="20"/>
  <c r="Q46" i="20"/>
  <c r="D48" i="20"/>
  <c r="B48" i="20" s="1"/>
  <c r="C5798" i="18"/>
  <c r="C5799" i="18" s="1"/>
  <c r="C5800" i="18" s="1"/>
  <c r="C5801" i="18" s="1"/>
  <c r="C5802" i="18" s="1"/>
  <c r="C5803" i="18" s="1"/>
  <c r="C5804" i="18" s="1"/>
  <c r="C5805" i="18" s="1"/>
  <c r="C5806" i="18" s="1"/>
  <c r="C5807" i="18" s="1"/>
  <c r="C5808" i="18" s="1"/>
  <c r="C5809" i="18" s="1"/>
  <c r="C5810" i="18" s="1"/>
  <c r="C5811" i="18" s="1"/>
  <c r="C5812" i="18" s="1"/>
  <c r="C5813" i="18" s="1"/>
  <c r="C5814" i="18" s="1"/>
  <c r="C5815" i="18" s="1"/>
  <c r="C5816" i="18" s="1"/>
  <c r="C5817" i="18" s="1"/>
  <c r="C5818" i="18" s="1"/>
  <c r="C5819" i="18" s="1"/>
  <c r="C5820" i="18" s="1"/>
  <c r="C5821" i="18" s="1"/>
  <c r="C5822" i="18" s="1"/>
  <c r="C5823" i="18" s="1"/>
  <c r="C5824" i="18" s="1"/>
  <c r="C5825" i="18" s="1"/>
  <c r="C5826" i="18" s="1"/>
  <c r="C5827" i="18" s="1"/>
  <c r="C5828" i="18" s="1"/>
  <c r="C5829" i="18" s="1"/>
  <c r="C5830" i="18" s="1"/>
  <c r="C5831" i="18" s="1"/>
  <c r="C5832" i="18" s="1"/>
  <c r="C5833" i="18" s="1"/>
  <c r="C5834" i="18" s="1"/>
  <c r="C5835" i="18" s="1"/>
  <c r="C5836" i="18" s="1"/>
  <c r="C5837" i="18" s="1"/>
  <c r="C5838" i="18" s="1"/>
  <c r="C5839" i="18" s="1"/>
  <c r="C5840" i="18" s="1"/>
  <c r="C5841" i="18" s="1"/>
  <c r="C5842" i="18" s="1"/>
  <c r="C5843" i="18" s="1"/>
  <c r="C5844" i="18" s="1"/>
  <c r="C5845" i="18" s="1"/>
  <c r="C5846" i="18" s="1"/>
  <c r="C5847" i="18" s="1"/>
  <c r="C5848" i="18" s="1"/>
  <c r="C5849" i="18" s="1"/>
  <c r="C5850" i="18" s="1"/>
  <c r="C5851" i="18" s="1"/>
  <c r="C5852" i="18" s="1"/>
  <c r="C5853" i="18" s="1"/>
  <c r="C5854" i="18" s="1"/>
  <c r="C5855" i="18" s="1"/>
  <c r="C5856" i="18" s="1"/>
  <c r="C5857" i="18" s="1"/>
  <c r="C5858" i="18" s="1"/>
  <c r="C5859" i="18" s="1"/>
  <c r="C5860" i="18" s="1"/>
  <c r="C5861" i="18" s="1"/>
  <c r="C5862" i="18" s="1"/>
  <c r="C5863" i="18" s="1"/>
  <c r="C5864" i="18" s="1"/>
  <c r="C5865" i="18" s="1"/>
  <c r="C5866" i="18" s="1"/>
  <c r="C5867" i="18" s="1"/>
  <c r="C5868" i="18" s="1"/>
  <c r="C5869" i="18" s="1"/>
  <c r="C5870" i="18" s="1"/>
  <c r="C5871" i="18" s="1"/>
  <c r="C5872" i="18" s="1"/>
  <c r="C5873" i="18" s="1"/>
  <c r="C5874" i="18" s="1"/>
  <c r="C5875" i="18" s="1"/>
  <c r="C5876" i="18" s="1"/>
  <c r="C5877" i="18" s="1"/>
  <c r="C5878" i="18" s="1"/>
  <c r="C5879" i="18" s="1"/>
  <c r="C5880" i="18" s="1"/>
  <c r="C5881" i="18" s="1"/>
  <c r="C5882" i="18" s="1"/>
  <c r="C5883" i="18" s="1"/>
  <c r="C5884" i="18" s="1"/>
  <c r="C5885" i="18" s="1"/>
  <c r="C5886" i="18" s="1"/>
  <c r="C5887" i="18" s="1"/>
  <c r="C5888" i="18" s="1"/>
  <c r="C5889" i="18" s="1"/>
  <c r="C5890" i="18" s="1"/>
  <c r="C5891" i="18" s="1"/>
  <c r="C5892" i="18" s="1"/>
  <c r="C5893" i="18" s="1"/>
  <c r="C5894" i="18" s="1"/>
  <c r="C5895" i="18" s="1"/>
  <c r="C5896" i="18" s="1"/>
  <c r="C5897" i="18" s="1"/>
  <c r="C5898" i="18" s="1"/>
  <c r="C5899" i="18" s="1"/>
  <c r="C5900" i="18" s="1"/>
  <c r="C5901" i="18" s="1"/>
  <c r="C5902" i="18" s="1"/>
  <c r="C5903" i="18" s="1"/>
  <c r="C5904" i="18" s="1"/>
  <c r="C5905" i="18" s="1"/>
  <c r="C5906" i="18" s="1"/>
  <c r="C5907" i="18" s="1"/>
  <c r="C5908" i="18" s="1"/>
  <c r="C5909" i="18" s="1"/>
  <c r="C5910" i="18" s="1"/>
  <c r="C5911" i="18" s="1"/>
  <c r="C5912" i="18" s="1"/>
  <c r="C5913" i="18" s="1"/>
  <c r="C5914" i="18" s="1"/>
  <c r="C5915" i="18" s="1"/>
  <c r="C5916" i="18" s="1"/>
  <c r="C5917" i="18" s="1"/>
  <c r="C5918" i="18" s="1"/>
  <c r="C5919" i="18" s="1"/>
  <c r="C5920" i="18" s="1"/>
  <c r="C5921" i="18" s="1"/>
  <c r="C5922" i="18" s="1"/>
  <c r="C5923" i="18" s="1"/>
  <c r="J47" i="20"/>
  <c r="AA47" i="20"/>
  <c r="C48" i="20"/>
  <c r="B5798" i="18"/>
  <c r="B5799" i="18" s="1"/>
  <c r="B5800" i="18" s="1"/>
  <c r="B5801" i="18" s="1"/>
  <c r="B5802" i="18" s="1"/>
  <c r="B5803" i="18" s="1"/>
  <c r="B5804" i="18" s="1"/>
  <c r="B5805" i="18" s="1"/>
  <c r="B5806" i="18" s="1"/>
  <c r="B5807" i="18" s="1"/>
  <c r="B5808" i="18" s="1"/>
  <c r="B5809" i="18" s="1"/>
  <c r="B5810" i="18" s="1"/>
  <c r="B5811" i="18" s="1"/>
  <c r="B5812" i="18" s="1"/>
  <c r="B5813" i="18" s="1"/>
  <c r="B5814" i="18" s="1"/>
  <c r="B5815" i="18" s="1"/>
  <c r="B5816" i="18" s="1"/>
  <c r="B5817" i="18" s="1"/>
  <c r="B5818" i="18" s="1"/>
  <c r="B5819" i="18" s="1"/>
  <c r="B5820" i="18" s="1"/>
  <c r="B5821" i="18" s="1"/>
  <c r="B5822" i="18" s="1"/>
  <c r="B5823" i="18" s="1"/>
  <c r="B5824" i="18" s="1"/>
  <c r="B5825" i="18" s="1"/>
  <c r="B5826" i="18" s="1"/>
  <c r="B5827" i="18" s="1"/>
  <c r="B5828" i="18" s="1"/>
  <c r="B5829" i="18" s="1"/>
  <c r="B5830" i="18" s="1"/>
  <c r="B5831" i="18" s="1"/>
  <c r="B5832" i="18" s="1"/>
  <c r="B5833" i="18" s="1"/>
  <c r="B5834" i="18" s="1"/>
  <c r="B5835" i="18" s="1"/>
  <c r="B5836" i="18" s="1"/>
  <c r="B5837" i="18" s="1"/>
  <c r="B5838" i="18" s="1"/>
  <c r="B5839" i="18" s="1"/>
  <c r="B5840" i="18" s="1"/>
  <c r="B5841" i="18" s="1"/>
  <c r="B5842" i="18" s="1"/>
  <c r="B5843" i="18" s="1"/>
  <c r="B5844" i="18" s="1"/>
  <c r="B5845" i="18" s="1"/>
  <c r="B5846" i="18" s="1"/>
  <c r="B5847" i="18" s="1"/>
  <c r="B5848" i="18" s="1"/>
  <c r="B5849" i="18" s="1"/>
  <c r="B5850" i="18" s="1"/>
  <c r="B5851" i="18" s="1"/>
  <c r="B5852" i="18" s="1"/>
  <c r="B5853" i="18" s="1"/>
  <c r="B5854" i="18" s="1"/>
  <c r="B5855" i="18" s="1"/>
  <c r="B5856" i="18" s="1"/>
  <c r="B5857" i="18" s="1"/>
  <c r="B5858" i="18" s="1"/>
  <c r="B5859" i="18" s="1"/>
  <c r="B5860" i="18" s="1"/>
  <c r="B5861" i="18" s="1"/>
  <c r="B5862" i="18" s="1"/>
  <c r="B5863" i="18" s="1"/>
  <c r="B5864" i="18" s="1"/>
  <c r="B5865" i="18" s="1"/>
  <c r="B5866" i="18" s="1"/>
  <c r="B5867" i="18" s="1"/>
  <c r="B5868" i="18" s="1"/>
  <c r="B5869" i="18" s="1"/>
  <c r="B5870" i="18" s="1"/>
  <c r="B5871" i="18" s="1"/>
  <c r="B5872" i="18" s="1"/>
  <c r="B5873" i="18" s="1"/>
  <c r="B5874" i="18" s="1"/>
  <c r="B5875" i="18" s="1"/>
  <c r="B5876" i="18" s="1"/>
  <c r="B5877" i="18" s="1"/>
  <c r="B5878" i="18" s="1"/>
  <c r="B5879" i="18" s="1"/>
  <c r="B5880" i="18" s="1"/>
  <c r="B5881" i="18" s="1"/>
  <c r="B5882" i="18" s="1"/>
  <c r="B5883" i="18" s="1"/>
  <c r="B5884" i="18" s="1"/>
  <c r="B5885" i="18" s="1"/>
  <c r="B5886" i="18" s="1"/>
  <c r="B5887" i="18" s="1"/>
  <c r="B5888" i="18" s="1"/>
  <c r="B5889" i="18" s="1"/>
  <c r="B5890" i="18" s="1"/>
  <c r="B5891" i="18" s="1"/>
  <c r="B5892" i="18" s="1"/>
  <c r="B5893" i="18" s="1"/>
  <c r="B5894" i="18" s="1"/>
  <c r="B5895" i="18" s="1"/>
  <c r="B5896" i="18" s="1"/>
  <c r="B5897" i="18" s="1"/>
  <c r="B5898" i="18" s="1"/>
  <c r="B5899" i="18" s="1"/>
  <c r="B5900" i="18" s="1"/>
  <c r="B5901" i="18" s="1"/>
  <c r="B5902" i="18" s="1"/>
  <c r="B5903" i="18" s="1"/>
  <c r="B5904" i="18" s="1"/>
  <c r="B5905" i="18" s="1"/>
  <c r="B5906" i="18" s="1"/>
  <c r="B5907" i="18" s="1"/>
  <c r="B5908" i="18" s="1"/>
  <c r="B5909" i="18" s="1"/>
  <c r="B5910" i="18" s="1"/>
  <c r="B5911" i="18" s="1"/>
  <c r="B5912" i="18" s="1"/>
  <c r="B5913" i="18" s="1"/>
  <c r="B5914" i="18" s="1"/>
  <c r="B5915" i="18" s="1"/>
  <c r="B5916" i="18" s="1"/>
  <c r="B5917" i="18" s="1"/>
  <c r="B5918" i="18" s="1"/>
  <c r="B5919" i="18" s="1"/>
  <c r="B5920" i="18" s="1"/>
  <c r="B5921" i="18" s="1"/>
  <c r="B5922" i="18" s="1"/>
  <c r="B5923" i="18" s="1"/>
  <c r="M6050" i="18"/>
  <c r="H45" i="20"/>
  <c r="AQ45" i="20"/>
  <c r="AY45" i="20"/>
  <c r="AK45" i="20"/>
  <c r="AS45" i="20"/>
  <c r="AT45" i="20"/>
  <c r="AI45" i="20"/>
  <c r="AV45" i="20"/>
  <c r="AB45" i="20"/>
  <c r="AD45" i="20"/>
  <c r="AG45" i="20"/>
  <c r="AN45" i="20"/>
  <c r="AM45" i="20"/>
  <c r="AL45" i="20"/>
  <c r="AF45" i="20"/>
  <c r="AU45" i="20"/>
  <c r="AJ45" i="20"/>
  <c r="AP45" i="20"/>
  <c r="AW45" i="20"/>
  <c r="AC45" i="20"/>
  <c r="AH45" i="20"/>
  <c r="AX45" i="20"/>
  <c r="AE45" i="20"/>
  <c r="AR45" i="20"/>
  <c r="AO45" i="20"/>
  <c r="D5764" i="18" l="1"/>
  <c r="J5606" i="18"/>
  <c r="J5611" i="18" s="1"/>
  <c r="J5765" i="18"/>
  <c r="J5789" i="18" s="1"/>
  <c r="I5878" i="18"/>
  <c r="J5469" i="18"/>
  <c r="I5770" i="18"/>
  <c r="I5775" i="18" s="1"/>
  <c r="J5465" i="18"/>
  <c r="J5468" i="18"/>
  <c r="J5466" i="18"/>
  <c r="J5464" i="18"/>
  <c r="G5816" i="18"/>
  <c r="H5804" i="18"/>
  <c r="J5853" i="18"/>
  <c r="J5825" i="18"/>
  <c r="I5826" i="18"/>
  <c r="J5826" i="18" s="1"/>
  <c r="I5852" i="18"/>
  <c r="I5855" i="18"/>
  <c r="J5855" i="18" s="1"/>
  <c r="J5357" i="18"/>
  <c r="J5337" i="18"/>
  <c r="J5339" i="18"/>
  <c r="J5341" i="18"/>
  <c r="J5336" i="18"/>
  <c r="J5338" i="18"/>
  <c r="J4878" i="18"/>
  <c r="J4906" i="18" s="1"/>
  <c r="J4908" i="18" s="1"/>
  <c r="J4886" i="18" s="1"/>
  <c r="J4909" i="18" s="1"/>
  <c r="J4910" i="18" s="1"/>
  <c r="J4887" i="18" s="1"/>
  <c r="G5810" i="18"/>
  <c r="F48" i="20" s="1"/>
  <c r="P48" i="20" s="1"/>
  <c r="J5889" i="18"/>
  <c r="J5342" i="18"/>
  <c r="J5218" i="18"/>
  <c r="J5254" i="18" s="1"/>
  <c r="J4762" i="18"/>
  <c r="J5659" i="18"/>
  <c r="J5616" i="18"/>
  <c r="J5620" i="18"/>
  <c r="J5583" i="18"/>
  <c r="J5615" i="18"/>
  <c r="D5626" i="18"/>
  <c r="J5617" i="18"/>
  <c r="J5584" i="18"/>
  <c r="J5618" i="18"/>
  <c r="J5619" i="18"/>
  <c r="J5232" i="18"/>
  <c r="J5234" i="18" s="1"/>
  <c r="J4999" i="18"/>
  <c r="J5000" i="18"/>
  <c r="J5003" i="18"/>
  <c r="J5001" i="18"/>
  <c r="J4998" i="18"/>
  <c r="J5851" i="18"/>
  <c r="G5500" i="18"/>
  <c r="J5535" i="18"/>
  <c r="I5897" i="18"/>
  <c r="J5904" i="18" s="1"/>
  <c r="J5905" i="18" s="1"/>
  <c r="G5940" i="18"/>
  <c r="J5934" i="18"/>
  <c r="J6016" i="18" s="1"/>
  <c r="G5941" i="18"/>
  <c r="G6048" i="18"/>
  <c r="J5700" i="18"/>
  <c r="J5705" i="18" s="1"/>
  <c r="J5745" i="18" s="1"/>
  <c r="G5821" i="18"/>
  <c r="J5827" i="18"/>
  <c r="J5857" i="18"/>
  <c r="G5817" i="18"/>
  <c r="J5924" i="18"/>
  <c r="A5924" i="18" s="1"/>
  <c r="A5925" i="18" s="1"/>
  <c r="A5926" i="18" s="1"/>
  <c r="A5927" i="18" s="1"/>
  <c r="A5928" i="18" s="1"/>
  <c r="A5929" i="18" s="1"/>
  <c r="A5930" i="18" s="1"/>
  <c r="A5931" i="18" s="1"/>
  <c r="A5932" i="18" s="1"/>
  <c r="A5933" i="18" s="1"/>
  <c r="A5934" i="18" s="1"/>
  <c r="A5935" i="18" s="1"/>
  <c r="A5936" i="18" s="1"/>
  <c r="A5937" i="18" s="1"/>
  <c r="A5938" i="18" s="1"/>
  <c r="A5939" i="18" s="1"/>
  <c r="A5940" i="18" s="1"/>
  <c r="A5941" i="18" s="1"/>
  <c r="A5942" i="18" s="1"/>
  <c r="A5943" i="18" s="1"/>
  <c r="A5944" i="18" s="1"/>
  <c r="A5945" i="18" s="1"/>
  <c r="A5946" i="18" s="1"/>
  <c r="A5947" i="18" s="1"/>
  <c r="A5948" i="18" s="1"/>
  <c r="A5949" i="18" s="1"/>
  <c r="A5950" i="18" s="1"/>
  <c r="A5951" i="18" s="1"/>
  <c r="A5952" i="18" s="1"/>
  <c r="A5953" i="18" s="1"/>
  <c r="A5954" i="18" s="1"/>
  <c r="A5955" i="18" s="1"/>
  <c r="A5956" i="18" s="1"/>
  <c r="A5957" i="18" s="1"/>
  <c r="A5958" i="18" s="1"/>
  <c r="A5959" i="18" s="1"/>
  <c r="A5960" i="18" s="1"/>
  <c r="A5961" i="18" s="1"/>
  <c r="A5962" i="18" s="1"/>
  <c r="A5963" i="18" s="1"/>
  <c r="A5964" i="18" s="1"/>
  <c r="A5965" i="18" s="1"/>
  <c r="A5966" i="18" s="1"/>
  <c r="A5967" i="18" s="1"/>
  <c r="A5968" i="18" s="1"/>
  <c r="A5969" i="18" s="1"/>
  <c r="A5970" i="18" s="1"/>
  <c r="A5971" i="18" s="1"/>
  <c r="A5972" i="18" s="1"/>
  <c r="A5973" i="18" s="1"/>
  <c r="A5974" i="18" s="1"/>
  <c r="A5975" i="18" s="1"/>
  <c r="A5976" i="18" s="1"/>
  <c r="A5977" i="18" s="1"/>
  <c r="A5978" i="18" s="1"/>
  <c r="A5979" i="18" s="1"/>
  <c r="A5980" i="18" s="1"/>
  <c r="A5981" i="18" s="1"/>
  <c r="A5982" i="18" s="1"/>
  <c r="A5983" i="18" s="1"/>
  <c r="A5984" i="18" s="1"/>
  <c r="A5985" i="18" s="1"/>
  <c r="A5986" i="18" s="1"/>
  <c r="A5987" i="18" s="1"/>
  <c r="A5988" i="18" s="1"/>
  <c r="A5989" i="18" s="1"/>
  <c r="A5990" i="18" s="1"/>
  <c r="A5991" i="18" s="1"/>
  <c r="A5992" i="18" s="1"/>
  <c r="A5993" i="18" s="1"/>
  <c r="A5994" i="18" s="1"/>
  <c r="A5995" i="18" s="1"/>
  <c r="A5996" i="18" s="1"/>
  <c r="A5997" i="18" s="1"/>
  <c r="A5998" i="18" s="1"/>
  <c r="A5999" i="18" s="1"/>
  <c r="A6000" i="18" s="1"/>
  <c r="A6001" i="18" s="1"/>
  <c r="A6002" i="18" s="1"/>
  <c r="A6003" i="18" s="1"/>
  <c r="A6004" i="18" s="1"/>
  <c r="A6005" i="18" s="1"/>
  <c r="A6006" i="18" s="1"/>
  <c r="A6007" i="18" s="1"/>
  <c r="A6008" i="18" s="1"/>
  <c r="A6009" i="18" s="1"/>
  <c r="A6010" i="18" s="1"/>
  <c r="A6011" i="18" s="1"/>
  <c r="A6012" i="18" s="1"/>
  <c r="A6013" i="18" s="1"/>
  <c r="A6014" i="18" s="1"/>
  <c r="A6015" i="18" s="1"/>
  <c r="A6016" i="18" s="1"/>
  <c r="A6017" i="18" s="1"/>
  <c r="A6018" i="18" s="1"/>
  <c r="A6019" i="18" s="1"/>
  <c r="A6020" i="18" s="1"/>
  <c r="A6021" i="18" s="1"/>
  <c r="A6022" i="18" s="1"/>
  <c r="A6023" i="18" s="1"/>
  <c r="A6024" i="18" s="1"/>
  <c r="A6025" i="18" s="1"/>
  <c r="A6026" i="18" s="1"/>
  <c r="A6027" i="18" s="1"/>
  <c r="A6028" i="18" s="1"/>
  <c r="A6029" i="18" s="1"/>
  <c r="A6030" i="18" s="1"/>
  <c r="A6031" i="18" s="1"/>
  <c r="A6032" i="18" s="1"/>
  <c r="A6033" i="18" s="1"/>
  <c r="A6034" i="18" s="1"/>
  <c r="A6035" i="18" s="1"/>
  <c r="A6036" i="18" s="1"/>
  <c r="A6037" i="18" s="1"/>
  <c r="A6038" i="18" s="1"/>
  <c r="A6039" i="18" s="1"/>
  <c r="A6040" i="18" s="1"/>
  <c r="A6041" i="18" s="1"/>
  <c r="A6042" i="18" s="1"/>
  <c r="A6043" i="18" s="1"/>
  <c r="A6044" i="18" s="1"/>
  <c r="A6045" i="18" s="1"/>
  <c r="A6046" i="18" s="1"/>
  <c r="A6047" i="18" s="1"/>
  <c r="A6048" i="18" s="1"/>
  <c r="A6049" i="18" s="1"/>
  <c r="G5946" i="18"/>
  <c r="I6021" i="18"/>
  <c r="I6026" i="18"/>
  <c r="G5942" i="18"/>
  <c r="I5952" i="18"/>
  <c r="J5980" i="18"/>
  <c r="G5945" i="18"/>
  <c r="G5943" i="18"/>
  <c r="I5978" i="18"/>
  <c r="J5470" i="18"/>
  <c r="J5729" i="18"/>
  <c r="J5732" i="18" s="1"/>
  <c r="J5737" i="18" s="1"/>
  <c r="J4511" i="18"/>
  <c r="J4535" i="18" s="1"/>
  <c r="J4536" i="18" s="1"/>
  <c r="E37" i="20" s="1"/>
  <c r="I37" i="20" s="1"/>
  <c r="J5856" i="18"/>
  <c r="G5818" i="18"/>
  <c r="G5819" i="18"/>
  <c r="J5890" i="18"/>
  <c r="J4636" i="18"/>
  <c r="G6060" i="18"/>
  <c r="H6055" i="18"/>
  <c r="I5894" i="18"/>
  <c r="I5896" i="18" s="1"/>
  <c r="J5854" i="18"/>
  <c r="H5805" i="18"/>
  <c r="I5870" i="18" s="1"/>
  <c r="J5409" i="18"/>
  <c r="G5374" i="18"/>
  <c r="J4638" i="18"/>
  <c r="J4648" i="18"/>
  <c r="J4639" i="18"/>
  <c r="J4640" i="18"/>
  <c r="J5106" i="18"/>
  <c r="J5108" i="18" s="1"/>
  <c r="J5128" i="18"/>
  <c r="J4765" i="18"/>
  <c r="J4774" i="18"/>
  <c r="J4764" i="18"/>
  <c r="J4766" i="18"/>
  <c r="AJ46" i="20"/>
  <c r="N46" i="20"/>
  <c r="O46" i="20" s="1"/>
  <c r="L46" i="20"/>
  <c r="M46" i="20" s="1"/>
  <c r="E36" i="20"/>
  <c r="I36" i="20" s="1"/>
  <c r="AI46" i="20"/>
  <c r="AO46" i="20"/>
  <c r="AS46" i="20"/>
  <c r="AB46" i="20"/>
  <c r="AG46" i="20"/>
  <c r="AX46" i="20"/>
  <c r="AW46" i="20"/>
  <c r="AF46" i="20"/>
  <c r="H46" i="20"/>
  <c r="AD46" i="20"/>
  <c r="AU46" i="20"/>
  <c r="AH46" i="20"/>
  <c r="AM46" i="20"/>
  <c r="AK46" i="20"/>
  <c r="AC46" i="20"/>
  <c r="AT46" i="20"/>
  <c r="AY46" i="20"/>
  <c r="AL46" i="20"/>
  <c r="AQ46" i="20"/>
  <c r="AV46" i="20"/>
  <c r="AN46" i="20"/>
  <c r="AP46" i="20"/>
  <c r="AR46" i="20"/>
  <c r="AE46" i="20"/>
  <c r="G47" i="20"/>
  <c r="AZ45" i="20"/>
  <c r="K48" i="20"/>
  <c r="R45" i="20"/>
  <c r="Q47" i="20"/>
  <c r="M6176" i="18"/>
  <c r="J48" i="20"/>
  <c r="AA48" i="20"/>
  <c r="B5924" i="18"/>
  <c r="B5925" i="18" s="1"/>
  <c r="B5926" i="18" s="1"/>
  <c r="B5927" i="18" s="1"/>
  <c r="B5928" i="18" s="1"/>
  <c r="B5929" i="18" s="1"/>
  <c r="B5930" i="18" s="1"/>
  <c r="B5931" i="18" s="1"/>
  <c r="B5932" i="18" s="1"/>
  <c r="B5933" i="18" s="1"/>
  <c r="B5934" i="18" s="1"/>
  <c r="B5935" i="18" s="1"/>
  <c r="B5936" i="18" s="1"/>
  <c r="B5937" i="18" s="1"/>
  <c r="B5938" i="18" s="1"/>
  <c r="B5939" i="18" s="1"/>
  <c r="B5940" i="18" s="1"/>
  <c r="B5941" i="18" s="1"/>
  <c r="B5942" i="18" s="1"/>
  <c r="B5943" i="18" s="1"/>
  <c r="B5944" i="18" s="1"/>
  <c r="B5945" i="18" s="1"/>
  <c r="B5946" i="18" s="1"/>
  <c r="B5947" i="18" s="1"/>
  <c r="B5948" i="18" s="1"/>
  <c r="B5949" i="18" s="1"/>
  <c r="B5950" i="18" s="1"/>
  <c r="B5951" i="18" s="1"/>
  <c r="B5952" i="18" s="1"/>
  <c r="B5953" i="18" s="1"/>
  <c r="B5954" i="18" s="1"/>
  <c r="B5955" i="18" s="1"/>
  <c r="B5956" i="18" s="1"/>
  <c r="B5957" i="18" s="1"/>
  <c r="B5958" i="18" s="1"/>
  <c r="B5959" i="18" s="1"/>
  <c r="B5960" i="18" s="1"/>
  <c r="B5961" i="18" s="1"/>
  <c r="B5962" i="18" s="1"/>
  <c r="B5963" i="18" s="1"/>
  <c r="B5964" i="18" s="1"/>
  <c r="B5965" i="18" s="1"/>
  <c r="B5966" i="18" s="1"/>
  <c r="B5967" i="18" s="1"/>
  <c r="B5968" i="18" s="1"/>
  <c r="B5969" i="18" s="1"/>
  <c r="B5970" i="18" s="1"/>
  <c r="B5971" i="18" s="1"/>
  <c r="B5972" i="18" s="1"/>
  <c r="B5973" i="18" s="1"/>
  <c r="B5974" i="18" s="1"/>
  <c r="B5975" i="18" s="1"/>
  <c r="B5976" i="18" s="1"/>
  <c r="B5977" i="18" s="1"/>
  <c r="B5978" i="18" s="1"/>
  <c r="B5979" i="18" s="1"/>
  <c r="B5980" i="18" s="1"/>
  <c r="B5981" i="18" s="1"/>
  <c r="B5982" i="18" s="1"/>
  <c r="B5983" i="18" s="1"/>
  <c r="B5984" i="18" s="1"/>
  <c r="B5985" i="18" s="1"/>
  <c r="B5986" i="18" s="1"/>
  <c r="B5987" i="18" s="1"/>
  <c r="B5988" i="18" s="1"/>
  <c r="B5989" i="18" s="1"/>
  <c r="B5990" i="18" s="1"/>
  <c r="B5991" i="18" s="1"/>
  <c r="B5992" i="18" s="1"/>
  <c r="B5993" i="18" s="1"/>
  <c r="B5994" i="18" s="1"/>
  <c r="B5995" i="18" s="1"/>
  <c r="B5996" i="18" s="1"/>
  <c r="B5997" i="18" s="1"/>
  <c r="B5998" i="18" s="1"/>
  <c r="B5999" i="18" s="1"/>
  <c r="B6000" i="18" s="1"/>
  <c r="B6001" i="18" s="1"/>
  <c r="B6002" i="18" s="1"/>
  <c r="B6003" i="18" s="1"/>
  <c r="B6004" i="18" s="1"/>
  <c r="B6005" i="18" s="1"/>
  <c r="B6006" i="18" s="1"/>
  <c r="B6007" i="18" s="1"/>
  <c r="B6008" i="18" s="1"/>
  <c r="B6009" i="18" s="1"/>
  <c r="B6010" i="18" s="1"/>
  <c r="B6011" i="18" s="1"/>
  <c r="B6012" i="18" s="1"/>
  <c r="B6013" i="18" s="1"/>
  <c r="B6014" i="18" s="1"/>
  <c r="B6015" i="18" s="1"/>
  <c r="B6016" i="18" s="1"/>
  <c r="B6017" i="18" s="1"/>
  <c r="B6018" i="18" s="1"/>
  <c r="B6019" i="18" s="1"/>
  <c r="B6020" i="18" s="1"/>
  <c r="B6021" i="18" s="1"/>
  <c r="B6022" i="18" s="1"/>
  <c r="B6023" i="18" s="1"/>
  <c r="B6024" i="18" s="1"/>
  <c r="B6025" i="18" s="1"/>
  <c r="B6026" i="18" s="1"/>
  <c r="B6027" i="18" s="1"/>
  <c r="B6028" i="18" s="1"/>
  <c r="B6029" i="18" s="1"/>
  <c r="B6030" i="18" s="1"/>
  <c r="B6031" i="18" s="1"/>
  <c r="B6032" i="18" s="1"/>
  <c r="B6033" i="18" s="1"/>
  <c r="B6034" i="18" s="1"/>
  <c r="B6035" i="18" s="1"/>
  <c r="B6036" i="18" s="1"/>
  <c r="B6037" i="18" s="1"/>
  <c r="B6038" i="18" s="1"/>
  <c r="B6039" i="18" s="1"/>
  <c r="B6040" i="18" s="1"/>
  <c r="B6041" i="18" s="1"/>
  <c r="B6042" i="18" s="1"/>
  <c r="B6043" i="18" s="1"/>
  <c r="B6044" i="18" s="1"/>
  <c r="B6045" i="18" s="1"/>
  <c r="B6046" i="18" s="1"/>
  <c r="B6047" i="18" s="1"/>
  <c r="B6048" i="18" s="1"/>
  <c r="B6049" i="18" s="1"/>
  <c r="C49" i="20"/>
  <c r="D49" i="20"/>
  <c r="B49" i="20" s="1"/>
  <c r="C5924" i="18"/>
  <c r="C5925" i="18" s="1"/>
  <c r="C5926" i="18" s="1"/>
  <c r="C5927" i="18" s="1"/>
  <c r="C5928" i="18" s="1"/>
  <c r="C5929" i="18" s="1"/>
  <c r="C5930" i="18" s="1"/>
  <c r="C5931" i="18" s="1"/>
  <c r="C5932" i="18" s="1"/>
  <c r="C5933" i="18" s="1"/>
  <c r="C5934" i="18" s="1"/>
  <c r="C5935" i="18" s="1"/>
  <c r="C5936" i="18" s="1"/>
  <c r="C5937" i="18" s="1"/>
  <c r="C5938" i="18" s="1"/>
  <c r="C5939" i="18" s="1"/>
  <c r="C5940" i="18" s="1"/>
  <c r="C5941" i="18" s="1"/>
  <c r="C5942" i="18" s="1"/>
  <c r="C5943" i="18" s="1"/>
  <c r="C5944" i="18" s="1"/>
  <c r="C5945" i="18" s="1"/>
  <c r="C5946" i="18" s="1"/>
  <c r="C5947" i="18" s="1"/>
  <c r="C5948" i="18" s="1"/>
  <c r="C5949" i="18" s="1"/>
  <c r="C5950" i="18" s="1"/>
  <c r="C5951" i="18" s="1"/>
  <c r="C5952" i="18" s="1"/>
  <c r="C5953" i="18" s="1"/>
  <c r="C5954" i="18" s="1"/>
  <c r="C5955" i="18" s="1"/>
  <c r="C5956" i="18" s="1"/>
  <c r="C5957" i="18" s="1"/>
  <c r="C5958" i="18" s="1"/>
  <c r="C5959" i="18" s="1"/>
  <c r="C5960" i="18" s="1"/>
  <c r="C5961" i="18" s="1"/>
  <c r="C5962" i="18" s="1"/>
  <c r="C5963" i="18" s="1"/>
  <c r="C5964" i="18" s="1"/>
  <c r="C5965" i="18" s="1"/>
  <c r="C5966" i="18" s="1"/>
  <c r="C5967" i="18" s="1"/>
  <c r="C5968" i="18" s="1"/>
  <c r="C5969" i="18" s="1"/>
  <c r="C5970" i="18" s="1"/>
  <c r="C5971" i="18" s="1"/>
  <c r="C5972" i="18" s="1"/>
  <c r="C5973" i="18" s="1"/>
  <c r="C5974" i="18" s="1"/>
  <c r="C5975" i="18" s="1"/>
  <c r="C5976" i="18" s="1"/>
  <c r="C5977" i="18" s="1"/>
  <c r="C5978" i="18" s="1"/>
  <c r="C5979" i="18" s="1"/>
  <c r="C5980" i="18" s="1"/>
  <c r="C5981" i="18" s="1"/>
  <c r="C5982" i="18" s="1"/>
  <c r="C5983" i="18" s="1"/>
  <c r="C5984" i="18" s="1"/>
  <c r="C5985" i="18" s="1"/>
  <c r="C5986" i="18" s="1"/>
  <c r="C5987" i="18" s="1"/>
  <c r="C5988" i="18" s="1"/>
  <c r="C5989" i="18" s="1"/>
  <c r="C5990" i="18" s="1"/>
  <c r="C5991" i="18" s="1"/>
  <c r="C5992" i="18" s="1"/>
  <c r="C5993" i="18" s="1"/>
  <c r="C5994" i="18" s="1"/>
  <c r="C5995" i="18" s="1"/>
  <c r="C5996" i="18" s="1"/>
  <c r="C5997" i="18" s="1"/>
  <c r="C5998" i="18" s="1"/>
  <c r="C5999" i="18" s="1"/>
  <c r="C6000" i="18" s="1"/>
  <c r="C6001" i="18" s="1"/>
  <c r="C6002" i="18" s="1"/>
  <c r="C6003" i="18" s="1"/>
  <c r="C6004" i="18" s="1"/>
  <c r="C6005" i="18" s="1"/>
  <c r="C6006" i="18" s="1"/>
  <c r="C6007" i="18" s="1"/>
  <c r="C6008" i="18" s="1"/>
  <c r="C6009" i="18" s="1"/>
  <c r="C6010" i="18" s="1"/>
  <c r="C6011" i="18" s="1"/>
  <c r="C6012" i="18" s="1"/>
  <c r="C6013" i="18" s="1"/>
  <c r="C6014" i="18" s="1"/>
  <c r="C6015" i="18" s="1"/>
  <c r="C6016" i="18" s="1"/>
  <c r="C6017" i="18" s="1"/>
  <c r="C6018" i="18" s="1"/>
  <c r="C6019" i="18" s="1"/>
  <c r="C6020" i="18" s="1"/>
  <c r="C6021" i="18" s="1"/>
  <c r="C6022" i="18" s="1"/>
  <c r="C6023" i="18" s="1"/>
  <c r="C6024" i="18" s="1"/>
  <c r="C6025" i="18" s="1"/>
  <c r="C6026" i="18" s="1"/>
  <c r="C6027" i="18" s="1"/>
  <c r="C6028" i="18" s="1"/>
  <c r="C6029" i="18" s="1"/>
  <c r="C6030" i="18" s="1"/>
  <c r="C6031" i="18" s="1"/>
  <c r="C6032" i="18" s="1"/>
  <c r="C6033" i="18" s="1"/>
  <c r="C6034" i="18" s="1"/>
  <c r="C6035" i="18" s="1"/>
  <c r="C6036" i="18" s="1"/>
  <c r="C6037" i="18" s="1"/>
  <c r="C6038" i="18" s="1"/>
  <c r="C6039" i="18" s="1"/>
  <c r="C6040" i="18" s="1"/>
  <c r="C6041" i="18" s="1"/>
  <c r="C6042" i="18" s="1"/>
  <c r="C6043" i="18" s="1"/>
  <c r="C6044" i="18" s="1"/>
  <c r="C6045" i="18" s="1"/>
  <c r="C6046" i="18" s="1"/>
  <c r="C6047" i="18" s="1"/>
  <c r="C6048" i="18" s="1"/>
  <c r="C6049" i="18" s="1"/>
  <c r="G5944" i="18" l="1"/>
  <c r="I5981" i="18"/>
  <c r="I6004" i="18"/>
  <c r="G5947" i="18"/>
  <c r="J5978" i="18" s="1"/>
  <c r="I5901" i="18"/>
  <c r="J4911" i="18"/>
  <c r="J4912" i="18" s="1"/>
  <c r="J4898" i="18" s="1"/>
  <c r="J4899" i="18" s="1"/>
  <c r="J4892" i="18" s="1"/>
  <c r="J4888" i="18"/>
  <c r="J5891" i="18"/>
  <c r="J5915" i="18" s="1"/>
  <c r="J5831" i="18"/>
  <c r="D5878" i="18" s="1"/>
  <c r="J5852" i="18"/>
  <c r="J5344" i="18"/>
  <c r="J5358" i="18" s="1"/>
  <c r="J5360" i="18" s="1"/>
  <c r="J5982" i="18"/>
  <c r="J5953" i="18"/>
  <c r="J6015" i="18"/>
  <c r="J6017" i="18" s="1"/>
  <c r="J6041" i="18" s="1"/>
  <c r="J5004" i="18"/>
  <c r="J5032" i="18" s="1"/>
  <c r="J5034" i="18" s="1"/>
  <c r="J5012" i="18" s="1"/>
  <c r="J5035" i="18" s="1"/>
  <c r="J5036" i="18" s="1"/>
  <c r="J5013" i="18" s="1"/>
  <c r="J5037" i="18" s="1"/>
  <c r="J5038" i="18" s="1"/>
  <c r="J5024" i="18" s="1"/>
  <c r="J5025" i="18" s="1"/>
  <c r="J5585" i="18"/>
  <c r="J5593" i="18" s="1"/>
  <c r="I6020" i="18"/>
  <c r="I6022" i="18" s="1"/>
  <c r="H5930" i="18"/>
  <c r="J5979" i="18"/>
  <c r="J5868" i="18"/>
  <c r="J5835" i="18"/>
  <c r="J5836" i="18"/>
  <c r="J5867" i="18"/>
  <c r="J5872" i="18"/>
  <c r="J4763" i="18"/>
  <c r="J5282" i="18"/>
  <c r="F5248" i="18"/>
  <c r="H5248" i="18" s="1"/>
  <c r="J5621" i="18"/>
  <c r="I6023" i="18"/>
  <c r="J6030" i="18" s="1"/>
  <c r="J6031" i="18" s="1"/>
  <c r="D6016" i="18"/>
  <c r="F6016" i="18"/>
  <c r="E6016" i="18"/>
  <c r="J4515" i="18"/>
  <c r="I5871" i="18"/>
  <c r="J5871" i="18" s="1"/>
  <c r="J5870" i="18"/>
  <c r="J4637" i="18"/>
  <c r="J4661" i="18" s="1"/>
  <c r="J4662" i="18" s="1"/>
  <c r="J6050" i="18"/>
  <c r="A6050" i="18" s="1"/>
  <c r="A6051" i="18" s="1"/>
  <c r="A6052" i="18" s="1"/>
  <c r="A6053" i="18" s="1"/>
  <c r="A6054" i="18" s="1"/>
  <c r="A6055" i="18" s="1"/>
  <c r="A6056" i="18" s="1"/>
  <c r="A6057" i="18" s="1"/>
  <c r="A6058" i="18" s="1"/>
  <c r="A6059" i="18" s="1"/>
  <c r="A6060" i="18" s="1"/>
  <c r="A6061" i="18" s="1"/>
  <c r="A6062" i="18" s="1"/>
  <c r="A6063" i="18" s="1"/>
  <c r="A6064" i="18" s="1"/>
  <c r="A6065" i="18" s="1"/>
  <c r="A6066" i="18" s="1"/>
  <c r="A6067" i="18" s="1"/>
  <c r="A6068" i="18" s="1"/>
  <c r="A6069" i="18" s="1"/>
  <c r="A6070" i="18" s="1"/>
  <c r="A6071" i="18" s="1"/>
  <c r="A6072" i="18" s="1"/>
  <c r="A6073" i="18" s="1"/>
  <c r="A6074" i="18" s="1"/>
  <c r="A6075" i="18" s="1"/>
  <c r="A6076" i="18" s="1"/>
  <c r="A6077" i="18" s="1"/>
  <c r="A6078" i="18" s="1"/>
  <c r="A6079" i="18" s="1"/>
  <c r="A6080" i="18" s="1"/>
  <c r="A6081" i="18" s="1"/>
  <c r="A6082" i="18" s="1"/>
  <c r="A6083" i="18" s="1"/>
  <c r="A6084" i="18" s="1"/>
  <c r="A6085" i="18" s="1"/>
  <c r="A6086" i="18" s="1"/>
  <c r="A6087" i="18" s="1"/>
  <c r="A6088" i="18" s="1"/>
  <c r="A6089" i="18" s="1"/>
  <c r="A6090" i="18" s="1"/>
  <c r="A6091" i="18" s="1"/>
  <c r="A6092" i="18" s="1"/>
  <c r="A6093" i="18" s="1"/>
  <c r="A6094" i="18" s="1"/>
  <c r="A6095" i="18" s="1"/>
  <c r="A6096" i="18" s="1"/>
  <c r="A6097" i="18" s="1"/>
  <c r="A6098" i="18" s="1"/>
  <c r="A6099" i="18" s="1"/>
  <c r="A6100" i="18" s="1"/>
  <c r="A6101" i="18" s="1"/>
  <c r="A6102" i="18" s="1"/>
  <c r="A6103" i="18" s="1"/>
  <c r="A6104" i="18" s="1"/>
  <c r="A6105" i="18" s="1"/>
  <c r="A6106" i="18" s="1"/>
  <c r="A6107" i="18" s="1"/>
  <c r="A6108" i="18" s="1"/>
  <c r="A6109" i="18" s="1"/>
  <c r="A6110" i="18" s="1"/>
  <c r="A6111" i="18" s="1"/>
  <c r="A6112" i="18" s="1"/>
  <c r="A6113" i="18" s="1"/>
  <c r="A6114" i="18" s="1"/>
  <c r="A6115" i="18" s="1"/>
  <c r="A6116" i="18" s="1"/>
  <c r="A6117" i="18" s="1"/>
  <c r="A6118" i="18" s="1"/>
  <c r="A6119" i="18" s="1"/>
  <c r="A6120" i="18" s="1"/>
  <c r="A6121" i="18" s="1"/>
  <c r="A6122" i="18" s="1"/>
  <c r="A6123" i="18" s="1"/>
  <c r="A6124" i="18" s="1"/>
  <c r="A6125" i="18" s="1"/>
  <c r="A6126" i="18" s="1"/>
  <c r="A6127" i="18" s="1"/>
  <c r="A6128" i="18" s="1"/>
  <c r="A6129" i="18" s="1"/>
  <c r="A6130" i="18" s="1"/>
  <c r="A6131" i="18" s="1"/>
  <c r="A6132" i="18" s="1"/>
  <c r="A6133" i="18" s="1"/>
  <c r="A6134" i="18" s="1"/>
  <c r="A6135" i="18" s="1"/>
  <c r="A6136" i="18" s="1"/>
  <c r="A6137" i="18" s="1"/>
  <c r="A6138" i="18" s="1"/>
  <c r="A6139" i="18" s="1"/>
  <c r="A6140" i="18" s="1"/>
  <c r="A6141" i="18" s="1"/>
  <c r="A6142" i="18" s="1"/>
  <c r="A6143" i="18" s="1"/>
  <c r="A6144" i="18" s="1"/>
  <c r="A6145" i="18" s="1"/>
  <c r="A6146" i="18" s="1"/>
  <c r="A6147" i="18" s="1"/>
  <c r="A6148" i="18" s="1"/>
  <c r="A6149" i="18" s="1"/>
  <c r="A6150" i="18" s="1"/>
  <c r="A6151" i="18" s="1"/>
  <c r="A6152" i="18" s="1"/>
  <c r="A6153" i="18" s="1"/>
  <c r="A6154" i="18" s="1"/>
  <c r="A6155" i="18" s="1"/>
  <c r="A6156" i="18" s="1"/>
  <c r="A6157" i="18" s="1"/>
  <c r="A6158" i="18" s="1"/>
  <c r="A6159" i="18" s="1"/>
  <c r="A6160" i="18" s="1"/>
  <c r="A6161" i="18" s="1"/>
  <c r="A6162" i="18" s="1"/>
  <c r="A6163" i="18" s="1"/>
  <c r="A6164" i="18" s="1"/>
  <c r="A6165" i="18" s="1"/>
  <c r="A6166" i="18" s="1"/>
  <c r="A6167" i="18" s="1"/>
  <c r="A6168" i="18" s="1"/>
  <c r="A6169" i="18" s="1"/>
  <c r="A6170" i="18" s="1"/>
  <c r="A6171" i="18" s="1"/>
  <c r="A6172" i="18" s="1"/>
  <c r="A6173" i="18" s="1"/>
  <c r="A6174" i="18" s="1"/>
  <c r="A6175" i="18" s="1"/>
  <c r="I6152" i="18"/>
  <c r="G6072" i="18"/>
  <c r="F5890" i="18"/>
  <c r="E5890" i="18"/>
  <c r="D5890" i="18"/>
  <c r="J5484" i="18"/>
  <c r="J5486" i="18" s="1"/>
  <c r="J5506" i="18"/>
  <c r="H6181" i="18"/>
  <c r="G6186" i="18"/>
  <c r="G6066" i="18"/>
  <c r="G6067" i="18"/>
  <c r="G6174" i="18"/>
  <c r="J6060" i="18"/>
  <c r="J6109" i="18" s="1"/>
  <c r="J5743" i="18"/>
  <c r="J5710" i="18"/>
  <c r="J5742" i="18"/>
  <c r="J5741" i="18"/>
  <c r="J5746" i="18"/>
  <c r="J5785" i="18"/>
  <c r="J5709" i="18"/>
  <c r="D5752" i="18"/>
  <c r="J5744" i="18"/>
  <c r="J5858" i="18"/>
  <c r="J5863" i="18" s="1"/>
  <c r="J5156" i="18"/>
  <c r="F5122" i="18"/>
  <c r="H5122" i="18" s="1"/>
  <c r="G5936" i="18"/>
  <c r="F49" i="20" s="1"/>
  <c r="P49" i="20" s="1"/>
  <c r="J5951" i="18"/>
  <c r="H5931" i="18"/>
  <c r="I5996" i="18" s="1"/>
  <c r="I5997" i="18" s="1"/>
  <c r="J5983" i="18"/>
  <c r="AO47" i="20"/>
  <c r="N47" i="20"/>
  <c r="O47" i="20" s="1"/>
  <c r="L47" i="20"/>
  <c r="M47" i="20" s="1"/>
  <c r="R46" i="20"/>
  <c r="H47" i="20"/>
  <c r="AU47" i="20"/>
  <c r="AI47" i="20"/>
  <c r="AT47" i="20"/>
  <c r="AZ46" i="20"/>
  <c r="AV47" i="20"/>
  <c r="AN47" i="20"/>
  <c r="AF47" i="20"/>
  <c r="AJ47" i="20"/>
  <c r="AL47" i="20"/>
  <c r="AS47" i="20"/>
  <c r="AE47" i="20"/>
  <c r="AY47" i="20"/>
  <c r="AX47" i="20"/>
  <c r="AC47" i="20"/>
  <c r="AM47" i="20"/>
  <c r="AP47" i="20"/>
  <c r="AB47" i="20"/>
  <c r="AH47" i="20"/>
  <c r="AR47" i="20"/>
  <c r="AQ47" i="20"/>
  <c r="AG47" i="20"/>
  <c r="AK47" i="20"/>
  <c r="AW47" i="20"/>
  <c r="AD47" i="20"/>
  <c r="Q48" i="20"/>
  <c r="K49" i="20"/>
  <c r="C6050" i="18"/>
  <c r="C6051" i="18" s="1"/>
  <c r="C6052" i="18" s="1"/>
  <c r="C6053" i="18" s="1"/>
  <c r="C6054" i="18" s="1"/>
  <c r="C6055" i="18" s="1"/>
  <c r="C6056" i="18" s="1"/>
  <c r="C6057" i="18" s="1"/>
  <c r="C6058" i="18" s="1"/>
  <c r="C6059" i="18" s="1"/>
  <c r="C6060" i="18" s="1"/>
  <c r="C6061" i="18" s="1"/>
  <c r="C6062" i="18" s="1"/>
  <c r="C6063" i="18" s="1"/>
  <c r="C6064" i="18" s="1"/>
  <c r="C6065" i="18" s="1"/>
  <c r="C6066" i="18" s="1"/>
  <c r="C6067" i="18" s="1"/>
  <c r="C6068" i="18" s="1"/>
  <c r="C6069" i="18" s="1"/>
  <c r="C6070" i="18" s="1"/>
  <c r="C6071" i="18" s="1"/>
  <c r="C6072" i="18" s="1"/>
  <c r="C6073" i="18" s="1"/>
  <c r="C6074" i="18" s="1"/>
  <c r="C6075" i="18" s="1"/>
  <c r="C6076" i="18" s="1"/>
  <c r="C6077" i="18" s="1"/>
  <c r="C6078" i="18" s="1"/>
  <c r="C6079" i="18" s="1"/>
  <c r="C6080" i="18" s="1"/>
  <c r="C6081" i="18" s="1"/>
  <c r="C6082" i="18" s="1"/>
  <c r="C6083" i="18" s="1"/>
  <c r="C6084" i="18" s="1"/>
  <c r="C6085" i="18" s="1"/>
  <c r="C6086" i="18" s="1"/>
  <c r="C6087" i="18" s="1"/>
  <c r="C6088" i="18" s="1"/>
  <c r="C6089" i="18" s="1"/>
  <c r="C6090" i="18" s="1"/>
  <c r="C6091" i="18" s="1"/>
  <c r="C6092" i="18" s="1"/>
  <c r="C6093" i="18" s="1"/>
  <c r="C6094" i="18" s="1"/>
  <c r="C6095" i="18" s="1"/>
  <c r="C6096" i="18" s="1"/>
  <c r="C6097" i="18" s="1"/>
  <c r="C6098" i="18" s="1"/>
  <c r="C6099" i="18" s="1"/>
  <c r="C6100" i="18" s="1"/>
  <c r="C6101" i="18" s="1"/>
  <c r="C6102" i="18" s="1"/>
  <c r="C6103" i="18" s="1"/>
  <c r="C6104" i="18" s="1"/>
  <c r="C6105" i="18" s="1"/>
  <c r="C6106" i="18" s="1"/>
  <c r="C6107" i="18" s="1"/>
  <c r="C6108" i="18" s="1"/>
  <c r="C6109" i="18" s="1"/>
  <c r="C6110" i="18" s="1"/>
  <c r="C6111" i="18" s="1"/>
  <c r="C6112" i="18" s="1"/>
  <c r="C6113" i="18" s="1"/>
  <c r="C6114" i="18" s="1"/>
  <c r="C6115" i="18" s="1"/>
  <c r="C6116" i="18" s="1"/>
  <c r="C6117" i="18" s="1"/>
  <c r="C6118" i="18" s="1"/>
  <c r="C6119" i="18" s="1"/>
  <c r="C6120" i="18" s="1"/>
  <c r="C6121" i="18" s="1"/>
  <c r="C6122" i="18" s="1"/>
  <c r="C6123" i="18" s="1"/>
  <c r="C6124" i="18" s="1"/>
  <c r="C6125" i="18" s="1"/>
  <c r="C6126" i="18" s="1"/>
  <c r="C6127" i="18" s="1"/>
  <c r="C6128" i="18" s="1"/>
  <c r="C6129" i="18" s="1"/>
  <c r="C6130" i="18" s="1"/>
  <c r="C6131" i="18" s="1"/>
  <c r="C6132" i="18" s="1"/>
  <c r="C6133" i="18" s="1"/>
  <c r="C6134" i="18" s="1"/>
  <c r="C6135" i="18" s="1"/>
  <c r="C6136" i="18" s="1"/>
  <c r="C6137" i="18" s="1"/>
  <c r="C6138" i="18" s="1"/>
  <c r="C6139" i="18" s="1"/>
  <c r="C6140" i="18" s="1"/>
  <c r="C6141" i="18" s="1"/>
  <c r="C6142" i="18" s="1"/>
  <c r="C6143" i="18" s="1"/>
  <c r="C6144" i="18" s="1"/>
  <c r="C6145" i="18" s="1"/>
  <c r="C6146" i="18" s="1"/>
  <c r="C6147" i="18" s="1"/>
  <c r="C6148" i="18" s="1"/>
  <c r="C6149" i="18" s="1"/>
  <c r="C6150" i="18" s="1"/>
  <c r="C6151" i="18" s="1"/>
  <c r="C6152" i="18" s="1"/>
  <c r="C6153" i="18" s="1"/>
  <c r="C6154" i="18" s="1"/>
  <c r="C6155" i="18" s="1"/>
  <c r="C6156" i="18" s="1"/>
  <c r="C6157" i="18" s="1"/>
  <c r="C6158" i="18" s="1"/>
  <c r="C6159" i="18" s="1"/>
  <c r="C6160" i="18" s="1"/>
  <c r="C6161" i="18" s="1"/>
  <c r="C6162" i="18" s="1"/>
  <c r="C6163" i="18" s="1"/>
  <c r="C6164" i="18" s="1"/>
  <c r="C6165" i="18" s="1"/>
  <c r="C6166" i="18" s="1"/>
  <c r="C6167" i="18" s="1"/>
  <c r="C6168" i="18" s="1"/>
  <c r="C6169" i="18" s="1"/>
  <c r="C6170" i="18" s="1"/>
  <c r="C6171" i="18" s="1"/>
  <c r="C6172" i="18" s="1"/>
  <c r="C6173" i="18" s="1"/>
  <c r="C6174" i="18" s="1"/>
  <c r="C6175" i="18" s="1"/>
  <c r="D50" i="20"/>
  <c r="B50" i="20" s="1"/>
  <c r="C50" i="20"/>
  <c r="B6050" i="18"/>
  <c r="B6051" i="18" s="1"/>
  <c r="B6052" i="18" s="1"/>
  <c r="B6053" i="18" s="1"/>
  <c r="B6054" i="18" s="1"/>
  <c r="B6055" i="18" s="1"/>
  <c r="B6056" i="18" s="1"/>
  <c r="B6057" i="18" s="1"/>
  <c r="B6058" i="18" s="1"/>
  <c r="B6059" i="18" s="1"/>
  <c r="B6060" i="18" s="1"/>
  <c r="B6061" i="18" s="1"/>
  <c r="B6062" i="18" s="1"/>
  <c r="B6063" i="18" s="1"/>
  <c r="B6064" i="18" s="1"/>
  <c r="B6065" i="18" s="1"/>
  <c r="B6066" i="18" s="1"/>
  <c r="B6067" i="18" s="1"/>
  <c r="B6068" i="18" s="1"/>
  <c r="B6069" i="18" s="1"/>
  <c r="B6070" i="18" s="1"/>
  <c r="B6071" i="18" s="1"/>
  <c r="B6072" i="18" s="1"/>
  <c r="B6073" i="18" s="1"/>
  <c r="B6074" i="18" s="1"/>
  <c r="B6075" i="18" s="1"/>
  <c r="B6076" i="18" s="1"/>
  <c r="B6077" i="18" s="1"/>
  <c r="B6078" i="18" s="1"/>
  <c r="B6079" i="18" s="1"/>
  <c r="B6080" i="18" s="1"/>
  <c r="B6081" i="18" s="1"/>
  <c r="B6082" i="18" s="1"/>
  <c r="B6083" i="18" s="1"/>
  <c r="B6084" i="18" s="1"/>
  <c r="B6085" i="18" s="1"/>
  <c r="B6086" i="18" s="1"/>
  <c r="B6087" i="18" s="1"/>
  <c r="B6088" i="18" s="1"/>
  <c r="B6089" i="18" s="1"/>
  <c r="B6090" i="18" s="1"/>
  <c r="B6091" i="18" s="1"/>
  <c r="B6092" i="18" s="1"/>
  <c r="B6093" i="18" s="1"/>
  <c r="B6094" i="18" s="1"/>
  <c r="B6095" i="18" s="1"/>
  <c r="B6096" i="18" s="1"/>
  <c r="B6097" i="18" s="1"/>
  <c r="B6098" i="18" s="1"/>
  <c r="B6099" i="18" s="1"/>
  <c r="B6100" i="18" s="1"/>
  <c r="B6101" i="18" s="1"/>
  <c r="B6102" i="18" s="1"/>
  <c r="B6103" i="18" s="1"/>
  <c r="B6104" i="18" s="1"/>
  <c r="B6105" i="18" s="1"/>
  <c r="B6106" i="18" s="1"/>
  <c r="B6107" i="18" s="1"/>
  <c r="B6108" i="18" s="1"/>
  <c r="B6109" i="18" s="1"/>
  <c r="B6110" i="18" s="1"/>
  <c r="B6111" i="18" s="1"/>
  <c r="B6112" i="18" s="1"/>
  <c r="B6113" i="18" s="1"/>
  <c r="B6114" i="18" s="1"/>
  <c r="B6115" i="18" s="1"/>
  <c r="B6116" i="18" s="1"/>
  <c r="B6117" i="18" s="1"/>
  <c r="B6118" i="18" s="1"/>
  <c r="B6119" i="18" s="1"/>
  <c r="B6120" i="18" s="1"/>
  <c r="B6121" i="18" s="1"/>
  <c r="B6122" i="18" s="1"/>
  <c r="B6123" i="18" s="1"/>
  <c r="B6124" i="18" s="1"/>
  <c r="B6125" i="18" s="1"/>
  <c r="B6126" i="18" s="1"/>
  <c r="B6127" i="18" s="1"/>
  <c r="B6128" i="18" s="1"/>
  <c r="B6129" i="18" s="1"/>
  <c r="B6130" i="18" s="1"/>
  <c r="B6131" i="18" s="1"/>
  <c r="B6132" i="18" s="1"/>
  <c r="B6133" i="18" s="1"/>
  <c r="B6134" i="18" s="1"/>
  <c r="B6135" i="18" s="1"/>
  <c r="B6136" i="18" s="1"/>
  <c r="B6137" i="18" s="1"/>
  <c r="B6138" i="18" s="1"/>
  <c r="B6139" i="18" s="1"/>
  <c r="B6140" i="18" s="1"/>
  <c r="B6141" i="18" s="1"/>
  <c r="B6142" i="18" s="1"/>
  <c r="B6143" i="18" s="1"/>
  <c r="B6144" i="18" s="1"/>
  <c r="B6145" i="18" s="1"/>
  <c r="B6146" i="18" s="1"/>
  <c r="B6147" i="18" s="1"/>
  <c r="B6148" i="18" s="1"/>
  <c r="B6149" i="18" s="1"/>
  <c r="B6150" i="18" s="1"/>
  <c r="B6151" i="18" s="1"/>
  <c r="B6152" i="18" s="1"/>
  <c r="B6153" i="18" s="1"/>
  <c r="B6154" i="18" s="1"/>
  <c r="B6155" i="18" s="1"/>
  <c r="B6156" i="18" s="1"/>
  <c r="B6157" i="18" s="1"/>
  <c r="B6158" i="18" s="1"/>
  <c r="B6159" i="18" s="1"/>
  <c r="B6160" i="18" s="1"/>
  <c r="B6161" i="18" s="1"/>
  <c r="B6162" i="18" s="1"/>
  <c r="B6163" i="18" s="1"/>
  <c r="B6164" i="18" s="1"/>
  <c r="B6165" i="18" s="1"/>
  <c r="B6166" i="18" s="1"/>
  <c r="B6167" i="18" s="1"/>
  <c r="B6168" i="18" s="1"/>
  <c r="B6169" i="18" s="1"/>
  <c r="B6170" i="18" s="1"/>
  <c r="B6171" i="18" s="1"/>
  <c r="B6172" i="18" s="1"/>
  <c r="B6173" i="18" s="1"/>
  <c r="B6174" i="18" s="1"/>
  <c r="B6175" i="18" s="1"/>
  <c r="M6302" i="18"/>
  <c r="J49" i="20"/>
  <c r="AA49" i="20"/>
  <c r="G48" i="20"/>
  <c r="J4890" i="18" l="1"/>
  <c r="J4900" i="18"/>
  <c r="J4891" i="18"/>
  <c r="J4889" i="18" s="1"/>
  <c r="J4641" i="18"/>
  <c r="J5869" i="18"/>
  <c r="J5911" i="18"/>
  <c r="J5408" i="18"/>
  <c r="F5374" i="18"/>
  <c r="H5374" i="18" s="1"/>
  <c r="J5380" i="18"/>
  <c r="J5589" i="18"/>
  <c r="I6027" i="18"/>
  <c r="J6077" i="18"/>
  <c r="J6103" i="18" s="1"/>
  <c r="H6057" i="18"/>
  <c r="I6122" i="18" s="1"/>
  <c r="I6104" i="18"/>
  <c r="G6068" i="18"/>
  <c r="J5609" i="18"/>
  <c r="J5590" i="18"/>
  <c r="J5594" i="18"/>
  <c r="J5595" i="18"/>
  <c r="J5592" i="18"/>
  <c r="G6062" i="18"/>
  <c r="F50" i="20" s="1"/>
  <c r="P50" i="20" s="1"/>
  <c r="J5591" i="18"/>
  <c r="I6147" i="18"/>
  <c r="J5588" i="18"/>
  <c r="J5596" i="18" s="1"/>
  <c r="J5711" i="18"/>
  <c r="J5735" i="18" s="1"/>
  <c r="G6069" i="18"/>
  <c r="J5714" i="18"/>
  <c r="J5719" i="18"/>
  <c r="J6105" i="18"/>
  <c r="J6108" i="18"/>
  <c r="J6079" i="18"/>
  <c r="G6070" i="18"/>
  <c r="J5661" i="18"/>
  <c r="G5626" i="18"/>
  <c r="J5873" i="18"/>
  <c r="J5720" i="18"/>
  <c r="J4787" i="18"/>
  <c r="J4788" i="18" s="1"/>
  <c r="J4767" i="18"/>
  <c r="J5125" i="18"/>
  <c r="J5127" i="18"/>
  <c r="J5126" i="18"/>
  <c r="J5129" i="18"/>
  <c r="J5124" i="18"/>
  <c r="J5721" i="18"/>
  <c r="J5981" i="18"/>
  <c r="J5534" i="18"/>
  <c r="F5500" i="18"/>
  <c r="H5500" i="18" s="1"/>
  <c r="J6141" i="18"/>
  <c r="J6142" i="18"/>
  <c r="G6071" i="18"/>
  <c r="I6078" i="18"/>
  <c r="J5252" i="18"/>
  <c r="J5251" i="18"/>
  <c r="J5255" i="18"/>
  <c r="J5253" i="18"/>
  <c r="J5250" i="18"/>
  <c r="G6312" i="18"/>
  <c r="H6307" i="18"/>
  <c r="I6123" i="18"/>
  <c r="J5718" i="18"/>
  <c r="J5747" i="18"/>
  <c r="G6192" i="18"/>
  <c r="J6186" i="18"/>
  <c r="I6273" i="18" s="1"/>
  <c r="G6193" i="18"/>
  <c r="G6300" i="18"/>
  <c r="I6146" i="18"/>
  <c r="J6106" i="18"/>
  <c r="G6073" i="18"/>
  <c r="J6104" i="18" s="1"/>
  <c r="J5977" i="18"/>
  <c r="J5837" i="18"/>
  <c r="J5715" i="18"/>
  <c r="J5717" i="18"/>
  <c r="J6176" i="18"/>
  <c r="G6197" i="18"/>
  <c r="G6194" i="18"/>
  <c r="I6278" i="18"/>
  <c r="G6198" i="18"/>
  <c r="I6107" i="18"/>
  <c r="H6056" i="18"/>
  <c r="I6130" i="18"/>
  <c r="J5014" i="18"/>
  <c r="J5381" i="18"/>
  <c r="J5379" i="18"/>
  <c r="J5378" i="18"/>
  <c r="J5377" i="18"/>
  <c r="J5376" i="18"/>
  <c r="J5716" i="18"/>
  <c r="J5952" i="18"/>
  <c r="J5957" i="18" s="1"/>
  <c r="I6149" i="18"/>
  <c r="J6156" i="18" s="1"/>
  <c r="J6157" i="18" s="1"/>
  <c r="J5026" i="18"/>
  <c r="J5016" i="18"/>
  <c r="J5017" i="18"/>
  <c r="J5018" i="18"/>
  <c r="N48" i="20"/>
  <c r="O48" i="20" s="1"/>
  <c r="L48" i="20"/>
  <c r="M48" i="20" s="1"/>
  <c r="A6176" i="18"/>
  <c r="A6177" i="18" s="1"/>
  <c r="A6178" i="18" s="1"/>
  <c r="A6179" i="18" s="1"/>
  <c r="A6180" i="18" s="1"/>
  <c r="A6181" i="18" s="1"/>
  <c r="A6182" i="18" s="1"/>
  <c r="A6183" i="18" s="1"/>
  <c r="A6184" i="18" s="1"/>
  <c r="A6185" i="18" s="1"/>
  <c r="A6186" i="18" s="1"/>
  <c r="A6187" i="18" s="1"/>
  <c r="A6188" i="18" s="1"/>
  <c r="A6189" i="18" s="1"/>
  <c r="A6190" i="18" s="1"/>
  <c r="A6191" i="18" s="1"/>
  <c r="A6192" i="18" s="1"/>
  <c r="A6193" i="18" s="1"/>
  <c r="A6194" i="18" s="1"/>
  <c r="A6195" i="18" s="1"/>
  <c r="A6196" i="18" s="1"/>
  <c r="A6197" i="18" s="1"/>
  <c r="A6198" i="18" s="1"/>
  <c r="A6199" i="18" s="1"/>
  <c r="A6200" i="18" s="1"/>
  <c r="A6201" i="18" s="1"/>
  <c r="A6202" i="18" s="1"/>
  <c r="A6203" i="18" s="1"/>
  <c r="A6204" i="18" s="1"/>
  <c r="A6205" i="18" s="1"/>
  <c r="A6206" i="18" s="1"/>
  <c r="A6207" i="18" s="1"/>
  <c r="A6208" i="18" s="1"/>
  <c r="A6209" i="18" s="1"/>
  <c r="A6210" i="18" s="1"/>
  <c r="A6211" i="18" s="1"/>
  <c r="A6212" i="18" s="1"/>
  <c r="A6213" i="18" s="1"/>
  <c r="A6214" i="18" s="1"/>
  <c r="A6215" i="18" s="1"/>
  <c r="A6216" i="18" s="1"/>
  <c r="A6217" i="18" s="1"/>
  <c r="A6218" i="18" s="1"/>
  <c r="A6219" i="18" s="1"/>
  <c r="A6220" i="18" s="1"/>
  <c r="A6221" i="18" s="1"/>
  <c r="A6222" i="18" s="1"/>
  <c r="A6223" i="18" s="1"/>
  <c r="A6224" i="18" s="1"/>
  <c r="A6225" i="18" s="1"/>
  <c r="A6226" i="18" s="1"/>
  <c r="A6227" i="18" s="1"/>
  <c r="A6228" i="18" s="1"/>
  <c r="A6229" i="18" s="1"/>
  <c r="A6230" i="18" s="1"/>
  <c r="A6231" i="18" s="1"/>
  <c r="A6232" i="18" s="1"/>
  <c r="A6233" i="18" s="1"/>
  <c r="A6234" i="18" s="1"/>
  <c r="A6235" i="18" s="1"/>
  <c r="A6236" i="18" s="1"/>
  <c r="A6237" i="18" s="1"/>
  <c r="A6238" i="18" s="1"/>
  <c r="A6239" i="18" s="1"/>
  <c r="A6240" i="18" s="1"/>
  <c r="A6241" i="18" s="1"/>
  <c r="A6242" i="18" s="1"/>
  <c r="A6243" i="18" s="1"/>
  <c r="A6244" i="18" s="1"/>
  <c r="A6245" i="18" s="1"/>
  <c r="A6246" i="18" s="1"/>
  <c r="A6247" i="18" s="1"/>
  <c r="A6248" i="18" s="1"/>
  <c r="A6249" i="18" s="1"/>
  <c r="A6250" i="18" s="1"/>
  <c r="A6251" i="18" s="1"/>
  <c r="A6252" i="18" s="1"/>
  <c r="A6253" i="18" s="1"/>
  <c r="A6254" i="18" s="1"/>
  <c r="A6255" i="18" s="1"/>
  <c r="A6256" i="18" s="1"/>
  <c r="A6257" i="18" s="1"/>
  <c r="A6258" i="18" s="1"/>
  <c r="A6259" i="18" s="1"/>
  <c r="A6260" i="18" s="1"/>
  <c r="A6261" i="18" s="1"/>
  <c r="A6262" i="18" s="1"/>
  <c r="A6263" i="18" s="1"/>
  <c r="A6264" i="18" s="1"/>
  <c r="A6265" i="18" s="1"/>
  <c r="A6266" i="18" s="1"/>
  <c r="A6267" i="18" s="1"/>
  <c r="A6268" i="18" s="1"/>
  <c r="A6269" i="18" s="1"/>
  <c r="A6270" i="18" s="1"/>
  <c r="A6271" i="18" s="1"/>
  <c r="A6272" i="18" s="1"/>
  <c r="A6273" i="18" s="1"/>
  <c r="A6274" i="18" s="1"/>
  <c r="A6275" i="18" s="1"/>
  <c r="A6276" i="18" s="1"/>
  <c r="A6277" i="18" s="1"/>
  <c r="A6278" i="18" s="1"/>
  <c r="A6279" i="18" s="1"/>
  <c r="A6280" i="18" s="1"/>
  <c r="A6281" i="18" s="1"/>
  <c r="A6282" i="18" s="1"/>
  <c r="A6283" i="18" s="1"/>
  <c r="A6284" i="18" s="1"/>
  <c r="A6285" i="18" s="1"/>
  <c r="A6286" i="18" s="1"/>
  <c r="A6287" i="18" s="1"/>
  <c r="A6288" i="18" s="1"/>
  <c r="A6289" i="18" s="1"/>
  <c r="A6290" i="18" s="1"/>
  <c r="A6291" i="18" s="1"/>
  <c r="A6292" i="18" s="1"/>
  <c r="A6293" i="18" s="1"/>
  <c r="A6294" i="18" s="1"/>
  <c r="A6295" i="18" s="1"/>
  <c r="A6296" i="18" s="1"/>
  <c r="A6297" i="18" s="1"/>
  <c r="A6298" i="18" s="1"/>
  <c r="A6299" i="18" s="1"/>
  <c r="A6300" i="18" s="1"/>
  <c r="A6301" i="18" s="1"/>
  <c r="R47" i="20"/>
  <c r="AZ47" i="20"/>
  <c r="K50" i="20"/>
  <c r="Q49" i="20"/>
  <c r="H48" i="20"/>
  <c r="AE48" i="20"/>
  <c r="AV48" i="20"/>
  <c r="AJ48" i="20"/>
  <c r="AX48" i="20"/>
  <c r="AR48" i="20"/>
  <c r="AT48" i="20"/>
  <c r="AU48" i="20"/>
  <c r="AS48" i="20"/>
  <c r="AN48" i="20"/>
  <c r="AF48" i="20"/>
  <c r="AG48" i="20"/>
  <c r="AP48" i="20"/>
  <c r="AI48" i="20"/>
  <c r="AM48" i="20"/>
  <c r="AY48" i="20"/>
  <c r="AL48" i="20"/>
  <c r="AD48" i="20"/>
  <c r="AC48" i="20"/>
  <c r="AO48" i="20"/>
  <c r="AH48" i="20"/>
  <c r="AB48" i="20"/>
  <c r="AW48" i="20"/>
  <c r="AK48" i="20"/>
  <c r="AQ48" i="20"/>
  <c r="B6176" i="18"/>
  <c r="B6177" i="18" s="1"/>
  <c r="B6178" i="18" s="1"/>
  <c r="B6179" i="18" s="1"/>
  <c r="B6180" i="18" s="1"/>
  <c r="B6181" i="18" s="1"/>
  <c r="B6182" i="18" s="1"/>
  <c r="B6183" i="18" s="1"/>
  <c r="B6184" i="18" s="1"/>
  <c r="B6185" i="18" s="1"/>
  <c r="B6186" i="18" s="1"/>
  <c r="B6187" i="18" s="1"/>
  <c r="B6188" i="18" s="1"/>
  <c r="B6189" i="18" s="1"/>
  <c r="B6190" i="18" s="1"/>
  <c r="B6191" i="18" s="1"/>
  <c r="B6192" i="18" s="1"/>
  <c r="B6193" i="18" s="1"/>
  <c r="B6194" i="18" s="1"/>
  <c r="B6195" i="18" s="1"/>
  <c r="B6196" i="18" s="1"/>
  <c r="B6197" i="18" s="1"/>
  <c r="B6198" i="18" s="1"/>
  <c r="B6199" i="18" s="1"/>
  <c r="B6200" i="18" s="1"/>
  <c r="B6201" i="18" s="1"/>
  <c r="B6202" i="18" s="1"/>
  <c r="B6203" i="18" s="1"/>
  <c r="B6204" i="18" s="1"/>
  <c r="B6205" i="18" s="1"/>
  <c r="B6206" i="18" s="1"/>
  <c r="B6207" i="18" s="1"/>
  <c r="B6208" i="18" s="1"/>
  <c r="B6209" i="18" s="1"/>
  <c r="B6210" i="18" s="1"/>
  <c r="B6211" i="18" s="1"/>
  <c r="B6212" i="18" s="1"/>
  <c r="B6213" i="18" s="1"/>
  <c r="B6214" i="18" s="1"/>
  <c r="B6215" i="18" s="1"/>
  <c r="B6216" i="18" s="1"/>
  <c r="B6217" i="18" s="1"/>
  <c r="B6218" i="18" s="1"/>
  <c r="B6219" i="18" s="1"/>
  <c r="B6220" i="18" s="1"/>
  <c r="B6221" i="18" s="1"/>
  <c r="B6222" i="18" s="1"/>
  <c r="B6223" i="18" s="1"/>
  <c r="B6224" i="18" s="1"/>
  <c r="B6225" i="18" s="1"/>
  <c r="B6226" i="18" s="1"/>
  <c r="B6227" i="18" s="1"/>
  <c r="B6228" i="18" s="1"/>
  <c r="B6229" i="18" s="1"/>
  <c r="B6230" i="18" s="1"/>
  <c r="B6231" i="18" s="1"/>
  <c r="B6232" i="18" s="1"/>
  <c r="B6233" i="18" s="1"/>
  <c r="B6234" i="18" s="1"/>
  <c r="B6235" i="18" s="1"/>
  <c r="B6236" i="18" s="1"/>
  <c r="B6237" i="18" s="1"/>
  <c r="B6238" i="18" s="1"/>
  <c r="B6239" i="18" s="1"/>
  <c r="B6240" i="18" s="1"/>
  <c r="B6241" i="18" s="1"/>
  <c r="B6242" i="18" s="1"/>
  <c r="B6243" i="18" s="1"/>
  <c r="B6244" i="18" s="1"/>
  <c r="B6245" i="18" s="1"/>
  <c r="B6246" i="18" s="1"/>
  <c r="B6247" i="18" s="1"/>
  <c r="B6248" i="18" s="1"/>
  <c r="B6249" i="18" s="1"/>
  <c r="B6250" i="18" s="1"/>
  <c r="B6251" i="18" s="1"/>
  <c r="B6252" i="18" s="1"/>
  <c r="B6253" i="18" s="1"/>
  <c r="B6254" i="18" s="1"/>
  <c r="B6255" i="18" s="1"/>
  <c r="B6256" i="18" s="1"/>
  <c r="B6257" i="18" s="1"/>
  <c r="B6258" i="18" s="1"/>
  <c r="B6259" i="18" s="1"/>
  <c r="B6260" i="18" s="1"/>
  <c r="B6261" i="18" s="1"/>
  <c r="B6262" i="18" s="1"/>
  <c r="B6263" i="18" s="1"/>
  <c r="B6264" i="18" s="1"/>
  <c r="B6265" i="18" s="1"/>
  <c r="B6266" i="18" s="1"/>
  <c r="B6267" i="18" s="1"/>
  <c r="B6268" i="18" s="1"/>
  <c r="B6269" i="18" s="1"/>
  <c r="B6270" i="18" s="1"/>
  <c r="B6271" i="18" s="1"/>
  <c r="B6272" i="18" s="1"/>
  <c r="B6273" i="18" s="1"/>
  <c r="B6274" i="18" s="1"/>
  <c r="B6275" i="18" s="1"/>
  <c r="B6276" i="18" s="1"/>
  <c r="B6277" i="18" s="1"/>
  <c r="B6278" i="18" s="1"/>
  <c r="B6279" i="18" s="1"/>
  <c r="B6280" i="18" s="1"/>
  <c r="B6281" i="18" s="1"/>
  <c r="B6282" i="18" s="1"/>
  <c r="B6283" i="18" s="1"/>
  <c r="B6284" i="18" s="1"/>
  <c r="B6285" i="18" s="1"/>
  <c r="B6286" i="18" s="1"/>
  <c r="B6287" i="18" s="1"/>
  <c r="B6288" i="18" s="1"/>
  <c r="B6289" i="18" s="1"/>
  <c r="B6290" i="18" s="1"/>
  <c r="B6291" i="18" s="1"/>
  <c r="B6292" i="18" s="1"/>
  <c r="B6293" i="18" s="1"/>
  <c r="B6294" i="18" s="1"/>
  <c r="B6295" i="18" s="1"/>
  <c r="B6296" i="18" s="1"/>
  <c r="B6297" i="18" s="1"/>
  <c r="B6298" i="18" s="1"/>
  <c r="B6299" i="18" s="1"/>
  <c r="B6300" i="18" s="1"/>
  <c r="B6301" i="18" s="1"/>
  <c r="C51" i="20"/>
  <c r="D51" i="20"/>
  <c r="B51" i="20" s="1"/>
  <c r="C6176" i="18"/>
  <c r="C6177" i="18" s="1"/>
  <c r="C6178" i="18" s="1"/>
  <c r="C6179" i="18" s="1"/>
  <c r="C6180" i="18" s="1"/>
  <c r="C6181" i="18" s="1"/>
  <c r="C6182" i="18" s="1"/>
  <c r="C6183" i="18" s="1"/>
  <c r="C6184" i="18" s="1"/>
  <c r="C6185" i="18" s="1"/>
  <c r="C6186" i="18" s="1"/>
  <c r="C6187" i="18" s="1"/>
  <c r="C6188" i="18" s="1"/>
  <c r="C6189" i="18" s="1"/>
  <c r="C6190" i="18" s="1"/>
  <c r="C6191" i="18" s="1"/>
  <c r="C6192" i="18" s="1"/>
  <c r="C6193" i="18" s="1"/>
  <c r="C6194" i="18" s="1"/>
  <c r="C6195" i="18" s="1"/>
  <c r="C6196" i="18" s="1"/>
  <c r="C6197" i="18" s="1"/>
  <c r="C6198" i="18" s="1"/>
  <c r="C6199" i="18" s="1"/>
  <c r="C6200" i="18" s="1"/>
  <c r="C6201" i="18" s="1"/>
  <c r="C6202" i="18" s="1"/>
  <c r="C6203" i="18" s="1"/>
  <c r="C6204" i="18" s="1"/>
  <c r="C6205" i="18" s="1"/>
  <c r="C6206" i="18" s="1"/>
  <c r="C6207" i="18" s="1"/>
  <c r="C6208" i="18" s="1"/>
  <c r="C6209" i="18" s="1"/>
  <c r="C6210" i="18" s="1"/>
  <c r="C6211" i="18" s="1"/>
  <c r="C6212" i="18" s="1"/>
  <c r="C6213" i="18" s="1"/>
  <c r="C6214" i="18" s="1"/>
  <c r="C6215" i="18" s="1"/>
  <c r="C6216" i="18" s="1"/>
  <c r="C6217" i="18" s="1"/>
  <c r="C6218" i="18" s="1"/>
  <c r="C6219" i="18" s="1"/>
  <c r="C6220" i="18" s="1"/>
  <c r="C6221" i="18" s="1"/>
  <c r="C6222" i="18" s="1"/>
  <c r="C6223" i="18" s="1"/>
  <c r="C6224" i="18" s="1"/>
  <c r="C6225" i="18" s="1"/>
  <c r="C6226" i="18" s="1"/>
  <c r="C6227" i="18" s="1"/>
  <c r="C6228" i="18" s="1"/>
  <c r="C6229" i="18" s="1"/>
  <c r="C6230" i="18" s="1"/>
  <c r="C6231" i="18" s="1"/>
  <c r="C6232" i="18" s="1"/>
  <c r="C6233" i="18" s="1"/>
  <c r="C6234" i="18" s="1"/>
  <c r="C6235" i="18" s="1"/>
  <c r="C6236" i="18" s="1"/>
  <c r="C6237" i="18" s="1"/>
  <c r="C6238" i="18" s="1"/>
  <c r="C6239" i="18" s="1"/>
  <c r="C6240" i="18" s="1"/>
  <c r="C6241" i="18" s="1"/>
  <c r="C6242" i="18" s="1"/>
  <c r="C6243" i="18" s="1"/>
  <c r="C6244" i="18" s="1"/>
  <c r="C6245" i="18" s="1"/>
  <c r="C6246" i="18" s="1"/>
  <c r="C6247" i="18" s="1"/>
  <c r="C6248" i="18" s="1"/>
  <c r="C6249" i="18" s="1"/>
  <c r="C6250" i="18" s="1"/>
  <c r="C6251" i="18" s="1"/>
  <c r="C6252" i="18" s="1"/>
  <c r="C6253" i="18" s="1"/>
  <c r="C6254" i="18" s="1"/>
  <c r="C6255" i="18" s="1"/>
  <c r="C6256" i="18" s="1"/>
  <c r="C6257" i="18" s="1"/>
  <c r="C6258" i="18" s="1"/>
  <c r="C6259" i="18" s="1"/>
  <c r="C6260" i="18" s="1"/>
  <c r="C6261" i="18" s="1"/>
  <c r="C6262" i="18" s="1"/>
  <c r="C6263" i="18" s="1"/>
  <c r="C6264" i="18" s="1"/>
  <c r="C6265" i="18" s="1"/>
  <c r="C6266" i="18" s="1"/>
  <c r="C6267" i="18" s="1"/>
  <c r="C6268" i="18" s="1"/>
  <c r="C6269" i="18" s="1"/>
  <c r="C6270" i="18" s="1"/>
  <c r="C6271" i="18" s="1"/>
  <c r="C6272" i="18" s="1"/>
  <c r="C6273" i="18" s="1"/>
  <c r="C6274" i="18" s="1"/>
  <c r="C6275" i="18" s="1"/>
  <c r="C6276" i="18" s="1"/>
  <c r="C6277" i="18" s="1"/>
  <c r="C6278" i="18" s="1"/>
  <c r="C6279" i="18" s="1"/>
  <c r="C6280" i="18" s="1"/>
  <c r="C6281" i="18" s="1"/>
  <c r="C6282" i="18" s="1"/>
  <c r="C6283" i="18" s="1"/>
  <c r="C6284" i="18" s="1"/>
  <c r="C6285" i="18" s="1"/>
  <c r="C6286" i="18" s="1"/>
  <c r="C6287" i="18" s="1"/>
  <c r="C6288" i="18" s="1"/>
  <c r="C6289" i="18" s="1"/>
  <c r="C6290" i="18" s="1"/>
  <c r="C6291" i="18" s="1"/>
  <c r="C6292" i="18" s="1"/>
  <c r="C6293" i="18" s="1"/>
  <c r="C6294" i="18" s="1"/>
  <c r="C6295" i="18" s="1"/>
  <c r="C6296" i="18" s="1"/>
  <c r="C6297" i="18" s="1"/>
  <c r="C6298" i="18" s="1"/>
  <c r="C6299" i="18" s="1"/>
  <c r="C6300" i="18" s="1"/>
  <c r="C6301" i="18" s="1"/>
  <c r="J50" i="20"/>
  <c r="AA50" i="20"/>
  <c r="M6428" i="18"/>
  <c r="G49" i="20"/>
  <c r="J5984" i="18" l="1"/>
  <c r="J5989" i="18" s="1"/>
  <c r="J5382" i="18"/>
  <c r="J5410" i="18" s="1"/>
  <c r="J5412" i="18" s="1"/>
  <c r="J5390" i="18" s="1"/>
  <c r="I6256" i="18"/>
  <c r="J5015" i="18"/>
  <c r="J5039" i="18" s="1"/>
  <c r="J5040" i="18" s="1"/>
  <c r="E41" i="20" s="1"/>
  <c r="I41" i="20" s="1"/>
  <c r="J6107" i="18"/>
  <c r="J6110" i="18" s="1"/>
  <c r="J6115" i="18" s="1"/>
  <c r="J6268" i="18"/>
  <c r="F6268" i="18" s="1"/>
  <c r="I6272" i="18"/>
  <c r="I6274" i="18" s="1"/>
  <c r="J6234" i="18"/>
  <c r="J6078" i="18"/>
  <c r="J6083" i="18" s="1"/>
  <c r="J6122" i="18" s="1"/>
  <c r="G6188" i="18"/>
  <c r="I6230" i="18"/>
  <c r="J6232" i="18"/>
  <c r="J6267" i="18"/>
  <c r="I6148" i="18"/>
  <c r="I6153" i="18" s="1"/>
  <c r="H6182" i="18"/>
  <c r="G6195" i="18"/>
  <c r="J6203" i="18"/>
  <c r="J6229" i="18" s="1"/>
  <c r="G6196" i="18"/>
  <c r="I6204" i="18"/>
  <c r="J6143" i="18"/>
  <c r="J6167" i="18" s="1"/>
  <c r="J5130" i="18"/>
  <c r="J5158" i="18" s="1"/>
  <c r="J5160" i="18" s="1"/>
  <c r="J5138" i="18" s="1"/>
  <c r="J5996" i="18"/>
  <c r="J5961" i="18"/>
  <c r="J5962" i="18"/>
  <c r="D6004" i="18"/>
  <c r="J5993" i="18"/>
  <c r="J6037" i="18"/>
  <c r="J5998" i="18"/>
  <c r="J5994" i="18"/>
  <c r="J5995" i="18"/>
  <c r="J5997" i="18"/>
  <c r="H6433" i="18"/>
  <c r="G6438" i="18"/>
  <c r="J5610" i="18"/>
  <c r="J5612" i="18" s="1"/>
  <c r="J5632" i="18"/>
  <c r="J5861" i="18"/>
  <c r="J5846" i="18"/>
  <c r="J5843" i="18"/>
  <c r="J5844" i="18"/>
  <c r="J5840" i="18"/>
  <c r="J5847" i="18"/>
  <c r="J5845" i="18"/>
  <c r="J5842" i="18"/>
  <c r="J5841" i="18"/>
  <c r="J5503" i="18"/>
  <c r="J5505" i="18"/>
  <c r="J5507" i="18"/>
  <c r="J5504" i="18"/>
  <c r="J5502" i="18"/>
  <c r="J5413" i="18"/>
  <c r="J5414" i="18" s="1"/>
  <c r="J5391" i="18" s="1"/>
  <c r="J5415" i="18" s="1"/>
  <c r="J5416" i="18" s="1"/>
  <c r="J5402" i="18" s="1"/>
  <c r="J5403" i="18" s="1"/>
  <c r="J5392" i="18"/>
  <c r="D6268" i="18"/>
  <c r="I6404" i="18"/>
  <c r="J6302" i="18"/>
  <c r="G6324" i="18"/>
  <c r="J5019" i="18"/>
  <c r="J5161" i="18"/>
  <c r="J5162" i="18" s="1"/>
  <c r="J5139" i="18" s="1"/>
  <c r="J5163" i="18" s="1"/>
  <c r="J5164" i="18" s="1"/>
  <c r="J5150" i="18" s="1"/>
  <c r="J5151" i="18" s="1"/>
  <c r="G6319" i="18"/>
  <c r="G6318" i="18"/>
  <c r="G6426" i="18"/>
  <c r="J6312" i="18"/>
  <c r="J6357" i="18" s="1"/>
  <c r="J6163" i="18"/>
  <c r="J6088" i="18"/>
  <c r="J4913" i="18"/>
  <c r="J4914" i="18" s="1"/>
  <c r="J4893" i="18"/>
  <c r="J5913" i="18"/>
  <c r="G5878" i="18"/>
  <c r="J6205" i="18"/>
  <c r="I6275" i="18"/>
  <c r="J6282" i="18" s="1"/>
  <c r="J6283" i="18" s="1"/>
  <c r="J6235" i="18"/>
  <c r="G5752" i="18"/>
  <c r="J5787" i="18"/>
  <c r="J5256" i="18"/>
  <c r="J5284" i="18" s="1"/>
  <c r="J5286" i="18" s="1"/>
  <c r="J5264" i="18" s="1"/>
  <c r="H6183" i="18"/>
  <c r="I6248" i="18" s="1"/>
  <c r="I6233" i="18"/>
  <c r="G6199" i="18"/>
  <c r="J6231" i="18"/>
  <c r="F6142" i="18"/>
  <c r="E6142" i="18"/>
  <c r="D6142" i="18"/>
  <c r="J5722" i="18"/>
  <c r="N49" i="20"/>
  <c r="O49" i="20" s="1"/>
  <c r="L49" i="20"/>
  <c r="M49" i="20" s="1"/>
  <c r="F51" i="20"/>
  <c r="P51" i="20" s="1"/>
  <c r="A6302" i="18"/>
  <c r="A6303" i="18" s="1"/>
  <c r="A6304" i="18" s="1"/>
  <c r="A6305" i="18" s="1"/>
  <c r="A6306" i="18" s="1"/>
  <c r="A6307" i="18" s="1"/>
  <c r="A6308" i="18" s="1"/>
  <c r="A6309" i="18" s="1"/>
  <c r="A6310" i="18" s="1"/>
  <c r="A6311" i="18" s="1"/>
  <c r="A6312" i="18" s="1"/>
  <c r="A6313" i="18" s="1"/>
  <c r="A6314" i="18" s="1"/>
  <c r="A6315" i="18" s="1"/>
  <c r="A6316" i="18" s="1"/>
  <c r="A6317" i="18" s="1"/>
  <c r="A6318" i="18" s="1"/>
  <c r="A6319" i="18" s="1"/>
  <c r="A6320" i="18" s="1"/>
  <c r="A6321" i="18" s="1"/>
  <c r="A6322" i="18" s="1"/>
  <c r="A6323" i="18" s="1"/>
  <c r="A6324" i="18" s="1"/>
  <c r="A6325" i="18" s="1"/>
  <c r="A6326" i="18" s="1"/>
  <c r="A6327" i="18" s="1"/>
  <c r="A6328" i="18" s="1"/>
  <c r="A6329" i="18" s="1"/>
  <c r="A6330" i="18" s="1"/>
  <c r="A6331" i="18" s="1"/>
  <c r="A6332" i="18" s="1"/>
  <c r="A6333" i="18" s="1"/>
  <c r="A6334" i="18" s="1"/>
  <c r="A6335" i="18" s="1"/>
  <c r="A6336" i="18" s="1"/>
  <c r="A6337" i="18" s="1"/>
  <c r="A6338" i="18" s="1"/>
  <c r="A6339" i="18" s="1"/>
  <c r="A6340" i="18" s="1"/>
  <c r="A6341" i="18" s="1"/>
  <c r="A6342" i="18" s="1"/>
  <c r="A6343" i="18" s="1"/>
  <c r="A6344" i="18" s="1"/>
  <c r="A6345" i="18" s="1"/>
  <c r="A6346" i="18" s="1"/>
  <c r="A6347" i="18" s="1"/>
  <c r="A6348" i="18" s="1"/>
  <c r="A6349" i="18" s="1"/>
  <c r="A6350" i="18" s="1"/>
  <c r="A6351" i="18" s="1"/>
  <c r="A6352" i="18" s="1"/>
  <c r="A6353" i="18" s="1"/>
  <c r="A6354" i="18" s="1"/>
  <c r="A6355" i="18" s="1"/>
  <c r="A6356" i="18" s="1"/>
  <c r="A6357" i="18" s="1"/>
  <c r="A6358" i="18" s="1"/>
  <c r="A6359" i="18" s="1"/>
  <c r="A6360" i="18" s="1"/>
  <c r="A6361" i="18" s="1"/>
  <c r="A6362" i="18" s="1"/>
  <c r="A6363" i="18" s="1"/>
  <c r="A6364" i="18" s="1"/>
  <c r="A6365" i="18" s="1"/>
  <c r="A6366" i="18" s="1"/>
  <c r="A6367" i="18" s="1"/>
  <c r="A6368" i="18" s="1"/>
  <c r="A6369" i="18" s="1"/>
  <c r="A6370" i="18" s="1"/>
  <c r="A6371" i="18" s="1"/>
  <c r="A6372" i="18" s="1"/>
  <c r="A6373" i="18" s="1"/>
  <c r="A6374" i="18" s="1"/>
  <c r="A6375" i="18" s="1"/>
  <c r="A6376" i="18" s="1"/>
  <c r="A6377" i="18" s="1"/>
  <c r="A6378" i="18" s="1"/>
  <c r="A6379" i="18" s="1"/>
  <c r="A6380" i="18" s="1"/>
  <c r="A6381" i="18" s="1"/>
  <c r="A6382" i="18" s="1"/>
  <c r="A6383" i="18" s="1"/>
  <c r="A6384" i="18" s="1"/>
  <c r="A6385" i="18" s="1"/>
  <c r="A6386" i="18" s="1"/>
  <c r="A6387" i="18" s="1"/>
  <c r="A6388" i="18" s="1"/>
  <c r="A6389" i="18" s="1"/>
  <c r="A6390" i="18" s="1"/>
  <c r="A6391" i="18" s="1"/>
  <c r="A6392" i="18" s="1"/>
  <c r="A6393" i="18" s="1"/>
  <c r="A6394" i="18" s="1"/>
  <c r="A6395" i="18" s="1"/>
  <c r="A6396" i="18" s="1"/>
  <c r="A6397" i="18" s="1"/>
  <c r="A6398" i="18" s="1"/>
  <c r="A6399" i="18" s="1"/>
  <c r="A6400" i="18" s="1"/>
  <c r="A6401" i="18" s="1"/>
  <c r="A6402" i="18" s="1"/>
  <c r="A6403" i="18" s="1"/>
  <c r="A6404" i="18" s="1"/>
  <c r="A6405" i="18" s="1"/>
  <c r="A6406" i="18" s="1"/>
  <c r="A6407" i="18" s="1"/>
  <c r="A6408" i="18" s="1"/>
  <c r="A6409" i="18" s="1"/>
  <c r="A6410" i="18" s="1"/>
  <c r="A6411" i="18" s="1"/>
  <c r="A6412" i="18" s="1"/>
  <c r="A6413" i="18" s="1"/>
  <c r="A6414" i="18" s="1"/>
  <c r="A6415" i="18" s="1"/>
  <c r="A6416" i="18" s="1"/>
  <c r="A6417" i="18" s="1"/>
  <c r="A6418" i="18" s="1"/>
  <c r="A6419" i="18" s="1"/>
  <c r="A6420" i="18" s="1"/>
  <c r="A6421" i="18" s="1"/>
  <c r="A6422" i="18" s="1"/>
  <c r="A6423" i="18" s="1"/>
  <c r="A6424" i="18" s="1"/>
  <c r="A6425" i="18" s="1"/>
  <c r="A6426" i="18" s="1"/>
  <c r="A6427" i="18" s="1"/>
  <c r="E38" i="20"/>
  <c r="I38" i="20" s="1"/>
  <c r="Q50" i="20"/>
  <c r="R48" i="20"/>
  <c r="M6554" i="18"/>
  <c r="H49" i="20"/>
  <c r="AY49" i="20"/>
  <c r="AD49" i="20"/>
  <c r="AT49" i="20"/>
  <c r="AH49" i="20"/>
  <c r="AW49" i="20"/>
  <c r="AL49" i="20"/>
  <c r="AB49" i="20"/>
  <c r="AS49" i="20"/>
  <c r="AI49" i="20"/>
  <c r="AC49" i="20"/>
  <c r="AE49" i="20"/>
  <c r="AX49" i="20"/>
  <c r="AJ49" i="20"/>
  <c r="AU49" i="20"/>
  <c r="AO49" i="20"/>
  <c r="AP49" i="20"/>
  <c r="AQ49" i="20"/>
  <c r="AM49" i="20"/>
  <c r="AN49" i="20"/>
  <c r="AR49" i="20"/>
  <c r="AV49" i="20"/>
  <c r="AK49" i="20"/>
  <c r="AF49" i="20"/>
  <c r="AG49" i="20"/>
  <c r="J51" i="20"/>
  <c r="AA51" i="20"/>
  <c r="C6302" i="18"/>
  <c r="C6303" i="18" s="1"/>
  <c r="C6304" i="18" s="1"/>
  <c r="C6305" i="18" s="1"/>
  <c r="C6306" i="18" s="1"/>
  <c r="C6307" i="18" s="1"/>
  <c r="C6308" i="18" s="1"/>
  <c r="C6309" i="18" s="1"/>
  <c r="C6310" i="18" s="1"/>
  <c r="C6311" i="18" s="1"/>
  <c r="C6312" i="18" s="1"/>
  <c r="C6313" i="18" s="1"/>
  <c r="C6314" i="18" s="1"/>
  <c r="C6315" i="18" s="1"/>
  <c r="C6316" i="18" s="1"/>
  <c r="C6317" i="18" s="1"/>
  <c r="C6318" i="18" s="1"/>
  <c r="C6319" i="18" s="1"/>
  <c r="C6320" i="18" s="1"/>
  <c r="C6321" i="18" s="1"/>
  <c r="C6322" i="18" s="1"/>
  <c r="C6323" i="18" s="1"/>
  <c r="C6324" i="18" s="1"/>
  <c r="C6325" i="18" s="1"/>
  <c r="C6326" i="18" s="1"/>
  <c r="C6327" i="18" s="1"/>
  <c r="C6328" i="18" s="1"/>
  <c r="C6329" i="18" s="1"/>
  <c r="C6330" i="18" s="1"/>
  <c r="C6331" i="18" s="1"/>
  <c r="C6332" i="18" s="1"/>
  <c r="C6333" i="18" s="1"/>
  <c r="C6334" i="18" s="1"/>
  <c r="C6335" i="18" s="1"/>
  <c r="C6336" i="18" s="1"/>
  <c r="C6337" i="18" s="1"/>
  <c r="C6338" i="18" s="1"/>
  <c r="C6339" i="18" s="1"/>
  <c r="C6340" i="18" s="1"/>
  <c r="C6341" i="18" s="1"/>
  <c r="C6342" i="18" s="1"/>
  <c r="C6343" i="18" s="1"/>
  <c r="C6344" i="18" s="1"/>
  <c r="C6345" i="18" s="1"/>
  <c r="C6346" i="18" s="1"/>
  <c r="C6347" i="18" s="1"/>
  <c r="C6348" i="18" s="1"/>
  <c r="C6349" i="18" s="1"/>
  <c r="C6350" i="18" s="1"/>
  <c r="C6351" i="18" s="1"/>
  <c r="C6352" i="18" s="1"/>
  <c r="C6353" i="18" s="1"/>
  <c r="C6354" i="18" s="1"/>
  <c r="C6355" i="18" s="1"/>
  <c r="C6356" i="18" s="1"/>
  <c r="C6357" i="18" s="1"/>
  <c r="C6358" i="18" s="1"/>
  <c r="C6359" i="18" s="1"/>
  <c r="C6360" i="18" s="1"/>
  <c r="C6361" i="18" s="1"/>
  <c r="C6362" i="18" s="1"/>
  <c r="C6363" i="18" s="1"/>
  <c r="C6364" i="18" s="1"/>
  <c r="C6365" i="18" s="1"/>
  <c r="C6366" i="18" s="1"/>
  <c r="C6367" i="18" s="1"/>
  <c r="C6368" i="18" s="1"/>
  <c r="C6369" i="18" s="1"/>
  <c r="C6370" i="18" s="1"/>
  <c r="C6371" i="18" s="1"/>
  <c r="C6372" i="18" s="1"/>
  <c r="C6373" i="18" s="1"/>
  <c r="C6374" i="18" s="1"/>
  <c r="C6375" i="18" s="1"/>
  <c r="C6376" i="18" s="1"/>
  <c r="C6377" i="18" s="1"/>
  <c r="C6378" i="18" s="1"/>
  <c r="C6379" i="18" s="1"/>
  <c r="C6380" i="18" s="1"/>
  <c r="C6381" i="18" s="1"/>
  <c r="C6382" i="18" s="1"/>
  <c r="C6383" i="18" s="1"/>
  <c r="C6384" i="18" s="1"/>
  <c r="C6385" i="18" s="1"/>
  <c r="C6386" i="18" s="1"/>
  <c r="C6387" i="18" s="1"/>
  <c r="C6388" i="18" s="1"/>
  <c r="C6389" i="18" s="1"/>
  <c r="C6390" i="18" s="1"/>
  <c r="C6391" i="18" s="1"/>
  <c r="C6392" i="18" s="1"/>
  <c r="C6393" i="18" s="1"/>
  <c r="C6394" i="18" s="1"/>
  <c r="C6395" i="18" s="1"/>
  <c r="C6396" i="18" s="1"/>
  <c r="C6397" i="18" s="1"/>
  <c r="C6398" i="18" s="1"/>
  <c r="C6399" i="18" s="1"/>
  <c r="C6400" i="18" s="1"/>
  <c r="C6401" i="18" s="1"/>
  <c r="C6402" i="18" s="1"/>
  <c r="C6403" i="18" s="1"/>
  <c r="C6404" i="18" s="1"/>
  <c r="C6405" i="18" s="1"/>
  <c r="C6406" i="18" s="1"/>
  <c r="C6407" i="18" s="1"/>
  <c r="C6408" i="18" s="1"/>
  <c r="C6409" i="18" s="1"/>
  <c r="C6410" i="18" s="1"/>
  <c r="C6411" i="18" s="1"/>
  <c r="C6412" i="18" s="1"/>
  <c r="C6413" i="18" s="1"/>
  <c r="C6414" i="18" s="1"/>
  <c r="C6415" i="18" s="1"/>
  <c r="C6416" i="18" s="1"/>
  <c r="C6417" i="18" s="1"/>
  <c r="C6418" i="18" s="1"/>
  <c r="C6419" i="18" s="1"/>
  <c r="C6420" i="18" s="1"/>
  <c r="C6421" i="18" s="1"/>
  <c r="C6422" i="18" s="1"/>
  <c r="C6423" i="18" s="1"/>
  <c r="C6424" i="18" s="1"/>
  <c r="C6425" i="18" s="1"/>
  <c r="C6426" i="18" s="1"/>
  <c r="C6427" i="18" s="1"/>
  <c r="D52" i="20"/>
  <c r="B52" i="20" s="1"/>
  <c r="G50" i="20"/>
  <c r="B6302" i="18"/>
  <c r="B6303" i="18" s="1"/>
  <c r="B6304" i="18" s="1"/>
  <c r="B6305" i="18" s="1"/>
  <c r="B6306" i="18" s="1"/>
  <c r="B6307" i="18" s="1"/>
  <c r="B6308" i="18" s="1"/>
  <c r="B6309" i="18" s="1"/>
  <c r="B6310" i="18" s="1"/>
  <c r="B6311" i="18" s="1"/>
  <c r="B6312" i="18" s="1"/>
  <c r="B6313" i="18" s="1"/>
  <c r="B6314" i="18" s="1"/>
  <c r="B6315" i="18" s="1"/>
  <c r="B6316" i="18" s="1"/>
  <c r="B6317" i="18" s="1"/>
  <c r="B6318" i="18" s="1"/>
  <c r="B6319" i="18" s="1"/>
  <c r="B6320" i="18" s="1"/>
  <c r="B6321" i="18" s="1"/>
  <c r="B6322" i="18" s="1"/>
  <c r="B6323" i="18" s="1"/>
  <c r="B6324" i="18" s="1"/>
  <c r="B6325" i="18" s="1"/>
  <c r="B6326" i="18" s="1"/>
  <c r="B6327" i="18" s="1"/>
  <c r="B6328" i="18" s="1"/>
  <c r="B6329" i="18" s="1"/>
  <c r="B6330" i="18" s="1"/>
  <c r="B6331" i="18" s="1"/>
  <c r="B6332" i="18" s="1"/>
  <c r="B6333" i="18" s="1"/>
  <c r="B6334" i="18" s="1"/>
  <c r="B6335" i="18" s="1"/>
  <c r="B6336" i="18" s="1"/>
  <c r="B6337" i="18" s="1"/>
  <c r="B6338" i="18" s="1"/>
  <c r="B6339" i="18" s="1"/>
  <c r="B6340" i="18" s="1"/>
  <c r="B6341" i="18" s="1"/>
  <c r="B6342" i="18" s="1"/>
  <c r="B6343" i="18" s="1"/>
  <c r="B6344" i="18" s="1"/>
  <c r="B6345" i="18" s="1"/>
  <c r="B6346" i="18" s="1"/>
  <c r="B6347" i="18" s="1"/>
  <c r="B6348" i="18" s="1"/>
  <c r="B6349" i="18" s="1"/>
  <c r="B6350" i="18" s="1"/>
  <c r="B6351" i="18" s="1"/>
  <c r="B6352" i="18" s="1"/>
  <c r="B6353" i="18" s="1"/>
  <c r="B6354" i="18" s="1"/>
  <c r="B6355" i="18" s="1"/>
  <c r="B6356" i="18" s="1"/>
  <c r="B6357" i="18" s="1"/>
  <c r="B6358" i="18" s="1"/>
  <c r="B6359" i="18" s="1"/>
  <c r="B6360" i="18" s="1"/>
  <c r="B6361" i="18" s="1"/>
  <c r="B6362" i="18" s="1"/>
  <c r="B6363" i="18" s="1"/>
  <c r="B6364" i="18" s="1"/>
  <c r="B6365" i="18" s="1"/>
  <c r="B6366" i="18" s="1"/>
  <c r="B6367" i="18" s="1"/>
  <c r="B6368" i="18" s="1"/>
  <c r="B6369" i="18" s="1"/>
  <c r="B6370" i="18" s="1"/>
  <c r="B6371" i="18" s="1"/>
  <c r="B6372" i="18" s="1"/>
  <c r="B6373" i="18" s="1"/>
  <c r="B6374" i="18" s="1"/>
  <c r="B6375" i="18" s="1"/>
  <c r="B6376" i="18" s="1"/>
  <c r="B6377" i="18" s="1"/>
  <c r="B6378" i="18" s="1"/>
  <c r="B6379" i="18" s="1"/>
  <c r="B6380" i="18" s="1"/>
  <c r="B6381" i="18" s="1"/>
  <c r="B6382" i="18" s="1"/>
  <c r="B6383" i="18" s="1"/>
  <c r="B6384" i="18" s="1"/>
  <c r="B6385" i="18" s="1"/>
  <c r="B6386" i="18" s="1"/>
  <c r="B6387" i="18" s="1"/>
  <c r="B6388" i="18" s="1"/>
  <c r="B6389" i="18" s="1"/>
  <c r="B6390" i="18" s="1"/>
  <c r="B6391" i="18" s="1"/>
  <c r="B6392" i="18" s="1"/>
  <c r="B6393" i="18" s="1"/>
  <c r="B6394" i="18" s="1"/>
  <c r="B6395" i="18" s="1"/>
  <c r="B6396" i="18" s="1"/>
  <c r="B6397" i="18" s="1"/>
  <c r="B6398" i="18" s="1"/>
  <c r="B6399" i="18" s="1"/>
  <c r="B6400" i="18" s="1"/>
  <c r="B6401" i="18" s="1"/>
  <c r="B6402" i="18" s="1"/>
  <c r="B6403" i="18" s="1"/>
  <c r="B6404" i="18" s="1"/>
  <c r="B6405" i="18" s="1"/>
  <c r="B6406" i="18" s="1"/>
  <c r="B6407" i="18" s="1"/>
  <c r="B6408" i="18" s="1"/>
  <c r="B6409" i="18" s="1"/>
  <c r="B6410" i="18" s="1"/>
  <c r="B6411" i="18" s="1"/>
  <c r="B6412" i="18" s="1"/>
  <c r="B6413" i="18" s="1"/>
  <c r="B6414" i="18" s="1"/>
  <c r="B6415" i="18" s="1"/>
  <c r="B6416" i="18" s="1"/>
  <c r="B6417" i="18" s="1"/>
  <c r="B6418" i="18" s="1"/>
  <c r="B6419" i="18" s="1"/>
  <c r="B6420" i="18" s="1"/>
  <c r="B6421" i="18" s="1"/>
  <c r="B6422" i="18" s="1"/>
  <c r="B6423" i="18" s="1"/>
  <c r="B6424" i="18" s="1"/>
  <c r="B6425" i="18" s="1"/>
  <c r="B6426" i="18" s="1"/>
  <c r="B6427" i="18" s="1"/>
  <c r="C52" i="20"/>
  <c r="K51" i="20"/>
  <c r="AZ48" i="20"/>
  <c r="E6268" i="18" l="1"/>
  <c r="J6269" i="18"/>
  <c r="J6293" i="18" s="1"/>
  <c r="J5140" i="18"/>
  <c r="D6130" i="18"/>
  <c r="J6119" i="18"/>
  <c r="J5999" i="18"/>
  <c r="G6004" i="18" s="1"/>
  <c r="J6120" i="18"/>
  <c r="J6121" i="18"/>
  <c r="J6204" i="18"/>
  <c r="J6209" i="18" s="1"/>
  <c r="J6233" i="18"/>
  <c r="J6124" i="18"/>
  <c r="J6230" i="18"/>
  <c r="J6236" i="18" s="1"/>
  <c r="J6241" i="18" s="1"/>
  <c r="J6087" i="18"/>
  <c r="J5848" i="18"/>
  <c r="J5884" i="18" s="1"/>
  <c r="J6123" i="18"/>
  <c r="H6559" i="18"/>
  <c r="G6564" i="18"/>
  <c r="G6323" i="18"/>
  <c r="G6325" i="18"/>
  <c r="J5862" i="18"/>
  <c r="J5864" i="18" s="1"/>
  <c r="J5152" i="18"/>
  <c r="J5143" i="18"/>
  <c r="J5142" i="18"/>
  <c r="J5144" i="18"/>
  <c r="G6321" i="18"/>
  <c r="J6358" i="18"/>
  <c r="I6399" i="18"/>
  <c r="I6401" i="18"/>
  <c r="J6408" i="18" s="1"/>
  <c r="J6409" i="18" s="1"/>
  <c r="J6039" i="18"/>
  <c r="J6089" i="18"/>
  <c r="J6329" i="18"/>
  <c r="J6331" i="18"/>
  <c r="J6394" i="18"/>
  <c r="I6398" i="18"/>
  <c r="J5394" i="18"/>
  <c r="J5404" i="18"/>
  <c r="J5395" i="18"/>
  <c r="J5396" i="18"/>
  <c r="F5626" i="18"/>
  <c r="H5626" i="18" s="1"/>
  <c r="J5660" i="18"/>
  <c r="J5287" i="18"/>
  <c r="J5288" i="18" s="1"/>
  <c r="J5265" i="18" s="1"/>
  <c r="J5289" i="18" s="1"/>
  <c r="J5290" i="18" s="1"/>
  <c r="J5276" i="18" s="1"/>
  <c r="J5277" i="18" s="1"/>
  <c r="I6359" i="18"/>
  <c r="J6359" i="18" s="1"/>
  <c r="G6320" i="18"/>
  <c r="J5736" i="18"/>
  <c r="J5738" i="18" s="1"/>
  <c r="J5758" i="18"/>
  <c r="J6360" i="18"/>
  <c r="I6382" i="18"/>
  <c r="J6393" i="18"/>
  <c r="J6355" i="18"/>
  <c r="J5508" i="18"/>
  <c r="J5536" i="18" s="1"/>
  <c r="J5538" i="18" s="1"/>
  <c r="J5516" i="18" s="1"/>
  <c r="G6552" i="18"/>
  <c r="G6444" i="18"/>
  <c r="J6438" i="18"/>
  <c r="J6520" i="18" s="1"/>
  <c r="G6445" i="18"/>
  <c r="G6322" i="18"/>
  <c r="H6309" i="18"/>
  <c r="I6374" i="18" s="1"/>
  <c r="I6330" i="18"/>
  <c r="J6330" i="18" s="1"/>
  <c r="J6335" i="18" s="1"/>
  <c r="I6530" i="18"/>
  <c r="G6450" i="18"/>
  <c r="J6428" i="18"/>
  <c r="A6428" i="18" s="1"/>
  <c r="A6429" i="18" s="1"/>
  <c r="A6430" i="18" s="1"/>
  <c r="A6431" i="18" s="1"/>
  <c r="A6432" i="18" s="1"/>
  <c r="A6433" i="18" s="1"/>
  <c r="A6434" i="18" s="1"/>
  <c r="A6435" i="18" s="1"/>
  <c r="A6436" i="18" s="1"/>
  <c r="A6437" i="18" s="1"/>
  <c r="A6438" i="18" s="1"/>
  <c r="A6439" i="18" s="1"/>
  <c r="A6440" i="18" s="1"/>
  <c r="A6441" i="18" s="1"/>
  <c r="A6442" i="18" s="1"/>
  <c r="A6443" i="18" s="1"/>
  <c r="A6444" i="18" s="1"/>
  <c r="A6445" i="18" s="1"/>
  <c r="A6446" i="18" s="1"/>
  <c r="A6447" i="18" s="1"/>
  <c r="A6448" i="18" s="1"/>
  <c r="A6449" i="18" s="1"/>
  <c r="A6450" i="18" s="1"/>
  <c r="A6451" i="18" s="1"/>
  <c r="A6452" i="18" s="1"/>
  <c r="A6453" i="18" s="1"/>
  <c r="A6454" i="18" s="1"/>
  <c r="A6455" i="18" s="1"/>
  <c r="A6456" i="18" s="1"/>
  <c r="A6457" i="18" s="1"/>
  <c r="A6458" i="18" s="1"/>
  <c r="A6459" i="18" s="1"/>
  <c r="A6460" i="18" s="1"/>
  <c r="A6461" i="18" s="1"/>
  <c r="A6462" i="18" s="1"/>
  <c r="A6463" i="18" s="1"/>
  <c r="A6464" i="18" s="1"/>
  <c r="A6465" i="18" s="1"/>
  <c r="A6466" i="18" s="1"/>
  <c r="A6467" i="18" s="1"/>
  <c r="A6468" i="18" s="1"/>
  <c r="A6469" i="18" s="1"/>
  <c r="A6470" i="18" s="1"/>
  <c r="A6471" i="18" s="1"/>
  <c r="A6472" i="18" s="1"/>
  <c r="A6473" i="18" s="1"/>
  <c r="A6474" i="18" s="1"/>
  <c r="A6475" i="18" s="1"/>
  <c r="A6476" i="18" s="1"/>
  <c r="A6477" i="18" s="1"/>
  <c r="A6478" i="18" s="1"/>
  <c r="A6479" i="18" s="1"/>
  <c r="A6480" i="18" s="1"/>
  <c r="A6481" i="18" s="1"/>
  <c r="A6482" i="18" s="1"/>
  <c r="A6483" i="18" s="1"/>
  <c r="A6484" i="18" s="1"/>
  <c r="A6485" i="18" s="1"/>
  <c r="A6486" i="18" s="1"/>
  <c r="A6487" i="18" s="1"/>
  <c r="A6488" i="18" s="1"/>
  <c r="A6489" i="18" s="1"/>
  <c r="A6490" i="18" s="1"/>
  <c r="A6491" i="18" s="1"/>
  <c r="A6492" i="18" s="1"/>
  <c r="A6493" i="18" s="1"/>
  <c r="A6494" i="18" s="1"/>
  <c r="A6495" i="18" s="1"/>
  <c r="A6496" i="18" s="1"/>
  <c r="A6497" i="18" s="1"/>
  <c r="A6498" i="18" s="1"/>
  <c r="A6499" i="18" s="1"/>
  <c r="A6500" i="18" s="1"/>
  <c r="A6501" i="18" s="1"/>
  <c r="A6502" i="18" s="1"/>
  <c r="A6503" i="18" s="1"/>
  <c r="A6504" i="18" s="1"/>
  <c r="A6505" i="18" s="1"/>
  <c r="A6506" i="18" s="1"/>
  <c r="A6507" i="18" s="1"/>
  <c r="A6508" i="18" s="1"/>
  <c r="A6509" i="18" s="1"/>
  <c r="A6510" i="18" s="1"/>
  <c r="A6511" i="18" s="1"/>
  <c r="A6512" i="18" s="1"/>
  <c r="A6513" i="18" s="1"/>
  <c r="A6514" i="18" s="1"/>
  <c r="A6515" i="18" s="1"/>
  <c r="A6516" i="18" s="1"/>
  <c r="A6517" i="18" s="1"/>
  <c r="A6518" i="18" s="1"/>
  <c r="A6519" i="18" s="1"/>
  <c r="A6520" i="18" s="1"/>
  <c r="A6521" i="18" s="1"/>
  <c r="A6522" i="18" s="1"/>
  <c r="A6523" i="18" s="1"/>
  <c r="A6524" i="18" s="1"/>
  <c r="A6525" i="18" s="1"/>
  <c r="A6526" i="18" s="1"/>
  <c r="A6527" i="18" s="1"/>
  <c r="A6528" i="18" s="1"/>
  <c r="A6529" i="18" s="1"/>
  <c r="A6530" i="18" s="1"/>
  <c r="A6531" i="18" s="1"/>
  <c r="A6532" i="18" s="1"/>
  <c r="A6533" i="18" s="1"/>
  <c r="A6534" i="18" s="1"/>
  <c r="A6535" i="18" s="1"/>
  <c r="A6536" i="18" s="1"/>
  <c r="A6537" i="18" s="1"/>
  <c r="A6538" i="18" s="1"/>
  <c r="A6539" i="18" s="1"/>
  <c r="A6540" i="18" s="1"/>
  <c r="A6541" i="18" s="1"/>
  <c r="A6542" i="18" s="1"/>
  <c r="A6543" i="18" s="1"/>
  <c r="A6544" i="18" s="1"/>
  <c r="A6545" i="18" s="1"/>
  <c r="A6546" i="18" s="1"/>
  <c r="A6547" i="18" s="1"/>
  <c r="A6548" i="18" s="1"/>
  <c r="A6549" i="18" s="1"/>
  <c r="A6550" i="18" s="1"/>
  <c r="A6551" i="18" s="1"/>
  <c r="A6552" i="18" s="1"/>
  <c r="A6553" i="18" s="1"/>
  <c r="G6440" i="18"/>
  <c r="J5963" i="18"/>
  <c r="I6249" i="18"/>
  <c r="I6356" i="18"/>
  <c r="G6314" i="18"/>
  <c r="F52" i="20" s="1"/>
  <c r="P52" i="20" s="1"/>
  <c r="J6361" i="18"/>
  <c r="H6308" i="18"/>
  <c r="I6279" i="18"/>
  <c r="L50" i="20"/>
  <c r="M50" i="20" s="1"/>
  <c r="N50" i="20"/>
  <c r="O50" i="20" s="1"/>
  <c r="E39" i="20"/>
  <c r="I39" i="20" s="1"/>
  <c r="E40" i="20"/>
  <c r="I40" i="20" s="1"/>
  <c r="G51" i="20"/>
  <c r="Q51" i="20"/>
  <c r="R49" i="20"/>
  <c r="K52" i="20"/>
  <c r="AZ49" i="20"/>
  <c r="C53" i="20"/>
  <c r="B6428" i="18"/>
  <c r="B6429" i="18" s="1"/>
  <c r="B6430" i="18" s="1"/>
  <c r="B6431" i="18" s="1"/>
  <c r="B6432" i="18" s="1"/>
  <c r="B6433" i="18" s="1"/>
  <c r="B6434" i="18" s="1"/>
  <c r="B6435" i="18" s="1"/>
  <c r="B6436" i="18" s="1"/>
  <c r="B6437" i="18" s="1"/>
  <c r="B6438" i="18" s="1"/>
  <c r="B6439" i="18" s="1"/>
  <c r="B6440" i="18" s="1"/>
  <c r="B6441" i="18" s="1"/>
  <c r="B6442" i="18" s="1"/>
  <c r="B6443" i="18" s="1"/>
  <c r="B6444" i="18" s="1"/>
  <c r="B6445" i="18" s="1"/>
  <c r="B6446" i="18" s="1"/>
  <c r="B6447" i="18" s="1"/>
  <c r="B6448" i="18" s="1"/>
  <c r="B6449" i="18" s="1"/>
  <c r="B6450" i="18" s="1"/>
  <c r="B6451" i="18" s="1"/>
  <c r="B6452" i="18" s="1"/>
  <c r="B6453" i="18" s="1"/>
  <c r="B6454" i="18" s="1"/>
  <c r="B6455" i="18" s="1"/>
  <c r="B6456" i="18" s="1"/>
  <c r="B6457" i="18" s="1"/>
  <c r="B6458" i="18" s="1"/>
  <c r="B6459" i="18" s="1"/>
  <c r="B6460" i="18" s="1"/>
  <c r="B6461" i="18" s="1"/>
  <c r="B6462" i="18" s="1"/>
  <c r="B6463" i="18" s="1"/>
  <c r="B6464" i="18" s="1"/>
  <c r="B6465" i="18" s="1"/>
  <c r="B6466" i="18" s="1"/>
  <c r="B6467" i="18" s="1"/>
  <c r="B6468" i="18" s="1"/>
  <c r="B6469" i="18" s="1"/>
  <c r="B6470" i="18" s="1"/>
  <c r="B6471" i="18" s="1"/>
  <c r="B6472" i="18" s="1"/>
  <c r="B6473" i="18" s="1"/>
  <c r="B6474" i="18" s="1"/>
  <c r="B6475" i="18" s="1"/>
  <c r="B6476" i="18" s="1"/>
  <c r="B6477" i="18" s="1"/>
  <c r="B6478" i="18" s="1"/>
  <c r="B6479" i="18" s="1"/>
  <c r="B6480" i="18" s="1"/>
  <c r="B6481" i="18" s="1"/>
  <c r="B6482" i="18" s="1"/>
  <c r="B6483" i="18" s="1"/>
  <c r="B6484" i="18" s="1"/>
  <c r="B6485" i="18" s="1"/>
  <c r="B6486" i="18" s="1"/>
  <c r="B6487" i="18" s="1"/>
  <c r="B6488" i="18" s="1"/>
  <c r="B6489" i="18" s="1"/>
  <c r="B6490" i="18" s="1"/>
  <c r="B6491" i="18" s="1"/>
  <c r="B6492" i="18" s="1"/>
  <c r="B6493" i="18" s="1"/>
  <c r="B6494" i="18" s="1"/>
  <c r="B6495" i="18" s="1"/>
  <c r="B6496" i="18" s="1"/>
  <c r="B6497" i="18" s="1"/>
  <c r="B6498" i="18" s="1"/>
  <c r="B6499" i="18" s="1"/>
  <c r="B6500" i="18" s="1"/>
  <c r="B6501" i="18" s="1"/>
  <c r="B6502" i="18" s="1"/>
  <c r="B6503" i="18" s="1"/>
  <c r="B6504" i="18" s="1"/>
  <c r="B6505" i="18" s="1"/>
  <c r="B6506" i="18" s="1"/>
  <c r="B6507" i="18" s="1"/>
  <c r="B6508" i="18" s="1"/>
  <c r="B6509" i="18" s="1"/>
  <c r="B6510" i="18" s="1"/>
  <c r="B6511" i="18" s="1"/>
  <c r="B6512" i="18" s="1"/>
  <c r="B6513" i="18" s="1"/>
  <c r="B6514" i="18" s="1"/>
  <c r="B6515" i="18" s="1"/>
  <c r="B6516" i="18" s="1"/>
  <c r="B6517" i="18" s="1"/>
  <c r="B6518" i="18" s="1"/>
  <c r="B6519" i="18" s="1"/>
  <c r="B6520" i="18" s="1"/>
  <c r="B6521" i="18" s="1"/>
  <c r="B6522" i="18" s="1"/>
  <c r="B6523" i="18" s="1"/>
  <c r="B6524" i="18" s="1"/>
  <c r="B6525" i="18" s="1"/>
  <c r="B6526" i="18" s="1"/>
  <c r="B6527" i="18" s="1"/>
  <c r="B6528" i="18" s="1"/>
  <c r="B6529" i="18" s="1"/>
  <c r="B6530" i="18" s="1"/>
  <c r="B6531" i="18" s="1"/>
  <c r="B6532" i="18" s="1"/>
  <c r="B6533" i="18" s="1"/>
  <c r="B6534" i="18" s="1"/>
  <c r="B6535" i="18" s="1"/>
  <c r="B6536" i="18" s="1"/>
  <c r="B6537" i="18" s="1"/>
  <c r="B6538" i="18" s="1"/>
  <c r="B6539" i="18" s="1"/>
  <c r="B6540" i="18" s="1"/>
  <c r="B6541" i="18" s="1"/>
  <c r="B6542" i="18" s="1"/>
  <c r="B6543" i="18" s="1"/>
  <c r="B6544" i="18" s="1"/>
  <c r="B6545" i="18" s="1"/>
  <c r="B6546" i="18" s="1"/>
  <c r="B6547" i="18" s="1"/>
  <c r="B6548" i="18" s="1"/>
  <c r="B6549" i="18" s="1"/>
  <c r="B6550" i="18" s="1"/>
  <c r="B6551" i="18" s="1"/>
  <c r="B6552" i="18" s="1"/>
  <c r="B6553" i="18" s="1"/>
  <c r="AA52" i="20"/>
  <c r="J52" i="20"/>
  <c r="H50" i="20"/>
  <c r="AT50" i="20"/>
  <c r="AK50" i="20"/>
  <c r="AC50" i="20"/>
  <c r="AP50" i="20"/>
  <c r="AI50" i="20"/>
  <c r="AM50" i="20"/>
  <c r="AE50" i="20"/>
  <c r="AS50" i="20"/>
  <c r="AH50" i="20"/>
  <c r="AN50" i="20"/>
  <c r="AL50" i="20"/>
  <c r="AV50" i="20"/>
  <c r="AY50" i="20"/>
  <c r="AO50" i="20"/>
  <c r="AU50" i="20"/>
  <c r="AB50" i="20"/>
  <c r="AQ50" i="20"/>
  <c r="AJ50" i="20"/>
  <c r="AD50" i="20"/>
  <c r="AW50" i="20"/>
  <c r="AF50" i="20"/>
  <c r="AR50" i="20"/>
  <c r="AG50" i="20"/>
  <c r="AX50" i="20"/>
  <c r="C6428" i="18"/>
  <c r="C6429" i="18" s="1"/>
  <c r="C6430" i="18" s="1"/>
  <c r="C6431" i="18" s="1"/>
  <c r="C6432" i="18" s="1"/>
  <c r="C6433" i="18" s="1"/>
  <c r="C6434" i="18" s="1"/>
  <c r="C6435" i="18" s="1"/>
  <c r="C6436" i="18" s="1"/>
  <c r="C6437" i="18" s="1"/>
  <c r="C6438" i="18" s="1"/>
  <c r="C6439" i="18" s="1"/>
  <c r="C6440" i="18" s="1"/>
  <c r="C6441" i="18" s="1"/>
  <c r="C6442" i="18" s="1"/>
  <c r="C6443" i="18" s="1"/>
  <c r="C6444" i="18" s="1"/>
  <c r="C6445" i="18" s="1"/>
  <c r="C6446" i="18" s="1"/>
  <c r="C6447" i="18" s="1"/>
  <c r="C6448" i="18" s="1"/>
  <c r="C6449" i="18" s="1"/>
  <c r="C6450" i="18" s="1"/>
  <c r="C6451" i="18" s="1"/>
  <c r="C6452" i="18" s="1"/>
  <c r="C6453" i="18" s="1"/>
  <c r="C6454" i="18" s="1"/>
  <c r="C6455" i="18" s="1"/>
  <c r="C6456" i="18" s="1"/>
  <c r="C6457" i="18" s="1"/>
  <c r="C6458" i="18" s="1"/>
  <c r="C6459" i="18" s="1"/>
  <c r="C6460" i="18" s="1"/>
  <c r="C6461" i="18" s="1"/>
  <c r="C6462" i="18" s="1"/>
  <c r="C6463" i="18" s="1"/>
  <c r="C6464" i="18" s="1"/>
  <c r="C6465" i="18" s="1"/>
  <c r="C6466" i="18" s="1"/>
  <c r="C6467" i="18" s="1"/>
  <c r="C6468" i="18" s="1"/>
  <c r="C6469" i="18" s="1"/>
  <c r="C6470" i="18" s="1"/>
  <c r="C6471" i="18" s="1"/>
  <c r="C6472" i="18" s="1"/>
  <c r="C6473" i="18" s="1"/>
  <c r="C6474" i="18" s="1"/>
  <c r="C6475" i="18" s="1"/>
  <c r="C6476" i="18" s="1"/>
  <c r="C6477" i="18" s="1"/>
  <c r="C6478" i="18" s="1"/>
  <c r="C6479" i="18" s="1"/>
  <c r="C6480" i="18" s="1"/>
  <c r="C6481" i="18" s="1"/>
  <c r="C6482" i="18" s="1"/>
  <c r="C6483" i="18" s="1"/>
  <c r="C6484" i="18" s="1"/>
  <c r="C6485" i="18" s="1"/>
  <c r="C6486" i="18" s="1"/>
  <c r="C6487" i="18" s="1"/>
  <c r="C6488" i="18" s="1"/>
  <c r="C6489" i="18" s="1"/>
  <c r="C6490" i="18" s="1"/>
  <c r="C6491" i="18" s="1"/>
  <c r="C6492" i="18" s="1"/>
  <c r="C6493" i="18" s="1"/>
  <c r="C6494" i="18" s="1"/>
  <c r="C6495" i="18" s="1"/>
  <c r="C6496" i="18" s="1"/>
  <c r="C6497" i="18" s="1"/>
  <c r="C6498" i="18" s="1"/>
  <c r="C6499" i="18" s="1"/>
  <c r="C6500" i="18" s="1"/>
  <c r="C6501" i="18" s="1"/>
  <c r="C6502" i="18" s="1"/>
  <c r="C6503" i="18" s="1"/>
  <c r="C6504" i="18" s="1"/>
  <c r="C6505" i="18" s="1"/>
  <c r="C6506" i="18" s="1"/>
  <c r="C6507" i="18" s="1"/>
  <c r="C6508" i="18" s="1"/>
  <c r="C6509" i="18" s="1"/>
  <c r="C6510" i="18" s="1"/>
  <c r="C6511" i="18" s="1"/>
  <c r="C6512" i="18" s="1"/>
  <c r="C6513" i="18" s="1"/>
  <c r="C6514" i="18" s="1"/>
  <c r="C6515" i="18" s="1"/>
  <c r="C6516" i="18" s="1"/>
  <c r="C6517" i="18" s="1"/>
  <c r="C6518" i="18" s="1"/>
  <c r="C6519" i="18" s="1"/>
  <c r="C6520" i="18" s="1"/>
  <c r="C6521" i="18" s="1"/>
  <c r="C6522" i="18" s="1"/>
  <c r="C6523" i="18" s="1"/>
  <c r="C6524" i="18" s="1"/>
  <c r="C6525" i="18" s="1"/>
  <c r="C6526" i="18" s="1"/>
  <c r="C6527" i="18" s="1"/>
  <c r="C6528" i="18" s="1"/>
  <c r="C6529" i="18" s="1"/>
  <c r="C6530" i="18" s="1"/>
  <c r="C6531" i="18" s="1"/>
  <c r="C6532" i="18" s="1"/>
  <c r="C6533" i="18" s="1"/>
  <c r="C6534" i="18" s="1"/>
  <c r="C6535" i="18" s="1"/>
  <c r="C6536" i="18" s="1"/>
  <c r="C6537" i="18" s="1"/>
  <c r="C6538" i="18" s="1"/>
  <c r="C6539" i="18" s="1"/>
  <c r="C6540" i="18" s="1"/>
  <c r="C6541" i="18" s="1"/>
  <c r="C6542" i="18" s="1"/>
  <c r="C6543" i="18" s="1"/>
  <c r="C6544" i="18" s="1"/>
  <c r="C6545" i="18" s="1"/>
  <c r="C6546" i="18" s="1"/>
  <c r="C6547" i="18" s="1"/>
  <c r="C6548" i="18" s="1"/>
  <c r="C6549" i="18" s="1"/>
  <c r="C6550" i="18" s="1"/>
  <c r="C6551" i="18" s="1"/>
  <c r="C6552" i="18" s="1"/>
  <c r="C6553" i="18" s="1"/>
  <c r="D53" i="20"/>
  <c r="B53" i="20" s="1"/>
  <c r="M6680" i="18"/>
  <c r="J6483" i="18" l="1"/>
  <c r="G6446" i="18"/>
  <c r="G6447" i="18"/>
  <c r="J6455" i="18"/>
  <c r="G6451" i="18"/>
  <c r="J6482" i="18" s="1"/>
  <c r="I6482" i="18"/>
  <c r="J6457" i="18"/>
  <c r="I6456" i="18"/>
  <c r="J6125" i="18"/>
  <c r="H6435" i="18"/>
  <c r="I6500" i="18" s="1"/>
  <c r="H6434" i="18"/>
  <c r="I6508" i="18"/>
  <c r="J6487" i="18"/>
  <c r="I6525" i="18"/>
  <c r="J6486" i="18"/>
  <c r="J6247" i="18"/>
  <c r="D6256" i="18"/>
  <c r="J6248" i="18"/>
  <c r="J6245" i="18"/>
  <c r="J6250" i="18"/>
  <c r="J6213" i="18"/>
  <c r="J6289" i="18"/>
  <c r="J6246" i="18"/>
  <c r="J6214" i="18"/>
  <c r="J5393" i="18"/>
  <c r="J5417" i="18" s="1"/>
  <c r="J5418" i="18" s="1"/>
  <c r="J6249" i="18"/>
  <c r="I6524" i="18"/>
  <c r="I6526" i="18" s="1"/>
  <c r="G6449" i="18"/>
  <c r="E6520" i="18"/>
  <c r="D6520" i="18"/>
  <c r="F6520" i="18"/>
  <c r="I6375" i="18"/>
  <c r="J6375" i="18" s="1"/>
  <c r="J6374" i="18"/>
  <c r="F5878" i="18"/>
  <c r="H5878" i="18" s="1"/>
  <c r="J5912" i="18"/>
  <c r="J6356" i="18"/>
  <c r="J6362" i="18" s="1"/>
  <c r="J6367" i="18" s="1"/>
  <c r="H6685" i="18"/>
  <c r="G6690" i="18"/>
  <c r="I6501" i="18"/>
  <c r="J6373" i="18"/>
  <c r="J6340" i="18"/>
  <c r="J6376" i="18"/>
  <c r="D6382" i="18"/>
  <c r="J6339" i="18"/>
  <c r="J6415" i="18"/>
  <c r="J6371" i="18"/>
  <c r="J6372" i="18"/>
  <c r="J5278" i="18"/>
  <c r="J5269" i="18"/>
  <c r="J5268" i="18"/>
  <c r="J5270" i="18"/>
  <c r="I6656" i="18"/>
  <c r="G6576" i="18"/>
  <c r="J6554" i="18"/>
  <c r="A6554" i="18" s="1"/>
  <c r="A6555" i="18" s="1"/>
  <c r="A6556" i="18" s="1"/>
  <c r="A6557" i="18" s="1"/>
  <c r="A6558" i="18" s="1"/>
  <c r="A6559" i="18" s="1"/>
  <c r="A6560" i="18" s="1"/>
  <c r="A6561" i="18" s="1"/>
  <c r="A6562" i="18" s="1"/>
  <c r="A6563" i="18" s="1"/>
  <c r="A6564" i="18" s="1"/>
  <c r="A6565" i="18" s="1"/>
  <c r="A6566" i="18" s="1"/>
  <c r="A6567" i="18" s="1"/>
  <c r="A6568" i="18" s="1"/>
  <c r="A6569" i="18" s="1"/>
  <c r="A6570" i="18" s="1"/>
  <c r="A6571" i="18" s="1"/>
  <c r="A6572" i="18" s="1"/>
  <c r="A6573" i="18" s="1"/>
  <c r="A6574" i="18" s="1"/>
  <c r="A6575" i="18" s="1"/>
  <c r="A6576" i="18" s="1"/>
  <c r="A6577" i="18" s="1"/>
  <c r="A6578" i="18" s="1"/>
  <c r="A6579" i="18" s="1"/>
  <c r="A6580" i="18" s="1"/>
  <c r="A6581" i="18" s="1"/>
  <c r="A6582" i="18" s="1"/>
  <c r="A6583" i="18" s="1"/>
  <c r="A6584" i="18" s="1"/>
  <c r="A6585" i="18" s="1"/>
  <c r="A6586" i="18" s="1"/>
  <c r="A6587" i="18" s="1"/>
  <c r="A6588" i="18" s="1"/>
  <c r="A6589" i="18" s="1"/>
  <c r="A6590" i="18" s="1"/>
  <c r="A6591" i="18" s="1"/>
  <c r="A6592" i="18" s="1"/>
  <c r="A6593" i="18" s="1"/>
  <c r="A6594" i="18" s="1"/>
  <c r="A6595" i="18" s="1"/>
  <c r="A6596" i="18" s="1"/>
  <c r="A6597" i="18" s="1"/>
  <c r="A6598" i="18" s="1"/>
  <c r="A6599" i="18" s="1"/>
  <c r="A6600" i="18" s="1"/>
  <c r="A6601" i="18" s="1"/>
  <c r="A6602" i="18" s="1"/>
  <c r="A6603" i="18" s="1"/>
  <c r="A6604" i="18" s="1"/>
  <c r="A6605" i="18" s="1"/>
  <c r="A6606" i="18" s="1"/>
  <c r="A6607" i="18" s="1"/>
  <c r="A6608" i="18" s="1"/>
  <c r="A6609" i="18" s="1"/>
  <c r="A6610" i="18" s="1"/>
  <c r="A6611" i="18" s="1"/>
  <c r="A6612" i="18" s="1"/>
  <c r="A6613" i="18" s="1"/>
  <c r="A6614" i="18" s="1"/>
  <c r="A6615" i="18" s="1"/>
  <c r="A6616" i="18" s="1"/>
  <c r="A6617" i="18" s="1"/>
  <c r="A6618" i="18" s="1"/>
  <c r="A6619" i="18" s="1"/>
  <c r="A6620" i="18" s="1"/>
  <c r="A6621" i="18" s="1"/>
  <c r="A6622" i="18" s="1"/>
  <c r="A6623" i="18" s="1"/>
  <c r="A6624" i="18" s="1"/>
  <c r="A6625" i="18" s="1"/>
  <c r="A6626" i="18" s="1"/>
  <c r="A6627" i="18" s="1"/>
  <c r="A6628" i="18" s="1"/>
  <c r="A6629" i="18" s="1"/>
  <c r="A6630" i="18" s="1"/>
  <c r="A6631" i="18" s="1"/>
  <c r="A6632" i="18" s="1"/>
  <c r="A6633" i="18" s="1"/>
  <c r="A6634" i="18" s="1"/>
  <c r="A6635" i="18" s="1"/>
  <c r="A6636" i="18" s="1"/>
  <c r="A6637" i="18" s="1"/>
  <c r="A6638" i="18" s="1"/>
  <c r="A6639" i="18" s="1"/>
  <c r="A6640" i="18" s="1"/>
  <c r="A6641" i="18" s="1"/>
  <c r="A6642" i="18" s="1"/>
  <c r="A6643" i="18" s="1"/>
  <c r="A6644" i="18" s="1"/>
  <c r="A6645" i="18" s="1"/>
  <c r="A6646" i="18" s="1"/>
  <c r="A6647" i="18" s="1"/>
  <c r="A6648" i="18" s="1"/>
  <c r="A6649" i="18" s="1"/>
  <c r="A6650" i="18" s="1"/>
  <c r="A6651" i="18" s="1"/>
  <c r="A6652" i="18" s="1"/>
  <c r="A6653" i="18" s="1"/>
  <c r="A6654" i="18" s="1"/>
  <c r="A6655" i="18" s="1"/>
  <c r="A6656" i="18" s="1"/>
  <c r="A6657" i="18" s="1"/>
  <c r="A6658" i="18" s="1"/>
  <c r="A6659" i="18" s="1"/>
  <c r="A6660" i="18" s="1"/>
  <c r="A6661" i="18" s="1"/>
  <c r="A6662" i="18" s="1"/>
  <c r="A6663" i="18" s="1"/>
  <c r="A6664" i="18" s="1"/>
  <c r="A6665" i="18" s="1"/>
  <c r="A6666" i="18" s="1"/>
  <c r="A6667" i="18" s="1"/>
  <c r="A6668" i="18" s="1"/>
  <c r="A6669" i="18" s="1"/>
  <c r="A6670" i="18" s="1"/>
  <c r="A6671" i="18" s="1"/>
  <c r="A6672" i="18" s="1"/>
  <c r="A6673" i="18" s="1"/>
  <c r="A6674" i="18" s="1"/>
  <c r="A6675" i="18" s="1"/>
  <c r="A6676" i="18" s="1"/>
  <c r="A6677" i="18" s="1"/>
  <c r="A6678" i="18" s="1"/>
  <c r="A6679" i="18" s="1"/>
  <c r="J5539" i="18"/>
  <c r="J5540" i="18" s="1"/>
  <c r="J5517" i="18" s="1"/>
  <c r="J5541" i="18" s="1"/>
  <c r="J5542" i="18" s="1"/>
  <c r="J5528" i="18" s="1"/>
  <c r="J5529" i="18" s="1"/>
  <c r="J5629" i="18"/>
  <c r="J5633" i="18"/>
  <c r="J5630" i="18"/>
  <c r="J5631" i="18"/>
  <c r="J5628" i="18"/>
  <c r="F6394" i="18"/>
  <c r="E6394" i="18"/>
  <c r="D6394" i="18"/>
  <c r="J5397" i="18"/>
  <c r="J6519" i="18"/>
  <c r="J6521" i="18" s="1"/>
  <c r="J6545" i="18" s="1"/>
  <c r="G6448" i="18"/>
  <c r="J6484" i="18"/>
  <c r="J6165" i="18"/>
  <c r="G6130" i="18"/>
  <c r="J5141" i="18"/>
  <c r="J5786" i="18"/>
  <c r="F5752" i="18"/>
  <c r="H5752" i="18" s="1"/>
  <c r="J5987" i="18"/>
  <c r="J5973" i="18"/>
  <c r="J5969" i="18"/>
  <c r="J5967" i="18"/>
  <c r="J5971" i="18"/>
  <c r="J5972" i="18"/>
  <c r="J5968" i="18"/>
  <c r="J5966" i="18"/>
  <c r="J5970" i="18"/>
  <c r="I6485" i="18"/>
  <c r="J6485" i="18" s="1"/>
  <c r="J6481" i="18"/>
  <c r="J6395" i="18"/>
  <c r="J6419" i="18" s="1"/>
  <c r="J6461" i="18"/>
  <c r="J6500" i="18" s="1"/>
  <c r="J6456" i="18"/>
  <c r="I6527" i="18"/>
  <c r="J6534" i="18" s="1"/>
  <c r="J6535" i="18" s="1"/>
  <c r="J5266" i="18"/>
  <c r="J6113" i="18"/>
  <c r="J6098" i="18"/>
  <c r="J6095" i="18"/>
  <c r="J6092" i="18"/>
  <c r="J6094" i="18"/>
  <c r="J6097" i="18"/>
  <c r="J6093" i="18"/>
  <c r="J6099" i="18"/>
  <c r="J6096" i="18"/>
  <c r="I6400" i="18"/>
  <c r="I6405" i="18" s="1"/>
  <c r="G6678" i="18"/>
  <c r="G6570" i="18"/>
  <c r="J6564" i="18"/>
  <c r="G6577" i="18" s="1"/>
  <c r="G6571" i="18"/>
  <c r="AF51" i="20"/>
  <c r="N51" i="20"/>
  <c r="O51" i="20" s="1"/>
  <c r="L51" i="20"/>
  <c r="M51" i="20" s="1"/>
  <c r="H51" i="20"/>
  <c r="AU51" i="20"/>
  <c r="AJ51" i="20"/>
  <c r="AX51" i="20"/>
  <c r="AB51" i="20"/>
  <c r="AR51" i="20"/>
  <c r="AT51" i="20"/>
  <c r="AP51" i="20"/>
  <c r="AD51" i="20"/>
  <c r="AQ51" i="20"/>
  <c r="AG51" i="20"/>
  <c r="AO51" i="20"/>
  <c r="AW51" i="20"/>
  <c r="AS51" i="20"/>
  <c r="AI51" i="20"/>
  <c r="AK51" i="20"/>
  <c r="AN51" i="20"/>
  <c r="AE51" i="20"/>
  <c r="AC51" i="20"/>
  <c r="AL51" i="20"/>
  <c r="AH51" i="20"/>
  <c r="AV51" i="20"/>
  <c r="AM51" i="20"/>
  <c r="AY51" i="20"/>
  <c r="K53" i="20"/>
  <c r="F53" i="20"/>
  <c r="P53" i="20" s="1"/>
  <c r="D54" i="20"/>
  <c r="B54" i="20" s="1"/>
  <c r="C6554" i="18"/>
  <c r="C6555" i="18" s="1"/>
  <c r="C6556" i="18" s="1"/>
  <c r="C6557" i="18" s="1"/>
  <c r="C6558" i="18" s="1"/>
  <c r="C6559" i="18" s="1"/>
  <c r="C6560" i="18" s="1"/>
  <c r="C6561" i="18" s="1"/>
  <c r="C6562" i="18" s="1"/>
  <c r="C6563" i="18" s="1"/>
  <c r="C6564" i="18" s="1"/>
  <c r="C6565" i="18" s="1"/>
  <c r="C6566" i="18" s="1"/>
  <c r="C6567" i="18" s="1"/>
  <c r="C6568" i="18" s="1"/>
  <c r="C6569" i="18" s="1"/>
  <c r="C6570" i="18" s="1"/>
  <c r="C6571" i="18" s="1"/>
  <c r="C6572" i="18" s="1"/>
  <c r="C6573" i="18" s="1"/>
  <c r="C6574" i="18" s="1"/>
  <c r="C6575" i="18" s="1"/>
  <c r="C6576" i="18" s="1"/>
  <c r="C6577" i="18" s="1"/>
  <c r="C6578" i="18" s="1"/>
  <c r="C6579" i="18" s="1"/>
  <c r="C6580" i="18" s="1"/>
  <c r="C6581" i="18" s="1"/>
  <c r="C6582" i="18" s="1"/>
  <c r="C6583" i="18" s="1"/>
  <c r="C6584" i="18" s="1"/>
  <c r="C6585" i="18" s="1"/>
  <c r="C6586" i="18" s="1"/>
  <c r="C6587" i="18" s="1"/>
  <c r="C6588" i="18" s="1"/>
  <c r="C6589" i="18" s="1"/>
  <c r="C6590" i="18" s="1"/>
  <c r="C6591" i="18" s="1"/>
  <c r="C6592" i="18" s="1"/>
  <c r="C6593" i="18" s="1"/>
  <c r="C6594" i="18" s="1"/>
  <c r="C6595" i="18" s="1"/>
  <c r="C6596" i="18" s="1"/>
  <c r="C6597" i="18" s="1"/>
  <c r="C6598" i="18" s="1"/>
  <c r="C6599" i="18" s="1"/>
  <c r="C6600" i="18" s="1"/>
  <c r="C6601" i="18" s="1"/>
  <c r="C6602" i="18" s="1"/>
  <c r="C6603" i="18" s="1"/>
  <c r="C6604" i="18" s="1"/>
  <c r="C6605" i="18" s="1"/>
  <c r="C6606" i="18" s="1"/>
  <c r="C6607" i="18" s="1"/>
  <c r="C6608" i="18" s="1"/>
  <c r="C6609" i="18" s="1"/>
  <c r="C6610" i="18" s="1"/>
  <c r="C6611" i="18" s="1"/>
  <c r="C6612" i="18" s="1"/>
  <c r="C6613" i="18" s="1"/>
  <c r="C6614" i="18" s="1"/>
  <c r="C6615" i="18" s="1"/>
  <c r="C6616" i="18" s="1"/>
  <c r="C6617" i="18" s="1"/>
  <c r="C6618" i="18" s="1"/>
  <c r="C6619" i="18" s="1"/>
  <c r="C6620" i="18" s="1"/>
  <c r="C6621" i="18" s="1"/>
  <c r="C6622" i="18" s="1"/>
  <c r="C6623" i="18" s="1"/>
  <c r="C6624" i="18" s="1"/>
  <c r="C6625" i="18" s="1"/>
  <c r="C6626" i="18" s="1"/>
  <c r="C6627" i="18" s="1"/>
  <c r="C6628" i="18" s="1"/>
  <c r="C6629" i="18" s="1"/>
  <c r="C6630" i="18" s="1"/>
  <c r="C6631" i="18" s="1"/>
  <c r="C6632" i="18" s="1"/>
  <c r="C6633" i="18" s="1"/>
  <c r="C6634" i="18" s="1"/>
  <c r="C6635" i="18" s="1"/>
  <c r="C6636" i="18" s="1"/>
  <c r="C6637" i="18" s="1"/>
  <c r="C6638" i="18" s="1"/>
  <c r="C6639" i="18" s="1"/>
  <c r="C6640" i="18" s="1"/>
  <c r="C6641" i="18" s="1"/>
  <c r="C6642" i="18" s="1"/>
  <c r="C6643" i="18" s="1"/>
  <c r="C6644" i="18" s="1"/>
  <c r="C6645" i="18" s="1"/>
  <c r="C6646" i="18" s="1"/>
  <c r="C6647" i="18" s="1"/>
  <c r="C6648" i="18" s="1"/>
  <c r="C6649" i="18" s="1"/>
  <c r="C6650" i="18" s="1"/>
  <c r="C6651" i="18" s="1"/>
  <c r="C6652" i="18" s="1"/>
  <c r="C6653" i="18" s="1"/>
  <c r="C6654" i="18" s="1"/>
  <c r="C6655" i="18" s="1"/>
  <c r="C6656" i="18" s="1"/>
  <c r="C6657" i="18" s="1"/>
  <c r="C6658" i="18" s="1"/>
  <c r="C6659" i="18" s="1"/>
  <c r="C6660" i="18" s="1"/>
  <c r="C6661" i="18" s="1"/>
  <c r="C6662" i="18" s="1"/>
  <c r="C6663" i="18" s="1"/>
  <c r="C6664" i="18" s="1"/>
  <c r="C6665" i="18" s="1"/>
  <c r="C6666" i="18" s="1"/>
  <c r="C6667" i="18" s="1"/>
  <c r="C6668" i="18" s="1"/>
  <c r="C6669" i="18" s="1"/>
  <c r="C6670" i="18" s="1"/>
  <c r="C6671" i="18" s="1"/>
  <c r="C6672" i="18" s="1"/>
  <c r="C6673" i="18" s="1"/>
  <c r="C6674" i="18" s="1"/>
  <c r="C6675" i="18" s="1"/>
  <c r="C6676" i="18" s="1"/>
  <c r="C6677" i="18" s="1"/>
  <c r="C6678" i="18" s="1"/>
  <c r="C6679" i="18" s="1"/>
  <c r="R50" i="20"/>
  <c r="J53" i="20"/>
  <c r="AA53" i="20"/>
  <c r="M6806" i="18"/>
  <c r="G52" i="20"/>
  <c r="C54" i="20"/>
  <c r="B6554" i="18"/>
  <c r="B6555" i="18" s="1"/>
  <c r="B6556" i="18" s="1"/>
  <c r="B6557" i="18" s="1"/>
  <c r="B6558" i="18" s="1"/>
  <c r="B6559" i="18" s="1"/>
  <c r="B6560" i="18" s="1"/>
  <c r="B6561" i="18" s="1"/>
  <c r="B6562" i="18" s="1"/>
  <c r="B6563" i="18" s="1"/>
  <c r="B6564" i="18" s="1"/>
  <c r="B6565" i="18" s="1"/>
  <c r="B6566" i="18" s="1"/>
  <c r="B6567" i="18" s="1"/>
  <c r="B6568" i="18" s="1"/>
  <c r="B6569" i="18" s="1"/>
  <c r="B6570" i="18" s="1"/>
  <c r="B6571" i="18" s="1"/>
  <c r="B6572" i="18" s="1"/>
  <c r="B6573" i="18" s="1"/>
  <c r="B6574" i="18" s="1"/>
  <c r="B6575" i="18" s="1"/>
  <c r="B6576" i="18" s="1"/>
  <c r="B6577" i="18" s="1"/>
  <c r="B6578" i="18" s="1"/>
  <c r="B6579" i="18" s="1"/>
  <c r="B6580" i="18" s="1"/>
  <c r="B6581" i="18" s="1"/>
  <c r="B6582" i="18" s="1"/>
  <c r="B6583" i="18" s="1"/>
  <c r="B6584" i="18" s="1"/>
  <c r="B6585" i="18" s="1"/>
  <c r="B6586" i="18" s="1"/>
  <c r="B6587" i="18" s="1"/>
  <c r="B6588" i="18" s="1"/>
  <c r="B6589" i="18" s="1"/>
  <c r="B6590" i="18" s="1"/>
  <c r="B6591" i="18" s="1"/>
  <c r="B6592" i="18" s="1"/>
  <c r="B6593" i="18" s="1"/>
  <c r="B6594" i="18" s="1"/>
  <c r="B6595" i="18" s="1"/>
  <c r="B6596" i="18" s="1"/>
  <c r="B6597" i="18" s="1"/>
  <c r="B6598" i="18" s="1"/>
  <c r="B6599" i="18" s="1"/>
  <c r="B6600" i="18" s="1"/>
  <c r="B6601" i="18" s="1"/>
  <c r="B6602" i="18" s="1"/>
  <c r="B6603" i="18" s="1"/>
  <c r="B6604" i="18" s="1"/>
  <c r="B6605" i="18" s="1"/>
  <c r="B6606" i="18" s="1"/>
  <c r="B6607" i="18" s="1"/>
  <c r="B6608" i="18" s="1"/>
  <c r="B6609" i="18" s="1"/>
  <c r="B6610" i="18" s="1"/>
  <c r="B6611" i="18" s="1"/>
  <c r="B6612" i="18" s="1"/>
  <c r="B6613" i="18" s="1"/>
  <c r="B6614" i="18" s="1"/>
  <c r="B6615" i="18" s="1"/>
  <c r="B6616" i="18" s="1"/>
  <c r="B6617" i="18" s="1"/>
  <c r="B6618" i="18" s="1"/>
  <c r="B6619" i="18" s="1"/>
  <c r="B6620" i="18" s="1"/>
  <c r="B6621" i="18" s="1"/>
  <c r="B6622" i="18" s="1"/>
  <c r="B6623" i="18" s="1"/>
  <c r="B6624" i="18" s="1"/>
  <c r="B6625" i="18" s="1"/>
  <c r="B6626" i="18" s="1"/>
  <c r="B6627" i="18" s="1"/>
  <c r="B6628" i="18" s="1"/>
  <c r="B6629" i="18" s="1"/>
  <c r="B6630" i="18" s="1"/>
  <c r="B6631" i="18" s="1"/>
  <c r="B6632" i="18" s="1"/>
  <c r="B6633" i="18" s="1"/>
  <c r="B6634" i="18" s="1"/>
  <c r="B6635" i="18" s="1"/>
  <c r="B6636" i="18" s="1"/>
  <c r="B6637" i="18" s="1"/>
  <c r="B6638" i="18" s="1"/>
  <c r="B6639" i="18" s="1"/>
  <c r="B6640" i="18" s="1"/>
  <c r="B6641" i="18" s="1"/>
  <c r="B6642" i="18" s="1"/>
  <c r="B6643" i="18" s="1"/>
  <c r="B6644" i="18" s="1"/>
  <c r="B6645" i="18" s="1"/>
  <c r="B6646" i="18" s="1"/>
  <c r="B6647" i="18" s="1"/>
  <c r="B6648" i="18" s="1"/>
  <c r="B6649" i="18" s="1"/>
  <c r="B6650" i="18" s="1"/>
  <c r="B6651" i="18" s="1"/>
  <c r="B6652" i="18" s="1"/>
  <c r="B6653" i="18" s="1"/>
  <c r="B6654" i="18" s="1"/>
  <c r="B6655" i="18" s="1"/>
  <c r="B6656" i="18" s="1"/>
  <c r="B6657" i="18" s="1"/>
  <c r="B6658" i="18" s="1"/>
  <c r="B6659" i="18" s="1"/>
  <c r="B6660" i="18" s="1"/>
  <c r="B6661" i="18" s="1"/>
  <c r="B6662" i="18" s="1"/>
  <c r="B6663" i="18" s="1"/>
  <c r="B6664" i="18" s="1"/>
  <c r="B6665" i="18" s="1"/>
  <c r="B6666" i="18" s="1"/>
  <c r="B6667" i="18" s="1"/>
  <c r="B6668" i="18" s="1"/>
  <c r="B6669" i="18" s="1"/>
  <c r="B6670" i="18" s="1"/>
  <c r="B6671" i="18" s="1"/>
  <c r="B6672" i="18" s="1"/>
  <c r="B6673" i="18" s="1"/>
  <c r="B6674" i="18" s="1"/>
  <c r="B6675" i="18" s="1"/>
  <c r="B6676" i="18" s="1"/>
  <c r="B6677" i="18" s="1"/>
  <c r="B6678" i="18" s="1"/>
  <c r="B6679" i="18" s="1"/>
  <c r="AZ50" i="20"/>
  <c r="Q52" i="20"/>
  <c r="G6572" i="18" l="1"/>
  <c r="I6611" i="18"/>
  <c r="J6251" i="18"/>
  <c r="J6609" i="18"/>
  <c r="J6646" i="18"/>
  <c r="D6646" i="18" s="1"/>
  <c r="J5974" i="18"/>
  <c r="J5988" i="18" s="1"/>
  <c r="J5990" i="18" s="1"/>
  <c r="J6581" i="18"/>
  <c r="J6611" i="18" s="1"/>
  <c r="J6645" i="18"/>
  <c r="G6566" i="18"/>
  <c r="F54" i="20" s="1"/>
  <c r="P54" i="20" s="1"/>
  <c r="J6215" i="18"/>
  <c r="G6256" i="18"/>
  <c r="J6291" i="18"/>
  <c r="I6653" i="18"/>
  <c r="J6660" i="18" s="1"/>
  <c r="J6661" i="18" s="1"/>
  <c r="J6680" i="18"/>
  <c r="I6782" i="18"/>
  <c r="G6702" i="18"/>
  <c r="J5165" i="18"/>
  <c r="J5166" i="18" s="1"/>
  <c r="E42" i="20" s="1"/>
  <c r="I42" i="20" s="1"/>
  <c r="J5145" i="18"/>
  <c r="G6696" i="18"/>
  <c r="J6690" i="18"/>
  <c r="J6772" i="18" s="1"/>
  <c r="G6697" i="18"/>
  <c r="G6804" i="18"/>
  <c r="G6816" i="18"/>
  <c r="H6811" i="18"/>
  <c r="J6100" i="18"/>
  <c r="J5757" i="18"/>
  <c r="J5759" i="18"/>
  <c r="J5755" i="18"/>
  <c r="J5756" i="18"/>
  <c r="J5754" i="18"/>
  <c r="G6573" i="18"/>
  <c r="J6583" i="18"/>
  <c r="I6582" i="18"/>
  <c r="J6582" i="18" s="1"/>
  <c r="H6561" i="18"/>
  <c r="I6626" i="18" s="1"/>
  <c r="J5267" i="18"/>
  <c r="J5291" i="18" s="1"/>
  <c r="J5292" i="18" s="1"/>
  <c r="J6488" i="18"/>
  <c r="J6493" i="18" s="1"/>
  <c r="J6612" i="18"/>
  <c r="J6610" i="18"/>
  <c r="J6613" i="18"/>
  <c r="I6651" i="18"/>
  <c r="J6377" i="18"/>
  <c r="I6531" i="18"/>
  <c r="J5518" i="18"/>
  <c r="I6608" i="18"/>
  <c r="J6608" i="18" s="1"/>
  <c r="G6574" i="18"/>
  <c r="I6634" i="18"/>
  <c r="J5271" i="18"/>
  <c r="J6466" i="18"/>
  <c r="J6497" i="18"/>
  <c r="J6465" i="18"/>
  <c r="J6499" i="18"/>
  <c r="D6508" i="18"/>
  <c r="J6498" i="18"/>
  <c r="J6541" i="18"/>
  <c r="J6502" i="18"/>
  <c r="J5634" i="18"/>
  <c r="J5662" i="18" s="1"/>
  <c r="J5664" i="18" s="1"/>
  <c r="J5642" i="18" s="1"/>
  <c r="J5520" i="18"/>
  <c r="J5521" i="18"/>
  <c r="J5530" i="18"/>
  <c r="J5522" i="18"/>
  <c r="G6575" i="18"/>
  <c r="H6560" i="18"/>
  <c r="I6650" i="18"/>
  <c r="J6607" i="18"/>
  <c r="J6341" i="18"/>
  <c r="J6501" i="18"/>
  <c r="J5885" i="18"/>
  <c r="J5881" i="18"/>
  <c r="J5882" i="18"/>
  <c r="J5883" i="18"/>
  <c r="J5880" i="18"/>
  <c r="H52" i="20"/>
  <c r="N52" i="20"/>
  <c r="O52" i="20" s="1"/>
  <c r="L52" i="20"/>
  <c r="M52" i="20" s="1"/>
  <c r="A6680" i="18"/>
  <c r="A6681" i="18" s="1"/>
  <c r="A6682" i="18" s="1"/>
  <c r="A6683" i="18" s="1"/>
  <c r="A6684" i="18" s="1"/>
  <c r="A6685" i="18" s="1"/>
  <c r="A6686" i="18" s="1"/>
  <c r="A6687" i="18" s="1"/>
  <c r="A6688" i="18" s="1"/>
  <c r="A6689" i="18" s="1"/>
  <c r="A6690" i="18" s="1"/>
  <c r="A6691" i="18" s="1"/>
  <c r="A6692" i="18" s="1"/>
  <c r="A6693" i="18" s="1"/>
  <c r="A6694" i="18" s="1"/>
  <c r="A6695" i="18" s="1"/>
  <c r="A6696" i="18" s="1"/>
  <c r="A6697" i="18" s="1"/>
  <c r="A6698" i="18" s="1"/>
  <c r="A6699" i="18" s="1"/>
  <c r="A6700" i="18" s="1"/>
  <c r="A6701" i="18" s="1"/>
  <c r="A6702" i="18" s="1"/>
  <c r="A6703" i="18" s="1"/>
  <c r="A6704" i="18" s="1"/>
  <c r="A6705" i="18" s="1"/>
  <c r="A6706" i="18" s="1"/>
  <c r="A6707" i="18" s="1"/>
  <c r="A6708" i="18" s="1"/>
  <c r="A6709" i="18" s="1"/>
  <c r="A6710" i="18" s="1"/>
  <c r="A6711" i="18" s="1"/>
  <c r="A6712" i="18" s="1"/>
  <c r="A6713" i="18" s="1"/>
  <c r="A6714" i="18" s="1"/>
  <c r="A6715" i="18" s="1"/>
  <c r="A6716" i="18" s="1"/>
  <c r="A6717" i="18" s="1"/>
  <c r="A6718" i="18" s="1"/>
  <c r="A6719" i="18" s="1"/>
  <c r="A6720" i="18" s="1"/>
  <c r="A6721" i="18" s="1"/>
  <c r="A6722" i="18" s="1"/>
  <c r="A6723" i="18" s="1"/>
  <c r="A6724" i="18" s="1"/>
  <c r="A6725" i="18" s="1"/>
  <c r="A6726" i="18" s="1"/>
  <c r="A6727" i="18" s="1"/>
  <c r="A6728" i="18" s="1"/>
  <c r="A6729" i="18" s="1"/>
  <c r="A6730" i="18" s="1"/>
  <c r="A6731" i="18" s="1"/>
  <c r="A6732" i="18" s="1"/>
  <c r="A6733" i="18" s="1"/>
  <c r="A6734" i="18" s="1"/>
  <c r="A6735" i="18" s="1"/>
  <c r="A6736" i="18" s="1"/>
  <c r="A6737" i="18" s="1"/>
  <c r="A6738" i="18" s="1"/>
  <c r="A6739" i="18" s="1"/>
  <c r="A6740" i="18" s="1"/>
  <c r="A6741" i="18" s="1"/>
  <c r="A6742" i="18" s="1"/>
  <c r="A6743" i="18" s="1"/>
  <c r="A6744" i="18" s="1"/>
  <c r="A6745" i="18" s="1"/>
  <c r="A6746" i="18" s="1"/>
  <c r="A6747" i="18" s="1"/>
  <c r="A6748" i="18" s="1"/>
  <c r="A6749" i="18" s="1"/>
  <c r="A6750" i="18" s="1"/>
  <c r="A6751" i="18" s="1"/>
  <c r="A6752" i="18" s="1"/>
  <c r="A6753" i="18" s="1"/>
  <c r="A6754" i="18" s="1"/>
  <c r="A6755" i="18" s="1"/>
  <c r="A6756" i="18" s="1"/>
  <c r="A6757" i="18" s="1"/>
  <c r="A6758" i="18" s="1"/>
  <c r="A6759" i="18" s="1"/>
  <c r="A6760" i="18" s="1"/>
  <c r="A6761" i="18" s="1"/>
  <c r="A6762" i="18" s="1"/>
  <c r="A6763" i="18" s="1"/>
  <c r="A6764" i="18" s="1"/>
  <c r="A6765" i="18" s="1"/>
  <c r="A6766" i="18" s="1"/>
  <c r="A6767" i="18" s="1"/>
  <c r="A6768" i="18" s="1"/>
  <c r="A6769" i="18" s="1"/>
  <c r="A6770" i="18" s="1"/>
  <c r="A6771" i="18" s="1"/>
  <c r="A6772" i="18" s="1"/>
  <c r="A6773" i="18" s="1"/>
  <c r="A6774" i="18" s="1"/>
  <c r="A6775" i="18" s="1"/>
  <c r="A6776" i="18" s="1"/>
  <c r="A6777" i="18" s="1"/>
  <c r="A6778" i="18" s="1"/>
  <c r="A6779" i="18" s="1"/>
  <c r="A6780" i="18" s="1"/>
  <c r="A6781" i="18" s="1"/>
  <c r="A6782" i="18" s="1"/>
  <c r="A6783" i="18" s="1"/>
  <c r="A6784" i="18" s="1"/>
  <c r="A6785" i="18" s="1"/>
  <c r="A6786" i="18" s="1"/>
  <c r="A6787" i="18" s="1"/>
  <c r="A6788" i="18" s="1"/>
  <c r="A6789" i="18" s="1"/>
  <c r="A6790" i="18" s="1"/>
  <c r="A6791" i="18" s="1"/>
  <c r="A6792" i="18" s="1"/>
  <c r="A6793" i="18" s="1"/>
  <c r="A6794" i="18" s="1"/>
  <c r="A6795" i="18" s="1"/>
  <c r="A6796" i="18" s="1"/>
  <c r="A6797" i="18" s="1"/>
  <c r="A6798" i="18" s="1"/>
  <c r="A6799" i="18" s="1"/>
  <c r="A6800" i="18" s="1"/>
  <c r="A6801" i="18" s="1"/>
  <c r="A6802" i="18" s="1"/>
  <c r="A6803" i="18" s="1"/>
  <c r="A6804" i="18" s="1"/>
  <c r="A6805" i="18" s="1"/>
  <c r="R51" i="20"/>
  <c r="AZ51" i="20"/>
  <c r="Q53" i="20"/>
  <c r="K54" i="20"/>
  <c r="AV52" i="20"/>
  <c r="AD52" i="20"/>
  <c r="AB52" i="20"/>
  <c r="AN52" i="20"/>
  <c r="AQ52" i="20"/>
  <c r="AO52" i="20"/>
  <c r="AS52" i="20"/>
  <c r="AP52" i="20"/>
  <c r="AL52" i="20"/>
  <c r="AX52" i="20"/>
  <c r="AH52" i="20"/>
  <c r="AE52" i="20"/>
  <c r="AJ52" i="20"/>
  <c r="AM52" i="20"/>
  <c r="AW52" i="20"/>
  <c r="AI52" i="20"/>
  <c r="AF52" i="20"/>
  <c r="AK52" i="20"/>
  <c r="AU52" i="20"/>
  <c r="AC52" i="20"/>
  <c r="AR52" i="20"/>
  <c r="AT52" i="20"/>
  <c r="AY52" i="20"/>
  <c r="AG52" i="20"/>
  <c r="J54" i="20"/>
  <c r="AA54" i="20"/>
  <c r="C55" i="20"/>
  <c r="B6680" i="18"/>
  <c r="B6681" i="18" s="1"/>
  <c r="B6682" i="18" s="1"/>
  <c r="B6683" i="18" s="1"/>
  <c r="B6684" i="18" s="1"/>
  <c r="B6685" i="18" s="1"/>
  <c r="B6686" i="18" s="1"/>
  <c r="B6687" i="18" s="1"/>
  <c r="B6688" i="18" s="1"/>
  <c r="B6689" i="18" s="1"/>
  <c r="B6690" i="18" s="1"/>
  <c r="B6691" i="18" s="1"/>
  <c r="B6692" i="18" s="1"/>
  <c r="B6693" i="18" s="1"/>
  <c r="B6694" i="18" s="1"/>
  <c r="B6695" i="18" s="1"/>
  <c r="B6696" i="18" s="1"/>
  <c r="B6697" i="18" s="1"/>
  <c r="B6698" i="18" s="1"/>
  <c r="B6699" i="18" s="1"/>
  <c r="B6700" i="18" s="1"/>
  <c r="B6701" i="18" s="1"/>
  <c r="B6702" i="18" s="1"/>
  <c r="B6703" i="18" s="1"/>
  <c r="B6704" i="18" s="1"/>
  <c r="B6705" i="18" s="1"/>
  <c r="B6706" i="18" s="1"/>
  <c r="B6707" i="18" s="1"/>
  <c r="B6708" i="18" s="1"/>
  <c r="B6709" i="18" s="1"/>
  <c r="B6710" i="18" s="1"/>
  <c r="B6711" i="18" s="1"/>
  <c r="B6712" i="18" s="1"/>
  <c r="B6713" i="18" s="1"/>
  <c r="B6714" i="18" s="1"/>
  <c r="B6715" i="18" s="1"/>
  <c r="B6716" i="18" s="1"/>
  <c r="B6717" i="18" s="1"/>
  <c r="B6718" i="18" s="1"/>
  <c r="B6719" i="18" s="1"/>
  <c r="B6720" i="18" s="1"/>
  <c r="B6721" i="18" s="1"/>
  <c r="B6722" i="18" s="1"/>
  <c r="B6723" i="18" s="1"/>
  <c r="B6724" i="18" s="1"/>
  <c r="B6725" i="18" s="1"/>
  <c r="B6726" i="18" s="1"/>
  <c r="B6727" i="18" s="1"/>
  <c r="B6728" i="18" s="1"/>
  <c r="B6729" i="18" s="1"/>
  <c r="B6730" i="18" s="1"/>
  <c r="B6731" i="18" s="1"/>
  <c r="B6732" i="18" s="1"/>
  <c r="B6733" i="18" s="1"/>
  <c r="B6734" i="18" s="1"/>
  <c r="B6735" i="18" s="1"/>
  <c r="B6736" i="18" s="1"/>
  <c r="B6737" i="18" s="1"/>
  <c r="B6738" i="18" s="1"/>
  <c r="B6739" i="18" s="1"/>
  <c r="B6740" i="18" s="1"/>
  <c r="B6741" i="18" s="1"/>
  <c r="B6742" i="18" s="1"/>
  <c r="B6743" i="18" s="1"/>
  <c r="B6744" i="18" s="1"/>
  <c r="B6745" i="18" s="1"/>
  <c r="B6746" i="18" s="1"/>
  <c r="B6747" i="18" s="1"/>
  <c r="B6748" i="18" s="1"/>
  <c r="B6749" i="18" s="1"/>
  <c r="B6750" i="18" s="1"/>
  <c r="B6751" i="18" s="1"/>
  <c r="B6752" i="18" s="1"/>
  <c r="B6753" i="18" s="1"/>
  <c r="B6754" i="18" s="1"/>
  <c r="B6755" i="18" s="1"/>
  <c r="B6756" i="18" s="1"/>
  <c r="B6757" i="18" s="1"/>
  <c r="B6758" i="18" s="1"/>
  <c r="B6759" i="18" s="1"/>
  <c r="B6760" i="18" s="1"/>
  <c r="B6761" i="18" s="1"/>
  <c r="B6762" i="18" s="1"/>
  <c r="B6763" i="18" s="1"/>
  <c r="B6764" i="18" s="1"/>
  <c r="B6765" i="18" s="1"/>
  <c r="B6766" i="18" s="1"/>
  <c r="B6767" i="18" s="1"/>
  <c r="B6768" i="18" s="1"/>
  <c r="B6769" i="18" s="1"/>
  <c r="B6770" i="18" s="1"/>
  <c r="B6771" i="18" s="1"/>
  <c r="B6772" i="18" s="1"/>
  <c r="B6773" i="18" s="1"/>
  <c r="B6774" i="18" s="1"/>
  <c r="B6775" i="18" s="1"/>
  <c r="B6776" i="18" s="1"/>
  <c r="B6777" i="18" s="1"/>
  <c r="B6778" i="18" s="1"/>
  <c r="B6779" i="18" s="1"/>
  <c r="B6780" i="18" s="1"/>
  <c r="B6781" i="18" s="1"/>
  <c r="B6782" i="18" s="1"/>
  <c r="B6783" i="18" s="1"/>
  <c r="B6784" i="18" s="1"/>
  <c r="B6785" i="18" s="1"/>
  <c r="B6786" i="18" s="1"/>
  <c r="B6787" i="18" s="1"/>
  <c r="B6788" i="18" s="1"/>
  <c r="B6789" i="18" s="1"/>
  <c r="B6790" i="18" s="1"/>
  <c r="B6791" i="18" s="1"/>
  <c r="B6792" i="18" s="1"/>
  <c r="B6793" i="18" s="1"/>
  <c r="B6794" i="18" s="1"/>
  <c r="B6795" i="18" s="1"/>
  <c r="B6796" i="18" s="1"/>
  <c r="B6797" i="18" s="1"/>
  <c r="B6798" i="18" s="1"/>
  <c r="B6799" i="18" s="1"/>
  <c r="B6800" i="18" s="1"/>
  <c r="B6801" i="18" s="1"/>
  <c r="B6802" i="18" s="1"/>
  <c r="B6803" i="18" s="1"/>
  <c r="B6804" i="18" s="1"/>
  <c r="B6805" i="18" s="1"/>
  <c r="M6932" i="18"/>
  <c r="D55" i="20"/>
  <c r="B55" i="20" s="1"/>
  <c r="C6680" i="18"/>
  <c r="C6681" i="18" s="1"/>
  <c r="C6682" i="18" s="1"/>
  <c r="C6683" i="18" s="1"/>
  <c r="C6684" i="18" s="1"/>
  <c r="C6685" i="18" s="1"/>
  <c r="C6686" i="18" s="1"/>
  <c r="C6687" i="18" s="1"/>
  <c r="C6688" i="18" s="1"/>
  <c r="C6689" i="18" s="1"/>
  <c r="C6690" i="18" s="1"/>
  <c r="C6691" i="18" s="1"/>
  <c r="C6692" i="18" s="1"/>
  <c r="C6693" i="18" s="1"/>
  <c r="C6694" i="18" s="1"/>
  <c r="C6695" i="18" s="1"/>
  <c r="C6696" i="18" s="1"/>
  <c r="C6697" i="18" s="1"/>
  <c r="C6698" i="18" s="1"/>
  <c r="C6699" i="18" s="1"/>
  <c r="C6700" i="18" s="1"/>
  <c r="C6701" i="18" s="1"/>
  <c r="C6702" i="18" s="1"/>
  <c r="C6703" i="18" s="1"/>
  <c r="C6704" i="18" s="1"/>
  <c r="C6705" i="18" s="1"/>
  <c r="C6706" i="18" s="1"/>
  <c r="C6707" i="18" s="1"/>
  <c r="C6708" i="18" s="1"/>
  <c r="C6709" i="18" s="1"/>
  <c r="C6710" i="18" s="1"/>
  <c r="C6711" i="18" s="1"/>
  <c r="C6712" i="18" s="1"/>
  <c r="C6713" i="18" s="1"/>
  <c r="C6714" i="18" s="1"/>
  <c r="C6715" i="18" s="1"/>
  <c r="C6716" i="18" s="1"/>
  <c r="C6717" i="18" s="1"/>
  <c r="C6718" i="18" s="1"/>
  <c r="C6719" i="18" s="1"/>
  <c r="C6720" i="18" s="1"/>
  <c r="C6721" i="18" s="1"/>
  <c r="C6722" i="18" s="1"/>
  <c r="C6723" i="18" s="1"/>
  <c r="C6724" i="18" s="1"/>
  <c r="C6725" i="18" s="1"/>
  <c r="C6726" i="18" s="1"/>
  <c r="C6727" i="18" s="1"/>
  <c r="C6728" i="18" s="1"/>
  <c r="C6729" i="18" s="1"/>
  <c r="C6730" i="18" s="1"/>
  <c r="C6731" i="18" s="1"/>
  <c r="C6732" i="18" s="1"/>
  <c r="C6733" i="18" s="1"/>
  <c r="C6734" i="18" s="1"/>
  <c r="C6735" i="18" s="1"/>
  <c r="C6736" i="18" s="1"/>
  <c r="C6737" i="18" s="1"/>
  <c r="C6738" i="18" s="1"/>
  <c r="C6739" i="18" s="1"/>
  <c r="C6740" i="18" s="1"/>
  <c r="C6741" i="18" s="1"/>
  <c r="C6742" i="18" s="1"/>
  <c r="C6743" i="18" s="1"/>
  <c r="C6744" i="18" s="1"/>
  <c r="C6745" i="18" s="1"/>
  <c r="C6746" i="18" s="1"/>
  <c r="C6747" i="18" s="1"/>
  <c r="C6748" i="18" s="1"/>
  <c r="C6749" i="18" s="1"/>
  <c r="C6750" i="18" s="1"/>
  <c r="C6751" i="18" s="1"/>
  <c r="C6752" i="18" s="1"/>
  <c r="C6753" i="18" s="1"/>
  <c r="C6754" i="18" s="1"/>
  <c r="C6755" i="18" s="1"/>
  <c r="C6756" i="18" s="1"/>
  <c r="C6757" i="18" s="1"/>
  <c r="C6758" i="18" s="1"/>
  <c r="C6759" i="18" s="1"/>
  <c r="C6760" i="18" s="1"/>
  <c r="C6761" i="18" s="1"/>
  <c r="C6762" i="18" s="1"/>
  <c r="C6763" i="18" s="1"/>
  <c r="C6764" i="18" s="1"/>
  <c r="C6765" i="18" s="1"/>
  <c r="C6766" i="18" s="1"/>
  <c r="C6767" i="18" s="1"/>
  <c r="C6768" i="18" s="1"/>
  <c r="C6769" i="18" s="1"/>
  <c r="C6770" i="18" s="1"/>
  <c r="C6771" i="18" s="1"/>
  <c r="C6772" i="18" s="1"/>
  <c r="C6773" i="18" s="1"/>
  <c r="C6774" i="18" s="1"/>
  <c r="C6775" i="18" s="1"/>
  <c r="C6776" i="18" s="1"/>
  <c r="C6777" i="18" s="1"/>
  <c r="C6778" i="18" s="1"/>
  <c r="C6779" i="18" s="1"/>
  <c r="C6780" i="18" s="1"/>
  <c r="C6781" i="18" s="1"/>
  <c r="C6782" i="18" s="1"/>
  <c r="C6783" i="18" s="1"/>
  <c r="C6784" i="18" s="1"/>
  <c r="C6785" i="18" s="1"/>
  <c r="C6786" i="18" s="1"/>
  <c r="C6787" i="18" s="1"/>
  <c r="C6788" i="18" s="1"/>
  <c r="C6789" i="18" s="1"/>
  <c r="C6790" i="18" s="1"/>
  <c r="C6791" i="18" s="1"/>
  <c r="C6792" i="18" s="1"/>
  <c r="C6793" i="18" s="1"/>
  <c r="C6794" i="18" s="1"/>
  <c r="C6795" i="18" s="1"/>
  <c r="C6796" i="18" s="1"/>
  <c r="C6797" i="18" s="1"/>
  <c r="C6798" i="18" s="1"/>
  <c r="C6799" i="18" s="1"/>
  <c r="C6800" i="18" s="1"/>
  <c r="C6801" i="18" s="1"/>
  <c r="C6802" i="18" s="1"/>
  <c r="C6803" i="18" s="1"/>
  <c r="C6804" i="18" s="1"/>
  <c r="C6805" i="18" s="1"/>
  <c r="G53" i="20"/>
  <c r="J6647" i="18" l="1"/>
  <c r="J6671" i="18" s="1"/>
  <c r="E6646" i="18"/>
  <c r="F6646" i="18"/>
  <c r="J6587" i="18"/>
  <c r="J6736" i="18"/>
  <c r="G6692" i="18"/>
  <c r="F55" i="20" s="1"/>
  <c r="P55" i="20" s="1"/>
  <c r="G6699" i="18"/>
  <c r="I6737" i="18"/>
  <c r="J6010" i="18"/>
  <c r="I6760" i="18"/>
  <c r="J6467" i="18"/>
  <c r="J6471" i="18" s="1"/>
  <c r="J6739" i="18"/>
  <c r="J6239" i="18"/>
  <c r="J6218" i="18"/>
  <c r="J6220" i="18"/>
  <c r="J6224" i="18"/>
  <c r="J6223" i="18"/>
  <c r="J6221" i="18"/>
  <c r="J6219" i="18"/>
  <c r="J6225" i="18"/>
  <c r="J6222" i="18"/>
  <c r="J6591" i="18"/>
  <c r="J6592" i="18"/>
  <c r="J6623" i="18"/>
  <c r="J6667" i="18"/>
  <c r="D6634" i="18"/>
  <c r="J6628" i="18"/>
  <c r="J6625" i="18"/>
  <c r="J6624" i="18"/>
  <c r="I6779" i="18"/>
  <c r="J6786" i="18" s="1"/>
  <c r="J6787" i="18" s="1"/>
  <c r="J5886" i="18"/>
  <c r="J5914" i="18" s="1"/>
  <c r="J5916" i="18" s="1"/>
  <c r="J5894" i="18" s="1"/>
  <c r="J6365" i="18"/>
  <c r="J6351" i="18"/>
  <c r="J6346" i="18"/>
  <c r="J6350" i="18"/>
  <c r="J6347" i="18"/>
  <c r="J6349" i="18"/>
  <c r="J6345" i="18"/>
  <c r="J6348" i="18"/>
  <c r="J6344" i="18"/>
  <c r="J6038" i="18"/>
  <c r="F6004" i="18"/>
  <c r="H6004" i="18" s="1"/>
  <c r="G6701" i="18"/>
  <c r="I6708" i="18"/>
  <c r="G6700" i="18"/>
  <c r="G6822" i="18"/>
  <c r="J6816" i="18"/>
  <c r="I6863" i="18" s="1"/>
  <c r="G6823" i="18"/>
  <c r="G6930" i="18"/>
  <c r="J6614" i="18"/>
  <c r="J6619" i="18" s="1"/>
  <c r="J6503" i="18"/>
  <c r="D6772" i="18"/>
  <c r="F6772" i="18"/>
  <c r="E6772" i="18"/>
  <c r="J6738" i="18"/>
  <c r="J6771" i="18"/>
  <c r="J6773" i="18" s="1"/>
  <c r="J6797" i="18" s="1"/>
  <c r="H6686" i="18"/>
  <c r="I6776" i="18"/>
  <c r="I6627" i="18"/>
  <c r="J6627" i="18" s="1"/>
  <c r="J6626" i="18"/>
  <c r="H6937" i="18"/>
  <c r="G6942" i="18"/>
  <c r="I6652" i="18"/>
  <c r="I6657" i="18" s="1"/>
  <c r="J5519" i="18"/>
  <c r="J5543" i="18" s="1"/>
  <c r="J5544" i="18" s="1"/>
  <c r="J5760" i="18"/>
  <c r="J5788" i="18" s="1"/>
  <c r="J5790" i="18" s="1"/>
  <c r="J5768" i="18" s="1"/>
  <c r="J6114" i="18"/>
  <c r="J6116" i="18" s="1"/>
  <c r="J6136" i="18"/>
  <c r="H6687" i="18"/>
  <c r="I6752" i="18" s="1"/>
  <c r="J6709" i="18"/>
  <c r="G6698" i="18"/>
  <c r="I6734" i="18"/>
  <c r="J5665" i="18"/>
  <c r="J5666" i="18" s="1"/>
  <c r="J5643" i="18" s="1"/>
  <c r="J5667" i="18" s="1"/>
  <c r="J5668" i="18" s="1"/>
  <c r="J5654" i="18" s="1"/>
  <c r="J5655" i="18" s="1"/>
  <c r="J6417" i="18"/>
  <c r="G6382" i="18"/>
  <c r="J6806" i="18"/>
  <c r="J6861" i="18"/>
  <c r="J6897" i="18"/>
  <c r="I6886" i="18"/>
  <c r="I6908" i="18"/>
  <c r="G6828" i="18"/>
  <c r="H6813" i="18"/>
  <c r="I6878" i="18" s="1"/>
  <c r="J6833" i="18"/>
  <c r="H6812" i="18"/>
  <c r="I6834" i="18"/>
  <c r="J6834" i="18" s="1"/>
  <c r="J6735" i="18"/>
  <c r="G6703" i="18"/>
  <c r="J6734" i="18" s="1"/>
  <c r="I6777" i="18"/>
  <c r="J6707" i="18"/>
  <c r="J6733" i="18" s="1"/>
  <c r="N53" i="20"/>
  <c r="L53" i="20"/>
  <c r="M53" i="20" s="1"/>
  <c r="E43" i="20"/>
  <c r="I43" i="20" s="1"/>
  <c r="A6806" i="18"/>
  <c r="A6807" i="18" s="1"/>
  <c r="A6808" i="18" s="1"/>
  <c r="A6809" i="18" s="1"/>
  <c r="A6810" i="18" s="1"/>
  <c r="A6811" i="18" s="1"/>
  <c r="A6812" i="18" s="1"/>
  <c r="A6813" i="18" s="1"/>
  <c r="A6814" i="18" s="1"/>
  <c r="A6815" i="18" s="1"/>
  <c r="A6816" i="18" s="1"/>
  <c r="A6817" i="18" s="1"/>
  <c r="A6818" i="18" s="1"/>
  <c r="A6819" i="18" s="1"/>
  <c r="A6820" i="18" s="1"/>
  <c r="A6821" i="18" s="1"/>
  <c r="A6822" i="18" s="1"/>
  <c r="A6823" i="18" s="1"/>
  <c r="A6824" i="18" s="1"/>
  <c r="A6825" i="18" s="1"/>
  <c r="A6826" i="18" s="1"/>
  <c r="A6827" i="18" s="1"/>
  <c r="A6828" i="18" s="1"/>
  <c r="A6829" i="18" s="1"/>
  <c r="A6830" i="18" s="1"/>
  <c r="A6831" i="18" s="1"/>
  <c r="A6832" i="18" s="1"/>
  <c r="A6833" i="18" s="1"/>
  <c r="A6834" i="18" s="1"/>
  <c r="A6835" i="18" s="1"/>
  <c r="A6836" i="18" s="1"/>
  <c r="A6837" i="18" s="1"/>
  <c r="A6838" i="18" s="1"/>
  <c r="A6839" i="18" s="1"/>
  <c r="A6840" i="18" s="1"/>
  <c r="A6841" i="18" s="1"/>
  <c r="A6842" i="18" s="1"/>
  <c r="A6843" i="18" s="1"/>
  <c r="A6844" i="18" s="1"/>
  <c r="A6845" i="18" s="1"/>
  <c r="A6846" i="18" s="1"/>
  <c r="A6847" i="18" s="1"/>
  <c r="A6848" i="18" s="1"/>
  <c r="A6849" i="18" s="1"/>
  <c r="A6850" i="18" s="1"/>
  <c r="A6851" i="18" s="1"/>
  <c r="A6852" i="18" s="1"/>
  <c r="A6853" i="18" s="1"/>
  <c r="A6854" i="18" s="1"/>
  <c r="A6855" i="18" s="1"/>
  <c r="A6856" i="18" s="1"/>
  <c r="A6857" i="18" s="1"/>
  <c r="A6858" i="18" s="1"/>
  <c r="A6859" i="18" s="1"/>
  <c r="A6860" i="18" s="1"/>
  <c r="A6861" i="18" s="1"/>
  <c r="A6862" i="18" s="1"/>
  <c r="A6863" i="18" s="1"/>
  <c r="A6864" i="18" s="1"/>
  <c r="A6865" i="18" s="1"/>
  <c r="A6866" i="18" s="1"/>
  <c r="A6867" i="18" s="1"/>
  <c r="A6868" i="18" s="1"/>
  <c r="A6869" i="18" s="1"/>
  <c r="A6870" i="18" s="1"/>
  <c r="A6871" i="18" s="1"/>
  <c r="A6872" i="18" s="1"/>
  <c r="A6873" i="18" s="1"/>
  <c r="A6874" i="18" s="1"/>
  <c r="A6875" i="18" s="1"/>
  <c r="A6876" i="18" s="1"/>
  <c r="A6877" i="18" s="1"/>
  <c r="A6878" i="18" s="1"/>
  <c r="A6879" i="18" s="1"/>
  <c r="A6880" i="18" s="1"/>
  <c r="A6881" i="18" s="1"/>
  <c r="A6882" i="18" s="1"/>
  <c r="A6883" i="18" s="1"/>
  <c r="A6884" i="18" s="1"/>
  <c r="A6885" i="18" s="1"/>
  <c r="A6886" i="18" s="1"/>
  <c r="A6887" i="18" s="1"/>
  <c r="A6888" i="18" s="1"/>
  <c r="A6889" i="18" s="1"/>
  <c r="A6890" i="18" s="1"/>
  <c r="A6891" i="18" s="1"/>
  <c r="A6892" i="18" s="1"/>
  <c r="A6893" i="18" s="1"/>
  <c r="A6894" i="18" s="1"/>
  <c r="A6895" i="18" s="1"/>
  <c r="A6896" i="18" s="1"/>
  <c r="A6897" i="18" s="1"/>
  <c r="A6898" i="18" s="1"/>
  <c r="A6899" i="18" s="1"/>
  <c r="A6900" i="18" s="1"/>
  <c r="A6901" i="18" s="1"/>
  <c r="A6902" i="18" s="1"/>
  <c r="A6903" i="18" s="1"/>
  <c r="A6904" i="18" s="1"/>
  <c r="A6905" i="18" s="1"/>
  <c r="A6906" i="18" s="1"/>
  <c r="A6907" i="18" s="1"/>
  <c r="A6908" i="18" s="1"/>
  <c r="A6909" i="18" s="1"/>
  <c r="A6910" i="18" s="1"/>
  <c r="A6911" i="18" s="1"/>
  <c r="A6912" i="18" s="1"/>
  <c r="A6913" i="18" s="1"/>
  <c r="A6914" i="18" s="1"/>
  <c r="A6915" i="18" s="1"/>
  <c r="A6916" i="18" s="1"/>
  <c r="A6917" i="18" s="1"/>
  <c r="A6918" i="18" s="1"/>
  <c r="A6919" i="18" s="1"/>
  <c r="A6920" i="18" s="1"/>
  <c r="A6921" i="18" s="1"/>
  <c r="A6922" i="18" s="1"/>
  <c r="A6923" i="18" s="1"/>
  <c r="A6924" i="18" s="1"/>
  <c r="A6925" i="18" s="1"/>
  <c r="A6926" i="18" s="1"/>
  <c r="A6927" i="18" s="1"/>
  <c r="A6928" i="18" s="1"/>
  <c r="A6929" i="18" s="1"/>
  <c r="A6930" i="18" s="1"/>
  <c r="A6931" i="18" s="1"/>
  <c r="E44" i="20"/>
  <c r="I44" i="20" s="1"/>
  <c r="R52" i="20"/>
  <c r="K55" i="20"/>
  <c r="AZ52" i="20"/>
  <c r="H53" i="20"/>
  <c r="AF53" i="20"/>
  <c r="AU53" i="20"/>
  <c r="AB53" i="20"/>
  <c r="AL53" i="20"/>
  <c r="AX53" i="20"/>
  <c r="AK53" i="20"/>
  <c r="AQ53" i="20"/>
  <c r="AW53" i="20"/>
  <c r="AI53" i="20"/>
  <c r="AC53" i="20"/>
  <c r="AS53" i="20"/>
  <c r="AY53" i="20"/>
  <c r="AJ53" i="20"/>
  <c r="AM53" i="20"/>
  <c r="O53" i="20"/>
  <c r="AT53" i="20"/>
  <c r="AH53" i="20"/>
  <c r="AN53" i="20"/>
  <c r="AG53" i="20"/>
  <c r="AO53" i="20"/>
  <c r="AV53" i="20"/>
  <c r="AD53" i="20"/>
  <c r="AR53" i="20"/>
  <c r="AE53" i="20"/>
  <c r="AP53" i="20"/>
  <c r="G54" i="20"/>
  <c r="C56" i="20"/>
  <c r="B6806" i="18"/>
  <c r="B6807" i="18" s="1"/>
  <c r="B6808" i="18" s="1"/>
  <c r="B6809" i="18" s="1"/>
  <c r="B6810" i="18" s="1"/>
  <c r="B6811" i="18" s="1"/>
  <c r="B6812" i="18" s="1"/>
  <c r="B6813" i="18" s="1"/>
  <c r="B6814" i="18" s="1"/>
  <c r="B6815" i="18" s="1"/>
  <c r="B6816" i="18" s="1"/>
  <c r="B6817" i="18" s="1"/>
  <c r="B6818" i="18" s="1"/>
  <c r="B6819" i="18" s="1"/>
  <c r="B6820" i="18" s="1"/>
  <c r="B6821" i="18" s="1"/>
  <c r="B6822" i="18" s="1"/>
  <c r="B6823" i="18" s="1"/>
  <c r="B6824" i="18" s="1"/>
  <c r="B6825" i="18" s="1"/>
  <c r="B6826" i="18" s="1"/>
  <c r="B6827" i="18" s="1"/>
  <c r="B6828" i="18" s="1"/>
  <c r="B6829" i="18" s="1"/>
  <c r="B6830" i="18" s="1"/>
  <c r="B6831" i="18" s="1"/>
  <c r="B6832" i="18" s="1"/>
  <c r="B6833" i="18" s="1"/>
  <c r="B6834" i="18" s="1"/>
  <c r="B6835" i="18" s="1"/>
  <c r="B6836" i="18" s="1"/>
  <c r="B6837" i="18" s="1"/>
  <c r="B6838" i="18" s="1"/>
  <c r="B6839" i="18" s="1"/>
  <c r="B6840" i="18" s="1"/>
  <c r="B6841" i="18" s="1"/>
  <c r="B6842" i="18" s="1"/>
  <c r="B6843" i="18" s="1"/>
  <c r="B6844" i="18" s="1"/>
  <c r="B6845" i="18" s="1"/>
  <c r="B6846" i="18" s="1"/>
  <c r="B6847" i="18" s="1"/>
  <c r="B6848" i="18" s="1"/>
  <c r="B6849" i="18" s="1"/>
  <c r="B6850" i="18" s="1"/>
  <c r="B6851" i="18" s="1"/>
  <c r="B6852" i="18" s="1"/>
  <c r="B6853" i="18" s="1"/>
  <c r="B6854" i="18" s="1"/>
  <c r="B6855" i="18" s="1"/>
  <c r="B6856" i="18" s="1"/>
  <c r="B6857" i="18" s="1"/>
  <c r="B6858" i="18" s="1"/>
  <c r="B6859" i="18" s="1"/>
  <c r="B6860" i="18" s="1"/>
  <c r="B6861" i="18" s="1"/>
  <c r="B6862" i="18" s="1"/>
  <c r="B6863" i="18" s="1"/>
  <c r="B6864" i="18" s="1"/>
  <c r="B6865" i="18" s="1"/>
  <c r="B6866" i="18" s="1"/>
  <c r="B6867" i="18" s="1"/>
  <c r="B6868" i="18" s="1"/>
  <c r="B6869" i="18" s="1"/>
  <c r="B6870" i="18" s="1"/>
  <c r="B6871" i="18" s="1"/>
  <c r="B6872" i="18" s="1"/>
  <c r="B6873" i="18" s="1"/>
  <c r="B6874" i="18" s="1"/>
  <c r="B6875" i="18" s="1"/>
  <c r="B6876" i="18" s="1"/>
  <c r="B6877" i="18" s="1"/>
  <c r="B6878" i="18" s="1"/>
  <c r="B6879" i="18" s="1"/>
  <c r="B6880" i="18" s="1"/>
  <c r="B6881" i="18" s="1"/>
  <c r="B6882" i="18" s="1"/>
  <c r="B6883" i="18" s="1"/>
  <c r="B6884" i="18" s="1"/>
  <c r="B6885" i="18" s="1"/>
  <c r="B6886" i="18" s="1"/>
  <c r="B6887" i="18" s="1"/>
  <c r="B6888" i="18" s="1"/>
  <c r="B6889" i="18" s="1"/>
  <c r="B6890" i="18" s="1"/>
  <c r="B6891" i="18" s="1"/>
  <c r="B6892" i="18" s="1"/>
  <c r="B6893" i="18" s="1"/>
  <c r="B6894" i="18" s="1"/>
  <c r="B6895" i="18" s="1"/>
  <c r="B6896" i="18" s="1"/>
  <c r="B6897" i="18" s="1"/>
  <c r="B6898" i="18" s="1"/>
  <c r="B6899" i="18" s="1"/>
  <c r="B6900" i="18" s="1"/>
  <c r="B6901" i="18" s="1"/>
  <c r="B6902" i="18" s="1"/>
  <c r="B6903" i="18" s="1"/>
  <c r="B6904" i="18" s="1"/>
  <c r="B6905" i="18" s="1"/>
  <c r="B6906" i="18" s="1"/>
  <c r="B6907" i="18" s="1"/>
  <c r="B6908" i="18" s="1"/>
  <c r="B6909" i="18" s="1"/>
  <c r="B6910" i="18" s="1"/>
  <c r="B6911" i="18" s="1"/>
  <c r="B6912" i="18" s="1"/>
  <c r="B6913" i="18" s="1"/>
  <c r="B6914" i="18" s="1"/>
  <c r="B6915" i="18" s="1"/>
  <c r="B6916" i="18" s="1"/>
  <c r="B6917" i="18" s="1"/>
  <c r="B6918" i="18" s="1"/>
  <c r="B6919" i="18" s="1"/>
  <c r="B6920" i="18" s="1"/>
  <c r="B6921" i="18" s="1"/>
  <c r="B6922" i="18" s="1"/>
  <c r="B6923" i="18" s="1"/>
  <c r="B6924" i="18" s="1"/>
  <c r="B6925" i="18" s="1"/>
  <c r="B6926" i="18" s="1"/>
  <c r="B6927" i="18" s="1"/>
  <c r="B6928" i="18" s="1"/>
  <c r="B6929" i="18" s="1"/>
  <c r="B6930" i="18" s="1"/>
  <c r="B6931" i="18" s="1"/>
  <c r="Q54" i="20"/>
  <c r="M7058" i="18"/>
  <c r="AA55" i="20"/>
  <c r="J55" i="20"/>
  <c r="D56" i="20"/>
  <c r="B56" i="20" s="1"/>
  <c r="C6806" i="18"/>
  <c r="C6807" i="18" s="1"/>
  <c r="C6808" i="18" s="1"/>
  <c r="C6809" i="18" s="1"/>
  <c r="C6810" i="18" s="1"/>
  <c r="C6811" i="18" s="1"/>
  <c r="C6812" i="18" s="1"/>
  <c r="C6813" i="18" s="1"/>
  <c r="C6814" i="18" s="1"/>
  <c r="C6815" i="18" s="1"/>
  <c r="C6816" i="18" s="1"/>
  <c r="C6817" i="18" s="1"/>
  <c r="C6818" i="18" s="1"/>
  <c r="C6819" i="18" s="1"/>
  <c r="C6820" i="18" s="1"/>
  <c r="C6821" i="18" s="1"/>
  <c r="C6822" i="18" s="1"/>
  <c r="C6823" i="18" s="1"/>
  <c r="C6824" i="18" s="1"/>
  <c r="C6825" i="18" s="1"/>
  <c r="C6826" i="18" s="1"/>
  <c r="C6827" i="18" s="1"/>
  <c r="C6828" i="18" s="1"/>
  <c r="C6829" i="18" s="1"/>
  <c r="C6830" i="18" s="1"/>
  <c r="C6831" i="18" s="1"/>
  <c r="C6832" i="18" s="1"/>
  <c r="C6833" i="18" s="1"/>
  <c r="C6834" i="18" s="1"/>
  <c r="C6835" i="18" s="1"/>
  <c r="C6836" i="18" s="1"/>
  <c r="C6837" i="18" s="1"/>
  <c r="C6838" i="18" s="1"/>
  <c r="C6839" i="18" s="1"/>
  <c r="C6840" i="18" s="1"/>
  <c r="C6841" i="18" s="1"/>
  <c r="C6842" i="18" s="1"/>
  <c r="C6843" i="18" s="1"/>
  <c r="C6844" i="18" s="1"/>
  <c r="C6845" i="18" s="1"/>
  <c r="C6846" i="18" s="1"/>
  <c r="C6847" i="18" s="1"/>
  <c r="C6848" i="18" s="1"/>
  <c r="C6849" i="18" s="1"/>
  <c r="C6850" i="18" s="1"/>
  <c r="C6851" i="18" s="1"/>
  <c r="C6852" i="18" s="1"/>
  <c r="C6853" i="18" s="1"/>
  <c r="C6854" i="18" s="1"/>
  <c r="C6855" i="18" s="1"/>
  <c r="C6856" i="18" s="1"/>
  <c r="C6857" i="18" s="1"/>
  <c r="C6858" i="18" s="1"/>
  <c r="C6859" i="18" s="1"/>
  <c r="C6860" i="18" s="1"/>
  <c r="C6861" i="18" s="1"/>
  <c r="C6862" i="18" s="1"/>
  <c r="C6863" i="18" s="1"/>
  <c r="C6864" i="18" s="1"/>
  <c r="C6865" i="18" s="1"/>
  <c r="C6866" i="18" s="1"/>
  <c r="C6867" i="18" s="1"/>
  <c r="C6868" i="18" s="1"/>
  <c r="C6869" i="18" s="1"/>
  <c r="C6870" i="18" s="1"/>
  <c r="C6871" i="18" s="1"/>
  <c r="C6872" i="18" s="1"/>
  <c r="C6873" i="18" s="1"/>
  <c r="C6874" i="18" s="1"/>
  <c r="C6875" i="18" s="1"/>
  <c r="C6876" i="18" s="1"/>
  <c r="C6877" i="18" s="1"/>
  <c r="C6878" i="18" s="1"/>
  <c r="C6879" i="18" s="1"/>
  <c r="C6880" i="18" s="1"/>
  <c r="C6881" i="18" s="1"/>
  <c r="C6882" i="18" s="1"/>
  <c r="C6883" i="18" s="1"/>
  <c r="C6884" i="18" s="1"/>
  <c r="C6885" i="18" s="1"/>
  <c r="C6886" i="18" s="1"/>
  <c r="C6887" i="18" s="1"/>
  <c r="C6888" i="18" s="1"/>
  <c r="C6889" i="18" s="1"/>
  <c r="C6890" i="18" s="1"/>
  <c r="C6891" i="18" s="1"/>
  <c r="C6892" i="18" s="1"/>
  <c r="C6893" i="18" s="1"/>
  <c r="C6894" i="18" s="1"/>
  <c r="C6895" i="18" s="1"/>
  <c r="C6896" i="18" s="1"/>
  <c r="C6897" i="18" s="1"/>
  <c r="C6898" i="18" s="1"/>
  <c r="C6899" i="18" s="1"/>
  <c r="C6900" i="18" s="1"/>
  <c r="C6901" i="18" s="1"/>
  <c r="C6902" i="18" s="1"/>
  <c r="C6903" i="18" s="1"/>
  <c r="C6904" i="18" s="1"/>
  <c r="C6905" i="18" s="1"/>
  <c r="C6906" i="18" s="1"/>
  <c r="C6907" i="18" s="1"/>
  <c r="C6908" i="18" s="1"/>
  <c r="C6909" i="18" s="1"/>
  <c r="C6910" i="18" s="1"/>
  <c r="C6911" i="18" s="1"/>
  <c r="C6912" i="18" s="1"/>
  <c r="C6913" i="18" s="1"/>
  <c r="C6914" i="18" s="1"/>
  <c r="C6915" i="18" s="1"/>
  <c r="C6916" i="18" s="1"/>
  <c r="C6917" i="18" s="1"/>
  <c r="C6918" i="18" s="1"/>
  <c r="C6919" i="18" s="1"/>
  <c r="C6920" i="18" s="1"/>
  <c r="C6921" i="18" s="1"/>
  <c r="C6922" i="18" s="1"/>
  <c r="C6923" i="18" s="1"/>
  <c r="C6924" i="18" s="1"/>
  <c r="C6925" i="18" s="1"/>
  <c r="C6926" i="18" s="1"/>
  <c r="C6927" i="18" s="1"/>
  <c r="C6928" i="18" s="1"/>
  <c r="C6929" i="18" s="1"/>
  <c r="C6930" i="18" s="1"/>
  <c r="C6931" i="18" s="1"/>
  <c r="G6825" i="18" l="1"/>
  <c r="J6898" i="18"/>
  <c r="J6835" i="18"/>
  <c r="G6827" i="18"/>
  <c r="J6864" i="18"/>
  <c r="G6818" i="18"/>
  <c r="F56" i="20" s="1"/>
  <c r="P56" i="20" s="1"/>
  <c r="I6860" i="18"/>
  <c r="G6829" i="18"/>
  <c r="I6903" i="18"/>
  <c r="G6826" i="18"/>
  <c r="I6902" i="18"/>
  <c r="J6862" i="18"/>
  <c r="J6865" i="18"/>
  <c r="G6824" i="18"/>
  <c r="J5644" i="18"/>
  <c r="J6491" i="18"/>
  <c r="J6474" i="18"/>
  <c r="J6473" i="18"/>
  <c r="J6478" i="18" s="1"/>
  <c r="J6475" i="18"/>
  <c r="J6477" i="18"/>
  <c r="J6476" i="18"/>
  <c r="J6470" i="18"/>
  <c r="J6226" i="18"/>
  <c r="J6863" i="18"/>
  <c r="J6472" i="18"/>
  <c r="J6629" i="18"/>
  <c r="G6634" i="18" s="1"/>
  <c r="I6753" i="18"/>
  <c r="J5917" i="18"/>
  <c r="J5918" i="18" s="1"/>
  <c r="J5895" i="18" s="1"/>
  <c r="J5919" i="18" s="1"/>
  <c r="J5920" i="18" s="1"/>
  <c r="J5906" i="18" s="1"/>
  <c r="J5907" i="18" s="1"/>
  <c r="J6839" i="18"/>
  <c r="J6878" i="18" s="1"/>
  <c r="I6905" i="18"/>
  <c r="J6912" i="18" s="1"/>
  <c r="J6913" i="18" s="1"/>
  <c r="J6899" i="18"/>
  <c r="J6923" i="18" s="1"/>
  <c r="G6948" i="18"/>
  <c r="J6942" i="18"/>
  <c r="I7029" i="18" s="1"/>
  <c r="G6949" i="18"/>
  <c r="G7056" i="18"/>
  <c r="I6778" i="18"/>
  <c r="I6783" i="18" s="1"/>
  <c r="J6011" i="18"/>
  <c r="J6008" i="18"/>
  <c r="J6007" i="18"/>
  <c r="J6009" i="18"/>
  <c r="J6006" i="18"/>
  <c r="I6879" i="18"/>
  <c r="J6879" i="18" s="1"/>
  <c r="J5647" i="18"/>
  <c r="J5656" i="18"/>
  <c r="J5646" i="18"/>
  <c r="J5648" i="18"/>
  <c r="J6164" i="18"/>
  <c r="F6130" i="18"/>
  <c r="H6130" i="18" s="1"/>
  <c r="J6990" i="18"/>
  <c r="J6932" i="18"/>
  <c r="G6953" i="18"/>
  <c r="I7012" i="18"/>
  <c r="J7023" i="18"/>
  <c r="I6960" i="18"/>
  <c r="G6955" i="18"/>
  <c r="J6991" i="18"/>
  <c r="J7024" i="18"/>
  <c r="I7028" i="18"/>
  <c r="I7030" i="18" s="1"/>
  <c r="J6959" i="18"/>
  <c r="J6987" i="18"/>
  <c r="I7034" i="18"/>
  <c r="I6986" i="18"/>
  <c r="I6989" i="18"/>
  <c r="G6944" i="18"/>
  <c r="H6938" i="18"/>
  <c r="G6950" i="18"/>
  <c r="J6961" i="18"/>
  <c r="H6939" i="18"/>
  <c r="I7004" i="18" s="1"/>
  <c r="J6988" i="18"/>
  <c r="G6952" i="18"/>
  <c r="G6954" i="18"/>
  <c r="J6985" i="18" s="1"/>
  <c r="G6951" i="18"/>
  <c r="J5523" i="18"/>
  <c r="F6898" i="18"/>
  <c r="D6898" i="18"/>
  <c r="E6898" i="18"/>
  <c r="J6859" i="18"/>
  <c r="J5791" i="18"/>
  <c r="J5792" i="18" s="1"/>
  <c r="J5769" i="18" s="1"/>
  <c r="J5793" i="18" s="1"/>
  <c r="J5794" i="18" s="1"/>
  <c r="J5780" i="18" s="1"/>
  <c r="J5781" i="18" s="1"/>
  <c r="G6508" i="18"/>
  <c r="J6543" i="18"/>
  <c r="J6352" i="18"/>
  <c r="J6593" i="18"/>
  <c r="G7068" i="18"/>
  <c r="H7063" i="18"/>
  <c r="J6708" i="18"/>
  <c r="J6713" i="18" s="1"/>
  <c r="J6737" i="18"/>
  <c r="J6740" i="18" s="1"/>
  <c r="J6745" i="18" s="1"/>
  <c r="H54" i="20"/>
  <c r="N54" i="20"/>
  <c r="O54" i="20" s="1"/>
  <c r="L54" i="20"/>
  <c r="A6932" i="18"/>
  <c r="A6933" i="18" s="1"/>
  <c r="A6934" i="18" s="1"/>
  <c r="A6935" i="18" s="1"/>
  <c r="A6936" i="18" s="1"/>
  <c r="A6937" i="18" s="1"/>
  <c r="A6938" i="18" s="1"/>
  <c r="A6939" i="18" s="1"/>
  <c r="A6940" i="18" s="1"/>
  <c r="A6941" i="18" s="1"/>
  <c r="A6942" i="18" s="1"/>
  <c r="A6943" i="18" s="1"/>
  <c r="A6944" i="18" s="1"/>
  <c r="A6945" i="18" s="1"/>
  <c r="A6946" i="18" s="1"/>
  <c r="A6947" i="18" s="1"/>
  <c r="A6948" i="18" s="1"/>
  <c r="A6949" i="18" s="1"/>
  <c r="A6950" i="18" s="1"/>
  <c r="A6951" i="18" s="1"/>
  <c r="A6952" i="18" s="1"/>
  <c r="A6953" i="18" s="1"/>
  <c r="A6954" i="18" s="1"/>
  <c r="A6955" i="18" s="1"/>
  <c r="A6956" i="18" s="1"/>
  <c r="A6957" i="18" s="1"/>
  <c r="A6958" i="18" s="1"/>
  <c r="A6959" i="18" s="1"/>
  <c r="A6960" i="18" s="1"/>
  <c r="A6961" i="18" s="1"/>
  <c r="A6962" i="18" s="1"/>
  <c r="A6963" i="18" s="1"/>
  <c r="A6964" i="18" s="1"/>
  <c r="A6965" i="18" s="1"/>
  <c r="A6966" i="18" s="1"/>
  <c r="A6967" i="18" s="1"/>
  <c r="A6968" i="18" s="1"/>
  <c r="A6969" i="18" s="1"/>
  <c r="A6970" i="18" s="1"/>
  <c r="A6971" i="18" s="1"/>
  <c r="A6972" i="18" s="1"/>
  <c r="A6973" i="18" s="1"/>
  <c r="A6974" i="18" s="1"/>
  <c r="A6975" i="18" s="1"/>
  <c r="A6976" i="18" s="1"/>
  <c r="A6977" i="18" s="1"/>
  <c r="A6978" i="18" s="1"/>
  <c r="A6979" i="18" s="1"/>
  <c r="A6980" i="18" s="1"/>
  <c r="A6981" i="18" s="1"/>
  <c r="A6982" i="18" s="1"/>
  <c r="A6983" i="18" s="1"/>
  <c r="A6984" i="18" s="1"/>
  <c r="A6985" i="18" s="1"/>
  <c r="A6986" i="18" s="1"/>
  <c r="A6987" i="18" s="1"/>
  <c r="A6988" i="18" s="1"/>
  <c r="A6989" i="18" s="1"/>
  <c r="A6990" i="18" s="1"/>
  <c r="A6991" i="18" s="1"/>
  <c r="A6992" i="18" s="1"/>
  <c r="A6993" i="18" s="1"/>
  <c r="A6994" i="18" s="1"/>
  <c r="A6995" i="18" s="1"/>
  <c r="A6996" i="18" s="1"/>
  <c r="A6997" i="18" s="1"/>
  <c r="A6998" i="18" s="1"/>
  <c r="A6999" i="18" s="1"/>
  <c r="A7000" i="18" s="1"/>
  <c r="A7001" i="18" s="1"/>
  <c r="A7002" i="18" s="1"/>
  <c r="A7003" i="18" s="1"/>
  <c r="A7004" i="18" s="1"/>
  <c r="A7005" i="18" s="1"/>
  <c r="A7006" i="18" s="1"/>
  <c r="A7007" i="18" s="1"/>
  <c r="A7008" i="18" s="1"/>
  <c r="A7009" i="18" s="1"/>
  <c r="A7010" i="18" s="1"/>
  <c r="A7011" i="18" s="1"/>
  <c r="A7012" i="18" s="1"/>
  <c r="A7013" i="18" s="1"/>
  <c r="A7014" i="18" s="1"/>
  <c r="A7015" i="18" s="1"/>
  <c r="A7016" i="18" s="1"/>
  <c r="A7017" i="18" s="1"/>
  <c r="A7018" i="18" s="1"/>
  <c r="A7019" i="18" s="1"/>
  <c r="A7020" i="18" s="1"/>
  <c r="A7021" i="18" s="1"/>
  <c r="A7022" i="18" s="1"/>
  <c r="A7023" i="18" s="1"/>
  <c r="A7024" i="18" s="1"/>
  <c r="A7025" i="18" s="1"/>
  <c r="A7026" i="18" s="1"/>
  <c r="A7027" i="18" s="1"/>
  <c r="A7028" i="18" s="1"/>
  <c r="A7029" i="18" s="1"/>
  <c r="A7030" i="18" s="1"/>
  <c r="A7031" i="18" s="1"/>
  <c r="A7032" i="18" s="1"/>
  <c r="A7033" i="18" s="1"/>
  <c r="A7034" i="18" s="1"/>
  <c r="A7035" i="18" s="1"/>
  <c r="A7036" i="18" s="1"/>
  <c r="A7037" i="18" s="1"/>
  <c r="A7038" i="18" s="1"/>
  <c r="A7039" i="18" s="1"/>
  <c r="A7040" i="18" s="1"/>
  <c r="A7041" i="18" s="1"/>
  <c r="A7042" i="18" s="1"/>
  <c r="A7043" i="18" s="1"/>
  <c r="A7044" i="18" s="1"/>
  <c r="A7045" i="18" s="1"/>
  <c r="A7046" i="18" s="1"/>
  <c r="A7047" i="18" s="1"/>
  <c r="A7048" i="18" s="1"/>
  <c r="A7049" i="18" s="1"/>
  <c r="A7050" i="18" s="1"/>
  <c r="A7051" i="18" s="1"/>
  <c r="A7052" i="18" s="1"/>
  <c r="A7053" i="18" s="1"/>
  <c r="A7054" i="18" s="1"/>
  <c r="A7055" i="18" s="1"/>
  <c r="A7056" i="18" s="1"/>
  <c r="A7057" i="18" s="1"/>
  <c r="G55" i="20"/>
  <c r="Q55" i="20"/>
  <c r="C57" i="20"/>
  <c r="B6932" i="18"/>
  <c r="B6933" i="18" s="1"/>
  <c r="B6934" i="18" s="1"/>
  <c r="B6935" i="18" s="1"/>
  <c r="B6936" i="18" s="1"/>
  <c r="B6937" i="18" s="1"/>
  <c r="B6938" i="18" s="1"/>
  <c r="B6939" i="18" s="1"/>
  <c r="B6940" i="18" s="1"/>
  <c r="B6941" i="18" s="1"/>
  <c r="B6942" i="18" s="1"/>
  <c r="B6943" i="18" s="1"/>
  <c r="B6944" i="18" s="1"/>
  <c r="B6945" i="18" s="1"/>
  <c r="B6946" i="18" s="1"/>
  <c r="B6947" i="18" s="1"/>
  <c r="B6948" i="18" s="1"/>
  <c r="B6949" i="18" s="1"/>
  <c r="B6950" i="18" s="1"/>
  <c r="B6951" i="18" s="1"/>
  <c r="B6952" i="18" s="1"/>
  <c r="B6953" i="18" s="1"/>
  <c r="B6954" i="18" s="1"/>
  <c r="B6955" i="18" s="1"/>
  <c r="B6956" i="18" s="1"/>
  <c r="B6957" i="18" s="1"/>
  <c r="B6958" i="18" s="1"/>
  <c r="B6959" i="18" s="1"/>
  <c r="B6960" i="18" s="1"/>
  <c r="B6961" i="18" s="1"/>
  <c r="B6962" i="18" s="1"/>
  <c r="B6963" i="18" s="1"/>
  <c r="B6964" i="18" s="1"/>
  <c r="B6965" i="18" s="1"/>
  <c r="B6966" i="18" s="1"/>
  <c r="B6967" i="18" s="1"/>
  <c r="B6968" i="18" s="1"/>
  <c r="B6969" i="18" s="1"/>
  <c r="B6970" i="18" s="1"/>
  <c r="B6971" i="18" s="1"/>
  <c r="B6972" i="18" s="1"/>
  <c r="B6973" i="18" s="1"/>
  <c r="B6974" i="18" s="1"/>
  <c r="B6975" i="18" s="1"/>
  <c r="B6976" i="18" s="1"/>
  <c r="B6977" i="18" s="1"/>
  <c r="B6978" i="18" s="1"/>
  <c r="B6979" i="18" s="1"/>
  <c r="B6980" i="18" s="1"/>
  <c r="B6981" i="18" s="1"/>
  <c r="B6982" i="18" s="1"/>
  <c r="B6983" i="18" s="1"/>
  <c r="B6984" i="18" s="1"/>
  <c r="B6985" i="18" s="1"/>
  <c r="B6986" i="18" s="1"/>
  <c r="B6987" i="18" s="1"/>
  <c r="B6988" i="18" s="1"/>
  <c r="B6989" i="18" s="1"/>
  <c r="B6990" i="18" s="1"/>
  <c r="B6991" i="18" s="1"/>
  <c r="B6992" i="18" s="1"/>
  <c r="B6993" i="18" s="1"/>
  <c r="B6994" i="18" s="1"/>
  <c r="B6995" i="18" s="1"/>
  <c r="B6996" i="18" s="1"/>
  <c r="B6997" i="18" s="1"/>
  <c r="B6998" i="18" s="1"/>
  <c r="B6999" i="18" s="1"/>
  <c r="B7000" i="18" s="1"/>
  <c r="B7001" i="18" s="1"/>
  <c r="B7002" i="18" s="1"/>
  <c r="B7003" i="18" s="1"/>
  <c r="B7004" i="18" s="1"/>
  <c r="B7005" i="18" s="1"/>
  <c r="B7006" i="18" s="1"/>
  <c r="B7007" i="18" s="1"/>
  <c r="B7008" i="18" s="1"/>
  <c r="B7009" i="18" s="1"/>
  <c r="B7010" i="18" s="1"/>
  <c r="B7011" i="18" s="1"/>
  <c r="B7012" i="18" s="1"/>
  <c r="B7013" i="18" s="1"/>
  <c r="B7014" i="18" s="1"/>
  <c r="B7015" i="18" s="1"/>
  <c r="B7016" i="18" s="1"/>
  <c r="B7017" i="18" s="1"/>
  <c r="B7018" i="18" s="1"/>
  <c r="B7019" i="18" s="1"/>
  <c r="B7020" i="18" s="1"/>
  <c r="B7021" i="18" s="1"/>
  <c r="B7022" i="18" s="1"/>
  <c r="B7023" i="18" s="1"/>
  <c r="B7024" i="18" s="1"/>
  <c r="B7025" i="18" s="1"/>
  <c r="B7026" i="18" s="1"/>
  <c r="B7027" i="18" s="1"/>
  <c r="B7028" i="18" s="1"/>
  <c r="B7029" i="18" s="1"/>
  <c r="B7030" i="18" s="1"/>
  <c r="B7031" i="18" s="1"/>
  <c r="B7032" i="18" s="1"/>
  <c r="B7033" i="18" s="1"/>
  <c r="B7034" i="18" s="1"/>
  <c r="B7035" i="18" s="1"/>
  <c r="B7036" i="18" s="1"/>
  <c r="B7037" i="18" s="1"/>
  <c r="B7038" i="18" s="1"/>
  <c r="B7039" i="18" s="1"/>
  <c r="B7040" i="18" s="1"/>
  <c r="B7041" i="18" s="1"/>
  <c r="B7042" i="18" s="1"/>
  <c r="B7043" i="18" s="1"/>
  <c r="B7044" i="18" s="1"/>
  <c r="B7045" i="18" s="1"/>
  <c r="B7046" i="18" s="1"/>
  <c r="B7047" i="18" s="1"/>
  <c r="B7048" i="18" s="1"/>
  <c r="B7049" i="18" s="1"/>
  <c r="B7050" i="18" s="1"/>
  <c r="B7051" i="18" s="1"/>
  <c r="B7052" i="18" s="1"/>
  <c r="B7053" i="18" s="1"/>
  <c r="B7054" i="18" s="1"/>
  <c r="B7055" i="18" s="1"/>
  <c r="B7056" i="18" s="1"/>
  <c r="B7057" i="18" s="1"/>
  <c r="AS54" i="20"/>
  <c r="AT54" i="20"/>
  <c r="AR54" i="20"/>
  <c r="AY54" i="20"/>
  <c r="AO54" i="20"/>
  <c r="AM54" i="20"/>
  <c r="AE54" i="20"/>
  <c r="AC54" i="20"/>
  <c r="AJ54" i="20"/>
  <c r="AX54" i="20"/>
  <c r="AB54" i="20"/>
  <c r="AF54" i="20"/>
  <c r="AI54" i="20"/>
  <c r="AQ54" i="20"/>
  <c r="AV54" i="20"/>
  <c r="AL54" i="20"/>
  <c r="AW54" i="20"/>
  <c r="M54" i="20"/>
  <c r="AK54" i="20"/>
  <c r="AH54" i="20"/>
  <c r="AN54" i="20"/>
  <c r="AG54" i="20"/>
  <c r="AD54" i="20"/>
  <c r="AU54" i="20"/>
  <c r="AP54" i="20"/>
  <c r="R53" i="20"/>
  <c r="D57" i="20"/>
  <c r="B57" i="20" s="1"/>
  <c r="C6932" i="18"/>
  <c r="C6933" i="18" s="1"/>
  <c r="C6934" i="18" s="1"/>
  <c r="C6935" i="18" s="1"/>
  <c r="C6936" i="18" s="1"/>
  <c r="C6937" i="18" s="1"/>
  <c r="C6938" i="18" s="1"/>
  <c r="C6939" i="18" s="1"/>
  <c r="C6940" i="18" s="1"/>
  <c r="C6941" i="18" s="1"/>
  <c r="C6942" i="18" s="1"/>
  <c r="C6943" i="18" s="1"/>
  <c r="C6944" i="18" s="1"/>
  <c r="C6945" i="18" s="1"/>
  <c r="C6946" i="18" s="1"/>
  <c r="C6947" i="18" s="1"/>
  <c r="C6948" i="18" s="1"/>
  <c r="C6949" i="18" s="1"/>
  <c r="C6950" i="18" s="1"/>
  <c r="C6951" i="18" s="1"/>
  <c r="C6952" i="18" s="1"/>
  <c r="C6953" i="18" s="1"/>
  <c r="C6954" i="18" s="1"/>
  <c r="C6955" i="18" s="1"/>
  <c r="C6956" i="18" s="1"/>
  <c r="C6957" i="18" s="1"/>
  <c r="C6958" i="18" s="1"/>
  <c r="C6959" i="18" s="1"/>
  <c r="C6960" i="18" s="1"/>
  <c r="C6961" i="18" s="1"/>
  <c r="C6962" i="18" s="1"/>
  <c r="C6963" i="18" s="1"/>
  <c r="C6964" i="18" s="1"/>
  <c r="C6965" i="18" s="1"/>
  <c r="C6966" i="18" s="1"/>
  <c r="C6967" i="18" s="1"/>
  <c r="C6968" i="18" s="1"/>
  <c r="C6969" i="18" s="1"/>
  <c r="C6970" i="18" s="1"/>
  <c r="C6971" i="18" s="1"/>
  <c r="C6972" i="18" s="1"/>
  <c r="C6973" i="18" s="1"/>
  <c r="C6974" i="18" s="1"/>
  <c r="C6975" i="18" s="1"/>
  <c r="C6976" i="18" s="1"/>
  <c r="C6977" i="18" s="1"/>
  <c r="C6978" i="18" s="1"/>
  <c r="C6979" i="18" s="1"/>
  <c r="C6980" i="18" s="1"/>
  <c r="C6981" i="18" s="1"/>
  <c r="C6982" i="18" s="1"/>
  <c r="C6983" i="18" s="1"/>
  <c r="C6984" i="18" s="1"/>
  <c r="C6985" i="18" s="1"/>
  <c r="C6986" i="18" s="1"/>
  <c r="C6987" i="18" s="1"/>
  <c r="C6988" i="18" s="1"/>
  <c r="C6989" i="18" s="1"/>
  <c r="C6990" i="18" s="1"/>
  <c r="C6991" i="18" s="1"/>
  <c r="C6992" i="18" s="1"/>
  <c r="C6993" i="18" s="1"/>
  <c r="C6994" i="18" s="1"/>
  <c r="C6995" i="18" s="1"/>
  <c r="C6996" i="18" s="1"/>
  <c r="C6997" i="18" s="1"/>
  <c r="C6998" i="18" s="1"/>
  <c r="C6999" i="18" s="1"/>
  <c r="C7000" i="18" s="1"/>
  <c r="C7001" i="18" s="1"/>
  <c r="C7002" i="18" s="1"/>
  <c r="C7003" i="18" s="1"/>
  <c r="C7004" i="18" s="1"/>
  <c r="C7005" i="18" s="1"/>
  <c r="C7006" i="18" s="1"/>
  <c r="C7007" i="18" s="1"/>
  <c r="C7008" i="18" s="1"/>
  <c r="C7009" i="18" s="1"/>
  <c r="C7010" i="18" s="1"/>
  <c r="C7011" i="18" s="1"/>
  <c r="C7012" i="18" s="1"/>
  <c r="C7013" i="18" s="1"/>
  <c r="C7014" i="18" s="1"/>
  <c r="C7015" i="18" s="1"/>
  <c r="C7016" i="18" s="1"/>
  <c r="C7017" i="18" s="1"/>
  <c r="C7018" i="18" s="1"/>
  <c r="C7019" i="18" s="1"/>
  <c r="C7020" i="18" s="1"/>
  <c r="C7021" i="18" s="1"/>
  <c r="C7022" i="18" s="1"/>
  <c r="C7023" i="18" s="1"/>
  <c r="C7024" i="18" s="1"/>
  <c r="C7025" i="18" s="1"/>
  <c r="C7026" i="18" s="1"/>
  <c r="C7027" i="18" s="1"/>
  <c r="C7028" i="18" s="1"/>
  <c r="C7029" i="18" s="1"/>
  <c r="C7030" i="18" s="1"/>
  <c r="C7031" i="18" s="1"/>
  <c r="C7032" i="18" s="1"/>
  <c r="C7033" i="18" s="1"/>
  <c r="C7034" i="18" s="1"/>
  <c r="C7035" i="18" s="1"/>
  <c r="C7036" i="18" s="1"/>
  <c r="C7037" i="18" s="1"/>
  <c r="C7038" i="18" s="1"/>
  <c r="C7039" i="18" s="1"/>
  <c r="C7040" i="18" s="1"/>
  <c r="C7041" i="18" s="1"/>
  <c r="C7042" i="18" s="1"/>
  <c r="C7043" i="18" s="1"/>
  <c r="C7044" i="18" s="1"/>
  <c r="C7045" i="18" s="1"/>
  <c r="C7046" i="18" s="1"/>
  <c r="C7047" i="18" s="1"/>
  <c r="C7048" i="18" s="1"/>
  <c r="C7049" i="18" s="1"/>
  <c r="C7050" i="18" s="1"/>
  <c r="C7051" i="18" s="1"/>
  <c r="C7052" i="18" s="1"/>
  <c r="C7053" i="18" s="1"/>
  <c r="C7054" i="18" s="1"/>
  <c r="C7055" i="18" s="1"/>
  <c r="C7056" i="18" s="1"/>
  <c r="C7057" i="18" s="1"/>
  <c r="J56" i="20"/>
  <c r="AA56" i="20"/>
  <c r="M7184" i="18"/>
  <c r="K56" i="20"/>
  <c r="AZ53" i="20"/>
  <c r="I6904" i="18" l="1"/>
  <c r="J6860" i="18"/>
  <c r="J6866" i="18" s="1"/>
  <c r="J6871" i="18" s="1"/>
  <c r="J6012" i="18"/>
  <c r="J6040" i="18" s="1"/>
  <c r="J6042" i="18" s="1"/>
  <c r="J6020" i="18" s="1"/>
  <c r="J6669" i="18"/>
  <c r="I6909" i="18"/>
  <c r="J6989" i="18"/>
  <c r="J6262" i="18"/>
  <c r="J6240" i="18"/>
  <c r="J6242" i="18" s="1"/>
  <c r="D6760" i="18"/>
  <c r="J6749" i="18"/>
  <c r="J6793" i="18"/>
  <c r="J6754" i="18"/>
  <c r="J6718" i="18"/>
  <c r="J6717" i="18"/>
  <c r="J6751" i="18"/>
  <c r="J6750" i="18"/>
  <c r="J6752" i="18"/>
  <c r="J7068" i="18"/>
  <c r="G7075" i="18"/>
  <c r="G7074" i="18"/>
  <c r="G7182" i="18"/>
  <c r="J5772" i="18"/>
  <c r="J5773" i="18"/>
  <c r="J5782" i="18"/>
  <c r="J5774" i="18"/>
  <c r="J6960" i="18"/>
  <c r="J6965" i="18" s="1"/>
  <c r="J7004" i="18" s="1"/>
  <c r="J6137" i="18"/>
  <c r="J6134" i="18"/>
  <c r="J6133" i="18"/>
  <c r="J6135" i="18"/>
  <c r="J6132" i="18"/>
  <c r="J6617" i="18"/>
  <c r="J6601" i="18"/>
  <c r="J6598" i="18"/>
  <c r="J6597" i="18"/>
  <c r="J6602" i="18"/>
  <c r="J6599" i="18"/>
  <c r="J6596" i="18"/>
  <c r="J6603" i="18"/>
  <c r="J6600" i="18"/>
  <c r="J7025" i="18"/>
  <c r="J7049" i="18" s="1"/>
  <c r="J5896" i="18"/>
  <c r="J6043" i="18"/>
  <c r="J6044" i="18" s="1"/>
  <c r="J6021" i="18" s="1"/>
  <c r="J6045" i="18" s="1"/>
  <c r="J6046" i="18" s="1"/>
  <c r="J6032" i="18" s="1"/>
  <c r="J6033" i="18" s="1"/>
  <c r="J5898" i="18"/>
  <c r="J5908" i="18"/>
  <c r="J5899" i="18"/>
  <c r="J5900" i="18"/>
  <c r="E7024" i="18"/>
  <c r="D7024" i="18"/>
  <c r="F7024" i="18"/>
  <c r="J5645" i="18"/>
  <c r="J6492" i="18"/>
  <c r="J6494" i="18" s="1"/>
  <c r="J6514" i="18"/>
  <c r="I7005" i="18"/>
  <c r="J6919" i="18"/>
  <c r="J6877" i="18"/>
  <c r="J6843" i="18"/>
  <c r="J6876" i="18"/>
  <c r="D6886" i="18"/>
  <c r="J6880" i="18"/>
  <c r="J6875" i="18"/>
  <c r="J6844" i="18"/>
  <c r="J6753" i="18"/>
  <c r="G7194" i="18"/>
  <c r="H7189" i="18"/>
  <c r="J6366" i="18"/>
  <c r="J6368" i="18" s="1"/>
  <c r="J6388" i="18"/>
  <c r="I7155" i="18"/>
  <c r="I7138" i="18"/>
  <c r="I7160" i="18"/>
  <c r="J7085" i="18"/>
  <c r="H7065" i="18"/>
  <c r="I7130" i="18" s="1"/>
  <c r="J7149" i="18"/>
  <c r="I7112" i="18"/>
  <c r="I7154" i="18"/>
  <c r="J7113" i="18"/>
  <c r="I7086" i="18"/>
  <c r="J7086" i="18" s="1"/>
  <c r="I7115" i="18"/>
  <c r="G7076" i="18"/>
  <c r="G7070" i="18"/>
  <c r="J7150" i="18"/>
  <c r="G7078" i="18"/>
  <c r="J7087" i="18"/>
  <c r="J7058" i="18"/>
  <c r="A7058" i="18" s="1"/>
  <c r="A7059" i="18" s="1"/>
  <c r="A7060" i="18" s="1"/>
  <c r="A7061" i="18" s="1"/>
  <c r="A7062" i="18" s="1"/>
  <c r="A7063" i="18" s="1"/>
  <c r="A7064" i="18" s="1"/>
  <c r="A7065" i="18" s="1"/>
  <c r="A7066" i="18" s="1"/>
  <c r="A7067" i="18" s="1"/>
  <c r="A7068" i="18" s="1"/>
  <c r="A7069" i="18" s="1"/>
  <c r="A7070" i="18" s="1"/>
  <c r="A7071" i="18" s="1"/>
  <c r="A7072" i="18" s="1"/>
  <c r="A7073" i="18" s="1"/>
  <c r="A7074" i="18" s="1"/>
  <c r="A7075" i="18" s="1"/>
  <c r="A7076" i="18" s="1"/>
  <c r="A7077" i="18" s="1"/>
  <c r="A7078" i="18" s="1"/>
  <c r="A7079" i="18" s="1"/>
  <c r="A7080" i="18" s="1"/>
  <c r="A7081" i="18" s="1"/>
  <c r="A7082" i="18" s="1"/>
  <c r="A7083" i="18" s="1"/>
  <c r="A7084" i="18" s="1"/>
  <c r="A7085" i="18" s="1"/>
  <c r="A7086" i="18" s="1"/>
  <c r="A7087" i="18" s="1"/>
  <c r="A7088" i="18" s="1"/>
  <c r="A7089" i="18" s="1"/>
  <c r="A7090" i="18" s="1"/>
  <c r="A7091" i="18" s="1"/>
  <c r="A7092" i="18" s="1"/>
  <c r="A7093" i="18" s="1"/>
  <c r="A7094" i="18" s="1"/>
  <c r="A7095" i="18" s="1"/>
  <c r="A7096" i="18" s="1"/>
  <c r="A7097" i="18" s="1"/>
  <c r="A7098" i="18" s="1"/>
  <c r="A7099" i="18" s="1"/>
  <c r="A7100" i="18" s="1"/>
  <c r="A7101" i="18" s="1"/>
  <c r="A7102" i="18" s="1"/>
  <c r="A7103" i="18" s="1"/>
  <c r="A7104" i="18" s="1"/>
  <c r="A7105" i="18" s="1"/>
  <c r="A7106" i="18" s="1"/>
  <c r="A7107" i="18" s="1"/>
  <c r="A7108" i="18" s="1"/>
  <c r="A7109" i="18" s="1"/>
  <c r="A7110" i="18" s="1"/>
  <c r="A7111" i="18" s="1"/>
  <c r="A7112" i="18" s="1"/>
  <c r="A7113" i="18" s="1"/>
  <c r="A7114" i="18" s="1"/>
  <c r="A7115" i="18" s="1"/>
  <c r="A7116" i="18" s="1"/>
  <c r="A7117" i="18" s="1"/>
  <c r="A7118" i="18" s="1"/>
  <c r="A7119" i="18" s="1"/>
  <c r="A7120" i="18" s="1"/>
  <c r="A7121" i="18" s="1"/>
  <c r="A7122" i="18" s="1"/>
  <c r="A7123" i="18" s="1"/>
  <c r="A7124" i="18" s="1"/>
  <c r="A7125" i="18" s="1"/>
  <c r="A7126" i="18" s="1"/>
  <c r="A7127" i="18" s="1"/>
  <c r="A7128" i="18" s="1"/>
  <c r="A7129" i="18" s="1"/>
  <c r="A7130" i="18" s="1"/>
  <c r="A7131" i="18" s="1"/>
  <c r="A7132" i="18" s="1"/>
  <c r="A7133" i="18" s="1"/>
  <c r="A7134" i="18" s="1"/>
  <c r="A7135" i="18" s="1"/>
  <c r="A7136" i="18" s="1"/>
  <c r="A7137" i="18" s="1"/>
  <c r="A7138" i="18" s="1"/>
  <c r="A7139" i="18" s="1"/>
  <c r="A7140" i="18" s="1"/>
  <c r="A7141" i="18" s="1"/>
  <c r="A7142" i="18" s="1"/>
  <c r="A7143" i="18" s="1"/>
  <c r="A7144" i="18" s="1"/>
  <c r="A7145" i="18" s="1"/>
  <c r="A7146" i="18" s="1"/>
  <c r="A7147" i="18" s="1"/>
  <c r="A7148" i="18" s="1"/>
  <c r="A7149" i="18" s="1"/>
  <c r="A7150" i="18" s="1"/>
  <c r="A7151" i="18" s="1"/>
  <c r="A7152" i="18" s="1"/>
  <c r="A7153" i="18" s="1"/>
  <c r="A7154" i="18" s="1"/>
  <c r="A7155" i="18" s="1"/>
  <c r="A7156" i="18" s="1"/>
  <c r="A7157" i="18" s="1"/>
  <c r="A7158" i="18" s="1"/>
  <c r="A7159" i="18" s="1"/>
  <c r="A7160" i="18" s="1"/>
  <c r="A7161" i="18" s="1"/>
  <c r="A7162" i="18" s="1"/>
  <c r="A7163" i="18" s="1"/>
  <c r="A7164" i="18" s="1"/>
  <c r="A7165" i="18" s="1"/>
  <c r="A7166" i="18" s="1"/>
  <c r="A7167" i="18" s="1"/>
  <c r="A7168" i="18" s="1"/>
  <c r="A7169" i="18" s="1"/>
  <c r="A7170" i="18" s="1"/>
  <c r="A7171" i="18" s="1"/>
  <c r="A7172" i="18" s="1"/>
  <c r="A7173" i="18" s="1"/>
  <c r="A7174" i="18" s="1"/>
  <c r="A7175" i="18" s="1"/>
  <c r="A7176" i="18" s="1"/>
  <c r="A7177" i="18" s="1"/>
  <c r="A7178" i="18" s="1"/>
  <c r="A7179" i="18" s="1"/>
  <c r="A7180" i="18" s="1"/>
  <c r="A7181" i="18" s="1"/>
  <c r="A7182" i="18" s="1"/>
  <c r="A7183" i="18" s="1"/>
  <c r="J7114" i="18"/>
  <c r="G7077" i="18"/>
  <c r="J7117" i="18"/>
  <c r="G7080" i="18"/>
  <c r="G7079" i="18"/>
  <c r="G7081" i="18"/>
  <c r="H7064" i="18"/>
  <c r="J7116" i="18"/>
  <c r="J5770" i="18"/>
  <c r="I7031" i="18"/>
  <c r="J7038" i="18" s="1"/>
  <c r="J7039" i="18" s="1"/>
  <c r="J6986" i="18"/>
  <c r="J6992" i="18" s="1"/>
  <c r="J6997" i="18" s="1"/>
  <c r="AI55" i="20"/>
  <c r="N55" i="20"/>
  <c r="L55" i="20"/>
  <c r="M55" i="20" s="1"/>
  <c r="AP55" i="20"/>
  <c r="E45" i="20"/>
  <c r="I45" i="20" s="1"/>
  <c r="AW55" i="20"/>
  <c r="AQ55" i="20"/>
  <c r="AL55" i="20"/>
  <c r="AC55" i="20"/>
  <c r="AN55" i="20"/>
  <c r="AO55" i="20"/>
  <c r="AB55" i="20"/>
  <c r="AJ55" i="20"/>
  <c r="AF55" i="20"/>
  <c r="AD55" i="20"/>
  <c r="H55" i="20"/>
  <c r="AH55" i="20"/>
  <c r="AT55" i="20"/>
  <c r="AY55" i="20"/>
  <c r="AU55" i="20"/>
  <c r="AR55" i="20"/>
  <c r="AK55" i="20"/>
  <c r="AE55" i="20"/>
  <c r="AG55" i="20"/>
  <c r="AX55" i="20"/>
  <c r="O55" i="20"/>
  <c r="AV55" i="20"/>
  <c r="AS55" i="20"/>
  <c r="AM55" i="20"/>
  <c r="G56" i="20"/>
  <c r="K57" i="20"/>
  <c r="F57" i="20"/>
  <c r="P57" i="20" s="1"/>
  <c r="B7058" i="18"/>
  <c r="B7059" i="18" s="1"/>
  <c r="B7060" i="18" s="1"/>
  <c r="B7061" i="18" s="1"/>
  <c r="B7062" i="18" s="1"/>
  <c r="B7063" i="18" s="1"/>
  <c r="B7064" i="18" s="1"/>
  <c r="B7065" i="18" s="1"/>
  <c r="B7066" i="18" s="1"/>
  <c r="B7067" i="18" s="1"/>
  <c r="B7068" i="18" s="1"/>
  <c r="B7069" i="18" s="1"/>
  <c r="B7070" i="18" s="1"/>
  <c r="B7071" i="18" s="1"/>
  <c r="B7072" i="18" s="1"/>
  <c r="B7073" i="18" s="1"/>
  <c r="B7074" i="18" s="1"/>
  <c r="B7075" i="18" s="1"/>
  <c r="B7076" i="18" s="1"/>
  <c r="B7077" i="18" s="1"/>
  <c r="B7078" i="18" s="1"/>
  <c r="B7079" i="18" s="1"/>
  <c r="B7080" i="18" s="1"/>
  <c r="B7081" i="18" s="1"/>
  <c r="B7082" i="18" s="1"/>
  <c r="B7083" i="18" s="1"/>
  <c r="B7084" i="18" s="1"/>
  <c r="B7085" i="18" s="1"/>
  <c r="B7086" i="18" s="1"/>
  <c r="B7087" i="18" s="1"/>
  <c r="B7088" i="18" s="1"/>
  <c r="B7089" i="18" s="1"/>
  <c r="B7090" i="18" s="1"/>
  <c r="B7091" i="18" s="1"/>
  <c r="B7092" i="18" s="1"/>
  <c r="B7093" i="18" s="1"/>
  <c r="B7094" i="18" s="1"/>
  <c r="B7095" i="18" s="1"/>
  <c r="B7096" i="18" s="1"/>
  <c r="B7097" i="18" s="1"/>
  <c r="B7098" i="18" s="1"/>
  <c r="B7099" i="18" s="1"/>
  <c r="B7100" i="18" s="1"/>
  <c r="B7101" i="18" s="1"/>
  <c r="B7102" i="18" s="1"/>
  <c r="B7103" i="18" s="1"/>
  <c r="B7104" i="18" s="1"/>
  <c r="B7105" i="18" s="1"/>
  <c r="B7106" i="18" s="1"/>
  <c r="B7107" i="18" s="1"/>
  <c r="B7108" i="18" s="1"/>
  <c r="B7109" i="18" s="1"/>
  <c r="B7110" i="18" s="1"/>
  <c r="B7111" i="18" s="1"/>
  <c r="B7112" i="18" s="1"/>
  <c r="B7113" i="18" s="1"/>
  <c r="B7114" i="18" s="1"/>
  <c r="B7115" i="18" s="1"/>
  <c r="B7116" i="18" s="1"/>
  <c r="B7117" i="18" s="1"/>
  <c r="B7118" i="18" s="1"/>
  <c r="B7119" i="18" s="1"/>
  <c r="B7120" i="18" s="1"/>
  <c r="B7121" i="18" s="1"/>
  <c r="B7122" i="18" s="1"/>
  <c r="B7123" i="18" s="1"/>
  <c r="B7124" i="18" s="1"/>
  <c r="B7125" i="18" s="1"/>
  <c r="B7126" i="18" s="1"/>
  <c r="B7127" i="18" s="1"/>
  <c r="B7128" i="18" s="1"/>
  <c r="B7129" i="18" s="1"/>
  <c r="B7130" i="18" s="1"/>
  <c r="B7131" i="18" s="1"/>
  <c r="B7132" i="18" s="1"/>
  <c r="B7133" i="18" s="1"/>
  <c r="B7134" i="18" s="1"/>
  <c r="B7135" i="18" s="1"/>
  <c r="B7136" i="18" s="1"/>
  <c r="B7137" i="18" s="1"/>
  <c r="B7138" i="18" s="1"/>
  <c r="B7139" i="18" s="1"/>
  <c r="B7140" i="18" s="1"/>
  <c r="B7141" i="18" s="1"/>
  <c r="B7142" i="18" s="1"/>
  <c r="B7143" i="18" s="1"/>
  <c r="B7144" i="18" s="1"/>
  <c r="B7145" i="18" s="1"/>
  <c r="B7146" i="18" s="1"/>
  <c r="B7147" i="18" s="1"/>
  <c r="B7148" i="18" s="1"/>
  <c r="B7149" i="18" s="1"/>
  <c r="B7150" i="18" s="1"/>
  <c r="B7151" i="18" s="1"/>
  <c r="B7152" i="18" s="1"/>
  <c r="B7153" i="18" s="1"/>
  <c r="B7154" i="18" s="1"/>
  <c r="B7155" i="18" s="1"/>
  <c r="B7156" i="18" s="1"/>
  <c r="B7157" i="18" s="1"/>
  <c r="B7158" i="18" s="1"/>
  <c r="B7159" i="18" s="1"/>
  <c r="B7160" i="18" s="1"/>
  <c r="B7161" i="18" s="1"/>
  <c r="B7162" i="18" s="1"/>
  <c r="B7163" i="18" s="1"/>
  <c r="B7164" i="18" s="1"/>
  <c r="B7165" i="18" s="1"/>
  <c r="B7166" i="18" s="1"/>
  <c r="B7167" i="18" s="1"/>
  <c r="B7168" i="18" s="1"/>
  <c r="B7169" i="18" s="1"/>
  <c r="B7170" i="18" s="1"/>
  <c r="B7171" i="18" s="1"/>
  <c r="B7172" i="18" s="1"/>
  <c r="B7173" i="18" s="1"/>
  <c r="B7174" i="18" s="1"/>
  <c r="B7175" i="18" s="1"/>
  <c r="B7176" i="18" s="1"/>
  <c r="B7177" i="18" s="1"/>
  <c r="B7178" i="18" s="1"/>
  <c r="B7179" i="18" s="1"/>
  <c r="B7180" i="18" s="1"/>
  <c r="B7181" i="18" s="1"/>
  <c r="B7182" i="18" s="1"/>
  <c r="B7183" i="18" s="1"/>
  <c r="C58" i="20"/>
  <c r="M7310" i="18"/>
  <c r="R54" i="20"/>
  <c r="AZ54" i="20"/>
  <c r="AA57" i="20"/>
  <c r="J57" i="20"/>
  <c r="Q56" i="20"/>
  <c r="C7058" i="18"/>
  <c r="C7059" i="18" s="1"/>
  <c r="C7060" i="18" s="1"/>
  <c r="C7061" i="18" s="1"/>
  <c r="C7062" i="18" s="1"/>
  <c r="C7063" i="18" s="1"/>
  <c r="C7064" i="18" s="1"/>
  <c r="C7065" i="18" s="1"/>
  <c r="C7066" i="18" s="1"/>
  <c r="C7067" i="18" s="1"/>
  <c r="C7068" i="18" s="1"/>
  <c r="C7069" i="18" s="1"/>
  <c r="C7070" i="18" s="1"/>
  <c r="C7071" i="18" s="1"/>
  <c r="C7072" i="18" s="1"/>
  <c r="C7073" i="18" s="1"/>
  <c r="C7074" i="18" s="1"/>
  <c r="C7075" i="18" s="1"/>
  <c r="C7076" i="18" s="1"/>
  <c r="C7077" i="18" s="1"/>
  <c r="C7078" i="18" s="1"/>
  <c r="C7079" i="18" s="1"/>
  <c r="C7080" i="18" s="1"/>
  <c r="C7081" i="18" s="1"/>
  <c r="C7082" i="18" s="1"/>
  <c r="C7083" i="18" s="1"/>
  <c r="C7084" i="18" s="1"/>
  <c r="C7085" i="18" s="1"/>
  <c r="C7086" i="18" s="1"/>
  <c r="C7087" i="18" s="1"/>
  <c r="C7088" i="18" s="1"/>
  <c r="C7089" i="18" s="1"/>
  <c r="C7090" i="18" s="1"/>
  <c r="C7091" i="18" s="1"/>
  <c r="C7092" i="18" s="1"/>
  <c r="C7093" i="18" s="1"/>
  <c r="C7094" i="18" s="1"/>
  <c r="C7095" i="18" s="1"/>
  <c r="C7096" i="18" s="1"/>
  <c r="C7097" i="18" s="1"/>
  <c r="C7098" i="18" s="1"/>
  <c r="C7099" i="18" s="1"/>
  <c r="C7100" i="18" s="1"/>
  <c r="C7101" i="18" s="1"/>
  <c r="C7102" i="18" s="1"/>
  <c r="C7103" i="18" s="1"/>
  <c r="C7104" i="18" s="1"/>
  <c r="C7105" i="18" s="1"/>
  <c r="C7106" i="18" s="1"/>
  <c r="C7107" i="18" s="1"/>
  <c r="C7108" i="18" s="1"/>
  <c r="C7109" i="18" s="1"/>
  <c r="C7110" i="18" s="1"/>
  <c r="C7111" i="18" s="1"/>
  <c r="C7112" i="18" s="1"/>
  <c r="C7113" i="18" s="1"/>
  <c r="C7114" i="18" s="1"/>
  <c r="C7115" i="18" s="1"/>
  <c r="C7116" i="18" s="1"/>
  <c r="C7117" i="18" s="1"/>
  <c r="C7118" i="18" s="1"/>
  <c r="C7119" i="18" s="1"/>
  <c r="C7120" i="18" s="1"/>
  <c r="C7121" i="18" s="1"/>
  <c r="C7122" i="18" s="1"/>
  <c r="C7123" i="18" s="1"/>
  <c r="C7124" i="18" s="1"/>
  <c r="C7125" i="18" s="1"/>
  <c r="C7126" i="18" s="1"/>
  <c r="C7127" i="18" s="1"/>
  <c r="C7128" i="18" s="1"/>
  <c r="C7129" i="18" s="1"/>
  <c r="C7130" i="18" s="1"/>
  <c r="C7131" i="18" s="1"/>
  <c r="C7132" i="18" s="1"/>
  <c r="C7133" i="18" s="1"/>
  <c r="C7134" i="18" s="1"/>
  <c r="C7135" i="18" s="1"/>
  <c r="C7136" i="18" s="1"/>
  <c r="C7137" i="18" s="1"/>
  <c r="C7138" i="18" s="1"/>
  <c r="C7139" i="18" s="1"/>
  <c r="C7140" i="18" s="1"/>
  <c r="C7141" i="18" s="1"/>
  <c r="C7142" i="18" s="1"/>
  <c r="C7143" i="18" s="1"/>
  <c r="C7144" i="18" s="1"/>
  <c r="C7145" i="18" s="1"/>
  <c r="C7146" i="18" s="1"/>
  <c r="C7147" i="18" s="1"/>
  <c r="C7148" i="18" s="1"/>
  <c r="C7149" i="18" s="1"/>
  <c r="C7150" i="18" s="1"/>
  <c r="C7151" i="18" s="1"/>
  <c r="C7152" i="18" s="1"/>
  <c r="C7153" i="18" s="1"/>
  <c r="C7154" i="18" s="1"/>
  <c r="C7155" i="18" s="1"/>
  <c r="C7156" i="18" s="1"/>
  <c r="C7157" i="18" s="1"/>
  <c r="C7158" i="18" s="1"/>
  <c r="C7159" i="18" s="1"/>
  <c r="C7160" i="18" s="1"/>
  <c r="C7161" i="18" s="1"/>
  <c r="C7162" i="18" s="1"/>
  <c r="C7163" i="18" s="1"/>
  <c r="C7164" i="18" s="1"/>
  <c r="C7165" i="18" s="1"/>
  <c r="C7166" i="18" s="1"/>
  <c r="C7167" i="18" s="1"/>
  <c r="C7168" i="18" s="1"/>
  <c r="C7169" i="18" s="1"/>
  <c r="C7170" i="18" s="1"/>
  <c r="C7171" i="18" s="1"/>
  <c r="C7172" i="18" s="1"/>
  <c r="C7173" i="18" s="1"/>
  <c r="C7174" i="18" s="1"/>
  <c r="C7175" i="18" s="1"/>
  <c r="C7176" i="18" s="1"/>
  <c r="C7177" i="18" s="1"/>
  <c r="C7178" i="18" s="1"/>
  <c r="C7179" i="18" s="1"/>
  <c r="C7180" i="18" s="1"/>
  <c r="C7181" i="18" s="1"/>
  <c r="C7182" i="18" s="1"/>
  <c r="C7183" i="18" s="1"/>
  <c r="D58" i="20"/>
  <c r="B58" i="20" s="1"/>
  <c r="J7115" i="18" l="1"/>
  <c r="J7112" i="18"/>
  <c r="I7156" i="18"/>
  <c r="J6845" i="18"/>
  <c r="J6850" i="18" s="1"/>
  <c r="J7111" i="18"/>
  <c r="J6138" i="18"/>
  <c r="J6166" i="18" s="1"/>
  <c r="J6168" i="18" s="1"/>
  <c r="J6146" i="18" s="1"/>
  <c r="J6169" i="18" s="1"/>
  <c r="J6170" i="18" s="1"/>
  <c r="J6147" i="18" s="1"/>
  <c r="J6171" i="18" s="1"/>
  <c r="J6172" i="18" s="1"/>
  <c r="J6158" i="18" s="1"/>
  <c r="J6159" i="18" s="1"/>
  <c r="J6290" i="18"/>
  <c r="F6256" i="18"/>
  <c r="H6256" i="18" s="1"/>
  <c r="G7320" i="18"/>
  <c r="H7315" i="18"/>
  <c r="J7151" i="18"/>
  <c r="J7175" i="18" s="1"/>
  <c r="J6022" i="18"/>
  <c r="J7005" i="18"/>
  <c r="J7045" i="18"/>
  <c r="J7006" i="18"/>
  <c r="J7003" i="18"/>
  <c r="J6969" i="18"/>
  <c r="J6970" i="18"/>
  <c r="J7001" i="18"/>
  <c r="J7002" i="18"/>
  <c r="D7012" i="18"/>
  <c r="I7131" i="18"/>
  <c r="J6416" i="18"/>
  <c r="F6382" i="18"/>
  <c r="H6382" i="18" s="1"/>
  <c r="J6542" i="18"/>
  <c r="F6508" i="18"/>
  <c r="H6508" i="18" s="1"/>
  <c r="J6025" i="18"/>
  <c r="J6024" i="18"/>
  <c r="J6034" i="18"/>
  <c r="J6026" i="18"/>
  <c r="J5771" i="18"/>
  <c r="J5795" i="18" s="1"/>
  <c r="J5796" i="18" s="1"/>
  <c r="J7091" i="18"/>
  <c r="J7130" i="18" s="1"/>
  <c r="I7286" i="18"/>
  <c r="G7206" i="18"/>
  <c r="J7184" i="18"/>
  <c r="A7184" i="18" s="1"/>
  <c r="A7185" i="18" s="1"/>
  <c r="A7186" i="18" s="1"/>
  <c r="A7187" i="18" s="1"/>
  <c r="A7188" i="18" s="1"/>
  <c r="A7189" i="18" s="1"/>
  <c r="A7190" i="18" s="1"/>
  <c r="A7191" i="18" s="1"/>
  <c r="A7192" i="18" s="1"/>
  <c r="A7193" i="18" s="1"/>
  <c r="A7194" i="18" s="1"/>
  <c r="A7195" i="18" s="1"/>
  <c r="A7196" i="18" s="1"/>
  <c r="A7197" i="18" s="1"/>
  <c r="A7198" i="18" s="1"/>
  <c r="A7199" i="18" s="1"/>
  <c r="A7200" i="18" s="1"/>
  <c r="A7201" i="18" s="1"/>
  <c r="A7202" i="18" s="1"/>
  <c r="A7203" i="18" s="1"/>
  <c r="A7204" i="18" s="1"/>
  <c r="A7205" i="18" s="1"/>
  <c r="A7206" i="18" s="1"/>
  <c r="A7207" i="18" s="1"/>
  <c r="A7208" i="18" s="1"/>
  <c r="A7209" i="18" s="1"/>
  <c r="A7210" i="18" s="1"/>
  <c r="A7211" i="18" s="1"/>
  <c r="A7212" i="18" s="1"/>
  <c r="A7213" i="18" s="1"/>
  <c r="A7214" i="18" s="1"/>
  <c r="A7215" i="18" s="1"/>
  <c r="A7216" i="18" s="1"/>
  <c r="A7217" i="18" s="1"/>
  <c r="A7218" i="18" s="1"/>
  <c r="A7219" i="18" s="1"/>
  <c r="A7220" i="18" s="1"/>
  <c r="A7221" i="18" s="1"/>
  <c r="A7222" i="18" s="1"/>
  <c r="A7223" i="18" s="1"/>
  <c r="A7224" i="18" s="1"/>
  <c r="A7225" i="18" s="1"/>
  <c r="A7226" i="18" s="1"/>
  <c r="A7227" i="18" s="1"/>
  <c r="A7228" i="18" s="1"/>
  <c r="A7229" i="18" s="1"/>
  <c r="A7230" i="18" s="1"/>
  <c r="A7231" i="18" s="1"/>
  <c r="A7232" i="18" s="1"/>
  <c r="A7233" i="18" s="1"/>
  <c r="A7234" i="18" s="1"/>
  <c r="A7235" i="18" s="1"/>
  <c r="A7236" i="18" s="1"/>
  <c r="A7237" i="18" s="1"/>
  <c r="A7238" i="18" s="1"/>
  <c r="A7239" i="18" s="1"/>
  <c r="A7240" i="18" s="1"/>
  <c r="A7241" i="18" s="1"/>
  <c r="A7242" i="18" s="1"/>
  <c r="A7243" i="18" s="1"/>
  <c r="A7244" i="18" s="1"/>
  <c r="A7245" i="18" s="1"/>
  <c r="A7246" i="18" s="1"/>
  <c r="A7247" i="18" s="1"/>
  <c r="A7248" i="18" s="1"/>
  <c r="A7249" i="18" s="1"/>
  <c r="A7250" i="18" s="1"/>
  <c r="A7251" i="18" s="1"/>
  <c r="A7252" i="18" s="1"/>
  <c r="A7253" i="18" s="1"/>
  <c r="A7254" i="18" s="1"/>
  <c r="A7255" i="18" s="1"/>
  <c r="A7256" i="18" s="1"/>
  <c r="A7257" i="18" s="1"/>
  <c r="A7258" i="18" s="1"/>
  <c r="A7259" i="18" s="1"/>
  <c r="A7260" i="18" s="1"/>
  <c r="A7261" i="18" s="1"/>
  <c r="A7262" i="18" s="1"/>
  <c r="A7263" i="18" s="1"/>
  <c r="A7264" i="18" s="1"/>
  <c r="A7265" i="18" s="1"/>
  <c r="A7266" i="18" s="1"/>
  <c r="A7267" i="18" s="1"/>
  <c r="A7268" i="18" s="1"/>
  <c r="A7269" i="18" s="1"/>
  <c r="A7270" i="18" s="1"/>
  <c r="A7271" i="18" s="1"/>
  <c r="A7272" i="18" s="1"/>
  <c r="A7273" i="18" s="1"/>
  <c r="A7274" i="18" s="1"/>
  <c r="A7275" i="18" s="1"/>
  <c r="A7276" i="18" s="1"/>
  <c r="A7277" i="18" s="1"/>
  <c r="A7278" i="18" s="1"/>
  <c r="A7279" i="18" s="1"/>
  <c r="A7280" i="18" s="1"/>
  <c r="A7281" i="18" s="1"/>
  <c r="A7282" i="18" s="1"/>
  <c r="A7283" i="18" s="1"/>
  <c r="A7284" i="18" s="1"/>
  <c r="A7285" i="18" s="1"/>
  <c r="A7286" i="18" s="1"/>
  <c r="A7287" i="18" s="1"/>
  <c r="A7288" i="18" s="1"/>
  <c r="A7289" i="18" s="1"/>
  <c r="A7290" i="18" s="1"/>
  <c r="A7291" i="18" s="1"/>
  <c r="A7292" i="18" s="1"/>
  <c r="A7293" i="18" s="1"/>
  <c r="A7294" i="18" s="1"/>
  <c r="A7295" i="18" s="1"/>
  <c r="A7296" i="18" s="1"/>
  <c r="A7297" i="18" s="1"/>
  <c r="A7298" i="18" s="1"/>
  <c r="A7299" i="18" s="1"/>
  <c r="A7300" i="18" s="1"/>
  <c r="A7301" i="18" s="1"/>
  <c r="A7302" i="18" s="1"/>
  <c r="A7303" i="18" s="1"/>
  <c r="A7304" i="18" s="1"/>
  <c r="A7305" i="18" s="1"/>
  <c r="A7306" i="18" s="1"/>
  <c r="A7307" i="18" s="1"/>
  <c r="A7308" i="18" s="1"/>
  <c r="A7309" i="18" s="1"/>
  <c r="I7157" i="18"/>
  <c r="J7164" i="18" s="1"/>
  <c r="J7165" i="18" s="1"/>
  <c r="G7308" i="18"/>
  <c r="G7200" i="18"/>
  <c r="J7194" i="18"/>
  <c r="J7211" i="18" s="1"/>
  <c r="G7201" i="18"/>
  <c r="I7035" i="18"/>
  <c r="J6604" i="18"/>
  <c r="J6755" i="18"/>
  <c r="E7150" i="18"/>
  <c r="D7150" i="18"/>
  <c r="F7150" i="18"/>
  <c r="J6881" i="18"/>
  <c r="J5669" i="18"/>
  <c r="J5670" i="18" s="1"/>
  <c r="E46" i="20" s="1"/>
  <c r="I46" i="20" s="1"/>
  <c r="J5649" i="18"/>
  <c r="J6849" i="18"/>
  <c r="J6853" i="18"/>
  <c r="J5897" i="18"/>
  <c r="J5921" i="18" s="1"/>
  <c r="J5922" i="18" s="1"/>
  <c r="J6719" i="18"/>
  <c r="N56" i="20"/>
  <c r="L56" i="20"/>
  <c r="M56" i="20" s="1"/>
  <c r="AQ56" i="20"/>
  <c r="AH56" i="20"/>
  <c r="AN56" i="20"/>
  <c r="AJ56" i="20"/>
  <c r="AL56" i="20"/>
  <c r="AX56" i="20"/>
  <c r="AK56" i="20"/>
  <c r="AR56" i="20"/>
  <c r="AM56" i="20"/>
  <c r="AU56" i="20"/>
  <c r="AV56" i="20"/>
  <c r="AO56" i="20"/>
  <c r="AE56" i="20"/>
  <c r="AW56" i="20"/>
  <c r="AS56" i="20"/>
  <c r="AI56" i="20"/>
  <c r="AY56" i="20"/>
  <c r="AD56" i="20"/>
  <c r="AT56" i="20"/>
  <c r="AZ55" i="20"/>
  <c r="R55" i="20"/>
  <c r="AP56" i="20"/>
  <c r="AG56" i="20"/>
  <c r="AF56" i="20"/>
  <c r="H56" i="20"/>
  <c r="AC56" i="20"/>
  <c r="AB56" i="20"/>
  <c r="O56" i="20"/>
  <c r="K58" i="20"/>
  <c r="G57" i="20"/>
  <c r="F58" i="20"/>
  <c r="P58" i="20" s="1"/>
  <c r="Q57" i="20"/>
  <c r="C7184" i="18"/>
  <c r="C7185" i="18" s="1"/>
  <c r="C7186" i="18" s="1"/>
  <c r="C7187" i="18" s="1"/>
  <c r="C7188" i="18" s="1"/>
  <c r="C7189" i="18" s="1"/>
  <c r="C7190" i="18" s="1"/>
  <c r="C7191" i="18" s="1"/>
  <c r="C7192" i="18" s="1"/>
  <c r="C7193" i="18" s="1"/>
  <c r="C7194" i="18" s="1"/>
  <c r="C7195" i="18" s="1"/>
  <c r="C7196" i="18" s="1"/>
  <c r="C7197" i="18" s="1"/>
  <c r="C7198" i="18" s="1"/>
  <c r="C7199" i="18" s="1"/>
  <c r="C7200" i="18" s="1"/>
  <c r="C7201" i="18" s="1"/>
  <c r="C7202" i="18" s="1"/>
  <c r="C7203" i="18" s="1"/>
  <c r="C7204" i="18" s="1"/>
  <c r="C7205" i="18" s="1"/>
  <c r="C7206" i="18" s="1"/>
  <c r="C7207" i="18" s="1"/>
  <c r="C7208" i="18" s="1"/>
  <c r="C7209" i="18" s="1"/>
  <c r="C7210" i="18" s="1"/>
  <c r="C7211" i="18" s="1"/>
  <c r="C7212" i="18" s="1"/>
  <c r="C7213" i="18" s="1"/>
  <c r="C7214" i="18" s="1"/>
  <c r="C7215" i="18" s="1"/>
  <c r="C7216" i="18" s="1"/>
  <c r="C7217" i="18" s="1"/>
  <c r="C7218" i="18" s="1"/>
  <c r="C7219" i="18" s="1"/>
  <c r="C7220" i="18" s="1"/>
  <c r="C7221" i="18" s="1"/>
  <c r="C7222" i="18" s="1"/>
  <c r="C7223" i="18" s="1"/>
  <c r="C7224" i="18" s="1"/>
  <c r="C7225" i="18" s="1"/>
  <c r="C7226" i="18" s="1"/>
  <c r="C7227" i="18" s="1"/>
  <c r="C7228" i="18" s="1"/>
  <c r="C7229" i="18" s="1"/>
  <c r="C7230" i="18" s="1"/>
  <c r="C7231" i="18" s="1"/>
  <c r="C7232" i="18" s="1"/>
  <c r="C7233" i="18" s="1"/>
  <c r="C7234" i="18" s="1"/>
  <c r="C7235" i="18" s="1"/>
  <c r="C7236" i="18" s="1"/>
  <c r="C7237" i="18" s="1"/>
  <c r="C7238" i="18" s="1"/>
  <c r="C7239" i="18" s="1"/>
  <c r="C7240" i="18" s="1"/>
  <c r="C7241" i="18" s="1"/>
  <c r="C7242" i="18" s="1"/>
  <c r="C7243" i="18" s="1"/>
  <c r="C7244" i="18" s="1"/>
  <c r="C7245" i="18" s="1"/>
  <c r="C7246" i="18" s="1"/>
  <c r="C7247" i="18" s="1"/>
  <c r="C7248" i="18" s="1"/>
  <c r="C7249" i="18" s="1"/>
  <c r="C7250" i="18" s="1"/>
  <c r="C7251" i="18" s="1"/>
  <c r="C7252" i="18" s="1"/>
  <c r="C7253" i="18" s="1"/>
  <c r="C7254" i="18" s="1"/>
  <c r="C7255" i="18" s="1"/>
  <c r="C7256" i="18" s="1"/>
  <c r="C7257" i="18" s="1"/>
  <c r="C7258" i="18" s="1"/>
  <c r="C7259" i="18" s="1"/>
  <c r="C7260" i="18" s="1"/>
  <c r="C7261" i="18" s="1"/>
  <c r="C7262" i="18" s="1"/>
  <c r="C7263" i="18" s="1"/>
  <c r="C7264" i="18" s="1"/>
  <c r="C7265" i="18" s="1"/>
  <c r="C7266" i="18" s="1"/>
  <c r="C7267" i="18" s="1"/>
  <c r="C7268" i="18" s="1"/>
  <c r="C7269" i="18" s="1"/>
  <c r="C7270" i="18" s="1"/>
  <c r="C7271" i="18" s="1"/>
  <c r="C7272" i="18" s="1"/>
  <c r="C7273" i="18" s="1"/>
  <c r="C7274" i="18" s="1"/>
  <c r="C7275" i="18" s="1"/>
  <c r="C7276" i="18" s="1"/>
  <c r="C7277" i="18" s="1"/>
  <c r="C7278" i="18" s="1"/>
  <c r="C7279" i="18" s="1"/>
  <c r="C7280" i="18" s="1"/>
  <c r="C7281" i="18" s="1"/>
  <c r="C7282" i="18" s="1"/>
  <c r="C7283" i="18" s="1"/>
  <c r="C7284" i="18" s="1"/>
  <c r="C7285" i="18" s="1"/>
  <c r="C7286" i="18" s="1"/>
  <c r="C7287" i="18" s="1"/>
  <c r="C7288" i="18" s="1"/>
  <c r="C7289" i="18" s="1"/>
  <c r="C7290" i="18" s="1"/>
  <c r="C7291" i="18" s="1"/>
  <c r="C7292" i="18" s="1"/>
  <c r="C7293" i="18" s="1"/>
  <c r="C7294" i="18" s="1"/>
  <c r="C7295" i="18" s="1"/>
  <c r="C7296" i="18" s="1"/>
  <c r="C7297" i="18" s="1"/>
  <c r="C7298" i="18" s="1"/>
  <c r="C7299" i="18" s="1"/>
  <c r="C7300" i="18" s="1"/>
  <c r="C7301" i="18" s="1"/>
  <c r="C7302" i="18" s="1"/>
  <c r="C7303" i="18" s="1"/>
  <c r="C7304" i="18" s="1"/>
  <c r="C7305" i="18" s="1"/>
  <c r="C7306" i="18" s="1"/>
  <c r="C7307" i="18" s="1"/>
  <c r="C7308" i="18" s="1"/>
  <c r="C7309" i="18" s="1"/>
  <c r="D59" i="20"/>
  <c r="B59" i="20" s="1"/>
  <c r="J58" i="20"/>
  <c r="AA58" i="20"/>
  <c r="C59" i="20"/>
  <c r="B7184" i="18"/>
  <c r="B7185" i="18" s="1"/>
  <c r="B7186" i="18" s="1"/>
  <c r="B7187" i="18" s="1"/>
  <c r="B7188" i="18" s="1"/>
  <c r="B7189" i="18" s="1"/>
  <c r="B7190" i="18" s="1"/>
  <c r="B7191" i="18" s="1"/>
  <c r="B7192" i="18" s="1"/>
  <c r="B7193" i="18" s="1"/>
  <c r="B7194" i="18" s="1"/>
  <c r="B7195" i="18" s="1"/>
  <c r="B7196" i="18" s="1"/>
  <c r="B7197" i="18" s="1"/>
  <c r="B7198" i="18" s="1"/>
  <c r="B7199" i="18" s="1"/>
  <c r="B7200" i="18" s="1"/>
  <c r="B7201" i="18" s="1"/>
  <c r="B7202" i="18" s="1"/>
  <c r="B7203" i="18" s="1"/>
  <c r="B7204" i="18" s="1"/>
  <c r="B7205" i="18" s="1"/>
  <c r="B7206" i="18" s="1"/>
  <c r="B7207" i="18" s="1"/>
  <c r="B7208" i="18" s="1"/>
  <c r="B7209" i="18" s="1"/>
  <c r="B7210" i="18" s="1"/>
  <c r="B7211" i="18" s="1"/>
  <c r="B7212" i="18" s="1"/>
  <c r="B7213" i="18" s="1"/>
  <c r="B7214" i="18" s="1"/>
  <c r="B7215" i="18" s="1"/>
  <c r="B7216" i="18" s="1"/>
  <c r="B7217" i="18" s="1"/>
  <c r="B7218" i="18" s="1"/>
  <c r="B7219" i="18" s="1"/>
  <c r="B7220" i="18" s="1"/>
  <c r="B7221" i="18" s="1"/>
  <c r="B7222" i="18" s="1"/>
  <c r="B7223" i="18" s="1"/>
  <c r="B7224" i="18" s="1"/>
  <c r="B7225" i="18" s="1"/>
  <c r="B7226" i="18" s="1"/>
  <c r="B7227" i="18" s="1"/>
  <c r="B7228" i="18" s="1"/>
  <c r="B7229" i="18" s="1"/>
  <c r="B7230" i="18" s="1"/>
  <c r="B7231" i="18" s="1"/>
  <c r="B7232" i="18" s="1"/>
  <c r="B7233" i="18" s="1"/>
  <c r="B7234" i="18" s="1"/>
  <c r="B7235" i="18" s="1"/>
  <c r="B7236" i="18" s="1"/>
  <c r="B7237" i="18" s="1"/>
  <c r="B7238" i="18" s="1"/>
  <c r="B7239" i="18" s="1"/>
  <c r="B7240" i="18" s="1"/>
  <c r="B7241" i="18" s="1"/>
  <c r="B7242" i="18" s="1"/>
  <c r="B7243" i="18" s="1"/>
  <c r="B7244" i="18" s="1"/>
  <c r="B7245" i="18" s="1"/>
  <c r="B7246" i="18" s="1"/>
  <c r="B7247" i="18" s="1"/>
  <c r="B7248" i="18" s="1"/>
  <c r="B7249" i="18" s="1"/>
  <c r="B7250" i="18" s="1"/>
  <c r="B7251" i="18" s="1"/>
  <c r="B7252" i="18" s="1"/>
  <c r="B7253" i="18" s="1"/>
  <c r="B7254" i="18" s="1"/>
  <c r="B7255" i="18" s="1"/>
  <c r="B7256" i="18" s="1"/>
  <c r="B7257" i="18" s="1"/>
  <c r="B7258" i="18" s="1"/>
  <c r="B7259" i="18" s="1"/>
  <c r="B7260" i="18" s="1"/>
  <c r="B7261" i="18" s="1"/>
  <c r="B7262" i="18" s="1"/>
  <c r="B7263" i="18" s="1"/>
  <c r="B7264" i="18" s="1"/>
  <c r="B7265" i="18" s="1"/>
  <c r="B7266" i="18" s="1"/>
  <c r="B7267" i="18" s="1"/>
  <c r="B7268" i="18" s="1"/>
  <c r="B7269" i="18" s="1"/>
  <c r="B7270" i="18" s="1"/>
  <c r="B7271" i="18" s="1"/>
  <c r="B7272" i="18" s="1"/>
  <c r="B7273" i="18" s="1"/>
  <c r="B7274" i="18" s="1"/>
  <c r="B7275" i="18" s="1"/>
  <c r="B7276" i="18" s="1"/>
  <c r="B7277" i="18" s="1"/>
  <c r="B7278" i="18" s="1"/>
  <c r="B7279" i="18" s="1"/>
  <c r="B7280" i="18" s="1"/>
  <c r="B7281" i="18" s="1"/>
  <c r="B7282" i="18" s="1"/>
  <c r="B7283" i="18" s="1"/>
  <c r="B7284" i="18" s="1"/>
  <c r="B7285" i="18" s="1"/>
  <c r="B7286" i="18" s="1"/>
  <c r="B7287" i="18" s="1"/>
  <c r="B7288" i="18" s="1"/>
  <c r="B7289" i="18" s="1"/>
  <c r="B7290" i="18" s="1"/>
  <c r="B7291" i="18" s="1"/>
  <c r="B7292" i="18" s="1"/>
  <c r="B7293" i="18" s="1"/>
  <c r="B7294" i="18" s="1"/>
  <c r="B7295" i="18" s="1"/>
  <c r="B7296" i="18" s="1"/>
  <c r="B7297" i="18" s="1"/>
  <c r="B7298" i="18" s="1"/>
  <c r="B7299" i="18" s="1"/>
  <c r="B7300" i="18" s="1"/>
  <c r="B7301" i="18" s="1"/>
  <c r="B7302" i="18" s="1"/>
  <c r="B7303" i="18" s="1"/>
  <c r="B7304" i="18" s="1"/>
  <c r="B7305" i="18" s="1"/>
  <c r="B7306" i="18" s="1"/>
  <c r="B7307" i="18" s="1"/>
  <c r="B7308" i="18" s="1"/>
  <c r="B7309" i="18" s="1"/>
  <c r="M7436" i="18"/>
  <c r="J7118" i="18" l="1"/>
  <c r="J7123" i="18" s="1"/>
  <c r="J5775" i="18"/>
  <c r="J6260" i="18"/>
  <c r="J6261" i="18"/>
  <c r="J6258" i="18"/>
  <c r="J6263" i="18"/>
  <c r="J6259" i="18"/>
  <c r="I7161" i="18"/>
  <c r="J7007" i="18"/>
  <c r="J7047" i="18" s="1"/>
  <c r="J6148" i="18"/>
  <c r="I7281" i="18"/>
  <c r="J6869" i="18"/>
  <c r="J6851" i="18"/>
  <c r="J6848" i="18"/>
  <c r="J6855" i="18"/>
  <c r="J6854" i="18"/>
  <c r="J6852" i="18"/>
  <c r="G7205" i="18"/>
  <c r="G7207" i="18"/>
  <c r="J7243" i="18"/>
  <c r="I7283" i="18"/>
  <c r="J7290" i="18" s="1"/>
  <c r="J7291" i="18" s="1"/>
  <c r="G7446" i="18"/>
  <c r="H7441" i="18"/>
  <c r="G6886" i="18"/>
  <c r="J6921" i="18"/>
  <c r="J7242" i="18"/>
  <c r="J7239" i="18"/>
  <c r="J7276" i="18"/>
  <c r="I7238" i="18"/>
  <c r="J7127" i="18"/>
  <c r="J7171" i="18"/>
  <c r="J7129" i="18"/>
  <c r="J7096" i="18"/>
  <c r="J7128" i="18"/>
  <c r="J7095" i="18"/>
  <c r="D7138" i="18"/>
  <c r="J7132" i="18"/>
  <c r="J6511" i="18"/>
  <c r="J6512" i="18"/>
  <c r="J6515" i="18"/>
  <c r="J6513" i="18"/>
  <c r="J6510" i="18"/>
  <c r="J7131" i="18"/>
  <c r="J6795" i="18"/>
  <c r="G6760" i="18"/>
  <c r="G7203" i="18"/>
  <c r="I7280" i="18"/>
  <c r="I7282" i="18" s="1"/>
  <c r="I7212" i="18"/>
  <c r="J7212" i="18" s="1"/>
  <c r="J7275" i="18"/>
  <c r="J6971" i="18"/>
  <c r="J6151" i="18"/>
  <c r="J6160" i="18"/>
  <c r="J6150" i="18"/>
  <c r="J6152" i="18"/>
  <c r="J6618" i="18"/>
  <c r="J6620" i="18" s="1"/>
  <c r="J6640" i="18"/>
  <c r="G7196" i="18"/>
  <c r="F59" i="20" s="1"/>
  <c r="P59" i="20" s="1"/>
  <c r="J7240" i="18"/>
  <c r="G7204" i="18"/>
  <c r="H7190" i="18"/>
  <c r="J6743" i="18"/>
  <c r="J6724" i="18"/>
  <c r="J6727" i="18"/>
  <c r="J6722" i="18"/>
  <c r="J6725" i="18"/>
  <c r="J6726" i="18"/>
  <c r="J6728" i="18"/>
  <c r="J6723" i="18"/>
  <c r="J6729" i="18"/>
  <c r="J5901" i="18"/>
  <c r="I7241" i="18"/>
  <c r="J7241" i="18" s="1"/>
  <c r="I7264" i="18"/>
  <c r="H7191" i="18"/>
  <c r="I7256" i="18" s="1"/>
  <c r="J6389" i="18"/>
  <c r="J6385" i="18"/>
  <c r="J6386" i="18"/>
  <c r="J6387" i="18"/>
  <c r="J6384" i="18"/>
  <c r="I7412" i="18"/>
  <c r="G7332" i="18"/>
  <c r="J7310" i="18"/>
  <c r="J7402" i="18"/>
  <c r="J7401" i="18"/>
  <c r="J7339" i="18"/>
  <c r="J7213" i="18"/>
  <c r="G7202" i="18"/>
  <c r="J7237" i="18"/>
  <c r="J6023" i="18"/>
  <c r="J6047" i="18" s="1"/>
  <c r="J6048" i="18" s="1"/>
  <c r="G7434" i="18"/>
  <c r="G7326" i="18"/>
  <c r="J7320" i="18"/>
  <c r="I7406" i="18" s="1"/>
  <c r="G7327" i="18"/>
  <c r="AQ57" i="20"/>
  <c r="N57" i="20"/>
  <c r="O57" i="20" s="1"/>
  <c r="L57" i="20"/>
  <c r="M57" i="20" s="1"/>
  <c r="R56" i="20"/>
  <c r="E47" i="20"/>
  <c r="I47" i="20" s="1"/>
  <c r="AB57" i="20"/>
  <c r="A7310" i="18"/>
  <c r="A7311" i="18" s="1"/>
  <c r="A7312" i="18" s="1"/>
  <c r="A7313" i="18" s="1"/>
  <c r="A7314" i="18" s="1"/>
  <c r="A7315" i="18" s="1"/>
  <c r="A7316" i="18" s="1"/>
  <c r="A7317" i="18" s="1"/>
  <c r="A7318" i="18" s="1"/>
  <c r="A7319" i="18" s="1"/>
  <c r="A7320" i="18" s="1"/>
  <c r="A7321" i="18" s="1"/>
  <c r="A7322" i="18" s="1"/>
  <c r="A7323" i="18" s="1"/>
  <c r="A7324" i="18" s="1"/>
  <c r="A7325" i="18" s="1"/>
  <c r="A7326" i="18" s="1"/>
  <c r="A7327" i="18" s="1"/>
  <c r="A7328" i="18" s="1"/>
  <c r="A7329" i="18" s="1"/>
  <c r="A7330" i="18" s="1"/>
  <c r="A7331" i="18" s="1"/>
  <c r="A7332" i="18" s="1"/>
  <c r="A7333" i="18" s="1"/>
  <c r="A7334" i="18" s="1"/>
  <c r="A7335" i="18" s="1"/>
  <c r="A7336" i="18" s="1"/>
  <c r="A7337" i="18" s="1"/>
  <c r="A7338" i="18" s="1"/>
  <c r="A7339" i="18" s="1"/>
  <c r="A7340" i="18" s="1"/>
  <c r="A7341" i="18" s="1"/>
  <c r="A7342" i="18" s="1"/>
  <c r="A7343" i="18" s="1"/>
  <c r="A7344" i="18" s="1"/>
  <c r="A7345" i="18" s="1"/>
  <c r="A7346" i="18" s="1"/>
  <c r="A7347" i="18" s="1"/>
  <c r="A7348" i="18" s="1"/>
  <c r="A7349" i="18" s="1"/>
  <c r="A7350" i="18" s="1"/>
  <c r="A7351" i="18" s="1"/>
  <c r="A7352" i="18" s="1"/>
  <c r="A7353" i="18" s="1"/>
  <c r="A7354" i="18" s="1"/>
  <c r="A7355" i="18" s="1"/>
  <c r="A7356" i="18" s="1"/>
  <c r="A7357" i="18" s="1"/>
  <c r="A7358" i="18" s="1"/>
  <c r="A7359" i="18" s="1"/>
  <c r="A7360" i="18" s="1"/>
  <c r="A7361" i="18" s="1"/>
  <c r="A7362" i="18" s="1"/>
  <c r="A7363" i="18" s="1"/>
  <c r="A7364" i="18" s="1"/>
  <c r="A7365" i="18" s="1"/>
  <c r="A7366" i="18" s="1"/>
  <c r="A7367" i="18" s="1"/>
  <c r="A7368" i="18" s="1"/>
  <c r="A7369" i="18" s="1"/>
  <c r="A7370" i="18" s="1"/>
  <c r="A7371" i="18" s="1"/>
  <c r="A7372" i="18" s="1"/>
  <c r="A7373" i="18" s="1"/>
  <c r="A7374" i="18" s="1"/>
  <c r="A7375" i="18" s="1"/>
  <c r="A7376" i="18" s="1"/>
  <c r="A7377" i="18" s="1"/>
  <c r="A7378" i="18" s="1"/>
  <c r="A7379" i="18" s="1"/>
  <c r="A7380" i="18" s="1"/>
  <c r="A7381" i="18" s="1"/>
  <c r="A7382" i="18" s="1"/>
  <c r="A7383" i="18" s="1"/>
  <c r="A7384" i="18" s="1"/>
  <c r="A7385" i="18" s="1"/>
  <c r="A7386" i="18" s="1"/>
  <c r="A7387" i="18" s="1"/>
  <c r="A7388" i="18" s="1"/>
  <c r="A7389" i="18" s="1"/>
  <c r="A7390" i="18" s="1"/>
  <c r="A7391" i="18" s="1"/>
  <c r="A7392" i="18" s="1"/>
  <c r="A7393" i="18" s="1"/>
  <c r="A7394" i="18" s="1"/>
  <c r="A7395" i="18" s="1"/>
  <c r="A7396" i="18" s="1"/>
  <c r="A7397" i="18" s="1"/>
  <c r="A7398" i="18" s="1"/>
  <c r="A7399" i="18" s="1"/>
  <c r="A7400" i="18" s="1"/>
  <c r="A7401" i="18" s="1"/>
  <c r="A7402" i="18" s="1"/>
  <c r="A7403" i="18" s="1"/>
  <c r="A7404" i="18" s="1"/>
  <c r="A7405" i="18" s="1"/>
  <c r="A7406" i="18" s="1"/>
  <c r="A7407" i="18" s="1"/>
  <c r="A7408" i="18" s="1"/>
  <c r="A7409" i="18" s="1"/>
  <c r="A7410" i="18" s="1"/>
  <c r="A7411" i="18" s="1"/>
  <c r="A7412" i="18" s="1"/>
  <c r="A7413" i="18" s="1"/>
  <c r="A7414" i="18" s="1"/>
  <c r="A7415" i="18" s="1"/>
  <c r="A7416" i="18" s="1"/>
  <c r="A7417" i="18" s="1"/>
  <c r="A7418" i="18" s="1"/>
  <c r="A7419" i="18" s="1"/>
  <c r="A7420" i="18" s="1"/>
  <c r="A7421" i="18" s="1"/>
  <c r="A7422" i="18" s="1"/>
  <c r="A7423" i="18" s="1"/>
  <c r="A7424" i="18" s="1"/>
  <c r="A7425" i="18" s="1"/>
  <c r="A7426" i="18" s="1"/>
  <c r="A7427" i="18" s="1"/>
  <c r="A7428" i="18" s="1"/>
  <c r="A7429" i="18" s="1"/>
  <c r="A7430" i="18" s="1"/>
  <c r="A7431" i="18" s="1"/>
  <c r="A7432" i="18" s="1"/>
  <c r="A7433" i="18" s="1"/>
  <c r="A7434" i="18" s="1"/>
  <c r="A7435" i="18" s="1"/>
  <c r="AH57" i="20"/>
  <c r="AL57" i="20"/>
  <c r="AS57" i="20"/>
  <c r="AE57" i="20"/>
  <c r="AV57" i="20"/>
  <c r="AR57" i="20"/>
  <c r="AX57" i="20"/>
  <c r="AY57" i="20"/>
  <c r="AM57" i="20"/>
  <c r="AG57" i="20"/>
  <c r="AP57" i="20"/>
  <c r="AO57" i="20"/>
  <c r="AJ57" i="20"/>
  <c r="AT57" i="20"/>
  <c r="AW57" i="20"/>
  <c r="AN57" i="20"/>
  <c r="AD57" i="20"/>
  <c r="AZ56" i="20"/>
  <c r="AK57" i="20"/>
  <c r="AI57" i="20"/>
  <c r="H57" i="20"/>
  <c r="Q58" i="20"/>
  <c r="AF57" i="20"/>
  <c r="AU57" i="20"/>
  <c r="AC57" i="20"/>
  <c r="G58" i="20"/>
  <c r="K59" i="20"/>
  <c r="E48" i="20"/>
  <c r="I48" i="20" s="1"/>
  <c r="D60" i="20"/>
  <c r="B60" i="20" s="1"/>
  <c r="C7310" i="18"/>
  <c r="C7311" i="18" s="1"/>
  <c r="C7312" i="18" s="1"/>
  <c r="C7313" i="18" s="1"/>
  <c r="C7314" i="18" s="1"/>
  <c r="C7315" i="18" s="1"/>
  <c r="C7316" i="18" s="1"/>
  <c r="C7317" i="18" s="1"/>
  <c r="C7318" i="18" s="1"/>
  <c r="C7319" i="18" s="1"/>
  <c r="C7320" i="18" s="1"/>
  <c r="C7321" i="18" s="1"/>
  <c r="C7322" i="18" s="1"/>
  <c r="C7323" i="18" s="1"/>
  <c r="C7324" i="18" s="1"/>
  <c r="C7325" i="18" s="1"/>
  <c r="C7326" i="18" s="1"/>
  <c r="C7327" i="18" s="1"/>
  <c r="C7328" i="18" s="1"/>
  <c r="C7329" i="18" s="1"/>
  <c r="C7330" i="18" s="1"/>
  <c r="C7331" i="18" s="1"/>
  <c r="C7332" i="18" s="1"/>
  <c r="C7333" i="18" s="1"/>
  <c r="C7334" i="18" s="1"/>
  <c r="C7335" i="18" s="1"/>
  <c r="C7336" i="18" s="1"/>
  <c r="C7337" i="18" s="1"/>
  <c r="C7338" i="18" s="1"/>
  <c r="C7339" i="18" s="1"/>
  <c r="C7340" i="18" s="1"/>
  <c r="C7341" i="18" s="1"/>
  <c r="C7342" i="18" s="1"/>
  <c r="C7343" i="18" s="1"/>
  <c r="C7344" i="18" s="1"/>
  <c r="C7345" i="18" s="1"/>
  <c r="C7346" i="18" s="1"/>
  <c r="C7347" i="18" s="1"/>
  <c r="C7348" i="18" s="1"/>
  <c r="C7349" i="18" s="1"/>
  <c r="C7350" i="18" s="1"/>
  <c r="C7351" i="18" s="1"/>
  <c r="C7352" i="18" s="1"/>
  <c r="C7353" i="18" s="1"/>
  <c r="C7354" i="18" s="1"/>
  <c r="C7355" i="18" s="1"/>
  <c r="C7356" i="18" s="1"/>
  <c r="C7357" i="18" s="1"/>
  <c r="C7358" i="18" s="1"/>
  <c r="C7359" i="18" s="1"/>
  <c r="C7360" i="18" s="1"/>
  <c r="C7361" i="18" s="1"/>
  <c r="C7362" i="18" s="1"/>
  <c r="C7363" i="18" s="1"/>
  <c r="C7364" i="18" s="1"/>
  <c r="C7365" i="18" s="1"/>
  <c r="C7366" i="18" s="1"/>
  <c r="C7367" i="18" s="1"/>
  <c r="C7368" i="18" s="1"/>
  <c r="C7369" i="18" s="1"/>
  <c r="C7370" i="18" s="1"/>
  <c r="C7371" i="18" s="1"/>
  <c r="C7372" i="18" s="1"/>
  <c r="C7373" i="18" s="1"/>
  <c r="C7374" i="18" s="1"/>
  <c r="C7375" i="18" s="1"/>
  <c r="C7376" i="18" s="1"/>
  <c r="C7377" i="18" s="1"/>
  <c r="C7378" i="18" s="1"/>
  <c r="C7379" i="18" s="1"/>
  <c r="C7380" i="18" s="1"/>
  <c r="C7381" i="18" s="1"/>
  <c r="C7382" i="18" s="1"/>
  <c r="C7383" i="18" s="1"/>
  <c r="C7384" i="18" s="1"/>
  <c r="C7385" i="18" s="1"/>
  <c r="C7386" i="18" s="1"/>
  <c r="C7387" i="18" s="1"/>
  <c r="C7388" i="18" s="1"/>
  <c r="C7389" i="18" s="1"/>
  <c r="C7390" i="18" s="1"/>
  <c r="C7391" i="18" s="1"/>
  <c r="C7392" i="18" s="1"/>
  <c r="C7393" i="18" s="1"/>
  <c r="C7394" i="18" s="1"/>
  <c r="C7395" i="18" s="1"/>
  <c r="C7396" i="18" s="1"/>
  <c r="C7397" i="18" s="1"/>
  <c r="C7398" i="18" s="1"/>
  <c r="C7399" i="18" s="1"/>
  <c r="C7400" i="18" s="1"/>
  <c r="C7401" i="18" s="1"/>
  <c r="C7402" i="18" s="1"/>
  <c r="C7403" i="18" s="1"/>
  <c r="C7404" i="18" s="1"/>
  <c r="C7405" i="18" s="1"/>
  <c r="C7406" i="18" s="1"/>
  <c r="C7407" i="18" s="1"/>
  <c r="C7408" i="18" s="1"/>
  <c r="C7409" i="18" s="1"/>
  <c r="C7410" i="18" s="1"/>
  <c r="C7411" i="18" s="1"/>
  <c r="C7412" i="18" s="1"/>
  <c r="C7413" i="18" s="1"/>
  <c r="C7414" i="18" s="1"/>
  <c r="C7415" i="18" s="1"/>
  <c r="C7416" i="18" s="1"/>
  <c r="C7417" i="18" s="1"/>
  <c r="C7418" i="18" s="1"/>
  <c r="C7419" i="18" s="1"/>
  <c r="C7420" i="18" s="1"/>
  <c r="C7421" i="18" s="1"/>
  <c r="C7422" i="18" s="1"/>
  <c r="C7423" i="18" s="1"/>
  <c r="C7424" i="18" s="1"/>
  <c r="C7425" i="18" s="1"/>
  <c r="C7426" i="18" s="1"/>
  <c r="C7427" i="18" s="1"/>
  <c r="C7428" i="18" s="1"/>
  <c r="C7429" i="18" s="1"/>
  <c r="C7430" i="18" s="1"/>
  <c r="C7431" i="18" s="1"/>
  <c r="C7432" i="18" s="1"/>
  <c r="C7433" i="18" s="1"/>
  <c r="C7434" i="18" s="1"/>
  <c r="C7435" i="18" s="1"/>
  <c r="C60" i="20"/>
  <c r="B7310" i="18"/>
  <c r="B7311" i="18" s="1"/>
  <c r="B7312" i="18" s="1"/>
  <c r="B7313" i="18" s="1"/>
  <c r="B7314" i="18" s="1"/>
  <c r="B7315" i="18" s="1"/>
  <c r="B7316" i="18" s="1"/>
  <c r="B7317" i="18" s="1"/>
  <c r="B7318" i="18" s="1"/>
  <c r="B7319" i="18" s="1"/>
  <c r="B7320" i="18" s="1"/>
  <c r="B7321" i="18" s="1"/>
  <c r="B7322" i="18" s="1"/>
  <c r="B7323" i="18" s="1"/>
  <c r="B7324" i="18" s="1"/>
  <c r="B7325" i="18" s="1"/>
  <c r="B7326" i="18" s="1"/>
  <c r="B7327" i="18" s="1"/>
  <c r="B7328" i="18" s="1"/>
  <c r="B7329" i="18" s="1"/>
  <c r="B7330" i="18" s="1"/>
  <c r="B7331" i="18" s="1"/>
  <c r="B7332" i="18" s="1"/>
  <c r="B7333" i="18" s="1"/>
  <c r="B7334" i="18" s="1"/>
  <c r="B7335" i="18" s="1"/>
  <c r="B7336" i="18" s="1"/>
  <c r="B7337" i="18" s="1"/>
  <c r="B7338" i="18" s="1"/>
  <c r="B7339" i="18" s="1"/>
  <c r="B7340" i="18" s="1"/>
  <c r="B7341" i="18" s="1"/>
  <c r="B7342" i="18" s="1"/>
  <c r="B7343" i="18" s="1"/>
  <c r="B7344" i="18" s="1"/>
  <c r="B7345" i="18" s="1"/>
  <c r="B7346" i="18" s="1"/>
  <c r="B7347" i="18" s="1"/>
  <c r="B7348" i="18" s="1"/>
  <c r="B7349" i="18" s="1"/>
  <c r="B7350" i="18" s="1"/>
  <c r="B7351" i="18" s="1"/>
  <c r="B7352" i="18" s="1"/>
  <c r="B7353" i="18" s="1"/>
  <c r="B7354" i="18" s="1"/>
  <c r="B7355" i="18" s="1"/>
  <c r="B7356" i="18" s="1"/>
  <c r="B7357" i="18" s="1"/>
  <c r="B7358" i="18" s="1"/>
  <c r="B7359" i="18" s="1"/>
  <c r="B7360" i="18" s="1"/>
  <c r="B7361" i="18" s="1"/>
  <c r="B7362" i="18" s="1"/>
  <c r="B7363" i="18" s="1"/>
  <c r="B7364" i="18" s="1"/>
  <c r="B7365" i="18" s="1"/>
  <c r="B7366" i="18" s="1"/>
  <c r="B7367" i="18" s="1"/>
  <c r="B7368" i="18" s="1"/>
  <c r="B7369" i="18" s="1"/>
  <c r="B7370" i="18" s="1"/>
  <c r="B7371" i="18" s="1"/>
  <c r="B7372" i="18" s="1"/>
  <c r="B7373" i="18" s="1"/>
  <c r="B7374" i="18" s="1"/>
  <c r="B7375" i="18" s="1"/>
  <c r="B7376" i="18" s="1"/>
  <c r="B7377" i="18" s="1"/>
  <c r="B7378" i="18" s="1"/>
  <c r="B7379" i="18" s="1"/>
  <c r="B7380" i="18" s="1"/>
  <c r="B7381" i="18" s="1"/>
  <c r="B7382" i="18" s="1"/>
  <c r="B7383" i="18" s="1"/>
  <c r="B7384" i="18" s="1"/>
  <c r="B7385" i="18" s="1"/>
  <c r="B7386" i="18" s="1"/>
  <c r="B7387" i="18" s="1"/>
  <c r="B7388" i="18" s="1"/>
  <c r="B7389" i="18" s="1"/>
  <c r="B7390" i="18" s="1"/>
  <c r="B7391" i="18" s="1"/>
  <c r="B7392" i="18" s="1"/>
  <c r="B7393" i="18" s="1"/>
  <c r="B7394" i="18" s="1"/>
  <c r="B7395" i="18" s="1"/>
  <c r="B7396" i="18" s="1"/>
  <c r="B7397" i="18" s="1"/>
  <c r="B7398" i="18" s="1"/>
  <c r="B7399" i="18" s="1"/>
  <c r="B7400" i="18" s="1"/>
  <c r="B7401" i="18" s="1"/>
  <c r="B7402" i="18" s="1"/>
  <c r="B7403" i="18" s="1"/>
  <c r="B7404" i="18" s="1"/>
  <c r="B7405" i="18" s="1"/>
  <c r="B7406" i="18" s="1"/>
  <c r="B7407" i="18" s="1"/>
  <c r="B7408" i="18" s="1"/>
  <c r="B7409" i="18" s="1"/>
  <c r="B7410" i="18" s="1"/>
  <c r="B7411" i="18" s="1"/>
  <c r="B7412" i="18" s="1"/>
  <c r="B7413" i="18" s="1"/>
  <c r="B7414" i="18" s="1"/>
  <c r="B7415" i="18" s="1"/>
  <c r="B7416" i="18" s="1"/>
  <c r="B7417" i="18" s="1"/>
  <c r="B7418" i="18" s="1"/>
  <c r="B7419" i="18" s="1"/>
  <c r="B7420" i="18" s="1"/>
  <c r="B7421" i="18" s="1"/>
  <c r="B7422" i="18" s="1"/>
  <c r="B7423" i="18" s="1"/>
  <c r="B7424" i="18" s="1"/>
  <c r="B7425" i="18" s="1"/>
  <c r="B7426" i="18" s="1"/>
  <c r="B7427" i="18" s="1"/>
  <c r="B7428" i="18" s="1"/>
  <c r="B7429" i="18" s="1"/>
  <c r="B7430" i="18" s="1"/>
  <c r="B7431" i="18" s="1"/>
  <c r="B7432" i="18" s="1"/>
  <c r="B7433" i="18" s="1"/>
  <c r="B7434" i="18" s="1"/>
  <c r="B7435" i="18" s="1"/>
  <c r="J59" i="20"/>
  <c r="AA59" i="20"/>
  <c r="M7562" i="18"/>
  <c r="I7287" i="18" l="1"/>
  <c r="G7012" i="18"/>
  <c r="J6856" i="18"/>
  <c r="J6870" i="18" s="1"/>
  <c r="J6872" i="18" s="1"/>
  <c r="I7364" i="18"/>
  <c r="J6892" i="18"/>
  <c r="J7368" i="18"/>
  <c r="H7316" i="18"/>
  <c r="G7328" i="18"/>
  <c r="I7338" i="18"/>
  <c r="J7337" i="18"/>
  <c r="I7390" i="18"/>
  <c r="G7329" i="18"/>
  <c r="I7367" i="18"/>
  <c r="J7367" i="18" s="1"/>
  <c r="J7097" i="18"/>
  <c r="J7105" i="18" s="1"/>
  <c r="J6264" i="18"/>
  <c r="J6292" i="18" s="1"/>
  <c r="J6294" i="18" s="1"/>
  <c r="J6272" i="18" s="1"/>
  <c r="J7217" i="18"/>
  <c r="J7297" i="18" s="1"/>
  <c r="J6149" i="18"/>
  <c r="J6173" i="18" s="1"/>
  <c r="J6174" i="18" s="1"/>
  <c r="J7254" i="18"/>
  <c r="J7253" i="18"/>
  <c r="D7264" i="18"/>
  <c r="F7402" i="18"/>
  <c r="E7402" i="18"/>
  <c r="D7402" i="18"/>
  <c r="J7436" i="18"/>
  <c r="G7458" i="18"/>
  <c r="I7538" i="18"/>
  <c r="G7457" i="18"/>
  <c r="I7516" i="18"/>
  <c r="J7338" i="18"/>
  <c r="J7343" i="18" s="1"/>
  <c r="F7276" i="18"/>
  <c r="D7276" i="18"/>
  <c r="E7276" i="18"/>
  <c r="G7452" i="18"/>
  <c r="J7446" i="18"/>
  <c r="G7459" i="18" s="1"/>
  <c r="G7453" i="18"/>
  <c r="G7560" i="18"/>
  <c r="J7238" i="18"/>
  <c r="J7403" i="18"/>
  <c r="J7427" i="18" s="1"/>
  <c r="J6516" i="18"/>
  <c r="J6544" i="18" s="1"/>
  <c r="J6546" i="18" s="1"/>
  <c r="J6524" i="18" s="1"/>
  <c r="G7331" i="18"/>
  <c r="J7366" i="18"/>
  <c r="J7365" i="18"/>
  <c r="J7363" i="18"/>
  <c r="J6730" i="18"/>
  <c r="J6027" i="18"/>
  <c r="G7572" i="18"/>
  <c r="H7567" i="18"/>
  <c r="J7244" i="18"/>
  <c r="J7249" i="18" s="1"/>
  <c r="G7330" i="18"/>
  <c r="G7322" i="18"/>
  <c r="J7369" i="18"/>
  <c r="I7407" i="18"/>
  <c r="I7408" i="18" s="1"/>
  <c r="I7409" i="18"/>
  <c r="J7416" i="18" s="1"/>
  <c r="J7417" i="18" s="1"/>
  <c r="I7257" i="18"/>
  <c r="J7257" i="18" s="1"/>
  <c r="J7256" i="18"/>
  <c r="J6668" i="18"/>
  <c r="F6634" i="18"/>
  <c r="H6634" i="18" s="1"/>
  <c r="J6995" i="18"/>
  <c r="J6981" i="18"/>
  <c r="J6976" i="18"/>
  <c r="J6975" i="18"/>
  <c r="J6980" i="18"/>
  <c r="J6978" i="18"/>
  <c r="J6974" i="18"/>
  <c r="J6979" i="18"/>
  <c r="J6977" i="18"/>
  <c r="G7333" i="18"/>
  <c r="J7364" i="18" s="1"/>
  <c r="H7317" i="18"/>
  <c r="I7382" i="18" s="1"/>
  <c r="J6390" i="18"/>
  <c r="J6418" i="18" s="1"/>
  <c r="J6420" i="18" s="1"/>
  <c r="J6398" i="18" s="1"/>
  <c r="J7277" i="18"/>
  <c r="J7301" i="18" s="1"/>
  <c r="J7101" i="18"/>
  <c r="J7133" i="18"/>
  <c r="AV58" i="20"/>
  <c r="N58" i="20"/>
  <c r="O58" i="20" s="1"/>
  <c r="L58" i="20"/>
  <c r="M58" i="20" s="1"/>
  <c r="F60" i="20"/>
  <c r="P60" i="20" s="1"/>
  <c r="R57" i="20"/>
  <c r="AX58" i="20"/>
  <c r="AJ58" i="20"/>
  <c r="AG58" i="20"/>
  <c r="AD58" i="20"/>
  <c r="AK58" i="20"/>
  <c r="AT58" i="20"/>
  <c r="AR58" i="20"/>
  <c r="AN58" i="20"/>
  <c r="AM58" i="20"/>
  <c r="AS58" i="20"/>
  <c r="AW58" i="20"/>
  <c r="AH58" i="20"/>
  <c r="AF58" i="20"/>
  <c r="AB58" i="20"/>
  <c r="AY58" i="20"/>
  <c r="AE58" i="20"/>
  <c r="AZ57" i="20"/>
  <c r="AL58" i="20"/>
  <c r="AP58" i="20"/>
  <c r="AU58" i="20"/>
  <c r="AQ58" i="20"/>
  <c r="H58" i="20"/>
  <c r="AI58" i="20"/>
  <c r="AC58" i="20"/>
  <c r="AO58" i="20"/>
  <c r="Q59" i="20"/>
  <c r="A7436" i="18"/>
  <c r="A7437" i="18" s="1"/>
  <c r="A7438" i="18" s="1"/>
  <c r="A7439" i="18" s="1"/>
  <c r="A7440" i="18" s="1"/>
  <c r="A7441" i="18" s="1"/>
  <c r="A7442" i="18" s="1"/>
  <c r="A7443" i="18" s="1"/>
  <c r="A7444" i="18" s="1"/>
  <c r="A7445" i="18" s="1"/>
  <c r="A7446" i="18" s="1"/>
  <c r="A7447" i="18" s="1"/>
  <c r="A7448" i="18" s="1"/>
  <c r="A7449" i="18" s="1"/>
  <c r="A7450" i="18" s="1"/>
  <c r="A7451" i="18" s="1"/>
  <c r="A7452" i="18" s="1"/>
  <c r="A7453" i="18" s="1"/>
  <c r="A7454" i="18" s="1"/>
  <c r="A7455" i="18" s="1"/>
  <c r="A7456" i="18" s="1"/>
  <c r="A7457" i="18" s="1"/>
  <c r="A7458" i="18" s="1"/>
  <c r="A7459" i="18" s="1"/>
  <c r="A7460" i="18" s="1"/>
  <c r="A7461" i="18" s="1"/>
  <c r="A7462" i="18" s="1"/>
  <c r="A7463" i="18" s="1"/>
  <c r="A7464" i="18" s="1"/>
  <c r="A7465" i="18" s="1"/>
  <c r="A7466" i="18" s="1"/>
  <c r="A7467" i="18" s="1"/>
  <c r="A7468" i="18" s="1"/>
  <c r="A7469" i="18" s="1"/>
  <c r="A7470" i="18" s="1"/>
  <c r="A7471" i="18" s="1"/>
  <c r="A7472" i="18" s="1"/>
  <c r="A7473" i="18" s="1"/>
  <c r="A7474" i="18" s="1"/>
  <c r="A7475" i="18" s="1"/>
  <c r="A7476" i="18" s="1"/>
  <c r="A7477" i="18" s="1"/>
  <c r="A7478" i="18" s="1"/>
  <c r="A7479" i="18" s="1"/>
  <c r="A7480" i="18" s="1"/>
  <c r="A7481" i="18" s="1"/>
  <c r="A7482" i="18" s="1"/>
  <c r="A7483" i="18" s="1"/>
  <c r="A7484" i="18" s="1"/>
  <c r="A7485" i="18" s="1"/>
  <c r="A7486" i="18" s="1"/>
  <c r="A7487" i="18" s="1"/>
  <c r="A7488" i="18" s="1"/>
  <c r="A7489" i="18" s="1"/>
  <c r="A7490" i="18" s="1"/>
  <c r="A7491" i="18" s="1"/>
  <c r="A7492" i="18" s="1"/>
  <c r="A7493" i="18" s="1"/>
  <c r="A7494" i="18" s="1"/>
  <c r="A7495" i="18" s="1"/>
  <c r="A7496" i="18" s="1"/>
  <c r="A7497" i="18" s="1"/>
  <c r="A7498" i="18" s="1"/>
  <c r="A7499" i="18" s="1"/>
  <c r="A7500" i="18" s="1"/>
  <c r="A7501" i="18" s="1"/>
  <c r="A7502" i="18" s="1"/>
  <c r="A7503" i="18" s="1"/>
  <c r="A7504" i="18" s="1"/>
  <c r="A7505" i="18" s="1"/>
  <c r="A7506" i="18" s="1"/>
  <c r="A7507" i="18" s="1"/>
  <c r="A7508" i="18" s="1"/>
  <c r="A7509" i="18" s="1"/>
  <c r="A7510" i="18" s="1"/>
  <c r="A7511" i="18" s="1"/>
  <c r="A7512" i="18" s="1"/>
  <c r="A7513" i="18" s="1"/>
  <c r="A7514" i="18" s="1"/>
  <c r="A7515" i="18" s="1"/>
  <c r="A7516" i="18" s="1"/>
  <c r="A7517" i="18" s="1"/>
  <c r="A7518" i="18" s="1"/>
  <c r="A7519" i="18" s="1"/>
  <c r="A7520" i="18" s="1"/>
  <c r="A7521" i="18" s="1"/>
  <c r="A7522" i="18" s="1"/>
  <c r="A7523" i="18" s="1"/>
  <c r="A7524" i="18" s="1"/>
  <c r="A7525" i="18" s="1"/>
  <c r="A7526" i="18" s="1"/>
  <c r="A7527" i="18" s="1"/>
  <c r="A7528" i="18" s="1"/>
  <c r="A7529" i="18" s="1"/>
  <c r="A7530" i="18" s="1"/>
  <c r="A7531" i="18" s="1"/>
  <c r="A7532" i="18" s="1"/>
  <c r="A7533" i="18" s="1"/>
  <c r="A7534" i="18" s="1"/>
  <c r="A7535" i="18" s="1"/>
  <c r="A7536" i="18" s="1"/>
  <c r="A7537" i="18" s="1"/>
  <c r="A7538" i="18" s="1"/>
  <c r="A7539" i="18" s="1"/>
  <c r="A7540" i="18" s="1"/>
  <c r="A7541" i="18" s="1"/>
  <c r="A7542" i="18" s="1"/>
  <c r="A7543" i="18" s="1"/>
  <c r="A7544" i="18" s="1"/>
  <c r="A7545" i="18" s="1"/>
  <c r="A7546" i="18" s="1"/>
  <c r="A7547" i="18" s="1"/>
  <c r="A7548" i="18" s="1"/>
  <c r="A7549" i="18" s="1"/>
  <c r="A7550" i="18" s="1"/>
  <c r="A7551" i="18" s="1"/>
  <c r="A7552" i="18" s="1"/>
  <c r="A7553" i="18" s="1"/>
  <c r="A7554" i="18" s="1"/>
  <c r="A7555" i="18" s="1"/>
  <c r="A7556" i="18" s="1"/>
  <c r="A7557" i="18" s="1"/>
  <c r="A7558" i="18" s="1"/>
  <c r="A7559" i="18" s="1"/>
  <c r="A7560" i="18" s="1"/>
  <c r="A7561" i="18" s="1"/>
  <c r="K60" i="20"/>
  <c r="G59" i="20"/>
  <c r="C7436" i="18"/>
  <c r="C7437" i="18" s="1"/>
  <c r="C7438" i="18" s="1"/>
  <c r="C7439" i="18" s="1"/>
  <c r="C7440" i="18" s="1"/>
  <c r="C7441" i="18" s="1"/>
  <c r="C7442" i="18" s="1"/>
  <c r="C7443" i="18" s="1"/>
  <c r="C7444" i="18" s="1"/>
  <c r="C7445" i="18" s="1"/>
  <c r="C7446" i="18" s="1"/>
  <c r="C7447" i="18" s="1"/>
  <c r="C7448" i="18" s="1"/>
  <c r="C7449" i="18" s="1"/>
  <c r="C7450" i="18" s="1"/>
  <c r="C7451" i="18" s="1"/>
  <c r="C7452" i="18" s="1"/>
  <c r="C7453" i="18" s="1"/>
  <c r="C7454" i="18" s="1"/>
  <c r="C7455" i="18" s="1"/>
  <c r="C7456" i="18" s="1"/>
  <c r="C7457" i="18" s="1"/>
  <c r="C7458" i="18" s="1"/>
  <c r="C7459" i="18" s="1"/>
  <c r="C7460" i="18" s="1"/>
  <c r="C7461" i="18" s="1"/>
  <c r="C7462" i="18" s="1"/>
  <c r="C7463" i="18" s="1"/>
  <c r="C7464" i="18" s="1"/>
  <c r="C7465" i="18" s="1"/>
  <c r="C7466" i="18" s="1"/>
  <c r="C7467" i="18" s="1"/>
  <c r="C7468" i="18" s="1"/>
  <c r="C7469" i="18" s="1"/>
  <c r="C7470" i="18" s="1"/>
  <c r="C7471" i="18" s="1"/>
  <c r="C7472" i="18" s="1"/>
  <c r="C7473" i="18" s="1"/>
  <c r="C7474" i="18" s="1"/>
  <c r="C7475" i="18" s="1"/>
  <c r="C7476" i="18" s="1"/>
  <c r="C7477" i="18" s="1"/>
  <c r="C7478" i="18" s="1"/>
  <c r="C7479" i="18" s="1"/>
  <c r="C7480" i="18" s="1"/>
  <c r="C7481" i="18" s="1"/>
  <c r="C7482" i="18" s="1"/>
  <c r="C7483" i="18" s="1"/>
  <c r="C7484" i="18" s="1"/>
  <c r="C7485" i="18" s="1"/>
  <c r="C7486" i="18" s="1"/>
  <c r="C7487" i="18" s="1"/>
  <c r="C7488" i="18" s="1"/>
  <c r="C7489" i="18" s="1"/>
  <c r="C7490" i="18" s="1"/>
  <c r="C7491" i="18" s="1"/>
  <c r="C7492" i="18" s="1"/>
  <c r="C7493" i="18" s="1"/>
  <c r="C7494" i="18" s="1"/>
  <c r="C7495" i="18" s="1"/>
  <c r="C7496" i="18" s="1"/>
  <c r="C7497" i="18" s="1"/>
  <c r="C7498" i="18" s="1"/>
  <c r="C7499" i="18" s="1"/>
  <c r="C7500" i="18" s="1"/>
  <c r="C7501" i="18" s="1"/>
  <c r="C7502" i="18" s="1"/>
  <c r="C7503" i="18" s="1"/>
  <c r="C7504" i="18" s="1"/>
  <c r="C7505" i="18" s="1"/>
  <c r="C7506" i="18" s="1"/>
  <c r="C7507" i="18" s="1"/>
  <c r="C7508" i="18" s="1"/>
  <c r="C7509" i="18" s="1"/>
  <c r="C7510" i="18" s="1"/>
  <c r="C7511" i="18" s="1"/>
  <c r="C7512" i="18" s="1"/>
  <c r="C7513" i="18" s="1"/>
  <c r="C7514" i="18" s="1"/>
  <c r="C7515" i="18" s="1"/>
  <c r="C7516" i="18" s="1"/>
  <c r="C7517" i="18" s="1"/>
  <c r="C7518" i="18" s="1"/>
  <c r="C7519" i="18" s="1"/>
  <c r="C7520" i="18" s="1"/>
  <c r="C7521" i="18" s="1"/>
  <c r="C7522" i="18" s="1"/>
  <c r="C7523" i="18" s="1"/>
  <c r="C7524" i="18" s="1"/>
  <c r="C7525" i="18" s="1"/>
  <c r="C7526" i="18" s="1"/>
  <c r="C7527" i="18" s="1"/>
  <c r="C7528" i="18" s="1"/>
  <c r="C7529" i="18" s="1"/>
  <c r="C7530" i="18" s="1"/>
  <c r="C7531" i="18" s="1"/>
  <c r="C7532" i="18" s="1"/>
  <c r="C7533" i="18" s="1"/>
  <c r="C7534" i="18" s="1"/>
  <c r="C7535" i="18" s="1"/>
  <c r="C7536" i="18" s="1"/>
  <c r="C7537" i="18" s="1"/>
  <c r="C7538" i="18" s="1"/>
  <c r="C7539" i="18" s="1"/>
  <c r="C7540" i="18" s="1"/>
  <c r="C7541" i="18" s="1"/>
  <c r="C7542" i="18" s="1"/>
  <c r="C7543" i="18" s="1"/>
  <c r="C7544" i="18" s="1"/>
  <c r="C7545" i="18" s="1"/>
  <c r="C7546" i="18" s="1"/>
  <c r="C7547" i="18" s="1"/>
  <c r="C7548" i="18" s="1"/>
  <c r="C7549" i="18" s="1"/>
  <c r="C7550" i="18" s="1"/>
  <c r="C7551" i="18" s="1"/>
  <c r="C7552" i="18" s="1"/>
  <c r="C7553" i="18" s="1"/>
  <c r="C7554" i="18" s="1"/>
  <c r="C7555" i="18" s="1"/>
  <c r="C7556" i="18" s="1"/>
  <c r="C7557" i="18" s="1"/>
  <c r="C7558" i="18" s="1"/>
  <c r="C7559" i="18" s="1"/>
  <c r="C7560" i="18" s="1"/>
  <c r="C7561" i="18" s="1"/>
  <c r="D61" i="20"/>
  <c r="B61" i="20" s="1"/>
  <c r="C61" i="20"/>
  <c r="B7436" i="18"/>
  <c r="B7437" i="18" s="1"/>
  <c r="B7438" i="18" s="1"/>
  <c r="B7439" i="18" s="1"/>
  <c r="B7440" i="18" s="1"/>
  <c r="B7441" i="18" s="1"/>
  <c r="B7442" i="18" s="1"/>
  <c r="B7443" i="18" s="1"/>
  <c r="B7444" i="18" s="1"/>
  <c r="B7445" i="18" s="1"/>
  <c r="B7446" i="18" s="1"/>
  <c r="B7447" i="18" s="1"/>
  <c r="B7448" i="18" s="1"/>
  <c r="B7449" i="18" s="1"/>
  <c r="B7450" i="18" s="1"/>
  <c r="B7451" i="18" s="1"/>
  <c r="B7452" i="18" s="1"/>
  <c r="B7453" i="18" s="1"/>
  <c r="B7454" i="18" s="1"/>
  <c r="B7455" i="18" s="1"/>
  <c r="B7456" i="18" s="1"/>
  <c r="B7457" i="18" s="1"/>
  <c r="B7458" i="18" s="1"/>
  <c r="B7459" i="18" s="1"/>
  <c r="B7460" i="18" s="1"/>
  <c r="B7461" i="18" s="1"/>
  <c r="B7462" i="18" s="1"/>
  <c r="B7463" i="18" s="1"/>
  <c r="B7464" i="18" s="1"/>
  <c r="B7465" i="18" s="1"/>
  <c r="B7466" i="18" s="1"/>
  <c r="B7467" i="18" s="1"/>
  <c r="B7468" i="18" s="1"/>
  <c r="B7469" i="18" s="1"/>
  <c r="B7470" i="18" s="1"/>
  <c r="B7471" i="18" s="1"/>
  <c r="B7472" i="18" s="1"/>
  <c r="B7473" i="18" s="1"/>
  <c r="B7474" i="18" s="1"/>
  <c r="B7475" i="18" s="1"/>
  <c r="B7476" i="18" s="1"/>
  <c r="B7477" i="18" s="1"/>
  <c r="B7478" i="18" s="1"/>
  <c r="B7479" i="18" s="1"/>
  <c r="B7480" i="18" s="1"/>
  <c r="B7481" i="18" s="1"/>
  <c r="B7482" i="18" s="1"/>
  <c r="B7483" i="18" s="1"/>
  <c r="B7484" i="18" s="1"/>
  <c r="B7485" i="18" s="1"/>
  <c r="B7486" i="18" s="1"/>
  <c r="B7487" i="18" s="1"/>
  <c r="B7488" i="18" s="1"/>
  <c r="B7489" i="18" s="1"/>
  <c r="B7490" i="18" s="1"/>
  <c r="B7491" i="18" s="1"/>
  <c r="B7492" i="18" s="1"/>
  <c r="B7493" i="18" s="1"/>
  <c r="B7494" i="18" s="1"/>
  <c r="B7495" i="18" s="1"/>
  <c r="B7496" i="18" s="1"/>
  <c r="B7497" i="18" s="1"/>
  <c r="B7498" i="18" s="1"/>
  <c r="B7499" i="18" s="1"/>
  <c r="B7500" i="18" s="1"/>
  <c r="B7501" i="18" s="1"/>
  <c r="B7502" i="18" s="1"/>
  <c r="B7503" i="18" s="1"/>
  <c r="B7504" i="18" s="1"/>
  <c r="B7505" i="18" s="1"/>
  <c r="B7506" i="18" s="1"/>
  <c r="B7507" i="18" s="1"/>
  <c r="B7508" i="18" s="1"/>
  <c r="B7509" i="18" s="1"/>
  <c r="B7510" i="18" s="1"/>
  <c r="B7511" i="18" s="1"/>
  <c r="B7512" i="18" s="1"/>
  <c r="B7513" i="18" s="1"/>
  <c r="B7514" i="18" s="1"/>
  <c r="B7515" i="18" s="1"/>
  <c r="B7516" i="18" s="1"/>
  <c r="B7517" i="18" s="1"/>
  <c r="B7518" i="18" s="1"/>
  <c r="B7519" i="18" s="1"/>
  <c r="B7520" i="18" s="1"/>
  <c r="B7521" i="18" s="1"/>
  <c r="B7522" i="18" s="1"/>
  <c r="B7523" i="18" s="1"/>
  <c r="B7524" i="18" s="1"/>
  <c r="B7525" i="18" s="1"/>
  <c r="B7526" i="18" s="1"/>
  <c r="B7527" i="18" s="1"/>
  <c r="B7528" i="18" s="1"/>
  <c r="B7529" i="18" s="1"/>
  <c r="B7530" i="18" s="1"/>
  <c r="B7531" i="18" s="1"/>
  <c r="B7532" i="18" s="1"/>
  <c r="B7533" i="18" s="1"/>
  <c r="B7534" i="18" s="1"/>
  <c r="B7535" i="18" s="1"/>
  <c r="B7536" i="18" s="1"/>
  <c r="B7537" i="18" s="1"/>
  <c r="B7538" i="18" s="1"/>
  <c r="B7539" i="18" s="1"/>
  <c r="B7540" i="18" s="1"/>
  <c r="B7541" i="18" s="1"/>
  <c r="B7542" i="18" s="1"/>
  <c r="B7543" i="18" s="1"/>
  <c r="B7544" i="18" s="1"/>
  <c r="B7545" i="18" s="1"/>
  <c r="B7546" i="18" s="1"/>
  <c r="B7547" i="18" s="1"/>
  <c r="B7548" i="18" s="1"/>
  <c r="B7549" i="18" s="1"/>
  <c r="B7550" i="18" s="1"/>
  <c r="B7551" i="18" s="1"/>
  <c r="B7552" i="18" s="1"/>
  <c r="B7553" i="18" s="1"/>
  <c r="B7554" i="18" s="1"/>
  <c r="B7555" i="18" s="1"/>
  <c r="B7556" i="18" s="1"/>
  <c r="B7557" i="18" s="1"/>
  <c r="B7558" i="18" s="1"/>
  <c r="B7559" i="18" s="1"/>
  <c r="B7560" i="18" s="1"/>
  <c r="B7561" i="18" s="1"/>
  <c r="AA60" i="20"/>
  <c r="J60" i="20"/>
  <c r="M7688" i="18"/>
  <c r="F6886" i="18" l="1"/>
  <c r="H6886" i="18" s="1"/>
  <c r="J6890" i="18" s="1"/>
  <c r="J6920" i="18"/>
  <c r="J7103" i="18"/>
  <c r="I7413" i="18"/>
  <c r="I7532" i="18"/>
  <c r="J7221" i="18"/>
  <c r="J6982" i="18"/>
  <c r="J6996" i="18" s="1"/>
  <c r="J6998" i="18" s="1"/>
  <c r="J7100" i="18"/>
  <c r="J7495" i="18"/>
  <c r="J7491" i="18"/>
  <c r="G7455" i="18"/>
  <c r="J7528" i="18"/>
  <c r="D7528" i="18" s="1"/>
  <c r="J7222" i="18"/>
  <c r="J7223" i="18" s="1"/>
  <c r="J6295" i="18"/>
  <c r="J6296" i="18" s="1"/>
  <c r="J6273" i="18" s="1"/>
  <c r="J6297" i="18" s="1"/>
  <c r="J6298" i="18" s="1"/>
  <c r="J6284" i="18" s="1"/>
  <c r="J6285" i="18" s="1"/>
  <c r="J7463" i="18"/>
  <c r="J7489" i="18" s="1"/>
  <c r="H7442" i="18"/>
  <c r="J7255" i="18"/>
  <c r="J7121" i="18"/>
  <c r="J7104" i="18"/>
  <c r="J7106" i="18"/>
  <c r="J7107" i="18"/>
  <c r="J7102" i="18"/>
  <c r="I7490" i="18"/>
  <c r="J7490" i="18" s="1"/>
  <c r="J7494" i="18"/>
  <c r="J6153" i="18"/>
  <c r="J7258" i="18"/>
  <c r="J7259" i="18" s="1"/>
  <c r="J7379" i="18"/>
  <c r="J7348" i="18"/>
  <c r="J7347" i="18"/>
  <c r="J7349" i="18" s="1"/>
  <c r="J7373" i="18" s="1"/>
  <c r="J7380" i="18"/>
  <c r="J7381" i="18"/>
  <c r="D7390" i="18"/>
  <c r="J7423" i="18"/>
  <c r="J7384" i="18"/>
  <c r="J7358" i="18"/>
  <c r="J6891" i="18"/>
  <c r="J6893" i="18"/>
  <c r="J6889" i="18"/>
  <c r="J6421" i="18"/>
  <c r="J6422" i="18" s="1"/>
  <c r="J6399" i="18" s="1"/>
  <c r="J6423" i="18" s="1"/>
  <c r="J6424" i="18" s="1"/>
  <c r="J6410" i="18" s="1"/>
  <c r="J6411" i="18" s="1"/>
  <c r="J6547" i="18"/>
  <c r="J6548" i="18" s="1"/>
  <c r="J6525" i="18" s="1"/>
  <c r="J6549" i="18" s="1"/>
  <c r="J6550" i="18" s="1"/>
  <c r="J6536" i="18" s="1"/>
  <c r="J6537" i="18" s="1"/>
  <c r="G7698" i="18"/>
  <c r="H7693" i="18"/>
  <c r="I7383" i="18"/>
  <c r="J7383" i="18" s="1"/>
  <c r="J7382" i="18"/>
  <c r="J7562" i="18"/>
  <c r="A7562" i="18" s="1"/>
  <c r="A7563" i="18" s="1"/>
  <c r="A7564" i="18" s="1"/>
  <c r="A7565" i="18" s="1"/>
  <c r="A7566" i="18" s="1"/>
  <c r="A7567" i="18" s="1"/>
  <c r="A7568" i="18" s="1"/>
  <c r="A7569" i="18" s="1"/>
  <c r="A7570" i="18" s="1"/>
  <c r="A7571" i="18" s="1"/>
  <c r="A7572" i="18" s="1"/>
  <c r="A7573" i="18" s="1"/>
  <c r="A7574" i="18" s="1"/>
  <c r="A7575" i="18" s="1"/>
  <c r="A7576" i="18" s="1"/>
  <c r="A7577" i="18" s="1"/>
  <c r="A7578" i="18" s="1"/>
  <c r="A7579" i="18" s="1"/>
  <c r="A7580" i="18" s="1"/>
  <c r="A7581" i="18" s="1"/>
  <c r="A7582" i="18" s="1"/>
  <c r="A7583" i="18" s="1"/>
  <c r="A7584" i="18" s="1"/>
  <c r="A7585" i="18" s="1"/>
  <c r="A7586" i="18" s="1"/>
  <c r="A7587" i="18" s="1"/>
  <c r="A7588" i="18" s="1"/>
  <c r="A7589" i="18" s="1"/>
  <c r="A7590" i="18" s="1"/>
  <c r="A7591" i="18" s="1"/>
  <c r="A7592" i="18" s="1"/>
  <c r="A7593" i="18" s="1"/>
  <c r="A7594" i="18" s="1"/>
  <c r="A7595" i="18" s="1"/>
  <c r="A7596" i="18" s="1"/>
  <c r="A7597" i="18" s="1"/>
  <c r="A7598" i="18" s="1"/>
  <c r="A7599" i="18" s="1"/>
  <c r="A7600" i="18" s="1"/>
  <c r="A7601" i="18" s="1"/>
  <c r="A7602" i="18" s="1"/>
  <c r="A7603" i="18" s="1"/>
  <c r="A7604" i="18" s="1"/>
  <c r="A7605" i="18" s="1"/>
  <c r="A7606" i="18" s="1"/>
  <c r="A7607" i="18" s="1"/>
  <c r="A7608" i="18" s="1"/>
  <c r="A7609" i="18" s="1"/>
  <c r="A7610" i="18" s="1"/>
  <c r="A7611" i="18" s="1"/>
  <c r="A7612" i="18" s="1"/>
  <c r="A7613" i="18" s="1"/>
  <c r="A7614" i="18" s="1"/>
  <c r="A7615" i="18" s="1"/>
  <c r="A7616" i="18" s="1"/>
  <c r="A7617" i="18" s="1"/>
  <c r="A7618" i="18" s="1"/>
  <c r="A7619" i="18" s="1"/>
  <c r="A7620" i="18" s="1"/>
  <c r="A7621" i="18" s="1"/>
  <c r="A7622" i="18" s="1"/>
  <c r="A7623" i="18" s="1"/>
  <c r="A7624" i="18" s="1"/>
  <c r="A7625" i="18" s="1"/>
  <c r="A7626" i="18" s="1"/>
  <c r="A7627" i="18" s="1"/>
  <c r="A7628" i="18" s="1"/>
  <c r="A7629" i="18" s="1"/>
  <c r="A7630" i="18" s="1"/>
  <c r="A7631" i="18" s="1"/>
  <c r="A7632" i="18" s="1"/>
  <c r="A7633" i="18" s="1"/>
  <c r="A7634" i="18" s="1"/>
  <c r="A7635" i="18" s="1"/>
  <c r="A7636" i="18" s="1"/>
  <c r="A7637" i="18" s="1"/>
  <c r="A7638" i="18" s="1"/>
  <c r="A7639" i="18" s="1"/>
  <c r="A7640" i="18" s="1"/>
  <c r="A7641" i="18" s="1"/>
  <c r="A7642" i="18" s="1"/>
  <c r="A7643" i="18" s="1"/>
  <c r="A7644" i="18" s="1"/>
  <c r="A7645" i="18" s="1"/>
  <c r="A7646" i="18" s="1"/>
  <c r="A7647" i="18" s="1"/>
  <c r="A7648" i="18" s="1"/>
  <c r="A7649" i="18" s="1"/>
  <c r="A7650" i="18" s="1"/>
  <c r="A7651" i="18" s="1"/>
  <c r="A7652" i="18" s="1"/>
  <c r="A7653" i="18" s="1"/>
  <c r="A7654" i="18" s="1"/>
  <c r="A7655" i="18" s="1"/>
  <c r="A7656" i="18" s="1"/>
  <c r="A7657" i="18" s="1"/>
  <c r="A7658" i="18" s="1"/>
  <c r="A7659" i="18" s="1"/>
  <c r="A7660" i="18" s="1"/>
  <c r="A7661" i="18" s="1"/>
  <c r="A7662" i="18" s="1"/>
  <c r="A7663" i="18" s="1"/>
  <c r="A7664" i="18" s="1"/>
  <c r="A7665" i="18" s="1"/>
  <c r="A7666" i="18" s="1"/>
  <c r="A7667" i="18" s="1"/>
  <c r="A7668" i="18" s="1"/>
  <c r="A7669" i="18" s="1"/>
  <c r="A7670" i="18" s="1"/>
  <c r="A7671" i="18" s="1"/>
  <c r="A7672" i="18" s="1"/>
  <c r="A7673" i="18" s="1"/>
  <c r="A7674" i="18" s="1"/>
  <c r="A7675" i="18" s="1"/>
  <c r="A7676" i="18" s="1"/>
  <c r="A7677" i="18" s="1"/>
  <c r="A7678" i="18" s="1"/>
  <c r="A7679" i="18" s="1"/>
  <c r="A7680" i="18" s="1"/>
  <c r="A7681" i="18" s="1"/>
  <c r="A7682" i="18" s="1"/>
  <c r="A7683" i="18" s="1"/>
  <c r="A7684" i="18" s="1"/>
  <c r="A7685" i="18" s="1"/>
  <c r="A7686" i="18" s="1"/>
  <c r="A7687" i="18" s="1"/>
  <c r="I7664" i="18"/>
  <c r="G7584" i="18"/>
  <c r="J6744" i="18"/>
  <c r="J6746" i="18" s="1"/>
  <c r="J6766" i="18"/>
  <c r="E7528" i="18"/>
  <c r="J6637" i="18"/>
  <c r="J6638" i="18"/>
  <c r="J6639" i="18"/>
  <c r="J6641" i="18"/>
  <c r="J6636" i="18"/>
  <c r="G7578" i="18"/>
  <c r="G7579" i="18"/>
  <c r="G7686" i="18"/>
  <c r="J7572" i="18"/>
  <c r="J7618" i="18" s="1"/>
  <c r="J7370" i="18"/>
  <c r="J7375" i="18" s="1"/>
  <c r="I7493" i="18"/>
  <c r="G7456" i="18"/>
  <c r="G7454" i="18"/>
  <c r="H7443" i="18"/>
  <c r="I7508" i="18" s="1"/>
  <c r="G7138" i="18"/>
  <c r="J7173" i="18"/>
  <c r="G7448" i="18"/>
  <c r="F61" i="20" s="1"/>
  <c r="P61" i="20" s="1"/>
  <c r="J7465" i="18"/>
  <c r="I7464" i="18"/>
  <c r="I7533" i="18"/>
  <c r="I7534" i="18" s="1"/>
  <c r="J7527" i="18"/>
  <c r="J7492" i="18"/>
  <c r="I7535" i="18"/>
  <c r="J7542" i="18" s="1"/>
  <c r="J7543" i="18" s="1"/>
  <c r="N59" i="20"/>
  <c r="O59" i="20" s="1"/>
  <c r="L59" i="20"/>
  <c r="M59" i="20" s="1"/>
  <c r="E49" i="20"/>
  <c r="I49" i="20" s="1"/>
  <c r="R58" i="20"/>
  <c r="AZ58" i="20"/>
  <c r="Q60" i="20"/>
  <c r="D62" i="20"/>
  <c r="B62" i="20" s="1"/>
  <c r="C7562" i="18"/>
  <c r="C7563" i="18" s="1"/>
  <c r="C7564" i="18" s="1"/>
  <c r="C7565" i="18" s="1"/>
  <c r="C7566" i="18" s="1"/>
  <c r="C7567" i="18" s="1"/>
  <c r="C7568" i="18" s="1"/>
  <c r="C7569" i="18" s="1"/>
  <c r="C7570" i="18" s="1"/>
  <c r="C7571" i="18" s="1"/>
  <c r="C7572" i="18" s="1"/>
  <c r="C7573" i="18" s="1"/>
  <c r="C7574" i="18" s="1"/>
  <c r="C7575" i="18" s="1"/>
  <c r="C7576" i="18" s="1"/>
  <c r="C7577" i="18" s="1"/>
  <c r="C7578" i="18" s="1"/>
  <c r="C7579" i="18" s="1"/>
  <c r="C7580" i="18" s="1"/>
  <c r="C7581" i="18" s="1"/>
  <c r="C7582" i="18" s="1"/>
  <c r="C7583" i="18" s="1"/>
  <c r="C7584" i="18" s="1"/>
  <c r="C7585" i="18" s="1"/>
  <c r="C7586" i="18" s="1"/>
  <c r="C7587" i="18" s="1"/>
  <c r="C7588" i="18" s="1"/>
  <c r="C7589" i="18" s="1"/>
  <c r="C7590" i="18" s="1"/>
  <c r="C7591" i="18" s="1"/>
  <c r="C7592" i="18" s="1"/>
  <c r="C7593" i="18" s="1"/>
  <c r="C7594" i="18" s="1"/>
  <c r="C7595" i="18" s="1"/>
  <c r="C7596" i="18" s="1"/>
  <c r="C7597" i="18" s="1"/>
  <c r="C7598" i="18" s="1"/>
  <c r="C7599" i="18" s="1"/>
  <c r="C7600" i="18" s="1"/>
  <c r="C7601" i="18" s="1"/>
  <c r="C7602" i="18" s="1"/>
  <c r="C7603" i="18" s="1"/>
  <c r="C7604" i="18" s="1"/>
  <c r="C7605" i="18" s="1"/>
  <c r="C7606" i="18" s="1"/>
  <c r="C7607" i="18" s="1"/>
  <c r="C7608" i="18" s="1"/>
  <c r="C7609" i="18" s="1"/>
  <c r="C7610" i="18" s="1"/>
  <c r="C7611" i="18" s="1"/>
  <c r="C7612" i="18" s="1"/>
  <c r="C7613" i="18" s="1"/>
  <c r="C7614" i="18" s="1"/>
  <c r="C7615" i="18" s="1"/>
  <c r="C7616" i="18" s="1"/>
  <c r="C7617" i="18" s="1"/>
  <c r="C7618" i="18" s="1"/>
  <c r="C7619" i="18" s="1"/>
  <c r="C7620" i="18" s="1"/>
  <c r="C7621" i="18" s="1"/>
  <c r="C7622" i="18" s="1"/>
  <c r="C7623" i="18" s="1"/>
  <c r="C7624" i="18" s="1"/>
  <c r="C7625" i="18" s="1"/>
  <c r="C7626" i="18" s="1"/>
  <c r="C7627" i="18" s="1"/>
  <c r="C7628" i="18" s="1"/>
  <c r="C7629" i="18" s="1"/>
  <c r="C7630" i="18" s="1"/>
  <c r="C7631" i="18" s="1"/>
  <c r="C7632" i="18" s="1"/>
  <c r="C7633" i="18" s="1"/>
  <c r="C7634" i="18" s="1"/>
  <c r="C7635" i="18" s="1"/>
  <c r="C7636" i="18" s="1"/>
  <c r="C7637" i="18" s="1"/>
  <c r="C7638" i="18" s="1"/>
  <c r="C7639" i="18" s="1"/>
  <c r="C7640" i="18" s="1"/>
  <c r="C7641" i="18" s="1"/>
  <c r="C7642" i="18" s="1"/>
  <c r="C7643" i="18" s="1"/>
  <c r="C7644" i="18" s="1"/>
  <c r="C7645" i="18" s="1"/>
  <c r="C7646" i="18" s="1"/>
  <c r="C7647" i="18" s="1"/>
  <c r="C7648" i="18" s="1"/>
  <c r="C7649" i="18" s="1"/>
  <c r="C7650" i="18" s="1"/>
  <c r="C7651" i="18" s="1"/>
  <c r="C7652" i="18" s="1"/>
  <c r="C7653" i="18" s="1"/>
  <c r="C7654" i="18" s="1"/>
  <c r="C7655" i="18" s="1"/>
  <c r="C7656" i="18" s="1"/>
  <c r="C7657" i="18" s="1"/>
  <c r="C7658" i="18" s="1"/>
  <c r="C7659" i="18" s="1"/>
  <c r="C7660" i="18" s="1"/>
  <c r="C7661" i="18" s="1"/>
  <c r="C7662" i="18" s="1"/>
  <c r="C7663" i="18" s="1"/>
  <c r="C7664" i="18" s="1"/>
  <c r="C7665" i="18" s="1"/>
  <c r="C7666" i="18" s="1"/>
  <c r="C7667" i="18" s="1"/>
  <c r="C7668" i="18" s="1"/>
  <c r="C7669" i="18" s="1"/>
  <c r="C7670" i="18" s="1"/>
  <c r="C7671" i="18" s="1"/>
  <c r="C7672" i="18" s="1"/>
  <c r="C7673" i="18" s="1"/>
  <c r="C7674" i="18" s="1"/>
  <c r="C7675" i="18" s="1"/>
  <c r="C7676" i="18" s="1"/>
  <c r="C7677" i="18" s="1"/>
  <c r="C7678" i="18" s="1"/>
  <c r="C7679" i="18" s="1"/>
  <c r="C7680" i="18" s="1"/>
  <c r="C7681" i="18" s="1"/>
  <c r="C7682" i="18" s="1"/>
  <c r="C7683" i="18" s="1"/>
  <c r="C7684" i="18" s="1"/>
  <c r="C7685" i="18" s="1"/>
  <c r="C7686" i="18" s="1"/>
  <c r="C7687" i="18" s="1"/>
  <c r="M7814" i="18"/>
  <c r="G60" i="20"/>
  <c r="J61" i="20"/>
  <c r="AA61" i="20"/>
  <c r="K61" i="20"/>
  <c r="H59" i="20"/>
  <c r="AQ59" i="20"/>
  <c r="AY59" i="20"/>
  <c r="AD59" i="20"/>
  <c r="AH59" i="20"/>
  <c r="AN59" i="20"/>
  <c r="AE59" i="20"/>
  <c r="AP59" i="20"/>
  <c r="AV59" i="20"/>
  <c r="AF59" i="20"/>
  <c r="AR59" i="20"/>
  <c r="AB59" i="20"/>
  <c r="AW59" i="20"/>
  <c r="AK59" i="20"/>
  <c r="AL59" i="20"/>
  <c r="AM59" i="20"/>
  <c r="AI59" i="20"/>
  <c r="AU59" i="20"/>
  <c r="AT59" i="20"/>
  <c r="AX59" i="20"/>
  <c r="AG59" i="20"/>
  <c r="AJ59" i="20"/>
  <c r="AO59" i="20"/>
  <c r="AC59" i="20"/>
  <c r="AS59" i="20"/>
  <c r="C62" i="20"/>
  <c r="B7562" i="18"/>
  <c r="B7563" i="18" s="1"/>
  <c r="B7564" i="18" s="1"/>
  <c r="B7565" i="18" s="1"/>
  <c r="B7566" i="18" s="1"/>
  <c r="B7567" i="18" s="1"/>
  <c r="B7568" i="18" s="1"/>
  <c r="B7569" i="18" s="1"/>
  <c r="B7570" i="18" s="1"/>
  <c r="B7571" i="18" s="1"/>
  <c r="B7572" i="18" s="1"/>
  <c r="B7573" i="18" s="1"/>
  <c r="B7574" i="18" s="1"/>
  <c r="B7575" i="18" s="1"/>
  <c r="B7576" i="18" s="1"/>
  <c r="B7577" i="18" s="1"/>
  <c r="B7578" i="18" s="1"/>
  <c r="B7579" i="18" s="1"/>
  <c r="B7580" i="18" s="1"/>
  <c r="B7581" i="18" s="1"/>
  <c r="B7582" i="18" s="1"/>
  <c r="B7583" i="18" s="1"/>
  <c r="B7584" i="18" s="1"/>
  <c r="B7585" i="18" s="1"/>
  <c r="B7586" i="18" s="1"/>
  <c r="B7587" i="18" s="1"/>
  <c r="B7588" i="18" s="1"/>
  <c r="B7589" i="18" s="1"/>
  <c r="B7590" i="18" s="1"/>
  <c r="B7591" i="18" s="1"/>
  <c r="B7592" i="18" s="1"/>
  <c r="B7593" i="18" s="1"/>
  <c r="B7594" i="18" s="1"/>
  <c r="B7595" i="18" s="1"/>
  <c r="B7596" i="18" s="1"/>
  <c r="B7597" i="18" s="1"/>
  <c r="B7598" i="18" s="1"/>
  <c r="B7599" i="18" s="1"/>
  <c r="B7600" i="18" s="1"/>
  <c r="B7601" i="18" s="1"/>
  <c r="B7602" i="18" s="1"/>
  <c r="B7603" i="18" s="1"/>
  <c r="B7604" i="18" s="1"/>
  <c r="B7605" i="18" s="1"/>
  <c r="B7606" i="18" s="1"/>
  <c r="B7607" i="18" s="1"/>
  <c r="B7608" i="18" s="1"/>
  <c r="B7609" i="18" s="1"/>
  <c r="B7610" i="18" s="1"/>
  <c r="B7611" i="18" s="1"/>
  <c r="B7612" i="18" s="1"/>
  <c r="B7613" i="18" s="1"/>
  <c r="B7614" i="18" s="1"/>
  <c r="B7615" i="18" s="1"/>
  <c r="B7616" i="18" s="1"/>
  <c r="B7617" i="18" s="1"/>
  <c r="B7618" i="18" s="1"/>
  <c r="B7619" i="18" s="1"/>
  <c r="B7620" i="18" s="1"/>
  <c r="B7621" i="18" s="1"/>
  <c r="B7622" i="18" s="1"/>
  <c r="B7623" i="18" s="1"/>
  <c r="B7624" i="18" s="1"/>
  <c r="B7625" i="18" s="1"/>
  <c r="B7626" i="18" s="1"/>
  <c r="B7627" i="18" s="1"/>
  <c r="B7628" i="18" s="1"/>
  <c r="B7629" i="18" s="1"/>
  <c r="B7630" i="18" s="1"/>
  <c r="B7631" i="18" s="1"/>
  <c r="B7632" i="18" s="1"/>
  <c r="B7633" i="18" s="1"/>
  <c r="B7634" i="18" s="1"/>
  <c r="B7635" i="18" s="1"/>
  <c r="B7636" i="18" s="1"/>
  <c r="B7637" i="18" s="1"/>
  <c r="B7638" i="18" s="1"/>
  <c r="B7639" i="18" s="1"/>
  <c r="B7640" i="18" s="1"/>
  <c r="B7641" i="18" s="1"/>
  <c r="B7642" i="18" s="1"/>
  <c r="B7643" i="18" s="1"/>
  <c r="B7644" i="18" s="1"/>
  <c r="B7645" i="18" s="1"/>
  <c r="B7646" i="18" s="1"/>
  <c r="B7647" i="18" s="1"/>
  <c r="B7648" i="18" s="1"/>
  <c r="B7649" i="18" s="1"/>
  <c r="B7650" i="18" s="1"/>
  <c r="B7651" i="18" s="1"/>
  <c r="B7652" i="18" s="1"/>
  <c r="B7653" i="18" s="1"/>
  <c r="B7654" i="18" s="1"/>
  <c r="B7655" i="18" s="1"/>
  <c r="B7656" i="18" s="1"/>
  <c r="B7657" i="18" s="1"/>
  <c r="B7658" i="18" s="1"/>
  <c r="B7659" i="18" s="1"/>
  <c r="B7660" i="18" s="1"/>
  <c r="B7661" i="18" s="1"/>
  <c r="B7662" i="18" s="1"/>
  <c r="B7663" i="18" s="1"/>
  <c r="B7664" i="18" s="1"/>
  <c r="B7665" i="18" s="1"/>
  <c r="B7666" i="18" s="1"/>
  <c r="B7667" i="18" s="1"/>
  <c r="B7668" i="18" s="1"/>
  <c r="B7669" i="18" s="1"/>
  <c r="B7670" i="18" s="1"/>
  <c r="B7671" i="18" s="1"/>
  <c r="B7672" i="18" s="1"/>
  <c r="B7673" i="18" s="1"/>
  <c r="B7674" i="18" s="1"/>
  <c r="B7675" i="18" s="1"/>
  <c r="B7676" i="18" s="1"/>
  <c r="B7677" i="18" s="1"/>
  <c r="B7678" i="18" s="1"/>
  <c r="B7679" i="18" s="1"/>
  <c r="B7680" i="18" s="1"/>
  <c r="B7681" i="18" s="1"/>
  <c r="B7682" i="18" s="1"/>
  <c r="B7683" i="18" s="1"/>
  <c r="B7684" i="18" s="1"/>
  <c r="B7685" i="18" s="1"/>
  <c r="B7686" i="18" s="1"/>
  <c r="B7687" i="18" s="1"/>
  <c r="J7464" i="18" l="1"/>
  <c r="J7493" i="18"/>
  <c r="J7496" i="18" s="1"/>
  <c r="J7501" i="18" s="1"/>
  <c r="J7018" i="18"/>
  <c r="J7357" i="18"/>
  <c r="J6888" i="18"/>
  <c r="F7528" i="18"/>
  <c r="J7529" i="18"/>
  <c r="J7553" i="18" s="1"/>
  <c r="J7108" i="18"/>
  <c r="J7122" i="18" s="1"/>
  <c r="J7124" i="18" s="1"/>
  <c r="J7144" i="18"/>
  <c r="G7574" i="18"/>
  <c r="F62" i="20" s="1"/>
  <c r="P62" i="20" s="1"/>
  <c r="I7539" i="18"/>
  <c r="G7583" i="18"/>
  <c r="H7569" i="18"/>
  <c r="I7634" i="18" s="1"/>
  <c r="J6526" i="18"/>
  <c r="J7385" i="18"/>
  <c r="G7390" i="18" s="1"/>
  <c r="J6642" i="18"/>
  <c r="J6670" i="18" s="1"/>
  <c r="J6672" i="18" s="1"/>
  <c r="J6650" i="18" s="1"/>
  <c r="J6673" i="18" s="1"/>
  <c r="J6674" i="18" s="1"/>
  <c r="J6651" i="18" s="1"/>
  <c r="J6675" i="18" s="1"/>
  <c r="J6676" i="18" s="1"/>
  <c r="J6662" i="18" s="1"/>
  <c r="J6663" i="18" s="1"/>
  <c r="G7585" i="18"/>
  <c r="G7580" i="18"/>
  <c r="J7469" i="18"/>
  <c r="J7549" i="18" s="1"/>
  <c r="J7589" i="18"/>
  <c r="J7355" i="18"/>
  <c r="J6274" i="18"/>
  <c r="J7620" i="18"/>
  <c r="I7619" i="18"/>
  <c r="J7619" i="18" s="1"/>
  <c r="J6278" i="18"/>
  <c r="J6286" i="18"/>
  <c r="J6277" i="18"/>
  <c r="J6276" i="18"/>
  <c r="I7659" i="18"/>
  <c r="G7581" i="18"/>
  <c r="J7654" i="18"/>
  <c r="G7582" i="18"/>
  <c r="J7653" i="18"/>
  <c r="J7655" i="18" s="1"/>
  <c r="J7679" i="18" s="1"/>
  <c r="J6400" i="18"/>
  <c r="H7819" i="18"/>
  <c r="G7824" i="18"/>
  <c r="I7635" i="18"/>
  <c r="J7688" i="18"/>
  <c r="A7688" i="18" s="1"/>
  <c r="A7689" i="18" s="1"/>
  <c r="A7690" i="18" s="1"/>
  <c r="A7691" i="18" s="1"/>
  <c r="A7692" i="18" s="1"/>
  <c r="A7693" i="18" s="1"/>
  <c r="A7694" i="18" s="1"/>
  <c r="A7695" i="18" s="1"/>
  <c r="A7696" i="18" s="1"/>
  <c r="A7697" i="18" s="1"/>
  <c r="A7698" i="18" s="1"/>
  <c r="A7699" i="18" s="1"/>
  <c r="A7700" i="18" s="1"/>
  <c r="A7701" i="18" s="1"/>
  <c r="A7702" i="18" s="1"/>
  <c r="A7703" i="18" s="1"/>
  <c r="A7704" i="18" s="1"/>
  <c r="A7705" i="18" s="1"/>
  <c r="A7706" i="18" s="1"/>
  <c r="A7707" i="18" s="1"/>
  <c r="A7708" i="18" s="1"/>
  <c r="A7709" i="18" s="1"/>
  <c r="A7710" i="18" s="1"/>
  <c r="A7711" i="18" s="1"/>
  <c r="A7712" i="18" s="1"/>
  <c r="A7713" i="18" s="1"/>
  <c r="A7714" i="18" s="1"/>
  <c r="A7715" i="18" s="1"/>
  <c r="A7716" i="18" s="1"/>
  <c r="A7717" i="18" s="1"/>
  <c r="A7718" i="18" s="1"/>
  <c r="A7719" i="18" s="1"/>
  <c r="A7720" i="18" s="1"/>
  <c r="A7721" i="18" s="1"/>
  <c r="A7722" i="18" s="1"/>
  <c r="A7723" i="18" s="1"/>
  <c r="A7724" i="18" s="1"/>
  <c r="A7725" i="18" s="1"/>
  <c r="A7726" i="18" s="1"/>
  <c r="A7727" i="18" s="1"/>
  <c r="A7728" i="18" s="1"/>
  <c r="A7729" i="18" s="1"/>
  <c r="A7730" i="18" s="1"/>
  <c r="A7731" i="18" s="1"/>
  <c r="A7732" i="18" s="1"/>
  <c r="A7733" i="18" s="1"/>
  <c r="A7734" i="18" s="1"/>
  <c r="A7735" i="18" s="1"/>
  <c r="A7736" i="18" s="1"/>
  <c r="A7737" i="18" s="1"/>
  <c r="A7738" i="18" s="1"/>
  <c r="A7739" i="18" s="1"/>
  <c r="A7740" i="18" s="1"/>
  <c r="A7741" i="18" s="1"/>
  <c r="A7742" i="18" s="1"/>
  <c r="A7743" i="18" s="1"/>
  <c r="A7744" i="18" s="1"/>
  <c r="A7745" i="18" s="1"/>
  <c r="A7746" i="18" s="1"/>
  <c r="A7747" i="18" s="1"/>
  <c r="A7748" i="18" s="1"/>
  <c r="A7749" i="18" s="1"/>
  <c r="A7750" i="18" s="1"/>
  <c r="A7751" i="18" s="1"/>
  <c r="A7752" i="18" s="1"/>
  <c r="A7753" i="18" s="1"/>
  <c r="A7754" i="18" s="1"/>
  <c r="A7755" i="18" s="1"/>
  <c r="A7756" i="18" s="1"/>
  <c r="A7757" i="18" s="1"/>
  <c r="A7758" i="18" s="1"/>
  <c r="A7759" i="18" s="1"/>
  <c r="A7760" i="18" s="1"/>
  <c r="A7761" i="18" s="1"/>
  <c r="A7762" i="18" s="1"/>
  <c r="A7763" i="18" s="1"/>
  <c r="A7764" i="18" s="1"/>
  <c r="A7765" i="18" s="1"/>
  <c r="A7766" i="18" s="1"/>
  <c r="A7767" i="18" s="1"/>
  <c r="A7768" i="18" s="1"/>
  <c r="A7769" i="18" s="1"/>
  <c r="A7770" i="18" s="1"/>
  <c r="A7771" i="18" s="1"/>
  <c r="A7772" i="18" s="1"/>
  <c r="A7773" i="18" s="1"/>
  <c r="A7774" i="18" s="1"/>
  <c r="A7775" i="18" s="1"/>
  <c r="A7776" i="18" s="1"/>
  <c r="A7777" i="18" s="1"/>
  <c r="A7778" i="18" s="1"/>
  <c r="A7779" i="18" s="1"/>
  <c r="A7780" i="18" s="1"/>
  <c r="A7781" i="18" s="1"/>
  <c r="A7782" i="18" s="1"/>
  <c r="A7783" i="18" s="1"/>
  <c r="A7784" i="18" s="1"/>
  <c r="A7785" i="18" s="1"/>
  <c r="A7786" i="18" s="1"/>
  <c r="A7787" i="18" s="1"/>
  <c r="A7788" i="18" s="1"/>
  <c r="A7789" i="18" s="1"/>
  <c r="A7790" i="18" s="1"/>
  <c r="A7791" i="18" s="1"/>
  <c r="A7792" i="18" s="1"/>
  <c r="A7793" i="18" s="1"/>
  <c r="A7794" i="18" s="1"/>
  <c r="A7795" i="18" s="1"/>
  <c r="A7796" i="18" s="1"/>
  <c r="A7797" i="18" s="1"/>
  <c r="A7798" i="18" s="1"/>
  <c r="A7799" i="18" s="1"/>
  <c r="A7800" i="18" s="1"/>
  <c r="A7801" i="18" s="1"/>
  <c r="A7802" i="18" s="1"/>
  <c r="A7803" i="18" s="1"/>
  <c r="A7804" i="18" s="1"/>
  <c r="A7805" i="18" s="1"/>
  <c r="A7806" i="18" s="1"/>
  <c r="A7807" i="18" s="1"/>
  <c r="A7808" i="18" s="1"/>
  <c r="A7809" i="18" s="1"/>
  <c r="A7810" i="18" s="1"/>
  <c r="A7811" i="18" s="1"/>
  <c r="A7812" i="18" s="1"/>
  <c r="A7813" i="18" s="1"/>
  <c r="G7710" i="18"/>
  <c r="I7790" i="18"/>
  <c r="J6412" i="18"/>
  <c r="J6402" i="18"/>
  <c r="J6403" i="18"/>
  <c r="J6404" i="18"/>
  <c r="J7353" i="18"/>
  <c r="J7510" i="18"/>
  <c r="D7516" i="18"/>
  <c r="J7505" i="18"/>
  <c r="F6760" i="18"/>
  <c r="H6760" i="18" s="1"/>
  <c r="J6794" i="18"/>
  <c r="G7704" i="18"/>
  <c r="J7698" i="18"/>
  <c r="I7785" i="18" s="1"/>
  <c r="G7705" i="18"/>
  <c r="G7812" i="18"/>
  <c r="J6894" i="18"/>
  <c r="J6922" i="18" s="1"/>
  <c r="J6924" i="18" s="1"/>
  <c r="J6902" i="18" s="1"/>
  <c r="J7247" i="18"/>
  <c r="J7233" i="18"/>
  <c r="J7229" i="18"/>
  <c r="J7228" i="18"/>
  <c r="J7232" i="18"/>
  <c r="J7227" i="18"/>
  <c r="J7226" i="18"/>
  <c r="J7230" i="18"/>
  <c r="J7231" i="18"/>
  <c r="I7509" i="18"/>
  <c r="J7509" i="18" s="1"/>
  <c r="I7658" i="18"/>
  <c r="I7590" i="18"/>
  <c r="J7590" i="18" s="1"/>
  <c r="I7642" i="18"/>
  <c r="J7591" i="18"/>
  <c r="G7264" i="18"/>
  <c r="J7299" i="18"/>
  <c r="J7352" i="18"/>
  <c r="J7359" i="18"/>
  <c r="J7615" i="18"/>
  <c r="I7661" i="18"/>
  <c r="J7668" i="18" s="1"/>
  <c r="J7669" i="18" s="1"/>
  <c r="J7046" i="18"/>
  <c r="F7012" i="18"/>
  <c r="H7012" i="18" s="1"/>
  <c r="J7617" i="18"/>
  <c r="H7568" i="18"/>
  <c r="J7621" i="18"/>
  <c r="I7616" i="18"/>
  <c r="J6538" i="18"/>
  <c r="J6528" i="18"/>
  <c r="J6529" i="18"/>
  <c r="J6530" i="18"/>
  <c r="J7356" i="18"/>
  <c r="J7354" i="18"/>
  <c r="N60" i="20"/>
  <c r="O60" i="20" s="1"/>
  <c r="L60" i="20"/>
  <c r="M60" i="20" s="1"/>
  <c r="E50" i="20"/>
  <c r="I50" i="20" s="1"/>
  <c r="R59" i="20"/>
  <c r="G61" i="20"/>
  <c r="Q61" i="20"/>
  <c r="H60" i="20"/>
  <c r="AB60" i="20"/>
  <c r="AV60" i="20"/>
  <c r="AP60" i="20"/>
  <c r="AS60" i="20"/>
  <c r="AL60" i="20"/>
  <c r="AC60" i="20"/>
  <c r="AM60" i="20"/>
  <c r="AN60" i="20"/>
  <c r="AY60" i="20"/>
  <c r="AQ60" i="20"/>
  <c r="AH60" i="20"/>
  <c r="AJ60" i="20"/>
  <c r="AR60" i="20"/>
  <c r="AT60" i="20"/>
  <c r="AW60" i="20"/>
  <c r="AF60" i="20"/>
  <c r="AG60" i="20"/>
  <c r="AI60" i="20"/>
  <c r="AX60" i="20"/>
  <c r="AO60" i="20"/>
  <c r="AU60" i="20"/>
  <c r="AK60" i="20"/>
  <c r="AD60" i="20"/>
  <c r="AE60" i="20"/>
  <c r="K62" i="20"/>
  <c r="M7940" i="18"/>
  <c r="J62" i="20"/>
  <c r="AA62" i="20"/>
  <c r="AZ59" i="20"/>
  <c r="D63" i="20"/>
  <c r="B63" i="20" s="1"/>
  <c r="C7688" i="18"/>
  <c r="C7689" i="18" s="1"/>
  <c r="C7690" i="18" s="1"/>
  <c r="C7691" i="18" s="1"/>
  <c r="C7692" i="18" s="1"/>
  <c r="C7693" i="18" s="1"/>
  <c r="C7694" i="18" s="1"/>
  <c r="C7695" i="18" s="1"/>
  <c r="C7696" i="18" s="1"/>
  <c r="C7697" i="18" s="1"/>
  <c r="C7698" i="18" s="1"/>
  <c r="C7699" i="18" s="1"/>
  <c r="C7700" i="18" s="1"/>
  <c r="C7701" i="18" s="1"/>
  <c r="C7702" i="18" s="1"/>
  <c r="C7703" i="18" s="1"/>
  <c r="C7704" i="18" s="1"/>
  <c r="C7705" i="18" s="1"/>
  <c r="C7706" i="18" s="1"/>
  <c r="C7707" i="18" s="1"/>
  <c r="C7708" i="18" s="1"/>
  <c r="C7709" i="18" s="1"/>
  <c r="C7710" i="18" s="1"/>
  <c r="C7711" i="18" s="1"/>
  <c r="C7712" i="18" s="1"/>
  <c r="C7713" i="18" s="1"/>
  <c r="C7714" i="18" s="1"/>
  <c r="C7715" i="18" s="1"/>
  <c r="C7716" i="18" s="1"/>
  <c r="C7717" i="18" s="1"/>
  <c r="C7718" i="18" s="1"/>
  <c r="C7719" i="18" s="1"/>
  <c r="C7720" i="18" s="1"/>
  <c r="C7721" i="18" s="1"/>
  <c r="C7722" i="18" s="1"/>
  <c r="C7723" i="18" s="1"/>
  <c r="C7724" i="18" s="1"/>
  <c r="C7725" i="18" s="1"/>
  <c r="C7726" i="18" s="1"/>
  <c r="C7727" i="18" s="1"/>
  <c r="C7728" i="18" s="1"/>
  <c r="C7729" i="18" s="1"/>
  <c r="C7730" i="18" s="1"/>
  <c r="C7731" i="18" s="1"/>
  <c r="C7732" i="18" s="1"/>
  <c r="C7733" i="18" s="1"/>
  <c r="C7734" i="18" s="1"/>
  <c r="C7735" i="18" s="1"/>
  <c r="C7736" i="18" s="1"/>
  <c r="C7737" i="18" s="1"/>
  <c r="C7738" i="18" s="1"/>
  <c r="C7739" i="18" s="1"/>
  <c r="C7740" i="18" s="1"/>
  <c r="C7741" i="18" s="1"/>
  <c r="C7742" i="18" s="1"/>
  <c r="C7743" i="18" s="1"/>
  <c r="C7744" i="18" s="1"/>
  <c r="C7745" i="18" s="1"/>
  <c r="C7746" i="18" s="1"/>
  <c r="C7747" i="18" s="1"/>
  <c r="C7748" i="18" s="1"/>
  <c r="C7749" i="18" s="1"/>
  <c r="C7750" i="18" s="1"/>
  <c r="C7751" i="18" s="1"/>
  <c r="C7752" i="18" s="1"/>
  <c r="C7753" i="18" s="1"/>
  <c r="C7754" i="18" s="1"/>
  <c r="C7755" i="18" s="1"/>
  <c r="C7756" i="18" s="1"/>
  <c r="C7757" i="18" s="1"/>
  <c r="C7758" i="18" s="1"/>
  <c r="C7759" i="18" s="1"/>
  <c r="C7760" i="18" s="1"/>
  <c r="C7761" i="18" s="1"/>
  <c r="C7762" i="18" s="1"/>
  <c r="C7763" i="18" s="1"/>
  <c r="C7764" i="18" s="1"/>
  <c r="C7765" i="18" s="1"/>
  <c r="C7766" i="18" s="1"/>
  <c r="C7767" i="18" s="1"/>
  <c r="C7768" i="18" s="1"/>
  <c r="C7769" i="18" s="1"/>
  <c r="C7770" i="18" s="1"/>
  <c r="C7771" i="18" s="1"/>
  <c r="C7772" i="18" s="1"/>
  <c r="C7773" i="18" s="1"/>
  <c r="C7774" i="18" s="1"/>
  <c r="C7775" i="18" s="1"/>
  <c r="C7776" i="18" s="1"/>
  <c r="C7777" i="18" s="1"/>
  <c r="C7778" i="18" s="1"/>
  <c r="C7779" i="18" s="1"/>
  <c r="C7780" i="18" s="1"/>
  <c r="C7781" i="18" s="1"/>
  <c r="C7782" i="18" s="1"/>
  <c r="C7783" i="18" s="1"/>
  <c r="C7784" i="18" s="1"/>
  <c r="C7785" i="18" s="1"/>
  <c r="C7786" i="18" s="1"/>
  <c r="C7787" i="18" s="1"/>
  <c r="C7788" i="18" s="1"/>
  <c r="C7789" i="18" s="1"/>
  <c r="C7790" i="18" s="1"/>
  <c r="C7791" i="18" s="1"/>
  <c r="C7792" i="18" s="1"/>
  <c r="C7793" i="18" s="1"/>
  <c r="C7794" i="18" s="1"/>
  <c r="C7795" i="18" s="1"/>
  <c r="C7796" i="18" s="1"/>
  <c r="C7797" i="18" s="1"/>
  <c r="C7798" i="18" s="1"/>
  <c r="C7799" i="18" s="1"/>
  <c r="C7800" i="18" s="1"/>
  <c r="C7801" i="18" s="1"/>
  <c r="C7802" i="18" s="1"/>
  <c r="C7803" i="18" s="1"/>
  <c r="C7804" i="18" s="1"/>
  <c r="C7805" i="18" s="1"/>
  <c r="C7806" i="18" s="1"/>
  <c r="C7807" i="18" s="1"/>
  <c r="C7808" i="18" s="1"/>
  <c r="C7809" i="18" s="1"/>
  <c r="C7810" i="18" s="1"/>
  <c r="C7811" i="18" s="1"/>
  <c r="C7812" i="18" s="1"/>
  <c r="C7813" i="18" s="1"/>
  <c r="C63" i="20"/>
  <c r="B7688" i="18"/>
  <c r="B7689" i="18" s="1"/>
  <c r="B7690" i="18" s="1"/>
  <c r="B7691" i="18" s="1"/>
  <c r="B7692" i="18" s="1"/>
  <c r="B7693" i="18" s="1"/>
  <c r="B7694" i="18" s="1"/>
  <c r="B7695" i="18" s="1"/>
  <c r="B7696" i="18" s="1"/>
  <c r="B7697" i="18" s="1"/>
  <c r="B7698" i="18" s="1"/>
  <c r="B7699" i="18" s="1"/>
  <c r="B7700" i="18" s="1"/>
  <c r="B7701" i="18" s="1"/>
  <c r="B7702" i="18" s="1"/>
  <c r="B7703" i="18" s="1"/>
  <c r="B7704" i="18" s="1"/>
  <c r="B7705" i="18" s="1"/>
  <c r="B7706" i="18" s="1"/>
  <c r="B7707" i="18" s="1"/>
  <c r="B7708" i="18" s="1"/>
  <c r="B7709" i="18" s="1"/>
  <c r="B7710" i="18" s="1"/>
  <c r="B7711" i="18" s="1"/>
  <c r="B7712" i="18" s="1"/>
  <c r="B7713" i="18" s="1"/>
  <c r="B7714" i="18" s="1"/>
  <c r="B7715" i="18" s="1"/>
  <c r="B7716" i="18" s="1"/>
  <c r="B7717" i="18" s="1"/>
  <c r="B7718" i="18" s="1"/>
  <c r="B7719" i="18" s="1"/>
  <c r="B7720" i="18" s="1"/>
  <c r="B7721" i="18" s="1"/>
  <c r="B7722" i="18" s="1"/>
  <c r="B7723" i="18" s="1"/>
  <c r="B7724" i="18" s="1"/>
  <c r="B7725" i="18" s="1"/>
  <c r="B7726" i="18" s="1"/>
  <c r="B7727" i="18" s="1"/>
  <c r="B7728" i="18" s="1"/>
  <c r="B7729" i="18" s="1"/>
  <c r="B7730" i="18" s="1"/>
  <c r="B7731" i="18" s="1"/>
  <c r="B7732" i="18" s="1"/>
  <c r="B7733" i="18" s="1"/>
  <c r="B7734" i="18" s="1"/>
  <c r="B7735" i="18" s="1"/>
  <c r="B7736" i="18" s="1"/>
  <c r="B7737" i="18" s="1"/>
  <c r="B7738" i="18" s="1"/>
  <c r="B7739" i="18" s="1"/>
  <c r="B7740" i="18" s="1"/>
  <c r="B7741" i="18" s="1"/>
  <c r="B7742" i="18" s="1"/>
  <c r="B7743" i="18" s="1"/>
  <c r="B7744" i="18" s="1"/>
  <c r="B7745" i="18" s="1"/>
  <c r="B7746" i="18" s="1"/>
  <c r="B7747" i="18" s="1"/>
  <c r="B7748" i="18" s="1"/>
  <c r="B7749" i="18" s="1"/>
  <c r="B7750" i="18" s="1"/>
  <c r="B7751" i="18" s="1"/>
  <c r="B7752" i="18" s="1"/>
  <c r="B7753" i="18" s="1"/>
  <c r="B7754" i="18" s="1"/>
  <c r="B7755" i="18" s="1"/>
  <c r="B7756" i="18" s="1"/>
  <c r="B7757" i="18" s="1"/>
  <c r="B7758" i="18" s="1"/>
  <c r="B7759" i="18" s="1"/>
  <c r="B7760" i="18" s="1"/>
  <c r="B7761" i="18" s="1"/>
  <c r="B7762" i="18" s="1"/>
  <c r="B7763" i="18" s="1"/>
  <c r="B7764" i="18" s="1"/>
  <c r="B7765" i="18" s="1"/>
  <c r="B7766" i="18" s="1"/>
  <c r="B7767" i="18" s="1"/>
  <c r="B7768" i="18" s="1"/>
  <c r="B7769" i="18" s="1"/>
  <c r="B7770" i="18" s="1"/>
  <c r="B7771" i="18" s="1"/>
  <c r="B7772" i="18" s="1"/>
  <c r="B7773" i="18" s="1"/>
  <c r="B7774" i="18" s="1"/>
  <c r="B7775" i="18" s="1"/>
  <c r="B7776" i="18" s="1"/>
  <c r="B7777" i="18" s="1"/>
  <c r="B7778" i="18" s="1"/>
  <c r="B7779" i="18" s="1"/>
  <c r="B7780" i="18" s="1"/>
  <c r="B7781" i="18" s="1"/>
  <c r="B7782" i="18" s="1"/>
  <c r="B7783" i="18" s="1"/>
  <c r="B7784" i="18" s="1"/>
  <c r="B7785" i="18" s="1"/>
  <c r="B7786" i="18" s="1"/>
  <c r="B7787" i="18" s="1"/>
  <c r="B7788" i="18" s="1"/>
  <c r="B7789" i="18" s="1"/>
  <c r="B7790" i="18" s="1"/>
  <c r="B7791" i="18" s="1"/>
  <c r="B7792" i="18" s="1"/>
  <c r="B7793" i="18" s="1"/>
  <c r="B7794" i="18" s="1"/>
  <c r="B7795" i="18" s="1"/>
  <c r="B7796" i="18" s="1"/>
  <c r="B7797" i="18" s="1"/>
  <c r="B7798" i="18" s="1"/>
  <c r="B7799" i="18" s="1"/>
  <c r="B7800" i="18" s="1"/>
  <c r="B7801" i="18" s="1"/>
  <c r="B7802" i="18" s="1"/>
  <c r="B7803" i="18" s="1"/>
  <c r="B7804" i="18" s="1"/>
  <c r="B7805" i="18" s="1"/>
  <c r="B7806" i="18" s="1"/>
  <c r="B7807" i="18" s="1"/>
  <c r="B7808" i="18" s="1"/>
  <c r="B7809" i="18" s="1"/>
  <c r="B7810" i="18" s="1"/>
  <c r="B7811" i="18" s="1"/>
  <c r="B7812" i="18" s="1"/>
  <c r="B7813" i="18" s="1"/>
  <c r="J7172" i="18" l="1"/>
  <c r="F7138" i="18"/>
  <c r="H7138" i="18" s="1"/>
  <c r="J7508" i="18"/>
  <c r="J7473" i="18"/>
  <c r="J7425" i="18"/>
  <c r="J7507" i="18"/>
  <c r="J7506" i="18"/>
  <c r="J7474" i="18"/>
  <c r="J6401" i="18"/>
  <c r="J6425" i="18" s="1"/>
  <c r="J6426" i="18" s="1"/>
  <c r="J6527" i="18"/>
  <c r="J6551" i="18" s="1"/>
  <c r="J6552" i="18" s="1"/>
  <c r="J7616" i="18"/>
  <c r="I7660" i="18"/>
  <c r="I7665" i="18" s="1"/>
  <c r="J6275" i="18"/>
  <c r="J6299" i="18" s="1"/>
  <c r="J6300" i="18" s="1"/>
  <c r="E51" i="20" s="1"/>
  <c r="I51" i="20" s="1"/>
  <c r="J6279" i="18"/>
  <c r="J6925" i="18"/>
  <c r="J6926" i="18" s="1"/>
  <c r="J6903" i="18" s="1"/>
  <c r="J6927" i="18" s="1"/>
  <c r="J6928" i="18" s="1"/>
  <c r="J6914" i="18" s="1"/>
  <c r="J6915" i="18" s="1"/>
  <c r="I7784" i="18"/>
  <c r="I7786" i="18" s="1"/>
  <c r="J7747" i="18"/>
  <c r="G7836" i="18"/>
  <c r="I7916" i="18"/>
  <c r="J7814" i="18"/>
  <c r="G7950" i="18"/>
  <c r="H7945" i="18"/>
  <c r="J6763" i="18"/>
  <c r="J6764" i="18"/>
  <c r="J6765" i="18"/>
  <c r="J6767" i="18"/>
  <c r="J6762" i="18"/>
  <c r="J7744" i="18"/>
  <c r="I7745" i="18"/>
  <c r="H7695" i="18"/>
  <c r="I7760" i="18" s="1"/>
  <c r="J7746" i="18"/>
  <c r="J6531" i="18"/>
  <c r="J6652" i="18"/>
  <c r="J7141" i="18"/>
  <c r="J7145" i="18"/>
  <c r="J7143" i="18"/>
  <c r="J7142" i="18"/>
  <c r="J7140" i="18"/>
  <c r="I7787" i="18"/>
  <c r="J7794" i="18" s="1"/>
  <c r="J7795" i="18" s="1"/>
  <c r="G7708" i="18"/>
  <c r="G7700" i="18"/>
  <c r="F63" i="20" s="1"/>
  <c r="P63" i="20" s="1"/>
  <c r="I7716" i="18"/>
  <c r="J7622" i="18"/>
  <c r="J7627" i="18" s="1"/>
  <c r="J7019" i="18"/>
  <c r="J7015" i="18"/>
  <c r="J7017" i="18"/>
  <c r="J7016" i="18"/>
  <c r="J7014" i="18"/>
  <c r="J6654" i="18"/>
  <c r="J6664" i="18"/>
  <c r="J6655" i="18"/>
  <c r="J6656" i="18"/>
  <c r="J7475" i="18"/>
  <c r="I7768" i="18"/>
  <c r="G7709" i="18"/>
  <c r="J7779" i="18"/>
  <c r="G7711" i="18"/>
  <c r="J7595" i="18"/>
  <c r="J7635" i="18" s="1"/>
  <c r="J7715" i="18"/>
  <c r="J7741" i="18" s="1"/>
  <c r="J7717" i="18"/>
  <c r="J7743" i="18"/>
  <c r="G7707" i="18"/>
  <c r="D7654" i="18"/>
  <c r="F7654" i="18"/>
  <c r="E7654" i="18"/>
  <c r="J7360" i="18"/>
  <c r="J7234" i="18"/>
  <c r="H7694" i="18"/>
  <c r="G7706" i="18"/>
  <c r="I7742" i="18"/>
  <c r="J7780" i="18"/>
  <c r="G7830" i="18"/>
  <c r="G7831" i="18"/>
  <c r="G7938" i="18"/>
  <c r="J7824" i="18"/>
  <c r="I7911" i="18" s="1"/>
  <c r="H61" i="20"/>
  <c r="N61" i="20"/>
  <c r="O61" i="20" s="1"/>
  <c r="L61" i="20"/>
  <c r="M61" i="20" s="1"/>
  <c r="A7814" i="18"/>
  <c r="A7815" i="18" s="1"/>
  <c r="A7816" i="18" s="1"/>
  <c r="A7817" i="18" s="1"/>
  <c r="A7818" i="18" s="1"/>
  <c r="A7819" i="18" s="1"/>
  <c r="A7820" i="18" s="1"/>
  <c r="A7821" i="18" s="1"/>
  <c r="A7822" i="18" s="1"/>
  <c r="A7823" i="18" s="1"/>
  <c r="A7824" i="18" s="1"/>
  <c r="A7825" i="18" s="1"/>
  <c r="A7826" i="18" s="1"/>
  <c r="A7827" i="18" s="1"/>
  <c r="A7828" i="18" s="1"/>
  <c r="A7829" i="18" s="1"/>
  <c r="A7830" i="18" s="1"/>
  <c r="A7831" i="18" s="1"/>
  <c r="A7832" i="18" s="1"/>
  <c r="A7833" i="18" s="1"/>
  <c r="A7834" i="18" s="1"/>
  <c r="A7835" i="18" s="1"/>
  <c r="A7836" i="18" s="1"/>
  <c r="A7837" i="18" s="1"/>
  <c r="A7838" i="18" s="1"/>
  <c r="A7839" i="18" s="1"/>
  <c r="A7840" i="18" s="1"/>
  <c r="A7841" i="18" s="1"/>
  <c r="A7842" i="18" s="1"/>
  <c r="A7843" i="18" s="1"/>
  <c r="A7844" i="18" s="1"/>
  <c r="A7845" i="18" s="1"/>
  <c r="A7846" i="18" s="1"/>
  <c r="A7847" i="18" s="1"/>
  <c r="A7848" i="18" s="1"/>
  <c r="A7849" i="18" s="1"/>
  <c r="A7850" i="18" s="1"/>
  <c r="A7851" i="18" s="1"/>
  <c r="A7852" i="18" s="1"/>
  <c r="A7853" i="18" s="1"/>
  <c r="A7854" i="18" s="1"/>
  <c r="A7855" i="18" s="1"/>
  <c r="A7856" i="18" s="1"/>
  <c r="A7857" i="18" s="1"/>
  <c r="A7858" i="18" s="1"/>
  <c r="A7859" i="18" s="1"/>
  <c r="A7860" i="18" s="1"/>
  <c r="A7861" i="18" s="1"/>
  <c r="A7862" i="18" s="1"/>
  <c r="A7863" i="18" s="1"/>
  <c r="A7864" i="18" s="1"/>
  <c r="A7865" i="18" s="1"/>
  <c r="A7866" i="18" s="1"/>
  <c r="A7867" i="18" s="1"/>
  <c r="A7868" i="18" s="1"/>
  <c r="A7869" i="18" s="1"/>
  <c r="A7870" i="18" s="1"/>
  <c r="A7871" i="18" s="1"/>
  <c r="A7872" i="18" s="1"/>
  <c r="A7873" i="18" s="1"/>
  <c r="A7874" i="18" s="1"/>
  <c r="A7875" i="18" s="1"/>
  <c r="A7876" i="18" s="1"/>
  <c r="A7877" i="18" s="1"/>
  <c r="A7878" i="18" s="1"/>
  <c r="A7879" i="18" s="1"/>
  <c r="A7880" i="18" s="1"/>
  <c r="A7881" i="18" s="1"/>
  <c r="A7882" i="18" s="1"/>
  <c r="A7883" i="18" s="1"/>
  <c r="A7884" i="18" s="1"/>
  <c r="A7885" i="18" s="1"/>
  <c r="A7886" i="18" s="1"/>
  <c r="A7887" i="18" s="1"/>
  <c r="A7888" i="18" s="1"/>
  <c r="A7889" i="18" s="1"/>
  <c r="A7890" i="18" s="1"/>
  <c r="A7891" i="18" s="1"/>
  <c r="A7892" i="18" s="1"/>
  <c r="A7893" i="18" s="1"/>
  <c r="A7894" i="18" s="1"/>
  <c r="A7895" i="18" s="1"/>
  <c r="A7896" i="18" s="1"/>
  <c r="A7897" i="18" s="1"/>
  <c r="A7898" i="18" s="1"/>
  <c r="A7899" i="18" s="1"/>
  <c r="A7900" i="18" s="1"/>
  <c r="A7901" i="18" s="1"/>
  <c r="A7902" i="18" s="1"/>
  <c r="A7903" i="18" s="1"/>
  <c r="A7904" i="18" s="1"/>
  <c r="A7905" i="18" s="1"/>
  <c r="A7906" i="18" s="1"/>
  <c r="A7907" i="18" s="1"/>
  <c r="A7908" i="18" s="1"/>
  <c r="A7909" i="18" s="1"/>
  <c r="A7910" i="18" s="1"/>
  <c r="A7911" i="18" s="1"/>
  <c r="A7912" i="18" s="1"/>
  <c r="A7913" i="18" s="1"/>
  <c r="A7914" i="18" s="1"/>
  <c r="A7915" i="18" s="1"/>
  <c r="A7916" i="18" s="1"/>
  <c r="A7917" i="18" s="1"/>
  <c r="A7918" i="18" s="1"/>
  <c r="A7919" i="18" s="1"/>
  <c r="A7920" i="18" s="1"/>
  <c r="A7921" i="18" s="1"/>
  <c r="A7922" i="18" s="1"/>
  <c r="A7923" i="18" s="1"/>
  <c r="A7924" i="18" s="1"/>
  <c r="A7925" i="18" s="1"/>
  <c r="A7926" i="18" s="1"/>
  <c r="A7927" i="18" s="1"/>
  <c r="A7928" i="18" s="1"/>
  <c r="A7929" i="18" s="1"/>
  <c r="A7930" i="18" s="1"/>
  <c r="A7931" i="18" s="1"/>
  <c r="A7932" i="18" s="1"/>
  <c r="A7933" i="18" s="1"/>
  <c r="A7934" i="18" s="1"/>
  <c r="A7935" i="18" s="1"/>
  <c r="A7936" i="18" s="1"/>
  <c r="A7937" i="18" s="1"/>
  <c r="A7938" i="18" s="1"/>
  <c r="A7939" i="18" s="1"/>
  <c r="AB61" i="20"/>
  <c r="AP61" i="20"/>
  <c r="AC61" i="20"/>
  <c r="AL61" i="20"/>
  <c r="AM61" i="20"/>
  <c r="AJ61" i="20"/>
  <c r="AT61" i="20"/>
  <c r="AR61" i="20"/>
  <c r="AY61" i="20"/>
  <c r="AU61" i="20"/>
  <c r="AK61" i="20"/>
  <c r="AH61" i="20"/>
  <c r="AN61" i="20"/>
  <c r="AI61" i="20"/>
  <c r="AV61" i="20"/>
  <c r="AO61" i="20"/>
  <c r="AW61" i="20"/>
  <c r="AE61" i="20"/>
  <c r="AG61" i="20"/>
  <c r="AQ61" i="20"/>
  <c r="AF61" i="20"/>
  <c r="AS61" i="20"/>
  <c r="AD61" i="20"/>
  <c r="AX61" i="20"/>
  <c r="G62" i="20"/>
  <c r="Q62" i="20"/>
  <c r="R60" i="20"/>
  <c r="J63" i="20"/>
  <c r="AA63" i="20"/>
  <c r="K63" i="20"/>
  <c r="C7814" i="18"/>
  <c r="C7815" i="18" s="1"/>
  <c r="C7816" i="18" s="1"/>
  <c r="C7817" i="18" s="1"/>
  <c r="C7818" i="18" s="1"/>
  <c r="C7819" i="18" s="1"/>
  <c r="C7820" i="18" s="1"/>
  <c r="C7821" i="18" s="1"/>
  <c r="C7822" i="18" s="1"/>
  <c r="C7823" i="18" s="1"/>
  <c r="C7824" i="18" s="1"/>
  <c r="C7825" i="18" s="1"/>
  <c r="C7826" i="18" s="1"/>
  <c r="C7827" i="18" s="1"/>
  <c r="C7828" i="18" s="1"/>
  <c r="C7829" i="18" s="1"/>
  <c r="C7830" i="18" s="1"/>
  <c r="C7831" i="18" s="1"/>
  <c r="C7832" i="18" s="1"/>
  <c r="C7833" i="18" s="1"/>
  <c r="C7834" i="18" s="1"/>
  <c r="C7835" i="18" s="1"/>
  <c r="C7836" i="18" s="1"/>
  <c r="C7837" i="18" s="1"/>
  <c r="C7838" i="18" s="1"/>
  <c r="C7839" i="18" s="1"/>
  <c r="C7840" i="18" s="1"/>
  <c r="C7841" i="18" s="1"/>
  <c r="C7842" i="18" s="1"/>
  <c r="C7843" i="18" s="1"/>
  <c r="C7844" i="18" s="1"/>
  <c r="C7845" i="18" s="1"/>
  <c r="C7846" i="18" s="1"/>
  <c r="C7847" i="18" s="1"/>
  <c r="C7848" i="18" s="1"/>
  <c r="C7849" i="18" s="1"/>
  <c r="C7850" i="18" s="1"/>
  <c r="C7851" i="18" s="1"/>
  <c r="C7852" i="18" s="1"/>
  <c r="C7853" i="18" s="1"/>
  <c r="C7854" i="18" s="1"/>
  <c r="C7855" i="18" s="1"/>
  <c r="C7856" i="18" s="1"/>
  <c r="C7857" i="18" s="1"/>
  <c r="C7858" i="18" s="1"/>
  <c r="C7859" i="18" s="1"/>
  <c r="C7860" i="18" s="1"/>
  <c r="C7861" i="18" s="1"/>
  <c r="C7862" i="18" s="1"/>
  <c r="C7863" i="18" s="1"/>
  <c r="C7864" i="18" s="1"/>
  <c r="C7865" i="18" s="1"/>
  <c r="C7866" i="18" s="1"/>
  <c r="C7867" i="18" s="1"/>
  <c r="C7868" i="18" s="1"/>
  <c r="C7869" i="18" s="1"/>
  <c r="C7870" i="18" s="1"/>
  <c r="C7871" i="18" s="1"/>
  <c r="C7872" i="18" s="1"/>
  <c r="C7873" i="18" s="1"/>
  <c r="C7874" i="18" s="1"/>
  <c r="C7875" i="18" s="1"/>
  <c r="C7876" i="18" s="1"/>
  <c r="C7877" i="18" s="1"/>
  <c r="C7878" i="18" s="1"/>
  <c r="C7879" i="18" s="1"/>
  <c r="C7880" i="18" s="1"/>
  <c r="C7881" i="18" s="1"/>
  <c r="C7882" i="18" s="1"/>
  <c r="C7883" i="18" s="1"/>
  <c r="C7884" i="18" s="1"/>
  <c r="C7885" i="18" s="1"/>
  <c r="C7886" i="18" s="1"/>
  <c r="C7887" i="18" s="1"/>
  <c r="C7888" i="18" s="1"/>
  <c r="C7889" i="18" s="1"/>
  <c r="C7890" i="18" s="1"/>
  <c r="C7891" i="18" s="1"/>
  <c r="C7892" i="18" s="1"/>
  <c r="C7893" i="18" s="1"/>
  <c r="C7894" i="18" s="1"/>
  <c r="C7895" i="18" s="1"/>
  <c r="C7896" i="18" s="1"/>
  <c r="C7897" i="18" s="1"/>
  <c r="C7898" i="18" s="1"/>
  <c r="C7899" i="18" s="1"/>
  <c r="C7900" i="18" s="1"/>
  <c r="C7901" i="18" s="1"/>
  <c r="C7902" i="18" s="1"/>
  <c r="C7903" i="18" s="1"/>
  <c r="C7904" i="18" s="1"/>
  <c r="C7905" i="18" s="1"/>
  <c r="C7906" i="18" s="1"/>
  <c r="C7907" i="18" s="1"/>
  <c r="C7908" i="18" s="1"/>
  <c r="C7909" i="18" s="1"/>
  <c r="C7910" i="18" s="1"/>
  <c r="C7911" i="18" s="1"/>
  <c r="C7912" i="18" s="1"/>
  <c r="C7913" i="18" s="1"/>
  <c r="C7914" i="18" s="1"/>
  <c r="C7915" i="18" s="1"/>
  <c r="C7916" i="18" s="1"/>
  <c r="C7917" i="18" s="1"/>
  <c r="C7918" i="18" s="1"/>
  <c r="C7919" i="18" s="1"/>
  <c r="C7920" i="18" s="1"/>
  <c r="C7921" i="18" s="1"/>
  <c r="C7922" i="18" s="1"/>
  <c r="C7923" i="18" s="1"/>
  <c r="C7924" i="18" s="1"/>
  <c r="C7925" i="18" s="1"/>
  <c r="C7926" i="18" s="1"/>
  <c r="C7927" i="18" s="1"/>
  <c r="C7928" i="18" s="1"/>
  <c r="C7929" i="18" s="1"/>
  <c r="C7930" i="18" s="1"/>
  <c r="C7931" i="18" s="1"/>
  <c r="C7932" i="18" s="1"/>
  <c r="C7933" i="18" s="1"/>
  <c r="C7934" i="18" s="1"/>
  <c r="C7935" i="18" s="1"/>
  <c r="C7936" i="18" s="1"/>
  <c r="C7937" i="18" s="1"/>
  <c r="C7938" i="18" s="1"/>
  <c r="C7939" i="18" s="1"/>
  <c r="D64" i="20"/>
  <c r="B64" i="20" s="1"/>
  <c r="AZ60" i="20"/>
  <c r="C64" i="20"/>
  <c r="B7814" i="18"/>
  <c r="B7815" i="18" s="1"/>
  <c r="B7816" i="18" s="1"/>
  <c r="B7817" i="18" s="1"/>
  <c r="B7818" i="18" s="1"/>
  <c r="B7819" i="18" s="1"/>
  <c r="B7820" i="18" s="1"/>
  <c r="B7821" i="18" s="1"/>
  <c r="B7822" i="18" s="1"/>
  <c r="B7823" i="18" s="1"/>
  <c r="B7824" i="18" s="1"/>
  <c r="B7825" i="18" s="1"/>
  <c r="B7826" i="18" s="1"/>
  <c r="B7827" i="18" s="1"/>
  <c r="B7828" i="18" s="1"/>
  <c r="B7829" i="18" s="1"/>
  <c r="B7830" i="18" s="1"/>
  <c r="B7831" i="18" s="1"/>
  <c r="B7832" i="18" s="1"/>
  <c r="B7833" i="18" s="1"/>
  <c r="B7834" i="18" s="1"/>
  <c r="B7835" i="18" s="1"/>
  <c r="B7836" i="18" s="1"/>
  <c r="B7837" i="18" s="1"/>
  <c r="B7838" i="18" s="1"/>
  <c r="B7839" i="18" s="1"/>
  <c r="B7840" i="18" s="1"/>
  <c r="B7841" i="18" s="1"/>
  <c r="B7842" i="18" s="1"/>
  <c r="B7843" i="18" s="1"/>
  <c r="B7844" i="18" s="1"/>
  <c r="B7845" i="18" s="1"/>
  <c r="B7846" i="18" s="1"/>
  <c r="B7847" i="18" s="1"/>
  <c r="B7848" i="18" s="1"/>
  <c r="B7849" i="18" s="1"/>
  <c r="B7850" i="18" s="1"/>
  <c r="B7851" i="18" s="1"/>
  <c r="B7852" i="18" s="1"/>
  <c r="B7853" i="18" s="1"/>
  <c r="B7854" i="18" s="1"/>
  <c r="B7855" i="18" s="1"/>
  <c r="B7856" i="18" s="1"/>
  <c r="B7857" i="18" s="1"/>
  <c r="B7858" i="18" s="1"/>
  <c r="B7859" i="18" s="1"/>
  <c r="B7860" i="18" s="1"/>
  <c r="B7861" i="18" s="1"/>
  <c r="B7862" i="18" s="1"/>
  <c r="B7863" i="18" s="1"/>
  <c r="B7864" i="18" s="1"/>
  <c r="B7865" i="18" s="1"/>
  <c r="B7866" i="18" s="1"/>
  <c r="B7867" i="18" s="1"/>
  <c r="B7868" i="18" s="1"/>
  <c r="B7869" i="18" s="1"/>
  <c r="B7870" i="18" s="1"/>
  <c r="B7871" i="18" s="1"/>
  <c r="B7872" i="18" s="1"/>
  <c r="B7873" i="18" s="1"/>
  <c r="B7874" i="18" s="1"/>
  <c r="B7875" i="18" s="1"/>
  <c r="B7876" i="18" s="1"/>
  <c r="B7877" i="18" s="1"/>
  <c r="B7878" i="18" s="1"/>
  <c r="B7879" i="18" s="1"/>
  <c r="B7880" i="18" s="1"/>
  <c r="B7881" i="18" s="1"/>
  <c r="B7882" i="18" s="1"/>
  <c r="B7883" i="18" s="1"/>
  <c r="B7884" i="18" s="1"/>
  <c r="B7885" i="18" s="1"/>
  <c r="B7886" i="18" s="1"/>
  <c r="B7887" i="18" s="1"/>
  <c r="B7888" i="18" s="1"/>
  <c r="B7889" i="18" s="1"/>
  <c r="B7890" i="18" s="1"/>
  <c r="B7891" i="18" s="1"/>
  <c r="B7892" i="18" s="1"/>
  <c r="B7893" i="18" s="1"/>
  <c r="B7894" i="18" s="1"/>
  <c r="B7895" i="18" s="1"/>
  <c r="B7896" i="18" s="1"/>
  <c r="B7897" i="18" s="1"/>
  <c r="B7898" i="18" s="1"/>
  <c r="B7899" i="18" s="1"/>
  <c r="B7900" i="18" s="1"/>
  <c r="B7901" i="18" s="1"/>
  <c r="B7902" i="18" s="1"/>
  <c r="B7903" i="18" s="1"/>
  <c r="B7904" i="18" s="1"/>
  <c r="B7905" i="18" s="1"/>
  <c r="B7906" i="18" s="1"/>
  <c r="B7907" i="18" s="1"/>
  <c r="B7908" i="18" s="1"/>
  <c r="B7909" i="18" s="1"/>
  <c r="B7910" i="18" s="1"/>
  <c r="B7911" i="18" s="1"/>
  <c r="B7912" i="18" s="1"/>
  <c r="B7913" i="18" s="1"/>
  <c r="B7914" i="18" s="1"/>
  <c r="B7915" i="18" s="1"/>
  <c r="B7916" i="18" s="1"/>
  <c r="B7917" i="18" s="1"/>
  <c r="B7918" i="18" s="1"/>
  <c r="B7919" i="18" s="1"/>
  <c r="B7920" i="18" s="1"/>
  <c r="B7921" i="18" s="1"/>
  <c r="B7922" i="18" s="1"/>
  <c r="B7923" i="18" s="1"/>
  <c r="B7924" i="18" s="1"/>
  <c r="B7925" i="18" s="1"/>
  <c r="B7926" i="18" s="1"/>
  <c r="B7927" i="18" s="1"/>
  <c r="B7928" i="18" s="1"/>
  <c r="B7929" i="18" s="1"/>
  <c r="B7930" i="18" s="1"/>
  <c r="B7931" i="18" s="1"/>
  <c r="B7932" i="18" s="1"/>
  <c r="B7933" i="18" s="1"/>
  <c r="B7934" i="18" s="1"/>
  <c r="B7935" i="18" s="1"/>
  <c r="B7936" i="18" s="1"/>
  <c r="B7937" i="18" s="1"/>
  <c r="B7938" i="18" s="1"/>
  <c r="B7939" i="18" s="1"/>
  <c r="M8066" i="18"/>
  <c r="J7511" i="18" l="1"/>
  <c r="J7551" i="18"/>
  <c r="G7516" i="18"/>
  <c r="J6405" i="18"/>
  <c r="J7633" i="18"/>
  <c r="J7632" i="18"/>
  <c r="J7631" i="18"/>
  <c r="D7642" i="18"/>
  <c r="J7636" i="18"/>
  <c r="J7599" i="18"/>
  <c r="J7675" i="18"/>
  <c r="J7600" i="18"/>
  <c r="J7634" i="18"/>
  <c r="G7835" i="18"/>
  <c r="J7906" i="18"/>
  <c r="G7837" i="18"/>
  <c r="H7821" i="18"/>
  <c r="I7886" i="18" s="1"/>
  <c r="I7791" i="18"/>
  <c r="J7248" i="18"/>
  <c r="J7250" i="18" s="1"/>
  <c r="J7270" i="18"/>
  <c r="J7742" i="18"/>
  <c r="I7761" i="18"/>
  <c r="I7894" i="18"/>
  <c r="I7871" i="18"/>
  <c r="J7905" i="18"/>
  <c r="I7868" i="18"/>
  <c r="J7781" i="18"/>
  <c r="J7805" i="18" s="1"/>
  <c r="J7745" i="18"/>
  <c r="H7820" i="18"/>
  <c r="G7834" i="18"/>
  <c r="J7870" i="18"/>
  <c r="E7780" i="18"/>
  <c r="D7780" i="18"/>
  <c r="F7780" i="18"/>
  <c r="J7374" i="18"/>
  <c r="J7376" i="18" s="1"/>
  <c r="J7396" i="18"/>
  <c r="J7940" i="18"/>
  <c r="A7940" i="18" s="1"/>
  <c r="A7941" i="18" s="1"/>
  <c r="A7942" i="18" s="1"/>
  <c r="A7943" i="18" s="1"/>
  <c r="A7944" i="18" s="1"/>
  <c r="A7945" i="18" s="1"/>
  <c r="A7946" i="18" s="1"/>
  <c r="A7947" i="18" s="1"/>
  <c r="A7948" i="18" s="1"/>
  <c r="A7949" i="18" s="1"/>
  <c r="A7950" i="18" s="1"/>
  <c r="A7951" i="18" s="1"/>
  <c r="A7952" i="18" s="1"/>
  <c r="A7953" i="18" s="1"/>
  <c r="A7954" i="18" s="1"/>
  <c r="A7955" i="18" s="1"/>
  <c r="A7956" i="18" s="1"/>
  <c r="A7957" i="18" s="1"/>
  <c r="A7958" i="18" s="1"/>
  <c r="A7959" i="18" s="1"/>
  <c r="A7960" i="18" s="1"/>
  <c r="A7961" i="18" s="1"/>
  <c r="A7962" i="18" s="1"/>
  <c r="A7963" i="18" s="1"/>
  <c r="A7964" i="18" s="1"/>
  <c r="A7965" i="18" s="1"/>
  <c r="A7966" i="18" s="1"/>
  <c r="A7967" i="18" s="1"/>
  <c r="A7968" i="18" s="1"/>
  <c r="A7969" i="18" s="1"/>
  <c r="A7970" i="18" s="1"/>
  <c r="A7971" i="18" s="1"/>
  <c r="A7972" i="18" s="1"/>
  <c r="A7973" i="18" s="1"/>
  <c r="A7974" i="18" s="1"/>
  <c r="A7975" i="18" s="1"/>
  <c r="A7976" i="18" s="1"/>
  <c r="A7977" i="18" s="1"/>
  <c r="A7978" i="18" s="1"/>
  <c r="A7979" i="18" s="1"/>
  <c r="A7980" i="18" s="1"/>
  <c r="A7981" i="18" s="1"/>
  <c r="A7982" i="18" s="1"/>
  <c r="A7983" i="18" s="1"/>
  <c r="A7984" i="18" s="1"/>
  <c r="A7985" i="18" s="1"/>
  <c r="A7986" i="18" s="1"/>
  <c r="A7987" i="18" s="1"/>
  <c r="A7988" i="18" s="1"/>
  <c r="A7989" i="18" s="1"/>
  <c r="A7990" i="18" s="1"/>
  <c r="A7991" i="18" s="1"/>
  <c r="A7992" i="18" s="1"/>
  <c r="A7993" i="18" s="1"/>
  <c r="A7994" i="18" s="1"/>
  <c r="A7995" i="18" s="1"/>
  <c r="A7996" i="18" s="1"/>
  <c r="A7997" i="18" s="1"/>
  <c r="A7998" i="18" s="1"/>
  <c r="A7999" i="18" s="1"/>
  <c r="A8000" i="18" s="1"/>
  <c r="A8001" i="18" s="1"/>
  <c r="A8002" i="18" s="1"/>
  <c r="A8003" i="18" s="1"/>
  <c r="A8004" i="18" s="1"/>
  <c r="A8005" i="18" s="1"/>
  <c r="A8006" i="18" s="1"/>
  <c r="A8007" i="18" s="1"/>
  <c r="A8008" i="18" s="1"/>
  <c r="A8009" i="18" s="1"/>
  <c r="A8010" i="18" s="1"/>
  <c r="A8011" i="18" s="1"/>
  <c r="A8012" i="18" s="1"/>
  <c r="A8013" i="18" s="1"/>
  <c r="A8014" i="18" s="1"/>
  <c r="A8015" i="18" s="1"/>
  <c r="A8016" i="18" s="1"/>
  <c r="A8017" i="18" s="1"/>
  <c r="A8018" i="18" s="1"/>
  <c r="A8019" i="18" s="1"/>
  <c r="A8020" i="18" s="1"/>
  <c r="A8021" i="18" s="1"/>
  <c r="A8022" i="18" s="1"/>
  <c r="A8023" i="18" s="1"/>
  <c r="A8024" i="18" s="1"/>
  <c r="A8025" i="18" s="1"/>
  <c r="A8026" i="18" s="1"/>
  <c r="A8027" i="18" s="1"/>
  <c r="A8028" i="18" s="1"/>
  <c r="A8029" i="18" s="1"/>
  <c r="A8030" i="18" s="1"/>
  <c r="A8031" i="18" s="1"/>
  <c r="A8032" i="18" s="1"/>
  <c r="A8033" i="18" s="1"/>
  <c r="A8034" i="18" s="1"/>
  <c r="A8035" i="18" s="1"/>
  <c r="A8036" i="18" s="1"/>
  <c r="A8037" i="18" s="1"/>
  <c r="A8038" i="18" s="1"/>
  <c r="A8039" i="18" s="1"/>
  <c r="A8040" i="18" s="1"/>
  <c r="A8041" i="18" s="1"/>
  <c r="A8042" i="18" s="1"/>
  <c r="A8043" i="18" s="1"/>
  <c r="A8044" i="18" s="1"/>
  <c r="A8045" i="18" s="1"/>
  <c r="A8046" i="18" s="1"/>
  <c r="A8047" i="18" s="1"/>
  <c r="A8048" i="18" s="1"/>
  <c r="A8049" i="18" s="1"/>
  <c r="A8050" i="18" s="1"/>
  <c r="A8051" i="18" s="1"/>
  <c r="A8052" i="18" s="1"/>
  <c r="A8053" i="18" s="1"/>
  <c r="A8054" i="18" s="1"/>
  <c r="A8055" i="18" s="1"/>
  <c r="A8056" i="18" s="1"/>
  <c r="A8057" i="18" s="1"/>
  <c r="A8058" i="18" s="1"/>
  <c r="A8059" i="18" s="1"/>
  <c r="A8060" i="18" s="1"/>
  <c r="A8061" i="18" s="1"/>
  <c r="A8062" i="18" s="1"/>
  <c r="A8063" i="18" s="1"/>
  <c r="A8064" i="18" s="1"/>
  <c r="A8065" i="18" s="1"/>
  <c r="I8042" i="18"/>
  <c r="G7962" i="18"/>
  <c r="G7832" i="18"/>
  <c r="J7872" i="18"/>
  <c r="J7841" i="18"/>
  <c r="J7867" i="18" s="1"/>
  <c r="I7913" i="18"/>
  <c r="J7920" i="18" s="1"/>
  <c r="J7921" i="18" s="1"/>
  <c r="J6653" i="18"/>
  <c r="J6677" i="18" s="1"/>
  <c r="J6678" i="18" s="1"/>
  <c r="J7146" i="18"/>
  <c r="J7174" i="18" s="1"/>
  <c r="J7176" i="18" s="1"/>
  <c r="J7154" i="18" s="1"/>
  <c r="J6768" i="18"/>
  <c r="J6796" i="18" s="1"/>
  <c r="J6798" i="18" s="1"/>
  <c r="J6776" i="18" s="1"/>
  <c r="G7956" i="18"/>
  <c r="J7950" i="18"/>
  <c r="H7947" i="18" s="1"/>
  <c r="I8012" i="18" s="1"/>
  <c r="G7957" i="18"/>
  <c r="G8064" i="18"/>
  <c r="J7869" i="18"/>
  <c r="G7833" i="18"/>
  <c r="J7843" i="18"/>
  <c r="J6904" i="18"/>
  <c r="G8076" i="18"/>
  <c r="H8071" i="18"/>
  <c r="J7499" i="18"/>
  <c r="J7481" i="18"/>
  <c r="J7483" i="18"/>
  <c r="J7484" i="18"/>
  <c r="J7482" i="18"/>
  <c r="J7480" i="18"/>
  <c r="J7479" i="18"/>
  <c r="J7485" i="18"/>
  <c r="J7478" i="18"/>
  <c r="J7020" i="18"/>
  <c r="J7048" i="18" s="1"/>
  <c r="J7050" i="18" s="1"/>
  <c r="J7028" i="18" s="1"/>
  <c r="J7716" i="18"/>
  <c r="J7721" i="18" s="1"/>
  <c r="J7873" i="18"/>
  <c r="G7826" i="18"/>
  <c r="F64" i="20" s="1"/>
  <c r="P64" i="20" s="1"/>
  <c r="I7842" i="18"/>
  <c r="I7910" i="18"/>
  <c r="I7912" i="18" s="1"/>
  <c r="J6907" i="18"/>
  <c r="J6916" i="18"/>
  <c r="J6906" i="18"/>
  <c r="J6908" i="18"/>
  <c r="AM62" i="20"/>
  <c r="L62" i="20"/>
  <c r="N62" i="20"/>
  <c r="O62" i="20" s="1"/>
  <c r="R61" i="20"/>
  <c r="M62" i="20"/>
  <c r="AJ62" i="20"/>
  <c r="AS62" i="20"/>
  <c r="AD62" i="20"/>
  <c r="AK62" i="20"/>
  <c r="AI62" i="20"/>
  <c r="AY62" i="20"/>
  <c r="AG62" i="20"/>
  <c r="AX62" i="20"/>
  <c r="AB62" i="20"/>
  <c r="AZ61" i="20"/>
  <c r="AR62" i="20"/>
  <c r="AV62" i="20"/>
  <c r="AO62" i="20"/>
  <c r="G63" i="20"/>
  <c r="AW62" i="20"/>
  <c r="AP62" i="20"/>
  <c r="AC62" i="20"/>
  <c r="AH62" i="20"/>
  <c r="AN62" i="20"/>
  <c r="AF62" i="20"/>
  <c r="H62" i="20"/>
  <c r="AE62" i="20"/>
  <c r="AT62" i="20"/>
  <c r="AL62" i="20"/>
  <c r="AU62" i="20"/>
  <c r="AQ62" i="20"/>
  <c r="K64" i="20"/>
  <c r="M8192" i="18"/>
  <c r="AA64" i="20"/>
  <c r="J64" i="20"/>
  <c r="C65" i="20"/>
  <c r="B7940" i="18"/>
  <c r="B7941" i="18" s="1"/>
  <c r="B7942" i="18" s="1"/>
  <c r="B7943" i="18" s="1"/>
  <c r="B7944" i="18" s="1"/>
  <c r="B7945" i="18" s="1"/>
  <c r="B7946" i="18" s="1"/>
  <c r="B7947" i="18" s="1"/>
  <c r="B7948" i="18" s="1"/>
  <c r="B7949" i="18" s="1"/>
  <c r="B7950" i="18" s="1"/>
  <c r="B7951" i="18" s="1"/>
  <c r="B7952" i="18" s="1"/>
  <c r="B7953" i="18" s="1"/>
  <c r="B7954" i="18" s="1"/>
  <c r="B7955" i="18" s="1"/>
  <c r="B7956" i="18" s="1"/>
  <c r="B7957" i="18" s="1"/>
  <c r="B7958" i="18" s="1"/>
  <c r="B7959" i="18" s="1"/>
  <c r="B7960" i="18" s="1"/>
  <c r="B7961" i="18" s="1"/>
  <c r="B7962" i="18" s="1"/>
  <c r="B7963" i="18" s="1"/>
  <c r="B7964" i="18" s="1"/>
  <c r="B7965" i="18" s="1"/>
  <c r="B7966" i="18" s="1"/>
  <c r="B7967" i="18" s="1"/>
  <c r="B7968" i="18" s="1"/>
  <c r="B7969" i="18" s="1"/>
  <c r="B7970" i="18" s="1"/>
  <c r="B7971" i="18" s="1"/>
  <c r="B7972" i="18" s="1"/>
  <c r="B7973" i="18" s="1"/>
  <c r="B7974" i="18" s="1"/>
  <c r="B7975" i="18" s="1"/>
  <c r="B7976" i="18" s="1"/>
  <c r="B7977" i="18" s="1"/>
  <c r="B7978" i="18" s="1"/>
  <c r="B7979" i="18" s="1"/>
  <c r="B7980" i="18" s="1"/>
  <c r="B7981" i="18" s="1"/>
  <c r="B7982" i="18" s="1"/>
  <c r="B7983" i="18" s="1"/>
  <c r="B7984" i="18" s="1"/>
  <c r="B7985" i="18" s="1"/>
  <c r="B7986" i="18" s="1"/>
  <c r="B7987" i="18" s="1"/>
  <c r="B7988" i="18" s="1"/>
  <c r="B7989" i="18" s="1"/>
  <c r="B7990" i="18" s="1"/>
  <c r="B7991" i="18" s="1"/>
  <c r="B7992" i="18" s="1"/>
  <c r="B7993" i="18" s="1"/>
  <c r="B7994" i="18" s="1"/>
  <c r="B7995" i="18" s="1"/>
  <c r="B7996" i="18" s="1"/>
  <c r="B7997" i="18" s="1"/>
  <c r="B7998" i="18" s="1"/>
  <c r="B7999" i="18" s="1"/>
  <c r="B8000" i="18" s="1"/>
  <c r="B8001" i="18" s="1"/>
  <c r="B8002" i="18" s="1"/>
  <c r="B8003" i="18" s="1"/>
  <c r="B8004" i="18" s="1"/>
  <c r="B8005" i="18" s="1"/>
  <c r="B8006" i="18" s="1"/>
  <c r="B8007" i="18" s="1"/>
  <c r="B8008" i="18" s="1"/>
  <c r="B8009" i="18" s="1"/>
  <c r="B8010" i="18" s="1"/>
  <c r="B8011" i="18" s="1"/>
  <c r="B8012" i="18" s="1"/>
  <c r="B8013" i="18" s="1"/>
  <c r="B8014" i="18" s="1"/>
  <c r="B8015" i="18" s="1"/>
  <c r="B8016" i="18" s="1"/>
  <c r="B8017" i="18" s="1"/>
  <c r="B8018" i="18" s="1"/>
  <c r="B8019" i="18" s="1"/>
  <c r="B8020" i="18" s="1"/>
  <c r="B8021" i="18" s="1"/>
  <c r="B8022" i="18" s="1"/>
  <c r="B8023" i="18" s="1"/>
  <c r="B8024" i="18" s="1"/>
  <c r="B8025" i="18" s="1"/>
  <c r="B8026" i="18" s="1"/>
  <c r="B8027" i="18" s="1"/>
  <c r="B8028" i="18" s="1"/>
  <c r="B8029" i="18" s="1"/>
  <c r="B8030" i="18" s="1"/>
  <c r="B8031" i="18" s="1"/>
  <c r="B8032" i="18" s="1"/>
  <c r="B8033" i="18" s="1"/>
  <c r="B8034" i="18" s="1"/>
  <c r="B8035" i="18" s="1"/>
  <c r="B8036" i="18" s="1"/>
  <c r="B8037" i="18" s="1"/>
  <c r="B8038" i="18" s="1"/>
  <c r="B8039" i="18" s="1"/>
  <c r="B8040" i="18" s="1"/>
  <c r="B8041" i="18" s="1"/>
  <c r="B8042" i="18" s="1"/>
  <c r="B8043" i="18" s="1"/>
  <c r="B8044" i="18" s="1"/>
  <c r="B8045" i="18" s="1"/>
  <c r="B8046" i="18" s="1"/>
  <c r="B8047" i="18" s="1"/>
  <c r="B8048" i="18" s="1"/>
  <c r="B8049" i="18" s="1"/>
  <c r="B8050" i="18" s="1"/>
  <c r="B8051" i="18" s="1"/>
  <c r="B8052" i="18" s="1"/>
  <c r="B8053" i="18" s="1"/>
  <c r="B8054" i="18" s="1"/>
  <c r="B8055" i="18" s="1"/>
  <c r="B8056" i="18" s="1"/>
  <c r="B8057" i="18" s="1"/>
  <c r="B8058" i="18" s="1"/>
  <c r="B8059" i="18" s="1"/>
  <c r="B8060" i="18" s="1"/>
  <c r="B8061" i="18" s="1"/>
  <c r="B8062" i="18" s="1"/>
  <c r="B8063" i="18" s="1"/>
  <c r="B8064" i="18" s="1"/>
  <c r="B8065" i="18" s="1"/>
  <c r="D65" i="20"/>
  <c r="B65" i="20" s="1"/>
  <c r="C7940" i="18"/>
  <c r="C7941" i="18" s="1"/>
  <c r="C7942" i="18" s="1"/>
  <c r="C7943" i="18" s="1"/>
  <c r="C7944" i="18" s="1"/>
  <c r="C7945" i="18" s="1"/>
  <c r="C7946" i="18" s="1"/>
  <c r="C7947" i="18" s="1"/>
  <c r="C7948" i="18" s="1"/>
  <c r="C7949" i="18" s="1"/>
  <c r="C7950" i="18" s="1"/>
  <c r="C7951" i="18" s="1"/>
  <c r="C7952" i="18" s="1"/>
  <c r="C7953" i="18" s="1"/>
  <c r="C7954" i="18" s="1"/>
  <c r="C7955" i="18" s="1"/>
  <c r="C7956" i="18" s="1"/>
  <c r="C7957" i="18" s="1"/>
  <c r="C7958" i="18" s="1"/>
  <c r="C7959" i="18" s="1"/>
  <c r="C7960" i="18" s="1"/>
  <c r="C7961" i="18" s="1"/>
  <c r="C7962" i="18" s="1"/>
  <c r="C7963" i="18" s="1"/>
  <c r="C7964" i="18" s="1"/>
  <c r="C7965" i="18" s="1"/>
  <c r="C7966" i="18" s="1"/>
  <c r="C7967" i="18" s="1"/>
  <c r="C7968" i="18" s="1"/>
  <c r="C7969" i="18" s="1"/>
  <c r="C7970" i="18" s="1"/>
  <c r="C7971" i="18" s="1"/>
  <c r="C7972" i="18" s="1"/>
  <c r="C7973" i="18" s="1"/>
  <c r="C7974" i="18" s="1"/>
  <c r="C7975" i="18" s="1"/>
  <c r="C7976" i="18" s="1"/>
  <c r="C7977" i="18" s="1"/>
  <c r="C7978" i="18" s="1"/>
  <c r="C7979" i="18" s="1"/>
  <c r="C7980" i="18" s="1"/>
  <c r="C7981" i="18" s="1"/>
  <c r="C7982" i="18" s="1"/>
  <c r="C7983" i="18" s="1"/>
  <c r="C7984" i="18" s="1"/>
  <c r="C7985" i="18" s="1"/>
  <c r="C7986" i="18" s="1"/>
  <c r="C7987" i="18" s="1"/>
  <c r="C7988" i="18" s="1"/>
  <c r="C7989" i="18" s="1"/>
  <c r="C7990" i="18" s="1"/>
  <c r="C7991" i="18" s="1"/>
  <c r="C7992" i="18" s="1"/>
  <c r="C7993" i="18" s="1"/>
  <c r="C7994" i="18" s="1"/>
  <c r="C7995" i="18" s="1"/>
  <c r="C7996" i="18" s="1"/>
  <c r="C7997" i="18" s="1"/>
  <c r="C7998" i="18" s="1"/>
  <c r="C7999" i="18" s="1"/>
  <c r="C8000" i="18" s="1"/>
  <c r="C8001" i="18" s="1"/>
  <c r="C8002" i="18" s="1"/>
  <c r="C8003" i="18" s="1"/>
  <c r="C8004" i="18" s="1"/>
  <c r="C8005" i="18" s="1"/>
  <c r="C8006" i="18" s="1"/>
  <c r="C8007" i="18" s="1"/>
  <c r="C8008" i="18" s="1"/>
  <c r="C8009" i="18" s="1"/>
  <c r="C8010" i="18" s="1"/>
  <c r="C8011" i="18" s="1"/>
  <c r="C8012" i="18" s="1"/>
  <c r="C8013" i="18" s="1"/>
  <c r="C8014" i="18" s="1"/>
  <c r="C8015" i="18" s="1"/>
  <c r="C8016" i="18" s="1"/>
  <c r="C8017" i="18" s="1"/>
  <c r="C8018" i="18" s="1"/>
  <c r="C8019" i="18" s="1"/>
  <c r="C8020" i="18" s="1"/>
  <c r="C8021" i="18" s="1"/>
  <c r="C8022" i="18" s="1"/>
  <c r="C8023" i="18" s="1"/>
  <c r="C8024" i="18" s="1"/>
  <c r="C8025" i="18" s="1"/>
  <c r="C8026" i="18" s="1"/>
  <c r="C8027" i="18" s="1"/>
  <c r="C8028" i="18" s="1"/>
  <c r="C8029" i="18" s="1"/>
  <c r="C8030" i="18" s="1"/>
  <c r="C8031" i="18" s="1"/>
  <c r="C8032" i="18" s="1"/>
  <c r="C8033" i="18" s="1"/>
  <c r="C8034" i="18" s="1"/>
  <c r="C8035" i="18" s="1"/>
  <c r="C8036" i="18" s="1"/>
  <c r="C8037" i="18" s="1"/>
  <c r="C8038" i="18" s="1"/>
  <c r="C8039" i="18" s="1"/>
  <c r="C8040" i="18" s="1"/>
  <c r="C8041" i="18" s="1"/>
  <c r="C8042" i="18" s="1"/>
  <c r="C8043" i="18" s="1"/>
  <c r="C8044" i="18" s="1"/>
  <c r="C8045" i="18" s="1"/>
  <c r="C8046" i="18" s="1"/>
  <c r="C8047" i="18" s="1"/>
  <c r="C8048" i="18" s="1"/>
  <c r="C8049" i="18" s="1"/>
  <c r="C8050" i="18" s="1"/>
  <c r="C8051" i="18" s="1"/>
  <c r="C8052" i="18" s="1"/>
  <c r="C8053" i="18" s="1"/>
  <c r="C8054" i="18" s="1"/>
  <c r="C8055" i="18" s="1"/>
  <c r="C8056" i="18" s="1"/>
  <c r="C8057" i="18" s="1"/>
  <c r="C8058" i="18" s="1"/>
  <c r="C8059" i="18" s="1"/>
  <c r="C8060" i="18" s="1"/>
  <c r="C8061" i="18" s="1"/>
  <c r="C8062" i="18" s="1"/>
  <c r="C8063" i="18" s="1"/>
  <c r="C8064" i="18" s="1"/>
  <c r="C8065" i="18" s="1"/>
  <c r="Q63" i="20"/>
  <c r="J7868" i="18" l="1"/>
  <c r="I7968" i="18"/>
  <c r="J7969" i="18"/>
  <c r="I7917" i="18"/>
  <c r="I7994" i="18"/>
  <c r="J8031" i="18"/>
  <c r="J7999" i="18"/>
  <c r="I8020" i="18"/>
  <c r="I7997" i="18"/>
  <c r="I8037" i="18"/>
  <c r="H7946" i="18"/>
  <c r="J7748" i="18"/>
  <c r="J7753" i="18" s="1"/>
  <c r="G7960" i="18"/>
  <c r="G7952" i="18"/>
  <c r="F65" i="20" s="1"/>
  <c r="P65" i="20" s="1"/>
  <c r="G7959" i="18"/>
  <c r="J7996" i="18"/>
  <c r="J7967" i="18"/>
  <c r="J7993" i="18" s="1"/>
  <c r="I8013" i="18"/>
  <c r="J7757" i="18"/>
  <c r="J7762" i="18"/>
  <c r="J7725" i="18"/>
  <c r="D7768" i="18"/>
  <c r="J7758" i="18"/>
  <c r="J7726" i="18"/>
  <c r="J7801" i="18"/>
  <c r="J7759" i="18"/>
  <c r="J7760" i="18"/>
  <c r="J6799" i="18"/>
  <c r="J6800" i="18" s="1"/>
  <c r="J6777" i="18" s="1"/>
  <c r="J6801" i="18" s="1"/>
  <c r="J6802" i="18" s="1"/>
  <c r="J6788" i="18" s="1"/>
  <c r="J6789" i="18" s="1"/>
  <c r="I8039" i="18"/>
  <c r="J8046" i="18" s="1"/>
  <c r="J8047" i="18" s="1"/>
  <c r="F7390" i="18"/>
  <c r="H7390" i="18" s="1"/>
  <c r="J7424" i="18"/>
  <c r="H8197" i="18"/>
  <c r="G8202" i="18"/>
  <c r="J6905" i="18"/>
  <c r="J6929" i="18" s="1"/>
  <c r="J6930" i="18" s="1"/>
  <c r="J7177" i="18"/>
  <c r="J7178" i="18" s="1"/>
  <c r="J7155" i="18" s="1"/>
  <c r="J7179" i="18" s="1"/>
  <c r="J7180" i="18" s="1"/>
  <c r="J7166" i="18" s="1"/>
  <c r="J7167" i="18" s="1"/>
  <c r="I7887" i="18"/>
  <c r="J8066" i="18"/>
  <c r="I8168" i="18"/>
  <c r="G8088" i="18"/>
  <c r="J7761" i="18"/>
  <c r="J7637" i="18"/>
  <c r="G8190" i="18"/>
  <c r="G8082" i="18"/>
  <c r="J8076" i="18"/>
  <c r="I8163" i="18" s="1"/>
  <c r="G8083" i="18"/>
  <c r="G7961" i="18"/>
  <c r="J7998" i="18"/>
  <c r="D7906" i="18"/>
  <c r="F7906" i="18"/>
  <c r="E7906" i="18"/>
  <c r="J7051" i="18"/>
  <c r="J7052" i="18" s="1"/>
  <c r="J7029" i="18" s="1"/>
  <c r="J7053" i="18" s="1"/>
  <c r="J7054" i="18" s="1"/>
  <c r="J7040" i="18" s="1"/>
  <c r="J7041" i="18" s="1"/>
  <c r="J7486" i="18"/>
  <c r="G7963" i="18"/>
  <c r="J7994" i="18" s="1"/>
  <c r="G7958" i="18"/>
  <c r="I8036" i="18"/>
  <c r="J7995" i="18"/>
  <c r="J6657" i="18"/>
  <c r="J7907" i="18"/>
  <c r="J7931" i="18" s="1"/>
  <c r="J7842" i="18"/>
  <c r="J7847" i="18" s="1"/>
  <c r="J7886" i="18" s="1"/>
  <c r="J8032" i="18"/>
  <c r="J7871" i="18"/>
  <c r="J7874" i="18" s="1"/>
  <c r="J7879" i="18" s="1"/>
  <c r="J7298" i="18"/>
  <c r="F7264" i="18"/>
  <c r="H7264" i="18" s="1"/>
  <c r="J7601" i="18"/>
  <c r="AC63" i="20"/>
  <c r="N63" i="20"/>
  <c r="O63" i="20" s="1"/>
  <c r="L63" i="20"/>
  <c r="M63" i="20" s="1"/>
  <c r="A8066" i="18"/>
  <c r="A8067" i="18" s="1"/>
  <c r="A8068" i="18" s="1"/>
  <c r="A8069" i="18" s="1"/>
  <c r="A8070" i="18" s="1"/>
  <c r="A8071" i="18" s="1"/>
  <c r="A8072" i="18" s="1"/>
  <c r="A8073" i="18" s="1"/>
  <c r="A8074" i="18" s="1"/>
  <c r="A8075" i="18" s="1"/>
  <c r="A8076" i="18" s="1"/>
  <c r="A8077" i="18" s="1"/>
  <c r="A8078" i="18" s="1"/>
  <c r="A8079" i="18" s="1"/>
  <c r="A8080" i="18" s="1"/>
  <c r="A8081" i="18" s="1"/>
  <c r="A8082" i="18" s="1"/>
  <c r="A8083" i="18" s="1"/>
  <c r="A8084" i="18" s="1"/>
  <c r="A8085" i="18" s="1"/>
  <c r="A8086" i="18" s="1"/>
  <c r="A8087" i="18" s="1"/>
  <c r="A8088" i="18" s="1"/>
  <c r="A8089" i="18" s="1"/>
  <c r="A8090" i="18" s="1"/>
  <c r="A8091" i="18" s="1"/>
  <c r="A8092" i="18" s="1"/>
  <c r="A8093" i="18" s="1"/>
  <c r="A8094" i="18" s="1"/>
  <c r="A8095" i="18" s="1"/>
  <c r="A8096" i="18" s="1"/>
  <c r="A8097" i="18" s="1"/>
  <c r="A8098" i="18" s="1"/>
  <c r="A8099" i="18" s="1"/>
  <c r="A8100" i="18" s="1"/>
  <c r="A8101" i="18" s="1"/>
  <c r="A8102" i="18" s="1"/>
  <c r="A8103" i="18" s="1"/>
  <c r="A8104" i="18" s="1"/>
  <c r="A8105" i="18" s="1"/>
  <c r="A8106" i="18" s="1"/>
  <c r="A8107" i="18" s="1"/>
  <c r="A8108" i="18" s="1"/>
  <c r="A8109" i="18" s="1"/>
  <c r="A8110" i="18" s="1"/>
  <c r="A8111" i="18" s="1"/>
  <c r="A8112" i="18" s="1"/>
  <c r="A8113" i="18" s="1"/>
  <c r="A8114" i="18" s="1"/>
  <c r="A8115" i="18" s="1"/>
  <c r="A8116" i="18" s="1"/>
  <c r="A8117" i="18" s="1"/>
  <c r="A8118" i="18" s="1"/>
  <c r="A8119" i="18" s="1"/>
  <c r="A8120" i="18" s="1"/>
  <c r="A8121" i="18" s="1"/>
  <c r="A8122" i="18" s="1"/>
  <c r="A8123" i="18" s="1"/>
  <c r="A8124" i="18" s="1"/>
  <c r="A8125" i="18" s="1"/>
  <c r="A8126" i="18" s="1"/>
  <c r="A8127" i="18" s="1"/>
  <c r="A8128" i="18" s="1"/>
  <c r="A8129" i="18" s="1"/>
  <c r="A8130" i="18" s="1"/>
  <c r="A8131" i="18" s="1"/>
  <c r="A8132" i="18" s="1"/>
  <c r="A8133" i="18" s="1"/>
  <c r="A8134" i="18" s="1"/>
  <c r="A8135" i="18" s="1"/>
  <c r="A8136" i="18" s="1"/>
  <c r="A8137" i="18" s="1"/>
  <c r="A8138" i="18" s="1"/>
  <c r="A8139" i="18" s="1"/>
  <c r="A8140" i="18" s="1"/>
  <c r="A8141" i="18" s="1"/>
  <c r="A8142" i="18" s="1"/>
  <c r="A8143" i="18" s="1"/>
  <c r="A8144" i="18" s="1"/>
  <c r="A8145" i="18" s="1"/>
  <c r="A8146" i="18" s="1"/>
  <c r="A8147" i="18" s="1"/>
  <c r="A8148" i="18" s="1"/>
  <c r="A8149" i="18" s="1"/>
  <c r="A8150" i="18" s="1"/>
  <c r="A8151" i="18" s="1"/>
  <c r="A8152" i="18" s="1"/>
  <c r="A8153" i="18" s="1"/>
  <c r="A8154" i="18" s="1"/>
  <c r="A8155" i="18" s="1"/>
  <c r="A8156" i="18" s="1"/>
  <c r="A8157" i="18" s="1"/>
  <c r="A8158" i="18" s="1"/>
  <c r="A8159" i="18" s="1"/>
  <c r="A8160" i="18" s="1"/>
  <c r="A8161" i="18" s="1"/>
  <c r="A8162" i="18" s="1"/>
  <c r="A8163" i="18" s="1"/>
  <c r="A8164" i="18" s="1"/>
  <c r="A8165" i="18" s="1"/>
  <c r="A8166" i="18" s="1"/>
  <c r="A8167" i="18" s="1"/>
  <c r="A8168" i="18" s="1"/>
  <c r="A8169" i="18" s="1"/>
  <c r="A8170" i="18" s="1"/>
  <c r="A8171" i="18" s="1"/>
  <c r="A8172" i="18" s="1"/>
  <c r="A8173" i="18" s="1"/>
  <c r="A8174" i="18" s="1"/>
  <c r="A8175" i="18" s="1"/>
  <c r="A8176" i="18" s="1"/>
  <c r="A8177" i="18" s="1"/>
  <c r="A8178" i="18" s="1"/>
  <c r="A8179" i="18" s="1"/>
  <c r="A8180" i="18" s="1"/>
  <c r="A8181" i="18" s="1"/>
  <c r="A8182" i="18" s="1"/>
  <c r="A8183" i="18" s="1"/>
  <c r="A8184" i="18" s="1"/>
  <c r="A8185" i="18" s="1"/>
  <c r="A8186" i="18" s="1"/>
  <c r="A8187" i="18" s="1"/>
  <c r="A8188" i="18" s="1"/>
  <c r="A8189" i="18" s="1"/>
  <c r="A8190" i="18" s="1"/>
  <c r="A8191" i="18" s="1"/>
  <c r="E52" i="20"/>
  <c r="I52" i="20" s="1"/>
  <c r="E53" i="20"/>
  <c r="I53" i="20" s="1"/>
  <c r="AI63" i="20"/>
  <c r="AV63" i="20"/>
  <c r="AY63" i="20"/>
  <c r="AU63" i="20"/>
  <c r="AM63" i="20"/>
  <c r="R62" i="20"/>
  <c r="AG63" i="20"/>
  <c r="H63" i="20"/>
  <c r="AL63" i="20"/>
  <c r="AD63" i="20"/>
  <c r="AJ63" i="20"/>
  <c r="AK63" i="20"/>
  <c r="AN63" i="20"/>
  <c r="AT63" i="20"/>
  <c r="AQ63" i="20"/>
  <c r="AF63" i="20"/>
  <c r="AS63" i="20"/>
  <c r="AB63" i="20"/>
  <c r="AH63" i="20"/>
  <c r="AO63" i="20"/>
  <c r="AE63" i="20"/>
  <c r="AR63" i="20"/>
  <c r="AW63" i="20"/>
  <c r="AX63" i="20"/>
  <c r="AP63" i="20"/>
  <c r="AZ62" i="20"/>
  <c r="K65" i="20"/>
  <c r="G64" i="20"/>
  <c r="Q64" i="20"/>
  <c r="C66" i="20"/>
  <c r="B8066" i="18"/>
  <c r="B8067" i="18" s="1"/>
  <c r="B8068" i="18" s="1"/>
  <c r="B8069" i="18" s="1"/>
  <c r="B8070" i="18" s="1"/>
  <c r="B8071" i="18" s="1"/>
  <c r="B8072" i="18" s="1"/>
  <c r="B8073" i="18" s="1"/>
  <c r="B8074" i="18" s="1"/>
  <c r="B8075" i="18" s="1"/>
  <c r="B8076" i="18" s="1"/>
  <c r="B8077" i="18" s="1"/>
  <c r="B8078" i="18" s="1"/>
  <c r="B8079" i="18" s="1"/>
  <c r="B8080" i="18" s="1"/>
  <c r="B8081" i="18" s="1"/>
  <c r="B8082" i="18" s="1"/>
  <c r="B8083" i="18" s="1"/>
  <c r="B8084" i="18" s="1"/>
  <c r="B8085" i="18" s="1"/>
  <c r="B8086" i="18" s="1"/>
  <c r="B8087" i="18" s="1"/>
  <c r="B8088" i="18" s="1"/>
  <c r="B8089" i="18" s="1"/>
  <c r="B8090" i="18" s="1"/>
  <c r="B8091" i="18" s="1"/>
  <c r="B8092" i="18" s="1"/>
  <c r="B8093" i="18" s="1"/>
  <c r="B8094" i="18" s="1"/>
  <c r="B8095" i="18" s="1"/>
  <c r="B8096" i="18" s="1"/>
  <c r="B8097" i="18" s="1"/>
  <c r="B8098" i="18" s="1"/>
  <c r="B8099" i="18" s="1"/>
  <c r="B8100" i="18" s="1"/>
  <c r="B8101" i="18" s="1"/>
  <c r="B8102" i="18" s="1"/>
  <c r="B8103" i="18" s="1"/>
  <c r="B8104" i="18" s="1"/>
  <c r="B8105" i="18" s="1"/>
  <c r="B8106" i="18" s="1"/>
  <c r="B8107" i="18" s="1"/>
  <c r="B8108" i="18" s="1"/>
  <c r="B8109" i="18" s="1"/>
  <c r="B8110" i="18" s="1"/>
  <c r="B8111" i="18" s="1"/>
  <c r="B8112" i="18" s="1"/>
  <c r="B8113" i="18" s="1"/>
  <c r="B8114" i="18" s="1"/>
  <c r="B8115" i="18" s="1"/>
  <c r="B8116" i="18" s="1"/>
  <c r="B8117" i="18" s="1"/>
  <c r="B8118" i="18" s="1"/>
  <c r="B8119" i="18" s="1"/>
  <c r="B8120" i="18" s="1"/>
  <c r="B8121" i="18" s="1"/>
  <c r="B8122" i="18" s="1"/>
  <c r="B8123" i="18" s="1"/>
  <c r="B8124" i="18" s="1"/>
  <c r="B8125" i="18" s="1"/>
  <c r="B8126" i="18" s="1"/>
  <c r="B8127" i="18" s="1"/>
  <c r="B8128" i="18" s="1"/>
  <c r="B8129" i="18" s="1"/>
  <c r="B8130" i="18" s="1"/>
  <c r="B8131" i="18" s="1"/>
  <c r="B8132" i="18" s="1"/>
  <c r="B8133" i="18" s="1"/>
  <c r="B8134" i="18" s="1"/>
  <c r="B8135" i="18" s="1"/>
  <c r="B8136" i="18" s="1"/>
  <c r="B8137" i="18" s="1"/>
  <c r="B8138" i="18" s="1"/>
  <c r="B8139" i="18" s="1"/>
  <c r="B8140" i="18" s="1"/>
  <c r="B8141" i="18" s="1"/>
  <c r="B8142" i="18" s="1"/>
  <c r="B8143" i="18" s="1"/>
  <c r="B8144" i="18" s="1"/>
  <c r="B8145" i="18" s="1"/>
  <c r="B8146" i="18" s="1"/>
  <c r="B8147" i="18" s="1"/>
  <c r="B8148" i="18" s="1"/>
  <c r="B8149" i="18" s="1"/>
  <c r="B8150" i="18" s="1"/>
  <c r="B8151" i="18" s="1"/>
  <c r="B8152" i="18" s="1"/>
  <c r="B8153" i="18" s="1"/>
  <c r="B8154" i="18" s="1"/>
  <c r="B8155" i="18" s="1"/>
  <c r="B8156" i="18" s="1"/>
  <c r="B8157" i="18" s="1"/>
  <c r="B8158" i="18" s="1"/>
  <c r="B8159" i="18" s="1"/>
  <c r="B8160" i="18" s="1"/>
  <c r="B8161" i="18" s="1"/>
  <c r="B8162" i="18" s="1"/>
  <c r="B8163" i="18" s="1"/>
  <c r="B8164" i="18" s="1"/>
  <c r="B8165" i="18" s="1"/>
  <c r="B8166" i="18" s="1"/>
  <c r="B8167" i="18" s="1"/>
  <c r="B8168" i="18" s="1"/>
  <c r="B8169" i="18" s="1"/>
  <c r="B8170" i="18" s="1"/>
  <c r="B8171" i="18" s="1"/>
  <c r="B8172" i="18" s="1"/>
  <c r="B8173" i="18" s="1"/>
  <c r="B8174" i="18" s="1"/>
  <c r="B8175" i="18" s="1"/>
  <c r="B8176" i="18" s="1"/>
  <c r="B8177" i="18" s="1"/>
  <c r="B8178" i="18" s="1"/>
  <c r="B8179" i="18" s="1"/>
  <c r="B8180" i="18" s="1"/>
  <c r="B8181" i="18" s="1"/>
  <c r="B8182" i="18" s="1"/>
  <c r="B8183" i="18" s="1"/>
  <c r="B8184" i="18" s="1"/>
  <c r="B8185" i="18" s="1"/>
  <c r="B8186" i="18" s="1"/>
  <c r="B8187" i="18" s="1"/>
  <c r="B8188" i="18" s="1"/>
  <c r="B8189" i="18" s="1"/>
  <c r="B8190" i="18" s="1"/>
  <c r="B8191" i="18" s="1"/>
  <c r="AA65" i="20"/>
  <c r="J65" i="20"/>
  <c r="C8066" i="18"/>
  <c r="C8067" i="18" s="1"/>
  <c r="C8068" i="18" s="1"/>
  <c r="C8069" i="18" s="1"/>
  <c r="C8070" i="18" s="1"/>
  <c r="C8071" i="18" s="1"/>
  <c r="C8072" i="18" s="1"/>
  <c r="C8073" i="18" s="1"/>
  <c r="C8074" i="18" s="1"/>
  <c r="C8075" i="18" s="1"/>
  <c r="C8076" i="18" s="1"/>
  <c r="C8077" i="18" s="1"/>
  <c r="C8078" i="18" s="1"/>
  <c r="C8079" i="18" s="1"/>
  <c r="C8080" i="18" s="1"/>
  <c r="C8081" i="18" s="1"/>
  <c r="C8082" i="18" s="1"/>
  <c r="C8083" i="18" s="1"/>
  <c r="C8084" i="18" s="1"/>
  <c r="C8085" i="18" s="1"/>
  <c r="C8086" i="18" s="1"/>
  <c r="C8087" i="18" s="1"/>
  <c r="C8088" i="18" s="1"/>
  <c r="C8089" i="18" s="1"/>
  <c r="C8090" i="18" s="1"/>
  <c r="C8091" i="18" s="1"/>
  <c r="C8092" i="18" s="1"/>
  <c r="C8093" i="18" s="1"/>
  <c r="C8094" i="18" s="1"/>
  <c r="C8095" i="18" s="1"/>
  <c r="C8096" i="18" s="1"/>
  <c r="C8097" i="18" s="1"/>
  <c r="C8098" i="18" s="1"/>
  <c r="C8099" i="18" s="1"/>
  <c r="C8100" i="18" s="1"/>
  <c r="C8101" i="18" s="1"/>
  <c r="C8102" i="18" s="1"/>
  <c r="C8103" i="18" s="1"/>
  <c r="C8104" i="18" s="1"/>
  <c r="C8105" i="18" s="1"/>
  <c r="C8106" i="18" s="1"/>
  <c r="C8107" i="18" s="1"/>
  <c r="C8108" i="18" s="1"/>
  <c r="C8109" i="18" s="1"/>
  <c r="C8110" i="18" s="1"/>
  <c r="C8111" i="18" s="1"/>
  <c r="C8112" i="18" s="1"/>
  <c r="C8113" i="18" s="1"/>
  <c r="C8114" i="18" s="1"/>
  <c r="C8115" i="18" s="1"/>
  <c r="C8116" i="18" s="1"/>
  <c r="C8117" i="18" s="1"/>
  <c r="C8118" i="18" s="1"/>
  <c r="C8119" i="18" s="1"/>
  <c r="C8120" i="18" s="1"/>
  <c r="C8121" i="18" s="1"/>
  <c r="C8122" i="18" s="1"/>
  <c r="C8123" i="18" s="1"/>
  <c r="C8124" i="18" s="1"/>
  <c r="C8125" i="18" s="1"/>
  <c r="C8126" i="18" s="1"/>
  <c r="C8127" i="18" s="1"/>
  <c r="C8128" i="18" s="1"/>
  <c r="C8129" i="18" s="1"/>
  <c r="C8130" i="18" s="1"/>
  <c r="C8131" i="18" s="1"/>
  <c r="C8132" i="18" s="1"/>
  <c r="C8133" i="18" s="1"/>
  <c r="C8134" i="18" s="1"/>
  <c r="C8135" i="18" s="1"/>
  <c r="C8136" i="18" s="1"/>
  <c r="C8137" i="18" s="1"/>
  <c r="C8138" i="18" s="1"/>
  <c r="C8139" i="18" s="1"/>
  <c r="C8140" i="18" s="1"/>
  <c r="C8141" i="18" s="1"/>
  <c r="C8142" i="18" s="1"/>
  <c r="C8143" i="18" s="1"/>
  <c r="C8144" i="18" s="1"/>
  <c r="C8145" i="18" s="1"/>
  <c r="C8146" i="18" s="1"/>
  <c r="C8147" i="18" s="1"/>
  <c r="C8148" i="18" s="1"/>
  <c r="C8149" i="18" s="1"/>
  <c r="C8150" i="18" s="1"/>
  <c r="C8151" i="18" s="1"/>
  <c r="C8152" i="18" s="1"/>
  <c r="C8153" i="18" s="1"/>
  <c r="C8154" i="18" s="1"/>
  <c r="C8155" i="18" s="1"/>
  <c r="C8156" i="18" s="1"/>
  <c r="C8157" i="18" s="1"/>
  <c r="C8158" i="18" s="1"/>
  <c r="C8159" i="18" s="1"/>
  <c r="C8160" i="18" s="1"/>
  <c r="C8161" i="18" s="1"/>
  <c r="C8162" i="18" s="1"/>
  <c r="C8163" i="18" s="1"/>
  <c r="C8164" i="18" s="1"/>
  <c r="C8165" i="18" s="1"/>
  <c r="C8166" i="18" s="1"/>
  <c r="C8167" i="18" s="1"/>
  <c r="C8168" i="18" s="1"/>
  <c r="C8169" i="18" s="1"/>
  <c r="C8170" i="18" s="1"/>
  <c r="C8171" i="18" s="1"/>
  <c r="C8172" i="18" s="1"/>
  <c r="C8173" i="18" s="1"/>
  <c r="C8174" i="18" s="1"/>
  <c r="C8175" i="18" s="1"/>
  <c r="C8176" i="18" s="1"/>
  <c r="C8177" i="18" s="1"/>
  <c r="C8178" i="18" s="1"/>
  <c r="C8179" i="18" s="1"/>
  <c r="C8180" i="18" s="1"/>
  <c r="C8181" i="18" s="1"/>
  <c r="C8182" i="18" s="1"/>
  <c r="C8183" i="18" s="1"/>
  <c r="C8184" i="18" s="1"/>
  <c r="C8185" i="18" s="1"/>
  <c r="C8186" i="18" s="1"/>
  <c r="C8187" i="18" s="1"/>
  <c r="C8188" i="18" s="1"/>
  <c r="C8189" i="18" s="1"/>
  <c r="C8190" i="18" s="1"/>
  <c r="C8191" i="18" s="1"/>
  <c r="D66" i="20"/>
  <c r="B66" i="20" s="1"/>
  <c r="M8318" i="18"/>
  <c r="J7030" i="18" l="1"/>
  <c r="J8033" i="18"/>
  <c r="J8057" i="18" s="1"/>
  <c r="I8146" i="18"/>
  <c r="J8124" i="18"/>
  <c r="J7968" i="18"/>
  <c r="J8095" i="18"/>
  <c r="J6909" i="18"/>
  <c r="I8094" i="18"/>
  <c r="J7156" i="18"/>
  <c r="H8073" i="18"/>
  <c r="I8138" i="18" s="1"/>
  <c r="J7973" i="18"/>
  <c r="J8012" i="18" s="1"/>
  <c r="G8086" i="18"/>
  <c r="G8087" i="18"/>
  <c r="I8038" i="18"/>
  <c r="I8043" i="18" s="1"/>
  <c r="I8162" i="18"/>
  <c r="I8164" i="18" s="1"/>
  <c r="J8093" i="18"/>
  <c r="J8119" i="18" s="1"/>
  <c r="J7727" i="18"/>
  <c r="J8121" i="18"/>
  <c r="J7887" i="18"/>
  <c r="J7997" i="18"/>
  <c r="J8000" i="18" s="1"/>
  <c r="J8005" i="18" s="1"/>
  <c r="J7271" i="18"/>
  <c r="J7267" i="18"/>
  <c r="J7268" i="18"/>
  <c r="J7269" i="18"/>
  <c r="J7266" i="18"/>
  <c r="J7500" i="18"/>
  <c r="J7502" i="18" s="1"/>
  <c r="J7522" i="18"/>
  <c r="G8316" i="18"/>
  <c r="G8208" i="18"/>
  <c r="J8202" i="18"/>
  <c r="G8212" i="18" s="1"/>
  <c r="G8209" i="18"/>
  <c r="J7677" i="18"/>
  <c r="G7642" i="18"/>
  <c r="J8192" i="18"/>
  <c r="A8192" i="18" s="1"/>
  <c r="A8193" i="18" s="1"/>
  <c r="A8194" i="18" s="1"/>
  <c r="A8195" i="18" s="1"/>
  <c r="A8196" i="18" s="1"/>
  <c r="A8197" i="18" s="1"/>
  <c r="A8198" i="18" s="1"/>
  <c r="A8199" i="18" s="1"/>
  <c r="A8200" i="18" s="1"/>
  <c r="A8201" i="18" s="1"/>
  <c r="A8202" i="18" s="1"/>
  <c r="A8203" i="18" s="1"/>
  <c r="A8204" i="18" s="1"/>
  <c r="A8205" i="18" s="1"/>
  <c r="A8206" i="18" s="1"/>
  <c r="A8207" i="18" s="1"/>
  <c r="A8208" i="18" s="1"/>
  <c r="A8209" i="18" s="1"/>
  <c r="A8210" i="18" s="1"/>
  <c r="A8211" i="18" s="1"/>
  <c r="A8212" i="18" s="1"/>
  <c r="A8213" i="18" s="1"/>
  <c r="A8214" i="18" s="1"/>
  <c r="A8215" i="18" s="1"/>
  <c r="A8216" i="18" s="1"/>
  <c r="A8217" i="18" s="1"/>
  <c r="A8218" i="18" s="1"/>
  <c r="A8219" i="18" s="1"/>
  <c r="A8220" i="18" s="1"/>
  <c r="A8221" i="18" s="1"/>
  <c r="A8222" i="18" s="1"/>
  <c r="A8223" i="18" s="1"/>
  <c r="A8224" i="18" s="1"/>
  <c r="A8225" i="18" s="1"/>
  <c r="A8226" i="18" s="1"/>
  <c r="A8227" i="18" s="1"/>
  <c r="A8228" i="18" s="1"/>
  <c r="A8229" i="18" s="1"/>
  <c r="A8230" i="18" s="1"/>
  <c r="A8231" i="18" s="1"/>
  <c r="A8232" i="18" s="1"/>
  <c r="A8233" i="18" s="1"/>
  <c r="A8234" i="18" s="1"/>
  <c r="A8235" i="18" s="1"/>
  <c r="A8236" i="18" s="1"/>
  <c r="A8237" i="18" s="1"/>
  <c r="A8238" i="18" s="1"/>
  <c r="A8239" i="18" s="1"/>
  <c r="A8240" i="18" s="1"/>
  <c r="A8241" i="18" s="1"/>
  <c r="A8242" i="18" s="1"/>
  <c r="A8243" i="18" s="1"/>
  <c r="A8244" i="18" s="1"/>
  <c r="A8245" i="18" s="1"/>
  <c r="A8246" i="18" s="1"/>
  <c r="A8247" i="18" s="1"/>
  <c r="A8248" i="18" s="1"/>
  <c r="A8249" i="18" s="1"/>
  <c r="A8250" i="18" s="1"/>
  <c r="A8251" i="18" s="1"/>
  <c r="A8252" i="18" s="1"/>
  <c r="A8253" i="18" s="1"/>
  <c r="A8254" i="18" s="1"/>
  <c r="A8255" i="18" s="1"/>
  <c r="A8256" i="18" s="1"/>
  <c r="A8257" i="18" s="1"/>
  <c r="A8258" i="18" s="1"/>
  <c r="A8259" i="18" s="1"/>
  <c r="A8260" i="18" s="1"/>
  <c r="A8261" i="18" s="1"/>
  <c r="A8262" i="18" s="1"/>
  <c r="A8263" i="18" s="1"/>
  <c r="A8264" i="18" s="1"/>
  <c r="A8265" i="18" s="1"/>
  <c r="A8266" i="18" s="1"/>
  <c r="A8267" i="18" s="1"/>
  <c r="A8268" i="18" s="1"/>
  <c r="A8269" i="18" s="1"/>
  <c r="A8270" i="18" s="1"/>
  <c r="A8271" i="18" s="1"/>
  <c r="A8272" i="18" s="1"/>
  <c r="A8273" i="18" s="1"/>
  <c r="A8274" i="18" s="1"/>
  <c r="A8275" i="18" s="1"/>
  <c r="A8276" i="18" s="1"/>
  <c r="A8277" i="18" s="1"/>
  <c r="A8278" i="18" s="1"/>
  <c r="A8279" i="18" s="1"/>
  <c r="A8280" i="18" s="1"/>
  <c r="A8281" i="18" s="1"/>
  <c r="A8282" i="18" s="1"/>
  <c r="A8283" i="18" s="1"/>
  <c r="A8284" i="18" s="1"/>
  <c r="A8285" i="18" s="1"/>
  <c r="A8286" i="18" s="1"/>
  <c r="A8287" i="18" s="1"/>
  <c r="A8288" i="18" s="1"/>
  <c r="A8289" i="18" s="1"/>
  <c r="A8290" i="18" s="1"/>
  <c r="A8291" i="18" s="1"/>
  <c r="A8292" i="18" s="1"/>
  <c r="A8293" i="18" s="1"/>
  <c r="A8294" i="18" s="1"/>
  <c r="A8295" i="18" s="1"/>
  <c r="A8296" i="18" s="1"/>
  <c r="A8297" i="18" s="1"/>
  <c r="A8298" i="18" s="1"/>
  <c r="A8299" i="18" s="1"/>
  <c r="A8300" i="18" s="1"/>
  <c r="A8301" i="18" s="1"/>
  <c r="A8302" i="18" s="1"/>
  <c r="A8303" i="18" s="1"/>
  <c r="A8304" i="18" s="1"/>
  <c r="A8305" i="18" s="1"/>
  <c r="A8306" i="18" s="1"/>
  <c r="A8307" i="18" s="1"/>
  <c r="A8308" i="18" s="1"/>
  <c r="A8309" i="18" s="1"/>
  <c r="A8310" i="18" s="1"/>
  <c r="A8311" i="18" s="1"/>
  <c r="A8312" i="18" s="1"/>
  <c r="A8313" i="18" s="1"/>
  <c r="A8314" i="18" s="1"/>
  <c r="A8315" i="18" s="1"/>
  <c r="A8316" i="18" s="1"/>
  <c r="A8317" i="18" s="1"/>
  <c r="G8214" i="18"/>
  <c r="I8294" i="18"/>
  <c r="J7042" i="18"/>
  <c r="J7033" i="18"/>
  <c r="J7032" i="18"/>
  <c r="J7034" i="18"/>
  <c r="I8165" i="18"/>
  <c r="J8172" i="18" s="1"/>
  <c r="J8173" i="18" s="1"/>
  <c r="J8158" i="18"/>
  <c r="G8078" i="18"/>
  <c r="J8157" i="18"/>
  <c r="J6778" i="18"/>
  <c r="J7732" i="18"/>
  <c r="G8328" i="18"/>
  <c r="H8323" i="18"/>
  <c r="I8139" i="18"/>
  <c r="J6780" i="18"/>
  <c r="J6781" i="18"/>
  <c r="J6790" i="18"/>
  <c r="J6782" i="18"/>
  <c r="J7763" i="18"/>
  <c r="F8032" i="18"/>
  <c r="E8032" i="18"/>
  <c r="D8032" i="18"/>
  <c r="J7927" i="18"/>
  <c r="J7885" i="18"/>
  <c r="D7894" i="18"/>
  <c r="J7888" i="18"/>
  <c r="J7883" i="18"/>
  <c r="J7852" i="18"/>
  <c r="J7851" i="18"/>
  <c r="J7884" i="18"/>
  <c r="H8072" i="18"/>
  <c r="G8084" i="18"/>
  <c r="G8089" i="18"/>
  <c r="I8123" i="18"/>
  <c r="J8123" i="18" s="1"/>
  <c r="J7168" i="18"/>
  <c r="J7158" i="18"/>
  <c r="J7159" i="18"/>
  <c r="J7160" i="18"/>
  <c r="J7393" i="18"/>
  <c r="J7395" i="18"/>
  <c r="J7397" i="18"/>
  <c r="J7394" i="18"/>
  <c r="J7392" i="18"/>
  <c r="J7736" i="18"/>
  <c r="J7625" i="18"/>
  <c r="J7608" i="18"/>
  <c r="J7611" i="18"/>
  <c r="J7604" i="18"/>
  <c r="J7609" i="18"/>
  <c r="J7605" i="18"/>
  <c r="J7606" i="18"/>
  <c r="J7610" i="18"/>
  <c r="J7607" i="18"/>
  <c r="G8085" i="18"/>
  <c r="J8122" i="18"/>
  <c r="J8125" i="18"/>
  <c r="I8120" i="18"/>
  <c r="J8010" i="18"/>
  <c r="D8020" i="18"/>
  <c r="J8014" i="18"/>
  <c r="J8053" i="18"/>
  <c r="J8009" i="18"/>
  <c r="J7977" i="18"/>
  <c r="J7978" i="18"/>
  <c r="J8011" i="18"/>
  <c r="J7735" i="18"/>
  <c r="J8013" i="18"/>
  <c r="H64" i="20"/>
  <c r="N64" i="20"/>
  <c r="O64" i="20" s="1"/>
  <c r="L64" i="20"/>
  <c r="M64" i="20" s="1"/>
  <c r="E54" i="20"/>
  <c r="I54" i="20" s="1"/>
  <c r="R63" i="20"/>
  <c r="AZ63" i="20"/>
  <c r="F66" i="20"/>
  <c r="P66" i="20" s="1"/>
  <c r="K66" i="20"/>
  <c r="G65" i="20"/>
  <c r="Q65" i="20"/>
  <c r="AG64" i="20"/>
  <c r="AD64" i="20"/>
  <c r="AX64" i="20"/>
  <c r="AR64" i="20"/>
  <c r="AP64" i="20"/>
  <c r="AF64" i="20"/>
  <c r="AC64" i="20"/>
  <c r="AW64" i="20"/>
  <c r="AE64" i="20"/>
  <c r="AH64" i="20"/>
  <c r="AJ64" i="20"/>
  <c r="AL64" i="20"/>
  <c r="AM64" i="20"/>
  <c r="AS64" i="20"/>
  <c r="AQ64" i="20"/>
  <c r="AN64" i="20"/>
  <c r="AO64" i="20"/>
  <c r="AT64" i="20"/>
  <c r="AU64" i="20"/>
  <c r="AY64" i="20"/>
  <c r="AK64" i="20"/>
  <c r="AV64" i="20"/>
  <c r="AI64" i="20"/>
  <c r="AB64" i="20"/>
  <c r="AA66" i="20"/>
  <c r="J66" i="20"/>
  <c r="C67" i="20"/>
  <c r="B8192" i="18"/>
  <c r="B8193" i="18" s="1"/>
  <c r="B8194" i="18" s="1"/>
  <c r="B8195" i="18" s="1"/>
  <c r="B8196" i="18" s="1"/>
  <c r="B8197" i="18" s="1"/>
  <c r="B8198" i="18" s="1"/>
  <c r="B8199" i="18" s="1"/>
  <c r="B8200" i="18" s="1"/>
  <c r="B8201" i="18" s="1"/>
  <c r="B8202" i="18" s="1"/>
  <c r="B8203" i="18" s="1"/>
  <c r="B8204" i="18" s="1"/>
  <c r="B8205" i="18" s="1"/>
  <c r="B8206" i="18" s="1"/>
  <c r="B8207" i="18" s="1"/>
  <c r="B8208" i="18" s="1"/>
  <c r="B8209" i="18" s="1"/>
  <c r="B8210" i="18" s="1"/>
  <c r="B8211" i="18" s="1"/>
  <c r="B8212" i="18" s="1"/>
  <c r="B8213" i="18" s="1"/>
  <c r="B8214" i="18" s="1"/>
  <c r="B8215" i="18" s="1"/>
  <c r="B8216" i="18" s="1"/>
  <c r="B8217" i="18" s="1"/>
  <c r="B8218" i="18" s="1"/>
  <c r="B8219" i="18" s="1"/>
  <c r="B8220" i="18" s="1"/>
  <c r="B8221" i="18" s="1"/>
  <c r="B8222" i="18" s="1"/>
  <c r="B8223" i="18" s="1"/>
  <c r="B8224" i="18" s="1"/>
  <c r="B8225" i="18" s="1"/>
  <c r="B8226" i="18" s="1"/>
  <c r="B8227" i="18" s="1"/>
  <c r="B8228" i="18" s="1"/>
  <c r="B8229" i="18" s="1"/>
  <c r="B8230" i="18" s="1"/>
  <c r="B8231" i="18" s="1"/>
  <c r="B8232" i="18" s="1"/>
  <c r="B8233" i="18" s="1"/>
  <c r="B8234" i="18" s="1"/>
  <c r="B8235" i="18" s="1"/>
  <c r="B8236" i="18" s="1"/>
  <c r="B8237" i="18" s="1"/>
  <c r="B8238" i="18" s="1"/>
  <c r="B8239" i="18" s="1"/>
  <c r="B8240" i="18" s="1"/>
  <c r="B8241" i="18" s="1"/>
  <c r="B8242" i="18" s="1"/>
  <c r="B8243" i="18" s="1"/>
  <c r="B8244" i="18" s="1"/>
  <c r="B8245" i="18" s="1"/>
  <c r="B8246" i="18" s="1"/>
  <c r="B8247" i="18" s="1"/>
  <c r="B8248" i="18" s="1"/>
  <c r="B8249" i="18" s="1"/>
  <c r="B8250" i="18" s="1"/>
  <c r="B8251" i="18" s="1"/>
  <c r="B8252" i="18" s="1"/>
  <c r="B8253" i="18" s="1"/>
  <c r="B8254" i="18" s="1"/>
  <c r="B8255" i="18" s="1"/>
  <c r="B8256" i="18" s="1"/>
  <c r="B8257" i="18" s="1"/>
  <c r="B8258" i="18" s="1"/>
  <c r="B8259" i="18" s="1"/>
  <c r="B8260" i="18" s="1"/>
  <c r="B8261" i="18" s="1"/>
  <c r="B8262" i="18" s="1"/>
  <c r="B8263" i="18" s="1"/>
  <c r="B8264" i="18" s="1"/>
  <c r="B8265" i="18" s="1"/>
  <c r="B8266" i="18" s="1"/>
  <c r="B8267" i="18" s="1"/>
  <c r="B8268" i="18" s="1"/>
  <c r="B8269" i="18" s="1"/>
  <c r="B8270" i="18" s="1"/>
  <c r="B8271" i="18" s="1"/>
  <c r="B8272" i="18" s="1"/>
  <c r="B8273" i="18" s="1"/>
  <c r="B8274" i="18" s="1"/>
  <c r="B8275" i="18" s="1"/>
  <c r="B8276" i="18" s="1"/>
  <c r="B8277" i="18" s="1"/>
  <c r="B8278" i="18" s="1"/>
  <c r="B8279" i="18" s="1"/>
  <c r="B8280" i="18" s="1"/>
  <c r="B8281" i="18" s="1"/>
  <c r="B8282" i="18" s="1"/>
  <c r="B8283" i="18" s="1"/>
  <c r="B8284" i="18" s="1"/>
  <c r="B8285" i="18" s="1"/>
  <c r="B8286" i="18" s="1"/>
  <c r="B8287" i="18" s="1"/>
  <c r="B8288" i="18" s="1"/>
  <c r="B8289" i="18" s="1"/>
  <c r="B8290" i="18" s="1"/>
  <c r="B8291" i="18" s="1"/>
  <c r="B8292" i="18" s="1"/>
  <c r="B8293" i="18" s="1"/>
  <c r="B8294" i="18" s="1"/>
  <c r="B8295" i="18" s="1"/>
  <c r="B8296" i="18" s="1"/>
  <c r="B8297" i="18" s="1"/>
  <c r="B8298" i="18" s="1"/>
  <c r="B8299" i="18" s="1"/>
  <c r="B8300" i="18" s="1"/>
  <c r="B8301" i="18" s="1"/>
  <c r="B8302" i="18" s="1"/>
  <c r="B8303" i="18" s="1"/>
  <c r="B8304" i="18" s="1"/>
  <c r="B8305" i="18" s="1"/>
  <c r="B8306" i="18" s="1"/>
  <c r="B8307" i="18" s="1"/>
  <c r="B8308" i="18" s="1"/>
  <c r="B8309" i="18" s="1"/>
  <c r="B8310" i="18" s="1"/>
  <c r="B8311" i="18" s="1"/>
  <c r="B8312" i="18" s="1"/>
  <c r="B8313" i="18" s="1"/>
  <c r="B8314" i="18" s="1"/>
  <c r="B8315" i="18" s="1"/>
  <c r="B8316" i="18" s="1"/>
  <c r="B8317" i="18" s="1"/>
  <c r="C8192" i="18"/>
  <c r="C8193" i="18" s="1"/>
  <c r="C8194" i="18" s="1"/>
  <c r="C8195" i="18" s="1"/>
  <c r="C8196" i="18" s="1"/>
  <c r="C8197" i="18" s="1"/>
  <c r="C8198" i="18" s="1"/>
  <c r="C8199" i="18" s="1"/>
  <c r="C8200" i="18" s="1"/>
  <c r="C8201" i="18" s="1"/>
  <c r="C8202" i="18" s="1"/>
  <c r="C8203" i="18" s="1"/>
  <c r="C8204" i="18" s="1"/>
  <c r="C8205" i="18" s="1"/>
  <c r="C8206" i="18" s="1"/>
  <c r="C8207" i="18" s="1"/>
  <c r="C8208" i="18" s="1"/>
  <c r="C8209" i="18" s="1"/>
  <c r="C8210" i="18" s="1"/>
  <c r="C8211" i="18" s="1"/>
  <c r="C8212" i="18" s="1"/>
  <c r="C8213" i="18" s="1"/>
  <c r="C8214" i="18" s="1"/>
  <c r="C8215" i="18" s="1"/>
  <c r="C8216" i="18" s="1"/>
  <c r="C8217" i="18" s="1"/>
  <c r="C8218" i="18" s="1"/>
  <c r="C8219" i="18" s="1"/>
  <c r="C8220" i="18" s="1"/>
  <c r="C8221" i="18" s="1"/>
  <c r="C8222" i="18" s="1"/>
  <c r="C8223" i="18" s="1"/>
  <c r="C8224" i="18" s="1"/>
  <c r="C8225" i="18" s="1"/>
  <c r="C8226" i="18" s="1"/>
  <c r="C8227" i="18" s="1"/>
  <c r="C8228" i="18" s="1"/>
  <c r="C8229" i="18" s="1"/>
  <c r="C8230" i="18" s="1"/>
  <c r="C8231" i="18" s="1"/>
  <c r="C8232" i="18" s="1"/>
  <c r="C8233" i="18" s="1"/>
  <c r="C8234" i="18" s="1"/>
  <c r="C8235" i="18" s="1"/>
  <c r="C8236" i="18" s="1"/>
  <c r="C8237" i="18" s="1"/>
  <c r="C8238" i="18" s="1"/>
  <c r="C8239" i="18" s="1"/>
  <c r="C8240" i="18" s="1"/>
  <c r="C8241" i="18" s="1"/>
  <c r="C8242" i="18" s="1"/>
  <c r="C8243" i="18" s="1"/>
  <c r="C8244" i="18" s="1"/>
  <c r="C8245" i="18" s="1"/>
  <c r="C8246" i="18" s="1"/>
  <c r="C8247" i="18" s="1"/>
  <c r="C8248" i="18" s="1"/>
  <c r="C8249" i="18" s="1"/>
  <c r="C8250" i="18" s="1"/>
  <c r="C8251" i="18" s="1"/>
  <c r="C8252" i="18" s="1"/>
  <c r="C8253" i="18" s="1"/>
  <c r="C8254" i="18" s="1"/>
  <c r="C8255" i="18" s="1"/>
  <c r="C8256" i="18" s="1"/>
  <c r="C8257" i="18" s="1"/>
  <c r="C8258" i="18" s="1"/>
  <c r="C8259" i="18" s="1"/>
  <c r="C8260" i="18" s="1"/>
  <c r="C8261" i="18" s="1"/>
  <c r="C8262" i="18" s="1"/>
  <c r="C8263" i="18" s="1"/>
  <c r="C8264" i="18" s="1"/>
  <c r="C8265" i="18" s="1"/>
  <c r="C8266" i="18" s="1"/>
  <c r="C8267" i="18" s="1"/>
  <c r="C8268" i="18" s="1"/>
  <c r="C8269" i="18" s="1"/>
  <c r="C8270" i="18" s="1"/>
  <c r="C8271" i="18" s="1"/>
  <c r="C8272" i="18" s="1"/>
  <c r="C8273" i="18" s="1"/>
  <c r="C8274" i="18" s="1"/>
  <c r="C8275" i="18" s="1"/>
  <c r="C8276" i="18" s="1"/>
  <c r="C8277" i="18" s="1"/>
  <c r="C8278" i="18" s="1"/>
  <c r="C8279" i="18" s="1"/>
  <c r="C8280" i="18" s="1"/>
  <c r="C8281" i="18" s="1"/>
  <c r="C8282" i="18" s="1"/>
  <c r="C8283" i="18" s="1"/>
  <c r="C8284" i="18" s="1"/>
  <c r="C8285" i="18" s="1"/>
  <c r="C8286" i="18" s="1"/>
  <c r="C8287" i="18" s="1"/>
  <c r="C8288" i="18" s="1"/>
  <c r="C8289" i="18" s="1"/>
  <c r="C8290" i="18" s="1"/>
  <c r="C8291" i="18" s="1"/>
  <c r="C8292" i="18" s="1"/>
  <c r="C8293" i="18" s="1"/>
  <c r="C8294" i="18" s="1"/>
  <c r="C8295" i="18" s="1"/>
  <c r="C8296" i="18" s="1"/>
  <c r="C8297" i="18" s="1"/>
  <c r="C8298" i="18" s="1"/>
  <c r="C8299" i="18" s="1"/>
  <c r="C8300" i="18" s="1"/>
  <c r="C8301" i="18" s="1"/>
  <c r="C8302" i="18" s="1"/>
  <c r="C8303" i="18" s="1"/>
  <c r="C8304" i="18" s="1"/>
  <c r="C8305" i="18" s="1"/>
  <c r="C8306" i="18" s="1"/>
  <c r="C8307" i="18" s="1"/>
  <c r="C8308" i="18" s="1"/>
  <c r="C8309" i="18" s="1"/>
  <c r="C8310" i="18" s="1"/>
  <c r="C8311" i="18" s="1"/>
  <c r="C8312" i="18" s="1"/>
  <c r="C8313" i="18" s="1"/>
  <c r="C8314" i="18" s="1"/>
  <c r="C8315" i="18" s="1"/>
  <c r="C8316" i="18" s="1"/>
  <c r="C8317" i="18" s="1"/>
  <c r="D67" i="20"/>
  <c r="B67" i="20" s="1"/>
  <c r="M8444" i="18"/>
  <c r="J8159" i="18" l="1"/>
  <c r="J8183" i="18" s="1"/>
  <c r="J8250" i="18"/>
  <c r="I8289" i="18"/>
  <c r="J7853" i="18"/>
  <c r="J8248" i="18"/>
  <c r="H8199" i="18"/>
  <c r="I8264" i="18" s="1"/>
  <c r="I8265" i="18" s="1"/>
  <c r="G8211" i="18"/>
  <c r="I8169" i="18"/>
  <c r="J7751" i="18"/>
  <c r="J7734" i="18"/>
  <c r="J7730" i="18"/>
  <c r="J7731" i="18"/>
  <c r="J7737" i="18"/>
  <c r="J7733" i="18"/>
  <c r="I8272" i="18"/>
  <c r="I8249" i="18"/>
  <c r="J8251" i="18"/>
  <c r="G8204" i="18"/>
  <c r="F67" i="20" s="1"/>
  <c r="P67" i="20" s="1"/>
  <c r="J8219" i="18"/>
  <c r="J8245" i="18" s="1"/>
  <c r="G8210" i="18"/>
  <c r="H8198" i="18"/>
  <c r="I8288" i="18"/>
  <c r="I8246" i="18"/>
  <c r="J8284" i="18"/>
  <c r="E8284" i="18" s="1"/>
  <c r="J7272" i="18"/>
  <c r="J7300" i="18" s="1"/>
  <c r="J7302" i="18" s="1"/>
  <c r="J7280" i="18" s="1"/>
  <c r="J7303" i="18" s="1"/>
  <c r="J7304" i="18" s="1"/>
  <c r="J7281" i="18" s="1"/>
  <c r="J8094" i="18"/>
  <c r="J8099" i="18" s="1"/>
  <c r="J8221" i="18"/>
  <c r="G8215" i="18"/>
  <c r="G8213" i="18"/>
  <c r="J8283" i="18"/>
  <c r="J8285" i="18" s="1"/>
  <c r="J8309" i="18" s="1"/>
  <c r="J7979" i="18"/>
  <c r="J8120" i="18"/>
  <c r="J8126" i="18" s="1"/>
  <c r="J8131" i="18" s="1"/>
  <c r="I8291" i="18"/>
  <c r="J8298" i="18" s="1"/>
  <c r="J8299" i="18" s="1"/>
  <c r="J8015" i="18"/>
  <c r="J7031" i="18"/>
  <c r="G8454" i="18"/>
  <c r="H8449" i="18"/>
  <c r="J7398" i="18"/>
  <c r="J7426" i="18" s="1"/>
  <c r="J7428" i="18" s="1"/>
  <c r="J7406" i="18" s="1"/>
  <c r="J7857" i="18"/>
  <c r="I8420" i="18"/>
  <c r="J8318" i="18"/>
  <c r="A8318" i="18" s="1"/>
  <c r="A8319" i="18" s="1"/>
  <c r="A8320" i="18" s="1"/>
  <c r="A8321" i="18" s="1"/>
  <c r="A8322" i="18" s="1"/>
  <c r="A8323" i="18" s="1"/>
  <c r="A8324" i="18" s="1"/>
  <c r="A8325" i="18" s="1"/>
  <c r="A8326" i="18" s="1"/>
  <c r="A8327" i="18" s="1"/>
  <c r="A8328" i="18" s="1"/>
  <c r="A8329" i="18" s="1"/>
  <c r="A8330" i="18" s="1"/>
  <c r="A8331" i="18" s="1"/>
  <c r="A8332" i="18" s="1"/>
  <c r="A8333" i="18" s="1"/>
  <c r="A8334" i="18" s="1"/>
  <c r="A8335" i="18" s="1"/>
  <c r="A8336" i="18" s="1"/>
  <c r="A8337" i="18" s="1"/>
  <c r="A8338" i="18" s="1"/>
  <c r="A8339" i="18" s="1"/>
  <c r="A8340" i="18" s="1"/>
  <c r="A8341" i="18" s="1"/>
  <c r="A8342" i="18" s="1"/>
  <c r="A8343" i="18" s="1"/>
  <c r="A8344" i="18" s="1"/>
  <c r="A8345" i="18" s="1"/>
  <c r="A8346" i="18" s="1"/>
  <c r="A8347" i="18" s="1"/>
  <c r="A8348" i="18" s="1"/>
  <c r="A8349" i="18" s="1"/>
  <c r="A8350" i="18" s="1"/>
  <c r="A8351" i="18" s="1"/>
  <c r="A8352" i="18" s="1"/>
  <c r="A8353" i="18" s="1"/>
  <c r="A8354" i="18" s="1"/>
  <c r="A8355" i="18" s="1"/>
  <c r="A8356" i="18" s="1"/>
  <c r="A8357" i="18" s="1"/>
  <c r="A8358" i="18" s="1"/>
  <c r="A8359" i="18" s="1"/>
  <c r="A8360" i="18" s="1"/>
  <c r="A8361" i="18" s="1"/>
  <c r="A8362" i="18" s="1"/>
  <c r="A8363" i="18" s="1"/>
  <c r="A8364" i="18" s="1"/>
  <c r="A8365" i="18" s="1"/>
  <c r="A8366" i="18" s="1"/>
  <c r="A8367" i="18" s="1"/>
  <c r="A8368" i="18" s="1"/>
  <c r="A8369" i="18" s="1"/>
  <c r="A8370" i="18" s="1"/>
  <c r="A8371" i="18" s="1"/>
  <c r="A8372" i="18" s="1"/>
  <c r="A8373" i="18" s="1"/>
  <c r="A8374" i="18" s="1"/>
  <c r="A8375" i="18" s="1"/>
  <c r="A8376" i="18" s="1"/>
  <c r="A8377" i="18" s="1"/>
  <c r="A8378" i="18" s="1"/>
  <c r="A8379" i="18" s="1"/>
  <c r="A8380" i="18" s="1"/>
  <c r="A8381" i="18" s="1"/>
  <c r="A8382" i="18" s="1"/>
  <c r="A8383" i="18" s="1"/>
  <c r="A8384" i="18" s="1"/>
  <c r="A8385" i="18" s="1"/>
  <c r="A8386" i="18" s="1"/>
  <c r="A8387" i="18" s="1"/>
  <c r="A8388" i="18" s="1"/>
  <c r="A8389" i="18" s="1"/>
  <c r="A8390" i="18" s="1"/>
  <c r="A8391" i="18" s="1"/>
  <c r="A8392" i="18" s="1"/>
  <c r="A8393" i="18" s="1"/>
  <c r="A8394" i="18" s="1"/>
  <c r="A8395" i="18" s="1"/>
  <c r="A8396" i="18" s="1"/>
  <c r="A8397" i="18" s="1"/>
  <c r="A8398" i="18" s="1"/>
  <c r="A8399" i="18" s="1"/>
  <c r="A8400" i="18" s="1"/>
  <c r="A8401" i="18" s="1"/>
  <c r="A8402" i="18" s="1"/>
  <c r="A8403" i="18" s="1"/>
  <c r="A8404" i="18" s="1"/>
  <c r="A8405" i="18" s="1"/>
  <c r="A8406" i="18" s="1"/>
  <c r="A8407" i="18" s="1"/>
  <c r="A8408" i="18" s="1"/>
  <c r="A8409" i="18" s="1"/>
  <c r="A8410" i="18" s="1"/>
  <c r="A8411" i="18" s="1"/>
  <c r="A8412" i="18" s="1"/>
  <c r="A8413" i="18" s="1"/>
  <c r="A8414" i="18" s="1"/>
  <c r="A8415" i="18" s="1"/>
  <c r="A8416" i="18" s="1"/>
  <c r="A8417" i="18" s="1"/>
  <c r="A8418" i="18" s="1"/>
  <c r="A8419" i="18" s="1"/>
  <c r="A8420" i="18" s="1"/>
  <c r="A8421" i="18" s="1"/>
  <c r="A8422" i="18" s="1"/>
  <c r="A8423" i="18" s="1"/>
  <c r="A8424" i="18" s="1"/>
  <c r="A8425" i="18" s="1"/>
  <c r="A8426" i="18" s="1"/>
  <c r="A8427" i="18" s="1"/>
  <c r="A8428" i="18" s="1"/>
  <c r="A8429" i="18" s="1"/>
  <c r="A8430" i="18" s="1"/>
  <c r="A8431" i="18" s="1"/>
  <c r="A8432" i="18" s="1"/>
  <c r="A8433" i="18" s="1"/>
  <c r="A8434" i="18" s="1"/>
  <c r="A8435" i="18" s="1"/>
  <c r="A8436" i="18" s="1"/>
  <c r="A8437" i="18" s="1"/>
  <c r="A8438" i="18" s="1"/>
  <c r="A8439" i="18" s="1"/>
  <c r="A8440" i="18" s="1"/>
  <c r="A8441" i="18" s="1"/>
  <c r="A8442" i="18" s="1"/>
  <c r="A8443" i="18" s="1"/>
  <c r="G8340" i="18"/>
  <c r="F8158" i="18"/>
  <c r="E8158" i="18"/>
  <c r="D8158" i="18"/>
  <c r="G7768" i="18"/>
  <c r="J7803" i="18"/>
  <c r="J7550" i="18"/>
  <c r="F7516" i="18"/>
  <c r="H7516" i="18" s="1"/>
  <c r="J7612" i="18"/>
  <c r="J7157" i="18"/>
  <c r="J7861" i="18"/>
  <c r="J7889" i="18"/>
  <c r="J6779" i="18"/>
  <c r="J6803" i="18" s="1"/>
  <c r="J6804" i="18" s="1"/>
  <c r="E55" i="20" s="1"/>
  <c r="I55" i="20" s="1"/>
  <c r="G8442" i="18"/>
  <c r="G8334" i="18"/>
  <c r="G8335" i="18"/>
  <c r="J8328" i="18"/>
  <c r="I8414" i="18" s="1"/>
  <c r="F8284" i="18"/>
  <c r="J7863" i="18"/>
  <c r="J7862" i="18"/>
  <c r="I8220" i="18"/>
  <c r="J8220" i="18" s="1"/>
  <c r="J8247" i="18"/>
  <c r="AK65" i="20"/>
  <c r="N65" i="20"/>
  <c r="L65" i="20"/>
  <c r="M65" i="20" s="1"/>
  <c r="AT65" i="20"/>
  <c r="O65" i="20"/>
  <c r="AG65" i="20"/>
  <c r="AH65" i="20"/>
  <c r="AF65" i="20"/>
  <c r="AD65" i="20"/>
  <c r="AS65" i="20"/>
  <c r="AY65" i="20"/>
  <c r="AO65" i="20"/>
  <c r="AV65" i="20"/>
  <c r="AM65" i="20"/>
  <c r="AI65" i="20"/>
  <c r="AR65" i="20"/>
  <c r="AB65" i="20"/>
  <c r="AL65" i="20"/>
  <c r="H65" i="20"/>
  <c r="AE65" i="20"/>
  <c r="AJ65" i="20"/>
  <c r="AU65" i="20"/>
  <c r="AX65" i="20"/>
  <c r="AW65" i="20"/>
  <c r="AC65" i="20"/>
  <c r="AP65" i="20"/>
  <c r="AQ65" i="20"/>
  <c r="AN65" i="20"/>
  <c r="G66" i="20"/>
  <c r="M8570" i="18"/>
  <c r="Q66" i="20"/>
  <c r="AZ64" i="20"/>
  <c r="AA67" i="20"/>
  <c r="J67" i="20"/>
  <c r="K67" i="20"/>
  <c r="C8318" i="18"/>
  <c r="C8319" i="18" s="1"/>
  <c r="C8320" i="18" s="1"/>
  <c r="C8321" i="18" s="1"/>
  <c r="C8322" i="18" s="1"/>
  <c r="C8323" i="18" s="1"/>
  <c r="C8324" i="18" s="1"/>
  <c r="C8325" i="18" s="1"/>
  <c r="C8326" i="18" s="1"/>
  <c r="C8327" i="18" s="1"/>
  <c r="C8328" i="18" s="1"/>
  <c r="C8329" i="18" s="1"/>
  <c r="C8330" i="18" s="1"/>
  <c r="C8331" i="18" s="1"/>
  <c r="C8332" i="18" s="1"/>
  <c r="C8333" i="18" s="1"/>
  <c r="C8334" i="18" s="1"/>
  <c r="C8335" i="18" s="1"/>
  <c r="C8336" i="18" s="1"/>
  <c r="C8337" i="18" s="1"/>
  <c r="C8338" i="18" s="1"/>
  <c r="C8339" i="18" s="1"/>
  <c r="C8340" i="18" s="1"/>
  <c r="C8341" i="18" s="1"/>
  <c r="C8342" i="18" s="1"/>
  <c r="C8343" i="18" s="1"/>
  <c r="C8344" i="18" s="1"/>
  <c r="C8345" i="18" s="1"/>
  <c r="C8346" i="18" s="1"/>
  <c r="C8347" i="18" s="1"/>
  <c r="C8348" i="18" s="1"/>
  <c r="C8349" i="18" s="1"/>
  <c r="C8350" i="18" s="1"/>
  <c r="C8351" i="18" s="1"/>
  <c r="C8352" i="18" s="1"/>
  <c r="C8353" i="18" s="1"/>
  <c r="C8354" i="18" s="1"/>
  <c r="C8355" i="18" s="1"/>
  <c r="C8356" i="18" s="1"/>
  <c r="C8357" i="18" s="1"/>
  <c r="C8358" i="18" s="1"/>
  <c r="C8359" i="18" s="1"/>
  <c r="C8360" i="18" s="1"/>
  <c r="C8361" i="18" s="1"/>
  <c r="C8362" i="18" s="1"/>
  <c r="C8363" i="18" s="1"/>
  <c r="C8364" i="18" s="1"/>
  <c r="C8365" i="18" s="1"/>
  <c r="C8366" i="18" s="1"/>
  <c r="C8367" i="18" s="1"/>
  <c r="C8368" i="18" s="1"/>
  <c r="C8369" i="18" s="1"/>
  <c r="C8370" i="18" s="1"/>
  <c r="C8371" i="18" s="1"/>
  <c r="C8372" i="18" s="1"/>
  <c r="C8373" i="18" s="1"/>
  <c r="C8374" i="18" s="1"/>
  <c r="C8375" i="18" s="1"/>
  <c r="C8376" i="18" s="1"/>
  <c r="C8377" i="18" s="1"/>
  <c r="C8378" i="18" s="1"/>
  <c r="C8379" i="18" s="1"/>
  <c r="C8380" i="18" s="1"/>
  <c r="C8381" i="18" s="1"/>
  <c r="C8382" i="18" s="1"/>
  <c r="C8383" i="18" s="1"/>
  <c r="C8384" i="18" s="1"/>
  <c r="C8385" i="18" s="1"/>
  <c r="C8386" i="18" s="1"/>
  <c r="C8387" i="18" s="1"/>
  <c r="C8388" i="18" s="1"/>
  <c r="C8389" i="18" s="1"/>
  <c r="C8390" i="18" s="1"/>
  <c r="C8391" i="18" s="1"/>
  <c r="C8392" i="18" s="1"/>
  <c r="C8393" i="18" s="1"/>
  <c r="C8394" i="18" s="1"/>
  <c r="C8395" i="18" s="1"/>
  <c r="C8396" i="18" s="1"/>
  <c r="C8397" i="18" s="1"/>
  <c r="C8398" i="18" s="1"/>
  <c r="C8399" i="18" s="1"/>
  <c r="C8400" i="18" s="1"/>
  <c r="C8401" i="18" s="1"/>
  <c r="C8402" i="18" s="1"/>
  <c r="C8403" i="18" s="1"/>
  <c r="C8404" i="18" s="1"/>
  <c r="C8405" i="18" s="1"/>
  <c r="C8406" i="18" s="1"/>
  <c r="C8407" i="18" s="1"/>
  <c r="C8408" i="18" s="1"/>
  <c r="C8409" i="18" s="1"/>
  <c r="C8410" i="18" s="1"/>
  <c r="C8411" i="18" s="1"/>
  <c r="C8412" i="18" s="1"/>
  <c r="C8413" i="18" s="1"/>
  <c r="C8414" i="18" s="1"/>
  <c r="C8415" i="18" s="1"/>
  <c r="C8416" i="18" s="1"/>
  <c r="C8417" i="18" s="1"/>
  <c r="C8418" i="18" s="1"/>
  <c r="C8419" i="18" s="1"/>
  <c r="C8420" i="18" s="1"/>
  <c r="C8421" i="18" s="1"/>
  <c r="C8422" i="18" s="1"/>
  <c r="C8423" i="18" s="1"/>
  <c r="C8424" i="18" s="1"/>
  <c r="C8425" i="18" s="1"/>
  <c r="C8426" i="18" s="1"/>
  <c r="C8427" i="18" s="1"/>
  <c r="C8428" i="18" s="1"/>
  <c r="C8429" i="18" s="1"/>
  <c r="C8430" i="18" s="1"/>
  <c r="C8431" i="18" s="1"/>
  <c r="C8432" i="18" s="1"/>
  <c r="C8433" i="18" s="1"/>
  <c r="C8434" i="18" s="1"/>
  <c r="C8435" i="18" s="1"/>
  <c r="C8436" i="18" s="1"/>
  <c r="C8437" i="18" s="1"/>
  <c r="C8438" i="18" s="1"/>
  <c r="C8439" i="18" s="1"/>
  <c r="C8440" i="18" s="1"/>
  <c r="C8441" i="18" s="1"/>
  <c r="C8442" i="18" s="1"/>
  <c r="C8443" i="18" s="1"/>
  <c r="D68" i="20"/>
  <c r="B68" i="20" s="1"/>
  <c r="R64" i="20"/>
  <c r="C68" i="20"/>
  <c r="B8318" i="18"/>
  <c r="B8319" i="18" s="1"/>
  <c r="B8320" i="18" s="1"/>
  <c r="B8321" i="18" s="1"/>
  <c r="B8322" i="18" s="1"/>
  <c r="B8323" i="18" s="1"/>
  <c r="B8324" i="18" s="1"/>
  <c r="B8325" i="18" s="1"/>
  <c r="B8326" i="18" s="1"/>
  <c r="B8327" i="18" s="1"/>
  <c r="B8328" i="18" s="1"/>
  <c r="B8329" i="18" s="1"/>
  <c r="B8330" i="18" s="1"/>
  <c r="B8331" i="18" s="1"/>
  <c r="B8332" i="18" s="1"/>
  <c r="B8333" i="18" s="1"/>
  <c r="B8334" i="18" s="1"/>
  <c r="B8335" i="18" s="1"/>
  <c r="B8336" i="18" s="1"/>
  <c r="B8337" i="18" s="1"/>
  <c r="B8338" i="18" s="1"/>
  <c r="B8339" i="18" s="1"/>
  <c r="B8340" i="18" s="1"/>
  <c r="B8341" i="18" s="1"/>
  <c r="B8342" i="18" s="1"/>
  <c r="B8343" i="18" s="1"/>
  <c r="B8344" i="18" s="1"/>
  <c r="B8345" i="18" s="1"/>
  <c r="B8346" i="18" s="1"/>
  <c r="B8347" i="18" s="1"/>
  <c r="B8348" i="18" s="1"/>
  <c r="B8349" i="18" s="1"/>
  <c r="B8350" i="18" s="1"/>
  <c r="B8351" i="18" s="1"/>
  <c r="B8352" i="18" s="1"/>
  <c r="B8353" i="18" s="1"/>
  <c r="B8354" i="18" s="1"/>
  <c r="B8355" i="18" s="1"/>
  <c r="B8356" i="18" s="1"/>
  <c r="B8357" i="18" s="1"/>
  <c r="B8358" i="18" s="1"/>
  <c r="B8359" i="18" s="1"/>
  <c r="B8360" i="18" s="1"/>
  <c r="B8361" i="18" s="1"/>
  <c r="B8362" i="18" s="1"/>
  <c r="B8363" i="18" s="1"/>
  <c r="B8364" i="18" s="1"/>
  <c r="B8365" i="18" s="1"/>
  <c r="B8366" i="18" s="1"/>
  <c r="B8367" i="18" s="1"/>
  <c r="B8368" i="18" s="1"/>
  <c r="B8369" i="18" s="1"/>
  <c r="B8370" i="18" s="1"/>
  <c r="B8371" i="18" s="1"/>
  <c r="B8372" i="18" s="1"/>
  <c r="B8373" i="18" s="1"/>
  <c r="B8374" i="18" s="1"/>
  <c r="B8375" i="18" s="1"/>
  <c r="B8376" i="18" s="1"/>
  <c r="B8377" i="18" s="1"/>
  <c r="B8378" i="18" s="1"/>
  <c r="B8379" i="18" s="1"/>
  <c r="B8380" i="18" s="1"/>
  <c r="B8381" i="18" s="1"/>
  <c r="B8382" i="18" s="1"/>
  <c r="B8383" i="18" s="1"/>
  <c r="B8384" i="18" s="1"/>
  <c r="B8385" i="18" s="1"/>
  <c r="B8386" i="18" s="1"/>
  <c r="B8387" i="18" s="1"/>
  <c r="B8388" i="18" s="1"/>
  <c r="B8389" i="18" s="1"/>
  <c r="B8390" i="18" s="1"/>
  <c r="B8391" i="18" s="1"/>
  <c r="B8392" i="18" s="1"/>
  <c r="B8393" i="18" s="1"/>
  <c r="B8394" i="18" s="1"/>
  <c r="B8395" i="18" s="1"/>
  <c r="B8396" i="18" s="1"/>
  <c r="B8397" i="18" s="1"/>
  <c r="B8398" i="18" s="1"/>
  <c r="B8399" i="18" s="1"/>
  <c r="B8400" i="18" s="1"/>
  <c r="B8401" i="18" s="1"/>
  <c r="B8402" i="18" s="1"/>
  <c r="B8403" i="18" s="1"/>
  <c r="B8404" i="18" s="1"/>
  <c r="B8405" i="18" s="1"/>
  <c r="B8406" i="18" s="1"/>
  <c r="B8407" i="18" s="1"/>
  <c r="B8408" i="18" s="1"/>
  <c r="B8409" i="18" s="1"/>
  <c r="B8410" i="18" s="1"/>
  <c r="B8411" i="18" s="1"/>
  <c r="B8412" i="18" s="1"/>
  <c r="B8413" i="18" s="1"/>
  <c r="B8414" i="18" s="1"/>
  <c r="B8415" i="18" s="1"/>
  <c r="B8416" i="18" s="1"/>
  <c r="B8417" i="18" s="1"/>
  <c r="B8418" i="18" s="1"/>
  <c r="B8419" i="18" s="1"/>
  <c r="B8420" i="18" s="1"/>
  <c r="B8421" i="18" s="1"/>
  <c r="B8422" i="18" s="1"/>
  <c r="B8423" i="18" s="1"/>
  <c r="B8424" i="18" s="1"/>
  <c r="B8425" i="18" s="1"/>
  <c r="B8426" i="18" s="1"/>
  <c r="B8427" i="18" s="1"/>
  <c r="B8428" i="18" s="1"/>
  <c r="B8429" i="18" s="1"/>
  <c r="B8430" i="18" s="1"/>
  <c r="B8431" i="18" s="1"/>
  <c r="B8432" i="18" s="1"/>
  <c r="B8433" i="18" s="1"/>
  <c r="B8434" i="18" s="1"/>
  <c r="B8435" i="18" s="1"/>
  <c r="B8436" i="18" s="1"/>
  <c r="B8437" i="18" s="1"/>
  <c r="B8438" i="18" s="1"/>
  <c r="B8439" i="18" s="1"/>
  <c r="B8440" i="18" s="1"/>
  <c r="B8441" i="18" s="1"/>
  <c r="B8442" i="18" s="1"/>
  <c r="B8443" i="18" s="1"/>
  <c r="J8249" i="18" l="1"/>
  <c r="J8246" i="18"/>
  <c r="J8252" i="18" s="1"/>
  <c r="J8257" i="18" s="1"/>
  <c r="I8290" i="18"/>
  <c r="I8295" i="18" s="1"/>
  <c r="D8284" i="18"/>
  <c r="J7305" i="18"/>
  <c r="J7306" i="18" s="1"/>
  <c r="J7292" i="18" s="1"/>
  <c r="J7293" i="18" s="1"/>
  <c r="J7285" i="18" s="1"/>
  <c r="J7282" i="18"/>
  <c r="J8138" i="18"/>
  <c r="J8137" i="18"/>
  <c r="J8135" i="18"/>
  <c r="J8179" i="18"/>
  <c r="D8146" i="18"/>
  <c r="J8104" i="18"/>
  <c r="J8139" i="18"/>
  <c r="J8136" i="18"/>
  <c r="J8140" i="18"/>
  <c r="J8103" i="18"/>
  <c r="J8105" i="18" s="1"/>
  <c r="J8129" i="18" s="1"/>
  <c r="J8225" i="18"/>
  <c r="J6783" i="18"/>
  <c r="J7738" i="18"/>
  <c r="J7877" i="18"/>
  <c r="J7860" i="18"/>
  <c r="J7859" i="18"/>
  <c r="J7858" i="18"/>
  <c r="J7856" i="18"/>
  <c r="J8347" i="18"/>
  <c r="G8341" i="18"/>
  <c r="I8375" i="18"/>
  <c r="J7055" i="18"/>
  <c r="J7056" i="18" s="1"/>
  <c r="J7035" i="18"/>
  <c r="J8265" i="18"/>
  <c r="J7181" i="18"/>
  <c r="J7182" i="18" s="1"/>
  <c r="J7161" i="18"/>
  <c r="G8338" i="18"/>
  <c r="G8336" i="18"/>
  <c r="J8376" i="18"/>
  <c r="G8337" i="18"/>
  <c r="I8417" i="18"/>
  <c r="J8424" i="18" s="1"/>
  <c r="J8425" i="18" s="1"/>
  <c r="J8055" i="18"/>
  <c r="G8020" i="18"/>
  <c r="J7626" i="18"/>
  <c r="J7628" i="18" s="1"/>
  <c r="J7648" i="18"/>
  <c r="J8345" i="18"/>
  <c r="H8324" i="18"/>
  <c r="I8398" i="18"/>
  <c r="J8409" i="18"/>
  <c r="J8109" i="18"/>
  <c r="G8580" i="18"/>
  <c r="H8575" i="18"/>
  <c r="J7521" i="18"/>
  <c r="J7519" i="18"/>
  <c r="J7523" i="18"/>
  <c r="J7520" i="18"/>
  <c r="J7518" i="18"/>
  <c r="I8372" i="18"/>
  <c r="J8372" i="18" s="1"/>
  <c r="J8410" i="18"/>
  <c r="G8339" i="18"/>
  <c r="J8373" i="18"/>
  <c r="J7429" i="18"/>
  <c r="J7430" i="18" s="1"/>
  <c r="J7407" i="18" s="1"/>
  <c r="J7431" i="18" s="1"/>
  <c r="J7432" i="18" s="1"/>
  <c r="J7418" i="18" s="1"/>
  <c r="J7419" i="18" s="1"/>
  <c r="J7286" i="18"/>
  <c r="J8115" i="18"/>
  <c r="J8003" i="18"/>
  <c r="J7985" i="18"/>
  <c r="J7986" i="18"/>
  <c r="J7983" i="18"/>
  <c r="J7987" i="18"/>
  <c r="J7984" i="18"/>
  <c r="J7988" i="18"/>
  <c r="J7989" i="18"/>
  <c r="J7982" i="18"/>
  <c r="H8325" i="18"/>
  <c r="I8390" i="18" s="1"/>
  <c r="J8377" i="18"/>
  <c r="J8374" i="18"/>
  <c r="I8415" i="18"/>
  <c r="I8416" i="18" s="1"/>
  <c r="I8421" i="18" s="1"/>
  <c r="J8444" i="18"/>
  <c r="A8444" i="18" s="1"/>
  <c r="A8445" i="18" s="1"/>
  <c r="A8446" i="18" s="1"/>
  <c r="A8447" i="18" s="1"/>
  <c r="A8448" i="18" s="1"/>
  <c r="A8449" i="18" s="1"/>
  <c r="A8450" i="18" s="1"/>
  <c r="A8451" i="18" s="1"/>
  <c r="A8452" i="18" s="1"/>
  <c r="A8453" i="18" s="1"/>
  <c r="A8454" i="18" s="1"/>
  <c r="A8455" i="18" s="1"/>
  <c r="A8456" i="18" s="1"/>
  <c r="A8457" i="18" s="1"/>
  <c r="A8458" i="18" s="1"/>
  <c r="A8459" i="18" s="1"/>
  <c r="A8460" i="18" s="1"/>
  <c r="A8461" i="18" s="1"/>
  <c r="A8462" i="18" s="1"/>
  <c r="A8463" i="18" s="1"/>
  <c r="A8464" i="18" s="1"/>
  <c r="A8465" i="18" s="1"/>
  <c r="A8466" i="18" s="1"/>
  <c r="A8467" i="18" s="1"/>
  <c r="A8468" i="18" s="1"/>
  <c r="A8469" i="18" s="1"/>
  <c r="A8470" i="18" s="1"/>
  <c r="A8471" i="18" s="1"/>
  <c r="A8472" i="18" s="1"/>
  <c r="A8473" i="18" s="1"/>
  <c r="A8474" i="18" s="1"/>
  <c r="A8475" i="18" s="1"/>
  <c r="A8476" i="18" s="1"/>
  <c r="A8477" i="18" s="1"/>
  <c r="A8478" i="18" s="1"/>
  <c r="A8479" i="18" s="1"/>
  <c r="A8480" i="18" s="1"/>
  <c r="A8481" i="18" s="1"/>
  <c r="A8482" i="18" s="1"/>
  <c r="A8483" i="18" s="1"/>
  <c r="A8484" i="18" s="1"/>
  <c r="A8485" i="18" s="1"/>
  <c r="A8486" i="18" s="1"/>
  <c r="A8487" i="18" s="1"/>
  <c r="A8488" i="18" s="1"/>
  <c r="A8489" i="18" s="1"/>
  <c r="A8490" i="18" s="1"/>
  <c r="A8491" i="18" s="1"/>
  <c r="A8492" i="18" s="1"/>
  <c r="A8493" i="18" s="1"/>
  <c r="A8494" i="18" s="1"/>
  <c r="A8495" i="18" s="1"/>
  <c r="A8496" i="18" s="1"/>
  <c r="A8497" i="18" s="1"/>
  <c r="A8498" i="18" s="1"/>
  <c r="A8499" i="18" s="1"/>
  <c r="A8500" i="18" s="1"/>
  <c r="A8501" i="18" s="1"/>
  <c r="A8502" i="18" s="1"/>
  <c r="A8503" i="18" s="1"/>
  <c r="A8504" i="18" s="1"/>
  <c r="A8505" i="18" s="1"/>
  <c r="A8506" i="18" s="1"/>
  <c r="A8507" i="18" s="1"/>
  <c r="A8508" i="18" s="1"/>
  <c r="A8509" i="18" s="1"/>
  <c r="A8510" i="18" s="1"/>
  <c r="A8511" i="18" s="1"/>
  <c r="A8512" i="18" s="1"/>
  <c r="A8513" i="18" s="1"/>
  <c r="A8514" i="18" s="1"/>
  <c r="A8515" i="18" s="1"/>
  <c r="A8516" i="18" s="1"/>
  <c r="A8517" i="18" s="1"/>
  <c r="A8518" i="18" s="1"/>
  <c r="A8519" i="18" s="1"/>
  <c r="A8520" i="18" s="1"/>
  <c r="A8521" i="18" s="1"/>
  <c r="A8522" i="18" s="1"/>
  <c r="A8523" i="18" s="1"/>
  <c r="A8524" i="18" s="1"/>
  <c r="A8525" i="18" s="1"/>
  <c r="A8526" i="18" s="1"/>
  <c r="A8527" i="18" s="1"/>
  <c r="A8528" i="18" s="1"/>
  <c r="A8529" i="18" s="1"/>
  <c r="A8530" i="18" s="1"/>
  <c r="A8531" i="18" s="1"/>
  <c r="A8532" i="18" s="1"/>
  <c r="A8533" i="18" s="1"/>
  <c r="A8534" i="18" s="1"/>
  <c r="A8535" i="18" s="1"/>
  <c r="A8536" i="18" s="1"/>
  <c r="A8537" i="18" s="1"/>
  <c r="A8538" i="18" s="1"/>
  <c r="A8539" i="18" s="1"/>
  <c r="A8540" i="18" s="1"/>
  <c r="A8541" i="18" s="1"/>
  <c r="A8542" i="18" s="1"/>
  <c r="A8543" i="18" s="1"/>
  <c r="A8544" i="18" s="1"/>
  <c r="A8545" i="18" s="1"/>
  <c r="A8546" i="18" s="1"/>
  <c r="A8547" i="18" s="1"/>
  <c r="A8548" i="18" s="1"/>
  <c r="A8549" i="18" s="1"/>
  <c r="A8550" i="18" s="1"/>
  <c r="A8551" i="18" s="1"/>
  <c r="A8552" i="18" s="1"/>
  <c r="A8553" i="18" s="1"/>
  <c r="A8554" i="18" s="1"/>
  <c r="A8555" i="18" s="1"/>
  <c r="A8556" i="18" s="1"/>
  <c r="A8557" i="18" s="1"/>
  <c r="A8558" i="18" s="1"/>
  <c r="A8559" i="18" s="1"/>
  <c r="A8560" i="18" s="1"/>
  <c r="A8561" i="18" s="1"/>
  <c r="A8562" i="18" s="1"/>
  <c r="A8563" i="18" s="1"/>
  <c r="A8564" i="18" s="1"/>
  <c r="A8565" i="18" s="1"/>
  <c r="A8566" i="18" s="1"/>
  <c r="A8567" i="18" s="1"/>
  <c r="A8568" i="18" s="1"/>
  <c r="A8569" i="18" s="1"/>
  <c r="I8546" i="18"/>
  <c r="G8466" i="18"/>
  <c r="J8108" i="18"/>
  <c r="J8112" i="18"/>
  <c r="J8263" i="18"/>
  <c r="J8261" i="18"/>
  <c r="J8266" i="18"/>
  <c r="D8272" i="18"/>
  <c r="J8230" i="18"/>
  <c r="J8305" i="18"/>
  <c r="J8229" i="18"/>
  <c r="J8262" i="18"/>
  <c r="J7929" i="18"/>
  <c r="G7894" i="18"/>
  <c r="G8330" i="18"/>
  <c r="I8346" i="18"/>
  <c r="J8346" i="18" s="1"/>
  <c r="J8351" i="18" s="1"/>
  <c r="J8371" i="18"/>
  <c r="G8460" i="18"/>
  <c r="J8454" i="18"/>
  <c r="I8541" i="18" s="1"/>
  <c r="G8568" i="18"/>
  <c r="G8461" i="18"/>
  <c r="J8113" i="18"/>
  <c r="J8264" i="18"/>
  <c r="N66" i="20"/>
  <c r="O66" i="20" s="1"/>
  <c r="L66" i="20"/>
  <c r="M66" i="20" s="1"/>
  <c r="E56" i="20"/>
  <c r="I56" i="20" s="1"/>
  <c r="R65" i="20"/>
  <c r="G67" i="20"/>
  <c r="AT66" i="20"/>
  <c r="AS66" i="20"/>
  <c r="AR66" i="20"/>
  <c r="AK66" i="20"/>
  <c r="AV66" i="20"/>
  <c r="AB66" i="20"/>
  <c r="AX66" i="20"/>
  <c r="AZ65" i="20"/>
  <c r="F68" i="20"/>
  <c r="P68" i="20" s="1"/>
  <c r="AO66" i="20"/>
  <c r="AW66" i="20"/>
  <c r="AD66" i="20"/>
  <c r="AN66" i="20"/>
  <c r="AM66" i="20"/>
  <c r="AC66" i="20"/>
  <c r="AP66" i="20"/>
  <c r="AY66" i="20"/>
  <c r="AG66" i="20"/>
  <c r="AJ66" i="20"/>
  <c r="AE66" i="20"/>
  <c r="H66" i="20"/>
  <c r="AQ66" i="20"/>
  <c r="AU66" i="20"/>
  <c r="AF66" i="20"/>
  <c r="AI66" i="20"/>
  <c r="AL66" i="20"/>
  <c r="AH66" i="20"/>
  <c r="Q67" i="20"/>
  <c r="C8444" i="18"/>
  <c r="C8445" i="18" s="1"/>
  <c r="C8446" i="18" s="1"/>
  <c r="C8447" i="18" s="1"/>
  <c r="C8448" i="18" s="1"/>
  <c r="C8449" i="18" s="1"/>
  <c r="C8450" i="18" s="1"/>
  <c r="C8451" i="18" s="1"/>
  <c r="C8452" i="18" s="1"/>
  <c r="C8453" i="18" s="1"/>
  <c r="C8454" i="18" s="1"/>
  <c r="C8455" i="18" s="1"/>
  <c r="C8456" i="18" s="1"/>
  <c r="C8457" i="18" s="1"/>
  <c r="C8458" i="18" s="1"/>
  <c r="C8459" i="18" s="1"/>
  <c r="C8460" i="18" s="1"/>
  <c r="C8461" i="18" s="1"/>
  <c r="C8462" i="18" s="1"/>
  <c r="C8463" i="18" s="1"/>
  <c r="C8464" i="18" s="1"/>
  <c r="C8465" i="18" s="1"/>
  <c r="C8466" i="18" s="1"/>
  <c r="C8467" i="18" s="1"/>
  <c r="C8468" i="18" s="1"/>
  <c r="C8469" i="18" s="1"/>
  <c r="C8470" i="18" s="1"/>
  <c r="C8471" i="18" s="1"/>
  <c r="C8472" i="18" s="1"/>
  <c r="C8473" i="18" s="1"/>
  <c r="C8474" i="18" s="1"/>
  <c r="C8475" i="18" s="1"/>
  <c r="C8476" i="18" s="1"/>
  <c r="C8477" i="18" s="1"/>
  <c r="C8478" i="18" s="1"/>
  <c r="C8479" i="18" s="1"/>
  <c r="C8480" i="18" s="1"/>
  <c r="C8481" i="18" s="1"/>
  <c r="C8482" i="18" s="1"/>
  <c r="C8483" i="18" s="1"/>
  <c r="C8484" i="18" s="1"/>
  <c r="C8485" i="18" s="1"/>
  <c r="C8486" i="18" s="1"/>
  <c r="C8487" i="18" s="1"/>
  <c r="C8488" i="18" s="1"/>
  <c r="C8489" i="18" s="1"/>
  <c r="C8490" i="18" s="1"/>
  <c r="C8491" i="18" s="1"/>
  <c r="C8492" i="18" s="1"/>
  <c r="C8493" i="18" s="1"/>
  <c r="C8494" i="18" s="1"/>
  <c r="C8495" i="18" s="1"/>
  <c r="C8496" i="18" s="1"/>
  <c r="C8497" i="18" s="1"/>
  <c r="C8498" i="18" s="1"/>
  <c r="C8499" i="18" s="1"/>
  <c r="C8500" i="18" s="1"/>
  <c r="C8501" i="18" s="1"/>
  <c r="C8502" i="18" s="1"/>
  <c r="C8503" i="18" s="1"/>
  <c r="C8504" i="18" s="1"/>
  <c r="C8505" i="18" s="1"/>
  <c r="C8506" i="18" s="1"/>
  <c r="C8507" i="18" s="1"/>
  <c r="C8508" i="18" s="1"/>
  <c r="C8509" i="18" s="1"/>
  <c r="C8510" i="18" s="1"/>
  <c r="C8511" i="18" s="1"/>
  <c r="C8512" i="18" s="1"/>
  <c r="C8513" i="18" s="1"/>
  <c r="C8514" i="18" s="1"/>
  <c r="C8515" i="18" s="1"/>
  <c r="C8516" i="18" s="1"/>
  <c r="C8517" i="18" s="1"/>
  <c r="C8518" i="18" s="1"/>
  <c r="C8519" i="18" s="1"/>
  <c r="C8520" i="18" s="1"/>
  <c r="C8521" i="18" s="1"/>
  <c r="C8522" i="18" s="1"/>
  <c r="C8523" i="18" s="1"/>
  <c r="C8524" i="18" s="1"/>
  <c r="C8525" i="18" s="1"/>
  <c r="C8526" i="18" s="1"/>
  <c r="C8527" i="18" s="1"/>
  <c r="C8528" i="18" s="1"/>
  <c r="C8529" i="18" s="1"/>
  <c r="C8530" i="18" s="1"/>
  <c r="C8531" i="18" s="1"/>
  <c r="C8532" i="18" s="1"/>
  <c r="C8533" i="18" s="1"/>
  <c r="C8534" i="18" s="1"/>
  <c r="C8535" i="18" s="1"/>
  <c r="C8536" i="18" s="1"/>
  <c r="C8537" i="18" s="1"/>
  <c r="C8538" i="18" s="1"/>
  <c r="C8539" i="18" s="1"/>
  <c r="C8540" i="18" s="1"/>
  <c r="C8541" i="18" s="1"/>
  <c r="C8542" i="18" s="1"/>
  <c r="C8543" i="18" s="1"/>
  <c r="C8544" i="18" s="1"/>
  <c r="C8545" i="18" s="1"/>
  <c r="C8546" i="18" s="1"/>
  <c r="C8547" i="18" s="1"/>
  <c r="C8548" i="18" s="1"/>
  <c r="C8549" i="18" s="1"/>
  <c r="C8550" i="18" s="1"/>
  <c r="C8551" i="18" s="1"/>
  <c r="C8552" i="18" s="1"/>
  <c r="C8553" i="18" s="1"/>
  <c r="C8554" i="18" s="1"/>
  <c r="C8555" i="18" s="1"/>
  <c r="C8556" i="18" s="1"/>
  <c r="C8557" i="18" s="1"/>
  <c r="C8558" i="18" s="1"/>
  <c r="C8559" i="18" s="1"/>
  <c r="C8560" i="18" s="1"/>
  <c r="C8561" i="18" s="1"/>
  <c r="C8562" i="18" s="1"/>
  <c r="C8563" i="18" s="1"/>
  <c r="C8564" i="18" s="1"/>
  <c r="C8565" i="18" s="1"/>
  <c r="C8566" i="18" s="1"/>
  <c r="C8567" i="18" s="1"/>
  <c r="C8568" i="18" s="1"/>
  <c r="C8569" i="18" s="1"/>
  <c r="D69" i="20"/>
  <c r="B69" i="20" s="1"/>
  <c r="B8444" i="18"/>
  <c r="B8445" i="18" s="1"/>
  <c r="B8446" i="18" s="1"/>
  <c r="B8447" i="18" s="1"/>
  <c r="B8448" i="18" s="1"/>
  <c r="B8449" i="18" s="1"/>
  <c r="B8450" i="18" s="1"/>
  <c r="B8451" i="18" s="1"/>
  <c r="B8452" i="18" s="1"/>
  <c r="B8453" i="18" s="1"/>
  <c r="B8454" i="18" s="1"/>
  <c r="B8455" i="18" s="1"/>
  <c r="B8456" i="18" s="1"/>
  <c r="B8457" i="18" s="1"/>
  <c r="B8458" i="18" s="1"/>
  <c r="B8459" i="18" s="1"/>
  <c r="B8460" i="18" s="1"/>
  <c r="B8461" i="18" s="1"/>
  <c r="B8462" i="18" s="1"/>
  <c r="B8463" i="18" s="1"/>
  <c r="B8464" i="18" s="1"/>
  <c r="B8465" i="18" s="1"/>
  <c r="B8466" i="18" s="1"/>
  <c r="B8467" i="18" s="1"/>
  <c r="B8468" i="18" s="1"/>
  <c r="B8469" i="18" s="1"/>
  <c r="B8470" i="18" s="1"/>
  <c r="B8471" i="18" s="1"/>
  <c r="B8472" i="18" s="1"/>
  <c r="B8473" i="18" s="1"/>
  <c r="B8474" i="18" s="1"/>
  <c r="B8475" i="18" s="1"/>
  <c r="B8476" i="18" s="1"/>
  <c r="B8477" i="18" s="1"/>
  <c r="B8478" i="18" s="1"/>
  <c r="B8479" i="18" s="1"/>
  <c r="B8480" i="18" s="1"/>
  <c r="B8481" i="18" s="1"/>
  <c r="B8482" i="18" s="1"/>
  <c r="B8483" i="18" s="1"/>
  <c r="B8484" i="18" s="1"/>
  <c r="B8485" i="18" s="1"/>
  <c r="B8486" i="18" s="1"/>
  <c r="B8487" i="18" s="1"/>
  <c r="B8488" i="18" s="1"/>
  <c r="B8489" i="18" s="1"/>
  <c r="B8490" i="18" s="1"/>
  <c r="B8491" i="18" s="1"/>
  <c r="B8492" i="18" s="1"/>
  <c r="B8493" i="18" s="1"/>
  <c r="B8494" i="18" s="1"/>
  <c r="B8495" i="18" s="1"/>
  <c r="B8496" i="18" s="1"/>
  <c r="B8497" i="18" s="1"/>
  <c r="B8498" i="18" s="1"/>
  <c r="B8499" i="18" s="1"/>
  <c r="B8500" i="18" s="1"/>
  <c r="B8501" i="18" s="1"/>
  <c r="B8502" i="18" s="1"/>
  <c r="B8503" i="18" s="1"/>
  <c r="B8504" i="18" s="1"/>
  <c r="B8505" i="18" s="1"/>
  <c r="B8506" i="18" s="1"/>
  <c r="B8507" i="18" s="1"/>
  <c r="B8508" i="18" s="1"/>
  <c r="B8509" i="18" s="1"/>
  <c r="B8510" i="18" s="1"/>
  <c r="B8511" i="18" s="1"/>
  <c r="B8512" i="18" s="1"/>
  <c r="B8513" i="18" s="1"/>
  <c r="B8514" i="18" s="1"/>
  <c r="B8515" i="18" s="1"/>
  <c r="B8516" i="18" s="1"/>
  <c r="B8517" i="18" s="1"/>
  <c r="B8518" i="18" s="1"/>
  <c r="B8519" i="18" s="1"/>
  <c r="B8520" i="18" s="1"/>
  <c r="B8521" i="18" s="1"/>
  <c r="B8522" i="18" s="1"/>
  <c r="B8523" i="18" s="1"/>
  <c r="B8524" i="18" s="1"/>
  <c r="B8525" i="18" s="1"/>
  <c r="B8526" i="18" s="1"/>
  <c r="B8527" i="18" s="1"/>
  <c r="B8528" i="18" s="1"/>
  <c r="B8529" i="18" s="1"/>
  <c r="B8530" i="18" s="1"/>
  <c r="B8531" i="18" s="1"/>
  <c r="B8532" i="18" s="1"/>
  <c r="B8533" i="18" s="1"/>
  <c r="B8534" i="18" s="1"/>
  <c r="B8535" i="18" s="1"/>
  <c r="B8536" i="18" s="1"/>
  <c r="B8537" i="18" s="1"/>
  <c r="B8538" i="18" s="1"/>
  <c r="B8539" i="18" s="1"/>
  <c r="B8540" i="18" s="1"/>
  <c r="B8541" i="18" s="1"/>
  <c r="B8542" i="18" s="1"/>
  <c r="B8543" i="18" s="1"/>
  <c r="B8544" i="18" s="1"/>
  <c r="B8545" i="18" s="1"/>
  <c r="B8546" i="18" s="1"/>
  <c r="B8547" i="18" s="1"/>
  <c r="B8548" i="18" s="1"/>
  <c r="B8549" i="18" s="1"/>
  <c r="B8550" i="18" s="1"/>
  <c r="B8551" i="18" s="1"/>
  <c r="B8552" i="18" s="1"/>
  <c r="B8553" i="18" s="1"/>
  <c r="B8554" i="18" s="1"/>
  <c r="B8555" i="18" s="1"/>
  <c r="B8556" i="18" s="1"/>
  <c r="B8557" i="18" s="1"/>
  <c r="B8558" i="18" s="1"/>
  <c r="B8559" i="18" s="1"/>
  <c r="B8560" i="18" s="1"/>
  <c r="B8561" i="18" s="1"/>
  <c r="B8562" i="18" s="1"/>
  <c r="B8563" i="18" s="1"/>
  <c r="B8564" i="18" s="1"/>
  <c r="B8565" i="18" s="1"/>
  <c r="B8566" i="18" s="1"/>
  <c r="B8567" i="18" s="1"/>
  <c r="B8568" i="18" s="1"/>
  <c r="B8569" i="18" s="1"/>
  <c r="C69" i="20"/>
  <c r="J68" i="20"/>
  <c r="AA68" i="20"/>
  <c r="K68" i="20"/>
  <c r="M8696" i="18"/>
  <c r="J7864" i="18" l="1"/>
  <c r="J7878" i="18" s="1"/>
  <c r="J7880" i="18" s="1"/>
  <c r="J8141" i="18"/>
  <c r="J8110" i="18"/>
  <c r="H8451" i="18"/>
  <c r="I8516" i="18" s="1"/>
  <c r="J7294" i="18"/>
  <c r="I8540" i="18"/>
  <c r="I8542" i="18" s="1"/>
  <c r="J7284" i="18"/>
  <c r="J7283" i="18" s="1"/>
  <c r="J7307" i="18" s="1"/>
  <c r="J7308" i="18" s="1"/>
  <c r="J8114" i="18"/>
  <c r="I8498" i="18"/>
  <c r="J8473" i="18"/>
  <c r="J7408" i="18"/>
  <c r="J7524" i="18"/>
  <c r="J7552" i="18" s="1"/>
  <c r="J7554" i="18" s="1"/>
  <c r="J7532" i="18" s="1"/>
  <c r="J7555" i="18" s="1"/>
  <c r="J7556" i="18" s="1"/>
  <c r="J7533" i="18" s="1"/>
  <c r="J7557" i="18" s="1"/>
  <c r="J7558" i="18" s="1"/>
  <c r="J7544" i="18" s="1"/>
  <c r="J7545" i="18" s="1"/>
  <c r="J8111" i="18"/>
  <c r="J7752" i="18"/>
  <c r="J7754" i="18" s="1"/>
  <c r="J7774" i="18"/>
  <c r="I8517" i="18"/>
  <c r="G8586" i="18"/>
  <c r="J8580" i="18"/>
  <c r="J8597" i="18" s="1"/>
  <c r="G8694" i="18"/>
  <c r="G8587" i="18"/>
  <c r="J8375" i="18"/>
  <c r="J8378" i="18" s="1"/>
  <c r="J8383" i="18" s="1"/>
  <c r="J8356" i="18"/>
  <c r="J8431" i="18"/>
  <c r="J8388" i="18"/>
  <c r="J8355" i="18"/>
  <c r="J8387" i="18"/>
  <c r="D8398" i="18"/>
  <c r="J8392" i="18"/>
  <c r="J8389" i="18"/>
  <c r="G8467" i="18"/>
  <c r="J8500" i="18"/>
  <c r="G8464" i="18"/>
  <c r="J8499" i="18"/>
  <c r="J7411" i="18"/>
  <c r="J7410" i="18"/>
  <c r="J7420" i="18"/>
  <c r="J7412" i="18"/>
  <c r="J8267" i="18"/>
  <c r="I8472" i="18"/>
  <c r="H8450" i="18"/>
  <c r="G8462" i="18"/>
  <c r="G8465" i="18"/>
  <c r="J7287" i="18"/>
  <c r="J7676" i="18"/>
  <c r="F7642" i="18"/>
  <c r="H7642" i="18" s="1"/>
  <c r="G8706" i="18"/>
  <c r="H8701" i="18"/>
  <c r="J8231" i="18"/>
  <c r="J8502" i="18"/>
  <c r="J8471" i="18"/>
  <c r="J8497" i="18" s="1"/>
  <c r="I8543" i="18"/>
  <c r="J8550" i="18" s="1"/>
  <c r="J8551" i="18" s="1"/>
  <c r="J8535" i="18"/>
  <c r="I8391" i="18"/>
  <c r="J8391" i="18" s="1"/>
  <c r="J8390" i="18"/>
  <c r="J8411" i="18"/>
  <c r="J8435" i="18" s="1"/>
  <c r="G8456" i="18"/>
  <c r="F69" i="20" s="1"/>
  <c r="P69" i="20" s="1"/>
  <c r="J8503" i="18"/>
  <c r="I8524" i="18"/>
  <c r="G8463" i="18"/>
  <c r="J7990" i="18"/>
  <c r="F8410" i="18"/>
  <c r="E8410" i="18"/>
  <c r="D8410" i="18"/>
  <c r="G8146" i="18"/>
  <c r="J8181" i="18"/>
  <c r="J8116" i="18"/>
  <c r="I8501" i="18"/>
  <c r="J8536" i="18"/>
  <c r="J8570" i="18"/>
  <c r="A8570" i="18" s="1"/>
  <c r="A8571" i="18" s="1"/>
  <c r="A8572" i="18" s="1"/>
  <c r="A8573" i="18" s="1"/>
  <c r="A8574" i="18" s="1"/>
  <c r="A8575" i="18" s="1"/>
  <c r="A8576" i="18" s="1"/>
  <c r="A8577" i="18" s="1"/>
  <c r="A8578" i="18" s="1"/>
  <c r="A8579" i="18" s="1"/>
  <c r="A8580" i="18" s="1"/>
  <c r="A8581" i="18" s="1"/>
  <c r="A8582" i="18" s="1"/>
  <c r="A8583" i="18" s="1"/>
  <c r="A8584" i="18" s="1"/>
  <c r="A8585" i="18" s="1"/>
  <c r="A8586" i="18" s="1"/>
  <c r="A8587" i="18" s="1"/>
  <c r="A8588" i="18" s="1"/>
  <c r="A8589" i="18" s="1"/>
  <c r="A8590" i="18" s="1"/>
  <c r="A8591" i="18" s="1"/>
  <c r="A8592" i="18" s="1"/>
  <c r="A8593" i="18" s="1"/>
  <c r="A8594" i="18" s="1"/>
  <c r="A8595" i="18" s="1"/>
  <c r="A8596" i="18" s="1"/>
  <c r="A8597" i="18" s="1"/>
  <c r="A8598" i="18" s="1"/>
  <c r="A8599" i="18" s="1"/>
  <c r="A8600" i="18" s="1"/>
  <c r="A8601" i="18" s="1"/>
  <c r="A8602" i="18" s="1"/>
  <c r="A8603" i="18" s="1"/>
  <c r="A8604" i="18" s="1"/>
  <c r="A8605" i="18" s="1"/>
  <c r="A8606" i="18" s="1"/>
  <c r="A8607" i="18" s="1"/>
  <c r="A8608" i="18" s="1"/>
  <c r="A8609" i="18" s="1"/>
  <c r="A8610" i="18" s="1"/>
  <c r="A8611" i="18" s="1"/>
  <c r="A8612" i="18" s="1"/>
  <c r="A8613" i="18" s="1"/>
  <c r="A8614" i="18" s="1"/>
  <c r="A8615" i="18" s="1"/>
  <c r="A8616" i="18" s="1"/>
  <c r="A8617" i="18" s="1"/>
  <c r="A8618" i="18" s="1"/>
  <c r="A8619" i="18" s="1"/>
  <c r="A8620" i="18" s="1"/>
  <c r="A8621" i="18" s="1"/>
  <c r="A8622" i="18" s="1"/>
  <c r="A8623" i="18" s="1"/>
  <c r="A8624" i="18" s="1"/>
  <c r="A8625" i="18" s="1"/>
  <c r="A8626" i="18" s="1"/>
  <c r="A8627" i="18" s="1"/>
  <c r="A8628" i="18" s="1"/>
  <c r="A8629" i="18" s="1"/>
  <c r="A8630" i="18" s="1"/>
  <c r="A8631" i="18" s="1"/>
  <c r="A8632" i="18" s="1"/>
  <c r="A8633" i="18" s="1"/>
  <c r="A8634" i="18" s="1"/>
  <c r="A8635" i="18" s="1"/>
  <c r="A8636" i="18" s="1"/>
  <c r="A8637" i="18" s="1"/>
  <c r="A8638" i="18" s="1"/>
  <c r="A8639" i="18" s="1"/>
  <c r="A8640" i="18" s="1"/>
  <c r="A8641" i="18" s="1"/>
  <c r="A8642" i="18" s="1"/>
  <c r="A8643" i="18" s="1"/>
  <c r="A8644" i="18" s="1"/>
  <c r="A8645" i="18" s="1"/>
  <c r="A8646" i="18" s="1"/>
  <c r="A8647" i="18" s="1"/>
  <c r="A8648" i="18" s="1"/>
  <c r="A8649" i="18" s="1"/>
  <c r="A8650" i="18" s="1"/>
  <c r="A8651" i="18" s="1"/>
  <c r="A8652" i="18" s="1"/>
  <c r="A8653" i="18" s="1"/>
  <c r="A8654" i="18" s="1"/>
  <c r="A8655" i="18" s="1"/>
  <c r="A8656" i="18" s="1"/>
  <c r="A8657" i="18" s="1"/>
  <c r="A8658" i="18" s="1"/>
  <c r="A8659" i="18" s="1"/>
  <c r="A8660" i="18" s="1"/>
  <c r="A8661" i="18" s="1"/>
  <c r="A8662" i="18" s="1"/>
  <c r="A8663" i="18" s="1"/>
  <c r="A8664" i="18" s="1"/>
  <c r="A8665" i="18" s="1"/>
  <c r="A8666" i="18" s="1"/>
  <c r="A8667" i="18" s="1"/>
  <c r="A8668" i="18" s="1"/>
  <c r="A8669" i="18" s="1"/>
  <c r="A8670" i="18" s="1"/>
  <c r="A8671" i="18" s="1"/>
  <c r="A8672" i="18" s="1"/>
  <c r="A8673" i="18" s="1"/>
  <c r="A8674" i="18" s="1"/>
  <c r="A8675" i="18" s="1"/>
  <c r="A8676" i="18" s="1"/>
  <c r="A8677" i="18" s="1"/>
  <c r="A8678" i="18" s="1"/>
  <c r="A8679" i="18" s="1"/>
  <c r="A8680" i="18" s="1"/>
  <c r="A8681" i="18" s="1"/>
  <c r="A8682" i="18" s="1"/>
  <c r="A8683" i="18" s="1"/>
  <c r="A8684" i="18" s="1"/>
  <c r="A8685" i="18" s="1"/>
  <c r="A8686" i="18" s="1"/>
  <c r="A8687" i="18" s="1"/>
  <c r="A8688" i="18" s="1"/>
  <c r="A8689" i="18" s="1"/>
  <c r="A8690" i="18" s="1"/>
  <c r="A8691" i="18" s="1"/>
  <c r="A8692" i="18" s="1"/>
  <c r="A8693" i="18" s="1"/>
  <c r="A8694" i="18" s="1"/>
  <c r="A8695" i="18" s="1"/>
  <c r="J8629" i="18"/>
  <c r="I8672" i="18"/>
  <c r="H8577" i="18"/>
  <c r="I8642" i="18" s="1"/>
  <c r="G8592" i="18"/>
  <c r="H8576" i="18"/>
  <c r="R66" i="20"/>
  <c r="AJ67" i="20"/>
  <c r="N67" i="20"/>
  <c r="O67" i="20" s="1"/>
  <c r="L67" i="20"/>
  <c r="M67" i="20" s="1"/>
  <c r="E59" i="20"/>
  <c r="I59" i="20" s="1"/>
  <c r="E57" i="20"/>
  <c r="I57" i="20" s="1"/>
  <c r="AB67" i="20"/>
  <c r="AV67" i="20"/>
  <c r="AG67" i="20"/>
  <c r="Q68" i="20"/>
  <c r="AD67" i="20"/>
  <c r="AC67" i="20"/>
  <c r="AU67" i="20"/>
  <c r="AE67" i="20"/>
  <c r="AX67" i="20"/>
  <c r="AT67" i="20"/>
  <c r="AW67" i="20"/>
  <c r="AM67" i="20"/>
  <c r="AY67" i="20"/>
  <c r="AP67" i="20"/>
  <c r="AQ67" i="20"/>
  <c r="AO67" i="20"/>
  <c r="AI67" i="20"/>
  <c r="AK67" i="20"/>
  <c r="AF67" i="20"/>
  <c r="AL67" i="20"/>
  <c r="AS67" i="20"/>
  <c r="H67" i="20"/>
  <c r="AH67" i="20"/>
  <c r="AR67" i="20"/>
  <c r="AN67" i="20"/>
  <c r="G68" i="20"/>
  <c r="AZ66" i="20"/>
  <c r="K69" i="20"/>
  <c r="AA69" i="20"/>
  <c r="J69" i="20"/>
  <c r="M8822" i="18"/>
  <c r="C70" i="20"/>
  <c r="B8570" i="18"/>
  <c r="B8571" i="18" s="1"/>
  <c r="B8572" i="18" s="1"/>
  <c r="B8573" i="18" s="1"/>
  <c r="B8574" i="18" s="1"/>
  <c r="B8575" i="18" s="1"/>
  <c r="B8576" i="18" s="1"/>
  <c r="B8577" i="18" s="1"/>
  <c r="B8578" i="18" s="1"/>
  <c r="B8579" i="18" s="1"/>
  <c r="B8580" i="18" s="1"/>
  <c r="B8581" i="18" s="1"/>
  <c r="B8582" i="18" s="1"/>
  <c r="B8583" i="18" s="1"/>
  <c r="B8584" i="18" s="1"/>
  <c r="B8585" i="18" s="1"/>
  <c r="B8586" i="18" s="1"/>
  <c r="B8587" i="18" s="1"/>
  <c r="B8588" i="18" s="1"/>
  <c r="B8589" i="18" s="1"/>
  <c r="B8590" i="18" s="1"/>
  <c r="B8591" i="18" s="1"/>
  <c r="B8592" i="18" s="1"/>
  <c r="B8593" i="18" s="1"/>
  <c r="B8594" i="18" s="1"/>
  <c r="B8595" i="18" s="1"/>
  <c r="B8596" i="18" s="1"/>
  <c r="B8597" i="18" s="1"/>
  <c r="B8598" i="18" s="1"/>
  <c r="B8599" i="18" s="1"/>
  <c r="B8600" i="18" s="1"/>
  <c r="B8601" i="18" s="1"/>
  <c r="B8602" i="18" s="1"/>
  <c r="B8603" i="18" s="1"/>
  <c r="B8604" i="18" s="1"/>
  <c r="B8605" i="18" s="1"/>
  <c r="B8606" i="18" s="1"/>
  <c r="B8607" i="18" s="1"/>
  <c r="B8608" i="18" s="1"/>
  <c r="B8609" i="18" s="1"/>
  <c r="B8610" i="18" s="1"/>
  <c r="B8611" i="18" s="1"/>
  <c r="B8612" i="18" s="1"/>
  <c r="B8613" i="18" s="1"/>
  <c r="B8614" i="18" s="1"/>
  <c r="B8615" i="18" s="1"/>
  <c r="B8616" i="18" s="1"/>
  <c r="B8617" i="18" s="1"/>
  <c r="B8618" i="18" s="1"/>
  <c r="B8619" i="18" s="1"/>
  <c r="B8620" i="18" s="1"/>
  <c r="B8621" i="18" s="1"/>
  <c r="B8622" i="18" s="1"/>
  <c r="B8623" i="18" s="1"/>
  <c r="B8624" i="18" s="1"/>
  <c r="B8625" i="18" s="1"/>
  <c r="B8626" i="18" s="1"/>
  <c r="B8627" i="18" s="1"/>
  <c r="B8628" i="18" s="1"/>
  <c r="B8629" i="18" s="1"/>
  <c r="B8630" i="18" s="1"/>
  <c r="B8631" i="18" s="1"/>
  <c r="B8632" i="18" s="1"/>
  <c r="B8633" i="18" s="1"/>
  <c r="B8634" i="18" s="1"/>
  <c r="B8635" i="18" s="1"/>
  <c r="B8636" i="18" s="1"/>
  <c r="B8637" i="18" s="1"/>
  <c r="B8638" i="18" s="1"/>
  <c r="B8639" i="18" s="1"/>
  <c r="B8640" i="18" s="1"/>
  <c r="B8641" i="18" s="1"/>
  <c r="B8642" i="18" s="1"/>
  <c r="B8643" i="18" s="1"/>
  <c r="B8644" i="18" s="1"/>
  <c r="B8645" i="18" s="1"/>
  <c r="B8646" i="18" s="1"/>
  <c r="B8647" i="18" s="1"/>
  <c r="B8648" i="18" s="1"/>
  <c r="B8649" i="18" s="1"/>
  <c r="B8650" i="18" s="1"/>
  <c r="B8651" i="18" s="1"/>
  <c r="B8652" i="18" s="1"/>
  <c r="B8653" i="18" s="1"/>
  <c r="B8654" i="18" s="1"/>
  <c r="B8655" i="18" s="1"/>
  <c r="B8656" i="18" s="1"/>
  <c r="B8657" i="18" s="1"/>
  <c r="B8658" i="18" s="1"/>
  <c r="B8659" i="18" s="1"/>
  <c r="B8660" i="18" s="1"/>
  <c r="B8661" i="18" s="1"/>
  <c r="B8662" i="18" s="1"/>
  <c r="B8663" i="18" s="1"/>
  <c r="B8664" i="18" s="1"/>
  <c r="B8665" i="18" s="1"/>
  <c r="B8666" i="18" s="1"/>
  <c r="B8667" i="18" s="1"/>
  <c r="B8668" i="18" s="1"/>
  <c r="B8669" i="18" s="1"/>
  <c r="B8670" i="18" s="1"/>
  <c r="B8671" i="18" s="1"/>
  <c r="B8672" i="18" s="1"/>
  <c r="B8673" i="18" s="1"/>
  <c r="B8674" i="18" s="1"/>
  <c r="B8675" i="18" s="1"/>
  <c r="B8676" i="18" s="1"/>
  <c r="B8677" i="18" s="1"/>
  <c r="B8678" i="18" s="1"/>
  <c r="B8679" i="18" s="1"/>
  <c r="B8680" i="18" s="1"/>
  <c r="B8681" i="18" s="1"/>
  <c r="B8682" i="18" s="1"/>
  <c r="B8683" i="18" s="1"/>
  <c r="B8684" i="18" s="1"/>
  <c r="B8685" i="18" s="1"/>
  <c r="B8686" i="18" s="1"/>
  <c r="B8687" i="18" s="1"/>
  <c r="B8688" i="18" s="1"/>
  <c r="B8689" i="18" s="1"/>
  <c r="B8690" i="18" s="1"/>
  <c r="B8691" i="18" s="1"/>
  <c r="B8692" i="18" s="1"/>
  <c r="B8693" i="18" s="1"/>
  <c r="B8694" i="18" s="1"/>
  <c r="B8695" i="18" s="1"/>
  <c r="D70" i="20"/>
  <c r="B70" i="20" s="1"/>
  <c r="C8570" i="18"/>
  <c r="C8571" i="18" s="1"/>
  <c r="C8572" i="18" s="1"/>
  <c r="C8573" i="18" s="1"/>
  <c r="C8574" i="18" s="1"/>
  <c r="C8575" i="18" s="1"/>
  <c r="C8576" i="18" s="1"/>
  <c r="C8577" i="18" s="1"/>
  <c r="C8578" i="18" s="1"/>
  <c r="C8579" i="18" s="1"/>
  <c r="C8580" i="18" s="1"/>
  <c r="C8581" i="18" s="1"/>
  <c r="C8582" i="18" s="1"/>
  <c r="C8583" i="18" s="1"/>
  <c r="C8584" i="18" s="1"/>
  <c r="C8585" i="18" s="1"/>
  <c r="C8586" i="18" s="1"/>
  <c r="C8587" i="18" s="1"/>
  <c r="C8588" i="18" s="1"/>
  <c r="C8589" i="18" s="1"/>
  <c r="C8590" i="18" s="1"/>
  <c r="C8591" i="18" s="1"/>
  <c r="C8592" i="18" s="1"/>
  <c r="C8593" i="18" s="1"/>
  <c r="C8594" i="18" s="1"/>
  <c r="C8595" i="18" s="1"/>
  <c r="C8596" i="18" s="1"/>
  <c r="C8597" i="18" s="1"/>
  <c r="C8598" i="18" s="1"/>
  <c r="C8599" i="18" s="1"/>
  <c r="C8600" i="18" s="1"/>
  <c r="C8601" i="18" s="1"/>
  <c r="C8602" i="18" s="1"/>
  <c r="C8603" i="18" s="1"/>
  <c r="C8604" i="18" s="1"/>
  <c r="C8605" i="18" s="1"/>
  <c r="C8606" i="18" s="1"/>
  <c r="C8607" i="18" s="1"/>
  <c r="C8608" i="18" s="1"/>
  <c r="C8609" i="18" s="1"/>
  <c r="C8610" i="18" s="1"/>
  <c r="C8611" i="18" s="1"/>
  <c r="C8612" i="18" s="1"/>
  <c r="C8613" i="18" s="1"/>
  <c r="C8614" i="18" s="1"/>
  <c r="C8615" i="18" s="1"/>
  <c r="C8616" i="18" s="1"/>
  <c r="C8617" i="18" s="1"/>
  <c r="C8618" i="18" s="1"/>
  <c r="C8619" i="18" s="1"/>
  <c r="C8620" i="18" s="1"/>
  <c r="C8621" i="18" s="1"/>
  <c r="C8622" i="18" s="1"/>
  <c r="C8623" i="18" s="1"/>
  <c r="C8624" i="18" s="1"/>
  <c r="C8625" i="18" s="1"/>
  <c r="C8626" i="18" s="1"/>
  <c r="C8627" i="18" s="1"/>
  <c r="C8628" i="18" s="1"/>
  <c r="C8629" i="18" s="1"/>
  <c r="C8630" i="18" s="1"/>
  <c r="C8631" i="18" s="1"/>
  <c r="C8632" i="18" s="1"/>
  <c r="C8633" i="18" s="1"/>
  <c r="C8634" i="18" s="1"/>
  <c r="C8635" i="18" s="1"/>
  <c r="C8636" i="18" s="1"/>
  <c r="C8637" i="18" s="1"/>
  <c r="C8638" i="18" s="1"/>
  <c r="C8639" i="18" s="1"/>
  <c r="C8640" i="18" s="1"/>
  <c r="C8641" i="18" s="1"/>
  <c r="C8642" i="18" s="1"/>
  <c r="C8643" i="18" s="1"/>
  <c r="C8644" i="18" s="1"/>
  <c r="C8645" i="18" s="1"/>
  <c r="C8646" i="18" s="1"/>
  <c r="C8647" i="18" s="1"/>
  <c r="C8648" i="18" s="1"/>
  <c r="C8649" i="18" s="1"/>
  <c r="C8650" i="18" s="1"/>
  <c r="C8651" i="18" s="1"/>
  <c r="C8652" i="18" s="1"/>
  <c r="C8653" i="18" s="1"/>
  <c r="C8654" i="18" s="1"/>
  <c r="C8655" i="18" s="1"/>
  <c r="C8656" i="18" s="1"/>
  <c r="C8657" i="18" s="1"/>
  <c r="C8658" i="18" s="1"/>
  <c r="C8659" i="18" s="1"/>
  <c r="C8660" i="18" s="1"/>
  <c r="C8661" i="18" s="1"/>
  <c r="C8662" i="18" s="1"/>
  <c r="C8663" i="18" s="1"/>
  <c r="C8664" i="18" s="1"/>
  <c r="C8665" i="18" s="1"/>
  <c r="C8666" i="18" s="1"/>
  <c r="C8667" i="18" s="1"/>
  <c r="C8668" i="18" s="1"/>
  <c r="C8669" i="18" s="1"/>
  <c r="C8670" i="18" s="1"/>
  <c r="C8671" i="18" s="1"/>
  <c r="C8672" i="18" s="1"/>
  <c r="C8673" i="18" s="1"/>
  <c r="C8674" i="18" s="1"/>
  <c r="C8675" i="18" s="1"/>
  <c r="C8676" i="18" s="1"/>
  <c r="C8677" i="18" s="1"/>
  <c r="C8678" i="18" s="1"/>
  <c r="C8679" i="18" s="1"/>
  <c r="C8680" i="18" s="1"/>
  <c r="C8681" i="18" s="1"/>
  <c r="C8682" i="18" s="1"/>
  <c r="C8683" i="18" s="1"/>
  <c r="C8684" i="18" s="1"/>
  <c r="C8685" i="18" s="1"/>
  <c r="C8686" i="18" s="1"/>
  <c r="C8687" i="18" s="1"/>
  <c r="C8688" i="18" s="1"/>
  <c r="C8689" i="18" s="1"/>
  <c r="C8690" i="18" s="1"/>
  <c r="C8691" i="18" s="1"/>
  <c r="C8692" i="18" s="1"/>
  <c r="C8693" i="18" s="1"/>
  <c r="C8694" i="18" s="1"/>
  <c r="C8695" i="18" s="1"/>
  <c r="J7928" i="18" l="1"/>
  <c r="F7894" i="18"/>
  <c r="H7894" i="18" s="1"/>
  <c r="J7900" i="18"/>
  <c r="J8625" i="18"/>
  <c r="G8582" i="18"/>
  <c r="G8590" i="18"/>
  <c r="I8666" i="18"/>
  <c r="J8626" i="18"/>
  <c r="J8628" i="18"/>
  <c r="I8667" i="18"/>
  <c r="G8589" i="18"/>
  <c r="J8662" i="18"/>
  <c r="F8662" i="18" s="1"/>
  <c r="J8661" i="18"/>
  <c r="J8663" i="18" s="1"/>
  <c r="J8687" i="18" s="1"/>
  <c r="J7409" i="18"/>
  <c r="J7433" i="18" s="1"/>
  <c r="J7434" i="18" s="1"/>
  <c r="G8591" i="18"/>
  <c r="I8627" i="18"/>
  <c r="I8624" i="18"/>
  <c r="J8624" i="18" s="1"/>
  <c r="G8593" i="18"/>
  <c r="J8623" i="18"/>
  <c r="G8588" i="18"/>
  <c r="J8599" i="18"/>
  <c r="I8598" i="18"/>
  <c r="J8598" i="18" s="1"/>
  <c r="J8603" i="18" s="1"/>
  <c r="J8642" i="18" s="1"/>
  <c r="I8650" i="18"/>
  <c r="J8501" i="18"/>
  <c r="J8357" i="18"/>
  <c r="J7802" i="18"/>
  <c r="F7768" i="18"/>
  <c r="H7768" i="18" s="1"/>
  <c r="J8498" i="18"/>
  <c r="J8504" i="18" s="1"/>
  <c r="J8509" i="18" s="1"/>
  <c r="J8537" i="18"/>
  <c r="J8561" i="18" s="1"/>
  <c r="E8662" i="18"/>
  <c r="D8662" i="18"/>
  <c r="D8536" i="18"/>
  <c r="F8536" i="18"/>
  <c r="E8536" i="18"/>
  <c r="J8004" i="18"/>
  <c r="J8006" i="18" s="1"/>
  <c r="J8026" i="18"/>
  <c r="J8255" i="18"/>
  <c r="J8240" i="18"/>
  <c r="J8234" i="18"/>
  <c r="J8238" i="18"/>
  <c r="J8236" i="18"/>
  <c r="J8241" i="18"/>
  <c r="J8239" i="18"/>
  <c r="J8237" i="18"/>
  <c r="J8235" i="18"/>
  <c r="J7536" i="18"/>
  <c r="J7546" i="18"/>
  <c r="J7537" i="18"/>
  <c r="J7538" i="18"/>
  <c r="J8696" i="18"/>
  <c r="G8718" i="18"/>
  <c r="I8798" i="18"/>
  <c r="J8393" i="18"/>
  <c r="J7413" i="18"/>
  <c r="I8669" i="18"/>
  <c r="J8676" i="18" s="1"/>
  <c r="J8677" i="18" s="1"/>
  <c r="G8712" i="18"/>
  <c r="J8706" i="18"/>
  <c r="I8724" i="18" s="1"/>
  <c r="G8713" i="18"/>
  <c r="G8820" i="18"/>
  <c r="I8547" i="18"/>
  <c r="I8643" i="18"/>
  <c r="J8130" i="18"/>
  <c r="J8132" i="18" s="1"/>
  <c r="J8152" i="18"/>
  <c r="J7647" i="18"/>
  <c r="J7649" i="18"/>
  <c r="J7646" i="18"/>
  <c r="J7645" i="18"/>
  <c r="J7644" i="18"/>
  <c r="J8472" i="18"/>
  <c r="J8477" i="18" s="1"/>
  <c r="J8361" i="18"/>
  <c r="J8365" i="18"/>
  <c r="H8827" i="18"/>
  <c r="G8832" i="18"/>
  <c r="J7898" i="18"/>
  <c r="J7899" i="18"/>
  <c r="J7897" i="18"/>
  <c r="J7901" i="18"/>
  <c r="J7896" i="18"/>
  <c r="J8307" i="18"/>
  <c r="G8272" i="18"/>
  <c r="J8366" i="18"/>
  <c r="J8627" i="18"/>
  <c r="J8367" i="18"/>
  <c r="J7534" i="18"/>
  <c r="AW68" i="20"/>
  <c r="N68" i="20"/>
  <c r="O68" i="20" s="1"/>
  <c r="L68" i="20"/>
  <c r="M68" i="20" s="1"/>
  <c r="F70" i="20"/>
  <c r="P70" i="20" s="1"/>
  <c r="AD68" i="20"/>
  <c r="AS68" i="20"/>
  <c r="AU68" i="20"/>
  <c r="AN68" i="20"/>
  <c r="R67" i="20"/>
  <c r="AM68" i="20"/>
  <c r="H68" i="20"/>
  <c r="AI68" i="20"/>
  <c r="AZ67" i="20"/>
  <c r="AR68" i="20"/>
  <c r="AB68" i="20"/>
  <c r="AX68" i="20"/>
  <c r="AP68" i="20"/>
  <c r="AK68" i="20"/>
  <c r="AJ68" i="20"/>
  <c r="AF68" i="20"/>
  <c r="AY68" i="20"/>
  <c r="AE68" i="20"/>
  <c r="AC68" i="20"/>
  <c r="AQ68" i="20"/>
  <c r="AV68" i="20"/>
  <c r="AT68" i="20"/>
  <c r="AH68" i="20"/>
  <c r="AL68" i="20"/>
  <c r="AG68" i="20"/>
  <c r="AO68" i="20"/>
  <c r="Q69" i="20"/>
  <c r="A8696" i="18"/>
  <c r="A8697" i="18" s="1"/>
  <c r="A8698" i="18" s="1"/>
  <c r="A8699" i="18" s="1"/>
  <c r="A8700" i="18" s="1"/>
  <c r="A8701" i="18" s="1"/>
  <c r="A8702" i="18" s="1"/>
  <c r="A8703" i="18" s="1"/>
  <c r="A8704" i="18" s="1"/>
  <c r="A8705" i="18" s="1"/>
  <c r="A8706" i="18" s="1"/>
  <c r="A8707" i="18" s="1"/>
  <c r="A8708" i="18" s="1"/>
  <c r="A8709" i="18" s="1"/>
  <c r="A8710" i="18" s="1"/>
  <c r="A8711" i="18" s="1"/>
  <c r="A8712" i="18" s="1"/>
  <c r="A8713" i="18" s="1"/>
  <c r="A8714" i="18" s="1"/>
  <c r="A8715" i="18" s="1"/>
  <c r="A8716" i="18" s="1"/>
  <c r="A8717" i="18" s="1"/>
  <c r="A8718" i="18" s="1"/>
  <c r="A8719" i="18" s="1"/>
  <c r="A8720" i="18" s="1"/>
  <c r="A8721" i="18" s="1"/>
  <c r="A8722" i="18" s="1"/>
  <c r="A8723" i="18" s="1"/>
  <c r="A8724" i="18" s="1"/>
  <c r="A8725" i="18" s="1"/>
  <c r="A8726" i="18" s="1"/>
  <c r="A8727" i="18" s="1"/>
  <c r="A8728" i="18" s="1"/>
  <c r="A8729" i="18" s="1"/>
  <c r="A8730" i="18" s="1"/>
  <c r="A8731" i="18" s="1"/>
  <c r="A8732" i="18" s="1"/>
  <c r="A8733" i="18" s="1"/>
  <c r="A8734" i="18" s="1"/>
  <c r="A8735" i="18" s="1"/>
  <c r="A8736" i="18" s="1"/>
  <c r="A8737" i="18" s="1"/>
  <c r="A8738" i="18" s="1"/>
  <c r="A8739" i="18" s="1"/>
  <c r="A8740" i="18" s="1"/>
  <c r="A8741" i="18" s="1"/>
  <c r="A8742" i="18" s="1"/>
  <c r="A8743" i="18" s="1"/>
  <c r="A8744" i="18" s="1"/>
  <c r="A8745" i="18" s="1"/>
  <c r="A8746" i="18" s="1"/>
  <c r="A8747" i="18" s="1"/>
  <c r="A8748" i="18" s="1"/>
  <c r="A8749" i="18" s="1"/>
  <c r="A8750" i="18" s="1"/>
  <c r="A8751" i="18" s="1"/>
  <c r="A8752" i="18" s="1"/>
  <c r="A8753" i="18" s="1"/>
  <c r="A8754" i="18" s="1"/>
  <c r="A8755" i="18" s="1"/>
  <c r="A8756" i="18" s="1"/>
  <c r="A8757" i="18" s="1"/>
  <c r="A8758" i="18" s="1"/>
  <c r="A8759" i="18" s="1"/>
  <c r="A8760" i="18" s="1"/>
  <c r="A8761" i="18" s="1"/>
  <c r="A8762" i="18" s="1"/>
  <c r="A8763" i="18" s="1"/>
  <c r="A8764" i="18" s="1"/>
  <c r="A8765" i="18" s="1"/>
  <c r="A8766" i="18" s="1"/>
  <c r="A8767" i="18" s="1"/>
  <c r="A8768" i="18" s="1"/>
  <c r="A8769" i="18" s="1"/>
  <c r="A8770" i="18" s="1"/>
  <c r="A8771" i="18" s="1"/>
  <c r="A8772" i="18" s="1"/>
  <c r="A8773" i="18" s="1"/>
  <c r="A8774" i="18" s="1"/>
  <c r="A8775" i="18" s="1"/>
  <c r="A8776" i="18" s="1"/>
  <c r="A8777" i="18" s="1"/>
  <c r="A8778" i="18" s="1"/>
  <c r="A8779" i="18" s="1"/>
  <c r="A8780" i="18" s="1"/>
  <c r="A8781" i="18" s="1"/>
  <c r="A8782" i="18" s="1"/>
  <c r="A8783" i="18" s="1"/>
  <c r="A8784" i="18" s="1"/>
  <c r="A8785" i="18" s="1"/>
  <c r="A8786" i="18" s="1"/>
  <c r="A8787" i="18" s="1"/>
  <c r="A8788" i="18" s="1"/>
  <c r="A8789" i="18" s="1"/>
  <c r="A8790" i="18" s="1"/>
  <c r="A8791" i="18" s="1"/>
  <c r="A8792" i="18" s="1"/>
  <c r="A8793" i="18" s="1"/>
  <c r="A8794" i="18" s="1"/>
  <c r="A8795" i="18" s="1"/>
  <c r="A8796" i="18" s="1"/>
  <c r="A8797" i="18" s="1"/>
  <c r="A8798" i="18" s="1"/>
  <c r="A8799" i="18" s="1"/>
  <c r="A8800" i="18" s="1"/>
  <c r="A8801" i="18" s="1"/>
  <c r="A8802" i="18" s="1"/>
  <c r="A8803" i="18" s="1"/>
  <c r="A8804" i="18" s="1"/>
  <c r="A8805" i="18" s="1"/>
  <c r="A8806" i="18" s="1"/>
  <c r="A8807" i="18" s="1"/>
  <c r="A8808" i="18" s="1"/>
  <c r="A8809" i="18" s="1"/>
  <c r="A8810" i="18" s="1"/>
  <c r="A8811" i="18" s="1"/>
  <c r="A8812" i="18" s="1"/>
  <c r="A8813" i="18" s="1"/>
  <c r="A8814" i="18" s="1"/>
  <c r="A8815" i="18" s="1"/>
  <c r="A8816" i="18" s="1"/>
  <c r="A8817" i="18" s="1"/>
  <c r="A8818" i="18" s="1"/>
  <c r="A8819" i="18" s="1"/>
  <c r="A8820" i="18" s="1"/>
  <c r="A8821" i="18" s="1"/>
  <c r="K70" i="20"/>
  <c r="C71" i="20"/>
  <c r="B8696" i="18"/>
  <c r="B8697" i="18" s="1"/>
  <c r="B8698" i="18" s="1"/>
  <c r="B8699" i="18" s="1"/>
  <c r="B8700" i="18" s="1"/>
  <c r="B8701" i="18" s="1"/>
  <c r="B8702" i="18" s="1"/>
  <c r="B8703" i="18" s="1"/>
  <c r="B8704" i="18" s="1"/>
  <c r="B8705" i="18" s="1"/>
  <c r="B8706" i="18" s="1"/>
  <c r="B8707" i="18" s="1"/>
  <c r="B8708" i="18" s="1"/>
  <c r="B8709" i="18" s="1"/>
  <c r="B8710" i="18" s="1"/>
  <c r="B8711" i="18" s="1"/>
  <c r="B8712" i="18" s="1"/>
  <c r="B8713" i="18" s="1"/>
  <c r="B8714" i="18" s="1"/>
  <c r="B8715" i="18" s="1"/>
  <c r="B8716" i="18" s="1"/>
  <c r="B8717" i="18" s="1"/>
  <c r="B8718" i="18" s="1"/>
  <c r="B8719" i="18" s="1"/>
  <c r="B8720" i="18" s="1"/>
  <c r="B8721" i="18" s="1"/>
  <c r="B8722" i="18" s="1"/>
  <c r="B8723" i="18" s="1"/>
  <c r="B8724" i="18" s="1"/>
  <c r="B8725" i="18" s="1"/>
  <c r="B8726" i="18" s="1"/>
  <c r="B8727" i="18" s="1"/>
  <c r="B8728" i="18" s="1"/>
  <c r="B8729" i="18" s="1"/>
  <c r="B8730" i="18" s="1"/>
  <c r="B8731" i="18" s="1"/>
  <c r="B8732" i="18" s="1"/>
  <c r="B8733" i="18" s="1"/>
  <c r="B8734" i="18" s="1"/>
  <c r="B8735" i="18" s="1"/>
  <c r="B8736" i="18" s="1"/>
  <c r="B8737" i="18" s="1"/>
  <c r="B8738" i="18" s="1"/>
  <c r="B8739" i="18" s="1"/>
  <c r="B8740" i="18" s="1"/>
  <c r="B8741" i="18" s="1"/>
  <c r="B8742" i="18" s="1"/>
  <c r="B8743" i="18" s="1"/>
  <c r="B8744" i="18" s="1"/>
  <c r="B8745" i="18" s="1"/>
  <c r="B8746" i="18" s="1"/>
  <c r="B8747" i="18" s="1"/>
  <c r="B8748" i="18" s="1"/>
  <c r="B8749" i="18" s="1"/>
  <c r="B8750" i="18" s="1"/>
  <c r="B8751" i="18" s="1"/>
  <c r="B8752" i="18" s="1"/>
  <c r="B8753" i="18" s="1"/>
  <c r="B8754" i="18" s="1"/>
  <c r="B8755" i="18" s="1"/>
  <c r="B8756" i="18" s="1"/>
  <c r="B8757" i="18" s="1"/>
  <c r="B8758" i="18" s="1"/>
  <c r="B8759" i="18" s="1"/>
  <c r="B8760" i="18" s="1"/>
  <c r="B8761" i="18" s="1"/>
  <c r="B8762" i="18" s="1"/>
  <c r="B8763" i="18" s="1"/>
  <c r="B8764" i="18" s="1"/>
  <c r="B8765" i="18" s="1"/>
  <c r="B8766" i="18" s="1"/>
  <c r="B8767" i="18" s="1"/>
  <c r="B8768" i="18" s="1"/>
  <c r="B8769" i="18" s="1"/>
  <c r="B8770" i="18" s="1"/>
  <c r="B8771" i="18" s="1"/>
  <c r="B8772" i="18" s="1"/>
  <c r="B8773" i="18" s="1"/>
  <c r="B8774" i="18" s="1"/>
  <c r="B8775" i="18" s="1"/>
  <c r="B8776" i="18" s="1"/>
  <c r="B8777" i="18" s="1"/>
  <c r="B8778" i="18" s="1"/>
  <c r="B8779" i="18" s="1"/>
  <c r="B8780" i="18" s="1"/>
  <c r="B8781" i="18" s="1"/>
  <c r="B8782" i="18" s="1"/>
  <c r="B8783" i="18" s="1"/>
  <c r="B8784" i="18" s="1"/>
  <c r="B8785" i="18" s="1"/>
  <c r="B8786" i="18" s="1"/>
  <c r="B8787" i="18" s="1"/>
  <c r="B8788" i="18" s="1"/>
  <c r="B8789" i="18" s="1"/>
  <c r="B8790" i="18" s="1"/>
  <c r="B8791" i="18" s="1"/>
  <c r="B8792" i="18" s="1"/>
  <c r="B8793" i="18" s="1"/>
  <c r="B8794" i="18" s="1"/>
  <c r="B8795" i="18" s="1"/>
  <c r="B8796" i="18" s="1"/>
  <c r="B8797" i="18" s="1"/>
  <c r="B8798" i="18" s="1"/>
  <c r="B8799" i="18" s="1"/>
  <c r="B8800" i="18" s="1"/>
  <c r="B8801" i="18" s="1"/>
  <c r="B8802" i="18" s="1"/>
  <c r="B8803" i="18" s="1"/>
  <c r="B8804" i="18" s="1"/>
  <c r="B8805" i="18" s="1"/>
  <c r="B8806" i="18" s="1"/>
  <c r="B8807" i="18" s="1"/>
  <c r="B8808" i="18" s="1"/>
  <c r="B8809" i="18" s="1"/>
  <c r="B8810" i="18" s="1"/>
  <c r="B8811" i="18" s="1"/>
  <c r="B8812" i="18" s="1"/>
  <c r="B8813" i="18" s="1"/>
  <c r="B8814" i="18" s="1"/>
  <c r="B8815" i="18" s="1"/>
  <c r="B8816" i="18" s="1"/>
  <c r="B8817" i="18" s="1"/>
  <c r="B8818" i="18" s="1"/>
  <c r="B8819" i="18" s="1"/>
  <c r="B8820" i="18" s="1"/>
  <c r="B8821" i="18" s="1"/>
  <c r="G69" i="20"/>
  <c r="M8948" i="18"/>
  <c r="AA70" i="20"/>
  <c r="J70" i="20"/>
  <c r="C8696" i="18"/>
  <c r="C8697" i="18" s="1"/>
  <c r="C8698" i="18" s="1"/>
  <c r="C8699" i="18" s="1"/>
  <c r="C8700" i="18" s="1"/>
  <c r="C8701" i="18" s="1"/>
  <c r="C8702" i="18" s="1"/>
  <c r="C8703" i="18" s="1"/>
  <c r="C8704" i="18" s="1"/>
  <c r="C8705" i="18" s="1"/>
  <c r="C8706" i="18" s="1"/>
  <c r="C8707" i="18" s="1"/>
  <c r="C8708" i="18" s="1"/>
  <c r="C8709" i="18" s="1"/>
  <c r="C8710" i="18" s="1"/>
  <c r="C8711" i="18" s="1"/>
  <c r="C8712" i="18" s="1"/>
  <c r="C8713" i="18" s="1"/>
  <c r="C8714" i="18" s="1"/>
  <c r="C8715" i="18" s="1"/>
  <c r="C8716" i="18" s="1"/>
  <c r="C8717" i="18" s="1"/>
  <c r="C8718" i="18" s="1"/>
  <c r="C8719" i="18" s="1"/>
  <c r="C8720" i="18" s="1"/>
  <c r="C8721" i="18" s="1"/>
  <c r="C8722" i="18" s="1"/>
  <c r="C8723" i="18" s="1"/>
  <c r="C8724" i="18" s="1"/>
  <c r="C8725" i="18" s="1"/>
  <c r="C8726" i="18" s="1"/>
  <c r="C8727" i="18" s="1"/>
  <c r="C8728" i="18" s="1"/>
  <c r="C8729" i="18" s="1"/>
  <c r="C8730" i="18" s="1"/>
  <c r="C8731" i="18" s="1"/>
  <c r="C8732" i="18" s="1"/>
  <c r="C8733" i="18" s="1"/>
  <c r="C8734" i="18" s="1"/>
  <c r="C8735" i="18" s="1"/>
  <c r="C8736" i="18" s="1"/>
  <c r="C8737" i="18" s="1"/>
  <c r="C8738" i="18" s="1"/>
  <c r="C8739" i="18" s="1"/>
  <c r="C8740" i="18" s="1"/>
  <c r="C8741" i="18" s="1"/>
  <c r="C8742" i="18" s="1"/>
  <c r="C8743" i="18" s="1"/>
  <c r="C8744" i="18" s="1"/>
  <c r="C8745" i="18" s="1"/>
  <c r="C8746" i="18" s="1"/>
  <c r="C8747" i="18" s="1"/>
  <c r="C8748" i="18" s="1"/>
  <c r="C8749" i="18" s="1"/>
  <c r="C8750" i="18" s="1"/>
  <c r="C8751" i="18" s="1"/>
  <c r="C8752" i="18" s="1"/>
  <c r="C8753" i="18" s="1"/>
  <c r="C8754" i="18" s="1"/>
  <c r="C8755" i="18" s="1"/>
  <c r="C8756" i="18" s="1"/>
  <c r="C8757" i="18" s="1"/>
  <c r="C8758" i="18" s="1"/>
  <c r="C8759" i="18" s="1"/>
  <c r="C8760" i="18" s="1"/>
  <c r="C8761" i="18" s="1"/>
  <c r="C8762" i="18" s="1"/>
  <c r="C8763" i="18" s="1"/>
  <c r="C8764" i="18" s="1"/>
  <c r="C8765" i="18" s="1"/>
  <c r="C8766" i="18" s="1"/>
  <c r="C8767" i="18" s="1"/>
  <c r="C8768" i="18" s="1"/>
  <c r="C8769" i="18" s="1"/>
  <c r="C8770" i="18" s="1"/>
  <c r="C8771" i="18" s="1"/>
  <c r="C8772" i="18" s="1"/>
  <c r="C8773" i="18" s="1"/>
  <c r="C8774" i="18" s="1"/>
  <c r="C8775" i="18" s="1"/>
  <c r="C8776" i="18" s="1"/>
  <c r="C8777" i="18" s="1"/>
  <c r="C8778" i="18" s="1"/>
  <c r="C8779" i="18" s="1"/>
  <c r="C8780" i="18" s="1"/>
  <c r="C8781" i="18" s="1"/>
  <c r="C8782" i="18" s="1"/>
  <c r="C8783" i="18" s="1"/>
  <c r="C8784" i="18" s="1"/>
  <c r="C8785" i="18" s="1"/>
  <c r="C8786" i="18" s="1"/>
  <c r="C8787" i="18" s="1"/>
  <c r="C8788" i="18" s="1"/>
  <c r="C8789" i="18" s="1"/>
  <c r="C8790" i="18" s="1"/>
  <c r="C8791" i="18" s="1"/>
  <c r="C8792" i="18" s="1"/>
  <c r="C8793" i="18" s="1"/>
  <c r="C8794" i="18" s="1"/>
  <c r="C8795" i="18" s="1"/>
  <c r="C8796" i="18" s="1"/>
  <c r="C8797" i="18" s="1"/>
  <c r="C8798" i="18" s="1"/>
  <c r="C8799" i="18" s="1"/>
  <c r="C8800" i="18" s="1"/>
  <c r="C8801" i="18" s="1"/>
  <c r="C8802" i="18" s="1"/>
  <c r="C8803" i="18" s="1"/>
  <c r="C8804" i="18" s="1"/>
  <c r="C8805" i="18" s="1"/>
  <c r="C8806" i="18" s="1"/>
  <c r="C8807" i="18" s="1"/>
  <c r="C8808" i="18" s="1"/>
  <c r="C8809" i="18" s="1"/>
  <c r="C8810" i="18" s="1"/>
  <c r="C8811" i="18" s="1"/>
  <c r="C8812" i="18" s="1"/>
  <c r="C8813" i="18" s="1"/>
  <c r="C8814" i="18" s="1"/>
  <c r="C8815" i="18" s="1"/>
  <c r="C8816" i="18" s="1"/>
  <c r="C8817" i="18" s="1"/>
  <c r="C8818" i="18" s="1"/>
  <c r="C8819" i="18" s="1"/>
  <c r="C8820" i="18" s="1"/>
  <c r="C8821" i="18" s="1"/>
  <c r="D71" i="20"/>
  <c r="B71" i="20" s="1"/>
  <c r="I8668" i="18" l="1"/>
  <c r="I8673" i="18" s="1"/>
  <c r="J8630" i="18"/>
  <c r="J8635" i="18" s="1"/>
  <c r="J8643" i="18"/>
  <c r="J8381" i="18"/>
  <c r="J8360" i="18"/>
  <c r="J8364" i="18"/>
  <c r="J8363" i="18"/>
  <c r="J8362" i="18"/>
  <c r="J7771" i="18"/>
  <c r="J7773" i="18"/>
  <c r="J7770" i="18"/>
  <c r="J7772" i="18"/>
  <c r="J7775" i="18"/>
  <c r="J7650" i="18"/>
  <c r="J7678" i="18" s="1"/>
  <c r="J7680" i="18" s="1"/>
  <c r="J7658" i="18" s="1"/>
  <c r="D8524" i="18"/>
  <c r="J8481" i="18"/>
  <c r="J8513" i="18"/>
  <c r="J8518" i="18"/>
  <c r="J8482" i="18"/>
  <c r="J8515" i="18"/>
  <c r="J8514" i="18"/>
  <c r="J8557" i="18"/>
  <c r="J8516" i="18"/>
  <c r="G8715" i="18"/>
  <c r="J8725" i="18"/>
  <c r="J8723" i="18"/>
  <c r="I8793" i="18"/>
  <c r="J8180" i="18"/>
  <c r="F8146" i="18"/>
  <c r="H8146" i="18" s="1"/>
  <c r="J8724" i="18"/>
  <c r="J8751" i="18"/>
  <c r="J8787" i="18"/>
  <c r="H8703" i="18"/>
  <c r="I8768" i="18" s="1"/>
  <c r="J8788" i="18"/>
  <c r="G8838" i="18"/>
  <c r="G8839" i="18"/>
  <c r="J8832" i="18"/>
  <c r="G8946" i="18"/>
  <c r="G8716" i="18"/>
  <c r="G8708" i="18"/>
  <c r="I8776" i="18"/>
  <c r="G8719" i="18"/>
  <c r="I8919" i="18"/>
  <c r="I8924" i="18"/>
  <c r="I8918" i="18"/>
  <c r="I8920" i="18" s="1"/>
  <c r="G8840" i="18"/>
  <c r="J8880" i="18"/>
  <c r="I8850" i="18"/>
  <c r="J8877" i="18"/>
  <c r="G8842" i="18"/>
  <c r="J8914" i="18"/>
  <c r="I8879" i="18"/>
  <c r="G8844" i="18"/>
  <c r="J8822" i="18"/>
  <c r="A8822" i="18" s="1"/>
  <c r="A8823" i="18" s="1"/>
  <c r="A8824" i="18" s="1"/>
  <c r="A8825" i="18" s="1"/>
  <c r="A8826" i="18" s="1"/>
  <c r="A8827" i="18" s="1"/>
  <c r="A8828" i="18" s="1"/>
  <c r="A8829" i="18" s="1"/>
  <c r="A8830" i="18" s="1"/>
  <c r="A8831" i="18" s="1"/>
  <c r="A8832" i="18" s="1"/>
  <c r="A8833" i="18" s="1"/>
  <c r="A8834" i="18" s="1"/>
  <c r="A8835" i="18" s="1"/>
  <c r="A8836" i="18" s="1"/>
  <c r="A8837" i="18" s="1"/>
  <c r="A8838" i="18" s="1"/>
  <c r="A8839" i="18" s="1"/>
  <c r="A8840" i="18" s="1"/>
  <c r="A8841" i="18" s="1"/>
  <c r="A8842" i="18" s="1"/>
  <c r="A8843" i="18" s="1"/>
  <c r="A8844" i="18" s="1"/>
  <c r="A8845" i="18" s="1"/>
  <c r="A8846" i="18" s="1"/>
  <c r="A8847" i="18" s="1"/>
  <c r="A8848" i="18" s="1"/>
  <c r="A8849" i="18" s="1"/>
  <c r="A8850" i="18" s="1"/>
  <c r="A8851" i="18" s="1"/>
  <c r="A8852" i="18" s="1"/>
  <c r="A8853" i="18" s="1"/>
  <c r="A8854" i="18" s="1"/>
  <c r="A8855" i="18" s="1"/>
  <c r="A8856" i="18" s="1"/>
  <c r="A8857" i="18" s="1"/>
  <c r="A8858" i="18" s="1"/>
  <c r="A8859" i="18" s="1"/>
  <c r="A8860" i="18" s="1"/>
  <c r="A8861" i="18" s="1"/>
  <c r="A8862" i="18" s="1"/>
  <c r="A8863" i="18" s="1"/>
  <c r="A8864" i="18" s="1"/>
  <c r="A8865" i="18" s="1"/>
  <c r="A8866" i="18" s="1"/>
  <c r="A8867" i="18" s="1"/>
  <c r="A8868" i="18" s="1"/>
  <c r="A8869" i="18" s="1"/>
  <c r="A8870" i="18" s="1"/>
  <c r="A8871" i="18" s="1"/>
  <c r="A8872" i="18" s="1"/>
  <c r="A8873" i="18" s="1"/>
  <c r="A8874" i="18" s="1"/>
  <c r="A8875" i="18" s="1"/>
  <c r="A8876" i="18" s="1"/>
  <c r="A8877" i="18" s="1"/>
  <c r="A8878" i="18" s="1"/>
  <c r="A8879" i="18" s="1"/>
  <c r="A8880" i="18" s="1"/>
  <c r="A8881" i="18" s="1"/>
  <c r="A8882" i="18" s="1"/>
  <c r="A8883" i="18" s="1"/>
  <c r="A8884" i="18" s="1"/>
  <c r="A8885" i="18" s="1"/>
  <c r="A8886" i="18" s="1"/>
  <c r="A8887" i="18" s="1"/>
  <c r="A8888" i="18" s="1"/>
  <c r="A8889" i="18" s="1"/>
  <c r="A8890" i="18" s="1"/>
  <c r="A8891" i="18" s="1"/>
  <c r="A8892" i="18" s="1"/>
  <c r="A8893" i="18" s="1"/>
  <c r="A8894" i="18" s="1"/>
  <c r="A8895" i="18" s="1"/>
  <c r="A8896" i="18" s="1"/>
  <c r="A8897" i="18" s="1"/>
  <c r="A8898" i="18" s="1"/>
  <c r="A8899" i="18" s="1"/>
  <c r="A8900" i="18" s="1"/>
  <c r="A8901" i="18" s="1"/>
  <c r="A8902" i="18" s="1"/>
  <c r="A8903" i="18" s="1"/>
  <c r="A8904" i="18" s="1"/>
  <c r="A8905" i="18" s="1"/>
  <c r="A8906" i="18" s="1"/>
  <c r="A8907" i="18" s="1"/>
  <c r="A8908" i="18" s="1"/>
  <c r="A8909" i="18" s="1"/>
  <c r="A8910" i="18" s="1"/>
  <c r="A8911" i="18" s="1"/>
  <c r="A8912" i="18" s="1"/>
  <c r="A8913" i="18" s="1"/>
  <c r="A8914" i="18" s="1"/>
  <c r="A8915" i="18" s="1"/>
  <c r="A8916" i="18" s="1"/>
  <c r="A8917" i="18" s="1"/>
  <c r="A8918" i="18" s="1"/>
  <c r="A8919" i="18" s="1"/>
  <c r="A8920" i="18" s="1"/>
  <c r="A8921" i="18" s="1"/>
  <c r="A8922" i="18" s="1"/>
  <c r="A8923" i="18" s="1"/>
  <c r="A8924" i="18" s="1"/>
  <c r="A8925" i="18" s="1"/>
  <c r="A8926" i="18" s="1"/>
  <c r="A8927" i="18" s="1"/>
  <c r="A8928" i="18" s="1"/>
  <c r="A8929" i="18" s="1"/>
  <c r="A8930" i="18" s="1"/>
  <c r="A8931" i="18" s="1"/>
  <c r="A8932" i="18" s="1"/>
  <c r="A8933" i="18" s="1"/>
  <c r="A8934" i="18" s="1"/>
  <c r="A8935" i="18" s="1"/>
  <c r="A8936" i="18" s="1"/>
  <c r="A8937" i="18" s="1"/>
  <c r="A8938" i="18" s="1"/>
  <c r="A8939" i="18" s="1"/>
  <c r="A8940" i="18" s="1"/>
  <c r="A8941" i="18" s="1"/>
  <c r="A8942" i="18" s="1"/>
  <c r="A8943" i="18" s="1"/>
  <c r="A8944" i="18" s="1"/>
  <c r="A8945" i="18" s="1"/>
  <c r="A8946" i="18" s="1"/>
  <c r="A8947" i="18" s="1"/>
  <c r="I8902" i="18"/>
  <c r="H8829" i="18"/>
  <c r="I8894" i="18" s="1"/>
  <c r="I8895" i="18" s="1"/>
  <c r="J8849" i="18"/>
  <c r="G8834" i="18"/>
  <c r="G8841" i="18"/>
  <c r="J8881" i="18"/>
  <c r="I8876" i="18"/>
  <c r="J8851" i="18"/>
  <c r="G8843" i="18"/>
  <c r="G8845" i="18"/>
  <c r="J8878" i="18"/>
  <c r="J8913" i="18"/>
  <c r="H8828" i="18"/>
  <c r="G8398" i="18"/>
  <c r="J8433" i="18"/>
  <c r="J8752" i="18"/>
  <c r="I8750" i="18"/>
  <c r="J8749" i="18"/>
  <c r="J7535" i="18"/>
  <c r="J7559" i="18" s="1"/>
  <c r="J7560" i="18" s="1"/>
  <c r="F8020" i="18"/>
  <c r="H8020" i="18" s="1"/>
  <c r="J8054" i="18"/>
  <c r="J7902" i="18"/>
  <c r="J7930" i="18" s="1"/>
  <c r="J7932" i="18" s="1"/>
  <c r="J7910" i="18" s="1"/>
  <c r="G8958" i="18"/>
  <c r="H8953" i="18"/>
  <c r="J8644" i="18"/>
  <c r="J8607" i="18"/>
  <c r="J8641" i="18"/>
  <c r="D8650" i="18"/>
  <c r="J8683" i="18"/>
  <c r="J8639" i="18"/>
  <c r="J8608" i="18"/>
  <c r="J8640" i="18"/>
  <c r="G8714" i="18"/>
  <c r="J8755" i="18"/>
  <c r="I8753" i="18"/>
  <c r="J8753" i="18" s="1"/>
  <c r="J8754" i="18"/>
  <c r="J8517" i="18"/>
  <c r="I8795" i="18"/>
  <c r="J8802" i="18" s="1"/>
  <c r="J8803" i="18" s="1"/>
  <c r="I8792" i="18"/>
  <c r="I8794" i="18" s="1"/>
  <c r="I8799" i="18" s="1"/>
  <c r="H8702" i="18"/>
  <c r="G8717" i="18"/>
  <c r="J8242" i="18"/>
  <c r="N69" i="20"/>
  <c r="L69" i="20"/>
  <c r="E58" i="20"/>
  <c r="I58" i="20" s="1"/>
  <c r="F71" i="20"/>
  <c r="P71" i="20" s="1"/>
  <c r="Q70" i="20"/>
  <c r="R68" i="20"/>
  <c r="AZ68" i="20"/>
  <c r="G70" i="20"/>
  <c r="K71" i="20"/>
  <c r="J71" i="20"/>
  <c r="AA71" i="20"/>
  <c r="D72" i="20"/>
  <c r="B72" i="20" s="1"/>
  <c r="C8822" i="18"/>
  <c r="C8823" i="18" s="1"/>
  <c r="C8824" i="18" s="1"/>
  <c r="C8825" i="18" s="1"/>
  <c r="C8826" i="18" s="1"/>
  <c r="C8827" i="18" s="1"/>
  <c r="C8828" i="18" s="1"/>
  <c r="C8829" i="18" s="1"/>
  <c r="C8830" i="18" s="1"/>
  <c r="C8831" i="18" s="1"/>
  <c r="C8832" i="18" s="1"/>
  <c r="C8833" i="18" s="1"/>
  <c r="C8834" i="18" s="1"/>
  <c r="C8835" i="18" s="1"/>
  <c r="C8836" i="18" s="1"/>
  <c r="C8837" i="18" s="1"/>
  <c r="C8838" i="18" s="1"/>
  <c r="C8839" i="18" s="1"/>
  <c r="C8840" i="18" s="1"/>
  <c r="C8841" i="18" s="1"/>
  <c r="C8842" i="18" s="1"/>
  <c r="C8843" i="18" s="1"/>
  <c r="C8844" i="18" s="1"/>
  <c r="C8845" i="18" s="1"/>
  <c r="C8846" i="18" s="1"/>
  <c r="C8847" i="18" s="1"/>
  <c r="C8848" i="18" s="1"/>
  <c r="C8849" i="18" s="1"/>
  <c r="C8850" i="18" s="1"/>
  <c r="C8851" i="18" s="1"/>
  <c r="C8852" i="18" s="1"/>
  <c r="C8853" i="18" s="1"/>
  <c r="C8854" i="18" s="1"/>
  <c r="C8855" i="18" s="1"/>
  <c r="C8856" i="18" s="1"/>
  <c r="C8857" i="18" s="1"/>
  <c r="C8858" i="18" s="1"/>
  <c r="C8859" i="18" s="1"/>
  <c r="C8860" i="18" s="1"/>
  <c r="C8861" i="18" s="1"/>
  <c r="C8862" i="18" s="1"/>
  <c r="C8863" i="18" s="1"/>
  <c r="C8864" i="18" s="1"/>
  <c r="C8865" i="18" s="1"/>
  <c r="C8866" i="18" s="1"/>
  <c r="C8867" i="18" s="1"/>
  <c r="C8868" i="18" s="1"/>
  <c r="C8869" i="18" s="1"/>
  <c r="C8870" i="18" s="1"/>
  <c r="C8871" i="18" s="1"/>
  <c r="C8872" i="18" s="1"/>
  <c r="C8873" i="18" s="1"/>
  <c r="C8874" i="18" s="1"/>
  <c r="C8875" i="18" s="1"/>
  <c r="C8876" i="18" s="1"/>
  <c r="C8877" i="18" s="1"/>
  <c r="C8878" i="18" s="1"/>
  <c r="C8879" i="18" s="1"/>
  <c r="C8880" i="18" s="1"/>
  <c r="C8881" i="18" s="1"/>
  <c r="C8882" i="18" s="1"/>
  <c r="C8883" i="18" s="1"/>
  <c r="C8884" i="18" s="1"/>
  <c r="C8885" i="18" s="1"/>
  <c r="C8886" i="18" s="1"/>
  <c r="C8887" i="18" s="1"/>
  <c r="C8888" i="18" s="1"/>
  <c r="C8889" i="18" s="1"/>
  <c r="C8890" i="18" s="1"/>
  <c r="C8891" i="18" s="1"/>
  <c r="C8892" i="18" s="1"/>
  <c r="C8893" i="18" s="1"/>
  <c r="C8894" i="18" s="1"/>
  <c r="C8895" i="18" s="1"/>
  <c r="C8896" i="18" s="1"/>
  <c r="C8897" i="18" s="1"/>
  <c r="C8898" i="18" s="1"/>
  <c r="C8899" i="18" s="1"/>
  <c r="C8900" i="18" s="1"/>
  <c r="C8901" i="18" s="1"/>
  <c r="C8902" i="18" s="1"/>
  <c r="C8903" i="18" s="1"/>
  <c r="C8904" i="18" s="1"/>
  <c r="C8905" i="18" s="1"/>
  <c r="C8906" i="18" s="1"/>
  <c r="C8907" i="18" s="1"/>
  <c r="C8908" i="18" s="1"/>
  <c r="C8909" i="18" s="1"/>
  <c r="C8910" i="18" s="1"/>
  <c r="C8911" i="18" s="1"/>
  <c r="C8912" i="18" s="1"/>
  <c r="C8913" i="18" s="1"/>
  <c r="C8914" i="18" s="1"/>
  <c r="C8915" i="18" s="1"/>
  <c r="C8916" i="18" s="1"/>
  <c r="C8917" i="18" s="1"/>
  <c r="C8918" i="18" s="1"/>
  <c r="C8919" i="18" s="1"/>
  <c r="C8920" i="18" s="1"/>
  <c r="C8921" i="18" s="1"/>
  <c r="C8922" i="18" s="1"/>
  <c r="C8923" i="18" s="1"/>
  <c r="C8924" i="18" s="1"/>
  <c r="C8925" i="18" s="1"/>
  <c r="C8926" i="18" s="1"/>
  <c r="C8927" i="18" s="1"/>
  <c r="C8928" i="18" s="1"/>
  <c r="C8929" i="18" s="1"/>
  <c r="C8930" i="18" s="1"/>
  <c r="C8931" i="18" s="1"/>
  <c r="C8932" i="18" s="1"/>
  <c r="C8933" i="18" s="1"/>
  <c r="C8934" i="18" s="1"/>
  <c r="C8935" i="18" s="1"/>
  <c r="C8936" i="18" s="1"/>
  <c r="C8937" i="18" s="1"/>
  <c r="C8938" i="18" s="1"/>
  <c r="C8939" i="18" s="1"/>
  <c r="C8940" i="18" s="1"/>
  <c r="C8941" i="18" s="1"/>
  <c r="C8942" i="18" s="1"/>
  <c r="C8943" i="18" s="1"/>
  <c r="C8944" i="18" s="1"/>
  <c r="C8945" i="18" s="1"/>
  <c r="C8946" i="18" s="1"/>
  <c r="C8947" i="18" s="1"/>
  <c r="C72" i="20"/>
  <c r="B8822" i="18"/>
  <c r="B8823" i="18" s="1"/>
  <c r="B8824" i="18" s="1"/>
  <c r="B8825" i="18" s="1"/>
  <c r="B8826" i="18" s="1"/>
  <c r="B8827" i="18" s="1"/>
  <c r="B8828" i="18" s="1"/>
  <c r="B8829" i="18" s="1"/>
  <c r="B8830" i="18" s="1"/>
  <c r="B8831" i="18" s="1"/>
  <c r="B8832" i="18" s="1"/>
  <c r="B8833" i="18" s="1"/>
  <c r="B8834" i="18" s="1"/>
  <c r="B8835" i="18" s="1"/>
  <c r="B8836" i="18" s="1"/>
  <c r="B8837" i="18" s="1"/>
  <c r="B8838" i="18" s="1"/>
  <c r="B8839" i="18" s="1"/>
  <c r="B8840" i="18" s="1"/>
  <c r="B8841" i="18" s="1"/>
  <c r="B8842" i="18" s="1"/>
  <c r="B8843" i="18" s="1"/>
  <c r="B8844" i="18" s="1"/>
  <c r="B8845" i="18" s="1"/>
  <c r="B8846" i="18" s="1"/>
  <c r="B8847" i="18" s="1"/>
  <c r="B8848" i="18" s="1"/>
  <c r="B8849" i="18" s="1"/>
  <c r="B8850" i="18" s="1"/>
  <c r="B8851" i="18" s="1"/>
  <c r="B8852" i="18" s="1"/>
  <c r="B8853" i="18" s="1"/>
  <c r="B8854" i="18" s="1"/>
  <c r="B8855" i="18" s="1"/>
  <c r="B8856" i="18" s="1"/>
  <c r="B8857" i="18" s="1"/>
  <c r="B8858" i="18" s="1"/>
  <c r="B8859" i="18" s="1"/>
  <c r="B8860" i="18" s="1"/>
  <c r="B8861" i="18" s="1"/>
  <c r="B8862" i="18" s="1"/>
  <c r="B8863" i="18" s="1"/>
  <c r="B8864" i="18" s="1"/>
  <c r="B8865" i="18" s="1"/>
  <c r="B8866" i="18" s="1"/>
  <c r="B8867" i="18" s="1"/>
  <c r="B8868" i="18" s="1"/>
  <c r="B8869" i="18" s="1"/>
  <c r="B8870" i="18" s="1"/>
  <c r="B8871" i="18" s="1"/>
  <c r="B8872" i="18" s="1"/>
  <c r="B8873" i="18" s="1"/>
  <c r="B8874" i="18" s="1"/>
  <c r="B8875" i="18" s="1"/>
  <c r="B8876" i="18" s="1"/>
  <c r="B8877" i="18" s="1"/>
  <c r="B8878" i="18" s="1"/>
  <c r="B8879" i="18" s="1"/>
  <c r="B8880" i="18" s="1"/>
  <c r="B8881" i="18" s="1"/>
  <c r="B8882" i="18" s="1"/>
  <c r="B8883" i="18" s="1"/>
  <c r="B8884" i="18" s="1"/>
  <c r="B8885" i="18" s="1"/>
  <c r="B8886" i="18" s="1"/>
  <c r="B8887" i="18" s="1"/>
  <c r="B8888" i="18" s="1"/>
  <c r="B8889" i="18" s="1"/>
  <c r="B8890" i="18" s="1"/>
  <c r="B8891" i="18" s="1"/>
  <c r="B8892" i="18" s="1"/>
  <c r="B8893" i="18" s="1"/>
  <c r="B8894" i="18" s="1"/>
  <c r="B8895" i="18" s="1"/>
  <c r="B8896" i="18" s="1"/>
  <c r="B8897" i="18" s="1"/>
  <c r="B8898" i="18" s="1"/>
  <c r="B8899" i="18" s="1"/>
  <c r="B8900" i="18" s="1"/>
  <c r="B8901" i="18" s="1"/>
  <c r="B8902" i="18" s="1"/>
  <c r="B8903" i="18" s="1"/>
  <c r="B8904" i="18" s="1"/>
  <c r="B8905" i="18" s="1"/>
  <c r="B8906" i="18" s="1"/>
  <c r="B8907" i="18" s="1"/>
  <c r="B8908" i="18" s="1"/>
  <c r="B8909" i="18" s="1"/>
  <c r="B8910" i="18" s="1"/>
  <c r="B8911" i="18" s="1"/>
  <c r="B8912" i="18" s="1"/>
  <c r="B8913" i="18" s="1"/>
  <c r="B8914" i="18" s="1"/>
  <c r="B8915" i="18" s="1"/>
  <c r="B8916" i="18" s="1"/>
  <c r="B8917" i="18" s="1"/>
  <c r="B8918" i="18" s="1"/>
  <c r="B8919" i="18" s="1"/>
  <c r="B8920" i="18" s="1"/>
  <c r="B8921" i="18" s="1"/>
  <c r="B8922" i="18" s="1"/>
  <c r="B8923" i="18" s="1"/>
  <c r="B8924" i="18" s="1"/>
  <c r="B8925" i="18" s="1"/>
  <c r="B8926" i="18" s="1"/>
  <c r="B8927" i="18" s="1"/>
  <c r="B8928" i="18" s="1"/>
  <c r="B8929" i="18" s="1"/>
  <c r="B8930" i="18" s="1"/>
  <c r="B8931" i="18" s="1"/>
  <c r="B8932" i="18" s="1"/>
  <c r="B8933" i="18" s="1"/>
  <c r="B8934" i="18" s="1"/>
  <c r="B8935" i="18" s="1"/>
  <c r="B8936" i="18" s="1"/>
  <c r="B8937" i="18" s="1"/>
  <c r="B8938" i="18" s="1"/>
  <c r="B8939" i="18" s="1"/>
  <c r="B8940" i="18" s="1"/>
  <c r="B8941" i="18" s="1"/>
  <c r="B8942" i="18" s="1"/>
  <c r="B8943" i="18" s="1"/>
  <c r="B8944" i="18" s="1"/>
  <c r="B8945" i="18" s="1"/>
  <c r="B8946" i="18" s="1"/>
  <c r="B8947" i="18" s="1"/>
  <c r="M9074" i="18"/>
  <c r="H69" i="20"/>
  <c r="AS69" i="20"/>
  <c r="O69" i="20"/>
  <c r="AP69" i="20"/>
  <c r="AU69" i="20"/>
  <c r="AI69" i="20"/>
  <c r="AB69" i="20"/>
  <c r="AK69" i="20"/>
  <c r="M69" i="20"/>
  <c r="AJ69" i="20"/>
  <c r="AE69" i="20"/>
  <c r="AH69" i="20"/>
  <c r="AN69" i="20"/>
  <c r="AM69" i="20"/>
  <c r="AO69" i="20"/>
  <c r="AR69" i="20"/>
  <c r="AX69" i="20"/>
  <c r="AW69" i="20"/>
  <c r="AT69" i="20"/>
  <c r="AV69" i="20"/>
  <c r="AL69" i="20"/>
  <c r="AC69" i="20"/>
  <c r="AD69" i="20"/>
  <c r="AG69" i="20"/>
  <c r="AF69" i="20"/>
  <c r="AY69" i="20"/>
  <c r="AQ69" i="20"/>
  <c r="J7660" i="18" l="1"/>
  <c r="J8368" i="18"/>
  <c r="J7681" i="18"/>
  <c r="J7682" i="18" s="1"/>
  <c r="J7659" i="18" s="1"/>
  <c r="J7683" i="18" s="1"/>
  <c r="J7684" i="18" s="1"/>
  <c r="J7670" i="18" s="1"/>
  <c r="J7671" i="18" s="1"/>
  <c r="J8483" i="18"/>
  <c r="J8507" i="18" s="1"/>
  <c r="J8729" i="18"/>
  <c r="D8776" i="18" s="1"/>
  <c r="J8382" i="18"/>
  <c r="J8384" i="18" s="1"/>
  <c r="J8404" i="18"/>
  <c r="J8645" i="18"/>
  <c r="J8915" i="18"/>
  <c r="J8939" i="18" s="1"/>
  <c r="J8875" i="18"/>
  <c r="J8850" i="18"/>
  <c r="J8855" i="18" s="1"/>
  <c r="J8895" i="18" s="1"/>
  <c r="J7776" i="18"/>
  <c r="J7804" i="18" s="1"/>
  <c r="J7806" i="18" s="1"/>
  <c r="J7784" i="18" s="1"/>
  <c r="J8876" i="18"/>
  <c r="J8789" i="18"/>
  <c r="J8813" i="18" s="1"/>
  <c r="J8491" i="18"/>
  <c r="G9084" i="18"/>
  <c r="H9079" i="18"/>
  <c r="J8256" i="18"/>
  <c r="J8258" i="18" s="1"/>
  <c r="J8278" i="18"/>
  <c r="J7933" i="18"/>
  <c r="J7934" i="18" s="1"/>
  <c r="J7911" i="18" s="1"/>
  <c r="J7935" i="18" s="1"/>
  <c r="J7936" i="18" s="1"/>
  <c r="J7922" i="18" s="1"/>
  <c r="J7923" i="18" s="1"/>
  <c r="J8750" i="18"/>
  <c r="J8767" i="18"/>
  <c r="J8766" i="18"/>
  <c r="J8765" i="18"/>
  <c r="J8151" i="18"/>
  <c r="J8150" i="18"/>
  <c r="J8153" i="18"/>
  <c r="J8149" i="18"/>
  <c r="J8148" i="18"/>
  <c r="J8487" i="18"/>
  <c r="J8756" i="18"/>
  <c r="J8761" i="18" s="1"/>
  <c r="J8609" i="18"/>
  <c r="J8879" i="18"/>
  <c r="F8788" i="18"/>
  <c r="E8788" i="18"/>
  <c r="D8788" i="18"/>
  <c r="J8486" i="18"/>
  <c r="J8489" i="18"/>
  <c r="F8914" i="18"/>
  <c r="E8914" i="18"/>
  <c r="D8914" i="18"/>
  <c r="I8769" i="18"/>
  <c r="J8768" i="18"/>
  <c r="J8490" i="18"/>
  <c r="J8685" i="18"/>
  <c r="G8650" i="18"/>
  <c r="I9050" i="18"/>
  <c r="G8970" i="18"/>
  <c r="J8948" i="18"/>
  <c r="A8948" i="18" s="1"/>
  <c r="A8949" i="18" s="1"/>
  <c r="A8950" i="18" s="1"/>
  <c r="A8951" i="18" s="1"/>
  <c r="A8952" i="18" s="1"/>
  <c r="A8953" i="18" s="1"/>
  <c r="A8954" i="18" s="1"/>
  <c r="A8955" i="18" s="1"/>
  <c r="A8956" i="18" s="1"/>
  <c r="A8957" i="18" s="1"/>
  <c r="A8958" i="18" s="1"/>
  <c r="A8959" i="18" s="1"/>
  <c r="A8960" i="18" s="1"/>
  <c r="A8961" i="18" s="1"/>
  <c r="A8962" i="18" s="1"/>
  <c r="A8963" i="18" s="1"/>
  <c r="A8964" i="18" s="1"/>
  <c r="A8965" i="18" s="1"/>
  <c r="A8966" i="18" s="1"/>
  <c r="A8967" i="18" s="1"/>
  <c r="A8968" i="18" s="1"/>
  <c r="A8969" i="18" s="1"/>
  <c r="A8970" i="18" s="1"/>
  <c r="A8971" i="18" s="1"/>
  <c r="A8972" i="18" s="1"/>
  <c r="A8973" i="18" s="1"/>
  <c r="A8974" i="18" s="1"/>
  <c r="A8975" i="18" s="1"/>
  <c r="A8976" i="18" s="1"/>
  <c r="A8977" i="18" s="1"/>
  <c r="A8978" i="18" s="1"/>
  <c r="A8979" i="18" s="1"/>
  <c r="A8980" i="18" s="1"/>
  <c r="A8981" i="18" s="1"/>
  <c r="A8982" i="18" s="1"/>
  <c r="A8983" i="18" s="1"/>
  <c r="A8984" i="18" s="1"/>
  <c r="A8985" i="18" s="1"/>
  <c r="A8986" i="18" s="1"/>
  <c r="A8987" i="18" s="1"/>
  <c r="A8988" i="18" s="1"/>
  <c r="A8989" i="18" s="1"/>
  <c r="A8990" i="18" s="1"/>
  <c r="A8991" i="18" s="1"/>
  <c r="A8992" i="18" s="1"/>
  <c r="A8993" i="18" s="1"/>
  <c r="A8994" i="18" s="1"/>
  <c r="A8995" i="18" s="1"/>
  <c r="A8996" i="18" s="1"/>
  <c r="A8997" i="18" s="1"/>
  <c r="A8998" i="18" s="1"/>
  <c r="A8999" i="18" s="1"/>
  <c r="A9000" i="18" s="1"/>
  <c r="A9001" i="18" s="1"/>
  <c r="A9002" i="18" s="1"/>
  <c r="A9003" i="18" s="1"/>
  <c r="A9004" i="18" s="1"/>
  <c r="A9005" i="18" s="1"/>
  <c r="A9006" i="18" s="1"/>
  <c r="A9007" i="18" s="1"/>
  <c r="A9008" i="18" s="1"/>
  <c r="A9009" i="18" s="1"/>
  <c r="A9010" i="18" s="1"/>
  <c r="A9011" i="18" s="1"/>
  <c r="A9012" i="18" s="1"/>
  <c r="A9013" i="18" s="1"/>
  <c r="A9014" i="18" s="1"/>
  <c r="A9015" i="18" s="1"/>
  <c r="A9016" i="18" s="1"/>
  <c r="A9017" i="18" s="1"/>
  <c r="A9018" i="18" s="1"/>
  <c r="A9019" i="18" s="1"/>
  <c r="A9020" i="18" s="1"/>
  <c r="A9021" i="18" s="1"/>
  <c r="A9022" i="18" s="1"/>
  <c r="A9023" i="18" s="1"/>
  <c r="A9024" i="18" s="1"/>
  <c r="A9025" i="18" s="1"/>
  <c r="A9026" i="18" s="1"/>
  <c r="A9027" i="18" s="1"/>
  <c r="A9028" i="18" s="1"/>
  <c r="A9029" i="18" s="1"/>
  <c r="A9030" i="18" s="1"/>
  <c r="A9031" i="18" s="1"/>
  <c r="A9032" i="18" s="1"/>
  <c r="A9033" i="18" s="1"/>
  <c r="A9034" i="18" s="1"/>
  <c r="A9035" i="18" s="1"/>
  <c r="A9036" i="18" s="1"/>
  <c r="A9037" i="18" s="1"/>
  <c r="A9038" i="18" s="1"/>
  <c r="A9039" i="18" s="1"/>
  <c r="A9040" i="18" s="1"/>
  <c r="A9041" i="18" s="1"/>
  <c r="A9042" i="18" s="1"/>
  <c r="A9043" i="18" s="1"/>
  <c r="A9044" i="18" s="1"/>
  <c r="A9045" i="18" s="1"/>
  <c r="A9046" i="18" s="1"/>
  <c r="A9047" i="18" s="1"/>
  <c r="A9048" i="18" s="1"/>
  <c r="A9049" i="18" s="1"/>
  <c r="A9050" i="18" s="1"/>
  <c r="A9051" i="18" s="1"/>
  <c r="A9052" i="18" s="1"/>
  <c r="A9053" i="18" s="1"/>
  <c r="A9054" i="18" s="1"/>
  <c r="A9055" i="18" s="1"/>
  <c r="A9056" i="18" s="1"/>
  <c r="A9057" i="18" s="1"/>
  <c r="A9058" i="18" s="1"/>
  <c r="A9059" i="18" s="1"/>
  <c r="A9060" i="18" s="1"/>
  <c r="A9061" i="18" s="1"/>
  <c r="A9062" i="18" s="1"/>
  <c r="A9063" i="18" s="1"/>
  <c r="A9064" i="18" s="1"/>
  <c r="A9065" i="18" s="1"/>
  <c r="A9066" i="18" s="1"/>
  <c r="A9067" i="18" s="1"/>
  <c r="A9068" i="18" s="1"/>
  <c r="A9069" i="18" s="1"/>
  <c r="A9070" i="18" s="1"/>
  <c r="A9071" i="18" s="1"/>
  <c r="A9072" i="18" s="1"/>
  <c r="A9073" i="18" s="1"/>
  <c r="J8024" i="18"/>
  <c r="J8023" i="18"/>
  <c r="J8025" i="18"/>
  <c r="J8027" i="18"/>
  <c r="J8022" i="18"/>
  <c r="I8921" i="18"/>
  <c r="J8928" i="18" s="1"/>
  <c r="J8929" i="18" s="1"/>
  <c r="J7662" i="18"/>
  <c r="J7672" i="18"/>
  <c r="J7663" i="18"/>
  <c r="J7664" i="18"/>
  <c r="J8488" i="18"/>
  <c r="J8493" i="18"/>
  <c r="G9072" i="18"/>
  <c r="G8964" i="18"/>
  <c r="J8958" i="18"/>
  <c r="I9028" i="18" s="1"/>
  <c r="G8965" i="18"/>
  <c r="J7539" i="18"/>
  <c r="J8519" i="18"/>
  <c r="J8432" i="18"/>
  <c r="F8398" i="18"/>
  <c r="H8398" i="18" s="1"/>
  <c r="H70" i="20"/>
  <c r="N70" i="20"/>
  <c r="O70" i="20" s="1"/>
  <c r="L70" i="20"/>
  <c r="F72" i="20"/>
  <c r="P72" i="20" s="1"/>
  <c r="E60" i="20"/>
  <c r="I60" i="20" s="1"/>
  <c r="E61" i="20"/>
  <c r="I61" i="20" s="1"/>
  <c r="AT70" i="20"/>
  <c r="G71" i="20"/>
  <c r="AD70" i="20"/>
  <c r="AL70" i="20"/>
  <c r="AB70" i="20"/>
  <c r="R69" i="20"/>
  <c r="AH70" i="20"/>
  <c r="AF70" i="20"/>
  <c r="M70" i="20"/>
  <c r="AU70" i="20"/>
  <c r="AY70" i="20"/>
  <c r="AO70" i="20"/>
  <c r="AE70" i="20"/>
  <c r="AP70" i="20"/>
  <c r="AJ70" i="20"/>
  <c r="AC70" i="20"/>
  <c r="AN70" i="20"/>
  <c r="AM70" i="20"/>
  <c r="AR70" i="20"/>
  <c r="AS70" i="20"/>
  <c r="AW70" i="20"/>
  <c r="AQ70" i="20"/>
  <c r="AV70" i="20"/>
  <c r="AK70" i="20"/>
  <c r="AI70" i="20"/>
  <c r="AX70" i="20"/>
  <c r="AG70" i="20"/>
  <c r="Q71" i="20"/>
  <c r="B8948" i="18"/>
  <c r="B8949" i="18" s="1"/>
  <c r="B8950" i="18" s="1"/>
  <c r="B8951" i="18" s="1"/>
  <c r="B8952" i="18" s="1"/>
  <c r="B8953" i="18" s="1"/>
  <c r="B8954" i="18" s="1"/>
  <c r="B8955" i="18" s="1"/>
  <c r="B8956" i="18" s="1"/>
  <c r="B8957" i="18" s="1"/>
  <c r="B8958" i="18" s="1"/>
  <c r="B8959" i="18" s="1"/>
  <c r="B8960" i="18" s="1"/>
  <c r="B8961" i="18" s="1"/>
  <c r="B8962" i="18" s="1"/>
  <c r="B8963" i="18" s="1"/>
  <c r="B8964" i="18" s="1"/>
  <c r="B8965" i="18" s="1"/>
  <c r="B8966" i="18" s="1"/>
  <c r="B8967" i="18" s="1"/>
  <c r="B8968" i="18" s="1"/>
  <c r="B8969" i="18" s="1"/>
  <c r="B8970" i="18" s="1"/>
  <c r="B8971" i="18" s="1"/>
  <c r="B8972" i="18" s="1"/>
  <c r="B8973" i="18" s="1"/>
  <c r="B8974" i="18" s="1"/>
  <c r="B8975" i="18" s="1"/>
  <c r="B8976" i="18" s="1"/>
  <c r="B8977" i="18" s="1"/>
  <c r="B8978" i="18" s="1"/>
  <c r="B8979" i="18" s="1"/>
  <c r="B8980" i="18" s="1"/>
  <c r="B8981" i="18" s="1"/>
  <c r="B8982" i="18" s="1"/>
  <c r="B8983" i="18" s="1"/>
  <c r="B8984" i="18" s="1"/>
  <c r="B8985" i="18" s="1"/>
  <c r="B8986" i="18" s="1"/>
  <c r="B8987" i="18" s="1"/>
  <c r="B8988" i="18" s="1"/>
  <c r="B8989" i="18" s="1"/>
  <c r="B8990" i="18" s="1"/>
  <c r="B8991" i="18" s="1"/>
  <c r="B8992" i="18" s="1"/>
  <c r="B8993" i="18" s="1"/>
  <c r="B8994" i="18" s="1"/>
  <c r="B8995" i="18" s="1"/>
  <c r="B8996" i="18" s="1"/>
  <c r="B8997" i="18" s="1"/>
  <c r="B8998" i="18" s="1"/>
  <c r="B8999" i="18" s="1"/>
  <c r="B9000" i="18" s="1"/>
  <c r="B9001" i="18" s="1"/>
  <c r="B9002" i="18" s="1"/>
  <c r="B9003" i="18" s="1"/>
  <c r="B9004" i="18" s="1"/>
  <c r="B9005" i="18" s="1"/>
  <c r="B9006" i="18" s="1"/>
  <c r="B9007" i="18" s="1"/>
  <c r="B9008" i="18" s="1"/>
  <c r="B9009" i="18" s="1"/>
  <c r="B9010" i="18" s="1"/>
  <c r="B9011" i="18" s="1"/>
  <c r="B9012" i="18" s="1"/>
  <c r="B9013" i="18" s="1"/>
  <c r="B9014" i="18" s="1"/>
  <c r="B9015" i="18" s="1"/>
  <c r="B9016" i="18" s="1"/>
  <c r="B9017" i="18" s="1"/>
  <c r="B9018" i="18" s="1"/>
  <c r="B9019" i="18" s="1"/>
  <c r="B9020" i="18" s="1"/>
  <c r="B9021" i="18" s="1"/>
  <c r="B9022" i="18" s="1"/>
  <c r="B9023" i="18" s="1"/>
  <c r="B9024" i="18" s="1"/>
  <c r="B9025" i="18" s="1"/>
  <c r="B9026" i="18" s="1"/>
  <c r="B9027" i="18" s="1"/>
  <c r="B9028" i="18" s="1"/>
  <c r="B9029" i="18" s="1"/>
  <c r="B9030" i="18" s="1"/>
  <c r="B9031" i="18" s="1"/>
  <c r="B9032" i="18" s="1"/>
  <c r="B9033" i="18" s="1"/>
  <c r="B9034" i="18" s="1"/>
  <c r="B9035" i="18" s="1"/>
  <c r="B9036" i="18" s="1"/>
  <c r="B9037" i="18" s="1"/>
  <c r="B9038" i="18" s="1"/>
  <c r="B9039" i="18" s="1"/>
  <c r="B9040" i="18" s="1"/>
  <c r="B9041" i="18" s="1"/>
  <c r="B9042" i="18" s="1"/>
  <c r="B9043" i="18" s="1"/>
  <c r="B9044" i="18" s="1"/>
  <c r="B9045" i="18" s="1"/>
  <c r="B9046" i="18" s="1"/>
  <c r="B9047" i="18" s="1"/>
  <c r="B9048" i="18" s="1"/>
  <c r="B9049" i="18" s="1"/>
  <c r="B9050" i="18" s="1"/>
  <c r="B9051" i="18" s="1"/>
  <c r="B9052" i="18" s="1"/>
  <c r="B9053" i="18" s="1"/>
  <c r="B9054" i="18" s="1"/>
  <c r="B9055" i="18" s="1"/>
  <c r="B9056" i="18" s="1"/>
  <c r="B9057" i="18" s="1"/>
  <c r="B9058" i="18" s="1"/>
  <c r="B9059" i="18" s="1"/>
  <c r="B9060" i="18" s="1"/>
  <c r="B9061" i="18" s="1"/>
  <c r="B9062" i="18" s="1"/>
  <c r="B9063" i="18" s="1"/>
  <c r="B9064" i="18" s="1"/>
  <c r="B9065" i="18" s="1"/>
  <c r="B9066" i="18" s="1"/>
  <c r="B9067" i="18" s="1"/>
  <c r="B9068" i="18" s="1"/>
  <c r="B9069" i="18" s="1"/>
  <c r="B9070" i="18" s="1"/>
  <c r="B9071" i="18" s="1"/>
  <c r="B9072" i="18" s="1"/>
  <c r="B9073" i="18" s="1"/>
  <c r="C73" i="20"/>
  <c r="J72" i="20"/>
  <c r="AA72" i="20"/>
  <c r="C8948" i="18"/>
  <c r="C8949" i="18" s="1"/>
  <c r="C8950" i="18" s="1"/>
  <c r="C8951" i="18" s="1"/>
  <c r="C8952" i="18" s="1"/>
  <c r="C8953" i="18" s="1"/>
  <c r="C8954" i="18" s="1"/>
  <c r="C8955" i="18" s="1"/>
  <c r="C8956" i="18" s="1"/>
  <c r="C8957" i="18" s="1"/>
  <c r="C8958" i="18" s="1"/>
  <c r="C8959" i="18" s="1"/>
  <c r="C8960" i="18" s="1"/>
  <c r="C8961" i="18" s="1"/>
  <c r="C8962" i="18" s="1"/>
  <c r="C8963" i="18" s="1"/>
  <c r="C8964" i="18" s="1"/>
  <c r="C8965" i="18" s="1"/>
  <c r="C8966" i="18" s="1"/>
  <c r="C8967" i="18" s="1"/>
  <c r="C8968" i="18" s="1"/>
  <c r="C8969" i="18" s="1"/>
  <c r="C8970" i="18" s="1"/>
  <c r="C8971" i="18" s="1"/>
  <c r="C8972" i="18" s="1"/>
  <c r="C8973" i="18" s="1"/>
  <c r="C8974" i="18" s="1"/>
  <c r="C8975" i="18" s="1"/>
  <c r="C8976" i="18" s="1"/>
  <c r="C8977" i="18" s="1"/>
  <c r="C8978" i="18" s="1"/>
  <c r="C8979" i="18" s="1"/>
  <c r="C8980" i="18" s="1"/>
  <c r="C8981" i="18" s="1"/>
  <c r="C8982" i="18" s="1"/>
  <c r="C8983" i="18" s="1"/>
  <c r="C8984" i="18" s="1"/>
  <c r="C8985" i="18" s="1"/>
  <c r="C8986" i="18" s="1"/>
  <c r="C8987" i="18" s="1"/>
  <c r="C8988" i="18" s="1"/>
  <c r="C8989" i="18" s="1"/>
  <c r="C8990" i="18" s="1"/>
  <c r="C8991" i="18" s="1"/>
  <c r="C8992" i="18" s="1"/>
  <c r="C8993" i="18" s="1"/>
  <c r="C8994" i="18" s="1"/>
  <c r="C8995" i="18" s="1"/>
  <c r="C8996" i="18" s="1"/>
  <c r="C8997" i="18" s="1"/>
  <c r="C8998" i="18" s="1"/>
  <c r="C8999" i="18" s="1"/>
  <c r="C9000" i="18" s="1"/>
  <c r="C9001" i="18" s="1"/>
  <c r="C9002" i="18" s="1"/>
  <c r="C9003" i="18" s="1"/>
  <c r="C9004" i="18" s="1"/>
  <c r="C9005" i="18" s="1"/>
  <c r="C9006" i="18" s="1"/>
  <c r="C9007" i="18" s="1"/>
  <c r="C9008" i="18" s="1"/>
  <c r="C9009" i="18" s="1"/>
  <c r="C9010" i="18" s="1"/>
  <c r="C9011" i="18" s="1"/>
  <c r="C9012" i="18" s="1"/>
  <c r="C9013" i="18" s="1"/>
  <c r="C9014" i="18" s="1"/>
  <c r="C9015" i="18" s="1"/>
  <c r="C9016" i="18" s="1"/>
  <c r="C9017" i="18" s="1"/>
  <c r="C9018" i="18" s="1"/>
  <c r="C9019" i="18" s="1"/>
  <c r="C9020" i="18" s="1"/>
  <c r="C9021" i="18" s="1"/>
  <c r="C9022" i="18" s="1"/>
  <c r="C9023" i="18" s="1"/>
  <c r="C9024" i="18" s="1"/>
  <c r="C9025" i="18" s="1"/>
  <c r="C9026" i="18" s="1"/>
  <c r="C9027" i="18" s="1"/>
  <c r="C9028" i="18" s="1"/>
  <c r="C9029" i="18" s="1"/>
  <c r="C9030" i="18" s="1"/>
  <c r="C9031" i="18" s="1"/>
  <c r="C9032" i="18" s="1"/>
  <c r="C9033" i="18" s="1"/>
  <c r="C9034" i="18" s="1"/>
  <c r="C9035" i="18" s="1"/>
  <c r="C9036" i="18" s="1"/>
  <c r="C9037" i="18" s="1"/>
  <c r="C9038" i="18" s="1"/>
  <c r="C9039" i="18" s="1"/>
  <c r="C9040" i="18" s="1"/>
  <c r="C9041" i="18" s="1"/>
  <c r="C9042" i="18" s="1"/>
  <c r="C9043" i="18" s="1"/>
  <c r="C9044" i="18" s="1"/>
  <c r="C9045" i="18" s="1"/>
  <c r="C9046" i="18" s="1"/>
  <c r="C9047" i="18" s="1"/>
  <c r="C9048" i="18" s="1"/>
  <c r="C9049" i="18" s="1"/>
  <c r="C9050" i="18" s="1"/>
  <c r="C9051" i="18" s="1"/>
  <c r="C9052" i="18" s="1"/>
  <c r="C9053" i="18" s="1"/>
  <c r="C9054" i="18" s="1"/>
  <c r="C9055" i="18" s="1"/>
  <c r="C9056" i="18" s="1"/>
  <c r="C9057" i="18" s="1"/>
  <c r="C9058" i="18" s="1"/>
  <c r="C9059" i="18" s="1"/>
  <c r="C9060" i="18" s="1"/>
  <c r="C9061" i="18" s="1"/>
  <c r="C9062" i="18" s="1"/>
  <c r="C9063" i="18" s="1"/>
  <c r="C9064" i="18" s="1"/>
  <c r="C9065" i="18" s="1"/>
  <c r="C9066" i="18" s="1"/>
  <c r="C9067" i="18" s="1"/>
  <c r="C9068" i="18" s="1"/>
  <c r="C9069" i="18" s="1"/>
  <c r="C9070" i="18" s="1"/>
  <c r="C9071" i="18" s="1"/>
  <c r="C9072" i="18" s="1"/>
  <c r="C9073" i="18" s="1"/>
  <c r="D73" i="20"/>
  <c r="B73" i="20" s="1"/>
  <c r="M9200" i="18"/>
  <c r="K72" i="20"/>
  <c r="AZ69" i="20"/>
  <c r="J8769" i="18" l="1"/>
  <c r="J8734" i="18"/>
  <c r="J8770" i="18"/>
  <c r="J8809" i="18"/>
  <c r="J8882" i="18"/>
  <c r="J8887" i="18" s="1"/>
  <c r="J8733" i="18"/>
  <c r="J8492" i="18"/>
  <c r="G8966" i="18"/>
  <c r="I8925" i="18"/>
  <c r="J8154" i="18"/>
  <c r="J8182" i="18" s="1"/>
  <c r="J8184" i="18" s="1"/>
  <c r="J8162" i="18" s="1"/>
  <c r="J9007" i="18"/>
  <c r="J8735" i="18"/>
  <c r="I9005" i="18"/>
  <c r="J9006" i="18"/>
  <c r="J7807" i="18"/>
  <c r="J7808" i="18" s="1"/>
  <c r="J7785" i="18" s="1"/>
  <c r="J7809" i="18" s="1"/>
  <c r="J7810" i="18" s="1"/>
  <c r="J7796" i="18" s="1"/>
  <c r="J7797" i="18" s="1"/>
  <c r="J7786" i="18"/>
  <c r="J9039" i="18"/>
  <c r="J8977" i="18"/>
  <c r="J9003" i="18"/>
  <c r="H8954" i="18"/>
  <c r="J7912" i="18"/>
  <c r="G8524" i="18"/>
  <c r="J8559" i="18"/>
  <c r="J7661" i="18"/>
  <c r="G8968" i="18"/>
  <c r="G8960" i="18"/>
  <c r="J9040" i="18"/>
  <c r="J9004" i="18"/>
  <c r="J8633" i="18"/>
  <c r="J8613" i="18"/>
  <c r="J8612" i="18"/>
  <c r="J8615" i="18"/>
  <c r="J8619" i="18"/>
  <c r="J8618" i="18"/>
  <c r="J8617" i="18"/>
  <c r="J8614" i="18"/>
  <c r="J8616" i="18"/>
  <c r="J7915" i="18"/>
  <c r="J7924" i="18"/>
  <c r="J7914" i="18"/>
  <c r="J7916" i="18"/>
  <c r="H8955" i="18"/>
  <c r="I9020" i="18" s="1"/>
  <c r="G8969" i="18"/>
  <c r="I8976" i="18"/>
  <c r="J8894" i="18"/>
  <c r="J8891" i="18"/>
  <c r="J8893" i="18"/>
  <c r="J8896" i="18"/>
  <c r="J8935" i="18"/>
  <c r="J8860" i="18"/>
  <c r="J8859" i="18"/>
  <c r="D8902" i="18"/>
  <c r="J8892" i="18"/>
  <c r="J8740" i="18"/>
  <c r="J8741" i="18"/>
  <c r="J8975" i="18"/>
  <c r="G8967" i="18"/>
  <c r="I9047" i="18"/>
  <c r="J9054" i="18" s="1"/>
  <c r="J9055" i="18" s="1"/>
  <c r="J8745" i="18"/>
  <c r="F8272" i="18"/>
  <c r="H8272" i="18" s="1"/>
  <c r="J8306" i="18"/>
  <c r="H9205" i="18"/>
  <c r="G9210" i="18"/>
  <c r="J9041" i="18"/>
  <c r="J9065" i="18" s="1"/>
  <c r="J8494" i="18"/>
  <c r="J8185" i="18"/>
  <c r="J8186" i="18" s="1"/>
  <c r="J8163" i="18" s="1"/>
  <c r="J8187" i="18" s="1"/>
  <c r="J8188" i="18" s="1"/>
  <c r="J8174" i="18" s="1"/>
  <c r="J8175" i="18" s="1"/>
  <c r="J8771" i="18"/>
  <c r="I9176" i="18"/>
  <c r="G9096" i="18"/>
  <c r="J9074" i="18"/>
  <c r="A9074" i="18" s="1"/>
  <c r="A9075" i="18" s="1"/>
  <c r="A9076" i="18" s="1"/>
  <c r="A9077" i="18" s="1"/>
  <c r="A9078" i="18" s="1"/>
  <c r="A9079" i="18" s="1"/>
  <c r="A9080" i="18" s="1"/>
  <c r="A9081" i="18" s="1"/>
  <c r="A9082" i="18" s="1"/>
  <c r="A9083" i="18" s="1"/>
  <c r="A9084" i="18" s="1"/>
  <c r="A9085" i="18" s="1"/>
  <c r="A9086" i="18" s="1"/>
  <c r="A9087" i="18" s="1"/>
  <c r="A9088" i="18" s="1"/>
  <c r="A9089" i="18" s="1"/>
  <c r="A9090" i="18" s="1"/>
  <c r="A9091" i="18" s="1"/>
  <c r="A9092" i="18" s="1"/>
  <c r="A9093" i="18" s="1"/>
  <c r="A9094" i="18" s="1"/>
  <c r="A9095" i="18" s="1"/>
  <c r="A9096" i="18" s="1"/>
  <c r="A9097" i="18" s="1"/>
  <c r="A9098" i="18" s="1"/>
  <c r="A9099" i="18" s="1"/>
  <c r="A9100" i="18" s="1"/>
  <c r="A9101" i="18" s="1"/>
  <c r="A9102" i="18" s="1"/>
  <c r="A9103" i="18" s="1"/>
  <c r="A9104" i="18" s="1"/>
  <c r="A9105" i="18" s="1"/>
  <c r="A9106" i="18" s="1"/>
  <c r="A9107" i="18" s="1"/>
  <c r="A9108" i="18" s="1"/>
  <c r="A9109" i="18" s="1"/>
  <c r="A9110" i="18" s="1"/>
  <c r="A9111" i="18" s="1"/>
  <c r="A9112" i="18" s="1"/>
  <c r="A9113" i="18" s="1"/>
  <c r="A9114" i="18" s="1"/>
  <c r="A9115" i="18" s="1"/>
  <c r="A9116" i="18" s="1"/>
  <c r="A9117" i="18" s="1"/>
  <c r="A9118" i="18" s="1"/>
  <c r="A9119" i="18" s="1"/>
  <c r="A9120" i="18" s="1"/>
  <c r="A9121" i="18" s="1"/>
  <c r="A9122" i="18" s="1"/>
  <c r="A9123" i="18" s="1"/>
  <c r="A9124" i="18" s="1"/>
  <c r="A9125" i="18" s="1"/>
  <c r="A9126" i="18" s="1"/>
  <c r="A9127" i="18" s="1"/>
  <c r="A9128" i="18" s="1"/>
  <c r="A9129" i="18" s="1"/>
  <c r="A9130" i="18" s="1"/>
  <c r="A9131" i="18" s="1"/>
  <c r="A9132" i="18" s="1"/>
  <c r="A9133" i="18" s="1"/>
  <c r="A9134" i="18" s="1"/>
  <c r="A9135" i="18" s="1"/>
  <c r="A9136" i="18" s="1"/>
  <c r="A9137" i="18" s="1"/>
  <c r="A9138" i="18" s="1"/>
  <c r="A9139" i="18" s="1"/>
  <c r="A9140" i="18" s="1"/>
  <c r="A9141" i="18" s="1"/>
  <c r="A9142" i="18" s="1"/>
  <c r="A9143" i="18" s="1"/>
  <c r="A9144" i="18" s="1"/>
  <c r="A9145" i="18" s="1"/>
  <c r="A9146" i="18" s="1"/>
  <c r="A9147" i="18" s="1"/>
  <c r="A9148" i="18" s="1"/>
  <c r="A9149" i="18" s="1"/>
  <c r="A9150" i="18" s="1"/>
  <c r="A9151" i="18" s="1"/>
  <c r="A9152" i="18" s="1"/>
  <c r="A9153" i="18" s="1"/>
  <c r="A9154" i="18" s="1"/>
  <c r="A9155" i="18" s="1"/>
  <c r="A9156" i="18" s="1"/>
  <c r="A9157" i="18" s="1"/>
  <c r="A9158" i="18" s="1"/>
  <c r="A9159" i="18" s="1"/>
  <c r="A9160" i="18" s="1"/>
  <c r="A9161" i="18" s="1"/>
  <c r="A9162" i="18" s="1"/>
  <c r="A9163" i="18" s="1"/>
  <c r="A9164" i="18" s="1"/>
  <c r="A9165" i="18" s="1"/>
  <c r="A9166" i="18" s="1"/>
  <c r="A9167" i="18" s="1"/>
  <c r="A9168" i="18" s="1"/>
  <c r="A9169" i="18" s="1"/>
  <c r="A9170" i="18" s="1"/>
  <c r="A9171" i="18" s="1"/>
  <c r="A9172" i="18" s="1"/>
  <c r="A9173" i="18" s="1"/>
  <c r="A9174" i="18" s="1"/>
  <c r="A9175" i="18" s="1"/>
  <c r="A9176" i="18" s="1"/>
  <c r="A9177" i="18" s="1"/>
  <c r="A9178" i="18" s="1"/>
  <c r="A9179" i="18" s="1"/>
  <c r="A9180" i="18" s="1"/>
  <c r="A9181" i="18" s="1"/>
  <c r="A9182" i="18" s="1"/>
  <c r="A9183" i="18" s="1"/>
  <c r="A9184" i="18" s="1"/>
  <c r="A9185" i="18" s="1"/>
  <c r="A9186" i="18" s="1"/>
  <c r="A9187" i="18" s="1"/>
  <c r="A9188" i="18" s="1"/>
  <c r="A9189" i="18" s="1"/>
  <c r="A9190" i="18" s="1"/>
  <c r="A9191" i="18" s="1"/>
  <c r="A9192" i="18" s="1"/>
  <c r="A9193" i="18" s="1"/>
  <c r="A9194" i="18" s="1"/>
  <c r="A9195" i="18" s="1"/>
  <c r="A9196" i="18" s="1"/>
  <c r="A9197" i="18" s="1"/>
  <c r="A9198" i="18" s="1"/>
  <c r="A9199" i="18" s="1"/>
  <c r="J8403" i="18"/>
  <c r="J8405" i="18"/>
  <c r="J8402" i="18"/>
  <c r="J8401" i="18"/>
  <c r="J8400" i="18"/>
  <c r="J8028" i="18"/>
  <c r="J8056" i="18" s="1"/>
  <c r="J8058" i="18" s="1"/>
  <c r="J8036" i="18" s="1"/>
  <c r="I9044" i="18"/>
  <c r="I9002" i="18"/>
  <c r="I9045" i="18"/>
  <c r="G8971" i="18"/>
  <c r="J8739" i="18"/>
  <c r="G9198" i="18"/>
  <c r="G9090" i="18"/>
  <c r="J9084" i="18"/>
  <c r="J9132" i="18" s="1"/>
  <c r="G9091" i="18"/>
  <c r="H71" i="20"/>
  <c r="N71" i="20"/>
  <c r="L71" i="20"/>
  <c r="M71" i="20" s="1"/>
  <c r="AE71" i="20"/>
  <c r="AY71" i="20"/>
  <c r="AB71" i="20"/>
  <c r="AI71" i="20"/>
  <c r="AC71" i="20"/>
  <c r="AD71" i="20"/>
  <c r="AM71" i="20"/>
  <c r="AX71" i="20"/>
  <c r="AJ71" i="20"/>
  <c r="AT71" i="20"/>
  <c r="AP71" i="20"/>
  <c r="O71" i="20"/>
  <c r="AL71" i="20"/>
  <c r="AR71" i="20"/>
  <c r="AN71" i="20"/>
  <c r="AQ71" i="20"/>
  <c r="AV71" i="20"/>
  <c r="AK71" i="20"/>
  <c r="AO71" i="20"/>
  <c r="AF71" i="20"/>
  <c r="AH71" i="20"/>
  <c r="AG71" i="20"/>
  <c r="AS71" i="20"/>
  <c r="AU71" i="20"/>
  <c r="AW71" i="20"/>
  <c r="R70" i="20"/>
  <c r="AZ70" i="20"/>
  <c r="F73" i="20"/>
  <c r="P73" i="20" s="1"/>
  <c r="K73" i="20"/>
  <c r="Q72" i="20"/>
  <c r="C9074" i="18"/>
  <c r="C9075" i="18" s="1"/>
  <c r="C9076" i="18" s="1"/>
  <c r="C9077" i="18" s="1"/>
  <c r="C9078" i="18" s="1"/>
  <c r="C9079" i="18" s="1"/>
  <c r="C9080" i="18" s="1"/>
  <c r="C9081" i="18" s="1"/>
  <c r="C9082" i="18" s="1"/>
  <c r="C9083" i="18" s="1"/>
  <c r="C9084" i="18" s="1"/>
  <c r="C9085" i="18" s="1"/>
  <c r="C9086" i="18" s="1"/>
  <c r="C9087" i="18" s="1"/>
  <c r="C9088" i="18" s="1"/>
  <c r="C9089" i="18" s="1"/>
  <c r="C9090" i="18" s="1"/>
  <c r="C9091" i="18" s="1"/>
  <c r="C9092" i="18" s="1"/>
  <c r="C9093" i="18" s="1"/>
  <c r="C9094" i="18" s="1"/>
  <c r="C9095" i="18" s="1"/>
  <c r="C9096" i="18" s="1"/>
  <c r="C9097" i="18" s="1"/>
  <c r="C9098" i="18" s="1"/>
  <c r="C9099" i="18" s="1"/>
  <c r="C9100" i="18" s="1"/>
  <c r="C9101" i="18" s="1"/>
  <c r="C9102" i="18" s="1"/>
  <c r="C9103" i="18" s="1"/>
  <c r="C9104" i="18" s="1"/>
  <c r="C9105" i="18" s="1"/>
  <c r="C9106" i="18" s="1"/>
  <c r="C9107" i="18" s="1"/>
  <c r="C9108" i="18" s="1"/>
  <c r="C9109" i="18" s="1"/>
  <c r="C9110" i="18" s="1"/>
  <c r="C9111" i="18" s="1"/>
  <c r="C9112" i="18" s="1"/>
  <c r="C9113" i="18" s="1"/>
  <c r="C9114" i="18" s="1"/>
  <c r="C9115" i="18" s="1"/>
  <c r="C9116" i="18" s="1"/>
  <c r="C9117" i="18" s="1"/>
  <c r="C9118" i="18" s="1"/>
  <c r="C9119" i="18" s="1"/>
  <c r="C9120" i="18" s="1"/>
  <c r="C9121" i="18" s="1"/>
  <c r="C9122" i="18" s="1"/>
  <c r="C9123" i="18" s="1"/>
  <c r="C9124" i="18" s="1"/>
  <c r="C9125" i="18" s="1"/>
  <c r="C9126" i="18" s="1"/>
  <c r="C9127" i="18" s="1"/>
  <c r="C9128" i="18" s="1"/>
  <c r="C9129" i="18" s="1"/>
  <c r="C9130" i="18" s="1"/>
  <c r="C9131" i="18" s="1"/>
  <c r="C9132" i="18" s="1"/>
  <c r="C9133" i="18" s="1"/>
  <c r="C9134" i="18" s="1"/>
  <c r="C9135" i="18" s="1"/>
  <c r="C9136" i="18" s="1"/>
  <c r="C9137" i="18" s="1"/>
  <c r="C9138" i="18" s="1"/>
  <c r="C9139" i="18" s="1"/>
  <c r="C9140" i="18" s="1"/>
  <c r="C9141" i="18" s="1"/>
  <c r="C9142" i="18" s="1"/>
  <c r="C9143" i="18" s="1"/>
  <c r="C9144" i="18" s="1"/>
  <c r="C9145" i="18" s="1"/>
  <c r="C9146" i="18" s="1"/>
  <c r="C9147" i="18" s="1"/>
  <c r="C9148" i="18" s="1"/>
  <c r="C9149" i="18" s="1"/>
  <c r="C9150" i="18" s="1"/>
  <c r="C9151" i="18" s="1"/>
  <c r="C9152" i="18" s="1"/>
  <c r="C9153" i="18" s="1"/>
  <c r="C9154" i="18" s="1"/>
  <c r="C9155" i="18" s="1"/>
  <c r="C9156" i="18" s="1"/>
  <c r="C9157" i="18" s="1"/>
  <c r="C9158" i="18" s="1"/>
  <c r="C9159" i="18" s="1"/>
  <c r="C9160" i="18" s="1"/>
  <c r="C9161" i="18" s="1"/>
  <c r="C9162" i="18" s="1"/>
  <c r="C9163" i="18" s="1"/>
  <c r="C9164" i="18" s="1"/>
  <c r="C9165" i="18" s="1"/>
  <c r="C9166" i="18" s="1"/>
  <c r="C9167" i="18" s="1"/>
  <c r="C9168" i="18" s="1"/>
  <c r="C9169" i="18" s="1"/>
  <c r="C9170" i="18" s="1"/>
  <c r="C9171" i="18" s="1"/>
  <c r="C9172" i="18" s="1"/>
  <c r="C9173" i="18" s="1"/>
  <c r="C9174" i="18" s="1"/>
  <c r="C9175" i="18" s="1"/>
  <c r="C9176" i="18" s="1"/>
  <c r="C9177" i="18" s="1"/>
  <c r="C9178" i="18" s="1"/>
  <c r="C9179" i="18" s="1"/>
  <c r="C9180" i="18" s="1"/>
  <c r="C9181" i="18" s="1"/>
  <c r="C9182" i="18" s="1"/>
  <c r="C9183" i="18" s="1"/>
  <c r="C9184" i="18" s="1"/>
  <c r="C9185" i="18" s="1"/>
  <c r="C9186" i="18" s="1"/>
  <c r="C9187" i="18" s="1"/>
  <c r="C9188" i="18" s="1"/>
  <c r="C9189" i="18" s="1"/>
  <c r="C9190" i="18" s="1"/>
  <c r="C9191" i="18" s="1"/>
  <c r="C9192" i="18" s="1"/>
  <c r="C9193" i="18" s="1"/>
  <c r="C9194" i="18" s="1"/>
  <c r="C9195" i="18" s="1"/>
  <c r="C9196" i="18" s="1"/>
  <c r="C9197" i="18" s="1"/>
  <c r="C9198" i="18" s="1"/>
  <c r="C9199" i="18" s="1"/>
  <c r="D74" i="20"/>
  <c r="B74" i="20" s="1"/>
  <c r="G72" i="20"/>
  <c r="AA73" i="20"/>
  <c r="J73" i="20"/>
  <c r="C74" i="20"/>
  <c r="B9074" i="18"/>
  <c r="B9075" i="18" s="1"/>
  <c r="B9076" i="18" s="1"/>
  <c r="B9077" i="18" s="1"/>
  <c r="B9078" i="18" s="1"/>
  <c r="B9079" i="18" s="1"/>
  <c r="B9080" i="18" s="1"/>
  <c r="B9081" i="18" s="1"/>
  <c r="B9082" i="18" s="1"/>
  <c r="B9083" i="18" s="1"/>
  <c r="B9084" i="18" s="1"/>
  <c r="B9085" i="18" s="1"/>
  <c r="B9086" i="18" s="1"/>
  <c r="B9087" i="18" s="1"/>
  <c r="B9088" i="18" s="1"/>
  <c r="B9089" i="18" s="1"/>
  <c r="B9090" i="18" s="1"/>
  <c r="B9091" i="18" s="1"/>
  <c r="B9092" i="18" s="1"/>
  <c r="B9093" i="18" s="1"/>
  <c r="B9094" i="18" s="1"/>
  <c r="B9095" i="18" s="1"/>
  <c r="B9096" i="18" s="1"/>
  <c r="B9097" i="18" s="1"/>
  <c r="B9098" i="18" s="1"/>
  <c r="B9099" i="18" s="1"/>
  <c r="B9100" i="18" s="1"/>
  <c r="B9101" i="18" s="1"/>
  <c r="B9102" i="18" s="1"/>
  <c r="B9103" i="18" s="1"/>
  <c r="B9104" i="18" s="1"/>
  <c r="B9105" i="18" s="1"/>
  <c r="B9106" i="18" s="1"/>
  <c r="B9107" i="18" s="1"/>
  <c r="B9108" i="18" s="1"/>
  <c r="B9109" i="18" s="1"/>
  <c r="B9110" i="18" s="1"/>
  <c r="B9111" i="18" s="1"/>
  <c r="B9112" i="18" s="1"/>
  <c r="B9113" i="18" s="1"/>
  <c r="B9114" i="18" s="1"/>
  <c r="B9115" i="18" s="1"/>
  <c r="B9116" i="18" s="1"/>
  <c r="B9117" i="18" s="1"/>
  <c r="B9118" i="18" s="1"/>
  <c r="B9119" i="18" s="1"/>
  <c r="B9120" i="18" s="1"/>
  <c r="B9121" i="18" s="1"/>
  <c r="B9122" i="18" s="1"/>
  <c r="B9123" i="18" s="1"/>
  <c r="B9124" i="18" s="1"/>
  <c r="B9125" i="18" s="1"/>
  <c r="B9126" i="18" s="1"/>
  <c r="B9127" i="18" s="1"/>
  <c r="B9128" i="18" s="1"/>
  <c r="B9129" i="18" s="1"/>
  <c r="B9130" i="18" s="1"/>
  <c r="B9131" i="18" s="1"/>
  <c r="B9132" i="18" s="1"/>
  <c r="B9133" i="18" s="1"/>
  <c r="B9134" i="18" s="1"/>
  <c r="B9135" i="18" s="1"/>
  <c r="B9136" i="18" s="1"/>
  <c r="B9137" i="18" s="1"/>
  <c r="B9138" i="18" s="1"/>
  <c r="B9139" i="18" s="1"/>
  <c r="B9140" i="18" s="1"/>
  <c r="B9141" i="18" s="1"/>
  <c r="B9142" i="18" s="1"/>
  <c r="B9143" i="18" s="1"/>
  <c r="B9144" i="18" s="1"/>
  <c r="B9145" i="18" s="1"/>
  <c r="B9146" i="18" s="1"/>
  <c r="B9147" i="18" s="1"/>
  <c r="B9148" i="18" s="1"/>
  <c r="B9149" i="18" s="1"/>
  <c r="B9150" i="18" s="1"/>
  <c r="B9151" i="18" s="1"/>
  <c r="B9152" i="18" s="1"/>
  <c r="B9153" i="18" s="1"/>
  <c r="B9154" i="18" s="1"/>
  <c r="B9155" i="18" s="1"/>
  <c r="B9156" i="18" s="1"/>
  <c r="B9157" i="18" s="1"/>
  <c r="B9158" i="18" s="1"/>
  <c r="B9159" i="18" s="1"/>
  <c r="B9160" i="18" s="1"/>
  <c r="B9161" i="18" s="1"/>
  <c r="B9162" i="18" s="1"/>
  <c r="B9163" i="18" s="1"/>
  <c r="B9164" i="18" s="1"/>
  <c r="B9165" i="18" s="1"/>
  <c r="B9166" i="18" s="1"/>
  <c r="B9167" i="18" s="1"/>
  <c r="B9168" i="18" s="1"/>
  <c r="B9169" i="18" s="1"/>
  <c r="B9170" i="18" s="1"/>
  <c r="B9171" i="18" s="1"/>
  <c r="B9172" i="18" s="1"/>
  <c r="B9173" i="18" s="1"/>
  <c r="B9174" i="18" s="1"/>
  <c r="B9175" i="18" s="1"/>
  <c r="B9176" i="18" s="1"/>
  <c r="B9177" i="18" s="1"/>
  <c r="B9178" i="18" s="1"/>
  <c r="B9179" i="18" s="1"/>
  <c r="B9180" i="18" s="1"/>
  <c r="B9181" i="18" s="1"/>
  <c r="B9182" i="18" s="1"/>
  <c r="B9183" i="18" s="1"/>
  <c r="B9184" i="18" s="1"/>
  <c r="B9185" i="18" s="1"/>
  <c r="B9186" i="18" s="1"/>
  <c r="B9187" i="18" s="1"/>
  <c r="B9188" i="18" s="1"/>
  <c r="B9189" i="18" s="1"/>
  <c r="B9190" i="18" s="1"/>
  <c r="B9191" i="18" s="1"/>
  <c r="B9192" i="18" s="1"/>
  <c r="B9193" i="18" s="1"/>
  <c r="B9194" i="18" s="1"/>
  <c r="B9195" i="18" s="1"/>
  <c r="B9196" i="18" s="1"/>
  <c r="B9197" i="18" s="1"/>
  <c r="B9198" i="18" s="1"/>
  <c r="B9199" i="18" s="1"/>
  <c r="M9326" i="18"/>
  <c r="J8861" i="18" l="1"/>
  <c r="J8865" i="18" s="1"/>
  <c r="J9005" i="18"/>
  <c r="I9128" i="18"/>
  <c r="G9093" i="18"/>
  <c r="G9086" i="18"/>
  <c r="I9131" i="18"/>
  <c r="J8759" i="18"/>
  <c r="J8742" i="18"/>
  <c r="J8738" i="18"/>
  <c r="J8743" i="18"/>
  <c r="J8744" i="18"/>
  <c r="G9092" i="18"/>
  <c r="I9102" i="18"/>
  <c r="J9130" i="18"/>
  <c r="I9170" i="18"/>
  <c r="J7913" i="18"/>
  <c r="J7937" i="18" s="1"/>
  <c r="J7938" i="18" s="1"/>
  <c r="I9046" i="18"/>
  <c r="I9051" i="18" s="1"/>
  <c r="J9133" i="18"/>
  <c r="I9154" i="18"/>
  <c r="J8164" i="18"/>
  <c r="J9001" i="18"/>
  <c r="J7790" i="18"/>
  <c r="J7798" i="18"/>
  <c r="J7788" i="18"/>
  <c r="J7789" i="18"/>
  <c r="J8746" i="18"/>
  <c r="J8760" i="18" s="1"/>
  <c r="H9081" i="18"/>
  <c r="I9146" i="18" s="1"/>
  <c r="I9171" i="18"/>
  <c r="I9172" i="18" s="1"/>
  <c r="J9165" i="18"/>
  <c r="J9166" i="18"/>
  <c r="J8508" i="18"/>
  <c r="J8510" i="18" s="1"/>
  <c r="J8530" i="18"/>
  <c r="F9040" i="18"/>
  <c r="E9040" i="18"/>
  <c r="D9040" i="18"/>
  <c r="J7917" i="18"/>
  <c r="J8059" i="18"/>
  <c r="J8060" i="18" s="1"/>
  <c r="J8037" i="18" s="1"/>
  <c r="J8061" i="18" s="1"/>
  <c r="J8062" i="18" s="1"/>
  <c r="J8048" i="18" s="1"/>
  <c r="J8049" i="18" s="1"/>
  <c r="I9173" i="18"/>
  <c r="J9180" i="18" s="1"/>
  <c r="J9181" i="18" s="1"/>
  <c r="G9216" i="18"/>
  <c r="J9210" i="18"/>
  <c r="G9219" i="18" s="1"/>
  <c r="G9217" i="18"/>
  <c r="G9324" i="18"/>
  <c r="J8870" i="18"/>
  <c r="J8976" i="18"/>
  <c r="J8981" i="18" s="1"/>
  <c r="J9020" i="18" s="1"/>
  <c r="I9147" i="18"/>
  <c r="G8776" i="18"/>
  <c r="J8811" i="18"/>
  <c r="J9200" i="18"/>
  <c r="G9222" i="18"/>
  <c r="J9291" i="18"/>
  <c r="G9221" i="18"/>
  <c r="I9296" i="18"/>
  <c r="I9302" i="18"/>
  <c r="J9292" i="18"/>
  <c r="G9218" i="18"/>
  <c r="I9228" i="18"/>
  <c r="J9258" i="18"/>
  <c r="H9207" i="18"/>
  <c r="I9272" i="18" s="1"/>
  <c r="J9229" i="18"/>
  <c r="J9227" i="18"/>
  <c r="G9220" i="18"/>
  <c r="J8864" i="18"/>
  <c r="J8867" i="18"/>
  <c r="J8620" i="18"/>
  <c r="G9336" i="18"/>
  <c r="H9331" i="18"/>
  <c r="J9002" i="18"/>
  <c r="J9008" i="18" s="1"/>
  <c r="J9013" i="18" s="1"/>
  <c r="J8406" i="18"/>
  <c r="J8434" i="18" s="1"/>
  <c r="J8436" i="18" s="1"/>
  <c r="J8414" i="18" s="1"/>
  <c r="J9103" i="18"/>
  <c r="G9094" i="18"/>
  <c r="G9095" i="18"/>
  <c r="J9129" i="18"/>
  <c r="J8866" i="18"/>
  <c r="I9021" i="18"/>
  <c r="J9021" i="18" s="1"/>
  <c r="J7685" i="18"/>
  <c r="J7686" i="18" s="1"/>
  <c r="J7665" i="18"/>
  <c r="J9101" i="18"/>
  <c r="J9131" i="18" s="1"/>
  <c r="H9080" i="18"/>
  <c r="G9097" i="18"/>
  <c r="J9128" i="18" s="1"/>
  <c r="J8167" i="18"/>
  <c r="J8166" i="18"/>
  <c r="J8176" i="18"/>
  <c r="J8168" i="18"/>
  <c r="J8277" i="18"/>
  <c r="J8276" i="18"/>
  <c r="J8279" i="18"/>
  <c r="J8275" i="18"/>
  <c r="J8274" i="18"/>
  <c r="J8868" i="18"/>
  <c r="J8897" i="18"/>
  <c r="R71" i="20"/>
  <c r="N72" i="20"/>
  <c r="O72" i="20" s="1"/>
  <c r="L72" i="20"/>
  <c r="M72" i="20" s="1"/>
  <c r="F74" i="20"/>
  <c r="P74" i="20" s="1"/>
  <c r="AZ71" i="20"/>
  <c r="A9200" i="18"/>
  <c r="A9201" i="18" s="1"/>
  <c r="A9202" i="18" s="1"/>
  <c r="A9203" i="18" s="1"/>
  <c r="A9204" i="18" s="1"/>
  <c r="A9205" i="18" s="1"/>
  <c r="A9206" i="18" s="1"/>
  <c r="A9207" i="18" s="1"/>
  <c r="A9208" i="18" s="1"/>
  <c r="A9209" i="18" s="1"/>
  <c r="A9210" i="18" s="1"/>
  <c r="A9211" i="18" s="1"/>
  <c r="A9212" i="18" s="1"/>
  <c r="A9213" i="18" s="1"/>
  <c r="A9214" i="18" s="1"/>
  <c r="A9215" i="18" s="1"/>
  <c r="A9216" i="18" s="1"/>
  <c r="A9217" i="18" s="1"/>
  <c r="A9218" i="18" s="1"/>
  <c r="A9219" i="18" s="1"/>
  <c r="A9220" i="18" s="1"/>
  <c r="A9221" i="18" s="1"/>
  <c r="A9222" i="18" s="1"/>
  <c r="A9223" i="18" s="1"/>
  <c r="A9224" i="18" s="1"/>
  <c r="A9225" i="18" s="1"/>
  <c r="A9226" i="18" s="1"/>
  <c r="A9227" i="18" s="1"/>
  <c r="A9228" i="18" s="1"/>
  <c r="A9229" i="18" s="1"/>
  <c r="A9230" i="18" s="1"/>
  <c r="A9231" i="18" s="1"/>
  <c r="A9232" i="18" s="1"/>
  <c r="A9233" i="18" s="1"/>
  <c r="A9234" i="18" s="1"/>
  <c r="A9235" i="18" s="1"/>
  <c r="A9236" i="18" s="1"/>
  <c r="A9237" i="18" s="1"/>
  <c r="A9238" i="18" s="1"/>
  <c r="A9239" i="18" s="1"/>
  <c r="A9240" i="18" s="1"/>
  <c r="A9241" i="18" s="1"/>
  <c r="A9242" i="18" s="1"/>
  <c r="A9243" i="18" s="1"/>
  <c r="A9244" i="18" s="1"/>
  <c r="A9245" i="18" s="1"/>
  <c r="A9246" i="18" s="1"/>
  <c r="A9247" i="18" s="1"/>
  <c r="A9248" i="18" s="1"/>
  <c r="A9249" i="18" s="1"/>
  <c r="A9250" i="18" s="1"/>
  <c r="A9251" i="18" s="1"/>
  <c r="A9252" i="18" s="1"/>
  <c r="A9253" i="18" s="1"/>
  <c r="A9254" i="18" s="1"/>
  <c r="A9255" i="18" s="1"/>
  <c r="A9256" i="18" s="1"/>
  <c r="A9257" i="18" s="1"/>
  <c r="A9258" i="18" s="1"/>
  <c r="A9259" i="18" s="1"/>
  <c r="A9260" i="18" s="1"/>
  <c r="A9261" i="18" s="1"/>
  <c r="A9262" i="18" s="1"/>
  <c r="A9263" i="18" s="1"/>
  <c r="A9264" i="18" s="1"/>
  <c r="A9265" i="18" s="1"/>
  <c r="A9266" i="18" s="1"/>
  <c r="A9267" i="18" s="1"/>
  <c r="A9268" i="18" s="1"/>
  <c r="A9269" i="18" s="1"/>
  <c r="A9270" i="18" s="1"/>
  <c r="A9271" i="18" s="1"/>
  <c r="A9272" i="18" s="1"/>
  <c r="A9273" i="18" s="1"/>
  <c r="A9274" i="18" s="1"/>
  <c r="A9275" i="18" s="1"/>
  <c r="A9276" i="18" s="1"/>
  <c r="A9277" i="18" s="1"/>
  <c r="A9278" i="18" s="1"/>
  <c r="A9279" i="18" s="1"/>
  <c r="A9280" i="18" s="1"/>
  <c r="A9281" i="18" s="1"/>
  <c r="A9282" i="18" s="1"/>
  <c r="A9283" i="18" s="1"/>
  <c r="A9284" i="18" s="1"/>
  <c r="A9285" i="18" s="1"/>
  <c r="A9286" i="18" s="1"/>
  <c r="A9287" i="18" s="1"/>
  <c r="A9288" i="18" s="1"/>
  <c r="A9289" i="18" s="1"/>
  <c r="A9290" i="18" s="1"/>
  <c r="A9291" i="18" s="1"/>
  <c r="A9292" i="18" s="1"/>
  <c r="A9293" i="18" s="1"/>
  <c r="A9294" i="18" s="1"/>
  <c r="A9295" i="18" s="1"/>
  <c r="A9296" i="18" s="1"/>
  <c r="A9297" i="18" s="1"/>
  <c r="A9298" i="18" s="1"/>
  <c r="A9299" i="18" s="1"/>
  <c r="A9300" i="18" s="1"/>
  <c r="A9301" i="18" s="1"/>
  <c r="A9302" i="18" s="1"/>
  <c r="A9303" i="18" s="1"/>
  <c r="A9304" i="18" s="1"/>
  <c r="A9305" i="18" s="1"/>
  <c r="A9306" i="18" s="1"/>
  <c r="A9307" i="18" s="1"/>
  <c r="A9308" i="18" s="1"/>
  <c r="A9309" i="18" s="1"/>
  <c r="A9310" i="18" s="1"/>
  <c r="A9311" i="18" s="1"/>
  <c r="A9312" i="18" s="1"/>
  <c r="A9313" i="18" s="1"/>
  <c r="A9314" i="18" s="1"/>
  <c r="A9315" i="18" s="1"/>
  <c r="A9316" i="18" s="1"/>
  <c r="A9317" i="18" s="1"/>
  <c r="A9318" i="18" s="1"/>
  <c r="A9319" i="18" s="1"/>
  <c r="A9320" i="18" s="1"/>
  <c r="A9321" i="18" s="1"/>
  <c r="A9322" i="18" s="1"/>
  <c r="A9323" i="18" s="1"/>
  <c r="A9324" i="18" s="1"/>
  <c r="A9325" i="18" s="1"/>
  <c r="K74" i="20"/>
  <c r="Q73" i="20"/>
  <c r="G73" i="20"/>
  <c r="H72" i="20"/>
  <c r="AF72" i="20"/>
  <c r="AH72" i="20"/>
  <c r="AB72" i="20"/>
  <c r="AI72" i="20"/>
  <c r="AM72" i="20"/>
  <c r="AN72" i="20"/>
  <c r="AL72" i="20"/>
  <c r="AO72" i="20"/>
  <c r="AY72" i="20"/>
  <c r="AW72" i="20"/>
  <c r="AU72" i="20"/>
  <c r="AG72" i="20"/>
  <c r="AJ72" i="20"/>
  <c r="AT72" i="20"/>
  <c r="AX72" i="20"/>
  <c r="AV72" i="20"/>
  <c r="AE72" i="20"/>
  <c r="AS72" i="20"/>
  <c r="AD72" i="20"/>
  <c r="AC72" i="20"/>
  <c r="AP72" i="20"/>
  <c r="AQ72" i="20"/>
  <c r="AK72" i="20"/>
  <c r="AR72" i="20"/>
  <c r="J74" i="20"/>
  <c r="AA74" i="20"/>
  <c r="C9200" i="18"/>
  <c r="C9201" i="18" s="1"/>
  <c r="C9202" i="18" s="1"/>
  <c r="C9203" i="18" s="1"/>
  <c r="C9204" i="18" s="1"/>
  <c r="C9205" i="18" s="1"/>
  <c r="C9206" i="18" s="1"/>
  <c r="C9207" i="18" s="1"/>
  <c r="C9208" i="18" s="1"/>
  <c r="C9209" i="18" s="1"/>
  <c r="C9210" i="18" s="1"/>
  <c r="C9211" i="18" s="1"/>
  <c r="C9212" i="18" s="1"/>
  <c r="C9213" i="18" s="1"/>
  <c r="C9214" i="18" s="1"/>
  <c r="C9215" i="18" s="1"/>
  <c r="C9216" i="18" s="1"/>
  <c r="C9217" i="18" s="1"/>
  <c r="C9218" i="18" s="1"/>
  <c r="C9219" i="18" s="1"/>
  <c r="C9220" i="18" s="1"/>
  <c r="C9221" i="18" s="1"/>
  <c r="C9222" i="18" s="1"/>
  <c r="C9223" i="18" s="1"/>
  <c r="C9224" i="18" s="1"/>
  <c r="C9225" i="18" s="1"/>
  <c r="C9226" i="18" s="1"/>
  <c r="C9227" i="18" s="1"/>
  <c r="C9228" i="18" s="1"/>
  <c r="C9229" i="18" s="1"/>
  <c r="C9230" i="18" s="1"/>
  <c r="C9231" i="18" s="1"/>
  <c r="C9232" i="18" s="1"/>
  <c r="C9233" i="18" s="1"/>
  <c r="C9234" i="18" s="1"/>
  <c r="C9235" i="18" s="1"/>
  <c r="C9236" i="18" s="1"/>
  <c r="C9237" i="18" s="1"/>
  <c r="C9238" i="18" s="1"/>
  <c r="C9239" i="18" s="1"/>
  <c r="C9240" i="18" s="1"/>
  <c r="C9241" i="18" s="1"/>
  <c r="C9242" i="18" s="1"/>
  <c r="C9243" i="18" s="1"/>
  <c r="C9244" i="18" s="1"/>
  <c r="C9245" i="18" s="1"/>
  <c r="C9246" i="18" s="1"/>
  <c r="C9247" i="18" s="1"/>
  <c r="C9248" i="18" s="1"/>
  <c r="C9249" i="18" s="1"/>
  <c r="C9250" i="18" s="1"/>
  <c r="C9251" i="18" s="1"/>
  <c r="C9252" i="18" s="1"/>
  <c r="C9253" i="18" s="1"/>
  <c r="C9254" i="18" s="1"/>
  <c r="C9255" i="18" s="1"/>
  <c r="C9256" i="18" s="1"/>
  <c r="C9257" i="18" s="1"/>
  <c r="C9258" i="18" s="1"/>
  <c r="C9259" i="18" s="1"/>
  <c r="C9260" i="18" s="1"/>
  <c r="C9261" i="18" s="1"/>
  <c r="C9262" i="18" s="1"/>
  <c r="C9263" i="18" s="1"/>
  <c r="C9264" i="18" s="1"/>
  <c r="C9265" i="18" s="1"/>
  <c r="C9266" i="18" s="1"/>
  <c r="C9267" i="18" s="1"/>
  <c r="C9268" i="18" s="1"/>
  <c r="C9269" i="18" s="1"/>
  <c r="C9270" i="18" s="1"/>
  <c r="C9271" i="18" s="1"/>
  <c r="C9272" i="18" s="1"/>
  <c r="C9273" i="18" s="1"/>
  <c r="C9274" i="18" s="1"/>
  <c r="C9275" i="18" s="1"/>
  <c r="C9276" i="18" s="1"/>
  <c r="C9277" i="18" s="1"/>
  <c r="C9278" i="18" s="1"/>
  <c r="C9279" i="18" s="1"/>
  <c r="C9280" i="18" s="1"/>
  <c r="C9281" i="18" s="1"/>
  <c r="C9282" i="18" s="1"/>
  <c r="C9283" i="18" s="1"/>
  <c r="C9284" i="18" s="1"/>
  <c r="C9285" i="18" s="1"/>
  <c r="C9286" i="18" s="1"/>
  <c r="C9287" i="18" s="1"/>
  <c r="C9288" i="18" s="1"/>
  <c r="C9289" i="18" s="1"/>
  <c r="C9290" i="18" s="1"/>
  <c r="C9291" i="18" s="1"/>
  <c r="C9292" i="18" s="1"/>
  <c r="C9293" i="18" s="1"/>
  <c r="C9294" i="18" s="1"/>
  <c r="C9295" i="18" s="1"/>
  <c r="C9296" i="18" s="1"/>
  <c r="C9297" i="18" s="1"/>
  <c r="C9298" i="18" s="1"/>
  <c r="C9299" i="18" s="1"/>
  <c r="C9300" i="18" s="1"/>
  <c r="C9301" i="18" s="1"/>
  <c r="C9302" i="18" s="1"/>
  <c r="C9303" i="18" s="1"/>
  <c r="C9304" i="18" s="1"/>
  <c r="C9305" i="18" s="1"/>
  <c r="C9306" i="18" s="1"/>
  <c r="C9307" i="18" s="1"/>
  <c r="C9308" i="18" s="1"/>
  <c r="C9309" i="18" s="1"/>
  <c r="C9310" i="18" s="1"/>
  <c r="C9311" i="18" s="1"/>
  <c r="C9312" i="18" s="1"/>
  <c r="C9313" i="18" s="1"/>
  <c r="C9314" i="18" s="1"/>
  <c r="C9315" i="18" s="1"/>
  <c r="C9316" i="18" s="1"/>
  <c r="C9317" i="18" s="1"/>
  <c r="C9318" i="18" s="1"/>
  <c r="C9319" i="18" s="1"/>
  <c r="C9320" i="18" s="1"/>
  <c r="C9321" i="18" s="1"/>
  <c r="C9322" i="18" s="1"/>
  <c r="C9323" i="18" s="1"/>
  <c r="C9324" i="18" s="1"/>
  <c r="C9325" i="18" s="1"/>
  <c r="D75" i="20"/>
  <c r="B75" i="20" s="1"/>
  <c r="C75" i="20"/>
  <c r="B9200" i="18"/>
  <c r="B9201" i="18" s="1"/>
  <c r="B9202" i="18" s="1"/>
  <c r="B9203" i="18" s="1"/>
  <c r="B9204" i="18" s="1"/>
  <c r="B9205" i="18" s="1"/>
  <c r="B9206" i="18" s="1"/>
  <c r="B9207" i="18" s="1"/>
  <c r="B9208" i="18" s="1"/>
  <c r="B9209" i="18" s="1"/>
  <c r="B9210" i="18" s="1"/>
  <c r="B9211" i="18" s="1"/>
  <c r="B9212" i="18" s="1"/>
  <c r="B9213" i="18" s="1"/>
  <c r="B9214" i="18" s="1"/>
  <c r="B9215" i="18" s="1"/>
  <c r="B9216" i="18" s="1"/>
  <c r="B9217" i="18" s="1"/>
  <c r="B9218" i="18" s="1"/>
  <c r="B9219" i="18" s="1"/>
  <c r="B9220" i="18" s="1"/>
  <c r="B9221" i="18" s="1"/>
  <c r="B9222" i="18" s="1"/>
  <c r="B9223" i="18" s="1"/>
  <c r="B9224" i="18" s="1"/>
  <c r="B9225" i="18" s="1"/>
  <c r="B9226" i="18" s="1"/>
  <c r="B9227" i="18" s="1"/>
  <c r="B9228" i="18" s="1"/>
  <c r="B9229" i="18" s="1"/>
  <c r="B9230" i="18" s="1"/>
  <c r="B9231" i="18" s="1"/>
  <c r="B9232" i="18" s="1"/>
  <c r="B9233" i="18" s="1"/>
  <c r="B9234" i="18" s="1"/>
  <c r="B9235" i="18" s="1"/>
  <c r="B9236" i="18" s="1"/>
  <c r="B9237" i="18" s="1"/>
  <c r="B9238" i="18" s="1"/>
  <c r="B9239" i="18" s="1"/>
  <c r="B9240" i="18" s="1"/>
  <c r="B9241" i="18" s="1"/>
  <c r="B9242" i="18" s="1"/>
  <c r="B9243" i="18" s="1"/>
  <c r="B9244" i="18" s="1"/>
  <c r="B9245" i="18" s="1"/>
  <c r="B9246" i="18" s="1"/>
  <c r="B9247" i="18" s="1"/>
  <c r="B9248" i="18" s="1"/>
  <c r="B9249" i="18" s="1"/>
  <c r="B9250" i="18" s="1"/>
  <c r="B9251" i="18" s="1"/>
  <c r="B9252" i="18" s="1"/>
  <c r="B9253" i="18" s="1"/>
  <c r="B9254" i="18" s="1"/>
  <c r="B9255" i="18" s="1"/>
  <c r="B9256" i="18" s="1"/>
  <c r="B9257" i="18" s="1"/>
  <c r="B9258" i="18" s="1"/>
  <c r="B9259" i="18" s="1"/>
  <c r="B9260" i="18" s="1"/>
  <c r="B9261" i="18" s="1"/>
  <c r="B9262" i="18" s="1"/>
  <c r="B9263" i="18" s="1"/>
  <c r="B9264" i="18" s="1"/>
  <c r="B9265" i="18" s="1"/>
  <c r="B9266" i="18" s="1"/>
  <c r="B9267" i="18" s="1"/>
  <c r="B9268" i="18" s="1"/>
  <c r="B9269" i="18" s="1"/>
  <c r="B9270" i="18" s="1"/>
  <c r="B9271" i="18" s="1"/>
  <c r="B9272" i="18" s="1"/>
  <c r="B9273" i="18" s="1"/>
  <c r="B9274" i="18" s="1"/>
  <c r="B9275" i="18" s="1"/>
  <c r="B9276" i="18" s="1"/>
  <c r="B9277" i="18" s="1"/>
  <c r="B9278" i="18" s="1"/>
  <c r="B9279" i="18" s="1"/>
  <c r="B9280" i="18" s="1"/>
  <c r="B9281" i="18" s="1"/>
  <c r="B9282" i="18" s="1"/>
  <c r="B9283" i="18" s="1"/>
  <c r="B9284" i="18" s="1"/>
  <c r="B9285" i="18" s="1"/>
  <c r="B9286" i="18" s="1"/>
  <c r="B9287" i="18" s="1"/>
  <c r="B9288" i="18" s="1"/>
  <c r="B9289" i="18" s="1"/>
  <c r="B9290" i="18" s="1"/>
  <c r="B9291" i="18" s="1"/>
  <c r="B9292" i="18" s="1"/>
  <c r="B9293" i="18" s="1"/>
  <c r="B9294" i="18" s="1"/>
  <c r="B9295" i="18" s="1"/>
  <c r="B9296" i="18" s="1"/>
  <c r="B9297" i="18" s="1"/>
  <c r="B9298" i="18" s="1"/>
  <c r="B9299" i="18" s="1"/>
  <c r="B9300" i="18" s="1"/>
  <c r="B9301" i="18" s="1"/>
  <c r="B9302" i="18" s="1"/>
  <c r="B9303" i="18" s="1"/>
  <c r="B9304" i="18" s="1"/>
  <c r="B9305" i="18" s="1"/>
  <c r="B9306" i="18" s="1"/>
  <c r="B9307" i="18" s="1"/>
  <c r="B9308" i="18" s="1"/>
  <c r="B9309" i="18" s="1"/>
  <c r="B9310" i="18" s="1"/>
  <c r="B9311" i="18" s="1"/>
  <c r="B9312" i="18" s="1"/>
  <c r="B9313" i="18" s="1"/>
  <c r="B9314" i="18" s="1"/>
  <c r="B9315" i="18" s="1"/>
  <c r="B9316" i="18" s="1"/>
  <c r="B9317" i="18" s="1"/>
  <c r="B9318" i="18" s="1"/>
  <c r="B9319" i="18" s="1"/>
  <c r="B9320" i="18" s="1"/>
  <c r="B9321" i="18" s="1"/>
  <c r="B9322" i="18" s="1"/>
  <c r="B9323" i="18" s="1"/>
  <c r="B9324" i="18" s="1"/>
  <c r="B9325" i="18" s="1"/>
  <c r="M9452" i="18"/>
  <c r="J8782" i="18" l="1"/>
  <c r="J8871" i="18"/>
  <c r="J8872" i="18" s="1"/>
  <c r="J8885" i="18"/>
  <c r="J8869" i="18"/>
  <c r="J8762" i="18"/>
  <c r="J9228" i="18"/>
  <c r="J9293" i="18"/>
  <c r="J9317" i="18" s="1"/>
  <c r="J7787" i="18"/>
  <c r="J9256" i="18"/>
  <c r="I9280" i="18"/>
  <c r="I9257" i="18"/>
  <c r="J8038" i="18"/>
  <c r="J9259" i="18"/>
  <c r="H9206" i="18"/>
  <c r="I9297" i="18"/>
  <c r="I9298" i="18" s="1"/>
  <c r="G9462" i="18"/>
  <c r="H9457" i="18"/>
  <c r="J8634" i="18"/>
  <c r="J8636" i="18" s="1"/>
  <c r="J8656" i="18"/>
  <c r="I9177" i="18"/>
  <c r="J9253" i="18"/>
  <c r="J8437" i="18"/>
  <c r="J8438" i="18" s="1"/>
  <c r="J8415" i="18" s="1"/>
  <c r="J8439" i="18" s="1"/>
  <c r="J8440" i="18" s="1"/>
  <c r="J8426" i="18" s="1"/>
  <c r="J8427" i="18" s="1"/>
  <c r="I9273" i="18"/>
  <c r="F8524" i="18"/>
  <c r="H8524" i="18" s="1"/>
  <c r="J8558" i="18"/>
  <c r="G8902" i="18"/>
  <c r="J8937" i="18"/>
  <c r="J9102" i="18"/>
  <c r="J9107" i="18" s="1"/>
  <c r="D9292" i="18"/>
  <c r="F9292" i="18"/>
  <c r="E9292" i="18"/>
  <c r="F9166" i="18"/>
  <c r="E9166" i="18"/>
  <c r="D9166" i="18"/>
  <c r="J8280" i="18"/>
  <c r="J8308" i="18" s="1"/>
  <c r="J8310" i="18" s="1"/>
  <c r="J8288" i="18" s="1"/>
  <c r="J9326" i="18"/>
  <c r="G9348" i="18"/>
  <c r="I9428" i="18"/>
  <c r="J9257" i="18"/>
  <c r="J9233" i="18"/>
  <c r="I9299" i="18"/>
  <c r="J9306" i="18" s="1"/>
  <c r="J9307" i="18" s="1"/>
  <c r="J8041" i="18"/>
  <c r="J8040" i="18"/>
  <c r="J8050" i="18"/>
  <c r="J8042" i="18"/>
  <c r="J8165" i="18"/>
  <c r="G9342" i="18"/>
  <c r="J9336" i="18"/>
  <c r="G9346" i="18" s="1"/>
  <c r="G9343" i="18"/>
  <c r="G9450" i="18"/>
  <c r="G9212" i="18"/>
  <c r="F75" i="20" s="1"/>
  <c r="P75" i="20" s="1"/>
  <c r="I9254" i="18"/>
  <c r="G9223" i="18"/>
  <c r="J9255" i="18"/>
  <c r="J9167" i="18"/>
  <c r="J9191" i="18" s="1"/>
  <c r="D9028" i="18"/>
  <c r="J9061" i="18"/>
  <c r="J9019" i="18"/>
  <c r="J8985" i="18"/>
  <c r="J8986" i="18"/>
  <c r="J9022" i="18"/>
  <c r="J9017" i="18"/>
  <c r="J9018" i="18"/>
  <c r="J9127" i="18"/>
  <c r="J9134" i="18" s="1"/>
  <c r="J9139" i="18" s="1"/>
  <c r="J8810" i="18"/>
  <c r="F8776" i="18"/>
  <c r="H8776" i="18" s="1"/>
  <c r="H73" i="20"/>
  <c r="N73" i="20"/>
  <c r="O73" i="20" s="1"/>
  <c r="L73" i="20"/>
  <c r="M73" i="20" s="1"/>
  <c r="E64" i="20"/>
  <c r="I64" i="20" s="1"/>
  <c r="A9326" i="18"/>
  <c r="A9327" i="18" s="1"/>
  <c r="A9328" i="18" s="1"/>
  <c r="A9329" i="18" s="1"/>
  <c r="A9330" i="18" s="1"/>
  <c r="A9331" i="18" s="1"/>
  <c r="A9332" i="18" s="1"/>
  <c r="A9333" i="18" s="1"/>
  <c r="A9334" i="18" s="1"/>
  <c r="A9335" i="18" s="1"/>
  <c r="A9336" i="18" s="1"/>
  <c r="A9337" i="18" s="1"/>
  <c r="A9338" i="18" s="1"/>
  <c r="A9339" i="18" s="1"/>
  <c r="A9340" i="18" s="1"/>
  <c r="A9341" i="18" s="1"/>
  <c r="A9342" i="18" s="1"/>
  <c r="A9343" i="18" s="1"/>
  <c r="A9344" i="18" s="1"/>
  <c r="A9345" i="18" s="1"/>
  <c r="A9346" i="18" s="1"/>
  <c r="A9347" i="18" s="1"/>
  <c r="A9348" i="18" s="1"/>
  <c r="A9349" i="18" s="1"/>
  <c r="A9350" i="18" s="1"/>
  <c r="A9351" i="18" s="1"/>
  <c r="A9352" i="18" s="1"/>
  <c r="A9353" i="18" s="1"/>
  <c r="A9354" i="18" s="1"/>
  <c r="A9355" i="18" s="1"/>
  <c r="A9356" i="18" s="1"/>
  <c r="A9357" i="18" s="1"/>
  <c r="A9358" i="18" s="1"/>
  <c r="A9359" i="18" s="1"/>
  <c r="A9360" i="18" s="1"/>
  <c r="A9361" i="18" s="1"/>
  <c r="A9362" i="18" s="1"/>
  <c r="A9363" i="18" s="1"/>
  <c r="A9364" i="18" s="1"/>
  <c r="A9365" i="18" s="1"/>
  <c r="A9366" i="18" s="1"/>
  <c r="A9367" i="18" s="1"/>
  <c r="A9368" i="18" s="1"/>
  <c r="A9369" i="18" s="1"/>
  <c r="A9370" i="18" s="1"/>
  <c r="A9371" i="18" s="1"/>
  <c r="A9372" i="18" s="1"/>
  <c r="A9373" i="18" s="1"/>
  <c r="A9374" i="18" s="1"/>
  <c r="A9375" i="18" s="1"/>
  <c r="A9376" i="18" s="1"/>
  <c r="A9377" i="18" s="1"/>
  <c r="A9378" i="18" s="1"/>
  <c r="A9379" i="18" s="1"/>
  <c r="A9380" i="18" s="1"/>
  <c r="A9381" i="18" s="1"/>
  <c r="A9382" i="18" s="1"/>
  <c r="A9383" i="18" s="1"/>
  <c r="A9384" i="18" s="1"/>
  <c r="A9385" i="18" s="1"/>
  <c r="A9386" i="18" s="1"/>
  <c r="A9387" i="18" s="1"/>
  <c r="A9388" i="18" s="1"/>
  <c r="A9389" i="18" s="1"/>
  <c r="A9390" i="18" s="1"/>
  <c r="A9391" i="18" s="1"/>
  <c r="A9392" i="18" s="1"/>
  <c r="A9393" i="18" s="1"/>
  <c r="A9394" i="18" s="1"/>
  <c r="A9395" i="18" s="1"/>
  <c r="A9396" i="18" s="1"/>
  <c r="A9397" i="18" s="1"/>
  <c r="A9398" i="18" s="1"/>
  <c r="A9399" i="18" s="1"/>
  <c r="A9400" i="18" s="1"/>
  <c r="A9401" i="18" s="1"/>
  <c r="A9402" i="18" s="1"/>
  <c r="A9403" i="18" s="1"/>
  <c r="A9404" i="18" s="1"/>
  <c r="A9405" i="18" s="1"/>
  <c r="A9406" i="18" s="1"/>
  <c r="A9407" i="18" s="1"/>
  <c r="A9408" i="18" s="1"/>
  <c r="A9409" i="18" s="1"/>
  <c r="A9410" i="18" s="1"/>
  <c r="A9411" i="18" s="1"/>
  <c r="A9412" i="18" s="1"/>
  <c r="A9413" i="18" s="1"/>
  <c r="A9414" i="18" s="1"/>
  <c r="A9415" i="18" s="1"/>
  <c r="A9416" i="18" s="1"/>
  <c r="A9417" i="18" s="1"/>
  <c r="A9418" i="18" s="1"/>
  <c r="A9419" i="18" s="1"/>
  <c r="A9420" i="18" s="1"/>
  <c r="A9421" i="18" s="1"/>
  <c r="A9422" i="18" s="1"/>
  <c r="A9423" i="18" s="1"/>
  <c r="A9424" i="18" s="1"/>
  <c r="A9425" i="18" s="1"/>
  <c r="A9426" i="18" s="1"/>
  <c r="A9427" i="18" s="1"/>
  <c r="A9428" i="18" s="1"/>
  <c r="A9429" i="18" s="1"/>
  <c r="A9430" i="18" s="1"/>
  <c r="A9431" i="18" s="1"/>
  <c r="A9432" i="18" s="1"/>
  <c r="A9433" i="18" s="1"/>
  <c r="A9434" i="18" s="1"/>
  <c r="A9435" i="18" s="1"/>
  <c r="A9436" i="18" s="1"/>
  <c r="A9437" i="18" s="1"/>
  <c r="A9438" i="18" s="1"/>
  <c r="A9439" i="18" s="1"/>
  <c r="A9440" i="18" s="1"/>
  <c r="A9441" i="18" s="1"/>
  <c r="A9442" i="18" s="1"/>
  <c r="A9443" i="18" s="1"/>
  <c r="A9444" i="18" s="1"/>
  <c r="A9445" i="18" s="1"/>
  <c r="A9446" i="18" s="1"/>
  <c r="A9447" i="18" s="1"/>
  <c r="A9448" i="18" s="1"/>
  <c r="A9449" i="18" s="1"/>
  <c r="A9450" i="18" s="1"/>
  <c r="A9451" i="18" s="1"/>
  <c r="E62" i="20"/>
  <c r="I62" i="20" s="1"/>
  <c r="Q74" i="20"/>
  <c r="K75" i="20"/>
  <c r="AZ72" i="20"/>
  <c r="G74" i="20"/>
  <c r="C9326" i="18"/>
  <c r="C9327" i="18" s="1"/>
  <c r="C9328" i="18" s="1"/>
  <c r="C9329" i="18" s="1"/>
  <c r="C9330" i="18" s="1"/>
  <c r="C9331" i="18" s="1"/>
  <c r="C9332" i="18" s="1"/>
  <c r="C9333" i="18" s="1"/>
  <c r="C9334" i="18" s="1"/>
  <c r="C9335" i="18" s="1"/>
  <c r="C9336" i="18" s="1"/>
  <c r="C9337" i="18" s="1"/>
  <c r="C9338" i="18" s="1"/>
  <c r="C9339" i="18" s="1"/>
  <c r="C9340" i="18" s="1"/>
  <c r="C9341" i="18" s="1"/>
  <c r="C9342" i="18" s="1"/>
  <c r="C9343" i="18" s="1"/>
  <c r="C9344" i="18" s="1"/>
  <c r="C9345" i="18" s="1"/>
  <c r="C9346" i="18" s="1"/>
  <c r="C9347" i="18" s="1"/>
  <c r="C9348" i="18" s="1"/>
  <c r="C9349" i="18" s="1"/>
  <c r="C9350" i="18" s="1"/>
  <c r="C9351" i="18" s="1"/>
  <c r="C9352" i="18" s="1"/>
  <c r="C9353" i="18" s="1"/>
  <c r="C9354" i="18" s="1"/>
  <c r="C9355" i="18" s="1"/>
  <c r="C9356" i="18" s="1"/>
  <c r="C9357" i="18" s="1"/>
  <c r="C9358" i="18" s="1"/>
  <c r="C9359" i="18" s="1"/>
  <c r="C9360" i="18" s="1"/>
  <c r="C9361" i="18" s="1"/>
  <c r="C9362" i="18" s="1"/>
  <c r="C9363" i="18" s="1"/>
  <c r="C9364" i="18" s="1"/>
  <c r="C9365" i="18" s="1"/>
  <c r="C9366" i="18" s="1"/>
  <c r="C9367" i="18" s="1"/>
  <c r="C9368" i="18" s="1"/>
  <c r="C9369" i="18" s="1"/>
  <c r="C9370" i="18" s="1"/>
  <c r="C9371" i="18" s="1"/>
  <c r="C9372" i="18" s="1"/>
  <c r="C9373" i="18" s="1"/>
  <c r="C9374" i="18" s="1"/>
  <c r="C9375" i="18" s="1"/>
  <c r="C9376" i="18" s="1"/>
  <c r="C9377" i="18" s="1"/>
  <c r="C9378" i="18" s="1"/>
  <c r="C9379" i="18" s="1"/>
  <c r="C9380" i="18" s="1"/>
  <c r="C9381" i="18" s="1"/>
  <c r="C9382" i="18" s="1"/>
  <c r="C9383" i="18" s="1"/>
  <c r="C9384" i="18" s="1"/>
  <c r="C9385" i="18" s="1"/>
  <c r="C9386" i="18" s="1"/>
  <c r="C9387" i="18" s="1"/>
  <c r="C9388" i="18" s="1"/>
  <c r="C9389" i="18" s="1"/>
  <c r="C9390" i="18" s="1"/>
  <c r="C9391" i="18" s="1"/>
  <c r="C9392" i="18" s="1"/>
  <c r="C9393" i="18" s="1"/>
  <c r="C9394" i="18" s="1"/>
  <c r="C9395" i="18" s="1"/>
  <c r="C9396" i="18" s="1"/>
  <c r="C9397" i="18" s="1"/>
  <c r="C9398" i="18" s="1"/>
  <c r="C9399" i="18" s="1"/>
  <c r="C9400" i="18" s="1"/>
  <c r="C9401" i="18" s="1"/>
  <c r="C9402" i="18" s="1"/>
  <c r="C9403" i="18" s="1"/>
  <c r="C9404" i="18" s="1"/>
  <c r="C9405" i="18" s="1"/>
  <c r="C9406" i="18" s="1"/>
  <c r="C9407" i="18" s="1"/>
  <c r="C9408" i="18" s="1"/>
  <c r="C9409" i="18" s="1"/>
  <c r="C9410" i="18" s="1"/>
  <c r="C9411" i="18" s="1"/>
  <c r="C9412" i="18" s="1"/>
  <c r="C9413" i="18" s="1"/>
  <c r="C9414" i="18" s="1"/>
  <c r="C9415" i="18" s="1"/>
  <c r="C9416" i="18" s="1"/>
  <c r="C9417" i="18" s="1"/>
  <c r="C9418" i="18" s="1"/>
  <c r="C9419" i="18" s="1"/>
  <c r="C9420" i="18" s="1"/>
  <c r="C9421" i="18" s="1"/>
  <c r="C9422" i="18" s="1"/>
  <c r="C9423" i="18" s="1"/>
  <c r="C9424" i="18" s="1"/>
  <c r="C9425" i="18" s="1"/>
  <c r="C9426" i="18" s="1"/>
  <c r="C9427" i="18" s="1"/>
  <c r="C9428" i="18" s="1"/>
  <c r="C9429" i="18" s="1"/>
  <c r="C9430" i="18" s="1"/>
  <c r="C9431" i="18" s="1"/>
  <c r="C9432" i="18" s="1"/>
  <c r="C9433" i="18" s="1"/>
  <c r="C9434" i="18" s="1"/>
  <c r="C9435" i="18" s="1"/>
  <c r="C9436" i="18" s="1"/>
  <c r="C9437" i="18" s="1"/>
  <c r="C9438" i="18" s="1"/>
  <c r="C9439" i="18" s="1"/>
  <c r="C9440" i="18" s="1"/>
  <c r="C9441" i="18" s="1"/>
  <c r="C9442" i="18" s="1"/>
  <c r="C9443" i="18" s="1"/>
  <c r="C9444" i="18" s="1"/>
  <c r="C9445" i="18" s="1"/>
  <c r="C9446" i="18" s="1"/>
  <c r="C9447" i="18" s="1"/>
  <c r="C9448" i="18" s="1"/>
  <c r="C9449" i="18" s="1"/>
  <c r="C9450" i="18" s="1"/>
  <c r="C9451" i="18" s="1"/>
  <c r="D76" i="20"/>
  <c r="B76" i="20" s="1"/>
  <c r="B9326" i="18"/>
  <c r="B9327" i="18" s="1"/>
  <c r="B9328" i="18" s="1"/>
  <c r="B9329" i="18" s="1"/>
  <c r="B9330" i="18" s="1"/>
  <c r="B9331" i="18" s="1"/>
  <c r="B9332" i="18" s="1"/>
  <c r="B9333" i="18" s="1"/>
  <c r="B9334" i="18" s="1"/>
  <c r="B9335" i="18" s="1"/>
  <c r="B9336" i="18" s="1"/>
  <c r="B9337" i="18" s="1"/>
  <c r="B9338" i="18" s="1"/>
  <c r="B9339" i="18" s="1"/>
  <c r="B9340" i="18" s="1"/>
  <c r="B9341" i="18" s="1"/>
  <c r="B9342" i="18" s="1"/>
  <c r="B9343" i="18" s="1"/>
  <c r="B9344" i="18" s="1"/>
  <c r="B9345" i="18" s="1"/>
  <c r="B9346" i="18" s="1"/>
  <c r="B9347" i="18" s="1"/>
  <c r="B9348" i="18" s="1"/>
  <c r="B9349" i="18" s="1"/>
  <c r="B9350" i="18" s="1"/>
  <c r="B9351" i="18" s="1"/>
  <c r="B9352" i="18" s="1"/>
  <c r="B9353" i="18" s="1"/>
  <c r="B9354" i="18" s="1"/>
  <c r="B9355" i="18" s="1"/>
  <c r="B9356" i="18" s="1"/>
  <c r="B9357" i="18" s="1"/>
  <c r="B9358" i="18" s="1"/>
  <c r="B9359" i="18" s="1"/>
  <c r="B9360" i="18" s="1"/>
  <c r="B9361" i="18" s="1"/>
  <c r="B9362" i="18" s="1"/>
  <c r="B9363" i="18" s="1"/>
  <c r="B9364" i="18" s="1"/>
  <c r="B9365" i="18" s="1"/>
  <c r="B9366" i="18" s="1"/>
  <c r="B9367" i="18" s="1"/>
  <c r="B9368" i="18" s="1"/>
  <c r="B9369" i="18" s="1"/>
  <c r="B9370" i="18" s="1"/>
  <c r="B9371" i="18" s="1"/>
  <c r="B9372" i="18" s="1"/>
  <c r="B9373" i="18" s="1"/>
  <c r="B9374" i="18" s="1"/>
  <c r="B9375" i="18" s="1"/>
  <c r="B9376" i="18" s="1"/>
  <c r="B9377" i="18" s="1"/>
  <c r="B9378" i="18" s="1"/>
  <c r="B9379" i="18" s="1"/>
  <c r="B9380" i="18" s="1"/>
  <c r="B9381" i="18" s="1"/>
  <c r="B9382" i="18" s="1"/>
  <c r="B9383" i="18" s="1"/>
  <c r="B9384" i="18" s="1"/>
  <c r="B9385" i="18" s="1"/>
  <c r="B9386" i="18" s="1"/>
  <c r="B9387" i="18" s="1"/>
  <c r="B9388" i="18" s="1"/>
  <c r="B9389" i="18" s="1"/>
  <c r="B9390" i="18" s="1"/>
  <c r="B9391" i="18" s="1"/>
  <c r="B9392" i="18" s="1"/>
  <c r="B9393" i="18" s="1"/>
  <c r="B9394" i="18" s="1"/>
  <c r="B9395" i="18" s="1"/>
  <c r="B9396" i="18" s="1"/>
  <c r="B9397" i="18" s="1"/>
  <c r="B9398" i="18" s="1"/>
  <c r="B9399" i="18" s="1"/>
  <c r="B9400" i="18" s="1"/>
  <c r="B9401" i="18" s="1"/>
  <c r="B9402" i="18" s="1"/>
  <c r="B9403" i="18" s="1"/>
  <c r="B9404" i="18" s="1"/>
  <c r="B9405" i="18" s="1"/>
  <c r="B9406" i="18" s="1"/>
  <c r="B9407" i="18" s="1"/>
  <c r="B9408" i="18" s="1"/>
  <c r="B9409" i="18" s="1"/>
  <c r="B9410" i="18" s="1"/>
  <c r="B9411" i="18" s="1"/>
  <c r="B9412" i="18" s="1"/>
  <c r="B9413" i="18" s="1"/>
  <c r="B9414" i="18" s="1"/>
  <c r="B9415" i="18" s="1"/>
  <c r="B9416" i="18" s="1"/>
  <c r="B9417" i="18" s="1"/>
  <c r="B9418" i="18" s="1"/>
  <c r="B9419" i="18" s="1"/>
  <c r="B9420" i="18" s="1"/>
  <c r="B9421" i="18" s="1"/>
  <c r="B9422" i="18" s="1"/>
  <c r="B9423" i="18" s="1"/>
  <c r="B9424" i="18" s="1"/>
  <c r="B9425" i="18" s="1"/>
  <c r="B9426" i="18" s="1"/>
  <c r="B9427" i="18" s="1"/>
  <c r="B9428" i="18" s="1"/>
  <c r="B9429" i="18" s="1"/>
  <c r="B9430" i="18" s="1"/>
  <c r="B9431" i="18" s="1"/>
  <c r="B9432" i="18" s="1"/>
  <c r="B9433" i="18" s="1"/>
  <c r="B9434" i="18" s="1"/>
  <c r="B9435" i="18" s="1"/>
  <c r="B9436" i="18" s="1"/>
  <c r="B9437" i="18" s="1"/>
  <c r="B9438" i="18" s="1"/>
  <c r="B9439" i="18" s="1"/>
  <c r="B9440" i="18" s="1"/>
  <c r="B9441" i="18" s="1"/>
  <c r="B9442" i="18" s="1"/>
  <c r="B9443" i="18" s="1"/>
  <c r="B9444" i="18" s="1"/>
  <c r="B9445" i="18" s="1"/>
  <c r="B9446" i="18" s="1"/>
  <c r="B9447" i="18" s="1"/>
  <c r="B9448" i="18" s="1"/>
  <c r="B9449" i="18" s="1"/>
  <c r="B9450" i="18" s="1"/>
  <c r="B9451" i="18" s="1"/>
  <c r="C76" i="20"/>
  <c r="J75" i="20"/>
  <c r="AA75" i="20"/>
  <c r="M9578" i="18"/>
  <c r="R72" i="20"/>
  <c r="AH73" i="20"/>
  <c r="AC73" i="20"/>
  <c r="AS73" i="20"/>
  <c r="AR73" i="20"/>
  <c r="AW73" i="20"/>
  <c r="AB73" i="20"/>
  <c r="AJ73" i="20"/>
  <c r="AL73" i="20"/>
  <c r="AM73" i="20"/>
  <c r="AD73" i="20"/>
  <c r="AK73" i="20"/>
  <c r="AE73" i="20"/>
  <c r="AV73" i="20"/>
  <c r="AP73" i="20"/>
  <c r="AO73" i="20"/>
  <c r="AX73" i="20"/>
  <c r="AY73" i="20"/>
  <c r="AF73" i="20"/>
  <c r="AU73" i="20"/>
  <c r="AG73" i="20"/>
  <c r="AQ73" i="20"/>
  <c r="AT73" i="20"/>
  <c r="AN73" i="20"/>
  <c r="AI73" i="20"/>
  <c r="J9254" i="18" l="1"/>
  <c r="J8987" i="18"/>
  <c r="J7791" i="18"/>
  <c r="J7811" i="18"/>
  <c r="J7812" i="18" s="1"/>
  <c r="E63" i="20" s="1"/>
  <c r="I63" i="20" s="1"/>
  <c r="J9384" i="18"/>
  <c r="J8039" i="18"/>
  <c r="J8063" i="18" s="1"/>
  <c r="J8064" i="18" s="1"/>
  <c r="I9354" i="18"/>
  <c r="J8416" i="18"/>
  <c r="J9148" i="18"/>
  <c r="J9145" i="18"/>
  <c r="D9154" i="18"/>
  <c r="J9187" i="18"/>
  <c r="J9143" i="18"/>
  <c r="J9111" i="18"/>
  <c r="J9112" i="18"/>
  <c r="J9144" i="18"/>
  <c r="J9146" i="18"/>
  <c r="J9147" i="18"/>
  <c r="J8994" i="18"/>
  <c r="J9023" i="18"/>
  <c r="G9349" i="18"/>
  <c r="H9333" i="18"/>
  <c r="I9398" i="18" s="1"/>
  <c r="J9355" i="18"/>
  <c r="J9417" i="18"/>
  <c r="J8043" i="18"/>
  <c r="J9273" i="18"/>
  <c r="I9380" i="18"/>
  <c r="J8886" i="18"/>
  <c r="J8888" i="18" s="1"/>
  <c r="J8908" i="18"/>
  <c r="I9303" i="18"/>
  <c r="G9588" i="18"/>
  <c r="H9583" i="18"/>
  <c r="G9345" i="18"/>
  <c r="H9332" i="18"/>
  <c r="I9406" i="18"/>
  <c r="I9422" i="18"/>
  <c r="J8311" i="18"/>
  <c r="J8312" i="18" s="1"/>
  <c r="J8289" i="18" s="1"/>
  <c r="J8313" i="18" s="1"/>
  <c r="J8314" i="18" s="1"/>
  <c r="J8300" i="18" s="1"/>
  <c r="J8301" i="18" s="1"/>
  <c r="J9382" i="18"/>
  <c r="J9418" i="18"/>
  <c r="J9353" i="18"/>
  <c r="J9381" i="18"/>
  <c r="J8531" i="18"/>
  <c r="J8529" i="18"/>
  <c r="J8528" i="18"/>
  <c r="J8527" i="18"/>
  <c r="J8526" i="18"/>
  <c r="J8418" i="18"/>
  <c r="J8428" i="18"/>
  <c r="J8419" i="18"/>
  <c r="J8420" i="18"/>
  <c r="F8650" i="18"/>
  <c r="H8650" i="18" s="1"/>
  <c r="J8684" i="18"/>
  <c r="J8993" i="18"/>
  <c r="J8992" i="18"/>
  <c r="J8189" i="18"/>
  <c r="J8190" i="18" s="1"/>
  <c r="J8169" i="18"/>
  <c r="G9347" i="18"/>
  <c r="J9385" i="18"/>
  <c r="I9425" i="18"/>
  <c r="J9432" i="18" s="1"/>
  <c r="J9433" i="18" s="1"/>
  <c r="G9338" i="18"/>
  <c r="F76" i="20" s="1"/>
  <c r="P76" i="20" s="1"/>
  <c r="J9452" i="18"/>
  <c r="I9554" i="18"/>
  <c r="G9474" i="18"/>
  <c r="J8783" i="18"/>
  <c r="J8779" i="18"/>
  <c r="J8781" i="18"/>
  <c r="J8780" i="18"/>
  <c r="J8778" i="18"/>
  <c r="J8997" i="18"/>
  <c r="D9280" i="18"/>
  <c r="J9274" i="18"/>
  <c r="J9270" i="18"/>
  <c r="J9271" i="18"/>
  <c r="J9237" i="18"/>
  <c r="J9313" i="18"/>
  <c r="J9269" i="18"/>
  <c r="J9238" i="18"/>
  <c r="I9423" i="18"/>
  <c r="I9424" i="18" s="1"/>
  <c r="G9344" i="18"/>
  <c r="I9383" i="18"/>
  <c r="J9383" i="18" s="1"/>
  <c r="J9272" i="18"/>
  <c r="J9260" i="18"/>
  <c r="J9265" i="18" s="1"/>
  <c r="G9468" i="18"/>
  <c r="J9462" i="18"/>
  <c r="I9480" i="18" s="1"/>
  <c r="G9469" i="18"/>
  <c r="G9576" i="18"/>
  <c r="N74" i="20"/>
  <c r="L74" i="20"/>
  <c r="A9452" i="18"/>
  <c r="A9453" i="18" s="1"/>
  <c r="A9454" i="18" s="1"/>
  <c r="A9455" i="18" s="1"/>
  <c r="A9456" i="18" s="1"/>
  <c r="A9457" i="18" s="1"/>
  <c r="A9458" i="18" s="1"/>
  <c r="A9459" i="18" s="1"/>
  <c r="A9460" i="18" s="1"/>
  <c r="A9461" i="18" s="1"/>
  <c r="A9462" i="18" s="1"/>
  <c r="A9463" i="18" s="1"/>
  <c r="A9464" i="18" s="1"/>
  <c r="A9465" i="18" s="1"/>
  <c r="A9466" i="18" s="1"/>
  <c r="A9467" i="18" s="1"/>
  <c r="A9468" i="18" s="1"/>
  <c r="A9469" i="18" s="1"/>
  <c r="A9470" i="18" s="1"/>
  <c r="A9471" i="18" s="1"/>
  <c r="A9472" i="18" s="1"/>
  <c r="A9473" i="18" s="1"/>
  <c r="A9474" i="18" s="1"/>
  <c r="A9475" i="18" s="1"/>
  <c r="A9476" i="18" s="1"/>
  <c r="A9477" i="18" s="1"/>
  <c r="A9478" i="18" s="1"/>
  <c r="A9479" i="18" s="1"/>
  <c r="A9480" i="18" s="1"/>
  <c r="A9481" i="18" s="1"/>
  <c r="A9482" i="18" s="1"/>
  <c r="A9483" i="18" s="1"/>
  <c r="A9484" i="18" s="1"/>
  <c r="A9485" i="18" s="1"/>
  <c r="A9486" i="18" s="1"/>
  <c r="A9487" i="18" s="1"/>
  <c r="A9488" i="18" s="1"/>
  <c r="A9489" i="18" s="1"/>
  <c r="A9490" i="18" s="1"/>
  <c r="A9491" i="18" s="1"/>
  <c r="A9492" i="18" s="1"/>
  <c r="A9493" i="18" s="1"/>
  <c r="A9494" i="18" s="1"/>
  <c r="A9495" i="18" s="1"/>
  <c r="A9496" i="18" s="1"/>
  <c r="A9497" i="18" s="1"/>
  <c r="A9498" i="18" s="1"/>
  <c r="A9499" i="18" s="1"/>
  <c r="A9500" i="18" s="1"/>
  <c r="A9501" i="18" s="1"/>
  <c r="A9502" i="18" s="1"/>
  <c r="A9503" i="18" s="1"/>
  <c r="A9504" i="18" s="1"/>
  <c r="A9505" i="18" s="1"/>
  <c r="A9506" i="18" s="1"/>
  <c r="A9507" i="18" s="1"/>
  <c r="A9508" i="18" s="1"/>
  <c r="A9509" i="18" s="1"/>
  <c r="A9510" i="18" s="1"/>
  <c r="A9511" i="18" s="1"/>
  <c r="A9512" i="18" s="1"/>
  <c r="A9513" i="18" s="1"/>
  <c r="A9514" i="18" s="1"/>
  <c r="A9515" i="18" s="1"/>
  <c r="A9516" i="18" s="1"/>
  <c r="A9517" i="18" s="1"/>
  <c r="A9518" i="18" s="1"/>
  <c r="A9519" i="18" s="1"/>
  <c r="A9520" i="18" s="1"/>
  <c r="A9521" i="18" s="1"/>
  <c r="A9522" i="18" s="1"/>
  <c r="A9523" i="18" s="1"/>
  <c r="A9524" i="18" s="1"/>
  <c r="A9525" i="18" s="1"/>
  <c r="A9526" i="18" s="1"/>
  <c r="A9527" i="18" s="1"/>
  <c r="A9528" i="18" s="1"/>
  <c r="A9529" i="18" s="1"/>
  <c r="A9530" i="18" s="1"/>
  <c r="A9531" i="18" s="1"/>
  <c r="A9532" i="18" s="1"/>
  <c r="A9533" i="18" s="1"/>
  <c r="A9534" i="18" s="1"/>
  <c r="A9535" i="18" s="1"/>
  <c r="A9536" i="18" s="1"/>
  <c r="A9537" i="18" s="1"/>
  <c r="A9538" i="18" s="1"/>
  <c r="A9539" i="18" s="1"/>
  <c r="A9540" i="18" s="1"/>
  <c r="A9541" i="18" s="1"/>
  <c r="A9542" i="18" s="1"/>
  <c r="A9543" i="18" s="1"/>
  <c r="A9544" i="18" s="1"/>
  <c r="A9545" i="18" s="1"/>
  <c r="A9546" i="18" s="1"/>
  <c r="A9547" i="18" s="1"/>
  <c r="A9548" i="18" s="1"/>
  <c r="A9549" i="18" s="1"/>
  <c r="A9550" i="18" s="1"/>
  <c r="A9551" i="18" s="1"/>
  <c r="A9552" i="18" s="1"/>
  <c r="A9553" i="18" s="1"/>
  <c r="A9554" i="18" s="1"/>
  <c r="A9555" i="18" s="1"/>
  <c r="A9556" i="18" s="1"/>
  <c r="A9557" i="18" s="1"/>
  <c r="A9558" i="18" s="1"/>
  <c r="A9559" i="18" s="1"/>
  <c r="A9560" i="18" s="1"/>
  <c r="A9561" i="18" s="1"/>
  <c r="A9562" i="18" s="1"/>
  <c r="A9563" i="18" s="1"/>
  <c r="A9564" i="18" s="1"/>
  <c r="A9565" i="18" s="1"/>
  <c r="A9566" i="18" s="1"/>
  <c r="A9567" i="18" s="1"/>
  <c r="A9568" i="18" s="1"/>
  <c r="A9569" i="18" s="1"/>
  <c r="A9570" i="18" s="1"/>
  <c r="A9571" i="18" s="1"/>
  <c r="A9572" i="18" s="1"/>
  <c r="A9573" i="18" s="1"/>
  <c r="A9574" i="18" s="1"/>
  <c r="A9575" i="18" s="1"/>
  <c r="A9576" i="18" s="1"/>
  <c r="A9577" i="18" s="1"/>
  <c r="Q75" i="20"/>
  <c r="K76" i="20"/>
  <c r="H74" i="20"/>
  <c r="AX74" i="20"/>
  <c r="M74" i="20"/>
  <c r="AR74" i="20"/>
  <c r="AY74" i="20"/>
  <c r="AV74" i="20"/>
  <c r="AN74" i="20"/>
  <c r="AK74" i="20"/>
  <c r="AJ74" i="20"/>
  <c r="AT74" i="20"/>
  <c r="AP74" i="20"/>
  <c r="AH74" i="20"/>
  <c r="AF74" i="20"/>
  <c r="AS74" i="20"/>
  <c r="O74" i="20"/>
  <c r="AO74" i="20"/>
  <c r="AU74" i="20"/>
  <c r="AD74" i="20"/>
  <c r="AQ74" i="20"/>
  <c r="AI74" i="20"/>
  <c r="AW74" i="20"/>
  <c r="AC74" i="20"/>
  <c r="AM74" i="20"/>
  <c r="AG74" i="20"/>
  <c r="AE74" i="20"/>
  <c r="AB74" i="20"/>
  <c r="AL74" i="20"/>
  <c r="C9452" i="18"/>
  <c r="C9453" i="18" s="1"/>
  <c r="C9454" i="18" s="1"/>
  <c r="C9455" i="18" s="1"/>
  <c r="C9456" i="18" s="1"/>
  <c r="C9457" i="18" s="1"/>
  <c r="C9458" i="18" s="1"/>
  <c r="C9459" i="18" s="1"/>
  <c r="C9460" i="18" s="1"/>
  <c r="C9461" i="18" s="1"/>
  <c r="C9462" i="18" s="1"/>
  <c r="C9463" i="18" s="1"/>
  <c r="C9464" i="18" s="1"/>
  <c r="C9465" i="18" s="1"/>
  <c r="C9466" i="18" s="1"/>
  <c r="C9467" i="18" s="1"/>
  <c r="C9468" i="18" s="1"/>
  <c r="C9469" i="18" s="1"/>
  <c r="C9470" i="18" s="1"/>
  <c r="C9471" i="18" s="1"/>
  <c r="C9472" i="18" s="1"/>
  <c r="C9473" i="18" s="1"/>
  <c r="C9474" i="18" s="1"/>
  <c r="C9475" i="18" s="1"/>
  <c r="C9476" i="18" s="1"/>
  <c r="C9477" i="18" s="1"/>
  <c r="C9478" i="18" s="1"/>
  <c r="C9479" i="18" s="1"/>
  <c r="C9480" i="18" s="1"/>
  <c r="C9481" i="18" s="1"/>
  <c r="C9482" i="18" s="1"/>
  <c r="C9483" i="18" s="1"/>
  <c r="C9484" i="18" s="1"/>
  <c r="C9485" i="18" s="1"/>
  <c r="C9486" i="18" s="1"/>
  <c r="C9487" i="18" s="1"/>
  <c r="C9488" i="18" s="1"/>
  <c r="C9489" i="18" s="1"/>
  <c r="C9490" i="18" s="1"/>
  <c r="C9491" i="18" s="1"/>
  <c r="C9492" i="18" s="1"/>
  <c r="C9493" i="18" s="1"/>
  <c r="C9494" i="18" s="1"/>
  <c r="C9495" i="18" s="1"/>
  <c r="C9496" i="18" s="1"/>
  <c r="C9497" i="18" s="1"/>
  <c r="C9498" i="18" s="1"/>
  <c r="C9499" i="18" s="1"/>
  <c r="C9500" i="18" s="1"/>
  <c r="C9501" i="18" s="1"/>
  <c r="C9502" i="18" s="1"/>
  <c r="C9503" i="18" s="1"/>
  <c r="C9504" i="18" s="1"/>
  <c r="C9505" i="18" s="1"/>
  <c r="C9506" i="18" s="1"/>
  <c r="C9507" i="18" s="1"/>
  <c r="C9508" i="18" s="1"/>
  <c r="C9509" i="18" s="1"/>
  <c r="C9510" i="18" s="1"/>
  <c r="C9511" i="18" s="1"/>
  <c r="C9512" i="18" s="1"/>
  <c r="C9513" i="18" s="1"/>
  <c r="C9514" i="18" s="1"/>
  <c r="C9515" i="18" s="1"/>
  <c r="C9516" i="18" s="1"/>
  <c r="C9517" i="18" s="1"/>
  <c r="C9518" i="18" s="1"/>
  <c r="C9519" i="18" s="1"/>
  <c r="C9520" i="18" s="1"/>
  <c r="C9521" i="18" s="1"/>
  <c r="C9522" i="18" s="1"/>
  <c r="C9523" i="18" s="1"/>
  <c r="C9524" i="18" s="1"/>
  <c r="C9525" i="18" s="1"/>
  <c r="C9526" i="18" s="1"/>
  <c r="C9527" i="18" s="1"/>
  <c r="C9528" i="18" s="1"/>
  <c r="C9529" i="18" s="1"/>
  <c r="C9530" i="18" s="1"/>
  <c r="C9531" i="18" s="1"/>
  <c r="C9532" i="18" s="1"/>
  <c r="C9533" i="18" s="1"/>
  <c r="C9534" i="18" s="1"/>
  <c r="C9535" i="18" s="1"/>
  <c r="C9536" i="18" s="1"/>
  <c r="C9537" i="18" s="1"/>
  <c r="C9538" i="18" s="1"/>
  <c r="C9539" i="18" s="1"/>
  <c r="C9540" i="18" s="1"/>
  <c r="C9541" i="18" s="1"/>
  <c r="C9542" i="18" s="1"/>
  <c r="C9543" i="18" s="1"/>
  <c r="C9544" i="18" s="1"/>
  <c r="C9545" i="18" s="1"/>
  <c r="C9546" i="18" s="1"/>
  <c r="C9547" i="18" s="1"/>
  <c r="C9548" i="18" s="1"/>
  <c r="C9549" i="18" s="1"/>
  <c r="C9550" i="18" s="1"/>
  <c r="C9551" i="18" s="1"/>
  <c r="C9552" i="18" s="1"/>
  <c r="C9553" i="18" s="1"/>
  <c r="C9554" i="18" s="1"/>
  <c r="C9555" i="18" s="1"/>
  <c r="C9556" i="18" s="1"/>
  <c r="C9557" i="18" s="1"/>
  <c r="C9558" i="18" s="1"/>
  <c r="C9559" i="18" s="1"/>
  <c r="C9560" i="18" s="1"/>
  <c r="C9561" i="18" s="1"/>
  <c r="C9562" i="18" s="1"/>
  <c r="C9563" i="18" s="1"/>
  <c r="C9564" i="18" s="1"/>
  <c r="C9565" i="18" s="1"/>
  <c r="C9566" i="18" s="1"/>
  <c r="C9567" i="18" s="1"/>
  <c r="C9568" i="18" s="1"/>
  <c r="C9569" i="18" s="1"/>
  <c r="C9570" i="18" s="1"/>
  <c r="C9571" i="18" s="1"/>
  <c r="C9572" i="18" s="1"/>
  <c r="C9573" i="18" s="1"/>
  <c r="C9574" i="18" s="1"/>
  <c r="C9575" i="18" s="1"/>
  <c r="C9576" i="18" s="1"/>
  <c r="C9577" i="18" s="1"/>
  <c r="D77" i="20"/>
  <c r="B77" i="20" s="1"/>
  <c r="AA76" i="20"/>
  <c r="J76" i="20"/>
  <c r="R73" i="20"/>
  <c r="AZ73" i="20"/>
  <c r="B9452" i="18"/>
  <c r="B9453" i="18" s="1"/>
  <c r="B9454" i="18" s="1"/>
  <c r="B9455" i="18" s="1"/>
  <c r="B9456" i="18" s="1"/>
  <c r="B9457" i="18" s="1"/>
  <c r="B9458" i="18" s="1"/>
  <c r="B9459" i="18" s="1"/>
  <c r="B9460" i="18" s="1"/>
  <c r="B9461" i="18" s="1"/>
  <c r="B9462" i="18" s="1"/>
  <c r="B9463" i="18" s="1"/>
  <c r="B9464" i="18" s="1"/>
  <c r="B9465" i="18" s="1"/>
  <c r="B9466" i="18" s="1"/>
  <c r="B9467" i="18" s="1"/>
  <c r="B9468" i="18" s="1"/>
  <c r="B9469" i="18" s="1"/>
  <c r="B9470" i="18" s="1"/>
  <c r="B9471" i="18" s="1"/>
  <c r="B9472" i="18" s="1"/>
  <c r="B9473" i="18" s="1"/>
  <c r="B9474" i="18" s="1"/>
  <c r="B9475" i="18" s="1"/>
  <c r="B9476" i="18" s="1"/>
  <c r="B9477" i="18" s="1"/>
  <c r="B9478" i="18" s="1"/>
  <c r="B9479" i="18" s="1"/>
  <c r="B9480" i="18" s="1"/>
  <c r="B9481" i="18" s="1"/>
  <c r="B9482" i="18" s="1"/>
  <c r="B9483" i="18" s="1"/>
  <c r="B9484" i="18" s="1"/>
  <c r="B9485" i="18" s="1"/>
  <c r="B9486" i="18" s="1"/>
  <c r="B9487" i="18" s="1"/>
  <c r="B9488" i="18" s="1"/>
  <c r="B9489" i="18" s="1"/>
  <c r="B9490" i="18" s="1"/>
  <c r="B9491" i="18" s="1"/>
  <c r="B9492" i="18" s="1"/>
  <c r="B9493" i="18" s="1"/>
  <c r="B9494" i="18" s="1"/>
  <c r="B9495" i="18" s="1"/>
  <c r="B9496" i="18" s="1"/>
  <c r="B9497" i="18" s="1"/>
  <c r="B9498" i="18" s="1"/>
  <c r="B9499" i="18" s="1"/>
  <c r="B9500" i="18" s="1"/>
  <c r="B9501" i="18" s="1"/>
  <c r="B9502" i="18" s="1"/>
  <c r="B9503" i="18" s="1"/>
  <c r="B9504" i="18" s="1"/>
  <c r="B9505" i="18" s="1"/>
  <c r="B9506" i="18" s="1"/>
  <c r="B9507" i="18" s="1"/>
  <c r="B9508" i="18" s="1"/>
  <c r="B9509" i="18" s="1"/>
  <c r="B9510" i="18" s="1"/>
  <c r="B9511" i="18" s="1"/>
  <c r="B9512" i="18" s="1"/>
  <c r="B9513" i="18" s="1"/>
  <c r="B9514" i="18" s="1"/>
  <c r="B9515" i="18" s="1"/>
  <c r="B9516" i="18" s="1"/>
  <c r="B9517" i="18" s="1"/>
  <c r="B9518" i="18" s="1"/>
  <c r="B9519" i="18" s="1"/>
  <c r="B9520" i="18" s="1"/>
  <c r="B9521" i="18" s="1"/>
  <c r="B9522" i="18" s="1"/>
  <c r="B9523" i="18" s="1"/>
  <c r="B9524" i="18" s="1"/>
  <c r="B9525" i="18" s="1"/>
  <c r="B9526" i="18" s="1"/>
  <c r="B9527" i="18" s="1"/>
  <c r="B9528" i="18" s="1"/>
  <c r="B9529" i="18" s="1"/>
  <c r="B9530" i="18" s="1"/>
  <c r="B9531" i="18" s="1"/>
  <c r="B9532" i="18" s="1"/>
  <c r="B9533" i="18" s="1"/>
  <c r="B9534" i="18" s="1"/>
  <c r="B9535" i="18" s="1"/>
  <c r="B9536" i="18" s="1"/>
  <c r="B9537" i="18" s="1"/>
  <c r="B9538" i="18" s="1"/>
  <c r="B9539" i="18" s="1"/>
  <c r="B9540" i="18" s="1"/>
  <c r="B9541" i="18" s="1"/>
  <c r="B9542" i="18" s="1"/>
  <c r="B9543" i="18" s="1"/>
  <c r="B9544" i="18" s="1"/>
  <c r="B9545" i="18" s="1"/>
  <c r="B9546" i="18" s="1"/>
  <c r="B9547" i="18" s="1"/>
  <c r="B9548" i="18" s="1"/>
  <c r="B9549" i="18" s="1"/>
  <c r="B9550" i="18" s="1"/>
  <c r="B9551" i="18" s="1"/>
  <c r="B9552" i="18" s="1"/>
  <c r="B9553" i="18" s="1"/>
  <c r="B9554" i="18" s="1"/>
  <c r="B9555" i="18" s="1"/>
  <c r="B9556" i="18" s="1"/>
  <c r="B9557" i="18" s="1"/>
  <c r="B9558" i="18" s="1"/>
  <c r="B9559" i="18" s="1"/>
  <c r="B9560" i="18" s="1"/>
  <c r="B9561" i="18" s="1"/>
  <c r="B9562" i="18" s="1"/>
  <c r="B9563" i="18" s="1"/>
  <c r="B9564" i="18" s="1"/>
  <c r="B9565" i="18" s="1"/>
  <c r="B9566" i="18" s="1"/>
  <c r="B9567" i="18" s="1"/>
  <c r="B9568" i="18" s="1"/>
  <c r="B9569" i="18" s="1"/>
  <c r="B9570" i="18" s="1"/>
  <c r="B9571" i="18" s="1"/>
  <c r="B9572" i="18" s="1"/>
  <c r="B9573" i="18" s="1"/>
  <c r="B9574" i="18" s="1"/>
  <c r="B9575" i="18" s="1"/>
  <c r="B9576" i="18" s="1"/>
  <c r="B9577" i="18" s="1"/>
  <c r="C77" i="20"/>
  <c r="M9704" i="18"/>
  <c r="G75" i="20"/>
  <c r="G9470" i="18" l="1"/>
  <c r="I9548" i="18"/>
  <c r="J9544" i="18"/>
  <c r="I9506" i="18"/>
  <c r="J9354" i="18"/>
  <c r="J9359" i="18" s="1"/>
  <c r="J9481" i="18"/>
  <c r="I9549" i="18"/>
  <c r="G9475" i="18"/>
  <c r="J9506" i="18" s="1"/>
  <c r="G9473" i="18"/>
  <c r="J8532" i="18"/>
  <c r="J8560" i="18" s="1"/>
  <c r="J8562" i="18" s="1"/>
  <c r="J8540" i="18" s="1"/>
  <c r="J9275" i="18"/>
  <c r="G9471" i="18"/>
  <c r="J8290" i="18"/>
  <c r="I9509" i="18"/>
  <c r="J9543" i="18"/>
  <c r="J8417" i="18"/>
  <c r="J8441" i="18" s="1"/>
  <c r="J8442" i="18" s="1"/>
  <c r="J9113" i="18"/>
  <c r="J9118" i="18" s="1"/>
  <c r="J9011" i="18"/>
  <c r="J8990" i="18"/>
  <c r="J8995" i="18"/>
  <c r="J8996" i="18"/>
  <c r="J8991" i="18"/>
  <c r="J9364" i="18"/>
  <c r="J9363" i="18"/>
  <c r="D9406" i="18"/>
  <c r="J9395" i="18"/>
  <c r="J9439" i="18"/>
  <c r="J9400" i="18"/>
  <c r="J9396" i="18"/>
  <c r="J9397" i="18"/>
  <c r="J8784" i="18"/>
  <c r="J8812" i="18" s="1"/>
  <c r="J8814" i="18" s="1"/>
  <c r="J8792" i="18" s="1"/>
  <c r="J8421" i="18"/>
  <c r="J9379" i="18"/>
  <c r="J9315" i="18"/>
  <c r="G9280" i="18"/>
  <c r="F9544" i="18"/>
  <c r="E9544" i="18"/>
  <c r="D9544" i="18"/>
  <c r="G9600" i="18"/>
  <c r="J9578" i="18"/>
  <c r="I9680" i="18"/>
  <c r="I9399" i="18"/>
  <c r="J9399" i="18" s="1"/>
  <c r="J9398" i="18"/>
  <c r="J9149" i="18"/>
  <c r="J9545" i="18"/>
  <c r="J9569" i="18" s="1"/>
  <c r="J8563" i="18"/>
  <c r="J8564" i="18" s="1"/>
  <c r="J8541" i="18" s="1"/>
  <c r="J8565" i="18" s="1"/>
  <c r="J8566" i="18" s="1"/>
  <c r="J8552" i="18" s="1"/>
  <c r="J8553" i="18" s="1"/>
  <c r="J8292" i="18"/>
  <c r="J8293" i="18"/>
  <c r="J8302" i="18"/>
  <c r="J8294" i="18"/>
  <c r="G9595" i="18"/>
  <c r="G9594" i="18"/>
  <c r="J9588" i="18"/>
  <c r="J9669" i="18" s="1"/>
  <c r="G9702" i="18"/>
  <c r="J9380" i="18"/>
  <c r="G9714" i="18"/>
  <c r="H9709" i="18"/>
  <c r="J9239" i="18"/>
  <c r="H9459" i="18"/>
  <c r="I9524" i="18" s="1"/>
  <c r="I9551" i="18"/>
  <c r="J9558" i="18" s="1"/>
  <c r="J9559" i="18" s="1"/>
  <c r="J9508" i="18"/>
  <c r="J8655" i="18"/>
  <c r="J8657" i="18"/>
  <c r="J8654" i="18"/>
  <c r="J8653" i="18"/>
  <c r="J8652" i="18"/>
  <c r="F9418" i="18"/>
  <c r="D9418" i="18"/>
  <c r="E9418" i="18"/>
  <c r="J9063" i="18"/>
  <c r="G9028" i="18"/>
  <c r="G9464" i="18"/>
  <c r="F77" i="20" s="1"/>
  <c r="P77" i="20" s="1"/>
  <c r="J9507" i="18"/>
  <c r="J9479" i="18"/>
  <c r="J9505" i="18" s="1"/>
  <c r="J9510" i="18"/>
  <c r="I9429" i="18"/>
  <c r="I9532" i="18"/>
  <c r="G9472" i="18"/>
  <c r="H9458" i="18"/>
  <c r="J9511" i="18"/>
  <c r="J8936" i="18"/>
  <c r="F8902" i="18"/>
  <c r="H8902" i="18" s="1"/>
  <c r="J9419" i="18"/>
  <c r="J9443" i="18" s="1"/>
  <c r="J9116" i="18"/>
  <c r="N75" i="20"/>
  <c r="O75" i="20" s="1"/>
  <c r="L75" i="20"/>
  <c r="E65" i="20"/>
  <c r="I65" i="20" s="1"/>
  <c r="A9578" i="18"/>
  <c r="A9579" i="18" s="1"/>
  <c r="A9580" i="18" s="1"/>
  <c r="A9581" i="18" s="1"/>
  <c r="A9582" i="18" s="1"/>
  <c r="A9583" i="18" s="1"/>
  <c r="A9584" i="18" s="1"/>
  <c r="A9585" i="18" s="1"/>
  <c r="A9586" i="18" s="1"/>
  <c r="A9587" i="18" s="1"/>
  <c r="A9588" i="18" s="1"/>
  <c r="A9589" i="18" s="1"/>
  <c r="A9590" i="18" s="1"/>
  <c r="A9591" i="18" s="1"/>
  <c r="A9592" i="18" s="1"/>
  <c r="A9593" i="18" s="1"/>
  <c r="A9594" i="18" s="1"/>
  <c r="A9595" i="18" s="1"/>
  <c r="A9596" i="18" s="1"/>
  <c r="A9597" i="18" s="1"/>
  <c r="A9598" i="18" s="1"/>
  <c r="A9599" i="18" s="1"/>
  <c r="A9600" i="18" s="1"/>
  <c r="A9601" i="18" s="1"/>
  <c r="A9602" i="18" s="1"/>
  <c r="A9603" i="18" s="1"/>
  <c r="A9604" i="18" s="1"/>
  <c r="A9605" i="18" s="1"/>
  <c r="A9606" i="18" s="1"/>
  <c r="A9607" i="18" s="1"/>
  <c r="A9608" i="18" s="1"/>
  <c r="A9609" i="18" s="1"/>
  <c r="A9610" i="18" s="1"/>
  <c r="A9611" i="18" s="1"/>
  <c r="A9612" i="18" s="1"/>
  <c r="A9613" i="18" s="1"/>
  <c r="A9614" i="18" s="1"/>
  <c r="A9615" i="18" s="1"/>
  <c r="A9616" i="18" s="1"/>
  <c r="A9617" i="18" s="1"/>
  <c r="A9618" i="18" s="1"/>
  <c r="A9619" i="18" s="1"/>
  <c r="A9620" i="18" s="1"/>
  <c r="A9621" i="18" s="1"/>
  <c r="A9622" i="18" s="1"/>
  <c r="A9623" i="18" s="1"/>
  <c r="A9624" i="18" s="1"/>
  <c r="A9625" i="18" s="1"/>
  <c r="A9626" i="18" s="1"/>
  <c r="A9627" i="18" s="1"/>
  <c r="A9628" i="18" s="1"/>
  <c r="A9629" i="18" s="1"/>
  <c r="A9630" i="18" s="1"/>
  <c r="A9631" i="18" s="1"/>
  <c r="A9632" i="18" s="1"/>
  <c r="A9633" i="18" s="1"/>
  <c r="A9634" i="18" s="1"/>
  <c r="A9635" i="18" s="1"/>
  <c r="A9636" i="18" s="1"/>
  <c r="A9637" i="18" s="1"/>
  <c r="A9638" i="18" s="1"/>
  <c r="A9639" i="18" s="1"/>
  <c r="A9640" i="18" s="1"/>
  <c r="A9641" i="18" s="1"/>
  <c r="A9642" i="18" s="1"/>
  <c r="A9643" i="18" s="1"/>
  <c r="A9644" i="18" s="1"/>
  <c r="A9645" i="18" s="1"/>
  <c r="A9646" i="18" s="1"/>
  <c r="A9647" i="18" s="1"/>
  <c r="A9648" i="18" s="1"/>
  <c r="A9649" i="18" s="1"/>
  <c r="A9650" i="18" s="1"/>
  <c r="A9651" i="18" s="1"/>
  <c r="A9652" i="18" s="1"/>
  <c r="A9653" i="18" s="1"/>
  <c r="A9654" i="18" s="1"/>
  <c r="A9655" i="18" s="1"/>
  <c r="A9656" i="18" s="1"/>
  <c r="A9657" i="18" s="1"/>
  <c r="A9658" i="18" s="1"/>
  <c r="A9659" i="18" s="1"/>
  <c r="A9660" i="18" s="1"/>
  <c r="A9661" i="18" s="1"/>
  <c r="A9662" i="18" s="1"/>
  <c r="A9663" i="18" s="1"/>
  <c r="A9664" i="18" s="1"/>
  <c r="A9665" i="18" s="1"/>
  <c r="A9666" i="18" s="1"/>
  <c r="A9667" i="18" s="1"/>
  <c r="A9668" i="18" s="1"/>
  <c r="A9669" i="18" s="1"/>
  <c r="A9670" i="18" s="1"/>
  <c r="A9671" i="18" s="1"/>
  <c r="A9672" i="18" s="1"/>
  <c r="A9673" i="18" s="1"/>
  <c r="A9674" i="18" s="1"/>
  <c r="A9675" i="18" s="1"/>
  <c r="A9676" i="18" s="1"/>
  <c r="A9677" i="18" s="1"/>
  <c r="A9678" i="18" s="1"/>
  <c r="A9679" i="18" s="1"/>
  <c r="A9680" i="18" s="1"/>
  <c r="A9681" i="18" s="1"/>
  <c r="A9682" i="18" s="1"/>
  <c r="A9683" i="18" s="1"/>
  <c r="A9684" i="18" s="1"/>
  <c r="A9685" i="18" s="1"/>
  <c r="A9686" i="18" s="1"/>
  <c r="A9687" i="18" s="1"/>
  <c r="A9688" i="18" s="1"/>
  <c r="A9689" i="18" s="1"/>
  <c r="A9690" i="18" s="1"/>
  <c r="A9691" i="18" s="1"/>
  <c r="A9692" i="18" s="1"/>
  <c r="A9693" i="18" s="1"/>
  <c r="A9694" i="18" s="1"/>
  <c r="A9695" i="18" s="1"/>
  <c r="A9696" i="18" s="1"/>
  <c r="A9697" i="18" s="1"/>
  <c r="A9698" i="18" s="1"/>
  <c r="A9699" i="18" s="1"/>
  <c r="A9700" i="18" s="1"/>
  <c r="A9701" i="18" s="1"/>
  <c r="A9702" i="18" s="1"/>
  <c r="A9703" i="18" s="1"/>
  <c r="Q76" i="20"/>
  <c r="G76" i="20"/>
  <c r="K77" i="20"/>
  <c r="C78" i="20"/>
  <c r="B9578" i="18"/>
  <c r="B9579" i="18" s="1"/>
  <c r="B9580" i="18" s="1"/>
  <c r="B9581" i="18" s="1"/>
  <c r="B9582" i="18" s="1"/>
  <c r="B9583" i="18" s="1"/>
  <c r="B9584" i="18" s="1"/>
  <c r="B9585" i="18" s="1"/>
  <c r="B9586" i="18" s="1"/>
  <c r="B9587" i="18" s="1"/>
  <c r="B9588" i="18" s="1"/>
  <c r="B9589" i="18" s="1"/>
  <c r="B9590" i="18" s="1"/>
  <c r="B9591" i="18" s="1"/>
  <c r="B9592" i="18" s="1"/>
  <c r="B9593" i="18" s="1"/>
  <c r="B9594" i="18" s="1"/>
  <c r="B9595" i="18" s="1"/>
  <c r="B9596" i="18" s="1"/>
  <c r="B9597" i="18" s="1"/>
  <c r="B9598" i="18" s="1"/>
  <c r="B9599" i="18" s="1"/>
  <c r="B9600" i="18" s="1"/>
  <c r="B9601" i="18" s="1"/>
  <c r="B9602" i="18" s="1"/>
  <c r="B9603" i="18" s="1"/>
  <c r="B9604" i="18" s="1"/>
  <c r="B9605" i="18" s="1"/>
  <c r="B9606" i="18" s="1"/>
  <c r="B9607" i="18" s="1"/>
  <c r="B9608" i="18" s="1"/>
  <c r="B9609" i="18" s="1"/>
  <c r="B9610" i="18" s="1"/>
  <c r="B9611" i="18" s="1"/>
  <c r="B9612" i="18" s="1"/>
  <c r="B9613" i="18" s="1"/>
  <c r="B9614" i="18" s="1"/>
  <c r="B9615" i="18" s="1"/>
  <c r="B9616" i="18" s="1"/>
  <c r="B9617" i="18" s="1"/>
  <c r="B9618" i="18" s="1"/>
  <c r="B9619" i="18" s="1"/>
  <c r="B9620" i="18" s="1"/>
  <c r="B9621" i="18" s="1"/>
  <c r="B9622" i="18" s="1"/>
  <c r="B9623" i="18" s="1"/>
  <c r="B9624" i="18" s="1"/>
  <c r="B9625" i="18" s="1"/>
  <c r="B9626" i="18" s="1"/>
  <c r="B9627" i="18" s="1"/>
  <c r="B9628" i="18" s="1"/>
  <c r="B9629" i="18" s="1"/>
  <c r="B9630" i="18" s="1"/>
  <c r="B9631" i="18" s="1"/>
  <c r="B9632" i="18" s="1"/>
  <c r="B9633" i="18" s="1"/>
  <c r="B9634" i="18" s="1"/>
  <c r="B9635" i="18" s="1"/>
  <c r="B9636" i="18" s="1"/>
  <c r="B9637" i="18" s="1"/>
  <c r="B9638" i="18" s="1"/>
  <c r="B9639" i="18" s="1"/>
  <c r="B9640" i="18" s="1"/>
  <c r="B9641" i="18" s="1"/>
  <c r="B9642" i="18" s="1"/>
  <c r="B9643" i="18" s="1"/>
  <c r="B9644" i="18" s="1"/>
  <c r="B9645" i="18" s="1"/>
  <c r="B9646" i="18" s="1"/>
  <c r="B9647" i="18" s="1"/>
  <c r="B9648" i="18" s="1"/>
  <c r="B9649" i="18" s="1"/>
  <c r="B9650" i="18" s="1"/>
  <c r="B9651" i="18" s="1"/>
  <c r="B9652" i="18" s="1"/>
  <c r="B9653" i="18" s="1"/>
  <c r="B9654" i="18" s="1"/>
  <c r="B9655" i="18" s="1"/>
  <c r="B9656" i="18" s="1"/>
  <c r="B9657" i="18" s="1"/>
  <c r="B9658" i="18" s="1"/>
  <c r="B9659" i="18" s="1"/>
  <c r="B9660" i="18" s="1"/>
  <c r="B9661" i="18" s="1"/>
  <c r="B9662" i="18" s="1"/>
  <c r="B9663" i="18" s="1"/>
  <c r="B9664" i="18" s="1"/>
  <c r="B9665" i="18" s="1"/>
  <c r="B9666" i="18" s="1"/>
  <c r="B9667" i="18" s="1"/>
  <c r="B9668" i="18" s="1"/>
  <c r="B9669" i="18" s="1"/>
  <c r="B9670" i="18" s="1"/>
  <c r="B9671" i="18" s="1"/>
  <c r="B9672" i="18" s="1"/>
  <c r="B9673" i="18" s="1"/>
  <c r="B9674" i="18" s="1"/>
  <c r="B9675" i="18" s="1"/>
  <c r="B9676" i="18" s="1"/>
  <c r="B9677" i="18" s="1"/>
  <c r="B9678" i="18" s="1"/>
  <c r="B9679" i="18" s="1"/>
  <c r="B9680" i="18" s="1"/>
  <c r="B9681" i="18" s="1"/>
  <c r="B9682" i="18" s="1"/>
  <c r="B9683" i="18" s="1"/>
  <c r="B9684" i="18" s="1"/>
  <c r="B9685" i="18" s="1"/>
  <c r="B9686" i="18" s="1"/>
  <c r="B9687" i="18" s="1"/>
  <c r="B9688" i="18" s="1"/>
  <c r="B9689" i="18" s="1"/>
  <c r="B9690" i="18" s="1"/>
  <c r="B9691" i="18" s="1"/>
  <c r="B9692" i="18" s="1"/>
  <c r="B9693" i="18" s="1"/>
  <c r="B9694" i="18" s="1"/>
  <c r="B9695" i="18" s="1"/>
  <c r="B9696" i="18" s="1"/>
  <c r="B9697" i="18" s="1"/>
  <c r="B9698" i="18" s="1"/>
  <c r="B9699" i="18" s="1"/>
  <c r="B9700" i="18" s="1"/>
  <c r="B9701" i="18" s="1"/>
  <c r="B9702" i="18" s="1"/>
  <c r="B9703" i="18" s="1"/>
  <c r="J77" i="20"/>
  <c r="AA77" i="20"/>
  <c r="C9578" i="18"/>
  <c r="C9579" i="18" s="1"/>
  <c r="C9580" i="18" s="1"/>
  <c r="C9581" i="18" s="1"/>
  <c r="C9582" i="18" s="1"/>
  <c r="C9583" i="18" s="1"/>
  <c r="C9584" i="18" s="1"/>
  <c r="C9585" i="18" s="1"/>
  <c r="C9586" i="18" s="1"/>
  <c r="C9587" i="18" s="1"/>
  <c r="C9588" i="18" s="1"/>
  <c r="C9589" i="18" s="1"/>
  <c r="C9590" i="18" s="1"/>
  <c r="C9591" i="18" s="1"/>
  <c r="C9592" i="18" s="1"/>
  <c r="C9593" i="18" s="1"/>
  <c r="C9594" i="18" s="1"/>
  <c r="C9595" i="18" s="1"/>
  <c r="C9596" i="18" s="1"/>
  <c r="C9597" i="18" s="1"/>
  <c r="C9598" i="18" s="1"/>
  <c r="C9599" i="18" s="1"/>
  <c r="C9600" i="18" s="1"/>
  <c r="C9601" i="18" s="1"/>
  <c r="C9602" i="18" s="1"/>
  <c r="C9603" i="18" s="1"/>
  <c r="C9604" i="18" s="1"/>
  <c r="C9605" i="18" s="1"/>
  <c r="C9606" i="18" s="1"/>
  <c r="C9607" i="18" s="1"/>
  <c r="C9608" i="18" s="1"/>
  <c r="C9609" i="18" s="1"/>
  <c r="C9610" i="18" s="1"/>
  <c r="C9611" i="18" s="1"/>
  <c r="C9612" i="18" s="1"/>
  <c r="C9613" i="18" s="1"/>
  <c r="C9614" i="18" s="1"/>
  <c r="C9615" i="18" s="1"/>
  <c r="C9616" i="18" s="1"/>
  <c r="C9617" i="18" s="1"/>
  <c r="C9618" i="18" s="1"/>
  <c r="C9619" i="18" s="1"/>
  <c r="C9620" i="18" s="1"/>
  <c r="C9621" i="18" s="1"/>
  <c r="C9622" i="18" s="1"/>
  <c r="C9623" i="18" s="1"/>
  <c r="C9624" i="18" s="1"/>
  <c r="C9625" i="18" s="1"/>
  <c r="C9626" i="18" s="1"/>
  <c r="C9627" i="18" s="1"/>
  <c r="C9628" i="18" s="1"/>
  <c r="C9629" i="18" s="1"/>
  <c r="C9630" i="18" s="1"/>
  <c r="C9631" i="18" s="1"/>
  <c r="C9632" i="18" s="1"/>
  <c r="C9633" i="18" s="1"/>
  <c r="C9634" i="18" s="1"/>
  <c r="C9635" i="18" s="1"/>
  <c r="C9636" i="18" s="1"/>
  <c r="C9637" i="18" s="1"/>
  <c r="C9638" i="18" s="1"/>
  <c r="C9639" i="18" s="1"/>
  <c r="C9640" i="18" s="1"/>
  <c r="C9641" i="18" s="1"/>
  <c r="C9642" i="18" s="1"/>
  <c r="C9643" i="18" s="1"/>
  <c r="C9644" i="18" s="1"/>
  <c r="C9645" i="18" s="1"/>
  <c r="C9646" i="18" s="1"/>
  <c r="C9647" i="18" s="1"/>
  <c r="C9648" i="18" s="1"/>
  <c r="C9649" i="18" s="1"/>
  <c r="C9650" i="18" s="1"/>
  <c r="C9651" i="18" s="1"/>
  <c r="C9652" i="18" s="1"/>
  <c r="C9653" i="18" s="1"/>
  <c r="C9654" i="18" s="1"/>
  <c r="C9655" i="18" s="1"/>
  <c r="C9656" i="18" s="1"/>
  <c r="C9657" i="18" s="1"/>
  <c r="C9658" i="18" s="1"/>
  <c r="C9659" i="18" s="1"/>
  <c r="C9660" i="18" s="1"/>
  <c r="C9661" i="18" s="1"/>
  <c r="C9662" i="18" s="1"/>
  <c r="C9663" i="18" s="1"/>
  <c r="C9664" i="18" s="1"/>
  <c r="C9665" i="18" s="1"/>
  <c r="C9666" i="18" s="1"/>
  <c r="C9667" i="18" s="1"/>
  <c r="C9668" i="18" s="1"/>
  <c r="C9669" i="18" s="1"/>
  <c r="C9670" i="18" s="1"/>
  <c r="C9671" i="18" s="1"/>
  <c r="C9672" i="18" s="1"/>
  <c r="C9673" i="18" s="1"/>
  <c r="C9674" i="18" s="1"/>
  <c r="C9675" i="18" s="1"/>
  <c r="C9676" i="18" s="1"/>
  <c r="C9677" i="18" s="1"/>
  <c r="C9678" i="18" s="1"/>
  <c r="C9679" i="18" s="1"/>
  <c r="C9680" i="18" s="1"/>
  <c r="C9681" i="18" s="1"/>
  <c r="C9682" i="18" s="1"/>
  <c r="C9683" i="18" s="1"/>
  <c r="C9684" i="18" s="1"/>
  <c r="C9685" i="18" s="1"/>
  <c r="C9686" i="18" s="1"/>
  <c r="C9687" i="18" s="1"/>
  <c r="C9688" i="18" s="1"/>
  <c r="C9689" i="18" s="1"/>
  <c r="C9690" i="18" s="1"/>
  <c r="C9691" i="18" s="1"/>
  <c r="C9692" i="18" s="1"/>
  <c r="C9693" i="18" s="1"/>
  <c r="C9694" i="18" s="1"/>
  <c r="C9695" i="18" s="1"/>
  <c r="C9696" i="18" s="1"/>
  <c r="C9697" i="18" s="1"/>
  <c r="C9698" i="18" s="1"/>
  <c r="C9699" i="18" s="1"/>
  <c r="C9700" i="18" s="1"/>
  <c r="C9701" i="18" s="1"/>
  <c r="C9702" i="18" s="1"/>
  <c r="C9703" i="18" s="1"/>
  <c r="D78" i="20"/>
  <c r="B78" i="20" s="1"/>
  <c r="AO75" i="20"/>
  <c r="AT75" i="20"/>
  <c r="AB75" i="20"/>
  <c r="AK75" i="20"/>
  <c r="AJ75" i="20"/>
  <c r="AU75" i="20"/>
  <c r="AP75" i="20"/>
  <c r="AR75" i="20"/>
  <c r="AF75" i="20"/>
  <c r="AC75" i="20"/>
  <c r="AX75" i="20"/>
  <c r="AQ75" i="20"/>
  <c r="M75" i="20"/>
  <c r="AY75" i="20"/>
  <c r="AS75" i="20"/>
  <c r="AW75" i="20"/>
  <c r="AE75" i="20"/>
  <c r="AI75" i="20"/>
  <c r="AG75" i="20"/>
  <c r="AN75" i="20"/>
  <c r="AL75" i="20"/>
  <c r="AD75" i="20"/>
  <c r="AM75" i="20"/>
  <c r="AV75" i="20"/>
  <c r="AH75" i="20"/>
  <c r="H75" i="20"/>
  <c r="M9830" i="18"/>
  <c r="R74" i="20"/>
  <c r="AZ74" i="20"/>
  <c r="I9550" i="18" l="1"/>
  <c r="J8998" i="18"/>
  <c r="J9034" i="18" s="1"/>
  <c r="J9119" i="18"/>
  <c r="J9117" i="18"/>
  <c r="J9122" i="18"/>
  <c r="J9120" i="18"/>
  <c r="J9365" i="18"/>
  <c r="J9012" i="18"/>
  <c r="J9014" i="18" s="1"/>
  <c r="J8658" i="18"/>
  <c r="J8686" i="18" s="1"/>
  <c r="J8688" i="18" s="1"/>
  <c r="J8666" i="18" s="1"/>
  <c r="J9137" i="18"/>
  <c r="J9121" i="18"/>
  <c r="J9123" i="18"/>
  <c r="J9480" i="18"/>
  <c r="J9485" i="18" s="1"/>
  <c r="H9835" i="18"/>
  <c r="G9840" i="18"/>
  <c r="G9597" i="18"/>
  <c r="I9674" i="18"/>
  <c r="I9606" i="18"/>
  <c r="H9585" i="18"/>
  <c r="I9650" i="18" s="1"/>
  <c r="J9062" i="18"/>
  <c r="F9028" i="18"/>
  <c r="H9028" i="18" s="1"/>
  <c r="I9525" i="18"/>
  <c r="J9525" i="18" s="1"/>
  <c r="J9524" i="18"/>
  <c r="G9154" i="18"/>
  <c r="J9189" i="18"/>
  <c r="J9634" i="18"/>
  <c r="J9670" i="18"/>
  <c r="J9671" i="18" s="1"/>
  <c r="J9695" i="18" s="1"/>
  <c r="H9584" i="18"/>
  <c r="I9658" i="18"/>
  <c r="I9555" i="18"/>
  <c r="J8907" i="18"/>
  <c r="J8905" i="18"/>
  <c r="J8909" i="18"/>
  <c r="J8906" i="18"/>
  <c r="J8904" i="18"/>
  <c r="J9263" i="18"/>
  <c r="J9249" i="18"/>
  <c r="J9246" i="18"/>
  <c r="J9242" i="18"/>
  <c r="J9244" i="18"/>
  <c r="J9245" i="18"/>
  <c r="J9243" i="18"/>
  <c r="J9248" i="18"/>
  <c r="J9247" i="18"/>
  <c r="G9596" i="18"/>
  <c r="J9636" i="18"/>
  <c r="J9605" i="18"/>
  <c r="I9635" i="18"/>
  <c r="J9509" i="18"/>
  <c r="J9512" i="18" s="1"/>
  <c r="J9517" i="18" s="1"/>
  <c r="J9401" i="18"/>
  <c r="J9490" i="18"/>
  <c r="J9521" i="18"/>
  <c r="J9522" i="18"/>
  <c r="D9532" i="18"/>
  <c r="J9526" i="18"/>
  <c r="J9565" i="18"/>
  <c r="J9489" i="18"/>
  <c r="J9491" i="18" s="1"/>
  <c r="J9515" i="18" s="1"/>
  <c r="J9523" i="18"/>
  <c r="I9806" i="18"/>
  <c r="G9726" i="18"/>
  <c r="J9704" i="18"/>
  <c r="A9704" i="18" s="1"/>
  <c r="A9705" i="18" s="1"/>
  <c r="A9706" i="18" s="1"/>
  <c r="A9707" i="18" s="1"/>
  <c r="A9708" i="18" s="1"/>
  <c r="A9709" i="18" s="1"/>
  <c r="A9710" i="18" s="1"/>
  <c r="A9711" i="18" s="1"/>
  <c r="A9712" i="18" s="1"/>
  <c r="A9713" i="18" s="1"/>
  <c r="A9714" i="18" s="1"/>
  <c r="A9715" i="18" s="1"/>
  <c r="A9716" i="18" s="1"/>
  <c r="A9717" i="18" s="1"/>
  <c r="A9718" i="18" s="1"/>
  <c r="A9719" i="18" s="1"/>
  <c r="A9720" i="18" s="1"/>
  <c r="A9721" i="18" s="1"/>
  <c r="A9722" i="18" s="1"/>
  <c r="A9723" i="18" s="1"/>
  <c r="A9724" i="18" s="1"/>
  <c r="A9725" i="18" s="1"/>
  <c r="A9726" i="18" s="1"/>
  <c r="A9727" i="18" s="1"/>
  <c r="A9728" i="18" s="1"/>
  <c r="A9729" i="18" s="1"/>
  <c r="A9730" i="18" s="1"/>
  <c r="A9731" i="18" s="1"/>
  <c r="A9732" i="18" s="1"/>
  <c r="A9733" i="18" s="1"/>
  <c r="A9734" i="18" s="1"/>
  <c r="A9735" i="18" s="1"/>
  <c r="A9736" i="18" s="1"/>
  <c r="A9737" i="18" s="1"/>
  <c r="A9738" i="18" s="1"/>
  <c r="A9739" i="18" s="1"/>
  <c r="A9740" i="18" s="1"/>
  <c r="A9741" i="18" s="1"/>
  <c r="A9742" i="18" s="1"/>
  <c r="A9743" i="18" s="1"/>
  <c r="A9744" i="18" s="1"/>
  <c r="A9745" i="18" s="1"/>
  <c r="A9746" i="18" s="1"/>
  <c r="A9747" i="18" s="1"/>
  <c r="A9748" i="18" s="1"/>
  <c r="A9749" i="18" s="1"/>
  <c r="A9750" i="18" s="1"/>
  <c r="A9751" i="18" s="1"/>
  <c r="A9752" i="18" s="1"/>
  <c r="A9753" i="18" s="1"/>
  <c r="A9754" i="18" s="1"/>
  <c r="A9755" i="18" s="1"/>
  <c r="A9756" i="18" s="1"/>
  <c r="A9757" i="18" s="1"/>
  <c r="A9758" i="18" s="1"/>
  <c r="A9759" i="18" s="1"/>
  <c r="A9760" i="18" s="1"/>
  <c r="A9761" i="18" s="1"/>
  <c r="A9762" i="18" s="1"/>
  <c r="A9763" i="18" s="1"/>
  <c r="A9764" i="18" s="1"/>
  <c r="A9765" i="18" s="1"/>
  <c r="A9766" i="18" s="1"/>
  <c r="A9767" i="18" s="1"/>
  <c r="A9768" i="18" s="1"/>
  <c r="A9769" i="18" s="1"/>
  <c r="A9770" i="18" s="1"/>
  <c r="A9771" i="18" s="1"/>
  <c r="A9772" i="18" s="1"/>
  <c r="A9773" i="18" s="1"/>
  <c r="A9774" i="18" s="1"/>
  <c r="A9775" i="18" s="1"/>
  <c r="A9776" i="18" s="1"/>
  <c r="A9777" i="18" s="1"/>
  <c r="A9778" i="18" s="1"/>
  <c r="A9779" i="18" s="1"/>
  <c r="A9780" i="18" s="1"/>
  <c r="A9781" i="18" s="1"/>
  <c r="A9782" i="18" s="1"/>
  <c r="A9783" i="18" s="1"/>
  <c r="A9784" i="18" s="1"/>
  <c r="A9785" i="18" s="1"/>
  <c r="A9786" i="18" s="1"/>
  <c r="A9787" i="18" s="1"/>
  <c r="A9788" i="18" s="1"/>
  <c r="A9789" i="18" s="1"/>
  <c r="A9790" i="18" s="1"/>
  <c r="A9791" i="18" s="1"/>
  <c r="A9792" i="18" s="1"/>
  <c r="A9793" i="18" s="1"/>
  <c r="A9794" i="18" s="1"/>
  <c r="A9795" i="18" s="1"/>
  <c r="A9796" i="18" s="1"/>
  <c r="A9797" i="18" s="1"/>
  <c r="A9798" i="18" s="1"/>
  <c r="A9799" i="18" s="1"/>
  <c r="A9800" i="18" s="1"/>
  <c r="A9801" i="18" s="1"/>
  <c r="A9802" i="18" s="1"/>
  <c r="A9803" i="18" s="1"/>
  <c r="A9804" i="18" s="1"/>
  <c r="A9805" i="18" s="1"/>
  <c r="A9806" i="18" s="1"/>
  <c r="A9807" i="18" s="1"/>
  <c r="A9808" i="18" s="1"/>
  <c r="A9809" i="18" s="1"/>
  <c r="A9810" i="18" s="1"/>
  <c r="A9811" i="18" s="1"/>
  <c r="A9812" i="18" s="1"/>
  <c r="A9813" i="18" s="1"/>
  <c r="A9814" i="18" s="1"/>
  <c r="A9815" i="18" s="1"/>
  <c r="A9816" i="18" s="1"/>
  <c r="A9817" i="18" s="1"/>
  <c r="A9818" i="18" s="1"/>
  <c r="A9819" i="18" s="1"/>
  <c r="A9820" i="18" s="1"/>
  <c r="A9821" i="18" s="1"/>
  <c r="A9822" i="18" s="1"/>
  <c r="A9823" i="18" s="1"/>
  <c r="A9824" i="18" s="1"/>
  <c r="A9825" i="18" s="1"/>
  <c r="A9826" i="18" s="1"/>
  <c r="A9827" i="18" s="1"/>
  <c r="A9828" i="18" s="1"/>
  <c r="A9829" i="18" s="1"/>
  <c r="J8291" i="18"/>
  <c r="I9677" i="18"/>
  <c r="J9684" i="18" s="1"/>
  <c r="J9685" i="18" s="1"/>
  <c r="G9590" i="18"/>
  <c r="J9637" i="18"/>
  <c r="J9633" i="18"/>
  <c r="G9828" i="18"/>
  <c r="G9721" i="18"/>
  <c r="J9714" i="18"/>
  <c r="I9784" i="18" s="1"/>
  <c r="G9720" i="18"/>
  <c r="J8542" i="18"/>
  <c r="G9599" i="18"/>
  <c r="I9632" i="18"/>
  <c r="G9601" i="18"/>
  <c r="I9675" i="18"/>
  <c r="J8815" i="18"/>
  <c r="J8816" i="18" s="1"/>
  <c r="J8793" i="18" s="1"/>
  <c r="J8817" i="18" s="1"/>
  <c r="J8818" i="18" s="1"/>
  <c r="J8804" i="18" s="1"/>
  <c r="J8805" i="18" s="1"/>
  <c r="J8689" i="18"/>
  <c r="J8690" i="18" s="1"/>
  <c r="J8667" i="18" s="1"/>
  <c r="J8691" i="18" s="1"/>
  <c r="J8692" i="18" s="1"/>
  <c r="J8678" i="18" s="1"/>
  <c r="J8679" i="18" s="1"/>
  <c r="J8668" i="18"/>
  <c r="J8545" i="18"/>
  <c r="J8544" i="18"/>
  <c r="J8554" i="18"/>
  <c r="J8546" i="18"/>
  <c r="G9598" i="18"/>
  <c r="J9607" i="18"/>
  <c r="J9631" i="18"/>
  <c r="J9386" i="18"/>
  <c r="J9391" i="18" s="1"/>
  <c r="AP76" i="20"/>
  <c r="N76" i="20"/>
  <c r="O76" i="20" s="1"/>
  <c r="L76" i="20"/>
  <c r="M76" i="20" s="1"/>
  <c r="E66" i="20"/>
  <c r="I66" i="20" s="1"/>
  <c r="F78" i="20"/>
  <c r="P78" i="20" s="1"/>
  <c r="R75" i="20"/>
  <c r="AI76" i="20"/>
  <c r="AV76" i="20"/>
  <c r="AY76" i="20"/>
  <c r="K78" i="20"/>
  <c r="AC76" i="20"/>
  <c r="AR76" i="20"/>
  <c r="AW76" i="20"/>
  <c r="AH76" i="20"/>
  <c r="AX76" i="20"/>
  <c r="AJ76" i="20"/>
  <c r="AT76" i="20"/>
  <c r="AD76" i="20"/>
  <c r="AB76" i="20"/>
  <c r="AK76" i="20"/>
  <c r="AF76" i="20"/>
  <c r="AE76" i="20"/>
  <c r="AU76" i="20"/>
  <c r="AS76" i="20"/>
  <c r="AL76" i="20"/>
  <c r="AO76" i="20"/>
  <c r="AM76" i="20"/>
  <c r="H76" i="20"/>
  <c r="AG76" i="20"/>
  <c r="AN76" i="20"/>
  <c r="AQ76" i="20"/>
  <c r="C9704" i="18"/>
  <c r="C9705" i="18" s="1"/>
  <c r="C9706" i="18" s="1"/>
  <c r="C9707" i="18" s="1"/>
  <c r="C9708" i="18" s="1"/>
  <c r="C9709" i="18" s="1"/>
  <c r="C9710" i="18" s="1"/>
  <c r="C9711" i="18" s="1"/>
  <c r="C9712" i="18" s="1"/>
  <c r="C9713" i="18" s="1"/>
  <c r="C9714" i="18" s="1"/>
  <c r="C9715" i="18" s="1"/>
  <c r="C9716" i="18" s="1"/>
  <c r="C9717" i="18" s="1"/>
  <c r="C9718" i="18" s="1"/>
  <c r="C9719" i="18" s="1"/>
  <c r="C9720" i="18" s="1"/>
  <c r="C9721" i="18" s="1"/>
  <c r="C9722" i="18" s="1"/>
  <c r="C9723" i="18" s="1"/>
  <c r="C9724" i="18" s="1"/>
  <c r="C9725" i="18" s="1"/>
  <c r="C9726" i="18" s="1"/>
  <c r="C9727" i="18" s="1"/>
  <c r="C9728" i="18" s="1"/>
  <c r="C9729" i="18" s="1"/>
  <c r="C9730" i="18" s="1"/>
  <c r="C9731" i="18" s="1"/>
  <c r="C9732" i="18" s="1"/>
  <c r="C9733" i="18" s="1"/>
  <c r="C9734" i="18" s="1"/>
  <c r="C9735" i="18" s="1"/>
  <c r="C9736" i="18" s="1"/>
  <c r="C9737" i="18" s="1"/>
  <c r="C9738" i="18" s="1"/>
  <c r="C9739" i="18" s="1"/>
  <c r="C9740" i="18" s="1"/>
  <c r="C9741" i="18" s="1"/>
  <c r="C9742" i="18" s="1"/>
  <c r="C9743" i="18" s="1"/>
  <c r="C9744" i="18" s="1"/>
  <c r="C9745" i="18" s="1"/>
  <c r="C9746" i="18" s="1"/>
  <c r="C9747" i="18" s="1"/>
  <c r="C9748" i="18" s="1"/>
  <c r="C9749" i="18" s="1"/>
  <c r="C9750" i="18" s="1"/>
  <c r="C9751" i="18" s="1"/>
  <c r="C9752" i="18" s="1"/>
  <c r="C9753" i="18" s="1"/>
  <c r="C9754" i="18" s="1"/>
  <c r="C9755" i="18" s="1"/>
  <c r="C9756" i="18" s="1"/>
  <c r="C9757" i="18" s="1"/>
  <c r="C9758" i="18" s="1"/>
  <c r="C9759" i="18" s="1"/>
  <c r="C9760" i="18" s="1"/>
  <c r="C9761" i="18" s="1"/>
  <c r="C9762" i="18" s="1"/>
  <c r="C9763" i="18" s="1"/>
  <c r="C9764" i="18" s="1"/>
  <c r="C9765" i="18" s="1"/>
  <c r="C9766" i="18" s="1"/>
  <c r="C9767" i="18" s="1"/>
  <c r="C9768" i="18" s="1"/>
  <c r="C9769" i="18" s="1"/>
  <c r="C9770" i="18" s="1"/>
  <c r="C9771" i="18" s="1"/>
  <c r="C9772" i="18" s="1"/>
  <c r="C9773" i="18" s="1"/>
  <c r="C9774" i="18" s="1"/>
  <c r="C9775" i="18" s="1"/>
  <c r="C9776" i="18" s="1"/>
  <c r="C9777" i="18" s="1"/>
  <c r="C9778" i="18" s="1"/>
  <c r="C9779" i="18" s="1"/>
  <c r="C9780" i="18" s="1"/>
  <c r="C9781" i="18" s="1"/>
  <c r="C9782" i="18" s="1"/>
  <c r="C9783" i="18" s="1"/>
  <c r="C9784" i="18" s="1"/>
  <c r="C9785" i="18" s="1"/>
  <c r="C9786" i="18" s="1"/>
  <c r="C9787" i="18" s="1"/>
  <c r="C9788" i="18" s="1"/>
  <c r="C9789" i="18" s="1"/>
  <c r="C9790" i="18" s="1"/>
  <c r="C9791" i="18" s="1"/>
  <c r="C9792" i="18" s="1"/>
  <c r="C9793" i="18" s="1"/>
  <c r="C9794" i="18" s="1"/>
  <c r="C9795" i="18" s="1"/>
  <c r="C9796" i="18" s="1"/>
  <c r="C9797" i="18" s="1"/>
  <c r="C9798" i="18" s="1"/>
  <c r="C9799" i="18" s="1"/>
  <c r="C9800" i="18" s="1"/>
  <c r="C9801" i="18" s="1"/>
  <c r="C9802" i="18" s="1"/>
  <c r="C9803" i="18" s="1"/>
  <c r="C9804" i="18" s="1"/>
  <c r="C9805" i="18" s="1"/>
  <c r="C9806" i="18" s="1"/>
  <c r="C9807" i="18" s="1"/>
  <c r="C9808" i="18" s="1"/>
  <c r="C9809" i="18" s="1"/>
  <c r="C9810" i="18" s="1"/>
  <c r="C9811" i="18" s="1"/>
  <c r="C9812" i="18" s="1"/>
  <c r="C9813" i="18" s="1"/>
  <c r="C9814" i="18" s="1"/>
  <c r="C9815" i="18" s="1"/>
  <c r="C9816" i="18" s="1"/>
  <c r="C9817" i="18" s="1"/>
  <c r="C9818" i="18" s="1"/>
  <c r="C9819" i="18" s="1"/>
  <c r="C9820" i="18" s="1"/>
  <c r="C9821" i="18" s="1"/>
  <c r="C9822" i="18" s="1"/>
  <c r="C9823" i="18" s="1"/>
  <c r="C9824" i="18" s="1"/>
  <c r="C9825" i="18" s="1"/>
  <c r="C9826" i="18" s="1"/>
  <c r="C9827" i="18" s="1"/>
  <c r="C9828" i="18" s="1"/>
  <c r="C9829" i="18" s="1"/>
  <c r="D79" i="20"/>
  <c r="B79" i="20" s="1"/>
  <c r="M9956" i="18"/>
  <c r="AZ75" i="20"/>
  <c r="G77" i="20"/>
  <c r="Q77" i="20"/>
  <c r="B9704" i="18"/>
  <c r="B9705" i="18" s="1"/>
  <c r="B9706" i="18" s="1"/>
  <c r="B9707" i="18" s="1"/>
  <c r="B9708" i="18" s="1"/>
  <c r="B9709" i="18" s="1"/>
  <c r="B9710" i="18" s="1"/>
  <c r="B9711" i="18" s="1"/>
  <c r="B9712" i="18" s="1"/>
  <c r="B9713" i="18" s="1"/>
  <c r="B9714" i="18" s="1"/>
  <c r="B9715" i="18" s="1"/>
  <c r="B9716" i="18" s="1"/>
  <c r="B9717" i="18" s="1"/>
  <c r="B9718" i="18" s="1"/>
  <c r="B9719" i="18" s="1"/>
  <c r="B9720" i="18" s="1"/>
  <c r="B9721" i="18" s="1"/>
  <c r="B9722" i="18" s="1"/>
  <c r="B9723" i="18" s="1"/>
  <c r="B9724" i="18" s="1"/>
  <c r="B9725" i="18" s="1"/>
  <c r="B9726" i="18" s="1"/>
  <c r="B9727" i="18" s="1"/>
  <c r="B9728" i="18" s="1"/>
  <c r="B9729" i="18" s="1"/>
  <c r="B9730" i="18" s="1"/>
  <c r="B9731" i="18" s="1"/>
  <c r="B9732" i="18" s="1"/>
  <c r="B9733" i="18" s="1"/>
  <c r="B9734" i="18" s="1"/>
  <c r="B9735" i="18" s="1"/>
  <c r="B9736" i="18" s="1"/>
  <c r="B9737" i="18" s="1"/>
  <c r="B9738" i="18" s="1"/>
  <c r="B9739" i="18" s="1"/>
  <c r="B9740" i="18" s="1"/>
  <c r="B9741" i="18" s="1"/>
  <c r="B9742" i="18" s="1"/>
  <c r="B9743" i="18" s="1"/>
  <c r="B9744" i="18" s="1"/>
  <c r="B9745" i="18" s="1"/>
  <c r="B9746" i="18" s="1"/>
  <c r="B9747" i="18" s="1"/>
  <c r="B9748" i="18" s="1"/>
  <c r="B9749" i="18" s="1"/>
  <c r="B9750" i="18" s="1"/>
  <c r="B9751" i="18" s="1"/>
  <c r="B9752" i="18" s="1"/>
  <c r="B9753" i="18" s="1"/>
  <c r="B9754" i="18" s="1"/>
  <c r="B9755" i="18" s="1"/>
  <c r="B9756" i="18" s="1"/>
  <c r="B9757" i="18" s="1"/>
  <c r="B9758" i="18" s="1"/>
  <c r="B9759" i="18" s="1"/>
  <c r="B9760" i="18" s="1"/>
  <c r="B9761" i="18" s="1"/>
  <c r="B9762" i="18" s="1"/>
  <c r="B9763" i="18" s="1"/>
  <c r="B9764" i="18" s="1"/>
  <c r="B9765" i="18" s="1"/>
  <c r="B9766" i="18" s="1"/>
  <c r="B9767" i="18" s="1"/>
  <c r="B9768" i="18" s="1"/>
  <c r="B9769" i="18" s="1"/>
  <c r="B9770" i="18" s="1"/>
  <c r="B9771" i="18" s="1"/>
  <c r="B9772" i="18" s="1"/>
  <c r="B9773" i="18" s="1"/>
  <c r="B9774" i="18" s="1"/>
  <c r="B9775" i="18" s="1"/>
  <c r="B9776" i="18" s="1"/>
  <c r="B9777" i="18" s="1"/>
  <c r="B9778" i="18" s="1"/>
  <c r="B9779" i="18" s="1"/>
  <c r="B9780" i="18" s="1"/>
  <c r="B9781" i="18" s="1"/>
  <c r="B9782" i="18" s="1"/>
  <c r="B9783" i="18" s="1"/>
  <c r="B9784" i="18" s="1"/>
  <c r="B9785" i="18" s="1"/>
  <c r="B9786" i="18" s="1"/>
  <c r="B9787" i="18" s="1"/>
  <c r="B9788" i="18" s="1"/>
  <c r="B9789" i="18" s="1"/>
  <c r="B9790" i="18" s="1"/>
  <c r="B9791" i="18" s="1"/>
  <c r="B9792" i="18" s="1"/>
  <c r="B9793" i="18" s="1"/>
  <c r="B9794" i="18" s="1"/>
  <c r="B9795" i="18" s="1"/>
  <c r="B9796" i="18" s="1"/>
  <c r="B9797" i="18" s="1"/>
  <c r="B9798" i="18" s="1"/>
  <c r="B9799" i="18" s="1"/>
  <c r="B9800" i="18" s="1"/>
  <c r="B9801" i="18" s="1"/>
  <c r="B9802" i="18" s="1"/>
  <c r="B9803" i="18" s="1"/>
  <c r="B9804" i="18" s="1"/>
  <c r="B9805" i="18" s="1"/>
  <c r="B9806" i="18" s="1"/>
  <c r="B9807" i="18" s="1"/>
  <c r="B9808" i="18" s="1"/>
  <c r="B9809" i="18" s="1"/>
  <c r="B9810" i="18" s="1"/>
  <c r="B9811" i="18" s="1"/>
  <c r="B9812" i="18" s="1"/>
  <c r="B9813" i="18" s="1"/>
  <c r="B9814" i="18" s="1"/>
  <c r="B9815" i="18" s="1"/>
  <c r="B9816" i="18" s="1"/>
  <c r="B9817" i="18" s="1"/>
  <c r="B9818" i="18" s="1"/>
  <c r="B9819" i="18" s="1"/>
  <c r="B9820" i="18" s="1"/>
  <c r="B9821" i="18" s="1"/>
  <c r="B9822" i="18" s="1"/>
  <c r="B9823" i="18" s="1"/>
  <c r="B9824" i="18" s="1"/>
  <c r="B9825" i="18" s="1"/>
  <c r="B9826" i="18" s="1"/>
  <c r="B9827" i="18" s="1"/>
  <c r="B9828" i="18" s="1"/>
  <c r="B9829" i="18" s="1"/>
  <c r="C79" i="20"/>
  <c r="AA78" i="20"/>
  <c r="J78" i="20"/>
  <c r="J9389" i="18" l="1"/>
  <c r="J9375" i="18"/>
  <c r="J9368" i="18"/>
  <c r="J9369" i="18"/>
  <c r="J9372" i="18"/>
  <c r="J9374" i="18"/>
  <c r="J9373" i="18"/>
  <c r="J9124" i="18"/>
  <c r="J9138" i="18" s="1"/>
  <c r="J9140" i="18" s="1"/>
  <c r="J9499" i="18"/>
  <c r="J9370" i="18"/>
  <c r="J9498" i="18"/>
  <c r="J9371" i="18"/>
  <c r="J9160" i="18"/>
  <c r="I9732" i="18"/>
  <c r="J9632" i="18"/>
  <c r="J9795" i="18"/>
  <c r="J9527" i="18"/>
  <c r="J8910" i="18"/>
  <c r="J8938" i="18" s="1"/>
  <c r="J8940" i="18" s="1"/>
  <c r="J8918" i="18" s="1"/>
  <c r="H9710" i="18"/>
  <c r="I9800" i="18"/>
  <c r="J9760" i="18"/>
  <c r="J8794" i="18"/>
  <c r="J9501" i="18"/>
  <c r="J9763" i="18"/>
  <c r="J9250" i="18"/>
  <c r="J9033" i="18"/>
  <c r="J9032" i="18"/>
  <c r="J9031" i="18"/>
  <c r="J9035" i="18"/>
  <c r="J9030" i="18"/>
  <c r="J8796" i="18"/>
  <c r="J8797" i="18"/>
  <c r="J8806" i="18"/>
  <c r="J8798" i="18"/>
  <c r="I9761" i="18"/>
  <c r="J9733" i="18"/>
  <c r="H9711" i="18"/>
  <c r="I9776" i="18" s="1"/>
  <c r="I9758" i="18"/>
  <c r="J9495" i="18"/>
  <c r="J8543" i="18"/>
  <c r="J8567" i="18" s="1"/>
  <c r="J8568" i="18" s="1"/>
  <c r="G9723" i="18"/>
  <c r="J9796" i="18"/>
  <c r="G9724" i="18"/>
  <c r="J9731" i="18"/>
  <c r="J9497" i="18"/>
  <c r="J9635" i="18"/>
  <c r="J9638" i="18" s="1"/>
  <c r="J9643" i="18" s="1"/>
  <c r="I9651" i="18"/>
  <c r="G9847" i="18"/>
  <c r="G9954" i="18"/>
  <c r="G9846" i="18"/>
  <c r="J9840" i="18"/>
  <c r="I9887" i="18" s="1"/>
  <c r="H9961" i="18"/>
  <c r="G9966" i="18"/>
  <c r="J9732" i="18"/>
  <c r="J9797" i="18"/>
  <c r="J9821" i="18" s="1"/>
  <c r="J9567" i="18"/>
  <c r="G9532" i="18"/>
  <c r="J8941" i="18"/>
  <c r="J8942" i="18" s="1"/>
  <c r="J8919" i="18" s="1"/>
  <c r="J8943" i="18" s="1"/>
  <c r="J8944" i="18" s="1"/>
  <c r="J8930" i="18" s="1"/>
  <c r="J8931" i="18" s="1"/>
  <c r="J9606" i="18"/>
  <c r="J9611" i="18" s="1"/>
  <c r="J9650" i="18" s="1"/>
  <c r="G9852" i="18"/>
  <c r="J9830" i="18"/>
  <c r="I9932" i="18"/>
  <c r="I9927" i="18"/>
  <c r="I9910" i="18"/>
  <c r="H9837" i="18"/>
  <c r="I9902" i="18" s="1"/>
  <c r="G9842" i="18"/>
  <c r="G9851" i="18"/>
  <c r="J9888" i="18"/>
  <c r="I9884" i="18"/>
  <c r="H9836" i="18"/>
  <c r="J9857" i="18"/>
  <c r="J9922" i="18"/>
  <c r="G9850" i="18"/>
  <c r="G9848" i="18"/>
  <c r="G9849" i="18"/>
  <c r="J9886" i="18"/>
  <c r="I9858" i="18"/>
  <c r="J9858" i="18" s="1"/>
  <c r="I9926" i="18"/>
  <c r="I9928" i="18" s="1"/>
  <c r="J9885" i="18"/>
  <c r="J8315" i="18"/>
  <c r="J8316" i="18" s="1"/>
  <c r="J8295" i="18"/>
  <c r="J9759" i="18"/>
  <c r="G9727" i="18"/>
  <c r="J9758" i="18" s="1"/>
  <c r="G9722" i="18"/>
  <c r="I9803" i="18"/>
  <c r="J9810" i="18" s="1"/>
  <c r="J9811" i="18" s="1"/>
  <c r="J9496" i="18"/>
  <c r="J9494" i="18"/>
  <c r="I9676" i="18"/>
  <c r="I9681" i="18" s="1"/>
  <c r="J8671" i="18"/>
  <c r="J8680" i="18"/>
  <c r="J8670" i="18"/>
  <c r="J8672" i="18"/>
  <c r="G9725" i="18"/>
  <c r="I9801" i="18"/>
  <c r="I9802" i="18" s="1"/>
  <c r="I9807" i="18" s="1"/>
  <c r="J9762" i="18"/>
  <c r="G9716" i="18"/>
  <c r="F79" i="20" s="1"/>
  <c r="P79" i="20" s="1"/>
  <c r="J9500" i="18"/>
  <c r="J9441" i="18"/>
  <c r="G9406" i="18"/>
  <c r="F9670" i="18"/>
  <c r="E9670" i="18"/>
  <c r="D9670" i="18"/>
  <c r="H77" i="20"/>
  <c r="N77" i="20"/>
  <c r="O77" i="20" s="1"/>
  <c r="L77" i="20"/>
  <c r="M77" i="20" s="1"/>
  <c r="A9830" i="18"/>
  <c r="A9831" i="18" s="1"/>
  <c r="A9832" i="18" s="1"/>
  <c r="A9833" i="18" s="1"/>
  <c r="A9834" i="18" s="1"/>
  <c r="A9835" i="18" s="1"/>
  <c r="A9836" i="18" s="1"/>
  <c r="A9837" i="18" s="1"/>
  <c r="A9838" i="18" s="1"/>
  <c r="A9839" i="18" s="1"/>
  <c r="A9840" i="18" s="1"/>
  <c r="A9841" i="18" s="1"/>
  <c r="A9842" i="18" s="1"/>
  <c r="A9843" i="18" s="1"/>
  <c r="A9844" i="18" s="1"/>
  <c r="A9845" i="18" s="1"/>
  <c r="A9846" i="18" s="1"/>
  <c r="A9847" i="18" s="1"/>
  <c r="A9848" i="18" s="1"/>
  <c r="A9849" i="18" s="1"/>
  <c r="A9850" i="18" s="1"/>
  <c r="A9851" i="18" s="1"/>
  <c r="A9852" i="18" s="1"/>
  <c r="A9853" i="18" s="1"/>
  <c r="A9854" i="18" s="1"/>
  <c r="A9855" i="18" s="1"/>
  <c r="A9856" i="18" s="1"/>
  <c r="A9857" i="18" s="1"/>
  <c r="A9858" i="18" s="1"/>
  <c r="A9859" i="18" s="1"/>
  <c r="A9860" i="18" s="1"/>
  <c r="A9861" i="18" s="1"/>
  <c r="A9862" i="18" s="1"/>
  <c r="A9863" i="18" s="1"/>
  <c r="A9864" i="18" s="1"/>
  <c r="A9865" i="18" s="1"/>
  <c r="A9866" i="18" s="1"/>
  <c r="A9867" i="18" s="1"/>
  <c r="A9868" i="18" s="1"/>
  <c r="A9869" i="18" s="1"/>
  <c r="A9870" i="18" s="1"/>
  <c r="A9871" i="18" s="1"/>
  <c r="A9872" i="18" s="1"/>
  <c r="A9873" i="18" s="1"/>
  <c r="A9874" i="18" s="1"/>
  <c r="A9875" i="18" s="1"/>
  <c r="A9876" i="18" s="1"/>
  <c r="A9877" i="18" s="1"/>
  <c r="A9878" i="18" s="1"/>
  <c r="A9879" i="18" s="1"/>
  <c r="A9880" i="18" s="1"/>
  <c r="A9881" i="18" s="1"/>
  <c r="A9882" i="18" s="1"/>
  <c r="A9883" i="18" s="1"/>
  <c r="A9884" i="18" s="1"/>
  <c r="A9885" i="18" s="1"/>
  <c r="A9886" i="18" s="1"/>
  <c r="A9887" i="18" s="1"/>
  <c r="A9888" i="18" s="1"/>
  <c r="A9889" i="18" s="1"/>
  <c r="A9890" i="18" s="1"/>
  <c r="A9891" i="18" s="1"/>
  <c r="A9892" i="18" s="1"/>
  <c r="A9893" i="18" s="1"/>
  <c r="A9894" i="18" s="1"/>
  <c r="A9895" i="18" s="1"/>
  <c r="A9896" i="18" s="1"/>
  <c r="A9897" i="18" s="1"/>
  <c r="A9898" i="18" s="1"/>
  <c r="A9899" i="18" s="1"/>
  <c r="A9900" i="18" s="1"/>
  <c r="A9901" i="18" s="1"/>
  <c r="A9902" i="18" s="1"/>
  <c r="A9903" i="18" s="1"/>
  <c r="A9904" i="18" s="1"/>
  <c r="A9905" i="18" s="1"/>
  <c r="A9906" i="18" s="1"/>
  <c r="A9907" i="18" s="1"/>
  <c r="A9908" i="18" s="1"/>
  <c r="A9909" i="18" s="1"/>
  <c r="A9910" i="18" s="1"/>
  <c r="A9911" i="18" s="1"/>
  <c r="A9912" i="18" s="1"/>
  <c r="A9913" i="18" s="1"/>
  <c r="A9914" i="18" s="1"/>
  <c r="A9915" i="18" s="1"/>
  <c r="A9916" i="18" s="1"/>
  <c r="A9917" i="18" s="1"/>
  <c r="A9918" i="18" s="1"/>
  <c r="A9919" i="18" s="1"/>
  <c r="A9920" i="18" s="1"/>
  <c r="A9921" i="18" s="1"/>
  <c r="A9922" i="18" s="1"/>
  <c r="A9923" i="18" s="1"/>
  <c r="A9924" i="18" s="1"/>
  <c r="A9925" i="18" s="1"/>
  <c r="A9926" i="18" s="1"/>
  <c r="A9927" i="18" s="1"/>
  <c r="A9928" i="18" s="1"/>
  <c r="A9929" i="18" s="1"/>
  <c r="A9930" i="18" s="1"/>
  <c r="A9931" i="18" s="1"/>
  <c r="A9932" i="18" s="1"/>
  <c r="A9933" i="18" s="1"/>
  <c r="A9934" i="18" s="1"/>
  <c r="A9935" i="18" s="1"/>
  <c r="A9936" i="18" s="1"/>
  <c r="A9937" i="18" s="1"/>
  <c r="A9938" i="18" s="1"/>
  <c r="A9939" i="18" s="1"/>
  <c r="A9940" i="18" s="1"/>
  <c r="A9941" i="18" s="1"/>
  <c r="A9942" i="18" s="1"/>
  <c r="A9943" i="18" s="1"/>
  <c r="A9944" i="18" s="1"/>
  <c r="A9945" i="18" s="1"/>
  <c r="A9946" i="18" s="1"/>
  <c r="A9947" i="18" s="1"/>
  <c r="A9948" i="18" s="1"/>
  <c r="A9949" i="18" s="1"/>
  <c r="A9950" i="18" s="1"/>
  <c r="A9951" i="18" s="1"/>
  <c r="A9952" i="18" s="1"/>
  <c r="A9953" i="18" s="1"/>
  <c r="A9954" i="18" s="1"/>
  <c r="A9955" i="18" s="1"/>
  <c r="R76" i="20"/>
  <c r="Q78" i="20"/>
  <c r="AZ76" i="20"/>
  <c r="G78" i="20"/>
  <c r="M10082" i="18"/>
  <c r="J79" i="20"/>
  <c r="AA79" i="20"/>
  <c r="C80" i="20"/>
  <c r="B9830" i="18"/>
  <c r="B9831" i="18" s="1"/>
  <c r="B9832" i="18" s="1"/>
  <c r="B9833" i="18" s="1"/>
  <c r="B9834" i="18" s="1"/>
  <c r="B9835" i="18" s="1"/>
  <c r="B9836" i="18" s="1"/>
  <c r="B9837" i="18" s="1"/>
  <c r="B9838" i="18" s="1"/>
  <c r="B9839" i="18" s="1"/>
  <c r="B9840" i="18" s="1"/>
  <c r="B9841" i="18" s="1"/>
  <c r="B9842" i="18" s="1"/>
  <c r="B9843" i="18" s="1"/>
  <c r="B9844" i="18" s="1"/>
  <c r="B9845" i="18" s="1"/>
  <c r="B9846" i="18" s="1"/>
  <c r="B9847" i="18" s="1"/>
  <c r="B9848" i="18" s="1"/>
  <c r="B9849" i="18" s="1"/>
  <c r="B9850" i="18" s="1"/>
  <c r="B9851" i="18" s="1"/>
  <c r="B9852" i="18" s="1"/>
  <c r="B9853" i="18" s="1"/>
  <c r="B9854" i="18" s="1"/>
  <c r="B9855" i="18" s="1"/>
  <c r="B9856" i="18" s="1"/>
  <c r="B9857" i="18" s="1"/>
  <c r="B9858" i="18" s="1"/>
  <c r="B9859" i="18" s="1"/>
  <c r="B9860" i="18" s="1"/>
  <c r="B9861" i="18" s="1"/>
  <c r="B9862" i="18" s="1"/>
  <c r="B9863" i="18" s="1"/>
  <c r="B9864" i="18" s="1"/>
  <c r="B9865" i="18" s="1"/>
  <c r="B9866" i="18" s="1"/>
  <c r="B9867" i="18" s="1"/>
  <c r="B9868" i="18" s="1"/>
  <c r="B9869" i="18" s="1"/>
  <c r="B9870" i="18" s="1"/>
  <c r="B9871" i="18" s="1"/>
  <c r="B9872" i="18" s="1"/>
  <c r="B9873" i="18" s="1"/>
  <c r="B9874" i="18" s="1"/>
  <c r="B9875" i="18" s="1"/>
  <c r="B9876" i="18" s="1"/>
  <c r="B9877" i="18" s="1"/>
  <c r="B9878" i="18" s="1"/>
  <c r="B9879" i="18" s="1"/>
  <c r="B9880" i="18" s="1"/>
  <c r="B9881" i="18" s="1"/>
  <c r="B9882" i="18" s="1"/>
  <c r="B9883" i="18" s="1"/>
  <c r="B9884" i="18" s="1"/>
  <c r="B9885" i="18" s="1"/>
  <c r="B9886" i="18" s="1"/>
  <c r="B9887" i="18" s="1"/>
  <c r="B9888" i="18" s="1"/>
  <c r="B9889" i="18" s="1"/>
  <c r="B9890" i="18" s="1"/>
  <c r="B9891" i="18" s="1"/>
  <c r="B9892" i="18" s="1"/>
  <c r="B9893" i="18" s="1"/>
  <c r="B9894" i="18" s="1"/>
  <c r="B9895" i="18" s="1"/>
  <c r="B9896" i="18" s="1"/>
  <c r="B9897" i="18" s="1"/>
  <c r="B9898" i="18" s="1"/>
  <c r="B9899" i="18" s="1"/>
  <c r="B9900" i="18" s="1"/>
  <c r="B9901" i="18" s="1"/>
  <c r="B9902" i="18" s="1"/>
  <c r="B9903" i="18" s="1"/>
  <c r="B9904" i="18" s="1"/>
  <c r="B9905" i="18" s="1"/>
  <c r="B9906" i="18" s="1"/>
  <c r="B9907" i="18" s="1"/>
  <c r="B9908" i="18" s="1"/>
  <c r="B9909" i="18" s="1"/>
  <c r="B9910" i="18" s="1"/>
  <c r="B9911" i="18" s="1"/>
  <c r="B9912" i="18" s="1"/>
  <c r="B9913" i="18" s="1"/>
  <c r="B9914" i="18" s="1"/>
  <c r="B9915" i="18" s="1"/>
  <c r="B9916" i="18" s="1"/>
  <c r="B9917" i="18" s="1"/>
  <c r="B9918" i="18" s="1"/>
  <c r="B9919" i="18" s="1"/>
  <c r="B9920" i="18" s="1"/>
  <c r="B9921" i="18" s="1"/>
  <c r="B9922" i="18" s="1"/>
  <c r="B9923" i="18" s="1"/>
  <c r="B9924" i="18" s="1"/>
  <c r="B9925" i="18" s="1"/>
  <c r="B9926" i="18" s="1"/>
  <c r="B9927" i="18" s="1"/>
  <c r="B9928" i="18" s="1"/>
  <c r="B9929" i="18" s="1"/>
  <c r="B9930" i="18" s="1"/>
  <c r="B9931" i="18" s="1"/>
  <c r="B9932" i="18" s="1"/>
  <c r="B9933" i="18" s="1"/>
  <c r="B9934" i="18" s="1"/>
  <c r="B9935" i="18" s="1"/>
  <c r="B9936" i="18" s="1"/>
  <c r="B9937" i="18" s="1"/>
  <c r="B9938" i="18" s="1"/>
  <c r="B9939" i="18" s="1"/>
  <c r="B9940" i="18" s="1"/>
  <c r="B9941" i="18" s="1"/>
  <c r="B9942" i="18" s="1"/>
  <c r="B9943" i="18" s="1"/>
  <c r="B9944" i="18" s="1"/>
  <c r="B9945" i="18" s="1"/>
  <c r="B9946" i="18" s="1"/>
  <c r="B9947" i="18" s="1"/>
  <c r="B9948" i="18" s="1"/>
  <c r="B9949" i="18" s="1"/>
  <c r="B9950" i="18" s="1"/>
  <c r="B9951" i="18" s="1"/>
  <c r="B9952" i="18" s="1"/>
  <c r="B9953" i="18" s="1"/>
  <c r="B9954" i="18" s="1"/>
  <c r="B9955" i="18" s="1"/>
  <c r="AF77" i="20"/>
  <c r="AM77" i="20"/>
  <c r="AV77" i="20"/>
  <c r="AU77" i="20"/>
  <c r="AQ77" i="20"/>
  <c r="AH77" i="20"/>
  <c r="AT77" i="20"/>
  <c r="AX77" i="20"/>
  <c r="AS77" i="20"/>
  <c r="AR77" i="20"/>
  <c r="AC77" i="20"/>
  <c r="AI77" i="20"/>
  <c r="AY77" i="20"/>
  <c r="AB77" i="20"/>
  <c r="AP77" i="20"/>
  <c r="AN77" i="20"/>
  <c r="AE77" i="20"/>
  <c r="AL77" i="20"/>
  <c r="AD77" i="20"/>
  <c r="AW77" i="20"/>
  <c r="AG77" i="20"/>
  <c r="AO77" i="20"/>
  <c r="AJ77" i="20"/>
  <c r="AK77" i="20"/>
  <c r="K79" i="20"/>
  <c r="C9830" i="18"/>
  <c r="C9831" i="18" s="1"/>
  <c r="C9832" i="18" s="1"/>
  <c r="C9833" i="18" s="1"/>
  <c r="C9834" i="18" s="1"/>
  <c r="C9835" i="18" s="1"/>
  <c r="C9836" i="18" s="1"/>
  <c r="C9837" i="18" s="1"/>
  <c r="C9838" i="18" s="1"/>
  <c r="C9839" i="18" s="1"/>
  <c r="C9840" i="18" s="1"/>
  <c r="C9841" i="18" s="1"/>
  <c r="C9842" i="18" s="1"/>
  <c r="C9843" i="18" s="1"/>
  <c r="C9844" i="18" s="1"/>
  <c r="C9845" i="18" s="1"/>
  <c r="C9846" i="18" s="1"/>
  <c r="C9847" i="18" s="1"/>
  <c r="C9848" i="18" s="1"/>
  <c r="C9849" i="18" s="1"/>
  <c r="C9850" i="18" s="1"/>
  <c r="C9851" i="18" s="1"/>
  <c r="C9852" i="18" s="1"/>
  <c r="C9853" i="18" s="1"/>
  <c r="C9854" i="18" s="1"/>
  <c r="C9855" i="18" s="1"/>
  <c r="C9856" i="18" s="1"/>
  <c r="C9857" i="18" s="1"/>
  <c r="C9858" i="18" s="1"/>
  <c r="C9859" i="18" s="1"/>
  <c r="C9860" i="18" s="1"/>
  <c r="C9861" i="18" s="1"/>
  <c r="C9862" i="18" s="1"/>
  <c r="C9863" i="18" s="1"/>
  <c r="C9864" i="18" s="1"/>
  <c r="C9865" i="18" s="1"/>
  <c r="C9866" i="18" s="1"/>
  <c r="C9867" i="18" s="1"/>
  <c r="C9868" i="18" s="1"/>
  <c r="C9869" i="18" s="1"/>
  <c r="C9870" i="18" s="1"/>
  <c r="C9871" i="18" s="1"/>
  <c r="C9872" i="18" s="1"/>
  <c r="C9873" i="18" s="1"/>
  <c r="C9874" i="18" s="1"/>
  <c r="C9875" i="18" s="1"/>
  <c r="C9876" i="18" s="1"/>
  <c r="C9877" i="18" s="1"/>
  <c r="C9878" i="18" s="1"/>
  <c r="C9879" i="18" s="1"/>
  <c r="C9880" i="18" s="1"/>
  <c r="C9881" i="18" s="1"/>
  <c r="C9882" i="18" s="1"/>
  <c r="C9883" i="18" s="1"/>
  <c r="C9884" i="18" s="1"/>
  <c r="C9885" i="18" s="1"/>
  <c r="C9886" i="18" s="1"/>
  <c r="C9887" i="18" s="1"/>
  <c r="C9888" i="18" s="1"/>
  <c r="C9889" i="18" s="1"/>
  <c r="C9890" i="18" s="1"/>
  <c r="C9891" i="18" s="1"/>
  <c r="C9892" i="18" s="1"/>
  <c r="C9893" i="18" s="1"/>
  <c r="C9894" i="18" s="1"/>
  <c r="C9895" i="18" s="1"/>
  <c r="C9896" i="18" s="1"/>
  <c r="C9897" i="18" s="1"/>
  <c r="C9898" i="18" s="1"/>
  <c r="C9899" i="18" s="1"/>
  <c r="C9900" i="18" s="1"/>
  <c r="C9901" i="18" s="1"/>
  <c r="C9902" i="18" s="1"/>
  <c r="C9903" i="18" s="1"/>
  <c r="C9904" i="18" s="1"/>
  <c r="C9905" i="18" s="1"/>
  <c r="C9906" i="18" s="1"/>
  <c r="C9907" i="18" s="1"/>
  <c r="C9908" i="18" s="1"/>
  <c r="C9909" i="18" s="1"/>
  <c r="C9910" i="18" s="1"/>
  <c r="C9911" i="18" s="1"/>
  <c r="C9912" i="18" s="1"/>
  <c r="C9913" i="18" s="1"/>
  <c r="C9914" i="18" s="1"/>
  <c r="C9915" i="18" s="1"/>
  <c r="C9916" i="18" s="1"/>
  <c r="C9917" i="18" s="1"/>
  <c r="C9918" i="18" s="1"/>
  <c r="C9919" i="18" s="1"/>
  <c r="C9920" i="18" s="1"/>
  <c r="C9921" i="18" s="1"/>
  <c r="C9922" i="18" s="1"/>
  <c r="C9923" i="18" s="1"/>
  <c r="C9924" i="18" s="1"/>
  <c r="C9925" i="18" s="1"/>
  <c r="C9926" i="18" s="1"/>
  <c r="C9927" i="18" s="1"/>
  <c r="C9928" i="18" s="1"/>
  <c r="C9929" i="18" s="1"/>
  <c r="C9930" i="18" s="1"/>
  <c r="C9931" i="18" s="1"/>
  <c r="C9932" i="18" s="1"/>
  <c r="C9933" i="18" s="1"/>
  <c r="C9934" i="18" s="1"/>
  <c r="C9935" i="18" s="1"/>
  <c r="C9936" i="18" s="1"/>
  <c r="C9937" i="18" s="1"/>
  <c r="C9938" i="18" s="1"/>
  <c r="C9939" i="18" s="1"/>
  <c r="C9940" i="18" s="1"/>
  <c r="C9941" i="18" s="1"/>
  <c r="C9942" i="18" s="1"/>
  <c r="C9943" i="18" s="1"/>
  <c r="C9944" i="18" s="1"/>
  <c r="C9945" i="18" s="1"/>
  <c r="C9946" i="18" s="1"/>
  <c r="C9947" i="18" s="1"/>
  <c r="C9948" i="18" s="1"/>
  <c r="C9949" i="18" s="1"/>
  <c r="C9950" i="18" s="1"/>
  <c r="C9951" i="18" s="1"/>
  <c r="C9952" i="18" s="1"/>
  <c r="C9953" i="18" s="1"/>
  <c r="C9954" i="18" s="1"/>
  <c r="C9955" i="18" s="1"/>
  <c r="D80" i="20"/>
  <c r="B80" i="20" s="1"/>
  <c r="F9154" i="18" l="1"/>
  <c r="H9154" i="18" s="1"/>
  <c r="J9158" i="18" s="1"/>
  <c r="J9188" i="18"/>
  <c r="J9376" i="18"/>
  <c r="J9737" i="18"/>
  <c r="J9157" i="18"/>
  <c r="J8920" i="18"/>
  <c r="J9502" i="18"/>
  <c r="J9757" i="18"/>
  <c r="F9922" i="18"/>
  <c r="E9922" i="18"/>
  <c r="D9922" i="18"/>
  <c r="I9929" i="18"/>
  <c r="J9936" i="18" s="1"/>
  <c r="J9937" i="18" s="1"/>
  <c r="J8932" i="18"/>
  <c r="J8922" i="18"/>
  <c r="J8923" i="18"/>
  <c r="J8924" i="18"/>
  <c r="G9972" i="18"/>
  <c r="G9973" i="18"/>
  <c r="J9966" i="18"/>
  <c r="J10015" i="18" s="1"/>
  <c r="G10080" i="18"/>
  <c r="F9796" i="18"/>
  <c r="E9796" i="18"/>
  <c r="D9796" i="18"/>
  <c r="J8547" i="18"/>
  <c r="G10092" i="18"/>
  <c r="H10087" i="18"/>
  <c r="J8669" i="18"/>
  <c r="J9887" i="18"/>
  <c r="J9651" i="18"/>
  <c r="J9691" i="18"/>
  <c r="J9647" i="18"/>
  <c r="J9649" i="18"/>
  <c r="J9648" i="18"/>
  <c r="J9652" i="18"/>
  <c r="D9658" i="18"/>
  <c r="J9616" i="18"/>
  <c r="J9615" i="18"/>
  <c r="J9956" i="18"/>
  <c r="A9956" i="18" s="1"/>
  <c r="A9957" i="18" s="1"/>
  <c r="A9958" i="18" s="1"/>
  <c r="A9959" i="18" s="1"/>
  <c r="A9960" i="18" s="1"/>
  <c r="A9961" i="18" s="1"/>
  <c r="A9962" i="18" s="1"/>
  <c r="A9963" i="18" s="1"/>
  <c r="A9964" i="18" s="1"/>
  <c r="A9965" i="18" s="1"/>
  <c r="A9966" i="18" s="1"/>
  <c r="A9967" i="18" s="1"/>
  <c r="A9968" i="18" s="1"/>
  <c r="A9969" i="18" s="1"/>
  <c r="A9970" i="18" s="1"/>
  <c r="A9971" i="18" s="1"/>
  <c r="A9972" i="18" s="1"/>
  <c r="A9973" i="18" s="1"/>
  <c r="A9974" i="18" s="1"/>
  <c r="A9975" i="18" s="1"/>
  <c r="A9976" i="18" s="1"/>
  <c r="A9977" i="18" s="1"/>
  <c r="A9978" i="18" s="1"/>
  <c r="A9979" i="18" s="1"/>
  <c r="A9980" i="18" s="1"/>
  <c r="A9981" i="18" s="1"/>
  <c r="A9982" i="18" s="1"/>
  <c r="A9983" i="18" s="1"/>
  <c r="A9984" i="18" s="1"/>
  <c r="A9985" i="18" s="1"/>
  <c r="A9986" i="18" s="1"/>
  <c r="A9987" i="18" s="1"/>
  <c r="A9988" i="18" s="1"/>
  <c r="A9989" i="18" s="1"/>
  <c r="A9990" i="18" s="1"/>
  <c r="A9991" i="18" s="1"/>
  <c r="A9992" i="18" s="1"/>
  <c r="A9993" i="18" s="1"/>
  <c r="A9994" i="18" s="1"/>
  <c r="A9995" i="18" s="1"/>
  <c r="A9996" i="18" s="1"/>
  <c r="A9997" i="18" s="1"/>
  <c r="A9998" i="18" s="1"/>
  <c r="A9999" i="18" s="1"/>
  <c r="A10000" i="18" s="1"/>
  <c r="A10001" i="18" s="1"/>
  <c r="A10002" i="18" s="1"/>
  <c r="A10003" i="18" s="1"/>
  <c r="A10004" i="18" s="1"/>
  <c r="A10005" i="18" s="1"/>
  <c r="A10006" i="18" s="1"/>
  <c r="A10007" i="18" s="1"/>
  <c r="A10008" i="18" s="1"/>
  <c r="A10009" i="18" s="1"/>
  <c r="A10010" i="18" s="1"/>
  <c r="A10011" i="18" s="1"/>
  <c r="A10012" i="18" s="1"/>
  <c r="A10013" i="18" s="1"/>
  <c r="A10014" i="18" s="1"/>
  <c r="A10015" i="18" s="1"/>
  <c r="A10016" i="18" s="1"/>
  <c r="A10017" i="18" s="1"/>
  <c r="A10018" i="18" s="1"/>
  <c r="A10019" i="18" s="1"/>
  <c r="A10020" i="18" s="1"/>
  <c r="A10021" i="18" s="1"/>
  <c r="A10022" i="18" s="1"/>
  <c r="A10023" i="18" s="1"/>
  <c r="A10024" i="18" s="1"/>
  <c r="A10025" i="18" s="1"/>
  <c r="A10026" i="18" s="1"/>
  <c r="A10027" i="18" s="1"/>
  <c r="A10028" i="18" s="1"/>
  <c r="A10029" i="18" s="1"/>
  <c r="A10030" i="18" s="1"/>
  <c r="A10031" i="18" s="1"/>
  <c r="A10032" i="18" s="1"/>
  <c r="A10033" i="18" s="1"/>
  <c r="A10034" i="18" s="1"/>
  <c r="A10035" i="18" s="1"/>
  <c r="A10036" i="18" s="1"/>
  <c r="A10037" i="18" s="1"/>
  <c r="A10038" i="18" s="1"/>
  <c r="A10039" i="18" s="1"/>
  <c r="A10040" i="18" s="1"/>
  <c r="A10041" i="18" s="1"/>
  <c r="A10042" i="18" s="1"/>
  <c r="A10043" i="18" s="1"/>
  <c r="A10044" i="18" s="1"/>
  <c r="A10045" i="18" s="1"/>
  <c r="A10046" i="18" s="1"/>
  <c r="A10047" i="18" s="1"/>
  <c r="A10048" i="18" s="1"/>
  <c r="A10049" i="18" s="1"/>
  <c r="A10050" i="18" s="1"/>
  <c r="A10051" i="18" s="1"/>
  <c r="A10052" i="18" s="1"/>
  <c r="A10053" i="18" s="1"/>
  <c r="A10054" i="18" s="1"/>
  <c r="A10055" i="18" s="1"/>
  <c r="A10056" i="18" s="1"/>
  <c r="A10057" i="18" s="1"/>
  <c r="A10058" i="18" s="1"/>
  <c r="A10059" i="18" s="1"/>
  <c r="A10060" i="18" s="1"/>
  <c r="A10061" i="18" s="1"/>
  <c r="A10062" i="18" s="1"/>
  <c r="A10063" i="18" s="1"/>
  <c r="A10064" i="18" s="1"/>
  <c r="A10065" i="18" s="1"/>
  <c r="A10066" i="18" s="1"/>
  <c r="A10067" i="18" s="1"/>
  <c r="A10068" i="18" s="1"/>
  <c r="A10069" i="18" s="1"/>
  <c r="A10070" i="18" s="1"/>
  <c r="A10071" i="18" s="1"/>
  <c r="A10072" i="18" s="1"/>
  <c r="A10073" i="18" s="1"/>
  <c r="A10074" i="18" s="1"/>
  <c r="A10075" i="18" s="1"/>
  <c r="A10076" i="18" s="1"/>
  <c r="A10077" i="18" s="1"/>
  <c r="A10078" i="18" s="1"/>
  <c r="A10079" i="18" s="1"/>
  <c r="A10080" i="18" s="1"/>
  <c r="A10081" i="18" s="1"/>
  <c r="I10058" i="18"/>
  <c r="G9978" i="18"/>
  <c r="I9984" i="18"/>
  <c r="J10012" i="18"/>
  <c r="J9985" i="18"/>
  <c r="J10014" i="18"/>
  <c r="G9968" i="18"/>
  <c r="I10053" i="18"/>
  <c r="H9963" i="18"/>
  <c r="I10028" i="18" s="1"/>
  <c r="I9777" i="18"/>
  <c r="J9777" i="18" s="1"/>
  <c r="J9776" i="18"/>
  <c r="J8795" i="18"/>
  <c r="J9264" i="18"/>
  <c r="J9266" i="18" s="1"/>
  <c r="J9286" i="18"/>
  <c r="I9903" i="18"/>
  <c r="J9883" i="18"/>
  <c r="J9036" i="18"/>
  <c r="J9064" i="18" s="1"/>
  <c r="J9066" i="18" s="1"/>
  <c r="J9044" i="18" s="1"/>
  <c r="J9859" i="18"/>
  <c r="J9863" i="18" s="1"/>
  <c r="G9853" i="18"/>
  <c r="J9884" i="18" s="1"/>
  <c r="J9921" i="18"/>
  <c r="J9923" i="18" s="1"/>
  <c r="J9947" i="18" s="1"/>
  <c r="J9889" i="18"/>
  <c r="J9761" i="18"/>
  <c r="H78" i="20"/>
  <c r="N78" i="20"/>
  <c r="O78" i="20" s="1"/>
  <c r="L78" i="20"/>
  <c r="E67" i="20"/>
  <c r="I67" i="20" s="1"/>
  <c r="AB78" i="20"/>
  <c r="F80" i="20"/>
  <c r="P80" i="20" s="1"/>
  <c r="E68" i="20"/>
  <c r="I68" i="20" s="1"/>
  <c r="AX78" i="20"/>
  <c r="AN78" i="20"/>
  <c r="AQ78" i="20"/>
  <c r="AS78" i="20"/>
  <c r="AT78" i="20"/>
  <c r="AF78" i="20"/>
  <c r="AK78" i="20"/>
  <c r="M78" i="20"/>
  <c r="AR78" i="20"/>
  <c r="AH78" i="20"/>
  <c r="AO78" i="20"/>
  <c r="AU78" i="20"/>
  <c r="K80" i="20"/>
  <c r="AD78" i="20"/>
  <c r="AL78" i="20"/>
  <c r="AP78" i="20"/>
  <c r="AJ78" i="20"/>
  <c r="AM78" i="20"/>
  <c r="AC78" i="20"/>
  <c r="AG78" i="20"/>
  <c r="AY78" i="20"/>
  <c r="AW78" i="20"/>
  <c r="AE78" i="20"/>
  <c r="AI78" i="20"/>
  <c r="AV78" i="20"/>
  <c r="Q79" i="20"/>
  <c r="AZ77" i="20"/>
  <c r="R77" i="20"/>
  <c r="G79" i="20"/>
  <c r="M10208" i="18"/>
  <c r="AA80" i="20"/>
  <c r="J80" i="20"/>
  <c r="C9956" i="18"/>
  <c r="C9957" i="18" s="1"/>
  <c r="C9958" i="18" s="1"/>
  <c r="C9959" i="18" s="1"/>
  <c r="C9960" i="18" s="1"/>
  <c r="C9961" i="18" s="1"/>
  <c r="C9962" i="18" s="1"/>
  <c r="C9963" i="18" s="1"/>
  <c r="C9964" i="18" s="1"/>
  <c r="C9965" i="18" s="1"/>
  <c r="C9966" i="18" s="1"/>
  <c r="C9967" i="18" s="1"/>
  <c r="C9968" i="18" s="1"/>
  <c r="C9969" i="18" s="1"/>
  <c r="C9970" i="18" s="1"/>
  <c r="C9971" i="18" s="1"/>
  <c r="C9972" i="18" s="1"/>
  <c r="C9973" i="18" s="1"/>
  <c r="C9974" i="18" s="1"/>
  <c r="C9975" i="18" s="1"/>
  <c r="C9976" i="18" s="1"/>
  <c r="C9977" i="18" s="1"/>
  <c r="C9978" i="18" s="1"/>
  <c r="C9979" i="18" s="1"/>
  <c r="C9980" i="18" s="1"/>
  <c r="C9981" i="18" s="1"/>
  <c r="C9982" i="18" s="1"/>
  <c r="C9983" i="18" s="1"/>
  <c r="C9984" i="18" s="1"/>
  <c r="C9985" i="18" s="1"/>
  <c r="C9986" i="18" s="1"/>
  <c r="C9987" i="18" s="1"/>
  <c r="C9988" i="18" s="1"/>
  <c r="C9989" i="18" s="1"/>
  <c r="C9990" i="18" s="1"/>
  <c r="C9991" i="18" s="1"/>
  <c r="C9992" i="18" s="1"/>
  <c r="C9993" i="18" s="1"/>
  <c r="C9994" i="18" s="1"/>
  <c r="C9995" i="18" s="1"/>
  <c r="C9996" i="18" s="1"/>
  <c r="C9997" i="18" s="1"/>
  <c r="C9998" i="18" s="1"/>
  <c r="C9999" i="18" s="1"/>
  <c r="C10000" i="18" s="1"/>
  <c r="C10001" i="18" s="1"/>
  <c r="C10002" i="18" s="1"/>
  <c r="C10003" i="18" s="1"/>
  <c r="C10004" i="18" s="1"/>
  <c r="C10005" i="18" s="1"/>
  <c r="C10006" i="18" s="1"/>
  <c r="C10007" i="18" s="1"/>
  <c r="C10008" i="18" s="1"/>
  <c r="C10009" i="18" s="1"/>
  <c r="C10010" i="18" s="1"/>
  <c r="C10011" i="18" s="1"/>
  <c r="C10012" i="18" s="1"/>
  <c r="C10013" i="18" s="1"/>
  <c r="C10014" i="18" s="1"/>
  <c r="C10015" i="18" s="1"/>
  <c r="C10016" i="18" s="1"/>
  <c r="C10017" i="18" s="1"/>
  <c r="C10018" i="18" s="1"/>
  <c r="C10019" i="18" s="1"/>
  <c r="C10020" i="18" s="1"/>
  <c r="C10021" i="18" s="1"/>
  <c r="C10022" i="18" s="1"/>
  <c r="C10023" i="18" s="1"/>
  <c r="C10024" i="18" s="1"/>
  <c r="C10025" i="18" s="1"/>
  <c r="C10026" i="18" s="1"/>
  <c r="C10027" i="18" s="1"/>
  <c r="C10028" i="18" s="1"/>
  <c r="C10029" i="18" s="1"/>
  <c r="C10030" i="18" s="1"/>
  <c r="C10031" i="18" s="1"/>
  <c r="C10032" i="18" s="1"/>
  <c r="C10033" i="18" s="1"/>
  <c r="C10034" i="18" s="1"/>
  <c r="C10035" i="18" s="1"/>
  <c r="C10036" i="18" s="1"/>
  <c r="C10037" i="18" s="1"/>
  <c r="C10038" i="18" s="1"/>
  <c r="C10039" i="18" s="1"/>
  <c r="C10040" i="18" s="1"/>
  <c r="C10041" i="18" s="1"/>
  <c r="C10042" i="18" s="1"/>
  <c r="C10043" i="18" s="1"/>
  <c r="C10044" i="18" s="1"/>
  <c r="C10045" i="18" s="1"/>
  <c r="C10046" i="18" s="1"/>
  <c r="C10047" i="18" s="1"/>
  <c r="C10048" i="18" s="1"/>
  <c r="C10049" i="18" s="1"/>
  <c r="C10050" i="18" s="1"/>
  <c r="C10051" i="18" s="1"/>
  <c r="C10052" i="18" s="1"/>
  <c r="C10053" i="18" s="1"/>
  <c r="C10054" i="18" s="1"/>
  <c r="C10055" i="18" s="1"/>
  <c r="C10056" i="18" s="1"/>
  <c r="C10057" i="18" s="1"/>
  <c r="C10058" i="18" s="1"/>
  <c r="C10059" i="18" s="1"/>
  <c r="C10060" i="18" s="1"/>
  <c r="C10061" i="18" s="1"/>
  <c r="C10062" i="18" s="1"/>
  <c r="C10063" i="18" s="1"/>
  <c r="C10064" i="18" s="1"/>
  <c r="C10065" i="18" s="1"/>
  <c r="C10066" i="18" s="1"/>
  <c r="C10067" i="18" s="1"/>
  <c r="C10068" i="18" s="1"/>
  <c r="C10069" i="18" s="1"/>
  <c r="C10070" i="18" s="1"/>
  <c r="C10071" i="18" s="1"/>
  <c r="C10072" i="18" s="1"/>
  <c r="C10073" i="18" s="1"/>
  <c r="C10074" i="18" s="1"/>
  <c r="C10075" i="18" s="1"/>
  <c r="C10076" i="18" s="1"/>
  <c r="C10077" i="18" s="1"/>
  <c r="C10078" i="18" s="1"/>
  <c r="C10079" i="18" s="1"/>
  <c r="C10080" i="18" s="1"/>
  <c r="C10081" i="18" s="1"/>
  <c r="D81" i="20"/>
  <c r="B81" i="20" s="1"/>
  <c r="B9956" i="18"/>
  <c r="B9957" i="18" s="1"/>
  <c r="B9958" i="18" s="1"/>
  <c r="B9959" i="18" s="1"/>
  <c r="B9960" i="18" s="1"/>
  <c r="B9961" i="18" s="1"/>
  <c r="B9962" i="18" s="1"/>
  <c r="B9963" i="18" s="1"/>
  <c r="B9964" i="18" s="1"/>
  <c r="B9965" i="18" s="1"/>
  <c r="B9966" i="18" s="1"/>
  <c r="B9967" i="18" s="1"/>
  <c r="B9968" i="18" s="1"/>
  <c r="B9969" i="18" s="1"/>
  <c r="B9970" i="18" s="1"/>
  <c r="B9971" i="18" s="1"/>
  <c r="B9972" i="18" s="1"/>
  <c r="B9973" i="18" s="1"/>
  <c r="B9974" i="18" s="1"/>
  <c r="B9975" i="18" s="1"/>
  <c r="B9976" i="18" s="1"/>
  <c r="B9977" i="18" s="1"/>
  <c r="B9978" i="18" s="1"/>
  <c r="B9979" i="18" s="1"/>
  <c r="B9980" i="18" s="1"/>
  <c r="B9981" i="18" s="1"/>
  <c r="B9982" i="18" s="1"/>
  <c r="B9983" i="18" s="1"/>
  <c r="B9984" i="18" s="1"/>
  <c r="B9985" i="18" s="1"/>
  <c r="B9986" i="18" s="1"/>
  <c r="B9987" i="18" s="1"/>
  <c r="B9988" i="18" s="1"/>
  <c r="B9989" i="18" s="1"/>
  <c r="B9990" i="18" s="1"/>
  <c r="B9991" i="18" s="1"/>
  <c r="B9992" i="18" s="1"/>
  <c r="B9993" i="18" s="1"/>
  <c r="B9994" i="18" s="1"/>
  <c r="B9995" i="18" s="1"/>
  <c r="B9996" i="18" s="1"/>
  <c r="B9997" i="18" s="1"/>
  <c r="B9998" i="18" s="1"/>
  <c r="B9999" i="18" s="1"/>
  <c r="B10000" i="18" s="1"/>
  <c r="B10001" i="18" s="1"/>
  <c r="B10002" i="18" s="1"/>
  <c r="B10003" i="18" s="1"/>
  <c r="B10004" i="18" s="1"/>
  <c r="B10005" i="18" s="1"/>
  <c r="B10006" i="18" s="1"/>
  <c r="B10007" i="18" s="1"/>
  <c r="B10008" i="18" s="1"/>
  <c r="B10009" i="18" s="1"/>
  <c r="B10010" i="18" s="1"/>
  <c r="B10011" i="18" s="1"/>
  <c r="B10012" i="18" s="1"/>
  <c r="B10013" i="18" s="1"/>
  <c r="B10014" i="18" s="1"/>
  <c r="B10015" i="18" s="1"/>
  <c r="B10016" i="18" s="1"/>
  <c r="B10017" i="18" s="1"/>
  <c r="B10018" i="18" s="1"/>
  <c r="B10019" i="18" s="1"/>
  <c r="B10020" i="18" s="1"/>
  <c r="B10021" i="18" s="1"/>
  <c r="B10022" i="18" s="1"/>
  <c r="B10023" i="18" s="1"/>
  <c r="B10024" i="18" s="1"/>
  <c r="B10025" i="18" s="1"/>
  <c r="B10026" i="18" s="1"/>
  <c r="B10027" i="18" s="1"/>
  <c r="B10028" i="18" s="1"/>
  <c r="B10029" i="18" s="1"/>
  <c r="B10030" i="18" s="1"/>
  <c r="B10031" i="18" s="1"/>
  <c r="B10032" i="18" s="1"/>
  <c r="B10033" i="18" s="1"/>
  <c r="B10034" i="18" s="1"/>
  <c r="B10035" i="18" s="1"/>
  <c r="B10036" i="18" s="1"/>
  <c r="B10037" i="18" s="1"/>
  <c r="B10038" i="18" s="1"/>
  <c r="B10039" i="18" s="1"/>
  <c r="B10040" i="18" s="1"/>
  <c r="B10041" i="18" s="1"/>
  <c r="B10042" i="18" s="1"/>
  <c r="B10043" i="18" s="1"/>
  <c r="B10044" i="18" s="1"/>
  <c r="B10045" i="18" s="1"/>
  <c r="B10046" i="18" s="1"/>
  <c r="B10047" i="18" s="1"/>
  <c r="B10048" i="18" s="1"/>
  <c r="B10049" i="18" s="1"/>
  <c r="B10050" i="18" s="1"/>
  <c r="B10051" i="18" s="1"/>
  <c r="B10052" i="18" s="1"/>
  <c r="B10053" i="18" s="1"/>
  <c r="B10054" i="18" s="1"/>
  <c r="B10055" i="18" s="1"/>
  <c r="B10056" i="18" s="1"/>
  <c r="B10057" i="18" s="1"/>
  <c r="B10058" i="18" s="1"/>
  <c r="B10059" i="18" s="1"/>
  <c r="B10060" i="18" s="1"/>
  <c r="B10061" i="18" s="1"/>
  <c r="B10062" i="18" s="1"/>
  <c r="B10063" i="18" s="1"/>
  <c r="B10064" i="18" s="1"/>
  <c r="B10065" i="18" s="1"/>
  <c r="B10066" i="18" s="1"/>
  <c r="B10067" i="18" s="1"/>
  <c r="B10068" i="18" s="1"/>
  <c r="B10069" i="18" s="1"/>
  <c r="B10070" i="18" s="1"/>
  <c r="B10071" i="18" s="1"/>
  <c r="B10072" i="18" s="1"/>
  <c r="B10073" i="18" s="1"/>
  <c r="B10074" i="18" s="1"/>
  <c r="B10075" i="18" s="1"/>
  <c r="B10076" i="18" s="1"/>
  <c r="B10077" i="18" s="1"/>
  <c r="B10078" i="18" s="1"/>
  <c r="B10079" i="18" s="1"/>
  <c r="B10080" i="18" s="1"/>
  <c r="B10081" i="18" s="1"/>
  <c r="C81" i="20"/>
  <c r="J9159" i="18" l="1"/>
  <c r="J9161" i="18"/>
  <c r="J9156" i="18"/>
  <c r="G9979" i="18"/>
  <c r="J10047" i="18"/>
  <c r="G9977" i="18"/>
  <c r="J9983" i="18"/>
  <c r="J9984" i="18" s="1"/>
  <c r="J9989" i="18" s="1"/>
  <c r="J10028" i="18" s="1"/>
  <c r="J9390" i="18"/>
  <c r="J9392" i="18" s="1"/>
  <c r="J9412" i="18"/>
  <c r="G9975" i="18"/>
  <c r="I10036" i="18"/>
  <c r="I10013" i="18"/>
  <c r="J10013" i="18" s="1"/>
  <c r="J9764" i="18"/>
  <c r="J9769" i="18" s="1"/>
  <c r="J9890" i="18"/>
  <c r="J9895" i="18" s="1"/>
  <c r="J10009" i="18"/>
  <c r="D9910" i="18"/>
  <c r="J9904" i="18"/>
  <c r="J9901" i="18"/>
  <c r="J9943" i="18"/>
  <c r="J9900" i="18"/>
  <c r="J9867" i="18"/>
  <c r="J9869" i="18" s="1"/>
  <c r="J9893" i="18" s="1"/>
  <c r="J9868" i="18"/>
  <c r="J9899" i="18"/>
  <c r="J9902" i="18"/>
  <c r="G10098" i="18"/>
  <c r="G10206" i="18"/>
  <c r="J10092" i="18"/>
  <c r="I10110" i="18" s="1"/>
  <c r="G10099" i="18"/>
  <c r="J9516" i="18"/>
  <c r="J9518" i="18" s="1"/>
  <c r="J9538" i="18"/>
  <c r="H10213" i="18"/>
  <c r="G10218" i="18"/>
  <c r="I10029" i="18"/>
  <c r="J9903" i="18"/>
  <c r="J10011" i="18"/>
  <c r="J10048" i="18"/>
  <c r="G9974" i="18"/>
  <c r="I10052" i="18"/>
  <c r="I10054" i="18" s="1"/>
  <c r="I9933" i="18"/>
  <c r="J9773" i="18"/>
  <c r="J9742" i="18"/>
  <c r="D9784" i="18"/>
  <c r="J9817" i="18"/>
  <c r="J9741" i="18"/>
  <c r="J9774" i="18"/>
  <c r="J9775" i="18"/>
  <c r="J9778" i="18"/>
  <c r="J9314" i="18"/>
  <c r="F9280" i="18"/>
  <c r="H9280" i="18" s="1"/>
  <c r="H9962" i="18"/>
  <c r="G9976" i="18"/>
  <c r="I10010" i="18"/>
  <c r="J10010" i="18" s="1"/>
  <c r="J8693" i="18"/>
  <c r="J8694" i="18" s="1"/>
  <c r="J8673" i="18"/>
  <c r="J9162" i="18"/>
  <c r="J9190" i="18" s="1"/>
  <c r="J9192" i="18" s="1"/>
  <c r="J9170" i="18" s="1"/>
  <c r="J9067" i="18"/>
  <c r="J9068" i="18" s="1"/>
  <c r="J9045" i="18" s="1"/>
  <c r="J9069" i="18" s="1"/>
  <c r="J9070" i="18" s="1"/>
  <c r="J9056" i="18" s="1"/>
  <c r="J9057" i="18" s="1"/>
  <c r="J8819" i="18"/>
  <c r="J8820" i="18" s="1"/>
  <c r="J8799" i="18"/>
  <c r="I10055" i="18"/>
  <c r="J10062" i="18" s="1"/>
  <c r="J10063" i="18" s="1"/>
  <c r="J9617" i="18"/>
  <c r="J9653" i="18"/>
  <c r="J10082" i="18"/>
  <c r="A10082" i="18" s="1"/>
  <c r="A10083" i="18" s="1"/>
  <c r="A10084" i="18" s="1"/>
  <c r="A10085" i="18" s="1"/>
  <c r="A10086" i="18" s="1"/>
  <c r="A10087" i="18" s="1"/>
  <c r="A10088" i="18" s="1"/>
  <c r="A10089" i="18" s="1"/>
  <c r="A10090" i="18" s="1"/>
  <c r="A10091" i="18" s="1"/>
  <c r="A10092" i="18" s="1"/>
  <c r="A10093" i="18" s="1"/>
  <c r="A10094" i="18" s="1"/>
  <c r="A10095" i="18" s="1"/>
  <c r="A10096" i="18" s="1"/>
  <c r="A10097" i="18" s="1"/>
  <c r="A10098" i="18" s="1"/>
  <c r="A10099" i="18" s="1"/>
  <c r="A10100" i="18" s="1"/>
  <c r="A10101" i="18" s="1"/>
  <c r="A10102" i="18" s="1"/>
  <c r="A10103" i="18" s="1"/>
  <c r="A10104" i="18" s="1"/>
  <c r="A10105" i="18" s="1"/>
  <c r="A10106" i="18" s="1"/>
  <c r="A10107" i="18" s="1"/>
  <c r="A10108" i="18" s="1"/>
  <c r="A10109" i="18" s="1"/>
  <c r="A10110" i="18" s="1"/>
  <c r="A10111" i="18" s="1"/>
  <c r="A10112" i="18" s="1"/>
  <c r="A10113" i="18" s="1"/>
  <c r="A10114" i="18" s="1"/>
  <c r="A10115" i="18" s="1"/>
  <c r="A10116" i="18" s="1"/>
  <c r="A10117" i="18" s="1"/>
  <c r="A10118" i="18" s="1"/>
  <c r="A10119" i="18" s="1"/>
  <c r="A10120" i="18" s="1"/>
  <c r="A10121" i="18" s="1"/>
  <c r="A10122" i="18" s="1"/>
  <c r="A10123" i="18" s="1"/>
  <c r="A10124" i="18" s="1"/>
  <c r="A10125" i="18" s="1"/>
  <c r="A10126" i="18" s="1"/>
  <c r="A10127" i="18" s="1"/>
  <c r="A10128" i="18" s="1"/>
  <c r="A10129" i="18" s="1"/>
  <c r="A10130" i="18" s="1"/>
  <c r="A10131" i="18" s="1"/>
  <c r="A10132" i="18" s="1"/>
  <c r="A10133" i="18" s="1"/>
  <c r="A10134" i="18" s="1"/>
  <c r="A10135" i="18" s="1"/>
  <c r="A10136" i="18" s="1"/>
  <c r="A10137" i="18" s="1"/>
  <c r="A10138" i="18" s="1"/>
  <c r="A10139" i="18" s="1"/>
  <c r="A10140" i="18" s="1"/>
  <c r="A10141" i="18" s="1"/>
  <c r="A10142" i="18" s="1"/>
  <c r="A10143" i="18" s="1"/>
  <c r="A10144" i="18" s="1"/>
  <c r="A10145" i="18" s="1"/>
  <c r="A10146" i="18" s="1"/>
  <c r="A10147" i="18" s="1"/>
  <c r="A10148" i="18" s="1"/>
  <c r="A10149" i="18" s="1"/>
  <c r="A10150" i="18" s="1"/>
  <c r="A10151" i="18" s="1"/>
  <c r="A10152" i="18" s="1"/>
  <c r="A10153" i="18" s="1"/>
  <c r="A10154" i="18" s="1"/>
  <c r="A10155" i="18" s="1"/>
  <c r="A10156" i="18" s="1"/>
  <c r="A10157" i="18" s="1"/>
  <c r="A10158" i="18" s="1"/>
  <c r="A10159" i="18" s="1"/>
  <c r="A10160" i="18" s="1"/>
  <c r="A10161" i="18" s="1"/>
  <c r="A10162" i="18" s="1"/>
  <c r="A10163" i="18" s="1"/>
  <c r="A10164" i="18" s="1"/>
  <c r="A10165" i="18" s="1"/>
  <c r="A10166" i="18" s="1"/>
  <c r="A10167" i="18" s="1"/>
  <c r="A10168" i="18" s="1"/>
  <c r="A10169" i="18" s="1"/>
  <c r="A10170" i="18" s="1"/>
  <c r="A10171" i="18" s="1"/>
  <c r="A10172" i="18" s="1"/>
  <c r="A10173" i="18" s="1"/>
  <c r="A10174" i="18" s="1"/>
  <c r="A10175" i="18" s="1"/>
  <c r="A10176" i="18" s="1"/>
  <c r="A10177" i="18" s="1"/>
  <c r="A10178" i="18" s="1"/>
  <c r="A10179" i="18" s="1"/>
  <c r="A10180" i="18" s="1"/>
  <c r="A10181" i="18" s="1"/>
  <c r="A10182" i="18" s="1"/>
  <c r="A10183" i="18" s="1"/>
  <c r="A10184" i="18" s="1"/>
  <c r="A10185" i="18" s="1"/>
  <c r="A10186" i="18" s="1"/>
  <c r="A10187" i="18" s="1"/>
  <c r="A10188" i="18" s="1"/>
  <c r="A10189" i="18" s="1"/>
  <c r="A10190" i="18" s="1"/>
  <c r="A10191" i="18" s="1"/>
  <c r="A10192" i="18" s="1"/>
  <c r="A10193" i="18" s="1"/>
  <c r="A10194" i="18" s="1"/>
  <c r="A10195" i="18" s="1"/>
  <c r="A10196" i="18" s="1"/>
  <c r="A10197" i="18" s="1"/>
  <c r="A10198" i="18" s="1"/>
  <c r="A10199" i="18" s="1"/>
  <c r="A10200" i="18" s="1"/>
  <c r="A10201" i="18" s="1"/>
  <c r="A10202" i="18" s="1"/>
  <c r="A10203" i="18" s="1"/>
  <c r="A10204" i="18" s="1"/>
  <c r="A10205" i="18" s="1"/>
  <c r="A10206" i="18" s="1"/>
  <c r="A10207" i="18" s="1"/>
  <c r="G10103" i="18"/>
  <c r="G10105" i="18"/>
  <c r="I10184" i="18"/>
  <c r="I10136" i="18"/>
  <c r="I10178" i="18"/>
  <c r="I10162" i="18"/>
  <c r="J10174" i="18"/>
  <c r="J10109" i="18"/>
  <c r="J10173" i="18"/>
  <c r="J10141" i="18"/>
  <c r="J10138" i="18"/>
  <c r="G10104" i="18"/>
  <c r="H10089" i="18"/>
  <c r="I10154" i="18" s="1"/>
  <c r="J10111" i="18"/>
  <c r="G10102" i="18"/>
  <c r="J10140" i="18"/>
  <c r="G10094" i="18"/>
  <c r="G10100" i="18"/>
  <c r="G10101" i="18"/>
  <c r="I10139" i="18"/>
  <c r="J10139" i="18" s="1"/>
  <c r="J10137" i="18"/>
  <c r="H10088" i="18"/>
  <c r="I10179" i="18"/>
  <c r="J8921" i="18"/>
  <c r="J8945" i="18" s="1"/>
  <c r="J8946" i="18" s="1"/>
  <c r="N79" i="20"/>
  <c r="L79" i="20"/>
  <c r="M79" i="20" s="1"/>
  <c r="E70" i="20"/>
  <c r="I70" i="20" s="1"/>
  <c r="G80" i="20"/>
  <c r="AG80" i="20" s="1"/>
  <c r="E69" i="20"/>
  <c r="I69" i="20" s="1"/>
  <c r="R78" i="20"/>
  <c r="Q80" i="20"/>
  <c r="F81" i="20"/>
  <c r="P81" i="20" s="1"/>
  <c r="AZ78" i="20"/>
  <c r="D82" i="20"/>
  <c r="B82" i="20" s="1"/>
  <c r="C10082" i="18"/>
  <c r="C10083" i="18" s="1"/>
  <c r="C10084" i="18" s="1"/>
  <c r="C10085" i="18" s="1"/>
  <c r="C10086" i="18" s="1"/>
  <c r="C10087" i="18" s="1"/>
  <c r="C10088" i="18" s="1"/>
  <c r="C10089" i="18" s="1"/>
  <c r="C10090" i="18" s="1"/>
  <c r="C10091" i="18" s="1"/>
  <c r="C10092" i="18" s="1"/>
  <c r="C10093" i="18" s="1"/>
  <c r="C10094" i="18" s="1"/>
  <c r="C10095" i="18" s="1"/>
  <c r="C10096" i="18" s="1"/>
  <c r="C10097" i="18" s="1"/>
  <c r="C10098" i="18" s="1"/>
  <c r="C10099" i="18" s="1"/>
  <c r="C10100" i="18" s="1"/>
  <c r="C10101" i="18" s="1"/>
  <c r="C10102" i="18" s="1"/>
  <c r="C10103" i="18" s="1"/>
  <c r="C10104" i="18" s="1"/>
  <c r="C10105" i="18" s="1"/>
  <c r="C10106" i="18" s="1"/>
  <c r="C10107" i="18" s="1"/>
  <c r="C10108" i="18" s="1"/>
  <c r="C10109" i="18" s="1"/>
  <c r="C10110" i="18" s="1"/>
  <c r="C10111" i="18" s="1"/>
  <c r="C10112" i="18" s="1"/>
  <c r="C10113" i="18" s="1"/>
  <c r="C10114" i="18" s="1"/>
  <c r="C10115" i="18" s="1"/>
  <c r="C10116" i="18" s="1"/>
  <c r="C10117" i="18" s="1"/>
  <c r="C10118" i="18" s="1"/>
  <c r="C10119" i="18" s="1"/>
  <c r="C10120" i="18" s="1"/>
  <c r="C10121" i="18" s="1"/>
  <c r="C10122" i="18" s="1"/>
  <c r="C10123" i="18" s="1"/>
  <c r="C10124" i="18" s="1"/>
  <c r="C10125" i="18" s="1"/>
  <c r="C10126" i="18" s="1"/>
  <c r="C10127" i="18" s="1"/>
  <c r="C10128" i="18" s="1"/>
  <c r="C10129" i="18" s="1"/>
  <c r="C10130" i="18" s="1"/>
  <c r="C10131" i="18" s="1"/>
  <c r="C10132" i="18" s="1"/>
  <c r="C10133" i="18" s="1"/>
  <c r="C10134" i="18" s="1"/>
  <c r="C10135" i="18" s="1"/>
  <c r="C10136" i="18" s="1"/>
  <c r="C10137" i="18" s="1"/>
  <c r="C10138" i="18" s="1"/>
  <c r="C10139" i="18" s="1"/>
  <c r="C10140" i="18" s="1"/>
  <c r="C10141" i="18" s="1"/>
  <c r="C10142" i="18" s="1"/>
  <c r="C10143" i="18" s="1"/>
  <c r="C10144" i="18" s="1"/>
  <c r="C10145" i="18" s="1"/>
  <c r="C10146" i="18" s="1"/>
  <c r="C10147" i="18" s="1"/>
  <c r="C10148" i="18" s="1"/>
  <c r="C10149" i="18" s="1"/>
  <c r="C10150" i="18" s="1"/>
  <c r="C10151" i="18" s="1"/>
  <c r="C10152" i="18" s="1"/>
  <c r="C10153" i="18" s="1"/>
  <c r="C10154" i="18" s="1"/>
  <c r="C10155" i="18" s="1"/>
  <c r="C10156" i="18" s="1"/>
  <c r="C10157" i="18" s="1"/>
  <c r="C10158" i="18" s="1"/>
  <c r="C10159" i="18" s="1"/>
  <c r="C10160" i="18" s="1"/>
  <c r="C10161" i="18" s="1"/>
  <c r="C10162" i="18" s="1"/>
  <c r="C10163" i="18" s="1"/>
  <c r="C10164" i="18" s="1"/>
  <c r="C10165" i="18" s="1"/>
  <c r="C10166" i="18" s="1"/>
  <c r="C10167" i="18" s="1"/>
  <c r="C10168" i="18" s="1"/>
  <c r="C10169" i="18" s="1"/>
  <c r="C10170" i="18" s="1"/>
  <c r="C10171" i="18" s="1"/>
  <c r="C10172" i="18" s="1"/>
  <c r="C10173" i="18" s="1"/>
  <c r="C10174" i="18" s="1"/>
  <c r="C10175" i="18" s="1"/>
  <c r="C10176" i="18" s="1"/>
  <c r="C10177" i="18" s="1"/>
  <c r="C10178" i="18" s="1"/>
  <c r="C10179" i="18" s="1"/>
  <c r="C10180" i="18" s="1"/>
  <c r="C10181" i="18" s="1"/>
  <c r="C10182" i="18" s="1"/>
  <c r="C10183" i="18" s="1"/>
  <c r="C10184" i="18" s="1"/>
  <c r="C10185" i="18" s="1"/>
  <c r="C10186" i="18" s="1"/>
  <c r="C10187" i="18" s="1"/>
  <c r="C10188" i="18" s="1"/>
  <c r="C10189" i="18" s="1"/>
  <c r="C10190" i="18" s="1"/>
  <c r="C10191" i="18" s="1"/>
  <c r="C10192" i="18" s="1"/>
  <c r="C10193" i="18" s="1"/>
  <c r="C10194" i="18" s="1"/>
  <c r="C10195" i="18" s="1"/>
  <c r="C10196" i="18" s="1"/>
  <c r="C10197" i="18" s="1"/>
  <c r="C10198" i="18" s="1"/>
  <c r="C10199" i="18" s="1"/>
  <c r="C10200" i="18" s="1"/>
  <c r="C10201" i="18" s="1"/>
  <c r="C10202" i="18" s="1"/>
  <c r="C10203" i="18" s="1"/>
  <c r="C10204" i="18" s="1"/>
  <c r="C10205" i="18" s="1"/>
  <c r="C10206" i="18" s="1"/>
  <c r="C10207" i="18" s="1"/>
  <c r="C82" i="20"/>
  <c r="B10082" i="18"/>
  <c r="B10083" i="18" s="1"/>
  <c r="B10084" i="18" s="1"/>
  <c r="B10085" i="18" s="1"/>
  <c r="B10086" i="18" s="1"/>
  <c r="B10087" i="18" s="1"/>
  <c r="B10088" i="18" s="1"/>
  <c r="B10089" i="18" s="1"/>
  <c r="B10090" i="18" s="1"/>
  <c r="B10091" i="18" s="1"/>
  <c r="B10092" i="18" s="1"/>
  <c r="B10093" i="18" s="1"/>
  <c r="B10094" i="18" s="1"/>
  <c r="B10095" i="18" s="1"/>
  <c r="B10096" i="18" s="1"/>
  <c r="B10097" i="18" s="1"/>
  <c r="B10098" i="18" s="1"/>
  <c r="B10099" i="18" s="1"/>
  <c r="B10100" i="18" s="1"/>
  <c r="B10101" i="18" s="1"/>
  <c r="B10102" i="18" s="1"/>
  <c r="B10103" i="18" s="1"/>
  <c r="B10104" i="18" s="1"/>
  <c r="B10105" i="18" s="1"/>
  <c r="B10106" i="18" s="1"/>
  <c r="B10107" i="18" s="1"/>
  <c r="B10108" i="18" s="1"/>
  <c r="B10109" i="18" s="1"/>
  <c r="B10110" i="18" s="1"/>
  <c r="B10111" i="18" s="1"/>
  <c r="B10112" i="18" s="1"/>
  <c r="B10113" i="18" s="1"/>
  <c r="B10114" i="18" s="1"/>
  <c r="B10115" i="18" s="1"/>
  <c r="B10116" i="18" s="1"/>
  <c r="B10117" i="18" s="1"/>
  <c r="B10118" i="18" s="1"/>
  <c r="B10119" i="18" s="1"/>
  <c r="B10120" i="18" s="1"/>
  <c r="B10121" i="18" s="1"/>
  <c r="B10122" i="18" s="1"/>
  <c r="B10123" i="18" s="1"/>
  <c r="B10124" i="18" s="1"/>
  <c r="B10125" i="18" s="1"/>
  <c r="B10126" i="18" s="1"/>
  <c r="B10127" i="18" s="1"/>
  <c r="B10128" i="18" s="1"/>
  <c r="B10129" i="18" s="1"/>
  <c r="B10130" i="18" s="1"/>
  <c r="B10131" i="18" s="1"/>
  <c r="B10132" i="18" s="1"/>
  <c r="B10133" i="18" s="1"/>
  <c r="B10134" i="18" s="1"/>
  <c r="B10135" i="18" s="1"/>
  <c r="B10136" i="18" s="1"/>
  <c r="B10137" i="18" s="1"/>
  <c r="B10138" i="18" s="1"/>
  <c r="B10139" i="18" s="1"/>
  <c r="B10140" i="18" s="1"/>
  <c r="B10141" i="18" s="1"/>
  <c r="B10142" i="18" s="1"/>
  <c r="B10143" i="18" s="1"/>
  <c r="B10144" i="18" s="1"/>
  <c r="B10145" i="18" s="1"/>
  <c r="B10146" i="18" s="1"/>
  <c r="B10147" i="18" s="1"/>
  <c r="B10148" i="18" s="1"/>
  <c r="B10149" i="18" s="1"/>
  <c r="B10150" i="18" s="1"/>
  <c r="B10151" i="18" s="1"/>
  <c r="B10152" i="18" s="1"/>
  <c r="B10153" i="18" s="1"/>
  <c r="B10154" i="18" s="1"/>
  <c r="B10155" i="18" s="1"/>
  <c r="B10156" i="18" s="1"/>
  <c r="B10157" i="18" s="1"/>
  <c r="B10158" i="18" s="1"/>
  <c r="B10159" i="18" s="1"/>
  <c r="B10160" i="18" s="1"/>
  <c r="B10161" i="18" s="1"/>
  <c r="B10162" i="18" s="1"/>
  <c r="B10163" i="18" s="1"/>
  <c r="B10164" i="18" s="1"/>
  <c r="B10165" i="18" s="1"/>
  <c r="B10166" i="18" s="1"/>
  <c r="B10167" i="18" s="1"/>
  <c r="B10168" i="18" s="1"/>
  <c r="B10169" i="18" s="1"/>
  <c r="B10170" i="18" s="1"/>
  <c r="B10171" i="18" s="1"/>
  <c r="B10172" i="18" s="1"/>
  <c r="B10173" i="18" s="1"/>
  <c r="B10174" i="18" s="1"/>
  <c r="B10175" i="18" s="1"/>
  <c r="B10176" i="18" s="1"/>
  <c r="B10177" i="18" s="1"/>
  <c r="B10178" i="18" s="1"/>
  <c r="B10179" i="18" s="1"/>
  <c r="B10180" i="18" s="1"/>
  <c r="B10181" i="18" s="1"/>
  <c r="B10182" i="18" s="1"/>
  <c r="B10183" i="18" s="1"/>
  <c r="B10184" i="18" s="1"/>
  <c r="B10185" i="18" s="1"/>
  <c r="B10186" i="18" s="1"/>
  <c r="B10187" i="18" s="1"/>
  <c r="B10188" i="18" s="1"/>
  <c r="B10189" i="18" s="1"/>
  <c r="B10190" i="18" s="1"/>
  <c r="B10191" i="18" s="1"/>
  <c r="B10192" i="18" s="1"/>
  <c r="B10193" i="18" s="1"/>
  <c r="B10194" i="18" s="1"/>
  <c r="B10195" i="18" s="1"/>
  <c r="B10196" i="18" s="1"/>
  <c r="B10197" i="18" s="1"/>
  <c r="B10198" i="18" s="1"/>
  <c r="B10199" i="18" s="1"/>
  <c r="B10200" i="18" s="1"/>
  <c r="B10201" i="18" s="1"/>
  <c r="B10202" i="18" s="1"/>
  <c r="B10203" i="18" s="1"/>
  <c r="B10204" i="18" s="1"/>
  <c r="B10205" i="18" s="1"/>
  <c r="B10206" i="18" s="1"/>
  <c r="B10207" i="18" s="1"/>
  <c r="M10334" i="18"/>
  <c r="AA81" i="20"/>
  <c r="J81" i="20"/>
  <c r="H79" i="20"/>
  <c r="AL79" i="20"/>
  <c r="AI79" i="20"/>
  <c r="AM79" i="20"/>
  <c r="AP79" i="20"/>
  <c r="AX79" i="20"/>
  <c r="AK79" i="20"/>
  <c r="AB79" i="20"/>
  <c r="AH79" i="20"/>
  <c r="AQ79" i="20"/>
  <c r="AR79" i="20"/>
  <c r="AV79" i="20"/>
  <c r="O79" i="20"/>
  <c r="AO79" i="20"/>
  <c r="AF79" i="20"/>
  <c r="AT79" i="20"/>
  <c r="AD79" i="20"/>
  <c r="AG79" i="20"/>
  <c r="AC79" i="20"/>
  <c r="AE79" i="20"/>
  <c r="AY79" i="20"/>
  <c r="AU79" i="20"/>
  <c r="AW79" i="20"/>
  <c r="AJ79" i="20"/>
  <c r="AN79" i="20"/>
  <c r="AS79" i="20"/>
  <c r="K81" i="20"/>
  <c r="J10016" i="18" l="1"/>
  <c r="J10021" i="18" s="1"/>
  <c r="J9879" i="18"/>
  <c r="F9406" i="18"/>
  <c r="H9406" i="18" s="1"/>
  <c r="J9440" i="18"/>
  <c r="J10135" i="18"/>
  <c r="J10175" i="18"/>
  <c r="J10199" i="18" s="1"/>
  <c r="J10029" i="18"/>
  <c r="J10049" i="18"/>
  <c r="J10073" i="18" s="1"/>
  <c r="E10048" i="18"/>
  <c r="D10048" i="18"/>
  <c r="F10048" i="18"/>
  <c r="I10180" i="18"/>
  <c r="G9658" i="18"/>
  <c r="J9693" i="18"/>
  <c r="J9046" i="18"/>
  <c r="J9876" i="18"/>
  <c r="J9641" i="18"/>
  <c r="J9620" i="18"/>
  <c r="J9622" i="18"/>
  <c r="J9627" i="18"/>
  <c r="J9624" i="18"/>
  <c r="J9625" i="18"/>
  <c r="J9623" i="18"/>
  <c r="J9621" i="18"/>
  <c r="J9626" i="18"/>
  <c r="J9049" i="18"/>
  <c r="J9048" i="18"/>
  <c r="J9058" i="18"/>
  <c r="J9050" i="18"/>
  <c r="J9779" i="18"/>
  <c r="G10224" i="18"/>
  <c r="G10225" i="18"/>
  <c r="J10218" i="18"/>
  <c r="I10265" i="18" s="1"/>
  <c r="G10332" i="18"/>
  <c r="J10110" i="18"/>
  <c r="J10115" i="18" s="1"/>
  <c r="J9872" i="18"/>
  <c r="J9878" i="18"/>
  <c r="G10344" i="18"/>
  <c r="H10339" i="18"/>
  <c r="I10181" i="18"/>
  <c r="J10188" i="18" s="1"/>
  <c r="J10189" i="18" s="1"/>
  <c r="J9193" i="18"/>
  <c r="J9194" i="18" s="1"/>
  <c r="J9171" i="18" s="1"/>
  <c r="J9195" i="18" s="1"/>
  <c r="J9196" i="18" s="1"/>
  <c r="J9182" i="18" s="1"/>
  <c r="J9183" i="18" s="1"/>
  <c r="J9287" i="18"/>
  <c r="J9285" i="18"/>
  <c r="J9284" i="18"/>
  <c r="J9283" i="18"/>
  <c r="J9282" i="18"/>
  <c r="J8925" i="18"/>
  <c r="I10310" i="18"/>
  <c r="G10230" i="18"/>
  <c r="J10208" i="18"/>
  <c r="I10305" i="18"/>
  <c r="G10220" i="18"/>
  <c r="G10231" i="18"/>
  <c r="J10300" i="18"/>
  <c r="J10263" i="18"/>
  <c r="J10267" i="18"/>
  <c r="I10262" i="18"/>
  <c r="I10304" i="18"/>
  <c r="I10306" i="18" s="1"/>
  <c r="J10235" i="18"/>
  <c r="G10226" i="18"/>
  <c r="J9877" i="18"/>
  <c r="J9874" i="18"/>
  <c r="J10136" i="18"/>
  <c r="J10142" i="18" s="1"/>
  <c r="J10147" i="18" s="1"/>
  <c r="J9743" i="18"/>
  <c r="I10059" i="18"/>
  <c r="J10026" i="18"/>
  <c r="D10036" i="18"/>
  <c r="J10027" i="18"/>
  <c r="J9993" i="18"/>
  <c r="J9995" i="18" s="1"/>
  <c r="J10019" i="18" s="1"/>
  <c r="J10069" i="18"/>
  <c r="J9994" i="18"/>
  <c r="J10030" i="18"/>
  <c r="J10025" i="18"/>
  <c r="J10005" i="18"/>
  <c r="J9873" i="18"/>
  <c r="J9905" i="18"/>
  <c r="I10155" i="18"/>
  <c r="J10155" i="18" s="1"/>
  <c r="J10154" i="18"/>
  <c r="D10174" i="18"/>
  <c r="E10174" i="18"/>
  <c r="F10174" i="18"/>
  <c r="F9532" i="18"/>
  <c r="H9532" i="18" s="1"/>
  <c r="J9566" i="18"/>
  <c r="J9875" i="18"/>
  <c r="AH80" i="20"/>
  <c r="L80" i="20"/>
  <c r="N80" i="20"/>
  <c r="O80" i="20" s="1"/>
  <c r="AP80" i="20"/>
  <c r="AO80" i="20"/>
  <c r="AU80" i="20"/>
  <c r="AN80" i="20"/>
  <c r="M80" i="20"/>
  <c r="AX80" i="20"/>
  <c r="AL80" i="20"/>
  <c r="AE80" i="20"/>
  <c r="AJ80" i="20"/>
  <c r="AY80" i="20"/>
  <c r="AD80" i="20"/>
  <c r="AW80" i="20"/>
  <c r="AT80" i="20"/>
  <c r="AS80" i="20"/>
  <c r="AM80" i="20"/>
  <c r="AR80" i="20"/>
  <c r="AK80" i="20"/>
  <c r="AC80" i="20"/>
  <c r="AB80" i="20"/>
  <c r="AI80" i="20"/>
  <c r="H80" i="20"/>
  <c r="AQ80" i="20"/>
  <c r="AV80" i="20"/>
  <c r="AF80" i="20"/>
  <c r="A10208" i="18"/>
  <c r="A10209" i="18" s="1"/>
  <c r="A10210" i="18" s="1"/>
  <c r="A10211" i="18" s="1"/>
  <c r="A10212" i="18" s="1"/>
  <c r="A10213" i="18" s="1"/>
  <c r="A10214" i="18" s="1"/>
  <c r="A10215" i="18" s="1"/>
  <c r="A10216" i="18" s="1"/>
  <c r="A10217" i="18" s="1"/>
  <c r="A10218" i="18" s="1"/>
  <c r="A10219" i="18" s="1"/>
  <c r="A10220" i="18" s="1"/>
  <c r="A10221" i="18" s="1"/>
  <c r="A10222" i="18" s="1"/>
  <c r="A10223" i="18" s="1"/>
  <c r="A10224" i="18" s="1"/>
  <c r="A10225" i="18" s="1"/>
  <c r="A10226" i="18" s="1"/>
  <c r="A10227" i="18" s="1"/>
  <c r="A10228" i="18" s="1"/>
  <c r="A10229" i="18" s="1"/>
  <c r="A10230" i="18" s="1"/>
  <c r="A10231" i="18" s="1"/>
  <c r="A10232" i="18" s="1"/>
  <c r="A10233" i="18" s="1"/>
  <c r="A10234" i="18" s="1"/>
  <c r="A10235" i="18" s="1"/>
  <c r="A10236" i="18" s="1"/>
  <c r="A10237" i="18" s="1"/>
  <c r="A10238" i="18" s="1"/>
  <c r="A10239" i="18" s="1"/>
  <c r="A10240" i="18" s="1"/>
  <c r="A10241" i="18" s="1"/>
  <c r="A10242" i="18" s="1"/>
  <c r="A10243" i="18" s="1"/>
  <c r="A10244" i="18" s="1"/>
  <c r="A10245" i="18" s="1"/>
  <c r="A10246" i="18" s="1"/>
  <c r="A10247" i="18" s="1"/>
  <c r="A10248" i="18" s="1"/>
  <c r="A10249" i="18" s="1"/>
  <c r="A10250" i="18" s="1"/>
  <c r="A10251" i="18" s="1"/>
  <c r="A10252" i="18" s="1"/>
  <c r="A10253" i="18" s="1"/>
  <c r="A10254" i="18" s="1"/>
  <c r="A10255" i="18" s="1"/>
  <c r="A10256" i="18" s="1"/>
  <c r="A10257" i="18" s="1"/>
  <c r="A10258" i="18" s="1"/>
  <c r="A10259" i="18" s="1"/>
  <c r="A10260" i="18" s="1"/>
  <c r="A10261" i="18" s="1"/>
  <c r="A10262" i="18" s="1"/>
  <c r="A10263" i="18" s="1"/>
  <c r="A10264" i="18" s="1"/>
  <c r="A10265" i="18" s="1"/>
  <c r="A10266" i="18" s="1"/>
  <c r="A10267" i="18" s="1"/>
  <c r="A10268" i="18" s="1"/>
  <c r="A10269" i="18" s="1"/>
  <c r="A10270" i="18" s="1"/>
  <c r="A10271" i="18" s="1"/>
  <c r="A10272" i="18" s="1"/>
  <c r="A10273" i="18" s="1"/>
  <c r="A10274" i="18" s="1"/>
  <c r="A10275" i="18" s="1"/>
  <c r="A10276" i="18" s="1"/>
  <c r="A10277" i="18" s="1"/>
  <c r="A10278" i="18" s="1"/>
  <c r="A10279" i="18" s="1"/>
  <c r="A10280" i="18" s="1"/>
  <c r="A10281" i="18" s="1"/>
  <c r="A10282" i="18" s="1"/>
  <c r="A10283" i="18" s="1"/>
  <c r="A10284" i="18" s="1"/>
  <c r="A10285" i="18" s="1"/>
  <c r="A10286" i="18" s="1"/>
  <c r="A10287" i="18" s="1"/>
  <c r="A10288" i="18" s="1"/>
  <c r="A10289" i="18" s="1"/>
  <c r="A10290" i="18" s="1"/>
  <c r="A10291" i="18" s="1"/>
  <c r="A10292" i="18" s="1"/>
  <c r="A10293" i="18" s="1"/>
  <c r="A10294" i="18" s="1"/>
  <c r="A10295" i="18" s="1"/>
  <c r="A10296" i="18" s="1"/>
  <c r="A10297" i="18" s="1"/>
  <c r="A10298" i="18" s="1"/>
  <c r="A10299" i="18" s="1"/>
  <c r="A10300" i="18" s="1"/>
  <c r="A10301" i="18" s="1"/>
  <c r="A10302" i="18" s="1"/>
  <c r="A10303" i="18" s="1"/>
  <c r="A10304" i="18" s="1"/>
  <c r="A10305" i="18" s="1"/>
  <c r="A10306" i="18" s="1"/>
  <c r="A10307" i="18" s="1"/>
  <c r="A10308" i="18" s="1"/>
  <c r="A10309" i="18" s="1"/>
  <c r="A10310" i="18" s="1"/>
  <c r="A10311" i="18" s="1"/>
  <c r="A10312" i="18" s="1"/>
  <c r="A10313" i="18" s="1"/>
  <c r="A10314" i="18" s="1"/>
  <c r="A10315" i="18" s="1"/>
  <c r="A10316" i="18" s="1"/>
  <c r="A10317" i="18" s="1"/>
  <c r="A10318" i="18" s="1"/>
  <c r="A10319" i="18" s="1"/>
  <c r="A10320" i="18" s="1"/>
  <c r="A10321" i="18" s="1"/>
  <c r="A10322" i="18" s="1"/>
  <c r="A10323" i="18" s="1"/>
  <c r="A10324" i="18" s="1"/>
  <c r="A10325" i="18" s="1"/>
  <c r="A10326" i="18" s="1"/>
  <c r="A10327" i="18" s="1"/>
  <c r="A10328" i="18" s="1"/>
  <c r="A10329" i="18" s="1"/>
  <c r="A10330" i="18" s="1"/>
  <c r="A10331" i="18" s="1"/>
  <c r="A10332" i="18" s="1"/>
  <c r="A10333" i="18" s="1"/>
  <c r="F82" i="20"/>
  <c r="P82" i="20" s="1"/>
  <c r="Q81" i="20"/>
  <c r="R79" i="20"/>
  <c r="K82" i="20"/>
  <c r="G81" i="20"/>
  <c r="AZ79" i="20"/>
  <c r="D83" i="20"/>
  <c r="B83" i="20" s="1"/>
  <c r="C10208" i="18"/>
  <c r="C10209" i="18" s="1"/>
  <c r="C10210" i="18" s="1"/>
  <c r="C10211" i="18" s="1"/>
  <c r="C10212" i="18" s="1"/>
  <c r="C10213" i="18" s="1"/>
  <c r="C10214" i="18" s="1"/>
  <c r="C10215" i="18" s="1"/>
  <c r="C10216" i="18" s="1"/>
  <c r="C10217" i="18" s="1"/>
  <c r="C10218" i="18" s="1"/>
  <c r="C10219" i="18" s="1"/>
  <c r="C10220" i="18" s="1"/>
  <c r="C10221" i="18" s="1"/>
  <c r="C10222" i="18" s="1"/>
  <c r="C10223" i="18" s="1"/>
  <c r="C10224" i="18" s="1"/>
  <c r="C10225" i="18" s="1"/>
  <c r="C10226" i="18" s="1"/>
  <c r="C10227" i="18" s="1"/>
  <c r="C10228" i="18" s="1"/>
  <c r="C10229" i="18" s="1"/>
  <c r="C10230" i="18" s="1"/>
  <c r="C10231" i="18" s="1"/>
  <c r="C10232" i="18" s="1"/>
  <c r="C10233" i="18" s="1"/>
  <c r="C10234" i="18" s="1"/>
  <c r="C10235" i="18" s="1"/>
  <c r="C10236" i="18" s="1"/>
  <c r="C10237" i="18" s="1"/>
  <c r="C10238" i="18" s="1"/>
  <c r="C10239" i="18" s="1"/>
  <c r="C10240" i="18" s="1"/>
  <c r="C10241" i="18" s="1"/>
  <c r="C10242" i="18" s="1"/>
  <c r="C10243" i="18" s="1"/>
  <c r="C10244" i="18" s="1"/>
  <c r="C10245" i="18" s="1"/>
  <c r="C10246" i="18" s="1"/>
  <c r="C10247" i="18" s="1"/>
  <c r="C10248" i="18" s="1"/>
  <c r="C10249" i="18" s="1"/>
  <c r="C10250" i="18" s="1"/>
  <c r="C10251" i="18" s="1"/>
  <c r="C10252" i="18" s="1"/>
  <c r="C10253" i="18" s="1"/>
  <c r="C10254" i="18" s="1"/>
  <c r="C10255" i="18" s="1"/>
  <c r="C10256" i="18" s="1"/>
  <c r="C10257" i="18" s="1"/>
  <c r="C10258" i="18" s="1"/>
  <c r="C10259" i="18" s="1"/>
  <c r="C10260" i="18" s="1"/>
  <c r="C10261" i="18" s="1"/>
  <c r="C10262" i="18" s="1"/>
  <c r="C10263" i="18" s="1"/>
  <c r="C10264" i="18" s="1"/>
  <c r="C10265" i="18" s="1"/>
  <c r="C10266" i="18" s="1"/>
  <c r="C10267" i="18" s="1"/>
  <c r="C10268" i="18" s="1"/>
  <c r="C10269" i="18" s="1"/>
  <c r="C10270" i="18" s="1"/>
  <c r="C10271" i="18" s="1"/>
  <c r="C10272" i="18" s="1"/>
  <c r="C10273" i="18" s="1"/>
  <c r="C10274" i="18" s="1"/>
  <c r="C10275" i="18" s="1"/>
  <c r="C10276" i="18" s="1"/>
  <c r="C10277" i="18" s="1"/>
  <c r="C10278" i="18" s="1"/>
  <c r="C10279" i="18" s="1"/>
  <c r="C10280" i="18" s="1"/>
  <c r="C10281" i="18" s="1"/>
  <c r="C10282" i="18" s="1"/>
  <c r="C10283" i="18" s="1"/>
  <c r="C10284" i="18" s="1"/>
  <c r="C10285" i="18" s="1"/>
  <c r="C10286" i="18" s="1"/>
  <c r="C10287" i="18" s="1"/>
  <c r="C10288" i="18" s="1"/>
  <c r="C10289" i="18" s="1"/>
  <c r="C10290" i="18" s="1"/>
  <c r="C10291" i="18" s="1"/>
  <c r="C10292" i="18" s="1"/>
  <c r="C10293" i="18" s="1"/>
  <c r="C10294" i="18" s="1"/>
  <c r="C10295" i="18" s="1"/>
  <c r="C10296" i="18" s="1"/>
  <c r="C10297" i="18" s="1"/>
  <c r="C10298" i="18" s="1"/>
  <c r="C10299" i="18" s="1"/>
  <c r="C10300" i="18" s="1"/>
  <c r="C10301" i="18" s="1"/>
  <c r="C10302" i="18" s="1"/>
  <c r="C10303" i="18" s="1"/>
  <c r="C10304" i="18" s="1"/>
  <c r="C10305" i="18" s="1"/>
  <c r="C10306" i="18" s="1"/>
  <c r="C10307" i="18" s="1"/>
  <c r="C10308" i="18" s="1"/>
  <c r="C10309" i="18" s="1"/>
  <c r="C10310" i="18" s="1"/>
  <c r="C10311" i="18" s="1"/>
  <c r="C10312" i="18" s="1"/>
  <c r="C10313" i="18" s="1"/>
  <c r="C10314" i="18" s="1"/>
  <c r="C10315" i="18" s="1"/>
  <c r="C10316" i="18" s="1"/>
  <c r="C10317" i="18" s="1"/>
  <c r="C10318" i="18" s="1"/>
  <c r="C10319" i="18" s="1"/>
  <c r="C10320" i="18" s="1"/>
  <c r="C10321" i="18" s="1"/>
  <c r="C10322" i="18" s="1"/>
  <c r="C10323" i="18" s="1"/>
  <c r="C10324" i="18" s="1"/>
  <c r="C10325" i="18" s="1"/>
  <c r="C10326" i="18" s="1"/>
  <c r="C10327" i="18" s="1"/>
  <c r="C10328" i="18" s="1"/>
  <c r="C10329" i="18" s="1"/>
  <c r="C10330" i="18" s="1"/>
  <c r="C10331" i="18" s="1"/>
  <c r="C10332" i="18" s="1"/>
  <c r="C10333" i="18" s="1"/>
  <c r="J82" i="20"/>
  <c r="AA82" i="20"/>
  <c r="B10208" i="18"/>
  <c r="B10209" i="18" s="1"/>
  <c r="B10210" i="18" s="1"/>
  <c r="B10211" i="18" s="1"/>
  <c r="B10212" i="18" s="1"/>
  <c r="B10213" i="18" s="1"/>
  <c r="B10214" i="18" s="1"/>
  <c r="B10215" i="18" s="1"/>
  <c r="B10216" i="18" s="1"/>
  <c r="B10217" i="18" s="1"/>
  <c r="B10218" i="18" s="1"/>
  <c r="B10219" i="18" s="1"/>
  <c r="B10220" i="18" s="1"/>
  <c r="B10221" i="18" s="1"/>
  <c r="B10222" i="18" s="1"/>
  <c r="B10223" i="18" s="1"/>
  <c r="B10224" i="18" s="1"/>
  <c r="B10225" i="18" s="1"/>
  <c r="B10226" i="18" s="1"/>
  <c r="B10227" i="18" s="1"/>
  <c r="B10228" i="18" s="1"/>
  <c r="B10229" i="18" s="1"/>
  <c r="B10230" i="18" s="1"/>
  <c r="B10231" i="18" s="1"/>
  <c r="B10232" i="18" s="1"/>
  <c r="B10233" i="18" s="1"/>
  <c r="B10234" i="18" s="1"/>
  <c r="B10235" i="18" s="1"/>
  <c r="B10236" i="18" s="1"/>
  <c r="B10237" i="18" s="1"/>
  <c r="B10238" i="18" s="1"/>
  <c r="B10239" i="18" s="1"/>
  <c r="B10240" i="18" s="1"/>
  <c r="B10241" i="18" s="1"/>
  <c r="B10242" i="18" s="1"/>
  <c r="B10243" i="18" s="1"/>
  <c r="B10244" i="18" s="1"/>
  <c r="B10245" i="18" s="1"/>
  <c r="B10246" i="18" s="1"/>
  <c r="B10247" i="18" s="1"/>
  <c r="B10248" i="18" s="1"/>
  <c r="B10249" i="18" s="1"/>
  <c r="B10250" i="18" s="1"/>
  <c r="B10251" i="18" s="1"/>
  <c r="B10252" i="18" s="1"/>
  <c r="B10253" i="18" s="1"/>
  <c r="B10254" i="18" s="1"/>
  <c r="B10255" i="18" s="1"/>
  <c r="B10256" i="18" s="1"/>
  <c r="B10257" i="18" s="1"/>
  <c r="B10258" i="18" s="1"/>
  <c r="B10259" i="18" s="1"/>
  <c r="B10260" i="18" s="1"/>
  <c r="B10261" i="18" s="1"/>
  <c r="B10262" i="18" s="1"/>
  <c r="B10263" i="18" s="1"/>
  <c r="B10264" i="18" s="1"/>
  <c r="B10265" i="18" s="1"/>
  <c r="B10266" i="18" s="1"/>
  <c r="B10267" i="18" s="1"/>
  <c r="B10268" i="18" s="1"/>
  <c r="B10269" i="18" s="1"/>
  <c r="B10270" i="18" s="1"/>
  <c r="B10271" i="18" s="1"/>
  <c r="B10272" i="18" s="1"/>
  <c r="B10273" i="18" s="1"/>
  <c r="B10274" i="18" s="1"/>
  <c r="B10275" i="18" s="1"/>
  <c r="B10276" i="18" s="1"/>
  <c r="B10277" i="18" s="1"/>
  <c r="B10278" i="18" s="1"/>
  <c r="B10279" i="18" s="1"/>
  <c r="B10280" i="18" s="1"/>
  <c r="B10281" i="18" s="1"/>
  <c r="B10282" i="18" s="1"/>
  <c r="B10283" i="18" s="1"/>
  <c r="B10284" i="18" s="1"/>
  <c r="B10285" i="18" s="1"/>
  <c r="B10286" i="18" s="1"/>
  <c r="B10287" i="18" s="1"/>
  <c r="B10288" i="18" s="1"/>
  <c r="B10289" i="18" s="1"/>
  <c r="B10290" i="18" s="1"/>
  <c r="B10291" i="18" s="1"/>
  <c r="B10292" i="18" s="1"/>
  <c r="B10293" i="18" s="1"/>
  <c r="B10294" i="18" s="1"/>
  <c r="B10295" i="18" s="1"/>
  <c r="B10296" i="18" s="1"/>
  <c r="B10297" i="18" s="1"/>
  <c r="B10298" i="18" s="1"/>
  <c r="B10299" i="18" s="1"/>
  <c r="B10300" i="18" s="1"/>
  <c r="B10301" i="18" s="1"/>
  <c r="B10302" i="18" s="1"/>
  <c r="B10303" i="18" s="1"/>
  <c r="B10304" i="18" s="1"/>
  <c r="B10305" i="18" s="1"/>
  <c r="B10306" i="18" s="1"/>
  <c r="B10307" i="18" s="1"/>
  <c r="B10308" i="18" s="1"/>
  <c r="B10309" i="18" s="1"/>
  <c r="B10310" i="18" s="1"/>
  <c r="B10311" i="18" s="1"/>
  <c r="B10312" i="18" s="1"/>
  <c r="B10313" i="18" s="1"/>
  <c r="B10314" i="18" s="1"/>
  <c r="B10315" i="18" s="1"/>
  <c r="B10316" i="18" s="1"/>
  <c r="B10317" i="18" s="1"/>
  <c r="B10318" i="18" s="1"/>
  <c r="B10319" i="18" s="1"/>
  <c r="B10320" i="18" s="1"/>
  <c r="B10321" i="18" s="1"/>
  <c r="B10322" i="18" s="1"/>
  <c r="B10323" i="18" s="1"/>
  <c r="B10324" i="18" s="1"/>
  <c r="B10325" i="18" s="1"/>
  <c r="B10326" i="18" s="1"/>
  <c r="B10327" i="18" s="1"/>
  <c r="B10328" i="18" s="1"/>
  <c r="B10329" i="18" s="1"/>
  <c r="B10330" i="18" s="1"/>
  <c r="B10331" i="18" s="1"/>
  <c r="B10332" i="18" s="1"/>
  <c r="B10333" i="18" s="1"/>
  <c r="C83" i="20"/>
  <c r="M10460" i="18"/>
  <c r="J10004" i="18" l="1"/>
  <c r="J9172" i="18"/>
  <c r="J9411" i="18"/>
  <c r="J9413" i="18"/>
  <c r="J9408" i="18"/>
  <c r="J9409" i="18"/>
  <c r="J9410" i="18"/>
  <c r="J9998" i="18"/>
  <c r="J10265" i="18"/>
  <c r="J10001" i="18"/>
  <c r="J10031" i="18"/>
  <c r="G10229" i="18"/>
  <c r="J10299" i="18"/>
  <c r="J10301" i="18" s="1"/>
  <c r="J10325" i="18" s="1"/>
  <c r="J10264" i="18"/>
  <c r="G10227" i="18"/>
  <c r="J10262" i="18"/>
  <c r="J10120" i="18"/>
  <c r="J10119" i="18"/>
  <c r="J10121" i="18" s="1"/>
  <c r="J10145" i="18" s="1"/>
  <c r="J10152" i="18"/>
  <c r="J10151" i="18"/>
  <c r="J10153" i="18"/>
  <c r="J10195" i="18"/>
  <c r="D10162" i="18"/>
  <c r="J10156" i="18"/>
  <c r="J10126" i="18"/>
  <c r="J10002" i="18"/>
  <c r="H10465" i="18"/>
  <c r="G10470" i="18"/>
  <c r="J9535" i="18"/>
  <c r="J9537" i="18"/>
  <c r="J9539" i="18"/>
  <c r="J9536" i="18"/>
  <c r="J9534" i="18"/>
  <c r="J10261" i="18"/>
  <c r="I10436" i="18"/>
  <c r="J10334" i="18"/>
  <c r="G10356" i="18"/>
  <c r="J9047" i="18"/>
  <c r="J9071" i="18" s="1"/>
  <c r="J9072" i="18" s="1"/>
  <c r="J10071" i="18"/>
  <c r="G10036" i="18"/>
  <c r="J9999" i="18"/>
  <c r="E10300" i="18"/>
  <c r="F10300" i="18"/>
  <c r="D10300" i="18"/>
  <c r="I10307" i="18"/>
  <c r="J10314" i="18" s="1"/>
  <c r="J10315" i="18" s="1"/>
  <c r="G10458" i="18"/>
  <c r="G10351" i="18"/>
  <c r="J10344" i="18"/>
  <c r="I10431" i="18" s="1"/>
  <c r="G10350" i="18"/>
  <c r="J9945" i="18"/>
  <c r="G9910" i="18"/>
  <c r="J10003" i="18"/>
  <c r="H10214" i="18"/>
  <c r="J10266" i="18"/>
  <c r="I10236" i="18"/>
  <c r="J10236" i="18" s="1"/>
  <c r="I10288" i="18"/>
  <c r="J10000" i="18"/>
  <c r="J9767" i="18"/>
  <c r="J9750" i="18"/>
  <c r="J9749" i="18"/>
  <c r="J9747" i="18"/>
  <c r="J9748" i="18"/>
  <c r="J9753" i="18"/>
  <c r="J9752" i="18"/>
  <c r="J9751" i="18"/>
  <c r="J9746" i="18"/>
  <c r="G10228" i="18"/>
  <c r="H10215" i="18"/>
  <c r="I10280" i="18" s="1"/>
  <c r="J10237" i="18"/>
  <c r="J9288" i="18"/>
  <c r="J9316" i="18" s="1"/>
  <c r="J9318" i="18" s="1"/>
  <c r="J9296" i="18" s="1"/>
  <c r="J9175" i="18"/>
  <c r="J9184" i="18"/>
  <c r="J9174" i="18"/>
  <c r="J9176" i="18"/>
  <c r="J9880" i="18"/>
  <c r="G9784" i="18"/>
  <c r="J9819" i="18"/>
  <c r="J9628" i="18"/>
  <c r="I10185" i="18"/>
  <c r="N81" i="20"/>
  <c r="O81" i="20" s="1"/>
  <c r="L81" i="20"/>
  <c r="AZ80" i="20"/>
  <c r="R80" i="20"/>
  <c r="F83" i="20"/>
  <c r="P83" i="20" s="1"/>
  <c r="E72" i="20"/>
  <c r="I72" i="20" s="1"/>
  <c r="A10334" i="18"/>
  <c r="A10335" i="18" s="1"/>
  <c r="A10336" i="18" s="1"/>
  <c r="A10337" i="18" s="1"/>
  <c r="A10338" i="18" s="1"/>
  <c r="A10339" i="18" s="1"/>
  <c r="A10340" i="18" s="1"/>
  <c r="A10341" i="18" s="1"/>
  <c r="A10342" i="18" s="1"/>
  <c r="A10343" i="18" s="1"/>
  <c r="A10344" i="18" s="1"/>
  <c r="A10345" i="18" s="1"/>
  <c r="A10346" i="18" s="1"/>
  <c r="A10347" i="18" s="1"/>
  <c r="A10348" i="18" s="1"/>
  <c r="A10349" i="18" s="1"/>
  <c r="A10350" i="18" s="1"/>
  <c r="A10351" i="18" s="1"/>
  <c r="A10352" i="18" s="1"/>
  <c r="A10353" i="18" s="1"/>
  <c r="A10354" i="18" s="1"/>
  <c r="A10355" i="18" s="1"/>
  <c r="A10356" i="18" s="1"/>
  <c r="A10357" i="18" s="1"/>
  <c r="A10358" i="18" s="1"/>
  <c r="A10359" i="18" s="1"/>
  <c r="A10360" i="18" s="1"/>
  <c r="A10361" i="18" s="1"/>
  <c r="A10362" i="18" s="1"/>
  <c r="A10363" i="18" s="1"/>
  <c r="A10364" i="18" s="1"/>
  <c r="A10365" i="18" s="1"/>
  <c r="A10366" i="18" s="1"/>
  <c r="A10367" i="18" s="1"/>
  <c r="A10368" i="18" s="1"/>
  <c r="A10369" i="18" s="1"/>
  <c r="A10370" i="18" s="1"/>
  <c r="A10371" i="18" s="1"/>
  <c r="A10372" i="18" s="1"/>
  <c r="A10373" i="18" s="1"/>
  <c r="A10374" i="18" s="1"/>
  <c r="A10375" i="18" s="1"/>
  <c r="A10376" i="18" s="1"/>
  <c r="A10377" i="18" s="1"/>
  <c r="A10378" i="18" s="1"/>
  <c r="A10379" i="18" s="1"/>
  <c r="A10380" i="18" s="1"/>
  <c r="A10381" i="18" s="1"/>
  <c r="A10382" i="18" s="1"/>
  <c r="A10383" i="18" s="1"/>
  <c r="A10384" i="18" s="1"/>
  <c r="A10385" i="18" s="1"/>
  <c r="A10386" i="18" s="1"/>
  <c r="A10387" i="18" s="1"/>
  <c r="A10388" i="18" s="1"/>
  <c r="A10389" i="18" s="1"/>
  <c r="A10390" i="18" s="1"/>
  <c r="A10391" i="18" s="1"/>
  <c r="A10392" i="18" s="1"/>
  <c r="A10393" i="18" s="1"/>
  <c r="A10394" i="18" s="1"/>
  <c r="A10395" i="18" s="1"/>
  <c r="A10396" i="18" s="1"/>
  <c r="A10397" i="18" s="1"/>
  <c r="A10398" i="18" s="1"/>
  <c r="A10399" i="18" s="1"/>
  <c r="A10400" i="18" s="1"/>
  <c r="A10401" i="18" s="1"/>
  <c r="A10402" i="18" s="1"/>
  <c r="A10403" i="18" s="1"/>
  <c r="A10404" i="18" s="1"/>
  <c r="A10405" i="18" s="1"/>
  <c r="A10406" i="18" s="1"/>
  <c r="A10407" i="18" s="1"/>
  <c r="A10408" i="18" s="1"/>
  <c r="A10409" i="18" s="1"/>
  <c r="A10410" i="18" s="1"/>
  <c r="A10411" i="18" s="1"/>
  <c r="A10412" i="18" s="1"/>
  <c r="A10413" i="18" s="1"/>
  <c r="A10414" i="18" s="1"/>
  <c r="A10415" i="18" s="1"/>
  <c r="A10416" i="18" s="1"/>
  <c r="A10417" i="18" s="1"/>
  <c r="A10418" i="18" s="1"/>
  <c r="A10419" i="18" s="1"/>
  <c r="A10420" i="18" s="1"/>
  <c r="A10421" i="18" s="1"/>
  <c r="A10422" i="18" s="1"/>
  <c r="A10423" i="18" s="1"/>
  <c r="A10424" i="18" s="1"/>
  <c r="A10425" i="18" s="1"/>
  <c r="A10426" i="18" s="1"/>
  <c r="A10427" i="18" s="1"/>
  <c r="A10428" i="18" s="1"/>
  <c r="A10429" i="18" s="1"/>
  <c r="A10430" i="18" s="1"/>
  <c r="A10431" i="18" s="1"/>
  <c r="A10432" i="18" s="1"/>
  <c r="A10433" i="18" s="1"/>
  <c r="A10434" i="18" s="1"/>
  <c r="A10435" i="18" s="1"/>
  <c r="A10436" i="18" s="1"/>
  <c r="A10437" i="18" s="1"/>
  <c r="A10438" i="18" s="1"/>
  <c r="A10439" i="18" s="1"/>
  <c r="A10440" i="18" s="1"/>
  <c r="A10441" i="18" s="1"/>
  <c r="A10442" i="18" s="1"/>
  <c r="A10443" i="18" s="1"/>
  <c r="A10444" i="18" s="1"/>
  <c r="A10445" i="18" s="1"/>
  <c r="A10446" i="18" s="1"/>
  <c r="A10447" i="18" s="1"/>
  <c r="A10448" i="18" s="1"/>
  <c r="A10449" i="18" s="1"/>
  <c r="A10450" i="18" s="1"/>
  <c r="A10451" i="18" s="1"/>
  <c r="A10452" i="18" s="1"/>
  <c r="A10453" i="18" s="1"/>
  <c r="A10454" i="18" s="1"/>
  <c r="A10455" i="18" s="1"/>
  <c r="A10456" i="18" s="1"/>
  <c r="A10457" i="18" s="1"/>
  <c r="A10458" i="18" s="1"/>
  <c r="A10459" i="18" s="1"/>
  <c r="Q82" i="20"/>
  <c r="K83" i="20"/>
  <c r="AY81" i="20"/>
  <c r="AI81" i="20"/>
  <c r="AJ81" i="20"/>
  <c r="AS81" i="20"/>
  <c r="M81" i="20"/>
  <c r="AR81" i="20"/>
  <c r="AN81" i="20"/>
  <c r="AD81" i="20"/>
  <c r="AG81" i="20"/>
  <c r="AW81" i="20"/>
  <c r="AK81" i="20"/>
  <c r="AV81" i="20"/>
  <c r="AB81" i="20"/>
  <c r="AO81" i="20"/>
  <c r="AU81" i="20"/>
  <c r="AH81" i="20"/>
  <c r="AC81" i="20"/>
  <c r="AM81" i="20"/>
  <c r="AL81" i="20"/>
  <c r="AE81" i="20"/>
  <c r="AQ81" i="20"/>
  <c r="AF81" i="20"/>
  <c r="AT81" i="20"/>
  <c r="AX81" i="20"/>
  <c r="AP81" i="20"/>
  <c r="H81" i="20"/>
  <c r="M10586" i="18"/>
  <c r="B10334" i="18"/>
  <c r="B10335" i="18" s="1"/>
  <c r="B10336" i="18" s="1"/>
  <c r="B10337" i="18" s="1"/>
  <c r="B10338" i="18" s="1"/>
  <c r="B10339" i="18" s="1"/>
  <c r="B10340" i="18" s="1"/>
  <c r="B10341" i="18" s="1"/>
  <c r="B10342" i="18" s="1"/>
  <c r="B10343" i="18" s="1"/>
  <c r="B10344" i="18" s="1"/>
  <c r="B10345" i="18" s="1"/>
  <c r="B10346" i="18" s="1"/>
  <c r="B10347" i="18" s="1"/>
  <c r="B10348" i="18" s="1"/>
  <c r="B10349" i="18" s="1"/>
  <c r="B10350" i="18" s="1"/>
  <c r="B10351" i="18" s="1"/>
  <c r="B10352" i="18" s="1"/>
  <c r="B10353" i="18" s="1"/>
  <c r="B10354" i="18" s="1"/>
  <c r="B10355" i="18" s="1"/>
  <c r="B10356" i="18" s="1"/>
  <c r="B10357" i="18" s="1"/>
  <c r="B10358" i="18" s="1"/>
  <c r="B10359" i="18" s="1"/>
  <c r="B10360" i="18" s="1"/>
  <c r="B10361" i="18" s="1"/>
  <c r="B10362" i="18" s="1"/>
  <c r="B10363" i="18" s="1"/>
  <c r="B10364" i="18" s="1"/>
  <c r="B10365" i="18" s="1"/>
  <c r="B10366" i="18" s="1"/>
  <c r="B10367" i="18" s="1"/>
  <c r="B10368" i="18" s="1"/>
  <c r="B10369" i="18" s="1"/>
  <c r="B10370" i="18" s="1"/>
  <c r="B10371" i="18" s="1"/>
  <c r="B10372" i="18" s="1"/>
  <c r="B10373" i="18" s="1"/>
  <c r="B10374" i="18" s="1"/>
  <c r="B10375" i="18" s="1"/>
  <c r="B10376" i="18" s="1"/>
  <c r="B10377" i="18" s="1"/>
  <c r="B10378" i="18" s="1"/>
  <c r="B10379" i="18" s="1"/>
  <c r="B10380" i="18" s="1"/>
  <c r="B10381" i="18" s="1"/>
  <c r="B10382" i="18" s="1"/>
  <c r="B10383" i="18" s="1"/>
  <c r="B10384" i="18" s="1"/>
  <c r="B10385" i="18" s="1"/>
  <c r="B10386" i="18" s="1"/>
  <c r="B10387" i="18" s="1"/>
  <c r="B10388" i="18" s="1"/>
  <c r="B10389" i="18" s="1"/>
  <c r="B10390" i="18" s="1"/>
  <c r="B10391" i="18" s="1"/>
  <c r="B10392" i="18" s="1"/>
  <c r="B10393" i="18" s="1"/>
  <c r="B10394" i="18" s="1"/>
  <c r="B10395" i="18" s="1"/>
  <c r="B10396" i="18" s="1"/>
  <c r="B10397" i="18" s="1"/>
  <c r="B10398" i="18" s="1"/>
  <c r="B10399" i="18" s="1"/>
  <c r="B10400" i="18" s="1"/>
  <c r="B10401" i="18" s="1"/>
  <c r="B10402" i="18" s="1"/>
  <c r="B10403" i="18" s="1"/>
  <c r="B10404" i="18" s="1"/>
  <c r="B10405" i="18" s="1"/>
  <c r="B10406" i="18" s="1"/>
  <c r="B10407" i="18" s="1"/>
  <c r="B10408" i="18" s="1"/>
  <c r="B10409" i="18" s="1"/>
  <c r="B10410" i="18" s="1"/>
  <c r="B10411" i="18" s="1"/>
  <c r="B10412" i="18" s="1"/>
  <c r="B10413" i="18" s="1"/>
  <c r="B10414" i="18" s="1"/>
  <c r="B10415" i="18" s="1"/>
  <c r="B10416" i="18" s="1"/>
  <c r="B10417" i="18" s="1"/>
  <c r="B10418" i="18" s="1"/>
  <c r="B10419" i="18" s="1"/>
  <c r="B10420" i="18" s="1"/>
  <c r="B10421" i="18" s="1"/>
  <c r="B10422" i="18" s="1"/>
  <c r="B10423" i="18" s="1"/>
  <c r="B10424" i="18" s="1"/>
  <c r="B10425" i="18" s="1"/>
  <c r="B10426" i="18" s="1"/>
  <c r="B10427" i="18" s="1"/>
  <c r="B10428" i="18" s="1"/>
  <c r="B10429" i="18" s="1"/>
  <c r="B10430" i="18" s="1"/>
  <c r="B10431" i="18" s="1"/>
  <c r="B10432" i="18" s="1"/>
  <c r="B10433" i="18" s="1"/>
  <c r="B10434" i="18" s="1"/>
  <c r="B10435" i="18" s="1"/>
  <c r="B10436" i="18" s="1"/>
  <c r="B10437" i="18" s="1"/>
  <c r="B10438" i="18" s="1"/>
  <c r="B10439" i="18" s="1"/>
  <c r="B10440" i="18" s="1"/>
  <c r="B10441" i="18" s="1"/>
  <c r="B10442" i="18" s="1"/>
  <c r="B10443" i="18" s="1"/>
  <c r="B10444" i="18" s="1"/>
  <c r="B10445" i="18" s="1"/>
  <c r="B10446" i="18" s="1"/>
  <c r="B10447" i="18" s="1"/>
  <c r="B10448" i="18" s="1"/>
  <c r="B10449" i="18" s="1"/>
  <c r="B10450" i="18" s="1"/>
  <c r="B10451" i="18" s="1"/>
  <c r="B10452" i="18" s="1"/>
  <c r="B10453" i="18" s="1"/>
  <c r="B10454" i="18" s="1"/>
  <c r="B10455" i="18" s="1"/>
  <c r="B10456" i="18" s="1"/>
  <c r="B10457" i="18" s="1"/>
  <c r="B10458" i="18" s="1"/>
  <c r="B10459" i="18" s="1"/>
  <c r="C84" i="20"/>
  <c r="C10334" i="18"/>
  <c r="C10335" i="18" s="1"/>
  <c r="C10336" i="18" s="1"/>
  <c r="C10337" i="18" s="1"/>
  <c r="C10338" i="18" s="1"/>
  <c r="C10339" i="18" s="1"/>
  <c r="C10340" i="18" s="1"/>
  <c r="C10341" i="18" s="1"/>
  <c r="C10342" i="18" s="1"/>
  <c r="C10343" i="18" s="1"/>
  <c r="C10344" i="18" s="1"/>
  <c r="C10345" i="18" s="1"/>
  <c r="C10346" i="18" s="1"/>
  <c r="C10347" i="18" s="1"/>
  <c r="C10348" i="18" s="1"/>
  <c r="C10349" i="18" s="1"/>
  <c r="C10350" i="18" s="1"/>
  <c r="C10351" i="18" s="1"/>
  <c r="C10352" i="18" s="1"/>
  <c r="C10353" i="18" s="1"/>
  <c r="C10354" i="18" s="1"/>
  <c r="C10355" i="18" s="1"/>
  <c r="C10356" i="18" s="1"/>
  <c r="C10357" i="18" s="1"/>
  <c r="C10358" i="18" s="1"/>
  <c r="C10359" i="18" s="1"/>
  <c r="C10360" i="18" s="1"/>
  <c r="C10361" i="18" s="1"/>
  <c r="C10362" i="18" s="1"/>
  <c r="C10363" i="18" s="1"/>
  <c r="C10364" i="18" s="1"/>
  <c r="C10365" i="18" s="1"/>
  <c r="C10366" i="18" s="1"/>
  <c r="C10367" i="18" s="1"/>
  <c r="C10368" i="18" s="1"/>
  <c r="C10369" i="18" s="1"/>
  <c r="C10370" i="18" s="1"/>
  <c r="C10371" i="18" s="1"/>
  <c r="C10372" i="18" s="1"/>
  <c r="C10373" i="18" s="1"/>
  <c r="C10374" i="18" s="1"/>
  <c r="C10375" i="18" s="1"/>
  <c r="C10376" i="18" s="1"/>
  <c r="C10377" i="18" s="1"/>
  <c r="C10378" i="18" s="1"/>
  <c r="C10379" i="18" s="1"/>
  <c r="C10380" i="18" s="1"/>
  <c r="C10381" i="18" s="1"/>
  <c r="C10382" i="18" s="1"/>
  <c r="C10383" i="18" s="1"/>
  <c r="C10384" i="18" s="1"/>
  <c r="C10385" i="18" s="1"/>
  <c r="C10386" i="18" s="1"/>
  <c r="C10387" i="18" s="1"/>
  <c r="C10388" i="18" s="1"/>
  <c r="C10389" i="18" s="1"/>
  <c r="C10390" i="18" s="1"/>
  <c r="C10391" i="18" s="1"/>
  <c r="C10392" i="18" s="1"/>
  <c r="C10393" i="18" s="1"/>
  <c r="C10394" i="18" s="1"/>
  <c r="C10395" i="18" s="1"/>
  <c r="C10396" i="18" s="1"/>
  <c r="C10397" i="18" s="1"/>
  <c r="C10398" i="18" s="1"/>
  <c r="C10399" i="18" s="1"/>
  <c r="C10400" i="18" s="1"/>
  <c r="C10401" i="18" s="1"/>
  <c r="C10402" i="18" s="1"/>
  <c r="C10403" i="18" s="1"/>
  <c r="C10404" i="18" s="1"/>
  <c r="C10405" i="18" s="1"/>
  <c r="C10406" i="18" s="1"/>
  <c r="C10407" i="18" s="1"/>
  <c r="C10408" i="18" s="1"/>
  <c r="C10409" i="18" s="1"/>
  <c r="C10410" i="18" s="1"/>
  <c r="C10411" i="18" s="1"/>
  <c r="C10412" i="18" s="1"/>
  <c r="C10413" i="18" s="1"/>
  <c r="C10414" i="18" s="1"/>
  <c r="C10415" i="18" s="1"/>
  <c r="C10416" i="18" s="1"/>
  <c r="C10417" i="18" s="1"/>
  <c r="C10418" i="18" s="1"/>
  <c r="C10419" i="18" s="1"/>
  <c r="C10420" i="18" s="1"/>
  <c r="C10421" i="18" s="1"/>
  <c r="C10422" i="18" s="1"/>
  <c r="C10423" i="18" s="1"/>
  <c r="C10424" i="18" s="1"/>
  <c r="C10425" i="18" s="1"/>
  <c r="C10426" i="18" s="1"/>
  <c r="C10427" i="18" s="1"/>
  <c r="C10428" i="18" s="1"/>
  <c r="C10429" i="18" s="1"/>
  <c r="C10430" i="18" s="1"/>
  <c r="C10431" i="18" s="1"/>
  <c r="C10432" i="18" s="1"/>
  <c r="C10433" i="18" s="1"/>
  <c r="C10434" i="18" s="1"/>
  <c r="C10435" i="18" s="1"/>
  <c r="C10436" i="18" s="1"/>
  <c r="C10437" i="18" s="1"/>
  <c r="C10438" i="18" s="1"/>
  <c r="C10439" i="18" s="1"/>
  <c r="C10440" i="18" s="1"/>
  <c r="C10441" i="18" s="1"/>
  <c r="C10442" i="18" s="1"/>
  <c r="C10443" i="18" s="1"/>
  <c r="C10444" i="18" s="1"/>
  <c r="C10445" i="18" s="1"/>
  <c r="C10446" i="18" s="1"/>
  <c r="C10447" i="18" s="1"/>
  <c r="C10448" i="18" s="1"/>
  <c r="C10449" i="18" s="1"/>
  <c r="C10450" i="18" s="1"/>
  <c r="C10451" i="18" s="1"/>
  <c r="C10452" i="18" s="1"/>
  <c r="C10453" i="18" s="1"/>
  <c r="C10454" i="18" s="1"/>
  <c r="C10455" i="18" s="1"/>
  <c r="C10456" i="18" s="1"/>
  <c r="C10457" i="18" s="1"/>
  <c r="C10458" i="18" s="1"/>
  <c r="C10459" i="18" s="1"/>
  <c r="D84" i="20"/>
  <c r="B84" i="20" s="1"/>
  <c r="G82" i="20"/>
  <c r="AA83" i="20"/>
  <c r="J83" i="20"/>
  <c r="J9414" i="18" l="1"/>
  <c r="J9442" i="18" s="1"/>
  <c r="J9444" i="18" s="1"/>
  <c r="J9422" i="18" s="1"/>
  <c r="J9445" i="18" s="1"/>
  <c r="J9446" i="18" s="1"/>
  <c r="J9423" i="18" s="1"/>
  <c r="J9447" i="18" s="1"/>
  <c r="J9448" i="18" s="1"/>
  <c r="J9434" i="18" s="1"/>
  <c r="J9435" i="18" s="1"/>
  <c r="G10357" i="18"/>
  <c r="J10130" i="18"/>
  <c r="J10006" i="18"/>
  <c r="J9173" i="18"/>
  <c r="J9197" i="18" s="1"/>
  <c r="J9198" i="18" s="1"/>
  <c r="J10241" i="18"/>
  <c r="J10278" i="18" s="1"/>
  <c r="J9424" i="18"/>
  <c r="J10128" i="18"/>
  <c r="J9754" i="18"/>
  <c r="J10124" i="18"/>
  <c r="J10425" i="18"/>
  <c r="J10125" i="18"/>
  <c r="H10341" i="18"/>
  <c r="I10406" i="18" s="1"/>
  <c r="J9540" i="18"/>
  <c r="J9568" i="18" s="1"/>
  <c r="J9570" i="18" s="1"/>
  <c r="J9548" i="18" s="1"/>
  <c r="J9571" i="18" s="1"/>
  <c r="J9572" i="18" s="1"/>
  <c r="J9549" i="18" s="1"/>
  <c r="J9573" i="18" s="1"/>
  <c r="J9574" i="18" s="1"/>
  <c r="J9560" i="18" s="1"/>
  <c r="J9561" i="18" s="1"/>
  <c r="J10131" i="18"/>
  <c r="J10157" i="18"/>
  <c r="J10020" i="18"/>
  <c r="J10022" i="18" s="1"/>
  <c r="J10042" i="18"/>
  <c r="D10288" i="18"/>
  <c r="J10246" i="18"/>
  <c r="J10321" i="18"/>
  <c r="J10277" i="18"/>
  <c r="J10279" i="18"/>
  <c r="J10282" i="18"/>
  <c r="G10353" i="18"/>
  <c r="I10388" i="18"/>
  <c r="H10340" i="18"/>
  <c r="J10361" i="18"/>
  <c r="J10387" i="18" s="1"/>
  <c r="I10311" i="18"/>
  <c r="G10584" i="18"/>
  <c r="G10477" i="18"/>
  <c r="J10470" i="18"/>
  <c r="J10519" i="18" s="1"/>
  <c r="G10476" i="18"/>
  <c r="G10162" i="18"/>
  <c r="J10197" i="18"/>
  <c r="I10407" i="18"/>
  <c r="J10388" i="18"/>
  <c r="I10562" i="18"/>
  <c r="J10460" i="18"/>
  <c r="G10482" i="18"/>
  <c r="G10481" i="18"/>
  <c r="I10556" i="18"/>
  <c r="G10478" i="18"/>
  <c r="I10488" i="18"/>
  <c r="H10466" i="18"/>
  <c r="G10483" i="18"/>
  <c r="I10540" i="18"/>
  <c r="H10591" i="18"/>
  <c r="G10596" i="18"/>
  <c r="J9768" i="18"/>
  <c r="J9770" i="18" s="1"/>
  <c r="J9790" i="18"/>
  <c r="J9427" i="18"/>
  <c r="J9436" i="18"/>
  <c r="J9426" i="18"/>
  <c r="J9428" i="18"/>
  <c r="J10390" i="18"/>
  <c r="I10391" i="18"/>
  <c r="G10355" i="18"/>
  <c r="J9319" i="18"/>
  <c r="J9320" i="18" s="1"/>
  <c r="J9297" i="18" s="1"/>
  <c r="J9321" i="18" s="1"/>
  <c r="J9322" i="18" s="1"/>
  <c r="J9308" i="18" s="1"/>
  <c r="J9309" i="18" s="1"/>
  <c r="J9298" i="18"/>
  <c r="J9051" i="18"/>
  <c r="J10426" i="18"/>
  <c r="J10427" i="18" s="1"/>
  <c r="J10451" i="18" s="1"/>
  <c r="J10392" i="18"/>
  <c r="G10352" i="18"/>
  <c r="G10354" i="18"/>
  <c r="J10129" i="18"/>
  <c r="J9642" i="18"/>
  <c r="J9644" i="18" s="1"/>
  <c r="J9664" i="18"/>
  <c r="J9894" i="18"/>
  <c r="J9896" i="18" s="1"/>
  <c r="J9916" i="18"/>
  <c r="J10393" i="18"/>
  <c r="I10362" i="18"/>
  <c r="J10362" i="18" s="1"/>
  <c r="G10346" i="18"/>
  <c r="I10433" i="18"/>
  <c r="J10440" i="18" s="1"/>
  <c r="J10441" i="18" s="1"/>
  <c r="I10281" i="18"/>
  <c r="J10281" i="18" s="1"/>
  <c r="J10280" i="18"/>
  <c r="J9177" i="18"/>
  <c r="I10430" i="18"/>
  <c r="I10432" i="18" s="1"/>
  <c r="I10414" i="18"/>
  <c r="J10389" i="18"/>
  <c r="J10363" i="18"/>
  <c r="J10268" i="18"/>
  <c r="J10273" i="18" s="1"/>
  <c r="J10127" i="18"/>
  <c r="N82" i="20"/>
  <c r="O82" i="20" s="1"/>
  <c r="L82" i="20"/>
  <c r="F84" i="20"/>
  <c r="P84" i="20" s="1"/>
  <c r="E73" i="20"/>
  <c r="I73" i="20" s="1"/>
  <c r="A10460" i="18"/>
  <c r="A10461" i="18" s="1"/>
  <c r="A10462" i="18" s="1"/>
  <c r="A10463" i="18" s="1"/>
  <c r="A10464" i="18" s="1"/>
  <c r="A10465" i="18" s="1"/>
  <c r="A10466" i="18" s="1"/>
  <c r="A10467" i="18" s="1"/>
  <c r="A10468" i="18" s="1"/>
  <c r="A10469" i="18" s="1"/>
  <c r="A10470" i="18" s="1"/>
  <c r="A10471" i="18" s="1"/>
  <c r="A10472" i="18" s="1"/>
  <c r="A10473" i="18" s="1"/>
  <c r="A10474" i="18" s="1"/>
  <c r="A10475" i="18" s="1"/>
  <c r="A10476" i="18" s="1"/>
  <c r="A10477" i="18" s="1"/>
  <c r="A10478" i="18" s="1"/>
  <c r="A10479" i="18" s="1"/>
  <c r="A10480" i="18" s="1"/>
  <c r="A10481" i="18" s="1"/>
  <c r="A10482" i="18" s="1"/>
  <c r="A10483" i="18" s="1"/>
  <c r="A10484" i="18" s="1"/>
  <c r="A10485" i="18" s="1"/>
  <c r="A10486" i="18" s="1"/>
  <c r="A10487" i="18" s="1"/>
  <c r="A10488" i="18" s="1"/>
  <c r="A10489" i="18" s="1"/>
  <c r="A10490" i="18" s="1"/>
  <c r="A10491" i="18" s="1"/>
  <c r="A10492" i="18" s="1"/>
  <c r="A10493" i="18" s="1"/>
  <c r="A10494" i="18" s="1"/>
  <c r="A10495" i="18" s="1"/>
  <c r="A10496" i="18" s="1"/>
  <c r="A10497" i="18" s="1"/>
  <c r="A10498" i="18" s="1"/>
  <c r="A10499" i="18" s="1"/>
  <c r="A10500" i="18" s="1"/>
  <c r="A10501" i="18" s="1"/>
  <c r="A10502" i="18" s="1"/>
  <c r="A10503" i="18" s="1"/>
  <c r="A10504" i="18" s="1"/>
  <c r="A10505" i="18" s="1"/>
  <c r="A10506" i="18" s="1"/>
  <c r="A10507" i="18" s="1"/>
  <c r="A10508" i="18" s="1"/>
  <c r="A10509" i="18" s="1"/>
  <c r="A10510" i="18" s="1"/>
  <c r="A10511" i="18" s="1"/>
  <c r="A10512" i="18" s="1"/>
  <c r="A10513" i="18" s="1"/>
  <c r="A10514" i="18" s="1"/>
  <c r="A10515" i="18" s="1"/>
  <c r="A10516" i="18" s="1"/>
  <c r="A10517" i="18" s="1"/>
  <c r="A10518" i="18" s="1"/>
  <c r="A10519" i="18" s="1"/>
  <c r="A10520" i="18" s="1"/>
  <c r="A10521" i="18" s="1"/>
  <c r="A10522" i="18" s="1"/>
  <c r="A10523" i="18" s="1"/>
  <c r="A10524" i="18" s="1"/>
  <c r="A10525" i="18" s="1"/>
  <c r="A10526" i="18" s="1"/>
  <c r="A10527" i="18" s="1"/>
  <c r="A10528" i="18" s="1"/>
  <c r="A10529" i="18" s="1"/>
  <c r="A10530" i="18" s="1"/>
  <c r="A10531" i="18" s="1"/>
  <c r="A10532" i="18" s="1"/>
  <c r="A10533" i="18" s="1"/>
  <c r="A10534" i="18" s="1"/>
  <c r="A10535" i="18" s="1"/>
  <c r="A10536" i="18" s="1"/>
  <c r="A10537" i="18" s="1"/>
  <c r="A10538" i="18" s="1"/>
  <c r="A10539" i="18" s="1"/>
  <c r="A10540" i="18" s="1"/>
  <c r="A10541" i="18" s="1"/>
  <c r="A10542" i="18" s="1"/>
  <c r="A10543" i="18" s="1"/>
  <c r="A10544" i="18" s="1"/>
  <c r="A10545" i="18" s="1"/>
  <c r="A10546" i="18" s="1"/>
  <c r="A10547" i="18" s="1"/>
  <c r="A10548" i="18" s="1"/>
  <c r="A10549" i="18" s="1"/>
  <c r="A10550" i="18" s="1"/>
  <c r="A10551" i="18" s="1"/>
  <c r="A10552" i="18" s="1"/>
  <c r="A10553" i="18" s="1"/>
  <c r="A10554" i="18" s="1"/>
  <c r="A10555" i="18" s="1"/>
  <c r="A10556" i="18" s="1"/>
  <c r="A10557" i="18" s="1"/>
  <c r="A10558" i="18" s="1"/>
  <c r="A10559" i="18" s="1"/>
  <c r="A10560" i="18" s="1"/>
  <c r="A10561" i="18" s="1"/>
  <c r="A10562" i="18" s="1"/>
  <c r="A10563" i="18" s="1"/>
  <c r="A10564" i="18" s="1"/>
  <c r="A10565" i="18" s="1"/>
  <c r="A10566" i="18" s="1"/>
  <c r="A10567" i="18" s="1"/>
  <c r="A10568" i="18" s="1"/>
  <c r="A10569" i="18" s="1"/>
  <c r="A10570" i="18" s="1"/>
  <c r="A10571" i="18" s="1"/>
  <c r="A10572" i="18" s="1"/>
  <c r="A10573" i="18" s="1"/>
  <c r="A10574" i="18" s="1"/>
  <c r="A10575" i="18" s="1"/>
  <c r="A10576" i="18" s="1"/>
  <c r="A10577" i="18" s="1"/>
  <c r="A10578" i="18" s="1"/>
  <c r="A10579" i="18" s="1"/>
  <c r="A10580" i="18" s="1"/>
  <c r="A10581" i="18" s="1"/>
  <c r="A10582" i="18" s="1"/>
  <c r="A10583" i="18" s="1"/>
  <c r="A10584" i="18" s="1"/>
  <c r="A10585" i="18" s="1"/>
  <c r="E71" i="20"/>
  <c r="I71" i="20" s="1"/>
  <c r="Q83" i="20"/>
  <c r="G83" i="20"/>
  <c r="K84" i="20"/>
  <c r="AZ81" i="20"/>
  <c r="C10460" i="18"/>
  <c r="C10461" i="18" s="1"/>
  <c r="C10462" i="18" s="1"/>
  <c r="C10463" i="18" s="1"/>
  <c r="C10464" i="18" s="1"/>
  <c r="C10465" i="18" s="1"/>
  <c r="C10466" i="18" s="1"/>
  <c r="C10467" i="18" s="1"/>
  <c r="C10468" i="18" s="1"/>
  <c r="C10469" i="18" s="1"/>
  <c r="C10470" i="18" s="1"/>
  <c r="C10471" i="18" s="1"/>
  <c r="C10472" i="18" s="1"/>
  <c r="C10473" i="18" s="1"/>
  <c r="C10474" i="18" s="1"/>
  <c r="C10475" i="18" s="1"/>
  <c r="C10476" i="18" s="1"/>
  <c r="C10477" i="18" s="1"/>
  <c r="C10478" i="18" s="1"/>
  <c r="C10479" i="18" s="1"/>
  <c r="C10480" i="18" s="1"/>
  <c r="C10481" i="18" s="1"/>
  <c r="C10482" i="18" s="1"/>
  <c r="C10483" i="18" s="1"/>
  <c r="C10484" i="18" s="1"/>
  <c r="C10485" i="18" s="1"/>
  <c r="C10486" i="18" s="1"/>
  <c r="C10487" i="18" s="1"/>
  <c r="C10488" i="18" s="1"/>
  <c r="C10489" i="18" s="1"/>
  <c r="C10490" i="18" s="1"/>
  <c r="C10491" i="18" s="1"/>
  <c r="C10492" i="18" s="1"/>
  <c r="C10493" i="18" s="1"/>
  <c r="C10494" i="18" s="1"/>
  <c r="C10495" i="18" s="1"/>
  <c r="C10496" i="18" s="1"/>
  <c r="C10497" i="18" s="1"/>
  <c r="C10498" i="18" s="1"/>
  <c r="C10499" i="18" s="1"/>
  <c r="C10500" i="18" s="1"/>
  <c r="C10501" i="18" s="1"/>
  <c r="C10502" i="18" s="1"/>
  <c r="C10503" i="18" s="1"/>
  <c r="C10504" i="18" s="1"/>
  <c r="C10505" i="18" s="1"/>
  <c r="C10506" i="18" s="1"/>
  <c r="C10507" i="18" s="1"/>
  <c r="C10508" i="18" s="1"/>
  <c r="C10509" i="18" s="1"/>
  <c r="C10510" i="18" s="1"/>
  <c r="C10511" i="18" s="1"/>
  <c r="C10512" i="18" s="1"/>
  <c r="C10513" i="18" s="1"/>
  <c r="C10514" i="18" s="1"/>
  <c r="C10515" i="18" s="1"/>
  <c r="C10516" i="18" s="1"/>
  <c r="C10517" i="18" s="1"/>
  <c r="C10518" i="18" s="1"/>
  <c r="C10519" i="18" s="1"/>
  <c r="C10520" i="18" s="1"/>
  <c r="C10521" i="18" s="1"/>
  <c r="C10522" i="18" s="1"/>
  <c r="C10523" i="18" s="1"/>
  <c r="C10524" i="18" s="1"/>
  <c r="C10525" i="18" s="1"/>
  <c r="C10526" i="18" s="1"/>
  <c r="C10527" i="18" s="1"/>
  <c r="C10528" i="18" s="1"/>
  <c r="C10529" i="18" s="1"/>
  <c r="C10530" i="18" s="1"/>
  <c r="C10531" i="18" s="1"/>
  <c r="C10532" i="18" s="1"/>
  <c r="C10533" i="18" s="1"/>
  <c r="C10534" i="18" s="1"/>
  <c r="C10535" i="18" s="1"/>
  <c r="C10536" i="18" s="1"/>
  <c r="C10537" i="18" s="1"/>
  <c r="C10538" i="18" s="1"/>
  <c r="C10539" i="18" s="1"/>
  <c r="C10540" i="18" s="1"/>
  <c r="C10541" i="18" s="1"/>
  <c r="C10542" i="18" s="1"/>
  <c r="C10543" i="18" s="1"/>
  <c r="C10544" i="18" s="1"/>
  <c r="C10545" i="18" s="1"/>
  <c r="C10546" i="18" s="1"/>
  <c r="C10547" i="18" s="1"/>
  <c r="C10548" i="18" s="1"/>
  <c r="C10549" i="18" s="1"/>
  <c r="C10550" i="18" s="1"/>
  <c r="C10551" i="18" s="1"/>
  <c r="C10552" i="18" s="1"/>
  <c r="C10553" i="18" s="1"/>
  <c r="C10554" i="18" s="1"/>
  <c r="C10555" i="18" s="1"/>
  <c r="C10556" i="18" s="1"/>
  <c r="C10557" i="18" s="1"/>
  <c r="C10558" i="18" s="1"/>
  <c r="C10559" i="18" s="1"/>
  <c r="C10560" i="18" s="1"/>
  <c r="C10561" i="18" s="1"/>
  <c r="C10562" i="18" s="1"/>
  <c r="C10563" i="18" s="1"/>
  <c r="C10564" i="18" s="1"/>
  <c r="C10565" i="18" s="1"/>
  <c r="C10566" i="18" s="1"/>
  <c r="C10567" i="18" s="1"/>
  <c r="C10568" i="18" s="1"/>
  <c r="C10569" i="18" s="1"/>
  <c r="C10570" i="18" s="1"/>
  <c r="C10571" i="18" s="1"/>
  <c r="C10572" i="18" s="1"/>
  <c r="C10573" i="18" s="1"/>
  <c r="C10574" i="18" s="1"/>
  <c r="C10575" i="18" s="1"/>
  <c r="C10576" i="18" s="1"/>
  <c r="C10577" i="18" s="1"/>
  <c r="C10578" i="18" s="1"/>
  <c r="C10579" i="18" s="1"/>
  <c r="C10580" i="18" s="1"/>
  <c r="C10581" i="18" s="1"/>
  <c r="C10582" i="18" s="1"/>
  <c r="C10583" i="18" s="1"/>
  <c r="C10584" i="18" s="1"/>
  <c r="C10585" i="18" s="1"/>
  <c r="D85" i="20"/>
  <c r="B85" i="20" s="1"/>
  <c r="B10460" i="18"/>
  <c r="B10461" i="18" s="1"/>
  <c r="B10462" i="18" s="1"/>
  <c r="B10463" i="18" s="1"/>
  <c r="B10464" i="18" s="1"/>
  <c r="B10465" i="18" s="1"/>
  <c r="B10466" i="18" s="1"/>
  <c r="B10467" i="18" s="1"/>
  <c r="B10468" i="18" s="1"/>
  <c r="B10469" i="18" s="1"/>
  <c r="B10470" i="18" s="1"/>
  <c r="B10471" i="18" s="1"/>
  <c r="B10472" i="18" s="1"/>
  <c r="B10473" i="18" s="1"/>
  <c r="B10474" i="18" s="1"/>
  <c r="B10475" i="18" s="1"/>
  <c r="B10476" i="18" s="1"/>
  <c r="B10477" i="18" s="1"/>
  <c r="B10478" i="18" s="1"/>
  <c r="B10479" i="18" s="1"/>
  <c r="B10480" i="18" s="1"/>
  <c r="B10481" i="18" s="1"/>
  <c r="B10482" i="18" s="1"/>
  <c r="B10483" i="18" s="1"/>
  <c r="B10484" i="18" s="1"/>
  <c r="B10485" i="18" s="1"/>
  <c r="B10486" i="18" s="1"/>
  <c r="B10487" i="18" s="1"/>
  <c r="B10488" i="18" s="1"/>
  <c r="B10489" i="18" s="1"/>
  <c r="B10490" i="18" s="1"/>
  <c r="B10491" i="18" s="1"/>
  <c r="B10492" i="18" s="1"/>
  <c r="B10493" i="18" s="1"/>
  <c r="B10494" i="18" s="1"/>
  <c r="B10495" i="18" s="1"/>
  <c r="B10496" i="18" s="1"/>
  <c r="B10497" i="18" s="1"/>
  <c r="B10498" i="18" s="1"/>
  <c r="B10499" i="18" s="1"/>
  <c r="B10500" i="18" s="1"/>
  <c r="B10501" i="18" s="1"/>
  <c r="B10502" i="18" s="1"/>
  <c r="B10503" i="18" s="1"/>
  <c r="B10504" i="18" s="1"/>
  <c r="B10505" i="18" s="1"/>
  <c r="B10506" i="18" s="1"/>
  <c r="B10507" i="18" s="1"/>
  <c r="B10508" i="18" s="1"/>
  <c r="B10509" i="18" s="1"/>
  <c r="B10510" i="18" s="1"/>
  <c r="B10511" i="18" s="1"/>
  <c r="B10512" i="18" s="1"/>
  <c r="B10513" i="18" s="1"/>
  <c r="B10514" i="18" s="1"/>
  <c r="B10515" i="18" s="1"/>
  <c r="B10516" i="18" s="1"/>
  <c r="B10517" i="18" s="1"/>
  <c r="B10518" i="18" s="1"/>
  <c r="B10519" i="18" s="1"/>
  <c r="B10520" i="18" s="1"/>
  <c r="B10521" i="18" s="1"/>
  <c r="B10522" i="18" s="1"/>
  <c r="B10523" i="18" s="1"/>
  <c r="B10524" i="18" s="1"/>
  <c r="B10525" i="18" s="1"/>
  <c r="B10526" i="18" s="1"/>
  <c r="B10527" i="18" s="1"/>
  <c r="B10528" i="18" s="1"/>
  <c r="B10529" i="18" s="1"/>
  <c r="B10530" i="18" s="1"/>
  <c r="B10531" i="18" s="1"/>
  <c r="B10532" i="18" s="1"/>
  <c r="B10533" i="18" s="1"/>
  <c r="B10534" i="18" s="1"/>
  <c r="B10535" i="18" s="1"/>
  <c r="B10536" i="18" s="1"/>
  <c r="B10537" i="18" s="1"/>
  <c r="B10538" i="18" s="1"/>
  <c r="B10539" i="18" s="1"/>
  <c r="B10540" i="18" s="1"/>
  <c r="B10541" i="18" s="1"/>
  <c r="B10542" i="18" s="1"/>
  <c r="B10543" i="18" s="1"/>
  <c r="B10544" i="18" s="1"/>
  <c r="B10545" i="18" s="1"/>
  <c r="B10546" i="18" s="1"/>
  <c r="B10547" i="18" s="1"/>
  <c r="B10548" i="18" s="1"/>
  <c r="B10549" i="18" s="1"/>
  <c r="B10550" i="18" s="1"/>
  <c r="B10551" i="18" s="1"/>
  <c r="B10552" i="18" s="1"/>
  <c r="B10553" i="18" s="1"/>
  <c r="B10554" i="18" s="1"/>
  <c r="B10555" i="18" s="1"/>
  <c r="B10556" i="18" s="1"/>
  <c r="B10557" i="18" s="1"/>
  <c r="B10558" i="18" s="1"/>
  <c r="B10559" i="18" s="1"/>
  <c r="B10560" i="18" s="1"/>
  <c r="B10561" i="18" s="1"/>
  <c r="B10562" i="18" s="1"/>
  <c r="B10563" i="18" s="1"/>
  <c r="B10564" i="18" s="1"/>
  <c r="B10565" i="18" s="1"/>
  <c r="B10566" i="18" s="1"/>
  <c r="B10567" i="18" s="1"/>
  <c r="B10568" i="18" s="1"/>
  <c r="B10569" i="18" s="1"/>
  <c r="B10570" i="18" s="1"/>
  <c r="B10571" i="18" s="1"/>
  <c r="B10572" i="18" s="1"/>
  <c r="B10573" i="18" s="1"/>
  <c r="B10574" i="18" s="1"/>
  <c r="B10575" i="18" s="1"/>
  <c r="B10576" i="18" s="1"/>
  <c r="B10577" i="18" s="1"/>
  <c r="B10578" i="18" s="1"/>
  <c r="B10579" i="18" s="1"/>
  <c r="B10580" i="18" s="1"/>
  <c r="B10581" i="18" s="1"/>
  <c r="B10582" i="18" s="1"/>
  <c r="B10583" i="18" s="1"/>
  <c r="B10584" i="18" s="1"/>
  <c r="B10585" i="18" s="1"/>
  <c r="C85" i="20"/>
  <c r="R81" i="20"/>
  <c r="J84" i="20"/>
  <c r="AA84" i="20"/>
  <c r="M10712" i="18"/>
  <c r="H82" i="20"/>
  <c r="AI82" i="20"/>
  <c r="AV82" i="20"/>
  <c r="AB82" i="20"/>
  <c r="M82" i="20"/>
  <c r="AC82" i="20"/>
  <c r="AM82" i="20"/>
  <c r="AS82" i="20"/>
  <c r="AH82" i="20"/>
  <c r="AD82" i="20"/>
  <c r="AE82" i="20"/>
  <c r="AO82" i="20"/>
  <c r="AF82" i="20"/>
  <c r="AW82" i="20"/>
  <c r="AJ82" i="20"/>
  <c r="AK82" i="20"/>
  <c r="AP82" i="20"/>
  <c r="AY82" i="20"/>
  <c r="AU82" i="20"/>
  <c r="AN82" i="20"/>
  <c r="AR82" i="20"/>
  <c r="AX82" i="20"/>
  <c r="AT82" i="20"/>
  <c r="AL82" i="20"/>
  <c r="AG82" i="20"/>
  <c r="AQ82" i="20"/>
  <c r="J10245" i="18" l="1"/>
  <c r="J10132" i="18"/>
  <c r="J9550" i="18"/>
  <c r="J10247" i="18"/>
  <c r="J10367" i="18"/>
  <c r="G10480" i="18"/>
  <c r="J10515" i="18"/>
  <c r="J10551" i="18"/>
  <c r="J10552" i="18"/>
  <c r="J10518" i="18"/>
  <c r="I10517" i="18"/>
  <c r="G10472" i="18"/>
  <c r="H10467" i="18"/>
  <c r="I10532" i="18" s="1"/>
  <c r="J10489" i="18"/>
  <c r="J10487" i="18"/>
  <c r="J10488" i="18" s="1"/>
  <c r="J10146" i="18"/>
  <c r="J10148" i="18" s="1"/>
  <c r="J10168" i="18"/>
  <c r="J10403" i="18"/>
  <c r="J10404" i="18"/>
  <c r="D10414" i="18"/>
  <c r="J10405" i="18"/>
  <c r="J10372" i="18"/>
  <c r="J10447" i="18"/>
  <c r="J10371" i="18"/>
  <c r="J10373" i="18" s="1"/>
  <c r="J10397" i="18" s="1"/>
  <c r="J10408" i="18"/>
  <c r="J9818" i="18"/>
  <c r="F9784" i="18"/>
  <c r="H9784" i="18" s="1"/>
  <c r="J10553" i="18"/>
  <c r="J10577" i="18" s="1"/>
  <c r="J9310" i="18"/>
  <c r="J9301" i="18"/>
  <c r="J9300" i="18"/>
  <c r="J9302" i="18"/>
  <c r="J10596" i="18"/>
  <c r="J10644" i="18" s="1"/>
  <c r="G10602" i="18"/>
  <c r="G10710" i="18"/>
  <c r="G10603" i="18"/>
  <c r="I10559" i="18"/>
  <c r="J10566" i="18" s="1"/>
  <c r="J10567" i="18" s="1"/>
  <c r="J10406" i="18"/>
  <c r="J9425" i="18"/>
  <c r="I10688" i="18"/>
  <c r="I10614" i="18"/>
  <c r="J10586" i="18"/>
  <c r="A10586" i="18" s="1"/>
  <c r="A10587" i="18" s="1"/>
  <c r="A10588" i="18" s="1"/>
  <c r="A10589" i="18" s="1"/>
  <c r="A10590" i="18" s="1"/>
  <c r="A10591" i="18" s="1"/>
  <c r="A10592" i="18" s="1"/>
  <c r="A10593" i="18" s="1"/>
  <c r="A10594" i="18" s="1"/>
  <c r="A10595" i="18" s="1"/>
  <c r="A10596" i="18" s="1"/>
  <c r="A10597" i="18" s="1"/>
  <c r="A10598" i="18" s="1"/>
  <c r="A10599" i="18" s="1"/>
  <c r="A10600" i="18" s="1"/>
  <c r="A10601" i="18" s="1"/>
  <c r="A10602" i="18" s="1"/>
  <c r="A10603" i="18" s="1"/>
  <c r="A10604" i="18" s="1"/>
  <c r="A10605" i="18" s="1"/>
  <c r="A10606" i="18" s="1"/>
  <c r="A10607" i="18" s="1"/>
  <c r="A10608" i="18" s="1"/>
  <c r="A10609" i="18" s="1"/>
  <c r="A10610" i="18" s="1"/>
  <c r="A10611" i="18" s="1"/>
  <c r="A10612" i="18" s="1"/>
  <c r="A10613" i="18" s="1"/>
  <c r="A10614" i="18" s="1"/>
  <c r="A10615" i="18" s="1"/>
  <c r="A10616" i="18" s="1"/>
  <c r="A10617" i="18" s="1"/>
  <c r="A10618" i="18" s="1"/>
  <c r="A10619" i="18" s="1"/>
  <c r="A10620" i="18" s="1"/>
  <c r="A10621" i="18" s="1"/>
  <c r="A10622" i="18" s="1"/>
  <c r="A10623" i="18" s="1"/>
  <c r="A10624" i="18" s="1"/>
  <c r="A10625" i="18" s="1"/>
  <c r="A10626" i="18" s="1"/>
  <c r="A10627" i="18" s="1"/>
  <c r="A10628" i="18" s="1"/>
  <c r="A10629" i="18" s="1"/>
  <c r="A10630" i="18" s="1"/>
  <c r="A10631" i="18" s="1"/>
  <c r="A10632" i="18" s="1"/>
  <c r="A10633" i="18" s="1"/>
  <c r="A10634" i="18" s="1"/>
  <c r="A10635" i="18" s="1"/>
  <c r="A10636" i="18" s="1"/>
  <c r="A10637" i="18" s="1"/>
  <c r="A10638" i="18" s="1"/>
  <c r="A10639" i="18" s="1"/>
  <c r="A10640" i="18" s="1"/>
  <c r="A10641" i="18" s="1"/>
  <c r="A10642" i="18" s="1"/>
  <c r="A10643" i="18" s="1"/>
  <c r="A10644" i="18" s="1"/>
  <c r="A10645" i="18" s="1"/>
  <c r="A10646" i="18" s="1"/>
  <c r="A10647" i="18" s="1"/>
  <c r="A10648" i="18" s="1"/>
  <c r="A10649" i="18" s="1"/>
  <c r="A10650" i="18" s="1"/>
  <c r="A10651" i="18" s="1"/>
  <c r="A10652" i="18" s="1"/>
  <c r="A10653" i="18" s="1"/>
  <c r="A10654" i="18" s="1"/>
  <c r="A10655" i="18" s="1"/>
  <c r="A10656" i="18" s="1"/>
  <c r="A10657" i="18" s="1"/>
  <c r="A10658" i="18" s="1"/>
  <c r="A10659" i="18" s="1"/>
  <c r="A10660" i="18" s="1"/>
  <c r="A10661" i="18" s="1"/>
  <c r="A10662" i="18" s="1"/>
  <c r="A10663" i="18" s="1"/>
  <c r="A10664" i="18" s="1"/>
  <c r="A10665" i="18" s="1"/>
  <c r="A10666" i="18" s="1"/>
  <c r="A10667" i="18" s="1"/>
  <c r="A10668" i="18" s="1"/>
  <c r="A10669" i="18" s="1"/>
  <c r="A10670" i="18" s="1"/>
  <c r="A10671" i="18" s="1"/>
  <c r="A10672" i="18" s="1"/>
  <c r="A10673" i="18" s="1"/>
  <c r="A10674" i="18" s="1"/>
  <c r="A10675" i="18" s="1"/>
  <c r="A10676" i="18" s="1"/>
  <c r="A10677" i="18" s="1"/>
  <c r="A10678" i="18" s="1"/>
  <c r="A10679" i="18" s="1"/>
  <c r="A10680" i="18" s="1"/>
  <c r="A10681" i="18" s="1"/>
  <c r="A10682" i="18" s="1"/>
  <c r="A10683" i="18" s="1"/>
  <c r="A10684" i="18" s="1"/>
  <c r="A10685" i="18" s="1"/>
  <c r="A10686" i="18" s="1"/>
  <c r="A10687" i="18" s="1"/>
  <c r="A10688" i="18" s="1"/>
  <c r="A10689" i="18" s="1"/>
  <c r="A10690" i="18" s="1"/>
  <c r="A10691" i="18" s="1"/>
  <c r="A10692" i="18" s="1"/>
  <c r="A10693" i="18" s="1"/>
  <c r="A10694" i="18" s="1"/>
  <c r="A10695" i="18" s="1"/>
  <c r="A10696" i="18" s="1"/>
  <c r="A10697" i="18" s="1"/>
  <c r="A10698" i="18" s="1"/>
  <c r="A10699" i="18" s="1"/>
  <c r="A10700" i="18" s="1"/>
  <c r="A10701" i="18" s="1"/>
  <c r="A10702" i="18" s="1"/>
  <c r="A10703" i="18" s="1"/>
  <c r="A10704" i="18" s="1"/>
  <c r="A10705" i="18" s="1"/>
  <c r="A10706" i="18" s="1"/>
  <c r="A10707" i="18" s="1"/>
  <c r="A10708" i="18" s="1"/>
  <c r="A10709" i="18" s="1"/>
  <c r="A10710" i="18" s="1"/>
  <c r="A10711" i="18" s="1"/>
  <c r="G10608" i="18"/>
  <c r="J10642" i="18"/>
  <c r="I10640" i="18"/>
  <c r="I10643" i="18"/>
  <c r="G10604" i="18"/>
  <c r="J10407" i="18"/>
  <c r="J10255" i="18"/>
  <c r="H10717" i="18"/>
  <c r="G10722" i="18"/>
  <c r="J9944" i="18"/>
  <c r="F9910" i="18"/>
  <c r="H9910" i="18" s="1"/>
  <c r="E10552" i="18"/>
  <c r="F10552" i="18"/>
  <c r="D10552" i="18"/>
  <c r="J10513" i="18"/>
  <c r="J10254" i="18"/>
  <c r="F10426" i="18"/>
  <c r="D10426" i="18"/>
  <c r="E10426" i="18"/>
  <c r="J9562" i="18"/>
  <c r="J9552" i="18"/>
  <c r="J9553" i="18"/>
  <c r="J9554" i="18"/>
  <c r="J10252" i="18"/>
  <c r="J10283" i="18"/>
  <c r="I10437" i="18"/>
  <c r="F9658" i="18"/>
  <c r="H9658" i="18" s="1"/>
  <c r="J9692" i="18"/>
  <c r="J10391" i="18"/>
  <c r="J10394" i="18" s="1"/>
  <c r="J10399" i="18" s="1"/>
  <c r="J10516" i="18"/>
  <c r="I10514" i="18"/>
  <c r="J10514" i="18" s="1"/>
  <c r="G10479" i="18"/>
  <c r="I10557" i="18"/>
  <c r="I10558" i="18" s="1"/>
  <c r="I10563" i="18" s="1"/>
  <c r="J10257" i="18"/>
  <c r="J10070" i="18"/>
  <c r="F10036" i="18"/>
  <c r="H10036" i="18" s="1"/>
  <c r="AT83" i="20"/>
  <c r="N83" i="20"/>
  <c r="O83" i="20" s="1"/>
  <c r="L83" i="20"/>
  <c r="M83" i="20" s="1"/>
  <c r="F85" i="20"/>
  <c r="P85" i="20" s="1"/>
  <c r="AM83" i="20"/>
  <c r="AN83" i="20"/>
  <c r="AJ83" i="20"/>
  <c r="AB83" i="20"/>
  <c r="G84" i="20"/>
  <c r="AL83" i="20"/>
  <c r="AP83" i="20"/>
  <c r="AU83" i="20"/>
  <c r="H83" i="20"/>
  <c r="AD83" i="20"/>
  <c r="AQ83" i="20"/>
  <c r="AY83" i="20"/>
  <c r="AI83" i="20"/>
  <c r="AO83" i="20"/>
  <c r="AK83" i="20"/>
  <c r="AW83" i="20"/>
  <c r="AE83" i="20"/>
  <c r="AV83" i="20"/>
  <c r="AX83" i="20"/>
  <c r="AH83" i="20"/>
  <c r="AG83" i="20"/>
  <c r="Q84" i="20"/>
  <c r="AR83" i="20"/>
  <c r="AC83" i="20"/>
  <c r="AS83" i="20"/>
  <c r="AF83" i="20"/>
  <c r="M10838" i="18"/>
  <c r="B10586" i="18"/>
  <c r="B10587" i="18" s="1"/>
  <c r="B10588" i="18" s="1"/>
  <c r="B10589" i="18" s="1"/>
  <c r="B10590" i="18" s="1"/>
  <c r="B10591" i="18" s="1"/>
  <c r="B10592" i="18" s="1"/>
  <c r="B10593" i="18" s="1"/>
  <c r="B10594" i="18" s="1"/>
  <c r="B10595" i="18" s="1"/>
  <c r="B10596" i="18" s="1"/>
  <c r="B10597" i="18" s="1"/>
  <c r="B10598" i="18" s="1"/>
  <c r="B10599" i="18" s="1"/>
  <c r="B10600" i="18" s="1"/>
  <c r="B10601" i="18" s="1"/>
  <c r="B10602" i="18" s="1"/>
  <c r="B10603" i="18" s="1"/>
  <c r="B10604" i="18" s="1"/>
  <c r="B10605" i="18" s="1"/>
  <c r="B10606" i="18" s="1"/>
  <c r="B10607" i="18" s="1"/>
  <c r="B10608" i="18" s="1"/>
  <c r="B10609" i="18" s="1"/>
  <c r="B10610" i="18" s="1"/>
  <c r="B10611" i="18" s="1"/>
  <c r="B10612" i="18" s="1"/>
  <c r="B10613" i="18" s="1"/>
  <c r="B10614" i="18" s="1"/>
  <c r="B10615" i="18" s="1"/>
  <c r="B10616" i="18" s="1"/>
  <c r="B10617" i="18" s="1"/>
  <c r="B10618" i="18" s="1"/>
  <c r="B10619" i="18" s="1"/>
  <c r="B10620" i="18" s="1"/>
  <c r="B10621" i="18" s="1"/>
  <c r="B10622" i="18" s="1"/>
  <c r="B10623" i="18" s="1"/>
  <c r="B10624" i="18" s="1"/>
  <c r="B10625" i="18" s="1"/>
  <c r="B10626" i="18" s="1"/>
  <c r="B10627" i="18" s="1"/>
  <c r="B10628" i="18" s="1"/>
  <c r="B10629" i="18" s="1"/>
  <c r="B10630" i="18" s="1"/>
  <c r="B10631" i="18" s="1"/>
  <c r="B10632" i="18" s="1"/>
  <c r="B10633" i="18" s="1"/>
  <c r="B10634" i="18" s="1"/>
  <c r="B10635" i="18" s="1"/>
  <c r="B10636" i="18" s="1"/>
  <c r="B10637" i="18" s="1"/>
  <c r="B10638" i="18" s="1"/>
  <c r="B10639" i="18" s="1"/>
  <c r="B10640" i="18" s="1"/>
  <c r="B10641" i="18" s="1"/>
  <c r="B10642" i="18" s="1"/>
  <c r="B10643" i="18" s="1"/>
  <c r="B10644" i="18" s="1"/>
  <c r="B10645" i="18" s="1"/>
  <c r="B10646" i="18" s="1"/>
  <c r="B10647" i="18" s="1"/>
  <c r="B10648" i="18" s="1"/>
  <c r="B10649" i="18" s="1"/>
  <c r="B10650" i="18" s="1"/>
  <c r="B10651" i="18" s="1"/>
  <c r="B10652" i="18" s="1"/>
  <c r="B10653" i="18" s="1"/>
  <c r="B10654" i="18" s="1"/>
  <c r="B10655" i="18" s="1"/>
  <c r="B10656" i="18" s="1"/>
  <c r="B10657" i="18" s="1"/>
  <c r="B10658" i="18" s="1"/>
  <c r="B10659" i="18" s="1"/>
  <c r="B10660" i="18" s="1"/>
  <c r="B10661" i="18" s="1"/>
  <c r="B10662" i="18" s="1"/>
  <c r="B10663" i="18" s="1"/>
  <c r="B10664" i="18" s="1"/>
  <c r="B10665" i="18" s="1"/>
  <c r="B10666" i="18" s="1"/>
  <c r="B10667" i="18" s="1"/>
  <c r="B10668" i="18" s="1"/>
  <c r="B10669" i="18" s="1"/>
  <c r="B10670" i="18" s="1"/>
  <c r="B10671" i="18" s="1"/>
  <c r="B10672" i="18" s="1"/>
  <c r="B10673" i="18" s="1"/>
  <c r="B10674" i="18" s="1"/>
  <c r="B10675" i="18" s="1"/>
  <c r="B10676" i="18" s="1"/>
  <c r="B10677" i="18" s="1"/>
  <c r="B10678" i="18" s="1"/>
  <c r="B10679" i="18" s="1"/>
  <c r="B10680" i="18" s="1"/>
  <c r="B10681" i="18" s="1"/>
  <c r="B10682" i="18" s="1"/>
  <c r="B10683" i="18" s="1"/>
  <c r="B10684" i="18" s="1"/>
  <c r="B10685" i="18" s="1"/>
  <c r="B10686" i="18" s="1"/>
  <c r="B10687" i="18" s="1"/>
  <c r="B10688" i="18" s="1"/>
  <c r="B10689" i="18" s="1"/>
  <c r="B10690" i="18" s="1"/>
  <c r="B10691" i="18" s="1"/>
  <c r="B10692" i="18" s="1"/>
  <c r="B10693" i="18" s="1"/>
  <c r="B10694" i="18" s="1"/>
  <c r="B10695" i="18" s="1"/>
  <c r="B10696" i="18" s="1"/>
  <c r="B10697" i="18" s="1"/>
  <c r="B10698" i="18" s="1"/>
  <c r="B10699" i="18" s="1"/>
  <c r="B10700" i="18" s="1"/>
  <c r="B10701" i="18" s="1"/>
  <c r="B10702" i="18" s="1"/>
  <c r="B10703" i="18" s="1"/>
  <c r="B10704" i="18" s="1"/>
  <c r="B10705" i="18" s="1"/>
  <c r="B10706" i="18" s="1"/>
  <c r="B10707" i="18" s="1"/>
  <c r="B10708" i="18" s="1"/>
  <c r="B10709" i="18" s="1"/>
  <c r="B10710" i="18" s="1"/>
  <c r="B10711" i="18" s="1"/>
  <c r="C86" i="20"/>
  <c r="R82" i="20"/>
  <c r="D86" i="20"/>
  <c r="B86" i="20" s="1"/>
  <c r="C10586" i="18"/>
  <c r="C10587" i="18" s="1"/>
  <c r="C10588" i="18" s="1"/>
  <c r="C10589" i="18" s="1"/>
  <c r="C10590" i="18" s="1"/>
  <c r="C10591" i="18" s="1"/>
  <c r="C10592" i="18" s="1"/>
  <c r="C10593" i="18" s="1"/>
  <c r="C10594" i="18" s="1"/>
  <c r="C10595" i="18" s="1"/>
  <c r="C10596" i="18" s="1"/>
  <c r="C10597" i="18" s="1"/>
  <c r="C10598" i="18" s="1"/>
  <c r="C10599" i="18" s="1"/>
  <c r="C10600" i="18" s="1"/>
  <c r="C10601" i="18" s="1"/>
  <c r="C10602" i="18" s="1"/>
  <c r="C10603" i="18" s="1"/>
  <c r="C10604" i="18" s="1"/>
  <c r="C10605" i="18" s="1"/>
  <c r="C10606" i="18" s="1"/>
  <c r="C10607" i="18" s="1"/>
  <c r="C10608" i="18" s="1"/>
  <c r="C10609" i="18" s="1"/>
  <c r="C10610" i="18" s="1"/>
  <c r="C10611" i="18" s="1"/>
  <c r="C10612" i="18" s="1"/>
  <c r="C10613" i="18" s="1"/>
  <c r="C10614" i="18" s="1"/>
  <c r="C10615" i="18" s="1"/>
  <c r="C10616" i="18" s="1"/>
  <c r="C10617" i="18" s="1"/>
  <c r="C10618" i="18" s="1"/>
  <c r="C10619" i="18" s="1"/>
  <c r="C10620" i="18" s="1"/>
  <c r="C10621" i="18" s="1"/>
  <c r="C10622" i="18" s="1"/>
  <c r="C10623" i="18" s="1"/>
  <c r="C10624" i="18" s="1"/>
  <c r="C10625" i="18" s="1"/>
  <c r="C10626" i="18" s="1"/>
  <c r="C10627" i="18" s="1"/>
  <c r="C10628" i="18" s="1"/>
  <c r="C10629" i="18" s="1"/>
  <c r="C10630" i="18" s="1"/>
  <c r="C10631" i="18" s="1"/>
  <c r="C10632" i="18" s="1"/>
  <c r="C10633" i="18" s="1"/>
  <c r="C10634" i="18" s="1"/>
  <c r="C10635" i="18" s="1"/>
  <c r="C10636" i="18" s="1"/>
  <c r="C10637" i="18" s="1"/>
  <c r="C10638" i="18" s="1"/>
  <c r="C10639" i="18" s="1"/>
  <c r="C10640" i="18" s="1"/>
  <c r="C10641" i="18" s="1"/>
  <c r="C10642" i="18" s="1"/>
  <c r="C10643" i="18" s="1"/>
  <c r="C10644" i="18" s="1"/>
  <c r="C10645" i="18" s="1"/>
  <c r="C10646" i="18" s="1"/>
  <c r="C10647" i="18" s="1"/>
  <c r="C10648" i="18" s="1"/>
  <c r="C10649" i="18" s="1"/>
  <c r="C10650" i="18" s="1"/>
  <c r="C10651" i="18" s="1"/>
  <c r="C10652" i="18" s="1"/>
  <c r="C10653" i="18" s="1"/>
  <c r="C10654" i="18" s="1"/>
  <c r="C10655" i="18" s="1"/>
  <c r="C10656" i="18" s="1"/>
  <c r="C10657" i="18" s="1"/>
  <c r="C10658" i="18" s="1"/>
  <c r="C10659" i="18" s="1"/>
  <c r="C10660" i="18" s="1"/>
  <c r="C10661" i="18" s="1"/>
  <c r="C10662" i="18" s="1"/>
  <c r="C10663" i="18" s="1"/>
  <c r="C10664" i="18" s="1"/>
  <c r="C10665" i="18" s="1"/>
  <c r="C10666" i="18" s="1"/>
  <c r="C10667" i="18" s="1"/>
  <c r="C10668" i="18" s="1"/>
  <c r="C10669" i="18" s="1"/>
  <c r="C10670" i="18" s="1"/>
  <c r="C10671" i="18" s="1"/>
  <c r="C10672" i="18" s="1"/>
  <c r="C10673" i="18" s="1"/>
  <c r="C10674" i="18" s="1"/>
  <c r="C10675" i="18" s="1"/>
  <c r="C10676" i="18" s="1"/>
  <c r="C10677" i="18" s="1"/>
  <c r="C10678" i="18" s="1"/>
  <c r="C10679" i="18" s="1"/>
  <c r="C10680" i="18" s="1"/>
  <c r="C10681" i="18" s="1"/>
  <c r="C10682" i="18" s="1"/>
  <c r="C10683" i="18" s="1"/>
  <c r="C10684" i="18" s="1"/>
  <c r="C10685" i="18" s="1"/>
  <c r="C10686" i="18" s="1"/>
  <c r="C10687" i="18" s="1"/>
  <c r="C10688" i="18" s="1"/>
  <c r="C10689" i="18" s="1"/>
  <c r="C10690" i="18" s="1"/>
  <c r="C10691" i="18" s="1"/>
  <c r="C10692" i="18" s="1"/>
  <c r="C10693" i="18" s="1"/>
  <c r="C10694" i="18" s="1"/>
  <c r="C10695" i="18" s="1"/>
  <c r="C10696" i="18" s="1"/>
  <c r="C10697" i="18" s="1"/>
  <c r="C10698" i="18" s="1"/>
  <c r="C10699" i="18" s="1"/>
  <c r="C10700" i="18" s="1"/>
  <c r="C10701" i="18" s="1"/>
  <c r="C10702" i="18" s="1"/>
  <c r="C10703" i="18" s="1"/>
  <c r="C10704" i="18" s="1"/>
  <c r="C10705" i="18" s="1"/>
  <c r="C10706" i="18" s="1"/>
  <c r="C10707" i="18" s="1"/>
  <c r="C10708" i="18" s="1"/>
  <c r="C10709" i="18" s="1"/>
  <c r="C10710" i="18" s="1"/>
  <c r="C10711" i="18" s="1"/>
  <c r="AZ82" i="20"/>
  <c r="J85" i="20"/>
  <c r="AA85" i="20"/>
  <c r="K85" i="20"/>
  <c r="J10678" i="18" l="1"/>
  <c r="J10379" i="18"/>
  <c r="I10533" i="18"/>
  <c r="I10682" i="18"/>
  <c r="J10493" i="18"/>
  <c r="J10529" i="18" s="1"/>
  <c r="J10531" i="18"/>
  <c r="D10540" i="18"/>
  <c r="J10383" i="18"/>
  <c r="H10593" i="18"/>
  <c r="I10658" i="18" s="1"/>
  <c r="G10605" i="18"/>
  <c r="G10598" i="18"/>
  <c r="J10381" i="18"/>
  <c r="J10517" i="18"/>
  <c r="I10683" i="18"/>
  <c r="I10684" i="18" s="1"/>
  <c r="J10641" i="18"/>
  <c r="J10677" i="18"/>
  <c r="J10679" i="18" s="1"/>
  <c r="J10703" i="18" s="1"/>
  <c r="J10376" i="18"/>
  <c r="J10271" i="18"/>
  <c r="J10250" i="18"/>
  <c r="J10253" i="18"/>
  <c r="J10256" i="18"/>
  <c r="J10251" i="18"/>
  <c r="I10666" i="18"/>
  <c r="G10607" i="18"/>
  <c r="J10615" i="18"/>
  <c r="G10609" i="18"/>
  <c r="J10640" i="18" s="1"/>
  <c r="J10380" i="18"/>
  <c r="G10606" i="18"/>
  <c r="J10645" i="18"/>
  <c r="J10613" i="18"/>
  <c r="J10614" i="18" s="1"/>
  <c r="J10619" i="18" s="1"/>
  <c r="H10592" i="18"/>
  <c r="J10382" i="18"/>
  <c r="J10378" i="18"/>
  <c r="J10409" i="18"/>
  <c r="J9663" i="18"/>
  <c r="J9661" i="18"/>
  <c r="J9662" i="18"/>
  <c r="J9665" i="18"/>
  <c r="J9660" i="18"/>
  <c r="J9551" i="18"/>
  <c r="I10659" i="18"/>
  <c r="I10685" i="18"/>
  <c r="J10692" i="18" s="1"/>
  <c r="J10693" i="18" s="1"/>
  <c r="H10843" i="18"/>
  <c r="G10848" i="18"/>
  <c r="J9915" i="18"/>
  <c r="J9914" i="18"/>
  <c r="J9913" i="18"/>
  <c r="J9917" i="18"/>
  <c r="J9912" i="18"/>
  <c r="J10639" i="18"/>
  <c r="J9449" i="18"/>
  <c r="J9450" i="18" s="1"/>
  <c r="J9429" i="18"/>
  <c r="J9788" i="18"/>
  <c r="J9789" i="18"/>
  <c r="J9787" i="18"/>
  <c r="J9791" i="18"/>
  <c r="J9786" i="18"/>
  <c r="J10323" i="18"/>
  <c r="G10288" i="18"/>
  <c r="J10520" i="18"/>
  <c r="J10525" i="18" s="1"/>
  <c r="J10043" i="18"/>
  <c r="J10039" i="18"/>
  <c r="J10041" i="18"/>
  <c r="J10040" i="18"/>
  <c r="J10038" i="18"/>
  <c r="G10728" i="18"/>
  <c r="G10836" i="18"/>
  <c r="J10722" i="18"/>
  <c r="J10767" i="18" s="1"/>
  <c r="G10729" i="18"/>
  <c r="J10712" i="18"/>
  <c r="A10712" i="18" s="1"/>
  <c r="A10713" i="18" s="1"/>
  <c r="A10714" i="18" s="1"/>
  <c r="A10715" i="18" s="1"/>
  <c r="A10716" i="18" s="1"/>
  <c r="A10717" i="18" s="1"/>
  <c r="A10718" i="18" s="1"/>
  <c r="A10719" i="18" s="1"/>
  <c r="A10720" i="18" s="1"/>
  <c r="A10721" i="18" s="1"/>
  <c r="A10722" i="18" s="1"/>
  <c r="A10723" i="18" s="1"/>
  <c r="A10724" i="18" s="1"/>
  <c r="A10725" i="18" s="1"/>
  <c r="A10726" i="18" s="1"/>
  <c r="A10727" i="18" s="1"/>
  <c r="A10728" i="18" s="1"/>
  <c r="A10729" i="18" s="1"/>
  <c r="A10730" i="18" s="1"/>
  <c r="A10731" i="18" s="1"/>
  <c r="A10732" i="18" s="1"/>
  <c r="A10733" i="18" s="1"/>
  <c r="A10734" i="18" s="1"/>
  <c r="A10735" i="18" s="1"/>
  <c r="A10736" i="18" s="1"/>
  <c r="A10737" i="18" s="1"/>
  <c r="A10738" i="18" s="1"/>
  <c r="A10739" i="18" s="1"/>
  <c r="A10740" i="18" s="1"/>
  <c r="A10741" i="18" s="1"/>
  <c r="A10742" i="18" s="1"/>
  <c r="A10743" i="18" s="1"/>
  <c r="A10744" i="18" s="1"/>
  <c r="A10745" i="18" s="1"/>
  <c r="A10746" i="18" s="1"/>
  <c r="A10747" i="18" s="1"/>
  <c r="A10748" i="18" s="1"/>
  <c r="A10749" i="18" s="1"/>
  <c r="A10750" i="18" s="1"/>
  <c r="A10751" i="18" s="1"/>
  <c r="A10752" i="18" s="1"/>
  <c r="A10753" i="18" s="1"/>
  <c r="A10754" i="18" s="1"/>
  <c r="A10755" i="18" s="1"/>
  <c r="A10756" i="18" s="1"/>
  <c r="A10757" i="18" s="1"/>
  <c r="A10758" i="18" s="1"/>
  <c r="A10759" i="18" s="1"/>
  <c r="A10760" i="18" s="1"/>
  <c r="A10761" i="18" s="1"/>
  <c r="A10762" i="18" s="1"/>
  <c r="A10763" i="18" s="1"/>
  <c r="A10764" i="18" s="1"/>
  <c r="A10765" i="18" s="1"/>
  <c r="A10766" i="18" s="1"/>
  <c r="A10767" i="18" s="1"/>
  <c r="A10768" i="18" s="1"/>
  <c r="A10769" i="18" s="1"/>
  <c r="A10770" i="18" s="1"/>
  <c r="A10771" i="18" s="1"/>
  <c r="A10772" i="18" s="1"/>
  <c r="A10773" i="18" s="1"/>
  <c r="A10774" i="18" s="1"/>
  <c r="A10775" i="18" s="1"/>
  <c r="A10776" i="18" s="1"/>
  <c r="A10777" i="18" s="1"/>
  <c r="A10778" i="18" s="1"/>
  <c r="A10779" i="18" s="1"/>
  <c r="A10780" i="18" s="1"/>
  <c r="A10781" i="18" s="1"/>
  <c r="A10782" i="18" s="1"/>
  <c r="A10783" i="18" s="1"/>
  <c r="A10784" i="18" s="1"/>
  <c r="A10785" i="18" s="1"/>
  <c r="A10786" i="18" s="1"/>
  <c r="A10787" i="18" s="1"/>
  <c r="A10788" i="18" s="1"/>
  <c r="A10789" i="18" s="1"/>
  <c r="A10790" i="18" s="1"/>
  <c r="A10791" i="18" s="1"/>
  <c r="A10792" i="18" s="1"/>
  <c r="A10793" i="18" s="1"/>
  <c r="A10794" i="18" s="1"/>
  <c r="A10795" i="18" s="1"/>
  <c r="A10796" i="18" s="1"/>
  <c r="A10797" i="18" s="1"/>
  <c r="A10798" i="18" s="1"/>
  <c r="A10799" i="18" s="1"/>
  <c r="A10800" i="18" s="1"/>
  <c r="A10801" i="18" s="1"/>
  <c r="A10802" i="18" s="1"/>
  <c r="A10803" i="18" s="1"/>
  <c r="A10804" i="18" s="1"/>
  <c r="A10805" i="18" s="1"/>
  <c r="A10806" i="18" s="1"/>
  <c r="A10807" i="18" s="1"/>
  <c r="A10808" i="18" s="1"/>
  <c r="A10809" i="18" s="1"/>
  <c r="A10810" i="18" s="1"/>
  <c r="A10811" i="18" s="1"/>
  <c r="A10812" i="18" s="1"/>
  <c r="A10813" i="18" s="1"/>
  <c r="A10814" i="18" s="1"/>
  <c r="A10815" i="18" s="1"/>
  <c r="A10816" i="18" s="1"/>
  <c r="A10817" i="18" s="1"/>
  <c r="A10818" i="18" s="1"/>
  <c r="A10819" i="18" s="1"/>
  <c r="A10820" i="18" s="1"/>
  <c r="A10821" i="18" s="1"/>
  <c r="A10822" i="18" s="1"/>
  <c r="A10823" i="18" s="1"/>
  <c r="A10824" i="18" s="1"/>
  <c r="A10825" i="18" s="1"/>
  <c r="A10826" i="18" s="1"/>
  <c r="A10827" i="18" s="1"/>
  <c r="A10828" i="18" s="1"/>
  <c r="A10829" i="18" s="1"/>
  <c r="A10830" i="18" s="1"/>
  <c r="A10831" i="18" s="1"/>
  <c r="A10832" i="18" s="1"/>
  <c r="A10833" i="18" s="1"/>
  <c r="A10834" i="18" s="1"/>
  <c r="A10835" i="18" s="1"/>
  <c r="A10836" i="18" s="1"/>
  <c r="A10837" i="18" s="1"/>
  <c r="G10732" i="18"/>
  <c r="G10724" i="18"/>
  <c r="I10814" i="18"/>
  <c r="J10804" i="18"/>
  <c r="I10809" i="18"/>
  <c r="J10770" i="18"/>
  <c r="J10803" i="18"/>
  <c r="G10734" i="18"/>
  <c r="J10771" i="18"/>
  <c r="E10678" i="18"/>
  <c r="D10678" i="18"/>
  <c r="F10678" i="18"/>
  <c r="J9299" i="18"/>
  <c r="J10377" i="18"/>
  <c r="J10384" i="18" s="1"/>
  <c r="J10196" i="18"/>
  <c r="F10162" i="18"/>
  <c r="H10162" i="18" s="1"/>
  <c r="AN84" i="20"/>
  <c r="N84" i="20"/>
  <c r="O84" i="20" s="1"/>
  <c r="L84" i="20"/>
  <c r="M84" i="20" s="1"/>
  <c r="F86" i="20"/>
  <c r="P86" i="20" s="1"/>
  <c r="E74" i="20"/>
  <c r="I74" i="20" s="1"/>
  <c r="G85" i="20"/>
  <c r="AY85" i="20" s="1"/>
  <c r="AG84" i="20"/>
  <c r="AE84" i="20"/>
  <c r="AY84" i="20"/>
  <c r="AM84" i="20"/>
  <c r="AS84" i="20"/>
  <c r="AI84" i="20"/>
  <c r="AF84" i="20"/>
  <c r="AQ84" i="20"/>
  <c r="AK84" i="20"/>
  <c r="H84" i="20"/>
  <c r="AW84" i="20"/>
  <c r="AO84" i="20"/>
  <c r="AL84" i="20"/>
  <c r="AU84" i="20"/>
  <c r="AV84" i="20"/>
  <c r="AT84" i="20"/>
  <c r="AX84" i="20"/>
  <c r="AD84" i="20"/>
  <c r="AB84" i="20"/>
  <c r="AH84" i="20"/>
  <c r="AP84" i="20"/>
  <c r="AC84" i="20"/>
  <c r="AR84" i="20"/>
  <c r="AJ84" i="20"/>
  <c r="R83" i="20"/>
  <c r="Q85" i="20"/>
  <c r="AZ83" i="20"/>
  <c r="K86" i="20"/>
  <c r="M10964" i="18"/>
  <c r="C87" i="20"/>
  <c r="B10712" i="18"/>
  <c r="B10713" i="18" s="1"/>
  <c r="B10714" i="18" s="1"/>
  <c r="B10715" i="18" s="1"/>
  <c r="B10716" i="18" s="1"/>
  <c r="B10717" i="18" s="1"/>
  <c r="B10718" i="18" s="1"/>
  <c r="B10719" i="18" s="1"/>
  <c r="B10720" i="18" s="1"/>
  <c r="B10721" i="18" s="1"/>
  <c r="B10722" i="18" s="1"/>
  <c r="B10723" i="18" s="1"/>
  <c r="B10724" i="18" s="1"/>
  <c r="B10725" i="18" s="1"/>
  <c r="B10726" i="18" s="1"/>
  <c r="B10727" i="18" s="1"/>
  <c r="B10728" i="18" s="1"/>
  <c r="B10729" i="18" s="1"/>
  <c r="B10730" i="18" s="1"/>
  <c r="B10731" i="18" s="1"/>
  <c r="B10732" i="18" s="1"/>
  <c r="B10733" i="18" s="1"/>
  <c r="B10734" i="18" s="1"/>
  <c r="B10735" i="18" s="1"/>
  <c r="B10736" i="18" s="1"/>
  <c r="B10737" i="18" s="1"/>
  <c r="B10738" i="18" s="1"/>
  <c r="B10739" i="18" s="1"/>
  <c r="B10740" i="18" s="1"/>
  <c r="B10741" i="18" s="1"/>
  <c r="B10742" i="18" s="1"/>
  <c r="B10743" i="18" s="1"/>
  <c r="B10744" i="18" s="1"/>
  <c r="B10745" i="18" s="1"/>
  <c r="B10746" i="18" s="1"/>
  <c r="B10747" i="18" s="1"/>
  <c r="B10748" i="18" s="1"/>
  <c r="B10749" i="18" s="1"/>
  <c r="B10750" i="18" s="1"/>
  <c r="B10751" i="18" s="1"/>
  <c r="B10752" i="18" s="1"/>
  <c r="B10753" i="18" s="1"/>
  <c r="B10754" i="18" s="1"/>
  <c r="B10755" i="18" s="1"/>
  <c r="B10756" i="18" s="1"/>
  <c r="B10757" i="18" s="1"/>
  <c r="B10758" i="18" s="1"/>
  <c r="B10759" i="18" s="1"/>
  <c r="B10760" i="18" s="1"/>
  <c r="B10761" i="18" s="1"/>
  <c r="B10762" i="18" s="1"/>
  <c r="B10763" i="18" s="1"/>
  <c r="B10764" i="18" s="1"/>
  <c r="B10765" i="18" s="1"/>
  <c r="B10766" i="18" s="1"/>
  <c r="B10767" i="18" s="1"/>
  <c r="B10768" i="18" s="1"/>
  <c r="B10769" i="18" s="1"/>
  <c r="B10770" i="18" s="1"/>
  <c r="B10771" i="18" s="1"/>
  <c r="B10772" i="18" s="1"/>
  <c r="B10773" i="18" s="1"/>
  <c r="B10774" i="18" s="1"/>
  <c r="B10775" i="18" s="1"/>
  <c r="B10776" i="18" s="1"/>
  <c r="B10777" i="18" s="1"/>
  <c r="B10778" i="18" s="1"/>
  <c r="B10779" i="18" s="1"/>
  <c r="B10780" i="18" s="1"/>
  <c r="B10781" i="18" s="1"/>
  <c r="B10782" i="18" s="1"/>
  <c r="B10783" i="18" s="1"/>
  <c r="B10784" i="18" s="1"/>
  <c r="B10785" i="18" s="1"/>
  <c r="B10786" i="18" s="1"/>
  <c r="B10787" i="18" s="1"/>
  <c r="B10788" i="18" s="1"/>
  <c r="B10789" i="18" s="1"/>
  <c r="B10790" i="18" s="1"/>
  <c r="B10791" i="18" s="1"/>
  <c r="B10792" i="18" s="1"/>
  <c r="B10793" i="18" s="1"/>
  <c r="B10794" i="18" s="1"/>
  <c r="B10795" i="18" s="1"/>
  <c r="B10796" i="18" s="1"/>
  <c r="B10797" i="18" s="1"/>
  <c r="B10798" i="18" s="1"/>
  <c r="B10799" i="18" s="1"/>
  <c r="B10800" i="18" s="1"/>
  <c r="B10801" i="18" s="1"/>
  <c r="B10802" i="18" s="1"/>
  <c r="B10803" i="18" s="1"/>
  <c r="B10804" i="18" s="1"/>
  <c r="B10805" i="18" s="1"/>
  <c r="B10806" i="18" s="1"/>
  <c r="B10807" i="18" s="1"/>
  <c r="B10808" i="18" s="1"/>
  <c r="B10809" i="18" s="1"/>
  <c r="B10810" i="18" s="1"/>
  <c r="B10811" i="18" s="1"/>
  <c r="B10812" i="18" s="1"/>
  <c r="B10813" i="18" s="1"/>
  <c r="B10814" i="18" s="1"/>
  <c r="B10815" i="18" s="1"/>
  <c r="B10816" i="18" s="1"/>
  <c r="B10817" i="18" s="1"/>
  <c r="B10818" i="18" s="1"/>
  <c r="B10819" i="18" s="1"/>
  <c r="B10820" i="18" s="1"/>
  <c r="B10821" i="18" s="1"/>
  <c r="B10822" i="18" s="1"/>
  <c r="B10823" i="18" s="1"/>
  <c r="B10824" i="18" s="1"/>
  <c r="B10825" i="18" s="1"/>
  <c r="B10826" i="18" s="1"/>
  <c r="B10827" i="18" s="1"/>
  <c r="B10828" i="18" s="1"/>
  <c r="B10829" i="18" s="1"/>
  <c r="B10830" i="18" s="1"/>
  <c r="B10831" i="18" s="1"/>
  <c r="B10832" i="18" s="1"/>
  <c r="B10833" i="18" s="1"/>
  <c r="B10834" i="18" s="1"/>
  <c r="B10835" i="18" s="1"/>
  <c r="B10836" i="18" s="1"/>
  <c r="B10837" i="18" s="1"/>
  <c r="J86" i="20"/>
  <c r="AA86" i="20"/>
  <c r="D87" i="20"/>
  <c r="B87" i="20" s="1"/>
  <c r="C10712" i="18"/>
  <c r="C10713" i="18" s="1"/>
  <c r="C10714" i="18" s="1"/>
  <c r="C10715" i="18" s="1"/>
  <c r="C10716" i="18" s="1"/>
  <c r="C10717" i="18" s="1"/>
  <c r="C10718" i="18" s="1"/>
  <c r="C10719" i="18" s="1"/>
  <c r="C10720" i="18" s="1"/>
  <c r="C10721" i="18" s="1"/>
  <c r="C10722" i="18" s="1"/>
  <c r="C10723" i="18" s="1"/>
  <c r="C10724" i="18" s="1"/>
  <c r="C10725" i="18" s="1"/>
  <c r="C10726" i="18" s="1"/>
  <c r="C10727" i="18" s="1"/>
  <c r="C10728" i="18" s="1"/>
  <c r="C10729" i="18" s="1"/>
  <c r="C10730" i="18" s="1"/>
  <c r="C10731" i="18" s="1"/>
  <c r="C10732" i="18" s="1"/>
  <c r="C10733" i="18" s="1"/>
  <c r="C10734" i="18" s="1"/>
  <c r="C10735" i="18" s="1"/>
  <c r="C10736" i="18" s="1"/>
  <c r="C10737" i="18" s="1"/>
  <c r="C10738" i="18" s="1"/>
  <c r="C10739" i="18" s="1"/>
  <c r="C10740" i="18" s="1"/>
  <c r="C10741" i="18" s="1"/>
  <c r="C10742" i="18" s="1"/>
  <c r="C10743" i="18" s="1"/>
  <c r="C10744" i="18" s="1"/>
  <c r="C10745" i="18" s="1"/>
  <c r="C10746" i="18" s="1"/>
  <c r="C10747" i="18" s="1"/>
  <c r="C10748" i="18" s="1"/>
  <c r="C10749" i="18" s="1"/>
  <c r="C10750" i="18" s="1"/>
  <c r="C10751" i="18" s="1"/>
  <c r="C10752" i="18" s="1"/>
  <c r="C10753" i="18" s="1"/>
  <c r="C10754" i="18" s="1"/>
  <c r="C10755" i="18" s="1"/>
  <c r="C10756" i="18" s="1"/>
  <c r="C10757" i="18" s="1"/>
  <c r="C10758" i="18" s="1"/>
  <c r="C10759" i="18" s="1"/>
  <c r="C10760" i="18" s="1"/>
  <c r="C10761" i="18" s="1"/>
  <c r="C10762" i="18" s="1"/>
  <c r="C10763" i="18" s="1"/>
  <c r="C10764" i="18" s="1"/>
  <c r="C10765" i="18" s="1"/>
  <c r="C10766" i="18" s="1"/>
  <c r="C10767" i="18" s="1"/>
  <c r="C10768" i="18" s="1"/>
  <c r="C10769" i="18" s="1"/>
  <c r="C10770" i="18" s="1"/>
  <c r="C10771" i="18" s="1"/>
  <c r="C10772" i="18" s="1"/>
  <c r="C10773" i="18" s="1"/>
  <c r="C10774" i="18" s="1"/>
  <c r="C10775" i="18" s="1"/>
  <c r="C10776" i="18" s="1"/>
  <c r="C10777" i="18" s="1"/>
  <c r="C10778" i="18" s="1"/>
  <c r="C10779" i="18" s="1"/>
  <c r="C10780" i="18" s="1"/>
  <c r="C10781" i="18" s="1"/>
  <c r="C10782" i="18" s="1"/>
  <c r="C10783" i="18" s="1"/>
  <c r="C10784" i="18" s="1"/>
  <c r="C10785" i="18" s="1"/>
  <c r="C10786" i="18" s="1"/>
  <c r="C10787" i="18" s="1"/>
  <c r="C10788" i="18" s="1"/>
  <c r="C10789" i="18" s="1"/>
  <c r="C10790" i="18" s="1"/>
  <c r="C10791" i="18" s="1"/>
  <c r="C10792" i="18" s="1"/>
  <c r="C10793" i="18" s="1"/>
  <c r="C10794" i="18" s="1"/>
  <c r="C10795" i="18" s="1"/>
  <c r="C10796" i="18" s="1"/>
  <c r="C10797" i="18" s="1"/>
  <c r="C10798" i="18" s="1"/>
  <c r="C10799" i="18" s="1"/>
  <c r="C10800" i="18" s="1"/>
  <c r="C10801" i="18" s="1"/>
  <c r="C10802" i="18" s="1"/>
  <c r="C10803" i="18" s="1"/>
  <c r="C10804" i="18" s="1"/>
  <c r="C10805" i="18" s="1"/>
  <c r="C10806" i="18" s="1"/>
  <c r="C10807" i="18" s="1"/>
  <c r="C10808" i="18" s="1"/>
  <c r="C10809" i="18" s="1"/>
  <c r="C10810" i="18" s="1"/>
  <c r="C10811" i="18" s="1"/>
  <c r="C10812" i="18" s="1"/>
  <c r="C10813" i="18" s="1"/>
  <c r="C10814" i="18" s="1"/>
  <c r="C10815" i="18" s="1"/>
  <c r="C10816" i="18" s="1"/>
  <c r="C10817" i="18" s="1"/>
  <c r="C10818" i="18" s="1"/>
  <c r="C10819" i="18" s="1"/>
  <c r="C10820" i="18" s="1"/>
  <c r="C10821" i="18" s="1"/>
  <c r="C10822" i="18" s="1"/>
  <c r="C10823" i="18" s="1"/>
  <c r="C10824" i="18" s="1"/>
  <c r="C10825" i="18" s="1"/>
  <c r="C10826" i="18" s="1"/>
  <c r="C10827" i="18" s="1"/>
  <c r="C10828" i="18" s="1"/>
  <c r="C10829" i="18" s="1"/>
  <c r="C10830" i="18" s="1"/>
  <c r="C10831" i="18" s="1"/>
  <c r="C10832" i="18" s="1"/>
  <c r="C10833" i="18" s="1"/>
  <c r="C10834" i="18" s="1"/>
  <c r="C10835" i="18" s="1"/>
  <c r="C10836" i="18" s="1"/>
  <c r="C10837" i="18" s="1"/>
  <c r="H10718" i="18" l="1"/>
  <c r="I10808" i="18"/>
  <c r="G10733" i="18"/>
  <c r="G10735" i="18"/>
  <c r="I10766" i="18"/>
  <c r="J10741" i="18"/>
  <c r="J10768" i="18"/>
  <c r="J9918" i="18"/>
  <c r="J9946" i="18" s="1"/>
  <c r="J9948" i="18" s="1"/>
  <c r="J9926" i="18" s="1"/>
  <c r="J10498" i="18"/>
  <c r="J10497" i="18"/>
  <c r="J10499" i="18" s="1"/>
  <c r="G10731" i="18"/>
  <c r="I10740" i="18"/>
  <c r="I10792" i="18"/>
  <c r="J10044" i="18"/>
  <c r="J10072" i="18" s="1"/>
  <c r="J10074" i="18" s="1"/>
  <c r="J10052" i="18" s="1"/>
  <c r="H10719" i="18"/>
  <c r="I10784" i="18" s="1"/>
  <c r="I10785" i="18" s="1"/>
  <c r="J10533" i="18"/>
  <c r="J10530" i="18"/>
  <c r="J10258" i="18"/>
  <c r="J10294" i="18" s="1"/>
  <c r="J10534" i="18"/>
  <c r="J10532" i="18"/>
  <c r="J10573" i="18"/>
  <c r="J10660" i="18"/>
  <c r="D10666" i="18"/>
  <c r="J10656" i="18"/>
  <c r="J10624" i="18"/>
  <c r="J10655" i="18"/>
  <c r="J10699" i="18"/>
  <c r="J10657" i="18"/>
  <c r="J10623" i="18"/>
  <c r="J10625" i="18" s="1"/>
  <c r="J10658" i="18"/>
  <c r="J10659" i="18"/>
  <c r="J10643" i="18"/>
  <c r="J10646" i="18" s="1"/>
  <c r="J10651" i="18" s="1"/>
  <c r="J9323" i="18"/>
  <c r="J9324" i="18" s="1"/>
  <c r="J9303" i="18"/>
  <c r="F10804" i="18"/>
  <c r="E10804" i="18"/>
  <c r="D10804" i="18"/>
  <c r="I10811" i="18"/>
  <c r="J10818" i="18" s="1"/>
  <c r="J10819" i="18" s="1"/>
  <c r="J10398" i="18"/>
  <c r="J10400" i="18" s="1"/>
  <c r="J10420" i="18"/>
  <c r="J10075" i="18"/>
  <c r="J10076" i="18" s="1"/>
  <c r="J10053" i="18" s="1"/>
  <c r="J10077" i="18" s="1"/>
  <c r="J10078" i="18" s="1"/>
  <c r="J10064" i="18" s="1"/>
  <c r="J10065" i="18" s="1"/>
  <c r="G10855" i="18"/>
  <c r="G10962" i="18"/>
  <c r="G10854" i="18"/>
  <c r="J10848" i="18"/>
  <c r="G10857" i="18" s="1"/>
  <c r="H10969" i="18"/>
  <c r="G10974" i="18"/>
  <c r="J9949" i="18"/>
  <c r="J9950" i="18" s="1"/>
  <c r="J9927" i="18" s="1"/>
  <c r="J9951" i="18" s="1"/>
  <c r="J9952" i="18" s="1"/>
  <c r="J9938" i="18" s="1"/>
  <c r="J9939" i="18" s="1"/>
  <c r="I10940" i="18"/>
  <c r="G10860" i="18"/>
  <c r="J10838" i="18"/>
  <c r="G10850" i="18"/>
  <c r="G10859" i="18"/>
  <c r="I10934" i="18"/>
  <c r="J10167" i="18"/>
  <c r="J10166" i="18"/>
  <c r="J10165" i="18"/>
  <c r="J10169" i="18"/>
  <c r="J10164" i="18"/>
  <c r="I10810" i="18"/>
  <c r="I10815" i="18" s="1"/>
  <c r="J9575" i="18"/>
  <c r="J9576" i="18" s="1"/>
  <c r="J9555" i="18"/>
  <c r="J10449" i="18"/>
  <c r="G10414" i="18"/>
  <c r="I10689" i="18"/>
  <c r="J10805" i="18"/>
  <c r="J10829" i="18" s="1"/>
  <c r="J9792" i="18"/>
  <c r="J9820" i="18" s="1"/>
  <c r="J9822" i="18" s="1"/>
  <c r="J9800" i="18" s="1"/>
  <c r="J9666" i="18"/>
  <c r="J9694" i="18" s="1"/>
  <c r="J9696" i="18" s="1"/>
  <c r="J9674" i="18" s="1"/>
  <c r="J10739" i="18"/>
  <c r="J10765" i="18" s="1"/>
  <c r="I10769" i="18"/>
  <c r="G10730" i="18"/>
  <c r="J10661" i="18"/>
  <c r="AB85" i="20"/>
  <c r="N85" i="20"/>
  <c r="O85" i="20" s="1"/>
  <c r="L85" i="20"/>
  <c r="M85" i="20" s="1"/>
  <c r="F87" i="20"/>
  <c r="P87" i="20" s="1"/>
  <c r="AT85" i="20"/>
  <c r="AQ85" i="20"/>
  <c r="AJ85" i="20"/>
  <c r="AO85" i="20"/>
  <c r="AI85" i="20"/>
  <c r="AH85" i="20"/>
  <c r="AD85" i="20"/>
  <c r="AS85" i="20"/>
  <c r="AW85" i="20"/>
  <c r="AG85" i="20"/>
  <c r="AV85" i="20"/>
  <c r="AU85" i="20"/>
  <c r="AR85" i="20"/>
  <c r="AC85" i="20"/>
  <c r="AP85" i="20"/>
  <c r="AL85" i="20"/>
  <c r="H85" i="20"/>
  <c r="AK85" i="20"/>
  <c r="AN85" i="20"/>
  <c r="AF85" i="20"/>
  <c r="AM85" i="20"/>
  <c r="AE85" i="20"/>
  <c r="AX85" i="20"/>
  <c r="R84" i="20"/>
  <c r="AZ84" i="20"/>
  <c r="Q86" i="20"/>
  <c r="A10838" i="18"/>
  <c r="A10839" i="18" s="1"/>
  <c r="A10840" i="18" s="1"/>
  <c r="A10841" i="18" s="1"/>
  <c r="A10842" i="18" s="1"/>
  <c r="A10843" i="18" s="1"/>
  <c r="A10844" i="18" s="1"/>
  <c r="A10845" i="18" s="1"/>
  <c r="A10846" i="18" s="1"/>
  <c r="A10847" i="18" s="1"/>
  <c r="A10848" i="18" s="1"/>
  <c r="A10849" i="18" s="1"/>
  <c r="A10850" i="18" s="1"/>
  <c r="A10851" i="18" s="1"/>
  <c r="A10852" i="18" s="1"/>
  <c r="A10853" i="18" s="1"/>
  <c r="A10854" i="18" s="1"/>
  <c r="A10855" i="18" s="1"/>
  <c r="A10856" i="18" s="1"/>
  <c r="A10857" i="18" s="1"/>
  <c r="A10858" i="18" s="1"/>
  <c r="A10859" i="18" s="1"/>
  <c r="A10860" i="18" s="1"/>
  <c r="A10861" i="18" s="1"/>
  <c r="A10862" i="18" s="1"/>
  <c r="A10863" i="18" s="1"/>
  <c r="A10864" i="18" s="1"/>
  <c r="A10865" i="18" s="1"/>
  <c r="A10866" i="18" s="1"/>
  <c r="A10867" i="18" s="1"/>
  <c r="A10868" i="18" s="1"/>
  <c r="A10869" i="18" s="1"/>
  <c r="A10870" i="18" s="1"/>
  <c r="A10871" i="18" s="1"/>
  <c r="A10872" i="18" s="1"/>
  <c r="A10873" i="18" s="1"/>
  <c r="A10874" i="18" s="1"/>
  <c r="A10875" i="18" s="1"/>
  <c r="A10876" i="18" s="1"/>
  <c r="A10877" i="18" s="1"/>
  <c r="A10878" i="18" s="1"/>
  <c r="A10879" i="18" s="1"/>
  <c r="A10880" i="18" s="1"/>
  <c r="A10881" i="18" s="1"/>
  <c r="A10882" i="18" s="1"/>
  <c r="A10883" i="18" s="1"/>
  <c r="A10884" i="18" s="1"/>
  <c r="A10885" i="18" s="1"/>
  <c r="A10886" i="18" s="1"/>
  <c r="A10887" i="18" s="1"/>
  <c r="A10888" i="18" s="1"/>
  <c r="A10889" i="18" s="1"/>
  <c r="A10890" i="18" s="1"/>
  <c r="A10891" i="18" s="1"/>
  <c r="A10892" i="18" s="1"/>
  <c r="A10893" i="18" s="1"/>
  <c r="A10894" i="18" s="1"/>
  <c r="A10895" i="18" s="1"/>
  <c r="A10896" i="18" s="1"/>
  <c r="A10897" i="18" s="1"/>
  <c r="A10898" i="18" s="1"/>
  <c r="A10899" i="18" s="1"/>
  <c r="A10900" i="18" s="1"/>
  <c r="A10901" i="18" s="1"/>
  <c r="A10902" i="18" s="1"/>
  <c r="A10903" i="18" s="1"/>
  <c r="A10904" i="18" s="1"/>
  <c r="A10905" i="18" s="1"/>
  <c r="A10906" i="18" s="1"/>
  <c r="A10907" i="18" s="1"/>
  <c r="A10908" i="18" s="1"/>
  <c r="A10909" i="18" s="1"/>
  <c r="A10910" i="18" s="1"/>
  <c r="A10911" i="18" s="1"/>
  <c r="A10912" i="18" s="1"/>
  <c r="A10913" i="18" s="1"/>
  <c r="A10914" i="18" s="1"/>
  <c r="A10915" i="18" s="1"/>
  <c r="A10916" i="18" s="1"/>
  <c r="A10917" i="18" s="1"/>
  <c r="A10918" i="18" s="1"/>
  <c r="A10919" i="18" s="1"/>
  <c r="A10920" i="18" s="1"/>
  <c r="A10921" i="18" s="1"/>
  <c r="A10922" i="18" s="1"/>
  <c r="A10923" i="18" s="1"/>
  <c r="A10924" i="18" s="1"/>
  <c r="A10925" i="18" s="1"/>
  <c r="A10926" i="18" s="1"/>
  <c r="A10927" i="18" s="1"/>
  <c r="A10928" i="18" s="1"/>
  <c r="A10929" i="18" s="1"/>
  <c r="A10930" i="18" s="1"/>
  <c r="A10931" i="18" s="1"/>
  <c r="A10932" i="18" s="1"/>
  <c r="A10933" i="18" s="1"/>
  <c r="A10934" i="18" s="1"/>
  <c r="A10935" i="18" s="1"/>
  <c r="A10936" i="18" s="1"/>
  <c r="A10937" i="18" s="1"/>
  <c r="A10938" i="18" s="1"/>
  <c r="A10939" i="18" s="1"/>
  <c r="A10940" i="18" s="1"/>
  <c r="A10941" i="18" s="1"/>
  <c r="A10942" i="18" s="1"/>
  <c r="A10943" i="18" s="1"/>
  <c r="A10944" i="18" s="1"/>
  <c r="A10945" i="18" s="1"/>
  <c r="A10946" i="18" s="1"/>
  <c r="A10947" i="18" s="1"/>
  <c r="A10948" i="18" s="1"/>
  <c r="A10949" i="18" s="1"/>
  <c r="A10950" i="18" s="1"/>
  <c r="A10951" i="18" s="1"/>
  <c r="A10952" i="18" s="1"/>
  <c r="A10953" i="18" s="1"/>
  <c r="A10954" i="18" s="1"/>
  <c r="A10955" i="18" s="1"/>
  <c r="A10956" i="18" s="1"/>
  <c r="A10957" i="18" s="1"/>
  <c r="A10958" i="18" s="1"/>
  <c r="A10959" i="18" s="1"/>
  <c r="A10960" i="18" s="1"/>
  <c r="A10961" i="18" s="1"/>
  <c r="A10962" i="18" s="1"/>
  <c r="A10963" i="18" s="1"/>
  <c r="K87" i="20"/>
  <c r="M11090" i="18"/>
  <c r="AA87" i="20"/>
  <c r="J87" i="20"/>
  <c r="D88" i="20"/>
  <c r="B88" i="20" s="1"/>
  <c r="C10838" i="18"/>
  <c r="C10839" i="18" s="1"/>
  <c r="C10840" i="18" s="1"/>
  <c r="C10841" i="18" s="1"/>
  <c r="C10842" i="18" s="1"/>
  <c r="C10843" i="18" s="1"/>
  <c r="C10844" i="18" s="1"/>
  <c r="C10845" i="18" s="1"/>
  <c r="C10846" i="18" s="1"/>
  <c r="C10847" i="18" s="1"/>
  <c r="C10848" i="18" s="1"/>
  <c r="C10849" i="18" s="1"/>
  <c r="C10850" i="18" s="1"/>
  <c r="C10851" i="18" s="1"/>
  <c r="C10852" i="18" s="1"/>
  <c r="C10853" i="18" s="1"/>
  <c r="C10854" i="18" s="1"/>
  <c r="C10855" i="18" s="1"/>
  <c r="C10856" i="18" s="1"/>
  <c r="C10857" i="18" s="1"/>
  <c r="C10858" i="18" s="1"/>
  <c r="C10859" i="18" s="1"/>
  <c r="C10860" i="18" s="1"/>
  <c r="C10861" i="18" s="1"/>
  <c r="C10862" i="18" s="1"/>
  <c r="C10863" i="18" s="1"/>
  <c r="C10864" i="18" s="1"/>
  <c r="C10865" i="18" s="1"/>
  <c r="C10866" i="18" s="1"/>
  <c r="C10867" i="18" s="1"/>
  <c r="C10868" i="18" s="1"/>
  <c r="C10869" i="18" s="1"/>
  <c r="C10870" i="18" s="1"/>
  <c r="C10871" i="18" s="1"/>
  <c r="C10872" i="18" s="1"/>
  <c r="C10873" i="18" s="1"/>
  <c r="C10874" i="18" s="1"/>
  <c r="C10875" i="18" s="1"/>
  <c r="C10876" i="18" s="1"/>
  <c r="C10877" i="18" s="1"/>
  <c r="C10878" i="18" s="1"/>
  <c r="C10879" i="18" s="1"/>
  <c r="C10880" i="18" s="1"/>
  <c r="C10881" i="18" s="1"/>
  <c r="C10882" i="18" s="1"/>
  <c r="C10883" i="18" s="1"/>
  <c r="C10884" i="18" s="1"/>
  <c r="C10885" i="18" s="1"/>
  <c r="C10886" i="18" s="1"/>
  <c r="C10887" i="18" s="1"/>
  <c r="C10888" i="18" s="1"/>
  <c r="C10889" i="18" s="1"/>
  <c r="C10890" i="18" s="1"/>
  <c r="C10891" i="18" s="1"/>
  <c r="C10892" i="18" s="1"/>
  <c r="C10893" i="18" s="1"/>
  <c r="C10894" i="18" s="1"/>
  <c r="C10895" i="18" s="1"/>
  <c r="C10896" i="18" s="1"/>
  <c r="C10897" i="18" s="1"/>
  <c r="C10898" i="18" s="1"/>
  <c r="C10899" i="18" s="1"/>
  <c r="C10900" i="18" s="1"/>
  <c r="C10901" i="18" s="1"/>
  <c r="C10902" i="18" s="1"/>
  <c r="C10903" i="18" s="1"/>
  <c r="C10904" i="18" s="1"/>
  <c r="C10905" i="18" s="1"/>
  <c r="C10906" i="18" s="1"/>
  <c r="C10907" i="18" s="1"/>
  <c r="C10908" i="18" s="1"/>
  <c r="C10909" i="18" s="1"/>
  <c r="C10910" i="18" s="1"/>
  <c r="C10911" i="18" s="1"/>
  <c r="C10912" i="18" s="1"/>
  <c r="C10913" i="18" s="1"/>
  <c r="C10914" i="18" s="1"/>
  <c r="C10915" i="18" s="1"/>
  <c r="C10916" i="18" s="1"/>
  <c r="C10917" i="18" s="1"/>
  <c r="C10918" i="18" s="1"/>
  <c r="C10919" i="18" s="1"/>
  <c r="C10920" i="18" s="1"/>
  <c r="C10921" i="18" s="1"/>
  <c r="C10922" i="18" s="1"/>
  <c r="C10923" i="18" s="1"/>
  <c r="C10924" i="18" s="1"/>
  <c r="C10925" i="18" s="1"/>
  <c r="C10926" i="18" s="1"/>
  <c r="C10927" i="18" s="1"/>
  <c r="C10928" i="18" s="1"/>
  <c r="C10929" i="18" s="1"/>
  <c r="C10930" i="18" s="1"/>
  <c r="C10931" i="18" s="1"/>
  <c r="C10932" i="18" s="1"/>
  <c r="C10933" i="18" s="1"/>
  <c r="C10934" i="18" s="1"/>
  <c r="C10935" i="18" s="1"/>
  <c r="C10936" i="18" s="1"/>
  <c r="C10937" i="18" s="1"/>
  <c r="C10938" i="18" s="1"/>
  <c r="C10939" i="18" s="1"/>
  <c r="C10940" i="18" s="1"/>
  <c r="C10941" i="18" s="1"/>
  <c r="C10942" i="18" s="1"/>
  <c r="C10943" i="18" s="1"/>
  <c r="C10944" i="18" s="1"/>
  <c r="C10945" i="18" s="1"/>
  <c r="C10946" i="18" s="1"/>
  <c r="C10947" i="18" s="1"/>
  <c r="C10948" i="18" s="1"/>
  <c r="C10949" i="18" s="1"/>
  <c r="C10950" i="18" s="1"/>
  <c r="C10951" i="18" s="1"/>
  <c r="C10952" i="18" s="1"/>
  <c r="C10953" i="18" s="1"/>
  <c r="C10954" i="18" s="1"/>
  <c r="C10955" i="18" s="1"/>
  <c r="C10956" i="18" s="1"/>
  <c r="C10957" i="18" s="1"/>
  <c r="C10958" i="18" s="1"/>
  <c r="C10959" i="18" s="1"/>
  <c r="C10960" i="18" s="1"/>
  <c r="C10961" i="18" s="1"/>
  <c r="C10962" i="18" s="1"/>
  <c r="C10963" i="18" s="1"/>
  <c r="C88" i="20"/>
  <c r="B10838" i="18"/>
  <c r="B10839" i="18" s="1"/>
  <c r="B10840" i="18" s="1"/>
  <c r="B10841" i="18" s="1"/>
  <c r="B10842" i="18" s="1"/>
  <c r="B10843" i="18" s="1"/>
  <c r="B10844" i="18" s="1"/>
  <c r="B10845" i="18" s="1"/>
  <c r="B10846" i="18" s="1"/>
  <c r="B10847" i="18" s="1"/>
  <c r="B10848" i="18" s="1"/>
  <c r="B10849" i="18" s="1"/>
  <c r="B10850" i="18" s="1"/>
  <c r="B10851" i="18" s="1"/>
  <c r="B10852" i="18" s="1"/>
  <c r="B10853" i="18" s="1"/>
  <c r="B10854" i="18" s="1"/>
  <c r="B10855" i="18" s="1"/>
  <c r="B10856" i="18" s="1"/>
  <c r="B10857" i="18" s="1"/>
  <c r="B10858" i="18" s="1"/>
  <c r="B10859" i="18" s="1"/>
  <c r="B10860" i="18" s="1"/>
  <c r="B10861" i="18" s="1"/>
  <c r="B10862" i="18" s="1"/>
  <c r="B10863" i="18" s="1"/>
  <c r="B10864" i="18" s="1"/>
  <c r="B10865" i="18" s="1"/>
  <c r="B10866" i="18" s="1"/>
  <c r="B10867" i="18" s="1"/>
  <c r="B10868" i="18" s="1"/>
  <c r="B10869" i="18" s="1"/>
  <c r="B10870" i="18" s="1"/>
  <c r="B10871" i="18" s="1"/>
  <c r="B10872" i="18" s="1"/>
  <c r="B10873" i="18" s="1"/>
  <c r="B10874" i="18" s="1"/>
  <c r="B10875" i="18" s="1"/>
  <c r="B10876" i="18" s="1"/>
  <c r="B10877" i="18" s="1"/>
  <c r="B10878" i="18" s="1"/>
  <c r="B10879" i="18" s="1"/>
  <c r="B10880" i="18" s="1"/>
  <c r="B10881" i="18" s="1"/>
  <c r="B10882" i="18" s="1"/>
  <c r="B10883" i="18" s="1"/>
  <c r="B10884" i="18" s="1"/>
  <c r="B10885" i="18" s="1"/>
  <c r="B10886" i="18" s="1"/>
  <c r="B10887" i="18" s="1"/>
  <c r="B10888" i="18" s="1"/>
  <c r="B10889" i="18" s="1"/>
  <c r="B10890" i="18" s="1"/>
  <c r="B10891" i="18" s="1"/>
  <c r="B10892" i="18" s="1"/>
  <c r="B10893" i="18" s="1"/>
  <c r="B10894" i="18" s="1"/>
  <c r="B10895" i="18" s="1"/>
  <c r="B10896" i="18" s="1"/>
  <c r="B10897" i="18" s="1"/>
  <c r="B10898" i="18" s="1"/>
  <c r="B10899" i="18" s="1"/>
  <c r="B10900" i="18" s="1"/>
  <c r="B10901" i="18" s="1"/>
  <c r="B10902" i="18" s="1"/>
  <c r="B10903" i="18" s="1"/>
  <c r="B10904" i="18" s="1"/>
  <c r="B10905" i="18" s="1"/>
  <c r="B10906" i="18" s="1"/>
  <c r="B10907" i="18" s="1"/>
  <c r="B10908" i="18" s="1"/>
  <c r="B10909" i="18" s="1"/>
  <c r="B10910" i="18" s="1"/>
  <c r="B10911" i="18" s="1"/>
  <c r="B10912" i="18" s="1"/>
  <c r="B10913" i="18" s="1"/>
  <c r="B10914" i="18" s="1"/>
  <c r="B10915" i="18" s="1"/>
  <c r="B10916" i="18" s="1"/>
  <c r="B10917" i="18" s="1"/>
  <c r="B10918" i="18" s="1"/>
  <c r="B10919" i="18" s="1"/>
  <c r="B10920" i="18" s="1"/>
  <c r="B10921" i="18" s="1"/>
  <c r="B10922" i="18" s="1"/>
  <c r="B10923" i="18" s="1"/>
  <c r="B10924" i="18" s="1"/>
  <c r="B10925" i="18" s="1"/>
  <c r="B10926" i="18" s="1"/>
  <c r="B10927" i="18" s="1"/>
  <c r="B10928" i="18" s="1"/>
  <c r="B10929" i="18" s="1"/>
  <c r="B10930" i="18" s="1"/>
  <c r="B10931" i="18" s="1"/>
  <c r="B10932" i="18" s="1"/>
  <c r="B10933" i="18" s="1"/>
  <c r="B10934" i="18" s="1"/>
  <c r="B10935" i="18" s="1"/>
  <c r="B10936" i="18" s="1"/>
  <c r="B10937" i="18" s="1"/>
  <c r="B10938" i="18" s="1"/>
  <c r="B10939" i="18" s="1"/>
  <c r="B10940" i="18" s="1"/>
  <c r="B10941" i="18" s="1"/>
  <c r="B10942" i="18" s="1"/>
  <c r="B10943" i="18" s="1"/>
  <c r="B10944" i="18" s="1"/>
  <c r="B10945" i="18" s="1"/>
  <c r="B10946" i="18" s="1"/>
  <c r="B10947" i="18" s="1"/>
  <c r="B10948" i="18" s="1"/>
  <c r="B10949" i="18" s="1"/>
  <c r="B10950" i="18" s="1"/>
  <c r="B10951" i="18" s="1"/>
  <c r="B10952" i="18" s="1"/>
  <c r="B10953" i="18" s="1"/>
  <c r="B10954" i="18" s="1"/>
  <c r="B10955" i="18" s="1"/>
  <c r="B10956" i="18" s="1"/>
  <c r="B10957" i="18" s="1"/>
  <c r="B10958" i="18" s="1"/>
  <c r="B10959" i="18" s="1"/>
  <c r="B10960" i="18" s="1"/>
  <c r="B10961" i="18" s="1"/>
  <c r="B10962" i="18" s="1"/>
  <c r="B10963" i="18" s="1"/>
  <c r="G86" i="20"/>
  <c r="J10504" i="18" l="1"/>
  <c r="J10507" i="18"/>
  <c r="J10896" i="18"/>
  <c r="J10867" i="18"/>
  <c r="J10897" i="18"/>
  <c r="J10535" i="18"/>
  <c r="G10858" i="18"/>
  <c r="J10893" i="18"/>
  <c r="H10845" i="18"/>
  <c r="I10910" i="18" s="1"/>
  <c r="J10272" i="18"/>
  <c r="J10274" i="18" s="1"/>
  <c r="I10866" i="18"/>
  <c r="J10866" i="18" s="1"/>
  <c r="J10871" i="18" s="1"/>
  <c r="J10865" i="18"/>
  <c r="G10856" i="18"/>
  <c r="I10892" i="18"/>
  <c r="J10766" i="18"/>
  <c r="H10844" i="18"/>
  <c r="G10861" i="18"/>
  <c r="J10892" i="18" s="1"/>
  <c r="I10918" i="18"/>
  <c r="J10930" i="18"/>
  <c r="E10930" i="18" s="1"/>
  <c r="J10894" i="18"/>
  <c r="I10895" i="18"/>
  <c r="I10935" i="18"/>
  <c r="I10936" i="18"/>
  <c r="J10929" i="18"/>
  <c r="G10540" i="18"/>
  <c r="J10575" i="18"/>
  <c r="J10523" i="18"/>
  <c r="J10505" i="18"/>
  <c r="J10506" i="18"/>
  <c r="J10509" i="18"/>
  <c r="J10503" i="18"/>
  <c r="J10508" i="18"/>
  <c r="J10502" i="18"/>
  <c r="J10769" i="18"/>
  <c r="J10772" i="18" s="1"/>
  <c r="J10777" i="18" s="1"/>
  <c r="H11095" i="18"/>
  <c r="G11100" i="18"/>
  <c r="J10701" i="18"/>
  <c r="G10666" i="18"/>
  <c r="J10170" i="18"/>
  <c r="J10198" i="18" s="1"/>
  <c r="J10200" i="18" s="1"/>
  <c r="J10178" i="18" s="1"/>
  <c r="I10911" i="18"/>
  <c r="J10911" i="18" s="1"/>
  <c r="J10910" i="18"/>
  <c r="I10937" i="18"/>
  <c r="J10944" i="18" s="1"/>
  <c r="J10945" i="18" s="1"/>
  <c r="J10448" i="18"/>
  <c r="F10414" i="18"/>
  <c r="H10414" i="18" s="1"/>
  <c r="J10951" i="18"/>
  <c r="J10912" i="18"/>
  <c r="J10908" i="18"/>
  <c r="J10907" i="18"/>
  <c r="J10876" i="18"/>
  <c r="J10875" i="18"/>
  <c r="D10918" i="18"/>
  <c r="J10909" i="18"/>
  <c r="J9928" i="18"/>
  <c r="J9930" i="18"/>
  <c r="J9940" i="18"/>
  <c r="J9931" i="18"/>
  <c r="J9932" i="18"/>
  <c r="J10740" i="18"/>
  <c r="J10745" i="18" s="1"/>
  <c r="J10785" i="18" s="1"/>
  <c r="F10930" i="18"/>
  <c r="J10895" i="18"/>
  <c r="G11088" i="18"/>
  <c r="G10980" i="18"/>
  <c r="J10974" i="18"/>
  <c r="G10976" i="18" s="1"/>
  <c r="G10981" i="18"/>
  <c r="J10054" i="18"/>
  <c r="J10649" i="18"/>
  <c r="J10628" i="18"/>
  <c r="J10632" i="18"/>
  <c r="J10629" i="18"/>
  <c r="J10630" i="18"/>
  <c r="J10633" i="18"/>
  <c r="J10635" i="18"/>
  <c r="J10634" i="18"/>
  <c r="J10631" i="18"/>
  <c r="J10057" i="18"/>
  <c r="J10056" i="18"/>
  <c r="J10066" i="18"/>
  <c r="J10058" i="18"/>
  <c r="J9697" i="18"/>
  <c r="J9698" i="18" s="1"/>
  <c r="J9675" i="18" s="1"/>
  <c r="J9699" i="18" s="1"/>
  <c r="J9700" i="18" s="1"/>
  <c r="J9686" i="18" s="1"/>
  <c r="J9687" i="18" s="1"/>
  <c r="I11066" i="18"/>
  <c r="G10986" i="18"/>
  <c r="J10964" i="18"/>
  <c r="A10964" i="18" s="1"/>
  <c r="A10965" i="18" s="1"/>
  <c r="A10966" i="18" s="1"/>
  <c r="A10967" i="18" s="1"/>
  <c r="A10968" i="18" s="1"/>
  <c r="A10969" i="18" s="1"/>
  <c r="A10970" i="18" s="1"/>
  <c r="A10971" i="18" s="1"/>
  <c r="A10972" i="18" s="1"/>
  <c r="A10973" i="18" s="1"/>
  <c r="A10974" i="18" s="1"/>
  <c r="A10975" i="18" s="1"/>
  <c r="A10976" i="18" s="1"/>
  <c r="A10977" i="18" s="1"/>
  <c r="A10978" i="18" s="1"/>
  <c r="A10979" i="18" s="1"/>
  <c r="A10980" i="18" s="1"/>
  <c r="A10981" i="18" s="1"/>
  <c r="A10982" i="18" s="1"/>
  <c r="A10983" i="18" s="1"/>
  <c r="A10984" i="18" s="1"/>
  <c r="A10985" i="18" s="1"/>
  <c r="A10986" i="18" s="1"/>
  <c r="A10987" i="18" s="1"/>
  <c r="A10988" i="18" s="1"/>
  <c r="A10989" i="18" s="1"/>
  <c r="A10990" i="18" s="1"/>
  <c r="A10991" i="18" s="1"/>
  <c r="A10992" i="18" s="1"/>
  <c r="A10993" i="18" s="1"/>
  <c r="A10994" i="18" s="1"/>
  <c r="A10995" i="18" s="1"/>
  <c r="A10996" i="18" s="1"/>
  <c r="A10997" i="18" s="1"/>
  <c r="A10998" i="18" s="1"/>
  <c r="A10999" i="18" s="1"/>
  <c r="A11000" i="18" s="1"/>
  <c r="A11001" i="18" s="1"/>
  <c r="A11002" i="18" s="1"/>
  <c r="A11003" i="18" s="1"/>
  <c r="A11004" i="18" s="1"/>
  <c r="A11005" i="18" s="1"/>
  <c r="A11006" i="18" s="1"/>
  <c r="A11007" i="18" s="1"/>
  <c r="A11008" i="18" s="1"/>
  <c r="A11009" i="18" s="1"/>
  <c r="A11010" i="18" s="1"/>
  <c r="A11011" i="18" s="1"/>
  <c r="A11012" i="18" s="1"/>
  <c r="A11013" i="18" s="1"/>
  <c r="A11014" i="18" s="1"/>
  <c r="A11015" i="18" s="1"/>
  <c r="A11016" i="18" s="1"/>
  <c r="A11017" i="18" s="1"/>
  <c r="A11018" i="18" s="1"/>
  <c r="A11019" i="18" s="1"/>
  <c r="A11020" i="18" s="1"/>
  <c r="A11021" i="18" s="1"/>
  <c r="A11022" i="18" s="1"/>
  <c r="A11023" i="18" s="1"/>
  <c r="A11024" i="18" s="1"/>
  <c r="A11025" i="18" s="1"/>
  <c r="A11026" i="18" s="1"/>
  <c r="A11027" i="18" s="1"/>
  <c r="A11028" i="18" s="1"/>
  <c r="A11029" i="18" s="1"/>
  <c r="A11030" i="18" s="1"/>
  <c r="A11031" i="18" s="1"/>
  <c r="A11032" i="18" s="1"/>
  <c r="A11033" i="18" s="1"/>
  <c r="A11034" i="18" s="1"/>
  <c r="A11035" i="18" s="1"/>
  <c r="A11036" i="18" s="1"/>
  <c r="A11037" i="18" s="1"/>
  <c r="A11038" i="18" s="1"/>
  <c r="A11039" i="18" s="1"/>
  <c r="A11040" i="18" s="1"/>
  <c r="A11041" i="18" s="1"/>
  <c r="A11042" i="18" s="1"/>
  <c r="A11043" i="18" s="1"/>
  <c r="A11044" i="18" s="1"/>
  <c r="A11045" i="18" s="1"/>
  <c r="A11046" i="18" s="1"/>
  <c r="A11047" i="18" s="1"/>
  <c r="A11048" i="18" s="1"/>
  <c r="A11049" i="18" s="1"/>
  <c r="A11050" i="18" s="1"/>
  <c r="A11051" i="18" s="1"/>
  <c r="A11052" i="18" s="1"/>
  <c r="A11053" i="18" s="1"/>
  <c r="A11054" i="18" s="1"/>
  <c r="A11055" i="18" s="1"/>
  <c r="A11056" i="18" s="1"/>
  <c r="A11057" i="18" s="1"/>
  <c r="A11058" i="18" s="1"/>
  <c r="A11059" i="18" s="1"/>
  <c r="A11060" i="18" s="1"/>
  <c r="A11061" i="18" s="1"/>
  <c r="A11062" i="18" s="1"/>
  <c r="A11063" i="18" s="1"/>
  <c r="A11064" i="18" s="1"/>
  <c r="A11065" i="18" s="1"/>
  <c r="A11066" i="18" s="1"/>
  <c r="A11067" i="18" s="1"/>
  <c r="A11068" i="18" s="1"/>
  <c r="A11069" i="18" s="1"/>
  <c r="A11070" i="18" s="1"/>
  <c r="A11071" i="18" s="1"/>
  <c r="A11072" i="18" s="1"/>
  <c r="A11073" i="18" s="1"/>
  <c r="A11074" i="18" s="1"/>
  <c r="A11075" i="18" s="1"/>
  <c r="A11076" i="18" s="1"/>
  <c r="A11077" i="18" s="1"/>
  <c r="A11078" i="18" s="1"/>
  <c r="A11079" i="18" s="1"/>
  <c r="A11080" i="18" s="1"/>
  <c r="A11081" i="18" s="1"/>
  <c r="A11082" i="18" s="1"/>
  <c r="A11083" i="18" s="1"/>
  <c r="A11084" i="18" s="1"/>
  <c r="A11085" i="18" s="1"/>
  <c r="A11086" i="18" s="1"/>
  <c r="A11087" i="18" s="1"/>
  <c r="A11088" i="18" s="1"/>
  <c r="A11089" i="18" s="1"/>
  <c r="G10982" i="18"/>
  <c r="J9823" i="18"/>
  <c r="J9824" i="18" s="1"/>
  <c r="J9801" i="18" s="1"/>
  <c r="J9825" i="18" s="1"/>
  <c r="J9826" i="18" s="1"/>
  <c r="J9812" i="18" s="1"/>
  <c r="J9813" i="18" s="1"/>
  <c r="J9802" i="18"/>
  <c r="J10891" i="18"/>
  <c r="J10898" i="18" s="1"/>
  <c r="J10903" i="18" s="1"/>
  <c r="L86" i="20"/>
  <c r="N86" i="20"/>
  <c r="E75" i="20"/>
  <c r="I75" i="20" s="1"/>
  <c r="E76" i="20"/>
  <c r="I76" i="20" s="1"/>
  <c r="R85" i="20"/>
  <c r="AZ85" i="20"/>
  <c r="F88" i="20"/>
  <c r="P88" i="20" s="1"/>
  <c r="G87" i="20"/>
  <c r="Q87" i="20"/>
  <c r="J88" i="20"/>
  <c r="AA88" i="20"/>
  <c r="D89" i="20"/>
  <c r="B89" i="20" s="1"/>
  <c r="C10964" i="18"/>
  <c r="C10965" i="18" s="1"/>
  <c r="C10966" i="18" s="1"/>
  <c r="C10967" i="18" s="1"/>
  <c r="C10968" i="18" s="1"/>
  <c r="C10969" i="18" s="1"/>
  <c r="C10970" i="18" s="1"/>
  <c r="C10971" i="18" s="1"/>
  <c r="C10972" i="18" s="1"/>
  <c r="C10973" i="18" s="1"/>
  <c r="C10974" i="18" s="1"/>
  <c r="C10975" i="18" s="1"/>
  <c r="C10976" i="18" s="1"/>
  <c r="C10977" i="18" s="1"/>
  <c r="C10978" i="18" s="1"/>
  <c r="C10979" i="18" s="1"/>
  <c r="C10980" i="18" s="1"/>
  <c r="C10981" i="18" s="1"/>
  <c r="C10982" i="18" s="1"/>
  <c r="C10983" i="18" s="1"/>
  <c r="C10984" i="18" s="1"/>
  <c r="C10985" i="18" s="1"/>
  <c r="C10986" i="18" s="1"/>
  <c r="C10987" i="18" s="1"/>
  <c r="C10988" i="18" s="1"/>
  <c r="C10989" i="18" s="1"/>
  <c r="C10990" i="18" s="1"/>
  <c r="C10991" i="18" s="1"/>
  <c r="C10992" i="18" s="1"/>
  <c r="C10993" i="18" s="1"/>
  <c r="C10994" i="18" s="1"/>
  <c r="C10995" i="18" s="1"/>
  <c r="C10996" i="18" s="1"/>
  <c r="C10997" i="18" s="1"/>
  <c r="C10998" i="18" s="1"/>
  <c r="C10999" i="18" s="1"/>
  <c r="C11000" i="18" s="1"/>
  <c r="C11001" i="18" s="1"/>
  <c r="C11002" i="18" s="1"/>
  <c r="C11003" i="18" s="1"/>
  <c r="C11004" i="18" s="1"/>
  <c r="C11005" i="18" s="1"/>
  <c r="C11006" i="18" s="1"/>
  <c r="C11007" i="18" s="1"/>
  <c r="C11008" i="18" s="1"/>
  <c r="C11009" i="18" s="1"/>
  <c r="C11010" i="18" s="1"/>
  <c r="C11011" i="18" s="1"/>
  <c r="C11012" i="18" s="1"/>
  <c r="C11013" i="18" s="1"/>
  <c r="C11014" i="18" s="1"/>
  <c r="C11015" i="18" s="1"/>
  <c r="C11016" i="18" s="1"/>
  <c r="C11017" i="18" s="1"/>
  <c r="C11018" i="18" s="1"/>
  <c r="C11019" i="18" s="1"/>
  <c r="C11020" i="18" s="1"/>
  <c r="C11021" i="18" s="1"/>
  <c r="C11022" i="18" s="1"/>
  <c r="C11023" i="18" s="1"/>
  <c r="C11024" i="18" s="1"/>
  <c r="C11025" i="18" s="1"/>
  <c r="C11026" i="18" s="1"/>
  <c r="C11027" i="18" s="1"/>
  <c r="C11028" i="18" s="1"/>
  <c r="C11029" i="18" s="1"/>
  <c r="C11030" i="18" s="1"/>
  <c r="C11031" i="18" s="1"/>
  <c r="C11032" i="18" s="1"/>
  <c r="C11033" i="18" s="1"/>
  <c r="C11034" i="18" s="1"/>
  <c r="C11035" i="18" s="1"/>
  <c r="C11036" i="18" s="1"/>
  <c r="C11037" i="18" s="1"/>
  <c r="C11038" i="18" s="1"/>
  <c r="C11039" i="18" s="1"/>
  <c r="C11040" i="18" s="1"/>
  <c r="C11041" i="18" s="1"/>
  <c r="C11042" i="18" s="1"/>
  <c r="C11043" i="18" s="1"/>
  <c r="C11044" i="18" s="1"/>
  <c r="C11045" i="18" s="1"/>
  <c r="C11046" i="18" s="1"/>
  <c r="C11047" i="18" s="1"/>
  <c r="C11048" i="18" s="1"/>
  <c r="C11049" i="18" s="1"/>
  <c r="C11050" i="18" s="1"/>
  <c r="C11051" i="18" s="1"/>
  <c r="C11052" i="18" s="1"/>
  <c r="C11053" i="18" s="1"/>
  <c r="C11054" i="18" s="1"/>
  <c r="C11055" i="18" s="1"/>
  <c r="C11056" i="18" s="1"/>
  <c r="C11057" i="18" s="1"/>
  <c r="C11058" i="18" s="1"/>
  <c r="C11059" i="18" s="1"/>
  <c r="C11060" i="18" s="1"/>
  <c r="C11061" i="18" s="1"/>
  <c r="C11062" i="18" s="1"/>
  <c r="C11063" i="18" s="1"/>
  <c r="C11064" i="18" s="1"/>
  <c r="C11065" i="18" s="1"/>
  <c r="C11066" i="18" s="1"/>
  <c r="C11067" i="18" s="1"/>
  <c r="C11068" i="18" s="1"/>
  <c r="C11069" i="18" s="1"/>
  <c r="C11070" i="18" s="1"/>
  <c r="C11071" i="18" s="1"/>
  <c r="C11072" i="18" s="1"/>
  <c r="C11073" i="18" s="1"/>
  <c r="C11074" i="18" s="1"/>
  <c r="C11075" i="18" s="1"/>
  <c r="C11076" i="18" s="1"/>
  <c r="C11077" i="18" s="1"/>
  <c r="C11078" i="18" s="1"/>
  <c r="C11079" i="18" s="1"/>
  <c r="C11080" i="18" s="1"/>
  <c r="C11081" i="18" s="1"/>
  <c r="C11082" i="18" s="1"/>
  <c r="C11083" i="18" s="1"/>
  <c r="C11084" i="18" s="1"/>
  <c r="C11085" i="18" s="1"/>
  <c r="C11086" i="18" s="1"/>
  <c r="C11087" i="18" s="1"/>
  <c r="C11088" i="18" s="1"/>
  <c r="C11089" i="18" s="1"/>
  <c r="B10964" i="18"/>
  <c r="B10965" i="18" s="1"/>
  <c r="B10966" i="18" s="1"/>
  <c r="B10967" i="18" s="1"/>
  <c r="B10968" i="18" s="1"/>
  <c r="B10969" i="18" s="1"/>
  <c r="B10970" i="18" s="1"/>
  <c r="B10971" i="18" s="1"/>
  <c r="B10972" i="18" s="1"/>
  <c r="B10973" i="18" s="1"/>
  <c r="B10974" i="18" s="1"/>
  <c r="B10975" i="18" s="1"/>
  <c r="B10976" i="18" s="1"/>
  <c r="B10977" i="18" s="1"/>
  <c r="B10978" i="18" s="1"/>
  <c r="B10979" i="18" s="1"/>
  <c r="B10980" i="18" s="1"/>
  <c r="B10981" i="18" s="1"/>
  <c r="B10982" i="18" s="1"/>
  <c r="B10983" i="18" s="1"/>
  <c r="B10984" i="18" s="1"/>
  <c r="B10985" i="18" s="1"/>
  <c r="B10986" i="18" s="1"/>
  <c r="B10987" i="18" s="1"/>
  <c r="B10988" i="18" s="1"/>
  <c r="B10989" i="18" s="1"/>
  <c r="B10990" i="18" s="1"/>
  <c r="B10991" i="18" s="1"/>
  <c r="B10992" i="18" s="1"/>
  <c r="B10993" i="18" s="1"/>
  <c r="B10994" i="18" s="1"/>
  <c r="B10995" i="18" s="1"/>
  <c r="B10996" i="18" s="1"/>
  <c r="B10997" i="18" s="1"/>
  <c r="B10998" i="18" s="1"/>
  <c r="B10999" i="18" s="1"/>
  <c r="B11000" i="18" s="1"/>
  <c r="B11001" i="18" s="1"/>
  <c r="B11002" i="18" s="1"/>
  <c r="B11003" i="18" s="1"/>
  <c r="B11004" i="18" s="1"/>
  <c r="B11005" i="18" s="1"/>
  <c r="B11006" i="18" s="1"/>
  <c r="B11007" i="18" s="1"/>
  <c r="B11008" i="18" s="1"/>
  <c r="B11009" i="18" s="1"/>
  <c r="B11010" i="18" s="1"/>
  <c r="B11011" i="18" s="1"/>
  <c r="B11012" i="18" s="1"/>
  <c r="B11013" i="18" s="1"/>
  <c r="B11014" i="18" s="1"/>
  <c r="B11015" i="18" s="1"/>
  <c r="B11016" i="18" s="1"/>
  <c r="B11017" i="18" s="1"/>
  <c r="B11018" i="18" s="1"/>
  <c r="B11019" i="18" s="1"/>
  <c r="B11020" i="18" s="1"/>
  <c r="B11021" i="18" s="1"/>
  <c r="B11022" i="18" s="1"/>
  <c r="B11023" i="18" s="1"/>
  <c r="B11024" i="18" s="1"/>
  <c r="B11025" i="18" s="1"/>
  <c r="B11026" i="18" s="1"/>
  <c r="B11027" i="18" s="1"/>
  <c r="B11028" i="18" s="1"/>
  <c r="B11029" i="18" s="1"/>
  <c r="B11030" i="18" s="1"/>
  <c r="B11031" i="18" s="1"/>
  <c r="B11032" i="18" s="1"/>
  <c r="B11033" i="18" s="1"/>
  <c r="B11034" i="18" s="1"/>
  <c r="B11035" i="18" s="1"/>
  <c r="B11036" i="18" s="1"/>
  <c r="B11037" i="18" s="1"/>
  <c r="B11038" i="18" s="1"/>
  <c r="B11039" i="18" s="1"/>
  <c r="B11040" i="18" s="1"/>
  <c r="B11041" i="18" s="1"/>
  <c r="B11042" i="18" s="1"/>
  <c r="B11043" i="18" s="1"/>
  <c r="B11044" i="18" s="1"/>
  <c r="B11045" i="18" s="1"/>
  <c r="B11046" i="18" s="1"/>
  <c r="B11047" i="18" s="1"/>
  <c r="B11048" i="18" s="1"/>
  <c r="B11049" i="18" s="1"/>
  <c r="B11050" i="18" s="1"/>
  <c r="B11051" i="18" s="1"/>
  <c r="B11052" i="18" s="1"/>
  <c r="B11053" i="18" s="1"/>
  <c r="B11054" i="18" s="1"/>
  <c r="B11055" i="18" s="1"/>
  <c r="B11056" i="18" s="1"/>
  <c r="B11057" i="18" s="1"/>
  <c r="B11058" i="18" s="1"/>
  <c r="B11059" i="18" s="1"/>
  <c r="B11060" i="18" s="1"/>
  <c r="B11061" i="18" s="1"/>
  <c r="B11062" i="18" s="1"/>
  <c r="B11063" i="18" s="1"/>
  <c r="B11064" i="18" s="1"/>
  <c r="B11065" i="18" s="1"/>
  <c r="B11066" i="18" s="1"/>
  <c r="B11067" i="18" s="1"/>
  <c r="B11068" i="18" s="1"/>
  <c r="B11069" i="18" s="1"/>
  <c r="B11070" i="18" s="1"/>
  <c r="B11071" i="18" s="1"/>
  <c r="B11072" i="18" s="1"/>
  <c r="B11073" i="18" s="1"/>
  <c r="B11074" i="18" s="1"/>
  <c r="B11075" i="18" s="1"/>
  <c r="B11076" i="18" s="1"/>
  <c r="B11077" i="18" s="1"/>
  <c r="B11078" i="18" s="1"/>
  <c r="B11079" i="18" s="1"/>
  <c r="B11080" i="18" s="1"/>
  <c r="B11081" i="18" s="1"/>
  <c r="B11082" i="18" s="1"/>
  <c r="B11083" i="18" s="1"/>
  <c r="B11084" i="18" s="1"/>
  <c r="B11085" i="18" s="1"/>
  <c r="B11086" i="18" s="1"/>
  <c r="B11087" i="18" s="1"/>
  <c r="B11088" i="18" s="1"/>
  <c r="B11089" i="18" s="1"/>
  <c r="C89" i="20"/>
  <c r="K88" i="20"/>
  <c r="M11216" i="18"/>
  <c r="AJ86" i="20"/>
  <c r="AY86" i="20"/>
  <c r="AD86" i="20"/>
  <c r="AO86" i="20"/>
  <c r="AS86" i="20"/>
  <c r="AU86" i="20"/>
  <c r="AR86" i="20"/>
  <c r="AM86" i="20"/>
  <c r="AI86" i="20"/>
  <c r="AE86" i="20"/>
  <c r="AX86" i="20"/>
  <c r="AV86" i="20"/>
  <c r="AP86" i="20"/>
  <c r="AG86" i="20"/>
  <c r="AT86" i="20"/>
  <c r="AC86" i="20"/>
  <c r="AF86" i="20"/>
  <c r="O86" i="20"/>
  <c r="AL86" i="20"/>
  <c r="AN86" i="20"/>
  <c r="AQ86" i="20"/>
  <c r="AW86" i="20"/>
  <c r="AB86" i="20"/>
  <c r="AH86" i="20"/>
  <c r="AK86" i="20"/>
  <c r="M86" i="20"/>
  <c r="H86" i="20"/>
  <c r="I11060" i="18" l="1"/>
  <c r="G10984" i="18"/>
  <c r="I10992" i="18"/>
  <c r="J10931" i="18"/>
  <c r="J10955" i="18" s="1"/>
  <c r="J11019" i="18"/>
  <c r="J11055" i="18"/>
  <c r="J11022" i="18"/>
  <c r="H10971" i="18"/>
  <c r="I11036" i="18" s="1"/>
  <c r="I11037" i="18" s="1"/>
  <c r="J10993" i="18"/>
  <c r="J10322" i="18"/>
  <c r="F10288" i="18"/>
  <c r="H10288" i="18" s="1"/>
  <c r="J11020" i="18"/>
  <c r="H10970" i="18"/>
  <c r="G10987" i="18"/>
  <c r="D10930" i="18"/>
  <c r="J10991" i="18"/>
  <c r="I11021" i="18"/>
  <c r="G10983" i="18"/>
  <c r="J10510" i="18"/>
  <c r="J10055" i="18"/>
  <c r="J10079" i="18" s="1"/>
  <c r="J10080" i="18" s="1"/>
  <c r="I10941" i="18"/>
  <c r="H11221" i="18"/>
  <c r="G11226" i="18"/>
  <c r="J10059" i="18"/>
  <c r="J10877" i="18"/>
  <c r="J10992" i="18"/>
  <c r="J10997" i="18" s="1"/>
  <c r="J11017" i="18"/>
  <c r="J10419" i="18"/>
  <c r="J10418" i="18"/>
  <c r="J10417" i="18"/>
  <c r="J10421" i="18"/>
  <c r="J10416" i="18"/>
  <c r="J10201" i="18"/>
  <c r="J10202" i="18" s="1"/>
  <c r="J10179" i="18" s="1"/>
  <c r="J10203" i="18" s="1"/>
  <c r="J10204" i="18" s="1"/>
  <c r="J10190" i="18" s="1"/>
  <c r="J10191" i="18" s="1"/>
  <c r="J9804" i="18"/>
  <c r="J9814" i="18"/>
  <c r="J9805" i="18"/>
  <c r="J9806" i="18"/>
  <c r="J11021" i="18"/>
  <c r="I11063" i="18"/>
  <c r="J11070" i="18" s="1"/>
  <c r="J11071" i="18" s="1"/>
  <c r="J9929" i="18"/>
  <c r="J9953" i="18" s="1"/>
  <c r="J9954" i="18" s="1"/>
  <c r="J10913" i="18"/>
  <c r="I11018" i="18"/>
  <c r="I11061" i="18"/>
  <c r="I11062" i="18" s="1"/>
  <c r="I11044" i="18"/>
  <c r="J9676" i="18"/>
  <c r="J10749" i="18"/>
  <c r="D10792" i="18"/>
  <c r="J10750" i="18"/>
  <c r="J10786" i="18"/>
  <c r="J10781" i="18"/>
  <c r="J10782" i="18"/>
  <c r="J10783" i="18"/>
  <c r="J10825" i="18"/>
  <c r="J10784" i="18"/>
  <c r="J9688" i="18"/>
  <c r="J9678" i="18"/>
  <c r="J9679" i="18"/>
  <c r="J9680" i="18"/>
  <c r="J10636" i="18"/>
  <c r="G11214" i="18"/>
  <c r="G11106" i="18"/>
  <c r="J11100" i="18"/>
  <c r="I11187" i="18" s="1"/>
  <c r="G11107" i="18"/>
  <c r="G10985" i="18"/>
  <c r="J11023" i="18"/>
  <c r="J11056" i="18"/>
  <c r="J11057" i="18" s="1"/>
  <c r="J11081" i="18" s="1"/>
  <c r="I11192" i="18"/>
  <c r="J11090" i="18"/>
  <c r="A11090" i="18" s="1"/>
  <c r="A11091" i="18" s="1"/>
  <c r="A11092" i="18" s="1"/>
  <c r="A11093" i="18" s="1"/>
  <c r="A11094" i="18" s="1"/>
  <c r="A11095" i="18" s="1"/>
  <c r="A11096" i="18" s="1"/>
  <c r="A11097" i="18" s="1"/>
  <c r="A11098" i="18" s="1"/>
  <c r="A11099" i="18" s="1"/>
  <c r="A11100" i="18" s="1"/>
  <c r="A11101" i="18" s="1"/>
  <c r="A11102" i="18" s="1"/>
  <c r="A11103" i="18" s="1"/>
  <c r="A11104" i="18" s="1"/>
  <c r="A11105" i="18" s="1"/>
  <c r="A11106" i="18" s="1"/>
  <c r="A11107" i="18" s="1"/>
  <c r="A11108" i="18" s="1"/>
  <c r="A11109" i="18" s="1"/>
  <c r="A11110" i="18" s="1"/>
  <c r="A11111" i="18" s="1"/>
  <c r="A11112" i="18" s="1"/>
  <c r="A11113" i="18" s="1"/>
  <c r="A11114" i="18" s="1"/>
  <c r="A11115" i="18" s="1"/>
  <c r="A11116" i="18" s="1"/>
  <c r="A11117" i="18" s="1"/>
  <c r="A11118" i="18" s="1"/>
  <c r="A11119" i="18" s="1"/>
  <c r="A11120" i="18" s="1"/>
  <c r="A11121" i="18" s="1"/>
  <c r="A11122" i="18" s="1"/>
  <c r="A11123" i="18" s="1"/>
  <c r="A11124" i="18" s="1"/>
  <c r="A11125" i="18" s="1"/>
  <c r="A11126" i="18" s="1"/>
  <c r="A11127" i="18" s="1"/>
  <c r="A11128" i="18" s="1"/>
  <c r="A11129" i="18" s="1"/>
  <c r="A11130" i="18" s="1"/>
  <c r="A11131" i="18" s="1"/>
  <c r="A11132" i="18" s="1"/>
  <c r="A11133" i="18" s="1"/>
  <c r="A11134" i="18" s="1"/>
  <c r="A11135" i="18" s="1"/>
  <c r="A11136" i="18" s="1"/>
  <c r="A11137" i="18" s="1"/>
  <c r="A11138" i="18" s="1"/>
  <c r="A11139" i="18" s="1"/>
  <c r="A11140" i="18" s="1"/>
  <c r="A11141" i="18" s="1"/>
  <c r="A11142" i="18" s="1"/>
  <c r="A11143" i="18" s="1"/>
  <c r="A11144" i="18" s="1"/>
  <c r="A11145" i="18" s="1"/>
  <c r="A11146" i="18" s="1"/>
  <c r="A11147" i="18" s="1"/>
  <c r="A11148" i="18" s="1"/>
  <c r="A11149" i="18" s="1"/>
  <c r="A11150" i="18" s="1"/>
  <c r="A11151" i="18" s="1"/>
  <c r="A11152" i="18" s="1"/>
  <c r="A11153" i="18" s="1"/>
  <c r="A11154" i="18" s="1"/>
  <c r="A11155" i="18" s="1"/>
  <c r="A11156" i="18" s="1"/>
  <c r="A11157" i="18" s="1"/>
  <c r="A11158" i="18" s="1"/>
  <c r="A11159" i="18" s="1"/>
  <c r="A11160" i="18" s="1"/>
  <c r="A11161" i="18" s="1"/>
  <c r="A11162" i="18" s="1"/>
  <c r="A11163" i="18" s="1"/>
  <c r="A11164" i="18" s="1"/>
  <c r="A11165" i="18" s="1"/>
  <c r="A11166" i="18" s="1"/>
  <c r="A11167" i="18" s="1"/>
  <c r="A11168" i="18" s="1"/>
  <c r="A11169" i="18" s="1"/>
  <c r="A11170" i="18" s="1"/>
  <c r="A11171" i="18" s="1"/>
  <c r="A11172" i="18" s="1"/>
  <c r="A11173" i="18" s="1"/>
  <c r="A11174" i="18" s="1"/>
  <c r="A11175" i="18" s="1"/>
  <c r="A11176" i="18" s="1"/>
  <c r="A11177" i="18" s="1"/>
  <c r="A11178" i="18" s="1"/>
  <c r="A11179" i="18" s="1"/>
  <c r="A11180" i="18" s="1"/>
  <c r="A11181" i="18" s="1"/>
  <c r="A11182" i="18" s="1"/>
  <c r="A11183" i="18" s="1"/>
  <c r="A11184" i="18" s="1"/>
  <c r="A11185" i="18" s="1"/>
  <c r="A11186" i="18" s="1"/>
  <c r="A11187" i="18" s="1"/>
  <c r="A11188" i="18" s="1"/>
  <c r="A11189" i="18" s="1"/>
  <c r="A11190" i="18" s="1"/>
  <c r="A11191" i="18" s="1"/>
  <c r="A11192" i="18" s="1"/>
  <c r="A11193" i="18" s="1"/>
  <c r="A11194" i="18" s="1"/>
  <c r="A11195" i="18" s="1"/>
  <c r="A11196" i="18" s="1"/>
  <c r="A11197" i="18" s="1"/>
  <c r="A11198" i="18" s="1"/>
  <c r="A11199" i="18" s="1"/>
  <c r="A11200" i="18" s="1"/>
  <c r="A11201" i="18" s="1"/>
  <c r="A11202" i="18" s="1"/>
  <c r="A11203" i="18" s="1"/>
  <c r="A11204" i="18" s="1"/>
  <c r="A11205" i="18" s="1"/>
  <c r="A11206" i="18" s="1"/>
  <c r="A11207" i="18" s="1"/>
  <c r="A11208" i="18" s="1"/>
  <c r="A11209" i="18" s="1"/>
  <c r="A11210" i="18" s="1"/>
  <c r="A11211" i="18" s="1"/>
  <c r="A11212" i="18" s="1"/>
  <c r="A11213" i="18" s="1"/>
  <c r="A11214" i="18" s="1"/>
  <c r="A11215" i="18" s="1"/>
  <c r="G11112" i="18"/>
  <c r="J11148" i="18"/>
  <c r="AY87" i="20"/>
  <c r="N87" i="20"/>
  <c r="O87" i="20" s="1"/>
  <c r="L87" i="20"/>
  <c r="M87" i="20" s="1"/>
  <c r="AM87" i="20"/>
  <c r="AT87" i="20"/>
  <c r="AQ87" i="20"/>
  <c r="AI87" i="20"/>
  <c r="AC87" i="20"/>
  <c r="AL87" i="20"/>
  <c r="AP87" i="20"/>
  <c r="AJ87" i="20"/>
  <c r="AO87" i="20"/>
  <c r="AN87" i="20"/>
  <c r="AD87" i="20"/>
  <c r="AW87" i="20"/>
  <c r="AH87" i="20"/>
  <c r="AE87" i="20"/>
  <c r="AV87" i="20"/>
  <c r="AF87" i="20"/>
  <c r="H87" i="20"/>
  <c r="E77" i="20"/>
  <c r="I77" i="20" s="1"/>
  <c r="AX87" i="20"/>
  <c r="AK87" i="20"/>
  <c r="AG87" i="20"/>
  <c r="AS87" i="20"/>
  <c r="AU87" i="20"/>
  <c r="AB87" i="20"/>
  <c r="AR87" i="20"/>
  <c r="F89" i="20"/>
  <c r="P89" i="20" s="1"/>
  <c r="K89" i="20"/>
  <c r="R86" i="20"/>
  <c r="M11342" i="18"/>
  <c r="AA89" i="20"/>
  <c r="J89" i="20"/>
  <c r="G88" i="20"/>
  <c r="D90" i="20"/>
  <c r="B90" i="20" s="1"/>
  <c r="C11090" i="18"/>
  <c r="C11091" i="18" s="1"/>
  <c r="C11092" i="18" s="1"/>
  <c r="C11093" i="18" s="1"/>
  <c r="C11094" i="18" s="1"/>
  <c r="C11095" i="18" s="1"/>
  <c r="C11096" i="18" s="1"/>
  <c r="C11097" i="18" s="1"/>
  <c r="C11098" i="18" s="1"/>
  <c r="C11099" i="18" s="1"/>
  <c r="C11100" i="18" s="1"/>
  <c r="C11101" i="18" s="1"/>
  <c r="C11102" i="18" s="1"/>
  <c r="C11103" i="18" s="1"/>
  <c r="C11104" i="18" s="1"/>
  <c r="C11105" i="18" s="1"/>
  <c r="C11106" i="18" s="1"/>
  <c r="C11107" i="18" s="1"/>
  <c r="C11108" i="18" s="1"/>
  <c r="C11109" i="18" s="1"/>
  <c r="C11110" i="18" s="1"/>
  <c r="C11111" i="18" s="1"/>
  <c r="C11112" i="18" s="1"/>
  <c r="C11113" i="18" s="1"/>
  <c r="C11114" i="18" s="1"/>
  <c r="C11115" i="18" s="1"/>
  <c r="C11116" i="18" s="1"/>
  <c r="C11117" i="18" s="1"/>
  <c r="C11118" i="18" s="1"/>
  <c r="C11119" i="18" s="1"/>
  <c r="C11120" i="18" s="1"/>
  <c r="C11121" i="18" s="1"/>
  <c r="C11122" i="18" s="1"/>
  <c r="C11123" i="18" s="1"/>
  <c r="C11124" i="18" s="1"/>
  <c r="C11125" i="18" s="1"/>
  <c r="C11126" i="18" s="1"/>
  <c r="C11127" i="18" s="1"/>
  <c r="C11128" i="18" s="1"/>
  <c r="C11129" i="18" s="1"/>
  <c r="C11130" i="18" s="1"/>
  <c r="C11131" i="18" s="1"/>
  <c r="C11132" i="18" s="1"/>
  <c r="C11133" i="18" s="1"/>
  <c r="C11134" i="18" s="1"/>
  <c r="C11135" i="18" s="1"/>
  <c r="C11136" i="18" s="1"/>
  <c r="C11137" i="18" s="1"/>
  <c r="C11138" i="18" s="1"/>
  <c r="C11139" i="18" s="1"/>
  <c r="C11140" i="18" s="1"/>
  <c r="C11141" i="18" s="1"/>
  <c r="C11142" i="18" s="1"/>
  <c r="C11143" i="18" s="1"/>
  <c r="C11144" i="18" s="1"/>
  <c r="C11145" i="18" s="1"/>
  <c r="C11146" i="18" s="1"/>
  <c r="C11147" i="18" s="1"/>
  <c r="C11148" i="18" s="1"/>
  <c r="C11149" i="18" s="1"/>
  <c r="C11150" i="18" s="1"/>
  <c r="C11151" i="18" s="1"/>
  <c r="C11152" i="18" s="1"/>
  <c r="C11153" i="18" s="1"/>
  <c r="C11154" i="18" s="1"/>
  <c r="C11155" i="18" s="1"/>
  <c r="C11156" i="18" s="1"/>
  <c r="C11157" i="18" s="1"/>
  <c r="C11158" i="18" s="1"/>
  <c r="C11159" i="18" s="1"/>
  <c r="C11160" i="18" s="1"/>
  <c r="C11161" i="18" s="1"/>
  <c r="C11162" i="18" s="1"/>
  <c r="C11163" i="18" s="1"/>
  <c r="C11164" i="18" s="1"/>
  <c r="C11165" i="18" s="1"/>
  <c r="C11166" i="18" s="1"/>
  <c r="C11167" i="18" s="1"/>
  <c r="C11168" i="18" s="1"/>
  <c r="C11169" i="18" s="1"/>
  <c r="C11170" i="18" s="1"/>
  <c r="C11171" i="18" s="1"/>
  <c r="C11172" i="18" s="1"/>
  <c r="C11173" i="18" s="1"/>
  <c r="C11174" i="18" s="1"/>
  <c r="C11175" i="18" s="1"/>
  <c r="C11176" i="18" s="1"/>
  <c r="C11177" i="18" s="1"/>
  <c r="C11178" i="18" s="1"/>
  <c r="C11179" i="18" s="1"/>
  <c r="C11180" i="18" s="1"/>
  <c r="C11181" i="18" s="1"/>
  <c r="C11182" i="18" s="1"/>
  <c r="C11183" i="18" s="1"/>
  <c r="C11184" i="18" s="1"/>
  <c r="C11185" i="18" s="1"/>
  <c r="C11186" i="18" s="1"/>
  <c r="C11187" i="18" s="1"/>
  <c r="C11188" i="18" s="1"/>
  <c r="C11189" i="18" s="1"/>
  <c r="C11190" i="18" s="1"/>
  <c r="C11191" i="18" s="1"/>
  <c r="C11192" i="18" s="1"/>
  <c r="C11193" i="18" s="1"/>
  <c r="C11194" i="18" s="1"/>
  <c r="C11195" i="18" s="1"/>
  <c r="C11196" i="18" s="1"/>
  <c r="C11197" i="18" s="1"/>
  <c r="C11198" i="18" s="1"/>
  <c r="C11199" i="18" s="1"/>
  <c r="C11200" i="18" s="1"/>
  <c r="C11201" i="18" s="1"/>
  <c r="C11202" i="18" s="1"/>
  <c r="C11203" i="18" s="1"/>
  <c r="C11204" i="18" s="1"/>
  <c r="C11205" i="18" s="1"/>
  <c r="C11206" i="18" s="1"/>
  <c r="C11207" i="18" s="1"/>
  <c r="C11208" i="18" s="1"/>
  <c r="C11209" i="18" s="1"/>
  <c r="C11210" i="18" s="1"/>
  <c r="C11211" i="18" s="1"/>
  <c r="C11212" i="18" s="1"/>
  <c r="C11213" i="18" s="1"/>
  <c r="C11214" i="18" s="1"/>
  <c r="C11215" i="18" s="1"/>
  <c r="Q88" i="20"/>
  <c r="AZ86" i="20"/>
  <c r="B11090" i="18"/>
  <c r="B11091" i="18" s="1"/>
  <c r="B11092" i="18" s="1"/>
  <c r="B11093" i="18" s="1"/>
  <c r="B11094" i="18" s="1"/>
  <c r="B11095" i="18" s="1"/>
  <c r="B11096" i="18" s="1"/>
  <c r="B11097" i="18" s="1"/>
  <c r="B11098" i="18" s="1"/>
  <c r="B11099" i="18" s="1"/>
  <c r="B11100" i="18" s="1"/>
  <c r="B11101" i="18" s="1"/>
  <c r="B11102" i="18" s="1"/>
  <c r="B11103" i="18" s="1"/>
  <c r="B11104" i="18" s="1"/>
  <c r="B11105" i="18" s="1"/>
  <c r="B11106" i="18" s="1"/>
  <c r="B11107" i="18" s="1"/>
  <c r="B11108" i="18" s="1"/>
  <c r="B11109" i="18" s="1"/>
  <c r="B11110" i="18" s="1"/>
  <c r="B11111" i="18" s="1"/>
  <c r="B11112" i="18" s="1"/>
  <c r="B11113" i="18" s="1"/>
  <c r="B11114" i="18" s="1"/>
  <c r="B11115" i="18" s="1"/>
  <c r="B11116" i="18" s="1"/>
  <c r="B11117" i="18" s="1"/>
  <c r="B11118" i="18" s="1"/>
  <c r="B11119" i="18" s="1"/>
  <c r="B11120" i="18" s="1"/>
  <c r="B11121" i="18" s="1"/>
  <c r="B11122" i="18" s="1"/>
  <c r="B11123" i="18" s="1"/>
  <c r="B11124" i="18" s="1"/>
  <c r="B11125" i="18" s="1"/>
  <c r="B11126" i="18" s="1"/>
  <c r="B11127" i="18" s="1"/>
  <c r="B11128" i="18" s="1"/>
  <c r="B11129" i="18" s="1"/>
  <c r="B11130" i="18" s="1"/>
  <c r="B11131" i="18" s="1"/>
  <c r="B11132" i="18" s="1"/>
  <c r="B11133" i="18" s="1"/>
  <c r="B11134" i="18" s="1"/>
  <c r="B11135" i="18" s="1"/>
  <c r="B11136" i="18" s="1"/>
  <c r="B11137" i="18" s="1"/>
  <c r="B11138" i="18" s="1"/>
  <c r="B11139" i="18" s="1"/>
  <c r="B11140" i="18" s="1"/>
  <c r="B11141" i="18" s="1"/>
  <c r="B11142" i="18" s="1"/>
  <c r="B11143" i="18" s="1"/>
  <c r="B11144" i="18" s="1"/>
  <c r="B11145" i="18" s="1"/>
  <c r="B11146" i="18" s="1"/>
  <c r="B11147" i="18" s="1"/>
  <c r="B11148" i="18" s="1"/>
  <c r="B11149" i="18" s="1"/>
  <c r="B11150" i="18" s="1"/>
  <c r="B11151" i="18" s="1"/>
  <c r="B11152" i="18" s="1"/>
  <c r="B11153" i="18" s="1"/>
  <c r="B11154" i="18" s="1"/>
  <c r="B11155" i="18" s="1"/>
  <c r="B11156" i="18" s="1"/>
  <c r="B11157" i="18" s="1"/>
  <c r="B11158" i="18" s="1"/>
  <c r="B11159" i="18" s="1"/>
  <c r="B11160" i="18" s="1"/>
  <c r="B11161" i="18" s="1"/>
  <c r="B11162" i="18" s="1"/>
  <c r="B11163" i="18" s="1"/>
  <c r="B11164" i="18" s="1"/>
  <c r="B11165" i="18" s="1"/>
  <c r="B11166" i="18" s="1"/>
  <c r="B11167" i="18" s="1"/>
  <c r="B11168" i="18" s="1"/>
  <c r="B11169" i="18" s="1"/>
  <c r="B11170" i="18" s="1"/>
  <c r="B11171" i="18" s="1"/>
  <c r="B11172" i="18" s="1"/>
  <c r="B11173" i="18" s="1"/>
  <c r="B11174" i="18" s="1"/>
  <c r="B11175" i="18" s="1"/>
  <c r="B11176" i="18" s="1"/>
  <c r="B11177" i="18" s="1"/>
  <c r="B11178" i="18" s="1"/>
  <c r="B11179" i="18" s="1"/>
  <c r="B11180" i="18" s="1"/>
  <c r="B11181" i="18" s="1"/>
  <c r="B11182" i="18" s="1"/>
  <c r="B11183" i="18" s="1"/>
  <c r="B11184" i="18" s="1"/>
  <c r="B11185" i="18" s="1"/>
  <c r="B11186" i="18" s="1"/>
  <c r="B11187" i="18" s="1"/>
  <c r="B11188" i="18" s="1"/>
  <c r="B11189" i="18" s="1"/>
  <c r="B11190" i="18" s="1"/>
  <c r="B11191" i="18" s="1"/>
  <c r="B11192" i="18" s="1"/>
  <c r="B11193" i="18" s="1"/>
  <c r="B11194" i="18" s="1"/>
  <c r="B11195" i="18" s="1"/>
  <c r="B11196" i="18" s="1"/>
  <c r="B11197" i="18" s="1"/>
  <c r="B11198" i="18" s="1"/>
  <c r="B11199" i="18" s="1"/>
  <c r="B11200" i="18" s="1"/>
  <c r="B11201" i="18" s="1"/>
  <c r="B11202" i="18" s="1"/>
  <c r="B11203" i="18" s="1"/>
  <c r="B11204" i="18" s="1"/>
  <c r="B11205" i="18" s="1"/>
  <c r="B11206" i="18" s="1"/>
  <c r="B11207" i="18" s="1"/>
  <c r="B11208" i="18" s="1"/>
  <c r="B11209" i="18" s="1"/>
  <c r="B11210" i="18" s="1"/>
  <c r="B11211" i="18" s="1"/>
  <c r="B11212" i="18" s="1"/>
  <c r="B11213" i="18" s="1"/>
  <c r="B11214" i="18" s="1"/>
  <c r="B11215" i="18" s="1"/>
  <c r="C90" i="20"/>
  <c r="J10291" i="18" l="1"/>
  <c r="J10295" i="18"/>
  <c r="J10292" i="18"/>
  <c r="J10290" i="18"/>
  <c r="J10293" i="18"/>
  <c r="J9803" i="18"/>
  <c r="J9827" i="18" s="1"/>
  <c r="J9828" i="18" s="1"/>
  <c r="J11018" i="18"/>
  <c r="J9677" i="18"/>
  <c r="J9701" i="18" s="1"/>
  <c r="J9702" i="18" s="1"/>
  <c r="E78" i="20" s="1"/>
  <c r="I78" i="20" s="1"/>
  <c r="R87" i="20"/>
  <c r="J10524" i="18"/>
  <c r="J10526" i="18" s="1"/>
  <c r="J10546" i="18"/>
  <c r="J11146" i="18"/>
  <c r="G11109" i="18"/>
  <c r="H11097" i="18"/>
  <c r="I11162" i="18" s="1"/>
  <c r="I11144" i="18"/>
  <c r="J11145" i="18"/>
  <c r="H11096" i="18"/>
  <c r="I11147" i="18"/>
  <c r="G11113" i="18"/>
  <c r="J11144" i="18" s="1"/>
  <c r="J11181" i="18"/>
  <c r="I11118" i="18"/>
  <c r="J10751" i="18"/>
  <c r="I11170" i="18"/>
  <c r="G11102" i="18"/>
  <c r="G11111" i="18"/>
  <c r="J11149" i="18"/>
  <c r="J11119" i="18"/>
  <c r="G11108" i="18"/>
  <c r="I11186" i="18"/>
  <c r="I11188" i="18" s="1"/>
  <c r="J11182" i="18"/>
  <c r="F11182" i="18" s="1"/>
  <c r="J11117" i="18"/>
  <c r="J11143" i="18" s="1"/>
  <c r="I11067" i="18"/>
  <c r="J11036" i="18"/>
  <c r="J11001" i="18"/>
  <c r="J11003" i="18" s="1"/>
  <c r="J11027" i="18" s="1"/>
  <c r="D11044" i="18"/>
  <c r="J11077" i="18"/>
  <c r="J11038" i="18"/>
  <c r="J11002" i="18"/>
  <c r="J11034" i="18"/>
  <c r="J11035" i="18"/>
  <c r="J11033" i="18"/>
  <c r="J11037" i="18"/>
  <c r="J9933" i="18"/>
  <c r="J10787" i="18"/>
  <c r="J10180" i="18"/>
  <c r="I11163" i="18"/>
  <c r="I11189" i="18"/>
  <c r="J11196" i="18" s="1"/>
  <c r="J11197" i="18" s="1"/>
  <c r="J10761" i="18"/>
  <c r="G10918" i="18"/>
  <c r="J10953" i="18"/>
  <c r="J10192" i="18"/>
  <c r="J10183" i="18"/>
  <c r="J10182" i="18"/>
  <c r="J10184" i="18"/>
  <c r="J11024" i="18"/>
  <c r="J11029" i="18" s="1"/>
  <c r="F11056" i="18"/>
  <c r="E11056" i="18"/>
  <c r="D11056" i="18"/>
  <c r="J10650" i="18"/>
  <c r="J10652" i="18" s="1"/>
  <c r="J10672" i="18"/>
  <c r="J9681" i="18"/>
  <c r="J10422" i="18"/>
  <c r="J10450" i="18" s="1"/>
  <c r="J10452" i="18" s="1"/>
  <c r="J10430" i="18" s="1"/>
  <c r="G11352" i="18"/>
  <c r="H11347" i="18"/>
  <c r="J9807" i="18"/>
  <c r="G11232" i="18"/>
  <c r="G11340" i="18"/>
  <c r="G11233" i="18"/>
  <c r="J11226" i="18"/>
  <c r="I11244" i="18" s="1"/>
  <c r="G11110" i="18"/>
  <c r="J10901" i="18"/>
  <c r="J10881" i="18"/>
  <c r="J10887" i="18"/>
  <c r="J10880" i="18"/>
  <c r="J10884" i="18"/>
  <c r="J10885" i="18"/>
  <c r="J10882" i="18"/>
  <c r="J10886" i="18"/>
  <c r="J10883" i="18"/>
  <c r="I11318" i="18"/>
  <c r="J11216" i="18"/>
  <c r="A11216" i="18" s="1"/>
  <c r="A11217" i="18" s="1"/>
  <c r="A11218" i="18" s="1"/>
  <c r="A11219" i="18" s="1"/>
  <c r="A11220" i="18" s="1"/>
  <c r="A11221" i="18" s="1"/>
  <c r="A11222" i="18" s="1"/>
  <c r="A11223" i="18" s="1"/>
  <c r="A11224" i="18" s="1"/>
  <c r="A11225" i="18" s="1"/>
  <c r="A11226" i="18" s="1"/>
  <c r="A11227" i="18" s="1"/>
  <c r="A11228" i="18" s="1"/>
  <c r="A11229" i="18" s="1"/>
  <c r="A11230" i="18" s="1"/>
  <c r="A11231" i="18" s="1"/>
  <c r="A11232" i="18" s="1"/>
  <c r="A11233" i="18" s="1"/>
  <c r="A11234" i="18" s="1"/>
  <c r="A11235" i="18" s="1"/>
  <c r="A11236" i="18" s="1"/>
  <c r="A11237" i="18" s="1"/>
  <c r="A11238" i="18" s="1"/>
  <c r="A11239" i="18" s="1"/>
  <c r="A11240" i="18" s="1"/>
  <c r="A11241" i="18" s="1"/>
  <c r="A11242" i="18" s="1"/>
  <c r="A11243" i="18" s="1"/>
  <c r="A11244" i="18" s="1"/>
  <c r="A11245" i="18" s="1"/>
  <c r="A11246" i="18" s="1"/>
  <c r="A11247" i="18" s="1"/>
  <c r="A11248" i="18" s="1"/>
  <c r="A11249" i="18" s="1"/>
  <c r="A11250" i="18" s="1"/>
  <c r="A11251" i="18" s="1"/>
  <c r="A11252" i="18" s="1"/>
  <c r="A11253" i="18" s="1"/>
  <c r="A11254" i="18" s="1"/>
  <c r="A11255" i="18" s="1"/>
  <c r="A11256" i="18" s="1"/>
  <c r="A11257" i="18" s="1"/>
  <c r="A11258" i="18" s="1"/>
  <c r="A11259" i="18" s="1"/>
  <c r="A11260" i="18" s="1"/>
  <c r="A11261" i="18" s="1"/>
  <c r="A11262" i="18" s="1"/>
  <c r="A11263" i="18" s="1"/>
  <c r="A11264" i="18" s="1"/>
  <c r="A11265" i="18" s="1"/>
  <c r="A11266" i="18" s="1"/>
  <c r="A11267" i="18" s="1"/>
  <c r="A11268" i="18" s="1"/>
  <c r="A11269" i="18" s="1"/>
  <c r="A11270" i="18" s="1"/>
  <c r="A11271" i="18" s="1"/>
  <c r="A11272" i="18" s="1"/>
  <c r="A11273" i="18" s="1"/>
  <c r="A11274" i="18" s="1"/>
  <c r="A11275" i="18" s="1"/>
  <c r="A11276" i="18" s="1"/>
  <c r="A11277" i="18" s="1"/>
  <c r="A11278" i="18" s="1"/>
  <c r="A11279" i="18" s="1"/>
  <c r="A11280" i="18" s="1"/>
  <c r="A11281" i="18" s="1"/>
  <c r="A11282" i="18" s="1"/>
  <c r="A11283" i="18" s="1"/>
  <c r="A11284" i="18" s="1"/>
  <c r="A11285" i="18" s="1"/>
  <c r="A11286" i="18" s="1"/>
  <c r="A11287" i="18" s="1"/>
  <c r="A11288" i="18" s="1"/>
  <c r="A11289" i="18" s="1"/>
  <c r="A11290" i="18" s="1"/>
  <c r="A11291" i="18" s="1"/>
  <c r="A11292" i="18" s="1"/>
  <c r="A11293" i="18" s="1"/>
  <c r="A11294" i="18" s="1"/>
  <c r="A11295" i="18" s="1"/>
  <c r="A11296" i="18" s="1"/>
  <c r="A11297" i="18" s="1"/>
  <c r="A11298" i="18" s="1"/>
  <c r="A11299" i="18" s="1"/>
  <c r="A11300" i="18" s="1"/>
  <c r="A11301" i="18" s="1"/>
  <c r="A11302" i="18" s="1"/>
  <c r="A11303" i="18" s="1"/>
  <c r="A11304" i="18" s="1"/>
  <c r="A11305" i="18" s="1"/>
  <c r="A11306" i="18" s="1"/>
  <c r="A11307" i="18" s="1"/>
  <c r="A11308" i="18" s="1"/>
  <c r="A11309" i="18" s="1"/>
  <c r="A11310" i="18" s="1"/>
  <c r="A11311" i="18" s="1"/>
  <c r="A11312" i="18" s="1"/>
  <c r="A11313" i="18" s="1"/>
  <c r="A11314" i="18" s="1"/>
  <c r="A11315" i="18" s="1"/>
  <c r="A11316" i="18" s="1"/>
  <c r="A11317" i="18" s="1"/>
  <c r="A11318" i="18" s="1"/>
  <c r="A11319" i="18" s="1"/>
  <c r="A11320" i="18" s="1"/>
  <c r="A11321" i="18" s="1"/>
  <c r="A11322" i="18" s="1"/>
  <c r="A11323" i="18" s="1"/>
  <c r="A11324" i="18" s="1"/>
  <c r="A11325" i="18" s="1"/>
  <c r="A11326" i="18" s="1"/>
  <c r="A11327" i="18" s="1"/>
  <c r="A11328" i="18" s="1"/>
  <c r="A11329" i="18" s="1"/>
  <c r="A11330" i="18" s="1"/>
  <c r="A11331" i="18" s="1"/>
  <c r="A11332" i="18" s="1"/>
  <c r="A11333" i="18" s="1"/>
  <c r="A11334" i="18" s="1"/>
  <c r="A11335" i="18" s="1"/>
  <c r="A11336" i="18" s="1"/>
  <c r="A11337" i="18" s="1"/>
  <c r="A11338" i="18" s="1"/>
  <c r="A11339" i="18" s="1"/>
  <c r="A11340" i="18" s="1"/>
  <c r="A11341" i="18" s="1"/>
  <c r="G11238" i="18"/>
  <c r="I11273" i="18"/>
  <c r="I11296" i="18"/>
  <c r="H11222" i="18"/>
  <c r="J11274" i="18"/>
  <c r="G11237" i="18"/>
  <c r="G11236" i="18"/>
  <c r="I11270" i="18"/>
  <c r="H88" i="20"/>
  <c r="N88" i="20"/>
  <c r="O88" i="20" s="1"/>
  <c r="L88" i="20"/>
  <c r="M88" i="20" s="1"/>
  <c r="AZ87" i="20"/>
  <c r="F90" i="20"/>
  <c r="P90" i="20" s="1"/>
  <c r="AG88" i="20"/>
  <c r="AM88" i="20"/>
  <c r="AR88" i="20"/>
  <c r="AN88" i="20"/>
  <c r="AJ88" i="20"/>
  <c r="AK88" i="20"/>
  <c r="AB88" i="20"/>
  <c r="AV88" i="20"/>
  <c r="AO88" i="20"/>
  <c r="AW88" i="20"/>
  <c r="AU88" i="20"/>
  <c r="AX88" i="20"/>
  <c r="AF88" i="20"/>
  <c r="AE88" i="20"/>
  <c r="AL88" i="20"/>
  <c r="AP88" i="20"/>
  <c r="AD88" i="20"/>
  <c r="AY88" i="20"/>
  <c r="AS88" i="20"/>
  <c r="AH88" i="20"/>
  <c r="AI88" i="20"/>
  <c r="AQ88" i="20"/>
  <c r="AT88" i="20"/>
  <c r="AC88" i="20"/>
  <c r="C11216" i="18"/>
  <c r="C11217" i="18" s="1"/>
  <c r="C11218" i="18" s="1"/>
  <c r="C11219" i="18" s="1"/>
  <c r="C11220" i="18" s="1"/>
  <c r="C11221" i="18" s="1"/>
  <c r="C11222" i="18" s="1"/>
  <c r="C11223" i="18" s="1"/>
  <c r="C11224" i="18" s="1"/>
  <c r="C11225" i="18" s="1"/>
  <c r="C11226" i="18" s="1"/>
  <c r="C11227" i="18" s="1"/>
  <c r="C11228" i="18" s="1"/>
  <c r="C11229" i="18" s="1"/>
  <c r="C11230" i="18" s="1"/>
  <c r="C11231" i="18" s="1"/>
  <c r="C11232" i="18" s="1"/>
  <c r="C11233" i="18" s="1"/>
  <c r="C11234" i="18" s="1"/>
  <c r="C11235" i="18" s="1"/>
  <c r="C11236" i="18" s="1"/>
  <c r="C11237" i="18" s="1"/>
  <c r="C11238" i="18" s="1"/>
  <c r="C11239" i="18" s="1"/>
  <c r="C11240" i="18" s="1"/>
  <c r="C11241" i="18" s="1"/>
  <c r="C11242" i="18" s="1"/>
  <c r="C11243" i="18" s="1"/>
  <c r="C11244" i="18" s="1"/>
  <c r="C11245" i="18" s="1"/>
  <c r="C11246" i="18" s="1"/>
  <c r="C11247" i="18" s="1"/>
  <c r="C11248" i="18" s="1"/>
  <c r="C11249" i="18" s="1"/>
  <c r="C11250" i="18" s="1"/>
  <c r="C11251" i="18" s="1"/>
  <c r="C11252" i="18" s="1"/>
  <c r="C11253" i="18" s="1"/>
  <c r="C11254" i="18" s="1"/>
  <c r="C11255" i="18" s="1"/>
  <c r="C11256" i="18" s="1"/>
  <c r="C11257" i="18" s="1"/>
  <c r="C11258" i="18" s="1"/>
  <c r="C11259" i="18" s="1"/>
  <c r="C11260" i="18" s="1"/>
  <c r="C11261" i="18" s="1"/>
  <c r="C11262" i="18" s="1"/>
  <c r="C11263" i="18" s="1"/>
  <c r="C11264" i="18" s="1"/>
  <c r="C11265" i="18" s="1"/>
  <c r="C11266" i="18" s="1"/>
  <c r="C11267" i="18" s="1"/>
  <c r="C11268" i="18" s="1"/>
  <c r="C11269" i="18" s="1"/>
  <c r="C11270" i="18" s="1"/>
  <c r="C11271" i="18" s="1"/>
  <c r="C11272" i="18" s="1"/>
  <c r="C11273" i="18" s="1"/>
  <c r="C11274" i="18" s="1"/>
  <c r="C11275" i="18" s="1"/>
  <c r="C11276" i="18" s="1"/>
  <c r="C11277" i="18" s="1"/>
  <c r="C11278" i="18" s="1"/>
  <c r="C11279" i="18" s="1"/>
  <c r="C11280" i="18" s="1"/>
  <c r="C11281" i="18" s="1"/>
  <c r="C11282" i="18" s="1"/>
  <c r="C11283" i="18" s="1"/>
  <c r="C11284" i="18" s="1"/>
  <c r="C11285" i="18" s="1"/>
  <c r="C11286" i="18" s="1"/>
  <c r="C11287" i="18" s="1"/>
  <c r="C11288" i="18" s="1"/>
  <c r="C11289" i="18" s="1"/>
  <c r="C11290" i="18" s="1"/>
  <c r="C11291" i="18" s="1"/>
  <c r="C11292" i="18" s="1"/>
  <c r="C11293" i="18" s="1"/>
  <c r="C11294" i="18" s="1"/>
  <c r="C11295" i="18" s="1"/>
  <c r="C11296" i="18" s="1"/>
  <c r="C11297" i="18" s="1"/>
  <c r="C11298" i="18" s="1"/>
  <c r="C11299" i="18" s="1"/>
  <c r="C11300" i="18" s="1"/>
  <c r="C11301" i="18" s="1"/>
  <c r="C11302" i="18" s="1"/>
  <c r="C11303" i="18" s="1"/>
  <c r="C11304" i="18" s="1"/>
  <c r="C11305" i="18" s="1"/>
  <c r="C11306" i="18" s="1"/>
  <c r="C11307" i="18" s="1"/>
  <c r="C11308" i="18" s="1"/>
  <c r="C11309" i="18" s="1"/>
  <c r="C11310" i="18" s="1"/>
  <c r="C11311" i="18" s="1"/>
  <c r="C11312" i="18" s="1"/>
  <c r="C11313" i="18" s="1"/>
  <c r="C11314" i="18" s="1"/>
  <c r="C11315" i="18" s="1"/>
  <c r="C11316" i="18" s="1"/>
  <c r="C11317" i="18" s="1"/>
  <c r="C11318" i="18" s="1"/>
  <c r="C11319" i="18" s="1"/>
  <c r="C11320" i="18" s="1"/>
  <c r="C11321" i="18" s="1"/>
  <c r="C11322" i="18" s="1"/>
  <c r="C11323" i="18" s="1"/>
  <c r="C11324" i="18" s="1"/>
  <c r="C11325" i="18" s="1"/>
  <c r="C11326" i="18" s="1"/>
  <c r="C11327" i="18" s="1"/>
  <c r="C11328" i="18" s="1"/>
  <c r="C11329" i="18" s="1"/>
  <c r="C11330" i="18" s="1"/>
  <c r="C11331" i="18" s="1"/>
  <c r="C11332" i="18" s="1"/>
  <c r="C11333" i="18" s="1"/>
  <c r="C11334" i="18" s="1"/>
  <c r="C11335" i="18" s="1"/>
  <c r="C11336" i="18" s="1"/>
  <c r="C11337" i="18" s="1"/>
  <c r="C11338" i="18" s="1"/>
  <c r="C11339" i="18" s="1"/>
  <c r="C11340" i="18" s="1"/>
  <c r="C11341" i="18" s="1"/>
  <c r="D91" i="20"/>
  <c r="B91" i="20" s="1"/>
  <c r="B11216" i="18"/>
  <c r="B11217" i="18" s="1"/>
  <c r="B11218" i="18" s="1"/>
  <c r="B11219" i="18" s="1"/>
  <c r="B11220" i="18" s="1"/>
  <c r="B11221" i="18" s="1"/>
  <c r="B11222" i="18" s="1"/>
  <c r="B11223" i="18" s="1"/>
  <c r="B11224" i="18" s="1"/>
  <c r="B11225" i="18" s="1"/>
  <c r="B11226" i="18" s="1"/>
  <c r="B11227" i="18" s="1"/>
  <c r="B11228" i="18" s="1"/>
  <c r="B11229" i="18" s="1"/>
  <c r="B11230" i="18" s="1"/>
  <c r="B11231" i="18" s="1"/>
  <c r="B11232" i="18" s="1"/>
  <c r="B11233" i="18" s="1"/>
  <c r="B11234" i="18" s="1"/>
  <c r="B11235" i="18" s="1"/>
  <c r="B11236" i="18" s="1"/>
  <c r="B11237" i="18" s="1"/>
  <c r="B11238" i="18" s="1"/>
  <c r="B11239" i="18" s="1"/>
  <c r="B11240" i="18" s="1"/>
  <c r="B11241" i="18" s="1"/>
  <c r="B11242" i="18" s="1"/>
  <c r="B11243" i="18" s="1"/>
  <c r="B11244" i="18" s="1"/>
  <c r="B11245" i="18" s="1"/>
  <c r="B11246" i="18" s="1"/>
  <c r="B11247" i="18" s="1"/>
  <c r="B11248" i="18" s="1"/>
  <c r="B11249" i="18" s="1"/>
  <c r="B11250" i="18" s="1"/>
  <c r="B11251" i="18" s="1"/>
  <c r="B11252" i="18" s="1"/>
  <c r="B11253" i="18" s="1"/>
  <c r="B11254" i="18" s="1"/>
  <c r="B11255" i="18" s="1"/>
  <c r="B11256" i="18" s="1"/>
  <c r="B11257" i="18" s="1"/>
  <c r="B11258" i="18" s="1"/>
  <c r="B11259" i="18" s="1"/>
  <c r="B11260" i="18" s="1"/>
  <c r="B11261" i="18" s="1"/>
  <c r="B11262" i="18" s="1"/>
  <c r="B11263" i="18" s="1"/>
  <c r="B11264" i="18" s="1"/>
  <c r="B11265" i="18" s="1"/>
  <c r="B11266" i="18" s="1"/>
  <c r="B11267" i="18" s="1"/>
  <c r="B11268" i="18" s="1"/>
  <c r="B11269" i="18" s="1"/>
  <c r="B11270" i="18" s="1"/>
  <c r="B11271" i="18" s="1"/>
  <c r="B11272" i="18" s="1"/>
  <c r="B11273" i="18" s="1"/>
  <c r="B11274" i="18" s="1"/>
  <c r="B11275" i="18" s="1"/>
  <c r="B11276" i="18" s="1"/>
  <c r="B11277" i="18" s="1"/>
  <c r="B11278" i="18" s="1"/>
  <c r="B11279" i="18" s="1"/>
  <c r="B11280" i="18" s="1"/>
  <c r="B11281" i="18" s="1"/>
  <c r="B11282" i="18" s="1"/>
  <c r="B11283" i="18" s="1"/>
  <c r="B11284" i="18" s="1"/>
  <c r="B11285" i="18" s="1"/>
  <c r="B11286" i="18" s="1"/>
  <c r="B11287" i="18" s="1"/>
  <c r="B11288" i="18" s="1"/>
  <c r="B11289" i="18" s="1"/>
  <c r="B11290" i="18" s="1"/>
  <c r="B11291" i="18" s="1"/>
  <c r="B11292" i="18" s="1"/>
  <c r="B11293" i="18" s="1"/>
  <c r="B11294" i="18" s="1"/>
  <c r="B11295" i="18" s="1"/>
  <c r="B11296" i="18" s="1"/>
  <c r="B11297" i="18" s="1"/>
  <c r="B11298" i="18" s="1"/>
  <c r="B11299" i="18" s="1"/>
  <c r="B11300" i="18" s="1"/>
  <c r="B11301" i="18" s="1"/>
  <c r="B11302" i="18" s="1"/>
  <c r="B11303" i="18" s="1"/>
  <c r="B11304" i="18" s="1"/>
  <c r="B11305" i="18" s="1"/>
  <c r="B11306" i="18" s="1"/>
  <c r="B11307" i="18" s="1"/>
  <c r="B11308" i="18" s="1"/>
  <c r="B11309" i="18" s="1"/>
  <c r="B11310" i="18" s="1"/>
  <c r="B11311" i="18" s="1"/>
  <c r="B11312" i="18" s="1"/>
  <c r="B11313" i="18" s="1"/>
  <c r="B11314" i="18" s="1"/>
  <c r="B11315" i="18" s="1"/>
  <c r="B11316" i="18" s="1"/>
  <c r="B11317" i="18" s="1"/>
  <c r="B11318" i="18" s="1"/>
  <c r="B11319" i="18" s="1"/>
  <c r="B11320" i="18" s="1"/>
  <c r="B11321" i="18" s="1"/>
  <c r="B11322" i="18" s="1"/>
  <c r="B11323" i="18" s="1"/>
  <c r="B11324" i="18" s="1"/>
  <c r="B11325" i="18" s="1"/>
  <c r="B11326" i="18" s="1"/>
  <c r="B11327" i="18" s="1"/>
  <c r="B11328" i="18" s="1"/>
  <c r="B11329" i="18" s="1"/>
  <c r="B11330" i="18" s="1"/>
  <c r="B11331" i="18" s="1"/>
  <c r="B11332" i="18" s="1"/>
  <c r="B11333" i="18" s="1"/>
  <c r="B11334" i="18" s="1"/>
  <c r="B11335" i="18" s="1"/>
  <c r="B11336" i="18" s="1"/>
  <c r="B11337" i="18" s="1"/>
  <c r="B11338" i="18" s="1"/>
  <c r="B11339" i="18" s="1"/>
  <c r="B11340" i="18" s="1"/>
  <c r="B11341" i="18" s="1"/>
  <c r="C91" i="20"/>
  <c r="K90" i="20"/>
  <c r="M11468" i="18"/>
  <c r="Q89" i="20"/>
  <c r="J90" i="20"/>
  <c r="AA90" i="20"/>
  <c r="G89" i="20"/>
  <c r="J10296" i="18" l="1"/>
  <c r="J10324" i="18" s="1"/>
  <c r="J10326" i="18" s="1"/>
  <c r="J10304" i="18" s="1"/>
  <c r="J10327" i="18" s="1"/>
  <c r="J10328" i="18" s="1"/>
  <c r="J10305" i="18" s="1"/>
  <c r="J10329" i="18" s="1"/>
  <c r="J10330" i="18" s="1"/>
  <c r="J10316" i="18" s="1"/>
  <c r="J10317" i="18" s="1"/>
  <c r="G11228" i="18"/>
  <c r="G11239" i="18"/>
  <c r="H11223" i="18"/>
  <c r="I11288" i="18" s="1"/>
  <c r="I11289" i="18" s="1"/>
  <c r="J11275" i="18"/>
  <c r="J11243" i="18"/>
  <c r="J11245" i="18"/>
  <c r="J11308" i="18"/>
  <c r="J11307" i="18"/>
  <c r="J11271" i="18"/>
  <c r="G11235" i="18"/>
  <c r="J11309" i="18"/>
  <c r="J11333" i="18" s="1"/>
  <c r="D11182" i="18"/>
  <c r="J10574" i="18"/>
  <c r="F10540" i="18"/>
  <c r="H10540" i="18" s="1"/>
  <c r="E11182" i="18"/>
  <c r="J11270" i="18"/>
  <c r="J10775" i="18"/>
  <c r="J10759" i="18"/>
  <c r="J10754" i="18"/>
  <c r="J10755" i="18"/>
  <c r="J10757" i="18"/>
  <c r="J10756" i="18"/>
  <c r="J10758" i="18"/>
  <c r="J10760" i="18"/>
  <c r="J11118" i="18"/>
  <c r="J11123" i="18" s="1"/>
  <c r="J11163" i="18" s="1"/>
  <c r="J11183" i="18"/>
  <c r="J11207" i="18" s="1"/>
  <c r="J11009" i="18"/>
  <c r="J11147" i="18"/>
  <c r="J11150" i="18" s="1"/>
  <c r="J11155" i="18" s="1"/>
  <c r="J11244" i="18"/>
  <c r="J11249" i="18" s="1"/>
  <c r="G11478" i="18"/>
  <c r="H11473" i="18"/>
  <c r="I11315" i="18"/>
  <c r="J11322" i="18" s="1"/>
  <c r="J11323" i="18" s="1"/>
  <c r="J11007" i="18"/>
  <c r="D11308" i="18"/>
  <c r="F11308" i="18"/>
  <c r="E11308" i="18"/>
  <c r="J10888" i="18"/>
  <c r="J11342" i="18"/>
  <c r="I11444" i="18"/>
  <c r="G11364" i="18"/>
  <c r="F10666" i="18"/>
  <c r="H10666" i="18" s="1"/>
  <c r="J10700" i="18"/>
  <c r="J11006" i="18"/>
  <c r="J11013" i="18"/>
  <c r="J11273" i="18"/>
  <c r="G11358" i="18"/>
  <c r="G11466" i="18"/>
  <c r="J11352" i="18"/>
  <c r="G11362" i="18" s="1"/>
  <c r="G11359" i="18"/>
  <c r="J10181" i="18"/>
  <c r="J10205" i="18" s="1"/>
  <c r="J10206" i="18" s="1"/>
  <c r="J10306" i="18"/>
  <c r="I11193" i="18"/>
  <c r="J11012" i="18"/>
  <c r="J11010" i="18"/>
  <c r="J11269" i="18"/>
  <c r="J10453" i="18"/>
  <c r="J10454" i="18" s="1"/>
  <c r="J10431" i="18" s="1"/>
  <c r="J10455" i="18" s="1"/>
  <c r="J10456" i="18" s="1"/>
  <c r="J10442" i="18" s="1"/>
  <c r="J10443" i="18" s="1"/>
  <c r="J10318" i="18"/>
  <c r="J10309" i="18"/>
  <c r="J10308" i="18"/>
  <c r="J10310" i="18"/>
  <c r="J11011" i="18"/>
  <c r="J11039" i="18"/>
  <c r="G10792" i="18"/>
  <c r="J10827" i="18"/>
  <c r="J11272" i="18"/>
  <c r="I11312" i="18"/>
  <c r="I11314" i="18" s="1"/>
  <c r="I11319" i="18" s="1"/>
  <c r="I11313" i="18"/>
  <c r="G11234" i="18"/>
  <c r="J11008" i="18"/>
  <c r="H89" i="20"/>
  <c r="N89" i="20"/>
  <c r="L89" i="20"/>
  <c r="E79" i="20"/>
  <c r="I79" i="20" s="1"/>
  <c r="F91" i="20"/>
  <c r="P91" i="20" s="1"/>
  <c r="A11342" i="18"/>
  <c r="A11343" i="18" s="1"/>
  <c r="A11344" i="18" s="1"/>
  <c r="A11345" i="18" s="1"/>
  <c r="A11346" i="18" s="1"/>
  <c r="A11347" i="18" s="1"/>
  <c r="A11348" i="18" s="1"/>
  <c r="A11349" i="18" s="1"/>
  <c r="A11350" i="18" s="1"/>
  <c r="A11351" i="18" s="1"/>
  <c r="A11352" i="18" s="1"/>
  <c r="A11353" i="18" s="1"/>
  <c r="A11354" i="18" s="1"/>
  <c r="A11355" i="18" s="1"/>
  <c r="A11356" i="18" s="1"/>
  <c r="A11357" i="18" s="1"/>
  <c r="A11358" i="18" s="1"/>
  <c r="A11359" i="18" s="1"/>
  <c r="A11360" i="18" s="1"/>
  <c r="A11361" i="18" s="1"/>
  <c r="A11362" i="18" s="1"/>
  <c r="A11363" i="18" s="1"/>
  <c r="A11364" i="18" s="1"/>
  <c r="A11365" i="18" s="1"/>
  <c r="A11366" i="18" s="1"/>
  <c r="A11367" i="18" s="1"/>
  <c r="A11368" i="18" s="1"/>
  <c r="A11369" i="18" s="1"/>
  <c r="A11370" i="18" s="1"/>
  <c r="A11371" i="18" s="1"/>
  <c r="A11372" i="18" s="1"/>
  <c r="A11373" i="18" s="1"/>
  <c r="A11374" i="18" s="1"/>
  <c r="A11375" i="18" s="1"/>
  <c r="A11376" i="18" s="1"/>
  <c r="A11377" i="18" s="1"/>
  <c r="A11378" i="18" s="1"/>
  <c r="A11379" i="18" s="1"/>
  <c r="A11380" i="18" s="1"/>
  <c r="A11381" i="18" s="1"/>
  <c r="A11382" i="18" s="1"/>
  <c r="A11383" i="18" s="1"/>
  <c r="A11384" i="18" s="1"/>
  <c r="A11385" i="18" s="1"/>
  <c r="A11386" i="18" s="1"/>
  <c r="A11387" i="18" s="1"/>
  <c r="A11388" i="18" s="1"/>
  <c r="A11389" i="18" s="1"/>
  <c r="A11390" i="18" s="1"/>
  <c r="A11391" i="18" s="1"/>
  <c r="A11392" i="18" s="1"/>
  <c r="A11393" i="18" s="1"/>
  <c r="A11394" i="18" s="1"/>
  <c r="A11395" i="18" s="1"/>
  <c r="A11396" i="18" s="1"/>
  <c r="A11397" i="18" s="1"/>
  <c r="A11398" i="18" s="1"/>
  <c r="A11399" i="18" s="1"/>
  <c r="A11400" i="18" s="1"/>
  <c r="A11401" i="18" s="1"/>
  <c r="A11402" i="18" s="1"/>
  <c r="A11403" i="18" s="1"/>
  <c r="A11404" i="18" s="1"/>
  <c r="A11405" i="18" s="1"/>
  <c r="A11406" i="18" s="1"/>
  <c r="A11407" i="18" s="1"/>
  <c r="A11408" i="18" s="1"/>
  <c r="A11409" i="18" s="1"/>
  <c r="A11410" i="18" s="1"/>
  <c r="A11411" i="18" s="1"/>
  <c r="A11412" i="18" s="1"/>
  <c r="A11413" i="18" s="1"/>
  <c r="A11414" i="18" s="1"/>
  <c r="A11415" i="18" s="1"/>
  <c r="A11416" i="18" s="1"/>
  <c r="A11417" i="18" s="1"/>
  <c r="A11418" i="18" s="1"/>
  <c r="A11419" i="18" s="1"/>
  <c r="A11420" i="18" s="1"/>
  <c r="A11421" i="18" s="1"/>
  <c r="A11422" i="18" s="1"/>
  <c r="A11423" i="18" s="1"/>
  <c r="A11424" i="18" s="1"/>
  <c r="A11425" i="18" s="1"/>
  <c r="A11426" i="18" s="1"/>
  <c r="A11427" i="18" s="1"/>
  <c r="A11428" i="18" s="1"/>
  <c r="A11429" i="18" s="1"/>
  <c r="A11430" i="18" s="1"/>
  <c r="A11431" i="18" s="1"/>
  <c r="A11432" i="18" s="1"/>
  <c r="A11433" i="18" s="1"/>
  <c r="A11434" i="18" s="1"/>
  <c r="A11435" i="18" s="1"/>
  <c r="A11436" i="18" s="1"/>
  <c r="A11437" i="18" s="1"/>
  <c r="A11438" i="18" s="1"/>
  <c r="A11439" i="18" s="1"/>
  <c r="A11440" i="18" s="1"/>
  <c r="A11441" i="18" s="1"/>
  <c r="A11442" i="18" s="1"/>
  <c r="A11443" i="18" s="1"/>
  <c r="A11444" i="18" s="1"/>
  <c r="A11445" i="18" s="1"/>
  <c r="A11446" i="18" s="1"/>
  <c r="A11447" i="18" s="1"/>
  <c r="A11448" i="18" s="1"/>
  <c r="A11449" i="18" s="1"/>
  <c r="A11450" i="18" s="1"/>
  <c r="A11451" i="18" s="1"/>
  <c r="A11452" i="18" s="1"/>
  <c r="A11453" i="18" s="1"/>
  <c r="A11454" i="18" s="1"/>
  <c r="A11455" i="18" s="1"/>
  <c r="A11456" i="18" s="1"/>
  <c r="A11457" i="18" s="1"/>
  <c r="A11458" i="18" s="1"/>
  <c r="A11459" i="18" s="1"/>
  <c r="A11460" i="18" s="1"/>
  <c r="A11461" i="18" s="1"/>
  <c r="A11462" i="18" s="1"/>
  <c r="A11463" i="18" s="1"/>
  <c r="A11464" i="18" s="1"/>
  <c r="A11465" i="18" s="1"/>
  <c r="A11466" i="18" s="1"/>
  <c r="A11467" i="18" s="1"/>
  <c r="G90" i="20"/>
  <c r="K91" i="20"/>
  <c r="R88" i="20"/>
  <c r="B11342" i="18"/>
  <c r="B11343" i="18" s="1"/>
  <c r="B11344" i="18" s="1"/>
  <c r="B11345" i="18" s="1"/>
  <c r="B11346" i="18" s="1"/>
  <c r="B11347" i="18" s="1"/>
  <c r="B11348" i="18" s="1"/>
  <c r="B11349" i="18" s="1"/>
  <c r="B11350" i="18" s="1"/>
  <c r="B11351" i="18" s="1"/>
  <c r="B11352" i="18" s="1"/>
  <c r="B11353" i="18" s="1"/>
  <c r="B11354" i="18" s="1"/>
  <c r="B11355" i="18" s="1"/>
  <c r="B11356" i="18" s="1"/>
  <c r="B11357" i="18" s="1"/>
  <c r="B11358" i="18" s="1"/>
  <c r="B11359" i="18" s="1"/>
  <c r="B11360" i="18" s="1"/>
  <c r="B11361" i="18" s="1"/>
  <c r="B11362" i="18" s="1"/>
  <c r="B11363" i="18" s="1"/>
  <c r="B11364" i="18" s="1"/>
  <c r="B11365" i="18" s="1"/>
  <c r="B11366" i="18" s="1"/>
  <c r="B11367" i="18" s="1"/>
  <c r="B11368" i="18" s="1"/>
  <c r="B11369" i="18" s="1"/>
  <c r="B11370" i="18" s="1"/>
  <c r="B11371" i="18" s="1"/>
  <c r="B11372" i="18" s="1"/>
  <c r="B11373" i="18" s="1"/>
  <c r="B11374" i="18" s="1"/>
  <c r="B11375" i="18" s="1"/>
  <c r="B11376" i="18" s="1"/>
  <c r="B11377" i="18" s="1"/>
  <c r="B11378" i="18" s="1"/>
  <c r="B11379" i="18" s="1"/>
  <c r="B11380" i="18" s="1"/>
  <c r="B11381" i="18" s="1"/>
  <c r="B11382" i="18" s="1"/>
  <c r="B11383" i="18" s="1"/>
  <c r="B11384" i="18" s="1"/>
  <c r="B11385" i="18" s="1"/>
  <c r="B11386" i="18" s="1"/>
  <c r="B11387" i="18" s="1"/>
  <c r="B11388" i="18" s="1"/>
  <c r="B11389" i="18" s="1"/>
  <c r="B11390" i="18" s="1"/>
  <c r="B11391" i="18" s="1"/>
  <c r="B11392" i="18" s="1"/>
  <c r="B11393" i="18" s="1"/>
  <c r="B11394" i="18" s="1"/>
  <c r="B11395" i="18" s="1"/>
  <c r="B11396" i="18" s="1"/>
  <c r="B11397" i="18" s="1"/>
  <c r="B11398" i="18" s="1"/>
  <c r="B11399" i="18" s="1"/>
  <c r="B11400" i="18" s="1"/>
  <c r="B11401" i="18" s="1"/>
  <c r="B11402" i="18" s="1"/>
  <c r="B11403" i="18" s="1"/>
  <c r="B11404" i="18" s="1"/>
  <c r="B11405" i="18" s="1"/>
  <c r="B11406" i="18" s="1"/>
  <c r="B11407" i="18" s="1"/>
  <c r="B11408" i="18" s="1"/>
  <c r="B11409" i="18" s="1"/>
  <c r="B11410" i="18" s="1"/>
  <c r="B11411" i="18" s="1"/>
  <c r="B11412" i="18" s="1"/>
  <c r="B11413" i="18" s="1"/>
  <c r="B11414" i="18" s="1"/>
  <c r="B11415" i="18" s="1"/>
  <c r="B11416" i="18" s="1"/>
  <c r="B11417" i="18" s="1"/>
  <c r="B11418" i="18" s="1"/>
  <c r="B11419" i="18" s="1"/>
  <c r="B11420" i="18" s="1"/>
  <c r="B11421" i="18" s="1"/>
  <c r="B11422" i="18" s="1"/>
  <c r="B11423" i="18" s="1"/>
  <c r="B11424" i="18" s="1"/>
  <c r="B11425" i="18" s="1"/>
  <c r="B11426" i="18" s="1"/>
  <c r="B11427" i="18" s="1"/>
  <c r="B11428" i="18" s="1"/>
  <c r="B11429" i="18" s="1"/>
  <c r="B11430" i="18" s="1"/>
  <c r="B11431" i="18" s="1"/>
  <c r="B11432" i="18" s="1"/>
  <c r="B11433" i="18" s="1"/>
  <c r="B11434" i="18" s="1"/>
  <c r="B11435" i="18" s="1"/>
  <c r="B11436" i="18" s="1"/>
  <c r="B11437" i="18" s="1"/>
  <c r="B11438" i="18" s="1"/>
  <c r="B11439" i="18" s="1"/>
  <c r="B11440" i="18" s="1"/>
  <c r="B11441" i="18" s="1"/>
  <c r="B11442" i="18" s="1"/>
  <c r="B11443" i="18" s="1"/>
  <c r="B11444" i="18" s="1"/>
  <c r="B11445" i="18" s="1"/>
  <c r="B11446" i="18" s="1"/>
  <c r="B11447" i="18" s="1"/>
  <c r="B11448" i="18" s="1"/>
  <c r="B11449" i="18" s="1"/>
  <c r="B11450" i="18" s="1"/>
  <c r="B11451" i="18" s="1"/>
  <c r="B11452" i="18" s="1"/>
  <c r="B11453" i="18" s="1"/>
  <c r="B11454" i="18" s="1"/>
  <c r="B11455" i="18" s="1"/>
  <c r="B11456" i="18" s="1"/>
  <c r="B11457" i="18" s="1"/>
  <c r="B11458" i="18" s="1"/>
  <c r="B11459" i="18" s="1"/>
  <c r="B11460" i="18" s="1"/>
  <c r="B11461" i="18" s="1"/>
  <c r="B11462" i="18" s="1"/>
  <c r="B11463" i="18" s="1"/>
  <c r="B11464" i="18" s="1"/>
  <c r="B11465" i="18" s="1"/>
  <c r="B11466" i="18" s="1"/>
  <c r="B11467" i="18" s="1"/>
  <c r="C92" i="20"/>
  <c r="M11594" i="18"/>
  <c r="AZ88" i="20"/>
  <c r="Q90" i="20"/>
  <c r="AM89" i="20"/>
  <c r="AY89" i="20"/>
  <c r="AD89" i="20"/>
  <c r="M89" i="20"/>
  <c r="AU89" i="20"/>
  <c r="O89" i="20"/>
  <c r="AC89" i="20"/>
  <c r="AK89" i="20"/>
  <c r="AS89" i="20"/>
  <c r="AJ89" i="20"/>
  <c r="AP89" i="20"/>
  <c r="AR89" i="20"/>
  <c r="AE89" i="20"/>
  <c r="AX89" i="20"/>
  <c r="AT89" i="20"/>
  <c r="AI89" i="20"/>
  <c r="AO89" i="20"/>
  <c r="AL89" i="20"/>
  <c r="AV89" i="20"/>
  <c r="AH89" i="20"/>
  <c r="AF89" i="20"/>
  <c r="AN89" i="20"/>
  <c r="AW89" i="20"/>
  <c r="AQ89" i="20"/>
  <c r="AG89" i="20"/>
  <c r="AB89" i="20"/>
  <c r="AA91" i="20"/>
  <c r="J91" i="20"/>
  <c r="D92" i="20"/>
  <c r="B92" i="20" s="1"/>
  <c r="C11342" i="18"/>
  <c r="C11343" i="18" s="1"/>
  <c r="C11344" i="18" s="1"/>
  <c r="C11345" i="18" s="1"/>
  <c r="C11346" i="18" s="1"/>
  <c r="C11347" i="18" s="1"/>
  <c r="C11348" i="18" s="1"/>
  <c r="C11349" i="18" s="1"/>
  <c r="C11350" i="18" s="1"/>
  <c r="C11351" i="18" s="1"/>
  <c r="C11352" i="18" s="1"/>
  <c r="C11353" i="18" s="1"/>
  <c r="C11354" i="18" s="1"/>
  <c r="C11355" i="18" s="1"/>
  <c r="C11356" i="18" s="1"/>
  <c r="C11357" i="18" s="1"/>
  <c r="C11358" i="18" s="1"/>
  <c r="C11359" i="18" s="1"/>
  <c r="C11360" i="18" s="1"/>
  <c r="C11361" i="18" s="1"/>
  <c r="C11362" i="18" s="1"/>
  <c r="C11363" i="18" s="1"/>
  <c r="C11364" i="18" s="1"/>
  <c r="C11365" i="18" s="1"/>
  <c r="C11366" i="18" s="1"/>
  <c r="C11367" i="18" s="1"/>
  <c r="C11368" i="18" s="1"/>
  <c r="C11369" i="18" s="1"/>
  <c r="C11370" i="18" s="1"/>
  <c r="C11371" i="18" s="1"/>
  <c r="C11372" i="18" s="1"/>
  <c r="C11373" i="18" s="1"/>
  <c r="C11374" i="18" s="1"/>
  <c r="C11375" i="18" s="1"/>
  <c r="C11376" i="18" s="1"/>
  <c r="C11377" i="18" s="1"/>
  <c r="C11378" i="18" s="1"/>
  <c r="C11379" i="18" s="1"/>
  <c r="C11380" i="18" s="1"/>
  <c r="C11381" i="18" s="1"/>
  <c r="C11382" i="18" s="1"/>
  <c r="C11383" i="18" s="1"/>
  <c r="C11384" i="18" s="1"/>
  <c r="C11385" i="18" s="1"/>
  <c r="C11386" i="18" s="1"/>
  <c r="C11387" i="18" s="1"/>
  <c r="C11388" i="18" s="1"/>
  <c r="C11389" i="18" s="1"/>
  <c r="C11390" i="18" s="1"/>
  <c r="C11391" i="18" s="1"/>
  <c r="C11392" i="18" s="1"/>
  <c r="C11393" i="18" s="1"/>
  <c r="C11394" i="18" s="1"/>
  <c r="C11395" i="18" s="1"/>
  <c r="C11396" i="18" s="1"/>
  <c r="C11397" i="18" s="1"/>
  <c r="C11398" i="18" s="1"/>
  <c r="C11399" i="18" s="1"/>
  <c r="C11400" i="18" s="1"/>
  <c r="C11401" i="18" s="1"/>
  <c r="C11402" i="18" s="1"/>
  <c r="C11403" i="18" s="1"/>
  <c r="C11404" i="18" s="1"/>
  <c r="C11405" i="18" s="1"/>
  <c r="C11406" i="18" s="1"/>
  <c r="C11407" i="18" s="1"/>
  <c r="C11408" i="18" s="1"/>
  <c r="C11409" i="18" s="1"/>
  <c r="C11410" i="18" s="1"/>
  <c r="C11411" i="18" s="1"/>
  <c r="C11412" i="18" s="1"/>
  <c r="C11413" i="18" s="1"/>
  <c r="C11414" i="18" s="1"/>
  <c r="C11415" i="18" s="1"/>
  <c r="C11416" i="18" s="1"/>
  <c r="C11417" i="18" s="1"/>
  <c r="C11418" i="18" s="1"/>
  <c r="C11419" i="18" s="1"/>
  <c r="C11420" i="18" s="1"/>
  <c r="C11421" i="18" s="1"/>
  <c r="C11422" i="18" s="1"/>
  <c r="C11423" i="18" s="1"/>
  <c r="C11424" i="18" s="1"/>
  <c r="C11425" i="18" s="1"/>
  <c r="C11426" i="18" s="1"/>
  <c r="C11427" i="18" s="1"/>
  <c r="C11428" i="18" s="1"/>
  <c r="C11429" i="18" s="1"/>
  <c r="C11430" i="18" s="1"/>
  <c r="C11431" i="18" s="1"/>
  <c r="C11432" i="18" s="1"/>
  <c r="C11433" i="18" s="1"/>
  <c r="C11434" i="18" s="1"/>
  <c r="C11435" i="18" s="1"/>
  <c r="C11436" i="18" s="1"/>
  <c r="C11437" i="18" s="1"/>
  <c r="C11438" i="18" s="1"/>
  <c r="C11439" i="18" s="1"/>
  <c r="C11440" i="18" s="1"/>
  <c r="C11441" i="18" s="1"/>
  <c r="C11442" i="18" s="1"/>
  <c r="C11443" i="18" s="1"/>
  <c r="C11444" i="18" s="1"/>
  <c r="C11445" i="18" s="1"/>
  <c r="C11446" i="18" s="1"/>
  <c r="C11447" i="18" s="1"/>
  <c r="C11448" i="18" s="1"/>
  <c r="C11449" i="18" s="1"/>
  <c r="C11450" i="18" s="1"/>
  <c r="C11451" i="18" s="1"/>
  <c r="C11452" i="18" s="1"/>
  <c r="C11453" i="18" s="1"/>
  <c r="C11454" i="18" s="1"/>
  <c r="C11455" i="18" s="1"/>
  <c r="C11456" i="18" s="1"/>
  <c r="C11457" i="18" s="1"/>
  <c r="C11458" i="18" s="1"/>
  <c r="C11459" i="18" s="1"/>
  <c r="C11460" i="18" s="1"/>
  <c r="C11461" i="18" s="1"/>
  <c r="C11462" i="18" s="1"/>
  <c r="C11463" i="18" s="1"/>
  <c r="C11464" i="18" s="1"/>
  <c r="C11465" i="18" s="1"/>
  <c r="C11466" i="18" s="1"/>
  <c r="C11467" i="18" s="1"/>
  <c r="J10762" i="18" l="1"/>
  <c r="J10547" i="18"/>
  <c r="J10545" i="18"/>
  <c r="J10543" i="18"/>
  <c r="J10544" i="18"/>
  <c r="J10542" i="18"/>
  <c r="J10776" i="18"/>
  <c r="J10778" i="18" s="1"/>
  <c r="J10798" i="18"/>
  <c r="I11399" i="18"/>
  <c r="J11400" i="18"/>
  <c r="J11276" i="18"/>
  <c r="J11281" i="18" s="1"/>
  <c r="J11398" i="18"/>
  <c r="G11365" i="18"/>
  <c r="D11170" i="18"/>
  <c r="J11127" i="18"/>
  <c r="J11203" i="18"/>
  <c r="J11159" i="18"/>
  <c r="J11160" i="18"/>
  <c r="J11162" i="18"/>
  <c r="J11128" i="18"/>
  <c r="J11164" i="18"/>
  <c r="J11161" i="18"/>
  <c r="J11434" i="18"/>
  <c r="I11439" i="18"/>
  <c r="G11354" i="18"/>
  <c r="I11396" i="18"/>
  <c r="J11396" i="18" s="1"/>
  <c r="J10307" i="18"/>
  <c r="J10331" i="18" s="1"/>
  <c r="J10332" i="18" s="1"/>
  <c r="H11349" i="18"/>
  <c r="I11414" i="18" s="1"/>
  <c r="I11415" i="18" s="1"/>
  <c r="J10434" i="18"/>
  <c r="J10435" i="18"/>
  <c r="J10444" i="18"/>
  <c r="J10436" i="18"/>
  <c r="J10311" i="18"/>
  <c r="G11361" i="18"/>
  <c r="J10902" i="18"/>
  <c r="J10904" i="18" s="1"/>
  <c r="J10924" i="18"/>
  <c r="J11369" i="18"/>
  <c r="J11395" i="18" s="1"/>
  <c r="G11360" i="18"/>
  <c r="J11401" i="18"/>
  <c r="G11363" i="18"/>
  <c r="G11604" i="18"/>
  <c r="H11599" i="18"/>
  <c r="J11014" i="18"/>
  <c r="J11288" i="18"/>
  <c r="J11290" i="18"/>
  <c r="J11286" i="18"/>
  <c r="J11287" i="18"/>
  <c r="J11253" i="18"/>
  <c r="J11254" i="18"/>
  <c r="J11329" i="18"/>
  <c r="J11285" i="18"/>
  <c r="D11296" i="18"/>
  <c r="J10185" i="18"/>
  <c r="H11348" i="18"/>
  <c r="I11370" i="18"/>
  <c r="J11433" i="18"/>
  <c r="J11435" i="18" s="1"/>
  <c r="J11459" i="18" s="1"/>
  <c r="J11397" i="18"/>
  <c r="J11289" i="18"/>
  <c r="F11434" i="18"/>
  <c r="E11434" i="18"/>
  <c r="D11434" i="18"/>
  <c r="I11441" i="18"/>
  <c r="J11448" i="18" s="1"/>
  <c r="J11449" i="18" s="1"/>
  <c r="I11570" i="18"/>
  <c r="J11468" i="18"/>
  <c r="A11468" i="18" s="1"/>
  <c r="A11469" i="18" s="1"/>
  <c r="A11470" i="18" s="1"/>
  <c r="A11471" i="18" s="1"/>
  <c r="A11472" i="18" s="1"/>
  <c r="A11473" i="18" s="1"/>
  <c r="A11474" i="18" s="1"/>
  <c r="A11475" i="18" s="1"/>
  <c r="A11476" i="18" s="1"/>
  <c r="A11477" i="18" s="1"/>
  <c r="A11478" i="18" s="1"/>
  <c r="A11479" i="18" s="1"/>
  <c r="A11480" i="18" s="1"/>
  <c r="A11481" i="18" s="1"/>
  <c r="A11482" i="18" s="1"/>
  <c r="A11483" i="18" s="1"/>
  <c r="A11484" i="18" s="1"/>
  <c r="A11485" i="18" s="1"/>
  <c r="A11486" i="18" s="1"/>
  <c r="A11487" i="18" s="1"/>
  <c r="A11488" i="18" s="1"/>
  <c r="A11489" i="18" s="1"/>
  <c r="A11490" i="18" s="1"/>
  <c r="A11491" i="18" s="1"/>
  <c r="A11492" i="18" s="1"/>
  <c r="A11493" i="18" s="1"/>
  <c r="A11494" i="18" s="1"/>
  <c r="A11495" i="18" s="1"/>
  <c r="A11496" i="18" s="1"/>
  <c r="A11497" i="18" s="1"/>
  <c r="A11498" i="18" s="1"/>
  <c r="A11499" i="18" s="1"/>
  <c r="A11500" i="18" s="1"/>
  <c r="A11501" i="18" s="1"/>
  <c r="A11502" i="18" s="1"/>
  <c r="A11503" i="18" s="1"/>
  <c r="A11504" i="18" s="1"/>
  <c r="A11505" i="18" s="1"/>
  <c r="A11506" i="18" s="1"/>
  <c r="A11507" i="18" s="1"/>
  <c r="A11508" i="18" s="1"/>
  <c r="A11509" i="18" s="1"/>
  <c r="A11510" i="18" s="1"/>
  <c r="A11511" i="18" s="1"/>
  <c r="A11512" i="18" s="1"/>
  <c r="A11513" i="18" s="1"/>
  <c r="A11514" i="18" s="1"/>
  <c r="A11515" i="18" s="1"/>
  <c r="A11516" i="18" s="1"/>
  <c r="A11517" i="18" s="1"/>
  <c r="A11518" i="18" s="1"/>
  <c r="A11519" i="18" s="1"/>
  <c r="A11520" i="18" s="1"/>
  <c r="A11521" i="18" s="1"/>
  <c r="A11522" i="18" s="1"/>
  <c r="A11523" i="18" s="1"/>
  <c r="A11524" i="18" s="1"/>
  <c r="A11525" i="18" s="1"/>
  <c r="A11526" i="18" s="1"/>
  <c r="A11527" i="18" s="1"/>
  <c r="A11528" i="18" s="1"/>
  <c r="A11529" i="18" s="1"/>
  <c r="A11530" i="18" s="1"/>
  <c r="A11531" i="18" s="1"/>
  <c r="A11532" i="18" s="1"/>
  <c r="A11533" i="18" s="1"/>
  <c r="A11534" i="18" s="1"/>
  <c r="A11535" i="18" s="1"/>
  <c r="A11536" i="18" s="1"/>
  <c r="A11537" i="18" s="1"/>
  <c r="A11538" i="18" s="1"/>
  <c r="A11539" i="18" s="1"/>
  <c r="A11540" i="18" s="1"/>
  <c r="A11541" i="18" s="1"/>
  <c r="A11542" i="18" s="1"/>
  <c r="A11543" i="18" s="1"/>
  <c r="A11544" i="18" s="1"/>
  <c r="A11545" i="18" s="1"/>
  <c r="A11546" i="18" s="1"/>
  <c r="A11547" i="18" s="1"/>
  <c r="A11548" i="18" s="1"/>
  <c r="A11549" i="18" s="1"/>
  <c r="A11550" i="18" s="1"/>
  <c r="A11551" i="18" s="1"/>
  <c r="A11552" i="18" s="1"/>
  <c r="A11553" i="18" s="1"/>
  <c r="A11554" i="18" s="1"/>
  <c r="A11555" i="18" s="1"/>
  <c r="A11556" i="18" s="1"/>
  <c r="A11557" i="18" s="1"/>
  <c r="A11558" i="18" s="1"/>
  <c r="A11559" i="18" s="1"/>
  <c r="A11560" i="18" s="1"/>
  <c r="A11561" i="18" s="1"/>
  <c r="A11562" i="18" s="1"/>
  <c r="A11563" i="18" s="1"/>
  <c r="A11564" i="18" s="1"/>
  <c r="A11565" i="18" s="1"/>
  <c r="A11566" i="18" s="1"/>
  <c r="A11567" i="18" s="1"/>
  <c r="A11568" i="18" s="1"/>
  <c r="A11569" i="18" s="1"/>
  <c r="A11570" i="18" s="1"/>
  <c r="A11571" i="18" s="1"/>
  <c r="A11572" i="18" s="1"/>
  <c r="A11573" i="18" s="1"/>
  <c r="A11574" i="18" s="1"/>
  <c r="A11575" i="18" s="1"/>
  <c r="A11576" i="18" s="1"/>
  <c r="A11577" i="18" s="1"/>
  <c r="A11578" i="18" s="1"/>
  <c r="A11579" i="18" s="1"/>
  <c r="A11580" i="18" s="1"/>
  <c r="A11581" i="18" s="1"/>
  <c r="A11582" i="18" s="1"/>
  <c r="A11583" i="18" s="1"/>
  <c r="A11584" i="18" s="1"/>
  <c r="A11585" i="18" s="1"/>
  <c r="A11586" i="18" s="1"/>
  <c r="A11587" i="18" s="1"/>
  <c r="A11588" i="18" s="1"/>
  <c r="A11589" i="18" s="1"/>
  <c r="A11590" i="18" s="1"/>
  <c r="A11591" i="18" s="1"/>
  <c r="A11592" i="18" s="1"/>
  <c r="A11593" i="18" s="1"/>
  <c r="G11490" i="18"/>
  <c r="G11044" i="18"/>
  <c r="J11079" i="18"/>
  <c r="J10432" i="18"/>
  <c r="J10670" i="18"/>
  <c r="J10669" i="18"/>
  <c r="J10673" i="18"/>
  <c r="J10671" i="18"/>
  <c r="J10668" i="18"/>
  <c r="I11422" i="18"/>
  <c r="J11371" i="18"/>
  <c r="I11438" i="18"/>
  <c r="I11440" i="18" s="1"/>
  <c r="G11484" i="18"/>
  <c r="J11478" i="18"/>
  <c r="I11565" i="18" s="1"/>
  <c r="G11485" i="18"/>
  <c r="G11592" i="18"/>
  <c r="J10826" i="18"/>
  <c r="F10792" i="18"/>
  <c r="H10792" i="18" s="1"/>
  <c r="H90" i="20"/>
  <c r="N90" i="20"/>
  <c r="O90" i="20" s="1"/>
  <c r="L90" i="20"/>
  <c r="M90" i="20" s="1"/>
  <c r="E80" i="20"/>
  <c r="I80" i="20" s="1"/>
  <c r="E81" i="20"/>
  <c r="I81" i="20" s="1"/>
  <c r="AK90" i="20"/>
  <c r="AY90" i="20"/>
  <c r="AL90" i="20"/>
  <c r="AB90" i="20"/>
  <c r="AU90" i="20"/>
  <c r="AR90" i="20"/>
  <c r="AE90" i="20"/>
  <c r="AP90" i="20"/>
  <c r="AD90" i="20"/>
  <c r="AO90" i="20"/>
  <c r="AF90" i="20"/>
  <c r="AS90" i="20"/>
  <c r="AH90" i="20"/>
  <c r="AN90" i="20"/>
  <c r="AX90" i="20"/>
  <c r="AM90" i="20"/>
  <c r="AC90" i="20"/>
  <c r="AG90" i="20"/>
  <c r="AI90" i="20"/>
  <c r="AV90" i="20"/>
  <c r="AJ90" i="20"/>
  <c r="AW90" i="20"/>
  <c r="AQ90" i="20"/>
  <c r="AT90" i="20"/>
  <c r="K92" i="20"/>
  <c r="F92" i="20"/>
  <c r="P92" i="20" s="1"/>
  <c r="AZ89" i="20"/>
  <c r="Q91" i="20"/>
  <c r="C11468" i="18"/>
  <c r="C11469" i="18" s="1"/>
  <c r="C11470" i="18" s="1"/>
  <c r="C11471" i="18" s="1"/>
  <c r="C11472" i="18" s="1"/>
  <c r="C11473" i="18" s="1"/>
  <c r="C11474" i="18" s="1"/>
  <c r="C11475" i="18" s="1"/>
  <c r="C11476" i="18" s="1"/>
  <c r="C11477" i="18" s="1"/>
  <c r="C11478" i="18" s="1"/>
  <c r="C11479" i="18" s="1"/>
  <c r="C11480" i="18" s="1"/>
  <c r="C11481" i="18" s="1"/>
  <c r="C11482" i="18" s="1"/>
  <c r="C11483" i="18" s="1"/>
  <c r="C11484" i="18" s="1"/>
  <c r="C11485" i="18" s="1"/>
  <c r="C11486" i="18" s="1"/>
  <c r="C11487" i="18" s="1"/>
  <c r="C11488" i="18" s="1"/>
  <c r="C11489" i="18" s="1"/>
  <c r="C11490" i="18" s="1"/>
  <c r="C11491" i="18" s="1"/>
  <c r="C11492" i="18" s="1"/>
  <c r="C11493" i="18" s="1"/>
  <c r="C11494" i="18" s="1"/>
  <c r="C11495" i="18" s="1"/>
  <c r="C11496" i="18" s="1"/>
  <c r="C11497" i="18" s="1"/>
  <c r="C11498" i="18" s="1"/>
  <c r="C11499" i="18" s="1"/>
  <c r="C11500" i="18" s="1"/>
  <c r="C11501" i="18" s="1"/>
  <c r="C11502" i="18" s="1"/>
  <c r="C11503" i="18" s="1"/>
  <c r="C11504" i="18" s="1"/>
  <c r="C11505" i="18" s="1"/>
  <c r="C11506" i="18" s="1"/>
  <c r="C11507" i="18" s="1"/>
  <c r="C11508" i="18" s="1"/>
  <c r="C11509" i="18" s="1"/>
  <c r="C11510" i="18" s="1"/>
  <c r="C11511" i="18" s="1"/>
  <c r="C11512" i="18" s="1"/>
  <c r="C11513" i="18" s="1"/>
  <c r="C11514" i="18" s="1"/>
  <c r="C11515" i="18" s="1"/>
  <c r="C11516" i="18" s="1"/>
  <c r="C11517" i="18" s="1"/>
  <c r="C11518" i="18" s="1"/>
  <c r="C11519" i="18" s="1"/>
  <c r="C11520" i="18" s="1"/>
  <c r="C11521" i="18" s="1"/>
  <c r="C11522" i="18" s="1"/>
  <c r="C11523" i="18" s="1"/>
  <c r="C11524" i="18" s="1"/>
  <c r="C11525" i="18" s="1"/>
  <c r="C11526" i="18" s="1"/>
  <c r="C11527" i="18" s="1"/>
  <c r="C11528" i="18" s="1"/>
  <c r="C11529" i="18" s="1"/>
  <c r="C11530" i="18" s="1"/>
  <c r="C11531" i="18" s="1"/>
  <c r="C11532" i="18" s="1"/>
  <c r="C11533" i="18" s="1"/>
  <c r="C11534" i="18" s="1"/>
  <c r="C11535" i="18" s="1"/>
  <c r="C11536" i="18" s="1"/>
  <c r="C11537" i="18" s="1"/>
  <c r="C11538" i="18" s="1"/>
  <c r="C11539" i="18" s="1"/>
  <c r="C11540" i="18" s="1"/>
  <c r="C11541" i="18" s="1"/>
  <c r="C11542" i="18" s="1"/>
  <c r="C11543" i="18" s="1"/>
  <c r="C11544" i="18" s="1"/>
  <c r="C11545" i="18" s="1"/>
  <c r="C11546" i="18" s="1"/>
  <c r="C11547" i="18" s="1"/>
  <c r="C11548" i="18" s="1"/>
  <c r="C11549" i="18" s="1"/>
  <c r="C11550" i="18" s="1"/>
  <c r="C11551" i="18" s="1"/>
  <c r="C11552" i="18" s="1"/>
  <c r="C11553" i="18" s="1"/>
  <c r="C11554" i="18" s="1"/>
  <c r="C11555" i="18" s="1"/>
  <c r="C11556" i="18" s="1"/>
  <c r="C11557" i="18" s="1"/>
  <c r="C11558" i="18" s="1"/>
  <c r="C11559" i="18" s="1"/>
  <c r="C11560" i="18" s="1"/>
  <c r="C11561" i="18" s="1"/>
  <c r="C11562" i="18" s="1"/>
  <c r="C11563" i="18" s="1"/>
  <c r="C11564" i="18" s="1"/>
  <c r="C11565" i="18" s="1"/>
  <c r="C11566" i="18" s="1"/>
  <c r="C11567" i="18" s="1"/>
  <c r="C11568" i="18" s="1"/>
  <c r="C11569" i="18" s="1"/>
  <c r="C11570" i="18" s="1"/>
  <c r="C11571" i="18" s="1"/>
  <c r="C11572" i="18" s="1"/>
  <c r="C11573" i="18" s="1"/>
  <c r="C11574" i="18" s="1"/>
  <c r="C11575" i="18" s="1"/>
  <c r="C11576" i="18" s="1"/>
  <c r="C11577" i="18" s="1"/>
  <c r="C11578" i="18" s="1"/>
  <c r="C11579" i="18" s="1"/>
  <c r="C11580" i="18" s="1"/>
  <c r="C11581" i="18" s="1"/>
  <c r="C11582" i="18" s="1"/>
  <c r="C11583" i="18" s="1"/>
  <c r="C11584" i="18" s="1"/>
  <c r="C11585" i="18" s="1"/>
  <c r="C11586" i="18" s="1"/>
  <c r="C11587" i="18" s="1"/>
  <c r="C11588" i="18" s="1"/>
  <c r="C11589" i="18" s="1"/>
  <c r="C11590" i="18" s="1"/>
  <c r="C11591" i="18" s="1"/>
  <c r="C11592" i="18" s="1"/>
  <c r="C11593" i="18" s="1"/>
  <c r="D93" i="20"/>
  <c r="B93" i="20" s="1"/>
  <c r="G91" i="20"/>
  <c r="C93" i="20"/>
  <c r="B11468" i="18"/>
  <c r="B11469" i="18" s="1"/>
  <c r="B11470" i="18" s="1"/>
  <c r="B11471" i="18" s="1"/>
  <c r="B11472" i="18" s="1"/>
  <c r="B11473" i="18" s="1"/>
  <c r="B11474" i="18" s="1"/>
  <c r="B11475" i="18" s="1"/>
  <c r="B11476" i="18" s="1"/>
  <c r="B11477" i="18" s="1"/>
  <c r="B11478" i="18" s="1"/>
  <c r="B11479" i="18" s="1"/>
  <c r="B11480" i="18" s="1"/>
  <c r="B11481" i="18" s="1"/>
  <c r="B11482" i="18" s="1"/>
  <c r="B11483" i="18" s="1"/>
  <c r="B11484" i="18" s="1"/>
  <c r="B11485" i="18" s="1"/>
  <c r="B11486" i="18" s="1"/>
  <c r="B11487" i="18" s="1"/>
  <c r="B11488" i="18" s="1"/>
  <c r="B11489" i="18" s="1"/>
  <c r="B11490" i="18" s="1"/>
  <c r="B11491" i="18" s="1"/>
  <c r="B11492" i="18" s="1"/>
  <c r="B11493" i="18" s="1"/>
  <c r="B11494" i="18" s="1"/>
  <c r="B11495" i="18" s="1"/>
  <c r="B11496" i="18" s="1"/>
  <c r="B11497" i="18" s="1"/>
  <c r="B11498" i="18" s="1"/>
  <c r="B11499" i="18" s="1"/>
  <c r="B11500" i="18" s="1"/>
  <c r="B11501" i="18" s="1"/>
  <c r="B11502" i="18" s="1"/>
  <c r="B11503" i="18" s="1"/>
  <c r="B11504" i="18" s="1"/>
  <c r="B11505" i="18" s="1"/>
  <c r="B11506" i="18" s="1"/>
  <c r="B11507" i="18" s="1"/>
  <c r="B11508" i="18" s="1"/>
  <c r="B11509" i="18" s="1"/>
  <c r="B11510" i="18" s="1"/>
  <c r="B11511" i="18" s="1"/>
  <c r="B11512" i="18" s="1"/>
  <c r="B11513" i="18" s="1"/>
  <c r="B11514" i="18" s="1"/>
  <c r="B11515" i="18" s="1"/>
  <c r="B11516" i="18" s="1"/>
  <c r="B11517" i="18" s="1"/>
  <c r="B11518" i="18" s="1"/>
  <c r="B11519" i="18" s="1"/>
  <c r="B11520" i="18" s="1"/>
  <c r="B11521" i="18" s="1"/>
  <c r="B11522" i="18" s="1"/>
  <c r="B11523" i="18" s="1"/>
  <c r="B11524" i="18" s="1"/>
  <c r="B11525" i="18" s="1"/>
  <c r="B11526" i="18" s="1"/>
  <c r="B11527" i="18" s="1"/>
  <c r="B11528" i="18" s="1"/>
  <c r="B11529" i="18" s="1"/>
  <c r="B11530" i="18" s="1"/>
  <c r="B11531" i="18" s="1"/>
  <c r="B11532" i="18" s="1"/>
  <c r="B11533" i="18" s="1"/>
  <c r="B11534" i="18" s="1"/>
  <c r="B11535" i="18" s="1"/>
  <c r="B11536" i="18" s="1"/>
  <c r="B11537" i="18" s="1"/>
  <c r="B11538" i="18" s="1"/>
  <c r="B11539" i="18" s="1"/>
  <c r="B11540" i="18" s="1"/>
  <c r="B11541" i="18" s="1"/>
  <c r="B11542" i="18" s="1"/>
  <c r="B11543" i="18" s="1"/>
  <c r="B11544" i="18" s="1"/>
  <c r="B11545" i="18" s="1"/>
  <c r="B11546" i="18" s="1"/>
  <c r="B11547" i="18" s="1"/>
  <c r="B11548" i="18" s="1"/>
  <c r="B11549" i="18" s="1"/>
  <c r="B11550" i="18" s="1"/>
  <c r="B11551" i="18" s="1"/>
  <c r="B11552" i="18" s="1"/>
  <c r="B11553" i="18" s="1"/>
  <c r="B11554" i="18" s="1"/>
  <c r="B11555" i="18" s="1"/>
  <c r="B11556" i="18" s="1"/>
  <c r="B11557" i="18" s="1"/>
  <c r="B11558" i="18" s="1"/>
  <c r="B11559" i="18" s="1"/>
  <c r="B11560" i="18" s="1"/>
  <c r="B11561" i="18" s="1"/>
  <c r="B11562" i="18" s="1"/>
  <c r="B11563" i="18" s="1"/>
  <c r="B11564" i="18" s="1"/>
  <c r="B11565" i="18" s="1"/>
  <c r="B11566" i="18" s="1"/>
  <c r="B11567" i="18" s="1"/>
  <c r="B11568" i="18" s="1"/>
  <c r="B11569" i="18" s="1"/>
  <c r="B11570" i="18" s="1"/>
  <c r="B11571" i="18" s="1"/>
  <c r="B11572" i="18" s="1"/>
  <c r="B11573" i="18" s="1"/>
  <c r="B11574" i="18" s="1"/>
  <c r="B11575" i="18" s="1"/>
  <c r="B11576" i="18" s="1"/>
  <c r="B11577" i="18" s="1"/>
  <c r="B11578" i="18" s="1"/>
  <c r="B11579" i="18" s="1"/>
  <c r="B11580" i="18" s="1"/>
  <c r="B11581" i="18" s="1"/>
  <c r="B11582" i="18" s="1"/>
  <c r="B11583" i="18" s="1"/>
  <c r="B11584" i="18" s="1"/>
  <c r="B11585" i="18" s="1"/>
  <c r="B11586" i="18" s="1"/>
  <c r="B11587" i="18" s="1"/>
  <c r="B11588" i="18" s="1"/>
  <c r="B11589" i="18" s="1"/>
  <c r="B11590" i="18" s="1"/>
  <c r="B11591" i="18" s="1"/>
  <c r="B11592" i="18" s="1"/>
  <c r="B11593" i="18" s="1"/>
  <c r="R89" i="20"/>
  <c r="M11720" i="18"/>
  <c r="AA92" i="20"/>
  <c r="J92" i="20"/>
  <c r="J11370" i="18" l="1"/>
  <c r="J10548" i="18"/>
  <c r="J10576" i="18" s="1"/>
  <c r="J10578" i="18" s="1"/>
  <c r="J10556" i="18" s="1"/>
  <c r="J11129" i="18"/>
  <c r="H11474" i="18"/>
  <c r="J11165" i="18"/>
  <c r="J11291" i="18"/>
  <c r="G11296" i="18" s="1"/>
  <c r="J11399" i="18"/>
  <c r="G11480" i="18"/>
  <c r="H11475" i="18"/>
  <c r="I11540" i="18" s="1"/>
  <c r="I11541" i="18" s="1"/>
  <c r="G11611" i="18"/>
  <c r="G11610" i="18"/>
  <c r="J11604" i="18"/>
  <c r="I11691" i="18" s="1"/>
  <c r="G11718" i="18"/>
  <c r="I11496" i="18"/>
  <c r="I11564" i="18"/>
  <c r="I11566" i="18" s="1"/>
  <c r="I11548" i="18"/>
  <c r="G11488" i="18"/>
  <c r="J10674" i="18"/>
  <c r="J10702" i="18" s="1"/>
  <c r="J10704" i="18" s="1"/>
  <c r="J10682" i="18" s="1"/>
  <c r="J11559" i="18"/>
  <c r="I11522" i="18"/>
  <c r="G11487" i="18"/>
  <c r="J11524" i="18"/>
  <c r="J11402" i="18"/>
  <c r="J11407" i="18" s="1"/>
  <c r="G11730" i="18"/>
  <c r="H11725" i="18"/>
  <c r="J11495" i="18"/>
  <c r="J11521" i="18" s="1"/>
  <c r="J11523" i="18"/>
  <c r="G11486" i="18"/>
  <c r="J11560" i="18"/>
  <c r="J11255" i="18"/>
  <c r="J10797" i="18"/>
  <c r="J10795" i="18"/>
  <c r="J10799" i="18"/>
  <c r="J10796" i="18"/>
  <c r="J10794" i="18"/>
  <c r="J11527" i="18"/>
  <c r="J11526" i="18"/>
  <c r="G11491" i="18"/>
  <c r="J11522" i="18" s="1"/>
  <c r="J11497" i="18"/>
  <c r="G11489" i="18"/>
  <c r="J11028" i="18"/>
  <c r="J11030" i="18" s="1"/>
  <c r="J11050" i="18"/>
  <c r="J11375" i="18"/>
  <c r="F10918" i="18"/>
  <c r="H10918" i="18" s="1"/>
  <c r="J10952" i="18"/>
  <c r="I11445" i="18"/>
  <c r="I11525" i="18"/>
  <c r="J11525" i="18" s="1"/>
  <c r="I11567" i="18"/>
  <c r="J11574" i="18" s="1"/>
  <c r="J11575" i="18" s="1"/>
  <c r="G11616" i="18"/>
  <c r="I11696" i="18"/>
  <c r="J11594" i="18"/>
  <c r="A11594" i="18" s="1"/>
  <c r="A11595" i="18" s="1"/>
  <c r="A11596" i="18" s="1"/>
  <c r="A11597" i="18" s="1"/>
  <c r="A11598" i="18" s="1"/>
  <c r="A11599" i="18" s="1"/>
  <c r="A11600" i="18" s="1"/>
  <c r="A11601" i="18" s="1"/>
  <c r="A11602" i="18" s="1"/>
  <c r="A11603" i="18" s="1"/>
  <c r="A11604" i="18" s="1"/>
  <c r="A11605" i="18" s="1"/>
  <c r="A11606" i="18" s="1"/>
  <c r="A11607" i="18" s="1"/>
  <c r="A11608" i="18" s="1"/>
  <c r="A11609" i="18" s="1"/>
  <c r="A11610" i="18" s="1"/>
  <c r="A11611" i="18" s="1"/>
  <c r="A11612" i="18" s="1"/>
  <c r="A11613" i="18" s="1"/>
  <c r="A11614" i="18" s="1"/>
  <c r="A11615" i="18" s="1"/>
  <c r="A11616" i="18" s="1"/>
  <c r="A11617" i="18" s="1"/>
  <c r="A11618" i="18" s="1"/>
  <c r="A11619" i="18" s="1"/>
  <c r="A11620" i="18" s="1"/>
  <c r="A11621" i="18" s="1"/>
  <c r="A11622" i="18" s="1"/>
  <c r="A11623" i="18" s="1"/>
  <c r="A11624" i="18" s="1"/>
  <c r="A11625" i="18" s="1"/>
  <c r="A11626" i="18" s="1"/>
  <c r="A11627" i="18" s="1"/>
  <c r="A11628" i="18" s="1"/>
  <c r="A11629" i="18" s="1"/>
  <c r="A11630" i="18" s="1"/>
  <c r="A11631" i="18" s="1"/>
  <c r="A11632" i="18" s="1"/>
  <c r="A11633" i="18" s="1"/>
  <c r="A11634" i="18" s="1"/>
  <c r="A11635" i="18" s="1"/>
  <c r="A11636" i="18" s="1"/>
  <c r="A11637" i="18" s="1"/>
  <c r="A11638" i="18" s="1"/>
  <c r="A11639" i="18" s="1"/>
  <c r="A11640" i="18" s="1"/>
  <c r="A11641" i="18" s="1"/>
  <c r="A11642" i="18" s="1"/>
  <c r="A11643" i="18" s="1"/>
  <c r="A11644" i="18" s="1"/>
  <c r="A11645" i="18" s="1"/>
  <c r="A11646" i="18" s="1"/>
  <c r="A11647" i="18" s="1"/>
  <c r="A11648" i="18" s="1"/>
  <c r="A11649" i="18" s="1"/>
  <c r="A11650" i="18" s="1"/>
  <c r="A11651" i="18" s="1"/>
  <c r="A11652" i="18" s="1"/>
  <c r="A11653" i="18" s="1"/>
  <c r="A11654" i="18" s="1"/>
  <c r="A11655" i="18" s="1"/>
  <c r="A11656" i="18" s="1"/>
  <c r="A11657" i="18" s="1"/>
  <c r="A11658" i="18" s="1"/>
  <c r="A11659" i="18" s="1"/>
  <c r="A11660" i="18" s="1"/>
  <c r="A11661" i="18" s="1"/>
  <c r="A11662" i="18" s="1"/>
  <c r="A11663" i="18" s="1"/>
  <c r="A11664" i="18" s="1"/>
  <c r="A11665" i="18" s="1"/>
  <c r="A11666" i="18" s="1"/>
  <c r="A11667" i="18" s="1"/>
  <c r="A11668" i="18" s="1"/>
  <c r="A11669" i="18" s="1"/>
  <c r="A11670" i="18" s="1"/>
  <c r="A11671" i="18" s="1"/>
  <c r="A11672" i="18" s="1"/>
  <c r="A11673" i="18" s="1"/>
  <c r="A11674" i="18" s="1"/>
  <c r="A11675" i="18" s="1"/>
  <c r="A11676" i="18" s="1"/>
  <c r="A11677" i="18" s="1"/>
  <c r="A11678" i="18" s="1"/>
  <c r="A11679" i="18" s="1"/>
  <c r="A11680" i="18" s="1"/>
  <c r="A11681" i="18" s="1"/>
  <c r="A11682" i="18" s="1"/>
  <c r="A11683" i="18" s="1"/>
  <c r="A11684" i="18" s="1"/>
  <c r="A11685" i="18" s="1"/>
  <c r="A11686" i="18" s="1"/>
  <c r="A11687" i="18" s="1"/>
  <c r="A11688" i="18" s="1"/>
  <c r="A11689" i="18" s="1"/>
  <c r="A11690" i="18" s="1"/>
  <c r="A11691" i="18" s="1"/>
  <c r="A11692" i="18" s="1"/>
  <c r="A11693" i="18" s="1"/>
  <c r="A11694" i="18" s="1"/>
  <c r="A11695" i="18" s="1"/>
  <c r="A11696" i="18" s="1"/>
  <c r="A11697" i="18" s="1"/>
  <c r="A11698" i="18" s="1"/>
  <c r="A11699" i="18" s="1"/>
  <c r="A11700" i="18" s="1"/>
  <c r="A11701" i="18" s="1"/>
  <c r="A11702" i="18" s="1"/>
  <c r="A11703" i="18" s="1"/>
  <c r="A11704" i="18" s="1"/>
  <c r="A11705" i="18" s="1"/>
  <c r="A11706" i="18" s="1"/>
  <c r="A11707" i="18" s="1"/>
  <c r="A11708" i="18" s="1"/>
  <c r="A11709" i="18" s="1"/>
  <c r="A11710" i="18" s="1"/>
  <c r="A11711" i="18" s="1"/>
  <c r="A11712" i="18" s="1"/>
  <c r="A11713" i="18" s="1"/>
  <c r="A11714" i="18" s="1"/>
  <c r="A11715" i="18" s="1"/>
  <c r="A11716" i="18" s="1"/>
  <c r="A11717" i="18" s="1"/>
  <c r="A11718" i="18" s="1"/>
  <c r="A11719" i="18" s="1"/>
  <c r="G11614" i="18"/>
  <c r="J11685" i="18"/>
  <c r="J11650" i="18"/>
  <c r="I11690" i="18"/>
  <c r="I11692" i="18" s="1"/>
  <c r="G11613" i="18"/>
  <c r="G11617" i="18"/>
  <c r="G11612" i="18"/>
  <c r="J11623" i="18"/>
  <c r="J11621" i="18"/>
  <c r="J11649" i="18"/>
  <c r="J11652" i="18"/>
  <c r="G11606" i="18"/>
  <c r="H11600" i="18"/>
  <c r="J11686" i="18"/>
  <c r="I11622" i="18"/>
  <c r="J11622" i="18" s="1"/>
  <c r="I11651" i="18"/>
  <c r="J11651" i="18" s="1"/>
  <c r="G11615" i="18"/>
  <c r="H11601" i="18"/>
  <c r="I11666" i="18" s="1"/>
  <c r="I11648" i="18"/>
  <c r="I11674" i="18"/>
  <c r="J11653" i="18"/>
  <c r="J10433" i="18"/>
  <c r="J10457" i="18" s="1"/>
  <c r="J10458" i="18" s="1"/>
  <c r="H91" i="20"/>
  <c r="N91" i="20"/>
  <c r="O91" i="20" s="1"/>
  <c r="L91" i="20"/>
  <c r="F93" i="20"/>
  <c r="P93" i="20" s="1"/>
  <c r="E82" i="20"/>
  <c r="I82" i="20" s="1"/>
  <c r="G92" i="20"/>
  <c r="R90" i="20"/>
  <c r="AZ90" i="20"/>
  <c r="Q92" i="20"/>
  <c r="K93" i="20"/>
  <c r="B11594" i="18"/>
  <c r="B11595" i="18" s="1"/>
  <c r="B11596" i="18" s="1"/>
  <c r="B11597" i="18" s="1"/>
  <c r="B11598" i="18" s="1"/>
  <c r="B11599" i="18" s="1"/>
  <c r="B11600" i="18" s="1"/>
  <c r="B11601" i="18" s="1"/>
  <c r="B11602" i="18" s="1"/>
  <c r="B11603" i="18" s="1"/>
  <c r="B11604" i="18" s="1"/>
  <c r="B11605" i="18" s="1"/>
  <c r="B11606" i="18" s="1"/>
  <c r="B11607" i="18" s="1"/>
  <c r="B11608" i="18" s="1"/>
  <c r="B11609" i="18" s="1"/>
  <c r="B11610" i="18" s="1"/>
  <c r="B11611" i="18" s="1"/>
  <c r="B11612" i="18" s="1"/>
  <c r="B11613" i="18" s="1"/>
  <c r="B11614" i="18" s="1"/>
  <c r="B11615" i="18" s="1"/>
  <c r="B11616" i="18" s="1"/>
  <c r="B11617" i="18" s="1"/>
  <c r="B11618" i="18" s="1"/>
  <c r="B11619" i="18" s="1"/>
  <c r="B11620" i="18" s="1"/>
  <c r="B11621" i="18" s="1"/>
  <c r="B11622" i="18" s="1"/>
  <c r="B11623" i="18" s="1"/>
  <c r="B11624" i="18" s="1"/>
  <c r="B11625" i="18" s="1"/>
  <c r="B11626" i="18" s="1"/>
  <c r="B11627" i="18" s="1"/>
  <c r="B11628" i="18" s="1"/>
  <c r="B11629" i="18" s="1"/>
  <c r="B11630" i="18" s="1"/>
  <c r="B11631" i="18" s="1"/>
  <c r="B11632" i="18" s="1"/>
  <c r="B11633" i="18" s="1"/>
  <c r="B11634" i="18" s="1"/>
  <c r="B11635" i="18" s="1"/>
  <c r="B11636" i="18" s="1"/>
  <c r="B11637" i="18" s="1"/>
  <c r="B11638" i="18" s="1"/>
  <c r="B11639" i="18" s="1"/>
  <c r="B11640" i="18" s="1"/>
  <c r="B11641" i="18" s="1"/>
  <c r="B11642" i="18" s="1"/>
  <c r="B11643" i="18" s="1"/>
  <c r="B11644" i="18" s="1"/>
  <c r="B11645" i="18" s="1"/>
  <c r="B11646" i="18" s="1"/>
  <c r="B11647" i="18" s="1"/>
  <c r="B11648" i="18" s="1"/>
  <c r="B11649" i="18" s="1"/>
  <c r="B11650" i="18" s="1"/>
  <c r="B11651" i="18" s="1"/>
  <c r="B11652" i="18" s="1"/>
  <c r="B11653" i="18" s="1"/>
  <c r="B11654" i="18" s="1"/>
  <c r="B11655" i="18" s="1"/>
  <c r="B11656" i="18" s="1"/>
  <c r="B11657" i="18" s="1"/>
  <c r="B11658" i="18" s="1"/>
  <c r="B11659" i="18" s="1"/>
  <c r="B11660" i="18" s="1"/>
  <c r="B11661" i="18" s="1"/>
  <c r="B11662" i="18" s="1"/>
  <c r="B11663" i="18" s="1"/>
  <c r="B11664" i="18" s="1"/>
  <c r="B11665" i="18" s="1"/>
  <c r="B11666" i="18" s="1"/>
  <c r="B11667" i="18" s="1"/>
  <c r="B11668" i="18" s="1"/>
  <c r="B11669" i="18" s="1"/>
  <c r="B11670" i="18" s="1"/>
  <c r="B11671" i="18" s="1"/>
  <c r="B11672" i="18" s="1"/>
  <c r="B11673" i="18" s="1"/>
  <c r="B11674" i="18" s="1"/>
  <c r="B11675" i="18" s="1"/>
  <c r="B11676" i="18" s="1"/>
  <c r="B11677" i="18" s="1"/>
  <c r="B11678" i="18" s="1"/>
  <c r="B11679" i="18" s="1"/>
  <c r="B11680" i="18" s="1"/>
  <c r="B11681" i="18" s="1"/>
  <c r="B11682" i="18" s="1"/>
  <c r="B11683" i="18" s="1"/>
  <c r="B11684" i="18" s="1"/>
  <c r="B11685" i="18" s="1"/>
  <c r="B11686" i="18" s="1"/>
  <c r="B11687" i="18" s="1"/>
  <c r="B11688" i="18" s="1"/>
  <c r="B11689" i="18" s="1"/>
  <c r="B11690" i="18" s="1"/>
  <c r="B11691" i="18" s="1"/>
  <c r="B11692" i="18" s="1"/>
  <c r="B11693" i="18" s="1"/>
  <c r="B11694" i="18" s="1"/>
  <c r="B11695" i="18" s="1"/>
  <c r="B11696" i="18" s="1"/>
  <c r="B11697" i="18" s="1"/>
  <c r="B11698" i="18" s="1"/>
  <c r="B11699" i="18" s="1"/>
  <c r="B11700" i="18" s="1"/>
  <c r="B11701" i="18" s="1"/>
  <c r="B11702" i="18" s="1"/>
  <c r="B11703" i="18" s="1"/>
  <c r="B11704" i="18" s="1"/>
  <c r="B11705" i="18" s="1"/>
  <c r="B11706" i="18" s="1"/>
  <c r="B11707" i="18" s="1"/>
  <c r="B11708" i="18" s="1"/>
  <c r="B11709" i="18" s="1"/>
  <c r="B11710" i="18" s="1"/>
  <c r="B11711" i="18" s="1"/>
  <c r="B11712" i="18" s="1"/>
  <c r="B11713" i="18" s="1"/>
  <c r="B11714" i="18" s="1"/>
  <c r="B11715" i="18" s="1"/>
  <c r="B11716" i="18" s="1"/>
  <c r="B11717" i="18" s="1"/>
  <c r="B11718" i="18" s="1"/>
  <c r="B11719" i="18" s="1"/>
  <c r="C94" i="20"/>
  <c r="AA93" i="20"/>
  <c r="J93" i="20"/>
  <c r="AH91" i="20"/>
  <c r="AV91" i="20"/>
  <c r="AM91" i="20"/>
  <c r="AL91" i="20"/>
  <c r="AN91" i="20"/>
  <c r="AR91" i="20"/>
  <c r="AF91" i="20"/>
  <c r="AY91" i="20"/>
  <c r="AW91" i="20"/>
  <c r="AP91" i="20"/>
  <c r="AI91" i="20"/>
  <c r="AE91" i="20"/>
  <c r="AJ91" i="20"/>
  <c r="AQ91" i="20"/>
  <c r="AO91" i="20"/>
  <c r="AS91" i="20"/>
  <c r="AT91" i="20"/>
  <c r="AK91" i="20"/>
  <c r="AU91" i="20"/>
  <c r="AX91" i="20"/>
  <c r="AG91" i="20"/>
  <c r="AD91" i="20"/>
  <c r="M91" i="20"/>
  <c r="AC91" i="20"/>
  <c r="AB91" i="20"/>
  <c r="M11846" i="18"/>
  <c r="D94" i="20"/>
  <c r="B94" i="20" s="1"/>
  <c r="C11594" i="18"/>
  <c r="C11595" i="18" s="1"/>
  <c r="C11596" i="18" s="1"/>
  <c r="C11597" i="18" s="1"/>
  <c r="C11598" i="18" s="1"/>
  <c r="C11599" i="18" s="1"/>
  <c r="C11600" i="18" s="1"/>
  <c r="C11601" i="18" s="1"/>
  <c r="C11602" i="18" s="1"/>
  <c r="C11603" i="18" s="1"/>
  <c r="C11604" i="18" s="1"/>
  <c r="C11605" i="18" s="1"/>
  <c r="C11606" i="18" s="1"/>
  <c r="C11607" i="18" s="1"/>
  <c r="C11608" i="18" s="1"/>
  <c r="C11609" i="18" s="1"/>
  <c r="C11610" i="18" s="1"/>
  <c r="C11611" i="18" s="1"/>
  <c r="C11612" i="18" s="1"/>
  <c r="C11613" i="18" s="1"/>
  <c r="C11614" i="18" s="1"/>
  <c r="C11615" i="18" s="1"/>
  <c r="C11616" i="18" s="1"/>
  <c r="C11617" i="18" s="1"/>
  <c r="C11618" i="18" s="1"/>
  <c r="C11619" i="18" s="1"/>
  <c r="C11620" i="18" s="1"/>
  <c r="C11621" i="18" s="1"/>
  <c r="C11622" i="18" s="1"/>
  <c r="C11623" i="18" s="1"/>
  <c r="C11624" i="18" s="1"/>
  <c r="C11625" i="18" s="1"/>
  <c r="C11626" i="18" s="1"/>
  <c r="C11627" i="18" s="1"/>
  <c r="C11628" i="18" s="1"/>
  <c r="C11629" i="18" s="1"/>
  <c r="C11630" i="18" s="1"/>
  <c r="C11631" i="18" s="1"/>
  <c r="C11632" i="18" s="1"/>
  <c r="C11633" i="18" s="1"/>
  <c r="C11634" i="18" s="1"/>
  <c r="C11635" i="18" s="1"/>
  <c r="C11636" i="18" s="1"/>
  <c r="C11637" i="18" s="1"/>
  <c r="C11638" i="18" s="1"/>
  <c r="C11639" i="18" s="1"/>
  <c r="C11640" i="18" s="1"/>
  <c r="C11641" i="18" s="1"/>
  <c r="C11642" i="18" s="1"/>
  <c r="C11643" i="18" s="1"/>
  <c r="C11644" i="18" s="1"/>
  <c r="C11645" i="18" s="1"/>
  <c r="C11646" i="18" s="1"/>
  <c r="C11647" i="18" s="1"/>
  <c r="C11648" i="18" s="1"/>
  <c r="C11649" i="18" s="1"/>
  <c r="C11650" i="18" s="1"/>
  <c r="C11651" i="18" s="1"/>
  <c r="C11652" i="18" s="1"/>
  <c r="C11653" i="18" s="1"/>
  <c r="C11654" i="18" s="1"/>
  <c r="C11655" i="18" s="1"/>
  <c r="C11656" i="18" s="1"/>
  <c r="C11657" i="18" s="1"/>
  <c r="C11658" i="18" s="1"/>
  <c r="C11659" i="18" s="1"/>
  <c r="C11660" i="18" s="1"/>
  <c r="C11661" i="18" s="1"/>
  <c r="C11662" i="18" s="1"/>
  <c r="C11663" i="18" s="1"/>
  <c r="C11664" i="18" s="1"/>
  <c r="C11665" i="18" s="1"/>
  <c r="C11666" i="18" s="1"/>
  <c r="C11667" i="18" s="1"/>
  <c r="C11668" i="18" s="1"/>
  <c r="C11669" i="18" s="1"/>
  <c r="C11670" i="18" s="1"/>
  <c r="C11671" i="18" s="1"/>
  <c r="C11672" i="18" s="1"/>
  <c r="C11673" i="18" s="1"/>
  <c r="C11674" i="18" s="1"/>
  <c r="C11675" i="18" s="1"/>
  <c r="C11676" i="18" s="1"/>
  <c r="C11677" i="18" s="1"/>
  <c r="C11678" i="18" s="1"/>
  <c r="C11679" i="18" s="1"/>
  <c r="C11680" i="18" s="1"/>
  <c r="C11681" i="18" s="1"/>
  <c r="C11682" i="18" s="1"/>
  <c r="C11683" i="18" s="1"/>
  <c r="C11684" i="18" s="1"/>
  <c r="C11685" i="18" s="1"/>
  <c r="C11686" i="18" s="1"/>
  <c r="C11687" i="18" s="1"/>
  <c r="C11688" i="18" s="1"/>
  <c r="C11689" i="18" s="1"/>
  <c r="C11690" i="18" s="1"/>
  <c r="C11691" i="18" s="1"/>
  <c r="C11692" i="18" s="1"/>
  <c r="C11693" i="18" s="1"/>
  <c r="C11694" i="18" s="1"/>
  <c r="C11695" i="18" s="1"/>
  <c r="C11696" i="18" s="1"/>
  <c r="C11697" i="18" s="1"/>
  <c r="C11698" i="18" s="1"/>
  <c r="C11699" i="18" s="1"/>
  <c r="C11700" i="18" s="1"/>
  <c r="C11701" i="18" s="1"/>
  <c r="C11702" i="18" s="1"/>
  <c r="C11703" i="18" s="1"/>
  <c r="C11704" i="18" s="1"/>
  <c r="C11705" i="18" s="1"/>
  <c r="C11706" i="18" s="1"/>
  <c r="C11707" i="18" s="1"/>
  <c r="C11708" i="18" s="1"/>
  <c r="C11709" i="18" s="1"/>
  <c r="C11710" i="18" s="1"/>
  <c r="C11711" i="18" s="1"/>
  <c r="C11712" i="18" s="1"/>
  <c r="C11713" i="18" s="1"/>
  <c r="C11714" i="18" s="1"/>
  <c r="C11715" i="18" s="1"/>
  <c r="C11716" i="18" s="1"/>
  <c r="C11717" i="18" s="1"/>
  <c r="C11718" i="18" s="1"/>
  <c r="C11719" i="18" s="1"/>
  <c r="J11331" i="18" l="1"/>
  <c r="J11153" i="18"/>
  <c r="J11134" i="18"/>
  <c r="J11133" i="18"/>
  <c r="J11136" i="18"/>
  <c r="J11139" i="18"/>
  <c r="J11137" i="18"/>
  <c r="J11135" i="18"/>
  <c r="J11138" i="18"/>
  <c r="J11132" i="18"/>
  <c r="J10579" i="18"/>
  <c r="J10580" i="18" s="1"/>
  <c r="J10557" i="18" s="1"/>
  <c r="J10581" i="18" s="1"/>
  <c r="J10582" i="18" s="1"/>
  <c r="J10568" i="18" s="1"/>
  <c r="J10569" i="18" s="1"/>
  <c r="J10558" i="18"/>
  <c r="J11561" i="18"/>
  <c r="J11585" i="18" s="1"/>
  <c r="G11170" i="18"/>
  <c r="J11205" i="18"/>
  <c r="I11667" i="18"/>
  <c r="J11648" i="18"/>
  <c r="I11822" i="18"/>
  <c r="G11742" i="18"/>
  <c r="J11720" i="18"/>
  <c r="I11571" i="18"/>
  <c r="I11693" i="18"/>
  <c r="J11700" i="18" s="1"/>
  <c r="J11701" i="18" s="1"/>
  <c r="J11078" i="18"/>
  <c r="F11044" i="18"/>
  <c r="H11044" i="18" s="1"/>
  <c r="J11279" i="18"/>
  <c r="J11261" i="18"/>
  <c r="J11264" i="18"/>
  <c r="J11259" i="18"/>
  <c r="J11265" i="18"/>
  <c r="J11260" i="18"/>
  <c r="J11263" i="18"/>
  <c r="J11262" i="18"/>
  <c r="J11258" i="18"/>
  <c r="G11844" i="18"/>
  <c r="G11736" i="18"/>
  <c r="J11730" i="18"/>
  <c r="I11817" i="18" s="1"/>
  <c r="G11737" i="18"/>
  <c r="J11496" i="18"/>
  <c r="J11501" i="18" s="1"/>
  <c r="G11856" i="18"/>
  <c r="H11851" i="18"/>
  <c r="J10800" i="18"/>
  <c r="J10828" i="18" s="1"/>
  <c r="J10830" i="18" s="1"/>
  <c r="J10808" i="18" s="1"/>
  <c r="F11560" i="18"/>
  <c r="E11560" i="18"/>
  <c r="D11560" i="18"/>
  <c r="J10705" i="18"/>
  <c r="J10706" i="18" s="1"/>
  <c r="J10683" i="18" s="1"/>
  <c r="J10707" i="18" s="1"/>
  <c r="J10708" i="18" s="1"/>
  <c r="J10694" i="18" s="1"/>
  <c r="J10695" i="18" s="1"/>
  <c r="J10437" i="18"/>
  <c r="J11647" i="18"/>
  <c r="J11627" i="18"/>
  <c r="E11686" i="18"/>
  <c r="D11686" i="18"/>
  <c r="F11686" i="18"/>
  <c r="J11687" i="18"/>
  <c r="J11711" i="18" s="1"/>
  <c r="J10922" i="18"/>
  <c r="J10921" i="18"/>
  <c r="J10923" i="18"/>
  <c r="J10925" i="18"/>
  <c r="J10920" i="18"/>
  <c r="J11528" i="18"/>
  <c r="J11533" i="18" s="1"/>
  <c r="J11414" i="18"/>
  <c r="J11380" i="18"/>
  <c r="J11411" i="18"/>
  <c r="J11379" i="18"/>
  <c r="J11381" i="18" s="1"/>
  <c r="J11405" i="18" s="1"/>
  <c r="J11416" i="18"/>
  <c r="J11412" i="18"/>
  <c r="D11422" i="18"/>
  <c r="J11413" i="18"/>
  <c r="J11455" i="18"/>
  <c r="J11386" i="18"/>
  <c r="J11415" i="18"/>
  <c r="AU92" i="20"/>
  <c r="N92" i="20"/>
  <c r="O92" i="20" s="1"/>
  <c r="L92" i="20"/>
  <c r="M92" i="20" s="1"/>
  <c r="AN92" i="20"/>
  <c r="AR92" i="20"/>
  <c r="AI92" i="20"/>
  <c r="AE92" i="20"/>
  <c r="AO92" i="20"/>
  <c r="AM92" i="20"/>
  <c r="AB92" i="20"/>
  <c r="AJ92" i="20"/>
  <c r="AW92" i="20"/>
  <c r="AG92" i="20"/>
  <c r="AL92" i="20"/>
  <c r="AX92" i="20"/>
  <c r="H92" i="20"/>
  <c r="AF92" i="20"/>
  <c r="AD92" i="20"/>
  <c r="AS92" i="20"/>
  <c r="AY92" i="20"/>
  <c r="AT92" i="20"/>
  <c r="AC92" i="20"/>
  <c r="AH92" i="20"/>
  <c r="AV92" i="20"/>
  <c r="AP92" i="20"/>
  <c r="AK92" i="20"/>
  <c r="AQ92" i="20"/>
  <c r="A11720" i="18"/>
  <c r="A11721" i="18" s="1"/>
  <c r="A11722" i="18" s="1"/>
  <c r="A11723" i="18" s="1"/>
  <c r="A11724" i="18" s="1"/>
  <c r="A11725" i="18" s="1"/>
  <c r="A11726" i="18" s="1"/>
  <c r="A11727" i="18" s="1"/>
  <c r="A11728" i="18" s="1"/>
  <c r="A11729" i="18" s="1"/>
  <c r="A11730" i="18" s="1"/>
  <c r="A11731" i="18" s="1"/>
  <c r="A11732" i="18" s="1"/>
  <c r="A11733" i="18" s="1"/>
  <c r="A11734" i="18" s="1"/>
  <c r="A11735" i="18" s="1"/>
  <c r="A11736" i="18" s="1"/>
  <c r="A11737" i="18" s="1"/>
  <c r="A11738" i="18" s="1"/>
  <c r="A11739" i="18" s="1"/>
  <c r="A11740" i="18" s="1"/>
  <c r="A11741" i="18" s="1"/>
  <c r="A11742" i="18" s="1"/>
  <c r="A11743" i="18" s="1"/>
  <c r="A11744" i="18" s="1"/>
  <c r="A11745" i="18" s="1"/>
  <c r="A11746" i="18" s="1"/>
  <c r="A11747" i="18" s="1"/>
  <c r="A11748" i="18" s="1"/>
  <c r="A11749" i="18" s="1"/>
  <c r="A11750" i="18" s="1"/>
  <c r="A11751" i="18" s="1"/>
  <c r="A11752" i="18" s="1"/>
  <c r="A11753" i="18" s="1"/>
  <c r="A11754" i="18" s="1"/>
  <c r="A11755" i="18" s="1"/>
  <c r="A11756" i="18" s="1"/>
  <c r="A11757" i="18" s="1"/>
  <c r="A11758" i="18" s="1"/>
  <c r="A11759" i="18" s="1"/>
  <c r="A11760" i="18" s="1"/>
  <c r="A11761" i="18" s="1"/>
  <c r="A11762" i="18" s="1"/>
  <c r="A11763" i="18" s="1"/>
  <c r="A11764" i="18" s="1"/>
  <c r="A11765" i="18" s="1"/>
  <c r="A11766" i="18" s="1"/>
  <c r="A11767" i="18" s="1"/>
  <c r="A11768" i="18" s="1"/>
  <c r="A11769" i="18" s="1"/>
  <c r="A11770" i="18" s="1"/>
  <c r="A11771" i="18" s="1"/>
  <c r="A11772" i="18" s="1"/>
  <c r="A11773" i="18" s="1"/>
  <c r="A11774" i="18" s="1"/>
  <c r="A11775" i="18" s="1"/>
  <c r="A11776" i="18" s="1"/>
  <c r="A11777" i="18" s="1"/>
  <c r="A11778" i="18" s="1"/>
  <c r="A11779" i="18" s="1"/>
  <c r="A11780" i="18" s="1"/>
  <c r="A11781" i="18" s="1"/>
  <c r="A11782" i="18" s="1"/>
  <c r="A11783" i="18" s="1"/>
  <c r="A11784" i="18" s="1"/>
  <c r="A11785" i="18" s="1"/>
  <c r="A11786" i="18" s="1"/>
  <c r="A11787" i="18" s="1"/>
  <c r="A11788" i="18" s="1"/>
  <c r="A11789" i="18" s="1"/>
  <c r="A11790" i="18" s="1"/>
  <c r="A11791" i="18" s="1"/>
  <c r="A11792" i="18" s="1"/>
  <c r="A11793" i="18" s="1"/>
  <c r="A11794" i="18" s="1"/>
  <c r="A11795" i="18" s="1"/>
  <c r="A11796" i="18" s="1"/>
  <c r="A11797" i="18" s="1"/>
  <c r="A11798" i="18" s="1"/>
  <c r="A11799" i="18" s="1"/>
  <c r="A11800" i="18" s="1"/>
  <c r="A11801" i="18" s="1"/>
  <c r="A11802" i="18" s="1"/>
  <c r="A11803" i="18" s="1"/>
  <c r="A11804" i="18" s="1"/>
  <c r="A11805" i="18" s="1"/>
  <c r="A11806" i="18" s="1"/>
  <c r="A11807" i="18" s="1"/>
  <c r="A11808" i="18" s="1"/>
  <c r="A11809" i="18" s="1"/>
  <c r="A11810" i="18" s="1"/>
  <c r="A11811" i="18" s="1"/>
  <c r="A11812" i="18" s="1"/>
  <c r="A11813" i="18" s="1"/>
  <c r="A11814" i="18" s="1"/>
  <c r="A11815" i="18" s="1"/>
  <c r="A11816" i="18" s="1"/>
  <c r="A11817" i="18" s="1"/>
  <c r="A11818" i="18" s="1"/>
  <c r="A11819" i="18" s="1"/>
  <c r="A11820" i="18" s="1"/>
  <c r="A11821" i="18" s="1"/>
  <c r="A11822" i="18" s="1"/>
  <c r="A11823" i="18" s="1"/>
  <c r="A11824" i="18" s="1"/>
  <c r="A11825" i="18" s="1"/>
  <c r="A11826" i="18" s="1"/>
  <c r="A11827" i="18" s="1"/>
  <c r="A11828" i="18" s="1"/>
  <c r="A11829" i="18" s="1"/>
  <c r="A11830" i="18" s="1"/>
  <c r="A11831" i="18" s="1"/>
  <c r="A11832" i="18" s="1"/>
  <c r="A11833" i="18" s="1"/>
  <c r="A11834" i="18" s="1"/>
  <c r="A11835" i="18" s="1"/>
  <c r="A11836" i="18" s="1"/>
  <c r="A11837" i="18" s="1"/>
  <c r="A11838" i="18" s="1"/>
  <c r="A11839" i="18" s="1"/>
  <c r="A11840" i="18" s="1"/>
  <c r="A11841" i="18" s="1"/>
  <c r="A11842" i="18" s="1"/>
  <c r="A11843" i="18" s="1"/>
  <c r="A11844" i="18" s="1"/>
  <c r="A11845" i="18" s="1"/>
  <c r="F94" i="20"/>
  <c r="P94" i="20" s="1"/>
  <c r="K94" i="20"/>
  <c r="Q93" i="20"/>
  <c r="AZ91" i="20"/>
  <c r="R91" i="20"/>
  <c r="D95" i="20"/>
  <c r="B95" i="20" s="1"/>
  <c r="C11720" i="18"/>
  <c r="C11721" i="18" s="1"/>
  <c r="C11722" i="18" s="1"/>
  <c r="C11723" i="18" s="1"/>
  <c r="C11724" i="18" s="1"/>
  <c r="C11725" i="18" s="1"/>
  <c r="C11726" i="18" s="1"/>
  <c r="C11727" i="18" s="1"/>
  <c r="C11728" i="18" s="1"/>
  <c r="C11729" i="18" s="1"/>
  <c r="C11730" i="18" s="1"/>
  <c r="C11731" i="18" s="1"/>
  <c r="C11732" i="18" s="1"/>
  <c r="C11733" i="18" s="1"/>
  <c r="C11734" i="18" s="1"/>
  <c r="C11735" i="18" s="1"/>
  <c r="C11736" i="18" s="1"/>
  <c r="C11737" i="18" s="1"/>
  <c r="C11738" i="18" s="1"/>
  <c r="C11739" i="18" s="1"/>
  <c r="C11740" i="18" s="1"/>
  <c r="C11741" i="18" s="1"/>
  <c r="C11742" i="18" s="1"/>
  <c r="C11743" i="18" s="1"/>
  <c r="C11744" i="18" s="1"/>
  <c r="C11745" i="18" s="1"/>
  <c r="C11746" i="18" s="1"/>
  <c r="C11747" i="18" s="1"/>
  <c r="C11748" i="18" s="1"/>
  <c r="C11749" i="18" s="1"/>
  <c r="C11750" i="18" s="1"/>
  <c r="C11751" i="18" s="1"/>
  <c r="C11752" i="18" s="1"/>
  <c r="C11753" i="18" s="1"/>
  <c r="C11754" i="18" s="1"/>
  <c r="C11755" i="18" s="1"/>
  <c r="C11756" i="18" s="1"/>
  <c r="C11757" i="18" s="1"/>
  <c r="C11758" i="18" s="1"/>
  <c r="C11759" i="18" s="1"/>
  <c r="C11760" i="18" s="1"/>
  <c r="C11761" i="18" s="1"/>
  <c r="C11762" i="18" s="1"/>
  <c r="C11763" i="18" s="1"/>
  <c r="C11764" i="18" s="1"/>
  <c r="C11765" i="18" s="1"/>
  <c r="C11766" i="18" s="1"/>
  <c r="C11767" i="18" s="1"/>
  <c r="C11768" i="18" s="1"/>
  <c r="C11769" i="18" s="1"/>
  <c r="C11770" i="18" s="1"/>
  <c r="C11771" i="18" s="1"/>
  <c r="C11772" i="18" s="1"/>
  <c r="C11773" i="18" s="1"/>
  <c r="C11774" i="18" s="1"/>
  <c r="C11775" i="18" s="1"/>
  <c r="C11776" i="18" s="1"/>
  <c r="C11777" i="18" s="1"/>
  <c r="C11778" i="18" s="1"/>
  <c r="C11779" i="18" s="1"/>
  <c r="C11780" i="18" s="1"/>
  <c r="C11781" i="18" s="1"/>
  <c r="C11782" i="18" s="1"/>
  <c r="C11783" i="18" s="1"/>
  <c r="C11784" i="18" s="1"/>
  <c r="C11785" i="18" s="1"/>
  <c r="C11786" i="18" s="1"/>
  <c r="C11787" i="18" s="1"/>
  <c r="C11788" i="18" s="1"/>
  <c r="C11789" i="18" s="1"/>
  <c r="C11790" i="18" s="1"/>
  <c r="C11791" i="18" s="1"/>
  <c r="C11792" i="18" s="1"/>
  <c r="C11793" i="18" s="1"/>
  <c r="C11794" i="18" s="1"/>
  <c r="C11795" i="18" s="1"/>
  <c r="C11796" i="18" s="1"/>
  <c r="C11797" i="18" s="1"/>
  <c r="C11798" i="18" s="1"/>
  <c r="C11799" i="18" s="1"/>
  <c r="C11800" i="18" s="1"/>
  <c r="C11801" i="18" s="1"/>
  <c r="C11802" i="18" s="1"/>
  <c r="C11803" i="18" s="1"/>
  <c r="C11804" i="18" s="1"/>
  <c r="C11805" i="18" s="1"/>
  <c r="C11806" i="18" s="1"/>
  <c r="C11807" i="18" s="1"/>
  <c r="C11808" i="18" s="1"/>
  <c r="C11809" i="18" s="1"/>
  <c r="C11810" i="18" s="1"/>
  <c r="C11811" i="18" s="1"/>
  <c r="C11812" i="18" s="1"/>
  <c r="C11813" i="18" s="1"/>
  <c r="C11814" i="18" s="1"/>
  <c r="C11815" i="18" s="1"/>
  <c r="C11816" i="18" s="1"/>
  <c r="C11817" i="18" s="1"/>
  <c r="C11818" i="18" s="1"/>
  <c r="C11819" i="18" s="1"/>
  <c r="C11820" i="18" s="1"/>
  <c r="C11821" i="18" s="1"/>
  <c r="C11822" i="18" s="1"/>
  <c r="C11823" i="18" s="1"/>
  <c r="C11824" i="18" s="1"/>
  <c r="C11825" i="18" s="1"/>
  <c r="C11826" i="18" s="1"/>
  <c r="C11827" i="18" s="1"/>
  <c r="C11828" i="18" s="1"/>
  <c r="C11829" i="18" s="1"/>
  <c r="C11830" i="18" s="1"/>
  <c r="C11831" i="18" s="1"/>
  <c r="C11832" i="18" s="1"/>
  <c r="C11833" i="18" s="1"/>
  <c r="C11834" i="18" s="1"/>
  <c r="C11835" i="18" s="1"/>
  <c r="C11836" i="18" s="1"/>
  <c r="C11837" i="18" s="1"/>
  <c r="C11838" i="18" s="1"/>
  <c r="C11839" i="18" s="1"/>
  <c r="C11840" i="18" s="1"/>
  <c r="C11841" i="18" s="1"/>
  <c r="C11842" i="18" s="1"/>
  <c r="C11843" i="18" s="1"/>
  <c r="C11844" i="18" s="1"/>
  <c r="C11845" i="18" s="1"/>
  <c r="B11720" i="18"/>
  <c r="B11721" i="18" s="1"/>
  <c r="B11722" i="18" s="1"/>
  <c r="B11723" i="18" s="1"/>
  <c r="B11724" i="18" s="1"/>
  <c r="B11725" i="18" s="1"/>
  <c r="B11726" i="18" s="1"/>
  <c r="B11727" i="18" s="1"/>
  <c r="B11728" i="18" s="1"/>
  <c r="B11729" i="18" s="1"/>
  <c r="B11730" i="18" s="1"/>
  <c r="B11731" i="18" s="1"/>
  <c r="B11732" i="18" s="1"/>
  <c r="B11733" i="18" s="1"/>
  <c r="B11734" i="18" s="1"/>
  <c r="B11735" i="18" s="1"/>
  <c r="B11736" i="18" s="1"/>
  <c r="B11737" i="18" s="1"/>
  <c r="B11738" i="18" s="1"/>
  <c r="B11739" i="18" s="1"/>
  <c r="B11740" i="18" s="1"/>
  <c r="B11741" i="18" s="1"/>
  <c r="B11742" i="18" s="1"/>
  <c r="B11743" i="18" s="1"/>
  <c r="B11744" i="18" s="1"/>
  <c r="B11745" i="18" s="1"/>
  <c r="B11746" i="18" s="1"/>
  <c r="B11747" i="18" s="1"/>
  <c r="B11748" i="18" s="1"/>
  <c r="B11749" i="18" s="1"/>
  <c r="B11750" i="18" s="1"/>
  <c r="B11751" i="18" s="1"/>
  <c r="B11752" i="18" s="1"/>
  <c r="B11753" i="18" s="1"/>
  <c r="B11754" i="18" s="1"/>
  <c r="B11755" i="18" s="1"/>
  <c r="B11756" i="18" s="1"/>
  <c r="B11757" i="18" s="1"/>
  <c r="B11758" i="18" s="1"/>
  <c r="B11759" i="18" s="1"/>
  <c r="B11760" i="18" s="1"/>
  <c r="B11761" i="18" s="1"/>
  <c r="B11762" i="18" s="1"/>
  <c r="B11763" i="18" s="1"/>
  <c r="B11764" i="18" s="1"/>
  <c r="B11765" i="18" s="1"/>
  <c r="B11766" i="18" s="1"/>
  <c r="B11767" i="18" s="1"/>
  <c r="B11768" i="18" s="1"/>
  <c r="B11769" i="18" s="1"/>
  <c r="B11770" i="18" s="1"/>
  <c r="B11771" i="18" s="1"/>
  <c r="B11772" i="18" s="1"/>
  <c r="B11773" i="18" s="1"/>
  <c r="B11774" i="18" s="1"/>
  <c r="B11775" i="18" s="1"/>
  <c r="B11776" i="18" s="1"/>
  <c r="B11777" i="18" s="1"/>
  <c r="B11778" i="18" s="1"/>
  <c r="B11779" i="18" s="1"/>
  <c r="B11780" i="18" s="1"/>
  <c r="B11781" i="18" s="1"/>
  <c r="B11782" i="18" s="1"/>
  <c r="B11783" i="18" s="1"/>
  <c r="B11784" i="18" s="1"/>
  <c r="B11785" i="18" s="1"/>
  <c r="B11786" i="18" s="1"/>
  <c r="B11787" i="18" s="1"/>
  <c r="B11788" i="18" s="1"/>
  <c r="B11789" i="18" s="1"/>
  <c r="B11790" i="18" s="1"/>
  <c r="B11791" i="18" s="1"/>
  <c r="B11792" i="18" s="1"/>
  <c r="B11793" i="18" s="1"/>
  <c r="B11794" i="18" s="1"/>
  <c r="B11795" i="18" s="1"/>
  <c r="B11796" i="18" s="1"/>
  <c r="B11797" i="18" s="1"/>
  <c r="B11798" i="18" s="1"/>
  <c r="B11799" i="18" s="1"/>
  <c r="B11800" i="18" s="1"/>
  <c r="B11801" i="18" s="1"/>
  <c r="B11802" i="18" s="1"/>
  <c r="B11803" i="18" s="1"/>
  <c r="B11804" i="18" s="1"/>
  <c r="B11805" i="18" s="1"/>
  <c r="B11806" i="18" s="1"/>
  <c r="B11807" i="18" s="1"/>
  <c r="B11808" i="18" s="1"/>
  <c r="B11809" i="18" s="1"/>
  <c r="B11810" i="18" s="1"/>
  <c r="B11811" i="18" s="1"/>
  <c r="B11812" i="18" s="1"/>
  <c r="B11813" i="18" s="1"/>
  <c r="B11814" i="18" s="1"/>
  <c r="B11815" i="18" s="1"/>
  <c r="B11816" i="18" s="1"/>
  <c r="B11817" i="18" s="1"/>
  <c r="B11818" i="18" s="1"/>
  <c r="B11819" i="18" s="1"/>
  <c r="B11820" i="18" s="1"/>
  <c r="B11821" i="18" s="1"/>
  <c r="B11822" i="18" s="1"/>
  <c r="B11823" i="18" s="1"/>
  <c r="B11824" i="18" s="1"/>
  <c r="B11825" i="18" s="1"/>
  <c r="B11826" i="18" s="1"/>
  <c r="B11827" i="18" s="1"/>
  <c r="B11828" i="18" s="1"/>
  <c r="B11829" i="18" s="1"/>
  <c r="B11830" i="18" s="1"/>
  <c r="B11831" i="18" s="1"/>
  <c r="B11832" i="18" s="1"/>
  <c r="B11833" i="18" s="1"/>
  <c r="B11834" i="18" s="1"/>
  <c r="B11835" i="18" s="1"/>
  <c r="B11836" i="18" s="1"/>
  <c r="B11837" i="18" s="1"/>
  <c r="B11838" i="18" s="1"/>
  <c r="B11839" i="18" s="1"/>
  <c r="B11840" i="18" s="1"/>
  <c r="B11841" i="18" s="1"/>
  <c r="B11842" i="18" s="1"/>
  <c r="B11843" i="18" s="1"/>
  <c r="B11844" i="18" s="1"/>
  <c r="B11845" i="18" s="1"/>
  <c r="C95" i="20"/>
  <c r="AA94" i="20"/>
  <c r="J94" i="20"/>
  <c r="M11972" i="18"/>
  <c r="G93" i="20"/>
  <c r="J10570" i="18" l="1"/>
  <c r="J10562" i="18"/>
  <c r="J10561" i="18"/>
  <c r="J10560" i="18"/>
  <c r="J10559" i="18" s="1"/>
  <c r="J10583" i="18" s="1"/>
  <c r="J10584" i="18" s="1"/>
  <c r="J11140" i="18"/>
  <c r="J11389" i="18"/>
  <c r="J11385" i="18"/>
  <c r="J11388" i="18"/>
  <c r="J11266" i="18"/>
  <c r="J11387" i="18"/>
  <c r="J11390" i="18"/>
  <c r="J11384" i="18"/>
  <c r="J11538" i="18"/>
  <c r="J11581" i="18"/>
  <c r="J11506" i="18"/>
  <c r="J11539" i="18"/>
  <c r="J11505" i="18"/>
  <c r="J11507" i="18" s="1"/>
  <c r="J11531" i="18" s="1"/>
  <c r="D11548" i="18"/>
  <c r="J11537" i="18"/>
  <c r="J11542" i="18"/>
  <c r="J11540" i="18"/>
  <c r="J11541" i="18"/>
  <c r="J10686" i="18"/>
  <c r="J10687" i="18"/>
  <c r="J10696" i="18"/>
  <c r="J10688" i="18"/>
  <c r="I11948" i="18"/>
  <c r="J11846" i="18"/>
  <c r="G11868" i="18"/>
  <c r="I11774" i="18"/>
  <c r="H11727" i="18"/>
  <c r="I11792" i="18" s="1"/>
  <c r="G11738" i="18"/>
  <c r="G11970" i="18"/>
  <c r="G11862" i="18"/>
  <c r="J11856" i="18"/>
  <c r="I11943" i="18" s="1"/>
  <c r="G11863" i="18"/>
  <c r="J11280" i="18"/>
  <c r="J11282" i="18" s="1"/>
  <c r="J11302" i="18"/>
  <c r="I11800" i="18"/>
  <c r="J11778" i="18"/>
  <c r="J11749" i="18"/>
  <c r="J10926" i="18"/>
  <c r="J10954" i="18" s="1"/>
  <c r="J10956" i="18" s="1"/>
  <c r="J10934" i="18" s="1"/>
  <c r="J11707" i="18"/>
  <c r="J11663" i="18"/>
  <c r="J11668" i="18"/>
  <c r="J11632" i="18"/>
  <c r="J11665" i="18"/>
  <c r="J11631" i="18"/>
  <c r="D11674" i="18"/>
  <c r="J11664" i="18"/>
  <c r="J11776" i="18"/>
  <c r="G11740" i="18"/>
  <c r="J11812" i="18"/>
  <c r="I11819" i="18"/>
  <c r="J11826" i="18" s="1"/>
  <c r="J11827" i="18" s="1"/>
  <c r="G11743" i="18"/>
  <c r="J11774" i="18" s="1"/>
  <c r="J11779" i="18"/>
  <c r="I11816" i="18"/>
  <c r="I11818" i="18" s="1"/>
  <c r="I11823" i="18" s="1"/>
  <c r="G11741" i="18"/>
  <c r="J11654" i="18"/>
  <c r="J11659" i="18" s="1"/>
  <c r="J10831" i="18"/>
  <c r="J10832" i="18" s="1"/>
  <c r="J10809" i="18" s="1"/>
  <c r="J10833" i="18" s="1"/>
  <c r="J10834" i="18" s="1"/>
  <c r="J10820" i="18" s="1"/>
  <c r="J10821" i="18" s="1"/>
  <c r="J11051" i="18"/>
  <c r="J11047" i="18"/>
  <c r="J11048" i="18"/>
  <c r="J11049" i="18"/>
  <c r="J11046" i="18"/>
  <c r="I11748" i="18"/>
  <c r="H11726" i="18"/>
  <c r="J11811" i="18"/>
  <c r="G11739" i="18"/>
  <c r="J11666" i="18"/>
  <c r="H11977" i="18"/>
  <c r="G11982" i="18"/>
  <c r="J11417" i="18"/>
  <c r="J11391" i="18"/>
  <c r="J11392" i="18" s="1"/>
  <c r="J10684" i="18"/>
  <c r="I11697" i="18"/>
  <c r="I11777" i="18"/>
  <c r="J11777" i="18" s="1"/>
  <c r="J11747" i="18"/>
  <c r="G11732" i="18"/>
  <c r="J11775" i="18"/>
  <c r="J11667" i="18"/>
  <c r="N93" i="20"/>
  <c r="L93" i="20"/>
  <c r="G94" i="20"/>
  <c r="A11846" i="18"/>
  <c r="A11847" i="18" s="1"/>
  <c r="A11848" i="18" s="1"/>
  <c r="A11849" i="18" s="1"/>
  <c r="A11850" i="18" s="1"/>
  <c r="A11851" i="18" s="1"/>
  <c r="A11852" i="18" s="1"/>
  <c r="A11853" i="18" s="1"/>
  <c r="A11854" i="18" s="1"/>
  <c r="A11855" i="18" s="1"/>
  <c r="A11856" i="18" s="1"/>
  <c r="A11857" i="18" s="1"/>
  <c r="A11858" i="18" s="1"/>
  <c r="A11859" i="18" s="1"/>
  <c r="A11860" i="18" s="1"/>
  <c r="A11861" i="18" s="1"/>
  <c r="A11862" i="18" s="1"/>
  <c r="A11863" i="18" s="1"/>
  <c r="A11864" i="18" s="1"/>
  <c r="A11865" i="18" s="1"/>
  <c r="A11866" i="18" s="1"/>
  <c r="A11867" i="18" s="1"/>
  <c r="A11868" i="18" s="1"/>
  <c r="A11869" i="18" s="1"/>
  <c r="A11870" i="18" s="1"/>
  <c r="A11871" i="18" s="1"/>
  <c r="A11872" i="18" s="1"/>
  <c r="A11873" i="18" s="1"/>
  <c r="A11874" i="18" s="1"/>
  <c r="A11875" i="18" s="1"/>
  <c r="A11876" i="18" s="1"/>
  <c r="A11877" i="18" s="1"/>
  <c r="A11878" i="18" s="1"/>
  <c r="A11879" i="18" s="1"/>
  <c r="A11880" i="18" s="1"/>
  <c r="A11881" i="18" s="1"/>
  <c r="A11882" i="18" s="1"/>
  <c r="A11883" i="18" s="1"/>
  <c r="A11884" i="18" s="1"/>
  <c r="A11885" i="18" s="1"/>
  <c r="A11886" i="18" s="1"/>
  <c r="A11887" i="18" s="1"/>
  <c r="A11888" i="18" s="1"/>
  <c r="A11889" i="18" s="1"/>
  <c r="A11890" i="18" s="1"/>
  <c r="A11891" i="18" s="1"/>
  <c r="A11892" i="18" s="1"/>
  <c r="A11893" i="18" s="1"/>
  <c r="A11894" i="18" s="1"/>
  <c r="A11895" i="18" s="1"/>
  <c r="A11896" i="18" s="1"/>
  <c r="A11897" i="18" s="1"/>
  <c r="A11898" i="18" s="1"/>
  <c r="A11899" i="18" s="1"/>
  <c r="A11900" i="18" s="1"/>
  <c r="A11901" i="18" s="1"/>
  <c r="A11902" i="18" s="1"/>
  <c r="A11903" i="18" s="1"/>
  <c r="A11904" i="18" s="1"/>
  <c r="A11905" i="18" s="1"/>
  <c r="A11906" i="18" s="1"/>
  <c r="A11907" i="18" s="1"/>
  <c r="A11908" i="18" s="1"/>
  <c r="A11909" i="18" s="1"/>
  <c r="A11910" i="18" s="1"/>
  <c r="A11911" i="18" s="1"/>
  <c r="A11912" i="18" s="1"/>
  <c r="A11913" i="18" s="1"/>
  <c r="A11914" i="18" s="1"/>
  <c r="A11915" i="18" s="1"/>
  <c r="A11916" i="18" s="1"/>
  <c r="A11917" i="18" s="1"/>
  <c r="A11918" i="18" s="1"/>
  <c r="A11919" i="18" s="1"/>
  <c r="A11920" i="18" s="1"/>
  <c r="A11921" i="18" s="1"/>
  <c r="A11922" i="18" s="1"/>
  <c r="A11923" i="18" s="1"/>
  <c r="A11924" i="18" s="1"/>
  <c r="A11925" i="18" s="1"/>
  <c r="A11926" i="18" s="1"/>
  <c r="A11927" i="18" s="1"/>
  <c r="A11928" i="18" s="1"/>
  <c r="A11929" i="18" s="1"/>
  <c r="A11930" i="18" s="1"/>
  <c r="A11931" i="18" s="1"/>
  <c r="A11932" i="18" s="1"/>
  <c r="A11933" i="18" s="1"/>
  <c r="A11934" i="18" s="1"/>
  <c r="A11935" i="18" s="1"/>
  <c r="A11936" i="18" s="1"/>
  <c r="A11937" i="18" s="1"/>
  <c r="A11938" i="18" s="1"/>
  <c r="A11939" i="18" s="1"/>
  <c r="A11940" i="18" s="1"/>
  <c r="A11941" i="18" s="1"/>
  <c r="A11942" i="18" s="1"/>
  <c r="A11943" i="18" s="1"/>
  <c r="A11944" i="18" s="1"/>
  <c r="A11945" i="18" s="1"/>
  <c r="A11946" i="18" s="1"/>
  <c r="A11947" i="18" s="1"/>
  <c r="A11948" i="18" s="1"/>
  <c r="A11949" i="18" s="1"/>
  <c r="A11950" i="18" s="1"/>
  <c r="A11951" i="18" s="1"/>
  <c r="A11952" i="18" s="1"/>
  <c r="A11953" i="18" s="1"/>
  <c r="A11954" i="18" s="1"/>
  <c r="A11955" i="18" s="1"/>
  <c r="A11956" i="18" s="1"/>
  <c r="A11957" i="18" s="1"/>
  <c r="A11958" i="18" s="1"/>
  <c r="A11959" i="18" s="1"/>
  <c r="A11960" i="18" s="1"/>
  <c r="A11961" i="18" s="1"/>
  <c r="A11962" i="18" s="1"/>
  <c r="A11963" i="18" s="1"/>
  <c r="A11964" i="18" s="1"/>
  <c r="A11965" i="18" s="1"/>
  <c r="A11966" i="18" s="1"/>
  <c r="A11967" i="18" s="1"/>
  <c r="A11968" i="18" s="1"/>
  <c r="A11969" i="18" s="1"/>
  <c r="A11970" i="18" s="1"/>
  <c r="A11971" i="18" s="1"/>
  <c r="R92" i="20"/>
  <c r="AZ92" i="20"/>
  <c r="E84" i="20"/>
  <c r="I84" i="20" s="1"/>
  <c r="F95" i="20"/>
  <c r="P95" i="20" s="1"/>
  <c r="Q94" i="20"/>
  <c r="H93" i="20"/>
  <c r="AQ93" i="20"/>
  <c r="AI93" i="20"/>
  <c r="AX93" i="20"/>
  <c r="AG93" i="20"/>
  <c r="AL93" i="20"/>
  <c r="AP93" i="20"/>
  <c r="AF93" i="20"/>
  <c r="AO93" i="20"/>
  <c r="AC93" i="20"/>
  <c r="AY93" i="20"/>
  <c r="AR93" i="20"/>
  <c r="O93" i="20"/>
  <c r="AM93" i="20"/>
  <c r="M93" i="20"/>
  <c r="AV93" i="20"/>
  <c r="AJ93" i="20"/>
  <c r="AN93" i="20"/>
  <c r="AK93" i="20"/>
  <c r="AD93" i="20"/>
  <c r="AH93" i="20"/>
  <c r="AU93" i="20"/>
  <c r="AE93" i="20"/>
  <c r="AW93" i="20"/>
  <c r="AB93" i="20"/>
  <c r="AS93" i="20"/>
  <c r="AT93" i="20"/>
  <c r="D96" i="20"/>
  <c r="B96" i="20" s="1"/>
  <c r="C11846" i="18"/>
  <c r="C11847" i="18" s="1"/>
  <c r="C11848" i="18" s="1"/>
  <c r="C11849" i="18" s="1"/>
  <c r="C11850" i="18" s="1"/>
  <c r="C11851" i="18" s="1"/>
  <c r="C11852" i="18" s="1"/>
  <c r="C11853" i="18" s="1"/>
  <c r="C11854" i="18" s="1"/>
  <c r="C11855" i="18" s="1"/>
  <c r="C11856" i="18" s="1"/>
  <c r="C11857" i="18" s="1"/>
  <c r="C11858" i="18" s="1"/>
  <c r="C11859" i="18" s="1"/>
  <c r="C11860" i="18" s="1"/>
  <c r="C11861" i="18" s="1"/>
  <c r="C11862" i="18" s="1"/>
  <c r="C11863" i="18" s="1"/>
  <c r="C11864" i="18" s="1"/>
  <c r="C11865" i="18" s="1"/>
  <c r="C11866" i="18" s="1"/>
  <c r="C11867" i="18" s="1"/>
  <c r="C11868" i="18" s="1"/>
  <c r="C11869" i="18" s="1"/>
  <c r="C11870" i="18" s="1"/>
  <c r="C11871" i="18" s="1"/>
  <c r="C11872" i="18" s="1"/>
  <c r="C11873" i="18" s="1"/>
  <c r="C11874" i="18" s="1"/>
  <c r="C11875" i="18" s="1"/>
  <c r="C11876" i="18" s="1"/>
  <c r="C11877" i="18" s="1"/>
  <c r="C11878" i="18" s="1"/>
  <c r="C11879" i="18" s="1"/>
  <c r="C11880" i="18" s="1"/>
  <c r="C11881" i="18" s="1"/>
  <c r="C11882" i="18" s="1"/>
  <c r="C11883" i="18" s="1"/>
  <c r="C11884" i="18" s="1"/>
  <c r="C11885" i="18" s="1"/>
  <c r="C11886" i="18" s="1"/>
  <c r="C11887" i="18" s="1"/>
  <c r="C11888" i="18" s="1"/>
  <c r="C11889" i="18" s="1"/>
  <c r="C11890" i="18" s="1"/>
  <c r="C11891" i="18" s="1"/>
  <c r="C11892" i="18" s="1"/>
  <c r="C11893" i="18" s="1"/>
  <c r="C11894" i="18" s="1"/>
  <c r="C11895" i="18" s="1"/>
  <c r="C11896" i="18" s="1"/>
  <c r="C11897" i="18" s="1"/>
  <c r="C11898" i="18" s="1"/>
  <c r="C11899" i="18" s="1"/>
  <c r="C11900" i="18" s="1"/>
  <c r="C11901" i="18" s="1"/>
  <c r="C11902" i="18" s="1"/>
  <c r="C11903" i="18" s="1"/>
  <c r="C11904" i="18" s="1"/>
  <c r="C11905" i="18" s="1"/>
  <c r="C11906" i="18" s="1"/>
  <c r="C11907" i="18" s="1"/>
  <c r="C11908" i="18" s="1"/>
  <c r="C11909" i="18" s="1"/>
  <c r="C11910" i="18" s="1"/>
  <c r="C11911" i="18" s="1"/>
  <c r="C11912" i="18" s="1"/>
  <c r="C11913" i="18" s="1"/>
  <c r="C11914" i="18" s="1"/>
  <c r="C11915" i="18" s="1"/>
  <c r="C11916" i="18" s="1"/>
  <c r="C11917" i="18" s="1"/>
  <c r="C11918" i="18" s="1"/>
  <c r="C11919" i="18" s="1"/>
  <c r="C11920" i="18" s="1"/>
  <c r="C11921" i="18" s="1"/>
  <c r="C11922" i="18" s="1"/>
  <c r="C11923" i="18" s="1"/>
  <c r="C11924" i="18" s="1"/>
  <c r="C11925" i="18" s="1"/>
  <c r="C11926" i="18" s="1"/>
  <c r="C11927" i="18" s="1"/>
  <c r="C11928" i="18" s="1"/>
  <c r="C11929" i="18" s="1"/>
  <c r="C11930" i="18" s="1"/>
  <c r="C11931" i="18" s="1"/>
  <c r="C11932" i="18" s="1"/>
  <c r="C11933" i="18" s="1"/>
  <c r="C11934" i="18" s="1"/>
  <c r="C11935" i="18" s="1"/>
  <c r="C11936" i="18" s="1"/>
  <c r="C11937" i="18" s="1"/>
  <c r="C11938" i="18" s="1"/>
  <c r="C11939" i="18" s="1"/>
  <c r="C11940" i="18" s="1"/>
  <c r="C11941" i="18" s="1"/>
  <c r="C11942" i="18" s="1"/>
  <c r="C11943" i="18" s="1"/>
  <c r="C11944" i="18" s="1"/>
  <c r="C11945" i="18" s="1"/>
  <c r="C11946" i="18" s="1"/>
  <c r="C11947" i="18" s="1"/>
  <c r="C11948" i="18" s="1"/>
  <c r="C11949" i="18" s="1"/>
  <c r="C11950" i="18" s="1"/>
  <c r="C11951" i="18" s="1"/>
  <c r="C11952" i="18" s="1"/>
  <c r="C11953" i="18" s="1"/>
  <c r="C11954" i="18" s="1"/>
  <c r="C11955" i="18" s="1"/>
  <c r="C11956" i="18" s="1"/>
  <c r="C11957" i="18" s="1"/>
  <c r="C11958" i="18" s="1"/>
  <c r="C11959" i="18" s="1"/>
  <c r="C11960" i="18" s="1"/>
  <c r="C11961" i="18" s="1"/>
  <c r="C11962" i="18" s="1"/>
  <c r="C11963" i="18" s="1"/>
  <c r="C11964" i="18" s="1"/>
  <c r="C11965" i="18" s="1"/>
  <c r="C11966" i="18" s="1"/>
  <c r="C11967" i="18" s="1"/>
  <c r="C11968" i="18" s="1"/>
  <c r="C11969" i="18" s="1"/>
  <c r="C11970" i="18" s="1"/>
  <c r="C11971" i="18" s="1"/>
  <c r="B11846" i="18"/>
  <c r="B11847" i="18" s="1"/>
  <c r="B11848" i="18" s="1"/>
  <c r="B11849" i="18" s="1"/>
  <c r="B11850" i="18" s="1"/>
  <c r="B11851" i="18" s="1"/>
  <c r="B11852" i="18" s="1"/>
  <c r="B11853" i="18" s="1"/>
  <c r="B11854" i="18" s="1"/>
  <c r="B11855" i="18" s="1"/>
  <c r="B11856" i="18" s="1"/>
  <c r="B11857" i="18" s="1"/>
  <c r="B11858" i="18" s="1"/>
  <c r="B11859" i="18" s="1"/>
  <c r="B11860" i="18" s="1"/>
  <c r="B11861" i="18" s="1"/>
  <c r="B11862" i="18" s="1"/>
  <c r="B11863" i="18" s="1"/>
  <c r="B11864" i="18" s="1"/>
  <c r="B11865" i="18" s="1"/>
  <c r="B11866" i="18" s="1"/>
  <c r="B11867" i="18" s="1"/>
  <c r="B11868" i="18" s="1"/>
  <c r="B11869" i="18" s="1"/>
  <c r="B11870" i="18" s="1"/>
  <c r="B11871" i="18" s="1"/>
  <c r="B11872" i="18" s="1"/>
  <c r="B11873" i="18" s="1"/>
  <c r="B11874" i="18" s="1"/>
  <c r="B11875" i="18" s="1"/>
  <c r="B11876" i="18" s="1"/>
  <c r="B11877" i="18" s="1"/>
  <c r="B11878" i="18" s="1"/>
  <c r="B11879" i="18" s="1"/>
  <c r="B11880" i="18" s="1"/>
  <c r="B11881" i="18" s="1"/>
  <c r="B11882" i="18" s="1"/>
  <c r="B11883" i="18" s="1"/>
  <c r="B11884" i="18" s="1"/>
  <c r="B11885" i="18" s="1"/>
  <c r="B11886" i="18" s="1"/>
  <c r="B11887" i="18" s="1"/>
  <c r="B11888" i="18" s="1"/>
  <c r="B11889" i="18" s="1"/>
  <c r="B11890" i="18" s="1"/>
  <c r="B11891" i="18" s="1"/>
  <c r="B11892" i="18" s="1"/>
  <c r="B11893" i="18" s="1"/>
  <c r="B11894" i="18" s="1"/>
  <c r="B11895" i="18" s="1"/>
  <c r="B11896" i="18" s="1"/>
  <c r="B11897" i="18" s="1"/>
  <c r="B11898" i="18" s="1"/>
  <c r="B11899" i="18" s="1"/>
  <c r="B11900" i="18" s="1"/>
  <c r="B11901" i="18" s="1"/>
  <c r="B11902" i="18" s="1"/>
  <c r="B11903" i="18" s="1"/>
  <c r="B11904" i="18" s="1"/>
  <c r="B11905" i="18" s="1"/>
  <c r="B11906" i="18" s="1"/>
  <c r="B11907" i="18" s="1"/>
  <c r="B11908" i="18" s="1"/>
  <c r="B11909" i="18" s="1"/>
  <c r="B11910" i="18" s="1"/>
  <c r="B11911" i="18" s="1"/>
  <c r="B11912" i="18" s="1"/>
  <c r="B11913" i="18" s="1"/>
  <c r="B11914" i="18" s="1"/>
  <c r="B11915" i="18" s="1"/>
  <c r="B11916" i="18" s="1"/>
  <c r="B11917" i="18" s="1"/>
  <c r="B11918" i="18" s="1"/>
  <c r="B11919" i="18" s="1"/>
  <c r="B11920" i="18" s="1"/>
  <c r="B11921" i="18" s="1"/>
  <c r="B11922" i="18" s="1"/>
  <c r="B11923" i="18" s="1"/>
  <c r="B11924" i="18" s="1"/>
  <c r="B11925" i="18" s="1"/>
  <c r="B11926" i="18" s="1"/>
  <c r="B11927" i="18" s="1"/>
  <c r="B11928" i="18" s="1"/>
  <c r="B11929" i="18" s="1"/>
  <c r="B11930" i="18" s="1"/>
  <c r="B11931" i="18" s="1"/>
  <c r="B11932" i="18" s="1"/>
  <c r="B11933" i="18" s="1"/>
  <c r="B11934" i="18" s="1"/>
  <c r="B11935" i="18" s="1"/>
  <c r="B11936" i="18" s="1"/>
  <c r="B11937" i="18" s="1"/>
  <c r="B11938" i="18" s="1"/>
  <c r="B11939" i="18" s="1"/>
  <c r="B11940" i="18" s="1"/>
  <c r="B11941" i="18" s="1"/>
  <c r="B11942" i="18" s="1"/>
  <c r="B11943" i="18" s="1"/>
  <c r="B11944" i="18" s="1"/>
  <c r="B11945" i="18" s="1"/>
  <c r="B11946" i="18" s="1"/>
  <c r="B11947" i="18" s="1"/>
  <c r="B11948" i="18" s="1"/>
  <c r="B11949" i="18" s="1"/>
  <c r="B11950" i="18" s="1"/>
  <c r="B11951" i="18" s="1"/>
  <c r="B11952" i="18" s="1"/>
  <c r="B11953" i="18" s="1"/>
  <c r="B11954" i="18" s="1"/>
  <c r="B11955" i="18" s="1"/>
  <c r="B11956" i="18" s="1"/>
  <c r="B11957" i="18" s="1"/>
  <c r="B11958" i="18" s="1"/>
  <c r="B11959" i="18" s="1"/>
  <c r="B11960" i="18" s="1"/>
  <c r="B11961" i="18" s="1"/>
  <c r="B11962" i="18" s="1"/>
  <c r="B11963" i="18" s="1"/>
  <c r="B11964" i="18" s="1"/>
  <c r="B11965" i="18" s="1"/>
  <c r="B11966" i="18" s="1"/>
  <c r="B11967" i="18" s="1"/>
  <c r="B11968" i="18" s="1"/>
  <c r="B11969" i="18" s="1"/>
  <c r="B11970" i="18" s="1"/>
  <c r="B11971" i="18" s="1"/>
  <c r="C96" i="20"/>
  <c r="M12098" i="18"/>
  <c r="AA95" i="20"/>
  <c r="J95" i="20"/>
  <c r="AQ94" i="20"/>
  <c r="AO94" i="20"/>
  <c r="AH94" i="20"/>
  <c r="K95" i="20"/>
  <c r="J11154" i="18" l="1"/>
  <c r="J11156" i="18" s="1"/>
  <c r="J11176" i="18"/>
  <c r="J10563" i="18"/>
  <c r="J11513" i="18"/>
  <c r="J11406" i="18"/>
  <c r="J11408" i="18" s="1"/>
  <c r="J11428" i="18"/>
  <c r="F11812" i="18"/>
  <c r="E11812" i="18"/>
  <c r="D11812" i="18"/>
  <c r="J11669" i="18"/>
  <c r="G11867" i="18"/>
  <c r="I11942" i="18"/>
  <c r="I11944" i="18" s="1"/>
  <c r="I11949" i="18" s="1"/>
  <c r="I11945" i="18"/>
  <c r="J11952" i="18" s="1"/>
  <c r="J11953" i="18" s="1"/>
  <c r="J11517" i="18"/>
  <c r="G12108" i="18"/>
  <c r="H12103" i="18"/>
  <c r="J11813" i="18"/>
  <c r="J11837" i="18" s="1"/>
  <c r="I11874" i="18"/>
  <c r="I11926" i="18"/>
  <c r="J11901" i="18"/>
  <c r="J11457" i="18"/>
  <c r="G11422" i="18"/>
  <c r="J11633" i="18"/>
  <c r="J10957" i="18"/>
  <c r="J10958" i="18" s="1"/>
  <c r="J10935" i="18" s="1"/>
  <c r="J10959" i="18" s="1"/>
  <c r="J10960" i="18" s="1"/>
  <c r="J10946" i="18" s="1"/>
  <c r="J10947" i="18" s="1"/>
  <c r="F11296" i="18"/>
  <c r="H11296" i="18" s="1"/>
  <c r="J11330" i="18"/>
  <c r="J11937" i="18"/>
  <c r="G11865" i="18"/>
  <c r="J11938" i="18"/>
  <c r="G11866" i="18"/>
  <c r="J11512" i="18"/>
  <c r="J11510" i="18"/>
  <c r="G12096" i="18"/>
  <c r="G11989" i="18"/>
  <c r="J11982" i="18"/>
  <c r="G11995" i="18" s="1"/>
  <c r="G11988" i="18"/>
  <c r="J11748" i="18"/>
  <c r="J11753" i="18" s="1"/>
  <c r="J11792" i="18" s="1"/>
  <c r="J10810" i="18"/>
  <c r="J11773" i="18"/>
  <c r="J11780" i="18" s="1"/>
  <c r="J11785" i="18" s="1"/>
  <c r="J11905" i="18"/>
  <c r="J11904" i="18"/>
  <c r="J11902" i="18"/>
  <c r="G11864" i="18"/>
  <c r="J11511" i="18"/>
  <c r="J11516" i="18"/>
  <c r="G11994" i="18"/>
  <c r="J11972" i="18"/>
  <c r="A11972" i="18" s="1"/>
  <c r="A11973" i="18" s="1"/>
  <c r="A11974" i="18" s="1"/>
  <c r="A11975" i="18" s="1"/>
  <c r="A11976" i="18" s="1"/>
  <c r="A11977" i="18" s="1"/>
  <c r="A11978" i="18" s="1"/>
  <c r="A11979" i="18" s="1"/>
  <c r="A11980" i="18" s="1"/>
  <c r="A11981" i="18" s="1"/>
  <c r="A11982" i="18" s="1"/>
  <c r="A11983" i="18" s="1"/>
  <c r="A11984" i="18" s="1"/>
  <c r="A11985" i="18" s="1"/>
  <c r="A11986" i="18" s="1"/>
  <c r="A11987" i="18" s="1"/>
  <c r="A11988" i="18" s="1"/>
  <c r="A11989" i="18" s="1"/>
  <c r="A11990" i="18" s="1"/>
  <c r="A11991" i="18" s="1"/>
  <c r="A11992" i="18" s="1"/>
  <c r="A11993" i="18" s="1"/>
  <c r="A11994" i="18" s="1"/>
  <c r="A11995" i="18" s="1"/>
  <c r="A11996" i="18" s="1"/>
  <c r="A11997" i="18" s="1"/>
  <c r="A11998" i="18" s="1"/>
  <c r="A11999" i="18" s="1"/>
  <c r="A12000" i="18" s="1"/>
  <c r="A12001" i="18" s="1"/>
  <c r="A12002" i="18" s="1"/>
  <c r="A12003" i="18" s="1"/>
  <c r="A12004" i="18" s="1"/>
  <c r="A12005" i="18" s="1"/>
  <c r="A12006" i="18" s="1"/>
  <c r="A12007" i="18" s="1"/>
  <c r="A12008" i="18" s="1"/>
  <c r="A12009" i="18" s="1"/>
  <c r="A12010" i="18" s="1"/>
  <c r="A12011" i="18" s="1"/>
  <c r="A12012" i="18" s="1"/>
  <c r="A12013" i="18" s="1"/>
  <c r="A12014" i="18" s="1"/>
  <c r="A12015" i="18" s="1"/>
  <c r="A12016" i="18" s="1"/>
  <c r="A12017" i="18" s="1"/>
  <c r="A12018" i="18" s="1"/>
  <c r="A12019" i="18" s="1"/>
  <c r="A12020" i="18" s="1"/>
  <c r="A12021" i="18" s="1"/>
  <c r="A12022" i="18" s="1"/>
  <c r="A12023" i="18" s="1"/>
  <c r="A12024" i="18" s="1"/>
  <c r="A12025" i="18" s="1"/>
  <c r="A12026" i="18" s="1"/>
  <c r="A12027" i="18" s="1"/>
  <c r="A12028" i="18" s="1"/>
  <c r="A12029" i="18" s="1"/>
  <c r="A12030" i="18" s="1"/>
  <c r="A12031" i="18" s="1"/>
  <c r="A12032" i="18" s="1"/>
  <c r="A12033" i="18" s="1"/>
  <c r="A12034" i="18" s="1"/>
  <c r="A12035" i="18" s="1"/>
  <c r="A12036" i="18" s="1"/>
  <c r="A12037" i="18" s="1"/>
  <c r="A12038" i="18" s="1"/>
  <c r="A12039" i="18" s="1"/>
  <c r="A12040" i="18" s="1"/>
  <c r="A12041" i="18" s="1"/>
  <c r="A12042" i="18" s="1"/>
  <c r="A12043" i="18" s="1"/>
  <c r="A12044" i="18" s="1"/>
  <c r="A12045" i="18" s="1"/>
  <c r="A12046" i="18" s="1"/>
  <c r="A12047" i="18" s="1"/>
  <c r="A12048" i="18" s="1"/>
  <c r="A12049" i="18" s="1"/>
  <c r="A12050" i="18" s="1"/>
  <c r="A12051" i="18" s="1"/>
  <c r="A12052" i="18" s="1"/>
  <c r="A12053" i="18" s="1"/>
  <c r="A12054" i="18" s="1"/>
  <c r="A12055" i="18" s="1"/>
  <c r="A12056" i="18" s="1"/>
  <c r="A12057" i="18" s="1"/>
  <c r="A12058" i="18" s="1"/>
  <c r="A12059" i="18" s="1"/>
  <c r="A12060" i="18" s="1"/>
  <c r="A12061" i="18" s="1"/>
  <c r="A12062" i="18" s="1"/>
  <c r="A12063" i="18" s="1"/>
  <c r="A12064" i="18" s="1"/>
  <c r="A12065" i="18" s="1"/>
  <c r="A12066" i="18" s="1"/>
  <c r="A12067" i="18" s="1"/>
  <c r="A12068" i="18" s="1"/>
  <c r="A12069" i="18" s="1"/>
  <c r="A12070" i="18" s="1"/>
  <c r="A12071" i="18" s="1"/>
  <c r="A12072" i="18" s="1"/>
  <c r="A12073" i="18" s="1"/>
  <c r="A12074" i="18" s="1"/>
  <c r="A12075" i="18" s="1"/>
  <c r="A12076" i="18" s="1"/>
  <c r="A12077" i="18" s="1"/>
  <c r="A12078" i="18" s="1"/>
  <c r="A12079" i="18" s="1"/>
  <c r="A12080" i="18" s="1"/>
  <c r="A12081" i="18" s="1"/>
  <c r="A12082" i="18" s="1"/>
  <c r="A12083" i="18" s="1"/>
  <c r="A12084" i="18" s="1"/>
  <c r="A12085" i="18" s="1"/>
  <c r="A12086" i="18" s="1"/>
  <c r="A12087" i="18" s="1"/>
  <c r="A12088" i="18" s="1"/>
  <c r="A12089" i="18" s="1"/>
  <c r="A12090" i="18" s="1"/>
  <c r="A12091" i="18" s="1"/>
  <c r="A12092" i="18" s="1"/>
  <c r="A12093" i="18" s="1"/>
  <c r="A12094" i="18" s="1"/>
  <c r="A12095" i="18" s="1"/>
  <c r="A12096" i="18" s="1"/>
  <c r="A12097" i="18" s="1"/>
  <c r="I12074" i="18"/>
  <c r="I12026" i="18"/>
  <c r="I12000" i="18"/>
  <c r="G11984" i="18"/>
  <c r="H11978" i="18"/>
  <c r="I12068" i="18"/>
  <c r="J11052" i="18"/>
  <c r="J11080" i="18" s="1"/>
  <c r="J11082" i="18" s="1"/>
  <c r="J11060" i="18" s="1"/>
  <c r="J10812" i="18"/>
  <c r="J10822" i="18"/>
  <c r="J10813" i="18"/>
  <c r="J10814" i="18"/>
  <c r="G11869" i="18"/>
  <c r="I11903" i="18"/>
  <c r="I11900" i="18"/>
  <c r="G11858" i="18"/>
  <c r="J10685" i="18"/>
  <c r="J10709" i="18" s="1"/>
  <c r="J10710" i="18" s="1"/>
  <c r="J11514" i="18"/>
  <c r="I11793" i="18"/>
  <c r="H11853" i="18"/>
  <c r="I11918" i="18" s="1"/>
  <c r="H11852" i="18"/>
  <c r="J11873" i="18"/>
  <c r="J11899" i="18" s="1"/>
  <c r="J11875" i="18"/>
  <c r="J11515" i="18"/>
  <c r="J11543" i="18"/>
  <c r="N94" i="20"/>
  <c r="O94" i="20" s="1"/>
  <c r="L94" i="20"/>
  <c r="M94" i="20" s="1"/>
  <c r="AW94" i="20"/>
  <c r="AK94" i="20"/>
  <c r="AL94" i="20"/>
  <c r="AF94" i="20"/>
  <c r="H94" i="20"/>
  <c r="AY94" i="20"/>
  <c r="AP94" i="20"/>
  <c r="AT94" i="20"/>
  <c r="AD94" i="20"/>
  <c r="AS94" i="20"/>
  <c r="AR94" i="20"/>
  <c r="AV94" i="20"/>
  <c r="AU94" i="20"/>
  <c r="AE94" i="20"/>
  <c r="AC94" i="20"/>
  <c r="AN94" i="20"/>
  <c r="AM94" i="20"/>
  <c r="AJ94" i="20"/>
  <c r="AI94" i="20"/>
  <c r="AX94" i="20"/>
  <c r="AG94" i="20"/>
  <c r="AB94" i="20"/>
  <c r="E83" i="20"/>
  <c r="I83" i="20" s="1"/>
  <c r="F96" i="20"/>
  <c r="P96" i="20" s="1"/>
  <c r="AZ93" i="20"/>
  <c r="C11972" i="18"/>
  <c r="C11973" i="18" s="1"/>
  <c r="C11974" i="18" s="1"/>
  <c r="C11975" i="18" s="1"/>
  <c r="C11976" i="18" s="1"/>
  <c r="C11977" i="18" s="1"/>
  <c r="C11978" i="18" s="1"/>
  <c r="C11979" i="18" s="1"/>
  <c r="C11980" i="18" s="1"/>
  <c r="C11981" i="18" s="1"/>
  <c r="C11982" i="18" s="1"/>
  <c r="C11983" i="18" s="1"/>
  <c r="C11984" i="18" s="1"/>
  <c r="C11985" i="18" s="1"/>
  <c r="C11986" i="18" s="1"/>
  <c r="C11987" i="18" s="1"/>
  <c r="C11988" i="18" s="1"/>
  <c r="C11989" i="18" s="1"/>
  <c r="C11990" i="18" s="1"/>
  <c r="C11991" i="18" s="1"/>
  <c r="C11992" i="18" s="1"/>
  <c r="C11993" i="18" s="1"/>
  <c r="C11994" i="18" s="1"/>
  <c r="C11995" i="18" s="1"/>
  <c r="C11996" i="18" s="1"/>
  <c r="C11997" i="18" s="1"/>
  <c r="C11998" i="18" s="1"/>
  <c r="C11999" i="18" s="1"/>
  <c r="C12000" i="18" s="1"/>
  <c r="C12001" i="18" s="1"/>
  <c r="C12002" i="18" s="1"/>
  <c r="C12003" i="18" s="1"/>
  <c r="C12004" i="18" s="1"/>
  <c r="C12005" i="18" s="1"/>
  <c r="C12006" i="18" s="1"/>
  <c r="C12007" i="18" s="1"/>
  <c r="C12008" i="18" s="1"/>
  <c r="C12009" i="18" s="1"/>
  <c r="C12010" i="18" s="1"/>
  <c r="C12011" i="18" s="1"/>
  <c r="C12012" i="18" s="1"/>
  <c r="C12013" i="18" s="1"/>
  <c r="C12014" i="18" s="1"/>
  <c r="C12015" i="18" s="1"/>
  <c r="C12016" i="18" s="1"/>
  <c r="C12017" i="18" s="1"/>
  <c r="C12018" i="18" s="1"/>
  <c r="C12019" i="18" s="1"/>
  <c r="C12020" i="18" s="1"/>
  <c r="C12021" i="18" s="1"/>
  <c r="C12022" i="18" s="1"/>
  <c r="C12023" i="18" s="1"/>
  <c r="C12024" i="18" s="1"/>
  <c r="C12025" i="18" s="1"/>
  <c r="C12026" i="18" s="1"/>
  <c r="C12027" i="18" s="1"/>
  <c r="C12028" i="18" s="1"/>
  <c r="C12029" i="18" s="1"/>
  <c r="C12030" i="18" s="1"/>
  <c r="C12031" i="18" s="1"/>
  <c r="C12032" i="18" s="1"/>
  <c r="C12033" i="18" s="1"/>
  <c r="C12034" i="18" s="1"/>
  <c r="C12035" i="18" s="1"/>
  <c r="C12036" i="18" s="1"/>
  <c r="C12037" i="18" s="1"/>
  <c r="C12038" i="18" s="1"/>
  <c r="C12039" i="18" s="1"/>
  <c r="C12040" i="18" s="1"/>
  <c r="C12041" i="18" s="1"/>
  <c r="C12042" i="18" s="1"/>
  <c r="C12043" i="18" s="1"/>
  <c r="C12044" i="18" s="1"/>
  <c r="C12045" i="18" s="1"/>
  <c r="C12046" i="18" s="1"/>
  <c r="C12047" i="18" s="1"/>
  <c r="C12048" i="18" s="1"/>
  <c r="C12049" i="18" s="1"/>
  <c r="C12050" i="18" s="1"/>
  <c r="C12051" i="18" s="1"/>
  <c r="C12052" i="18" s="1"/>
  <c r="C12053" i="18" s="1"/>
  <c r="C12054" i="18" s="1"/>
  <c r="C12055" i="18" s="1"/>
  <c r="C12056" i="18" s="1"/>
  <c r="C12057" i="18" s="1"/>
  <c r="C12058" i="18" s="1"/>
  <c r="C12059" i="18" s="1"/>
  <c r="C12060" i="18" s="1"/>
  <c r="C12061" i="18" s="1"/>
  <c r="C12062" i="18" s="1"/>
  <c r="C12063" i="18" s="1"/>
  <c r="C12064" i="18" s="1"/>
  <c r="C12065" i="18" s="1"/>
  <c r="C12066" i="18" s="1"/>
  <c r="C12067" i="18" s="1"/>
  <c r="C12068" i="18" s="1"/>
  <c r="C12069" i="18" s="1"/>
  <c r="C12070" i="18" s="1"/>
  <c r="C12071" i="18" s="1"/>
  <c r="C12072" i="18" s="1"/>
  <c r="C12073" i="18" s="1"/>
  <c r="C12074" i="18" s="1"/>
  <c r="C12075" i="18" s="1"/>
  <c r="C12076" i="18" s="1"/>
  <c r="C12077" i="18" s="1"/>
  <c r="C12078" i="18" s="1"/>
  <c r="C12079" i="18" s="1"/>
  <c r="C12080" i="18" s="1"/>
  <c r="C12081" i="18" s="1"/>
  <c r="C12082" i="18" s="1"/>
  <c r="C12083" i="18" s="1"/>
  <c r="C12084" i="18" s="1"/>
  <c r="C12085" i="18" s="1"/>
  <c r="C12086" i="18" s="1"/>
  <c r="C12087" i="18" s="1"/>
  <c r="C12088" i="18" s="1"/>
  <c r="C12089" i="18" s="1"/>
  <c r="C12090" i="18" s="1"/>
  <c r="C12091" i="18" s="1"/>
  <c r="C12092" i="18" s="1"/>
  <c r="C12093" i="18" s="1"/>
  <c r="C12094" i="18" s="1"/>
  <c r="C12095" i="18" s="1"/>
  <c r="C12096" i="18" s="1"/>
  <c r="C12097" i="18" s="1"/>
  <c r="D97" i="20"/>
  <c r="B97" i="20" s="1"/>
  <c r="M12224" i="18"/>
  <c r="Q95" i="20"/>
  <c r="G95" i="20"/>
  <c r="AA96" i="20"/>
  <c r="J96" i="20"/>
  <c r="R93" i="20"/>
  <c r="B11972" i="18"/>
  <c r="B11973" i="18" s="1"/>
  <c r="B11974" i="18" s="1"/>
  <c r="B11975" i="18" s="1"/>
  <c r="B11976" i="18" s="1"/>
  <c r="B11977" i="18" s="1"/>
  <c r="B11978" i="18" s="1"/>
  <c r="B11979" i="18" s="1"/>
  <c r="B11980" i="18" s="1"/>
  <c r="B11981" i="18" s="1"/>
  <c r="B11982" i="18" s="1"/>
  <c r="B11983" i="18" s="1"/>
  <c r="B11984" i="18" s="1"/>
  <c r="B11985" i="18" s="1"/>
  <c r="B11986" i="18" s="1"/>
  <c r="B11987" i="18" s="1"/>
  <c r="B11988" i="18" s="1"/>
  <c r="B11989" i="18" s="1"/>
  <c r="B11990" i="18" s="1"/>
  <c r="B11991" i="18" s="1"/>
  <c r="B11992" i="18" s="1"/>
  <c r="B11993" i="18" s="1"/>
  <c r="B11994" i="18" s="1"/>
  <c r="B11995" i="18" s="1"/>
  <c r="B11996" i="18" s="1"/>
  <c r="B11997" i="18" s="1"/>
  <c r="B11998" i="18" s="1"/>
  <c r="B11999" i="18" s="1"/>
  <c r="B12000" i="18" s="1"/>
  <c r="B12001" i="18" s="1"/>
  <c r="B12002" i="18" s="1"/>
  <c r="B12003" i="18" s="1"/>
  <c r="B12004" i="18" s="1"/>
  <c r="B12005" i="18" s="1"/>
  <c r="B12006" i="18" s="1"/>
  <c r="B12007" i="18" s="1"/>
  <c r="B12008" i="18" s="1"/>
  <c r="B12009" i="18" s="1"/>
  <c r="B12010" i="18" s="1"/>
  <c r="B12011" i="18" s="1"/>
  <c r="B12012" i="18" s="1"/>
  <c r="B12013" i="18" s="1"/>
  <c r="B12014" i="18" s="1"/>
  <c r="B12015" i="18" s="1"/>
  <c r="B12016" i="18" s="1"/>
  <c r="B12017" i="18" s="1"/>
  <c r="B12018" i="18" s="1"/>
  <c r="B12019" i="18" s="1"/>
  <c r="B12020" i="18" s="1"/>
  <c r="B12021" i="18" s="1"/>
  <c r="B12022" i="18" s="1"/>
  <c r="B12023" i="18" s="1"/>
  <c r="B12024" i="18" s="1"/>
  <c r="B12025" i="18" s="1"/>
  <c r="B12026" i="18" s="1"/>
  <c r="B12027" i="18" s="1"/>
  <c r="B12028" i="18" s="1"/>
  <c r="B12029" i="18" s="1"/>
  <c r="B12030" i="18" s="1"/>
  <c r="B12031" i="18" s="1"/>
  <c r="B12032" i="18" s="1"/>
  <c r="B12033" i="18" s="1"/>
  <c r="B12034" i="18" s="1"/>
  <c r="B12035" i="18" s="1"/>
  <c r="B12036" i="18" s="1"/>
  <c r="B12037" i="18" s="1"/>
  <c r="B12038" i="18" s="1"/>
  <c r="B12039" i="18" s="1"/>
  <c r="B12040" i="18" s="1"/>
  <c r="B12041" i="18" s="1"/>
  <c r="B12042" i="18" s="1"/>
  <c r="B12043" i="18" s="1"/>
  <c r="B12044" i="18" s="1"/>
  <c r="B12045" i="18" s="1"/>
  <c r="B12046" i="18" s="1"/>
  <c r="B12047" i="18" s="1"/>
  <c r="B12048" i="18" s="1"/>
  <c r="B12049" i="18" s="1"/>
  <c r="B12050" i="18" s="1"/>
  <c r="B12051" i="18" s="1"/>
  <c r="B12052" i="18" s="1"/>
  <c r="B12053" i="18" s="1"/>
  <c r="B12054" i="18" s="1"/>
  <c r="B12055" i="18" s="1"/>
  <c r="B12056" i="18" s="1"/>
  <c r="B12057" i="18" s="1"/>
  <c r="B12058" i="18" s="1"/>
  <c r="B12059" i="18" s="1"/>
  <c r="B12060" i="18" s="1"/>
  <c r="B12061" i="18" s="1"/>
  <c r="B12062" i="18" s="1"/>
  <c r="B12063" i="18" s="1"/>
  <c r="B12064" i="18" s="1"/>
  <c r="B12065" i="18" s="1"/>
  <c r="B12066" i="18" s="1"/>
  <c r="B12067" i="18" s="1"/>
  <c r="B12068" i="18" s="1"/>
  <c r="B12069" i="18" s="1"/>
  <c r="B12070" i="18" s="1"/>
  <c r="B12071" i="18" s="1"/>
  <c r="B12072" i="18" s="1"/>
  <c r="B12073" i="18" s="1"/>
  <c r="B12074" i="18" s="1"/>
  <c r="B12075" i="18" s="1"/>
  <c r="B12076" i="18" s="1"/>
  <c r="B12077" i="18" s="1"/>
  <c r="B12078" i="18" s="1"/>
  <c r="B12079" i="18" s="1"/>
  <c r="B12080" i="18" s="1"/>
  <c r="B12081" i="18" s="1"/>
  <c r="B12082" i="18" s="1"/>
  <c r="B12083" i="18" s="1"/>
  <c r="B12084" i="18" s="1"/>
  <c r="B12085" i="18" s="1"/>
  <c r="B12086" i="18" s="1"/>
  <c r="B12087" i="18" s="1"/>
  <c r="B12088" i="18" s="1"/>
  <c r="B12089" i="18" s="1"/>
  <c r="B12090" i="18" s="1"/>
  <c r="B12091" i="18" s="1"/>
  <c r="B12092" i="18" s="1"/>
  <c r="B12093" i="18" s="1"/>
  <c r="B12094" i="18" s="1"/>
  <c r="B12095" i="18" s="1"/>
  <c r="B12096" i="18" s="1"/>
  <c r="B12097" i="18" s="1"/>
  <c r="C97" i="20"/>
  <c r="K96" i="20"/>
  <c r="J11939" i="18" l="1"/>
  <c r="J11963" i="18" s="1"/>
  <c r="G11990" i="18"/>
  <c r="F11170" i="18"/>
  <c r="H11170" i="18" s="1"/>
  <c r="J11204" i="18"/>
  <c r="J11903" i="18"/>
  <c r="J10811" i="18"/>
  <c r="J10835" i="18" s="1"/>
  <c r="J10836" i="18" s="1"/>
  <c r="J11793" i="18"/>
  <c r="J12026" i="18"/>
  <c r="J10939" i="18"/>
  <c r="J10948" i="18"/>
  <c r="J10938" i="18"/>
  <c r="J10940" i="18"/>
  <c r="J11874" i="18"/>
  <c r="G11548" i="18"/>
  <c r="J11583" i="18"/>
  <c r="J11083" i="18"/>
  <c r="J11084" i="18" s="1"/>
  <c r="J11061" i="18" s="1"/>
  <c r="J11085" i="18" s="1"/>
  <c r="J11086" i="18" s="1"/>
  <c r="J11072" i="18" s="1"/>
  <c r="J11073" i="18" s="1"/>
  <c r="H11979" i="18"/>
  <c r="I12044" i="18" s="1"/>
  <c r="J12064" i="18"/>
  <c r="J12031" i="18"/>
  <c r="I12029" i="18"/>
  <c r="F11938" i="18"/>
  <c r="D11938" i="18"/>
  <c r="E11938" i="18"/>
  <c r="J11657" i="18"/>
  <c r="J11636" i="18"/>
  <c r="J11642" i="18"/>
  <c r="J11641" i="18"/>
  <c r="J11639" i="18"/>
  <c r="J11637" i="18"/>
  <c r="J11638" i="18"/>
  <c r="J11643" i="18"/>
  <c r="J11640" i="18"/>
  <c r="I11919" i="18"/>
  <c r="I12071" i="18"/>
  <c r="J12078" i="18" s="1"/>
  <c r="J12079" i="18" s="1"/>
  <c r="J12098" i="18"/>
  <c r="I12200" i="18"/>
  <c r="G12120" i="18"/>
  <c r="G12234" i="18"/>
  <c r="H12229" i="18"/>
  <c r="J11900" i="18"/>
  <c r="J12028" i="18"/>
  <c r="G11992" i="18"/>
  <c r="J12027" i="18"/>
  <c r="J12063" i="18"/>
  <c r="J12065" i="18" s="1"/>
  <c r="J12089" i="18" s="1"/>
  <c r="J10815" i="18"/>
  <c r="D11800" i="18"/>
  <c r="J11789" i="18"/>
  <c r="J11791" i="18"/>
  <c r="J11790" i="18"/>
  <c r="J11758" i="18"/>
  <c r="J11833" i="18"/>
  <c r="J11794" i="18"/>
  <c r="J11757" i="18"/>
  <c r="G12114" i="18"/>
  <c r="G12222" i="18"/>
  <c r="J12108" i="18"/>
  <c r="I12178" i="18" s="1"/>
  <c r="G12115" i="18"/>
  <c r="J10689" i="18"/>
  <c r="J11879" i="18"/>
  <c r="J11918" i="18" s="1"/>
  <c r="G11993" i="18"/>
  <c r="J12001" i="18"/>
  <c r="J11999" i="18"/>
  <c r="G11991" i="18"/>
  <c r="J11518" i="18"/>
  <c r="J11299" i="18"/>
  <c r="J11303" i="18"/>
  <c r="J11300" i="18"/>
  <c r="J11301" i="18"/>
  <c r="J11298" i="18"/>
  <c r="J11906" i="18"/>
  <c r="J11911" i="18" s="1"/>
  <c r="R94" i="20"/>
  <c r="I12052" i="18"/>
  <c r="J12030" i="18"/>
  <c r="I12069" i="18"/>
  <c r="I12070" i="18" s="1"/>
  <c r="I12075" i="18" s="1"/>
  <c r="J10936" i="18"/>
  <c r="G11674" i="18"/>
  <c r="J11709" i="18"/>
  <c r="F11422" i="18"/>
  <c r="H11422" i="18" s="1"/>
  <c r="J11456" i="18"/>
  <c r="AZ94" i="20"/>
  <c r="N95" i="20"/>
  <c r="O95" i="20" s="1"/>
  <c r="L95" i="20"/>
  <c r="E85" i="20"/>
  <c r="I85" i="20" s="1"/>
  <c r="A12098" i="18"/>
  <c r="A12099" i="18" s="1"/>
  <c r="A12100" i="18" s="1"/>
  <c r="A12101" i="18" s="1"/>
  <c r="A12102" i="18" s="1"/>
  <c r="A12103" i="18" s="1"/>
  <c r="A12104" i="18" s="1"/>
  <c r="A12105" i="18" s="1"/>
  <c r="A12106" i="18" s="1"/>
  <c r="A12107" i="18" s="1"/>
  <c r="A12108" i="18" s="1"/>
  <c r="A12109" i="18" s="1"/>
  <c r="A12110" i="18" s="1"/>
  <c r="A12111" i="18" s="1"/>
  <c r="A12112" i="18" s="1"/>
  <c r="A12113" i="18" s="1"/>
  <c r="A12114" i="18" s="1"/>
  <c r="A12115" i="18" s="1"/>
  <c r="A12116" i="18" s="1"/>
  <c r="A12117" i="18" s="1"/>
  <c r="A12118" i="18" s="1"/>
  <c r="A12119" i="18" s="1"/>
  <c r="A12120" i="18" s="1"/>
  <c r="A12121" i="18" s="1"/>
  <c r="A12122" i="18" s="1"/>
  <c r="A12123" i="18" s="1"/>
  <c r="A12124" i="18" s="1"/>
  <c r="A12125" i="18" s="1"/>
  <c r="A12126" i="18" s="1"/>
  <c r="A12127" i="18" s="1"/>
  <c r="A12128" i="18" s="1"/>
  <c r="A12129" i="18" s="1"/>
  <c r="A12130" i="18" s="1"/>
  <c r="A12131" i="18" s="1"/>
  <c r="A12132" i="18" s="1"/>
  <c r="A12133" i="18" s="1"/>
  <c r="A12134" i="18" s="1"/>
  <c r="A12135" i="18" s="1"/>
  <c r="A12136" i="18" s="1"/>
  <c r="A12137" i="18" s="1"/>
  <c r="A12138" i="18" s="1"/>
  <c r="A12139" i="18" s="1"/>
  <c r="A12140" i="18" s="1"/>
  <c r="A12141" i="18" s="1"/>
  <c r="A12142" i="18" s="1"/>
  <c r="A12143" i="18" s="1"/>
  <c r="A12144" i="18" s="1"/>
  <c r="A12145" i="18" s="1"/>
  <c r="A12146" i="18" s="1"/>
  <c r="A12147" i="18" s="1"/>
  <c r="A12148" i="18" s="1"/>
  <c r="A12149" i="18" s="1"/>
  <c r="A12150" i="18" s="1"/>
  <c r="A12151" i="18" s="1"/>
  <c r="A12152" i="18" s="1"/>
  <c r="A12153" i="18" s="1"/>
  <c r="A12154" i="18" s="1"/>
  <c r="A12155" i="18" s="1"/>
  <c r="A12156" i="18" s="1"/>
  <c r="A12157" i="18" s="1"/>
  <c r="A12158" i="18" s="1"/>
  <c r="A12159" i="18" s="1"/>
  <c r="A12160" i="18" s="1"/>
  <c r="A12161" i="18" s="1"/>
  <c r="A12162" i="18" s="1"/>
  <c r="A12163" i="18" s="1"/>
  <c r="A12164" i="18" s="1"/>
  <c r="A12165" i="18" s="1"/>
  <c r="A12166" i="18" s="1"/>
  <c r="A12167" i="18" s="1"/>
  <c r="A12168" i="18" s="1"/>
  <c r="A12169" i="18" s="1"/>
  <c r="A12170" i="18" s="1"/>
  <c r="A12171" i="18" s="1"/>
  <c r="A12172" i="18" s="1"/>
  <c r="A12173" i="18" s="1"/>
  <c r="A12174" i="18" s="1"/>
  <c r="A12175" i="18" s="1"/>
  <c r="A12176" i="18" s="1"/>
  <c r="A12177" i="18" s="1"/>
  <c r="A12178" i="18" s="1"/>
  <c r="A12179" i="18" s="1"/>
  <c r="A12180" i="18" s="1"/>
  <c r="A12181" i="18" s="1"/>
  <c r="A12182" i="18" s="1"/>
  <c r="A12183" i="18" s="1"/>
  <c r="A12184" i="18" s="1"/>
  <c r="A12185" i="18" s="1"/>
  <c r="A12186" i="18" s="1"/>
  <c r="A12187" i="18" s="1"/>
  <c r="A12188" i="18" s="1"/>
  <c r="A12189" i="18" s="1"/>
  <c r="A12190" i="18" s="1"/>
  <c r="A12191" i="18" s="1"/>
  <c r="A12192" i="18" s="1"/>
  <c r="A12193" i="18" s="1"/>
  <c r="A12194" i="18" s="1"/>
  <c r="A12195" i="18" s="1"/>
  <c r="A12196" i="18" s="1"/>
  <c r="A12197" i="18" s="1"/>
  <c r="A12198" i="18" s="1"/>
  <c r="A12199" i="18" s="1"/>
  <c r="A12200" i="18" s="1"/>
  <c r="A12201" i="18" s="1"/>
  <c r="A12202" i="18" s="1"/>
  <c r="A12203" i="18" s="1"/>
  <c r="A12204" i="18" s="1"/>
  <c r="A12205" i="18" s="1"/>
  <c r="A12206" i="18" s="1"/>
  <c r="A12207" i="18" s="1"/>
  <c r="A12208" i="18" s="1"/>
  <c r="A12209" i="18" s="1"/>
  <c r="A12210" i="18" s="1"/>
  <c r="A12211" i="18" s="1"/>
  <c r="A12212" i="18" s="1"/>
  <c r="A12213" i="18" s="1"/>
  <c r="A12214" i="18" s="1"/>
  <c r="A12215" i="18" s="1"/>
  <c r="A12216" i="18" s="1"/>
  <c r="A12217" i="18" s="1"/>
  <c r="A12218" i="18" s="1"/>
  <c r="A12219" i="18" s="1"/>
  <c r="A12220" i="18" s="1"/>
  <c r="A12221" i="18" s="1"/>
  <c r="A12222" i="18" s="1"/>
  <c r="A12223" i="18" s="1"/>
  <c r="E86" i="20"/>
  <c r="I86" i="20" s="1"/>
  <c r="F97" i="20"/>
  <c r="P97" i="20" s="1"/>
  <c r="C12098" i="18"/>
  <c r="C12099" i="18" s="1"/>
  <c r="C12100" i="18" s="1"/>
  <c r="C12101" i="18" s="1"/>
  <c r="C12102" i="18" s="1"/>
  <c r="C12103" i="18" s="1"/>
  <c r="C12104" i="18" s="1"/>
  <c r="C12105" i="18" s="1"/>
  <c r="C12106" i="18" s="1"/>
  <c r="C12107" i="18" s="1"/>
  <c r="C12108" i="18" s="1"/>
  <c r="C12109" i="18" s="1"/>
  <c r="C12110" i="18" s="1"/>
  <c r="C12111" i="18" s="1"/>
  <c r="C12112" i="18" s="1"/>
  <c r="C12113" i="18" s="1"/>
  <c r="C12114" i="18" s="1"/>
  <c r="C12115" i="18" s="1"/>
  <c r="C12116" i="18" s="1"/>
  <c r="C12117" i="18" s="1"/>
  <c r="C12118" i="18" s="1"/>
  <c r="C12119" i="18" s="1"/>
  <c r="C12120" i="18" s="1"/>
  <c r="C12121" i="18" s="1"/>
  <c r="C12122" i="18" s="1"/>
  <c r="C12123" i="18" s="1"/>
  <c r="C12124" i="18" s="1"/>
  <c r="C12125" i="18" s="1"/>
  <c r="C12126" i="18" s="1"/>
  <c r="C12127" i="18" s="1"/>
  <c r="C12128" i="18" s="1"/>
  <c r="C12129" i="18" s="1"/>
  <c r="C12130" i="18" s="1"/>
  <c r="C12131" i="18" s="1"/>
  <c r="C12132" i="18" s="1"/>
  <c r="C12133" i="18" s="1"/>
  <c r="C12134" i="18" s="1"/>
  <c r="C12135" i="18" s="1"/>
  <c r="C12136" i="18" s="1"/>
  <c r="C12137" i="18" s="1"/>
  <c r="C12138" i="18" s="1"/>
  <c r="C12139" i="18" s="1"/>
  <c r="C12140" i="18" s="1"/>
  <c r="C12141" i="18" s="1"/>
  <c r="C12142" i="18" s="1"/>
  <c r="C12143" i="18" s="1"/>
  <c r="C12144" i="18" s="1"/>
  <c r="C12145" i="18" s="1"/>
  <c r="C12146" i="18" s="1"/>
  <c r="C12147" i="18" s="1"/>
  <c r="C12148" i="18" s="1"/>
  <c r="C12149" i="18" s="1"/>
  <c r="C12150" i="18" s="1"/>
  <c r="C12151" i="18" s="1"/>
  <c r="C12152" i="18" s="1"/>
  <c r="C12153" i="18" s="1"/>
  <c r="C12154" i="18" s="1"/>
  <c r="C12155" i="18" s="1"/>
  <c r="C12156" i="18" s="1"/>
  <c r="C12157" i="18" s="1"/>
  <c r="C12158" i="18" s="1"/>
  <c r="C12159" i="18" s="1"/>
  <c r="C12160" i="18" s="1"/>
  <c r="C12161" i="18" s="1"/>
  <c r="C12162" i="18" s="1"/>
  <c r="C12163" i="18" s="1"/>
  <c r="C12164" i="18" s="1"/>
  <c r="C12165" i="18" s="1"/>
  <c r="C12166" i="18" s="1"/>
  <c r="C12167" i="18" s="1"/>
  <c r="C12168" i="18" s="1"/>
  <c r="C12169" i="18" s="1"/>
  <c r="C12170" i="18" s="1"/>
  <c r="C12171" i="18" s="1"/>
  <c r="C12172" i="18" s="1"/>
  <c r="C12173" i="18" s="1"/>
  <c r="C12174" i="18" s="1"/>
  <c r="C12175" i="18" s="1"/>
  <c r="C12176" i="18" s="1"/>
  <c r="C12177" i="18" s="1"/>
  <c r="C12178" i="18" s="1"/>
  <c r="C12179" i="18" s="1"/>
  <c r="C12180" i="18" s="1"/>
  <c r="C12181" i="18" s="1"/>
  <c r="C12182" i="18" s="1"/>
  <c r="C12183" i="18" s="1"/>
  <c r="C12184" i="18" s="1"/>
  <c r="C12185" i="18" s="1"/>
  <c r="C12186" i="18" s="1"/>
  <c r="C12187" i="18" s="1"/>
  <c r="C12188" i="18" s="1"/>
  <c r="C12189" i="18" s="1"/>
  <c r="C12190" i="18" s="1"/>
  <c r="C12191" i="18" s="1"/>
  <c r="C12192" i="18" s="1"/>
  <c r="C12193" i="18" s="1"/>
  <c r="C12194" i="18" s="1"/>
  <c r="C12195" i="18" s="1"/>
  <c r="C12196" i="18" s="1"/>
  <c r="C12197" i="18" s="1"/>
  <c r="C12198" i="18" s="1"/>
  <c r="C12199" i="18" s="1"/>
  <c r="C12200" i="18" s="1"/>
  <c r="C12201" i="18" s="1"/>
  <c r="C12202" i="18" s="1"/>
  <c r="C12203" i="18" s="1"/>
  <c r="C12204" i="18" s="1"/>
  <c r="C12205" i="18" s="1"/>
  <c r="C12206" i="18" s="1"/>
  <c r="C12207" i="18" s="1"/>
  <c r="C12208" i="18" s="1"/>
  <c r="C12209" i="18" s="1"/>
  <c r="C12210" i="18" s="1"/>
  <c r="C12211" i="18" s="1"/>
  <c r="C12212" i="18" s="1"/>
  <c r="C12213" i="18" s="1"/>
  <c r="C12214" i="18" s="1"/>
  <c r="C12215" i="18" s="1"/>
  <c r="C12216" i="18" s="1"/>
  <c r="C12217" i="18" s="1"/>
  <c r="C12218" i="18" s="1"/>
  <c r="C12219" i="18" s="1"/>
  <c r="C12220" i="18" s="1"/>
  <c r="C12221" i="18" s="1"/>
  <c r="C12222" i="18" s="1"/>
  <c r="C12223" i="18" s="1"/>
  <c r="D98" i="20"/>
  <c r="B98" i="20" s="1"/>
  <c r="AA97" i="20"/>
  <c r="J97" i="20"/>
  <c r="G96" i="20"/>
  <c r="Q96" i="20"/>
  <c r="B12098" i="18"/>
  <c r="B12099" i="18" s="1"/>
  <c r="B12100" i="18" s="1"/>
  <c r="B12101" i="18" s="1"/>
  <c r="B12102" i="18" s="1"/>
  <c r="B12103" i="18" s="1"/>
  <c r="B12104" i="18" s="1"/>
  <c r="B12105" i="18" s="1"/>
  <c r="B12106" i="18" s="1"/>
  <c r="B12107" i="18" s="1"/>
  <c r="B12108" i="18" s="1"/>
  <c r="B12109" i="18" s="1"/>
  <c r="B12110" i="18" s="1"/>
  <c r="B12111" i="18" s="1"/>
  <c r="B12112" i="18" s="1"/>
  <c r="B12113" i="18" s="1"/>
  <c r="B12114" i="18" s="1"/>
  <c r="B12115" i="18" s="1"/>
  <c r="B12116" i="18" s="1"/>
  <c r="B12117" i="18" s="1"/>
  <c r="B12118" i="18" s="1"/>
  <c r="B12119" i="18" s="1"/>
  <c r="B12120" i="18" s="1"/>
  <c r="B12121" i="18" s="1"/>
  <c r="B12122" i="18" s="1"/>
  <c r="B12123" i="18" s="1"/>
  <c r="B12124" i="18" s="1"/>
  <c r="B12125" i="18" s="1"/>
  <c r="B12126" i="18" s="1"/>
  <c r="B12127" i="18" s="1"/>
  <c r="B12128" i="18" s="1"/>
  <c r="B12129" i="18" s="1"/>
  <c r="B12130" i="18" s="1"/>
  <c r="B12131" i="18" s="1"/>
  <c r="B12132" i="18" s="1"/>
  <c r="B12133" i="18" s="1"/>
  <c r="B12134" i="18" s="1"/>
  <c r="B12135" i="18" s="1"/>
  <c r="B12136" i="18" s="1"/>
  <c r="B12137" i="18" s="1"/>
  <c r="B12138" i="18" s="1"/>
  <c r="B12139" i="18" s="1"/>
  <c r="B12140" i="18" s="1"/>
  <c r="B12141" i="18" s="1"/>
  <c r="B12142" i="18" s="1"/>
  <c r="B12143" i="18" s="1"/>
  <c r="B12144" i="18" s="1"/>
  <c r="B12145" i="18" s="1"/>
  <c r="B12146" i="18" s="1"/>
  <c r="B12147" i="18" s="1"/>
  <c r="B12148" i="18" s="1"/>
  <c r="B12149" i="18" s="1"/>
  <c r="B12150" i="18" s="1"/>
  <c r="B12151" i="18" s="1"/>
  <c r="B12152" i="18" s="1"/>
  <c r="B12153" i="18" s="1"/>
  <c r="B12154" i="18" s="1"/>
  <c r="B12155" i="18" s="1"/>
  <c r="B12156" i="18" s="1"/>
  <c r="B12157" i="18" s="1"/>
  <c r="B12158" i="18" s="1"/>
  <c r="B12159" i="18" s="1"/>
  <c r="B12160" i="18" s="1"/>
  <c r="B12161" i="18" s="1"/>
  <c r="B12162" i="18" s="1"/>
  <c r="B12163" i="18" s="1"/>
  <c r="B12164" i="18" s="1"/>
  <c r="B12165" i="18" s="1"/>
  <c r="B12166" i="18" s="1"/>
  <c r="B12167" i="18" s="1"/>
  <c r="B12168" i="18" s="1"/>
  <c r="B12169" i="18" s="1"/>
  <c r="B12170" i="18" s="1"/>
  <c r="B12171" i="18" s="1"/>
  <c r="B12172" i="18" s="1"/>
  <c r="B12173" i="18" s="1"/>
  <c r="B12174" i="18" s="1"/>
  <c r="B12175" i="18" s="1"/>
  <c r="B12176" i="18" s="1"/>
  <c r="B12177" i="18" s="1"/>
  <c r="B12178" i="18" s="1"/>
  <c r="B12179" i="18" s="1"/>
  <c r="B12180" i="18" s="1"/>
  <c r="B12181" i="18" s="1"/>
  <c r="B12182" i="18" s="1"/>
  <c r="B12183" i="18" s="1"/>
  <c r="B12184" i="18" s="1"/>
  <c r="B12185" i="18" s="1"/>
  <c r="B12186" i="18" s="1"/>
  <c r="B12187" i="18" s="1"/>
  <c r="B12188" i="18" s="1"/>
  <c r="B12189" i="18" s="1"/>
  <c r="B12190" i="18" s="1"/>
  <c r="B12191" i="18" s="1"/>
  <c r="B12192" i="18" s="1"/>
  <c r="B12193" i="18" s="1"/>
  <c r="B12194" i="18" s="1"/>
  <c r="B12195" i="18" s="1"/>
  <c r="B12196" i="18" s="1"/>
  <c r="B12197" i="18" s="1"/>
  <c r="B12198" i="18" s="1"/>
  <c r="B12199" i="18" s="1"/>
  <c r="B12200" i="18" s="1"/>
  <c r="B12201" i="18" s="1"/>
  <c r="B12202" i="18" s="1"/>
  <c r="B12203" i="18" s="1"/>
  <c r="B12204" i="18" s="1"/>
  <c r="B12205" i="18" s="1"/>
  <c r="B12206" i="18" s="1"/>
  <c r="B12207" i="18" s="1"/>
  <c r="B12208" i="18" s="1"/>
  <c r="B12209" i="18" s="1"/>
  <c r="B12210" i="18" s="1"/>
  <c r="B12211" i="18" s="1"/>
  <c r="B12212" i="18" s="1"/>
  <c r="B12213" i="18" s="1"/>
  <c r="B12214" i="18" s="1"/>
  <c r="B12215" i="18" s="1"/>
  <c r="B12216" i="18" s="1"/>
  <c r="B12217" i="18" s="1"/>
  <c r="B12218" i="18" s="1"/>
  <c r="B12219" i="18" s="1"/>
  <c r="B12220" i="18" s="1"/>
  <c r="B12221" i="18" s="1"/>
  <c r="B12222" i="18" s="1"/>
  <c r="B12223" i="18" s="1"/>
  <c r="C98" i="20"/>
  <c r="H95" i="20"/>
  <c r="AG95" i="20"/>
  <c r="AP95" i="20"/>
  <c r="AF95" i="20"/>
  <c r="AQ95" i="20"/>
  <c r="AJ95" i="20"/>
  <c r="AY95" i="20"/>
  <c r="AL95" i="20"/>
  <c r="AD95" i="20"/>
  <c r="AI95" i="20"/>
  <c r="AM95" i="20"/>
  <c r="AC95" i="20"/>
  <c r="AU95" i="20"/>
  <c r="AB95" i="20"/>
  <c r="AH95" i="20"/>
  <c r="AX95" i="20"/>
  <c r="AW95" i="20"/>
  <c r="AT95" i="20"/>
  <c r="AV95" i="20"/>
  <c r="AE95" i="20"/>
  <c r="M95" i="20"/>
  <c r="AO95" i="20"/>
  <c r="AK95" i="20"/>
  <c r="AS95" i="20"/>
  <c r="AN95" i="20"/>
  <c r="AR95" i="20"/>
  <c r="M12350" i="18"/>
  <c r="K97" i="20"/>
  <c r="J11172" i="18" l="1"/>
  <c r="J11177" i="18"/>
  <c r="J11173" i="18"/>
  <c r="J11175" i="18"/>
  <c r="J11174" i="18"/>
  <c r="J11062" i="18"/>
  <c r="J10937" i="18"/>
  <c r="J10961" i="18" s="1"/>
  <c r="J10962" i="18" s="1"/>
  <c r="G12117" i="18"/>
  <c r="J12156" i="18"/>
  <c r="J11304" i="18"/>
  <c r="J11332" i="18" s="1"/>
  <c r="J11334" i="18" s="1"/>
  <c r="J11312" i="18" s="1"/>
  <c r="J12190" i="18"/>
  <c r="G12118" i="18"/>
  <c r="I12152" i="18"/>
  <c r="I12155" i="18"/>
  <c r="J11916" i="18"/>
  <c r="J11959" i="18"/>
  <c r="J11884" i="18"/>
  <c r="J11920" i="18"/>
  <c r="D11926" i="18"/>
  <c r="J11917" i="18"/>
  <c r="J11883" i="18"/>
  <c r="J11915" i="18"/>
  <c r="I12326" i="18"/>
  <c r="J12224" i="18"/>
  <c r="G12246" i="18"/>
  <c r="G12121" i="18"/>
  <c r="J12152" i="18" s="1"/>
  <c r="J11919" i="18"/>
  <c r="J11074" i="18"/>
  <c r="J11064" i="18"/>
  <c r="J11065" i="18"/>
  <c r="J11066" i="18"/>
  <c r="J11335" i="18"/>
  <c r="J11336" i="18" s="1"/>
  <c r="J11313" i="18" s="1"/>
  <c r="J11337" i="18" s="1"/>
  <c r="J11338" i="18" s="1"/>
  <c r="J11324" i="18" s="1"/>
  <c r="J11325" i="18" s="1"/>
  <c r="J11532" i="18"/>
  <c r="J11534" i="18" s="1"/>
  <c r="J11554" i="18"/>
  <c r="J12234" i="18"/>
  <c r="H12231" i="18" s="1"/>
  <c r="I12296" i="18" s="1"/>
  <c r="G12241" i="18"/>
  <c r="G12240" i="18"/>
  <c r="G12348" i="18"/>
  <c r="G12116" i="18"/>
  <c r="H12105" i="18"/>
  <c r="I12170" i="18" s="1"/>
  <c r="J12189" i="18"/>
  <c r="J12191" i="18" s="1"/>
  <c r="J12215" i="18" s="1"/>
  <c r="I12197" i="18"/>
  <c r="J12204" i="18" s="1"/>
  <c r="J12205" i="18" s="1"/>
  <c r="J12029" i="18"/>
  <c r="G12360" i="18"/>
  <c r="H12355" i="18"/>
  <c r="I12195" i="18"/>
  <c r="J12154" i="18"/>
  <c r="J12125" i="18"/>
  <c r="G12110" i="18"/>
  <c r="J11644" i="18"/>
  <c r="J11425" i="18"/>
  <c r="J11429" i="18"/>
  <c r="J11426" i="18"/>
  <c r="J11427" i="18"/>
  <c r="J11424" i="18"/>
  <c r="J11759" i="18"/>
  <c r="I12194" i="18"/>
  <c r="I12196" i="18" s="1"/>
  <c r="I12126" i="18"/>
  <c r="G12119" i="18"/>
  <c r="J12153" i="18"/>
  <c r="D12064" i="18"/>
  <c r="F12064" i="18"/>
  <c r="E12064" i="18"/>
  <c r="J12025" i="18"/>
  <c r="J12032" i="18" s="1"/>
  <c r="J12037" i="18" s="1"/>
  <c r="J11795" i="18"/>
  <c r="J12127" i="18"/>
  <c r="H12104" i="18"/>
  <c r="J12157" i="18"/>
  <c r="I12045" i="18"/>
  <c r="J12000" i="18"/>
  <c r="J12005" i="18" s="1"/>
  <c r="H96" i="20"/>
  <c r="N96" i="20"/>
  <c r="O96" i="20" s="1"/>
  <c r="L96" i="20"/>
  <c r="M96" i="20" s="1"/>
  <c r="A12224" i="18"/>
  <c r="A12225" i="18" s="1"/>
  <c r="A12226" i="18" s="1"/>
  <c r="A12227" i="18" s="1"/>
  <c r="A12228" i="18" s="1"/>
  <c r="A12229" i="18" s="1"/>
  <c r="A12230" i="18" s="1"/>
  <c r="A12231" i="18" s="1"/>
  <c r="A12232" i="18" s="1"/>
  <c r="A12233" i="18" s="1"/>
  <c r="A12234" i="18" s="1"/>
  <c r="A12235" i="18" s="1"/>
  <c r="A12236" i="18" s="1"/>
  <c r="A12237" i="18" s="1"/>
  <c r="A12238" i="18" s="1"/>
  <c r="A12239" i="18" s="1"/>
  <c r="A12240" i="18" s="1"/>
  <c r="A12241" i="18" s="1"/>
  <c r="A12242" i="18" s="1"/>
  <c r="A12243" i="18" s="1"/>
  <c r="A12244" i="18" s="1"/>
  <c r="A12245" i="18" s="1"/>
  <c r="A12246" i="18" s="1"/>
  <c r="A12247" i="18" s="1"/>
  <c r="A12248" i="18" s="1"/>
  <c r="A12249" i="18" s="1"/>
  <c r="A12250" i="18" s="1"/>
  <c r="A12251" i="18" s="1"/>
  <c r="A12252" i="18" s="1"/>
  <c r="A12253" i="18" s="1"/>
  <c r="A12254" i="18" s="1"/>
  <c r="A12255" i="18" s="1"/>
  <c r="A12256" i="18" s="1"/>
  <c r="A12257" i="18" s="1"/>
  <c r="A12258" i="18" s="1"/>
  <c r="A12259" i="18" s="1"/>
  <c r="A12260" i="18" s="1"/>
  <c r="A12261" i="18" s="1"/>
  <c r="A12262" i="18" s="1"/>
  <c r="A12263" i="18" s="1"/>
  <c r="A12264" i="18" s="1"/>
  <c r="A12265" i="18" s="1"/>
  <c r="A12266" i="18" s="1"/>
  <c r="A12267" i="18" s="1"/>
  <c r="A12268" i="18" s="1"/>
  <c r="A12269" i="18" s="1"/>
  <c r="A12270" i="18" s="1"/>
  <c r="A12271" i="18" s="1"/>
  <c r="A12272" i="18" s="1"/>
  <c r="A12273" i="18" s="1"/>
  <c r="A12274" i="18" s="1"/>
  <c r="A12275" i="18" s="1"/>
  <c r="A12276" i="18" s="1"/>
  <c r="A12277" i="18" s="1"/>
  <c r="A12278" i="18" s="1"/>
  <c r="A12279" i="18" s="1"/>
  <c r="A12280" i="18" s="1"/>
  <c r="A12281" i="18" s="1"/>
  <c r="A12282" i="18" s="1"/>
  <c r="A12283" i="18" s="1"/>
  <c r="A12284" i="18" s="1"/>
  <c r="A12285" i="18" s="1"/>
  <c r="A12286" i="18" s="1"/>
  <c r="A12287" i="18" s="1"/>
  <c r="A12288" i="18" s="1"/>
  <c r="A12289" i="18" s="1"/>
  <c r="A12290" i="18" s="1"/>
  <c r="A12291" i="18" s="1"/>
  <c r="A12292" i="18" s="1"/>
  <c r="A12293" i="18" s="1"/>
  <c r="A12294" i="18" s="1"/>
  <c r="A12295" i="18" s="1"/>
  <c r="A12296" i="18" s="1"/>
  <c r="A12297" i="18" s="1"/>
  <c r="A12298" i="18" s="1"/>
  <c r="A12299" i="18" s="1"/>
  <c r="A12300" i="18" s="1"/>
  <c r="A12301" i="18" s="1"/>
  <c r="A12302" i="18" s="1"/>
  <c r="A12303" i="18" s="1"/>
  <c r="A12304" i="18" s="1"/>
  <c r="A12305" i="18" s="1"/>
  <c r="A12306" i="18" s="1"/>
  <c r="A12307" i="18" s="1"/>
  <c r="A12308" i="18" s="1"/>
  <c r="A12309" i="18" s="1"/>
  <c r="A12310" i="18" s="1"/>
  <c r="A12311" i="18" s="1"/>
  <c r="A12312" i="18" s="1"/>
  <c r="A12313" i="18" s="1"/>
  <c r="A12314" i="18" s="1"/>
  <c r="A12315" i="18" s="1"/>
  <c r="A12316" i="18" s="1"/>
  <c r="A12317" i="18" s="1"/>
  <c r="A12318" i="18" s="1"/>
  <c r="A12319" i="18" s="1"/>
  <c r="A12320" i="18" s="1"/>
  <c r="A12321" i="18" s="1"/>
  <c r="A12322" i="18" s="1"/>
  <c r="A12323" i="18" s="1"/>
  <c r="A12324" i="18" s="1"/>
  <c r="A12325" i="18" s="1"/>
  <c r="A12326" i="18" s="1"/>
  <c r="A12327" i="18" s="1"/>
  <c r="A12328" i="18" s="1"/>
  <c r="A12329" i="18" s="1"/>
  <c r="A12330" i="18" s="1"/>
  <c r="A12331" i="18" s="1"/>
  <c r="A12332" i="18" s="1"/>
  <c r="A12333" i="18" s="1"/>
  <c r="A12334" i="18" s="1"/>
  <c r="A12335" i="18" s="1"/>
  <c r="A12336" i="18" s="1"/>
  <c r="A12337" i="18" s="1"/>
  <c r="A12338" i="18" s="1"/>
  <c r="A12339" i="18" s="1"/>
  <c r="A12340" i="18" s="1"/>
  <c r="A12341" i="18" s="1"/>
  <c r="A12342" i="18" s="1"/>
  <c r="A12343" i="18" s="1"/>
  <c r="A12344" i="18" s="1"/>
  <c r="A12345" i="18" s="1"/>
  <c r="A12346" i="18" s="1"/>
  <c r="A12347" i="18" s="1"/>
  <c r="A12348" i="18" s="1"/>
  <c r="A12349" i="18" s="1"/>
  <c r="F98" i="20"/>
  <c r="P98" i="20" s="1"/>
  <c r="K98" i="20"/>
  <c r="C12224" i="18"/>
  <c r="C12225" i="18" s="1"/>
  <c r="C12226" i="18" s="1"/>
  <c r="C12227" i="18" s="1"/>
  <c r="C12228" i="18" s="1"/>
  <c r="C12229" i="18" s="1"/>
  <c r="C12230" i="18" s="1"/>
  <c r="C12231" i="18" s="1"/>
  <c r="C12232" i="18" s="1"/>
  <c r="C12233" i="18" s="1"/>
  <c r="C12234" i="18" s="1"/>
  <c r="C12235" i="18" s="1"/>
  <c r="C12236" i="18" s="1"/>
  <c r="C12237" i="18" s="1"/>
  <c r="C12238" i="18" s="1"/>
  <c r="C12239" i="18" s="1"/>
  <c r="C12240" i="18" s="1"/>
  <c r="C12241" i="18" s="1"/>
  <c r="C12242" i="18" s="1"/>
  <c r="C12243" i="18" s="1"/>
  <c r="C12244" i="18" s="1"/>
  <c r="C12245" i="18" s="1"/>
  <c r="C12246" i="18" s="1"/>
  <c r="C12247" i="18" s="1"/>
  <c r="C12248" i="18" s="1"/>
  <c r="C12249" i="18" s="1"/>
  <c r="C12250" i="18" s="1"/>
  <c r="C12251" i="18" s="1"/>
  <c r="C12252" i="18" s="1"/>
  <c r="C12253" i="18" s="1"/>
  <c r="C12254" i="18" s="1"/>
  <c r="C12255" i="18" s="1"/>
  <c r="C12256" i="18" s="1"/>
  <c r="C12257" i="18" s="1"/>
  <c r="C12258" i="18" s="1"/>
  <c r="C12259" i="18" s="1"/>
  <c r="C12260" i="18" s="1"/>
  <c r="C12261" i="18" s="1"/>
  <c r="C12262" i="18" s="1"/>
  <c r="C12263" i="18" s="1"/>
  <c r="C12264" i="18" s="1"/>
  <c r="C12265" i="18" s="1"/>
  <c r="C12266" i="18" s="1"/>
  <c r="C12267" i="18" s="1"/>
  <c r="C12268" i="18" s="1"/>
  <c r="C12269" i="18" s="1"/>
  <c r="C12270" i="18" s="1"/>
  <c r="C12271" i="18" s="1"/>
  <c r="C12272" i="18" s="1"/>
  <c r="C12273" i="18" s="1"/>
  <c r="C12274" i="18" s="1"/>
  <c r="C12275" i="18" s="1"/>
  <c r="C12276" i="18" s="1"/>
  <c r="C12277" i="18" s="1"/>
  <c r="C12278" i="18" s="1"/>
  <c r="C12279" i="18" s="1"/>
  <c r="C12280" i="18" s="1"/>
  <c r="C12281" i="18" s="1"/>
  <c r="C12282" i="18" s="1"/>
  <c r="C12283" i="18" s="1"/>
  <c r="C12284" i="18" s="1"/>
  <c r="C12285" i="18" s="1"/>
  <c r="C12286" i="18" s="1"/>
  <c r="C12287" i="18" s="1"/>
  <c r="C12288" i="18" s="1"/>
  <c r="C12289" i="18" s="1"/>
  <c r="C12290" i="18" s="1"/>
  <c r="C12291" i="18" s="1"/>
  <c r="C12292" i="18" s="1"/>
  <c r="C12293" i="18" s="1"/>
  <c r="C12294" i="18" s="1"/>
  <c r="C12295" i="18" s="1"/>
  <c r="C12296" i="18" s="1"/>
  <c r="C12297" i="18" s="1"/>
  <c r="C12298" i="18" s="1"/>
  <c r="C12299" i="18" s="1"/>
  <c r="C12300" i="18" s="1"/>
  <c r="C12301" i="18" s="1"/>
  <c r="C12302" i="18" s="1"/>
  <c r="C12303" i="18" s="1"/>
  <c r="C12304" i="18" s="1"/>
  <c r="C12305" i="18" s="1"/>
  <c r="C12306" i="18" s="1"/>
  <c r="C12307" i="18" s="1"/>
  <c r="C12308" i="18" s="1"/>
  <c r="C12309" i="18" s="1"/>
  <c r="C12310" i="18" s="1"/>
  <c r="C12311" i="18" s="1"/>
  <c r="C12312" i="18" s="1"/>
  <c r="C12313" i="18" s="1"/>
  <c r="C12314" i="18" s="1"/>
  <c r="C12315" i="18" s="1"/>
  <c r="C12316" i="18" s="1"/>
  <c r="C12317" i="18" s="1"/>
  <c r="C12318" i="18" s="1"/>
  <c r="C12319" i="18" s="1"/>
  <c r="C12320" i="18" s="1"/>
  <c r="C12321" i="18" s="1"/>
  <c r="C12322" i="18" s="1"/>
  <c r="C12323" i="18" s="1"/>
  <c r="C12324" i="18" s="1"/>
  <c r="C12325" i="18" s="1"/>
  <c r="C12326" i="18" s="1"/>
  <c r="C12327" i="18" s="1"/>
  <c r="C12328" i="18" s="1"/>
  <c r="C12329" i="18" s="1"/>
  <c r="C12330" i="18" s="1"/>
  <c r="C12331" i="18" s="1"/>
  <c r="C12332" i="18" s="1"/>
  <c r="C12333" i="18" s="1"/>
  <c r="C12334" i="18" s="1"/>
  <c r="C12335" i="18" s="1"/>
  <c r="C12336" i="18" s="1"/>
  <c r="C12337" i="18" s="1"/>
  <c r="C12338" i="18" s="1"/>
  <c r="C12339" i="18" s="1"/>
  <c r="C12340" i="18" s="1"/>
  <c r="C12341" i="18" s="1"/>
  <c r="C12342" i="18" s="1"/>
  <c r="C12343" i="18" s="1"/>
  <c r="C12344" i="18" s="1"/>
  <c r="C12345" i="18" s="1"/>
  <c r="C12346" i="18" s="1"/>
  <c r="C12347" i="18" s="1"/>
  <c r="C12348" i="18" s="1"/>
  <c r="C12349" i="18" s="1"/>
  <c r="D99" i="20"/>
  <c r="B99" i="20" s="1"/>
  <c r="AJ96" i="20"/>
  <c r="AQ96" i="20"/>
  <c r="AB96" i="20"/>
  <c r="AO96" i="20"/>
  <c r="AT96" i="20"/>
  <c r="AG96" i="20"/>
  <c r="AP96" i="20"/>
  <c r="AY96" i="20"/>
  <c r="AM96" i="20"/>
  <c r="AU96" i="20"/>
  <c r="AL96" i="20"/>
  <c r="AN96" i="20"/>
  <c r="AR96" i="20"/>
  <c r="AC96" i="20"/>
  <c r="AX96" i="20"/>
  <c r="AE96" i="20"/>
  <c r="AV96" i="20"/>
  <c r="AD96" i="20"/>
  <c r="AS96" i="20"/>
  <c r="AF96" i="20"/>
  <c r="AK96" i="20"/>
  <c r="AH96" i="20"/>
  <c r="AW96" i="20"/>
  <c r="AI96" i="20"/>
  <c r="G97" i="20"/>
  <c r="M12476" i="18"/>
  <c r="R95" i="20"/>
  <c r="B12224" i="18"/>
  <c r="B12225" i="18" s="1"/>
  <c r="B12226" i="18" s="1"/>
  <c r="B12227" i="18" s="1"/>
  <c r="B12228" i="18" s="1"/>
  <c r="B12229" i="18" s="1"/>
  <c r="B12230" i="18" s="1"/>
  <c r="B12231" i="18" s="1"/>
  <c r="B12232" i="18" s="1"/>
  <c r="B12233" i="18" s="1"/>
  <c r="B12234" i="18" s="1"/>
  <c r="B12235" i="18" s="1"/>
  <c r="B12236" i="18" s="1"/>
  <c r="B12237" i="18" s="1"/>
  <c r="B12238" i="18" s="1"/>
  <c r="B12239" i="18" s="1"/>
  <c r="B12240" i="18" s="1"/>
  <c r="B12241" i="18" s="1"/>
  <c r="B12242" i="18" s="1"/>
  <c r="B12243" i="18" s="1"/>
  <c r="B12244" i="18" s="1"/>
  <c r="B12245" i="18" s="1"/>
  <c r="B12246" i="18" s="1"/>
  <c r="B12247" i="18" s="1"/>
  <c r="B12248" i="18" s="1"/>
  <c r="B12249" i="18" s="1"/>
  <c r="B12250" i="18" s="1"/>
  <c r="B12251" i="18" s="1"/>
  <c r="B12252" i="18" s="1"/>
  <c r="B12253" i="18" s="1"/>
  <c r="B12254" i="18" s="1"/>
  <c r="B12255" i="18" s="1"/>
  <c r="B12256" i="18" s="1"/>
  <c r="B12257" i="18" s="1"/>
  <c r="B12258" i="18" s="1"/>
  <c r="B12259" i="18" s="1"/>
  <c r="B12260" i="18" s="1"/>
  <c r="B12261" i="18" s="1"/>
  <c r="B12262" i="18" s="1"/>
  <c r="B12263" i="18" s="1"/>
  <c r="B12264" i="18" s="1"/>
  <c r="B12265" i="18" s="1"/>
  <c r="B12266" i="18" s="1"/>
  <c r="B12267" i="18" s="1"/>
  <c r="B12268" i="18" s="1"/>
  <c r="B12269" i="18" s="1"/>
  <c r="B12270" i="18" s="1"/>
  <c r="B12271" i="18" s="1"/>
  <c r="B12272" i="18" s="1"/>
  <c r="B12273" i="18" s="1"/>
  <c r="B12274" i="18" s="1"/>
  <c r="B12275" i="18" s="1"/>
  <c r="B12276" i="18" s="1"/>
  <c r="B12277" i="18" s="1"/>
  <c r="B12278" i="18" s="1"/>
  <c r="B12279" i="18" s="1"/>
  <c r="B12280" i="18" s="1"/>
  <c r="B12281" i="18" s="1"/>
  <c r="B12282" i="18" s="1"/>
  <c r="B12283" i="18" s="1"/>
  <c r="B12284" i="18" s="1"/>
  <c r="B12285" i="18" s="1"/>
  <c r="B12286" i="18" s="1"/>
  <c r="B12287" i="18" s="1"/>
  <c r="B12288" i="18" s="1"/>
  <c r="B12289" i="18" s="1"/>
  <c r="B12290" i="18" s="1"/>
  <c r="B12291" i="18" s="1"/>
  <c r="B12292" i="18" s="1"/>
  <c r="B12293" i="18" s="1"/>
  <c r="B12294" i="18" s="1"/>
  <c r="B12295" i="18" s="1"/>
  <c r="B12296" i="18" s="1"/>
  <c r="B12297" i="18" s="1"/>
  <c r="B12298" i="18" s="1"/>
  <c r="B12299" i="18" s="1"/>
  <c r="B12300" i="18" s="1"/>
  <c r="B12301" i="18" s="1"/>
  <c r="B12302" i="18" s="1"/>
  <c r="B12303" i="18" s="1"/>
  <c r="B12304" i="18" s="1"/>
  <c r="B12305" i="18" s="1"/>
  <c r="B12306" i="18" s="1"/>
  <c r="B12307" i="18" s="1"/>
  <c r="B12308" i="18" s="1"/>
  <c r="B12309" i="18" s="1"/>
  <c r="B12310" i="18" s="1"/>
  <c r="B12311" i="18" s="1"/>
  <c r="B12312" i="18" s="1"/>
  <c r="B12313" i="18" s="1"/>
  <c r="B12314" i="18" s="1"/>
  <c r="B12315" i="18" s="1"/>
  <c r="B12316" i="18" s="1"/>
  <c r="B12317" i="18" s="1"/>
  <c r="B12318" i="18" s="1"/>
  <c r="B12319" i="18" s="1"/>
  <c r="B12320" i="18" s="1"/>
  <c r="B12321" i="18" s="1"/>
  <c r="B12322" i="18" s="1"/>
  <c r="B12323" i="18" s="1"/>
  <c r="B12324" i="18" s="1"/>
  <c r="B12325" i="18" s="1"/>
  <c r="B12326" i="18" s="1"/>
  <c r="B12327" i="18" s="1"/>
  <c r="B12328" i="18" s="1"/>
  <c r="B12329" i="18" s="1"/>
  <c r="B12330" i="18" s="1"/>
  <c r="B12331" i="18" s="1"/>
  <c r="B12332" i="18" s="1"/>
  <c r="B12333" i="18" s="1"/>
  <c r="B12334" i="18" s="1"/>
  <c r="B12335" i="18" s="1"/>
  <c r="B12336" i="18" s="1"/>
  <c r="B12337" i="18" s="1"/>
  <c r="B12338" i="18" s="1"/>
  <c r="B12339" i="18" s="1"/>
  <c r="B12340" i="18" s="1"/>
  <c r="B12341" i="18" s="1"/>
  <c r="B12342" i="18" s="1"/>
  <c r="B12343" i="18" s="1"/>
  <c r="B12344" i="18" s="1"/>
  <c r="B12345" i="18" s="1"/>
  <c r="B12346" i="18" s="1"/>
  <c r="B12347" i="18" s="1"/>
  <c r="B12348" i="18" s="1"/>
  <c r="B12349" i="18" s="1"/>
  <c r="C99" i="20"/>
  <c r="AZ95" i="20"/>
  <c r="J98" i="20"/>
  <c r="AA98" i="20"/>
  <c r="Q97" i="20"/>
  <c r="J11178" i="18" l="1"/>
  <c r="J11206" i="18" s="1"/>
  <c r="J11208" i="18" s="1"/>
  <c r="J11186" i="18" s="1"/>
  <c r="J11209" i="18" s="1"/>
  <c r="J11210" i="18" s="1"/>
  <c r="J11187" i="18" s="1"/>
  <c r="J11211" i="18" s="1"/>
  <c r="J11212" i="18" s="1"/>
  <c r="J11198" i="18" s="1"/>
  <c r="J11199" i="18" s="1"/>
  <c r="J10941" i="18"/>
  <c r="H12230" i="18"/>
  <c r="G12243" i="18"/>
  <c r="J12315" i="18"/>
  <c r="I12281" i="18"/>
  <c r="J12126" i="18"/>
  <c r="J12251" i="18"/>
  <c r="G12245" i="18"/>
  <c r="I12278" i="18"/>
  <c r="G12242" i="18"/>
  <c r="J11188" i="18"/>
  <c r="J12280" i="18"/>
  <c r="J11430" i="18"/>
  <c r="J11458" i="18" s="1"/>
  <c r="J11460" i="18" s="1"/>
  <c r="J11438" i="18" s="1"/>
  <c r="J12279" i="18"/>
  <c r="I12252" i="18"/>
  <c r="I12297" i="18"/>
  <c r="J12085" i="18"/>
  <c r="J12043" i="18"/>
  <c r="J12041" i="18"/>
  <c r="J12042" i="18"/>
  <c r="J12009" i="18"/>
  <c r="J12010" i="18"/>
  <c r="D12052" i="18"/>
  <c r="J12046" i="18"/>
  <c r="J12044" i="18"/>
  <c r="G12486" i="18"/>
  <c r="H12481" i="18"/>
  <c r="G11800" i="18"/>
  <c r="J11835" i="18"/>
  <c r="J11658" i="18"/>
  <c r="J11660" i="18" s="1"/>
  <c r="J11680" i="18"/>
  <c r="G12367" i="18"/>
  <c r="G12366" i="18"/>
  <c r="G12474" i="18"/>
  <c r="J12360" i="18"/>
  <c r="J12405" i="18" s="1"/>
  <c r="F11548" i="18"/>
  <c r="H11548" i="18" s="1"/>
  <c r="J11582" i="18"/>
  <c r="J12277" i="18"/>
  <c r="I12320" i="18"/>
  <c r="G12236" i="18"/>
  <c r="G12244" i="18"/>
  <c r="J11461" i="18"/>
  <c r="J11462" i="18" s="1"/>
  <c r="J11439" i="18" s="1"/>
  <c r="J11463" i="18" s="1"/>
  <c r="J11464" i="18" s="1"/>
  <c r="J11450" i="18" s="1"/>
  <c r="J11451" i="18" s="1"/>
  <c r="J11314" i="18"/>
  <c r="J12281" i="18"/>
  <c r="J12045" i="18"/>
  <c r="J12155" i="18"/>
  <c r="J12131" i="18"/>
  <c r="J11326" i="18"/>
  <c r="J11316" i="18"/>
  <c r="J11317" i="18"/>
  <c r="J11318" i="18"/>
  <c r="J12151" i="18"/>
  <c r="J12158" i="18" s="1"/>
  <c r="J12163" i="18" s="1"/>
  <c r="J12252" i="18"/>
  <c r="J11921" i="18"/>
  <c r="J11885" i="18"/>
  <c r="I12201" i="18"/>
  <c r="J12283" i="18"/>
  <c r="J12282" i="18"/>
  <c r="J12316" i="18"/>
  <c r="J12253" i="18"/>
  <c r="G12247" i="18"/>
  <c r="J12278" i="18" s="1"/>
  <c r="E12190" i="18"/>
  <c r="D12190" i="18"/>
  <c r="F12190" i="18"/>
  <c r="J11783" i="18"/>
  <c r="J11768" i="18"/>
  <c r="J11767" i="18"/>
  <c r="J11765" i="18"/>
  <c r="J11766" i="18"/>
  <c r="J11762" i="18"/>
  <c r="J11764" i="18"/>
  <c r="J11763" i="18"/>
  <c r="J11769" i="18"/>
  <c r="I12452" i="18"/>
  <c r="J12350" i="18"/>
  <c r="G12372" i="18"/>
  <c r="G12369" i="18"/>
  <c r="I12447" i="18"/>
  <c r="J12409" i="18"/>
  <c r="G12368" i="18"/>
  <c r="J12379" i="18"/>
  <c r="H12357" i="18"/>
  <c r="I12422" i="18" s="1"/>
  <c r="G12371" i="18"/>
  <c r="I12446" i="18"/>
  <c r="I12448" i="18" s="1"/>
  <c r="H12356" i="18"/>
  <c r="G12362" i="18"/>
  <c r="I12378" i="18"/>
  <c r="G12370" i="18"/>
  <c r="J12406" i="18"/>
  <c r="G12373" i="18"/>
  <c r="J12377" i="18"/>
  <c r="J12441" i="18"/>
  <c r="J12408" i="18"/>
  <c r="I12404" i="18"/>
  <c r="J12442" i="18"/>
  <c r="I12430" i="18"/>
  <c r="I12407" i="18"/>
  <c r="J12407" i="18" s="1"/>
  <c r="I12171" i="18"/>
  <c r="J12171" i="18" s="1"/>
  <c r="J12170" i="18"/>
  <c r="J11063" i="18"/>
  <c r="I12321" i="18"/>
  <c r="I12304" i="18"/>
  <c r="I12323" i="18"/>
  <c r="J12330" i="18" s="1"/>
  <c r="J12331" i="18" s="1"/>
  <c r="J11191" i="18"/>
  <c r="J11190" i="18"/>
  <c r="J11200" i="18"/>
  <c r="J11192" i="18"/>
  <c r="N97" i="20"/>
  <c r="O97" i="20" s="1"/>
  <c r="L97" i="20"/>
  <c r="M97" i="20" s="1"/>
  <c r="A12350" i="18"/>
  <c r="A12351" i="18" s="1"/>
  <c r="A12352" i="18" s="1"/>
  <c r="A12353" i="18" s="1"/>
  <c r="A12354" i="18" s="1"/>
  <c r="A12355" i="18" s="1"/>
  <c r="A12356" i="18" s="1"/>
  <c r="A12357" i="18" s="1"/>
  <c r="A12358" i="18" s="1"/>
  <c r="A12359" i="18" s="1"/>
  <c r="A12360" i="18" s="1"/>
  <c r="A12361" i="18" s="1"/>
  <c r="A12362" i="18" s="1"/>
  <c r="A12363" i="18" s="1"/>
  <c r="A12364" i="18" s="1"/>
  <c r="A12365" i="18" s="1"/>
  <c r="A12366" i="18" s="1"/>
  <c r="A12367" i="18" s="1"/>
  <c r="A12368" i="18" s="1"/>
  <c r="A12369" i="18" s="1"/>
  <c r="A12370" i="18" s="1"/>
  <c r="A12371" i="18" s="1"/>
  <c r="A12372" i="18" s="1"/>
  <c r="A12373" i="18" s="1"/>
  <c r="A12374" i="18" s="1"/>
  <c r="A12375" i="18" s="1"/>
  <c r="A12376" i="18" s="1"/>
  <c r="A12377" i="18" s="1"/>
  <c r="A12378" i="18" s="1"/>
  <c r="A12379" i="18" s="1"/>
  <c r="A12380" i="18" s="1"/>
  <c r="A12381" i="18" s="1"/>
  <c r="A12382" i="18" s="1"/>
  <c r="A12383" i="18" s="1"/>
  <c r="A12384" i="18" s="1"/>
  <c r="A12385" i="18" s="1"/>
  <c r="A12386" i="18" s="1"/>
  <c r="A12387" i="18" s="1"/>
  <c r="A12388" i="18" s="1"/>
  <c r="A12389" i="18" s="1"/>
  <c r="A12390" i="18" s="1"/>
  <c r="A12391" i="18" s="1"/>
  <c r="A12392" i="18" s="1"/>
  <c r="A12393" i="18" s="1"/>
  <c r="A12394" i="18" s="1"/>
  <c r="A12395" i="18" s="1"/>
  <c r="A12396" i="18" s="1"/>
  <c r="A12397" i="18" s="1"/>
  <c r="A12398" i="18" s="1"/>
  <c r="A12399" i="18" s="1"/>
  <c r="A12400" i="18" s="1"/>
  <c r="A12401" i="18" s="1"/>
  <c r="A12402" i="18" s="1"/>
  <c r="A12403" i="18" s="1"/>
  <c r="A12404" i="18" s="1"/>
  <c r="A12405" i="18" s="1"/>
  <c r="A12406" i="18" s="1"/>
  <c r="A12407" i="18" s="1"/>
  <c r="A12408" i="18" s="1"/>
  <c r="A12409" i="18" s="1"/>
  <c r="A12410" i="18" s="1"/>
  <c r="A12411" i="18" s="1"/>
  <c r="A12412" i="18" s="1"/>
  <c r="A12413" i="18" s="1"/>
  <c r="A12414" i="18" s="1"/>
  <c r="A12415" i="18" s="1"/>
  <c r="A12416" i="18" s="1"/>
  <c r="A12417" i="18" s="1"/>
  <c r="A12418" i="18" s="1"/>
  <c r="A12419" i="18" s="1"/>
  <c r="A12420" i="18" s="1"/>
  <c r="A12421" i="18" s="1"/>
  <c r="A12422" i="18" s="1"/>
  <c r="A12423" i="18" s="1"/>
  <c r="A12424" i="18" s="1"/>
  <c r="A12425" i="18" s="1"/>
  <c r="A12426" i="18" s="1"/>
  <c r="A12427" i="18" s="1"/>
  <c r="A12428" i="18" s="1"/>
  <c r="A12429" i="18" s="1"/>
  <c r="A12430" i="18" s="1"/>
  <c r="A12431" i="18" s="1"/>
  <c r="A12432" i="18" s="1"/>
  <c r="A12433" i="18" s="1"/>
  <c r="A12434" i="18" s="1"/>
  <c r="A12435" i="18" s="1"/>
  <c r="A12436" i="18" s="1"/>
  <c r="A12437" i="18" s="1"/>
  <c r="A12438" i="18" s="1"/>
  <c r="A12439" i="18" s="1"/>
  <c r="A12440" i="18" s="1"/>
  <c r="A12441" i="18" s="1"/>
  <c r="A12442" i="18" s="1"/>
  <c r="A12443" i="18" s="1"/>
  <c r="A12444" i="18" s="1"/>
  <c r="A12445" i="18" s="1"/>
  <c r="A12446" i="18" s="1"/>
  <c r="A12447" i="18" s="1"/>
  <c r="A12448" i="18" s="1"/>
  <c r="A12449" i="18" s="1"/>
  <c r="A12450" i="18" s="1"/>
  <c r="A12451" i="18" s="1"/>
  <c r="A12452" i="18" s="1"/>
  <c r="A12453" i="18" s="1"/>
  <c r="A12454" i="18" s="1"/>
  <c r="A12455" i="18" s="1"/>
  <c r="A12456" i="18" s="1"/>
  <c r="A12457" i="18" s="1"/>
  <c r="A12458" i="18" s="1"/>
  <c r="A12459" i="18" s="1"/>
  <c r="A12460" i="18" s="1"/>
  <c r="A12461" i="18" s="1"/>
  <c r="A12462" i="18" s="1"/>
  <c r="A12463" i="18" s="1"/>
  <c r="A12464" i="18" s="1"/>
  <c r="A12465" i="18" s="1"/>
  <c r="A12466" i="18" s="1"/>
  <c r="A12467" i="18" s="1"/>
  <c r="A12468" i="18" s="1"/>
  <c r="A12469" i="18" s="1"/>
  <c r="A12470" i="18" s="1"/>
  <c r="A12471" i="18" s="1"/>
  <c r="A12472" i="18" s="1"/>
  <c r="A12473" i="18" s="1"/>
  <c r="A12474" i="18" s="1"/>
  <c r="A12475" i="18" s="1"/>
  <c r="E87" i="20"/>
  <c r="I87" i="20" s="1"/>
  <c r="F99" i="20"/>
  <c r="P99" i="20" s="1"/>
  <c r="R96" i="20"/>
  <c r="Q98" i="20"/>
  <c r="G98" i="20"/>
  <c r="M12602" i="18"/>
  <c r="K99" i="20"/>
  <c r="H97" i="20"/>
  <c r="AI97" i="20"/>
  <c r="AS97" i="20"/>
  <c r="AV97" i="20"/>
  <c r="AM97" i="20"/>
  <c r="AY97" i="20"/>
  <c r="AU97" i="20"/>
  <c r="AR97" i="20"/>
  <c r="AD97" i="20"/>
  <c r="AW97" i="20"/>
  <c r="AE97" i="20"/>
  <c r="AB97" i="20"/>
  <c r="AN97" i="20"/>
  <c r="AF97" i="20"/>
  <c r="AP97" i="20"/>
  <c r="AX97" i="20"/>
  <c r="AJ97" i="20"/>
  <c r="AQ97" i="20"/>
  <c r="AO97" i="20"/>
  <c r="AH97" i="20"/>
  <c r="AL97" i="20"/>
  <c r="AG97" i="20"/>
  <c r="AK97" i="20"/>
  <c r="AC97" i="20"/>
  <c r="AT97" i="20"/>
  <c r="AZ96" i="20"/>
  <c r="C12350" i="18"/>
  <c r="C12351" i="18" s="1"/>
  <c r="C12352" i="18" s="1"/>
  <c r="C12353" i="18" s="1"/>
  <c r="C12354" i="18" s="1"/>
  <c r="C12355" i="18" s="1"/>
  <c r="C12356" i="18" s="1"/>
  <c r="C12357" i="18" s="1"/>
  <c r="C12358" i="18" s="1"/>
  <c r="C12359" i="18" s="1"/>
  <c r="C12360" i="18" s="1"/>
  <c r="C12361" i="18" s="1"/>
  <c r="C12362" i="18" s="1"/>
  <c r="C12363" i="18" s="1"/>
  <c r="C12364" i="18" s="1"/>
  <c r="C12365" i="18" s="1"/>
  <c r="C12366" i="18" s="1"/>
  <c r="C12367" i="18" s="1"/>
  <c r="C12368" i="18" s="1"/>
  <c r="C12369" i="18" s="1"/>
  <c r="C12370" i="18" s="1"/>
  <c r="C12371" i="18" s="1"/>
  <c r="C12372" i="18" s="1"/>
  <c r="C12373" i="18" s="1"/>
  <c r="C12374" i="18" s="1"/>
  <c r="C12375" i="18" s="1"/>
  <c r="C12376" i="18" s="1"/>
  <c r="C12377" i="18" s="1"/>
  <c r="C12378" i="18" s="1"/>
  <c r="C12379" i="18" s="1"/>
  <c r="C12380" i="18" s="1"/>
  <c r="C12381" i="18" s="1"/>
  <c r="C12382" i="18" s="1"/>
  <c r="C12383" i="18" s="1"/>
  <c r="C12384" i="18" s="1"/>
  <c r="C12385" i="18" s="1"/>
  <c r="C12386" i="18" s="1"/>
  <c r="C12387" i="18" s="1"/>
  <c r="C12388" i="18" s="1"/>
  <c r="C12389" i="18" s="1"/>
  <c r="C12390" i="18" s="1"/>
  <c r="C12391" i="18" s="1"/>
  <c r="C12392" i="18" s="1"/>
  <c r="C12393" i="18" s="1"/>
  <c r="C12394" i="18" s="1"/>
  <c r="C12395" i="18" s="1"/>
  <c r="C12396" i="18" s="1"/>
  <c r="C12397" i="18" s="1"/>
  <c r="C12398" i="18" s="1"/>
  <c r="C12399" i="18" s="1"/>
  <c r="C12400" i="18" s="1"/>
  <c r="C12401" i="18" s="1"/>
  <c r="C12402" i="18" s="1"/>
  <c r="C12403" i="18" s="1"/>
  <c r="C12404" i="18" s="1"/>
  <c r="C12405" i="18" s="1"/>
  <c r="C12406" i="18" s="1"/>
  <c r="C12407" i="18" s="1"/>
  <c r="C12408" i="18" s="1"/>
  <c r="C12409" i="18" s="1"/>
  <c r="C12410" i="18" s="1"/>
  <c r="C12411" i="18" s="1"/>
  <c r="C12412" i="18" s="1"/>
  <c r="C12413" i="18" s="1"/>
  <c r="C12414" i="18" s="1"/>
  <c r="C12415" i="18" s="1"/>
  <c r="C12416" i="18" s="1"/>
  <c r="C12417" i="18" s="1"/>
  <c r="C12418" i="18" s="1"/>
  <c r="C12419" i="18" s="1"/>
  <c r="C12420" i="18" s="1"/>
  <c r="C12421" i="18" s="1"/>
  <c r="C12422" i="18" s="1"/>
  <c r="C12423" i="18" s="1"/>
  <c r="C12424" i="18" s="1"/>
  <c r="C12425" i="18" s="1"/>
  <c r="C12426" i="18" s="1"/>
  <c r="C12427" i="18" s="1"/>
  <c r="C12428" i="18" s="1"/>
  <c r="C12429" i="18" s="1"/>
  <c r="C12430" i="18" s="1"/>
  <c r="C12431" i="18" s="1"/>
  <c r="C12432" i="18" s="1"/>
  <c r="C12433" i="18" s="1"/>
  <c r="C12434" i="18" s="1"/>
  <c r="C12435" i="18" s="1"/>
  <c r="C12436" i="18" s="1"/>
  <c r="C12437" i="18" s="1"/>
  <c r="C12438" i="18" s="1"/>
  <c r="C12439" i="18" s="1"/>
  <c r="C12440" i="18" s="1"/>
  <c r="C12441" i="18" s="1"/>
  <c r="C12442" i="18" s="1"/>
  <c r="C12443" i="18" s="1"/>
  <c r="C12444" i="18" s="1"/>
  <c r="C12445" i="18" s="1"/>
  <c r="C12446" i="18" s="1"/>
  <c r="C12447" i="18" s="1"/>
  <c r="C12448" i="18" s="1"/>
  <c r="C12449" i="18" s="1"/>
  <c r="C12450" i="18" s="1"/>
  <c r="C12451" i="18" s="1"/>
  <c r="C12452" i="18" s="1"/>
  <c r="C12453" i="18" s="1"/>
  <c r="C12454" i="18" s="1"/>
  <c r="C12455" i="18" s="1"/>
  <c r="C12456" i="18" s="1"/>
  <c r="C12457" i="18" s="1"/>
  <c r="C12458" i="18" s="1"/>
  <c r="C12459" i="18" s="1"/>
  <c r="C12460" i="18" s="1"/>
  <c r="C12461" i="18" s="1"/>
  <c r="C12462" i="18" s="1"/>
  <c r="C12463" i="18" s="1"/>
  <c r="C12464" i="18" s="1"/>
  <c r="C12465" i="18" s="1"/>
  <c r="C12466" i="18" s="1"/>
  <c r="C12467" i="18" s="1"/>
  <c r="C12468" i="18" s="1"/>
  <c r="C12469" i="18" s="1"/>
  <c r="C12470" i="18" s="1"/>
  <c r="C12471" i="18" s="1"/>
  <c r="C12472" i="18" s="1"/>
  <c r="C12473" i="18" s="1"/>
  <c r="C12474" i="18" s="1"/>
  <c r="C12475" i="18" s="1"/>
  <c r="D100" i="20"/>
  <c r="B100" i="20" s="1"/>
  <c r="J99" i="20"/>
  <c r="AA99" i="20"/>
  <c r="B12350" i="18"/>
  <c r="B12351" i="18" s="1"/>
  <c r="B12352" i="18" s="1"/>
  <c r="B12353" i="18" s="1"/>
  <c r="B12354" i="18" s="1"/>
  <c r="B12355" i="18" s="1"/>
  <c r="B12356" i="18" s="1"/>
  <c r="B12357" i="18" s="1"/>
  <c r="B12358" i="18" s="1"/>
  <c r="B12359" i="18" s="1"/>
  <c r="B12360" i="18" s="1"/>
  <c r="B12361" i="18" s="1"/>
  <c r="B12362" i="18" s="1"/>
  <c r="B12363" i="18" s="1"/>
  <c r="B12364" i="18" s="1"/>
  <c r="B12365" i="18" s="1"/>
  <c r="B12366" i="18" s="1"/>
  <c r="B12367" i="18" s="1"/>
  <c r="B12368" i="18" s="1"/>
  <c r="B12369" i="18" s="1"/>
  <c r="B12370" i="18" s="1"/>
  <c r="B12371" i="18" s="1"/>
  <c r="B12372" i="18" s="1"/>
  <c r="B12373" i="18" s="1"/>
  <c r="B12374" i="18" s="1"/>
  <c r="B12375" i="18" s="1"/>
  <c r="B12376" i="18" s="1"/>
  <c r="B12377" i="18" s="1"/>
  <c r="B12378" i="18" s="1"/>
  <c r="B12379" i="18" s="1"/>
  <c r="B12380" i="18" s="1"/>
  <c r="B12381" i="18" s="1"/>
  <c r="B12382" i="18" s="1"/>
  <c r="B12383" i="18" s="1"/>
  <c r="B12384" i="18" s="1"/>
  <c r="B12385" i="18" s="1"/>
  <c r="B12386" i="18" s="1"/>
  <c r="B12387" i="18" s="1"/>
  <c r="B12388" i="18" s="1"/>
  <c r="B12389" i="18" s="1"/>
  <c r="B12390" i="18" s="1"/>
  <c r="B12391" i="18" s="1"/>
  <c r="B12392" i="18" s="1"/>
  <c r="B12393" i="18" s="1"/>
  <c r="B12394" i="18" s="1"/>
  <c r="B12395" i="18" s="1"/>
  <c r="B12396" i="18" s="1"/>
  <c r="B12397" i="18" s="1"/>
  <c r="B12398" i="18" s="1"/>
  <c r="B12399" i="18" s="1"/>
  <c r="B12400" i="18" s="1"/>
  <c r="B12401" i="18" s="1"/>
  <c r="B12402" i="18" s="1"/>
  <c r="B12403" i="18" s="1"/>
  <c r="B12404" i="18" s="1"/>
  <c r="B12405" i="18" s="1"/>
  <c r="B12406" i="18" s="1"/>
  <c r="B12407" i="18" s="1"/>
  <c r="B12408" i="18" s="1"/>
  <c r="B12409" i="18" s="1"/>
  <c r="B12410" i="18" s="1"/>
  <c r="B12411" i="18" s="1"/>
  <c r="B12412" i="18" s="1"/>
  <c r="B12413" i="18" s="1"/>
  <c r="B12414" i="18" s="1"/>
  <c r="B12415" i="18" s="1"/>
  <c r="B12416" i="18" s="1"/>
  <c r="B12417" i="18" s="1"/>
  <c r="B12418" i="18" s="1"/>
  <c r="B12419" i="18" s="1"/>
  <c r="B12420" i="18" s="1"/>
  <c r="B12421" i="18" s="1"/>
  <c r="B12422" i="18" s="1"/>
  <c r="B12423" i="18" s="1"/>
  <c r="B12424" i="18" s="1"/>
  <c r="B12425" i="18" s="1"/>
  <c r="B12426" i="18" s="1"/>
  <c r="B12427" i="18" s="1"/>
  <c r="B12428" i="18" s="1"/>
  <c r="B12429" i="18" s="1"/>
  <c r="B12430" i="18" s="1"/>
  <c r="B12431" i="18" s="1"/>
  <c r="B12432" i="18" s="1"/>
  <c r="B12433" i="18" s="1"/>
  <c r="B12434" i="18" s="1"/>
  <c r="B12435" i="18" s="1"/>
  <c r="B12436" i="18" s="1"/>
  <c r="B12437" i="18" s="1"/>
  <c r="B12438" i="18" s="1"/>
  <c r="B12439" i="18" s="1"/>
  <c r="B12440" i="18" s="1"/>
  <c r="B12441" i="18" s="1"/>
  <c r="B12442" i="18" s="1"/>
  <c r="B12443" i="18" s="1"/>
  <c r="B12444" i="18" s="1"/>
  <c r="B12445" i="18" s="1"/>
  <c r="B12446" i="18" s="1"/>
  <c r="B12447" i="18" s="1"/>
  <c r="B12448" i="18" s="1"/>
  <c r="B12449" i="18" s="1"/>
  <c r="B12450" i="18" s="1"/>
  <c r="B12451" i="18" s="1"/>
  <c r="B12452" i="18" s="1"/>
  <c r="B12453" i="18" s="1"/>
  <c r="B12454" i="18" s="1"/>
  <c r="B12455" i="18" s="1"/>
  <c r="B12456" i="18" s="1"/>
  <c r="B12457" i="18" s="1"/>
  <c r="B12458" i="18" s="1"/>
  <c r="B12459" i="18" s="1"/>
  <c r="B12460" i="18" s="1"/>
  <c r="B12461" i="18" s="1"/>
  <c r="B12462" i="18" s="1"/>
  <c r="B12463" i="18" s="1"/>
  <c r="B12464" i="18" s="1"/>
  <c r="B12465" i="18" s="1"/>
  <c r="B12466" i="18" s="1"/>
  <c r="B12467" i="18" s="1"/>
  <c r="B12468" i="18" s="1"/>
  <c r="B12469" i="18" s="1"/>
  <c r="B12470" i="18" s="1"/>
  <c r="B12471" i="18" s="1"/>
  <c r="B12472" i="18" s="1"/>
  <c r="B12473" i="18" s="1"/>
  <c r="B12474" i="18" s="1"/>
  <c r="B12475" i="18" s="1"/>
  <c r="C100" i="20"/>
  <c r="J12257" i="18" l="1"/>
  <c r="D12304" i="18"/>
  <c r="J12262" i="18"/>
  <c r="J12298" i="18"/>
  <c r="J12261" i="18"/>
  <c r="J12295" i="18"/>
  <c r="J12293" i="18"/>
  <c r="J12337" i="18"/>
  <c r="J12294" i="18"/>
  <c r="J12296" i="18"/>
  <c r="J12404" i="18"/>
  <c r="J11909" i="18"/>
  <c r="J11894" i="18"/>
  <c r="J11890" i="18"/>
  <c r="J11891" i="18"/>
  <c r="J11889" i="18"/>
  <c r="J11888" i="18"/>
  <c r="J11893" i="18"/>
  <c r="J11895" i="18"/>
  <c r="J11892" i="18"/>
  <c r="J12047" i="18"/>
  <c r="E12442" i="18"/>
  <c r="D12442" i="18"/>
  <c r="F12442" i="18"/>
  <c r="J12284" i="18"/>
  <c r="J12289" i="18" s="1"/>
  <c r="I12322" i="18"/>
  <c r="I12327" i="18" s="1"/>
  <c r="G12498" i="18"/>
  <c r="J12476" i="18"/>
  <c r="I12578" i="18"/>
  <c r="J11189" i="18"/>
  <c r="J11087" i="18"/>
  <c r="J11088" i="18" s="1"/>
  <c r="J11067" i="18"/>
  <c r="I12423" i="18"/>
  <c r="J12403" i="18"/>
  <c r="J12410" i="18" s="1"/>
  <c r="J12415" i="18" s="1"/>
  <c r="J11770" i="18"/>
  <c r="F12316" i="18"/>
  <c r="E12316" i="18"/>
  <c r="D12316" i="18"/>
  <c r="G11926" i="18"/>
  <c r="J11961" i="18"/>
  <c r="J11315" i="18"/>
  <c r="J11339" i="18" s="1"/>
  <c r="J11340" i="18" s="1"/>
  <c r="G12600" i="18"/>
  <c r="G12492" i="18"/>
  <c r="J12486" i="18"/>
  <c r="J12505" i="18" s="1"/>
  <c r="G12493" i="18"/>
  <c r="J12378" i="18"/>
  <c r="J12383" i="18" s="1"/>
  <c r="J11440" i="18"/>
  <c r="G12612" i="18"/>
  <c r="H12607" i="18"/>
  <c r="J12443" i="18"/>
  <c r="J12467" i="18" s="1"/>
  <c r="I12449" i="18"/>
  <c r="J12456" i="18" s="1"/>
  <c r="J12457" i="18" s="1"/>
  <c r="J12317" i="18"/>
  <c r="J12341" i="18" s="1"/>
  <c r="J12167" i="18"/>
  <c r="D12178" i="18"/>
  <c r="J12169" i="18"/>
  <c r="J12211" i="18"/>
  <c r="J12168" i="18"/>
  <c r="J12172" i="18"/>
  <c r="J12135" i="18"/>
  <c r="J12136" i="18"/>
  <c r="J11443" i="18"/>
  <c r="J11452" i="18"/>
  <c r="J11442" i="18"/>
  <c r="J11444" i="18"/>
  <c r="J11551" i="18"/>
  <c r="J11555" i="18"/>
  <c r="J11553" i="18"/>
  <c r="J11552" i="18"/>
  <c r="J11550" i="18"/>
  <c r="J11708" i="18"/>
  <c r="F11674" i="18"/>
  <c r="H11674" i="18" s="1"/>
  <c r="J12011" i="18"/>
  <c r="J12297" i="18"/>
  <c r="AQ98" i="20"/>
  <c r="N98" i="20"/>
  <c r="L98" i="20"/>
  <c r="M98" i="20" s="1"/>
  <c r="R97" i="20"/>
  <c r="A12476" i="18"/>
  <c r="A12477" i="18" s="1"/>
  <c r="A12478" i="18" s="1"/>
  <c r="A12479" i="18" s="1"/>
  <c r="A12480" i="18" s="1"/>
  <c r="A12481" i="18" s="1"/>
  <c r="A12482" i="18" s="1"/>
  <c r="A12483" i="18" s="1"/>
  <c r="A12484" i="18" s="1"/>
  <c r="A12485" i="18" s="1"/>
  <c r="A12486" i="18" s="1"/>
  <c r="A12487" i="18" s="1"/>
  <c r="A12488" i="18" s="1"/>
  <c r="A12489" i="18" s="1"/>
  <c r="A12490" i="18" s="1"/>
  <c r="A12491" i="18" s="1"/>
  <c r="A12492" i="18" s="1"/>
  <c r="A12493" i="18" s="1"/>
  <c r="A12494" i="18" s="1"/>
  <c r="A12495" i="18" s="1"/>
  <c r="A12496" i="18" s="1"/>
  <c r="A12497" i="18" s="1"/>
  <c r="A12498" i="18" s="1"/>
  <c r="A12499" i="18" s="1"/>
  <c r="A12500" i="18" s="1"/>
  <c r="A12501" i="18" s="1"/>
  <c r="A12502" i="18" s="1"/>
  <c r="A12503" i="18" s="1"/>
  <c r="A12504" i="18" s="1"/>
  <c r="A12505" i="18" s="1"/>
  <c r="A12506" i="18" s="1"/>
  <c r="A12507" i="18" s="1"/>
  <c r="A12508" i="18" s="1"/>
  <c r="A12509" i="18" s="1"/>
  <c r="A12510" i="18" s="1"/>
  <c r="A12511" i="18" s="1"/>
  <c r="A12512" i="18" s="1"/>
  <c r="A12513" i="18" s="1"/>
  <c r="A12514" i="18" s="1"/>
  <c r="A12515" i="18" s="1"/>
  <c r="A12516" i="18" s="1"/>
  <c r="A12517" i="18" s="1"/>
  <c r="A12518" i="18" s="1"/>
  <c r="A12519" i="18" s="1"/>
  <c r="A12520" i="18" s="1"/>
  <c r="A12521" i="18" s="1"/>
  <c r="A12522" i="18" s="1"/>
  <c r="A12523" i="18" s="1"/>
  <c r="A12524" i="18" s="1"/>
  <c r="A12525" i="18" s="1"/>
  <c r="A12526" i="18" s="1"/>
  <c r="A12527" i="18" s="1"/>
  <c r="A12528" i="18" s="1"/>
  <c r="A12529" i="18" s="1"/>
  <c r="A12530" i="18" s="1"/>
  <c r="A12531" i="18" s="1"/>
  <c r="A12532" i="18" s="1"/>
  <c r="A12533" i="18" s="1"/>
  <c r="A12534" i="18" s="1"/>
  <c r="A12535" i="18" s="1"/>
  <c r="A12536" i="18" s="1"/>
  <c r="A12537" i="18" s="1"/>
  <c r="A12538" i="18" s="1"/>
  <c r="A12539" i="18" s="1"/>
  <c r="A12540" i="18" s="1"/>
  <c r="A12541" i="18" s="1"/>
  <c r="A12542" i="18" s="1"/>
  <c r="A12543" i="18" s="1"/>
  <c r="A12544" i="18" s="1"/>
  <c r="A12545" i="18" s="1"/>
  <c r="A12546" i="18" s="1"/>
  <c r="A12547" i="18" s="1"/>
  <c r="A12548" i="18" s="1"/>
  <c r="A12549" i="18" s="1"/>
  <c r="A12550" i="18" s="1"/>
  <c r="A12551" i="18" s="1"/>
  <c r="A12552" i="18" s="1"/>
  <c r="A12553" i="18" s="1"/>
  <c r="A12554" i="18" s="1"/>
  <c r="A12555" i="18" s="1"/>
  <c r="A12556" i="18" s="1"/>
  <c r="A12557" i="18" s="1"/>
  <c r="A12558" i="18" s="1"/>
  <c r="A12559" i="18" s="1"/>
  <c r="A12560" i="18" s="1"/>
  <c r="A12561" i="18" s="1"/>
  <c r="A12562" i="18" s="1"/>
  <c r="A12563" i="18" s="1"/>
  <c r="A12564" i="18" s="1"/>
  <c r="A12565" i="18" s="1"/>
  <c r="A12566" i="18" s="1"/>
  <c r="A12567" i="18" s="1"/>
  <c r="A12568" i="18" s="1"/>
  <c r="A12569" i="18" s="1"/>
  <c r="A12570" i="18" s="1"/>
  <c r="A12571" i="18" s="1"/>
  <c r="A12572" i="18" s="1"/>
  <c r="A12573" i="18" s="1"/>
  <c r="A12574" i="18" s="1"/>
  <c r="A12575" i="18" s="1"/>
  <c r="A12576" i="18" s="1"/>
  <c r="A12577" i="18" s="1"/>
  <c r="A12578" i="18" s="1"/>
  <c r="A12579" i="18" s="1"/>
  <c r="A12580" i="18" s="1"/>
  <c r="A12581" i="18" s="1"/>
  <c r="A12582" i="18" s="1"/>
  <c r="A12583" i="18" s="1"/>
  <c r="A12584" i="18" s="1"/>
  <c r="A12585" i="18" s="1"/>
  <c r="A12586" i="18" s="1"/>
  <c r="A12587" i="18" s="1"/>
  <c r="A12588" i="18" s="1"/>
  <c r="A12589" i="18" s="1"/>
  <c r="A12590" i="18" s="1"/>
  <c r="A12591" i="18" s="1"/>
  <c r="A12592" i="18" s="1"/>
  <c r="A12593" i="18" s="1"/>
  <c r="A12594" i="18" s="1"/>
  <c r="A12595" i="18" s="1"/>
  <c r="A12596" i="18" s="1"/>
  <c r="A12597" i="18" s="1"/>
  <c r="A12598" i="18" s="1"/>
  <c r="A12599" i="18" s="1"/>
  <c r="A12600" i="18" s="1"/>
  <c r="A12601" i="18" s="1"/>
  <c r="F100" i="20"/>
  <c r="P100" i="20" s="1"/>
  <c r="E88" i="20"/>
  <c r="I88" i="20" s="1"/>
  <c r="G99" i="20"/>
  <c r="AF98" i="20"/>
  <c r="AJ98" i="20"/>
  <c r="AI98" i="20"/>
  <c r="AG98" i="20"/>
  <c r="AW98" i="20"/>
  <c r="AU98" i="20"/>
  <c r="AN98" i="20"/>
  <c r="AE98" i="20"/>
  <c r="O98" i="20"/>
  <c r="AX98" i="20"/>
  <c r="AV98" i="20"/>
  <c r="AY98" i="20"/>
  <c r="AK98" i="20"/>
  <c r="AT98" i="20"/>
  <c r="AB98" i="20"/>
  <c r="AM98" i="20"/>
  <c r="AD98" i="20"/>
  <c r="AL98" i="20"/>
  <c r="H98" i="20"/>
  <c r="AC98" i="20"/>
  <c r="AS98" i="20"/>
  <c r="AP98" i="20"/>
  <c r="AO98" i="20"/>
  <c r="AH98" i="20"/>
  <c r="AR98" i="20"/>
  <c r="Q99" i="20"/>
  <c r="B12476" i="18"/>
  <c r="B12477" i="18" s="1"/>
  <c r="B12478" i="18" s="1"/>
  <c r="B12479" i="18" s="1"/>
  <c r="B12480" i="18" s="1"/>
  <c r="B12481" i="18" s="1"/>
  <c r="B12482" i="18" s="1"/>
  <c r="B12483" i="18" s="1"/>
  <c r="B12484" i="18" s="1"/>
  <c r="B12485" i="18" s="1"/>
  <c r="B12486" i="18" s="1"/>
  <c r="B12487" i="18" s="1"/>
  <c r="B12488" i="18" s="1"/>
  <c r="B12489" i="18" s="1"/>
  <c r="B12490" i="18" s="1"/>
  <c r="B12491" i="18" s="1"/>
  <c r="B12492" i="18" s="1"/>
  <c r="B12493" i="18" s="1"/>
  <c r="B12494" i="18" s="1"/>
  <c r="B12495" i="18" s="1"/>
  <c r="B12496" i="18" s="1"/>
  <c r="B12497" i="18" s="1"/>
  <c r="B12498" i="18" s="1"/>
  <c r="B12499" i="18" s="1"/>
  <c r="B12500" i="18" s="1"/>
  <c r="B12501" i="18" s="1"/>
  <c r="B12502" i="18" s="1"/>
  <c r="B12503" i="18" s="1"/>
  <c r="B12504" i="18" s="1"/>
  <c r="B12505" i="18" s="1"/>
  <c r="B12506" i="18" s="1"/>
  <c r="B12507" i="18" s="1"/>
  <c r="B12508" i="18" s="1"/>
  <c r="B12509" i="18" s="1"/>
  <c r="B12510" i="18" s="1"/>
  <c r="B12511" i="18" s="1"/>
  <c r="B12512" i="18" s="1"/>
  <c r="B12513" i="18" s="1"/>
  <c r="B12514" i="18" s="1"/>
  <c r="B12515" i="18" s="1"/>
  <c r="B12516" i="18" s="1"/>
  <c r="B12517" i="18" s="1"/>
  <c r="B12518" i="18" s="1"/>
  <c r="B12519" i="18" s="1"/>
  <c r="B12520" i="18" s="1"/>
  <c r="B12521" i="18" s="1"/>
  <c r="B12522" i="18" s="1"/>
  <c r="B12523" i="18" s="1"/>
  <c r="B12524" i="18" s="1"/>
  <c r="B12525" i="18" s="1"/>
  <c r="B12526" i="18" s="1"/>
  <c r="B12527" i="18" s="1"/>
  <c r="B12528" i="18" s="1"/>
  <c r="B12529" i="18" s="1"/>
  <c r="B12530" i="18" s="1"/>
  <c r="B12531" i="18" s="1"/>
  <c r="B12532" i="18" s="1"/>
  <c r="B12533" i="18" s="1"/>
  <c r="B12534" i="18" s="1"/>
  <c r="B12535" i="18" s="1"/>
  <c r="B12536" i="18" s="1"/>
  <c r="B12537" i="18" s="1"/>
  <c r="B12538" i="18" s="1"/>
  <c r="B12539" i="18" s="1"/>
  <c r="B12540" i="18" s="1"/>
  <c r="B12541" i="18" s="1"/>
  <c r="B12542" i="18" s="1"/>
  <c r="B12543" i="18" s="1"/>
  <c r="B12544" i="18" s="1"/>
  <c r="B12545" i="18" s="1"/>
  <c r="B12546" i="18" s="1"/>
  <c r="B12547" i="18" s="1"/>
  <c r="B12548" i="18" s="1"/>
  <c r="B12549" i="18" s="1"/>
  <c r="B12550" i="18" s="1"/>
  <c r="B12551" i="18" s="1"/>
  <c r="B12552" i="18" s="1"/>
  <c r="B12553" i="18" s="1"/>
  <c r="B12554" i="18" s="1"/>
  <c r="B12555" i="18" s="1"/>
  <c r="B12556" i="18" s="1"/>
  <c r="B12557" i="18" s="1"/>
  <c r="B12558" i="18" s="1"/>
  <c r="B12559" i="18" s="1"/>
  <c r="B12560" i="18" s="1"/>
  <c r="B12561" i="18" s="1"/>
  <c r="B12562" i="18" s="1"/>
  <c r="B12563" i="18" s="1"/>
  <c r="B12564" i="18" s="1"/>
  <c r="B12565" i="18" s="1"/>
  <c r="B12566" i="18" s="1"/>
  <c r="B12567" i="18" s="1"/>
  <c r="B12568" i="18" s="1"/>
  <c r="B12569" i="18" s="1"/>
  <c r="B12570" i="18" s="1"/>
  <c r="B12571" i="18" s="1"/>
  <c r="B12572" i="18" s="1"/>
  <c r="B12573" i="18" s="1"/>
  <c r="B12574" i="18" s="1"/>
  <c r="B12575" i="18" s="1"/>
  <c r="B12576" i="18" s="1"/>
  <c r="B12577" i="18" s="1"/>
  <c r="B12578" i="18" s="1"/>
  <c r="B12579" i="18" s="1"/>
  <c r="B12580" i="18" s="1"/>
  <c r="B12581" i="18" s="1"/>
  <c r="B12582" i="18" s="1"/>
  <c r="B12583" i="18" s="1"/>
  <c r="B12584" i="18" s="1"/>
  <c r="B12585" i="18" s="1"/>
  <c r="B12586" i="18" s="1"/>
  <c r="B12587" i="18" s="1"/>
  <c r="B12588" i="18" s="1"/>
  <c r="B12589" i="18" s="1"/>
  <c r="B12590" i="18" s="1"/>
  <c r="B12591" i="18" s="1"/>
  <c r="B12592" i="18" s="1"/>
  <c r="B12593" i="18" s="1"/>
  <c r="B12594" i="18" s="1"/>
  <c r="B12595" i="18" s="1"/>
  <c r="B12596" i="18" s="1"/>
  <c r="B12597" i="18" s="1"/>
  <c r="B12598" i="18" s="1"/>
  <c r="B12599" i="18" s="1"/>
  <c r="B12600" i="18" s="1"/>
  <c r="B12601" i="18" s="1"/>
  <c r="C101" i="20"/>
  <c r="AZ97" i="20"/>
  <c r="M12728" i="18"/>
  <c r="K100" i="20"/>
  <c r="AA100" i="20"/>
  <c r="J100" i="20"/>
  <c r="C12476" i="18"/>
  <c r="C12477" i="18" s="1"/>
  <c r="C12478" i="18" s="1"/>
  <c r="C12479" i="18" s="1"/>
  <c r="C12480" i="18" s="1"/>
  <c r="C12481" i="18" s="1"/>
  <c r="C12482" i="18" s="1"/>
  <c r="C12483" i="18" s="1"/>
  <c r="C12484" i="18" s="1"/>
  <c r="C12485" i="18" s="1"/>
  <c r="C12486" i="18" s="1"/>
  <c r="C12487" i="18" s="1"/>
  <c r="C12488" i="18" s="1"/>
  <c r="C12489" i="18" s="1"/>
  <c r="C12490" i="18" s="1"/>
  <c r="C12491" i="18" s="1"/>
  <c r="C12492" i="18" s="1"/>
  <c r="C12493" i="18" s="1"/>
  <c r="C12494" i="18" s="1"/>
  <c r="C12495" i="18" s="1"/>
  <c r="C12496" i="18" s="1"/>
  <c r="C12497" i="18" s="1"/>
  <c r="C12498" i="18" s="1"/>
  <c r="C12499" i="18" s="1"/>
  <c r="C12500" i="18" s="1"/>
  <c r="C12501" i="18" s="1"/>
  <c r="C12502" i="18" s="1"/>
  <c r="C12503" i="18" s="1"/>
  <c r="C12504" i="18" s="1"/>
  <c r="C12505" i="18" s="1"/>
  <c r="C12506" i="18" s="1"/>
  <c r="C12507" i="18" s="1"/>
  <c r="C12508" i="18" s="1"/>
  <c r="C12509" i="18" s="1"/>
  <c r="C12510" i="18" s="1"/>
  <c r="C12511" i="18" s="1"/>
  <c r="C12512" i="18" s="1"/>
  <c r="C12513" i="18" s="1"/>
  <c r="C12514" i="18" s="1"/>
  <c r="C12515" i="18" s="1"/>
  <c r="C12516" i="18" s="1"/>
  <c r="C12517" i="18" s="1"/>
  <c r="C12518" i="18" s="1"/>
  <c r="C12519" i="18" s="1"/>
  <c r="C12520" i="18" s="1"/>
  <c r="C12521" i="18" s="1"/>
  <c r="C12522" i="18" s="1"/>
  <c r="C12523" i="18" s="1"/>
  <c r="C12524" i="18" s="1"/>
  <c r="C12525" i="18" s="1"/>
  <c r="C12526" i="18" s="1"/>
  <c r="C12527" i="18" s="1"/>
  <c r="C12528" i="18" s="1"/>
  <c r="C12529" i="18" s="1"/>
  <c r="C12530" i="18" s="1"/>
  <c r="C12531" i="18" s="1"/>
  <c r="C12532" i="18" s="1"/>
  <c r="C12533" i="18" s="1"/>
  <c r="C12534" i="18" s="1"/>
  <c r="C12535" i="18" s="1"/>
  <c r="C12536" i="18" s="1"/>
  <c r="C12537" i="18" s="1"/>
  <c r="C12538" i="18" s="1"/>
  <c r="C12539" i="18" s="1"/>
  <c r="C12540" i="18" s="1"/>
  <c r="C12541" i="18" s="1"/>
  <c r="C12542" i="18" s="1"/>
  <c r="C12543" i="18" s="1"/>
  <c r="C12544" i="18" s="1"/>
  <c r="C12545" i="18" s="1"/>
  <c r="C12546" i="18" s="1"/>
  <c r="C12547" i="18" s="1"/>
  <c r="C12548" i="18" s="1"/>
  <c r="C12549" i="18" s="1"/>
  <c r="C12550" i="18" s="1"/>
  <c r="C12551" i="18" s="1"/>
  <c r="C12552" i="18" s="1"/>
  <c r="C12553" i="18" s="1"/>
  <c r="C12554" i="18" s="1"/>
  <c r="C12555" i="18" s="1"/>
  <c r="C12556" i="18" s="1"/>
  <c r="C12557" i="18" s="1"/>
  <c r="C12558" i="18" s="1"/>
  <c r="C12559" i="18" s="1"/>
  <c r="C12560" i="18" s="1"/>
  <c r="C12561" i="18" s="1"/>
  <c r="C12562" i="18" s="1"/>
  <c r="C12563" i="18" s="1"/>
  <c r="C12564" i="18" s="1"/>
  <c r="C12565" i="18" s="1"/>
  <c r="C12566" i="18" s="1"/>
  <c r="C12567" i="18" s="1"/>
  <c r="C12568" i="18" s="1"/>
  <c r="C12569" i="18" s="1"/>
  <c r="C12570" i="18" s="1"/>
  <c r="C12571" i="18" s="1"/>
  <c r="C12572" i="18" s="1"/>
  <c r="C12573" i="18" s="1"/>
  <c r="C12574" i="18" s="1"/>
  <c r="C12575" i="18" s="1"/>
  <c r="C12576" i="18" s="1"/>
  <c r="C12577" i="18" s="1"/>
  <c r="C12578" i="18" s="1"/>
  <c r="C12579" i="18" s="1"/>
  <c r="C12580" i="18" s="1"/>
  <c r="C12581" i="18" s="1"/>
  <c r="C12582" i="18" s="1"/>
  <c r="C12583" i="18" s="1"/>
  <c r="C12584" i="18" s="1"/>
  <c r="C12585" i="18" s="1"/>
  <c r="C12586" i="18" s="1"/>
  <c r="C12587" i="18" s="1"/>
  <c r="C12588" i="18" s="1"/>
  <c r="C12589" i="18" s="1"/>
  <c r="C12590" i="18" s="1"/>
  <c r="C12591" i="18" s="1"/>
  <c r="C12592" i="18" s="1"/>
  <c r="C12593" i="18" s="1"/>
  <c r="C12594" i="18" s="1"/>
  <c r="C12595" i="18" s="1"/>
  <c r="C12596" i="18" s="1"/>
  <c r="C12597" i="18" s="1"/>
  <c r="C12598" i="18" s="1"/>
  <c r="C12599" i="18" s="1"/>
  <c r="C12600" i="18" s="1"/>
  <c r="C12601" i="18" s="1"/>
  <c r="D101" i="20"/>
  <c r="B101" i="20" s="1"/>
  <c r="I12556" i="18" l="1"/>
  <c r="H12482" i="18"/>
  <c r="J11441" i="18"/>
  <c r="J11465" i="18" s="1"/>
  <c r="J11466" i="18" s="1"/>
  <c r="J12137" i="18"/>
  <c r="H12483" i="18"/>
  <c r="I12548" i="18" s="1"/>
  <c r="J12035" i="18"/>
  <c r="J12021" i="18"/>
  <c r="J12019" i="18"/>
  <c r="J12014" i="18"/>
  <c r="J12018" i="18"/>
  <c r="J12016" i="18"/>
  <c r="J12017" i="18"/>
  <c r="J12015" i="18"/>
  <c r="J12020" i="18"/>
  <c r="J12388" i="18"/>
  <c r="J12424" i="18"/>
  <c r="J12420" i="18"/>
  <c r="D12430" i="18"/>
  <c r="J12387" i="18"/>
  <c r="J12389" i="18" s="1"/>
  <c r="J12413" i="18" s="1"/>
  <c r="J12463" i="18"/>
  <c r="J12419" i="18"/>
  <c r="J12421" i="18"/>
  <c r="J11784" i="18"/>
  <c r="J11786" i="18" s="1"/>
  <c r="J11806" i="18"/>
  <c r="J11213" i="18"/>
  <c r="J11214" i="18" s="1"/>
  <c r="J11193" i="18"/>
  <c r="H12733" i="18"/>
  <c r="G12738" i="18"/>
  <c r="J12143" i="18"/>
  <c r="J12147" i="18"/>
  <c r="J12422" i="18"/>
  <c r="I12530" i="18"/>
  <c r="G12495" i="18"/>
  <c r="J12535" i="18"/>
  <c r="J12532" i="18"/>
  <c r="J11556" i="18"/>
  <c r="J11584" i="18" s="1"/>
  <c r="J11586" i="18" s="1"/>
  <c r="J11564" i="18" s="1"/>
  <c r="J12146" i="18"/>
  <c r="I12704" i="18"/>
  <c r="G12624" i="18"/>
  <c r="J12602" i="18"/>
  <c r="J12423" i="18"/>
  <c r="J12534" i="18"/>
  <c r="I12573" i="18"/>
  <c r="I12572" i="18"/>
  <c r="J12568" i="18"/>
  <c r="J12173" i="18"/>
  <c r="G12726" i="18"/>
  <c r="G12619" i="18"/>
  <c r="J12612" i="18"/>
  <c r="I12630" i="18" s="1"/>
  <c r="G12618" i="18"/>
  <c r="J12531" i="18"/>
  <c r="G12488" i="18"/>
  <c r="G12499" i="18"/>
  <c r="J12530" i="18" s="1"/>
  <c r="I12575" i="18"/>
  <c r="J12582" i="18" s="1"/>
  <c r="J12583" i="18" s="1"/>
  <c r="J11896" i="18"/>
  <c r="I12453" i="18"/>
  <c r="J12145" i="18"/>
  <c r="J11445" i="18"/>
  <c r="J11319" i="18"/>
  <c r="J12567" i="18"/>
  <c r="J12569" i="18" s="1"/>
  <c r="J12593" i="18" s="1"/>
  <c r="G12496" i="18"/>
  <c r="G12494" i="18"/>
  <c r="J12299" i="18"/>
  <c r="I12549" i="18"/>
  <c r="J12087" i="18"/>
  <c r="G12052" i="18"/>
  <c r="J11678" i="18"/>
  <c r="J11677" i="18"/>
  <c r="J11681" i="18"/>
  <c r="J11679" i="18"/>
  <c r="J11676" i="18"/>
  <c r="J12144" i="18"/>
  <c r="J12140" i="18"/>
  <c r="I12533" i="18"/>
  <c r="J12503" i="18"/>
  <c r="G12497" i="18"/>
  <c r="I12504" i="18"/>
  <c r="J12263" i="18"/>
  <c r="E89" i="20"/>
  <c r="I89" i="20" s="1"/>
  <c r="AK99" i="20"/>
  <c r="N99" i="20"/>
  <c r="O99" i="20" s="1"/>
  <c r="L99" i="20"/>
  <c r="M99" i="20" s="1"/>
  <c r="F101" i="20"/>
  <c r="P101" i="20" s="1"/>
  <c r="AF99" i="20"/>
  <c r="AY99" i="20"/>
  <c r="AS99" i="20"/>
  <c r="A12602" i="18"/>
  <c r="A12603" i="18" s="1"/>
  <c r="A12604" i="18" s="1"/>
  <c r="A12605" i="18" s="1"/>
  <c r="A12606" i="18" s="1"/>
  <c r="A12607" i="18" s="1"/>
  <c r="A12608" i="18" s="1"/>
  <c r="A12609" i="18" s="1"/>
  <c r="A12610" i="18" s="1"/>
  <c r="A12611" i="18" s="1"/>
  <c r="A12612" i="18" s="1"/>
  <c r="A12613" i="18" s="1"/>
  <c r="A12614" i="18" s="1"/>
  <c r="A12615" i="18" s="1"/>
  <c r="A12616" i="18" s="1"/>
  <c r="A12617" i="18" s="1"/>
  <c r="A12618" i="18" s="1"/>
  <c r="A12619" i="18" s="1"/>
  <c r="A12620" i="18" s="1"/>
  <c r="A12621" i="18" s="1"/>
  <c r="A12622" i="18" s="1"/>
  <c r="A12623" i="18" s="1"/>
  <c r="A12624" i="18" s="1"/>
  <c r="A12625" i="18" s="1"/>
  <c r="A12626" i="18" s="1"/>
  <c r="A12627" i="18" s="1"/>
  <c r="A12628" i="18" s="1"/>
  <c r="A12629" i="18" s="1"/>
  <c r="A12630" i="18" s="1"/>
  <c r="A12631" i="18" s="1"/>
  <c r="A12632" i="18" s="1"/>
  <c r="A12633" i="18" s="1"/>
  <c r="A12634" i="18" s="1"/>
  <c r="A12635" i="18" s="1"/>
  <c r="A12636" i="18" s="1"/>
  <c r="A12637" i="18" s="1"/>
  <c r="A12638" i="18" s="1"/>
  <c r="A12639" i="18" s="1"/>
  <c r="A12640" i="18" s="1"/>
  <c r="A12641" i="18" s="1"/>
  <c r="A12642" i="18" s="1"/>
  <c r="A12643" i="18" s="1"/>
  <c r="A12644" i="18" s="1"/>
  <c r="A12645" i="18" s="1"/>
  <c r="A12646" i="18" s="1"/>
  <c r="A12647" i="18" s="1"/>
  <c r="A12648" i="18" s="1"/>
  <c r="A12649" i="18" s="1"/>
  <c r="A12650" i="18" s="1"/>
  <c r="A12651" i="18" s="1"/>
  <c r="A12652" i="18" s="1"/>
  <c r="A12653" i="18" s="1"/>
  <c r="A12654" i="18" s="1"/>
  <c r="A12655" i="18" s="1"/>
  <c r="A12656" i="18" s="1"/>
  <c r="A12657" i="18" s="1"/>
  <c r="A12658" i="18" s="1"/>
  <c r="A12659" i="18" s="1"/>
  <c r="A12660" i="18" s="1"/>
  <c r="A12661" i="18" s="1"/>
  <c r="A12662" i="18" s="1"/>
  <c r="A12663" i="18" s="1"/>
  <c r="A12664" i="18" s="1"/>
  <c r="A12665" i="18" s="1"/>
  <c r="A12666" i="18" s="1"/>
  <c r="A12667" i="18" s="1"/>
  <c r="A12668" i="18" s="1"/>
  <c r="A12669" i="18" s="1"/>
  <c r="A12670" i="18" s="1"/>
  <c r="A12671" i="18" s="1"/>
  <c r="A12672" i="18" s="1"/>
  <c r="A12673" i="18" s="1"/>
  <c r="A12674" i="18" s="1"/>
  <c r="A12675" i="18" s="1"/>
  <c r="A12676" i="18" s="1"/>
  <c r="A12677" i="18" s="1"/>
  <c r="A12678" i="18" s="1"/>
  <c r="A12679" i="18" s="1"/>
  <c r="A12680" i="18" s="1"/>
  <c r="A12681" i="18" s="1"/>
  <c r="A12682" i="18" s="1"/>
  <c r="A12683" i="18" s="1"/>
  <c r="A12684" i="18" s="1"/>
  <c r="A12685" i="18" s="1"/>
  <c r="A12686" i="18" s="1"/>
  <c r="A12687" i="18" s="1"/>
  <c r="A12688" i="18" s="1"/>
  <c r="A12689" i="18" s="1"/>
  <c r="A12690" i="18" s="1"/>
  <c r="A12691" i="18" s="1"/>
  <c r="A12692" i="18" s="1"/>
  <c r="A12693" i="18" s="1"/>
  <c r="A12694" i="18" s="1"/>
  <c r="A12695" i="18" s="1"/>
  <c r="A12696" i="18" s="1"/>
  <c r="A12697" i="18" s="1"/>
  <c r="A12698" i="18" s="1"/>
  <c r="A12699" i="18" s="1"/>
  <c r="A12700" i="18" s="1"/>
  <c r="A12701" i="18" s="1"/>
  <c r="A12702" i="18" s="1"/>
  <c r="A12703" i="18" s="1"/>
  <c r="A12704" i="18" s="1"/>
  <c r="A12705" i="18" s="1"/>
  <c r="A12706" i="18" s="1"/>
  <c r="A12707" i="18" s="1"/>
  <c r="A12708" i="18" s="1"/>
  <c r="A12709" i="18" s="1"/>
  <c r="A12710" i="18" s="1"/>
  <c r="A12711" i="18" s="1"/>
  <c r="A12712" i="18" s="1"/>
  <c r="A12713" i="18" s="1"/>
  <c r="A12714" i="18" s="1"/>
  <c r="A12715" i="18" s="1"/>
  <c r="A12716" i="18" s="1"/>
  <c r="A12717" i="18" s="1"/>
  <c r="A12718" i="18" s="1"/>
  <c r="A12719" i="18" s="1"/>
  <c r="A12720" i="18" s="1"/>
  <c r="A12721" i="18" s="1"/>
  <c r="A12722" i="18" s="1"/>
  <c r="A12723" i="18" s="1"/>
  <c r="A12724" i="18" s="1"/>
  <c r="A12725" i="18" s="1"/>
  <c r="A12726" i="18" s="1"/>
  <c r="A12727" i="18" s="1"/>
  <c r="AG99" i="20"/>
  <c r="AH99" i="20"/>
  <c r="AJ99" i="20"/>
  <c r="AV99" i="20"/>
  <c r="AT99" i="20"/>
  <c r="AL99" i="20"/>
  <c r="AN99" i="20"/>
  <c r="AR99" i="20"/>
  <c r="AO99" i="20"/>
  <c r="AE99" i="20"/>
  <c r="AQ99" i="20"/>
  <c r="H99" i="20"/>
  <c r="AC99" i="20"/>
  <c r="AI99" i="20"/>
  <c r="AP99" i="20"/>
  <c r="AW99" i="20"/>
  <c r="AD99" i="20"/>
  <c r="AU99" i="20"/>
  <c r="AM99" i="20"/>
  <c r="AB99" i="20"/>
  <c r="AX99" i="20"/>
  <c r="R98" i="20"/>
  <c r="AZ98" i="20"/>
  <c r="Q100" i="20"/>
  <c r="M12854" i="18"/>
  <c r="D102" i="20"/>
  <c r="B102" i="20" s="1"/>
  <c r="C12602" i="18"/>
  <c r="C12603" i="18" s="1"/>
  <c r="C12604" i="18" s="1"/>
  <c r="C12605" i="18" s="1"/>
  <c r="C12606" i="18" s="1"/>
  <c r="C12607" i="18" s="1"/>
  <c r="C12608" i="18" s="1"/>
  <c r="C12609" i="18" s="1"/>
  <c r="C12610" i="18" s="1"/>
  <c r="C12611" i="18" s="1"/>
  <c r="C12612" i="18" s="1"/>
  <c r="C12613" i="18" s="1"/>
  <c r="C12614" i="18" s="1"/>
  <c r="C12615" i="18" s="1"/>
  <c r="C12616" i="18" s="1"/>
  <c r="C12617" i="18" s="1"/>
  <c r="C12618" i="18" s="1"/>
  <c r="C12619" i="18" s="1"/>
  <c r="C12620" i="18" s="1"/>
  <c r="C12621" i="18" s="1"/>
  <c r="C12622" i="18" s="1"/>
  <c r="C12623" i="18" s="1"/>
  <c r="C12624" i="18" s="1"/>
  <c r="C12625" i="18" s="1"/>
  <c r="C12626" i="18" s="1"/>
  <c r="C12627" i="18" s="1"/>
  <c r="C12628" i="18" s="1"/>
  <c r="C12629" i="18" s="1"/>
  <c r="C12630" i="18" s="1"/>
  <c r="C12631" i="18" s="1"/>
  <c r="C12632" i="18" s="1"/>
  <c r="C12633" i="18" s="1"/>
  <c r="C12634" i="18" s="1"/>
  <c r="C12635" i="18" s="1"/>
  <c r="C12636" i="18" s="1"/>
  <c r="C12637" i="18" s="1"/>
  <c r="C12638" i="18" s="1"/>
  <c r="C12639" i="18" s="1"/>
  <c r="C12640" i="18" s="1"/>
  <c r="C12641" i="18" s="1"/>
  <c r="C12642" i="18" s="1"/>
  <c r="C12643" i="18" s="1"/>
  <c r="C12644" i="18" s="1"/>
  <c r="C12645" i="18" s="1"/>
  <c r="C12646" i="18" s="1"/>
  <c r="C12647" i="18" s="1"/>
  <c r="C12648" i="18" s="1"/>
  <c r="C12649" i="18" s="1"/>
  <c r="C12650" i="18" s="1"/>
  <c r="C12651" i="18" s="1"/>
  <c r="C12652" i="18" s="1"/>
  <c r="C12653" i="18" s="1"/>
  <c r="C12654" i="18" s="1"/>
  <c r="C12655" i="18" s="1"/>
  <c r="C12656" i="18" s="1"/>
  <c r="C12657" i="18" s="1"/>
  <c r="C12658" i="18" s="1"/>
  <c r="C12659" i="18" s="1"/>
  <c r="C12660" i="18" s="1"/>
  <c r="C12661" i="18" s="1"/>
  <c r="C12662" i="18" s="1"/>
  <c r="C12663" i="18" s="1"/>
  <c r="C12664" i="18" s="1"/>
  <c r="C12665" i="18" s="1"/>
  <c r="C12666" i="18" s="1"/>
  <c r="C12667" i="18" s="1"/>
  <c r="C12668" i="18" s="1"/>
  <c r="C12669" i="18" s="1"/>
  <c r="C12670" i="18" s="1"/>
  <c r="C12671" i="18" s="1"/>
  <c r="C12672" i="18" s="1"/>
  <c r="C12673" i="18" s="1"/>
  <c r="C12674" i="18" s="1"/>
  <c r="C12675" i="18" s="1"/>
  <c r="C12676" i="18" s="1"/>
  <c r="C12677" i="18" s="1"/>
  <c r="C12678" i="18" s="1"/>
  <c r="C12679" i="18" s="1"/>
  <c r="C12680" i="18" s="1"/>
  <c r="C12681" i="18" s="1"/>
  <c r="C12682" i="18" s="1"/>
  <c r="C12683" i="18" s="1"/>
  <c r="C12684" i="18" s="1"/>
  <c r="C12685" i="18" s="1"/>
  <c r="C12686" i="18" s="1"/>
  <c r="C12687" i="18" s="1"/>
  <c r="C12688" i="18" s="1"/>
  <c r="C12689" i="18" s="1"/>
  <c r="C12690" i="18" s="1"/>
  <c r="C12691" i="18" s="1"/>
  <c r="C12692" i="18" s="1"/>
  <c r="C12693" i="18" s="1"/>
  <c r="C12694" i="18" s="1"/>
  <c r="C12695" i="18" s="1"/>
  <c r="C12696" i="18" s="1"/>
  <c r="C12697" i="18" s="1"/>
  <c r="C12698" i="18" s="1"/>
  <c r="C12699" i="18" s="1"/>
  <c r="C12700" i="18" s="1"/>
  <c r="C12701" i="18" s="1"/>
  <c r="C12702" i="18" s="1"/>
  <c r="C12703" i="18" s="1"/>
  <c r="C12704" i="18" s="1"/>
  <c r="C12705" i="18" s="1"/>
  <c r="C12706" i="18" s="1"/>
  <c r="C12707" i="18" s="1"/>
  <c r="C12708" i="18" s="1"/>
  <c r="C12709" i="18" s="1"/>
  <c r="C12710" i="18" s="1"/>
  <c r="C12711" i="18" s="1"/>
  <c r="C12712" i="18" s="1"/>
  <c r="C12713" i="18" s="1"/>
  <c r="C12714" i="18" s="1"/>
  <c r="C12715" i="18" s="1"/>
  <c r="C12716" i="18" s="1"/>
  <c r="C12717" i="18" s="1"/>
  <c r="C12718" i="18" s="1"/>
  <c r="C12719" i="18" s="1"/>
  <c r="C12720" i="18" s="1"/>
  <c r="C12721" i="18" s="1"/>
  <c r="C12722" i="18" s="1"/>
  <c r="C12723" i="18" s="1"/>
  <c r="C12724" i="18" s="1"/>
  <c r="C12725" i="18" s="1"/>
  <c r="C12726" i="18" s="1"/>
  <c r="C12727" i="18" s="1"/>
  <c r="G100" i="20"/>
  <c r="B12602" i="18"/>
  <c r="B12603" i="18" s="1"/>
  <c r="B12604" i="18" s="1"/>
  <c r="B12605" i="18" s="1"/>
  <c r="B12606" i="18" s="1"/>
  <c r="B12607" i="18" s="1"/>
  <c r="B12608" i="18" s="1"/>
  <c r="B12609" i="18" s="1"/>
  <c r="B12610" i="18" s="1"/>
  <c r="B12611" i="18" s="1"/>
  <c r="B12612" i="18" s="1"/>
  <c r="B12613" i="18" s="1"/>
  <c r="B12614" i="18" s="1"/>
  <c r="B12615" i="18" s="1"/>
  <c r="B12616" i="18" s="1"/>
  <c r="B12617" i="18" s="1"/>
  <c r="B12618" i="18" s="1"/>
  <c r="B12619" i="18" s="1"/>
  <c r="B12620" i="18" s="1"/>
  <c r="B12621" i="18" s="1"/>
  <c r="B12622" i="18" s="1"/>
  <c r="B12623" i="18" s="1"/>
  <c r="B12624" i="18" s="1"/>
  <c r="B12625" i="18" s="1"/>
  <c r="B12626" i="18" s="1"/>
  <c r="B12627" i="18" s="1"/>
  <c r="B12628" i="18" s="1"/>
  <c r="B12629" i="18" s="1"/>
  <c r="B12630" i="18" s="1"/>
  <c r="B12631" i="18" s="1"/>
  <c r="B12632" i="18" s="1"/>
  <c r="B12633" i="18" s="1"/>
  <c r="B12634" i="18" s="1"/>
  <c r="B12635" i="18" s="1"/>
  <c r="B12636" i="18" s="1"/>
  <c r="B12637" i="18" s="1"/>
  <c r="B12638" i="18" s="1"/>
  <c r="B12639" i="18" s="1"/>
  <c r="B12640" i="18" s="1"/>
  <c r="B12641" i="18" s="1"/>
  <c r="B12642" i="18" s="1"/>
  <c r="B12643" i="18" s="1"/>
  <c r="B12644" i="18" s="1"/>
  <c r="B12645" i="18" s="1"/>
  <c r="B12646" i="18" s="1"/>
  <c r="B12647" i="18" s="1"/>
  <c r="B12648" i="18" s="1"/>
  <c r="B12649" i="18" s="1"/>
  <c r="B12650" i="18" s="1"/>
  <c r="B12651" i="18" s="1"/>
  <c r="B12652" i="18" s="1"/>
  <c r="B12653" i="18" s="1"/>
  <c r="B12654" i="18" s="1"/>
  <c r="B12655" i="18" s="1"/>
  <c r="B12656" i="18" s="1"/>
  <c r="B12657" i="18" s="1"/>
  <c r="B12658" i="18" s="1"/>
  <c r="B12659" i="18" s="1"/>
  <c r="B12660" i="18" s="1"/>
  <c r="B12661" i="18" s="1"/>
  <c r="B12662" i="18" s="1"/>
  <c r="B12663" i="18" s="1"/>
  <c r="B12664" i="18" s="1"/>
  <c r="B12665" i="18" s="1"/>
  <c r="B12666" i="18" s="1"/>
  <c r="B12667" i="18" s="1"/>
  <c r="B12668" i="18" s="1"/>
  <c r="B12669" i="18" s="1"/>
  <c r="B12670" i="18" s="1"/>
  <c r="B12671" i="18" s="1"/>
  <c r="B12672" i="18" s="1"/>
  <c r="B12673" i="18" s="1"/>
  <c r="B12674" i="18" s="1"/>
  <c r="B12675" i="18" s="1"/>
  <c r="B12676" i="18" s="1"/>
  <c r="B12677" i="18" s="1"/>
  <c r="B12678" i="18" s="1"/>
  <c r="B12679" i="18" s="1"/>
  <c r="B12680" i="18" s="1"/>
  <c r="B12681" i="18" s="1"/>
  <c r="B12682" i="18" s="1"/>
  <c r="B12683" i="18" s="1"/>
  <c r="B12684" i="18" s="1"/>
  <c r="B12685" i="18" s="1"/>
  <c r="B12686" i="18" s="1"/>
  <c r="B12687" i="18" s="1"/>
  <c r="B12688" i="18" s="1"/>
  <c r="B12689" i="18" s="1"/>
  <c r="B12690" i="18" s="1"/>
  <c r="B12691" i="18" s="1"/>
  <c r="B12692" i="18" s="1"/>
  <c r="B12693" i="18" s="1"/>
  <c r="B12694" i="18" s="1"/>
  <c r="B12695" i="18" s="1"/>
  <c r="B12696" i="18" s="1"/>
  <c r="B12697" i="18" s="1"/>
  <c r="B12698" i="18" s="1"/>
  <c r="B12699" i="18" s="1"/>
  <c r="B12700" i="18" s="1"/>
  <c r="B12701" i="18" s="1"/>
  <c r="B12702" i="18" s="1"/>
  <c r="B12703" i="18" s="1"/>
  <c r="B12704" i="18" s="1"/>
  <c r="B12705" i="18" s="1"/>
  <c r="B12706" i="18" s="1"/>
  <c r="B12707" i="18" s="1"/>
  <c r="B12708" i="18" s="1"/>
  <c r="B12709" i="18" s="1"/>
  <c r="B12710" i="18" s="1"/>
  <c r="B12711" i="18" s="1"/>
  <c r="B12712" i="18" s="1"/>
  <c r="B12713" i="18" s="1"/>
  <c r="B12714" i="18" s="1"/>
  <c r="B12715" i="18" s="1"/>
  <c r="B12716" i="18" s="1"/>
  <c r="B12717" i="18" s="1"/>
  <c r="B12718" i="18" s="1"/>
  <c r="B12719" i="18" s="1"/>
  <c r="B12720" i="18" s="1"/>
  <c r="B12721" i="18" s="1"/>
  <c r="B12722" i="18" s="1"/>
  <c r="B12723" i="18" s="1"/>
  <c r="B12724" i="18" s="1"/>
  <c r="B12725" i="18" s="1"/>
  <c r="B12726" i="18" s="1"/>
  <c r="B12727" i="18" s="1"/>
  <c r="C102" i="20"/>
  <c r="J101" i="20"/>
  <c r="AA101" i="20"/>
  <c r="K101" i="20"/>
  <c r="I12682" i="18" l="1"/>
  <c r="J12657" i="18"/>
  <c r="J12161" i="18"/>
  <c r="J12142" i="18"/>
  <c r="J12141" i="18"/>
  <c r="J12148" i="18" s="1"/>
  <c r="G12623" i="18"/>
  <c r="G12304" i="18"/>
  <c r="J12339" i="18"/>
  <c r="J12213" i="18"/>
  <c r="G12178" i="18"/>
  <c r="J12693" i="18"/>
  <c r="H12609" i="18"/>
  <c r="I12674" i="18" s="1"/>
  <c r="I12659" i="18"/>
  <c r="J12629" i="18"/>
  <c r="J12399" i="18"/>
  <c r="J12393" i="18"/>
  <c r="J12287" i="18"/>
  <c r="J12269" i="18"/>
  <c r="J12266" i="18"/>
  <c r="J12270" i="18"/>
  <c r="J12267" i="18"/>
  <c r="J12272" i="18"/>
  <c r="J12268" i="18"/>
  <c r="J12273" i="18"/>
  <c r="J12271" i="18"/>
  <c r="E12568" i="18"/>
  <c r="F12568" i="18"/>
  <c r="D12568" i="18"/>
  <c r="G12622" i="18"/>
  <c r="G12621" i="18"/>
  <c r="I12699" i="18"/>
  <c r="J11587" i="18"/>
  <c r="J11588" i="18" s="1"/>
  <c r="J11565" i="18" s="1"/>
  <c r="J11589" i="18" s="1"/>
  <c r="J11590" i="18" s="1"/>
  <c r="J11576" i="18" s="1"/>
  <c r="J11577" i="18" s="1"/>
  <c r="J12395" i="18"/>
  <c r="G12864" i="18"/>
  <c r="H12859" i="18"/>
  <c r="J12504" i="18"/>
  <c r="J12509" i="18" s="1"/>
  <c r="J12549" i="18" s="1"/>
  <c r="J11682" i="18"/>
  <c r="J11710" i="18" s="1"/>
  <c r="J11712" i="18" s="1"/>
  <c r="J11690" i="18" s="1"/>
  <c r="J11910" i="18"/>
  <c r="J11912" i="18" s="1"/>
  <c r="J11932" i="18"/>
  <c r="I12574" i="18"/>
  <c r="I12579" i="18" s="1"/>
  <c r="G12625" i="18"/>
  <c r="J12656" i="18" s="1"/>
  <c r="J12660" i="18"/>
  <c r="I12656" i="18"/>
  <c r="G12620" i="18"/>
  <c r="J12398" i="18"/>
  <c r="J12425" i="18"/>
  <c r="J12022" i="18"/>
  <c r="J12630" i="18"/>
  <c r="J12661" i="18"/>
  <c r="J12631" i="18"/>
  <c r="I12698" i="18"/>
  <c r="I12700" i="18" s="1"/>
  <c r="G12614" i="18"/>
  <c r="G12744" i="18"/>
  <c r="G12745" i="18"/>
  <c r="G12852" i="18"/>
  <c r="J12738" i="18"/>
  <c r="J12784" i="18" s="1"/>
  <c r="J11834" i="18"/>
  <c r="F11800" i="18"/>
  <c r="H11800" i="18" s="1"/>
  <c r="J12392" i="18"/>
  <c r="G12748" i="18"/>
  <c r="G12750" i="18"/>
  <c r="J12728" i="18"/>
  <c r="I12830" i="18"/>
  <c r="J12786" i="18"/>
  <c r="G12746" i="18"/>
  <c r="I12782" i="18"/>
  <c r="I12756" i="18"/>
  <c r="I12824" i="18"/>
  <c r="J12755" i="18"/>
  <c r="G12749" i="18"/>
  <c r="G12747" i="18"/>
  <c r="J12787" i="18"/>
  <c r="J12819" i="18"/>
  <c r="H12734" i="18"/>
  <c r="J12757" i="18"/>
  <c r="G12740" i="18"/>
  <c r="H12735" i="18"/>
  <c r="I12800" i="18" s="1"/>
  <c r="I12825" i="18"/>
  <c r="I12785" i="18"/>
  <c r="J12820" i="18"/>
  <c r="I12808" i="18"/>
  <c r="J12394" i="18"/>
  <c r="J12655" i="18"/>
  <c r="J12533" i="18"/>
  <c r="J12658" i="18"/>
  <c r="H12608" i="18"/>
  <c r="J12694" i="18"/>
  <c r="I12701" i="18"/>
  <c r="J12708" i="18" s="1"/>
  <c r="J12709" i="18" s="1"/>
  <c r="J12529" i="18"/>
  <c r="J12536" i="18" s="1"/>
  <c r="J12541" i="18" s="1"/>
  <c r="J12397" i="18"/>
  <c r="J12396" i="18"/>
  <c r="N100" i="20"/>
  <c r="L100" i="20"/>
  <c r="M100" i="20" s="1"/>
  <c r="A12728" i="18"/>
  <c r="A12729" i="18" s="1"/>
  <c r="A12730" i="18" s="1"/>
  <c r="A12731" i="18" s="1"/>
  <c r="A12732" i="18" s="1"/>
  <c r="A12733" i="18" s="1"/>
  <c r="A12734" i="18" s="1"/>
  <c r="A12735" i="18" s="1"/>
  <c r="A12736" i="18" s="1"/>
  <c r="A12737" i="18" s="1"/>
  <c r="A12738" i="18" s="1"/>
  <c r="A12739" i="18" s="1"/>
  <c r="A12740" i="18" s="1"/>
  <c r="A12741" i="18" s="1"/>
  <c r="A12742" i="18" s="1"/>
  <c r="A12743" i="18" s="1"/>
  <c r="A12744" i="18" s="1"/>
  <c r="A12745" i="18" s="1"/>
  <c r="A12746" i="18" s="1"/>
  <c r="A12747" i="18" s="1"/>
  <c r="A12748" i="18" s="1"/>
  <c r="A12749" i="18" s="1"/>
  <c r="A12750" i="18" s="1"/>
  <c r="A12751" i="18" s="1"/>
  <c r="A12752" i="18" s="1"/>
  <c r="A12753" i="18" s="1"/>
  <c r="A12754" i="18" s="1"/>
  <c r="A12755" i="18" s="1"/>
  <c r="A12756" i="18" s="1"/>
  <c r="A12757" i="18" s="1"/>
  <c r="A12758" i="18" s="1"/>
  <c r="A12759" i="18" s="1"/>
  <c r="A12760" i="18" s="1"/>
  <c r="A12761" i="18" s="1"/>
  <c r="A12762" i="18" s="1"/>
  <c r="A12763" i="18" s="1"/>
  <c r="A12764" i="18" s="1"/>
  <c r="A12765" i="18" s="1"/>
  <c r="A12766" i="18" s="1"/>
  <c r="A12767" i="18" s="1"/>
  <c r="A12768" i="18" s="1"/>
  <c r="A12769" i="18" s="1"/>
  <c r="A12770" i="18" s="1"/>
  <c r="A12771" i="18" s="1"/>
  <c r="A12772" i="18" s="1"/>
  <c r="A12773" i="18" s="1"/>
  <c r="A12774" i="18" s="1"/>
  <c r="A12775" i="18" s="1"/>
  <c r="A12776" i="18" s="1"/>
  <c r="A12777" i="18" s="1"/>
  <c r="A12778" i="18" s="1"/>
  <c r="A12779" i="18" s="1"/>
  <c r="A12780" i="18" s="1"/>
  <c r="A12781" i="18" s="1"/>
  <c r="A12782" i="18" s="1"/>
  <c r="A12783" i="18" s="1"/>
  <c r="A12784" i="18" s="1"/>
  <c r="A12785" i="18" s="1"/>
  <c r="A12786" i="18" s="1"/>
  <c r="A12787" i="18" s="1"/>
  <c r="A12788" i="18" s="1"/>
  <c r="A12789" i="18" s="1"/>
  <c r="A12790" i="18" s="1"/>
  <c r="A12791" i="18" s="1"/>
  <c r="A12792" i="18" s="1"/>
  <c r="A12793" i="18" s="1"/>
  <c r="A12794" i="18" s="1"/>
  <c r="A12795" i="18" s="1"/>
  <c r="A12796" i="18" s="1"/>
  <c r="A12797" i="18" s="1"/>
  <c r="A12798" i="18" s="1"/>
  <c r="A12799" i="18" s="1"/>
  <c r="A12800" i="18" s="1"/>
  <c r="A12801" i="18" s="1"/>
  <c r="A12802" i="18" s="1"/>
  <c r="A12803" i="18" s="1"/>
  <c r="A12804" i="18" s="1"/>
  <c r="A12805" i="18" s="1"/>
  <c r="A12806" i="18" s="1"/>
  <c r="A12807" i="18" s="1"/>
  <c r="A12808" i="18" s="1"/>
  <c r="A12809" i="18" s="1"/>
  <c r="A12810" i="18" s="1"/>
  <c r="A12811" i="18" s="1"/>
  <c r="A12812" i="18" s="1"/>
  <c r="A12813" i="18" s="1"/>
  <c r="A12814" i="18" s="1"/>
  <c r="A12815" i="18" s="1"/>
  <c r="A12816" i="18" s="1"/>
  <c r="A12817" i="18" s="1"/>
  <c r="A12818" i="18" s="1"/>
  <c r="A12819" i="18" s="1"/>
  <c r="A12820" i="18" s="1"/>
  <c r="A12821" i="18" s="1"/>
  <c r="A12822" i="18" s="1"/>
  <c r="A12823" i="18" s="1"/>
  <c r="A12824" i="18" s="1"/>
  <c r="A12825" i="18" s="1"/>
  <c r="A12826" i="18" s="1"/>
  <c r="A12827" i="18" s="1"/>
  <c r="A12828" i="18" s="1"/>
  <c r="A12829" i="18" s="1"/>
  <c r="A12830" i="18" s="1"/>
  <c r="A12831" i="18" s="1"/>
  <c r="A12832" i="18" s="1"/>
  <c r="A12833" i="18" s="1"/>
  <c r="A12834" i="18" s="1"/>
  <c r="A12835" i="18" s="1"/>
  <c r="A12836" i="18" s="1"/>
  <c r="A12837" i="18" s="1"/>
  <c r="A12838" i="18" s="1"/>
  <c r="A12839" i="18" s="1"/>
  <c r="A12840" i="18" s="1"/>
  <c r="A12841" i="18" s="1"/>
  <c r="A12842" i="18" s="1"/>
  <c r="A12843" i="18" s="1"/>
  <c r="A12844" i="18" s="1"/>
  <c r="A12845" i="18" s="1"/>
  <c r="A12846" i="18" s="1"/>
  <c r="A12847" i="18" s="1"/>
  <c r="A12848" i="18" s="1"/>
  <c r="A12849" i="18" s="1"/>
  <c r="A12850" i="18" s="1"/>
  <c r="A12851" i="18" s="1"/>
  <c r="A12852" i="18" s="1"/>
  <c r="A12853" i="18" s="1"/>
  <c r="F102" i="20"/>
  <c r="P102" i="20" s="1"/>
  <c r="R99" i="20"/>
  <c r="E90" i="20"/>
  <c r="I90" i="20" s="1"/>
  <c r="AZ99" i="20"/>
  <c r="G101" i="20"/>
  <c r="K102" i="20"/>
  <c r="E91" i="20"/>
  <c r="I91" i="20" s="1"/>
  <c r="M12980" i="18"/>
  <c r="Q101" i="20"/>
  <c r="B12728" i="18"/>
  <c r="B12729" i="18" s="1"/>
  <c r="B12730" i="18" s="1"/>
  <c r="B12731" i="18" s="1"/>
  <c r="B12732" i="18" s="1"/>
  <c r="B12733" i="18" s="1"/>
  <c r="B12734" i="18" s="1"/>
  <c r="B12735" i="18" s="1"/>
  <c r="B12736" i="18" s="1"/>
  <c r="B12737" i="18" s="1"/>
  <c r="B12738" i="18" s="1"/>
  <c r="B12739" i="18" s="1"/>
  <c r="B12740" i="18" s="1"/>
  <c r="B12741" i="18" s="1"/>
  <c r="B12742" i="18" s="1"/>
  <c r="B12743" i="18" s="1"/>
  <c r="B12744" i="18" s="1"/>
  <c r="B12745" i="18" s="1"/>
  <c r="B12746" i="18" s="1"/>
  <c r="B12747" i="18" s="1"/>
  <c r="B12748" i="18" s="1"/>
  <c r="B12749" i="18" s="1"/>
  <c r="B12750" i="18" s="1"/>
  <c r="B12751" i="18" s="1"/>
  <c r="B12752" i="18" s="1"/>
  <c r="B12753" i="18" s="1"/>
  <c r="B12754" i="18" s="1"/>
  <c r="B12755" i="18" s="1"/>
  <c r="B12756" i="18" s="1"/>
  <c r="B12757" i="18" s="1"/>
  <c r="B12758" i="18" s="1"/>
  <c r="B12759" i="18" s="1"/>
  <c r="B12760" i="18" s="1"/>
  <c r="B12761" i="18" s="1"/>
  <c r="B12762" i="18" s="1"/>
  <c r="B12763" i="18" s="1"/>
  <c r="B12764" i="18" s="1"/>
  <c r="B12765" i="18" s="1"/>
  <c r="B12766" i="18" s="1"/>
  <c r="B12767" i="18" s="1"/>
  <c r="B12768" i="18" s="1"/>
  <c r="B12769" i="18" s="1"/>
  <c r="B12770" i="18" s="1"/>
  <c r="B12771" i="18" s="1"/>
  <c r="B12772" i="18" s="1"/>
  <c r="B12773" i="18" s="1"/>
  <c r="B12774" i="18" s="1"/>
  <c r="B12775" i="18" s="1"/>
  <c r="B12776" i="18" s="1"/>
  <c r="B12777" i="18" s="1"/>
  <c r="B12778" i="18" s="1"/>
  <c r="B12779" i="18" s="1"/>
  <c r="B12780" i="18" s="1"/>
  <c r="B12781" i="18" s="1"/>
  <c r="B12782" i="18" s="1"/>
  <c r="B12783" i="18" s="1"/>
  <c r="B12784" i="18" s="1"/>
  <c r="B12785" i="18" s="1"/>
  <c r="B12786" i="18" s="1"/>
  <c r="B12787" i="18" s="1"/>
  <c r="B12788" i="18" s="1"/>
  <c r="B12789" i="18" s="1"/>
  <c r="B12790" i="18" s="1"/>
  <c r="B12791" i="18" s="1"/>
  <c r="B12792" i="18" s="1"/>
  <c r="B12793" i="18" s="1"/>
  <c r="B12794" i="18" s="1"/>
  <c r="B12795" i="18" s="1"/>
  <c r="B12796" i="18" s="1"/>
  <c r="B12797" i="18" s="1"/>
  <c r="B12798" i="18" s="1"/>
  <c r="B12799" i="18" s="1"/>
  <c r="B12800" i="18" s="1"/>
  <c r="B12801" i="18" s="1"/>
  <c r="B12802" i="18" s="1"/>
  <c r="B12803" i="18" s="1"/>
  <c r="B12804" i="18" s="1"/>
  <c r="B12805" i="18" s="1"/>
  <c r="B12806" i="18" s="1"/>
  <c r="B12807" i="18" s="1"/>
  <c r="B12808" i="18" s="1"/>
  <c r="B12809" i="18" s="1"/>
  <c r="B12810" i="18" s="1"/>
  <c r="B12811" i="18" s="1"/>
  <c r="B12812" i="18" s="1"/>
  <c r="B12813" i="18" s="1"/>
  <c r="B12814" i="18" s="1"/>
  <c r="B12815" i="18" s="1"/>
  <c r="B12816" i="18" s="1"/>
  <c r="B12817" i="18" s="1"/>
  <c r="B12818" i="18" s="1"/>
  <c r="B12819" i="18" s="1"/>
  <c r="B12820" i="18" s="1"/>
  <c r="B12821" i="18" s="1"/>
  <c r="B12822" i="18" s="1"/>
  <c r="B12823" i="18" s="1"/>
  <c r="B12824" i="18" s="1"/>
  <c r="B12825" i="18" s="1"/>
  <c r="B12826" i="18" s="1"/>
  <c r="B12827" i="18" s="1"/>
  <c r="B12828" i="18" s="1"/>
  <c r="B12829" i="18" s="1"/>
  <c r="B12830" i="18" s="1"/>
  <c r="B12831" i="18" s="1"/>
  <c r="B12832" i="18" s="1"/>
  <c r="B12833" i="18" s="1"/>
  <c r="B12834" i="18" s="1"/>
  <c r="B12835" i="18" s="1"/>
  <c r="B12836" i="18" s="1"/>
  <c r="B12837" i="18" s="1"/>
  <c r="B12838" i="18" s="1"/>
  <c r="B12839" i="18" s="1"/>
  <c r="B12840" i="18" s="1"/>
  <c r="B12841" i="18" s="1"/>
  <c r="B12842" i="18" s="1"/>
  <c r="B12843" i="18" s="1"/>
  <c r="B12844" i="18" s="1"/>
  <c r="B12845" i="18" s="1"/>
  <c r="B12846" i="18" s="1"/>
  <c r="B12847" i="18" s="1"/>
  <c r="B12848" i="18" s="1"/>
  <c r="B12849" i="18" s="1"/>
  <c r="B12850" i="18" s="1"/>
  <c r="B12851" i="18" s="1"/>
  <c r="B12852" i="18" s="1"/>
  <c r="B12853" i="18" s="1"/>
  <c r="C103" i="20"/>
  <c r="J102" i="20"/>
  <c r="AA102" i="20"/>
  <c r="H100" i="20"/>
  <c r="AT100" i="20"/>
  <c r="O100" i="20"/>
  <c r="AX100" i="20"/>
  <c r="AE100" i="20"/>
  <c r="AN100" i="20"/>
  <c r="AF100" i="20"/>
  <c r="AL100" i="20"/>
  <c r="AW100" i="20"/>
  <c r="AB100" i="20"/>
  <c r="AJ100" i="20"/>
  <c r="AG100" i="20"/>
  <c r="AK100" i="20"/>
  <c r="AI100" i="20"/>
  <c r="AD100" i="20"/>
  <c r="AC100" i="20"/>
  <c r="AV100" i="20"/>
  <c r="AM100" i="20"/>
  <c r="AP100" i="20"/>
  <c r="AY100" i="20"/>
  <c r="AH100" i="20"/>
  <c r="AS100" i="20"/>
  <c r="AR100" i="20"/>
  <c r="AO100" i="20"/>
  <c r="AU100" i="20"/>
  <c r="AQ100" i="20"/>
  <c r="D103" i="20"/>
  <c r="B103" i="20" s="1"/>
  <c r="C12728" i="18"/>
  <c r="C12729" i="18" s="1"/>
  <c r="C12730" i="18" s="1"/>
  <c r="C12731" i="18" s="1"/>
  <c r="C12732" i="18" s="1"/>
  <c r="C12733" i="18" s="1"/>
  <c r="C12734" i="18" s="1"/>
  <c r="C12735" i="18" s="1"/>
  <c r="C12736" i="18" s="1"/>
  <c r="C12737" i="18" s="1"/>
  <c r="C12738" i="18" s="1"/>
  <c r="C12739" i="18" s="1"/>
  <c r="C12740" i="18" s="1"/>
  <c r="C12741" i="18" s="1"/>
  <c r="C12742" i="18" s="1"/>
  <c r="C12743" i="18" s="1"/>
  <c r="C12744" i="18" s="1"/>
  <c r="C12745" i="18" s="1"/>
  <c r="C12746" i="18" s="1"/>
  <c r="C12747" i="18" s="1"/>
  <c r="C12748" i="18" s="1"/>
  <c r="C12749" i="18" s="1"/>
  <c r="C12750" i="18" s="1"/>
  <c r="C12751" i="18" s="1"/>
  <c r="C12752" i="18" s="1"/>
  <c r="C12753" i="18" s="1"/>
  <c r="C12754" i="18" s="1"/>
  <c r="C12755" i="18" s="1"/>
  <c r="C12756" i="18" s="1"/>
  <c r="C12757" i="18" s="1"/>
  <c r="C12758" i="18" s="1"/>
  <c r="C12759" i="18" s="1"/>
  <c r="C12760" i="18" s="1"/>
  <c r="C12761" i="18" s="1"/>
  <c r="C12762" i="18" s="1"/>
  <c r="C12763" i="18" s="1"/>
  <c r="C12764" i="18" s="1"/>
  <c r="C12765" i="18" s="1"/>
  <c r="C12766" i="18" s="1"/>
  <c r="C12767" i="18" s="1"/>
  <c r="C12768" i="18" s="1"/>
  <c r="C12769" i="18" s="1"/>
  <c r="C12770" i="18" s="1"/>
  <c r="C12771" i="18" s="1"/>
  <c r="C12772" i="18" s="1"/>
  <c r="C12773" i="18" s="1"/>
  <c r="C12774" i="18" s="1"/>
  <c r="C12775" i="18" s="1"/>
  <c r="C12776" i="18" s="1"/>
  <c r="C12777" i="18" s="1"/>
  <c r="C12778" i="18" s="1"/>
  <c r="C12779" i="18" s="1"/>
  <c r="C12780" i="18" s="1"/>
  <c r="C12781" i="18" s="1"/>
  <c r="C12782" i="18" s="1"/>
  <c r="C12783" i="18" s="1"/>
  <c r="C12784" i="18" s="1"/>
  <c r="C12785" i="18" s="1"/>
  <c r="C12786" i="18" s="1"/>
  <c r="C12787" i="18" s="1"/>
  <c r="C12788" i="18" s="1"/>
  <c r="C12789" i="18" s="1"/>
  <c r="C12790" i="18" s="1"/>
  <c r="C12791" i="18" s="1"/>
  <c r="C12792" i="18" s="1"/>
  <c r="C12793" i="18" s="1"/>
  <c r="C12794" i="18" s="1"/>
  <c r="C12795" i="18" s="1"/>
  <c r="C12796" i="18" s="1"/>
  <c r="C12797" i="18" s="1"/>
  <c r="C12798" i="18" s="1"/>
  <c r="C12799" i="18" s="1"/>
  <c r="C12800" i="18" s="1"/>
  <c r="C12801" i="18" s="1"/>
  <c r="C12802" i="18" s="1"/>
  <c r="C12803" i="18" s="1"/>
  <c r="C12804" i="18" s="1"/>
  <c r="C12805" i="18" s="1"/>
  <c r="C12806" i="18" s="1"/>
  <c r="C12807" i="18" s="1"/>
  <c r="C12808" i="18" s="1"/>
  <c r="C12809" i="18" s="1"/>
  <c r="C12810" i="18" s="1"/>
  <c r="C12811" i="18" s="1"/>
  <c r="C12812" i="18" s="1"/>
  <c r="C12813" i="18" s="1"/>
  <c r="C12814" i="18" s="1"/>
  <c r="C12815" i="18" s="1"/>
  <c r="C12816" i="18" s="1"/>
  <c r="C12817" i="18" s="1"/>
  <c r="C12818" i="18" s="1"/>
  <c r="C12819" i="18" s="1"/>
  <c r="C12820" i="18" s="1"/>
  <c r="C12821" i="18" s="1"/>
  <c r="C12822" i="18" s="1"/>
  <c r="C12823" i="18" s="1"/>
  <c r="C12824" i="18" s="1"/>
  <c r="C12825" i="18" s="1"/>
  <c r="C12826" i="18" s="1"/>
  <c r="C12827" i="18" s="1"/>
  <c r="C12828" i="18" s="1"/>
  <c r="C12829" i="18" s="1"/>
  <c r="C12830" i="18" s="1"/>
  <c r="C12831" i="18" s="1"/>
  <c r="C12832" i="18" s="1"/>
  <c r="C12833" i="18" s="1"/>
  <c r="C12834" i="18" s="1"/>
  <c r="C12835" i="18" s="1"/>
  <c r="C12836" i="18" s="1"/>
  <c r="C12837" i="18" s="1"/>
  <c r="C12838" i="18" s="1"/>
  <c r="C12839" i="18" s="1"/>
  <c r="C12840" i="18" s="1"/>
  <c r="C12841" i="18" s="1"/>
  <c r="C12842" i="18" s="1"/>
  <c r="C12843" i="18" s="1"/>
  <c r="C12844" i="18" s="1"/>
  <c r="C12845" i="18" s="1"/>
  <c r="C12846" i="18" s="1"/>
  <c r="C12847" i="18" s="1"/>
  <c r="C12848" i="18" s="1"/>
  <c r="C12849" i="18" s="1"/>
  <c r="C12850" i="18" s="1"/>
  <c r="C12851" i="18" s="1"/>
  <c r="C12852" i="18" s="1"/>
  <c r="C12853" i="18" s="1"/>
  <c r="G12751" i="18" l="1"/>
  <c r="J12783" i="18"/>
  <c r="J12785" i="18"/>
  <c r="J12756" i="18"/>
  <c r="J12761" i="18"/>
  <c r="J12799" i="18" s="1"/>
  <c r="J12841" i="18"/>
  <c r="I12705" i="18"/>
  <c r="J12589" i="18"/>
  <c r="J12550" i="18"/>
  <c r="J12546" i="18"/>
  <c r="J12513" i="18"/>
  <c r="D12556" i="18"/>
  <c r="J12514" i="18"/>
  <c r="J12547" i="18"/>
  <c r="J12545" i="18"/>
  <c r="J12548" i="18"/>
  <c r="J12695" i="18"/>
  <c r="J12719" i="18" s="1"/>
  <c r="I12801" i="18"/>
  <c r="J12801" i="18" s="1"/>
  <c r="J12800" i="18"/>
  <c r="F11926" i="18"/>
  <c r="H11926" i="18" s="1"/>
  <c r="J11960" i="18"/>
  <c r="F12694" i="18"/>
  <c r="E12694" i="18"/>
  <c r="D12694" i="18"/>
  <c r="J11713" i="18"/>
  <c r="J11714" i="18" s="1"/>
  <c r="J11691" i="18" s="1"/>
  <c r="J11715" i="18" s="1"/>
  <c r="J11716" i="18" s="1"/>
  <c r="J11702" i="18" s="1"/>
  <c r="J11703" i="18" s="1"/>
  <c r="J11566" i="18"/>
  <c r="J12781" i="18"/>
  <c r="J11569" i="18"/>
  <c r="J11568" i="18"/>
  <c r="J11578" i="18"/>
  <c r="J11570" i="18"/>
  <c r="J12635" i="18"/>
  <c r="G12990" i="18"/>
  <c r="H12985" i="18"/>
  <c r="D12820" i="18"/>
  <c r="F12820" i="18"/>
  <c r="E12820" i="18"/>
  <c r="I12826" i="18"/>
  <c r="I12827" i="18"/>
  <c r="J12834" i="18" s="1"/>
  <c r="J12835" i="18" s="1"/>
  <c r="J12400" i="18"/>
  <c r="J12036" i="18"/>
  <c r="J12038" i="18" s="1"/>
  <c r="J12058" i="18"/>
  <c r="I12956" i="18"/>
  <c r="G12876" i="18"/>
  <c r="J12854" i="18"/>
  <c r="A12854" i="18" s="1"/>
  <c r="A12855" i="18" s="1"/>
  <c r="A12856" i="18" s="1"/>
  <c r="A12857" i="18" s="1"/>
  <c r="A12858" i="18" s="1"/>
  <c r="A12859" i="18" s="1"/>
  <c r="A12860" i="18" s="1"/>
  <c r="A12861" i="18" s="1"/>
  <c r="A12862" i="18" s="1"/>
  <c r="A12863" i="18" s="1"/>
  <c r="A12864" i="18" s="1"/>
  <c r="A12865" i="18" s="1"/>
  <c r="A12866" i="18" s="1"/>
  <c r="A12867" i="18" s="1"/>
  <c r="A12868" i="18" s="1"/>
  <c r="A12869" i="18" s="1"/>
  <c r="A12870" i="18" s="1"/>
  <c r="A12871" i="18" s="1"/>
  <c r="A12872" i="18" s="1"/>
  <c r="A12873" i="18" s="1"/>
  <c r="A12874" i="18" s="1"/>
  <c r="A12875" i="18" s="1"/>
  <c r="A12876" i="18" s="1"/>
  <c r="A12877" i="18" s="1"/>
  <c r="A12878" i="18" s="1"/>
  <c r="A12879" i="18" s="1"/>
  <c r="A12880" i="18" s="1"/>
  <c r="A12881" i="18" s="1"/>
  <c r="A12882" i="18" s="1"/>
  <c r="A12883" i="18" s="1"/>
  <c r="A12884" i="18" s="1"/>
  <c r="A12885" i="18" s="1"/>
  <c r="A12886" i="18" s="1"/>
  <c r="A12887" i="18" s="1"/>
  <c r="A12888" i="18" s="1"/>
  <c r="A12889" i="18" s="1"/>
  <c r="A12890" i="18" s="1"/>
  <c r="A12891" i="18" s="1"/>
  <c r="A12892" i="18" s="1"/>
  <c r="A12893" i="18" s="1"/>
  <c r="A12894" i="18" s="1"/>
  <c r="A12895" i="18" s="1"/>
  <c r="A12896" i="18" s="1"/>
  <c r="A12897" i="18" s="1"/>
  <c r="A12898" i="18" s="1"/>
  <c r="A12899" i="18" s="1"/>
  <c r="A12900" i="18" s="1"/>
  <c r="A12901" i="18" s="1"/>
  <c r="A12902" i="18" s="1"/>
  <c r="A12903" i="18" s="1"/>
  <c r="A12904" i="18" s="1"/>
  <c r="A12905" i="18" s="1"/>
  <c r="A12906" i="18" s="1"/>
  <c r="A12907" i="18" s="1"/>
  <c r="A12908" i="18" s="1"/>
  <c r="A12909" i="18" s="1"/>
  <c r="A12910" i="18" s="1"/>
  <c r="A12911" i="18" s="1"/>
  <c r="A12912" i="18" s="1"/>
  <c r="A12913" i="18" s="1"/>
  <c r="A12914" i="18" s="1"/>
  <c r="A12915" i="18" s="1"/>
  <c r="A12916" i="18" s="1"/>
  <c r="A12917" i="18" s="1"/>
  <c r="A12918" i="18" s="1"/>
  <c r="A12919" i="18" s="1"/>
  <c r="A12920" i="18" s="1"/>
  <c r="A12921" i="18" s="1"/>
  <c r="A12922" i="18" s="1"/>
  <c r="A12923" i="18" s="1"/>
  <c r="A12924" i="18" s="1"/>
  <c r="A12925" i="18" s="1"/>
  <c r="A12926" i="18" s="1"/>
  <c r="A12927" i="18" s="1"/>
  <c r="A12928" i="18" s="1"/>
  <c r="A12929" i="18" s="1"/>
  <c r="A12930" i="18" s="1"/>
  <c r="A12931" i="18" s="1"/>
  <c r="A12932" i="18" s="1"/>
  <c r="A12933" i="18" s="1"/>
  <c r="A12934" i="18" s="1"/>
  <c r="A12935" i="18" s="1"/>
  <c r="A12936" i="18" s="1"/>
  <c r="A12937" i="18" s="1"/>
  <c r="A12938" i="18" s="1"/>
  <c r="A12939" i="18" s="1"/>
  <c r="A12940" i="18" s="1"/>
  <c r="A12941" i="18" s="1"/>
  <c r="A12942" i="18" s="1"/>
  <c r="A12943" i="18" s="1"/>
  <c r="A12944" i="18" s="1"/>
  <c r="A12945" i="18" s="1"/>
  <c r="A12946" i="18" s="1"/>
  <c r="A12947" i="18" s="1"/>
  <c r="A12948" i="18" s="1"/>
  <c r="A12949" i="18" s="1"/>
  <c r="A12950" i="18" s="1"/>
  <c r="A12951" i="18" s="1"/>
  <c r="A12952" i="18" s="1"/>
  <c r="A12953" i="18" s="1"/>
  <c r="A12954" i="18" s="1"/>
  <c r="A12955" i="18" s="1"/>
  <c r="A12956" i="18" s="1"/>
  <c r="A12957" i="18" s="1"/>
  <c r="A12958" i="18" s="1"/>
  <c r="A12959" i="18" s="1"/>
  <c r="A12960" i="18" s="1"/>
  <c r="A12961" i="18" s="1"/>
  <c r="A12962" i="18" s="1"/>
  <c r="A12963" i="18" s="1"/>
  <c r="A12964" i="18" s="1"/>
  <c r="A12965" i="18" s="1"/>
  <c r="A12966" i="18" s="1"/>
  <c r="A12967" i="18" s="1"/>
  <c r="A12968" i="18" s="1"/>
  <c r="A12969" i="18" s="1"/>
  <c r="A12970" i="18" s="1"/>
  <c r="A12971" i="18" s="1"/>
  <c r="A12972" i="18" s="1"/>
  <c r="A12973" i="18" s="1"/>
  <c r="A12974" i="18" s="1"/>
  <c r="A12975" i="18" s="1"/>
  <c r="A12976" i="18" s="1"/>
  <c r="A12977" i="18" s="1"/>
  <c r="A12978" i="18" s="1"/>
  <c r="A12979" i="18" s="1"/>
  <c r="J12274" i="18"/>
  <c r="J12659" i="18"/>
  <c r="J12662" i="18" s="1"/>
  <c r="J12667" i="18" s="1"/>
  <c r="J12821" i="18"/>
  <c r="J12845" i="18" s="1"/>
  <c r="J12782" i="18"/>
  <c r="J12788" i="18" s="1"/>
  <c r="J12793" i="18" s="1"/>
  <c r="J11807" i="18"/>
  <c r="J11805" i="18"/>
  <c r="J11804" i="18"/>
  <c r="J11803" i="18"/>
  <c r="J11802" i="18"/>
  <c r="G12430" i="18"/>
  <c r="J12465" i="18"/>
  <c r="G12870" i="18"/>
  <c r="G12871" i="18"/>
  <c r="G12978" i="18"/>
  <c r="J12864" i="18"/>
  <c r="G12872" i="18" s="1"/>
  <c r="I12675" i="18"/>
  <c r="J12675" i="18" s="1"/>
  <c r="J12674" i="18"/>
  <c r="J12162" i="18"/>
  <c r="J12164" i="18" s="1"/>
  <c r="J12184" i="18"/>
  <c r="N101" i="20"/>
  <c r="O101" i="20" s="1"/>
  <c r="L101" i="20"/>
  <c r="M101" i="20" s="1"/>
  <c r="F103" i="20"/>
  <c r="P103" i="20" s="1"/>
  <c r="E92" i="20"/>
  <c r="I92" i="20" s="1"/>
  <c r="AI101" i="20"/>
  <c r="H101" i="20"/>
  <c r="AC101" i="20"/>
  <c r="AE101" i="20"/>
  <c r="AP101" i="20"/>
  <c r="AJ101" i="20"/>
  <c r="AG101" i="20"/>
  <c r="AK101" i="20"/>
  <c r="AS101" i="20"/>
  <c r="AM101" i="20"/>
  <c r="AU101" i="20"/>
  <c r="AV101" i="20"/>
  <c r="AR101" i="20"/>
  <c r="AN101" i="20"/>
  <c r="AF101" i="20"/>
  <c r="AD101" i="20"/>
  <c r="AB101" i="20"/>
  <c r="AW101" i="20"/>
  <c r="AX101" i="20"/>
  <c r="AO101" i="20"/>
  <c r="AY101" i="20"/>
  <c r="AT101" i="20"/>
  <c r="AL101" i="20"/>
  <c r="AQ101" i="20"/>
  <c r="AH101" i="20"/>
  <c r="R100" i="20"/>
  <c r="K103" i="20"/>
  <c r="Q102" i="20"/>
  <c r="G102" i="20"/>
  <c r="D104" i="20"/>
  <c r="B104" i="20" s="1"/>
  <c r="C12854" i="18"/>
  <c r="C12855" i="18" s="1"/>
  <c r="C12856" i="18" s="1"/>
  <c r="C12857" i="18" s="1"/>
  <c r="C12858" i="18" s="1"/>
  <c r="C12859" i="18" s="1"/>
  <c r="C12860" i="18" s="1"/>
  <c r="C12861" i="18" s="1"/>
  <c r="C12862" i="18" s="1"/>
  <c r="C12863" i="18" s="1"/>
  <c r="C12864" i="18" s="1"/>
  <c r="C12865" i="18" s="1"/>
  <c r="C12866" i="18" s="1"/>
  <c r="C12867" i="18" s="1"/>
  <c r="C12868" i="18" s="1"/>
  <c r="C12869" i="18" s="1"/>
  <c r="C12870" i="18" s="1"/>
  <c r="C12871" i="18" s="1"/>
  <c r="C12872" i="18" s="1"/>
  <c r="C12873" i="18" s="1"/>
  <c r="C12874" i="18" s="1"/>
  <c r="C12875" i="18" s="1"/>
  <c r="C12876" i="18" s="1"/>
  <c r="C12877" i="18" s="1"/>
  <c r="C12878" i="18" s="1"/>
  <c r="C12879" i="18" s="1"/>
  <c r="C12880" i="18" s="1"/>
  <c r="C12881" i="18" s="1"/>
  <c r="C12882" i="18" s="1"/>
  <c r="C12883" i="18" s="1"/>
  <c r="C12884" i="18" s="1"/>
  <c r="C12885" i="18" s="1"/>
  <c r="C12886" i="18" s="1"/>
  <c r="C12887" i="18" s="1"/>
  <c r="C12888" i="18" s="1"/>
  <c r="C12889" i="18" s="1"/>
  <c r="C12890" i="18" s="1"/>
  <c r="C12891" i="18" s="1"/>
  <c r="C12892" i="18" s="1"/>
  <c r="C12893" i="18" s="1"/>
  <c r="C12894" i="18" s="1"/>
  <c r="C12895" i="18" s="1"/>
  <c r="C12896" i="18" s="1"/>
  <c r="C12897" i="18" s="1"/>
  <c r="C12898" i="18" s="1"/>
  <c r="C12899" i="18" s="1"/>
  <c r="C12900" i="18" s="1"/>
  <c r="C12901" i="18" s="1"/>
  <c r="C12902" i="18" s="1"/>
  <c r="C12903" i="18" s="1"/>
  <c r="C12904" i="18" s="1"/>
  <c r="C12905" i="18" s="1"/>
  <c r="C12906" i="18" s="1"/>
  <c r="C12907" i="18" s="1"/>
  <c r="C12908" i="18" s="1"/>
  <c r="C12909" i="18" s="1"/>
  <c r="C12910" i="18" s="1"/>
  <c r="C12911" i="18" s="1"/>
  <c r="C12912" i="18" s="1"/>
  <c r="C12913" i="18" s="1"/>
  <c r="C12914" i="18" s="1"/>
  <c r="C12915" i="18" s="1"/>
  <c r="C12916" i="18" s="1"/>
  <c r="C12917" i="18" s="1"/>
  <c r="C12918" i="18" s="1"/>
  <c r="C12919" i="18" s="1"/>
  <c r="C12920" i="18" s="1"/>
  <c r="C12921" i="18" s="1"/>
  <c r="C12922" i="18" s="1"/>
  <c r="C12923" i="18" s="1"/>
  <c r="C12924" i="18" s="1"/>
  <c r="C12925" i="18" s="1"/>
  <c r="C12926" i="18" s="1"/>
  <c r="C12927" i="18" s="1"/>
  <c r="C12928" i="18" s="1"/>
  <c r="C12929" i="18" s="1"/>
  <c r="C12930" i="18" s="1"/>
  <c r="C12931" i="18" s="1"/>
  <c r="C12932" i="18" s="1"/>
  <c r="C12933" i="18" s="1"/>
  <c r="C12934" i="18" s="1"/>
  <c r="C12935" i="18" s="1"/>
  <c r="C12936" i="18" s="1"/>
  <c r="C12937" i="18" s="1"/>
  <c r="C12938" i="18" s="1"/>
  <c r="C12939" i="18" s="1"/>
  <c r="C12940" i="18" s="1"/>
  <c r="C12941" i="18" s="1"/>
  <c r="C12942" i="18" s="1"/>
  <c r="C12943" i="18" s="1"/>
  <c r="C12944" i="18" s="1"/>
  <c r="C12945" i="18" s="1"/>
  <c r="C12946" i="18" s="1"/>
  <c r="C12947" i="18" s="1"/>
  <c r="C12948" i="18" s="1"/>
  <c r="C12949" i="18" s="1"/>
  <c r="C12950" i="18" s="1"/>
  <c r="C12951" i="18" s="1"/>
  <c r="C12952" i="18" s="1"/>
  <c r="C12953" i="18" s="1"/>
  <c r="C12954" i="18" s="1"/>
  <c r="C12955" i="18" s="1"/>
  <c r="C12956" i="18" s="1"/>
  <c r="C12957" i="18" s="1"/>
  <c r="C12958" i="18" s="1"/>
  <c r="C12959" i="18" s="1"/>
  <c r="C12960" i="18" s="1"/>
  <c r="C12961" i="18" s="1"/>
  <c r="C12962" i="18" s="1"/>
  <c r="C12963" i="18" s="1"/>
  <c r="C12964" i="18" s="1"/>
  <c r="C12965" i="18" s="1"/>
  <c r="C12966" i="18" s="1"/>
  <c r="C12967" i="18" s="1"/>
  <c r="C12968" i="18" s="1"/>
  <c r="C12969" i="18" s="1"/>
  <c r="C12970" i="18" s="1"/>
  <c r="C12971" i="18" s="1"/>
  <c r="C12972" i="18" s="1"/>
  <c r="C12973" i="18" s="1"/>
  <c r="C12974" i="18" s="1"/>
  <c r="C12975" i="18" s="1"/>
  <c r="C12976" i="18" s="1"/>
  <c r="C12977" i="18" s="1"/>
  <c r="C12978" i="18" s="1"/>
  <c r="C12979" i="18" s="1"/>
  <c r="G103" i="20"/>
  <c r="B12854" i="18"/>
  <c r="B12855" i="18" s="1"/>
  <c r="B12856" i="18" s="1"/>
  <c r="B12857" i="18" s="1"/>
  <c r="B12858" i="18" s="1"/>
  <c r="B12859" i="18" s="1"/>
  <c r="B12860" i="18" s="1"/>
  <c r="B12861" i="18" s="1"/>
  <c r="B12862" i="18" s="1"/>
  <c r="B12863" i="18" s="1"/>
  <c r="B12864" i="18" s="1"/>
  <c r="B12865" i="18" s="1"/>
  <c r="B12866" i="18" s="1"/>
  <c r="B12867" i="18" s="1"/>
  <c r="B12868" i="18" s="1"/>
  <c r="B12869" i="18" s="1"/>
  <c r="B12870" i="18" s="1"/>
  <c r="B12871" i="18" s="1"/>
  <c r="B12872" i="18" s="1"/>
  <c r="B12873" i="18" s="1"/>
  <c r="B12874" i="18" s="1"/>
  <c r="B12875" i="18" s="1"/>
  <c r="B12876" i="18" s="1"/>
  <c r="B12877" i="18" s="1"/>
  <c r="B12878" i="18" s="1"/>
  <c r="B12879" i="18" s="1"/>
  <c r="B12880" i="18" s="1"/>
  <c r="B12881" i="18" s="1"/>
  <c r="B12882" i="18" s="1"/>
  <c r="B12883" i="18" s="1"/>
  <c r="B12884" i="18" s="1"/>
  <c r="B12885" i="18" s="1"/>
  <c r="B12886" i="18" s="1"/>
  <c r="B12887" i="18" s="1"/>
  <c r="B12888" i="18" s="1"/>
  <c r="B12889" i="18" s="1"/>
  <c r="B12890" i="18" s="1"/>
  <c r="B12891" i="18" s="1"/>
  <c r="B12892" i="18" s="1"/>
  <c r="B12893" i="18" s="1"/>
  <c r="B12894" i="18" s="1"/>
  <c r="B12895" i="18" s="1"/>
  <c r="B12896" i="18" s="1"/>
  <c r="B12897" i="18" s="1"/>
  <c r="B12898" i="18" s="1"/>
  <c r="B12899" i="18" s="1"/>
  <c r="B12900" i="18" s="1"/>
  <c r="B12901" i="18" s="1"/>
  <c r="B12902" i="18" s="1"/>
  <c r="B12903" i="18" s="1"/>
  <c r="B12904" i="18" s="1"/>
  <c r="B12905" i="18" s="1"/>
  <c r="B12906" i="18" s="1"/>
  <c r="B12907" i="18" s="1"/>
  <c r="B12908" i="18" s="1"/>
  <c r="B12909" i="18" s="1"/>
  <c r="B12910" i="18" s="1"/>
  <c r="B12911" i="18" s="1"/>
  <c r="B12912" i="18" s="1"/>
  <c r="B12913" i="18" s="1"/>
  <c r="B12914" i="18" s="1"/>
  <c r="B12915" i="18" s="1"/>
  <c r="B12916" i="18" s="1"/>
  <c r="B12917" i="18" s="1"/>
  <c r="B12918" i="18" s="1"/>
  <c r="B12919" i="18" s="1"/>
  <c r="B12920" i="18" s="1"/>
  <c r="B12921" i="18" s="1"/>
  <c r="B12922" i="18" s="1"/>
  <c r="B12923" i="18" s="1"/>
  <c r="B12924" i="18" s="1"/>
  <c r="B12925" i="18" s="1"/>
  <c r="B12926" i="18" s="1"/>
  <c r="B12927" i="18" s="1"/>
  <c r="B12928" i="18" s="1"/>
  <c r="B12929" i="18" s="1"/>
  <c r="B12930" i="18" s="1"/>
  <c r="B12931" i="18" s="1"/>
  <c r="B12932" i="18" s="1"/>
  <c r="B12933" i="18" s="1"/>
  <c r="B12934" i="18" s="1"/>
  <c r="B12935" i="18" s="1"/>
  <c r="B12936" i="18" s="1"/>
  <c r="B12937" i="18" s="1"/>
  <c r="B12938" i="18" s="1"/>
  <c r="B12939" i="18" s="1"/>
  <c r="B12940" i="18" s="1"/>
  <c r="B12941" i="18" s="1"/>
  <c r="B12942" i="18" s="1"/>
  <c r="B12943" i="18" s="1"/>
  <c r="B12944" i="18" s="1"/>
  <c r="B12945" i="18" s="1"/>
  <c r="B12946" i="18" s="1"/>
  <c r="B12947" i="18" s="1"/>
  <c r="B12948" i="18" s="1"/>
  <c r="B12949" i="18" s="1"/>
  <c r="B12950" i="18" s="1"/>
  <c r="B12951" i="18" s="1"/>
  <c r="B12952" i="18" s="1"/>
  <c r="B12953" i="18" s="1"/>
  <c r="B12954" i="18" s="1"/>
  <c r="B12955" i="18" s="1"/>
  <c r="B12956" i="18" s="1"/>
  <c r="B12957" i="18" s="1"/>
  <c r="B12958" i="18" s="1"/>
  <c r="B12959" i="18" s="1"/>
  <c r="B12960" i="18" s="1"/>
  <c r="B12961" i="18" s="1"/>
  <c r="B12962" i="18" s="1"/>
  <c r="B12963" i="18" s="1"/>
  <c r="B12964" i="18" s="1"/>
  <c r="B12965" i="18" s="1"/>
  <c r="B12966" i="18" s="1"/>
  <c r="B12967" i="18" s="1"/>
  <c r="B12968" i="18" s="1"/>
  <c r="B12969" i="18" s="1"/>
  <c r="B12970" i="18" s="1"/>
  <c r="B12971" i="18" s="1"/>
  <c r="B12972" i="18" s="1"/>
  <c r="B12973" i="18" s="1"/>
  <c r="B12974" i="18" s="1"/>
  <c r="B12975" i="18" s="1"/>
  <c r="B12976" i="18" s="1"/>
  <c r="B12977" i="18" s="1"/>
  <c r="B12978" i="18" s="1"/>
  <c r="B12979" i="18" s="1"/>
  <c r="C104" i="20"/>
  <c r="AZ100" i="20"/>
  <c r="M13106" i="18"/>
  <c r="J103" i="20"/>
  <c r="AA103" i="20"/>
  <c r="J12797" i="18" l="1"/>
  <c r="J12802" i="18"/>
  <c r="D12808" i="18"/>
  <c r="J12798" i="18"/>
  <c r="J12766" i="18"/>
  <c r="J12765" i="18"/>
  <c r="J12767" i="18" s="1"/>
  <c r="J12791" i="18" s="1"/>
  <c r="J11692" i="18"/>
  <c r="J12515" i="18"/>
  <c r="I12951" i="18"/>
  <c r="G12875" i="18"/>
  <c r="I12882" i="18"/>
  <c r="J12910" i="18"/>
  <c r="J11808" i="18"/>
  <c r="J11836" i="18" s="1"/>
  <c r="J11838" i="18" s="1"/>
  <c r="J11816" i="18" s="1"/>
  <c r="J12909" i="18"/>
  <c r="J12913" i="18"/>
  <c r="I12950" i="18"/>
  <c r="I12934" i="18"/>
  <c r="F12052" i="18"/>
  <c r="H12052" i="18" s="1"/>
  <c r="J12086" i="18"/>
  <c r="J11931" i="18"/>
  <c r="J11933" i="18"/>
  <c r="J11930" i="18"/>
  <c r="J11929" i="18"/>
  <c r="J11928" i="18"/>
  <c r="G12874" i="18"/>
  <c r="I12908" i="18"/>
  <c r="J12883" i="18"/>
  <c r="I12911" i="18"/>
  <c r="J12414" i="18"/>
  <c r="J12416" i="18" s="1"/>
  <c r="J12436" i="18"/>
  <c r="J11567" i="18"/>
  <c r="J11591" i="18" s="1"/>
  <c r="J11592" i="18" s="1"/>
  <c r="J11695" i="18"/>
  <c r="J11704" i="18"/>
  <c r="J11694" i="18"/>
  <c r="J11696" i="18"/>
  <c r="J12519" i="18"/>
  <c r="J12522" i="18"/>
  <c r="J12773" i="18"/>
  <c r="J12777" i="18"/>
  <c r="G12873" i="18"/>
  <c r="G12877" i="18"/>
  <c r="H12860" i="18"/>
  <c r="J12980" i="18"/>
  <c r="I13082" i="18"/>
  <c r="G13002" i="18"/>
  <c r="J12524" i="18"/>
  <c r="J12551" i="18"/>
  <c r="J12776" i="18"/>
  <c r="J12288" i="18"/>
  <c r="J12290" i="18" s="1"/>
  <c r="J12310" i="18"/>
  <c r="H12861" i="18"/>
  <c r="I12926" i="18" s="1"/>
  <c r="J12945" i="18"/>
  <c r="J12946" i="18"/>
  <c r="G12996" i="18"/>
  <c r="J12990" i="18"/>
  <c r="J13036" i="18" s="1"/>
  <c r="G12997" i="18"/>
  <c r="G13104" i="18"/>
  <c r="J12521" i="18"/>
  <c r="J12772" i="18"/>
  <c r="J12803" i="18"/>
  <c r="G13116" i="18"/>
  <c r="H13111" i="18"/>
  <c r="J12212" i="18"/>
  <c r="F12178" i="18"/>
  <c r="H12178" i="18" s="1"/>
  <c r="J12912" i="18"/>
  <c r="J12881" i="18"/>
  <c r="G12866" i="18"/>
  <c r="F104" i="20" s="1"/>
  <c r="P104" i="20" s="1"/>
  <c r="I12953" i="18"/>
  <c r="J12960" i="18" s="1"/>
  <c r="J12961" i="18" s="1"/>
  <c r="I12831" i="18"/>
  <c r="J12640" i="18"/>
  <c r="J12671" i="18"/>
  <c r="J12672" i="18"/>
  <c r="J12639" i="18"/>
  <c r="J12641" i="18" s="1"/>
  <c r="J12665" i="18" s="1"/>
  <c r="D12682" i="18"/>
  <c r="J12715" i="18"/>
  <c r="J12676" i="18"/>
  <c r="J12673" i="18"/>
  <c r="J12518" i="18"/>
  <c r="J12775" i="18"/>
  <c r="N103" i="20"/>
  <c r="O103" i="20" s="1"/>
  <c r="L103" i="20"/>
  <c r="R101" i="20"/>
  <c r="N102" i="20"/>
  <c r="O102" i="20" s="1"/>
  <c r="L102" i="20"/>
  <c r="M102" i="20" s="1"/>
  <c r="E93" i="20"/>
  <c r="I93" i="20" s="1"/>
  <c r="A12980" i="18"/>
  <c r="A12981" i="18" s="1"/>
  <c r="A12982" i="18" s="1"/>
  <c r="A12983" i="18" s="1"/>
  <c r="A12984" i="18" s="1"/>
  <c r="A12985" i="18" s="1"/>
  <c r="A12986" i="18" s="1"/>
  <c r="A12987" i="18" s="1"/>
  <c r="A12988" i="18" s="1"/>
  <c r="A12989" i="18" s="1"/>
  <c r="A12990" i="18" s="1"/>
  <c r="A12991" i="18" s="1"/>
  <c r="A12992" i="18" s="1"/>
  <c r="A12993" i="18" s="1"/>
  <c r="A12994" i="18" s="1"/>
  <c r="A12995" i="18" s="1"/>
  <c r="A12996" i="18" s="1"/>
  <c r="A12997" i="18" s="1"/>
  <c r="A12998" i="18" s="1"/>
  <c r="A12999" i="18" s="1"/>
  <c r="A13000" i="18" s="1"/>
  <c r="A13001" i="18" s="1"/>
  <c r="A13002" i="18" s="1"/>
  <c r="A13003" i="18" s="1"/>
  <c r="A13004" i="18" s="1"/>
  <c r="A13005" i="18" s="1"/>
  <c r="A13006" i="18" s="1"/>
  <c r="A13007" i="18" s="1"/>
  <c r="A13008" i="18" s="1"/>
  <c r="A13009" i="18" s="1"/>
  <c r="A13010" i="18" s="1"/>
  <c r="A13011" i="18" s="1"/>
  <c r="A13012" i="18" s="1"/>
  <c r="A13013" i="18" s="1"/>
  <c r="A13014" i="18" s="1"/>
  <c r="A13015" i="18" s="1"/>
  <c r="A13016" i="18" s="1"/>
  <c r="A13017" i="18" s="1"/>
  <c r="A13018" i="18" s="1"/>
  <c r="A13019" i="18" s="1"/>
  <c r="A13020" i="18" s="1"/>
  <c r="A13021" i="18" s="1"/>
  <c r="A13022" i="18" s="1"/>
  <c r="A13023" i="18" s="1"/>
  <c r="A13024" i="18" s="1"/>
  <c r="A13025" i="18" s="1"/>
  <c r="A13026" i="18" s="1"/>
  <c r="A13027" i="18" s="1"/>
  <c r="A13028" i="18" s="1"/>
  <c r="A13029" i="18" s="1"/>
  <c r="A13030" i="18" s="1"/>
  <c r="A13031" i="18" s="1"/>
  <c r="A13032" i="18" s="1"/>
  <c r="A13033" i="18" s="1"/>
  <c r="A13034" i="18" s="1"/>
  <c r="A13035" i="18" s="1"/>
  <c r="A13036" i="18" s="1"/>
  <c r="A13037" i="18" s="1"/>
  <c r="A13038" i="18" s="1"/>
  <c r="A13039" i="18" s="1"/>
  <c r="A13040" i="18" s="1"/>
  <c r="A13041" i="18" s="1"/>
  <c r="A13042" i="18" s="1"/>
  <c r="A13043" i="18" s="1"/>
  <c r="A13044" i="18" s="1"/>
  <c r="A13045" i="18" s="1"/>
  <c r="A13046" i="18" s="1"/>
  <c r="A13047" i="18" s="1"/>
  <c r="A13048" i="18" s="1"/>
  <c r="A13049" i="18" s="1"/>
  <c r="A13050" i="18" s="1"/>
  <c r="A13051" i="18" s="1"/>
  <c r="A13052" i="18" s="1"/>
  <c r="A13053" i="18" s="1"/>
  <c r="A13054" i="18" s="1"/>
  <c r="A13055" i="18" s="1"/>
  <c r="A13056" i="18" s="1"/>
  <c r="A13057" i="18" s="1"/>
  <c r="A13058" i="18" s="1"/>
  <c r="A13059" i="18" s="1"/>
  <c r="A13060" i="18" s="1"/>
  <c r="A13061" i="18" s="1"/>
  <c r="A13062" i="18" s="1"/>
  <c r="A13063" i="18" s="1"/>
  <c r="A13064" i="18" s="1"/>
  <c r="A13065" i="18" s="1"/>
  <c r="A13066" i="18" s="1"/>
  <c r="A13067" i="18" s="1"/>
  <c r="A13068" i="18" s="1"/>
  <c r="A13069" i="18" s="1"/>
  <c r="A13070" i="18" s="1"/>
  <c r="A13071" i="18" s="1"/>
  <c r="A13072" i="18" s="1"/>
  <c r="A13073" i="18" s="1"/>
  <c r="A13074" i="18" s="1"/>
  <c r="A13075" i="18" s="1"/>
  <c r="A13076" i="18" s="1"/>
  <c r="A13077" i="18" s="1"/>
  <c r="A13078" i="18" s="1"/>
  <c r="A13079" i="18" s="1"/>
  <c r="A13080" i="18" s="1"/>
  <c r="A13081" i="18" s="1"/>
  <c r="A13082" i="18" s="1"/>
  <c r="A13083" i="18" s="1"/>
  <c r="A13084" i="18" s="1"/>
  <c r="A13085" i="18" s="1"/>
  <c r="A13086" i="18" s="1"/>
  <c r="A13087" i="18" s="1"/>
  <c r="A13088" i="18" s="1"/>
  <c r="A13089" i="18" s="1"/>
  <c r="A13090" i="18" s="1"/>
  <c r="A13091" i="18" s="1"/>
  <c r="A13092" i="18" s="1"/>
  <c r="A13093" i="18" s="1"/>
  <c r="A13094" i="18" s="1"/>
  <c r="A13095" i="18" s="1"/>
  <c r="A13096" i="18" s="1"/>
  <c r="A13097" i="18" s="1"/>
  <c r="A13098" i="18" s="1"/>
  <c r="A13099" i="18" s="1"/>
  <c r="A13100" i="18" s="1"/>
  <c r="A13101" i="18" s="1"/>
  <c r="A13102" i="18" s="1"/>
  <c r="A13103" i="18" s="1"/>
  <c r="A13104" i="18" s="1"/>
  <c r="A13105" i="18" s="1"/>
  <c r="AZ101" i="20"/>
  <c r="Q103" i="20"/>
  <c r="K104" i="20"/>
  <c r="M13232" i="18"/>
  <c r="AC103" i="20"/>
  <c r="AQ103" i="20"/>
  <c r="AW103" i="20"/>
  <c r="AB103" i="20"/>
  <c r="AN103" i="20"/>
  <c r="AM103" i="20"/>
  <c r="AV103" i="20"/>
  <c r="AJ103" i="20"/>
  <c r="AD103" i="20"/>
  <c r="AS103" i="20"/>
  <c r="AL103" i="20"/>
  <c r="AR103" i="20"/>
  <c r="AH103" i="20"/>
  <c r="M103" i="20"/>
  <c r="AF103" i="20"/>
  <c r="AK103" i="20"/>
  <c r="AX103" i="20"/>
  <c r="AO103" i="20"/>
  <c r="AG103" i="20"/>
  <c r="AY103" i="20"/>
  <c r="AI103" i="20"/>
  <c r="AT103" i="20"/>
  <c r="AU103" i="20"/>
  <c r="AE103" i="20"/>
  <c r="AP103" i="20"/>
  <c r="J104" i="20"/>
  <c r="AA104" i="20"/>
  <c r="H102" i="20"/>
  <c r="AX102" i="20"/>
  <c r="AT102" i="20"/>
  <c r="AO102" i="20"/>
  <c r="AS102" i="20"/>
  <c r="AV102" i="20"/>
  <c r="AF102" i="20"/>
  <c r="AE102" i="20"/>
  <c r="AQ102" i="20"/>
  <c r="AD102" i="20"/>
  <c r="AJ102" i="20"/>
  <c r="AB102" i="20"/>
  <c r="AY102" i="20"/>
  <c r="AM102" i="20"/>
  <c r="AR102" i="20"/>
  <c r="AL102" i="20"/>
  <c r="AC102" i="20"/>
  <c r="AG102" i="20"/>
  <c r="AH102" i="20"/>
  <c r="AN102" i="20"/>
  <c r="AP102" i="20"/>
  <c r="AW102" i="20"/>
  <c r="AI102" i="20"/>
  <c r="AU102" i="20"/>
  <c r="AK102" i="20"/>
  <c r="C105" i="20"/>
  <c r="B12980" i="18"/>
  <c r="B12981" i="18" s="1"/>
  <c r="B12982" i="18" s="1"/>
  <c r="B12983" i="18" s="1"/>
  <c r="B12984" i="18" s="1"/>
  <c r="B12985" i="18" s="1"/>
  <c r="B12986" i="18" s="1"/>
  <c r="B12987" i="18" s="1"/>
  <c r="B12988" i="18" s="1"/>
  <c r="B12989" i="18" s="1"/>
  <c r="B12990" i="18" s="1"/>
  <c r="B12991" i="18" s="1"/>
  <c r="B12992" i="18" s="1"/>
  <c r="B12993" i="18" s="1"/>
  <c r="B12994" i="18" s="1"/>
  <c r="B12995" i="18" s="1"/>
  <c r="B12996" i="18" s="1"/>
  <c r="B12997" i="18" s="1"/>
  <c r="B12998" i="18" s="1"/>
  <c r="B12999" i="18" s="1"/>
  <c r="B13000" i="18" s="1"/>
  <c r="B13001" i="18" s="1"/>
  <c r="B13002" i="18" s="1"/>
  <c r="B13003" i="18" s="1"/>
  <c r="B13004" i="18" s="1"/>
  <c r="B13005" i="18" s="1"/>
  <c r="B13006" i="18" s="1"/>
  <c r="B13007" i="18" s="1"/>
  <c r="B13008" i="18" s="1"/>
  <c r="B13009" i="18" s="1"/>
  <c r="B13010" i="18" s="1"/>
  <c r="B13011" i="18" s="1"/>
  <c r="B13012" i="18" s="1"/>
  <c r="B13013" i="18" s="1"/>
  <c r="B13014" i="18" s="1"/>
  <c r="B13015" i="18" s="1"/>
  <c r="B13016" i="18" s="1"/>
  <c r="B13017" i="18" s="1"/>
  <c r="B13018" i="18" s="1"/>
  <c r="B13019" i="18" s="1"/>
  <c r="B13020" i="18" s="1"/>
  <c r="B13021" i="18" s="1"/>
  <c r="B13022" i="18" s="1"/>
  <c r="B13023" i="18" s="1"/>
  <c r="B13024" i="18" s="1"/>
  <c r="B13025" i="18" s="1"/>
  <c r="B13026" i="18" s="1"/>
  <c r="B13027" i="18" s="1"/>
  <c r="B13028" i="18" s="1"/>
  <c r="B13029" i="18" s="1"/>
  <c r="B13030" i="18" s="1"/>
  <c r="B13031" i="18" s="1"/>
  <c r="B13032" i="18" s="1"/>
  <c r="B13033" i="18" s="1"/>
  <c r="B13034" i="18" s="1"/>
  <c r="B13035" i="18" s="1"/>
  <c r="B13036" i="18" s="1"/>
  <c r="B13037" i="18" s="1"/>
  <c r="B13038" i="18" s="1"/>
  <c r="B13039" i="18" s="1"/>
  <c r="B13040" i="18" s="1"/>
  <c r="B13041" i="18" s="1"/>
  <c r="B13042" i="18" s="1"/>
  <c r="B13043" i="18" s="1"/>
  <c r="B13044" i="18" s="1"/>
  <c r="B13045" i="18" s="1"/>
  <c r="B13046" i="18" s="1"/>
  <c r="B13047" i="18" s="1"/>
  <c r="B13048" i="18" s="1"/>
  <c r="B13049" i="18" s="1"/>
  <c r="B13050" i="18" s="1"/>
  <c r="B13051" i="18" s="1"/>
  <c r="B13052" i="18" s="1"/>
  <c r="B13053" i="18" s="1"/>
  <c r="B13054" i="18" s="1"/>
  <c r="B13055" i="18" s="1"/>
  <c r="B13056" i="18" s="1"/>
  <c r="B13057" i="18" s="1"/>
  <c r="B13058" i="18" s="1"/>
  <c r="B13059" i="18" s="1"/>
  <c r="B13060" i="18" s="1"/>
  <c r="B13061" i="18" s="1"/>
  <c r="B13062" i="18" s="1"/>
  <c r="B13063" i="18" s="1"/>
  <c r="B13064" i="18" s="1"/>
  <c r="B13065" i="18" s="1"/>
  <c r="B13066" i="18" s="1"/>
  <c r="B13067" i="18" s="1"/>
  <c r="B13068" i="18" s="1"/>
  <c r="B13069" i="18" s="1"/>
  <c r="B13070" i="18" s="1"/>
  <c r="B13071" i="18" s="1"/>
  <c r="B13072" i="18" s="1"/>
  <c r="B13073" i="18" s="1"/>
  <c r="B13074" i="18" s="1"/>
  <c r="B13075" i="18" s="1"/>
  <c r="B13076" i="18" s="1"/>
  <c r="B13077" i="18" s="1"/>
  <c r="B13078" i="18" s="1"/>
  <c r="B13079" i="18" s="1"/>
  <c r="B13080" i="18" s="1"/>
  <c r="B13081" i="18" s="1"/>
  <c r="B13082" i="18" s="1"/>
  <c r="B13083" i="18" s="1"/>
  <c r="B13084" i="18" s="1"/>
  <c r="B13085" i="18" s="1"/>
  <c r="B13086" i="18" s="1"/>
  <c r="B13087" i="18" s="1"/>
  <c r="B13088" i="18" s="1"/>
  <c r="B13089" i="18" s="1"/>
  <c r="B13090" i="18" s="1"/>
  <c r="B13091" i="18" s="1"/>
  <c r="B13092" i="18" s="1"/>
  <c r="B13093" i="18" s="1"/>
  <c r="B13094" i="18" s="1"/>
  <c r="B13095" i="18" s="1"/>
  <c r="B13096" i="18" s="1"/>
  <c r="B13097" i="18" s="1"/>
  <c r="B13098" i="18" s="1"/>
  <c r="B13099" i="18" s="1"/>
  <c r="B13100" i="18" s="1"/>
  <c r="B13101" i="18" s="1"/>
  <c r="B13102" i="18" s="1"/>
  <c r="B13103" i="18" s="1"/>
  <c r="B13104" i="18" s="1"/>
  <c r="B13105" i="18" s="1"/>
  <c r="D105" i="20"/>
  <c r="B105" i="20" s="1"/>
  <c r="C12980" i="18"/>
  <c r="C12981" i="18" s="1"/>
  <c r="C12982" i="18" s="1"/>
  <c r="C12983" i="18" s="1"/>
  <c r="C12984" i="18" s="1"/>
  <c r="C12985" i="18" s="1"/>
  <c r="C12986" i="18" s="1"/>
  <c r="C12987" i="18" s="1"/>
  <c r="C12988" i="18" s="1"/>
  <c r="C12989" i="18" s="1"/>
  <c r="C12990" i="18" s="1"/>
  <c r="C12991" i="18" s="1"/>
  <c r="C12992" i="18" s="1"/>
  <c r="C12993" i="18" s="1"/>
  <c r="C12994" i="18" s="1"/>
  <c r="C12995" i="18" s="1"/>
  <c r="C12996" i="18" s="1"/>
  <c r="C12997" i="18" s="1"/>
  <c r="C12998" i="18" s="1"/>
  <c r="C12999" i="18" s="1"/>
  <c r="C13000" i="18" s="1"/>
  <c r="C13001" i="18" s="1"/>
  <c r="C13002" i="18" s="1"/>
  <c r="C13003" i="18" s="1"/>
  <c r="C13004" i="18" s="1"/>
  <c r="C13005" i="18" s="1"/>
  <c r="C13006" i="18" s="1"/>
  <c r="C13007" i="18" s="1"/>
  <c r="C13008" i="18" s="1"/>
  <c r="C13009" i="18" s="1"/>
  <c r="C13010" i="18" s="1"/>
  <c r="C13011" i="18" s="1"/>
  <c r="C13012" i="18" s="1"/>
  <c r="C13013" i="18" s="1"/>
  <c r="C13014" i="18" s="1"/>
  <c r="C13015" i="18" s="1"/>
  <c r="C13016" i="18" s="1"/>
  <c r="C13017" i="18" s="1"/>
  <c r="C13018" i="18" s="1"/>
  <c r="C13019" i="18" s="1"/>
  <c r="C13020" i="18" s="1"/>
  <c r="C13021" i="18" s="1"/>
  <c r="C13022" i="18" s="1"/>
  <c r="C13023" i="18" s="1"/>
  <c r="C13024" i="18" s="1"/>
  <c r="C13025" i="18" s="1"/>
  <c r="C13026" i="18" s="1"/>
  <c r="C13027" i="18" s="1"/>
  <c r="C13028" i="18" s="1"/>
  <c r="C13029" i="18" s="1"/>
  <c r="C13030" i="18" s="1"/>
  <c r="C13031" i="18" s="1"/>
  <c r="C13032" i="18" s="1"/>
  <c r="C13033" i="18" s="1"/>
  <c r="C13034" i="18" s="1"/>
  <c r="C13035" i="18" s="1"/>
  <c r="C13036" i="18" s="1"/>
  <c r="C13037" i="18" s="1"/>
  <c r="C13038" i="18" s="1"/>
  <c r="C13039" i="18" s="1"/>
  <c r="C13040" i="18" s="1"/>
  <c r="C13041" i="18" s="1"/>
  <c r="C13042" i="18" s="1"/>
  <c r="C13043" i="18" s="1"/>
  <c r="C13044" i="18" s="1"/>
  <c r="C13045" i="18" s="1"/>
  <c r="C13046" i="18" s="1"/>
  <c r="C13047" i="18" s="1"/>
  <c r="C13048" i="18" s="1"/>
  <c r="C13049" i="18" s="1"/>
  <c r="C13050" i="18" s="1"/>
  <c r="C13051" i="18" s="1"/>
  <c r="C13052" i="18" s="1"/>
  <c r="C13053" i="18" s="1"/>
  <c r="C13054" i="18" s="1"/>
  <c r="C13055" i="18" s="1"/>
  <c r="C13056" i="18" s="1"/>
  <c r="C13057" i="18" s="1"/>
  <c r="C13058" i="18" s="1"/>
  <c r="C13059" i="18" s="1"/>
  <c r="C13060" i="18" s="1"/>
  <c r="C13061" i="18" s="1"/>
  <c r="C13062" i="18" s="1"/>
  <c r="C13063" i="18" s="1"/>
  <c r="C13064" i="18" s="1"/>
  <c r="C13065" i="18" s="1"/>
  <c r="C13066" i="18" s="1"/>
  <c r="C13067" i="18" s="1"/>
  <c r="C13068" i="18" s="1"/>
  <c r="C13069" i="18" s="1"/>
  <c r="C13070" i="18" s="1"/>
  <c r="C13071" i="18" s="1"/>
  <c r="C13072" i="18" s="1"/>
  <c r="C13073" i="18" s="1"/>
  <c r="C13074" i="18" s="1"/>
  <c r="C13075" i="18" s="1"/>
  <c r="C13076" i="18" s="1"/>
  <c r="C13077" i="18" s="1"/>
  <c r="C13078" i="18" s="1"/>
  <c r="C13079" i="18" s="1"/>
  <c r="C13080" i="18" s="1"/>
  <c r="C13081" i="18" s="1"/>
  <c r="C13082" i="18" s="1"/>
  <c r="C13083" i="18" s="1"/>
  <c r="C13084" i="18" s="1"/>
  <c r="C13085" i="18" s="1"/>
  <c r="C13086" i="18" s="1"/>
  <c r="C13087" i="18" s="1"/>
  <c r="C13088" i="18" s="1"/>
  <c r="C13089" i="18" s="1"/>
  <c r="C13090" i="18" s="1"/>
  <c r="C13091" i="18" s="1"/>
  <c r="C13092" i="18" s="1"/>
  <c r="C13093" i="18" s="1"/>
  <c r="C13094" i="18" s="1"/>
  <c r="C13095" i="18" s="1"/>
  <c r="C13096" i="18" s="1"/>
  <c r="C13097" i="18" s="1"/>
  <c r="C13098" i="18" s="1"/>
  <c r="C13099" i="18" s="1"/>
  <c r="C13100" i="18" s="1"/>
  <c r="C13101" i="18" s="1"/>
  <c r="C13102" i="18" s="1"/>
  <c r="C13103" i="18" s="1"/>
  <c r="C13104" i="18" s="1"/>
  <c r="C13105" i="18" s="1"/>
  <c r="H103" i="20"/>
  <c r="J12644" i="18" l="1"/>
  <c r="J12774" i="18"/>
  <c r="J12771" i="18"/>
  <c r="J12770" i="18"/>
  <c r="G13000" i="18"/>
  <c r="I13034" i="18"/>
  <c r="J13039" i="18"/>
  <c r="J12649" i="18"/>
  <c r="I13077" i="18"/>
  <c r="J11693" i="18"/>
  <c r="J11717" i="18" s="1"/>
  <c r="J11718" i="18" s="1"/>
  <c r="I12952" i="18"/>
  <c r="J13072" i="18"/>
  <c r="I13037" i="18"/>
  <c r="J12651" i="18"/>
  <c r="I13060" i="18"/>
  <c r="J13007" i="18"/>
  <c r="J13033" i="18" s="1"/>
  <c r="J12778" i="18"/>
  <c r="J12814" i="18" s="1"/>
  <c r="J12539" i="18"/>
  <c r="J12523" i="18"/>
  <c r="J12525" i="18"/>
  <c r="J12520" i="18"/>
  <c r="J12526" i="18" s="1"/>
  <c r="G12998" i="18"/>
  <c r="G12999" i="18"/>
  <c r="J11934" i="18"/>
  <c r="J11962" i="18" s="1"/>
  <c r="J11964" i="18" s="1"/>
  <c r="J11942" i="18" s="1"/>
  <c r="J11965" i="18" s="1"/>
  <c r="J11966" i="18" s="1"/>
  <c r="J11943" i="18" s="1"/>
  <c r="J11967" i="18" s="1"/>
  <c r="J11968" i="18" s="1"/>
  <c r="J11954" i="18" s="1"/>
  <c r="J11955" i="18" s="1"/>
  <c r="J12677" i="18"/>
  <c r="J12911" i="18"/>
  <c r="J11839" i="18"/>
  <c r="J11840" i="18" s="1"/>
  <c r="J11817" i="18" s="1"/>
  <c r="J11841" i="18" s="1"/>
  <c r="J11842" i="18" s="1"/>
  <c r="J11828" i="18" s="1"/>
  <c r="J11829" i="18" s="1"/>
  <c r="J12843" i="18"/>
  <c r="G12808" i="18"/>
  <c r="J12338" i="18"/>
  <c r="F12304" i="18"/>
  <c r="H12304" i="18" s="1"/>
  <c r="H13237" i="18"/>
  <c r="G13242" i="18"/>
  <c r="J12645" i="18"/>
  <c r="J12907" i="18"/>
  <c r="G13003" i="18"/>
  <c r="H12986" i="18"/>
  <c r="I13076" i="18"/>
  <c r="I13078" i="18" s="1"/>
  <c r="G13001" i="18"/>
  <c r="J12055" i="18"/>
  <c r="J12057" i="18"/>
  <c r="J12056" i="18"/>
  <c r="J12059" i="18"/>
  <c r="J12054" i="18"/>
  <c r="J12060" i="18" s="1"/>
  <c r="J12088" i="18" s="1"/>
  <c r="J12090" i="18" s="1"/>
  <c r="J12068" i="18" s="1"/>
  <c r="J11571" i="18"/>
  <c r="J12181" i="18"/>
  <c r="J12183" i="18"/>
  <c r="J12182" i="18"/>
  <c r="J12185" i="18"/>
  <c r="J12180" i="18"/>
  <c r="E12946" i="18"/>
  <c r="F12946" i="18"/>
  <c r="D12946" i="18"/>
  <c r="J12591" i="18"/>
  <c r="G12556" i="18"/>
  <c r="J13037" i="18"/>
  <c r="J12947" i="18"/>
  <c r="J12971" i="18" s="1"/>
  <c r="E13072" i="18"/>
  <c r="D13072" i="18"/>
  <c r="F13072" i="18"/>
  <c r="I12957" i="18"/>
  <c r="J12882" i="18"/>
  <c r="J12887" i="18" s="1"/>
  <c r="J12647" i="18"/>
  <c r="J13106" i="18"/>
  <c r="A13106" i="18" s="1"/>
  <c r="A13107" i="18" s="1"/>
  <c r="A13108" i="18" s="1"/>
  <c r="A13109" i="18" s="1"/>
  <c r="A13110" i="18" s="1"/>
  <c r="A13111" i="18" s="1"/>
  <c r="A13112" i="18" s="1"/>
  <c r="A13113" i="18" s="1"/>
  <c r="A13114" i="18" s="1"/>
  <c r="A13115" i="18" s="1"/>
  <c r="A13116" i="18" s="1"/>
  <c r="A13117" i="18" s="1"/>
  <c r="A13118" i="18" s="1"/>
  <c r="A13119" i="18" s="1"/>
  <c r="A13120" i="18" s="1"/>
  <c r="A13121" i="18" s="1"/>
  <c r="A13122" i="18" s="1"/>
  <c r="A13123" i="18" s="1"/>
  <c r="A13124" i="18" s="1"/>
  <c r="A13125" i="18" s="1"/>
  <c r="A13126" i="18" s="1"/>
  <c r="A13127" i="18" s="1"/>
  <c r="A13128" i="18" s="1"/>
  <c r="A13129" i="18" s="1"/>
  <c r="A13130" i="18" s="1"/>
  <c r="A13131" i="18" s="1"/>
  <c r="A13132" i="18" s="1"/>
  <c r="A13133" i="18" s="1"/>
  <c r="A13134" i="18" s="1"/>
  <c r="A13135" i="18" s="1"/>
  <c r="A13136" i="18" s="1"/>
  <c r="A13137" i="18" s="1"/>
  <c r="A13138" i="18" s="1"/>
  <c r="A13139" i="18" s="1"/>
  <c r="A13140" i="18" s="1"/>
  <c r="A13141" i="18" s="1"/>
  <c r="A13142" i="18" s="1"/>
  <c r="A13143" i="18" s="1"/>
  <c r="A13144" i="18" s="1"/>
  <c r="A13145" i="18" s="1"/>
  <c r="A13146" i="18" s="1"/>
  <c r="A13147" i="18" s="1"/>
  <c r="A13148" i="18" s="1"/>
  <c r="A13149" i="18" s="1"/>
  <c r="A13150" i="18" s="1"/>
  <c r="A13151" i="18" s="1"/>
  <c r="A13152" i="18" s="1"/>
  <c r="A13153" i="18" s="1"/>
  <c r="A13154" i="18" s="1"/>
  <c r="A13155" i="18" s="1"/>
  <c r="A13156" i="18" s="1"/>
  <c r="A13157" i="18" s="1"/>
  <c r="A13158" i="18" s="1"/>
  <c r="A13159" i="18" s="1"/>
  <c r="A13160" i="18" s="1"/>
  <c r="A13161" i="18" s="1"/>
  <c r="A13162" i="18" s="1"/>
  <c r="A13163" i="18" s="1"/>
  <c r="A13164" i="18" s="1"/>
  <c r="A13165" i="18" s="1"/>
  <c r="A13166" i="18" s="1"/>
  <c r="A13167" i="18" s="1"/>
  <c r="A13168" i="18" s="1"/>
  <c r="A13169" i="18" s="1"/>
  <c r="A13170" i="18" s="1"/>
  <c r="A13171" i="18" s="1"/>
  <c r="A13172" i="18" s="1"/>
  <c r="A13173" i="18" s="1"/>
  <c r="A13174" i="18" s="1"/>
  <c r="A13175" i="18" s="1"/>
  <c r="A13176" i="18" s="1"/>
  <c r="A13177" i="18" s="1"/>
  <c r="A13178" i="18" s="1"/>
  <c r="A13179" i="18" s="1"/>
  <c r="A13180" i="18" s="1"/>
  <c r="A13181" i="18" s="1"/>
  <c r="A13182" i="18" s="1"/>
  <c r="A13183" i="18" s="1"/>
  <c r="A13184" i="18" s="1"/>
  <c r="A13185" i="18" s="1"/>
  <c r="A13186" i="18" s="1"/>
  <c r="A13187" i="18" s="1"/>
  <c r="A13188" i="18" s="1"/>
  <c r="A13189" i="18" s="1"/>
  <c r="A13190" i="18" s="1"/>
  <c r="A13191" i="18" s="1"/>
  <c r="A13192" i="18" s="1"/>
  <c r="A13193" i="18" s="1"/>
  <c r="A13194" i="18" s="1"/>
  <c r="A13195" i="18" s="1"/>
  <c r="A13196" i="18" s="1"/>
  <c r="A13197" i="18" s="1"/>
  <c r="A13198" i="18" s="1"/>
  <c r="A13199" i="18" s="1"/>
  <c r="A13200" i="18" s="1"/>
  <c r="A13201" i="18" s="1"/>
  <c r="A13202" i="18" s="1"/>
  <c r="A13203" i="18" s="1"/>
  <c r="A13204" i="18" s="1"/>
  <c r="A13205" i="18" s="1"/>
  <c r="A13206" i="18" s="1"/>
  <c r="A13207" i="18" s="1"/>
  <c r="A13208" i="18" s="1"/>
  <c r="A13209" i="18" s="1"/>
  <c r="A13210" i="18" s="1"/>
  <c r="A13211" i="18" s="1"/>
  <c r="A13212" i="18" s="1"/>
  <c r="A13213" i="18" s="1"/>
  <c r="A13214" i="18" s="1"/>
  <c r="A13215" i="18" s="1"/>
  <c r="A13216" i="18" s="1"/>
  <c r="A13217" i="18" s="1"/>
  <c r="A13218" i="18" s="1"/>
  <c r="A13219" i="18" s="1"/>
  <c r="A13220" i="18" s="1"/>
  <c r="A13221" i="18" s="1"/>
  <c r="A13222" i="18" s="1"/>
  <c r="A13223" i="18" s="1"/>
  <c r="A13224" i="18" s="1"/>
  <c r="A13225" i="18" s="1"/>
  <c r="A13226" i="18" s="1"/>
  <c r="A13227" i="18" s="1"/>
  <c r="A13228" i="18" s="1"/>
  <c r="A13229" i="18" s="1"/>
  <c r="A13230" i="18" s="1"/>
  <c r="A13231" i="18" s="1"/>
  <c r="I13208" i="18"/>
  <c r="G13128" i="18"/>
  <c r="I12927" i="18"/>
  <c r="J13009" i="18"/>
  <c r="H12987" i="18"/>
  <c r="I13052" i="18" s="1"/>
  <c r="J13071" i="18"/>
  <c r="J13073" i="18" s="1"/>
  <c r="J13097" i="18" s="1"/>
  <c r="J13035" i="18"/>
  <c r="J12646" i="18"/>
  <c r="J12648" i="18"/>
  <c r="J12650" i="18"/>
  <c r="G13122" i="18"/>
  <c r="G13230" i="18"/>
  <c r="G13123" i="18"/>
  <c r="J13116" i="18"/>
  <c r="J13198" i="18" s="1"/>
  <c r="G12992" i="18"/>
  <c r="I13008" i="18"/>
  <c r="J13008" i="18" s="1"/>
  <c r="J13013" i="18" s="1"/>
  <c r="J13038" i="18"/>
  <c r="I13079" i="18"/>
  <c r="J13086" i="18" s="1"/>
  <c r="J13087" i="18" s="1"/>
  <c r="J12908" i="18"/>
  <c r="J12464" i="18"/>
  <c r="F12430" i="18"/>
  <c r="H12430" i="18" s="1"/>
  <c r="J11697" i="18"/>
  <c r="F105" i="20"/>
  <c r="P105" i="20" s="1"/>
  <c r="K105" i="20"/>
  <c r="R103" i="20"/>
  <c r="R102" i="20"/>
  <c r="C106" i="20"/>
  <c r="B13106" i="18"/>
  <c r="B13107" i="18" s="1"/>
  <c r="B13108" i="18" s="1"/>
  <c r="B13109" i="18" s="1"/>
  <c r="B13110" i="18" s="1"/>
  <c r="B13111" i="18" s="1"/>
  <c r="B13112" i="18" s="1"/>
  <c r="B13113" i="18" s="1"/>
  <c r="B13114" i="18" s="1"/>
  <c r="B13115" i="18" s="1"/>
  <c r="B13116" i="18" s="1"/>
  <c r="B13117" i="18" s="1"/>
  <c r="B13118" i="18" s="1"/>
  <c r="B13119" i="18" s="1"/>
  <c r="B13120" i="18" s="1"/>
  <c r="B13121" i="18" s="1"/>
  <c r="B13122" i="18" s="1"/>
  <c r="B13123" i="18" s="1"/>
  <c r="B13124" i="18" s="1"/>
  <c r="B13125" i="18" s="1"/>
  <c r="B13126" i="18" s="1"/>
  <c r="B13127" i="18" s="1"/>
  <c r="B13128" i="18" s="1"/>
  <c r="B13129" i="18" s="1"/>
  <c r="B13130" i="18" s="1"/>
  <c r="B13131" i="18" s="1"/>
  <c r="B13132" i="18" s="1"/>
  <c r="B13133" i="18" s="1"/>
  <c r="B13134" i="18" s="1"/>
  <c r="B13135" i="18" s="1"/>
  <c r="B13136" i="18" s="1"/>
  <c r="B13137" i="18" s="1"/>
  <c r="B13138" i="18" s="1"/>
  <c r="B13139" i="18" s="1"/>
  <c r="B13140" i="18" s="1"/>
  <c r="B13141" i="18" s="1"/>
  <c r="B13142" i="18" s="1"/>
  <c r="B13143" i="18" s="1"/>
  <c r="B13144" i="18" s="1"/>
  <c r="B13145" i="18" s="1"/>
  <c r="B13146" i="18" s="1"/>
  <c r="B13147" i="18" s="1"/>
  <c r="B13148" i="18" s="1"/>
  <c r="B13149" i="18" s="1"/>
  <c r="B13150" i="18" s="1"/>
  <c r="B13151" i="18" s="1"/>
  <c r="B13152" i="18" s="1"/>
  <c r="B13153" i="18" s="1"/>
  <c r="B13154" i="18" s="1"/>
  <c r="B13155" i="18" s="1"/>
  <c r="B13156" i="18" s="1"/>
  <c r="B13157" i="18" s="1"/>
  <c r="B13158" i="18" s="1"/>
  <c r="B13159" i="18" s="1"/>
  <c r="B13160" i="18" s="1"/>
  <c r="B13161" i="18" s="1"/>
  <c r="B13162" i="18" s="1"/>
  <c r="B13163" i="18" s="1"/>
  <c r="B13164" i="18" s="1"/>
  <c r="B13165" i="18" s="1"/>
  <c r="B13166" i="18" s="1"/>
  <c r="B13167" i="18" s="1"/>
  <c r="B13168" i="18" s="1"/>
  <c r="B13169" i="18" s="1"/>
  <c r="B13170" i="18" s="1"/>
  <c r="B13171" i="18" s="1"/>
  <c r="B13172" i="18" s="1"/>
  <c r="B13173" i="18" s="1"/>
  <c r="B13174" i="18" s="1"/>
  <c r="B13175" i="18" s="1"/>
  <c r="B13176" i="18" s="1"/>
  <c r="B13177" i="18" s="1"/>
  <c r="B13178" i="18" s="1"/>
  <c r="B13179" i="18" s="1"/>
  <c r="B13180" i="18" s="1"/>
  <c r="B13181" i="18" s="1"/>
  <c r="B13182" i="18" s="1"/>
  <c r="B13183" i="18" s="1"/>
  <c r="B13184" i="18" s="1"/>
  <c r="B13185" i="18" s="1"/>
  <c r="B13186" i="18" s="1"/>
  <c r="B13187" i="18" s="1"/>
  <c r="B13188" i="18" s="1"/>
  <c r="B13189" i="18" s="1"/>
  <c r="B13190" i="18" s="1"/>
  <c r="B13191" i="18" s="1"/>
  <c r="B13192" i="18" s="1"/>
  <c r="B13193" i="18" s="1"/>
  <c r="B13194" i="18" s="1"/>
  <c r="B13195" i="18" s="1"/>
  <c r="B13196" i="18" s="1"/>
  <c r="B13197" i="18" s="1"/>
  <c r="B13198" i="18" s="1"/>
  <c r="B13199" i="18" s="1"/>
  <c r="B13200" i="18" s="1"/>
  <c r="B13201" i="18" s="1"/>
  <c r="B13202" i="18" s="1"/>
  <c r="B13203" i="18" s="1"/>
  <c r="B13204" i="18" s="1"/>
  <c r="B13205" i="18" s="1"/>
  <c r="B13206" i="18" s="1"/>
  <c r="B13207" i="18" s="1"/>
  <c r="B13208" i="18" s="1"/>
  <c r="B13209" i="18" s="1"/>
  <c r="B13210" i="18" s="1"/>
  <c r="B13211" i="18" s="1"/>
  <c r="B13212" i="18" s="1"/>
  <c r="B13213" i="18" s="1"/>
  <c r="B13214" i="18" s="1"/>
  <c r="B13215" i="18" s="1"/>
  <c r="B13216" i="18" s="1"/>
  <c r="B13217" i="18" s="1"/>
  <c r="B13218" i="18" s="1"/>
  <c r="B13219" i="18" s="1"/>
  <c r="B13220" i="18" s="1"/>
  <c r="B13221" i="18" s="1"/>
  <c r="B13222" i="18" s="1"/>
  <c r="B13223" i="18" s="1"/>
  <c r="B13224" i="18" s="1"/>
  <c r="B13225" i="18" s="1"/>
  <c r="B13226" i="18" s="1"/>
  <c r="B13227" i="18" s="1"/>
  <c r="B13228" i="18" s="1"/>
  <c r="B13229" i="18" s="1"/>
  <c r="B13230" i="18" s="1"/>
  <c r="B13231" i="18" s="1"/>
  <c r="J105" i="20"/>
  <c r="AA105" i="20"/>
  <c r="AZ103" i="20"/>
  <c r="M13358" i="18"/>
  <c r="AZ102" i="20"/>
  <c r="Q104" i="20"/>
  <c r="G104" i="20"/>
  <c r="D106" i="20"/>
  <c r="B106" i="20" s="1"/>
  <c r="C13106" i="18"/>
  <c r="C13107" i="18" s="1"/>
  <c r="C13108" i="18" s="1"/>
  <c r="C13109" i="18" s="1"/>
  <c r="C13110" i="18" s="1"/>
  <c r="C13111" i="18" s="1"/>
  <c r="C13112" i="18" s="1"/>
  <c r="C13113" i="18" s="1"/>
  <c r="C13114" i="18" s="1"/>
  <c r="C13115" i="18" s="1"/>
  <c r="C13116" i="18" s="1"/>
  <c r="C13117" i="18" s="1"/>
  <c r="C13118" i="18" s="1"/>
  <c r="C13119" i="18" s="1"/>
  <c r="C13120" i="18" s="1"/>
  <c r="C13121" i="18" s="1"/>
  <c r="C13122" i="18" s="1"/>
  <c r="C13123" i="18" s="1"/>
  <c r="C13124" i="18" s="1"/>
  <c r="C13125" i="18" s="1"/>
  <c r="C13126" i="18" s="1"/>
  <c r="C13127" i="18" s="1"/>
  <c r="C13128" i="18" s="1"/>
  <c r="C13129" i="18" s="1"/>
  <c r="C13130" i="18" s="1"/>
  <c r="C13131" i="18" s="1"/>
  <c r="C13132" i="18" s="1"/>
  <c r="C13133" i="18" s="1"/>
  <c r="C13134" i="18" s="1"/>
  <c r="C13135" i="18" s="1"/>
  <c r="C13136" i="18" s="1"/>
  <c r="C13137" i="18" s="1"/>
  <c r="C13138" i="18" s="1"/>
  <c r="C13139" i="18" s="1"/>
  <c r="C13140" i="18" s="1"/>
  <c r="C13141" i="18" s="1"/>
  <c r="C13142" i="18" s="1"/>
  <c r="C13143" i="18" s="1"/>
  <c r="C13144" i="18" s="1"/>
  <c r="C13145" i="18" s="1"/>
  <c r="C13146" i="18" s="1"/>
  <c r="C13147" i="18" s="1"/>
  <c r="C13148" i="18" s="1"/>
  <c r="C13149" i="18" s="1"/>
  <c r="C13150" i="18" s="1"/>
  <c r="C13151" i="18" s="1"/>
  <c r="C13152" i="18" s="1"/>
  <c r="C13153" i="18" s="1"/>
  <c r="C13154" i="18" s="1"/>
  <c r="C13155" i="18" s="1"/>
  <c r="C13156" i="18" s="1"/>
  <c r="C13157" i="18" s="1"/>
  <c r="C13158" i="18" s="1"/>
  <c r="C13159" i="18" s="1"/>
  <c r="C13160" i="18" s="1"/>
  <c r="C13161" i="18" s="1"/>
  <c r="C13162" i="18" s="1"/>
  <c r="C13163" i="18" s="1"/>
  <c r="C13164" i="18" s="1"/>
  <c r="C13165" i="18" s="1"/>
  <c r="C13166" i="18" s="1"/>
  <c r="C13167" i="18" s="1"/>
  <c r="C13168" i="18" s="1"/>
  <c r="C13169" i="18" s="1"/>
  <c r="C13170" i="18" s="1"/>
  <c r="C13171" i="18" s="1"/>
  <c r="C13172" i="18" s="1"/>
  <c r="C13173" i="18" s="1"/>
  <c r="C13174" i="18" s="1"/>
  <c r="C13175" i="18" s="1"/>
  <c r="C13176" i="18" s="1"/>
  <c r="C13177" i="18" s="1"/>
  <c r="C13178" i="18" s="1"/>
  <c r="C13179" i="18" s="1"/>
  <c r="C13180" i="18" s="1"/>
  <c r="C13181" i="18" s="1"/>
  <c r="C13182" i="18" s="1"/>
  <c r="C13183" i="18" s="1"/>
  <c r="C13184" i="18" s="1"/>
  <c r="C13185" i="18" s="1"/>
  <c r="C13186" i="18" s="1"/>
  <c r="C13187" i="18" s="1"/>
  <c r="C13188" i="18" s="1"/>
  <c r="C13189" i="18" s="1"/>
  <c r="C13190" i="18" s="1"/>
  <c r="C13191" i="18" s="1"/>
  <c r="C13192" i="18" s="1"/>
  <c r="C13193" i="18" s="1"/>
  <c r="C13194" i="18" s="1"/>
  <c r="C13195" i="18" s="1"/>
  <c r="C13196" i="18" s="1"/>
  <c r="C13197" i="18" s="1"/>
  <c r="C13198" i="18" s="1"/>
  <c r="C13199" i="18" s="1"/>
  <c r="C13200" i="18" s="1"/>
  <c r="C13201" i="18" s="1"/>
  <c r="C13202" i="18" s="1"/>
  <c r="C13203" i="18" s="1"/>
  <c r="C13204" i="18" s="1"/>
  <c r="C13205" i="18" s="1"/>
  <c r="C13206" i="18" s="1"/>
  <c r="C13207" i="18" s="1"/>
  <c r="C13208" i="18" s="1"/>
  <c r="C13209" i="18" s="1"/>
  <c r="C13210" i="18" s="1"/>
  <c r="C13211" i="18" s="1"/>
  <c r="C13212" i="18" s="1"/>
  <c r="C13213" i="18" s="1"/>
  <c r="C13214" i="18" s="1"/>
  <c r="C13215" i="18" s="1"/>
  <c r="C13216" i="18" s="1"/>
  <c r="C13217" i="18" s="1"/>
  <c r="C13218" i="18" s="1"/>
  <c r="C13219" i="18" s="1"/>
  <c r="C13220" i="18" s="1"/>
  <c r="C13221" i="18" s="1"/>
  <c r="C13222" i="18" s="1"/>
  <c r="C13223" i="18" s="1"/>
  <c r="C13224" i="18" s="1"/>
  <c r="C13225" i="18" s="1"/>
  <c r="C13226" i="18" s="1"/>
  <c r="C13227" i="18" s="1"/>
  <c r="C13228" i="18" s="1"/>
  <c r="C13229" i="18" s="1"/>
  <c r="C13230" i="18" s="1"/>
  <c r="C13231" i="18" s="1"/>
  <c r="J13034" i="18" l="1"/>
  <c r="J12792" i="18"/>
  <c r="J12794" i="18" s="1"/>
  <c r="J12652" i="18"/>
  <c r="J12666" i="18" s="1"/>
  <c r="J12668" i="18" s="1"/>
  <c r="J12540" i="18"/>
  <c r="J12542" i="18" s="1"/>
  <c r="J12562" i="18"/>
  <c r="J13040" i="18"/>
  <c r="J13045" i="18" s="1"/>
  <c r="J11818" i="18"/>
  <c r="J12688" i="18"/>
  <c r="J13051" i="18"/>
  <c r="J13018" i="18"/>
  <c r="J13093" i="18"/>
  <c r="J13017" i="18"/>
  <c r="J13049" i="18"/>
  <c r="J13050" i="18"/>
  <c r="J13054" i="18"/>
  <c r="D13060" i="18"/>
  <c r="J12928" i="18"/>
  <c r="D12934" i="18"/>
  <c r="J12923" i="18"/>
  <c r="J12967" i="18"/>
  <c r="J12892" i="18"/>
  <c r="J12891" i="18"/>
  <c r="J12924" i="18"/>
  <c r="J12925" i="18"/>
  <c r="J12926" i="18"/>
  <c r="I13163" i="18"/>
  <c r="G13126" i="18"/>
  <c r="I13203" i="18"/>
  <c r="I13186" i="18"/>
  <c r="J11944" i="18"/>
  <c r="J12927" i="18"/>
  <c r="G13125" i="18"/>
  <c r="J13133" i="18"/>
  <c r="J12186" i="18"/>
  <c r="J12214" i="18" s="1"/>
  <c r="J12216" i="18" s="1"/>
  <c r="J12194" i="18" s="1"/>
  <c r="J12914" i="18"/>
  <c r="J12919" i="18" s="1"/>
  <c r="J11956" i="18"/>
  <c r="J11947" i="18"/>
  <c r="J11946" i="18"/>
  <c r="J11948" i="18"/>
  <c r="D13198" i="18"/>
  <c r="F13198" i="18"/>
  <c r="E13198" i="18"/>
  <c r="G13118" i="18"/>
  <c r="I13160" i="18"/>
  <c r="G13129" i="18"/>
  <c r="J13160" i="18" s="1"/>
  <c r="I13202" i="18"/>
  <c r="I13204" i="18" s="1"/>
  <c r="H13113" i="18"/>
  <c r="I13178" i="18" s="1"/>
  <c r="J12590" i="18"/>
  <c r="F12556" i="18"/>
  <c r="H12556" i="18" s="1"/>
  <c r="J13165" i="18"/>
  <c r="J13135" i="18"/>
  <c r="J13161" i="18"/>
  <c r="I13134" i="18"/>
  <c r="J13134" i="18" s="1"/>
  <c r="G13248" i="18"/>
  <c r="G13356" i="18"/>
  <c r="J13242" i="18"/>
  <c r="H13239" i="18" s="1"/>
  <c r="I13304" i="18" s="1"/>
  <c r="G13249" i="18"/>
  <c r="G12682" i="18"/>
  <c r="J12717" i="18"/>
  <c r="I13053" i="18"/>
  <c r="J13053" i="18" s="1"/>
  <c r="J13052" i="18"/>
  <c r="H13112" i="18"/>
  <c r="J13164" i="18"/>
  <c r="G13124" i="18"/>
  <c r="J13159" i="18"/>
  <c r="J12091" i="18"/>
  <c r="J12092" i="18" s="1"/>
  <c r="J12069" i="18" s="1"/>
  <c r="J12093" i="18" s="1"/>
  <c r="J12094" i="18" s="1"/>
  <c r="J12080" i="18" s="1"/>
  <c r="J12081" i="18" s="1"/>
  <c r="I13083" i="18"/>
  <c r="J13232" i="18"/>
  <c r="J13288" i="18"/>
  <c r="I13312" i="18"/>
  <c r="I13334" i="18"/>
  <c r="G13254" i="18"/>
  <c r="G13250" i="18"/>
  <c r="I13286" i="18"/>
  <c r="I13328" i="18"/>
  <c r="J13287" i="18"/>
  <c r="H13238" i="18"/>
  <c r="I13329" i="18"/>
  <c r="I13289" i="18"/>
  <c r="G13368" i="18"/>
  <c r="H13363" i="18"/>
  <c r="J12433" i="18"/>
  <c r="J12437" i="18"/>
  <c r="J12434" i="18"/>
  <c r="J12435" i="18"/>
  <c r="J12432" i="18"/>
  <c r="G13127" i="18"/>
  <c r="J13162" i="18"/>
  <c r="J13197" i="18"/>
  <c r="J13199" i="18" s="1"/>
  <c r="J13223" i="18" s="1"/>
  <c r="I13205" i="18"/>
  <c r="J13212" i="18" s="1"/>
  <c r="J13213" i="18" s="1"/>
  <c r="J12308" i="18"/>
  <c r="J12311" i="18"/>
  <c r="J12307" i="18"/>
  <c r="J12309" i="18"/>
  <c r="J12306" i="18"/>
  <c r="J11830" i="18"/>
  <c r="J11821" i="18"/>
  <c r="J11820" i="18"/>
  <c r="J11822" i="18"/>
  <c r="J12842" i="18"/>
  <c r="F12808" i="18"/>
  <c r="H12808" i="18" s="1"/>
  <c r="L104" i="20"/>
  <c r="M104" i="20" s="1"/>
  <c r="N104" i="20"/>
  <c r="O104" i="20" s="1"/>
  <c r="A13232" i="18"/>
  <c r="A13233" i="18" s="1"/>
  <c r="A13234" i="18" s="1"/>
  <c r="A13235" i="18" s="1"/>
  <c r="A13236" i="18" s="1"/>
  <c r="A13237" i="18" s="1"/>
  <c r="A13238" i="18" s="1"/>
  <c r="A13239" i="18" s="1"/>
  <c r="A13240" i="18" s="1"/>
  <c r="A13241" i="18" s="1"/>
  <c r="A13242" i="18" s="1"/>
  <c r="A13243" i="18" s="1"/>
  <c r="A13244" i="18" s="1"/>
  <c r="A13245" i="18" s="1"/>
  <c r="A13246" i="18" s="1"/>
  <c r="A13247" i="18" s="1"/>
  <c r="A13248" i="18" s="1"/>
  <c r="A13249" i="18" s="1"/>
  <c r="A13250" i="18" s="1"/>
  <c r="A13251" i="18" s="1"/>
  <c r="A13252" i="18" s="1"/>
  <c r="A13253" i="18" s="1"/>
  <c r="A13254" i="18" s="1"/>
  <c r="A13255" i="18" s="1"/>
  <c r="A13256" i="18" s="1"/>
  <c r="A13257" i="18" s="1"/>
  <c r="A13258" i="18" s="1"/>
  <c r="A13259" i="18" s="1"/>
  <c r="A13260" i="18" s="1"/>
  <c r="A13261" i="18" s="1"/>
  <c r="A13262" i="18" s="1"/>
  <c r="A13263" i="18" s="1"/>
  <c r="A13264" i="18" s="1"/>
  <c r="A13265" i="18" s="1"/>
  <c r="A13266" i="18" s="1"/>
  <c r="A13267" i="18" s="1"/>
  <c r="A13268" i="18" s="1"/>
  <c r="A13269" i="18" s="1"/>
  <c r="A13270" i="18" s="1"/>
  <c r="A13271" i="18" s="1"/>
  <c r="A13272" i="18" s="1"/>
  <c r="A13273" i="18" s="1"/>
  <c r="A13274" i="18" s="1"/>
  <c r="A13275" i="18" s="1"/>
  <c r="A13276" i="18" s="1"/>
  <c r="A13277" i="18" s="1"/>
  <c r="A13278" i="18" s="1"/>
  <c r="A13279" i="18" s="1"/>
  <c r="A13280" i="18" s="1"/>
  <c r="A13281" i="18" s="1"/>
  <c r="A13282" i="18" s="1"/>
  <c r="A13283" i="18" s="1"/>
  <c r="A13284" i="18" s="1"/>
  <c r="A13285" i="18" s="1"/>
  <c r="A13286" i="18" s="1"/>
  <c r="A13287" i="18" s="1"/>
  <c r="A13288" i="18" s="1"/>
  <c r="A13289" i="18" s="1"/>
  <c r="A13290" i="18" s="1"/>
  <c r="A13291" i="18" s="1"/>
  <c r="A13292" i="18" s="1"/>
  <c r="A13293" i="18" s="1"/>
  <c r="A13294" i="18" s="1"/>
  <c r="A13295" i="18" s="1"/>
  <c r="A13296" i="18" s="1"/>
  <c r="A13297" i="18" s="1"/>
  <c r="A13298" i="18" s="1"/>
  <c r="A13299" i="18" s="1"/>
  <c r="A13300" i="18" s="1"/>
  <c r="A13301" i="18" s="1"/>
  <c r="A13302" i="18" s="1"/>
  <c r="A13303" i="18" s="1"/>
  <c r="A13304" i="18" s="1"/>
  <c r="A13305" i="18" s="1"/>
  <c r="A13306" i="18" s="1"/>
  <c r="A13307" i="18" s="1"/>
  <c r="A13308" i="18" s="1"/>
  <c r="A13309" i="18" s="1"/>
  <c r="A13310" i="18" s="1"/>
  <c r="A13311" i="18" s="1"/>
  <c r="A13312" i="18" s="1"/>
  <c r="A13313" i="18" s="1"/>
  <c r="A13314" i="18" s="1"/>
  <c r="A13315" i="18" s="1"/>
  <c r="A13316" i="18" s="1"/>
  <c r="A13317" i="18" s="1"/>
  <c r="A13318" i="18" s="1"/>
  <c r="A13319" i="18" s="1"/>
  <c r="A13320" i="18" s="1"/>
  <c r="A13321" i="18" s="1"/>
  <c r="A13322" i="18" s="1"/>
  <c r="A13323" i="18" s="1"/>
  <c r="A13324" i="18" s="1"/>
  <c r="A13325" i="18" s="1"/>
  <c r="A13326" i="18" s="1"/>
  <c r="A13327" i="18" s="1"/>
  <c r="A13328" i="18" s="1"/>
  <c r="A13329" i="18" s="1"/>
  <c r="A13330" i="18" s="1"/>
  <c r="A13331" i="18" s="1"/>
  <c r="A13332" i="18" s="1"/>
  <c r="A13333" i="18" s="1"/>
  <c r="A13334" i="18" s="1"/>
  <c r="A13335" i="18" s="1"/>
  <c r="A13336" i="18" s="1"/>
  <c r="A13337" i="18" s="1"/>
  <c r="A13338" i="18" s="1"/>
  <c r="A13339" i="18" s="1"/>
  <c r="A13340" i="18" s="1"/>
  <c r="A13341" i="18" s="1"/>
  <c r="A13342" i="18" s="1"/>
  <c r="A13343" i="18" s="1"/>
  <c r="A13344" i="18" s="1"/>
  <c r="A13345" i="18" s="1"/>
  <c r="A13346" i="18" s="1"/>
  <c r="A13347" i="18" s="1"/>
  <c r="A13348" i="18" s="1"/>
  <c r="A13349" i="18" s="1"/>
  <c r="A13350" i="18" s="1"/>
  <c r="A13351" i="18" s="1"/>
  <c r="A13352" i="18" s="1"/>
  <c r="A13353" i="18" s="1"/>
  <c r="A13354" i="18" s="1"/>
  <c r="A13355" i="18" s="1"/>
  <c r="A13356" i="18" s="1"/>
  <c r="A13357" i="18" s="1"/>
  <c r="E94" i="20"/>
  <c r="I94" i="20" s="1"/>
  <c r="F106" i="20"/>
  <c r="P106" i="20" s="1"/>
  <c r="K106" i="20"/>
  <c r="Q105" i="20"/>
  <c r="G105" i="20"/>
  <c r="D107" i="20"/>
  <c r="B107" i="20" s="1"/>
  <c r="C13232" i="18"/>
  <c r="C13233" i="18" s="1"/>
  <c r="C13234" i="18" s="1"/>
  <c r="C13235" i="18" s="1"/>
  <c r="C13236" i="18" s="1"/>
  <c r="C13237" i="18" s="1"/>
  <c r="C13238" i="18" s="1"/>
  <c r="C13239" i="18" s="1"/>
  <c r="C13240" i="18" s="1"/>
  <c r="C13241" i="18" s="1"/>
  <c r="C13242" i="18" s="1"/>
  <c r="C13243" i="18" s="1"/>
  <c r="C13244" i="18" s="1"/>
  <c r="C13245" i="18" s="1"/>
  <c r="C13246" i="18" s="1"/>
  <c r="C13247" i="18" s="1"/>
  <c r="C13248" i="18" s="1"/>
  <c r="C13249" i="18" s="1"/>
  <c r="C13250" i="18" s="1"/>
  <c r="C13251" i="18" s="1"/>
  <c r="C13252" i="18" s="1"/>
  <c r="C13253" i="18" s="1"/>
  <c r="C13254" i="18" s="1"/>
  <c r="C13255" i="18" s="1"/>
  <c r="C13256" i="18" s="1"/>
  <c r="C13257" i="18" s="1"/>
  <c r="C13258" i="18" s="1"/>
  <c r="C13259" i="18" s="1"/>
  <c r="C13260" i="18" s="1"/>
  <c r="C13261" i="18" s="1"/>
  <c r="C13262" i="18" s="1"/>
  <c r="C13263" i="18" s="1"/>
  <c r="C13264" i="18" s="1"/>
  <c r="C13265" i="18" s="1"/>
  <c r="C13266" i="18" s="1"/>
  <c r="C13267" i="18" s="1"/>
  <c r="C13268" i="18" s="1"/>
  <c r="C13269" i="18" s="1"/>
  <c r="C13270" i="18" s="1"/>
  <c r="C13271" i="18" s="1"/>
  <c r="C13272" i="18" s="1"/>
  <c r="C13273" i="18" s="1"/>
  <c r="C13274" i="18" s="1"/>
  <c r="C13275" i="18" s="1"/>
  <c r="C13276" i="18" s="1"/>
  <c r="C13277" i="18" s="1"/>
  <c r="C13278" i="18" s="1"/>
  <c r="C13279" i="18" s="1"/>
  <c r="C13280" i="18" s="1"/>
  <c r="C13281" i="18" s="1"/>
  <c r="C13282" i="18" s="1"/>
  <c r="C13283" i="18" s="1"/>
  <c r="C13284" i="18" s="1"/>
  <c r="C13285" i="18" s="1"/>
  <c r="C13286" i="18" s="1"/>
  <c r="C13287" i="18" s="1"/>
  <c r="C13288" i="18" s="1"/>
  <c r="C13289" i="18" s="1"/>
  <c r="C13290" i="18" s="1"/>
  <c r="C13291" i="18" s="1"/>
  <c r="C13292" i="18" s="1"/>
  <c r="C13293" i="18" s="1"/>
  <c r="C13294" i="18" s="1"/>
  <c r="C13295" i="18" s="1"/>
  <c r="C13296" i="18" s="1"/>
  <c r="C13297" i="18" s="1"/>
  <c r="C13298" i="18" s="1"/>
  <c r="C13299" i="18" s="1"/>
  <c r="C13300" i="18" s="1"/>
  <c r="C13301" i="18" s="1"/>
  <c r="C13302" i="18" s="1"/>
  <c r="C13303" i="18" s="1"/>
  <c r="C13304" i="18" s="1"/>
  <c r="C13305" i="18" s="1"/>
  <c r="C13306" i="18" s="1"/>
  <c r="C13307" i="18" s="1"/>
  <c r="C13308" i="18" s="1"/>
  <c r="C13309" i="18" s="1"/>
  <c r="C13310" i="18" s="1"/>
  <c r="C13311" i="18" s="1"/>
  <c r="C13312" i="18" s="1"/>
  <c r="C13313" i="18" s="1"/>
  <c r="C13314" i="18" s="1"/>
  <c r="C13315" i="18" s="1"/>
  <c r="C13316" i="18" s="1"/>
  <c r="C13317" i="18" s="1"/>
  <c r="C13318" i="18" s="1"/>
  <c r="C13319" i="18" s="1"/>
  <c r="C13320" i="18" s="1"/>
  <c r="C13321" i="18" s="1"/>
  <c r="C13322" i="18" s="1"/>
  <c r="C13323" i="18" s="1"/>
  <c r="C13324" i="18" s="1"/>
  <c r="C13325" i="18" s="1"/>
  <c r="C13326" i="18" s="1"/>
  <c r="C13327" i="18" s="1"/>
  <c r="C13328" i="18" s="1"/>
  <c r="C13329" i="18" s="1"/>
  <c r="C13330" i="18" s="1"/>
  <c r="C13331" i="18" s="1"/>
  <c r="C13332" i="18" s="1"/>
  <c r="C13333" i="18" s="1"/>
  <c r="C13334" i="18" s="1"/>
  <c r="C13335" i="18" s="1"/>
  <c r="C13336" i="18" s="1"/>
  <c r="C13337" i="18" s="1"/>
  <c r="C13338" i="18" s="1"/>
  <c r="C13339" i="18" s="1"/>
  <c r="C13340" i="18" s="1"/>
  <c r="C13341" i="18" s="1"/>
  <c r="C13342" i="18" s="1"/>
  <c r="C13343" i="18" s="1"/>
  <c r="C13344" i="18" s="1"/>
  <c r="C13345" i="18" s="1"/>
  <c r="C13346" i="18" s="1"/>
  <c r="C13347" i="18" s="1"/>
  <c r="C13348" i="18" s="1"/>
  <c r="C13349" i="18" s="1"/>
  <c r="C13350" i="18" s="1"/>
  <c r="C13351" i="18" s="1"/>
  <c r="C13352" i="18" s="1"/>
  <c r="C13353" i="18" s="1"/>
  <c r="C13354" i="18" s="1"/>
  <c r="C13355" i="18" s="1"/>
  <c r="C13356" i="18" s="1"/>
  <c r="C13357" i="18" s="1"/>
  <c r="J106" i="20"/>
  <c r="AA106" i="20"/>
  <c r="AM104" i="20"/>
  <c r="AU104" i="20"/>
  <c r="AQ104" i="20"/>
  <c r="AB104" i="20"/>
  <c r="AN104" i="20"/>
  <c r="AD104" i="20"/>
  <c r="AS104" i="20"/>
  <c r="AX104" i="20"/>
  <c r="AR104" i="20"/>
  <c r="AT104" i="20"/>
  <c r="AL104" i="20"/>
  <c r="AE104" i="20"/>
  <c r="AV104" i="20"/>
  <c r="AH104" i="20"/>
  <c r="AG104" i="20"/>
  <c r="AI104" i="20"/>
  <c r="AK104" i="20"/>
  <c r="AF104" i="20"/>
  <c r="AP104" i="20"/>
  <c r="AJ104" i="20"/>
  <c r="AW104" i="20"/>
  <c r="AC104" i="20"/>
  <c r="AY104" i="20"/>
  <c r="AO104" i="20"/>
  <c r="B13232" i="18"/>
  <c r="B13233" i="18" s="1"/>
  <c r="B13234" i="18" s="1"/>
  <c r="B13235" i="18" s="1"/>
  <c r="B13236" i="18" s="1"/>
  <c r="B13237" i="18" s="1"/>
  <c r="B13238" i="18" s="1"/>
  <c r="B13239" i="18" s="1"/>
  <c r="B13240" i="18" s="1"/>
  <c r="B13241" i="18" s="1"/>
  <c r="B13242" i="18" s="1"/>
  <c r="B13243" i="18" s="1"/>
  <c r="B13244" i="18" s="1"/>
  <c r="B13245" i="18" s="1"/>
  <c r="B13246" i="18" s="1"/>
  <c r="B13247" i="18" s="1"/>
  <c r="B13248" i="18" s="1"/>
  <c r="B13249" i="18" s="1"/>
  <c r="B13250" i="18" s="1"/>
  <c r="B13251" i="18" s="1"/>
  <c r="B13252" i="18" s="1"/>
  <c r="B13253" i="18" s="1"/>
  <c r="B13254" i="18" s="1"/>
  <c r="B13255" i="18" s="1"/>
  <c r="B13256" i="18" s="1"/>
  <c r="B13257" i="18" s="1"/>
  <c r="B13258" i="18" s="1"/>
  <c r="B13259" i="18" s="1"/>
  <c r="B13260" i="18" s="1"/>
  <c r="B13261" i="18" s="1"/>
  <c r="B13262" i="18" s="1"/>
  <c r="B13263" i="18" s="1"/>
  <c r="B13264" i="18" s="1"/>
  <c r="B13265" i="18" s="1"/>
  <c r="B13266" i="18" s="1"/>
  <c r="B13267" i="18" s="1"/>
  <c r="B13268" i="18" s="1"/>
  <c r="B13269" i="18" s="1"/>
  <c r="B13270" i="18" s="1"/>
  <c r="B13271" i="18" s="1"/>
  <c r="B13272" i="18" s="1"/>
  <c r="B13273" i="18" s="1"/>
  <c r="B13274" i="18" s="1"/>
  <c r="B13275" i="18" s="1"/>
  <c r="B13276" i="18" s="1"/>
  <c r="B13277" i="18" s="1"/>
  <c r="B13278" i="18" s="1"/>
  <c r="B13279" i="18" s="1"/>
  <c r="B13280" i="18" s="1"/>
  <c r="B13281" i="18" s="1"/>
  <c r="B13282" i="18" s="1"/>
  <c r="B13283" i="18" s="1"/>
  <c r="B13284" i="18" s="1"/>
  <c r="B13285" i="18" s="1"/>
  <c r="B13286" i="18" s="1"/>
  <c r="B13287" i="18" s="1"/>
  <c r="B13288" i="18" s="1"/>
  <c r="B13289" i="18" s="1"/>
  <c r="B13290" i="18" s="1"/>
  <c r="B13291" i="18" s="1"/>
  <c r="B13292" i="18" s="1"/>
  <c r="B13293" i="18" s="1"/>
  <c r="B13294" i="18" s="1"/>
  <c r="B13295" i="18" s="1"/>
  <c r="B13296" i="18" s="1"/>
  <c r="B13297" i="18" s="1"/>
  <c r="B13298" i="18" s="1"/>
  <c r="B13299" i="18" s="1"/>
  <c r="B13300" i="18" s="1"/>
  <c r="B13301" i="18" s="1"/>
  <c r="B13302" i="18" s="1"/>
  <c r="B13303" i="18" s="1"/>
  <c r="B13304" i="18" s="1"/>
  <c r="B13305" i="18" s="1"/>
  <c r="B13306" i="18" s="1"/>
  <c r="B13307" i="18" s="1"/>
  <c r="B13308" i="18" s="1"/>
  <c r="B13309" i="18" s="1"/>
  <c r="B13310" i="18" s="1"/>
  <c r="B13311" i="18" s="1"/>
  <c r="B13312" i="18" s="1"/>
  <c r="B13313" i="18" s="1"/>
  <c r="B13314" i="18" s="1"/>
  <c r="B13315" i="18" s="1"/>
  <c r="B13316" i="18" s="1"/>
  <c r="B13317" i="18" s="1"/>
  <c r="B13318" i="18" s="1"/>
  <c r="B13319" i="18" s="1"/>
  <c r="B13320" i="18" s="1"/>
  <c r="B13321" i="18" s="1"/>
  <c r="B13322" i="18" s="1"/>
  <c r="B13323" i="18" s="1"/>
  <c r="B13324" i="18" s="1"/>
  <c r="B13325" i="18" s="1"/>
  <c r="B13326" i="18" s="1"/>
  <c r="B13327" i="18" s="1"/>
  <c r="B13328" i="18" s="1"/>
  <c r="B13329" i="18" s="1"/>
  <c r="B13330" i="18" s="1"/>
  <c r="B13331" i="18" s="1"/>
  <c r="B13332" i="18" s="1"/>
  <c r="B13333" i="18" s="1"/>
  <c r="B13334" i="18" s="1"/>
  <c r="B13335" i="18" s="1"/>
  <c r="B13336" i="18" s="1"/>
  <c r="B13337" i="18" s="1"/>
  <c r="B13338" i="18" s="1"/>
  <c r="B13339" i="18" s="1"/>
  <c r="B13340" i="18" s="1"/>
  <c r="B13341" i="18" s="1"/>
  <c r="B13342" i="18" s="1"/>
  <c r="B13343" i="18" s="1"/>
  <c r="B13344" i="18" s="1"/>
  <c r="B13345" i="18" s="1"/>
  <c r="B13346" i="18" s="1"/>
  <c r="B13347" i="18" s="1"/>
  <c r="B13348" i="18" s="1"/>
  <c r="B13349" i="18" s="1"/>
  <c r="B13350" i="18" s="1"/>
  <c r="B13351" i="18" s="1"/>
  <c r="B13352" i="18" s="1"/>
  <c r="B13353" i="18" s="1"/>
  <c r="B13354" i="18" s="1"/>
  <c r="B13355" i="18" s="1"/>
  <c r="B13356" i="18" s="1"/>
  <c r="B13357" i="18" s="1"/>
  <c r="C107" i="20"/>
  <c r="M13484" i="18"/>
  <c r="H104" i="20"/>
  <c r="I13260" i="18" l="1"/>
  <c r="J13259" i="18"/>
  <c r="J13289" i="18" s="1"/>
  <c r="J13324" i="18"/>
  <c r="J13019" i="18"/>
  <c r="J13043" i="18" s="1"/>
  <c r="J12438" i="18"/>
  <c r="J12466" i="18" s="1"/>
  <c r="J12468" i="18" s="1"/>
  <c r="J12446" i="18" s="1"/>
  <c r="J13290" i="18"/>
  <c r="J13323" i="18"/>
  <c r="J13325" i="18" s="1"/>
  <c r="J13349" i="18" s="1"/>
  <c r="G13252" i="18"/>
  <c r="I13330" i="18"/>
  <c r="G13251" i="18"/>
  <c r="J13261" i="18"/>
  <c r="J13291" i="18"/>
  <c r="J12929" i="18"/>
  <c r="I13305" i="18"/>
  <c r="J11819" i="18"/>
  <c r="J13358" i="18"/>
  <c r="I13460" i="18"/>
  <c r="G13380" i="18"/>
  <c r="I13331" i="18"/>
  <c r="J13338" i="18" s="1"/>
  <c r="J13339" i="18" s="1"/>
  <c r="J12073" i="18"/>
  <c r="J12082" i="18"/>
  <c r="J12072" i="18"/>
  <c r="J12074" i="18"/>
  <c r="J12469" i="18"/>
  <c r="J12470" i="18" s="1"/>
  <c r="J12447" i="18" s="1"/>
  <c r="J12471" i="18" s="1"/>
  <c r="J12472" i="18" s="1"/>
  <c r="J12458" i="18" s="1"/>
  <c r="J12459" i="18" s="1"/>
  <c r="G13374" i="18"/>
  <c r="J13368" i="18"/>
  <c r="I13386" i="18" s="1"/>
  <c r="G13375" i="18"/>
  <c r="G13482" i="18"/>
  <c r="I13335" i="18"/>
  <c r="I13179" i="18"/>
  <c r="J13025" i="18"/>
  <c r="J13023" i="18"/>
  <c r="I13209" i="18"/>
  <c r="J12217" i="18"/>
  <c r="J12218" i="18" s="1"/>
  <c r="J12195" i="18" s="1"/>
  <c r="J12219" i="18" s="1"/>
  <c r="J12220" i="18" s="1"/>
  <c r="J12206" i="18" s="1"/>
  <c r="J12207" i="18" s="1"/>
  <c r="J12969" i="18"/>
  <c r="G12934" i="18"/>
  <c r="J13022" i="18"/>
  <c r="J12312" i="18"/>
  <c r="J12340" i="18" s="1"/>
  <c r="J12342" i="18" s="1"/>
  <c r="J12320" i="18" s="1"/>
  <c r="E13324" i="18"/>
  <c r="D13324" i="18"/>
  <c r="F13324" i="18"/>
  <c r="J13139" i="18"/>
  <c r="J13027" i="18"/>
  <c r="J12812" i="18"/>
  <c r="J12813" i="18"/>
  <c r="J12811" i="18"/>
  <c r="J12815" i="18"/>
  <c r="J12810" i="18"/>
  <c r="G13494" i="18"/>
  <c r="H13489" i="18"/>
  <c r="J11945" i="18"/>
  <c r="J11969" i="18" s="1"/>
  <c r="J11970" i="18" s="1"/>
  <c r="J13163" i="18"/>
  <c r="J13166" i="18" s="1"/>
  <c r="J13171" i="18" s="1"/>
  <c r="J13026" i="18"/>
  <c r="G13253" i="18"/>
  <c r="G13255" i="18"/>
  <c r="J13286" i="18" s="1"/>
  <c r="G13244" i="18"/>
  <c r="J12070" i="18"/>
  <c r="J12560" i="18"/>
  <c r="J12563" i="18"/>
  <c r="J12559" i="18"/>
  <c r="J12561" i="18"/>
  <c r="J12558" i="18"/>
  <c r="J12893" i="18"/>
  <c r="J13029" i="18"/>
  <c r="J13055" i="18"/>
  <c r="J12716" i="18"/>
  <c r="F12682" i="18"/>
  <c r="H12682" i="18" s="1"/>
  <c r="H105" i="20"/>
  <c r="N105" i="20"/>
  <c r="O105" i="20" s="1"/>
  <c r="L105" i="20"/>
  <c r="M105" i="20" s="1"/>
  <c r="A13358" i="18"/>
  <c r="A13359" i="18" s="1"/>
  <c r="A13360" i="18" s="1"/>
  <c r="A13361" i="18" s="1"/>
  <c r="A13362" i="18" s="1"/>
  <c r="A13363" i="18" s="1"/>
  <c r="A13364" i="18" s="1"/>
  <c r="A13365" i="18" s="1"/>
  <c r="A13366" i="18" s="1"/>
  <c r="A13367" i="18" s="1"/>
  <c r="A13368" i="18" s="1"/>
  <c r="A13369" i="18" s="1"/>
  <c r="A13370" i="18" s="1"/>
  <c r="A13371" i="18" s="1"/>
  <c r="A13372" i="18" s="1"/>
  <c r="A13373" i="18" s="1"/>
  <c r="A13374" i="18" s="1"/>
  <c r="A13375" i="18" s="1"/>
  <c r="A13376" i="18" s="1"/>
  <c r="A13377" i="18" s="1"/>
  <c r="A13378" i="18" s="1"/>
  <c r="A13379" i="18" s="1"/>
  <c r="A13380" i="18" s="1"/>
  <c r="A13381" i="18" s="1"/>
  <c r="A13382" i="18" s="1"/>
  <c r="A13383" i="18" s="1"/>
  <c r="A13384" i="18" s="1"/>
  <c r="A13385" i="18" s="1"/>
  <c r="A13386" i="18" s="1"/>
  <c r="A13387" i="18" s="1"/>
  <c r="A13388" i="18" s="1"/>
  <c r="A13389" i="18" s="1"/>
  <c r="A13390" i="18" s="1"/>
  <c r="A13391" i="18" s="1"/>
  <c r="A13392" i="18" s="1"/>
  <c r="A13393" i="18" s="1"/>
  <c r="A13394" i="18" s="1"/>
  <c r="A13395" i="18" s="1"/>
  <c r="A13396" i="18" s="1"/>
  <c r="A13397" i="18" s="1"/>
  <c r="A13398" i="18" s="1"/>
  <c r="A13399" i="18" s="1"/>
  <c r="A13400" i="18" s="1"/>
  <c r="A13401" i="18" s="1"/>
  <c r="A13402" i="18" s="1"/>
  <c r="A13403" i="18" s="1"/>
  <c r="A13404" i="18" s="1"/>
  <c r="A13405" i="18" s="1"/>
  <c r="A13406" i="18" s="1"/>
  <c r="A13407" i="18" s="1"/>
  <c r="A13408" i="18" s="1"/>
  <c r="A13409" i="18" s="1"/>
  <c r="A13410" i="18" s="1"/>
  <c r="A13411" i="18" s="1"/>
  <c r="A13412" i="18" s="1"/>
  <c r="A13413" i="18" s="1"/>
  <c r="A13414" i="18" s="1"/>
  <c r="A13415" i="18" s="1"/>
  <c r="A13416" i="18" s="1"/>
  <c r="A13417" i="18" s="1"/>
  <c r="A13418" i="18" s="1"/>
  <c r="A13419" i="18" s="1"/>
  <c r="A13420" i="18" s="1"/>
  <c r="A13421" i="18" s="1"/>
  <c r="A13422" i="18" s="1"/>
  <c r="A13423" i="18" s="1"/>
  <c r="A13424" i="18" s="1"/>
  <c r="A13425" i="18" s="1"/>
  <c r="A13426" i="18" s="1"/>
  <c r="A13427" i="18" s="1"/>
  <c r="A13428" i="18" s="1"/>
  <c r="A13429" i="18" s="1"/>
  <c r="A13430" i="18" s="1"/>
  <c r="A13431" i="18" s="1"/>
  <c r="A13432" i="18" s="1"/>
  <c r="A13433" i="18" s="1"/>
  <c r="A13434" i="18" s="1"/>
  <c r="A13435" i="18" s="1"/>
  <c r="A13436" i="18" s="1"/>
  <c r="A13437" i="18" s="1"/>
  <c r="A13438" i="18" s="1"/>
  <c r="A13439" i="18" s="1"/>
  <c r="A13440" i="18" s="1"/>
  <c r="A13441" i="18" s="1"/>
  <c r="A13442" i="18" s="1"/>
  <c r="A13443" i="18" s="1"/>
  <c r="A13444" i="18" s="1"/>
  <c r="A13445" i="18" s="1"/>
  <c r="A13446" i="18" s="1"/>
  <c r="A13447" i="18" s="1"/>
  <c r="A13448" i="18" s="1"/>
  <c r="A13449" i="18" s="1"/>
  <c r="A13450" i="18" s="1"/>
  <c r="A13451" i="18" s="1"/>
  <c r="A13452" i="18" s="1"/>
  <c r="A13453" i="18" s="1"/>
  <c r="A13454" i="18" s="1"/>
  <c r="A13455" i="18" s="1"/>
  <c r="A13456" i="18" s="1"/>
  <c r="A13457" i="18" s="1"/>
  <c r="A13458" i="18" s="1"/>
  <c r="A13459" i="18" s="1"/>
  <c r="A13460" i="18" s="1"/>
  <c r="A13461" i="18" s="1"/>
  <c r="A13462" i="18" s="1"/>
  <c r="A13463" i="18" s="1"/>
  <c r="A13464" i="18" s="1"/>
  <c r="A13465" i="18" s="1"/>
  <c r="A13466" i="18" s="1"/>
  <c r="A13467" i="18" s="1"/>
  <c r="A13468" i="18" s="1"/>
  <c r="A13469" i="18" s="1"/>
  <c r="A13470" i="18" s="1"/>
  <c r="A13471" i="18" s="1"/>
  <c r="A13472" i="18" s="1"/>
  <c r="A13473" i="18" s="1"/>
  <c r="A13474" i="18" s="1"/>
  <c r="A13475" i="18" s="1"/>
  <c r="A13476" i="18" s="1"/>
  <c r="A13477" i="18" s="1"/>
  <c r="A13478" i="18" s="1"/>
  <c r="A13479" i="18" s="1"/>
  <c r="A13480" i="18" s="1"/>
  <c r="A13481" i="18" s="1"/>
  <c r="A13482" i="18" s="1"/>
  <c r="A13483" i="18" s="1"/>
  <c r="F107" i="20"/>
  <c r="P107" i="20" s="1"/>
  <c r="AI105" i="20"/>
  <c r="AM105" i="20"/>
  <c r="AY105" i="20"/>
  <c r="AF105" i="20"/>
  <c r="AD105" i="20"/>
  <c r="AC105" i="20"/>
  <c r="AR105" i="20"/>
  <c r="AL105" i="20"/>
  <c r="AX105" i="20"/>
  <c r="AB105" i="20"/>
  <c r="AN105" i="20"/>
  <c r="AV105" i="20"/>
  <c r="Q106" i="20"/>
  <c r="AQ105" i="20"/>
  <c r="AG105" i="20"/>
  <c r="AO105" i="20"/>
  <c r="AK105" i="20"/>
  <c r="AS105" i="20"/>
  <c r="AH105" i="20"/>
  <c r="AJ105" i="20"/>
  <c r="AW105" i="20"/>
  <c r="AE105" i="20"/>
  <c r="AP105" i="20"/>
  <c r="AU105" i="20"/>
  <c r="AT105" i="20"/>
  <c r="G106" i="20"/>
  <c r="R104" i="20"/>
  <c r="K107" i="20"/>
  <c r="D108" i="20"/>
  <c r="B108" i="20" s="1"/>
  <c r="C13358" i="18"/>
  <c r="C13359" i="18" s="1"/>
  <c r="C13360" i="18" s="1"/>
  <c r="C13361" i="18" s="1"/>
  <c r="C13362" i="18" s="1"/>
  <c r="C13363" i="18" s="1"/>
  <c r="C13364" i="18" s="1"/>
  <c r="C13365" i="18" s="1"/>
  <c r="C13366" i="18" s="1"/>
  <c r="C13367" i="18" s="1"/>
  <c r="C13368" i="18" s="1"/>
  <c r="C13369" i="18" s="1"/>
  <c r="C13370" i="18" s="1"/>
  <c r="C13371" i="18" s="1"/>
  <c r="C13372" i="18" s="1"/>
  <c r="C13373" i="18" s="1"/>
  <c r="C13374" i="18" s="1"/>
  <c r="C13375" i="18" s="1"/>
  <c r="C13376" i="18" s="1"/>
  <c r="C13377" i="18" s="1"/>
  <c r="C13378" i="18" s="1"/>
  <c r="C13379" i="18" s="1"/>
  <c r="C13380" i="18" s="1"/>
  <c r="C13381" i="18" s="1"/>
  <c r="C13382" i="18" s="1"/>
  <c r="C13383" i="18" s="1"/>
  <c r="C13384" i="18" s="1"/>
  <c r="C13385" i="18" s="1"/>
  <c r="C13386" i="18" s="1"/>
  <c r="C13387" i="18" s="1"/>
  <c r="C13388" i="18" s="1"/>
  <c r="C13389" i="18" s="1"/>
  <c r="C13390" i="18" s="1"/>
  <c r="C13391" i="18" s="1"/>
  <c r="C13392" i="18" s="1"/>
  <c r="C13393" i="18" s="1"/>
  <c r="C13394" i="18" s="1"/>
  <c r="C13395" i="18" s="1"/>
  <c r="C13396" i="18" s="1"/>
  <c r="C13397" i="18" s="1"/>
  <c r="C13398" i="18" s="1"/>
  <c r="C13399" i="18" s="1"/>
  <c r="C13400" i="18" s="1"/>
  <c r="C13401" i="18" s="1"/>
  <c r="C13402" i="18" s="1"/>
  <c r="C13403" i="18" s="1"/>
  <c r="C13404" i="18" s="1"/>
  <c r="C13405" i="18" s="1"/>
  <c r="C13406" i="18" s="1"/>
  <c r="C13407" i="18" s="1"/>
  <c r="C13408" i="18" s="1"/>
  <c r="C13409" i="18" s="1"/>
  <c r="C13410" i="18" s="1"/>
  <c r="C13411" i="18" s="1"/>
  <c r="C13412" i="18" s="1"/>
  <c r="C13413" i="18" s="1"/>
  <c r="C13414" i="18" s="1"/>
  <c r="C13415" i="18" s="1"/>
  <c r="C13416" i="18" s="1"/>
  <c r="C13417" i="18" s="1"/>
  <c r="C13418" i="18" s="1"/>
  <c r="C13419" i="18" s="1"/>
  <c r="C13420" i="18" s="1"/>
  <c r="C13421" i="18" s="1"/>
  <c r="C13422" i="18" s="1"/>
  <c r="C13423" i="18" s="1"/>
  <c r="C13424" i="18" s="1"/>
  <c r="C13425" i="18" s="1"/>
  <c r="C13426" i="18" s="1"/>
  <c r="C13427" i="18" s="1"/>
  <c r="C13428" i="18" s="1"/>
  <c r="C13429" i="18" s="1"/>
  <c r="C13430" i="18" s="1"/>
  <c r="C13431" i="18" s="1"/>
  <c r="C13432" i="18" s="1"/>
  <c r="C13433" i="18" s="1"/>
  <c r="C13434" i="18" s="1"/>
  <c r="C13435" i="18" s="1"/>
  <c r="C13436" i="18" s="1"/>
  <c r="C13437" i="18" s="1"/>
  <c r="C13438" i="18" s="1"/>
  <c r="C13439" i="18" s="1"/>
  <c r="C13440" i="18" s="1"/>
  <c r="C13441" i="18" s="1"/>
  <c r="C13442" i="18" s="1"/>
  <c r="C13443" i="18" s="1"/>
  <c r="C13444" i="18" s="1"/>
  <c r="C13445" i="18" s="1"/>
  <c r="C13446" i="18" s="1"/>
  <c r="C13447" i="18" s="1"/>
  <c r="C13448" i="18" s="1"/>
  <c r="C13449" i="18" s="1"/>
  <c r="C13450" i="18" s="1"/>
  <c r="C13451" i="18" s="1"/>
  <c r="C13452" i="18" s="1"/>
  <c r="C13453" i="18" s="1"/>
  <c r="C13454" i="18" s="1"/>
  <c r="C13455" i="18" s="1"/>
  <c r="C13456" i="18" s="1"/>
  <c r="C13457" i="18" s="1"/>
  <c r="C13458" i="18" s="1"/>
  <c r="C13459" i="18" s="1"/>
  <c r="C13460" i="18" s="1"/>
  <c r="C13461" i="18" s="1"/>
  <c r="C13462" i="18" s="1"/>
  <c r="C13463" i="18" s="1"/>
  <c r="C13464" i="18" s="1"/>
  <c r="C13465" i="18" s="1"/>
  <c r="C13466" i="18" s="1"/>
  <c r="C13467" i="18" s="1"/>
  <c r="C13468" i="18" s="1"/>
  <c r="C13469" i="18" s="1"/>
  <c r="C13470" i="18" s="1"/>
  <c r="C13471" i="18" s="1"/>
  <c r="C13472" i="18" s="1"/>
  <c r="C13473" i="18" s="1"/>
  <c r="C13474" i="18" s="1"/>
  <c r="C13475" i="18" s="1"/>
  <c r="C13476" i="18" s="1"/>
  <c r="C13477" i="18" s="1"/>
  <c r="C13478" i="18" s="1"/>
  <c r="C13479" i="18" s="1"/>
  <c r="C13480" i="18" s="1"/>
  <c r="C13481" i="18" s="1"/>
  <c r="C13482" i="18" s="1"/>
  <c r="C13483" i="18" s="1"/>
  <c r="C108" i="20"/>
  <c r="B13358" i="18"/>
  <c r="B13359" i="18" s="1"/>
  <c r="B13360" i="18" s="1"/>
  <c r="B13361" i="18" s="1"/>
  <c r="B13362" i="18" s="1"/>
  <c r="B13363" i="18" s="1"/>
  <c r="B13364" i="18" s="1"/>
  <c r="B13365" i="18" s="1"/>
  <c r="B13366" i="18" s="1"/>
  <c r="B13367" i="18" s="1"/>
  <c r="B13368" i="18" s="1"/>
  <c r="B13369" i="18" s="1"/>
  <c r="B13370" i="18" s="1"/>
  <c r="B13371" i="18" s="1"/>
  <c r="B13372" i="18" s="1"/>
  <c r="B13373" i="18" s="1"/>
  <c r="B13374" i="18" s="1"/>
  <c r="B13375" i="18" s="1"/>
  <c r="B13376" i="18" s="1"/>
  <c r="B13377" i="18" s="1"/>
  <c r="B13378" i="18" s="1"/>
  <c r="B13379" i="18" s="1"/>
  <c r="B13380" i="18" s="1"/>
  <c r="B13381" i="18" s="1"/>
  <c r="B13382" i="18" s="1"/>
  <c r="B13383" i="18" s="1"/>
  <c r="B13384" i="18" s="1"/>
  <c r="B13385" i="18" s="1"/>
  <c r="B13386" i="18" s="1"/>
  <c r="B13387" i="18" s="1"/>
  <c r="B13388" i="18" s="1"/>
  <c r="B13389" i="18" s="1"/>
  <c r="B13390" i="18" s="1"/>
  <c r="B13391" i="18" s="1"/>
  <c r="B13392" i="18" s="1"/>
  <c r="B13393" i="18" s="1"/>
  <c r="B13394" i="18" s="1"/>
  <c r="B13395" i="18" s="1"/>
  <c r="B13396" i="18" s="1"/>
  <c r="B13397" i="18" s="1"/>
  <c r="B13398" i="18" s="1"/>
  <c r="B13399" i="18" s="1"/>
  <c r="B13400" i="18" s="1"/>
  <c r="B13401" i="18" s="1"/>
  <c r="B13402" i="18" s="1"/>
  <c r="B13403" i="18" s="1"/>
  <c r="B13404" i="18" s="1"/>
  <c r="B13405" i="18" s="1"/>
  <c r="B13406" i="18" s="1"/>
  <c r="B13407" i="18" s="1"/>
  <c r="B13408" i="18" s="1"/>
  <c r="B13409" i="18" s="1"/>
  <c r="B13410" i="18" s="1"/>
  <c r="B13411" i="18" s="1"/>
  <c r="B13412" i="18" s="1"/>
  <c r="B13413" i="18" s="1"/>
  <c r="B13414" i="18" s="1"/>
  <c r="B13415" i="18" s="1"/>
  <c r="B13416" i="18" s="1"/>
  <c r="B13417" i="18" s="1"/>
  <c r="B13418" i="18" s="1"/>
  <c r="B13419" i="18" s="1"/>
  <c r="B13420" i="18" s="1"/>
  <c r="B13421" i="18" s="1"/>
  <c r="B13422" i="18" s="1"/>
  <c r="B13423" i="18" s="1"/>
  <c r="B13424" i="18" s="1"/>
  <c r="B13425" i="18" s="1"/>
  <c r="B13426" i="18" s="1"/>
  <c r="B13427" i="18" s="1"/>
  <c r="B13428" i="18" s="1"/>
  <c r="B13429" i="18" s="1"/>
  <c r="B13430" i="18" s="1"/>
  <c r="B13431" i="18" s="1"/>
  <c r="B13432" i="18" s="1"/>
  <c r="B13433" i="18" s="1"/>
  <c r="B13434" i="18" s="1"/>
  <c r="B13435" i="18" s="1"/>
  <c r="B13436" i="18" s="1"/>
  <c r="B13437" i="18" s="1"/>
  <c r="B13438" i="18" s="1"/>
  <c r="B13439" i="18" s="1"/>
  <c r="B13440" i="18" s="1"/>
  <c r="B13441" i="18" s="1"/>
  <c r="B13442" i="18" s="1"/>
  <c r="B13443" i="18" s="1"/>
  <c r="B13444" i="18" s="1"/>
  <c r="B13445" i="18" s="1"/>
  <c r="B13446" i="18" s="1"/>
  <c r="B13447" i="18" s="1"/>
  <c r="B13448" i="18" s="1"/>
  <c r="B13449" i="18" s="1"/>
  <c r="B13450" i="18" s="1"/>
  <c r="B13451" i="18" s="1"/>
  <c r="B13452" i="18" s="1"/>
  <c r="B13453" i="18" s="1"/>
  <c r="B13454" i="18" s="1"/>
  <c r="B13455" i="18" s="1"/>
  <c r="B13456" i="18" s="1"/>
  <c r="B13457" i="18" s="1"/>
  <c r="B13458" i="18" s="1"/>
  <c r="B13459" i="18" s="1"/>
  <c r="B13460" i="18" s="1"/>
  <c r="B13461" i="18" s="1"/>
  <c r="B13462" i="18" s="1"/>
  <c r="B13463" i="18" s="1"/>
  <c r="B13464" i="18" s="1"/>
  <c r="B13465" i="18" s="1"/>
  <c r="B13466" i="18" s="1"/>
  <c r="B13467" i="18" s="1"/>
  <c r="B13468" i="18" s="1"/>
  <c r="B13469" i="18" s="1"/>
  <c r="B13470" i="18" s="1"/>
  <c r="B13471" i="18" s="1"/>
  <c r="B13472" i="18" s="1"/>
  <c r="B13473" i="18" s="1"/>
  <c r="B13474" i="18" s="1"/>
  <c r="B13475" i="18" s="1"/>
  <c r="B13476" i="18" s="1"/>
  <c r="B13477" i="18" s="1"/>
  <c r="B13478" i="18" s="1"/>
  <c r="B13479" i="18" s="1"/>
  <c r="B13480" i="18" s="1"/>
  <c r="B13481" i="18" s="1"/>
  <c r="B13482" i="18" s="1"/>
  <c r="B13483" i="18" s="1"/>
  <c r="M13610" i="18"/>
  <c r="J107" i="20"/>
  <c r="AA107" i="20"/>
  <c r="AZ104" i="20"/>
  <c r="J12816" i="18" l="1"/>
  <c r="J12844" i="18" s="1"/>
  <c r="J12846" i="18" s="1"/>
  <c r="J12824" i="18" s="1"/>
  <c r="J13285" i="18"/>
  <c r="J13260" i="18"/>
  <c r="J13292" i="18"/>
  <c r="J13297" i="18" s="1"/>
  <c r="J13024" i="18"/>
  <c r="J13028" i="18"/>
  <c r="H13365" i="18"/>
  <c r="I13430" i="18" s="1"/>
  <c r="J13413" i="18"/>
  <c r="J13385" i="18"/>
  <c r="J12196" i="18"/>
  <c r="J13416" i="18"/>
  <c r="G13381" i="18"/>
  <c r="G13370" i="18"/>
  <c r="J13265" i="18"/>
  <c r="J13305" i="18" s="1"/>
  <c r="J12847" i="18"/>
  <c r="J12848" i="18" s="1"/>
  <c r="J12825" i="18" s="1"/>
  <c r="J12849" i="18" s="1"/>
  <c r="J12850" i="18" s="1"/>
  <c r="J12836" i="18" s="1"/>
  <c r="J12837" i="18" s="1"/>
  <c r="D13186" i="18"/>
  <c r="J13180" i="18"/>
  <c r="J13177" i="18"/>
  <c r="J13175" i="18"/>
  <c r="J13219" i="18"/>
  <c r="J13144" i="18"/>
  <c r="J13143" i="18"/>
  <c r="J13176" i="18"/>
  <c r="J13030" i="18"/>
  <c r="J12448" i="18"/>
  <c r="I13457" i="18"/>
  <c r="J13464" i="18" s="1"/>
  <c r="J13465" i="18" s="1"/>
  <c r="J13387" i="18"/>
  <c r="G13060" i="18"/>
  <c r="J13095" i="18"/>
  <c r="J12451" i="18"/>
  <c r="J12460" i="18"/>
  <c r="J12450" i="18"/>
  <c r="J12452" i="18"/>
  <c r="G13620" i="18"/>
  <c r="H13615" i="18"/>
  <c r="J11949" i="18"/>
  <c r="J13417" i="18"/>
  <c r="I13415" i="18"/>
  <c r="J13415" i="18" s="1"/>
  <c r="G13379" i="18"/>
  <c r="J13450" i="18"/>
  <c r="J12917" i="18"/>
  <c r="J12897" i="18"/>
  <c r="J12902" i="18"/>
  <c r="J12903" i="18"/>
  <c r="J12896" i="18"/>
  <c r="J12900" i="18"/>
  <c r="J12901" i="18"/>
  <c r="J12899" i="18"/>
  <c r="J12898" i="18"/>
  <c r="J13178" i="18"/>
  <c r="I13431" i="18"/>
  <c r="J13411" i="18"/>
  <c r="I13454" i="18"/>
  <c r="I13438" i="18"/>
  <c r="J11843" i="18"/>
  <c r="J11844" i="18" s="1"/>
  <c r="E95" i="20" s="1"/>
  <c r="I95" i="20" s="1"/>
  <c r="J11823" i="18"/>
  <c r="J12564" i="18"/>
  <c r="J12592" i="18" s="1"/>
  <c r="J12594" i="18" s="1"/>
  <c r="J12572" i="18" s="1"/>
  <c r="I13586" i="18"/>
  <c r="J13484" i="18"/>
  <c r="G13506" i="18"/>
  <c r="J12208" i="18"/>
  <c r="J12198" i="18"/>
  <c r="J12199" i="18"/>
  <c r="J12200" i="18"/>
  <c r="J13179" i="18"/>
  <c r="J13386" i="18"/>
  <c r="J13391" i="18" s="1"/>
  <c r="J12071" i="18"/>
  <c r="J12095" i="18" s="1"/>
  <c r="J12096" i="18" s="1"/>
  <c r="G13378" i="18"/>
  <c r="H13364" i="18"/>
  <c r="I13412" i="18"/>
  <c r="J13412" i="18" s="1"/>
  <c r="G13377" i="18"/>
  <c r="J12689" i="18"/>
  <c r="J12685" i="18"/>
  <c r="J12687" i="18"/>
  <c r="J12686" i="18"/>
  <c r="J12684" i="18"/>
  <c r="G13501" i="18"/>
  <c r="G13608" i="18"/>
  <c r="G13500" i="18"/>
  <c r="J13494" i="18"/>
  <c r="I13512" i="18" s="1"/>
  <c r="J12343" i="18"/>
  <c r="J12344" i="18" s="1"/>
  <c r="J12321" i="18" s="1"/>
  <c r="J12345" i="18" s="1"/>
  <c r="J12346" i="18" s="1"/>
  <c r="J12332" i="18" s="1"/>
  <c r="J12333" i="18" s="1"/>
  <c r="J13414" i="18"/>
  <c r="J13449" i="18"/>
  <c r="J13451" i="18" s="1"/>
  <c r="J13475" i="18" s="1"/>
  <c r="I13455" i="18"/>
  <c r="G13376" i="18"/>
  <c r="AF106" i="20"/>
  <c r="N106" i="20"/>
  <c r="O106" i="20" s="1"/>
  <c r="L106" i="20"/>
  <c r="M106" i="20" s="1"/>
  <c r="A13484" i="18"/>
  <c r="A13485" i="18" s="1"/>
  <c r="A13486" i="18" s="1"/>
  <c r="A13487" i="18" s="1"/>
  <c r="A13488" i="18" s="1"/>
  <c r="A13489" i="18" s="1"/>
  <c r="A13490" i="18" s="1"/>
  <c r="A13491" i="18" s="1"/>
  <c r="A13492" i="18" s="1"/>
  <c r="A13493" i="18" s="1"/>
  <c r="A13494" i="18" s="1"/>
  <c r="A13495" i="18" s="1"/>
  <c r="A13496" i="18" s="1"/>
  <c r="A13497" i="18" s="1"/>
  <c r="A13498" i="18" s="1"/>
  <c r="A13499" i="18" s="1"/>
  <c r="A13500" i="18" s="1"/>
  <c r="A13501" i="18" s="1"/>
  <c r="A13502" i="18" s="1"/>
  <c r="A13503" i="18" s="1"/>
  <c r="A13504" i="18" s="1"/>
  <c r="A13505" i="18" s="1"/>
  <c r="A13506" i="18" s="1"/>
  <c r="A13507" i="18" s="1"/>
  <c r="A13508" i="18" s="1"/>
  <c r="A13509" i="18" s="1"/>
  <c r="A13510" i="18" s="1"/>
  <c r="A13511" i="18" s="1"/>
  <c r="A13512" i="18" s="1"/>
  <c r="A13513" i="18" s="1"/>
  <c r="A13514" i="18" s="1"/>
  <c r="A13515" i="18" s="1"/>
  <c r="A13516" i="18" s="1"/>
  <c r="A13517" i="18" s="1"/>
  <c r="A13518" i="18" s="1"/>
  <c r="A13519" i="18" s="1"/>
  <c r="A13520" i="18" s="1"/>
  <c r="A13521" i="18" s="1"/>
  <c r="A13522" i="18" s="1"/>
  <c r="A13523" i="18" s="1"/>
  <c r="A13524" i="18" s="1"/>
  <c r="A13525" i="18" s="1"/>
  <c r="A13526" i="18" s="1"/>
  <c r="A13527" i="18" s="1"/>
  <c r="A13528" i="18" s="1"/>
  <c r="A13529" i="18" s="1"/>
  <c r="A13530" i="18" s="1"/>
  <c r="A13531" i="18" s="1"/>
  <c r="A13532" i="18" s="1"/>
  <c r="A13533" i="18" s="1"/>
  <c r="A13534" i="18" s="1"/>
  <c r="A13535" i="18" s="1"/>
  <c r="A13536" i="18" s="1"/>
  <c r="A13537" i="18" s="1"/>
  <c r="A13538" i="18" s="1"/>
  <c r="A13539" i="18" s="1"/>
  <c r="A13540" i="18" s="1"/>
  <c r="A13541" i="18" s="1"/>
  <c r="A13542" i="18" s="1"/>
  <c r="A13543" i="18" s="1"/>
  <c r="A13544" i="18" s="1"/>
  <c r="A13545" i="18" s="1"/>
  <c r="A13546" i="18" s="1"/>
  <c r="A13547" i="18" s="1"/>
  <c r="A13548" i="18" s="1"/>
  <c r="A13549" i="18" s="1"/>
  <c r="A13550" i="18" s="1"/>
  <c r="A13551" i="18" s="1"/>
  <c r="A13552" i="18" s="1"/>
  <c r="A13553" i="18" s="1"/>
  <c r="A13554" i="18" s="1"/>
  <c r="A13555" i="18" s="1"/>
  <c r="A13556" i="18" s="1"/>
  <c r="A13557" i="18" s="1"/>
  <c r="A13558" i="18" s="1"/>
  <c r="A13559" i="18" s="1"/>
  <c r="A13560" i="18" s="1"/>
  <c r="A13561" i="18" s="1"/>
  <c r="A13562" i="18" s="1"/>
  <c r="A13563" i="18" s="1"/>
  <c r="A13564" i="18" s="1"/>
  <c r="A13565" i="18" s="1"/>
  <c r="A13566" i="18" s="1"/>
  <c r="A13567" i="18" s="1"/>
  <c r="A13568" i="18" s="1"/>
  <c r="A13569" i="18" s="1"/>
  <c r="A13570" i="18" s="1"/>
  <c r="A13571" i="18" s="1"/>
  <c r="A13572" i="18" s="1"/>
  <c r="A13573" i="18" s="1"/>
  <c r="A13574" i="18" s="1"/>
  <c r="A13575" i="18" s="1"/>
  <c r="A13576" i="18" s="1"/>
  <c r="A13577" i="18" s="1"/>
  <c r="A13578" i="18" s="1"/>
  <c r="A13579" i="18" s="1"/>
  <c r="A13580" i="18" s="1"/>
  <c r="A13581" i="18" s="1"/>
  <c r="A13582" i="18" s="1"/>
  <c r="A13583" i="18" s="1"/>
  <c r="A13584" i="18" s="1"/>
  <c r="A13585" i="18" s="1"/>
  <c r="A13586" i="18" s="1"/>
  <c r="A13587" i="18" s="1"/>
  <c r="A13588" i="18" s="1"/>
  <c r="A13589" i="18" s="1"/>
  <c r="A13590" i="18" s="1"/>
  <c r="A13591" i="18" s="1"/>
  <c r="A13592" i="18" s="1"/>
  <c r="A13593" i="18" s="1"/>
  <c r="A13594" i="18" s="1"/>
  <c r="A13595" i="18" s="1"/>
  <c r="A13596" i="18" s="1"/>
  <c r="A13597" i="18" s="1"/>
  <c r="A13598" i="18" s="1"/>
  <c r="A13599" i="18" s="1"/>
  <c r="A13600" i="18" s="1"/>
  <c r="A13601" i="18" s="1"/>
  <c r="A13602" i="18" s="1"/>
  <c r="A13603" i="18" s="1"/>
  <c r="A13604" i="18" s="1"/>
  <c r="A13605" i="18" s="1"/>
  <c r="A13606" i="18" s="1"/>
  <c r="A13607" i="18" s="1"/>
  <c r="A13608" i="18" s="1"/>
  <c r="A13609" i="18" s="1"/>
  <c r="R105" i="20"/>
  <c r="AT106" i="20"/>
  <c r="AB106" i="20"/>
  <c r="H106" i="20"/>
  <c r="AW106" i="20"/>
  <c r="AY106" i="20"/>
  <c r="AX106" i="20"/>
  <c r="AS106" i="20"/>
  <c r="AM106" i="20"/>
  <c r="AR106" i="20"/>
  <c r="AP106" i="20"/>
  <c r="AD106" i="20"/>
  <c r="AO106" i="20"/>
  <c r="AZ105" i="20"/>
  <c r="AI106" i="20"/>
  <c r="AK106" i="20"/>
  <c r="AQ106" i="20"/>
  <c r="AU106" i="20"/>
  <c r="F108" i="20"/>
  <c r="P108" i="20" s="1"/>
  <c r="E97" i="20"/>
  <c r="I97" i="20" s="1"/>
  <c r="AV106" i="20"/>
  <c r="AH106" i="20"/>
  <c r="AL106" i="20"/>
  <c r="AG106" i="20"/>
  <c r="AE106" i="20"/>
  <c r="AJ106" i="20"/>
  <c r="AN106" i="20"/>
  <c r="AC106" i="20"/>
  <c r="Q107" i="20"/>
  <c r="K108" i="20"/>
  <c r="C13484" i="18"/>
  <c r="C13485" i="18" s="1"/>
  <c r="C13486" i="18" s="1"/>
  <c r="C13487" i="18" s="1"/>
  <c r="C13488" i="18" s="1"/>
  <c r="C13489" i="18" s="1"/>
  <c r="C13490" i="18" s="1"/>
  <c r="C13491" i="18" s="1"/>
  <c r="C13492" i="18" s="1"/>
  <c r="C13493" i="18" s="1"/>
  <c r="C13494" i="18" s="1"/>
  <c r="C13495" i="18" s="1"/>
  <c r="C13496" i="18" s="1"/>
  <c r="C13497" i="18" s="1"/>
  <c r="C13498" i="18" s="1"/>
  <c r="C13499" i="18" s="1"/>
  <c r="C13500" i="18" s="1"/>
  <c r="C13501" i="18" s="1"/>
  <c r="C13502" i="18" s="1"/>
  <c r="C13503" i="18" s="1"/>
  <c r="C13504" i="18" s="1"/>
  <c r="C13505" i="18" s="1"/>
  <c r="C13506" i="18" s="1"/>
  <c r="C13507" i="18" s="1"/>
  <c r="C13508" i="18" s="1"/>
  <c r="C13509" i="18" s="1"/>
  <c r="C13510" i="18" s="1"/>
  <c r="C13511" i="18" s="1"/>
  <c r="C13512" i="18" s="1"/>
  <c r="C13513" i="18" s="1"/>
  <c r="C13514" i="18" s="1"/>
  <c r="C13515" i="18" s="1"/>
  <c r="C13516" i="18" s="1"/>
  <c r="C13517" i="18" s="1"/>
  <c r="C13518" i="18" s="1"/>
  <c r="C13519" i="18" s="1"/>
  <c r="C13520" i="18" s="1"/>
  <c r="C13521" i="18" s="1"/>
  <c r="C13522" i="18" s="1"/>
  <c r="C13523" i="18" s="1"/>
  <c r="C13524" i="18" s="1"/>
  <c r="C13525" i="18" s="1"/>
  <c r="C13526" i="18" s="1"/>
  <c r="C13527" i="18" s="1"/>
  <c r="C13528" i="18" s="1"/>
  <c r="C13529" i="18" s="1"/>
  <c r="C13530" i="18" s="1"/>
  <c r="C13531" i="18" s="1"/>
  <c r="C13532" i="18" s="1"/>
  <c r="C13533" i="18" s="1"/>
  <c r="C13534" i="18" s="1"/>
  <c r="C13535" i="18" s="1"/>
  <c r="C13536" i="18" s="1"/>
  <c r="C13537" i="18" s="1"/>
  <c r="C13538" i="18" s="1"/>
  <c r="C13539" i="18" s="1"/>
  <c r="C13540" i="18" s="1"/>
  <c r="C13541" i="18" s="1"/>
  <c r="C13542" i="18" s="1"/>
  <c r="C13543" i="18" s="1"/>
  <c r="C13544" i="18" s="1"/>
  <c r="C13545" i="18" s="1"/>
  <c r="C13546" i="18" s="1"/>
  <c r="C13547" i="18" s="1"/>
  <c r="C13548" i="18" s="1"/>
  <c r="C13549" i="18" s="1"/>
  <c r="C13550" i="18" s="1"/>
  <c r="C13551" i="18" s="1"/>
  <c r="C13552" i="18" s="1"/>
  <c r="C13553" i="18" s="1"/>
  <c r="C13554" i="18" s="1"/>
  <c r="C13555" i="18" s="1"/>
  <c r="C13556" i="18" s="1"/>
  <c r="C13557" i="18" s="1"/>
  <c r="C13558" i="18" s="1"/>
  <c r="C13559" i="18" s="1"/>
  <c r="C13560" i="18" s="1"/>
  <c r="C13561" i="18" s="1"/>
  <c r="C13562" i="18" s="1"/>
  <c r="C13563" i="18" s="1"/>
  <c r="C13564" i="18" s="1"/>
  <c r="C13565" i="18" s="1"/>
  <c r="C13566" i="18" s="1"/>
  <c r="C13567" i="18" s="1"/>
  <c r="C13568" i="18" s="1"/>
  <c r="C13569" i="18" s="1"/>
  <c r="C13570" i="18" s="1"/>
  <c r="C13571" i="18" s="1"/>
  <c r="C13572" i="18" s="1"/>
  <c r="C13573" i="18" s="1"/>
  <c r="C13574" i="18" s="1"/>
  <c r="C13575" i="18" s="1"/>
  <c r="C13576" i="18" s="1"/>
  <c r="C13577" i="18" s="1"/>
  <c r="C13578" i="18" s="1"/>
  <c r="C13579" i="18" s="1"/>
  <c r="C13580" i="18" s="1"/>
  <c r="C13581" i="18" s="1"/>
  <c r="C13582" i="18" s="1"/>
  <c r="C13583" i="18" s="1"/>
  <c r="C13584" i="18" s="1"/>
  <c r="C13585" i="18" s="1"/>
  <c r="C13586" i="18" s="1"/>
  <c r="C13587" i="18" s="1"/>
  <c r="C13588" i="18" s="1"/>
  <c r="C13589" i="18" s="1"/>
  <c r="C13590" i="18" s="1"/>
  <c r="C13591" i="18" s="1"/>
  <c r="C13592" i="18" s="1"/>
  <c r="C13593" i="18" s="1"/>
  <c r="C13594" i="18" s="1"/>
  <c r="C13595" i="18" s="1"/>
  <c r="C13596" i="18" s="1"/>
  <c r="C13597" i="18" s="1"/>
  <c r="C13598" i="18" s="1"/>
  <c r="C13599" i="18" s="1"/>
  <c r="C13600" i="18" s="1"/>
  <c r="C13601" i="18" s="1"/>
  <c r="C13602" i="18" s="1"/>
  <c r="C13603" i="18" s="1"/>
  <c r="C13604" i="18" s="1"/>
  <c r="C13605" i="18" s="1"/>
  <c r="C13606" i="18" s="1"/>
  <c r="C13607" i="18" s="1"/>
  <c r="C13608" i="18" s="1"/>
  <c r="C13609" i="18" s="1"/>
  <c r="D109" i="20"/>
  <c r="B109" i="20" s="1"/>
  <c r="M13736" i="18"/>
  <c r="B13484" i="18"/>
  <c r="B13485" i="18" s="1"/>
  <c r="B13486" i="18" s="1"/>
  <c r="B13487" i="18" s="1"/>
  <c r="B13488" i="18" s="1"/>
  <c r="B13489" i="18" s="1"/>
  <c r="B13490" i="18" s="1"/>
  <c r="B13491" i="18" s="1"/>
  <c r="B13492" i="18" s="1"/>
  <c r="B13493" i="18" s="1"/>
  <c r="B13494" i="18" s="1"/>
  <c r="B13495" i="18" s="1"/>
  <c r="B13496" i="18" s="1"/>
  <c r="B13497" i="18" s="1"/>
  <c r="B13498" i="18" s="1"/>
  <c r="B13499" i="18" s="1"/>
  <c r="B13500" i="18" s="1"/>
  <c r="B13501" i="18" s="1"/>
  <c r="B13502" i="18" s="1"/>
  <c r="B13503" i="18" s="1"/>
  <c r="B13504" i="18" s="1"/>
  <c r="B13505" i="18" s="1"/>
  <c r="B13506" i="18" s="1"/>
  <c r="B13507" i="18" s="1"/>
  <c r="B13508" i="18" s="1"/>
  <c r="B13509" i="18" s="1"/>
  <c r="B13510" i="18" s="1"/>
  <c r="B13511" i="18" s="1"/>
  <c r="B13512" i="18" s="1"/>
  <c r="B13513" i="18" s="1"/>
  <c r="B13514" i="18" s="1"/>
  <c r="B13515" i="18" s="1"/>
  <c r="B13516" i="18" s="1"/>
  <c r="B13517" i="18" s="1"/>
  <c r="B13518" i="18" s="1"/>
  <c r="B13519" i="18" s="1"/>
  <c r="B13520" i="18" s="1"/>
  <c r="B13521" i="18" s="1"/>
  <c r="B13522" i="18" s="1"/>
  <c r="B13523" i="18" s="1"/>
  <c r="B13524" i="18" s="1"/>
  <c r="B13525" i="18" s="1"/>
  <c r="B13526" i="18" s="1"/>
  <c r="B13527" i="18" s="1"/>
  <c r="B13528" i="18" s="1"/>
  <c r="B13529" i="18" s="1"/>
  <c r="B13530" i="18" s="1"/>
  <c r="B13531" i="18" s="1"/>
  <c r="B13532" i="18" s="1"/>
  <c r="B13533" i="18" s="1"/>
  <c r="B13534" i="18" s="1"/>
  <c r="B13535" i="18" s="1"/>
  <c r="B13536" i="18" s="1"/>
  <c r="B13537" i="18" s="1"/>
  <c r="B13538" i="18" s="1"/>
  <c r="B13539" i="18" s="1"/>
  <c r="B13540" i="18" s="1"/>
  <c r="B13541" i="18" s="1"/>
  <c r="B13542" i="18" s="1"/>
  <c r="B13543" i="18" s="1"/>
  <c r="B13544" i="18" s="1"/>
  <c r="B13545" i="18" s="1"/>
  <c r="B13546" i="18" s="1"/>
  <c r="B13547" i="18" s="1"/>
  <c r="B13548" i="18" s="1"/>
  <c r="B13549" i="18" s="1"/>
  <c r="B13550" i="18" s="1"/>
  <c r="B13551" i="18" s="1"/>
  <c r="B13552" i="18" s="1"/>
  <c r="B13553" i="18" s="1"/>
  <c r="B13554" i="18" s="1"/>
  <c r="B13555" i="18" s="1"/>
  <c r="B13556" i="18" s="1"/>
  <c r="B13557" i="18" s="1"/>
  <c r="B13558" i="18" s="1"/>
  <c r="B13559" i="18" s="1"/>
  <c r="B13560" i="18" s="1"/>
  <c r="B13561" i="18" s="1"/>
  <c r="B13562" i="18" s="1"/>
  <c r="B13563" i="18" s="1"/>
  <c r="B13564" i="18" s="1"/>
  <c r="B13565" i="18" s="1"/>
  <c r="B13566" i="18" s="1"/>
  <c r="B13567" i="18" s="1"/>
  <c r="B13568" i="18" s="1"/>
  <c r="B13569" i="18" s="1"/>
  <c r="B13570" i="18" s="1"/>
  <c r="B13571" i="18" s="1"/>
  <c r="B13572" i="18" s="1"/>
  <c r="B13573" i="18" s="1"/>
  <c r="B13574" i="18" s="1"/>
  <c r="B13575" i="18" s="1"/>
  <c r="B13576" i="18" s="1"/>
  <c r="B13577" i="18" s="1"/>
  <c r="B13578" i="18" s="1"/>
  <c r="B13579" i="18" s="1"/>
  <c r="B13580" i="18" s="1"/>
  <c r="B13581" i="18" s="1"/>
  <c r="B13582" i="18" s="1"/>
  <c r="B13583" i="18" s="1"/>
  <c r="B13584" i="18" s="1"/>
  <c r="B13585" i="18" s="1"/>
  <c r="B13586" i="18" s="1"/>
  <c r="B13587" i="18" s="1"/>
  <c r="B13588" i="18" s="1"/>
  <c r="B13589" i="18" s="1"/>
  <c r="B13590" i="18" s="1"/>
  <c r="B13591" i="18" s="1"/>
  <c r="B13592" i="18" s="1"/>
  <c r="B13593" i="18" s="1"/>
  <c r="B13594" i="18" s="1"/>
  <c r="B13595" i="18" s="1"/>
  <c r="B13596" i="18" s="1"/>
  <c r="B13597" i="18" s="1"/>
  <c r="B13598" i="18" s="1"/>
  <c r="B13599" i="18" s="1"/>
  <c r="B13600" i="18" s="1"/>
  <c r="B13601" i="18" s="1"/>
  <c r="B13602" i="18" s="1"/>
  <c r="B13603" i="18" s="1"/>
  <c r="B13604" i="18" s="1"/>
  <c r="B13605" i="18" s="1"/>
  <c r="B13606" i="18" s="1"/>
  <c r="B13607" i="18" s="1"/>
  <c r="B13608" i="18" s="1"/>
  <c r="B13609" i="18" s="1"/>
  <c r="C109" i="20"/>
  <c r="J108" i="20"/>
  <c r="AA108" i="20"/>
  <c r="G107" i="20"/>
  <c r="J13145" i="18" l="1"/>
  <c r="J12197" i="18"/>
  <c r="J12221" i="18" s="1"/>
  <c r="J12222" i="18" s="1"/>
  <c r="E98" i="20" s="1"/>
  <c r="I98" i="20" s="1"/>
  <c r="J13270" i="18"/>
  <c r="J13303" i="18"/>
  <c r="J13269" i="18"/>
  <c r="J13271" i="18" s="1"/>
  <c r="J13281" i="18" s="1"/>
  <c r="J13302" i="18"/>
  <c r="J13304" i="18"/>
  <c r="D13312" i="18"/>
  <c r="J13301" i="18"/>
  <c r="J13345" i="18"/>
  <c r="J13306" i="18"/>
  <c r="D13438" i="18"/>
  <c r="J13432" i="18"/>
  <c r="J13471" i="18"/>
  <c r="J13428" i="18"/>
  <c r="J13429" i="18"/>
  <c r="J13396" i="18"/>
  <c r="J13427" i="18"/>
  <c r="J13395" i="18"/>
  <c r="J13430" i="18"/>
  <c r="G13496" i="18"/>
  <c r="J13543" i="18"/>
  <c r="J13511" i="18"/>
  <c r="J13537" i="18" s="1"/>
  <c r="G13504" i="18"/>
  <c r="I13456" i="18"/>
  <c r="I13461" i="18" s="1"/>
  <c r="J12075" i="18"/>
  <c r="G13734" i="18"/>
  <c r="G13626" i="18"/>
  <c r="G13627" i="18"/>
  <c r="J13620" i="18"/>
  <c r="J13668" i="18" s="1"/>
  <c r="J13151" i="18"/>
  <c r="J13152" i="18"/>
  <c r="J13149" i="18"/>
  <c r="G13505" i="18"/>
  <c r="I13564" i="18"/>
  <c r="I13580" i="18"/>
  <c r="I13583" i="18"/>
  <c r="J13590" i="18" s="1"/>
  <c r="J13591" i="18" s="1"/>
  <c r="J13418" i="18"/>
  <c r="J13423" i="18" s="1"/>
  <c r="G13746" i="18"/>
  <c r="H13741" i="18"/>
  <c r="J13513" i="18"/>
  <c r="H13491" i="18"/>
  <c r="I13556" i="18" s="1"/>
  <c r="J13576" i="18"/>
  <c r="J12595" i="18"/>
  <c r="J12596" i="18" s="1"/>
  <c r="J12573" i="18" s="1"/>
  <c r="J12597" i="18" s="1"/>
  <c r="J12598" i="18" s="1"/>
  <c r="J12584" i="18" s="1"/>
  <c r="J12585" i="18" s="1"/>
  <c r="J12449" i="18"/>
  <c r="J12473" i="18" s="1"/>
  <c r="J12474" i="18" s="1"/>
  <c r="J13155" i="18"/>
  <c r="J13154" i="18"/>
  <c r="J12322" i="18"/>
  <c r="J12690" i="18"/>
  <c r="J12718" i="18" s="1"/>
  <c r="J12720" i="18" s="1"/>
  <c r="J12698" i="18" s="1"/>
  <c r="G13502" i="18"/>
  <c r="I13538" i="18"/>
  <c r="H13490" i="18"/>
  <c r="J13540" i="18"/>
  <c r="J13431" i="18"/>
  <c r="J13148" i="18"/>
  <c r="J12334" i="18"/>
  <c r="J12324" i="18"/>
  <c r="J12325" i="18"/>
  <c r="J12326" i="18"/>
  <c r="G13503" i="18"/>
  <c r="J13575" i="18"/>
  <c r="J13577" i="18" s="1"/>
  <c r="J13601" i="18" s="1"/>
  <c r="J13542" i="18"/>
  <c r="F13450" i="18"/>
  <c r="E13450" i="18"/>
  <c r="D13450" i="18"/>
  <c r="J13044" i="18"/>
  <c r="J13046" i="18" s="1"/>
  <c r="J13066" i="18"/>
  <c r="J13150" i="18"/>
  <c r="J13181" i="18"/>
  <c r="J12826" i="18"/>
  <c r="J13512" i="18"/>
  <c r="J13517" i="18" s="1"/>
  <c r="I13581" i="18"/>
  <c r="I13541" i="18"/>
  <c r="J13541" i="18" s="1"/>
  <c r="J13539" i="18"/>
  <c r="G13507" i="18"/>
  <c r="J13538" i="18" s="1"/>
  <c r="J12201" i="18"/>
  <c r="J12904" i="18"/>
  <c r="I13712" i="18"/>
  <c r="G13632" i="18"/>
  <c r="J13610" i="18"/>
  <c r="A13610" i="18" s="1"/>
  <c r="A13611" i="18" s="1"/>
  <c r="A13612" i="18" s="1"/>
  <c r="A13613" i="18" s="1"/>
  <c r="A13614" i="18" s="1"/>
  <c r="A13615" i="18" s="1"/>
  <c r="A13616" i="18" s="1"/>
  <c r="A13617" i="18" s="1"/>
  <c r="A13618" i="18" s="1"/>
  <c r="A13619" i="18" s="1"/>
  <c r="A13620" i="18" s="1"/>
  <c r="A13621" i="18" s="1"/>
  <c r="A13622" i="18" s="1"/>
  <c r="A13623" i="18" s="1"/>
  <c r="A13624" i="18" s="1"/>
  <c r="A13625" i="18" s="1"/>
  <c r="A13626" i="18" s="1"/>
  <c r="A13627" i="18" s="1"/>
  <c r="A13628" i="18" s="1"/>
  <c r="A13629" i="18" s="1"/>
  <c r="A13630" i="18" s="1"/>
  <c r="A13631" i="18" s="1"/>
  <c r="A13632" i="18" s="1"/>
  <c r="A13633" i="18" s="1"/>
  <c r="A13634" i="18" s="1"/>
  <c r="A13635" i="18" s="1"/>
  <c r="A13636" i="18" s="1"/>
  <c r="A13637" i="18" s="1"/>
  <c r="A13638" i="18" s="1"/>
  <c r="A13639" i="18" s="1"/>
  <c r="A13640" i="18" s="1"/>
  <c r="A13641" i="18" s="1"/>
  <c r="A13642" i="18" s="1"/>
  <c r="A13643" i="18" s="1"/>
  <c r="A13644" i="18" s="1"/>
  <c r="A13645" i="18" s="1"/>
  <c r="A13646" i="18" s="1"/>
  <c r="A13647" i="18" s="1"/>
  <c r="A13648" i="18" s="1"/>
  <c r="A13649" i="18" s="1"/>
  <c r="A13650" i="18" s="1"/>
  <c r="A13651" i="18" s="1"/>
  <c r="A13652" i="18" s="1"/>
  <c r="A13653" i="18" s="1"/>
  <c r="A13654" i="18" s="1"/>
  <c r="A13655" i="18" s="1"/>
  <c r="A13656" i="18" s="1"/>
  <c r="A13657" i="18" s="1"/>
  <c r="A13658" i="18" s="1"/>
  <c r="A13659" i="18" s="1"/>
  <c r="A13660" i="18" s="1"/>
  <c r="A13661" i="18" s="1"/>
  <c r="A13662" i="18" s="1"/>
  <c r="A13663" i="18" s="1"/>
  <c r="A13664" i="18" s="1"/>
  <c r="A13665" i="18" s="1"/>
  <c r="A13666" i="18" s="1"/>
  <c r="A13667" i="18" s="1"/>
  <c r="A13668" i="18" s="1"/>
  <c r="A13669" i="18" s="1"/>
  <c r="A13670" i="18" s="1"/>
  <c r="A13671" i="18" s="1"/>
  <c r="A13672" i="18" s="1"/>
  <c r="A13673" i="18" s="1"/>
  <c r="A13674" i="18" s="1"/>
  <c r="A13675" i="18" s="1"/>
  <c r="A13676" i="18" s="1"/>
  <c r="A13677" i="18" s="1"/>
  <c r="A13678" i="18" s="1"/>
  <c r="A13679" i="18" s="1"/>
  <c r="A13680" i="18" s="1"/>
  <c r="A13681" i="18" s="1"/>
  <c r="A13682" i="18" s="1"/>
  <c r="A13683" i="18" s="1"/>
  <c r="A13684" i="18" s="1"/>
  <c r="A13685" i="18" s="1"/>
  <c r="A13686" i="18" s="1"/>
  <c r="A13687" i="18" s="1"/>
  <c r="A13688" i="18" s="1"/>
  <c r="A13689" i="18" s="1"/>
  <c r="A13690" i="18" s="1"/>
  <c r="A13691" i="18" s="1"/>
  <c r="A13692" i="18" s="1"/>
  <c r="A13693" i="18" s="1"/>
  <c r="A13694" i="18" s="1"/>
  <c r="A13695" i="18" s="1"/>
  <c r="A13696" i="18" s="1"/>
  <c r="A13697" i="18" s="1"/>
  <c r="A13698" i="18" s="1"/>
  <c r="A13699" i="18" s="1"/>
  <c r="A13700" i="18" s="1"/>
  <c r="A13701" i="18" s="1"/>
  <c r="A13702" i="18" s="1"/>
  <c r="A13703" i="18" s="1"/>
  <c r="A13704" i="18" s="1"/>
  <c r="A13705" i="18" s="1"/>
  <c r="A13706" i="18" s="1"/>
  <c r="A13707" i="18" s="1"/>
  <c r="A13708" i="18" s="1"/>
  <c r="A13709" i="18" s="1"/>
  <c r="A13710" i="18" s="1"/>
  <c r="A13711" i="18" s="1"/>
  <c r="A13712" i="18" s="1"/>
  <c r="A13713" i="18" s="1"/>
  <c r="A13714" i="18" s="1"/>
  <c r="A13715" i="18" s="1"/>
  <c r="A13716" i="18" s="1"/>
  <c r="A13717" i="18" s="1"/>
  <c r="A13718" i="18" s="1"/>
  <c r="A13719" i="18" s="1"/>
  <c r="A13720" i="18" s="1"/>
  <c r="A13721" i="18" s="1"/>
  <c r="A13722" i="18" s="1"/>
  <c r="A13723" i="18" s="1"/>
  <c r="A13724" i="18" s="1"/>
  <c r="A13725" i="18" s="1"/>
  <c r="A13726" i="18" s="1"/>
  <c r="A13727" i="18" s="1"/>
  <c r="A13728" i="18" s="1"/>
  <c r="A13729" i="18" s="1"/>
  <c r="A13730" i="18" s="1"/>
  <c r="A13731" i="18" s="1"/>
  <c r="A13732" i="18" s="1"/>
  <c r="A13733" i="18" s="1"/>
  <c r="A13734" i="18" s="1"/>
  <c r="A13735" i="18" s="1"/>
  <c r="I13667" i="18"/>
  <c r="J13665" i="18"/>
  <c r="J13666" i="18"/>
  <c r="I13706" i="18"/>
  <c r="J13639" i="18"/>
  <c r="H13617" i="18"/>
  <c r="I13682" i="18" s="1"/>
  <c r="H13616" i="18"/>
  <c r="G13622" i="18"/>
  <c r="J13669" i="18"/>
  <c r="I13638" i="18"/>
  <c r="J13701" i="18"/>
  <c r="I13664" i="18"/>
  <c r="G13633" i="18"/>
  <c r="G13630" i="18"/>
  <c r="G13628" i="18"/>
  <c r="I13690" i="18"/>
  <c r="G13629" i="18"/>
  <c r="J13637" i="18"/>
  <c r="G13631" i="18"/>
  <c r="I13707" i="18"/>
  <c r="J13702" i="18"/>
  <c r="J12838" i="18"/>
  <c r="J12828" i="18"/>
  <c r="J12829" i="18"/>
  <c r="J12830" i="18"/>
  <c r="N107" i="20"/>
  <c r="O107" i="20" s="1"/>
  <c r="L107" i="20"/>
  <c r="E96" i="20"/>
  <c r="I96" i="20" s="1"/>
  <c r="R106" i="20"/>
  <c r="AZ106" i="20"/>
  <c r="F109" i="20"/>
  <c r="P109" i="20" s="1"/>
  <c r="Q108" i="20"/>
  <c r="H107" i="20"/>
  <c r="AP107" i="20"/>
  <c r="AW107" i="20"/>
  <c r="AB107" i="20"/>
  <c r="AS107" i="20"/>
  <c r="AY107" i="20"/>
  <c r="AK107" i="20"/>
  <c r="AD107" i="20"/>
  <c r="AG107" i="20"/>
  <c r="AF107" i="20"/>
  <c r="AE107" i="20"/>
  <c r="AV107" i="20"/>
  <c r="AO107" i="20"/>
  <c r="AR107" i="20"/>
  <c r="AT107" i="20"/>
  <c r="AJ107" i="20"/>
  <c r="AM107" i="20"/>
  <c r="AH107" i="20"/>
  <c r="AC107" i="20"/>
  <c r="AQ107" i="20"/>
  <c r="AL107" i="20"/>
  <c r="M107" i="20"/>
  <c r="AU107" i="20"/>
  <c r="AN107" i="20"/>
  <c r="AX107" i="20"/>
  <c r="AI107" i="20"/>
  <c r="G108" i="20"/>
  <c r="C110" i="20"/>
  <c r="B13610" i="18"/>
  <c r="B13611" i="18" s="1"/>
  <c r="B13612" i="18" s="1"/>
  <c r="B13613" i="18" s="1"/>
  <c r="B13614" i="18" s="1"/>
  <c r="B13615" i="18" s="1"/>
  <c r="B13616" i="18" s="1"/>
  <c r="B13617" i="18" s="1"/>
  <c r="B13618" i="18" s="1"/>
  <c r="B13619" i="18" s="1"/>
  <c r="B13620" i="18" s="1"/>
  <c r="B13621" i="18" s="1"/>
  <c r="B13622" i="18" s="1"/>
  <c r="B13623" i="18" s="1"/>
  <c r="B13624" i="18" s="1"/>
  <c r="B13625" i="18" s="1"/>
  <c r="B13626" i="18" s="1"/>
  <c r="B13627" i="18" s="1"/>
  <c r="B13628" i="18" s="1"/>
  <c r="B13629" i="18" s="1"/>
  <c r="B13630" i="18" s="1"/>
  <c r="B13631" i="18" s="1"/>
  <c r="B13632" i="18" s="1"/>
  <c r="B13633" i="18" s="1"/>
  <c r="B13634" i="18" s="1"/>
  <c r="B13635" i="18" s="1"/>
  <c r="B13636" i="18" s="1"/>
  <c r="B13637" i="18" s="1"/>
  <c r="B13638" i="18" s="1"/>
  <c r="B13639" i="18" s="1"/>
  <c r="B13640" i="18" s="1"/>
  <c r="B13641" i="18" s="1"/>
  <c r="B13642" i="18" s="1"/>
  <c r="B13643" i="18" s="1"/>
  <c r="B13644" i="18" s="1"/>
  <c r="B13645" i="18" s="1"/>
  <c r="B13646" i="18" s="1"/>
  <c r="B13647" i="18" s="1"/>
  <c r="B13648" i="18" s="1"/>
  <c r="B13649" i="18" s="1"/>
  <c r="B13650" i="18" s="1"/>
  <c r="B13651" i="18" s="1"/>
  <c r="B13652" i="18" s="1"/>
  <c r="B13653" i="18" s="1"/>
  <c r="B13654" i="18" s="1"/>
  <c r="B13655" i="18" s="1"/>
  <c r="B13656" i="18" s="1"/>
  <c r="B13657" i="18" s="1"/>
  <c r="B13658" i="18" s="1"/>
  <c r="B13659" i="18" s="1"/>
  <c r="B13660" i="18" s="1"/>
  <c r="B13661" i="18" s="1"/>
  <c r="B13662" i="18" s="1"/>
  <c r="B13663" i="18" s="1"/>
  <c r="B13664" i="18" s="1"/>
  <c r="B13665" i="18" s="1"/>
  <c r="B13666" i="18" s="1"/>
  <c r="B13667" i="18" s="1"/>
  <c r="B13668" i="18" s="1"/>
  <c r="B13669" i="18" s="1"/>
  <c r="B13670" i="18" s="1"/>
  <c r="B13671" i="18" s="1"/>
  <c r="B13672" i="18" s="1"/>
  <c r="B13673" i="18" s="1"/>
  <c r="B13674" i="18" s="1"/>
  <c r="B13675" i="18" s="1"/>
  <c r="B13676" i="18" s="1"/>
  <c r="B13677" i="18" s="1"/>
  <c r="B13678" i="18" s="1"/>
  <c r="B13679" i="18" s="1"/>
  <c r="B13680" i="18" s="1"/>
  <c r="B13681" i="18" s="1"/>
  <c r="B13682" i="18" s="1"/>
  <c r="B13683" i="18" s="1"/>
  <c r="B13684" i="18" s="1"/>
  <c r="B13685" i="18" s="1"/>
  <c r="B13686" i="18" s="1"/>
  <c r="B13687" i="18" s="1"/>
  <c r="B13688" i="18" s="1"/>
  <c r="B13689" i="18" s="1"/>
  <c r="B13690" i="18" s="1"/>
  <c r="B13691" i="18" s="1"/>
  <c r="B13692" i="18" s="1"/>
  <c r="B13693" i="18" s="1"/>
  <c r="B13694" i="18" s="1"/>
  <c r="B13695" i="18" s="1"/>
  <c r="B13696" i="18" s="1"/>
  <c r="B13697" i="18" s="1"/>
  <c r="B13698" i="18" s="1"/>
  <c r="B13699" i="18" s="1"/>
  <c r="B13700" i="18" s="1"/>
  <c r="B13701" i="18" s="1"/>
  <c r="B13702" i="18" s="1"/>
  <c r="B13703" i="18" s="1"/>
  <c r="B13704" i="18" s="1"/>
  <c r="B13705" i="18" s="1"/>
  <c r="B13706" i="18" s="1"/>
  <c r="B13707" i="18" s="1"/>
  <c r="B13708" i="18" s="1"/>
  <c r="B13709" i="18" s="1"/>
  <c r="B13710" i="18" s="1"/>
  <c r="B13711" i="18" s="1"/>
  <c r="B13712" i="18" s="1"/>
  <c r="B13713" i="18" s="1"/>
  <c r="B13714" i="18" s="1"/>
  <c r="B13715" i="18" s="1"/>
  <c r="B13716" i="18" s="1"/>
  <c r="B13717" i="18" s="1"/>
  <c r="B13718" i="18" s="1"/>
  <c r="B13719" i="18" s="1"/>
  <c r="B13720" i="18" s="1"/>
  <c r="B13721" i="18" s="1"/>
  <c r="B13722" i="18" s="1"/>
  <c r="B13723" i="18" s="1"/>
  <c r="B13724" i="18" s="1"/>
  <c r="B13725" i="18" s="1"/>
  <c r="B13726" i="18" s="1"/>
  <c r="B13727" i="18" s="1"/>
  <c r="B13728" i="18" s="1"/>
  <c r="B13729" i="18" s="1"/>
  <c r="B13730" i="18" s="1"/>
  <c r="B13731" i="18" s="1"/>
  <c r="B13732" i="18" s="1"/>
  <c r="B13733" i="18" s="1"/>
  <c r="B13734" i="18" s="1"/>
  <c r="B13735" i="18" s="1"/>
  <c r="J109" i="20"/>
  <c r="AA109" i="20"/>
  <c r="C13610" i="18"/>
  <c r="C13611" i="18" s="1"/>
  <c r="C13612" i="18" s="1"/>
  <c r="C13613" i="18" s="1"/>
  <c r="C13614" i="18" s="1"/>
  <c r="C13615" i="18" s="1"/>
  <c r="C13616" i="18" s="1"/>
  <c r="C13617" i="18" s="1"/>
  <c r="C13618" i="18" s="1"/>
  <c r="C13619" i="18" s="1"/>
  <c r="C13620" i="18" s="1"/>
  <c r="C13621" i="18" s="1"/>
  <c r="C13622" i="18" s="1"/>
  <c r="C13623" i="18" s="1"/>
  <c r="C13624" i="18" s="1"/>
  <c r="C13625" i="18" s="1"/>
  <c r="C13626" i="18" s="1"/>
  <c r="C13627" i="18" s="1"/>
  <c r="C13628" i="18" s="1"/>
  <c r="C13629" i="18" s="1"/>
  <c r="C13630" i="18" s="1"/>
  <c r="C13631" i="18" s="1"/>
  <c r="C13632" i="18" s="1"/>
  <c r="C13633" i="18" s="1"/>
  <c r="C13634" i="18" s="1"/>
  <c r="C13635" i="18" s="1"/>
  <c r="C13636" i="18" s="1"/>
  <c r="C13637" i="18" s="1"/>
  <c r="C13638" i="18" s="1"/>
  <c r="C13639" i="18" s="1"/>
  <c r="C13640" i="18" s="1"/>
  <c r="C13641" i="18" s="1"/>
  <c r="C13642" i="18" s="1"/>
  <c r="C13643" i="18" s="1"/>
  <c r="C13644" i="18" s="1"/>
  <c r="C13645" i="18" s="1"/>
  <c r="C13646" i="18" s="1"/>
  <c r="C13647" i="18" s="1"/>
  <c r="C13648" i="18" s="1"/>
  <c r="C13649" i="18" s="1"/>
  <c r="C13650" i="18" s="1"/>
  <c r="C13651" i="18" s="1"/>
  <c r="C13652" i="18" s="1"/>
  <c r="C13653" i="18" s="1"/>
  <c r="C13654" i="18" s="1"/>
  <c r="C13655" i="18" s="1"/>
  <c r="C13656" i="18" s="1"/>
  <c r="C13657" i="18" s="1"/>
  <c r="C13658" i="18" s="1"/>
  <c r="C13659" i="18" s="1"/>
  <c r="C13660" i="18" s="1"/>
  <c r="C13661" i="18" s="1"/>
  <c r="C13662" i="18" s="1"/>
  <c r="C13663" i="18" s="1"/>
  <c r="C13664" i="18" s="1"/>
  <c r="C13665" i="18" s="1"/>
  <c r="C13666" i="18" s="1"/>
  <c r="C13667" i="18" s="1"/>
  <c r="C13668" i="18" s="1"/>
  <c r="C13669" i="18" s="1"/>
  <c r="C13670" i="18" s="1"/>
  <c r="C13671" i="18" s="1"/>
  <c r="C13672" i="18" s="1"/>
  <c r="C13673" i="18" s="1"/>
  <c r="C13674" i="18" s="1"/>
  <c r="C13675" i="18" s="1"/>
  <c r="C13676" i="18" s="1"/>
  <c r="C13677" i="18" s="1"/>
  <c r="C13678" i="18" s="1"/>
  <c r="C13679" i="18" s="1"/>
  <c r="C13680" i="18" s="1"/>
  <c r="C13681" i="18" s="1"/>
  <c r="C13682" i="18" s="1"/>
  <c r="C13683" i="18" s="1"/>
  <c r="C13684" i="18" s="1"/>
  <c r="C13685" i="18" s="1"/>
  <c r="C13686" i="18" s="1"/>
  <c r="C13687" i="18" s="1"/>
  <c r="C13688" i="18" s="1"/>
  <c r="C13689" i="18" s="1"/>
  <c r="C13690" i="18" s="1"/>
  <c r="C13691" i="18" s="1"/>
  <c r="C13692" i="18" s="1"/>
  <c r="C13693" i="18" s="1"/>
  <c r="C13694" i="18" s="1"/>
  <c r="C13695" i="18" s="1"/>
  <c r="C13696" i="18" s="1"/>
  <c r="C13697" i="18" s="1"/>
  <c r="C13698" i="18" s="1"/>
  <c r="C13699" i="18" s="1"/>
  <c r="C13700" i="18" s="1"/>
  <c r="C13701" i="18" s="1"/>
  <c r="C13702" i="18" s="1"/>
  <c r="C13703" i="18" s="1"/>
  <c r="C13704" i="18" s="1"/>
  <c r="C13705" i="18" s="1"/>
  <c r="C13706" i="18" s="1"/>
  <c r="C13707" i="18" s="1"/>
  <c r="C13708" i="18" s="1"/>
  <c r="C13709" i="18" s="1"/>
  <c r="C13710" i="18" s="1"/>
  <c r="C13711" i="18" s="1"/>
  <c r="C13712" i="18" s="1"/>
  <c r="C13713" i="18" s="1"/>
  <c r="C13714" i="18" s="1"/>
  <c r="C13715" i="18" s="1"/>
  <c r="C13716" i="18" s="1"/>
  <c r="C13717" i="18" s="1"/>
  <c r="C13718" i="18" s="1"/>
  <c r="C13719" i="18" s="1"/>
  <c r="C13720" i="18" s="1"/>
  <c r="C13721" i="18" s="1"/>
  <c r="C13722" i="18" s="1"/>
  <c r="C13723" i="18" s="1"/>
  <c r="C13724" i="18" s="1"/>
  <c r="C13725" i="18" s="1"/>
  <c r="C13726" i="18" s="1"/>
  <c r="C13727" i="18" s="1"/>
  <c r="C13728" i="18" s="1"/>
  <c r="C13729" i="18" s="1"/>
  <c r="C13730" i="18" s="1"/>
  <c r="C13731" i="18" s="1"/>
  <c r="C13732" i="18" s="1"/>
  <c r="C13733" i="18" s="1"/>
  <c r="C13734" i="18" s="1"/>
  <c r="C13735" i="18" s="1"/>
  <c r="D110" i="20"/>
  <c r="B110" i="20" s="1"/>
  <c r="K109" i="20"/>
  <c r="M13862" i="18"/>
  <c r="J13278" i="18" l="1"/>
  <c r="J13703" i="18"/>
  <c r="J13727" i="18" s="1"/>
  <c r="J12827" i="18"/>
  <c r="J12851" i="18" s="1"/>
  <c r="J12852" i="18" s="1"/>
  <c r="J13274" i="18"/>
  <c r="J13275" i="18"/>
  <c r="J13169" i="18"/>
  <c r="J13153" i="18"/>
  <c r="J13156" i="18" s="1"/>
  <c r="J13638" i="18"/>
  <c r="I13708" i="18"/>
  <c r="J13307" i="18"/>
  <c r="J13295" i="18"/>
  <c r="J13276" i="18"/>
  <c r="J13277" i="18"/>
  <c r="J13279" i="18"/>
  <c r="J13280" i="18"/>
  <c r="J12574" i="18"/>
  <c r="J13663" i="18"/>
  <c r="I13838" i="18"/>
  <c r="G13758" i="18"/>
  <c r="J13736" i="18"/>
  <c r="I13709" i="18"/>
  <c r="J13716" i="18" s="1"/>
  <c r="J13717" i="18" s="1"/>
  <c r="J12721" i="18"/>
  <c r="J12722" i="18" s="1"/>
  <c r="J12699" i="18" s="1"/>
  <c r="J12723" i="18" s="1"/>
  <c r="J12724" i="18" s="1"/>
  <c r="J12710" i="18" s="1"/>
  <c r="J12711" i="18" s="1"/>
  <c r="J12700" i="18"/>
  <c r="J12576" i="18"/>
  <c r="J12577" i="18"/>
  <c r="J12586" i="18"/>
  <c r="J12578" i="18"/>
  <c r="G13860" i="18"/>
  <c r="G13752" i="18"/>
  <c r="J13746" i="18"/>
  <c r="I13833" i="18" s="1"/>
  <c r="G13753" i="18"/>
  <c r="F13702" i="18"/>
  <c r="E13702" i="18"/>
  <c r="D13702" i="18"/>
  <c r="J12918" i="18"/>
  <c r="J12920" i="18" s="1"/>
  <c r="J12940" i="18"/>
  <c r="J13094" i="18"/>
  <c r="F13060" i="18"/>
  <c r="H13060" i="18" s="1"/>
  <c r="J13544" i="18"/>
  <c r="J13549" i="18" s="1"/>
  <c r="D13564" i="18"/>
  <c r="J13521" i="18"/>
  <c r="J13597" i="18"/>
  <c r="J13553" i="18"/>
  <c r="J13555" i="18"/>
  <c r="J13554" i="18"/>
  <c r="J13522" i="18"/>
  <c r="J13558" i="18"/>
  <c r="F13576" i="18"/>
  <c r="E13576" i="18"/>
  <c r="D13576" i="18"/>
  <c r="I13713" i="18"/>
  <c r="G13872" i="18"/>
  <c r="H13867" i="18"/>
  <c r="J13664" i="18"/>
  <c r="J13670" i="18" s="1"/>
  <c r="J13675" i="18" s="1"/>
  <c r="J13667" i="18"/>
  <c r="J12831" i="18"/>
  <c r="I13557" i="18"/>
  <c r="J13557" i="18" s="1"/>
  <c r="J13556" i="18"/>
  <c r="J13397" i="18"/>
  <c r="J13643" i="18"/>
  <c r="J13682" i="18" s="1"/>
  <c r="I13683" i="18"/>
  <c r="G13186" i="18"/>
  <c r="J13221" i="18"/>
  <c r="J12323" i="18"/>
  <c r="J12347" i="18" s="1"/>
  <c r="J12348" i="18" s="1"/>
  <c r="E99" i="20" s="1"/>
  <c r="I99" i="20" s="1"/>
  <c r="I13582" i="18"/>
  <c r="I13587" i="18" s="1"/>
  <c r="J12453" i="18"/>
  <c r="J13433" i="18"/>
  <c r="N108" i="20"/>
  <c r="O108" i="20" s="1"/>
  <c r="L108" i="20"/>
  <c r="M108" i="20" s="1"/>
  <c r="G109" i="20"/>
  <c r="AU109" i="20" s="1"/>
  <c r="A13736" i="18"/>
  <c r="A13737" i="18" s="1"/>
  <c r="A13738" i="18" s="1"/>
  <c r="A13739" i="18" s="1"/>
  <c r="A13740" i="18" s="1"/>
  <c r="A13741" i="18" s="1"/>
  <c r="A13742" i="18" s="1"/>
  <c r="A13743" i="18" s="1"/>
  <c r="A13744" i="18" s="1"/>
  <c r="A13745" i="18" s="1"/>
  <c r="A13746" i="18" s="1"/>
  <c r="A13747" i="18" s="1"/>
  <c r="A13748" i="18" s="1"/>
  <c r="A13749" i="18" s="1"/>
  <c r="A13750" i="18" s="1"/>
  <c r="A13751" i="18" s="1"/>
  <c r="A13752" i="18" s="1"/>
  <c r="A13753" i="18" s="1"/>
  <c r="A13754" i="18" s="1"/>
  <c r="A13755" i="18" s="1"/>
  <c r="A13756" i="18" s="1"/>
  <c r="A13757" i="18" s="1"/>
  <c r="A13758" i="18" s="1"/>
  <c r="A13759" i="18" s="1"/>
  <c r="A13760" i="18" s="1"/>
  <c r="A13761" i="18" s="1"/>
  <c r="A13762" i="18" s="1"/>
  <c r="A13763" i="18" s="1"/>
  <c r="A13764" i="18" s="1"/>
  <c r="A13765" i="18" s="1"/>
  <c r="A13766" i="18" s="1"/>
  <c r="A13767" i="18" s="1"/>
  <c r="A13768" i="18" s="1"/>
  <c r="A13769" i="18" s="1"/>
  <c r="A13770" i="18" s="1"/>
  <c r="A13771" i="18" s="1"/>
  <c r="A13772" i="18" s="1"/>
  <c r="A13773" i="18" s="1"/>
  <c r="A13774" i="18" s="1"/>
  <c r="A13775" i="18" s="1"/>
  <c r="A13776" i="18" s="1"/>
  <c r="A13777" i="18" s="1"/>
  <c r="A13778" i="18" s="1"/>
  <c r="A13779" i="18" s="1"/>
  <c r="A13780" i="18" s="1"/>
  <c r="A13781" i="18" s="1"/>
  <c r="A13782" i="18" s="1"/>
  <c r="A13783" i="18" s="1"/>
  <c r="A13784" i="18" s="1"/>
  <c r="A13785" i="18" s="1"/>
  <c r="A13786" i="18" s="1"/>
  <c r="A13787" i="18" s="1"/>
  <c r="A13788" i="18" s="1"/>
  <c r="A13789" i="18" s="1"/>
  <c r="A13790" i="18" s="1"/>
  <c r="A13791" i="18" s="1"/>
  <c r="A13792" i="18" s="1"/>
  <c r="A13793" i="18" s="1"/>
  <c r="A13794" i="18" s="1"/>
  <c r="A13795" i="18" s="1"/>
  <c r="A13796" i="18" s="1"/>
  <c r="A13797" i="18" s="1"/>
  <c r="A13798" i="18" s="1"/>
  <c r="A13799" i="18" s="1"/>
  <c r="A13800" i="18" s="1"/>
  <c r="A13801" i="18" s="1"/>
  <c r="A13802" i="18" s="1"/>
  <c r="A13803" i="18" s="1"/>
  <c r="A13804" i="18" s="1"/>
  <c r="A13805" i="18" s="1"/>
  <c r="A13806" i="18" s="1"/>
  <c r="A13807" i="18" s="1"/>
  <c r="A13808" i="18" s="1"/>
  <c r="A13809" i="18" s="1"/>
  <c r="A13810" i="18" s="1"/>
  <c r="A13811" i="18" s="1"/>
  <c r="A13812" i="18" s="1"/>
  <c r="A13813" i="18" s="1"/>
  <c r="A13814" i="18" s="1"/>
  <c r="A13815" i="18" s="1"/>
  <c r="A13816" i="18" s="1"/>
  <c r="A13817" i="18" s="1"/>
  <c r="A13818" i="18" s="1"/>
  <c r="A13819" i="18" s="1"/>
  <c r="A13820" i="18" s="1"/>
  <c r="A13821" i="18" s="1"/>
  <c r="A13822" i="18" s="1"/>
  <c r="A13823" i="18" s="1"/>
  <c r="A13824" i="18" s="1"/>
  <c r="A13825" i="18" s="1"/>
  <c r="A13826" i="18" s="1"/>
  <c r="A13827" i="18" s="1"/>
  <c r="A13828" i="18" s="1"/>
  <c r="A13829" i="18" s="1"/>
  <c r="A13830" i="18" s="1"/>
  <c r="A13831" i="18" s="1"/>
  <c r="A13832" i="18" s="1"/>
  <c r="A13833" i="18" s="1"/>
  <c r="A13834" i="18" s="1"/>
  <c r="A13835" i="18" s="1"/>
  <c r="A13836" i="18" s="1"/>
  <c r="A13837" i="18" s="1"/>
  <c r="A13838" i="18" s="1"/>
  <c r="A13839" i="18" s="1"/>
  <c r="A13840" i="18" s="1"/>
  <c r="A13841" i="18" s="1"/>
  <c r="A13842" i="18" s="1"/>
  <c r="A13843" i="18" s="1"/>
  <c r="A13844" i="18" s="1"/>
  <c r="A13845" i="18" s="1"/>
  <c r="A13846" i="18" s="1"/>
  <c r="A13847" i="18" s="1"/>
  <c r="A13848" i="18" s="1"/>
  <c r="A13849" i="18" s="1"/>
  <c r="A13850" i="18" s="1"/>
  <c r="A13851" i="18" s="1"/>
  <c r="A13852" i="18" s="1"/>
  <c r="A13853" i="18" s="1"/>
  <c r="A13854" i="18" s="1"/>
  <c r="A13855" i="18" s="1"/>
  <c r="A13856" i="18" s="1"/>
  <c r="A13857" i="18" s="1"/>
  <c r="A13858" i="18" s="1"/>
  <c r="A13859" i="18" s="1"/>
  <c r="A13860" i="18" s="1"/>
  <c r="A13861" i="18" s="1"/>
  <c r="F110" i="20"/>
  <c r="P110" i="20" s="1"/>
  <c r="C13736" i="18"/>
  <c r="C13737" i="18" s="1"/>
  <c r="C13738" i="18" s="1"/>
  <c r="C13739" i="18" s="1"/>
  <c r="C13740" i="18" s="1"/>
  <c r="C13741" i="18" s="1"/>
  <c r="C13742" i="18" s="1"/>
  <c r="C13743" i="18" s="1"/>
  <c r="C13744" i="18" s="1"/>
  <c r="C13745" i="18" s="1"/>
  <c r="C13746" i="18" s="1"/>
  <c r="C13747" i="18" s="1"/>
  <c r="C13748" i="18" s="1"/>
  <c r="C13749" i="18" s="1"/>
  <c r="C13750" i="18" s="1"/>
  <c r="C13751" i="18" s="1"/>
  <c r="C13752" i="18" s="1"/>
  <c r="C13753" i="18" s="1"/>
  <c r="C13754" i="18" s="1"/>
  <c r="C13755" i="18" s="1"/>
  <c r="C13756" i="18" s="1"/>
  <c r="C13757" i="18" s="1"/>
  <c r="C13758" i="18" s="1"/>
  <c r="C13759" i="18" s="1"/>
  <c r="C13760" i="18" s="1"/>
  <c r="C13761" i="18" s="1"/>
  <c r="C13762" i="18" s="1"/>
  <c r="C13763" i="18" s="1"/>
  <c r="C13764" i="18" s="1"/>
  <c r="C13765" i="18" s="1"/>
  <c r="C13766" i="18" s="1"/>
  <c r="C13767" i="18" s="1"/>
  <c r="C13768" i="18" s="1"/>
  <c r="C13769" i="18" s="1"/>
  <c r="C13770" i="18" s="1"/>
  <c r="C13771" i="18" s="1"/>
  <c r="C13772" i="18" s="1"/>
  <c r="C13773" i="18" s="1"/>
  <c r="C13774" i="18" s="1"/>
  <c r="C13775" i="18" s="1"/>
  <c r="C13776" i="18" s="1"/>
  <c r="C13777" i="18" s="1"/>
  <c r="C13778" i="18" s="1"/>
  <c r="C13779" i="18" s="1"/>
  <c r="C13780" i="18" s="1"/>
  <c r="C13781" i="18" s="1"/>
  <c r="C13782" i="18" s="1"/>
  <c r="C13783" i="18" s="1"/>
  <c r="C13784" i="18" s="1"/>
  <c r="C13785" i="18" s="1"/>
  <c r="C13786" i="18" s="1"/>
  <c r="C13787" i="18" s="1"/>
  <c r="C13788" i="18" s="1"/>
  <c r="C13789" i="18" s="1"/>
  <c r="C13790" i="18" s="1"/>
  <c r="C13791" i="18" s="1"/>
  <c r="C13792" i="18" s="1"/>
  <c r="C13793" i="18" s="1"/>
  <c r="C13794" i="18" s="1"/>
  <c r="C13795" i="18" s="1"/>
  <c r="C13796" i="18" s="1"/>
  <c r="C13797" i="18" s="1"/>
  <c r="C13798" i="18" s="1"/>
  <c r="C13799" i="18" s="1"/>
  <c r="C13800" i="18" s="1"/>
  <c r="C13801" i="18" s="1"/>
  <c r="C13802" i="18" s="1"/>
  <c r="C13803" i="18" s="1"/>
  <c r="C13804" i="18" s="1"/>
  <c r="C13805" i="18" s="1"/>
  <c r="C13806" i="18" s="1"/>
  <c r="C13807" i="18" s="1"/>
  <c r="C13808" i="18" s="1"/>
  <c r="C13809" i="18" s="1"/>
  <c r="C13810" i="18" s="1"/>
  <c r="C13811" i="18" s="1"/>
  <c r="C13812" i="18" s="1"/>
  <c r="C13813" i="18" s="1"/>
  <c r="C13814" i="18" s="1"/>
  <c r="C13815" i="18" s="1"/>
  <c r="C13816" i="18" s="1"/>
  <c r="C13817" i="18" s="1"/>
  <c r="C13818" i="18" s="1"/>
  <c r="C13819" i="18" s="1"/>
  <c r="C13820" i="18" s="1"/>
  <c r="C13821" i="18" s="1"/>
  <c r="C13822" i="18" s="1"/>
  <c r="C13823" i="18" s="1"/>
  <c r="C13824" i="18" s="1"/>
  <c r="C13825" i="18" s="1"/>
  <c r="C13826" i="18" s="1"/>
  <c r="C13827" i="18" s="1"/>
  <c r="C13828" i="18" s="1"/>
  <c r="C13829" i="18" s="1"/>
  <c r="C13830" i="18" s="1"/>
  <c r="C13831" i="18" s="1"/>
  <c r="C13832" i="18" s="1"/>
  <c r="C13833" i="18" s="1"/>
  <c r="C13834" i="18" s="1"/>
  <c r="C13835" i="18" s="1"/>
  <c r="C13836" i="18" s="1"/>
  <c r="C13837" i="18" s="1"/>
  <c r="C13838" i="18" s="1"/>
  <c r="C13839" i="18" s="1"/>
  <c r="C13840" i="18" s="1"/>
  <c r="C13841" i="18" s="1"/>
  <c r="C13842" i="18" s="1"/>
  <c r="C13843" i="18" s="1"/>
  <c r="C13844" i="18" s="1"/>
  <c r="C13845" i="18" s="1"/>
  <c r="C13846" i="18" s="1"/>
  <c r="C13847" i="18" s="1"/>
  <c r="C13848" i="18" s="1"/>
  <c r="C13849" i="18" s="1"/>
  <c r="C13850" i="18" s="1"/>
  <c r="C13851" i="18" s="1"/>
  <c r="C13852" i="18" s="1"/>
  <c r="C13853" i="18" s="1"/>
  <c r="C13854" i="18" s="1"/>
  <c r="C13855" i="18" s="1"/>
  <c r="C13856" i="18" s="1"/>
  <c r="C13857" i="18" s="1"/>
  <c r="C13858" i="18" s="1"/>
  <c r="C13859" i="18" s="1"/>
  <c r="C13860" i="18" s="1"/>
  <c r="C13861" i="18" s="1"/>
  <c r="D111" i="20"/>
  <c r="B111" i="20" s="1"/>
  <c r="H108" i="20"/>
  <c r="AQ108" i="20"/>
  <c r="AJ108" i="20"/>
  <c r="AS108" i="20"/>
  <c r="AI108" i="20"/>
  <c r="AM108" i="20"/>
  <c r="AG108" i="20"/>
  <c r="AE108" i="20"/>
  <c r="AU108" i="20"/>
  <c r="AY108" i="20"/>
  <c r="AK108" i="20"/>
  <c r="AP108" i="20"/>
  <c r="AL108" i="20"/>
  <c r="AR108" i="20"/>
  <c r="AB108" i="20"/>
  <c r="AO108" i="20"/>
  <c r="AN108" i="20"/>
  <c r="AW108" i="20"/>
  <c r="AX108" i="20"/>
  <c r="AC108" i="20"/>
  <c r="AD108" i="20"/>
  <c r="AT108" i="20"/>
  <c r="AV108" i="20"/>
  <c r="AF108" i="20"/>
  <c r="AH108" i="20"/>
  <c r="AX109" i="20"/>
  <c r="M13988" i="18"/>
  <c r="C111" i="20"/>
  <c r="B13736" i="18"/>
  <c r="B13737" i="18" s="1"/>
  <c r="B13738" i="18" s="1"/>
  <c r="B13739" i="18" s="1"/>
  <c r="B13740" i="18" s="1"/>
  <c r="B13741" i="18" s="1"/>
  <c r="B13742" i="18" s="1"/>
  <c r="B13743" i="18" s="1"/>
  <c r="B13744" i="18" s="1"/>
  <c r="B13745" i="18" s="1"/>
  <c r="B13746" i="18" s="1"/>
  <c r="B13747" i="18" s="1"/>
  <c r="B13748" i="18" s="1"/>
  <c r="B13749" i="18" s="1"/>
  <c r="B13750" i="18" s="1"/>
  <c r="B13751" i="18" s="1"/>
  <c r="B13752" i="18" s="1"/>
  <c r="B13753" i="18" s="1"/>
  <c r="B13754" i="18" s="1"/>
  <c r="B13755" i="18" s="1"/>
  <c r="B13756" i="18" s="1"/>
  <c r="B13757" i="18" s="1"/>
  <c r="B13758" i="18" s="1"/>
  <c r="B13759" i="18" s="1"/>
  <c r="B13760" i="18" s="1"/>
  <c r="B13761" i="18" s="1"/>
  <c r="B13762" i="18" s="1"/>
  <c r="B13763" i="18" s="1"/>
  <c r="B13764" i="18" s="1"/>
  <c r="B13765" i="18" s="1"/>
  <c r="B13766" i="18" s="1"/>
  <c r="B13767" i="18" s="1"/>
  <c r="B13768" i="18" s="1"/>
  <c r="B13769" i="18" s="1"/>
  <c r="B13770" i="18" s="1"/>
  <c r="B13771" i="18" s="1"/>
  <c r="B13772" i="18" s="1"/>
  <c r="B13773" i="18" s="1"/>
  <c r="B13774" i="18" s="1"/>
  <c r="B13775" i="18" s="1"/>
  <c r="B13776" i="18" s="1"/>
  <c r="B13777" i="18" s="1"/>
  <c r="B13778" i="18" s="1"/>
  <c r="B13779" i="18" s="1"/>
  <c r="B13780" i="18" s="1"/>
  <c r="B13781" i="18" s="1"/>
  <c r="B13782" i="18" s="1"/>
  <c r="B13783" i="18" s="1"/>
  <c r="B13784" i="18" s="1"/>
  <c r="B13785" i="18" s="1"/>
  <c r="B13786" i="18" s="1"/>
  <c r="B13787" i="18" s="1"/>
  <c r="B13788" i="18" s="1"/>
  <c r="B13789" i="18" s="1"/>
  <c r="B13790" i="18" s="1"/>
  <c r="B13791" i="18" s="1"/>
  <c r="B13792" i="18" s="1"/>
  <c r="B13793" i="18" s="1"/>
  <c r="B13794" i="18" s="1"/>
  <c r="B13795" i="18" s="1"/>
  <c r="B13796" i="18" s="1"/>
  <c r="B13797" i="18" s="1"/>
  <c r="B13798" i="18" s="1"/>
  <c r="B13799" i="18" s="1"/>
  <c r="B13800" i="18" s="1"/>
  <c r="B13801" i="18" s="1"/>
  <c r="B13802" i="18" s="1"/>
  <c r="B13803" i="18" s="1"/>
  <c r="B13804" i="18" s="1"/>
  <c r="B13805" i="18" s="1"/>
  <c r="B13806" i="18" s="1"/>
  <c r="B13807" i="18" s="1"/>
  <c r="B13808" i="18" s="1"/>
  <c r="B13809" i="18" s="1"/>
  <c r="B13810" i="18" s="1"/>
  <c r="B13811" i="18" s="1"/>
  <c r="B13812" i="18" s="1"/>
  <c r="B13813" i="18" s="1"/>
  <c r="B13814" i="18" s="1"/>
  <c r="B13815" i="18" s="1"/>
  <c r="B13816" i="18" s="1"/>
  <c r="B13817" i="18" s="1"/>
  <c r="B13818" i="18" s="1"/>
  <c r="B13819" i="18" s="1"/>
  <c r="B13820" i="18" s="1"/>
  <c r="B13821" i="18" s="1"/>
  <c r="B13822" i="18" s="1"/>
  <c r="B13823" i="18" s="1"/>
  <c r="B13824" i="18" s="1"/>
  <c r="B13825" i="18" s="1"/>
  <c r="B13826" i="18" s="1"/>
  <c r="B13827" i="18" s="1"/>
  <c r="B13828" i="18" s="1"/>
  <c r="B13829" i="18" s="1"/>
  <c r="B13830" i="18" s="1"/>
  <c r="B13831" i="18" s="1"/>
  <c r="B13832" i="18" s="1"/>
  <c r="B13833" i="18" s="1"/>
  <c r="B13834" i="18" s="1"/>
  <c r="B13835" i="18" s="1"/>
  <c r="B13836" i="18" s="1"/>
  <c r="B13837" i="18" s="1"/>
  <c r="B13838" i="18" s="1"/>
  <c r="B13839" i="18" s="1"/>
  <c r="B13840" i="18" s="1"/>
  <c r="B13841" i="18" s="1"/>
  <c r="B13842" i="18" s="1"/>
  <c r="B13843" i="18" s="1"/>
  <c r="B13844" i="18" s="1"/>
  <c r="B13845" i="18" s="1"/>
  <c r="B13846" i="18" s="1"/>
  <c r="B13847" i="18" s="1"/>
  <c r="B13848" i="18" s="1"/>
  <c r="B13849" i="18" s="1"/>
  <c r="B13850" i="18" s="1"/>
  <c r="B13851" i="18" s="1"/>
  <c r="B13852" i="18" s="1"/>
  <c r="B13853" i="18" s="1"/>
  <c r="B13854" i="18" s="1"/>
  <c r="B13855" i="18" s="1"/>
  <c r="B13856" i="18" s="1"/>
  <c r="B13857" i="18" s="1"/>
  <c r="B13858" i="18" s="1"/>
  <c r="B13859" i="18" s="1"/>
  <c r="B13860" i="18" s="1"/>
  <c r="B13861" i="18" s="1"/>
  <c r="Q109" i="20"/>
  <c r="J110" i="20"/>
  <c r="AA110" i="20"/>
  <c r="K110" i="20"/>
  <c r="R107" i="20"/>
  <c r="AZ107" i="20"/>
  <c r="J13523" i="18" l="1"/>
  <c r="J13282" i="18"/>
  <c r="J13296" i="18"/>
  <c r="J13298" i="18" s="1"/>
  <c r="J13318" i="18"/>
  <c r="J13347" i="18"/>
  <c r="G13312" i="18"/>
  <c r="J13683" i="18"/>
  <c r="G13998" i="18"/>
  <c r="H13993" i="18"/>
  <c r="G13438" i="18"/>
  <c r="J13473" i="18"/>
  <c r="G13986" i="18"/>
  <c r="G13879" i="18"/>
  <c r="J13872" i="18"/>
  <c r="I13942" i="18" s="1"/>
  <c r="G13878" i="18"/>
  <c r="J13530" i="18"/>
  <c r="J13527" i="18"/>
  <c r="J13559" i="18"/>
  <c r="J13067" i="18"/>
  <c r="J13065" i="18"/>
  <c r="J13064" i="18"/>
  <c r="J13063" i="18"/>
  <c r="J13062" i="18"/>
  <c r="J13763" i="18"/>
  <c r="J13789" i="18" s="1"/>
  <c r="J13792" i="18"/>
  <c r="G13757" i="18"/>
  <c r="J13795" i="18"/>
  <c r="J13529" i="18"/>
  <c r="J13531" i="18"/>
  <c r="J13827" i="18"/>
  <c r="H13743" i="18"/>
  <c r="I13808" i="18" s="1"/>
  <c r="J13828" i="18"/>
  <c r="J12575" i="18"/>
  <c r="G13754" i="18"/>
  <c r="G13748" i="18"/>
  <c r="I13816" i="18"/>
  <c r="J13528" i="18"/>
  <c r="F12934" i="18"/>
  <c r="H12934" i="18" s="1"/>
  <c r="J12968" i="18"/>
  <c r="H13742" i="18"/>
  <c r="G13755" i="18"/>
  <c r="I13764" i="18"/>
  <c r="J13764" i="18" s="1"/>
  <c r="I13835" i="18"/>
  <c r="J13842" i="18" s="1"/>
  <c r="J13843" i="18" s="1"/>
  <c r="D13690" i="18"/>
  <c r="J13679" i="18"/>
  <c r="J13723" i="18"/>
  <c r="J13681" i="18"/>
  <c r="J13648" i="18"/>
  <c r="J13684" i="18"/>
  <c r="J13647" i="18"/>
  <c r="J13680" i="18"/>
  <c r="J13526" i="18"/>
  <c r="J12703" i="18"/>
  <c r="J12712" i="18"/>
  <c r="J12702" i="18"/>
  <c r="J12704" i="18"/>
  <c r="J13765" i="18"/>
  <c r="I13790" i="18"/>
  <c r="G13759" i="18"/>
  <c r="I13832" i="18"/>
  <c r="I13834" i="18" s="1"/>
  <c r="J13421" i="18"/>
  <c r="J13406" i="18"/>
  <c r="J13407" i="18"/>
  <c r="J13405" i="18"/>
  <c r="J13404" i="18"/>
  <c r="J13403" i="18"/>
  <c r="J13402" i="18"/>
  <c r="J13400" i="18"/>
  <c r="J13401" i="18"/>
  <c r="I13964" i="18"/>
  <c r="G13884" i="18"/>
  <c r="J13862" i="18"/>
  <c r="J13917" i="18"/>
  <c r="I13919" i="18"/>
  <c r="I13958" i="18"/>
  <c r="J13953" i="18"/>
  <c r="J13921" i="18"/>
  <c r="G13883" i="18"/>
  <c r="G13874" i="18"/>
  <c r="H13869" i="18"/>
  <c r="I13934" i="18" s="1"/>
  <c r="G13881" i="18"/>
  <c r="I13916" i="18"/>
  <c r="I13959" i="18"/>
  <c r="J13918" i="18"/>
  <c r="J13889" i="18"/>
  <c r="J13954" i="18"/>
  <c r="H13868" i="18"/>
  <c r="G13882" i="18"/>
  <c r="I13890" i="18"/>
  <c r="J13920" i="18"/>
  <c r="G13885" i="18"/>
  <c r="J13916" i="18" s="1"/>
  <c r="J13891" i="18"/>
  <c r="G13880" i="18"/>
  <c r="J13533" i="18"/>
  <c r="J12327" i="18"/>
  <c r="J13170" i="18"/>
  <c r="J13172" i="18" s="1"/>
  <c r="J13192" i="18"/>
  <c r="G13756" i="18"/>
  <c r="J13794" i="18"/>
  <c r="J13791" i="18"/>
  <c r="I13793" i="18"/>
  <c r="AW109" i="20"/>
  <c r="N109" i="20"/>
  <c r="O109" i="20" s="1"/>
  <c r="L109" i="20"/>
  <c r="G110" i="20"/>
  <c r="H110" i="20" s="1"/>
  <c r="AO109" i="20"/>
  <c r="AL109" i="20"/>
  <c r="AR109" i="20"/>
  <c r="AG109" i="20"/>
  <c r="AC109" i="20"/>
  <c r="A13862" i="18"/>
  <c r="A13863" i="18" s="1"/>
  <c r="A13864" i="18" s="1"/>
  <c r="A13865" i="18" s="1"/>
  <c r="A13866" i="18" s="1"/>
  <c r="A13867" i="18" s="1"/>
  <c r="A13868" i="18" s="1"/>
  <c r="A13869" i="18" s="1"/>
  <c r="A13870" i="18" s="1"/>
  <c r="A13871" i="18" s="1"/>
  <c r="A13872" i="18" s="1"/>
  <c r="A13873" i="18" s="1"/>
  <c r="A13874" i="18" s="1"/>
  <c r="A13875" i="18" s="1"/>
  <c r="A13876" i="18" s="1"/>
  <c r="A13877" i="18" s="1"/>
  <c r="A13878" i="18" s="1"/>
  <c r="A13879" i="18" s="1"/>
  <c r="A13880" i="18" s="1"/>
  <c r="A13881" i="18" s="1"/>
  <c r="A13882" i="18" s="1"/>
  <c r="A13883" i="18" s="1"/>
  <c r="A13884" i="18" s="1"/>
  <c r="A13885" i="18" s="1"/>
  <c r="A13886" i="18" s="1"/>
  <c r="A13887" i="18" s="1"/>
  <c r="A13888" i="18" s="1"/>
  <c r="A13889" i="18" s="1"/>
  <c r="A13890" i="18" s="1"/>
  <c r="A13891" i="18" s="1"/>
  <c r="A13892" i="18" s="1"/>
  <c r="A13893" i="18" s="1"/>
  <c r="A13894" i="18" s="1"/>
  <c r="A13895" i="18" s="1"/>
  <c r="A13896" i="18" s="1"/>
  <c r="A13897" i="18" s="1"/>
  <c r="A13898" i="18" s="1"/>
  <c r="A13899" i="18" s="1"/>
  <c r="A13900" i="18" s="1"/>
  <c r="A13901" i="18" s="1"/>
  <c r="A13902" i="18" s="1"/>
  <c r="A13903" i="18" s="1"/>
  <c r="A13904" i="18" s="1"/>
  <c r="A13905" i="18" s="1"/>
  <c r="A13906" i="18" s="1"/>
  <c r="A13907" i="18" s="1"/>
  <c r="A13908" i="18" s="1"/>
  <c r="A13909" i="18" s="1"/>
  <c r="A13910" i="18" s="1"/>
  <c r="A13911" i="18" s="1"/>
  <c r="A13912" i="18" s="1"/>
  <c r="A13913" i="18" s="1"/>
  <c r="A13914" i="18" s="1"/>
  <c r="A13915" i="18" s="1"/>
  <c r="A13916" i="18" s="1"/>
  <c r="A13917" i="18" s="1"/>
  <c r="A13918" i="18" s="1"/>
  <c r="A13919" i="18" s="1"/>
  <c r="A13920" i="18" s="1"/>
  <c r="A13921" i="18" s="1"/>
  <c r="A13922" i="18" s="1"/>
  <c r="A13923" i="18" s="1"/>
  <c r="A13924" i="18" s="1"/>
  <c r="A13925" i="18" s="1"/>
  <c r="A13926" i="18" s="1"/>
  <c r="A13927" i="18" s="1"/>
  <c r="A13928" i="18" s="1"/>
  <c r="A13929" i="18" s="1"/>
  <c r="A13930" i="18" s="1"/>
  <c r="A13931" i="18" s="1"/>
  <c r="A13932" i="18" s="1"/>
  <c r="A13933" i="18" s="1"/>
  <c r="A13934" i="18" s="1"/>
  <c r="A13935" i="18" s="1"/>
  <c r="A13936" i="18" s="1"/>
  <c r="A13937" i="18" s="1"/>
  <c r="A13938" i="18" s="1"/>
  <c r="A13939" i="18" s="1"/>
  <c r="A13940" i="18" s="1"/>
  <c r="A13941" i="18" s="1"/>
  <c r="A13942" i="18" s="1"/>
  <c r="A13943" i="18" s="1"/>
  <c r="A13944" i="18" s="1"/>
  <c r="A13945" i="18" s="1"/>
  <c r="A13946" i="18" s="1"/>
  <c r="A13947" i="18" s="1"/>
  <c r="A13948" i="18" s="1"/>
  <c r="A13949" i="18" s="1"/>
  <c r="A13950" i="18" s="1"/>
  <c r="A13951" i="18" s="1"/>
  <c r="A13952" i="18" s="1"/>
  <c r="A13953" i="18" s="1"/>
  <c r="A13954" i="18" s="1"/>
  <c r="A13955" i="18" s="1"/>
  <c r="A13956" i="18" s="1"/>
  <c r="A13957" i="18" s="1"/>
  <c r="A13958" i="18" s="1"/>
  <c r="A13959" i="18" s="1"/>
  <c r="A13960" i="18" s="1"/>
  <c r="A13961" i="18" s="1"/>
  <c r="A13962" i="18" s="1"/>
  <c r="A13963" i="18" s="1"/>
  <c r="A13964" i="18" s="1"/>
  <c r="A13965" i="18" s="1"/>
  <c r="A13966" i="18" s="1"/>
  <c r="A13967" i="18" s="1"/>
  <c r="A13968" i="18" s="1"/>
  <c r="A13969" i="18" s="1"/>
  <c r="A13970" i="18" s="1"/>
  <c r="A13971" i="18" s="1"/>
  <c r="A13972" i="18" s="1"/>
  <c r="A13973" i="18" s="1"/>
  <c r="A13974" i="18" s="1"/>
  <c r="A13975" i="18" s="1"/>
  <c r="A13976" i="18" s="1"/>
  <c r="A13977" i="18" s="1"/>
  <c r="A13978" i="18" s="1"/>
  <c r="A13979" i="18" s="1"/>
  <c r="A13980" i="18" s="1"/>
  <c r="A13981" i="18" s="1"/>
  <c r="A13982" i="18" s="1"/>
  <c r="A13983" i="18" s="1"/>
  <c r="A13984" i="18" s="1"/>
  <c r="A13985" i="18" s="1"/>
  <c r="A13986" i="18" s="1"/>
  <c r="A13987" i="18" s="1"/>
  <c r="AI109" i="20"/>
  <c r="AM109" i="20"/>
  <c r="AP109" i="20"/>
  <c r="AN109" i="20"/>
  <c r="AJ109" i="20"/>
  <c r="H109" i="20"/>
  <c r="AQ109" i="20"/>
  <c r="AT109" i="20"/>
  <c r="AB109" i="20"/>
  <c r="AV109" i="20"/>
  <c r="AS109" i="20"/>
  <c r="M109" i="20"/>
  <c r="AY109" i="20"/>
  <c r="AD109" i="20"/>
  <c r="AE109" i="20"/>
  <c r="AH109" i="20"/>
  <c r="AK109" i="20"/>
  <c r="AF109" i="20"/>
  <c r="F111" i="20"/>
  <c r="P111" i="20" s="1"/>
  <c r="K111" i="20"/>
  <c r="Q110" i="20"/>
  <c r="D112" i="20"/>
  <c r="B112" i="20" s="1"/>
  <c r="C13862" i="18"/>
  <c r="C13863" i="18" s="1"/>
  <c r="C13864" i="18" s="1"/>
  <c r="C13865" i="18" s="1"/>
  <c r="C13866" i="18" s="1"/>
  <c r="C13867" i="18" s="1"/>
  <c r="C13868" i="18" s="1"/>
  <c r="C13869" i="18" s="1"/>
  <c r="C13870" i="18" s="1"/>
  <c r="C13871" i="18" s="1"/>
  <c r="C13872" i="18" s="1"/>
  <c r="C13873" i="18" s="1"/>
  <c r="C13874" i="18" s="1"/>
  <c r="C13875" i="18" s="1"/>
  <c r="C13876" i="18" s="1"/>
  <c r="C13877" i="18" s="1"/>
  <c r="C13878" i="18" s="1"/>
  <c r="C13879" i="18" s="1"/>
  <c r="C13880" i="18" s="1"/>
  <c r="C13881" i="18" s="1"/>
  <c r="C13882" i="18" s="1"/>
  <c r="C13883" i="18" s="1"/>
  <c r="C13884" i="18" s="1"/>
  <c r="C13885" i="18" s="1"/>
  <c r="C13886" i="18" s="1"/>
  <c r="C13887" i="18" s="1"/>
  <c r="C13888" i="18" s="1"/>
  <c r="C13889" i="18" s="1"/>
  <c r="C13890" i="18" s="1"/>
  <c r="C13891" i="18" s="1"/>
  <c r="C13892" i="18" s="1"/>
  <c r="C13893" i="18" s="1"/>
  <c r="C13894" i="18" s="1"/>
  <c r="C13895" i="18" s="1"/>
  <c r="C13896" i="18" s="1"/>
  <c r="C13897" i="18" s="1"/>
  <c r="C13898" i="18" s="1"/>
  <c r="C13899" i="18" s="1"/>
  <c r="C13900" i="18" s="1"/>
  <c r="C13901" i="18" s="1"/>
  <c r="C13902" i="18" s="1"/>
  <c r="C13903" i="18" s="1"/>
  <c r="C13904" i="18" s="1"/>
  <c r="C13905" i="18" s="1"/>
  <c r="C13906" i="18" s="1"/>
  <c r="C13907" i="18" s="1"/>
  <c r="C13908" i="18" s="1"/>
  <c r="C13909" i="18" s="1"/>
  <c r="C13910" i="18" s="1"/>
  <c r="C13911" i="18" s="1"/>
  <c r="C13912" i="18" s="1"/>
  <c r="C13913" i="18" s="1"/>
  <c r="C13914" i="18" s="1"/>
  <c r="C13915" i="18" s="1"/>
  <c r="C13916" i="18" s="1"/>
  <c r="C13917" i="18" s="1"/>
  <c r="C13918" i="18" s="1"/>
  <c r="C13919" i="18" s="1"/>
  <c r="C13920" i="18" s="1"/>
  <c r="C13921" i="18" s="1"/>
  <c r="C13922" i="18" s="1"/>
  <c r="C13923" i="18" s="1"/>
  <c r="C13924" i="18" s="1"/>
  <c r="C13925" i="18" s="1"/>
  <c r="C13926" i="18" s="1"/>
  <c r="C13927" i="18" s="1"/>
  <c r="C13928" i="18" s="1"/>
  <c r="C13929" i="18" s="1"/>
  <c r="C13930" i="18" s="1"/>
  <c r="C13931" i="18" s="1"/>
  <c r="C13932" i="18" s="1"/>
  <c r="C13933" i="18" s="1"/>
  <c r="C13934" i="18" s="1"/>
  <c r="C13935" i="18" s="1"/>
  <c r="C13936" i="18" s="1"/>
  <c r="C13937" i="18" s="1"/>
  <c r="C13938" i="18" s="1"/>
  <c r="C13939" i="18" s="1"/>
  <c r="C13940" i="18" s="1"/>
  <c r="C13941" i="18" s="1"/>
  <c r="C13942" i="18" s="1"/>
  <c r="C13943" i="18" s="1"/>
  <c r="C13944" i="18" s="1"/>
  <c r="C13945" i="18" s="1"/>
  <c r="C13946" i="18" s="1"/>
  <c r="C13947" i="18" s="1"/>
  <c r="C13948" i="18" s="1"/>
  <c r="C13949" i="18" s="1"/>
  <c r="C13950" i="18" s="1"/>
  <c r="C13951" i="18" s="1"/>
  <c r="C13952" i="18" s="1"/>
  <c r="C13953" i="18" s="1"/>
  <c r="C13954" i="18" s="1"/>
  <c r="C13955" i="18" s="1"/>
  <c r="C13956" i="18" s="1"/>
  <c r="C13957" i="18" s="1"/>
  <c r="C13958" i="18" s="1"/>
  <c r="C13959" i="18" s="1"/>
  <c r="C13960" i="18" s="1"/>
  <c r="C13961" i="18" s="1"/>
  <c r="C13962" i="18" s="1"/>
  <c r="C13963" i="18" s="1"/>
  <c r="C13964" i="18" s="1"/>
  <c r="C13965" i="18" s="1"/>
  <c r="C13966" i="18" s="1"/>
  <c r="C13967" i="18" s="1"/>
  <c r="C13968" i="18" s="1"/>
  <c r="C13969" i="18" s="1"/>
  <c r="C13970" i="18" s="1"/>
  <c r="C13971" i="18" s="1"/>
  <c r="C13972" i="18" s="1"/>
  <c r="C13973" i="18" s="1"/>
  <c r="C13974" i="18" s="1"/>
  <c r="C13975" i="18" s="1"/>
  <c r="C13976" i="18" s="1"/>
  <c r="C13977" i="18" s="1"/>
  <c r="C13978" i="18" s="1"/>
  <c r="C13979" i="18" s="1"/>
  <c r="C13980" i="18" s="1"/>
  <c r="C13981" i="18" s="1"/>
  <c r="C13982" i="18" s="1"/>
  <c r="C13983" i="18" s="1"/>
  <c r="C13984" i="18" s="1"/>
  <c r="C13985" i="18" s="1"/>
  <c r="C13986" i="18" s="1"/>
  <c r="C13987" i="18" s="1"/>
  <c r="AZ108" i="20"/>
  <c r="J111" i="20"/>
  <c r="AA111" i="20"/>
  <c r="C112" i="20"/>
  <c r="B13862" i="18"/>
  <c r="B13863" i="18" s="1"/>
  <c r="B13864" i="18" s="1"/>
  <c r="B13865" i="18" s="1"/>
  <c r="B13866" i="18" s="1"/>
  <c r="B13867" i="18" s="1"/>
  <c r="B13868" i="18" s="1"/>
  <c r="B13869" i="18" s="1"/>
  <c r="B13870" i="18" s="1"/>
  <c r="B13871" i="18" s="1"/>
  <c r="B13872" i="18" s="1"/>
  <c r="B13873" i="18" s="1"/>
  <c r="B13874" i="18" s="1"/>
  <c r="B13875" i="18" s="1"/>
  <c r="B13876" i="18" s="1"/>
  <c r="B13877" i="18" s="1"/>
  <c r="B13878" i="18" s="1"/>
  <c r="B13879" i="18" s="1"/>
  <c r="B13880" i="18" s="1"/>
  <c r="B13881" i="18" s="1"/>
  <c r="B13882" i="18" s="1"/>
  <c r="B13883" i="18" s="1"/>
  <c r="B13884" i="18" s="1"/>
  <c r="B13885" i="18" s="1"/>
  <c r="B13886" i="18" s="1"/>
  <c r="B13887" i="18" s="1"/>
  <c r="B13888" i="18" s="1"/>
  <c r="B13889" i="18" s="1"/>
  <c r="B13890" i="18" s="1"/>
  <c r="B13891" i="18" s="1"/>
  <c r="B13892" i="18" s="1"/>
  <c r="B13893" i="18" s="1"/>
  <c r="B13894" i="18" s="1"/>
  <c r="B13895" i="18" s="1"/>
  <c r="B13896" i="18" s="1"/>
  <c r="B13897" i="18" s="1"/>
  <c r="B13898" i="18" s="1"/>
  <c r="B13899" i="18" s="1"/>
  <c r="B13900" i="18" s="1"/>
  <c r="B13901" i="18" s="1"/>
  <c r="B13902" i="18" s="1"/>
  <c r="B13903" i="18" s="1"/>
  <c r="B13904" i="18" s="1"/>
  <c r="B13905" i="18" s="1"/>
  <c r="B13906" i="18" s="1"/>
  <c r="B13907" i="18" s="1"/>
  <c r="B13908" i="18" s="1"/>
  <c r="B13909" i="18" s="1"/>
  <c r="B13910" i="18" s="1"/>
  <c r="B13911" i="18" s="1"/>
  <c r="B13912" i="18" s="1"/>
  <c r="B13913" i="18" s="1"/>
  <c r="B13914" i="18" s="1"/>
  <c r="B13915" i="18" s="1"/>
  <c r="B13916" i="18" s="1"/>
  <c r="B13917" i="18" s="1"/>
  <c r="B13918" i="18" s="1"/>
  <c r="B13919" i="18" s="1"/>
  <c r="B13920" i="18" s="1"/>
  <c r="B13921" i="18" s="1"/>
  <c r="B13922" i="18" s="1"/>
  <c r="B13923" i="18" s="1"/>
  <c r="B13924" i="18" s="1"/>
  <c r="B13925" i="18" s="1"/>
  <c r="B13926" i="18" s="1"/>
  <c r="B13927" i="18" s="1"/>
  <c r="B13928" i="18" s="1"/>
  <c r="B13929" i="18" s="1"/>
  <c r="B13930" i="18" s="1"/>
  <c r="B13931" i="18" s="1"/>
  <c r="B13932" i="18" s="1"/>
  <c r="B13933" i="18" s="1"/>
  <c r="B13934" i="18" s="1"/>
  <c r="B13935" i="18" s="1"/>
  <c r="B13936" i="18" s="1"/>
  <c r="B13937" i="18" s="1"/>
  <c r="B13938" i="18" s="1"/>
  <c r="B13939" i="18" s="1"/>
  <c r="B13940" i="18" s="1"/>
  <c r="B13941" i="18" s="1"/>
  <c r="B13942" i="18" s="1"/>
  <c r="B13943" i="18" s="1"/>
  <c r="B13944" i="18" s="1"/>
  <c r="B13945" i="18" s="1"/>
  <c r="B13946" i="18" s="1"/>
  <c r="B13947" i="18" s="1"/>
  <c r="B13948" i="18" s="1"/>
  <c r="B13949" i="18" s="1"/>
  <c r="B13950" i="18" s="1"/>
  <c r="B13951" i="18" s="1"/>
  <c r="B13952" i="18" s="1"/>
  <c r="B13953" i="18" s="1"/>
  <c r="B13954" i="18" s="1"/>
  <c r="B13955" i="18" s="1"/>
  <c r="B13956" i="18" s="1"/>
  <c r="B13957" i="18" s="1"/>
  <c r="B13958" i="18" s="1"/>
  <c r="B13959" i="18" s="1"/>
  <c r="B13960" i="18" s="1"/>
  <c r="B13961" i="18" s="1"/>
  <c r="B13962" i="18" s="1"/>
  <c r="B13963" i="18" s="1"/>
  <c r="B13964" i="18" s="1"/>
  <c r="B13965" i="18" s="1"/>
  <c r="B13966" i="18" s="1"/>
  <c r="B13967" i="18" s="1"/>
  <c r="B13968" i="18" s="1"/>
  <c r="B13969" i="18" s="1"/>
  <c r="B13970" i="18" s="1"/>
  <c r="B13971" i="18" s="1"/>
  <c r="B13972" i="18" s="1"/>
  <c r="B13973" i="18" s="1"/>
  <c r="B13974" i="18" s="1"/>
  <c r="B13975" i="18" s="1"/>
  <c r="B13976" i="18" s="1"/>
  <c r="B13977" i="18" s="1"/>
  <c r="B13978" i="18" s="1"/>
  <c r="B13979" i="18" s="1"/>
  <c r="B13980" i="18" s="1"/>
  <c r="B13981" i="18" s="1"/>
  <c r="B13982" i="18" s="1"/>
  <c r="B13983" i="18" s="1"/>
  <c r="B13984" i="18" s="1"/>
  <c r="B13985" i="18" s="1"/>
  <c r="B13986" i="18" s="1"/>
  <c r="B13987" i="18" s="1"/>
  <c r="M14114" i="18"/>
  <c r="R108" i="20"/>
  <c r="AQ110" i="20"/>
  <c r="AX110" i="20"/>
  <c r="AN110" i="20"/>
  <c r="AR110" i="20"/>
  <c r="J13547" i="18" l="1"/>
  <c r="J13532" i="18"/>
  <c r="AW110" i="20"/>
  <c r="AE110" i="20"/>
  <c r="J13408" i="18"/>
  <c r="J13769" i="18"/>
  <c r="J13773" i="18" s="1"/>
  <c r="J13829" i="18"/>
  <c r="J13853" i="18" s="1"/>
  <c r="AM110" i="20"/>
  <c r="AC110" i="20"/>
  <c r="AB110" i="20"/>
  <c r="AI110" i="20"/>
  <c r="AH110" i="20"/>
  <c r="AV110" i="20"/>
  <c r="I13839" i="18"/>
  <c r="AO110" i="20"/>
  <c r="AK110" i="20"/>
  <c r="AL110" i="20"/>
  <c r="AT110" i="20"/>
  <c r="AY110" i="20"/>
  <c r="AP110" i="20"/>
  <c r="AD110" i="20"/>
  <c r="AF110" i="20"/>
  <c r="AU110" i="20"/>
  <c r="AG110" i="20"/>
  <c r="AJ110" i="20"/>
  <c r="AS110" i="20"/>
  <c r="J13649" i="18"/>
  <c r="J13346" i="18"/>
  <c r="F13312" i="18"/>
  <c r="H13312" i="18" s="1"/>
  <c r="F13954" i="18"/>
  <c r="E13954" i="18"/>
  <c r="D13954" i="18"/>
  <c r="I13935" i="18"/>
  <c r="J13919" i="18"/>
  <c r="J13422" i="18"/>
  <c r="J13424" i="18" s="1"/>
  <c r="J13444" i="18"/>
  <c r="J13810" i="18"/>
  <c r="D13816" i="18"/>
  <c r="J13807" i="18"/>
  <c r="I13809" i="18"/>
  <c r="J12701" i="18"/>
  <c r="J13793" i="18"/>
  <c r="G13564" i="18"/>
  <c r="J13599" i="18"/>
  <c r="G14124" i="18"/>
  <c r="H14119" i="18"/>
  <c r="F13186" i="18"/>
  <c r="H13186" i="18" s="1"/>
  <c r="J13220" i="18"/>
  <c r="J13685" i="18"/>
  <c r="J13068" i="18"/>
  <c r="J13096" i="18" s="1"/>
  <c r="J13098" i="18" s="1"/>
  <c r="J13076" i="18" s="1"/>
  <c r="J13890" i="18"/>
  <c r="J13895" i="18" s="1"/>
  <c r="J13934" i="18" s="1"/>
  <c r="I13960" i="18"/>
  <c r="J13915" i="18"/>
  <c r="J13922" i="18" s="1"/>
  <c r="J13927" i="18" s="1"/>
  <c r="J13790" i="18"/>
  <c r="J13796" i="18" s="1"/>
  <c r="J13801" i="18" s="1"/>
  <c r="J13658" i="18"/>
  <c r="J13955" i="18"/>
  <c r="J13979" i="18" s="1"/>
  <c r="I13961" i="18"/>
  <c r="J13968" i="18" s="1"/>
  <c r="J13969" i="18" s="1"/>
  <c r="J13534" i="18"/>
  <c r="J13657" i="18"/>
  <c r="J13988" i="18"/>
  <c r="A13988" i="18" s="1"/>
  <c r="A13989" i="18" s="1"/>
  <c r="A13990" i="18" s="1"/>
  <c r="A13991" i="18" s="1"/>
  <c r="A13992" i="18" s="1"/>
  <c r="A13993" i="18" s="1"/>
  <c r="A13994" i="18" s="1"/>
  <c r="A13995" i="18" s="1"/>
  <c r="A13996" i="18" s="1"/>
  <c r="A13997" i="18" s="1"/>
  <c r="A13998" i="18" s="1"/>
  <c r="A13999" i="18" s="1"/>
  <c r="A14000" i="18" s="1"/>
  <c r="A14001" i="18" s="1"/>
  <c r="A14002" i="18" s="1"/>
  <c r="A14003" i="18" s="1"/>
  <c r="A14004" i="18" s="1"/>
  <c r="A14005" i="18" s="1"/>
  <c r="A14006" i="18" s="1"/>
  <c r="A14007" i="18" s="1"/>
  <c r="A14008" i="18" s="1"/>
  <c r="A14009" i="18" s="1"/>
  <c r="A14010" i="18" s="1"/>
  <c r="A14011" i="18" s="1"/>
  <c r="A14012" i="18" s="1"/>
  <c r="A14013" i="18" s="1"/>
  <c r="A14014" i="18" s="1"/>
  <c r="A14015" i="18" s="1"/>
  <c r="A14016" i="18" s="1"/>
  <c r="A14017" i="18" s="1"/>
  <c r="A14018" i="18" s="1"/>
  <c r="A14019" i="18" s="1"/>
  <c r="A14020" i="18" s="1"/>
  <c r="A14021" i="18" s="1"/>
  <c r="A14022" i="18" s="1"/>
  <c r="A14023" i="18" s="1"/>
  <c r="A14024" i="18" s="1"/>
  <c r="A14025" i="18" s="1"/>
  <c r="A14026" i="18" s="1"/>
  <c r="A14027" i="18" s="1"/>
  <c r="A14028" i="18" s="1"/>
  <c r="A14029" i="18" s="1"/>
  <c r="A14030" i="18" s="1"/>
  <c r="A14031" i="18" s="1"/>
  <c r="A14032" i="18" s="1"/>
  <c r="A14033" i="18" s="1"/>
  <c r="A14034" i="18" s="1"/>
  <c r="A14035" i="18" s="1"/>
  <c r="A14036" i="18" s="1"/>
  <c r="A14037" i="18" s="1"/>
  <c r="A14038" i="18" s="1"/>
  <c r="A14039" i="18" s="1"/>
  <c r="A14040" i="18" s="1"/>
  <c r="A14041" i="18" s="1"/>
  <c r="A14042" i="18" s="1"/>
  <c r="A14043" i="18" s="1"/>
  <c r="A14044" i="18" s="1"/>
  <c r="A14045" i="18" s="1"/>
  <c r="A14046" i="18" s="1"/>
  <c r="A14047" i="18" s="1"/>
  <c r="A14048" i="18" s="1"/>
  <c r="A14049" i="18" s="1"/>
  <c r="A14050" i="18" s="1"/>
  <c r="A14051" i="18" s="1"/>
  <c r="A14052" i="18" s="1"/>
  <c r="A14053" i="18" s="1"/>
  <c r="A14054" i="18" s="1"/>
  <c r="A14055" i="18" s="1"/>
  <c r="A14056" i="18" s="1"/>
  <c r="A14057" i="18" s="1"/>
  <c r="A14058" i="18" s="1"/>
  <c r="A14059" i="18" s="1"/>
  <c r="A14060" i="18" s="1"/>
  <c r="A14061" i="18" s="1"/>
  <c r="A14062" i="18" s="1"/>
  <c r="A14063" i="18" s="1"/>
  <c r="A14064" i="18" s="1"/>
  <c r="A14065" i="18" s="1"/>
  <c r="A14066" i="18" s="1"/>
  <c r="A14067" i="18" s="1"/>
  <c r="A14068" i="18" s="1"/>
  <c r="A14069" i="18" s="1"/>
  <c r="A14070" i="18" s="1"/>
  <c r="A14071" i="18" s="1"/>
  <c r="A14072" i="18" s="1"/>
  <c r="A14073" i="18" s="1"/>
  <c r="A14074" i="18" s="1"/>
  <c r="A14075" i="18" s="1"/>
  <c r="A14076" i="18" s="1"/>
  <c r="A14077" i="18" s="1"/>
  <c r="A14078" i="18" s="1"/>
  <c r="A14079" i="18" s="1"/>
  <c r="A14080" i="18" s="1"/>
  <c r="A14081" i="18" s="1"/>
  <c r="A14082" i="18" s="1"/>
  <c r="A14083" i="18" s="1"/>
  <c r="A14084" i="18" s="1"/>
  <c r="A14085" i="18" s="1"/>
  <c r="A14086" i="18" s="1"/>
  <c r="A14087" i="18" s="1"/>
  <c r="A14088" i="18" s="1"/>
  <c r="A14089" i="18" s="1"/>
  <c r="A14090" i="18" s="1"/>
  <c r="A14091" i="18" s="1"/>
  <c r="A14092" i="18" s="1"/>
  <c r="A14093" i="18" s="1"/>
  <c r="A14094" i="18" s="1"/>
  <c r="A14095" i="18" s="1"/>
  <c r="A14096" i="18" s="1"/>
  <c r="A14097" i="18" s="1"/>
  <c r="A14098" i="18" s="1"/>
  <c r="A14099" i="18" s="1"/>
  <c r="A14100" i="18" s="1"/>
  <c r="A14101" i="18" s="1"/>
  <c r="A14102" i="18" s="1"/>
  <c r="A14103" i="18" s="1"/>
  <c r="A14104" i="18" s="1"/>
  <c r="A14105" i="18" s="1"/>
  <c r="A14106" i="18" s="1"/>
  <c r="A14107" i="18" s="1"/>
  <c r="A14108" i="18" s="1"/>
  <c r="A14109" i="18" s="1"/>
  <c r="A14110" i="18" s="1"/>
  <c r="A14111" i="18" s="1"/>
  <c r="A14112" i="18" s="1"/>
  <c r="A14113" i="18" s="1"/>
  <c r="I14090" i="18"/>
  <c r="G14010" i="18"/>
  <c r="J13659" i="18"/>
  <c r="J12939" i="18"/>
  <c r="J12938" i="18"/>
  <c r="J12937" i="18"/>
  <c r="J12941" i="18"/>
  <c r="J12936" i="18"/>
  <c r="J12599" i="18"/>
  <c r="J12600" i="18" s="1"/>
  <c r="E101" i="20" s="1"/>
  <c r="I101" i="20" s="1"/>
  <c r="J12579" i="18"/>
  <c r="E13828" i="18"/>
  <c r="F13828" i="18"/>
  <c r="D13828" i="18"/>
  <c r="G14112" i="18"/>
  <c r="J13998" i="18"/>
  <c r="I14068" i="18" s="1"/>
  <c r="G14005" i="18"/>
  <c r="G14004" i="18"/>
  <c r="N110" i="20"/>
  <c r="O110" i="20" s="1"/>
  <c r="L110" i="20"/>
  <c r="M110" i="20" s="1"/>
  <c r="E100" i="20"/>
  <c r="I100" i="20" s="1"/>
  <c r="R109" i="20"/>
  <c r="AZ109" i="20"/>
  <c r="F112" i="20"/>
  <c r="P112" i="20" s="1"/>
  <c r="Q111" i="20"/>
  <c r="C113" i="20"/>
  <c r="B13988" i="18"/>
  <c r="B13989" i="18" s="1"/>
  <c r="B13990" i="18" s="1"/>
  <c r="B13991" i="18" s="1"/>
  <c r="B13992" i="18" s="1"/>
  <c r="B13993" i="18" s="1"/>
  <c r="B13994" i="18" s="1"/>
  <c r="B13995" i="18" s="1"/>
  <c r="B13996" i="18" s="1"/>
  <c r="B13997" i="18" s="1"/>
  <c r="B13998" i="18" s="1"/>
  <c r="B13999" i="18" s="1"/>
  <c r="B14000" i="18" s="1"/>
  <c r="B14001" i="18" s="1"/>
  <c r="B14002" i="18" s="1"/>
  <c r="B14003" i="18" s="1"/>
  <c r="B14004" i="18" s="1"/>
  <c r="B14005" i="18" s="1"/>
  <c r="B14006" i="18" s="1"/>
  <c r="B14007" i="18" s="1"/>
  <c r="B14008" i="18" s="1"/>
  <c r="B14009" i="18" s="1"/>
  <c r="B14010" i="18" s="1"/>
  <c r="B14011" i="18" s="1"/>
  <c r="B14012" i="18" s="1"/>
  <c r="B14013" i="18" s="1"/>
  <c r="B14014" i="18" s="1"/>
  <c r="B14015" i="18" s="1"/>
  <c r="B14016" i="18" s="1"/>
  <c r="B14017" i="18" s="1"/>
  <c r="B14018" i="18" s="1"/>
  <c r="B14019" i="18" s="1"/>
  <c r="B14020" i="18" s="1"/>
  <c r="B14021" i="18" s="1"/>
  <c r="B14022" i="18" s="1"/>
  <c r="B14023" i="18" s="1"/>
  <c r="B14024" i="18" s="1"/>
  <c r="B14025" i="18" s="1"/>
  <c r="B14026" i="18" s="1"/>
  <c r="B14027" i="18" s="1"/>
  <c r="B14028" i="18" s="1"/>
  <c r="B14029" i="18" s="1"/>
  <c r="B14030" i="18" s="1"/>
  <c r="B14031" i="18" s="1"/>
  <c r="B14032" i="18" s="1"/>
  <c r="B14033" i="18" s="1"/>
  <c r="B14034" i="18" s="1"/>
  <c r="B14035" i="18" s="1"/>
  <c r="B14036" i="18" s="1"/>
  <c r="B14037" i="18" s="1"/>
  <c r="B14038" i="18" s="1"/>
  <c r="B14039" i="18" s="1"/>
  <c r="B14040" i="18" s="1"/>
  <c r="B14041" i="18" s="1"/>
  <c r="B14042" i="18" s="1"/>
  <c r="B14043" i="18" s="1"/>
  <c r="B14044" i="18" s="1"/>
  <c r="B14045" i="18" s="1"/>
  <c r="B14046" i="18" s="1"/>
  <c r="B14047" i="18" s="1"/>
  <c r="B14048" i="18" s="1"/>
  <c r="B14049" i="18" s="1"/>
  <c r="B14050" i="18" s="1"/>
  <c r="B14051" i="18" s="1"/>
  <c r="B14052" i="18" s="1"/>
  <c r="B14053" i="18" s="1"/>
  <c r="B14054" i="18" s="1"/>
  <c r="B14055" i="18" s="1"/>
  <c r="B14056" i="18" s="1"/>
  <c r="B14057" i="18" s="1"/>
  <c r="B14058" i="18" s="1"/>
  <c r="B14059" i="18" s="1"/>
  <c r="B14060" i="18" s="1"/>
  <c r="B14061" i="18" s="1"/>
  <c r="B14062" i="18" s="1"/>
  <c r="B14063" i="18" s="1"/>
  <c r="B14064" i="18" s="1"/>
  <c r="B14065" i="18" s="1"/>
  <c r="B14066" i="18" s="1"/>
  <c r="B14067" i="18" s="1"/>
  <c r="B14068" i="18" s="1"/>
  <c r="B14069" i="18" s="1"/>
  <c r="B14070" i="18" s="1"/>
  <c r="B14071" i="18" s="1"/>
  <c r="B14072" i="18" s="1"/>
  <c r="B14073" i="18" s="1"/>
  <c r="B14074" i="18" s="1"/>
  <c r="B14075" i="18" s="1"/>
  <c r="B14076" i="18" s="1"/>
  <c r="B14077" i="18" s="1"/>
  <c r="B14078" i="18" s="1"/>
  <c r="B14079" i="18" s="1"/>
  <c r="B14080" i="18" s="1"/>
  <c r="B14081" i="18" s="1"/>
  <c r="B14082" i="18" s="1"/>
  <c r="B14083" i="18" s="1"/>
  <c r="B14084" i="18" s="1"/>
  <c r="B14085" i="18" s="1"/>
  <c r="B14086" i="18" s="1"/>
  <c r="B14087" i="18" s="1"/>
  <c r="B14088" i="18" s="1"/>
  <c r="B14089" i="18" s="1"/>
  <c r="B14090" i="18" s="1"/>
  <c r="B14091" i="18" s="1"/>
  <c r="B14092" i="18" s="1"/>
  <c r="B14093" i="18" s="1"/>
  <c r="B14094" i="18" s="1"/>
  <c r="B14095" i="18" s="1"/>
  <c r="B14096" i="18" s="1"/>
  <c r="B14097" i="18" s="1"/>
  <c r="B14098" i="18" s="1"/>
  <c r="B14099" i="18" s="1"/>
  <c r="B14100" i="18" s="1"/>
  <c r="B14101" i="18" s="1"/>
  <c r="B14102" i="18" s="1"/>
  <c r="B14103" i="18" s="1"/>
  <c r="B14104" i="18" s="1"/>
  <c r="B14105" i="18" s="1"/>
  <c r="B14106" i="18" s="1"/>
  <c r="B14107" i="18" s="1"/>
  <c r="B14108" i="18" s="1"/>
  <c r="B14109" i="18" s="1"/>
  <c r="B14110" i="18" s="1"/>
  <c r="B14111" i="18" s="1"/>
  <c r="B14112" i="18" s="1"/>
  <c r="B14113" i="18" s="1"/>
  <c r="AZ110" i="20"/>
  <c r="C13988" i="18"/>
  <c r="C13989" i="18" s="1"/>
  <c r="C13990" i="18" s="1"/>
  <c r="C13991" i="18" s="1"/>
  <c r="C13992" i="18" s="1"/>
  <c r="C13993" i="18" s="1"/>
  <c r="C13994" i="18" s="1"/>
  <c r="C13995" i="18" s="1"/>
  <c r="C13996" i="18" s="1"/>
  <c r="C13997" i="18" s="1"/>
  <c r="C13998" i="18" s="1"/>
  <c r="C13999" i="18" s="1"/>
  <c r="C14000" i="18" s="1"/>
  <c r="C14001" i="18" s="1"/>
  <c r="C14002" i="18" s="1"/>
  <c r="C14003" i="18" s="1"/>
  <c r="C14004" i="18" s="1"/>
  <c r="C14005" i="18" s="1"/>
  <c r="C14006" i="18" s="1"/>
  <c r="C14007" i="18" s="1"/>
  <c r="C14008" i="18" s="1"/>
  <c r="C14009" i="18" s="1"/>
  <c r="C14010" i="18" s="1"/>
  <c r="C14011" i="18" s="1"/>
  <c r="C14012" i="18" s="1"/>
  <c r="C14013" i="18" s="1"/>
  <c r="C14014" i="18" s="1"/>
  <c r="C14015" i="18" s="1"/>
  <c r="C14016" i="18" s="1"/>
  <c r="C14017" i="18" s="1"/>
  <c r="C14018" i="18" s="1"/>
  <c r="C14019" i="18" s="1"/>
  <c r="C14020" i="18" s="1"/>
  <c r="C14021" i="18" s="1"/>
  <c r="C14022" i="18" s="1"/>
  <c r="C14023" i="18" s="1"/>
  <c r="C14024" i="18" s="1"/>
  <c r="C14025" i="18" s="1"/>
  <c r="C14026" i="18" s="1"/>
  <c r="C14027" i="18" s="1"/>
  <c r="C14028" i="18" s="1"/>
  <c r="C14029" i="18" s="1"/>
  <c r="C14030" i="18" s="1"/>
  <c r="C14031" i="18" s="1"/>
  <c r="C14032" i="18" s="1"/>
  <c r="C14033" i="18" s="1"/>
  <c r="C14034" i="18" s="1"/>
  <c r="C14035" i="18" s="1"/>
  <c r="C14036" i="18" s="1"/>
  <c r="C14037" i="18" s="1"/>
  <c r="C14038" i="18" s="1"/>
  <c r="C14039" i="18" s="1"/>
  <c r="C14040" i="18" s="1"/>
  <c r="C14041" i="18" s="1"/>
  <c r="C14042" i="18" s="1"/>
  <c r="C14043" i="18" s="1"/>
  <c r="C14044" i="18" s="1"/>
  <c r="C14045" i="18" s="1"/>
  <c r="C14046" i="18" s="1"/>
  <c r="C14047" i="18" s="1"/>
  <c r="C14048" i="18" s="1"/>
  <c r="C14049" i="18" s="1"/>
  <c r="C14050" i="18" s="1"/>
  <c r="C14051" i="18" s="1"/>
  <c r="C14052" i="18" s="1"/>
  <c r="C14053" i="18" s="1"/>
  <c r="C14054" i="18" s="1"/>
  <c r="C14055" i="18" s="1"/>
  <c r="C14056" i="18" s="1"/>
  <c r="C14057" i="18" s="1"/>
  <c r="C14058" i="18" s="1"/>
  <c r="C14059" i="18" s="1"/>
  <c r="C14060" i="18" s="1"/>
  <c r="C14061" i="18" s="1"/>
  <c r="C14062" i="18" s="1"/>
  <c r="C14063" i="18" s="1"/>
  <c r="C14064" i="18" s="1"/>
  <c r="C14065" i="18" s="1"/>
  <c r="C14066" i="18" s="1"/>
  <c r="C14067" i="18" s="1"/>
  <c r="C14068" i="18" s="1"/>
  <c r="C14069" i="18" s="1"/>
  <c r="C14070" i="18" s="1"/>
  <c r="C14071" i="18" s="1"/>
  <c r="C14072" i="18" s="1"/>
  <c r="C14073" i="18" s="1"/>
  <c r="C14074" i="18" s="1"/>
  <c r="C14075" i="18" s="1"/>
  <c r="C14076" i="18" s="1"/>
  <c r="C14077" i="18" s="1"/>
  <c r="C14078" i="18" s="1"/>
  <c r="C14079" i="18" s="1"/>
  <c r="C14080" i="18" s="1"/>
  <c r="C14081" i="18" s="1"/>
  <c r="C14082" i="18" s="1"/>
  <c r="C14083" i="18" s="1"/>
  <c r="C14084" i="18" s="1"/>
  <c r="C14085" i="18" s="1"/>
  <c r="C14086" i="18" s="1"/>
  <c r="C14087" i="18" s="1"/>
  <c r="C14088" i="18" s="1"/>
  <c r="C14089" i="18" s="1"/>
  <c r="C14090" i="18" s="1"/>
  <c r="C14091" i="18" s="1"/>
  <c r="C14092" i="18" s="1"/>
  <c r="C14093" i="18" s="1"/>
  <c r="C14094" i="18" s="1"/>
  <c r="C14095" i="18" s="1"/>
  <c r="C14096" i="18" s="1"/>
  <c r="C14097" i="18" s="1"/>
  <c r="C14098" i="18" s="1"/>
  <c r="C14099" i="18" s="1"/>
  <c r="C14100" i="18" s="1"/>
  <c r="C14101" i="18" s="1"/>
  <c r="C14102" i="18" s="1"/>
  <c r="C14103" i="18" s="1"/>
  <c r="C14104" i="18" s="1"/>
  <c r="C14105" i="18" s="1"/>
  <c r="C14106" i="18" s="1"/>
  <c r="C14107" i="18" s="1"/>
  <c r="C14108" i="18" s="1"/>
  <c r="C14109" i="18" s="1"/>
  <c r="C14110" i="18" s="1"/>
  <c r="C14111" i="18" s="1"/>
  <c r="C14112" i="18" s="1"/>
  <c r="C14113" i="18" s="1"/>
  <c r="D113" i="20"/>
  <c r="B113" i="20" s="1"/>
  <c r="M14240" i="18"/>
  <c r="K112" i="20"/>
  <c r="J112" i="20"/>
  <c r="AA112" i="20"/>
  <c r="G111" i="20"/>
  <c r="J13805" i="18" l="1"/>
  <c r="J13806" i="18"/>
  <c r="J13809" i="18"/>
  <c r="J13849" i="18"/>
  <c r="J13808" i="18"/>
  <c r="J13774" i="18"/>
  <c r="J13775" i="18" s="1"/>
  <c r="G14000" i="18"/>
  <c r="J13319" i="18"/>
  <c r="J13316" i="18"/>
  <c r="J13315" i="18"/>
  <c r="J13317" i="18"/>
  <c r="J13314" i="18"/>
  <c r="J12942" i="18"/>
  <c r="J12970" i="18" s="1"/>
  <c r="J12972" i="18" s="1"/>
  <c r="J12950" i="18" s="1"/>
  <c r="H13994" i="18"/>
  <c r="G14011" i="18"/>
  <c r="J13673" i="18"/>
  <c r="J13655" i="18"/>
  <c r="J13652" i="18"/>
  <c r="J13653" i="18"/>
  <c r="J13654" i="18"/>
  <c r="J13656" i="18"/>
  <c r="G14130" i="18"/>
  <c r="J14124" i="18"/>
  <c r="I14142" i="18" s="1"/>
  <c r="G14131" i="18"/>
  <c r="G14238" i="18"/>
  <c r="J13472" i="18"/>
  <c r="F13438" i="18"/>
  <c r="H13438" i="18" s="1"/>
  <c r="G14007" i="18"/>
  <c r="I14085" i="18"/>
  <c r="I14042" i="18"/>
  <c r="J14042" i="18" s="1"/>
  <c r="I14045" i="18"/>
  <c r="J13725" i="18"/>
  <c r="G13690" i="18"/>
  <c r="J14041" i="18"/>
  <c r="J14047" i="18"/>
  <c r="G14009" i="18"/>
  <c r="J14079" i="18"/>
  <c r="J14044" i="18"/>
  <c r="J13548" i="18"/>
  <c r="J13550" i="18" s="1"/>
  <c r="J13570" i="18"/>
  <c r="J13935" i="18"/>
  <c r="I14016" i="18"/>
  <c r="G14008" i="18"/>
  <c r="J14015" i="18"/>
  <c r="J14043" i="18"/>
  <c r="I13965" i="18"/>
  <c r="J14080" i="18"/>
  <c r="I14084" i="18"/>
  <c r="H13995" i="18"/>
  <c r="I14060" i="18" s="1"/>
  <c r="G14006" i="18"/>
  <c r="J13936" i="18"/>
  <c r="J13933" i="18"/>
  <c r="J13900" i="18"/>
  <c r="D13942" i="18"/>
  <c r="J13975" i="18"/>
  <c r="J13931" i="18"/>
  <c r="J13899" i="18"/>
  <c r="J13932" i="18"/>
  <c r="J13191" i="18"/>
  <c r="J13193" i="18"/>
  <c r="J13189" i="18"/>
  <c r="J13190" i="18"/>
  <c r="J13188" i="18"/>
  <c r="J12973" i="18"/>
  <c r="J12974" i="18" s="1"/>
  <c r="J12951" i="18" s="1"/>
  <c r="J12975" i="18" s="1"/>
  <c r="J12976" i="18" s="1"/>
  <c r="J12962" i="18" s="1"/>
  <c r="J12963" i="18" s="1"/>
  <c r="H14245" i="18"/>
  <c r="G14250" i="18"/>
  <c r="J14046" i="18"/>
  <c r="J14017" i="18"/>
  <c r="I14087" i="18"/>
  <c r="J14094" i="18" s="1"/>
  <c r="J14095" i="18" s="1"/>
  <c r="J13099" i="18"/>
  <c r="J13100" i="18" s="1"/>
  <c r="J13077" i="18" s="1"/>
  <c r="J13101" i="18" s="1"/>
  <c r="J13102" i="18" s="1"/>
  <c r="J13088" i="18" s="1"/>
  <c r="J13089" i="18" s="1"/>
  <c r="J14206" i="18"/>
  <c r="J14170" i="18"/>
  <c r="G14134" i="18"/>
  <c r="H14121" i="18"/>
  <c r="I14186" i="18" s="1"/>
  <c r="I14187" i="18" s="1"/>
  <c r="I14211" i="18"/>
  <c r="G14137" i="18"/>
  <c r="J14143" i="18"/>
  <c r="G14132" i="18"/>
  <c r="G14133" i="18"/>
  <c r="J14114" i="18"/>
  <c r="G14126" i="18"/>
  <c r="I14216" i="18"/>
  <c r="G14135" i="18"/>
  <c r="I14168" i="18"/>
  <c r="I14210" i="18"/>
  <c r="J14172" i="18"/>
  <c r="J14141" i="18"/>
  <c r="J14205" i="18"/>
  <c r="I14171" i="18"/>
  <c r="J14171" i="18" s="1"/>
  <c r="J14169" i="18"/>
  <c r="H14120" i="18"/>
  <c r="G14136" i="18"/>
  <c r="I14194" i="18"/>
  <c r="J14173" i="18"/>
  <c r="J12725" i="18"/>
  <c r="J12726" i="18" s="1"/>
  <c r="E102" i="20" s="1"/>
  <c r="I102" i="20" s="1"/>
  <c r="J12705" i="18"/>
  <c r="J13811" i="18"/>
  <c r="R110" i="20"/>
  <c r="N111" i="20"/>
  <c r="O111" i="20" s="1"/>
  <c r="L111" i="20"/>
  <c r="M111" i="20" s="1"/>
  <c r="F113" i="20"/>
  <c r="P113" i="20" s="1"/>
  <c r="K113" i="20"/>
  <c r="A14114" i="18"/>
  <c r="A14115" i="18" s="1"/>
  <c r="A14116" i="18" s="1"/>
  <c r="A14117" i="18" s="1"/>
  <c r="A14118" i="18" s="1"/>
  <c r="A14119" i="18" s="1"/>
  <c r="A14120" i="18" s="1"/>
  <c r="A14121" i="18" s="1"/>
  <c r="A14122" i="18" s="1"/>
  <c r="A14123" i="18" s="1"/>
  <c r="A14124" i="18" s="1"/>
  <c r="A14125" i="18" s="1"/>
  <c r="A14126" i="18" s="1"/>
  <c r="A14127" i="18" s="1"/>
  <c r="A14128" i="18" s="1"/>
  <c r="A14129" i="18" s="1"/>
  <c r="A14130" i="18" s="1"/>
  <c r="A14131" i="18" s="1"/>
  <c r="A14132" i="18" s="1"/>
  <c r="A14133" i="18" s="1"/>
  <c r="A14134" i="18" s="1"/>
  <c r="A14135" i="18" s="1"/>
  <c r="A14136" i="18" s="1"/>
  <c r="A14137" i="18" s="1"/>
  <c r="A14138" i="18" s="1"/>
  <c r="A14139" i="18" s="1"/>
  <c r="A14140" i="18" s="1"/>
  <c r="A14141" i="18" s="1"/>
  <c r="A14142" i="18" s="1"/>
  <c r="A14143" i="18" s="1"/>
  <c r="A14144" i="18" s="1"/>
  <c r="A14145" i="18" s="1"/>
  <c r="A14146" i="18" s="1"/>
  <c r="A14147" i="18" s="1"/>
  <c r="A14148" i="18" s="1"/>
  <c r="A14149" i="18" s="1"/>
  <c r="A14150" i="18" s="1"/>
  <c r="A14151" i="18" s="1"/>
  <c r="A14152" i="18" s="1"/>
  <c r="A14153" i="18" s="1"/>
  <c r="A14154" i="18" s="1"/>
  <c r="A14155" i="18" s="1"/>
  <c r="A14156" i="18" s="1"/>
  <c r="A14157" i="18" s="1"/>
  <c r="A14158" i="18" s="1"/>
  <c r="A14159" i="18" s="1"/>
  <c r="A14160" i="18" s="1"/>
  <c r="A14161" i="18" s="1"/>
  <c r="A14162" i="18" s="1"/>
  <c r="A14163" i="18" s="1"/>
  <c r="A14164" i="18" s="1"/>
  <c r="A14165" i="18" s="1"/>
  <c r="A14166" i="18" s="1"/>
  <c r="A14167" i="18" s="1"/>
  <c r="A14168" i="18" s="1"/>
  <c r="A14169" i="18" s="1"/>
  <c r="A14170" i="18" s="1"/>
  <c r="A14171" i="18" s="1"/>
  <c r="A14172" i="18" s="1"/>
  <c r="A14173" i="18" s="1"/>
  <c r="A14174" i="18" s="1"/>
  <c r="A14175" i="18" s="1"/>
  <c r="A14176" i="18" s="1"/>
  <c r="A14177" i="18" s="1"/>
  <c r="A14178" i="18" s="1"/>
  <c r="A14179" i="18" s="1"/>
  <c r="A14180" i="18" s="1"/>
  <c r="A14181" i="18" s="1"/>
  <c r="A14182" i="18" s="1"/>
  <c r="A14183" i="18" s="1"/>
  <c r="A14184" i="18" s="1"/>
  <c r="A14185" i="18" s="1"/>
  <c r="A14186" i="18" s="1"/>
  <c r="A14187" i="18" s="1"/>
  <c r="A14188" i="18" s="1"/>
  <c r="A14189" i="18" s="1"/>
  <c r="A14190" i="18" s="1"/>
  <c r="A14191" i="18" s="1"/>
  <c r="A14192" i="18" s="1"/>
  <c r="A14193" i="18" s="1"/>
  <c r="A14194" i="18" s="1"/>
  <c r="A14195" i="18" s="1"/>
  <c r="A14196" i="18" s="1"/>
  <c r="A14197" i="18" s="1"/>
  <c r="A14198" i="18" s="1"/>
  <c r="A14199" i="18" s="1"/>
  <c r="A14200" i="18" s="1"/>
  <c r="A14201" i="18" s="1"/>
  <c r="A14202" i="18" s="1"/>
  <c r="A14203" i="18" s="1"/>
  <c r="A14204" i="18" s="1"/>
  <c r="A14205" i="18" s="1"/>
  <c r="A14206" i="18" s="1"/>
  <c r="A14207" i="18" s="1"/>
  <c r="A14208" i="18" s="1"/>
  <c r="A14209" i="18" s="1"/>
  <c r="A14210" i="18" s="1"/>
  <c r="A14211" i="18" s="1"/>
  <c r="A14212" i="18" s="1"/>
  <c r="A14213" i="18" s="1"/>
  <c r="A14214" i="18" s="1"/>
  <c r="A14215" i="18" s="1"/>
  <c r="A14216" i="18" s="1"/>
  <c r="A14217" i="18" s="1"/>
  <c r="A14218" i="18" s="1"/>
  <c r="A14219" i="18" s="1"/>
  <c r="A14220" i="18" s="1"/>
  <c r="A14221" i="18" s="1"/>
  <c r="A14222" i="18" s="1"/>
  <c r="A14223" i="18" s="1"/>
  <c r="A14224" i="18" s="1"/>
  <c r="A14225" i="18" s="1"/>
  <c r="A14226" i="18" s="1"/>
  <c r="A14227" i="18" s="1"/>
  <c r="A14228" i="18" s="1"/>
  <c r="A14229" i="18" s="1"/>
  <c r="A14230" i="18" s="1"/>
  <c r="A14231" i="18" s="1"/>
  <c r="A14232" i="18" s="1"/>
  <c r="A14233" i="18" s="1"/>
  <c r="A14234" i="18" s="1"/>
  <c r="A14235" i="18" s="1"/>
  <c r="A14236" i="18" s="1"/>
  <c r="A14237" i="18" s="1"/>
  <c r="A14238" i="18" s="1"/>
  <c r="A14239" i="18" s="1"/>
  <c r="H111" i="20"/>
  <c r="AT111" i="20"/>
  <c r="AV111" i="20"/>
  <c r="AM111" i="20"/>
  <c r="AB111" i="20"/>
  <c r="AN111" i="20"/>
  <c r="AQ111" i="20"/>
  <c r="AH111" i="20"/>
  <c r="AK111" i="20"/>
  <c r="AI111" i="20"/>
  <c r="AJ111" i="20"/>
  <c r="AS111" i="20"/>
  <c r="AP111" i="20"/>
  <c r="AX111" i="20"/>
  <c r="AR111" i="20"/>
  <c r="AD111" i="20"/>
  <c r="AF111" i="20"/>
  <c r="AG111" i="20"/>
  <c r="AC111" i="20"/>
  <c r="AU111" i="20"/>
  <c r="AL111" i="20"/>
  <c r="AO111" i="20"/>
  <c r="AY111" i="20"/>
  <c r="AE111" i="20"/>
  <c r="AW111" i="20"/>
  <c r="C14114" i="18"/>
  <c r="C14115" i="18" s="1"/>
  <c r="C14116" i="18" s="1"/>
  <c r="C14117" i="18" s="1"/>
  <c r="C14118" i="18" s="1"/>
  <c r="C14119" i="18" s="1"/>
  <c r="C14120" i="18" s="1"/>
  <c r="C14121" i="18" s="1"/>
  <c r="C14122" i="18" s="1"/>
  <c r="C14123" i="18" s="1"/>
  <c r="C14124" i="18" s="1"/>
  <c r="C14125" i="18" s="1"/>
  <c r="C14126" i="18" s="1"/>
  <c r="C14127" i="18" s="1"/>
  <c r="C14128" i="18" s="1"/>
  <c r="C14129" i="18" s="1"/>
  <c r="C14130" i="18" s="1"/>
  <c r="C14131" i="18" s="1"/>
  <c r="C14132" i="18" s="1"/>
  <c r="C14133" i="18" s="1"/>
  <c r="C14134" i="18" s="1"/>
  <c r="C14135" i="18" s="1"/>
  <c r="C14136" i="18" s="1"/>
  <c r="C14137" i="18" s="1"/>
  <c r="C14138" i="18" s="1"/>
  <c r="C14139" i="18" s="1"/>
  <c r="C14140" i="18" s="1"/>
  <c r="C14141" i="18" s="1"/>
  <c r="C14142" i="18" s="1"/>
  <c r="C14143" i="18" s="1"/>
  <c r="C14144" i="18" s="1"/>
  <c r="C14145" i="18" s="1"/>
  <c r="C14146" i="18" s="1"/>
  <c r="C14147" i="18" s="1"/>
  <c r="C14148" i="18" s="1"/>
  <c r="C14149" i="18" s="1"/>
  <c r="C14150" i="18" s="1"/>
  <c r="C14151" i="18" s="1"/>
  <c r="C14152" i="18" s="1"/>
  <c r="C14153" i="18" s="1"/>
  <c r="C14154" i="18" s="1"/>
  <c r="C14155" i="18" s="1"/>
  <c r="C14156" i="18" s="1"/>
  <c r="C14157" i="18" s="1"/>
  <c r="C14158" i="18" s="1"/>
  <c r="C14159" i="18" s="1"/>
  <c r="C14160" i="18" s="1"/>
  <c r="C14161" i="18" s="1"/>
  <c r="C14162" i="18" s="1"/>
  <c r="C14163" i="18" s="1"/>
  <c r="C14164" i="18" s="1"/>
  <c r="C14165" i="18" s="1"/>
  <c r="C14166" i="18" s="1"/>
  <c r="C14167" i="18" s="1"/>
  <c r="C14168" i="18" s="1"/>
  <c r="C14169" i="18" s="1"/>
  <c r="C14170" i="18" s="1"/>
  <c r="C14171" i="18" s="1"/>
  <c r="C14172" i="18" s="1"/>
  <c r="C14173" i="18" s="1"/>
  <c r="C14174" i="18" s="1"/>
  <c r="C14175" i="18" s="1"/>
  <c r="C14176" i="18" s="1"/>
  <c r="C14177" i="18" s="1"/>
  <c r="C14178" i="18" s="1"/>
  <c r="C14179" i="18" s="1"/>
  <c r="C14180" i="18" s="1"/>
  <c r="C14181" i="18" s="1"/>
  <c r="C14182" i="18" s="1"/>
  <c r="C14183" i="18" s="1"/>
  <c r="C14184" i="18" s="1"/>
  <c r="C14185" i="18" s="1"/>
  <c r="C14186" i="18" s="1"/>
  <c r="C14187" i="18" s="1"/>
  <c r="C14188" i="18" s="1"/>
  <c r="C14189" i="18" s="1"/>
  <c r="C14190" i="18" s="1"/>
  <c r="C14191" i="18" s="1"/>
  <c r="C14192" i="18" s="1"/>
  <c r="C14193" i="18" s="1"/>
  <c r="C14194" i="18" s="1"/>
  <c r="C14195" i="18" s="1"/>
  <c r="C14196" i="18" s="1"/>
  <c r="C14197" i="18" s="1"/>
  <c r="C14198" i="18" s="1"/>
  <c r="C14199" i="18" s="1"/>
  <c r="C14200" i="18" s="1"/>
  <c r="C14201" i="18" s="1"/>
  <c r="C14202" i="18" s="1"/>
  <c r="C14203" i="18" s="1"/>
  <c r="C14204" i="18" s="1"/>
  <c r="C14205" i="18" s="1"/>
  <c r="C14206" i="18" s="1"/>
  <c r="C14207" i="18" s="1"/>
  <c r="C14208" i="18" s="1"/>
  <c r="C14209" i="18" s="1"/>
  <c r="C14210" i="18" s="1"/>
  <c r="C14211" i="18" s="1"/>
  <c r="C14212" i="18" s="1"/>
  <c r="C14213" i="18" s="1"/>
  <c r="C14214" i="18" s="1"/>
  <c r="C14215" i="18" s="1"/>
  <c r="C14216" i="18" s="1"/>
  <c r="C14217" i="18" s="1"/>
  <c r="C14218" i="18" s="1"/>
  <c r="C14219" i="18" s="1"/>
  <c r="C14220" i="18" s="1"/>
  <c r="C14221" i="18" s="1"/>
  <c r="C14222" i="18" s="1"/>
  <c r="C14223" i="18" s="1"/>
  <c r="C14224" i="18" s="1"/>
  <c r="C14225" i="18" s="1"/>
  <c r="C14226" i="18" s="1"/>
  <c r="C14227" i="18" s="1"/>
  <c r="C14228" i="18" s="1"/>
  <c r="C14229" i="18" s="1"/>
  <c r="C14230" i="18" s="1"/>
  <c r="C14231" i="18" s="1"/>
  <c r="C14232" i="18" s="1"/>
  <c r="C14233" i="18" s="1"/>
  <c r="C14234" i="18" s="1"/>
  <c r="C14235" i="18" s="1"/>
  <c r="C14236" i="18" s="1"/>
  <c r="C14237" i="18" s="1"/>
  <c r="C14238" i="18" s="1"/>
  <c r="C14239" i="18" s="1"/>
  <c r="D114" i="20"/>
  <c r="B114" i="20" s="1"/>
  <c r="J113" i="20"/>
  <c r="AA113" i="20"/>
  <c r="C114" i="20"/>
  <c r="B14114" i="18"/>
  <c r="B14115" i="18" s="1"/>
  <c r="B14116" i="18" s="1"/>
  <c r="B14117" i="18" s="1"/>
  <c r="B14118" i="18" s="1"/>
  <c r="B14119" i="18" s="1"/>
  <c r="B14120" i="18" s="1"/>
  <c r="B14121" i="18" s="1"/>
  <c r="B14122" i="18" s="1"/>
  <c r="B14123" i="18" s="1"/>
  <c r="B14124" i="18" s="1"/>
  <c r="B14125" i="18" s="1"/>
  <c r="B14126" i="18" s="1"/>
  <c r="B14127" i="18" s="1"/>
  <c r="B14128" i="18" s="1"/>
  <c r="B14129" i="18" s="1"/>
  <c r="B14130" i="18" s="1"/>
  <c r="B14131" i="18" s="1"/>
  <c r="B14132" i="18" s="1"/>
  <c r="B14133" i="18" s="1"/>
  <c r="B14134" i="18" s="1"/>
  <c r="B14135" i="18" s="1"/>
  <c r="B14136" i="18" s="1"/>
  <c r="B14137" i="18" s="1"/>
  <c r="B14138" i="18" s="1"/>
  <c r="B14139" i="18" s="1"/>
  <c r="B14140" i="18" s="1"/>
  <c r="B14141" i="18" s="1"/>
  <c r="B14142" i="18" s="1"/>
  <c r="B14143" i="18" s="1"/>
  <c r="B14144" i="18" s="1"/>
  <c r="B14145" i="18" s="1"/>
  <c r="B14146" i="18" s="1"/>
  <c r="B14147" i="18" s="1"/>
  <c r="B14148" i="18" s="1"/>
  <c r="B14149" i="18" s="1"/>
  <c r="B14150" i="18" s="1"/>
  <c r="B14151" i="18" s="1"/>
  <c r="B14152" i="18" s="1"/>
  <c r="B14153" i="18" s="1"/>
  <c r="B14154" i="18" s="1"/>
  <c r="B14155" i="18" s="1"/>
  <c r="B14156" i="18" s="1"/>
  <c r="B14157" i="18" s="1"/>
  <c r="B14158" i="18" s="1"/>
  <c r="B14159" i="18" s="1"/>
  <c r="B14160" i="18" s="1"/>
  <c r="B14161" i="18" s="1"/>
  <c r="B14162" i="18" s="1"/>
  <c r="B14163" i="18" s="1"/>
  <c r="B14164" i="18" s="1"/>
  <c r="B14165" i="18" s="1"/>
  <c r="B14166" i="18" s="1"/>
  <c r="B14167" i="18" s="1"/>
  <c r="B14168" i="18" s="1"/>
  <c r="B14169" i="18" s="1"/>
  <c r="B14170" i="18" s="1"/>
  <c r="B14171" i="18" s="1"/>
  <c r="B14172" i="18" s="1"/>
  <c r="B14173" i="18" s="1"/>
  <c r="B14174" i="18" s="1"/>
  <c r="B14175" i="18" s="1"/>
  <c r="B14176" i="18" s="1"/>
  <c r="B14177" i="18" s="1"/>
  <c r="B14178" i="18" s="1"/>
  <c r="B14179" i="18" s="1"/>
  <c r="B14180" i="18" s="1"/>
  <c r="B14181" i="18" s="1"/>
  <c r="B14182" i="18" s="1"/>
  <c r="B14183" i="18" s="1"/>
  <c r="B14184" i="18" s="1"/>
  <c r="B14185" i="18" s="1"/>
  <c r="B14186" i="18" s="1"/>
  <c r="B14187" i="18" s="1"/>
  <c r="B14188" i="18" s="1"/>
  <c r="B14189" i="18" s="1"/>
  <c r="B14190" i="18" s="1"/>
  <c r="B14191" i="18" s="1"/>
  <c r="B14192" i="18" s="1"/>
  <c r="B14193" i="18" s="1"/>
  <c r="B14194" i="18" s="1"/>
  <c r="B14195" i="18" s="1"/>
  <c r="B14196" i="18" s="1"/>
  <c r="B14197" i="18" s="1"/>
  <c r="B14198" i="18" s="1"/>
  <c r="B14199" i="18" s="1"/>
  <c r="B14200" i="18" s="1"/>
  <c r="B14201" i="18" s="1"/>
  <c r="B14202" i="18" s="1"/>
  <c r="B14203" i="18" s="1"/>
  <c r="B14204" i="18" s="1"/>
  <c r="B14205" i="18" s="1"/>
  <c r="B14206" i="18" s="1"/>
  <c r="B14207" i="18" s="1"/>
  <c r="B14208" i="18" s="1"/>
  <c r="B14209" i="18" s="1"/>
  <c r="B14210" i="18" s="1"/>
  <c r="B14211" i="18" s="1"/>
  <c r="B14212" i="18" s="1"/>
  <c r="B14213" i="18" s="1"/>
  <c r="B14214" i="18" s="1"/>
  <c r="B14215" i="18" s="1"/>
  <c r="B14216" i="18" s="1"/>
  <c r="B14217" i="18" s="1"/>
  <c r="B14218" i="18" s="1"/>
  <c r="B14219" i="18" s="1"/>
  <c r="B14220" i="18" s="1"/>
  <c r="B14221" i="18" s="1"/>
  <c r="B14222" i="18" s="1"/>
  <c r="B14223" i="18" s="1"/>
  <c r="B14224" i="18" s="1"/>
  <c r="B14225" i="18" s="1"/>
  <c r="B14226" i="18" s="1"/>
  <c r="B14227" i="18" s="1"/>
  <c r="B14228" i="18" s="1"/>
  <c r="B14229" i="18" s="1"/>
  <c r="B14230" i="18" s="1"/>
  <c r="B14231" i="18" s="1"/>
  <c r="B14232" i="18" s="1"/>
  <c r="B14233" i="18" s="1"/>
  <c r="B14234" i="18" s="1"/>
  <c r="B14235" i="18" s="1"/>
  <c r="B14236" i="18" s="1"/>
  <c r="B14237" i="18" s="1"/>
  <c r="B14238" i="18" s="1"/>
  <c r="B14239" i="18" s="1"/>
  <c r="M14366" i="18"/>
  <c r="Q112" i="20"/>
  <c r="G112" i="20"/>
  <c r="J13780" i="18" l="1"/>
  <c r="J13778" i="18"/>
  <c r="J13783" i="18"/>
  <c r="J13779" i="18"/>
  <c r="J13785" i="18"/>
  <c r="J13799" i="18"/>
  <c r="J13784" i="18"/>
  <c r="J13782" i="18"/>
  <c r="J13781" i="18"/>
  <c r="J14207" i="18"/>
  <c r="J14231" i="18" s="1"/>
  <c r="J13078" i="18"/>
  <c r="I14212" i="18"/>
  <c r="J13660" i="18"/>
  <c r="J13674" i="18"/>
  <c r="J13676" i="18" s="1"/>
  <c r="J13696" i="18"/>
  <c r="J14168" i="18"/>
  <c r="J13320" i="18"/>
  <c r="J13348" i="18" s="1"/>
  <c r="J13350" i="18" s="1"/>
  <c r="J13328" i="18" s="1"/>
  <c r="J13194" i="18"/>
  <c r="J13222" i="18" s="1"/>
  <c r="J13224" i="18" s="1"/>
  <c r="J13202" i="18" s="1"/>
  <c r="J14167" i="18"/>
  <c r="J13851" i="18"/>
  <c r="G13816" i="18"/>
  <c r="J12952" i="18"/>
  <c r="I14061" i="18"/>
  <c r="J13786" i="18"/>
  <c r="I14086" i="18"/>
  <c r="I14091" i="18" s="1"/>
  <c r="J12955" i="18"/>
  <c r="J12954" i="18"/>
  <c r="J12964" i="18"/>
  <c r="J12956" i="18"/>
  <c r="J13225" i="18"/>
  <c r="J13226" i="18" s="1"/>
  <c r="J13203" i="18" s="1"/>
  <c r="J13227" i="18" s="1"/>
  <c r="J13228" i="18" s="1"/>
  <c r="J13214" i="18" s="1"/>
  <c r="J13215" i="18" s="1"/>
  <c r="E14080" i="18"/>
  <c r="D14080" i="18"/>
  <c r="F14080" i="18"/>
  <c r="J13598" i="18"/>
  <c r="F13564" i="18"/>
  <c r="H13564" i="18" s="1"/>
  <c r="H14371" i="18"/>
  <c r="G14376" i="18"/>
  <c r="F14206" i="18"/>
  <c r="E14206" i="18"/>
  <c r="D14206" i="18"/>
  <c r="J13901" i="18"/>
  <c r="J13442" i="18"/>
  <c r="J13443" i="18"/>
  <c r="J13441" i="18"/>
  <c r="J13445" i="18"/>
  <c r="J13440" i="18"/>
  <c r="I14213" i="18"/>
  <c r="J14220" i="18" s="1"/>
  <c r="J14221" i="18" s="1"/>
  <c r="G14256" i="18"/>
  <c r="G14364" i="18"/>
  <c r="J14250" i="18"/>
  <c r="I14320" i="18" s="1"/>
  <c r="G14257" i="18"/>
  <c r="J13937" i="18"/>
  <c r="J14016" i="18"/>
  <c r="J14021" i="18" s="1"/>
  <c r="J14081" i="18"/>
  <c r="J14105" i="18" s="1"/>
  <c r="J14045" i="18"/>
  <c r="J14048" i="18" s="1"/>
  <c r="J14053" i="18" s="1"/>
  <c r="F13690" i="18"/>
  <c r="H13690" i="18" s="1"/>
  <c r="J13724" i="18"/>
  <c r="J14142" i="18"/>
  <c r="J14147" i="18" s="1"/>
  <c r="J13090" i="18"/>
  <c r="J13081" i="18"/>
  <c r="J13080" i="18"/>
  <c r="J13082" i="18"/>
  <c r="J14331" i="18"/>
  <c r="I14342" i="18"/>
  <c r="I14297" i="18"/>
  <c r="J14299" i="18"/>
  <c r="I14336" i="18"/>
  <c r="I14268" i="18"/>
  <c r="G14262" i="18"/>
  <c r="G14263" i="18"/>
  <c r="J14296" i="18"/>
  <c r="G14260" i="18"/>
  <c r="G14261" i="18"/>
  <c r="G14258" i="18"/>
  <c r="G14259" i="18"/>
  <c r="G14252" i="18"/>
  <c r="H14247" i="18"/>
  <c r="I14312" i="18" s="1"/>
  <c r="I14337" i="18"/>
  <c r="I14338" i="18" s="1"/>
  <c r="J14240" i="18"/>
  <c r="I14294" i="18"/>
  <c r="J14295" i="18"/>
  <c r="J14332" i="18"/>
  <c r="J14298" i="18"/>
  <c r="J14267" i="18"/>
  <c r="H112" i="20"/>
  <c r="N112" i="20"/>
  <c r="L112" i="20"/>
  <c r="M112" i="20" s="1"/>
  <c r="F114" i="20"/>
  <c r="P114" i="20" s="1"/>
  <c r="A14240" i="18"/>
  <c r="A14241" i="18" s="1"/>
  <c r="A14242" i="18" s="1"/>
  <c r="A14243" i="18" s="1"/>
  <c r="A14244" i="18" s="1"/>
  <c r="A14245" i="18" s="1"/>
  <c r="A14246" i="18" s="1"/>
  <c r="A14247" i="18" s="1"/>
  <c r="A14248" i="18" s="1"/>
  <c r="A14249" i="18" s="1"/>
  <c r="A14250" i="18" s="1"/>
  <c r="A14251" i="18" s="1"/>
  <c r="A14252" i="18" s="1"/>
  <c r="A14253" i="18" s="1"/>
  <c r="A14254" i="18" s="1"/>
  <c r="A14255" i="18" s="1"/>
  <c r="A14256" i="18" s="1"/>
  <c r="A14257" i="18" s="1"/>
  <c r="A14258" i="18" s="1"/>
  <c r="A14259" i="18" s="1"/>
  <c r="A14260" i="18" s="1"/>
  <c r="A14261" i="18" s="1"/>
  <c r="A14262" i="18" s="1"/>
  <c r="A14263" i="18" s="1"/>
  <c r="A14264" i="18" s="1"/>
  <c r="A14265" i="18" s="1"/>
  <c r="A14266" i="18" s="1"/>
  <c r="A14267" i="18" s="1"/>
  <c r="A14268" i="18" s="1"/>
  <c r="A14269" i="18" s="1"/>
  <c r="A14270" i="18" s="1"/>
  <c r="A14271" i="18" s="1"/>
  <c r="A14272" i="18" s="1"/>
  <c r="A14273" i="18" s="1"/>
  <c r="A14274" i="18" s="1"/>
  <c r="A14275" i="18" s="1"/>
  <c r="A14276" i="18" s="1"/>
  <c r="A14277" i="18" s="1"/>
  <c r="A14278" i="18" s="1"/>
  <c r="A14279" i="18" s="1"/>
  <c r="A14280" i="18" s="1"/>
  <c r="A14281" i="18" s="1"/>
  <c r="A14282" i="18" s="1"/>
  <c r="A14283" i="18" s="1"/>
  <c r="A14284" i="18" s="1"/>
  <c r="A14285" i="18" s="1"/>
  <c r="A14286" i="18" s="1"/>
  <c r="A14287" i="18" s="1"/>
  <c r="A14288" i="18" s="1"/>
  <c r="A14289" i="18" s="1"/>
  <c r="A14290" i="18" s="1"/>
  <c r="A14291" i="18" s="1"/>
  <c r="A14292" i="18" s="1"/>
  <c r="A14293" i="18" s="1"/>
  <c r="A14294" i="18" s="1"/>
  <c r="A14295" i="18" s="1"/>
  <c r="A14296" i="18" s="1"/>
  <c r="A14297" i="18" s="1"/>
  <c r="A14298" i="18" s="1"/>
  <c r="A14299" i="18" s="1"/>
  <c r="A14300" i="18" s="1"/>
  <c r="A14301" i="18" s="1"/>
  <c r="A14302" i="18" s="1"/>
  <c r="A14303" i="18" s="1"/>
  <c r="A14304" i="18" s="1"/>
  <c r="A14305" i="18" s="1"/>
  <c r="A14306" i="18" s="1"/>
  <c r="A14307" i="18" s="1"/>
  <c r="A14308" i="18" s="1"/>
  <c r="A14309" i="18" s="1"/>
  <c r="A14310" i="18" s="1"/>
  <c r="A14311" i="18" s="1"/>
  <c r="A14312" i="18" s="1"/>
  <c r="A14313" i="18" s="1"/>
  <c r="A14314" i="18" s="1"/>
  <c r="A14315" i="18" s="1"/>
  <c r="A14316" i="18" s="1"/>
  <c r="A14317" i="18" s="1"/>
  <c r="A14318" i="18" s="1"/>
  <c r="A14319" i="18" s="1"/>
  <c r="A14320" i="18" s="1"/>
  <c r="A14321" i="18" s="1"/>
  <c r="A14322" i="18" s="1"/>
  <c r="A14323" i="18" s="1"/>
  <c r="A14324" i="18" s="1"/>
  <c r="A14325" i="18" s="1"/>
  <c r="A14326" i="18" s="1"/>
  <c r="A14327" i="18" s="1"/>
  <c r="A14328" i="18" s="1"/>
  <c r="A14329" i="18" s="1"/>
  <c r="A14330" i="18" s="1"/>
  <c r="A14331" i="18" s="1"/>
  <c r="A14332" i="18" s="1"/>
  <c r="A14333" i="18" s="1"/>
  <c r="A14334" i="18" s="1"/>
  <c r="A14335" i="18" s="1"/>
  <c r="A14336" i="18" s="1"/>
  <c r="A14337" i="18" s="1"/>
  <c r="A14338" i="18" s="1"/>
  <c r="A14339" i="18" s="1"/>
  <c r="A14340" i="18" s="1"/>
  <c r="A14341" i="18" s="1"/>
  <c r="A14342" i="18" s="1"/>
  <c r="A14343" i="18" s="1"/>
  <c r="A14344" i="18" s="1"/>
  <c r="A14345" i="18" s="1"/>
  <c r="A14346" i="18" s="1"/>
  <c r="A14347" i="18" s="1"/>
  <c r="A14348" i="18" s="1"/>
  <c r="A14349" i="18" s="1"/>
  <c r="A14350" i="18" s="1"/>
  <c r="A14351" i="18" s="1"/>
  <c r="A14352" i="18" s="1"/>
  <c r="A14353" i="18" s="1"/>
  <c r="A14354" i="18" s="1"/>
  <c r="A14355" i="18" s="1"/>
  <c r="A14356" i="18" s="1"/>
  <c r="A14357" i="18" s="1"/>
  <c r="A14358" i="18" s="1"/>
  <c r="A14359" i="18" s="1"/>
  <c r="A14360" i="18" s="1"/>
  <c r="A14361" i="18" s="1"/>
  <c r="A14362" i="18" s="1"/>
  <c r="A14363" i="18" s="1"/>
  <c r="A14364" i="18" s="1"/>
  <c r="A14365" i="18" s="1"/>
  <c r="G113" i="20"/>
  <c r="Q113" i="20"/>
  <c r="R111" i="20"/>
  <c r="C115" i="20"/>
  <c r="B14240" i="18"/>
  <c r="B14241" i="18" s="1"/>
  <c r="B14242" i="18" s="1"/>
  <c r="B14243" i="18" s="1"/>
  <c r="B14244" i="18" s="1"/>
  <c r="B14245" i="18" s="1"/>
  <c r="B14246" i="18" s="1"/>
  <c r="B14247" i="18" s="1"/>
  <c r="B14248" i="18" s="1"/>
  <c r="B14249" i="18" s="1"/>
  <c r="B14250" i="18" s="1"/>
  <c r="B14251" i="18" s="1"/>
  <c r="B14252" i="18" s="1"/>
  <c r="B14253" i="18" s="1"/>
  <c r="B14254" i="18" s="1"/>
  <c r="B14255" i="18" s="1"/>
  <c r="B14256" i="18" s="1"/>
  <c r="B14257" i="18" s="1"/>
  <c r="B14258" i="18" s="1"/>
  <c r="B14259" i="18" s="1"/>
  <c r="B14260" i="18" s="1"/>
  <c r="B14261" i="18" s="1"/>
  <c r="B14262" i="18" s="1"/>
  <c r="B14263" i="18" s="1"/>
  <c r="B14264" i="18" s="1"/>
  <c r="B14265" i="18" s="1"/>
  <c r="B14266" i="18" s="1"/>
  <c r="B14267" i="18" s="1"/>
  <c r="B14268" i="18" s="1"/>
  <c r="B14269" i="18" s="1"/>
  <c r="B14270" i="18" s="1"/>
  <c r="B14271" i="18" s="1"/>
  <c r="B14272" i="18" s="1"/>
  <c r="B14273" i="18" s="1"/>
  <c r="B14274" i="18" s="1"/>
  <c r="B14275" i="18" s="1"/>
  <c r="B14276" i="18" s="1"/>
  <c r="B14277" i="18" s="1"/>
  <c r="B14278" i="18" s="1"/>
  <c r="B14279" i="18" s="1"/>
  <c r="B14280" i="18" s="1"/>
  <c r="B14281" i="18" s="1"/>
  <c r="B14282" i="18" s="1"/>
  <c r="B14283" i="18" s="1"/>
  <c r="B14284" i="18" s="1"/>
  <c r="B14285" i="18" s="1"/>
  <c r="B14286" i="18" s="1"/>
  <c r="B14287" i="18" s="1"/>
  <c r="B14288" i="18" s="1"/>
  <c r="B14289" i="18" s="1"/>
  <c r="B14290" i="18" s="1"/>
  <c r="B14291" i="18" s="1"/>
  <c r="B14292" i="18" s="1"/>
  <c r="B14293" i="18" s="1"/>
  <c r="B14294" i="18" s="1"/>
  <c r="B14295" i="18" s="1"/>
  <c r="B14296" i="18" s="1"/>
  <c r="B14297" i="18" s="1"/>
  <c r="B14298" i="18" s="1"/>
  <c r="B14299" i="18" s="1"/>
  <c r="B14300" i="18" s="1"/>
  <c r="B14301" i="18" s="1"/>
  <c r="B14302" i="18" s="1"/>
  <c r="B14303" i="18" s="1"/>
  <c r="B14304" i="18" s="1"/>
  <c r="B14305" i="18" s="1"/>
  <c r="B14306" i="18" s="1"/>
  <c r="B14307" i="18" s="1"/>
  <c r="B14308" i="18" s="1"/>
  <c r="B14309" i="18" s="1"/>
  <c r="B14310" i="18" s="1"/>
  <c r="B14311" i="18" s="1"/>
  <c r="B14312" i="18" s="1"/>
  <c r="B14313" i="18" s="1"/>
  <c r="B14314" i="18" s="1"/>
  <c r="B14315" i="18" s="1"/>
  <c r="B14316" i="18" s="1"/>
  <c r="B14317" i="18" s="1"/>
  <c r="B14318" i="18" s="1"/>
  <c r="B14319" i="18" s="1"/>
  <c r="B14320" i="18" s="1"/>
  <c r="B14321" i="18" s="1"/>
  <c r="B14322" i="18" s="1"/>
  <c r="B14323" i="18" s="1"/>
  <c r="B14324" i="18" s="1"/>
  <c r="B14325" i="18" s="1"/>
  <c r="B14326" i="18" s="1"/>
  <c r="B14327" i="18" s="1"/>
  <c r="B14328" i="18" s="1"/>
  <c r="B14329" i="18" s="1"/>
  <c r="B14330" i="18" s="1"/>
  <c r="B14331" i="18" s="1"/>
  <c r="B14332" i="18" s="1"/>
  <c r="B14333" i="18" s="1"/>
  <c r="B14334" i="18" s="1"/>
  <c r="B14335" i="18" s="1"/>
  <c r="B14336" i="18" s="1"/>
  <c r="B14337" i="18" s="1"/>
  <c r="B14338" i="18" s="1"/>
  <c r="B14339" i="18" s="1"/>
  <c r="B14340" i="18" s="1"/>
  <c r="B14341" i="18" s="1"/>
  <c r="B14342" i="18" s="1"/>
  <c r="B14343" i="18" s="1"/>
  <c r="B14344" i="18" s="1"/>
  <c r="B14345" i="18" s="1"/>
  <c r="B14346" i="18" s="1"/>
  <c r="B14347" i="18" s="1"/>
  <c r="B14348" i="18" s="1"/>
  <c r="B14349" i="18" s="1"/>
  <c r="B14350" i="18" s="1"/>
  <c r="B14351" i="18" s="1"/>
  <c r="B14352" i="18" s="1"/>
  <c r="B14353" i="18" s="1"/>
  <c r="B14354" i="18" s="1"/>
  <c r="B14355" i="18" s="1"/>
  <c r="B14356" i="18" s="1"/>
  <c r="B14357" i="18" s="1"/>
  <c r="B14358" i="18" s="1"/>
  <c r="B14359" i="18" s="1"/>
  <c r="B14360" i="18" s="1"/>
  <c r="B14361" i="18" s="1"/>
  <c r="B14362" i="18" s="1"/>
  <c r="B14363" i="18" s="1"/>
  <c r="B14364" i="18" s="1"/>
  <c r="B14365" i="18" s="1"/>
  <c r="M14492" i="18"/>
  <c r="AZ111" i="20"/>
  <c r="AX112" i="20"/>
  <c r="AF112" i="20"/>
  <c r="AQ112" i="20"/>
  <c r="AN112" i="20"/>
  <c r="AH112" i="20"/>
  <c r="AY112" i="20"/>
  <c r="AV112" i="20"/>
  <c r="AK112" i="20"/>
  <c r="AS112" i="20"/>
  <c r="AU112" i="20"/>
  <c r="AP112" i="20"/>
  <c r="AE112" i="20"/>
  <c r="AD112" i="20"/>
  <c r="AI112" i="20"/>
  <c r="AB112" i="20"/>
  <c r="AJ112" i="20"/>
  <c r="O112" i="20"/>
  <c r="AT112" i="20"/>
  <c r="AM112" i="20"/>
  <c r="AL112" i="20"/>
  <c r="AG112" i="20"/>
  <c r="AR112" i="20"/>
  <c r="AW112" i="20"/>
  <c r="AC112" i="20"/>
  <c r="AO112" i="20"/>
  <c r="AA114" i="20"/>
  <c r="J114" i="20"/>
  <c r="C14240" i="18"/>
  <c r="C14241" i="18" s="1"/>
  <c r="C14242" i="18" s="1"/>
  <c r="C14243" i="18" s="1"/>
  <c r="C14244" i="18" s="1"/>
  <c r="C14245" i="18" s="1"/>
  <c r="C14246" i="18" s="1"/>
  <c r="C14247" i="18" s="1"/>
  <c r="C14248" i="18" s="1"/>
  <c r="C14249" i="18" s="1"/>
  <c r="C14250" i="18" s="1"/>
  <c r="C14251" i="18" s="1"/>
  <c r="C14252" i="18" s="1"/>
  <c r="C14253" i="18" s="1"/>
  <c r="C14254" i="18" s="1"/>
  <c r="C14255" i="18" s="1"/>
  <c r="C14256" i="18" s="1"/>
  <c r="C14257" i="18" s="1"/>
  <c r="C14258" i="18" s="1"/>
  <c r="C14259" i="18" s="1"/>
  <c r="C14260" i="18" s="1"/>
  <c r="C14261" i="18" s="1"/>
  <c r="C14262" i="18" s="1"/>
  <c r="C14263" i="18" s="1"/>
  <c r="C14264" i="18" s="1"/>
  <c r="C14265" i="18" s="1"/>
  <c r="C14266" i="18" s="1"/>
  <c r="C14267" i="18" s="1"/>
  <c r="C14268" i="18" s="1"/>
  <c r="C14269" i="18" s="1"/>
  <c r="C14270" i="18" s="1"/>
  <c r="C14271" i="18" s="1"/>
  <c r="C14272" i="18" s="1"/>
  <c r="C14273" i="18" s="1"/>
  <c r="C14274" i="18" s="1"/>
  <c r="C14275" i="18" s="1"/>
  <c r="C14276" i="18" s="1"/>
  <c r="C14277" i="18" s="1"/>
  <c r="C14278" i="18" s="1"/>
  <c r="C14279" i="18" s="1"/>
  <c r="C14280" i="18" s="1"/>
  <c r="C14281" i="18" s="1"/>
  <c r="C14282" i="18" s="1"/>
  <c r="C14283" i="18" s="1"/>
  <c r="C14284" i="18" s="1"/>
  <c r="C14285" i="18" s="1"/>
  <c r="C14286" i="18" s="1"/>
  <c r="C14287" i="18" s="1"/>
  <c r="C14288" i="18" s="1"/>
  <c r="C14289" i="18" s="1"/>
  <c r="C14290" i="18" s="1"/>
  <c r="C14291" i="18" s="1"/>
  <c r="C14292" i="18" s="1"/>
  <c r="C14293" i="18" s="1"/>
  <c r="C14294" i="18" s="1"/>
  <c r="C14295" i="18" s="1"/>
  <c r="C14296" i="18" s="1"/>
  <c r="C14297" i="18" s="1"/>
  <c r="C14298" i="18" s="1"/>
  <c r="C14299" i="18" s="1"/>
  <c r="C14300" i="18" s="1"/>
  <c r="C14301" i="18" s="1"/>
  <c r="C14302" i="18" s="1"/>
  <c r="C14303" i="18" s="1"/>
  <c r="C14304" i="18" s="1"/>
  <c r="C14305" i="18" s="1"/>
  <c r="C14306" i="18" s="1"/>
  <c r="C14307" i="18" s="1"/>
  <c r="C14308" i="18" s="1"/>
  <c r="C14309" i="18" s="1"/>
  <c r="C14310" i="18" s="1"/>
  <c r="C14311" i="18" s="1"/>
  <c r="C14312" i="18" s="1"/>
  <c r="C14313" i="18" s="1"/>
  <c r="C14314" i="18" s="1"/>
  <c r="C14315" i="18" s="1"/>
  <c r="C14316" i="18" s="1"/>
  <c r="C14317" i="18" s="1"/>
  <c r="C14318" i="18" s="1"/>
  <c r="C14319" i="18" s="1"/>
  <c r="C14320" i="18" s="1"/>
  <c r="C14321" i="18" s="1"/>
  <c r="C14322" i="18" s="1"/>
  <c r="C14323" i="18" s="1"/>
  <c r="C14324" i="18" s="1"/>
  <c r="C14325" i="18" s="1"/>
  <c r="C14326" i="18" s="1"/>
  <c r="C14327" i="18" s="1"/>
  <c r="C14328" i="18" s="1"/>
  <c r="C14329" i="18" s="1"/>
  <c r="C14330" i="18" s="1"/>
  <c r="C14331" i="18" s="1"/>
  <c r="C14332" i="18" s="1"/>
  <c r="C14333" i="18" s="1"/>
  <c r="C14334" i="18" s="1"/>
  <c r="C14335" i="18" s="1"/>
  <c r="C14336" i="18" s="1"/>
  <c r="C14337" i="18" s="1"/>
  <c r="C14338" i="18" s="1"/>
  <c r="C14339" i="18" s="1"/>
  <c r="C14340" i="18" s="1"/>
  <c r="C14341" i="18" s="1"/>
  <c r="C14342" i="18" s="1"/>
  <c r="C14343" i="18" s="1"/>
  <c r="C14344" i="18" s="1"/>
  <c r="C14345" i="18" s="1"/>
  <c r="C14346" i="18" s="1"/>
  <c r="C14347" i="18" s="1"/>
  <c r="C14348" i="18" s="1"/>
  <c r="C14349" i="18" s="1"/>
  <c r="C14350" i="18" s="1"/>
  <c r="C14351" i="18" s="1"/>
  <c r="C14352" i="18" s="1"/>
  <c r="C14353" i="18" s="1"/>
  <c r="C14354" i="18" s="1"/>
  <c r="C14355" i="18" s="1"/>
  <c r="C14356" i="18" s="1"/>
  <c r="C14357" i="18" s="1"/>
  <c r="C14358" i="18" s="1"/>
  <c r="C14359" i="18" s="1"/>
  <c r="C14360" i="18" s="1"/>
  <c r="C14361" i="18" s="1"/>
  <c r="C14362" i="18" s="1"/>
  <c r="C14363" i="18" s="1"/>
  <c r="C14364" i="18" s="1"/>
  <c r="C14365" i="18" s="1"/>
  <c r="D115" i="20"/>
  <c r="B115" i="20" s="1"/>
  <c r="K114" i="20"/>
  <c r="J13204" i="18" l="1"/>
  <c r="J14174" i="18"/>
  <c r="J14179" i="18" s="1"/>
  <c r="J13351" i="18"/>
  <c r="J13352" i="18" s="1"/>
  <c r="J13329" i="18" s="1"/>
  <c r="J13353" i="18" s="1"/>
  <c r="J13354" i="18" s="1"/>
  <c r="J13340" i="18" s="1"/>
  <c r="J13341" i="18" s="1"/>
  <c r="J12953" i="18"/>
  <c r="J12977" i="18" s="1"/>
  <c r="J12978" i="18" s="1"/>
  <c r="J14061" i="18"/>
  <c r="J14058" i="18"/>
  <c r="J14057" i="18"/>
  <c r="D14068" i="18"/>
  <c r="J14025" i="18"/>
  <c r="J14062" i="18"/>
  <c r="J14059" i="18"/>
  <c r="J14101" i="18"/>
  <c r="J14026" i="18"/>
  <c r="J14060" i="18"/>
  <c r="J14186" i="18"/>
  <c r="J14227" i="18"/>
  <c r="J14185" i="18"/>
  <c r="J14152" i="18"/>
  <c r="J14184" i="18"/>
  <c r="J14183" i="18"/>
  <c r="J14151" i="18"/>
  <c r="J14188" i="18"/>
  <c r="D14194" i="18"/>
  <c r="J14187" i="18"/>
  <c r="H14497" i="18"/>
  <c r="G14502" i="18"/>
  <c r="J14268" i="18"/>
  <c r="J14333" i="18"/>
  <c r="J14357" i="18" s="1"/>
  <c r="G14490" i="18"/>
  <c r="G14383" i="18"/>
  <c r="J14376" i="18"/>
  <c r="G14386" i="18" s="1"/>
  <c r="G14382" i="18"/>
  <c r="I14313" i="18"/>
  <c r="J13977" i="18"/>
  <c r="G13942" i="18"/>
  <c r="I14468" i="18"/>
  <c r="G14388" i="18"/>
  <c r="J14366" i="18"/>
  <c r="A14366" i="18" s="1"/>
  <c r="A14367" i="18" s="1"/>
  <c r="A14368" i="18" s="1"/>
  <c r="A14369" i="18" s="1"/>
  <c r="A14370" i="18" s="1"/>
  <c r="A14371" i="18" s="1"/>
  <c r="A14372" i="18" s="1"/>
  <c r="A14373" i="18" s="1"/>
  <c r="A14374" i="18" s="1"/>
  <c r="A14375" i="18" s="1"/>
  <c r="A14376" i="18" s="1"/>
  <c r="A14377" i="18" s="1"/>
  <c r="A14378" i="18" s="1"/>
  <c r="A14379" i="18" s="1"/>
  <c r="A14380" i="18" s="1"/>
  <c r="A14381" i="18" s="1"/>
  <c r="A14382" i="18" s="1"/>
  <c r="A14383" i="18" s="1"/>
  <c r="A14384" i="18" s="1"/>
  <c r="A14385" i="18" s="1"/>
  <c r="A14386" i="18" s="1"/>
  <c r="A14387" i="18" s="1"/>
  <c r="A14388" i="18" s="1"/>
  <c r="A14389" i="18" s="1"/>
  <c r="A14390" i="18" s="1"/>
  <c r="A14391" i="18" s="1"/>
  <c r="A14392" i="18" s="1"/>
  <c r="A14393" i="18" s="1"/>
  <c r="A14394" i="18" s="1"/>
  <c r="A14395" i="18" s="1"/>
  <c r="A14396" i="18" s="1"/>
  <c r="A14397" i="18" s="1"/>
  <c r="A14398" i="18" s="1"/>
  <c r="A14399" i="18" s="1"/>
  <c r="A14400" i="18" s="1"/>
  <c r="A14401" i="18" s="1"/>
  <c r="A14402" i="18" s="1"/>
  <c r="A14403" i="18" s="1"/>
  <c r="A14404" i="18" s="1"/>
  <c r="A14405" i="18" s="1"/>
  <c r="A14406" i="18" s="1"/>
  <c r="A14407" i="18" s="1"/>
  <c r="A14408" i="18" s="1"/>
  <c r="A14409" i="18" s="1"/>
  <c r="A14410" i="18" s="1"/>
  <c r="A14411" i="18" s="1"/>
  <c r="A14412" i="18" s="1"/>
  <c r="A14413" i="18" s="1"/>
  <c r="A14414" i="18" s="1"/>
  <c r="A14415" i="18" s="1"/>
  <c r="A14416" i="18" s="1"/>
  <c r="A14417" i="18" s="1"/>
  <c r="A14418" i="18" s="1"/>
  <c r="A14419" i="18" s="1"/>
  <c r="A14420" i="18" s="1"/>
  <c r="A14421" i="18" s="1"/>
  <c r="A14422" i="18" s="1"/>
  <c r="A14423" i="18" s="1"/>
  <c r="A14424" i="18" s="1"/>
  <c r="A14425" i="18" s="1"/>
  <c r="A14426" i="18" s="1"/>
  <c r="A14427" i="18" s="1"/>
  <c r="A14428" i="18" s="1"/>
  <c r="A14429" i="18" s="1"/>
  <c r="A14430" i="18" s="1"/>
  <c r="A14431" i="18" s="1"/>
  <c r="A14432" i="18" s="1"/>
  <c r="A14433" i="18" s="1"/>
  <c r="A14434" i="18" s="1"/>
  <c r="A14435" i="18" s="1"/>
  <c r="A14436" i="18" s="1"/>
  <c r="A14437" i="18" s="1"/>
  <c r="A14438" i="18" s="1"/>
  <c r="A14439" i="18" s="1"/>
  <c r="A14440" i="18" s="1"/>
  <c r="A14441" i="18" s="1"/>
  <c r="A14442" i="18" s="1"/>
  <c r="A14443" i="18" s="1"/>
  <c r="A14444" i="18" s="1"/>
  <c r="A14445" i="18" s="1"/>
  <c r="A14446" i="18" s="1"/>
  <c r="A14447" i="18" s="1"/>
  <c r="A14448" i="18" s="1"/>
  <c r="A14449" i="18" s="1"/>
  <c r="A14450" i="18" s="1"/>
  <c r="A14451" i="18" s="1"/>
  <c r="A14452" i="18" s="1"/>
  <c r="A14453" i="18" s="1"/>
  <c r="A14454" i="18" s="1"/>
  <c r="A14455" i="18" s="1"/>
  <c r="A14456" i="18" s="1"/>
  <c r="A14457" i="18" s="1"/>
  <c r="A14458" i="18" s="1"/>
  <c r="A14459" i="18" s="1"/>
  <c r="A14460" i="18" s="1"/>
  <c r="A14461" i="18" s="1"/>
  <c r="A14462" i="18" s="1"/>
  <c r="A14463" i="18" s="1"/>
  <c r="A14464" i="18" s="1"/>
  <c r="A14465" i="18" s="1"/>
  <c r="A14466" i="18" s="1"/>
  <c r="A14467" i="18" s="1"/>
  <c r="A14468" i="18" s="1"/>
  <c r="A14469" i="18" s="1"/>
  <c r="A14470" i="18" s="1"/>
  <c r="A14471" i="18" s="1"/>
  <c r="A14472" i="18" s="1"/>
  <c r="A14473" i="18" s="1"/>
  <c r="A14474" i="18" s="1"/>
  <c r="A14475" i="18" s="1"/>
  <c r="A14476" i="18" s="1"/>
  <c r="A14477" i="18" s="1"/>
  <c r="A14478" i="18" s="1"/>
  <c r="A14479" i="18" s="1"/>
  <c r="A14480" i="18" s="1"/>
  <c r="A14481" i="18" s="1"/>
  <c r="A14482" i="18" s="1"/>
  <c r="A14483" i="18" s="1"/>
  <c r="A14484" i="18" s="1"/>
  <c r="A14485" i="18" s="1"/>
  <c r="A14486" i="18" s="1"/>
  <c r="A14487" i="18" s="1"/>
  <c r="A14488" i="18" s="1"/>
  <c r="A14489" i="18" s="1"/>
  <c r="A14490" i="18" s="1"/>
  <c r="A14491" i="18" s="1"/>
  <c r="J14297" i="18"/>
  <c r="F14332" i="18"/>
  <c r="E14332" i="18"/>
  <c r="D14332" i="18"/>
  <c r="J13079" i="18"/>
  <c r="J13925" i="18"/>
  <c r="J13911" i="18"/>
  <c r="J13908" i="18"/>
  <c r="J13905" i="18"/>
  <c r="J13906" i="18"/>
  <c r="J13904" i="18"/>
  <c r="J13909" i="18"/>
  <c r="J13907" i="18"/>
  <c r="J13910" i="18"/>
  <c r="J13567" i="18"/>
  <c r="J13569" i="18"/>
  <c r="J13571" i="18"/>
  <c r="J13568" i="18"/>
  <c r="J13566" i="18"/>
  <c r="J12957" i="18"/>
  <c r="J14294" i="18"/>
  <c r="J13695" i="18"/>
  <c r="J13697" i="18"/>
  <c r="J13693" i="18"/>
  <c r="J13694" i="18"/>
  <c r="J13692" i="18"/>
  <c r="J13446" i="18"/>
  <c r="J13474" i="18" s="1"/>
  <c r="J13476" i="18" s="1"/>
  <c r="J13454" i="18" s="1"/>
  <c r="I14217" i="18"/>
  <c r="J14293" i="18"/>
  <c r="I14339" i="18"/>
  <c r="J14346" i="18" s="1"/>
  <c r="J14347" i="18" s="1"/>
  <c r="J13216" i="18"/>
  <c r="J13207" i="18"/>
  <c r="J13206" i="18"/>
  <c r="J13208" i="18"/>
  <c r="J14269" i="18"/>
  <c r="J14273" i="18" s="1"/>
  <c r="H14246" i="18"/>
  <c r="J13800" i="18"/>
  <c r="J13802" i="18" s="1"/>
  <c r="J13822" i="18"/>
  <c r="H113" i="20"/>
  <c r="N113" i="20"/>
  <c r="O113" i="20" s="1"/>
  <c r="L113" i="20"/>
  <c r="M113" i="20" s="1"/>
  <c r="E103" i="20"/>
  <c r="I103" i="20" s="1"/>
  <c r="AX113" i="20"/>
  <c r="AR113" i="20"/>
  <c r="AU113" i="20"/>
  <c r="AQ113" i="20"/>
  <c r="AV113" i="20"/>
  <c r="AT113" i="20"/>
  <c r="AO113" i="20"/>
  <c r="AJ113" i="20"/>
  <c r="AC113" i="20"/>
  <c r="AH113" i="20"/>
  <c r="AM113" i="20"/>
  <c r="AB113" i="20"/>
  <c r="AL113" i="20"/>
  <c r="AE113" i="20"/>
  <c r="AP113" i="20"/>
  <c r="F115" i="20"/>
  <c r="P115" i="20" s="1"/>
  <c r="AS113" i="20"/>
  <c r="AI113" i="20"/>
  <c r="AG113" i="20"/>
  <c r="AF113" i="20"/>
  <c r="AY113" i="20"/>
  <c r="AW113" i="20"/>
  <c r="AD113" i="20"/>
  <c r="AN113" i="20"/>
  <c r="AK113" i="20"/>
  <c r="K115" i="20"/>
  <c r="C116" i="20"/>
  <c r="B14366" i="18"/>
  <c r="B14367" i="18" s="1"/>
  <c r="B14368" i="18" s="1"/>
  <c r="B14369" i="18" s="1"/>
  <c r="B14370" i="18" s="1"/>
  <c r="B14371" i="18" s="1"/>
  <c r="B14372" i="18" s="1"/>
  <c r="B14373" i="18" s="1"/>
  <c r="B14374" i="18" s="1"/>
  <c r="B14375" i="18" s="1"/>
  <c r="B14376" i="18" s="1"/>
  <c r="B14377" i="18" s="1"/>
  <c r="B14378" i="18" s="1"/>
  <c r="B14379" i="18" s="1"/>
  <c r="B14380" i="18" s="1"/>
  <c r="B14381" i="18" s="1"/>
  <c r="B14382" i="18" s="1"/>
  <c r="B14383" i="18" s="1"/>
  <c r="B14384" i="18" s="1"/>
  <c r="B14385" i="18" s="1"/>
  <c r="B14386" i="18" s="1"/>
  <c r="B14387" i="18" s="1"/>
  <c r="B14388" i="18" s="1"/>
  <c r="B14389" i="18" s="1"/>
  <c r="B14390" i="18" s="1"/>
  <c r="B14391" i="18" s="1"/>
  <c r="B14392" i="18" s="1"/>
  <c r="B14393" i="18" s="1"/>
  <c r="B14394" i="18" s="1"/>
  <c r="B14395" i="18" s="1"/>
  <c r="B14396" i="18" s="1"/>
  <c r="B14397" i="18" s="1"/>
  <c r="B14398" i="18" s="1"/>
  <c r="B14399" i="18" s="1"/>
  <c r="B14400" i="18" s="1"/>
  <c r="B14401" i="18" s="1"/>
  <c r="B14402" i="18" s="1"/>
  <c r="B14403" i="18" s="1"/>
  <c r="B14404" i="18" s="1"/>
  <c r="B14405" i="18" s="1"/>
  <c r="B14406" i="18" s="1"/>
  <c r="B14407" i="18" s="1"/>
  <c r="B14408" i="18" s="1"/>
  <c r="B14409" i="18" s="1"/>
  <c r="B14410" i="18" s="1"/>
  <c r="B14411" i="18" s="1"/>
  <c r="B14412" i="18" s="1"/>
  <c r="B14413" i="18" s="1"/>
  <c r="B14414" i="18" s="1"/>
  <c r="B14415" i="18" s="1"/>
  <c r="B14416" i="18" s="1"/>
  <c r="B14417" i="18" s="1"/>
  <c r="B14418" i="18" s="1"/>
  <c r="B14419" i="18" s="1"/>
  <c r="B14420" i="18" s="1"/>
  <c r="B14421" i="18" s="1"/>
  <c r="B14422" i="18" s="1"/>
  <c r="B14423" i="18" s="1"/>
  <c r="B14424" i="18" s="1"/>
  <c r="B14425" i="18" s="1"/>
  <c r="B14426" i="18" s="1"/>
  <c r="B14427" i="18" s="1"/>
  <c r="B14428" i="18" s="1"/>
  <c r="B14429" i="18" s="1"/>
  <c r="B14430" i="18" s="1"/>
  <c r="B14431" i="18" s="1"/>
  <c r="B14432" i="18" s="1"/>
  <c r="B14433" i="18" s="1"/>
  <c r="B14434" i="18" s="1"/>
  <c r="B14435" i="18" s="1"/>
  <c r="B14436" i="18" s="1"/>
  <c r="B14437" i="18" s="1"/>
  <c r="B14438" i="18" s="1"/>
  <c r="B14439" i="18" s="1"/>
  <c r="B14440" i="18" s="1"/>
  <c r="B14441" i="18" s="1"/>
  <c r="B14442" i="18" s="1"/>
  <c r="B14443" i="18" s="1"/>
  <c r="B14444" i="18" s="1"/>
  <c r="B14445" i="18" s="1"/>
  <c r="B14446" i="18" s="1"/>
  <c r="B14447" i="18" s="1"/>
  <c r="B14448" i="18" s="1"/>
  <c r="B14449" i="18" s="1"/>
  <c r="B14450" i="18" s="1"/>
  <c r="B14451" i="18" s="1"/>
  <c r="B14452" i="18" s="1"/>
  <c r="B14453" i="18" s="1"/>
  <c r="B14454" i="18" s="1"/>
  <c r="B14455" i="18" s="1"/>
  <c r="B14456" i="18" s="1"/>
  <c r="B14457" i="18" s="1"/>
  <c r="B14458" i="18" s="1"/>
  <c r="B14459" i="18" s="1"/>
  <c r="B14460" i="18" s="1"/>
  <c r="B14461" i="18" s="1"/>
  <c r="B14462" i="18" s="1"/>
  <c r="B14463" i="18" s="1"/>
  <c r="B14464" i="18" s="1"/>
  <c r="B14465" i="18" s="1"/>
  <c r="B14466" i="18" s="1"/>
  <c r="B14467" i="18" s="1"/>
  <c r="B14468" i="18" s="1"/>
  <c r="B14469" i="18" s="1"/>
  <c r="B14470" i="18" s="1"/>
  <c r="B14471" i="18" s="1"/>
  <c r="B14472" i="18" s="1"/>
  <c r="B14473" i="18" s="1"/>
  <c r="B14474" i="18" s="1"/>
  <c r="B14475" i="18" s="1"/>
  <c r="B14476" i="18" s="1"/>
  <c r="B14477" i="18" s="1"/>
  <c r="B14478" i="18" s="1"/>
  <c r="B14479" i="18" s="1"/>
  <c r="B14480" i="18" s="1"/>
  <c r="B14481" i="18" s="1"/>
  <c r="B14482" i="18" s="1"/>
  <c r="B14483" i="18" s="1"/>
  <c r="B14484" i="18" s="1"/>
  <c r="B14485" i="18" s="1"/>
  <c r="B14486" i="18" s="1"/>
  <c r="B14487" i="18" s="1"/>
  <c r="B14488" i="18" s="1"/>
  <c r="B14489" i="18" s="1"/>
  <c r="B14490" i="18" s="1"/>
  <c r="B14491" i="18" s="1"/>
  <c r="J115" i="20"/>
  <c r="AA115" i="20"/>
  <c r="D116" i="20"/>
  <c r="B116" i="20" s="1"/>
  <c r="C14366" i="18"/>
  <c r="C14367" i="18" s="1"/>
  <c r="C14368" i="18" s="1"/>
  <c r="C14369" i="18" s="1"/>
  <c r="C14370" i="18" s="1"/>
  <c r="C14371" i="18" s="1"/>
  <c r="C14372" i="18" s="1"/>
  <c r="C14373" i="18" s="1"/>
  <c r="C14374" i="18" s="1"/>
  <c r="C14375" i="18" s="1"/>
  <c r="C14376" i="18" s="1"/>
  <c r="C14377" i="18" s="1"/>
  <c r="C14378" i="18" s="1"/>
  <c r="C14379" i="18" s="1"/>
  <c r="C14380" i="18" s="1"/>
  <c r="C14381" i="18" s="1"/>
  <c r="C14382" i="18" s="1"/>
  <c r="C14383" i="18" s="1"/>
  <c r="C14384" i="18" s="1"/>
  <c r="C14385" i="18" s="1"/>
  <c r="C14386" i="18" s="1"/>
  <c r="C14387" i="18" s="1"/>
  <c r="C14388" i="18" s="1"/>
  <c r="C14389" i="18" s="1"/>
  <c r="C14390" i="18" s="1"/>
  <c r="C14391" i="18" s="1"/>
  <c r="C14392" i="18" s="1"/>
  <c r="C14393" i="18" s="1"/>
  <c r="C14394" i="18" s="1"/>
  <c r="C14395" i="18" s="1"/>
  <c r="C14396" i="18" s="1"/>
  <c r="C14397" i="18" s="1"/>
  <c r="C14398" i="18" s="1"/>
  <c r="C14399" i="18" s="1"/>
  <c r="C14400" i="18" s="1"/>
  <c r="C14401" i="18" s="1"/>
  <c r="C14402" i="18" s="1"/>
  <c r="C14403" i="18" s="1"/>
  <c r="C14404" i="18" s="1"/>
  <c r="C14405" i="18" s="1"/>
  <c r="C14406" i="18" s="1"/>
  <c r="C14407" i="18" s="1"/>
  <c r="C14408" i="18" s="1"/>
  <c r="C14409" i="18" s="1"/>
  <c r="C14410" i="18" s="1"/>
  <c r="C14411" i="18" s="1"/>
  <c r="C14412" i="18" s="1"/>
  <c r="C14413" i="18" s="1"/>
  <c r="C14414" i="18" s="1"/>
  <c r="C14415" i="18" s="1"/>
  <c r="C14416" i="18" s="1"/>
  <c r="C14417" i="18" s="1"/>
  <c r="C14418" i="18" s="1"/>
  <c r="C14419" i="18" s="1"/>
  <c r="C14420" i="18" s="1"/>
  <c r="C14421" i="18" s="1"/>
  <c r="C14422" i="18" s="1"/>
  <c r="C14423" i="18" s="1"/>
  <c r="C14424" i="18" s="1"/>
  <c r="C14425" i="18" s="1"/>
  <c r="C14426" i="18" s="1"/>
  <c r="C14427" i="18" s="1"/>
  <c r="C14428" i="18" s="1"/>
  <c r="C14429" i="18" s="1"/>
  <c r="C14430" i="18" s="1"/>
  <c r="C14431" i="18" s="1"/>
  <c r="C14432" i="18" s="1"/>
  <c r="C14433" i="18" s="1"/>
  <c r="C14434" i="18" s="1"/>
  <c r="C14435" i="18" s="1"/>
  <c r="C14436" i="18" s="1"/>
  <c r="C14437" i="18" s="1"/>
  <c r="C14438" i="18" s="1"/>
  <c r="C14439" i="18" s="1"/>
  <c r="C14440" i="18" s="1"/>
  <c r="C14441" i="18" s="1"/>
  <c r="C14442" i="18" s="1"/>
  <c r="C14443" i="18" s="1"/>
  <c r="C14444" i="18" s="1"/>
  <c r="C14445" i="18" s="1"/>
  <c r="C14446" i="18" s="1"/>
  <c r="C14447" i="18" s="1"/>
  <c r="C14448" i="18" s="1"/>
  <c r="C14449" i="18" s="1"/>
  <c r="C14450" i="18" s="1"/>
  <c r="C14451" i="18" s="1"/>
  <c r="C14452" i="18" s="1"/>
  <c r="C14453" i="18" s="1"/>
  <c r="C14454" i="18" s="1"/>
  <c r="C14455" i="18" s="1"/>
  <c r="C14456" i="18" s="1"/>
  <c r="C14457" i="18" s="1"/>
  <c r="C14458" i="18" s="1"/>
  <c r="C14459" i="18" s="1"/>
  <c r="C14460" i="18" s="1"/>
  <c r="C14461" i="18" s="1"/>
  <c r="C14462" i="18" s="1"/>
  <c r="C14463" i="18" s="1"/>
  <c r="C14464" i="18" s="1"/>
  <c r="C14465" i="18" s="1"/>
  <c r="C14466" i="18" s="1"/>
  <c r="C14467" i="18" s="1"/>
  <c r="C14468" i="18" s="1"/>
  <c r="C14469" i="18" s="1"/>
  <c r="C14470" i="18" s="1"/>
  <c r="C14471" i="18" s="1"/>
  <c r="C14472" i="18" s="1"/>
  <c r="C14473" i="18" s="1"/>
  <c r="C14474" i="18" s="1"/>
  <c r="C14475" i="18" s="1"/>
  <c r="C14476" i="18" s="1"/>
  <c r="C14477" i="18" s="1"/>
  <c r="C14478" i="18" s="1"/>
  <c r="C14479" i="18" s="1"/>
  <c r="C14480" i="18" s="1"/>
  <c r="C14481" i="18" s="1"/>
  <c r="C14482" i="18" s="1"/>
  <c r="C14483" i="18" s="1"/>
  <c r="C14484" i="18" s="1"/>
  <c r="C14485" i="18" s="1"/>
  <c r="C14486" i="18" s="1"/>
  <c r="C14487" i="18" s="1"/>
  <c r="C14488" i="18" s="1"/>
  <c r="C14489" i="18" s="1"/>
  <c r="C14490" i="18" s="1"/>
  <c r="C14491" i="18" s="1"/>
  <c r="AZ112" i="20"/>
  <c r="M14618" i="18"/>
  <c r="G114" i="20"/>
  <c r="Q114" i="20"/>
  <c r="R112" i="20"/>
  <c r="G14378" i="18" l="1"/>
  <c r="J13205" i="18"/>
  <c r="J13229" i="18" s="1"/>
  <c r="J13230" i="18" s="1"/>
  <c r="I14420" i="18"/>
  <c r="I14446" i="18"/>
  <c r="J14027" i="18"/>
  <c r="J13330" i="18"/>
  <c r="J14300" i="18"/>
  <c r="J14305" i="18" s="1"/>
  <c r="J13912" i="18"/>
  <c r="J14458" i="18"/>
  <c r="J13334" i="18"/>
  <c r="J13332" i="18"/>
  <c r="J13342" i="18"/>
  <c r="J13333" i="18"/>
  <c r="J14314" i="18"/>
  <c r="J14278" i="18"/>
  <c r="J14310" i="18"/>
  <c r="J14309" i="18"/>
  <c r="D14320" i="18"/>
  <c r="J14311" i="18"/>
  <c r="J14277" i="18"/>
  <c r="J14353" i="18"/>
  <c r="J14312" i="18"/>
  <c r="G14387" i="18"/>
  <c r="G14384" i="18"/>
  <c r="J14393" i="18"/>
  <c r="I14465" i="18"/>
  <c r="J14472" i="18" s="1"/>
  <c r="J14473" i="18" s="1"/>
  <c r="I14343" i="18"/>
  <c r="E14458" i="18"/>
  <c r="D14458" i="18"/>
  <c r="F14458" i="18"/>
  <c r="G14616" i="18"/>
  <c r="G14508" i="18"/>
  <c r="J14502" i="18"/>
  <c r="G14511" i="18" s="1"/>
  <c r="G14509" i="18"/>
  <c r="J13926" i="18"/>
  <c r="J13928" i="18" s="1"/>
  <c r="J13948" i="18"/>
  <c r="J13209" i="18"/>
  <c r="H14372" i="18"/>
  <c r="I14394" i="18"/>
  <c r="J14394" i="18" s="1"/>
  <c r="J14457" i="18"/>
  <c r="J14459" i="18" s="1"/>
  <c r="J14483" i="18" s="1"/>
  <c r="J14425" i="18"/>
  <c r="I14594" i="18"/>
  <c r="G14514" i="18"/>
  <c r="G14513" i="18"/>
  <c r="J14547" i="18"/>
  <c r="J14584" i="18"/>
  <c r="J14583" i="18"/>
  <c r="J14492" i="18"/>
  <c r="I14589" i="18"/>
  <c r="I14588" i="18"/>
  <c r="I14590" i="18" s="1"/>
  <c r="I14572" i="18"/>
  <c r="G14515" i="18"/>
  <c r="J14521" i="18"/>
  <c r="J14519" i="18"/>
  <c r="I14549" i="18"/>
  <c r="G14504" i="18"/>
  <c r="J14548" i="18"/>
  <c r="H14499" i="18"/>
  <c r="I14564" i="18" s="1"/>
  <c r="I14565" i="18" s="1"/>
  <c r="I14546" i="18"/>
  <c r="J14550" i="18"/>
  <c r="H14498" i="18"/>
  <c r="G14510" i="18"/>
  <c r="I14520" i="18"/>
  <c r="G14512" i="18"/>
  <c r="J14551" i="18"/>
  <c r="J14032" i="18"/>
  <c r="J14037" i="18"/>
  <c r="J13850" i="18"/>
  <c r="F13816" i="18"/>
  <c r="H13816" i="18" s="1"/>
  <c r="J13477" i="18"/>
  <c r="J13478" i="18" s="1"/>
  <c r="J13455" i="18" s="1"/>
  <c r="J13479" i="18" s="1"/>
  <c r="J13480" i="18" s="1"/>
  <c r="J13466" i="18" s="1"/>
  <c r="J13467" i="18" s="1"/>
  <c r="I14423" i="18"/>
  <c r="J14423" i="18" s="1"/>
  <c r="G14389" i="18"/>
  <c r="J14420" i="18" s="1"/>
  <c r="J14395" i="18"/>
  <c r="J14419" i="18"/>
  <c r="J14153" i="18"/>
  <c r="J14035" i="18"/>
  <c r="J14063" i="18"/>
  <c r="J13698" i="18"/>
  <c r="J13726" i="18" s="1"/>
  <c r="J13728" i="18" s="1"/>
  <c r="J13706" i="18" s="1"/>
  <c r="J14421" i="18"/>
  <c r="J14424" i="18"/>
  <c r="J14422" i="18"/>
  <c r="H14373" i="18"/>
  <c r="I14438" i="18" s="1"/>
  <c r="J14189" i="18"/>
  <c r="J14030" i="18"/>
  <c r="J13103" i="18"/>
  <c r="J13104" i="18" s="1"/>
  <c r="J13083" i="18"/>
  <c r="H14623" i="18"/>
  <c r="G14628" i="18"/>
  <c r="J13572" i="18"/>
  <c r="J13600" i="18" s="1"/>
  <c r="J13602" i="18" s="1"/>
  <c r="J13580" i="18" s="1"/>
  <c r="I14463" i="18"/>
  <c r="G14385" i="18"/>
  <c r="I14462" i="18"/>
  <c r="J14313" i="18"/>
  <c r="J14036" i="18"/>
  <c r="N114" i="20"/>
  <c r="L114" i="20"/>
  <c r="M114" i="20" s="1"/>
  <c r="R113" i="20"/>
  <c r="E104" i="20"/>
  <c r="I104" i="20" s="1"/>
  <c r="G115" i="20"/>
  <c r="AZ113" i="20"/>
  <c r="Q115" i="20"/>
  <c r="A14492" i="18"/>
  <c r="A14493" i="18" s="1"/>
  <c r="A14494" i="18" s="1"/>
  <c r="A14495" i="18" s="1"/>
  <c r="A14496" i="18" s="1"/>
  <c r="A14497" i="18" s="1"/>
  <c r="A14498" i="18" s="1"/>
  <c r="A14499" i="18" s="1"/>
  <c r="A14500" i="18" s="1"/>
  <c r="A14501" i="18" s="1"/>
  <c r="A14502" i="18" s="1"/>
  <c r="A14503" i="18" s="1"/>
  <c r="A14504" i="18" s="1"/>
  <c r="A14505" i="18" s="1"/>
  <c r="A14506" i="18" s="1"/>
  <c r="A14507" i="18" s="1"/>
  <c r="A14508" i="18" s="1"/>
  <c r="A14509" i="18" s="1"/>
  <c r="A14510" i="18" s="1"/>
  <c r="A14511" i="18" s="1"/>
  <c r="A14512" i="18" s="1"/>
  <c r="A14513" i="18" s="1"/>
  <c r="A14514" i="18" s="1"/>
  <c r="A14515" i="18" s="1"/>
  <c r="A14516" i="18" s="1"/>
  <c r="A14517" i="18" s="1"/>
  <c r="A14518" i="18" s="1"/>
  <c r="A14519" i="18" s="1"/>
  <c r="A14520" i="18" s="1"/>
  <c r="A14521" i="18" s="1"/>
  <c r="A14522" i="18" s="1"/>
  <c r="A14523" i="18" s="1"/>
  <c r="A14524" i="18" s="1"/>
  <c r="A14525" i="18" s="1"/>
  <c r="A14526" i="18" s="1"/>
  <c r="A14527" i="18" s="1"/>
  <c r="A14528" i="18" s="1"/>
  <c r="A14529" i="18" s="1"/>
  <c r="A14530" i="18" s="1"/>
  <c r="A14531" i="18" s="1"/>
  <c r="A14532" i="18" s="1"/>
  <c r="A14533" i="18" s="1"/>
  <c r="A14534" i="18" s="1"/>
  <c r="A14535" i="18" s="1"/>
  <c r="A14536" i="18" s="1"/>
  <c r="A14537" i="18" s="1"/>
  <c r="A14538" i="18" s="1"/>
  <c r="A14539" i="18" s="1"/>
  <c r="A14540" i="18" s="1"/>
  <c r="A14541" i="18" s="1"/>
  <c r="A14542" i="18" s="1"/>
  <c r="A14543" i="18" s="1"/>
  <c r="A14544" i="18" s="1"/>
  <c r="A14545" i="18" s="1"/>
  <c r="A14546" i="18" s="1"/>
  <c r="A14547" i="18" s="1"/>
  <c r="A14548" i="18" s="1"/>
  <c r="A14549" i="18" s="1"/>
  <c r="A14550" i="18" s="1"/>
  <c r="A14551" i="18" s="1"/>
  <c r="A14552" i="18" s="1"/>
  <c r="A14553" i="18" s="1"/>
  <c r="A14554" i="18" s="1"/>
  <c r="A14555" i="18" s="1"/>
  <c r="A14556" i="18" s="1"/>
  <c r="A14557" i="18" s="1"/>
  <c r="A14558" i="18" s="1"/>
  <c r="A14559" i="18" s="1"/>
  <c r="A14560" i="18" s="1"/>
  <c r="A14561" i="18" s="1"/>
  <c r="A14562" i="18" s="1"/>
  <c r="A14563" i="18" s="1"/>
  <c r="A14564" i="18" s="1"/>
  <c r="A14565" i="18" s="1"/>
  <c r="A14566" i="18" s="1"/>
  <c r="A14567" i="18" s="1"/>
  <c r="A14568" i="18" s="1"/>
  <c r="A14569" i="18" s="1"/>
  <c r="A14570" i="18" s="1"/>
  <c r="A14571" i="18" s="1"/>
  <c r="A14572" i="18" s="1"/>
  <c r="A14573" i="18" s="1"/>
  <c r="A14574" i="18" s="1"/>
  <c r="A14575" i="18" s="1"/>
  <c r="A14576" i="18" s="1"/>
  <c r="A14577" i="18" s="1"/>
  <c r="A14578" i="18" s="1"/>
  <c r="A14579" i="18" s="1"/>
  <c r="A14580" i="18" s="1"/>
  <c r="A14581" i="18" s="1"/>
  <c r="A14582" i="18" s="1"/>
  <c r="A14583" i="18" s="1"/>
  <c r="A14584" i="18" s="1"/>
  <c r="A14585" i="18" s="1"/>
  <c r="A14586" i="18" s="1"/>
  <c r="A14587" i="18" s="1"/>
  <c r="A14588" i="18" s="1"/>
  <c r="A14589" i="18" s="1"/>
  <c r="A14590" i="18" s="1"/>
  <c r="A14591" i="18" s="1"/>
  <c r="A14592" i="18" s="1"/>
  <c r="A14593" i="18" s="1"/>
  <c r="A14594" i="18" s="1"/>
  <c r="A14595" i="18" s="1"/>
  <c r="A14596" i="18" s="1"/>
  <c r="A14597" i="18" s="1"/>
  <c r="A14598" i="18" s="1"/>
  <c r="A14599" i="18" s="1"/>
  <c r="A14600" i="18" s="1"/>
  <c r="A14601" i="18" s="1"/>
  <c r="A14602" i="18" s="1"/>
  <c r="A14603" i="18" s="1"/>
  <c r="A14604" i="18" s="1"/>
  <c r="A14605" i="18" s="1"/>
  <c r="A14606" i="18" s="1"/>
  <c r="A14607" i="18" s="1"/>
  <c r="A14608" i="18" s="1"/>
  <c r="A14609" i="18" s="1"/>
  <c r="A14610" i="18" s="1"/>
  <c r="A14611" i="18" s="1"/>
  <c r="A14612" i="18" s="1"/>
  <c r="A14613" i="18" s="1"/>
  <c r="A14614" i="18" s="1"/>
  <c r="A14615" i="18" s="1"/>
  <c r="A14616" i="18" s="1"/>
  <c r="A14617" i="18" s="1"/>
  <c r="K116" i="20"/>
  <c r="F116" i="20"/>
  <c r="P116" i="20" s="1"/>
  <c r="AR115" i="20"/>
  <c r="AR114" i="20"/>
  <c r="AV114" i="20"/>
  <c r="AJ114" i="20"/>
  <c r="AM114" i="20"/>
  <c r="AI114" i="20"/>
  <c r="AD114" i="20"/>
  <c r="AE114" i="20"/>
  <c r="AO114" i="20"/>
  <c r="AS114" i="20"/>
  <c r="AB114" i="20"/>
  <c r="AK114" i="20"/>
  <c r="AC114" i="20"/>
  <c r="AF114" i="20"/>
  <c r="AL114" i="20"/>
  <c r="AG114" i="20"/>
  <c r="AW114" i="20"/>
  <c r="AP114" i="20"/>
  <c r="O114" i="20"/>
  <c r="AN114" i="20"/>
  <c r="AQ114" i="20"/>
  <c r="AX114" i="20"/>
  <c r="AH114" i="20"/>
  <c r="AT114" i="20"/>
  <c r="AY114" i="20"/>
  <c r="AU114" i="20"/>
  <c r="M14744" i="18"/>
  <c r="C117" i="20"/>
  <c r="B14492" i="18"/>
  <c r="B14493" i="18" s="1"/>
  <c r="B14494" i="18" s="1"/>
  <c r="B14495" i="18" s="1"/>
  <c r="B14496" i="18" s="1"/>
  <c r="B14497" i="18" s="1"/>
  <c r="B14498" i="18" s="1"/>
  <c r="B14499" i="18" s="1"/>
  <c r="B14500" i="18" s="1"/>
  <c r="B14501" i="18" s="1"/>
  <c r="B14502" i="18" s="1"/>
  <c r="B14503" i="18" s="1"/>
  <c r="B14504" i="18" s="1"/>
  <c r="B14505" i="18" s="1"/>
  <c r="B14506" i="18" s="1"/>
  <c r="B14507" i="18" s="1"/>
  <c r="B14508" i="18" s="1"/>
  <c r="B14509" i="18" s="1"/>
  <c r="B14510" i="18" s="1"/>
  <c r="B14511" i="18" s="1"/>
  <c r="B14512" i="18" s="1"/>
  <c r="B14513" i="18" s="1"/>
  <c r="B14514" i="18" s="1"/>
  <c r="B14515" i="18" s="1"/>
  <c r="B14516" i="18" s="1"/>
  <c r="B14517" i="18" s="1"/>
  <c r="B14518" i="18" s="1"/>
  <c r="B14519" i="18" s="1"/>
  <c r="B14520" i="18" s="1"/>
  <c r="B14521" i="18" s="1"/>
  <c r="B14522" i="18" s="1"/>
  <c r="B14523" i="18" s="1"/>
  <c r="B14524" i="18" s="1"/>
  <c r="B14525" i="18" s="1"/>
  <c r="B14526" i="18" s="1"/>
  <c r="B14527" i="18" s="1"/>
  <c r="B14528" i="18" s="1"/>
  <c r="B14529" i="18" s="1"/>
  <c r="B14530" i="18" s="1"/>
  <c r="B14531" i="18" s="1"/>
  <c r="B14532" i="18" s="1"/>
  <c r="B14533" i="18" s="1"/>
  <c r="B14534" i="18" s="1"/>
  <c r="B14535" i="18" s="1"/>
  <c r="B14536" i="18" s="1"/>
  <c r="B14537" i="18" s="1"/>
  <c r="B14538" i="18" s="1"/>
  <c r="B14539" i="18" s="1"/>
  <c r="B14540" i="18" s="1"/>
  <c r="B14541" i="18" s="1"/>
  <c r="B14542" i="18" s="1"/>
  <c r="B14543" i="18" s="1"/>
  <c r="B14544" i="18" s="1"/>
  <c r="B14545" i="18" s="1"/>
  <c r="B14546" i="18" s="1"/>
  <c r="B14547" i="18" s="1"/>
  <c r="B14548" i="18" s="1"/>
  <c r="B14549" i="18" s="1"/>
  <c r="B14550" i="18" s="1"/>
  <c r="B14551" i="18" s="1"/>
  <c r="B14552" i="18" s="1"/>
  <c r="B14553" i="18" s="1"/>
  <c r="B14554" i="18" s="1"/>
  <c r="B14555" i="18" s="1"/>
  <c r="B14556" i="18" s="1"/>
  <c r="B14557" i="18" s="1"/>
  <c r="B14558" i="18" s="1"/>
  <c r="B14559" i="18" s="1"/>
  <c r="B14560" i="18" s="1"/>
  <c r="B14561" i="18" s="1"/>
  <c r="B14562" i="18" s="1"/>
  <c r="B14563" i="18" s="1"/>
  <c r="B14564" i="18" s="1"/>
  <c r="B14565" i="18" s="1"/>
  <c r="B14566" i="18" s="1"/>
  <c r="B14567" i="18" s="1"/>
  <c r="B14568" i="18" s="1"/>
  <c r="B14569" i="18" s="1"/>
  <c r="B14570" i="18" s="1"/>
  <c r="B14571" i="18" s="1"/>
  <c r="B14572" i="18" s="1"/>
  <c r="B14573" i="18" s="1"/>
  <c r="B14574" i="18" s="1"/>
  <c r="B14575" i="18" s="1"/>
  <c r="B14576" i="18" s="1"/>
  <c r="B14577" i="18" s="1"/>
  <c r="B14578" i="18" s="1"/>
  <c r="B14579" i="18" s="1"/>
  <c r="B14580" i="18" s="1"/>
  <c r="B14581" i="18" s="1"/>
  <c r="B14582" i="18" s="1"/>
  <c r="B14583" i="18" s="1"/>
  <c r="B14584" i="18" s="1"/>
  <c r="B14585" i="18" s="1"/>
  <c r="B14586" i="18" s="1"/>
  <c r="B14587" i="18" s="1"/>
  <c r="B14588" i="18" s="1"/>
  <c r="B14589" i="18" s="1"/>
  <c r="B14590" i="18" s="1"/>
  <c r="B14591" i="18" s="1"/>
  <c r="B14592" i="18" s="1"/>
  <c r="B14593" i="18" s="1"/>
  <c r="B14594" i="18" s="1"/>
  <c r="B14595" i="18" s="1"/>
  <c r="B14596" i="18" s="1"/>
  <c r="B14597" i="18" s="1"/>
  <c r="B14598" i="18" s="1"/>
  <c r="B14599" i="18" s="1"/>
  <c r="B14600" i="18" s="1"/>
  <c r="B14601" i="18" s="1"/>
  <c r="B14602" i="18" s="1"/>
  <c r="B14603" i="18" s="1"/>
  <c r="B14604" i="18" s="1"/>
  <c r="B14605" i="18" s="1"/>
  <c r="B14606" i="18" s="1"/>
  <c r="B14607" i="18" s="1"/>
  <c r="B14608" i="18" s="1"/>
  <c r="B14609" i="18" s="1"/>
  <c r="B14610" i="18" s="1"/>
  <c r="B14611" i="18" s="1"/>
  <c r="B14612" i="18" s="1"/>
  <c r="B14613" i="18" s="1"/>
  <c r="B14614" i="18" s="1"/>
  <c r="B14615" i="18" s="1"/>
  <c r="B14616" i="18" s="1"/>
  <c r="B14617" i="18" s="1"/>
  <c r="AA116" i="20"/>
  <c r="J116" i="20"/>
  <c r="H114" i="20"/>
  <c r="D117" i="20"/>
  <c r="B117" i="20" s="1"/>
  <c r="C14492" i="18"/>
  <c r="C14493" i="18" s="1"/>
  <c r="C14494" i="18" s="1"/>
  <c r="C14495" i="18" s="1"/>
  <c r="C14496" i="18" s="1"/>
  <c r="C14497" i="18" s="1"/>
  <c r="C14498" i="18" s="1"/>
  <c r="C14499" i="18" s="1"/>
  <c r="C14500" i="18" s="1"/>
  <c r="C14501" i="18" s="1"/>
  <c r="C14502" i="18" s="1"/>
  <c r="C14503" i="18" s="1"/>
  <c r="C14504" i="18" s="1"/>
  <c r="C14505" i="18" s="1"/>
  <c r="C14506" i="18" s="1"/>
  <c r="C14507" i="18" s="1"/>
  <c r="C14508" i="18" s="1"/>
  <c r="C14509" i="18" s="1"/>
  <c r="C14510" i="18" s="1"/>
  <c r="C14511" i="18" s="1"/>
  <c r="C14512" i="18" s="1"/>
  <c r="C14513" i="18" s="1"/>
  <c r="C14514" i="18" s="1"/>
  <c r="C14515" i="18" s="1"/>
  <c r="C14516" i="18" s="1"/>
  <c r="C14517" i="18" s="1"/>
  <c r="C14518" i="18" s="1"/>
  <c r="C14519" i="18" s="1"/>
  <c r="C14520" i="18" s="1"/>
  <c r="C14521" i="18" s="1"/>
  <c r="C14522" i="18" s="1"/>
  <c r="C14523" i="18" s="1"/>
  <c r="C14524" i="18" s="1"/>
  <c r="C14525" i="18" s="1"/>
  <c r="C14526" i="18" s="1"/>
  <c r="C14527" i="18" s="1"/>
  <c r="C14528" i="18" s="1"/>
  <c r="C14529" i="18" s="1"/>
  <c r="C14530" i="18" s="1"/>
  <c r="C14531" i="18" s="1"/>
  <c r="C14532" i="18" s="1"/>
  <c r="C14533" i="18" s="1"/>
  <c r="C14534" i="18" s="1"/>
  <c r="C14535" i="18" s="1"/>
  <c r="C14536" i="18" s="1"/>
  <c r="C14537" i="18" s="1"/>
  <c r="C14538" i="18" s="1"/>
  <c r="C14539" i="18" s="1"/>
  <c r="C14540" i="18" s="1"/>
  <c r="C14541" i="18" s="1"/>
  <c r="C14542" i="18" s="1"/>
  <c r="C14543" i="18" s="1"/>
  <c r="C14544" i="18" s="1"/>
  <c r="C14545" i="18" s="1"/>
  <c r="C14546" i="18" s="1"/>
  <c r="C14547" i="18" s="1"/>
  <c r="C14548" i="18" s="1"/>
  <c r="C14549" i="18" s="1"/>
  <c r="C14550" i="18" s="1"/>
  <c r="C14551" i="18" s="1"/>
  <c r="C14552" i="18" s="1"/>
  <c r="C14553" i="18" s="1"/>
  <c r="C14554" i="18" s="1"/>
  <c r="C14555" i="18" s="1"/>
  <c r="C14556" i="18" s="1"/>
  <c r="C14557" i="18" s="1"/>
  <c r="C14558" i="18" s="1"/>
  <c r="C14559" i="18" s="1"/>
  <c r="C14560" i="18" s="1"/>
  <c r="C14561" i="18" s="1"/>
  <c r="C14562" i="18" s="1"/>
  <c r="C14563" i="18" s="1"/>
  <c r="C14564" i="18" s="1"/>
  <c r="C14565" i="18" s="1"/>
  <c r="C14566" i="18" s="1"/>
  <c r="C14567" i="18" s="1"/>
  <c r="C14568" i="18" s="1"/>
  <c r="C14569" i="18" s="1"/>
  <c r="C14570" i="18" s="1"/>
  <c r="C14571" i="18" s="1"/>
  <c r="C14572" i="18" s="1"/>
  <c r="C14573" i="18" s="1"/>
  <c r="C14574" i="18" s="1"/>
  <c r="C14575" i="18" s="1"/>
  <c r="C14576" i="18" s="1"/>
  <c r="C14577" i="18" s="1"/>
  <c r="C14578" i="18" s="1"/>
  <c r="C14579" i="18" s="1"/>
  <c r="C14580" i="18" s="1"/>
  <c r="C14581" i="18" s="1"/>
  <c r="C14582" i="18" s="1"/>
  <c r="C14583" i="18" s="1"/>
  <c r="C14584" i="18" s="1"/>
  <c r="C14585" i="18" s="1"/>
  <c r="C14586" i="18" s="1"/>
  <c r="C14587" i="18" s="1"/>
  <c r="C14588" i="18" s="1"/>
  <c r="C14589" i="18" s="1"/>
  <c r="C14590" i="18" s="1"/>
  <c r="C14591" i="18" s="1"/>
  <c r="C14592" i="18" s="1"/>
  <c r="C14593" i="18" s="1"/>
  <c r="C14594" i="18" s="1"/>
  <c r="C14595" i="18" s="1"/>
  <c r="C14596" i="18" s="1"/>
  <c r="C14597" i="18" s="1"/>
  <c r="C14598" i="18" s="1"/>
  <c r="C14599" i="18" s="1"/>
  <c r="C14600" i="18" s="1"/>
  <c r="C14601" i="18" s="1"/>
  <c r="C14602" i="18" s="1"/>
  <c r="C14603" i="18" s="1"/>
  <c r="C14604" i="18" s="1"/>
  <c r="C14605" i="18" s="1"/>
  <c r="C14606" i="18" s="1"/>
  <c r="C14607" i="18" s="1"/>
  <c r="C14608" i="18" s="1"/>
  <c r="C14609" i="18" s="1"/>
  <c r="C14610" i="18" s="1"/>
  <c r="C14611" i="18" s="1"/>
  <c r="C14612" i="18" s="1"/>
  <c r="C14613" i="18" s="1"/>
  <c r="C14614" i="18" s="1"/>
  <c r="C14615" i="18" s="1"/>
  <c r="C14616" i="18" s="1"/>
  <c r="C14617" i="18" s="1"/>
  <c r="J14520" i="18" l="1"/>
  <c r="J14549" i="18"/>
  <c r="J13331" i="18"/>
  <c r="J13355" i="18" s="1"/>
  <c r="J13356" i="18" s="1"/>
  <c r="J14051" i="18"/>
  <c r="J14031" i="18"/>
  <c r="J14034" i="18"/>
  <c r="J14033" i="18"/>
  <c r="J14279" i="18"/>
  <c r="J14585" i="18"/>
  <c r="J14609" i="18" s="1"/>
  <c r="I14464" i="18"/>
  <c r="I14469" i="18" s="1"/>
  <c r="J13729" i="18"/>
  <c r="J13730" i="18" s="1"/>
  <c r="J13707" i="18" s="1"/>
  <c r="J13731" i="18" s="1"/>
  <c r="J13732" i="18" s="1"/>
  <c r="J13718" i="18" s="1"/>
  <c r="J13719" i="18" s="1"/>
  <c r="J14426" i="18"/>
  <c r="J14431" i="18" s="1"/>
  <c r="J14545" i="18"/>
  <c r="G14754" i="18"/>
  <c r="H14749" i="18"/>
  <c r="J13603" i="18"/>
  <c r="J13604" i="18" s="1"/>
  <c r="J13581" i="18" s="1"/>
  <c r="J13605" i="18" s="1"/>
  <c r="J13606" i="18" s="1"/>
  <c r="J13592" i="18" s="1"/>
  <c r="J13593" i="18" s="1"/>
  <c r="G14194" i="18"/>
  <c r="J14229" i="18"/>
  <c r="J14103" i="18"/>
  <c r="G14068" i="18"/>
  <c r="J14525" i="18"/>
  <c r="I14591" i="18"/>
  <c r="J14598" i="18" s="1"/>
  <c r="J14599" i="18" s="1"/>
  <c r="J14315" i="18"/>
  <c r="J14628" i="18"/>
  <c r="J14673" i="18" s="1"/>
  <c r="G14634" i="18"/>
  <c r="G14742" i="18"/>
  <c r="G14635" i="18"/>
  <c r="I14439" i="18"/>
  <c r="J13456" i="18"/>
  <c r="F13942" i="18"/>
  <c r="H13942" i="18" s="1"/>
  <c r="J13976" i="18"/>
  <c r="I14720" i="18"/>
  <c r="J14618" i="18"/>
  <c r="G14640" i="18"/>
  <c r="I14675" i="18"/>
  <c r="I14646" i="18"/>
  <c r="H14625" i="18"/>
  <c r="I14690" i="18" s="1"/>
  <c r="I14691" i="18" s="1"/>
  <c r="J14177" i="18"/>
  <c r="J14157" i="18"/>
  <c r="J14163" i="18"/>
  <c r="J14162" i="18"/>
  <c r="J14156" i="18"/>
  <c r="J14159" i="18"/>
  <c r="J14161" i="18"/>
  <c r="J14160" i="18"/>
  <c r="J14158" i="18"/>
  <c r="J13459" i="18"/>
  <c r="J13468" i="18"/>
  <c r="J13458" i="18"/>
  <c r="J13460" i="18"/>
  <c r="J14565" i="18"/>
  <c r="J14546" i="18"/>
  <c r="F14584" i="18"/>
  <c r="E14584" i="18"/>
  <c r="D14584" i="18"/>
  <c r="J13823" i="18"/>
  <c r="J13820" i="18"/>
  <c r="J13821" i="18"/>
  <c r="J13819" i="18"/>
  <c r="J13818" i="18"/>
  <c r="J14399" i="18"/>
  <c r="H115" i="20"/>
  <c r="N115" i="20"/>
  <c r="O115" i="20" s="1"/>
  <c r="L115" i="20"/>
  <c r="M115" i="20" s="1"/>
  <c r="E105" i="20"/>
  <c r="I105" i="20" s="1"/>
  <c r="AQ115" i="20"/>
  <c r="AI115" i="20"/>
  <c r="AS115" i="20"/>
  <c r="AT115" i="20"/>
  <c r="AL115" i="20"/>
  <c r="AH115" i="20"/>
  <c r="AC115" i="20"/>
  <c r="AY115" i="20"/>
  <c r="AD115" i="20"/>
  <c r="AK115" i="20"/>
  <c r="AJ115" i="20"/>
  <c r="AW115" i="20"/>
  <c r="AX115" i="20"/>
  <c r="AB115" i="20"/>
  <c r="AE115" i="20"/>
  <c r="AN115" i="20"/>
  <c r="AU115" i="20"/>
  <c r="AM115" i="20"/>
  <c r="AV115" i="20"/>
  <c r="AG115" i="20"/>
  <c r="AF115" i="20"/>
  <c r="AO115" i="20"/>
  <c r="AP115" i="20"/>
  <c r="F117" i="20"/>
  <c r="P117" i="20" s="1"/>
  <c r="E106" i="20"/>
  <c r="I106" i="20" s="1"/>
  <c r="K117" i="20"/>
  <c r="Q116" i="20"/>
  <c r="A14618" i="18"/>
  <c r="A14619" i="18" s="1"/>
  <c r="A14620" i="18" s="1"/>
  <c r="A14621" i="18" s="1"/>
  <c r="A14622" i="18" s="1"/>
  <c r="A14623" i="18" s="1"/>
  <c r="A14624" i="18" s="1"/>
  <c r="A14625" i="18" s="1"/>
  <c r="A14626" i="18" s="1"/>
  <c r="A14627" i="18" s="1"/>
  <c r="A14628" i="18" s="1"/>
  <c r="A14629" i="18" s="1"/>
  <c r="A14630" i="18" s="1"/>
  <c r="A14631" i="18" s="1"/>
  <c r="A14632" i="18" s="1"/>
  <c r="A14633" i="18" s="1"/>
  <c r="A14634" i="18" s="1"/>
  <c r="A14635" i="18" s="1"/>
  <c r="A14636" i="18" s="1"/>
  <c r="A14637" i="18" s="1"/>
  <c r="A14638" i="18" s="1"/>
  <c r="A14639" i="18" s="1"/>
  <c r="A14640" i="18" s="1"/>
  <c r="A14641" i="18" s="1"/>
  <c r="A14642" i="18" s="1"/>
  <c r="A14643" i="18" s="1"/>
  <c r="A14644" i="18" s="1"/>
  <c r="A14645" i="18" s="1"/>
  <c r="A14646" i="18" s="1"/>
  <c r="A14647" i="18" s="1"/>
  <c r="A14648" i="18" s="1"/>
  <c r="A14649" i="18" s="1"/>
  <c r="A14650" i="18" s="1"/>
  <c r="A14651" i="18" s="1"/>
  <c r="A14652" i="18" s="1"/>
  <c r="A14653" i="18" s="1"/>
  <c r="A14654" i="18" s="1"/>
  <c r="A14655" i="18" s="1"/>
  <c r="A14656" i="18" s="1"/>
  <c r="A14657" i="18" s="1"/>
  <c r="A14658" i="18" s="1"/>
  <c r="A14659" i="18" s="1"/>
  <c r="A14660" i="18" s="1"/>
  <c r="A14661" i="18" s="1"/>
  <c r="A14662" i="18" s="1"/>
  <c r="A14663" i="18" s="1"/>
  <c r="A14664" i="18" s="1"/>
  <c r="A14665" i="18" s="1"/>
  <c r="A14666" i="18" s="1"/>
  <c r="A14667" i="18" s="1"/>
  <c r="A14668" i="18" s="1"/>
  <c r="A14669" i="18" s="1"/>
  <c r="A14670" i="18" s="1"/>
  <c r="A14671" i="18" s="1"/>
  <c r="A14672" i="18" s="1"/>
  <c r="A14673" i="18" s="1"/>
  <c r="A14674" i="18" s="1"/>
  <c r="A14675" i="18" s="1"/>
  <c r="A14676" i="18" s="1"/>
  <c r="A14677" i="18" s="1"/>
  <c r="A14678" i="18" s="1"/>
  <c r="A14679" i="18" s="1"/>
  <c r="A14680" i="18" s="1"/>
  <c r="A14681" i="18" s="1"/>
  <c r="A14682" i="18" s="1"/>
  <c r="A14683" i="18" s="1"/>
  <c r="A14684" i="18" s="1"/>
  <c r="A14685" i="18" s="1"/>
  <c r="A14686" i="18" s="1"/>
  <c r="A14687" i="18" s="1"/>
  <c r="A14688" i="18" s="1"/>
  <c r="A14689" i="18" s="1"/>
  <c r="A14690" i="18" s="1"/>
  <c r="A14691" i="18" s="1"/>
  <c r="A14692" i="18" s="1"/>
  <c r="A14693" i="18" s="1"/>
  <c r="A14694" i="18" s="1"/>
  <c r="A14695" i="18" s="1"/>
  <c r="A14696" i="18" s="1"/>
  <c r="A14697" i="18" s="1"/>
  <c r="A14698" i="18" s="1"/>
  <c r="A14699" i="18" s="1"/>
  <c r="A14700" i="18" s="1"/>
  <c r="A14701" i="18" s="1"/>
  <c r="A14702" i="18" s="1"/>
  <c r="A14703" i="18" s="1"/>
  <c r="A14704" i="18" s="1"/>
  <c r="A14705" i="18" s="1"/>
  <c r="A14706" i="18" s="1"/>
  <c r="A14707" i="18" s="1"/>
  <c r="A14708" i="18" s="1"/>
  <c r="A14709" i="18" s="1"/>
  <c r="A14710" i="18" s="1"/>
  <c r="A14711" i="18" s="1"/>
  <c r="A14712" i="18" s="1"/>
  <c r="A14713" i="18" s="1"/>
  <c r="A14714" i="18" s="1"/>
  <c r="A14715" i="18" s="1"/>
  <c r="A14716" i="18" s="1"/>
  <c r="A14717" i="18" s="1"/>
  <c r="A14718" i="18" s="1"/>
  <c r="A14719" i="18" s="1"/>
  <c r="A14720" i="18" s="1"/>
  <c r="A14721" i="18" s="1"/>
  <c r="A14722" i="18" s="1"/>
  <c r="A14723" i="18" s="1"/>
  <c r="A14724" i="18" s="1"/>
  <c r="A14725" i="18" s="1"/>
  <c r="A14726" i="18" s="1"/>
  <c r="A14727" i="18" s="1"/>
  <c r="A14728" i="18" s="1"/>
  <c r="A14729" i="18" s="1"/>
  <c r="A14730" i="18" s="1"/>
  <c r="A14731" i="18" s="1"/>
  <c r="A14732" i="18" s="1"/>
  <c r="A14733" i="18" s="1"/>
  <c r="A14734" i="18" s="1"/>
  <c r="A14735" i="18" s="1"/>
  <c r="A14736" i="18" s="1"/>
  <c r="A14737" i="18" s="1"/>
  <c r="A14738" i="18" s="1"/>
  <c r="A14739" i="18" s="1"/>
  <c r="A14740" i="18" s="1"/>
  <c r="A14741" i="18" s="1"/>
  <c r="A14742" i="18" s="1"/>
  <c r="A14743" i="18" s="1"/>
  <c r="G116" i="20"/>
  <c r="R114" i="20"/>
  <c r="C118" i="20"/>
  <c r="B14618" i="18"/>
  <c r="B14619" i="18" s="1"/>
  <c r="B14620" i="18" s="1"/>
  <c r="B14621" i="18" s="1"/>
  <c r="B14622" i="18" s="1"/>
  <c r="B14623" i="18" s="1"/>
  <c r="B14624" i="18" s="1"/>
  <c r="B14625" i="18" s="1"/>
  <c r="B14626" i="18" s="1"/>
  <c r="B14627" i="18" s="1"/>
  <c r="B14628" i="18" s="1"/>
  <c r="B14629" i="18" s="1"/>
  <c r="B14630" i="18" s="1"/>
  <c r="B14631" i="18" s="1"/>
  <c r="B14632" i="18" s="1"/>
  <c r="B14633" i="18" s="1"/>
  <c r="B14634" i="18" s="1"/>
  <c r="B14635" i="18" s="1"/>
  <c r="B14636" i="18" s="1"/>
  <c r="B14637" i="18" s="1"/>
  <c r="B14638" i="18" s="1"/>
  <c r="B14639" i="18" s="1"/>
  <c r="B14640" i="18" s="1"/>
  <c r="B14641" i="18" s="1"/>
  <c r="B14642" i="18" s="1"/>
  <c r="B14643" i="18" s="1"/>
  <c r="B14644" i="18" s="1"/>
  <c r="B14645" i="18" s="1"/>
  <c r="B14646" i="18" s="1"/>
  <c r="B14647" i="18" s="1"/>
  <c r="B14648" i="18" s="1"/>
  <c r="B14649" i="18" s="1"/>
  <c r="B14650" i="18" s="1"/>
  <c r="B14651" i="18" s="1"/>
  <c r="B14652" i="18" s="1"/>
  <c r="B14653" i="18" s="1"/>
  <c r="B14654" i="18" s="1"/>
  <c r="B14655" i="18" s="1"/>
  <c r="B14656" i="18" s="1"/>
  <c r="B14657" i="18" s="1"/>
  <c r="B14658" i="18" s="1"/>
  <c r="B14659" i="18" s="1"/>
  <c r="B14660" i="18" s="1"/>
  <c r="B14661" i="18" s="1"/>
  <c r="B14662" i="18" s="1"/>
  <c r="B14663" i="18" s="1"/>
  <c r="B14664" i="18" s="1"/>
  <c r="B14665" i="18" s="1"/>
  <c r="B14666" i="18" s="1"/>
  <c r="B14667" i="18" s="1"/>
  <c r="B14668" i="18" s="1"/>
  <c r="B14669" i="18" s="1"/>
  <c r="B14670" i="18" s="1"/>
  <c r="B14671" i="18" s="1"/>
  <c r="B14672" i="18" s="1"/>
  <c r="B14673" i="18" s="1"/>
  <c r="B14674" i="18" s="1"/>
  <c r="B14675" i="18" s="1"/>
  <c r="B14676" i="18" s="1"/>
  <c r="B14677" i="18" s="1"/>
  <c r="B14678" i="18" s="1"/>
  <c r="B14679" i="18" s="1"/>
  <c r="B14680" i="18" s="1"/>
  <c r="B14681" i="18" s="1"/>
  <c r="B14682" i="18" s="1"/>
  <c r="B14683" i="18" s="1"/>
  <c r="B14684" i="18" s="1"/>
  <c r="B14685" i="18" s="1"/>
  <c r="B14686" i="18" s="1"/>
  <c r="B14687" i="18" s="1"/>
  <c r="B14688" i="18" s="1"/>
  <c r="B14689" i="18" s="1"/>
  <c r="B14690" i="18" s="1"/>
  <c r="B14691" i="18" s="1"/>
  <c r="B14692" i="18" s="1"/>
  <c r="B14693" i="18" s="1"/>
  <c r="B14694" i="18" s="1"/>
  <c r="B14695" i="18" s="1"/>
  <c r="B14696" i="18" s="1"/>
  <c r="B14697" i="18" s="1"/>
  <c r="B14698" i="18" s="1"/>
  <c r="B14699" i="18" s="1"/>
  <c r="B14700" i="18" s="1"/>
  <c r="B14701" i="18" s="1"/>
  <c r="B14702" i="18" s="1"/>
  <c r="B14703" i="18" s="1"/>
  <c r="B14704" i="18" s="1"/>
  <c r="B14705" i="18" s="1"/>
  <c r="B14706" i="18" s="1"/>
  <c r="B14707" i="18" s="1"/>
  <c r="B14708" i="18" s="1"/>
  <c r="B14709" i="18" s="1"/>
  <c r="B14710" i="18" s="1"/>
  <c r="B14711" i="18" s="1"/>
  <c r="B14712" i="18" s="1"/>
  <c r="B14713" i="18" s="1"/>
  <c r="B14714" i="18" s="1"/>
  <c r="B14715" i="18" s="1"/>
  <c r="B14716" i="18" s="1"/>
  <c r="B14717" i="18" s="1"/>
  <c r="B14718" i="18" s="1"/>
  <c r="B14719" i="18" s="1"/>
  <c r="B14720" i="18" s="1"/>
  <c r="B14721" i="18" s="1"/>
  <c r="B14722" i="18" s="1"/>
  <c r="B14723" i="18" s="1"/>
  <c r="B14724" i="18" s="1"/>
  <c r="B14725" i="18" s="1"/>
  <c r="B14726" i="18" s="1"/>
  <c r="B14727" i="18" s="1"/>
  <c r="B14728" i="18" s="1"/>
  <c r="B14729" i="18" s="1"/>
  <c r="B14730" i="18" s="1"/>
  <c r="B14731" i="18" s="1"/>
  <c r="B14732" i="18" s="1"/>
  <c r="B14733" i="18" s="1"/>
  <c r="B14734" i="18" s="1"/>
  <c r="B14735" i="18" s="1"/>
  <c r="B14736" i="18" s="1"/>
  <c r="B14737" i="18" s="1"/>
  <c r="B14738" i="18" s="1"/>
  <c r="B14739" i="18" s="1"/>
  <c r="B14740" i="18" s="1"/>
  <c r="B14741" i="18" s="1"/>
  <c r="B14742" i="18" s="1"/>
  <c r="B14743" i="18" s="1"/>
  <c r="D118" i="20"/>
  <c r="B118" i="20" s="1"/>
  <c r="C14618" i="18"/>
  <c r="C14619" i="18" s="1"/>
  <c r="C14620" i="18" s="1"/>
  <c r="C14621" i="18" s="1"/>
  <c r="C14622" i="18" s="1"/>
  <c r="C14623" i="18" s="1"/>
  <c r="C14624" i="18" s="1"/>
  <c r="C14625" i="18" s="1"/>
  <c r="C14626" i="18" s="1"/>
  <c r="C14627" i="18" s="1"/>
  <c r="C14628" i="18" s="1"/>
  <c r="C14629" i="18" s="1"/>
  <c r="C14630" i="18" s="1"/>
  <c r="C14631" i="18" s="1"/>
  <c r="C14632" i="18" s="1"/>
  <c r="C14633" i="18" s="1"/>
  <c r="C14634" i="18" s="1"/>
  <c r="C14635" i="18" s="1"/>
  <c r="C14636" i="18" s="1"/>
  <c r="C14637" i="18" s="1"/>
  <c r="C14638" i="18" s="1"/>
  <c r="C14639" i="18" s="1"/>
  <c r="C14640" i="18" s="1"/>
  <c r="C14641" i="18" s="1"/>
  <c r="C14642" i="18" s="1"/>
  <c r="C14643" i="18" s="1"/>
  <c r="C14644" i="18" s="1"/>
  <c r="C14645" i="18" s="1"/>
  <c r="C14646" i="18" s="1"/>
  <c r="C14647" i="18" s="1"/>
  <c r="C14648" i="18" s="1"/>
  <c r="C14649" i="18" s="1"/>
  <c r="C14650" i="18" s="1"/>
  <c r="C14651" i="18" s="1"/>
  <c r="C14652" i="18" s="1"/>
  <c r="C14653" i="18" s="1"/>
  <c r="C14654" i="18" s="1"/>
  <c r="C14655" i="18" s="1"/>
  <c r="C14656" i="18" s="1"/>
  <c r="C14657" i="18" s="1"/>
  <c r="C14658" i="18" s="1"/>
  <c r="C14659" i="18" s="1"/>
  <c r="C14660" i="18" s="1"/>
  <c r="C14661" i="18" s="1"/>
  <c r="C14662" i="18" s="1"/>
  <c r="C14663" i="18" s="1"/>
  <c r="C14664" i="18" s="1"/>
  <c r="C14665" i="18" s="1"/>
  <c r="C14666" i="18" s="1"/>
  <c r="C14667" i="18" s="1"/>
  <c r="C14668" i="18" s="1"/>
  <c r="C14669" i="18" s="1"/>
  <c r="C14670" i="18" s="1"/>
  <c r="C14671" i="18" s="1"/>
  <c r="C14672" i="18" s="1"/>
  <c r="C14673" i="18" s="1"/>
  <c r="C14674" i="18" s="1"/>
  <c r="C14675" i="18" s="1"/>
  <c r="C14676" i="18" s="1"/>
  <c r="C14677" i="18" s="1"/>
  <c r="C14678" i="18" s="1"/>
  <c r="C14679" i="18" s="1"/>
  <c r="C14680" i="18" s="1"/>
  <c r="C14681" i="18" s="1"/>
  <c r="C14682" i="18" s="1"/>
  <c r="C14683" i="18" s="1"/>
  <c r="C14684" i="18" s="1"/>
  <c r="C14685" i="18" s="1"/>
  <c r="C14686" i="18" s="1"/>
  <c r="C14687" i="18" s="1"/>
  <c r="C14688" i="18" s="1"/>
  <c r="C14689" i="18" s="1"/>
  <c r="C14690" i="18" s="1"/>
  <c r="C14691" i="18" s="1"/>
  <c r="C14692" i="18" s="1"/>
  <c r="C14693" i="18" s="1"/>
  <c r="C14694" i="18" s="1"/>
  <c r="C14695" i="18" s="1"/>
  <c r="C14696" i="18" s="1"/>
  <c r="C14697" i="18" s="1"/>
  <c r="C14698" i="18" s="1"/>
  <c r="C14699" i="18" s="1"/>
  <c r="C14700" i="18" s="1"/>
  <c r="C14701" i="18" s="1"/>
  <c r="C14702" i="18" s="1"/>
  <c r="C14703" i="18" s="1"/>
  <c r="C14704" i="18" s="1"/>
  <c r="C14705" i="18" s="1"/>
  <c r="C14706" i="18" s="1"/>
  <c r="C14707" i="18" s="1"/>
  <c r="C14708" i="18" s="1"/>
  <c r="C14709" i="18" s="1"/>
  <c r="C14710" i="18" s="1"/>
  <c r="C14711" i="18" s="1"/>
  <c r="C14712" i="18" s="1"/>
  <c r="C14713" i="18" s="1"/>
  <c r="C14714" i="18" s="1"/>
  <c r="C14715" i="18" s="1"/>
  <c r="C14716" i="18" s="1"/>
  <c r="C14717" i="18" s="1"/>
  <c r="C14718" i="18" s="1"/>
  <c r="C14719" i="18" s="1"/>
  <c r="C14720" i="18" s="1"/>
  <c r="C14721" i="18" s="1"/>
  <c r="C14722" i="18" s="1"/>
  <c r="C14723" i="18" s="1"/>
  <c r="C14724" i="18" s="1"/>
  <c r="C14725" i="18" s="1"/>
  <c r="C14726" i="18" s="1"/>
  <c r="C14727" i="18" s="1"/>
  <c r="C14728" i="18" s="1"/>
  <c r="C14729" i="18" s="1"/>
  <c r="C14730" i="18" s="1"/>
  <c r="C14731" i="18" s="1"/>
  <c r="C14732" i="18" s="1"/>
  <c r="C14733" i="18" s="1"/>
  <c r="C14734" i="18" s="1"/>
  <c r="C14735" i="18" s="1"/>
  <c r="C14736" i="18" s="1"/>
  <c r="C14737" i="18" s="1"/>
  <c r="C14738" i="18" s="1"/>
  <c r="C14739" i="18" s="1"/>
  <c r="C14740" i="18" s="1"/>
  <c r="C14741" i="18" s="1"/>
  <c r="C14742" i="18" s="1"/>
  <c r="C14743" i="18" s="1"/>
  <c r="AZ114" i="20"/>
  <c r="J117" i="20"/>
  <c r="AA117" i="20"/>
  <c r="M14870" i="18"/>
  <c r="G14639" i="18" l="1"/>
  <c r="J14645" i="18"/>
  <c r="I14714" i="18"/>
  <c r="G14636" i="18"/>
  <c r="J14647" i="18"/>
  <c r="J14646" i="18"/>
  <c r="J14676" i="18"/>
  <c r="J14674" i="18"/>
  <c r="J14710" i="18"/>
  <c r="J13824" i="18"/>
  <c r="J13852" i="18" s="1"/>
  <c r="J13854" i="18" s="1"/>
  <c r="J13832" i="18" s="1"/>
  <c r="G14637" i="18"/>
  <c r="G14641" i="18"/>
  <c r="J14672" i="18" s="1"/>
  <c r="I14672" i="18"/>
  <c r="I14715" i="18"/>
  <c r="G14638" i="18"/>
  <c r="I14698" i="18"/>
  <c r="J14038" i="18"/>
  <c r="J14677" i="18"/>
  <c r="J14164" i="18"/>
  <c r="J14303" i="18"/>
  <c r="J14287" i="18"/>
  <c r="J14284" i="18"/>
  <c r="J14285" i="18"/>
  <c r="J14288" i="18"/>
  <c r="J14286" i="18"/>
  <c r="J14282" i="18"/>
  <c r="J14283" i="18"/>
  <c r="J14289" i="18"/>
  <c r="J13335" i="18"/>
  <c r="J14404" i="18"/>
  <c r="J14440" i="18"/>
  <c r="J14436" i="18"/>
  <c r="D14446" i="18"/>
  <c r="J14403" i="18"/>
  <c r="J14435" i="18"/>
  <c r="J14479" i="18"/>
  <c r="J14437" i="18"/>
  <c r="I14717" i="18"/>
  <c r="J14724" i="18" s="1"/>
  <c r="J14725" i="18" s="1"/>
  <c r="G14880" i="18"/>
  <c r="H14875" i="18"/>
  <c r="J13457" i="18"/>
  <c r="J13481" i="18" s="1"/>
  <c r="J13482" i="18" s="1"/>
  <c r="J14651" i="18"/>
  <c r="J14691" i="18" s="1"/>
  <c r="J14675" i="18"/>
  <c r="J13582" i="18"/>
  <c r="J13708" i="18"/>
  <c r="J13855" i="18"/>
  <c r="J13856" i="18" s="1"/>
  <c r="J13833" i="18" s="1"/>
  <c r="J13857" i="18" s="1"/>
  <c r="J13858" i="18" s="1"/>
  <c r="J13844" i="18" s="1"/>
  <c r="J13845" i="18" s="1"/>
  <c r="J14178" i="18"/>
  <c r="J14180" i="18" s="1"/>
  <c r="J14200" i="18"/>
  <c r="I14716" i="18"/>
  <c r="I14721" i="18" s="1"/>
  <c r="J13945" i="18"/>
  <c r="J13946" i="18"/>
  <c r="J13949" i="18"/>
  <c r="J13947" i="18"/>
  <c r="J13944" i="18"/>
  <c r="J14564" i="18"/>
  <c r="J14529" i="18"/>
  <c r="J14562" i="18"/>
  <c r="J14561" i="18"/>
  <c r="J14566" i="18"/>
  <c r="J14530" i="18"/>
  <c r="D14572" i="18"/>
  <c r="J14563" i="18"/>
  <c r="J14605" i="18"/>
  <c r="J13584" i="18"/>
  <c r="J13585" i="18"/>
  <c r="J13594" i="18"/>
  <c r="J13586" i="18"/>
  <c r="J13710" i="18"/>
  <c r="J13720" i="18"/>
  <c r="J13711" i="18"/>
  <c r="J13712" i="18"/>
  <c r="E14710" i="18"/>
  <c r="F14710" i="18"/>
  <c r="D14710" i="18"/>
  <c r="J14744" i="18"/>
  <c r="I14846" i="18"/>
  <c r="G14766" i="18"/>
  <c r="J14052" i="18"/>
  <c r="J14054" i="18" s="1"/>
  <c r="J14074" i="18"/>
  <c r="J14671" i="18"/>
  <c r="J14438" i="18"/>
  <c r="G14320" i="18"/>
  <c r="J14355" i="18"/>
  <c r="G14761" i="18"/>
  <c r="G14760" i="18"/>
  <c r="G14868" i="18"/>
  <c r="J14754" i="18"/>
  <c r="I14824" i="18" s="1"/>
  <c r="H14624" i="18"/>
  <c r="G14630" i="18"/>
  <c r="J14709" i="18"/>
  <c r="J14711" i="18" s="1"/>
  <c r="J14735" i="18" s="1"/>
  <c r="J14439" i="18"/>
  <c r="J14552" i="18"/>
  <c r="J14557" i="18" s="1"/>
  <c r="I14595" i="18"/>
  <c r="H116" i="20"/>
  <c r="N116" i="20"/>
  <c r="O116" i="20" s="1"/>
  <c r="L116" i="20"/>
  <c r="M116" i="20" s="1"/>
  <c r="R115" i="20"/>
  <c r="AZ115" i="20"/>
  <c r="E107" i="20"/>
  <c r="I107" i="20" s="1"/>
  <c r="F118" i="20"/>
  <c r="P118" i="20" s="1"/>
  <c r="AS116" i="20"/>
  <c r="Q117" i="20"/>
  <c r="G117" i="20"/>
  <c r="AQ117" i="20" s="1"/>
  <c r="AJ116" i="20"/>
  <c r="AQ116" i="20"/>
  <c r="AH116" i="20"/>
  <c r="AI116" i="20"/>
  <c r="AO116" i="20"/>
  <c r="AC116" i="20"/>
  <c r="AB116" i="20"/>
  <c r="AE116" i="20"/>
  <c r="AX116" i="20"/>
  <c r="AU116" i="20"/>
  <c r="AM116" i="20"/>
  <c r="AW116" i="20"/>
  <c r="AN116" i="20"/>
  <c r="AK116" i="20"/>
  <c r="AG116" i="20"/>
  <c r="AV116" i="20"/>
  <c r="AL116" i="20"/>
  <c r="AD116" i="20"/>
  <c r="AR116" i="20"/>
  <c r="AP116" i="20"/>
  <c r="AT116" i="20"/>
  <c r="AF116" i="20"/>
  <c r="AY116" i="20"/>
  <c r="A14744" i="18"/>
  <c r="A14745" i="18" s="1"/>
  <c r="A14746" i="18" s="1"/>
  <c r="A14747" i="18" s="1"/>
  <c r="A14748" i="18" s="1"/>
  <c r="A14749" i="18" s="1"/>
  <c r="A14750" i="18" s="1"/>
  <c r="A14751" i="18" s="1"/>
  <c r="A14752" i="18" s="1"/>
  <c r="A14753" i="18" s="1"/>
  <c r="A14754" i="18" s="1"/>
  <c r="A14755" i="18" s="1"/>
  <c r="A14756" i="18" s="1"/>
  <c r="A14757" i="18" s="1"/>
  <c r="A14758" i="18" s="1"/>
  <c r="A14759" i="18" s="1"/>
  <c r="A14760" i="18" s="1"/>
  <c r="A14761" i="18" s="1"/>
  <c r="A14762" i="18" s="1"/>
  <c r="A14763" i="18" s="1"/>
  <c r="A14764" i="18" s="1"/>
  <c r="A14765" i="18" s="1"/>
  <c r="A14766" i="18" s="1"/>
  <c r="A14767" i="18" s="1"/>
  <c r="A14768" i="18" s="1"/>
  <c r="A14769" i="18" s="1"/>
  <c r="A14770" i="18" s="1"/>
  <c r="A14771" i="18" s="1"/>
  <c r="A14772" i="18" s="1"/>
  <c r="A14773" i="18" s="1"/>
  <c r="A14774" i="18" s="1"/>
  <c r="A14775" i="18" s="1"/>
  <c r="A14776" i="18" s="1"/>
  <c r="A14777" i="18" s="1"/>
  <c r="A14778" i="18" s="1"/>
  <c r="A14779" i="18" s="1"/>
  <c r="A14780" i="18" s="1"/>
  <c r="A14781" i="18" s="1"/>
  <c r="A14782" i="18" s="1"/>
  <c r="A14783" i="18" s="1"/>
  <c r="A14784" i="18" s="1"/>
  <c r="A14785" i="18" s="1"/>
  <c r="A14786" i="18" s="1"/>
  <c r="A14787" i="18" s="1"/>
  <c r="A14788" i="18" s="1"/>
  <c r="A14789" i="18" s="1"/>
  <c r="A14790" i="18" s="1"/>
  <c r="A14791" i="18" s="1"/>
  <c r="A14792" i="18" s="1"/>
  <c r="A14793" i="18" s="1"/>
  <c r="A14794" i="18" s="1"/>
  <c r="A14795" i="18" s="1"/>
  <c r="A14796" i="18" s="1"/>
  <c r="A14797" i="18" s="1"/>
  <c r="A14798" i="18" s="1"/>
  <c r="A14799" i="18" s="1"/>
  <c r="A14800" i="18" s="1"/>
  <c r="A14801" i="18" s="1"/>
  <c r="A14802" i="18" s="1"/>
  <c r="A14803" i="18" s="1"/>
  <c r="A14804" i="18" s="1"/>
  <c r="A14805" i="18" s="1"/>
  <c r="A14806" i="18" s="1"/>
  <c r="A14807" i="18" s="1"/>
  <c r="A14808" i="18" s="1"/>
  <c r="A14809" i="18" s="1"/>
  <c r="A14810" i="18" s="1"/>
  <c r="A14811" i="18" s="1"/>
  <c r="A14812" i="18" s="1"/>
  <c r="A14813" i="18" s="1"/>
  <c r="A14814" i="18" s="1"/>
  <c r="A14815" i="18" s="1"/>
  <c r="A14816" i="18" s="1"/>
  <c r="A14817" i="18" s="1"/>
  <c r="A14818" i="18" s="1"/>
  <c r="A14819" i="18" s="1"/>
  <c r="A14820" i="18" s="1"/>
  <c r="A14821" i="18" s="1"/>
  <c r="A14822" i="18" s="1"/>
  <c r="A14823" i="18" s="1"/>
  <c r="A14824" i="18" s="1"/>
  <c r="A14825" i="18" s="1"/>
  <c r="A14826" i="18" s="1"/>
  <c r="A14827" i="18" s="1"/>
  <c r="A14828" i="18" s="1"/>
  <c r="A14829" i="18" s="1"/>
  <c r="A14830" i="18" s="1"/>
  <c r="A14831" i="18" s="1"/>
  <c r="A14832" i="18" s="1"/>
  <c r="A14833" i="18" s="1"/>
  <c r="A14834" i="18" s="1"/>
  <c r="A14835" i="18" s="1"/>
  <c r="A14836" i="18" s="1"/>
  <c r="A14837" i="18" s="1"/>
  <c r="A14838" i="18" s="1"/>
  <c r="A14839" i="18" s="1"/>
  <c r="A14840" i="18" s="1"/>
  <c r="A14841" i="18" s="1"/>
  <c r="A14842" i="18" s="1"/>
  <c r="A14843" i="18" s="1"/>
  <c r="A14844" i="18" s="1"/>
  <c r="A14845" i="18" s="1"/>
  <c r="A14846" i="18" s="1"/>
  <c r="A14847" i="18" s="1"/>
  <c r="A14848" i="18" s="1"/>
  <c r="A14849" i="18" s="1"/>
  <c r="A14850" i="18" s="1"/>
  <c r="A14851" i="18" s="1"/>
  <c r="A14852" i="18" s="1"/>
  <c r="A14853" i="18" s="1"/>
  <c r="A14854" i="18" s="1"/>
  <c r="A14855" i="18" s="1"/>
  <c r="A14856" i="18" s="1"/>
  <c r="A14857" i="18" s="1"/>
  <c r="A14858" i="18" s="1"/>
  <c r="A14859" i="18" s="1"/>
  <c r="A14860" i="18" s="1"/>
  <c r="A14861" i="18" s="1"/>
  <c r="A14862" i="18" s="1"/>
  <c r="A14863" i="18" s="1"/>
  <c r="A14864" i="18" s="1"/>
  <c r="A14865" i="18" s="1"/>
  <c r="A14866" i="18" s="1"/>
  <c r="A14867" i="18" s="1"/>
  <c r="A14868" i="18" s="1"/>
  <c r="A14869" i="18" s="1"/>
  <c r="K118" i="20"/>
  <c r="AA118" i="20"/>
  <c r="J118" i="20"/>
  <c r="C14744" i="18"/>
  <c r="C14745" i="18" s="1"/>
  <c r="C14746" i="18" s="1"/>
  <c r="C14747" i="18" s="1"/>
  <c r="C14748" i="18" s="1"/>
  <c r="C14749" i="18" s="1"/>
  <c r="C14750" i="18" s="1"/>
  <c r="C14751" i="18" s="1"/>
  <c r="C14752" i="18" s="1"/>
  <c r="C14753" i="18" s="1"/>
  <c r="C14754" i="18" s="1"/>
  <c r="C14755" i="18" s="1"/>
  <c r="C14756" i="18" s="1"/>
  <c r="C14757" i="18" s="1"/>
  <c r="C14758" i="18" s="1"/>
  <c r="C14759" i="18" s="1"/>
  <c r="C14760" i="18" s="1"/>
  <c r="C14761" i="18" s="1"/>
  <c r="C14762" i="18" s="1"/>
  <c r="C14763" i="18" s="1"/>
  <c r="C14764" i="18" s="1"/>
  <c r="C14765" i="18" s="1"/>
  <c r="C14766" i="18" s="1"/>
  <c r="C14767" i="18" s="1"/>
  <c r="C14768" i="18" s="1"/>
  <c r="C14769" i="18" s="1"/>
  <c r="C14770" i="18" s="1"/>
  <c r="C14771" i="18" s="1"/>
  <c r="C14772" i="18" s="1"/>
  <c r="C14773" i="18" s="1"/>
  <c r="C14774" i="18" s="1"/>
  <c r="C14775" i="18" s="1"/>
  <c r="C14776" i="18" s="1"/>
  <c r="C14777" i="18" s="1"/>
  <c r="C14778" i="18" s="1"/>
  <c r="C14779" i="18" s="1"/>
  <c r="C14780" i="18" s="1"/>
  <c r="C14781" i="18" s="1"/>
  <c r="C14782" i="18" s="1"/>
  <c r="C14783" i="18" s="1"/>
  <c r="C14784" i="18" s="1"/>
  <c r="C14785" i="18" s="1"/>
  <c r="C14786" i="18" s="1"/>
  <c r="C14787" i="18" s="1"/>
  <c r="C14788" i="18" s="1"/>
  <c r="C14789" i="18" s="1"/>
  <c r="C14790" i="18" s="1"/>
  <c r="C14791" i="18" s="1"/>
  <c r="C14792" i="18" s="1"/>
  <c r="C14793" i="18" s="1"/>
  <c r="C14794" i="18" s="1"/>
  <c r="C14795" i="18" s="1"/>
  <c r="C14796" i="18" s="1"/>
  <c r="C14797" i="18" s="1"/>
  <c r="C14798" i="18" s="1"/>
  <c r="C14799" i="18" s="1"/>
  <c r="C14800" i="18" s="1"/>
  <c r="C14801" i="18" s="1"/>
  <c r="C14802" i="18" s="1"/>
  <c r="C14803" i="18" s="1"/>
  <c r="C14804" i="18" s="1"/>
  <c r="C14805" i="18" s="1"/>
  <c r="C14806" i="18" s="1"/>
  <c r="C14807" i="18" s="1"/>
  <c r="C14808" i="18" s="1"/>
  <c r="C14809" i="18" s="1"/>
  <c r="C14810" i="18" s="1"/>
  <c r="C14811" i="18" s="1"/>
  <c r="C14812" i="18" s="1"/>
  <c r="C14813" i="18" s="1"/>
  <c r="C14814" i="18" s="1"/>
  <c r="C14815" i="18" s="1"/>
  <c r="C14816" i="18" s="1"/>
  <c r="C14817" i="18" s="1"/>
  <c r="C14818" i="18" s="1"/>
  <c r="C14819" i="18" s="1"/>
  <c r="C14820" i="18" s="1"/>
  <c r="C14821" i="18" s="1"/>
  <c r="C14822" i="18" s="1"/>
  <c r="C14823" i="18" s="1"/>
  <c r="C14824" i="18" s="1"/>
  <c r="C14825" i="18" s="1"/>
  <c r="C14826" i="18" s="1"/>
  <c r="C14827" i="18" s="1"/>
  <c r="C14828" i="18" s="1"/>
  <c r="C14829" i="18" s="1"/>
  <c r="C14830" i="18" s="1"/>
  <c r="C14831" i="18" s="1"/>
  <c r="C14832" i="18" s="1"/>
  <c r="C14833" i="18" s="1"/>
  <c r="C14834" i="18" s="1"/>
  <c r="C14835" i="18" s="1"/>
  <c r="C14836" i="18" s="1"/>
  <c r="C14837" i="18" s="1"/>
  <c r="C14838" i="18" s="1"/>
  <c r="C14839" i="18" s="1"/>
  <c r="C14840" i="18" s="1"/>
  <c r="C14841" i="18" s="1"/>
  <c r="C14842" i="18" s="1"/>
  <c r="C14843" i="18" s="1"/>
  <c r="C14844" i="18" s="1"/>
  <c r="C14845" i="18" s="1"/>
  <c r="C14846" i="18" s="1"/>
  <c r="C14847" i="18" s="1"/>
  <c r="C14848" i="18" s="1"/>
  <c r="C14849" i="18" s="1"/>
  <c r="C14850" i="18" s="1"/>
  <c r="C14851" i="18" s="1"/>
  <c r="C14852" i="18" s="1"/>
  <c r="C14853" i="18" s="1"/>
  <c r="C14854" i="18" s="1"/>
  <c r="C14855" i="18" s="1"/>
  <c r="C14856" i="18" s="1"/>
  <c r="C14857" i="18" s="1"/>
  <c r="C14858" i="18" s="1"/>
  <c r="C14859" i="18" s="1"/>
  <c r="C14860" i="18" s="1"/>
  <c r="C14861" i="18" s="1"/>
  <c r="C14862" i="18" s="1"/>
  <c r="C14863" i="18" s="1"/>
  <c r="C14864" i="18" s="1"/>
  <c r="C14865" i="18" s="1"/>
  <c r="C14866" i="18" s="1"/>
  <c r="C14867" i="18" s="1"/>
  <c r="C14868" i="18" s="1"/>
  <c r="C14869" i="18" s="1"/>
  <c r="D119" i="20"/>
  <c r="B119" i="20" s="1"/>
  <c r="M14996" i="18"/>
  <c r="B14744" i="18"/>
  <c r="B14745" i="18" s="1"/>
  <c r="B14746" i="18" s="1"/>
  <c r="B14747" i="18" s="1"/>
  <c r="B14748" i="18" s="1"/>
  <c r="B14749" i="18" s="1"/>
  <c r="B14750" i="18" s="1"/>
  <c r="B14751" i="18" s="1"/>
  <c r="B14752" i="18" s="1"/>
  <c r="B14753" i="18" s="1"/>
  <c r="B14754" i="18" s="1"/>
  <c r="B14755" i="18" s="1"/>
  <c r="B14756" i="18" s="1"/>
  <c r="B14757" i="18" s="1"/>
  <c r="B14758" i="18" s="1"/>
  <c r="B14759" i="18" s="1"/>
  <c r="B14760" i="18" s="1"/>
  <c r="B14761" i="18" s="1"/>
  <c r="B14762" i="18" s="1"/>
  <c r="B14763" i="18" s="1"/>
  <c r="B14764" i="18" s="1"/>
  <c r="B14765" i="18" s="1"/>
  <c r="B14766" i="18" s="1"/>
  <c r="B14767" i="18" s="1"/>
  <c r="B14768" i="18" s="1"/>
  <c r="B14769" i="18" s="1"/>
  <c r="B14770" i="18" s="1"/>
  <c r="B14771" i="18" s="1"/>
  <c r="B14772" i="18" s="1"/>
  <c r="B14773" i="18" s="1"/>
  <c r="B14774" i="18" s="1"/>
  <c r="B14775" i="18" s="1"/>
  <c r="B14776" i="18" s="1"/>
  <c r="B14777" i="18" s="1"/>
  <c r="B14778" i="18" s="1"/>
  <c r="B14779" i="18" s="1"/>
  <c r="B14780" i="18" s="1"/>
  <c r="B14781" i="18" s="1"/>
  <c r="B14782" i="18" s="1"/>
  <c r="B14783" i="18" s="1"/>
  <c r="B14784" i="18" s="1"/>
  <c r="B14785" i="18" s="1"/>
  <c r="B14786" i="18" s="1"/>
  <c r="B14787" i="18" s="1"/>
  <c r="B14788" i="18" s="1"/>
  <c r="B14789" i="18" s="1"/>
  <c r="B14790" i="18" s="1"/>
  <c r="B14791" i="18" s="1"/>
  <c r="B14792" i="18" s="1"/>
  <c r="B14793" i="18" s="1"/>
  <c r="B14794" i="18" s="1"/>
  <c r="B14795" i="18" s="1"/>
  <c r="B14796" i="18" s="1"/>
  <c r="B14797" i="18" s="1"/>
  <c r="B14798" i="18" s="1"/>
  <c r="B14799" i="18" s="1"/>
  <c r="B14800" i="18" s="1"/>
  <c r="B14801" i="18" s="1"/>
  <c r="B14802" i="18" s="1"/>
  <c r="B14803" i="18" s="1"/>
  <c r="B14804" i="18" s="1"/>
  <c r="B14805" i="18" s="1"/>
  <c r="B14806" i="18" s="1"/>
  <c r="B14807" i="18" s="1"/>
  <c r="B14808" i="18" s="1"/>
  <c r="B14809" i="18" s="1"/>
  <c r="B14810" i="18" s="1"/>
  <c r="B14811" i="18" s="1"/>
  <c r="B14812" i="18" s="1"/>
  <c r="B14813" i="18" s="1"/>
  <c r="B14814" i="18" s="1"/>
  <c r="B14815" i="18" s="1"/>
  <c r="B14816" i="18" s="1"/>
  <c r="B14817" i="18" s="1"/>
  <c r="B14818" i="18" s="1"/>
  <c r="B14819" i="18" s="1"/>
  <c r="B14820" i="18" s="1"/>
  <c r="B14821" i="18" s="1"/>
  <c r="B14822" i="18" s="1"/>
  <c r="B14823" i="18" s="1"/>
  <c r="B14824" i="18" s="1"/>
  <c r="B14825" i="18" s="1"/>
  <c r="B14826" i="18" s="1"/>
  <c r="B14827" i="18" s="1"/>
  <c r="B14828" i="18" s="1"/>
  <c r="B14829" i="18" s="1"/>
  <c r="B14830" i="18" s="1"/>
  <c r="B14831" i="18" s="1"/>
  <c r="B14832" i="18" s="1"/>
  <c r="B14833" i="18" s="1"/>
  <c r="B14834" i="18" s="1"/>
  <c r="B14835" i="18" s="1"/>
  <c r="B14836" i="18" s="1"/>
  <c r="B14837" i="18" s="1"/>
  <c r="B14838" i="18" s="1"/>
  <c r="B14839" i="18" s="1"/>
  <c r="B14840" i="18" s="1"/>
  <c r="B14841" i="18" s="1"/>
  <c r="B14842" i="18" s="1"/>
  <c r="B14843" i="18" s="1"/>
  <c r="B14844" i="18" s="1"/>
  <c r="B14845" i="18" s="1"/>
  <c r="B14846" i="18" s="1"/>
  <c r="B14847" i="18" s="1"/>
  <c r="B14848" i="18" s="1"/>
  <c r="B14849" i="18" s="1"/>
  <c r="B14850" i="18" s="1"/>
  <c r="B14851" i="18" s="1"/>
  <c r="B14852" i="18" s="1"/>
  <c r="B14853" i="18" s="1"/>
  <c r="B14854" i="18" s="1"/>
  <c r="B14855" i="18" s="1"/>
  <c r="B14856" i="18" s="1"/>
  <c r="B14857" i="18" s="1"/>
  <c r="B14858" i="18" s="1"/>
  <c r="B14859" i="18" s="1"/>
  <c r="B14860" i="18" s="1"/>
  <c r="B14861" i="18" s="1"/>
  <c r="B14862" i="18" s="1"/>
  <c r="B14863" i="18" s="1"/>
  <c r="B14864" i="18" s="1"/>
  <c r="B14865" i="18" s="1"/>
  <c r="B14866" i="18" s="1"/>
  <c r="B14867" i="18" s="1"/>
  <c r="B14868" i="18" s="1"/>
  <c r="B14869" i="18" s="1"/>
  <c r="C119" i="20"/>
  <c r="J14678" i="18" l="1"/>
  <c r="J14683" i="18" s="1"/>
  <c r="J14405" i="18"/>
  <c r="J14531" i="18"/>
  <c r="AK117" i="20"/>
  <c r="J13461" i="18"/>
  <c r="J14290" i="18"/>
  <c r="G14762" i="18"/>
  <c r="I14841" i="18"/>
  <c r="I14772" i="18"/>
  <c r="J14773" i="18"/>
  <c r="J13709" i="18"/>
  <c r="J13733" i="18" s="1"/>
  <c r="J13734" i="18" s="1"/>
  <c r="J14228" i="18"/>
  <c r="F14194" i="18"/>
  <c r="H14194" i="18" s="1"/>
  <c r="J14690" i="18"/>
  <c r="J14692" i="18"/>
  <c r="J14656" i="18"/>
  <c r="J14689" i="18"/>
  <c r="D14698" i="18"/>
  <c r="J14731" i="18"/>
  <c r="J14687" i="18"/>
  <c r="J14655" i="18"/>
  <c r="J14688" i="18"/>
  <c r="H14751" i="18"/>
  <c r="I14816" i="18" s="1"/>
  <c r="J14803" i="18"/>
  <c r="G14756" i="18"/>
  <c r="J14537" i="18"/>
  <c r="J14536" i="18"/>
  <c r="J14567" i="18"/>
  <c r="J13834" i="18"/>
  <c r="J14409" i="18"/>
  <c r="AI117" i="20"/>
  <c r="I14801" i="18"/>
  <c r="J14836" i="18"/>
  <c r="J14835" i="18"/>
  <c r="I14843" i="18"/>
  <c r="J14850" i="18" s="1"/>
  <c r="J14851" i="18" s="1"/>
  <c r="J13836" i="18"/>
  <c r="J13846" i="18"/>
  <c r="J13837" i="18"/>
  <c r="J13838" i="18"/>
  <c r="J14870" i="18"/>
  <c r="G14892" i="18"/>
  <c r="I14972" i="18"/>
  <c r="J14411" i="18"/>
  <c r="J14799" i="18"/>
  <c r="G14765" i="18"/>
  <c r="I14798" i="18"/>
  <c r="J14800" i="18"/>
  <c r="J13713" i="18"/>
  <c r="G14886" i="18"/>
  <c r="J14880" i="18"/>
  <c r="J14926" i="18" s="1"/>
  <c r="G14887" i="18"/>
  <c r="G14994" i="18"/>
  <c r="J14412" i="18"/>
  <c r="J14413" i="18"/>
  <c r="F14068" i="18"/>
  <c r="H14068" i="18" s="1"/>
  <c r="J14102" i="18"/>
  <c r="J14802" i="18"/>
  <c r="H14750" i="18"/>
  <c r="J14771" i="18"/>
  <c r="J13583" i="18"/>
  <c r="J13607" i="18" s="1"/>
  <c r="J13608" i="18" s="1"/>
  <c r="J14534" i="18"/>
  <c r="J14408" i="18"/>
  <c r="J14415" i="18"/>
  <c r="H15001" i="18"/>
  <c r="G15006" i="18"/>
  <c r="G14764" i="18"/>
  <c r="G14767" i="18"/>
  <c r="G14763" i="18"/>
  <c r="I14840" i="18"/>
  <c r="J14541" i="18"/>
  <c r="J13950" i="18"/>
  <c r="J13978" i="18" s="1"/>
  <c r="J13980" i="18" s="1"/>
  <c r="J13958" i="18" s="1"/>
  <c r="J14410" i="18"/>
  <c r="J14441" i="18"/>
  <c r="H117" i="20"/>
  <c r="N117" i="20"/>
  <c r="O117" i="20" s="1"/>
  <c r="L117" i="20"/>
  <c r="M117" i="20" s="1"/>
  <c r="AD117" i="20"/>
  <c r="AM117" i="20"/>
  <c r="G118" i="20"/>
  <c r="AV118" i="20" s="1"/>
  <c r="F119" i="20"/>
  <c r="P119" i="20" s="1"/>
  <c r="AL117" i="20"/>
  <c r="AY117" i="20"/>
  <c r="AC117" i="20"/>
  <c r="AU117" i="20"/>
  <c r="AX117" i="20"/>
  <c r="AJ117" i="20"/>
  <c r="AH117" i="20"/>
  <c r="AO117" i="20"/>
  <c r="AW117" i="20"/>
  <c r="AP117" i="20"/>
  <c r="AE117" i="20"/>
  <c r="AF117" i="20"/>
  <c r="AS117" i="20"/>
  <c r="AR117" i="20"/>
  <c r="AB117" i="20"/>
  <c r="R116" i="20"/>
  <c r="AT117" i="20"/>
  <c r="AG117" i="20"/>
  <c r="AV117" i="20"/>
  <c r="AN117" i="20"/>
  <c r="AZ116" i="20"/>
  <c r="Q118" i="20"/>
  <c r="A14870" i="18"/>
  <c r="A14871" i="18" s="1"/>
  <c r="A14872" i="18" s="1"/>
  <c r="A14873" i="18" s="1"/>
  <c r="A14874" i="18" s="1"/>
  <c r="A14875" i="18" s="1"/>
  <c r="A14876" i="18" s="1"/>
  <c r="A14877" i="18" s="1"/>
  <c r="A14878" i="18" s="1"/>
  <c r="A14879" i="18" s="1"/>
  <c r="A14880" i="18" s="1"/>
  <c r="A14881" i="18" s="1"/>
  <c r="A14882" i="18" s="1"/>
  <c r="A14883" i="18" s="1"/>
  <c r="A14884" i="18" s="1"/>
  <c r="A14885" i="18" s="1"/>
  <c r="A14886" i="18" s="1"/>
  <c r="A14887" i="18" s="1"/>
  <c r="A14888" i="18" s="1"/>
  <c r="A14889" i="18" s="1"/>
  <c r="A14890" i="18" s="1"/>
  <c r="A14891" i="18" s="1"/>
  <c r="A14892" i="18" s="1"/>
  <c r="A14893" i="18" s="1"/>
  <c r="A14894" i="18" s="1"/>
  <c r="A14895" i="18" s="1"/>
  <c r="A14896" i="18" s="1"/>
  <c r="A14897" i="18" s="1"/>
  <c r="A14898" i="18" s="1"/>
  <c r="A14899" i="18" s="1"/>
  <c r="A14900" i="18" s="1"/>
  <c r="A14901" i="18" s="1"/>
  <c r="A14902" i="18" s="1"/>
  <c r="A14903" i="18" s="1"/>
  <c r="A14904" i="18" s="1"/>
  <c r="A14905" i="18" s="1"/>
  <c r="A14906" i="18" s="1"/>
  <c r="A14907" i="18" s="1"/>
  <c r="A14908" i="18" s="1"/>
  <c r="A14909" i="18" s="1"/>
  <c r="A14910" i="18" s="1"/>
  <c r="A14911" i="18" s="1"/>
  <c r="A14912" i="18" s="1"/>
  <c r="A14913" i="18" s="1"/>
  <c r="A14914" i="18" s="1"/>
  <c r="A14915" i="18" s="1"/>
  <c r="A14916" i="18" s="1"/>
  <c r="A14917" i="18" s="1"/>
  <c r="A14918" i="18" s="1"/>
  <c r="A14919" i="18" s="1"/>
  <c r="A14920" i="18" s="1"/>
  <c r="A14921" i="18" s="1"/>
  <c r="A14922" i="18" s="1"/>
  <c r="A14923" i="18" s="1"/>
  <c r="A14924" i="18" s="1"/>
  <c r="A14925" i="18" s="1"/>
  <c r="A14926" i="18" s="1"/>
  <c r="A14927" i="18" s="1"/>
  <c r="A14928" i="18" s="1"/>
  <c r="A14929" i="18" s="1"/>
  <c r="A14930" i="18" s="1"/>
  <c r="A14931" i="18" s="1"/>
  <c r="A14932" i="18" s="1"/>
  <c r="A14933" i="18" s="1"/>
  <c r="A14934" i="18" s="1"/>
  <c r="A14935" i="18" s="1"/>
  <c r="A14936" i="18" s="1"/>
  <c r="A14937" i="18" s="1"/>
  <c r="A14938" i="18" s="1"/>
  <c r="A14939" i="18" s="1"/>
  <c r="A14940" i="18" s="1"/>
  <c r="A14941" i="18" s="1"/>
  <c r="A14942" i="18" s="1"/>
  <c r="A14943" i="18" s="1"/>
  <c r="A14944" i="18" s="1"/>
  <c r="A14945" i="18" s="1"/>
  <c r="A14946" i="18" s="1"/>
  <c r="A14947" i="18" s="1"/>
  <c r="A14948" i="18" s="1"/>
  <c r="A14949" i="18" s="1"/>
  <c r="A14950" i="18" s="1"/>
  <c r="A14951" i="18" s="1"/>
  <c r="A14952" i="18" s="1"/>
  <c r="A14953" i="18" s="1"/>
  <c r="A14954" i="18" s="1"/>
  <c r="A14955" i="18" s="1"/>
  <c r="A14956" i="18" s="1"/>
  <c r="A14957" i="18" s="1"/>
  <c r="A14958" i="18" s="1"/>
  <c r="A14959" i="18" s="1"/>
  <c r="A14960" i="18" s="1"/>
  <c r="A14961" i="18" s="1"/>
  <c r="A14962" i="18" s="1"/>
  <c r="A14963" i="18" s="1"/>
  <c r="A14964" i="18" s="1"/>
  <c r="A14965" i="18" s="1"/>
  <c r="A14966" i="18" s="1"/>
  <c r="A14967" i="18" s="1"/>
  <c r="A14968" i="18" s="1"/>
  <c r="A14969" i="18" s="1"/>
  <c r="A14970" i="18" s="1"/>
  <c r="A14971" i="18" s="1"/>
  <c r="A14972" i="18" s="1"/>
  <c r="A14973" i="18" s="1"/>
  <c r="A14974" i="18" s="1"/>
  <c r="A14975" i="18" s="1"/>
  <c r="A14976" i="18" s="1"/>
  <c r="A14977" i="18" s="1"/>
  <c r="A14978" i="18" s="1"/>
  <c r="A14979" i="18" s="1"/>
  <c r="A14980" i="18" s="1"/>
  <c r="A14981" i="18" s="1"/>
  <c r="A14982" i="18" s="1"/>
  <c r="A14983" i="18" s="1"/>
  <c r="A14984" i="18" s="1"/>
  <c r="A14985" i="18" s="1"/>
  <c r="A14986" i="18" s="1"/>
  <c r="A14987" i="18" s="1"/>
  <c r="A14988" i="18" s="1"/>
  <c r="A14989" i="18" s="1"/>
  <c r="A14990" i="18" s="1"/>
  <c r="A14991" i="18" s="1"/>
  <c r="A14992" i="18" s="1"/>
  <c r="A14993" i="18" s="1"/>
  <c r="A14994" i="18" s="1"/>
  <c r="A14995" i="18" s="1"/>
  <c r="C14870" i="18"/>
  <c r="C14871" i="18" s="1"/>
  <c r="C14872" i="18" s="1"/>
  <c r="C14873" i="18" s="1"/>
  <c r="C14874" i="18" s="1"/>
  <c r="C14875" i="18" s="1"/>
  <c r="C14876" i="18" s="1"/>
  <c r="C14877" i="18" s="1"/>
  <c r="C14878" i="18" s="1"/>
  <c r="C14879" i="18" s="1"/>
  <c r="C14880" i="18" s="1"/>
  <c r="C14881" i="18" s="1"/>
  <c r="C14882" i="18" s="1"/>
  <c r="C14883" i="18" s="1"/>
  <c r="C14884" i="18" s="1"/>
  <c r="C14885" i="18" s="1"/>
  <c r="C14886" i="18" s="1"/>
  <c r="C14887" i="18" s="1"/>
  <c r="C14888" i="18" s="1"/>
  <c r="C14889" i="18" s="1"/>
  <c r="C14890" i="18" s="1"/>
  <c r="C14891" i="18" s="1"/>
  <c r="C14892" i="18" s="1"/>
  <c r="C14893" i="18" s="1"/>
  <c r="C14894" i="18" s="1"/>
  <c r="C14895" i="18" s="1"/>
  <c r="C14896" i="18" s="1"/>
  <c r="C14897" i="18" s="1"/>
  <c r="C14898" i="18" s="1"/>
  <c r="C14899" i="18" s="1"/>
  <c r="C14900" i="18" s="1"/>
  <c r="C14901" i="18" s="1"/>
  <c r="C14902" i="18" s="1"/>
  <c r="C14903" i="18" s="1"/>
  <c r="C14904" i="18" s="1"/>
  <c r="C14905" i="18" s="1"/>
  <c r="C14906" i="18" s="1"/>
  <c r="C14907" i="18" s="1"/>
  <c r="C14908" i="18" s="1"/>
  <c r="C14909" i="18" s="1"/>
  <c r="C14910" i="18" s="1"/>
  <c r="C14911" i="18" s="1"/>
  <c r="C14912" i="18" s="1"/>
  <c r="C14913" i="18" s="1"/>
  <c r="C14914" i="18" s="1"/>
  <c r="C14915" i="18" s="1"/>
  <c r="C14916" i="18" s="1"/>
  <c r="C14917" i="18" s="1"/>
  <c r="C14918" i="18" s="1"/>
  <c r="C14919" i="18" s="1"/>
  <c r="C14920" i="18" s="1"/>
  <c r="C14921" i="18" s="1"/>
  <c r="C14922" i="18" s="1"/>
  <c r="C14923" i="18" s="1"/>
  <c r="C14924" i="18" s="1"/>
  <c r="C14925" i="18" s="1"/>
  <c r="C14926" i="18" s="1"/>
  <c r="C14927" i="18" s="1"/>
  <c r="C14928" i="18" s="1"/>
  <c r="C14929" i="18" s="1"/>
  <c r="C14930" i="18" s="1"/>
  <c r="C14931" i="18" s="1"/>
  <c r="C14932" i="18" s="1"/>
  <c r="C14933" i="18" s="1"/>
  <c r="C14934" i="18" s="1"/>
  <c r="C14935" i="18" s="1"/>
  <c r="C14936" i="18" s="1"/>
  <c r="C14937" i="18" s="1"/>
  <c r="C14938" i="18" s="1"/>
  <c r="C14939" i="18" s="1"/>
  <c r="C14940" i="18" s="1"/>
  <c r="C14941" i="18" s="1"/>
  <c r="C14942" i="18" s="1"/>
  <c r="C14943" i="18" s="1"/>
  <c r="C14944" i="18" s="1"/>
  <c r="C14945" i="18" s="1"/>
  <c r="C14946" i="18" s="1"/>
  <c r="C14947" i="18" s="1"/>
  <c r="C14948" i="18" s="1"/>
  <c r="C14949" i="18" s="1"/>
  <c r="C14950" i="18" s="1"/>
  <c r="C14951" i="18" s="1"/>
  <c r="C14952" i="18" s="1"/>
  <c r="C14953" i="18" s="1"/>
  <c r="C14954" i="18" s="1"/>
  <c r="C14955" i="18" s="1"/>
  <c r="C14956" i="18" s="1"/>
  <c r="C14957" i="18" s="1"/>
  <c r="C14958" i="18" s="1"/>
  <c r="C14959" i="18" s="1"/>
  <c r="C14960" i="18" s="1"/>
  <c r="C14961" i="18" s="1"/>
  <c r="C14962" i="18" s="1"/>
  <c r="C14963" i="18" s="1"/>
  <c r="C14964" i="18" s="1"/>
  <c r="C14965" i="18" s="1"/>
  <c r="C14966" i="18" s="1"/>
  <c r="C14967" i="18" s="1"/>
  <c r="C14968" i="18" s="1"/>
  <c r="C14969" i="18" s="1"/>
  <c r="C14970" i="18" s="1"/>
  <c r="C14971" i="18" s="1"/>
  <c r="C14972" i="18" s="1"/>
  <c r="C14973" i="18" s="1"/>
  <c r="C14974" i="18" s="1"/>
  <c r="C14975" i="18" s="1"/>
  <c r="C14976" i="18" s="1"/>
  <c r="C14977" i="18" s="1"/>
  <c r="C14978" i="18" s="1"/>
  <c r="C14979" i="18" s="1"/>
  <c r="C14980" i="18" s="1"/>
  <c r="C14981" i="18" s="1"/>
  <c r="C14982" i="18" s="1"/>
  <c r="C14983" i="18" s="1"/>
  <c r="C14984" i="18" s="1"/>
  <c r="C14985" i="18" s="1"/>
  <c r="C14986" i="18" s="1"/>
  <c r="C14987" i="18" s="1"/>
  <c r="C14988" i="18" s="1"/>
  <c r="C14989" i="18" s="1"/>
  <c r="C14990" i="18" s="1"/>
  <c r="C14991" i="18" s="1"/>
  <c r="C14992" i="18" s="1"/>
  <c r="C14993" i="18" s="1"/>
  <c r="C14994" i="18" s="1"/>
  <c r="C14995" i="18" s="1"/>
  <c r="D120" i="20"/>
  <c r="B120" i="20" s="1"/>
  <c r="K119" i="20"/>
  <c r="AW118" i="20"/>
  <c r="AF118" i="20"/>
  <c r="AP118" i="20"/>
  <c r="AE118" i="20"/>
  <c r="B14870" i="18"/>
  <c r="B14871" i="18" s="1"/>
  <c r="B14872" i="18" s="1"/>
  <c r="B14873" i="18" s="1"/>
  <c r="B14874" i="18" s="1"/>
  <c r="B14875" i="18" s="1"/>
  <c r="B14876" i="18" s="1"/>
  <c r="B14877" i="18" s="1"/>
  <c r="B14878" i="18" s="1"/>
  <c r="B14879" i="18" s="1"/>
  <c r="B14880" i="18" s="1"/>
  <c r="B14881" i="18" s="1"/>
  <c r="B14882" i="18" s="1"/>
  <c r="B14883" i="18" s="1"/>
  <c r="B14884" i="18" s="1"/>
  <c r="B14885" i="18" s="1"/>
  <c r="B14886" i="18" s="1"/>
  <c r="B14887" i="18" s="1"/>
  <c r="B14888" i="18" s="1"/>
  <c r="B14889" i="18" s="1"/>
  <c r="B14890" i="18" s="1"/>
  <c r="B14891" i="18" s="1"/>
  <c r="B14892" i="18" s="1"/>
  <c r="B14893" i="18" s="1"/>
  <c r="B14894" i="18" s="1"/>
  <c r="B14895" i="18" s="1"/>
  <c r="B14896" i="18" s="1"/>
  <c r="B14897" i="18" s="1"/>
  <c r="B14898" i="18" s="1"/>
  <c r="B14899" i="18" s="1"/>
  <c r="B14900" i="18" s="1"/>
  <c r="B14901" i="18" s="1"/>
  <c r="B14902" i="18" s="1"/>
  <c r="B14903" i="18" s="1"/>
  <c r="B14904" i="18" s="1"/>
  <c r="B14905" i="18" s="1"/>
  <c r="B14906" i="18" s="1"/>
  <c r="B14907" i="18" s="1"/>
  <c r="B14908" i="18" s="1"/>
  <c r="B14909" i="18" s="1"/>
  <c r="B14910" i="18" s="1"/>
  <c r="B14911" i="18" s="1"/>
  <c r="B14912" i="18" s="1"/>
  <c r="B14913" i="18" s="1"/>
  <c r="B14914" i="18" s="1"/>
  <c r="B14915" i="18" s="1"/>
  <c r="B14916" i="18" s="1"/>
  <c r="B14917" i="18" s="1"/>
  <c r="B14918" i="18" s="1"/>
  <c r="B14919" i="18" s="1"/>
  <c r="B14920" i="18" s="1"/>
  <c r="B14921" i="18" s="1"/>
  <c r="B14922" i="18" s="1"/>
  <c r="B14923" i="18" s="1"/>
  <c r="B14924" i="18" s="1"/>
  <c r="B14925" i="18" s="1"/>
  <c r="B14926" i="18" s="1"/>
  <c r="B14927" i="18" s="1"/>
  <c r="B14928" i="18" s="1"/>
  <c r="B14929" i="18" s="1"/>
  <c r="B14930" i="18" s="1"/>
  <c r="B14931" i="18" s="1"/>
  <c r="B14932" i="18" s="1"/>
  <c r="B14933" i="18" s="1"/>
  <c r="B14934" i="18" s="1"/>
  <c r="B14935" i="18" s="1"/>
  <c r="B14936" i="18" s="1"/>
  <c r="B14937" i="18" s="1"/>
  <c r="B14938" i="18" s="1"/>
  <c r="B14939" i="18" s="1"/>
  <c r="B14940" i="18" s="1"/>
  <c r="B14941" i="18" s="1"/>
  <c r="B14942" i="18" s="1"/>
  <c r="B14943" i="18" s="1"/>
  <c r="B14944" i="18" s="1"/>
  <c r="B14945" i="18" s="1"/>
  <c r="B14946" i="18" s="1"/>
  <c r="B14947" i="18" s="1"/>
  <c r="B14948" i="18" s="1"/>
  <c r="B14949" i="18" s="1"/>
  <c r="B14950" i="18" s="1"/>
  <c r="B14951" i="18" s="1"/>
  <c r="B14952" i="18" s="1"/>
  <c r="B14953" i="18" s="1"/>
  <c r="B14954" i="18" s="1"/>
  <c r="B14955" i="18" s="1"/>
  <c r="B14956" i="18" s="1"/>
  <c r="B14957" i="18" s="1"/>
  <c r="B14958" i="18" s="1"/>
  <c r="B14959" i="18" s="1"/>
  <c r="B14960" i="18" s="1"/>
  <c r="B14961" i="18" s="1"/>
  <c r="B14962" i="18" s="1"/>
  <c r="B14963" i="18" s="1"/>
  <c r="B14964" i="18" s="1"/>
  <c r="B14965" i="18" s="1"/>
  <c r="B14966" i="18" s="1"/>
  <c r="B14967" i="18" s="1"/>
  <c r="B14968" i="18" s="1"/>
  <c r="B14969" i="18" s="1"/>
  <c r="B14970" i="18" s="1"/>
  <c r="B14971" i="18" s="1"/>
  <c r="B14972" i="18" s="1"/>
  <c r="B14973" i="18" s="1"/>
  <c r="B14974" i="18" s="1"/>
  <c r="B14975" i="18" s="1"/>
  <c r="B14976" i="18" s="1"/>
  <c r="B14977" i="18" s="1"/>
  <c r="B14978" i="18" s="1"/>
  <c r="B14979" i="18" s="1"/>
  <c r="B14980" i="18" s="1"/>
  <c r="B14981" i="18" s="1"/>
  <c r="B14982" i="18" s="1"/>
  <c r="B14983" i="18" s="1"/>
  <c r="B14984" i="18" s="1"/>
  <c r="B14985" i="18" s="1"/>
  <c r="B14986" i="18" s="1"/>
  <c r="B14987" i="18" s="1"/>
  <c r="B14988" i="18" s="1"/>
  <c r="B14989" i="18" s="1"/>
  <c r="B14990" i="18" s="1"/>
  <c r="B14991" i="18" s="1"/>
  <c r="B14992" i="18" s="1"/>
  <c r="B14993" i="18" s="1"/>
  <c r="B14994" i="18" s="1"/>
  <c r="B14995" i="18" s="1"/>
  <c r="C120" i="20"/>
  <c r="AA119" i="20"/>
  <c r="J119" i="20"/>
  <c r="M15122" i="18"/>
  <c r="G14889" i="18" l="1"/>
  <c r="I14898" i="18"/>
  <c r="I14927" i="18"/>
  <c r="H14877" i="18"/>
  <c r="I14942" i="18" s="1"/>
  <c r="J14929" i="18"/>
  <c r="G14882" i="18"/>
  <c r="J14897" i="18"/>
  <c r="G14888" i="18"/>
  <c r="J14928" i="18"/>
  <c r="I14924" i="18"/>
  <c r="J14326" i="18"/>
  <c r="J14304" i="18"/>
  <c r="J14306" i="18" s="1"/>
  <c r="H14876" i="18"/>
  <c r="J14657" i="18"/>
  <c r="J14555" i="18"/>
  <c r="J14535" i="18"/>
  <c r="J14540" i="18"/>
  <c r="J14538" i="18"/>
  <c r="J14542" i="18" s="1"/>
  <c r="J14539" i="18"/>
  <c r="J14961" i="18"/>
  <c r="J14925" i="18"/>
  <c r="G14891" i="18"/>
  <c r="J14837" i="18"/>
  <c r="J14861" i="18" s="1"/>
  <c r="J14429" i="18"/>
  <c r="J14414" i="18"/>
  <c r="J13981" i="18"/>
  <c r="J13982" i="18" s="1"/>
  <c r="J13959" i="18" s="1"/>
  <c r="J13983" i="18" s="1"/>
  <c r="J13984" i="18" s="1"/>
  <c r="J13970" i="18" s="1"/>
  <c r="J13971" i="18" s="1"/>
  <c r="J15006" i="18"/>
  <c r="G15015" i="18" s="1"/>
  <c r="G15012" i="18"/>
  <c r="G15120" i="18"/>
  <c r="G15013" i="18"/>
  <c r="J14927" i="18"/>
  <c r="J14664" i="18"/>
  <c r="J14667" i="18"/>
  <c r="I15093" i="18"/>
  <c r="J14996" i="18"/>
  <c r="I15092" i="18"/>
  <c r="G15018" i="18"/>
  <c r="I15053" i="18"/>
  <c r="I15098" i="18"/>
  <c r="J15051" i="18"/>
  <c r="I15076" i="18"/>
  <c r="G15008" i="18"/>
  <c r="H15002" i="18"/>
  <c r="J15052" i="18"/>
  <c r="I15050" i="18"/>
  <c r="I15024" i="18"/>
  <c r="J15025" i="18"/>
  <c r="J14898" i="18"/>
  <c r="J14923" i="18"/>
  <c r="G14572" i="18"/>
  <c r="J14607" i="18"/>
  <c r="I14817" i="18"/>
  <c r="I14943" i="18"/>
  <c r="F14836" i="18"/>
  <c r="D14836" i="18"/>
  <c r="E14836" i="18"/>
  <c r="J14772" i="18"/>
  <c r="J14777" i="18" s="1"/>
  <c r="I14969" i="18"/>
  <c r="J14976" i="18" s="1"/>
  <c r="J14977" i="18" s="1"/>
  <c r="I14950" i="18"/>
  <c r="J14801" i="18"/>
  <c r="J14662" i="18"/>
  <c r="J14693" i="18"/>
  <c r="I14842" i="18"/>
  <c r="I14847" i="18" s="1"/>
  <c r="H15127" i="18"/>
  <c r="G15132" i="18"/>
  <c r="G14446" i="18"/>
  <c r="J14481" i="18"/>
  <c r="J14798" i="18"/>
  <c r="J13587" i="18"/>
  <c r="J14899" i="18"/>
  <c r="I14967" i="18"/>
  <c r="G14890" i="18"/>
  <c r="G14893" i="18"/>
  <c r="J14924" i="18" s="1"/>
  <c r="J13835" i="18"/>
  <c r="J13859" i="18" s="1"/>
  <c r="J13860" i="18" s="1"/>
  <c r="J14797" i="18"/>
  <c r="J14663" i="18"/>
  <c r="J14198" i="18"/>
  <c r="J14199" i="18"/>
  <c r="J14197" i="18"/>
  <c r="J14201" i="18"/>
  <c r="J14196" i="18"/>
  <c r="J14416" i="18"/>
  <c r="J14072" i="18"/>
  <c r="J14075" i="18"/>
  <c r="J14071" i="18"/>
  <c r="J14073" i="18"/>
  <c r="J14070" i="18"/>
  <c r="J14962" i="18"/>
  <c r="I14966" i="18"/>
  <c r="J14666" i="18"/>
  <c r="J14665" i="18"/>
  <c r="H118" i="20"/>
  <c r="AQ118" i="20"/>
  <c r="AO118" i="20"/>
  <c r="AY118" i="20"/>
  <c r="AB118" i="20"/>
  <c r="AS118" i="20"/>
  <c r="AN118" i="20"/>
  <c r="AU118" i="20"/>
  <c r="AC118" i="20"/>
  <c r="AR118" i="20"/>
  <c r="AT118" i="20"/>
  <c r="AG118" i="20"/>
  <c r="AD118" i="20"/>
  <c r="AK118" i="20"/>
  <c r="AL118" i="20"/>
  <c r="AM118" i="20"/>
  <c r="AJ118" i="20"/>
  <c r="AI118" i="20"/>
  <c r="AX118" i="20"/>
  <c r="AH118" i="20"/>
  <c r="N118" i="20"/>
  <c r="O118" i="20" s="1"/>
  <c r="L118" i="20"/>
  <c r="M118" i="20" s="1"/>
  <c r="A14996" i="18"/>
  <c r="A14997" i="18" s="1"/>
  <c r="A14998" i="18" s="1"/>
  <c r="A14999" i="18" s="1"/>
  <c r="A15000" i="18" s="1"/>
  <c r="A15001" i="18" s="1"/>
  <c r="A15002" i="18" s="1"/>
  <c r="A15003" i="18" s="1"/>
  <c r="A15004" i="18" s="1"/>
  <c r="A15005" i="18" s="1"/>
  <c r="A15006" i="18" s="1"/>
  <c r="A15007" i="18" s="1"/>
  <c r="A15008" i="18" s="1"/>
  <c r="A15009" i="18" s="1"/>
  <c r="A15010" i="18" s="1"/>
  <c r="A15011" i="18" s="1"/>
  <c r="A15012" i="18" s="1"/>
  <c r="A15013" i="18" s="1"/>
  <c r="A15014" i="18" s="1"/>
  <c r="A15015" i="18" s="1"/>
  <c r="A15016" i="18" s="1"/>
  <c r="A15017" i="18" s="1"/>
  <c r="A15018" i="18" s="1"/>
  <c r="A15019" i="18" s="1"/>
  <c r="A15020" i="18" s="1"/>
  <c r="A15021" i="18" s="1"/>
  <c r="A15022" i="18" s="1"/>
  <c r="A15023" i="18" s="1"/>
  <c r="A15024" i="18" s="1"/>
  <c r="A15025" i="18" s="1"/>
  <c r="A15026" i="18" s="1"/>
  <c r="A15027" i="18" s="1"/>
  <c r="A15028" i="18" s="1"/>
  <c r="A15029" i="18" s="1"/>
  <c r="A15030" i="18" s="1"/>
  <c r="A15031" i="18" s="1"/>
  <c r="A15032" i="18" s="1"/>
  <c r="A15033" i="18" s="1"/>
  <c r="A15034" i="18" s="1"/>
  <c r="A15035" i="18" s="1"/>
  <c r="A15036" i="18" s="1"/>
  <c r="A15037" i="18" s="1"/>
  <c r="A15038" i="18" s="1"/>
  <c r="A15039" i="18" s="1"/>
  <c r="A15040" i="18" s="1"/>
  <c r="A15041" i="18" s="1"/>
  <c r="A15042" i="18" s="1"/>
  <c r="A15043" i="18" s="1"/>
  <c r="A15044" i="18" s="1"/>
  <c r="A15045" i="18" s="1"/>
  <c r="A15046" i="18" s="1"/>
  <c r="A15047" i="18" s="1"/>
  <c r="A15048" i="18" s="1"/>
  <c r="A15049" i="18" s="1"/>
  <c r="A15050" i="18" s="1"/>
  <c r="A15051" i="18" s="1"/>
  <c r="A15052" i="18" s="1"/>
  <c r="A15053" i="18" s="1"/>
  <c r="A15054" i="18" s="1"/>
  <c r="A15055" i="18" s="1"/>
  <c r="A15056" i="18" s="1"/>
  <c r="A15057" i="18" s="1"/>
  <c r="A15058" i="18" s="1"/>
  <c r="A15059" i="18" s="1"/>
  <c r="A15060" i="18" s="1"/>
  <c r="A15061" i="18" s="1"/>
  <c r="A15062" i="18" s="1"/>
  <c r="A15063" i="18" s="1"/>
  <c r="A15064" i="18" s="1"/>
  <c r="A15065" i="18" s="1"/>
  <c r="A15066" i="18" s="1"/>
  <c r="A15067" i="18" s="1"/>
  <c r="A15068" i="18" s="1"/>
  <c r="A15069" i="18" s="1"/>
  <c r="A15070" i="18" s="1"/>
  <c r="A15071" i="18" s="1"/>
  <c r="A15072" i="18" s="1"/>
  <c r="A15073" i="18" s="1"/>
  <c r="A15074" i="18" s="1"/>
  <c r="A15075" i="18" s="1"/>
  <c r="A15076" i="18" s="1"/>
  <c r="A15077" i="18" s="1"/>
  <c r="A15078" i="18" s="1"/>
  <c r="A15079" i="18" s="1"/>
  <c r="A15080" i="18" s="1"/>
  <c r="A15081" i="18" s="1"/>
  <c r="A15082" i="18" s="1"/>
  <c r="A15083" i="18" s="1"/>
  <c r="A15084" i="18" s="1"/>
  <c r="A15085" i="18" s="1"/>
  <c r="A15086" i="18" s="1"/>
  <c r="A15087" i="18" s="1"/>
  <c r="A15088" i="18" s="1"/>
  <c r="A15089" i="18" s="1"/>
  <c r="A15090" i="18" s="1"/>
  <c r="A15091" i="18" s="1"/>
  <c r="A15092" i="18" s="1"/>
  <c r="A15093" i="18" s="1"/>
  <c r="A15094" i="18" s="1"/>
  <c r="A15095" i="18" s="1"/>
  <c r="A15096" i="18" s="1"/>
  <c r="A15097" i="18" s="1"/>
  <c r="A15098" i="18" s="1"/>
  <c r="A15099" i="18" s="1"/>
  <c r="A15100" i="18" s="1"/>
  <c r="A15101" i="18" s="1"/>
  <c r="A15102" i="18" s="1"/>
  <c r="A15103" i="18" s="1"/>
  <c r="A15104" i="18" s="1"/>
  <c r="A15105" i="18" s="1"/>
  <c r="A15106" i="18" s="1"/>
  <c r="A15107" i="18" s="1"/>
  <c r="A15108" i="18" s="1"/>
  <c r="A15109" i="18" s="1"/>
  <c r="A15110" i="18" s="1"/>
  <c r="A15111" i="18" s="1"/>
  <c r="A15112" i="18" s="1"/>
  <c r="A15113" i="18" s="1"/>
  <c r="A15114" i="18" s="1"/>
  <c r="A15115" i="18" s="1"/>
  <c r="A15116" i="18" s="1"/>
  <c r="A15117" i="18" s="1"/>
  <c r="A15118" i="18" s="1"/>
  <c r="A15119" i="18" s="1"/>
  <c r="A15120" i="18" s="1"/>
  <c r="A15121" i="18" s="1"/>
  <c r="R117" i="20"/>
  <c r="E108" i="20"/>
  <c r="I108" i="20" s="1"/>
  <c r="AZ117" i="20"/>
  <c r="G119" i="20"/>
  <c r="F120" i="20"/>
  <c r="P120" i="20" s="1"/>
  <c r="Q119" i="20"/>
  <c r="C14996" i="18"/>
  <c r="C14997" i="18" s="1"/>
  <c r="C14998" i="18" s="1"/>
  <c r="C14999" i="18" s="1"/>
  <c r="C15000" i="18" s="1"/>
  <c r="C15001" i="18" s="1"/>
  <c r="C15002" i="18" s="1"/>
  <c r="C15003" i="18" s="1"/>
  <c r="C15004" i="18" s="1"/>
  <c r="C15005" i="18" s="1"/>
  <c r="C15006" i="18" s="1"/>
  <c r="C15007" i="18" s="1"/>
  <c r="C15008" i="18" s="1"/>
  <c r="C15009" i="18" s="1"/>
  <c r="C15010" i="18" s="1"/>
  <c r="C15011" i="18" s="1"/>
  <c r="C15012" i="18" s="1"/>
  <c r="C15013" i="18" s="1"/>
  <c r="C15014" i="18" s="1"/>
  <c r="C15015" i="18" s="1"/>
  <c r="C15016" i="18" s="1"/>
  <c r="C15017" i="18" s="1"/>
  <c r="C15018" i="18" s="1"/>
  <c r="C15019" i="18" s="1"/>
  <c r="C15020" i="18" s="1"/>
  <c r="C15021" i="18" s="1"/>
  <c r="C15022" i="18" s="1"/>
  <c r="C15023" i="18" s="1"/>
  <c r="C15024" i="18" s="1"/>
  <c r="C15025" i="18" s="1"/>
  <c r="C15026" i="18" s="1"/>
  <c r="C15027" i="18" s="1"/>
  <c r="C15028" i="18" s="1"/>
  <c r="C15029" i="18" s="1"/>
  <c r="C15030" i="18" s="1"/>
  <c r="C15031" i="18" s="1"/>
  <c r="C15032" i="18" s="1"/>
  <c r="C15033" i="18" s="1"/>
  <c r="C15034" i="18" s="1"/>
  <c r="C15035" i="18" s="1"/>
  <c r="C15036" i="18" s="1"/>
  <c r="C15037" i="18" s="1"/>
  <c r="C15038" i="18" s="1"/>
  <c r="C15039" i="18" s="1"/>
  <c r="C15040" i="18" s="1"/>
  <c r="C15041" i="18" s="1"/>
  <c r="C15042" i="18" s="1"/>
  <c r="C15043" i="18" s="1"/>
  <c r="C15044" i="18" s="1"/>
  <c r="C15045" i="18" s="1"/>
  <c r="C15046" i="18" s="1"/>
  <c r="C15047" i="18" s="1"/>
  <c r="C15048" i="18" s="1"/>
  <c r="C15049" i="18" s="1"/>
  <c r="C15050" i="18" s="1"/>
  <c r="C15051" i="18" s="1"/>
  <c r="C15052" i="18" s="1"/>
  <c r="C15053" i="18" s="1"/>
  <c r="C15054" i="18" s="1"/>
  <c r="C15055" i="18" s="1"/>
  <c r="C15056" i="18" s="1"/>
  <c r="C15057" i="18" s="1"/>
  <c r="C15058" i="18" s="1"/>
  <c r="C15059" i="18" s="1"/>
  <c r="C15060" i="18" s="1"/>
  <c r="C15061" i="18" s="1"/>
  <c r="C15062" i="18" s="1"/>
  <c r="C15063" i="18" s="1"/>
  <c r="C15064" i="18" s="1"/>
  <c r="C15065" i="18" s="1"/>
  <c r="C15066" i="18" s="1"/>
  <c r="C15067" i="18" s="1"/>
  <c r="C15068" i="18" s="1"/>
  <c r="C15069" i="18" s="1"/>
  <c r="C15070" i="18" s="1"/>
  <c r="C15071" i="18" s="1"/>
  <c r="C15072" i="18" s="1"/>
  <c r="C15073" i="18" s="1"/>
  <c r="C15074" i="18" s="1"/>
  <c r="C15075" i="18" s="1"/>
  <c r="C15076" i="18" s="1"/>
  <c r="C15077" i="18" s="1"/>
  <c r="C15078" i="18" s="1"/>
  <c r="C15079" i="18" s="1"/>
  <c r="C15080" i="18" s="1"/>
  <c r="C15081" i="18" s="1"/>
  <c r="C15082" i="18" s="1"/>
  <c r="C15083" i="18" s="1"/>
  <c r="C15084" i="18" s="1"/>
  <c r="C15085" i="18" s="1"/>
  <c r="C15086" i="18" s="1"/>
  <c r="C15087" i="18" s="1"/>
  <c r="C15088" i="18" s="1"/>
  <c r="C15089" i="18" s="1"/>
  <c r="C15090" i="18" s="1"/>
  <c r="C15091" i="18" s="1"/>
  <c r="C15092" i="18" s="1"/>
  <c r="C15093" i="18" s="1"/>
  <c r="C15094" i="18" s="1"/>
  <c r="C15095" i="18" s="1"/>
  <c r="C15096" i="18" s="1"/>
  <c r="C15097" i="18" s="1"/>
  <c r="C15098" i="18" s="1"/>
  <c r="C15099" i="18" s="1"/>
  <c r="C15100" i="18" s="1"/>
  <c r="C15101" i="18" s="1"/>
  <c r="C15102" i="18" s="1"/>
  <c r="C15103" i="18" s="1"/>
  <c r="C15104" i="18" s="1"/>
  <c r="C15105" i="18" s="1"/>
  <c r="C15106" i="18" s="1"/>
  <c r="C15107" i="18" s="1"/>
  <c r="C15108" i="18" s="1"/>
  <c r="C15109" i="18" s="1"/>
  <c r="C15110" i="18" s="1"/>
  <c r="C15111" i="18" s="1"/>
  <c r="C15112" i="18" s="1"/>
  <c r="C15113" i="18" s="1"/>
  <c r="C15114" i="18" s="1"/>
  <c r="C15115" i="18" s="1"/>
  <c r="C15116" i="18" s="1"/>
  <c r="C15117" i="18" s="1"/>
  <c r="C15118" i="18" s="1"/>
  <c r="C15119" i="18" s="1"/>
  <c r="C15120" i="18" s="1"/>
  <c r="C15121" i="18" s="1"/>
  <c r="D121" i="20"/>
  <c r="B121" i="20" s="1"/>
  <c r="C121" i="20"/>
  <c r="B14996" i="18"/>
  <c r="B14997" i="18" s="1"/>
  <c r="B14998" i="18" s="1"/>
  <c r="B14999" i="18" s="1"/>
  <c r="B15000" i="18" s="1"/>
  <c r="B15001" i="18" s="1"/>
  <c r="B15002" i="18" s="1"/>
  <c r="B15003" i="18" s="1"/>
  <c r="B15004" i="18" s="1"/>
  <c r="B15005" i="18" s="1"/>
  <c r="B15006" i="18" s="1"/>
  <c r="B15007" i="18" s="1"/>
  <c r="B15008" i="18" s="1"/>
  <c r="B15009" i="18" s="1"/>
  <c r="B15010" i="18" s="1"/>
  <c r="B15011" i="18" s="1"/>
  <c r="B15012" i="18" s="1"/>
  <c r="B15013" i="18" s="1"/>
  <c r="B15014" i="18" s="1"/>
  <c r="B15015" i="18" s="1"/>
  <c r="B15016" i="18" s="1"/>
  <c r="B15017" i="18" s="1"/>
  <c r="B15018" i="18" s="1"/>
  <c r="B15019" i="18" s="1"/>
  <c r="B15020" i="18" s="1"/>
  <c r="B15021" i="18" s="1"/>
  <c r="B15022" i="18" s="1"/>
  <c r="B15023" i="18" s="1"/>
  <c r="B15024" i="18" s="1"/>
  <c r="B15025" i="18" s="1"/>
  <c r="B15026" i="18" s="1"/>
  <c r="B15027" i="18" s="1"/>
  <c r="B15028" i="18" s="1"/>
  <c r="B15029" i="18" s="1"/>
  <c r="B15030" i="18" s="1"/>
  <c r="B15031" i="18" s="1"/>
  <c r="B15032" i="18" s="1"/>
  <c r="B15033" i="18" s="1"/>
  <c r="B15034" i="18" s="1"/>
  <c r="B15035" i="18" s="1"/>
  <c r="B15036" i="18" s="1"/>
  <c r="B15037" i="18" s="1"/>
  <c r="B15038" i="18" s="1"/>
  <c r="B15039" i="18" s="1"/>
  <c r="B15040" i="18" s="1"/>
  <c r="B15041" i="18" s="1"/>
  <c r="B15042" i="18" s="1"/>
  <c r="B15043" i="18" s="1"/>
  <c r="B15044" i="18" s="1"/>
  <c r="B15045" i="18" s="1"/>
  <c r="B15046" i="18" s="1"/>
  <c r="B15047" i="18" s="1"/>
  <c r="B15048" i="18" s="1"/>
  <c r="B15049" i="18" s="1"/>
  <c r="B15050" i="18" s="1"/>
  <c r="B15051" i="18" s="1"/>
  <c r="B15052" i="18" s="1"/>
  <c r="B15053" i="18" s="1"/>
  <c r="B15054" i="18" s="1"/>
  <c r="B15055" i="18" s="1"/>
  <c r="B15056" i="18" s="1"/>
  <c r="B15057" i="18" s="1"/>
  <c r="B15058" i="18" s="1"/>
  <c r="B15059" i="18" s="1"/>
  <c r="B15060" i="18" s="1"/>
  <c r="B15061" i="18" s="1"/>
  <c r="B15062" i="18" s="1"/>
  <c r="B15063" i="18" s="1"/>
  <c r="B15064" i="18" s="1"/>
  <c r="B15065" i="18" s="1"/>
  <c r="B15066" i="18" s="1"/>
  <c r="B15067" i="18" s="1"/>
  <c r="B15068" i="18" s="1"/>
  <c r="B15069" i="18" s="1"/>
  <c r="B15070" i="18" s="1"/>
  <c r="B15071" i="18" s="1"/>
  <c r="B15072" i="18" s="1"/>
  <c r="B15073" i="18" s="1"/>
  <c r="B15074" i="18" s="1"/>
  <c r="B15075" i="18" s="1"/>
  <c r="B15076" i="18" s="1"/>
  <c r="B15077" i="18" s="1"/>
  <c r="B15078" i="18" s="1"/>
  <c r="B15079" i="18" s="1"/>
  <c r="B15080" i="18" s="1"/>
  <c r="B15081" i="18" s="1"/>
  <c r="B15082" i="18" s="1"/>
  <c r="B15083" i="18" s="1"/>
  <c r="B15084" i="18" s="1"/>
  <c r="B15085" i="18" s="1"/>
  <c r="B15086" i="18" s="1"/>
  <c r="B15087" i="18" s="1"/>
  <c r="B15088" i="18" s="1"/>
  <c r="B15089" i="18" s="1"/>
  <c r="B15090" i="18" s="1"/>
  <c r="B15091" i="18" s="1"/>
  <c r="B15092" i="18" s="1"/>
  <c r="B15093" i="18" s="1"/>
  <c r="B15094" i="18" s="1"/>
  <c r="B15095" i="18" s="1"/>
  <c r="B15096" i="18" s="1"/>
  <c r="B15097" i="18" s="1"/>
  <c r="B15098" i="18" s="1"/>
  <c r="B15099" i="18" s="1"/>
  <c r="B15100" i="18" s="1"/>
  <c r="B15101" i="18" s="1"/>
  <c r="B15102" i="18" s="1"/>
  <c r="B15103" i="18" s="1"/>
  <c r="B15104" i="18" s="1"/>
  <c r="B15105" i="18" s="1"/>
  <c r="B15106" i="18" s="1"/>
  <c r="B15107" i="18" s="1"/>
  <c r="B15108" i="18" s="1"/>
  <c r="B15109" i="18" s="1"/>
  <c r="B15110" i="18" s="1"/>
  <c r="B15111" i="18" s="1"/>
  <c r="B15112" i="18" s="1"/>
  <c r="B15113" i="18" s="1"/>
  <c r="B15114" i="18" s="1"/>
  <c r="B15115" i="18" s="1"/>
  <c r="B15116" i="18" s="1"/>
  <c r="B15117" i="18" s="1"/>
  <c r="B15118" i="18" s="1"/>
  <c r="B15119" i="18" s="1"/>
  <c r="B15120" i="18" s="1"/>
  <c r="B15121" i="18" s="1"/>
  <c r="J120" i="20"/>
  <c r="AA120" i="20"/>
  <c r="M15248" i="18"/>
  <c r="K120" i="20"/>
  <c r="G120" i="20"/>
  <c r="AZ118" i="20" l="1"/>
  <c r="J14804" i="18"/>
  <c r="J14809" i="18" s="1"/>
  <c r="J14817" i="18"/>
  <c r="I15094" i="18"/>
  <c r="J14681" i="18"/>
  <c r="J14661" i="18"/>
  <c r="J14668" i="18" s="1"/>
  <c r="J14660" i="18"/>
  <c r="J14930" i="18"/>
  <c r="J14935" i="18" s="1"/>
  <c r="J15054" i="18"/>
  <c r="G15016" i="18"/>
  <c r="G15017" i="18"/>
  <c r="J14903" i="18"/>
  <c r="J14908" i="18" s="1"/>
  <c r="J15055" i="18"/>
  <c r="F14320" i="18"/>
  <c r="H14320" i="18" s="1"/>
  <c r="J14354" i="18"/>
  <c r="I14968" i="18"/>
  <c r="I14973" i="18" s="1"/>
  <c r="G15019" i="18"/>
  <c r="J15050" i="18" s="1"/>
  <c r="J14940" i="18"/>
  <c r="J14815" i="18"/>
  <c r="J14781" i="18"/>
  <c r="D14824" i="18"/>
  <c r="J14813" i="18"/>
  <c r="J14857" i="18"/>
  <c r="J14814" i="18"/>
  <c r="J14818" i="18"/>
  <c r="J14782" i="18"/>
  <c r="D14962" i="18"/>
  <c r="F14962" i="18"/>
  <c r="E14962" i="18"/>
  <c r="J14556" i="18"/>
  <c r="J14558" i="18" s="1"/>
  <c r="J14578" i="18"/>
  <c r="G15139" i="18"/>
  <c r="J15132" i="18"/>
  <c r="G15143" i="18" s="1"/>
  <c r="G15246" i="18"/>
  <c r="G15138" i="18"/>
  <c r="I15095" i="18"/>
  <c r="J15102" i="18" s="1"/>
  <c r="J15103" i="18" s="1"/>
  <c r="J14076" i="18"/>
  <c r="J14104" i="18" s="1"/>
  <c r="J14106" i="18" s="1"/>
  <c r="J14084" i="18" s="1"/>
  <c r="J14430" i="18"/>
  <c r="J14432" i="18" s="1"/>
  <c r="J14452" i="18"/>
  <c r="J15122" i="18"/>
  <c r="G15141" i="18"/>
  <c r="G15144" i="18"/>
  <c r="I15179" i="18"/>
  <c r="J15181" i="18"/>
  <c r="J15213" i="18"/>
  <c r="I15224" i="18"/>
  <c r="G15140" i="18"/>
  <c r="G15258" i="18"/>
  <c r="H15253" i="18"/>
  <c r="J14202" i="18"/>
  <c r="J14230" i="18" s="1"/>
  <c r="J14232" i="18" s="1"/>
  <c r="J14210" i="18" s="1"/>
  <c r="J13839" i="18"/>
  <c r="J14733" i="18"/>
  <c r="G14698" i="18"/>
  <c r="H15003" i="18"/>
  <c r="I15068" i="18" s="1"/>
  <c r="J13960" i="18"/>
  <c r="J14816" i="18"/>
  <c r="J15087" i="18"/>
  <c r="J15088" i="18"/>
  <c r="G15014" i="18"/>
  <c r="J15023" i="18"/>
  <c r="J15049" i="18" s="1"/>
  <c r="J14963" i="18"/>
  <c r="J14987" i="18" s="1"/>
  <c r="J13972" i="18"/>
  <c r="J13963" i="18"/>
  <c r="J13962" i="18"/>
  <c r="J13964" i="18"/>
  <c r="R118" i="20"/>
  <c r="N120" i="20"/>
  <c r="O120" i="20" s="1"/>
  <c r="L120" i="20"/>
  <c r="H119" i="20"/>
  <c r="N119" i="20"/>
  <c r="O119" i="20" s="1"/>
  <c r="L119" i="20"/>
  <c r="M119" i="20" s="1"/>
  <c r="A15122" i="18"/>
  <c r="A15123" i="18" s="1"/>
  <c r="A15124" i="18" s="1"/>
  <c r="A15125" i="18" s="1"/>
  <c r="A15126" i="18" s="1"/>
  <c r="A15127" i="18" s="1"/>
  <c r="A15128" i="18" s="1"/>
  <c r="A15129" i="18" s="1"/>
  <c r="A15130" i="18" s="1"/>
  <c r="A15131" i="18" s="1"/>
  <c r="A15132" i="18" s="1"/>
  <c r="A15133" i="18" s="1"/>
  <c r="A15134" i="18" s="1"/>
  <c r="A15135" i="18" s="1"/>
  <c r="A15136" i="18" s="1"/>
  <c r="A15137" i="18" s="1"/>
  <c r="A15138" i="18" s="1"/>
  <c r="A15139" i="18" s="1"/>
  <c r="A15140" i="18" s="1"/>
  <c r="A15141" i="18" s="1"/>
  <c r="A15142" i="18" s="1"/>
  <c r="A15143" i="18" s="1"/>
  <c r="A15144" i="18" s="1"/>
  <c r="A15145" i="18" s="1"/>
  <c r="A15146" i="18" s="1"/>
  <c r="A15147" i="18" s="1"/>
  <c r="A15148" i="18" s="1"/>
  <c r="A15149" i="18" s="1"/>
  <c r="A15150" i="18" s="1"/>
  <c r="A15151" i="18" s="1"/>
  <c r="A15152" i="18" s="1"/>
  <c r="A15153" i="18" s="1"/>
  <c r="A15154" i="18" s="1"/>
  <c r="A15155" i="18" s="1"/>
  <c r="A15156" i="18" s="1"/>
  <c r="A15157" i="18" s="1"/>
  <c r="A15158" i="18" s="1"/>
  <c r="A15159" i="18" s="1"/>
  <c r="A15160" i="18" s="1"/>
  <c r="A15161" i="18" s="1"/>
  <c r="A15162" i="18" s="1"/>
  <c r="A15163" i="18" s="1"/>
  <c r="A15164" i="18" s="1"/>
  <c r="A15165" i="18" s="1"/>
  <c r="A15166" i="18" s="1"/>
  <c r="A15167" i="18" s="1"/>
  <c r="A15168" i="18" s="1"/>
  <c r="A15169" i="18" s="1"/>
  <c r="A15170" i="18" s="1"/>
  <c r="A15171" i="18" s="1"/>
  <c r="A15172" i="18" s="1"/>
  <c r="A15173" i="18" s="1"/>
  <c r="A15174" i="18" s="1"/>
  <c r="A15175" i="18" s="1"/>
  <c r="A15176" i="18" s="1"/>
  <c r="A15177" i="18" s="1"/>
  <c r="A15178" i="18" s="1"/>
  <c r="A15179" i="18" s="1"/>
  <c r="A15180" i="18" s="1"/>
  <c r="A15181" i="18" s="1"/>
  <c r="A15182" i="18" s="1"/>
  <c r="A15183" i="18" s="1"/>
  <c r="A15184" i="18" s="1"/>
  <c r="A15185" i="18" s="1"/>
  <c r="A15186" i="18" s="1"/>
  <c r="A15187" i="18" s="1"/>
  <c r="A15188" i="18" s="1"/>
  <c r="A15189" i="18" s="1"/>
  <c r="A15190" i="18" s="1"/>
  <c r="A15191" i="18" s="1"/>
  <c r="A15192" i="18" s="1"/>
  <c r="A15193" i="18" s="1"/>
  <c r="A15194" i="18" s="1"/>
  <c r="A15195" i="18" s="1"/>
  <c r="A15196" i="18" s="1"/>
  <c r="A15197" i="18" s="1"/>
  <c r="A15198" i="18" s="1"/>
  <c r="A15199" i="18" s="1"/>
  <c r="A15200" i="18" s="1"/>
  <c r="A15201" i="18" s="1"/>
  <c r="A15202" i="18" s="1"/>
  <c r="A15203" i="18" s="1"/>
  <c r="A15204" i="18" s="1"/>
  <c r="A15205" i="18" s="1"/>
  <c r="A15206" i="18" s="1"/>
  <c r="A15207" i="18" s="1"/>
  <c r="A15208" i="18" s="1"/>
  <c r="A15209" i="18" s="1"/>
  <c r="A15210" i="18" s="1"/>
  <c r="A15211" i="18" s="1"/>
  <c r="A15212" i="18" s="1"/>
  <c r="A15213" i="18" s="1"/>
  <c r="A15214" i="18" s="1"/>
  <c r="A15215" i="18" s="1"/>
  <c r="A15216" i="18" s="1"/>
  <c r="A15217" i="18" s="1"/>
  <c r="A15218" i="18" s="1"/>
  <c r="A15219" i="18" s="1"/>
  <c r="A15220" i="18" s="1"/>
  <c r="A15221" i="18" s="1"/>
  <c r="A15222" i="18" s="1"/>
  <c r="A15223" i="18" s="1"/>
  <c r="A15224" i="18" s="1"/>
  <c r="A15225" i="18" s="1"/>
  <c r="A15226" i="18" s="1"/>
  <c r="A15227" i="18" s="1"/>
  <c r="A15228" i="18" s="1"/>
  <c r="A15229" i="18" s="1"/>
  <c r="A15230" i="18" s="1"/>
  <c r="A15231" i="18" s="1"/>
  <c r="A15232" i="18" s="1"/>
  <c r="A15233" i="18" s="1"/>
  <c r="A15234" i="18" s="1"/>
  <c r="A15235" i="18" s="1"/>
  <c r="A15236" i="18" s="1"/>
  <c r="A15237" i="18" s="1"/>
  <c r="A15238" i="18" s="1"/>
  <c r="A15239" i="18" s="1"/>
  <c r="A15240" i="18" s="1"/>
  <c r="A15241" i="18" s="1"/>
  <c r="A15242" i="18" s="1"/>
  <c r="A15243" i="18" s="1"/>
  <c r="A15244" i="18" s="1"/>
  <c r="A15245" i="18" s="1"/>
  <c r="A15246" i="18" s="1"/>
  <c r="A15247" i="18" s="1"/>
  <c r="E109" i="20"/>
  <c r="I109" i="20" s="1"/>
  <c r="AI119" i="20"/>
  <c r="AG119" i="20"/>
  <c r="AN119" i="20"/>
  <c r="AW119" i="20"/>
  <c r="AF119" i="20"/>
  <c r="AO119" i="20"/>
  <c r="AM119" i="20"/>
  <c r="AL119" i="20"/>
  <c r="AT119" i="20"/>
  <c r="AV119" i="20"/>
  <c r="AS119" i="20"/>
  <c r="AH119" i="20"/>
  <c r="AD119" i="20"/>
  <c r="AJ119" i="20"/>
  <c r="AC119" i="20"/>
  <c r="AK119" i="20"/>
  <c r="AB119" i="20"/>
  <c r="AX119" i="20"/>
  <c r="AU119" i="20"/>
  <c r="AQ119" i="20"/>
  <c r="AP119" i="20"/>
  <c r="AE119" i="20"/>
  <c r="AY119" i="20"/>
  <c r="AR119" i="20"/>
  <c r="Q120" i="20"/>
  <c r="K121" i="20"/>
  <c r="AI120" i="20"/>
  <c r="AF120" i="20"/>
  <c r="AB120" i="20"/>
  <c r="AJ120" i="20"/>
  <c r="AC120" i="20"/>
  <c r="AH120" i="20"/>
  <c r="AO120" i="20"/>
  <c r="M120" i="20"/>
  <c r="AY120" i="20"/>
  <c r="AL120" i="20"/>
  <c r="AK120" i="20"/>
  <c r="AQ120" i="20"/>
  <c r="AE120" i="20"/>
  <c r="AD120" i="20"/>
  <c r="AM120" i="20"/>
  <c r="AR120" i="20"/>
  <c r="AS120" i="20"/>
  <c r="AX120" i="20"/>
  <c r="AW120" i="20"/>
  <c r="AV120" i="20"/>
  <c r="AT120" i="20"/>
  <c r="AG120" i="20"/>
  <c r="AN120" i="20"/>
  <c r="AP120" i="20"/>
  <c r="AU120" i="20"/>
  <c r="C122" i="20"/>
  <c r="B15122" i="18"/>
  <c r="B15123" i="18" s="1"/>
  <c r="B15124" i="18" s="1"/>
  <c r="B15125" i="18" s="1"/>
  <c r="B15126" i="18" s="1"/>
  <c r="B15127" i="18" s="1"/>
  <c r="B15128" i="18" s="1"/>
  <c r="B15129" i="18" s="1"/>
  <c r="B15130" i="18" s="1"/>
  <c r="B15131" i="18" s="1"/>
  <c r="B15132" i="18" s="1"/>
  <c r="B15133" i="18" s="1"/>
  <c r="B15134" i="18" s="1"/>
  <c r="B15135" i="18" s="1"/>
  <c r="B15136" i="18" s="1"/>
  <c r="B15137" i="18" s="1"/>
  <c r="B15138" i="18" s="1"/>
  <c r="B15139" i="18" s="1"/>
  <c r="B15140" i="18" s="1"/>
  <c r="B15141" i="18" s="1"/>
  <c r="B15142" i="18" s="1"/>
  <c r="B15143" i="18" s="1"/>
  <c r="B15144" i="18" s="1"/>
  <c r="B15145" i="18" s="1"/>
  <c r="B15146" i="18" s="1"/>
  <c r="B15147" i="18" s="1"/>
  <c r="B15148" i="18" s="1"/>
  <c r="B15149" i="18" s="1"/>
  <c r="B15150" i="18" s="1"/>
  <c r="B15151" i="18" s="1"/>
  <c r="B15152" i="18" s="1"/>
  <c r="B15153" i="18" s="1"/>
  <c r="B15154" i="18" s="1"/>
  <c r="B15155" i="18" s="1"/>
  <c r="B15156" i="18" s="1"/>
  <c r="B15157" i="18" s="1"/>
  <c r="B15158" i="18" s="1"/>
  <c r="B15159" i="18" s="1"/>
  <c r="B15160" i="18" s="1"/>
  <c r="B15161" i="18" s="1"/>
  <c r="B15162" i="18" s="1"/>
  <c r="B15163" i="18" s="1"/>
  <c r="B15164" i="18" s="1"/>
  <c r="B15165" i="18" s="1"/>
  <c r="B15166" i="18" s="1"/>
  <c r="B15167" i="18" s="1"/>
  <c r="B15168" i="18" s="1"/>
  <c r="B15169" i="18" s="1"/>
  <c r="B15170" i="18" s="1"/>
  <c r="B15171" i="18" s="1"/>
  <c r="B15172" i="18" s="1"/>
  <c r="B15173" i="18" s="1"/>
  <c r="B15174" i="18" s="1"/>
  <c r="B15175" i="18" s="1"/>
  <c r="B15176" i="18" s="1"/>
  <c r="B15177" i="18" s="1"/>
  <c r="B15178" i="18" s="1"/>
  <c r="B15179" i="18" s="1"/>
  <c r="B15180" i="18" s="1"/>
  <c r="B15181" i="18" s="1"/>
  <c r="B15182" i="18" s="1"/>
  <c r="B15183" i="18" s="1"/>
  <c r="B15184" i="18" s="1"/>
  <c r="B15185" i="18" s="1"/>
  <c r="B15186" i="18" s="1"/>
  <c r="B15187" i="18" s="1"/>
  <c r="B15188" i="18" s="1"/>
  <c r="B15189" i="18" s="1"/>
  <c r="B15190" i="18" s="1"/>
  <c r="B15191" i="18" s="1"/>
  <c r="B15192" i="18" s="1"/>
  <c r="B15193" i="18" s="1"/>
  <c r="B15194" i="18" s="1"/>
  <c r="B15195" i="18" s="1"/>
  <c r="B15196" i="18" s="1"/>
  <c r="B15197" i="18" s="1"/>
  <c r="B15198" i="18" s="1"/>
  <c r="B15199" i="18" s="1"/>
  <c r="B15200" i="18" s="1"/>
  <c r="B15201" i="18" s="1"/>
  <c r="B15202" i="18" s="1"/>
  <c r="B15203" i="18" s="1"/>
  <c r="B15204" i="18" s="1"/>
  <c r="B15205" i="18" s="1"/>
  <c r="B15206" i="18" s="1"/>
  <c r="B15207" i="18" s="1"/>
  <c r="B15208" i="18" s="1"/>
  <c r="B15209" i="18" s="1"/>
  <c r="B15210" i="18" s="1"/>
  <c r="B15211" i="18" s="1"/>
  <c r="B15212" i="18" s="1"/>
  <c r="B15213" i="18" s="1"/>
  <c r="B15214" i="18" s="1"/>
  <c r="B15215" i="18" s="1"/>
  <c r="B15216" i="18" s="1"/>
  <c r="B15217" i="18" s="1"/>
  <c r="B15218" i="18" s="1"/>
  <c r="B15219" i="18" s="1"/>
  <c r="B15220" i="18" s="1"/>
  <c r="B15221" i="18" s="1"/>
  <c r="B15222" i="18" s="1"/>
  <c r="B15223" i="18" s="1"/>
  <c r="B15224" i="18" s="1"/>
  <c r="B15225" i="18" s="1"/>
  <c r="B15226" i="18" s="1"/>
  <c r="B15227" i="18" s="1"/>
  <c r="B15228" i="18" s="1"/>
  <c r="B15229" i="18" s="1"/>
  <c r="B15230" i="18" s="1"/>
  <c r="B15231" i="18" s="1"/>
  <c r="B15232" i="18" s="1"/>
  <c r="B15233" i="18" s="1"/>
  <c r="B15234" i="18" s="1"/>
  <c r="B15235" i="18" s="1"/>
  <c r="B15236" i="18" s="1"/>
  <c r="B15237" i="18" s="1"/>
  <c r="B15238" i="18" s="1"/>
  <c r="B15239" i="18" s="1"/>
  <c r="B15240" i="18" s="1"/>
  <c r="B15241" i="18" s="1"/>
  <c r="B15242" i="18" s="1"/>
  <c r="B15243" i="18" s="1"/>
  <c r="B15244" i="18" s="1"/>
  <c r="B15245" i="18" s="1"/>
  <c r="B15246" i="18" s="1"/>
  <c r="B15247" i="18" s="1"/>
  <c r="C15122" i="18"/>
  <c r="C15123" i="18" s="1"/>
  <c r="C15124" i="18" s="1"/>
  <c r="C15125" i="18" s="1"/>
  <c r="C15126" i="18" s="1"/>
  <c r="C15127" i="18" s="1"/>
  <c r="C15128" i="18" s="1"/>
  <c r="C15129" i="18" s="1"/>
  <c r="C15130" i="18" s="1"/>
  <c r="C15131" i="18" s="1"/>
  <c r="C15132" i="18" s="1"/>
  <c r="C15133" i="18" s="1"/>
  <c r="C15134" i="18" s="1"/>
  <c r="C15135" i="18" s="1"/>
  <c r="C15136" i="18" s="1"/>
  <c r="C15137" i="18" s="1"/>
  <c r="C15138" i="18" s="1"/>
  <c r="C15139" i="18" s="1"/>
  <c r="C15140" i="18" s="1"/>
  <c r="C15141" i="18" s="1"/>
  <c r="C15142" i="18" s="1"/>
  <c r="C15143" i="18" s="1"/>
  <c r="C15144" i="18" s="1"/>
  <c r="C15145" i="18" s="1"/>
  <c r="C15146" i="18" s="1"/>
  <c r="C15147" i="18" s="1"/>
  <c r="C15148" i="18" s="1"/>
  <c r="C15149" i="18" s="1"/>
  <c r="C15150" i="18" s="1"/>
  <c r="C15151" i="18" s="1"/>
  <c r="C15152" i="18" s="1"/>
  <c r="C15153" i="18" s="1"/>
  <c r="C15154" i="18" s="1"/>
  <c r="C15155" i="18" s="1"/>
  <c r="C15156" i="18" s="1"/>
  <c r="C15157" i="18" s="1"/>
  <c r="C15158" i="18" s="1"/>
  <c r="C15159" i="18" s="1"/>
  <c r="C15160" i="18" s="1"/>
  <c r="C15161" i="18" s="1"/>
  <c r="C15162" i="18" s="1"/>
  <c r="C15163" i="18" s="1"/>
  <c r="C15164" i="18" s="1"/>
  <c r="C15165" i="18" s="1"/>
  <c r="C15166" i="18" s="1"/>
  <c r="C15167" i="18" s="1"/>
  <c r="C15168" i="18" s="1"/>
  <c r="C15169" i="18" s="1"/>
  <c r="C15170" i="18" s="1"/>
  <c r="C15171" i="18" s="1"/>
  <c r="C15172" i="18" s="1"/>
  <c r="C15173" i="18" s="1"/>
  <c r="C15174" i="18" s="1"/>
  <c r="C15175" i="18" s="1"/>
  <c r="C15176" i="18" s="1"/>
  <c r="C15177" i="18" s="1"/>
  <c r="C15178" i="18" s="1"/>
  <c r="C15179" i="18" s="1"/>
  <c r="C15180" i="18" s="1"/>
  <c r="C15181" i="18" s="1"/>
  <c r="C15182" i="18" s="1"/>
  <c r="C15183" i="18" s="1"/>
  <c r="C15184" i="18" s="1"/>
  <c r="C15185" i="18" s="1"/>
  <c r="C15186" i="18" s="1"/>
  <c r="C15187" i="18" s="1"/>
  <c r="C15188" i="18" s="1"/>
  <c r="C15189" i="18" s="1"/>
  <c r="C15190" i="18" s="1"/>
  <c r="C15191" i="18" s="1"/>
  <c r="C15192" i="18" s="1"/>
  <c r="C15193" i="18" s="1"/>
  <c r="C15194" i="18" s="1"/>
  <c r="C15195" i="18" s="1"/>
  <c r="C15196" i="18" s="1"/>
  <c r="C15197" i="18" s="1"/>
  <c r="C15198" i="18" s="1"/>
  <c r="C15199" i="18" s="1"/>
  <c r="C15200" i="18" s="1"/>
  <c r="C15201" i="18" s="1"/>
  <c r="C15202" i="18" s="1"/>
  <c r="C15203" i="18" s="1"/>
  <c r="C15204" i="18" s="1"/>
  <c r="C15205" i="18" s="1"/>
  <c r="C15206" i="18" s="1"/>
  <c r="C15207" i="18" s="1"/>
  <c r="C15208" i="18" s="1"/>
  <c r="C15209" i="18" s="1"/>
  <c r="C15210" i="18" s="1"/>
  <c r="C15211" i="18" s="1"/>
  <c r="C15212" i="18" s="1"/>
  <c r="C15213" i="18" s="1"/>
  <c r="C15214" i="18" s="1"/>
  <c r="C15215" i="18" s="1"/>
  <c r="C15216" i="18" s="1"/>
  <c r="C15217" i="18" s="1"/>
  <c r="C15218" i="18" s="1"/>
  <c r="C15219" i="18" s="1"/>
  <c r="C15220" i="18" s="1"/>
  <c r="C15221" i="18" s="1"/>
  <c r="C15222" i="18" s="1"/>
  <c r="C15223" i="18" s="1"/>
  <c r="C15224" i="18" s="1"/>
  <c r="C15225" i="18" s="1"/>
  <c r="C15226" i="18" s="1"/>
  <c r="C15227" i="18" s="1"/>
  <c r="C15228" i="18" s="1"/>
  <c r="C15229" i="18" s="1"/>
  <c r="C15230" i="18" s="1"/>
  <c r="C15231" i="18" s="1"/>
  <c r="C15232" i="18" s="1"/>
  <c r="C15233" i="18" s="1"/>
  <c r="C15234" i="18" s="1"/>
  <c r="C15235" i="18" s="1"/>
  <c r="C15236" i="18" s="1"/>
  <c r="C15237" i="18" s="1"/>
  <c r="C15238" i="18" s="1"/>
  <c r="C15239" i="18" s="1"/>
  <c r="C15240" i="18" s="1"/>
  <c r="C15241" i="18" s="1"/>
  <c r="C15242" i="18" s="1"/>
  <c r="C15243" i="18" s="1"/>
  <c r="C15244" i="18" s="1"/>
  <c r="C15245" i="18" s="1"/>
  <c r="C15246" i="18" s="1"/>
  <c r="C15247" i="18" s="1"/>
  <c r="D122" i="20"/>
  <c r="B122" i="20" s="1"/>
  <c r="J121" i="20"/>
  <c r="AA121" i="20"/>
  <c r="H120" i="20"/>
  <c r="M15374" i="18"/>
  <c r="F121" i="20"/>
  <c r="P121" i="20" s="1"/>
  <c r="J14704" i="18" l="1"/>
  <c r="J14682" i="18"/>
  <c r="J14684" i="18" s="1"/>
  <c r="J14939" i="18"/>
  <c r="J14907" i="18"/>
  <c r="J14983" i="18"/>
  <c r="J15177" i="18"/>
  <c r="D14950" i="18"/>
  <c r="J14943" i="18"/>
  <c r="I15218" i="18"/>
  <c r="I15219" i="18"/>
  <c r="I15220" i="18" s="1"/>
  <c r="J14942" i="18"/>
  <c r="I15176" i="18"/>
  <c r="G15142" i="18"/>
  <c r="J14941" i="18"/>
  <c r="J15089" i="18"/>
  <c r="J15113" i="18" s="1"/>
  <c r="J14944" i="18"/>
  <c r="J14327" i="18"/>
  <c r="J14325" i="18"/>
  <c r="J14322" i="18"/>
  <c r="J14323" i="18"/>
  <c r="J14324" i="18"/>
  <c r="J13961" i="18"/>
  <c r="J13985" i="18" s="1"/>
  <c r="J13986" i="18" s="1"/>
  <c r="D15088" i="18"/>
  <c r="F15088" i="18"/>
  <c r="E15088" i="18"/>
  <c r="J14233" i="18"/>
  <c r="J14234" i="18" s="1"/>
  <c r="J14211" i="18" s="1"/>
  <c r="J14235" i="18" s="1"/>
  <c r="J14236" i="18" s="1"/>
  <c r="J14222" i="18" s="1"/>
  <c r="J14223" i="18" s="1"/>
  <c r="J14480" i="18"/>
  <c r="F14446" i="18"/>
  <c r="H14446" i="18" s="1"/>
  <c r="J14783" i="18"/>
  <c r="J15248" i="18"/>
  <c r="G15270" i="18"/>
  <c r="I15350" i="18"/>
  <c r="J14107" i="18"/>
  <c r="J14108" i="18" s="1"/>
  <c r="J14085" i="18" s="1"/>
  <c r="J14109" i="18" s="1"/>
  <c r="J14110" i="18" s="1"/>
  <c r="J14096" i="18" s="1"/>
  <c r="J14097" i="18" s="1"/>
  <c r="G15264" i="18"/>
  <c r="J15258" i="18"/>
  <c r="J15306" i="18" s="1"/>
  <c r="G15265" i="18"/>
  <c r="G15372" i="18"/>
  <c r="G15145" i="18"/>
  <c r="J15178" i="18"/>
  <c r="J15214" i="18"/>
  <c r="I15099" i="18"/>
  <c r="J13965" i="18"/>
  <c r="J15053" i="18"/>
  <c r="J15056" i="18" s="1"/>
  <c r="J15061" i="18" s="1"/>
  <c r="J15024" i="18"/>
  <c r="J15029" i="18" s="1"/>
  <c r="I15202" i="18"/>
  <c r="G15134" i="18"/>
  <c r="F122" i="20" s="1"/>
  <c r="P122" i="20" s="1"/>
  <c r="J15180" i="18"/>
  <c r="H15128" i="18"/>
  <c r="J14945" i="18"/>
  <c r="I15069" i="18"/>
  <c r="J15151" i="18"/>
  <c r="I15150" i="18"/>
  <c r="J14606" i="18"/>
  <c r="F14572" i="18"/>
  <c r="H14572" i="18" s="1"/>
  <c r="J14819" i="18"/>
  <c r="G15384" i="18"/>
  <c r="H15379" i="18"/>
  <c r="I15221" i="18"/>
  <c r="J15228" i="18" s="1"/>
  <c r="J15229" i="18" s="1"/>
  <c r="J15149" i="18"/>
  <c r="J15179" i="18" s="1"/>
  <c r="H15129" i="18"/>
  <c r="I15194" i="18" s="1"/>
  <c r="J14909" i="18"/>
  <c r="F14698" i="18"/>
  <c r="H14698" i="18" s="1"/>
  <c r="J14732" i="18"/>
  <c r="E110" i="20"/>
  <c r="I110" i="20" s="1"/>
  <c r="R119" i="20"/>
  <c r="AZ119" i="20"/>
  <c r="A15248" i="18"/>
  <c r="A15249" i="18" s="1"/>
  <c r="A15250" i="18" s="1"/>
  <c r="A15251" i="18" s="1"/>
  <c r="A15252" i="18" s="1"/>
  <c r="A15253" i="18" s="1"/>
  <c r="A15254" i="18" s="1"/>
  <c r="A15255" i="18" s="1"/>
  <c r="A15256" i="18" s="1"/>
  <c r="A15257" i="18" s="1"/>
  <c r="A15258" i="18" s="1"/>
  <c r="A15259" i="18" s="1"/>
  <c r="A15260" i="18" s="1"/>
  <c r="A15261" i="18" s="1"/>
  <c r="A15262" i="18" s="1"/>
  <c r="A15263" i="18" s="1"/>
  <c r="A15264" i="18" s="1"/>
  <c r="A15265" i="18" s="1"/>
  <c r="A15266" i="18" s="1"/>
  <c r="A15267" i="18" s="1"/>
  <c r="A15268" i="18" s="1"/>
  <c r="A15269" i="18" s="1"/>
  <c r="A15270" i="18" s="1"/>
  <c r="A15271" i="18" s="1"/>
  <c r="A15272" i="18" s="1"/>
  <c r="A15273" i="18" s="1"/>
  <c r="A15274" i="18" s="1"/>
  <c r="A15275" i="18" s="1"/>
  <c r="A15276" i="18" s="1"/>
  <c r="A15277" i="18" s="1"/>
  <c r="A15278" i="18" s="1"/>
  <c r="A15279" i="18" s="1"/>
  <c r="A15280" i="18" s="1"/>
  <c r="A15281" i="18" s="1"/>
  <c r="A15282" i="18" s="1"/>
  <c r="A15283" i="18" s="1"/>
  <c r="A15284" i="18" s="1"/>
  <c r="A15285" i="18" s="1"/>
  <c r="A15286" i="18" s="1"/>
  <c r="A15287" i="18" s="1"/>
  <c r="A15288" i="18" s="1"/>
  <c r="A15289" i="18" s="1"/>
  <c r="A15290" i="18" s="1"/>
  <c r="A15291" i="18" s="1"/>
  <c r="A15292" i="18" s="1"/>
  <c r="A15293" i="18" s="1"/>
  <c r="A15294" i="18" s="1"/>
  <c r="A15295" i="18" s="1"/>
  <c r="A15296" i="18" s="1"/>
  <c r="A15297" i="18" s="1"/>
  <c r="A15298" i="18" s="1"/>
  <c r="A15299" i="18" s="1"/>
  <c r="A15300" i="18" s="1"/>
  <c r="A15301" i="18" s="1"/>
  <c r="A15302" i="18" s="1"/>
  <c r="A15303" i="18" s="1"/>
  <c r="A15304" i="18" s="1"/>
  <c r="A15305" i="18" s="1"/>
  <c r="A15306" i="18" s="1"/>
  <c r="A15307" i="18" s="1"/>
  <c r="A15308" i="18" s="1"/>
  <c r="A15309" i="18" s="1"/>
  <c r="A15310" i="18" s="1"/>
  <c r="A15311" i="18" s="1"/>
  <c r="A15312" i="18" s="1"/>
  <c r="A15313" i="18" s="1"/>
  <c r="A15314" i="18" s="1"/>
  <c r="A15315" i="18" s="1"/>
  <c r="A15316" i="18" s="1"/>
  <c r="A15317" i="18" s="1"/>
  <c r="A15318" i="18" s="1"/>
  <c r="A15319" i="18" s="1"/>
  <c r="A15320" i="18" s="1"/>
  <c r="A15321" i="18" s="1"/>
  <c r="A15322" i="18" s="1"/>
  <c r="A15323" i="18" s="1"/>
  <c r="A15324" i="18" s="1"/>
  <c r="A15325" i="18" s="1"/>
  <c r="A15326" i="18" s="1"/>
  <c r="A15327" i="18" s="1"/>
  <c r="A15328" i="18" s="1"/>
  <c r="A15329" i="18" s="1"/>
  <c r="A15330" i="18" s="1"/>
  <c r="A15331" i="18" s="1"/>
  <c r="A15332" i="18" s="1"/>
  <c r="A15333" i="18" s="1"/>
  <c r="A15334" i="18" s="1"/>
  <c r="A15335" i="18" s="1"/>
  <c r="A15336" i="18" s="1"/>
  <c r="A15337" i="18" s="1"/>
  <c r="A15338" i="18" s="1"/>
  <c r="A15339" i="18" s="1"/>
  <c r="A15340" i="18" s="1"/>
  <c r="A15341" i="18" s="1"/>
  <c r="A15342" i="18" s="1"/>
  <c r="A15343" i="18" s="1"/>
  <c r="A15344" i="18" s="1"/>
  <c r="A15345" i="18" s="1"/>
  <c r="A15346" i="18" s="1"/>
  <c r="A15347" i="18" s="1"/>
  <c r="A15348" i="18" s="1"/>
  <c r="A15349" i="18" s="1"/>
  <c r="A15350" i="18" s="1"/>
  <c r="A15351" i="18" s="1"/>
  <c r="A15352" i="18" s="1"/>
  <c r="A15353" i="18" s="1"/>
  <c r="A15354" i="18" s="1"/>
  <c r="A15355" i="18" s="1"/>
  <c r="A15356" i="18" s="1"/>
  <c r="A15357" i="18" s="1"/>
  <c r="A15358" i="18" s="1"/>
  <c r="A15359" i="18" s="1"/>
  <c r="A15360" i="18" s="1"/>
  <c r="A15361" i="18" s="1"/>
  <c r="A15362" i="18" s="1"/>
  <c r="A15363" i="18" s="1"/>
  <c r="A15364" i="18" s="1"/>
  <c r="A15365" i="18" s="1"/>
  <c r="A15366" i="18" s="1"/>
  <c r="A15367" i="18" s="1"/>
  <c r="A15368" i="18" s="1"/>
  <c r="A15369" i="18" s="1"/>
  <c r="A15370" i="18" s="1"/>
  <c r="A15371" i="18" s="1"/>
  <c r="A15372" i="18" s="1"/>
  <c r="A15373" i="18" s="1"/>
  <c r="Q121" i="20"/>
  <c r="R120" i="20"/>
  <c r="C123" i="20"/>
  <c r="B15248" i="18"/>
  <c r="B15249" i="18" s="1"/>
  <c r="B15250" i="18" s="1"/>
  <c r="B15251" i="18" s="1"/>
  <c r="B15252" i="18" s="1"/>
  <c r="B15253" i="18" s="1"/>
  <c r="B15254" i="18" s="1"/>
  <c r="B15255" i="18" s="1"/>
  <c r="B15256" i="18" s="1"/>
  <c r="B15257" i="18" s="1"/>
  <c r="B15258" i="18" s="1"/>
  <c r="B15259" i="18" s="1"/>
  <c r="B15260" i="18" s="1"/>
  <c r="B15261" i="18" s="1"/>
  <c r="B15262" i="18" s="1"/>
  <c r="B15263" i="18" s="1"/>
  <c r="B15264" i="18" s="1"/>
  <c r="B15265" i="18" s="1"/>
  <c r="B15266" i="18" s="1"/>
  <c r="B15267" i="18" s="1"/>
  <c r="B15268" i="18" s="1"/>
  <c r="B15269" i="18" s="1"/>
  <c r="B15270" i="18" s="1"/>
  <c r="B15271" i="18" s="1"/>
  <c r="B15272" i="18" s="1"/>
  <c r="B15273" i="18" s="1"/>
  <c r="B15274" i="18" s="1"/>
  <c r="B15275" i="18" s="1"/>
  <c r="B15276" i="18" s="1"/>
  <c r="B15277" i="18" s="1"/>
  <c r="B15278" i="18" s="1"/>
  <c r="B15279" i="18" s="1"/>
  <c r="B15280" i="18" s="1"/>
  <c r="B15281" i="18" s="1"/>
  <c r="B15282" i="18" s="1"/>
  <c r="B15283" i="18" s="1"/>
  <c r="B15284" i="18" s="1"/>
  <c r="B15285" i="18" s="1"/>
  <c r="B15286" i="18" s="1"/>
  <c r="B15287" i="18" s="1"/>
  <c r="B15288" i="18" s="1"/>
  <c r="B15289" i="18" s="1"/>
  <c r="B15290" i="18" s="1"/>
  <c r="B15291" i="18" s="1"/>
  <c r="B15292" i="18" s="1"/>
  <c r="B15293" i="18" s="1"/>
  <c r="B15294" i="18" s="1"/>
  <c r="B15295" i="18" s="1"/>
  <c r="B15296" i="18" s="1"/>
  <c r="B15297" i="18" s="1"/>
  <c r="B15298" i="18" s="1"/>
  <c r="B15299" i="18" s="1"/>
  <c r="B15300" i="18" s="1"/>
  <c r="B15301" i="18" s="1"/>
  <c r="B15302" i="18" s="1"/>
  <c r="B15303" i="18" s="1"/>
  <c r="B15304" i="18" s="1"/>
  <c r="B15305" i="18" s="1"/>
  <c r="B15306" i="18" s="1"/>
  <c r="B15307" i="18" s="1"/>
  <c r="B15308" i="18" s="1"/>
  <c r="B15309" i="18" s="1"/>
  <c r="B15310" i="18" s="1"/>
  <c r="B15311" i="18" s="1"/>
  <c r="B15312" i="18" s="1"/>
  <c r="B15313" i="18" s="1"/>
  <c r="B15314" i="18" s="1"/>
  <c r="B15315" i="18" s="1"/>
  <c r="B15316" i="18" s="1"/>
  <c r="B15317" i="18" s="1"/>
  <c r="B15318" i="18" s="1"/>
  <c r="B15319" i="18" s="1"/>
  <c r="B15320" i="18" s="1"/>
  <c r="B15321" i="18" s="1"/>
  <c r="B15322" i="18" s="1"/>
  <c r="B15323" i="18" s="1"/>
  <c r="B15324" i="18" s="1"/>
  <c r="B15325" i="18" s="1"/>
  <c r="B15326" i="18" s="1"/>
  <c r="B15327" i="18" s="1"/>
  <c r="B15328" i="18" s="1"/>
  <c r="B15329" i="18" s="1"/>
  <c r="B15330" i="18" s="1"/>
  <c r="B15331" i="18" s="1"/>
  <c r="B15332" i="18" s="1"/>
  <c r="B15333" i="18" s="1"/>
  <c r="B15334" i="18" s="1"/>
  <c r="B15335" i="18" s="1"/>
  <c r="B15336" i="18" s="1"/>
  <c r="B15337" i="18" s="1"/>
  <c r="B15338" i="18" s="1"/>
  <c r="B15339" i="18" s="1"/>
  <c r="B15340" i="18" s="1"/>
  <c r="B15341" i="18" s="1"/>
  <c r="B15342" i="18" s="1"/>
  <c r="B15343" i="18" s="1"/>
  <c r="B15344" i="18" s="1"/>
  <c r="B15345" i="18" s="1"/>
  <c r="B15346" i="18" s="1"/>
  <c r="B15347" i="18" s="1"/>
  <c r="B15348" i="18" s="1"/>
  <c r="B15349" i="18" s="1"/>
  <c r="B15350" i="18" s="1"/>
  <c r="B15351" i="18" s="1"/>
  <c r="B15352" i="18" s="1"/>
  <c r="B15353" i="18" s="1"/>
  <c r="B15354" i="18" s="1"/>
  <c r="B15355" i="18" s="1"/>
  <c r="B15356" i="18" s="1"/>
  <c r="B15357" i="18" s="1"/>
  <c r="B15358" i="18" s="1"/>
  <c r="B15359" i="18" s="1"/>
  <c r="B15360" i="18" s="1"/>
  <c r="B15361" i="18" s="1"/>
  <c r="B15362" i="18" s="1"/>
  <c r="B15363" i="18" s="1"/>
  <c r="B15364" i="18" s="1"/>
  <c r="B15365" i="18" s="1"/>
  <c r="B15366" i="18" s="1"/>
  <c r="B15367" i="18" s="1"/>
  <c r="B15368" i="18" s="1"/>
  <c r="B15369" i="18" s="1"/>
  <c r="B15370" i="18" s="1"/>
  <c r="B15371" i="18" s="1"/>
  <c r="B15372" i="18" s="1"/>
  <c r="B15373" i="18" s="1"/>
  <c r="M15500" i="18"/>
  <c r="J122" i="20"/>
  <c r="AA122" i="20"/>
  <c r="K122" i="20"/>
  <c r="G121" i="20"/>
  <c r="AZ120" i="20"/>
  <c r="C15248" i="18"/>
  <c r="C15249" i="18" s="1"/>
  <c r="C15250" i="18" s="1"/>
  <c r="C15251" i="18" s="1"/>
  <c r="C15252" i="18" s="1"/>
  <c r="C15253" i="18" s="1"/>
  <c r="C15254" i="18" s="1"/>
  <c r="C15255" i="18" s="1"/>
  <c r="C15256" i="18" s="1"/>
  <c r="C15257" i="18" s="1"/>
  <c r="C15258" i="18" s="1"/>
  <c r="C15259" i="18" s="1"/>
  <c r="C15260" i="18" s="1"/>
  <c r="C15261" i="18" s="1"/>
  <c r="C15262" i="18" s="1"/>
  <c r="C15263" i="18" s="1"/>
  <c r="C15264" i="18" s="1"/>
  <c r="C15265" i="18" s="1"/>
  <c r="C15266" i="18" s="1"/>
  <c r="C15267" i="18" s="1"/>
  <c r="C15268" i="18" s="1"/>
  <c r="C15269" i="18" s="1"/>
  <c r="C15270" i="18" s="1"/>
  <c r="C15271" i="18" s="1"/>
  <c r="C15272" i="18" s="1"/>
  <c r="C15273" i="18" s="1"/>
  <c r="C15274" i="18" s="1"/>
  <c r="C15275" i="18" s="1"/>
  <c r="C15276" i="18" s="1"/>
  <c r="C15277" i="18" s="1"/>
  <c r="C15278" i="18" s="1"/>
  <c r="C15279" i="18" s="1"/>
  <c r="C15280" i="18" s="1"/>
  <c r="C15281" i="18" s="1"/>
  <c r="C15282" i="18" s="1"/>
  <c r="C15283" i="18" s="1"/>
  <c r="C15284" i="18" s="1"/>
  <c r="C15285" i="18" s="1"/>
  <c r="C15286" i="18" s="1"/>
  <c r="C15287" i="18" s="1"/>
  <c r="C15288" i="18" s="1"/>
  <c r="C15289" i="18" s="1"/>
  <c r="C15290" i="18" s="1"/>
  <c r="C15291" i="18" s="1"/>
  <c r="C15292" i="18" s="1"/>
  <c r="C15293" i="18" s="1"/>
  <c r="C15294" i="18" s="1"/>
  <c r="C15295" i="18" s="1"/>
  <c r="C15296" i="18" s="1"/>
  <c r="C15297" i="18" s="1"/>
  <c r="C15298" i="18" s="1"/>
  <c r="C15299" i="18" s="1"/>
  <c r="C15300" i="18" s="1"/>
  <c r="C15301" i="18" s="1"/>
  <c r="C15302" i="18" s="1"/>
  <c r="C15303" i="18" s="1"/>
  <c r="C15304" i="18" s="1"/>
  <c r="C15305" i="18" s="1"/>
  <c r="C15306" i="18" s="1"/>
  <c r="C15307" i="18" s="1"/>
  <c r="C15308" i="18" s="1"/>
  <c r="C15309" i="18" s="1"/>
  <c r="C15310" i="18" s="1"/>
  <c r="C15311" i="18" s="1"/>
  <c r="C15312" i="18" s="1"/>
  <c r="C15313" i="18" s="1"/>
  <c r="C15314" i="18" s="1"/>
  <c r="C15315" i="18" s="1"/>
  <c r="C15316" i="18" s="1"/>
  <c r="C15317" i="18" s="1"/>
  <c r="C15318" i="18" s="1"/>
  <c r="C15319" i="18" s="1"/>
  <c r="C15320" i="18" s="1"/>
  <c r="C15321" i="18" s="1"/>
  <c r="C15322" i="18" s="1"/>
  <c r="C15323" i="18" s="1"/>
  <c r="C15324" i="18" s="1"/>
  <c r="C15325" i="18" s="1"/>
  <c r="C15326" i="18" s="1"/>
  <c r="C15327" i="18" s="1"/>
  <c r="C15328" i="18" s="1"/>
  <c r="C15329" i="18" s="1"/>
  <c r="C15330" i="18" s="1"/>
  <c r="C15331" i="18" s="1"/>
  <c r="C15332" i="18" s="1"/>
  <c r="C15333" i="18" s="1"/>
  <c r="C15334" i="18" s="1"/>
  <c r="C15335" i="18" s="1"/>
  <c r="C15336" i="18" s="1"/>
  <c r="C15337" i="18" s="1"/>
  <c r="C15338" i="18" s="1"/>
  <c r="C15339" i="18" s="1"/>
  <c r="C15340" i="18" s="1"/>
  <c r="C15341" i="18" s="1"/>
  <c r="C15342" i="18" s="1"/>
  <c r="C15343" i="18" s="1"/>
  <c r="C15344" i="18" s="1"/>
  <c r="C15345" i="18" s="1"/>
  <c r="C15346" i="18" s="1"/>
  <c r="C15347" i="18" s="1"/>
  <c r="C15348" i="18" s="1"/>
  <c r="C15349" i="18" s="1"/>
  <c r="C15350" i="18" s="1"/>
  <c r="C15351" i="18" s="1"/>
  <c r="C15352" i="18" s="1"/>
  <c r="C15353" i="18" s="1"/>
  <c r="C15354" i="18" s="1"/>
  <c r="C15355" i="18" s="1"/>
  <c r="C15356" i="18" s="1"/>
  <c r="C15357" i="18" s="1"/>
  <c r="C15358" i="18" s="1"/>
  <c r="C15359" i="18" s="1"/>
  <c r="C15360" i="18" s="1"/>
  <c r="C15361" i="18" s="1"/>
  <c r="C15362" i="18" s="1"/>
  <c r="C15363" i="18" s="1"/>
  <c r="C15364" i="18" s="1"/>
  <c r="C15365" i="18" s="1"/>
  <c r="C15366" i="18" s="1"/>
  <c r="C15367" i="18" s="1"/>
  <c r="C15368" i="18" s="1"/>
  <c r="C15369" i="18" s="1"/>
  <c r="C15370" i="18" s="1"/>
  <c r="C15371" i="18" s="1"/>
  <c r="C15372" i="18" s="1"/>
  <c r="C15373" i="18" s="1"/>
  <c r="D123" i="20"/>
  <c r="B123" i="20" s="1"/>
  <c r="J15176" i="18" l="1"/>
  <c r="J14328" i="18"/>
  <c r="J14356" i="18" s="1"/>
  <c r="J14358" i="18" s="1"/>
  <c r="J14336" i="18" s="1"/>
  <c r="J15150" i="18"/>
  <c r="J15155" i="18" s="1"/>
  <c r="D15202" i="18" s="1"/>
  <c r="J15175" i="18"/>
  <c r="J15159" i="18"/>
  <c r="J15192" i="18"/>
  <c r="J15235" i="18"/>
  <c r="J15196" i="18"/>
  <c r="J15193" i="18"/>
  <c r="J15191" i="18"/>
  <c r="I15347" i="18"/>
  <c r="J15354" i="18" s="1"/>
  <c r="J15355" i="18" s="1"/>
  <c r="G15266" i="18"/>
  <c r="J15307" i="18"/>
  <c r="I15305" i="18"/>
  <c r="G15271" i="18"/>
  <c r="J14215" i="18"/>
  <c r="J14224" i="18"/>
  <c r="J14214" i="18"/>
  <c r="J14216" i="18"/>
  <c r="J14703" i="18"/>
  <c r="J14701" i="18"/>
  <c r="J14705" i="18"/>
  <c r="J14702" i="18"/>
  <c r="J14700" i="18"/>
  <c r="E15214" i="18"/>
  <c r="D15214" i="18"/>
  <c r="F15214" i="18"/>
  <c r="I15276" i="18"/>
  <c r="J15277" i="18"/>
  <c r="I15344" i="18"/>
  <c r="J14807" i="18"/>
  <c r="J14786" i="18"/>
  <c r="J14793" i="18"/>
  <c r="J14790" i="18"/>
  <c r="J14789" i="18"/>
  <c r="J14788" i="18"/>
  <c r="J14787" i="18"/>
  <c r="J14792" i="18"/>
  <c r="J14791" i="18"/>
  <c r="G15391" i="18"/>
  <c r="G15498" i="18"/>
  <c r="J15384" i="18"/>
  <c r="I15402" i="18" s="1"/>
  <c r="G15390" i="18"/>
  <c r="J15070" i="18"/>
  <c r="J15034" i="18"/>
  <c r="J15067" i="18"/>
  <c r="J15066" i="18"/>
  <c r="J15109" i="18"/>
  <c r="J15033" i="18"/>
  <c r="D15076" i="18"/>
  <c r="J15065" i="18"/>
  <c r="I15345" i="18"/>
  <c r="J15303" i="18"/>
  <c r="H15254" i="18"/>
  <c r="I15302" i="18"/>
  <c r="J14451" i="18"/>
  <c r="J14450" i="18"/>
  <c r="J14453" i="18"/>
  <c r="J14449" i="18"/>
  <c r="J14448" i="18"/>
  <c r="I15195" i="18"/>
  <c r="J15195" i="18" s="1"/>
  <c r="J15194" i="18"/>
  <c r="J14859" i="18"/>
  <c r="G14824" i="18"/>
  <c r="J15068" i="18"/>
  <c r="J15182" i="18"/>
  <c r="J15187" i="18" s="1"/>
  <c r="J14086" i="18"/>
  <c r="G15260" i="18"/>
  <c r="H15255" i="18"/>
  <c r="I15320" i="18" s="1"/>
  <c r="J15339" i="18"/>
  <c r="G15269" i="18"/>
  <c r="J14579" i="18"/>
  <c r="J14577" i="18"/>
  <c r="J14576" i="18"/>
  <c r="J14575" i="18"/>
  <c r="J14574" i="18"/>
  <c r="J14580" i="18" s="1"/>
  <c r="J14608" i="18" s="1"/>
  <c r="J14610" i="18" s="1"/>
  <c r="J14588" i="18" s="1"/>
  <c r="J15069" i="18"/>
  <c r="J15215" i="18"/>
  <c r="J15239" i="18" s="1"/>
  <c r="J14089" i="18"/>
  <c r="J14098" i="18"/>
  <c r="J14088" i="18"/>
  <c r="J14090" i="18"/>
  <c r="I15328" i="18"/>
  <c r="G15268" i="18"/>
  <c r="J15275" i="18"/>
  <c r="J15340" i="18"/>
  <c r="I15225" i="18"/>
  <c r="I15476" i="18"/>
  <c r="J15466" i="18"/>
  <c r="J15429" i="18"/>
  <c r="J15374" i="18"/>
  <c r="J15432" i="18"/>
  <c r="J15401" i="18"/>
  <c r="G15396" i="18"/>
  <c r="J15427" i="18" s="1"/>
  <c r="I15471" i="18"/>
  <c r="I15431" i="18"/>
  <c r="H15381" i="18"/>
  <c r="I15446" i="18" s="1"/>
  <c r="G15386" i="18"/>
  <c r="I15454" i="18"/>
  <c r="G15393" i="18"/>
  <c r="J15403" i="18"/>
  <c r="G15395" i="18"/>
  <c r="I15470" i="18"/>
  <c r="G15394" i="18"/>
  <c r="I15428" i="18"/>
  <c r="J15430" i="18"/>
  <c r="G15397" i="18"/>
  <c r="J15465" i="18"/>
  <c r="J15433" i="18"/>
  <c r="H15380" i="18"/>
  <c r="G15392" i="18"/>
  <c r="H15505" i="18"/>
  <c r="G15510" i="18"/>
  <c r="J14933" i="18"/>
  <c r="J14917" i="18"/>
  <c r="J14918" i="18"/>
  <c r="J14919" i="18"/>
  <c r="J14915" i="18"/>
  <c r="J14912" i="18"/>
  <c r="J14913" i="18"/>
  <c r="J14914" i="18"/>
  <c r="J14916" i="18"/>
  <c r="J14985" i="18"/>
  <c r="G14950" i="18"/>
  <c r="G15267" i="18"/>
  <c r="J15304" i="18"/>
  <c r="J14212" i="18"/>
  <c r="N121" i="20"/>
  <c r="L121" i="20"/>
  <c r="A15374" i="18"/>
  <c r="A15375" i="18" s="1"/>
  <c r="A15376" i="18" s="1"/>
  <c r="A15377" i="18" s="1"/>
  <c r="A15378" i="18" s="1"/>
  <c r="A15379" i="18" s="1"/>
  <c r="A15380" i="18" s="1"/>
  <c r="A15381" i="18" s="1"/>
  <c r="A15382" i="18" s="1"/>
  <c r="A15383" i="18" s="1"/>
  <c r="A15384" i="18" s="1"/>
  <c r="A15385" i="18" s="1"/>
  <c r="A15386" i="18" s="1"/>
  <c r="A15387" i="18" s="1"/>
  <c r="A15388" i="18" s="1"/>
  <c r="A15389" i="18" s="1"/>
  <c r="A15390" i="18" s="1"/>
  <c r="A15391" i="18" s="1"/>
  <c r="A15392" i="18" s="1"/>
  <c r="A15393" i="18" s="1"/>
  <c r="A15394" i="18" s="1"/>
  <c r="A15395" i="18" s="1"/>
  <c r="A15396" i="18" s="1"/>
  <c r="A15397" i="18" s="1"/>
  <c r="A15398" i="18" s="1"/>
  <c r="A15399" i="18" s="1"/>
  <c r="A15400" i="18" s="1"/>
  <c r="A15401" i="18" s="1"/>
  <c r="A15402" i="18" s="1"/>
  <c r="A15403" i="18" s="1"/>
  <c r="A15404" i="18" s="1"/>
  <c r="A15405" i="18" s="1"/>
  <c r="A15406" i="18" s="1"/>
  <c r="A15407" i="18" s="1"/>
  <c r="A15408" i="18" s="1"/>
  <c r="A15409" i="18" s="1"/>
  <c r="A15410" i="18" s="1"/>
  <c r="A15411" i="18" s="1"/>
  <c r="A15412" i="18" s="1"/>
  <c r="A15413" i="18" s="1"/>
  <c r="A15414" i="18" s="1"/>
  <c r="A15415" i="18" s="1"/>
  <c r="A15416" i="18" s="1"/>
  <c r="A15417" i="18" s="1"/>
  <c r="A15418" i="18" s="1"/>
  <c r="A15419" i="18" s="1"/>
  <c r="A15420" i="18" s="1"/>
  <c r="A15421" i="18" s="1"/>
  <c r="A15422" i="18" s="1"/>
  <c r="A15423" i="18" s="1"/>
  <c r="A15424" i="18" s="1"/>
  <c r="A15425" i="18" s="1"/>
  <c r="A15426" i="18" s="1"/>
  <c r="A15427" i="18" s="1"/>
  <c r="A15428" i="18" s="1"/>
  <c r="A15429" i="18" s="1"/>
  <c r="A15430" i="18" s="1"/>
  <c r="A15431" i="18" s="1"/>
  <c r="A15432" i="18" s="1"/>
  <c r="A15433" i="18" s="1"/>
  <c r="A15434" i="18" s="1"/>
  <c r="A15435" i="18" s="1"/>
  <c r="A15436" i="18" s="1"/>
  <c r="A15437" i="18" s="1"/>
  <c r="A15438" i="18" s="1"/>
  <c r="A15439" i="18" s="1"/>
  <c r="A15440" i="18" s="1"/>
  <c r="A15441" i="18" s="1"/>
  <c r="A15442" i="18" s="1"/>
  <c r="A15443" i="18" s="1"/>
  <c r="A15444" i="18" s="1"/>
  <c r="A15445" i="18" s="1"/>
  <c r="A15446" i="18" s="1"/>
  <c r="A15447" i="18" s="1"/>
  <c r="A15448" i="18" s="1"/>
  <c r="A15449" i="18" s="1"/>
  <c r="A15450" i="18" s="1"/>
  <c r="A15451" i="18" s="1"/>
  <c r="A15452" i="18" s="1"/>
  <c r="A15453" i="18" s="1"/>
  <c r="A15454" i="18" s="1"/>
  <c r="A15455" i="18" s="1"/>
  <c r="A15456" i="18" s="1"/>
  <c r="A15457" i="18" s="1"/>
  <c r="A15458" i="18" s="1"/>
  <c r="A15459" i="18" s="1"/>
  <c r="A15460" i="18" s="1"/>
  <c r="A15461" i="18" s="1"/>
  <c r="A15462" i="18" s="1"/>
  <c r="A15463" i="18" s="1"/>
  <c r="A15464" i="18" s="1"/>
  <c r="A15465" i="18" s="1"/>
  <c r="A15466" i="18" s="1"/>
  <c r="A15467" i="18" s="1"/>
  <c r="A15468" i="18" s="1"/>
  <c r="A15469" i="18" s="1"/>
  <c r="A15470" i="18" s="1"/>
  <c r="A15471" i="18" s="1"/>
  <c r="A15472" i="18" s="1"/>
  <c r="A15473" i="18" s="1"/>
  <c r="A15474" i="18" s="1"/>
  <c r="A15475" i="18" s="1"/>
  <c r="A15476" i="18" s="1"/>
  <c r="A15477" i="18" s="1"/>
  <c r="A15478" i="18" s="1"/>
  <c r="A15479" i="18" s="1"/>
  <c r="A15480" i="18" s="1"/>
  <c r="A15481" i="18" s="1"/>
  <c r="A15482" i="18" s="1"/>
  <c r="A15483" i="18" s="1"/>
  <c r="A15484" i="18" s="1"/>
  <c r="A15485" i="18" s="1"/>
  <c r="A15486" i="18" s="1"/>
  <c r="A15487" i="18" s="1"/>
  <c r="A15488" i="18" s="1"/>
  <c r="A15489" i="18" s="1"/>
  <c r="A15490" i="18" s="1"/>
  <c r="A15491" i="18" s="1"/>
  <c r="A15492" i="18" s="1"/>
  <c r="A15493" i="18" s="1"/>
  <c r="A15494" i="18" s="1"/>
  <c r="A15495" i="18" s="1"/>
  <c r="A15496" i="18" s="1"/>
  <c r="A15497" i="18" s="1"/>
  <c r="A15498" i="18" s="1"/>
  <c r="A15499" i="18" s="1"/>
  <c r="G122" i="20"/>
  <c r="AY122" i="20" s="1"/>
  <c r="K123" i="20"/>
  <c r="F123" i="20"/>
  <c r="P123" i="20" s="1"/>
  <c r="J123" i="20"/>
  <c r="AA123" i="20"/>
  <c r="Q122" i="20"/>
  <c r="B15374" i="18"/>
  <c r="B15375" i="18" s="1"/>
  <c r="B15376" i="18" s="1"/>
  <c r="B15377" i="18" s="1"/>
  <c r="B15378" i="18" s="1"/>
  <c r="B15379" i="18" s="1"/>
  <c r="B15380" i="18" s="1"/>
  <c r="B15381" i="18" s="1"/>
  <c r="B15382" i="18" s="1"/>
  <c r="B15383" i="18" s="1"/>
  <c r="B15384" i="18" s="1"/>
  <c r="B15385" i="18" s="1"/>
  <c r="B15386" i="18" s="1"/>
  <c r="B15387" i="18" s="1"/>
  <c r="B15388" i="18" s="1"/>
  <c r="B15389" i="18" s="1"/>
  <c r="B15390" i="18" s="1"/>
  <c r="B15391" i="18" s="1"/>
  <c r="B15392" i="18" s="1"/>
  <c r="B15393" i="18" s="1"/>
  <c r="B15394" i="18" s="1"/>
  <c r="B15395" i="18" s="1"/>
  <c r="B15396" i="18" s="1"/>
  <c r="B15397" i="18" s="1"/>
  <c r="B15398" i="18" s="1"/>
  <c r="B15399" i="18" s="1"/>
  <c r="B15400" i="18" s="1"/>
  <c r="B15401" i="18" s="1"/>
  <c r="B15402" i="18" s="1"/>
  <c r="B15403" i="18" s="1"/>
  <c r="B15404" i="18" s="1"/>
  <c r="B15405" i="18" s="1"/>
  <c r="B15406" i="18" s="1"/>
  <c r="B15407" i="18" s="1"/>
  <c r="B15408" i="18" s="1"/>
  <c r="B15409" i="18" s="1"/>
  <c r="B15410" i="18" s="1"/>
  <c r="B15411" i="18" s="1"/>
  <c r="B15412" i="18" s="1"/>
  <c r="B15413" i="18" s="1"/>
  <c r="B15414" i="18" s="1"/>
  <c r="B15415" i="18" s="1"/>
  <c r="B15416" i="18" s="1"/>
  <c r="B15417" i="18" s="1"/>
  <c r="B15418" i="18" s="1"/>
  <c r="B15419" i="18" s="1"/>
  <c r="B15420" i="18" s="1"/>
  <c r="B15421" i="18" s="1"/>
  <c r="B15422" i="18" s="1"/>
  <c r="B15423" i="18" s="1"/>
  <c r="B15424" i="18" s="1"/>
  <c r="B15425" i="18" s="1"/>
  <c r="B15426" i="18" s="1"/>
  <c r="B15427" i="18" s="1"/>
  <c r="B15428" i="18" s="1"/>
  <c r="B15429" i="18" s="1"/>
  <c r="B15430" i="18" s="1"/>
  <c r="B15431" i="18" s="1"/>
  <c r="B15432" i="18" s="1"/>
  <c r="B15433" i="18" s="1"/>
  <c r="B15434" i="18" s="1"/>
  <c r="B15435" i="18" s="1"/>
  <c r="B15436" i="18" s="1"/>
  <c r="B15437" i="18" s="1"/>
  <c r="B15438" i="18" s="1"/>
  <c r="B15439" i="18" s="1"/>
  <c r="B15440" i="18" s="1"/>
  <c r="B15441" i="18" s="1"/>
  <c r="B15442" i="18" s="1"/>
  <c r="B15443" i="18" s="1"/>
  <c r="B15444" i="18" s="1"/>
  <c r="B15445" i="18" s="1"/>
  <c r="B15446" i="18" s="1"/>
  <c r="B15447" i="18" s="1"/>
  <c r="B15448" i="18" s="1"/>
  <c r="B15449" i="18" s="1"/>
  <c r="B15450" i="18" s="1"/>
  <c r="B15451" i="18" s="1"/>
  <c r="B15452" i="18" s="1"/>
  <c r="B15453" i="18" s="1"/>
  <c r="B15454" i="18" s="1"/>
  <c r="B15455" i="18" s="1"/>
  <c r="B15456" i="18" s="1"/>
  <c r="B15457" i="18" s="1"/>
  <c r="B15458" i="18" s="1"/>
  <c r="B15459" i="18" s="1"/>
  <c r="B15460" i="18" s="1"/>
  <c r="B15461" i="18" s="1"/>
  <c r="B15462" i="18" s="1"/>
  <c r="B15463" i="18" s="1"/>
  <c r="B15464" i="18" s="1"/>
  <c r="B15465" i="18" s="1"/>
  <c r="B15466" i="18" s="1"/>
  <c r="B15467" i="18" s="1"/>
  <c r="B15468" i="18" s="1"/>
  <c r="B15469" i="18" s="1"/>
  <c r="B15470" i="18" s="1"/>
  <c r="B15471" i="18" s="1"/>
  <c r="B15472" i="18" s="1"/>
  <c r="B15473" i="18" s="1"/>
  <c r="B15474" i="18" s="1"/>
  <c r="B15475" i="18" s="1"/>
  <c r="B15476" i="18" s="1"/>
  <c r="B15477" i="18" s="1"/>
  <c r="B15478" i="18" s="1"/>
  <c r="B15479" i="18" s="1"/>
  <c r="B15480" i="18" s="1"/>
  <c r="B15481" i="18" s="1"/>
  <c r="B15482" i="18" s="1"/>
  <c r="B15483" i="18" s="1"/>
  <c r="B15484" i="18" s="1"/>
  <c r="B15485" i="18" s="1"/>
  <c r="B15486" i="18" s="1"/>
  <c r="B15487" i="18" s="1"/>
  <c r="B15488" i="18" s="1"/>
  <c r="B15489" i="18" s="1"/>
  <c r="B15490" i="18" s="1"/>
  <c r="B15491" i="18" s="1"/>
  <c r="B15492" i="18" s="1"/>
  <c r="B15493" i="18" s="1"/>
  <c r="B15494" i="18" s="1"/>
  <c r="B15495" i="18" s="1"/>
  <c r="B15496" i="18" s="1"/>
  <c r="B15497" i="18" s="1"/>
  <c r="B15498" i="18" s="1"/>
  <c r="B15499" i="18" s="1"/>
  <c r="C124" i="20"/>
  <c r="D124" i="20"/>
  <c r="B124" i="20" s="1"/>
  <c r="C15374" i="18"/>
  <c r="C15375" i="18" s="1"/>
  <c r="C15376" i="18" s="1"/>
  <c r="C15377" i="18" s="1"/>
  <c r="C15378" i="18" s="1"/>
  <c r="C15379" i="18" s="1"/>
  <c r="C15380" i="18" s="1"/>
  <c r="C15381" i="18" s="1"/>
  <c r="C15382" i="18" s="1"/>
  <c r="C15383" i="18" s="1"/>
  <c r="C15384" i="18" s="1"/>
  <c r="C15385" i="18" s="1"/>
  <c r="C15386" i="18" s="1"/>
  <c r="C15387" i="18" s="1"/>
  <c r="C15388" i="18" s="1"/>
  <c r="C15389" i="18" s="1"/>
  <c r="C15390" i="18" s="1"/>
  <c r="C15391" i="18" s="1"/>
  <c r="C15392" i="18" s="1"/>
  <c r="C15393" i="18" s="1"/>
  <c r="C15394" i="18" s="1"/>
  <c r="C15395" i="18" s="1"/>
  <c r="C15396" i="18" s="1"/>
  <c r="C15397" i="18" s="1"/>
  <c r="C15398" i="18" s="1"/>
  <c r="C15399" i="18" s="1"/>
  <c r="C15400" i="18" s="1"/>
  <c r="C15401" i="18" s="1"/>
  <c r="C15402" i="18" s="1"/>
  <c r="C15403" i="18" s="1"/>
  <c r="C15404" i="18" s="1"/>
  <c r="C15405" i="18" s="1"/>
  <c r="C15406" i="18" s="1"/>
  <c r="C15407" i="18" s="1"/>
  <c r="C15408" i="18" s="1"/>
  <c r="C15409" i="18" s="1"/>
  <c r="C15410" i="18" s="1"/>
  <c r="C15411" i="18" s="1"/>
  <c r="C15412" i="18" s="1"/>
  <c r="C15413" i="18" s="1"/>
  <c r="C15414" i="18" s="1"/>
  <c r="C15415" i="18" s="1"/>
  <c r="C15416" i="18" s="1"/>
  <c r="C15417" i="18" s="1"/>
  <c r="C15418" i="18" s="1"/>
  <c r="C15419" i="18" s="1"/>
  <c r="C15420" i="18" s="1"/>
  <c r="C15421" i="18" s="1"/>
  <c r="C15422" i="18" s="1"/>
  <c r="C15423" i="18" s="1"/>
  <c r="C15424" i="18" s="1"/>
  <c r="C15425" i="18" s="1"/>
  <c r="C15426" i="18" s="1"/>
  <c r="C15427" i="18" s="1"/>
  <c r="C15428" i="18" s="1"/>
  <c r="C15429" i="18" s="1"/>
  <c r="C15430" i="18" s="1"/>
  <c r="C15431" i="18" s="1"/>
  <c r="C15432" i="18" s="1"/>
  <c r="C15433" i="18" s="1"/>
  <c r="C15434" i="18" s="1"/>
  <c r="C15435" i="18" s="1"/>
  <c r="C15436" i="18" s="1"/>
  <c r="C15437" i="18" s="1"/>
  <c r="C15438" i="18" s="1"/>
  <c r="C15439" i="18" s="1"/>
  <c r="C15440" i="18" s="1"/>
  <c r="C15441" i="18" s="1"/>
  <c r="C15442" i="18" s="1"/>
  <c r="C15443" i="18" s="1"/>
  <c r="C15444" i="18" s="1"/>
  <c r="C15445" i="18" s="1"/>
  <c r="C15446" i="18" s="1"/>
  <c r="C15447" i="18" s="1"/>
  <c r="C15448" i="18" s="1"/>
  <c r="C15449" i="18" s="1"/>
  <c r="C15450" i="18" s="1"/>
  <c r="C15451" i="18" s="1"/>
  <c r="C15452" i="18" s="1"/>
  <c r="C15453" i="18" s="1"/>
  <c r="C15454" i="18" s="1"/>
  <c r="C15455" i="18" s="1"/>
  <c r="C15456" i="18" s="1"/>
  <c r="C15457" i="18" s="1"/>
  <c r="C15458" i="18" s="1"/>
  <c r="C15459" i="18" s="1"/>
  <c r="C15460" i="18" s="1"/>
  <c r="C15461" i="18" s="1"/>
  <c r="C15462" i="18" s="1"/>
  <c r="C15463" i="18" s="1"/>
  <c r="C15464" i="18" s="1"/>
  <c r="C15465" i="18" s="1"/>
  <c r="C15466" i="18" s="1"/>
  <c r="C15467" i="18" s="1"/>
  <c r="C15468" i="18" s="1"/>
  <c r="C15469" i="18" s="1"/>
  <c r="C15470" i="18" s="1"/>
  <c r="C15471" i="18" s="1"/>
  <c r="C15472" i="18" s="1"/>
  <c r="C15473" i="18" s="1"/>
  <c r="C15474" i="18" s="1"/>
  <c r="C15475" i="18" s="1"/>
  <c r="C15476" i="18" s="1"/>
  <c r="C15477" i="18" s="1"/>
  <c r="C15478" i="18" s="1"/>
  <c r="C15479" i="18" s="1"/>
  <c r="C15480" i="18" s="1"/>
  <c r="C15481" i="18" s="1"/>
  <c r="C15482" i="18" s="1"/>
  <c r="C15483" i="18" s="1"/>
  <c r="C15484" i="18" s="1"/>
  <c r="C15485" i="18" s="1"/>
  <c r="C15486" i="18" s="1"/>
  <c r="C15487" i="18" s="1"/>
  <c r="C15488" i="18" s="1"/>
  <c r="C15489" i="18" s="1"/>
  <c r="C15490" i="18" s="1"/>
  <c r="C15491" i="18" s="1"/>
  <c r="C15492" i="18" s="1"/>
  <c r="C15493" i="18" s="1"/>
  <c r="C15494" i="18" s="1"/>
  <c r="C15495" i="18" s="1"/>
  <c r="C15496" i="18" s="1"/>
  <c r="C15497" i="18" s="1"/>
  <c r="C15498" i="18" s="1"/>
  <c r="C15499" i="18" s="1"/>
  <c r="H121" i="20"/>
  <c r="AL121" i="20"/>
  <c r="AX121" i="20"/>
  <c r="O121" i="20"/>
  <c r="AN121" i="20"/>
  <c r="AH121" i="20"/>
  <c r="AS121" i="20"/>
  <c r="AE121" i="20"/>
  <c r="AI121" i="20"/>
  <c r="AQ121" i="20"/>
  <c r="AJ121" i="20"/>
  <c r="AT121" i="20"/>
  <c r="AD121" i="20"/>
  <c r="M121" i="20"/>
  <c r="AW121" i="20"/>
  <c r="AR121" i="20"/>
  <c r="AY121" i="20"/>
  <c r="AV121" i="20"/>
  <c r="AC121" i="20"/>
  <c r="AK121" i="20"/>
  <c r="AM121" i="20"/>
  <c r="AP121" i="20"/>
  <c r="AU121" i="20"/>
  <c r="AG121" i="20"/>
  <c r="AB121" i="20"/>
  <c r="AF121" i="20"/>
  <c r="AO121" i="20"/>
  <c r="AT122" i="20"/>
  <c r="AP122" i="20"/>
  <c r="AL122" i="20"/>
  <c r="AU122" i="20"/>
  <c r="AE122" i="20"/>
  <c r="M15626" i="18"/>
  <c r="G123" i="20"/>
  <c r="AK122" i="20" l="1"/>
  <c r="J15160" i="18"/>
  <c r="J15431" i="18"/>
  <c r="J14359" i="18"/>
  <c r="J14360" i="18" s="1"/>
  <c r="J14337" i="18" s="1"/>
  <c r="J14361" i="18" s="1"/>
  <c r="J14362" i="18" s="1"/>
  <c r="J14348" i="18" s="1"/>
  <c r="J14349" i="18" s="1"/>
  <c r="I15472" i="18"/>
  <c r="J15035" i="18"/>
  <c r="J15467" i="18"/>
  <c r="J15491" i="18" s="1"/>
  <c r="G15522" i="18"/>
  <c r="I15602" i="18"/>
  <c r="J15500" i="18"/>
  <c r="I15473" i="18"/>
  <c r="J15480" i="18" s="1"/>
  <c r="J15481" i="18" s="1"/>
  <c r="J14611" i="18"/>
  <c r="J14612" i="18" s="1"/>
  <c r="J14589" i="18" s="1"/>
  <c r="J14613" i="18" s="1"/>
  <c r="J14614" i="18" s="1"/>
  <c r="J14600" i="18" s="1"/>
  <c r="J14601" i="18" s="1"/>
  <c r="J15341" i="18"/>
  <c r="J15365" i="18" s="1"/>
  <c r="J14794" i="18"/>
  <c r="J14087" i="18"/>
  <c r="J14111" i="18" s="1"/>
  <c r="J14112" i="18" s="1"/>
  <c r="I15321" i="18"/>
  <c r="J15302" i="18"/>
  <c r="E15340" i="18"/>
  <c r="D15340" i="18"/>
  <c r="F15340" i="18"/>
  <c r="J15402" i="18"/>
  <c r="J15407" i="18" s="1"/>
  <c r="I15346" i="18"/>
  <c r="I15351" i="18" s="1"/>
  <c r="J15305" i="18"/>
  <c r="J15197" i="18"/>
  <c r="G15636" i="18"/>
  <c r="H15631" i="18"/>
  <c r="I15477" i="18"/>
  <c r="I15447" i="18"/>
  <c r="J15045" i="18"/>
  <c r="J15301" i="18"/>
  <c r="J15308" i="18" s="1"/>
  <c r="J15313" i="18" s="1"/>
  <c r="J14454" i="18"/>
  <c r="J14482" i="18" s="1"/>
  <c r="J14484" i="18" s="1"/>
  <c r="J14462" i="18" s="1"/>
  <c r="J15071" i="18"/>
  <c r="J14706" i="18"/>
  <c r="J14734" i="18" s="1"/>
  <c r="J14736" i="18" s="1"/>
  <c r="J14714" i="18" s="1"/>
  <c r="J14213" i="18"/>
  <c r="J14237" i="18" s="1"/>
  <c r="J14238" i="18" s="1"/>
  <c r="J15161" i="18"/>
  <c r="J14920" i="18"/>
  <c r="G15624" i="18"/>
  <c r="G15516" i="18"/>
  <c r="G15517" i="18"/>
  <c r="J15510" i="18"/>
  <c r="J15556" i="18" s="1"/>
  <c r="J15428" i="18"/>
  <c r="J15434" i="18" s="1"/>
  <c r="J15439" i="18" s="1"/>
  <c r="F15466" i="18"/>
  <c r="E15466" i="18"/>
  <c r="D15466" i="18"/>
  <c r="J15044" i="18"/>
  <c r="J15276" i="18"/>
  <c r="J15281" i="18" s="1"/>
  <c r="N123" i="20"/>
  <c r="L123" i="20"/>
  <c r="H122" i="20"/>
  <c r="L122" i="20"/>
  <c r="M122" i="20" s="1"/>
  <c r="N122" i="20"/>
  <c r="O122" i="20" s="1"/>
  <c r="AH122" i="20"/>
  <c r="AC122" i="20"/>
  <c r="AF122" i="20"/>
  <c r="AN122" i="20"/>
  <c r="AW122" i="20"/>
  <c r="AX122" i="20"/>
  <c r="AS122" i="20"/>
  <c r="AR122" i="20"/>
  <c r="AD122" i="20"/>
  <c r="Q123" i="20"/>
  <c r="AB122" i="20"/>
  <c r="AQ122" i="20"/>
  <c r="AV122" i="20"/>
  <c r="AG122" i="20"/>
  <c r="AO122" i="20"/>
  <c r="AJ122" i="20"/>
  <c r="AI122" i="20"/>
  <c r="AM122" i="20"/>
  <c r="E111" i="20"/>
  <c r="I111" i="20" s="1"/>
  <c r="A15500" i="18"/>
  <c r="A15501" i="18" s="1"/>
  <c r="A15502" i="18" s="1"/>
  <c r="A15503" i="18" s="1"/>
  <c r="A15504" i="18" s="1"/>
  <c r="A15505" i="18" s="1"/>
  <c r="A15506" i="18" s="1"/>
  <c r="A15507" i="18" s="1"/>
  <c r="A15508" i="18" s="1"/>
  <c r="A15509" i="18" s="1"/>
  <c r="A15510" i="18" s="1"/>
  <c r="A15511" i="18" s="1"/>
  <c r="A15512" i="18" s="1"/>
  <c r="A15513" i="18" s="1"/>
  <c r="A15514" i="18" s="1"/>
  <c r="A15515" i="18" s="1"/>
  <c r="A15516" i="18" s="1"/>
  <c r="A15517" i="18" s="1"/>
  <c r="A15518" i="18" s="1"/>
  <c r="A15519" i="18" s="1"/>
  <c r="A15520" i="18" s="1"/>
  <c r="A15521" i="18" s="1"/>
  <c r="A15522" i="18" s="1"/>
  <c r="A15523" i="18" s="1"/>
  <c r="A15524" i="18" s="1"/>
  <c r="A15525" i="18" s="1"/>
  <c r="A15526" i="18" s="1"/>
  <c r="A15527" i="18" s="1"/>
  <c r="A15528" i="18" s="1"/>
  <c r="A15529" i="18" s="1"/>
  <c r="A15530" i="18" s="1"/>
  <c r="A15531" i="18" s="1"/>
  <c r="A15532" i="18" s="1"/>
  <c r="A15533" i="18" s="1"/>
  <c r="A15534" i="18" s="1"/>
  <c r="A15535" i="18" s="1"/>
  <c r="A15536" i="18" s="1"/>
  <c r="A15537" i="18" s="1"/>
  <c r="A15538" i="18" s="1"/>
  <c r="A15539" i="18" s="1"/>
  <c r="A15540" i="18" s="1"/>
  <c r="A15541" i="18" s="1"/>
  <c r="A15542" i="18" s="1"/>
  <c r="A15543" i="18" s="1"/>
  <c r="A15544" i="18" s="1"/>
  <c r="A15545" i="18" s="1"/>
  <c r="A15546" i="18" s="1"/>
  <c r="A15547" i="18" s="1"/>
  <c r="A15548" i="18" s="1"/>
  <c r="A15549" i="18" s="1"/>
  <c r="A15550" i="18" s="1"/>
  <c r="A15551" i="18" s="1"/>
  <c r="A15552" i="18" s="1"/>
  <c r="A15553" i="18" s="1"/>
  <c r="A15554" i="18" s="1"/>
  <c r="A15555" i="18" s="1"/>
  <c r="A15556" i="18" s="1"/>
  <c r="A15557" i="18" s="1"/>
  <c r="A15558" i="18" s="1"/>
  <c r="A15559" i="18" s="1"/>
  <c r="A15560" i="18" s="1"/>
  <c r="A15561" i="18" s="1"/>
  <c r="A15562" i="18" s="1"/>
  <c r="A15563" i="18" s="1"/>
  <c r="A15564" i="18" s="1"/>
  <c r="A15565" i="18" s="1"/>
  <c r="A15566" i="18" s="1"/>
  <c r="A15567" i="18" s="1"/>
  <c r="A15568" i="18" s="1"/>
  <c r="A15569" i="18" s="1"/>
  <c r="A15570" i="18" s="1"/>
  <c r="A15571" i="18" s="1"/>
  <c r="A15572" i="18" s="1"/>
  <c r="A15573" i="18" s="1"/>
  <c r="A15574" i="18" s="1"/>
  <c r="A15575" i="18" s="1"/>
  <c r="A15576" i="18" s="1"/>
  <c r="A15577" i="18" s="1"/>
  <c r="A15578" i="18" s="1"/>
  <c r="A15579" i="18" s="1"/>
  <c r="A15580" i="18" s="1"/>
  <c r="A15581" i="18" s="1"/>
  <c r="A15582" i="18" s="1"/>
  <c r="A15583" i="18" s="1"/>
  <c r="A15584" i="18" s="1"/>
  <c r="A15585" i="18" s="1"/>
  <c r="A15586" i="18" s="1"/>
  <c r="A15587" i="18" s="1"/>
  <c r="A15588" i="18" s="1"/>
  <c r="A15589" i="18" s="1"/>
  <c r="A15590" i="18" s="1"/>
  <c r="A15591" i="18" s="1"/>
  <c r="A15592" i="18" s="1"/>
  <c r="A15593" i="18" s="1"/>
  <c r="A15594" i="18" s="1"/>
  <c r="A15595" i="18" s="1"/>
  <c r="A15596" i="18" s="1"/>
  <c r="A15597" i="18" s="1"/>
  <c r="A15598" i="18" s="1"/>
  <c r="A15599" i="18" s="1"/>
  <c r="A15600" i="18" s="1"/>
  <c r="A15601" i="18" s="1"/>
  <c r="A15602" i="18" s="1"/>
  <c r="A15603" i="18" s="1"/>
  <c r="A15604" i="18" s="1"/>
  <c r="A15605" i="18" s="1"/>
  <c r="A15606" i="18" s="1"/>
  <c r="A15607" i="18" s="1"/>
  <c r="A15608" i="18" s="1"/>
  <c r="A15609" i="18" s="1"/>
  <c r="A15610" i="18" s="1"/>
  <c r="A15611" i="18" s="1"/>
  <c r="A15612" i="18" s="1"/>
  <c r="A15613" i="18" s="1"/>
  <c r="A15614" i="18" s="1"/>
  <c r="A15615" i="18" s="1"/>
  <c r="A15616" i="18" s="1"/>
  <c r="A15617" i="18" s="1"/>
  <c r="A15618" i="18" s="1"/>
  <c r="A15619" i="18" s="1"/>
  <c r="A15620" i="18" s="1"/>
  <c r="A15621" i="18" s="1"/>
  <c r="A15622" i="18" s="1"/>
  <c r="A15623" i="18" s="1"/>
  <c r="A15624" i="18" s="1"/>
  <c r="A15625" i="18" s="1"/>
  <c r="H123" i="20"/>
  <c r="F124" i="20"/>
  <c r="P124" i="20" s="1"/>
  <c r="K124" i="20"/>
  <c r="E113" i="20"/>
  <c r="I113" i="20" s="1"/>
  <c r="R121" i="20"/>
  <c r="AZ121" i="20"/>
  <c r="C125" i="20"/>
  <c r="B15500" i="18"/>
  <c r="B15501" i="18" s="1"/>
  <c r="B15502" i="18" s="1"/>
  <c r="B15503" i="18" s="1"/>
  <c r="B15504" i="18" s="1"/>
  <c r="B15505" i="18" s="1"/>
  <c r="B15506" i="18" s="1"/>
  <c r="B15507" i="18" s="1"/>
  <c r="B15508" i="18" s="1"/>
  <c r="B15509" i="18" s="1"/>
  <c r="B15510" i="18" s="1"/>
  <c r="B15511" i="18" s="1"/>
  <c r="B15512" i="18" s="1"/>
  <c r="B15513" i="18" s="1"/>
  <c r="B15514" i="18" s="1"/>
  <c r="B15515" i="18" s="1"/>
  <c r="B15516" i="18" s="1"/>
  <c r="B15517" i="18" s="1"/>
  <c r="B15518" i="18" s="1"/>
  <c r="B15519" i="18" s="1"/>
  <c r="B15520" i="18" s="1"/>
  <c r="B15521" i="18" s="1"/>
  <c r="B15522" i="18" s="1"/>
  <c r="B15523" i="18" s="1"/>
  <c r="B15524" i="18" s="1"/>
  <c r="B15525" i="18" s="1"/>
  <c r="B15526" i="18" s="1"/>
  <c r="B15527" i="18" s="1"/>
  <c r="B15528" i="18" s="1"/>
  <c r="B15529" i="18" s="1"/>
  <c r="B15530" i="18" s="1"/>
  <c r="B15531" i="18" s="1"/>
  <c r="B15532" i="18" s="1"/>
  <c r="B15533" i="18" s="1"/>
  <c r="B15534" i="18" s="1"/>
  <c r="B15535" i="18" s="1"/>
  <c r="B15536" i="18" s="1"/>
  <c r="B15537" i="18" s="1"/>
  <c r="B15538" i="18" s="1"/>
  <c r="B15539" i="18" s="1"/>
  <c r="B15540" i="18" s="1"/>
  <c r="B15541" i="18" s="1"/>
  <c r="B15542" i="18" s="1"/>
  <c r="B15543" i="18" s="1"/>
  <c r="B15544" i="18" s="1"/>
  <c r="B15545" i="18" s="1"/>
  <c r="B15546" i="18" s="1"/>
  <c r="B15547" i="18" s="1"/>
  <c r="B15548" i="18" s="1"/>
  <c r="B15549" i="18" s="1"/>
  <c r="B15550" i="18" s="1"/>
  <c r="B15551" i="18" s="1"/>
  <c r="B15552" i="18" s="1"/>
  <c r="B15553" i="18" s="1"/>
  <c r="B15554" i="18" s="1"/>
  <c r="B15555" i="18" s="1"/>
  <c r="B15556" i="18" s="1"/>
  <c r="B15557" i="18" s="1"/>
  <c r="B15558" i="18" s="1"/>
  <c r="B15559" i="18" s="1"/>
  <c r="B15560" i="18" s="1"/>
  <c r="B15561" i="18" s="1"/>
  <c r="B15562" i="18" s="1"/>
  <c r="B15563" i="18" s="1"/>
  <c r="B15564" i="18" s="1"/>
  <c r="B15565" i="18" s="1"/>
  <c r="B15566" i="18" s="1"/>
  <c r="B15567" i="18" s="1"/>
  <c r="B15568" i="18" s="1"/>
  <c r="B15569" i="18" s="1"/>
  <c r="B15570" i="18" s="1"/>
  <c r="B15571" i="18" s="1"/>
  <c r="B15572" i="18" s="1"/>
  <c r="B15573" i="18" s="1"/>
  <c r="B15574" i="18" s="1"/>
  <c r="B15575" i="18" s="1"/>
  <c r="B15576" i="18" s="1"/>
  <c r="B15577" i="18" s="1"/>
  <c r="B15578" i="18" s="1"/>
  <c r="B15579" i="18" s="1"/>
  <c r="B15580" i="18" s="1"/>
  <c r="B15581" i="18" s="1"/>
  <c r="B15582" i="18" s="1"/>
  <c r="B15583" i="18" s="1"/>
  <c r="B15584" i="18" s="1"/>
  <c r="B15585" i="18" s="1"/>
  <c r="B15586" i="18" s="1"/>
  <c r="B15587" i="18" s="1"/>
  <c r="B15588" i="18" s="1"/>
  <c r="B15589" i="18" s="1"/>
  <c r="B15590" i="18" s="1"/>
  <c r="B15591" i="18" s="1"/>
  <c r="B15592" i="18" s="1"/>
  <c r="B15593" i="18" s="1"/>
  <c r="B15594" i="18" s="1"/>
  <c r="B15595" i="18" s="1"/>
  <c r="B15596" i="18" s="1"/>
  <c r="B15597" i="18" s="1"/>
  <c r="B15598" i="18" s="1"/>
  <c r="B15599" i="18" s="1"/>
  <c r="B15600" i="18" s="1"/>
  <c r="B15601" i="18" s="1"/>
  <c r="B15602" i="18" s="1"/>
  <c r="B15603" i="18" s="1"/>
  <c r="B15604" i="18" s="1"/>
  <c r="B15605" i="18" s="1"/>
  <c r="B15606" i="18" s="1"/>
  <c r="B15607" i="18" s="1"/>
  <c r="B15608" i="18" s="1"/>
  <c r="B15609" i="18" s="1"/>
  <c r="B15610" i="18" s="1"/>
  <c r="B15611" i="18" s="1"/>
  <c r="B15612" i="18" s="1"/>
  <c r="B15613" i="18" s="1"/>
  <c r="B15614" i="18" s="1"/>
  <c r="B15615" i="18" s="1"/>
  <c r="B15616" i="18" s="1"/>
  <c r="B15617" i="18" s="1"/>
  <c r="B15618" i="18" s="1"/>
  <c r="B15619" i="18" s="1"/>
  <c r="B15620" i="18" s="1"/>
  <c r="B15621" i="18" s="1"/>
  <c r="B15622" i="18" s="1"/>
  <c r="B15623" i="18" s="1"/>
  <c r="B15624" i="18" s="1"/>
  <c r="B15625" i="18" s="1"/>
  <c r="M15752" i="18"/>
  <c r="AI123" i="20"/>
  <c r="AC123" i="20"/>
  <c r="M123" i="20"/>
  <c r="AH123" i="20"/>
  <c r="AW123" i="20"/>
  <c r="AP123" i="20"/>
  <c r="AR123" i="20"/>
  <c r="AB123" i="20"/>
  <c r="AL123" i="20"/>
  <c r="AK123" i="20"/>
  <c r="O123" i="20"/>
  <c r="AO123" i="20"/>
  <c r="AU123" i="20"/>
  <c r="AT123" i="20"/>
  <c r="AJ123" i="20"/>
  <c r="AN123" i="20"/>
  <c r="AS123" i="20"/>
  <c r="AV123" i="20"/>
  <c r="AY123" i="20"/>
  <c r="AD123" i="20"/>
  <c r="AM123" i="20"/>
  <c r="AQ123" i="20"/>
  <c r="AF123" i="20"/>
  <c r="AE123" i="20"/>
  <c r="AX123" i="20"/>
  <c r="AG123" i="20"/>
  <c r="C15500" i="18"/>
  <c r="C15501" i="18" s="1"/>
  <c r="C15502" i="18" s="1"/>
  <c r="C15503" i="18" s="1"/>
  <c r="C15504" i="18" s="1"/>
  <c r="C15505" i="18" s="1"/>
  <c r="C15506" i="18" s="1"/>
  <c r="C15507" i="18" s="1"/>
  <c r="C15508" i="18" s="1"/>
  <c r="C15509" i="18" s="1"/>
  <c r="C15510" i="18" s="1"/>
  <c r="C15511" i="18" s="1"/>
  <c r="C15512" i="18" s="1"/>
  <c r="C15513" i="18" s="1"/>
  <c r="C15514" i="18" s="1"/>
  <c r="C15515" i="18" s="1"/>
  <c r="C15516" i="18" s="1"/>
  <c r="C15517" i="18" s="1"/>
  <c r="C15518" i="18" s="1"/>
  <c r="C15519" i="18" s="1"/>
  <c r="C15520" i="18" s="1"/>
  <c r="C15521" i="18" s="1"/>
  <c r="C15522" i="18" s="1"/>
  <c r="C15523" i="18" s="1"/>
  <c r="C15524" i="18" s="1"/>
  <c r="C15525" i="18" s="1"/>
  <c r="C15526" i="18" s="1"/>
  <c r="C15527" i="18" s="1"/>
  <c r="C15528" i="18" s="1"/>
  <c r="C15529" i="18" s="1"/>
  <c r="C15530" i="18" s="1"/>
  <c r="C15531" i="18" s="1"/>
  <c r="C15532" i="18" s="1"/>
  <c r="C15533" i="18" s="1"/>
  <c r="C15534" i="18" s="1"/>
  <c r="C15535" i="18" s="1"/>
  <c r="C15536" i="18" s="1"/>
  <c r="C15537" i="18" s="1"/>
  <c r="C15538" i="18" s="1"/>
  <c r="C15539" i="18" s="1"/>
  <c r="C15540" i="18" s="1"/>
  <c r="C15541" i="18" s="1"/>
  <c r="C15542" i="18" s="1"/>
  <c r="C15543" i="18" s="1"/>
  <c r="C15544" i="18" s="1"/>
  <c r="C15545" i="18" s="1"/>
  <c r="C15546" i="18" s="1"/>
  <c r="C15547" i="18" s="1"/>
  <c r="C15548" i="18" s="1"/>
  <c r="C15549" i="18" s="1"/>
  <c r="C15550" i="18" s="1"/>
  <c r="C15551" i="18" s="1"/>
  <c r="C15552" i="18" s="1"/>
  <c r="C15553" i="18" s="1"/>
  <c r="C15554" i="18" s="1"/>
  <c r="C15555" i="18" s="1"/>
  <c r="C15556" i="18" s="1"/>
  <c r="C15557" i="18" s="1"/>
  <c r="C15558" i="18" s="1"/>
  <c r="C15559" i="18" s="1"/>
  <c r="C15560" i="18" s="1"/>
  <c r="C15561" i="18" s="1"/>
  <c r="C15562" i="18" s="1"/>
  <c r="C15563" i="18" s="1"/>
  <c r="C15564" i="18" s="1"/>
  <c r="C15565" i="18" s="1"/>
  <c r="C15566" i="18" s="1"/>
  <c r="C15567" i="18" s="1"/>
  <c r="C15568" i="18" s="1"/>
  <c r="C15569" i="18" s="1"/>
  <c r="C15570" i="18" s="1"/>
  <c r="C15571" i="18" s="1"/>
  <c r="C15572" i="18" s="1"/>
  <c r="C15573" i="18" s="1"/>
  <c r="C15574" i="18" s="1"/>
  <c r="C15575" i="18" s="1"/>
  <c r="C15576" i="18" s="1"/>
  <c r="C15577" i="18" s="1"/>
  <c r="C15578" i="18" s="1"/>
  <c r="C15579" i="18" s="1"/>
  <c r="C15580" i="18" s="1"/>
  <c r="C15581" i="18" s="1"/>
  <c r="C15582" i="18" s="1"/>
  <c r="C15583" i="18" s="1"/>
  <c r="C15584" i="18" s="1"/>
  <c r="C15585" i="18" s="1"/>
  <c r="C15586" i="18" s="1"/>
  <c r="C15587" i="18" s="1"/>
  <c r="C15588" i="18" s="1"/>
  <c r="C15589" i="18" s="1"/>
  <c r="C15590" i="18" s="1"/>
  <c r="C15591" i="18" s="1"/>
  <c r="C15592" i="18" s="1"/>
  <c r="C15593" i="18" s="1"/>
  <c r="C15594" i="18" s="1"/>
  <c r="C15595" i="18" s="1"/>
  <c r="C15596" i="18" s="1"/>
  <c r="C15597" i="18" s="1"/>
  <c r="C15598" i="18" s="1"/>
  <c r="C15599" i="18" s="1"/>
  <c r="C15600" i="18" s="1"/>
  <c r="C15601" i="18" s="1"/>
  <c r="C15602" i="18" s="1"/>
  <c r="C15603" i="18" s="1"/>
  <c r="C15604" i="18" s="1"/>
  <c r="C15605" i="18" s="1"/>
  <c r="C15606" i="18" s="1"/>
  <c r="C15607" i="18" s="1"/>
  <c r="C15608" i="18" s="1"/>
  <c r="C15609" i="18" s="1"/>
  <c r="C15610" i="18" s="1"/>
  <c r="C15611" i="18" s="1"/>
  <c r="C15612" i="18" s="1"/>
  <c r="C15613" i="18" s="1"/>
  <c r="C15614" i="18" s="1"/>
  <c r="C15615" i="18" s="1"/>
  <c r="C15616" i="18" s="1"/>
  <c r="C15617" i="18" s="1"/>
  <c r="C15618" i="18" s="1"/>
  <c r="C15619" i="18" s="1"/>
  <c r="C15620" i="18" s="1"/>
  <c r="C15621" i="18" s="1"/>
  <c r="C15622" i="18" s="1"/>
  <c r="C15623" i="18" s="1"/>
  <c r="C15624" i="18" s="1"/>
  <c r="C15625" i="18" s="1"/>
  <c r="D125" i="20"/>
  <c r="B125" i="20" s="1"/>
  <c r="J124" i="20"/>
  <c r="AA124" i="20"/>
  <c r="J14338" i="18" l="1"/>
  <c r="J14340" i="18"/>
  <c r="J14350" i="18"/>
  <c r="J14341" i="18"/>
  <c r="J14342" i="18"/>
  <c r="J15059" i="18"/>
  <c r="J15040" i="18"/>
  <c r="J15042" i="18"/>
  <c r="J15039" i="18"/>
  <c r="J15041" i="18"/>
  <c r="J15038" i="18"/>
  <c r="J15046" i="18" s="1"/>
  <c r="J15043" i="18"/>
  <c r="J14091" i="18"/>
  <c r="J15318" i="18"/>
  <c r="J15319" i="18"/>
  <c r="J15361" i="18"/>
  <c r="J15286" i="18"/>
  <c r="J15285" i="18"/>
  <c r="J15287" i="18" s="1"/>
  <c r="J15311" i="18" s="1"/>
  <c r="D15328" i="18"/>
  <c r="J15317" i="18"/>
  <c r="J15322" i="18"/>
  <c r="J15320" i="18"/>
  <c r="J15487" i="18"/>
  <c r="J15443" i="18"/>
  <c r="J15445" i="18"/>
  <c r="D15454" i="18"/>
  <c r="J15448" i="18"/>
  <c r="J15444" i="18"/>
  <c r="J15412" i="18"/>
  <c r="J15411" i="18"/>
  <c r="J15446" i="18"/>
  <c r="G15750" i="18"/>
  <c r="G15642" i="18"/>
  <c r="J15636" i="18"/>
  <c r="G15645" i="18" s="1"/>
  <c r="G15643" i="18"/>
  <c r="J15321" i="18"/>
  <c r="J14590" i="18"/>
  <c r="I15554" i="18"/>
  <c r="G15520" i="18"/>
  <c r="J15592" i="18"/>
  <c r="I15597" i="18"/>
  <c r="G15762" i="18"/>
  <c r="H15757" i="18"/>
  <c r="J14737" i="18"/>
  <c r="J14738" i="18" s="1"/>
  <c r="J14715" i="18" s="1"/>
  <c r="J14739" i="18" s="1"/>
  <c r="J14740" i="18" s="1"/>
  <c r="J14726" i="18" s="1"/>
  <c r="J14727" i="18" s="1"/>
  <c r="G15202" i="18"/>
  <c r="J15237" i="18"/>
  <c r="J14592" i="18"/>
  <c r="J14602" i="18"/>
  <c r="J14593" i="18"/>
  <c r="J14594" i="18"/>
  <c r="J15559" i="18"/>
  <c r="I15528" i="18"/>
  <c r="G15523" i="18"/>
  <c r="H15506" i="18"/>
  <c r="G15076" i="18"/>
  <c r="J15111" i="18"/>
  <c r="J15447" i="18"/>
  <c r="H15507" i="18"/>
  <c r="I15572" i="18" s="1"/>
  <c r="G15512" i="18"/>
  <c r="G15521" i="18"/>
  <c r="J15529" i="18"/>
  <c r="J14485" i="18"/>
  <c r="J14486" i="18" s="1"/>
  <c r="J14463" i="18" s="1"/>
  <c r="J14487" i="18" s="1"/>
  <c r="J14488" i="18" s="1"/>
  <c r="J14474" i="18" s="1"/>
  <c r="J14475" i="18" s="1"/>
  <c r="J14217" i="18"/>
  <c r="I15596" i="18"/>
  <c r="I15598" i="18" s="1"/>
  <c r="G15519" i="18"/>
  <c r="I15580" i="18"/>
  <c r="J14934" i="18"/>
  <c r="J14936" i="18" s="1"/>
  <c r="J14956" i="18"/>
  <c r="J14808" i="18"/>
  <c r="J14810" i="18" s="1"/>
  <c r="J14830" i="18"/>
  <c r="J15527" i="18"/>
  <c r="I15557" i="18"/>
  <c r="J15558" i="18"/>
  <c r="I15599" i="18"/>
  <c r="J15606" i="18" s="1"/>
  <c r="J15607" i="18" s="1"/>
  <c r="J15185" i="18"/>
  <c r="J15168" i="18"/>
  <c r="J15164" i="18"/>
  <c r="J15165" i="18"/>
  <c r="J15167" i="18"/>
  <c r="J15170" i="18"/>
  <c r="J15169" i="18"/>
  <c r="J15166" i="18"/>
  <c r="J15171" i="18"/>
  <c r="I15728" i="18"/>
  <c r="G15648" i="18"/>
  <c r="G15649" i="18"/>
  <c r="H15633" i="18"/>
  <c r="I15698" i="18" s="1"/>
  <c r="J15718" i="18"/>
  <c r="J15681" i="18"/>
  <c r="J15685" i="18"/>
  <c r="J15684" i="18"/>
  <c r="J15626" i="18"/>
  <c r="I15723" i="18"/>
  <c r="I15706" i="18"/>
  <c r="I15722" i="18"/>
  <c r="G15647" i="18"/>
  <c r="I15683" i="18"/>
  <c r="G15646" i="18"/>
  <c r="G15644" i="18"/>
  <c r="J15653" i="18"/>
  <c r="J15717" i="18"/>
  <c r="J15719" i="18" s="1"/>
  <c r="J15743" i="18" s="1"/>
  <c r="J15655" i="18"/>
  <c r="G15638" i="18"/>
  <c r="I15680" i="18"/>
  <c r="J15682" i="18"/>
  <c r="I15654" i="18"/>
  <c r="J15654" i="18" s="1"/>
  <c r="H15632" i="18"/>
  <c r="G15518" i="18"/>
  <c r="J15591" i="18"/>
  <c r="J15593" i="18" s="1"/>
  <c r="J15617" i="18" s="1"/>
  <c r="J15555" i="18"/>
  <c r="J15553" i="18"/>
  <c r="R122" i="20"/>
  <c r="AZ122" i="20"/>
  <c r="A15626" i="18"/>
  <c r="A15627" i="18" s="1"/>
  <c r="A15628" i="18" s="1"/>
  <c r="A15629" i="18" s="1"/>
  <c r="A15630" i="18" s="1"/>
  <c r="A15631" i="18" s="1"/>
  <c r="A15632" i="18" s="1"/>
  <c r="A15633" i="18" s="1"/>
  <c r="A15634" i="18" s="1"/>
  <c r="A15635" i="18" s="1"/>
  <c r="A15636" i="18" s="1"/>
  <c r="A15637" i="18" s="1"/>
  <c r="A15638" i="18" s="1"/>
  <c r="A15639" i="18" s="1"/>
  <c r="A15640" i="18" s="1"/>
  <c r="A15641" i="18" s="1"/>
  <c r="A15642" i="18" s="1"/>
  <c r="A15643" i="18" s="1"/>
  <c r="A15644" i="18" s="1"/>
  <c r="A15645" i="18" s="1"/>
  <c r="A15646" i="18" s="1"/>
  <c r="A15647" i="18" s="1"/>
  <c r="A15648" i="18" s="1"/>
  <c r="A15649" i="18" s="1"/>
  <c r="A15650" i="18" s="1"/>
  <c r="A15651" i="18" s="1"/>
  <c r="A15652" i="18" s="1"/>
  <c r="A15653" i="18" s="1"/>
  <c r="A15654" i="18" s="1"/>
  <c r="A15655" i="18" s="1"/>
  <c r="A15656" i="18" s="1"/>
  <c r="A15657" i="18" s="1"/>
  <c r="A15658" i="18" s="1"/>
  <c r="A15659" i="18" s="1"/>
  <c r="A15660" i="18" s="1"/>
  <c r="A15661" i="18" s="1"/>
  <c r="A15662" i="18" s="1"/>
  <c r="A15663" i="18" s="1"/>
  <c r="A15664" i="18" s="1"/>
  <c r="A15665" i="18" s="1"/>
  <c r="A15666" i="18" s="1"/>
  <c r="A15667" i="18" s="1"/>
  <c r="A15668" i="18" s="1"/>
  <c r="A15669" i="18" s="1"/>
  <c r="A15670" i="18" s="1"/>
  <c r="A15671" i="18" s="1"/>
  <c r="A15672" i="18" s="1"/>
  <c r="A15673" i="18" s="1"/>
  <c r="A15674" i="18" s="1"/>
  <c r="A15675" i="18" s="1"/>
  <c r="A15676" i="18" s="1"/>
  <c r="A15677" i="18" s="1"/>
  <c r="A15678" i="18" s="1"/>
  <c r="A15679" i="18" s="1"/>
  <c r="A15680" i="18" s="1"/>
  <c r="A15681" i="18" s="1"/>
  <c r="A15682" i="18" s="1"/>
  <c r="A15683" i="18" s="1"/>
  <c r="A15684" i="18" s="1"/>
  <c r="A15685" i="18" s="1"/>
  <c r="A15686" i="18" s="1"/>
  <c r="A15687" i="18" s="1"/>
  <c r="A15688" i="18" s="1"/>
  <c r="A15689" i="18" s="1"/>
  <c r="A15690" i="18" s="1"/>
  <c r="A15691" i="18" s="1"/>
  <c r="A15692" i="18" s="1"/>
  <c r="A15693" i="18" s="1"/>
  <c r="A15694" i="18" s="1"/>
  <c r="A15695" i="18" s="1"/>
  <c r="A15696" i="18" s="1"/>
  <c r="A15697" i="18" s="1"/>
  <c r="A15698" i="18" s="1"/>
  <c r="A15699" i="18" s="1"/>
  <c r="A15700" i="18" s="1"/>
  <c r="A15701" i="18" s="1"/>
  <c r="A15702" i="18" s="1"/>
  <c r="A15703" i="18" s="1"/>
  <c r="A15704" i="18" s="1"/>
  <c r="A15705" i="18" s="1"/>
  <c r="A15706" i="18" s="1"/>
  <c r="A15707" i="18" s="1"/>
  <c r="A15708" i="18" s="1"/>
  <c r="A15709" i="18" s="1"/>
  <c r="A15710" i="18" s="1"/>
  <c r="A15711" i="18" s="1"/>
  <c r="A15712" i="18" s="1"/>
  <c r="A15713" i="18" s="1"/>
  <c r="A15714" i="18" s="1"/>
  <c r="A15715" i="18" s="1"/>
  <c r="A15716" i="18" s="1"/>
  <c r="A15717" i="18" s="1"/>
  <c r="A15718" i="18" s="1"/>
  <c r="A15719" i="18" s="1"/>
  <c r="A15720" i="18" s="1"/>
  <c r="A15721" i="18" s="1"/>
  <c r="A15722" i="18" s="1"/>
  <c r="A15723" i="18" s="1"/>
  <c r="A15724" i="18" s="1"/>
  <c r="A15725" i="18" s="1"/>
  <c r="A15726" i="18" s="1"/>
  <c r="A15727" i="18" s="1"/>
  <c r="A15728" i="18" s="1"/>
  <c r="A15729" i="18" s="1"/>
  <c r="A15730" i="18" s="1"/>
  <c r="A15731" i="18" s="1"/>
  <c r="A15732" i="18" s="1"/>
  <c r="A15733" i="18" s="1"/>
  <c r="A15734" i="18" s="1"/>
  <c r="A15735" i="18" s="1"/>
  <c r="A15736" i="18" s="1"/>
  <c r="A15737" i="18" s="1"/>
  <c r="A15738" i="18" s="1"/>
  <c r="A15739" i="18" s="1"/>
  <c r="A15740" i="18" s="1"/>
  <c r="A15741" i="18" s="1"/>
  <c r="A15742" i="18" s="1"/>
  <c r="A15743" i="18" s="1"/>
  <c r="A15744" i="18" s="1"/>
  <c r="A15745" i="18" s="1"/>
  <c r="A15746" i="18" s="1"/>
  <c r="A15747" i="18" s="1"/>
  <c r="A15748" i="18" s="1"/>
  <c r="A15749" i="18" s="1"/>
  <c r="A15750" i="18" s="1"/>
  <c r="A15751" i="18" s="1"/>
  <c r="E112" i="20"/>
  <c r="I112" i="20" s="1"/>
  <c r="F125" i="20"/>
  <c r="P125" i="20" s="1"/>
  <c r="G124" i="20"/>
  <c r="Q124" i="20"/>
  <c r="K125" i="20"/>
  <c r="AZ123" i="20"/>
  <c r="C15626" i="18"/>
  <c r="C15627" i="18" s="1"/>
  <c r="C15628" i="18" s="1"/>
  <c r="C15629" i="18" s="1"/>
  <c r="C15630" i="18" s="1"/>
  <c r="C15631" i="18" s="1"/>
  <c r="C15632" i="18" s="1"/>
  <c r="C15633" i="18" s="1"/>
  <c r="C15634" i="18" s="1"/>
  <c r="C15635" i="18" s="1"/>
  <c r="C15636" i="18" s="1"/>
  <c r="C15637" i="18" s="1"/>
  <c r="C15638" i="18" s="1"/>
  <c r="C15639" i="18" s="1"/>
  <c r="C15640" i="18" s="1"/>
  <c r="C15641" i="18" s="1"/>
  <c r="C15642" i="18" s="1"/>
  <c r="C15643" i="18" s="1"/>
  <c r="C15644" i="18" s="1"/>
  <c r="C15645" i="18" s="1"/>
  <c r="C15646" i="18" s="1"/>
  <c r="C15647" i="18" s="1"/>
  <c r="C15648" i="18" s="1"/>
  <c r="C15649" i="18" s="1"/>
  <c r="C15650" i="18" s="1"/>
  <c r="C15651" i="18" s="1"/>
  <c r="C15652" i="18" s="1"/>
  <c r="C15653" i="18" s="1"/>
  <c r="C15654" i="18" s="1"/>
  <c r="C15655" i="18" s="1"/>
  <c r="C15656" i="18" s="1"/>
  <c r="C15657" i="18" s="1"/>
  <c r="C15658" i="18" s="1"/>
  <c r="C15659" i="18" s="1"/>
  <c r="C15660" i="18" s="1"/>
  <c r="C15661" i="18" s="1"/>
  <c r="C15662" i="18" s="1"/>
  <c r="C15663" i="18" s="1"/>
  <c r="C15664" i="18" s="1"/>
  <c r="C15665" i="18" s="1"/>
  <c r="C15666" i="18" s="1"/>
  <c r="C15667" i="18" s="1"/>
  <c r="C15668" i="18" s="1"/>
  <c r="C15669" i="18" s="1"/>
  <c r="C15670" i="18" s="1"/>
  <c r="C15671" i="18" s="1"/>
  <c r="C15672" i="18" s="1"/>
  <c r="C15673" i="18" s="1"/>
  <c r="C15674" i="18" s="1"/>
  <c r="C15675" i="18" s="1"/>
  <c r="C15676" i="18" s="1"/>
  <c r="C15677" i="18" s="1"/>
  <c r="C15678" i="18" s="1"/>
  <c r="C15679" i="18" s="1"/>
  <c r="C15680" i="18" s="1"/>
  <c r="C15681" i="18" s="1"/>
  <c r="C15682" i="18" s="1"/>
  <c r="C15683" i="18" s="1"/>
  <c r="C15684" i="18" s="1"/>
  <c r="C15685" i="18" s="1"/>
  <c r="C15686" i="18" s="1"/>
  <c r="C15687" i="18" s="1"/>
  <c r="C15688" i="18" s="1"/>
  <c r="C15689" i="18" s="1"/>
  <c r="C15690" i="18" s="1"/>
  <c r="C15691" i="18" s="1"/>
  <c r="C15692" i="18" s="1"/>
  <c r="C15693" i="18" s="1"/>
  <c r="C15694" i="18" s="1"/>
  <c r="C15695" i="18" s="1"/>
  <c r="C15696" i="18" s="1"/>
  <c r="C15697" i="18" s="1"/>
  <c r="C15698" i="18" s="1"/>
  <c r="C15699" i="18" s="1"/>
  <c r="C15700" i="18" s="1"/>
  <c r="C15701" i="18" s="1"/>
  <c r="C15702" i="18" s="1"/>
  <c r="C15703" i="18" s="1"/>
  <c r="C15704" i="18" s="1"/>
  <c r="C15705" i="18" s="1"/>
  <c r="C15706" i="18" s="1"/>
  <c r="C15707" i="18" s="1"/>
  <c r="C15708" i="18" s="1"/>
  <c r="C15709" i="18" s="1"/>
  <c r="C15710" i="18" s="1"/>
  <c r="C15711" i="18" s="1"/>
  <c r="C15712" i="18" s="1"/>
  <c r="C15713" i="18" s="1"/>
  <c r="C15714" i="18" s="1"/>
  <c r="C15715" i="18" s="1"/>
  <c r="C15716" i="18" s="1"/>
  <c r="C15717" i="18" s="1"/>
  <c r="C15718" i="18" s="1"/>
  <c r="C15719" i="18" s="1"/>
  <c r="C15720" i="18" s="1"/>
  <c r="C15721" i="18" s="1"/>
  <c r="C15722" i="18" s="1"/>
  <c r="C15723" i="18" s="1"/>
  <c r="C15724" i="18" s="1"/>
  <c r="C15725" i="18" s="1"/>
  <c r="C15726" i="18" s="1"/>
  <c r="C15727" i="18" s="1"/>
  <c r="C15728" i="18" s="1"/>
  <c r="C15729" i="18" s="1"/>
  <c r="C15730" i="18" s="1"/>
  <c r="C15731" i="18" s="1"/>
  <c r="C15732" i="18" s="1"/>
  <c r="C15733" i="18" s="1"/>
  <c r="C15734" i="18" s="1"/>
  <c r="C15735" i="18" s="1"/>
  <c r="C15736" i="18" s="1"/>
  <c r="C15737" i="18" s="1"/>
  <c r="C15738" i="18" s="1"/>
  <c r="C15739" i="18" s="1"/>
  <c r="C15740" i="18" s="1"/>
  <c r="C15741" i="18" s="1"/>
  <c r="C15742" i="18" s="1"/>
  <c r="C15743" i="18" s="1"/>
  <c r="C15744" i="18" s="1"/>
  <c r="C15745" i="18" s="1"/>
  <c r="C15746" i="18" s="1"/>
  <c r="C15747" i="18" s="1"/>
  <c r="C15748" i="18" s="1"/>
  <c r="C15749" i="18" s="1"/>
  <c r="C15750" i="18" s="1"/>
  <c r="C15751" i="18" s="1"/>
  <c r="D126" i="20"/>
  <c r="B126" i="20" s="1"/>
  <c r="AA125" i="20"/>
  <c r="J125" i="20"/>
  <c r="M15878" i="18"/>
  <c r="C126" i="20"/>
  <c r="B15626" i="18"/>
  <c r="B15627" i="18" s="1"/>
  <c r="B15628" i="18" s="1"/>
  <c r="B15629" i="18" s="1"/>
  <c r="B15630" i="18" s="1"/>
  <c r="B15631" i="18" s="1"/>
  <c r="B15632" i="18" s="1"/>
  <c r="B15633" i="18" s="1"/>
  <c r="B15634" i="18" s="1"/>
  <c r="B15635" i="18" s="1"/>
  <c r="B15636" i="18" s="1"/>
  <c r="B15637" i="18" s="1"/>
  <c r="B15638" i="18" s="1"/>
  <c r="B15639" i="18" s="1"/>
  <c r="B15640" i="18" s="1"/>
  <c r="B15641" i="18" s="1"/>
  <c r="B15642" i="18" s="1"/>
  <c r="B15643" i="18" s="1"/>
  <c r="B15644" i="18" s="1"/>
  <c r="B15645" i="18" s="1"/>
  <c r="B15646" i="18" s="1"/>
  <c r="B15647" i="18" s="1"/>
  <c r="B15648" i="18" s="1"/>
  <c r="B15649" i="18" s="1"/>
  <c r="B15650" i="18" s="1"/>
  <c r="B15651" i="18" s="1"/>
  <c r="B15652" i="18" s="1"/>
  <c r="B15653" i="18" s="1"/>
  <c r="B15654" i="18" s="1"/>
  <c r="B15655" i="18" s="1"/>
  <c r="B15656" i="18" s="1"/>
  <c r="B15657" i="18" s="1"/>
  <c r="B15658" i="18" s="1"/>
  <c r="B15659" i="18" s="1"/>
  <c r="B15660" i="18" s="1"/>
  <c r="B15661" i="18" s="1"/>
  <c r="B15662" i="18" s="1"/>
  <c r="B15663" i="18" s="1"/>
  <c r="B15664" i="18" s="1"/>
  <c r="B15665" i="18" s="1"/>
  <c r="B15666" i="18" s="1"/>
  <c r="B15667" i="18" s="1"/>
  <c r="B15668" i="18" s="1"/>
  <c r="B15669" i="18" s="1"/>
  <c r="B15670" i="18" s="1"/>
  <c r="B15671" i="18" s="1"/>
  <c r="B15672" i="18" s="1"/>
  <c r="B15673" i="18" s="1"/>
  <c r="B15674" i="18" s="1"/>
  <c r="B15675" i="18" s="1"/>
  <c r="B15676" i="18" s="1"/>
  <c r="B15677" i="18" s="1"/>
  <c r="B15678" i="18" s="1"/>
  <c r="B15679" i="18" s="1"/>
  <c r="B15680" i="18" s="1"/>
  <c r="B15681" i="18" s="1"/>
  <c r="B15682" i="18" s="1"/>
  <c r="B15683" i="18" s="1"/>
  <c r="B15684" i="18" s="1"/>
  <c r="B15685" i="18" s="1"/>
  <c r="B15686" i="18" s="1"/>
  <c r="B15687" i="18" s="1"/>
  <c r="B15688" i="18" s="1"/>
  <c r="B15689" i="18" s="1"/>
  <c r="B15690" i="18" s="1"/>
  <c r="B15691" i="18" s="1"/>
  <c r="B15692" i="18" s="1"/>
  <c r="B15693" i="18" s="1"/>
  <c r="B15694" i="18" s="1"/>
  <c r="B15695" i="18" s="1"/>
  <c r="B15696" i="18" s="1"/>
  <c r="B15697" i="18" s="1"/>
  <c r="B15698" i="18" s="1"/>
  <c r="B15699" i="18" s="1"/>
  <c r="B15700" i="18" s="1"/>
  <c r="B15701" i="18" s="1"/>
  <c r="B15702" i="18" s="1"/>
  <c r="B15703" i="18" s="1"/>
  <c r="B15704" i="18" s="1"/>
  <c r="B15705" i="18" s="1"/>
  <c r="B15706" i="18" s="1"/>
  <c r="B15707" i="18" s="1"/>
  <c r="B15708" i="18" s="1"/>
  <c r="B15709" i="18" s="1"/>
  <c r="B15710" i="18" s="1"/>
  <c r="B15711" i="18" s="1"/>
  <c r="B15712" i="18" s="1"/>
  <c r="B15713" i="18" s="1"/>
  <c r="B15714" i="18" s="1"/>
  <c r="B15715" i="18" s="1"/>
  <c r="B15716" i="18" s="1"/>
  <c r="B15717" i="18" s="1"/>
  <c r="B15718" i="18" s="1"/>
  <c r="B15719" i="18" s="1"/>
  <c r="B15720" i="18" s="1"/>
  <c r="B15721" i="18" s="1"/>
  <c r="B15722" i="18" s="1"/>
  <c r="B15723" i="18" s="1"/>
  <c r="B15724" i="18" s="1"/>
  <c r="B15725" i="18" s="1"/>
  <c r="B15726" i="18" s="1"/>
  <c r="B15727" i="18" s="1"/>
  <c r="B15728" i="18" s="1"/>
  <c r="B15729" i="18" s="1"/>
  <c r="B15730" i="18" s="1"/>
  <c r="B15731" i="18" s="1"/>
  <c r="B15732" i="18" s="1"/>
  <c r="B15733" i="18" s="1"/>
  <c r="B15734" i="18" s="1"/>
  <c r="B15735" i="18" s="1"/>
  <c r="B15736" i="18" s="1"/>
  <c r="B15737" i="18" s="1"/>
  <c r="B15738" i="18" s="1"/>
  <c r="B15739" i="18" s="1"/>
  <c r="B15740" i="18" s="1"/>
  <c r="B15741" i="18" s="1"/>
  <c r="B15742" i="18" s="1"/>
  <c r="B15743" i="18" s="1"/>
  <c r="B15744" i="18" s="1"/>
  <c r="B15745" i="18" s="1"/>
  <c r="B15746" i="18" s="1"/>
  <c r="B15747" i="18" s="1"/>
  <c r="B15748" i="18" s="1"/>
  <c r="B15749" i="18" s="1"/>
  <c r="B15750" i="18" s="1"/>
  <c r="B15751" i="18" s="1"/>
  <c r="R123" i="20"/>
  <c r="J14464" i="18" l="1"/>
  <c r="J15296" i="18"/>
  <c r="J15557" i="18"/>
  <c r="I15724" i="18"/>
  <c r="J14339" i="18"/>
  <c r="J14363" i="18" s="1"/>
  <c r="J14364" i="18" s="1"/>
  <c r="J15413" i="18"/>
  <c r="J15419" i="18" s="1"/>
  <c r="J15060" i="18"/>
  <c r="J15062" i="18" s="1"/>
  <c r="J15082" i="18"/>
  <c r="J15417" i="18"/>
  <c r="J15683" i="18"/>
  <c r="J14716" i="18"/>
  <c r="J15680" i="18"/>
  <c r="F14824" i="18"/>
  <c r="H14824" i="18" s="1"/>
  <c r="J14858" i="18"/>
  <c r="I15573" i="18"/>
  <c r="J15528" i="18"/>
  <c r="J15294" i="18"/>
  <c r="J15679" i="18"/>
  <c r="F15592" i="18"/>
  <c r="E15592" i="18"/>
  <c r="D15592" i="18"/>
  <c r="I15725" i="18"/>
  <c r="J15732" i="18" s="1"/>
  <c r="J15733" i="18" s="1"/>
  <c r="J14984" i="18"/>
  <c r="F14950" i="18"/>
  <c r="H14950" i="18" s="1"/>
  <c r="J14476" i="18"/>
  <c r="J14467" i="18"/>
  <c r="J14466" i="18"/>
  <c r="J14468" i="18"/>
  <c r="J15449" i="18"/>
  <c r="J15295" i="18"/>
  <c r="J15297" i="18"/>
  <c r="G15888" i="18"/>
  <c r="H15883" i="18"/>
  <c r="I15729" i="18"/>
  <c r="J15172" i="18"/>
  <c r="J14718" i="18"/>
  <c r="J14728" i="18"/>
  <c r="J14719" i="18"/>
  <c r="J14720" i="18"/>
  <c r="J15554" i="18"/>
  <c r="J15290" i="18"/>
  <c r="J15292" i="18"/>
  <c r="J15659" i="18"/>
  <c r="J15698" i="18" s="1"/>
  <c r="F15718" i="18"/>
  <c r="E15718" i="18"/>
  <c r="D15718" i="18"/>
  <c r="J15533" i="18"/>
  <c r="J15572" i="18" s="1"/>
  <c r="J15752" i="18"/>
  <c r="G15774" i="18"/>
  <c r="I15854" i="18"/>
  <c r="J15416" i="18"/>
  <c r="J15293" i="18"/>
  <c r="J15560" i="18"/>
  <c r="J15565" i="18" s="1"/>
  <c r="I15699" i="18"/>
  <c r="I15603" i="18"/>
  <c r="J14591" i="18"/>
  <c r="J14615" i="18" s="1"/>
  <c r="J14616" i="18" s="1"/>
  <c r="G15876" i="18"/>
  <c r="G15769" i="18"/>
  <c r="J15762" i="18"/>
  <c r="G15771" i="18" s="1"/>
  <c r="G15768" i="18"/>
  <c r="J15421" i="18"/>
  <c r="J15110" i="18"/>
  <c r="F15076" i="18"/>
  <c r="H15076" i="18" s="1"/>
  <c r="J15291" i="18"/>
  <c r="J15323" i="18"/>
  <c r="AR124" i="20"/>
  <c r="N124" i="20"/>
  <c r="O124" i="20" s="1"/>
  <c r="L124" i="20"/>
  <c r="M124" i="20" s="1"/>
  <c r="F126" i="20"/>
  <c r="P126" i="20" s="1"/>
  <c r="A15752" i="18"/>
  <c r="A15753" i="18" s="1"/>
  <c r="A15754" i="18" s="1"/>
  <c r="A15755" i="18" s="1"/>
  <c r="A15756" i="18" s="1"/>
  <c r="A15757" i="18" s="1"/>
  <c r="A15758" i="18" s="1"/>
  <c r="A15759" i="18" s="1"/>
  <c r="A15760" i="18" s="1"/>
  <c r="A15761" i="18" s="1"/>
  <c r="A15762" i="18" s="1"/>
  <c r="A15763" i="18" s="1"/>
  <c r="A15764" i="18" s="1"/>
  <c r="A15765" i="18" s="1"/>
  <c r="A15766" i="18" s="1"/>
  <c r="A15767" i="18" s="1"/>
  <c r="A15768" i="18" s="1"/>
  <c r="A15769" i="18" s="1"/>
  <c r="A15770" i="18" s="1"/>
  <c r="A15771" i="18" s="1"/>
  <c r="A15772" i="18" s="1"/>
  <c r="A15773" i="18" s="1"/>
  <c r="A15774" i="18" s="1"/>
  <c r="A15775" i="18" s="1"/>
  <c r="A15776" i="18" s="1"/>
  <c r="A15777" i="18" s="1"/>
  <c r="A15778" i="18" s="1"/>
  <c r="A15779" i="18" s="1"/>
  <c r="A15780" i="18" s="1"/>
  <c r="A15781" i="18" s="1"/>
  <c r="A15782" i="18" s="1"/>
  <c r="A15783" i="18" s="1"/>
  <c r="A15784" i="18" s="1"/>
  <c r="A15785" i="18" s="1"/>
  <c r="A15786" i="18" s="1"/>
  <c r="A15787" i="18" s="1"/>
  <c r="A15788" i="18" s="1"/>
  <c r="A15789" i="18" s="1"/>
  <c r="A15790" i="18" s="1"/>
  <c r="A15791" i="18" s="1"/>
  <c r="A15792" i="18" s="1"/>
  <c r="A15793" i="18" s="1"/>
  <c r="A15794" i="18" s="1"/>
  <c r="A15795" i="18" s="1"/>
  <c r="A15796" i="18" s="1"/>
  <c r="A15797" i="18" s="1"/>
  <c r="A15798" i="18" s="1"/>
  <c r="A15799" i="18" s="1"/>
  <c r="A15800" i="18" s="1"/>
  <c r="A15801" i="18" s="1"/>
  <c r="A15802" i="18" s="1"/>
  <c r="A15803" i="18" s="1"/>
  <c r="A15804" i="18" s="1"/>
  <c r="A15805" i="18" s="1"/>
  <c r="A15806" i="18" s="1"/>
  <c r="A15807" i="18" s="1"/>
  <c r="A15808" i="18" s="1"/>
  <c r="A15809" i="18" s="1"/>
  <c r="A15810" i="18" s="1"/>
  <c r="A15811" i="18" s="1"/>
  <c r="A15812" i="18" s="1"/>
  <c r="A15813" i="18" s="1"/>
  <c r="A15814" i="18" s="1"/>
  <c r="A15815" i="18" s="1"/>
  <c r="A15816" i="18" s="1"/>
  <c r="A15817" i="18" s="1"/>
  <c r="A15818" i="18" s="1"/>
  <c r="A15819" i="18" s="1"/>
  <c r="A15820" i="18" s="1"/>
  <c r="A15821" i="18" s="1"/>
  <c r="A15822" i="18" s="1"/>
  <c r="A15823" i="18" s="1"/>
  <c r="A15824" i="18" s="1"/>
  <c r="A15825" i="18" s="1"/>
  <c r="A15826" i="18" s="1"/>
  <c r="A15827" i="18" s="1"/>
  <c r="A15828" i="18" s="1"/>
  <c r="A15829" i="18" s="1"/>
  <c r="A15830" i="18" s="1"/>
  <c r="A15831" i="18" s="1"/>
  <c r="A15832" i="18" s="1"/>
  <c r="A15833" i="18" s="1"/>
  <c r="A15834" i="18" s="1"/>
  <c r="A15835" i="18" s="1"/>
  <c r="A15836" i="18" s="1"/>
  <c r="A15837" i="18" s="1"/>
  <c r="A15838" i="18" s="1"/>
  <c r="A15839" i="18" s="1"/>
  <c r="A15840" i="18" s="1"/>
  <c r="A15841" i="18" s="1"/>
  <c r="A15842" i="18" s="1"/>
  <c r="A15843" i="18" s="1"/>
  <c r="A15844" i="18" s="1"/>
  <c r="A15845" i="18" s="1"/>
  <c r="A15846" i="18" s="1"/>
  <c r="A15847" i="18" s="1"/>
  <c r="A15848" i="18" s="1"/>
  <c r="A15849" i="18" s="1"/>
  <c r="A15850" i="18" s="1"/>
  <c r="A15851" i="18" s="1"/>
  <c r="A15852" i="18" s="1"/>
  <c r="A15853" i="18" s="1"/>
  <c r="A15854" i="18" s="1"/>
  <c r="A15855" i="18" s="1"/>
  <c r="A15856" i="18" s="1"/>
  <c r="A15857" i="18" s="1"/>
  <c r="A15858" i="18" s="1"/>
  <c r="A15859" i="18" s="1"/>
  <c r="A15860" i="18" s="1"/>
  <c r="A15861" i="18" s="1"/>
  <c r="A15862" i="18" s="1"/>
  <c r="A15863" i="18" s="1"/>
  <c r="A15864" i="18" s="1"/>
  <c r="A15865" i="18" s="1"/>
  <c r="A15866" i="18" s="1"/>
  <c r="A15867" i="18" s="1"/>
  <c r="A15868" i="18" s="1"/>
  <c r="A15869" i="18" s="1"/>
  <c r="A15870" i="18" s="1"/>
  <c r="A15871" i="18" s="1"/>
  <c r="A15872" i="18" s="1"/>
  <c r="A15873" i="18" s="1"/>
  <c r="A15874" i="18" s="1"/>
  <c r="A15875" i="18" s="1"/>
  <c r="A15876" i="18" s="1"/>
  <c r="A15877" i="18" s="1"/>
  <c r="AM124" i="20"/>
  <c r="AD124" i="20"/>
  <c r="AJ124" i="20"/>
  <c r="AL124" i="20"/>
  <c r="AI124" i="20"/>
  <c r="AW124" i="20"/>
  <c r="G125" i="20"/>
  <c r="AN124" i="20"/>
  <c r="AH124" i="20"/>
  <c r="AP124" i="20"/>
  <c r="AF124" i="20"/>
  <c r="AE124" i="20"/>
  <c r="AX124" i="20"/>
  <c r="AU124" i="20"/>
  <c r="AY124" i="20"/>
  <c r="AG124" i="20"/>
  <c r="AV124" i="20"/>
  <c r="AQ124" i="20"/>
  <c r="AK124" i="20"/>
  <c r="AC124" i="20"/>
  <c r="H124" i="20"/>
  <c r="AB124" i="20"/>
  <c r="AS124" i="20"/>
  <c r="AO124" i="20"/>
  <c r="AT124" i="20"/>
  <c r="Q125" i="20"/>
  <c r="B15752" i="18"/>
  <c r="B15753" i="18" s="1"/>
  <c r="B15754" i="18" s="1"/>
  <c r="B15755" i="18" s="1"/>
  <c r="B15756" i="18" s="1"/>
  <c r="B15757" i="18" s="1"/>
  <c r="B15758" i="18" s="1"/>
  <c r="B15759" i="18" s="1"/>
  <c r="B15760" i="18" s="1"/>
  <c r="B15761" i="18" s="1"/>
  <c r="B15762" i="18" s="1"/>
  <c r="B15763" i="18" s="1"/>
  <c r="B15764" i="18" s="1"/>
  <c r="B15765" i="18" s="1"/>
  <c r="B15766" i="18" s="1"/>
  <c r="B15767" i="18" s="1"/>
  <c r="B15768" i="18" s="1"/>
  <c r="B15769" i="18" s="1"/>
  <c r="B15770" i="18" s="1"/>
  <c r="B15771" i="18" s="1"/>
  <c r="B15772" i="18" s="1"/>
  <c r="B15773" i="18" s="1"/>
  <c r="B15774" i="18" s="1"/>
  <c r="B15775" i="18" s="1"/>
  <c r="B15776" i="18" s="1"/>
  <c r="B15777" i="18" s="1"/>
  <c r="B15778" i="18" s="1"/>
  <c r="B15779" i="18" s="1"/>
  <c r="B15780" i="18" s="1"/>
  <c r="B15781" i="18" s="1"/>
  <c r="B15782" i="18" s="1"/>
  <c r="B15783" i="18" s="1"/>
  <c r="B15784" i="18" s="1"/>
  <c r="B15785" i="18" s="1"/>
  <c r="B15786" i="18" s="1"/>
  <c r="B15787" i="18" s="1"/>
  <c r="B15788" i="18" s="1"/>
  <c r="B15789" i="18" s="1"/>
  <c r="B15790" i="18" s="1"/>
  <c r="B15791" i="18" s="1"/>
  <c r="B15792" i="18" s="1"/>
  <c r="B15793" i="18" s="1"/>
  <c r="B15794" i="18" s="1"/>
  <c r="B15795" i="18" s="1"/>
  <c r="B15796" i="18" s="1"/>
  <c r="B15797" i="18" s="1"/>
  <c r="B15798" i="18" s="1"/>
  <c r="B15799" i="18" s="1"/>
  <c r="B15800" i="18" s="1"/>
  <c r="B15801" i="18" s="1"/>
  <c r="B15802" i="18" s="1"/>
  <c r="B15803" i="18" s="1"/>
  <c r="B15804" i="18" s="1"/>
  <c r="B15805" i="18" s="1"/>
  <c r="B15806" i="18" s="1"/>
  <c r="B15807" i="18" s="1"/>
  <c r="B15808" i="18" s="1"/>
  <c r="B15809" i="18" s="1"/>
  <c r="B15810" i="18" s="1"/>
  <c r="B15811" i="18" s="1"/>
  <c r="B15812" i="18" s="1"/>
  <c r="B15813" i="18" s="1"/>
  <c r="B15814" i="18" s="1"/>
  <c r="B15815" i="18" s="1"/>
  <c r="B15816" i="18" s="1"/>
  <c r="B15817" i="18" s="1"/>
  <c r="B15818" i="18" s="1"/>
  <c r="B15819" i="18" s="1"/>
  <c r="B15820" i="18" s="1"/>
  <c r="B15821" i="18" s="1"/>
  <c r="B15822" i="18" s="1"/>
  <c r="B15823" i="18" s="1"/>
  <c r="B15824" i="18" s="1"/>
  <c r="B15825" i="18" s="1"/>
  <c r="B15826" i="18" s="1"/>
  <c r="B15827" i="18" s="1"/>
  <c r="B15828" i="18" s="1"/>
  <c r="B15829" i="18" s="1"/>
  <c r="B15830" i="18" s="1"/>
  <c r="B15831" i="18" s="1"/>
  <c r="B15832" i="18" s="1"/>
  <c r="B15833" i="18" s="1"/>
  <c r="B15834" i="18" s="1"/>
  <c r="B15835" i="18" s="1"/>
  <c r="B15836" i="18" s="1"/>
  <c r="B15837" i="18" s="1"/>
  <c r="B15838" i="18" s="1"/>
  <c r="B15839" i="18" s="1"/>
  <c r="B15840" i="18" s="1"/>
  <c r="B15841" i="18" s="1"/>
  <c r="B15842" i="18" s="1"/>
  <c r="B15843" i="18" s="1"/>
  <c r="B15844" i="18" s="1"/>
  <c r="B15845" i="18" s="1"/>
  <c r="B15846" i="18" s="1"/>
  <c r="B15847" i="18" s="1"/>
  <c r="B15848" i="18" s="1"/>
  <c r="B15849" i="18" s="1"/>
  <c r="B15850" i="18" s="1"/>
  <c r="B15851" i="18" s="1"/>
  <c r="B15852" i="18" s="1"/>
  <c r="B15853" i="18" s="1"/>
  <c r="B15854" i="18" s="1"/>
  <c r="B15855" i="18" s="1"/>
  <c r="B15856" i="18" s="1"/>
  <c r="B15857" i="18" s="1"/>
  <c r="B15858" i="18" s="1"/>
  <c r="B15859" i="18" s="1"/>
  <c r="B15860" i="18" s="1"/>
  <c r="B15861" i="18" s="1"/>
  <c r="B15862" i="18" s="1"/>
  <c r="B15863" i="18" s="1"/>
  <c r="B15864" i="18" s="1"/>
  <c r="B15865" i="18" s="1"/>
  <c r="B15866" i="18" s="1"/>
  <c r="B15867" i="18" s="1"/>
  <c r="B15868" i="18" s="1"/>
  <c r="B15869" i="18" s="1"/>
  <c r="B15870" i="18" s="1"/>
  <c r="B15871" i="18" s="1"/>
  <c r="B15872" i="18" s="1"/>
  <c r="B15873" i="18" s="1"/>
  <c r="B15874" i="18" s="1"/>
  <c r="B15875" i="18" s="1"/>
  <c r="B15876" i="18" s="1"/>
  <c r="B15877" i="18" s="1"/>
  <c r="C127" i="20"/>
  <c r="M16004" i="18"/>
  <c r="J126" i="20"/>
  <c r="AA126" i="20"/>
  <c r="D127" i="20"/>
  <c r="B127" i="20" s="1"/>
  <c r="C15752" i="18"/>
  <c r="C15753" i="18" s="1"/>
  <c r="C15754" i="18" s="1"/>
  <c r="C15755" i="18" s="1"/>
  <c r="C15756" i="18" s="1"/>
  <c r="C15757" i="18" s="1"/>
  <c r="C15758" i="18" s="1"/>
  <c r="C15759" i="18" s="1"/>
  <c r="C15760" i="18" s="1"/>
  <c r="C15761" i="18" s="1"/>
  <c r="C15762" i="18" s="1"/>
  <c r="C15763" i="18" s="1"/>
  <c r="C15764" i="18" s="1"/>
  <c r="C15765" i="18" s="1"/>
  <c r="C15766" i="18" s="1"/>
  <c r="C15767" i="18" s="1"/>
  <c r="C15768" i="18" s="1"/>
  <c r="C15769" i="18" s="1"/>
  <c r="C15770" i="18" s="1"/>
  <c r="C15771" i="18" s="1"/>
  <c r="C15772" i="18" s="1"/>
  <c r="C15773" i="18" s="1"/>
  <c r="C15774" i="18" s="1"/>
  <c r="C15775" i="18" s="1"/>
  <c r="C15776" i="18" s="1"/>
  <c r="C15777" i="18" s="1"/>
  <c r="C15778" i="18" s="1"/>
  <c r="C15779" i="18" s="1"/>
  <c r="C15780" i="18" s="1"/>
  <c r="C15781" i="18" s="1"/>
  <c r="C15782" i="18" s="1"/>
  <c r="C15783" i="18" s="1"/>
  <c r="C15784" i="18" s="1"/>
  <c r="C15785" i="18" s="1"/>
  <c r="C15786" i="18" s="1"/>
  <c r="C15787" i="18" s="1"/>
  <c r="C15788" i="18" s="1"/>
  <c r="C15789" i="18" s="1"/>
  <c r="C15790" i="18" s="1"/>
  <c r="C15791" i="18" s="1"/>
  <c r="C15792" i="18" s="1"/>
  <c r="C15793" i="18" s="1"/>
  <c r="C15794" i="18" s="1"/>
  <c r="C15795" i="18" s="1"/>
  <c r="C15796" i="18" s="1"/>
  <c r="C15797" i="18" s="1"/>
  <c r="C15798" i="18" s="1"/>
  <c r="C15799" i="18" s="1"/>
  <c r="C15800" i="18" s="1"/>
  <c r="C15801" i="18" s="1"/>
  <c r="C15802" i="18" s="1"/>
  <c r="C15803" i="18" s="1"/>
  <c r="C15804" i="18" s="1"/>
  <c r="C15805" i="18" s="1"/>
  <c r="C15806" i="18" s="1"/>
  <c r="C15807" i="18" s="1"/>
  <c r="C15808" i="18" s="1"/>
  <c r="C15809" i="18" s="1"/>
  <c r="C15810" i="18" s="1"/>
  <c r="C15811" i="18" s="1"/>
  <c r="C15812" i="18" s="1"/>
  <c r="C15813" i="18" s="1"/>
  <c r="C15814" i="18" s="1"/>
  <c r="C15815" i="18" s="1"/>
  <c r="C15816" i="18" s="1"/>
  <c r="C15817" i="18" s="1"/>
  <c r="C15818" i="18" s="1"/>
  <c r="C15819" i="18" s="1"/>
  <c r="C15820" i="18" s="1"/>
  <c r="C15821" i="18" s="1"/>
  <c r="C15822" i="18" s="1"/>
  <c r="C15823" i="18" s="1"/>
  <c r="C15824" i="18" s="1"/>
  <c r="C15825" i="18" s="1"/>
  <c r="C15826" i="18" s="1"/>
  <c r="C15827" i="18" s="1"/>
  <c r="C15828" i="18" s="1"/>
  <c r="C15829" i="18" s="1"/>
  <c r="C15830" i="18" s="1"/>
  <c r="C15831" i="18" s="1"/>
  <c r="C15832" i="18" s="1"/>
  <c r="C15833" i="18" s="1"/>
  <c r="C15834" i="18" s="1"/>
  <c r="C15835" i="18" s="1"/>
  <c r="C15836" i="18" s="1"/>
  <c r="C15837" i="18" s="1"/>
  <c r="C15838" i="18" s="1"/>
  <c r="C15839" i="18" s="1"/>
  <c r="C15840" i="18" s="1"/>
  <c r="C15841" i="18" s="1"/>
  <c r="C15842" i="18" s="1"/>
  <c r="C15843" i="18" s="1"/>
  <c r="C15844" i="18" s="1"/>
  <c r="C15845" i="18" s="1"/>
  <c r="C15846" i="18" s="1"/>
  <c r="C15847" i="18" s="1"/>
  <c r="C15848" i="18" s="1"/>
  <c r="C15849" i="18" s="1"/>
  <c r="C15850" i="18" s="1"/>
  <c r="C15851" i="18" s="1"/>
  <c r="C15852" i="18" s="1"/>
  <c r="C15853" i="18" s="1"/>
  <c r="C15854" i="18" s="1"/>
  <c r="C15855" i="18" s="1"/>
  <c r="C15856" i="18" s="1"/>
  <c r="C15857" i="18" s="1"/>
  <c r="C15858" i="18" s="1"/>
  <c r="C15859" i="18" s="1"/>
  <c r="C15860" i="18" s="1"/>
  <c r="C15861" i="18" s="1"/>
  <c r="C15862" i="18" s="1"/>
  <c r="C15863" i="18" s="1"/>
  <c r="C15864" i="18" s="1"/>
  <c r="C15865" i="18" s="1"/>
  <c r="C15866" i="18" s="1"/>
  <c r="C15867" i="18" s="1"/>
  <c r="C15868" i="18" s="1"/>
  <c r="C15869" i="18" s="1"/>
  <c r="C15870" i="18" s="1"/>
  <c r="C15871" i="18" s="1"/>
  <c r="C15872" i="18" s="1"/>
  <c r="C15873" i="18" s="1"/>
  <c r="C15874" i="18" s="1"/>
  <c r="C15875" i="18" s="1"/>
  <c r="C15876" i="18" s="1"/>
  <c r="C15877" i="18" s="1"/>
  <c r="K126" i="20"/>
  <c r="J15779" i="18" l="1"/>
  <c r="J15420" i="18"/>
  <c r="I15849" i="18"/>
  <c r="J14343" i="18"/>
  <c r="J15437" i="18"/>
  <c r="J15422" i="18"/>
  <c r="H15758" i="18"/>
  <c r="G15773" i="18"/>
  <c r="J15418" i="18"/>
  <c r="J15811" i="18"/>
  <c r="J15423" i="18"/>
  <c r="G15770" i="18"/>
  <c r="I15806" i="18"/>
  <c r="J14595" i="18"/>
  <c r="I15780" i="18"/>
  <c r="J15780" i="18" s="1"/>
  <c r="J15686" i="18"/>
  <c r="J15691" i="18" s="1"/>
  <c r="J15781" i="18"/>
  <c r="H15759" i="18"/>
  <c r="I15824" i="18" s="1"/>
  <c r="I15825" i="18" s="1"/>
  <c r="J15843" i="18"/>
  <c r="J15808" i="18"/>
  <c r="I15832" i="18"/>
  <c r="G15772" i="18"/>
  <c r="I15851" i="18"/>
  <c r="J15858" i="18" s="1"/>
  <c r="J15859" i="18" s="1"/>
  <c r="J15081" i="18"/>
  <c r="J15080" i="18"/>
  <c r="J15079" i="18"/>
  <c r="J15083" i="18"/>
  <c r="J15078" i="18"/>
  <c r="J15805" i="18"/>
  <c r="J15186" i="18"/>
  <c r="J15188" i="18" s="1"/>
  <c r="J15208" i="18"/>
  <c r="G15454" i="18"/>
  <c r="J15489" i="18"/>
  <c r="J15424" i="18"/>
  <c r="J15810" i="18"/>
  <c r="I15848" i="18"/>
  <c r="I15850" i="18" s="1"/>
  <c r="I15809" i="18"/>
  <c r="J15809" i="18" s="1"/>
  <c r="J14955" i="18"/>
  <c r="J14953" i="18"/>
  <c r="J14954" i="18"/>
  <c r="J14957" i="18"/>
  <c r="J14952" i="18"/>
  <c r="J15573" i="18"/>
  <c r="G16014" i="18"/>
  <c r="H16009" i="18"/>
  <c r="J15663" i="18"/>
  <c r="J15695" i="18"/>
  <c r="J15664" i="18"/>
  <c r="J15696" i="18"/>
  <c r="J15697" i="18"/>
  <c r="J15700" i="18"/>
  <c r="J15739" i="18"/>
  <c r="D15706" i="18"/>
  <c r="J15878" i="18"/>
  <c r="G15900" i="18"/>
  <c r="I15980" i="18"/>
  <c r="J15569" i="18"/>
  <c r="J15570" i="18"/>
  <c r="J15537" i="18"/>
  <c r="J15574" i="18"/>
  <c r="J15538" i="18"/>
  <c r="D15580" i="18"/>
  <c r="J15571" i="18"/>
  <c r="J15613" i="18"/>
  <c r="G15895" i="18"/>
  <c r="G16002" i="18"/>
  <c r="G15894" i="18"/>
  <c r="J15888" i="18"/>
  <c r="J15933" i="18" s="1"/>
  <c r="J14831" i="18"/>
  <c r="J14829" i="18"/>
  <c r="J14828" i="18"/>
  <c r="J14827" i="18"/>
  <c r="J14826" i="18"/>
  <c r="J15363" i="18"/>
  <c r="G15328" i="18"/>
  <c r="J15699" i="18"/>
  <c r="J15807" i="18"/>
  <c r="G15764" i="18"/>
  <c r="G15775" i="18"/>
  <c r="J15806" i="18" s="1"/>
  <c r="J15844" i="18"/>
  <c r="J15845" i="18" s="1"/>
  <c r="J15869" i="18" s="1"/>
  <c r="J15298" i="18"/>
  <c r="J14717" i="18"/>
  <c r="J14465" i="18"/>
  <c r="H125" i="20"/>
  <c r="N125" i="20"/>
  <c r="O125" i="20" s="1"/>
  <c r="L125" i="20"/>
  <c r="M125" i="20" s="1"/>
  <c r="R124" i="20"/>
  <c r="E114" i="20"/>
  <c r="I114" i="20" s="1"/>
  <c r="AW125" i="20"/>
  <c r="AU125" i="20"/>
  <c r="AY125" i="20"/>
  <c r="AC125" i="20"/>
  <c r="AH125" i="20"/>
  <c r="AR125" i="20"/>
  <c r="AL125" i="20"/>
  <c r="AI125" i="20"/>
  <c r="AX125" i="20"/>
  <c r="AO125" i="20"/>
  <c r="E115" i="20"/>
  <c r="I115" i="20" s="1"/>
  <c r="AD125" i="20"/>
  <c r="AE125" i="20"/>
  <c r="AS125" i="20"/>
  <c r="AT125" i="20"/>
  <c r="AF125" i="20"/>
  <c r="AB125" i="20"/>
  <c r="AM125" i="20"/>
  <c r="AP125" i="20"/>
  <c r="AN125" i="20"/>
  <c r="AJ125" i="20"/>
  <c r="AQ125" i="20"/>
  <c r="A15878" i="18"/>
  <c r="A15879" i="18" s="1"/>
  <c r="A15880" i="18" s="1"/>
  <c r="A15881" i="18" s="1"/>
  <c r="A15882" i="18" s="1"/>
  <c r="A15883" i="18" s="1"/>
  <c r="A15884" i="18" s="1"/>
  <c r="A15885" i="18" s="1"/>
  <c r="A15886" i="18" s="1"/>
  <c r="A15887" i="18" s="1"/>
  <c r="A15888" i="18" s="1"/>
  <c r="A15889" i="18" s="1"/>
  <c r="A15890" i="18" s="1"/>
  <c r="A15891" i="18" s="1"/>
  <c r="A15892" i="18" s="1"/>
  <c r="A15893" i="18" s="1"/>
  <c r="A15894" i="18" s="1"/>
  <c r="A15895" i="18" s="1"/>
  <c r="A15896" i="18" s="1"/>
  <c r="A15897" i="18" s="1"/>
  <c r="A15898" i="18" s="1"/>
  <c r="A15899" i="18" s="1"/>
  <c r="A15900" i="18" s="1"/>
  <c r="A15901" i="18" s="1"/>
  <c r="A15902" i="18" s="1"/>
  <c r="A15903" i="18" s="1"/>
  <c r="A15904" i="18" s="1"/>
  <c r="A15905" i="18" s="1"/>
  <c r="A15906" i="18" s="1"/>
  <c r="A15907" i="18" s="1"/>
  <c r="A15908" i="18" s="1"/>
  <c r="A15909" i="18" s="1"/>
  <c r="A15910" i="18" s="1"/>
  <c r="A15911" i="18" s="1"/>
  <c r="A15912" i="18" s="1"/>
  <c r="A15913" i="18" s="1"/>
  <c r="A15914" i="18" s="1"/>
  <c r="A15915" i="18" s="1"/>
  <c r="A15916" i="18" s="1"/>
  <c r="A15917" i="18" s="1"/>
  <c r="A15918" i="18" s="1"/>
  <c r="A15919" i="18" s="1"/>
  <c r="A15920" i="18" s="1"/>
  <c r="A15921" i="18" s="1"/>
  <c r="A15922" i="18" s="1"/>
  <c r="A15923" i="18" s="1"/>
  <c r="A15924" i="18" s="1"/>
  <c r="A15925" i="18" s="1"/>
  <c r="A15926" i="18" s="1"/>
  <c r="A15927" i="18" s="1"/>
  <c r="A15928" i="18" s="1"/>
  <c r="A15929" i="18" s="1"/>
  <c r="A15930" i="18" s="1"/>
  <c r="A15931" i="18" s="1"/>
  <c r="A15932" i="18" s="1"/>
  <c r="A15933" i="18" s="1"/>
  <c r="A15934" i="18" s="1"/>
  <c r="A15935" i="18" s="1"/>
  <c r="A15936" i="18" s="1"/>
  <c r="A15937" i="18" s="1"/>
  <c r="A15938" i="18" s="1"/>
  <c r="A15939" i="18" s="1"/>
  <c r="A15940" i="18" s="1"/>
  <c r="A15941" i="18" s="1"/>
  <c r="A15942" i="18" s="1"/>
  <c r="A15943" i="18" s="1"/>
  <c r="A15944" i="18" s="1"/>
  <c r="A15945" i="18" s="1"/>
  <c r="A15946" i="18" s="1"/>
  <c r="A15947" i="18" s="1"/>
  <c r="A15948" i="18" s="1"/>
  <c r="A15949" i="18" s="1"/>
  <c r="A15950" i="18" s="1"/>
  <c r="A15951" i="18" s="1"/>
  <c r="A15952" i="18" s="1"/>
  <c r="A15953" i="18" s="1"/>
  <c r="A15954" i="18" s="1"/>
  <c r="A15955" i="18" s="1"/>
  <c r="A15956" i="18" s="1"/>
  <c r="A15957" i="18" s="1"/>
  <c r="A15958" i="18" s="1"/>
  <c r="A15959" i="18" s="1"/>
  <c r="A15960" i="18" s="1"/>
  <c r="A15961" i="18" s="1"/>
  <c r="A15962" i="18" s="1"/>
  <c r="A15963" i="18" s="1"/>
  <c r="A15964" i="18" s="1"/>
  <c r="A15965" i="18" s="1"/>
  <c r="A15966" i="18" s="1"/>
  <c r="A15967" i="18" s="1"/>
  <c r="A15968" i="18" s="1"/>
  <c r="A15969" i="18" s="1"/>
  <c r="A15970" i="18" s="1"/>
  <c r="A15971" i="18" s="1"/>
  <c r="A15972" i="18" s="1"/>
  <c r="A15973" i="18" s="1"/>
  <c r="A15974" i="18" s="1"/>
  <c r="A15975" i="18" s="1"/>
  <c r="A15976" i="18" s="1"/>
  <c r="A15977" i="18" s="1"/>
  <c r="A15978" i="18" s="1"/>
  <c r="A15979" i="18" s="1"/>
  <c r="A15980" i="18" s="1"/>
  <c r="A15981" i="18" s="1"/>
  <c r="A15982" i="18" s="1"/>
  <c r="A15983" i="18" s="1"/>
  <c r="A15984" i="18" s="1"/>
  <c r="A15985" i="18" s="1"/>
  <c r="A15986" i="18" s="1"/>
  <c r="A15987" i="18" s="1"/>
  <c r="A15988" i="18" s="1"/>
  <c r="A15989" i="18" s="1"/>
  <c r="A15990" i="18" s="1"/>
  <c r="A15991" i="18" s="1"/>
  <c r="A15992" i="18" s="1"/>
  <c r="A15993" i="18" s="1"/>
  <c r="A15994" i="18" s="1"/>
  <c r="A15995" i="18" s="1"/>
  <c r="A15996" i="18" s="1"/>
  <c r="A15997" i="18" s="1"/>
  <c r="A15998" i="18" s="1"/>
  <c r="A15999" i="18" s="1"/>
  <c r="A16000" i="18" s="1"/>
  <c r="A16001" i="18" s="1"/>
  <c r="A16002" i="18" s="1"/>
  <c r="A16003" i="18" s="1"/>
  <c r="AV125" i="20"/>
  <c r="AK125" i="20"/>
  <c r="AG125" i="20"/>
  <c r="AZ124" i="20"/>
  <c r="G126" i="20"/>
  <c r="F127" i="20"/>
  <c r="P127" i="20" s="1"/>
  <c r="C128" i="20"/>
  <c r="B15878" i="18"/>
  <c r="B15879" i="18" s="1"/>
  <c r="B15880" i="18" s="1"/>
  <c r="B15881" i="18" s="1"/>
  <c r="B15882" i="18" s="1"/>
  <c r="B15883" i="18" s="1"/>
  <c r="B15884" i="18" s="1"/>
  <c r="B15885" i="18" s="1"/>
  <c r="B15886" i="18" s="1"/>
  <c r="B15887" i="18" s="1"/>
  <c r="B15888" i="18" s="1"/>
  <c r="B15889" i="18" s="1"/>
  <c r="B15890" i="18" s="1"/>
  <c r="B15891" i="18" s="1"/>
  <c r="B15892" i="18" s="1"/>
  <c r="B15893" i="18" s="1"/>
  <c r="B15894" i="18" s="1"/>
  <c r="B15895" i="18" s="1"/>
  <c r="B15896" i="18" s="1"/>
  <c r="B15897" i="18" s="1"/>
  <c r="B15898" i="18" s="1"/>
  <c r="B15899" i="18" s="1"/>
  <c r="B15900" i="18" s="1"/>
  <c r="B15901" i="18" s="1"/>
  <c r="B15902" i="18" s="1"/>
  <c r="B15903" i="18" s="1"/>
  <c r="B15904" i="18" s="1"/>
  <c r="B15905" i="18" s="1"/>
  <c r="B15906" i="18" s="1"/>
  <c r="B15907" i="18" s="1"/>
  <c r="B15908" i="18" s="1"/>
  <c r="B15909" i="18" s="1"/>
  <c r="B15910" i="18" s="1"/>
  <c r="B15911" i="18" s="1"/>
  <c r="B15912" i="18" s="1"/>
  <c r="B15913" i="18" s="1"/>
  <c r="B15914" i="18" s="1"/>
  <c r="B15915" i="18" s="1"/>
  <c r="B15916" i="18" s="1"/>
  <c r="B15917" i="18" s="1"/>
  <c r="B15918" i="18" s="1"/>
  <c r="B15919" i="18" s="1"/>
  <c r="B15920" i="18" s="1"/>
  <c r="B15921" i="18" s="1"/>
  <c r="B15922" i="18" s="1"/>
  <c r="B15923" i="18" s="1"/>
  <c r="B15924" i="18" s="1"/>
  <c r="B15925" i="18" s="1"/>
  <c r="B15926" i="18" s="1"/>
  <c r="B15927" i="18" s="1"/>
  <c r="B15928" i="18" s="1"/>
  <c r="B15929" i="18" s="1"/>
  <c r="B15930" i="18" s="1"/>
  <c r="B15931" i="18" s="1"/>
  <c r="B15932" i="18" s="1"/>
  <c r="B15933" i="18" s="1"/>
  <c r="B15934" i="18" s="1"/>
  <c r="B15935" i="18" s="1"/>
  <c r="B15936" i="18" s="1"/>
  <c r="B15937" i="18" s="1"/>
  <c r="B15938" i="18" s="1"/>
  <c r="B15939" i="18" s="1"/>
  <c r="B15940" i="18" s="1"/>
  <c r="B15941" i="18" s="1"/>
  <c r="B15942" i="18" s="1"/>
  <c r="B15943" i="18" s="1"/>
  <c r="B15944" i="18" s="1"/>
  <c r="B15945" i="18" s="1"/>
  <c r="B15946" i="18" s="1"/>
  <c r="B15947" i="18" s="1"/>
  <c r="B15948" i="18" s="1"/>
  <c r="B15949" i="18" s="1"/>
  <c r="B15950" i="18" s="1"/>
  <c r="B15951" i="18" s="1"/>
  <c r="B15952" i="18" s="1"/>
  <c r="B15953" i="18" s="1"/>
  <c r="B15954" i="18" s="1"/>
  <c r="B15955" i="18" s="1"/>
  <c r="B15956" i="18" s="1"/>
  <c r="B15957" i="18" s="1"/>
  <c r="B15958" i="18" s="1"/>
  <c r="B15959" i="18" s="1"/>
  <c r="B15960" i="18" s="1"/>
  <c r="B15961" i="18" s="1"/>
  <c r="B15962" i="18" s="1"/>
  <c r="B15963" i="18" s="1"/>
  <c r="B15964" i="18" s="1"/>
  <c r="B15965" i="18" s="1"/>
  <c r="B15966" i="18" s="1"/>
  <c r="B15967" i="18" s="1"/>
  <c r="B15968" i="18" s="1"/>
  <c r="B15969" i="18" s="1"/>
  <c r="B15970" i="18" s="1"/>
  <c r="B15971" i="18" s="1"/>
  <c r="B15972" i="18" s="1"/>
  <c r="B15973" i="18" s="1"/>
  <c r="B15974" i="18" s="1"/>
  <c r="B15975" i="18" s="1"/>
  <c r="B15976" i="18" s="1"/>
  <c r="B15977" i="18" s="1"/>
  <c r="B15978" i="18" s="1"/>
  <c r="B15979" i="18" s="1"/>
  <c r="B15980" i="18" s="1"/>
  <c r="B15981" i="18" s="1"/>
  <c r="B15982" i="18" s="1"/>
  <c r="B15983" i="18" s="1"/>
  <c r="B15984" i="18" s="1"/>
  <c r="B15985" i="18" s="1"/>
  <c r="B15986" i="18" s="1"/>
  <c r="B15987" i="18" s="1"/>
  <c r="B15988" i="18" s="1"/>
  <c r="B15989" i="18" s="1"/>
  <c r="B15990" i="18" s="1"/>
  <c r="B15991" i="18" s="1"/>
  <c r="B15992" i="18" s="1"/>
  <c r="B15993" i="18" s="1"/>
  <c r="B15994" i="18" s="1"/>
  <c r="B15995" i="18" s="1"/>
  <c r="B15996" i="18" s="1"/>
  <c r="B15997" i="18" s="1"/>
  <c r="B15998" i="18" s="1"/>
  <c r="B15999" i="18" s="1"/>
  <c r="B16000" i="18" s="1"/>
  <c r="B16001" i="18" s="1"/>
  <c r="B16002" i="18" s="1"/>
  <c r="B16003" i="18" s="1"/>
  <c r="J127" i="20"/>
  <c r="AA127" i="20"/>
  <c r="K127" i="20"/>
  <c r="M16130" i="18"/>
  <c r="Q126" i="20"/>
  <c r="C15878" i="18"/>
  <c r="C15879" i="18" s="1"/>
  <c r="C15880" i="18" s="1"/>
  <c r="C15881" i="18" s="1"/>
  <c r="C15882" i="18" s="1"/>
  <c r="C15883" i="18" s="1"/>
  <c r="C15884" i="18" s="1"/>
  <c r="C15885" i="18" s="1"/>
  <c r="C15886" i="18" s="1"/>
  <c r="C15887" i="18" s="1"/>
  <c r="C15888" i="18" s="1"/>
  <c r="C15889" i="18" s="1"/>
  <c r="C15890" i="18" s="1"/>
  <c r="C15891" i="18" s="1"/>
  <c r="C15892" i="18" s="1"/>
  <c r="C15893" i="18" s="1"/>
  <c r="C15894" i="18" s="1"/>
  <c r="C15895" i="18" s="1"/>
  <c r="C15896" i="18" s="1"/>
  <c r="C15897" i="18" s="1"/>
  <c r="C15898" i="18" s="1"/>
  <c r="C15899" i="18" s="1"/>
  <c r="C15900" i="18" s="1"/>
  <c r="C15901" i="18" s="1"/>
  <c r="C15902" i="18" s="1"/>
  <c r="C15903" i="18" s="1"/>
  <c r="C15904" i="18" s="1"/>
  <c r="C15905" i="18" s="1"/>
  <c r="C15906" i="18" s="1"/>
  <c r="C15907" i="18" s="1"/>
  <c r="C15908" i="18" s="1"/>
  <c r="C15909" i="18" s="1"/>
  <c r="C15910" i="18" s="1"/>
  <c r="C15911" i="18" s="1"/>
  <c r="C15912" i="18" s="1"/>
  <c r="C15913" i="18" s="1"/>
  <c r="C15914" i="18" s="1"/>
  <c r="C15915" i="18" s="1"/>
  <c r="C15916" i="18" s="1"/>
  <c r="C15917" i="18" s="1"/>
  <c r="C15918" i="18" s="1"/>
  <c r="C15919" i="18" s="1"/>
  <c r="C15920" i="18" s="1"/>
  <c r="C15921" i="18" s="1"/>
  <c r="C15922" i="18" s="1"/>
  <c r="C15923" i="18" s="1"/>
  <c r="C15924" i="18" s="1"/>
  <c r="C15925" i="18" s="1"/>
  <c r="C15926" i="18" s="1"/>
  <c r="C15927" i="18" s="1"/>
  <c r="C15928" i="18" s="1"/>
  <c r="C15929" i="18" s="1"/>
  <c r="C15930" i="18" s="1"/>
  <c r="C15931" i="18" s="1"/>
  <c r="C15932" i="18" s="1"/>
  <c r="C15933" i="18" s="1"/>
  <c r="C15934" i="18" s="1"/>
  <c r="C15935" i="18" s="1"/>
  <c r="C15936" i="18" s="1"/>
  <c r="C15937" i="18" s="1"/>
  <c r="C15938" i="18" s="1"/>
  <c r="C15939" i="18" s="1"/>
  <c r="C15940" i="18" s="1"/>
  <c r="C15941" i="18" s="1"/>
  <c r="C15942" i="18" s="1"/>
  <c r="C15943" i="18" s="1"/>
  <c r="C15944" i="18" s="1"/>
  <c r="C15945" i="18" s="1"/>
  <c r="C15946" i="18" s="1"/>
  <c r="C15947" i="18" s="1"/>
  <c r="C15948" i="18" s="1"/>
  <c r="C15949" i="18" s="1"/>
  <c r="C15950" i="18" s="1"/>
  <c r="C15951" i="18" s="1"/>
  <c r="C15952" i="18" s="1"/>
  <c r="C15953" i="18" s="1"/>
  <c r="C15954" i="18" s="1"/>
  <c r="C15955" i="18" s="1"/>
  <c r="C15956" i="18" s="1"/>
  <c r="C15957" i="18" s="1"/>
  <c r="C15958" i="18" s="1"/>
  <c r="C15959" i="18" s="1"/>
  <c r="C15960" i="18" s="1"/>
  <c r="C15961" i="18" s="1"/>
  <c r="C15962" i="18" s="1"/>
  <c r="C15963" i="18" s="1"/>
  <c r="C15964" i="18" s="1"/>
  <c r="C15965" i="18" s="1"/>
  <c r="C15966" i="18" s="1"/>
  <c r="C15967" i="18" s="1"/>
  <c r="C15968" i="18" s="1"/>
  <c r="C15969" i="18" s="1"/>
  <c r="C15970" i="18" s="1"/>
  <c r="C15971" i="18" s="1"/>
  <c r="C15972" i="18" s="1"/>
  <c r="C15973" i="18" s="1"/>
  <c r="C15974" i="18" s="1"/>
  <c r="C15975" i="18" s="1"/>
  <c r="C15976" i="18" s="1"/>
  <c r="C15977" i="18" s="1"/>
  <c r="C15978" i="18" s="1"/>
  <c r="C15979" i="18" s="1"/>
  <c r="C15980" i="18" s="1"/>
  <c r="C15981" i="18" s="1"/>
  <c r="C15982" i="18" s="1"/>
  <c r="C15983" i="18" s="1"/>
  <c r="C15984" i="18" s="1"/>
  <c r="C15985" i="18" s="1"/>
  <c r="C15986" i="18" s="1"/>
  <c r="C15987" i="18" s="1"/>
  <c r="C15988" i="18" s="1"/>
  <c r="C15989" i="18" s="1"/>
  <c r="C15990" i="18" s="1"/>
  <c r="C15991" i="18" s="1"/>
  <c r="C15992" i="18" s="1"/>
  <c r="C15993" i="18" s="1"/>
  <c r="C15994" i="18" s="1"/>
  <c r="C15995" i="18" s="1"/>
  <c r="C15996" i="18" s="1"/>
  <c r="C15997" i="18" s="1"/>
  <c r="C15998" i="18" s="1"/>
  <c r="C15999" i="18" s="1"/>
  <c r="C16000" i="18" s="1"/>
  <c r="C16001" i="18" s="1"/>
  <c r="C16002" i="18" s="1"/>
  <c r="C16003" i="18" s="1"/>
  <c r="D128" i="20"/>
  <c r="B128" i="20" s="1"/>
  <c r="J15785" i="18" l="1"/>
  <c r="J15665" i="18"/>
  <c r="J15689" i="18" s="1"/>
  <c r="G15897" i="18"/>
  <c r="J14832" i="18"/>
  <c r="J14860" i="18" s="1"/>
  <c r="J14862" i="18" s="1"/>
  <c r="J14840" i="18" s="1"/>
  <c r="J14863" i="18" s="1"/>
  <c r="J14864" i="18" s="1"/>
  <c r="J14841" i="18" s="1"/>
  <c r="J14865" i="18" s="1"/>
  <c r="J14866" i="18" s="1"/>
  <c r="J14852" i="18" s="1"/>
  <c r="J14853" i="18" s="1"/>
  <c r="J15936" i="18"/>
  <c r="J15675" i="18"/>
  <c r="I15855" i="18"/>
  <c r="I15935" i="18"/>
  <c r="I15974" i="18"/>
  <c r="J15812" i="18"/>
  <c r="J15817" i="18" s="1"/>
  <c r="J15575" i="18"/>
  <c r="J15907" i="18"/>
  <c r="H15885" i="18"/>
  <c r="I15950" i="18" s="1"/>
  <c r="J15934" i="18"/>
  <c r="J15670" i="18"/>
  <c r="J15438" i="18"/>
  <c r="J15440" i="18" s="1"/>
  <c r="J15460" i="18"/>
  <c r="D15832" i="18"/>
  <c r="J15790" i="18"/>
  <c r="J15826" i="18"/>
  <c r="J15821" i="18"/>
  <c r="J15822" i="18"/>
  <c r="J15823" i="18"/>
  <c r="J15865" i="18"/>
  <c r="J15789" i="18"/>
  <c r="J15791" i="18" s="1"/>
  <c r="J15815" i="18" s="1"/>
  <c r="J15796" i="18"/>
  <c r="J14489" i="18"/>
  <c r="J14490" i="18" s="1"/>
  <c r="J14469" i="18"/>
  <c r="I15906" i="18"/>
  <c r="G15898" i="18"/>
  <c r="G15896" i="18"/>
  <c r="I15958" i="18"/>
  <c r="J15668" i="18"/>
  <c r="J16004" i="18"/>
  <c r="G16026" i="18"/>
  <c r="I16106" i="18"/>
  <c r="J14741" i="18"/>
  <c r="J14742" i="18" s="1"/>
  <c r="J14721" i="18"/>
  <c r="G15901" i="18"/>
  <c r="H15884" i="18"/>
  <c r="J15970" i="18"/>
  <c r="J15905" i="18"/>
  <c r="J15931" i="18" s="1"/>
  <c r="J15671" i="18"/>
  <c r="J15673" i="18"/>
  <c r="G16020" i="18"/>
  <c r="J16014" i="18"/>
  <c r="H16010" i="18" s="1"/>
  <c r="G16021" i="18"/>
  <c r="G16128" i="18"/>
  <c r="J15084" i="18"/>
  <c r="J15112" i="18" s="1"/>
  <c r="J15114" i="18" s="1"/>
  <c r="J15092" i="18" s="1"/>
  <c r="J15312" i="18"/>
  <c r="J15314" i="18" s="1"/>
  <c r="J15334" i="18"/>
  <c r="G15899" i="18"/>
  <c r="J15937" i="18"/>
  <c r="I15975" i="18"/>
  <c r="J15969" i="18"/>
  <c r="J15672" i="18"/>
  <c r="J15674" i="18"/>
  <c r="J15824" i="18"/>
  <c r="G16140" i="18"/>
  <c r="H16135" i="18"/>
  <c r="D15844" i="18"/>
  <c r="F15844" i="18"/>
  <c r="E15844" i="18"/>
  <c r="J15539" i="18"/>
  <c r="G15890" i="18"/>
  <c r="F128" i="20" s="1"/>
  <c r="P128" i="20" s="1"/>
  <c r="I15932" i="18"/>
  <c r="I15977" i="18"/>
  <c r="J15984" i="18" s="1"/>
  <c r="J15985" i="18" s="1"/>
  <c r="J15669" i="18"/>
  <c r="J15701" i="18"/>
  <c r="J14958" i="18"/>
  <c r="J14986" i="18" s="1"/>
  <c r="J14988" i="18" s="1"/>
  <c r="J14966" i="18" s="1"/>
  <c r="F15202" i="18"/>
  <c r="H15202" i="18" s="1"/>
  <c r="J15236" i="18"/>
  <c r="J15825" i="18"/>
  <c r="H126" i="20"/>
  <c r="N126" i="20"/>
  <c r="O126" i="20" s="1"/>
  <c r="L126" i="20"/>
  <c r="M126" i="20" s="1"/>
  <c r="E117" i="20"/>
  <c r="I117" i="20" s="1"/>
  <c r="A16004" i="18"/>
  <c r="A16005" i="18" s="1"/>
  <c r="A16006" i="18" s="1"/>
  <c r="A16007" i="18" s="1"/>
  <c r="A16008" i="18" s="1"/>
  <c r="A16009" i="18" s="1"/>
  <c r="A16010" i="18" s="1"/>
  <c r="A16011" i="18" s="1"/>
  <c r="A16012" i="18" s="1"/>
  <c r="A16013" i="18" s="1"/>
  <c r="A16014" i="18" s="1"/>
  <c r="A16015" i="18" s="1"/>
  <c r="A16016" i="18" s="1"/>
  <c r="A16017" i="18" s="1"/>
  <c r="A16018" i="18" s="1"/>
  <c r="A16019" i="18" s="1"/>
  <c r="A16020" i="18" s="1"/>
  <c r="A16021" i="18" s="1"/>
  <c r="A16022" i="18" s="1"/>
  <c r="A16023" i="18" s="1"/>
  <c r="A16024" i="18" s="1"/>
  <c r="A16025" i="18" s="1"/>
  <c r="A16026" i="18" s="1"/>
  <c r="A16027" i="18" s="1"/>
  <c r="A16028" i="18" s="1"/>
  <c r="A16029" i="18" s="1"/>
  <c r="A16030" i="18" s="1"/>
  <c r="A16031" i="18" s="1"/>
  <c r="A16032" i="18" s="1"/>
  <c r="A16033" i="18" s="1"/>
  <c r="A16034" i="18" s="1"/>
  <c r="A16035" i="18" s="1"/>
  <c r="A16036" i="18" s="1"/>
  <c r="A16037" i="18" s="1"/>
  <c r="A16038" i="18" s="1"/>
  <c r="A16039" i="18" s="1"/>
  <c r="A16040" i="18" s="1"/>
  <c r="A16041" i="18" s="1"/>
  <c r="A16042" i="18" s="1"/>
  <c r="A16043" i="18" s="1"/>
  <c r="A16044" i="18" s="1"/>
  <c r="A16045" i="18" s="1"/>
  <c r="A16046" i="18" s="1"/>
  <c r="A16047" i="18" s="1"/>
  <c r="A16048" i="18" s="1"/>
  <c r="A16049" i="18" s="1"/>
  <c r="A16050" i="18" s="1"/>
  <c r="A16051" i="18" s="1"/>
  <c r="A16052" i="18" s="1"/>
  <c r="A16053" i="18" s="1"/>
  <c r="A16054" i="18" s="1"/>
  <c r="A16055" i="18" s="1"/>
  <c r="A16056" i="18" s="1"/>
  <c r="A16057" i="18" s="1"/>
  <c r="A16058" i="18" s="1"/>
  <c r="A16059" i="18" s="1"/>
  <c r="A16060" i="18" s="1"/>
  <c r="A16061" i="18" s="1"/>
  <c r="A16062" i="18" s="1"/>
  <c r="A16063" i="18" s="1"/>
  <c r="A16064" i="18" s="1"/>
  <c r="A16065" i="18" s="1"/>
  <c r="A16066" i="18" s="1"/>
  <c r="A16067" i="18" s="1"/>
  <c r="A16068" i="18" s="1"/>
  <c r="A16069" i="18" s="1"/>
  <c r="A16070" i="18" s="1"/>
  <c r="A16071" i="18" s="1"/>
  <c r="A16072" i="18" s="1"/>
  <c r="A16073" i="18" s="1"/>
  <c r="A16074" i="18" s="1"/>
  <c r="A16075" i="18" s="1"/>
  <c r="A16076" i="18" s="1"/>
  <c r="A16077" i="18" s="1"/>
  <c r="A16078" i="18" s="1"/>
  <c r="A16079" i="18" s="1"/>
  <c r="A16080" i="18" s="1"/>
  <c r="A16081" i="18" s="1"/>
  <c r="A16082" i="18" s="1"/>
  <c r="A16083" i="18" s="1"/>
  <c r="A16084" i="18" s="1"/>
  <c r="A16085" i="18" s="1"/>
  <c r="A16086" i="18" s="1"/>
  <c r="A16087" i="18" s="1"/>
  <c r="A16088" i="18" s="1"/>
  <c r="A16089" i="18" s="1"/>
  <c r="A16090" i="18" s="1"/>
  <c r="A16091" i="18" s="1"/>
  <c r="A16092" i="18" s="1"/>
  <c r="A16093" i="18" s="1"/>
  <c r="A16094" i="18" s="1"/>
  <c r="A16095" i="18" s="1"/>
  <c r="A16096" i="18" s="1"/>
  <c r="A16097" i="18" s="1"/>
  <c r="A16098" i="18" s="1"/>
  <c r="A16099" i="18" s="1"/>
  <c r="A16100" i="18" s="1"/>
  <c r="A16101" i="18" s="1"/>
  <c r="A16102" i="18" s="1"/>
  <c r="A16103" i="18" s="1"/>
  <c r="A16104" i="18" s="1"/>
  <c r="A16105" i="18" s="1"/>
  <c r="A16106" i="18" s="1"/>
  <c r="A16107" i="18" s="1"/>
  <c r="A16108" i="18" s="1"/>
  <c r="A16109" i="18" s="1"/>
  <c r="A16110" i="18" s="1"/>
  <c r="A16111" i="18" s="1"/>
  <c r="A16112" i="18" s="1"/>
  <c r="A16113" i="18" s="1"/>
  <c r="A16114" i="18" s="1"/>
  <c r="A16115" i="18" s="1"/>
  <c r="A16116" i="18" s="1"/>
  <c r="A16117" i="18" s="1"/>
  <c r="A16118" i="18" s="1"/>
  <c r="A16119" i="18" s="1"/>
  <c r="A16120" i="18" s="1"/>
  <c r="A16121" i="18" s="1"/>
  <c r="A16122" i="18" s="1"/>
  <c r="A16123" i="18" s="1"/>
  <c r="A16124" i="18" s="1"/>
  <c r="A16125" i="18" s="1"/>
  <c r="A16126" i="18" s="1"/>
  <c r="A16127" i="18" s="1"/>
  <c r="A16128" i="18" s="1"/>
  <c r="A16129" i="18" s="1"/>
  <c r="R125" i="20"/>
  <c r="AQ126" i="20"/>
  <c r="AS126" i="20"/>
  <c r="AM126" i="20"/>
  <c r="AN126" i="20"/>
  <c r="AO126" i="20"/>
  <c r="AZ125" i="20"/>
  <c r="AL126" i="20"/>
  <c r="AI126" i="20"/>
  <c r="AP126" i="20"/>
  <c r="AK126" i="20"/>
  <c r="AF126" i="20"/>
  <c r="AU126" i="20"/>
  <c r="AX126" i="20"/>
  <c r="AJ126" i="20"/>
  <c r="AE126" i="20"/>
  <c r="AH126" i="20"/>
  <c r="AC126" i="20"/>
  <c r="AY126" i="20"/>
  <c r="AW126" i="20"/>
  <c r="AT126" i="20"/>
  <c r="AR126" i="20"/>
  <c r="AB126" i="20"/>
  <c r="AV126" i="20"/>
  <c r="AD126" i="20"/>
  <c r="AG126" i="20"/>
  <c r="G127" i="20"/>
  <c r="K128" i="20"/>
  <c r="Q127" i="20"/>
  <c r="D129" i="20"/>
  <c r="B129" i="20" s="1"/>
  <c r="C16004" i="18"/>
  <c r="C16005" i="18" s="1"/>
  <c r="C16006" i="18" s="1"/>
  <c r="C16007" i="18" s="1"/>
  <c r="C16008" i="18" s="1"/>
  <c r="C16009" i="18" s="1"/>
  <c r="C16010" i="18" s="1"/>
  <c r="C16011" i="18" s="1"/>
  <c r="C16012" i="18" s="1"/>
  <c r="C16013" i="18" s="1"/>
  <c r="C16014" i="18" s="1"/>
  <c r="C16015" i="18" s="1"/>
  <c r="C16016" i="18" s="1"/>
  <c r="C16017" i="18" s="1"/>
  <c r="C16018" i="18" s="1"/>
  <c r="C16019" i="18" s="1"/>
  <c r="C16020" i="18" s="1"/>
  <c r="C16021" i="18" s="1"/>
  <c r="C16022" i="18" s="1"/>
  <c r="C16023" i="18" s="1"/>
  <c r="C16024" i="18" s="1"/>
  <c r="C16025" i="18" s="1"/>
  <c r="C16026" i="18" s="1"/>
  <c r="C16027" i="18" s="1"/>
  <c r="C16028" i="18" s="1"/>
  <c r="C16029" i="18" s="1"/>
  <c r="C16030" i="18" s="1"/>
  <c r="C16031" i="18" s="1"/>
  <c r="C16032" i="18" s="1"/>
  <c r="C16033" i="18" s="1"/>
  <c r="C16034" i="18" s="1"/>
  <c r="C16035" i="18" s="1"/>
  <c r="C16036" i="18" s="1"/>
  <c r="C16037" i="18" s="1"/>
  <c r="C16038" i="18" s="1"/>
  <c r="C16039" i="18" s="1"/>
  <c r="C16040" i="18" s="1"/>
  <c r="C16041" i="18" s="1"/>
  <c r="C16042" i="18" s="1"/>
  <c r="C16043" i="18" s="1"/>
  <c r="C16044" i="18" s="1"/>
  <c r="C16045" i="18" s="1"/>
  <c r="C16046" i="18" s="1"/>
  <c r="C16047" i="18" s="1"/>
  <c r="C16048" i="18" s="1"/>
  <c r="C16049" i="18" s="1"/>
  <c r="C16050" i="18" s="1"/>
  <c r="C16051" i="18" s="1"/>
  <c r="C16052" i="18" s="1"/>
  <c r="C16053" i="18" s="1"/>
  <c r="C16054" i="18" s="1"/>
  <c r="C16055" i="18" s="1"/>
  <c r="C16056" i="18" s="1"/>
  <c r="C16057" i="18" s="1"/>
  <c r="C16058" i="18" s="1"/>
  <c r="C16059" i="18" s="1"/>
  <c r="C16060" i="18" s="1"/>
  <c r="C16061" i="18" s="1"/>
  <c r="C16062" i="18" s="1"/>
  <c r="C16063" i="18" s="1"/>
  <c r="C16064" i="18" s="1"/>
  <c r="C16065" i="18" s="1"/>
  <c r="C16066" i="18" s="1"/>
  <c r="C16067" i="18" s="1"/>
  <c r="C16068" i="18" s="1"/>
  <c r="C16069" i="18" s="1"/>
  <c r="C16070" i="18" s="1"/>
  <c r="C16071" i="18" s="1"/>
  <c r="C16072" i="18" s="1"/>
  <c r="C16073" i="18" s="1"/>
  <c r="C16074" i="18" s="1"/>
  <c r="C16075" i="18" s="1"/>
  <c r="C16076" i="18" s="1"/>
  <c r="C16077" i="18" s="1"/>
  <c r="C16078" i="18" s="1"/>
  <c r="C16079" i="18" s="1"/>
  <c r="C16080" i="18" s="1"/>
  <c r="C16081" i="18" s="1"/>
  <c r="C16082" i="18" s="1"/>
  <c r="C16083" i="18" s="1"/>
  <c r="C16084" i="18" s="1"/>
  <c r="C16085" i="18" s="1"/>
  <c r="C16086" i="18" s="1"/>
  <c r="C16087" i="18" s="1"/>
  <c r="C16088" i="18" s="1"/>
  <c r="C16089" i="18" s="1"/>
  <c r="C16090" i="18" s="1"/>
  <c r="C16091" i="18" s="1"/>
  <c r="C16092" i="18" s="1"/>
  <c r="C16093" i="18" s="1"/>
  <c r="C16094" i="18" s="1"/>
  <c r="C16095" i="18" s="1"/>
  <c r="C16096" i="18" s="1"/>
  <c r="C16097" i="18" s="1"/>
  <c r="C16098" i="18" s="1"/>
  <c r="C16099" i="18" s="1"/>
  <c r="C16100" i="18" s="1"/>
  <c r="C16101" i="18" s="1"/>
  <c r="C16102" i="18" s="1"/>
  <c r="C16103" i="18" s="1"/>
  <c r="C16104" i="18" s="1"/>
  <c r="C16105" i="18" s="1"/>
  <c r="C16106" i="18" s="1"/>
  <c r="C16107" i="18" s="1"/>
  <c r="C16108" i="18" s="1"/>
  <c r="C16109" i="18" s="1"/>
  <c r="C16110" i="18" s="1"/>
  <c r="C16111" i="18" s="1"/>
  <c r="C16112" i="18" s="1"/>
  <c r="C16113" i="18" s="1"/>
  <c r="C16114" i="18" s="1"/>
  <c r="C16115" i="18" s="1"/>
  <c r="C16116" i="18" s="1"/>
  <c r="C16117" i="18" s="1"/>
  <c r="C16118" i="18" s="1"/>
  <c r="C16119" i="18" s="1"/>
  <c r="C16120" i="18" s="1"/>
  <c r="C16121" i="18" s="1"/>
  <c r="C16122" i="18" s="1"/>
  <c r="C16123" i="18" s="1"/>
  <c r="C16124" i="18" s="1"/>
  <c r="C16125" i="18" s="1"/>
  <c r="C16126" i="18" s="1"/>
  <c r="C16127" i="18" s="1"/>
  <c r="C16128" i="18" s="1"/>
  <c r="C16129" i="18" s="1"/>
  <c r="B16004" i="18"/>
  <c r="B16005" i="18" s="1"/>
  <c r="B16006" i="18" s="1"/>
  <c r="B16007" i="18" s="1"/>
  <c r="B16008" i="18" s="1"/>
  <c r="B16009" i="18" s="1"/>
  <c r="B16010" i="18" s="1"/>
  <c r="B16011" i="18" s="1"/>
  <c r="B16012" i="18" s="1"/>
  <c r="B16013" i="18" s="1"/>
  <c r="B16014" i="18" s="1"/>
  <c r="B16015" i="18" s="1"/>
  <c r="B16016" i="18" s="1"/>
  <c r="B16017" i="18" s="1"/>
  <c r="B16018" i="18" s="1"/>
  <c r="B16019" i="18" s="1"/>
  <c r="B16020" i="18" s="1"/>
  <c r="B16021" i="18" s="1"/>
  <c r="B16022" i="18" s="1"/>
  <c r="B16023" i="18" s="1"/>
  <c r="B16024" i="18" s="1"/>
  <c r="B16025" i="18" s="1"/>
  <c r="B16026" i="18" s="1"/>
  <c r="B16027" i="18" s="1"/>
  <c r="B16028" i="18" s="1"/>
  <c r="B16029" i="18" s="1"/>
  <c r="B16030" i="18" s="1"/>
  <c r="B16031" i="18" s="1"/>
  <c r="B16032" i="18" s="1"/>
  <c r="B16033" i="18" s="1"/>
  <c r="B16034" i="18" s="1"/>
  <c r="B16035" i="18" s="1"/>
  <c r="B16036" i="18" s="1"/>
  <c r="B16037" i="18" s="1"/>
  <c r="B16038" i="18" s="1"/>
  <c r="B16039" i="18" s="1"/>
  <c r="B16040" i="18" s="1"/>
  <c r="B16041" i="18" s="1"/>
  <c r="B16042" i="18" s="1"/>
  <c r="B16043" i="18" s="1"/>
  <c r="B16044" i="18" s="1"/>
  <c r="B16045" i="18" s="1"/>
  <c r="B16046" i="18" s="1"/>
  <c r="B16047" i="18" s="1"/>
  <c r="B16048" i="18" s="1"/>
  <c r="B16049" i="18" s="1"/>
  <c r="B16050" i="18" s="1"/>
  <c r="B16051" i="18" s="1"/>
  <c r="B16052" i="18" s="1"/>
  <c r="B16053" i="18" s="1"/>
  <c r="B16054" i="18" s="1"/>
  <c r="B16055" i="18" s="1"/>
  <c r="B16056" i="18" s="1"/>
  <c r="B16057" i="18" s="1"/>
  <c r="B16058" i="18" s="1"/>
  <c r="B16059" i="18" s="1"/>
  <c r="B16060" i="18" s="1"/>
  <c r="B16061" i="18" s="1"/>
  <c r="B16062" i="18" s="1"/>
  <c r="B16063" i="18" s="1"/>
  <c r="B16064" i="18" s="1"/>
  <c r="B16065" i="18" s="1"/>
  <c r="B16066" i="18" s="1"/>
  <c r="B16067" i="18" s="1"/>
  <c r="B16068" i="18" s="1"/>
  <c r="B16069" i="18" s="1"/>
  <c r="B16070" i="18" s="1"/>
  <c r="B16071" i="18" s="1"/>
  <c r="B16072" i="18" s="1"/>
  <c r="B16073" i="18" s="1"/>
  <c r="B16074" i="18" s="1"/>
  <c r="B16075" i="18" s="1"/>
  <c r="B16076" i="18" s="1"/>
  <c r="B16077" i="18" s="1"/>
  <c r="B16078" i="18" s="1"/>
  <c r="B16079" i="18" s="1"/>
  <c r="B16080" i="18" s="1"/>
  <c r="B16081" i="18" s="1"/>
  <c r="B16082" i="18" s="1"/>
  <c r="B16083" i="18" s="1"/>
  <c r="B16084" i="18" s="1"/>
  <c r="B16085" i="18" s="1"/>
  <c r="B16086" i="18" s="1"/>
  <c r="B16087" i="18" s="1"/>
  <c r="B16088" i="18" s="1"/>
  <c r="B16089" i="18" s="1"/>
  <c r="B16090" i="18" s="1"/>
  <c r="B16091" i="18" s="1"/>
  <c r="B16092" i="18" s="1"/>
  <c r="B16093" i="18" s="1"/>
  <c r="B16094" i="18" s="1"/>
  <c r="B16095" i="18" s="1"/>
  <c r="B16096" i="18" s="1"/>
  <c r="B16097" i="18" s="1"/>
  <c r="B16098" i="18" s="1"/>
  <c r="B16099" i="18" s="1"/>
  <c r="B16100" i="18" s="1"/>
  <c r="B16101" i="18" s="1"/>
  <c r="B16102" i="18" s="1"/>
  <c r="B16103" i="18" s="1"/>
  <c r="B16104" i="18" s="1"/>
  <c r="B16105" i="18" s="1"/>
  <c r="B16106" i="18" s="1"/>
  <c r="B16107" i="18" s="1"/>
  <c r="B16108" i="18" s="1"/>
  <c r="B16109" i="18" s="1"/>
  <c r="B16110" i="18" s="1"/>
  <c r="B16111" i="18" s="1"/>
  <c r="B16112" i="18" s="1"/>
  <c r="B16113" i="18" s="1"/>
  <c r="B16114" i="18" s="1"/>
  <c r="B16115" i="18" s="1"/>
  <c r="B16116" i="18" s="1"/>
  <c r="B16117" i="18" s="1"/>
  <c r="B16118" i="18" s="1"/>
  <c r="B16119" i="18" s="1"/>
  <c r="B16120" i="18" s="1"/>
  <c r="B16121" i="18" s="1"/>
  <c r="B16122" i="18" s="1"/>
  <c r="B16123" i="18" s="1"/>
  <c r="B16124" i="18" s="1"/>
  <c r="B16125" i="18" s="1"/>
  <c r="B16126" i="18" s="1"/>
  <c r="B16127" i="18" s="1"/>
  <c r="B16128" i="18" s="1"/>
  <c r="B16129" i="18" s="1"/>
  <c r="C129" i="20"/>
  <c r="M16256" i="18"/>
  <c r="J128" i="20"/>
  <c r="AA128" i="20"/>
  <c r="J16059" i="18" l="1"/>
  <c r="J15799" i="18"/>
  <c r="J15795" i="18"/>
  <c r="J15794" i="18"/>
  <c r="J16033" i="18"/>
  <c r="J15798" i="18"/>
  <c r="I16058" i="18"/>
  <c r="J15800" i="18"/>
  <c r="J15797" i="18"/>
  <c r="J14989" i="18"/>
  <c r="J14990" i="18" s="1"/>
  <c r="J14967" i="18" s="1"/>
  <c r="J14991" i="18" s="1"/>
  <c r="J14992" i="18" s="1"/>
  <c r="J14978" i="18" s="1"/>
  <c r="J14979" i="18" s="1"/>
  <c r="J16130" i="18"/>
  <c r="G16152" i="18"/>
  <c r="I16232" i="18"/>
  <c r="I16032" i="18"/>
  <c r="G16024" i="18"/>
  <c r="G16027" i="18"/>
  <c r="J16058" i="18" s="1"/>
  <c r="J16031" i="18"/>
  <c r="J15676" i="18"/>
  <c r="J15615" i="18"/>
  <c r="G15580" i="18"/>
  <c r="J16140" i="18"/>
  <c r="J16159" i="18" s="1"/>
  <c r="G16146" i="18"/>
  <c r="G16254" i="18"/>
  <c r="G16147" i="18"/>
  <c r="D15970" i="18"/>
  <c r="F15970" i="18"/>
  <c r="E15970" i="18"/>
  <c r="G16022" i="18"/>
  <c r="H16011" i="18"/>
  <c r="I16076" i="18" s="1"/>
  <c r="J15488" i="18"/>
  <c r="F15454" i="18"/>
  <c r="H15454" i="18" s="1"/>
  <c r="J15741" i="18"/>
  <c r="G15706" i="18"/>
  <c r="J15563" i="18"/>
  <c r="J15548" i="18"/>
  <c r="J15542" i="18"/>
  <c r="J15543" i="18"/>
  <c r="J15546" i="18"/>
  <c r="J15545" i="18"/>
  <c r="J15549" i="18"/>
  <c r="J15547" i="18"/>
  <c r="J15544" i="18"/>
  <c r="J16060" i="18"/>
  <c r="J16063" i="18"/>
  <c r="I16100" i="18"/>
  <c r="I16061" i="18"/>
  <c r="J16061" i="18" s="1"/>
  <c r="J15827" i="18"/>
  <c r="I15976" i="18"/>
  <c r="I15981" i="18" s="1"/>
  <c r="J15932" i="18"/>
  <c r="G16023" i="18"/>
  <c r="G16025" i="18"/>
  <c r="J16057" i="18"/>
  <c r="J15935" i="18"/>
  <c r="J15362" i="18"/>
  <c r="F15328" i="18"/>
  <c r="H15328" i="18" s="1"/>
  <c r="G16016" i="18"/>
  <c r="F129" i="20" s="1"/>
  <c r="P129" i="20" s="1"/>
  <c r="J16096" i="18"/>
  <c r="J16095" i="18"/>
  <c r="I16101" i="18"/>
  <c r="J15906" i="18"/>
  <c r="J15911" i="18" s="1"/>
  <c r="J15950" i="18" s="1"/>
  <c r="I15951" i="18"/>
  <c r="J14842" i="18"/>
  <c r="G16266" i="18"/>
  <c r="H16261" i="18"/>
  <c r="J15209" i="18"/>
  <c r="J15207" i="18"/>
  <c r="J15206" i="18"/>
  <c r="J15205" i="18"/>
  <c r="J15204" i="18"/>
  <c r="J15971" i="18"/>
  <c r="J15995" i="18" s="1"/>
  <c r="J15115" i="18"/>
  <c r="J15116" i="18" s="1"/>
  <c r="J15093" i="18" s="1"/>
  <c r="J15117" i="18" s="1"/>
  <c r="J15118" i="18" s="1"/>
  <c r="J15104" i="18" s="1"/>
  <c r="J15105" i="18" s="1"/>
  <c r="J16062" i="18"/>
  <c r="I16103" i="18"/>
  <c r="J16110" i="18" s="1"/>
  <c r="J16111" i="18" s="1"/>
  <c r="I16084" i="18"/>
  <c r="J15801" i="18"/>
  <c r="J15802" i="18" s="1"/>
  <c r="J14845" i="18"/>
  <c r="J14854" i="18"/>
  <c r="J14844" i="18"/>
  <c r="J14846" i="18"/>
  <c r="AW127" i="20"/>
  <c r="N127" i="20"/>
  <c r="L127" i="20"/>
  <c r="M127" i="20" s="1"/>
  <c r="A16130" i="18"/>
  <c r="A16131" i="18" s="1"/>
  <c r="A16132" i="18" s="1"/>
  <c r="A16133" i="18" s="1"/>
  <c r="A16134" i="18" s="1"/>
  <c r="A16135" i="18" s="1"/>
  <c r="A16136" i="18" s="1"/>
  <c r="A16137" i="18" s="1"/>
  <c r="A16138" i="18" s="1"/>
  <c r="A16139" i="18" s="1"/>
  <c r="A16140" i="18" s="1"/>
  <c r="A16141" i="18" s="1"/>
  <c r="A16142" i="18" s="1"/>
  <c r="A16143" i="18" s="1"/>
  <c r="A16144" i="18" s="1"/>
  <c r="A16145" i="18" s="1"/>
  <c r="A16146" i="18" s="1"/>
  <c r="A16147" i="18" s="1"/>
  <c r="A16148" i="18" s="1"/>
  <c r="A16149" i="18" s="1"/>
  <c r="A16150" i="18" s="1"/>
  <c r="A16151" i="18" s="1"/>
  <c r="A16152" i="18" s="1"/>
  <c r="A16153" i="18" s="1"/>
  <c r="A16154" i="18" s="1"/>
  <c r="A16155" i="18" s="1"/>
  <c r="A16156" i="18" s="1"/>
  <c r="A16157" i="18" s="1"/>
  <c r="A16158" i="18" s="1"/>
  <c r="A16159" i="18" s="1"/>
  <c r="A16160" i="18" s="1"/>
  <c r="A16161" i="18" s="1"/>
  <c r="A16162" i="18" s="1"/>
  <c r="A16163" i="18" s="1"/>
  <c r="A16164" i="18" s="1"/>
  <c r="A16165" i="18" s="1"/>
  <c r="A16166" i="18" s="1"/>
  <c r="A16167" i="18" s="1"/>
  <c r="A16168" i="18" s="1"/>
  <c r="A16169" i="18" s="1"/>
  <c r="A16170" i="18" s="1"/>
  <c r="A16171" i="18" s="1"/>
  <c r="A16172" i="18" s="1"/>
  <c r="A16173" i="18" s="1"/>
  <c r="A16174" i="18" s="1"/>
  <c r="A16175" i="18" s="1"/>
  <c r="A16176" i="18" s="1"/>
  <c r="A16177" i="18" s="1"/>
  <c r="A16178" i="18" s="1"/>
  <c r="A16179" i="18" s="1"/>
  <c r="A16180" i="18" s="1"/>
  <c r="A16181" i="18" s="1"/>
  <c r="A16182" i="18" s="1"/>
  <c r="A16183" i="18" s="1"/>
  <c r="A16184" i="18" s="1"/>
  <c r="A16185" i="18" s="1"/>
  <c r="A16186" i="18" s="1"/>
  <c r="A16187" i="18" s="1"/>
  <c r="A16188" i="18" s="1"/>
  <c r="A16189" i="18" s="1"/>
  <c r="A16190" i="18" s="1"/>
  <c r="A16191" i="18" s="1"/>
  <c r="A16192" i="18" s="1"/>
  <c r="A16193" i="18" s="1"/>
  <c r="A16194" i="18" s="1"/>
  <c r="A16195" i="18" s="1"/>
  <c r="A16196" i="18" s="1"/>
  <c r="A16197" i="18" s="1"/>
  <c r="A16198" i="18" s="1"/>
  <c r="A16199" i="18" s="1"/>
  <c r="A16200" i="18" s="1"/>
  <c r="A16201" i="18" s="1"/>
  <c r="A16202" i="18" s="1"/>
  <c r="A16203" i="18" s="1"/>
  <c r="A16204" i="18" s="1"/>
  <c r="A16205" i="18" s="1"/>
  <c r="A16206" i="18" s="1"/>
  <c r="A16207" i="18" s="1"/>
  <c r="A16208" i="18" s="1"/>
  <c r="A16209" i="18" s="1"/>
  <c r="A16210" i="18" s="1"/>
  <c r="A16211" i="18" s="1"/>
  <c r="A16212" i="18" s="1"/>
  <c r="A16213" i="18" s="1"/>
  <c r="A16214" i="18" s="1"/>
  <c r="A16215" i="18" s="1"/>
  <c r="A16216" i="18" s="1"/>
  <c r="A16217" i="18" s="1"/>
  <c r="A16218" i="18" s="1"/>
  <c r="A16219" i="18" s="1"/>
  <c r="A16220" i="18" s="1"/>
  <c r="A16221" i="18" s="1"/>
  <c r="A16222" i="18" s="1"/>
  <c r="A16223" i="18" s="1"/>
  <c r="A16224" i="18" s="1"/>
  <c r="A16225" i="18" s="1"/>
  <c r="A16226" i="18" s="1"/>
  <c r="A16227" i="18" s="1"/>
  <c r="A16228" i="18" s="1"/>
  <c r="A16229" i="18" s="1"/>
  <c r="A16230" i="18" s="1"/>
  <c r="A16231" i="18" s="1"/>
  <c r="A16232" i="18" s="1"/>
  <c r="A16233" i="18" s="1"/>
  <c r="A16234" i="18" s="1"/>
  <c r="A16235" i="18" s="1"/>
  <c r="A16236" i="18" s="1"/>
  <c r="A16237" i="18" s="1"/>
  <c r="A16238" i="18" s="1"/>
  <c r="A16239" i="18" s="1"/>
  <c r="A16240" i="18" s="1"/>
  <c r="A16241" i="18" s="1"/>
  <c r="A16242" i="18" s="1"/>
  <c r="A16243" i="18" s="1"/>
  <c r="A16244" i="18" s="1"/>
  <c r="A16245" i="18" s="1"/>
  <c r="A16246" i="18" s="1"/>
  <c r="A16247" i="18" s="1"/>
  <c r="A16248" i="18" s="1"/>
  <c r="A16249" i="18" s="1"/>
  <c r="A16250" i="18" s="1"/>
  <c r="A16251" i="18" s="1"/>
  <c r="A16252" i="18" s="1"/>
  <c r="A16253" i="18" s="1"/>
  <c r="A16254" i="18" s="1"/>
  <c r="A16255" i="18" s="1"/>
  <c r="E116" i="20"/>
  <c r="I116" i="20" s="1"/>
  <c r="R126" i="20"/>
  <c r="AD127" i="20"/>
  <c r="AZ126" i="20"/>
  <c r="AQ127" i="20"/>
  <c r="G128" i="20"/>
  <c r="AM127" i="20"/>
  <c r="AE127" i="20"/>
  <c r="AB127" i="20"/>
  <c r="AO127" i="20"/>
  <c r="AV127" i="20"/>
  <c r="AL127" i="20"/>
  <c r="AJ127" i="20"/>
  <c r="AC127" i="20"/>
  <c r="AN127" i="20"/>
  <c r="O127" i="20"/>
  <c r="AU127" i="20"/>
  <c r="AP127" i="20"/>
  <c r="AH127" i="20"/>
  <c r="H127" i="20"/>
  <c r="AF127" i="20"/>
  <c r="AK127" i="20"/>
  <c r="AR127" i="20"/>
  <c r="AI127" i="20"/>
  <c r="AY127" i="20"/>
  <c r="AS127" i="20"/>
  <c r="AX127" i="20"/>
  <c r="AT127" i="20"/>
  <c r="AG127" i="20"/>
  <c r="Q128" i="20"/>
  <c r="D130" i="20"/>
  <c r="B130" i="20" s="1"/>
  <c r="C16130" i="18"/>
  <c r="C16131" i="18" s="1"/>
  <c r="C16132" i="18" s="1"/>
  <c r="C16133" i="18" s="1"/>
  <c r="C16134" i="18" s="1"/>
  <c r="C16135" i="18" s="1"/>
  <c r="C16136" i="18" s="1"/>
  <c r="C16137" i="18" s="1"/>
  <c r="C16138" i="18" s="1"/>
  <c r="C16139" i="18" s="1"/>
  <c r="C16140" i="18" s="1"/>
  <c r="C16141" i="18" s="1"/>
  <c r="C16142" i="18" s="1"/>
  <c r="C16143" i="18" s="1"/>
  <c r="C16144" i="18" s="1"/>
  <c r="C16145" i="18" s="1"/>
  <c r="C16146" i="18" s="1"/>
  <c r="C16147" i="18" s="1"/>
  <c r="C16148" i="18" s="1"/>
  <c r="C16149" i="18" s="1"/>
  <c r="C16150" i="18" s="1"/>
  <c r="C16151" i="18" s="1"/>
  <c r="C16152" i="18" s="1"/>
  <c r="C16153" i="18" s="1"/>
  <c r="C16154" i="18" s="1"/>
  <c r="C16155" i="18" s="1"/>
  <c r="C16156" i="18" s="1"/>
  <c r="C16157" i="18" s="1"/>
  <c r="C16158" i="18" s="1"/>
  <c r="C16159" i="18" s="1"/>
  <c r="C16160" i="18" s="1"/>
  <c r="C16161" i="18" s="1"/>
  <c r="C16162" i="18" s="1"/>
  <c r="C16163" i="18" s="1"/>
  <c r="C16164" i="18" s="1"/>
  <c r="C16165" i="18" s="1"/>
  <c r="C16166" i="18" s="1"/>
  <c r="C16167" i="18" s="1"/>
  <c r="C16168" i="18" s="1"/>
  <c r="C16169" i="18" s="1"/>
  <c r="C16170" i="18" s="1"/>
  <c r="C16171" i="18" s="1"/>
  <c r="C16172" i="18" s="1"/>
  <c r="C16173" i="18" s="1"/>
  <c r="C16174" i="18" s="1"/>
  <c r="C16175" i="18" s="1"/>
  <c r="C16176" i="18" s="1"/>
  <c r="C16177" i="18" s="1"/>
  <c r="C16178" i="18" s="1"/>
  <c r="C16179" i="18" s="1"/>
  <c r="C16180" i="18" s="1"/>
  <c r="C16181" i="18" s="1"/>
  <c r="C16182" i="18" s="1"/>
  <c r="C16183" i="18" s="1"/>
  <c r="C16184" i="18" s="1"/>
  <c r="C16185" i="18" s="1"/>
  <c r="C16186" i="18" s="1"/>
  <c r="C16187" i="18" s="1"/>
  <c r="C16188" i="18" s="1"/>
  <c r="C16189" i="18" s="1"/>
  <c r="C16190" i="18" s="1"/>
  <c r="C16191" i="18" s="1"/>
  <c r="C16192" i="18" s="1"/>
  <c r="C16193" i="18" s="1"/>
  <c r="C16194" i="18" s="1"/>
  <c r="C16195" i="18" s="1"/>
  <c r="C16196" i="18" s="1"/>
  <c r="C16197" i="18" s="1"/>
  <c r="C16198" i="18" s="1"/>
  <c r="C16199" i="18" s="1"/>
  <c r="C16200" i="18" s="1"/>
  <c r="C16201" i="18" s="1"/>
  <c r="C16202" i="18" s="1"/>
  <c r="C16203" i="18" s="1"/>
  <c r="C16204" i="18" s="1"/>
  <c r="C16205" i="18" s="1"/>
  <c r="C16206" i="18" s="1"/>
  <c r="C16207" i="18" s="1"/>
  <c r="C16208" i="18" s="1"/>
  <c r="C16209" i="18" s="1"/>
  <c r="C16210" i="18" s="1"/>
  <c r="C16211" i="18" s="1"/>
  <c r="C16212" i="18" s="1"/>
  <c r="C16213" i="18" s="1"/>
  <c r="C16214" i="18" s="1"/>
  <c r="C16215" i="18" s="1"/>
  <c r="C16216" i="18" s="1"/>
  <c r="C16217" i="18" s="1"/>
  <c r="C16218" i="18" s="1"/>
  <c r="C16219" i="18" s="1"/>
  <c r="C16220" i="18" s="1"/>
  <c r="C16221" i="18" s="1"/>
  <c r="C16222" i="18" s="1"/>
  <c r="C16223" i="18" s="1"/>
  <c r="C16224" i="18" s="1"/>
  <c r="C16225" i="18" s="1"/>
  <c r="C16226" i="18" s="1"/>
  <c r="C16227" i="18" s="1"/>
  <c r="C16228" i="18" s="1"/>
  <c r="C16229" i="18" s="1"/>
  <c r="C16230" i="18" s="1"/>
  <c r="C16231" i="18" s="1"/>
  <c r="C16232" i="18" s="1"/>
  <c r="C16233" i="18" s="1"/>
  <c r="C16234" i="18" s="1"/>
  <c r="C16235" i="18" s="1"/>
  <c r="C16236" i="18" s="1"/>
  <c r="C16237" i="18" s="1"/>
  <c r="C16238" i="18" s="1"/>
  <c r="C16239" i="18" s="1"/>
  <c r="C16240" i="18" s="1"/>
  <c r="C16241" i="18" s="1"/>
  <c r="C16242" i="18" s="1"/>
  <c r="C16243" i="18" s="1"/>
  <c r="C16244" i="18" s="1"/>
  <c r="C16245" i="18" s="1"/>
  <c r="C16246" i="18" s="1"/>
  <c r="C16247" i="18" s="1"/>
  <c r="C16248" i="18" s="1"/>
  <c r="C16249" i="18" s="1"/>
  <c r="C16250" i="18" s="1"/>
  <c r="C16251" i="18" s="1"/>
  <c r="C16252" i="18" s="1"/>
  <c r="C16253" i="18" s="1"/>
  <c r="C16254" i="18" s="1"/>
  <c r="C16255" i="18" s="1"/>
  <c r="C130" i="20"/>
  <c r="B16130" i="18"/>
  <c r="B16131" i="18" s="1"/>
  <c r="B16132" i="18" s="1"/>
  <c r="B16133" i="18" s="1"/>
  <c r="B16134" i="18" s="1"/>
  <c r="B16135" i="18" s="1"/>
  <c r="B16136" i="18" s="1"/>
  <c r="B16137" i="18" s="1"/>
  <c r="B16138" i="18" s="1"/>
  <c r="B16139" i="18" s="1"/>
  <c r="B16140" i="18" s="1"/>
  <c r="B16141" i="18" s="1"/>
  <c r="B16142" i="18" s="1"/>
  <c r="B16143" i="18" s="1"/>
  <c r="B16144" i="18" s="1"/>
  <c r="B16145" i="18" s="1"/>
  <c r="B16146" i="18" s="1"/>
  <c r="B16147" i="18" s="1"/>
  <c r="B16148" i="18" s="1"/>
  <c r="B16149" i="18" s="1"/>
  <c r="B16150" i="18" s="1"/>
  <c r="B16151" i="18" s="1"/>
  <c r="B16152" i="18" s="1"/>
  <c r="B16153" i="18" s="1"/>
  <c r="B16154" i="18" s="1"/>
  <c r="B16155" i="18" s="1"/>
  <c r="B16156" i="18" s="1"/>
  <c r="B16157" i="18" s="1"/>
  <c r="B16158" i="18" s="1"/>
  <c r="B16159" i="18" s="1"/>
  <c r="B16160" i="18" s="1"/>
  <c r="B16161" i="18" s="1"/>
  <c r="B16162" i="18" s="1"/>
  <c r="B16163" i="18" s="1"/>
  <c r="B16164" i="18" s="1"/>
  <c r="B16165" i="18" s="1"/>
  <c r="B16166" i="18" s="1"/>
  <c r="B16167" i="18" s="1"/>
  <c r="B16168" i="18" s="1"/>
  <c r="B16169" i="18" s="1"/>
  <c r="B16170" i="18" s="1"/>
  <c r="B16171" i="18" s="1"/>
  <c r="B16172" i="18" s="1"/>
  <c r="B16173" i="18" s="1"/>
  <c r="B16174" i="18" s="1"/>
  <c r="B16175" i="18" s="1"/>
  <c r="B16176" i="18" s="1"/>
  <c r="B16177" i="18" s="1"/>
  <c r="B16178" i="18" s="1"/>
  <c r="B16179" i="18" s="1"/>
  <c r="B16180" i="18" s="1"/>
  <c r="B16181" i="18" s="1"/>
  <c r="B16182" i="18" s="1"/>
  <c r="B16183" i="18" s="1"/>
  <c r="B16184" i="18" s="1"/>
  <c r="B16185" i="18" s="1"/>
  <c r="B16186" i="18" s="1"/>
  <c r="B16187" i="18" s="1"/>
  <c r="B16188" i="18" s="1"/>
  <c r="B16189" i="18" s="1"/>
  <c r="B16190" i="18" s="1"/>
  <c r="B16191" i="18" s="1"/>
  <c r="B16192" i="18" s="1"/>
  <c r="B16193" i="18" s="1"/>
  <c r="B16194" i="18" s="1"/>
  <c r="B16195" i="18" s="1"/>
  <c r="B16196" i="18" s="1"/>
  <c r="B16197" i="18" s="1"/>
  <c r="B16198" i="18" s="1"/>
  <c r="B16199" i="18" s="1"/>
  <c r="B16200" i="18" s="1"/>
  <c r="B16201" i="18" s="1"/>
  <c r="B16202" i="18" s="1"/>
  <c r="B16203" i="18" s="1"/>
  <c r="B16204" i="18" s="1"/>
  <c r="B16205" i="18" s="1"/>
  <c r="B16206" i="18" s="1"/>
  <c r="B16207" i="18" s="1"/>
  <c r="B16208" i="18" s="1"/>
  <c r="B16209" i="18" s="1"/>
  <c r="B16210" i="18" s="1"/>
  <c r="B16211" i="18" s="1"/>
  <c r="B16212" i="18" s="1"/>
  <c r="B16213" i="18" s="1"/>
  <c r="B16214" i="18" s="1"/>
  <c r="B16215" i="18" s="1"/>
  <c r="B16216" i="18" s="1"/>
  <c r="B16217" i="18" s="1"/>
  <c r="B16218" i="18" s="1"/>
  <c r="B16219" i="18" s="1"/>
  <c r="B16220" i="18" s="1"/>
  <c r="B16221" i="18" s="1"/>
  <c r="B16222" i="18" s="1"/>
  <c r="B16223" i="18" s="1"/>
  <c r="B16224" i="18" s="1"/>
  <c r="B16225" i="18" s="1"/>
  <c r="B16226" i="18" s="1"/>
  <c r="B16227" i="18" s="1"/>
  <c r="B16228" i="18" s="1"/>
  <c r="B16229" i="18" s="1"/>
  <c r="B16230" i="18" s="1"/>
  <c r="B16231" i="18" s="1"/>
  <c r="B16232" i="18" s="1"/>
  <c r="B16233" i="18" s="1"/>
  <c r="B16234" i="18" s="1"/>
  <c r="B16235" i="18" s="1"/>
  <c r="B16236" i="18" s="1"/>
  <c r="B16237" i="18" s="1"/>
  <c r="B16238" i="18" s="1"/>
  <c r="B16239" i="18" s="1"/>
  <c r="B16240" i="18" s="1"/>
  <c r="B16241" i="18" s="1"/>
  <c r="B16242" i="18" s="1"/>
  <c r="B16243" i="18" s="1"/>
  <c r="B16244" i="18" s="1"/>
  <c r="B16245" i="18" s="1"/>
  <c r="B16246" i="18" s="1"/>
  <c r="B16247" i="18" s="1"/>
  <c r="B16248" i="18" s="1"/>
  <c r="B16249" i="18" s="1"/>
  <c r="B16250" i="18" s="1"/>
  <c r="B16251" i="18" s="1"/>
  <c r="B16252" i="18" s="1"/>
  <c r="B16253" i="18" s="1"/>
  <c r="B16254" i="18" s="1"/>
  <c r="B16255" i="18" s="1"/>
  <c r="K129" i="20"/>
  <c r="M16382" i="18"/>
  <c r="AA129" i="20"/>
  <c r="J129" i="20"/>
  <c r="J16032" i="18" l="1"/>
  <c r="J16037" i="18" s="1"/>
  <c r="J15094" i="18"/>
  <c r="J15951" i="18"/>
  <c r="J15938" i="18"/>
  <c r="J15943" i="18" s="1"/>
  <c r="J15816" i="18"/>
  <c r="J15818" i="18" s="1"/>
  <c r="J15838" i="18"/>
  <c r="J15331" i="18"/>
  <c r="J15335" i="18"/>
  <c r="J15333" i="18"/>
  <c r="J15332" i="18"/>
  <c r="J15330" i="18"/>
  <c r="I16158" i="18"/>
  <c r="I16184" i="18"/>
  <c r="I16187" i="18"/>
  <c r="G16150" i="18"/>
  <c r="J15106" i="18"/>
  <c r="J15097" i="18"/>
  <c r="J15096" i="18"/>
  <c r="J15098" i="18"/>
  <c r="J15952" i="18"/>
  <c r="J15915" i="18"/>
  <c r="D15958" i="18"/>
  <c r="J15949" i="18"/>
  <c r="J15991" i="18"/>
  <c r="J15916" i="18"/>
  <c r="J15947" i="18"/>
  <c r="J15948" i="18"/>
  <c r="J15458" i="18"/>
  <c r="J15457" i="18"/>
  <c r="J15459" i="18"/>
  <c r="J15461" i="18"/>
  <c r="J15456" i="18"/>
  <c r="J16189" i="18"/>
  <c r="I16210" i="18"/>
  <c r="G16149" i="18"/>
  <c r="J16221" i="18"/>
  <c r="J16256" i="18"/>
  <c r="I16358" i="18"/>
  <c r="G16278" i="18"/>
  <c r="J15550" i="18"/>
  <c r="J16042" i="18"/>
  <c r="D16084" i="18"/>
  <c r="J16041" i="18"/>
  <c r="J16043" i="18" s="1"/>
  <c r="J16067" i="18" s="1"/>
  <c r="J16078" i="18"/>
  <c r="J16074" i="18"/>
  <c r="J16075" i="18"/>
  <c r="J16117" i="18"/>
  <c r="J16073" i="18"/>
  <c r="H16137" i="18"/>
  <c r="I16202" i="18" s="1"/>
  <c r="G16153" i="18"/>
  <c r="J16184" i="18" s="1"/>
  <c r="I16227" i="18"/>
  <c r="J15210" i="18"/>
  <c r="J15238" i="18" s="1"/>
  <c r="J15240" i="18" s="1"/>
  <c r="J15218" i="18" s="1"/>
  <c r="G16272" i="18"/>
  <c r="J16266" i="18"/>
  <c r="H16262" i="18" s="1"/>
  <c r="G16273" i="18"/>
  <c r="G16380" i="18"/>
  <c r="J16097" i="18"/>
  <c r="J16121" i="18" s="1"/>
  <c r="J16064" i="18"/>
  <c r="J16069" i="18" s="1"/>
  <c r="J15867" i="18"/>
  <c r="G15832" i="18"/>
  <c r="H16136" i="18"/>
  <c r="G16148" i="18"/>
  <c r="G16142" i="18"/>
  <c r="F130" i="20" s="1"/>
  <c r="P130" i="20" s="1"/>
  <c r="I16226" i="18"/>
  <c r="J16186" i="18"/>
  <c r="G16392" i="18"/>
  <c r="H16387" i="18"/>
  <c r="J14843" i="18"/>
  <c r="J14867" i="18" s="1"/>
  <c r="J14868" i="18" s="1"/>
  <c r="D16096" i="18"/>
  <c r="F16096" i="18"/>
  <c r="E16096" i="18"/>
  <c r="J15690" i="18"/>
  <c r="J15692" i="18" s="1"/>
  <c r="J15712" i="18"/>
  <c r="G16151" i="18"/>
  <c r="J16222" i="18"/>
  <c r="J16157" i="18"/>
  <c r="J16183" i="18" s="1"/>
  <c r="J16185" i="18"/>
  <c r="J14968" i="18"/>
  <c r="I16102" i="18"/>
  <c r="I16107" i="18" s="1"/>
  <c r="I16077" i="18"/>
  <c r="J16077" i="18" s="1"/>
  <c r="J16076" i="18"/>
  <c r="J16188" i="18"/>
  <c r="I16229" i="18"/>
  <c r="J16236" i="18" s="1"/>
  <c r="J16237" i="18" s="1"/>
  <c r="J14970" i="18"/>
  <c r="J14980" i="18"/>
  <c r="J14971" i="18"/>
  <c r="J14972" i="18"/>
  <c r="AB128" i="20"/>
  <c r="N128" i="20"/>
  <c r="O128" i="20" s="1"/>
  <c r="L128" i="20"/>
  <c r="M128" i="20" s="1"/>
  <c r="A16256" i="18"/>
  <c r="A16257" i="18" s="1"/>
  <c r="A16258" i="18" s="1"/>
  <c r="A16259" i="18" s="1"/>
  <c r="A16260" i="18" s="1"/>
  <c r="A16261" i="18" s="1"/>
  <c r="A16262" i="18" s="1"/>
  <c r="A16263" i="18" s="1"/>
  <c r="A16264" i="18" s="1"/>
  <c r="A16265" i="18" s="1"/>
  <c r="A16266" i="18" s="1"/>
  <c r="A16267" i="18" s="1"/>
  <c r="A16268" i="18" s="1"/>
  <c r="A16269" i="18" s="1"/>
  <c r="A16270" i="18" s="1"/>
  <c r="A16271" i="18" s="1"/>
  <c r="A16272" i="18" s="1"/>
  <c r="A16273" i="18" s="1"/>
  <c r="A16274" i="18" s="1"/>
  <c r="A16275" i="18" s="1"/>
  <c r="A16276" i="18" s="1"/>
  <c r="A16277" i="18" s="1"/>
  <c r="A16278" i="18" s="1"/>
  <c r="A16279" i="18" s="1"/>
  <c r="A16280" i="18" s="1"/>
  <c r="A16281" i="18" s="1"/>
  <c r="A16282" i="18" s="1"/>
  <c r="A16283" i="18" s="1"/>
  <c r="A16284" i="18" s="1"/>
  <c r="A16285" i="18" s="1"/>
  <c r="A16286" i="18" s="1"/>
  <c r="A16287" i="18" s="1"/>
  <c r="A16288" i="18" s="1"/>
  <c r="A16289" i="18" s="1"/>
  <c r="A16290" i="18" s="1"/>
  <c r="A16291" i="18" s="1"/>
  <c r="A16292" i="18" s="1"/>
  <c r="A16293" i="18" s="1"/>
  <c r="A16294" i="18" s="1"/>
  <c r="A16295" i="18" s="1"/>
  <c r="A16296" i="18" s="1"/>
  <c r="A16297" i="18" s="1"/>
  <c r="A16298" i="18" s="1"/>
  <c r="A16299" i="18" s="1"/>
  <c r="A16300" i="18" s="1"/>
  <c r="A16301" i="18" s="1"/>
  <c r="A16302" i="18" s="1"/>
  <c r="A16303" i="18" s="1"/>
  <c r="A16304" i="18" s="1"/>
  <c r="A16305" i="18" s="1"/>
  <c r="A16306" i="18" s="1"/>
  <c r="A16307" i="18" s="1"/>
  <c r="A16308" i="18" s="1"/>
  <c r="A16309" i="18" s="1"/>
  <c r="A16310" i="18" s="1"/>
  <c r="A16311" i="18" s="1"/>
  <c r="A16312" i="18" s="1"/>
  <c r="A16313" i="18" s="1"/>
  <c r="A16314" i="18" s="1"/>
  <c r="A16315" i="18" s="1"/>
  <c r="A16316" i="18" s="1"/>
  <c r="A16317" i="18" s="1"/>
  <c r="A16318" i="18" s="1"/>
  <c r="A16319" i="18" s="1"/>
  <c r="A16320" i="18" s="1"/>
  <c r="A16321" i="18" s="1"/>
  <c r="A16322" i="18" s="1"/>
  <c r="A16323" i="18" s="1"/>
  <c r="A16324" i="18" s="1"/>
  <c r="A16325" i="18" s="1"/>
  <c r="A16326" i="18" s="1"/>
  <c r="A16327" i="18" s="1"/>
  <c r="A16328" i="18" s="1"/>
  <c r="A16329" i="18" s="1"/>
  <c r="A16330" i="18" s="1"/>
  <c r="A16331" i="18" s="1"/>
  <c r="A16332" i="18" s="1"/>
  <c r="A16333" i="18" s="1"/>
  <c r="A16334" i="18" s="1"/>
  <c r="A16335" i="18" s="1"/>
  <c r="A16336" i="18" s="1"/>
  <c r="A16337" i="18" s="1"/>
  <c r="A16338" i="18" s="1"/>
  <c r="A16339" i="18" s="1"/>
  <c r="A16340" i="18" s="1"/>
  <c r="A16341" i="18" s="1"/>
  <c r="A16342" i="18" s="1"/>
  <c r="A16343" i="18" s="1"/>
  <c r="A16344" i="18" s="1"/>
  <c r="A16345" i="18" s="1"/>
  <c r="A16346" i="18" s="1"/>
  <c r="A16347" i="18" s="1"/>
  <c r="A16348" i="18" s="1"/>
  <c r="A16349" i="18" s="1"/>
  <c r="A16350" i="18" s="1"/>
  <c r="A16351" i="18" s="1"/>
  <c r="A16352" i="18" s="1"/>
  <c r="A16353" i="18" s="1"/>
  <c r="A16354" i="18" s="1"/>
  <c r="A16355" i="18" s="1"/>
  <c r="A16356" i="18" s="1"/>
  <c r="A16357" i="18" s="1"/>
  <c r="A16358" i="18" s="1"/>
  <c r="A16359" i="18" s="1"/>
  <c r="A16360" i="18" s="1"/>
  <c r="A16361" i="18" s="1"/>
  <c r="A16362" i="18" s="1"/>
  <c r="A16363" i="18" s="1"/>
  <c r="A16364" i="18" s="1"/>
  <c r="A16365" i="18" s="1"/>
  <c r="A16366" i="18" s="1"/>
  <c r="A16367" i="18" s="1"/>
  <c r="A16368" i="18" s="1"/>
  <c r="A16369" i="18" s="1"/>
  <c r="A16370" i="18" s="1"/>
  <c r="A16371" i="18" s="1"/>
  <c r="A16372" i="18" s="1"/>
  <c r="A16373" i="18" s="1"/>
  <c r="A16374" i="18" s="1"/>
  <c r="A16375" i="18" s="1"/>
  <c r="A16376" i="18" s="1"/>
  <c r="A16377" i="18" s="1"/>
  <c r="A16378" i="18" s="1"/>
  <c r="A16379" i="18" s="1"/>
  <c r="A16380" i="18" s="1"/>
  <c r="A16381" i="18" s="1"/>
  <c r="AL128" i="20"/>
  <c r="AO128" i="20"/>
  <c r="AY128" i="20"/>
  <c r="AI128" i="20"/>
  <c r="AP128" i="20"/>
  <c r="AX128" i="20"/>
  <c r="AJ128" i="20"/>
  <c r="AN128" i="20"/>
  <c r="AG128" i="20"/>
  <c r="AF128" i="20"/>
  <c r="AH128" i="20"/>
  <c r="AS128" i="20"/>
  <c r="AQ128" i="20"/>
  <c r="AU128" i="20"/>
  <c r="AR128" i="20"/>
  <c r="AV128" i="20"/>
  <c r="AD128" i="20"/>
  <c r="AK128" i="20"/>
  <c r="AE128" i="20"/>
  <c r="H128" i="20"/>
  <c r="AT128" i="20"/>
  <c r="AM128" i="20"/>
  <c r="AW128" i="20"/>
  <c r="AC128" i="20"/>
  <c r="R127" i="20"/>
  <c r="AZ127" i="20"/>
  <c r="J130" i="20"/>
  <c r="AA130" i="20"/>
  <c r="K130" i="20"/>
  <c r="B16256" i="18"/>
  <c r="B16257" i="18" s="1"/>
  <c r="B16258" i="18" s="1"/>
  <c r="B16259" i="18" s="1"/>
  <c r="B16260" i="18" s="1"/>
  <c r="B16261" i="18" s="1"/>
  <c r="B16262" i="18" s="1"/>
  <c r="B16263" i="18" s="1"/>
  <c r="B16264" i="18" s="1"/>
  <c r="B16265" i="18" s="1"/>
  <c r="B16266" i="18" s="1"/>
  <c r="B16267" i="18" s="1"/>
  <c r="B16268" i="18" s="1"/>
  <c r="B16269" i="18" s="1"/>
  <c r="B16270" i="18" s="1"/>
  <c r="B16271" i="18" s="1"/>
  <c r="B16272" i="18" s="1"/>
  <c r="B16273" i="18" s="1"/>
  <c r="B16274" i="18" s="1"/>
  <c r="B16275" i="18" s="1"/>
  <c r="B16276" i="18" s="1"/>
  <c r="B16277" i="18" s="1"/>
  <c r="B16278" i="18" s="1"/>
  <c r="B16279" i="18" s="1"/>
  <c r="B16280" i="18" s="1"/>
  <c r="B16281" i="18" s="1"/>
  <c r="B16282" i="18" s="1"/>
  <c r="B16283" i="18" s="1"/>
  <c r="B16284" i="18" s="1"/>
  <c r="B16285" i="18" s="1"/>
  <c r="B16286" i="18" s="1"/>
  <c r="B16287" i="18" s="1"/>
  <c r="B16288" i="18" s="1"/>
  <c r="B16289" i="18" s="1"/>
  <c r="B16290" i="18" s="1"/>
  <c r="B16291" i="18" s="1"/>
  <c r="B16292" i="18" s="1"/>
  <c r="B16293" i="18" s="1"/>
  <c r="B16294" i="18" s="1"/>
  <c r="B16295" i="18" s="1"/>
  <c r="B16296" i="18" s="1"/>
  <c r="B16297" i="18" s="1"/>
  <c r="B16298" i="18" s="1"/>
  <c r="B16299" i="18" s="1"/>
  <c r="B16300" i="18" s="1"/>
  <c r="B16301" i="18" s="1"/>
  <c r="B16302" i="18" s="1"/>
  <c r="B16303" i="18" s="1"/>
  <c r="B16304" i="18" s="1"/>
  <c r="B16305" i="18" s="1"/>
  <c r="B16306" i="18" s="1"/>
  <c r="B16307" i="18" s="1"/>
  <c r="B16308" i="18" s="1"/>
  <c r="B16309" i="18" s="1"/>
  <c r="B16310" i="18" s="1"/>
  <c r="B16311" i="18" s="1"/>
  <c r="B16312" i="18" s="1"/>
  <c r="B16313" i="18" s="1"/>
  <c r="B16314" i="18" s="1"/>
  <c r="B16315" i="18" s="1"/>
  <c r="B16316" i="18" s="1"/>
  <c r="B16317" i="18" s="1"/>
  <c r="B16318" i="18" s="1"/>
  <c r="B16319" i="18" s="1"/>
  <c r="B16320" i="18" s="1"/>
  <c r="B16321" i="18" s="1"/>
  <c r="B16322" i="18" s="1"/>
  <c r="B16323" i="18" s="1"/>
  <c r="B16324" i="18" s="1"/>
  <c r="B16325" i="18" s="1"/>
  <c r="B16326" i="18" s="1"/>
  <c r="B16327" i="18" s="1"/>
  <c r="B16328" i="18" s="1"/>
  <c r="B16329" i="18" s="1"/>
  <c r="B16330" i="18" s="1"/>
  <c r="B16331" i="18" s="1"/>
  <c r="B16332" i="18" s="1"/>
  <c r="B16333" i="18" s="1"/>
  <c r="B16334" i="18" s="1"/>
  <c r="B16335" i="18" s="1"/>
  <c r="B16336" i="18" s="1"/>
  <c r="B16337" i="18" s="1"/>
  <c r="B16338" i="18" s="1"/>
  <c r="B16339" i="18" s="1"/>
  <c r="B16340" i="18" s="1"/>
  <c r="B16341" i="18" s="1"/>
  <c r="B16342" i="18" s="1"/>
  <c r="B16343" i="18" s="1"/>
  <c r="B16344" i="18" s="1"/>
  <c r="B16345" i="18" s="1"/>
  <c r="B16346" i="18" s="1"/>
  <c r="B16347" i="18" s="1"/>
  <c r="B16348" i="18" s="1"/>
  <c r="B16349" i="18" s="1"/>
  <c r="B16350" i="18" s="1"/>
  <c r="B16351" i="18" s="1"/>
  <c r="B16352" i="18" s="1"/>
  <c r="B16353" i="18" s="1"/>
  <c r="B16354" i="18" s="1"/>
  <c r="B16355" i="18" s="1"/>
  <c r="B16356" i="18" s="1"/>
  <c r="B16357" i="18" s="1"/>
  <c r="B16358" i="18" s="1"/>
  <c r="B16359" i="18" s="1"/>
  <c r="B16360" i="18" s="1"/>
  <c r="B16361" i="18" s="1"/>
  <c r="B16362" i="18" s="1"/>
  <c r="B16363" i="18" s="1"/>
  <c r="B16364" i="18" s="1"/>
  <c r="B16365" i="18" s="1"/>
  <c r="B16366" i="18" s="1"/>
  <c r="B16367" i="18" s="1"/>
  <c r="B16368" i="18" s="1"/>
  <c r="B16369" i="18" s="1"/>
  <c r="B16370" i="18" s="1"/>
  <c r="B16371" i="18" s="1"/>
  <c r="B16372" i="18" s="1"/>
  <c r="B16373" i="18" s="1"/>
  <c r="B16374" i="18" s="1"/>
  <c r="B16375" i="18" s="1"/>
  <c r="B16376" i="18" s="1"/>
  <c r="B16377" i="18" s="1"/>
  <c r="B16378" i="18" s="1"/>
  <c r="B16379" i="18" s="1"/>
  <c r="B16380" i="18" s="1"/>
  <c r="B16381" i="18" s="1"/>
  <c r="C131" i="20"/>
  <c r="M16508" i="18"/>
  <c r="Q129" i="20"/>
  <c r="G129" i="20"/>
  <c r="D131" i="20"/>
  <c r="B131" i="20" s="1"/>
  <c r="C16256" i="18"/>
  <c r="C16257" i="18" s="1"/>
  <c r="C16258" i="18" s="1"/>
  <c r="C16259" i="18" s="1"/>
  <c r="C16260" i="18" s="1"/>
  <c r="C16261" i="18" s="1"/>
  <c r="C16262" i="18" s="1"/>
  <c r="C16263" i="18" s="1"/>
  <c r="C16264" i="18" s="1"/>
  <c r="C16265" i="18" s="1"/>
  <c r="C16266" i="18" s="1"/>
  <c r="C16267" i="18" s="1"/>
  <c r="C16268" i="18" s="1"/>
  <c r="C16269" i="18" s="1"/>
  <c r="C16270" i="18" s="1"/>
  <c r="C16271" i="18" s="1"/>
  <c r="C16272" i="18" s="1"/>
  <c r="C16273" i="18" s="1"/>
  <c r="C16274" i="18" s="1"/>
  <c r="C16275" i="18" s="1"/>
  <c r="C16276" i="18" s="1"/>
  <c r="C16277" i="18" s="1"/>
  <c r="C16278" i="18" s="1"/>
  <c r="C16279" i="18" s="1"/>
  <c r="C16280" i="18" s="1"/>
  <c r="C16281" i="18" s="1"/>
  <c r="C16282" i="18" s="1"/>
  <c r="C16283" i="18" s="1"/>
  <c r="C16284" i="18" s="1"/>
  <c r="C16285" i="18" s="1"/>
  <c r="C16286" i="18" s="1"/>
  <c r="C16287" i="18" s="1"/>
  <c r="C16288" i="18" s="1"/>
  <c r="C16289" i="18" s="1"/>
  <c r="C16290" i="18" s="1"/>
  <c r="C16291" i="18" s="1"/>
  <c r="C16292" i="18" s="1"/>
  <c r="C16293" i="18" s="1"/>
  <c r="C16294" i="18" s="1"/>
  <c r="C16295" i="18" s="1"/>
  <c r="C16296" i="18" s="1"/>
  <c r="C16297" i="18" s="1"/>
  <c r="C16298" i="18" s="1"/>
  <c r="C16299" i="18" s="1"/>
  <c r="C16300" i="18" s="1"/>
  <c r="C16301" i="18" s="1"/>
  <c r="C16302" i="18" s="1"/>
  <c r="C16303" i="18" s="1"/>
  <c r="C16304" i="18" s="1"/>
  <c r="C16305" i="18" s="1"/>
  <c r="C16306" i="18" s="1"/>
  <c r="C16307" i="18" s="1"/>
  <c r="C16308" i="18" s="1"/>
  <c r="C16309" i="18" s="1"/>
  <c r="C16310" i="18" s="1"/>
  <c r="C16311" i="18" s="1"/>
  <c r="C16312" i="18" s="1"/>
  <c r="C16313" i="18" s="1"/>
  <c r="C16314" i="18" s="1"/>
  <c r="C16315" i="18" s="1"/>
  <c r="C16316" i="18" s="1"/>
  <c r="C16317" i="18" s="1"/>
  <c r="C16318" i="18" s="1"/>
  <c r="C16319" i="18" s="1"/>
  <c r="C16320" i="18" s="1"/>
  <c r="C16321" i="18" s="1"/>
  <c r="C16322" i="18" s="1"/>
  <c r="C16323" i="18" s="1"/>
  <c r="C16324" i="18" s="1"/>
  <c r="C16325" i="18" s="1"/>
  <c r="C16326" i="18" s="1"/>
  <c r="C16327" i="18" s="1"/>
  <c r="C16328" i="18" s="1"/>
  <c r="C16329" i="18" s="1"/>
  <c r="C16330" i="18" s="1"/>
  <c r="C16331" i="18" s="1"/>
  <c r="C16332" i="18" s="1"/>
  <c r="C16333" i="18" s="1"/>
  <c r="C16334" i="18" s="1"/>
  <c r="C16335" i="18" s="1"/>
  <c r="C16336" i="18" s="1"/>
  <c r="C16337" i="18" s="1"/>
  <c r="C16338" i="18" s="1"/>
  <c r="C16339" i="18" s="1"/>
  <c r="C16340" i="18" s="1"/>
  <c r="C16341" i="18" s="1"/>
  <c r="C16342" i="18" s="1"/>
  <c r="C16343" i="18" s="1"/>
  <c r="C16344" i="18" s="1"/>
  <c r="C16345" i="18" s="1"/>
  <c r="C16346" i="18" s="1"/>
  <c r="C16347" i="18" s="1"/>
  <c r="C16348" i="18" s="1"/>
  <c r="C16349" i="18" s="1"/>
  <c r="C16350" i="18" s="1"/>
  <c r="C16351" i="18" s="1"/>
  <c r="C16352" i="18" s="1"/>
  <c r="C16353" i="18" s="1"/>
  <c r="C16354" i="18" s="1"/>
  <c r="C16355" i="18" s="1"/>
  <c r="C16356" i="18" s="1"/>
  <c r="C16357" i="18" s="1"/>
  <c r="C16358" i="18" s="1"/>
  <c r="C16359" i="18" s="1"/>
  <c r="C16360" i="18" s="1"/>
  <c r="C16361" i="18" s="1"/>
  <c r="C16362" i="18" s="1"/>
  <c r="C16363" i="18" s="1"/>
  <c r="C16364" i="18" s="1"/>
  <c r="C16365" i="18" s="1"/>
  <c r="C16366" i="18" s="1"/>
  <c r="C16367" i="18" s="1"/>
  <c r="C16368" i="18" s="1"/>
  <c r="C16369" i="18" s="1"/>
  <c r="C16370" i="18" s="1"/>
  <c r="C16371" i="18" s="1"/>
  <c r="C16372" i="18" s="1"/>
  <c r="C16373" i="18" s="1"/>
  <c r="C16374" i="18" s="1"/>
  <c r="C16375" i="18" s="1"/>
  <c r="C16376" i="18" s="1"/>
  <c r="C16377" i="18" s="1"/>
  <c r="C16378" i="18" s="1"/>
  <c r="C16379" i="18" s="1"/>
  <c r="C16380" i="18" s="1"/>
  <c r="C16381" i="18" s="1"/>
  <c r="J16051" i="18" l="1"/>
  <c r="J15917" i="18"/>
  <c r="J15941" i="18" s="1"/>
  <c r="I16284" i="18"/>
  <c r="J16050" i="18"/>
  <c r="H16263" i="18"/>
  <c r="I16328" i="18" s="1"/>
  <c r="I16329" i="18" s="1"/>
  <c r="J14847" i="18"/>
  <c r="J16311" i="18"/>
  <c r="G16275" i="18"/>
  <c r="G16274" i="18"/>
  <c r="J16348" i="18"/>
  <c r="D16348" i="18" s="1"/>
  <c r="J15921" i="18"/>
  <c r="I16336" i="18"/>
  <c r="J16314" i="18"/>
  <c r="J16315" i="18"/>
  <c r="I16352" i="18"/>
  <c r="E16222" i="18"/>
  <c r="D16222" i="18"/>
  <c r="F16222" i="18"/>
  <c r="I16228" i="18"/>
  <c r="I16233" i="18" s="1"/>
  <c r="J15241" i="18"/>
  <c r="J15242" i="18" s="1"/>
  <c r="J15219" i="18" s="1"/>
  <c r="J15243" i="18" s="1"/>
  <c r="J15244" i="18" s="1"/>
  <c r="J15230" i="18" s="1"/>
  <c r="J15231" i="18" s="1"/>
  <c r="J16046" i="18"/>
  <c r="J16048" i="18"/>
  <c r="F16348" i="18"/>
  <c r="E16348" i="18"/>
  <c r="J16223" i="18"/>
  <c r="J16247" i="18" s="1"/>
  <c r="J15925" i="18"/>
  <c r="J15953" i="18"/>
  <c r="J16187" i="18"/>
  <c r="J16190" i="18" s="1"/>
  <c r="J16195" i="18" s="1"/>
  <c r="J16052" i="18"/>
  <c r="J16079" i="18"/>
  <c r="I16355" i="18"/>
  <c r="J16362" i="18" s="1"/>
  <c r="J16363" i="18" s="1"/>
  <c r="J15924" i="18"/>
  <c r="J14969" i="18"/>
  <c r="J14993" i="18" s="1"/>
  <c r="J14994" i="18" s="1"/>
  <c r="J14973" i="18"/>
  <c r="J15740" i="18"/>
  <c r="F15706" i="18"/>
  <c r="H15706" i="18" s="1"/>
  <c r="I16484" i="18"/>
  <c r="J16382" i="18"/>
  <c r="G16404" i="18"/>
  <c r="J16053" i="18"/>
  <c r="J16285" i="18"/>
  <c r="I16313" i="18"/>
  <c r="J16312" i="18"/>
  <c r="G16279" i="18"/>
  <c r="J15922" i="18"/>
  <c r="J15095" i="18"/>
  <c r="J16158" i="18"/>
  <c r="G16399" i="18"/>
  <c r="G16506" i="18"/>
  <c r="G16398" i="18"/>
  <c r="J16392" i="18"/>
  <c r="I16439" i="18" s="1"/>
  <c r="I16203" i="18"/>
  <c r="J16047" i="18"/>
  <c r="J15564" i="18"/>
  <c r="J15566" i="18" s="1"/>
  <c r="J15586" i="18"/>
  <c r="G16268" i="18"/>
  <c r="I16353" i="18"/>
  <c r="I16354" i="18" s="1"/>
  <c r="I16359" i="18" s="1"/>
  <c r="J16283" i="18"/>
  <c r="J16284" i="18" s="1"/>
  <c r="J16289" i="18" s="1"/>
  <c r="G16277" i="18"/>
  <c r="J15462" i="18"/>
  <c r="J15490" i="18" s="1"/>
  <c r="J15492" i="18" s="1"/>
  <c r="J15470" i="18" s="1"/>
  <c r="J15926" i="18"/>
  <c r="J15927" i="18"/>
  <c r="J15336" i="18"/>
  <c r="J15364" i="18" s="1"/>
  <c r="J15366" i="18" s="1"/>
  <c r="J15344" i="18" s="1"/>
  <c r="G16518" i="18"/>
  <c r="H16513" i="18"/>
  <c r="J16163" i="18"/>
  <c r="J16049" i="18"/>
  <c r="G16276" i="18"/>
  <c r="J16309" i="18"/>
  <c r="I16310" i="18"/>
  <c r="J16310" i="18" s="1"/>
  <c r="J16347" i="18"/>
  <c r="J16349" i="18" s="1"/>
  <c r="J16373" i="18" s="1"/>
  <c r="J15923" i="18"/>
  <c r="J15920" i="18"/>
  <c r="F15832" i="18"/>
  <c r="H15832" i="18" s="1"/>
  <c r="J15866" i="18"/>
  <c r="N129" i="20"/>
  <c r="O129" i="20" s="1"/>
  <c r="L129" i="20"/>
  <c r="M129" i="20" s="1"/>
  <c r="E118" i="20"/>
  <c r="I118" i="20" s="1"/>
  <c r="A16382" i="18"/>
  <c r="A16383" i="18" s="1"/>
  <c r="A16384" i="18" s="1"/>
  <c r="A16385" i="18" s="1"/>
  <c r="A16386" i="18" s="1"/>
  <c r="A16387" i="18" s="1"/>
  <c r="A16388" i="18" s="1"/>
  <c r="A16389" i="18" s="1"/>
  <c r="A16390" i="18" s="1"/>
  <c r="A16391" i="18" s="1"/>
  <c r="A16392" i="18" s="1"/>
  <c r="A16393" i="18" s="1"/>
  <c r="A16394" i="18" s="1"/>
  <c r="A16395" i="18" s="1"/>
  <c r="A16396" i="18" s="1"/>
  <c r="A16397" i="18" s="1"/>
  <c r="A16398" i="18" s="1"/>
  <c r="A16399" i="18" s="1"/>
  <c r="A16400" i="18" s="1"/>
  <c r="A16401" i="18" s="1"/>
  <c r="A16402" i="18" s="1"/>
  <c r="A16403" i="18" s="1"/>
  <c r="A16404" i="18" s="1"/>
  <c r="A16405" i="18" s="1"/>
  <c r="A16406" i="18" s="1"/>
  <c r="A16407" i="18" s="1"/>
  <c r="A16408" i="18" s="1"/>
  <c r="A16409" i="18" s="1"/>
  <c r="A16410" i="18" s="1"/>
  <c r="A16411" i="18" s="1"/>
  <c r="A16412" i="18" s="1"/>
  <c r="A16413" i="18" s="1"/>
  <c r="A16414" i="18" s="1"/>
  <c r="A16415" i="18" s="1"/>
  <c r="A16416" i="18" s="1"/>
  <c r="A16417" i="18" s="1"/>
  <c r="A16418" i="18" s="1"/>
  <c r="A16419" i="18" s="1"/>
  <c r="A16420" i="18" s="1"/>
  <c r="A16421" i="18" s="1"/>
  <c r="A16422" i="18" s="1"/>
  <c r="A16423" i="18" s="1"/>
  <c r="A16424" i="18" s="1"/>
  <c r="A16425" i="18" s="1"/>
  <c r="A16426" i="18" s="1"/>
  <c r="A16427" i="18" s="1"/>
  <c r="A16428" i="18" s="1"/>
  <c r="A16429" i="18" s="1"/>
  <c r="A16430" i="18" s="1"/>
  <c r="A16431" i="18" s="1"/>
  <c r="A16432" i="18" s="1"/>
  <c r="A16433" i="18" s="1"/>
  <c r="A16434" i="18" s="1"/>
  <c r="A16435" i="18" s="1"/>
  <c r="A16436" i="18" s="1"/>
  <c r="A16437" i="18" s="1"/>
  <c r="A16438" i="18" s="1"/>
  <c r="A16439" i="18" s="1"/>
  <c r="A16440" i="18" s="1"/>
  <c r="A16441" i="18" s="1"/>
  <c r="A16442" i="18" s="1"/>
  <c r="A16443" i="18" s="1"/>
  <c r="A16444" i="18" s="1"/>
  <c r="A16445" i="18" s="1"/>
  <c r="A16446" i="18" s="1"/>
  <c r="A16447" i="18" s="1"/>
  <c r="A16448" i="18" s="1"/>
  <c r="A16449" i="18" s="1"/>
  <c r="A16450" i="18" s="1"/>
  <c r="A16451" i="18" s="1"/>
  <c r="A16452" i="18" s="1"/>
  <c r="A16453" i="18" s="1"/>
  <c r="A16454" i="18" s="1"/>
  <c r="A16455" i="18" s="1"/>
  <c r="A16456" i="18" s="1"/>
  <c r="A16457" i="18" s="1"/>
  <c r="A16458" i="18" s="1"/>
  <c r="A16459" i="18" s="1"/>
  <c r="A16460" i="18" s="1"/>
  <c r="A16461" i="18" s="1"/>
  <c r="A16462" i="18" s="1"/>
  <c r="A16463" i="18" s="1"/>
  <c r="A16464" i="18" s="1"/>
  <c r="A16465" i="18" s="1"/>
  <c r="A16466" i="18" s="1"/>
  <c r="A16467" i="18" s="1"/>
  <c r="A16468" i="18" s="1"/>
  <c r="A16469" i="18" s="1"/>
  <c r="A16470" i="18" s="1"/>
  <c r="A16471" i="18" s="1"/>
  <c r="A16472" i="18" s="1"/>
  <c r="A16473" i="18" s="1"/>
  <c r="A16474" i="18" s="1"/>
  <c r="A16475" i="18" s="1"/>
  <c r="A16476" i="18" s="1"/>
  <c r="A16477" i="18" s="1"/>
  <c r="A16478" i="18" s="1"/>
  <c r="A16479" i="18" s="1"/>
  <c r="A16480" i="18" s="1"/>
  <c r="A16481" i="18" s="1"/>
  <c r="A16482" i="18" s="1"/>
  <c r="A16483" i="18" s="1"/>
  <c r="A16484" i="18" s="1"/>
  <c r="A16485" i="18" s="1"/>
  <c r="A16486" i="18" s="1"/>
  <c r="A16487" i="18" s="1"/>
  <c r="A16488" i="18" s="1"/>
  <c r="A16489" i="18" s="1"/>
  <c r="A16490" i="18" s="1"/>
  <c r="A16491" i="18" s="1"/>
  <c r="A16492" i="18" s="1"/>
  <c r="A16493" i="18" s="1"/>
  <c r="A16494" i="18" s="1"/>
  <c r="A16495" i="18" s="1"/>
  <c r="A16496" i="18" s="1"/>
  <c r="A16497" i="18" s="1"/>
  <c r="A16498" i="18" s="1"/>
  <c r="A16499" i="18" s="1"/>
  <c r="A16500" i="18" s="1"/>
  <c r="A16501" i="18" s="1"/>
  <c r="A16502" i="18" s="1"/>
  <c r="A16503" i="18" s="1"/>
  <c r="A16504" i="18" s="1"/>
  <c r="A16505" i="18" s="1"/>
  <c r="A16506" i="18" s="1"/>
  <c r="A16507" i="18" s="1"/>
  <c r="E120" i="20"/>
  <c r="I120" i="20" s="1"/>
  <c r="R128" i="20"/>
  <c r="AZ128" i="20"/>
  <c r="F131" i="20"/>
  <c r="P131" i="20" s="1"/>
  <c r="Q130" i="20"/>
  <c r="G130" i="20"/>
  <c r="B16382" i="18"/>
  <c r="B16383" i="18" s="1"/>
  <c r="B16384" i="18" s="1"/>
  <c r="B16385" i="18" s="1"/>
  <c r="B16386" i="18" s="1"/>
  <c r="B16387" i="18" s="1"/>
  <c r="B16388" i="18" s="1"/>
  <c r="B16389" i="18" s="1"/>
  <c r="B16390" i="18" s="1"/>
  <c r="B16391" i="18" s="1"/>
  <c r="B16392" i="18" s="1"/>
  <c r="B16393" i="18" s="1"/>
  <c r="B16394" i="18" s="1"/>
  <c r="B16395" i="18" s="1"/>
  <c r="B16396" i="18" s="1"/>
  <c r="B16397" i="18" s="1"/>
  <c r="B16398" i="18" s="1"/>
  <c r="B16399" i="18" s="1"/>
  <c r="B16400" i="18" s="1"/>
  <c r="B16401" i="18" s="1"/>
  <c r="B16402" i="18" s="1"/>
  <c r="B16403" i="18" s="1"/>
  <c r="B16404" i="18" s="1"/>
  <c r="B16405" i="18" s="1"/>
  <c r="B16406" i="18" s="1"/>
  <c r="B16407" i="18" s="1"/>
  <c r="B16408" i="18" s="1"/>
  <c r="B16409" i="18" s="1"/>
  <c r="B16410" i="18" s="1"/>
  <c r="B16411" i="18" s="1"/>
  <c r="B16412" i="18" s="1"/>
  <c r="B16413" i="18" s="1"/>
  <c r="B16414" i="18" s="1"/>
  <c r="B16415" i="18" s="1"/>
  <c r="B16416" i="18" s="1"/>
  <c r="B16417" i="18" s="1"/>
  <c r="B16418" i="18" s="1"/>
  <c r="B16419" i="18" s="1"/>
  <c r="B16420" i="18" s="1"/>
  <c r="B16421" i="18" s="1"/>
  <c r="B16422" i="18" s="1"/>
  <c r="B16423" i="18" s="1"/>
  <c r="B16424" i="18" s="1"/>
  <c r="B16425" i="18" s="1"/>
  <c r="B16426" i="18" s="1"/>
  <c r="B16427" i="18" s="1"/>
  <c r="B16428" i="18" s="1"/>
  <c r="B16429" i="18" s="1"/>
  <c r="B16430" i="18" s="1"/>
  <c r="B16431" i="18" s="1"/>
  <c r="B16432" i="18" s="1"/>
  <c r="B16433" i="18" s="1"/>
  <c r="B16434" i="18" s="1"/>
  <c r="B16435" i="18" s="1"/>
  <c r="B16436" i="18" s="1"/>
  <c r="B16437" i="18" s="1"/>
  <c r="B16438" i="18" s="1"/>
  <c r="B16439" i="18" s="1"/>
  <c r="B16440" i="18" s="1"/>
  <c r="B16441" i="18" s="1"/>
  <c r="B16442" i="18" s="1"/>
  <c r="B16443" i="18" s="1"/>
  <c r="B16444" i="18" s="1"/>
  <c r="B16445" i="18" s="1"/>
  <c r="B16446" i="18" s="1"/>
  <c r="B16447" i="18" s="1"/>
  <c r="B16448" i="18" s="1"/>
  <c r="B16449" i="18" s="1"/>
  <c r="B16450" i="18" s="1"/>
  <c r="B16451" i="18" s="1"/>
  <c r="B16452" i="18" s="1"/>
  <c r="B16453" i="18" s="1"/>
  <c r="B16454" i="18" s="1"/>
  <c r="B16455" i="18" s="1"/>
  <c r="B16456" i="18" s="1"/>
  <c r="B16457" i="18" s="1"/>
  <c r="B16458" i="18" s="1"/>
  <c r="B16459" i="18" s="1"/>
  <c r="B16460" i="18" s="1"/>
  <c r="B16461" i="18" s="1"/>
  <c r="B16462" i="18" s="1"/>
  <c r="B16463" i="18" s="1"/>
  <c r="B16464" i="18" s="1"/>
  <c r="B16465" i="18" s="1"/>
  <c r="B16466" i="18" s="1"/>
  <c r="B16467" i="18" s="1"/>
  <c r="B16468" i="18" s="1"/>
  <c r="B16469" i="18" s="1"/>
  <c r="B16470" i="18" s="1"/>
  <c r="B16471" i="18" s="1"/>
  <c r="B16472" i="18" s="1"/>
  <c r="B16473" i="18" s="1"/>
  <c r="B16474" i="18" s="1"/>
  <c r="B16475" i="18" s="1"/>
  <c r="B16476" i="18" s="1"/>
  <c r="B16477" i="18" s="1"/>
  <c r="B16478" i="18" s="1"/>
  <c r="B16479" i="18" s="1"/>
  <c r="B16480" i="18" s="1"/>
  <c r="B16481" i="18" s="1"/>
  <c r="B16482" i="18" s="1"/>
  <c r="B16483" i="18" s="1"/>
  <c r="B16484" i="18" s="1"/>
  <c r="B16485" i="18" s="1"/>
  <c r="B16486" i="18" s="1"/>
  <c r="B16487" i="18" s="1"/>
  <c r="B16488" i="18" s="1"/>
  <c r="B16489" i="18" s="1"/>
  <c r="B16490" i="18" s="1"/>
  <c r="B16491" i="18" s="1"/>
  <c r="B16492" i="18" s="1"/>
  <c r="B16493" i="18" s="1"/>
  <c r="B16494" i="18" s="1"/>
  <c r="B16495" i="18" s="1"/>
  <c r="B16496" i="18" s="1"/>
  <c r="B16497" i="18" s="1"/>
  <c r="B16498" i="18" s="1"/>
  <c r="B16499" i="18" s="1"/>
  <c r="B16500" i="18" s="1"/>
  <c r="B16501" i="18" s="1"/>
  <c r="B16502" i="18" s="1"/>
  <c r="B16503" i="18" s="1"/>
  <c r="B16504" i="18" s="1"/>
  <c r="B16505" i="18" s="1"/>
  <c r="B16506" i="18" s="1"/>
  <c r="B16507" i="18" s="1"/>
  <c r="C132" i="20"/>
  <c r="J131" i="20"/>
  <c r="AA131" i="20"/>
  <c r="AY129" i="20"/>
  <c r="AJ129" i="20"/>
  <c r="AT129" i="20"/>
  <c r="AW129" i="20"/>
  <c r="AI129" i="20"/>
  <c r="AE129" i="20"/>
  <c r="AH129" i="20"/>
  <c r="AX129" i="20"/>
  <c r="AV129" i="20"/>
  <c r="AK129" i="20"/>
  <c r="AS129" i="20"/>
  <c r="AB129" i="20"/>
  <c r="AN129" i="20"/>
  <c r="AR129" i="20"/>
  <c r="AU129" i="20"/>
  <c r="AD129" i="20"/>
  <c r="AQ129" i="20"/>
  <c r="AL129" i="20"/>
  <c r="AP129" i="20"/>
  <c r="AG129" i="20"/>
  <c r="AC129" i="20"/>
  <c r="AO129" i="20"/>
  <c r="AF129" i="20"/>
  <c r="AM129" i="20"/>
  <c r="C16382" i="18"/>
  <c r="C16383" i="18" s="1"/>
  <c r="C16384" i="18" s="1"/>
  <c r="C16385" i="18" s="1"/>
  <c r="C16386" i="18" s="1"/>
  <c r="C16387" i="18" s="1"/>
  <c r="C16388" i="18" s="1"/>
  <c r="C16389" i="18" s="1"/>
  <c r="C16390" i="18" s="1"/>
  <c r="C16391" i="18" s="1"/>
  <c r="C16392" i="18" s="1"/>
  <c r="C16393" i="18" s="1"/>
  <c r="C16394" i="18" s="1"/>
  <c r="C16395" i="18" s="1"/>
  <c r="C16396" i="18" s="1"/>
  <c r="C16397" i="18" s="1"/>
  <c r="C16398" i="18" s="1"/>
  <c r="C16399" i="18" s="1"/>
  <c r="C16400" i="18" s="1"/>
  <c r="C16401" i="18" s="1"/>
  <c r="C16402" i="18" s="1"/>
  <c r="C16403" i="18" s="1"/>
  <c r="C16404" i="18" s="1"/>
  <c r="C16405" i="18" s="1"/>
  <c r="C16406" i="18" s="1"/>
  <c r="C16407" i="18" s="1"/>
  <c r="C16408" i="18" s="1"/>
  <c r="C16409" i="18" s="1"/>
  <c r="C16410" i="18" s="1"/>
  <c r="C16411" i="18" s="1"/>
  <c r="C16412" i="18" s="1"/>
  <c r="C16413" i="18" s="1"/>
  <c r="C16414" i="18" s="1"/>
  <c r="C16415" i="18" s="1"/>
  <c r="C16416" i="18" s="1"/>
  <c r="C16417" i="18" s="1"/>
  <c r="C16418" i="18" s="1"/>
  <c r="C16419" i="18" s="1"/>
  <c r="C16420" i="18" s="1"/>
  <c r="C16421" i="18" s="1"/>
  <c r="C16422" i="18" s="1"/>
  <c r="C16423" i="18" s="1"/>
  <c r="C16424" i="18" s="1"/>
  <c r="C16425" i="18" s="1"/>
  <c r="C16426" i="18" s="1"/>
  <c r="C16427" i="18" s="1"/>
  <c r="C16428" i="18" s="1"/>
  <c r="C16429" i="18" s="1"/>
  <c r="C16430" i="18" s="1"/>
  <c r="C16431" i="18" s="1"/>
  <c r="C16432" i="18" s="1"/>
  <c r="C16433" i="18" s="1"/>
  <c r="C16434" i="18" s="1"/>
  <c r="C16435" i="18" s="1"/>
  <c r="C16436" i="18" s="1"/>
  <c r="C16437" i="18" s="1"/>
  <c r="C16438" i="18" s="1"/>
  <c r="C16439" i="18" s="1"/>
  <c r="C16440" i="18" s="1"/>
  <c r="C16441" i="18" s="1"/>
  <c r="C16442" i="18" s="1"/>
  <c r="C16443" i="18" s="1"/>
  <c r="C16444" i="18" s="1"/>
  <c r="C16445" i="18" s="1"/>
  <c r="C16446" i="18" s="1"/>
  <c r="C16447" i="18" s="1"/>
  <c r="C16448" i="18" s="1"/>
  <c r="C16449" i="18" s="1"/>
  <c r="C16450" i="18" s="1"/>
  <c r="C16451" i="18" s="1"/>
  <c r="C16452" i="18" s="1"/>
  <c r="C16453" i="18" s="1"/>
  <c r="C16454" i="18" s="1"/>
  <c r="C16455" i="18" s="1"/>
  <c r="C16456" i="18" s="1"/>
  <c r="C16457" i="18" s="1"/>
  <c r="C16458" i="18" s="1"/>
  <c r="C16459" i="18" s="1"/>
  <c r="C16460" i="18" s="1"/>
  <c r="C16461" i="18" s="1"/>
  <c r="C16462" i="18" s="1"/>
  <c r="C16463" i="18" s="1"/>
  <c r="C16464" i="18" s="1"/>
  <c r="C16465" i="18" s="1"/>
  <c r="C16466" i="18" s="1"/>
  <c r="C16467" i="18" s="1"/>
  <c r="C16468" i="18" s="1"/>
  <c r="C16469" i="18" s="1"/>
  <c r="C16470" i="18" s="1"/>
  <c r="C16471" i="18" s="1"/>
  <c r="C16472" i="18" s="1"/>
  <c r="C16473" i="18" s="1"/>
  <c r="C16474" i="18" s="1"/>
  <c r="C16475" i="18" s="1"/>
  <c r="C16476" i="18" s="1"/>
  <c r="C16477" i="18" s="1"/>
  <c r="C16478" i="18" s="1"/>
  <c r="C16479" i="18" s="1"/>
  <c r="C16480" i="18" s="1"/>
  <c r="C16481" i="18" s="1"/>
  <c r="C16482" i="18" s="1"/>
  <c r="C16483" i="18" s="1"/>
  <c r="C16484" i="18" s="1"/>
  <c r="C16485" i="18" s="1"/>
  <c r="C16486" i="18" s="1"/>
  <c r="C16487" i="18" s="1"/>
  <c r="C16488" i="18" s="1"/>
  <c r="C16489" i="18" s="1"/>
  <c r="C16490" i="18" s="1"/>
  <c r="C16491" i="18" s="1"/>
  <c r="C16492" i="18" s="1"/>
  <c r="C16493" i="18" s="1"/>
  <c r="C16494" i="18" s="1"/>
  <c r="C16495" i="18" s="1"/>
  <c r="C16496" i="18" s="1"/>
  <c r="C16497" i="18" s="1"/>
  <c r="C16498" i="18" s="1"/>
  <c r="C16499" i="18" s="1"/>
  <c r="C16500" i="18" s="1"/>
  <c r="C16501" i="18" s="1"/>
  <c r="C16502" i="18" s="1"/>
  <c r="C16503" i="18" s="1"/>
  <c r="C16504" i="18" s="1"/>
  <c r="C16505" i="18" s="1"/>
  <c r="C16506" i="18" s="1"/>
  <c r="C16507" i="18" s="1"/>
  <c r="D132" i="20"/>
  <c r="B132" i="20" s="1"/>
  <c r="K132" i="20" s="1"/>
  <c r="M16634" i="18"/>
  <c r="K131" i="20"/>
  <c r="H129" i="20"/>
  <c r="J16409" i="18" l="1"/>
  <c r="J16438" i="18"/>
  <c r="G16394" i="18"/>
  <c r="D16336" i="18"/>
  <c r="J16325" i="18"/>
  <c r="J16330" i="18"/>
  <c r="J16326" i="18"/>
  <c r="J16327" i="18"/>
  <c r="J16294" i="18"/>
  <c r="J16369" i="18"/>
  <c r="J16293" i="18"/>
  <c r="J16328" i="18"/>
  <c r="J15928" i="18"/>
  <c r="G16405" i="18"/>
  <c r="G16403" i="18"/>
  <c r="J16440" i="18"/>
  <c r="H16388" i="18"/>
  <c r="J15220" i="18"/>
  <c r="J16168" i="18"/>
  <c r="D16210" i="18"/>
  <c r="J16204" i="18"/>
  <c r="J16200" i="18"/>
  <c r="J16243" i="18"/>
  <c r="J16201" i="18"/>
  <c r="J16167" i="18"/>
  <c r="J16169" i="18" s="1"/>
  <c r="J16193" i="18" s="1"/>
  <c r="J16199" i="18"/>
  <c r="J16178" i="18"/>
  <c r="J16176" i="18"/>
  <c r="J16175" i="18"/>
  <c r="J16174" i="18"/>
  <c r="J16173" i="18"/>
  <c r="J16177" i="18"/>
  <c r="J16179" i="18"/>
  <c r="J16172" i="18"/>
  <c r="J15493" i="18"/>
  <c r="J15494" i="18" s="1"/>
  <c r="J15471" i="18" s="1"/>
  <c r="J15495" i="18" s="1"/>
  <c r="J15496" i="18" s="1"/>
  <c r="J15482" i="18" s="1"/>
  <c r="J15483" i="18" s="1"/>
  <c r="F15580" i="18"/>
  <c r="H15580" i="18" s="1"/>
  <c r="J15614" i="18"/>
  <c r="J15993" i="18"/>
  <c r="G15958" i="18"/>
  <c r="J15232" i="18"/>
  <c r="J15222" i="18"/>
  <c r="J15223" i="18"/>
  <c r="J15224" i="18"/>
  <c r="I16610" i="18"/>
  <c r="G16530" i="18"/>
  <c r="J16508" i="18"/>
  <c r="J16313" i="18"/>
  <c r="J16316" i="18" s="1"/>
  <c r="J16321" i="18" s="1"/>
  <c r="G16402" i="18"/>
  <c r="J16411" i="18"/>
  <c r="J16473" i="18"/>
  <c r="I16410" i="18"/>
  <c r="J16410" i="18" s="1"/>
  <c r="J16415" i="18" s="1"/>
  <c r="J16329" i="18"/>
  <c r="G16632" i="18"/>
  <c r="J16518" i="18"/>
  <c r="I16588" i="18" s="1"/>
  <c r="G16525" i="18"/>
  <c r="G16524" i="18"/>
  <c r="J16202" i="18"/>
  <c r="I16462" i="18"/>
  <c r="G16400" i="18"/>
  <c r="J16437" i="18"/>
  <c r="J16441" i="18"/>
  <c r="J16119" i="18"/>
  <c r="G16084" i="18"/>
  <c r="G16644" i="18"/>
  <c r="H16639" i="18"/>
  <c r="J15367" i="18"/>
  <c r="J15368" i="18" s="1"/>
  <c r="J15345" i="18" s="1"/>
  <c r="J15369" i="18" s="1"/>
  <c r="J15370" i="18" s="1"/>
  <c r="J15356" i="18" s="1"/>
  <c r="J15357" i="18" s="1"/>
  <c r="J16203" i="18"/>
  <c r="J15119" i="18"/>
  <c r="J15120" i="18" s="1"/>
  <c r="J15099" i="18"/>
  <c r="G16401" i="18"/>
  <c r="I16478" i="18"/>
  <c r="I16480" i="18" s="1"/>
  <c r="I16485" i="18" s="1"/>
  <c r="I16479" i="18"/>
  <c r="I16481" i="18"/>
  <c r="J16488" i="18" s="1"/>
  <c r="J16489" i="18" s="1"/>
  <c r="J15835" i="18"/>
  <c r="J15836" i="18"/>
  <c r="J15839" i="18"/>
  <c r="J15837" i="18"/>
  <c r="J15834" i="18"/>
  <c r="J16439" i="18"/>
  <c r="I16436" i="18"/>
  <c r="H16389" i="18"/>
  <c r="I16454" i="18" s="1"/>
  <c r="I16455" i="18" s="1"/>
  <c r="J16474" i="18"/>
  <c r="J16435" i="18"/>
  <c r="J15713" i="18"/>
  <c r="J15709" i="18"/>
  <c r="J15711" i="18"/>
  <c r="J15710" i="18"/>
  <c r="J15708" i="18"/>
  <c r="J16054" i="18"/>
  <c r="H130" i="20"/>
  <c r="N130" i="20"/>
  <c r="L130" i="20"/>
  <c r="A16508" i="18"/>
  <c r="A16509" i="18" s="1"/>
  <c r="A16510" i="18" s="1"/>
  <c r="A16511" i="18" s="1"/>
  <c r="A16512" i="18" s="1"/>
  <c r="A16513" i="18" s="1"/>
  <c r="A16514" i="18" s="1"/>
  <c r="A16515" i="18" s="1"/>
  <c r="A16516" i="18" s="1"/>
  <c r="A16517" i="18" s="1"/>
  <c r="A16518" i="18" s="1"/>
  <c r="A16519" i="18" s="1"/>
  <c r="A16520" i="18" s="1"/>
  <c r="A16521" i="18" s="1"/>
  <c r="A16522" i="18" s="1"/>
  <c r="A16523" i="18" s="1"/>
  <c r="A16524" i="18" s="1"/>
  <c r="A16525" i="18" s="1"/>
  <c r="A16526" i="18" s="1"/>
  <c r="A16527" i="18" s="1"/>
  <c r="A16528" i="18" s="1"/>
  <c r="A16529" i="18" s="1"/>
  <c r="A16530" i="18" s="1"/>
  <c r="A16531" i="18" s="1"/>
  <c r="A16532" i="18" s="1"/>
  <c r="A16533" i="18" s="1"/>
  <c r="A16534" i="18" s="1"/>
  <c r="A16535" i="18" s="1"/>
  <c r="A16536" i="18" s="1"/>
  <c r="A16537" i="18" s="1"/>
  <c r="A16538" i="18" s="1"/>
  <c r="A16539" i="18" s="1"/>
  <c r="A16540" i="18" s="1"/>
  <c r="A16541" i="18" s="1"/>
  <c r="A16542" i="18" s="1"/>
  <c r="A16543" i="18" s="1"/>
  <c r="A16544" i="18" s="1"/>
  <c r="A16545" i="18" s="1"/>
  <c r="A16546" i="18" s="1"/>
  <c r="A16547" i="18" s="1"/>
  <c r="A16548" i="18" s="1"/>
  <c r="A16549" i="18" s="1"/>
  <c r="A16550" i="18" s="1"/>
  <c r="A16551" i="18" s="1"/>
  <c r="A16552" i="18" s="1"/>
  <c r="A16553" i="18" s="1"/>
  <c r="A16554" i="18" s="1"/>
  <c r="A16555" i="18" s="1"/>
  <c r="A16556" i="18" s="1"/>
  <c r="A16557" i="18" s="1"/>
  <c r="A16558" i="18" s="1"/>
  <c r="A16559" i="18" s="1"/>
  <c r="A16560" i="18" s="1"/>
  <c r="A16561" i="18" s="1"/>
  <c r="A16562" i="18" s="1"/>
  <c r="A16563" i="18" s="1"/>
  <c r="A16564" i="18" s="1"/>
  <c r="A16565" i="18" s="1"/>
  <c r="A16566" i="18" s="1"/>
  <c r="A16567" i="18" s="1"/>
  <c r="A16568" i="18" s="1"/>
  <c r="A16569" i="18" s="1"/>
  <c r="A16570" i="18" s="1"/>
  <c r="A16571" i="18" s="1"/>
  <c r="A16572" i="18" s="1"/>
  <c r="A16573" i="18" s="1"/>
  <c r="A16574" i="18" s="1"/>
  <c r="A16575" i="18" s="1"/>
  <c r="A16576" i="18" s="1"/>
  <c r="A16577" i="18" s="1"/>
  <c r="A16578" i="18" s="1"/>
  <c r="A16579" i="18" s="1"/>
  <c r="A16580" i="18" s="1"/>
  <c r="A16581" i="18" s="1"/>
  <c r="A16582" i="18" s="1"/>
  <c r="A16583" i="18" s="1"/>
  <c r="A16584" i="18" s="1"/>
  <c r="A16585" i="18" s="1"/>
  <c r="A16586" i="18" s="1"/>
  <c r="A16587" i="18" s="1"/>
  <c r="A16588" i="18" s="1"/>
  <c r="A16589" i="18" s="1"/>
  <c r="A16590" i="18" s="1"/>
  <c r="A16591" i="18" s="1"/>
  <c r="A16592" i="18" s="1"/>
  <c r="A16593" i="18" s="1"/>
  <c r="A16594" i="18" s="1"/>
  <c r="A16595" i="18" s="1"/>
  <c r="A16596" i="18" s="1"/>
  <c r="A16597" i="18" s="1"/>
  <c r="A16598" i="18" s="1"/>
  <c r="A16599" i="18" s="1"/>
  <c r="A16600" i="18" s="1"/>
  <c r="A16601" i="18" s="1"/>
  <c r="A16602" i="18" s="1"/>
  <c r="A16603" i="18" s="1"/>
  <c r="A16604" i="18" s="1"/>
  <c r="A16605" i="18" s="1"/>
  <c r="A16606" i="18" s="1"/>
  <c r="A16607" i="18" s="1"/>
  <c r="A16608" i="18" s="1"/>
  <c r="A16609" i="18" s="1"/>
  <c r="A16610" i="18" s="1"/>
  <c r="A16611" i="18" s="1"/>
  <c r="A16612" i="18" s="1"/>
  <c r="A16613" i="18" s="1"/>
  <c r="A16614" i="18" s="1"/>
  <c r="A16615" i="18" s="1"/>
  <c r="A16616" i="18" s="1"/>
  <c r="A16617" i="18" s="1"/>
  <c r="A16618" i="18" s="1"/>
  <c r="A16619" i="18" s="1"/>
  <c r="A16620" i="18" s="1"/>
  <c r="A16621" i="18" s="1"/>
  <c r="A16622" i="18" s="1"/>
  <c r="A16623" i="18" s="1"/>
  <c r="A16624" i="18" s="1"/>
  <c r="A16625" i="18" s="1"/>
  <c r="A16626" i="18" s="1"/>
  <c r="A16627" i="18" s="1"/>
  <c r="A16628" i="18" s="1"/>
  <c r="A16629" i="18" s="1"/>
  <c r="A16630" i="18" s="1"/>
  <c r="A16631" i="18" s="1"/>
  <c r="A16632" i="18" s="1"/>
  <c r="A16633" i="18" s="1"/>
  <c r="F132" i="20"/>
  <c r="E119" i="20"/>
  <c r="I119" i="20" s="1"/>
  <c r="AO130" i="20"/>
  <c r="AV130" i="20"/>
  <c r="AW130" i="20"/>
  <c r="AQ130" i="20"/>
  <c r="AP130" i="20"/>
  <c r="AI130" i="20"/>
  <c r="AS130" i="20"/>
  <c r="AF130" i="20"/>
  <c r="AN130" i="20"/>
  <c r="AT130" i="20"/>
  <c r="M130" i="20"/>
  <c r="AC130" i="20"/>
  <c r="AM130" i="20"/>
  <c r="AG130" i="20"/>
  <c r="AR130" i="20"/>
  <c r="AU130" i="20"/>
  <c r="AD130" i="20"/>
  <c r="AH130" i="20"/>
  <c r="O130" i="20"/>
  <c r="AK130" i="20"/>
  <c r="AJ130" i="20"/>
  <c r="AB130" i="20"/>
  <c r="AL130" i="20"/>
  <c r="AX130" i="20"/>
  <c r="AE130" i="20"/>
  <c r="AY130" i="20"/>
  <c r="G131" i="20"/>
  <c r="Q131" i="20"/>
  <c r="R129" i="20"/>
  <c r="M16760" i="18"/>
  <c r="AZ129" i="20"/>
  <c r="J132" i="20"/>
  <c r="AA132" i="20"/>
  <c r="C16508" i="18"/>
  <c r="C16509" i="18" s="1"/>
  <c r="C16510" i="18" s="1"/>
  <c r="C16511" i="18" s="1"/>
  <c r="C16512" i="18" s="1"/>
  <c r="C16513" i="18" s="1"/>
  <c r="C16514" i="18" s="1"/>
  <c r="C16515" i="18" s="1"/>
  <c r="C16516" i="18" s="1"/>
  <c r="C16517" i="18" s="1"/>
  <c r="C16518" i="18" s="1"/>
  <c r="C16519" i="18" s="1"/>
  <c r="C16520" i="18" s="1"/>
  <c r="C16521" i="18" s="1"/>
  <c r="C16522" i="18" s="1"/>
  <c r="C16523" i="18" s="1"/>
  <c r="C16524" i="18" s="1"/>
  <c r="C16525" i="18" s="1"/>
  <c r="C16526" i="18" s="1"/>
  <c r="C16527" i="18" s="1"/>
  <c r="C16528" i="18" s="1"/>
  <c r="C16529" i="18" s="1"/>
  <c r="C16530" i="18" s="1"/>
  <c r="C16531" i="18" s="1"/>
  <c r="C16532" i="18" s="1"/>
  <c r="C16533" i="18" s="1"/>
  <c r="C16534" i="18" s="1"/>
  <c r="C16535" i="18" s="1"/>
  <c r="C16536" i="18" s="1"/>
  <c r="C16537" i="18" s="1"/>
  <c r="C16538" i="18" s="1"/>
  <c r="C16539" i="18" s="1"/>
  <c r="C16540" i="18" s="1"/>
  <c r="C16541" i="18" s="1"/>
  <c r="C16542" i="18" s="1"/>
  <c r="C16543" i="18" s="1"/>
  <c r="C16544" i="18" s="1"/>
  <c r="C16545" i="18" s="1"/>
  <c r="C16546" i="18" s="1"/>
  <c r="C16547" i="18" s="1"/>
  <c r="C16548" i="18" s="1"/>
  <c r="C16549" i="18" s="1"/>
  <c r="C16550" i="18" s="1"/>
  <c r="C16551" i="18" s="1"/>
  <c r="C16552" i="18" s="1"/>
  <c r="C16553" i="18" s="1"/>
  <c r="C16554" i="18" s="1"/>
  <c r="C16555" i="18" s="1"/>
  <c r="C16556" i="18" s="1"/>
  <c r="C16557" i="18" s="1"/>
  <c r="C16558" i="18" s="1"/>
  <c r="C16559" i="18" s="1"/>
  <c r="C16560" i="18" s="1"/>
  <c r="C16561" i="18" s="1"/>
  <c r="C16562" i="18" s="1"/>
  <c r="C16563" i="18" s="1"/>
  <c r="C16564" i="18" s="1"/>
  <c r="C16565" i="18" s="1"/>
  <c r="C16566" i="18" s="1"/>
  <c r="C16567" i="18" s="1"/>
  <c r="C16568" i="18" s="1"/>
  <c r="C16569" i="18" s="1"/>
  <c r="C16570" i="18" s="1"/>
  <c r="C16571" i="18" s="1"/>
  <c r="C16572" i="18" s="1"/>
  <c r="C16573" i="18" s="1"/>
  <c r="C16574" i="18" s="1"/>
  <c r="C16575" i="18" s="1"/>
  <c r="C16576" i="18" s="1"/>
  <c r="C16577" i="18" s="1"/>
  <c r="C16578" i="18" s="1"/>
  <c r="C16579" i="18" s="1"/>
  <c r="C16580" i="18" s="1"/>
  <c r="C16581" i="18" s="1"/>
  <c r="C16582" i="18" s="1"/>
  <c r="C16583" i="18" s="1"/>
  <c r="C16584" i="18" s="1"/>
  <c r="C16585" i="18" s="1"/>
  <c r="C16586" i="18" s="1"/>
  <c r="C16587" i="18" s="1"/>
  <c r="C16588" i="18" s="1"/>
  <c r="C16589" i="18" s="1"/>
  <c r="C16590" i="18" s="1"/>
  <c r="C16591" i="18" s="1"/>
  <c r="C16592" i="18" s="1"/>
  <c r="C16593" i="18" s="1"/>
  <c r="C16594" i="18" s="1"/>
  <c r="C16595" i="18" s="1"/>
  <c r="C16596" i="18" s="1"/>
  <c r="C16597" i="18" s="1"/>
  <c r="C16598" i="18" s="1"/>
  <c r="C16599" i="18" s="1"/>
  <c r="C16600" i="18" s="1"/>
  <c r="C16601" i="18" s="1"/>
  <c r="C16602" i="18" s="1"/>
  <c r="C16603" i="18" s="1"/>
  <c r="C16604" i="18" s="1"/>
  <c r="C16605" i="18" s="1"/>
  <c r="C16606" i="18" s="1"/>
  <c r="C16607" i="18" s="1"/>
  <c r="C16608" i="18" s="1"/>
  <c r="C16609" i="18" s="1"/>
  <c r="C16610" i="18" s="1"/>
  <c r="C16611" i="18" s="1"/>
  <c r="C16612" i="18" s="1"/>
  <c r="C16613" i="18" s="1"/>
  <c r="C16614" i="18" s="1"/>
  <c r="C16615" i="18" s="1"/>
  <c r="C16616" i="18" s="1"/>
  <c r="C16617" i="18" s="1"/>
  <c r="C16618" i="18" s="1"/>
  <c r="C16619" i="18" s="1"/>
  <c r="C16620" i="18" s="1"/>
  <c r="C16621" i="18" s="1"/>
  <c r="C16622" i="18" s="1"/>
  <c r="C16623" i="18" s="1"/>
  <c r="C16624" i="18" s="1"/>
  <c r="C16625" i="18" s="1"/>
  <c r="C16626" i="18" s="1"/>
  <c r="C16627" i="18" s="1"/>
  <c r="C16628" i="18" s="1"/>
  <c r="C16629" i="18" s="1"/>
  <c r="C16630" i="18" s="1"/>
  <c r="C16631" i="18" s="1"/>
  <c r="C16632" i="18" s="1"/>
  <c r="C16633" i="18" s="1"/>
  <c r="D133" i="20"/>
  <c r="B133" i="20" s="1"/>
  <c r="C133" i="20"/>
  <c r="B16508" i="18"/>
  <c r="B16509" i="18" s="1"/>
  <c r="B16510" i="18" s="1"/>
  <c r="B16511" i="18" s="1"/>
  <c r="B16512" i="18" s="1"/>
  <c r="B16513" i="18" s="1"/>
  <c r="B16514" i="18" s="1"/>
  <c r="B16515" i="18" s="1"/>
  <c r="B16516" i="18" s="1"/>
  <c r="B16517" i="18" s="1"/>
  <c r="B16518" i="18" s="1"/>
  <c r="B16519" i="18" s="1"/>
  <c r="B16520" i="18" s="1"/>
  <c r="B16521" i="18" s="1"/>
  <c r="B16522" i="18" s="1"/>
  <c r="B16523" i="18" s="1"/>
  <c r="B16524" i="18" s="1"/>
  <c r="B16525" i="18" s="1"/>
  <c r="B16526" i="18" s="1"/>
  <c r="B16527" i="18" s="1"/>
  <c r="B16528" i="18" s="1"/>
  <c r="B16529" i="18" s="1"/>
  <c r="B16530" i="18" s="1"/>
  <c r="B16531" i="18" s="1"/>
  <c r="B16532" i="18" s="1"/>
  <c r="B16533" i="18" s="1"/>
  <c r="B16534" i="18" s="1"/>
  <c r="B16535" i="18" s="1"/>
  <c r="B16536" i="18" s="1"/>
  <c r="B16537" i="18" s="1"/>
  <c r="B16538" i="18" s="1"/>
  <c r="B16539" i="18" s="1"/>
  <c r="B16540" i="18" s="1"/>
  <c r="B16541" i="18" s="1"/>
  <c r="B16542" i="18" s="1"/>
  <c r="B16543" i="18" s="1"/>
  <c r="B16544" i="18" s="1"/>
  <c r="B16545" i="18" s="1"/>
  <c r="B16546" i="18" s="1"/>
  <c r="B16547" i="18" s="1"/>
  <c r="B16548" i="18" s="1"/>
  <c r="B16549" i="18" s="1"/>
  <c r="B16550" i="18" s="1"/>
  <c r="B16551" i="18" s="1"/>
  <c r="B16552" i="18" s="1"/>
  <c r="B16553" i="18" s="1"/>
  <c r="B16554" i="18" s="1"/>
  <c r="B16555" i="18" s="1"/>
  <c r="B16556" i="18" s="1"/>
  <c r="B16557" i="18" s="1"/>
  <c r="B16558" i="18" s="1"/>
  <c r="B16559" i="18" s="1"/>
  <c r="B16560" i="18" s="1"/>
  <c r="B16561" i="18" s="1"/>
  <c r="B16562" i="18" s="1"/>
  <c r="B16563" i="18" s="1"/>
  <c r="B16564" i="18" s="1"/>
  <c r="B16565" i="18" s="1"/>
  <c r="B16566" i="18" s="1"/>
  <c r="B16567" i="18" s="1"/>
  <c r="B16568" i="18" s="1"/>
  <c r="B16569" i="18" s="1"/>
  <c r="B16570" i="18" s="1"/>
  <c r="B16571" i="18" s="1"/>
  <c r="B16572" i="18" s="1"/>
  <c r="B16573" i="18" s="1"/>
  <c r="B16574" i="18" s="1"/>
  <c r="B16575" i="18" s="1"/>
  <c r="B16576" i="18" s="1"/>
  <c r="B16577" i="18" s="1"/>
  <c r="B16578" i="18" s="1"/>
  <c r="B16579" i="18" s="1"/>
  <c r="B16580" i="18" s="1"/>
  <c r="B16581" i="18" s="1"/>
  <c r="B16582" i="18" s="1"/>
  <c r="B16583" i="18" s="1"/>
  <c r="B16584" i="18" s="1"/>
  <c r="B16585" i="18" s="1"/>
  <c r="B16586" i="18" s="1"/>
  <c r="B16587" i="18" s="1"/>
  <c r="B16588" i="18" s="1"/>
  <c r="B16589" i="18" s="1"/>
  <c r="B16590" i="18" s="1"/>
  <c r="B16591" i="18" s="1"/>
  <c r="B16592" i="18" s="1"/>
  <c r="B16593" i="18" s="1"/>
  <c r="B16594" i="18" s="1"/>
  <c r="B16595" i="18" s="1"/>
  <c r="B16596" i="18" s="1"/>
  <c r="B16597" i="18" s="1"/>
  <c r="B16598" i="18" s="1"/>
  <c r="B16599" i="18" s="1"/>
  <c r="B16600" i="18" s="1"/>
  <c r="B16601" i="18" s="1"/>
  <c r="B16602" i="18" s="1"/>
  <c r="B16603" i="18" s="1"/>
  <c r="B16604" i="18" s="1"/>
  <c r="B16605" i="18" s="1"/>
  <c r="B16606" i="18" s="1"/>
  <c r="B16607" i="18" s="1"/>
  <c r="B16608" i="18" s="1"/>
  <c r="B16609" i="18" s="1"/>
  <c r="B16610" i="18" s="1"/>
  <c r="B16611" i="18" s="1"/>
  <c r="B16612" i="18" s="1"/>
  <c r="B16613" i="18" s="1"/>
  <c r="B16614" i="18" s="1"/>
  <c r="B16615" i="18" s="1"/>
  <c r="B16616" i="18" s="1"/>
  <c r="B16617" i="18" s="1"/>
  <c r="B16618" i="18" s="1"/>
  <c r="B16619" i="18" s="1"/>
  <c r="B16620" i="18" s="1"/>
  <c r="B16621" i="18" s="1"/>
  <c r="B16622" i="18" s="1"/>
  <c r="B16623" i="18" s="1"/>
  <c r="B16624" i="18" s="1"/>
  <c r="B16625" i="18" s="1"/>
  <c r="B16626" i="18" s="1"/>
  <c r="B16627" i="18" s="1"/>
  <c r="B16628" i="18" s="1"/>
  <c r="B16629" i="18" s="1"/>
  <c r="B16630" i="18" s="1"/>
  <c r="B16631" i="18" s="1"/>
  <c r="B16632" i="18" s="1"/>
  <c r="B16633" i="18" s="1"/>
  <c r="J15714" i="18" l="1"/>
  <c r="J15742" i="18" s="1"/>
  <c r="J15744" i="18" s="1"/>
  <c r="J15722" i="18" s="1"/>
  <c r="J16454" i="18"/>
  <c r="D16462" i="18"/>
  <c r="J16419" i="18"/>
  <c r="J16456" i="18"/>
  <c r="J16420" i="18"/>
  <c r="J16452" i="18"/>
  <c r="J16453" i="18"/>
  <c r="J16495" i="18"/>
  <c r="J16451" i="18"/>
  <c r="F16474" i="18"/>
  <c r="E16474" i="18"/>
  <c r="D16474" i="18"/>
  <c r="J15349" i="18"/>
  <c r="J15348" i="18"/>
  <c r="J15358" i="18"/>
  <c r="J15350" i="18"/>
  <c r="G16520" i="18"/>
  <c r="J16535" i="18"/>
  <c r="J16561" i="18" s="1"/>
  <c r="I16562" i="18"/>
  <c r="J15475" i="18"/>
  <c r="J15484" i="18"/>
  <c r="J15474" i="18"/>
  <c r="J15476" i="18"/>
  <c r="J15745" i="18"/>
  <c r="J15746" i="18" s="1"/>
  <c r="J15723" i="18" s="1"/>
  <c r="J15747" i="18" s="1"/>
  <c r="J15748" i="18" s="1"/>
  <c r="J15734" i="18" s="1"/>
  <c r="J15735" i="18" s="1"/>
  <c r="J16455" i="18"/>
  <c r="I16736" i="18"/>
  <c r="G16656" i="18"/>
  <c r="J16634" i="18"/>
  <c r="G16528" i="18"/>
  <c r="J16567" i="18"/>
  <c r="J16537" i="18"/>
  <c r="I16607" i="18"/>
  <c r="J16614" i="18" s="1"/>
  <c r="J16615" i="18" s="1"/>
  <c r="G16758" i="18"/>
  <c r="G16650" i="18"/>
  <c r="J16644" i="18"/>
  <c r="G16646" i="18" s="1"/>
  <c r="G16651" i="18"/>
  <c r="J16563" i="18"/>
  <c r="G16527" i="18"/>
  <c r="J16564" i="18"/>
  <c r="J16599" i="18"/>
  <c r="J16180" i="18"/>
  <c r="H16514" i="18"/>
  <c r="G16529" i="18"/>
  <c r="G16531" i="18"/>
  <c r="J16562" i="18" s="1"/>
  <c r="I16536" i="18"/>
  <c r="J16536" i="18" s="1"/>
  <c r="J15840" i="18"/>
  <c r="J15868" i="18" s="1"/>
  <c r="J15870" i="18" s="1"/>
  <c r="J15848" i="18" s="1"/>
  <c r="J16475" i="18"/>
  <c r="J16499" i="18" s="1"/>
  <c r="I16605" i="18"/>
  <c r="I16565" i="18"/>
  <c r="J16565" i="18" s="1"/>
  <c r="I16604" i="18"/>
  <c r="J16600" i="18"/>
  <c r="J15221" i="18"/>
  <c r="J15245" i="18" s="1"/>
  <c r="J15246" i="18" s="1"/>
  <c r="J15584" i="18"/>
  <c r="J15587" i="18"/>
  <c r="J15583" i="18"/>
  <c r="J15585" i="18"/>
  <c r="J15582" i="18"/>
  <c r="J15588" i="18" s="1"/>
  <c r="J15616" i="18" s="1"/>
  <c r="J15618" i="18" s="1"/>
  <c r="J15596" i="18" s="1"/>
  <c r="J16205" i="18"/>
  <c r="J16436" i="18"/>
  <c r="J16442" i="18" s="1"/>
  <c r="J16447" i="18" s="1"/>
  <c r="J16295" i="18"/>
  <c r="J16331" i="18"/>
  <c r="H16765" i="18"/>
  <c r="G16770" i="18"/>
  <c r="J16068" i="18"/>
  <c r="J16070" i="18" s="1"/>
  <c r="J16090" i="18"/>
  <c r="J15346" i="18"/>
  <c r="J16566" i="18"/>
  <c r="G16526" i="18"/>
  <c r="H16515" i="18"/>
  <c r="I16580" i="18" s="1"/>
  <c r="J15472" i="18"/>
  <c r="J15942" i="18"/>
  <c r="J15944" i="18" s="1"/>
  <c r="J15964" i="18"/>
  <c r="P132" i="20"/>
  <c r="Q132" i="20" s="1"/>
  <c r="H131" i="20"/>
  <c r="N131" i="20"/>
  <c r="O131" i="20" s="1"/>
  <c r="L131" i="20"/>
  <c r="E121" i="20"/>
  <c r="I121" i="20" s="1"/>
  <c r="F133" i="20"/>
  <c r="P133" i="20" s="1"/>
  <c r="AJ131" i="20"/>
  <c r="AR131" i="20"/>
  <c r="AC131" i="20"/>
  <c r="R130" i="20"/>
  <c r="AZ130" i="20"/>
  <c r="AT131" i="20"/>
  <c r="AP131" i="20"/>
  <c r="AI131" i="20"/>
  <c r="AY131" i="20"/>
  <c r="M131" i="20"/>
  <c r="AH131" i="20"/>
  <c r="AO131" i="20"/>
  <c r="AK131" i="20"/>
  <c r="AM131" i="20"/>
  <c r="AL131" i="20"/>
  <c r="AG131" i="20"/>
  <c r="AB131" i="20"/>
  <c r="AN131" i="20"/>
  <c r="AV131" i="20"/>
  <c r="AE131" i="20"/>
  <c r="AX131" i="20"/>
  <c r="AQ131" i="20"/>
  <c r="AS131" i="20"/>
  <c r="AU131" i="20"/>
  <c r="AW131" i="20"/>
  <c r="AF131" i="20"/>
  <c r="AD131" i="20"/>
  <c r="A16634" i="18"/>
  <c r="A16635" i="18" s="1"/>
  <c r="A16636" i="18" s="1"/>
  <c r="A16637" i="18" s="1"/>
  <c r="A16638" i="18" s="1"/>
  <c r="A16639" i="18" s="1"/>
  <c r="A16640" i="18" s="1"/>
  <c r="A16641" i="18" s="1"/>
  <c r="A16642" i="18" s="1"/>
  <c r="A16643" i="18" s="1"/>
  <c r="A16644" i="18" s="1"/>
  <c r="A16645" i="18" s="1"/>
  <c r="A16646" i="18" s="1"/>
  <c r="A16647" i="18" s="1"/>
  <c r="A16648" i="18" s="1"/>
  <c r="A16649" i="18" s="1"/>
  <c r="A16650" i="18" s="1"/>
  <c r="A16651" i="18" s="1"/>
  <c r="A16652" i="18" s="1"/>
  <c r="A16653" i="18" s="1"/>
  <c r="A16654" i="18" s="1"/>
  <c r="A16655" i="18" s="1"/>
  <c r="A16656" i="18" s="1"/>
  <c r="A16657" i="18" s="1"/>
  <c r="A16658" i="18" s="1"/>
  <c r="A16659" i="18" s="1"/>
  <c r="A16660" i="18" s="1"/>
  <c r="A16661" i="18" s="1"/>
  <c r="A16662" i="18" s="1"/>
  <c r="A16663" i="18" s="1"/>
  <c r="A16664" i="18" s="1"/>
  <c r="A16665" i="18" s="1"/>
  <c r="A16666" i="18" s="1"/>
  <c r="A16667" i="18" s="1"/>
  <c r="A16668" i="18" s="1"/>
  <c r="A16669" i="18" s="1"/>
  <c r="A16670" i="18" s="1"/>
  <c r="A16671" i="18" s="1"/>
  <c r="A16672" i="18" s="1"/>
  <c r="A16673" i="18" s="1"/>
  <c r="A16674" i="18" s="1"/>
  <c r="A16675" i="18" s="1"/>
  <c r="A16676" i="18" s="1"/>
  <c r="A16677" i="18" s="1"/>
  <c r="A16678" i="18" s="1"/>
  <c r="A16679" i="18" s="1"/>
  <c r="A16680" i="18" s="1"/>
  <c r="A16681" i="18" s="1"/>
  <c r="A16682" i="18" s="1"/>
  <c r="A16683" i="18" s="1"/>
  <c r="A16684" i="18" s="1"/>
  <c r="A16685" i="18" s="1"/>
  <c r="A16686" i="18" s="1"/>
  <c r="A16687" i="18" s="1"/>
  <c r="A16688" i="18" s="1"/>
  <c r="A16689" i="18" s="1"/>
  <c r="A16690" i="18" s="1"/>
  <c r="A16691" i="18" s="1"/>
  <c r="A16692" i="18" s="1"/>
  <c r="A16693" i="18" s="1"/>
  <c r="A16694" i="18" s="1"/>
  <c r="A16695" i="18" s="1"/>
  <c r="A16696" i="18" s="1"/>
  <c r="A16697" i="18" s="1"/>
  <c r="A16698" i="18" s="1"/>
  <c r="A16699" i="18" s="1"/>
  <c r="A16700" i="18" s="1"/>
  <c r="A16701" i="18" s="1"/>
  <c r="A16702" i="18" s="1"/>
  <c r="A16703" i="18" s="1"/>
  <c r="A16704" i="18" s="1"/>
  <c r="A16705" i="18" s="1"/>
  <c r="A16706" i="18" s="1"/>
  <c r="A16707" i="18" s="1"/>
  <c r="A16708" i="18" s="1"/>
  <c r="A16709" i="18" s="1"/>
  <c r="A16710" i="18" s="1"/>
  <c r="A16711" i="18" s="1"/>
  <c r="A16712" i="18" s="1"/>
  <c r="A16713" i="18" s="1"/>
  <c r="A16714" i="18" s="1"/>
  <c r="A16715" i="18" s="1"/>
  <c r="A16716" i="18" s="1"/>
  <c r="A16717" i="18" s="1"/>
  <c r="A16718" i="18" s="1"/>
  <c r="A16719" i="18" s="1"/>
  <c r="A16720" i="18" s="1"/>
  <c r="A16721" i="18" s="1"/>
  <c r="A16722" i="18" s="1"/>
  <c r="A16723" i="18" s="1"/>
  <c r="A16724" i="18" s="1"/>
  <c r="A16725" i="18" s="1"/>
  <c r="A16726" i="18" s="1"/>
  <c r="A16727" i="18" s="1"/>
  <c r="A16728" i="18" s="1"/>
  <c r="A16729" i="18" s="1"/>
  <c r="A16730" i="18" s="1"/>
  <c r="A16731" i="18" s="1"/>
  <c r="A16732" i="18" s="1"/>
  <c r="A16733" i="18" s="1"/>
  <c r="A16734" i="18" s="1"/>
  <c r="A16735" i="18" s="1"/>
  <c r="A16736" i="18" s="1"/>
  <c r="A16737" i="18" s="1"/>
  <c r="A16738" i="18" s="1"/>
  <c r="A16739" i="18" s="1"/>
  <c r="A16740" i="18" s="1"/>
  <c r="A16741" i="18" s="1"/>
  <c r="A16742" i="18" s="1"/>
  <c r="A16743" i="18" s="1"/>
  <c r="A16744" i="18" s="1"/>
  <c r="A16745" i="18" s="1"/>
  <c r="A16746" i="18" s="1"/>
  <c r="A16747" i="18" s="1"/>
  <c r="A16748" i="18" s="1"/>
  <c r="A16749" i="18" s="1"/>
  <c r="A16750" i="18" s="1"/>
  <c r="A16751" i="18" s="1"/>
  <c r="A16752" i="18" s="1"/>
  <c r="A16753" i="18" s="1"/>
  <c r="A16754" i="18" s="1"/>
  <c r="A16755" i="18" s="1"/>
  <c r="A16756" i="18" s="1"/>
  <c r="A16757" i="18" s="1"/>
  <c r="A16758" i="18" s="1"/>
  <c r="A16759" i="18" s="1"/>
  <c r="G132" i="20"/>
  <c r="B16634" i="18"/>
  <c r="B16635" i="18" s="1"/>
  <c r="B16636" i="18" s="1"/>
  <c r="B16637" i="18" s="1"/>
  <c r="B16638" i="18" s="1"/>
  <c r="B16639" i="18" s="1"/>
  <c r="B16640" i="18" s="1"/>
  <c r="B16641" i="18" s="1"/>
  <c r="B16642" i="18" s="1"/>
  <c r="B16643" i="18" s="1"/>
  <c r="B16644" i="18" s="1"/>
  <c r="B16645" i="18" s="1"/>
  <c r="B16646" i="18" s="1"/>
  <c r="B16647" i="18" s="1"/>
  <c r="B16648" i="18" s="1"/>
  <c r="B16649" i="18" s="1"/>
  <c r="B16650" i="18" s="1"/>
  <c r="B16651" i="18" s="1"/>
  <c r="B16652" i="18" s="1"/>
  <c r="B16653" i="18" s="1"/>
  <c r="B16654" i="18" s="1"/>
  <c r="B16655" i="18" s="1"/>
  <c r="B16656" i="18" s="1"/>
  <c r="B16657" i="18" s="1"/>
  <c r="B16658" i="18" s="1"/>
  <c r="B16659" i="18" s="1"/>
  <c r="B16660" i="18" s="1"/>
  <c r="B16661" i="18" s="1"/>
  <c r="B16662" i="18" s="1"/>
  <c r="B16663" i="18" s="1"/>
  <c r="B16664" i="18" s="1"/>
  <c r="B16665" i="18" s="1"/>
  <c r="B16666" i="18" s="1"/>
  <c r="B16667" i="18" s="1"/>
  <c r="B16668" i="18" s="1"/>
  <c r="B16669" i="18" s="1"/>
  <c r="B16670" i="18" s="1"/>
  <c r="B16671" i="18" s="1"/>
  <c r="B16672" i="18" s="1"/>
  <c r="B16673" i="18" s="1"/>
  <c r="B16674" i="18" s="1"/>
  <c r="B16675" i="18" s="1"/>
  <c r="B16676" i="18" s="1"/>
  <c r="B16677" i="18" s="1"/>
  <c r="B16678" i="18" s="1"/>
  <c r="B16679" i="18" s="1"/>
  <c r="B16680" i="18" s="1"/>
  <c r="B16681" i="18" s="1"/>
  <c r="B16682" i="18" s="1"/>
  <c r="B16683" i="18" s="1"/>
  <c r="B16684" i="18" s="1"/>
  <c r="B16685" i="18" s="1"/>
  <c r="B16686" i="18" s="1"/>
  <c r="B16687" i="18" s="1"/>
  <c r="B16688" i="18" s="1"/>
  <c r="B16689" i="18" s="1"/>
  <c r="B16690" i="18" s="1"/>
  <c r="B16691" i="18" s="1"/>
  <c r="B16692" i="18" s="1"/>
  <c r="B16693" i="18" s="1"/>
  <c r="B16694" i="18" s="1"/>
  <c r="B16695" i="18" s="1"/>
  <c r="B16696" i="18" s="1"/>
  <c r="B16697" i="18" s="1"/>
  <c r="B16698" i="18" s="1"/>
  <c r="B16699" i="18" s="1"/>
  <c r="B16700" i="18" s="1"/>
  <c r="B16701" i="18" s="1"/>
  <c r="B16702" i="18" s="1"/>
  <c r="B16703" i="18" s="1"/>
  <c r="B16704" i="18" s="1"/>
  <c r="B16705" i="18" s="1"/>
  <c r="B16706" i="18" s="1"/>
  <c r="B16707" i="18" s="1"/>
  <c r="B16708" i="18" s="1"/>
  <c r="B16709" i="18" s="1"/>
  <c r="B16710" i="18" s="1"/>
  <c r="B16711" i="18" s="1"/>
  <c r="B16712" i="18" s="1"/>
  <c r="B16713" i="18" s="1"/>
  <c r="B16714" i="18" s="1"/>
  <c r="B16715" i="18" s="1"/>
  <c r="B16716" i="18" s="1"/>
  <c r="B16717" i="18" s="1"/>
  <c r="B16718" i="18" s="1"/>
  <c r="B16719" i="18" s="1"/>
  <c r="B16720" i="18" s="1"/>
  <c r="B16721" i="18" s="1"/>
  <c r="B16722" i="18" s="1"/>
  <c r="B16723" i="18" s="1"/>
  <c r="B16724" i="18" s="1"/>
  <c r="B16725" i="18" s="1"/>
  <c r="B16726" i="18" s="1"/>
  <c r="B16727" i="18" s="1"/>
  <c r="B16728" i="18" s="1"/>
  <c r="B16729" i="18" s="1"/>
  <c r="B16730" i="18" s="1"/>
  <c r="B16731" i="18" s="1"/>
  <c r="B16732" i="18" s="1"/>
  <c r="B16733" i="18" s="1"/>
  <c r="B16734" i="18" s="1"/>
  <c r="B16735" i="18" s="1"/>
  <c r="B16736" i="18" s="1"/>
  <c r="B16737" i="18" s="1"/>
  <c r="B16738" i="18" s="1"/>
  <c r="B16739" i="18" s="1"/>
  <c r="B16740" i="18" s="1"/>
  <c r="B16741" i="18" s="1"/>
  <c r="B16742" i="18" s="1"/>
  <c r="B16743" i="18" s="1"/>
  <c r="B16744" i="18" s="1"/>
  <c r="B16745" i="18" s="1"/>
  <c r="B16746" i="18" s="1"/>
  <c r="B16747" i="18" s="1"/>
  <c r="B16748" i="18" s="1"/>
  <c r="B16749" i="18" s="1"/>
  <c r="B16750" i="18" s="1"/>
  <c r="B16751" i="18" s="1"/>
  <c r="B16752" i="18" s="1"/>
  <c r="B16753" i="18" s="1"/>
  <c r="B16754" i="18" s="1"/>
  <c r="B16755" i="18" s="1"/>
  <c r="B16756" i="18" s="1"/>
  <c r="B16757" i="18" s="1"/>
  <c r="B16758" i="18" s="1"/>
  <c r="B16759" i="18" s="1"/>
  <c r="C134" i="20"/>
  <c r="D134" i="20"/>
  <c r="B134" i="20" s="1"/>
  <c r="C16634" i="18"/>
  <c r="C16635" i="18" s="1"/>
  <c r="C16636" i="18" s="1"/>
  <c r="C16637" i="18" s="1"/>
  <c r="C16638" i="18" s="1"/>
  <c r="C16639" i="18" s="1"/>
  <c r="C16640" i="18" s="1"/>
  <c r="C16641" i="18" s="1"/>
  <c r="C16642" i="18" s="1"/>
  <c r="C16643" i="18" s="1"/>
  <c r="C16644" i="18" s="1"/>
  <c r="C16645" i="18" s="1"/>
  <c r="C16646" i="18" s="1"/>
  <c r="C16647" i="18" s="1"/>
  <c r="C16648" i="18" s="1"/>
  <c r="C16649" i="18" s="1"/>
  <c r="C16650" i="18" s="1"/>
  <c r="C16651" i="18" s="1"/>
  <c r="C16652" i="18" s="1"/>
  <c r="C16653" i="18" s="1"/>
  <c r="C16654" i="18" s="1"/>
  <c r="C16655" i="18" s="1"/>
  <c r="C16656" i="18" s="1"/>
  <c r="C16657" i="18" s="1"/>
  <c r="C16658" i="18" s="1"/>
  <c r="C16659" i="18" s="1"/>
  <c r="C16660" i="18" s="1"/>
  <c r="C16661" i="18" s="1"/>
  <c r="C16662" i="18" s="1"/>
  <c r="C16663" i="18" s="1"/>
  <c r="C16664" i="18" s="1"/>
  <c r="C16665" i="18" s="1"/>
  <c r="C16666" i="18" s="1"/>
  <c r="C16667" i="18" s="1"/>
  <c r="C16668" i="18" s="1"/>
  <c r="C16669" i="18" s="1"/>
  <c r="C16670" i="18" s="1"/>
  <c r="C16671" i="18" s="1"/>
  <c r="C16672" i="18" s="1"/>
  <c r="C16673" i="18" s="1"/>
  <c r="C16674" i="18" s="1"/>
  <c r="C16675" i="18" s="1"/>
  <c r="C16676" i="18" s="1"/>
  <c r="C16677" i="18" s="1"/>
  <c r="C16678" i="18" s="1"/>
  <c r="C16679" i="18" s="1"/>
  <c r="C16680" i="18" s="1"/>
  <c r="C16681" i="18" s="1"/>
  <c r="C16682" i="18" s="1"/>
  <c r="C16683" i="18" s="1"/>
  <c r="C16684" i="18" s="1"/>
  <c r="C16685" i="18" s="1"/>
  <c r="C16686" i="18" s="1"/>
  <c r="C16687" i="18" s="1"/>
  <c r="C16688" i="18" s="1"/>
  <c r="C16689" i="18" s="1"/>
  <c r="C16690" i="18" s="1"/>
  <c r="C16691" i="18" s="1"/>
  <c r="C16692" i="18" s="1"/>
  <c r="C16693" i="18" s="1"/>
  <c r="C16694" i="18" s="1"/>
  <c r="C16695" i="18" s="1"/>
  <c r="C16696" i="18" s="1"/>
  <c r="C16697" i="18" s="1"/>
  <c r="C16698" i="18" s="1"/>
  <c r="C16699" i="18" s="1"/>
  <c r="C16700" i="18" s="1"/>
  <c r="C16701" i="18" s="1"/>
  <c r="C16702" i="18" s="1"/>
  <c r="C16703" i="18" s="1"/>
  <c r="C16704" i="18" s="1"/>
  <c r="C16705" i="18" s="1"/>
  <c r="C16706" i="18" s="1"/>
  <c r="C16707" i="18" s="1"/>
  <c r="C16708" i="18" s="1"/>
  <c r="C16709" i="18" s="1"/>
  <c r="C16710" i="18" s="1"/>
  <c r="C16711" i="18" s="1"/>
  <c r="C16712" i="18" s="1"/>
  <c r="C16713" i="18" s="1"/>
  <c r="C16714" i="18" s="1"/>
  <c r="C16715" i="18" s="1"/>
  <c r="C16716" i="18" s="1"/>
  <c r="C16717" i="18" s="1"/>
  <c r="C16718" i="18" s="1"/>
  <c r="C16719" i="18" s="1"/>
  <c r="C16720" i="18" s="1"/>
  <c r="C16721" i="18" s="1"/>
  <c r="C16722" i="18" s="1"/>
  <c r="C16723" i="18" s="1"/>
  <c r="C16724" i="18" s="1"/>
  <c r="C16725" i="18" s="1"/>
  <c r="C16726" i="18" s="1"/>
  <c r="C16727" i="18" s="1"/>
  <c r="C16728" i="18" s="1"/>
  <c r="C16729" i="18" s="1"/>
  <c r="C16730" i="18" s="1"/>
  <c r="C16731" i="18" s="1"/>
  <c r="C16732" i="18" s="1"/>
  <c r="C16733" i="18" s="1"/>
  <c r="C16734" i="18" s="1"/>
  <c r="C16735" i="18" s="1"/>
  <c r="C16736" i="18" s="1"/>
  <c r="C16737" i="18" s="1"/>
  <c r="C16738" i="18" s="1"/>
  <c r="C16739" i="18" s="1"/>
  <c r="C16740" i="18" s="1"/>
  <c r="C16741" i="18" s="1"/>
  <c r="C16742" i="18" s="1"/>
  <c r="C16743" i="18" s="1"/>
  <c r="C16744" i="18" s="1"/>
  <c r="C16745" i="18" s="1"/>
  <c r="C16746" i="18" s="1"/>
  <c r="C16747" i="18" s="1"/>
  <c r="C16748" i="18" s="1"/>
  <c r="C16749" i="18" s="1"/>
  <c r="C16750" i="18" s="1"/>
  <c r="C16751" i="18" s="1"/>
  <c r="C16752" i="18" s="1"/>
  <c r="C16753" i="18" s="1"/>
  <c r="C16754" i="18" s="1"/>
  <c r="C16755" i="18" s="1"/>
  <c r="C16756" i="18" s="1"/>
  <c r="C16757" i="18" s="1"/>
  <c r="C16758" i="18" s="1"/>
  <c r="C16759" i="18" s="1"/>
  <c r="J133" i="20"/>
  <c r="AA133" i="20"/>
  <c r="M16886" i="18"/>
  <c r="K133" i="20"/>
  <c r="J15473" i="18" l="1"/>
  <c r="J15497" i="18" s="1"/>
  <c r="J15498" i="18" s="1"/>
  <c r="J15347" i="18"/>
  <c r="J15371" i="18" s="1"/>
  <c r="J15372" i="18" s="1"/>
  <c r="J15351" i="18"/>
  <c r="J16568" i="18"/>
  <c r="J16573" i="18" s="1"/>
  <c r="G16896" i="18"/>
  <c r="H16891" i="18"/>
  <c r="J15992" i="18"/>
  <c r="F15958" i="18"/>
  <c r="H15958" i="18" s="1"/>
  <c r="J16319" i="18"/>
  <c r="J16305" i="18"/>
  <c r="J16303" i="18"/>
  <c r="J16300" i="18"/>
  <c r="J16302" i="18"/>
  <c r="J16299" i="18"/>
  <c r="J16298" i="18"/>
  <c r="J16301" i="18"/>
  <c r="J16304" i="18"/>
  <c r="J16690" i="18"/>
  <c r="J16661" i="18"/>
  <c r="G16653" i="18"/>
  <c r="I16714" i="18"/>
  <c r="J15726" i="18"/>
  <c r="J15727" i="18"/>
  <c r="J15736" i="18"/>
  <c r="J15728" i="18"/>
  <c r="J16194" i="18"/>
  <c r="J16196" i="18" s="1"/>
  <c r="J16216" i="18"/>
  <c r="G16652" i="18"/>
  <c r="I16731" i="18"/>
  <c r="G16655" i="18"/>
  <c r="J15225" i="18"/>
  <c r="I16581" i="18"/>
  <c r="J16118" i="18"/>
  <c r="F16084" i="18"/>
  <c r="H16084" i="18" s="1"/>
  <c r="G16210" i="18"/>
  <c r="J16245" i="18"/>
  <c r="J15871" i="18"/>
  <c r="J15872" i="18" s="1"/>
  <c r="J15849" i="18" s="1"/>
  <c r="J15873" i="18" s="1"/>
  <c r="J15874" i="18" s="1"/>
  <c r="J15860" i="18" s="1"/>
  <c r="J15861" i="18" s="1"/>
  <c r="J15850" i="18"/>
  <c r="J16601" i="18"/>
  <c r="J16625" i="18" s="1"/>
  <c r="G16657" i="18"/>
  <c r="G16654" i="18"/>
  <c r="I16730" i="18"/>
  <c r="J16687" i="18"/>
  <c r="J16541" i="18"/>
  <c r="G16884" i="18"/>
  <c r="J16770" i="18"/>
  <c r="G16779" i="18" s="1"/>
  <c r="G16777" i="18"/>
  <c r="G16776" i="18"/>
  <c r="J15619" i="18"/>
  <c r="J15620" i="18" s="1"/>
  <c r="J15597" i="18" s="1"/>
  <c r="J15621" i="18" s="1"/>
  <c r="J15622" i="18" s="1"/>
  <c r="J15608" i="18" s="1"/>
  <c r="J15609" i="18" s="1"/>
  <c r="F16600" i="18"/>
  <c r="E16600" i="18"/>
  <c r="D16600" i="18"/>
  <c r="J16689" i="18"/>
  <c r="I16691" i="18"/>
  <c r="J16691" i="18" s="1"/>
  <c r="J16726" i="18"/>
  <c r="I16733" i="18"/>
  <c r="J16740" i="18" s="1"/>
  <c r="J16741" i="18" s="1"/>
  <c r="J16457" i="18"/>
  <c r="J16421" i="18"/>
  <c r="I16862" i="18"/>
  <c r="J16787" i="18"/>
  <c r="I16814" i="18"/>
  <c r="I16857" i="18"/>
  <c r="H16767" i="18"/>
  <c r="I16832" i="18" s="1"/>
  <c r="G16783" i="18"/>
  <c r="J16814" i="18" s="1"/>
  <c r="J16815" i="18"/>
  <c r="J16819" i="18"/>
  <c r="G16778" i="18"/>
  <c r="J16760" i="18"/>
  <c r="I16840" i="18"/>
  <c r="G16780" i="18"/>
  <c r="I16856" i="18"/>
  <c r="I16858" i="18" s="1"/>
  <c r="G16782" i="18"/>
  <c r="J16813" i="18" s="1"/>
  <c r="J16852" i="18"/>
  <c r="H16766" i="18"/>
  <c r="J16851" i="18"/>
  <c r="I16817" i="18"/>
  <c r="J16817" i="18" s="1"/>
  <c r="J16789" i="18"/>
  <c r="J16816" i="18"/>
  <c r="J16818" i="18"/>
  <c r="G16772" i="18"/>
  <c r="I16788" i="18"/>
  <c r="I16606" i="18"/>
  <c r="I16611" i="18" s="1"/>
  <c r="J16692" i="18"/>
  <c r="I16688" i="18"/>
  <c r="H16640" i="18"/>
  <c r="J16663" i="18"/>
  <c r="J16371" i="18"/>
  <c r="G16336" i="18"/>
  <c r="I16662" i="18"/>
  <c r="J16662" i="18" s="1"/>
  <c r="J16693" i="18"/>
  <c r="H16641" i="18"/>
  <c r="I16706" i="18" s="1"/>
  <c r="J16725" i="18"/>
  <c r="J16727" i="18" s="1"/>
  <c r="J16751" i="18" s="1"/>
  <c r="J15724" i="18"/>
  <c r="H132" i="20"/>
  <c r="N132" i="20"/>
  <c r="O132" i="20" s="1"/>
  <c r="L132" i="20"/>
  <c r="A16760" i="18"/>
  <c r="A16761" i="18" s="1"/>
  <c r="A16762" i="18" s="1"/>
  <c r="A16763" i="18" s="1"/>
  <c r="A16764" i="18" s="1"/>
  <c r="A16765" i="18" s="1"/>
  <c r="A16766" i="18" s="1"/>
  <c r="A16767" i="18" s="1"/>
  <c r="A16768" i="18" s="1"/>
  <c r="A16769" i="18" s="1"/>
  <c r="A16770" i="18" s="1"/>
  <c r="A16771" i="18" s="1"/>
  <c r="A16772" i="18" s="1"/>
  <c r="A16773" i="18" s="1"/>
  <c r="A16774" i="18" s="1"/>
  <c r="A16775" i="18" s="1"/>
  <c r="A16776" i="18" s="1"/>
  <c r="A16777" i="18" s="1"/>
  <c r="A16778" i="18" s="1"/>
  <c r="A16779" i="18" s="1"/>
  <c r="A16780" i="18" s="1"/>
  <c r="A16781" i="18" s="1"/>
  <c r="A16782" i="18" s="1"/>
  <c r="A16783" i="18" s="1"/>
  <c r="A16784" i="18" s="1"/>
  <c r="A16785" i="18" s="1"/>
  <c r="A16786" i="18" s="1"/>
  <c r="A16787" i="18" s="1"/>
  <c r="A16788" i="18" s="1"/>
  <c r="A16789" i="18" s="1"/>
  <c r="A16790" i="18" s="1"/>
  <c r="A16791" i="18" s="1"/>
  <c r="A16792" i="18" s="1"/>
  <c r="A16793" i="18" s="1"/>
  <c r="A16794" i="18" s="1"/>
  <c r="A16795" i="18" s="1"/>
  <c r="A16796" i="18" s="1"/>
  <c r="A16797" i="18" s="1"/>
  <c r="A16798" i="18" s="1"/>
  <c r="A16799" i="18" s="1"/>
  <c r="A16800" i="18" s="1"/>
  <c r="A16801" i="18" s="1"/>
  <c r="A16802" i="18" s="1"/>
  <c r="A16803" i="18" s="1"/>
  <c r="A16804" i="18" s="1"/>
  <c r="A16805" i="18" s="1"/>
  <c r="A16806" i="18" s="1"/>
  <c r="A16807" i="18" s="1"/>
  <c r="A16808" i="18" s="1"/>
  <c r="A16809" i="18" s="1"/>
  <c r="A16810" i="18" s="1"/>
  <c r="A16811" i="18" s="1"/>
  <c r="A16812" i="18" s="1"/>
  <c r="A16813" i="18" s="1"/>
  <c r="A16814" i="18" s="1"/>
  <c r="A16815" i="18" s="1"/>
  <c r="A16816" i="18" s="1"/>
  <c r="A16817" i="18" s="1"/>
  <c r="A16818" i="18" s="1"/>
  <c r="A16819" i="18" s="1"/>
  <c r="A16820" i="18" s="1"/>
  <c r="A16821" i="18" s="1"/>
  <c r="A16822" i="18" s="1"/>
  <c r="A16823" i="18" s="1"/>
  <c r="A16824" i="18" s="1"/>
  <c r="A16825" i="18" s="1"/>
  <c r="A16826" i="18" s="1"/>
  <c r="A16827" i="18" s="1"/>
  <c r="A16828" i="18" s="1"/>
  <c r="A16829" i="18" s="1"/>
  <c r="A16830" i="18" s="1"/>
  <c r="A16831" i="18" s="1"/>
  <c r="A16832" i="18" s="1"/>
  <c r="A16833" i="18" s="1"/>
  <c r="A16834" i="18" s="1"/>
  <c r="A16835" i="18" s="1"/>
  <c r="A16836" i="18" s="1"/>
  <c r="A16837" i="18" s="1"/>
  <c r="A16838" i="18" s="1"/>
  <c r="A16839" i="18" s="1"/>
  <c r="A16840" i="18" s="1"/>
  <c r="A16841" i="18" s="1"/>
  <c r="A16842" i="18" s="1"/>
  <c r="A16843" i="18" s="1"/>
  <c r="A16844" i="18" s="1"/>
  <c r="A16845" i="18" s="1"/>
  <c r="A16846" i="18" s="1"/>
  <c r="A16847" i="18" s="1"/>
  <c r="A16848" i="18" s="1"/>
  <c r="A16849" i="18" s="1"/>
  <c r="A16850" i="18" s="1"/>
  <c r="A16851" i="18" s="1"/>
  <c r="A16852" i="18" s="1"/>
  <c r="A16853" i="18" s="1"/>
  <c r="A16854" i="18" s="1"/>
  <c r="A16855" i="18" s="1"/>
  <c r="A16856" i="18" s="1"/>
  <c r="A16857" i="18" s="1"/>
  <c r="A16858" i="18" s="1"/>
  <c r="A16859" i="18" s="1"/>
  <c r="A16860" i="18" s="1"/>
  <c r="A16861" i="18" s="1"/>
  <c r="A16862" i="18" s="1"/>
  <c r="A16863" i="18" s="1"/>
  <c r="A16864" i="18" s="1"/>
  <c r="A16865" i="18" s="1"/>
  <c r="A16866" i="18" s="1"/>
  <c r="A16867" i="18" s="1"/>
  <c r="A16868" i="18" s="1"/>
  <c r="A16869" i="18" s="1"/>
  <c r="A16870" i="18" s="1"/>
  <c r="A16871" i="18" s="1"/>
  <c r="A16872" i="18" s="1"/>
  <c r="A16873" i="18" s="1"/>
  <c r="A16874" i="18" s="1"/>
  <c r="A16875" i="18" s="1"/>
  <c r="A16876" i="18" s="1"/>
  <c r="A16877" i="18" s="1"/>
  <c r="A16878" i="18" s="1"/>
  <c r="A16879" i="18" s="1"/>
  <c r="A16880" i="18" s="1"/>
  <c r="A16881" i="18" s="1"/>
  <c r="A16882" i="18" s="1"/>
  <c r="A16883" i="18" s="1"/>
  <c r="A16884" i="18" s="1"/>
  <c r="A16885" i="18" s="1"/>
  <c r="E122" i="20"/>
  <c r="I122" i="20" s="1"/>
  <c r="F134" i="20"/>
  <c r="P134" i="20" s="1"/>
  <c r="R131" i="20"/>
  <c r="AE132" i="20"/>
  <c r="AZ131" i="20"/>
  <c r="M132" i="20"/>
  <c r="AN132" i="20"/>
  <c r="AB132" i="20"/>
  <c r="AJ132" i="20"/>
  <c r="AY132" i="20"/>
  <c r="AQ132" i="20"/>
  <c r="AW132" i="20"/>
  <c r="AV132" i="20"/>
  <c r="AO132" i="20"/>
  <c r="AM132" i="20"/>
  <c r="AX132" i="20"/>
  <c r="AD132" i="20"/>
  <c r="AI132" i="20"/>
  <c r="AL132" i="20"/>
  <c r="AC132" i="20"/>
  <c r="AF132" i="20"/>
  <c r="AH132" i="20"/>
  <c r="AR132" i="20"/>
  <c r="AS132" i="20"/>
  <c r="AU132" i="20"/>
  <c r="AT132" i="20"/>
  <c r="AP132" i="20"/>
  <c r="AK132" i="20"/>
  <c r="AG132" i="20"/>
  <c r="K134" i="20"/>
  <c r="C16760" i="18"/>
  <c r="C16761" i="18" s="1"/>
  <c r="C16762" i="18" s="1"/>
  <c r="C16763" i="18" s="1"/>
  <c r="C16764" i="18" s="1"/>
  <c r="C16765" i="18" s="1"/>
  <c r="C16766" i="18" s="1"/>
  <c r="C16767" i="18" s="1"/>
  <c r="C16768" i="18" s="1"/>
  <c r="C16769" i="18" s="1"/>
  <c r="C16770" i="18" s="1"/>
  <c r="C16771" i="18" s="1"/>
  <c r="C16772" i="18" s="1"/>
  <c r="C16773" i="18" s="1"/>
  <c r="C16774" i="18" s="1"/>
  <c r="C16775" i="18" s="1"/>
  <c r="C16776" i="18" s="1"/>
  <c r="C16777" i="18" s="1"/>
  <c r="C16778" i="18" s="1"/>
  <c r="C16779" i="18" s="1"/>
  <c r="C16780" i="18" s="1"/>
  <c r="C16781" i="18" s="1"/>
  <c r="C16782" i="18" s="1"/>
  <c r="C16783" i="18" s="1"/>
  <c r="C16784" i="18" s="1"/>
  <c r="C16785" i="18" s="1"/>
  <c r="C16786" i="18" s="1"/>
  <c r="C16787" i="18" s="1"/>
  <c r="C16788" i="18" s="1"/>
  <c r="C16789" i="18" s="1"/>
  <c r="C16790" i="18" s="1"/>
  <c r="C16791" i="18" s="1"/>
  <c r="C16792" i="18" s="1"/>
  <c r="C16793" i="18" s="1"/>
  <c r="C16794" i="18" s="1"/>
  <c r="C16795" i="18" s="1"/>
  <c r="C16796" i="18" s="1"/>
  <c r="C16797" i="18" s="1"/>
  <c r="C16798" i="18" s="1"/>
  <c r="C16799" i="18" s="1"/>
  <c r="C16800" i="18" s="1"/>
  <c r="C16801" i="18" s="1"/>
  <c r="C16802" i="18" s="1"/>
  <c r="C16803" i="18" s="1"/>
  <c r="C16804" i="18" s="1"/>
  <c r="C16805" i="18" s="1"/>
  <c r="C16806" i="18" s="1"/>
  <c r="C16807" i="18" s="1"/>
  <c r="C16808" i="18" s="1"/>
  <c r="C16809" i="18" s="1"/>
  <c r="C16810" i="18" s="1"/>
  <c r="C16811" i="18" s="1"/>
  <c r="C16812" i="18" s="1"/>
  <c r="C16813" i="18" s="1"/>
  <c r="C16814" i="18" s="1"/>
  <c r="C16815" i="18" s="1"/>
  <c r="C16816" i="18" s="1"/>
  <c r="C16817" i="18" s="1"/>
  <c r="C16818" i="18" s="1"/>
  <c r="C16819" i="18" s="1"/>
  <c r="C16820" i="18" s="1"/>
  <c r="C16821" i="18" s="1"/>
  <c r="C16822" i="18" s="1"/>
  <c r="C16823" i="18" s="1"/>
  <c r="C16824" i="18" s="1"/>
  <c r="C16825" i="18" s="1"/>
  <c r="C16826" i="18" s="1"/>
  <c r="C16827" i="18" s="1"/>
  <c r="C16828" i="18" s="1"/>
  <c r="C16829" i="18" s="1"/>
  <c r="C16830" i="18" s="1"/>
  <c r="C16831" i="18" s="1"/>
  <c r="C16832" i="18" s="1"/>
  <c r="C16833" i="18" s="1"/>
  <c r="C16834" i="18" s="1"/>
  <c r="C16835" i="18" s="1"/>
  <c r="C16836" i="18" s="1"/>
  <c r="C16837" i="18" s="1"/>
  <c r="C16838" i="18" s="1"/>
  <c r="C16839" i="18" s="1"/>
  <c r="C16840" i="18" s="1"/>
  <c r="C16841" i="18" s="1"/>
  <c r="C16842" i="18" s="1"/>
  <c r="C16843" i="18" s="1"/>
  <c r="C16844" i="18" s="1"/>
  <c r="C16845" i="18" s="1"/>
  <c r="C16846" i="18" s="1"/>
  <c r="C16847" i="18" s="1"/>
  <c r="C16848" i="18" s="1"/>
  <c r="C16849" i="18" s="1"/>
  <c r="C16850" i="18" s="1"/>
  <c r="C16851" i="18" s="1"/>
  <c r="C16852" i="18" s="1"/>
  <c r="C16853" i="18" s="1"/>
  <c r="C16854" i="18" s="1"/>
  <c r="C16855" i="18" s="1"/>
  <c r="C16856" i="18" s="1"/>
  <c r="C16857" i="18" s="1"/>
  <c r="C16858" i="18" s="1"/>
  <c r="C16859" i="18" s="1"/>
  <c r="C16860" i="18" s="1"/>
  <c r="C16861" i="18" s="1"/>
  <c r="C16862" i="18" s="1"/>
  <c r="C16863" i="18" s="1"/>
  <c r="C16864" i="18" s="1"/>
  <c r="C16865" i="18" s="1"/>
  <c r="C16866" i="18" s="1"/>
  <c r="C16867" i="18" s="1"/>
  <c r="C16868" i="18" s="1"/>
  <c r="C16869" i="18" s="1"/>
  <c r="C16870" i="18" s="1"/>
  <c r="C16871" i="18" s="1"/>
  <c r="C16872" i="18" s="1"/>
  <c r="C16873" i="18" s="1"/>
  <c r="C16874" i="18" s="1"/>
  <c r="C16875" i="18" s="1"/>
  <c r="C16876" i="18" s="1"/>
  <c r="C16877" i="18" s="1"/>
  <c r="C16878" i="18" s="1"/>
  <c r="C16879" i="18" s="1"/>
  <c r="C16880" i="18" s="1"/>
  <c r="C16881" i="18" s="1"/>
  <c r="C16882" i="18" s="1"/>
  <c r="C16883" i="18" s="1"/>
  <c r="C16884" i="18" s="1"/>
  <c r="C16885" i="18" s="1"/>
  <c r="D135" i="20"/>
  <c r="B135" i="20" s="1"/>
  <c r="B16760" i="18"/>
  <c r="B16761" i="18" s="1"/>
  <c r="B16762" i="18" s="1"/>
  <c r="B16763" i="18" s="1"/>
  <c r="B16764" i="18" s="1"/>
  <c r="B16765" i="18" s="1"/>
  <c r="B16766" i="18" s="1"/>
  <c r="B16767" i="18" s="1"/>
  <c r="B16768" i="18" s="1"/>
  <c r="B16769" i="18" s="1"/>
  <c r="B16770" i="18" s="1"/>
  <c r="B16771" i="18" s="1"/>
  <c r="B16772" i="18" s="1"/>
  <c r="B16773" i="18" s="1"/>
  <c r="B16774" i="18" s="1"/>
  <c r="B16775" i="18" s="1"/>
  <c r="B16776" i="18" s="1"/>
  <c r="B16777" i="18" s="1"/>
  <c r="B16778" i="18" s="1"/>
  <c r="B16779" i="18" s="1"/>
  <c r="B16780" i="18" s="1"/>
  <c r="B16781" i="18" s="1"/>
  <c r="B16782" i="18" s="1"/>
  <c r="B16783" i="18" s="1"/>
  <c r="B16784" i="18" s="1"/>
  <c r="B16785" i="18" s="1"/>
  <c r="B16786" i="18" s="1"/>
  <c r="B16787" i="18" s="1"/>
  <c r="B16788" i="18" s="1"/>
  <c r="B16789" i="18" s="1"/>
  <c r="B16790" i="18" s="1"/>
  <c r="B16791" i="18" s="1"/>
  <c r="B16792" i="18" s="1"/>
  <c r="B16793" i="18" s="1"/>
  <c r="B16794" i="18" s="1"/>
  <c r="B16795" i="18" s="1"/>
  <c r="B16796" i="18" s="1"/>
  <c r="B16797" i="18" s="1"/>
  <c r="B16798" i="18" s="1"/>
  <c r="B16799" i="18" s="1"/>
  <c r="B16800" i="18" s="1"/>
  <c r="B16801" i="18" s="1"/>
  <c r="B16802" i="18" s="1"/>
  <c r="B16803" i="18" s="1"/>
  <c r="B16804" i="18" s="1"/>
  <c r="B16805" i="18" s="1"/>
  <c r="B16806" i="18" s="1"/>
  <c r="B16807" i="18" s="1"/>
  <c r="B16808" i="18" s="1"/>
  <c r="B16809" i="18" s="1"/>
  <c r="B16810" i="18" s="1"/>
  <c r="B16811" i="18" s="1"/>
  <c r="B16812" i="18" s="1"/>
  <c r="B16813" i="18" s="1"/>
  <c r="B16814" i="18" s="1"/>
  <c r="B16815" i="18" s="1"/>
  <c r="B16816" i="18" s="1"/>
  <c r="B16817" i="18" s="1"/>
  <c r="B16818" i="18" s="1"/>
  <c r="B16819" i="18" s="1"/>
  <c r="B16820" i="18" s="1"/>
  <c r="B16821" i="18" s="1"/>
  <c r="B16822" i="18" s="1"/>
  <c r="B16823" i="18" s="1"/>
  <c r="B16824" i="18" s="1"/>
  <c r="B16825" i="18" s="1"/>
  <c r="B16826" i="18" s="1"/>
  <c r="B16827" i="18" s="1"/>
  <c r="B16828" i="18" s="1"/>
  <c r="B16829" i="18" s="1"/>
  <c r="B16830" i="18" s="1"/>
  <c r="B16831" i="18" s="1"/>
  <c r="B16832" i="18" s="1"/>
  <c r="B16833" i="18" s="1"/>
  <c r="B16834" i="18" s="1"/>
  <c r="B16835" i="18" s="1"/>
  <c r="B16836" i="18" s="1"/>
  <c r="B16837" i="18" s="1"/>
  <c r="B16838" i="18" s="1"/>
  <c r="B16839" i="18" s="1"/>
  <c r="B16840" i="18" s="1"/>
  <c r="B16841" i="18" s="1"/>
  <c r="B16842" i="18" s="1"/>
  <c r="B16843" i="18" s="1"/>
  <c r="B16844" i="18" s="1"/>
  <c r="B16845" i="18" s="1"/>
  <c r="B16846" i="18" s="1"/>
  <c r="B16847" i="18" s="1"/>
  <c r="B16848" i="18" s="1"/>
  <c r="B16849" i="18" s="1"/>
  <c r="B16850" i="18" s="1"/>
  <c r="B16851" i="18" s="1"/>
  <c r="B16852" i="18" s="1"/>
  <c r="B16853" i="18" s="1"/>
  <c r="B16854" i="18" s="1"/>
  <c r="B16855" i="18" s="1"/>
  <c r="B16856" i="18" s="1"/>
  <c r="B16857" i="18" s="1"/>
  <c r="B16858" i="18" s="1"/>
  <c r="B16859" i="18" s="1"/>
  <c r="B16860" i="18" s="1"/>
  <c r="B16861" i="18" s="1"/>
  <c r="B16862" i="18" s="1"/>
  <c r="B16863" i="18" s="1"/>
  <c r="B16864" i="18" s="1"/>
  <c r="B16865" i="18" s="1"/>
  <c r="B16866" i="18" s="1"/>
  <c r="B16867" i="18" s="1"/>
  <c r="B16868" i="18" s="1"/>
  <c r="B16869" i="18" s="1"/>
  <c r="B16870" i="18" s="1"/>
  <c r="B16871" i="18" s="1"/>
  <c r="B16872" i="18" s="1"/>
  <c r="B16873" i="18" s="1"/>
  <c r="B16874" i="18" s="1"/>
  <c r="B16875" i="18" s="1"/>
  <c r="B16876" i="18" s="1"/>
  <c r="B16877" i="18" s="1"/>
  <c r="B16878" i="18" s="1"/>
  <c r="B16879" i="18" s="1"/>
  <c r="B16880" i="18" s="1"/>
  <c r="B16881" i="18" s="1"/>
  <c r="B16882" i="18" s="1"/>
  <c r="B16883" i="18" s="1"/>
  <c r="B16884" i="18" s="1"/>
  <c r="B16885" i="18" s="1"/>
  <c r="C135" i="20"/>
  <c r="G133" i="20"/>
  <c r="Q133" i="20"/>
  <c r="M17012" i="18"/>
  <c r="AA134" i="20"/>
  <c r="J134" i="20"/>
  <c r="J16788" i="18" l="1"/>
  <c r="J15725" i="18"/>
  <c r="J15749" i="18" s="1"/>
  <c r="J15750" i="18" s="1"/>
  <c r="G16781" i="18"/>
  <c r="I16732" i="18"/>
  <c r="J15477" i="18"/>
  <c r="J16820" i="18"/>
  <c r="J16825" i="18" s="1"/>
  <c r="F16726" i="18"/>
  <c r="E16726" i="18"/>
  <c r="D16726" i="18"/>
  <c r="J15598" i="18"/>
  <c r="J16577" i="18"/>
  <c r="J16578" i="18"/>
  <c r="J16582" i="18"/>
  <c r="J16545" i="18"/>
  <c r="J16546" i="18"/>
  <c r="J16579" i="18"/>
  <c r="D16588" i="18"/>
  <c r="J16621" i="18"/>
  <c r="J16581" i="18"/>
  <c r="J16306" i="18"/>
  <c r="I16859" i="18"/>
  <c r="J16866" i="18" s="1"/>
  <c r="J16867" i="18" s="1"/>
  <c r="J15600" i="18"/>
  <c r="J15610" i="18"/>
  <c r="J15601" i="18"/>
  <c r="J15602" i="18"/>
  <c r="J15862" i="18"/>
  <c r="J15853" i="18"/>
  <c r="J15852" i="18"/>
  <c r="J15854" i="18"/>
  <c r="J16580" i="18"/>
  <c r="F16210" i="18"/>
  <c r="H16210" i="18" s="1"/>
  <c r="J16244" i="18"/>
  <c r="J15965" i="18"/>
  <c r="J15962" i="18"/>
  <c r="J15961" i="18"/>
  <c r="J15963" i="18"/>
  <c r="J15960" i="18"/>
  <c r="J16793" i="18"/>
  <c r="J16832" i="18" s="1"/>
  <c r="J16853" i="18"/>
  <c r="J16877" i="18" s="1"/>
  <c r="I16833" i="18"/>
  <c r="J16445" i="18"/>
  <c r="J16424" i="18"/>
  <c r="J16429" i="18"/>
  <c r="J16431" i="18"/>
  <c r="J16430" i="18"/>
  <c r="J16426" i="18"/>
  <c r="J16428" i="18"/>
  <c r="J16425" i="18"/>
  <c r="J16427" i="18"/>
  <c r="I16737" i="18"/>
  <c r="J16667" i="18"/>
  <c r="J16706" i="18" s="1"/>
  <c r="H17017" i="18"/>
  <c r="G17022" i="18"/>
  <c r="J16497" i="18"/>
  <c r="G16462" i="18"/>
  <c r="I16988" i="18"/>
  <c r="G16908" i="18"/>
  <c r="J16886" i="18"/>
  <c r="A16886" i="18" s="1"/>
  <c r="A16887" i="18" s="1"/>
  <c r="A16888" i="18" s="1"/>
  <c r="A16889" i="18" s="1"/>
  <c r="A16890" i="18" s="1"/>
  <c r="A16891" i="18" s="1"/>
  <c r="A16892" i="18" s="1"/>
  <c r="A16893" i="18" s="1"/>
  <c r="A16894" i="18" s="1"/>
  <c r="A16895" i="18" s="1"/>
  <c r="A16896" i="18" s="1"/>
  <c r="A16897" i="18" s="1"/>
  <c r="A16898" i="18" s="1"/>
  <c r="A16899" i="18" s="1"/>
  <c r="A16900" i="18" s="1"/>
  <c r="A16901" i="18" s="1"/>
  <c r="A16902" i="18" s="1"/>
  <c r="A16903" i="18" s="1"/>
  <c r="A16904" i="18" s="1"/>
  <c r="A16905" i="18" s="1"/>
  <c r="A16906" i="18" s="1"/>
  <c r="A16907" i="18" s="1"/>
  <c r="A16908" i="18" s="1"/>
  <c r="A16909" i="18" s="1"/>
  <c r="A16910" i="18" s="1"/>
  <c r="A16911" i="18" s="1"/>
  <c r="A16912" i="18" s="1"/>
  <c r="A16913" i="18" s="1"/>
  <c r="A16914" i="18" s="1"/>
  <c r="A16915" i="18" s="1"/>
  <c r="A16916" i="18" s="1"/>
  <c r="A16917" i="18" s="1"/>
  <c r="A16918" i="18" s="1"/>
  <c r="A16919" i="18" s="1"/>
  <c r="A16920" i="18" s="1"/>
  <c r="A16921" i="18" s="1"/>
  <c r="A16922" i="18" s="1"/>
  <c r="A16923" i="18" s="1"/>
  <c r="A16924" i="18" s="1"/>
  <c r="A16925" i="18" s="1"/>
  <c r="A16926" i="18" s="1"/>
  <c r="A16927" i="18" s="1"/>
  <c r="A16928" i="18" s="1"/>
  <c r="A16929" i="18" s="1"/>
  <c r="A16930" i="18" s="1"/>
  <c r="A16931" i="18" s="1"/>
  <c r="A16932" i="18" s="1"/>
  <c r="A16933" i="18" s="1"/>
  <c r="A16934" i="18" s="1"/>
  <c r="A16935" i="18" s="1"/>
  <c r="A16936" i="18" s="1"/>
  <c r="A16937" i="18" s="1"/>
  <c r="A16938" i="18" s="1"/>
  <c r="A16939" i="18" s="1"/>
  <c r="A16940" i="18" s="1"/>
  <c r="A16941" i="18" s="1"/>
  <c r="A16942" i="18" s="1"/>
  <c r="A16943" i="18" s="1"/>
  <c r="A16944" i="18" s="1"/>
  <c r="A16945" i="18" s="1"/>
  <c r="A16946" i="18" s="1"/>
  <c r="A16947" i="18" s="1"/>
  <c r="A16948" i="18" s="1"/>
  <c r="A16949" i="18" s="1"/>
  <c r="A16950" i="18" s="1"/>
  <c r="A16951" i="18" s="1"/>
  <c r="A16952" i="18" s="1"/>
  <c r="A16953" i="18" s="1"/>
  <c r="A16954" i="18" s="1"/>
  <c r="A16955" i="18" s="1"/>
  <c r="A16956" i="18" s="1"/>
  <c r="A16957" i="18" s="1"/>
  <c r="A16958" i="18" s="1"/>
  <c r="A16959" i="18" s="1"/>
  <c r="A16960" i="18" s="1"/>
  <c r="A16961" i="18" s="1"/>
  <c r="A16962" i="18" s="1"/>
  <c r="A16963" i="18" s="1"/>
  <c r="A16964" i="18" s="1"/>
  <c r="A16965" i="18" s="1"/>
  <c r="A16966" i="18" s="1"/>
  <c r="A16967" i="18" s="1"/>
  <c r="A16968" i="18" s="1"/>
  <c r="A16969" i="18" s="1"/>
  <c r="A16970" i="18" s="1"/>
  <c r="A16971" i="18" s="1"/>
  <c r="A16972" i="18" s="1"/>
  <c r="A16973" i="18" s="1"/>
  <c r="A16974" i="18" s="1"/>
  <c r="A16975" i="18" s="1"/>
  <c r="A16976" i="18" s="1"/>
  <c r="A16977" i="18" s="1"/>
  <c r="A16978" i="18" s="1"/>
  <c r="A16979" i="18" s="1"/>
  <c r="A16980" i="18" s="1"/>
  <c r="A16981" i="18" s="1"/>
  <c r="A16982" i="18" s="1"/>
  <c r="A16983" i="18" s="1"/>
  <c r="A16984" i="18" s="1"/>
  <c r="A16985" i="18" s="1"/>
  <c r="A16986" i="18" s="1"/>
  <c r="A16987" i="18" s="1"/>
  <c r="A16988" i="18" s="1"/>
  <c r="A16989" i="18" s="1"/>
  <c r="A16990" i="18" s="1"/>
  <c r="A16991" i="18" s="1"/>
  <c r="A16992" i="18" s="1"/>
  <c r="A16993" i="18" s="1"/>
  <c r="A16994" i="18" s="1"/>
  <c r="A16995" i="18" s="1"/>
  <c r="A16996" i="18" s="1"/>
  <c r="A16997" i="18" s="1"/>
  <c r="A16998" i="18" s="1"/>
  <c r="A16999" i="18" s="1"/>
  <c r="A17000" i="18" s="1"/>
  <c r="A17001" i="18" s="1"/>
  <c r="A17002" i="18" s="1"/>
  <c r="A17003" i="18" s="1"/>
  <c r="A17004" i="18" s="1"/>
  <c r="A17005" i="18" s="1"/>
  <c r="A17006" i="18" s="1"/>
  <c r="A17007" i="18" s="1"/>
  <c r="A17008" i="18" s="1"/>
  <c r="A17009" i="18" s="1"/>
  <c r="A17010" i="18" s="1"/>
  <c r="A17011" i="18" s="1"/>
  <c r="H16893" i="18"/>
  <c r="I16958" i="18" s="1"/>
  <c r="I16707" i="18"/>
  <c r="D16852" i="18"/>
  <c r="E16852" i="18"/>
  <c r="F16852" i="18"/>
  <c r="J16688" i="18"/>
  <c r="J16694" i="18" s="1"/>
  <c r="J16699" i="18" s="1"/>
  <c r="J16088" i="18"/>
  <c r="J16091" i="18"/>
  <c r="J16087" i="18"/>
  <c r="J16089" i="18"/>
  <c r="J16086" i="18"/>
  <c r="G17010" i="18"/>
  <c r="G16902" i="18"/>
  <c r="J16896" i="18"/>
  <c r="G16905" i="18" s="1"/>
  <c r="G16903" i="18"/>
  <c r="H133" i="20"/>
  <c r="N133" i="20"/>
  <c r="O133" i="20" s="1"/>
  <c r="L133" i="20"/>
  <c r="M133" i="20" s="1"/>
  <c r="E123" i="20"/>
  <c r="I123" i="20" s="1"/>
  <c r="E124" i="20"/>
  <c r="I124" i="20" s="1"/>
  <c r="R132" i="20"/>
  <c r="AZ132" i="20"/>
  <c r="Q134" i="20"/>
  <c r="G134" i="20"/>
  <c r="C136" i="20"/>
  <c r="B16886" i="18"/>
  <c r="B16887" i="18" s="1"/>
  <c r="B16888" i="18" s="1"/>
  <c r="B16889" i="18" s="1"/>
  <c r="B16890" i="18" s="1"/>
  <c r="B16891" i="18" s="1"/>
  <c r="B16892" i="18" s="1"/>
  <c r="B16893" i="18" s="1"/>
  <c r="B16894" i="18" s="1"/>
  <c r="B16895" i="18" s="1"/>
  <c r="B16896" i="18" s="1"/>
  <c r="B16897" i="18" s="1"/>
  <c r="B16898" i="18" s="1"/>
  <c r="B16899" i="18" s="1"/>
  <c r="B16900" i="18" s="1"/>
  <c r="B16901" i="18" s="1"/>
  <c r="B16902" i="18" s="1"/>
  <c r="B16903" i="18" s="1"/>
  <c r="B16904" i="18" s="1"/>
  <c r="B16905" i="18" s="1"/>
  <c r="B16906" i="18" s="1"/>
  <c r="B16907" i="18" s="1"/>
  <c r="B16908" i="18" s="1"/>
  <c r="B16909" i="18" s="1"/>
  <c r="B16910" i="18" s="1"/>
  <c r="B16911" i="18" s="1"/>
  <c r="B16912" i="18" s="1"/>
  <c r="B16913" i="18" s="1"/>
  <c r="B16914" i="18" s="1"/>
  <c r="B16915" i="18" s="1"/>
  <c r="B16916" i="18" s="1"/>
  <c r="B16917" i="18" s="1"/>
  <c r="B16918" i="18" s="1"/>
  <c r="B16919" i="18" s="1"/>
  <c r="B16920" i="18" s="1"/>
  <c r="B16921" i="18" s="1"/>
  <c r="B16922" i="18" s="1"/>
  <c r="B16923" i="18" s="1"/>
  <c r="B16924" i="18" s="1"/>
  <c r="B16925" i="18" s="1"/>
  <c r="B16926" i="18" s="1"/>
  <c r="B16927" i="18" s="1"/>
  <c r="B16928" i="18" s="1"/>
  <c r="B16929" i="18" s="1"/>
  <c r="B16930" i="18" s="1"/>
  <c r="B16931" i="18" s="1"/>
  <c r="B16932" i="18" s="1"/>
  <c r="B16933" i="18" s="1"/>
  <c r="B16934" i="18" s="1"/>
  <c r="B16935" i="18" s="1"/>
  <c r="B16936" i="18" s="1"/>
  <c r="B16937" i="18" s="1"/>
  <c r="B16938" i="18" s="1"/>
  <c r="B16939" i="18" s="1"/>
  <c r="B16940" i="18" s="1"/>
  <c r="B16941" i="18" s="1"/>
  <c r="B16942" i="18" s="1"/>
  <c r="B16943" i="18" s="1"/>
  <c r="B16944" i="18" s="1"/>
  <c r="B16945" i="18" s="1"/>
  <c r="B16946" i="18" s="1"/>
  <c r="B16947" i="18" s="1"/>
  <c r="B16948" i="18" s="1"/>
  <c r="B16949" i="18" s="1"/>
  <c r="B16950" i="18" s="1"/>
  <c r="B16951" i="18" s="1"/>
  <c r="B16952" i="18" s="1"/>
  <c r="B16953" i="18" s="1"/>
  <c r="B16954" i="18" s="1"/>
  <c r="B16955" i="18" s="1"/>
  <c r="B16956" i="18" s="1"/>
  <c r="B16957" i="18" s="1"/>
  <c r="B16958" i="18" s="1"/>
  <c r="B16959" i="18" s="1"/>
  <c r="B16960" i="18" s="1"/>
  <c r="B16961" i="18" s="1"/>
  <c r="B16962" i="18" s="1"/>
  <c r="B16963" i="18" s="1"/>
  <c r="B16964" i="18" s="1"/>
  <c r="B16965" i="18" s="1"/>
  <c r="B16966" i="18" s="1"/>
  <c r="B16967" i="18" s="1"/>
  <c r="B16968" i="18" s="1"/>
  <c r="B16969" i="18" s="1"/>
  <c r="B16970" i="18" s="1"/>
  <c r="B16971" i="18" s="1"/>
  <c r="B16972" i="18" s="1"/>
  <c r="B16973" i="18" s="1"/>
  <c r="B16974" i="18" s="1"/>
  <c r="B16975" i="18" s="1"/>
  <c r="B16976" i="18" s="1"/>
  <c r="B16977" i="18" s="1"/>
  <c r="B16978" i="18" s="1"/>
  <c r="B16979" i="18" s="1"/>
  <c r="B16980" i="18" s="1"/>
  <c r="B16981" i="18" s="1"/>
  <c r="B16982" i="18" s="1"/>
  <c r="B16983" i="18" s="1"/>
  <c r="B16984" i="18" s="1"/>
  <c r="B16985" i="18" s="1"/>
  <c r="B16986" i="18" s="1"/>
  <c r="B16987" i="18" s="1"/>
  <c r="B16988" i="18" s="1"/>
  <c r="B16989" i="18" s="1"/>
  <c r="B16990" i="18" s="1"/>
  <c r="B16991" i="18" s="1"/>
  <c r="B16992" i="18" s="1"/>
  <c r="B16993" i="18" s="1"/>
  <c r="B16994" i="18" s="1"/>
  <c r="B16995" i="18" s="1"/>
  <c r="B16996" i="18" s="1"/>
  <c r="B16997" i="18" s="1"/>
  <c r="B16998" i="18" s="1"/>
  <c r="B16999" i="18" s="1"/>
  <c r="B17000" i="18" s="1"/>
  <c r="B17001" i="18" s="1"/>
  <c r="B17002" i="18" s="1"/>
  <c r="B17003" i="18" s="1"/>
  <c r="B17004" i="18" s="1"/>
  <c r="B17005" i="18" s="1"/>
  <c r="B17006" i="18" s="1"/>
  <c r="B17007" i="18" s="1"/>
  <c r="B17008" i="18" s="1"/>
  <c r="B17009" i="18" s="1"/>
  <c r="B17010" i="18" s="1"/>
  <c r="B17011" i="18" s="1"/>
  <c r="K135" i="20"/>
  <c r="C16886" i="18"/>
  <c r="C16887" i="18" s="1"/>
  <c r="C16888" i="18" s="1"/>
  <c r="C16889" i="18" s="1"/>
  <c r="C16890" i="18" s="1"/>
  <c r="C16891" i="18" s="1"/>
  <c r="C16892" i="18" s="1"/>
  <c r="C16893" i="18" s="1"/>
  <c r="C16894" i="18" s="1"/>
  <c r="C16895" i="18" s="1"/>
  <c r="C16896" i="18" s="1"/>
  <c r="C16897" i="18" s="1"/>
  <c r="C16898" i="18" s="1"/>
  <c r="C16899" i="18" s="1"/>
  <c r="C16900" i="18" s="1"/>
  <c r="C16901" i="18" s="1"/>
  <c r="C16902" i="18" s="1"/>
  <c r="C16903" i="18" s="1"/>
  <c r="C16904" i="18" s="1"/>
  <c r="C16905" i="18" s="1"/>
  <c r="C16906" i="18" s="1"/>
  <c r="C16907" i="18" s="1"/>
  <c r="C16908" i="18" s="1"/>
  <c r="C16909" i="18" s="1"/>
  <c r="C16910" i="18" s="1"/>
  <c r="C16911" i="18" s="1"/>
  <c r="C16912" i="18" s="1"/>
  <c r="C16913" i="18" s="1"/>
  <c r="C16914" i="18" s="1"/>
  <c r="C16915" i="18" s="1"/>
  <c r="C16916" i="18" s="1"/>
  <c r="C16917" i="18" s="1"/>
  <c r="C16918" i="18" s="1"/>
  <c r="C16919" i="18" s="1"/>
  <c r="C16920" i="18" s="1"/>
  <c r="C16921" i="18" s="1"/>
  <c r="C16922" i="18" s="1"/>
  <c r="C16923" i="18" s="1"/>
  <c r="C16924" i="18" s="1"/>
  <c r="C16925" i="18" s="1"/>
  <c r="C16926" i="18" s="1"/>
  <c r="C16927" i="18" s="1"/>
  <c r="C16928" i="18" s="1"/>
  <c r="C16929" i="18" s="1"/>
  <c r="C16930" i="18" s="1"/>
  <c r="C16931" i="18" s="1"/>
  <c r="C16932" i="18" s="1"/>
  <c r="C16933" i="18" s="1"/>
  <c r="C16934" i="18" s="1"/>
  <c r="C16935" i="18" s="1"/>
  <c r="C16936" i="18" s="1"/>
  <c r="C16937" i="18" s="1"/>
  <c r="C16938" i="18" s="1"/>
  <c r="C16939" i="18" s="1"/>
  <c r="C16940" i="18" s="1"/>
  <c r="C16941" i="18" s="1"/>
  <c r="C16942" i="18" s="1"/>
  <c r="C16943" i="18" s="1"/>
  <c r="C16944" i="18" s="1"/>
  <c r="C16945" i="18" s="1"/>
  <c r="C16946" i="18" s="1"/>
  <c r="C16947" i="18" s="1"/>
  <c r="C16948" i="18" s="1"/>
  <c r="C16949" i="18" s="1"/>
  <c r="C16950" i="18" s="1"/>
  <c r="C16951" i="18" s="1"/>
  <c r="C16952" i="18" s="1"/>
  <c r="C16953" i="18" s="1"/>
  <c r="C16954" i="18" s="1"/>
  <c r="C16955" i="18" s="1"/>
  <c r="C16956" i="18" s="1"/>
  <c r="C16957" i="18" s="1"/>
  <c r="C16958" i="18" s="1"/>
  <c r="C16959" i="18" s="1"/>
  <c r="C16960" i="18" s="1"/>
  <c r="C16961" i="18" s="1"/>
  <c r="C16962" i="18" s="1"/>
  <c r="C16963" i="18" s="1"/>
  <c r="C16964" i="18" s="1"/>
  <c r="C16965" i="18" s="1"/>
  <c r="C16966" i="18" s="1"/>
  <c r="C16967" i="18" s="1"/>
  <c r="C16968" i="18" s="1"/>
  <c r="C16969" i="18" s="1"/>
  <c r="C16970" i="18" s="1"/>
  <c r="C16971" i="18" s="1"/>
  <c r="C16972" i="18" s="1"/>
  <c r="C16973" i="18" s="1"/>
  <c r="C16974" i="18" s="1"/>
  <c r="C16975" i="18" s="1"/>
  <c r="C16976" i="18" s="1"/>
  <c r="C16977" i="18" s="1"/>
  <c r="C16978" i="18" s="1"/>
  <c r="C16979" i="18" s="1"/>
  <c r="C16980" i="18" s="1"/>
  <c r="C16981" i="18" s="1"/>
  <c r="C16982" i="18" s="1"/>
  <c r="C16983" i="18" s="1"/>
  <c r="C16984" i="18" s="1"/>
  <c r="C16985" i="18" s="1"/>
  <c r="C16986" i="18" s="1"/>
  <c r="C16987" i="18" s="1"/>
  <c r="C16988" i="18" s="1"/>
  <c r="C16989" i="18" s="1"/>
  <c r="C16990" i="18" s="1"/>
  <c r="C16991" i="18" s="1"/>
  <c r="C16992" i="18" s="1"/>
  <c r="C16993" i="18" s="1"/>
  <c r="C16994" i="18" s="1"/>
  <c r="C16995" i="18" s="1"/>
  <c r="C16996" i="18" s="1"/>
  <c r="C16997" i="18" s="1"/>
  <c r="C16998" i="18" s="1"/>
  <c r="C16999" i="18" s="1"/>
  <c r="C17000" i="18" s="1"/>
  <c r="C17001" i="18" s="1"/>
  <c r="C17002" i="18" s="1"/>
  <c r="C17003" i="18" s="1"/>
  <c r="C17004" i="18" s="1"/>
  <c r="C17005" i="18" s="1"/>
  <c r="C17006" i="18" s="1"/>
  <c r="C17007" i="18" s="1"/>
  <c r="C17008" i="18" s="1"/>
  <c r="C17009" i="18" s="1"/>
  <c r="C17010" i="18" s="1"/>
  <c r="C17011" i="18" s="1"/>
  <c r="D136" i="20"/>
  <c r="B136" i="20" s="1"/>
  <c r="AO133" i="20"/>
  <c r="AX133" i="20"/>
  <c r="AQ133" i="20"/>
  <c r="AE133" i="20"/>
  <c r="AC133" i="20"/>
  <c r="AD133" i="20"/>
  <c r="AP133" i="20"/>
  <c r="AV133" i="20"/>
  <c r="AH133" i="20"/>
  <c r="AW133" i="20"/>
  <c r="AR133" i="20"/>
  <c r="AF133" i="20"/>
  <c r="AB133" i="20"/>
  <c r="AL133" i="20"/>
  <c r="AI133" i="20"/>
  <c r="AN133" i="20"/>
  <c r="AJ133" i="20"/>
  <c r="AS133" i="20"/>
  <c r="AK133" i="20"/>
  <c r="AG133" i="20"/>
  <c r="AU133" i="20"/>
  <c r="AT133" i="20"/>
  <c r="AM133" i="20"/>
  <c r="AY133" i="20"/>
  <c r="M17138" i="18"/>
  <c r="J135" i="20"/>
  <c r="AA135" i="20"/>
  <c r="F135" i="20"/>
  <c r="P135" i="20" s="1"/>
  <c r="J16707" i="18" l="1"/>
  <c r="J16978" i="18"/>
  <c r="I16983" i="18"/>
  <c r="J16913" i="18"/>
  <c r="I16914" i="18"/>
  <c r="J16914" i="18" s="1"/>
  <c r="I16943" i="18"/>
  <c r="J15966" i="18"/>
  <c r="J15994" i="18" s="1"/>
  <c r="J15996" i="18" s="1"/>
  <c r="J15974" i="18" s="1"/>
  <c r="J16977" i="18"/>
  <c r="J16979" i="18" s="1"/>
  <c r="J17003" i="18" s="1"/>
  <c r="J16547" i="18"/>
  <c r="J15729" i="18"/>
  <c r="J16092" i="18"/>
  <c r="J16120" i="18" s="1"/>
  <c r="J16122" i="18" s="1"/>
  <c r="J16100" i="18" s="1"/>
  <c r="J16915" i="18"/>
  <c r="G16904" i="18"/>
  <c r="I16982" i="18"/>
  <c r="I16984" i="18" s="1"/>
  <c r="G16907" i="18"/>
  <c r="J16432" i="18"/>
  <c r="J16873" i="18"/>
  <c r="J16829" i="18"/>
  <c r="J16830" i="18"/>
  <c r="D16840" i="18"/>
  <c r="J16798" i="18"/>
  <c r="J16831" i="18"/>
  <c r="J16834" i="18"/>
  <c r="J16797" i="18"/>
  <c r="J16550" i="18"/>
  <c r="G17028" i="18"/>
  <c r="J17022" i="18"/>
  <c r="G17030" i="18" s="1"/>
  <c r="G17029" i="18"/>
  <c r="G17136" i="18"/>
  <c r="J15997" i="18"/>
  <c r="J15998" i="18" s="1"/>
  <c r="J15975" i="18" s="1"/>
  <c r="J15999" i="18" s="1"/>
  <c r="J16000" i="18" s="1"/>
  <c r="J15986" i="18" s="1"/>
  <c r="J15987" i="18" s="1"/>
  <c r="J16214" i="18"/>
  <c r="J16213" i="18"/>
  <c r="J16217" i="18"/>
  <c r="J16215" i="18"/>
  <c r="J16212" i="18"/>
  <c r="J16943" i="18"/>
  <c r="F16978" i="18"/>
  <c r="E16978" i="18"/>
  <c r="D16978" i="18"/>
  <c r="I17040" i="18"/>
  <c r="J17071" i="18"/>
  <c r="J17039" i="18"/>
  <c r="J17012" i="18"/>
  <c r="J17104" i="18"/>
  <c r="J17067" i="18"/>
  <c r="J17103" i="18"/>
  <c r="J17105" i="18" s="1"/>
  <c r="J17129" i="18" s="1"/>
  <c r="I17109" i="18"/>
  <c r="I17069" i="18"/>
  <c r="J17069" i="18" s="1"/>
  <c r="I17108" i="18"/>
  <c r="G17034" i="18"/>
  <c r="I17092" i="18"/>
  <c r="I17114" i="18"/>
  <c r="H17019" i="18"/>
  <c r="I17084" i="18" s="1"/>
  <c r="I17066" i="18"/>
  <c r="G17031" i="18"/>
  <c r="G17035" i="18"/>
  <c r="G17024" i="18"/>
  <c r="J17068" i="18"/>
  <c r="J17070" i="18"/>
  <c r="H17018" i="18"/>
  <c r="J17041" i="18"/>
  <c r="G17033" i="18"/>
  <c r="J16553" i="18"/>
  <c r="J16557" i="18"/>
  <c r="G16906" i="18"/>
  <c r="I16940" i="18"/>
  <c r="I16966" i="18"/>
  <c r="J16939" i="18"/>
  <c r="J16672" i="18"/>
  <c r="D16714" i="18"/>
  <c r="J16704" i="18"/>
  <c r="J16705" i="18"/>
  <c r="J16671" i="18"/>
  <c r="J16708" i="18"/>
  <c r="J16747" i="18"/>
  <c r="J16703" i="18"/>
  <c r="J16833" i="18"/>
  <c r="J16320" i="18"/>
  <c r="J16322" i="18" s="1"/>
  <c r="J16342" i="18"/>
  <c r="J16554" i="18"/>
  <c r="J16555" i="18"/>
  <c r="I16959" i="18"/>
  <c r="G17148" i="18"/>
  <c r="H17143" i="18"/>
  <c r="J16944" i="18"/>
  <c r="H16892" i="18"/>
  <c r="G16909" i="18"/>
  <c r="I16985" i="18"/>
  <c r="J16992" i="18" s="1"/>
  <c r="J16993" i="18" s="1"/>
  <c r="J15851" i="18"/>
  <c r="J16552" i="18"/>
  <c r="I16863" i="18"/>
  <c r="J16919" i="18"/>
  <c r="J16958" i="18" s="1"/>
  <c r="G16898" i="18"/>
  <c r="F136" i="20" s="1"/>
  <c r="P136" i="20" s="1"/>
  <c r="J16942" i="18"/>
  <c r="J16945" i="18"/>
  <c r="J16941" i="18"/>
  <c r="J15599" i="18"/>
  <c r="J15623" i="18" s="1"/>
  <c r="J15624" i="18" s="1"/>
  <c r="E125" i="20" s="1"/>
  <c r="I125" i="20" s="1"/>
  <c r="J16551" i="18"/>
  <c r="J16583" i="18"/>
  <c r="H134" i="20"/>
  <c r="L134" i="20"/>
  <c r="N134" i="20"/>
  <c r="O134" i="20" s="1"/>
  <c r="AE134" i="20"/>
  <c r="A17012" i="18"/>
  <c r="A17013" i="18" s="1"/>
  <c r="A17014" i="18" s="1"/>
  <c r="A17015" i="18" s="1"/>
  <c r="A17016" i="18" s="1"/>
  <c r="A17017" i="18" s="1"/>
  <c r="A17018" i="18" s="1"/>
  <c r="A17019" i="18" s="1"/>
  <c r="A17020" i="18" s="1"/>
  <c r="A17021" i="18" s="1"/>
  <c r="A17022" i="18" s="1"/>
  <c r="A17023" i="18" s="1"/>
  <c r="A17024" i="18" s="1"/>
  <c r="A17025" i="18" s="1"/>
  <c r="A17026" i="18" s="1"/>
  <c r="A17027" i="18" s="1"/>
  <c r="A17028" i="18" s="1"/>
  <c r="A17029" i="18" s="1"/>
  <c r="A17030" i="18" s="1"/>
  <c r="A17031" i="18" s="1"/>
  <c r="A17032" i="18" s="1"/>
  <c r="A17033" i="18" s="1"/>
  <c r="A17034" i="18" s="1"/>
  <c r="A17035" i="18" s="1"/>
  <c r="A17036" i="18" s="1"/>
  <c r="A17037" i="18" s="1"/>
  <c r="A17038" i="18" s="1"/>
  <c r="A17039" i="18" s="1"/>
  <c r="A17040" i="18" s="1"/>
  <c r="A17041" i="18" s="1"/>
  <c r="A17042" i="18" s="1"/>
  <c r="A17043" i="18" s="1"/>
  <c r="A17044" i="18" s="1"/>
  <c r="A17045" i="18" s="1"/>
  <c r="A17046" i="18" s="1"/>
  <c r="A17047" i="18" s="1"/>
  <c r="A17048" i="18" s="1"/>
  <c r="A17049" i="18" s="1"/>
  <c r="A17050" i="18" s="1"/>
  <c r="A17051" i="18" s="1"/>
  <c r="A17052" i="18" s="1"/>
  <c r="A17053" i="18" s="1"/>
  <c r="A17054" i="18" s="1"/>
  <c r="A17055" i="18" s="1"/>
  <c r="A17056" i="18" s="1"/>
  <c r="A17057" i="18" s="1"/>
  <c r="A17058" i="18" s="1"/>
  <c r="A17059" i="18" s="1"/>
  <c r="A17060" i="18" s="1"/>
  <c r="A17061" i="18" s="1"/>
  <c r="A17062" i="18" s="1"/>
  <c r="A17063" i="18" s="1"/>
  <c r="A17064" i="18" s="1"/>
  <c r="A17065" i="18" s="1"/>
  <c r="A17066" i="18" s="1"/>
  <c r="A17067" i="18" s="1"/>
  <c r="A17068" i="18" s="1"/>
  <c r="A17069" i="18" s="1"/>
  <c r="A17070" i="18" s="1"/>
  <c r="A17071" i="18" s="1"/>
  <c r="A17072" i="18" s="1"/>
  <c r="A17073" i="18" s="1"/>
  <c r="A17074" i="18" s="1"/>
  <c r="A17075" i="18" s="1"/>
  <c r="A17076" i="18" s="1"/>
  <c r="A17077" i="18" s="1"/>
  <c r="A17078" i="18" s="1"/>
  <c r="A17079" i="18" s="1"/>
  <c r="A17080" i="18" s="1"/>
  <c r="A17081" i="18" s="1"/>
  <c r="A17082" i="18" s="1"/>
  <c r="A17083" i="18" s="1"/>
  <c r="A17084" i="18" s="1"/>
  <c r="A17085" i="18" s="1"/>
  <c r="A17086" i="18" s="1"/>
  <c r="A17087" i="18" s="1"/>
  <c r="A17088" i="18" s="1"/>
  <c r="A17089" i="18" s="1"/>
  <c r="A17090" i="18" s="1"/>
  <c r="A17091" i="18" s="1"/>
  <c r="A17092" i="18" s="1"/>
  <c r="A17093" i="18" s="1"/>
  <c r="A17094" i="18" s="1"/>
  <c r="A17095" i="18" s="1"/>
  <c r="A17096" i="18" s="1"/>
  <c r="A17097" i="18" s="1"/>
  <c r="A17098" i="18" s="1"/>
  <c r="A17099" i="18" s="1"/>
  <c r="A17100" i="18" s="1"/>
  <c r="A17101" i="18" s="1"/>
  <c r="A17102" i="18" s="1"/>
  <c r="A17103" i="18" s="1"/>
  <c r="A17104" i="18" s="1"/>
  <c r="A17105" i="18" s="1"/>
  <c r="A17106" i="18" s="1"/>
  <c r="A17107" i="18" s="1"/>
  <c r="A17108" i="18" s="1"/>
  <c r="A17109" i="18" s="1"/>
  <c r="A17110" i="18" s="1"/>
  <c r="A17111" i="18" s="1"/>
  <c r="A17112" i="18" s="1"/>
  <c r="A17113" i="18" s="1"/>
  <c r="A17114" i="18" s="1"/>
  <c r="A17115" i="18" s="1"/>
  <c r="A17116" i="18" s="1"/>
  <c r="A17117" i="18" s="1"/>
  <c r="A17118" i="18" s="1"/>
  <c r="A17119" i="18" s="1"/>
  <c r="A17120" i="18" s="1"/>
  <c r="A17121" i="18" s="1"/>
  <c r="A17122" i="18" s="1"/>
  <c r="A17123" i="18" s="1"/>
  <c r="A17124" i="18" s="1"/>
  <c r="A17125" i="18" s="1"/>
  <c r="A17126" i="18" s="1"/>
  <c r="A17127" i="18" s="1"/>
  <c r="A17128" i="18" s="1"/>
  <c r="A17129" i="18" s="1"/>
  <c r="A17130" i="18" s="1"/>
  <c r="A17131" i="18" s="1"/>
  <c r="A17132" i="18" s="1"/>
  <c r="A17133" i="18" s="1"/>
  <c r="A17134" i="18" s="1"/>
  <c r="A17135" i="18" s="1"/>
  <c r="A17136" i="18" s="1"/>
  <c r="A17137" i="18" s="1"/>
  <c r="AR134" i="20"/>
  <c r="AL134" i="20"/>
  <c r="AP134" i="20"/>
  <c r="AI134" i="20"/>
  <c r="AT134" i="20"/>
  <c r="AM134" i="20"/>
  <c r="AK134" i="20"/>
  <c r="AU134" i="20"/>
  <c r="AC134" i="20"/>
  <c r="AW134" i="20"/>
  <c r="AO134" i="20"/>
  <c r="AN134" i="20"/>
  <c r="AH134" i="20"/>
  <c r="AB134" i="20"/>
  <c r="AS134" i="20"/>
  <c r="AJ134" i="20"/>
  <c r="AD134" i="20"/>
  <c r="AG134" i="20"/>
  <c r="AQ134" i="20"/>
  <c r="AY134" i="20"/>
  <c r="M134" i="20"/>
  <c r="AV134" i="20"/>
  <c r="AX134" i="20"/>
  <c r="AF134" i="20"/>
  <c r="K136" i="20"/>
  <c r="R133" i="20"/>
  <c r="J136" i="20"/>
  <c r="AA136" i="20"/>
  <c r="M17264" i="18"/>
  <c r="AZ133" i="20"/>
  <c r="G135" i="20"/>
  <c r="Q135" i="20"/>
  <c r="C17012" i="18"/>
  <c r="C17013" i="18" s="1"/>
  <c r="C17014" i="18" s="1"/>
  <c r="C17015" i="18" s="1"/>
  <c r="C17016" i="18" s="1"/>
  <c r="C17017" i="18" s="1"/>
  <c r="C17018" i="18" s="1"/>
  <c r="C17019" i="18" s="1"/>
  <c r="C17020" i="18" s="1"/>
  <c r="C17021" i="18" s="1"/>
  <c r="C17022" i="18" s="1"/>
  <c r="C17023" i="18" s="1"/>
  <c r="C17024" i="18" s="1"/>
  <c r="C17025" i="18" s="1"/>
  <c r="C17026" i="18" s="1"/>
  <c r="C17027" i="18" s="1"/>
  <c r="C17028" i="18" s="1"/>
  <c r="C17029" i="18" s="1"/>
  <c r="C17030" i="18" s="1"/>
  <c r="C17031" i="18" s="1"/>
  <c r="C17032" i="18" s="1"/>
  <c r="C17033" i="18" s="1"/>
  <c r="C17034" i="18" s="1"/>
  <c r="C17035" i="18" s="1"/>
  <c r="C17036" i="18" s="1"/>
  <c r="C17037" i="18" s="1"/>
  <c r="C17038" i="18" s="1"/>
  <c r="C17039" i="18" s="1"/>
  <c r="C17040" i="18" s="1"/>
  <c r="C17041" i="18" s="1"/>
  <c r="C17042" i="18" s="1"/>
  <c r="C17043" i="18" s="1"/>
  <c r="C17044" i="18" s="1"/>
  <c r="C17045" i="18" s="1"/>
  <c r="C17046" i="18" s="1"/>
  <c r="C17047" i="18" s="1"/>
  <c r="C17048" i="18" s="1"/>
  <c r="C17049" i="18" s="1"/>
  <c r="C17050" i="18" s="1"/>
  <c r="C17051" i="18" s="1"/>
  <c r="C17052" i="18" s="1"/>
  <c r="C17053" i="18" s="1"/>
  <c r="C17054" i="18" s="1"/>
  <c r="C17055" i="18" s="1"/>
  <c r="C17056" i="18" s="1"/>
  <c r="C17057" i="18" s="1"/>
  <c r="C17058" i="18" s="1"/>
  <c r="C17059" i="18" s="1"/>
  <c r="C17060" i="18" s="1"/>
  <c r="C17061" i="18" s="1"/>
  <c r="C17062" i="18" s="1"/>
  <c r="C17063" i="18" s="1"/>
  <c r="C17064" i="18" s="1"/>
  <c r="C17065" i="18" s="1"/>
  <c r="C17066" i="18" s="1"/>
  <c r="C17067" i="18" s="1"/>
  <c r="C17068" i="18" s="1"/>
  <c r="C17069" i="18" s="1"/>
  <c r="C17070" i="18" s="1"/>
  <c r="C17071" i="18" s="1"/>
  <c r="C17072" i="18" s="1"/>
  <c r="C17073" i="18" s="1"/>
  <c r="C17074" i="18" s="1"/>
  <c r="C17075" i="18" s="1"/>
  <c r="C17076" i="18" s="1"/>
  <c r="C17077" i="18" s="1"/>
  <c r="C17078" i="18" s="1"/>
  <c r="C17079" i="18" s="1"/>
  <c r="C17080" i="18" s="1"/>
  <c r="C17081" i="18" s="1"/>
  <c r="C17082" i="18" s="1"/>
  <c r="C17083" i="18" s="1"/>
  <c r="C17084" i="18" s="1"/>
  <c r="C17085" i="18" s="1"/>
  <c r="C17086" i="18" s="1"/>
  <c r="C17087" i="18" s="1"/>
  <c r="C17088" i="18" s="1"/>
  <c r="C17089" i="18" s="1"/>
  <c r="C17090" i="18" s="1"/>
  <c r="C17091" i="18" s="1"/>
  <c r="C17092" i="18" s="1"/>
  <c r="C17093" i="18" s="1"/>
  <c r="C17094" i="18" s="1"/>
  <c r="C17095" i="18" s="1"/>
  <c r="C17096" i="18" s="1"/>
  <c r="C17097" i="18" s="1"/>
  <c r="C17098" i="18" s="1"/>
  <c r="C17099" i="18" s="1"/>
  <c r="C17100" i="18" s="1"/>
  <c r="C17101" i="18" s="1"/>
  <c r="C17102" i="18" s="1"/>
  <c r="C17103" i="18" s="1"/>
  <c r="C17104" i="18" s="1"/>
  <c r="C17105" i="18" s="1"/>
  <c r="C17106" i="18" s="1"/>
  <c r="C17107" i="18" s="1"/>
  <c r="C17108" i="18" s="1"/>
  <c r="C17109" i="18" s="1"/>
  <c r="C17110" i="18" s="1"/>
  <c r="C17111" i="18" s="1"/>
  <c r="C17112" i="18" s="1"/>
  <c r="C17113" i="18" s="1"/>
  <c r="C17114" i="18" s="1"/>
  <c r="C17115" i="18" s="1"/>
  <c r="C17116" i="18" s="1"/>
  <c r="C17117" i="18" s="1"/>
  <c r="C17118" i="18" s="1"/>
  <c r="C17119" i="18" s="1"/>
  <c r="C17120" i="18" s="1"/>
  <c r="C17121" i="18" s="1"/>
  <c r="C17122" i="18" s="1"/>
  <c r="C17123" i="18" s="1"/>
  <c r="C17124" i="18" s="1"/>
  <c r="C17125" i="18" s="1"/>
  <c r="C17126" i="18" s="1"/>
  <c r="C17127" i="18" s="1"/>
  <c r="C17128" i="18" s="1"/>
  <c r="C17129" i="18" s="1"/>
  <c r="C17130" i="18" s="1"/>
  <c r="C17131" i="18" s="1"/>
  <c r="C17132" i="18" s="1"/>
  <c r="C17133" i="18" s="1"/>
  <c r="C17134" i="18" s="1"/>
  <c r="C17135" i="18" s="1"/>
  <c r="C17136" i="18" s="1"/>
  <c r="C17137" i="18" s="1"/>
  <c r="D137" i="20"/>
  <c r="B137" i="20" s="1"/>
  <c r="B17012" i="18"/>
  <c r="B17013" i="18" s="1"/>
  <c r="B17014" i="18" s="1"/>
  <c r="B17015" i="18" s="1"/>
  <c r="B17016" i="18" s="1"/>
  <c r="B17017" i="18" s="1"/>
  <c r="B17018" i="18" s="1"/>
  <c r="B17019" i="18" s="1"/>
  <c r="B17020" i="18" s="1"/>
  <c r="B17021" i="18" s="1"/>
  <c r="B17022" i="18" s="1"/>
  <c r="B17023" i="18" s="1"/>
  <c r="B17024" i="18" s="1"/>
  <c r="B17025" i="18" s="1"/>
  <c r="B17026" i="18" s="1"/>
  <c r="B17027" i="18" s="1"/>
  <c r="B17028" i="18" s="1"/>
  <c r="B17029" i="18" s="1"/>
  <c r="B17030" i="18" s="1"/>
  <c r="B17031" i="18" s="1"/>
  <c r="B17032" i="18" s="1"/>
  <c r="B17033" i="18" s="1"/>
  <c r="B17034" i="18" s="1"/>
  <c r="B17035" i="18" s="1"/>
  <c r="B17036" i="18" s="1"/>
  <c r="B17037" i="18" s="1"/>
  <c r="B17038" i="18" s="1"/>
  <c r="B17039" i="18" s="1"/>
  <c r="B17040" i="18" s="1"/>
  <c r="B17041" i="18" s="1"/>
  <c r="B17042" i="18" s="1"/>
  <c r="B17043" i="18" s="1"/>
  <c r="B17044" i="18" s="1"/>
  <c r="B17045" i="18" s="1"/>
  <c r="B17046" i="18" s="1"/>
  <c r="B17047" i="18" s="1"/>
  <c r="B17048" i="18" s="1"/>
  <c r="B17049" i="18" s="1"/>
  <c r="B17050" i="18" s="1"/>
  <c r="B17051" i="18" s="1"/>
  <c r="B17052" i="18" s="1"/>
  <c r="B17053" i="18" s="1"/>
  <c r="B17054" i="18" s="1"/>
  <c r="B17055" i="18" s="1"/>
  <c r="B17056" i="18" s="1"/>
  <c r="B17057" i="18" s="1"/>
  <c r="B17058" i="18" s="1"/>
  <c r="B17059" i="18" s="1"/>
  <c r="B17060" i="18" s="1"/>
  <c r="B17061" i="18" s="1"/>
  <c r="B17062" i="18" s="1"/>
  <c r="B17063" i="18" s="1"/>
  <c r="B17064" i="18" s="1"/>
  <c r="B17065" i="18" s="1"/>
  <c r="B17066" i="18" s="1"/>
  <c r="B17067" i="18" s="1"/>
  <c r="B17068" i="18" s="1"/>
  <c r="B17069" i="18" s="1"/>
  <c r="B17070" i="18" s="1"/>
  <c r="B17071" i="18" s="1"/>
  <c r="B17072" i="18" s="1"/>
  <c r="B17073" i="18" s="1"/>
  <c r="B17074" i="18" s="1"/>
  <c r="B17075" i="18" s="1"/>
  <c r="B17076" i="18" s="1"/>
  <c r="B17077" i="18" s="1"/>
  <c r="B17078" i="18" s="1"/>
  <c r="B17079" i="18" s="1"/>
  <c r="B17080" i="18" s="1"/>
  <c r="B17081" i="18" s="1"/>
  <c r="B17082" i="18" s="1"/>
  <c r="B17083" i="18" s="1"/>
  <c r="B17084" i="18" s="1"/>
  <c r="B17085" i="18" s="1"/>
  <c r="B17086" i="18" s="1"/>
  <c r="B17087" i="18" s="1"/>
  <c r="B17088" i="18" s="1"/>
  <c r="B17089" i="18" s="1"/>
  <c r="B17090" i="18" s="1"/>
  <c r="B17091" i="18" s="1"/>
  <c r="B17092" i="18" s="1"/>
  <c r="B17093" i="18" s="1"/>
  <c r="B17094" i="18" s="1"/>
  <c r="B17095" i="18" s="1"/>
  <c r="B17096" i="18" s="1"/>
  <c r="B17097" i="18" s="1"/>
  <c r="B17098" i="18" s="1"/>
  <c r="B17099" i="18" s="1"/>
  <c r="B17100" i="18" s="1"/>
  <c r="B17101" i="18" s="1"/>
  <c r="B17102" i="18" s="1"/>
  <c r="B17103" i="18" s="1"/>
  <c r="B17104" i="18" s="1"/>
  <c r="B17105" i="18" s="1"/>
  <c r="B17106" i="18" s="1"/>
  <c r="B17107" i="18" s="1"/>
  <c r="B17108" i="18" s="1"/>
  <c r="B17109" i="18" s="1"/>
  <c r="B17110" i="18" s="1"/>
  <c r="B17111" i="18" s="1"/>
  <c r="B17112" i="18" s="1"/>
  <c r="B17113" i="18" s="1"/>
  <c r="B17114" i="18" s="1"/>
  <c r="B17115" i="18" s="1"/>
  <c r="B17116" i="18" s="1"/>
  <c r="B17117" i="18" s="1"/>
  <c r="B17118" i="18" s="1"/>
  <c r="B17119" i="18" s="1"/>
  <c r="B17120" i="18" s="1"/>
  <c r="B17121" i="18" s="1"/>
  <c r="B17122" i="18" s="1"/>
  <c r="B17123" i="18" s="1"/>
  <c r="B17124" i="18" s="1"/>
  <c r="B17125" i="18" s="1"/>
  <c r="B17126" i="18" s="1"/>
  <c r="B17127" i="18" s="1"/>
  <c r="B17128" i="18" s="1"/>
  <c r="B17129" i="18" s="1"/>
  <c r="B17130" i="18" s="1"/>
  <c r="B17131" i="18" s="1"/>
  <c r="B17132" i="18" s="1"/>
  <c r="B17133" i="18" s="1"/>
  <c r="B17134" i="18" s="1"/>
  <c r="B17135" i="18" s="1"/>
  <c r="B17136" i="18" s="1"/>
  <c r="B17137" i="18" s="1"/>
  <c r="C137" i="20"/>
  <c r="I17110" i="18" l="1"/>
  <c r="J16959" i="18"/>
  <c r="J17040" i="18"/>
  <c r="J17045" i="18" s="1"/>
  <c r="J16571" i="18"/>
  <c r="J16556" i="18"/>
  <c r="J16558" i="18" s="1"/>
  <c r="J17066" i="18"/>
  <c r="J17065" i="18"/>
  <c r="G17262" i="18"/>
  <c r="G17155" i="18"/>
  <c r="J17148" i="18"/>
  <c r="G17156" i="18" s="1"/>
  <c r="G17154" i="18"/>
  <c r="J16370" i="18"/>
  <c r="F16336" i="18"/>
  <c r="H16336" i="18" s="1"/>
  <c r="J16218" i="18"/>
  <c r="J16246" i="18" s="1"/>
  <c r="J16248" i="18" s="1"/>
  <c r="J16226" i="18" s="1"/>
  <c r="J15988" i="18"/>
  <c r="J15979" i="18"/>
  <c r="J15978" i="18"/>
  <c r="J15980" i="18"/>
  <c r="J16446" i="18"/>
  <c r="J16448" i="18" s="1"/>
  <c r="J16468" i="18"/>
  <c r="J16623" i="18"/>
  <c r="G16588" i="18"/>
  <c r="J16673" i="18"/>
  <c r="D17104" i="18"/>
  <c r="F17104" i="18"/>
  <c r="E17104" i="18"/>
  <c r="I16989" i="18"/>
  <c r="H17269" i="18"/>
  <c r="G17274" i="18"/>
  <c r="J16924" i="18"/>
  <c r="D16966" i="18"/>
  <c r="J16955" i="18"/>
  <c r="J16960" i="18"/>
  <c r="J16956" i="18"/>
  <c r="J16957" i="18"/>
  <c r="J16923" i="18"/>
  <c r="J16925" i="18" s="1"/>
  <c r="J16949" i="18" s="1"/>
  <c r="J16999" i="18"/>
  <c r="J16940" i="18"/>
  <c r="J16946" i="18" s="1"/>
  <c r="J16951" i="18" s="1"/>
  <c r="I17085" i="18"/>
  <c r="J16799" i="18"/>
  <c r="J16835" i="18"/>
  <c r="J15875" i="18"/>
  <c r="J15876" i="18" s="1"/>
  <c r="J15855" i="18"/>
  <c r="J17138" i="18"/>
  <c r="I17240" i="18"/>
  <c r="G17150" i="18"/>
  <c r="G17160" i="18"/>
  <c r="J17229" i="18"/>
  <c r="J17165" i="18"/>
  <c r="J17197" i="18"/>
  <c r="G17158" i="18"/>
  <c r="H17145" i="18"/>
  <c r="I17210" i="18" s="1"/>
  <c r="I17218" i="18"/>
  <c r="J17194" i="18"/>
  <c r="J17230" i="18"/>
  <c r="H17144" i="18"/>
  <c r="I17166" i="18"/>
  <c r="J17166" i="18" s="1"/>
  <c r="G17161" i="18"/>
  <c r="G17159" i="18"/>
  <c r="I17235" i="18"/>
  <c r="I17234" i="18"/>
  <c r="G17157" i="18"/>
  <c r="J17167" i="18"/>
  <c r="J17196" i="18"/>
  <c r="I17195" i="18"/>
  <c r="J17193" i="18"/>
  <c r="I17192" i="18"/>
  <c r="J16709" i="18"/>
  <c r="I17111" i="18"/>
  <c r="J17118" i="18" s="1"/>
  <c r="J17119" i="18" s="1"/>
  <c r="G17032" i="18"/>
  <c r="J15976" i="18"/>
  <c r="J15603" i="18"/>
  <c r="J16123" i="18"/>
  <c r="J16124" i="18" s="1"/>
  <c r="J16101" i="18" s="1"/>
  <c r="J16125" i="18" s="1"/>
  <c r="J16126" i="18" s="1"/>
  <c r="J16112" i="18" s="1"/>
  <c r="J16113" i="18" s="1"/>
  <c r="H135" i="20"/>
  <c r="N135" i="20"/>
  <c r="L135" i="20"/>
  <c r="M135" i="20" s="1"/>
  <c r="A17138" i="18"/>
  <c r="A17139" i="18" s="1"/>
  <c r="A17140" i="18" s="1"/>
  <c r="A17141" i="18" s="1"/>
  <c r="A17142" i="18" s="1"/>
  <c r="A17143" i="18" s="1"/>
  <c r="A17144" i="18" s="1"/>
  <c r="A17145" i="18" s="1"/>
  <c r="A17146" i="18" s="1"/>
  <c r="A17147" i="18" s="1"/>
  <c r="A17148" i="18" s="1"/>
  <c r="A17149" i="18" s="1"/>
  <c r="A17150" i="18" s="1"/>
  <c r="A17151" i="18" s="1"/>
  <c r="A17152" i="18" s="1"/>
  <c r="A17153" i="18" s="1"/>
  <c r="A17154" i="18" s="1"/>
  <c r="A17155" i="18" s="1"/>
  <c r="A17156" i="18" s="1"/>
  <c r="A17157" i="18" s="1"/>
  <c r="A17158" i="18" s="1"/>
  <c r="A17159" i="18" s="1"/>
  <c r="A17160" i="18" s="1"/>
  <c r="A17161" i="18" s="1"/>
  <c r="A17162" i="18" s="1"/>
  <c r="A17163" i="18" s="1"/>
  <c r="A17164" i="18" s="1"/>
  <c r="A17165" i="18" s="1"/>
  <c r="A17166" i="18" s="1"/>
  <c r="A17167" i="18" s="1"/>
  <c r="A17168" i="18" s="1"/>
  <c r="A17169" i="18" s="1"/>
  <c r="A17170" i="18" s="1"/>
  <c r="A17171" i="18" s="1"/>
  <c r="A17172" i="18" s="1"/>
  <c r="A17173" i="18" s="1"/>
  <c r="A17174" i="18" s="1"/>
  <c r="A17175" i="18" s="1"/>
  <c r="A17176" i="18" s="1"/>
  <c r="A17177" i="18" s="1"/>
  <c r="A17178" i="18" s="1"/>
  <c r="A17179" i="18" s="1"/>
  <c r="A17180" i="18" s="1"/>
  <c r="A17181" i="18" s="1"/>
  <c r="A17182" i="18" s="1"/>
  <c r="A17183" i="18" s="1"/>
  <c r="A17184" i="18" s="1"/>
  <c r="A17185" i="18" s="1"/>
  <c r="A17186" i="18" s="1"/>
  <c r="A17187" i="18" s="1"/>
  <c r="A17188" i="18" s="1"/>
  <c r="A17189" i="18" s="1"/>
  <c r="A17190" i="18" s="1"/>
  <c r="A17191" i="18" s="1"/>
  <c r="A17192" i="18" s="1"/>
  <c r="A17193" i="18" s="1"/>
  <c r="A17194" i="18" s="1"/>
  <c r="A17195" i="18" s="1"/>
  <c r="A17196" i="18" s="1"/>
  <c r="A17197" i="18" s="1"/>
  <c r="A17198" i="18" s="1"/>
  <c r="A17199" i="18" s="1"/>
  <c r="A17200" i="18" s="1"/>
  <c r="A17201" i="18" s="1"/>
  <c r="A17202" i="18" s="1"/>
  <c r="A17203" i="18" s="1"/>
  <c r="A17204" i="18" s="1"/>
  <c r="A17205" i="18" s="1"/>
  <c r="A17206" i="18" s="1"/>
  <c r="A17207" i="18" s="1"/>
  <c r="A17208" i="18" s="1"/>
  <c r="A17209" i="18" s="1"/>
  <c r="A17210" i="18" s="1"/>
  <c r="A17211" i="18" s="1"/>
  <c r="A17212" i="18" s="1"/>
  <c r="A17213" i="18" s="1"/>
  <c r="A17214" i="18" s="1"/>
  <c r="A17215" i="18" s="1"/>
  <c r="A17216" i="18" s="1"/>
  <c r="A17217" i="18" s="1"/>
  <c r="A17218" i="18" s="1"/>
  <c r="A17219" i="18" s="1"/>
  <c r="A17220" i="18" s="1"/>
  <c r="A17221" i="18" s="1"/>
  <c r="A17222" i="18" s="1"/>
  <c r="A17223" i="18" s="1"/>
  <c r="A17224" i="18" s="1"/>
  <c r="A17225" i="18" s="1"/>
  <c r="A17226" i="18" s="1"/>
  <c r="A17227" i="18" s="1"/>
  <c r="A17228" i="18" s="1"/>
  <c r="A17229" i="18" s="1"/>
  <c r="A17230" i="18" s="1"/>
  <c r="A17231" i="18" s="1"/>
  <c r="A17232" i="18" s="1"/>
  <c r="A17233" i="18" s="1"/>
  <c r="A17234" i="18" s="1"/>
  <c r="A17235" i="18" s="1"/>
  <c r="A17236" i="18" s="1"/>
  <c r="A17237" i="18" s="1"/>
  <c r="A17238" i="18" s="1"/>
  <c r="A17239" i="18" s="1"/>
  <c r="A17240" i="18" s="1"/>
  <c r="A17241" i="18" s="1"/>
  <c r="A17242" i="18" s="1"/>
  <c r="A17243" i="18" s="1"/>
  <c r="A17244" i="18" s="1"/>
  <c r="A17245" i="18" s="1"/>
  <c r="A17246" i="18" s="1"/>
  <c r="A17247" i="18" s="1"/>
  <c r="A17248" i="18" s="1"/>
  <c r="A17249" i="18" s="1"/>
  <c r="A17250" i="18" s="1"/>
  <c r="A17251" i="18" s="1"/>
  <c r="A17252" i="18" s="1"/>
  <c r="A17253" i="18" s="1"/>
  <c r="A17254" i="18" s="1"/>
  <c r="A17255" i="18" s="1"/>
  <c r="A17256" i="18" s="1"/>
  <c r="A17257" i="18" s="1"/>
  <c r="A17258" i="18" s="1"/>
  <c r="A17259" i="18" s="1"/>
  <c r="A17260" i="18" s="1"/>
  <c r="A17261" i="18" s="1"/>
  <c r="A17262" i="18" s="1"/>
  <c r="A17263" i="18" s="1"/>
  <c r="E127" i="20"/>
  <c r="I127" i="20" s="1"/>
  <c r="F137" i="20"/>
  <c r="P137" i="20" s="1"/>
  <c r="R134" i="20"/>
  <c r="AZ134" i="20"/>
  <c r="G136" i="20"/>
  <c r="Q136" i="20"/>
  <c r="K137" i="20"/>
  <c r="C17138" i="18"/>
  <c r="C17139" i="18" s="1"/>
  <c r="C17140" i="18" s="1"/>
  <c r="C17141" i="18" s="1"/>
  <c r="C17142" i="18" s="1"/>
  <c r="C17143" i="18" s="1"/>
  <c r="C17144" i="18" s="1"/>
  <c r="C17145" i="18" s="1"/>
  <c r="C17146" i="18" s="1"/>
  <c r="C17147" i="18" s="1"/>
  <c r="C17148" i="18" s="1"/>
  <c r="C17149" i="18" s="1"/>
  <c r="C17150" i="18" s="1"/>
  <c r="C17151" i="18" s="1"/>
  <c r="C17152" i="18" s="1"/>
  <c r="C17153" i="18" s="1"/>
  <c r="C17154" i="18" s="1"/>
  <c r="C17155" i="18" s="1"/>
  <c r="C17156" i="18" s="1"/>
  <c r="C17157" i="18" s="1"/>
  <c r="C17158" i="18" s="1"/>
  <c r="C17159" i="18" s="1"/>
  <c r="C17160" i="18" s="1"/>
  <c r="C17161" i="18" s="1"/>
  <c r="C17162" i="18" s="1"/>
  <c r="C17163" i="18" s="1"/>
  <c r="C17164" i="18" s="1"/>
  <c r="C17165" i="18" s="1"/>
  <c r="C17166" i="18" s="1"/>
  <c r="C17167" i="18" s="1"/>
  <c r="C17168" i="18" s="1"/>
  <c r="C17169" i="18" s="1"/>
  <c r="C17170" i="18" s="1"/>
  <c r="C17171" i="18" s="1"/>
  <c r="C17172" i="18" s="1"/>
  <c r="C17173" i="18" s="1"/>
  <c r="C17174" i="18" s="1"/>
  <c r="C17175" i="18" s="1"/>
  <c r="C17176" i="18" s="1"/>
  <c r="C17177" i="18" s="1"/>
  <c r="C17178" i="18" s="1"/>
  <c r="C17179" i="18" s="1"/>
  <c r="C17180" i="18" s="1"/>
  <c r="C17181" i="18" s="1"/>
  <c r="C17182" i="18" s="1"/>
  <c r="C17183" i="18" s="1"/>
  <c r="C17184" i="18" s="1"/>
  <c r="C17185" i="18" s="1"/>
  <c r="C17186" i="18" s="1"/>
  <c r="C17187" i="18" s="1"/>
  <c r="C17188" i="18" s="1"/>
  <c r="C17189" i="18" s="1"/>
  <c r="C17190" i="18" s="1"/>
  <c r="C17191" i="18" s="1"/>
  <c r="C17192" i="18" s="1"/>
  <c r="C17193" i="18" s="1"/>
  <c r="C17194" i="18" s="1"/>
  <c r="C17195" i="18" s="1"/>
  <c r="C17196" i="18" s="1"/>
  <c r="C17197" i="18" s="1"/>
  <c r="C17198" i="18" s="1"/>
  <c r="C17199" i="18" s="1"/>
  <c r="C17200" i="18" s="1"/>
  <c r="C17201" i="18" s="1"/>
  <c r="C17202" i="18" s="1"/>
  <c r="C17203" i="18" s="1"/>
  <c r="C17204" i="18" s="1"/>
  <c r="C17205" i="18" s="1"/>
  <c r="C17206" i="18" s="1"/>
  <c r="C17207" i="18" s="1"/>
  <c r="C17208" i="18" s="1"/>
  <c r="C17209" i="18" s="1"/>
  <c r="C17210" i="18" s="1"/>
  <c r="C17211" i="18" s="1"/>
  <c r="C17212" i="18" s="1"/>
  <c r="C17213" i="18" s="1"/>
  <c r="C17214" i="18" s="1"/>
  <c r="C17215" i="18" s="1"/>
  <c r="C17216" i="18" s="1"/>
  <c r="C17217" i="18" s="1"/>
  <c r="C17218" i="18" s="1"/>
  <c r="C17219" i="18" s="1"/>
  <c r="C17220" i="18" s="1"/>
  <c r="C17221" i="18" s="1"/>
  <c r="C17222" i="18" s="1"/>
  <c r="C17223" i="18" s="1"/>
  <c r="C17224" i="18" s="1"/>
  <c r="C17225" i="18" s="1"/>
  <c r="C17226" i="18" s="1"/>
  <c r="C17227" i="18" s="1"/>
  <c r="C17228" i="18" s="1"/>
  <c r="C17229" i="18" s="1"/>
  <c r="C17230" i="18" s="1"/>
  <c r="C17231" i="18" s="1"/>
  <c r="C17232" i="18" s="1"/>
  <c r="C17233" i="18" s="1"/>
  <c r="C17234" i="18" s="1"/>
  <c r="C17235" i="18" s="1"/>
  <c r="C17236" i="18" s="1"/>
  <c r="C17237" i="18" s="1"/>
  <c r="C17238" i="18" s="1"/>
  <c r="C17239" i="18" s="1"/>
  <c r="C17240" i="18" s="1"/>
  <c r="C17241" i="18" s="1"/>
  <c r="C17242" i="18" s="1"/>
  <c r="C17243" i="18" s="1"/>
  <c r="C17244" i="18" s="1"/>
  <c r="C17245" i="18" s="1"/>
  <c r="C17246" i="18" s="1"/>
  <c r="C17247" i="18" s="1"/>
  <c r="C17248" i="18" s="1"/>
  <c r="C17249" i="18" s="1"/>
  <c r="C17250" i="18" s="1"/>
  <c r="C17251" i="18" s="1"/>
  <c r="C17252" i="18" s="1"/>
  <c r="C17253" i="18" s="1"/>
  <c r="C17254" i="18" s="1"/>
  <c r="C17255" i="18" s="1"/>
  <c r="C17256" i="18" s="1"/>
  <c r="C17257" i="18" s="1"/>
  <c r="C17258" i="18" s="1"/>
  <c r="C17259" i="18" s="1"/>
  <c r="C17260" i="18" s="1"/>
  <c r="C17261" i="18" s="1"/>
  <c r="C17262" i="18" s="1"/>
  <c r="C17263" i="18" s="1"/>
  <c r="D138" i="20"/>
  <c r="B138" i="20" s="1"/>
  <c r="C138" i="20"/>
  <c r="B17138" i="18"/>
  <c r="B17139" i="18" s="1"/>
  <c r="B17140" i="18" s="1"/>
  <c r="B17141" i="18" s="1"/>
  <c r="B17142" i="18" s="1"/>
  <c r="B17143" i="18" s="1"/>
  <c r="B17144" i="18" s="1"/>
  <c r="B17145" i="18" s="1"/>
  <c r="B17146" i="18" s="1"/>
  <c r="B17147" i="18" s="1"/>
  <c r="B17148" i="18" s="1"/>
  <c r="B17149" i="18" s="1"/>
  <c r="B17150" i="18" s="1"/>
  <c r="B17151" i="18" s="1"/>
  <c r="B17152" i="18" s="1"/>
  <c r="B17153" i="18" s="1"/>
  <c r="B17154" i="18" s="1"/>
  <c r="B17155" i="18" s="1"/>
  <c r="B17156" i="18" s="1"/>
  <c r="B17157" i="18" s="1"/>
  <c r="B17158" i="18" s="1"/>
  <c r="B17159" i="18" s="1"/>
  <c r="B17160" i="18" s="1"/>
  <c r="B17161" i="18" s="1"/>
  <c r="B17162" i="18" s="1"/>
  <c r="B17163" i="18" s="1"/>
  <c r="B17164" i="18" s="1"/>
  <c r="B17165" i="18" s="1"/>
  <c r="B17166" i="18" s="1"/>
  <c r="B17167" i="18" s="1"/>
  <c r="B17168" i="18" s="1"/>
  <c r="B17169" i="18" s="1"/>
  <c r="B17170" i="18" s="1"/>
  <c r="B17171" i="18" s="1"/>
  <c r="B17172" i="18" s="1"/>
  <c r="B17173" i="18" s="1"/>
  <c r="B17174" i="18" s="1"/>
  <c r="B17175" i="18" s="1"/>
  <c r="B17176" i="18" s="1"/>
  <c r="B17177" i="18" s="1"/>
  <c r="B17178" i="18" s="1"/>
  <c r="B17179" i="18" s="1"/>
  <c r="B17180" i="18" s="1"/>
  <c r="B17181" i="18" s="1"/>
  <c r="B17182" i="18" s="1"/>
  <c r="B17183" i="18" s="1"/>
  <c r="B17184" i="18" s="1"/>
  <c r="B17185" i="18" s="1"/>
  <c r="B17186" i="18" s="1"/>
  <c r="B17187" i="18" s="1"/>
  <c r="B17188" i="18" s="1"/>
  <c r="B17189" i="18" s="1"/>
  <c r="B17190" i="18" s="1"/>
  <c r="B17191" i="18" s="1"/>
  <c r="B17192" i="18" s="1"/>
  <c r="B17193" i="18" s="1"/>
  <c r="B17194" i="18" s="1"/>
  <c r="B17195" i="18" s="1"/>
  <c r="B17196" i="18" s="1"/>
  <c r="B17197" i="18" s="1"/>
  <c r="B17198" i="18" s="1"/>
  <c r="B17199" i="18" s="1"/>
  <c r="B17200" i="18" s="1"/>
  <c r="B17201" i="18" s="1"/>
  <c r="B17202" i="18" s="1"/>
  <c r="B17203" i="18" s="1"/>
  <c r="B17204" i="18" s="1"/>
  <c r="B17205" i="18" s="1"/>
  <c r="B17206" i="18" s="1"/>
  <c r="B17207" i="18" s="1"/>
  <c r="B17208" i="18" s="1"/>
  <c r="B17209" i="18" s="1"/>
  <c r="B17210" i="18" s="1"/>
  <c r="B17211" i="18" s="1"/>
  <c r="B17212" i="18" s="1"/>
  <c r="B17213" i="18" s="1"/>
  <c r="B17214" i="18" s="1"/>
  <c r="B17215" i="18" s="1"/>
  <c r="B17216" i="18" s="1"/>
  <c r="B17217" i="18" s="1"/>
  <c r="B17218" i="18" s="1"/>
  <c r="B17219" i="18" s="1"/>
  <c r="B17220" i="18" s="1"/>
  <c r="B17221" i="18" s="1"/>
  <c r="B17222" i="18" s="1"/>
  <c r="B17223" i="18" s="1"/>
  <c r="B17224" i="18" s="1"/>
  <c r="B17225" i="18" s="1"/>
  <c r="B17226" i="18" s="1"/>
  <c r="B17227" i="18" s="1"/>
  <c r="B17228" i="18" s="1"/>
  <c r="B17229" i="18" s="1"/>
  <c r="B17230" i="18" s="1"/>
  <c r="B17231" i="18" s="1"/>
  <c r="B17232" i="18" s="1"/>
  <c r="B17233" i="18" s="1"/>
  <c r="B17234" i="18" s="1"/>
  <c r="B17235" i="18" s="1"/>
  <c r="B17236" i="18" s="1"/>
  <c r="B17237" i="18" s="1"/>
  <c r="B17238" i="18" s="1"/>
  <c r="B17239" i="18" s="1"/>
  <c r="B17240" i="18" s="1"/>
  <c r="B17241" i="18" s="1"/>
  <c r="B17242" i="18" s="1"/>
  <c r="B17243" i="18" s="1"/>
  <c r="B17244" i="18" s="1"/>
  <c r="B17245" i="18" s="1"/>
  <c r="B17246" i="18" s="1"/>
  <c r="B17247" i="18" s="1"/>
  <c r="B17248" i="18" s="1"/>
  <c r="B17249" i="18" s="1"/>
  <c r="B17250" i="18" s="1"/>
  <c r="B17251" i="18" s="1"/>
  <c r="B17252" i="18" s="1"/>
  <c r="B17253" i="18" s="1"/>
  <c r="B17254" i="18" s="1"/>
  <c r="B17255" i="18" s="1"/>
  <c r="B17256" i="18" s="1"/>
  <c r="B17257" i="18" s="1"/>
  <c r="B17258" i="18" s="1"/>
  <c r="B17259" i="18" s="1"/>
  <c r="B17260" i="18" s="1"/>
  <c r="B17261" i="18" s="1"/>
  <c r="B17262" i="18" s="1"/>
  <c r="B17263" i="18" s="1"/>
  <c r="AV135" i="20"/>
  <c r="AK135" i="20"/>
  <c r="AR135" i="20"/>
  <c r="AD135" i="20"/>
  <c r="AS135" i="20"/>
  <c r="AY135" i="20"/>
  <c r="AH135" i="20"/>
  <c r="AF135" i="20"/>
  <c r="AC135" i="20"/>
  <c r="AP135" i="20"/>
  <c r="O135" i="20"/>
  <c r="AU135" i="20"/>
  <c r="AN135" i="20"/>
  <c r="AL135" i="20"/>
  <c r="AW135" i="20"/>
  <c r="AE135" i="20"/>
  <c r="AQ135" i="20"/>
  <c r="AX135" i="20"/>
  <c r="AG135" i="20"/>
  <c r="AI135" i="20"/>
  <c r="AT135" i="20"/>
  <c r="AB135" i="20"/>
  <c r="AO135" i="20"/>
  <c r="AJ135" i="20"/>
  <c r="AM135" i="20"/>
  <c r="M17390" i="18"/>
  <c r="AA137" i="20"/>
  <c r="J137" i="20"/>
  <c r="I17236" i="18" l="1"/>
  <c r="J17072" i="18"/>
  <c r="J17077" i="18" s="1"/>
  <c r="J16931" i="18"/>
  <c r="J17083" i="18"/>
  <c r="J17125" i="18"/>
  <c r="J17086" i="18"/>
  <c r="J17049" i="18"/>
  <c r="J17081" i="18"/>
  <c r="J17050" i="18"/>
  <c r="J17051" i="18" s="1"/>
  <c r="D17092" i="18"/>
  <c r="J17084" i="18"/>
  <c r="J17082" i="18"/>
  <c r="J16932" i="18"/>
  <c r="J16102" i="18"/>
  <c r="J17085" i="18"/>
  <c r="J16928" i="18"/>
  <c r="J17192" i="18"/>
  <c r="I17211" i="18"/>
  <c r="J16823" i="18"/>
  <c r="J16808" i="18"/>
  <c r="J16809" i="18"/>
  <c r="J16807" i="18"/>
  <c r="J16803" i="18"/>
  <c r="J16805" i="18"/>
  <c r="J16806" i="18"/>
  <c r="J16802" i="18"/>
  <c r="J16804" i="18"/>
  <c r="J16935" i="18"/>
  <c r="J16934" i="18"/>
  <c r="J16340" i="18"/>
  <c r="J16341" i="18"/>
  <c r="J16339" i="18"/>
  <c r="J16343" i="18"/>
  <c r="J16338" i="18"/>
  <c r="J17171" i="18"/>
  <c r="I17237" i="18"/>
  <c r="J17244" i="18" s="1"/>
  <c r="J17245" i="18" s="1"/>
  <c r="J15977" i="18"/>
  <c r="J16001" i="18" s="1"/>
  <c r="J16002" i="18" s="1"/>
  <c r="H17395" i="18"/>
  <c r="G17400" i="18"/>
  <c r="J16114" i="18"/>
  <c r="J16104" i="18"/>
  <c r="J16105" i="18"/>
  <c r="J16106" i="18"/>
  <c r="J16749" i="18"/>
  <c r="G16714" i="18"/>
  <c r="J16929" i="18"/>
  <c r="J16933" i="18"/>
  <c r="E17230" i="18"/>
  <c r="D17230" i="18"/>
  <c r="F17230" i="18"/>
  <c r="G17280" i="18"/>
  <c r="G17281" i="18"/>
  <c r="J17274" i="18"/>
  <c r="I17361" i="18" s="1"/>
  <c r="G17388" i="18"/>
  <c r="I17115" i="18"/>
  <c r="J15981" i="18"/>
  <c r="J17231" i="18"/>
  <c r="J17255" i="18" s="1"/>
  <c r="G17283" i="18"/>
  <c r="G17285" i="18"/>
  <c r="J17264" i="18"/>
  <c r="I17360" i="18"/>
  <c r="I17362" i="18" s="1"/>
  <c r="G17282" i="18"/>
  <c r="J17293" i="18"/>
  <c r="J17319" i="18"/>
  <c r="I17366" i="18"/>
  <c r="J17320" i="18"/>
  <c r="I17292" i="18"/>
  <c r="I17321" i="18"/>
  <c r="G17286" i="18"/>
  <c r="H17270" i="18"/>
  <c r="I17344" i="18"/>
  <c r="J17291" i="18"/>
  <c r="G17287" i="18"/>
  <c r="H17271" i="18"/>
  <c r="I17336" i="18" s="1"/>
  <c r="J16697" i="18"/>
  <c r="J16676" i="18"/>
  <c r="J16677" i="18"/>
  <c r="J16678" i="18"/>
  <c r="J16683" i="18"/>
  <c r="J16679" i="18"/>
  <c r="J16682" i="18"/>
  <c r="J16681" i="18"/>
  <c r="J16680" i="18"/>
  <c r="J16496" i="18"/>
  <c r="F16462" i="18"/>
  <c r="H16462" i="18" s="1"/>
  <c r="J16249" i="18"/>
  <c r="J16250" i="18" s="1"/>
  <c r="J16227" i="18" s="1"/>
  <c r="J16251" i="18" s="1"/>
  <c r="J16252" i="18" s="1"/>
  <c r="J16238" i="18" s="1"/>
  <c r="J16239" i="18" s="1"/>
  <c r="J17195" i="18"/>
  <c r="J17191" i="18"/>
  <c r="J17198" i="18" s="1"/>
  <c r="J17203" i="18" s="1"/>
  <c r="G16840" i="18"/>
  <c r="J16875" i="18"/>
  <c r="J16930" i="18"/>
  <c r="J16936" i="18" s="1"/>
  <c r="J16961" i="18"/>
  <c r="J16572" i="18"/>
  <c r="J16574" i="18" s="1"/>
  <c r="J16594" i="18"/>
  <c r="AV136" i="20"/>
  <c r="N136" i="20"/>
  <c r="L136" i="20"/>
  <c r="A17264" i="18"/>
  <c r="A17265" i="18" s="1"/>
  <c r="A17266" i="18" s="1"/>
  <c r="A17267" i="18" s="1"/>
  <c r="A17268" i="18" s="1"/>
  <c r="A17269" i="18" s="1"/>
  <c r="A17270" i="18" s="1"/>
  <c r="A17271" i="18" s="1"/>
  <c r="A17272" i="18" s="1"/>
  <c r="A17273" i="18" s="1"/>
  <c r="A17274" i="18" s="1"/>
  <c r="A17275" i="18" s="1"/>
  <c r="A17276" i="18" s="1"/>
  <c r="A17277" i="18" s="1"/>
  <c r="A17278" i="18" s="1"/>
  <c r="A17279" i="18" s="1"/>
  <c r="A17280" i="18" s="1"/>
  <c r="A17281" i="18" s="1"/>
  <c r="A17282" i="18" s="1"/>
  <c r="A17283" i="18" s="1"/>
  <c r="A17284" i="18" s="1"/>
  <c r="A17285" i="18" s="1"/>
  <c r="A17286" i="18" s="1"/>
  <c r="A17287" i="18" s="1"/>
  <c r="A17288" i="18" s="1"/>
  <c r="A17289" i="18" s="1"/>
  <c r="A17290" i="18" s="1"/>
  <c r="A17291" i="18" s="1"/>
  <c r="A17292" i="18" s="1"/>
  <c r="A17293" i="18" s="1"/>
  <c r="A17294" i="18" s="1"/>
  <c r="A17295" i="18" s="1"/>
  <c r="A17296" i="18" s="1"/>
  <c r="A17297" i="18" s="1"/>
  <c r="A17298" i="18" s="1"/>
  <c r="A17299" i="18" s="1"/>
  <c r="A17300" i="18" s="1"/>
  <c r="A17301" i="18" s="1"/>
  <c r="A17302" i="18" s="1"/>
  <c r="A17303" i="18" s="1"/>
  <c r="A17304" i="18" s="1"/>
  <c r="A17305" i="18" s="1"/>
  <c r="A17306" i="18" s="1"/>
  <c r="A17307" i="18" s="1"/>
  <c r="A17308" i="18" s="1"/>
  <c r="A17309" i="18" s="1"/>
  <c r="A17310" i="18" s="1"/>
  <c r="A17311" i="18" s="1"/>
  <c r="A17312" i="18" s="1"/>
  <c r="A17313" i="18" s="1"/>
  <c r="A17314" i="18" s="1"/>
  <c r="A17315" i="18" s="1"/>
  <c r="A17316" i="18" s="1"/>
  <c r="A17317" i="18" s="1"/>
  <c r="A17318" i="18" s="1"/>
  <c r="A17319" i="18" s="1"/>
  <c r="A17320" i="18" s="1"/>
  <c r="A17321" i="18" s="1"/>
  <c r="A17322" i="18" s="1"/>
  <c r="A17323" i="18" s="1"/>
  <c r="A17324" i="18" s="1"/>
  <c r="A17325" i="18" s="1"/>
  <c r="A17326" i="18" s="1"/>
  <c r="A17327" i="18" s="1"/>
  <c r="A17328" i="18" s="1"/>
  <c r="A17329" i="18" s="1"/>
  <c r="A17330" i="18" s="1"/>
  <c r="A17331" i="18" s="1"/>
  <c r="A17332" i="18" s="1"/>
  <c r="A17333" i="18" s="1"/>
  <c r="A17334" i="18" s="1"/>
  <c r="A17335" i="18" s="1"/>
  <c r="A17336" i="18" s="1"/>
  <c r="A17337" i="18" s="1"/>
  <c r="A17338" i="18" s="1"/>
  <c r="A17339" i="18" s="1"/>
  <c r="A17340" i="18" s="1"/>
  <c r="A17341" i="18" s="1"/>
  <c r="A17342" i="18" s="1"/>
  <c r="A17343" i="18" s="1"/>
  <c r="A17344" i="18" s="1"/>
  <c r="A17345" i="18" s="1"/>
  <c r="A17346" i="18" s="1"/>
  <c r="A17347" i="18" s="1"/>
  <c r="A17348" i="18" s="1"/>
  <c r="A17349" i="18" s="1"/>
  <c r="A17350" i="18" s="1"/>
  <c r="A17351" i="18" s="1"/>
  <c r="A17352" i="18" s="1"/>
  <c r="A17353" i="18" s="1"/>
  <c r="A17354" i="18" s="1"/>
  <c r="A17355" i="18" s="1"/>
  <c r="A17356" i="18" s="1"/>
  <c r="A17357" i="18" s="1"/>
  <c r="A17358" i="18" s="1"/>
  <c r="A17359" i="18" s="1"/>
  <c r="A17360" i="18" s="1"/>
  <c r="A17361" i="18" s="1"/>
  <c r="A17362" i="18" s="1"/>
  <c r="A17363" i="18" s="1"/>
  <c r="A17364" i="18" s="1"/>
  <c r="A17365" i="18" s="1"/>
  <c r="A17366" i="18" s="1"/>
  <c r="A17367" i="18" s="1"/>
  <c r="A17368" i="18" s="1"/>
  <c r="A17369" i="18" s="1"/>
  <c r="A17370" i="18" s="1"/>
  <c r="A17371" i="18" s="1"/>
  <c r="A17372" i="18" s="1"/>
  <c r="A17373" i="18" s="1"/>
  <c r="A17374" i="18" s="1"/>
  <c r="A17375" i="18" s="1"/>
  <c r="A17376" i="18" s="1"/>
  <c r="A17377" i="18" s="1"/>
  <c r="A17378" i="18" s="1"/>
  <c r="A17379" i="18" s="1"/>
  <c r="A17380" i="18" s="1"/>
  <c r="A17381" i="18" s="1"/>
  <c r="A17382" i="18" s="1"/>
  <c r="A17383" i="18" s="1"/>
  <c r="A17384" i="18" s="1"/>
  <c r="A17385" i="18" s="1"/>
  <c r="A17386" i="18" s="1"/>
  <c r="A17387" i="18" s="1"/>
  <c r="A17388" i="18" s="1"/>
  <c r="A17389" i="18" s="1"/>
  <c r="E126" i="20"/>
  <c r="I126" i="20" s="1"/>
  <c r="AI136" i="20"/>
  <c r="AW136" i="20"/>
  <c r="AL136" i="20"/>
  <c r="AD136" i="20"/>
  <c r="H136" i="20"/>
  <c r="AM136" i="20"/>
  <c r="AY136" i="20"/>
  <c r="AQ136" i="20"/>
  <c r="AO136" i="20"/>
  <c r="AU136" i="20"/>
  <c r="AR136" i="20"/>
  <c r="AP136" i="20"/>
  <c r="AC136" i="20"/>
  <c r="AK136" i="20"/>
  <c r="AX136" i="20"/>
  <c r="AT136" i="20"/>
  <c r="AG136" i="20"/>
  <c r="AS136" i="20"/>
  <c r="M136" i="20"/>
  <c r="AE136" i="20"/>
  <c r="O136" i="20"/>
  <c r="AJ136" i="20"/>
  <c r="AB136" i="20"/>
  <c r="AN136" i="20"/>
  <c r="AF136" i="20"/>
  <c r="AH136" i="20"/>
  <c r="F138" i="20"/>
  <c r="P138" i="20" s="1"/>
  <c r="K138" i="20"/>
  <c r="AZ135" i="20"/>
  <c r="B17264" i="18"/>
  <c r="B17265" i="18" s="1"/>
  <c r="B17266" i="18" s="1"/>
  <c r="B17267" i="18" s="1"/>
  <c r="B17268" i="18" s="1"/>
  <c r="B17269" i="18" s="1"/>
  <c r="B17270" i="18" s="1"/>
  <c r="B17271" i="18" s="1"/>
  <c r="B17272" i="18" s="1"/>
  <c r="B17273" i="18" s="1"/>
  <c r="B17274" i="18" s="1"/>
  <c r="B17275" i="18" s="1"/>
  <c r="B17276" i="18" s="1"/>
  <c r="B17277" i="18" s="1"/>
  <c r="B17278" i="18" s="1"/>
  <c r="B17279" i="18" s="1"/>
  <c r="B17280" i="18" s="1"/>
  <c r="B17281" i="18" s="1"/>
  <c r="B17282" i="18" s="1"/>
  <c r="B17283" i="18" s="1"/>
  <c r="B17284" i="18" s="1"/>
  <c r="B17285" i="18" s="1"/>
  <c r="B17286" i="18" s="1"/>
  <c r="B17287" i="18" s="1"/>
  <c r="B17288" i="18" s="1"/>
  <c r="B17289" i="18" s="1"/>
  <c r="B17290" i="18" s="1"/>
  <c r="B17291" i="18" s="1"/>
  <c r="B17292" i="18" s="1"/>
  <c r="B17293" i="18" s="1"/>
  <c r="B17294" i="18" s="1"/>
  <c r="B17295" i="18" s="1"/>
  <c r="B17296" i="18" s="1"/>
  <c r="B17297" i="18" s="1"/>
  <c r="B17298" i="18" s="1"/>
  <c r="B17299" i="18" s="1"/>
  <c r="B17300" i="18" s="1"/>
  <c r="B17301" i="18" s="1"/>
  <c r="B17302" i="18" s="1"/>
  <c r="B17303" i="18" s="1"/>
  <c r="B17304" i="18" s="1"/>
  <c r="B17305" i="18" s="1"/>
  <c r="B17306" i="18" s="1"/>
  <c r="B17307" i="18" s="1"/>
  <c r="B17308" i="18" s="1"/>
  <c r="B17309" i="18" s="1"/>
  <c r="B17310" i="18" s="1"/>
  <c r="B17311" i="18" s="1"/>
  <c r="B17312" i="18" s="1"/>
  <c r="B17313" i="18" s="1"/>
  <c r="B17314" i="18" s="1"/>
  <c r="B17315" i="18" s="1"/>
  <c r="B17316" i="18" s="1"/>
  <c r="B17317" i="18" s="1"/>
  <c r="B17318" i="18" s="1"/>
  <c r="B17319" i="18" s="1"/>
  <c r="B17320" i="18" s="1"/>
  <c r="B17321" i="18" s="1"/>
  <c r="B17322" i="18" s="1"/>
  <c r="B17323" i="18" s="1"/>
  <c r="B17324" i="18" s="1"/>
  <c r="B17325" i="18" s="1"/>
  <c r="B17326" i="18" s="1"/>
  <c r="B17327" i="18" s="1"/>
  <c r="B17328" i="18" s="1"/>
  <c r="B17329" i="18" s="1"/>
  <c r="B17330" i="18" s="1"/>
  <c r="B17331" i="18" s="1"/>
  <c r="B17332" i="18" s="1"/>
  <c r="B17333" i="18" s="1"/>
  <c r="B17334" i="18" s="1"/>
  <c r="B17335" i="18" s="1"/>
  <c r="B17336" i="18" s="1"/>
  <c r="B17337" i="18" s="1"/>
  <c r="B17338" i="18" s="1"/>
  <c r="B17339" i="18" s="1"/>
  <c r="B17340" i="18" s="1"/>
  <c r="B17341" i="18" s="1"/>
  <c r="B17342" i="18" s="1"/>
  <c r="B17343" i="18" s="1"/>
  <c r="B17344" i="18" s="1"/>
  <c r="B17345" i="18" s="1"/>
  <c r="B17346" i="18" s="1"/>
  <c r="B17347" i="18" s="1"/>
  <c r="B17348" i="18" s="1"/>
  <c r="B17349" i="18" s="1"/>
  <c r="B17350" i="18" s="1"/>
  <c r="B17351" i="18" s="1"/>
  <c r="B17352" i="18" s="1"/>
  <c r="B17353" i="18" s="1"/>
  <c r="B17354" i="18" s="1"/>
  <c r="B17355" i="18" s="1"/>
  <c r="B17356" i="18" s="1"/>
  <c r="B17357" i="18" s="1"/>
  <c r="B17358" i="18" s="1"/>
  <c r="B17359" i="18" s="1"/>
  <c r="B17360" i="18" s="1"/>
  <c r="B17361" i="18" s="1"/>
  <c r="B17362" i="18" s="1"/>
  <c r="B17363" i="18" s="1"/>
  <c r="B17364" i="18" s="1"/>
  <c r="B17365" i="18" s="1"/>
  <c r="B17366" i="18" s="1"/>
  <c r="B17367" i="18" s="1"/>
  <c r="B17368" i="18" s="1"/>
  <c r="B17369" i="18" s="1"/>
  <c r="B17370" i="18" s="1"/>
  <c r="B17371" i="18" s="1"/>
  <c r="B17372" i="18" s="1"/>
  <c r="B17373" i="18" s="1"/>
  <c r="B17374" i="18" s="1"/>
  <c r="B17375" i="18" s="1"/>
  <c r="B17376" i="18" s="1"/>
  <c r="B17377" i="18" s="1"/>
  <c r="B17378" i="18" s="1"/>
  <c r="B17379" i="18" s="1"/>
  <c r="B17380" i="18" s="1"/>
  <c r="B17381" i="18" s="1"/>
  <c r="B17382" i="18" s="1"/>
  <c r="B17383" i="18" s="1"/>
  <c r="B17384" i="18" s="1"/>
  <c r="B17385" i="18" s="1"/>
  <c r="B17386" i="18" s="1"/>
  <c r="B17387" i="18" s="1"/>
  <c r="B17388" i="18" s="1"/>
  <c r="B17389" i="18" s="1"/>
  <c r="C139" i="20"/>
  <c r="C17264" i="18"/>
  <c r="C17265" i="18" s="1"/>
  <c r="C17266" i="18" s="1"/>
  <c r="C17267" i="18" s="1"/>
  <c r="C17268" i="18" s="1"/>
  <c r="C17269" i="18" s="1"/>
  <c r="C17270" i="18" s="1"/>
  <c r="C17271" i="18" s="1"/>
  <c r="C17272" i="18" s="1"/>
  <c r="C17273" i="18" s="1"/>
  <c r="C17274" i="18" s="1"/>
  <c r="C17275" i="18" s="1"/>
  <c r="C17276" i="18" s="1"/>
  <c r="C17277" i="18" s="1"/>
  <c r="C17278" i="18" s="1"/>
  <c r="C17279" i="18" s="1"/>
  <c r="C17280" i="18" s="1"/>
  <c r="C17281" i="18" s="1"/>
  <c r="C17282" i="18" s="1"/>
  <c r="C17283" i="18" s="1"/>
  <c r="C17284" i="18" s="1"/>
  <c r="C17285" i="18" s="1"/>
  <c r="C17286" i="18" s="1"/>
  <c r="C17287" i="18" s="1"/>
  <c r="C17288" i="18" s="1"/>
  <c r="C17289" i="18" s="1"/>
  <c r="C17290" i="18" s="1"/>
  <c r="C17291" i="18" s="1"/>
  <c r="C17292" i="18" s="1"/>
  <c r="C17293" i="18" s="1"/>
  <c r="C17294" i="18" s="1"/>
  <c r="C17295" i="18" s="1"/>
  <c r="C17296" i="18" s="1"/>
  <c r="C17297" i="18" s="1"/>
  <c r="C17298" i="18" s="1"/>
  <c r="C17299" i="18" s="1"/>
  <c r="C17300" i="18" s="1"/>
  <c r="C17301" i="18" s="1"/>
  <c r="C17302" i="18" s="1"/>
  <c r="C17303" i="18" s="1"/>
  <c r="C17304" i="18" s="1"/>
  <c r="C17305" i="18" s="1"/>
  <c r="C17306" i="18" s="1"/>
  <c r="C17307" i="18" s="1"/>
  <c r="C17308" i="18" s="1"/>
  <c r="C17309" i="18" s="1"/>
  <c r="C17310" i="18" s="1"/>
  <c r="C17311" i="18" s="1"/>
  <c r="C17312" i="18" s="1"/>
  <c r="C17313" i="18" s="1"/>
  <c r="C17314" i="18" s="1"/>
  <c r="C17315" i="18" s="1"/>
  <c r="C17316" i="18" s="1"/>
  <c r="C17317" i="18" s="1"/>
  <c r="C17318" i="18" s="1"/>
  <c r="C17319" i="18" s="1"/>
  <c r="C17320" i="18" s="1"/>
  <c r="C17321" i="18" s="1"/>
  <c r="C17322" i="18" s="1"/>
  <c r="C17323" i="18" s="1"/>
  <c r="C17324" i="18" s="1"/>
  <c r="C17325" i="18" s="1"/>
  <c r="C17326" i="18" s="1"/>
  <c r="C17327" i="18" s="1"/>
  <c r="C17328" i="18" s="1"/>
  <c r="C17329" i="18" s="1"/>
  <c r="C17330" i="18" s="1"/>
  <c r="C17331" i="18" s="1"/>
  <c r="C17332" i="18" s="1"/>
  <c r="C17333" i="18" s="1"/>
  <c r="C17334" i="18" s="1"/>
  <c r="C17335" i="18" s="1"/>
  <c r="C17336" i="18" s="1"/>
  <c r="C17337" i="18" s="1"/>
  <c r="C17338" i="18" s="1"/>
  <c r="C17339" i="18" s="1"/>
  <c r="C17340" i="18" s="1"/>
  <c r="C17341" i="18" s="1"/>
  <c r="C17342" i="18" s="1"/>
  <c r="C17343" i="18" s="1"/>
  <c r="C17344" i="18" s="1"/>
  <c r="C17345" i="18" s="1"/>
  <c r="C17346" i="18" s="1"/>
  <c r="C17347" i="18" s="1"/>
  <c r="C17348" i="18" s="1"/>
  <c r="C17349" i="18" s="1"/>
  <c r="C17350" i="18" s="1"/>
  <c r="C17351" i="18" s="1"/>
  <c r="C17352" i="18" s="1"/>
  <c r="C17353" i="18" s="1"/>
  <c r="C17354" i="18" s="1"/>
  <c r="C17355" i="18" s="1"/>
  <c r="C17356" i="18" s="1"/>
  <c r="C17357" i="18" s="1"/>
  <c r="C17358" i="18" s="1"/>
  <c r="C17359" i="18" s="1"/>
  <c r="C17360" i="18" s="1"/>
  <c r="C17361" i="18" s="1"/>
  <c r="C17362" i="18" s="1"/>
  <c r="C17363" i="18" s="1"/>
  <c r="C17364" i="18" s="1"/>
  <c r="C17365" i="18" s="1"/>
  <c r="C17366" i="18" s="1"/>
  <c r="C17367" i="18" s="1"/>
  <c r="C17368" i="18" s="1"/>
  <c r="C17369" i="18" s="1"/>
  <c r="C17370" i="18" s="1"/>
  <c r="C17371" i="18" s="1"/>
  <c r="C17372" i="18" s="1"/>
  <c r="C17373" i="18" s="1"/>
  <c r="C17374" i="18" s="1"/>
  <c r="C17375" i="18" s="1"/>
  <c r="C17376" i="18" s="1"/>
  <c r="C17377" i="18" s="1"/>
  <c r="C17378" i="18" s="1"/>
  <c r="C17379" i="18" s="1"/>
  <c r="C17380" i="18" s="1"/>
  <c r="C17381" i="18" s="1"/>
  <c r="C17382" i="18" s="1"/>
  <c r="C17383" i="18" s="1"/>
  <c r="C17384" i="18" s="1"/>
  <c r="C17385" i="18" s="1"/>
  <c r="C17386" i="18" s="1"/>
  <c r="C17387" i="18" s="1"/>
  <c r="C17388" i="18" s="1"/>
  <c r="C17389" i="18" s="1"/>
  <c r="D139" i="20"/>
  <c r="B139" i="20" s="1"/>
  <c r="M17516" i="18"/>
  <c r="R135" i="20"/>
  <c r="AA138" i="20"/>
  <c r="J138" i="20"/>
  <c r="G137" i="20"/>
  <c r="Q137" i="20"/>
  <c r="J17356" i="18" l="1"/>
  <c r="I17318" i="18"/>
  <c r="J17318" i="18" s="1"/>
  <c r="G17284" i="18"/>
  <c r="G17276" i="18"/>
  <c r="J16810" i="18"/>
  <c r="J17323" i="18"/>
  <c r="J17322" i="18"/>
  <c r="J17355" i="18"/>
  <c r="J17087" i="18"/>
  <c r="J17127" i="18" s="1"/>
  <c r="J16103" i="18"/>
  <c r="J16127" i="18" s="1"/>
  <c r="J16128" i="18" s="1"/>
  <c r="J16950" i="18"/>
  <c r="J16952" i="18" s="1"/>
  <c r="J16972" i="18"/>
  <c r="J16230" i="18"/>
  <c r="J16231" i="18"/>
  <c r="J16240" i="18"/>
  <c r="J16232" i="18"/>
  <c r="F17356" i="18"/>
  <c r="E17356" i="18"/>
  <c r="D17356" i="18"/>
  <c r="G17092" i="18"/>
  <c r="J16465" i="18"/>
  <c r="J16469" i="18"/>
  <c r="J16466" i="18"/>
  <c r="J16467" i="18"/>
  <c r="J16464" i="18"/>
  <c r="I17337" i="18"/>
  <c r="I17363" i="18"/>
  <c r="J17370" i="18" s="1"/>
  <c r="J17371" i="18" s="1"/>
  <c r="J17357" i="18"/>
  <c r="J17381" i="18" s="1"/>
  <c r="J16824" i="18"/>
  <c r="J16826" i="18" s="1"/>
  <c r="J16846" i="18"/>
  <c r="J17317" i="18"/>
  <c r="G17407" i="18"/>
  <c r="J17400" i="18"/>
  <c r="I17487" i="18" s="1"/>
  <c r="G17514" i="18"/>
  <c r="G17406" i="18"/>
  <c r="F16588" i="18"/>
  <c r="H16588" i="18" s="1"/>
  <c r="J16622" i="18"/>
  <c r="J17321" i="18"/>
  <c r="G17412" i="18"/>
  <c r="I17492" i="18"/>
  <c r="J17390" i="18"/>
  <c r="J17446" i="18"/>
  <c r="J17445" i="18"/>
  <c r="J17482" i="18"/>
  <c r="J17419" i="18"/>
  <c r="J17449" i="18"/>
  <c r="I17444" i="18"/>
  <c r="J17481" i="18"/>
  <c r="J17483" i="18" s="1"/>
  <c r="J17507" i="18" s="1"/>
  <c r="J17417" i="18"/>
  <c r="I17447" i="18"/>
  <c r="J17448" i="18"/>
  <c r="I17486" i="18"/>
  <c r="I17488" i="18" s="1"/>
  <c r="J17212" i="18"/>
  <c r="J17208" i="18"/>
  <c r="J17209" i="18"/>
  <c r="J17251" i="18"/>
  <c r="J17175" i="18"/>
  <c r="J17207" i="18"/>
  <c r="J17176" i="18"/>
  <c r="D17218" i="18"/>
  <c r="J17211" i="18"/>
  <c r="J17001" i="18"/>
  <c r="G16966" i="18"/>
  <c r="J16684" i="18"/>
  <c r="J17292" i="18"/>
  <c r="J17297" i="18" s="1"/>
  <c r="J16107" i="18"/>
  <c r="J17210" i="18"/>
  <c r="G17526" i="18"/>
  <c r="H17521" i="18"/>
  <c r="J16228" i="18"/>
  <c r="I17367" i="18"/>
  <c r="I17241" i="18"/>
  <c r="J17075" i="18"/>
  <c r="J17054" i="18"/>
  <c r="J17060" i="18"/>
  <c r="J17061" i="18"/>
  <c r="J17059" i="18"/>
  <c r="J17055" i="18"/>
  <c r="J17057" i="18"/>
  <c r="J17056" i="18"/>
  <c r="J17058" i="18"/>
  <c r="J16344" i="18"/>
  <c r="J16372" i="18" s="1"/>
  <c r="J16374" i="18" s="1"/>
  <c r="J16352" i="18" s="1"/>
  <c r="H137" i="20"/>
  <c r="N137" i="20"/>
  <c r="O137" i="20" s="1"/>
  <c r="L137" i="20"/>
  <c r="M137" i="20" s="1"/>
  <c r="A17390" i="18"/>
  <c r="A17391" i="18" s="1"/>
  <c r="A17392" i="18" s="1"/>
  <c r="A17393" i="18" s="1"/>
  <c r="A17394" i="18" s="1"/>
  <c r="A17395" i="18" s="1"/>
  <c r="A17396" i="18" s="1"/>
  <c r="A17397" i="18" s="1"/>
  <c r="A17398" i="18" s="1"/>
  <c r="A17399" i="18" s="1"/>
  <c r="A17400" i="18" s="1"/>
  <c r="A17401" i="18" s="1"/>
  <c r="A17402" i="18" s="1"/>
  <c r="A17403" i="18" s="1"/>
  <c r="A17404" i="18" s="1"/>
  <c r="A17405" i="18" s="1"/>
  <c r="A17406" i="18" s="1"/>
  <c r="A17407" i="18" s="1"/>
  <c r="A17408" i="18" s="1"/>
  <c r="A17409" i="18" s="1"/>
  <c r="A17410" i="18" s="1"/>
  <c r="A17411" i="18" s="1"/>
  <c r="A17412" i="18" s="1"/>
  <c r="A17413" i="18" s="1"/>
  <c r="A17414" i="18" s="1"/>
  <c r="A17415" i="18" s="1"/>
  <c r="A17416" i="18" s="1"/>
  <c r="A17417" i="18" s="1"/>
  <c r="A17418" i="18" s="1"/>
  <c r="A17419" i="18" s="1"/>
  <c r="A17420" i="18" s="1"/>
  <c r="A17421" i="18" s="1"/>
  <c r="A17422" i="18" s="1"/>
  <c r="A17423" i="18" s="1"/>
  <c r="A17424" i="18" s="1"/>
  <c r="A17425" i="18" s="1"/>
  <c r="A17426" i="18" s="1"/>
  <c r="A17427" i="18" s="1"/>
  <c r="A17428" i="18" s="1"/>
  <c r="A17429" i="18" s="1"/>
  <c r="A17430" i="18" s="1"/>
  <c r="A17431" i="18" s="1"/>
  <c r="A17432" i="18" s="1"/>
  <c r="A17433" i="18" s="1"/>
  <c r="A17434" i="18" s="1"/>
  <c r="A17435" i="18" s="1"/>
  <c r="A17436" i="18" s="1"/>
  <c r="A17437" i="18" s="1"/>
  <c r="A17438" i="18" s="1"/>
  <c r="A17439" i="18" s="1"/>
  <c r="A17440" i="18" s="1"/>
  <c r="A17441" i="18" s="1"/>
  <c r="A17442" i="18" s="1"/>
  <c r="A17443" i="18" s="1"/>
  <c r="A17444" i="18" s="1"/>
  <c r="A17445" i="18" s="1"/>
  <c r="A17446" i="18" s="1"/>
  <c r="A17447" i="18" s="1"/>
  <c r="A17448" i="18" s="1"/>
  <c r="A17449" i="18" s="1"/>
  <c r="A17450" i="18" s="1"/>
  <c r="A17451" i="18" s="1"/>
  <c r="A17452" i="18" s="1"/>
  <c r="A17453" i="18" s="1"/>
  <c r="A17454" i="18" s="1"/>
  <c r="A17455" i="18" s="1"/>
  <c r="A17456" i="18" s="1"/>
  <c r="A17457" i="18" s="1"/>
  <c r="A17458" i="18" s="1"/>
  <c r="A17459" i="18" s="1"/>
  <c r="A17460" i="18" s="1"/>
  <c r="A17461" i="18" s="1"/>
  <c r="A17462" i="18" s="1"/>
  <c r="A17463" i="18" s="1"/>
  <c r="A17464" i="18" s="1"/>
  <c r="A17465" i="18" s="1"/>
  <c r="A17466" i="18" s="1"/>
  <c r="A17467" i="18" s="1"/>
  <c r="A17468" i="18" s="1"/>
  <c r="A17469" i="18" s="1"/>
  <c r="A17470" i="18" s="1"/>
  <c r="A17471" i="18" s="1"/>
  <c r="A17472" i="18" s="1"/>
  <c r="A17473" i="18" s="1"/>
  <c r="A17474" i="18" s="1"/>
  <c r="A17475" i="18" s="1"/>
  <c r="A17476" i="18" s="1"/>
  <c r="A17477" i="18" s="1"/>
  <c r="A17478" i="18" s="1"/>
  <c r="A17479" i="18" s="1"/>
  <c r="A17480" i="18" s="1"/>
  <c r="A17481" i="18" s="1"/>
  <c r="A17482" i="18" s="1"/>
  <c r="A17483" i="18" s="1"/>
  <c r="A17484" i="18" s="1"/>
  <c r="A17485" i="18" s="1"/>
  <c r="A17486" i="18" s="1"/>
  <c r="A17487" i="18" s="1"/>
  <c r="A17488" i="18" s="1"/>
  <c r="A17489" i="18" s="1"/>
  <c r="A17490" i="18" s="1"/>
  <c r="A17491" i="18" s="1"/>
  <c r="A17492" i="18" s="1"/>
  <c r="A17493" i="18" s="1"/>
  <c r="A17494" i="18" s="1"/>
  <c r="A17495" i="18" s="1"/>
  <c r="A17496" i="18" s="1"/>
  <c r="A17497" i="18" s="1"/>
  <c r="A17498" i="18" s="1"/>
  <c r="A17499" i="18" s="1"/>
  <c r="A17500" i="18" s="1"/>
  <c r="A17501" i="18" s="1"/>
  <c r="A17502" i="18" s="1"/>
  <c r="A17503" i="18" s="1"/>
  <c r="A17504" i="18" s="1"/>
  <c r="A17505" i="18" s="1"/>
  <c r="A17506" i="18" s="1"/>
  <c r="A17507" i="18" s="1"/>
  <c r="A17508" i="18" s="1"/>
  <c r="A17509" i="18" s="1"/>
  <c r="A17510" i="18" s="1"/>
  <c r="A17511" i="18" s="1"/>
  <c r="A17512" i="18" s="1"/>
  <c r="A17513" i="18" s="1"/>
  <c r="A17514" i="18" s="1"/>
  <c r="A17515" i="18" s="1"/>
  <c r="E128" i="20"/>
  <c r="I128" i="20" s="1"/>
  <c r="R136" i="20"/>
  <c r="AZ136" i="20"/>
  <c r="F139" i="20"/>
  <c r="P139" i="20" s="1"/>
  <c r="Q138" i="20"/>
  <c r="K139" i="20"/>
  <c r="AK137" i="20"/>
  <c r="AF137" i="20"/>
  <c r="AY137" i="20"/>
  <c r="AS137" i="20"/>
  <c r="AG137" i="20"/>
  <c r="AQ137" i="20"/>
  <c r="AU137" i="20"/>
  <c r="AV137" i="20"/>
  <c r="AC137" i="20"/>
  <c r="AH137" i="20"/>
  <c r="AB137" i="20"/>
  <c r="AI137" i="20"/>
  <c r="AM137" i="20"/>
  <c r="AN137" i="20"/>
  <c r="AL137" i="20"/>
  <c r="AD137" i="20"/>
  <c r="AR137" i="20"/>
  <c r="AT137" i="20"/>
  <c r="AX137" i="20"/>
  <c r="AE137" i="20"/>
  <c r="AO137" i="20"/>
  <c r="AP137" i="20"/>
  <c r="AJ137" i="20"/>
  <c r="AW137" i="20"/>
  <c r="C140" i="20"/>
  <c r="B17390" i="18"/>
  <c r="B17391" i="18" s="1"/>
  <c r="B17392" i="18" s="1"/>
  <c r="B17393" i="18" s="1"/>
  <c r="B17394" i="18" s="1"/>
  <c r="B17395" i="18" s="1"/>
  <c r="B17396" i="18" s="1"/>
  <c r="B17397" i="18" s="1"/>
  <c r="B17398" i="18" s="1"/>
  <c r="B17399" i="18" s="1"/>
  <c r="B17400" i="18" s="1"/>
  <c r="B17401" i="18" s="1"/>
  <c r="B17402" i="18" s="1"/>
  <c r="B17403" i="18" s="1"/>
  <c r="B17404" i="18" s="1"/>
  <c r="B17405" i="18" s="1"/>
  <c r="B17406" i="18" s="1"/>
  <c r="B17407" i="18" s="1"/>
  <c r="B17408" i="18" s="1"/>
  <c r="B17409" i="18" s="1"/>
  <c r="B17410" i="18" s="1"/>
  <c r="B17411" i="18" s="1"/>
  <c r="B17412" i="18" s="1"/>
  <c r="B17413" i="18" s="1"/>
  <c r="B17414" i="18" s="1"/>
  <c r="B17415" i="18" s="1"/>
  <c r="B17416" i="18" s="1"/>
  <c r="B17417" i="18" s="1"/>
  <c r="B17418" i="18" s="1"/>
  <c r="B17419" i="18" s="1"/>
  <c r="B17420" i="18" s="1"/>
  <c r="B17421" i="18" s="1"/>
  <c r="B17422" i="18" s="1"/>
  <c r="B17423" i="18" s="1"/>
  <c r="B17424" i="18" s="1"/>
  <c r="B17425" i="18" s="1"/>
  <c r="B17426" i="18" s="1"/>
  <c r="B17427" i="18" s="1"/>
  <c r="B17428" i="18" s="1"/>
  <c r="B17429" i="18" s="1"/>
  <c r="B17430" i="18" s="1"/>
  <c r="B17431" i="18" s="1"/>
  <c r="B17432" i="18" s="1"/>
  <c r="B17433" i="18" s="1"/>
  <c r="B17434" i="18" s="1"/>
  <c r="B17435" i="18" s="1"/>
  <c r="B17436" i="18" s="1"/>
  <c r="B17437" i="18" s="1"/>
  <c r="B17438" i="18" s="1"/>
  <c r="B17439" i="18" s="1"/>
  <c r="B17440" i="18" s="1"/>
  <c r="B17441" i="18" s="1"/>
  <c r="B17442" i="18" s="1"/>
  <c r="B17443" i="18" s="1"/>
  <c r="B17444" i="18" s="1"/>
  <c r="B17445" i="18" s="1"/>
  <c r="B17446" i="18" s="1"/>
  <c r="B17447" i="18" s="1"/>
  <c r="B17448" i="18" s="1"/>
  <c r="B17449" i="18" s="1"/>
  <c r="B17450" i="18" s="1"/>
  <c r="B17451" i="18" s="1"/>
  <c r="B17452" i="18" s="1"/>
  <c r="B17453" i="18" s="1"/>
  <c r="B17454" i="18" s="1"/>
  <c r="B17455" i="18" s="1"/>
  <c r="B17456" i="18" s="1"/>
  <c r="B17457" i="18" s="1"/>
  <c r="B17458" i="18" s="1"/>
  <c r="B17459" i="18" s="1"/>
  <c r="B17460" i="18" s="1"/>
  <c r="B17461" i="18" s="1"/>
  <c r="B17462" i="18" s="1"/>
  <c r="B17463" i="18" s="1"/>
  <c r="B17464" i="18" s="1"/>
  <c r="B17465" i="18" s="1"/>
  <c r="B17466" i="18" s="1"/>
  <c r="B17467" i="18" s="1"/>
  <c r="B17468" i="18" s="1"/>
  <c r="B17469" i="18" s="1"/>
  <c r="B17470" i="18" s="1"/>
  <c r="B17471" i="18" s="1"/>
  <c r="B17472" i="18" s="1"/>
  <c r="B17473" i="18" s="1"/>
  <c r="B17474" i="18" s="1"/>
  <c r="B17475" i="18" s="1"/>
  <c r="B17476" i="18" s="1"/>
  <c r="B17477" i="18" s="1"/>
  <c r="B17478" i="18" s="1"/>
  <c r="B17479" i="18" s="1"/>
  <c r="B17480" i="18" s="1"/>
  <c r="B17481" i="18" s="1"/>
  <c r="B17482" i="18" s="1"/>
  <c r="B17483" i="18" s="1"/>
  <c r="B17484" i="18" s="1"/>
  <c r="B17485" i="18" s="1"/>
  <c r="B17486" i="18" s="1"/>
  <c r="B17487" i="18" s="1"/>
  <c r="B17488" i="18" s="1"/>
  <c r="B17489" i="18" s="1"/>
  <c r="B17490" i="18" s="1"/>
  <c r="B17491" i="18" s="1"/>
  <c r="B17492" i="18" s="1"/>
  <c r="B17493" i="18" s="1"/>
  <c r="B17494" i="18" s="1"/>
  <c r="B17495" i="18" s="1"/>
  <c r="B17496" i="18" s="1"/>
  <c r="B17497" i="18" s="1"/>
  <c r="B17498" i="18" s="1"/>
  <c r="B17499" i="18" s="1"/>
  <c r="B17500" i="18" s="1"/>
  <c r="B17501" i="18" s="1"/>
  <c r="B17502" i="18" s="1"/>
  <c r="B17503" i="18" s="1"/>
  <c r="B17504" i="18" s="1"/>
  <c r="B17505" i="18" s="1"/>
  <c r="B17506" i="18" s="1"/>
  <c r="B17507" i="18" s="1"/>
  <c r="B17508" i="18" s="1"/>
  <c r="B17509" i="18" s="1"/>
  <c r="B17510" i="18" s="1"/>
  <c r="B17511" i="18" s="1"/>
  <c r="B17512" i="18" s="1"/>
  <c r="B17513" i="18" s="1"/>
  <c r="B17514" i="18" s="1"/>
  <c r="B17515" i="18" s="1"/>
  <c r="D140" i="20"/>
  <c r="B140" i="20" s="1"/>
  <c r="C17390" i="18"/>
  <c r="C17391" i="18" s="1"/>
  <c r="C17392" i="18" s="1"/>
  <c r="C17393" i="18" s="1"/>
  <c r="C17394" i="18" s="1"/>
  <c r="C17395" i="18" s="1"/>
  <c r="C17396" i="18" s="1"/>
  <c r="C17397" i="18" s="1"/>
  <c r="C17398" i="18" s="1"/>
  <c r="C17399" i="18" s="1"/>
  <c r="C17400" i="18" s="1"/>
  <c r="C17401" i="18" s="1"/>
  <c r="C17402" i="18" s="1"/>
  <c r="C17403" i="18" s="1"/>
  <c r="C17404" i="18" s="1"/>
  <c r="C17405" i="18" s="1"/>
  <c r="C17406" i="18" s="1"/>
  <c r="C17407" i="18" s="1"/>
  <c r="C17408" i="18" s="1"/>
  <c r="C17409" i="18" s="1"/>
  <c r="C17410" i="18" s="1"/>
  <c r="C17411" i="18" s="1"/>
  <c r="C17412" i="18" s="1"/>
  <c r="C17413" i="18" s="1"/>
  <c r="C17414" i="18" s="1"/>
  <c r="C17415" i="18" s="1"/>
  <c r="C17416" i="18" s="1"/>
  <c r="C17417" i="18" s="1"/>
  <c r="C17418" i="18" s="1"/>
  <c r="C17419" i="18" s="1"/>
  <c r="C17420" i="18" s="1"/>
  <c r="C17421" i="18" s="1"/>
  <c r="C17422" i="18" s="1"/>
  <c r="C17423" i="18" s="1"/>
  <c r="C17424" i="18" s="1"/>
  <c r="C17425" i="18" s="1"/>
  <c r="C17426" i="18" s="1"/>
  <c r="C17427" i="18" s="1"/>
  <c r="C17428" i="18" s="1"/>
  <c r="C17429" i="18" s="1"/>
  <c r="C17430" i="18" s="1"/>
  <c r="C17431" i="18" s="1"/>
  <c r="C17432" i="18" s="1"/>
  <c r="C17433" i="18" s="1"/>
  <c r="C17434" i="18" s="1"/>
  <c r="C17435" i="18" s="1"/>
  <c r="C17436" i="18" s="1"/>
  <c r="C17437" i="18" s="1"/>
  <c r="C17438" i="18" s="1"/>
  <c r="C17439" i="18" s="1"/>
  <c r="C17440" i="18" s="1"/>
  <c r="C17441" i="18" s="1"/>
  <c r="C17442" i="18" s="1"/>
  <c r="C17443" i="18" s="1"/>
  <c r="C17444" i="18" s="1"/>
  <c r="C17445" i="18" s="1"/>
  <c r="C17446" i="18" s="1"/>
  <c r="C17447" i="18" s="1"/>
  <c r="C17448" i="18" s="1"/>
  <c r="C17449" i="18" s="1"/>
  <c r="C17450" i="18" s="1"/>
  <c r="C17451" i="18" s="1"/>
  <c r="C17452" i="18" s="1"/>
  <c r="C17453" i="18" s="1"/>
  <c r="C17454" i="18" s="1"/>
  <c r="C17455" i="18" s="1"/>
  <c r="C17456" i="18" s="1"/>
  <c r="C17457" i="18" s="1"/>
  <c r="C17458" i="18" s="1"/>
  <c r="C17459" i="18" s="1"/>
  <c r="C17460" i="18" s="1"/>
  <c r="C17461" i="18" s="1"/>
  <c r="C17462" i="18" s="1"/>
  <c r="C17463" i="18" s="1"/>
  <c r="C17464" i="18" s="1"/>
  <c r="C17465" i="18" s="1"/>
  <c r="C17466" i="18" s="1"/>
  <c r="C17467" i="18" s="1"/>
  <c r="C17468" i="18" s="1"/>
  <c r="C17469" i="18" s="1"/>
  <c r="C17470" i="18" s="1"/>
  <c r="C17471" i="18" s="1"/>
  <c r="C17472" i="18" s="1"/>
  <c r="C17473" i="18" s="1"/>
  <c r="C17474" i="18" s="1"/>
  <c r="C17475" i="18" s="1"/>
  <c r="C17476" i="18" s="1"/>
  <c r="C17477" i="18" s="1"/>
  <c r="C17478" i="18" s="1"/>
  <c r="C17479" i="18" s="1"/>
  <c r="C17480" i="18" s="1"/>
  <c r="C17481" i="18" s="1"/>
  <c r="C17482" i="18" s="1"/>
  <c r="C17483" i="18" s="1"/>
  <c r="C17484" i="18" s="1"/>
  <c r="C17485" i="18" s="1"/>
  <c r="C17486" i="18" s="1"/>
  <c r="C17487" i="18" s="1"/>
  <c r="C17488" i="18" s="1"/>
  <c r="C17489" i="18" s="1"/>
  <c r="C17490" i="18" s="1"/>
  <c r="C17491" i="18" s="1"/>
  <c r="C17492" i="18" s="1"/>
  <c r="C17493" i="18" s="1"/>
  <c r="C17494" i="18" s="1"/>
  <c r="C17495" i="18" s="1"/>
  <c r="C17496" i="18" s="1"/>
  <c r="C17497" i="18" s="1"/>
  <c r="C17498" i="18" s="1"/>
  <c r="C17499" i="18" s="1"/>
  <c r="C17500" i="18" s="1"/>
  <c r="C17501" i="18" s="1"/>
  <c r="C17502" i="18" s="1"/>
  <c r="C17503" i="18" s="1"/>
  <c r="C17504" i="18" s="1"/>
  <c r="C17505" i="18" s="1"/>
  <c r="C17506" i="18" s="1"/>
  <c r="C17507" i="18" s="1"/>
  <c r="C17508" i="18" s="1"/>
  <c r="C17509" i="18" s="1"/>
  <c r="C17510" i="18" s="1"/>
  <c r="C17511" i="18" s="1"/>
  <c r="C17512" i="18" s="1"/>
  <c r="C17513" i="18" s="1"/>
  <c r="C17514" i="18" s="1"/>
  <c r="C17515" i="18" s="1"/>
  <c r="M17642" i="18"/>
  <c r="AA139" i="20"/>
  <c r="J139" i="20"/>
  <c r="G138" i="20"/>
  <c r="G17410" i="18" l="1"/>
  <c r="I17470" i="18"/>
  <c r="H17397" i="18"/>
  <c r="I17462" i="18" s="1"/>
  <c r="I17463" i="18" s="1"/>
  <c r="H17396" i="18"/>
  <c r="I17418" i="18"/>
  <c r="G17409" i="18"/>
  <c r="G17408" i="18"/>
  <c r="G17411" i="18"/>
  <c r="J17177" i="18"/>
  <c r="J17201" i="18" s="1"/>
  <c r="G17413" i="18"/>
  <c r="J17444" i="18" s="1"/>
  <c r="G17402" i="18"/>
  <c r="J17324" i="18"/>
  <c r="J17329" i="18" s="1"/>
  <c r="J17302" i="18"/>
  <c r="D17344" i="18"/>
  <c r="J17333" i="18"/>
  <c r="J17338" i="18"/>
  <c r="J17301" i="18"/>
  <c r="J17335" i="18"/>
  <c r="J17334" i="18"/>
  <c r="J17377" i="18"/>
  <c r="J17336" i="18"/>
  <c r="J16375" i="18"/>
  <c r="J16376" i="18" s="1"/>
  <c r="J16353" i="18" s="1"/>
  <c r="J16377" i="18" s="1"/>
  <c r="J16378" i="18" s="1"/>
  <c r="J16364" i="18" s="1"/>
  <c r="J16365" i="18" s="1"/>
  <c r="J17186" i="18"/>
  <c r="J17184" i="18"/>
  <c r="J17447" i="18"/>
  <c r="J16595" i="18"/>
  <c r="J16593" i="18"/>
  <c r="J16591" i="18"/>
  <c r="J16592" i="18"/>
  <c r="J16590" i="18"/>
  <c r="J17337" i="18"/>
  <c r="G17538" i="18"/>
  <c r="I17618" i="18"/>
  <c r="J17516" i="18"/>
  <c r="J16698" i="18"/>
  <c r="J16700" i="18" s="1"/>
  <c r="J16720" i="18"/>
  <c r="J17181" i="18"/>
  <c r="F16840" i="18"/>
  <c r="H16840" i="18" s="1"/>
  <c r="J16874" i="18"/>
  <c r="J16470" i="18"/>
  <c r="J16498" i="18" s="1"/>
  <c r="J16500" i="18" s="1"/>
  <c r="J16478" i="18" s="1"/>
  <c r="G17640" i="18"/>
  <c r="G17532" i="18"/>
  <c r="G17533" i="18"/>
  <c r="J17526" i="18"/>
  <c r="I17596" i="18" s="1"/>
  <c r="J17180" i="18"/>
  <c r="F17482" i="18"/>
  <c r="E17482" i="18"/>
  <c r="D17482" i="18"/>
  <c r="I17489" i="18"/>
  <c r="J17496" i="18" s="1"/>
  <c r="J17497" i="18" s="1"/>
  <c r="J16229" i="18"/>
  <c r="J16253" i="18" s="1"/>
  <c r="J16254" i="18" s="1"/>
  <c r="J17185" i="18"/>
  <c r="J17418" i="18"/>
  <c r="J17423" i="18" s="1"/>
  <c r="J17443" i="18"/>
  <c r="H17647" i="18"/>
  <c r="G17652" i="18"/>
  <c r="J17062" i="18"/>
  <c r="J17182" i="18"/>
  <c r="J17213" i="18"/>
  <c r="J17000" i="18"/>
  <c r="F16966" i="18"/>
  <c r="H16966" i="18" s="1"/>
  <c r="N138" i="20"/>
  <c r="L138" i="20"/>
  <c r="E129" i="20"/>
  <c r="I129" i="20" s="1"/>
  <c r="A17516" i="18"/>
  <c r="A17517" i="18" s="1"/>
  <c r="A17518" i="18" s="1"/>
  <c r="A17519" i="18" s="1"/>
  <c r="A17520" i="18" s="1"/>
  <c r="A17521" i="18" s="1"/>
  <c r="A17522" i="18" s="1"/>
  <c r="A17523" i="18" s="1"/>
  <c r="A17524" i="18" s="1"/>
  <c r="A17525" i="18" s="1"/>
  <c r="A17526" i="18" s="1"/>
  <c r="A17527" i="18" s="1"/>
  <c r="A17528" i="18" s="1"/>
  <c r="A17529" i="18" s="1"/>
  <c r="A17530" i="18" s="1"/>
  <c r="A17531" i="18" s="1"/>
  <c r="A17532" i="18" s="1"/>
  <c r="A17533" i="18" s="1"/>
  <c r="A17534" i="18" s="1"/>
  <c r="A17535" i="18" s="1"/>
  <c r="A17536" i="18" s="1"/>
  <c r="A17537" i="18" s="1"/>
  <c r="A17538" i="18" s="1"/>
  <c r="A17539" i="18" s="1"/>
  <c r="A17540" i="18" s="1"/>
  <c r="A17541" i="18" s="1"/>
  <c r="A17542" i="18" s="1"/>
  <c r="A17543" i="18" s="1"/>
  <c r="A17544" i="18" s="1"/>
  <c r="A17545" i="18" s="1"/>
  <c r="A17546" i="18" s="1"/>
  <c r="A17547" i="18" s="1"/>
  <c r="A17548" i="18" s="1"/>
  <c r="A17549" i="18" s="1"/>
  <c r="A17550" i="18" s="1"/>
  <c r="A17551" i="18" s="1"/>
  <c r="A17552" i="18" s="1"/>
  <c r="A17553" i="18" s="1"/>
  <c r="A17554" i="18" s="1"/>
  <c r="A17555" i="18" s="1"/>
  <c r="A17556" i="18" s="1"/>
  <c r="A17557" i="18" s="1"/>
  <c r="A17558" i="18" s="1"/>
  <c r="A17559" i="18" s="1"/>
  <c r="A17560" i="18" s="1"/>
  <c r="A17561" i="18" s="1"/>
  <c r="A17562" i="18" s="1"/>
  <c r="A17563" i="18" s="1"/>
  <c r="A17564" i="18" s="1"/>
  <c r="A17565" i="18" s="1"/>
  <c r="A17566" i="18" s="1"/>
  <c r="A17567" i="18" s="1"/>
  <c r="A17568" i="18" s="1"/>
  <c r="A17569" i="18" s="1"/>
  <c r="A17570" i="18" s="1"/>
  <c r="A17571" i="18" s="1"/>
  <c r="A17572" i="18" s="1"/>
  <c r="A17573" i="18" s="1"/>
  <c r="A17574" i="18" s="1"/>
  <c r="A17575" i="18" s="1"/>
  <c r="A17576" i="18" s="1"/>
  <c r="A17577" i="18" s="1"/>
  <c r="A17578" i="18" s="1"/>
  <c r="A17579" i="18" s="1"/>
  <c r="A17580" i="18" s="1"/>
  <c r="A17581" i="18" s="1"/>
  <c r="A17582" i="18" s="1"/>
  <c r="A17583" i="18" s="1"/>
  <c r="A17584" i="18" s="1"/>
  <c r="A17585" i="18" s="1"/>
  <c r="A17586" i="18" s="1"/>
  <c r="A17587" i="18" s="1"/>
  <c r="A17588" i="18" s="1"/>
  <c r="A17589" i="18" s="1"/>
  <c r="A17590" i="18" s="1"/>
  <c r="A17591" i="18" s="1"/>
  <c r="A17592" i="18" s="1"/>
  <c r="A17593" i="18" s="1"/>
  <c r="A17594" i="18" s="1"/>
  <c r="A17595" i="18" s="1"/>
  <c r="A17596" i="18" s="1"/>
  <c r="A17597" i="18" s="1"/>
  <c r="A17598" i="18" s="1"/>
  <c r="A17599" i="18" s="1"/>
  <c r="A17600" i="18" s="1"/>
  <c r="A17601" i="18" s="1"/>
  <c r="A17602" i="18" s="1"/>
  <c r="A17603" i="18" s="1"/>
  <c r="A17604" i="18" s="1"/>
  <c r="A17605" i="18" s="1"/>
  <c r="A17606" i="18" s="1"/>
  <c r="A17607" i="18" s="1"/>
  <c r="A17608" i="18" s="1"/>
  <c r="A17609" i="18" s="1"/>
  <c r="A17610" i="18" s="1"/>
  <c r="A17611" i="18" s="1"/>
  <c r="A17612" i="18" s="1"/>
  <c r="A17613" i="18" s="1"/>
  <c r="A17614" i="18" s="1"/>
  <c r="A17615" i="18" s="1"/>
  <c r="A17616" i="18" s="1"/>
  <c r="A17617" i="18" s="1"/>
  <c r="A17618" i="18" s="1"/>
  <c r="A17619" i="18" s="1"/>
  <c r="A17620" i="18" s="1"/>
  <c r="A17621" i="18" s="1"/>
  <c r="A17622" i="18" s="1"/>
  <c r="A17623" i="18" s="1"/>
  <c r="A17624" i="18" s="1"/>
  <c r="A17625" i="18" s="1"/>
  <c r="A17626" i="18" s="1"/>
  <c r="A17627" i="18" s="1"/>
  <c r="A17628" i="18" s="1"/>
  <c r="A17629" i="18" s="1"/>
  <c r="A17630" i="18" s="1"/>
  <c r="A17631" i="18" s="1"/>
  <c r="A17632" i="18" s="1"/>
  <c r="A17633" i="18" s="1"/>
  <c r="A17634" i="18" s="1"/>
  <c r="A17635" i="18" s="1"/>
  <c r="A17636" i="18" s="1"/>
  <c r="A17637" i="18" s="1"/>
  <c r="A17638" i="18" s="1"/>
  <c r="A17639" i="18" s="1"/>
  <c r="A17640" i="18" s="1"/>
  <c r="A17641" i="18" s="1"/>
  <c r="F140" i="20"/>
  <c r="P140" i="20" s="1"/>
  <c r="Q139" i="20"/>
  <c r="K140" i="20"/>
  <c r="AA140" i="20"/>
  <c r="J140" i="20"/>
  <c r="C17516" i="18"/>
  <c r="C17517" i="18" s="1"/>
  <c r="C17518" i="18" s="1"/>
  <c r="C17519" i="18" s="1"/>
  <c r="C17520" i="18" s="1"/>
  <c r="C17521" i="18" s="1"/>
  <c r="C17522" i="18" s="1"/>
  <c r="C17523" i="18" s="1"/>
  <c r="C17524" i="18" s="1"/>
  <c r="C17525" i="18" s="1"/>
  <c r="C17526" i="18" s="1"/>
  <c r="C17527" i="18" s="1"/>
  <c r="C17528" i="18" s="1"/>
  <c r="C17529" i="18" s="1"/>
  <c r="C17530" i="18" s="1"/>
  <c r="C17531" i="18" s="1"/>
  <c r="C17532" i="18" s="1"/>
  <c r="C17533" i="18" s="1"/>
  <c r="C17534" i="18" s="1"/>
  <c r="C17535" i="18" s="1"/>
  <c r="C17536" i="18" s="1"/>
  <c r="C17537" i="18" s="1"/>
  <c r="C17538" i="18" s="1"/>
  <c r="C17539" i="18" s="1"/>
  <c r="C17540" i="18" s="1"/>
  <c r="C17541" i="18" s="1"/>
  <c r="C17542" i="18" s="1"/>
  <c r="C17543" i="18" s="1"/>
  <c r="C17544" i="18" s="1"/>
  <c r="C17545" i="18" s="1"/>
  <c r="C17546" i="18" s="1"/>
  <c r="C17547" i="18" s="1"/>
  <c r="C17548" i="18" s="1"/>
  <c r="C17549" i="18" s="1"/>
  <c r="C17550" i="18" s="1"/>
  <c r="C17551" i="18" s="1"/>
  <c r="C17552" i="18" s="1"/>
  <c r="C17553" i="18" s="1"/>
  <c r="C17554" i="18" s="1"/>
  <c r="C17555" i="18" s="1"/>
  <c r="C17556" i="18" s="1"/>
  <c r="C17557" i="18" s="1"/>
  <c r="C17558" i="18" s="1"/>
  <c r="C17559" i="18" s="1"/>
  <c r="C17560" i="18" s="1"/>
  <c r="C17561" i="18" s="1"/>
  <c r="C17562" i="18" s="1"/>
  <c r="C17563" i="18" s="1"/>
  <c r="C17564" i="18" s="1"/>
  <c r="C17565" i="18" s="1"/>
  <c r="C17566" i="18" s="1"/>
  <c r="C17567" i="18" s="1"/>
  <c r="C17568" i="18" s="1"/>
  <c r="C17569" i="18" s="1"/>
  <c r="C17570" i="18" s="1"/>
  <c r="C17571" i="18" s="1"/>
  <c r="C17572" i="18" s="1"/>
  <c r="C17573" i="18" s="1"/>
  <c r="C17574" i="18" s="1"/>
  <c r="C17575" i="18" s="1"/>
  <c r="C17576" i="18" s="1"/>
  <c r="C17577" i="18" s="1"/>
  <c r="C17578" i="18" s="1"/>
  <c r="C17579" i="18" s="1"/>
  <c r="C17580" i="18" s="1"/>
  <c r="C17581" i="18" s="1"/>
  <c r="C17582" i="18" s="1"/>
  <c r="C17583" i="18" s="1"/>
  <c r="C17584" i="18" s="1"/>
  <c r="C17585" i="18" s="1"/>
  <c r="C17586" i="18" s="1"/>
  <c r="C17587" i="18" s="1"/>
  <c r="C17588" i="18" s="1"/>
  <c r="C17589" i="18" s="1"/>
  <c r="C17590" i="18" s="1"/>
  <c r="C17591" i="18" s="1"/>
  <c r="C17592" i="18" s="1"/>
  <c r="C17593" i="18" s="1"/>
  <c r="C17594" i="18" s="1"/>
  <c r="C17595" i="18" s="1"/>
  <c r="C17596" i="18" s="1"/>
  <c r="C17597" i="18" s="1"/>
  <c r="C17598" i="18" s="1"/>
  <c r="C17599" i="18" s="1"/>
  <c r="C17600" i="18" s="1"/>
  <c r="C17601" i="18" s="1"/>
  <c r="C17602" i="18" s="1"/>
  <c r="C17603" i="18" s="1"/>
  <c r="C17604" i="18" s="1"/>
  <c r="C17605" i="18" s="1"/>
  <c r="C17606" i="18" s="1"/>
  <c r="C17607" i="18" s="1"/>
  <c r="C17608" i="18" s="1"/>
  <c r="C17609" i="18" s="1"/>
  <c r="C17610" i="18" s="1"/>
  <c r="C17611" i="18" s="1"/>
  <c r="C17612" i="18" s="1"/>
  <c r="C17613" i="18" s="1"/>
  <c r="C17614" i="18" s="1"/>
  <c r="C17615" i="18" s="1"/>
  <c r="C17616" i="18" s="1"/>
  <c r="C17617" i="18" s="1"/>
  <c r="C17618" i="18" s="1"/>
  <c r="C17619" i="18" s="1"/>
  <c r="C17620" i="18" s="1"/>
  <c r="C17621" i="18" s="1"/>
  <c r="C17622" i="18" s="1"/>
  <c r="C17623" i="18" s="1"/>
  <c r="C17624" i="18" s="1"/>
  <c r="C17625" i="18" s="1"/>
  <c r="C17626" i="18" s="1"/>
  <c r="C17627" i="18" s="1"/>
  <c r="C17628" i="18" s="1"/>
  <c r="C17629" i="18" s="1"/>
  <c r="C17630" i="18" s="1"/>
  <c r="C17631" i="18" s="1"/>
  <c r="C17632" i="18" s="1"/>
  <c r="C17633" i="18" s="1"/>
  <c r="C17634" i="18" s="1"/>
  <c r="C17635" i="18" s="1"/>
  <c r="C17636" i="18" s="1"/>
  <c r="C17637" i="18" s="1"/>
  <c r="C17638" i="18" s="1"/>
  <c r="C17639" i="18" s="1"/>
  <c r="C17640" i="18" s="1"/>
  <c r="C17641" i="18" s="1"/>
  <c r="D141" i="20"/>
  <c r="B141" i="20" s="1"/>
  <c r="G139" i="20"/>
  <c r="R137" i="20"/>
  <c r="M17768" i="18"/>
  <c r="H138" i="20"/>
  <c r="AI138" i="20"/>
  <c r="AX138" i="20"/>
  <c r="AT138" i="20"/>
  <c r="AV138" i="20"/>
  <c r="AF138" i="20"/>
  <c r="AE138" i="20"/>
  <c r="AR138" i="20"/>
  <c r="AN138" i="20"/>
  <c r="AW138" i="20"/>
  <c r="AQ138" i="20"/>
  <c r="AD138" i="20"/>
  <c r="AS138" i="20"/>
  <c r="M138" i="20"/>
  <c r="AP138" i="20"/>
  <c r="O138" i="20"/>
  <c r="AO138" i="20"/>
  <c r="AY138" i="20"/>
  <c r="AJ138" i="20"/>
  <c r="AG138" i="20"/>
  <c r="AK138" i="20"/>
  <c r="AL138" i="20"/>
  <c r="AM138" i="20"/>
  <c r="AC138" i="20"/>
  <c r="AH138" i="20"/>
  <c r="AB138" i="20"/>
  <c r="AU138" i="20"/>
  <c r="B17516" i="18"/>
  <c r="B17517" i="18" s="1"/>
  <c r="B17518" i="18" s="1"/>
  <c r="B17519" i="18" s="1"/>
  <c r="B17520" i="18" s="1"/>
  <c r="B17521" i="18" s="1"/>
  <c r="B17522" i="18" s="1"/>
  <c r="B17523" i="18" s="1"/>
  <c r="B17524" i="18" s="1"/>
  <c r="B17525" i="18" s="1"/>
  <c r="B17526" i="18" s="1"/>
  <c r="B17527" i="18" s="1"/>
  <c r="B17528" i="18" s="1"/>
  <c r="B17529" i="18" s="1"/>
  <c r="B17530" i="18" s="1"/>
  <c r="B17531" i="18" s="1"/>
  <c r="B17532" i="18" s="1"/>
  <c r="B17533" i="18" s="1"/>
  <c r="B17534" i="18" s="1"/>
  <c r="B17535" i="18" s="1"/>
  <c r="B17536" i="18" s="1"/>
  <c r="B17537" i="18" s="1"/>
  <c r="B17538" i="18" s="1"/>
  <c r="B17539" i="18" s="1"/>
  <c r="B17540" i="18" s="1"/>
  <c r="B17541" i="18" s="1"/>
  <c r="B17542" i="18" s="1"/>
  <c r="B17543" i="18" s="1"/>
  <c r="B17544" i="18" s="1"/>
  <c r="B17545" i="18" s="1"/>
  <c r="B17546" i="18" s="1"/>
  <c r="B17547" i="18" s="1"/>
  <c r="B17548" i="18" s="1"/>
  <c r="B17549" i="18" s="1"/>
  <c r="B17550" i="18" s="1"/>
  <c r="B17551" i="18" s="1"/>
  <c r="B17552" i="18" s="1"/>
  <c r="B17553" i="18" s="1"/>
  <c r="B17554" i="18" s="1"/>
  <c r="B17555" i="18" s="1"/>
  <c r="B17556" i="18" s="1"/>
  <c r="B17557" i="18" s="1"/>
  <c r="B17558" i="18" s="1"/>
  <c r="B17559" i="18" s="1"/>
  <c r="B17560" i="18" s="1"/>
  <c r="B17561" i="18" s="1"/>
  <c r="B17562" i="18" s="1"/>
  <c r="B17563" i="18" s="1"/>
  <c r="B17564" i="18" s="1"/>
  <c r="B17565" i="18" s="1"/>
  <c r="B17566" i="18" s="1"/>
  <c r="B17567" i="18" s="1"/>
  <c r="B17568" i="18" s="1"/>
  <c r="B17569" i="18" s="1"/>
  <c r="B17570" i="18" s="1"/>
  <c r="B17571" i="18" s="1"/>
  <c r="B17572" i="18" s="1"/>
  <c r="B17573" i="18" s="1"/>
  <c r="B17574" i="18" s="1"/>
  <c r="B17575" i="18" s="1"/>
  <c r="B17576" i="18" s="1"/>
  <c r="B17577" i="18" s="1"/>
  <c r="B17578" i="18" s="1"/>
  <c r="B17579" i="18" s="1"/>
  <c r="B17580" i="18" s="1"/>
  <c r="B17581" i="18" s="1"/>
  <c r="B17582" i="18" s="1"/>
  <c r="B17583" i="18" s="1"/>
  <c r="B17584" i="18" s="1"/>
  <c r="B17585" i="18" s="1"/>
  <c r="B17586" i="18" s="1"/>
  <c r="B17587" i="18" s="1"/>
  <c r="B17588" i="18" s="1"/>
  <c r="B17589" i="18" s="1"/>
  <c r="B17590" i="18" s="1"/>
  <c r="B17591" i="18" s="1"/>
  <c r="B17592" i="18" s="1"/>
  <c r="B17593" i="18" s="1"/>
  <c r="B17594" i="18" s="1"/>
  <c r="B17595" i="18" s="1"/>
  <c r="B17596" i="18" s="1"/>
  <c r="B17597" i="18" s="1"/>
  <c r="B17598" i="18" s="1"/>
  <c r="B17599" i="18" s="1"/>
  <c r="B17600" i="18" s="1"/>
  <c r="B17601" i="18" s="1"/>
  <c r="B17602" i="18" s="1"/>
  <c r="B17603" i="18" s="1"/>
  <c r="B17604" i="18" s="1"/>
  <c r="B17605" i="18" s="1"/>
  <c r="B17606" i="18" s="1"/>
  <c r="B17607" i="18" s="1"/>
  <c r="B17608" i="18" s="1"/>
  <c r="B17609" i="18" s="1"/>
  <c r="B17610" i="18" s="1"/>
  <c r="B17611" i="18" s="1"/>
  <c r="B17612" i="18" s="1"/>
  <c r="B17613" i="18" s="1"/>
  <c r="B17614" i="18" s="1"/>
  <c r="B17615" i="18" s="1"/>
  <c r="B17616" i="18" s="1"/>
  <c r="B17617" i="18" s="1"/>
  <c r="B17618" i="18" s="1"/>
  <c r="B17619" i="18" s="1"/>
  <c r="B17620" i="18" s="1"/>
  <c r="B17621" i="18" s="1"/>
  <c r="B17622" i="18" s="1"/>
  <c r="B17623" i="18" s="1"/>
  <c r="B17624" i="18" s="1"/>
  <c r="B17625" i="18" s="1"/>
  <c r="B17626" i="18" s="1"/>
  <c r="B17627" i="18" s="1"/>
  <c r="B17628" i="18" s="1"/>
  <c r="B17629" i="18" s="1"/>
  <c r="B17630" i="18" s="1"/>
  <c r="B17631" i="18" s="1"/>
  <c r="B17632" i="18" s="1"/>
  <c r="B17633" i="18" s="1"/>
  <c r="B17634" i="18" s="1"/>
  <c r="B17635" i="18" s="1"/>
  <c r="B17636" i="18" s="1"/>
  <c r="B17637" i="18" s="1"/>
  <c r="B17638" i="18" s="1"/>
  <c r="B17639" i="18" s="1"/>
  <c r="B17640" i="18" s="1"/>
  <c r="B17641" i="18" s="1"/>
  <c r="C141" i="20"/>
  <c r="AZ137" i="20"/>
  <c r="J16596" i="18" l="1"/>
  <c r="J16624" i="18" s="1"/>
  <c r="J16626" i="18" s="1"/>
  <c r="J16604" i="18" s="1"/>
  <c r="J17187" i="18"/>
  <c r="J16354" i="18"/>
  <c r="J17183" i="18"/>
  <c r="I17493" i="18"/>
  <c r="J17450" i="18"/>
  <c r="J17455" i="18" s="1"/>
  <c r="J17303" i="18"/>
  <c r="J17462" i="18"/>
  <c r="J17428" i="18"/>
  <c r="J17427" i="18"/>
  <c r="J17429" i="18" s="1"/>
  <c r="J17453" i="18" s="1"/>
  <c r="D17470" i="18"/>
  <c r="J17464" i="18"/>
  <c r="J17503" i="18"/>
  <c r="J17459" i="18"/>
  <c r="J17461" i="18"/>
  <c r="J17460" i="18"/>
  <c r="J17463" i="18"/>
  <c r="J16847" i="18"/>
  <c r="J16845" i="18"/>
  <c r="J16843" i="18"/>
  <c r="J16844" i="18"/>
  <c r="J16842" i="18"/>
  <c r="G17535" i="18"/>
  <c r="G17537" i="18"/>
  <c r="G17528" i="18"/>
  <c r="J17608" i="18"/>
  <c r="J17253" i="18"/>
  <c r="G17218" i="18"/>
  <c r="G17536" i="18"/>
  <c r="H17523" i="18"/>
  <c r="I17588" i="18" s="1"/>
  <c r="G17534" i="18"/>
  <c r="G17539" i="18"/>
  <c r="J16627" i="18"/>
  <c r="J16628" i="18" s="1"/>
  <c r="J16605" i="18" s="1"/>
  <c r="J16629" i="18" s="1"/>
  <c r="J16630" i="18" s="1"/>
  <c r="J16616" i="18" s="1"/>
  <c r="J16617" i="18" s="1"/>
  <c r="G17778" i="18"/>
  <c r="H17773" i="18"/>
  <c r="J17545" i="18"/>
  <c r="I17570" i="18"/>
  <c r="J17572" i="18"/>
  <c r="I17544" i="18"/>
  <c r="J17339" i="18"/>
  <c r="J17076" i="18"/>
  <c r="J17078" i="18" s="1"/>
  <c r="J17098" i="18"/>
  <c r="I17613" i="18"/>
  <c r="J17575" i="18"/>
  <c r="J17574" i="18"/>
  <c r="J16233" i="18"/>
  <c r="J16971" i="18"/>
  <c r="J16969" i="18"/>
  <c r="J16970" i="18"/>
  <c r="J16973" i="18"/>
  <c r="J16968" i="18"/>
  <c r="G17766" i="18"/>
  <c r="G17658" i="18"/>
  <c r="J17652" i="18"/>
  <c r="I17699" i="18" s="1"/>
  <c r="G17659" i="18"/>
  <c r="J16501" i="18"/>
  <c r="J16502" i="18" s="1"/>
  <c r="J16479" i="18" s="1"/>
  <c r="J16503" i="18" s="1"/>
  <c r="J16504" i="18" s="1"/>
  <c r="J16490" i="18" s="1"/>
  <c r="J16491" i="18" s="1"/>
  <c r="I17612" i="18"/>
  <c r="I17614" i="18" s="1"/>
  <c r="J17607" i="18"/>
  <c r="J17609" i="18" s="1"/>
  <c r="J17633" i="18" s="1"/>
  <c r="J17571" i="18"/>
  <c r="I17615" i="18"/>
  <c r="J17622" i="18" s="1"/>
  <c r="J17623" i="18" s="1"/>
  <c r="I17744" i="18"/>
  <c r="G17664" i="18"/>
  <c r="J17642" i="18"/>
  <c r="A17642" i="18" s="1"/>
  <c r="A17643" i="18" s="1"/>
  <c r="A17644" i="18" s="1"/>
  <c r="A17645" i="18" s="1"/>
  <c r="A17646" i="18" s="1"/>
  <c r="A17647" i="18" s="1"/>
  <c r="A17648" i="18" s="1"/>
  <c r="A17649" i="18" s="1"/>
  <c r="A17650" i="18" s="1"/>
  <c r="A17651" i="18" s="1"/>
  <c r="A17652" i="18" s="1"/>
  <c r="A17653" i="18" s="1"/>
  <c r="A17654" i="18" s="1"/>
  <c r="A17655" i="18" s="1"/>
  <c r="A17656" i="18" s="1"/>
  <c r="A17657" i="18" s="1"/>
  <c r="A17658" i="18" s="1"/>
  <c r="A17659" i="18" s="1"/>
  <c r="A17660" i="18" s="1"/>
  <c r="A17661" i="18" s="1"/>
  <c r="A17662" i="18" s="1"/>
  <c r="A17663" i="18" s="1"/>
  <c r="A17664" i="18" s="1"/>
  <c r="A17665" i="18" s="1"/>
  <c r="A17666" i="18" s="1"/>
  <c r="A17667" i="18" s="1"/>
  <c r="A17668" i="18" s="1"/>
  <c r="A17669" i="18" s="1"/>
  <c r="A17670" i="18" s="1"/>
  <c r="A17671" i="18" s="1"/>
  <c r="A17672" i="18" s="1"/>
  <c r="A17673" i="18" s="1"/>
  <c r="A17674" i="18" s="1"/>
  <c r="A17675" i="18" s="1"/>
  <c r="A17676" i="18" s="1"/>
  <c r="A17677" i="18" s="1"/>
  <c r="A17678" i="18" s="1"/>
  <c r="A17679" i="18" s="1"/>
  <c r="A17680" i="18" s="1"/>
  <c r="A17681" i="18" s="1"/>
  <c r="A17682" i="18" s="1"/>
  <c r="A17683" i="18" s="1"/>
  <c r="A17684" i="18" s="1"/>
  <c r="A17685" i="18" s="1"/>
  <c r="A17686" i="18" s="1"/>
  <c r="A17687" i="18" s="1"/>
  <c r="A17688" i="18" s="1"/>
  <c r="A17689" i="18" s="1"/>
  <c r="A17690" i="18" s="1"/>
  <c r="A17691" i="18" s="1"/>
  <c r="A17692" i="18" s="1"/>
  <c r="A17693" i="18" s="1"/>
  <c r="A17694" i="18" s="1"/>
  <c r="A17695" i="18" s="1"/>
  <c r="A17696" i="18" s="1"/>
  <c r="A17697" i="18" s="1"/>
  <c r="A17698" i="18" s="1"/>
  <c r="A17699" i="18" s="1"/>
  <c r="A17700" i="18" s="1"/>
  <c r="A17701" i="18" s="1"/>
  <c r="A17702" i="18" s="1"/>
  <c r="A17703" i="18" s="1"/>
  <c r="A17704" i="18" s="1"/>
  <c r="A17705" i="18" s="1"/>
  <c r="A17706" i="18" s="1"/>
  <c r="A17707" i="18" s="1"/>
  <c r="A17708" i="18" s="1"/>
  <c r="A17709" i="18" s="1"/>
  <c r="A17710" i="18" s="1"/>
  <c r="A17711" i="18" s="1"/>
  <c r="A17712" i="18" s="1"/>
  <c r="A17713" i="18" s="1"/>
  <c r="A17714" i="18" s="1"/>
  <c r="A17715" i="18" s="1"/>
  <c r="A17716" i="18" s="1"/>
  <c r="A17717" i="18" s="1"/>
  <c r="A17718" i="18" s="1"/>
  <c r="A17719" i="18" s="1"/>
  <c r="A17720" i="18" s="1"/>
  <c r="A17721" i="18" s="1"/>
  <c r="A17722" i="18" s="1"/>
  <c r="A17723" i="18" s="1"/>
  <c r="A17724" i="18" s="1"/>
  <c r="A17725" i="18" s="1"/>
  <c r="A17726" i="18" s="1"/>
  <c r="A17727" i="18" s="1"/>
  <c r="A17728" i="18" s="1"/>
  <c r="A17729" i="18" s="1"/>
  <c r="A17730" i="18" s="1"/>
  <c r="A17731" i="18" s="1"/>
  <c r="A17732" i="18" s="1"/>
  <c r="A17733" i="18" s="1"/>
  <c r="A17734" i="18" s="1"/>
  <c r="A17735" i="18" s="1"/>
  <c r="A17736" i="18" s="1"/>
  <c r="A17737" i="18" s="1"/>
  <c r="A17738" i="18" s="1"/>
  <c r="A17739" i="18" s="1"/>
  <c r="A17740" i="18" s="1"/>
  <c r="A17741" i="18" s="1"/>
  <c r="A17742" i="18" s="1"/>
  <c r="A17743" i="18" s="1"/>
  <c r="A17744" i="18" s="1"/>
  <c r="A17745" i="18" s="1"/>
  <c r="A17746" i="18" s="1"/>
  <c r="A17747" i="18" s="1"/>
  <c r="A17748" i="18" s="1"/>
  <c r="A17749" i="18" s="1"/>
  <c r="A17750" i="18" s="1"/>
  <c r="A17751" i="18" s="1"/>
  <c r="A17752" i="18" s="1"/>
  <c r="A17753" i="18" s="1"/>
  <c r="A17754" i="18" s="1"/>
  <c r="A17755" i="18" s="1"/>
  <c r="A17756" i="18" s="1"/>
  <c r="A17757" i="18" s="1"/>
  <c r="A17758" i="18" s="1"/>
  <c r="A17759" i="18" s="1"/>
  <c r="A17760" i="18" s="1"/>
  <c r="A17761" i="18" s="1"/>
  <c r="A17762" i="18" s="1"/>
  <c r="A17763" i="18" s="1"/>
  <c r="A17764" i="18" s="1"/>
  <c r="A17765" i="18" s="1"/>
  <c r="A17766" i="18" s="1"/>
  <c r="A17767" i="18" s="1"/>
  <c r="J17734" i="18"/>
  <c r="J17733" i="18"/>
  <c r="I17739" i="18"/>
  <c r="J17669" i="18"/>
  <c r="I17696" i="18"/>
  <c r="J17700" i="18"/>
  <c r="J17697" i="18"/>
  <c r="J17188" i="18"/>
  <c r="J16748" i="18"/>
  <c r="F16714" i="18"/>
  <c r="H16714" i="18" s="1"/>
  <c r="J17543" i="18"/>
  <c r="J17569" i="18" s="1"/>
  <c r="H17522" i="18"/>
  <c r="I17573" i="18"/>
  <c r="J17573" i="18" s="1"/>
  <c r="J16357" i="18"/>
  <c r="J16366" i="18"/>
  <c r="J16356" i="18"/>
  <c r="J16358" i="18"/>
  <c r="J17309" i="18"/>
  <c r="N139" i="20"/>
  <c r="O139" i="20" s="1"/>
  <c r="L139" i="20"/>
  <c r="E130" i="20"/>
  <c r="I130" i="20" s="1"/>
  <c r="F141" i="20"/>
  <c r="P141" i="20" s="1"/>
  <c r="Q140" i="20"/>
  <c r="G140" i="20"/>
  <c r="R138" i="20"/>
  <c r="AZ138" i="20"/>
  <c r="K141" i="20"/>
  <c r="J141" i="20"/>
  <c r="AA141" i="20"/>
  <c r="M17894" i="18"/>
  <c r="D142" i="20"/>
  <c r="B142" i="20" s="1"/>
  <c r="C17642" i="18"/>
  <c r="C17643" i="18" s="1"/>
  <c r="C17644" i="18" s="1"/>
  <c r="C17645" i="18" s="1"/>
  <c r="C17646" i="18" s="1"/>
  <c r="C17647" i="18" s="1"/>
  <c r="C17648" i="18" s="1"/>
  <c r="C17649" i="18" s="1"/>
  <c r="C17650" i="18" s="1"/>
  <c r="C17651" i="18" s="1"/>
  <c r="C17652" i="18" s="1"/>
  <c r="C17653" i="18" s="1"/>
  <c r="C17654" i="18" s="1"/>
  <c r="C17655" i="18" s="1"/>
  <c r="C17656" i="18" s="1"/>
  <c r="C17657" i="18" s="1"/>
  <c r="C17658" i="18" s="1"/>
  <c r="C17659" i="18" s="1"/>
  <c r="C17660" i="18" s="1"/>
  <c r="C17661" i="18" s="1"/>
  <c r="C17662" i="18" s="1"/>
  <c r="C17663" i="18" s="1"/>
  <c r="C17664" i="18" s="1"/>
  <c r="C17665" i="18" s="1"/>
  <c r="C17666" i="18" s="1"/>
  <c r="C17667" i="18" s="1"/>
  <c r="C17668" i="18" s="1"/>
  <c r="C17669" i="18" s="1"/>
  <c r="C17670" i="18" s="1"/>
  <c r="C17671" i="18" s="1"/>
  <c r="C17672" i="18" s="1"/>
  <c r="C17673" i="18" s="1"/>
  <c r="C17674" i="18" s="1"/>
  <c r="C17675" i="18" s="1"/>
  <c r="C17676" i="18" s="1"/>
  <c r="C17677" i="18" s="1"/>
  <c r="C17678" i="18" s="1"/>
  <c r="C17679" i="18" s="1"/>
  <c r="C17680" i="18" s="1"/>
  <c r="C17681" i="18" s="1"/>
  <c r="C17682" i="18" s="1"/>
  <c r="C17683" i="18" s="1"/>
  <c r="C17684" i="18" s="1"/>
  <c r="C17685" i="18" s="1"/>
  <c r="C17686" i="18" s="1"/>
  <c r="C17687" i="18" s="1"/>
  <c r="C17688" i="18" s="1"/>
  <c r="C17689" i="18" s="1"/>
  <c r="C17690" i="18" s="1"/>
  <c r="C17691" i="18" s="1"/>
  <c r="C17692" i="18" s="1"/>
  <c r="C17693" i="18" s="1"/>
  <c r="C17694" i="18" s="1"/>
  <c r="C17695" i="18" s="1"/>
  <c r="C17696" i="18" s="1"/>
  <c r="C17697" i="18" s="1"/>
  <c r="C17698" i="18" s="1"/>
  <c r="C17699" i="18" s="1"/>
  <c r="C17700" i="18" s="1"/>
  <c r="C17701" i="18" s="1"/>
  <c r="C17702" i="18" s="1"/>
  <c r="C17703" i="18" s="1"/>
  <c r="C17704" i="18" s="1"/>
  <c r="C17705" i="18" s="1"/>
  <c r="C17706" i="18" s="1"/>
  <c r="C17707" i="18" s="1"/>
  <c r="C17708" i="18" s="1"/>
  <c r="C17709" i="18" s="1"/>
  <c r="C17710" i="18" s="1"/>
  <c r="C17711" i="18" s="1"/>
  <c r="C17712" i="18" s="1"/>
  <c r="C17713" i="18" s="1"/>
  <c r="C17714" i="18" s="1"/>
  <c r="C17715" i="18" s="1"/>
  <c r="C17716" i="18" s="1"/>
  <c r="C17717" i="18" s="1"/>
  <c r="C17718" i="18" s="1"/>
  <c r="C17719" i="18" s="1"/>
  <c r="C17720" i="18" s="1"/>
  <c r="C17721" i="18" s="1"/>
  <c r="C17722" i="18" s="1"/>
  <c r="C17723" i="18" s="1"/>
  <c r="C17724" i="18" s="1"/>
  <c r="C17725" i="18" s="1"/>
  <c r="C17726" i="18" s="1"/>
  <c r="C17727" i="18" s="1"/>
  <c r="C17728" i="18" s="1"/>
  <c r="C17729" i="18" s="1"/>
  <c r="C17730" i="18" s="1"/>
  <c r="C17731" i="18" s="1"/>
  <c r="C17732" i="18" s="1"/>
  <c r="C17733" i="18" s="1"/>
  <c r="C17734" i="18" s="1"/>
  <c r="C17735" i="18" s="1"/>
  <c r="C17736" i="18" s="1"/>
  <c r="C17737" i="18" s="1"/>
  <c r="C17738" i="18" s="1"/>
  <c r="C17739" i="18" s="1"/>
  <c r="C17740" i="18" s="1"/>
  <c r="C17741" i="18" s="1"/>
  <c r="C17742" i="18" s="1"/>
  <c r="C17743" i="18" s="1"/>
  <c r="C17744" i="18" s="1"/>
  <c r="C17745" i="18" s="1"/>
  <c r="C17746" i="18" s="1"/>
  <c r="C17747" i="18" s="1"/>
  <c r="C17748" i="18" s="1"/>
  <c r="C17749" i="18" s="1"/>
  <c r="C17750" i="18" s="1"/>
  <c r="C17751" i="18" s="1"/>
  <c r="C17752" i="18" s="1"/>
  <c r="C17753" i="18" s="1"/>
  <c r="C17754" i="18" s="1"/>
  <c r="C17755" i="18" s="1"/>
  <c r="C17756" i="18" s="1"/>
  <c r="C17757" i="18" s="1"/>
  <c r="C17758" i="18" s="1"/>
  <c r="C17759" i="18" s="1"/>
  <c r="C17760" i="18" s="1"/>
  <c r="C17761" i="18" s="1"/>
  <c r="C17762" i="18" s="1"/>
  <c r="C17763" i="18" s="1"/>
  <c r="C17764" i="18" s="1"/>
  <c r="C17765" i="18" s="1"/>
  <c r="C17766" i="18" s="1"/>
  <c r="C17767" i="18" s="1"/>
  <c r="C142" i="20"/>
  <c r="B17642" i="18"/>
  <c r="B17643" i="18" s="1"/>
  <c r="B17644" i="18" s="1"/>
  <c r="B17645" i="18" s="1"/>
  <c r="B17646" i="18" s="1"/>
  <c r="B17647" i="18" s="1"/>
  <c r="B17648" i="18" s="1"/>
  <c r="B17649" i="18" s="1"/>
  <c r="B17650" i="18" s="1"/>
  <c r="B17651" i="18" s="1"/>
  <c r="B17652" i="18" s="1"/>
  <c r="B17653" i="18" s="1"/>
  <c r="B17654" i="18" s="1"/>
  <c r="B17655" i="18" s="1"/>
  <c r="B17656" i="18" s="1"/>
  <c r="B17657" i="18" s="1"/>
  <c r="B17658" i="18" s="1"/>
  <c r="B17659" i="18" s="1"/>
  <c r="B17660" i="18" s="1"/>
  <c r="B17661" i="18" s="1"/>
  <c r="B17662" i="18" s="1"/>
  <c r="B17663" i="18" s="1"/>
  <c r="B17664" i="18" s="1"/>
  <c r="B17665" i="18" s="1"/>
  <c r="B17666" i="18" s="1"/>
  <c r="B17667" i="18" s="1"/>
  <c r="B17668" i="18" s="1"/>
  <c r="B17669" i="18" s="1"/>
  <c r="B17670" i="18" s="1"/>
  <c r="B17671" i="18" s="1"/>
  <c r="B17672" i="18" s="1"/>
  <c r="B17673" i="18" s="1"/>
  <c r="B17674" i="18" s="1"/>
  <c r="B17675" i="18" s="1"/>
  <c r="B17676" i="18" s="1"/>
  <c r="B17677" i="18" s="1"/>
  <c r="B17678" i="18" s="1"/>
  <c r="B17679" i="18" s="1"/>
  <c r="B17680" i="18" s="1"/>
  <c r="B17681" i="18" s="1"/>
  <c r="B17682" i="18" s="1"/>
  <c r="B17683" i="18" s="1"/>
  <c r="B17684" i="18" s="1"/>
  <c r="B17685" i="18" s="1"/>
  <c r="B17686" i="18" s="1"/>
  <c r="B17687" i="18" s="1"/>
  <c r="B17688" i="18" s="1"/>
  <c r="B17689" i="18" s="1"/>
  <c r="B17690" i="18" s="1"/>
  <c r="B17691" i="18" s="1"/>
  <c r="B17692" i="18" s="1"/>
  <c r="B17693" i="18" s="1"/>
  <c r="B17694" i="18" s="1"/>
  <c r="B17695" i="18" s="1"/>
  <c r="B17696" i="18" s="1"/>
  <c r="B17697" i="18" s="1"/>
  <c r="B17698" i="18" s="1"/>
  <c r="B17699" i="18" s="1"/>
  <c r="B17700" i="18" s="1"/>
  <c r="B17701" i="18" s="1"/>
  <c r="B17702" i="18" s="1"/>
  <c r="B17703" i="18" s="1"/>
  <c r="B17704" i="18" s="1"/>
  <c r="B17705" i="18" s="1"/>
  <c r="B17706" i="18" s="1"/>
  <c r="B17707" i="18" s="1"/>
  <c r="B17708" i="18" s="1"/>
  <c r="B17709" i="18" s="1"/>
  <c r="B17710" i="18" s="1"/>
  <c r="B17711" i="18" s="1"/>
  <c r="B17712" i="18" s="1"/>
  <c r="B17713" i="18" s="1"/>
  <c r="B17714" i="18" s="1"/>
  <c r="B17715" i="18" s="1"/>
  <c r="B17716" i="18" s="1"/>
  <c r="B17717" i="18" s="1"/>
  <c r="B17718" i="18" s="1"/>
  <c r="B17719" i="18" s="1"/>
  <c r="B17720" i="18" s="1"/>
  <c r="B17721" i="18" s="1"/>
  <c r="B17722" i="18" s="1"/>
  <c r="B17723" i="18" s="1"/>
  <c r="B17724" i="18" s="1"/>
  <c r="B17725" i="18" s="1"/>
  <c r="B17726" i="18" s="1"/>
  <c r="B17727" i="18" s="1"/>
  <c r="B17728" i="18" s="1"/>
  <c r="B17729" i="18" s="1"/>
  <c r="B17730" i="18" s="1"/>
  <c r="B17731" i="18" s="1"/>
  <c r="B17732" i="18" s="1"/>
  <c r="B17733" i="18" s="1"/>
  <c r="B17734" i="18" s="1"/>
  <c r="B17735" i="18" s="1"/>
  <c r="B17736" i="18" s="1"/>
  <c r="B17737" i="18" s="1"/>
  <c r="B17738" i="18" s="1"/>
  <c r="B17739" i="18" s="1"/>
  <c r="B17740" i="18" s="1"/>
  <c r="B17741" i="18" s="1"/>
  <c r="B17742" i="18" s="1"/>
  <c r="B17743" i="18" s="1"/>
  <c r="B17744" i="18" s="1"/>
  <c r="B17745" i="18" s="1"/>
  <c r="B17746" i="18" s="1"/>
  <c r="B17747" i="18" s="1"/>
  <c r="B17748" i="18" s="1"/>
  <c r="B17749" i="18" s="1"/>
  <c r="B17750" i="18" s="1"/>
  <c r="B17751" i="18" s="1"/>
  <c r="B17752" i="18" s="1"/>
  <c r="B17753" i="18" s="1"/>
  <c r="B17754" i="18" s="1"/>
  <c r="B17755" i="18" s="1"/>
  <c r="B17756" i="18" s="1"/>
  <c r="B17757" i="18" s="1"/>
  <c r="B17758" i="18" s="1"/>
  <c r="B17759" i="18" s="1"/>
  <c r="B17760" i="18" s="1"/>
  <c r="B17761" i="18" s="1"/>
  <c r="B17762" i="18" s="1"/>
  <c r="B17763" i="18" s="1"/>
  <c r="B17764" i="18" s="1"/>
  <c r="B17765" i="18" s="1"/>
  <c r="B17766" i="18" s="1"/>
  <c r="B17767" i="18" s="1"/>
  <c r="AG139" i="20"/>
  <c r="AM139" i="20"/>
  <c r="AC139" i="20"/>
  <c r="AN139" i="20"/>
  <c r="AD139" i="20"/>
  <c r="AS139" i="20"/>
  <c r="AK139" i="20"/>
  <c r="AY139" i="20"/>
  <c r="AT139" i="20"/>
  <c r="AB139" i="20"/>
  <c r="AV139" i="20"/>
  <c r="AF139" i="20"/>
  <c r="AE139" i="20"/>
  <c r="AH139" i="20"/>
  <c r="M139" i="20"/>
  <c r="AP139" i="20"/>
  <c r="AU139" i="20"/>
  <c r="AI139" i="20"/>
  <c r="AL139" i="20"/>
  <c r="AR139" i="20"/>
  <c r="AQ139" i="20"/>
  <c r="AW139" i="20"/>
  <c r="AO139" i="20"/>
  <c r="AX139" i="20"/>
  <c r="AJ139" i="20"/>
  <c r="H139" i="20"/>
  <c r="I17670" i="18" l="1"/>
  <c r="H17648" i="18"/>
  <c r="J17439" i="18"/>
  <c r="J17437" i="18"/>
  <c r="J17698" i="18"/>
  <c r="I17738" i="18"/>
  <c r="J17436" i="18"/>
  <c r="J17701" i="18"/>
  <c r="G17661" i="18"/>
  <c r="J17438" i="18"/>
  <c r="J17670" i="18"/>
  <c r="J17699" i="18"/>
  <c r="G17654" i="18"/>
  <c r="H17649" i="18"/>
  <c r="I17714" i="18" s="1"/>
  <c r="I17715" i="18" s="1"/>
  <c r="J17432" i="18"/>
  <c r="G17660" i="18"/>
  <c r="J17671" i="18"/>
  <c r="I17722" i="18"/>
  <c r="J17433" i="18"/>
  <c r="J17327" i="18"/>
  <c r="J17311" i="18"/>
  <c r="J17313" i="18"/>
  <c r="J17308" i="18"/>
  <c r="J17312" i="18"/>
  <c r="J17307" i="18"/>
  <c r="J17306" i="18"/>
  <c r="J17310" i="18"/>
  <c r="J16717" i="18"/>
  <c r="J16719" i="18"/>
  <c r="J16721" i="18"/>
  <c r="J16718" i="18"/>
  <c r="J16716" i="18"/>
  <c r="F17734" i="18"/>
  <c r="E17734" i="18"/>
  <c r="D17734" i="18"/>
  <c r="J16483" i="18"/>
  <c r="J16492" i="18"/>
  <c r="J16482" i="18"/>
  <c r="J16484" i="18"/>
  <c r="J16609" i="18"/>
  <c r="J16618" i="18"/>
  <c r="J16608" i="18"/>
  <c r="J16607" i="18" s="1"/>
  <c r="J16631" i="18" s="1"/>
  <c r="J16632" i="18" s="1"/>
  <c r="J16610" i="18"/>
  <c r="H17899" i="18"/>
  <c r="G17904" i="18"/>
  <c r="J17570" i="18"/>
  <c r="J17576" i="18" s="1"/>
  <c r="J17581" i="18" s="1"/>
  <c r="F17608" i="18"/>
  <c r="E17608" i="18"/>
  <c r="D17608" i="18"/>
  <c r="J17202" i="18"/>
  <c r="J17204" i="18" s="1"/>
  <c r="J17224" i="18"/>
  <c r="J17695" i="18"/>
  <c r="I17741" i="18"/>
  <c r="J17748" i="18" s="1"/>
  <c r="J17749" i="18" s="1"/>
  <c r="J17126" i="18"/>
  <c r="F17092" i="18"/>
  <c r="H17092" i="18" s="1"/>
  <c r="J17768" i="18"/>
  <c r="G17790" i="18"/>
  <c r="I17870" i="18"/>
  <c r="I17589" i="18"/>
  <c r="J17675" i="18"/>
  <c r="J17714" i="18" s="1"/>
  <c r="I17740" i="18"/>
  <c r="J17735" i="18"/>
  <c r="J17759" i="18" s="1"/>
  <c r="I17619" i="18"/>
  <c r="G17344" i="18"/>
  <c r="J17379" i="18"/>
  <c r="G17784" i="18"/>
  <c r="J17778" i="18"/>
  <c r="I17865" i="18" s="1"/>
  <c r="G17785" i="18"/>
  <c r="G17892" i="18"/>
  <c r="J17434" i="18"/>
  <c r="J16355" i="18"/>
  <c r="G17663" i="18"/>
  <c r="G17662" i="18"/>
  <c r="G17665" i="18"/>
  <c r="J17696" i="18" s="1"/>
  <c r="J16480" i="18"/>
  <c r="J16974" i="18"/>
  <c r="J17002" i="18" s="1"/>
  <c r="J17004" i="18" s="1"/>
  <c r="J16982" i="18" s="1"/>
  <c r="J17544" i="18"/>
  <c r="J17549" i="18" s="1"/>
  <c r="J17588" i="18" s="1"/>
  <c r="J16606" i="18"/>
  <c r="J16611" i="18" s="1"/>
  <c r="J16848" i="18"/>
  <c r="J16876" i="18" s="1"/>
  <c r="J16878" i="18" s="1"/>
  <c r="J16856" i="18" s="1"/>
  <c r="J17435" i="18"/>
  <c r="J17465" i="18"/>
  <c r="H140" i="20"/>
  <c r="N140" i="20"/>
  <c r="L140" i="20"/>
  <c r="A17768" i="18"/>
  <c r="A17769" i="18" s="1"/>
  <c r="A17770" i="18" s="1"/>
  <c r="A17771" i="18" s="1"/>
  <c r="A17772" i="18" s="1"/>
  <c r="A17773" i="18" s="1"/>
  <c r="A17774" i="18" s="1"/>
  <c r="A17775" i="18" s="1"/>
  <c r="A17776" i="18" s="1"/>
  <c r="A17777" i="18" s="1"/>
  <c r="A17778" i="18" s="1"/>
  <c r="A17779" i="18" s="1"/>
  <c r="A17780" i="18" s="1"/>
  <c r="A17781" i="18" s="1"/>
  <c r="A17782" i="18" s="1"/>
  <c r="A17783" i="18" s="1"/>
  <c r="A17784" i="18" s="1"/>
  <c r="A17785" i="18" s="1"/>
  <c r="A17786" i="18" s="1"/>
  <c r="A17787" i="18" s="1"/>
  <c r="A17788" i="18" s="1"/>
  <c r="A17789" i="18" s="1"/>
  <c r="A17790" i="18" s="1"/>
  <c r="A17791" i="18" s="1"/>
  <c r="A17792" i="18" s="1"/>
  <c r="A17793" i="18" s="1"/>
  <c r="A17794" i="18" s="1"/>
  <c r="A17795" i="18" s="1"/>
  <c r="A17796" i="18" s="1"/>
  <c r="A17797" i="18" s="1"/>
  <c r="A17798" i="18" s="1"/>
  <c r="A17799" i="18" s="1"/>
  <c r="A17800" i="18" s="1"/>
  <c r="A17801" i="18" s="1"/>
  <c r="A17802" i="18" s="1"/>
  <c r="A17803" i="18" s="1"/>
  <c r="A17804" i="18" s="1"/>
  <c r="A17805" i="18" s="1"/>
  <c r="A17806" i="18" s="1"/>
  <c r="A17807" i="18" s="1"/>
  <c r="A17808" i="18" s="1"/>
  <c r="A17809" i="18" s="1"/>
  <c r="A17810" i="18" s="1"/>
  <c r="A17811" i="18" s="1"/>
  <c r="A17812" i="18" s="1"/>
  <c r="A17813" i="18" s="1"/>
  <c r="A17814" i="18" s="1"/>
  <c r="A17815" i="18" s="1"/>
  <c r="A17816" i="18" s="1"/>
  <c r="A17817" i="18" s="1"/>
  <c r="A17818" i="18" s="1"/>
  <c r="A17819" i="18" s="1"/>
  <c r="A17820" i="18" s="1"/>
  <c r="A17821" i="18" s="1"/>
  <c r="A17822" i="18" s="1"/>
  <c r="A17823" i="18" s="1"/>
  <c r="A17824" i="18" s="1"/>
  <c r="A17825" i="18" s="1"/>
  <c r="A17826" i="18" s="1"/>
  <c r="A17827" i="18" s="1"/>
  <c r="A17828" i="18" s="1"/>
  <c r="A17829" i="18" s="1"/>
  <c r="A17830" i="18" s="1"/>
  <c r="A17831" i="18" s="1"/>
  <c r="A17832" i="18" s="1"/>
  <c r="A17833" i="18" s="1"/>
  <c r="A17834" i="18" s="1"/>
  <c r="A17835" i="18" s="1"/>
  <c r="A17836" i="18" s="1"/>
  <c r="A17837" i="18" s="1"/>
  <c r="A17838" i="18" s="1"/>
  <c r="A17839" i="18" s="1"/>
  <c r="A17840" i="18" s="1"/>
  <c r="A17841" i="18" s="1"/>
  <c r="A17842" i="18" s="1"/>
  <c r="A17843" i="18" s="1"/>
  <c r="A17844" i="18" s="1"/>
  <c r="A17845" i="18" s="1"/>
  <c r="A17846" i="18" s="1"/>
  <c r="A17847" i="18" s="1"/>
  <c r="A17848" i="18" s="1"/>
  <c r="A17849" i="18" s="1"/>
  <c r="A17850" i="18" s="1"/>
  <c r="A17851" i="18" s="1"/>
  <c r="A17852" i="18" s="1"/>
  <c r="A17853" i="18" s="1"/>
  <c r="A17854" i="18" s="1"/>
  <c r="A17855" i="18" s="1"/>
  <c r="A17856" i="18" s="1"/>
  <c r="A17857" i="18" s="1"/>
  <c r="A17858" i="18" s="1"/>
  <c r="A17859" i="18" s="1"/>
  <c r="A17860" i="18" s="1"/>
  <c r="A17861" i="18" s="1"/>
  <c r="A17862" i="18" s="1"/>
  <c r="A17863" i="18" s="1"/>
  <c r="A17864" i="18" s="1"/>
  <c r="A17865" i="18" s="1"/>
  <c r="A17866" i="18" s="1"/>
  <c r="A17867" i="18" s="1"/>
  <c r="A17868" i="18" s="1"/>
  <c r="A17869" i="18" s="1"/>
  <c r="A17870" i="18" s="1"/>
  <c r="A17871" i="18" s="1"/>
  <c r="A17872" i="18" s="1"/>
  <c r="A17873" i="18" s="1"/>
  <c r="A17874" i="18" s="1"/>
  <c r="A17875" i="18" s="1"/>
  <c r="A17876" i="18" s="1"/>
  <c r="A17877" i="18" s="1"/>
  <c r="A17878" i="18" s="1"/>
  <c r="A17879" i="18" s="1"/>
  <c r="A17880" i="18" s="1"/>
  <c r="A17881" i="18" s="1"/>
  <c r="A17882" i="18" s="1"/>
  <c r="A17883" i="18" s="1"/>
  <c r="A17884" i="18" s="1"/>
  <c r="A17885" i="18" s="1"/>
  <c r="A17886" i="18" s="1"/>
  <c r="A17887" i="18" s="1"/>
  <c r="A17888" i="18" s="1"/>
  <c r="A17889" i="18" s="1"/>
  <c r="A17890" i="18" s="1"/>
  <c r="A17891" i="18" s="1"/>
  <c r="A17892" i="18" s="1"/>
  <c r="A17893" i="18" s="1"/>
  <c r="O140" i="20"/>
  <c r="AW140" i="20"/>
  <c r="AJ140" i="20"/>
  <c r="AV140" i="20"/>
  <c r="AB140" i="20"/>
  <c r="AR140" i="20"/>
  <c r="AG140" i="20"/>
  <c r="AS140" i="20"/>
  <c r="AY140" i="20"/>
  <c r="AO140" i="20"/>
  <c r="AK140" i="20"/>
  <c r="AE140" i="20"/>
  <c r="AQ140" i="20"/>
  <c r="AT140" i="20"/>
  <c r="AF140" i="20"/>
  <c r="AM140" i="20"/>
  <c r="AL140" i="20"/>
  <c r="AI140" i="20"/>
  <c r="M140" i="20"/>
  <c r="AP140" i="20"/>
  <c r="AN140" i="20"/>
  <c r="AH140" i="20"/>
  <c r="F142" i="20"/>
  <c r="P142" i="20" s="1"/>
  <c r="AU140" i="20"/>
  <c r="AC140" i="20"/>
  <c r="AD140" i="20"/>
  <c r="AX140" i="20"/>
  <c r="Q141" i="20"/>
  <c r="K142" i="20"/>
  <c r="AZ139" i="20"/>
  <c r="G141" i="20"/>
  <c r="M18020" i="18"/>
  <c r="R139" i="20"/>
  <c r="J142" i="20"/>
  <c r="AA142" i="20"/>
  <c r="D143" i="20"/>
  <c r="B143" i="20" s="1"/>
  <c r="C17768" i="18"/>
  <c r="C17769" i="18" s="1"/>
  <c r="C17770" i="18" s="1"/>
  <c r="C17771" i="18" s="1"/>
  <c r="C17772" i="18" s="1"/>
  <c r="C17773" i="18" s="1"/>
  <c r="C17774" i="18" s="1"/>
  <c r="C17775" i="18" s="1"/>
  <c r="C17776" i="18" s="1"/>
  <c r="C17777" i="18" s="1"/>
  <c r="C17778" i="18" s="1"/>
  <c r="C17779" i="18" s="1"/>
  <c r="C17780" i="18" s="1"/>
  <c r="C17781" i="18" s="1"/>
  <c r="C17782" i="18" s="1"/>
  <c r="C17783" i="18" s="1"/>
  <c r="C17784" i="18" s="1"/>
  <c r="C17785" i="18" s="1"/>
  <c r="C17786" i="18" s="1"/>
  <c r="C17787" i="18" s="1"/>
  <c r="C17788" i="18" s="1"/>
  <c r="C17789" i="18" s="1"/>
  <c r="C17790" i="18" s="1"/>
  <c r="C17791" i="18" s="1"/>
  <c r="C17792" i="18" s="1"/>
  <c r="C17793" i="18" s="1"/>
  <c r="C17794" i="18" s="1"/>
  <c r="C17795" i="18" s="1"/>
  <c r="C17796" i="18" s="1"/>
  <c r="C17797" i="18" s="1"/>
  <c r="C17798" i="18" s="1"/>
  <c r="C17799" i="18" s="1"/>
  <c r="C17800" i="18" s="1"/>
  <c r="C17801" i="18" s="1"/>
  <c r="C17802" i="18" s="1"/>
  <c r="C17803" i="18" s="1"/>
  <c r="C17804" i="18" s="1"/>
  <c r="C17805" i="18" s="1"/>
  <c r="C17806" i="18" s="1"/>
  <c r="C17807" i="18" s="1"/>
  <c r="C17808" i="18" s="1"/>
  <c r="C17809" i="18" s="1"/>
  <c r="C17810" i="18" s="1"/>
  <c r="C17811" i="18" s="1"/>
  <c r="C17812" i="18" s="1"/>
  <c r="C17813" i="18" s="1"/>
  <c r="C17814" i="18" s="1"/>
  <c r="C17815" i="18" s="1"/>
  <c r="C17816" i="18" s="1"/>
  <c r="C17817" i="18" s="1"/>
  <c r="C17818" i="18" s="1"/>
  <c r="C17819" i="18" s="1"/>
  <c r="C17820" i="18" s="1"/>
  <c r="C17821" i="18" s="1"/>
  <c r="C17822" i="18" s="1"/>
  <c r="C17823" i="18" s="1"/>
  <c r="C17824" i="18" s="1"/>
  <c r="C17825" i="18" s="1"/>
  <c r="C17826" i="18" s="1"/>
  <c r="C17827" i="18" s="1"/>
  <c r="C17828" i="18" s="1"/>
  <c r="C17829" i="18" s="1"/>
  <c r="C17830" i="18" s="1"/>
  <c r="C17831" i="18" s="1"/>
  <c r="C17832" i="18" s="1"/>
  <c r="C17833" i="18" s="1"/>
  <c r="C17834" i="18" s="1"/>
  <c r="C17835" i="18" s="1"/>
  <c r="C17836" i="18" s="1"/>
  <c r="C17837" i="18" s="1"/>
  <c r="C17838" i="18" s="1"/>
  <c r="C17839" i="18" s="1"/>
  <c r="C17840" i="18" s="1"/>
  <c r="C17841" i="18" s="1"/>
  <c r="C17842" i="18" s="1"/>
  <c r="C17843" i="18" s="1"/>
  <c r="C17844" i="18" s="1"/>
  <c r="C17845" i="18" s="1"/>
  <c r="C17846" i="18" s="1"/>
  <c r="C17847" i="18" s="1"/>
  <c r="C17848" i="18" s="1"/>
  <c r="C17849" i="18" s="1"/>
  <c r="C17850" i="18" s="1"/>
  <c r="C17851" i="18" s="1"/>
  <c r="C17852" i="18" s="1"/>
  <c r="C17853" i="18" s="1"/>
  <c r="C17854" i="18" s="1"/>
  <c r="C17855" i="18" s="1"/>
  <c r="C17856" i="18" s="1"/>
  <c r="C17857" i="18" s="1"/>
  <c r="C17858" i="18" s="1"/>
  <c r="C17859" i="18" s="1"/>
  <c r="C17860" i="18" s="1"/>
  <c r="C17861" i="18" s="1"/>
  <c r="C17862" i="18" s="1"/>
  <c r="C17863" i="18" s="1"/>
  <c r="C17864" i="18" s="1"/>
  <c r="C17865" i="18" s="1"/>
  <c r="C17866" i="18" s="1"/>
  <c r="C17867" i="18" s="1"/>
  <c r="C17868" i="18" s="1"/>
  <c r="C17869" i="18" s="1"/>
  <c r="C17870" i="18" s="1"/>
  <c r="C17871" i="18" s="1"/>
  <c r="C17872" i="18" s="1"/>
  <c r="C17873" i="18" s="1"/>
  <c r="C17874" i="18" s="1"/>
  <c r="C17875" i="18" s="1"/>
  <c r="C17876" i="18" s="1"/>
  <c r="C17877" i="18" s="1"/>
  <c r="C17878" i="18" s="1"/>
  <c r="C17879" i="18" s="1"/>
  <c r="C17880" i="18" s="1"/>
  <c r="C17881" i="18" s="1"/>
  <c r="C17882" i="18" s="1"/>
  <c r="C17883" i="18" s="1"/>
  <c r="C17884" i="18" s="1"/>
  <c r="C17885" i="18" s="1"/>
  <c r="C17886" i="18" s="1"/>
  <c r="C17887" i="18" s="1"/>
  <c r="C17888" i="18" s="1"/>
  <c r="C17889" i="18" s="1"/>
  <c r="C17890" i="18" s="1"/>
  <c r="C17891" i="18" s="1"/>
  <c r="C17892" i="18" s="1"/>
  <c r="C17893" i="18" s="1"/>
  <c r="B17768" i="18"/>
  <c r="B17769" i="18" s="1"/>
  <c r="B17770" i="18" s="1"/>
  <c r="B17771" i="18" s="1"/>
  <c r="B17772" i="18" s="1"/>
  <c r="B17773" i="18" s="1"/>
  <c r="B17774" i="18" s="1"/>
  <c r="B17775" i="18" s="1"/>
  <c r="B17776" i="18" s="1"/>
  <c r="B17777" i="18" s="1"/>
  <c r="B17778" i="18" s="1"/>
  <c r="B17779" i="18" s="1"/>
  <c r="B17780" i="18" s="1"/>
  <c r="B17781" i="18" s="1"/>
  <c r="B17782" i="18" s="1"/>
  <c r="B17783" i="18" s="1"/>
  <c r="B17784" i="18" s="1"/>
  <c r="B17785" i="18" s="1"/>
  <c r="B17786" i="18" s="1"/>
  <c r="B17787" i="18" s="1"/>
  <c r="B17788" i="18" s="1"/>
  <c r="B17789" i="18" s="1"/>
  <c r="B17790" i="18" s="1"/>
  <c r="B17791" i="18" s="1"/>
  <c r="B17792" i="18" s="1"/>
  <c r="B17793" i="18" s="1"/>
  <c r="B17794" i="18" s="1"/>
  <c r="B17795" i="18" s="1"/>
  <c r="B17796" i="18" s="1"/>
  <c r="B17797" i="18" s="1"/>
  <c r="B17798" i="18" s="1"/>
  <c r="B17799" i="18" s="1"/>
  <c r="B17800" i="18" s="1"/>
  <c r="B17801" i="18" s="1"/>
  <c r="B17802" i="18" s="1"/>
  <c r="B17803" i="18" s="1"/>
  <c r="B17804" i="18" s="1"/>
  <c r="B17805" i="18" s="1"/>
  <c r="B17806" i="18" s="1"/>
  <c r="B17807" i="18" s="1"/>
  <c r="B17808" i="18" s="1"/>
  <c r="B17809" i="18" s="1"/>
  <c r="B17810" i="18" s="1"/>
  <c r="B17811" i="18" s="1"/>
  <c r="B17812" i="18" s="1"/>
  <c r="B17813" i="18" s="1"/>
  <c r="B17814" i="18" s="1"/>
  <c r="B17815" i="18" s="1"/>
  <c r="B17816" i="18" s="1"/>
  <c r="B17817" i="18" s="1"/>
  <c r="B17818" i="18" s="1"/>
  <c r="B17819" i="18" s="1"/>
  <c r="B17820" i="18" s="1"/>
  <c r="B17821" i="18" s="1"/>
  <c r="B17822" i="18" s="1"/>
  <c r="B17823" i="18" s="1"/>
  <c r="B17824" i="18" s="1"/>
  <c r="B17825" i="18" s="1"/>
  <c r="B17826" i="18" s="1"/>
  <c r="B17827" i="18" s="1"/>
  <c r="B17828" i="18" s="1"/>
  <c r="B17829" i="18" s="1"/>
  <c r="B17830" i="18" s="1"/>
  <c r="B17831" i="18" s="1"/>
  <c r="B17832" i="18" s="1"/>
  <c r="B17833" i="18" s="1"/>
  <c r="B17834" i="18" s="1"/>
  <c r="B17835" i="18" s="1"/>
  <c r="B17836" i="18" s="1"/>
  <c r="B17837" i="18" s="1"/>
  <c r="B17838" i="18" s="1"/>
  <c r="B17839" i="18" s="1"/>
  <c r="B17840" i="18" s="1"/>
  <c r="B17841" i="18" s="1"/>
  <c r="B17842" i="18" s="1"/>
  <c r="B17843" i="18" s="1"/>
  <c r="B17844" i="18" s="1"/>
  <c r="B17845" i="18" s="1"/>
  <c r="B17846" i="18" s="1"/>
  <c r="B17847" i="18" s="1"/>
  <c r="B17848" i="18" s="1"/>
  <c r="B17849" i="18" s="1"/>
  <c r="B17850" i="18" s="1"/>
  <c r="B17851" i="18" s="1"/>
  <c r="B17852" i="18" s="1"/>
  <c r="B17853" i="18" s="1"/>
  <c r="B17854" i="18" s="1"/>
  <c r="B17855" i="18" s="1"/>
  <c r="B17856" i="18" s="1"/>
  <c r="B17857" i="18" s="1"/>
  <c r="B17858" i="18" s="1"/>
  <c r="B17859" i="18" s="1"/>
  <c r="B17860" i="18" s="1"/>
  <c r="B17861" i="18" s="1"/>
  <c r="B17862" i="18" s="1"/>
  <c r="B17863" i="18" s="1"/>
  <c r="B17864" i="18" s="1"/>
  <c r="B17865" i="18" s="1"/>
  <c r="B17866" i="18" s="1"/>
  <c r="B17867" i="18" s="1"/>
  <c r="B17868" i="18" s="1"/>
  <c r="B17869" i="18" s="1"/>
  <c r="B17870" i="18" s="1"/>
  <c r="B17871" i="18" s="1"/>
  <c r="B17872" i="18" s="1"/>
  <c r="B17873" i="18" s="1"/>
  <c r="B17874" i="18" s="1"/>
  <c r="B17875" i="18" s="1"/>
  <c r="B17876" i="18" s="1"/>
  <c r="B17877" i="18" s="1"/>
  <c r="B17878" i="18" s="1"/>
  <c r="B17879" i="18" s="1"/>
  <c r="B17880" i="18" s="1"/>
  <c r="B17881" i="18" s="1"/>
  <c r="B17882" i="18" s="1"/>
  <c r="B17883" i="18" s="1"/>
  <c r="B17884" i="18" s="1"/>
  <c r="B17885" i="18" s="1"/>
  <c r="B17886" i="18" s="1"/>
  <c r="B17887" i="18" s="1"/>
  <c r="B17888" i="18" s="1"/>
  <c r="B17889" i="18" s="1"/>
  <c r="B17890" i="18" s="1"/>
  <c r="B17891" i="18" s="1"/>
  <c r="B17892" i="18" s="1"/>
  <c r="B17893" i="18" s="1"/>
  <c r="C143" i="20"/>
  <c r="J17314" i="18" l="1"/>
  <c r="J17328" i="18"/>
  <c r="J17330" i="18" s="1"/>
  <c r="J17350" i="18"/>
  <c r="G17791" i="18"/>
  <c r="G17788" i="18"/>
  <c r="J17440" i="18"/>
  <c r="J17476" i="18" s="1"/>
  <c r="J17589" i="18"/>
  <c r="I17864" i="18"/>
  <c r="I17866" i="18" s="1"/>
  <c r="J17824" i="18"/>
  <c r="I17745" i="18"/>
  <c r="H17775" i="18"/>
  <c r="I17840" i="18" s="1"/>
  <c r="J17454" i="18"/>
  <c r="J17456" i="18" s="1"/>
  <c r="I17867" i="18"/>
  <c r="J17874" i="18" s="1"/>
  <c r="J17875" i="18" s="1"/>
  <c r="J17505" i="18"/>
  <c r="G17470" i="18"/>
  <c r="J17826" i="18"/>
  <c r="J17795" i="18"/>
  <c r="J17821" i="18" s="1"/>
  <c r="G17789" i="18"/>
  <c r="I17796" i="18"/>
  <c r="J17096" i="18"/>
  <c r="J17099" i="18"/>
  <c r="J17097" i="18"/>
  <c r="J17095" i="18"/>
  <c r="J17094" i="18"/>
  <c r="J16879" i="18"/>
  <c r="J16880" i="18" s="1"/>
  <c r="J16857" i="18" s="1"/>
  <c r="J16881" i="18" s="1"/>
  <c r="J16882" i="18" s="1"/>
  <c r="J16868" i="18" s="1"/>
  <c r="J16869" i="18" s="1"/>
  <c r="G17787" i="18"/>
  <c r="G17780" i="18"/>
  <c r="I17822" i="18"/>
  <c r="J17822" i="18" s="1"/>
  <c r="J17859" i="18"/>
  <c r="F17218" i="18"/>
  <c r="H17218" i="18" s="1"/>
  <c r="J17252" i="18"/>
  <c r="J17711" i="18"/>
  <c r="J17679" i="18"/>
  <c r="J17680" i="18"/>
  <c r="J17712" i="18"/>
  <c r="J17716" i="18"/>
  <c r="D17722" i="18"/>
  <c r="J17713" i="18"/>
  <c r="J17755" i="18"/>
  <c r="I17848" i="18"/>
  <c r="H17774" i="18"/>
  <c r="G17786" i="18"/>
  <c r="J17827" i="18"/>
  <c r="J17715" i="18"/>
  <c r="G18030" i="18"/>
  <c r="H18025" i="18"/>
  <c r="J17554" i="18"/>
  <c r="J17590" i="18"/>
  <c r="J17587" i="18"/>
  <c r="D17596" i="18"/>
  <c r="J17586" i="18"/>
  <c r="J17553" i="18"/>
  <c r="J17585" i="18"/>
  <c r="J17629" i="18"/>
  <c r="J16379" i="18"/>
  <c r="J16380" i="18" s="1"/>
  <c r="E131" i="20" s="1"/>
  <c r="I131" i="20" s="1"/>
  <c r="J16359" i="18"/>
  <c r="J17797" i="18"/>
  <c r="I17825" i="18"/>
  <c r="J17825" i="18" s="1"/>
  <c r="J17860" i="18"/>
  <c r="J17823" i="18"/>
  <c r="G17911" i="18"/>
  <c r="J17904" i="18"/>
  <c r="G17914" i="18" s="1"/>
  <c r="G17910" i="18"/>
  <c r="G18018" i="18"/>
  <c r="J17005" i="18"/>
  <c r="J17006" i="18" s="1"/>
  <c r="J16983" i="18" s="1"/>
  <c r="J17007" i="18" s="1"/>
  <c r="J17008" i="18" s="1"/>
  <c r="J16994" i="18" s="1"/>
  <c r="J16995" i="18" s="1"/>
  <c r="I17871" i="18"/>
  <c r="I17841" i="18"/>
  <c r="J17702" i="18"/>
  <c r="J17707" i="18" s="1"/>
  <c r="J17894" i="18"/>
  <c r="A17894" i="18" s="1"/>
  <c r="A17895" i="18" s="1"/>
  <c r="A17896" i="18" s="1"/>
  <c r="A17897" i="18" s="1"/>
  <c r="A17898" i="18" s="1"/>
  <c r="A17899" i="18" s="1"/>
  <c r="A17900" i="18" s="1"/>
  <c r="A17901" i="18" s="1"/>
  <c r="A17902" i="18" s="1"/>
  <c r="A17903" i="18" s="1"/>
  <c r="A17904" i="18" s="1"/>
  <c r="A17905" i="18" s="1"/>
  <c r="A17906" i="18" s="1"/>
  <c r="A17907" i="18" s="1"/>
  <c r="A17908" i="18" s="1"/>
  <c r="A17909" i="18" s="1"/>
  <c r="A17910" i="18" s="1"/>
  <c r="A17911" i="18" s="1"/>
  <c r="A17912" i="18" s="1"/>
  <c r="A17913" i="18" s="1"/>
  <c r="A17914" i="18" s="1"/>
  <c r="A17915" i="18" s="1"/>
  <c r="A17916" i="18" s="1"/>
  <c r="A17917" i="18" s="1"/>
  <c r="A17918" i="18" s="1"/>
  <c r="A17919" i="18" s="1"/>
  <c r="A17920" i="18" s="1"/>
  <c r="A17921" i="18" s="1"/>
  <c r="A17922" i="18" s="1"/>
  <c r="A17923" i="18" s="1"/>
  <c r="A17924" i="18" s="1"/>
  <c r="A17925" i="18" s="1"/>
  <c r="A17926" i="18" s="1"/>
  <c r="A17927" i="18" s="1"/>
  <c r="A17928" i="18" s="1"/>
  <c r="A17929" i="18" s="1"/>
  <c r="A17930" i="18" s="1"/>
  <c r="A17931" i="18" s="1"/>
  <c r="A17932" i="18" s="1"/>
  <c r="A17933" i="18" s="1"/>
  <c r="A17934" i="18" s="1"/>
  <c r="A17935" i="18" s="1"/>
  <c r="A17936" i="18" s="1"/>
  <c r="A17937" i="18" s="1"/>
  <c r="A17938" i="18" s="1"/>
  <c r="A17939" i="18" s="1"/>
  <c r="A17940" i="18" s="1"/>
  <c r="A17941" i="18" s="1"/>
  <c r="A17942" i="18" s="1"/>
  <c r="A17943" i="18" s="1"/>
  <c r="A17944" i="18" s="1"/>
  <c r="A17945" i="18" s="1"/>
  <c r="A17946" i="18" s="1"/>
  <c r="A17947" i="18" s="1"/>
  <c r="A17948" i="18" s="1"/>
  <c r="A17949" i="18" s="1"/>
  <c r="A17950" i="18" s="1"/>
  <c r="A17951" i="18" s="1"/>
  <c r="A17952" i="18" s="1"/>
  <c r="A17953" i="18" s="1"/>
  <c r="A17954" i="18" s="1"/>
  <c r="A17955" i="18" s="1"/>
  <c r="A17956" i="18" s="1"/>
  <c r="A17957" i="18" s="1"/>
  <c r="A17958" i="18" s="1"/>
  <c r="A17959" i="18" s="1"/>
  <c r="A17960" i="18" s="1"/>
  <c r="A17961" i="18" s="1"/>
  <c r="A17962" i="18" s="1"/>
  <c r="A17963" i="18" s="1"/>
  <c r="A17964" i="18" s="1"/>
  <c r="A17965" i="18" s="1"/>
  <c r="A17966" i="18" s="1"/>
  <c r="A17967" i="18" s="1"/>
  <c r="A17968" i="18" s="1"/>
  <c r="A17969" i="18" s="1"/>
  <c r="A17970" i="18" s="1"/>
  <c r="A17971" i="18" s="1"/>
  <c r="A17972" i="18" s="1"/>
  <c r="A17973" i="18" s="1"/>
  <c r="A17974" i="18" s="1"/>
  <c r="A17975" i="18" s="1"/>
  <c r="A17976" i="18" s="1"/>
  <c r="A17977" i="18" s="1"/>
  <c r="A17978" i="18" s="1"/>
  <c r="A17979" i="18" s="1"/>
  <c r="A17980" i="18" s="1"/>
  <c r="A17981" i="18" s="1"/>
  <c r="A17982" i="18" s="1"/>
  <c r="A17983" i="18" s="1"/>
  <c r="A17984" i="18" s="1"/>
  <c r="A17985" i="18" s="1"/>
  <c r="A17986" i="18" s="1"/>
  <c r="A17987" i="18" s="1"/>
  <c r="A17988" i="18" s="1"/>
  <c r="A17989" i="18" s="1"/>
  <c r="A17990" i="18" s="1"/>
  <c r="A17991" i="18" s="1"/>
  <c r="A17992" i="18" s="1"/>
  <c r="A17993" i="18" s="1"/>
  <c r="A17994" i="18" s="1"/>
  <c r="A17995" i="18" s="1"/>
  <c r="A17996" i="18" s="1"/>
  <c r="A17997" i="18" s="1"/>
  <c r="A17998" i="18" s="1"/>
  <c r="A17999" i="18" s="1"/>
  <c r="A18000" i="18" s="1"/>
  <c r="A18001" i="18" s="1"/>
  <c r="A18002" i="18" s="1"/>
  <c r="A18003" i="18" s="1"/>
  <c r="A18004" i="18" s="1"/>
  <c r="A18005" i="18" s="1"/>
  <c r="A18006" i="18" s="1"/>
  <c r="A18007" i="18" s="1"/>
  <c r="A18008" i="18" s="1"/>
  <c r="A18009" i="18" s="1"/>
  <c r="A18010" i="18" s="1"/>
  <c r="A18011" i="18" s="1"/>
  <c r="A18012" i="18" s="1"/>
  <c r="A18013" i="18" s="1"/>
  <c r="A18014" i="18" s="1"/>
  <c r="A18015" i="18" s="1"/>
  <c r="A18016" i="18" s="1"/>
  <c r="A18017" i="18" s="1"/>
  <c r="A18018" i="18" s="1"/>
  <c r="A18019" i="18" s="1"/>
  <c r="I17996" i="18"/>
  <c r="G17916" i="18"/>
  <c r="J17921" i="18"/>
  <c r="G17906" i="18"/>
  <c r="J17985" i="18"/>
  <c r="I17974" i="18"/>
  <c r="J17923" i="18"/>
  <c r="I17951" i="18"/>
  <c r="G17912" i="18"/>
  <c r="H17901" i="18"/>
  <c r="I17966" i="18" s="1"/>
  <c r="J17986" i="18"/>
  <c r="G17915" i="18"/>
  <c r="J17950" i="18"/>
  <c r="G17913" i="18"/>
  <c r="J17952" i="18"/>
  <c r="H17900" i="18"/>
  <c r="I17922" i="18"/>
  <c r="G17917" i="18"/>
  <c r="J17953" i="18"/>
  <c r="I17948" i="18"/>
  <c r="J17949" i="18"/>
  <c r="I17991" i="18"/>
  <c r="J16481" i="18"/>
  <c r="J16505" i="18" s="1"/>
  <c r="J16506" i="18" s="1"/>
  <c r="E132" i="20" s="1"/>
  <c r="I132" i="20" s="1"/>
  <c r="J16722" i="18"/>
  <c r="J16750" i="18" s="1"/>
  <c r="J16752" i="18" s="1"/>
  <c r="J16730" i="18" s="1"/>
  <c r="F17344" i="18"/>
  <c r="H17344" i="18" s="1"/>
  <c r="J17378" i="18"/>
  <c r="N141" i="20"/>
  <c r="L141" i="20"/>
  <c r="M141" i="20" s="1"/>
  <c r="R140" i="20"/>
  <c r="AZ140" i="20"/>
  <c r="F143" i="20"/>
  <c r="P143" i="20" s="1"/>
  <c r="G142" i="20"/>
  <c r="B17894" i="18"/>
  <c r="B17895" i="18" s="1"/>
  <c r="B17896" i="18" s="1"/>
  <c r="B17897" i="18" s="1"/>
  <c r="B17898" i="18" s="1"/>
  <c r="B17899" i="18" s="1"/>
  <c r="B17900" i="18" s="1"/>
  <c r="B17901" i="18" s="1"/>
  <c r="B17902" i="18" s="1"/>
  <c r="B17903" i="18" s="1"/>
  <c r="B17904" i="18" s="1"/>
  <c r="B17905" i="18" s="1"/>
  <c r="B17906" i="18" s="1"/>
  <c r="B17907" i="18" s="1"/>
  <c r="B17908" i="18" s="1"/>
  <c r="B17909" i="18" s="1"/>
  <c r="B17910" i="18" s="1"/>
  <c r="B17911" i="18" s="1"/>
  <c r="B17912" i="18" s="1"/>
  <c r="B17913" i="18" s="1"/>
  <c r="B17914" i="18" s="1"/>
  <c r="B17915" i="18" s="1"/>
  <c r="B17916" i="18" s="1"/>
  <c r="B17917" i="18" s="1"/>
  <c r="B17918" i="18" s="1"/>
  <c r="B17919" i="18" s="1"/>
  <c r="B17920" i="18" s="1"/>
  <c r="B17921" i="18" s="1"/>
  <c r="B17922" i="18" s="1"/>
  <c r="B17923" i="18" s="1"/>
  <c r="B17924" i="18" s="1"/>
  <c r="B17925" i="18" s="1"/>
  <c r="B17926" i="18" s="1"/>
  <c r="B17927" i="18" s="1"/>
  <c r="B17928" i="18" s="1"/>
  <c r="B17929" i="18" s="1"/>
  <c r="B17930" i="18" s="1"/>
  <c r="B17931" i="18" s="1"/>
  <c r="B17932" i="18" s="1"/>
  <c r="B17933" i="18" s="1"/>
  <c r="B17934" i="18" s="1"/>
  <c r="B17935" i="18" s="1"/>
  <c r="B17936" i="18" s="1"/>
  <c r="B17937" i="18" s="1"/>
  <c r="B17938" i="18" s="1"/>
  <c r="B17939" i="18" s="1"/>
  <c r="B17940" i="18" s="1"/>
  <c r="B17941" i="18" s="1"/>
  <c r="B17942" i="18" s="1"/>
  <c r="B17943" i="18" s="1"/>
  <c r="B17944" i="18" s="1"/>
  <c r="B17945" i="18" s="1"/>
  <c r="B17946" i="18" s="1"/>
  <c r="B17947" i="18" s="1"/>
  <c r="B17948" i="18" s="1"/>
  <c r="B17949" i="18" s="1"/>
  <c r="B17950" i="18" s="1"/>
  <c r="B17951" i="18" s="1"/>
  <c r="B17952" i="18" s="1"/>
  <c r="B17953" i="18" s="1"/>
  <c r="B17954" i="18" s="1"/>
  <c r="B17955" i="18" s="1"/>
  <c r="B17956" i="18" s="1"/>
  <c r="B17957" i="18" s="1"/>
  <c r="B17958" i="18" s="1"/>
  <c r="B17959" i="18" s="1"/>
  <c r="B17960" i="18" s="1"/>
  <c r="B17961" i="18" s="1"/>
  <c r="B17962" i="18" s="1"/>
  <c r="B17963" i="18" s="1"/>
  <c r="B17964" i="18" s="1"/>
  <c r="B17965" i="18" s="1"/>
  <c r="B17966" i="18" s="1"/>
  <c r="B17967" i="18" s="1"/>
  <c r="B17968" i="18" s="1"/>
  <c r="B17969" i="18" s="1"/>
  <c r="B17970" i="18" s="1"/>
  <c r="B17971" i="18" s="1"/>
  <c r="B17972" i="18" s="1"/>
  <c r="B17973" i="18" s="1"/>
  <c r="B17974" i="18" s="1"/>
  <c r="B17975" i="18" s="1"/>
  <c r="B17976" i="18" s="1"/>
  <c r="B17977" i="18" s="1"/>
  <c r="B17978" i="18" s="1"/>
  <c r="B17979" i="18" s="1"/>
  <c r="B17980" i="18" s="1"/>
  <c r="B17981" i="18" s="1"/>
  <c r="B17982" i="18" s="1"/>
  <c r="B17983" i="18" s="1"/>
  <c r="B17984" i="18" s="1"/>
  <c r="B17985" i="18" s="1"/>
  <c r="B17986" i="18" s="1"/>
  <c r="B17987" i="18" s="1"/>
  <c r="B17988" i="18" s="1"/>
  <c r="B17989" i="18" s="1"/>
  <c r="B17990" i="18" s="1"/>
  <c r="B17991" i="18" s="1"/>
  <c r="B17992" i="18" s="1"/>
  <c r="B17993" i="18" s="1"/>
  <c r="B17994" i="18" s="1"/>
  <c r="B17995" i="18" s="1"/>
  <c r="B17996" i="18" s="1"/>
  <c r="B17997" i="18" s="1"/>
  <c r="B17998" i="18" s="1"/>
  <c r="B17999" i="18" s="1"/>
  <c r="B18000" i="18" s="1"/>
  <c r="B18001" i="18" s="1"/>
  <c r="B18002" i="18" s="1"/>
  <c r="B18003" i="18" s="1"/>
  <c r="B18004" i="18" s="1"/>
  <c r="B18005" i="18" s="1"/>
  <c r="B18006" i="18" s="1"/>
  <c r="B18007" i="18" s="1"/>
  <c r="B18008" i="18" s="1"/>
  <c r="B18009" i="18" s="1"/>
  <c r="B18010" i="18" s="1"/>
  <c r="B18011" i="18" s="1"/>
  <c r="B18012" i="18" s="1"/>
  <c r="B18013" i="18" s="1"/>
  <c r="B18014" i="18" s="1"/>
  <c r="B18015" i="18" s="1"/>
  <c r="B18016" i="18" s="1"/>
  <c r="B18017" i="18" s="1"/>
  <c r="B18018" i="18" s="1"/>
  <c r="B18019" i="18" s="1"/>
  <c r="C144" i="20"/>
  <c r="AQ141" i="20"/>
  <c r="AI141" i="20"/>
  <c r="AS141" i="20"/>
  <c r="AF141" i="20"/>
  <c r="AW141" i="20"/>
  <c r="AP141" i="20"/>
  <c r="AR141" i="20"/>
  <c r="AJ141" i="20"/>
  <c r="AO141" i="20"/>
  <c r="O141" i="20"/>
  <c r="AM141" i="20"/>
  <c r="AB141" i="20"/>
  <c r="AG141" i="20"/>
  <c r="AL141" i="20"/>
  <c r="AN141" i="20"/>
  <c r="AD141" i="20"/>
  <c r="AK141" i="20"/>
  <c r="AU141" i="20"/>
  <c r="AX141" i="20"/>
  <c r="AY141" i="20"/>
  <c r="AV141" i="20"/>
  <c r="AC141" i="20"/>
  <c r="AT141" i="20"/>
  <c r="AH141" i="20"/>
  <c r="AE141" i="20"/>
  <c r="H141" i="20"/>
  <c r="K143" i="20"/>
  <c r="D144" i="20"/>
  <c r="B144" i="20" s="1"/>
  <c r="C17894" i="18"/>
  <c r="C17895" i="18" s="1"/>
  <c r="C17896" i="18" s="1"/>
  <c r="C17897" i="18" s="1"/>
  <c r="C17898" i="18" s="1"/>
  <c r="C17899" i="18" s="1"/>
  <c r="C17900" i="18" s="1"/>
  <c r="C17901" i="18" s="1"/>
  <c r="C17902" i="18" s="1"/>
  <c r="C17903" i="18" s="1"/>
  <c r="C17904" i="18" s="1"/>
  <c r="C17905" i="18" s="1"/>
  <c r="C17906" i="18" s="1"/>
  <c r="C17907" i="18" s="1"/>
  <c r="C17908" i="18" s="1"/>
  <c r="C17909" i="18" s="1"/>
  <c r="C17910" i="18" s="1"/>
  <c r="C17911" i="18" s="1"/>
  <c r="C17912" i="18" s="1"/>
  <c r="C17913" i="18" s="1"/>
  <c r="C17914" i="18" s="1"/>
  <c r="C17915" i="18" s="1"/>
  <c r="C17916" i="18" s="1"/>
  <c r="C17917" i="18" s="1"/>
  <c r="C17918" i="18" s="1"/>
  <c r="C17919" i="18" s="1"/>
  <c r="C17920" i="18" s="1"/>
  <c r="C17921" i="18" s="1"/>
  <c r="C17922" i="18" s="1"/>
  <c r="C17923" i="18" s="1"/>
  <c r="C17924" i="18" s="1"/>
  <c r="C17925" i="18" s="1"/>
  <c r="C17926" i="18" s="1"/>
  <c r="C17927" i="18" s="1"/>
  <c r="C17928" i="18" s="1"/>
  <c r="C17929" i="18" s="1"/>
  <c r="C17930" i="18" s="1"/>
  <c r="C17931" i="18" s="1"/>
  <c r="C17932" i="18" s="1"/>
  <c r="C17933" i="18" s="1"/>
  <c r="C17934" i="18" s="1"/>
  <c r="C17935" i="18" s="1"/>
  <c r="C17936" i="18" s="1"/>
  <c r="C17937" i="18" s="1"/>
  <c r="C17938" i="18" s="1"/>
  <c r="C17939" i="18" s="1"/>
  <c r="C17940" i="18" s="1"/>
  <c r="C17941" i="18" s="1"/>
  <c r="C17942" i="18" s="1"/>
  <c r="C17943" i="18" s="1"/>
  <c r="C17944" i="18" s="1"/>
  <c r="C17945" i="18" s="1"/>
  <c r="C17946" i="18" s="1"/>
  <c r="C17947" i="18" s="1"/>
  <c r="C17948" i="18" s="1"/>
  <c r="C17949" i="18" s="1"/>
  <c r="C17950" i="18" s="1"/>
  <c r="C17951" i="18" s="1"/>
  <c r="C17952" i="18" s="1"/>
  <c r="C17953" i="18" s="1"/>
  <c r="C17954" i="18" s="1"/>
  <c r="C17955" i="18" s="1"/>
  <c r="C17956" i="18" s="1"/>
  <c r="C17957" i="18" s="1"/>
  <c r="C17958" i="18" s="1"/>
  <c r="C17959" i="18" s="1"/>
  <c r="C17960" i="18" s="1"/>
  <c r="C17961" i="18" s="1"/>
  <c r="C17962" i="18" s="1"/>
  <c r="C17963" i="18" s="1"/>
  <c r="C17964" i="18" s="1"/>
  <c r="C17965" i="18" s="1"/>
  <c r="C17966" i="18" s="1"/>
  <c r="C17967" i="18" s="1"/>
  <c r="C17968" i="18" s="1"/>
  <c r="C17969" i="18" s="1"/>
  <c r="C17970" i="18" s="1"/>
  <c r="C17971" i="18" s="1"/>
  <c r="C17972" i="18" s="1"/>
  <c r="C17973" i="18" s="1"/>
  <c r="C17974" i="18" s="1"/>
  <c r="C17975" i="18" s="1"/>
  <c r="C17976" i="18" s="1"/>
  <c r="C17977" i="18" s="1"/>
  <c r="C17978" i="18" s="1"/>
  <c r="C17979" i="18" s="1"/>
  <c r="C17980" i="18" s="1"/>
  <c r="C17981" i="18" s="1"/>
  <c r="C17982" i="18" s="1"/>
  <c r="C17983" i="18" s="1"/>
  <c r="C17984" i="18" s="1"/>
  <c r="C17985" i="18" s="1"/>
  <c r="C17986" i="18" s="1"/>
  <c r="C17987" i="18" s="1"/>
  <c r="C17988" i="18" s="1"/>
  <c r="C17989" i="18" s="1"/>
  <c r="C17990" i="18" s="1"/>
  <c r="C17991" i="18" s="1"/>
  <c r="C17992" i="18" s="1"/>
  <c r="C17993" i="18" s="1"/>
  <c r="C17994" i="18" s="1"/>
  <c r="C17995" i="18" s="1"/>
  <c r="C17996" i="18" s="1"/>
  <c r="C17997" i="18" s="1"/>
  <c r="C17998" i="18" s="1"/>
  <c r="C17999" i="18" s="1"/>
  <c r="C18000" i="18" s="1"/>
  <c r="C18001" i="18" s="1"/>
  <c r="C18002" i="18" s="1"/>
  <c r="C18003" i="18" s="1"/>
  <c r="C18004" i="18" s="1"/>
  <c r="C18005" i="18" s="1"/>
  <c r="C18006" i="18" s="1"/>
  <c r="C18007" i="18" s="1"/>
  <c r="C18008" i="18" s="1"/>
  <c r="C18009" i="18" s="1"/>
  <c r="C18010" i="18" s="1"/>
  <c r="C18011" i="18" s="1"/>
  <c r="C18012" i="18" s="1"/>
  <c r="C18013" i="18" s="1"/>
  <c r="C18014" i="18" s="1"/>
  <c r="C18015" i="18" s="1"/>
  <c r="C18016" i="18" s="1"/>
  <c r="C18017" i="18" s="1"/>
  <c r="C18018" i="18" s="1"/>
  <c r="C18019" i="18" s="1"/>
  <c r="Q142" i="20"/>
  <c r="J143" i="20"/>
  <c r="AA143" i="20"/>
  <c r="M18146" i="18"/>
  <c r="J17555" i="18" l="1"/>
  <c r="J17579" i="18" s="1"/>
  <c r="I17990" i="18"/>
  <c r="I17992" i="18" s="1"/>
  <c r="J17561" i="18"/>
  <c r="J17922" i="18"/>
  <c r="J17558" i="18"/>
  <c r="J17100" i="18"/>
  <c r="J17128" i="18" s="1"/>
  <c r="J17130" i="18" s="1"/>
  <c r="J17108" i="18" s="1"/>
  <c r="J17559" i="18"/>
  <c r="J17828" i="18"/>
  <c r="J17833" i="18" s="1"/>
  <c r="J17565" i="18"/>
  <c r="J17562" i="18"/>
  <c r="J17948" i="18"/>
  <c r="J16984" i="18"/>
  <c r="J17563" i="18"/>
  <c r="J17560" i="18"/>
  <c r="J17796" i="18"/>
  <c r="E17986" i="18"/>
  <c r="D17986" i="18"/>
  <c r="F17986" i="18"/>
  <c r="J17987" i="18"/>
  <c r="J18011" i="18" s="1"/>
  <c r="G18144" i="18"/>
  <c r="G18036" i="18"/>
  <c r="G18037" i="18"/>
  <c r="J18030" i="18"/>
  <c r="J18047" i="18" s="1"/>
  <c r="J17223" i="18"/>
  <c r="J17222" i="18"/>
  <c r="J17225" i="18"/>
  <c r="J17221" i="18"/>
  <c r="J17220" i="18"/>
  <c r="J16870" i="18"/>
  <c r="J16860" i="18"/>
  <c r="J16861" i="18"/>
  <c r="J16862" i="18"/>
  <c r="I17967" i="18"/>
  <c r="J16996" i="18"/>
  <c r="J16987" i="18"/>
  <c r="J16986" i="18"/>
  <c r="J16988" i="18"/>
  <c r="D17860" i="18"/>
  <c r="F17860" i="18"/>
  <c r="E17860" i="18"/>
  <c r="J17861" i="18"/>
  <c r="J17885" i="18" s="1"/>
  <c r="J17131" i="18"/>
  <c r="J17132" i="18" s="1"/>
  <c r="J17109" i="18" s="1"/>
  <c r="J17133" i="18" s="1"/>
  <c r="J17134" i="18" s="1"/>
  <c r="J17120" i="18" s="1"/>
  <c r="J17121" i="18" s="1"/>
  <c r="J17927" i="18"/>
  <c r="J17966" i="18" s="1"/>
  <c r="J17566" i="18"/>
  <c r="J17564" i="18"/>
  <c r="J17801" i="18"/>
  <c r="J17951" i="18"/>
  <c r="J17591" i="18"/>
  <c r="J17681" i="18"/>
  <c r="J16485" i="18"/>
  <c r="H18151" i="18"/>
  <c r="G18156" i="18"/>
  <c r="J17349" i="18"/>
  <c r="J17351" i="18"/>
  <c r="J17347" i="18"/>
  <c r="J17348" i="18"/>
  <c r="J17346" i="18"/>
  <c r="J17947" i="18"/>
  <c r="J17954" i="18" s="1"/>
  <c r="J17959" i="18" s="1"/>
  <c r="J17841" i="18"/>
  <c r="J17717" i="18"/>
  <c r="J16753" i="18"/>
  <c r="J16754" i="18" s="1"/>
  <c r="J16731" i="18" s="1"/>
  <c r="J16755" i="18" s="1"/>
  <c r="J16756" i="18" s="1"/>
  <c r="J16742" i="18" s="1"/>
  <c r="J16743" i="18" s="1"/>
  <c r="I17993" i="18"/>
  <c r="J18000" i="18" s="1"/>
  <c r="J18001" i="18" s="1"/>
  <c r="I18122" i="18"/>
  <c r="I18048" i="18"/>
  <c r="J18048" i="18" s="1"/>
  <c r="I18077" i="18"/>
  <c r="J18077" i="18" s="1"/>
  <c r="G18040" i="18"/>
  <c r="J18020" i="18"/>
  <c r="J18049" i="18"/>
  <c r="J18112" i="18"/>
  <c r="J18075" i="18"/>
  <c r="G18042" i="18"/>
  <c r="J18073" i="18" s="1"/>
  <c r="G18038" i="18"/>
  <c r="G18041" i="18"/>
  <c r="G18043" i="18"/>
  <c r="J18078" i="18"/>
  <c r="I18100" i="18"/>
  <c r="G18032" i="18"/>
  <c r="H18026" i="18"/>
  <c r="I18074" i="18"/>
  <c r="G18039" i="18"/>
  <c r="I18117" i="18"/>
  <c r="J18111" i="18"/>
  <c r="J18113" i="18" s="1"/>
  <c r="J18137" i="18" s="1"/>
  <c r="H18027" i="18"/>
  <c r="I18092" i="18" s="1"/>
  <c r="J18079" i="18"/>
  <c r="I18116" i="18"/>
  <c r="J18076" i="18"/>
  <c r="J16858" i="18"/>
  <c r="J17504" i="18"/>
  <c r="F17470" i="18"/>
  <c r="H17470" i="18" s="1"/>
  <c r="H142" i="20"/>
  <c r="N142" i="20"/>
  <c r="L142" i="20"/>
  <c r="A18020" i="18"/>
  <c r="A18021" i="18" s="1"/>
  <c r="A18022" i="18" s="1"/>
  <c r="A18023" i="18" s="1"/>
  <c r="A18024" i="18" s="1"/>
  <c r="A18025" i="18" s="1"/>
  <c r="A18026" i="18" s="1"/>
  <c r="A18027" i="18" s="1"/>
  <c r="A18028" i="18" s="1"/>
  <c r="A18029" i="18" s="1"/>
  <c r="A18030" i="18" s="1"/>
  <c r="A18031" i="18" s="1"/>
  <c r="A18032" i="18" s="1"/>
  <c r="A18033" i="18" s="1"/>
  <c r="A18034" i="18" s="1"/>
  <c r="A18035" i="18" s="1"/>
  <c r="A18036" i="18" s="1"/>
  <c r="A18037" i="18" s="1"/>
  <c r="A18038" i="18" s="1"/>
  <c r="A18039" i="18" s="1"/>
  <c r="A18040" i="18" s="1"/>
  <c r="A18041" i="18" s="1"/>
  <c r="A18042" i="18" s="1"/>
  <c r="A18043" i="18" s="1"/>
  <c r="A18044" i="18" s="1"/>
  <c r="A18045" i="18" s="1"/>
  <c r="A18046" i="18" s="1"/>
  <c r="A18047" i="18" s="1"/>
  <c r="A18048" i="18" s="1"/>
  <c r="A18049" i="18" s="1"/>
  <c r="A18050" i="18" s="1"/>
  <c r="A18051" i="18" s="1"/>
  <c r="A18052" i="18" s="1"/>
  <c r="A18053" i="18" s="1"/>
  <c r="A18054" i="18" s="1"/>
  <c r="A18055" i="18" s="1"/>
  <c r="A18056" i="18" s="1"/>
  <c r="A18057" i="18" s="1"/>
  <c r="A18058" i="18" s="1"/>
  <c r="A18059" i="18" s="1"/>
  <c r="A18060" i="18" s="1"/>
  <c r="A18061" i="18" s="1"/>
  <c r="A18062" i="18" s="1"/>
  <c r="A18063" i="18" s="1"/>
  <c r="A18064" i="18" s="1"/>
  <c r="A18065" i="18" s="1"/>
  <c r="A18066" i="18" s="1"/>
  <c r="A18067" i="18" s="1"/>
  <c r="A18068" i="18" s="1"/>
  <c r="A18069" i="18" s="1"/>
  <c r="A18070" i="18" s="1"/>
  <c r="A18071" i="18" s="1"/>
  <c r="A18072" i="18" s="1"/>
  <c r="A18073" i="18" s="1"/>
  <c r="A18074" i="18" s="1"/>
  <c r="A18075" i="18" s="1"/>
  <c r="A18076" i="18" s="1"/>
  <c r="A18077" i="18" s="1"/>
  <c r="A18078" i="18" s="1"/>
  <c r="A18079" i="18" s="1"/>
  <c r="A18080" i="18" s="1"/>
  <c r="A18081" i="18" s="1"/>
  <c r="A18082" i="18" s="1"/>
  <c r="A18083" i="18" s="1"/>
  <c r="A18084" i="18" s="1"/>
  <c r="A18085" i="18" s="1"/>
  <c r="A18086" i="18" s="1"/>
  <c r="A18087" i="18" s="1"/>
  <c r="A18088" i="18" s="1"/>
  <c r="A18089" i="18" s="1"/>
  <c r="A18090" i="18" s="1"/>
  <c r="A18091" i="18" s="1"/>
  <c r="A18092" i="18" s="1"/>
  <c r="A18093" i="18" s="1"/>
  <c r="A18094" i="18" s="1"/>
  <c r="A18095" i="18" s="1"/>
  <c r="A18096" i="18" s="1"/>
  <c r="A18097" i="18" s="1"/>
  <c r="A18098" i="18" s="1"/>
  <c r="A18099" i="18" s="1"/>
  <c r="A18100" i="18" s="1"/>
  <c r="A18101" i="18" s="1"/>
  <c r="A18102" i="18" s="1"/>
  <c r="A18103" i="18" s="1"/>
  <c r="A18104" i="18" s="1"/>
  <c r="A18105" i="18" s="1"/>
  <c r="A18106" i="18" s="1"/>
  <c r="A18107" i="18" s="1"/>
  <c r="A18108" i="18" s="1"/>
  <c r="A18109" i="18" s="1"/>
  <c r="A18110" i="18" s="1"/>
  <c r="A18111" i="18" s="1"/>
  <c r="A18112" i="18" s="1"/>
  <c r="A18113" i="18" s="1"/>
  <c r="A18114" i="18" s="1"/>
  <c r="A18115" i="18" s="1"/>
  <c r="A18116" i="18" s="1"/>
  <c r="A18117" i="18" s="1"/>
  <c r="A18118" i="18" s="1"/>
  <c r="A18119" i="18" s="1"/>
  <c r="A18120" i="18" s="1"/>
  <c r="A18121" i="18" s="1"/>
  <c r="A18122" i="18" s="1"/>
  <c r="A18123" i="18" s="1"/>
  <c r="A18124" i="18" s="1"/>
  <c r="A18125" i="18" s="1"/>
  <c r="A18126" i="18" s="1"/>
  <c r="A18127" i="18" s="1"/>
  <c r="A18128" i="18" s="1"/>
  <c r="A18129" i="18" s="1"/>
  <c r="A18130" i="18" s="1"/>
  <c r="A18131" i="18" s="1"/>
  <c r="A18132" i="18" s="1"/>
  <c r="A18133" i="18" s="1"/>
  <c r="A18134" i="18" s="1"/>
  <c r="A18135" i="18" s="1"/>
  <c r="A18136" i="18" s="1"/>
  <c r="A18137" i="18" s="1"/>
  <c r="A18138" i="18" s="1"/>
  <c r="A18139" i="18" s="1"/>
  <c r="A18140" i="18" s="1"/>
  <c r="A18141" i="18" s="1"/>
  <c r="A18142" i="18" s="1"/>
  <c r="A18143" i="18" s="1"/>
  <c r="A18144" i="18" s="1"/>
  <c r="A18145" i="18" s="1"/>
  <c r="G143" i="20"/>
  <c r="R141" i="20"/>
  <c r="K144" i="20"/>
  <c r="F144" i="20"/>
  <c r="P144" i="20" s="1"/>
  <c r="D145" i="20"/>
  <c r="B145" i="20" s="1"/>
  <c r="C18020" i="18"/>
  <c r="C18021" i="18" s="1"/>
  <c r="C18022" i="18" s="1"/>
  <c r="C18023" i="18" s="1"/>
  <c r="C18024" i="18" s="1"/>
  <c r="C18025" i="18" s="1"/>
  <c r="C18026" i="18" s="1"/>
  <c r="C18027" i="18" s="1"/>
  <c r="C18028" i="18" s="1"/>
  <c r="C18029" i="18" s="1"/>
  <c r="C18030" i="18" s="1"/>
  <c r="C18031" i="18" s="1"/>
  <c r="C18032" i="18" s="1"/>
  <c r="C18033" i="18" s="1"/>
  <c r="C18034" i="18" s="1"/>
  <c r="C18035" i="18" s="1"/>
  <c r="C18036" i="18" s="1"/>
  <c r="C18037" i="18" s="1"/>
  <c r="C18038" i="18" s="1"/>
  <c r="C18039" i="18" s="1"/>
  <c r="C18040" i="18" s="1"/>
  <c r="C18041" i="18" s="1"/>
  <c r="C18042" i="18" s="1"/>
  <c r="C18043" i="18" s="1"/>
  <c r="C18044" i="18" s="1"/>
  <c r="C18045" i="18" s="1"/>
  <c r="C18046" i="18" s="1"/>
  <c r="C18047" i="18" s="1"/>
  <c r="C18048" i="18" s="1"/>
  <c r="C18049" i="18" s="1"/>
  <c r="C18050" i="18" s="1"/>
  <c r="C18051" i="18" s="1"/>
  <c r="C18052" i="18" s="1"/>
  <c r="C18053" i="18" s="1"/>
  <c r="C18054" i="18" s="1"/>
  <c r="C18055" i="18" s="1"/>
  <c r="C18056" i="18" s="1"/>
  <c r="C18057" i="18" s="1"/>
  <c r="C18058" i="18" s="1"/>
  <c r="C18059" i="18" s="1"/>
  <c r="C18060" i="18" s="1"/>
  <c r="C18061" i="18" s="1"/>
  <c r="C18062" i="18" s="1"/>
  <c r="C18063" i="18" s="1"/>
  <c r="C18064" i="18" s="1"/>
  <c r="C18065" i="18" s="1"/>
  <c r="C18066" i="18" s="1"/>
  <c r="C18067" i="18" s="1"/>
  <c r="C18068" i="18" s="1"/>
  <c r="C18069" i="18" s="1"/>
  <c r="C18070" i="18" s="1"/>
  <c r="C18071" i="18" s="1"/>
  <c r="C18072" i="18" s="1"/>
  <c r="C18073" i="18" s="1"/>
  <c r="C18074" i="18" s="1"/>
  <c r="C18075" i="18" s="1"/>
  <c r="C18076" i="18" s="1"/>
  <c r="C18077" i="18" s="1"/>
  <c r="C18078" i="18" s="1"/>
  <c r="C18079" i="18" s="1"/>
  <c r="C18080" i="18" s="1"/>
  <c r="C18081" i="18" s="1"/>
  <c r="C18082" i="18" s="1"/>
  <c r="C18083" i="18" s="1"/>
  <c r="C18084" i="18" s="1"/>
  <c r="C18085" i="18" s="1"/>
  <c r="C18086" i="18" s="1"/>
  <c r="C18087" i="18" s="1"/>
  <c r="C18088" i="18" s="1"/>
  <c r="C18089" i="18" s="1"/>
  <c r="C18090" i="18" s="1"/>
  <c r="C18091" i="18" s="1"/>
  <c r="C18092" i="18" s="1"/>
  <c r="C18093" i="18" s="1"/>
  <c r="C18094" i="18" s="1"/>
  <c r="C18095" i="18" s="1"/>
  <c r="C18096" i="18" s="1"/>
  <c r="C18097" i="18" s="1"/>
  <c r="C18098" i="18" s="1"/>
  <c r="C18099" i="18" s="1"/>
  <c r="C18100" i="18" s="1"/>
  <c r="C18101" i="18" s="1"/>
  <c r="C18102" i="18" s="1"/>
  <c r="C18103" i="18" s="1"/>
  <c r="C18104" i="18" s="1"/>
  <c r="C18105" i="18" s="1"/>
  <c r="C18106" i="18" s="1"/>
  <c r="C18107" i="18" s="1"/>
  <c r="C18108" i="18" s="1"/>
  <c r="C18109" i="18" s="1"/>
  <c r="C18110" i="18" s="1"/>
  <c r="C18111" i="18" s="1"/>
  <c r="C18112" i="18" s="1"/>
  <c r="C18113" i="18" s="1"/>
  <c r="C18114" i="18" s="1"/>
  <c r="C18115" i="18" s="1"/>
  <c r="C18116" i="18" s="1"/>
  <c r="C18117" i="18" s="1"/>
  <c r="C18118" i="18" s="1"/>
  <c r="C18119" i="18" s="1"/>
  <c r="C18120" i="18" s="1"/>
  <c r="C18121" i="18" s="1"/>
  <c r="C18122" i="18" s="1"/>
  <c r="C18123" i="18" s="1"/>
  <c r="C18124" i="18" s="1"/>
  <c r="C18125" i="18" s="1"/>
  <c r="C18126" i="18" s="1"/>
  <c r="C18127" i="18" s="1"/>
  <c r="C18128" i="18" s="1"/>
  <c r="C18129" i="18" s="1"/>
  <c r="C18130" i="18" s="1"/>
  <c r="C18131" i="18" s="1"/>
  <c r="C18132" i="18" s="1"/>
  <c r="C18133" i="18" s="1"/>
  <c r="C18134" i="18" s="1"/>
  <c r="C18135" i="18" s="1"/>
  <c r="C18136" i="18" s="1"/>
  <c r="C18137" i="18" s="1"/>
  <c r="C18138" i="18" s="1"/>
  <c r="C18139" i="18" s="1"/>
  <c r="C18140" i="18" s="1"/>
  <c r="C18141" i="18" s="1"/>
  <c r="C18142" i="18" s="1"/>
  <c r="C18143" i="18" s="1"/>
  <c r="C18144" i="18" s="1"/>
  <c r="C18145" i="18" s="1"/>
  <c r="B18020" i="18"/>
  <c r="B18021" i="18" s="1"/>
  <c r="B18022" i="18" s="1"/>
  <c r="B18023" i="18" s="1"/>
  <c r="B18024" i="18" s="1"/>
  <c r="B18025" i="18" s="1"/>
  <c r="B18026" i="18" s="1"/>
  <c r="B18027" i="18" s="1"/>
  <c r="B18028" i="18" s="1"/>
  <c r="B18029" i="18" s="1"/>
  <c r="B18030" i="18" s="1"/>
  <c r="B18031" i="18" s="1"/>
  <c r="B18032" i="18" s="1"/>
  <c r="B18033" i="18" s="1"/>
  <c r="B18034" i="18" s="1"/>
  <c r="B18035" i="18" s="1"/>
  <c r="B18036" i="18" s="1"/>
  <c r="B18037" i="18" s="1"/>
  <c r="B18038" i="18" s="1"/>
  <c r="B18039" i="18" s="1"/>
  <c r="B18040" i="18" s="1"/>
  <c r="B18041" i="18" s="1"/>
  <c r="B18042" i="18" s="1"/>
  <c r="B18043" i="18" s="1"/>
  <c r="B18044" i="18" s="1"/>
  <c r="B18045" i="18" s="1"/>
  <c r="B18046" i="18" s="1"/>
  <c r="B18047" i="18" s="1"/>
  <c r="B18048" i="18" s="1"/>
  <c r="B18049" i="18" s="1"/>
  <c r="B18050" i="18" s="1"/>
  <c r="B18051" i="18" s="1"/>
  <c r="B18052" i="18" s="1"/>
  <c r="B18053" i="18" s="1"/>
  <c r="B18054" i="18" s="1"/>
  <c r="B18055" i="18" s="1"/>
  <c r="B18056" i="18" s="1"/>
  <c r="B18057" i="18" s="1"/>
  <c r="B18058" i="18" s="1"/>
  <c r="B18059" i="18" s="1"/>
  <c r="B18060" i="18" s="1"/>
  <c r="B18061" i="18" s="1"/>
  <c r="B18062" i="18" s="1"/>
  <c r="B18063" i="18" s="1"/>
  <c r="B18064" i="18" s="1"/>
  <c r="B18065" i="18" s="1"/>
  <c r="B18066" i="18" s="1"/>
  <c r="B18067" i="18" s="1"/>
  <c r="B18068" i="18" s="1"/>
  <c r="B18069" i="18" s="1"/>
  <c r="B18070" i="18" s="1"/>
  <c r="B18071" i="18" s="1"/>
  <c r="B18072" i="18" s="1"/>
  <c r="B18073" i="18" s="1"/>
  <c r="B18074" i="18" s="1"/>
  <c r="B18075" i="18" s="1"/>
  <c r="B18076" i="18" s="1"/>
  <c r="B18077" i="18" s="1"/>
  <c r="B18078" i="18" s="1"/>
  <c r="B18079" i="18" s="1"/>
  <c r="B18080" i="18" s="1"/>
  <c r="B18081" i="18" s="1"/>
  <c r="B18082" i="18" s="1"/>
  <c r="B18083" i="18" s="1"/>
  <c r="B18084" i="18" s="1"/>
  <c r="B18085" i="18" s="1"/>
  <c r="B18086" i="18" s="1"/>
  <c r="B18087" i="18" s="1"/>
  <c r="B18088" i="18" s="1"/>
  <c r="B18089" i="18" s="1"/>
  <c r="B18090" i="18" s="1"/>
  <c r="B18091" i="18" s="1"/>
  <c r="B18092" i="18" s="1"/>
  <c r="B18093" i="18" s="1"/>
  <c r="B18094" i="18" s="1"/>
  <c r="B18095" i="18" s="1"/>
  <c r="B18096" i="18" s="1"/>
  <c r="B18097" i="18" s="1"/>
  <c r="B18098" i="18" s="1"/>
  <c r="B18099" i="18" s="1"/>
  <c r="B18100" i="18" s="1"/>
  <c r="B18101" i="18" s="1"/>
  <c r="B18102" i="18" s="1"/>
  <c r="B18103" i="18" s="1"/>
  <c r="B18104" i="18" s="1"/>
  <c r="B18105" i="18" s="1"/>
  <c r="B18106" i="18" s="1"/>
  <c r="B18107" i="18" s="1"/>
  <c r="B18108" i="18" s="1"/>
  <c r="B18109" i="18" s="1"/>
  <c r="B18110" i="18" s="1"/>
  <c r="B18111" i="18" s="1"/>
  <c r="B18112" i="18" s="1"/>
  <c r="B18113" i="18" s="1"/>
  <c r="B18114" i="18" s="1"/>
  <c r="B18115" i="18" s="1"/>
  <c r="B18116" i="18" s="1"/>
  <c r="B18117" i="18" s="1"/>
  <c r="B18118" i="18" s="1"/>
  <c r="B18119" i="18" s="1"/>
  <c r="B18120" i="18" s="1"/>
  <c r="B18121" i="18" s="1"/>
  <c r="B18122" i="18" s="1"/>
  <c r="B18123" i="18" s="1"/>
  <c r="B18124" i="18" s="1"/>
  <c r="B18125" i="18" s="1"/>
  <c r="B18126" i="18" s="1"/>
  <c r="B18127" i="18" s="1"/>
  <c r="B18128" i="18" s="1"/>
  <c r="B18129" i="18" s="1"/>
  <c r="B18130" i="18" s="1"/>
  <c r="B18131" i="18" s="1"/>
  <c r="B18132" i="18" s="1"/>
  <c r="B18133" i="18" s="1"/>
  <c r="B18134" i="18" s="1"/>
  <c r="B18135" i="18" s="1"/>
  <c r="B18136" i="18" s="1"/>
  <c r="B18137" i="18" s="1"/>
  <c r="B18138" i="18" s="1"/>
  <c r="B18139" i="18" s="1"/>
  <c r="B18140" i="18" s="1"/>
  <c r="B18141" i="18" s="1"/>
  <c r="B18142" i="18" s="1"/>
  <c r="B18143" i="18" s="1"/>
  <c r="B18144" i="18" s="1"/>
  <c r="B18145" i="18" s="1"/>
  <c r="C145" i="20"/>
  <c r="Q143" i="20"/>
  <c r="M18272" i="18"/>
  <c r="AL142" i="20"/>
  <c r="AB142" i="20"/>
  <c r="AU142" i="20"/>
  <c r="AE142" i="20"/>
  <c r="AP142" i="20"/>
  <c r="AM142" i="20"/>
  <c r="AG142" i="20"/>
  <c r="AK142" i="20"/>
  <c r="M142" i="20"/>
  <c r="AJ142" i="20"/>
  <c r="AH142" i="20"/>
  <c r="O142" i="20"/>
  <c r="AS142" i="20"/>
  <c r="AI142" i="20"/>
  <c r="AR142" i="20"/>
  <c r="AO142" i="20"/>
  <c r="AN142" i="20"/>
  <c r="AC142" i="20"/>
  <c r="AT142" i="20"/>
  <c r="AQ142" i="20"/>
  <c r="AD142" i="20"/>
  <c r="AW142" i="20"/>
  <c r="AY142" i="20"/>
  <c r="AF142" i="20"/>
  <c r="AV142" i="20"/>
  <c r="AX142" i="20"/>
  <c r="AZ141" i="20"/>
  <c r="J144" i="20"/>
  <c r="AA144" i="20"/>
  <c r="I18118" i="18" l="1"/>
  <c r="J16985" i="18"/>
  <c r="J17009" i="18" s="1"/>
  <c r="J17010" i="18" s="1"/>
  <c r="J18053" i="18"/>
  <c r="J17112" i="18"/>
  <c r="J17122" i="18"/>
  <c r="J17113" i="18"/>
  <c r="J17114" i="18"/>
  <c r="J17474" i="18"/>
  <c r="J17475" i="18"/>
  <c r="J17477" i="18"/>
  <c r="J17473" i="18"/>
  <c r="J17472" i="18"/>
  <c r="J17478" i="18" s="1"/>
  <c r="J17506" i="18" s="1"/>
  <c r="J17508" i="18" s="1"/>
  <c r="J17486" i="18" s="1"/>
  <c r="G18270" i="18"/>
  <c r="G18162" i="18"/>
  <c r="J18156" i="18"/>
  <c r="J18205" i="18" s="1"/>
  <c r="G18163" i="18"/>
  <c r="J17806" i="18"/>
  <c r="J17805" i="18"/>
  <c r="J17807" i="18" s="1"/>
  <c r="J17831" i="18" s="1"/>
  <c r="D17848" i="18"/>
  <c r="J17838" i="18"/>
  <c r="J17842" i="18"/>
  <c r="J17837" i="18"/>
  <c r="J17881" i="18"/>
  <c r="J17839" i="18"/>
  <c r="J17840" i="18"/>
  <c r="J16989" i="18"/>
  <c r="J18092" i="18"/>
  <c r="I18093" i="18"/>
  <c r="J18093" i="18" s="1"/>
  <c r="J17352" i="18"/>
  <c r="J17380" i="18" s="1"/>
  <c r="J17382" i="18" s="1"/>
  <c r="J17360" i="18" s="1"/>
  <c r="I18248" i="18"/>
  <c r="J18146" i="18"/>
  <c r="G18168" i="18"/>
  <c r="J18173" i="18"/>
  <c r="I18200" i="18"/>
  <c r="J18175" i="18"/>
  <c r="G18167" i="18"/>
  <c r="J18204" i="18"/>
  <c r="J18202" i="18"/>
  <c r="G18169" i="18"/>
  <c r="J18237" i="18"/>
  <c r="I18203" i="18"/>
  <c r="H18152" i="18"/>
  <c r="I18174" i="18"/>
  <c r="J18174" i="18" s="1"/>
  <c r="J18201" i="18"/>
  <c r="I18242" i="18"/>
  <c r="J18238" i="18"/>
  <c r="G18158" i="18"/>
  <c r="I18226" i="18"/>
  <c r="G18165" i="18"/>
  <c r="I18243" i="18"/>
  <c r="J16859" i="18"/>
  <c r="J16883" i="18" s="1"/>
  <c r="J16884" i="18" s="1"/>
  <c r="D18100" i="18"/>
  <c r="J18091" i="18"/>
  <c r="J18057" i="18"/>
  <c r="J18133" i="18"/>
  <c r="J18090" i="18"/>
  <c r="J18058" i="18"/>
  <c r="J18094" i="18"/>
  <c r="J18089" i="18"/>
  <c r="J16732" i="18"/>
  <c r="J17580" i="18"/>
  <c r="J17582" i="18" s="1"/>
  <c r="J17602" i="18"/>
  <c r="D18112" i="18"/>
  <c r="F18112" i="18"/>
  <c r="E18112" i="18"/>
  <c r="I18119" i="18"/>
  <c r="J18126" i="18" s="1"/>
  <c r="J18127" i="18" s="1"/>
  <c r="J16744" i="18"/>
  <c r="J16735" i="18"/>
  <c r="J16734" i="18"/>
  <c r="J16736" i="18"/>
  <c r="J17705" i="18"/>
  <c r="J17687" i="18"/>
  <c r="J17689" i="18"/>
  <c r="J17690" i="18"/>
  <c r="J17688" i="18"/>
  <c r="J17684" i="18"/>
  <c r="J17686" i="18"/>
  <c r="J17691" i="18"/>
  <c r="J17685" i="18"/>
  <c r="J17965" i="18"/>
  <c r="J17932" i="18"/>
  <c r="J18007" i="18"/>
  <c r="J17963" i="18"/>
  <c r="J17964" i="18"/>
  <c r="D17974" i="18"/>
  <c r="J17931" i="18"/>
  <c r="J17968" i="18"/>
  <c r="J17967" i="18"/>
  <c r="J17226" i="18"/>
  <c r="J17254" i="18" s="1"/>
  <c r="J17256" i="18" s="1"/>
  <c r="J17234" i="18" s="1"/>
  <c r="G18282" i="18"/>
  <c r="H18277" i="18"/>
  <c r="J18074" i="18"/>
  <c r="J18080" i="18" s="1"/>
  <c r="J18085" i="18" s="1"/>
  <c r="G17722" i="18"/>
  <c r="J17757" i="18"/>
  <c r="J17631" i="18"/>
  <c r="G17596" i="18"/>
  <c r="J17110" i="18"/>
  <c r="I17997" i="18"/>
  <c r="AB143" i="20"/>
  <c r="N143" i="20"/>
  <c r="O143" i="20" s="1"/>
  <c r="L143" i="20"/>
  <c r="M143" i="20" s="1"/>
  <c r="AG143" i="20"/>
  <c r="AL143" i="20"/>
  <c r="AN143" i="20"/>
  <c r="AU143" i="20"/>
  <c r="AF143" i="20"/>
  <c r="A18146" i="18"/>
  <c r="A18147" i="18" s="1"/>
  <c r="A18148" i="18" s="1"/>
  <c r="A18149" i="18" s="1"/>
  <c r="A18150" i="18" s="1"/>
  <c r="A18151" i="18" s="1"/>
  <c r="A18152" i="18" s="1"/>
  <c r="A18153" i="18" s="1"/>
  <c r="A18154" i="18" s="1"/>
  <c r="A18155" i="18" s="1"/>
  <c r="A18156" i="18" s="1"/>
  <c r="A18157" i="18" s="1"/>
  <c r="A18158" i="18" s="1"/>
  <c r="A18159" i="18" s="1"/>
  <c r="A18160" i="18" s="1"/>
  <c r="A18161" i="18" s="1"/>
  <c r="A18162" i="18" s="1"/>
  <c r="A18163" i="18" s="1"/>
  <c r="A18164" i="18" s="1"/>
  <c r="A18165" i="18" s="1"/>
  <c r="A18166" i="18" s="1"/>
  <c r="A18167" i="18" s="1"/>
  <c r="A18168" i="18" s="1"/>
  <c r="A18169" i="18" s="1"/>
  <c r="A18170" i="18" s="1"/>
  <c r="A18171" i="18" s="1"/>
  <c r="A18172" i="18" s="1"/>
  <c r="A18173" i="18" s="1"/>
  <c r="A18174" i="18" s="1"/>
  <c r="A18175" i="18" s="1"/>
  <c r="A18176" i="18" s="1"/>
  <c r="A18177" i="18" s="1"/>
  <c r="A18178" i="18" s="1"/>
  <c r="A18179" i="18" s="1"/>
  <c r="A18180" i="18" s="1"/>
  <c r="A18181" i="18" s="1"/>
  <c r="A18182" i="18" s="1"/>
  <c r="A18183" i="18" s="1"/>
  <c r="A18184" i="18" s="1"/>
  <c r="A18185" i="18" s="1"/>
  <c r="A18186" i="18" s="1"/>
  <c r="A18187" i="18" s="1"/>
  <c r="A18188" i="18" s="1"/>
  <c r="A18189" i="18" s="1"/>
  <c r="A18190" i="18" s="1"/>
  <c r="A18191" i="18" s="1"/>
  <c r="A18192" i="18" s="1"/>
  <c r="A18193" i="18" s="1"/>
  <c r="A18194" i="18" s="1"/>
  <c r="A18195" i="18" s="1"/>
  <c r="A18196" i="18" s="1"/>
  <c r="A18197" i="18" s="1"/>
  <c r="A18198" i="18" s="1"/>
  <c r="A18199" i="18" s="1"/>
  <c r="A18200" i="18" s="1"/>
  <c r="A18201" i="18" s="1"/>
  <c r="A18202" i="18" s="1"/>
  <c r="A18203" i="18" s="1"/>
  <c r="A18204" i="18" s="1"/>
  <c r="A18205" i="18" s="1"/>
  <c r="A18206" i="18" s="1"/>
  <c r="A18207" i="18" s="1"/>
  <c r="A18208" i="18" s="1"/>
  <c r="A18209" i="18" s="1"/>
  <c r="A18210" i="18" s="1"/>
  <c r="A18211" i="18" s="1"/>
  <c r="A18212" i="18" s="1"/>
  <c r="A18213" i="18" s="1"/>
  <c r="A18214" i="18" s="1"/>
  <c r="A18215" i="18" s="1"/>
  <c r="A18216" i="18" s="1"/>
  <c r="A18217" i="18" s="1"/>
  <c r="A18218" i="18" s="1"/>
  <c r="A18219" i="18" s="1"/>
  <c r="A18220" i="18" s="1"/>
  <c r="A18221" i="18" s="1"/>
  <c r="A18222" i="18" s="1"/>
  <c r="A18223" i="18" s="1"/>
  <c r="A18224" i="18" s="1"/>
  <c r="A18225" i="18" s="1"/>
  <c r="A18226" i="18" s="1"/>
  <c r="A18227" i="18" s="1"/>
  <c r="A18228" i="18" s="1"/>
  <c r="A18229" i="18" s="1"/>
  <c r="A18230" i="18" s="1"/>
  <c r="A18231" i="18" s="1"/>
  <c r="A18232" i="18" s="1"/>
  <c r="A18233" i="18" s="1"/>
  <c r="A18234" i="18" s="1"/>
  <c r="A18235" i="18" s="1"/>
  <c r="A18236" i="18" s="1"/>
  <c r="A18237" i="18" s="1"/>
  <c r="A18238" i="18" s="1"/>
  <c r="A18239" i="18" s="1"/>
  <c r="A18240" i="18" s="1"/>
  <c r="A18241" i="18" s="1"/>
  <c r="A18242" i="18" s="1"/>
  <c r="A18243" i="18" s="1"/>
  <c r="A18244" i="18" s="1"/>
  <c r="A18245" i="18" s="1"/>
  <c r="A18246" i="18" s="1"/>
  <c r="A18247" i="18" s="1"/>
  <c r="A18248" i="18" s="1"/>
  <c r="A18249" i="18" s="1"/>
  <c r="A18250" i="18" s="1"/>
  <c r="A18251" i="18" s="1"/>
  <c r="A18252" i="18" s="1"/>
  <c r="A18253" i="18" s="1"/>
  <c r="A18254" i="18" s="1"/>
  <c r="A18255" i="18" s="1"/>
  <c r="A18256" i="18" s="1"/>
  <c r="A18257" i="18" s="1"/>
  <c r="A18258" i="18" s="1"/>
  <c r="A18259" i="18" s="1"/>
  <c r="A18260" i="18" s="1"/>
  <c r="A18261" i="18" s="1"/>
  <c r="A18262" i="18" s="1"/>
  <c r="A18263" i="18" s="1"/>
  <c r="A18264" i="18" s="1"/>
  <c r="A18265" i="18" s="1"/>
  <c r="A18266" i="18" s="1"/>
  <c r="A18267" i="18" s="1"/>
  <c r="A18268" i="18" s="1"/>
  <c r="A18269" i="18" s="1"/>
  <c r="A18270" i="18" s="1"/>
  <c r="A18271" i="18" s="1"/>
  <c r="E133" i="20"/>
  <c r="I133" i="20" s="1"/>
  <c r="AE143" i="20"/>
  <c r="AR143" i="20"/>
  <c r="AP143" i="20"/>
  <c r="AS143" i="20"/>
  <c r="AW143" i="20"/>
  <c r="AJ143" i="20"/>
  <c r="AQ143" i="20"/>
  <c r="AC143" i="20"/>
  <c r="AO143" i="20"/>
  <c r="AD143" i="20"/>
  <c r="AK143" i="20"/>
  <c r="AY143" i="20"/>
  <c r="AI143" i="20"/>
  <c r="AT143" i="20"/>
  <c r="AM143" i="20"/>
  <c r="H143" i="20"/>
  <c r="AV143" i="20"/>
  <c r="AX143" i="20"/>
  <c r="AH143" i="20"/>
  <c r="F145" i="20"/>
  <c r="P145" i="20" s="1"/>
  <c r="G144" i="20"/>
  <c r="Q144" i="20"/>
  <c r="R142" i="20"/>
  <c r="AZ142" i="20"/>
  <c r="M18398" i="18"/>
  <c r="K145" i="20"/>
  <c r="AA145" i="20"/>
  <c r="J145" i="20"/>
  <c r="D146" i="20"/>
  <c r="B146" i="20" s="1"/>
  <c r="C18146" i="18"/>
  <c r="C18147" i="18" s="1"/>
  <c r="C18148" i="18" s="1"/>
  <c r="C18149" i="18" s="1"/>
  <c r="C18150" i="18" s="1"/>
  <c r="C18151" i="18" s="1"/>
  <c r="C18152" i="18" s="1"/>
  <c r="C18153" i="18" s="1"/>
  <c r="C18154" i="18" s="1"/>
  <c r="C18155" i="18" s="1"/>
  <c r="C18156" i="18" s="1"/>
  <c r="C18157" i="18" s="1"/>
  <c r="C18158" i="18" s="1"/>
  <c r="C18159" i="18" s="1"/>
  <c r="C18160" i="18" s="1"/>
  <c r="C18161" i="18" s="1"/>
  <c r="C18162" i="18" s="1"/>
  <c r="C18163" i="18" s="1"/>
  <c r="C18164" i="18" s="1"/>
  <c r="C18165" i="18" s="1"/>
  <c r="C18166" i="18" s="1"/>
  <c r="C18167" i="18" s="1"/>
  <c r="C18168" i="18" s="1"/>
  <c r="C18169" i="18" s="1"/>
  <c r="C18170" i="18" s="1"/>
  <c r="C18171" i="18" s="1"/>
  <c r="C18172" i="18" s="1"/>
  <c r="C18173" i="18" s="1"/>
  <c r="C18174" i="18" s="1"/>
  <c r="C18175" i="18" s="1"/>
  <c r="C18176" i="18" s="1"/>
  <c r="C18177" i="18" s="1"/>
  <c r="C18178" i="18" s="1"/>
  <c r="C18179" i="18" s="1"/>
  <c r="C18180" i="18" s="1"/>
  <c r="C18181" i="18" s="1"/>
  <c r="C18182" i="18" s="1"/>
  <c r="C18183" i="18" s="1"/>
  <c r="C18184" i="18" s="1"/>
  <c r="C18185" i="18" s="1"/>
  <c r="C18186" i="18" s="1"/>
  <c r="C18187" i="18" s="1"/>
  <c r="C18188" i="18" s="1"/>
  <c r="C18189" i="18" s="1"/>
  <c r="C18190" i="18" s="1"/>
  <c r="C18191" i="18" s="1"/>
  <c r="C18192" i="18" s="1"/>
  <c r="C18193" i="18" s="1"/>
  <c r="C18194" i="18" s="1"/>
  <c r="C18195" i="18" s="1"/>
  <c r="C18196" i="18" s="1"/>
  <c r="C18197" i="18" s="1"/>
  <c r="C18198" i="18" s="1"/>
  <c r="C18199" i="18" s="1"/>
  <c r="C18200" i="18" s="1"/>
  <c r="C18201" i="18" s="1"/>
  <c r="C18202" i="18" s="1"/>
  <c r="C18203" i="18" s="1"/>
  <c r="C18204" i="18" s="1"/>
  <c r="C18205" i="18" s="1"/>
  <c r="C18206" i="18" s="1"/>
  <c r="C18207" i="18" s="1"/>
  <c r="C18208" i="18" s="1"/>
  <c r="C18209" i="18" s="1"/>
  <c r="C18210" i="18" s="1"/>
  <c r="C18211" i="18" s="1"/>
  <c r="C18212" i="18" s="1"/>
  <c r="C18213" i="18" s="1"/>
  <c r="C18214" i="18" s="1"/>
  <c r="C18215" i="18" s="1"/>
  <c r="C18216" i="18" s="1"/>
  <c r="C18217" i="18" s="1"/>
  <c r="C18218" i="18" s="1"/>
  <c r="C18219" i="18" s="1"/>
  <c r="C18220" i="18" s="1"/>
  <c r="C18221" i="18" s="1"/>
  <c r="C18222" i="18" s="1"/>
  <c r="C18223" i="18" s="1"/>
  <c r="C18224" i="18" s="1"/>
  <c r="C18225" i="18" s="1"/>
  <c r="C18226" i="18" s="1"/>
  <c r="C18227" i="18" s="1"/>
  <c r="C18228" i="18" s="1"/>
  <c r="C18229" i="18" s="1"/>
  <c r="C18230" i="18" s="1"/>
  <c r="C18231" i="18" s="1"/>
  <c r="C18232" i="18" s="1"/>
  <c r="C18233" i="18" s="1"/>
  <c r="C18234" i="18" s="1"/>
  <c r="C18235" i="18" s="1"/>
  <c r="C18236" i="18" s="1"/>
  <c r="C18237" i="18" s="1"/>
  <c r="C18238" i="18" s="1"/>
  <c r="C18239" i="18" s="1"/>
  <c r="C18240" i="18" s="1"/>
  <c r="C18241" i="18" s="1"/>
  <c r="C18242" i="18" s="1"/>
  <c r="C18243" i="18" s="1"/>
  <c r="C18244" i="18" s="1"/>
  <c r="C18245" i="18" s="1"/>
  <c r="C18246" i="18" s="1"/>
  <c r="C18247" i="18" s="1"/>
  <c r="C18248" i="18" s="1"/>
  <c r="C18249" i="18" s="1"/>
  <c r="C18250" i="18" s="1"/>
  <c r="C18251" i="18" s="1"/>
  <c r="C18252" i="18" s="1"/>
  <c r="C18253" i="18" s="1"/>
  <c r="C18254" i="18" s="1"/>
  <c r="C18255" i="18" s="1"/>
  <c r="C18256" i="18" s="1"/>
  <c r="C18257" i="18" s="1"/>
  <c r="C18258" i="18" s="1"/>
  <c r="C18259" i="18" s="1"/>
  <c r="C18260" i="18" s="1"/>
  <c r="C18261" i="18" s="1"/>
  <c r="C18262" i="18" s="1"/>
  <c r="C18263" i="18" s="1"/>
  <c r="C18264" i="18" s="1"/>
  <c r="C18265" i="18" s="1"/>
  <c r="C18266" i="18" s="1"/>
  <c r="C18267" i="18" s="1"/>
  <c r="C18268" i="18" s="1"/>
  <c r="C18269" i="18" s="1"/>
  <c r="C18270" i="18" s="1"/>
  <c r="C18271" i="18" s="1"/>
  <c r="C146" i="20"/>
  <c r="B18146" i="18"/>
  <c r="B18147" i="18" s="1"/>
  <c r="B18148" i="18" s="1"/>
  <c r="B18149" i="18" s="1"/>
  <c r="B18150" i="18" s="1"/>
  <c r="B18151" i="18" s="1"/>
  <c r="B18152" i="18" s="1"/>
  <c r="B18153" i="18" s="1"/>
  <c r="B18154" i="18" s="1"/>
  <c r="B18155" i="18" s="1"/>
  <c r="B18156" i="18" s="1"/>
  <c r="B18157" i="18" s="1"/>
  <c r="B18158" i="18" s="1"/>
  <c r="B18159" i="18" s="1"/>
  <c r="B18160" i="18" s="1"/>
  <c r="B18161" i="18" s="1"/>
  <c r="B18162" i="18" s="1"/>
  <c r="B18163" i="18" s="1"/>
  <c r="B18164" i="18" s="1"/>
  <c r="B18165" i="18" s="1"/>
  <c r="B18166" i="18" s="1"/>
  <c r="B18167" i="18" s="1"/>
  <c r="B18168" i="18" s="1"/>
  <c r="B18169" i="18" s="1"/>
  <c r="B18170" i="18" s="1"/>
  <c r="B18171" i="18" s="1"/>
  <c r="B18172" i="18" s="1"/>
  <c r="B18173" i="18" s="1"/>
  <c r="B18174" i="18" s="1"/>
  <c r="B18175" i="18" s="1"/>
  <c r="B18176" i="18" s="1"/>
  <c r="B18177" i="18" s="1"/>
  <c r="B18178" i="18" s="1"/>
  <c r="B18179" i="18" s="1"/>
  <c r="B18180" i="18" s="1"/>
  <c r="B18181" i="18" s="1"/>
  <c r="B18182" i="18" s="1"/>
  <c r="B18183" i="18" s="1"/>
  <c r="B18184" i="18" s="1"/>
  <c r="B18185" i="18" s="1"/>
  <c r="B18186" i="18" s="1"/>
  <c r="B18187" i="18" s="1"/>
  <c r="B18188" i="18" s="1"/>
  <c r="B18189" i="18" s="1"/>
  <c r="B18190" i="18" s="1"/>
  <c r="B18191" i="18" s="1"/>
  <c r="B18192" i="18" s="1"/>
  <c r="B18193" i="18" s="1"/>
  <c r="B18194" i="18" s="1"/>
  <c r="B18195" i="18" s="1"/>
  <c r="B18196" i="18" s="1"/>
  <c r="B18197" i="18" s="1"/>
  <c r="B18198" i="18" s="1"/>
  <c r="B18199" i="18" s="1"/>
  <c r="B18200" i="18" s="1"/>
  <c r="B18201" i="18" s="1"/>
  <c r="B18202" i="18" s="1"/>
  <c r="B18203" i="18" s="1"/>
  <c r="B18204" i="18" s="1"/>
  <c r="B18205" i="18" s="1"/>
  <c r="B18206" i="18" s="1"/>
  <c r="B18207" i="18" s="1"/>
  <c r="B18208" i="18" s="1"/>
  <c r="B18209" i="18" s="1"/>
  <c r="B18210" i="18" s="1"/>
  <c r="B18211" i="18" s="1"/>
  <c r="B18212" i="18" s="1"/>
  <c r="B18213" i="18" s="1"/>
  <c r="B18214" i="18" s="1"/>
  <c r="B18215" i="18" s="1"/>
  <c r="B18216" i="18" s="1"/>
  <c r="B18217" i="18" s="1"/>
  <c r="B18218" i="18" s="1"/>
  <c r="B18219" i="18" s="1"/>
  <c r="B18220" i="18" s="1"/>
  <c r="B18221" i="18" s="1"/>
  <c r="B18222" i="18" s="1"/>
  <c r="B18223" i="18" s="1"/>
  <c r="B18224" i="18" s="1"/>
  <c r="B18225" i="18" s="1"/>
  <c r="B18226" i="18" s="1"/>
  <c r="B18227" i="18" s="1"/>
  <c r="B18228" i="18" s="1"/>
  <c r="B18229" i="18" s="1"/>
  <c r="B18230" i="18" s="1"/>
  <c r="B18231" i="18" s="1"/>
  <c r="B18232" i="18" s="1"/>
  <c r="B18233" i="18" s="1"/>
  <c r="B18234" i="18" s="1"/>
  <c r="B18235" i="18" s="1"/>
  <c r="B18236" i="18" s="1"/>
  <c r="B18237" i="18" s="1"/>
  <c r="B18238" i="18" s="1"/>
  <c r="B18239" i="18" s="1"/>
  <c r="B18240" i="18" s="1"/>
  <c r="B18241" i="18" s="1"/>
  <c r="B18242" i="18" s="1"/>
  <c r="B18243" i="18" s="1"/>
  <c r="B18244" i="18" s="1"/>
  <c r="B18245" i="18" s="1"/>
  <c r="B18246" i="18" s="1"/>
  <c r="B18247" i="18" s="1"/>
  <c r="B18248" i="18" s="1"/>
  <c r="B18249" i="18" s="1"/>
  <c r="B18250" i="18" s="1"/>
  <c r="B18251" i="18" s="1"/>
  <c r="B18252" i="18" s="1"/>
  <c r="B18253" i="18" s="1"/>
  <c r="B18254" i="18" s="1"/>
  <c r="B18255" i="18" s="1"/>
  <c r="B18256" i="18" s="1"/>
  <c r="B18257" i="18" s="1"/>
  <c r="B18258" i="18" s="1"/>
  <c r="B18259" i="18" s="1"/>
  <c r="B18260" i="18" s="1"/>
  <c r="B18261" i="18" s="1"/>
  <c r="B18262" i="18" s="1"/>
  <c r="B18263" i="18" s="1"/>
  <c r="B18264" i="18" s="1"/>
  <c r="B18265" i="18" s="1"/>
  <c r="B18266" i="18" s="1"/>
  <c r="B18267" i="18" s="1"/>
  <c r="B18268" i="18" s="1"/>
  <c r="B18269" i="18" s="1"/>
  <c r="B18270" i="18" s="1"/>
  <c r="B18271" i="18" s="1"/>
  <c r="J17933" i="18" l="1"/>
  <c r="J17957" i="18" s="1"/>
  <c r="G18166" i="18"/>
  <c r="G18164" i="18"/>
  <c r="J18200" i="18"/>
  <c r="J17817" i="18"/>
  <c r="J18199" i="18"/>
  <c r="J17815" i="18"/>
  <c r="J17814" i="18"/>
  <c r="J17937" i="18"/>
  <c r="J18059" i="18"/>
  <c r="J17816" i="18"/>
  <c r="J18203" i="18"/>
  <c r="H18153" i="18"/>
  <c r="I18218" i="18" s="1"/>
  <c r="J17813" i="18"/>
  <c r="J17257" i="18"/>
  <c r="J17258" i="18" s="1"/>
  <c r="J17235" i="18" s="1"/>
  <c r="J17259" i="18" s="1"/>
  <c r="J17260" i="18" s="1"/>
  <c r="J17246" i="18" s="1"/>
  <c r="J17247" i="18" s="1"/>
  <c r="J17383" i="18"/>
  <c r="J17384" i="18" s="1"/>
  <c r="J17361" i="18" s="1"/>
  <c r="J17385" i="18" s="1"/>
  <c r="J17386" i="18" s="1"/>
  <c r="J17372" i="18" s="1"/>
  <c r="J17373" i="18" s="1"/>
  <c r="J17936" i="18"/>
  <c r="J18069" i="18"/>
  <c r="J18095" i="18"/>
  <c r="J17939" i="18"/>
  <c r="J17630" i="18"/>
  <c r="F17596" i="18"/>
  <c r="H17596" i="18" s="1"/>
  <c r="J18065" i="18"/>
  <c r="J17509" i="18"/>
  <c r="J17510" i="18" s="1"/>
  <c r="J17487" i="18" s="1"/>
  <c r="J17511" i="18" s="1"/>
  <c r="J17512" i="18" s="1"/>
  <c r="J17498" i="18" s="1"/>
  <c r="J17499" i="18" s="1"/>
  <c r="G18408" i="18"/>
  <c r="H18403" i="18"/>
  <c r="J17940" i="18"/>
  <c r="J17942" i="18"/>
  <c r="J17969" i="18"/>
  <c r="J18066" i="18"/>
  <c r="I18219" i="18"/>
  <c r="J17810" i="18"/>
  <c r="G18294" i="18"/>
  <c r="I18374" i="18"/>
  <c r="J18272" i="18"/>
  <c r="J17941" i="18"/>
  <c r="J17938" i="18"/>
  <c r="J17692" i="18"/>
  <c r="J18063" i="18"/>
  <c r="J16863" i="18"/>
  <c r="F18238" i="18"/>
  <c r="E18238" i="18"/>
  <c r="D18238" i="18"/>
  <c r="J18239" i="18"/>
  <c r="J18263" i="18" s="1"/>
  <c r="J17811" i="18"/>
  <c r="J17843" i="18"/>
  <c r="J17111" i="18"/>
  <c r="J17135" i="18" s="1"/>
  <c r="J17136" i="18" s="1"/>
  <c r="G18396" i="18"/>
  <c r="G18288" i="18"/>
  <c r="G18289" i="18"/>
  <c r="J18282" i="18"/>
  <c r="I18300" i="18" s="1"/>
  <c r="J17943" i="18"/>
  <c r="J16733" i="18"/>
  <c r="J16757" i="18" s="1"/>
  <c r="J16758" i="18" s="1"/>
  <c r="E134" i="20" s="1"/>
  <c r="I134" i="20" s="1"/>
  <c r="J18067" i="18"/>
  <c r="J18068" i="18"/>
  <c r="I18244" i="18"/>
  <c r="I18249" i="18" s="1"/>
  <c r="J18179" i="18"/>
  <c r="I18245" i="18"/>
  <c r="J18252" i="18" s="1"/>
  <c r="J18253" i="18" s="1"/>
  <c r="J17812" i="18"/>
  <c r="I18123" i="18"/>
  <c r="H144" i="20"/>
  <c r="N144" i="20"/>
  <c r="L144" i="20"/>
  <c r="AM144" i="20"/>
  <c r="E135" i="20"/>
  <c r="I135" i="20" s="1"/>
  <c r="F146" i="20"/>
  <c r="P146" i="20" s="1"/>
  <c r="AB144" i="20"/>
  <c r="R143" i="20"/>
  <c r="AO144" i="20"/>
  <c r="AN144" i="20"/>
  <c r="AR144" i="20"/>
  <c r="A18272" i="18"/>
  <c r="A18273" i="18" s="1"/>
  <c r="A18274" i="18" s="1"/>
  <c r="A18275" i="18" s="1"/>
  <c r="A18276" i="18" s="1"/>
  <c r="A18277" i="18" s="1"/>
  <c r="A18278" i="18" s="1"/>
  <c r="A18279" i="18" s="1"/>
  <c r="A18280" i="18" s="1"/>
  <c r="A18281" i="18" s="1"/>
  <c r="A18282" i="18" s="1"/>
  <c r="A18283" i="18" s="1"/>
  <c r="A18284" i="18" s="1"/>
  <c r="A18285" i="18" s="1"/>
  <c r="A18286" i="18" s="1"/>
  <c r="A18287" i="18" s="1"/>
  <c r="A18288" i="18" s="1"/>
  <c r="A18289" i="18" s="1"/>
  <c r="A18290" i="18" s="1"/>
  <c r="A18291" i="18" s="1"/>
  <c r="A18292" i="18" s="1"/>
  <c r="A18293" i="18" s="1"/>
  <c r="A18294" i="18" s="1"/>
  <c r="A18295" i="18" s="1"/>
  <c r="A18296" i="18" s="1"/>
  <c r="A18297" i="18" s="1"/>
  <c r="A18298" i="18" s="1"/>
  <c r="A18299" i="18" s="1"/>
  <c r="A18300" i="18" s="1"/>
  <c r="A18301" i="18" s="1"/>
  <c r="A18302" i="18" s="1"/>
  <c r="A18303" i="18" s="1"/>
  <c r="A18304" i="18" s="1"/>
  <c r="A18305" i="18" s="1"/>
  <c r="A18306" i="18" s="1"/>
  <c r="A18307" i="18" s="1"/>
  <c r="A18308" i="18" s="1"/>
  <c r="A18309" i="18" s="1"/>
  <c r="A18310" i="18" s="1"/>
  <c r="A18311" i="18" s="1"/>
  <c r="A18312" i="18" s="1"/>
  <c r="A18313" i="18" s="1"/>
  <c r="A18314" i="18" s="1"/>
  <c r="A18315" i="18" s="1"/>
  <c r="A18316" i="18" s="1"/>
  <c r="A18317" i="18" s="1"/>
  <c r="A18318" i="18" s="1"/>
  <c r="A18319" i="18" s="1"/>
  <c r="A18320" i="18" s="1"/>
  <c r="A18321" i="18" s="1"/>
  <c r="A18322" i="18" s="1"/>
  <c r="A18323" i="18" s="1"/>
  <c r="A18324" i="18" s="1"/>
  <c r="A18325" i="18" s="1"/>
  <c r="A18326" i="18" s="1"/>
  <c r="A18327" i="18" s="1"/>
  <c r="A18328" i="18" s="1"/>
  <c r="A18329" i="18" s="1"/>
  <c r="A18330" i="18" s="1"/>
  <c r="A18331" i="18" s="1"/>
  <c r="A18332" i="18" s="1"/>
  <c r="A18333" i="18" s="1"/>
  <c r="A18334" i="18" s="1"/>
  <c r="A18335" i="18" s="1"/>
  <c r="A18336" i="18" s="1"/>
  <c r="A18337" i="18" s="1"/>
  <c r="A18338" i="18" s="1"/>
  <c r="A18339" i="18" s="1"/>
  <c r="A18340" i="18" s="1"/>
  <c r="A18341" i="18" s="1"/>
  <c r="A18342" i="18" s="1"/>
  <c r="A18343" i="18" s="1"/>
  <c r="A18344" i="18" s="1"/>
  <c r="A18345" i="18" s="1"/>
  <c r="A18346" i="18" s="1"/>
  <c r="A18347" i="18" s="1"/>
  <c r="A18348" i="18" s="1"/>
  <c r="A18349" i="18" s="1"/>
  <c r="A18350" i="18" s="1"/>
  <c r="A18351" i="18" s="1"/>
  <c r="A18352" i="18" s="1"/>
  <c r="A18353" i="18" s="1"/>
  <c r="A18354" i="18" s="1"/>
  <c r="A18355" i="18" s="1"/>
  <c r="A18356" i="18" s="1"/>
  <c r="A18357" i="18" s="1"/>
  <c r="A18358" i="18" s="1"/>
  <c r="A18359" i="18" s="1"/>
  <c r="A18360" i="18" s="1"/>
  <c r="A18361" i="18" s="1"/>
  <c r="A18362" i="18" s="1"/>
  <c r="A18363" i="18" s="1"/>
  <c r="A18364" i="18" s="1"/>
  <c r="A18365" i="18" s="1"/>
  <c r="A18366" i="18" s="1"/>
  <c r="A18367" i="18" s="1"/>
  <c r="A18368" i="18" s="1"/>
  <c r="A18369" i="18" s="1"/>
  <c r="A18370" i="18" s="1"/>
  <c r="A18371" i="18" s="1"/>
  <c r="A18372" i="18" s="1"/>
  <c r="A18373" i="18" s="1"/>
  <c r="A18374" i="18" s="1"/>
  <c r="A18375" i="18" s="1"/>
  <c r="A18376" i="18" s="1"/>
  <c r="A18377" i="18" s="1"/>
  <c r="A18378" i="18" s="1"/>
  <c r="A18379" i="18" s="1"/>
  <c r="A18380" i="18" s="1"/>
  <c r="A18381" i="18" s="1"/>
  <c r="A18382" i="18" s="1"/>
  <c r="A18383" i="18" s="1"/>
  <c r="A18384" i="18" s="1"/>
  <c r="A18385" i="18" s="1"/>
  <c r="A18386" i="18" s="1"/>
  <c r="A18387" i="18" s="1"/>
  <c r="A18388" i="18" s="1"/>
  <c r="A18389" i="18" s="1"/>
  <c r="A18390" i="18" s="1"/>
  <c r="A18391" i="18" s="1"/>
  <c r="A18392" i="18" s="1"/>
  <c r="A18393" i="18" s="1"/>
  <c r="A18394" i="18" s="1"/>
  <c r="A18395" i="18" s="1"/>
  <c r="A18396" i="18" s="1"/>
  <c r="A18397" i="18" s="1"/>
  <c r="AD144" i="20"/>
  <c r="M144" i="20"/>
  <c r="AQ144" i="20"/>
  <c r="AZ143" i="20"/>
  <c r="AC144" i="20"/>
  <c r="AF144" i="20"/>
  <c r="O144" i="20"/>
  <c r="AT144" i="20"/>
  <c r="AI144" i="20"/>
  <c r="AV144" i="20"/>
  <c r="AG144" i="20"/>
  <c r="AP144" i="20"/>
  <c r="AS144" i="20"/>
  <c r="AY144" i="20"/>
  <c r="AX144" i="20"/>
  <c r="AH144" i="20"/>
  <c r="AU144" i="20"/>
  <c r="AJ144" i="20"/>
  <c r="AE144" i="20"/>
  <c r="AL144" i="20"/>
  <c r="AK144" i="20"/>
  <c r="AW144" i="20"/>
  <c r="K146" i="20"/>
  <c r="M18524" i="18"/>
  <c r="Q145" i="20"/>
  <c r="B18272" i="18"/>
  <c r="B18273" i="18" s="1"/>
  <c r="B18274" i="18" s="1"/>
  <c r="B18275" i="18" s="1"/>
  <c r="B18276" i="18" s="1"/>
  <c r="B18277" i="18" s="1"/>
  <c r="B18278" i="18" s="1"/>
  <c r="B18279" i="18" s="1"/>
  <c r="B18280" i="18" s="1"/>
  <c r="B18281" i="18" s="1"/>
  <c r="B18282" i="18" s="1"/>
  <c r="B18283" i="18" s="1"/>
  <c r="B18284" i="18" s="1"/>
  <c r="B18285" i="18" s="1"/>
  <c r="B18286" i="18" s="1"/>
  <c r="B18287" i="18" s="1"/>
  <c r="B18288" i="18" s="1"/>
  <c r="B18289" i="18" s="1"/>
  <c r="B18290" i="18" s="1"/>
  <c r="B18291" i="18" s="1"/>
  <c r="B18292" i="18" s="1"/>
  <c r="B18293" i="18" s="1"/>
  <c r="B18294" i="18" s="1"/>
  <c r="B18295" i="18" s="1"/>
  <c r="B18296" i="18" s="1"/>
  <c r="B18297" i="18" s="1"/>
  <c r="B18298" i="18" s="1"/>
  <c r="B18299" i="18" s="1"/>
  <c r="B18300" i="18" s="1"/>
  <c r="B18301" i="18" s="1"/>
  <c r="B18302" i="18" s="1"/>
  <c r="B18303" i="18" s="1"/>
  <c r="B18304" i="18" s="1"/>
  <c r="B18305" i="18" s="1"/>
  <c r="B18306" i="18" s="1"/>
  <c r="B18307" i="18" s="1"/>
  <c r="B18308" i="18" s="1"/>
  <c r="B18309" i="18" s="1"/>
  <c r="B18310" i="18" s="1"/>
  <c r="B18311" i="18" s="1"/>
  <c r="B18312" i="18" s="1"/>
  <c r="B18313" i="18" s="1"/>
  <c r="B18314" i="18" s="1"/>
  <c r="B18315" i="18" s="1"/>
  <c r="B18316" i="18" s="1"/>
  <c r="B18317" i="18" s="1"/>
  <c r="B18318" i="18" s="1"/>
  <c r="B18319" i="18" s="1"/>
  <c r="B18320" i="18" s="1"/>
  <c r="B18321" i="18" s="1"/>
  <c r="B18322" i="18" s="1"/>
  <c r="B18323" i="18" s="1"/>
  <c r="B18324" i="18" s="1"/>
  <c r="B18325" i="18" s="1"/>
  <c r="B18326" i="18" s="1"/>
  <c r="B18327" i="18" s="1"/>
  <c r="B18328" i="18" s="1"/>
  <c r="B18329" i="18" s="1"/>
  <c r="B18330" i="18" s="1"/>
  <c r="B18331" i="18" s="1"/>
  <c r="B18332" i="18" s="1"/>
  <c r="B18333" i="18" s="1"/>
  <c r="B18334" i="18" s="1"/>
  <c r="B18335" i="18" s="1"/>
  <c r="B18336" i="18" s="1"/>
  <c r="B18337" i="18" s="1"/>
  <c r="B18338" i="18" s="1"/>
  <c r="B18339" i="18" s="1"/>
  <c r="B18340" i="18" s="1"/>
  <c r="B18341" i="18" s="1"/>
  <c r="B18342" i="18" s="1"/>
  <c r="B18343" i="18" s="1"/>
  <c r="B18344" i="18" s="1"/>
  <c r="B18345" i="18" s="1"/>
  <c r="B18346" i="18" s="1"/>
  <c r="B18347" i="18" s="1"/>
  <c r="B18348" i="18" s="1"/>
  <c r="B18349" i="18" s="1"/>
  <c r="B18350" i="18" s="1"/>
  <c r="B18351" i="18" s="1"/>
  <c r="B18352" i="18" s="1"/>
  <c r="B18353" i="18" s="1"/>
  <c r="B18354" i="18" s="1"/>
  <c r="B18355" i="18" s="1"/>
  <c r="B18356" i="18" s="1"/>
  <c r="B18357" i="18" s="1"/>
  <c r="B18358" i="18" s="1"/>
  <c r="B18359" i="18" s="1"/>
  <c r="B18360" i="18" s="1"/>
  <c r="B18361" i="18" s="1"/>
  <c r="B18362" i="18" s="1"/>
  <c r="B18363" i="18" s="1"/>
  <c r="B18364" i="18" s="1"/>
  <c r="B18365" i="18" s="1"/>
  <c r="B18366" i="18" s="1"/>
  <c r="B18367" i="18" s="1"/>
  <c r="B18368" i="18" s="1"/>
  <c r="B18369" i="18" s="1"/>
  <c r="B18370" i="18" s="1"/>
  <c r="B18371" i="18" s="1"/>
  <c r="B18372" i="18" s="1"/>
  <c r="B18373" i="18" s="1"/>
  <c r="B18374" i="18" s="1"/>
  <c r="B18375" i="18" s="1"/>
  <c r="B18376" i="18" s="1"/>
  <c r="B18377" i="18" s="1"/>
  <c r="B18378" i="18" s="1"/>
  <c r="B18379" i="18" s="1"/>
  <c r="B18380" i="18" s="1"/>
  <c r="B18381" i="18" s="1"/>
  <c r="B18382" i="18" s="1"/>
  <c r="B18383" i="18" s="1"/>
  <c r="B18384" i="18" s="1"/>
  <c r="B18385" i="18" s="1"/>
  <c r="B18386" i="18" s="1"/>
  <c r="B18387" i="18" s="1"/>
  <c r="B18388" i="18" s="1"/>
  <c r="B18389" i="18" s="1"/>
  <c r="B18390" i="18" s="1"/>
  <c r="B18391" i="18" s="1"/>
  <c r="B18392" i="18" s="1"/>
  <c r="B18393" i="18" s="1"/>
  <c r="B18394" i="18" s="1"/>
  <c r="B18395" i="18" s="1"/>
  <c r="B18396" i="18" s="1"/>
  <c r="B18397" i="18" s="1"/>
  <c r="C147" i="20"/>
  <c r="G145" i="20"/>
  <c r="J146" i="20"/>
  <c r="AA146" i="20"/>
  <c r="C18272" i="18"/>
  <c r="C18273" i="18" s="1"/>
  <c r="C18274" i="18" s="1"/>
  <c r="C18275" i="18" s="1"/>
  <c r="C18276" i="18" s="1"/>
  <c r="C18277" i="18" s="1"/>
  <c r="C18278" i="18" s="1"/>
  <c r="C18279" i="18" s="1"/>
  <c r="C18280" i="18" s="1"/>
  <c r="C18281" i="18" s="1"/>
  <c r="C18282" i="18" s="1"/>
  <c r="C18283" i="18" s="1"/>
  <c r="C18284" i="18" s="1"/>
  <c r="C18285" i="18" s="1"/>
  <c r="C18286" i="18" s="1"/>
  <c r="C18287" i="18" s="1"/>
  <c r="C18288" i="18" s="1"/>
  <c r="C18289" i="18" s="1"/>
  <c r="C18290" i="18" s="1"/>
  <c r="C18291" i="18" s="1"/>
  <c r="C18292" i="18" s="1"/>
  <c r="C18293" i="18" s="1"/>
  <c r="C18294" i="18" s="1"/>
  <c r="C18295" i="18" s="1"/>
  <c r="C18296" i="18" s="1"/>
  <c r="C18297" i="18" s="1"/>
  <c r="C18298" i="18" s="1"/>
  <c r="C18299" i="18" s="1"/>
  <c r="C18300" i="18" s="1"/>
  <c r="C18301" i="18" s="1"/>
  <c r="C18302" i="18" s="1"/>
  <c r="C18303" i="18" s="1"/>
  <c r="C18304" i="18" s="1"/>
  <c r="C18305" i="18" s="1"/>
  <c r="C18306" i="18" s="1"/>
  <c r="C18307" i="18" s="1"/>
  <c r="C18308" i="18" s="1"/>
  <c r="C18309" i="18" s="1"/>
  <c r="C18310" i="18" s="1"/>
  <c r="C18311" i="18" s="1"/>
  <c r="C18312" i="18" s="1"/>
  <c r="C18313" i="18" s="1"/>
  <c r="C18314" i="18" s="1"/>
  <c r="C18315" i="18" s="1"/>
  <c r="C18316" i="18" s="1"/>
  <c r="C18317" i="18" s="1"/>
  <c r="C18318" i="18" s="1"/>
  <c r="C18319" i="18" s="1"/>
  <c r="C18320" i="18" s="1"/>
  <c r="C18321" i="18" s="1"/>
  <c r="C18322" i="18" s="1"/>
  <c r="C18323" i="18" s="1"/>
  <c r="C18324" i="18" s="1"/>
  <c r="C18325" i="18" s="1"/>
  <c r="C18326" i="18" s="1"/>
  <c r="C18327" i="18" s="1"/>
  <c r="C18328" i="18" s="1"/>
  <c r="C18329" i="18" s="1"/>
  <c r="C18330" i="18" s="1"/>
  <c r="C18331" i="18" s="1"/>
  <c r="C18332" i="18" s="1"/>
  <c r="C18333" i="18" s="1"/>
  <c r="C18334" i="18" s="1"/>
  <c r="C18335" i="18" s="1"/>
  <c r="C18336" i="18" s="1"/>
  <c r="C18337" i="18" s="1"/>
  <c r="C18338" i="18" s="1"/>
  <c r="C18339" i="18" s="1"/>
  <c r="C18340" i="18" s="1"/>
  <c r="C18341" i="18" s="1"/>
  <c r="C18342" i="18" s="1"/>
  <c r="C18343" i="18" s="1"/>
  <c r="C18344" i="18" s="1"/>
  <c r="C18345" i="18" s="1"/>
  <c r="C18346" i="18" s="1"/>
  <c r="C18347" i="18" s="1"/>
  <c r="C18348" i="18" s="1"/>
  <c r="C18349" i="18" s="1"/>
  <c r="C18350" i="18" s="1"/>
  <c r="C18351" i="18" s="1"/>
  <c r="C18352" i="18" s="1"/>
  <c r="C18353" i="18" s="1"/>
  <c r="C18354" i="18" s="1"/>
  <c r="C18355" i="18" s="1"/>
  <c r="C18356" i="18" s="1"/>
  <c r="C18357" i="18" s="1"/>
  <c r="C18358" i="18" s="1"/>
  <c r="C18359" i="18" s="1"/>
  <c r="C18360" i="18" s="1"/>
  <c r="C18361" i="18" s="1"/>
  <c r="C18362" i="18" s="1"/>
  <c r="C18363" i="18" s="1"/>
  <c r="C18364" i="18" s="1"/>
  <c r="C18365" i="18" s="1"/>
  <c r="C18366" i="18" s="1"/>
  <c r="C18367" i="18" s="1"/>
  <c r="C18368" i="18" s="1"/>
  <c r="C18369" i="18" s="1"/>
  <c r="C18370" i="18" s="1"/>
  <c r="C18371" i="18" s="1"/>
  <c r="C18372" i="18" s="1"/>
  <c r="C18373" i="18" s="1"/>
  <c r="C18374" i="18" s="1"/>
  <c r="C18375" i="18" s="1"/>
  <c r="C18376" i="18" s="1"/>
  <c r="C18377" i="18" s="1"/>
  <c r="C18378" i="18" s="1"/>
  <c r="C18379" i="18" s="1"/>
  <c r="C18380" i="18" s="1"/>
  <c r="C18381" i="18" s="1"/>
  <c r="C18382" i="18" s="1"/>
  <c r="C18383" i="18" s="1"/>
  <c r="C18384" i="18" s="1"/>
  <c r="C18385" i="18" s="1"/>
  <c r="C18386" i="18" s="1"/>
  <c r="C18387" i="18" s="1"/>
  <c r="C18388" i="18" s="1"/>
  <c r="C18389" i="18" s="1"/>
  <c r="C18390" i="18" s="1"/>
  <c r="C18391" i="18" s="1"/>
  <c r="C18392" i="18" s="1"/>
  <c r="C18393" i="18" s="1"/>
  <c r="C18394" i="18" s="1"/>
  <c r="C18395" i="18" s="1"/>
  <c r="C18396" i="18" s="1"/>
  <c r="C18397" i="18" s="1"/>
  <c r="D147" i="20"/>
  <c r="B147" i="20" s="1"/>
  <c r="J18206" i="18" l="1"/>
  <c r="J18211" i="18" s="1"/>
  <c r="G18284" i="18"/>
  <c r="J18299" i="18"/>
  <c r="J18300" i="18" s="1"/>
  <c r="J18305" i="18" s="1"/>
  <c r="J18219" i="18"/>
  <c r="J18328" i="18"/>
  <c r="J18363" i="18"/>
  <c r="J18365" i="18" s="1"/>
  <c r="J18389" i="18" s="1"/>
  <c r="J17488" i="18"/>
  <c r="H18279" i="18"/>
  <c r="I18344" i="18" s="1"/>
  <c r="I18345" i="18" s="1"/>
  <c r="J18364" i="18"/>
  <c r="E18364" i="18" s="1"/>
  <c r="I18329" i="18"/>
  <c r="G18292" i="18"/>
  <c r="I18369" i="18"/>
  <c r="J18301" i="18"/>
  <c r="J18083" i="18"/>
  <c r="J18064" i="18"/>
  <c r="J18062" i="18"/>
  <c r="D18364" i="18"/>
  <c r="F18364" i="18"/>
  <c r="I18500" i="18"/>
  <c r="J18398" i="18"/>
  <c r="G18420" i="18"/>
  <c r="J17599" i="18"/>
  <c r="J17600" i="18"/>
  <c r="J17601" i="18"/>
  <c r="J17603" i="18"/>
  <c r="J17598" i="18"/>
  <c r="J17362" i="18"/>
  <c r="J18329" i="18"/>
  <c r="G18415" i="18"/>
  <c r="J18408" i="18"/>
  <c r="J18425" i="18" s="1"/>
  <c r="G18522" i="18"/>
  <c r="G18414" i="18"/>
  <c r="J17364" i="18"/>
  <c r="J17365" i="18"/>
  <c r="J17374" i="18"/>
  <c r="J17366" i="18"/>
  <c r="I18371" i="18"/>
  <c r="J18378" i="18" s="1"/>
  <c r="J18379" i="18" s="1"/>
  <c r="I18352" i="18"/>
  <c r="J18325" i="18"/>
  <c r="J16737" i="18"/>
  <c r="G17848" i="18"/>
  <c r="J17883" i="18"/>
  <c r="J18331" i="18"/>
  <c r="G18290" i="18"/>
  <c r="I18368" i="18"/>
  <c r="I18370" i="18" s="1"/>
  <c r="G18291" i="18"/>
  <c r="J17115" i="18"/>
  <c r="G17974" i="18"/>
  <c r="J18009" i="18"/>
  <c r="J17491" i="18"/>
  <c r="J17500" i="18"/>
  <c r="J17490" i="18"/>
  <c r="J17492" i="18"/>
  <c r="G18100" i="18"/>
  <c r="J18135" i="18"/>
  <c r="J18215" i="18"/>
  <c r="J18216" i="18"/>
  <c r="J18184" i="18"/>
  <c r="J18220" i="18"/>
  <c r="D18226" i="18"/>
  <c r="J18217" i="18"/>
  <c r="J18259" i="18"/>
  <c r="J18183" i="18"/>
  <c r="J18330" i="18"/>
  <c r="J18327" i="18"/>
  <c r="G18295" i="18"/>
  <c r="I18326" i="18"/>
  <c r="J17818" i="18"/>
  <c r="J17236" i="18"/>
  <c r="G18534" i="18"/>
  <c r="H18529" i="18"/>
  <c r="J17706" i="18"/>
  <c r="J17708" i="18" s="1"/>
  <c r="J17728" i="18"/>
  <c r="G18293" i="18"/>
  <c r="H18278" i="18"/>
  <c r="J18218" i="18"/>
  <c r="J17944" i="18"/>
  <c r="J17239" i="18"/>
  <c r="J17238" i="18"/>
  <c r="J17248" i="18"/>
  <c r="J17240" i="18"/>
  <c r="H145" i="20"/>
  <c r="N145" i="20"/>
  <c r="O145" i="20" s="1"/>
  <c r="L145" i="20"/>
  <c r="E136" i="20"/>
  <c r="I136" i="20" s="1"/>
  <c r="F147" i="20"/>
  <c r="P147" i="20" s="1"/>
  <c r="A18398" i="18"/>
  <c r="A18399" i="18" s="1"/>
  <c r="A18400" i="18" s="1"/>
  <c r="A18401" i="18" s="1"/>
  <c r="A18402" i="18" s="1"/>
  <c r="A18403" i="18" s="1"/>
  <c r="A18404" i="18" s="1"/>
  <c r="A18405" i="18" s="1"/>
  <c r="A18406" i="18" s="1"/>
  <c r="A18407" i="18" s="1"/>
  <c r="A18408" i="18" s="1"/>
  <c r="A18409" i="18" s="1"/>
  <c r="A18410" i="18" s="1"/>
  <c r="A18411" i="18" s="1"/>
  <c r="A18412" i="18" s="1"/>
  <c r="A18413" i="18" s="1"/>
  <c r="A18414" i="18" s="1"/>
  <c r="A18415" i="18" s="1"/>
  <c r="A18416" i="18" s="1"/>
  <c r="A18417" i="18" s="1"/>
  <c r="A18418" i="18" s="1"/>
  <c r="A18419" i="18" s="1"/>
  <c r="A18420" i="18" s="1"/>
  <c r="A18421" i="18" s="1"/>
  <c r="A18422" i="18" s="1"/>
  <c r="A18423" i="18" s="1"/>
  <c r="A18424" i="18" s="1"/>
  <c r="A18425" i="18" s="1"/>
  <c r="A18426" i="18" s="1"/>
  <c r="A18427" i="18" s="1"/>
  <c r="A18428" i="18" s="1"/>
  <c r="A18429" i="18" s="1"/>
  <c r="A18430" i="18" s="1"/>
  <c r="A18431" i="18" s="1"/>
  <c r="A18432" i="18" s="1"/>
  <c r="A18433" i="18" s="1"/>
  <c r="A18434" i="18" s="1"/>
  <c r="A18435" i="18" s="1"/>
  <c r="A18436" i="18" s="1"/>
  <c r="A18437" i="18" s="1"/>
  <c r="A18438" i="18" s="1"/>
  <c r="A18439" i="18" s="1"/>
  <c r="A18440" i="18" s="1"/>
  <c r="A18441" i="18" s="1"/>
  <c r="A18442" i="18" s="1"/>
  <c r="A18443" i="18" s="1"/>
  <c r="A18444" i="18" s="1"/>
  <c r="A18445" i="18" s="1"/>
  <c r="A18446" i="18" s="1"/>
  <c r="A18447" i="18" s="1"/>
  <c r="A18448" i="18" s="1"/>
  <c r="A18449" i="18" s="1"/>
  <c r="A18450" i="18" s="1"/>
  <c r="A18451" i="18" s="1"/>
  <c r="A18452" i="18" s="1"/>
  <c r="A18453" i="18" s="1"/>
  <c r="A18454" i="18" s="1"/>
  <c r="A18455" i="18" s="1"/>
  <c r="A18456" i="18" s="1"/>
  <c r="A18457" i="18" s="1"/>
  <c r="A18458" i="18" s="1"/>
  <c r="A18459" i="18" s="1"/>
  <c r="A18460" i="18" s="1"/>
  <c r="A18461" i="18" s="1"/>
  <c r="A18462" i="18" s="1"/>
  <c r="A18463" i="18" s="1"/>
  <c r="A18464" i="18" s="1"/>
  <c r="A18465" i="18" s="1"/>
  <c r="A18466" i="18" s="1"/>
  <c r="A18467" i="18" s="1"/>
  <c r="A18468" i="18" s="1"/>
  <c r="A18469" i="18" s="1"/>
  <c r="A18470" i="18" s="1"/>
  <c r="A18471" i="18" s="1"/>
  <c r="A18472" i="18" s="1"/>
  <c r="A18473" i="18" s="1"/>
  <c r="A18474" i="18" s="1"/>
  <c r="A18475" i="18" s="1"/>
  <c r="A18476" i="18" s="1"/>
  <c r="A18477" i="18" s="1"/>
  <c r="A18478" i="18" s="1"/>
  <c r="A18479" i="18" s="1"/>
  <c r="A18480" i="18" s="1"/>
  <c r="A18481" i="18" s="1"/>
  <c r="A18482" i="18" s="1"/>
  <c r="A18483" i="18" s="1"/>
  <c r="A18484" i="18" s="1"/>
  <c r="A18485" i="18" s="1"/>
  <c r="A18486" i="18" s="1"/>
  <c r="A18487" i="18" s="1"/>
  <c r="A18488" i="18" s="1"/>
  <c r="A18489" i="18" s="1"/>
  <c r="A18490" i="18" s="1"/>
  <c r="A18491" i="18" s="1"/>
  <c r="A18492" i="18" s="1"/>
  <c r="A18493" i="18" s="1"/>
  <c r="A18494" i="18" s="1"/>
  <c r="A18495" i="18" s="1"/>
  <c r="A18496" i="18" s="1"/>
  <c r="A18497" i="18" s="1"/>
  <c r="A18498" i="18" s="1"/>
  <c r="A18499" i="18" s="1"/>
  <c r="A18500" i="18" s="1"/>
  <c r="A18501" i="18" s="1"/>
  <c r="A18502" i="18" s="1"/>
  <c r="A18503" i="18" s="1"/>
  <c r="A18504" i="18" s="1"/>
  <c r="A18505" i="18" s="1"/>
  <c r="A18506" i="18" s="1"/>
  <c r="A18507" i="18" s="1"/>
  <c r="A18508" i="18" s="1"/>
  <c r="A18509" i="18" s="1"/>
  <c r="A18510" i="18" s="1"/>
  <c r="A18511" i="18" s="1"/>
  <c r="A18512" i="18" s="1"/>
  <c r="A18513" i="18" s="1"/>
  <c r="A18514" i="18" s="1"/>
  <c r="A18515" i="18" s="1"/>
  <c r="A18516" i="18" s="1"/>
  <c r="A18517" i="18" s="1"/>
  <c r="A18518" i="18" s="1"/>
  <c r="A18519" i="18" s="1"/>
  <c r="A18520" i="18" s="1"/>
  <c r="A18521" i="18" s="1"/>
  <c r="A18522" i="18" s="1"/>
  <c r="A18523" i="18" s="1"/>
  <c r="R144" i="20"/>
  <c r="AZ144" i="20"/>
  <c r="K147" i="20"/>
  <c r="C148" i="20"/>
  <c r="B18398" i="18"/>
  <c r="B18399" i="18" s="1"/>
  <c r="B18400" i="18" s="1"/>
  <c r="B18401" i="18" s="1"/>
  <c r="B18402" i="18" s="1"/>
  <c r="B18403" i="18" s="1"/>
  <c r="B18404" i="18" s="1"/>
  <c r="B18405" i="18" s="1"/>
  <c r="B18406" i="18" s="1"/>
  <c r="B18407" i="18" s="1"/>
  <c r="B18408" i="18" s="1"/>
  <c r="B18409" i="18" s="1"/>
  <c r="B18410" i="18" s="1"/>
  <c r="B18411" i="18" s="1"/>
  <c r="B18412" i="18" s="1"/>
  <c r="B18413" i="18" s="1"/>
  <c r="B18414" i="18" s="1"/>
  <c r="B18415" i="18" s="1"/>
  <c r="B18416" i="18" s="1"/>
  <c r="B18417" i="18" s="1"/>
  <c r="B18418" i="18" s="1"/>
  <c r="B18419" i="18" s="1"/>
  <c r="B18420" i="18" s="1"/>
  <c r="B18421" i="18" s="1"/>
  <c r="B18422" i="18" s="1"/>
  <c r="B18423" i="18" s="1"/>
  <c r="B18424" i="18" s="1"/>
  <c r="B18425" i="18" s="1"/>
  <c r="B18426" i="18" s="1"/>
  <c r="B18427" i="18" s="1"/>
  <c r="B18428" i="18" s="1"/>
  <c r="B18429" i="18" s="1"/>
  <c r="B18430" i="18" s="1"/>
  <c r="B18431" i="18" s="1"/>
  <c r="B18432" i="18" s="1"/>
  <c r="B18433" i="18" s="1"/>
  <c r="B18434" i="18" s="1"/>
  <c r="B18435" i="18" s="1"/>
  <c r="B18436" i="18" s="1"/>
  <c r="B18437" i="18" s="1"/>
  <c r="B18438" i="18" s="1"/>
  <c r="B18439" i="18" s="1"/>
  <c r="B18440" i="18" s="1"/>
  <c r="B18441" i="18" s="1"/>
  <c r="B18442" i="18" s="1"/>
  <c r="B18443" i="18" s="1"/>
  <c r="B18444" i="18" s="1"/>
  <c r="B18445" i="18" s="1"/>
  <c r="B18446" i="18" s="1"/>
  <c r="B18447" i="18" s="1"/>
  <c r="B18448" i="18" s="1"/>
  <c r="B18449" i="18" s="1"/>
  <c r="B18450" i="18" s="1"/>
  <c r="B18451" i="18" s="1"/>
  <c r="B18452" i="18" s="1"/>
  <c r="B18453" i="18" s="1"/>
  <c r="B18454" i="18" s="1"/>
  <c r="B18455" i="18" s="1"/>
  <c r="B18456" i="18" s="1"/>
  <c r="B18457" i="18" s="1"/>
  <c r="B18458" i="18" s="1"/>
  <c r="B18459" i="18" s="1"/>
  <c r="B18460" i="18" s="1"/>
  <c r="B18461" i="18" s="1"/>
  <c r="B18462" i="18" s="1"/>
  <c r="B18463" i="18" s="1"/>
  <c r="B18464" i="18" s="1"/>
  <c r="B18465" i="18" s="1"/>
  <c r="B18466" i="18" s="1"/>
  <c r="B18467" i="18" s="1"/>
  <c r="B18468" i="18" s="1"/>
  <c r="B18469" i="18" s="1"/>
  <c r="B18470" i="18" s="1"/>
  <c r="B18471" i="18" s="1"/>
  <c r="B18472" i="18" s="1"/>
  <c r="B18473" i="18" s="1"/>
  <c r="B18474" i="18" s="1"/>
  <c r="B18475" i="18" s="1"/>
  <c r="B18476" i="18" s="1"/>
  <c r="B18477" i="18" s="1"/>
  <c r="B18478" i="18" s="1"/>
  <c r="B18479" i="18" s="1"/>
  <c r="B18480" i="18" s="1"/>
  <c r="B18481" i="18" s="1"/>
  <c r="B18482" i="18" s="1"/>
  <c r="B18483" i="18" s="1"/>
  <c r="B18484" i="18" s="1"/>
  <c r="B18485" i="18" s="1"/>
  <c r="B18486" i="18" s="1"/>
  <c r="B18487" i="18" s="1"/>
  <c r="B18488" i="18" s="1"/>
  <c r="B18489" i="18" s="1"/>
  <c r="B18490" i="18" s="1"/>
  <c r="B18491" i="18" s="1"/>
  <c r="B18492" i="18" s="1"/>
  <c r="B18493" i="18" s="1"/>
  <c r="B18494" i="18" s="1"/>
  <c r="B18495" i="18" s="1"/>
  <c r="B18496" i="18" s="1"/>
  <c r="B18497" i="18" s="1"/>
  <c r="B18498" i="18" s="1"/>
  <c r="B18499" i="18" s="1"/>
  <c r="B18500" i="18" s="1"/>
  <c r="B18501" i="18" s="1"/>
  <c r="B18502" i="18" s="1"/>
  <c r="B18503" i="18" s="1"/>
  <c r="B18504" i="18" s="1"/>
  <c r="B18505" i="18" s="1"/>
  <c r="B18506" i="18" s="1"/>
  <c r="B18507" i="18" s="1"/>
  <c r="B18508" i="18" s="1"/>
  <c r="B18509" i="18" s="1"/>
  <c r="B18510" i="18" s="1"/>
  <c r="B18511" i="18" s="1"/>
  <c r="B18512" i="18" s="1"/>
  <c r="B18513" i="18" s="1"/>
  <c r="B18514" i="18" s="1"/>
  <c r="B18515" i="18" s="1"/>
  <c r="B18516" i="18" s="1"/>
  <c r="B18517" i="18" s="1"/>
  <c r="B18518" i="18" s="1"/>
  <c r="B18519" i="18" s="1"/>
  <c r="B18520" i="18" s="1"/>
  <c r="B18521" i="18" s="1"/>
  <c r="B18522" i="18" s="1"/>
  <c r="B18523" i="18" s="1"/>
  <c r="J147" i="20"/>
  <c r="AA147" i="20"/>
  <c r="Q146" i="20"/>
  <c r="M18650" i="18"/>
  <c r="AR145" i="20"/>
  <c r="AH145" i="20"/>
  <c r="AK145" i="20"/>
  <c r="AJ145" i="20"/>
  <c r="M145" i="20"/>
  <c r="AP145" i="20"/>
  <c r="AW145" i="20"/>
  <c r="AX145" i="20"/>
  <c r="AD145" i="20"/>
  <c r="AI145" i="20"/>
  <c r="AQ145" i="20"/>
  <c r="AN145" i="20"/>
  <c r="AV145" i="20"/>
  <c r="AY145" i="20"/>
  <c r="AT145" i="20"/>
  <c r="AS145" i="20"/>
  <c r="AO145" i="20"/>
  <c r="AM145" i="20"/>
  <c r="AB145" i="20"/>
  <c r="AG145" i="20"/>
  <c r="AC145" i="20"/>
  <c r="AE145" i="20"/>
  <c r="AF145" i="20"/>
  <c r="AL145" i="20"/>
  <c r="AU145" i="20"/>
  <c r="G146" i="20"/>
  <c r="D148" i="20"/>
  <c r="B148" i="20" s="1"/>
  <c r="C18398" i="18"/>
  <c r="C18399" i="18" s="1"/>
  <c r="C18400" i="18" s="1"/>
  <c r="C18401" i="18" s="1"/>
  <c r="C18402" i="18" s="1"/>
  <c r="C18403" i="18" s="1"/>
  <c r="C18404" i="18" s="1"/>
  <c r="C18405" i="18" s="1"/>
  <c r="C18406" i="18" s="1"/>
  <c r="C18407" i="18" s="1"/>
  <c r="C18408" i="18" s="1"/>
  <c r="C18409" i="18" s="1"/>
  <c r="C18410" i="18" s="1"/>
  <c r="C18411" i="18" s="1"/>
  <c r="C18412" i="18" s="1"/>
  <c r="C18413" i="18" s="1"/>
  <c r="C18414" i="18" s="1"/>
  <c r="C18415" i="18" s="1"/>
  <c r="C18416" i="18" s="1"/>
  <c r="C18417" i="18" s="1"/>
  <c r="C18418" i="18" s="1"/>
  <c r="C18419" i="18" s="1"/>
  <c r="C18420" i="18" s="1"/>
  <c r="C18421" i="18" s="1"/>
  <c r="C18422" i="18" s="1"/>
  <c r="C18423" i="18" s="1"/>
  <c r="C18424" i="18" s="1"/>
  <c r="C18425" i="18" s="1"/>
  <c r="C18426" i="18" s="1"/>
  <c r="C18427" i="18" s="1"/>
  <c r="C18428" i="18" s="1"/>
  <c r="C18429" i="18" s="1"/>
  <c r="C18430" i="18" s="1"/>
  <c r="C18431" i="18" s="1"/>
  <c r="C18432" i="18" s="1"/>
  <c r="C18433" i="18" s="1"/>
  <c r="C18434" i="18" s="1"/>
  <c r="C18435" i="18" s="1"/>
  <c r="C18436" i="18" s="1"/>
  <c r="C18437" i="18" s="1"/>
  <c r="C18438" i="18" s="1"/>
  <c r="C18439" i="18" s="1"/>
  <c r="C18440" i="18" s="1"/>
  <c r="C18441" i="18" s="1"/>
  <c r="C18442" i="18" s="1"/>
  <c r="C18443" i="18" s="1"/>
  <c r="C18444" i="18" s="1"/>
  <c r="C18445" i="18" s="1"/>
  <c r="C18446" i="18" s="1"/>
  <c r="C18447" i="18" s="1"/>
  <c r="C18448" i="18" s="1"/>
  <c r="C18449" i="18" s="1"/>
  <c r="C18450" i="18" s="1"/>
  <c r="C18451" i="18" s="1"/>
  <c r="C18452" i="18" s="1"/>
  <c r="C18453" i="18" s="1"/>
  <c r="C18454" i="18" s="1"/>
  <c r="C18455" i="18" s="1"/>
  <c r="C18456" i="18" s="1"/>
  <c r="C18457" i="18" s="1"/>
  <c r="C18458" i="18" s="1"/>
  <c r="C18459" i="18" s="1"/>
  <c r="C18460" i="18" s="1"/>
  <c r="C18461" i="18" s="1"/>
  <c r="C18462" i="18" s="1"/>
  <c r="C18463" i="18" s="1"/>
  <c r="C18464" i="18" s="1"/>
  <c r="C18465" i="18" s="1"/>
  <c r="C18466" i="18" s="1"/>
  <c r="C18467" i="18" s="1"/>
  <c r="C18468" i="18" s="1"/>
  <c r="C18469" i="18" s="1"/>
  <c r="C18470" i="18" s="1"/>
  <c r="C18471" i="18" s="1"/>
  <c r="C18472" i="18" s="1"/>
  <c r="C18473" i="18" s="1"/>
  <c r="C18474" i="18" s="1"/>
  <c r="C18475" i="18" s="1"/>
  <c r="C18476" i="18" s="1"/>
  <c r="C18477" i="18" s="1"/>
  <c r="C18478" i="18" s="1"/>
  <c r="C18479" i="18" s="1"/>
  <c r="C18480" i="18" s="1"/>
  <c r="C18481" i="18" s="1"/>
  <c r="C18482" i="18" s="1"/>
  <c r="C18483" i="18" s="1"/>
  <c r="C18484" i="18" s="1"/>
  <c r="C18485" i="18" s="1"/>
  <c r="C18486" i="18" s="1"/>
  <c r="C18487" i="18" s="1"/>
  <c r="C18488" i="18" s="1"/>
  <c r="C18489" i="18" s="1"/>
  <c r="C18490" i="18" s="1"/>
  <c r="C18491" i="18" s="1"/>
  <c r="C18492" i="18" s="1"/>
  <c r="C18493" i="18" s="1"/>
  <c r="C18494" i="18" s="1"/>
  <c r="C18495" i="18" s="1"/>
  <c r="C18496" i="18" s="1"/>
  <c r="C18497" i="18" s="1"/>
  <c r="C18498" i="18" s="1"/>
  <c r="C18499" i="18" s="1"/>
  <c r="C18500" i="18" s="1"/>
  <c r="C18501" i="18" s="1"/>
  <c r="C18502" i="18" s="1"/>
  <c r="C18503" i="18" s="1"/>
  <c r="C18504" i="18" s="1"/>
  <c r="C18505" i="18" s="1"/>
  <c r="C18506" i="18" s="1"/>
  <c r="C18507" i="18" s="1"/>
  <c r="C18508" i="18" s="1"/>
  <c r="C18509" i="18" s="1"/>
  <c r="C18510" i="18" s="1"/>
  <c r="C18511" i="18" s="1"/>
  <c r="C18512" i="18" s="1"/>
  <c r="C18513" i="18" s="1"/>
  <c r="C18514" i="18" s="1"/>
  <c r="C18515" i="18" s="1"/>
  <c r="C18516" i="18" s="1"/>
  <c r="C18517" i="18" s="1"/>
  <c r="C18518" i="18" s="1"/>
  <c r="C18519" i="18" s="1"/>
  <c r="C18520" i="18" s="1"/>
  <c r="C18521" i="18" s="1"/>
  <c r="C18522" i="18" s="1"/>
  <c r="C18523" i="18" s="1"/>
  <c r="J18427" i="18" l="1"/>
  <c r="I18455" i="18"/>
  <c r="J18070" i="18"/>
  <c r="J18084" i="18"/>
  <c r="J18086" i="18" s="1"/>
  <c r="J18106" i="18"/>
  <c r="D18352" i="18"/>
  <c r="J18342" i="18"/>
  <c r="J18310" i="18"/>
  <c r="J18346" i="18"/>
  <c r="J18343" i="18"/>
  <c r="J18309" i="18"/>
  <c r="J18341" i="18"/>
  <c r="J18385" i="18"/>
  <c r="J18345" i="18"/>
  <c r="J17237" i="18"/>
  <c r="J17261" i="18" s="1"/>
  <c r="J17262" i="18" s="1"/>
  <c r="J17604" i="18"/>
  <c r="J17632" i="18" s="1"/>
  <c r="J17634" i="18" s="1"/>
  <c r="J17612" i="18" s="1"/>
  <c r="H18405" i="18"/>
  <c r="I18470" i="18" s="1"/>
  <c r="J18344" i="18"/>
  <c r="I18452" i="18"/>
  <c r="J17832" i="18"/>
  <c r="J17834" i="18" s="1"/>
  <c r="J17854" i="18"/>
  <c r="J18134" i="18"/>
  <c r="F18100" i="18"/>
  <c r="H18100" i="18" s="1"/>
  <c r="J17489" i="18"/>
  <c r="J18454" i="18"/>
  <c r="G18418" i="18"/>
  <c r="J18457" i="18"/>
  <c r="J18451" i="18"/>
  <c r="J17635" i="18"/>
  <c r="J17636" i="18" s="1"/>
  <c r="J17613" i="18" s="1"/>
  <c r="J17637" i="18" s="1"/>
  <c r="J17638" i="18" s="1"/>
  <c r="J17624" i="18" s="1"/>
  <c r="J17625" i="18" s="1"/>
  <c r="J18455" i="18"/>
  <c r="G18660" i="18"/>
  <c r="H18655" i="18"/>
  <c r="J17756" i="18"/>
  <c r="F17722" i="18"/>
  <c r="H17722" i="18" s="1"/>
  <c r="J18326" i="18"/>
  <c r="J18332" i="18" s="1"/>
  <c r="J18337" i="18" s="1"/>
  <c r="J18185" i="18"/>
  <c r="I18375" i="18"/>
  <c r="H18404" i="18"/>
  <c r="G18416" i="18"/>
  <c r="I18478" i="18"/>
  <c r="J18453" i="18"/>
  <c r="J17958" i="18"/>
  <c r="J17960" i="18" s="1"/>
  <c r="J17980" i="18"/>
  <c r="J18524" i="18"/>
  <c r="I18626" i="18"/>
  <c r="G18546" i="18"/>
  <c r="J18221" i="18"/>
  <c r="J18456" i="18"/>
  <c r="G18421" i="18"/>
  <c r="J18452" i="18" s="1"/>
  <c r="J18489" i="18"/>
  <c r="I18426" i="18"/>
  <c r="J18426" i="18" s="1"/>
  <c r="J18431" i="18" s="1"/>
  <c r="I18471" i="18"/>
  <c r="G18540" i="18"/>
  <c r="G18541" i="18"/>
  <c r="J18534" i="18"/>
  <c r="I18621" i="18" s="1"/>
  <c r="G18648" i="18"/>
  <c r="J17363" i="18"/>
  <c r="J17387" i="18" s="1"/>
  <c r="J17388" i="18" s="1"/>
  <c r="J18490" i="18"/>
  <c r="I18494" i="18"/>
  <c r="G18417" i="18"/>
  <c r="J18311" i="18"/>
  <c r="J17241" i="18"/>
  <c r="J17367" i="18"/>
  <c r="G18410" i="18"/>
  <c r="F148" i="20" s="1"/>
  <c r="P148" i="20" s="1"/>
  <c r="I18495" i="18"/>
  <c r="I18496" i="18" s="1"/>
  <c r="G18419" i="18"/>
  <c r="I18497" i="18"/>
  <c r="J18504" i="18" s="1"/>
  <c r="J18505" i="18" s="1"/>
  <c r="J18347" i="18"/>
  <c r="L146" i="20"/>
  <c r="M146" i="20" s="1"/>
  <c r="N146" i="20"/>
  <c r="O146" i="20" s="1"/>
  <c r="E137" i="20"/>
  <c r="I137" i="20" s="1"/>
  <c r="A18524" i="18"/>
  <c r="A18525" i="18" s="1"/>
  <c r="A18526" i="18" s="1"/>
  <c r="A18527" i="18" s="1"/>
  <c r="A18528" i="18" s="1"/>
  <c r="A18529" i="18" s="1"/>
  <c r="A18530" i="18" s="1"/>
  <c r="A18531" i="18" s="1"/>
  <c r="A18532" i="18" s="1"/>
  <c r="A18533" i="18" s="1"/>
  <c r="A18534" i="18" s="1"/>
  <c r="A18535" i="18" s="1"/>
  <c r="A18536" i="18" s="1"/>
  <c r="A18537" i="18" s="1"/>
  <c r="A18538" i="18" s="1"/>
  <c r="A18539" i="18" s="1"/>
  <c r="A18540" i="18" s="1"/>
  <c r="A18541" i="18" s="1"/>
  <c r="A18542" i="18" s="1"/>
  <c r="A18543" i="18" s="1"/>
  <c r="A18544" i="18" s="1"/>
  <c r="A18545" i="18" s="1"/>
  <c r="A18546" i="18" s="1"/>
  <c r="A18547" i="18" s="1"/>
  <c r="A18548" i="18" s="1"/>
  <c r="A18549" i="18" s="1"/>
  <c r="A18550" i="18" s="1"/>
  <c r="A18551" i="18" s="1"/>
  <c r="A18552" i="18" s="1"/>
  <c r="A18553" i="18" s="1"/>
  <c r="A18554" i="18" s="1"/>
  <c r="A18555" i="18" s="1"/>
  <c r="A18556" i="18" s="1"/>
  <c r="A18557" i="18" s="1"/>
  <c r="A18558" i="18" s="1"/>
  <c r="A18559" i="18" s="1"/>
  <c r="A18560" i="18" s="1"/>
  <c r="A18561" i="18" s="1"/>
  <c r="A18562" i="18" s="1"/>
  <c r="A18563" i="18" s="1"/>
  <c r="A18564" i="18" s="1"/>
  <c r="A18565" i="18" s="1"/>
  <c r="A18566" i="18" s="1"/>
  <c r="A18567" i="18" s="1"/>
  <c r="A18568" i="18" s="1"/>
  <c r="A18569" i="18" s="1"/>
  <c r="A18570" i="18" s="1"/>
  <c r="A18571" i="18" s="1"/>
  <c r="A18572" i="18" s="1"/>
  <c r="A18573" i="18" s="1"/>
  <c r="A18574" i="18" s="1"/>
  <c r="A18575" i="18" s="1"/>
  <c r="A18576" i="18" s="1"/>
  <c r="A18577" i="18" s="1"/>
  <c r="A18578" i="18" s="1"/>
  <c r="A18579" i="18" s="1"/>
  <c r="A18580" i="18" s="1"/>
  <c r="A18581" i="18" s="1"/>
  <c r="A18582" i="18" s="1"/>
  <c r="A18583" i="18" s="1"/>
  <c r="A18584" i="18" s="1"/>
  <c r="A18585" i="18" s="1"/>
  <c r="A18586" i="18" s="1"/>
  <c r="A18587" i="18" s="1"/>
  <c r="A18588" i="18" s="1"/>
  <c r="A18589" i="18" s="1"/>
  <c r="A18590" i="18" s="1"/>
  <c r="A18591" i="18" s="1"/>
  <c r="A18592" i="18" s="1"/>
  <c r="A18593" i="18" s="1"/>
  <c r="A18594" i="18" s="1"/>
  <c r="A18595" i="18" s="1"/>
  <c r="A18596" i="18" s="1"/>
  <c r="A18597" i="18" s="1"/>
  <c r="A18598" i="18" s="1"/>
  <c r="A18599" i="18" s="1"/>
  <c r="A18600" i="18" s="1"/>
  <c r="A18601" i="18" s="1"/>
  <c r="A18602" i="18" s="1"/>
  <c r="A18603" i="18" s="1"/>
  <c r="A18604" i="18" s="1"/>
  <c r="A18605" i="18" s="1"/>
  <c r="A18606" i="18" s="1"/>
  <c r="A18607" i="18" s="1"/>
  <c r="A18608" i="18" s="1"/>
  <c r="A18609" i="18" s="1"/>
  <c r="A18610" i="18" s="1"/>
  <c r="A18611" i="18" s="1"/>
  <c r="A18612" i="18" s="1"/>
  <c r="A18613" i="18" s="1"/>
  <c r="A18614" i="18" s="1"/>
  <c r="A18615" i="18" s="1"/>
  <c r="A18616" i="18" s="1"/>
  <c r="A18617" i="18" s="1"/>
  <c r="A18618" i="18" s="1"/>
  <c r="A18619" i="18" s="1"/>
  <c r="A18620" i="18" s="1"/>
  <c r="A18621" i="18" s="1"/>
  <c r="A18622" i="18" s="1"/>
  <c r="A18623" i="18" s="1"/>
  <c r="A18624" i="18" s="1"/>
  <c r="A18625" i="18" s="1"/>
  <c r="A18626" i="18" s="1"/>
  <c r="A18627" i="18" s="1"/>
  <c r="A18628" i="18" s="1"/>
  <c r="A18629" i="18" s="1"/>
  <c r="A18630" i="18" s="1"/>
  <c r="A18631" i="18" s="1"/>
  <c r="A18632" i="18" s="1"/>
  <c r="A18633" i="18" s="1"/>
  <c r="A18634" i="18" s="1"/>
  <c r="A18635" i="18" s="1"/>
  <c r="A18636" i="18" s="1"/>
  <c r="A18637" i="18" s="1"/>
  <c r="A18638" i="18" s="1"/>
  <c r="A18639" i="18" s="1"/>
  <c r="A18640" i="18" s="1"/>
  <c r="A18641" i="18" s="1"/>
  <c r="A18642" i="18" s="1"/>
  <c r="A18643" i="18" s="1"/>
  <c r="A18644" i="18" s="1"/>
  <c r="A18645" i="18" s="1"/>
  <c r="A18646" i="18" s="1"/>
  <c r="A18647" i="18" s="1"/>
  <c r="A18648" i="18" s="1"/>
  <c r="A18649" i="18" s="1"/>
  <c r="Q147" i="20"/>
  <c r="G147" i="20"/>
  <c r="K148" i="20"/>
  <c r="R145" i="20"/>
  <c r="C149" i="20"/>
  <c r="B18524" i="18"/>
  <c r="B18525" i="18" s="1"/>
  <c r="B18526" i="18" s="1"/>
  <c r="B18527" i="18" s="1"/>
  <c r="B18528" i="18" s="1"/>
  <c r="B18529" i="18" s="1"/>
  <c r="B18530" i="18" s="1"/>
  <c r="B18531" i="18" s="1"/>
  <c r="B18532" i="18" s="1"/>
  <c r="B18533" i="18" s="1"/>
  <c r="B18534" i="18" s="1"/>
  <c r="B18535" i="18" s="1"/>
  <c r="B18536" i="18" s="1"/>
  <c r="B18537" i="18" s="1"/>
  <c r="B18538" i="18" s="1"/>
  <c r="B18539" i="18" s="1"/>
  <c r="B18540" i="18" s="1"/>
  <c r="B18541" i="18" s="1"/>
  <c r="B18542" i="18" s="1"/>
  <c r="B18543" i="18" s="1"/>
  <c r="B18544" i="18" s="1"/>
  <c r="B18545" i="18" s="1"/>
  <c r="B18546" i="18" s="1"/>
  <c r="B18547" i="18" s="1"/>
  <c r="B18548" i="18" s="1"/>
  <c r="B18549" i="18" s="1"/>
  <c r="B18550" i="18" s="1"/>
  <c r="B18551" i="18" s="1"/>
  <c r="B18552" i="18" s="1"/>
  <c r="B18553" i="18" s="1"/>
  <c r="B18554" i="18" s="1"/>
  <c r="B18555" i="18" s="1"/>
  <c r="B18556" i="18" s="1"/>
  <c r="B18557" i="18" s="1"/>
  <c r="B18558" i="18" s="1"/>
  <c r="B18559" i="18" s="1"/>
  <c r="B18560" i="18" s="1"/>
  <c r="B18561" i="18" s="1"/>
  <c r="B18562" i="18" s="1"/>
  <c r="B18563" i="18" s="1"/>
  <c r="B18564" i="18" s="1"/>
  <c r="B18565" i="18" s="1"/>
  <c r="B18566" i="18" s="1"/>
  <c r="B18567" i="18" s="1"/>
  <c r="B18568" i="18" s="1"/>
  <c r="B18569" i="18" s="1"/>
  <c r="B18570" i="18" s="1"/>
  <c r="B18571" i="18" s="1"/>
  <c r="B18572" i="18" s="1"/>
  <c r="B18573" i="18" s="1"/>
  <c r="B18574" i="18" s="1"/>
  <c r="B18575" i="18" s="1"/>
  <c r="B18576" i="18" s="1"/>
  <c r="B18577" i="18" s="1"/>
  <c r="B18578" i="18" s="1"/>
  <c r="B18579" i="18" s="1"/>
  <c r="B18580" i="18" s="1"/>
  <c r="B18581" i="18" s="1"/>
  <c r="B18582" i="18" s="1"/>
  <c r="B18583" i="18" s="1"/>
  <c r="B18584" i="18" s="1"/>
  <c r="B18585" i="18" s="1"/>
  <c r="B18586" i="18" s="1"/>
  <c r="B18587" i="18" s="1"/>
  <c r="B18588" i="18" s="1"/>
  <c r="B18589" i="18" s="1"/>
  <c r="B18590" i="18" s="1"/>
  <c r="B18591" i="18" s="1"/>
  <c r="B18592" i="18" s="1"/>
  <c r="B18593" i="18" s="1"/>
  <c r="B18594" i="18" s="1"/>
  <c r="B18595" i="18" s="1"/>
  <c r="B18596" i="18" s="1"/>
  <c r="B18597" i="18" s="1"/>
  <c r="B18598" i="18" s="1"/>
  <c r="B18599" i="18" s="1"/>
  <c r="B18600" i="18" s="1"/>
  <c r="B18601" i="18" s="1"/>
  <c r="B18602" i="18" s="1"/>
  <c r="B18603" i="18" s="1"/>
  <c r="B18604" i="18" s="1"/>
  <c r="B18605" i="18" s="1"/>
  <c r="B18606" i="18" s="1"/>
  <c r="B18607" i="18" s="1"/>
  <c r="B18608" i="18" s="1"/>
  <c r="B18609" i="18" s="1"/>
  <c r="B18610" i="18" s="1"/>
  <c r="B18611" i="18" s="1"/>
  <c r="B18612" i="18" s="1"/>
  <c r="B18613" i="18" s="1"/>
  <c r="B18614" i="18" s="1"/>
  <c r="B18615" i="18" s="1"/>
  <c r="B18616" i="18" s="1"/>
  <c r="B18617" i="18" s="1"/>
  <c r="B18618" i="18" s="1"/>
  <c r="B18619" i="18" s="1"/>
  <c r="B18620" i="18" s="1"/>
  <c r="B18621" i="18" s="1"/>
  <c r="B18622" i="18" s="1"/>
  <c r="B18623" i="18" s="1"/>
  <c r="B18624" i="18" s="1"/>
  <c r="B18625" i="18" s="1"/>
  <c r="B18626" i="18" s="1"/>
  <c r="B18627" i="18" s="1"/>
  <c r="B18628" i="18" s="1"/>
  <c r="B18629" i="18" s="1"/>
  <c r="B18630" i="18" s="1"/>
  <c r="B18631" i="18" s="1"/>
  <c r="B18632" i="18" s="1"/>
  <c r="B18633" i="18" s="1"/>
  <c r="B18634" i="18" s="1"/>
  <c r="B18635" i="18" s="1"/>
  <c r="B18636" i="18" s="1"/>
  <c r="B18637" i="18" s="1"/>
  <c r="B18638" i="18" s="1"/>
  <c r="B18639" i="18" s="1"/>
  <c r="B18640" i="18" s="1"/>
  <c r="B18641" i="18" s="1"/>
  <c r="B18642" i="18" s="1"/>
  <c r="B18643" i="18" s="1"/>
  <c r="B18644" i="18" s="1"/>
  <c r="B18645" i="18" s="1"/>
  <c r="B18646" i="18" s="1"/>
  <c r="B18647" i="18" s="1"/>
  <c r="B18648" i="18" s="1"/>
  <c r="B18649" i="18" s="1"/>
  <c r="M18776" i="18"/>
  <c r="AJ146" i="20"/>
  <c r="AC146" i="20"/>
  <c r="AX146" i="20"/>
  <c r="AT146" i="20"/>
  <c r="AY146" i="20"/>
  <c r="AQ146" i="20"/>
  <c r="AK146" i="20"/>
  <c r="AS146" i="20"/>
  <c r="AB146" i="20"/>
  <c r="AR146" i="20"/>
  <c r="AG146" i="20"/>
  <c r="AP146" i="20"/>
  <c r="AW146" i="20"/>
  <c r="AI146" i="20"/>
  <c r="AL146" i="20"/>
  <c r="AU146" i="20"/>
  <c r="AO146" i="20"/>
  <c r="AE146" i="20"/>
  <c r="AD146" i="20"/>
  <c r="AF146" i="20"/>
  <c r="AN146" i="20"/>
  <c r="AH146" i="20"/>
  <c r="AV146" i="20"/>
  <c r="AM146" i="20"/>
  <c r="H146" i="20"/>
  <c r="AA148" i="20"/>
  <c r="J148" i="20"/>
  <c r="C18524" i="18"/>
  <c r="C18525" i="18" s="1"/>
  <c r="C18526" i="18" s="1"/>
  <c r="C18527" i="18" s="1"/>
  <c r="C18528" i="18" s="1"/>
  <c r="C18529" i="18" s="1"/>
  <c r="C18530" i="18" s="1"/>
  <c r="C18531" i="18" s="1"/>
  <c r="C18532" i="18" s="1"/>
  <c r="C18533" i="18" s="1"/>
  <c r="C18534" i="18" s="1"/>
  <c r="C18535" i="18" s="1"/>
  <c r="C18536" i="18" s="1"/>
  <c r="C18537" i="18" s="1"/>
  <c r="C18538" i="18" s="1"/>
  <c r="C18539" i="18" s="1"/>
  <c r="C18540" i="18" s="1"/>
  <c r="C18541" i="18" s="1"/>
  <c r="C18542" i="18" s="1"/>
  <c r="C18543" i="18" s="1"/>
  <c r="C18544" i="18" s="1"/>
  <c r="C18545" i="18" s="1"/>
  <c r="C18546" i="18" s="1"/>
  <c r="C18547" i="18" s="1"/>
  <c r="C18548" i="18" s="1"/>
  <c r="C18549" i="18" s="1"/>
  <c r="C18550" i="18" s="1"/>
  <c r="C18551" i="18" s="1"/>
  <c r="C18552" i="18" s="1"/>
  <c r="C18553" i="18" s="1"/>
  <c r="C18554" i="18" s="1"/>
  <c r="C18555" i="18" s="1"/>
  <c r="C18556" i="18" s="1"/>
  <c r="C18557" i="18" s="1"/>
  <c r="C18558" i="18" s="1"/>
  <c r="C18559" i="18" s="1"/>
  <c r="C18560" i="18" s="1"/>
  <c r="C18561" i="18" s="1"/>
  <c r="C18562" i="18" s="1"/>
  <c r="C18563" i="18" s="1"/>
  <c r="C18564" i="18" s="1"/>
  <c r="C18565" i="18" s="1"/>
  <c r="C18566" i="18" s="1"/>
  <c r="C18567" i="18" s="1"/>
  <c r="C18568" i="18" s="1"/>
  <c r="C18569" i="18" s="1"/>
  <c r="C18570" i="18" s="1"/>
  <c r="C18571" i="18" s="1"/>
  <c r="C18572" i="18" s="1"/>
  <c r="C18573" i="18" s="1"/>
  <c r="C18574" i="18" s="1"/>
  <c r="C18575" i="18" s="1"/>
  <c r="C18576" i="18" s="1"/>
  <c r="C18577" i="18" s="1"/>
  <c r="C18578" i="18" s="1"/>
  <c r="C18579" i="18" s="1"/>
  <c r="C18580" i="18" s="1"/>
  <c r="C18581" i="18" s="1"/>
  <c r="C18582" i="18" s="1"/>
  <c r="C18583" i="18" s="1"/>
  <c r="C18584" i="18" s="1"/>
  <c r="C18585" i="18" s="1"/>
  <c r="C18586" i="18" s="1"/>
  <c r="C18587" i="18" s="1"/>
  <c r="C18588" i="18" s="1"/>
  <c r="C18589" i="18" s="1"/>
  <c r="C18590" i="18" s="1"/>
  <c r="C18591" i="18" s="1"/>
  <c r="C18592" i="18" s="1"/>
  <c r="C18593" i="18" s="1"/>
  <c r="C18594" i="18" s="1"/>
  <c r="C18595" i="18" s="1"/>
  <c r="C18596" i="18" s="1"/>
  <c r="C18597" i="18" s="1"/>
  <c r="C18598" i="18" s="1"/>
  <c r="C18599" i="18" s="1"/>
  <c r="C18600" i="18" s="1"/>
  <c r="C18601" i="18" s="1"/>
  <c r="C18602" i="18" s="1"/>
  <c r="C18603" i="18" s="1"/>
  <c r="C18604" i="18" s="1"/>
  <c r="C18605" i="18" s="1"/>
  <c r="C18606" i="18" s="1"/>
  <c r="C18607" i="18" s="1"/>
  <c r="C18608" i="18" s="1"/>
  <c r="C18609" i="18" s="1"/>
  <c r="C18610" i="18" s="1"/>
  <c r="C18611" i="18" s="1"/>
  <c r="C18612" i="18" s="1"/>
  <c r="C18613" i="18" s="1"/>
  <c r="C18614" i="18" s="1"/>
  <c r="C18615" i="18" s="1"/>
  <c r="C18616" i="18" s="1"/>
  <c r="C18617" i="18" s="1"/>
  <c r="C18618" i="18" s="1"/>
  <c r="C18619" i="18" s="1"/>
  <c r="C18620" i="18" s="1"/>
  <c r="C18621" i="18" s="1"/>
  <c r="C18622" i="18" s="1"/>
  <c r="C18623" i="18" s="1"/>
  <c r="C18624" i="18" s="1"/>
  <c r="C18625" i="18" s="1"/>
  <c r="C18626" i="18" s="1"/>
  <c r="C18627" i="18" s="1"/>
  <c r="C18628" i="18" s="1"/>
  <c r="C18629" i="18" s="1"/>
  <c r="C18630" i="18" s="1"/>
  <c r="C18631" i="18" s="1"/>
  <c r="C18632" i="18" s="1"/>
  <c r="C18633" i="18" s="1"/>
  <c r="C18634" i="18" s="1"/>
  <c r="C18635" i="18" s="1"/>
  <c r="C18636" i="18" s="1"/>
  <c r="C18637" i="18" s="1"/>
  <c r="C18638" i="18" s="1"/>
  <c r="C18639" i="18" s="1"/>
  <c r="C18640" i="18" s="1"/>
  <c r="C18641" i="18" s="1"/>
  <c r="C18642" i="18" s="1"/>
  <c r="C18643" i="18" s="1"/>
  <c r="C18644" i="18" s="1"/>
  <c r="C18645" i="18" s="1"/>
  <c r="C18646" i="18" s="1"/>
  <c r="C18647" i="18" s="1"/>
  <c r="C18648" i="18" s="1"/>
  <c r="C18649" i="18" s="1"/>
  <c r="D149" i="20"/>
  <c r="B149" i="20" s="1"/>
  <c r="AZ145" i="20"/>
  <c r="G18542" i="18" l="1"/>
  <c r="J18579" i="18"/>
  <c r="H18531" i="18"/>
  <c r="I18596" i="18" s="1"/>
  <c r="G18536" i="18"/>
  <c r="J18582" i="18"/>
  <c r="I18578" i="18"/>
  <c r="J18616" i="18"/>
  <c r="J18583" i="18"/>
  <c r="J17614" i="18"/>
  <c r="G18543" i="18"/>
  <c r="G18544" i="18"/>
  <c r="D18478" i="18"/>
  <c r="J18467" i="18"/>
  <c r="J18511" i="18"/>
  <c r="J18469" i="18"/>
  <c r="J18435" i="18"/>
  <c r="J18437" i="18" s="1"/>
  <c r="J18461" i="18" s="1"/>
  <c r="J18468" i="18"/>
  <c r="J18436" i="18"/>
  <c r="J18472" i="18"/>
  <c r="J18470" i="18"/>
  <c r="G18786" i="18"/>
  <c r="H18781" i="18"/>
  <c r="G18352" i="18"/>
  <c r="J18387" i="18"/>
  <c r="J18471" i="18"/>
  <c r="F18616" i="18"/>
  <c r="E18616" i="18"/>
  <c r="D18616" i="18"/>
  <c r="I18620" i="18"/>
  <c r="I18622" i="18" s="1"/>
  <c r="J17726" i="18"/>
  <c r="J17729" i="18"/>
  <c r="J17727" i="18"/>
  <c r="J17725" i="18"/>
  <c r="J17724" i="18"/>
  <c r="J17626" i="18"/>
  <c r="J17617" i="18"/>
  <c r="J17616" i="18"/>
  <c r="J17618" i="18"/>
  <c r="J18105" i="18"/>
  <c r="J18107" i="18"/>
  <c r="J18104" i="18"/>
  <c r="J18103" i="18"/>
  <c r="J18102" i="18"/>
  <c r="J18261" i="18"/>
  <c r="G18226" i="18"/>
  <c r="J18615" i="18"/>
  <c r="J18617" i="18" s="1"/>
  <c r="J18641" i="18" s="1"/>
  <c r="J18580" i="18"/>
  <c r="G18547" i="18"/>
  <c r="J18578" i="18" s="1"/>
  <c r="J18458" i="18"/>
  <c r="J18463" i="18" s="1"/>
  <c r="J17513" i="18"/>
  <c r="J17514" i="18" s="1"/>
  <c r="J17493" i="18"/>
  <c r="I18597" i="18"/>
  <c r="I18623" i="18"/>
  <c r="J18630" i="18" s="1"/>
  <c r="J18631" i="18" s="1"/>
  <c r="J18650" i="18"/>
  <c r="I18752" i="18"/>
  <c r="G18672" i="18"/>
  <c r="J18491" i="18"/>
  <c r="J18515" i="18" s="1"/>
  <c r="F18490" i="18"/>
  <c r="E18490" i="18"/>
  <c r="D18490" i="18"/>
  <c r="J18335" i="18"/>
  <c r="J18314" i="18"/>
  <c r="J18315" i="18"/>
  <c r="J18317" i="18"/>
  <c r="J18318" i="18"/>
  <c r="J18319" i="18"/>
  <c r="J18321" i="18"/>
  <c r="J18320" i="18"/>
  <c r="J18316" i="18"/>
  <c r="J18553" i="18"/>
  <c r="I18604" i="18"/>
  <c r="I18581" i="18"/>
  <c r="I18552" i="18"/>
  <c r="G18666" i="18"/>
  <c r="G18774" i="18"/>
  <c r="J18660" i="18"/>
  <c r="H18656" i="18" s="1"/>
  <c r="G18667" i="18"/>
  <c r="I18501" i="18"/>
  <c r="H18530" i="18"/>
  <c r="G18545" i="18"/>
  <c r="J18551" i="18"/>
  <c r="J18577" i="18" s="1"/>
  <c r="J18008" i="18"/>
  <c r="F17974" i="18"/>
  <c r="H17974" i="18" s="1"/>
  <c r="J18209" i="18"/>
  <c r="J18190" i="18"/>
  <c r="J18188" i="18"/>
  <c r="J18195" i="18"/>
  <c r="J18194" i="18"/>
  <c r="J18193" i="18"/>
  <c r="J18192" i="18"/>
  <c r="J18191" i="18"/>
  <c r="J18189" i="18"/>
  <c r="F17848" i="18"/>
  <c r="H17848" i="18" s="1"/>
  <c r="J17882" i="18"/>
  <c r="AW147" i="20"/>
  <c r="N147" i="20"/>
  <c r="O147" i="20" s="1"/>
  <c r="L147" i="20"/>
  <c r="A18650" i="18"/>
  <c r="A18651" i="18" s="1"/>
  <c r="A18652" i="18" s="1"/>
  <c r="A18653" i="18" s="1"/>
  <c r="A18654" i="18" s="1"/>
  <c r="A18655" i="18" s="1"/>
  <c r="A18656" i="18" s="1"/>
  <c r="A18657" i="18" s="1"/>
  <c r="A18658" i="18" s="1"/>
  <c r="A18659" i="18" s="1"/>
  <c r="A18660" i="18" s="1"/>
  <c r="A18661" i="18" s="1"/>
  <c r="A18662" i="18" s="1"/>
  <c r="A18663" i="18" s="1"/>
  <c r="A18664" i="18" s="1"/>
  <c r="A18665" i="18" s="1"/>
  <c r="A18666" i="18" s="1"/>
  <c r="A18667" i="18" s="1"/>
  <c r="A18668" i="18" s="1"/>
  <c r="A18669" i="18" s="1"/>
  <c r="A18670" i="18" s="1"/>
  <c r="A18671" i="18" s="1"/>
  <c r="A18672" i="18" s="1"/>
  <c r="A18673" i="18" s="1"/>
  <c r="A18674" i="18" s="1"/>
  <c r="A18675" i="18" s="1"/>
  <c r="A18676" i="18" s="1"/>
  <c r="A18677" i="18" s="1"/>
  <c r="A18678" i="18" s="1"/>
  <c r="A18679" i="18" s="1"/>
  <c r="A18680" i="18" s="1"/>
  <c r="A18681" i="18" s="1"/>
  <c r="A18682" i="18" s="1"/>
  <c r="A18683" i="18" s="1"/>
  <c r="A18684" i="18" s="1"/>
  <c r="A18685" i="18" s="1"/>
  <c r="A18686" i="18" s="1"/>
  <c r="A18687" i="18" s="1"/>
  <c r="A18688" i="18" s="1"/>
  <c r="A18689" i="18" s="1"/>
  <c r="A18690" i="18" s="1"/>
  <c r="A18691" i="18" s="1"/>
  <c r="A18692" i="18" s="1"/>
  <c r="A18693" i="18" s="1"/>
  <c r="A18694" i="18" s="1"/>
  <c r="A18695" i="18" s="1"/>
  <c r="A18696" i="18" s="1"/>
  <c r="A18697" i="18" s="1"/>
  <c r="A18698" i="18" s="1"/>
  <c r="A18699" i="18" s="1"/>
  <c r="A18700" i="18" s="1"/>
  <c r="A18701" i="18" s="1"/>
  <c r="A18702" i="18" s="1"/>
  <c r="A18703" i="18" s="1"/>
  <c r="A18704" i="18" s="1"/>
  <c r="A18705" i="18" s="1"/>
  <c r="A18706" i="18" s="1"/>
  <c r="A18707" i="18" s="1"/>
  <c r="A18708" i="18" s="1"/>
  <c r="A18709" i="18" s="1"/>
  <c r="A18710" i="18" s="1"/>
  <c r="A18711" i="18" s="1"/>
  <c r="A18712" i="18" s="1"/>
  <c r="A18713" i="18" s="1"/>
  <c r="A18714" i="18" s="1"/>
  <c r="A18715" i="18" s="1"/>
  <c r="A18716" i="18" s="1"/>
  <c r="A18717" i="18" s="1"/>
  <c r="A18718" i="18" s="1"/>
  <c r="A18719" i="18" s="1"/>
  <c r="A18720" i="18" s="1"/>
  <c r="A18721" i="18" s="1"/>
  <c r="A18722" i="18" s="1"/>
  <c r="A18723" i="18" s="1"/>
  <c r="A18724" i="18" s="1"/>
  <c r="A18725" i="18" s="1"/>
  <c r="A18726" i="18" s="1"/>
  <c r="A18727" i="18" s="1"/>
  <c r="A18728" i="18" s="1"/>
  <c r="A18729" i="18" s="1"/>
  <c r="A18730" i="18" s="1"/>
  <c r="A18731" i="18" s="1"/>
  <c r="A18732" i="18" s="1"/>
  <c r="A18733" i="18" s="1"/>
  <c r="A18734" i="18" s="1"/>
  <c r="A18735" i="18" s="1"/>
  <c r="A18736" i="18" s="1"/>
  <c r="A18737" i="18" s="1"/>
  <c r="A18738" i="18" s="1"/>
  <c r="A18739" i="18" s="1"/>
  <c r="A18740" i="18" s="1"/>
  <c r="A18741" i="18" s="1"/>
  <c r="A18742" i="18" s="1"/>
  <c r="A18743" i="18" s="1"/>
  <c r="A18744" i="18" s="1"/>
  <c r="A18745" i="18" s="1"/>
  <c r="A18746" i="18" s="1"/>
  <c r="A18747" i="18" s="1"/>
  <c r="A18748" i="18" s="1"/>
  <c r="A18749" i="18" s="1"/>
  <c r="A18750" i="18" s="1"/>
  <c r="A18751" i="18" s="1"/>
  <c r="A18752" i="18" s="1"/>
  <c r="A18753" i="18" s="1"/>
  <c r="A18754" i="18" s="1"/>
  <c r="A18755" i="18" s="1"/>
  <c r="A18756" i="18" s="1"/>
  <c r="A18757" i="18" s="1"/>
  <c r="A18758" i="18" s="1"/>
  <c r="A18759" i="18" s="1"/>
  <c r="A18760" i="18" s="1"/>
  <c r="A18761" i="18" s="1"/>
  <c r="A18762" i="18" s="1"/>
  <c r="A18763" i="18" s="1"/>
  <c r="A18764" i="18" s="1"/>
  <c r="A18765" i="18" s="1"/>
  <c r="A18766" i="18" s="1"/>
  <c r="A18767" i="18" s="1"/>
  <c r="A18768" i="18" s="1"/>
  <c r="A18769" i="18" s="1"/>
  <c r="A18770" i="18" s="1"/>
  <c r="A18771" i="18" s="1"/>
  <c r="A18772" i="18" s="1"/>
  <c r="A18773" i="18" s="1"/>
  <c r="A18774" i="18" s="1"/>
  <c r="A18775" i="18" s="1"/>
  <c r="F149" i="20"/>
  <c r="P149" i="20" s="1"/>
  <c r="G148" i="20"/>
  <c r="AS148" i="20" s="1"/>
  <c r="K149" i="20"/>
  <c r="AV147" i="20"/>
  <c r="AG147" i="20"/>
  <c r="AM147" i="20"/>
  <c r="H147" i="20"/>
  <c r="AU147" i="20"/>
  <c r="AI147" i="20"/>
  <c r="AR147" i="20"/>
  <c r="AY147" i="20"/>
  <c r="AN147" i="20"/>
  <c r="AQ147" i="20"/>
  <c r="AS147" i="20"/>
  <c r="AT147" i="20"/>
  <c r="M147" i="20"/>
  <c r="AF147" i="20"/>
  <c r="AX147" i="20"/>
  <c r="AO147" i="20"/>
  <c r="AP147" i="20"/>
  <c r="AB147" i="20"/>
  <c r="AE147" i="20"/>
  <c r="AC147" i="20"/>
  <c r="AJ147" i="20"/>
  <c r="AL147" i="20"/>
  <c r="AH147" i="20"/>
  <c r="AK147" i="20"/>
  <c r="AD147" i="20"/>
  <c r="Q148" i="20"/>
  <c r="AZ146" i="20"/>
  <c r="C18650" i="18"/>
  <c r="C18651" i="18" s="1"/>
  <c r="C18652" i="18" s="1"/>
  <c r="C18653" i="18" s="1"/>
  <c r="C18654" i="18" s="1"/>
  <c r="C18655" i="18" s="1"/>
  <c r="C18656" i="18" s="1"/>
  <c r="C18657" i="18" s="1"/>
  <c r="C18658" i="18" s="1"/>
  <c r="C18659" i="18" s="1"/>
  <c r="C18660" i="18" s="1"/>
  <c r="C18661" i="18" s="1"/>
  <c r="C18662" i="18" s="1"/>
  <c r="C18663" i="18" s="1"/>
  <c r="C18664" i="18" s="1"/>
  <c r="C18665" i="18" s="1"/>
  <c r="C18666" i="18" s="1"/>
  <c r="C18667" i="18" s="1"/>
  <c r="C18668" i="18" s="1"/>
  <c r="C18669" i="18" s="1"/>
  <c r="C18670" i="18" s="1"/>
  <c r="C18671" i="18" s="1"/>
  <c r="C18672" i="18" s="1"/>
  <c r="C18673" i="18" s="1"/>
  <c r="C18674" i="18" s="1"/>
  <c r="C18675" i="18" s="1"/>
  <c r="C18676" i="18" s="1"/>
  <c r="C18677" i="18" s="1"/>
  <c r="C18678" i="18" s="1"/>
  <c r="C18679" i="18" s="1"/>
  <c r="C18680" i="18" s="1"/>
  <c r="C18681" i="18" s="1"/>
  <c r="C18682" i="18" s="1"/>
  <c r="C18683" i="18" s="1"/>
  <c r="C18684" i="18" s="1"/>
  <c r="C18685" i="18" s="1"/>
  <c r="C18686" i="18" s="1"/>
  <c r="C18687" i="18" s="1"/>
  <c r="C18688" i="18" s="1"/>
  <c r="C18689" i="18" s="1"/>
  <c r="C18690" i="18" s="1"/>
  <c r="C18691" i="18" s="1"/>
  <c r="C18692" i="18" s="1"/>
  <c r="C18693" i="18" s="1"/>
  <c r="C18694" i="18" s="1"/>
  <c r="C18695" i="18" s="1"/>
  <c r="C18696" i="18" s="1"/>
  <c r="C18697" i="18" s="1"/>
  <c r="C18698" i="18" s="1"/>
  <c r="C18699" i="18" s="1"/>
  <c r="C18700" i="18" s="1"/>
  <c r="C18701" i="18" s="1"/>
  <c r="C18702" i="18" s="1"/>
  <c r="C18703" i="18" s="1"/>
  <c r="C18704" i="18" s="1"/>
  <c r="C18705" i="18" s="1"/>
  <c r="C18706" i="18" s="1"/>
  <c r="C18707" i="18" s="1"/>
  <c r="C18708" i="18" s="1"/>
  <c r="C18709" i="18" s="1"/>
  <c r="C18710" i="18" s="1"/>
  <c r="C18711" i="18" s="1"/>
  <c r="C18712" i="18" s="1"/>
  <c r="C18713" i="18" s="1"/>
  <c r="C18714" i="18" s="1"/>
  <c r="C18715" i="18" s="1"/>
  <c r="C18716" i="18" s="1"/>
  <c r="C18717" i="18" s="1"/>
  <c r="C18718" i="18" s="1"/>
  <c r="C18719" i="18" s="1"/>
  <c r="C18720" i="18" s="1"/>
  <c r="C18721" i="18" s="1"/>
  <c r="C18722" i="18" s="1"/>
  <c r="C18723" i="18" s="1"/>
  <c r="C18724" i="18" s="1"/>
  <c r="C18725" i="18" s="1"/>
  <c r="C18726" i="18" s="1"/>
  <c r="C18727" i="18" s="1"/>
  <c r="C18728" i="18" s="1"/>
  <c r="C18729" i="18" s="1"/>
  <c r="C18730" i="18" s="1"/>
  <c r="C18731" i="18" s="1"/>
  <c r="C18732" i="18" s="1"/>
  <c r="C18733" i="18" s="1"/>
  <c r="C18734" i="18" s="1"/>
  <c r="C18735" i="18" s="1"/>
  <c r="C18736" i="18" s="1"/>
  <c r="C18737" i="18" s="1"/>
  <c r="C18738" i="18" s="1"/>
  <c r="C18739" i="18" s="1"/>
  <c r="C18740" i="18" s="1"/>
  <c r="C18741" i="18" s="1"/>
  <c r="C18742" i="18" s="1"/>
  <c r="C18743" i="18" s="1"/>
  <c r="C18744" i="18" s="1"/>
  <c r="C18745" i="18" s="1"/>
  <c r="C18746" i="18" s="1"/>
  <c r="C18747" i="18" s="1"/>
  <c r="C18748" i="18" s="1"/>
  <c r="C18749" i="18" s="1"/>
  <c r="C18750" i="18" s="1"/>
  <c r="C18751" i="18" s="1"/>
  <c r="C18752" i="18" s="1"/>
  <c r="C18753" i="18" s="1"/>
  <c r="C18754" i="18" s="1"/>
  <c r="C18755" i="18" s="1"/>
  <c r="C18756" i="18" s="1"/>
  <c r="C18757" i="18" s="1"/>
  <c r="C18758" i="18" s="1"/>
  <c r="C18759" i="18" s="1"/>
  <c r="C18760" i="18" s="1"/>
  <c r="C18761" i="18" s="1"/>
  <c r="C18762" i="18" s="1"/>
  <c r="C18763" i="18" s="1"/>
  <c r="C18764" i="18" s="1"/>
  <c r="C18765" i="18" s="1"/>
  <c r="C18766" i="18" s="1"/>
  <c r="C18767" i="18" s="1"/>
  <c r="C18768" i="18" s="1"/>
  <c r="C18769" i="18" s="1"/>
  <c r="C18770" i="18" s="1"/>
  <c r="C18771" i="18" s="1"/>
  <c r="C18772" i="18" s="1"/>
  <c r="C18773" i="18" s="1"/>
  <c r="C18774" i="18" s="1"/>
  <c r="C18775" i="18" s="1"/>
  <c r="D150" i="20"/>
  <c r="B150" i="20" s="1"/>
  <c r="B18650" i="18"/>
  <c r="B18651" i="18" s="1"/>
  <c r="B18652" i="18" s="1"/>
  <c r="B18653" i="18" s="1"/>
  <c r="B18654" i="18" s="1"/>
  <c r="B18655" i="18" s="1"/>
  <c r="B18656" i="18" s="1"/>
  <c r="B18657" i="18" s="1"/>
  <c r="B18658" i="18" s="1"/>
  <c r="B18659" i="18" s="1"/>
  <c r="B18660" i="18" s="1"/>
  <c r="B18661" i="18" s="1"/>
  <c r="B18662" i="18" s="1"/>
  <c r="B18663" i="18" s="1"/>
  <c r="B18664" i="18" s="1"/>
  <c r="B18665" i="18" s="1"/>
  <c r="B18666" i="18" s="1"/>
  <c r="B18667" i="18" s="1"/>
  <c r="B18668" i="18" s="1"/>
  <c r="B18669" i="18" s="1"/>
  <c r="B18670" i="18" s="1"/>
  <c r="B18671" i="18" s="1"/>
  <c r="B18672" i="18" s="1"/>
  <c r="B18673" i="18" s="1"/>
  <c r="B18674" i="18" s="1"/>
  <c r="B18675" i="18" s="1"/>
  <c r="B18676" i="18" s="1"/>
  <c r="B18677" i="18" s="1"/>
  <c r="B18678" i="18" s="1"/>
  <c r="B18679" i="18" s="1"/>
  <c r="B18680" i="18" s="1"/>
  <c r="B18681" i="18" s="1"/>
  <c r="B18682" i="18" s="1"/>
  <c r="B18683" i="18" s="1"/>
  <c r="B18684" i="18" s="1"/>
  <c r="B18685" i="18" s="1"/>
  <c r="B18686" i="18" s="1"/>
  <c r="B18687" i="18" s="1"/>
  <c r="B18688" i="18" s="1"/>
  <c r="B18689" i="18" s="1"/>
  <c r="B18690" i="18" s="1"/>
  <c r="B18691" i="18" s="1"/>
  <c r="B18692" i="18" s="1"/>
  <c r="B18693" i="18" s="1"/>
  <c r="B18694" i="18" s="1"/>
  <c r="B18695" i="18" s="1"/>
  <c r="B18696" i="18" s="1"/>
  <c r="B18697" i="18" s="1"/>
  <c r="B18698" i="18" s="1"/>
  <c r="B18699" i="18" s="1"/>
  <c r="B18700" i="18" s="1"/>
  <c r="B18701" i="18" s="1"/>
  <c r="B18702" i="18" s="1"/>
  <c r="B18703" i="18" s="1"/>
  <c r="B18704" i="18" s="1"/>
  <c r="B18705" i="18" s="1"/>
  <c r="B18706" i="18" s="1"/>
  <c r="B18707" i="18" s="1"/>
  <c r="B18708" i="18" s="1"/>
  <c r="B18709" i="18" s="1"/>
  <c r="B18710" i="18" s="1"/>
  <c r="B18711" i="18" s="1"/>
  <c r="B18712" i="18" s="1"/>
  <c r="B18713" i="18" s="1"/>
  <c r="B18714" i="18" s="1"/>
  <c r="B18715" i="18" s="1"/>
  <c r="B18716" i="18" s="1"/>
  <c r="B18717" i="18" s="1"/>
  <c r="B18718" i="18" s="1"/>
  <c r="B18719" i="18" s="1"/>
  <c r="B18720" i="18" s="1"/>
  <c r="B18721" i="18" s="1"/>
  <c r="B18722" i="18" s="1"/>
  <c r="B18723" i="18" s="1"/>
  <c r="B18724" i="18" s="1"/>
  <c r="B18725" i="18" s="1"/>
  <c r="B18726" i="18" s="1"/>
  <c r="B18727" i="18" s="1"/>
  <c r="B18728" i="18" s="1"/>
  <c r="B18729" i="18" s="1"/>
  <c r="B18730" i="18" s="1"/>
  <c r="B18731" i="18" s="1"/>
  <c r="B18732" i="18" s="1"/>
  <c r="B18733" i="18" s="1"/>
  <c r="B18734" i="18" s="1"/>
  <c r="B18735" i="18" s="1"/>
  <c r="B18736" i="18" s="1"/>
  <c r="B18737" i="18" s="1"/>
  <c r="B18738" i="18" s="1"/>
  <c r="B18739" i="18" s="1"/>
  <c r="B18740" i="18" s="1"/>
  <c r="B18741" i="18" s="1"/>
  <c r="B18742" i="18" s="1"/>
  <c r="B18743" i="18" s="1"/>
  <c r="B18744" i="18" s="1"/>
  <c r="B18745" i="18" s="1"/>
  <c r="B18746" i="18" s="1"/>
  <c r="B18747" i="18" s="1"/>
  <c r="B18748" i="18" s="1"/>
  <c r="B18749" i="18" s="1"/>
  <c r="B18750" i="18" s="1"/>
  <c r="B18751" i="18" s="1"/>
  <c r="B18752" i="18" s="1"/>
  <c r="B18753" i="18" s="1"/>
  <c r="B18754" i="18" s="1"/>
  <c r="B18755" i="18" s="1"/>
  <c r="B18756" i="18" s="1"/>
  <c r="B18757" i="18" s="1"/>
  <c r="B18758" i="18" s="1"/>
  <c r="B18759" i="18" s="1"/>
  <c r="B18760" i="18" s="1"/>
  <c r="B18761" i="18" s="1"/>
  <c r="B18762" i="18" s="1"/>
  <c r="B18763" i="18" s="1"/>
  <c r="B18764" i="18" s="1"/>
  <c r="B18765" i="18" s="1"/>
  <c r="B18766" i="18" s="1"/>
  <c r="B18767" i="18" s="1"/>
  <c r="B18768" i="18" s="1"/>
  <c r="B18769" i="18" s="1"/>
  <c r="B18770" i="18" s="1"/>
  <c r="B18771" i="18" s="1"/>
  <c r="B18772" i="18" s="1"/>
  <c r="B18773" i="18" s="1"/>
  <c r="B18774" i="18" s="1"/>
  <c r="B18775" i="18" s="1"/>
  <c r="C150" i="20"/>
  <c r="J149" i="20"/>
  <c r="AA149" i="20"/>
  <c r="M18902" i="18"/>
  <c r="R146" i="20"/>
  <c r="I18704" i="18" l="1"/>
  <c r="I18678" i="18"/>
  <c r="J18444" i="18"/>
  <c r="G18673" i="18"/>
  <c r="J18704" i="18" s="1"/>
  <c r="J18440" i="18"/>
  <c r="J18581" i="18"/>
  <c r="I18746" i="18"/>
  <c r="J17979" i="18"/>
  <c r="J17981" i="18"/>
  <c r="J17978" i="18"/>
  <c r="J17977" i="18"/>
  <c r="J17976" i="18"/>
  <c r="G18662" i="18"/>
  <c r="J18741" i="18"/>
  <c r="H18657" i="18"/>
  <c r="I18722" i="18" s="1"/>
  <c r="J18584" i="18"/>
  <c r="J18589" i="18" s="1"/>
  <c r="J18708" i="18"/>
  <c r="I18730" i="18"/>
  <c r="J18679" i="18"/>
  <c r="I18747" i="18"/>
  <c r="I18748" i="18" s="1"/>
  <c r="J17730" i="18"/>
  <c r="J17758" i="18" s="1"/>
  <c r="J17760" i="18" s="1"/>
  <c r="J17738" i="18" s="1"/>
  <c r="I18627" i="18"/>
  <c r="J18447" i="18"/>
  <c r="J18441" i="18"/>
  <c r="J17852" i="18"/>
  <c r="J17851" i="18"/>
  <c r="J17855" i="18"/>
  <c r="J17853" i="18"/>
  <c r="J17850" i="18"/>
  <c r="G18669" i="18"/>
  <c r="J18742" i="18"/>
  <c r="G18670" i="18"/>
  <c r="J18776" i="18"/>
  <c r="G18798" i="18"/>
  <c r="I18878" i="18"/>
  <c r="J18442" i="18"/>
  <c r="J18446" i="18"/>
  <c r="J18196" i="18"/>
  <c r="J18322" i="18"/>
  <c r="J18709" i="18"/>
  <c r="I18707" i="18"/>
  <c r="J18677" i="18"/>
  <c r="J18703" i="18" s="1"/>
  <c r="I18749" i="18"/>
  <c r="J18756" i="18" s="1"/>
  <c r="J18757" i="18" s="1"/>
  <c r="G18792" i="18"/>
  <c r="J18786" i="18"/>
  <c r="H18782" i="18" s="1"/>
  <c r="G18793" i="18"/>
  <c r="G18900" i="18"/>
  <c r="J18443" i="18"/>
  <c r="J18473" i="18"/>
  <c r="G18912" i="18"/>
  <c r="H18907" i="18"/>
  <c r="J18552" i="18"/>
  <c r="J18557" i="18" s="1"/>
  <c r="J18597" i="18" s="1"/>
  <c r="J18706" i="18"/>
  <c r="J18705" i="18"/>
  <c r="G18668" i="18"/>
  <c r="G18671" i="18"/>
  <c r="J18108" i="18"/>
  <c r="J18136" i="18" s="1"/>
  <c r="J18138" i="18" s="1"/>
  <c r="J18116" i="18" s="1"/>
  <c r="J17615" i="18"/>
  <c r="J18445" i="18"/>
  <c r="H148" i="20"/>
  <c r="N148" i="20"/>
  <c r="L148" i="20"/>
  <c r="M148" i="20" s="1"/>
  <c r="AT148" i="20"/>
  <c r="AN148" i="20"/>
  <c r="AU148" i="20"/>
  <c r="AP148" i="20"/>
  <c r="E139" i="20"/>
  <c r="I139" i="20" s="1"/>
  <c r="AC148" i="20"/>
  <c r="AG148" i="20"/>
  <c r="AI148" i="20"/>
  <c r="AO148" i="20"/>
  <c r="AE148" i="20"/>
  <c r="AM148" i="20"/>
  <c r="E138" i="20"/>
  <c r="I138" i="20" s="1"/>
  <c r="AD148" i="20"/>
  <c r="G149" i="20"/>
  <c r="AK148" i="20"/>
  <c r="AW148" i="20"/>
  <c r="O148" i="20"/>
  <c r="AF148" i="20"/>
  <c r="AV148" i="20"/>
  <c r="AL148" i="20"/>
  <c r="AX148" i="20"/>
  <c r="AQ148" i="20"/>
  <c r="AR148" i="20"/>
  <c r="F150" i="20"/>
  <c r="P150" i="20" s="1"/>
  <c r="AY148" i="20"/>
  <c r="AH148" i="20"/>
  <c r="AB148" i="20"/>
  <c r="AJ148" i="20"/>
  <c r="Q149" i="20"/>
  <c r="R147" i="20"/>
  <c r="AZ147" i="20"/>
  <c r="A18776" i="18"/>
  <c r="A18777" i="18" s="1"/>
  <c r="A18778" i="18" s="1"/>
  <c r="A18779" i="18" s="1"/>
  <c r="A18780" i="18" s="1"/>
  <c r="A18781" i="18" s="1"/>
  <c r="A18782" i="18" s="1"/>
  <c r="A18783" i="18" s="1"/>
  <c r="A18784" i="18" s="1"/>
  <c r="A18785" i="18" s="1"/>
  <c r="A18786" i="18" s="1"/>
  <c r="A18787" i="18" s="1"/>
  <c r="A18788" i="18" s="1"/>
  <c r="A18789" i="18" s="1"/>
  <c r="A18790" i="18" s="1"/>
  <c r="A18791" i="18" s="1"/>
  <c r="A18792" i="18" s="1"/>
  <c r="A18793" i="18" s="1"/>
  <c r="A18794" i="18" s="1"/>
  <c r="A18795" i="18" s="1"/>
  <c r="A18796" i="18" s="1"/>
  <c r="A18797" i="18" s="1"/>
  <c r="A18798" i="18" s="1"/>
  <c r="A18799" i="18" s="1"/>
  <c r="A18800" i="18" s="1"/>
  <c r="A18801" i="18" s="1"/>
  <c r="A18802" i="18" s="1"/>
  <c r="A18803" i="18" s="1"/>
  <c r="A18804" i="18" s="1"/>
  <c r="A18805" i="18" s="1"/>
  <c r="A18806" i="18" s="1"/>
  <c r="A18807" i="18" s="1"/>
  <c r="A18808" i="18" s="1"/>
  <c r="A18809" i="18" s="1"/>
  <c r="A18810" i="18" s="1"/>
  <c r="A18811" i="18" s="1"/>
  <c r="A18812" i="18" s="1"/>
  <c r="A18813" i="18" s="1"/>
  <c r="A18814" i="18" s="1"/>
  <c r="A18815" i="18" s="1"/>
  <c r="A18816" i="18" s="1"/>
  <c r="A18817" i="18" s="1"/>
  <c r="A18818" i="18" s="1"/>
  <c r="A18819" i="18" s="1"/>
  <c r="A18820" i="18" s="1"/>
  <c r="A18821" i="18" s="1"/>
  <c r="A18822" i="18" s="1"/>
  <c r="A18823" i="18" s="1"/>
  <c r="A18824" i="18" s="1"/>
  <c r="A18825" i="18" s="1"/>
  <c r="A18826" i="18" s="1"/>
  <c r="A18827" i="18" s="1"/>
  <c r="A18828" i="18" s="1"/>
  <c r="A18829" i="18" s="1"/>
  <c r="A18830" i="18" s="1"/>
  <c r="A18831" i="18" s="1"/>
  <c r="A18832" i="18" s="1"/>
  <c r="A18833" i="18" s="1"/>
  <c r="A18834" i="18" s="1"/>
  <c r="A18835" i="18" s="1"/>
  <c r="A18836" i="18" s="1"/>
  <c r="A18837" i="18" s="1"/>
  <c r="A18838" i="18" s="1"/>
  <c r="A18839" i="18" s="1"/>
  <c r="A18840" i="18" s="1"/>
  <c r="A18841" i="18" s="1"/>
  <c r="A18842" i="18" s="1"/>
  <c r="A18843" i="18" s="1"/>
  <c r="A18844" i="18" s="1"/>
  <c r="A18845" i="18" s="1"/>
  <c r="A18846" i="18" s="1"/>
  <c r="A18847" i="18" s="1"/>
  <c r="A18848" i="18" s="1"/>
  <c r="A18849" i="18" s="1"/>
  <c r="A18850" i="18" s="1"/>
  <c r="A18851" i="18" s="1"/>
  <c r="A18852" i="18" s="1"/>
  <c r="A18853" i="18" s="1"/>
  <c r="A18854" i="18" s="1"/>
  <c r="A18855" i="18" s="1"/>
  <c r="A18856" i="18" s="1"/>
  <c r="A18857" i="18" s="1"/>
  <c r="A18858" i="18" s="1"/>
  <c r="A18859" i="18" s="1"/>
  <c r="A18860" i="18" s="1"/>
  <c r="A18861" i="18" s="1"/>
  <c r="A18862" i="18" s="1"/>
  <c r="A18863" i="18" s="1"/>
  <c r="A18864" i="18" s="1"/>
  <c r="A18865" i="18" s="1"/>
  <c r="A18866" i="18" s="1"/>
  <c r="A18867" i="18" s="1"/>
  <c r="A18868" i="18" s="1"/>
  <c r="A18869" i="18" s="1"/>
  <c r="A18870" i="18" s="1"/>
  <c r="A18871" i="18" s="1"/>
  <c r="A18872" i="18" s="1"/>
  <c r="A18873" i="18" s="1"/>
  <c r="A18874" i="18" s="1"/>
  <c r="A18875" i="18" s="1"/>
  <c r="A18876" i="18" s="1"/>
  <c r="A18877" i="18" s="1"/>
  <c r="A18878" i="18" s="1"/>
  <c r="A18879" i="18" s="1"/>
  <c r="A18880" i="18" s="1"/>
  <c r="A18881" i="18" s="1"/>
  <c r="A18882" i="18" s="1"/>
  <c r="A18883" i="18" s="1"/>
  <c r="A18884" i="18" s="1"/>
  <c r="A18885" i="18" s="1"/>
  <c r="A18886" i="18" s="1"/>
  <c r="A18887" i="18" s="1"/>
  <c r="A18888" i="18" s="1"/>
  <c r="A18889" i="18" s="1"/>
  <c r="A18890" i="18" s="1"/>
  <c r="A18891" i="18" s="1"/>
  <c r="A18892" i="18" s="1"/>
  <c r="A18893" i="18" s="1"/>
  <c r="A18894" i="18" s="1"/>
  <c r="A18895" i="18" s="1"/>
  <c r="A18896" i="18" s="1"/>
  <c r="A18897" i="18" s="1"/>
  <c r="A18898" i="18" s="1"/>
  <c r="A18899" i="18" s="1"/>
  <c r="A18900" i="18" s="1"/>
  <c r="A18901" i="18" s="1"/>
  <c r="D151" i="20"/>
  <c r="B151" i="20" s="1"/>
  <c r="C18776" i="18"/>
  <c r="C18777" i="18" s="1"/>
  <c r="C18778" i="18" s="1"/>
  <c r="C18779" i="18" s="1"/>
  <c r="C18780" i="18" s="1"/>
  <c r="C18781" i="18" s="1"/>
  <c r="C18782" i="18" s="1"/>
  <c r="C18783" i="18" s="1"/>
  <c r="C18784" i="18" s="1"/>
  <c r="C18785" i="18" s="1"/>
  <c r="C18786" i="18" s="1"/>
  <c r="C18787" i="18" s="1"/>
  <c r="C18788" i="18" s="1"/>
  <c r="C18789" i="18" s="1"/>
  <c r="C18790" i="18" s="1"/>
  <c r="C18791" i="18" s="1"/>
  <c r="C18792" i="18" s="1"/>
  <c r="C18793" i="18" s="1"/>
  <c r="C18794" i="18" s="1"/>
  <c r="C18795" i="18" s="1"/>
  <c r="C18796" i="18" s="1"/>
  <c r="C18797" i="18" s="1"/>
  <c r="C18798" i="18" s="1"/>
  <c r="C18799" i="18" s="1"/>
  <c r="C18800" i="18" s="1"/>
  <c r="C18801" i="18" s="1"/>
  <c r="C18802" i="18" s="1"/>
  <c r="C18803" i="18" s="1"/>
  <c r="C18804" i="18" s="1"/>
  <c r="C18805" i="18" s="1"/>
  <c r="C18806" i="18" s="1"/>
  <c r="C18807" i="18" s="1"/>
  <c r="C18808" i="18" s="1"/>
  <c r="C18809" i="18" s="1"/>
  <c r="C18810" i="18" s="1"/>
  <c r="C18811" i="18" s="1"/>
  <c r="C18812" i="18" s="1"/>
  <c r="C18813" i="18" s="1"/>
  <c r="C18814" i="18" s="1"/>
  <c r="C18815" i="18" s="1"/>
  <c r="C18816" i="18" s="1"/>
  <c r="C18817" i="18" s="1"/>
  <c r="C18818" i="18" s="1"/>
  <c r="C18819" i="18" s="1"/>
  <c r="C18820" i="18" s="1"/>
  <c r="C18821" i="18" s="1"/>
  <c r="C18822" i="18" s="1"/>
  <c r="C18823" i="18" s="1"/>
  <c r="C18824" i="18" s="1"/>
  <c r="C18825" i="18" s="1"/>
  <c r="C18826" i="18" s="1"/>
  <c r="C18827" i="18" s="1"/>
  <c r="C18828" i="18" s="1"/>
  <c r="C18829" i="18" s="1"/>
  <c r="C18830" i="18" s="1"/>
  <c r="C18831" i="18" s="1"/>
  <c r="C18832" i="18" s="1"/>
  <c r="C18833" i="18" s="1"/>
  <c r="C18834" i="18" s="1"/>
  <c r="C18835" i="18" s="1"/>
  <c r="C18836" i="18" s="1"/>
  <c r="C18837" i="18" s="1"/>
  <c r="C18838" i="18" s="1"/>
  <c r="C18839" i="18" s="1"/>
  <c r="C18840" i="18" s="1"/>
  <c r="C18841" i="18" s="1"/>
  <c r="C18842" i="18" s="1"/>
  <c r="C18843" i="18" s="1"/>
  <c r="C18844" i="18" s="1"/>
  <c r="C18845" i="18" s="1"/>
  <c r="C18846" i="18" s="1"/>
  <c r="C18847" i="18" s="1"/>
  <c r="C18848" i="18" s="1"/>
  <c r="C18849" i="18" s="1"/>
  <c r="C18850" i="18" s="1"/>
  <c r="C18851" i="18" s="1"/>
  <c r="C18852" i="18" s="1"/>
  <c r="C18853" i="18" s="1"/>
  <c r="C18854" i="18" s="1"/>
  <c r="C18855" i="18" s="1"/>
  <c r="C18856" i="18" s="1"/>
  <c r="C18857" i="18" s="1"/>
  <c r="C18858" i="18" s="1"/>
  <c r="C18859" i="18" s="1"/>
  <c r="C18860" i="18" s="1"/>
  <c r="C18861" i="18" s="1"/>
  <c r="C18862" i="18" s="1"/>
  <c r="C18863" i="18" s="1"/>
  <c r="C18864" i="18" s="1"/>
  <c r="C18865" i="18" s="1"/>
  <c r="C18866" i="18" s="1"/>
  <c r="C18867" i="18" s="1"/>
  <c r="C18868" i="18" s="1"/>
  <c r="C18869" i="18" s="1"/>
  <c r="C18870" i="18" s="1"/>
  <c r="C18871" i="18" s="1"/>
  <c r="C18872" i="18" s="1"/>
  <c r="C18873" i="18" s="1"/>
  <c r="C18874" i="18" s="1"/>
  <c r="C18875" i="18" s="1"/>
  <c r="C18876" i="18" s="1"/>
  <c r="C18877" i="18" s="1"/>
  <c r="C18878" i="18" s="1"/>
  <c r="C18879" i="18" s="1"/>
  <c r="C18880" i="18" s="1"/>
  <c r="C18881" i="18" s="1"/>
  <c r="C18882" i="18" s="1"/>
  <c r="C18883" i="18" s="1"/>
  <c r="C18884" i="18" s="1"/>
  <c r="C18885" i="18" s="1"/>
  <c r="C18886" i="18" s="1"/>
  <c r="C18887" i="18" s="1"/>
  <c r="C18888" i="18" s="1"/>
  <c r="C18889" i="18" s="1"/>
  <c r="C18890" i="18" s="1"/>
  <c r="C18891" i="18" s="1"/>
  <c r="C18892" i="18" s="1"/>
  <c r="C18893" i="18" s="1"/>
  <c r="C18894" i="18" s="1"/>
  <c r="C18895" i="18" s="1"/>
  <c r="C18896" i="18" s="1"/>
  <c r="C18897" i="18" s="1"/>
  <c r="C18898" i="18" s="1"/>
  <c r="C18899" i="18" s="1"/>
  <c r="C18900" i="18" s="1"/>
  <c r="C18901" i="18" s="1"/>
  <c r="M19028" i="18"/>
  <c r="C151" i="20"/>
  <c r="B18776" i="18"/>
  <c r="B18777" i="18" s="1"/>
  <c r="B18778" i="18" s="1"/>
  <c r="B18779" i="18" s="1"/>
  <c r="B18780" i="18" s="1"/>
  <c r="B18781" i="18" s="1"/>
  <c r="B18782" i="18" s="1"/>
  <c r="B18783" i="18" s="1"/>
  <c r="B18784" i="18" s="1"/>
  <c r="B18785" i="18" s="1"/>
  <c r="B18786" i="18" s="1"/>
  <c r="B18787" i="18" s="1"/>
  <c r="B18788" i="18" s="1"/>
  <c r="B18789" i="18" s="1"/>
  <c r="B18790" i="18" s="1"/>
  <c r="B18791" i="18" s="1"/>
  <c r="B18792" i="18" s="1"/>
  <c r="B18793" i="18" s="1"/>
  <c r="B18794" i="18" s="1"/>
  <c r="B18795" i="18" s="1"/>
  <c r="B18796" i="18" s="1"/>
  <c r="B18797" i="18" s="1"/>
  <c r="B18798" i="18" s="1"/>
  <c r="B18799" i="18" s="1"/>
  <c r="B18800" i="18" s="1"/>
  <c r="B18801" i="18" s="1"/>
  <c r="B18802" i="18" s="1"/>
  <c r="B18803" i="18" s="1"/>
  <c r="B18804" i="18" s="1"/>
  <c r="B18805" i="18" s="1"/>
  <c r="B18806" i="18" s="1"/>
  <c r="B18807" i="18" s="1"/>
  <c r="B18808" i="18" s="1"/>
  <c r="B18809" i="18" s="1"/>
  <c r="B18810" i="18" s="1"/>
  <c r="B18811" i="18" s="1"/>
  <c r="B18812" i="18" s="1"/>
  <c r="B18813" i="18" s="1"/>
  <c r="B18814" i="18" s="1"/>
  <c r="B18815" i="18" s="1"/>
  <c r="B18816" i="18" s="1"/>
  <c r="B18817" i="18" s="1"/>
  <c r="B18818" i="18" s="1"/>
  <c r="B18819" i="18" s="1"/>
  <c r="B18820" i="18" s="1"/>
  <c r="B18821" i="18" s="1"/>
  <c r="B18822" i="18" s="1"/>
  <c r="B18823" i="18" s="1"/>
  <c r="B18824" i="18" s="1"/>
  <c r="B18825" i="18" s="1"/>
  <c r="B18826" i="18" s="1"/>
  <c r="B18827" i="18" s="1"/>
  <c r="B18828" i="18" s="1"/>
  <c r="B18829" i="18" s="1"/>
  <c r="B18830" i="18" s="1"/>
  <c r="B18831" i="18" s="1"/>
  <c r="B18832" i="18" s="1"/>
  <c r="B18833" i="18" s="1"/>
  <c r="B18834" i="18" s="1"/>
  <c r="B18835" i="18" s="1"/>
  <c r="B18836" i="18" s="1"/>
  <c r="B18837" i="18" s="1"/>
  <c r="B18838" i="18" s="1"/>
  <c r="B18839" i="18" s="1"/>
  <c r="B18840" i="18" s="1"/>
  <c r="B18841" i="18" s="1"/>
  <c r="B18842" i="18" s="1"/>
  <c r="B18843" i="18" s="1"/>
  <c r="B18844" i="18" s="1"/>
  <c r="B18845" i="18" s="1"/>
  <c r="B18846" i="18" s="1"/>
  <c r="B18847" i="18" s="1"/>
  <c r="B18848" i="18" s="1"/>
  <c r="B18849" i="18" s="1"/>
  <c r="B18850" i="18" s="1"/>
  <c r="B18851" i="18" s="1"/>
  <c r="B18852" i="18" s="1"/>
  <c r="B18853" i="18" s="1"/>
  <c r="B18854" i="18" s="1"/>
  <c r="B18855" i="18" s="1"/>
  <c r="B18856" i="18" s="1"/>
  <c r="B18857" i="18" s="1"/>
  <c r="B18858" i="18" s="1"/>
  <c r="B18859" i="18" s="1"/>
  <c r="B18860" i="18" s="1"/>
  <c r="B18861" i="18" s="1"/>
  <c r="B18862" i="18" s="1"/>
  <c r="B18863" i="18" s="1"/>
  <c r="B18864" i="18" s="1"/>
  <c r="B18865" i="18" s="1"/>
  <c r="B18866" i="18" s="1"/>
  <c r="B18867" i="18" s="1"/>
  <c r="B18868" i="18" s="1"/>
  <c r="B18869" i="18" s="1"/>
  <c r="B18870" i="18" s="1"/>
  <c r="B18871" i="18" s="1"/>
  <c r="B18872" i="18" s="1"/>
  <c r="B18873" i="18" s="1"/>
  <c r="B18874" i="18" s="1"/>
  <c r="B18875" i="18" s="1"/>
  <c r="B18876" i="18" s="1"/>
  <c r="B18877" i="18" s="1"/>
  <c r="B18878" i="18" s="1"/>
  <c r="B18879" i="18" s="1"/>
  <c r="B18880" i="18" s="1"/>
  <c r="B18881" i="18" s="1"/>
  <c r="B18882" i="18" s="1"/>
  <c r="B18883" i="18" s="1"/>
  <c r="B18884" i="18" s="1"/>
  <c r="B18885" i="18" s="1"/>
  <c r="B18886" i="18" s="1"/>
  <c r="B18887" i="18" s="1"/>
  <c r="B18888" i="18" s="1"/>
  <c r="B18889" i="18" s="1"/>
  <c r="B18890" i="18" s="1"/>
  <c r="B18891" i="18" s="1"/>
  <c r="B18892" i="18" s="1"/>
  <c r="B18893" i="18" s="1"/>
  <c r="B18894" i="18" s="1"/>
  <c r="B18895" i="18" s="1"/>
  <c r="B18896" i="18" s="1"/>
  <c r="B18897" i="18" s="1"/>
  <c r="B18898" i="18" s="1"/>
  <c r="B18899" i="18" s="1"/>
  <c r="B18900" i="18" s="1"/>
  <c r="B18901" i="18" s="1"/>
  <c r="AA150" i="20"/>
  <c r="J150" i="20"/>
  <c r="K150" i="20"/>
  <c r="J18707" i="18" l="1"/>
  <c r="I18833" i="18"/>
  <c r="J18831" i="18"/>
  <c r="J17982" i="18"/>
  <c r="J18010" i="18" s="1"/>
  <c r="J18012" i="18" s="1"/>
  <c r="J17990" i="18" s="1"/>
  <c r="J18710" i="18"/>
  <c r="J18715" i="18" s="1"/>
  <c r="G18794" i="18"/>
  <c r="I18753" i="18"/>
  <c r="J18867" i="18"/>
  <c r="J18448" i="18"/>
  <c r="J18462" i="18" s="1"/>
  <c r="J18464" i="18" s="1"/>
  <c r="I18873" i="18"/>
  <c r="I18856" i="18"/>
  <c r="G18799" i="18"/>
  <c r="G18797" i="18"/>
  <c r="D18742" i="18"/>
  <c r="F18742" i="18"/>
  <c r="E18742" i="18"/>
  <c r="I18723" i="18"/>
  <c r="J18336" i="18"/>
  <c r="J18338" i="18" s="1"/>
  <c r="J18358" i="18"/>
  <c r="J18868" i="18"/>
  <c r="J18869" i="18" s="1"/>
  <c r="J18893" i="18" s="1"/>
  <c r="I18804" i="18"/>
  <c r="J18832" i="18"/>
  <c r="J18743" i="18"/>
  <c r="J18767" i="18" s="1"/>
  <c r="J18139" i="18"/>
  <c r="J18140" i="18" s="1"/>
  <c r="J18117" i="18" s="1"/>
  <c r="J18141" i="18" s="1"/>
  <c r="J18142" i="18" s="1"/>
  <c r="J18128" i="18" s="1"/>
  <c r="J18129" i="18" s="1"/>
  <c r="J18013" i="18"/>
  <c r="J18014" i="18" s="1"/>
  <c r="J17991" i="18" s="1"/>
  <c r="J18015" i="18" s="1"/>
  <c r="J18016" i="18" s="1"/>
  <c r="J18002" i="18" s="1"/>
  <c r="J18003" i="18" s="1"/>
  <c r="G19038" i="18"/>
  <c r="H19033" i="18"/>
  <c r="G19026" i="18"/>
  <c r="G18918" i="18"/>
  <c r="G18919" i="18"/>
  <c r="J18912" i="18"/>
  <c r="I18998" i="18" s="1"/>
  <c r="J18513" i="18"/>
  <c r="G18478" i="18"/>
  <c r="J18210" i="18"/>
  <c r="J18212" i="18" s="1"/>
  <c r="J18232" i="18"/>
  <c r="I18875" i="18"/>
  <c r="J18882" i="18" s="1"/>
  <c r="J18883" i="18" s="1"/>
  <c r="J18805" i="18"/>
  <c r="G18788" i="18"/>
  <c r="G18795" i="18"/>
  <c r="J17856" i="18"/>
  <c r="J17884" i="18" s="1"/>
  <c r="J17886" i="18" s="1"/>
  <c r="J17864" i="18" s="1"/>
  <c r="I19004" i="18"/>
  <c r="G18924" i="18"/>
  <c r="J18902" i="18"/>
  <c r="I18956" i="18"/>
  <c r="J18958" i="18"/>
  <c r="J18957" i="18"/>
  <c r="G18796" i="18"/>
  <c r="I18830" i="18"/>
  <c r="J18803" i="18"/>
  <c r="J18829" i="18" s="1"/>
  <c r="J17639" i="18"/>
  <c r="J17640" i="18" s="1"/>
  <c r="J17619" i="18"/>
  <c r="J18598" i="18"/>
  <c r="J18594" i="18"/>
  <c r="J18595" i="18"/>
  <c r="J18637" i="18"/>
  <c r="J18593" i="18"/>
  <c r="J18562" i="18"/>
  <c r="J18561" i="18"/>
  <c r="D18604" i="18"/>
  <c r="J18596" i="18"/>
  <c r="I18872" i="18"/>
  <c r="I18874" i="18" s="1"/>
  <c r="I18879" i="18" s="1"/>
  <c r="J18835" i="18"/>
  <c r="H18783" i="18"/>
  <c r="I18848" i="18" s="1"/>
  <c r="J18834" i="18"/>
  <c r="J17761" i="18"/>
  <c r="J17762" i="18" s="1"/>
  <c r="J17739" i="18" s="1"/>
  <c r="J17763" i="18" s="1"/>
  <c r="J17764" i="18" s="1"/>
  <c r="J17750" i="18" s="1"/>
  <c r="J17751" i="18" s="1"/>
  <c r="J18678" i="18"/>
  <c r="J18683" i="18" s="1"/>
  <c r="AU149" i="20"/>
  <c r="N149" i="20"/>
  <c r="O149" i="20" s="1"/>
  <c r="L149" i="20"/>
  <c r="M149" i="20" s="1"/>
  <c r="AV149" i="20"/>
  <c r="AF149" i="20"/>
  <c r="AK149" i="20"/>
  <c r="AP149" i="20"/>
  <c r="AM149" i="20"/>
  <c r="AY149" i="20"/>
  <c r="AX149" i="20"/>
  <c r="AQ149" i="20"/>
  <c r="H149" i="20"/>
  <c r="AS149" i="20"/>
  <c r="AN149" i="20"/>
  <c r="AC149" i="20"/>
  <c r="AJ149" i="20"/>
  <c r="R148" i="20"/>
  <c r="AW149" i="20"/>
  <c r="AE149" i="20"/>
  <c r="AI149" i="20"/>
  <c r="AB149" i="20"/>
  <c r="AR149" i="20"/>
  <c r="AL149" i="20"/>
  <c r="AD149" i="20"/>
  <c r="AO149" i="20"/>
  <c r="AT149" i="20"/>
  <c r="AG149" i="20"/>
  <c r="AH149" i="20"/>
  <c r="AZ148" i="20"/>
  <c r="F151" i="20"/>
  <c r="P151" i="20" s="1"/>
  <c r="G150" i="20"/>
  <c r="K151" i="20"/>
  <c r="Q150" i="20"/>
  <c r="J151" i="20"/>
  <c r="AA151" i="20"/>
  <c r="A18902" i="18"/>
  <c r="A18903" i="18" s="1"/>
  <c r="A18904" i="18" s="1"/>
  <c r="A18905" i="18" s="1"/>
  <c r="A18906" i="18" s="1"/>
  <c r="A18907" i="18" s="1"/>
  <c r="A18908" i="18" s="1"/>
  <c r="A18909" i="18" s="1"/>
  <c r="A18910" i="18" s="1"/>
  <c r="A18911" i="18" s="1"/>
  <c r="A18912" i="18" s="1"/>
  <c r="A18913" i="18" s="1"/>
  <c r="A18914" i="18" s="1"/>
  <c r="A18915" i="18" s="1"/>
  <c r="A18916" i="18" s="1"/>
  <c r="A18917" i="18" s="1"/>
  <c r="A18918" i="18" s="1"/>
  <c r="A18919" i="18" s="1"/>
  <c r="A18920" i="18" s="1"/>
  <c r="A18921" i="18" s="1"/>
  <c r="A18922" i="18" s="1"/>
  <c r="A18923" i="18" s="1"/>
  <c r="A18924" i="18" s="1"/>
  <c r="A18925" i="18" s="1"/>
  <c r="A18926" i="18" s="1"/>
  <c r="A18927" i="18" s="1"/>
  <c r="A18928" i="18" s="1"/>
  <c r="A18929" i="18" s="1"/>
  <c r="A18930" i="18" s="1"/>
  <c r="A18931" i="18" s="1"/>
  <c r="A18932" i="18" s="1"/>
  <c r="A18933" i="18" s="1"/>
  <c r="A18934" i="18" s="1"/>
  <c r="A18935" i="18" s="1"/>
  <c r="A18936" i="18" s="1"/>
  <c r="A18937" i="18" s="1"/>
  <c r="A18938" i="18" s="1"/>
  <c r="A18939" i="18" s="1"/>
  <c r="A18940" i="18" s="1"/>
  <c r="A18941" i="18" s="1"/>
  <c r="A18942" i="18" s="1"/>
  <c r="A18943" i="18" s="1"/>
  <c r="A18944" i="18" s="1"/>
  <c r="A18945" i="18" s="1"/>
  <c r="A18946" i="18" s="1"/>
  <c r="A18947" i="18" s="1"/>
  <c r="A18948" i="18" s="1"/>
  <c r="A18949" i="18" s="1"/>
  <c r="A18950" i="18" s="1"/>
  <c r="A18951" i="18" s="1"/>
  <c r="A18952" i="18" s="1"/>
  <c r="A18953" i="18" s="1"/>
  <c r="A18954" i="18" s="1"/>
  <c r="A18955" i="18" s="1"/>
  <c r="A18956" i="18" s="1"/>
  <c r="A18957" i="18" s="1"/>
  <c r="A18958" i="18" s="1"/>
  <c r="A18959" i="18" s="1"/>
  <c r="A18960" i="18" s="1"/>
  <c r="A18961" i="18" s="1"/>
  <c r="A18962" i="18" s="1"/>
  <c r="A18963" i="18" s="1"/>
  <c r="A18964" i="18" s="1"/>
  <c r="A18965" i="18" s="1"/>
  <c r="A18966" i="18" s="1"/>
  <c r="A18967" i="18" s="1"/>
  <c r="A18968" i="18" s="1"/>
  <c r="A18969" i="18" s="1"/>
  <c r="A18970" i="18" s="1"/>
  <c r="A18971" i="18" s="1"/>
  <c r="A18972" i="18" s="1"/>
  <c r="A18973" i="18" s="1"/>
  <c r="A18974" i="18" s="1"/>
  <c r="A18975" i="18" s="1"/>
  <c r="A18976" i="18" s="1"/>
  <c r="A18977" i="18" s="1"/>
  <c r="A18978" i="18" s="1"/>
  <c r="A18979" i="18" s="1"/>
  <c r="A18980" i="18" s="1"/>
  <c r="A18981" i="18" s="1"/>
  <c r="A18982" i="18" s="1"/>
  <c r="A18983" i="18" s="1"/>
  <c r="A18984" i="18" s="1"/>
  <c r="A18985" i="18" s="1"/>
  <c r="A18986" i="18" s="1"/>
  <c r="A18987" i="18" s="1"/>
  <c r="A18988" i="18" s="1"/>
  <c r="A18989" i="18" s="1"/>
  <c r="A18990" i="18" s="1"/>
  <c r="A18991" i="18" s="1"/>
  <c r="A18992" i="18" s="1"/>
  <c r="A18993" i="18" s="1"/>
  <c r="A18994" i="18" s="1"/>
  <c r="A18995" i="18" s="1"/>
  <c r="A18996" i="18" s="1"/>
  <c r="A18997" i="18" s="1"/>
  <c r="A18998" i="18" s="1"/>
  <c r="A18999" i="18" s="1"/>
  <c r="A19000" i="18" s="1"/>
  <c r="A19001" i="18" s="1"/>
  <c r="A19002" i="18" s="1"/>
  <c r="A19003" i="18" s="1"/>
  <c r="A19004" i="18" s="1"/>
  <c r="A19005" i="18" s="1"/>
  <c r="A19006" i="18" s="1"/>
  <c r="A19007" i="18" s="1"/>
  <c r="A19008" i="18" s="1"/>
  <c r="A19009" i="18" s="1"/>
  <c r="A19010" i="18" s="1"/>
  <c r="A19011" i="18" s="1"/>
  <c r="A19012" i="18" s="1"/>
  <c r="A19013" i="18" s="1"/>
  <c r="A19014" i="18" s="1"/>
  <c r="A19015" i="18" s="1"/>
  <c r="A19016" i="18" s="1"/>
  <c r="A19017" i="18" s="1"/>
  <c r="A19018" i="18" s="1"/>
  <c r="A19019" i="18" s="1"/>
  <c r="A19020" i="18" s="1"/>
  <c r="A19021" i="18" s="1"/>
  <c r="A19022" i="18" s="1"/>
  <c r="A19023" i="18" s="1"/>
  <c r="A19024" i="18" s="1"/>
  <c r="A19025" i="18" s="1"/>
  <c r="A19026" i="18" s="1"/>
  <c r="A19027" i="18" s="1"/>
  <c r="D152" i="20"/>
  <c r="B152" i="20" s="1"/>
  <c r="C18902" i="18"/>
  <c r="C18903" i="18" s="1"/>
  <c r="C18904" i="18" s="1"/>
  <c r="C18905" i="18" s="1"/>
  <c r="C18906" i="18" s="1"/>
  <c r="C18907" i="18" s="1"/>
  <c r="C18908" i="18" s="1"/>
  <c r="C18909" i="18" s="1"/>
  <c r="C18910" i="18" s="1"/>
  <c r="C18911" i="18" s="1"/>
  <c r="C18912" i="18" s="1"/>
  <c r="C18913" i="18" s="1"/>
  <c r="C18914" i="18" s="1"/>
  <c r="C18915" i="18" s="1"/>
  <c r="C18916" i="18" s="1"/>
  <c r="C18917" i="18" s="1"/>
  <c r="C18918" i="18" s="1"/>
  <c r="C18919" i="18" s="1"/>
  <c r="C18920" i="18" s="1"/>
  <c r="C18921" i="18" s="1"/>
  <c r="C18922" i="18" s="1"/>
  <c r="C18923" i="18" s="1"/>
  <c r="C18924" i="18" s="1"/>
  <c r="C18925" i="18" s="1"/>
  <c r="C18926" i="18" s="1"/>
  <c r="C18927" i="18" s="1"/>
  <c r="C18928" i="18" s="1"/>
  <c r="C18929" i="18" s="1"/>
  <c r="C18930" i="18" s="1"/>
  <c r="C18931" i="18" s="1"/>
  <c r="C18932" i="18" s="1"/>
  <c r="C18933" i="18" s="1"/>
  <c r="C18934" i="18" s="1"/>
  <c r="C18935" i="18" s="1"/>
  <c r="C18936" i="18" s="1"/>
  <c r="C18937" i="18" s="1"/>
  <c r="C18938" i="18" s="1"/>
  <c r="C18939" i="18" s="1"/>
  <c r="C18940" i="18" s="1"/>
  <c r="C18941" i="18" s="1"/>
  <c r="C18942" i="18" s="1"/>
  <c r="C18943" i="18" s="1"/>
  <c r="C18944" i="18" s="1"/>
  <c r="C18945" i="18" s="1"/>
  <c r="C18946" i="18" s="1"/>
  <c r="C18947" i="18" s="1"/>
  <c r="C18948" i="18" s="1"/>
  <c r="C18949" i="18" s="1"/>
  <c r="C18950" i="18" s="1"/>
  <c r="C18951" i="18" s="1"/>
  <c r="C18952" i="18" s="1"/>
  <c r="C18953" i="18" s="1"/>
  <c r="C18954" i="18" s="1"/>
  <c r="C18955" i="18" s="1"/>
  <c r="C18956" i="18" s="1"/>
  <c r="C18957" i="18" s="1"/>
  <c r="C18958" i="18" s="1"/>
  <c r="C18959" i="18" s="1"/>
  <c r="C18960" i="18" s="1"/>
  <c r="C18961" i="18" s="1"/>
  <c r="C18962" i="18" s="1"/>
  <c r="C18963" i="18" s="1"/>
  <c r="C18964" i="18" s="1"/>
  <c r="C18965" i="18" s="1"/>
  <c r="C18966" i="18" s="1"/>
  <c r="C18967" i="18" s="1"/>
  <c r="C18968" i="18" s="1"/>
  <c r="C18969" i="18" s="1"/>
  <c r="C18970" i="18" s="1"/>
  <c r="C18971" i="18" s="1"/>
  <c r="C18972" i="18" s="1"/>
  <c r="C18973" i="18" s="1"/>
  <c r="C18974" i="18" s="1"/>
  <c r="C18975" i="18" s="1"/>
  <c r="C18976" i="18" s="1"/>
  <c r="C18977" i="18" s="1"/>
  <c r="C18978" i="18" s="1"/>
  <c r="C18979" i="18" s="1"/>
  <c r="C18980" i="18" s="1"/>
  <c r="C18981" i="18" s="1"/>
  <c r="C18982" i="18" s="1"/>
  <c r="C18983" i="18" s="1"/>
  <c r="C18984" i="18" s="1"/>
  <c r="C18985" i="18" s="1"/>
  <c r="C18986" i="18" s="1"/>
  <c r="C18987" i="18" s="1"/>
  <c r="C18988" i="18" s="1"/>
  <c r="C18989" i="18" s="1"/>
  <c r="C18990" i="18" s="1"/>
  <c r="C18991" i="18" s="1"/>
  <c r="C18992" i="18" s="1"/>
  <c r="C18993" i="18" s="1"/>
  <c r="C18994" i="18" s="1"/>
  <c r="C18995" i="18" s="1"/>
  <c r="C18996" i="18" s="1"/>
  <c r="C18997" i="18" s="1"/>
  <c r="C18998" i="18" s="1"/>
  <c r="C18999" i="18" s="1"/>
  <c r="C19000" i="18" s="1"/>
  <c r="C19001" i="18" s="1"/>
  <c r="C19002" i="18" s="1"/>
  <c r="C19003" i="18" s="1"/>
  <c r="C19004" i="18" s="1"/>
  <c r="C19005" i="18" s="1"/>
  <c r="C19006" i="18" s="1"/>
  <c r="C19007" i="18" s="1"/>
  <c r="C19008" i="18" s="1"/>
  <c r="C19009" i="18" s="1"/>
  <c r="C19010" i="18" s="1"/>
  <c r="C19011" i="18" s="1"/>
  <c r="C19012" i="18" s="1"/>
  <c r="C19013" i="18" s="1"/>
  <c r="C19014" i="18" s="1"/>
  <c r="C19015" i="18" s="1"/>
  <c r="C19016" i="18" s="1"/>
  <c r="C19017" i="18" s="1"/>
  <c r="C19018" i="18" s="1"/>
  <c r="C19019" i="18" s="1"/>
  <c r="C19020" i="18" s="1"/>
  <c r="C19021" i="18" s="1"/>
  <c r="C19022" i="18" s="1"/>
  <c r="C19023" i="18" s="1"/>
  <c r="C19024" i="18" s="1"/>
  <c r="C19025" i="18" s="1"/>
  <c r="C19026" i="18" s="1"/>
  <c r="C19027" i="18" s="1"/>
  <c r="C152" i="20"/>
  <c r="B18902" i="18"/>
  <c r="B18903" i="18" s="1"/>
  <c r="B18904" i="18" s="1"/>
  <c r="B18905" i="18" s="1"/>
  <c r="B18906" i="18" s="1"/>
  <c r="B18907" i="18" s="1"/>
  <c r="B18908" i="18" s="1"/>
  <c r="B18909" i="18" s="1"/>
  <c r="B18910" i="18" s="1"/>
  <c r="B18911" i="18" s="1"/>
  <c r="B18912" i="18" s="1"/>
  <c r="B18913" i="18" s="1"/>
  <c r="B18914" i="18" s="1"/>
  <c r="B18915" i="18" s="1"/>
  <c r="B18916" i="18" s="1"/>
  <c r="B18917" i="18" s="1"/>
  <c r="B18918" i="18" s="1"/>
  <c r="B18919" i="18" s="1"/>
  <c r="B18920" i="18" s="1"/>
  <c r="B18921" i="18" s="1"/>
  <c r="B18922" i="18" s="1"/>
  <c r="B18923" i="18" s="1"/>
  <c r="B18924" i="18" s="1"/>
  <c r="B18925" i="18" s="1"/>
  <c r="B18926" i="18" s="1"/>
  <c r="B18927" i="18" s="1"/>
  <c r="B18928" i="18" s="1"/>
  <c r="B18929" i="18" s="1"/>
  <c r="B18930" i="18" s="1"/>
  <c r="B18931" i="18" s="1"/>
  <c r="B18932" i="18" s="1"/>
  <c r="B18933" i="18" s="1"/>
  <c r="B18934" i="18" s="1"/>
  <c r="B18935" i="18" s="1"/>
  <c r="B18936" i="18" s="1"/>
  <c r="B18937" i="18" s="1"/>
  <c r="B18938" i="18" s="1"/>
  <c r="B18939" i="18" s="1"/>
  <c r="B18940" i="18" s="1"/>
  <c r="B18941" i="18" s="1"/>
  <c r="B18942" i="18" s="1"/>
  <c r="B18943" i="18" s="1"/>
  <c r="B18944" i="18" s="1"/>
  <c r="B18945" i="18" s="1"/>
  <c r="B18946" i="18" s="1"/>
  <c r="B18947" i="18" s="1"/>
  <c r="B18948" i="18" s="1"/>
  <c r="B18949" i="18" s="1"/>
  <c r="B18950" i="18" s="1"/>
  <c r="B18951" i="18" s="1"/>
  <c r="B18952" i="18" s="1"/>
  <c r="B18953" i="18" s="1"/>
  <c r="B18954" i="18" s="1"/>
  <c r="B18955" i="18" s="1"/>
  <c r="B18956" i="18" s="1"/>
  <c r="B18957" i="18" s="1"/>
  <c r="B18958" i="18" s="1"/>
  <c r="B18959" i="18" s="1"/>
  <c r="B18960" i="18" s="1"/>
  <c r="B18961" i="18" s="1"/>
  <c r="B18962" i="18" s="1"/>
  <c r="B18963" i="18" s="1"/>
  <c r="B18964" i="18" s="1"/>
  <c r="B18965" i="18" s="1"/>
  <c r="B18966" i="18" s="1"/>
  <c r="B18967" i="18" s="1"/>
  <c r="B18968" i="18" s="1"/>
  <c r="B18969" i="18" s="1"/>
  <c r="B18970" i="18" s="1"/>
  <c r="B18971" i="18" s="1"/>
  <c r="B18972" i="18" s="1"/>
  <c r="B18973" i="18" s="1"/>
  <c r="B18974" i="18" s="1"/>
  <c r="B18975" i="18" s="1"/>
  <c r="B18976" i="18" s="1"/>
  <c r="B18977" i="18" s="1"/>
  <c r="B18978" i="18" s="1"/>
  <c r="B18979" i="18" s="1"/>
  <c r="B18980" i="18" s="1"/>
  <c r="B18981" i="18" s="1"/>
  <c r="B18982" i="18" s="1"/>
  <c r="B18983" i="18" s="1"/>
  <c r="B18984" i="18" s="1"/>
  <c r="B18985" i="18" s="1"/>
  <c r="B18986" i="18" s="1"/>
  <c r="B18987" i="18" s="1"/>
  <c r="B18988" i="18" s="1"/>
  <c r="B18989" i="18" s="1"/>
  <c r="B18990" i="18" s="1"/>
  <c r="B18991" i="18" s="1"/>
  <c r="B18992" i="18" s="1"/>
  <c r="B18993" i="18" s="1"/>
  <c r="B18994" i="18" s="1"/>
  <c r="B18995" i="18" s="1"/>
  <c r="B18996" i="18" s="1"/>
  <c r="B18997" i="18" s="1"/>
  <c r="B18998" i="18" s="1"/>
  <c r="B18999" i="18" s="1"/>
  <c r="B19000" i="18" s="1"/>
  <c r="B19001" i="18" s="1"/>
  <c r="B19002" i="18" s="1"/>
  <c r="B19003" i="18" s="1"/>
  <c r="B19004" i="18" s="1"/>
  <c r="B19005" i="18" s="1"/>
  <c r="B19006" i="18" s="1"/>
  <c r="B19007" i="18" s="1"/>
  <c r="B19008" i="18" s="1"/>
  <c r="B19009" i="18" s="1"/>
  <c r="B19010" i="18" s="1"/>
  <c r="B19011" i="18" s="1"/>
  <c r="B19012" i="18" s="1"/>
  <c r="B19013" i="18" s="1"/>
  <c r="B19014" i="18" s="1"/>
  <c r="B19015" i="18" s="1"/>
  <c r="B19016" i="18" s="1"/>
  <c r="B19017" i="18" s="1"/>
  <c r="B19018" i="18" s="1"/>
  <c r="B19019" i="18" s="1"/>
  <c r="B19020" i="18" s="1"/>
  <c r="B19021" i="18" s="1"/>
  <c r="B19022" i="18" s="1"/>
  <c r="B19023" i="18" s="1"/>
  <c r="B19024" i="18" s="1"/>
  <c r="B19025" i="18" s="1"/>
  <c r="B19026" i="18" s="1"/>
  <c r="B19027" i="18" s="1"/>
  <c r="M19154" i="18"/>
  <c r="J17992" i="18" l="1"/>
  <c r="J17740" i="18"/>
  <c r="J18563" i="18"/>
  <c r="J18484" i="18"/>
  <c r="J18721" i="18"/>
  <c r="J18724" i="18"/>
  <c r="D18730" i="18"/>
  <c r="J18687" i="18"/>
  <c r="J18720" i="18"/>
  <c r="J18763" i="18"/>
  <c r="J18688" i="18"/>
  <c r="J18719" i="18"/>
  <c r="J18722" i="18"/>
  <c r="G19164" i="18"/>
  <c r="H19159" i="18"/>
  <c r="J18833" i="18"/>
  <c r="J18994" i="18"/>
  <c r="J18929" i="18"/>
  <c r="I18982" i="18"/>
  <c r="I19001" i="18"/>
  <c r="J19008" i="18" s="1"/>
  <c r="J19009" i="18" s="1"/>
  <c r="J17994" i="18"/>
  <c r="J17995" i="18"/>
  <c r="J18004" i="18"/>
  <c r="J17996" i="18"/>
  <c r="J18830" i="18"/>
  <c r="J18836" i="18" s="1"/>
  <c r="J18841" i="18" s="1"/>
  <c r="J18386" i="18"/>
  <c r="F18352" i="18"/>
  <c r="H18352" i="18" s="1"/>
  <c r="J17752" i="18"/>
  <c r="J17743" i="18"/>
  <c r="J17742" i="18"/>
  <c r="J17744" i="18"/>
  <c r="J18572" i="18"/>
  <c r="J18993" i="18"/>
  <c r="J18995" i="18" s="1"/>
  <c r="J19019" i="18" s="1"/>
  <c r="J18961" i="18"/>
  <c r="I18999" i="18"/>
  <c r="I19000" i="18" s="1"/>
  <c r="I19005" i="18" s="1"/>
  <c r="J17887" i="18"/>
  <c r="J17888" i="18" s="1"/>
  <c r="J17865" i="18" s="1"/>
  <c r="J17889" i="18" s="1"/>
  <c r="J17890" i="18" s="1"/>
  <c r="J17876" i="18" s="1"/>
  <c r="J17877" i="18" s="1"/>
  <c r="J18723" i="18"/>
  <c r="J18566" i="18"/>
  <c r="J18599" i="18"/>
  <c r="G18923" i="18"/>
  <c r="I18959" i="18"/>
  <c r="J18959" i="18" s="1"/>
  <c r="H18909" i="18"/>
  <c r="I18974" i="18" s="1"/>
  <c r="J18960" i="18"/>
  <c r="J18260" i="18"/>
  <c r="F18226" i="18"/>
  <c r="H18226" i="18" s="1"/>
  <c r="J18118" i="18"/>
  <c r="J18804" i="18"/>
  <c r="J18809" i="18" s="1"/>
  <c r="J18848" i="18" s="1"/>
  <c r="G18914" i="18"/>
  <c r="F152" i="20" s="1"/>
  <c r="P152" i="20" s="1"/>
  <c r="G18921" i="18"/>
  <c r="G18922" i="18"/>
  <c r="J18931" i="18"/>
  <c r="I19130" i="18"/>
  <c r="J19028" i="18"/>
  <c r="A19028" i="18" s="1"/>
  <c r="A19029" i="18" s="1"/>
  <c r="A19030" i="18" s="1"/>
  <c r="A19031" i="18" s="1"/>
  <c r="A19032" i="18" s="1"/>
  <c r="A19033" i="18" s="1"/>
  <c r="A19034" i="18" s="1"/>
  <c r="A19035" i="18" s="1"/>
  <c r="A19036" i="18" s="1"/>
  <c r="A19037" i="18" s="1"/>
  <c r="A19038" i="18" s="1"/>
  <c r="A19039" i="18" s="1"/>
  <c r="A19040" i="18" s="1"/>
  <c r="A19041" i="18" s="1"/>
  <c r="A19042" i="18" s="1"/>
  <c r="A19043" i="18" s="1"/>
  <c r="A19044" i="18" s="1"/>
  <c r="A19045" i="18" s="1"/>
  <c r="A19046" i="18" s="1"/>
  <c r="A19047" i="18" s="1"/>
  <c r="A19048" i="18" s="1"/>
  <c r="A19049" i="18" s="1"/>
  <c r="A19050" i="18" s="1"/>
  <c r="A19051" i="18" s="1"/>
  <c r="A19052" i="18" s="1"/>
  <c r="A19053" i="18" s="1"/>
  <c r="A19054" i="18" s="1"/>
  <c r="A19055" i="18" s="1"/>
  <c r="A19056" i="18" s="1"/>
  <c r="A19057" i="18" s="1"/>
  <c r="A19058" i="18" s="1"/>
  <c r="A19059" i="18" s="1"/>
  <c r="A19060" i="18" s="1"/>
  <c r="A19061" i="18" s="1"/>
  <c r="A19062" i="18" s="1"/>
  <c r="A19063" i="18" s="1"/>
  <c r="A19064" i="18" s="1"/>
  <c r="A19065" i="18" s="1"/>
  <c r="A19066" i="18" s="1"/>
  <c r="A19067" i="18" s="1"/>
  <c r="A19068" i="18" s="1"/>
  <c r="A19069" i="18" s="1"/>
  <c r="A19070" i="18" s="1"/>
  <c r="A19071" i="18" s="1"/>
  <c r="A19072" i="18" s="1"/>
  <c r="A19073" i="18" s="1"/>
  <c r="A19074" i="18" s="1"/>
  <c r="A19075" i="18" s="1"/>
  <c r="A19076" i="18" s="1"/>
  <c r="A19077" i="18" s="1"/>
  <c r="A19078" i="18" s="1"/>
  <c r="A19079" i="18" s="1"/>
  <c r="A19080" i="18" s="1"/>
  <c r="A19081" i="18" s="1"/>
  <c r="A19082" i="18" s="1"/>
  <c r="A19083" i="18" s="1"/>
  <c r="A19084" i="18" s="1"/>
  <c r="A19085" i="18" s="1"/>
  <c r="A19086" i="18" s="1"/>
  <c r="A19087" i="18" s="1"/>
  <c r="A19088" i="18" s="1"/>
  <c r="A19089" i="18" s="1"/>
  <c r="A19090" i="18" s="1"/>
  <c r="A19091" i="18" s="1"/>
  <c r="A19092" i="18" s="1"/>
  <c r="A19093" i="18" s="1"/>
  <c r="A19094" i="18" s="1"/>
  <c r="A19095" i="18" s="1"/>
  <c r="A19096" i="18" s="1"/>
  <c r="A19097" i="18" s="1"/>
  <c r="A19098" i="18" s="1"/>
  <c r="A19099" i="18" s="1"/>
  <c r="A19100" i="18" s="1"/>
  <c r="A19101" i="18" s="1"/>
  <c r="A19102" i="18" s="1"/>
  <c r="A19103" i="18" s="1"/>
  <c r="A19104" i="18" s="1"/>
  <c r="A19105" i="18" s="1"/>
  <c r="A19106" i="18" s="1"/>
  <c r="A19107" i="18" s="1"/>
  <c r="A19108" i="18" s="1"/>
  <c r="A19109" i="18" s="1"/>
  <c r="A19110" i="18" s="1"/>
  <c r="A19111" i="18" s="1"/>
  <c r="A19112" i="18" s="1"/>
  <c r="A19113" i="18" s="1"/>
  <c r="A19114" i="18" s="1"/>
  <c r="A19115" i="18" s="1"/>
  <c r="A19116" i="18" s="1"/>
  <c r="A19117" i="18" s="1"/>
  <c r="A19118" i="18" s="1"/>
  <c r="A19119" i="18" s="1"/>
  <c r="A19120" i="18" s="1"/>
  <c r="A19121" i="18" s="1"/>
  <c r="A19122" i="18" s="1"/>
  <c r="A19123" i="18" s="1"/>
  <c r="A19124" i="18" s="1"/>
  <c r="A19125" i="18" s="1"/>
  <c r="A19126" i="18" s="1"/>
  <c r="A19127" i="18" s="1"/>
  <c r="A19128" i="18" s="1"/>
  <c r="A19129" i="18" s="1"/>
  <c r="A19130" i="18" s="1"/>
  <c r="A19131" i="18" s="1"/>
  <c r="A19132" i="18" s="1"/>
  <c r="A19133" i="18" s="1"/>
  <c r="A19134" i="18" s="1"/>
  <c r="A19135" i="18" s="1"/>
  <c r="A19136" i="18" s="1"/>
  <c r="A19137" i="18" s="1"/>
  <c r="A19138" i="18" s="1"/>
  <c r="A19139" i="18" s="1"/>
  <c r="A19140" i="18" s="1"/>
  <c r="A19141" i="18" s="1"/>
  <c r="A19142" i="18" s="1"/>
  <c r="A19143" i="18" s="1"/>
  <c r="A19144" i="18" s="1"/>
  <c r="A19145" i="18" s="1"/>
  <c r="A19146" i="18" s="1"/>
  <c r="A19147" i="18" s="1"/>
  <c r="A19148" i="18" s="1"/>
  <c r="A19149" i="18" s="1"/>
  <c r="A19150" i="18" s="1"/>
  <c r="A19151" i="18" s="1"/>
  <c r="A19152" i="18" s="1"/>
  <c r="A19153" i="18" s="1"/>
  <c r="G19050" i="18"/>
  <c r="J18120" i="18"/>
  <c r="J18130" i="18"/>
  <c r="J18121" i="18"/>
  <c r="J18122" i="18"/>
  <c r="D18868" i="18"/>
  <c r="F18868" i="18"/>
  <c r="E18868" i="18"/>
  <c r="J18955" i="18"/>
  <c r="I18849" i="18"/>
  <c r="J18569" i="18"/>
  <c r="J18571" i="18"/>
  <c r="G18925" i="18"/>
  <c r="J18956" i="18" s="1"/>
  <c r="H18908" i="18"/>
  <c r="G18920" i="18"/>
  <c r="I18930" i="18"/>
  <c r="J18930" i="18" s="1"/>
  <c r="G19045" i="18"/>
  <c r="J19038" i="18"/>
  <c r="J19084" i="18" s="1"/>
  <c r="G19044" i="18"/>
  <c r="G19152" i="18"/>
  <c r="F18478" i="18"/>
  <c r="H18478" i="18" s="1"/>
  <c r="J18512" i="18"/>
  <c r="AS150" i="20"/>
  <c r="N150" i="20"/>
  <c r="L150" i="20"/>
  <c r="M150" i="20" s="1"/>
  <c r="R149" i="20"/>
  <c r="AZ149" i="20"/>
  <c r="AO150" i="20"/>
  <c r="O150" i="20"/>
  <c r="AQ150" i="20"/>
  <c r="AM150" i="20"/>
  <c r="AG150" i="20"/>
  <c r="AF150" i="20"/>
  <c r="AB150" i="20"/>
  <c r="AE150" i="20"/>
  <c r="H150" i="20"/>
  <c r="AD150" i="20"/>
  <c r="AP150" i="20"/>
  <c r="AK150" i="20"/>
  <c r="AV150" i="20"/>
  <c r="AC150" i="20"/>
  <c r="AT150" i="20"/>
  <c r="AY150" i="20"/>
  <c r="AL150" i="20"/>
  <c r="AJ150" i="20"/>
  <c r="AW150" i="20"/>
  <c r="AU150" i="20"/>
  <c r="AH150" i="20"/>
  <c r="AX150" i="20"/>
  <c r="AR150" i="20"/>
  <c r="AI150" i="20"/>
  <c r="AN150" i="20"/>
  <c r="C153" i="20"/>
  <c r="B19028" i="18"/>
  <c r="B19029" i="18" s="1"/>
  <c r="B19030" i="18" s="1"/>
  <c r="B19031" i="18" s="1"/>
  <c r="B19032" i="18" s="1"/>
  <c r="B19033" i="18" s="1"/>
  <c r="B19034" i="18" s="1"/>
  <c r="B19035" i="18" s="1"/>
  <c r="B19036" i="18" s="1"/>
  <c r="B19037" i="18" s="1"/>
  <c r="B19038" i="18" s="1"/>
  <c r="B19039" i="18" s="1"/>
  <c r="B19040" i="18" s="1"/>
  <c r="B19041" i="18" s="1"/>
  <c r="B19042" i="18" s="1"/>
  <c r="B19043" i="18" s="1"/>
  <c r="B19044" i="18" s="1"/>
  <c r="B19045" i="18" s="1"/>
  <c r="B19046" i="18" s="1"/>
  <c r="B19047" i="18" s="1"/>
  <c r="B19048" i="18" s="1"/>
  <c r="B19049" i="18" s="1"/>
  <c r="B19050" i="18" s="1"/>
  <c r="B19051" i="18" s="1"/>
  <c r="B19052" i="18" s="1"/>
  <c r="B19053" i="18" s="1"/>
  <c r="B19054" i="18" s="1"/>
  <c r="B19055" i="18" s="1"/>
  <c r="B19056" i="18" s="1"/>
  <c r="B19057" i="18" s="1"/>
  <c r="B19058" i="18" s="1"/>
  <c r="B19059" i="18" s="1"/>
  <c r="B19060" i="18" s="1"/>
  <c r="B19061" i="18" s="1"/>
  <c r="B19062" i="18" s="1"/>
  <c r="B19063" i="18" s="1"/>
  <c r="B19064" i="18" s="1"/>
  <c r="B19065" i="18" s="1"/>
  <c r="B19066" i="18" s="1"/>
  <c r="B19067" i="18" s="1"/>
  <c r="B19068" i="18" s="1"/>
  <c r="B19069" i="18" s="1"/>
  <c r="B19070" i="18" s="1"/>
  <c r="B19071" i="18" s="1"/>
  <c r="B19072" i="18" s="1"/>
  <c r="B19073" i="18" s="1"/>
  <c r="B19074" i="18" s="1"/>
  <c r="B19075" i="18" s="1"/>
  <c r="B19076" i="18" s="1"/>
  <c r="B19077" i="18" s="1"/>
  <c r="B19078" i="18" s="1"/>
  <c r="B19079" i="18" s="1"/>
  <c r="B19080" i="18" s="1"/>
  <c r="B19081" i="18" s="1"/>
  <c r="B19082" i="18" s="1"/>
  <c r="B19083" i="18" s="1"/>
  <c r="B19084" i="18" s="1"/>
  <c r="B19085" i="18" s="1"/>
  <c r="B19086" i="18" s="1"/>
  <c r="B19087" i="18" s="1"/>
  <c r="B19088" i="18" s="1"/>
  <c r="B19089" i="18" s="1"/>
  <c r="B19090" i="18" s="1"/>
  <c r="B19091" i="18" s="1"/>
  <c r="B19092" i="18" s="1"/>
  <c r="B19093" i="18" s="1"/>
  <c r="B19094" i="18" s="1"/>
  <c r="B19095" i="18" s="1"/>
  <c r="B19096" i="18" s="1"/>
  <c r="B19097" i="18" s="1"/>
  <c r="B19098" i="18" s="1"/>
  <c r="B19099" i="18" s="1"/>
  <c r="B19100" i="18" s="1"/>
  <c r="B19101" i="18" s="1"/>
  <c r="B19102" i="18" s="1"/>
  <c r="B19103" i="18" s="1"/>
  <c r="B19104" i="18" s="1"/>
  <c r="B19105" i="18" s="1"/>
  <c r="B19106" i="18" s="1"/>
  <c r="B19107" i="18" s="1"/>
  <c r="B19108" i="18" s="1"/>
  <c r="B19109" i="18" s="1"/>
  <c r="B19110" i="18" s="1"/>
  <c r="B19111" i="18" s="1"/>
  <c r="B19112" i="18" s="1"/>
  <c r="B19113" i="18" s="1"/>
  <c r="B19114" i="18" s="1"/>
  <c r="B19115" i="18" s="1"/>
  <c r="B19116" i="18" s="1"/>
  <c r="B19117" i="18" s="1"/>
  <c r="B19118" i="18" s="1"/>
  <c r="B19119" i="18" s="1"/>
  <c r="B19120" i="18" s="1"/>
  <c r="B19121" i="18" s="1"/>
  <c r="B19122" i="18" s="1"/>
  <c r="B19123" i="18" s="1"/>
  <c r="B19124" i="18" s="1"/>
  <c r="B19125" i="18" s="1"/>
  <c r="B19126" i="18" s="1"/>
  <c r="B19127" i="18" s="1"/>
  <c r="B19128" i="18" s="1"/>
  <c r="B19129" i="18" s="1"/>
  <c r="B19130" i="18" s="1"/>
  <c r="B19131" i="18" s="1"/>
  <c r="B19132" i="18" s="1"/>
  <c r="B19133" i="18" s="1"/>
  <c r="B19134" i="18" s="1"/>
  <c r="B19135" i="18" s="1"/>
  <c r="B19136" i="18" s="1"/>
  <c r="B19137" i="18" s="1"/>
  <c r="B19138" i="18" s="1"/>
  <c r="B19139" i="18" s="1"/>
  <c r="B19140" i="18" s="1"/>
  <c r="B19141" i="18" s="1"/>
  <c r="B19142" i="18" s="1"/>
  <c r="B19143" i="18" s="1"/>
  <c r="B19144" i="18" s="1"/>
  <c r="B19145" i="18" s="1"/>
  <c r="B19146" i="18" s="1"/>
  <c r="B19147" i="18" s="1"/>
  <c r="B19148" i="18" s="1"/>
  <c r="B19149" i="18" s="1"/>
  <c r="B19150" i="18" s="1"/>
  <c r="B19151" i="18" s="1"/>
  <c r="B19152" i="18" s="1"/>
  <c r="B19153" i="18" s="1"/>
  <c r="G151" i="20"/>
  <c r="M19280" i="18"/>
  <c r="Q151" i="20"/>
  <c r="J152" i="20"/>
  <c r="AA152" i="20"/>
  <c r="D153" i="20"/>
  <c r="B153" i="20" s="1"/>
  <c r="C19028" i="18"/>
  <c r="C19029" i="18" s="1"/>
  <c r="C19030" i="18" s="1"/>
  <c r="C19031" i="18" s="1"/>
  <c r="C19032" i="18" s="1"/>
  <c r="C19033" i="18" s="1"/>
  <c r="C19034" i="18" s="1"/>
  <c r="C19035" i="18" s="1"/>
  <c r="C19036" i="18" s="1"/>
  <c r="C19037" i="18" s="1"/>
  <c r="C19038" i="18" s="1"/>
  <c r="C19039" i="18" s="1"/>
  <c r="C19040" i="18" s="1"/>
  <c r="C19041" i="18" s="1"/>
  <c r="C19042" i="18" s="1"/>
  <c r="C19043" i="18" s="1"/>
  <c r="C19044" i="18" s="1"/>
  <c r="C19045" i="18" s="1"/>
  <c r="C19046" i="18" s="1"/>
  <c r="C19047" i="18" s="1"/>
  <c r="C19048" i="18" s="1"/>
  <c r="C19049" i="18" s="1"/>
  <c r="C19050" i="18" s="1"/>
  <c r="C19051" i="18" s="1"/>
  <c r="C19052" i="18" s="1"/>
  <c r="C19053" i="18" s="1"/>
  <c r="C19054" i="18" s="1"/>
  <c r="C19055" i="18" s="1"/>
  <c r="C19056" i="18" s="1"/>
  <c r="C19057" i="18" s="1"/>
  <c r="C19058" i="18" s="1"/>
  <c r="C19059" i="18" s="1"/>
  <c r="C19060" i="18" s="1"/>
  <c r="C19061" i="18" s="1"/>
  <c r="C19062" i="18" s="1"/>
  <c r="C19063" i="18" s="1"/>
  <c r="C19064" i="18" s="1"/>
  <c r="C19065" i="18" s="1"/>
  <c r="C19066" i="18" s="1"/>
  <c r="C19067" i="18" s="1"/>
  <c r="C19068" i="18" s="1"/>
  <c r="C19069" i="18" s="1"/>
  <c r="C19070" i="18" s="1"/>
  <c r="C19071" i="18" s="1"/>
  <c r="C19072" i="18" s="1"/>
  <c r="C19073" i="18" s="1"/>
  <c r="C19074" i="18" s="1"/>
  <c r="C19075" i="18" s="1"/>
  <c r="C19076" i="18" s="1"/>
  <c r="C19077" i="18" s="1"/>
  <c r="C19078" i="18" s="1"/>
  <c r="C19079" i="18" s="1"/>
  <c r="C19080" i="18" s="1"/>
  <c r="C19081" i="18" s="1"/>
  <c r="C19082" i="18" s="1"/>
  <c r="C19083" i="18" s="1"/>
  <c r="C19084" i="18" s="1"/>
  <c r="C19085" i="18" s="1"/>
  <c r="C19086" i="18" s="1"/>
  <c r="C19087" i="18" s="1"/>
  <c r="C19088" i="18" s="1"/>
  <c r="C19089" i="18" s="1"/>
  <c r="C19090" i="18" s="1"/>
  <c r="C19091" i="18" s="1"/>
  <c r="C19092" i="18" s="1"/>
  <c r="C19093" i="18" s="1"/>
  <c r="C19094" i="18" s="1"/>
  <c r="C19095" i="18" s="1"/>
  <c r="C19096" i="18" s="1"/>
  <c r="C19097" i="18" s="1"/>
  <c r="C19098" i="18" s="1"/>
  <c r="C19099" i="18" s="1"/>
  <c r="C19100" i="18" s="1"/>
  <c r="C19101" i="18" s="1"/>
  <c r="C19102" i="18" s="1"/>
  <c r="C19103" i="18" s="1"/>
  <c r="C19104" i="18" s="1"/>
  <c r="C19105" i="18" s="1"/>
  <c r="C19106" i="18" s="1"/>
  <c r="C19107" i="18" s="1"/>
  <c r="C19108" i="18" s="1"/>
  <c r="C19109" i="18" s="1"/>
  <c r="C19110" i="18" s="1"/>
  <c r="C19111" i="18" s="1"/>
  <c r="C19112" i="18" s="1"/>
  <c r="C19113" i="18" s="1"/>
  <c r="C19114" i="18" s="1"/>
  <c r="C19115" i="18" s="1"/>
  <c r="C19116" i="18" s="1"/>
  <c r="C19117" i="18" s="1"/>
  <c r="C19118" i="18" s="1"/>
  <c r="C19119" i="18" s="1"/>
  <c r="C19120" i="18" s="1"/>
  <c r="C19121" i="18" s="1"/>
  <c r="C19122" i="18" s="1"/>
  <c r="C19123" i="18" s="1"/>
  <c r="C19124" i="18" s="1"/>
  <c r="C19125" i="18" s="1"/>
  <c r="C19126" i="18" s="1"/>
  <c r="C19127" i="18" s="1"/>
  <c r="C19128" i="18" s="1"/>
  <c r="C19129" i="18" s="1"/>
  <c r="C19130" i="18" s="1"/>
  <c r="C19131" i="18" s="1"/>
  <c r="C19132" i="18" s="1"/>
  <c r="C19133" i="18" s="1"/>
  <c r="C19134" i="18" s="1"/>
  <c r="C19135" i="18" s="1"/>
  <c r="C19136" i="18" s="1"/>
  <c r="C19137" i="18" s="1"/>
  <c r="C19138" i="18" s="1"/>
  <c r="C19139" i="18" s="1"/>
  <c r="C19140" i="18" s="1"/>
  <c r="C19141" i="18" s="1"/>
  <c r="C19142" i="18" s="1"/>
  <c r="C19143" i="18" s="1"/>
  <c r="C19144" i="18" s="1"/>
  <c r="C19145" i="18" s="1"/>
  <c r="C19146" i="18" s="1"/>
  <c r="C19147" i="18" s="1"/>
  <c r="C19148" i="18" s="1"/>
  <c r="C19149" i="18" s="1"/>
  <c r="C19150" i="18" s="1"/>
  <c r="C19151" i="18" s="1"/>
  <c r="C19152" i="18" s="1"/>
  <c r="C19153" i="18" s="1"/>
  <c r="K152" i="20"/>
  <c r="J19120" i="18" l="1"/>
  <c r="J19057" i="18"/>
  <c r="G19048" i="18"/>
  <c r="J19086" i="18"/>
  <c r="I19108" i="18"/>
  <c r="I19056" i="18"/>
  <c r="J18587" i="18"/>
  <c r="J18567" i="18"/>
  <c r="J18573" i="18"/>
  <c r="J18568" i="18"/>
  <c r="J18570" i="18"/>
  <c r="J18849" i="18"/>
  <c r="I19124" i="18"/>
  <c r="J18689" i="18"/>
  <c r="H19285" i="18"/>
  <c r="G19290" i="18"/>
  <c r="J18962" i="18"/>
  <c r="J18967" i="18" s="1"/>
  <c r="J19087" i="18"/>
  <c r="H19035" i="18"/>
  <c r="I19100" i="18" s="1"/>
  <c r="I19085" i="18"/>
  <c r="J18813" i="18"/>
  <c r="J18850" i="18"/>
  <c r="J18847" i="18"/>
  <c r="J18846" i="18"/>
  <c r="J18814" i="18"/>
  <c r="J18889" i="18"/>
  <c r="D18856" i="18"/>
  <c r="J18845" i="18"/>
  <c r="J17866" i="18"/>
  <c r="E19120" i="18"/>
  <c r="F19120" i="18"/>
  <c r="D19120" i="18"/>
  <c r="J18357" i="18"/>
  <c r="J18356" i="18"/>
  <c r="J18359" i="18"/>
  <c r="J18355" i="18"/>
  <c r="J18354" i="18"/>
  <c r="E18994" i="18"/>
  <c r="F18994" i="18"/>
  <c r="D18994" i="18"/>
  <c r="I18975" i="18"/>
  <c r="J17993" i="18"/>
  <c r="J18119" i="18"/>
  <c r="J18143" i="18" s="1"/>
  <c r="J18144" i="18" s="1"/>
  <c r="J19083" i="18"/>
  <c r="G19051" i="18"/>
  <c r="J19055" i="18"/>
  <c r="J19081" i="18" s="1"/>
  <c r="I19127" i="18"/>
  <c r="J19134" i="18" s="1"/>
  <c r="J19135" i="18" s="1"/>
  <c r="J18123" i="18"/>
  <c r="J17869" i="18"/>
  <c r="J17868" i="18"/>
  <c r="J17878" i="18"/>
  <c r="J17870" i="18"/>
  <c r="J17741" i="18"/>
  <c r="J19154" i="18"/>
  <c r="I19256" i="18"/>
  <c r="G19176" i="18"/>
  <c r="J18695" i="18"/>
  <c r="J18698" i="18"/>
  <c r="H19034" i="18"/>
  <c r="I19082" i="18"/>
  <c r="J18231" i="18"/>
  <c r="J18229" i="18"/>
  <c r="J18230" i="18"/>
  <c r="J18233" i="18"/>
  <c r="J18228" i="18"/>
  <c r="J18639" i="18"/>
  <c r="G18604" i="18"/>
  <c r="G19170" i="18"/>
  <c r="J19164" i="18"/>
  <c r="I19251" i="18" s="1"/>
  <c r="G19171" i="18"/>
  <c r="G19278" i="18"/>
  <c r="J18697" i="18"/>
  <c r="J18725" i="18"/>
  <c r="J18483" i="18"/>
  <c r="J18482" i="18"/>
  <c r="J18481" i="18"/>
  <c r="J18485" i="18"/>
  <c r="J18480" i="18"/>
  <c r="G19047" i="18"/>
  <c r="G19040" i="18"/>
  <c r="I19125" i="18"/>
  <c r="I19126" i="18" s="1"/>
  <c r="I19131" i="18" s="1"/>
  <c r="J19119" i="18"/>
  <c r="J19121" i="18" s="1"/>
  <c r="J19145" i="18" s="1"/>
  <c r="G19049" i="18"/>
  <c r="G19046" i="18"/>
  <c r="J18574" i="18"/>
  <c r="J18935" i="18"/>
  <c r="J18974" i="18" s="1"/>
  <c r="J18696" i="18"/>
  <c r="N151" i="20"/>
  <c r="L151" i="20"/>
  <c r="M151" i="20" s="1"/>
  <c r="E140" i="20"/>
  <c r="I140" i="20" s="1"/>
  <c r="A19154" i="18"/>
  <c r="A19155" i="18" s="1"/>
  <c r="A19156" i="18" s="1"/>
  <c r="A19157" i="18" s="1"/>
  <c r="A19158" i="18" s="1"/>
  <c r="A19159" i="18" s="1"/>
  <c r="A19160" i="18" s="1"/>
  <c r="A19161" i="18" s="1"/>
  <c r="A19162" i="18" s="1"/>
  <c r="A19163" i="18" s="1"/>
  <c r="A19164" i="18" s="1"/>
  <c r="A19165" i="18" s="1"/>
  <c r="A19166" i="18" s="1"/>
  <c r="A19167" i="18" s="1"/>
  <c r="A19168" i="18" s="1"/>
  <c r="A19169" i="18" s="1"/>
  <c r="A19170" i="18" s="1"/>
  <c r="A19171" i="18" s="1"/>
  <c r="A19172" i="18" s="1"/>
  <c r="A19173" i="18" s="1"/>
  <c r="A19174" i="18" s="1"/>
  <c r="A19175" i="18" s="1"/>
  <c r="A19176" i="18" s="1"/>
  <c r="A19177" i="18" s="1"/>
  <c r="A19178" i="18" s="1"/>
  <c r="A19179" i="18" s="1"/>
  <c r="A19180" i="18" s="1"/>
  <c r="A19181" i="18" s="1"/>
  <c r="A19182" i="18" s="1"/>
  <c r="A19183" i="18" s="1"/>
  <c r="A19184" i="18" s="1"/>
  <c r="A19185" i="18" s="1"/>
  <c r="A19186" i="18" s="1"/>
  <c r="A19187" i="18" s="1"/>
  <c r="A19188" i="18" s="1"/>
  <c r="A19189" i="18" s="1"/>
  <c r="A19190" i="18" s="1"/>
  <c r="A19191" i="18" s="1"/>
  <c r="A19192" i="18" s="1"/>
  <c r="A19193" i="18" s="1"/>
  <c r="A19194" i="18" s="1"/>
  <c r="A19195" i="18" s="1"/>
  <c r="A19196" i="18" s="1"/>
  <c r="A19197" i="18" s="1"/>
  <c r="A19198" i="18" s="1"/>
  <c r="A19199" i="18" s="1"/>
  <c r="A19200" i="18" s="1"/>
  <c r="A19201" i="18" s="1"/>
  <c r="A19202" i="18" s="1"/>
  <c r="A19203" i="18" s="1"/>
  <c r="A19204" i="18" s="1"/>
  <c r="A19205" i="18" s="1"/>
  <c r="A19206" i="18" s="1"/>
  <c r="A19207" i="18" s="1"/>
  <c r="A19208" i="18" s="1"/>
  <c r="A19209" i="18" s="1"/>
  <c r="A19210" i="18" s="1"/>
  <c r="A19211" i="18" s="1"/>
  <c r="A19212" i="18" s="1"/>
  <c r="A19213" i="18" s="1"/>
  <c r="A19214" i="18" s="1"/>
  <c r="A19215" i="18" s="1"/>
  <c r="A19216" i="18" s="1"/>
  <c r="A19217" i="18" s="1"/>
  <c r="A19218" i="18" s="1"/>
  <c r="A19219" i="18" s="1"/>
  <c r="A19220" i="18" s="1"/>
  <c r="A19221" i="18" s="1"/>
  <c r="A19222" i="18" s="1"/>
  <c r="A19223" i="18" s="1"/>
  <c r="A19224" i="18" s="1"/>
  <c r="A19225" i="18" s="1"/>
  <c r="A19226" i="18" s="1"/>
  <c r="A19227" i="18" s="1"/>
  <c r="A19228" i="18" s="1"/>
  <c r="A19229" i="18" s="1"/>
  <c r="A19230" i="18" s="1"/>
  <c r="A19231" i="18" s="1"/>
  <c r="A19232" i="18" s="1"/>
  <c r="A19233" i="18" s="1"/>
  <c r="A19234" i="18" s="1"/>
  <c r="A19235" i="18" s="1"/>
  <c r="A19236" i="18" s="1"/>
  <c r="A19237" i="18" s="1"/>
  <c r="A19238" i="18" s="1"/>
  <c r="A19239" i="18" s="1"/>
  <c r="A19240" i="18" s="1"/>
  <c r="A19241" i="18" s="1"/>
  <c r="A19242" i="18" s="1"/>
  <c r="A19243" i="18" s="1"/>
  <c r="A19244" i="18" s="1"/>
  <c r="A19245" i="18" s="1"/>
  <c r="A19246" i="18" s="1"/>
  <c r="A19247" i="18" s="1"/>
  <c r="A19248" i="18" s="1"/>
  <c r="A19249" i="18" s="1"/>
  <c r="A19250" i="18" s="1"/>
  <c r="A19251" i="18" s="1"/>
  <c r="A19252" i="18" s="1"/>
  <c r="A19253" i="18" s="1"/>
  <c r="A19254" i="18" s="1"/>
  <c r="A19255" i="18" s="1"/>
  <c r="A19256" i="18" s="1"/>
  <c r="A19257" i="18" s="1"/>
  <c r="A19258" i="18" s="1"/>
  <c r="A19259" i="18" s="1"/>
  <c r="A19260" i="18" s="1"/>
  <c r="A19261" i="18" s="1"/>
  <c r="A19262" i="18" s="1"/>
  <c r="A19263" i="18" s="1"/>
  <c r="A19264" i="18" s="1"/>
  <c r="A19265" i="18" s="1"/>
  <c r="A19266" i="18" s="1"/>
  <c r="A19267" i="18" s="1"/>
  <c r="A19268" i="18" s="1"/>
  <c r="A19269" i="18" s="1"/>
  <c r="A19270" i="18" s="1"/>
  <c r="A19271" i="18" s="1"/>
  <c r="A19272" i="18" s="1"/>
  <c r="A19273" i="18" s="1"/>
  <c r="A19274" i="18" s="1"/>
  <c r="A19275" i="18" s="1"/>
  <c r="A19276" i="18" s="1"/>
  <c r="A19277" i="18" s="1"/>
  <c r="A19278" i="18" s="1"/>
  <c r="A19279" i="18" s="1"/>
  <c r="E141" i="20"/>
  <c r="I141" i="20" s="1"/>
  <c r="R150" i="20"/>
  <c r="AZ150" i="20"/>
  <c r="F153" i="20"/>
  <c r="P153" i="20" s="1"/>
  <c r="Q152" i="20"/>
  <c r="M19406" i="18"/>
  <c r="J153" i="20"/>
  <c r="AA153" i="20"/>
  <c r="AB151" i="20"/>
  <c r="AG151" i="20"/>
  <c r="AM151" i="20"/>
  <c r="AK151" i="20"/>
  <c r="AX151" i="20"/>
  <c r="AH151" i="20"/>
  <c r="AL151" i="20"/>
  <c r="AC151" i="20"/>
  <c r="AE151" i="20"/>
  <c r="AF151" i="20"/>
  <c r="AP151" i="20"/>
  <c r="AT151" i="20"/>
  <c r="AI151" i="20"/>
  <c r="AJ151" i="20"/>
  <c r="AV151" i="20"/>
  <c r="AN151" i="20"/>
  <c r="AS151" i="20"/>
  <c r="AU151" i="20"/>
  <c r="AD151" i="20"/>
  <c r="AR151" i="20"/>
  <c r="AQ151" i="20"/>
  <c r="AY151" i="20"/>
  <c r="AO151" i="20"/>
  <c r="O151" i="20"/>
  <c r="AW151" i="20"/>
  <c r="H151" i="20"/>
  <c r="G152" i="20"/>
  <c r="K153" i="20"/>
  <c r="C19154" i="18"/>
  <c r="C19155" i="18" s="1"/>
  <c r="C19156" i="18" s="1"/>
  <c r="C19157" i="18" s="1"/>
  <c r="C19158" i="18" s="1"/>
  <c r="C19159" i="18" s="1"/>
  <c r="C19160" i="18" s="1"/>
  <c r="C19161" i="18" s="1"/>
  <c r="C19162" i="18" s="1"/>
  <c r="C19163" i="18" s="1"/>
  <c r="C19164" i="18" s="1"/>
  <c r="C19165" i="18" s="1"/>
  <c r="C19166" i="18" s="1"/>
  <c r="C19167" i="18" s="1"/>
  <c r="C19168" i="18" s="1"/>
  <c r="C19169" i="18" s="1"/>
  <c r="C19170" i="18" s="1"/>
  <c r="C19171" i="18" s="1"/>
  <c r="C19172" i="18" s="1"/>
  <c r="C19173" i="18" s="1"/>
  <c r="C19174" i="18" s="1"/>
  <c r="C19175" i="18" s="1"/>
  <c r="C19176" i="18" s="1"/>
  <c r="C19177" i="18" s="1"/>
  <c r="C19178" i="18" s="1"/>
  <c r="C19179" i="18" s="1"/>
  <c r="C19180" i="18" s="1"/>
  <c r="C19181" i="18" s="1"/>
  <c r="C19182" i="18" s="1"/>
  <c r="C19183" i="18" s="1"/>
  <c r="C19184" i="18" s="1"/>
  <c r="C19185" i="18" s="1"/>
  <c r="C19186" i="18" s="1"/>
  <c r="C19187" i="18" s="1"/>
  <c r="C19188" i="18" s="1"/>
  <c r="C19189" i="18" s="1"/>
  <c r="C19190" i="18" s="1"/>
  <c r="C19191" i="18" s="1"/>
  <c r="C19192" i="18" s="1"/>
  <c r="C19193" i="18" s="1"/>
  <c r="C19194" i="18" s="1"/>
  <c r="C19195" i="18" s="1"/>
  <c r="C19196" i="18" s="1"/>
  <c r="C19197" i="18" s="1"/>
  <c r="C19198" i="18" s="1"/>
  <c r="C19199" i="18" s="1"/>
  <c r="C19200" i="18" s="1"/>
  <c r="C19201" i="18" s="1"/>
  <c r="C19202" i="18" s="1"/>
  <c r="C19203" i="18" s="1"/>
  <c r="C19204" i="18" s="1"/>
  <c r="C19205" i="18" s="1"/>
  <c r="C19206" i="18" s="1"/>
  <c r="C19207" i="18" s="1"/>
  <c r="C19208" i="18" s="1"/>
  <c r="C19209" i="18" s="1"/>
  <c r="C19210" i="18" s="1"/>
  <c r="C19211" i="18" s="1"/>
  <c r="C19212" i="18" s="1"/>
  <c r="C19213" i="18" s="1"/>
  <c r="C19214" i="18" s="1"/>
  <c r="C19215" i="18" s="1"/>
  <c r="C19216" i="18" s="1"/>
  <c r="C19217" i="18" s="1"/>
  <c r="C19218" i="18" s="1"/>
  <c r="C19219" i="18" s="1"/>
  <c r="C19220" i="18" s="1"/>
  <c r="C19221" i="18" s="1"/>
  <c r="C19222" i="18" s="1"/>
  <c r="C19223" i="18" s="1"/>
  <c r="C19224" i="18" s="1"/>
  <c r="C19225" i="18" s="1"/>
  <c r="C19226" i="18" s="1"/>
  <c r="C19227" i="18" s="1"/>
  <c r="C19228" i="18" s="1"/>
  <c r="C19229" i="18" s="1"/>
  <c r="C19230" i="18" s="1"/>
  <c r="C19231" i="18" s="1"/>
  <c r="C19232" i="18" s="1"/>
  <c r="C19233" i="18" s="1"/>
  <c r="C19234" i="18" s="1"/>
  <c r="C19235" i="18" s="1"/>
  <c r="C19236" i="18" s="1"/>
  <c r="C19237" i="18" s="1"/>
  <c r="C19238" i="18" s="1"/>
  <c r="C19239" i="18" s="1"/>
  <c r="C19240" i="18" s="1"/>
  <c r="C19241" i="18" s="1"/>
  <c r="C19242" i="18" s="1"/>
  <c r="C19243" i="18" s="1"/>
  <c r="C19244" i="18" s="1"/>
  <c r="C19245" i="18" s="1"/>
  <c r="C19246" i="18" s="1"/>
  <c r="C19247" i="18" s="1"/>
  <c r="C19248" i="18" s="1"/>
  <c r="C19249" i="18" s="1"/>
  <c r="C19250" i="18" s="1"/>
  <c r="C19251" i="18" s="1"/>
  <c r="C19252" i="18" s="1"/>
  <c r="C19253" i="18" s="1"/>
  <c r="C19254" i="18" s="1"/>
  <c r="C19255" i="18" s="1"/>
  <c r="C19256" i="18" s="1"/>
  <c r="C19257" i="18" s="1"/>
  <c r="C19258" i="18" s="1"/>
  <c r="C19259" i="18" s="1"/>
  <c r="C19260" i="18" s="1"/>
  <c r="C19261" i="18" s="1"/>
  <c r="C19262" i="18" s="1"/>
  <c r="C19263" i="18" s="1"/>
  <c r="C19264" i="18" s="1"/>
  <c r="C19265" i="18" s="1"/>
  <c r="C19266" i="18" s="1"/>
  <c r="C19267" i="18" s="1"/>
  <c r="C19268" i="18" s="1"/>
  <c r="C19269" i="18" s="1"/>
  <c r="C19270" i="18" s="1"/>
  <c r="C19271" i="18" s="1"/>
  <c r="C19272" i="18" s="1"/>
  <c r="C19273" i="18" s="1"/>
  <c r="C19274" i="18" s="1"/>
  <c r="C19275" i="18" s="1"/>
  <c r="C19276" i="18" s="1"/>
  <c r="C19277" i="18" s="1"/>
  <c r="C19278" i="18" s="1"/>
  <c r="C19279" i="18" s="1"/>
  <c r="D154" i="20"/>
  <c r="B154" i="20" s="1"/>
  <c r="B19154" i="18"/>
  <c r="B19155" i="18" s="1"/>
  <c r="B19156" i="18" s="1"/>
  <c r="B19157" i="18" s="1"/>
  <c r="B19158" i="18" s="1"/>
  <c r="B19159" i="18" s="1"/>
  <c r="B19160" i="18" s="1"/>
  <c r="B19161" i="18" s="1"/>
  <c r="B19162" i="18" s="1"/>
  <c r="B19163" i="18" s="1"/>
  <c r="B19164" i="18" s="1"/>
  <c r="B19165" i="18" s="1"/>
  <c r="B19166" i="18" s="1"/>
  <c r="B19167" i="18" s="1"/>
  <c r="B19168" i="18" s="1"/>
  <c r="B19169" i="18" s="1"/>
  <c r="B19170" i="18" s="1"/>
  <c r="B19171" i="18" s="1"/>
  <c r="B19172" i="18" s="1"/>
  <c r="B19173" i="18" s="1"/>
  <c r="B19174" i="18" s="1"/>
  <c r="B19175" i="18" s="1"/>
  <c r="B19176" i="18" s="1"/>
  <c r="B19177" i="18" s="1"/>
  <c r="B19178" i="18" s="1"/>
  <c r="B19179" i="18" s="1"/>
  <c r="B19180" i="18" s="1"/>
  <c r="B19181" i="18" s="1"/>
  <c r="B19182" i="18" s="1"/>
  <c r="B19183" i="18" s="1"/>
  <c r="B19184" i="18" s="1"/>
  <c r="B19185" i="18" s="1"/>
  <c r="B19186" i="18" s="1"/>
  <c r="B19187" i="18" s="1"/>
  <c r="B19188" i="18" s="1"/>
  <c r="B19189" i="18" s="1"/>
  <c r="B19190" i="18" s="1"/>
  <c r="B19191" i="18" s="1"/>
  <c r="B19192" i="18" s="1"/>
  <c r="B19193" i="18" s="1"/>
  <c r="B19194" i="18" s="1"/>
  <c r="B19195" i="18" s="1"/>
  <c r="B19196" i="18" s="1"/>
  <c r="B19197" i="18" s="1"/>
  <c r="B19198" i="18" s="1"/>
  <c r="B19199" i="18" s="1"/>
  <c r="B19200" i="18" s="1"/>
  <c r="B19201" i="18" s="1"/>
  <c r="B19202" i="18" s="1"/>
  <c r="B19203" i="18" s="1"/>
  <c r="B19204" i="18" s="1"/>
  <c r="B19205" i="18" s="1"/>
  <c r="B19206" i="18" s="1"/>
  <c r="B19207" i="18" s="1"/>
  <c r="B19208" i="18" s="1"/>
  <c r="B19209" i="18" s="1"/>
  <c r="B19210" i="18" s="1"/>
  <c r="B19211" i="18" s="1"/>
  <c r="B19212" i="18" s="1"/>
  <c r="B19213" i="18" s="1"/>
  <c r="B19214" i="18" s="1"/>
  <c r="B19215" i="18" s="1"/>
  <c r="B19216" i="18" s="1"/>
  <c r="B19217" i="18" s="1"/>
  <c r="B19218" i="18" s="1"/>
  <c r="B19219" i="18" s="1"/>
  <c r="B19220" i="18" s="1"/>
  <c r="B19221" i="18" s="1"/>
  <c r="B19222" i="18" s="1"/>
  <c r="B19223" i="18" s="1"/>
  <c r="B19224" i="18" s="1"/>
  <c r="B19225" i="18" s="1"/>
  <c r="B19226" i="18" s="1"/>
  <c r="B19227" i="18" s="1"/>
  <c r="B19228" i="18" s="1"/>
  <c r="B19229" i="18" s="1"/>
  <c r="B19230" i="18" s="1"/>
  <c r="B19231" i="18" s="1"/>
  <c r="B19232" i="18" s="1"/>
  <c r="B19233" i="18" s="1"/>
  <c r="B19234" i="18" s="1"/>
  <c r="B19235" i="18" s="1"/>
  <c r="B19236" i="18" s="1"/>
  <c r="B19237" i="18" s="1"/>
  <c r="B19238" i="18" s="1"/>
  <c r="B19239" i="18" s="1"/>
  <c r="B19240" i="18" s="1"/>
  <c r="B19241" i="18" s="1"/>
  <c r="B19242" i="18" s="1"/>
  <c r="B19243" i="18" s="1"/>
  <c r="B19244" i="18" s="1"/>
  <c r="B19245" i="18" s="1"/>
  <c r="B19246" i="18" s="1"/>
  <c r="B19247" i="18" s="1"/>
  <c r="B19248" i="18" s="1"/>
  <c r="B19249" i="18" s="1"/>
  <c r="B19250" i="18" s="1"/>
  <c r="B19251" i="18" s="1"/>
  <c r="B19252" i="18" s="1"/>
  <c r="B19253" i="18" s="1"/>
  <c r="B19254" i="18" s="1"/>
  <c r="B19255" i="18" s="1"/>
  <c r="B19256" i="18" s="1"/>
  <c r="B19257" i="18" s="1"/>
  <c r="B19258" i="18" s="1"/>
  <c r="B19259" i="18" s="1"/>
  <c r="B19260" i="18" s="1"/>
  <c r="B19261" i="18" s="1"/>
  <c r="B19262" i="18" s="1"/>
  <c r="B19263" i="18" s="1"/>
  <c r="B19264" i="18" s="1"/>
  <c r="B19265" i="18" s="1"/>
  <c r="B19266" i="18" s="1"/>
  <c r="B19267" i="18" s="1"/>
  <c r="B19268" i="18" s="1"/>
  <c r="B19269" i="18" s="1"/>
  <c r="B19270" i="18" s="1"/>
  <c r="B19271" i="18" s="1"/>
  <c r="B19272" i="18" s="1"/>
  <c r="B19273" i="18" s="1"/>
  <c r="B19274" i="18" s="1"/>
  <c r="B19275" i="18" s="1"/>
  <c r="B19276" i="18" s="1"/>
  <c r="B19277" i="18" s="1"/>
  <c r="B19278" i="18" s="1"/>
  <c r="B19279" i="18" s="1"/>
  <c r="C154" i="20"/>
  <c r="J17867" i="18" l="1"/>
  <c r="J17891" i="18" s="1"/>
  <c r="J17892" i="18" s="1"/>
  <c r="J18713" i="18"/>
  <c r="J18694" i="18"/>
  <c r="J18692" i="18"/>
  <c r="J18693" i="18"/>
  <c r="J18699" i="18"/>
  <c r="J18765" i="18"/>
  <c r="G18730" i="18"/>
  <c r="I19182" i="18"/>
  <c r="I19234" i="18"/>
  <c r="G19177" i="18"/>
  <c r="I19101" i="18"/>
  <c r="J18486" i="18"/>
  <c r="J18514" i="18" s="1"/>
  <c r="J18516" i="18" s="1"/>
  <c r="J18494" i="18" s="1"/>
  <c r="J19213" i="18"/>
  <c r="I19250" i="18"/>
  <c r="I19252" i="18" s="1"/>
  <c r="H19160" i="18"/>
  <c r="G19166" i="18"/>
  <c r="J17765" i="18"/>
  <c r="J17766" i="18" s="1"/>
  <c r="E142" i="20" s="1"/>
  <c r="I142" i="20" s="1"/>
  <c r="J17745" i="18"/>
  <c r="J18017" i="18"/>
  <c r="J18018" i="18" s="1"/>
  <c r="J17997" i="18"/>
  <c r="J18851" i="18"/>
  <c r="J19210" i="18"/>
  <c r="J19183" i="18"/>
  <c r="J19181" i="18"/>
  <c r="J18234" i="18"/>
  <c r="J18262" i="18" s="1"/>
  <c r="J18264" i="18" s="1"/>
  <c r="J18242" i="18" s="1"/>
  <c r="G19174" i="18"/>
  <c r="H19161" i="18"/>
  <c r="I19226" i="18" s="1"/>
  <c r="I19208" i="18"/>
  <c r="I19253" i="18"/>
  <c r="J19260" i="18" s="1"/>
  <c r="J19261" i="18" s="1"/>
  <c r="J18975" i="18"/>
  <c r="J18360" i="18"/>
  <c r="J18388" i="18" s="1"/>
  <c r="J18390" i="18" s="1"/>
  <c r="J18368" i="18" s="1"/>
  <c r="J19056" i="18"/>
  <c r="J19061" i="18" s="1"/>
  <c r="G19416" i="18"/>
  <c r="H19411" i="18"/>
  <c r="J18976" i="18"/>
  <c r="J18939" i="18"/>
  <c r="J18973" i="18"/>
  <c r="J18940" i="18"/>
  <c r="J19015" i="18"/>
  <c r="D18982" i="18"/>
  <c r="J18971" i="18"/>
  <c r="J18972" i="18"/>
  <c r="G19172" i="18"/>
  <c r="I19211" i="18"/>
  <c r="J19211" i="18" s="1"/>
  <c r="J19209" i="18"/>
  <c r="J19212" i="18"/>
  <c r="J19082" i="18"/>
  <c r="J18815" i="18"/>
  <c r="G19296" i="18"/>
  <c r="J19290" i="18"/>
  <c r="J19307" i="18" s="1"/>
  <c r="G19297" i="18"/>
  <c r="G19404" i="18"/>
  <c r="J18588" i="18"/>
  <c r="J18590" i="18" s="1"/>
  <c r="J18610" i="18"/>
  <c r="J19245" i="18"/>
  <c r="G19173" i="18"/>
  <c r="G19175" i="18"/>
  <c r="J19246" i="18"/>
  <c r="J17871" i="18"/>
  <c r="J19085" i="18"/>
  <c r="G19303" i="18"/>
  <c r="G19302" i="18"/>
  <c r="I19382" i="18"/>
  <c r="J19280" i="18"/>
  <c r="A19280" i="18" s="1"/>
  <c r="A19281" i="18" s="1"/>
  <c r="A19282" i="18" s="1"/>
  <c r="A19283" i="18" s="1"/>
  <c r="A19284" i="18" s="1"/>
  <c r="A19285" i="18" s="1"/>
  <c r="A19286" i="18" s="1"/>
  <c r="A19287" i="18" s="1"/>
  <c r="A19288" i="18" s="1"/>
  <c r="A19289" i="18" s="1"/>
  <c r="A19290" i="18" s="1"/>
  <c r="A19291" i="18" s="1"/>
  <c r="A19292" i="18" s="1"/>
  <c r="A19293" i="18" s="1"/>
  <c r="A19294" i="18" s="1"/>
  <c r="A19295" i="18" s="1"/>
  <c r="A19296" i="18" s="1"/>
  <c r="A19297" i="18" s="1"/>
  <c r="A19298" i="18" s="1"/>
  <c r="A19299" i="18" s="1"/>
  <c r="A19300" i="18" s="1"/>
  <c r="A19301" i="18" s="1"/>
  <c r="A19302" i="18" s="1"/>
  <c r="A19303" i="18" s="1"/>
  <c r="A19304" i="18" s="1"/>
  <c r="A19305" i="18" s="1"/>
  <c r="A19306" i="18" s="1"/>
  <c r="A19307" i="18" s="1"/>
  <c r="A19308" i="18" s="1"/>
  <c r="A19309" i="18" s="1"/>
  <c r="A19310" i="18" s="1"/>
  <c r="A19311" i="18" s="1"/>
  <c r="A19312" i="18" s="1"/>
  <c r="A19313" i="18" s="1"/>
  <c r="A19314" i="18" s="1"/>
  <c r="A19315" i="18" s="1"/>
  <c r="A19316" i="18" s="1"/>
  <c r="A19317" i="18" s="1"/>
  <c r="A19318" i="18" s="1"/>
  <c r="A19319" i="18" s="1"/>
  <c r="A19320" i="18" s="1"/>
  <c r="A19321" i="18" s="1"/>
  <c r="A19322" i="18" s="1"/>
  <c r="A19323" i="18" s="1"/>
  <c r="A19324" i="18" s="1"/>
  <c r="A19325" i="18" s="1"/>
  <c r="A19326" i="18" s="1"/>
  <c r="A19327" i="18" s="1"/>
  <c r="A19328" i="18" s="1"/>
  <c r="A19329" i="18" s="1"/>
  <c r="A19330" i="18" s="1"/>
  <c r="A19331" i="18" s="1"/>
  <c r="A19332" i="18" s="1"/>
  <c r="A19333" i="18" s="1"/>
  <c r="A19334" i="18" s="1"/>
  <c r="A19335" i="18" s="1"/>
  <c r="A19336" i="18" s="1"/>
  <c r="A19337" i="18" s="1"/>
  <c r="A19338" i="18" s="1"/>
  <c r="A19339" i="18" s="1"/>
  <c r="A19340" i="18" s="1"/>
  <c r="A19341" i="18" s="1"/>
  <c r="A19342" i="18" s="1"/>
  <c r="A19343" i="18" s="1"/>
  <c r="A19344" i="18" s="1"/>
  <c r="A19345" i="18" s="1"/>
  <c r="A19346" i="18" s="1"/>
  <c r="A19347" i="18" s="1"/>
  <c r="A19348" i="18" s="1"/>
  <c r="A19349" i="18" s="1"/>
  <c r="A19350" i="18" s="1"/>
  <c r="A19351" i="18" s="1"/>
  <c r="A19352" i="18" s="1"/>
  <c r="A19353" i="18" s="1"/>
  <c r="A19354" i="18" s="1"/>
  <c r="A19355" i="18" s="1"/>
  <c r="A19356" i="18" s="1"/>
  <c r="A19357" i="18" s="1"/>
  <c r="A19358" i="18" s="1"/>
  <c r="A19359" i="18" s="1"/>
  <c r="A19360" i="18" s="1"/>
  <c r="A19361" i="18" s="1"/>
  <c r="A19362" i="18" s="1"/>
  <c r="A19363" i="18" s="1"/>
  <c r="A19364" i="18" s="1"/>
  <c r="A19365" i="18" s="1"/>
  <c r="A19366" i="18" s="1"/>
  <c r="A19367" i="18" s="1"/>
  <c r="A19368" i="18" s="1"/>
  <c r="A19369" i="18" s="1"/>
  <c r="A19370" i="18" s="1"/>
  <c r="A19371" i="18" s="1"/>
  <c r="A19372" i="18" s="1"/>
  <c r="A19373" i="18" s="1"/>
  <c r="A19374" i="18" s="1"/>
  <c r="A19375" i="18" s="1"/>
  <c r="A19376" i="18" s="1"/>
  <c r="A19377" i="18" s="1"/>
  <c r="A19378" i="18" s="1"/>
  <c r="A19379" i="18" s="1"/>
  <c r="A19380" i="18" s="1"/>
  <c r="A19381" i="18" s="1"/>
  <c r="A19382" i="18" s="1"/>
  <c r="A19383" i="18" s="1"/>
  <c r="A19384" i="18" s="1"/>
  <c r="A19385" i="18" s="1"/>
  <c r="A19386" i="18" s="1"/>
  <c r="A19387" i="18" s="1"/>
  <c r="A19388" i="18" s="1"/>
  <c r="A19389" i="18" s="1"/>
  <c r="A19390" i="18" s="1"/>
  <c r="A19391" i="18" s="1"/>
  <c r="A19392" i="18" s="1"/>
  <c r="A19393" i="18" s="1"/>
  <c r="A19394" i="18" s="1"/>
  <c r="A19395" i="18" s="1"/>
  <c r="A19396" i="18" s="1"/>
  <c r="A19397" i="18" s="1"/>
  <c r="A19398" i="18" s="1"/>
  <c r="A19399" i="18" s="1"/>
  <c r="A19400" i="18" s="1"/>
  <c r="A19401" i="18" s="1"/>
  <c r="A19402" i="18" s="1"/>
  <c r="A19403" i="18" s="1"/>
  <c r="A19404" i="18" s="1"/>
  <c r="A19405" i="18" s="1"/>
  <c r="L152" i="20"/>
  <c r="M152" i="20" s="1"/>
  <c r="N152" i="20"/>
  <c r="E143" i="20"/>
  <c r="I143" i="20" s="1"/>
  <c r="E144" i="20"/>
  <c r="I144" i="20" s="1"/>
  <c r="F154" i="20"/>
  <c r="P154" i="20" s="1"/>
  <c r="G153" i="20"/>
  <c r="Q153" i="20"/>
  <c r="K154" i="20"/>
  <c r="R151" i="20"/>
  <c r="AL152" i="20"/>
  <c r="AG152" i="20"/>
  <c r="AW152" i="20"/>
  <c r="AS152" i="20"/>
  <c r="AO152" i="20"/>
  <c r="AB152" i="20"/>
  <c r="AR152" i="20"/>
  <c r="AP152" i="20"/>
  <c r="AD152" i="20"/>
  <c r="AV152" i="20"/>
  <c r="AC152" i="20"/>
  <c r="AF152" i="20"/>
  <c r="AE152" i="20"/>
  <c r="AN152" i="20"/>
  <c r="AU152" i="20"/>
  <c r="AK152" i="20"/>
  <c r="AI152" i="20"/>
  <c r="AJ152" i="20"/>
  <c r="AH152" i="20"/>
  <c r="AY152" i="20"/>
  <c r="AM152" i="20"/>
  <c r="AQ152" i="20"/>
  <c r="O152" i="20"/>
  <c r="AT152" i="20"/>
  <c r="AX152" i="20"/>
  <c r="H152" i="20"/>
  <c r="M19532" i="18"/>
  <c r="AA154" i="20"/>
  <c r="J154" i="20"/>
  <c r="D155" i="20"/>
  <c r="B155" i="20" s="1"/>
  <c r="C19280" i="18"/>
  <c r="C19281" i="18" s="1"/>
  <c r="C19282" i="18" s="1"/>
  <c r="C19283" i="18" s="1"/>
  <c r="C19284" i="18" s="1"/>
  <c r="C19285" i="18" s="1"/>
  <c r="C19286" i="18" s="1"/>
  <c r="C19287" i="18" s="1"/>
  <c r="C19288" i="18" s="1"/>
  <c r="C19289" i="18" s="1"/>
  <c r="C19290" i="18" s="1"/>
  <c r="C19291" i="18" s="1"/>
  <c r="C19292" i="18" s="1"/>
  <c r="C19293" i="18" s="1"/>
  <c r="C19294" i="18" s="1"/>
  <c r="C19295" i="18" s="1"/>
  <c r="C19296" i="18" s="1"/>
  <c r="C19297" i="18" s="1"/>
  <c r="C19298" i="18" s="1"/>
  <c r="C19299" i="18" s="1"/>
  <c r="C19300" i="18" s="1"/>
  <c r="C19301" i="18" s="1"/>
  <c r="C19302" i="18" s="1"/>
  <c r="C19303" i="18" s="1"/>
  <c r="C19304" i="18" s="1"/>
  <c r="C19305" i="18" s="1"/>
  <c r="C19306" i="18" s="1"/>
  <c r="C19307" i="18" s="1"/>
  <c r="C19308" i="18" s="1"/>
  <c r="C19309" i="18" s="1"/>
  <c r="C19310" i="18" s="1"/>
  <c r="C19311" i="18" s="1"/>
  <c r="C19312" i="18" s="1"/>
  <c r="C19313" i="18" s="1"/>
  <c r="C19314" i="18" s="1"/>
  <c r="C19315" i="18" s="1"/>
  <c r="C19316" i="18" s="1"/>
  <c r="C19317" i="18" s="1"/>
  <c r="C19318" i="18" s="1"/>
  <c r="C19319" i="18" s="1"/>
  <c r="C19320" i="18" s="1"/>
  <c r="C19321" i="18" s="1"/>
  <c r="C19322" i="18" s="1"/>
  <c r="C19323" i="18" s="1"/>
  <c r="C19324" i="18" s="1"/>
  <c r="C19325" i="18" s="1"/>
  <c r="C19326" i="18" s="1"/>
  <c r="C19327" i="18" s="1"/>
  <c r="C19328" i="18" s="1"/>
  <c r="C19329" i="18" s="1"/>
  <c r="C19330" i="18" s="1"/>
  <c r="C19331" i="18" s="1"/>
  <c r="C19332" i="18" s="1"/>
  <c r="C19333" i="18" s="1"/>
  <c r="C19334" i="18" s="1"/>
  <c r="C19335" i="18" s="1"/>
  <c r="C19336" i="18" s="1"/>
  <c r="C19337" i="18" s="1"/>
  <c r="C19338" i="18" s="1"/>
  <c r="C19339" i="18" s="1"/>
  <c r="C19340" i="18" s="1"/>
  <c r="C19341" i="18" s="1"/>
  <c r="C19342" i="18" s="1"/>
  <c r="C19343" i="18" s="1"/>
  <c r="C19344" i="18" s="1"/>
  <c r="C19345" i="18" s="1"/>
  <c r="C19346" i="18" s="1"/>
  <c r="C19347" i="18" s="1"/>
  <c r="C19348" i="18" s="1"/>
  <c r="C19349" i="18" s="1"/>
  <c r="C19350" i="18" s="1"/>
  <c r="C19351" i="18" s="1"/>
  <c r="C19352" i="18" s="1"/>
  <c r="C19353" i="18" s="1"/>
  <c r="C19354" i="18" s="1"/>
  <c r="C19355" i="18" s="1"/>
  <c r="C19356" i="18" s="1"/>
  <c r="C19357" i="18" s="1"/>
  <c r="C19358" i="18" s="1"/>
  <c r="C19359" i="18" s="1"/>
  <c r="C19360" i="18" s="1"/>
  <c r="C19361" i="18" s="1"/>
  <c r="C19362" i="18" s="1"/>
  <c r="C19363" i="18" s="1"/>
  <c r="C19364" i="18" s="1"/>
  <c r="C19365" i="18" s="1"/>
  <c r="C19366" i="18" s="1"/>
  <c r="C19367" i="18" s="1"/>
  <c r="C19368" i="18" s="1"/>
  <c r="C19369" i="18" s="1"/>
  <c r="C19370" i="18" s="1"/>
  <c r="C19371" i="18" s="1"/>
  <c r="C19372" i="18" s="1"/>
  <c r="C19373" i="18" s="1"/>
  <c r="C19374" i="18" s="1"/>
  <c r="C19375" i="18" s="1"/>
  <c r="C19376" i="18" s="1"/>
  <c r="C19377" i="18" s="1"/>
  <c r="C19378" i="18" s="1"/>
  <c r="C19379" i="18" s="1"/>
  <c r="C19380" i="18" s="1"/>
  <c r="C19381" i="18" s="1"/>
  <c r="C19382" i="18" s="1"/>
  <c r="C19383" i="18" s="1"/>
  <c r="C19384" i="18" s="1"/>
  <c r="C19385" i="18" s="1"/>
  <c r="C19386" i="18" s="1"/>
  <c r="C19387" i="18" s="1"/>
  <c r="C19388" i="18" s="1"/>
  <c r="C19389" i="18" s="1"/>
  <c r="C19390" i="18" s="1"/>
  <c r="C19391" i="18" s="1"/>
  <c r="C19392" i="18" s="1"/>
  <c r="C19393" i="18" s="1"/>
  <c r="C19394" i="18" s="1"/>
  <c r="C19395" i="18" s="1"/>
  <c r="C19396" i="18" s="1"/>
  <c r="C19397" i="18" s="1"/>
  <c r="C19398" i="18" s="1"/>
  <c r="C19399" i="18" s="1"/>
  <c r="C19400" i="18" s="1"/>
  <c r="C19401" i="18" s="1"/>
  <c r="C19402" i="18" s="1"/>
  <c r="C19403" i="18" s="1"/>
  <c r="C19404" i="18" s="1"/>
  <c r="C19405" i="18" s="1"/>
  <c r="AZ151" i="20"/>
  <c r="B19280" i="18"/>
  <c r="B19281" i="18" s="1"/>
  <c r="B19282" i="18" s="1"/>
  <c r="B19283" i="18" s="1"/>
  <c r="B19284" i="18" s="1"/>
  <c r="B19285" i="18" s="1"/>
  <c r="B19286" i="18" s="1"/>
  <c r="B19287" i="18" s="1"/>
  <c r="B19288" i="18" s="1"/>
  <c r="B19289" i="18" s="1"/>
  <c r="B19290" i="18" s="1"/>
  <c r="B19291" i="18" s="1"/>
  <c r="B19292" i="18" s="1"/>
  <c r="B19293" i="18" s="1"/>
  <c r="B19294" i="18" s="1"/>
  <c r="B19295" i="18" s="1"/>
  <c r="B19296" i="18" s="1"/>
  <c r="B19297" i="18" s="1"/>
  <c r="B19298" i="18" s="1"/>
  <c r="B19299" i="18" s="1"/>
  <c r="B19300" i="18" s="1"/>
  <c r="B19301" i="18" s="1"/>
  <c r="B19302" i="18" s="1"/>
  <c r="B19303" i="18" s="1"/>
  <c r="B19304" i="18" s="1"/>
  <c r="B19305" i="18" s="1"/>
  <c r="B19306" i="18" s="1"/>
  <c r="B19307" i="18" s="1"/>
  <c r="B19308" i="18" s="1"/>
  <c r="B19309" i="18" s="1"/>
  <c r="B19310" i="18" s="1"/>
  <c r="B19311" i="18" s="1"/>
  <c r="B19312" i="18" s="1"/>
  <c r="B19313" i="18" s="1"/>
  <c r="B19314" i="18" s="1"/>
  <c r="B19315" i="18" s="1"/>
  <c r="B19316" i="18" s="1"/>
  <c r="B19317" i="18" s="1"/>
  <c r="B19318" i="18" s="1"/>
  <c r="B19319" i="18" s="1"/>
  <c r="B19320" i="18" s="1"/>
  <c r="B19321" i="18" s="1"/>
  <c r="B19322" i="18" s="1"/>
  <c r="B19323" i="18" s="1"/>
  <c r="B19324" i="18" s="1"/>
  <c r="B19325" i="18" s="1"/>
  <c r="B19326" i="18" s="1"/>
  <c r="B19327" i="18" s="1"/>
  <c r="B19328" i="18" s="1"/>
  <c r="B19329" i="18" s="1"/>
  <c r="B19330" i="18" s="1"/>
  <c r="B19331" i="18" s="1"/>
  <c r="B19332" i="18" s="1"/>
  <c r="B19333" i="18" s="1"/>
  <c r="B19334" i="18" s="1"/>
  <c r="B19335" i="18" s="1"/>
  <c r="B19336" i="18" s="1"/>
  <c r="B19337" i="18" s="1"/>
  <c r="B19338" i="18" s="1"/>
  <c r="B19339" i="18" s="1"/>
  <c r="B19340" i="18" s="1"/>
  <c r="B19341" i="18" s="1"/>
  <c r="B19342" i="18" s="1"/>
  <c r="B19343" i="18" s="1"/>
  <c r="B19344" i="18" s="1"/>
  <c r="B19345" i="18" s="1"/>
  <c r="B19346" i="18" s="1"/>
  <c r="B19347" i="18" s="1"/>
  <c r="B19348" i="18" s="1"/>
  <c r="B19349" i="18" s="1"/>
  <c r="B19350" i="18" s="1"/>
  <c r="B19351" i="18" s="1"/>
  <c r="B19352" i="18" s="1"/>
  <c r="B19353" i="18" s="1"/>
  <c r="B19354" i="18" s="1"/>
  <c r="B19355" i="18" s="1"/>
  <c r="B19356" i="18" s="1"/>
  <c r="B19357" i="18" s="1"/>
  <c r="B19358" i="18" s="1"/>
  <c r="B19359" i="18" s="1"/>
  <c r="B19360" i="18" s="1"/>
  <c r="B19361" i="18" s="1"/>
  <c r="B19362" i="18" s="1"/>
  <c r="B19363" i="18" s="1"/>
  <c r="B19364" i="18" s="1"/>
  <c r="B19365" i="18" s="1"/>
  <c r="B19366" i="18" s="1"/>
  <c r="B19367" i="18" s="1"/>
  <c r="B19368" i="18" s="1"/>
  <c r="B19369" i="18" s="1"/>
  <c r="B19370" i="18" s="1"/>
  <c r="B19371" i="18" s="1"/>
  <c r="B19372" i="18" s="1"/>
  <c r="B19373" i="18" s="1"/>
  <c r="B19374" i="18" s="1"/>
  <c r="B19375" i="18" s="1"/>
  <c r="B19376" i="18" s="1"/>
  <c r="B19377" i="18" s="1"/>
  <c r="B19378" i="18" s="1"/>
  <c r="B19379" i="18" s="1"/>
  <c r="B19380" i="18" s="1"/>
  <c r="B19381" i="18" s="1"/>
  <c r="B19382" i="18" s="1"/>
  <c r="B19383" i="18" s="1"/>
  <c r="B19384" i="18" s="1"/>
  <c r="B19385" i="18" s="1"/>
  <c r="B19386" i="18" s="1"/>
  <c r="B19387" i="18" s="1"/>
  <c r="B19388" i="18" s="1"/>
  <c r="B19389" i="18" s="1"/>
  <c r="B19390" i="18" s="1"/>
  <c r="B19391" i="18" s="1"/>
  <c r="B19392" i="18" s="1"/>
  <c r="B19393" i="18" s="1"/>
  <c r="B19394" i="18" s="1"/>
  <c r="B19395" i="18" s="1"/>
  <c r="B19396" i="18" s="1"/>
  <c r="B19397" i="18" s="1"/>
  <c r="B19398" i="18" s="1"/>
  <c r="B19399" i="18" s="1"/>
  <c r="B19400" i="18" s="1"/>
  <c r="B19401" i="18" s="1"/>
  <c r="B19402" i="18" s="1"/>
  <c r="B19403" i="18" s="1"/>
  <c r="B19404" i="18" s="1"/>
  <c r="B19405" i="18" s="1"/>
  <c r="C155" i="20"/>
  <c r="H19286" i="18" l="1"/>
  <c r="J19372" i="18"/>
  <c r="J19338" i="18"/>
  <c r="I19334" i="18"/>
  <c r="J18700" i="18"/>
  <c r="I19257" i="18"/>
  <c r="G19300" i="18"/>
  <c r="I19308" i="18"/>
  <c r="J19247" i="18"/>
  <c r="J19271" i="18" s="1"/>
  <c r="I19360" i="18"/>
  <c r="J19336" i="18"/>
  <c r="J19088" i="18"/>
  <c r="J19093" i="18" s="1"/>
  <c r="J18714" i="18"/>
  <c r="J18716" i="18" s="1"/>
  <c r="J18736" i="18"/>
  <c r="I19376" i="18"/>
  <c r="J18977" i="18"/>
  <c r="J19017" i="18" s="1"/>
  <c r="D19108" i="18"/>
  <c r="J19099" i="18"/>
  <c r="J19141" i="18"/>
  <c r="J19097" i="18"/>
  <c r="J19065" i="18"/>
  <c r="J19066" i="18"/>
  <c r="J19102" i="18"/>
  <c r="J19098" i="18"/>
  <c r="J18265" i="18"/>
  <c r="J18266" i="18" s="1"/>
  <c r="J18243" i="18" s="1"/>
  <c r="J18267" i="18" s="1"/>
  <c r="J18268" i="18" s="1"/>
  <c r="J18254" i="18" s="1"/>
  <c r="J18255" i="18" s="1"/>
  <c r="J19308" i="18"/>
  <c r="I19508" i="18"/>
  <c r="J19406" i="18"/>
  <c r="G19428" i="18"/>
  <c r="J19182" i="18"/>
  <c r="J19187" i="18" s="1"/>
  <c r="J19226" i="18" s="1"/>
  <c r="I19379" i="18"/>
  <c r="J19386" i="18" s="1"/>
  <c r="J19387" i="18" s="1"/>
  <c r="G19301" i="18"/>
  <c r="J19309" i="18"/>
  <c r="J18839" i="18"/>
  <c r="J18823" i="18"/>
  <c r="J18819" i="18"/>
  <c r="J18820" i="18"/>
  <c r="J18821" i="18"/>
  <c r="J18818" i="18"/>
  <c r="J18822" i="18"/>
  <c r="J18824" i="18"/>
  <c r="J18825" i="18"/>
  <c r="G19423" i="18"/>
  <c r="G19422" i="18"/>
  <c r="J19416" i="18"/>
  <c r="J19461" i="18" s="1"/>
  <c r="G19530" i="18"/>
  <c r="J18517" i="18"/>
  <c r="J18518" i="18" s="1"/>
  <c r="J18495" i="18" s="1"/>
  <c r="J18519" i="18" s="1"/>
  <c r="J18520" i="18" s="1"/>
  <c r="J18506" i="18" s="1"/>
  <c r="J18507" i="18" s="1"/>
  <c r="G19542" i="18"/>
  <c r="H19537" i="18"/>
  <c r="D19372" i="18"/>
  <c r="F19372" i="18"/>
  <c r="E19372" i="18"/>
  <c r="J19334" i="18"/>
  <c r="G19292" i="18"/>
  <c r="F155" i="20" s="1"/>
  <c r="P155" i="20" s="1"/>
  <c r="I19377" i="18"/>
  <c r="G19298" i="18"/>
  <c r="J19335" i="18"/>
  <c r="I19337" i="18"/>
  <c r="J19337" i="18" s="1"/>
  <c r="J18638" i="18"/>
  <c r="F18604" i="18"/>
  <c r="H18604" i="18" s="1"/>
  <c r="J19100" i="18"/>
  <c r="G19299" i="18"/>
  <c r="J19339" i="18"/>
  <c r="J19371" i="18"/>
  <c r="J19373" i="18" s="1"/>
  <c r="J19397" i="18" s="1"/>
  <c r="E19246" i="18"/>
  <c r="D19246" i="18"/>
  <c r="F19246" i="18"/>
  <c r="J18391" i="18"/>
  <c r="J18392" i="18" s="1"/>
  <c r="J18369" i="18" s="1"/>
  <c r="J18393" i="18" s="1"/>
  <c r="J18394" i="18" s="1"/>
  <c r="J18380" i="18" s="1"/>
  <c r="J18381" i="18" s="1"/>
  <c r="I19227" i="18"/>
  <c r="J19207" i="18"/>
  <c r="J19101" i="18"/>
  <c r="I19378" i="18"/>
  <c r="I19383" i="18" s="1"/>
  <c r="H19287" i="18"/>
  <c r="I19352" i="18" s="1"/>
  <c r="J19333" i="18"/>
  <c r="J18941" i="18"/>
  <c r="J18891" i="18"/>
  <c r="G18856" i="18"/>
  <c r="J19208" i="18"/>
  <c r="F18730" i="18"/>
  <c r="H18730" i="18" s="1"/>
  <c r="J18764" i="18"/>
  <c r="AU153" i="20"/>
  <c r="N153" i="20"/>
  <c r="O153" i="20" s="1"/>
  <c r="L153" i="20"/>
  <c r="M153" i="20" s="1"/>
  <c r="AL153" i="20"/>
  <c r="AO153" i="20"/>
  <c r="AQ153" i="20"/>
  <c r="AB153" i="20"/>
  <c r="AJ153" i="20"/>
  <c r="AM153" i="20"/>
  <c r="AV153" i="20"/>
  <c r="H153" i="20"/>
  <c r="AF153" i="20"/>
  <c r="AK153" i="20"/>
  <c r="AD153" i="20"/>
  <c r="A19406" i="18"/>
  <c r="A19407" i="18" s="1"/>
  <c r="A19408" i="18" s="1"/>
  <c r="A19409" i="18" s="1"/>
  <c r="A19410" i="18" s="1"/>
  <c r="A19411" i="18" s="1"/>
  <c r="A19412" i="18" s="1"/>
  <c r="A19413" i="18" s="1"/>
  <c r="A19414" i="18" s="1"/>
  <c r="A19415" i="18" s="1"/>
  <c r="A19416" i="18" s="1"/>
  <c r="A19417" i="18" s="1"/>
  <c r="A19418" i="18" s="1"/>
  <c r="A19419" i="18" s="1"/>
  <c r="A19420" i="18" s="1"/>
  <c r="A19421" i="18" s="1"/>
  <c r="A19422" i="18" s="1"/>
  <c r="A19423" i="18" s="1"/>
  <c r="A19424" i="18" s="1"/>
  <c r="A19425" i="18" s="1"/>
  <c r="A19426" i="18" s="1"/>
  <c r="A19427" i="18" s="1"/>
  <c r="A19428" i="18" s="1"/>
  <c r="A19429" i="18" s="1"/>
  <c r="A19430" i="18" s="1"/>
  <c r="A19431" i="18" s="1"/>
  <c r="A19432" i="18" s="1"/>
  <c r="A19433" i="18" s="1"/>
  <c r="A19434" i="18" s="1"/>
  <c r="A19435" i="18" s="1"/>
  <c r="A19436" i="18" s="1"/>
  <c r="A19437" i="18" s="1"/>
  <c r="A19438" i="18" s="1"/>
  <c r="A19439" i="18" s="1"/>
  <c r="A19440" i="18" s="1"/>
  <c r="A19441" i="18" s="1"/>
  <c r="A19442" i="18" s="1"/>
  <c r="A19443" i="18" s="1"/>
  <c r="A19444" i="18" s="1"/>
  <c r="A19445" i="18" s="1"/>
  <c r="A19446" i="18" s="1"/>
  <c r="A19447" i="18" s="1"/>
  <c r="A19448" i="18" s="1"/>
  <c r="A19449" i="18" s="1"/>
  <c r="A19450" i="18" s="1"/>
  <c r="A19451" i="18" s="1"/>
  <c r="A19452" i="18" s="1"/>
  <c r="A19453" i="18" s="1"/>
  <c r="A19454" i="18" s="1"/>
  <c r="A19455" i="18" s="1"/>
  <c r="A19456" i="18" s="1"/>
  <c r="A19457" i="18" s="1"/>
  <c r="A19458" i="18" s="1"/>
  <c r="A19459" i="18" s="1"/>
  <c r="A19460" i="18" s="1"/>
  <c r="A19461" i="18" s="1"/>
  <c r="A19462" i="18" s="1"/>
  <c r="A19463" i="18" s="1"/>
  <c r="A19464" i="18" s="1"/>
  <c r="A19465" i="18" s="1"/>
  <c r="A19466" i="18" s="1"/>
  <c r="A19467" i="18" s="1"/>
  <c r="A19468" i="18" s="1"/>
  <c r="A19469" i="18" s="1"/>
  <c r="A19470" i="18" s="1"/>
  <c r="A19471" i="18" s="1"/>
  <c r="A19472" i="18" s="1"/>
  <c r="A19473" i="18" s="1"/>
  <c r="A19474" i="18" s="1"/>
  <c r="A19475" i="18" s="1"/>
  <c r="A19476" i="18" s="1"/>
  <c r="A19477" i="18" s="1"/>
  <c r="A19478" i="18" s="1"/>
  <c r="A19479" i="18" s="1"/>
  <c r="A19480" i="18" s="1"/>
  <c r="A19481" i="18" s="1"/>
  <c r="A19482" i="18" s="1"/>
  <c r="A19483" i="18" s="1"/>
  <c r="A19484" i="18" s="1"/>
  <c r="A19485" i="18" s="1"/>
  <c r="A19486" i="18" s="1"/>
  <c r="A19487" i="18" s="1"/>
  <c r="A19488" i="18" s="1"/>
  <c r="A19489" i="18" s="1"/>
  <c r="A19490" i="18" s="1"/>
  <c r="A19491" i="18" s="1"/>
  <c r="A19492" i="18" s="1"/>
  <c r="A19493" i="18" s="1"/>
  <c r="A19494" i="18" s="1"/>
  <c r="A19495" i="18" s="1"/>
  <c r="A19496" i="18" s="1"/>
  <c r="A19497" i="18" s="1"/>
  <c r="A19498" i="18" s="1"/>
  <c r="A19499" i="18" s="1"/>
  <c r="A19500" i="18" s="1"/>
  <c r="A19501" i="18" s="1"/>
  <c r="A19502" i="18" s="1"/>
  <c r="A19503" i="18" s="1"/>
  <c r="A19504" i="18" s="1"/>
  <c r="A19505" i="18" s="1"/>
  <c r="A19506" i="18" s="1"/>
  <c r="A19507" i="18" s="1"/>
  <c r="A19508" i="18" s="1"/>
  <c r="A19509" i="18" s="1"/>
  <c r="A19510" i="18" s="1"/>
  <c r="A19511" i="18" s="1"/>
  <c r="A19512" i="18" s="1"/>
  <c r="A19513" i="18" s="1"/>
  <c r="A19514" i="18" s="1"/>
  <c r="A19515" i="18" s="1"/>
  <c r="A19516" i="18" s="1"/>
  <c r="A19517" i="18" s="1"/>
  <c r="A19518" i="18" s="1"/>
  <c r="A19519" i="18" s="1"/>
  <c r="A19520" i="18" s="1"/>
  <c r="A19521" i="18" s="1"/>
  <c r="A19522" i="18" s="1"/>
  <c r="A19523" i="18" s="1"/>
  <c r="A19524" i="18" s="1"/>
  <c r="A19525" i="18" s="1"/>
  <c r="A19526" i="18" s="1"/>
  <c r="A19527" i="18" s="1"/>
  <c r="A19528" i="18" s="1"/>
  <c r="A19529" i="18" s="1"/>
  <c r="A19530" i="18" s="1"/>
  <c r="A19531" i="18" s="1"/>
  <c r="AP153" i="20"/>
  <c r="AG153" i="20"/>
  <c r="AT153" i="20"/>
  <c r="AE153" i="20"/>
  <c r="AS153" i="20"/>
  <c r="AN153" i="20"/>
  <c r="AC153" i="20"/>
  <c r="AX153" i="20"/>
  <c r="AR153" i="20"/>
  <c r="AW153" i="20"/>
  <c r="AH153" i="20"/>
  <c r="AY153" i="20"/>
  <c r="AI153" i="20"/>
  <c r="K155" i="20"/>
  <c r="B19406" i="18"/>
  <c r="B19407" i="18" s="1"/>
  <c r="B19408" i="18" s="1"/>
  <c r="B19409" i="18" s="1"/>
  <c r="B19410" i="18" s="1"/>
  <c r="B19411" i="18" s="1"/>
  <c r="B19412" i="18" s="1"/>
  <c r="B19413" i="18" s="1"/>
  <c r="B19414" i="18" s="1"/>
  <c r="B19415" i="18" s="1"/>
  <c r="B19416" i="18" s="1"/>
  <c r="B19417" i="18" s="1"/>
  <c r="B19418" i="18" s="1"/>
  <c r="B19419" i="18" s="1"/>
  <c r="B19420" i="18" s="1"/>
  <c r="B19421" i="18" s="1"/>
  <c r="B19422" i="18" s="1"/>
  <c r="B19423" i="18" s="1"/>
  <c r="B19424" i="18" s="1"/>
  <c r="B19425" i="18" s="1"/>
  <c r="B19426" i="18" s="1"/>
  <c r="B19427" i="18" s="1"/>
  <c r="B19428" i="18" s="1"/>
  <c r="B19429" i="18" s="1"/>
  <c r="B19430" i="18" s="1"/>
  <c r="B19431" i="18" s="1"/>
  <c r="B19432" i="18" s="1"/>
  <c r="B19433" i="18" s="1"/>
  <c r="B19434" i="18" s="1"/>
  <c r="B19435" i="18" s="1"/>
  <c r="B19436" i="18" s="1"/>
  <c r="B19437" i="18" s="1"/>
  <c r="B19438" i="18" s="1"/>
  <c r="B19439" i="18" s="1"/>
  <c r="B19440" i="18" s="1"/>
  <c r="B19441" i="18" s="1"/>
  <c r="B19442" i="18" s="1"/>
  <c r="B19443" i="18" s="1"/>
  <c r="B19444" i="18" s="1"/>
  <c r="B19445" i="18" s="1"/>
  <c r="B19446" i="18" s="1"/>
  <c r="B19447" i="18" s="1"/>
  <c r="B19448" i="18" s="1"/>
  <c r="B19449" i="18" s="1"/>
  <c r="B19450" i="18" s="1"/>
  <c r="B19451" i="18" s="1"/>
  <c r="B19452" i="18" s="1"/>
  <c r="B19453" i="18" s="1"/>
  <c r="B19454" i="18" s="1"/>
  <c r="B19455" i="18" s="1"/>
  <c r="B19456" i="18" s="1"/>
  <c r="B19457" i="18" s="1"/>
  <c r="B19458" i="18" s="1"/>
  <c r="B19459" i="18" s="1"/>
  <c r="B19460" i="18" s="1"/>
  <c r="B19461" i="18" s="1"/>
  <c r="B19462" i="18" s="1"/>
  <c r="B19463" i="18" s="1"/>
  <c r="B19464" i="18" s="1"/>
  <c r="B19465" i="18" s="1"/>
  <c r="B19466" i="18" s="1"/>
  <c r="B19467" i="18" s="1"/>
  <c r="B19468" i="18" s="1"/>
  <c r="B19469" i="18" s="1"/>
  <c r="B19470" i="18" s="1"/>
  <c r="B19471" i="18" s="1"/>
  <c r="B19472" i="18" s="1"/>
  <c r="B19473" i="18" s="1"/>
  <c r="B19474" i="18" s="1"/>
  <c r="B19475" i="18" s="1"/>
  <c r="B19476" i="18" s="1"/>
  <c r="B19477" i="18" s="1"/>
  <c r="B19478" i="18" s="1"/>
  <c r="B19479" i="18" s="1"/>
  <c r="B19480" i="18" s="1"/>
  <c r="B19481" i="18" s="1"/>
  <c r="B19482" i="18" s="1"/>
  <c r="B19483" i="18" s="1"/>
  <c r="B19484" i="18" s="1"/>
  <c r="B19485" i="18" s="1"/>
  <c r="B19486" i="18" s="1"/>
  <c r="B19487" i="18" s="1"/>
  <c r="B19488" i="18" s="1"/>
  <c r="B19489" i="18" s="1"/>
  <c r="B19490" i="18" s="1"/>
  <c r="B19491" i="18" s="1"/>
  <c r="B19492" i="18" s="1"/>
  <c r="B19493" i="18" s="1"/>
  <c r="B19494" i="18" s="1"/>
  <c r="B19495" i="18" s="1"/>
  <c r="B19496" i="18" s="1"/>
  <c r="B19497" i="18" s="1"/>
  <c r="B19498" i="18" s="1"/>
  <c r="B19499" i="18" s="1"/>
  <c r="B19500" i="18" s="1"/>
  <c r="B19501" i="18" s="1"/>
  <c r="B19502" i="18" s="1"/>
  <c r="B19503" i="18" s="1"/>
  <c r="B19504" i="18" s="1"/>
  <c r="B19505" i="18" s="1"/>
  <c r="B19506" i="18" s="1"/>
  <c r="B19507" i="18" s="1"/>
  <c r="B19508" i="18" s="1"/>
  <c r="B19509" i="18" s="1"/>
  <c r="B19510" i="18" s="1"/>
  <c r="B19511" i="18" s="1"/>
  <c r="B19512" i="18" s="1"/>
  <c r="B19513" i="18" s="1"/>
  <c r="B19514" i="18" s="1"/>
  <c r="B19515" i="18" s="1"/>
  <c r="B19516" i="18" s="1"/>
  <c r="B19517" i="18" s="1"/>
  <c r="B19518" i="18" s="1"/>
  <c r="B19519" i="18" s="1"/>
  <c r="B19520" i="18" s="1"/>
  <c r="B19521" i="18" s="1"/>
  <c r="B19522" i="18" s="1"/>
  <c r="B19523" i="18" s="1"/>
  <c r="B19524" i="18" s="1"/>
  <c r="B19525" i="18" s="1"/>
  <c r="B19526" i="18" s="1"/>
  <c r="B19527" i="18" s="1"/>
  <c r="B19528" i="18" s="1"/>
  <c r="B19529" i="18" s="1"/>
  <c r="B19530" i="18" s="1"/>
  <c r="B19531" i="18" s="1"/>
  <c r="C156" i="20"/>
  <c r="D156" i="20"/>
  <c r="B156" i="20" s="1"/>
  <c r="C19406" i="18"/>
  <c r="C19407" i="18" s="1"/>
  <c r="C19408" i="18" s="1"/>
  <c r="C19409" i="18" s="1"/>
  <c r="C19410" i="18" s="1"/>
  <c r="C19411" i="18" s="1"/>
  <c r="C19412" i="18" s="1"/>
  <c r="C19413" i="18" s="1"/>
  <c r="C19414" i="18" s="1"/>
  <c r="C19415" i="18" s="1"/>
  <c r="C19416" i="18" s="1"/>
  <c r="C19417" i="18" s="1"/>
  <c r="C19418" i="18" s="1"/>
  <c r="C19419" i="18" s="1"/>
  <c r="C19420" i="18" s="1"/>
  <c r="C19421" i="18" s="1"/>
  <c r="C19422" i="18" s="1"/>
  <c r="C19423" i="18" s="1"/>
  <c r="C19424" i="18" s="1"/>
  <c r="C19425" i="18" s="1"/>
  <c r="C19426" i="18" s="1"/>
  <c r="C19427" i="18" s="1"/>
  <c r="C19428" i="18" s="1"/>
  <c r="C19429" i="18" s="1"/>
  <c r="C19430" i="18" s="1"/>
  <c r="C19431" i="18" s="1"/>
  <c r="C19432" i="18" s="1"/>
  <c r="C19433" i="18" s="1"/>
  <c r="C19434" i="18" s="1"/>
  <c r="C19435" i="18" s="1"/>
  <c r="C19436" i="18" s="1"/>
  <c r="C19437" i="18" s="1"/>
  <c r="C19438" i="18" s="1"/>
  <c r="C19439" i="18" s="1"/>
  <c r="C19440" i="18" s="1"/>
  <c r="C19441" i="18" s="1"/>
  <c r="C19442" i="18" s="1"/>
  <c r="C19443" i="18" s="1"/>
  <c r="C19444" i="18" s="1"/>
  <c r="C19445" i="18" s="1"/>
  <c r="C19446" i="18" s="1"/>
  <c r="C19447" i="18" s="1"/>
  <c r="C19448" i="18" s="1"/>
  <c r="C19449" i="18" s="1"/>
  <c r="C19450" i="18" s="1"/>
  <c r="C19451" i="18" s="1"/>
  <c r="C19452" i="18" s="1"/>
  <c r="C19453" i="18" s="1"/>
  <c r="C19454" i="18" s="1"/>
  <c r="C19455" i="18" s="1"/>
  <c r="C19456" i="18" s="1"/>
  <c r="C19457" i="18" s="1"/>
  <c r="C19458" i="18" s="1"/>
  <c r="C19459" i="18" s="1"/>
  <c r="C19460" i="18" s="1"/>
  <c r="C19461" i="18" s="1"/>
  <c r="C19462" i="18" s="1"/>
  <c r="C19463" i="18" s="1"/>
  <c r="C19464" i="18" s="1"/>
  <c r="C19465" i="18" s="1"/>
  <c r="C19466" i="18" s="1"/>
  <c r="C19467" i="18" s="1"/>
  <c r="C19468" i="18" s="1"/>
  <c r="C19469" i="18" s="1"/>
  <c r="C19470" i="18" s="1"/>
  <c r="C19471" i="18" s="1"/>
  <c r="C19472" i="18" s="1"/>
  <c r="C19473" i="18" s="1"/>
  <c r="C19474" i="18" s="1"/>
  <c r="C19475" i="18" s="1"/>
  <c r="C19476" i="18" s="1"/>
  <c r="C19477" i="18" s="1"/>
  <c r="C19478" i="18" s="1"/>
  <c r="C19479" i="18" s="1"/>
  <c r="C19480" i="18" s="1"/>
  <c r="C19481" i="18" s="1"/>
  <c r="C19482" i="18" s="1"/>
  <c r="C19483" i="18" s="1"/>
  <c r="C19484" i="18" s="1"/>
  <c r="C19485" i="18" s="1"/>
  <c r="C19486" i="18" s="1"/>
  <c r="C19487" i="18" s="1"/>
  <c r="C19488" i="18" s="1"/>
  <c r="C19489" i="18" s="1"/>
  <c r="C19490" i="18" s="1"/>
  <c r="C19491" i="18" s="1"/>
  <c r="C19492" i="18" s="1"/>
  <c r="C19493" i="18" s="1"/>
  <c r="C19494" i="18" s="1"/>
  <c r="C19495" i="18" s="1"/>
  <c r="C19496" i="18" s="1"/>
  <c r="C19497" i="18" s="1"/>
  <c r="C19498" i="18" s="1"/>
  <c r="C19499" i="18" s="1"/>
  <c r="C19500" i="18" s="1"/>
  <c r="C19501" i="18" s="1"/>
  <c r="C19502" i="18" s="1"/>
  <c r="C19503" i="18" s="1"/>
  <c r="C19504" i="18" s="1"/>
  <c r="C19505" i="18" s="1"/>
  <c r="C19506" i="18" s="1"/>
  <c r="C19507" i="18" s="1"/>
  <c r="C19508" i="18" s="1"/>
  <c r="C19509" i="18" s="1"/>
  <c r="C19510" i="18" s="1"/>
  <c r="C19511" i="18" s="1"/>
  <c r="C19512" i="18" s="1"/>
  <c r="C19513" i="18" s="1"/>
  <c r="C19514" i="18" s="1"/>
  <c r="C19515" i="18" s="1"/>
  <c r="C19516" i="18" s="1"/>
  <c r="C19517" i="18" s="1"/>
  <c r="C19518" i="18" s="1"/>
  <c r="C19519" i="18" s="1"/>
  <c r="C19520" i="18" s="1"/>
  <c r="C19521" i="18" s="1"/>
  <c r="C19522" i="18" s="1"/>
  <c r="C19523" i="18" s="1"/>
  <c r="C19524" i="18" s="1"/>
  <c r="C19525" i="18" s="1"/>
  <c r="C19526" i="18" s="1"/>
  <c r="C19527" i="18" s="1"/>
  <c r="C19528" i="18" s="1"/>
  <c r="C19529" i="18" s="1"/>
  <c r="C19530" i="18" s="1"/>
  <c r="C19531" i="18" s="1"/>
  <c r="M19658" i="18"/>
  <c r="R152" i="20"/>
  <c r="Q154" i="20"/>
  <c r="J155" i="20"/>
  <c r="AA155" i="20"/>
  <c r="G154" i="20"/>
  <c r="AZ152" i="20"/>
  <c r="J19313" i="18" l="1"/>
  <c r="J19227" i="18"/>
  <c r="G18982" i="18"/>
  <c r="J19214" i="18"/>
  <c r="J19219" i="18" s="1"/>
  <c r="J18496" i="18"/>
  <c r="J18244" i="18"/>
  <c r="J19318" i="18"/>
  <c r="J19350" i="18"/>
  <c r="J19351" i="18"/>
  <c r="J19354" i="18"/>
  <c r="J19349" i="18"/>
  <c r="D19360" i="18"/>
  <c r="J19317" i="18"/>
  <c r="J19319" i="18" s="1"/>
  <c r="J19343" i="18" s="1"/>
  <c r="J19393" i="18"/>
  <c r="I19634" i="18"/>
  <c r="J19532" i="18"/>
  <c r="G19554" i="18"/>
  <c r="G19425" i="18"/>
  <c r="G19424" i="18"/>
  <c r="J19435" i="18"/>
  <c r="G19429" i="18"/>
  <c r="J18609" i="18"/>
  <c r="J18608" i="18"/>
  <c r="J18607" i="18"/>
  <c r="J18611" i="18"/>
  <c r="J18606" i="18"/>
  <c r="G19548" i="18"/>
  <c r="J19542" i="18"/>
  <c r="I19628" i="18" s="1"/>
  <c r="G19549" i="18"/>
  <c r="G19656" i="18"/>
  <c r="J19464" i="18"/>
  <c r="J19498" i="18"/>
  <c r="G19418" i="18"/>
  <c r="J19462" i="18"/>
  <c r="J18965" i="18"/>
  <c r="J18945" i="18"/>
  <c r="J18944" i="18"/>
  <c r="J18950" i="18"/>
  <c r="J18947" i="18"/>
  <c r="J18948" i="18"/>
  <c r="J18946" i="18"/>
  <c r="J18949" i="18"/>
  <c r="J18951" i="18"/>
  <c r="J19340" i="18"/>
  <c r="J19345" i="18" s="1"/>
  <c r="J18826" i="18"/>
  <c r="I19502" i="18"/>
  <c r="J19433" i="18"/>
  <c r="J19465" i="18"/>
  <c r="J18499" i="18"/>
  <c r="J18498" i="18"/>
  <c r="J18508" i="18"/>
  <c r="J18500" i="18"/>
  <c r="I19503" i="18"/>
  <c r="J19497" i="18"/>
  <c r="J19499" i="18" s="1"/>
  <c r="J19523" i="18" s="1"/>
  <c r="I19434" i="18"/>
  <c r="I19486" i="18"/>
  <c r="J18256" i="18"/>
  <c r="J18246" i="18"/>
  <c r="J18247" i="18"/>
  <c r="J18248" i="18"/>
  <c r="J18737" i="18"/>
  <c r="J18734" i="18"/>
  <c r="J18733" i="18"/>
  <c r="J18735" i="18"/>
  <c r="J18732" i="18"/>
  <c r="I19353" i="18"/>
  <c r="J19353" i="18" s="1"/>
  <c r="J19352" i="18"/>
  <c r="J18370" i="18"/>
  <c r="G19427" i="18"/>
  <c r="I19463" i="18"/>
  <c r="I19460" i="18"/>
  <c r="G19426" i="18"/>
  <c r="J19067" i="18"/>
  <c r="H19663" i="18"/>
  <c r="G19668" i="18"/>
  <c r="J18382" i="18"/>
  <c r="J18372" i="18"/>
  <c r="J18373" i="18"/>
  <c r="J18374" i="18"/>
  <c r="J19224" i="18"/>
  <c r="J19191" i="18"/>
  <c r="D19234" i="18"/>
  <c r="J19223" i="18"/>
  <c r="J19228" i="18"/>
  <c r="J19225" i="18"/>
  <c r="J19267" i="18"/>
  <c r="J19192" i="18"/>
  <c r="H19412" i="18"/>
  <c r="H19413" i="18"/>
  <c r="I19478" i="18" s="1"/>
  <c r="I19479" i="18" s="1"/>
  <c r="I19505" i="18"/>
  <c r="J19512" i="18" s="1"/>
  <c r="J19513" i="18" s="1"/>
  <c r="J19103" i="18"/>
  <c r="H154" i="20"/>
  <c r="N154" i="20"/>
  <c r="O154" i="20" s="1"/>
  <c r="L154" i="20"/>
  <c r="M154" i="20" s="1"/>
  <c r="E145" i="20"/>
  <c r="I145" i="20" s="1"/>
  <c r="R153" i="20"/>
  <c r="A19532" i="18"/>
  <c r="A19533" i="18" s="1"/>
  <c r="A19534" i="18" s="1"/>
  <c r="A19535" i="18" s="1"/>
  <c r="A19536" i="18" s="1"/>
  <c r="A19537" i="18" s="1"/>
  <c r="A19538" i="18" s="1"/>
  <c r="A19539" i="18" s="1"/>
  <c r="A19540" i="18" s="1"/>
  <c r="A19541" i="18" s="1"/>
  <c r="A19542" i="18" s="1"/>
  <c r="A19543" i="18" s="1"/>
  <c r="A19544" i="18" s="1"/>
  <c r="A19545" i="18" s="1"/>
  <c r="A19546" i="18" s="1"/>
  <c r="A19547" i="18" s="1"/>
  <c r="A19548" i="18" s="1"/>
  <c r="A19549" i="18" s="1"/>
  <c r="A19550" i="18" s="1"/>
  <c r="A19551" i="18" s="1"/>
  <c r="A19552" i="18" s="1"/>
  <c r="A19553" i="18" s="1"/>
  <c r="A19554" i="18" s="1"/>
  <c r="A19555" i="18" s="1"/>
  <c r="A19556" i="18" s="1"/>
  <c r="A19557" i="18" s="1"/>
  <c r="A19558" i="18" s="1"/>
  <c r="A19559" i="18" s="1"/>
  <c r="A19560" i="18" s="1"/>
  <c r="A19561" i="18" s="1"/>
  <c r="A19562" i="18" s="1"/>
  <c r="A19563" i="18" s="1"/>
  <c r="A19564" i="18" s="1"/>
  <c r="A19565" i="18" s="1"/>
  <c r="A19566" i="18" s="1"/>
  <c r="A19567" i="18" s="1"/>
  <c r="A19568" i="18" s="1"/>
  <c r="A19569" i="18" s="1"/>
  <c r="A19570" i="18" s="1"/>
  <c r="A19571" i="18" s="1"/>
  <c r="A19572" i="18" s="1"/>
  <c r="A19573" i="18" s="1"/>
  <c r="A19574" i="18" s="1"/>
  <c r="A19575" i="18" s="1"/>
  <c r="A19576" i="18" s="1"/>
  <c r="A19577" i="18" s="1"/>
  <c r="A19578" i="18" s="1"/>
  <c r="A19579" i="18" s="1"/>
  <c r="A19580" i="18" s="1"/>
  <c r="A19581" i="18" s="1"/>
  <c r="A19582" i="18" s="1"/>
  <c r="A19583" i="18" s="1"/>
  <c r="A19584" i="18" s="1"/>
  <c r="A19585" i="18" s="1"/>
  <c r="A19586" i="18" s="1"/>
  <c r="A19587" i="18" s="1"/>
  <c r="A19588" i="18" s="1"/>
  <c r="A19589" i="18" s="1"/>
  <c r="A19590" i="18" s="1"/>
  <c r="A19591" i="18" s="1"/>
  <c r="A19592" i="18" s="1"/>
  <c r="A19593" i="18" s="1"/>
  <c r="A19594" i="18" s="1"/>
  <c r="A19595" i="18" s="1"/>
  <c r="A19596" i="18" s="1"/>
  <c r="A19597" i="18" s="1"/>
  <c r="A19598" i="18" s="1"/>
  <c r="A19599" i="18" s="1"/>
  <c r="A19600" i="18" s="1"/>
  <c r="A19601" i="18" s="1"/>
  <c r="A19602" i="18" s="1"/>
  <c r="A19603" i="18" s="1"/>
  <c r="A19604" i="18" s="1"/>
  <c r="A19605" i="18" s="1"/>
  <c r="A19606" i="18" s="1"/>
  <c r="A19607" i="18" s="1"/>
  <c r="A19608" i="18" s="1"/>
  <c r="A19609" i="18" s="1"/>
  <c r="A19610" i="18" s="1"/>
  <c r="A19611" i="18" s="1"/>
  <c r="A19612" i="18" s="1"/>
  <c r="A19613" i="18" s="1"/>
  <c r="A19614" i="18" s="1"/>
  <c r="A19615" i="18" s="1"/>
  <c r="A19616" i="18" s="1"/>
  <c r="A19617" i="18" s="1"/>
  <c r="A19618" i="18" s="1"/>
  <c r="A19619" i="18" s="1"/>
  <c r="A19620" i="18" s="1"/>
  <c r="A19621" i="18" s="1"/>
  <c r="A19622" i="18" s="1"/>
  <c r="A19623" i="18" s="1"/>
  <c r="A19624" i="18" s="1"/>
  <c r="A19625" i="18" s="1"/>
  <c r="A19626" i="18" s="1"/>
  <c r="A19627" i="18" s="1"/>
  <c r="A19628" i="18" s="1"/>
  <c r="A19629" i="18" s="1"/>
  <c r="A19630" i="18" s="1"/>
  <c r="A19631" i="18" s="1"/>
  <c r="A19632" i="18" s="1"/>
  <c r="A19633" i="18" s="1"/>
  <c r="A19634" i="18" s="1"/>
  <c r="A19635" i="18" s="1"/>
  <c r="A19636" i="18" s="1"/>
  <c r="A19637" i="18" s="1"/>
  <c r="A19638" i="18" s="1"/>
  <c r="A19639" i="18" s="1"/>
  <c r="A19640" i="18" s="1"/>
  <c r="A19641" i="18" s="1"/>
  <c r="A19642" i="18" s="1"/>
  <c r="A19643" i="18" s="1"/>
  <c r="A19644" i="18" s="1"/>
  <c r="A19645" i="18" s="1"/>
  <c r="A19646" i="18" s="1"/>
  <c r="A19647" i="18" s="1"/>
  <c r="A19648" i="18" s="1"/>
  <c r="A19649" i="18" s="1"/>
  <c r="A19650" i="18" s="1"/>
  <c r="A19651" i="18" s="1"/>
  <c r="A19652" i="18" s="1"/>
  <c r="A19653" i="18" s="1"/>
  <c r="A19654" i="18" s="1"/>
  <c r="A19655" i="18" s="1"/>
  <c r="A19656" i="18" s="1"/>
  <c r="A19657" i="18" s="1"/>
  <c r="AZ153" i="20"/>
  <c r="G155" i="20"/>
  <c r="K156" i="20"/>
  <c r="Q155" i="20"/>
  <c r="AP154" i="20"/>
  <c r="AR154" i="20"/>
  <c r="AE154" i="20"/>
  <c r="AY154" i="20"/>
  <c r="AM154" i="20"/>
  <c r="AV154" i="20"/>
  <c r="AJ154" i="20"/>
  <c r="AC154" i="20"/>
  <c r="AW154" i="20"/>
  <c r="AF154" i="20"/>
  <c r="AG154" i="20"/>
  <c r="AT154" i="20"/>
  <c r="AU154" i="20"/>
  <c r="AB154" i="20"/>
  <c r="AL154" i="20"/>
  <c r="AS154" i="20"/>
  <c r="AO154" i="20"/>
  <c r="AI154" i="20"/>
  <c r="AQ154" i="20"/>
  <c r="AH154" i="20"/>
  <c r="AN154" i="20"/>
  <c r="AD154" i="20"/>
  <c r="AK154" i="20"/>
  <c r="AX154" i="20"/>
  <c r="C19532" i="18"/>
  <c r="C19533" i="18" s="1"/>
  <c r="C19534" i="18" s="1"/>
  <c r="C19535" i="18" s="1"/>
  <c r="C19536" i="18" s="1"/>
  <c r="C19537" i="18" s="1"/>
  <c r="C19538" i="18" s="1"/>
  <c r="C19539" i="18" s="1"/>
  <c r="C19540" i="18" s="1"/>
  <c r="C19541" i="18" s="1"/>
  <c r="C19542" i="18" s="1"/>
  <c r="C19543" i="18" s="1"/>
  <c r="C19544" i="18" s="1"/>
  <c r="C19545" i="18" s="1"/>
  <c r="C19546" i="18" s="1"/>
  <c r="C19547" i="18" s="1"/>
  <c r="C19548" i="18" s="1"/>
  <c r="C19549" i="18" s="1"/>
  <c r="C19550" i="18" s="1"/>
  <c r="C19551" i="18" s="1"/>
  <c r="C19552" i="18" s="1"/>
  <c r="C19553" i="18" s="1"/>
  <c r="C19554" i="18" s="1"/>
  <c r="C19555" i="18" s="1"/>
  <c r="C19556" i="18" s="1"/>
  <c r="C19557" i="18" s="1"/>
  <c r="C19558" i="18" s="1"/>
  <c r="C19559" i="18" s="1"/>
  <c r="C19560" i="18" s="1"/>
  <c r="C19561" i="18" s="1"/>
  <c r="C19562" i="18" s="1"/>
  <c r="C19563" i="18" s="1"/>
  <c r="C19564" i="18" s="1"/>
  <c r="C19565" i="18" s="1"/>
  <c r="C19566" i="18" s="1"/>
  <c r="C19567" i="18" s="1"/>
  <c r="C19568" i="18" s="1"/>
  <c r="C19569" i="18" s="1"/>
  <c r="C19570" i="18" s="1"/>
  <c r="C19571" i="18" s="1"/>
  <c r="C19572" i="18" s="1"/>
  <c r="C19573" i="18" s="1"/>
  <c r="C19574" i="18" s="1"/>
  <c r="C19575" i="18" s="1"/>
  <c r="C19576" i="18" s="1"/>
  <c r="C19577" i="18" s="1"/>
  <c r="C19578" i="18" s="1"/>
  <c r="C19579" i="18" s="1"/>
  <c r="C19580" i="18" s="1"/>
  <c r="C19581" i="18" s="1"/>
  <c r="C19582" i="18" s="1"/>
  <c r="C19583" i="18" s="1"/>
  <c r="C19584" i="18" s="1"/>
  <c r="C19585" i="18" s="1"/>
  <c r="C19586" i="18" s="1"/>
  <c r="C19587" i="18" s="1"/>
  <c r="C19588" i="18" s="1"/>
  <c r="C19589" i="18" s="1"/>
  <c r="C19590" i="18" s="1"/>
  <c r="C19591" i="18" s="1"/>
  <c r="C19592" i="18" s="1"/>
  <c r="C19593" i="18" s="1"/>
  <c r="C19594" i="18" s="1"/>
  <c r="C19595" i="18" s="1"/>
  <c r="C19596" i="18" s="1"/>
  <c r="C19597" i="18" s="1"/>
  <c r="C19598" i="18" s="1"/>
  <c r="C19599" i="18" s="1"/>
  <c r="C19600" i="18" s="1"/>
  <c r="C19601" i="18" s="1"/>
  <c r="C19602" i="18" s="1"/>
  <c r="C19603" i="18" s="1"/>
  <c r="C19604" i="18" s="1"/>
  <c r="C19605" i="18" s="1"/>
  <c r="C19606" i="18" s="1"/>
  <c r="C19607" i="18" s="1"/>
  <c r="C19608" i="18" s="1"/>
  <c r="C19609" i="18" s="1"/>
  <c r="C19610" i="18" s="1"/>
  <c r="C19611" i="18" s="1"/>
  <c r="C19612" i="18" s="1"/>
  <c r="C19613" i="18" s="1"/>
  <c r="C19614" i="18" s="1"/>
  <c r="C19615" i="18" s="1"/>
  <c r="C19616" i="18" s="1"/>
  <c r="C19617" i="18" s="1"/>
  <c r="C19618" i="18" s="1"/>
  <c r="C19619" i="18" s="1"/>
  <c r="C19620" i="18" s="1"/>
  <c r="C19621" i="18" s="1"/>
  <c r="C19622" i="18" s="1"/>
  <c r="C19623" i="18" s="1"/>
  <c r="C19624" i="18" s="1"/>
  <c r="C19625" i="18" s="1"/>
  <c r="C19626" i="18" s="1"/>
  <c r="C19627" i="18" s="1"/>
  <c r="C19628" i="18" s="1"/>
  <c r="C19629" i="18" s="1"/>
  <c r="C19630" i="18" s="1"/>
  <c r="C19631" i="18" s="1"/>
  <c r="C19632" i="18" s="1"/>
  <c r="C19633" i="18" s="1"/>
  <c r="C19634" i="18" s="1"/>
  <c r="C19635" i="18" s="1"/>
  <c r="C19636" i="18" s="1"/>
  <c r="C19637" i="18" s="1"/>
  <c r="C19638" i="18" s="1"/>
  <c r="C19639" i="18" s="1"/>
  <c r="C19640" i="18" s="1"/>
  <c r="C19641" i="18" s="1"/>
  <c r="C19642" i="18" s="1"/>
  <c r="C19643" i="18" s="1"/>
  <c r="C19644" i="18" s="1"/>
  <c r="C19645" i="18" s="1"/>
  <c r="C19646" i="18" s="1"/>
  <c r="C19647" i="18" s="1"/>
  <c r="C19648" i="18" s="1"/>
  <c r="C19649" i="18" s="1"/>
  <c r="C19650" i="18" s="1"/>
  <c r="C19651" i="18" s="1"/>
  <c r="C19652" i="18" s="1"/>
  <c r="C19653" i="18" s="1"/>
  <c r="C19654" i="18" s="1"/>
  <c r="C19655" i="18" s="1"/>
  <c r="C19656" i="18" s="1"/>
  <c r="C19657" i="18" s="1"/>
  <c r="D157" i="20"/>
  <c r="B157" i="20" s="1"/>
  <c r="F156" i="20"/>
  <c r="P156" i="20" s="1"/>
  <c r="M19784" i="18"/>
  <c r="C157" i="20"/>
  <c r="B19532" i="18"/>
  <c r="B19533" i="18" s="1"/>
  <c r="B19534" i="18" s="1"/>
  <c r="B19535" i="18" s="1"/>
  <c r="B19536" i="18" s="1"/>
  <c r="B19537" i="18" s="1"/>
  <c r="B19538" i="18" s="1"/>
  <c r="B19539" i="18" s="1"/>
  <c r="B19540" i="18" s="1"/>
  <c r="B19541" i="18" s="1"/>
  <c r="B19542" i="18" s="1"/>
  <c r="B19543" i="18" s="1"/>
  <c r="B19544" i="18" s="1"/>
  <c r="B19545" i="18" s="1"/>
  <c r="B19546" i="18" s="1"/>
  <c r="B19547" i="18" s="1"/>
  <c r="B19548" i="18" s="1"/>
  <c r="B19549" i="18" s="1"/>
  <c r="B19550" i="18" s="1"/>
  <c r="B19551" i="18" s="1"/>
  <c r="B19552" i="18" s="1"/>
  <c r="B19553" i="18" s="1"/>
  <c r="B19554" i="18" s="1"/>
  <c r="B19555" i="18" s="1"/>
  <c r="B19556" i="18" s="1"/>
  <c r="B19557" i="18" s="1"/>
  <c r="B19558" i="18" s="1"/>
  <c r="B19559" i="18" s="1"/>
  <c r="B19560" i="18" s="1"/>
  <c r="B19561" i="18" s="1"/>
  <c r="B19562" i="18" s="1"/>
  <c r="B19563" i="18" s="1"/>
  <c r="B19564" i="18" s="1"/>
  <c r="B19565" i="18" s="1"/>
  <c r="B19566" i="18" s="1"/>
  <c r="B19567" i="18" s="1"/>
  <c r="B19568" i="18" s="1"/>
  <c r="B19569" i="18" s="1"/>
  <c r="B19570" i="18" s="1"/>
  <c r="B19571" i="18" s="1"/>
  <c r="B19572" i="18" s="1"/>
  <c r="B19573" i="18" s="1"/>
  <c r="B19574" i="18" s="1"/>
  <c r="B19575" i="18" s="1"/>
  <c r="B19576" i="18" s="1"/>
  <c r="B19577" i="18" s="1"/>
  <c r="B19578" i="18" s="1"/>
  <c r="B19579" i="18" s="1"/>
  <c r="B19580" i="18" s="1"/>
  <c r="B19581" i="18" s="1"/>
  <c r="B19582" i="18" s="1"/>
  <c r="B19583" i="18" s="1"/>
  <c r="B19584" i="18" s="1"/>
  <c r="B19585" i="18" s="1"/>
  <c r="B19586" i="18" s="1"/>
  <c r="B19587" i="18" s="1"/>
  <c r="B19588" i="18" s="1"/>
  <c r="B19589" i="18" s="1"/>
  <c r="B19590" i="18" s="1"/>
  <c r="B19591" i="18" s="1"/>
  <c r="B19592" i="18" s="1"/>
  <c r="B19593" i="18" s="1"/>
  <c r="B19594" i="18" s="1"/>
  <c r="B19595" i="18" s="1"/>
  <c r="B19596" i="18" s="1"/>
  <c r="B19597" i="18" s="1"/>
  <c r="B19598" i="18" s="1"/>
  <c r="B19599" i="18" s="1"/>
  <c r="B19600" i="18" s="1"/>
  <c r="B19601" i="18" s="1"/>
  <c r="B19602" i="18" s="1"/>
  <c r="B19603" i="18" s="1"/>
  <c r="B19604" i="18" s="1"/>
  <c r="B19605" i="18" s="1"/>
  <c r="B19606" i="18" s="1"/>
  <c r="B19607" i="18" s="1"/>
  <c r="B19608" i="18" s="1"/>
  <c r="B19609" i="18" s="1"/>
  <c r="B19610" i="18" s="1"/>
  <c r="B19611" i="18" s="1"/>
  <c r="B19612" i="18" s="1"/>
  <c r="B19613" i="18" s="1"/>
  <c r="B19614" i="18" s="1"/>
  <c r="B19615" i="18" s="1"/>
  <c r="B19616" i="18" s="1"/>
  <c r="B19617" i="18" s="1"/>
  <c r="B19618" i="18" s="1"/>
  <c r="B19619" i="18" s="1"/>
  <c r="B19620" i="18" s="1"/>
  <c r="B19621" i="18" s="1"/>
  <c r="B19622" i="18" s="1"/>
  <c r="B19623" i="18" s="1"/>
  <c r="B19624" i="18" s="1"/>
  <c r="B19625" i="18" s="1"/>
  <c r="B19626" i="18" s="1"/>
  <c r="B19627" i="18" s="1"/>
  <c r="B19628" i="18" s="1"/>
  <c r="B19629" i="18" s="1"/>
  <c r="B19630" i="18" s="1"/>
  <c r="B19631" i="18" s="1"/>
  <c r="B19632" i="18" s="1"/>
  <c r="B19633" i="18" s="1"/>
  <c r="B19634" i="18" s="1"/>
  <c r="B19635" i="18" s="1"/>
  <c r="B19636" i="18" s="1"/>
  <c r="B19637" i="18" s="1"/>
  <c r="B19638" i="18" s="1"/>
  <c r="B19639" i="18" s="1"/>
  <c r="B19640" i="18" s="1"/>
  <c r="B19641" i="18" s="1"/>
  <c r="B19642" i="18" s="1"/>
  <c r="B19643" i="18" s="1"/>
  <c r="B19644" i="18" s="1"/>
  <c r="B19645" i="18" s="1"/>
  <c r="B19646" i="18" s="1"/>
  <c r="B19647" i="18" s="1"/>
  <c r="B19648" i="18" s="1"/>
  <c r="B19649" i="18" s="1"/>
  <c r="B19650" i="18" s="1"/>
  <c r="B19651" i="18" s="1"/>
  <c r="B19652" i="18" s="1"/>
  <c r="B19653" i="18" s="1"/>
  <c r="B19654" i="18" s="1"/>
  <c r="B19655" i="18" s="1"/>
  <c r="B19656" i="18" s="1"/>
  <c r="B19657" i="18" s="1"/>
  <c r="J156" i="20"/>
  <c r="AA156" i="20"/>
  <c r="J19324" i="18" l="1"/>
  <c r="J19623" i="18"/>
  <c r="I19504" i="18"/>
  <c r="J18497" i="18"/>
  <c r="J18521" i="18" s="1"/>
  <c r="J18522" i="18" s="1"/>
  <c r="J19323" i="18"/>
  <c r="J19193" i="18"/>
  <c r="G19675" i="18"/>
  <c r="G19674" i="18"/>
  <c r="G19782" i="18"/>
  <c r="J19668" i="18"/>
  <c r="I19738" i="18" s="1"/>
  <c r="J19434" i="18"/>
  <c r="J19439" i="18" s="1"/>
  <c r="G19553" i="18"/>
  <c r="I19631" i="18"/>
  <c r="J19638" i="18" s="1"/>
  <c r="J19639" i="18" s="1"/>
  <c r="H19789" i="18"/>
  <c r="G19794" i="18"/>
  <c r="I19760" i="18"/>
  <c r="G19680" i="18"/>
  <c r="J19658" i="18"/>
  <c r="A19658" i="18" s="1"/>
  <c r="A19659" i="18" s="1"/>
  <c r="A19660" i="18" s="1"/>
  <c r="A19661" i="18" s="1"/>
  <c r="A19662" i="18" s="1"/>
  <c r="A19663" i="18" s="1"/>
  <c r="A19664" i="18" s="1"/>
  <c r="A19665" i="18" s="1"/>
  <c r="A19666" i="18" s="1"/>
  <c r="A19667" i="18" s="1"/>
  <c r="A19668" i="18" s="1"/>
  <c r="A19669" i="18" s="1"/>
  <c r="A19670" i="18" s="1"/>
  <c r="A19671" i="18" s="1"/>
  <c r="A19672" i="18" s="1"/>
  <c r="A19673" i="18" s="1"/>
  <c r="A19674" i="18" s="1"/>
  <c r="A19675" i="18" s="1"/>
  <c r="A19676" i="18" s="1"/>
  <c r="A19677" i="18" s="1"/>
  <c r="A19678" i="18" s="1"/>
  <c r="A19679" i="18" s="1"/>
  <c r="A19680" i="18" s="1"/>
  <c r="A19681" i="18" s="1"/>
  <c r="A19682" i="18" s="1"/>
  <c r="A19683" i="18" s="1"/>
  <c r="A19684" i="18" s="1"/>
  <c r="A19685" i="18" s="1"/>
  <c r="A19686" i="18" s="1"/>
  <c r="A19687" i="18" s="1"/>
  <c r="A19688" i="18" s="1"/>
  <c r="A19689" i="18" s="1"/>
  <c r="A19690" i="18" s="1"/>
  <c r="A19691" i="18" s="1"/>
  <c r="A19692" i="18" s="1"/>
  <c r="A19693" i="18" s="1"/>
  <c r="A19694" i="18" s="1"/>
  <c r="A19695" i="18" s="1"/>
  <c r="A19696" i="18" s="1"/>
  <c r="A19697" i="18" s="1"/>
  <c r="A19698" i="18" s="1"/>
  <c r="A19699" i="18" s="1"/>
  <c r="A19700" i="18" s="1"/>
  <c r="A19701" i="18" s="1"/>
  <c r="A19702" i="18" s="1"/>
  <c r="A19703" i="18" s="1"/>
  <c r="A19704" i="18" s="1"/>
  <c r="A19705" i="18" s="1"/>
  <c r="A19706" i="18" s="1"/>
  <c r="A19707" i="18" s="1"/>
  <c r="A19708" i="18" s="1"/>
  <c r="A19709" i="18" s="1"/>
  <c r="A19710" i="18" s="1"/>
  <c r="A19711" i="18" s="1"/>
  <c r="A19712" i="18" s="1"/>
  <c r="A19713" i="18" s="1"/>
  <c r="A19714" i="18" s="1"/>
  <c r="A19715" i="18" s="1"/>
  <c r="A19716" i="18" s="1"/>
  <c r="A19717" i="18" s="1"/>
  <c r="A19718" i="18" s="1"/>
  <c r="A19719" i="18" s="1"/>
  <c r="A19720" i="18" s="1"/>
  <c r="A19721" i="18" s="1"/>
  <c r="A19722" i="18" s="1"/>
  <c r="A19723" i="18" s="1"/>
  <c r="A19724" i="18" s="1"/>
  <c r="A19725" i="18" s="1"/>
  <c r="A19726" i="18" s="1"/>
  <c r="A19727" i="18" s="1"/>
  <c r="A19728" i="18" s="1"/>
  <c r="A19729" i="18" s="1"/>
  <c r="A19730" i="18" s="1"/>
  <c r="A19731" i="18" s="1"/>
  <c r="A19732" i="18" s="1"/>
  <c r="A19733" i="18" s="1"/>
  <c r="A19734" i="18" s="1"/>
  <c r="A19735" i="18" s="1"/>
  <c r="A19736" i="18" s="1"/>
  <c r="A19737" i="18" s="1"/>
  <c r="A19738" i="18" s="1"/>
  <c r="A19739" i="18" s="1"/>
  <c r="A19740" i="18" s="1"/>
  <c r="A19741" i="18" s="1"/>
  <c r="A19742" i="18" s="1"/>
  <c r="A19743" i="18" s="1"/>
  <c r="A19744" i="18" s="1"/>
  <c r="A19745" i="18" s="1"/>
  <c r="A19746" i="18" s="1"/>
  <c r="A19747" i="18" s="1"/>
  <c r="A19748" i="18" s="1"/>
  <c r="A19749" i="18" s="1"/>
  <c r="A19750" i="18" s="1"/>
  <c r="A19751" i="18" s="1"/>
  <c r="A19752" i="18" s="1"/>
  <c r="A19753" i="18" s="1"/>
  <c r="A19754" i="18" s="1"/>
  <c r="A19755" i="18" s="1"/>
  <c r="A19756" i="18" s="1"/>
  <c r="A19757" i="18" s="1"/>
  <c r="A19758" i="18" s="1"/>
  <c r="A19759" i="18" s="1"/>
  <c r="A19760" i="18" s="1"/>
  <c r="A19761" i="18" s="1"/>
  <c r="A19762" i="18" s="1"/>
  <c r="A19763" i="18" s="1"/>
  <c r="A19764" i="18" s="1"/>
  <c r="A19765" i="18" s="1"/>
  <c r="A19766" i="18" s="1"/>
  <c r="A19767" i="18" s="1"/>
  <c r="A19768" i="18" s="1"/>
  <c r="A19769" i="18" s="1"/>
  <c r="A19770" i="18" s="1"/>
  <c r="A19771" i="18" s="1"/>
  <c r="A19772" i="18" s="1"/>
  <c r="A19773" i="18" s="1"/>
  <c r="A19774" i="18" s="1"/>
  <c r="A19775" i="18" s="1"/>
  <c r="A19776" i="18" s="1"/>
  <c r="A19777" i="18" s="1"/>
  <c r="A19778" i="18" s="1"/>
  <c r="A19779" i="18" s="1"/>
  <c r="A19780" i="18" s="1"/>
  <c r="A19781" i="18" s="1"/>
  <c r="A19782" i="18" s="1"/>
  <c r="A19783" i="18" s="1"/>
  <c r="I19686" i="18"/>
  <c r="G19681" i="18"/>
  <c r="G19677" i="18"/>
  <c r="G19670" i="18"/>
  <c r="G19678" i="18"/>
  <c r="J19687" i="18"/>
  <c r="G19676" i="18"/>
  <c r="I19754" i="18"/>
  <c r="J19717" i="18"/>
  <c r="G19679" i="18"/>
  <c r="I19715" i="18"/>
  <c r="J19716" i="18"/>
  <c r="J19750" i="18"/>
  <c r="J19713" i="18"/>
  <c r="I19509" i="18"/>
  <c r="H19539" i="18"/>
  <c r="I19604" i="18" s="1"/>
  <c r="I19589" i="18"/>
  <c r="J19588" i="18"/>
  <c r="G19551" i="18"/>
  <c r="J19325" i="18"/>
  <c r="J19091" i="18"/>
  <c r="J19076" i="18"/>
  <c r="J19071" i="18"/>
  <c r="J19077" i="18"/>
  <c r="J19075" i="18"/>
  <c r="J19074" i="18"/>
  <c r="J19070" i="18"/>
  <c r="J19072" i="18"/>
  <c r="J19073" i="18"/>
  <c r="J18840" i="18"/>
  <c r="J18842" i="18" s="1"/>
  <c r="J18862" i="18"/>
  <c r="G19544" i="18"/>
  <c r="G19555" i="18"/>
  <c r="J19624" i="18"/>
  <c r="I19612" i="18"/>
  <c r="J18501" i="18"/>
  <c r="J19460" i="18"/>
  <c r="J19590" i="18"/>
  <c r="J19587" i="18"/>
  <c r="G19552" i="18"/>
  <c r="I19629" i="18"/>
  <c r="I19630" i="18" s="1"/>
  <c r="I19635" i="18" s="1"/>
  <c r="J19326" i="18"/>
  <c r="J19328" i="18"/>
  <c r="J19143" i="18"/>
  <c r="G19108" i="18"/>
  <c r="J19229" i="18"/>
  <c r="J18371" i="18"/>
  <c r="J18395" i="18" s="1"/>
  <c r="J18396" i="18" s="1"/>
  <c r="J18738" i="18"/>
  <c r="J18766" i="18" s="1"/>
  <c r="J18768" i="18" s="1"/>
  <c r="J18746" i="18" s="1"/>
  <c r="E19498" i="18"/>
  <c r="D19498" i="18"/>
  <c r="F19498" i="18"/>
  <c r="J18612" i="18"/>
  <c r="J18640" i="18" s="1"/>
  <c r="J18642" i="18" s="1"/>
  <c r="J18620" i="18" s="1"/>
  <c r="G19550" i="18"/>
  <c r="J19559" i="18"/>
  <c r="J19585" i="18" s="1"/>
  <c r="H19538" i="18"/>
  <c r="J19327" i="18"/>
  <c r="J19322" i="18"/>
  <c r="J19463" i="18"/>
  <c r="J18245" i="18"/>
  <c r="J19459" i="18"/>
  <c r="J18952" i="18"/>
  <c r="J19591" i="18"/>
  <c r="J19561" i="18"/>
  <c r="I19560" i="18"/>
  <c r="I19586" i="18"/>
  <c r="J19329" i="18"/>
  <c r="J19355" i="18"/>
  <c r="AY155" i="20"/>
  <c r="N155" i="20"/>
  <c r="O155" i="20" s="1"/>
  <c r="L155" i="20"/>
  <c r="M155" i="20" s="1"/>
  <c r="AJ155" i="20"/>
  <c r="AO155" i="20"/>
  <c r="AL155" i="20"/>
  <c r="AP155" i="20"/>
  <c r="AD155" i="20"/>
  <c r="AC155" i="20"/>
  <c r="AG155" i="20"/>
  <c r="AN155" i="20"/>
  <c r="AH155" i="20"/>
  <c r="AM155" i="20"/>
  <c r="F157" i="20"/>
  <c r="P157" i="20" s="1"/>
  <c r="AQ155" i="20"/>
  <c r="AR155" i="20"/>
  <c r="AX155" i="20"/>
  <c r="AT155" i="20"/>
  <c r="AK155" i="20"/>
  <c r="AU155" i="20"/>
  <c r="AI155" i="20"/>
  <c r="AV155" i="20"/>
  <c r="AF155" i="20"/>
  <c r="AS155" i="20"/>
  <c r="R154" i="20"/>
  <c r="AE155" i="20"/>
  <c r="AB155" i="20"/>
  <c r="AW155" i="20"/>
  <c r="H155" i="20"/>
  <c r="G156" i="20"/>
  <c r="K157" i="20"/>
  <c r="Q156" i="20"/>
  <c r="AA157" i="20"/>
  <c r="J157" i="20"/>
  <c r="B19658" i="18"/>
  <c r="B19659" i="18" s="1"/>
  <c r="B19660" i="18" s="1"/>
  <c r="B19661" i="18" s="1"/>
  <c r="B19662" i="18" s="1"/>
  <c r="B19663" i="18" s="1"/>
  <c r="B19664" i="18" s="1"/>
  <c r="B19665" i="18" s="1"/>
  <c r="B19666" i="18" s="1"/>
  <c r="B19667" i="18" s="1"/>
  <c r="B19668" i="18" s="1"/>
  <c r="B19669" i="18" s="1"/>
  <c r="B19670" i="18" s="1"/>
  <c r="B19671" i="18" s="1"/>
  <c r="B19672" i="18" s="1"/>
  <c r="B19673" i="18" s="1"/>
  <c r="B19674" i="18" s="1"/>
  <c r="B19675" i="18" s="1"/>
  <c r="B19676" i="18" s="1"/>
  <c r="B19677" i="18" s="1"/>
  <c r="B19678" i="18" s="1"/>
  <c r="B19679" i="18" s="1"/>
  <c r="B19680" i="18" s="1"/>
  <c r="B19681" i="18" s="1"/>
  <c r="B19682" i="18" s="1"/>
  <c r="B19683" i="18" s="1"/>
  <c r="B19684" i="18" s="1"/>
  <c r="B19685" i="18" s="1"/>
  <c r="B19686" i="18" s="1"/>
  <c r="B19687" i="18" s="1"/>
  <c r="B19688" i="18" s="1"/>
  <c r="B19689" i="18" s="1"/>
  <c r="B19690" i="18" s="1"/>
  <c r="B19691" i="18" s="1"/>
  <c r="B19692" i="18" s="1"/>
  <c r="B19693" i="18" s="1"/>
  <c r="B19694" i="18" s="1"/>
  <c r="B19695" i="18" s="1"/>
  <c r="B19696" i="18" s="1"/>
  <c r="B19697" i="18" s="1"/>
  <c r="B19698" i="18" s="1"/>
  <c r="B19699" i="18" s="1"/>
  <c r="B19700" i="18" s="1"/>
  <c r="B19701" i="18" s="1"/>
  <c r="B19702" i="18" s="1"/>
  <c r="B19703" i="18" s="1"/>
  <c r="B19704" i="18" s="1"/>
  <c r="B19705" i="18" s="1"/>
  <c r="B19706" i="18" s="1"/>
  <c r="B19707" i="18" s="1"/>
  <c r="B19708" i="18" s="1"/>
  <c r="B19709" i="18" s="1"/>
  <c r="B19710" i="18" s="1"/>
  <c r="B19711" i="18" s="1"/>
  <c r="B19712" i="18" s="1"/>
  <c r="B19713" i="18" s="1"/>
  <c r="B19714" i="18" s="1"/>
  <c r="B19715" i="18" s="1"/>
  <c r="B19716" i="18" s="1"/>
  <c r="B19717" i="18" s="1"/>
  <c r="B19718" i="18" s="1"/>
  <c r="B19719" i="18" s="1"/>
  <c r="B19720" i="18" s="1"/>
  <c r="B19721" i="18" s="1"/>
  <c r="B19722" i="18" s="1"/>
  <c r="B19723" i="18" s="1"/>
  <c r="B19724" i="18" s="1"/>
  <c r="B19725" i="18" s="1"/>
  <c r="B19726" i="18" s="1"/>
  <c r="B19727" i="18" s="1"/>
  <c r="B19728" i="18" s="1"/>
  <c r="B19729" i="18" s="1"/>
  <c r="B19730" i="18" s="1"/>
  <c r="B19731" i="18" s="1"/>
  <c r="B19732" i="18" s="1"/>
  <c r="B19733" i="18" s="1"/>
  <c r="B19734" i="18" s="1"/>
  <c r="B19735" i="18" s="1"/>
  <c r="B19736" i="18" s="1"/>
  <c r="B19737" i="18" s="1"/>
  <c r="B19738" i="18" s="1"/>
  <c r="B19739" i="18" s="1"/>
  <c r="B19740" i="18" s="1"/>
  <c r="B19741" i="18" s="1"/>
  <c r="B19742" i="18" s="1"/>
  <c r="B19743" i="18" s="1"/>
  <c r="B19744" i="18" s="1"/>
  <c r="B19745" i="18" s="1"/>
  <c r="B19746" i="18" s="1"/>
  <c r="B19747" i="18" s="1"/>
  <c r="B19748" i="18" s="1"/>
  <c r="B19749" i="18" s="1"/>
  <c r="B19750" i="18" s="1"/>
  <c r="B19751" i="18" s="1"/>
  <c r="B19752" i="18" s="1"/>
  <c r="B19753" i="18" s="1"/>
  <c r="B19754" i="18" s="1"/>
  <c r="B19755" i="18" s="1"/>
  <c r="B19756" i="18" s="1"/>
  <c r="B19757" i="18" s="1"/>
  <c r="B19758" i="18" s="1"/>
  <c r="B19759" i="18" s="1"/>
  <c r="B19760" i="18" s="1"/>
  <c r="B19761" i="18" s="1"/>
  <c r="B19762" i="18" s="1"/>
  <c r="B19763" i="18" s="1"/>
  <c r="B19764" i="18" s="1"/>
  <c r="B19765" i="18" s="1"/>
  <c r="B19766" i="18" s="1"/>
  <c r="B19767" i="18" s="1"/>
  <c r="B19768" i="18" s="1"/>
  <c r="B19769" i="18" s="1"/>
  <c r="B19770" i="18" s="1"/>
  <c r="B19771" i="18" s="1"/>
  <c r="B19772" i="18" s="1"/>
  <c r="B19773" i="18" s="1"/>
  <c r="B19774" i="18" s="1"/>
  <c r="B19775" i="18" s="1"/>
  <c r="B19776" i="18" s="1"/>
  <c r="B19777" i="18" s="1"/>
  <c r="B19778" i="18" s="1"/>
  <c r="B19779" i="18" s="1"/>
  <c r="B19780" i="18" s="1"/>
  <c r="B19781" i="18" s="1"/>
  <c r="B19782" i="18" s="1"/>
  <c r="B19783" i="18" s="1"/>
  <c r="C158" i="20"/>
  <c r="M19910" i="18"/>
  <c r="AZ154" i="20"/>
  <c r="D158" i="20"/>
  <c r="B158" i="20" s="1"/>
  <c r="C19658" i="18"/>
  <c r="C19659" i="18" s="1"/>
  <c r="C19660" i="18" s="1"/>
  <c r="C19661" i="18" s="1"/>
  <c r="C19662" i="18" s="1"/>
  <c r="C19663" i="18" s="1"/>
  <c r="C19664" i="18" s="1"/>
  <c r="C19665" i="18" s="1"/>
  <c r="C19666" i="18" s="1"/>
  <c r="C19667" i="18" s="1"/>
  <c r="C19668" i="18" s="1"/>
  <c r="C19669" i="18" s="1"/>
  <c r="C19670" i="18" s="1"/>
  <c r="C19671" i="18" s="1"/>
  <c r="C19672" i="18" s="1"/>
  <c r="C19673" i="18" s="1"/>
  <c r="C19674" i="18" s="1"/>
  <c r="C19675" i="18" s="1"/>
  <c r="C19676" i="18" s="1"/>
  <c r="C19677" i="18" s="1"/>
  <c r="C19678" i="18" s="1"/>
  <c r="C19679" i="18" s="1"/>
  <c r="C19680" i="18" s="1"/>
  <c r="C19681" i="18" s="1"/>
  <c r="C19682" i="18" s="1"/>
  <c r="C19683" i="18" s="1"/>
  <c r="C19684" i="18" s="1"/>
  <c r="C19685" i="18" s="1"/>
  <c r="C19686" i="18" s="1"/>
  <c r="C19687" i="18" s="1"/>
  <c r="C19688" i="18" s="1"/>
  <c r="C19689" i="18" s="1"/>
  <c r="C19690" i="18" s="1"/>
  <c r="C19691" i="18" s="1"/>
  <c r="C19692" i="18" s="1"/>
  <c r="C19693" i="18" s="1"/>
  <c r="C19694" i="18" s="1"/>
  <c r="C19695" i="18" s="1"/>
  <c r="C19696" i="18" s="1"/>
  <c r="C19697" i="18" s="1"/>
  <c r="C19698" i="18" s="1"/>
  <c r="C19699" i="18" s="1"/>
  <c r="C19700" i="18" s="1"/>
  <c r="C19701" i="18" s="1"/>
  <c r="C19702" i="18" s="1"/>
  <c r="C19703" i="18" s="1"/>
  <c r="C19704" i="18" s="1"/>
  <c r="C19705" i="18" s="1"/>
  <c r="C19706" i="18" s="1"/>
  <c r="C19707" i="18" s="1"/>
  <c r="C19708" i="18" s="1"/>
  <c r="C19709" i="18" s="1"/>
  <c r="C19710" i="18" s="1"/>
  <c r="C19711" i="18" s="1"/>
  <c r="C19712" i="18" s="1"/>
  <c r="C19713" i="18" s="1"/>
  <c r="C19714" i="18" s="1"/>
  <c r="C19715" i="18" s="1"/>
  <c r="C19716" i="18" s="1"/>
  <c r="C19717" i="18" s="1"/>
  <c r="C19718" i="18" s="1"/>
  <c r="C19719" i="18" s="1"/>
  <c r="C19720" i="18" s="1"/>
  <c r="C19721" i="18" s="1"/>
  <c r="C19722" i="18" s="1"/>
  <c r="C19723" i="18" s="1"/>
  <c r="C19724" i="18" s="1"/>
  <c r="C19725" i="18" s="1"/>
  <c r="C19726" i="18" s="1"/>
  <c r="C19727" i="18" s="1"/>
  <c r="C19728" i="18" s="1"/>
  <c r="C19729" i="18" s="1"/>
  <c r="C19730" i="18" s="1"/>
  <c r="C19731" i="18" s="1"/>
  <c r="C19732" i="18" s="1"/>
  <c r="C19733" i="18" s="1"/>
  <c r="C19734" i="18" s="1"/>
  <c r="C19735" i="18" s="1"/>
  <c r="C19736" i="18" s="1"/>
  <c r="C19737" i="18" s="1"/>
  <c r="C19738" i="18" s="1"/>
  <c r="C19739" i="18" s="1"/>
  <c r="C19740" i="18" s="1"/>
  <c r="C19741" i="18" s="1"/>
  <c r="C19742" i="18" s="1"/>
  <c r="C19743" i="18" s="1"/>
  <c r="C19744" i="18" s="1"/>
  <c r="C19745" i="18" s="1"/>
  <c r="C19746" i="18" s="1"/>
  <c r="C19747" i="18" s="1"/>
  <c r="C19748" i="18" s="1"/>
  <c r="C19749" i="18" s="1"/>
  <c r="C19750" i="18" s="1"/>
  <c r="C19751" i="18" s="1"/>
  <c r="C19752" i="18" s="1"/>
  <c r="C19753" i="18" s="1"/>
  <c r="C19754" i="18" s="1"/>
  <c r="C19755" i="18" s="1"/>
  <c r="C19756" i="18" s="1"/>
  <c r="C19757" i="18" s="1"/>
  <c r="C19758" i="18" s="1"/>
  <c r="C19759" i="18" s="1"/>
  <c r="C19760" i="18" s="1"/>
  <c r="C19761" i="18" s="1"/>
  <c r="C19762" i="18" s="1"/>
  <c r="C19763" i="18" s="1"/>
  <c r="C19764" i="18" s="1"/>
  <c r="C19765" i="18" s="1"/>
  <c r="C19766" i="18" s="1"/>
  <c r="C19767" i="18" s="1"/>
  <c r="C19768" i="18" s="1"/>
  <c r="C19769" i="18" s="1"/>
  <c r="C19770" i="18" s="1"/>
  <c r="C19771" i="18" s="1"/>
  <c r="C19772" i="18" s="1"/>
  <c r="C19773" i="18" s="1"/>
  <c r="C19774" i="18" s="1"/>
  <c r="C19775" i="18" s="1"/>
  <c r="C19776" i="18" s="1"/>
  <c r="C19777" i="18" s="1"/>
  <c r="C19778" i="18" s="1"/>
  <c r="C19779" i="18" s="1"/>
  <c r="C19780" i="18" s="1"/>
  <c r="C19781" i="18" s="1"/>
  <c r="C19782" i="18" s="1"/>
  <c r="C19783" i="18" s="1"/>
  <c r="H19665" i="18" l="1"/>
  <c r="I19730" i="18" s="1"/>
  <c r="J19560" i="18"/>
  <c r="J19565" i="18" s="1"/>
  <c r="J19749" i="18"/>
  <c r="H19664" i="18"/>
  <c r="J19330" i="18"/>
  <c r="J19478" i="18"/>
  <c r="J19519" i="18"/>
  <c r="J19476" i="18"/>
  <c r="J19477" i="18"/>
  <c r="D19486" i="18"/>
  <c r="J19480" i="18"/>
  <c r="J19444" i="18"/>
  <c r="J19443" i="18"/>
  <c r="J19475" i="18"/>
  <c r="J19479" i="18"/>
  <c r="J19344" i="18"/>
  <c r="J19346" i="18" s="1"/>
  <c r="J19366" i="18"/>
  <c r="J18269" i="18"/>
  <c r="J18270" i="18" s="1"/>
  <c r="J18249" i="18"/>
  <c r="J19645" i="18"/>
  <c r="J19603" i="18"/>
  <c r="D19612" i="18"/>
  <c r="J19601" i="18"/>
  <c r="J19570" i="18"/>
  <c r="J19602" i="18"/>
  <c r="J19569" i="18"/>
  <c r="J19571" i="18" s="1"/>
  <c r="J19595" i="18" s="1"/>
  <c r="J19606" i="18"/>
  <c r="J18643" i="18"/>
  <c r="J18644" i="18" s="1"/>
  <c r="J18621" i="18" s="1"/>
  <c r="J18645" i="18" s="1"/>
  <c r="J18646" i="18" s="1"/>
  <c r="J18632" i="18" s="1"/>
  <c r="J18633" i="18" s="1"/>
  <c r="J19269" i="18"/>
  <c r="G19234" i="18"/>
  <c r="F18856" i="18"/>
  <c r="H18856" i="18" s="1"/>
  <c r="J18890" i="18"/>
  <c r="J18375" i="18"/>
  <c r="H19915" i="18"/>
  <c r="G19920" i="18"/>
  <c r="F19624" i="18"/>
  <c r="E19624" i="18"/>
  <c r="D19624" i="18"/>
  <c r="J19751" i="18"/>
  <c r="J19775" i="18" s="1"/>
  <c r="I19731" i="18"/>
  <c r="I19757" i="18"/>
  <c r="J19764" i="18" s="1"/>
  <c r="J19765" i="18" s="1"/>
  <c r="J19586" i="18"/>
  <c r="J19589" i="18"/>
  <c r="J19714" i="18"/>
  <c r="I19712" i="18"/>
  <c r="J19712" i="18" s="1"/>
  <c r="J19685" i="18"/>
  <c r="J19715" i="18" s="1"/>
  <c r="I19755" i="18"/>
  <c r="G19360" i="18"/>
  <c r="J19395" i="18"/>
  <c r="J18966" i="18"/>
  <c r="J18968" i="18" s="1"/>
  <c r="J18988" i="18"/>
  <c r="J19078" i="18"/>
  <c r="I19605" i="18"/>
  <c r="J19605" i="18" s="1"/>
  <c r="J19604" i="18"/>
  <c r="F19750" i="18"/>
  <c r="E19750" i="18"/>
  <c r="D19750" i="18"/>
  <c r="I19756" i="18"/>
  <c r="I19761" i="18" s="1"/>
  <c r="G19908" i="18"/>
  <c r="G19801" i="18"/>
  <c r="G19800" i="18"/>
  <c r="J19794" i="18"/>
  <c r="G19803" i="18" s="1"/>
  <c r="J19625" i="18"/>
  <c r="J19649" i="18" s="1"/>
  <c r="J19466" i="18"/>
  <c r="J19471" i="18" s="1"/>
  <c r="J18769" i="18"/>
  <c r="J18770" i="18" s="1"/>
  <c r="J18747" i="18" s="1"/>
  <c r="J18771" i="18" s="1"/>
  <c r="J18772" i="18" s="1"/>
  <c r="J18758" i="18" s="1"/>
  <c r="J18759" i="18" s="1"/>
  <c r="I19886" i="18"/>
  <c r="G19806" i="18"/>
  <c r="J19784" i="18"/>
  <c r="A19784" i="18" s="1"/>
  <c r="A19785" i="18" s="1"/>
  <c r="A19786" i="18" s="1"/>
  <c r="A19787" i="18" s="1"/>
  <c r="A19788" i="18" s="1"/>
  <c r="A19789" i="18" s="1"/>
  <c r="A19790" i="18" s="1"/>
  <c r="A19791" i="18" s="1"/>
  <c r="A19792" i="18" s="1"/>
  <c r="A19793" i="18" s="1"/>
  <c r="A19794" i="18" s="1"/>
  <c r="A19795" i="18" s="1"/>
  <c r="A19796" i="18" s="1"/>
  <c r="A19797" i="18" s="1"/>
  <c r="A19798" i="18" s="1"/>
  <c r="A19799" i="18" s="1"/>
  <c r="A19800" i="18" s="1"/>
  <c r="A19801" i="18" s="1"/>
  <c r="A19802" i="18" s="1"/>
  <c r="A19803" i="18" s="1"/>
  <c r="A19804" i="18" s="1"/>
  <c r="A19805" i="18" s="1"/>
  <c r="A19806" i="18" s="1"/>
  <c r="A19807" i="18" s="1"/>
  <c r="A19808" i="18" s="1"/>
  <c r="A19809" i="18" s="1"/>
  <c r="A19810" i="18" s="1"/>
  <c r="A19811" i="18" s="1"/>
  <c r="A19812" i="18" s="1"/>
  <c r="A19813" i="18" s="1"/>
  <c r="A19814" i="18" s="1"/>
  <c r="A19815" i="18" s="1"/>
  <c r="A19816" i="18" s="1"/>
  <c r="A19817" i="18" s="1"/>
  <c r="A19818" i="18" s="1"/>
  <c r="A19819" i="18" s="1"/>
  <c r="A19820" i="18" s="1"/>
  <c r="A19821" i="18" s="1"/>
  <c r="A19822" i="18" s="1"/>
  <c r="A19823" i="18" s="1"/>
  <c r="A19824" i="18" s="1"/>
  <c r="A19825" i="18" s="1"/>
  <c r="A19826" i="18" s="1"/>
  <c r="A19827" i="18" s="1"/>
  <c r="A19828" i="18" s="1"/>
  <c r="A19829" i="18" s="1"/>
  <c r="A19830" i="18" s="1"/>
  <c r="A19831" i="18" s="1"/>
  <c r="A19832" i="18" s="1"/>
  <c r="A19833" i="18" s="1"/>
  <c r="A19834" i="18" s="1"/>
  <c r="A19835" i="18" s="1"/>
  <c r="A19836" i="18" s="1"/>
  <c r="A19837" i="18" s="1"/>
  <c r="A19838" i="18" s="1"/>
  <c r="A19839" i="18" s="1"/>
  <c r="A19840" i="18" s="1"/>
  <c r="A19841" i="18" s="1"/>
  <c r="A19842" i="18" s="1"/>
  <c r="A19843" i="18" s="1"/>
  <c r="A19844" i="18" s="1"/>
  <c r="A19845" i="18" s="1"/>
  <c r="A19846" i="18" s="1"/>
  <c r="A19847" i="18" s="1"/>
  <c r="A19848" i="18" s="1"/>
  <c r="A19849" i="18" s="1"/>
  <c r="A19850" i="18" s="1"/>
  <c r="A19851" i="18" s="1"/>
  <c r="A19852" i="18" s="1"/>
  <c r="A19853" i="18" s="1"/>
  <c r="A19854" i="18" s="1"/>
  <c r="A19855" i="18" s="1"/>
  <c r="A19856" i="18" s="1"/>
  <c r="A19857" i="18" s="1"/>
  <c r="A19858" i="18" s="1"/>
  <c r="A19859" i="18" s="1"/>
  <c r="A19860" i="18" s="1"/>
  <c r="A19861" i="18" s="1"/>
  <c r="A19862" i="18" s="1"/>
  <c r="A19863" i="18" s="1"/>
  <c r="A19864" i="18" s="1"/>
  <c r="A19865" i="18" s="1"/>
  <c r="A19866" i="18" s="1"/>
  <c r="A19867" i="18" s="1"/>
  <c r="A19868" i="18" s="1"/>
  <c r="A19869" i="18" s="1"/>
  <c r="A19870" i="18" s="1"/>
  <c r="A19871" i="18" s="1"/>
  <c r="A19872" i="18" s="1"/>
  <c r="A19873" i="18" s="1"/>
  <c r="A19874" i="18" s="1"/>
  <c r="A19875" i="18" s="1"/>
  <c r="A19876" i="18" s="1"/>
  <c r="A19877" i="18" s="1"/>
  <c r="A19878" i="18" s="1"/>
  <c r="A19879" i="18" s="1"/>
  <c r="A19880" i="18" s="1"/>
  <c r="A19881" i="18" s="1"/>
  <c r="A19882" i="18" s="1"/>
  <c r="A19883" i="18" s="1"/>
  <c r="A19884" i="18" s="1"/>
  <c r="A19885" i="18" s="1"/>
  <c r="A19886" i="18" s="1"/>
  <c r="A19887" i="18" s="1"/>
  <c r="A19888" i="18" s="1"/>
  <c r="A19889" i="18" s="1"/>
  <c r="A19890" i="18" s="1"/>
  <c r="A19891" i="18" s="1"/>
  <c r="A19892" i="18" s="1"/>
  <c r="A19893" i="18" s="1"/>
  <c r="A19894" i="18" s="1"/>
  <c r="A19895" i="18" s="1"/>
  <c r="A19896" i="18" s="1"/>
  <c r="A19897" i="18" s="1"/>
  <c r="A19898" i="18" s="1"/>
  <c r="A19899" i="18" s="1"/>
  <c r="A19900" i="18" s="1"/>
  <c r="A19901" i="18" s="1"/>
  <c r="A19902" i="18" s="1"/>
  <c r="A19903" i="18" s="1"/>
  <c r="A19904" i="18" s="1"/>
  <c r="A19905" i="18" s="1"/>
  <c r="A19906" i="18" s="1"/>
  <c r="A19907" i="18" s="1"/>
  <c r="A19908" i="18" s="1"/>
  <c r="A19909" i="18" s="1"/>
  <c r="H19790" i="18"/>
  <c r="J19217" i="18"/>
  <c r="J19199" i="18"/>
  <c r="J19200" i="18"/>
  <c r="J19202" i="18"/>
  <c r="J19197" i="18"/>
  <c r="J19198" i="18"/>
  <c r="J19196" i="18"/>
  <c r="J19203" i="18"/>
  <c r="J19201" i="18"/>
  <c r="R155" i="20"/>
  <c r="AO156" i="20"/>
  <c r="N156" i="20"/>
  <c r="O156" i="20" s="1"/>
  <c r="L156" i="20"/>
  <c r="M156" i="20" s="1"/>
  <c r="F158" i="20"/>
  <c r="P158" i="20" s="1"/>
  <c r="E146" i="20"/>
  <c r="I146" i="20" s="1"/>
  <c r="AZ155" i="20"/>
  <c r="AX156" i="20"/>
  <c r="AM156" i="20"/>
  <c r="AK156" i="20"/>
  <c r="AT156" i="20"/>
  <c r="AU156" i="20"/>
  <c r="AC156" i="20"/>
  <c r="AI156" i="20"/>
  <c r="AV156" i="20"/>
  <c r="AS156" i="20"/>
  <c r="AR156" i="20"/>
  <c r="K158" i="20"/>
  <c r="AQ156" i="20"/>
  <c r="AN156" i="20"/>
  <c r="AF156" i="20"/>
  <c r="AP156" i="20"/>
  <c r="AE156" i="20"/>
  <c r="AY156" i="20"/>
  <c r="H156" i="20"/>
  <c r="AB156" i="20"/>
  <c r="AD156" i="20"/>
  <c r="AL156" i="20"/>
  <c r="AW156" i="20"/>
  <c r="Q157" i="20"/>
  <c r="AJ156" i="20"/>
  <c r="AH156" i="20"/>
  <c r="AG156" i="20"/>
  <c r="J158" i="20"/>
  <c r="AA158" i="20"/>
  <c r="C159" i="20"/>
  <c r="B19784" i="18"/>
  <c r="B19785" i="18" s="1"/>
  <c r="B19786" i="18" s="1"/>
  <c r="B19787" i="18" s="1"/>
  <c r="B19788" i="18" s="1"/>
  <c r="B19789" i="18" s="1"/>
  <c r="B19790" i="18" s="1"/>
  <c r="B19791" i="18" s="1"/>
  <c r="B19792" i="18" s="1"/>
  <c r="B19793" i="18" s="1"/>
  <c r="B19794" i="18" s="1"/>
  <c r="B19795" i="18" s="1"/>
  <c r="B19796" i="18" s="1"/>
  <c r="B19797" i="18" s="1"/>
  <c r="B19798" i="18" s="1"/>
  <c r="B19799" i="18" s="1"/>
  <c r="B19800" i="18" s="1"/>
  <c r="B19801" i="18" s="1"/>
  <c r="B19802" i="18" s="1"/>
  <c r="B19803" i="18" s="1"/>
  <c r="B19804" i="18" s="1"/>
  <c r="B19805" i="18" s="1"/>
  <c r="B19806" i="18" s="1"/>
  <c r="B19807" i="18" s="1"/>
  <c r="B19808" i="18" s="1"/>
  <c r="B19809" i="18" s="1"/>
  <c r="B19810" i="18" s="1"/>
  <c r="B19811" i="18" s="1"/>
  <c r="B19812" i="18" s="1"/>
  <c r="B19813" i="18" s="1"/>
  <c r="B19814" i="18" s="1"/>
  <c r="B19815" i="18" s="1"/>
  <c r="B19816" i="18" s="1"/>
  <c r="B19817" i="18" s="1"/>
  <c r="B19818" i="18" s="1"/>
  <c r="B19819" i="18" s="1"/>
  <c r="B19820" i="18" s="1"/>
  <c r="B19821" i="18" s="1"/>
  <c r="B19822" i="18" s="1"/>
  <c r="B19823" i="18" s="1"/>
  <c r="B19824" i="18" s="1"/>
  <c r="B19825" i="18" s="1"/>
  <c r="B19826" i="18" s="1"/>
  <c r="B19827" i="18" s="1"/>
  <c r="B19828" i="18" s="1"/>
  <c r="B19829" i="18" s="1"/>
  <c r="B19830" i="18" s="1"/>
  <c r="B19831" i="18" s="1"/>
  <c r="B19832" i="18" s="1"/>
  <c r="B19833" i="18" s="1"/>
  <c r="B19834" i="18" s="1"/>
  <c r="B19835" i="18" s="1"/>
  <c r="B19836" i="18" s="1"/>
  <c r="B19837" i="18" s="1"/>
  <c r="B19838" i="18" s="1"/>
  <c r="B19839" i="18" s="1"/>
  <c r="B19840" i="18" s="1"/>
  <c r="B19841" i="18" s="1"/>
  <c r="B19842" i="18" s="1"/>
  <c r="B19843" i="18" s="1"/>
  <c r="B19844" i="18" s="1"/>
  <c r="B19845" i="18" s="1"/>
  <c r="B19846" i="18" s="1"/>
  <c r="B19847" i="18" s="1"/>
  <c r="B19848" i="18" s="1"/>
  <c r="B19849" i="18" s="1"/>
  <c r="B19850" i="18" s="1"/>
  <c r="B19851" i="18" s="1"/>
  <c r="B19852" i="18" s="1"/>
  <c r="B19853" i="18" s="1"/>
  <c r="B19854" i="18" s="1"/>
  <c r="B19855" i="18" s="1"/>
  <c r="B19856" i="18" s="1"/>
  <c r="B19857" i="18" s="1"/>
  <c r="B19858" i="18" s="1"/>
  <c r="B19859" i="18" s="1"/>
  <c r="B19860" i="18" s="1"/>
  <c r="B19861" i="18" s="1"/>
  <c r="B19862" i="18" s="1"/>
  <c r="B19863" i="18" s="1"/>
  <c r="B19864" i="18" s="1"/>
  <c r="B19865" i="18" s="1"/>
  <c r="B19866" i="18" s="1"/>
  <c r="B19867" i="18" s="1"/>
  <c r="B19868" i="18" s="1"/>
  <c r="B19869" i="18" s="1"/>
  <c r="B19870" i="18" s="1"/>
  <c r="B19871" i="18" s="1"/>
  <c r="B19872" i="18" s="1"/>
  <c r="B19873" i="18" s="1"/>
  <c r="B19874" i="18" s="1"/>
  <c r="B19875" i="18" s="1"/>
  <c r="B19876" i="18" s="1"/>
  <c r="B19877" i="18" s="1"/>
  <c r="B19878" i="18" s="1"/>
  <c r="B19879" i="18" s="1"/>
  <c r="B19880" i="18" s="1"/>
  <c r="B19881" i="18" s="1"/>
  <c r="B19882" i="18" s="1"/>
  <c r="B19883" i="18" s="1"/>
  <c r="B19884" i="18" s="1"/>
  <c r="B19885" i="18" s="1"/>
  <c r="B19886" i="18" s="1"/>
  <c r="B19887" i="18" s="1"/>
  <c r="B19888" i="18" s="1"/>
  <c r="B19889" i="18" s="1"/>
  <c r="B19890" i="18" s="1"/>
  <c r="B19891" i="18" s="1"/>
  <c r="B19892" i="18" s="1"/>
  <c r="B19893" i="18" s="1"/>
  <c r="B19894" i="18" s="1"/>
  <c r="B19895" i="18" s="1"/>
  <c r="B19896" i="18" s="1"/>
  <c r="B19897" i="18" s="1"/>
  <c r="B19898" i="18" s="1"/>
  <c r="B19899" i="18" s="1"/>
  <c r="B19900" i="18" s="1"/>
  <c r="B19901" i="18" s="1"/>
  <c r="B19902" i="18" s="1"/>
  <c r="B19903" i="18" s="1"/>
  <c r="B19904" i="18" s="1"/>
  <c r="B19905" i="18" s="1"/>
  <c r="B19906" i="18" s="1"/>
  <c r="B19907" i="18" s="1"/>
  <c r="B19908" i="18" s="1"/>
  <c r="B19909" i="18" s="1"/>
  <c r="D159" i="20"/>
  <c r="B159" i="20" s="1"/>
  <c r="C19784" i="18"/>
  <c r="C19785" i="18" s="1"/>
  <c r="C19786" i="18" s="1"/>
  <c r="C19787" i="18" s="1"/>
  <c r="C19788" i="18" s="1"/>
  <c r="C19789" i="18" s="1"/>
  <c r="C19790" i="18" s="1"/>
  <c r="C19791" i="18" s="1"/>
  <c r="C19792" i="18" s="1"/>
  <c r="C19793" i="18" s="1"/>
  <c r="C19794" i="18" s="1"/>
  <c r="C19795" i="18" s="1"/>
  <c r="C19796" i="18" s="1"/>
  <c r="C19797" i="18" s="1"/>
  <c r="C19798" i="18" s="1"/>
  <c r="C19799" i="18" s="1"/>
  <c r="C19800" i="18" s="1"/>
  <c r="C19801" i="18" s="1"/>
  <c r="C19802" i="18" s="1"/>
  <c r="C19803" i="18" s="1"/>
  <c r="C19804" i="18" s="1"/>
  <c r="C19805" i="18" s="1"/>
  <c r="C19806" i="18" s="1"/>
  <c r="C19807" i="18" s="1"/>
  <c r="C19808" i="18" s="1"/>
  <c r="C19809" i="18" s="1"/>
  <c r="C19810" i="18" s="1"/>
  <c r="C19811" i="18" s="1"/>
  <c r="C19812" i="18" s="1"/>
  <c r="C19813" i="18" s="1"/>
  <c r="C19814" i="18" s="1"/>
  <c r="C19815" i="18" s="1"/>
  <c r="C19816" i="18" s="1"/>
  <c r="C19817" i="18" s="1"/>
  <c r="C19818" i="18" s="1"/>
  <c r="C19819" i="18" s="1"/>
  <c r="C19820" i="18" s="1"/>
  <c r="C19821" i="18" s="1"/>
  <c r="C19822" i="18" s="1"/>
  <c r="C19823" i="18" s="1"/>
  <c r="C19824" i="18" s="1"/>
  <c r="C19825" i="18" s="1"/>
  <c r="C19826" i="18" s="1"/>
  <c r="C19827" i="18" s="1"/>
  <c r="C19828" i="18" s="1"/>
  <c r="C19829" i="18" s="1"/>
  <c r="C19830" i="18" s="1"/>
  <c r="C19831" i="18" s="1"/>
  <c r="C19832" i="18" s="1"/>
  <c r="C19833" i="18" s="1"/>
  <c r="C19834" i="18" s="1"/>
  <c r="C19835" i="18" s="1"/>
  <c r="C19836" i="18" s="1"/>
  <c r="C19837" i="18" s="1"/>
  <c r="C19838" i="18" s="1"/>
  <c r="C19839" i="18" s="1"/>
  <c r="C19840" i="18" s="1"/>
  <c r="C19841" i="18" s="1"/>
  <c r="C19842" i="18" s="1"/>
  <c r="C19843" i="18" s="1"/>
  <c r="C19844" i="18" s="1"/>
  <c r="C19845" i="18" s="1"/>
  <c r="C19846" i="18" s="1"/>
  <c r="C19847" i="18" s="1"/>
  <c r="C19848" i="18" s="1"/>
  <c r="C19849" i="18" s="1"/>
  <c r="C19850" i="18" s="1"/>
  <c r="C19851" i="18" s="1"/>
  <c r="C19852" i="18" s="1"/>
  <c r="C19853" i="18" s="1"/>
  <c r="C19854" i="18" s="1"/>
  <c r="C19855" i="18" s="1"/>
  <c r="C19856" i="18" s="1"/>
  <c r="C19857" i="18" s="1"/>
  <c r="C19858" i="18" s="1"/>
  <c r="C19859" i="18" s="1"/>
  <c r="C19860" i="18" s="1"/>
  <c r="C19861" i="18" s="1"/>
  <c r="C19862" i="18" s="1"/>
  <c r="C19863" i="18" s="1"/>
  <c r="C19864" i="18" s="1"/>
  <c r="C19865" i="18" s="1"/>
  <c r="C19866" i="18" s="1"/>
  <c r="C19867" i="18" s="1"/>
  <c r="C19868" i="18" s="1"/>
  <c r="C19869" i="18" s="1"/>
  <c r="C19870" i="18" s="1"/>
  <c r="C19871" i="18" s="1"/>
  <c r="C19872" i="18" s="1"/>
  <c r="C19873" i="18" s="1"/>
  <c r="C19874" i="18" s="1"/>
  <c r="C19875" i="18" s="1"/>
  <c r="C19876" i="18" s="1"/>
  <c r="C19877" i="18" s="1"/>
  <c r="C19878" i="18" s="1"/>
  <c r="C19879" i="18" s="1"/>
  <c r="C19880" i="18" s="1"/>
  <c r="C19881" i="18" s="1"/>
  <c r="C19882" i="18" s="1"/>
  <c r="C19883" i="18" s="1"/>
  <c r="C19884" i="18" s="1"/>
  <c r="C19885" i="18" s="1"/>
  <c r="C19886" i="18" s="1"/>
  <c r="C19887" i="18" s="1"/>
  <c r="C19888" i="18" s="1"/>
  <c r="C19889" i="18" s="1"/>
  <c r="C19890" i="18" s="1"/>
  <c r="C19891" i="18" s="1"/>
  <c r="C19892" i="18" s="1"/>
  <c r="C19893" i="18" s="1"/>
  <c r="C19894" i="18" s="1"/>
  <c r="C19895" i="18" s="1"/>
  <c r="C19896" i="18" s="1"/>
  <c r="C19897" i="18" s="1"/>
  <c r="C19898" i="18" s="1"/>
  <c r="C19899" i="18" s="1"/>
  <c r="C19900" i="18" s="1"/>
  <c r="C19901" i="18" s="1"/>
  <c r="C19902" i="18" s="1"/>
  <c r="C19903" i="18" s="1"/>
  <c r="C19904" i="18" s="1"/>
  <c r="C19905" i="18" s="1"/>
  <c r="C19906" i="18" s="1"/>
  <c r="C19907" i="18" s="1"/>
  <c r="C19908" i="18" s="1"/>
  <c r="C19909" i="18" s="1"/>
  <c r="M20036" i="18"/>
  <c r="G157" i="20"/>
  <c r="J19445" i="18" l="1"/>
  <c r="J19448" i="18"/>
  <c r="J19454" i="18"/>
  <c r="J19450" i="18"/>
  <c r="G19802" i="18"/>
  <c r="J19592" i="18"/>
  <c r="J19597" i="18" s="1"/>
  <c r="J19204" i="18"/>
  <c r="J18622" i="18"/>
  <c r="J19453" i="18"/>
  <c r="J19580" i="18"/>
  <c r="J19455" i="18"/>
  <c r="F18982" i="18"/>
  <c r="H18982" i="18" s="1"/>
  <c r="J19016" i="18"/>
  <c r="I20012" i="18"/>
  <c r="G19932" i="18"/>
  <c r="J19910" i="18"/>
  <c r="J19607" i="18"/>
  <c r="H19791" i="18"/>
  <c r="I19856" i="18" s="1"/>
  <c r="G19796" i="18"/>
  <c r="J19840" i="18"/>
  <c r="I19881" i="18"/>
  <c r="I19883" i="18"/>
  <c r="J19890" i="18" s="1"/>
  <c r="J19891" i="18" s="1"/>
  <c r="J19711" i="18"/>
  <c r="J19718" i="18" s="1"/>
  <c r="J19723" i="18" s="1"/>
  <c r="J19579" i="18"/>
  <c r="J19577" i="18"/>
  <c r="J19842" i="18"/>
  <c r="G19804" i="18"/>
  <c r="I19841" i="18"/>
  <c r="J19839" i="18"/>
  <c r="J18748" i="18"/>
  <c r="J19686" i="18"/>
  <c r="J19691" i="18" s="1"/>
  <c r="J19731" i="18" s="1"/>
  <c r="J19578" i="18"/>
  <c r="J19576" i="18"/>
  <c r="J19394" i="18"/>
  <c r="F19360" i="18"/>
  <c r="H19360" i="18" s="1"/>
  <c r="J19811" i="18"/>
  <c r="J19813" i="18"/>
  <c r="I19864" i="18"/>
  <c r="G19807" i="18"/>
  <c r="J18760" i="18"/>
  <c r="J18750" i="18"/>
  <c r="J18751" i="18"/>
  <c r="J18752" i="18"/>
  <c r="J19575" i="18"/>
  <c r="J19481" i="18"/>
  <c r="J19218" i="18"/>
  <c r="J19220" i="18" s="1"/>
  <c r="J19240" i="18"/>
  <c r="I19880" i="18"/>
  <c r="I19882" i="18" s="1"/>
  <c r="J19843" i="18"/>
  <c r="I19812" i="18"/>
  <c r="G19805" i="18"/>
  <c r="J19092" i="18"/>
  <c r="J19094" i="18" s="1"/>
  <c r="J19114" i="18"/>
  <c r="J18634" i="18"/>
  <c r="J18625" i="18"/>
  <c r="J18624" i="18"/>
  <c r="J18626" i="18"/>
  <c r="J19574" i="18"/>
  <c r="J19581" i="18"/>
  <c r="J19837" i="18"/>
  <c r="H20041" i="18"/>
  <c r="G20046" i="18"/>
  <c r="J19875" i="18"/>
  <c r="I19838" i="18"/>
  <c r="J19876" i="18"/>
  <c r="G20034" i="18"/>
  <c r="J19920" i="18"/>
  <c r="H19917" i="18" s="1"/>
  <c r="I19982" i="18" s="1"/>
  <c r="G19927" i="18"/>
  <c r="G19926" i="18"/>
  <c r="J18859" i="18"/>
  <c r="J18861" i="18"/>
  <c r="J18860" i="18"/>
  <c r="J18863" i="18"/>
  <c r="J18858" i="18"/>
  <c r="J19451" i="18"/>
  <c r="N157" i="20"/>
  <c r="L157" i="20"/>
  <c r="E148" i="20"/>
  <c r="I148" i="20" s="1"/>
  <c r="R156" i="20"/>
  <c r="AZ156" i="20"/>
  <c r="Q158" i="20"/>
  <c r="A19910" i="18"/>
  <c r="A19911" i="18" s="1"/>
  <c r="A19912" i="18" s="1"/>
  <c r="A19913" i="18" s="1"/>
  <c r="A19914" i="18" s="1"/>
  <c r="A19915" i="18" s="1"/>
  <c r="A19916" i="18" s="1"/>
  <c r="A19917" i="18" s="1"/>
  <c r="A19918" i="18" s="1"/>
  <c r="A19919" i="18" s="1"/>
  <c r="A19920" i="18" s="1"/>
  <c r="A19921" i="18" s="1"/>
  <c r="A19922" i="18" s="1"/>
  <c r="A19923" i="18" s="1"/>
  <c r="A19924" i="18" s="1"/>
  <c r="A19925" i="18" s="1"/>
  <c r="A19926" i="18" s="1"/>
  <c r="A19927" i="18" s="1"/>
  <c r="A19928" i="18" s="1"/>
  <c r="A19929" i="18" s="1"/>
  <c r="A19930" i="18" s="1"/>
  <c r="A19931" i="18" s="1"/>
  <c r="A19932" i="18" s="1"/>
  <c r="A19933" i="18" s="1"/>
  <c r="A19934" i="18" s="1"/>
  <c r="A19935" i="18" s="1"/>
  <c r="A19936" i="18" s="1"/>
  <c r="A19937" i="18" s="1"/>
  <c r="A19938" i="18" s="1"/>
  <c r="A19939" i="18" s="1"/>
  <c r="A19940" i="18" s="1"/>
  <c r="A19941" i="18" s="1"/>
  <c r="A19942" i="18" s="1"/>
  <c r="A19943" i="18" s="1"/>
  <c r="A19944" i="18" s="1"/>
  <c r="A19945" i="18" s="1"/>
  <c r="A19946" i="18" s="1"/>
  <c r="A19947" i="18" s="1"/>
  <c r="A19948" i="18" s="1"/>
  <c r="A19949" i="18" s="1"/>
  <c r="A19950" i="18" s="1"/>
  <c r="A19951" i="18" s="1"/>
  <c r="A19952" i="18" s="1"/>
  <c r="A19953" i="18" s="1"/>
  <c r="A19954" i="18" s="1"/>
  <c r="A19955" i="18" s="1"/>
  <c r="A19956" i="18" s="1"/>
  <c r="A19957" i="18" s="1"/>
  <c r="A19958" i="18" s="1"/>
  <c r="A19959" i="18" s="1"/>
  <c r="A19960" i="18" s="1"/>
  <c r="A19961" i="18" s="1"/>
  <c r="A19962" i="18" s="1"/>
  <c r="A19963" i="18" s="1"/>
  <c r="A19964" i="18" s="1"/>
  <c r="A19965" i="18" s="1"/>
  <c r="A19966" i="18" s="1"/>
  <c r="A19967" i="18" s="1"/>
  <c r="A19968" i="18" s="1"/>
  <c r="A19969" i="18" s="1"/>
  <c r="A19970" i="18" s="1"/>
  <c r="A19971" i="18" s="1"/>
  <c r="A19972" i="18" s="1"/>
  <c r="A19973" i="18" s="1"/>
  <c r="A19974" i="18" s="1"/>
  <c r="A19975" i="18" s="1"/>
  <c r="A19976" i="18" s="1"/>
  <c r="A19977" i="18" s="1"/>
  <c r="A19978" i="18" s="1"/>
  <c r="A19979" i="18" s="1"/>
  <c r="A19980" i="18" s="1"/>
  <c r="A19981" i="18" s="1"/>
  <c r="A19982" i="18" s="1"/>
  <c r="A19983" i="18" s="1"/>
  <c r="A19984" i="18" s="1"/>
  <c r="A19985" i="18" s="1"/>
  <c r="A19986" i="18" s="1"/>
  <c r="A19987" i="18" s="1"/>
  <c r="A19988" i="18" s="1"/>
  <c r="A19989" i="18" s="1"/>
  <c r="A19990" i="18" s="1"/>
  <c r="A19991" i="18" s="1"/>
  <c r="A19992" i="18" s="1"/>
  <c r="A19993" i="18" s="1"/>
  <c r="A19994" i="18" s="1"/>
  <c r="A19995" i="18" s="1"/>
  <c r="A19996" i="18" s="1"/>
  <c r="A19997" i="18" s="1"/>
  <c r="A19998" i="18" s="1"/>
  <c r="A19999" i="18" s="1"/>
  <c r="A20000" i="18" s="1"/>
  <c r="A20001" i="18" s="1"/>
  <c r="A20002" i="18" s="1"/>
  <c r="A20003" i="18" s="1"/>
  <c r="A20004" i="18" s="1"/>
  <c r="A20005" i="18" s="1"/>
  <c r="A20006" i="18" s="1"/>
  <c r="A20007" i="18" s="1"/>
  <c r="A20008" i="18" s="1"/>
  <c r="A20009" i="18" s="1"/>
  <c r="A20010" i="18" s="1"/>
  <c r="A20011" i="18" s="1"/>
  <c r="A20012" i="18" s="1"/>
  <c r="A20013" i="18" s="1"/>
  <c r="A20014" i="18" s="1"/>
  <c r="A20015" i="18" s="1"/>
  <c r="A20016" i="18" s="1"/>
  <c r="A20017" i="18" s="1"/>
  <c r="A20018" i="18" s="1"/>
  <c r="A20019" i="18" s="1"/>
  <c r="A20020" i="18" s="1"/>
  <c r="A20021" i="18" s="1"/>
  <c r="A20022" i="18" s="1"/>
  <c r="A20023" i="18" s="1"/>
  <c r="A20024" i="18" s="1"/>
  <c r="A20025" i="18" s="1"/>
  <c r="A20026" i="18" s="1"/>
  <c r="A20027" i="18" s="1"/>
  <c r="A20028" i="18" s="1"/>
  <c r="A20029" i="18" s="1"/>
  <c r="A20030" i="18" s="1"/>
  <c r="A20031" i="18" s="1"/>
  <c r="A20032" i="18" s="1"/>
  <c r="A20033" i="18" s="1"/>
  <c r="A20034" i="18" s="1"/>
  <c r="A20035" i="18" s="1"/>
  <c r="F159" i="20"/>
  <c r="P159" i="20" s="1"/>
  <c r="K159" i="20"/>
  <c r="M20162" i="18"/>
  <c r="D160" i="20"/>
  <c r="B160" i="20" s="1"/>
  <c r="C19910" i="18"/>
  <c r="C19911" i="18" s="1"/>
  <c r="C19912" i="18" s="1"/>
  <c r="C19913" i="18" s="1"/>
  <c r="C19914" i="18" s="1"/>
  <c r="C19915" i="18" s="1"/>
  <c r="C19916" i="18" s="1"/>
  <c r="C19917" i="18" s="1"/>
  <c r="C19918" i="18" s="1"/>
  <c r="C19919" i="18" s="1"/>
  <c r="C19920" i="18" s="1"/>
  <c r="C19921" i="18" s="1"/>
  <c r="C19922" i="18" s="1"/>
  <c r="C19923" i="18" s="1"/>
  <c r="C19924" i="18" s="1"/>
  <c r="C19925" i="18" s="1"/>
  <c r="C19926" i="18" s="1"/>
  <c r="C19927" i="18" s="1"/>
  <c r="C19928" i="18" s="1"/>
  <c r="C19929" i="18" s="1"/>
  <c r="C19930" i="18" s="1"/>
  <c r="C19931" i="18" s="1"/>
  <c r="C19932" i="18" s="1"/>
  <c r="C19933" i="18" s="1"/>
  <c r="C19934" i="18" s="1"/>
  <c r="C19935" i="18" s="1"/>
  <c r="C19936" i="18" s="1"/>
  <c r="C19937" i="18" s="1"/>
  <c r="C19938" i="18" s="1"/>
  <c r="C19939" i="18" s="1"/>
  <c r="C19940" i="18" s="1"/>
  <c r="C19941" i="18" s="1"/>
  <c r="C19942" i="18" s="1"/>
  <c r="C19943" i="18" s="1"/>
  <c r="C19944" i="18" s="1"/>
  <c r="C19945" i="18" s="1"/>
  <c r="C19946" i="18" s="1"/>
  <c r="C19947" i="18" s="1"/>
  <c r="C19948" i="18" s="1"/>
  <c r="C19949" i="18" s="1"/>
  <c r="C19950" i="18" s="1"/>
  <c r="C19951" i="18" s="1"/>
  <c r="C19952" i="18" s="1"/>
  <c r="C19953" i="18" s="1"/>
  <c r="C19954" i="18" s="1"/>
  <c r="C19955" i="18" s="1"/>
  <c r="C19956" i="18" s="1"/>
  <c r="C19957" i="18" s="1"/>
  <c r="C19958" i="18" s="1"/>
  <c r="C19959" i="18" s="1"/>
  <c r="C19960" i="18" s="1"/>
  <c r="C19961" i="18" s="1"/>
  <c r="C19962" i="18" s="1"/>
  <c r="C19963" i="18" s="1"/>
  <c r="C19964" i="18" s="1"/>
  <c r="C19965" i="18" s="1"/>
  <c r="C19966" i="18" s="1"/>
  <c r="C19967" i="18" s="1"/>
  <c r="C19968" i="18" s="1"/>
  <c r="C19969" i="18" s="1"/>
  <c r="C19970" i="18" s="1"/>
  <c r="C19971" i="18" s="1"/>
  <c r="C19972" i="18" s="1"/>
  <c r="C19973" i="18" s="1"/>
  <c r="C19974" i="18" s="1"/>
  <c r="C19975" i="18" s="1"/>
  <c r="C19976" i="18" s="1"/>
  <c r="C19977" i="18" s="1"/>
  <c r="C19978" i="18" s="1"/>
  <c r="C19979" i="18" s="1"/>
  <c r="C19980" i="18" s="1"/>
  <c r="C19981" i="18" s="1"/>
  <c r="C19982" i="18" s="1"/>
  <c r="C19983" i="18" s="1"/>
  <c r="C19984" i="18" s="1"/>
  <c r="C19985" i="18" s="1"/>
  <c r="C19986" i="18" s="1"/>
  <c r="C19987" i="18" s="1"/>
  <c r="C19988" i="18" s="1"/>
  <c r="C19989" i="18" s="1"/>
  <c r="C19990" i="18" s="1"/>
  <c r="C19991" i="18" s="1"/>
  <c r="C19992" i="18" s="1"/>
  <c r="C19993" i="18" s="1"/>
  <c r="C19994" i="18" s="1"/>
  <c r="C19995" i="18" s="1"/>
  <c r="C19996" i="18" s="1"/>
  <c r="C19997" i="18" s="1"/>
  <c r="C19998" i="18" s="1"/>
  <c r="C19999" i="18" s="1"/>
  <c r="C20000" i="18" s="1"/>
  <c r="C20001" i="18" s="1"/>
  <c r="C20002" i="18" s="1"/>
  <c r="C20003" i="18" s="1"/>
  <c r="C20004" i="18" s="1"/>
  <c r="C20005" i="18" s="1"/>
  <c r="C20006" i="18" s="1"/>
  <c r="C20007" i="18" s="1"/>
  <c r="C20008" i="18" s="1"/>
  <c r="C20009" i="18" s="1"/>
  <c r="C20010" i="18" s="1"/>
  <c r="C20011" i="18" s="1"/>
  <c r="C20012" i="18" s="1"/>
  <c r="C20013" i="18" s="1"/>
  <c r="C20014" i="18" s="1"/>
  <c r="C20015" i="18" s="1"/>
  <c r="C20016" i="18" s="1"/>
  <c r="C20017" i="18" s="1"/>
  <c r="C20018" i="18" s="1"/>
  <c r="C20019" i="18" s="1"/>
  <c r="C20020" i="18" s="1"/>
  <c r="C20021" i="18" s="1"/>
  <c r="C20022" i="18" s="1"/>
  <c r="C20023" i="18" s="1"/>
  <c r="C20024" i="18" s="1"/>
  <c r="C20025" i="18" s="1"/>
  <c r="C20026" i="18" s="1"/>
  <c r="C20027" i="18" s="1"/>
  <c r="C20028" i="18" s="1"/>
  <c r="C20029" i="18" s="1"/>
  <c r="C20030" i="18" s="1"/>
  <c r="C20031" i="18" s="1"/>
  <c r="C20032" i="18" s="1"/>
  <c r="C20033" i="18" s="1"/>
  <c r="C20034" i="18" s="1"/>
  <c r="C20035" i="18" s="1"/>
  <c r="AE157" i="20"/>
  <c r="AR157" i="20"/>
  <c r="AX157" i="20"/>
  <c r="AC157" i="20"/>
  <c r="AD157" i="20"/>
  <c r="AV157" i="20"/>
  <c r="AS157" i="20"/>
  <c r="AL157" i="20"/>
  <c r="AT157" i="20"/>
  <c r="AO157" i="20"/>
  <c r="AQ157" i="20"/>
  <c r="AB157" i="20"/>
  <c r="AJ157" i="20"/>
  <c r="AP157" i="20"/>
  <c r="AI157" i="20"/>
  <c r="AM157" i="20"/>
  <c r="AG157" i="20"/>
  <c r="AN157" i="20"/>
  <c r="AF157" i="20"/>
  <c r="AY157" i="20"/>
  <c r="AH157" i="20"/>
  <c r="M157" i="20"/>
  <c r="AW157" i="20"/>
  <c r="AK157" i="20"/>
  <c r="AU157" i="20"/>
  <c r="O157" i="20"/>
  <c r="H157" i="20"/>
  <c r="C160" i="20"/>
  <c r="B19910" i="18"/>
  <c r="B19911" i="18" s="1"/>
  <c r="B19912" i="18" s="1"/>
  <c r="B19913" i="18" s="1"/>
  <c r="B19914" i="18" s="1"/>
  <c r="B19915" i="18" s="1"/>
  <c r="B19916" i="18" s="1"/>
  <c r="B19917" i="18" s="1"/>
  <c r="B19918" i="18" s="1"/>
  <c r="B19919" i="18" s="1"/>
  <c r="B19920" i="18" s="1"/>
  <c r="B19921" i="18" s="1"/>
  <c r="B19922" i="18" s="1"/>
  <c r="B19923" i="18" s="1"/>
  <c r="B19924" i="18" s="1"/>
  <c r="B19925" i="18" s="1"/>
  <c r="B19926" i="18" s="1"/>
  <c r="B19927" i="18" s="1"/>
  <c r="B19928" i="18" s="1"/>
  <c r="B19929" i="18" s="1"/>
  <c r="B19930" i="18" s="1"/>
  <c r="B19931" i="18" s="1"/>
  <c r="B19932" i="18" s="1"/>
  <c r="B19933" i="18" s="1"/>
  <c r="B19934" i="18" s="1"/>
  <c r="B19935" i="18" s="1"/>
  <c r="B19936" i="18" s="1"/>
  <c r="B19937" i="18" s="1"/>
  <c r="B19938" i="18" s="1"/>
  <c r="B19939" i="18" s="1"/>
  <c r="B19940" i="18" s="1"/>
  <c r="B19941" i="18" s="1"/>
  <c r="B19942" i="18" s="1"/>
  <c r="B19943" i="18" s="1"/>
  <c r="B19944" i="18" s="1"/>
  <c r="B19945" i="18" s="1"/>
  <c r="B19946" i="18" s="1"/>
  <c r="B19947" i="18" s="1"/>
  <c r="B19948" i="18" s="1"/>
  <c r="B19949" i="18" s="1"/>
  <c r="B19950" i="18" s="1"/>
  <c r="B19951" i="18" s="1"/>
  <c r="B19952" i="18" s="1"/>
  <c r="B19953" i="18" s="1"/>
  <c r="B19954" i="18" s="1"/>
  <c r="B19955" i="18" s="1"/>
  <c r="B19956" i="18" s="1"/>
  <c r="B19957" i="18" s="1"/>
  <c r="B19958" i="18" s="1"/>
  <c r="B19959" i="18" s="1"/>
  <c r="B19960" i="18" s="1"/>
  <c r="B19961" i="18" s="1"/>
  <c r="B19962" i="18" s="1"/>
  <c r="B19963" i="18" s="1"/>
  <c r="B19964" i="18" s="1"/>
  <c r="B19965" i="18" s="1"/>
  <c r="B19966" i="18" s="1"/>
  <c r="B19967" i="18" s="1"/>
  <c r="B19968" i="18" s="1"/>
  <c r="B19969" i="18" s="1"/>
  <c r="B19970" i="18" s="1"/>
  <c r="B19971" i="18" s="1"/>
  <c r="B19972" i="18" s="1"/>
  <c r="B19973" i="18" s="1"/>
  <c r="B19974" i="18" s="1"/>
  <c r="B19975" i="18" s="1"/>
  <c r="B19976" i="18" s="1"/>
  <c r="B19977" i="18" s="1"/>
  <c r="B19978" i="18" s="1"/>
  <c r="B19979" i="18" s="1"/>
  <c r="B19980" i="18" s="1"/>
  <c r="B19981" i="18" s="1"/>
  <c r="B19982" i="18" s="1"/>
  <c r="B19983" i="18" s="1"/>
  <c r="B19984" i="18" s="1"/>
  <c r="B19985" i="18" s="1"/>
  <c r="B19986" i="18" s="1"/>
  <c r="B19987" i="18" s="1"/>
  <c r="B19988" i="18" s="1"/>
  <c r="B19989" i="18" s="1"/>
  <c r="B19990" i="18" s="1"/>
  <c r="B19991" i="18" s="1"/>
  <c r="B19992" i="18" s="1"/>
  <c r="B19993" i="18" s="1"/>
  <c r="B19994" i="18" s="1"/>
  <c r="B19995" i="18" s="1"/>
  <c r="B19996" i="18" s="1"/>
  <c r="B19997" i="18" s="1"/>
  <c r="B19998" i="18" s="1"/>
  <c r="B19999" i="18" s="1"/>
  <c r="B20000" i="18" s="1"/>
  <c r="B20001" i="18" s="1"/>
  <c r="B20002" i="18" s="1"/>
  <c r="B20003" i="18" s="1"/>
  <c r="B20004" i="18" s="1"/>
  <c r="B20005" i="18" s="1"/>
  <c r="B20006" i="18" s="1"/>
  <c r="B20007" i="18" s="1"/>
  <c r="B20008" i="18" s="1"/>
  <c r="B20009" i="18" s="1"/>
  <c r="B20010" i="18" s="1"/>
  <c r="B20011" i="18" s="1"/>
  <c r="B20012" i="18" s="1"/>
  <c r="B20013" i="18" s="1"/>
  <c r="B20014" i="18" s="1"/>
  <c r="B20015" i="18" s="1"/>
  <c r="B20016" i="18" s="1"/>
  <c r="B20017" i="18" s="1"/>
  <c r="B20018" i="18" s="1"/>
  <c r="B20019" i="18" s="1"/>
  <c r="B20020" i="18" s="1"/>
  <c r="B20021" i="18" s="1"/>
  <c r="B20022" i="18" s="1"/>
  <c r="B20023" i="18" s="1"/>
  <c r="B20024" i="18" s="1"/>
  <c r="B20025" i="18" s="1"/>
  <c r="B20026" i="18" s="1"/>
  <c r="B20027" i="18" s="1"/>
  <c r="B20028" i="18" s="1"/>
  <c r="B20029" i="18" s="1"/>
  <c r="B20030" i="18" s="1"/>
  <c r="B20031" i="18" s="1"/>
  <c r="B20032" i="18" s="1"/>
  <c r="B20033" i="18" s="1"/>
  <c r="B20034" i="18" s="1"/>
  <c r="B20035" i="18" s="1"/>
  <c r="G158" i="20"/>
  <c r="J159" i="20"/>
  <c r="AA159" i="20"/>
  <c r="J19469" i="18" l="1"/>
  <c r="J19452" i="18"/>
  <c r="J19449" i="18"/>
  <c r="J19456" i="18" s="1"/>
  <c r="J18749" i="18"/>
  <c r="J18773" i="18" s="1"/>
  <c r="J18774" i="18" s="1"/>
  <c r="J19841" i="18"/>
  <c r="J18864" i="18"/>
  <c r="J18892" i="18" s="1"/>
  <c r="J18894" i="18" s="1"/>
  <c r="J18872" i="18" s="1"/>
  <c r="J19812" i="18"/>
  <c r="J19582" i="18"/>
  <c r="J19596" i="18" s="1"/>
  <c r="J19598" i="18" s="1"/>
  <c r="J19877" i="18"/>
  <c r="J19901" i="18" s="1"/>
  <c r="I19887" i="18"/>
  <c r="J19142" i="18"/>
  <c r="F19108" i="18"/>
  <c r="H19108" i="18" s="1"/>
  <c r="J19268" i="18"/>
  <c r="F19234" i="18"/>
  <c r="H19234" i="18" s="1"/>
  <c r="J19937" i="18"/>
  <c r="I19990" i="18"/>
  <c r="J19966" i="18"/>
  <c r="G19922" i="18"/>
  <c r="G19486" i="18"/>
  <c r="J19521" i="18"/>
  <c r="J19364" i="18"/>
  <c r="J19363" i="18"/>
  <c r="J19365" i="18"/>
  <c r="J19367" i="18"/>
  <c r="J19362" i="18"/>
  <c r="I19857" i="18"/>
  <c r="I19938" i="18"/>
  <c r="J19938" i="18" s="1"/>
  <c r="G19928" i="18"/>
  <c r="J19969" i="18"/>
  <c r="J18895" i="18"/>
  <c r="J18896" i="18" s="1"/>
  <c r="J18873" i="18" s="1"/>
  <c r="J18897" i="18" s="1"/>
  <c r="J18898" i="18" s="1"/>
  <c r="J18884" i="18" s="1"/>
  <c r="J18885" i="18" s="1"/>
  <c r="G20052" i="18"/>
  <c r="J20046" i="18"/>
  <c r="J20092" i="18" s="1"/>
  <c r="G20160" i="18"/>
  <c r="G20053" i="18"/>
  <c r="J18623" i="18"/>
  <c r="J19838" i="18"/>
  <c r="G19612" i="18"/>
  <c r="J19647" i="18"/>
  <c r="G19933" i="18"/>
  <c r="J19968" i="18"/>
  <c r="J19965" i="18"/>
  <c r="I20009" i="18"/>
  <c r="J20016" i="18" s="1"/>
  <c r="J20017" i="18" s="1"/>
  <c r="I19983" i="18"/>
  <c r="I20138" i="18"/>
  <c r="J20127" i="18"/>
  <c r="G20058" i="18"/>
  <c r="J20036" i="18"/>
  <c r="I20093" i="18"/>
  <c r="J20095" i="18"/>
  <c r="J20065" i="18"/>
  <c r="I20116" i="18"/>
  <c r="J19939" i="18"/>
  <c r="J20002" i="18"/>
  <c r="G19929" i="18"/>
  <c r="I19964" i="18"/>
  <c r="G20172" i="18"/>
  <c r="H20167" i="18"/>
  <c r="J19844" i="18"/>
  <c r="J19849" i="18" s="1"/>
  <c r="I20007" i="18"/>
  <c r="G19931" i="18"/>
  <c r="J20001" i="18"/>
  <c r="H19916" i="18"/>
  <c r="E19876" i="18"/>
  <c r="D19876" i="18"/>
  <c r="F19876" i="18"/>
  <c r="J19817" i="18"/>
  <c r="D19738" i="18"/>
  <c r="J19695" i="18"/>
  <c r="J19696" i="18"/>
  <c r="J19728" i="18"/>
  <c r="J19727" i="18"/>
  <c r="J19729" i="18"/>
  <c r="J19732" i="18"/>
  <c r="J19771" i="18"/>
  <c r="J19730" i="18"/>
  <c r="G19930" i="18"/>
  <c r="I20006" i="18"/>
  <c r="I19967" i="18"/>
  <c r="J19967" i="18" s="1"/>
  <c r="J18985" i="18"/>
  <c r="J18989" i="18"/>
  <c r="J18986" i="18"/>
  <c r="J18987" i="18"/>
  <c r="J18984" i="18"/>
  <c r="N158" i="20"/>
  <c r="L158" i="20"/>
  <c r="E147" i="20"/>
  <c r="I147" i="20" s="1"/>
  <c r="F160" i="20"/>
  <c r="P160" i="20" s="1"/>
  <c r="A20036" i="18"/>
  <c r="A20037" i="18" s="1"/>
  <c r="A20038" i="18" s="1"/>
  <c r="A20039" i="18" s="1"/>
  <c r="A20040" i="18" s="1"/>
  <c r="A20041" i="18" s="1"/>
  <c r="A20042" i="18" s="1"/>
  <c r="A20043" i="18" s="1"/>
  <c r="A20044" i="18" s="1"/>
  <c r="A20045" i="18" s="1"/>
  <c r="A20046" i="18" s="1"/>
  <c r="A20047" i="18" s="1"/>
  <c r="A20048" i="18" s="1"/>
  <c r="A20049" i="18" s="1"/>
  <c r="A20050" i="18" s="1"/>
  <c r="A20051" i="18" s="1"/>
  <c r="A20052" i="18" s="1"/>
  <c r="A20053" i="18" s="1"/>
  <c r="A20054" i="18" s="1"/>
  <c r="A20055" i="18" s="1"/>
  <c r="A20056" i="18" s="1"/>
  <c r="A20057" i="18" s="1"/>
  <c r="A20058" i="18" s="1"/>
  <c r="A20059" i="18" s="1"/>
  <c r="A20060" i="18" s="1"/>
  <c r="A20061" i="18" s="1"/>
  <c r="A20062" i="18" s="1"/>
  <c r="A20063" i="18" s="1"/>
  <c r="A20064" i="18" s="1"/>
  <c r="A20065" i="18" s="1"/>
  <c r="A20066" i="18" s="1"/>
  <c r="A20067" i="18" s="1"/>
  <c r="A20068" i="18" s="1"/>
  <c r="A20069" i="18" s="1"/>
  <c r="A20070" i="18" s="1"/>
  <c r="A20071" i="18" s="1"/>
  <c r="A20072" i="18" s="1"/>
  <c r="A20073" i="18" s="1"/>
  <c r="A20074" i="18" s="1"/>
  <c r="A20075" i="18" s="1"/>
  <c r="A20076" i="18" s="1"/>
  <c r="A20077" i="18" s="1"/>
  <c r="A20078" i="18" s="1"/>
  <c r="A20079" i="18" s="1"/>
  <c r="A20080" i="18" s="1"/>
  <c r="A20081" i="18" s="1"/>
  <c r="A20082" i="18" s="1"/>
  <c r="A20083" i="18" s="1"/>
  <c r="A20084" i="18" s="1"/>
  <c r="A20085" i="18" s="1"/>
  <c r="A20086" i="18" s="1"/>
  <c r="A20087" i="18" s="1"/>
  <c r="A20088" i="18" s="1"/>
  <c r="A20089" i="18" s="1"/>
  <c r="A20090" i="18" s="1"/>
  <c r="A20091" i="18" s="1"/>
  <c r="A20092" i="18" s="1"/>
  <c r="A20093" i="18" s="1"/>
  <c r="A20094" i="18" s="1"/>
  <c r="A20095" i="18" s="1"/>
  <c r="A20096" i="18" s="1"/>
  <c r="A20097" i="18" s="1"/>
  <c r="A20098" i="18" s="1"/>
  <c r="A20099" i="18" s="1"/>
  <c r="A20100" i="18" s="1"/>
  <c r="A20101" i="18" s="1"/>
  <c r="A20102" i="18" s="1"/>
  <c r="A20103" i="18" s="1"/>
  <c r="A20104" i="18" s="1"/>
  <c r="A20105" i="18" s="1"/>
  <c r="A20106" i="18" s="1"/>
  <c r="A20107" i="18" s="1"/>
  <c r="A20108" i="18" s="1"/>
  <c r="A20109" i="18" s="1"/>
  <c r="A20110" i="18" s="1"/>
  <c r="A20111" i="18" s="1"/>
  <c r="A20112" i="18" s="1"/>
  <c r="A20113" i="18" s="1"/>
  <c r="A20114" i="18" s="1"/>
  <c r="A20115" i="18" s="1"/>
  <c r="A20116" i="18" s="1"/>
  <c r="A20117" i="18" s="1"/>
  <c r="A20118" i="18" s="1"/>
  <c r="A20119" i="18" s="1"/>
  <c r="A20120" i="18" s="1"/>
  <c r="A20121" i="18" s="1"/>
  <c r="A20122" i="18" s="1"/>
  <c r="A20123" i="18" s="1"/>
  <c r="A20124" i="18" s="1"/>
  <c r="A20125" i="18" s="1"/>
  <c r="A20126" i="18" s="1"/>
  <c r="A20127" i="18" s="1"/>
  <c r="A20128" i="18" s="1"/>
  <c r="A20129" i="18" s="1"/>
  <c r="A20130" i="18" s="1"/>
  <c r="A20131" i="18" s="1"/>
  <c r="A20132" i="18" s="1"/>
  <c r="A20133" i="18" s="1"/>
  <c r="A20134" i="18" s="1"/>
  <c r="A20135" i="18" s="1"/>
  <c r="A20136" i="18" s="1"/>
  <c r="A20137" i="18" s="1"/>
  <c r="A20138" i="18" s="1"/>
  <c r="A20139" i="18" s="1"/>
  <c r="A20140" i="18" s="1"/>
  <c r="A20141" i="18" s="1"/>
  <c r="A20142" i="18" s="1"/>
  <c r="A20143" i="18" s="1"/>
  <c r="A20144" i="18" s="1"/>
  <c r="A20145" i="18" s="1"/>
  <c r="A20146" i="18" s="1"/>
  <c r="A20147" i="18" s="1"/>
  <c r="A20148" i="18" s="1"/>
  <c r="A20149" i="18" s="1"/>
  <c r="A20150" i="18" s="1"/>
  <c r="A20151" i="18" s="1"/>
  <c r="A20152" i="18" s="1"/>
  <c r="A20153" i="18" s="1"/>
  <c r="A20154" i="18" s="1"/>
  <c r="A20155" i="18" s="1"/>
  <c r="A20156" i="18" s="1"/>
  <c r="A20157" i="18" s="1"/>
  <c r="A20158" i="18" s="1"/>
  <c r="A20159" i="18" s="1"/>
  <c r="A20160" i="18" s="1"/>
  <c r="A20161" i="18" s="1"/>
  <c r="Q159" i="20"/>
  <c r="G159" i="20"/>
  <c r="K160" i="20"/>
  <c r="R157" i="20"/>
  <c r="C20036" i="18"/>
  <c r="C20037" i="18" s="1"/>
  <c r="C20038" i="18" s="1"/>
  <c r="C20039" i="18" s="1"/>
  <c r="C20040" i="18" s="1"/>
  <c r="C20041" i="18" s="1"/>
  <c r="C20042" i="18" s="1"/>
  <c r="C20043" i="18" s="1"/>
  <c r="C20044" i="18" s="1"/>
  <c r="C20045" i="18" s="1"/>
  <c r="C20046" i="18" s="1"/>
  <c r="C20047" i="18" s="1"/>
  <c r="C20048" i="18" s="1"/>
  <c r="C20049" i="18" s="1"/>
  <c r="C20050" i="18" s="1"/>
  <c r="C20051" i="18" s="1"/>
  <c r="C20052" i="18" s="1"/>
  <c r="C20053" i="18" s="1"/>
  <c r="C20054" i="18" s="1"/>
  <c r="C20055" i="18" s="1"/>
  <c r="C20056" i="18" s="1"/>
  <c r="C20057" i="18" s="1"/>
  <c r="C20058" i="18" s="1"/>
  <c r="C20059" i="18" s="1"/>
  <c r="C20060" i="18" s="1"/>
  <c r="C20061" i="18" s="1"/>
  <c r="C20062" i="18" s="1"/>
  <c r="C20063" i="18" s="1"/>
  <c r="C20064" i="18" s="1"/>
  <c r="C20065" i="18" s="1"/>
  <c r="C20066" i="18" s="1"/>
  <c r="C20067" i="18" s="1"/>
  <c r="C20068" i="18" s="1"/>
  <c r="C20069" i="18" s="1"/>
  <c r="C20070" i="18" s="1"/>
  <c r="C20071" i="18" s="1"/>
  <c r="C20072" i="18" s="1"/>
  <c r="C20073" i="18" s="1"/>
  <c r="C20074" i="18" s="1"/>
  <c r="C20075" i="18" s="1"/>
  <c r="C20076" i="18" s="1"/>
  <c r="C20077" i="18" s="1"/>
  <c r="C20078" i="18" s="1"/>
  <c r="C20079" i="18" s="1"/>
  <c r="C20080" i="18" s="1"/>
  <c r="C20081" i="18" s="1"/>
  <c r="C20082" i="18" s="1"/>
  <c r="C20083" i="18" s="1"/>
  <c r="C20084" i="18" s="1"/>
  <c r="C20085" i="18" s="1"/>
  <c r="C20086" i="18" s="1"/>
  <c r="C20087" i="18" s="1"/>
  <c r="C20088" i="18" s="1"/>
  <c r="C20089" i="18" s="1"/>
  <c r="C20090" i="18" s="1"/>
  <c r="C20091" i="18" s="1"/>
  <c r="C20092" i="18" s="1"/>
  <c r="C20093" i="18" s="1"/>
  <c r="C20094" i="18" s="1"/>
  <c r="C20095" i="18" s="1"/>
  <c r="C20096" i="18" s="1"/>
  <c r="C20097" i="18" s="1"/>
  <c r="C20098" i="18" s="1"/>
  <c r="C20099" i="18" s="1"/>
  <c r="C20100" i="18" s="1"/>
  <c r="C20101" i="18" s="1"/>
  <c r="C20102" i="18" s="1"/>
  <c r="C20103" i="18" s="1"/>
  <c r="C20104" i="18" s="1"/>
  <c r="C20105" i="18" s="1"/>
  <c r="C20106" i="18" s="1"/>
  <c r="C20107" i="18" s="1"/>
  <c r="C20108" i="18" s="1"/>
  <c r="C20109" i="18" s="1"/>
  <c r="C20110" i="18" s="1"/>
  <c r="C20111" i="18" s="1"/>
  <c r="C20112" i="18" s="1"/>
  <c r="C20113" i="18" s="1"/>
  <c r="C20114" i="18" s="1"/>
  <c r="C20115" i="18" s="1"/>
  <c r="C20116" i="18" s="1"/>
  <c r="C20117" i="18" s="1"/>
  <c r="C20118" i="18" s="1"/>
  <c r="C20119" i="18" s="1"/>
  <c r="C20120" i="18" s="1"/>
  <c r="C20121" i="18" s="1"/>
  <c r="C20122" i="18" s="1"/>
  <c r="C20123" i="18" s="1"/>
  <c r="C20124" i="18" s="1"/>
  <c r="C20125" i="18" s="1"/>
  <c r="C20126" i="18" s="1"/>
  <c r="C20127" i="18" s="1"/>
  <c r="C20128" i="18" s="1"/>
  <c r="C20129" i="18" s="1"/>
  <c r="C20130" i="18" s="1"/>
  <c r="C20131" i="18" s="1"/>
  <c r="C20132" i="18" s="1"/>
  <c r="C20133" i="18" s="1"/>
  <c r="C20134" i="18" s="1"/>
  <c r="C20135" i="18" s="1"/>
  <c r="C20136" i="18" s="1"/>
  <c r="C20137" i="18" s="1"/>
  <c r="C20138" i="18" s="1"/>
  <c r="C20139" i="18" s="1"/>
  <c r="C20140" i="18" s="1"/>
  <c r="C20141" i="18" s="1"/>
  <c r="C20142" i="18" s="1"/>
  <c r="C20143" i="18" s="1"/>
  <c r="C20144" i="18" s="1"/>
  <c r="C20145" i="18" s="1"/>
  <c r="C20146" i="18" s="1"/>
  <c r="C20147" i="18" s="1"/>
  <c r="C20148" i="18" s="1"/>
  <c r="C20149" i="18" s="1"/>
  <c r="C20150" i="18" s="1"/>
  <c r="C20151" i="18" s="1"/>
  <c r="C20152" i="18" s="1"/>
  <c r="C20153" i="18" s="1"/>
  <c r="C20154" i="18" s="1"/>
  <c r="C20155" i="18" s="1"/>
  <c r="C20156" i="18" s="1"/>
  <c r="C20157" i="18" s="1"/>
  <c r="C20158" i="18" s="1"/>
  <c r="C20159" i="18" s="1"/>
  <c r="C20160" i="18" s="1"/>
  <c r="C20161" i="18" s="1"/>
  <c r="D161" i="20"/>
  <c r="B161" i="20" s="1"/>
  <c r="M20288" i="18"/>
  <c r="C161" i="20"/>
  <c r="B20036" i="18"/>
  <c r="B20037" i="18" s="1"/>
  <c r="B20038" i="18" s="1"/>
  <c r="B20039" i="18" s="1"/>
  <c r="B20040" i="18" s="1"/>
  <c r="B20041" i="18" s="1"/>
  <c r="B20042" i="18" s="1"/>
  <c r="B20043" i="18" s="1"/>
  <c r="B20044" i="18" s="1"/>
  <c r="B20045" i="18" s="1"/>
  <c r="B20046" i="18" s="1"/>
  <c r="B20047" i="18" s="1"/>
  <c r="B20048" i="18" s="1"/>
  <c r="B20049" i="18" s="1"/>
  <c r="B20050" i="18" s="1"/>
  <c r="B20051" i="18" s="1"/>
  <c r="B20052" i="18" s="1"/>
  <c r="B20053" i="18" s="1"/>
  <c r="B20054" i="18" s="1"/>
  <c r="B20055" i="18" s="1"/>
  <c r="B20056" i="18" s="1"/>
  <c r="B20057" i="18" s="1"/>
  <c r="B20058" i="18" s="1"/>
  <c r="B20059" i="18" s="1"/>
  <c r="B20060" i="18" s="1"/>
  <c r="B20061" i="18" s="1"/>
  <c r="B20062" i="18" s="1"/>
  <c r="B20063" i="18" s="1"/>
  <c r="B20064" i="18" s="1"/>
  <c r="B20065" i="18" s="1"/>
  <c r="B20066" i="18" s="1"/>
  <c r="B20067" i="18" s="1"/>
  <c r="B20068" i="18" s="1"/>
  <c r="B20069" i="18" s="1"/>
  <c r="B20070" i="18" s="1"/>
  <c r="B20071" i="18" s="1"/>
  <c r="B20072" i="18" s="1"/>
  <c r="B20073" i="18" s="1"/>
  <c r="B20074" i="18" s="1"/>
  <c r="B20075" i="18" s="1"/>
  <c r="B20076" i="18" s="1"/>
  <c r="B20077" i="18" s="1"/>
  <c r="B20078" i="18" s="1"/>
  <c r="B20079" i="18" s="1"/>
  <c r="B20080" i="18" s="1"/>
  <c r="B20081" i="18" s="1"/>
  <c r="B20082" i="18" s="1"/>
  <c r="B20083" i="18" s="1"/>
  <c r="B20084" i="18" s="1"/>
  <c r="B20085" i="18" s="1"/>
  <c r="B20086" i="18" s="1"/>
  <c r="B20087" i="18" s="1"/>
  <c r="B20088" i="18" s="1"/>
  <c r="B20089" i="18" s="1"/>
  <c r="B20090" i="18" s="1"/>
  <c r="B20091" i="18" s="1"/>
  <c r="B20092" i="18" s="1"/>
  <c r="B20093" i="18" s="1"/>
  <c r="B20094" i="18" s="1"/>
  <c r="B20095" i="18" s="1"/>
  <c r="B20096" i="18" s="1"/>
  <c r="B20097" i="18" s="1"/>
  <c r="B20098" i="18" s="1"/>
  <c r="B20099" i="18" s="1"/>
  <c r="B20100" i="18" s="1"/>
  <c r="B20101" i="18" s="1"/>
  <c r="B20102" i="18" s="1"/>
  <c r="B20103" i="18" s="1"/>
  <c r="B20104" i="18" s="1"/>
  <c r="B20105" i="18" s="1"/>
  <c r="B20106" i="18" s="1"/>
  <c r="B20107" i="18" s="1"/>
  <c r="B20108" i="18" s="1"/>
  <c r="B20109" i="18" s="1"/>
  <c r="B20110" i="18" s="1"/>
  <c r="B20111" i="18" s="1"/>
  <c r="B20112" i="18" s="1"/>
  <c r="B20113" i="18" s="1"/>
  <c r="B20114" i="18" s="1"/>
  <c r="B20115" i="18" s="1"/>
  <c r="B20116" i="18" s="1"/>
  <c r="B20117" i="18" s="1"/>
  <c r="B20118" i="18" s="1"/>
  <c r="B20119" i="18" s="1"/>
  <c r="B20120" i="18" s="1"/>
  <c r="B20121" i="18" s="1"/>
  <c r="B20122" i="18" s="1"/>
  <c r="B20123" i="18" s="1"/>
  <c r="B20124" i="18" s="1"/>
  <c r="B20125" i="18" s="1"/>
  <c r="B20126" i="18" s="1"/>
  <c r="B20127" i="18" s="1"/>
  <c r="B20128" i="18" s="1"/>
  <c r="B20129" i="18" s="1"/>
  <c r="B20130" i="18" s="1"/>
  <c r="B20131" i="18" s="1"/>
  <c r="B20132" i="18" s="1"/>
  <c r="B20133" i="18" s="1"/>
  <c r="B20134" i="18" s="1"/>
  <c r="B20135" i="18" s="1"/>
  <c r="B20136" i="18" s="1"/>
  <c r="B20137" i="18" s="1"/>
  <c r="B20138" i="18" s="1"/>
  <c r="B20139" i="18" s="1"/>
  <c r="B20140" i="18" s="1"/>
  <c r="B20141" i="18" s="1"/>
  <c r="B20142" i="18" s="1"/>
  <c r="B20143" i="18" s="1"/>
  <c r="B20144" i="18" s="1"/>
  <c r="B20145" i="18" s="1"/>
  <c r="B20146" i="18" s="1"/>
  <c r="B20147" i="18" s="1"/>
  <c r="B20148" i="18" s="1"/>
  <c r="B20149" i="18" s="1"/>
  <c r="B20150" i="18" s="1"/>
  <c r="B20151" i="18" s="1"/>
  <c r="B20152" i="18" s="1"/>
  <c r="B20153" i="18" s="1"/>
  <c r="B20154" i="18" s="1"/>
  <c r="B20155" i="18" s="1"/>
  <c r="B20156" i="18" s="1"/>
  <c r="B20157" i="18" s="1"/>
  <c r="B20158" i="18" s="1"/>
  <c r="B20159" i="18" s="1"/>
  <c r="B20160" i="18" s="1"/>
  <c r="B20161" i="18" s="1"/>
  <c r="J160" i="20"/>
  <c r="AA160" i="20"/>
  <c r="H158" i="20"/>
  <c r="AI158" i="20"/>
  <c r="AY158" i="20"/>
  <c r="AD158" i="20"/>
  <c r="AW158" i="20"/>
  <c r="AS158" i="20"/>
  <c r="AM158" i="20"/>
  <c r="AC158" i="20"/>
  <c r="AQ158" i="20"/>
  <c r="AP158" i="20"/>
  <c r="AR158" i="20"/>
  <c r="AU158" i="20"/>
  <c r="O158" i="20"/>
  <c r="AX158" i="20"/>
  <c r="AT158" i="20"/>
  <c r="AE158" i="20"/>
  <c r="AF158" i="20"/>
  <c r="AJ158" i="20"/>
  <c r="AV158" i="20"/>
  <c r="AG158" i="20"/>
  <c r="M158" i="20"/>
  <c r="AN158" i="20"/>
  <c r="AL158" i="20"/>
  <c r="AB158" i="20"/>
  <c r="AH158" i="20"/>
  <c r="AK158" i="20"/>
  <c r="AO158" i="20"/>
  <c r="AZ157" i="20"/>
  <c r="J19492" i="18" l="1"/>
  <c r="J19470" i="18"/>
  <c r="J19472" i="18" s="1"/>
  <c r="J19618" i="18"/>
  <c r="J18753" i="18"/>
  <c r="H20042" i="18"/>
  <c r="J20091" i="18"/>
  <c r="G20056" i="18"/>
  <c r="J18874" i="18"/>
  <c r="G20048" i="18"/>
  <c r="I20133" i="18"/>
  <c r="J19858" i="18"/>
  <c r="J19855" i="18"/>
  <c r="J19897" i="18"/>
  <c r="J19854" i="18"/>
  <c r="J19853" i="18"/>
  <c r="J19821" i="18"/>
  <c r="D19864" i="18"/>
  <c r="J19822" i="18"/>
  <c r="J19111" i="18"/>
  <c r="J19115" i="18"/>
  <c r="J19112" i="18"/>
  <c r="J19113" i="18"/>
  <c r="J19110" i="18"/>
  <c r="J19733" i="18"/>
  <c r="F20002" i="18"/>
  <c r="E20002" i="18"/>
  <c r="D20002" i="18"/>
  <c r="G20057" i="18"/>
  <c r="I20064" i="18"/>
  <c r="J20094" i="18"/>
  <c r="J19856" i="18"/>
  <c r="J19943" i="18"/>
  <c r="I20264" i="18"/>
  <c r="G20184" i="18"/>
  <c r="J20162" i="18"/>
  <c r="I20135" i="18"/>
  <c r="J20142" i="18" s="1"/>
  <c r="J20143" i="18" s="1"/>
  <c r="J18647" i="18"/>
  <c r="J18648" i="18" s="1"/>
  <c r="E149" i="20" s="1"/>
  <c r="I149" i="20" s="1"/>
  <c r="J18627" i="18"/>
  <c r="J18886" i="18"/>
  <c r="J18877" i="18"/>
  <c r="J18876" i="18"/>
  <c r="J18878" i="18"/>
  <c r="J19857" i="18"/>
  <c r="J19646" i="18"/>
  <c r="F19612" i="18"/>
  <c r="H19612" i="18" s="1"/>
  <c r="H20293" i="18"/>
  <c r="G20298" i="18"/>
  <c r="J18990" i="18"/>
  <c r="J19018" i="18" s="1"/>
  <c r="J19020" i="18" s="1"/>
  <c r="J18998" i="18" s="1"/>
  <c r="I20008" i="18"/>
  <c r="I20013" i="18" s="1"/>
  <c r="J19697" i="18"/>
  <c r="G20179" i="18"/>
  <c r="J20172" i="18"/>
  <c r="I20190" i="18" s="1"/>
  <c r="G20286" i="18"/>
  <c r="G20178" i="18"/>
  <c r="I20090" i="18"/>
  <c r="G20055" i="18"/>
  <c r="G20059" i="18"/>
  <c r="J20090" i="18" s="1"/>
  <c r="H20043" i="18"/>
  <c r="I20108" i="18" s="1"/>
  <c r="J19964" i="18"/>
  <c r="J19963" i="18"/>
  <c r="J19368" i="18"/>
  <c r="J19396" i="18" s="1"/>
  <c r="J19398" i="18" s="1"/>
  <c r="J19376" i="18" s="1"/>
  <c r="J19237" i="18"/>
  <c r="J19241" i="18"/>
  <c r="J19239" i="18"/>
  <c r="J19238" i="18"/>
  <c r="J19236" i="18"/>
  <c r="J20003" i="18"/>
  <c r="J20027" i="18" s="1"/>
  <c r="I20132" i="18"/>
  <c r="I20134" i="18" s="1"/>
  <c r="I20139" i="18" s="1"/>
  <c r="J20128" i="18"/>
  <c r="G20054" i="18"/>
  <c r="J20063" i="18"/>
  <c r="J20093" i="18" s="1"/>
  <c r="J19983" i="18"/>
  <c r="F19486" i="18"/>
  <c r="H19486" i="18" s="1"/>
  <c r="J19520" i="18"/>
  <c r="N159" i="20"/>
  <c r="L159" i="20"/>
  <c r="M159" i="20" s="1"/>
  <c r="F161" i="20"/>
  <c r="P161" i="20" s="1"/>
  <c r="A20162" i="18"/>
  <c r="A20163" i="18" s="1"/>
  <c r="A20164" i="18" s="1"/>
  <c r="A20165" i="18" s="1"/>
  <c r="A20166" i="18" s="1"/>
  <c r="A20167" i="18" s="1"/>
  <c r="A20168" i="18" s="1"/>
  <c r="A20169" i="18" s="1"/>
  <c r="A20170" i="18" s="1"/>
  <c r="A20171" i="18" s="1"/>
  <c r="A20172" i="18" s="1"/>
  <c r="A20173" i="18" s="1"/>
  <c r="A20174" i="18" s="1"/>
  <c r="A20175" i="18" s="1"/>
  <c r="A20176" i="18" s="1"/>
  <c r="A20177" i="18" s="1"/>
  <c r="A20178" i="18" s="1"/>
  <c r="A20179" i="18" s="1"/>
  <c r="A20180" i="18" s="1"/>
  <c r="A20181" i="18" s="1"/>
  <c r="A20182" i="18" s="1"/>
  <c r="A20183" i="18" s="1"/>
  <c r="A20184" i="18" s="1"/>
  <c r="A20185" i="18" s="1"/>
  <c r="A20186" i="18" s="1"/>
  <c r="A20187" i="18" s="1"/>
  <c r="A20188" i="18" s="1"/>
  <c r="A20189" i="18" s="1"/>
  <c r="A20190" i="18" s="1"/>
  <c r="A20191" i="18" s="1"/>
  <c r="A20192" i="18" s="1"/>
  <c r="A20193" i="18" s="1"/>
  <c r="A20194" i="18" s="1"/>
  <c r="A20195" i="18" s="1"/>
  <c r="A20196" i="18" s="1"/>
  <c r="A20197" i="18" s="1"/>
  <c r="A20198" i="18" s="1"/>
  <c r="A20199" i="18" s="1"/>
  <c r="A20200" i="18" s="1"/>
  <c r="A20201" i="18" s="1"/>
  <c r="A20202" i="18" s="1"/>
  <c r="A20203" i="18" s="1"/>
  <c r="A20204" i="18" s="1"/>
  <c r="A20205" i="18" s="1"/>
  <c r="A20206" i="18" s="1"/>
  <c r="A20207" i="18" s="1"/>
  <c r="A20208" i="18" s="1"/>
  <c r="A20209" i="18" s="1"/>
  <c r="A20210" i="18" s="1"/>
  <c r="A20211" i="18" s="1"/>
  <c r="A20212" i="18" s="1"/>
  <c r="A20213" i="18" s="1"/>
  <c r="A20214" i="18" s="1"/>
  <c r="A20215" i="18" s="1"/>
  <c r="A20216" i="18" s="1"/>
  <c r="A20217" i="18" s="1"/>
  <c r="A20218" i="18" s="1"/>
  <c r="A20219" i="18" s="1"/>
  <c r="A20220" i="18" s="1"/>
  <c r="A20221" i="18" s="1"/>
  <c r="A20222" i="18" s="1"/>
  <c r="A20223" i="18" s="1"/>
  <c r="A20224" i="18" s="1"/>
  <c r="A20225" i="18" s="1"/>
  <c r="A20226" i="18" s="1"/>
  <c r="A20227" i="18" s="1"/>
  <c r="A20228" i="18" s="1"/>
  <c r="A20229" i="18" s="1"/>
  <c r="A20230" i="18" s="1"/>
  <c r="A20231" i="18" s="1"/>
  <c r="A20232" i="18" s="1"/>
  <c r="A20233" i="18" s="1"/>
  <c r="A20234" i="18" s="1"/>
  <c r="A20235" i="18" s="1"/>
  <c r="A20236" i="18" s="1"/>
  <c r="A20237" i="18" s="1"/>
  <c r="A20238" i="18" s="1"/>
  <c r="A20239" i="18" s="1"/>
  <c r="A20240" i="18" s="1"/>
  <c r="A20241" i="18" s="1"/>
  <c r="A20242" i="18" s="1"/>
  <c r="A20243" i="18" s="1"/>
  <c r="A20244" i="18" s="1"/>
  <c r="A20245" i="18" s="1"/>
  <c r="A20246" i="18" s="1"/>
  <c r="A20247" i="18" s="1"/>
  <c r="A20248" i="18" s="1"/>
  <c r="A20249" i="18" s="1"/>
  <c r="A20250" i="18" s="1"/>
  <c r="A20251" i="18" s="1"/>
  <c r="A20252" i="18" s="1"/>
  <c r="A20253" i="18" s="1"/>
  <c r="A20254" i="18" s="1"/>
  <c r="A20255" i="18" s="1"/>
  <c r="A20256" i="18" s="1"/>
  <c r="A20257" i="18" s="1"/>
  <c r="A20258" i="18" s="1"/>
  <c r="A20259" i="18" s="1"/>
  <c r="A20260" i="18" s="1"/>
  <c r="A20261" i="18" s="1"/>
  <c r="A20262" i="18" s="1"/>
  <c r="A20263" i="18" s="1"/>
  <c r="A20264" i="18" s="1"/>
  <c r="A20265" i="18" s="1"/>
  <c r="A20266" i="18" s="1"/>
  <c r="A20267" i="18" s="1"/>
  <c r="A20268" i="18" s="1"/>
  <c r="A20269" i="18" s="1"/>
  <c r="A20270" i="18" s="1"/>
  <c r="A20271" i="18" s="1"/>
  <c r="A20272" i="18" s="1"/>
  <c r="A20273" i="18" s="1"/>
  <c r="A20274" i="18" s="1"/>
  <c r="A20275" i="18" s="1"/>
  <c r="A20276" i="18" s="1"/>
  <c r="A20277" i="18" s="1"/>
  <c r="A20278" i="18" s="1"/>
  <c r="A20279" i="18" s="1"/>
  <c r="A20280" i="18" s="1"/>
  <c r="A20281" i="18" s="1"/>
  <c r="A20282" i="18" s="1"/>
  <c r="A20283" i="18" s="1"/>
  <c r="A20284" i="18" s="1"/>
  <c r="A20285" i="18" s="1"/>
  <c r="A20286" i="18" s="1"/>
  <c r="A20287" i="18" s="1"/>
  <c r="E150" i="20"/>
  <c r="I150" i="20" s="1"/>
  <c r="AO159" i="20"/>
  <c r="AX159" i="20"/>
  <c r="AY159" i="20"/>
  <c r="AH159" i="20"/>
  <c r="AS159" i="20"/>
  <c r="AV159" i="20"/>
  <c r="AJ159" i="20"/>
  <c r="AI159" i="20"/>
  <c r="O159" i="20"/>
  <c r="AB159" i="20"/>
  <c r="AK159" i="20"/>
  <c r="AD159" i="20"/>
  <c r="AE159" i="20"/>
  <c r="AM159" i="20"/>
  <c r="AW159" i="20"/>
  <c r="AT159" i="20"/>
  <c r="AQ159" i="20"/>
  <c r="AG159" i="20"/>
  <c r="H159" i="20"/>
  <c r="AF159" i="20"/>
  <c r="AU159" i="20"/>
  <c r="AP159" i="20"/>
  <c r="AN159" i="20"/>
  <c r="AC159" i="20"/>
  <c r="AR159" i="20"/>
  <c r="AL159" i="20"/>
  <c r="G160" i="20"/>
  <c r="R158" i="20"/>
  <c r="J161" i="20"/>
  <c r="AA161" i="20"/>
  <c r="K161" i="20"/>
  <c r="C20162" i="18"/>
  <c r="C20163" i="18" s="1"/>
  <c r="C20164" i="18" s="1"/>
  <c r="C20165" i="18" s="1"/>
  <c r="C20166" i="18" s="1"/>
  <c r="C20167" i="18" s="1"/>
  <c r="C20168" i="18" s="1"/>
  <c r="C20169" i="18" s="1"/>
  <c r="C20170" i="18" s="1"/>
  <c r="C20171" i="18" s="1"/>
  <c r="C20172" i="18" s="1"/>
  <c r="C20173" i="18" s="1"/>
  <c r="C20174" i="18" s="1"/>
  <c r="C20175" i="18" s="1"/>
  <c r="C20176" i="18" s="1"/>
  <c r="C20177" i="18" s="1"/>
  <c r="C20178" i="18" s="1"/>
  <c r="C20179" i="18" s="1"/>
  <c r="C20180" i="18" s="1"/>
  <c r="C20181" i="18" s="1"/>
  <c r="C20182" i="18" s="1"/>
  <c r="C20183" i="18" s="1"/>
  <c r="C20184" i="18" s="1"/>
  <c r="C20185" i="18" s="1"/>
  <c r="C20186" i="18" s="1"/>
  <c r="C20187" i="18" s="1"/>
  <c r="C20188" i="18" s="1"/>
  <c r="C20189" i="18" s="1"/>
  <c r="C20190" i="18" s="1"/>
  <c r="C20191" i="18" s="1"/>
  <c r="C20192" i="18" s="1"/>
  <c r="C20193" i="18" s="1"/>
  <c r="C20194" i="18" s="1"/>
  <c r="C20195" i="18" s="1"/>
  <c r="C20196" i="18" s="1"/>
  <c r="C20197" i="18" s="1"/>
  <c r="C20198" i="18" s="1"/>
  <c r="C20199" i="18" s="1"/>
  <c r="C20200" i="18" s="1"/>
  <c r="C20201" i="18" s="1"/>
  <c r="C20202" i="18" s="1"/>
  <c r="C20203" i="18" s="1"/>
  <c r="C20204" i="18" s="1"/>
  <c r="C20205" i="18" s="1"/>
  <c r="C20206" i="18" s="1"/>
  <c r="C20207" i="18" s="1"/>
  <c r="C20208" i="18" s="1"/>
  <c r="C20209" i="18" s="1"/>
  <c r="C20210" i="18" s="1"/>
  <c r="C20211" i="18" s="1"/>
  <c r="C20212" i="18" s="1"/>
  <c r="C20213" i="18" s="1"/>
  <c r="C20214" i="18" s="1"/>
  <c r="C20215" i="18" s="1"/>
  <c r="C20216" i="18" s="1"/>
  <c r="C20217" i="18" s="1"/>
  <c r="C20218" i="18" s="1"/>
  <c r="C20219" i="18" s="1"/>
  <c r="C20220" i="18" s="1"/>
  <c r="C20221" i="18" s="1"/>
  <c r="C20222" i="18" s="1"/>
  <c r="C20223" i="18" s="1"/>
  <c r="C20224" i="18" s="1"/>
  <c r="C20225" i="18" s="1"/>
  <c r="C20226" i="18" s="1"/>
  <c r="C20227" i="18" s="1"/>
  <c r="C20228" i="18" s="1"/>
  <c r="C20229" i="18" s="1"/>
  <c r="C20230" i="18" s="1"/>
  <c r="C20231" i="18" s="1"/>
  <c r="C20232" i="18" s="1"/>
  <c r="C20233" i="18" s="1"/>
  <c r="C20234" i="18" s="1"/>
  <c r="C20235" i="18" s="1"/>
  <c r="C20236" i="18" s="1"/>
  <c r="C20237" i="18" s="1"/>
  <c r="C20238" i="18" s="1"/>
  <c r="C20239" i="18" s="1"/>
  <c r="C20240" i="18" s="1"/>
  <c r="C20241" i="18" s="1"/>
  <c r="C20242" i="18" s="1"/>
  <c r="C20243" i="18" s="1"/>
  <c r="C20244" i="18" s="1"/>
  <c r="C20245" i="18" s="1"/>
  <c r="C20246" i="18" s="1"/>
  <c r="C20247" i="18" s="1"/>
  <c r="C20248" i="18" s="1"/>
  <c r="C20249" i="18" s="1"/>
  <c r="C20250" i="18" s="1"/>
  <c r="C20251" i="18" s="1"/>
  <c r="C20252" i="18" s="1"/>
  <c r="C20253" i="18" s="1"/>
  <c r="C20254" i="18" s="1"/>
  <c r="C20255" i="18" s="1"/>
  <c r="C20256" i="18" s="1"/>
  <c r="C20257" i="18" s="1"/>
  <c r="C20258" i="18" s="1"/>
  <c r="C20259" i="18" s="1"/>
  <c r="C20260" i="18" s="1"/>
  <c r="C20261" i="18" s="1"/>
  <c r="C20262" i="18" s="1"/>
  <c r="C20263" i="18" s="1"/>
  <c r="C20264" i="18" s="1"/>
  <c r="C20265" i="18" s="1"/>
  <c r="C20266" i="18" s="1"/>
  <c r="C20267" i="18" s="1"/>
  <c r="C20268" i="18" s="1"/>
  <c r="C20269" i="18" s="1"/>
  <c r="C20270" i="18" s="1"/>
  <c r="C20271" i="18" s="1"/>
  <c r="C20272" i="18" s="1"/>
  <c r="C20273" i="18" s="1"/>
  <c r="C20274" i="18" s="1"/>
  <c r="C20275" i="18" s="1"/>
  <c r="C20276" i="18" s="1"/>
  <c r="C20277" i="18" s="1"/>
  <c r="C20278" i="18" s="1"/>
  <c r="C20279" i="18" s="1"/>
  <c r="C20280" i="18" s="1"/>
  <c r="C20281" i="18" s="1"/>
  <c r="C20282" i="18" s="1"/>
  <c r="C20283" i="18" s="1"/>
  <c r="C20284" i="18" s="1"/>
  <c r="C20285" i="18" s="1"/>
  <c r="C20286" i="18" s="1"/>
  <c r="C20287" i="18" s="1"/>
  <c r="D162" i="20"/>
  <c r="B162" i="20" s="1"/>
  <c r="Q160" i="20"/>
  <c r="C162" i="20"/>
  <c r="B20162" i="18"/>
  <c r="B20163" i="18" s="1"/>
  <c r="B20164" i="18" s="1"/>
  <c r="B20165" i="18" s="1"/>
  <c r="B20166" i="18" s="1"/>
  <c r="B20167" i="18" s="1"/>
  <c r="B20168" i="18" s="1"/>
  <c r="B20169" i="18" s="1"/>
  <c r="B20170" i="18" s="1"/>
  <c r="B20171" i="18" s="1"/>
  <c r="B20172" i="18" s="1"/>
  <c r="B20173" i="18" s="1"/>
  <c r="B20174" i="18" s="1"/>
  <c r="B20175" i="18" s="1"/>
  <c r="B20176" i="18" s="1"/>
  <c r="B20177" i="18" s="1"/>
  <c r="B20178" i="18" s="1"/>
  <c r="B20179" i="18" s="1"/>
  <c r="B20180" i="18" s="1"/>
  <c r="B20181" i="18" s="1"/>
  <c r="B20182" i="18" s="1"/>
  <c r="B20183" i="18" s="1"/>
  <c r="B20184" i="18" s="1"/>
  <c r="B20185" i="18" s="1"/>
  <c r="B20186" i="18" s="1"/>
  <c r="B20187" i="18" s="1"/>
  <c r="B20188" i="18" s="1"/>
  <c r="B20189" i="18" s="1"/>
  <c r="B20190" i="18" s="1"/>
  <c r="B20191" i="18" s="1"/>
  <c r="B20192" i="18" s="1"/>
  <c r="B20193" i="18" s="1"/>
  <c r="B20194" i="18" s="1"/>
  <c r="B20195" i="18" s="1"/>
  <c r="B20196" i="18" s="1"/>
  <c r="B20197" i="18" s="1"/>
  <c r="B20198" i="18" s="1"/>
  <c r="B20199" i="18" s="1"/>
  <c r="B20200" i="18" s="1"/>
  <c r="B20201" i="18" s="1"/>
  <c r="B20202" i="18" s="1"/>
  <c r="B20203" i="18" s="1"/>
  <c r="B20204" i="18" s="1"/>
  <c r="B20205" i="18" s="1"/>
  <c r="B20206" i="18" s="1"/>
  <c r="B20207" i="18" s="1"/>
  <c r="B20208" i="18" s="1"/>
  <c r="B20209" i="18" s="1"/>
  <c r="B20210" i="18" s="1"/>
  <c r="B20211" i="18" s="1"/>
  <c r="B20212" i="18" s="1"/>
  <c r="B20213" i="18" s="1"/>
  <c r="B20214" i="18" s="1"/>
  <c r="B20215" i="18" s="1"/>
  <c r="B20216" i="18" s="1"/>
  <c r="B20217" i="18" s="1"/>
  <c r="B20218" i="18" s="1"/>
  <c r="B20219" i="18" s="1"/>
  <c r="B20220" i="18" s="1"/>
  <c r="B20221" i="18" s="1"/>
  <c r="B20222" i="18" s="1"/>
  <c r="B20223" i="18" s="1"/>
  <c r="B20224" i="18" s="1"/>
  <c r="B20225" i="18" s="1"/>
  <c r="B20226" i="18" s="1"/>
  <c r="B20227" i="18" s="1"/>
  <c r="B20228" i="18" s="1"/>
  <c r="B20229" i="18" s="1"/>
  <c r="B20230" i="18" s="1"/>
  <c r="B20231" i="18" s="1"/>
  <c r="B20232" i="18" s="1"/>
  <c r="B20233" i="18" s="1"/>
  <c r="B20234" i="18" s="1"/>
  <c r="B20235" i="18" s="1"/>
  <c r="B20236" i="18" s="1"/>
  <c r="B20237" i="18" s="1"/>
  <c r="B20238" i="18" s="1"/>
  <c r="B20239" i="18" s="1"/>
  <c r="B20240" i="18" s="1"/>
  <c r="B20241" i="18" s="1"/>
  <c r="B20242" i="18" s="1"/>
  <c r="B20243" i="18" s="1"/>
  <c r="B20244" i="18" s="1"/>
  <c r="B20245" i="18" s="1"/>
  <c r="B20246" i="18" s="1"/>
  <c r="B20247" i="18" s="1"/>
  <c r="B20248" i="18" s="1"/>
  <c r="B20249" i="18" s="1"/>
  <c r="B20250" i="18" s="1"/>
  <c r="B20251" i="18" s="1"/>
  <c r="B20252" i="18" s="1"/>
  <c r="B20253" i="18" s="1"/>
  <c r="B20254" i="18" s="1"/>
  <c r="B20255" i="18" s="1"/>
  <c r="B20256" i="18" s="1"/>
  <c r="B20257" i="18" s="1"/>
  <c r="B20258" i="18" s="1"/>
  <c r="B20259" i="18" s="1"/>
  <c r="B20260" i="18" s="1"/>
  <c r="B20261" i="18" s="1"/>
  <c r="B20262" i="18" s="1"/>
  <c r="B20263" i="18" s="1"/>
  <c r="B20264" i="18" s="1"/>
  <c r="B20265" i="18" s="1"/>
  <c r="B20266" i="18" s="1"/>
  <c r="B20267" i="18" s="1"/>
  <c r="B20268" i="18" s="1"/>
  <c r="B20269" i="18" s="1"/>
  <c r="B20270" i="18" s="1"/>
  <c r="B20271" i="18" s="1"/>
  <c r="B20272" i="18" s="1"/>
  <c r="B20273" i="18" s="1"/>
  <c r="B20274" i="18" s="1"/>
  <c r="B20275" i="18" s="1"/>
  <c r="B20276" i="18" s="1"/>
  <c r="B20277" i="18" s="1"/>
  <c r="B20278" i="18" s="1"/>
  <c r="B20279" i="18" s="1"/>
  <c r="B20280" i="18" s="1"/>
  <c r="B20281" i="18" s="1"/>
  <c r="B20282" i="18" s="1"/>
  <c r="B20283" i="18" s="1"/>
  <c r="B20284" i="18" s="1"/>
  <c r="B20285" i="18" s="1"/>
  <c r="B20286" i="18" s="1"/>
  <c r="B20287" i="18" s="1"/>
  <c r="AZ158" i="20"/>
  <c r="M20414" i="18"/>
  <c r="J18875" i="18" l="1"/>
  <c r="J18899" i="18" s="1"/>
  <c r="J18900" i="18" s="1"/>
  <c r="J19116" i="18"/>
  <c r="J19144" i="18" s="1"/>
  <c r="J19146" i="18" s="1"/>
  <c r="J19124" i="18" s="1"/>
  <c r="D20128" i="18"/>
  <c r="F20128" i="18"/>
  <c r="E20128" i="18"/>
  <c r="J19616" i="18"/>
  <c r="J19615" i="18"/>
  <c r="J19619" i="18"/>
  <c r="J19617" i="18"/>
  <c r="J19614" i="18"/>
  <c r="J20220" i="18"/>
  <c r="G20181" i="18"/>
  <c r="I20219" i="18"/>
  <c r="H20168" i="18"/>
  <c r="G19738" i="18"/>
  <c r="J19773" i="18"/>
  <c r="J19859" i="18"/>
  <c r="G20424" i="18"/>
  <c r="H20419" i="18"/>
  <c r="J19721" i="18"/>
  <c r="J19702" i="18"/>
  <c r="J19700" i="18"/>
  <c r="J19706" i="18"/>
  <c r="J19703" i="18"/>
  <c r="J19707" i="18"/>
  <c r="J19701" i="18"/>
  <c r="J19705" i="18"/>
  <c r="J19704" i="18"/>
  <c r="J20191" i="18"/>
  <c r="H20169" i="18"/>
  <c r="I20234" i="18" s="1"/>
  <c r="I20242" i="18"/>
  <c r="J19980" i="18"/>
  <c r="J20023" i="18"/>
  <c r="J19947" i="18"/>
  <c r="J19949" i="18" s="1"/>
  <c r="J19973" i="18" s="1"/>
  <c r="D19990" i="18"/>
  <c r="J19981" i="18"/>
  <c r="J19984" i="18"/>
  <c r="J19948" i="18"/>
  <c r="J19979" i="18"/>
  <c r="J19956" i="18"/>
  <c r="J19982" i="18"/>
  <c r="J19147" i="18"/>
  <c r="J19148" i="18" s="1"/>
  <c r="J19125" i="18" s="1"/>
  <c r="J19149" i="18" s="1"/>
  <c r="J19150" i="18" s="1"/>
  <c r="J19136" i="18" s="1"/>
  <c r="J19137" i="18" s="1"/>
  <c r="J19489" i="18"/>
  <c r="J19493" i="18"/>
  <c r="J19490" i="18"/>
  <c r="J19491" i="18"/>
  <c r="J19488" i="18"/>
  <c r="J19399" i="18"/>
  <c r="J19400" i="18" s="1"/>
  <c r="J19377" i="18" s="1"/>
  <c r="J19401" i="18" s="1"/>
  <c r="J19402" i="18" s="1"/>
  <c r="J19388" i="18" s="1"/>
  <c r="J19389" i="18" s="1"/>
  <c r="G20183" i="18"/>
  <c r="G20180" i="18"/>
  <c r="J20254" i="18"/>
  <c r="J20217" i="18"/>
  <c r="J20129" i="18"/>
  <c r="J20153" i="18" s="1"/>
  <c r="J19242" i="18"/>
  <c r="J19270" i="18" s="1"/>
  <c r="J19272" i="18" s="1"/>
  <c r="J19250" i="18" s="1"/>
  <c r="J19970" i="18"/>
  <c r="J19975" i="18" s="1"/>
  <c r="J19021" i="18"/>
  <c r="J19022" i="18" s="1"/>
  <c r="J18999" i="18" s="1"/>
  <c r="J19023" i="18" s="1"/>
  <c r="J19024" i="18" s="1"/>
  <c r="J19010" i="18" s="1"/>
  <c r="J19011" i="18" s="1"/>
  <c r="J20218" i="18"/>
  <c r="J20253" i="18"/>
  <c r="J20189" i="18"/>
  <c r="J20215" i="18" s="1"/>
  <c r="I20261" i="18"/>
  <c r="J20268" i="18" s="1"/>
  <c r="J20269" i="18" s="1"/>
  <c r="J18879" i="18"/>
  <c r="G20412" i="18"/>
  <c r="G20304" i="18"/>
  <c r="J20298" i="18"/>
  <c r="J20379" i="18" s="1"/>
  <c r="G20305" i="18"/>
  <c r="J20221" i="18"/>
  <c r="I20259" i="18"/>
  <c r="G20174" i="18"/>
  <c r="I20109" i="18"/>
  <c r="J20190" i="18"/>
  <c r="J20195" i="18" s="1"/>
  <c r="J20288" i="18"/>
  <c r="A20288" i="18" s="1"/>
  <c r="A20289" i="18" s="1"/>
  <c r="A20290" i="18" s="1"/>
  <c r="A20291" i="18" s="1"/>
  <c r="A20292" i="18" s="1"/>
  <c r="A20293" i="18" s="1"/>
  <c r="A20294" i="18" s="1"/>
  <c r="A20295" i="18" s="1"/>
  <c r="A20296" i="18" s="1"/>
  <c r="A20297" i="18" s="1"/>
  <c r="A20298" i="18" s="1"/>
  <c r="A20299" i="18" s="1"/>
  <c r="A20300" i="18" s="1"/>
  <c r="A20301" i="18" s="1"/>
  <c r="A20302" i="18" s="1"/>
  <c r="A20303" i="18" s="1"/>
  <c r="A20304" i="18" s="1"/>
  <c r="A20305" i="18" s="1"/>
  <c r="A20306" i="18" s="1"/>
  <c r="A20307" i="18" s="1"/>
  <c r="A20308" i="18" s="1"/>
  <c r="A20309" i="18" s="1"/>
  <c r="A20310" i="18" s="1"/>
  <c r="A20311" i="18" s="1"/>
  <c r="A20312" i="18" s="1"/>
  <c r="A20313" i="18" s="1"/>
  <c r="A20314" i="18" s="1"/>
  <c r="A20315" i="18" s="1"/>
  <c r="A20316" i="18" s="1"/>
  <c r="A20317" i="18" s="1"/>
  <c r="A20318" i="18" s="1"/>
  <c r="A20319" i="18" s="1"/>
  <c r="A20320" i="18" s="1"/>
  <c r="A20321" i="18" s="1"/>
  <c r="A20322" i="18" s="1"/>
  <c r="A20323" i="18" s="1"/>
  <c r="A20324" i="18" s="1"/>
  <c r="A20325" i="18" s="1"/>
  <c r="A20326" i="18" s="1"/>
  <c r="A20327" i="18" s="1"/>
  <c r="A20328" i="18" s="1"/>
  <c r="A20329" i="18" s="1"/>
  <c r="A20330" i="18" s="1"/>
  <c r="A20331" i="18" s="1"/>
  <c r="A20332" i="18" s="1"/>
  <c r="A20333" i="18" s="1"/>
  <c r="A20334" i="18" s="1"/>
  <c r="A20335" i="18" s="1"/>
  <c r="A20336" i="18" s="1"/>
  <c r="A20337" i="18" s="1"/>
  <c r="A20338" i="18" s="1"/>
  <c r="A20339" i="18" s="1"/>
  <c r="A20340" i="18" s="1"/>
  <c r="A20341" i="18" s="1"/>
  <c r="A20342" i="18" s="1"/>
  <c r="A20343" i="18" s="1"/>
  <c r="A20344" i="18" s="1"/>
  <c r="A20345" i="18" s="1"/>
  <c r="A20346" i="18" s="1"/>
  <c r="A20347" i="18" s="1"/>
  <c r="A20348" i="18" s="1"/>
  <c r="A20349" i="18" s="1"/>
  <c r="A20350" i="18" s="1"/>
  <c r="A20351" i="18" s="1"/>
  <c r="A20352" i="18" s="1"/>
  <c r="A20353" i="18" s="1"/>
  <c r="A20354" i="18" s="1"/>
  <c r="A20355" i="18" s="1"/>
  <c r="A20356" i="18" s="1"/>
  <c r="A20357" i="18" s="1"/>
  <c r="A20358" i="18" s="1"/>
  <c r="A20359" i="18" s="1"/>
  <c r="A20360" i="18" s="1"/>
  <c r="A20361" i="18" s="1"/>
  <c r="A20362" i="18" s="1"/>
  <c r="A20363" i="18" s="1"/>
  <c r="A20364" i="18" s="1"/>
  <c r="A20365" i="18" s="1"/>
  <c r="A20366" i="18" s="1"/>
  <c r="A20367" i="18" s="1"/>
  <c r="A20368" i="18" s="1"/>
  <c r="A20369" i="18" s="1"/>
  <c r="A20370" i="18" s="1"/>
  <c r="A20371" i="18" s="1"/>
  <c r="A20372" i="18" s="1"/>
  <c r="A20373" i="18" s="1"/>
  <c r="A20374" i="18" s="1"/>
  <c r="A20375" i="18" s="1"/>
  <c r="A20376" i="18" s="1"/>
  <c r="A20377" i="18" s="1"/>
  <c r="A20378" i="18" s="1"/>
  <c r="A20379" i="18" s="1"/>
  <c r="A20380" i="18" s="1"/>
  <c r="A20381" i="18" s="1"/>
  <c r="A20382" i="18" s="1"/>
  <c r="A20383" i="18" s="1"/>
  <c r="A20384" i="18" s="1"/>
  <c r="A20385" i="18" s="1"/>
  <c r="A20386" i="18" s="1"/>
  <c r="A20387" i="18" s="1"/>
  <c r="A20388" i="18" s="1"/>
  <c r="A20389" i="18" s="1"/>
  <c r="A20390" i="18" s="1"/>
  <c r="A20391" i="18" s="1"/>
  <c r="A20392" i="18" s="1"/>
  <c r="A20393" i="18" s="1"/>
  <c r="A20394" i="18" s="1"/>
  <c r="A20395" i="18" s="1"/>
  <c r="A20396" i="18" s="1"/>
  <c r="A20397" i="18" s="1"/>
  <c r="A20398" i="18" s="1"/>
  <c r="A20399" i="18" s="1"/>
  <c r="A20400" i="18" s="1"/>
  <c r="A20401" i="18" s="1"/>
  <c r="A20402" i="18" s="1"/>
  <c r="A20403" i="18" s="1"/>
  <c r="A20404" i="18" s="1"/>
  <c r="A20405" i="18" s="1"/>
  <c r="A20406" i="18" s="1"/>
  <c r="A20407" i="18" s="1"/>
  <c r="A20408" i="18" s="1"/>
  <c r="A20409" i="18" s="1"/>
  <c r="A20410" i="18" s="1"/>
  <c r="A20411" i="18" s="1"/>
  <c r="A20412" i="18" s="1"/>
  <c r="A20413" i="18" s="1"/>
  <c r="I20390" i="18"/>
  <c r="G20310" i="18"/>
  <c r="J20089" i="18"/>
  <c r="J20096" i="18" s="1"/>
  <c r="J20101" i="18" s="1"/>
  <c r="I20258" i="18"/>
  <c r="I20260" i="18" s="1"/>
  <c r="G20182" i="18"/>
  <c r="I20216" i="18"/>
  <c r="G20185" i="18"/>
  <c r="J20064" i="18"/>
  <c r="J20069" i="18" s="1"/>
  <c r="J19823" i="18"/>
  <c r="AM160" i="20"/>
  <c r="N160" i="20"/>
  <c r="O160" i="20" s="1"/>
  <c r="L160" i="20"/>
  <c r="M160" i="20" s="1"/>
  <c r="R159" i="20"/>
  <c r="F162" i="20"/>
  <c r="P162" i="20" s="1"/>
  <c r="AZ159" i="20"/>
  <c r="AJ160" i="20"/>
  <c r="AY160" i="20"/>
  <c r="AD160" i="20"/>
  <c r="AE160" i="20"/>
  <c r="AH160" i="20"/>
  <c r="AP160" i="20"/>
  <c r="AW160" i="20"/>
  <c r="AN160" i="20"/>
  <c r="AC160" i="20"/>
  <c r="AG160" i="20"/>
  <c r="H160" i="20"/>
  <c r="AB160" i="20"/>
  <c r="AR160" i="20"/>
  <c r="AS160" i="20"/>
  <c r="AF160" i="20"/>
  <c r="AX160" i="20"/>
  <c r="AK160" i="20"/>
  <c r="AQ160" i="20"/>
  <c r="AL160" i="20"/>
  <c r="AI160" i="20"/>
  <c r="AO160" i="20"/>
  <c r="AU160" i="20"/>
  <c r="AT160" i="20"/>
  <c r="AV160" i="20"/>
  <c r="Q161" i="20"/>
  <c r="G161" i="20"/>
  <c r="C163" i="20"/>
  <c r="B20288" i="18"/>
  <c r="B20289" i="18" s="1"/>
  <c r="B20290" i="18" s="1"/>
  <c r="B20291" i="18" s="1"/>
  <c r="B20292" i="18" s="1"/>
  <c r="B20293" i="18" s="1"/>
  <c r="B20294" i="18" s="1"/>
  <c r="B20295" i="18" s="1"/>
  <c r="B20296" i="18" s="1"/>
  <c r="B20297" i="18" s="1"/>
  <c r="B20298" i="18" s="1"/>
  <c r="B20299" i="18" s="1"/>
  <c r="B20300" i="18" s="1"/>
  <c r="B20301" i="18" s="1"/>
  <c r="B20302" i="18" s="1"/>
  <c r="B20303" i="18" s="1"/>
  <c r="B20304" i="18" s="1"/>
  <c r="B20305" i="18" s="1"/>
  <c r="B20306" i="18" s="1"/>
  <c r="B20307" i="18" s="1"/>
  <c r="B20308" i="18" s="1"/>
  <c r="B20309" i="18" s="1"/>
  <c r="B20310" i="18" s="1"/>
  <c r="B20311" i="18" s="1"/>
  <c r="B20312" i="18" s="1"/>
  <c r="B20313" i="18" s="1"/>
  <c r="B20314" i="18" s="1"/>
  <c r="B20315" i="18" s="1"/>
  <c r="B20316" i="18" s="1"/>
  <c r="B20317" i="18" s="1"/>
  <c r="B20318" i="18" s="1"/>
  <c r="B20319" i="18" s="1"/>
  <c r="B20320" i="18" s="1"/>
  <c r="B20321" i="18" s="1"/>
  <c r="B20322" i="18" s="1"/>
  <c r="B20323" i="18" s="1"/>
  <c r="B20324" i="18" s="1"/>
  <c r="B20325" i="18" s="1"/>
  <c r="B20326" i="18" s="1"/>
  <c r="B20327" i="18" s="1"/>
  <c r="B20328" i="18" s="1"/>
  <c r="B20329" i="18" s="1"/>
  <c r="B20330" i="18" s="1"/>
  <c r="B20331" i="18" s="1"/>
  <c r="B20332" i="18" s="1"/>
  <c r="B20333" i="18" s="1"/>
  <c r="B20334" i="18" s="1"/>
  <c r="B20335" i="18" s="1"/>
  <c r="B20336" i="18" s="1"/>
  <c r="B20337" i="18" s="1"/>
  <c r="B20338" i="18" s="1"/>
  <c r="B20339" i="18" s="1"/>
  <c r="B20340" i="18" s="1"/>
  <c r="B20341" i="18" s="1"/>
  <c r="B20342" i="18" s="1"/>
  <c r="B20343" i="18" s="1"/>
  <c r="B20344" i="18" s="1"/>
  <c r="B20345" i="18" s="1"/>
  <c r="B20346" i="18" s="1"/>
  <c r="B20347" i="18" s="1"/>
  <c r="B20348" i="18" s="1"/>
  <c r="B20349" i="18" s="1"/>
  <c r="B20350" i="18" s="1"/>
  <c r="B20351" i="18" s="1"/>
  <c r="B20352" i="18" s="1"/>
  <c r="B20353" i="18" s="1"/>
  <c r="B20354" i="18" s="1"/>
  <c r="B20355" i="18" s="1"/>
  <c r="B20356" i="18" s="1"/>
  <c r="B20357" i="18" s="1"/>
  <c r="B20358" i="18" s="1"/>
  <c r="B20359" i="18" s="1"/>
  <c r="B20360" i="18" s="1"/>
  <c r="B20361" i="18" s="1"/>
  <c r="B20362" i="18" s="1"/>
  <c r="B20363" i="18" s="1"/>
  <c r="B20364" i="18" s="1"/>
  <c r="B20365" i="18" s="1"/>
  <c r="B20366" i="18" s="1"/>
  <c r="B20367" i="18" s="1"/>
  <c r="B20368" i="18" s="1"/>
  <c r="B20369" i="18" s="1"/>
  <c r="B20370" i="18" s="1"/>
  <c r="B20371" i="18" s="1"/>
  <c r="B20372" i="18" s="1"/>
  <c r="B20373" i="18" s="1"/>
  <c r="B20374" i="18" s="1"/>
  <c r="B20375" i="18" s="1"/>
  <c r="B20376" i="18" s="1"/>
  <c r="B20377" i="18" s="1"/>
  <c r="B20378" i="18" s="1"/>
  <c r="B20379" i="18" s="1"/>
  <c r="B20380" i="18" s="1"/>
  <c r="B20381" i="18" s="1"/>
  <c r="B20382" i="18" s="1"/>
  <c r="B20383" i="18" s="1"/>
  <c r="B20384" i="18" s="1"/>
  <c r="B20385" i="18" s="1"/>
  <c r="B20386" i="18" s="1"/>
  <c r="B20387" i="18" s="1"/>
  <c r="B20388" i="18" s="1"/>
  <c r="B20389" i="18" s="1"/>
  <c r="B20390" i="18" s="1"/>
  <c r="B20391" i="18" s="1"/>
  <c r="B20392" i="18" s="1"/>
  <c r="B20393" i="18" s="1"/>
  <c r="B20394" i="18" s="1"/>
  <c r="B20395" i="18" s="1"/>
  <c r="B20396" i="18" s="1"/>
  <c r="B20397" i="18" s="1"/>
  <c r="B20398" i="18" s="1"/>
  <c r="B20399" i="18" s="1"/>
  <c r="B20400" i="18" s="1"/>
  <c r="B20401" i="18" s="1"/>
  <c r="B20402" i="18" s="1"/>
  <c r="B20403" i="18" s="1"/>
  <c r="B20404" i="18" s="1"/>
  <c r="B20405" i="18" s="1"/>
  <c r="B20406" i="18" s="1"/>
  <c r="B20407" i="18" s="1"/>
  <c r="B20408" i="18" s="1"/>
  <c r="B20409" i="18" s="1"/>
  <c r="B20410" i="18" s="1"/>
  <c r="B20411" i="18" s="1"/>
  <c r="B20412" i="18" s="1"/>
  <c r="B20413" i="18" s="1"/>
  <c r="C20288" i="18"/>
  <c r="C20289" i="18" s="1"/>
  <c r="C20290" i="18" s="1"/>
  <c r="C20291" i="18" s="1"/>
  <c r="C20292" i="18" s="1"/>
  <c r="C20293" i="18" s="1"/>
  <c r="C20294" i="18" s="1"/>
  <c r="C20295" i="18" s="1"/>
  <c r="C20296" i="18" s="1"/>
  <c r="C20297" i="18" s="1"/>
  <c r="C20298" i="18" s="1"/>
  <c r="C20299" i="18" s="1"/>
  <c r="C20300" i="18" s="1"/>
  <c r="C20301" i="18" s="1"/>
  <c r="C20302" i="18" s="1"/>
  <c r="C20303" i="18" s="1"/>
  <c r="C20304" i="18" s="1"/>
  <c r="C20305" i="18" s="1"/>
  <c r="C20306" i="18" s="1"/>
  <c r="C20307" i="18" s="1"/>
  <c r="C20308" i="18" s="1"/>
  <c r="C20309" i="18" s="1"/>
  <c r="C20310" i="18" s="1"/>
  <c r="C20311" i="18" s="1"/>
  <c r="C20312" i="18" s="1"/>
  <c r="C20313" i="18" s="1"/>
  <c r="C20314" i="18" s="1"/>
  <c r="C20315" i="18" s="1"/>
  <c r="C20316" i="18" s="1"/>
  <c r="C20317" i="18" s="1"/>
  <c r="C20318" i="18" s="1"/>
  <c r="C20319" i="18" s="1"/>
  <c r="C20320" i="18" s="1"/>
  <c r="C20321" i="18" s="1"/>
  <c r="C20322" i="18" s="1"/>
  <c r="C20323" i="18" s="1"/>
  <c r="C20324" i="18" s="1"/>
  <c r="C20325" i="18" s="1"/>
  <c r="C20326" i="18" s="1"/>
  <c r="C20327" i="18" s="1"/>
  <c r="C20328" i="18" s="1"/>
  <c r="C20329" i="18" s="1"/>
  <c r="C20330" i="18" s="1"/>
  <c r="C20331" i="18" s="1"/>
  <c r="C20332" i="18" s="1"/>
  <c r="C20333" i="18" s="1"/>
  <c r="C20334" i="18" s="1"/>
  <c r="C20335" i="18" s="1"/>
  <c r="C20336" i="18" s="1"/>
  <c r="C20337" i="18" s="1"/>
  <c r="C20338" i="18" s="1"/>
  <c r="C20339" i="18" s="1"/>
  <c r="C20340" i="18" s="1"/>
  <c r="C20341" i="18" s="1"/>
  <c r="C20342" i="18" s="1"/>
  <c r="C20343" i="18" s="1"/>
  <c r="C20344" i="18" s="1"/>
  <c r="C20345" i="18" s="1"/>
  <c r="C20346" i="18" s="1"/>
  <c r="C20347" i="18" s="1"/>
  <c r="C20348" i="18" s="1"/>
  <c r="C20349" i="18" s="1"/>
  <c r="C20350" i="18" s="1"/>
  <c r="C20351" i="18" s="1"/>
  <c r="C20352" i="18" s="1"/>
  <c r="C20353" i="18" s="1"/>
  <c r="C20354" i="18" s="1"/>
  <c r="C20355" i="18" s="1"/>
  <c r="C20356" i="18" s="1"/>
  <c r="C20357" i="18" s="1"/>
  <c r="C20358" i="18" s="1"/>
  <c r="C20359" i="18" s="1"/>
  <c r="C20360" i="18" s="1"/>
  <c r="C20361" i="18" s="1"/>
  <c r="C20362" i="18" s="1"/>
  <c r="C20363" i="18" s="1"/>
  <c r="C20364" i="18" s="1"/>
  <c r="C20365" i="18" s="1"/>
  <c r="C20366" i="18" s="1"/>
  <c r="C20367" i="18" s="1"/>
  <c r="C20368" i="18" s="1"/>
  <c r="C20369" i="18" s="1"/>
  <c r="C20370" i="18" s="1"/>
  <c r="C20371" i="18" s="1"/>
  <c r="C20372" i="18" s="1"/>
  <c r="C20373" i="18" s="1"/>
  <c r="C20374" i="18" s="1"/>
  <c r="C20375" i="18" s="1"/>
  <c r="C20376" i="18" s="1"/>
  <c r="C20377" i="18" s="1"/>
  <c r="C20378" i="18" s="1"/>
  <c r="C20379" i="18" s="1"/>
  <c r="C20380" i="18" s="1"/>
  <c r="C20381" i="18" s="1"/>
  <c r="C20382" i="18" s="1"/>
  <c r="C20383" i="18" s="1"/>
  <c r="C20384" i="18" s="1"/>
  <c r="C20385" i="18" s="1"/>
  <c r="C20386" i="18" s="1"/>
  <c r="C20387" i="18" s="1"/>
  <c r="C20388" i="18" s="1"/>
  <c r="C20389" i="18" s="1"/>
  <c r="C20390" i="18" s="1"/>
  <c r="C20391" i="18" s="1"/>
  <c r="C20392" i="18" s="1"/>
  <c r="C20393" i="18" s="1"/>
  <c r="C20394" i="18" s="1"/>
  <c r="C20395" i="18" s="1"/>
  <c r="C20396" i="18" s="1"/>
  <c r="C20397" i="18" s="1"/>
  <c r="C20398" i="18" s="1"/>
  <c r="C20399" i="18" s="1"/>
  <c r="C20400" i="18" s="1"/>
  <c r="C20401" i="18" s="1"/>
  <c r="C20402" i="18" s="1"/>
  <c r="C20403" i="18" s="1"/>
  <c r="C20404" i="18" s="1"/>
  <c r="C20405" i="18" s="1"/>
  <c r="C20406" i="18" s="1"/>
  <c r="C20407" i="18" s="1"/>
  <c r="C20408" i="18" s="1"/>
  <c r="C20409" i="18" s="1"/>
  <c r="C20410" i="18" s="1"/>
  <c r="C20411" i="18" s="1"/>
  <c r="C20412" i="18" s="1"/>
  <c r="C20413" i="18" s="1"/>
  <c r="D163" i="20"/>
  <c r="B163" i="20" s="1"/>
  <c r="M20540" i="18"/>
  <c r="J162" i="20"/>
  <c r="AA162" i="20"/>
  <c r="K162" i="20"/>
  <c r="I20265" i="18" l="1"/>
  <c r="I20345" i="18"/>
  <c r="J20216" i="18"/>
  <c r="G20309" i="18"/>
  <c r="I20384" i="18"/>
  <c r="J20380" i="18"/>
  <c r="J20381" i="18" s="1"/>
  <c r="J20405" i="18" s="1"/>
  <c r="G20308" i="18"/>
  <c r="J20346" i="18"/>
  <c r="J20317" i="18"/>
  <c r="I20385" i="18"/>
  <c r="I20368" i="18"/>
  <c r="J19985" i="18"/>
  <c r="H20295" i="18"/>
  <c r="I20360" i="18" s="1"/>
  <c r="G20311" i="18"/>
  <c r="J19378" i="18"/>
  <c r="G20306" i="18"/>
  <c r="I20316" i="18"/>
  <c r="J19126" i="18"/>
  <c r="J20105" i="18"/>
  <c r="J20073" i="18"/>
  <c r="D20116" i="18"/>
  <c r="J20074" i="18"/>
  <c r="J20110" i="18"/>
  <c r="J20106" i="18"/>
  <c r="J20107" i="18"/>
  <c r="J20149" i="18"/>
  <c r="J20108" i="18"/>
  <c r="J19000" i="18"/>
  <c r="E20254" i="18"/>
  <c r="F20254" i="18"/>
  <c r="D20254" i="18"/>
  <c r="J19959" i="18"/>
  <c r="J19958" i="18"/>
  <c r="I20386" i="18"/>
  <c r="F20380" i="18"/>
  <c r="E20380" i="18"/>
  <c r="D20380" i="18"/>
  <c r="J20275" i="18"/>
  <c r="J20231" i="18"/>
  <c r="J20232" i="18"/>
  <c r="D20242" i="18"/>
  <c r="J20236" i="18"/>
  <c r="J20199" i="18"/>
  <c r="J20233" i="18"/>
  <c r="J20200" i="18"/>
  <c r="J19003" i="18"/>
  <c r="J19012" i="18"/>
  <c r="J19002" i="18"/>
  <c r="J19004" i="18"/>
  <c r="G19990" i="18"/>
  <c r="J20025" i="18"/>
  <c r="I20516" i="18"/>
  <c r="G20436" i="18"/>
  <c r="J20414" i="18"/>
  <c r="J20219" i="18"/>
  <c r="J20222" i="18" s="1"/>
  <c r="J20227" i="18" s="1"/>
  <c r="J19953" i="18"/>
  <c r="I20235" i="18"/>
  <c r="J20235" i="18" s="1"/>
  <c r="J20234" i="18"/>
  <c r="G20431" i="18"/>
  <c r="G20430" i="18"/>
  <c r="G20538" i="18"/>
  <c r="J20424" i="18"/>
  <c r="I20511" i="18" s="1"/>
  <c r="H20545" i="18"/>
  <c r="G20550" i="18"/>
  <c r="I20361" i="18"/>
  <c r="J20343" i="18"/>
  <c r="J20347" i="18"/>
  <c r="J20344" i="18"/>
  <c r="G20307" i="18"/>
  <c r="J20109" i="18"/>
  <c r="J19273" i="18"/>
  <c r="J19274" i="18" s="1"/>
  <c r="J19251" i="18" s="1"/>
  <c r="J19275" i="18" s="1"/>
  <c r="J19276" i="18" s="1"/>
  <c r="J19262" i="18" s="1"/>
  <c r="J19263" i="18" s="1"/>
  <c r="J19952" i="18"/>
  <c r="J19955" i="18"/>
  <c r="J19899" i="18"/>
  <c r="G19864" i="18"/>
  <c r="I20342" i="18"/>
  <c r="J20342" i="18" s="1"/>
  <c r="G20300" i="18"/>
  <c r="F163" i="20" s="1"/>
  <c r="P163" i="20" s="1"/>
  <c r="J20255" i="18"/>
  <c r="J20279" i="18" s="1"/>
  <c r="J19381" i="18"/>
  <c r="J19390" i="18"/>
  <c r="J19380" i="18"/>
  <c r="J19382" i="18"/>
  <c r="J19954" i="18"/>
  <c r="J19708" i="18"/>
  <c r="J19620" i="18"/>
  <c r="J19648" i="18" s="1"/>
  <c r="J19650" i="18" s="1"/>
  <c r="J19628" i="18" s="1"/>
  <c r="J19847" i="18"/>
  <c r="J19831" i="18"/>
  <c r="J19832" i="18"/>
  <c r="J19828" i="18"/>
  <c r="J19833" i="18"/>
  <c r="J19829" i="18"/>
  <c r="J19826" i="18"/>
  <c r="J19827" i="18"/>
  <c r="J19830" i="18"/>
  <c r="H20294" i="18"/>
  <c r="J20315" i="18"/>
  <c r="J20345" i="18" s="1"/>
  <c r="I20387" i="18"/>
  <c r="J20394" i="18" s="1"/>
  <c r="J20395" i="18" s="1"/>
  <c r="J19494" i="18"/>
  <c r="J19522" i="18" s="1"/>
  <c r="J19524" i="18" s="1"/>
  <c r="J19502" i="18" s="1"/>
  <c r="J19128" i="18"/>
  <c r="J19129" i="18"/>
  <c r="J19138" i="18"/>
  <c r="J19130" i="18"/>
  <c r="J19957" i="18"/>
  <c r="N161" i="20"/>
  <c r="L161" i="20"/>
  <c r="E151" i="20"/>
  <c r="I151" i="20" s="1"/>
  <c r="A20414" i="18"/>
  <c r="A20415" i="18" s="1"/>
  <c r="A20416" i="18" s="1"/>
  <c r="A20417" i="18" s="1"/>
  <c r="A20418" i="18" s="1"/>
  <c r="A20419" i="18" s="1"/>
  <c r="A20420" i="18" s="1"/>
  <c r="A20421" i="18" s="1"/>
  <c r="A20422" i="18" s="1"/>
  <c r="A20423" i="18" s="1"/>
  <c r="A20424" i="18" s="1"/>
  <c r="A20425" i="18" s="1"/>
  <c r="A20426" i="18" s="1"/>
  <c r="A20427" i="18" s="1"/>
  <c r="A20428" i="18" s="1"/>
  <c r="A20429" i="18" s="1"/>
  <c r="A20430" i="18" s="1"/>
  <c r="A20431" i="18" s="1"/>
  <c r="A20432" i="18" s="1"/>
  <c r="A20433" i="18" s="1"/>
  <c r="A20434" i="18" s="1"/>
  <c r="A20435" i="18" s="1"/>
  <c r="A20436" i="18" s="1"/>
  <c r="A20437" i="18" s="1"/>
  <c r="A20438" i="18" s="1"/>
  <c r="A20439" i="18" s="1"/>
  <c r="A20440" i="18" s="1"/>
  <c r="A20441" i="18" s="1"/>
  <c r="A20442" i="18" s="1"/>
  <c r="A20443" i="18" s="1"/>
  <c r="A20444" i="18" s="1"/>
  <c r="A20445" i="18" s="1"/>
  <c r="A20446" i="18" s="1"/>
  <c r="A20447" i="18" s="1"/>
  <c r="A20448" i="18" s="1"/>
  <c r="A20449" i="18" s="1"/>
  <c r="A20450" i="18" s="1"/>
  <c r="A20451" i="18" s="1"/>
  <c r="A20452" i="18" s="1"/>
  <c r="A20453" i="18" s="1"/>
  <c r="A20454" i="18" s="1"/>
  <c r="A20455" i="18" s="1"/>
  <c r="A20456" i="18" s="1"/>
  <c r="A20457" i="18" s="1"/>
  <c r="A20458" i="18" s="1"/>
  <c r="A20459" i="18" s="1"/>
  <c r="A20460" i="18" s="1"/>
  <c r="A20461" i="18" s="1"/>
  <c r="A20462" i="18" s="1"/>
  <c r="A20463" i="18" s="1"/>
  <c r="A20464" i="18" s="1"/>
  <c r="A20465" i="18" s="1"/>
  <c r="A20466" i="18" s="1"/>
  <c r="A20467" i="18" s="1"/>
  <c r="A20468" i="18" s="1"/>
  <c r="A20469" i="18" s="1"/>
  <c r="A20470" i="18" s="1"/>
  <c r="A20471" i="18" s="1"/>
  <c r="A20472" i="18" s="1"/>
  <c r="A20473" i="18" s="1"/>
  <c r="A20474" i="18" s="1"/>
  <c r="A20475" i="18" s="1"/>
  <c r="A20476" i="18" s="1"/>
  <c r="A20477" i="18" s="1"/>
  <c r="A20478" i="18" s="1"/>
  <c r="A20479" i="18" s="1"/>
  <c r="A20480" i="18" s="1"/>
  <c r="A20481" i="18" s="1"/>
  <c r="A20482" i="18" s="1"/>
  <c r="A20483" i="18" s="1"/>
  <c r="A20484" i="18" s="1"/>
  <c r="A20485" i="18" s="1"/>
  <c r="A20486" i="18" s="1"/>
  <c r="A20487" i="18" s="1"/>
  <c r="A20488" i="18" s="1"/>
  <c r="A20489" i="18" s="1"/>
  <c r="A20490" i="18" s="1"/>
  <c r="A20491" i="18" s="1"/>
  <c r="A20492" i="18" s="1"/>
  <c r="A20493" i="18" s="1"/>
  <c r="A20494" i="18" s="1"/>
  <c r="A20495" i="18" s="1"/>
  <c r="A20496" i="18" s="1"/>
  <c r="A20497" i="18" s="1"/>
  <c r="A20498" i="18" s="1"/>
  <c r="A20499" i="18" s="1"/>
  <c r="A20500" i="18" s="1"/>
  <c r="A20501" i="18" s="1"/>
  <c r="A20502" i="18" s="1"/>
  <c r="A20503" i="18" s="1"/>
  <c r="A20504" i="18" s="1"/>
  <c r="A20505" i="18" s="1"/>
  <c r="A20506" i="18" s="1"/>
  <c r="A20507" i="18" s="1"/>
  <c r="A20508" i="18" s="1"/>
  <c r="A20509" i="18" s="1"/>
  <c r="A20510" i="18" s="1"/>
  <c r="A20511" i="18" s="1"/>
  <c r="A20512" i="18" s="1"/>
  <c r="A20513" i="18" s="1"/>
  <c r="A20514" i="18" s="1"/>
  <c r="A20515" i="18" s="1"/>
  <c r="A20516" i="18" s="1"/>
  <c r="A20517" i="18" s="1"/>
  <c r="A20518" i="18" s="1"/>
  <c r="A20519" i="18" s="1"/>
  <c r="A20520" i="18" s="1"/>
  <c r="A20521" i="18" s="1"/>
  <c r="A20522" i="18" s="1"/>
  <c r="A20523" i="18" s="1"/>
  <c r="A20524" i="18" s="1"/>
  <c r="A20525" i="18" s="1"/>
  <c r="A20526" i="18" s="1"/>
  <c r="A20527" i="18" s="1"/>
  <c r="A20528" i="18" s="1"/>
  <c r="A20529" i="18" s="1"/>
  <c r="A20530" i="18" s="1"/>
  <c r="A20531" i="18" s="1"/>
  <c r="A20532" i="18" s="1"/>
  <c r="A20533" i="18" s="1"/>
  <c r="A20534" i="18" s="1"/>
  <c r="A20535" i="18" s="1"/>
  <c r="A20536" i="18" s="1"/>
  <c r="A20537" i="18" s="1"/>
  <c r="A20538" i="18" s="1"/>
  <c r="A20539" i="18" s="1"/>
  <c r="Q162" i="20"/>
  <c r="R160" i="20"/>
  <c r="AZ160" i="20"/>
  <c r="K163" i="20"/>
  <c r="G162" i="20"/>
  <c r="D164" i="20"/>
  <c r="B164" i="20" s="1"/>
  <c r="C20414" i="18"/>
  <c r="C20415" i="18" s="1"/>
  <c r="C20416" i="18" s="1"/>
  <c r="C20417" i="18" s="1"/>
  <c r="C20418" i="18" s="1"/>
  <c r="C20419" i="18" s="1"/>
  <c r="C20420" i="18" s="1"/>
  <c r="C20421" i="18" s="1"/>
  <c r="C20422" i="18" s="1"/>
  <c r="C20423" i="18" s="1"/>
  <c r="C20424" i="18" s="1"/>
  <c r="C20425" i="18" s="1"/>
  <c r="C20426" i="18" s="1"/>
  <c r="C20427" i="18" s="1"/>
  <c r="C20428" i="18" s="1"/>
  <c r="C20429" i="18" s="1"/>
  <c r="C20430" i="18" s="1"/>
  <c r="C20431" i="18" s="1"/>
  <c r="C20432" i="18" s="1"/>
  <c r="C20433" i="18" s="1"/>
  <c r="C20434" i="18" s="1"/>
  <c r="C20435" i="18" s="1"/>
  <c r="C20436" i="18" s="1"/>
  <c r="C20437" i="18" s="1"/>
  <c r="C20438" i="18" s="1"/>
  <c r="C20439" i="18" s="1"/>
  <c r="C20440" i="18" s="1"/>
  <c r="C20441" i="18" s="1"/>
  <c r="C20442" i="18" s="1"/>
  <c r="C20443" i="18" s="1"/>
  <c r="C20444" i="18" s="1"/>
  <c r="C20445" i="18" s="1"/>
  <c r="C20446" i="18" s="1"/>
  <c r="C20447" i="18" s="1"/>
  <c r="C20448" i="18" s="1"/>
  <c r="C20449" i="18" s="1"/>
  <c r="C20450" i="18" s="1"/>
  <c r="C20451" i="18" s="1"/>
  <c r="C20452" i="18" s="1"/>
  <c r="C20453" i="18" s="1"/>
  <c r="C20454" i="18" s="1"/>
  <c r="C20455" i="18" s="1"/>
  <c r="C20456" i="18" s="1"/>
  <c r="C20457" i="18" s="1"/>
  <c r="C20458" i="18" s="1"/>
  <c r="C20459" i="18" s="1"/>
  <c r="C20460" i="18" s="1"/>
  <c r="C20461" i="18" s="1"/>
  <c r="C20462" i="18" s="1"/>
  <c r="C20463" i="18" s="1"/>
  <c r="C20464" i="18" s="1"/>
  <c r="C20465" i="18" s="1"/>
  <c r="C20466" i="18" s="1"/>
  <c r="C20467" i="18" s="1"/>
  <c r="C20468" i="18" s="1"/>
  <c r="C20469" i="18" s="1"/>
  <c r="C20470" i="18" s="1"/>
  <c r="C20471" i="18" s="1"/>
  <c r="C20472" i="18" s="1"/>
  <c r="C20473" i="18" s="1"/>
  <c r="C20474" i="18" s="1"/>
  <c r="C20475" i="18" s="1"/>
  <c r="C20476" i="18" s="1"/>
  <c r="C20477" i="18" s="1"/>
  <c r="C20478" i="18" s="1"/>
  <c r="C20479" i="18" s="1"/>
  <c r="C20480" i="18" s="1"/>
  <c r="C20481" i="18" s="1"/>
  <c r="C20482" i="18" s="1"/>
  <c r="C20483" i="18" s="1"/>
  <c r="C20484" i="18" s="1"/>
  <c r="C20485" i="18" s="1"/>
  <c r="C20486" i="18" s="1"/>
  <c r="C20487" i="18" s="1"/>
  <c r="C20488" i="18" s="1"/>
  <c r="C20489" i="18" s="1"/>
  <c r="C20490" i="18" s="1"/>
  <c r="C20491" i="18" s="1"/>
  <c r="C20492" i="18" s="1"/>
  <c r="C20493" i="18" s="1"/>
  <c r="C20494" i="18" s="1"/>
  <c r="C20495" i="18" s="1"/>
  <c r="C20496" i="18" s="1"/>
  <c r="C20497" i="18" s="1"/>
  <c r="C20498" i="18" s="1"/>
  <c r="C20499" i="18" s="1"/>
  <c r="C20500" i="18" s="1"/>
  <c r="C20501" i="18" s="1"/>
  <c r="C20502" i="18" s="1"/>
  <c r="C20503" i="18" s="1"/>
  <c r="C20504" i="18" s="1"/>
  <c r="C20505" i="18" s="1"/>
  <c r="C20506" i="18" s="1"/>
  <c r="C20507" i="18" s="1"/>
  <c r="C20508" i="18" s="1"/>
  <c r="C20509" i="18" s="1"/>
  <c r="C20510" i="18" s="1"/>
  <c r="C20511" i="18" s="1"/>
  <c r="C20512" i="18" s="1"/>
  <c r="C20513" i="18" s="1"/>
  <c r="C20514" i="18" s="1"/>
  <c r="C20515" i="18" s="1"/>
  <c r="C20516" i="18" s="1"/>
  <c r="C20517" i="18" s="1"/>
  <c r="C20518" i="18" s="1"/>
  <c r="C20519" i="18" s="1"/>
  <c r="C20520" i="18" s="1"/>
  <c r="C20521" i="18" s="1"/>
  <c r="C20522" i="18" s="1"/>
  <c r="C20523" i="18" s="1"/>
  <c r="C20524" i="18" s="1"/>
  <c r="C20525" i="18" s="1"/>
  <c r="C20526" i="18" s="1"/>
  <c r="C20527" i="18" s="1"/>
  <c r="C20528" i="18" s="1"/>
  <c r="C20529" i="18" s="1"/>
  <c r="C20530" i="18" s="1"/>
  <c r="C20531" i="18" s="1"/>
  <c r="C20532" i="18" s="1"/>
  <c r="C20533" i="18" s="1"/>
  <c r="C20534" i="18" s="1"/>
  <c r="C20535" i="18" s="1"/>
  <c r="C20536" i="18" s="1"/>
  <c r="C20537" i="18" s="1"/>
  <c r="C20538" i="18" s="1"/>
  <c r="C20539" i="18" s="1"/>
  <c r="AA163" i="20"/>
  <c r="J163" i="20"/>
  <c r="C164" i="20"/>
  <c r="B20414" i="18"/>
  <c r="B20415" i="18" s="1"/>
  <c r="B20416" i="18" s="1"/>
  <c r="B20417" i="18" s="1"/>
  <c r="B20418" i="18" s="1"/>
  <c r="B20419" i="18" s="1"/>
  <c r="B20420" i="18" s="1"/>
  <c r="B20421" i="18" s="1"/>
  <c r="B20422" i="18" s="1"/>
  <c r="B20423" i="18" s="1"/>
  <c r="B20424" i="18" s="1"/>
  <c r="B20425" i="18" s="1"/>
  <c r="B20426" i="18" s="1"/>
  <c r="B20427" i="18" s="1"/>
  <c r="B20428" i="18" s="1"/>
  <c r="B20429" i="18" s="1"/>
  <c r="B20430" i="18" s="1"/>
  <c r="B20431" i="18" s="1"/>
  <c r="B20432" i="18" s="1"/>
  <c r="B20433" i="18" s="1"/>
  <c r="B20434" i="18" s="1"/>
  <c r="B20435" i="18" s="1"/>
  <c r="B20436" i="18" s="1"/>
  <c r="B20437" i="18" s="1"/>
  <c r="B20438" i="18" s="1"/>
  <c r="B20439" i="18" s="1"/>
  <c r="B20440" i="18" s="1"/>
  <c r="B20441" i="18" s="1"/>
  <c r="B20442" i="18" s="1"/>
  <c r="B20443" i="18" s="1"/>
  <c r="B20444" i="18" s="1"/>
  <c r="B20445" i="18" s="1"/>
  <c r="B20446" i="18" s="1"/>
  <c r="B20447" i="18" s="1"/>
  <c r="B20448" i="18" s="1"/>
  <c r="B20449" i="18" s="1"/>
  <c r="B20450" i="18" s="1"/>
  <c r="B20451" i="18" s="1"/>
  <c r="B20452" i="18" s="1"/>
  <c r="B20453" i="18" s="1"/>
  <c r="B20454" i="18" s="1"/>
  <c r="B20455" i="18" s="1"/>
  <c r="B20456" i="18" s="1"/>
  <c r="B20457" i="18" s="1"/>
  <c r="B20458" i="18" s="1"/>
  <c r="B20459" i="18" s="1"/>
  <c r="B20460" i="18" s="1"/>
  <c r="B20461" i="18" s="1"/>
  <c r="B20462" i="18" s="1"/>
  <c r="B20463" i="18" s="1"/>
  <c r="B20464" i="18" s="1"/>
  <c r="B20465" i="18" s="1"/>
  <c r="B20466" i="18" s="1"/>
  <c r="B20467" i="18" s="1"/>
  <c r="B20468" i="18" s="1"/>
  <c r="B20469" i="18" s="1"/>
  <c r="B20470" i="18" s="1"/>
  <c r="B20471" i="18" s="1"/>
  <c r="B20472" i="18" s="1"/>
  <c r="B20473" i="18" s="1"/>
  <c r="B20474" i="18" s="1"/>
  <c r="B20475" i="18" s="1"/>
  <c r="B20476" i="18" s="1"/>
  <c r="B20477" i="18" s="1"/>
  <c r="B20478" i="18" s="1"/>
  <c r="B20479" i="18" s="1"/>
  <c r="B20480" i="18" s="1"/>
  <c r="B20481" i="18" s="1"/>
  <c r="B20482" i="18" s="1"/>
  <c r="B20483" i="18" s="1"/>
  <c r="B20484" i="18" s="1"/>
  <c r="B20485" i="18" s="1"/>
  <c r="B20486" i="18" s="1"/>
  <c r="B20487" i="18" s="1"/>
  <c r="B20488" i="18" s="1"/>
  <c r="B20489" i="18" s="1"/>
  <c r="B20490" i="18" s="1"/>
  <c r="B20491" i="18" s="1"/>
  <c r="B20492" i="18" s="1"/>
  <c r="B20493" i="18" s="1"/>
  <c r="B20494" i="18" s="1"/>
  <c r="B20495" i="18" s="1"/>
  <c r="B20496" i="18" s="1"/>
  <c r="B20497" i="18" s="1"/>
  <c r="B20498" i="18" s="1"/>
  <c r="B20499" i="18" s="1"/>
  <c r="B20500" i="18" s="1"/>
  <c r="B20501" i="18" s="1"/>
  <c r="B20502" i="18" s="1"/>
  <c r="B20503" i="18" s="1"/>
  <c r="B20504" i="18" s="1"/>
  <c r="B20505" i="18" s="1"/>
  <c r="B20506" i="18" s="1"/>
  <c r="B20507" i="18" s="1"/>
  <c r="B20508" i="18" s="1"/>
  <c r="B20509" i="18" s="1"/>
  <c r="B20510" i="18" s="1"/>
  <c r="B20511" i="18" s="1"/>
  <c r="B20512" i="18" s="1"/>
  <c r="B20513" i="18" s="1"/>
  <c r="B20514" i="18" s="1"/>
  <c r="B20515" i="18" s="1"/>
  <c r="B20516" i="18" s="1"/>
  <c r="B20517" i="18" s="1"/>
  <c r="B20518" i="18" s="1"/>
  <c r="B20519" i="18" s="1"/>
  <c r="B20520" i="18" s="1"/>
  <c r="B20521" i="18" s="1"/>
  <c r="B20522" i="18" s="1"/>
  <c r="B20523" i="18" s="1"/>
  <c r="B20524" i="18" s="1"/>
  <c r="B20525" i="18" s="1"/>
  <c r="B20526" i="18" s="1"/>
  <c r="B20527" i="18" s="1"/>
  <c r="B20528" i="18" s="1"/>
  <c r="B20529" i="18" s="1"/>
  <c r="B20530" i="18" s="1"/>
  <c r="B20531" i="18" s="1"/>
  <c r="B20532" i="18" s="1"/>
  <c r="B20533" i="18" s="1"/>
  <c r="B20534" i="18" s="1"/>
  <c r="B20535" i="18" s="1"/>
  <c r="B20536" i="18" s="1"/>
  <c r="B20537" i="18" s="1"/>
  <c r="B20538" i="18" s="1"/>
  <c r="B20539" i="18" s="1"/>
  <c r="M20666" i="18"/>
  <c r="AR161" i="20"/>
  <c r="AL161" i="20"/>
  <c r="AN161" i="20"/>
  <c r="AM161" i="20"/>
  <c r="AF161" i="20"/>
  <c r="AP161" i="20"/>
  <c r="AT161" i="20"/>
  <c r="AU161" i="20"/>
  <c r="AQ161" i="20"/>
  <c r="AB161" i="20"/>
  <c r="AX161" i="20"/>
  <c r="AG161" i="20"/>
  <c r="AV161" i="20"/>
  <c r="AO161" i="20"/>
  <c r="AW161" i="20"/>
  <c r="AE161" i="20"/>
  <c r="AS161" i="20"/>
  <c r="AI161" i="20"/>
  <c r="AK161" i="20"/>
  <c r="AY161" i="20"/>
  <c r="AH161" i="20"/>
  <c r="AC161" i="20"/>
  <c r="AD161" i="20"/>
  <c r="AJ161" i="20"/>
  <c r="H161" i="20"/>
  <c r="J19252" i="18" l="1"/>
  <c r="J20341" i="18"/>
  <c r="J20348" i="18" s="1"/>
  <c r="J20353" i="18" s="1"/>
  <c r="J19960" i="18"/>
  <c r="J19996" i="18" s="1"/>
  <c r="J19001" i="18"/>
  <c r="J19025" i="18" s="1"/>
  <c r="J19026" i="18" s="1"/>
  <c r="J19127" i="18"/>
  <c r="J19151" i="18" s="1"/>
  <c r="J19152" i="18" s="1"/>
  <c r="J19974" i="18"/>
  <c r="J19976" i="18" s="1"/>
  <c r="G20562" i="18"/>
  <c r="J20540" i="18"/>
  <c r="I20642" i="18"/>
  <c r="J20473" i="18"/>
  <c r="J20505" i="18"/>
  <c r="I20442" i="18"/>
  <c r="G20435" i="18"/>
  <c r="J19525" i="18"/>
  <c r="J19526" i="18" s="1"/>
  <c r="J19503" i="18" s="1"/>
  <c r="J19527" i="18" s="1"/>
  <c r="J19528" i="18" s="1"/>
  <c r="J19514" i="18" s="1"/>
  <c r="J19515" i="18" s="1"/>
  <c r="J20443" i="18"/>
  <c r="G20434" i="18"/>
  <c r="I20494" i="18"/>
  <c r="I20468" i="18"/>
  <c r="J20237" i="18"/>
  <c r="I20391" i="18"/>
  <c r="J19834" i="18"/>
  <c r="J19379" i="18"/>
  <c r="J20316" i="18"/>
  <c r="J20321" i="18" s="1"/>
  <c r="I20510" i="18"/>
  <c r="I20512" i="18" s="1"/>
  <c r="J20470" i="18"/>
  <c r="H20420" i="18"/>
  <c r="J19005" i="18"/>
  <c r="J19651" i="18"/>
  <c r="J19652" i="18" s="1"/>
  <c r="J19629" i="18" s="1"/>
  <c r="J19653" i="18" s="1"/>
  <c r="J19654" i="18" s="1"/>
  <c r="J19640" i="18" s="1"/>
  <c r="J19641" i="18" s="1"/>
  <c r="J19254" i="18"/>
  <c r="J19253" i="18" s="1"/>
  <c r="J19277" i="18" s="1"/>
  <c r="J19278" i="18" s="1"/>
  <c r="J19264" i="18"/>
  <c r="J19255" i="18"/>
  <c r="J19256" i="18"/>
  <c r="G20433" i="18"/>
  <c r="J20506" i="18"/>
  <c r="G20437" i="18"/>
  <c r="J20468" i="18" s="1"/>
  <c r="I20513" i="18"/>
  <c r="J20520" i="18" s="1"/>
  <c r="J20521" i="18" s="1"/>
  <c r="J20201" i="18"/>
  <c r="J20075" i="18"/>
  <c r="J19722" i="18"/>
  <c r="J19724" i="18" s="1"/>
  <c r="J19744" i="18"/>
  <c r="J20361" i="18"/>
  <c r="J20469" i="18"/>
  <c r="J20441" i="18"/>
  <c r="J20467" i="18" s="1"/>
  <c r="G20432" i="18"/>
  <c r="H20421" i="18"/>
  <c r="I20486" i="18" s="1"/>
  <c r="J20111" i="18"/>
  <c r="G20676" i="18"/>
  <c r="H20671" i="18"/>
  <c r="G20556" i="18"/>
  <c r="G20664" i="18"/>
  <c r="G20557" i="18"/>
  <c r="J20550" i="18"/>
  <c r="J20631" i="18" s="1"/>
  <c r="I20471" i="18"/>
  <c r="J20471" i="18" s="1"/>
  <c r="G20426" i="18"/>
  <c r="J20472" i="18"/>
  <c r="N162" i="20"/>
  <c r="L162" i="20"/>
  <c r="M162" i="20" s="1"/>
  <c r="E152" i="20"/>
  <c r="I152" i="20" s="1"/>
  <c r="A20540" i="18"/>
  <c r="A20541" i="18" s="1"/>
  <c r="A20542" i="18" s="1"/>
  <c r="A20543" i="18" s="1"/>
  <c r="A20544" i="18" s="1"/>
  <c r="A20545" i="18" s="1"/>
  <c r="A20546" i="18" s="1"/>
  <c r="A20547" i="18" s="1"/>
  <c r="A20548" i="18" s="1"/>
  <c r="A20549" i="18" s="1"/>
  <c r="A20550" i="18" s="1"/>
  <c r="A20551" i="18" s="1"/>
  <c r="A20552" i="18" s="1"/>
  <c r="A20553" i="18" s="1"/>
  <c r="A20554" i="18" s="1"/>
  <c r="A20555" i="18" s="1"/>
  <c r="A20556" i="18" s="1"/>
  <c r="A20557" i="18" s="1"/>
  <c r="A20558" i="18" s="1"/>
  <c r="A20559" i="18" s="1"/>
  <c r="A20560" i="18" s="1"/>
  <c r="A20561" i="18" s="1"/>
  <c r="A20562" i="18" s="1"/>
  <c r="A20563" i="18" s="1"/>
  <c r="A20564" i="18" s="1"/>
  <c r="A20565" i="18" s="1"/>
  <c r="A20566" i="18" s="1"/>
  <c r="A20567" i="18" s="1"/>
  <c r="A20568" i="18" s="1"/>
  <c r="A20569" i="18" s="1"/>
  <c r="A20570" i="18" s="1"/>
  <c r="A20571" i="18" s="1"/>
  <c r="A20572" i="18" s="1"/>
  <c r="A20573" i="18" s="1"/>
  <c r="A20574" i="18" s="1"/>
  <c r="A20575" i="18" s="1"/>
  <c r="A20576" i="18" s="1"/>
  <c r="A20577" i="18" s="1"/>
  <c r="A20578" i="18" s="1"/>
  <c r="A20579" i="18" s="1"/>
  <c r="A20580" i="18" s="1"/>
  <c r="A20581" i="18" s="1"/>
  <c r="A20582" i="18" s="1"/>
  <c r="A20583" i="18" s="1"/>
  <c r="A20584" i="18" s="1"/>
  <c r="A20585" i="18" s="1"/>
  <c r="A20586" i="18" s="1"/>
  <c r="A20587" i="18" s="1"/>
  <c r="A20588" i="18" s="1"/>
  <c r="A20589" i="18" s="1"/>
  <c r="A20590" i="18" s="1"/>
  <c r="A20591" i="18" s="1"/>
  <c r="A20592" i="18" s="1"/>
  <c r="A20593" i="18" s="1"/>
  <c r="A20594" i="18" s="1"/>
  <c r="A20595" i="18" s="1"/>
  <c r="A20596" i="18" s="1"/>
  <c r="A20597" i="18" s="1"/>
  <c r="A20598" i="18" s="1"/>
  <c r="A20599" i="18" s="1"/>
  <c r="A20600" i="18" s="1"/>
  <c r="A20601" i="18" s="1"/>
  <c r="A20602" i="18" s="1"/>
  <c r="A20603" i="18" s="1"/>
  <c r="A20604" i="18" s="1"/>
  <c r="A20605" i="18" s="1"/>
  <c r="A20606" i="18" s="1"/>
  <c r="A20607" i="18" s="1"/>
  <c r="A20608" i="18" s="1"/>
  <c r="A20609" i="18" s="1"/>
  <c r="A20610" i="18" s="1"/>
  <c r="A20611" i="18" s="1"/>
  <c r="A20612" i="18" s="1"/>
  <c r="A20613" i="18" s="1"/>
  <c r="A20614" i="18" s="1"/>
  <c r="A20615" i="18" s="1"/>
  <c r="A20616" i="18" s="1"/>
  <c r="A20617" i="18" s="1"/>
  <c r="A20618" i="18" s="1"/>
  <c r="A20619" i="18" s="1"/>
  <c r="A20620" i="18" s="1"/>
  <c r="A20621" i="18" s="1"/>
  <c r="A20622" i="18" s="1"/>
  <c r="A20623" i="18" s="1"/>
  <c r="A20624" i="18" s="1"/>
  <c r="A20625" i="18" s="1"/>
  <c r="A20626" i="18" s="1"/>
  <c r="A20627" i="18" s="1"/>
  <c r="A20628" i="18" s="1"/>
  <c r="A20629" i="18" s="1"/>
  <c r="A20630" i="18" s="1"/>
  <c r="A20631" i="18" s="1"/>
  <c r="A20632" i="18" s="1"/>
  <c r="A20633" i="18" s="1"/>
  <c r="A20634" i="18" s="1"/>
  <c r="A20635" i="18" s="1"/>
  <c r="A20636" i="18" s="1"/>
  <c r="A20637" i="18" s="1"/>
  <c r="A20638" i="18" s="1"/>
  <c r="A20639" i="18" s="1"/>
  <c r="A20640" i="18" s="1"/>
  <c r="A20641" i="18" s="1"/>
  <c r="A20642" i="18" s="1"/>
  <c r="A20643" i="18" s="1"/>
  <c r="A20644" i="18" s="1"/>
  <c r="A20645" i="18" s="1"/>
  <c r="A20646" i="18" s="1"/>
  <c r="A20647" i="18" s="1"/>
  <c r="A20648" i="18" s="1"/>
  <c r="A20649" i="18" s="1"/>
  <c r="A20650" i="18" s="1"/>
  <c r="A20651" i="18" s="1"/>
  <c r="A20652" i="18" s="1"/>
  <c r="A20653" i="18" s="1"/>
  <c r="A20654" i="18" s="1"/>
  <c r="A20655" i="18" s="1"/>
  <c r="A20656" i="18" s="1"/>
  <c r="A20657" i="18" s="1"/>
  <c r="A20658" i="18" s="1"/>
  <c r="A20659" i="18" s="1"/>
  <c r="A20660" i="18" s="1"/>
  <c r="A20661" i="18" s="1"/>
  <c r="A20662" i="18" s="1"/>
  <c r="A20663" i="18" s="1"/>
  <c r="A20664" i="18" s="1"/>
  <c r="A20665" i="18" s="1"/>
  <c r="F164" i="20"/>
  <c r="P164" i="20" s="1"/>
  <c r="M20792" i="18"/>
  <c r="AZ161" i="20"/>
  <c r="M161" i="20"/>
  <c r="K164" i="20"/>
  <c r="H162" i="20"/>
  <c r="AN162" i="20"/>
  <c r="AH162" i="20"/>
  <c r="O162" i="20"/>
  <c r="AW162" i="20"/>
  <c r="AV162" i="20"/>
  <c r="AC162" i="20"/>
  <c r="AL162" i="20"/>
  <c r="AE162" i="20"/>
  <c r="AT162" i="20"/>
  <c r="AB162" i="20"/>
  <c r="AJ162" i="20"/>
  <c r="AD162" i="20"/>
  <c r="AR162" i="20"/>
  <c r="AS162" i="20"/>
  <c r="AO162" i="20"/>
  <c r="AQ162" i="20"/>
  <c r="AM162" i="20"/>
  <c r="AX162" i="20"/>
  <c r="AY162" i="20"/>
  <c r="AI162" i="20"/>
  <c r="AP162" i="20"/>
  <c r="AG162" i="20"/>
  <c r="AK162" i="20"/>
  <c r="AF162" i="20"/>
  <c r="AU162" i="20"/>
  <c r="Q163" i="20"/>
  <c r="O161" i="20"/>
  <c r="C20540" i="18"/>
  <c r="C20541" i="18" s="1"/>
  <c r="C20542" i="18" s="1"/>
  <c r="C20543" i="18" s="1"/>
  <c r="C20544" i="18" s="1"/>
  <c r="C20545" i="18" s="1"/>
  <c r="C20546" i="18" s="1"/>
  <c r="C20547" i="18" s="1"/>
  <c r="C20548" i="18" s="1"/>
  <c r="C20549" i="18" s="1"/>
  <c r="C20550" i="18" s="1"/>
  <c r="C20551" i="18" s="1"/>
  <c r="C20552" i="18" s="1"/>
  <c r="C20553" i="18" s="1"/>
  <c r="C20554" i="18" s="1"/>
  <c r="C20555" i="18" s="1"/>
  <c r="C20556" i="18" s="1"/>
  <c r="C20557" i="18" s="1"/>
  <c r="C20558" i="18" s="1"/>
  <c r="C20559" i="18" s="1"/>
  <c r="C20560" i="18" s="1"/>
  <c r="C20561" i="18" s="1"/>
  <c r="C20562" i="18" s="1"/>
  <c r="C20563" i="18" s="1"/>
  <c r="C20564" i="18" s="1"/>
  <c r="C20565" i="18" s="1"/>
  <c r="C20566" i="18" s="1"/>
  <c r="C20567" i="18" s="1"/>
  <c r="C20568" i="18" s="1"/>
  <c r="C20569" i="18" s="1"/>
  <c r="C20570" i="18" s="1"/>
  <c r="C20571" i="18" s="1"/>
  <c r="C20572" i="18" s="1"/>
  <c r="C20573" i="18" s="1"/>
  <c r="C20574" i="18" s="1"/>
  <c r="C20575" i="18" s="1"/>
  <c r="C20576" i="18" s="1"/>
  <c r="C20577" i="18" s="1"/>
  <c r="C20578" i="18" s="1"/>
  <c r="C20579" i="18" s="1"/>
  <c r="C20580" i="18" s="1"/>
  <c r="C20581" i="18" s="1"/>
  <c r="C20582" i="18" s="1"/>
  <c r="C20583" i="18" s="1"/>
  <c r="C20584" i="18" s="1"/>
  <c r="C20585" i="18" s="1"/>
  <c r="C20586" i="18" s="1"/>
  <c r="C20587" i="18" s="1"/>
  <c r="C20588" i="18" s="1"/>
  <c r="C20589" i="18" s="1"/>
  <c r="C20590" i="18" s="1"/>
  <c r="C20591" i="18" s="1"/>
  <c r="C20592" i="18" s="1"/>
  <c r="C20593" i="18" s="1"/>
  <c r="C20594" i="18" s="1"/>
  <c r="C20595" i="18" s="1"/>
  <c r="C20596" i="18" s="1"/>
  <c r="C20597" i="18" s="1"/>
  <c r="C20598" i="18" s="1"/>
  <c r="C20599" i="18" s="1"/>
  <c r="C20600" i="18" s="1"/>
  <c r="C20601" i="18" s="1"/>
  <c r="C20602" i="18" s="1"/>
  <c r="C20603" i="18" s="1"/>
  <c r="C20604" i="18" s="1"/>
  <c r="C20605" i="18" s="1"/>
  <c r="C20606" i="18" s="1"/>
  <c r="C20607" i="18" s="1"/>
  <c r="C20608" i="18" s="1"/>
  <c r="C20609" i="18" s="1"/>
  <c r="C20610" i="18" s="1"/>
  <c r="C20611" i="18" s="1"/>
  <c r="C20612" i="18" s="1"/>
  <c r="C20613" i="18" s="1"/>
  <c r="C20614" i="18" s="1"/>
  <c r="C20615" i="18" s="1"/>
  <c r="C20616" i="18" s="1"/>
  <c r="C20617" i="18" s="1"/>
  <c r="C20618" i="18" s="1"/>
  <c r="C20619" i="18" s="1"/>
  <c r="C20620" i="18" s="1"/>
  <c r="C20621" i="18" s="1"/>
  <c r="C20622" i="18" s="1"/>
  <c r="C20623" i="18" s="1"/>
  <c r="C20624" i="18" s="1"/>
  <c r="C20625" i="18" s="1"/>
  <c r="C20626" i="18" s="1"/>
  <c r="C20627" i="18" s="1"/>
  <c r="C20628" i="18" s="1"/>
  <c r="C20629" i="18" s="1"/>
  <c r="C20630" i="18" s="1"/>
  <c r="C20631" i="18" s="1"/>
  <c r="C20632" i="18" s="1"/>
  <c r="C20633" i="18" s="1"/>
  <c r="C20634" i="18" s="1"/>
  <c r="C20635" i="18" s="1"/>
  <c r="C20636" i="18" s="1"/>
  <c r="C20637" i="18" s="1"/>
  <c r="C20638" i="18" s="1"/>
  <c r="C20639" i="18" s="1"/>
  <c r="C20640" i="18" s="1"/>
  <c r="C20641" i="18" s="1"/>
  <c r="C20642" i="18" s="1"/>
  <c r="C20643" i="18" s="1"/>
  <c r="C20644" i="18" s="1"/>
  <c r="C20645" i="18" s="1"/>
  <c r="C20646" i="18" s="1"/>
  <c r="C20647" i="18" s="1"/>
  <c r="C20648" i="18" s="1"/>
  <c r="C20649" i="18" s="1"/>
  <c r="C20650" i="18" s="1"/>
  <c r="C20651" i="18" s="1"/>
  <c r="C20652" i="18" s="1"/>
  <c r="C20653" i="18" s="1"/>
  <c r="C20654" i="18" s="1"/>
  <c r="C20655" i="18" s="1"/>
  <c r="C20656" i="18" s="1"/>
  <c r="C20657" i="18" s="1"/>
  <c r="C20658" i="18" s="1"/>
  <c r="C20659" i="18" s="1"/>
  <c r="C20660" i="18" s="1"/>
  <c r="C20661" i="18" s="1"/>
  <c r="C20662" i="18" s="1"/>
  <c r="C20663" i="18" s="1"/>
  <c r="C20664" i="18" s="1"/>
  <c r="C20665" i="18" s="1"/>
  <c r="D165" i="20"/>
  <c r="B165" i="20" s="1"/>
  <c r="AA164" i="20"/>
  <c r="J164" i="20"/>
  <c r="C165" i="20"/>
  <c r="B20540" i="18"/>
  <c r="B20541" i="18" s="1"/>
  <c r="B20542" i="18" s="1"/>
  <c r="B20543" i="18" s="1"/>
  <c r="B20544" i="18" s="1"/>
  <c r="B20545" i="18" s="1"/>
  <c r="B20546" i="18" s="1"/>
  <c r="B20547" i="18" s="1"/>
  <c r="B20548" i="18" s="1"/>
  <c r="B20549" i="18" s="1"/>
  <c r="B20550" i="18" s="1"/>
  <c r="B20551" i="18" s="1"/>
  <c r="B20552" i="18" s="1"/>
  <c r="B20553" i="18" s="1"/>
  <c r="B20554" i="18" s="1"/>
  <c r="B20555" i="18" s="1"/>
  <c r="B20556" i="18" s="1"/>
  <c r="B20557" i="18" s="1"/>
  <c r="B20558" i="18" s="1"/>
  <c r="B20559" i="18" s="1"/>
  <c r="B20560" i="18" s="1"/>
  <c r="B20561" i="18" s="1"/>
  <c r="B20562" i="18" s="1"/>
  <c r="B20563" i="18" s="1"/>
  <c r="B20564" i="18" s="1"/>
  <c r="B20565" i="18" s="1"/>
  <c r="B20566" i="18" s="1"/>
  <c r="B20567" i="18" s="1"/>
  <c r="B20568" i="18" s="1"/>
  <c r="B20569" i="18" s="1"/>
  <c r="B20570" i="18" s="1"/>
  <c r="B20571" i="18" s="1"/>
  <c r="B20572" i="18" s="1"/>
  <c r="B20573" i="18" s="1"/>
  <c r="B20574" i="18" s="1"/>
  <c r="B20575" i="18" s="1"/>
  <c r="B20576" i="18" s="1"/>
  <c r="B20577" i="18" s="1"/>
  <c r="B20578" i="18" s="1"/>
  <c r="B20579" i="18" s="1"/>
  <c r="B20580" i="18" s="1"/>
  <c r="B20581" i="18" s="1"/>
  <c r="B20582" i="18" s="1"/>
  <c r="B20583" i="18" s="1"/>
  <c r="B20584" i="18" s="1"/>
  <c r="B20585" i="18" s="1"/>
  <c r="B20586" i="18" s="1"/>
  <c r="B20587" i="18" s="1"/>
  <c r="B20588" i="18" s="1"/>
  <c r="B20589" i="18" s="1"/>
  <c r="B20590" i="18" s="1"/>
  <c r="B20591" i="18" s="1"/>
  <c r="B20592" i="18" s="1"/>
  <c r="B20593" i="18" s="1"/>
  <c r="B20594" i="18" s="1"/>
  <c r="B20595" i="18" s="1"/>
  <c r="B20596" i="18" s="1"/>
  <c r="B20597" i="18" s="1"/>
  <c r="B20598" i="18" s="1"/>
  <c r="B20599" i="18" s="1"/>
  <c r="B20600" i="18" s="1"/>
  <c r="B20601" i="18" s="1"/>
  <c r="B20602" i="18" s="1"/>
  <c r="B20603" i="18" s="1"/>
  <c r="B20604" i="18" s="1"/>
  <c r="B20605" i="18" s="1"/>
  <c r="B20606" i="18" s="1"/>
  <c r="B20607" i="18" s="1"/>
  <c r="B20608" i="18" s="1"/>
  <c r="B20609" i="18" s="1"/>
  <c r="B20610" i="18" s="1"/>
  <c r="B20611" i="18" s="1"/>
  <c r="B20612" i="18" s="1"/>
  <c r="B20613" i="18" s="1"/>
  <c r="B20614" i="18" s="1"/>
  <c r="B20615" i="18" s="1"/>
  <c r="B20616" i="18" s="1"/>
  <c r="B20617" i="18" s="1"/>
  <c r="B20618" i="18" s="1"/>
  <c r="B20619" i="18" s="1"/>
  <c r="B20620" i="18" s="1"/>
  <c r="B20621" i="18" s="1"/>
  <c r="B20622" i="18" s="1"/>
  <c r="B20623" i="18" s="1"/>
  <c r="B20624" i="18" s="1"/>
  <c r="B20625" i="18" s="1"/>
  <c r="B20626" i="18" s="1"/>
  <c r="B20627" i="18" s="1"/>
  <c r="B20628" i="18" s="1"/>
  <c r="B20629" i="18" s="1"/>
  <c r="B20630" i="18" s="1"/>
  <c r="B20631" i="18" s="1"/>
  <c r="B20632" i="18" s="1"/>
  <c r="B20633" i="18" s="1"/>
  <c r="B20634" i="18" s="1"/>
  <c r="B20635" i="18" s="1"/>
  <c r="B20636" i="18" s="1"/>
  <c r="B20637" i="18" s="1"/>
  <c r="B20638" i="18" s="1"/>
  <c r="B20639" i="18" s="1"/>
  <c r="B20640" i="18" s="1"/>
  <c r="B20641" i="18" s="1"/>
  <c r="B20642" i="18" s="1"/>
  <c r="B20643" i="18" s="1"/>
  <c r="B20644" i="18" s="1"/>
  <c r="B20645" i="18" s="1"/>
  <c r="B20646" i="18" s="1"/>
  <c r="B20647" i="18" s="1"/>
  <c r="B20648" i="18" s="1"/>
  <c r="B20649" i="18" s="1"/>
  <c r="B20650" i="18" s="1"/>
  <c r="B20651" i="18" s="1"/>
  <c r="B20652" i="18" s="1"/>
  <c r="B20653" i="18" s="1"/>
  <c r="B20654" i="18" s="1"/>
  <c r="B20655" i="18" s="1"/>
  <c r="B20656" i="18" s="1"/>
  <c r="B20657" i="18" s="1"/>
  <c r="B20658" i="18" s="1"/>
  <c r="B20659" i="18" s="1"/>
  <c r="B20660" i="18" s="1"/>
  <c r="B20661" i="18" s="1"/>
  <c r="B20662" i="18" s="1"/>
  <c r="B20663" i="18" s="1"/>
  <c r="B20664" i="18" s="1"/>
  <c r="B20665" i="18" s="1"/>
  <c r="G163" i="20"/>
  <c r="J19630" i="18" l="1"/>
  <c r="J19504" i="18"/>
  <c r="J19131" i="18"/>
  <c r="J20474" i="18"/>
  <c r="J20479" i="18" s="1"/>
  <c r="G20682" i="18"/>
  <c r="J20676" i="18"/>
  <c r="G20683" i="18"/>
  <c r="G20790" i="18"/>
  <c r="J19848" i="18"/>
  <c r="J19850" i="18" s="1"/>
  <c r="J19870" i="18"/>
  <c r="J20598" i="18"/>
  <c r="J20596" i="18"/>
  <c r="I20636" i="18"/>
  <c r="J20151" i="18"/>
  <c r="G20116" i="18"/>
  <c r="I20597" i="18"/>
  <c r="G20561" i="18"/>
  <c r="I20568" i="18"/>
  <c r="I20639" i="18"/>
  <c r="J20646" i="18" s="1"/>
  <c r="J20647" i="18" s="1"/>
  <c r="I20487" i="18"/>
  <c r="J19772" i="18"/>
  <c r="F19738" i="18"/>
  <c r="H19738" i="18" s="1"/>
  <c r="F20506" i="18"/>
  <c r="D20506" i="18"/>
  <c r="E20506" i="18"/>
  <c r="I20517" i="18"/>
  <c r="J20277" i="18"/>
  <c r="G20242" i="18"/>
  <c r="J19516" i="18"/>
  <c r="J19506" i="18"/>
  <c r="J19507" i="18"/>
  <c r="J19508" i="18"/>
  <c r="J20567" i="18"/>
  <c r="H20547" i="18"/>
  <c r="I20612" i="18" s="1"/>
  <c r="J20569" i="18"/>
  <c r="I20620" i="18"/>
  <c r="J20099" i="18"/>
  <c r="J20079" i="18"/>
  <c r="J20078" i="18"/>
  <c r="J20083" i="18"/>
  <c r="J20084" i="18"/>
  <c r="J20080" i="18"/>
  <c r="J20082" i="18"/>
  <c r="J20085" i="18"/>
  <c r="J20081" i="18"/>
  <c r="J19642" i="18"/>
  <c r="J19632" i="18"/>
  <c r="J19633" i="18"/>
  <c r="J19634" i="18"/>
  <c r="J20357" i="18"/>
  <c r="J20362" i="18"/>
  <c r="J20401" i="18"/>
  <c r="J20325" i="18"/>
  <c r="J20326" i="18"/>
  <c r="J20359" i="18"/>
  <c r="J20358" i="18"/>
  <c r="D20368" i="18"/>
  <c r="J20360" i="18"/>
  <c r="H20546" i="18"/>
  <c r="G20560" i="18"/>
  <c r="G20558" i="18"/>
  <c r="I20594" i="18"/>
  <c r="F19990" i="18"/>
  <c r="H19990" i="18" s="1"/>
  <c r="J20024" i="18"/>
  <c r="H20797" i="18"/>
  <c r="G20802" i="18"/>
  <c r="J20225" i="18"/>
  <c r="J20204" i="18"/>
  <c r="J20208" i="18"/>
  <c r="J20206" i="18"/>
  <c r="J20211" i="18"/>
  <c r="J20209" i="18"/>
  <c r="J20205" i="18"/>
  <c r="J20207" i="18"/>
  <c r="J20210" i="18"/>
  <c r="J19257" i="18"/>
  <c r="J20442" i="18"/>
  <c r="J20447" i="18" s="1"/>
  <c r="I20637" i="18"/>
  <c r="I20638" i="18" s="1"/>
  <c r="I20643" i="18" s="1"/>
  <c r="G20563" i="18"/>
  <c r="J20594" i="18" s="1"/>
  <c r="J20595" i="18"/>
  <c r="J20599" i="18"/>
  <c r="G20687" i="18"/>
  <c r="J20724" i="18"/>
  <c r="J20693" i="18"/>
  <c r="J20757" i="18"/>
  <c r="I20746" i="18"/>
  <c r="H20672" i="18"/>
  <c r="G20688" i="18"/>
  <c r="J20725" i="18"/>
  <c r="J20721" i="18"/>
  <c r="J20722" i="18"/>
  <c r="G20686" i="18"/>
  <c r="H20673" i="18"/>
  <c r="I20738" i="18" s="1"/>
  <c r="I20739" i="18" s="1"/>
  <c r="I20723" i="18"/>
  <c r="J20758" i="18"/>
  <c r="G20684" i="18"/>
  <c r="G20685" i="18"/>
  <c r="I20720" i="18"/>
  <c r="G20689" i="18"/>
  <c r="J20666" i="18"/>
  <c r="A20666" i="18" s="1"/>
  <c r="A20667" i="18" s="1"/>
  <c r="A20668" i="18" s="1"/>
  <c r="A20669" i="18" s="1"/>
  <c r="A20670" i="18" s="1"/>
  <c r="A20671" i="18" s="1"/>
  <c r="A20672" i="18" s="1"/>
  <c r="A20673" i="18" s="1"/>
  <c r="A20674" i="18" s="1"/>
  <c r="A20675" i="18" s="1"/>
  <c r="A20676" i="18" s="1"/>
  <c r="A20677" i="18" s="1"/>
  <c r="A20678" i="18" s="1"/>
  <c r="A20679" i="18" s="1"/>
  <c r="A20680" i="18" s="1"/>
  <c r="A20681" i="18" s="1"/>
  <c r="A20682" i="18" s="1"/>
  <c r="A20683" i="18" s="1"/>
  <c r="A20684" i="18" s="1"/>
  <c r="A20685" i="18" s="1"/>
  <c r="A20686" i="18" s="1"/>
  <c r="A20687" i="18" s="1"/>
  <c r="A20688" i="18" s="1"/>
  <c r="A20689" i="18" s="1"/>
  <c r="A20690" i="18" s="1"/>
  <c r="A20691" i="18" s="1"/>
  <c r="A20692" i="18" s="1"/>
  <c r="A20693" i="18" s="1"/>
  <c r="A20694" i="18" s="1"/>
  <c r="A20695" i="18" s="1"/>
  <c r="A20696" i="18" s="1"/>
  <c r="A20697" i="18" s="1"/>
  <c r="A20698" i="18" s="1"/>
  <c r="A20699" i="18" s="1"/>
  <c r="A20700" i="18" s="1"/>
  <c r="A20701" i="18" s="1"/>
  <c r="A20702" i="18" s="1"/>
  <c r="A20703" i="18" s="1"/>
  <c r="A20704" i="18" s="1"/>
  <c r="A20705" i="18" s="1"/>
  <c r="A20706" i="18" s="1"/>
  <c r="A20707" i="18" s="1"/>
  <c r="A20708" i="18" s="1"/>
  <c r="A20709" i="18" s="1"/>
  <c r="A20710" i="18" s="1"/>
  <c r="A20711" i="18" s="1"/>
  <c r="A20712" i="18" s="1"/>
  <c r="A20713" i="18" s="1"/>
  <c r="A20714" i="18" s="1"/>
  <c r="A20715" i="18" s="1"/>
  <c r="A20716" i="18" s="1"/>
  <c r="A20717" i="18" s="1"/>
  <c r="A20718" i="18" s="1"/>
  <c r="A20719" i="18" s="1"/>
  <c r="A20720" i="18" s="1"/>
  <c r="A20721" i="18" s="1"/>
  <c r="A20722" i="18" s="1"/>
  <c r="A20723" i="18" s="1"/>
  <c r="A20724" i="18" s="1"/>
  <c r="A20725" i="18" s="1"/>
  <c r="A20726" i="18" s="1"/>
  <c r="A20727" i="18" s="1"/>
  <c r="A20728" i="18" s="1"/>
  <c r="A20729" i="18" s="1"/>
  <c r="A20730" i="18" s="1"/>
  <c r="A20731" i="18" s="1"/>
  <c r="A20732" i="18" s="1"/>
  <c r="A20733" i="18" s="1"/>
  <c r="A20734" i="18" s="1"/>
  <c r="A20735" i="18" s="1"/>
  <c r="A20736" i="18" s="1"/>
  <c r="A20737" i="18" s="1"/>
  <c r="A20738" i="18" s="1"/>
  <c r="A20739" i="18" s="1"/>
  <c r="A20740" i="18" s="1"/>
  <c r="A20741" i="18" s="1"/>
  <c r="A20742" i="18" s="1"/>
  <c r="A20743" i="18" s="1"/>
  <c r="A20744" i="18" s="1"/>
  <c r="A20745" i="18" s="1"/>
  <c r="A20746" i="18" s="1"/>
  <c r="A20747" i="18" s="1"/>
  <c r="A20748" i="18" s="1"/>
  <c r="A20749" i="18" s="1"/>
  <c r="A20750" i="18" s="1"/>
  <c r="A20751" i="18" s="1"/>
  <c r="A20752" i="18" s="1"/>
  <c r="A20753" i="18" s="1"/>
  <c r="A20754" i="18" s="1"/>
  <c r="A20755" i="18" s="1"/>
  <c r="A20756" i="18" s="1"/>
  <c r="A20757" i="18" s="1"/>
  <c r="A20758" i="18" s="1"/>
  <c r="A20759" i="18" s="1"/>
  <c r="A20760" i="18" s="1"/>
  <c r="A20761" i="18" s="1"/>
  <c r="A20762" i="18" s="1"/>
  <c r="A20763" i="18" s="1"/>
  <c r="A20764" i="18" s="1"/>
  <c r="A20765" i="18" s="1"/>
  <c r="A20766" i="18" s="1"/>
  <c r="A20767" i="18" s="1"/>
  <c r="A20768" i="18" s="1"/>
  <c r="A20769" i="18" s="1"/>
  <c r="A20770" i="18" s="1"/>
  <c r="A20771" i="18" s="1"/>
  <c r="A20772" i="18" s="1"/>
  <c r="A20773" i="18" s="1"/>
  <c r="A20774" i="18" s="1"/>
  <c r="A20775" i="18" s="1"/>
  <c r="A20776" i="18" s="1"/>
  <c r="A20777" i="18" s="1"/>
  <c r="A20778" i="18" s="1"/>
  <c r="A20779" i="18" s="1"/>
  <c r="A20780" i="18" s="1"/>
  <c r="A20781" i="18" s="1"/>
  <c r="A20782" i="18" s="1"/>
  <c r="A20783" i="18" s="1"/>
  <c r="A20784" i="18" s="1"/>
  <c r="A20785" i="18" s="1"/>
  <c r="A20786" i="18" s="1"/>
  <c r="A20787" i="18" s="1"/>
  <c r="A20788" i="18" s="1"/>
  <c r="A20789" i="18" s="1"/>
  <c r="A20790" i="18" s="1"/>
  <c r="A20791" i="18" s="1"/>
  <c r="I20768" i="18"/>
  <c r="I20762" i="18"/>
  <c r="I20763" i="18"/>
  <c r="J20695" i="18"/>
  <c r="I20694" i="18"/>
  <c r="G20678" i="18"/>
  <c r="J19403" i="18"/>
  <c r="J19404" i="18" s="1"/>
  <c r="J19383" i="18"/>
  <c r="J20507" i="18"/>
  <c r="J20531" i="18" s="1"/>
  <c r="G20559" i="18"/>
  <c r="G20552" i="18"/>
  <c r="J20632" i="18"/>
  <c r="N163" i="20"/>
  <c r="L163" i="20"/>
  <c r="E153" i="20"/>
  <c r="I153" i="20" s="1"/>
  <c r="E154" i="20"/>
  <c r="I154" i="20" s="1"/>
  <c r="F165" i="20"/>
  <c r="P165" i="20" s="1"/>
  <c r="R162" i="20"/>
  <c r="J165" i="20"/>
  <c r="AA165" i="20"/>
  <c r="R161" i="20"/>
  <c r="D166" i="20"/>
  <c r="B166" i="20" s="1"/>
  <c r="C20666" i="18"/>
  <c r="C20667" i="18" s="1"/>
  <c r="C20668" i="18" s="1"/>
  <c r="C20669" i="18" s="1"/>
  <c r="C20670" i="18" s="1"/>
  <c r="C20671" i="18" s="1"/>
  <c r="C20672" i="18" s="1"/>
  <c r="C20673" i="18" s="1"/>
  <c r="C20674" i="18" s="1"/>
  <c r="C20675" i="18" s="1"/>
  <c r="C20676" i="18" s="1"/>
  <c r="C20677" i="18" s="1"/>
  <c r="C20678" i="18" s="1"/>
  <c r="C20679" i="18" s="1"/>
  <c r="C20680" i="18" s="1"/>
  <c r="C20681" i="18" s="1"/>
  <c r="C20682" i="18" s="1"/>
  <c r="C20683" i="18" s="1"/>
  <c r="C20684" i="18" s="1"/>
  <c r="C20685" i="18" s="1"/>
  <c r="C20686" i="18" s="1"/>
  <c r="C20687" i="18" s="1"/>
  <c r="C20688" i="18" s="1"/>
  <c r="C20689" i="18" s="1"/>
  <c r="C20690" i="18" s="1"/>
  <c r="C20691" i="18" s="1"/>
  <c r="C20692" i="18" s="1"/>
  <c r="C20693" i="18" s="1"/>
  <c r="C20694" i="18" s="1"/>
  <c r="C20695" i="18" s="1"/>
  <c r="C20696" i="18" s="1"/>
  <c r="C20697" i="18" s="1"/>
  <c r="C20698" i="18" s="1"/>
  <c r="C20699" i="18" s="1"/>
  <c r="C20700" i="18" s="1"/>
  <c r="C20701" i="18" s="1"/>
  <c r="C20702" i="18" s="1"/>
  <c r="C20703" i="18" s="1"/>
  <c r="C20704" i="18" s="1"/>
  <c r="C20705" i="18" s="1"/>
  <c r="C20706" i="18" s="1"/>
  <c r="C20707" i="18" s="1"/>
  <c r="C20708" i="18" s="1"/>
  <c r="C20709" i="18" s="1"/>
  <c r="C20710" i="18" s="1"/>
  <c r="C20711" i="18" s="1"/>
  <c r="C20712" i="18" s="1"/>
  <c r="C20713" i="18" s="1"/>
  <c r="C20714" i="18" s="1"/>
  <c r="C20715" i="18" s="1"/>
  <c r="C20716" i="18" s="1"/>
  <c r="C20717" i="18" s="1"/>
  <c r="C20718" i="18" s="1"/>
  <c r="C20719" i="18" s="1"/>
  <c r="C20720" i="18" s="1"/>
  <c r="C20721" i="18" s="1"/>
  <c r="C20722" i="18" s="1"/>
  <c r="C20723" i="18" s="1"/>
  <c r="C20724" i="18" s="1"/>
  <c r="C20725" i="18" s="1"/>
  <c r="C20726" i="18" s="1"/>
  <c r="C20727" i="18" s="1"/>
  <c r="C20728" i="18" s="1"/>
  <c r="C20729" i="18" s="1"/>
  <c r="C20730" i="18" s="1"/>
  <c r="C20731" i="18" s="1"/>
  <c r="C20732" i="18" s="1"/>
  <c r="C20733" i="18" s="1"/>
  <c r="C20734" i="18" s="1"/>
  <c r="C20735" i="18" s="1"/>
  <c r="C20736" i="18" s="1"/>
  <c r="C20737" i="18" s="1"/>
  <c r="C20738" i="18" s="1"/>
  <c r="C20739" i="18" s="1"/>
  <c r="C20740" i="18" s="1"/>
  <c r="C20741" i="18" s="1"/>
  <c r="C20742" i="18" s="1"/>
  <c r="C20743" i="18" s="1"/>
  <c r="C20744" i="18" s="1"/>
  <c r="C20745" i="18" s="1"/>
  <c r="C20746" i="18" s="1"/>
  <c r="C20747" i="18" s="1"/>
  <c r="C20748" i="18" s="1"/>
  <c r="C20749" i="18" s="1"/>
  <c r="C20750" i="18" s="1"/>
  <c r="C20751" i="18" s="1"/>
  <c r="C20752" i="18" s="1"/>
  <c r="C20753" i="18" s="1"/>
  <c r="C20754" i="18" s="1"/>
  <c r="C20755" i="18" s="1"/>
  <c r="C20756" i="18" s="1"/>
  <c r="C20757" i="18" s="1"/>
  <c r="C20758" i="18" s="1"/>
  <c r="C20759" i="18" s="1"/>
  <c r="C20760" i="18" s="1"/>
  <c r="C20761" i="18" s="1"/>
  <c r="C20762" i="18" s="1"/>
  <c r="C20763" i="18" s="1"/>
  <c r="C20764" i="18" s="1"/>
  <c r="C20765" i="18" s="1"/>
  <c r="C20766" i="18" s="1"/>
  <c r="C20767" i="18" s="1"/>
  <c r="C20768" i="18" s="1"/>
  <c r="C20769" i="18" s="1"/>
  <c r="C20770" i="18" s="1"/>
  <c r="C20771" i="18" s="1"/>
  <c r="C20772" i="18" s="1"/>
  <c r="C20773" i="18" s="1"/>
  <c r="C20774" i="18" s="1"/>
  <c r="C20775" i="18" s="1"/>
  <c r="C20776" i="18" s="1"/>
  <c r="C20777" i="18" s="1"/>
  <c r="C20778" i="18" s="1"/>
  <c r="C20779" i="18" s="1"/>
  <c r="C20780" i="18" s="1"/>
  <c r="C20781" i="18" s="1"/>
  <c r="C20782" i="18" s="1"/>
  <c r="C20783" i="18" s="1"/>
  <c r="C20784" i="18" s="1"/>
  <c r="C20785" i="18" s="1"/>
  <c r="C20786" i="18" s="1"/>
  <c r="C20787" i="18" s="1"/>
  <c r="C20788" i="18" s="1"/>
  <c r="C20789" i="18" s="1"/>
  <c r="C20790" i="18" s="1"/>
  <c r="C20791" i="18" s="1"/>
  <c r="B20666" i="18"/>
  <c r="B20667" i="18" s="1"/>
  <c r="B20668" i="18" s="1"/>
  <c r="B20669" i="18" s="1"/>
  <c r="B20670" i="18" s="1"/>
  <c r="B20671" i="18" s="1"/>
  <c r="B20672" i="18" s="1"/>
  <c r="B20673" i="18" s="1"/>
  <c r="B20674" i="18" s="1"/>
  <c r="B20675" i="18" s="1"/>
  <c r="B20676" i="18" s="1"/>
  <c r="B20677" i="18" s="1"/>
  <c r="B20678" i="18" s="1"/>
  <c r="B20679" i="18" s="1"/>
  <c r="B20680" i="18" s="1"/>
  <c r="B20681" i="18" s="1"/>
  <c r="B20682" i="18" s="1"/>
  <c r="B20683" i="18" s="1"/>
  <c r="B20684" i="18" s="1"/>
  <c r="B20685" i="18" s="1"/>
  <c r="B20686" i="18" s="1"/>
  <c r="B20687" i="18" s="1"/>
  <c r="B20688" i="18" s="1"/>
  <c r="B20689" i="18" s="1"/>
  <c r="B20690" i="18" s="1"/>
  <c r="B20691" i="18" s="1"/>
  <c r="B20692" i="18" s="1"/>
  <c r="B20693" i="18" s="1"/>
  <c r="B20694" i="18" s="1"/>
  <c r="B20695" i="18" s="1"/>
  <c r="B20696" i="18" s="1"/>
  <c r="B20697" i="18" s="1"/>
  <c r="B20698" i="18" s="1"/>
  <c r="B20699" i="18" s="1"/>
  <c r="B20700" i="18" s="1"/>
  <c r="B20701" i="18" s="1"/>
  <c r="B20702" i="18" s="1"/>
  <c r="B20703" i="18" s="1"/>
  <c r="B20704" i="18" s="1"/>
  <c r="B20705" i="18" s="1"/>
  <c r="B20706" i="18" s="1"/>
  <c r="B20707" i="18" s="1"/>
  <c r="B20708" i="18" s="1"/>
  <c r="B20709" i="18" s="1"/>
  <c r="B20710" i="18" s="1"/>
  <c r="B20711" i="18" s="1"/>
  <c r="B20712" i="18" s="1"/>
  <c r="B20713" i="18" s="1"/>
  <c r="B20714" i="18" s="1"/>
  <c r="B20715" i="18" s="1"/>
  <c r="B20716" i="18" s="1"/>
  <c r="B20717" i="18" s="1"/>
  <c r="B20718" i="18" s="1"/>
  <c r="B20719" i="18" s="1"/>
  <c r="B20720" i="18" s="1"/>
  <c r="B20721" i="18" s="1"/>
  <c r="B20722" i="18" s="1"/>
  <c r="B20723" i="18" s="1"/>
  <c r="B20724" i="18" s="1"/>
  <c r="B20725" i="18" s="1"/>
  <c r="B20726" i="18" s="1"/>
  <c r="B20727" i="18" s="1"/>
  <c r="B20728" i="18" s="1"/>
  <c r="B20729" i="18" s="1"/>
  <c r="B20730" i="18" s="1"/>
  <c r="B20731" i="18" s="1"/>
  <c r="B20732" i="18" s="1"/>
  <c r="B20733" i="18" s="1"/>
  <c r="B20734" i="18" s="1"/>
  <c r="B20735" i="18" s="1"/>
  <c r="B20736" i="18" s="1"/>
  <c r="B20737" i="18" s="1"/>
  <c r="B20738" i="18" s="1"/>
  <c r="B20739" i="18" s="1"/>
  <c r="B20740" i="18" s="1"/>
  <c r="B20741" i="18" s="1"/>
  <c r="B20742" i="18" s="1"/>
  <c r="B20743" i="18" s="1"/>
  <c r="B20744" i="18" s="1"/>
  <c r="B20745" i="18" s="1"/>
  <c r="B20746" i="18" s="1"/>
  <c r="B20747" i="18" s="1"/>
  <c r="B20748" i="18" s="1"/>
  <c r="B20749" i="18" s="1"/>
  <c r="B20750" i="18" s="1"/>
  <c r="B20751" i="18" s="1"/>
  <c r="B20752" i="18" s="1"/>
  <c r="B20753" i="18" s="1"/>
  <c r="B20754" i="18" s="1"/>
  <c r="B20755" i="18" s="1"/>
  <c r="B20756" i="18" s="1"/>
  <c r="B20757" i="18" s="1"/>
  <c r="B20758" i="18" s="1"/>
  <c r="B20759" i="18" s="1"/>
  <c r="B20760" i="18" s="1"/>
  <c r="B20761" i="18" s="1"/>
  <c r="B20762" i="18" s="1"/>
  <c r="B20763" i="18" s="1"/>
  <c r="B20764" i="18" s="1"/>
  <c r="B20765" i="18" s="1"/>
  <c r="B20766" i="18" s="1"/>
  <c r="B20767" i="18" s="1"/>
  <c r="B20768" i="18" s="1"/>
  <c r="B20769" i="18" s="1"/>
  <c r="B20770" i="18" s="1"/>
  <c r="B20771" i="18" s="1"/>
  <c r="B20772" i="18" s="1"/>
  <c r="B20773" i="18" s="1"/>
  <c r="B20774" i="18" s="1"/>
  <c r="B20775" i="18" s="1"/>
  <c r="B20776" i="18" s="1"/>
  <c r="B20777" i="18" s="1"/>
  <c r="B20778" i="18" s="1"/>
  <c r="B20779" i="18" s="1"/>
  <c r="B20780" i="18" s="1"/>
  <c r="B20781" i="18" s="1"/>
  <c r="B20782" i="18" s="1"/>
  <c r="B20783" i="18" s="1"/>
  <c r="B20784" i="18" s="1"/>
  <c r="B20785" i="18" s="1"/>
  <c r="B20786" i="18" s="1"/>
  <c r="B20787" i="18" s="1"/>
  <c r="B20788" i="18" s="1"/>
  <c r="B20789" i="18" s="1"/>
  <c r="B20790" i="18" s="1"/>
  <c r="B20791" i="18" s="1"/>
  <c r="C166" i="20"/>
  <c r="AM163" i="20"/>
  <c r="AY163" i="20"/>
  <c r="AC163" i="20"/>
  <c r="AR163" i="20"/>
  <c r="AH163" i="20"/>
  <c r="AU163" i="20"/>
  <c r="AJ163" i="20"/>
  <c r="AP163" i="20"/>
  <c r="AO163" i="20"/>
  <c r="AE163" i="20"/>
  <c r="AL163" i="20"/>
  <c r="AX163" i="20"/>
  <c r="AK163" i="20"/>
  <c r="AW163" i="20"/>
  <c r="AV163" i="20"/>
  <c r="AF163" i="20"/>
  <c r="AS163" i="20"/>
  <c r="AT163" i="20"/>
  <c r="AB163" i="20"/>
  <c r="AD163" i="20"/>
  <c r="AQ163" i="20"/>
  <c r="AN163" i="20"/>
  <c r="AG163" i="20"/>
  <c r="AI163" i="20"/>
  <c r="G164" i="20"/>
  <c r="H163" i="20"/>
  <c r="M20918" i="18"/>
  <c r="K165" i="20"/>
  <c r="AZ162" i="20"/>
  <c r="Q164" i="20"/>
  <c r="I20764" i="18" l="1"/>
  <c r="J20694" i="18"/>
  <c r="J20723" i="18"/>
  <c r="J20719" i="18"/>
  <c r="J20699" i="18"/>
  <c r="I20613" i="18"/>
  <c r="J19898" i="18"/>
  <c r="F19864" i="18"/>
  <c r="H19864" i="18" s="1"/>
  <c r="I20765" i="18"/>
  <c r="J20772" i="18" s="1"/>
  <c r="J20773" i="18" s="1"/>
  <c r="D20758" i="18"/>
  <c r="F20758" i="18"/>
  <c r="E20758" i="18"/>
  <c r="J20452" i="18"/>
  <c r="J20527" i="18"/>
  <c r="J20488" i="18"/>
  <c r="J20483" i="18"/>
  <c r="J20484" i="18"/>
  <c r="J20451" i="18"/>
  <c r="D20494" i="18"/>
  <c r="J20485" i="18"/>
  <c r="G20809" i="18"/>
  <c r="J20802" i="18"/>
  <c r="G20815" i="18" s="1"/>
  <c r="G20916" i="18"/>
  <c r="G20808" i="18"/>
  <c r="J20086" i="18"/>
  <c r="J19742" i="18"/>
  <c r="J19741" i="18"/>
  <c r="J19743" i="18"/>
  <c r="J19745" i="18"/>
  <c r="J19740" i="18"/>
  <c r="I20894" i="18"/>
  <c r="J20792" i="18"/>
  <c r="G20814" i="18"/>
  <c r="I20872" i="18"/>
  <c r="J20883" i="18"/>
  <c r="J20363" i="18"/>
  <c r="J20568" i="18"/>
  <c r="J20573" i="18" s="1"/>
  <c r="F20632" i="18"/>
  <c r="E20632" i="18"/>
  <c r="D20632" i="18"/>
  <c r="J20720" i="18"/>
  <c r="J20726" i="18" s="1"/>
  <c r="J20731" i="18" s="1"/>
  <c r="J20739" i="18"/>
  <c r="J20486" i="18"/>
  <c r="G20928" i="18"/>
  <c r="H20923" i="18"/>
  <c r="J19993" i="18"/>
  <c r="J19995" i="18"/>
  <c r="J19997" i="18"/>
  <c r="J19994" i="18"/>
  <c r="J19992" i="18"/>
  <c r="J19505" i="18"/>
  <c r="J20487" i="18"/>
  <c r="J20597" i="18"/>
  <c r="J20759" i="18"/>
  <c r="J20783" i="18" s="1"/>
  <c r="J20212" i="18"/>
  <c r="J20327" i="18"/>
  <c r="J19631" i="18"/>
  <c r="J20593" i="18"/>
  <c r="J20633" i="18"/>
  <c r="J20657" i="18" s="1"/>
  <c r="H164" i="20"/>
  <c r="N164" i="20"/>
  <c r="L164" i="20"/>
  <c r="M164" i="20" s="1"/>
  <c r="A20792" i="18"/>
  <c r="A20793" i="18" s="1"/>
  <c r="A20794" i="18" s="1"/>
  <c r="A20795" i="18" s="1"/>
  <c r="A20796" i="18" s="1"/>
  <c r="A20797" i="18" s="1"/>
  <c r="A20798" i="18" s="1"/>
  <c r="A20799" i="18" s="1"/>
  <c r="A20800" i="18" s="1"/>
  <c r="A20801" i="18" s="1"/>
  <c r="A20802" i="18" s="1"/>
  <c r="A20803" i="18" s="1"/>
  <c r="A20804" i="18" s="1"/>
  <c r="A20805" i="18" s="1"/>
  <c r="A20806" i="18" s="1"/>
  <c r="A20807" i="18" s="1"/>
  <c r="A20808" i="18" s="1"/>
  <c r="A20809" i="18" s="1"/>
  <c r="A20810" i="18" s="1"/>
  <c r="A20811" i="18" s="1"/>
  <c r="A20812" i="18" s="1"/>
  <c r="A20813" i="18" s="1"/>
  <c r="A20814" i="18" s="1"/>
  <c r="A20815" i="18" s="1"/>
  <c r="A20816" i="18" s="1"/>
  <c r="A20817" i="18" s="1"/>
  <c r="A20818" i="18" s="1"/>
  <c r="A20819" i="18" s="1"/>
  <c r="A20820" i="18" s="1"/>
  <c r="A20821" i="18" s="1"/>
  <c r="A20822" i="18" s="1"/>
  <c r="A20823" i="18" s="1"/>
  <c r="A20824" i="18" s="1"/>
  <c r="A20825" i="18" s="1"/>
  <c r="A20826" i="18" s="1"/>
  <c r="A20827" i="18" s="1"/>
  <c r="A20828" i="18" s="1"/>
  <c r="A20829" i="18" s="1"/>
  <c r="A20830" i="18" s="1"/>
  <c r="A20831" i="18" s="1"/>
  <c r="A20832" i="18" s="1"/>
  <c r="A20833" i="18" s="1"/>
  <c r="A20834" i="18" s="1"/>
  <c r="A20835" i="18" s="1"/>
  <c r="A20836" i="18" s="1"/>
  <c r="A20837" i="18" s="1"/>
  <c r="A20838" i="18" s="1"/>
  <c r="A20839" i="18" s="1"/>
  <c r="A20840" i="18" s="1"/>
  <c r="A20841" i="18" s="1"/>
  <c r="A20842" i="18" s="1"/>
  <c r="A20843" i="18" s="1"/>
  <c r="A20844" i="18" s="1"/>
  <c r="A20845" i="18" s="1"/>
  <c r="A20846" i="18" s="1"/>
  <c r="A20847" i="18" s="1"/>
  <c r="A20848" i="18" s="1"/>
  <c r="A20849" i="18" s="1"/>
  <c r="A20850" i="18" s="1"/>
  <c r="A20851" i="18" s="1"/>
  <c r="A20852" i="18" s="1"/>
  <c r="A20853" i="18" s="1"/>
  <c r="A20854" i="18" s="1"/>
  <c r="A20855" i="18" s="1"/>
  <c r="A20856" i="18" s="1"/>
  <c r="A20857" i="18" s="1"/>
  <c r="A20858" i="18" s="1"/>
  <c r="A20859" i="18" s="1"/>
  <c r="A20860" i="18" s="1"/>
  <c r="A20861" i="18" s="1"/>
  <c r="A20862" i="18" s="1"/>
  <c r="A20863" i="18" s="1"/>
  <c r="A20864" i="18" s="1"/>
  <c r="A20865" i="18" s="1"/>
  <c r="A20866" i="18" s="1"/>
  <c r="A20867" i="18" s="1"/>
  <c r="A20868" i="18" s="1"/>
  <c r="A20869" i="18" s="1"/>
  <c r="A20870" i="18" s="1"/>
  <c r="A20871" i="18" s="1"/>
  <c r="A20872" i="18" s="1"/>
  <c r="A20873" i="18" s="1"/>
  <c r="A20874" i="18" s="1"/>
  <c r="A20875" i="18" s="1"/>
  <c r="A20876" i="18" s="1"/>
  <c r="A20877" i="18" s="1"/>
  <c r="A20878" i="18" s="1"/>
  <c r="A20879" i="18" s="1"/>
  <c r="A20880" i="18" s="1"/>
  <c r="A20881" i="18" s="1"/>
  <c r="A20882" i="18" s="1"/>
  <c r="A20883" i="18" s="1"/>
  <c r="A20884" i="18" s="1"/>
  <c r="A20885" i="18" s="1"/>
  <c r="A20886" i="18" s="1"/>
  <c r="A20887" i="18" s="1"/>
  <c r="A20888" i="18" s="1"/>
  <c r="A20889" i="18" s="1"/>
  <c r="A20890" i="18" s="1"/>
  <c r="A20891" i="18" s="1"/>
  <c r="A20892" i="18" s="1"/>
  <c r="A20893" i="18" s="1"/>
  <c r="A20894" i="18" s="1"/>
  <c r="A20895" i="18" s="1"/>
  <c r="A20896" i="18" s="1"/>
  <c r="A20897" i="18" s="1"/>
  <c r="A20898" i="18" s="1"/>
  <c r="A20899" i="18" s="1"/>
  <c r="A20900" i="18" s="1"/>
  <c r="A20901" i="18" s="1"/>
  <c r="A20902" i="18" s="1"/>
  <c r="A20903" i="18" s="1"/>
  <c r="A20904" i="18" s="1"/>
  <c r="A20905" i="18" s="1"/>
  <c r="A20906" i="18" s="1"/>
  <c r="A20907" i="18" s="1"/>
  <c r="A20908" i="18" s="1"/>
  <c r="A20909" i="18" s="1"/>
  <c r="A20910" i="18" s="1"/>
  <c r="A20911" i="18" s="1"/>
  <c r="A20912" i="18" s="1"/>
  <c r="A20913" i="18" s="1"/>
  <c r="A20914" i="18" s="1"/>
  <c r="A20915" i="18" s="1"/>
  <c r="A20916" i="18" s="1"/>
  <c r="A20917" i="18" s="1"/>
  <c r="E155" i="20"/>
  <c r="I155" i="20" s="1"/>
  <c r="F166" i="20"/>
  <c r="P166" i="20" s="1"/>
  <c r="G165" i="20"/>
  <c r="K166" i="20"/>
  <c r="J166" i="20"/>
  <c r="AA166" i="20"/>
  <c r="C20792" i="18"/>
  <c r="C20793" i="18" s="1"/>
  <c r="C20794" i="18" s="1"/>
  <c r="C20795" i="18" s="1"/>
  <c r="C20796" i="18" s="1"/>
  <c r="C20797" i="18" s="1"/>
  <c r="C20798" i="18" s="1"/>
  <c r="C20799" i="18" s="1"/>
  <c r="C20800" i="18" s="1"/>
  <c r="C20801" i="18" s="1"/>
  <c r="C20802" i="18" s="1"/>
  <c r="C20803" i="18" s="1"/>
  <c r="C20804" i="18" s="1"/>
  <c r="C20805" i="18" s="1"/>
  <c r="C20806" i="18" s="1"/>
  <c r="C20807" i="18" s="1"/>
  <c r="C20808" i="18" s="1"/>
  <c r="C20809" i="18" s="1"/>
  <c r="C20810" i="18" s="1"/>
  <c r="C20811" i="18" s="1"/>
  <c r="C20812" i="18" s="1"/>
  <c r="C20813" i="18" s="1"/>
  <c r="C20814" i="18" s="1"/>
  <c r="C20815" i="18" s="1"/>
  <c r="C20816" i="18" s="1"/>
  <c r="C20817" i="18" s="1"/>
  <c r="C20818" i="18" s="1"/>
  <c r="C20819" i="18" s="1"/>
  <c r="C20820" i="18" s="1"/>
  <c r="C20821" i="18" s="1"/>
  <c r="C20822" i="18" s="1"/>
  <c r="C20823" i="18" s="1"/>
  <c r="C20824" i="18" s="1"/>
  <c r="C20825" i="18" s="1"/>
  <c r="C20826" i="18" s="1"/>
  <c r="C20827" i="18" s="1"/>
  <c r="C20828" i="18" s="1"/>
  <c r="C20829" i="18" s="1"/>
  <c r="C20830" i="18" s="1"/>
  <c r="C20831" i="18" s="1"/>
  <c r="C20832" i="18" s="1"/>
  <c r="C20833" i="18" s="1"/>
  <c r="C20834" i="18" s="1"/>
  <c r="C20835" i="18" s="1"/>
  <c r="C20836" i="18" s="1"/>
  <c r="C20837" i="18" s="1"/>
  <c r="C20838" i="18" s="1"/>
  <c r="C20839" i="18" s="1"/>
  <c r="C20840" i="18" s="1"/>
  <c r="C20841" i="18" s="1"/>
  <c r="C20842" i="18" s="1"/>
  <c r="C20843" i="18" s="1"/>
  <c r="C20844" i="18" s="1"/>
  <c r="C20845" i="18" s="1"/>
  <c r="C20846" i="18" s="1"/>
  <c r="C20847" i="18" s="1"/>
  <c r="C20848" i="18" s="1"/>
  <c r="C20849" i="18" s="1"/>
  <c r="C20850" i="18" s="1"/>
  <c r="C20851" i="18" s="1"/>
  <c r="C20852" i="18" s="1"/>
  <c r="C20853" i="18" s="1"/>
  <c r="C20854" i="18" s="1"/>
  <c r="C20855" i="18" s="1"/>
  <c r="C20856" i="18" s="1"/>
  <c r="C20857" i="18" s="1"/>
  <c r="C20858" i="18" s="1"/>
  <c r="C20859" i="18" s="1"/>
  <c r="C20860" i="18" s="1"/>
  <c r="C20861" i="18" s="1"/>
  <c r="C20862" i="18" s="1"/>
  <c r="C20863" i="18" s="1"/>
  <c r="C20864" i="18" s="1"/>
  <c r="C20865" i="18" s="1"/>
  <c r="C20866" i="18" s="1"/>
  <c r="C20867" i="18" s="1"/>
  <c r="C20868" i="18" s="1"/>
  <c r="C20869" i="18" s="1"/>
  <c r="C20870" i="18" s="1"/>
  <c r="C20871" i="18" s="1"/>
  <c r="C20872" i="18" s="1"/>
  <c r="C20873" i="18" s="1"/>
  <c r="C20874" i="18" s="1"/>
  <c r="C20875" i="18" s="1"/>
  <c r="C20876" i="18" s="1"/>
  <c r="C20877" i="18" s="1"/>
  <c r="C20878" i="18" s="1"/>
  <c r="C20879" i="18" s="1"/>
  <c r="C20880" i="18" s="1"/>
  <c r="C20881" i="18" s="1"/>
  <c r="C20882" i="18" s="1"/>
  <c r="C20883" i="18" s="1"/>
  <c r="C20884" i="18" s="1"/>
  <c r="C20885" i="18" s="1"/>
  <c r="C20886" i="18" s="1"/>
  <c r="C20887" i="18" s="1"/>
  <c r="C20888" i="18" s="1"/>
  <c r="C20889" i="18" s="1"/>
  <c r="C20890" i="18" s="1"/>
  <c r="C20891" i="18" s="1"/>
  <c r="C20892" i="18" s="1"/>
  <c r="C20893" i="18" s="1"/>
  <c r="C20894" i="18" s="1"/>
  <c r="C20895" i="18" s="1"/>
  <c r="C20896" i="18" s="1"/>
  <c r="C20897" i="18" s="1"/>
  <c r="C20898" i="18" s="1"/>
  <c r="C20899" i="18" s="1"/>
  <c r="C20900" i="18" s="1"/>
  <c r="C20901" i="18" s="1"/>
  <c r="C20902" i="18" s="1"/>
  <c r="C20903" i="18" s="1"/>
  <c r="C20904" i="18" s="1"/>
  <c r="C20905" i="18" s="1"/>
  <c r="C20906" i="18" s="1"/>
  <c r="C20907" i="18" s="1"/>
  <c r="C20908" i="18" s="1"/>
  <c r="C20909" i="18" s="1"/>
  <c r="C20910" i="18" s="1"/>
  <c r="C20911" i="18" s="1"/>
  <c r="C20912" i="18" s="1"/>
  <c r="C20913" i="18" s="1"/>
  <c r="C20914" i="18" s="1"/>
  <c r="C20915" i="18" s="1"/>
  <c r="C20916" i="18" s="1"/>
  <c r="C20917" i="18" s="1"/>
  <c r="D167" i="20"/>
  <c r="B167" i="20" s="1"/>
  <c r="AZ163" i="20"/>
  <c r="M21044" i="18"/>
  <c r="B20792" i="18"/>
  <c r="B20793" i="18" s="1"/>
  <c r="B20794" i="18" s="1"/>
  <c r="B20795" i="18" s="1"/>
  <c r="B20796" i="18" s="1"/>
  <c r="B20797" i="18" s="1"/>
  <c r="B20798" i="18" s="1"/>
  <c r="B20799" i="18" s="1"/>
  <c r="B20800" i="18" s="1"/>
  <c r="B20801" i="18" s="1"/>
  <c r="B20802" i="18" s="1"/>
  <c r="B20803" i="18" s="1"/>
  <c r="B20804" i="18" s="1"/>
  <c r="B20805" i="18" s="1"/>
  <c r="B20806" i="18" s="1"/>
  <c r="B20807" i="18" s="1"/>
  <c r="B20808" i="18" s="1"/>
  <c r="B20809" i="18" s="1"/>
  <c r="B20810" i="18" s="1"/>
  <c r="B20811" i="18" s="1"/>
  <c r="B20812" i="18" s="1"/>
  <c r="B20813" i="18" s="1"/>
  <c r="B20814" i="18" s="1"/>
  <c r="B20815" i="18" s="1"/>
  <c r="B20816" i="18" s="1"/>
  <c r="B20817" i="18" s="1"/>
  <c r="B20818" i="18" s="1"/>
  <c r="B20819" i="18" s="1"/>
  <c r="B20820" i="18" s="1"/>
  <c r="B20821" i="18" s="1"/>
  <c r="B20822" i="18" s="1"/>
  <c r="B20823" i="18" s="1"/>
  <c r="B20824" i="18" s="1"/>
  <c r="B20825" i="18" s="1"/>
  <c r="B20826" i="18" s="1"/>
  <c r="B20827" i="18" s="1"/>
  <c r="B20828" i="18" s="1"/>
  <c r="B20829" i="18" s="1"/>
  <c r="B20830" i="18" s="1"/>
  <c r="B20831" i="18" s="1"/>
  <c r="B20832" i="18" s="1"/>
  <c r="B20833" i="18" s="1"/>
  <c r="B20834" i="18" s="1"/>
  <c r="B20835" i="18" s="1"/>
  <c r="B20836" i="18" s="1"/>
  <c r="B20837" i="18" s="1"/>
  <c r="B20838" i="18" s="1"/>
  <c r="B20839" i="18" s="1"/>
  <c r="B20840" i="18" s="1"/>
  <c r="B20841" i="18" s="1"/>
  <c r="B20842" i="18" s="1"/>
  <c r="B20843" i="18" s="1"/>
  <c r="B20844" i="18" s="1"/>
  <c r="B20845" i="18" s="1"/>
  <c r="B20846" i="18" s="1"/>
  <c r="B20847" i="18" s="1"/>
  <c r="B20848" i="18" s="1"/>
  <c r="B20849" i="18" s="1"/>
  <c r="B20850" i="18" s="1"/>
  <c r="B20851" i="18" s="1"/>
  <c r="B20852" i="18" s="1"/>
  <c r="B20853" i="18" s="1"/>
  <c r="B20854" i="18" s="1"/>
  <c r="B20855" i="18" s="1"/>
  <c r="B20856" i="18" s="1"/>
  <c r="B20857" i="18" s="1"/>
  <c r="B20858" i="18" s="1"/>
  <c r="B20859" i="18" s="1"/>
  <c r="B20860" i="18" s="1"/>
  <c r="B20861" i="18" s="1"/>
  <c r="B20862" i="18" s="1"/>
  <c r="B20863" i="18" s="1"/>
  <c r="B20864" i="18" s="1"/>
  <c r="B20865" i="18" s="1"/>
  <c r="B20866" i="18" s="1"/>
  <c r="B20867" i="18" s="1"/>
  <c r="B20868" i="18" s="1"/>
  <c r="B20869" i="18" s="1"/>
  <c r="B20870" i="18" s="1"/>
  <c r="B20871" i="18" s="1"/>
  <c r="B20872" i="18" s="1"/>
  <c r="B20873" i="18" s="1"/>
  <c r="B20874" i="18" s="1"/>
  <c r="B20875" i="18" s="1"/>
  <c r="B20876" i="18" s="1"/>
  <c r="B20877" i="18" s="1"/>
  <c r="B20878" i="18" s="1"/>
  <c r="B20879" i="18" s="1"/>
  <c r="B20880" i="18" s="1"/>
  <c r="B20881" i="18" s="1"/>
  <c r="B20882" i="18" s="1"/>
  <c r="B20883" i="18" s="1"/>
  <c r="B20884" i="18" s="1"/>
  <c r="B20885" i="18" s="1"/>
  <c r="B20886" i="18" s="1"/>
  <c r="B20887" i="18" s="1"/>
  <c r="B20888" i="18" s="1"/>
  <c r="B20889" i="18" s="1"/>
  <c r="B20890" i="18" s="1"/>
  <c r="B20891" i="18" s="1"/>
  <c r="B20892" i="18" s="1"/>
  <c r="B20893" i="18" s="1"/>
  <c r="B20894" i="18" s="1"/>
  <c r="B20895" i="18" s="1"/>
  <c r="B20896" i="18" s="1"/>
  <c r="B20897" i="18" s="1"/>
  <c r="B20898" i="18" s="1"/>
  <c r="B20899" i="18" s="1"/>
  <c r="B20900" i="18" s="1"/>
  <c r="B20901" i="18" s="1"/>
  <c r="B20902" i="18" s="1"/>
  <c r="B20903" i="18" s="1"/>
  <c r="B20904" i="18" s="1"/>
  <c r="B20905" i="18" s="1"/>
  <c r="B20906" i="18" s="1"/>
  <c r="B20907" i="18" s="1"/>
  <c r="B20908" i="18" s="1"/>
  <c r="B20909" i="18" s="1"/>
  <c r="B20910" i="18" s="1"/>
  <c r="B20911" i="18" s="1"/>
  <c r="B20912" i="18" s="1"/>
  <c r="B20913" i="18" s="1"/>
  <c r="B20914" i="18" s="1"/>
  <c r="B20915" i="18" s="1"/>
  <c r="B20916" i="18" s="1"/>
  <c r="B20917" i="18" s="1"/>
  <c r="C167" i="20"/>
  <c r="AE164" i="20"/>
  <c r="AS164" i="20"/>
  <c r="AP164" i="20"/>
  <c r="AN164" i="20"/>
  <c r="AH164" i="20"/>
  <c r="AT164" i="20"/>
  <c r="AL164" i="20"/>
  <c r="AU164" i="20"/>
  <c r="AB164" i="20"/>
  <c r="AY164" i="20"/>
  <c r="O164" i="20"/>
  <c r="AQ164" i="20"/>
  <c r="AK164" i="20"/>
  <c r="AJ164" i="20"/>
  <c r="AV164" i="20"/>
  <c r="AX164" i="20"/>
  <c r="AO164" i="20"/>
  <c r="AI164" i="20"/>
  <c r="AG164" i="20"/>
  <c r="AF164" i="20"/>
  <c r="AC164" i="20"/>
  <c r="AD164" i="20"/>
  <c r="AW164" i="20"/>
  <c r="AR164" i="20"/>
  <c r="AM164" i="20"/>
  <c r="M163" i="20"/>
  <c r="O163" i="20"/>
  <c r="Q165" i="20"/>
  <c r="J20850" i="18" l="1"/>
  <c r="I20889" i="18"/>
  <c r="J20819" i="18"/>
  <c r="J20600" i="18"/>
  <c r="J20605" i="18" s="1"/>
  <c r="I20846" i="18"/>
  <c r="J20846" i="18" s="1"/>
  <c r="I20820" i="18"/>
  <c r="J20820" i="18" s="1"/>
  <c r="J20825" i="18" s="1"/>
  <c r="G20811" i="18"/>
  <c r="J20851" i="18"/>
  <c r="G20810" i="18"/>
  <c r="J20821" i="18"/>
  <c r="D20620" i="18"/>
  <c r="J20609" i="18"/>
  <c r="J20653" i="18"/>
  <c r="J20610" i="18"/>
  <c r="J20611" i="18"/>
  <c r="J20577" i="18"/>
  <c r="J20578" i="18"/>
  <c r="J20614" i="18"/>
  <c r="J20612" i="18"/>
  <c r="J19868" i="18"/>
  <c r="J19869" i="18"/>
  <c r="J19867" i="18"/>
  <c r="J19871" i="18"/>
  <c r="J19866" i="18"/>
  <c r="J20403" i="18"/>
  <c r="G20368" i="18"/>
  <c r="J20453" i="18"/>
  <c r="J19655" i="18"/>
  <c r="J19656" i="18" s="1"/>
  <c r="J19635" i="18"/>
  <c r="J19529" i="18"/>
  <c r="J19530" i="18" s="1"/>
  <c r="J19509" i="18"/>
  <c r="I20888" i="18"/>
  <c r="I20890" i="18" s="1"/>
  <c r="J20351" i="18"/>
  <c r="J20333" i="18"/>
  <c r="J20337" i="18"/>
  <c r="J20331" i="18"/>
  <c r="J20334" i="18"/>
  <c r="J20335" i="18"/>
  <c r="J20332" i="18"/>
  <c r="J20330" i="18"/>
  <c r="J20336" i="18"/>
  <c r="J20845" i="18"/>
  <c r="I20891" i="18"/>
  <c r="J20898" i="18" s="1"/>
  <c r="J20899" i="18" s="1"/>
  <c r="G20804" i="18"/>
  <c r="J19746" i="18"/>
  <c r="J19774" i="18" s="1"/>
  <c r="J19776" i="18" s="1"/>
  <c r="J19754" i="18" s="1"/>
  <c r="J20100" i="18"/>
  <c r="J20102" i="18" s="1"/>
  <c r="J20122" i="18"/>
  <c r="J20489" i="18"/>
  <c r="J20613" i="18"/>
  <c r="H21049" i="18"/>
  <c r="G21054" i="18"/>
  <c r="J20226" i="18"/>
  <c r="J20228" i="18" s="1"/>
  <c r="J20248" i="18"/>
  <c r="J19998" i="18"/>
  <c r="J20026" i="18" s="1"/>
  <c r="J20028" i="18" s="1"/>
  <c r="J20006" i="18" s="1"/>
  <c r="G20940" i="18"/>
  <c r="I21020" i="18"/>
  <c r="J20918" i="18"/>
  <c r="J20848" i="18"/>
  <c r="J20847" i="18"/>
  <c r="H20799" i="18"/>
  <c r="I20864" i="18" s="1"/>
  <c r="G20813" i="18"/>
  <c r="J20738" i="18"/>
  <c r="D20746" i="18"/>
  <c r="J20740" i="18"/>
  <c r="J20779" i="18"/>
  <c r="J20737" i="18"/>
  <c r="J20704" i="18"/>
  <c r="J20735" i="18"/>
  <c r="J20736" i="18"/>
  <c r="J20703" i="18"/>
  <c r="G21042" i="18"/>
  <c r="J20928" i="18"/>
  <c r="I20946" i="18" s="1"/>
  <c r="G20935" i="18"/>
  <c r="G20934" i="18"/>
  <c r="G20812" i="18"/>
  <c r="H20798" i="18"/>
  <c r="J20884" i="18"/>
  <c r="I20849" i="18"/>
  <c r="J20849" i="18" s="1"/>
  <c r="I20769" i="18"/>
  <c r="H165" i="20"/>
  <c r="N165" i="20"/>
  <c r="O165" i="20" s="1"/>
  <c r="L165" i="20"/>
  <c r="A20918" i="18"/>
  <c r="A20919" i="18" s="1"/>
  <c r="A20920" i="18" s="1"/>
  <c r="A20921" i="18" s="1"/>
  <c r="A20922" i="18" s="1"/>
  <c r="A20923" i="18" s="1"/>
  <c r="A20924" i="18" s="1"/>
  <c r="A20925" i="18" s="1"/>
  <c r="A20926" i="18" s="1"/>
  <c r="A20927" i="18" s="1"/>
  <c r="A20928" i="18" s="1"/>
  <c r="A20929" i="18" s="1"/>
  <c r="A20930" i="18" s="1"/>
  <c r="A20931" i="18" s="1"/>
  <c r="A20932" i="18" s="1"/>
  <c r="A20933" i="18" s="1"/>
  <c r="A20934" i="18" s="1"/>
  <c r="A20935" i="18" s="1"/>
  <c r="A20936" i="18" s="1"/>
  <c r="A20937" i="18" s="1"/>
  <c r="A20938" i="18" s="1"/>
  <c r="A20939" i="18" s="1"/>
  <c r="A20940" i="18" s="1"/>
  <c r="A20941" i="18" s="1"/>
  <c r="A20942" i="18" s="1"/>
  <c r="A20943" i="18" s="1"/>
  <c r="A20944" i="18" s="1"/>
  <c r="A20945" i="18" s="1"/>
  <c r="A20946" i="18" s="1"/>
  <c r="A20947" i="18" s="1"/>
  <c r="A20948" i="18" s="1"/>
  <c r="A20949" i="18" s="1"/>
  <c r="A20950" i="18" s="1"/>
  <c r="A20951" i="18" s="1"/>
  <c r="A20952" i="18" s="1"/>
  <c r="A20953" i="18" s="1"/>
  <c r="A20954" i="18" s="1"/>
  <c r="A20955" i="18" s="1"/>
  <c r="A20956" i="18" s="1"/>
  <c r="A20957" i="18" s="1"/>
  <c r="A20958" i="18" s="1"/>
  <c r="A20959" i="18" s="1"/>
  <c r="A20960" i="18" s="1"/>
  <c r="A20961" i="18" s="1"/>
  <c r="A20962" i="18" s="1"/>
  <c r="A20963" i="18" s="1"/>
  <c r="A20964" i="18" s="1"/>
  <c r="A20965" i="18" s="1"/>
  <c r="A20966" i="18" s="1"/>
  <c r="A20967" i="18" s="1"/>
  <c r="A20968" i="18" s="1"/>
  <c r="A20969" i="18" s="1"/>
  <c r="A20970" i="18" s="1"/>
  <c r="A20971" i="18" s="1"/>
  <c r="A20972" i="18" s="1"/>
  <c r="A20973" i="18" s="1"/>
  <c r="A20974" i="18" s="1"/>
  <c r="A20975" i="18" s="1"/>
  <c r="A20976" i="18" s="1"/>
  <c r="A20977" i="18" s="1"/>
  <c r="A20978" i="18" s="1"/>
  <c r="A20979" i="18" s="1"/>
  <c r="A20980" i="18" s="1"/>
  <c r="A20981" i="18" s="1"/>
  <c r="A20982" i="18" s="1"/>
  <c r="A20983" i="18" s="1"/>
  <c r="A20984" i="18" s="1"/>
  <c r="A20985" i="18" s="1"/>
  <c r="A20986" i="18" s="1"/>
  <c r="A20987" i="18" s="1"/>
  <c r="A20988" i="18" s="1"/>
  <c r="A20989" i="18" s="1"/>
  <c r="A20990" i="18" s="1"/>
  <c r="A20991" i="18" s="1"/>
  <c r="A20992" i="18" s="1"/>
  <c r="A20993" i="18" s="1"/>
  <c r="A20994" i="18" s="1"/>
  <c r="A20995" i="18" s="1"/>
  <c r="A20996" i="18" s="1"/>
  <c r="A20997" i="18" s="1"/>
  <c r="A20998" i="18" s="1"/>
  <c r="A20999" i="18" s="1"/>
  <c r="A21000" i="18" s="1"/>
  <c r="A21001" i="18" s="1"/>
  <c r="A21002" i="18" s="1"/>
  <c r="A21003" i="18" s="1"/>
  <c r="A21004" i="18" s="1"/>
  <c r="A21005" i="18" s="1"/>
  <c r="A21006" i="18" s="1"/>
  <c r="A21007" i="18" s="1"/>
  <c r="A21008" i="18" s="1"/>
  <c r="A21009" i="18" s="1"/>
  <c r="A21010" i="18" s="1"/>
  <c r="A21011" i="18" s="1"/>
  <c r="A21012" i="18" s="1"/>
  <c r="A21013" i="18" s="1"/>
  <c r="A21014" i="18" s="1"/>
  <c r="A21015" i="18" s="1"/>
  <c r="A21016" i="18" s="1"/>
  <c r="A21017" i="18" s="1"/>
  <c r="A21018" i="18" s="1"/>
  <c r="A21019" i="18" s="1"/>
  <c r="A21020" i="18" s="1"/>
  <c r="A21021" i="18" s="1"/>
  <c r="A21022" i="18" s="1"/>
  <c r="A21023" i="18" s="1"/>
  <c r="A21024" i="18" s="1"/>
  <c r="A21025" i="18" s="1"/>
  <c r="A21026" i="18" s="1"/>
  <c r="A21027" i="18" s="1"/>
  <c r="A21028" i="18" s="1"/>
  <c r="A21029" i="18" s="1"/>
  <c r="A21030" i="18" s="1"/>
  <c r="A21031" i="18" s="1"/>
  <c r="A21032" i="18" s="1"/>
  <c r="A21033" i="18" s="1"/>
  <c r="A21034" i="18" s="1"/>
  <c r="A21035" i="18" s="1"/>
  <c r="A21036" i="18" s="1"/>
  <c r="A21037" i="18" s="1"/>
  <c r="A21038" i="18" s="1"/>
  <c r="A21039" i="18" s="1"/>
  <c r="A21040" i="18" s="1"/>
  <c r="A21041" i="18" s="1"/>
  <c r="A21042" i="18" s="1"/>
  <c r="A21043" i="18" s="1"/>
  <c r="F167" i="20"/>
  <c r="P167" i="20" s="1"/>
  <c r="Q166" i="20"/>
  <c r="R163" i="20"/>
  <c r="K167" i="20"/>
  <c r="D168" i="20"/>
  <c r="B168" i="20" s="1"/>
  <c r="C20918" i="18"/>
  <c r="C20919" i="18" s="1"/>
  <c r="C20920" i="18" s="1"/>
  <c r="C20921" i="18" s="1"/>
  <c r="C20922" i="18" s="1"/>
  <c r="C20923" i="18" s="1"/>
  <c r="C20924" i="18" s="1"/>
  <c r="C20925" i="18" s="1"/>
  <c r="C20926" i="18" s="1"/>
  <c r="C20927" i="18" s="1"/>
  <c r="C20928" i="18" s="1"/>
  <c r="C20929" i="18" s="1"/>
  <c r="C20930" i="18" s="1"/>
  <c r="C20931" i="18" s="1"/>
  <c r="C20932" i="18" s="1"/>
  <c r="C20933" i="18" s="1"/>
  <c r="C20934" i="18" s="1"/>
  <c r="C20935" i="18" s="1"/>
  <c r="C20936" i="18" s="1"/>
  <c r="C20937" i="18" s="1"/>
  <c r="C20938" i="18" s="1"/>
  <c r="C20939" i="18" s="1"/>
  <c r="C20940" i="18" s="1"/>
  <c r="C20941" i="18" s="1"/>
  <c r="C20942" i="18" s="1"/>
  <c r="C20943" i="18" s="1"/>
  <c r="C20944" i="18" s="1"/>
  <c r="C20945" i="18" s="1"/>
  <c r="C20946" i="18" s="1"/>
  <c r="C20947" i="18" s="1"/>
  <c r="C20948" i="18" s="1"/>
  <c r="C20949" i="18" s="1"/>
  <c r="C20950" i="18" s="1"/>
  <c r="C20951" i="18" s="1"/>
  <c r="C20952" i="18" s="1"/>
  <c r="C20953" i="18" s="1"/>
  <c r="C20954" i="18" s="1"/>
  <c r="C20955" i="18" s="1"/>
  <c r="C20956" i="18" s="1"/>
  <c r="C20957" i="18" s="1"/>
  <c r="C20958" i="18" s="1"/>
  <c r="C20959" i="18" s="1"/>
  <c r="C20960" i="18" s="1"/>
  <c r="C20961" i="18" s="1"/>
  <c r="C20962" i="18" s="1"/>
  <c r="C20963" i="18" s="1"/>
  <c r="C20964" i="18" s="1"/>
  <c r="C20965" i="18" s="1"/>
  <c r="C20966" i="18" s="1"/>
  <c r="C20967" i="18" s="1"/>
  <c r="C20968" i="18" s="1"/>
  <c r="C20969" i="18" s="1"/>
  <c r="C20970" i="18" s="1"/>
  <c r="C20971" i="18" s="1"/>
  <c r="C20972" i="18" s="1"/>
  <c r="C20973" i="18" s="1"/>
  <c r="C20974" i="18" s="1"/>
  <c r="C20975" i="18" s="1"/>
  <c r="C20976" i="18" s="1"/>
  <c r="C20977" i="18" s="1"/>
  <c r="C20978" i="18" s="1"/>
  <c r="C20979" i="18" s="1"/>
  <c r="C20980" i="18" s="1"/>
  <c r="C20981" i="18" s="1"/>
  <c r="C20982" i="18" s="1"/>
  <c r="C20983" i="18" s="1"/>
  <c r="C20984" i="18" s="1"/>
  <c r="C20985" i="18" s="1"/>
  <c r="C20986" i="18" s="1"/>
  <c r="C20987" i="18" s="1"/>
  <c r="C20988" i="18" s="1"/>
  <c r="C20989" i="18" s="1"/>
  <c r="C20990" i="18" s="1"/>
  <c r="C20991" i="18" s="1"/>
  <c r="C20992" i="18" s="1"/>
  <c r="C20993" i="18" s="1"/>
  <c r="C20994" i="18" s="1"/>
  <c r="C20995" i="18" s="1"/>
  <c r="C20996" i="18" s="1"/>
  <c r="C20997" i="18" s="1"/>
  <c r="C20998" i="18" s="1"/>
  <c r="C20999" i="18" s="1"/>
  <c r="C21000" i="18" s="1"/>
  <c r="C21001" i="18" s="1"/>
  <c r="C21002" i="18" s="1"/>
  <c r="C21003" i="18" s="1"/>
  <c r="C21004" i="18" s="1"/>
  <c r="C21005" i="18" s="1"/>
  <c r="C21006" i="18" s="1"/>
  <c r="C21007" i="18" s="1"/>
  <c r="C21008" i="18" s="1"/>
  <c r="C21009" i="18" s="1"/>
  <c r="C21010" i="18" s="1"/>
  <c r="C21011" i="18" s="1"/>
  <c r="C21012" i="18" s="1"/>
  <c r="C21013" i="18" s="1"/>
  <c r="C21014" i="18" s="1"/>
  <c r="C21015" i="18" s="1"/>
  <c r="C21016" i="18" s="1"/>
  <c r="C21017" i="18" s="1"/>
  <c r="C21018" i="18" s="1"/>
  <c r="C21019" i="18" s="1"/>
  <c r="C21020" i="18" s="1"/>
  <c r="C21021" i="18" s="1"/>
  <c r="C21022" i="18" s="1"/>
  <c r="C21023" i="18" s="1"/>
  <c r="C21024" i="18" s="1"/>
  <c r="C21025" i="18" s="1"/>
  <c r="C21026" i="18" s="1"/>
  <c r="C21027" i="18" s="1"/>
  <c r="C21028" i="18" s="1"/>
  <c r="C21029" i="18" s="1"/>
  <c r="C21030" i="18" s="1"/>
  <c r="C21031" i="18" s="1"/>
  <c r="C21032" i="18" s="1"/>
  <c r="C21033" i="18" s="1"/>
  <c r="C21034" i="18" s="1"/>
  <c r="C21035" i="18" s="1"/>
  <c r="C21036" i="18" s="1"/>
  <c r="C21037" i="18" s="1"/>
  <c r="C21038" i="18" s="1"/>
  <c r="C21039" i="18" s="1"/>
  <c r="C21040" i="18" s="1"/>
  <c r="C21041" i="18" s="1"/>
  <c r="C21042" i="18" s="1"/>
  <c r="C21043" i="18" s="1"/>
  <c r="J167" i="20"/>
  <c r="AA167" i="20"/>
  <c r="R164" i="20"/>
  <c r="AZ164" i="20"/>
  <c r="C168" i="20"/>
  <c r="B20918" i="18"/>
  <c r="B20919" i="18" s="1"/>
  <c r="B20920" i="18" s="1"/>
  <c r="B20921" i="18" s="1"/>
  <c r="B20922" i="18" s="1"/>
  <c r="B20923" i="18" s="1"/>
  <c r="B20924" i="18" s="1"/>
  <c r="B20925" i="18" s="1"/>
  <c r="B20926" i="18" s="1"/>
  <c r="B20927" i="18" s="1"/>
  <c r="B20928" i="18" s="1"/>
  <c r="B20929" i="18" s="1"/>
  <c r="B20930" i="18" s="1"/>
  <c r="B20931" i="18" s="1"/>
  <c r="B20932" i="18" s="1"/>
  <c r="B20933" i="18" s="1"/>
  <c r="B20934" i="18" s="1"/>
  <c r="B20935" i="18" s="1"/>
  <c r="B20936" i="18" s="1"/>
  <c r="B20937" i="18" s="1"/>
  <c r="B20938" i="18" s="1"/>
  <c r="B20939" i="18" s="1"/>
  <c r="B20940" i="18" s="1"/>
  <c r="B20941" i="18" s="1"/>
  <c r="B20942" i="18" s="1"/>
  <c r="B20943" i="18" s="1"/>
  <c r="B20944" i="18" s="1"/>
  <c r="B20945" i="18" s="1"/>
  <c r="B20946" i="18" s="1"/>
  <c r="B20947" i="18" s="1"/>
  <c r="B20948" i="18" s="1"/>
  <c r="B20949" i="18" s="1"/>
  <c r="B20950" i="18" s="1"/>
  <c r="B20951" i="18" s="1"/>
  <c r="B20952" i="18" s="1"/>
  <c r="B20953" i="18" s="1"/>
  <c r="B20954" i="18" s="1"/>
  <c r="B20955" i="18" s="1"/>
  <c r="B20956" i="18" s="1"/>
  <c r="B20957" i="18" s="1"/>
  <c r="B20958" i="18" s="1"/>
  <c r="B20959" i="18" s="1"/>
  <c r="B20960" i="18" s="1"/>
  <c r="B20961" i="18" s="1"/>
  <c r="B20962" i="18" s="1"/>
  <c r="B20963" i="18" s="1"/>
  <c r="B20964" i="18" s="1"/>
  <c r="B20965" i="18" s="1"/>
  <c r="B20966" i="18" s="1"/>
  <c r="B20967" i="18" s="1"/>
  <c r="B20968" i="18" s="1"/>
  <c r="B20969" i="18" s="1"/>
  <c r="B20970" i="18" s="1"/>
  <c r="B20971" i="18" s="1"/>
  <c r="B20972" i="18" s="1"/>
  <c r="B20973" i="18" s="1"/>
  <c r="B20974" i="18" s="1"/>
  <c r="B20975" i="18" s="1"/>
  <c r="B20976" i="18" s="1"/>
  <c r="B20977" i="18" s="1"/>
  <c r="B20978" i="18" s="1"/>
  <c r="B20979" i="18" s="1"/>
  <c r="B20980" i="18" s="1"/>
  <c r="B20981" i="18" s="1"/>
  <c r="B20982" i="18" s="1"/>
  <c r="B20983" i="18" s="1"/>
  <c r="B20984" i="18" s="1"/>
  <c r="B20985" i="18" s="1"/>
  <c r="B20986" i="18" s="1"/>
  <c r="B20987" i="18" s="1"/>
  <c r="B20988" i="18" s="1"/>
  <c r="B20989" i="18" s="1"/>
  <c r="B20990" i="18" s="1"/>
  <c r="B20991" i="18" s="1"/>
  <c r="B20992" i="18" s="1"/>
  <c r="B20993" i="18" s="1"/>
  <c r="B20994" i="18" s="1"/>
  <c r="B20995" i="18" s="1"/>
  <c r="B20996" i="18" s="1"/>
  <c r="B20997" i="18" s="1"/>
  <c r="B20998" i="18" s="1"/>
  <c r="B20999" i="18" s="1"/>
  <c r="B21000" i="18" s="1"/>
  <c r="B21001" i="18" s="1"/>
  <c r="B21002" i="18" s="1"/>
  <c r="B21003" i="18" s="1"/>
  <c r="B21004" i="18" s="1"/>
  <c r="B21005" i="18" s="1"/>
  <c r="B21006" i="18" s="1"/>
  <c r="B21007" i="18" s="1"/>
  <c r="B21008" i="18" s="1"/>
  <c r="B21009" i="18" s="1"/>
  <c r="B21010" i="18" s="1"/>
  <c r="B21011" i="18" s="1"/>
  <c r="B21012" i="18" s="1"/>
  <c r="B21013" i="18" s="1"/>
  <c r="B21014" i="18" s="1"/>
  <c r="B21015" i="18" s="1"/>
  <c r="B21016" i="18" s="1"/>
  <c r="B21017" i="18" s="1"/>
  <c r="B21018" i="18" s="1"/>
  <c r="B21019" i="18" s="1"/>
  <c r="B21020" i="18" s="1"/>
  <c r="B21021" i="18" s="1"/>
  <c r="B21022" i="18" s="1"/>
  <c r="B21023" i="18" s="1"/>
  <c r="B21024" i="18" s="1"/>
  <c r="B21025" i="18" s="1"/>
  <c r="B21026" i="18" s="1"/>
  <c r="B21027" i="18" s="1"/>
  <c r="B21028" i="18" s="1"/>
  <c r="B21029" i="18" s="1"/>
  <c r="B21030" i="18" s="1"/>
  <c r="B21031" i="18" s="1"/>
  <c r="B21032" i="18" s="1"/>
  <c r="B21033" i="18" s="1"/>
  <c r="B21034" i="18" s="1"/>
  <c r="B21035" i="18" s="1"/>
  <c r="B21036" i="18" s="1"/>
  <c r="B21037" i="18" s="1"/>
  <c r="B21038" i="18" s="1"/>
  <c r="B21039" i="18" s="1"/>
  <c r="B21040" i="18" s="1"/>
  <c r="B21041" i="18" s="1"/>
  <c r="B21042" i="18" s="1"/>
  <c r="B21043" i="18" s="1"/>
  <c r="G166" i="20"/>
  <c r="AS165" i="20"/>
  <c r="AR165" i="20"/>
  <c r="AF165" i="20"/>
  <c r="AN165" i="20"/>
  <c r="AY165" i="20"/>
  <c r="AD165" i="20"/>
  <c r="AM165" i="20"/>
  <c r="AJ165" i="20"/>
  <c r="AH165" i="20"/>
  <c r="AI165" i="20"/>
  <c r="AP165" i="20"/>
  <c r="AT165" i="20"/>
  <c r="AQ165" i="20"/>
  <c r="AE165" i="20"/>
  <c r="AU165" i="20"/>
  <c r="AV165" i="20"/>
  <c r="AO165" i="20"/>
  <c r="AL165" i="20"/>
  <c r="AK165" i="20"/>
  <c r="AG165" i="20"/>
  <c r="AC165" i="20"/>
  <c r="AW165" i="20"/>
  <c r="AX165" i="20"/>
  <c r="AB165" i="20"/>
  <c r="G20930" i="18" l="1"/>
  <c r="J21010" i="18"/>
  <c r="J20579" i="18"/>
  <c r="J20603" i="18" s="1"/>
  <c r="I20895" i="18"/>
  <c r="G20936" i="18"/>
  <c r="J20976" i="18"/>
  <c r="G20937" i="18"/>
  <c r="J19872" i="18"/>
  <c r="J19900" i="18" s="1"/>
  <c r="J19902" i="18" s="1"/>
  <c r="J19880" i="18" s="1"/>
  <c r="J20587" i="18"/>
  <c r="J20705" i="18"/>
  <c r="H20925" i="18"/>
  <c r="I20990" i="18" s="1"/>
  <c r="I20991" i="18" s="1"/>
  <c r="I20865" i="18"/>
  <c r="J20865" i="18" s="1"/>
  <c r="J20864" i="18"/>
  <c r="I21017" i="18"/>
  <c r="J21024" i="18" s="1"/>
  <c r="J21025" i="18" s="1"/>
  <c r="G21168" i="18"/>
  <c r="G21060" i="18"/>
  <c r="G21061" i="18"/>
  <c r="J21054" i="18"/>
  <c r="G21067" i="18" s="1"/>
  <c r="J19777" i="18"/>
  <c r="J19778" i="18" s="1"/>
  <c r="J19755" i="18" s="1"/>
  <c r="J19779" i="18" s="1"/>
  <c r="J19780" i="18" s="1"/>
  <c r="J19766" i="18" s="1"/>
  <c r="J19767" i="18" s="1"/>
  <c r="J20338" i="18"/>
  <c r="D21010" i="18"/>
  <c r="F21010" i="18"/>
  <c r="E21010" i="18"/>
  <c r="I21146" i="18"/>
  <c r="G21066" i="18"/>
  <c r="J21044" i="18"/>
  <c r="H21050" i="18"/>
  <c r="J21135" i="18"/>
  <c r="G21064" i="18"/>
  <c r="J21100" i="18"/>
  <c r="J21073" i="18"/>
  <c r="H21051" i="18"/>
  <c r="I21116" i="18" s="1"/>
  <c r="G21062" i="18"/>
  <c r="G21065" i="18"/>
  <c r="J21099" i="18"/>
  <c r="J21102" i="18"/>
  <c r="J19903" i="18"/>
  <c r="J19904" i="18" s="1"/>
  <c r="J19881" i="18" s="1"/>
  <c r="J19905" i="18" s="1"/>
  <c r="J19906" i="18" s="1"/>
  <c r="J19892" i="18" s="1"/>
  <c r="J19893" i="18" s="1"/>
  <c r="J20588" i="18"/>
  <c r="I20975" i="18"/>
  <c r="H20924" i="18"/>
  <c r="I21014" i="18"/>
  <c r="I20998" i="18"/>
  <c r="J20477" i="18"/>
  <c r="J20458" i="18"/>
  <c r="J20461" i="18"/>
  <c r="J20459" i="18"/>
  <c r="J20462" i="18"/>
  <c r="J20463" i="18"/>
  <c r="J20456" i="18"/>
  <c r="J20460" i="18"/>
  <c r="J20457" i="18"/>
  <c r="J20586" i="18"/>
  <c r="J20585" i="18"/>
  <c r="J20709" i="18"/>
  <c r="I21015" i="18"/>
  <c r="G20941" i="18"/>
  <c r="G20938" i="18"/>
  <c r="J20977" i="18"/>
  <c r="J20029" i="18"/>
  <c r="J20030" i="18" s="1"/>
  <c r="J20007" i="18" s="1"/>
  <c r="J20031" i="18" s="1"/>
  <c r="J20032" i="18" s="1"/>
  <c r="J20018" i="18" s="1"/>
  <c r="J20019" i="18" s="1"/>
  <c r="G20494" i="18"/>
  <c r="J20529" i="18"/>
  <c r="J20905" i="18"/>
  <c r="J20863" i="18"/>
  <c r="J20861" i="18"/>
  <c r="D20872" i="18"/>
  <c r="J20862" i="18"/>
  <c r="J20829" i="18"/>
  <c r="J20830" i="18"/>
  <c r="J20866" i="18"/>
  <c r="J20583" i="18"/>
  <c r="J20584" i="18"/>
  <c r="D20884" i="18"/>
  <c r="F20884" i="18"/>
  <c r="E20884" i="18"/>
  <c r="J20741" i="18"/>
  <c r="J20947" i="18"/>
  <c r="J20973" i="18"/>
  <c r="I20972" i="18"/>
  <c r="J20852" i="18"/>
  <c r="J20857" i="18" s="1"/>
  <c r="J20885" i="18"/>
  <c r="J20909" i="18" s="1"/>
  <c r="J20582" i="18"/>
  <c r="J20615" i="18"/>
  <c r="J20713" i="18"/>
  <c r="J20974" i="18"/>
  <c r="G20939" i="18"/>
  <c r="J21009" i="18"/>
  <c r="J21011" i="18" s="1"/>
  <c r="J21035" i="18" s="1"/>
  <c r="J20945" i="18"/>
  <c r="J20946" i="18" s="1"/>
  <c r="F20242" i="18"/>
  <c r="H20242" i="18" s="1"/>
  <c r="J20276" i="18"/>
  <c r="J20150" i="18"/>
  <c r="F20116" i="18"/>
  <c r="H20116" i="18" s="1"/>
  <c r="J20589" i="18"/>
  <c r="L166" i="20"/>
  <c r="M166" i="20" s="1"/>
  <c r="N166" i="20"/>
  <c r="E156" i="20"/>
  <c r="I156" i="20" s="1"/>
  <c r="A21044" i="18"/>
  <c r="A21045" i="18" s="1"/>
  <c r="A21046" i="18" s="1"/>
  <c r="A21047" i="18" s="1"/>
  <c r="A21048" i="18" s="1"/>
  <c r="A21049" i="18" s="1"/>
  <c r="A21050" i="18" s="1"/>
  <c r="A21051" i="18" s="1"/>
  <c r="A21052" i="18" s="1"/>
  <c r="A21053" i="18" s="1"/>
  <c r="A21054" i="18" s="1"/>
  <c r="A21055" i="18" s="1"/>
  <c r="A21056" i="18" s="1"/>
  <c r="A21057" i="18" s="1"/>
  <c r="A21058" i="18" s="1"/>
  <c r="A21059" i="18" s="1"/>
  <c r="A21060" i="18" s="1"/>
  <c r="A21061" i="18" s="1"/>
  <c r="A21062" i="18" s="1"/>
  <c r="A21063" i="18" s="1"/>
  <c r="A21064" i="18" s="1"/>
  <c r="A21065" i="18" s="1"/>
  <c r="A21066" i="18" s="1"/>
  <c r="A21067" i="18" s="1"/>
  <c r="A21068" i="18" s="1"/>
  <c r="A21069" i="18" s="1"/>
  <c r="A21070" i="18" s="1"/>
  <c r="A21071" i="18" s="1"/>
  <c r="A21072" i="18" s="1"/>
  <c r="A21073" i="18" s="1"/>
  <c r="A21074" i="18" s="1"/>
  <c r="A21075" i="18" s="1"/>
  <c r="A21076" i="18" s="1"/>
  <c r="A21077" i="18" s="1"/>
  <c r="A21078" i="18" s="1"/>
  <c r="A21079" i="18" s="1"/>
  <c r="A21080" i="18" s="1"/>
  <c r="A21081" i="18" s="1"/>
  <c r="A21082" i="18" s="1"/>
  <c r="A21083" i="18" s="1"/>
  <c r="A21084" i="18" s="1"/>
  <c r="A21085" i="18" s="1"/>
  <c r="A21086" i="18" s="1"/>
  <c r="A21087" i="18" s="1"/>
  <c r="A21088" i="18" s="1"/>
  <c r="A21089" i="18" s="1"/>
  <c r="A21090" i="18" s="1"/>
  <c r="A21091" i="18" s="1"/>
  <c r="A21092" i="18" s="1"/>
  <c r="A21093" i="18" s="1"/>
  <c r="A21094" i="18" s="1"/>
  <c r="A21095" i="18" s="1"/>
  <c r="A21096" i="18" s="1"/>
  <c r="A21097" i="18" s="1"/>
  <c r="A21098" i="18" s="1"/>
  <c r="A21099" i="18" s="1"/>
  <c r="A21100" i="18" s="1"/>
  <c r="A21101" i="18" s="1"/>
  <c r="A21102" i="18" s="1"/>
  <c r="A21103" i="18" s="1"/>
  <c r="A21104" i="18" s="1"/>
  <c r="A21105" i="18" s="1"/>
  <c r="A21106" i="18" s="1"/>
  <c r="A21107" i="18" s="1"/>
  <c r="A21108" i="18" s="1"/>
  <c r="A21109" i="18" s="1"/>
  <c r="A21110" i="18" s="1"/>
  <c r="A21111" i="18" s="1"/>
  <c r="A21112" i="18" s="1"/>
  <c r="A21113" i="18" s="1"/>
  <c r="A21114" i="18" s="1"/>
  <c r="A21115" i="18" s="1"/>
  <c r="A21116" i="18" s="1"/>
  <c r="A21117" i="18" s="1"/>
  <c r="A21118" i="18" s="1"/>
  <c r="A21119" i="18" s="1"/>
  <c r="A21120" i="18" s="1"/>
  <c r="A21121" i="18" s="1"/>
  <c r="A21122" i="18" s="1"/>
  <c r="A21123" i="18" s="1"/>
  <c r="A21124" i="18" s="1"/>
  <c r="A21125" i="18" s="1"/>
  <c r="A21126" i="18" s="1"/>
  <c r="A21127" i="18" s="1"/>
  <c r="A21128" i="18" s="1"/>
  <c r="A21129" i="18" s="1"/>
  <c r="A21130" i="18" s="1"/>
  <c r="A21131" i="18" s="1"/>
  <c r="A21132" i="18" s="1"/>
  <c r="A21133" i="18" s="1"/>
  <c r="A21134" i="18" s="1"/>
  <c r="A21135" i="18" s="1"/>
  <c r="A21136" i="18" s="1"/>
  <c r="A21137" i="18" s="1"/>
  <c r="A21138" i="18" s="1"/>
  <c r="A21139" i="18" s="1"/>
  <c r="A21140" i="18" s="1"/>
  <c r="A21141" i="18" s="1"/>
  <c r="A21142" i="18" s="1"/>
  <c r="A21143" i="18" s="1"/>
  <c r="A21144" i="18" s="1"/>
  <c r="A21145" i="18" s="1"/>
  <c r="A21146" i="18" s="1"/>
  <c r="A21147" i="18" s="1"/>
  <c r="A21148" i="18" s="1"/>
  <c r="A21149" i="18" s="1"/>
  <c r="A21150" i="18" s="1"/>
  <c r="A21151" i="18" s="1"/>
  <c r="A21152" i="18" s="1"/>
  <c r="A21153" i="18" s="1"/>
  <c r="A21154" i="18" s="1"/>
  <c r="A21155" i="18" s="1"/>
  <c r="A21156" i="18" s="1"/>
  <c r="A21157" i="18" s="1"/>
  <c r="A21158" i="18" s="1"/>
  <c r="A21159" i="18" s="1"/>
  <c r="A21160" i="18" s="1"/>
  <c r="A21161" i="18" s="1"/>
  <c r="A21162" i="18" s="1"/>
  <c r="A21163" i="18" s="1"/>
  <c r="A21164" i="18" s="1"/>
  <c r="A21165" i="18" s="1"/>
  <c r="A21166" i="18" s="1"/>
  <c r="A21167" i="18" s="1"/>
  <c r="A21168" i="18" s="1"/>
  <c r="A21169" i="18" s="1"/>
  <c r="F168" i="20"/>
  <c r="P168" i="20" s="1"/>
  <c r="G167" i="20"/>
  <c r="AG167" i="20" s="1"/>
  <c r="Q167" i="20"/>
  <c r="J168" i="20"/>
  <c r="AA168" i="20"/>
  <c r="C21044" i="18"/>
  <c r="C21045" i="18" s="1"/>
  <c r="C21046" i="18" s="1"/>
  <c r="C21047" i="18" s="1"/>
  <c r="C21048" i="18" s="1"/>
  <c r="C21049" i="18" s="1"/>
  <c r="C21050" i="18" s="1"/>
  <c r="C21051" i="18" s="1"/>
  <c r="C21052" i="18" s="1"/>
  <c r="C21053" i="18" s="1"/>
  <c r="C21054" i="18" s="1"/>
  <c r="C21055" i="18" s="1"/>
  <c r="C21056" i="18" s="1"/>
  <c r="C21057" i="18" s="1"/>
  <c r="C21058" i="18" s="1"/>
  <c r="C21059" i="18" s="1"/>
  <c r="C21060" i="18" s="1"/>
  <c r="C21061" i="18" s="1"/>
  <c r="C21062" i="18" s="1"/>
  <c r="C21063" i="18" s="1"/>
  <c r="C21064" i="18" s="1"/>
  <c r="C21065" i="18" s="1"/>
  <c r="C21066" i="18" s="1"/>
  <c r="C21067" i="18" s="1"/>
  <c r="C21068" i="18" s="1"/>
  <c r="C21069" i="18" s="1"/>
  <c r="C21070" i="18" s="1"/>
  <c r="C21071" i="18" s="1"/>
  <c r="C21072" i="18" s="1"/>
  <c r="C21073" i="18" s="1"/>
  <c r="C21074" i="18" s="1"/>
  <c r="C21075" i="18" s="1"/>
  <c r="C21076" i="18" s="1"/>
  <c r="C21077" i="18" s="1"/>
  <c r="C21078" i="18" s="1"/>
  <c r="C21079" i="18" s="1"/>
  <c r="C21080" i="18" s="1"/>
  <c r="C21081" i="18" s="1"/>
  <c r="C21082" i="18" s="1"/>
  <c r="C21083" i="18" s="1"/>
  <c r="C21084" i="18" s="1"/>
  <c r="C21085" i="18" s="1"/>
  <c r="C21086" i="18" s="1"/>
  <c r="C21087" i="18" s="1"/>
  <c r="C21088" i="18" s="1"/>
  <c r="C21089" i="18" s="1"/>
  <c r="C21090" i="18" s="1"/>
  <c r="C21091" i="18" s="1"/>
  <c r="C21092" i="18" s="1"/>
  <c r="C21093" i="18" s="1"/>
  <c r="C21094" i="18" s="1"/>
  <c r="C21095" i="18" s="1"/>
  <c r="C21096" i="18" s="1"/>
  <c r="C21097" i="18" s="1"/>
  <c r="C21098" i="18" s="1"/>
  <c r="C21099" i="18" s="1"/>
  <c r="C21100" i="18" s="1"/>
  <c r="C21101" i="18" s="1"/>
  <c r="C21102" i="18" s="1"/>
  <c r="C21103" i="18" s="1"/>
  <c r="C21104" i="18" s="1"/>
  <c r="C21105" i="18" s="1"/>
  <c r="C21106" i="18" s="1"/>
  <c r="C21107" i="18" s="1"/>
  <c r="C21108" i="18" s="1"/>
  <c r="C21109" i="18" s="1"/>
  <c r="C21110" i="18" s="1"/>
  <c r="C21111" i="18" s="1"/>
  <c r="C21112" i="18" s="1"/>
  <c r="C21113" i="18" s="1"/>
  <c r="C21114" i="18" s="1"/>
  <c r="C21115" i="18" s="1"/>
  <c r="C21116" i="18" s="1"/>
  <c r="C21117" i="18" s="1"/>
  <c r="C21118" i="18" s="1"/>
  <c r="C21119" i="18" s="1"/>
  <c r="C21120" i="18" s="1"/>
  <c r="C21121" i="18" s="1"/>
  <c r="C21122" i="18" s="1"/>
  <c r="C21123" i="18" s="1"/>
  <c r="C21124" i="18" s="1"/>
  <c r="C21125" i="18" s="1"/>
  <c r="C21126" i="18" s="1"/>
  <c r="C21127" i="18" s="1"/>
  <c r="C21128" i="18" s="1"/>
  <c r="C21129" i="18" s="1"/>
  <c r="C21130" i="18" s="1"/>
  <c r="C21131" i="18" s="1"/>
  <c r="C21132" i="18" s="1"/>
  <c r="C21133" i="18" s="1"/>
  <c r="C21134" i="18" s="1"/>
  <c r="C21135" i="18" s="1"/>
  <c r="C21136" i="18" s="1"/>
  <c r="C21137" i="18" s="1"/>
  <c r="C21138" i="18" s="1"/>
  <c r="C21139" i="18" s="1"/>
  <c r="C21140" i="18" s="1"/>
  <c r="C21141" i="18" s="1"/>
  <c r="C21142" i="18" s="1"/>
  <c r="C21143" i="18" s="1"/>
  <c r="C21144" i="18" s="1"/>
  <c r="C21145" i="18" s="1"/>
  <c r="C21146" i="18" s="1"/>
  <c r="C21147" i="18" s="1"/>
  <c r="C21148" i="18" s="1"/>
  <c r="C21149" i="18" s="1"/>
  <c r="C21150" i="18" s="1"/>
  <c r="C21151" i="18" s="1"/>
  <c r="C21152" i="18" s="1"/>
  <c r="C21153" i="18" s="1"/>
  <c r="C21154" i="18" s="1"/>
  <c r="C21155" i="18" s="1"/>
  <c r="C21156" i="18" s="1"/>
  <c r="C21157" i="18" s="1"/>
  <c r="C21158" i="18" s="1"/>
  <c r="C21159" i="18" s="1"/>
  <c r="C21160" i="18" s="1"/>
  <c r="C21161" i="18" s="1"/>
  <c r="C21162" i="18" s="1"/>
  <c r="C21163" i="18" s="1"/>
  <c r="C21164" i="18" s="1"/>
  <c r="C21165" i="18" s="1"/>
  <c r="C21166" i="18" s="1"/>
  <c r="C21167" i="18" s="1"/>
  <c r="C21168" i="18" s="1"/>
  <c r="C21169" i="18" s="1"/>
  <c r="D169" i="20"/>
  <c r="B169" i="20" s="1"/>
  <c r="X74" i="20" s="1"/>
  <c r="M165" i="20"/>
  <c r="K168" i="20"/>
  <c r="B21044" i="18"/>
  <c r="B21045" i="18" s="1"/>
  <c r="B21046" i="18" s="1"/>
  <c r="B21047" i="18" s="1"/>
  <c r="B21048" i="18" s="1"/>
  <c r="B21049" i="18" s="1"/>
  <c r="B21050" i="18" s="1"/>
  <c r="B21051" i="18" s="1"/>
  <c r="B21052" i="18" s="1"/>
  <c r="B21053" i="18" s="1"/>
  <c r="B21054" i="18" s="1"/>
  <c r="B21055" i="18" s="1"/>
  <c r="B21056" i="18" s="1"/>
  <c r="B21057" i="18" s="1"/>
  <c r="B21058" i="18" s="1"/>
  <c r="B21059" i="18" s="1"/>
  <c r="B21060" i="18" s="1"/>
  <c r="B21061" i="18" s="1"/>
  <c r="B21062" i="18" s="1"/>
  <c r="B21063" i="18" s="1"/>
  <c r="B21064" i="18" s="1"/>
  <c r="B21065" i="18" s="1"/>
  <c r="B21066" i="18" s="1"/>
  <c r="B21067" i="18" s="1"/>
  <c r="B21068" i="18" s="1"/>
  <c r="B21069" i="18" s="1"/>
  <c r="B21070" i="18" s="1"/>
  <c r="B21071" i="18" s="1"/>
  <c r="B21072" i="18" s="1"/>
  <c r="B21073" i="18" s="1"/>
  <c r="B21074" i="18" s="1"/>
  <c r="B21075" i="18" s="1"/>
  <c r="B21076" i="18" s="1"/>
  <c r="B21077" i="18" s="1"/>
  <c r="B21078" i="18" s="1"/>
  <c r="B21079" i="18" s="1"/>
  <c r="B21080" i="18" s="1"/>
  <c r="B21081" i="18" s="1"/>
  <c r="B21082" i="18" s="1"/>
  <c r="B21083" i="18" s="1"/>
  <c r="B21084" i="18" s="1"/>
  <c r="B21085" i="18" s="1"/>
  <c r="B21086" i="18" s="1"/>
  <c r="B21087" i="18" s="1"/>
  <c r="B21088" i="18" s="1"/>
  <c r="B21089" i="18" s="1"/>
  <c r="B21090" i="18" s="1"/>
  <c r="B21091" i="18" s="1"/>
  <c r="B21092" i="18" s="1"/>
  <c r="B21093" i="18" s="1"/>
  <c r="B21094" i="18" s="1"/>
  <c r="B21095" i="18" s="1"/>
  <c r="B21096" i="18" s="1"/>
  <c r="B21097" i="18" s="1"/>
  <c r="B21098" i="18" s="1"/>
  <c r="B21099" i="18" s="1"/>
  <c r="B21100" i="18" s="1"/>
  <c r="B21101" i="18" s="1"/>
  <c r="B21102" i="18" s="1"/>
  <c r="B21103" i="18" s="1"/>
  <c r="B21104" i="18" s="1"/>
  <c r="B21105" i="18" s="1"/>
  <c r="B21106" i="18" s="1"/>
  <c r="B21107" i="18" s="1"/>
  <c r="B21108" i="18" s="1"/>
  <c r="B21109" i="18" s="1"/>
  <c r="B21110" i="18" s="1"/>
  <c r="B21111" i="18" s="1"/>
  <c r="B21112" i="18" s="1"/>
  <c r="B21113" i="18" s="1"/>
  <c r="B21114" i="18" s="1"/>
  <c r="B21115" i="18" s="1"/>
  <c r="B21116" i="18" s="1"/>
  <c r="B21117" i="18" s="1"/>
  <c r="B21118" i="18" s="1"/>
  <c r="B21119" i="18" s="1"/>
  <c r="B21120" i="18" s="1"/>
  <c r="B21121" i="18" s="1"/>
  <c r="B21122" i="18" s="1"/>
  <c r="B21123" i="18" s="1"/>
  <c r="B21124" i="18" s="1"/>
  <c r="B21125" i="18" s="1"/>
  <c r="B21126" i="18" s="1"/>
  <c r="B21127" i="18" s="1"/>
  <c r="B21128" i="18" s="1"/>
  <c r="B21129" i="18" s="1"/>
  <c r="B21130" i="18" s="1"/>
  <c r="B21131" i="18" s="1"/>
  <c r="B21132" i="18" s="1"/>
  <c r="B21133" i="18" s="1"/>
  <c r="B21134" i="18" s="1"/>
  <c r="B21135" i="18" s="1"/>
  <c r="B21136" i="18" s="1"/>
  <c r="B21137" i="18" s="1"/>
  <c r="B21138" i="18" s="1"/>
  <c r="B21139" i="18" s="1"/>
  <c r="B21140" i="18" s="1"/>
  <c r="B21141" i="18" s="1"/>
  <c r="B21142" i="18" s="1"/>
  <c r="B21143" i="18" s="1"/>
  <c r="B21144" i="18" s="1"/>
  <c r="B21145" i="18" s="1"/>
  <c r="B21146" i="18" s="1"/>
  <c r="B21147" i="18" s="1"/>
  <c r="B21148" i="18" s="1"/>
  <c r="B21149" i="18" s="1"/>
  <c r="B21150" i="18" s="1"/>
  <c r="B21151" i="18" s="1"/>
  <c r="B21152" i="18" s="1"/>
  <c r="B21153" i="18" s="1"/>
  <c r="B21154" i="18" s="1"/>
  <c r="B21155" i="18" s="1"/>
  <c r="B21156" i="18" s="1"/>
  <c r="B21157" i="18" s="1"/>
  <c r="B21158" i="18" s="1"/>
  <c r="B21159" i="18" s="1"/>
  <c r="B21160" i="18" s="1"/>
  <c r="B21161" i="18" s="1"/>
  <c r="B21162" i="18" s="1"/>
  <c r="B21163" i="18" s="1"/>
  <c r="B21164" i="18" s="1"/>
  <c r="B21165" i="18" s="1"/>
  <c r="B21166" i="18" s="1"/>
  <c r="B21167" i="18" s="1"/>
  <c r="B21168" i="18" s="1"/>
  <c r="B21169" i="18" s="1"/>
  <c r="C169" i="20"/>
  <c r="V80" i="20"/>
  <c r="E33" i="19" s="1"/>
  <c r="M33" i="19" s="1"/>
  <c r="O33" i="19" s="1"/>
  <c r="V65" i="20"/>
  <c r="E27" i="19" s="1"/>
  <c r="M27" i="19" s="1"/>
  <c r="O27" i="19" s="1"/>
  <c r="AZ165" i="20"/>
  <c r="H166" i="20"/>
  <c r="AE166" i="20"/>
  <c r="AI166" i="20"/>
  <c r="AF166" i="20"/>
  <c r="AP166" i="20"/>
  <c r="AD166" i="20"/>
  <c r="AJ166" i="20"/>
  <c r="AV166" i="20"/>
  <c r="AK166" i="20"/>
  <c r="O166" i="20"/>
  <c r="AS166" i="20"/>
  <c r="AY166" i="20"/>
  <c r="AN166" i="20"/>
  <c r="AT166" i="20"/>
  <c r="AR166" i="20"/>
  <c r="AC166" i="20"/>
  <c r="AO166" i="20"/>
  <c r="AW166" i="20"/>
  <c r="AH166" i="20"/>
  <c r="AB166" i="20"/>
  <c r="AU166" i="20"/>
  <c r="AQ166" i="20"/>
  <c r="AL166" i="20"/>
  <c r="AX166" i="20"/>
  <c r="AG166" i="20"/>
  <c r="AM166" i="20"/>
  <c r="J20831" i="18" l="1"/>
  <c r="J20855" i="18" s="1"/>
  <c r="I21124" i="18"/>
  <c r="I21101" i="18"/>
  <c r="I21072" i="18"/>
  <c r="I21141" i="18"/>
  <c r="I21098" i="18"/>
  <c r="J21098" i="18" s="1"/>
  <c r="G21056" i="18"/>
  <c r="I21140" i="18"/>
  <c r="G21063" i="18"/>
  <c r="J21071" i="18"/>
  <c r="J20836" i="18"/>
  <c r="J20729" i="18"/>
  <c r="J20714" i="18"/>
  <c r="J20711" i="18"/>
  <c r="J20710" i="18"/>
  <c r="J20712" i="18"/>
  <c r="J20708" i="18"/>
  <c r="J20715" i="18"/>
  <c r="J21072" i="18"/>
  <c r="J21077" i="18" s="1"/>
  <c r="J20840" i="18"/>
  <c r="J21103" i="18"/>
  <c r="J21136" i="18"/>
  <c r="D21136" i="18" s="1"/>
  <c r="J19884" i="18"/>
  <c r="J19894" i="18"/>
  <c r="J19885" i="18"/>
  <c r="J19886" i="18"/>
  <c r="I21143" i="18"/>
  <c r="J21150" i="18" s="1"/>
  <c r="J21151" i="18" s="1"/>
  <c r="J19756" i="18"/>
  <c r="J20971" i="18"/>
  <c r="J19768" i="18"/>
  <c r="J19758" i="18"/>
  <c r="J19759" i="18"/>
  <c r="J19760" i="18"/>
  <c r="J20246" i="18"/>
  <c r="J20247" i="18"/>
  <c r="J20245" i="18"/>
  <c r="J20249" i="18"/>
  <c r="J20244" i="18"/>
  <c r="J20655" i="18"/>
  <c r="G20620" i="18"/>
  <c r="J20951" i="18"/>
  <c r="J20991" i="18" s="1"/>
  <c r="J20834" i="18"/>
  <c r="J20838" i="18"/>
  <c r="J20972" i="18"/>
  <c r="J20975" i="18"/>
  <c r="E21136" i="18"/>
  <c r="J20590" i="18"/>
  <c r="J20781" i="18"/>
  <c r="G20746" i="18"/>
  <c r="J20839" i="18"/>
  <c r="I21016" i="18"/>
  <c r="I21021" i="18" s="1"/>
  <c r="I21117" i="18"/>
  <c r="I21142" i="18"/>
  <c r="J20835" i="18"/>
  <c r="J20008" i="18"/>
  <c r="J20464" i="18"/>
  <c r="J20120" i="18"/>
  <c r="J20121" i="18"/>
  <c r="J20119" i="18"/>
  <c r="J20123" i="18"/>
  <c r="J20118" i="18"/>
  <c r="J20841" i="18"/>
  <c r="J20837" i="18"/>
  <c r="J20867" i="18"/>
  <c r="J20010" i="18"/>
  <c r="J20011" i="18"/>
  <c r="J20020" i="18"/>
  <c r="J20012" i="18"/>
  <c r="J19882" i="18"/>
  <c r="J21097" i="18"/>
  <c r="J20352" i="18"/>
  <c r="J20354" i="18" s="1"/>
  <c r="J20374" i="18"/>
  <c r="AU167" i="20"/>
  <c r="AL167" i="20"/>
  <c r="N167" i="20"/>
  <c r="O167" i="20" s="1"/>
  <c r="L167" i="20"/>
  <c r="M167" i="20" s="1"/>
  <c r="H167" i="20"/>
  <c r="AK167" i="20"/>
  <c r="AW167" i="20"/>
  <c r="AN167" i="20"/>
  <c r="AB167" i="20"/>
  <c r="AQ167" i="20"/>
  <c r="AX167" i="20"/>
  <c r="AF167" i="20"/>
  <c r="AO167" i="20"/>
  <c r="AE167" i="20"/>
  <c r="AH167" i="20"/>
  <c r="AD167" i="20"/>
  <c r="AS167" i="20"/>
  <c r="AI167" i="20"/>
  <c r="AR167" i="20"/>
  <c r="AT167" i="20"/>
  <c r="AC167" i="20"/>
  <c r="AP167" i="20"/>
  <c r="AV167" i="20"/>
  <c r="AJ167" i="20"/>
  <c r="AY167" i="20"/>
  <c r="AM167" i="20"/>
  <c r="E157" i="20"/>
  <c r="I157" i="20" s="1"/>
  <c r="V62" i="20"/>
  <c r="E25" i="19" s="1"/>
  <c r="M25" i="19" s="1"/>
  <c r="O25" i="19" s="1"/>
  <c r="X77" i="20"/>
  <c r="V86" i="20"/>
  <c r="X86" i="20"/>
  <c r="X50" i="20"/>
  <c r="X80" i="20"/>
  <c r="W80" i="20" s="1"/>
  <c r="F33" i="19" s="1"/>
  <c r="G33" i="19" s="1"/>
  <c r="X68" i="20"/>
  <c r="X65" i="20"/>
  <c r="W65" i="20" s="1"/>
  <c r="F27" i="19" s="1"/>
  <c r="G27" i="19" s="1"/>
  <c r="V71" i="20"/>
  <c r="E29" i="19" s="1"/>
  <c r="M29" i="19" s="1"/>
  <c r="O29" i="19" s="1"/>
  <c r="X100" i="20"/>
  <c r="Q168" i="20"/>
  <c r="V59" i="20"/>
  <c r="E24" i="19" s="1"/>
  <c r="M24" i="19" s="1"/>
  <c r="O24" i="19" s="1"/>
  <c r="V56" i="20"/>
  <c r="E23" i="19" s="1"/>
  <c r="M23" i="19" s="1"/>
  <c r="O23" i="19" s="1"/>
  <c r="V77" i="20"/>
  <c r="E32" i="19" s="1"/>
  <c r="M32" i="19" s="1"/>
  <c r="O32" i="19" s="1"/>
  <c r="X59" i="20"/>
  <c r="AZ166" i="20"/>
  <c r="V74" i="20"/>
  <c r="E30" i="19" s="1"/>
  <c r="M30" i="19" s="1"/>
  <c r="O30" i="19" s="1"/>
  <c r="F169" i="20"/>
  <c r="P169" i="20" s="1"/>
  <c r="X47" i="20"/>
  <c r="K169" i="20"/>
  <c r="V3" i="20"/>
  <c r="V24" i="20"/>
  <c r="E10" i="19" s="1"/>
  <c r="M10" i="19" s="1"/>
  <c r="O10" i="19" s="1"/>
  <c r="V109" i="20"/>
  <c r="E45" i="19" s="1"/>
  <c r="M45" i="19" s="1"/>
  <c r="O45" i="19" s="1"/>
  <c r="V121" i="20"/>
  <c r="E50" i="19" s="1"/>
  <c r="M50" i="19" s="1"/>
  <c r="O50" i="19" s="1"/>
  <c r="V94" i="20"/>
  <c r="E39" i="19" s="1"/>
  <c r="M39" i="19" s="1"/>
  <c r="O39" i="19" s="1"/>
  <c r="X33" i="20"/>
  <c r="X21" i="20"/>
  <c r="X118" i="20"/>
  <c r="V6" i="20"/>
  <c r="E4" i="19" s="1"/>
  <c r="M4" i="19" s="1"/>
  <c r="O4" i="19" s="1"/>
  <c r="V21" i="20"/>
  <c r="E9" i="19" s="1"/>
  <c r="M9" i="19" s="1"/>
  <c r="O9" i="19" s="1"/>
  <c r="V112" i="20"/>
  <c r="E46" i="19" s="1"/>
  <c r="M46" i="19" s="1"/>
  <c r="O46" i="19" s="1"/>
  <c r="X103" i="20"/>
  <c r="V100" i="20"/>
  <c r="E41" i="19" s="1"/>
  <c r="M41" i="19" s="1"/>
  <c r="O41" i="19" s="1"/>
  <c r="X18" i="20"/>
  <c r="V118" i="20"/>
  <c r="E48" i="19" s="1"/>
  <c r="M48" i="19" s="1"/>
  <c r="O48" i="19" s="1"/>
  <c r="V36" i="20"/>
  <c r="V39" i="20"/>
  <c r="E16" i="19" s="1"/>
  <c r="M16" i="19" s="1"/>
  <c r="O16" i="19" s="1"/>
  <c r="X91" i="20"/>
  <c r="X115" i="20"/>
  <c r="X42" i="20"/>
  <c r="V103" i="20"/>
  <c r="E42" i="19" s="1"/>
  <c r="M42" i="19" s="1"/>
  <c r="O42" i="19" s="1"/>
  <c r="X121" i="20"/>
  <c r="W121" i="20" s="1"/>
  <c r="F50" i="19" s="1"/>
  <c r="G50" i="19" s="1"/>
  <c r="V91" i="20"/>
  <c r="X15" i="20"/>
  <c r="X71" i="20"/>
  <c r="V30" i="20"/>
  <c r="E12" i="19" s="1"/>
  <c r="M12" i="19" s="1"/>
  <c r="O12" i="19" s="1"/>
  <c r="V27" i="20"/>
  <c r="E11" i="19" s="1"/>
  <c r="M11" i="19" s="1"/>
  <c r="O11" i="19" s="1"/>
  <c r="V18" i="20"/>
  <c r="E7" i="19" s="1"/>
  <c r="M7" i="19" s="1"/>
  <c r="O7" i="19" s="1"/>
  <c r="X30" i="20"/>
  <c r="X106" i="20"/>
  <c r="X109" i="20"/>
  <c r="V9" i="20"/>
  <c r="E5" i="19" s="1"/>
  <c r="M5" i="19" s="1"/>
  <c r="O5" i="19" s="1"/>
  <c r="X130" i="20"/>
  <c r="V33" i="20"/>
  <c r="E15" i="19" s="1"/>
  <c r="M15" i="19" s="1"/>
  <c r="O15" i="19" s="1"/>
  <c r="V115" i="20"/>
  <c r="E47" i="19" s="1"/>
  <c r="M47" i="19" s="1"/>
  <c r="O47" i="19" s="1"/>
  <c r="V130" i="20"/>
  <c r="X112" i="20"/>
  <c r="X12" i="20"/>
  <c r="X36" i="20"/>
  <c r="X3" i="20"/>
  <c r="V12" i="20"/>
  <c r="E6" i="19" s="1"/>
  <c r="M6" i="19" s="1"/>
  <c r="O6" i="19" s="1"/>
  <c r="X94" i="20"/>
  <c r="V127" i="20"/>
  <c r="E52" i="19" s="1"/>
  <c r="M52" i="19" s="1"/>
  <c r="O52" i="19" s="1"/>
  <c r="V42" i="20"/>
  <c r="E14" i="19" s="1"/>
  <c r="M14" i="19" s="1"/>
  <c r="O14" i="19" s="1"/>
  <c r="X56" i="20"/>
  <c r="W56" i="20" s="1"/>
  <c r="F23" i="19" s="1"/>
  <c r="G23" i="19" s="1"/>
  <c r="V15" i="20"/>
  <c r="V106" i="20"/>
  <c r="E43" i="19" s="1"/>
  <c r="M43" i="19" s="1"/>
  <c r="O43" i="19" s="1"/>
  <c r="X24" i="20"/>
  <c r="X6" i="20"/>
  <c r="V124" i="20"/>
  <c r="E51" i="19" s="1"/>
  <c r="M51" i="19" s="1"/>
  <c r="O51" i="19" s="1"/>
  <c r="X27" i="20"/>
  <c r="X124" i="20"/>
  <c r="V83" i="20"/>
  <c r="E34" i="19" s="1"/>
  <c r="M34" i="19" s="1"/>
  <c r="O34" i="19" s="1"/>
  <c r="X62" i="20"/>
  <c r="G168" i="20"/>
  <c r="R166" i="20"/>
  <c r="J169" i="20"/>
  <c r="AA169" i="20"/>
  <c r="R165" i="20"/>
  <c r="V68" i="20"/>
  <c r="E28" i="19" s="1"/>
  <c r="M28" i="19" s="1"/>
  <c r="O28" i="19" s="1"/>
  <c r="V47" i="20"/>
  <c r="V50" i="20"/>
  <c r="E21" i="19" s="1"/>
  <c r="M21" i="19" s="1"/>
  <c r="O21" i="19" s="1"/>
  <c r="J21101" i="18" l="1"/>
  <c r="J20716" i="18"/>
  <c r="J20752" i="18" s="1"/>
  <c r="I21147" i="18"/>
  <c r="J21137" i="18"/>
  <c r="J21161" i="18" s="1"/>
  <c r="F21136" i="18"/>
  <c r="J20730" i="18"/>
  <c r="J20732" i="18" s="1"/>
  <c r="J20780" i="18" s="1"/>
  <c r="J21117" i="18"/>
  <c r="J20124" i="18"/>
  <c r="J20152" i="18" s="1"/>
  <c r="J20154" i="18" s="1"/>
  <c r="J20132" i="18" s="1"/>
  <c r="J20155" i="18" s="1"/>
  <c r="J20156" i="18" s="1"/>
  <c r="J20133" i="18" s="1"/>
  <c r="J20157" i="18" s="1"/>
  <c r="J20158" i="18" s="1"/>
  <c r="J20144" i="18" s="1"/>
  <c r="J20145" i="18" s="1"/>
  <c r="J21104" i="18"/>
  <c r="J21109" i="18" s="1"/>
  <c r="J20402" i="18"/>
  <c r="F20368" i="18"/>
  <c r="H20368" i="18" s="1"/>
  <c r="J20842" i="18"/>
  <c r="D20998" i="18"/>
  <c r="J20988" i="18"/>
  <c r="J21031" i="18"/>
  <c r="J20987" i="18"/>
  <c r="J20989" i="18"/>
  <c r="J20992" i="18"/>
  <c r="J20955" i="18"/>
  <c r="J20956" i="18"/>
  <c r="J20990" i="18"/>
  <c r="J20009" i="18"/>
  <c r="J20033" i="18" s="1"/>
  <c r="J20034" i="18" s="1"/>
  <c r="G20872" i="18"/>
  <c r="J20907" i="18"/>
  <c r="J19883" i="18"/>
  <c r="J19907" i="18" s="1"/>
  <c r="J19908" i="18" s="1"/>
  <c r="D21124" i="18"/>
  <c r="J21115" i="18"/>
  <c r="J21157" i="18"/>
  <c r="J21113" i="18"/>
  <c r="J21081" i="18"/>
  <c r="J21114" i="18"/>
  <c r="J21082" i="18"/>
  <c r="J21118" i="18"/>
  <c r="J20978" i="18"/>
  <c r="J20983" i="18" s="1"/>
  <c r="J20250" i="18"/>
  <c r="J20278" i="18" s="1"/>
  <c r="J20280" i="18" s="1"/>
  <c r="J20258" i="18" s="1"/>
  <c r="J20478" i="18"/>
  <c r="J20480" i="18" s="1"/>
  <c r="J20500" i="18"/>
  <c r="J21116" i="18"/>
  <c r="J20604" i="18"/>
  <c r="J20606" i="18" s="1"/>
  <c r="J20626" i="18"/>
  <c r="J19757" i="18"/>
  <c r="J19781" i="18" s="1"/>
  <c r="J19782" i="18" s="1"/>
  <c r="E158" i="20" s="1"/>
  <c r="I158" i="20" s="1"/>
  <c r="F20746" i="18"/>
  <c r="H20746" i="18" s="1"/>
  <c r="R167" i="20"/>
  <c r="N168" i="20"/>
  <c r="O168" i="20" s="1"/>
  <c r="L168" i="20"/>
  <c r="AZ167" i="20"/>
  <c r="W27" i="20"/>
  <c r="F11" i="19" s="1"/>
  <c r="G11" i="19" s="1"/>
  <c r="W71" i="20"/>
  <c r="F29" i="19" s="1"/>
  <c r="G29" i="19" s="1"/>
  <c r="W24" i="20"/>
  <c r="F10" i="19" s="1"/>
  <c r="G10" i="19" s="1"/>
  <c r="W6" i="20"/>
  <c r="F4" i="19" s="1"/>
  <c r="G4" i="19" s="1"/>
  <c r="W109" i="20"/>
  <c r="F45" i="19" s="1"/>
  <c r="G45" i="19" s="1"/>
  <c r="W62" i="20"/>
  <c r="F25" i="19" s="1"/>
  <c r="G25" i="19" s="1"/>
  <c r="W36" i="20"/>
  <c r="W112" i="20"/>
  <c r="F46" i="19" s="1"/>
  <c r="G46" i="19" s="1"/>
  <c r="W94" i="20"/>
  <c r="F39" i="19" s="1"/>
  <c r="G39" i="19" s="1"/>
  <c r="W86" i="20"/>
  <c r="W59" i="20"/>
  <c r="F24" i="19" s="1"/>
  <c r="G24" i="19" s="1"/>
  <c r="W12" i="20"/>
  <c r="F6" i="19" s="1"/>
  <c r="G6" i="19" s="1"/>
  <c r="W77" i="20"/>
  <c r="F32" i="19" s="1"/>
  <c r="G32" i="19" s="1"/>
  <c r="W15" i="20"/>
  <c r="W91" i="20"/>
  <c r="W103" i="20"/>
  <c r="F42" i="19" s="1"/>
  <c r="G42" i="19" s="1"/>
  <c r="W33" i="20"/>
  <c r="F15" i="19" s="1"/>
  <c r="G15" i="19" s="1"/>
  <c r="W124" i="20"/>
  <c r="F51" i="19" s="1"/>
  <c r="G51" i="19" s="1"/>
  <c r="W118" i="20"/>
  <c r="F48" i="19" s="1"/>
  <c r="G48" i="19" s="1"/>
  <c r="W30" i="20"/>
  <c r="F12" i="19" s="1"/>
  <c r="G12" i="19" s="1"/>
  <c r="W3" i="20"/>
  <c r="F3" i="19" s="1"/>
  <c r="W106" i="20"/>
  <c r="F43" i="19" s="1"/>
  <c r="G43" i="19" s="1"/>
  <c r="W130" i="20"/>
  <c r="W50" i="20"/>
  <c r="F21" i="19" s="1"/>
  <c r="G21" i="19" s="1"/>
  <c r="W100" i="20"/>
  <c r="F41" i="19" s="1"/>
  <c r="G41" i="19" s="1"/>
  <c r="AS168" i="20"/>
  <c r="AB168" i="20"/>
  <c r="AR168" i="20"/>
  <c r="AL168" i="20"/>
  <c r="AT168" i="20"/>
  <c r="AU168" i="20"/>
  <c r="AF168" i="20"/>
  <c r="AH168" i="20"/>
  <c r="AX168" i="20"/>
  <c r="AE168" i="20"/>
  <c r="AQ168" i="20"/>
  <c r="AO168" i="20"/>
  <c r="AD168" i="20"/>
  <c r="AC168" i="20"/>
  <c r="AP168" i="20"/>
  <c r="AY168" i="20"/>
  <c r="AI168" i="20"/>
  <c r="AV168" i="20"/>
  <c r="AM168" i="20"/>
  <c r="AN168" i="20"/>
  <c r="AK168" i="20"/>
  <c r="AG168" i="20"/>
  <c r="AW168" i="20"/>
  <c r="AJ168" i="20"/>
  <c r="H168" i="20"/>
  <c r="V53" i="20" s="1"/>
  <c r="E22" i="19" s="1"/>
  <c r="M22" i="19" s="1"/>
  <c r="O22" i="19" s="1"/>
  <c r="O35" i="19" s="1"/>
  <c r="W42" i="20"/>
  <c r="F14" i="19" s="1"/>
  <c r="G14" i="19" s="1"/>
  <c r="W18" i="20"/>
  <c r="F7" i="19" s="1"/>
  <c r="G7" i="19" s="1"/>
  <c r="W68" i="20"/>
  <c r="F28" i="19" s="1"/>
  <c r="G28" i="19" s="1"/>
  <c r="G169" i="20"/>
  <c r="W115" i="20"/>
  <c r="F47" i="19" s="1"/>
  <c r="G47" i="19" s="1"/>
  <c r="W21" i="20"/>
  <c r="F9" i="19" s="1"/>
  <c r="G9" i="19" s="1"/>
  <c r="E3" i="19"/>
  <c r="V44" i="20"/>
  <c r="W47" i="20"/>
  <c r="W74" i="20"/>
  <c r="F30" i="19" s="1"/>
  <c r="G30" i="19" s="1"/>
  <c r="J21083" i="18" l="1"/>
  <c r="J21107" i="18" s="1"/>
  <c r="J21093" i="18"/>
  <c r="J20013" i="18"/>
  <c r="J21088" i="18"/>
  <c r="J20993" i="18"/>
  <c r="J21033" i="18" s="1"/>
  <c r="J20134" i="18"/>
  <c r="J20654" i="18"/>
  <c r="F20620" i="18"/>
  <c r="H20620" i="18" s="1"/>
  <c r="J20856" i="18"/>
  <c r="J20858" i="18" s="1"/>
  <c r="J20878" i="18"/>
  <c r="J21091" i="18"/>
  <c r="J21086" i="18"/>
  <c r="J21119" i="18"/>
  <c r="J20957" i="18"/>
  <c r="J20753" i="18"/>
  <c r="J20750" i="18"/>
  <c r="J20749" i="18"/>
  <c r="J20751" i="18"/>
  <c r="J20748" i="18"/>
  <c r="J21092" i="18"/>
  <c r="J21089" i="18"/>
  <c r="J19887" i="18"/>
  <c r="J20146" i="18"/>
  <c r="J20137" i="18"/>
  <c r="J20136" i="18"/>
  <c r="J20138" i="18"/>
  <c r="J20528" i="18"/>
  <c r="F20494" i="18"/>
  <c r="H20494" i="18" s="1"/>
  <c r="J21087" i="18"/>
  <c r="J19761" i="18"/>
  <c r="J20372" i="18"/>
  <c r="J20375" i="18"/>
  <c r="J20371" i="18"/>
  <c r="J20373" i="18"/>
  <c r="J20370" i="18"/>
  <c r="J20281" i="18"/>
  <c r="J20282" i="18" s="1"/>
  <c r="J20259" i="18" s="1"/>
  <c r="J20283" i="18" s="1"/>
  <c r="J20284" i="18" s="1"/>
  <c r="J20270" i="18" s="1"/>
  <c r="J20271" i="18" s="1"/>
  <c r="J21090" i="18"/>
  <c r="H169" i="20"/>
  <c r="N169" i="20"/>
  <c r="L169" i="20"/>
  <c r="E159" i="20"/>
  <c r="I159" i="20" s="1"/>
  <c r="Q169" i="20"/>
  <c r="Q177" i="20" s="1"/>
  <c r="V97" i="20"/>
  <c r="AZ168" i="20"/>
  <c r="M3" i="19"/>
  <c r="O3" i="19" s="1"/>
  <c r="O17" i="19" s="1"/>
  <c r="G3" i="19"/>
  <c r="V88" i="20"/>
  <c r="M168" i="20"/>
  <c r="AN169" i="20"/>
  <c r="AN177" i="20" s="1"/>
  <c r="AQ169" i="20"/>
  <c r="AQ177" i="20" s="1"/>
  <c r="AO169" i="20"/>
  <c r="AO177" i="20" s="1"/>
  <c r="AJ169" i="20"/>
  <c r="AJ177" i="20" s="1"/>
  <c r="AW169" i="20"/>
  <c r="AW177" i="20" s="1"/>
  <c r="AU169" i="20"/>
  <c r="AU177" i="20" s="1"/>
  <c r="AR169" i="20"/>
  <c r="AR177" i="20" s="1"/>
  <c r="AI169" i="20"/>
  <c r="AI177" i="20" s="1"/>
  <c r="AT169" i="20"/>
  <c r="AT177" i="20" s="1"/>
  <c r="AH169" i="20"/>
  <c r="AH177" i="20" s="1"/>
  <c r="AP169" i="20"/>
  <c r="AP177" i="20" s="1"/>
  <c r="AX169" i="20"/>
  <c r="AX177" i="20" s="1"/>
  <c r="AC169" i="20"/>
  <c r="AC177" i="20" s="1"/>
  <c r="AY169" i="20"/>
  <c r="AY177" i="20" s="1"/>
  <c r="AK169" i="20"/>
  <c r="AK177" i="20" s="1"/>
  <c r="AG169" i="20"/>
  <c r="AG177" i="20" s="1"/>
  <c r="AB169" i="20"/>
  <c r="AM169" i="20"/>
  <c r="AM177" i="20" s="1"/>
  <c r="AL169" i="20"/>
  <c r="AL177" i="20" s="1"/>
  <c r="AV169" i="20"/>
  <c r="AV177" i="20" s="1"/>
  <c r="AD169" i="20"/>
  <c r="AD177" i="20" s="1"/>
  <c r="AS169" i="20"/>
  <c r="AS177" i="20" s="1"/>
  <c r="M169" i="20"/>
  <c r="AE169" i="20"/>
  <c r="AE177" i="20" s="1"/>
  <c r="AF169" i="20"/>
  <c r="AF177" i="20" s="1"/>
  <c r="G20998" i="18" l="1"/>
  <c r="J20260" i="18"/>
  <c r="J20754" i="18"/>
  <c r="J20782" i="18" s="1"/>
  <c r="J20784" i="18" s="1"/>
  <c r="J20762" i="18" s="1"/>
  <c r="J20135" i="18"/>
  <c r="J20785" i="18"/>
  <c r="J20786" i="18" s="1"/>
  <c r="J20763" i="18" s="1"/>
  <c r="J20787" i="18" s="1"/>
  <c r="J20788" i="18" s="1"/>
  <c r="J20774" i="18" s="1"/>
  <c r="J20775" i="18" s="1"/>
  <c r="J20272" i="18"/>
  <c r="J20262" i="18"/>
  <c r="J20263" i="18"/>
  <c r="J20264" i="18"/>
  <c r="F20872" i="18"/>
  <c r="H20872" i="18" s="1"/>
  <c r="J20906" i="18"/>
  <c r="J20376" i="18"/>
  <c r="J20404" i="18" s="1"/>
  <c r="J20406" i="18" s="1"/>
  <c r="J20384" i="18" s="1"/>
  <c r="J20981" i="18"/>
  <c r="J20966" i="18"/>
  <c r="J20960" i="18"/>
  <c r="J20963" i="18"/>
  <c r="J20964" i="18"/>
  <c r="J20962" i="18"/>
  <c r="J20967" i="18"/>
  <c r="J20961" i="18"/>
  <c r="J20965" i="18"/>
  <c r="J20497" i="18"/>
  <c r="J20501" i="18"/>
  <c r="J20499" i="18"/>
  <c r="J20498" i="18"/>
  <c r="J20496" i="18"/>
  <c r="J21159" i="18"/>
  <c r="G21124" i="18"/>
  <c r="J20623" i="18"/>
  <c r="J20625" i="18"/>
  <c r="J20627" i="18"/>
  <c r="J20624" i="18"/>
  <c r="J20622" i="18"/>
  <c r="J21094" i="18"/>
  <c r="E160" i="20"/>
  <c r="I160" i="20" s="1"/>
  <c r="AZ169" i="20"/>
  <c r="AZ177" i="20" s="1"/>
  <c r="R168" i="20"/>
  <c r="M177" i="20"/>
  <c r="AB177" i="20"/>
  <c r="O169" i="20"/>
  <c r="O177" i="20" s="1"/>
  <c r="E40" i="19"/>
  <c r="M40" i="19" s="1"/>
  <c r="O40" i="19" s="1"/>
  <c r="O53" i="19" s="1"/>
  <c r="O55" i="19" s="1"/>
  <c r="V132" i="20"/>
  <c r="J20261" i="18" l="1"/>
  <c r="J20285" i="18" s="1"/>
  <c r="J20286" i="18" s="1"/>
  <c r="J20407" i="18"/>
  <c r="J20408" i="18" s="1"/>
  <c r="J20385" i="18" s="1"/>
  <c r="J20409" i="18" s="1"/>
  <c r="J20410" i="18" s="1"/>
  <c r="J20396" i="18" s="1"/>
  <c r="J20397" i="18" s="1"/>
  <c r="J20764" i="18"/>
  <c r="J20877" i="18"/>
  <c r="J20875" i="18"/>
  <c r="J20876" i="18"/>
  <c r="J20879" i="18"/>
  <c r="J20874" i="18"/>
  <c r="J20767" i="18"/>
  <c r="J20776" i="18"/>
  <c r="J20766" i="18"/>
  <c r="J20768" i="18"/>
  <c r="J20628" i="18"/>
  <c r="J20656" i="18" s="1"/>
  <c r="J20658" i="18" s="1"/>
  <c r="J20636" i="18" s="1"/>
  <c r="J20968" i="18"/>
  <c r="J20159" i="18"/>
  <c r="J20160" i="18" s="1"/>
  <c r="E161" i="20" s="1"/>
  <c r="I161" i="20" s="1"/>
  <c r="J20139" i="18"/>
  <c r="J21108" i="18"/>
  <c r="J21110" i="18" s="1"/>
  <c r="J21130" i="18"/>
  <c r="J20502" i="18"/>
  <c r="J20530" i="18" s="1"/>
  <c r="J20532" i="18" s="1"/>
  <c r="J20510" i="18" s="1"/>
  <c r="J20265" i="18"/>
  <c r="R169" i="20"/>
  <c r="R177" i="20" s="1"/>
  <c r="J20765" i="18" l="1"/>
  <c r="J20789" i="18" s="1"/>
  <c r="J20790" i="18" s="1"/>
  <c r="J20769" i="18"/>
  <c r="J20982" i="18"/>
  <c r="J20984" i="18" s="1"/>
  <c r="J21004" i="18"/>
  <c r="J20880" i="18"/>
  <c r="J20908" i="18" s="1"/>
  <c r="J20910" i="18" s="1"/>
  <c r="J20888" i="18" s="1"/>
  <c r="J20386" i="18"/>
  <c r="J21158" i="18"/>
  <c r="F21124" i="18"/>
  <c r="H21124" i="18" s="1"/>
  <c r="J20533" i="18"/>
  <c r="J20534" i="18" s="1"/>
  <c r="J20511" i="18" s="1"/>
  <c r="J20535" i="18" s="1"/>
  <c r="J20536" i="18" s="1"/>
  <c r="J20522" i="18" s="1"/>
  <c r="J20523" i="18" s="1"/>
  <c r="J20659" i="18"/>
  <c r="J20660" i="18" s="1"/>
  <c r="J20637" i="18" s="1"/>
  <c r="J20661" i="18" s="1"/>
  <c r="J20662" i="18" s="1"/>
  <c r="J20648" i="18" s="1"/>
  <c r="J20649" i="18" s="1"/>
  <c r="J20388" i="18"/>
  <c r="J20389" i="18"/>
  <c r="J20398" i="18"/>
  <c r="J20390" i="18"/>
  <c r="E162" i="20"/>
  <c r="I162" i="20" s="1"/>
  <c r="X9" i="20" s="1"/>
  <c r="W9" i="20" s="1"/>
  <c r="F5" i="19" s="1"/>
  <c r="G5" i="19" s="1"/>
  <c r="J20650" i="18" l="1"/>
  <c r="J20641" i="18"/>
  <c r="J20640" i="18"/>
  <c r="J20642" i="18"/>
  <c r="J20638" i="18"/>
  <c r="F20998" i="18"/>
  <c r="H20998" i="18" s="1"/>
  <c r="J21032" i="18"/>
  <c r="J20911" i="18"/>
  <c r="J20912" i="18" s="1"/>
  <c r="J20889" i="18" s="1"/>
  <c r="J20913" i="18" s="1"/>
  <c r="J20914" i="18" s="1"/>
  <c r="J20900" i="18" s="1"/>
  <c r="J20901" i="18" s="1"/>
  <c r="J20890" i="18"/>
  <c r="J20512" i="18"/>
  <c r="J21129" i="18"/>
  <c r="J21131" i="18"/>
  <c r="J21127" i="18"/>
  <c r="J21128" i="18"/>
  <c r="J21126" i="18"/>
  <c r="J20524" i="18"/>
  <c r="J20514" i="18"/>
  <c r="J20515" i="18"/>
  <c r="J20516" i="18"/>
  <c r="J20387" i="18"/>
  <c r="J20411" i="18" s="1"/>
  <c r="J20412" i="18" s="1"/>
  <c r="E163" i="20" s="1"/>
  <c r="I163" i="20" s="1"/>
  <c r="X39" i="20" s="1"/>
  <c r="X44" i="20" s="1"/>
  <c r="J20513" i="18" l="1"/>
  <c r="J20537" i="18" s="1"/>
  <c r="J20538" i="18" s="1"/>
  <c r="J20517" i="18"/>
  <c r="W39" i="20"/>
  <c r="F16" i="19" s="1"/>
  <c r="G16" i="19" s="1"/>
  <c r="G17" i="19" s="1"/>
  <c r="J20639" i="18"/>
  <c r="J20663" i="18" s="1"/>
  <c r="J20664" i="18" s="1"/>
  <c r="J21132" i="18"/>
  <c r="J21160" i="18" s="1"/>
  <c r="J21162" i="18" s="1"/>
  <c r="J21140" i="18" s="1"/>
  <c r="J20892" i="18"/>
  <c r="J20893" i="18"/>
  <c r="J20902" i="18"/>
  <c r="J20894" i="18"/>
  <c r="J21005" i="18"/>
  <c r="J21002" i="18"/>
  <c r="J21001" i="18"/>
  <c r="J21003" i="18"/>
  <c r="J21000" i="18"/>
  <c r="J20391" i="18"/>
  <c r="E164" i="20"/>
  <c r="I164" i="20" s="1"/>
  <c r="J21006" i="18" l="1"/>
  <c r="J21034" i="18" s="1"/>
  <c r="J21036" i="18" s="1"/>
  <c r="J21014" i="18" s="1"/>
  <c r="J21163" i="18"/>
  <c r="J21164" i="18" s="1"/>
  <c r="J21141" i="18" s="1"/>
  <c r="J21165" i="18" s="1"/>
  <c r="J21166" i="18" s="1"/>
  <c r="J21152" i="18" s="1"/>
  <c r="J21153" i="18" s="1"/>
  <c r="J20891" i="18"/>
  <c r="J20643" i="18"/>
  <c r="E166" i="20"/>
  <c r="I166" i="20" s="1"/>
  <c r="E165" i="20"/>
  <c r="I165" i="20" s="1"/>
  <c r="X127" i="20" s="1"/>
  <c r="W127" i="20" s="1"/>
  <c r="F52" i="19" s="1"/>
  <c r="G52" i="19" s="1"/>
  <c r="J21142" i="18" l="1"/>
  <c r="J20915" i="18"/>
  <c r="J20916" i="18" s="1"/>
  <c r="E167" i="20" s="1"/>
  <c r="I167" i="20" s="1"/>
  <c r="J20895" i="18"/>
  <c r="J21145" i="18"/>
  <c r="J21144" i="18"/>
  <c r="J21154" i="18"/>
  <c r="J21146" i="18"/>
  <c r="J21037" i="18"/>
  <c r="J21038" i="18" s="1"/>
  <c r="J21015" i="18" s="1"/>
  <c r="J21039" i="18" s="1"/>
  <c r="J21040" i="18" s="1"/>
  <c r="J21026" i="18" s="1"/>
  <c r="J21027" i="18" s="1"/>
  <c r="J21143" i="18" l="1"/>
  <c r="J21167" i="18" s="1"/>
  <c r="J21168" i="18" s="1"/>
  <c r="J21028" i="18"/>
  <c r="J21018" i="18"/>
  <c r="J21019" i="18"/>
  <c r="J21020" i="18"/>
  <c r="J21016" i="18"/>
  <c r="J21147" i="18"/>
  <c r="X83" i="20"/>
  <c r="W83" i="20" s="1"/>
  <c r="F34" i="19" s="1"/>
  <c r="G34" i="19" s="1"/>
  <c r="J21017" i="18" l="1"/>
  <c r="J21041" i="18" s="1"/>
  <c r="J21042" i="18" s="1"/>
  <c r="E168" i="20" s="1"/>
  <c r="I168" i="20" s="1"/>
  <c r="X53" i="20" s="1"/>
  <c r="W53" i="20" s="1"/>
  <c r="F22" i="19" s="1"/>
  <c r="G22" i="19" s="1"/>
  <c r="G35" i="19" s="1"/>
  <c r="J21021" i="18" l="1"/>
  <c r="X88" i="20"/>
  <c r="E169" i="20"/>
  <c r="I169" i="20" s="1"/>
  <c r="X97" i="20"/>
  <c r="I177" i="20"/>
  <c r="W97" i="20" l="1"/>
  <c r="F40" i="19" s="1"/>
  <c r="G40" i="19" s="1"/>
  <c r="G53" i="19" s="1"/>
  <c r="G55" i="19" s="1"/>
  <c r="X132"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 Luiz Yared</author>
  </authors>
  <commentList>
    <comment ref="F123" authorId="0" shapeId="0" xr:uid="{00000000-0006-0000-0000-000001000000}">
      <text>
        <r>
          <rPr>
            <sz val="9"/>
            <color indexed="81"/>
            <rFont val="Segoe UI"/>
            <family val="2"/>
          </rPr>
          <t xml:space="preserve">VERIFICAR SE NÃO É SÃO JOSÉ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<sst xmlns="http://schemas.openxmlformats.org/spreadsheetml/2006/main" count="5548" uniqueCount="340">
  <si>
    <t>CBO</t>
  </si>
  <si>
    <t>3315-05</t>
  </si>
  <si>
    <t>4221-05</t>
  </si>
  <si>
    <t>4110-05</t>
  </si>
  <si>
    <t>4122-05</t>
  </si>
  <si>
    <t>5134-25</t>
  </si>
  <si>
    <t>5174-10</t>
  </si>
  <si>
    <t>7832-10</t>
  </si>
  <si>
    <t>7822-20</t>
  </si>
  <si>
    <t>7825-10</t>
  </si>
  <si>
    <t>DISCRIMINAÇÃO DOS SERVIÇOS (DADOS REFERENTES À CONTRATAÇÃO)</t>
  </si>
  <si>
    <t>A</t>
  </si>
  <si>
    <t>Processo nº</t>
  </si>
  <si>
    <t>B</t>
  </si>
  <si>
    <t>Licitação nº</t>
  </si>
  <si>
    <t>C</t>
  </si>
  <si>
    <t>Data de apresentação da proposta</t>
  </si>
  <si>
    <t>___/___/2021</t>
  </si>
  <si>
    <t>D</t>
  </si>
  <si>
    <t>Local da prestação do serviço</t>
  </si>
  <si>
    <t>E</t>
  </si>
  <si>
    <t>Ano do Acordo, Convenção ou Dissídio Coletivo:</t>
  </si>
  <si>
    <t>F</t>
  </si>
  <si>
    <t>IDENTIFICAÇÃO DO SERVIÇO</t>
  </si>
  <si>
    <t>Tipo de Serviço</t>
  </si>
  <si>
    <t>Unidade de medida</t>
  </si>
  <si>
    <t>Posto</t>
  </si>
  <si>
    <t>Quantidade a contratar (unidade de medida)</t>
  </si>
  <si>
    <t>1. MÓDULOS: Mão de obra vinculada à execução contratual</t>
  </si>
  <si>
    <t>Dados para composição dos custos referentes a mão de obra</t>
  </si>
  <si>
    <t>Classificação Brasileira de Ocupações (CBO)</t>
  </si>
  <si>
    <t>Salário Normativo da Categoria</t>
  </si>
  <si>
    <t>Categoria Profissional (vinculada à execução contratual)</t>
  </si>
  <si>
    <t>Carga horária a contratar (Horas/Mês)</t>
  </si>
  <si>
    <t>Valor do vale transporte</t>
  </si>
  <si>
    <t>___,__</t>
  </si>
  <si>
    <t>Valor do vale alimentação</t>
  </si>
  <si>
    <t>Salário Mínimo Vigente</t>
  </si>
  <si>
    <t>MÓDULO 1 – COMPOSIÇÃO DA REMUNERAÇÃO</t>
  </si>
  <si>
    <t>%</t>
  </si>
  <si>
    <t>Valor R$</t>
  </si>
  <si>
    <t>Salário-Base</t>
  </si>
  <si>
    <t>Adicional de Insalubridade</t>
  </si>
  <si>
    <t>Total do Módulo 1 - Composição da Remuneração</t>
  </si>
  <si>
    <t>MÓDULO 2 – ENCARGOS E BENEFÍCIOS ANUAIS, MENSAIS E DIÁRIOS</t>
  </si>
  <si>
    <t xml:space="preserve"> Submódulo 2.1 - 13º (décimo terceiro) Salário, Férias e Adicional de Férias</t>
  </si>
  <si>
    <t>13º Salário</t>
  </si>
  <si>
    <t>Subtotal</t>
  </si>
  <si>
    <t>G</t>
  </si>
  <si>
    <t>Total do Submódulo 2.1</t>
  </si>
  <si>
    <t>INSS</t>
  </si>
  <si>
    <t>Salário Educação</t>
  </si>
  <si>
    <t>SESI ou SESC</t>
  </si>
  <si>
    <t>SENAI ou SENAC</t>
  </si>
  <si>
    <t>SEBRAE</t>
  </si>
  <si>
    <t>INCRA</t>
  </si>
  <si>
    <t>H</t>
  </si>
  <si>
    <t>FGTS</t>
  </si>
  <si>
    <t>Total do Submódulo 2.2</t>
  </si>
  <si>
    <t xml:space="preserve"> Submódulo 2.3 - Benefícios Mensais e Diários</t>
  </si>
  <si>
    <t>Adicional de Assiduidade</t>
  </si>
  <si>
    <t> Total do Submódulo 2.3</t>
  </si>
  <si>
    <t>Quadro-Resumo do Módulo 2 - Encargos e Benefícios Anuais, Mensais e Diários</t>
  </si>
  <si>
    <t>2.1</t>
  </si>
  <si>
    <t>2.2</t>
  </si>
  <si>
    <t>Encargos Previdenciários (GPS), FGTS e outras contribuições</t>
  </si>
  <si>
    <t>2.3</t>
  </si>
  <si>
    <t>Benefícios Mensais e Diários</t>
  </si>
  <si>
    <t> Total do Módulo 2 - Encargos e Benefícios Anuais, mensais e Diários</t>
  </si>
  <si>
    <t>MÓDULO 3 – PROVISÃO PARA RESCISÃO</t>
  </si>
  <si>
    <t>Aviso Prévio Indenizado</t>
  </si>
  <si>
    <t>Incidência do FGTS sobre o Aviso Prévio Indenizado</t>
  </si>
  <si>
    <t>Incidência dos encargos do submódulo 2.2 sobre o Aviso Prévio Trabalhado</t>
  </si>
  <si>
    <t>Total do Módulo 3 - Provisão para Rescisão</t>
  </si>
  <si>
    <t>MÓDULO 4 – CUSTO DE REPOSIÇÃO DO PROFISSIONAL AUSENTE</t>
  </si>
  <si>
    <t>BCCPA</t>
  </si>
  <si>
    <t>Submódulo 4.1 Substituto nas Ausências Legais</t>
  </si>
  <si>
    <t>Substituto na cobertura de Férias</t>
  </si>
  <si>
    <t>Substituto na cobertura de Afastamento Maternidade</t>
  </si>
  <si>
    <t> Total do Módulo 4 - Custo de Reposição do Profissional Ausente</t>
  </si>
  <si>
    <t>MÓDULO 5 - INSUMOS DIVERSOS</t>
  </si>
  <si>
    <t>Uniformes</t>
  </si>
  <si>
    <t>Total do Módulo 5 - Insumos Diversos</t>
  </si>
  <si>
    <t>6 - CUSTOS INDIRETOS, TRIBUTOS E LUCRO</t>
  </si>
  <si>
    <t>Custos Indiretos (despesas administrativas e operacionais)</t>
  </si>
  <si>
    <t>Lucro</t>
  </si>
  <si>
    <t>Tributos</t>
  </si>
  <si>
    <t>COFINS</t>
  </si>
  <si>
    <t>Total do Módulo 6 - Custos Indiretos, Lucro e Tributos</t>
  </si>
  <si>
    <t>TRIBUTOS (percentual incidente sobre o Valor total por empregado)</t>
  </si>
  <si>
    <t>Percentual total dos Tributos / 100</t>
  </si>
  <si>
    <t>1 - A</t>
  </si>
  <si>
    <t>Custo antes da incidência dos tributos</t>
  </si>
  <si>
    <t>PREÇO DO POSTO/MÊS (C / B)</t>
  </si>
  <si>
    <t>Total dos Tributos = (D – C)</t>
  </si>
  <si>
    <t>2 - QUADRO-RESUMO DO CUSTO POR EMPREGADO</t>
  </si>
  <si>
    <t>Módulo 1 - Composição da Remuneração</t>
  </si>
  <si>
    <t>Módulo 2 - Encargos e Benefícios Anuais, Mensais e Diários</t>
  </si>
  <si>
    <t>Módulo 3 - Provisão para Rescisão</t>
  </si>
  <si>
    <t>Módulo 4 - Custo de Reposição do Profissional Ausente</t>
  </si>
  <si>
    <t>Módulo 5 - Insumos Diversos</t>
  </si>
  <si>
    <t>Subtotal (A + B + C+ D + E)</t>
  </si>
  <si>
    <t>Módulo 6-A - Custos Indiretos (despesas administrativas e operacionais)</t>
  </si>
  <si>
    <t>Subtotal (antes da incidência dos lucros)</t>
  </si>
  <si>
    <t>Módulo 6-B - Lucro</t>
  </si>
  <si>
    <t>Subtotal (antes da incidência dos tributos)</t>
  </si>
  <si>
    <t>Módulo 6-C - Tributos</t>
  </si>
  <si>
    <t>Valor Total por Empregado / Mês</t>
  </si>
  <si>
    <t>Aviso Prévio Trabalhado</t>
  </si>
  <si>
    <t>Multa do FGTS e sobre o Aviso Prévio Trabalhado</t>
  </si>
  <si>
    <t>MUNICÍPIO</t>
  </si>
  <si>
    <t>ISS</t>
  </si>
  <si>
    <t>VT</t>
  </si>
  <si>
    <t>TÉCNICO EM SECRETARIADO</t>
  </si>
  <si>
    <t>RECEPCIONISTA</t>
  </si>
  <si>
    <t>AUXILIAR DE ESCRITÓRIO</t>
  </si>
  <si>
    <t>CONTÍNUO</t>
  </si>
  <si>
    <t>COPEIRA 8H</t>
  </si>
  <si>
    <t>COPEIRA 4H</t>
  </si>
  <si>
    <t>CONFERENTE</t>
  </si>
  <si>
    <t>FLORIANÓPOLIS</t>
  </si>
  <si>
    <t>ARARANGUÁ</t>
  </si>
  <si>
    <t>CRICIÚMA</t>
  </si>
  <si>
    <t>TUBARÃO</t>
  </si>
  <si>
    <t>LAGES</t>
  </si>
  <si>
    <t>SÃO JOSÉ</t>
  </si>
  <si>
    <t>IMBITUBA</t>
  </si>
  <si>
    <t>CANOINHAS</t>
  </si>
  <si>
    <t>JARAGUÁ DO SUL</t>
  </si>
  <si>
    <t>MAFRA</t>
  </si>
  <si>
    <t>ITAJAÍ</t>
  </si>
  <si>
    <t>SÃO FRANCISCO DO SUL</t>
  </si>
  <si>
    <t>BLUMENAU</t>
  </si>
  <si>
    <t>BRUSQUE</t>
  </si>
  <si>
    <t>RIO DO SUL</t>
  </si>
  <si>
    <t>TIMBÓ</t>
  </si>
  <si>
    <t>DIONÍSIO CERQUEIRA</t>
  </si>
  <si>
    <t>CAPANEMA</t>
  </si>
  <si>
    <t>STO A. SUDOESTE</t>
  </si>
  <si>
    <t>SÃO MIGUEL DO OESTE</t>
  </si>
  <si>
    <t>JOAÇABA</t>
  </si>
  <si>
    <t>CAÇADOR</t>
  </si>
  <si>
    <t>CHAPECÓ</t>
  </si>
  <si>
    <t>CONCÓRDIA</t>
  </si>
  <si>
    <t>XANXERÊ</t>
  </si>
  <si>
    <t>TOTAL</t>
  </si>
  <si>
    <t>CARREGADOR</t>
  </si>
  <si>
    <t>PORTEIRO</t>
  </si>
  <si>
    <t>SUPERVISOR</t>
  </si>
  <si>
    <t>POSTO</t>
  </si>
  <si>
    <t>ADICIONAL DE ASSIDUIDADE</t>
  </si>
  <si>
    <t>SALÁRIO BASE R$</t>
  </si>
  <si>
    <t>CATEGORIA</t>
  </si>
  <si>
    <t>Nº DO PROCESSO</t>
  </si>
  <si>
    <t>Nº DA LICITAÇÃO</t>
  </si>
  <si>
    <t>DATA DA PROPOSTA</t>
  </si>
  <si>
    <t>___/2021</t>
  </si>
  <si>
    <t>SALÁRIO MÍNIMO</t>
  </si>
  <si>
    <t>UNIDADE DE MEDIDA</t>
  </si>
  <si>
    <t>ADICIONAL DE INSALUBRIDADE</t>
  </si>
  <si>
    <t>SECRETÁRIA  EXECUTIVA</t>
  </si>
  <si>
    <t>Multa do FGTS sobre o Aviso Prévio Indenizado</t>
  </si>
  <si>
    <t xml:space="preserve">Adicional de Férias </t>
  </si>
  <si>
    <t>Transporte</t>
  </si>
  <si>
    <t>Auxílio Alimentação</t>
  </si>
  <si>
    <t>13º Salário e Adicional de Férias</t>
  </si>
  <si>
    <t>MÓDULO 1</t>
  </si>
  <si>
    <t>MÓDULO 3</t>
  </si>
  <si>
    <t>Cálculo do valor=[(BCCPA/30)x1dia]/12</t>
  </si>
  <si>
    <t>Substituto na cobertura de Ausências Legais</t>
  </si>
  <si>
    <t>Cálculo do valor={[(BCCPA/30)x5dias]/12}x1,5%</t>
  </si>
  <si>
    <t>Substituto na cobertura de Licença-Paternidade</t>
  </si>
  <si>
    <t>Cálculo do valor={[(BCCPA/30)x15dias]/12}x0,78%</t>
  </si>
  <si>
    <t>Substituto na cobertura de Ausência por acidente de trab.</t>
  </si>
  <si>
    <t>Cálculo do valor = {(BCCPA/30)x3dias}/12</t>
  </si>
  <si>
    <t>Substituto na cobertura de Ausência por doença</t>
  </si>
  <si>
    <t>Cálculo do valor = {[(Mód1+Mód1/3)/12+(Submod2.2 +Submod2.3-VA-VT-Adic.Assid.+Mód3)]x(4/12)}x2%</t>
  </si>
  <si>
    <t>PIS</t>
  </si>
  <si>
    <t>Tributos Federais</t>
  </si>
  <si>
    <t>C.2</t>
  </si>
  <si>
    <t>C.1</t>
  </si>
  <si>
    <t>Tributos Municipais</t>
  </si>
  <si>
    <t>QUANTIDADE DE POSTOS</t>
  </si>
  <si>
    <t>MOTORISTA CAT "E"</t>
  </si>
  <si>
    <t>MOTORISTA CAT "C"</t>
  </si>
  <si>
    <t>INFORMAÇÕES</t>
  </si>
  <si>
    <t>N</t>
  </si>
  <si>
    <t>TEMPO DE EXECUÇÃO</t>
  </si>
  <si>
    <t>UNIFORME</t>
  </si>
  <si>
    <t>CURITIBA</t>
  </si>
  <si>
    <t>SÃO JOSÉ DOS PINHAIS</t>
  </si>
  <si>
    <t>FOZ DO IGUAÇU</t>
  </si>
  <si>
    <t>GUAIRA</t>
  </si>
  <si>
    <t>SANTA HELENA</t>
  </si>
  <si>
    <t>CASCAVEL</t>
  </si>
  <si>
    <t>FRANCISCO BELTRÃO</t>
  </si>
  <si>
    <t>PATO BRANCO</t>
  </si>
  <si>
    <t>TOLEDO</t>
  </si>
  <si>
    <t>LONDRINA</t>
  </si>
  <si>
    <t>APUCARANA</t>
  </si>
  <si>
    <t>ARAPONGAS</t>
  </si>
  <si>
    <t>CORNÉLIO PROCÓPIO</t>
  </si>
  <si>
    <t>JACAREZINHO</t>
  </si>
  <si>
    <t>MARINGÁ</t>
  </si>
  <si>
    <t>CAMPO MOURÃO</t>
  </si>
  <si>
    <t>CIANORTE</t>
  </si>
  <si>
    <t>JANDAIA DO SUL</t>
  </si>
  <si>
    <t>PARANAVAI</t>
  </si>
  <si>
    <t>UMUARAMA</t>
  </si>
  <si>
    <t>PONTA GROSSA</t>
  </si>
  <si>
    <t>GUARAPUAVA</t>
  </si>
  <si>
    <t>IBAITI</t>
  </si>
  <si>
    <t>IRATI</t>
  </si>
  <si>
    <t>UNIÃO DA VITÓRIA</t>
  </si>
  <si>
    <t>PARANAGUÁ</t>
  </si>
  <si>
    <t>GRUPO</t>
  </si>
  <si>
    <t>TEMPO</t>
  </si>
  <si>
    <t>QTD x T</t>
  </si>
  <si>
    <t>VALOR UNITÁRIO R$</t>
  </si>
  <si>
    <t>QTD DE POSTOS</t>
  </si>
  <si>
    <t>CUSTOS INDIRETOS</t>
  </si>
  <si>
    <t>LUCRO</t>
  </si>
  <si>
    <t>2523-05</t>
  </si>
  <si>
    <t>4142-15</t>
  </si>
  <si>
    <t>ITEM</t>
  </si>
  <si>
    <t>DESCRÇÃO</t>
  </si>
  <si>
    <t>CATSERV</t>
  </si>
  <si>
    <t>QTD</t>
  </si>
  <si>
    <t>VALOR UNITÁRIO</t>
  </si>
  <si>
    <t>VALOR GLOBAL</t>
  </si>
  <si>
    <t>MÊS</t>
  </si>
  <si>
    <t>HORA</t>
  </si>
  <si>
    <t>GRUPO 1</t>
  </si>
  <si>
    <t>PLANILHA DE CUSTOS E FORMAÇÃO DE PREÇOS</t>
  </si>
  <si>
    <t>PESQUISA DE MERCADO</t>
  </si>
  <si>
    <t>GRUPO 2</t>
  </si>
  <si>
    <t>GRUPO 3</t>
  </si>
  <si>
    <t>VU MÉDIO R$</t>
  </si>
  <si>
    <t>VALOR UNITÁRIO DE MERCADO R$</t>
  </si>
  <si>
    <t>PIUARMAZENA</t>
  </si>
  <si>
    <t>PIUAPOIO</t>
  </si>
  <si>
    <t>OUTRCUSTEIO</t>
  </si>
  <si>
    <t>PIUVIGILAN</t>
  </si>
  <si>
    <t>PLANO INTERNO</t>
  </si>
  <si>
    <t>SALÁRIO NORMATIVO R$</t>
  </si>
  <si>
    <t>CARGA HORÁRIA A CONTRATAR HORA/MÊS</t>
  </si>
  <si>
    <t>JORNADA DE TRABALHO NORMATIVA HORA/MÊS</t>
  </si>
  <si>
    <t>4101-05</t>
  </si>
  <si>
    <t>UNIFORMES</t>
  </si>
  <si>
    <t>Composição /  Memória de Cálculo</t>
  </si>
  <si>
    <t>Postos</t>
  </si>
  <si>
    <t>Descrição</t>
  </si>
  <si>
    <t>Conjunto (quant.)</t>
  </si>
  <si>
    <t>Consumo médio/ano</t>
  </si>
  <si>
    <t>Quant. / Ano</t>
  </si>
  <si>
    <t>Valor Unit. R$</t>
  </si>
  <si>
    <t>Valor Total R$</t>
  </si>
  <si>
    <t>Secretária(o) executiva(o)</t>
  </si>
  <si>
    <t>Camisa: tipo social, manga curta ou comprida, com abotoamento frontal</t>
  </si>
  <si>
    <t>Calça: tipo social, comprida, confeccionada em tecido oxford ou similar</t>
  </si>
  <si>
    <t>Pulôver ou suéter de lã</t>
  </si>
  <si>
    <t>Blazer: em tecido oxford ou similar, forrado</t>
  </si>
  <si>
    <t>Crachá: com nome completo e função</t>
  </si>
  <si>
    <t>Valor total Anual R$</t>
  </si>
  <si>
    <t>Valor Mensal / Posto R$</t>
  </si>
  <si>
    <t>Técnico em secretariado, Recepcionista, Auxiliar de escritório, Contínuo, Porteiro, Supervisor de serviços e Motorista</t>
  </si>
  <si>
    <t>Camisa: manga curta ou comprida, gola italiana, confeccionada em tecido com 50% poliéster e 50% algodão</t>
  </si>
  <si>
    <t>Copeira</t>
  </si>
  <si>
    <t>Sapato: tipo social, preto, em couro, com solado de borracha (par)</t>
  </si>
  <si>
    <t>Meia: tipo social, em poliamida, cor preta (par)</t>
  </si>
  <si>
    <t>Avental em tecido</t>
  </si>
  <si>
    <t>Conferente, Carregador, Operador de empilhadeira</t>
  </si>
  <si>
    <t>Camiseta: manga curta e/ou comprida, gola redonda, confeccionada em tecido com 50% poliéster e 50% algodão (sem bolsos)</t>
  </si>
  <si>
    <t xml:space="preserve">Calça: modelo tradicional, de brim, sem bolsos </t>
  </si>
  <si>
    <t>Blusa moletom: forrada, sem bolsos (adequada para o frio)</t>
  </si>
  <si>
    <t>Agasalho: tipo japona ou jaqueta, confeccionada em tactel ou nylon, com zíper na frente e sem bolsos</t>
  </si>
  <si>
    <t>Sapato ou tênis: em couro ou similar, com solado de borracha, preto (par)</t>
  </si>
  <si>
    <t>Meia: em algodão (par)</t>
  </si>
  <si>
    <t>Blazer / Jaqueta: em tecido oxford ou similar, forrado</t>
  </si>
  <si>
    <t>10905.720090/2020-71</t>
  </si>
  <si>
    <t xml:space="preserve">Desconto no Salário = </t>
  </si>
  <si>
    <t>Cálculo do Valor = [(VAx21dias)-Desconto no Salário]</t>
  </si>
  <si>
    <t>Tempo de Execução (meses)</t>
  </si>
  <si>
    <t>CRONOGRAMA</t>
  </si>
  <si>
    <t>PAGAMENTO PROPORCIONAL A CARGA HORÁRIA</t>
  </si>
  <si>
    <t>S</t>
  </si>
  <si>
    <t>Cálculo do valor=[BCCPA+VA(se pago nas férias)]/12</t>
  </si>
  <si>
    <r>
      <t>Cálculo do Valor: [(2xVTx</t>
    </r>
    <r>
      <rPr>
        <b/>
        <sz val="8"/>
        <rFont val="Arial"/>
        <family val="2"/>
      </rPr>
      <t>21</t>
    </r>
    <r>
      <rPr>
        <sz val="8"/>
        <rFont val="Arial"/>
        <family val="2"/>
      </rPr>
      <t>)-(6%xSB)]</t>
    </r>
  </si>
  <si>
    <t>Cálculo do valor = [Rem/12 + 13º/12 + Férias/12 + 1/3Férias/12] x 1 x 5% de rotatividade anual</t>
  </si>
  <si>
    <t>CATEGORIA PROFISSIONAL DIFERENCIADA DE SECRETÁRIOS (AS)</t>
  </si>
  <si>
    <t>JOINVILLE</t>
  </si>
  <si>
    <t>OPERADOR DE EMPILHADEIRA</t>
  </si>
  <si>
    <t>Benefício Social Familiar</t>
  </si>
  <si>
    <t>VALE ALIMENTAÇÃO R$</t>
  </si>
  <si>
    <t>BENEFÍCIO SOCIAL FAMILIAR R$</t>
  </si>
  <si>
    <t>DESCONTO DE VA %</t>
  </si>
  <si>
    <t>EMPREGADOS EM EMPRESAS DE PRESTAÇÃO DE SERV. A TERCEIROS</t>
  </si>
  <si>
    <t>EMPREGADOS CONDUT. DE VEÍC. E MOTORISTAS, COMO CAT. DIFER.</t>
  </si>
  <si>
    <t>EMPREGADOS EM EMPRESAS PREST. DE SERV. EM  ASSEIO E CONSERV.</t>
  </si>
  <si>
    <t>DIÁRIAS</t>
  </si>
  <si>
    <t>TIPO DE SERVIÇO</t>
  </si>
  <si>
    <t>ISS / VT</t>
  </si>
  <si>
    <t>OUTROS - COMPOSIÇÃO DA REMUNERAÇÃO (MÓDULO 1) R$</t>
  </si>
  <si>
    <t>Seguro de Vida</t>
  </si>
  <si>
    <t>CCT - Data-Base da Categoria (dia/mês/ano)</t>
  </si>
  <si>
    <t>PR000751/2021 - 01/03/2021</t>
  </si>
  <si>
    <t>PR000932/2021 - 01/03/2021</t>
  </si>
  <si>
    <t>PR001162/2021 - 01/03/2021</t>
  </si>
  <si>
    <t>SC000110/2021 - 01/01/2021</t>
  </si>
  <si>
    <t>SC000112/2021 - 01/01/2021</t>
  </si>
  <si>
    <t>SC000148/2021 - 01/01/2021</t>
  </si>
  <si>
    <t>SC000152/2021 - 01/01/2021</t>
  </si>
  <si>
    <t>SC000211/2021 - 01/01/2021</t>
  </si>
  <si>
    <t>SC001159/2021 - 01/01/2021</t>
  </si>
  <si>
    <t>CCT - DATA-BASE</t>
  </si>
  <si>
    <t>ANO DA CCT</t>
  </si>
  <si>
    <t>PAGAMENTO DE VA NAS FÉRIAS</t>
  </si>
  <si>
    <t>MUNICÍPIOS</t>
  </si>
  <si>
    <t>POSTOS</t>
  </si>
  <si>
    <t>SEGURO DE VIDA</t>
  </si>
  <si>
    <t>PLANILHA</t>
  </si>
  <si>
    <r>
      <t xml:space="preserve">Cálculo do valor= [(Rem/30)x7]/ </t>
    </r>
    <r>
      <rPr>
        <sz val="8"/>
        <color rgb="FFC00000"/>
        <rFont val="Arial"/>
        <family val="2"/>
      </rPr>
      <t xml:space="preserve">Qtd meses de execução do serviço </t>
    </r>
    <r>
      <rPr>
        <sz val="8"/>
        <rFont val="Arial"/>
        <family val="2"/>
      </rPr>
      <t>x 100% dos empregados</t>
    </r>
  </si>
  <si>
    <t>PR002281/2021 - 01/06/2021</t>
  </si>
  <si>
    <t>Benefício de Assistência ao Trabalhador / Médica / Social Odontológico</t>
  </si>
  <si>
    <t>BENEFÍCIO ASSISTÊNCIA AO TRABALHADOR / MÉDICA / SOCIAL ODONTOLÓGICO R$</t>
  </si>
  <si>
    <t>Outros (especificar)</t>
  </si>
  <si>
    <t>OUTROS - BENEFÍCIOS MENSAIS E DIÁRIOS (SUBMÓDULO 2.3) R$</t>
  </si>
  <si>
    <t>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t>
  </si>
  <si>
    <t>PR002682/2021 - 01/06/2021</t>
  </si>
  <si>
    <t>RAT X FAP       RAT=</t>
  </si>
  <si>
    <t>FAP=</t>
  </si>
  <si>
    <t>RAT</t>
  </si>
  <si>
    <t>FAP</t>
  </si>
  <si>
    <t>VALOR DA HORA R$</t>
  </si>
  <si>
    <t>MÓDULO 2                                                                   (sem VA, VT e Adic.Assid.)</t>
  </si>
  <si>
    <t xml:space="preserve"> Submódulo 2.2 - Encargos Previdenciários (GPS), FGTS e outras contribuições (Base de cálculo: Módulo 1 + Submódulo 2.1)</t>
  </si>
  <si>
    <t/>
  </si>
  <si>
    <t>Para cálculo do item A, paga VA nas férias?</t>
  </si>
  <si>
    <t>NÃO</t>
  </si>
  <si>
    <t>SIM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</si>
</sst>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R$-416]\ #,##0.00;\-[$R$-416]\ #,##0.00"/>
    <numFmt numFmtId="165" formatCode="#,##0.0000"/>
    <numFmt numFmtId="166" formatCode="#,##0.00_ ;\-#,##0.00\ "/>
    <numFmt numFmtId="167" formatCode="&quot;R$&quot;\ #,##0.00"/>
    <numFmt numFmtId="168" formatCode="_-* #,##0_-;\-* #,##0_-;_-* &quot;-&quot;??_-;_-@_-"/>
    <numFmt numFmtId="169" formatCode="#,##0_ ;\-#,##0\ "/>
  </numFmts>
  <fonts count="42" x14ac:knownFonts="1">
    <font>
      <sz val="10"/>
      <name val="Arial"/>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b/>
      <sz val="11"/>
      <color indexed="63"/>
      <name val="Calibri"/>
      <family val="2"/>
    </font>
    <font>
      <sz val="11"/>
      <color indexed="10"/>
      <name val="Calibri"/>
      <family val="2"/>
    </font>
    <font>
      <i/>
      <sz val="11"/>
      <color indexed="23"/>
      <name val="Calibri"/>
      <family val="2"/>
    </font>
    <font>
      <b/>
      <sz val="11"/>
      <color indexed="8"/>
      <name val="Calibri"/>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b/>
      <sz val="8"/>
      <name val="Arial"/>
      <family val="2"/>
    </font>
    <font>
      <b/>
      <sz val="10"/>
      <name val="Arial"/>
      <family val="2"/>
    </font>
    <font>
      <sz val="8"/>
      <name val="Arial"/>
      <family val="2"/>
    </font>
    <font>
      <sz val="10"/>
      <name val="Arial"/>
      <family val="2"/>
    </font>
    <font>
      <sz val="9"/>
      <color indexed="81"/>
      <name val="Segoe UI"/>
      <family val="2"/>
    </font>
    <font>
      <sz val="8"/>
      <color indexed="8"/>
      <name val="Arial"/>
      <family val="2"/>
    </font>
    <font>
      <b/>
      <sz val="9"/>
      <name val="Arial"/>
      <family val="2"/>
    </font>
    <font>
      <b/>
      <sz val="11"/>
      <name val="Arial"/>
      <family val="2"/>
    </font>
    <font>
      <sz val="10"/>
      <name val="Arial"/>
      <family val="2"/>
    </font>
    <font>
      <sz val="12"/>
      <name val="Times New Roman"/>
      <family val="1"/>
    </font>
    <font>
      <sz val="12"/>
      <color rgb="FF000000"/>
      <name val="Times New Roman"/>
      <family val="1"/>
    </font>
    <font>
      <b/>
      <sz val="12"/>
      <name val="Arial"/>
      <family val="2"/>
    </font>
    <font>
      <sz val="12"/>
      <name val="Arial"/>
      <family val="2"/>
    </font>
    <font>
      <sz val="11"/>
      <name val="Arial"/>
      <family val="2"/>
    </font>
    <font>
      <sz val="8"/>
      <color theme="0"/>
      <name val="Arial"/>
      <family val="2"/>
    </font>
    <font>
      <b/>
      <sz val="8"/>
      <color rgb="FFFF0000"/>
      <name val="Arial"/>
      <family val="2"/>
    </font>
    <font>
      <sz val="8"/>
      <color rgb="FFFF0000"/>
      <name val="Arial"/>
      <family val="2"/>
    </font>
    <font>
      <sz val="7"/>
      <name val="Arial"/>
      <family val="2"/>
    </font>
    <font>
      <sz val="8"/>
      <name val="Arial"/>
    </font>
    <font>
      <sz val="6"/>
      <color indexed="8"/>
      <name val="Arial"/>
      <family val="2"/>
    </font>
    <font>
      <b/>
      <sz val="9"/>
      <color rgb="FF000000"/>
      <name val="Arial"/>
      <family val="2"/>
    </font>
    <font>
      <sz val="9"/>
      <name val="Arial"/>
      <family val="2"/>
    </font>
    <font>
      <sz val="9"/>
      <color rgb="FF000000"/>
      <name val="Arial"/>
      <family val="2"/>
    </font>
    <font>
      <sz val="8"/>
      <color theme="4" tint="0.79998168889431442"/>
      <name val="Arial"/>
      <family val="2"/>
    </font>
    <font>
      <sz val="6"/>
      <color theme="0"/>
      <name val="Arial"/>
      <family val="2"/>
    </font>
    <font>
      <sz val="8"/>
      <color rgb="FFC00000"/>
      <name val="Arial"/>
      <family val="2"/>
    </font>
  </fonts>
  <fills count="38">
    <fill>
      <patternFill patternType="none"/>
    </fill>
    <fill>
      <patternFill patternType="gray125"/>
    </fill>
    <fill>
      <patternFill patternType="solid">
        <fgColor indexed="27"/>
        <bgColor indexed="41"/>
      </patternFill>
    </fill>
    <fill>
      <patternFill patternType="solid">
        <fgColor indexed="47"/>
        <bgColor indexed="22"/>
      </patternFill>
    </fill>
    <fill>
      <patternFill patternType="solid">
        <fgColor indexed="9"/>
        <bgColor indexed="26"/>
      </patternFill>
    </fill>
    <fill>
      <patternFill patternType="solid">
        <fgColor indexed="26"/>
        <bgColor indexed="9"/>
      </patternFill>
    </fill>
    <fill>
      <patternFill patternType="solid">
        <fgColor indexed="31"/>
        <bgColor indexed="22"/>
      </patternFill>
    </fill>
    <fill>
      <patternFill patternType="solid">
        <fgColor indexed="42"/>
        <bgColor indexed="27"/>
      </patternFill>
    </fill>
    <fill>
      <patternFill patternType="solid">
        <fgColor indexed="44"/>
        <bgColor indexed="31"/>
      </patternFill>
    </fill>
    <fill>
      <patternFill patternType="solid">
        <fgColor indexed="22"/>
        <bgColor indexed="31"/>
      </patternFill>
    </fill>
    <fill>
      <patternFill patternType="solid">
        <fgColor indexed="43"/>
        <bgColor indexed="26"/>
      </patternFill>
    </fill>
    <fill>
      <patternFill patternType="solid">
        <fgColor indexed="49"/>
        <bgColor indexed="40"/>
      </patternFill>
    </fill>
    <fill>
      <patternFill patternType="solid">
        <fgColor indexed="57"/>
        <bgColor indexed="21"/>
      </patternFill>
    </fill>
    <fill>
      <patternFill patternType="solid">
        <fgColor indexed="55"/>
        <bgColor indexed="23"/>
      </patternFill>
    </fill>
    <fill>
      <patternFill patternType="solid">
        <fgColor indexed="53"/>
        <bgColor indexed="52"/>
      </patternFill>
    </fill>
    <fill>
      <patternFill patternType="solid">
        <fgColor indexed="51"/>
        <bgColor indexed="13"/>
      </patternFill>
    </fill>
    <fill>
      <patternFill patternType="solid">
        <fgColor indexed="62"/>
        <bgColor indexed="56"/>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bgColor indexed="64"/>
      </patternFill>
    </fill>
    <fill>
      <patternFill patternType="solid">
        <fgColor theme="4" tint="0.79998168889431442"/>
        <bgColor indexed="64"/>
      </patternFill>
    </fill>
    <fill>
      <patternFill patternType="solid">
        <fgColor rgb="FFFFFFCC"/>
        <bgColor indexed="64"/>
      </patternFill>
    </fill>
    <fill>
      <patternFill patternType="solid">
        <fgColor theme="0" tint="-0.249977111117893"/>
        <bgColor indexed="64"/>
      </patternFill>
    </fill>
    <fill>
      <patternFill patternType="solid">
        <fgColor theme="5" tint="0.79998168889431442"/>
        <bgColor indexed="64"/>
      </patternFill>
    </fill>
    <fill>
      <patternFill patternType="solid">
        <fgColor rgb="FF92D050"/>
        <bgColor indexed="64"/>
      </patternFill>
    </fill>
    <fill>
      <patternFill patternType="solid">
        <fgColor theme="7" tint="0.79998168889431442"/>
        <bgColor indexed="64"/>
      </patternFill>
    </fill>
    <fill>
      <patternFill patternType="solid">
        <fgColor rgb="FFFFC0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rgb="FF00B0F0"/>
        <bgColor indexed="64"/>
      </patternFill>
    </fill>
    <fill>
      <patternFill patternType="solid">
        <fgColor rgb="FF7030A0"/>
        <bgColor indexed="64"/>
      </patternFill>
    </fill>
    <fill>
      <patternFill patternType="solid">
        <fgColor rgb="FF00B050"/>
        <bgColor indexed="64"/>
      </patternFill>
    </fill>
    <fill>
      <patternFill patternType="solid">
        <fgColor rgb="FFFF0000"/>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rgb="FFFF6600"/>
        <bgColor indexed="64"/>
      </patternFill>
    </fill>
  </fills>
  <borders count="9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44"/>
      </bottom>
      <diagonal/>
    </border>
    <border>
      <left/>
      <right/>
      <top/>
      <bottom style="medium">
        <color indexed="44"/>
      </bottom>
      <diagonal/>
    </border>
    <border>
      <left/>
      <right/>
      <top style="thin">
        <color indexed="49"/>
      </top>
      <bottom style="double">
        <color indexed="49"/>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medium">
        <color indexed="8"/>
      </left>
      <right style="thin">
        <color indexed="8"/>
      </right>
      <top/>
      <bottom style="thin">
        <color indexed="8"/>
      </bottom>
      <diagonal/>
    </border>
    <border>
      <left style="thin">
        <color indexed="8"/>
      </left>
      <right/>
      <top style="medium">
        <color indexed="8"/>
      </top>
      <bottom style="thin">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thin">
        <color indexed="8"/>
      </left>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style="thin">
        <color indexed="8"/>
      </left>
      <right/>
      <top style="thin">
        <color indexed="8"/>
      </top>
      <bottom/>
      <diagonal/>
    </border>
    <border>
      <left style="medium">
        <color indexed="8"/>
      </left>
      <right style="thin">
        <color indexed="8"/>
      </right>
      <top style="thin">
        <color indexed="8"/>
      </top>
      <bottom/>
      <diagonal/>
    </border>
    <border>
      <left style="thin">
        <color indexed="8"/>
      </left>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8"/>
      </left>
      <right/>
      <top style="thin">
        <color indexed="8"/>
      </top>
      <bottom style="thin">
        <color indexed="8"/>
      </bottom>
      <diagonal/>
    </border>
    <border>
      <left style="medium">
        <color indexed="8"/>
      </left>
      <right/>
      <top style="thin">
        <color indexed="8"/>
      </top>
      <bottom style="medium">
        <color indexed="8"/>
      </bottom>
      <diagonal/>
    </border>
    <border>
      <left style="medium">
        <color indexed="8"/>
      </left>
      <right/>
      <top style="medium">
        <color indexed="8"/>
      </top>
      <bottom style="thin">
        <color indexed="8"/>
      </bottom>
      <diagonal/>
    </border>
    <border>
      <left/>
      <right style="thin">
        <color indexed="8"/>
      </right>
      <top style="thin">
        <color indexed="8"/>
      </top>
      <bottom style="thin">
        <color indexed="8"/>
      </bottom>
      <diagonal/>
    </border>
    <border>
      <left/>
      <right style="medium">
        <color indexed="8"/>
      </right>
      <top style="thin">
        <color indexed="8"/>
      </top>
      <bottom style="thin">
        <color indexed="8"/>
      </bottom>
      <diagonal/>
    </border>
    <border>
      <left/>
      <right/>
      <top style="thin">
        <color indexed="64"/>
      </top>
      <bottom style="thin">
        <color indexed="64"/>
      </bottom>
      <diagonal/>
    </border>
    <border>
      <left/>
      <right/>
      <top style="thin">
        <color indexed="8"/>
      </top>
      <bottom style="thin">
        <color indexed="8"/>
      </bottom>
      <diagonal/>
    </border>
    <border>
      <left style="medium">
        <color indexed="8"/>
      </left>
      <right/>
      <top style="medium">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diagonal/>
    </border>
    <border>
      <left/>
      <right style="thin">
        <color indexed="8"/>
      </right>
      <top style="thin">
        <color indexed="8"/>
      </top>
      <bottom/>
      <diagonal/>
    </border>
    <border>
      <left style="medium">
        <color indexed="8"/>
      </left>
      <right style="medium">
        <color indexed="8"/>
      </right>
      <top style="medium">
        <color indexed="8"/>
      </top>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right style="thin">
        <color indexed="8"/>
      </right>
      <top style="medium">
        <color indexed="8"/>
      </top>
      <bottom style="thin">
        <color indexed="8"/>
      </bottom>
      <diagonal/>
    </border>
    <border>
      <left/>
      <right/>
      <top style="medium">
        <color indexed="8"/>
      </top>
      <bottom/>
      <diagonal/>
    </border>
    <border>
      <left/>
      <right style="thin">
        <color indexed="8"/>
      </right>
      <top style="medium">
        <color indexed="8"/>
      </top>
      <bottom/>
      <diagonal/>
    </border>
    <border>
      <left style="thin">
        <color indexed="64"/>
      </left>
      <right/>
      <top style="thin">
        <color indexed="64"/>
      </top>
      <bottom style="thin">
        <color indexed="64"/>
      </bottom>
      <diagonal/>
    </border>
    <border>
      <left style="medium">
        <color indexed="8"/>
      </left>
      <right/>
      <top/>
      <bottom style="medium">
        <color indexed="8"/>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8"/>
      </right>
      <top style="thin">
        <color indexed="64"/>
      </top>
      <bottom style="thin">
        <color indexed="64"/>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medium">
        <color indexed="8"/>
      </left>
      <right/>
      <top style="thin">
        <color indexed="8"/>
      </top>
      <bottom/>
      <diagonal/>
    </border>
    <border>
      <left/>
      <right style="medium">
        <color indexed="8"/>
      </right>
      <top style="thin">
        <color indexed="8"/>
      </top>
      <bottom/>
      <diagonal/>
    </border>
    <border>
      <left/>
      <right style="medium">
        <color indexed="8"/>
      </right>
      <top style="thin">
        <color indexed="8"/>
      </top>
      <bottom style="medium">
        <color indexed="8"/>
      </bottom>
      <diagonal/>
    </border>
    <border>
      <left/>
      <right/>
      <top style="thin">
        <color indexed="8"/>
      </top>
      <bottom style="medium">
        <color indexed="8"/>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thin">
        <color indexed="64"/>
      </right>
      <top style="medium">
        <color indexed="64"/>
      </top>
      <bottom style="medium">
        <color indexed="8"/>
      </bottom>
      <diagonal/>
    </border>
    <border>
      <left/>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thin">
        <color indexed="64"/>
      </left>
      <right/>
      <top/>
      <bottom/>
      <diagonal/>
    </border>
    <border>
      <left/>
      <right/>
      <top style="thin">
        <color indexed="64"/>
      </top>
      <bottom/>
      <diagonal/>
    </border>
    <border>
      <left style="thin">
        <color indexed="8"/>
      </left>
      <right style="medium">
        <color indexed="8"/>
      </right>
      <top style="thin">
        <color indexed="8"/>
      </top>
      <bottom/>
      <diagonal/>
    </border>
    <border>
      <left style="thin">
        <color indexed="8"/>
      </left>
      <right style="thin">
        <color indexed="8"/>
      </right>
      <top/>
      <bottom style="thin">
        <color indexed="8"/>
      </bottom>
      <diagonal/>
    </border>
    <border>
      <left style="thin">
        <color indexed="8"/>
      </left>
      <right style="medium">
        <color indexed="8"/>
      </right>
      <top/>
      <bottom style="thin">
        <color indexed="8"/>
      </bottom>
      <diagonal/>
    </border>
    <border>
      <left style="thin">
        <color indexed="64"/>
      </left>
      <right style="medium">
        <color indexed="64"/>
      </right>
      <top style="thin">
        <color indexed="64"/>
      </top>
      <bottom style="thin">
        <color indexed="64"/>
      </bottom>
      <diagonal/>
    </border>
    <border>
      <left/>
      <right style="thin">
        <color indexed="8"/>
      </right>
      <top style="thin">
        <color indexed="8"/>
      </top>
      <bottom style="medium">
        <color indexed="8"/>
      </bottom>
      <diagonal/>
    </border>
    <border>
      <left style="thin">
        <color indexed="8"/>
      </left>
      <right/>
      <top style="medium">
        <color indexed="8"/>
      </top>
      <bottom/>
      <diagonal/>
    </border>
    <border>
      <left style="medium">
        <color indexed="8"/>
      </left>
      <right/>
      <top/>
      <bottom style="thin">
        <color indexed="8"/>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8"/>
      </left>
      <right style="medium">
        <color indexed="64"/>
      </right>
      <top style="thin">
        <color indexed="8"/>
      </top>
      <bottom style="medium">
        <color indexed="64"/>
      </bottom>
      <diagonal/>
    </border>
    <border>
      <left/>
      <right style="medium">
        <color indexed="8"/>
      </right>
      <top style="thin">
        <color indexed="64"/>
      </top>
      <bottom style="thin">
        <color indexed="8"/>
      </bottom>
      <diagonal/>
    </border>
  </borders>
  <cellStyleXfs count="41">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3" fillId="7" borderId="0" applyNumberFormat="0" applyBorder="0" applyAlignment="0" applyProtection="0"/>
    <xf numFmtId="0" fontId="4" fillId="9" borderId="1" applyNumberFormat="0" applyAlignment="0" applyProtection="0"/>
    <xf numFmtId="0" fontId="5" fillId="13" borderId="2" applyNumberFormat="0" applyAlignment="0" applyProtection="0"/>
    <xf numFmtId="0" fontId="6" fillId="0" borderId="3" applyNumberFormat="0" applyFill="0" applyAlignment="0" applyProtection="0"/>
    <xf numFmtId="0" fontId="2" fillId="11" borderId="0" applyNumberFormat="0" applyBorder="0" applyAlignment="0" applyProtection="0"/>
    <xf numFmtId="0" fontId="2" fillId="14" borderId="0" applyNumberFormat="0" applyBorder="0" applyAlignment="0" applyProtection="0"/>
    <xf numFmtId="0" fontId="2" fillId="13"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2" borderId="0" applyNumberFormat="0" applyBorder="0" applyAlignment="0" applyProtection="0"/>
    <xf numFmtId="0" fontId="7" fillId="3" borderId="1" applyNumberFormat="0" applyAlignment="0" applyProtection="0"/>
    <xf numFmtId="0" fontId="19" fillId="5" borderId="4" applyNumberFormat="0" applyAlignment="0" applyProtection="0"/>
    <xf numFmtId="0" fontId="8" fillId="9" borderId="5"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2" fillId="0" borderId="6" applyNumberFormat="0" applyFill="0" applyAlignment="0" applyProtection="0"/>
    <xf numFmtId="0" fontId="13" fillId="0" borderId="7" applyNumberFormat="0" applyFill="0" applyAlignment="0" applyProtection="0"/>
    <xf numFmtId="0" fontId="14" fillId="0" borderId="8" applyNumberFormat="0" applyFill="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1" fillId="0" borderId="9" applyNumberFormat="0" applyFill="0" applyAlignment="0" applyProtection="0"/>
    <xf numFmtId="43" fontId="24" fillId="0" borderId="0" applyFont="0" applyFill="0" applyBorder="0" applyAlignment="0" applyProtection="0"/>
  </cellStyleXfs>
  <cellXfs count="430">
    <xf numFmtId="0" fontId="0" fillId="0" borderId="0" xfId="0"/>
    <xf numFmtId="0" fontId="16" fillId="9" borderId="13" xfId="0" applyFont="1" applyFill="1" applyBorder="1" applyAlignment="1" applyProtection="1">
      <alignment horizontal="center" vertical="center" wrapText="1"/>
    </xf>
    <xf numFmtId="0" fontId="16" fillId="9" borderId="14" xfId="0" applyFont="1" applyFill="1" applyBorder="1" applyAlignment="1" applyProtection="1">
      <alignment horizontal="center" vertical="center" wrapText="1"/>
    </xf>
    <xf numFmtId="0" fontId="16" fillId="9" borderId="23" xfId="0" applyFont="1" applyFill="1" applyBorder="1" applyAlignment="1" applyProtection="1">
      <alignment horizontal="center" vertical="center" wrapText="1"/>
    </xf>
    <xf numFmtId="0" fontId="18" fillId="0" borderId="0" xfId="0" applyFont="1" applyAlignment="1" applyProtection="1">
      <alignment vertical="center" wrapText="1"/>
    </xf>
    <xf numFmtId="0" fontId="18" fillId="0" borderId="0" xfId="0" applyFont="1"/>
    <xf numFmtId="0" fontId="0" fillId="0" borderId="0" xfId="0" applyAlignment="1">
      <alignment horizontal="center"/>
    </xf>
    <xf numFmtId="0" fontId="18" fillId="0" borderId="0" xfId="0" applyFont="1" applyAlignment="1">
      <alignment horizontal="center" vertical="center" wrapText="1"/>
    </xf>
    <xf numFmtId="0" fontId="0" fillId="0" borderId="0" xfId="0" applyAlignment="1">
      <alignment horizontal="center" vertical="center"/>
    </xf>
    <xf numFmtId="0" fontId="18" fillId="18" borderId="30" xfId="0" applyFont="1" applyFill="1" applyBorder="1" applyAlignment="1">
      <alignment horizontal="center" vertical="center" wrapText="1"/>
    </xf>
    <xf numFmtId="0" fontId="18" fillId="0" borderId="30" xfId="0" applyFont="1" applyBorder="1"/>
    <xf numFmtId="0" fontId="0" fillId="18" borderId="30" xfId="0" applyFill="1" applyBorder="1"/>
    <xf numFmtId="0" fontId="16" fillId="18" borderId="30" xfId="0" applyFont="1" applyFill="1" applyBorder="1"/>
    <xf numFmtId="0" fontId="17" fillId="18" borderId="30" xfId="0" applyFont="1" applyFill="1" applyBorder="1" applyAlignment="1">
      <alignment horizontal="center"/>
    </xf>
    <xf numFmtId="0" fontId="21" fillId="0" borderId="30" xfId="0" applyFont="1" applyBorder="1" applyAlignment="1">
      <alignment horizontal="center" vertical="center" wrapText="1"/>
    </xf>
    <xf numFmtId="0" fontId="18" fillId="0" borderId="30" xfId="0" applyFont="1" applyBorder="1" applyAlignment="1">
      <alignment horizontal="center"/>
    </xf>
    <xf numFmtId="0" fontId="18" fillId="0" borderId="0" xfId="0" applyFont="1" applyAlignment="1">
      <alignment horizontal="center"/>
    </xf>
    <xf numFmtId="0" fontId="18" fillId="0" borderId="11" xfId="0" applyFont="1" applyFill="1" applyBorder="1" applyAlignment="1" applyProtection="1">
      <alignment horizontal="center" vertical="center" wrapText="1"/>
    </xf>
    <xf numFmtId="0" fontId="18" fillId="0" borderId="10" xfId="0" applyFont="1" applyBorder="1" applyAlignment="1" applyProtection="1">
      <alignment horizontal="center" vertical="center" wrapText="1"/>
    </xf>
    <xf numFmtId="4" fontId="18" fillId="0" borderId="15" xfId="0" applyNumberFormat="1" applyFont="1" applyFill="1" applyBorder="1" applyAlignment="1" applyProtection="1">
      <alignment horizontal="right" vertical="center" wrapText="1"/>
    </xf>
    <xf numFmtId="10" fontId="18" fillId="0" borderId="16" xfId="0" applyNumberFormat="1" applyFont="1" applyFill="1" applyBorder="1" applyAlignment="1" applyProtection="1">
      <alignment horizontal="right" vertical="center" wrapText="1"/>
      <protection locked="0"/>
    </xf>
    <xf numFmtId="4" fontId="16" fillId="0" borderId="17" xfId="0" applyNumberFormat="1" applyFont="1" applyFill="1" applyBorder="1" applyAlignment="1" applyProtection="1">
      <alignment horizontal="right" vertical="center" wrapText="1"/>
    </xf>
    <xf numFmtId="4" fontId="18" fillId="4" borderId="15" xfId="0" applyNumberFormat="1" applyFont="1" applyFill="1" applyBorder="1" applyAlignment="1" applyProtection="1">
      <alignment horizontal="right" vertical="center" wrapText="1"/>
    </xf>
    <xf numFmtId="10" fontId="18" fillId="0" borderId="16" xfId="0" applyNumberFormat="1" applyFont="1" applyFill="1" applyBorder="1" applyAlignment="1" applyProtection="1">
      <alignment horizontal="right" vertical="center" wrapText="1"/>
    </xf>
    <xf numFmtId="10" fontId="16" fillId="0" borderId="20" xfId="0" applyNumberFormat="1" applyFont="1" applyFill="1" applyBorder="1" applyAlignment="1" applyProtection="1">
      <alignment horizontal="right" vertical="center" wrapText="1"/>
    </xf>
    <xf numFmtId="4" fontId="18" fillId="0" borderId="15" xfId="0" applyNumberFormat="1" applyFont="1" applyFill="1" applyBorder="1" applyAlignment="1" applyProtection="1">
      <alignment horizontal="right" vertical="center" wrapText="1"/>
      <protection locked="0"/>
    </xf>
    <xf numFmtId="10" fontId="18" fillId="0" borderId="21" xfId="0" applyNumberFormat="1" applyFont="1" applyFill="1" applyBorder="1" applyAlignment="1" applyProtection="1">
      <alignment horizontal="right" vertical="center" wrapText="1"/>
      <protection locked="0"/>
    </xf>
    <xf numFmtId="4" fontId="16" fillId="0" borderId="17" xfId="0" applyNumberFormat="1" applyFont="1" applyBorder="1" applyAlignment="1" applyProtection="1">
      <alignment horizontal="right" vertical="center" wrapText="1"/>
    </xf>
    <xf numFmtId="4" fontId="16" fillId="0" borderId="14" xfId="0" applyNumberFormat="1" applyFont="1" applyBorder="1" applyAlignment="1" applyProtection="1">
      <alignment horizontal="center" vertical="center" wrapText="1"/>
    </xf>
    <xf numFmtId="0" fontId="18" fillId="0" borderId="0" xfId="0" applyFont="1" applyFill="1"/>
    <xf numFmtId="0" fontId="18" fillId="0" borderId="0" xfId="0" applyFont="1" applyFill="1" applyAlignment="1" applyProtection="1">
      <alignment vertical="center" wrapText="1"/>
    </xf>
    <xf numFmtId="0" fontId="18" fillId="0" borderId="15" xfId="0" applyNumberFormat="1" applyFont="1" applyFill="1" applyBorder="1" applyAlignment="1" applyProtection="1">
      <alignment horizontal="right" vertical="center" wrapText="1"/>
    </xf>
    <xf numFmtId="10" fontId="16" fillId="0" borderId="16" xfId="0" applyNumberFormat="1" applyFont="1" applyFill="1" applyBorder="1" applyAlignment="1" applyProtection="1">
      <alignment horizontal="right" vertical="center" wrapText="1"/>
    </xf>
    <xf numFmtId="4" fontId="16" fillId="0" borderId="15" xfId="0" applyNumberFormat="1" applyFont="1" applyFill="1" applyBorder="1" applyAlignment="1" applyProtection="1">
      <alignment horizontal="right" vertical="center" wrapText="1"/>
    </xf>
    <xf numFmtId="165" fontId="18" fillId="0" borderId="15" xfId="0" applyNumberFormat="1" applyFont="1" applyFill="1" applyBorder="1" applyAlignment="1" applyProtection="1">
      <alignment horizontal="right" vertical="center" wrapText="1"/>
    </xf>
    <xf numFmtId="4" fontId="18" fillId="0" borderId="17" xfId="0" applyNumberFormat="1" applyFont="1" applyFill="1" applyBorder="1" applyAlignment="1" applyProtection="1">
      <alignment horizontal="right" vertical="center" wrapText="1"/>
    </xf>
    <xf numFmtId="4" fontId="18" fillId="0" borderId="24" xfId="0" applyNumberFormat="1" applyFont="1" applyFill="1" applyBorder="1" applyAlignment="1" applyProtection="1">
      <alignment horizontal="right" vertical="center" wrapText="1"/>
    </xf>
    <xf numFmtId="0" fontId="18" fillId="0" borderId="10" xfId="0" applyFont="1" applyFill="1" applyBorder="1" applyAlignment="1" applyProtection="1">
      <alignment horizontal="center" vertical="center" wrapText="1"/>
    </xf>
    <xf numFmtId="164" fontId="18" fillId="0" borderId="27" xfId="0" applyNumberFormat="1" applyFont="1" applyFill="1" applyBorder="1" applyAlignment="1" applyProtection="1">
      <alignment horizontal="center" vertical="center" wrapText="1"/>
    </xf>
    <xf numFmtId="0" fontId="18" fillId="0" borderId="16" xfId="0" applyFont="1" applyFill="1" applyBorder="1" applyAlignment="1" applyProtection="1">
      <alignment horizontal="justify" vertical="center" wrapText="1"/>
    </xf>
    <xf numFmtId="0" fontId="18" fillId="0" borderId="32" xfId="0" applyFont="1" applyFill="1" applyBorder="1" applyAlignment="1" applyProtection="1">
      <alignment horizontal="center" vertical="center" wrapText="1"/>
    </xf>
    <xf numFmtId="0" fontId="18" fillId="0" borderId="1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10" fontId="18" fillId="0" borderId="38" xfId="0" applyNumberFormat="1" applyFont="1" applyFill="1" applyBorder="1" applyAlignment="1" applyProtection="1">
      <alignment horizontal="right" vertical="center" wrapText="1"/>
      <protection locked="0"/>
    </xf>
    <xf numFmtId="0" fontId="18" fillId="0" borderId="30" xfId="0" applyFont="1" applyFill="1" applyBorder="1" applyAlignment="1" applyProtection="1">
      <alignment horizontal="left" vertical="center" wrapText="1"/>
    </xf>
    <xf numFmtId="0" fontId="18" fillId="0" borderId="27" xfId="0" applyFont="1" applyFill="1" applyBorder="1" applyAlignment="1" applyProtection="1">
      <alignment horizontal="left" vertical="center" wrapText="1"/>
    </xf>
    <xf numFmtId="0" fontId="18" fillId="0" borderId="16" xfId="0" applyFont="1" applyFill="1" applyBorder="1" applyAlignment="1" applyProtection="1">
      <alignment horizontal="justify" vertical="center" wrapText="1"/>
    </xf>
    <xf numFmtId="4" fontId="22" fillId="22" borderId="17" xfId="0" applyNumberFormat="1" applyFont="1" applyFill="1" applyBorder="1" applyAlignment="1" applyProtection="1">
      <alignment horizontal="right" vertical="center" wrapText="1"/>
    </xf>
    <xf numFmtId="0" fontId="18" fillId="0" borderId="16" xfId="0" applyFont="1" applyFill="1" applyBorder="1" applyAlignment="1" applyProtection="1">
      <alignment horizontal="justify" vertical="center" wrapText="1"/>
    </xf>
    <xf numFmtId="0" fontId="18" fillId="0" borderId="27" xfId="0" applyFont="1" applyFill="1" applyBorder="1" applyAlignment="1" applyProtection="1">
      <alignment horizontal="left" vertical="center" wrapText="1"/>
    </xf>
    <xf numFmtId="0" fontId="18" fillId="0" borderId="0" xfId="0" applyFont="1" applyAlignment="1" applyProtection="1">
      <alignment horizontal="center" vertical="center" wrapText="1"/>
    </xf>
    <xf numFmtId="0" fontId="18" fillId="0" borderId="32" xfId="0" applyFont="1" applyFill="1" applyBorder="1" applyAlignment="1" applyProtection="1">
      <alignment horizontal="center" vertical="center" wrapText="1"/>
    </xf>
    <xf numFmtId="0" fontId="18" fillId="0" borderId="10" xfId="0" applyFont="1" applyFill="1" applyBorder="1" applyAlignment="1" applyProtection="1">
      <alignment horizontal="center" vertical="center" wrapText="1"/>
    </xf>
    <xf numFmtId="0" fontId="18" fillId="0" borderId="16" xfId="0" applyFont="1" applyFill="1" applyBorder="1" applyAlignment="1" applyProtection="1">
      <alignment horizontal="justify" vertical="center" wrapText="1"/>
    </xf>
    <xf numFmtId="0" fontId="18" fillId="0" borderId="30" xfId="0" applyFont="1" applyFill="1" applyBorder="1" applyAlignment="1" applyProtection="1">
      <alignment horizontal="left" vertical="center" wrapText="1"/>
    </xf>
    <xf numFmtId="0" fontId="18" fillId="0" borderId="32" xfId="0" applyFont="1" applyFill="1" applyBorder="1" applyAlignment="1" applyProtection="1">
      <alignment horizontal="center" vertical="center" wrapText="1"/>
    </xf>
    <xf numFmtId="0" fontId="16" fillId="18" borderId="30" xfId="0" applyFont="1" applyFill="1" applyBorder="1" applyAlignment="1">
      <alignment horizontal="center" vertical="center" wrapText="1"/>
    </xf>
    <xf numFmtId="0" fontId="18" fillId="17" borderId="0" xfId="0" applyFont="1" applyFill="1"/>
    <xf numFmtId="0" fontId="18" fillId="18" borderId="30" xfId="0" applyFont="1" applyFill="1" applyBorder="1" applyAlignment="1">
      <alignment horizontal="center" vertical="center" wrapText="1"/>
    </xf>
    <xf numFmtId="0" fontId="23" fillId="17" borderId="56" xfId="0" applyFont="1" applyFill="1" applyBorder="1" applyAlignment="1">
      <alignment horizontal="center" vertical="center"/>
    </xf>
    <xf numFmtId="0" fontId="18" fillId="0" borderId="0" xfId="0" applyFont="1" applyBorder="1"/>
    <xf numFmtId="166" fontId="21" fillId="0" borderId="0" xfId="0" applyNumberFormat="1" applyFont="1" applyBorder="1" applyAlignment="1">
      <alignment horizontal="center" vertical="center" wrapText="1"/>
    </xf>
    <xf numFmtId="0" fontId="18" fillId="0" borderId="0" xfId="0" applyFont="1" applyBorder="1" applyAlignment="1">
      <alignment horizontal="center"/>
    </xf>
    <xf numFmtId="0" fontId="18" fillId="18" borderId="30" xfId="0" applyFont="1" applyFill="1" applyBorder="1" applyAlignment="1">
      <alignment horizontal="center"/>
    </xf>
    <xf numFmtId="1" fontId="18" fillId="0" borderId="30" xfId="0" applyNumberFormat="1" applyFont="1" applyBorder="1" applyAlignment="1">
      <alignment horizontal="center"/>
    </xf>
    <xf numFmtId="0" fontId="16" fillId="18" borderId="30" xfId="0" applyFont="1" applyFill="1" applyBorder="1" applyAlignment="1">
      <alignment horizontal="center"/>
    </xf>
    <xf numFmtId="0" fontId="22" fillId="17" borderId="55" xfId="0" applyFont="1" applyFill="1" applyBorder="1" applyAlignment="1">
      <alignment horizontal="center" vertical="center"/>
    </xf>
    <xf numFmtId="0" fontId="16" fillId="18" borderId="30" xfId="0" applyFont="1" applyFill="1" applyBorder="1" applyAlignment="1">
      <alignment horizontal="center" vertical="center" wrapText="1"/>
    </xf>
    <xf numFmtId="0" fontId="18" fillId="18" borderId="30" xfId="0" applyFont="1" applyFill="1" applyBorder="1" applyAlignment="1">
      <alignment horizontal="center" vertical="center" wrapText="1"/>
    </xf>
    <xf numFmtId="0" fontId="18" fillId="18" borderId="30" xfId="0" applyFont="1" applyFill="1" applyBorder="1" applyAlignment="1">
      <alignment horizontal="center" vertical="center" wrapText="1"/>
    </xf>
    <xf numFmtId="4" fontId="18" fillId="0" borderId="30" xfId="0" applyNumberFormat="1" applyFont="1" applyBorder="1"/>
    <xf numFmtId="10" fontId="18" fillId="25" borderId="16" xfId="0" applyNumberFormat="1" applyFont="1" applyFill="1" applyBorder="1" applyAlignment="1" applyProtection="1">
      <alignment horizontal="right" vertical="center" wrapText="1"/>
      <protection locked="0"/>
    </xf>
    <xf numFmtId="10" fontId="18" fillId="25" borderId="16" xfId="0" applyNumberFormat="1" applyFont="1" applyFill="1" applyBorder="1" applyAlignment="1" applyProtection="1">
      <alignment horizontal="right" vertical="center" wrapText="1"/>
    </xf>
    <xf numFmtId="10" fontId="18" fillId="25" borderId="38" xfId="0" applyNumberFormat="1" applyFont="1" applyFill="1" applyBorder="1" applyAlignment="1" applyProtection="1">
      <alignment horizontal="right" vertical="center" wrapText="1"/>
      <protection locked="0"/>
    </xf>
    <xf numFmtId="43" fontId="18" fillId="0" borderId="30" xfId="40" applyFont="1" applyBorder="1"/>
    <xf numFmtId="0" fontId="19" fillId="0" borderId="0" xfId="0" applyFont="1"/>
    <xf numFmtId="43" fontId="18" fillId="0" borderId="0" xfId="0" applyNumberFormat="1" applyFont="1"/>
    <xf numFmtId="43" fontId="18" fillId="0" borderId="30" xfId="0" applyNumberFormat="1" applyFont="1" applyBorder="1"/>
    <xf numFmtId="0" fontId="16" fillId="26" borderId="30" xfId="0" applyFont="1" applyFill="1" applyBorder="1" applyAlignment="1">
      <alignment horizontal="center" vertical="center" wrapText="1"/>
    </xf>
    <xf numFmtId="0" fontId="18" fillId="21" borderId="30" xfId="0" applyFont="1" applyFill="1" applyBorder="1"/>
    <xf numFmtId="0" fontId="18" fillId="0" borderId="30" xfId="0" applyFont="1" applyFill="1" applyBorder="1" applyAlignment="1">
      <alignment horizontal="center"/>
    </xf>
    <xf numFmtId="43" fontId="18" fillId="21" borderId="30" xfId="0" applyNumberFormat="1" applyFont="1" applyFill="1" applyBorder="1" applyAlignment="1">
      <alignment horizontal="center"/>
    </xf>
    <xf numFmtId="43" fontId="18" fillId="21" borderId="30" xfId="0" applyNumberFormat="1" applyFont="1" applyFill="1" applyBorder="1"/>
    <xf numFmtId="43" fontId="18" fillId="0" borderId="0" xfId="40" applyFont="1" applyBorder="1"/>
    <xf numFmtId="168" fontId="18" fillId="0" borderId="30" xfId="40" applyNumberFormat="1" applyFont="1" applyBorder="1"/>
    <xf numFmtId="43" fontId="18" fillId="0" borderId="30" xfId="40" applyNumberFormat="1" applyFont="1" applyBorder="1"/>
    <xf numFmtId="0" fontId="18" fillId="0" borderId="51" xfId="0" applyFont="1" applyFill="1" applyBorder="1" applyAlignment="1">
      <alignment horizontal="center" vertical="center" wrapText="1"/>
    </xf>
    <xf numFmtId="0" fontId="18" fillId="0" borderId="31" xfId="0" applyFont="1" applyFill="1" applyBorder="1" applyAlignment="1">
      <alignment horizontal="center" vertical="center" wrapText="1"/>
    </xf>
    <xf numFmtId="0" fontId="18" fillId="0" borderId="75" xfId="0" applyFont="1" applyFill="1" applyBorder="1" applyAlignment="1">
      <alignment horizontal="center" vertical="center" wrapText="1"/>
    </xf>
    <xf numFmtId="0" fontId="18" fillId="23" borderId="30" xfId="0" applyFont="1" applyFill="1" applyBorder="1" applyAlignment="1">
      <alignment horizontal="center" vertical="center" wrapText="1"/>
    </xf>
    <xf numFmtId="168" fontId="18" fillId="23" borderId="30" xfId="40" applyNumberFormat="1" applyFont="1" applyFill="1" applyBorder="1"/>
    <xf numFmtId="43" fontId="18" fillId="23" borderId="76" xfId="40" applyFont="1" applyFill="1" applyBorder="1"/>
    <xf numFmtId="43" fontId="18" fillId="23" borderId="30" xfId="40" applyNumberFormat="1" applyFont="1" applyFill="1" applyBorder="1"/>
    <xf numFmtId="43" fontId="18" fillId="23" borderId="30" xfId="40" applyFont="1" applyFill="1" applyBorder="1"/>
    <xf numFmtId="43" fontId="16" fillId="18" borderId="30" xfId="0" applyNumberFormat="1" applyFont="1" applyFill="1" applyBorder="1"/>
    <xf numFmtId="0" fontId="18" fillId="19" borderId="30" xfId="0" applyFont="1" applyFill="1" applyBorder="1" applyAlignment="1">
      <alignment horizontal="center"/>
    </xf>
    <xf numFmtId="0" fontId="18" fillId="18" borderId="51" xfId="0" applyFont="1" applyFill="1" applyBorder="1" applyAlignment="1">
      <alignment horizontal="center" vertical="center" wrapText="1"/>
    </xf>
    <xf numFmtId="43" fontId="18" fillId="0" borderId="30" xfId="0" applyNumberFormat="1" applyFont="1" applyBorder="1" applyAlignment="1">
      <alignment horizontal="center"/>
    </xf>
    <xf numFmtId="0" fontId="18" fillId="18" borderId="0" xfId="0" applyFont="1" applyFill="1" applyBorder="1" applyAlignment="1">
      <alignment horizontal="center"/>
    </xf>
    <xf numFmtId="0" fontId="19" fillId="0" borderId="0" xfId="0" applyFont="1" applyBorder="1"/>
    <xf numFmtId="0" fontId="0" fillId="0" borderId="0" xfId="0" applyBorder="1"/>
    <xf numFmtId="0" fontId="25" fillId="0" borderId="0" xfId="0" applyFont="1" applyBorder="1" applyAlignment="1">
      <alignment horizontal="right" vertical="center" wrapText="1"/>
    </xf>
    <xf numFmtId="3" fontId="25" fillId="0" borderId="0" xfId="0" applyNumberFormat="1" applyFont="1" applyBorder="1" applyAlignment="1">
      <alignment horizontal="right" vertical="center" wrapText="1"/>
    </xf>
    <xf numFmtId="0" fontId="26" fillId="0" borderId="0" xfId="0" applyFont="1" applyBorder="1" applyAlignment="1">
      <alignment horizontal="right" vertical="center" wrapText="1"/>
    </xf>
    <xf numFmtId="3" fontId="26" fillId="0" borderId="0" xfId="0" applyNumberFormat="1" applyFont="1" applyBorder="1" applyAlignment="1">
      <alignment horizontal="right" vertical="center" wrapText="1"/>
    </xf>
    <xf numFmtId="43" fontId="18" fillId="0" borderId="51" xfId="40" applyFont="1" applyBorder="1"/>
    <xf numFmtId="43" fontId="18" fillId="0" borderId="31" xfId="40" applyFont="1" applyBorder="1"/>
    <xf numFmtId="43" fontId="18" fillId="0" borderId="30" xfId="40" applyFont="1" applyBorder="1" applyAlignment="1">
      <alignment horizontal="center"/>
    </xf>
    <xf numFmtId="4" fontId="18" fillId="21" borderId="30" xfId="0" applyNumberFormat="1" applyFont="1" applyFill="1" applyBorder="1"/>
    <xf numFmtId="0" fontId="18" fillId="18" borderId="30" xfId="0" applyFont="1" applyFill="1" applyBorder="1" applyAlignment="1">
      <alignment horizontal="center" vertical="center" wrapText="1"/>
    </xf>
    <xf numFmtId="166" fontId="21" fillId="0" borderId="30" xfId="0" applyNumberFormat="1" applyFont="1" applyFill="1" applyBorder="1" applyAlignment="1">
      <alignment horizontal="center" vertical="center" wrapText="1"/>
    </xf>
    <xf numFmtId="167" fontId="18" fillId="0" borderId="0" xfId="0" applyNumberFormat="1" applyFont="1" applyBorder="1" applyAlignment="1">
      <alignment horizontal="center"/>
    </xf>
    <xf numFmtId="0" fontId="18" fillId="0" borderId="38" xfId="0" applyFont="1" applyFill="1" applyBorder="1" applyAlignment="1" applyProtection="1">
      <alignment horizontal="right" vertical="center" wrapText="1"/>
    </xf>
    <xf numFmtId="0" fontId="18" fillId="0" borderId="32" xfId="0" applyFont="1" applyFill="1" applyBorder="1" applyAlignment="1" applyProtection="1">
      <alignment horizontal="center" vertical="center" wrapText="1"/>
    </xf>
    <xf numFmtId="2" fontId="18" fillId="21" borderId="30" xfId="0" applyNumberFormat="1" applyFont="1" applyFill="1" applyBorder="1"/>
    <xf numFmtId="0" fontId="0" fillId="0" borderId="0" xfId="0" applyAlignment="1">
      <alignment vertical="center"/>
    </xf>
    <xf numFmtId="10" fontId="18" fillId="0" borderId="30" xfId="0" applyNumberFormat="1" applyFont="1" applyFill="1" applyBorder="1" applyAlignment="1">
      <alignment horizontal="center"/>
    </xf>
    <xf numFmtId="2" fontId="18" fillId="0" borderId="54" xfId="0" applyNumberFormat="1" applyFont="1" applyFill="1" applyBorder="1" applyAlignment="1">
      <alignment horizontal="center"/>
    </xf>
    <xf numFmtId="2" fontId="18" fillId="0" borderId="30" xfId="0" applyNumberFormat="1" applyFont="1" applyFill="1" applyBorder="1" applyAlignment="1">
      <alignment horizontal="center"/>
    </xf>
    <xf numFmtId="10" fontId="18" fillId="0" borderId="21" xfId="0" applyNumberFormat="1" applyFont="1" applyFill="1" applyBorder="1" applyAlignment="1" applyProtection="1">
      <alignment horizontal="right" vertical="center" wrapText="1"/>
    </xf>
    <xf numFmtId="0" fontId="0" fillId="0" borderId="0" xfId="0" applyFill="1" applyBorder="1" applyAlignment="1">
      <alignment horizontal="center"/>
    </xf>
    <xf numFmtId="17" fontId="18" fillId="0" borderId="0" xfId="0" applyNumberFormat="1" applyFont="1" applyAlignment="1">
      <alignment horizontal="center"/>
    </xf>
    <xf numFmtId="0" fontId="18" fillId="0" borderId="0" xfId="0" applyFont="1" applyFill="1" applyBorder="1" applyAlignment="1">
      <alignment horizontal="center" vertical="center" wrapText="1"/>
    </xf>
    <xf numFmtId="0" fontId="18" fillId="18" borderId="37" xfId="0" applyFont="1" applyFill="1" applyBorder="1" applyAlignment="1">
      <alignment horizontal="center" vertical="center" wrapText="1"/>
    </xf>
    <xf numFmtId="17" fontId="16" fillId="0" borderId="30" xfId="0" applyNumberFormat="1" applyFont="1" applyBorder="1" applyAlignment="1">
      <alignment horizontal="center" vertical="center"/>
    </xf>
    <xf numFmtId="0" fontId="18" fillId="0" borderId="30" xfId="0" applyFont="1" applyFill="1" applyBorder="1"/>
    <xf numFmtId="0" fontId="30" fillId="0" borderId="0" xfId="0" applyFont="1" applyFill="1"/>
    <xf numFmtId="0" fontId="18" fillId="0" borderId="0" xfId="0" applyFont="1" applyFill="1" applyAlignment="1" applyProtection="1">
      <alignment horizontal="center" vertical="center" wrapText="1"/>
    </xf>
    <xf numFmtId="0" fontId="18" fillId="0" borderId="0" xfId="0" applyFont="1" applyFill="1" applyAlignment="1">
      <alignment horizontal="center"/>
    </xf>
    <xf numFmtId="4" fontId="18" fillId="0" borderId="0" xfId="0" applyNumberFormat="1" applyFont="1" applyFill="1"/>
    <xf numFmtId="0" fontId="18" fillId="18" borderId="30" xfId="0" applyFont="1" applyFill="1" applyBorder="1" applyAlignment="1">
      <alignment horizontal="center" vertical="center" wrapText="1"/>
    </xf>
    <xf numFmtId="0" fontId="18" fillId="18" borderId="30" xfId="0" applyFont="1" applyFill="1" applyBorder="1" applyAlignment="1">
      <alignment horizontal="center" vertical="center" wrapText="1"/>
    </xf>
    <xf numFmtId="0" fontId="18" fillId="18" borderId="30" xfId="0" applyFont="1" applyFill="1" applyBorder="1" applyAlignment="1">
      <alignment horizontal="center" vertical="center" wrapText="1"/>
    </xf>
    <xf numFmtId="0" fontId="18" fillId="25" borderId="30" xfId="0" applyFont="1" applyFill="1" applyBorder="1"/>
    <xf numFmtId="0" fontId="0" fillId="25" borderId="30" xfId="0" applyFill="1" applyBorder="1" applyAlignment="1">
      <alignment horizontal="center"/>
    </xf>
    <xf numFmtId="166" fontId="21" fillId="25" borderId="30" xfId="0" applyNumberFormat="1" applyFont="1" applyFill="1" applyBorder="1" applyAlignment="1">
      <alignment horizontal="center" vertical="center" wrapText="1"/>
    </xf>
    <xf numFmtId="0" fontId="18" fillId="27" borderId="30" xfId="0" applyFont="1" applyFill="1" applyBorder="1"/>
    <xf numFmtId="0" fontId="0" fillId="27" borderId="30" xfId="0" applyFill="1" applyBorder="1" applyAlignment="1">
      <alignment horizontal="center"/>
    </xf>
    <xf numFmtId="0" fontId="18" fillId="28" borderId="30" xfId="0" applyFont="1" applyFill="1" applyBorder="1"/>
    <xf numFmtId="0" fontId="0" fillId="28" borderId="30" xfId="0" applyFill="1" applyBorder="1" applyAlignment="1">
      <alignment horizontal="center"/>
    </xf>
    <xf numFmtId="166" fontId="21" fillId="27" borderId="30" xfId="0" applyNumberFormat="1" applyFont="1" applyFill="1" applyBorder="1" applyAlignment="1">
      <alignment horizontal="center" vertical="center" wrapText="1"/>
    </xf>
    <xf numFmtId="166" fontId="21" fillId="28" borderId="30" xfId="0" applyNumberFormat="1" applyFont="1" applyFill="1" applyBorder="1" applyAlignment="1">
      <alignment horizontal="center" vertical="center" wrapText="1"/>
    </xf>
    <xf numFmtId="10" fontId="21" fillId="25" borderId="30" xfId="0" applyNumberFormat="1" applyFont="1" applyFill="1" applyBorder="1" applyAlignment="1">
      <alignment horizontal="center" vertical="center" wrapText="1"/>
    </xf>
    <xf numFmtId="10" fontId="21" fillId="27" borderId="30" xfId="0" applyNumberFormat="1" applyFont="1" applyFill="1" applyBorder="1" applyAlignment="1">
      <alignment horizontal="center" vertical="center" wrapText="1"/>
    </xf>
    <xf numFmtId="10" fontId="21" fillId="28" borderId="30" xfId="0" applyNumberFormat="1" applyFont="1" applyFill="1" applyBorder="1" applyAlignment="1">
      <alignment horizontal="center" vertical="center" wrapText="1"/>
    </xf>
    <xf numFmtId="0" fontId="18" fillId="18" borderId="30" xfId="0" applyFont="1" applyFill="1" applyBorder="1" applyAlignment="1">
      <alignment horizontal="center" vertical="center" wrapText="1"/>
    </xf>
    <xf numFmtId="0" fontId="18" fillId="0" borderId="16" xfId="0" applyFont="1" applyFill="1" applyBorder="1" applyAlignment="1" applyProtection="1">
      <alignment horizontal="justify" vertical="center" wrapText="1"/>
    </xf>
    <xf numFmtId="0" fontId="18" fillId="0" borderId="32" xfId="0" applyFont="1" applyFill="1" applyBorder="1" applyAlignment="1" applyProtection="1">
      <alignment horizontal="center" vertical="center" wrapText="1"/>
    </xf>
    <xf numFmtId="164" fontId="18" fillId="0" borderId="27" xfId="0" applyNumberFormat="1" applyFont="1" applyFill="1" applyBorder="1" applyAlignment="1" applyProtection="1">
      <alignment horizontal="center" vertical="center" wrapText="1"/>
    </xf>
    <xf numFmtId="0" fontId="16" fillId="9" borderId="45" xfId="0" applyFont="1" applyFill="1" applyBorder="1" applyAlignment="1" applyProtection="1">
      <alignment horizontal="center" vertical="center" wrapText="1"/>
    </xf>
    <xf numFmtId="0" fontId="16" fillId="18" borderId="30" xfId="0" applyFont="1" applyFill="1" applyBorder="1" applyAlignment="1">
      <alignment horizontal="center"/>
    </xf>
    <xf numFmtId="169" fontId="21" fillId="25" borderId="30" xfId="0" applyNumberFormat="1" applyFont="1" applyFill="1" applyBorder="1" applyAlignment="1">
      <alignment horizontal="center" vertical="center" wrapText="1"/>
    </xf>
    <xf numFmtId="169" fontId="21" fillId="27" borderId="30" xfId="0" applyNumberFormat="1" applyFont="1" applyFill="1" applyBorder="1" applyAlignment="1">
      <alignment horizontal="center" vertical="center" wrapText="1"/>
    </xf>
    <xf numFmtId="169" fontId="21" fillId="28" borderId="30" xfId="0" applyNumberFormat="1" applyFont="1" applyFill="1" applyBorder="1" applyAlignment="1">
      <alignment horizontal="center" vertical="center" wrapText="1"/>
    </xf>
    <xf numFmtId="1" fontId="0" fillId="25" borderId="30" xfId="0" applyNumberFormat="1" applyFill="1" applyBorder="1" applyAlignment="1">
      <alignment horizontal="center"/>
    </xf>
    <xf numFmtId="1" fontId="21" fillId="25" borderId="30" xfId="0" applyNumberFormat="1" applyFont="1" applyFill="1" applyBorder="1" applyAlignment="1">
      <alignment horizontal="center" vertical="center" wrapText="1"/>
    </xf>
    <xf numFmtId="1" fontId="21" fillId="27" borderId="30" xfId="0" applyNumberFormat="1" applyFont="1" applyFill="1" applyBorder="1" applyAlignment="1">
      <alignment horizontal="center" vertical="center" wrapText="1"/>
    </xf>
    <xf numFmtId="1" fontId="0" fillId="27" borderId="30" xfId="0" applyNumberFormat="1" applyFill="1" applyBorder="1" applyAlignment="1">
      <alignment horizontal="center"/>
    </xf>
    <xf numFmtId="1" fontId="21" fillId="28" borderId="30" xfId="0" applyNumberFormat="1" applyFont="1" applyFill="1" applyBorder="1" applyAlignment="1">
      <alignment horizontal="center" vertical="center" wrapText="1"/>
    </xf>
    <xf numFmtId="1" fontId="0" fillId="28" borderId="30" xfId="0" applyNumberFormat="1" applyFill="1" applyBorder="1" applyAlignment="1">
      <alignment horizontal="center"/>
    </xf>
    <xf numFmtId="1" fontId="32" fillId="27" borderId="30" xfId="0" applyNumberFormat="1" applyFont="1" applyFill="1" applyBorder="1" applyAlignment="1">
      <alignment horizontal="center" vertical="center" wrapText="1"/>
    </xf>
    <xf numFmtId="169" fontId="35" fillId="25" borderId="30" xfId="0" applyNumberFormat="1" applyFont="1" applyFill="1" applyBorder="1" applyAlignment="1">
      <alignment horizontal="center" vertical="center" wrapText="1"/>
    </xf>
    <xf numFmtId="169" fontId="35" fillId="27" borderId="30" xfId="0" applyNumberFormat="1" applyFont="1" applyFill="1" applyBorder="1" applyAlignment="1">
      <alignment horizontal="center" vertical="center" wrapText="1"/>
    </xf>
    <xf numFmtId="169" fontId="35" fillId="28" borderId="30" xfId="0" applyNumberFormat="1" applyFont="1" applyFill="1" applyBorder="1" applyAlignment="1">
      <alignment horizontal="center" vertical="center" wrapText="1"/>
    </xf>
    <xf numFmtId="0" fontId="16" fillId="18" borderId="53" xfId="0" applyFont="1" applyFill="1" applyBorder="1" applyAlignment="1">
      <alignment horizontal="center" vertical="center" wrapText="1"/>
    </xf>
    <xf numFmtId="2" fontId="21" fillId="25" borderId="30" xfId="0" applyNumberFormat="1" applyFont="1" applyFill="1" applyBorder="1" applyAlignment="1">
      <alignment horizontal="center" vertical="center" wrapText="1"/>
    </xf>
    <xf numFmtId="2" fontId="18" fillId="27" borderId="30" xfId="0" applyNumberFormat="1" applyFont="1" applyFill="1" applyBorder="1" applyAlignment="1">
      <alignment horizontal="center" vertical="center" wrapText="1"/>
    </xf>
    <xf numFmtId="2" fontId="21" fillId="28" borderId="30" xfId="0" applyNumberFormat="1" applyFont="1" applyFill="1" applyBorder="1" applyAlignment="1">
      <alignment horizontal="center" vertical="center" wrapText="1"/>
    </xf>
    <xf numFmtId="2" fontId="21" fillId="27" borderId="30" xfId="0" applyNumberFormat="1" applyFont="1" applyFill="1" applyBorder="1" applyAlignment="1">
      <alignment horizontal="center" vertical="center" wrapText="1"/>
    </xf>
    <xf numFmtId="0" fontId="29" fillId="0" borderId="79" xfId="0" applyFont="1" applyBorder="1" applyAlignment="1">
      <alignment vertical="center"/>
    </xf>
    <xf numFmtId="0" fontId="23" fillId="0" borderId="0" xfId="0" applyFont="1" applyBorder="1" applyAlignment="1">
      <alignment vertical="center"/>
    </xf>
    <xf numFmtId="0" fontId="36" fillId="0" borderId="30" xfId="0" applyFont="1" applyBorder="1" applyAlignment="1">
      <alignment horizontal="center" vertical="center" wrapText="1"/>
    </xf>
    <xf numFmtId="0" fontId="22" fillId="0" borderId="30" xfId="0" applyFont="1" applyBorder="1" applyAlignment="1">
      <alignment horizontal="center" vertical="center" wrapText="1"/>
    </xf>
    <xf numFmtId="0" fontId="37" fillId="0" borderId="0" xfId="0" applyFont="1"/>
    <xf numFmtId="0" fontId="38" fillId="0" borderId="30" xfId="0" applyFont="1" applyBorder="1" applyAlignment="1">
      <alignment horizontal="center" vertical="center" wrapText="1"/>
    </xf>
    <xf numFmtId="4" fontId="37" fillId="0" borderId="30" xfId="0" applyNumberFormat="1" applyFont="1" applyBorder="1" applyAlignment="1">
      <alignment vertical="center"/>
    </xf>
    <xf numFmtId="0" fontId="37" fillId="0" borderId="51" xfId="0" applyFont="1" applyBorder="1" applyAlignment="1">
      <alignment vertical="center"/>
    </xf>
    <xf numFmtId="0" fontId="37" fillId="0" borderId="37" xfId="0" applyFont="1" applyBorder="1" applyAlignment="1">
      <alignment vertical="center"/>
    </xf>
    <xf numFmtId="0" fontId="37" fillId="0" borderId="31" xfId="0" applyFont="1" applyBorder="1" applyAlignment="1">
      <alignment vertical="center"/>
    </xf>
    <xf numFmtId="0" fontId="22" fillId="0" borderId="51" xfId="0" applyFont="1" applyBorder="1" applyAlignment="1">
      <alignment vertical="center"/>
    </xf>
    <xf numFmtId="0" fontId="22" fillId="0" borderId="37" xfId="0" applyFont="1" applyBorder="1" applyAlignment="1">
      <alignment vertical="center"/>
    </xf>
    <xf numFmtId="0" fontId="22" fillId="0" borderId="31" xfId="0" applyFont="1" applyBorder="1" applyAlignment="1">
      <alignment vertical="center"/>
    </xf>
    <xf numFmtId="4" fontId="22" fillId="0" borderId="30" xfId="0" applyNumberFormat="1" applyFont="1" applyBorder="1" applyAlignment="1">
      <alignment vertical="center"/>
    </xf>
    <xf numFmtId="0" fontId="37" fillId="0" borderId="0" xfId="0" applyFont="1" applyAlignment="1">
      <alignment horizontal="center"/>
    </xf>
    <xf numFmtId="0" fontId="37" fillId="0" borderId="30" xfId="0" applyFont="1" applyBorder="1" applyAlignment="1">
      <alignment vertical="center"/>
    </xf>
    <xf numFmtId="0" fontId="22" fillId="0" borderId="30" xfId="0" applyFont="1" applyBorder="1" applyAlignment="1">
      <alignment vertical="center"/>
    </xf>
    <xf numFmtId="0" fontId="37" fillId="0" borderId="79" xfId="0" applyFont="1" applyBorder="1" applyAlignment="1">
      <alignment vertical="center"/>
    </xf>
    <xf numFmtId="0" fontId="22" fillId="0" borderId="0" xfId="0" applyFont="1" applyBorder="1" applyAlignment="1">
      <alignment vertical="center"/>
    </xf>
    <xf numFmtId="0" fontId="37" fillId="0" borderId="0" xfId="0" applyFont="1" applyAlignment="1">
      <alignment vertical="center"/>
    </xf>
    <xf numFmtId="1" fontId="18" fillId="25" borderId="30" xfId="0" applyNumberFormat="1" applyFont="1" applyFill="1" applyBorder="1" applyAlignment="1">
      <alignment horizontal="center"/>
    </xf>
    <xf numFmtId="1" fontId="18" fillId="27" borderId="30" xfId="0" applyNumberFormat="1" applyFont="1" applyFill="1" applyBorder="1" applyAlignment="1">
      <alignment horizontal="center"/>
    </xf>
    <xf numFmtId="1" fontId="18" fillId="28" borderId="30" xfId="0" applyNumberFormat="1" applyFont="1" applyFill="1" applyBorder="1" applyAlignment="1">
      <alignment horizontal="center"/>
    </xf>
    <xf numFmtId="0" fontId="18" fillId="25" borderId="54" xfId="0" applyFont="1" applyFill="1" applyBorder="1"/>
    <xf numFmtId="0" fontId="18" fillId="20" borderId="36" xfId="0" applyFont="1" applyFill="1" applyBorder="1" applyAlignment="1" applyProtection="1">
      <alignment horizontal="center" vertical="center" wrapText="1"/>
    </xf>
    <xf numFmtId="0" fontId="16" fillId="9" borderId="85" xfId="0" applyFont="1" applyFill="1" applyBorder="1" applyAlignment="1" applyProtection="1">
      <alignment horizontal="center" vertical="center" wrapText="1"/>
    </xf>
    <xf numFmtId="0" fontId="18" fillId="0" borderId="81" xfId="0" applyFont="1" applyFill="1" applyBorder="1" applyAlignment="1" applyProtection="1">
      <alignment horizontal="center" vertical="center" wrapText="1"/>
    </xf>
    <xf numFmtId="0" fontId="18" fillId="20" borderId="88" xfId="0" applyFont="1" applyFill="1" applyBorder="1" applyAlignment="1" applyProtection="1">
      <alignment horizontal="center" vertical="center" wrapText="1"/>
    </xf>
    <xf numFmtId="0" fontId="16" fillId="18" borderId="30" xfId="0" applyFont="1" applyFill="1" applyBorder="1" applyAlignment="1">
      <alignment horizontal="center"/>
    </xf>
    <xf numFmtId="0" fontId="16" fillId="18" borderId="30" xfId="0" applyFont="1" applyFill="1" applyBorder="1" applyAlignment="1">
      <alignment horizontal="center" vertical="center" wrapText="1"/>
    </xf>
    <xf numFmtId="0" fontId="16" fillId="18" borderId="71" xfId="0" applyFont="1" applyFill="1" applyBorder="1" applyAlignment="1">
      <alignment horizontal="center" vertical="center" wrapText="1"/>
    </xf>
    <xf numFmtId="0" fontId="16" fillId="18" borderId="30" xfId="0" applyFont="1" applyFill="1" applyBorder="1" applyAlignment="1">
      <alignment horizontal="center" vertical="center" wrapText="1"/>
    </xf>
    <xf numFmtId="166" fontId="32" fillId="25" borderId="30" xfId="0" applyNumberFormat="1" applyFont="1" applyFill="1" applyBorder="1" applyAlignment="1">
      <alignment horizontal="center" vertical="center" wrapText="1"/>
    </xf>
    <xf numFmtId="166" fontId="21" fillId="25" borderId="54" xfId="0" applyNumberFormat="1" applyFont="1" applyFill="1" applyBorder="1" applyAlignment="1">
      <alignment horizontal="center" vertical="center" wrapText="1"/>
    </xf>
    <xf numFmtId="169" fontId="21" fillId="25" borderId="54" xfId="0" applyNumberFormat="1" applyFont="1" applyFill="1" applyBorder="1" applyAlignment="1">
      <alignment horizontal="center" vertical="center" wrapText="1"/>
    </xf>
    <xf numFmtId="1" fontId="0" fillId="25" borderId="54" xfId="0" applyNumberFormat="1" applyFill="1" applyBorder="1" applyAlignment="1">
      <alignment horizontal="center"/>
    </xf>
    <xf numFmtId="1" fontId="21" fillId="25" borderId="54" xfId="0" applyNumberFormat="1" applyFont="1" applyFill="1" applyBorder="1" applyAlignment="1">
      <alignment horizontal="center" vertical="center" wrapText="1"/>
    </xf>
    <xf numFmtId="0" fontId="16" fillId="27" borderId="30" xfId="0" applyFont="1" applyFill="1" applyBorder="1" applyAlignment="1">
      <alignment horizontal="center"/>
    </xf>
    <xf numFmtId="0" fontId="19" fillId="27" borderId="30" xfId="0" applyFont="1" applyFill="1" applyBorder="1" applyAlignment="1">
      <alignment horizontal="center"/>
    </xf>
    <xf numFmtId="0" fontId="16" fillId="25" borderId="30" xfId="0" applyFont="1" applyFill="1" applyBorder="1" applyAlignment="1">
      <alignment horizontal="center"/>
    </xf>
    <xf numFmtId="0" fontId="16" fillId="28" borderId="30" xfId="0" applyFont="1" applyFill="1" applyBorder="1" applyAlignment="1">
      <alignment horizontal="center"/>
    </xf>
    <xf numFmtId="10" fontId="32" fillId="25" borderId="30" xfId="0" applyNumberFormat="1" applyFont="1" applyFill="1" applyBorder="1" applyAlignment="1">
      <alignment horizontal="center" vertical="center" wrapText="1"/>
    </xf>
    <xf numFmtId="2" fontId="18" fillId="25" borderId="30" xfId="0" applyNumberFormat="1" applyFont="1" applyFill="1" applyBorder="1" applyAlignment="1">
      <alignment horizontal="center" vertical="center" wrapText="1"/>
    </xf>
    <xf numFmtId="10" fontId="18" fillId="27" borderId="30" xfId="0" applyNumberFormat="1" applyFont="1" applyFill="1" applyBorder="1" applyAlignment="1">
      <alignment horizontal="center"/>
    </xf>
    <xf numFmtId="10" fontId="18" fillId="25" borderId="30" xfId="0" applyNumberFormat="1" applyFont="1" applyFill="1" applyBorder="1" applyAlignment="1">
      <alignment horizontal="center"/>
    </xf>
    <xf numFmtId="10" fontId="18" fillId="28" borderId="30" xfId="0" applyNumberFormat="1" applyFont="1" applyFill="1" applyBorder="1" applyAlignment="1">
      <alignment horizontal="center"/>
    </xf>
    <xf numFmtId="14" fontId="18" fillId="29" borderId="30" xfId="0" applyNumberFormat="1" applyFont="1" applyFill="1" applyBorder="1" applyAlignment="1">
      <alignment horizontal="center" vertical="center" wrapText="1"/>
    </xf>
    <xf numFmtId="14" fontId="21" fillId="30" borderId="30" xfId="0" applyNumberFormat="1" applyFont="1" applyFill="1" applyBorder="1" applyAlignment="1">
      <alignment horizontal="center" vertical="center" wrapText="1"/>
    </xf>
    <xf numFmtId="14" fontId="21" fillId="26" borderId="30" xfId="0" applyNumberFormat="1" applyFont="1" applyFill="1" applyBorder="1" applyAlignment="1">
      <alignment horizontal="center" vertical="center" wrapText="1"/>
    </xf>
    <xf numFmtId="14" fontId="21" fillId="31" borderId="30" xfId="0" applyNumberFormat="1" applyFont="1" applyFill="1" applyBorder="1" applyAlignment="1">
      <alignment horizontal="center" vertical="center" wrapText="1"/>
    </xf>
    <xf numFmtId="14" fontId="21" fillId="32" borderId="30" xfId="0" applyNumberFormat="1" applyFont="1" applyFill="1" applyBorder="1" applyAlignment="1">
      <alignment horizontal="center" vertical="center" wrapText="1"/>
    </xf>
    <xf numFmtId="14" fontId="21" fillId="33" borderId="30" xfId="0" applyNumberFormat="1" applyFont="1" applyFill="1" applyBorder="1" applyAlignment="1">
      <alignment horizontal="center" vertical="center" wrapText="1"/>
    </xf>
    <xf numFmtId="14" fontId="21" fillId="24" borderId="30" xfId="0" applyNumberFormat="1" applyFont="1" applyFill="1" applyBorder="1" applyAlignment="1">
      <alignment horizontal="center" vertical="center" wrapText="1"/>
    </xf>
    <xf numFmtId="14" fontId="32" fillId="26" borderId="30" xfId="0" applyNumberFormat="1" applyFont="1" applyFill="1" applyBorder="1" applyAlignment="1">
      <alignment horizontal="center" vertical="center" wrapText="1"/>
    </xf>
    <xf numFmtId="14" fontId="21" fillId="34" borderId="30" xfId="0" applyNumberFormat="1" applyFont="1" applyFill="1" applyBorder="1" applyAlignment="1">
      <alignment horizontal="center" vertical="center" wrapText="1"/>
    </xf>
    <xf numFmtId="14" fontId="21" fillId="35" borderId="30" xfId="0" applyNumberFormat="1" applyFont="1" applyFill="1" applyBorder="1" applyAlignment="1">
      <alignment horizontal="center" vertical="center" wrapText="1"/>
    </xf>
    <xf numFmtId="14" fontId="21" fillId="36" borderId="30" xfId="0" applyNumberFormat="1" applyFont="1" applyFill="1" applyBorder="1" applyAlignment="1">
      <alignment horizontal="center" vertical="center" wrapText="1"/>
    </xf>
    <xf numFmtId="14" fontId="32" fillId="36" borderId="30" xfId="0" applyNumberFormat="1" applyFont="1" applyFill="1" applyBorder="1" applyAlignment="1">
      <alignment horizontal="center" vertical="center" wrapText="1"/>
    </xf>
    <xf numFmtId="14" fontId="21" fillId="37" borderId="30" xfId="0" applyNumberFormat="1" applyFont="1" applyFill="1" applyBorder="1" applyAlignment="1">
      <alignment horizontal="center" vertical="center" wrapText="1"/>
    </xf>
    <xf numFmtId="0" fontId="21" fillId="27" borderId="30" xfId="0" applyNumberFormat="1" applyFont="1" applyFill="1" applyBorder="1" applyAlignment="1">
      <alignment horizontal="center" vertical="center" wrapText="1"/>
    </xf>
    <xf numFmtId="0" fontId="21" fillId="25" borderId="30" xfId="0" applyNumberFormat="1" applyFont="1" applyFill="1" applyBorder="1" applyAlignment="1">
      <alignment horizontal="center" vertical="center" wrapText="1"/>
    </xf>
    <xf numFmtId="0" fontId="21" fillId="28" borderId="30" xfId="0" applyNumberFormat="1" applyFont="1" applyFill="1" applyBorder="1" applyAlignment="1">
      <alignment horizontal="center" vertical="center" wrapText="1"/>
    </xf>
    <xf numFmtId="0" fontId="32" fillId="28" borderId="30" xfId="0" applyNumberFormat="1" applyFont="1" applyFill="1" applyBorder="1" applyAlignment="1">
      <alignment horizontal="center" vertical="center" wrapText="1"/>
    </xf>
    <xf numFmtId="0" fontId="32" fillId="25" borderId="30" xfId="0" applyNumberFormat="1" applyFont="1" applyFill="1" applyBorder="1" applyAlignment="1">
      <alignment horizontal="center" vertical="center" wrapText="1"/>
    </xf>
    <xf numFmtId="0" fontId="18" fillId="0" borderId="0" xfId="0" applyFont="1" applyAlignment="1">
      <alignment horizontal="left"/>
    </xf>
    <xf numFmtId="0" fontId="18" fillId="0" borderId="0" xfId="0" applyFont="1" applyAlignment="1">
      <alignment horizontal="left" vertical="center" wrapText="1"/>
    </xf>
    <xf numFmtId="0" fontId="18" fillId="0" borderId="30" xfId="0" applyFont="1" applyBorder="1" applyAlignment="1">
      <alignment horizontal="left" vertical="center" wrapText="1"/>
    </xf>
    <xf numFmtId="0" fontId="18" fillId="0" borderId="30" xfId="0" applyFont="1" applyBorder="1" applyAlignment="1">
      <alignment horizontal="left"/>
    </xf>
    <xf numFmtId="0" fontId="18" fillId="0" borderId="30" xfId="0" applyFont="1" applyBorder="1" applyAlignment="1">
      <alignment horizontal="center"/>
    </xf>
    <xf numFmtId="0" fontId="39" fillId="20" borderId="36" xfId="0" applyFont="1" applyFill="1" applyBorder="1" applyAlignment="1" applyProtection="1">
      <alignment horizontal="center" vertical="center" wrapText="1"/>
    </xf>
    <xf numFmtId="0" fontId="22" fillId="35" borderId="89" xfId="0" applyFont="1" applyFill="1" applyBorder="1" applyAlignment="1">
      <alignment horizontal="center" vertical="center"/>
    </xf>
    <xf numFmtId="0" fontId="23" fillId="35" borderId="90" xfId="0" applyFont="1" applyFill="1" applyBorder="1" applyAlignment="1">
      <alignment horizontal="center" vertical="center"/>
    </xf>
    <xf numFmtId="0" fontId="40" fillId="0" borderId="0" xfId="0" applyFont="1" applyFill="1" applyAlignment="1" applyProtection="1">
      <alignment horizontal="center" vertical="center" wrapText="1"/>
    </xf>
    <xf numFmtId="0" fontId="30" fillId="0" borderId="0" xfId="0" applyFont="1" applyFill="1" applyAlignment="1">
      <alignment horizontal="center"/>
    </xf>
    <xf numFmtId="0" fontId="16" fillId="0" borderId="0" xfId="0" applyFont="1" applyFill="1" applyAlignment="1">
      <alignment horizontal="left"/>
    </xf>
    <xf numFmtId="0" fontId="0" fillId="25" borderId="54" xfId="0" applyFill="1" applyBorder="1" applyAlignment="1">
      <alignment horizontal="center"/>
    </xf>
    <xf numFmtId="0" fontId="16" fillId="25" borderId="54" xfId="0" applyFont="1" applyFill="1" applyBorder="1" applyAlignment="1">
      <alignment horizontal="center"/>
    </xf>
    <xf numFmtId="0" fontId="16" fillId="18" borderId="53" xfId="0" applyFont="1" applyFill="1" applyBorder="1" applyAlignment="1">
      <alignment horizontal="center" vertical="center" wrapText="1"/>
    </xf>
    <xf numFmtId="0" fontId="18" fillId="0" borderId="30" xfId="0" applyFont="1" applyBorder="1" applyAlignment="1">
      <alignment horizontal="center"/>
    </xf>
    <xf numFmtId="4" fontId="16" fillId="0" borderId="91" xfId="0" applyNumberFormat="1" applyFont="1" applyBorder="1" applyAlignment="1">
      <alignment horizontal="right" vertical="center" wrapText="1"/>
    </xf>
    <xf numFmtId="0" fontId="18" fillId="0" borderId="16" xfId="0" applyFont="1" applyBorder="1" applyAlignment="1">
      <alignment vertical="center" wrapText="1"/>
    </xf>
    <xf numFmtId="0" fontId="18" fillId="0" borderId="35" xfId="0" applyFont="1" applyBorder="1" applyAlignment="1">
      <alignment horizontal="right" vertical="center" wrapText="1"/>
    </xf>
    <xf numFmtId="164" fontId="18" fillId="0" borderId="0" xfId="0" applyNumberFormat="1" applyFont="1" applyAlignment="1" applyProtection="1">
      <alignment vertical="center" wrapText="1"/>
    </xf>
    <xf numFmtId="0" fontId="16" fillId="0" borderId="0" xfId="0" applyFont="1" applyAlignment="1">
      <alignment horizontal="center" vertical="center"/>
    </xf>
    <xf numFmtId="4" fontId="18" fillId="0" borderId="0" xfId="0" applyNumberFormat="1" applyFont="1"/>
    <xf numFmtId="0" fontId="18" fillId="0" borderId="27" xfId="0" applyFont="1" applyFill="1" applyBorder="1" applyAlignment="1" applyProtection="1">
      <alignment vertical="center" wrapText="1"/>
    </xf>
    <xf numFmtId="10" fontId="18" fillId="0" borderId="27" xfId="0" applyNumberFormat="1" applyFont="1" applyFill="1" applyBorder="1" applyAlignment="1" applyProtection="1">
      <alignment horizontal="left" vertical="center" wrapText="1"/>
    </xf>
    <xf numFmtId="0" fontId="18" fillId="0" borderId="27" xfId="0" applyFont="1" applyFill="1" applyBorder="1" applyAlignment="1" applyProtection="1">
      <alignment horizontal="right" vertical="center" wrapText="1"/>
    </xf>
    <xf numFmtId="2" fontId="18" fillId="0" borderId="27" xfId="0" applyNumberFormat="1" applyFont="1" applyFill="1" applyBorder="1" applyAlignment="1" applyProtection="1">
      <alignment horizontal="left" vertical="center" wrapText="1"/>
    </xf>
    <xf numFmtId="9" fontId="18" fillId="0" borderId="30" xfId="0" applyNumberFormat="1" applyFont="1" applyBorder="1" applyAlignment="1">
      <alignment horizontal="center"/>
    </xf>
    <xf numFmtId="10" fontId="18" fillId="0" borderId="30" xfId="0" applyNumberFormat="1" applyFont="1" applyBorder="1" applyAlignment="1">
      <alignment horizontal="center"/>
    </xf>
    <xf numFmtId="10" fontId="18" fillId="25" borderId="30" xfId="0" applyNumberFormat="1" applyFont="1" applyFill="1" applyBorder="1" applyAlignment="1">
      <alignment horizontal="left" vertical="center" wrapText="1"/>
    </xf>
    <xf numFmtId="2" fontId="18" fillId="25" borderId="27" xfId="0" applyNumberFormat="1" applyFont="1" applyFill="1" applyBorder="1" applyAlignment="1">
      <alignment horizontal="left" vertical="center" wrapText="1"/>
    </xf>
    <xf numFmtId="0" fontId="18" fillId="0" borderId="30" xfId="0" applyFont="1" applyBorder="1" applyAlignment="1">
      <alignment horizontal="center"/>
    </xf>
    <xf numFmtId="0" fontId="18" fillId="0" borderId="27" xfId="0" applyFont="1" applyFill="1" applyBorder="1" applyAlignment="1" applyProtection="1">
      <alignment horizontal="left" vertical="center" wrapText="1"/>
    </xf>
    <xf numFmtId="0" fontId="18" fillId="0" borderId="16" xfId="0" applyFont="1" applyFill="1" applyBorder="1" applyAlignment="1" applyProtection="1">
      <alignment horizontal="justify" vertical="center" wrapText="1"/>
    </xf>
    <xf numFmtId="0" fontId="18" fillId="0" borderId="30" xfId="0" applyFont="1" applyFill="1" applyBorder="1" applyAlignment="1" applyProtection="1">
      <alignment horizontal="left" vertical="center" wrapText="1"/>
    </xf>
    <xf numFmtId="0" fontId="18" fillId="0" borderId="81" xfId="0" applyFont="1" applyFill="1" applyBorder="1" applyAlignment="1" applyProtection="1">
      <alignment horizontal="center" vertical="center" wrapText="1"/>
    </xf>
    <xf numFmtId="164" fontId="18" fillId="0" borderId="27" xfId="0" applyNumberFormat="1" applyFont="1" applyFill="1" applyBorder="1" applyAlignment="1" applyProtection="1">
      <alignment horizontal="center" vertical="center" wrapText="1"/>
    </xf>
    <xf numFmtId="10" fontId="18" fillId="19" borderId="16" xfId="0" applyNumberFormat="1" applyFont="1" applyFill="1" applyBorder="1" applyAlignment="1" applyProtection="1">
      <alignment horizontal="right" vertical="center" wrapText="1"/>
      <protection locked="0"/>
    </xf>
    <xf numFmtId="0" fontId="27" fillId="0" borderId="30" xfId="0" applyFont="1" applyBorder="1" applyAlignment="1">
      <alignment horizontal="center" vertical="center"/>
    </xf>
    <xf numFmtId="0" fontId="27" fillId="0" borderId="0" xfId="0" applyFont="1" applyAlignment="1">
      <alignment horizontal="center" vertical="center"/>
    </xf>
    <xf numFmtId="0" fontId="28" fillId="0" borderId="0" xfId="0" applyFont="1" applyAlignment="1">
      <alignment horizontal="center" vertical="center"/>
    </xf>
    <xf numFmtId="0" fontId="36" fillId="0" borderId="51" xfId="0" applyFont="1" applyBorder="1" applyAlignment="1">
      <alignment horizontal="center" vertical="center" wrapText="1"/>
    </xf>
    <xf numFmtId="0" fontId="36" fillId="0" borderId="37" xfId="0" applyFont="1" applyBorder="1" applyAlignment="1">
      <alignment horizontal="center" vertical="center" wrapText="1"/>
    </xf>
    <xf numFmtId="0" fontId="36" fillId="0" borderId="31" xfId="0" applyFont="1" applyBorder="1" applyAlignment="1">
      <alignment horizontal="center" vertical="center" wrapText="1"/>
    </xf>
    <xf numFmtId="0" fontId="38" fillId="0" borderId="51" xfId="0" applyFont="1" applyBorder="1" applyAlignment="1">
      <alignment horizontal="left" vertical="center" wrapText="1"/>
    </xf>
    <xf numFmtId="0" fontId="38" fillId="0" borderId="37" xfId="0" applyFont="1" applyBorder="1" applyAlignment="1">
      <alignment horizontal="left" vertical="center" wrapText="1"/>
    </xf>
    <xf numFmtId="0" fontId="38" fillId="0" borderId="31" xfId="0" applyFont="1" applyBorder="1" applyAlignment="1">
      <alignment horizontal="left" vertical="center" wrapText="1"/>
    </xf>
    <xf numFmtId="0" fontId="38" fillId="0" borderId="70" xfId="0" applyFont="1" applyBorder="1" applyAlignment="1">
      <alignment horizontal="center" vertical="center" wrapText="1"/>
    </xf>
    <xf numFmtId="0" fontId="38" fillId="0" borderId="79" xfId="0" applyFont="1" applyBorder="1" applyAlignment="1">
      <alignment horizontal="center" vertical="center" wrapText="1"/>
    </xf>
    <xf numFmtId="0" fontId="38" fillId="0" borderId="71" xfId="0" applyFont="1" applyBorder="1" applyAlignment="1">
      <alignment horizontal="center" vertical="center" wrapText="1"/>
    </xf>
    <xf numFmtId="0" fontId="38" fillId="0" borderId="78" xfId="0" applyFont="1" applyBorder="1" applyAlignment="1">
      <alignment horizontal="center" vertical="center" wrapText="1"/>
    </xf>
    <xf numFmtId="0" fontId="38" fillId="0" borderId="0" xfId="0" applyFont="1" applyBorder="1" applyAlignment="1">
      <alignment horizontal="center" vertical="center" wrapText="1"/>
    </xf>
    <xf numFmtId="0" fontId="38" fillId="0" borderId="77" xfId="0" applyFont="1" applyBorder="1" applyAlignment="1">
      <alignment horizontal="center" vertical="center" wrapText="1"/>
    </xf>
    <xf numFmtId="0" fontId="38" fillId="0" borderId="68" xfId="0" applyFont="1" applyBorder="1" applyAlignment="1">
      <alignment horizontal="center" vertical="center" wrapText="1"/>
    </xf>
    <xf numFmtId="0" fontId="38" fillId="0" borderId="75" xfId="0" applyFont="1" applyBorder="1" applyAlignment="1">
      <alignment horizontal="center" vertical="center" wrapText="1"/>
    </xf>
    <xf numFmtId="0" fontId="38" fillId="0" borderId="69" xfId="0" applyFont="1" applyBorder="1" applyAlignment="1">
      <alignment horizontal="center" vertical="center" wrapText="1"/>
    </xf>
    <xf numFmtId="4" fontId="18" fillId="21" borderId="51" xfId="0" applyNumberFormat="1" applyFont="1" applyFill="1" applyBorder="1" applyAlignment="1">
      <alignment horizontal="center"/>
    </xf>
    <xf numFmtId="4" fontId="18" fillId="21" borderId="31" xfId="0" applyNumberFormat="1" applyFont="1" applyFill="1" applyBorder="1" applyAlignment="1">
      <alignment horizontal="center"/>
    </xf>
    <xf numFmtId="0" fontId="18" fillId="0" borderId="30" xfId="0" applyFont="1" applyBorder="1" applyAlignment="1">
      <alignment horizontal="left"/>
    </xf>
    <xf numFmtId="0" fontId="16" fillId="18" borderId="53" xfId="0" applyFont="1" applyFill="1" applyBorder="1" applyAlignment="1">
      <alignment horizontal="center" vertical="center" wrapText="1"/>
    </xf>
    <xf numFmtId="0" fontId="16" fillId="18" borderId="54" xfId="0" applyFont="1" applyFill="1" applyBorder="1" applyAlignment="1">
      <alignment horizontal="center" vertical="center" wrapText="1"/>
    </xf>
    <xf numFmtId="0" fontId="16" fillId="18" borderId="51" xfId="0" applyFont="1" applyFill="1" applyBorder="1" applyAlignment="1">
      <alignment horizontal="center" vertical="center" wrapText="1"/>
    </xf>
    <xf numFmtId="0" fontId="16" fillId="18" borderId="31" xfId="0" applyFont="1" applyFill="1" applyBorder="1" applyAlignment="1">
      <alignment horizontal="center" vertical="center" wrapText="1"/>
    </xf>
    <xf numFmtId="0" fontId="16" fillId="18" borderId="70" xfId="0" applyFont="1" applyFill="1" applyBorder="1" applyAlignment="1">
      <alignment horizontal="center" vertical="center" wrapText="1"/>
    </xf>
    <xf numFmtId="0" fontId="16" fillId="18" borderId="71" xfId="0" applyFont="1" applyFill="1" applyBorder="1" applyAlignment="1">
      <alignment horizontal="center" vertical="center" wrapText="1"/>
    </xf>
    <xf numFmtId="0" fontId="16" fillId="18" borderId="68" xfId="0" applyFont="1" applyFill="1" applyBorder="1" applyAlignment="1">
      <alignment horizontal="center" vertical="center" wrapText="1"/>
    </xf>
    <xf numFmtId="0" fontId="16" fillId="18" borderId="69" xfId="0" applyFont="1" applyFill="1" applyBorder="1" applyAlignment="1">
      <alignment horizontal="center" vertical="center" wrapText="1"/>
    </xf>
    <xf numFmtId="0" fontId="16" fillId="24" borderId="51" xfId="0" applyFont="1" applyFill="1" applyBorder="1" applyAlignment="1">
      <alignment horizontal="center" vertical="center" wrapText="1"/>
    </xf>
    <xf numFmtId="0" fontId="16" fillId="24" borderId="37" xfId="0" applyFont="1" applyFill="1" applyBorder="1" applyAlignment="1">
      <alignment horizontal="center" vertical="center" wrapText="1"/>
    </xf>
    <xf numFmtId="0" fontId="18" fillId="18" borderId="53" xfId="0" applyFont="1" applyFill="1" applyBorder="1" applyAlignment="1">
      <alignment horizontal="center" vertical="center" wrapText="1"/>
    </xf>
    <xf numFmtId="0" fontId="18" fillId="18" borderId="54" xfId="0" applyFont="1" applyFill="1" applyBorder="1" applyAlignment="1">
      <alignment horizontal="center" vertical="center" wrapText="1"/>
    </xf>
    <xf numFmtId="0" fontId="16" fillId="24" borderId="30" xfId="0" applyFont="1" applyFill="1" applyBorder="1" applyAlignment="1">
      <alignment horizontal="center" vertical="center" wrapText="1"/>
    </xf>
    <xf numFmtId="0" fontId="16" fillId="18" borderId="30" xfId="0" applyFont="1" applyFill="1" applyBorder="1" applyAlignment="1">
      <alignment horizontal="center" vertical="center" wrapText="1"/>
    </xf>
    <xf numFmtId="0" fontId="18" fillId="0" borderId="30" xfId="0" applyFont="1" applyBorder="1" applyAlignment="1">
      <alignment horizontal="center"/>
    </xf>
    <xf numFmtId="167" fontId="18" fillId="0" borderId="30" xfId="0" applyNumberFormat="1" applyFont="1" applyBorder="1" applyAlignment="1">
      <alignment horizontal="center"/>
    </xf>
    <xf numFmtId="0" fontId="16" fillId="24" borderId="51" xfId="0" applyFont="1" applyFill="1" applyBorder="1" applyAlignment="1">
      <alignment horizontal="center"/>
    </xf>
    <xf numFmtId="0" fontId="16" fillId="24" borderId="37" xfId="0" applyFont="1" applyFill="1" applyBorder="1" applyAlignment="1">
      <alignment horizontal="center"/>
    </xf>
    <xf numFmtId="0" fontId="16" fillId="24" borderId="31" xfId="0" applyFont="1" applyFill="1" applyBorder="1" applyAlignment="1">
      <alignment horizontal="center"/>
    </xf>
    <xf numFmtId="10" fontId="18" fillId="21" borderId="53" xfId="0" applyNumberFormat="1" applyFont="1" applyFill="1" applyBorder="1" applyAlignment="1">
      <alignment horizontal="center" vertical="center"/>
    </xf>
    <xf numFmtId="10" fontId="18" fillId="21" borderId="54" xfId="0" applyNumberFormat="1" applyFont="1" applyFill="1" applyBorder="1" applyAlignment="1">
      <alignment horizontal="center" vertical="center"/>
    </xf>
    <xf numFmtId="0" fontId="23" fillId="17" borderId="72" xfId="0" applyFont="1" applyFill="1" applyBorder="1" applyAlignment="1">
      <alignment horizontal="center" vertical="center"/>
    </xf>
    <xf numFmtId="0" fontId="23" fillId="17" borderId="73" xfId="0" applyFont="1" applyFill="1" applyBorder="1" applyAlignment="1">
      <alignment horizontal="center" vertical="center"/>
    </xf>
    <xf numFmtId="0" fontId="23" fillId="17" borderId="74" xfId="0" applyFont="1" applyFill="1" applyBorder="1" applyAlignment="1">
      <alignment horizontal="center" vertical="center"/>
    </xf>
    <xf numFmtId="0" fontId="18" fillId="0" borderId="16" xfId="0" applyFont="1" applyFill="1" applyBorder="1" applyAlignment="1" applyProtection="1">
      <alignment horizontal="justify" vertical="center" wrapText="1"/>
    </xf>
    <xf numFmtId="0" fontId="16" fillId="0" borderId="32" xfId="0" applyFont="1" applyFill="1" applyBorder="1" applyAlignment="1" applyProtection="1">
      <alignment horizontal="left" vertical="center" wrapText="1" indent="3"/>
    </xf>
    <xf numFmtId="0" fontId="22" fillId="22" borderId="33" xfId="0" applyFont="1" applyFill="1" applyBorder="1" applyAlignment="1" applyProtection="1">
      <alignment horizontal="left" vertical="center" wrapText="1"/>
    </xf>
    <xf numFmtId="0" fontId="16" fillId="0" borderId="33" xfId="0" applyFont="1" applyBorder="1" applyAlignment="1" applyProtection="1">
      <alignment horizontal="left" vertical="center" wrapText="1" indent="3"/>
    </xf>
    <xf numFmtId="0" fontId="16" fillId="9" borderId="34" xfId="0" applyFont="1" applyFill="1" applyBorder="1" applyAlignment="1" applyProtection="1">
      <alignment horizontal="justify" vertical="center" wrapText="1"/>
    </xf>
    <xf numFmtId="0" fontId="16" fillId="0" borderId="11" xfId="0" applyFont="1" applyBorder="1" applyAlignment="1" applyProtection="1">
      <alignment horizontal="left" vertical="center" wrapText="1" indent="3"/>
    </xf>
    <xf numFmtId="0" fontId="18" fillId="0" borderId="16" xfId="0" applyFont="1" applyFill="1" applyBorder="1" applyAlignment="1" applyProtection="1">
      <alignment horizontal="left" vertical="center" wrapText="1"/>
    </xf>
    <xf numFmtId="0" fontId="18" fillId="0" borderId="35" xfId="0" applyFont="1" applyFill="1" applyBorder="1" applyAlignment="1" applyProtection="1">
      <alignment horizontal="left" vertical="center" wrapText="1"/>
    </xf>
    <xf numFmtId="0" fontId="18" fillId="0" borderId="38" xfId="0" applyFont="1" applyFill="1" applyBorder="1" applyAlignment="1" applyProtection="1">
      <alignment horizontal="left" vertical="center" wrapText="1"/>
    </xf>
    <xf numFmtId="0" fontId="18" fillId="0" borderId="27" xfId="0" applyFont="1" applyFill="1" applyBorder="1" applyAlignment="1" applyProtection="1">
      <alignment horizontal="left" vertical="center" wrapText="1"/>
    </xf>
    <xf numFmtId="0" fontId="16" fillId="0" borderId="10" xfId="0" applyFont="1" applyBorder="1" applyAlignment="1" applyProtection="1">
      <alignment horizontal="left" vertical="center" wrapText="1" indent="3"/>
    </xf>
    <xf numFmtId="0" fontId="18" fillId="0" borderId="25" xfId="0" applyFont="1" applyFill="1" applyBorder="1" applyAlignment="1" applyProtection="1">
      <alignment horizontal="left" vertical="center" wrapText="1"/>
    </xf>
    <xf numFmtId="0" fontId="16" fillId="9" borderId="26" xfId="0" applyFont="1" applyFill="1" applyBorder="1" applyAlignment="1" applyProtection="1">
      <alignment horizontal="justify" vertical="center" wrapText="1"/>
    </xf>
    <xf numFmtId="0" fontId="18" fillId="0" borderId="36" xfId="0" applyFont="1" applyFill="1" applyBorder="1" applyAlignment="1" applyProtection="1">
      <alignment horizontal="left" vertical="center" wrapText="1"/>
    </xf>
    <xf numFmtId="0" fontId="18" fillId="0" borderId="19" xfId="0" applyFont="1" applyBorder="1" applyAlignment="1" applyProtection="1">
      <alignment horizontal="center" vertical="center" wrapText="1"/>
    </xf>
    <xf numFmtId="0" fontId="18" fillId="0" borderId="12" xfId="0" applyFont="1" applyBorder="1" applyAlignment="1" applyProtection="1">
      <alignment horizontal="center" vertical="center" wrapText="1"/>
    </xf>
    <xf numFmtId="0" fontId="18" fillId="0" borderId="18" xfId="0" applyFont="1" applyFill="1" applyBorder="1" applyAlignment="1" applyProtection="1">
      <alignment horizontal="left" vertical="center" wrapText="1"/>
    </xf>
    <xf numFmtId="0" fontId="18" fillId="0" borderId="40" xfId="0" applyFont="1" applyFill="1" applyBorder="1" applyAlignment="1" applyProtection="1">
      <alignment horizontal="left" vertical="center" wrapText="1"/>
    </xf>
    <xf numFmtId="0" fontId="18" fillId="0" borderId="51" xfId="0" applyFont="1" applyFill="1" applyBorder="1" applyAlignment="1" applyProtection="1">
      <alignment horizontal="left" vertical="center" wrapText="1"/>
    </xf>
    <xf numFmtId="0" fontId="18" fillId="0" borderId="37" xfId="0" applyFont="1" applyFill="1" applyBorder="1" applyAlignment="1" applyProtection="1">
      <alignment horizontal="left" vertical="center" wrapText="1"/>
    </xf>
    <xf numFmtId="0" fontId="18" fillId="0" borderId="31" xfId="0" applyFont="1" applyFill="1" applyBorder="1" applyAlignment="1" applyProtection="1">
      <alignment horizontal="left" vertical="center" wrapText="1"/>
    </xf>
    <xf numFmtId="0" fontId="18" fillId="0" borderId="41" xfId="0" applyFont="1" applyFill="1" applyBorder="1" applyAlignment="1" applyProtection="1">
      <alignment horizontal="left" vertical="center" wrapText="1"/>
    </xf>
    <xf numFmtId="0" fontId="18" fillId="0" borderId="42" xfId="0" applyFont="1" applyFill="1" applyBorder="1" applyAlignment="1" applyProtection="1">
      <alignment horizontal="left" vertical="center" wrapText="1"/>
    </xf>
    <xf numFmtId="0" fontId="18" fillId="0" borderId="86" xfId="0" applyFont="1" applyFill="1" applyBorder="1" applyAlignment="1" applyProtection="1">
      <alignment horizontal="center" vertical="center" wrapText="1"/>
    </xf>
    <xf numFmtId="0" fontId="18" fillId="0" borderId="30" xfId="0" applyFont="1" applyFill="1" applyBorder="1" applyAlignment="1" applyProtection="1">
      <alignment horizontal="left" vertical="center" wrapText="1"/>
    </xf>
    <xf numFmtId="0" fontId="16" fillId="9" borderId="34" xfId="0" applyFont="1" applyFill="1" applyBorder="1" applyAlignment="1" applyProtection="1">
      <alignment horizontal="left" vertical="center" wrapText="1"/>
    </xf>
    <xf numFmtId="0" fontId="16" fillId="9" borderId="46" xfId="0" applyFont="1" applyFill="1" applyBorder="1" applyAlignment="1" applyProtection="1">
      <alignment horizontal="left" vertical="center" wrapText="1"/>
    </xf>
    <xf numFmtId="0" fontId="16" fillId="9" borderId="47" xfId="0" applyFont="1" applyFill="1" applyBorder="1" applyAlignment="1" applyProtection="1">
      <alignment horizontal="left" vertical="center" wrapText="1"/>
    </xf>
    <xf numFmtId="164" fontId="18" fillId="0" borderId="32" xfId="0" applyNumberFormat="1" applyFont="1" applyFill="1" applyBorder="1" applyAlignment="1" applyProtection="1">
      <alignment horizontal="center" vertical="center" wrapText="1"/>
    </xf>
    <xf numFmtId="0" fontId="16" fillId="0" borderId="10" xfId="0" applyFont="1" applyFill="1" applyBorder="1" applyAlignment="1" applyProtection="1">
      <alignment horizontal="left" vertical="center" wrapText="1"/>
    </xf>
    <xf numFmtId="0" fontId="16" fillId="0" borderId="19" xfId="0" applyFont="1" applyFill="1" applyBorder="1" applyAlignment="1" applyProtection="1">
      <alignment horizontal="left" vertical="center" wrapText="1"/>
    </xf>
    <xf numFmtId="0" fontId="16" fillId="0" borderId="15" xfId="0" applyFont="1" applyFill="1" applyBorder="1" applyAlignment="1" applyProtection="1">
      <alignment horizontal="left" vertical="center" wrapText="1"/>
    </xf>
    <xf numFmtId="0" fontId="18" fillId="0" borderId="87" xfId="0" applyFont="1" applyFill="1" applyBorder="1" applyAlignment="1" applyProtection="1">
      <alignment horizontal="left" vertical="center" wrapText="1"/>
    </xf>
    <xf numFmtId="0" fontId="18" fillId="0" borderId="83" xfId="0" applyFont="1" applyFill="1" applyBorder="1" applyAlignment="1" applyProtection="1">
      <alignment horizontal="left" vertical="center" wrapText="1"/>
    </xf>
    <xf numFmtId="0" fontId="18" fillId="0" borderId="43" xfId="0" applyFont="1" applyFill="1" applyBorder="1" applyAlignment="1" applyProtection="1">
      <alignment horizontal="left" vertical="center" wrapText="1"/>
    </xf>
    <xf numFmtId="0" fontId="18" fillId="0" borderId="44" xfId="0" applyFont="1" applyFill="1" applyBorder="1" applyAlignment="1" applyProtection="1">
      <alignment horizontal="left" vertical="center" wrapText="1"/>
    </xf>
    <xf numFmtId="0" fontId="16" fillId="9" borderId="39" xfId="0" applyFont="1" applyFill="1" applyBorder="1" applyAlignment="1" applyProtection="1">
      <alignment horizontal="left" vertical="center" wrapText="1"/>
    </xf>
    <xf numFmtId="0" fontId="16" fillId="9" borderId="49" xfId="0" applyFont="1" applyFill="1" applyBorder="1" applyAlignment="1" applyProtection="1">
      <alignment horizontal="left" vertical="center" wrapText="1"/>
    </xf>
    <xf numFmtId="0" fontId="16" fillId="9" borderId="50" xfId="0" applyFont="1" applyFill="1" applyBorder="1" applyAlignment="1" applyProtection="1">
      <alignment horizontal="left" vertical="center" wrapText="1"/>
    </xf>
    <xf numFmtId="0" fontId="16" fillId="0" borderId="34" xfId="0" applyFont="1" applyBorder="1" applyAlignment="1" applyProtection="1">
      <alignment horizontal="left" vertical="center" wrapText="1"/>
    </xf>
    <xf numFmtId="0" fontId="18" fillId="0" borderId="27" xfId="0" applyFont="1" applyFill="1" applyBorder="1" applyAlignment="1" applyProtection="1">
      <alignment horizontal="justify" vertical="center" wrapText="1"/>
    </xf>
    <xf numFmtId="0" fontId="16" fillId="0" borderId="26" xfId="0" applyFont="1" applyFill="1" applyBorder="1" applyAlignment="1" applyProtection="1">
      <alignment horizontal="left" vertical="center" wrapText="1"/>
    </xf>
    <xf numFmtId="0" fontId="16" fillId="0" borderId="14" xfId="0" applyFont="1" applyFill="1" applyBorder="1" applyAlignment="1" applyProtection="1">
      <alignment horizontal="left" vertical="center" wrapText="1"/>
    </xf>
    <xf numFmtId="0" fontId="16" fillId="9" borderId="48" xfId="0" applyFont="1" applyFill="1" applyBorder="1" applyAlignment="1" applyProtection="1">
      <alignment horizontal="left" vertical="center" wrapText="1"/>
    </xf>
    <xf numFmtId="0" fontId="16" fillId="0" borderId="52" xfId="0" applyFont="1" applyBorder="1" applyAlignment="1" applyProtection="1">
      <alignment horizontal="left" vertical="center" wrapText="1" indent="3"/>
    </xf>
    <xf numFmtId="0" fontId="18" fillId="0" borderId="27" xfId="0" applyFont="1" applyBorder="1" applyAlignment="1" applyProtection="1">
      <alignment horizontal="left" vertical="center" wrapText="1"/>
    </xf>
    <xf numFmtId="0" fontId="18" fillId="0" borderId="28" xfId="0" applyFont="1" applyBorder="1" applyAlignment="1" applyProtection="1">
      <alignment horizontal="left" vertical="center" wrapText="1"/>
    </xf>
    <xf numFmtId="167" fontId="18" fillId="0" borderId="28" xfId="0" applyNumberFormat="1" applyFont="1" applyFill="1" applyBorder="1" applyAlignment="1" applyProtection="1">
      <alignment horizontal="left" vertical="center" wrapText="1"/>
    </xf>
    <xf numFmtId="167" fontId="18" fillId="0" borderId="29" xfId="0" applyNumberFormat="1" applyFont="1" applyFill="1" applyBorder="1" applyAlignment="1" applyProtection="1">
      <alignment horizontal="left" vertical="center" wrapText="1"/>
    </xf>
    <xf numFmtId="0" fontId="16" fillId="9" borderId="26" xfId="0" applyFont="1" applyFill="1" applyBorder="1" applyAlignment="1" applyProtection="1">
      <alignment horizontal="left" vertical="center" wrapText="1"/>
    </xf>
    <xf numFmtId="164" fontId="18" fillId="0" borderId="35" xfId="0" applyNumberFormat="1" applyFont="1" applyBorder="1" applyAlignment="1" applyProtection="1">
      <alignment horizontal="left" vertical="center" wrapText="1"/>
    </xf>
    <xf numFmtId="164" fontId="18" fillId="0" borderId="36" xfId="0" applyNumberFormat="1" applyFont="1" applyBorder="1" applyAlignment="1" applyProtection="1">
      <alignment horizontal="left" vertical="center" wrapText="1"/>
    </xf>
    <xf numFmtId="0" fontId="21" fillId="0" borderId="80" xfId="0" applyFont="1" applyBorder="1" applyAlignment="1" applyProtection="1">
      <alignment vertical="center" wrapText="1"/>
      <protection locked="0"/>
    </xf>
    <xf numFmtId="0" fontId="18" fillId="0" borderId="16" xfId="0" applyFont="1" applyBorder="1" applyAlignment="1" applyProtection="1">
      <alignment horizontal="left" vertical="center" wrapText="1"/>
    </xf>
    <xf numFmtId="0" fontId="16" fillId="20" borderId="30" xfId="0" applyFont="1" applyFill="1" applyBorder="1" applyAlignment="1" applyProtection="1">
      <alignment horizontal="left" vertical="center" wrapText="1"/>
      <protection locked="0"/>
    </xf>
    <xf numFmtId="0" fontId="16" fillId="20" borderId="83" xfId="0" applyFont="1" applyFill="1" applyBorder="1" applyAlignment="1" applyProtection="1">
      <alignment horizontal="left" vertical="center" wrapText="1"/>
      <protection locked="0"/>
    </xf>
    <xf numFmtId="0" fontId="18" fillId="0" borderId="82" xfId="0" applyNumberFormat="1" applyFont="1" applyBorder="1" applyAlignment="1" applyProtection="1">
      <alignment horizontal="left" vertical="center" wrapText="1"/>
      <protection locked="0"/>
    </xf>
    <xf numFmtId="0" fontId="16" fillId="20" borderId="35" xfId="0" applyFont="1" applyFill="1" applyBorder="1" applyAlignment="1" applyProtection="1">
      <alignment horizontal="left" vertical="center" wrapText="1"/>
    </xf>
    <xf numFmtId="0" fontId="16" fillId="20" borderId="36" xfId="0" applyFont="1" applyFill="1" applyBorder="1" applyAlignment="1" applyProtection="1">
      <alignment horizontal="left" vertical="center" wrapText="1"/>
    </xf>
    <xf numFmtId="0" fontId="18" fillId="0" borderId="35" xfId="0" applyFont="1" applyBorder="1" applyAlignment="1" applyProtection="1">
      <alignment horizontal="left" vertical="center" wrapText="1"/>
    </xf>
    <xf numFmtId="0" fontId="18" fillId="0" borderId="36" xfId="0" applyFont="1" applyBorder="1" applyAlignment="1" applyProtection="1">
      <alignment horizontal="left" vertical="center" wrapText="1"/>
    </xf>
    <xf numFmtId="0" fontId="33" fillId="0" borderId="35" xfId="0" applyFont="1" applyBorder="1" applyAlignment="1" applyProtection="1">
      <alignment horizontal="left" vertical="center" wrapText="1"/>
    </xf>
    <xf numFmtId="0" fontId="33" fillId="0" borderId="36" xfId="0" applyFont="1" applyBorder="1" applyAlignment="1" applyProtection="1">
      <alignment horizontal="left" vertical="center" wrapText="1"/>
    </xf>
    <xf numFmtId="0" fontId="18" fillId="0" borderId="11" xfId="0" applyFont="1" applyFill="1" applyBorder="1" applyAlignment="1" applyProtection="1">
      <alignment horizontal="left" vertical="center" wrapText="1"/>
    </xf>
    <xf numFmtId="0" fontId="16" fillId="20" borderId="28" xfId="0" applyFont="1" applyFill="1" applyBorder="1" applyAlignment="1" applyProtection="1">
      <alignment horizontal="left" vertical="center" wrapText="1"/>
    </xf>
    <xf numFmtId="0" fontId="16" fillId="20" borderId="84" xfId="0" applyFont="1" applyFill="1" applyBorder="1" applyAlignment="1" applyProtection="1">
      <alignment horizontal="left" vertical="center" wrapText="1"/>
    </xf>
    <xf numFmtId="0" fontId="16" fillId="20" borderId="66" xfId="0" applyFont="1" applyFill="1" applyBorder="1" applyAlignment="1" applyProtection="1">
      <alignment horizontal="left" vertical="center" wrapText="1"/>
    </xf>
    <xf numFmtId="0" fontId="16" fillId="9" borderId="14" xfId="0" applyFont="1" applyFill="1" applyBorder="1" applyAlignment="1" applyProtection="1">
      <alignment vertical="center" wrapText="1"/>
    </xf>
    <xf numFmtId="0" fontId="16" fillId="9" borderId="15" xfId="0" applyFont="1" applyFill="1" applyBorder="1" applyAlignment="1" applyProtection="1">
      <alignment vertical="center" wrapText="1"/>
    </xf>
    <xf numFmtId="0" fontId="16" fillId="0" borderId="35" xfId="0" applyFont="1" applyBorder="1" applyAlignment="1" applyProtection="1">
      <alignment horizontal="left" vertical="center" wrapText="1"/>
    </xf>
    <xf numFmtId="0" fontId="16" fillId="0" borderId="36" xfId="0" applyFont="1" applyBorder="1" applyAlignment="1" applyProtection="1">
      <alignment horizontal="left" vertical="center" wrapText="1"/>
    </xf>
    <xf numFmtId="0" fontId="16" fillId="9" borderId="22" xfId="0" applyFont="1" applyFill="1" applyBorder="1" applyAlignment="1" applyProtection="1">
      <alignment vertical="center" wrapText="1"/>
    </xf>
    <xf numFmtId="0" fontId="21" fillId="0" borderId="21" xfId="0" applyFont="1" applyBorder="1" applyAlignment="1" applyProtection="1">
      <alignment vertical="center" wrapText="1"/>
      <protection locked="0"/>
    </xf>
    <xf numFmtId="0" fontId="16" fillId="20" borderId="16" xfId="0" applyFont="1" applyFill="1" applyBorder="1" applyAlignment="1" applyProtection="1">
      <alignment horizontal="left" vertical="center" wrapText="1"/>
    </xf>
    <xf numFmtId="0" fontId="16" fillId="20" borderId="38" xfId="0" applyFont="1" applyFill="1" applyBorder="1" applyAlignment="1" applyProtection="1">
      <alignment horizontal="left" vertical="center" wrapText="1"/>
    </xf>
    <xf numFmtId="0" fontId="18" fillId="0" borderId="10" xfId="0" applyFont="1" applyBorder="1" applyAlignment="1" applyProtection="1">
      <alignment horizontal="left" vertical="center" wrapText="1"/>
    </xf>
    <xf numFmtId="0" fontId="18" fillId="0" borderId="21" xfId="0" applyFont="1" applyBorder="1" applyAlignment="1" applyProtection="1">
      <alignment horizontal="left" vertical="center" wrapText="1"/>
    </xf>
    <xf numFmtId="14" fontId="18" fillId="0" borderId="35" xfId="0" applyNumberFormat="1" applyFont="1" applyBorder="1" applyAlignment="1" applyProtection="1">
      <alignment horizontal="left" vertical="center" wrapText="1"/>
    </xf>
    <xf numFmtId="14" fontId="18" fillId="0" borderId="36" xfId="0" applyNumberFormat="1" applyFont="1" applyBorder="1" applyAlignment="1" applyProtection="1">
      <alignment horizontal="left" vertical="center" wrapText="1"/>
    </xf>
    <xf numFmtId="0" fontId="22" fillId="22" borderId="33" xfId="0" applyFont="1" applyFill="1" applyBorder="1" applyAlignment="1" applyProtection="1">
      <alignment horizontal="center" vertical="center" wrapText="1"/>
    </xf>
    <xf numFmtId="0" fontId="22" fillId="22" borderId="67" xfId="0" applyFont="1" applyFill="1" applyBorder="1" applyAlignment="1" applyProtection="1">
      <alignment horizontal="center" vertical="center" wrapText="1"/>
    </xf>
    <xf numFmtId="0" fontId="22" fillId="22" borderId="66" xfId="0" applyFont="1" applyFill="1" applyBorder="1" applyAlignment="1" applyProtection="1">
      <alignment horizontal="center" vertical="center" wrapText="1"/>
    </xf>
    <xf numFmtId="0" fontId="18" fillId="0" borderId="11" xfId="0" applyFont="1" applyBorder="1" applyAlignment="1" applyProtection="1">
      <alignment horizontal="left" vertical="center" wrapText="1"/>
    </xf>
    <xf numFmtId="0" fontId="18" fillId="0" borderId="81" xfId="0" applyFont="1" applyFill="1" applyBorder="1" applyAlignment="1" applyProtection="1">
      <alignment horizontal="left" vertical="center" wrapText="1"/>
    </xf>
    <xf numFmtId="0" fontId="18" fillId="0" borderId="18" xfId="0" applyFont="1" applyFill="1" applyBorder="1" applyAlignment="1" applyProtection="1">
      <alignment horizontal="justify" vertical="center" wrapText="1"/>
    </xf>
    <xf numFmtId="0" fontId="18" fillId="0" borderId="25" xfId="0" applyFont="1" applyBorder="1" applyAlignment="1" applyProtection="1">
      <alignment horizontal="left" vertical="center" wrapText="1"/>
    </xf>
    <xf numFmtId="0" fontId="16" fillId="9" borderId="34" xfId="0" applyFont="1" applyFill="1" applyBorder="1" applyAlignment="1" applyProtection="1">
      <alignment vertical="center" wrapText="1"/>
    </xf>
    <xf numFmtId="0" fontId="16" fillId="9" borderId="46" xfId="0" applyFont="1" applyFill="1" applyBorder="1" applyAlignment="1" applyProtection="1">
      <alignment vertical="center" wrapText="1"/>
    </xf>
    <xf numFmtId="0" fontId="16" fillId="9" borderId="47" xfId="0" applyFont="1" applyFill="1" applyBorder="1" applyAlignment="1" applyProtection="1">
      <alignment vertical="center" wrapText="1"/>
    </xf>
    <xf numFmtId="0" fontId="18" fillId="0" borderId="81" xfId="0" applyFont="1" applyBorder="1" applyAlignment="1" applyProtection="1">
      <alignment horizontal="left" vertical="center" wrapText="1"/>
    </xf>
    <xf numFmtId="0" fontId="18" fillId="0" borderId="61" xfId="0" applyFont="1" applyFill="1" applyBorder="1" applyAlignment="1" applyProtection="1">
      <alignment horizontal="left" vertical="center" wrapText="1"/>
    </xf>
    <xf numFmtId="0" fontId="18" fillId="0" borderId="62" xfId="0" applyFont="1" applyFill="1" applyBorder="1" applyAlignment="1" applyProtection="1">
      <alignment horizontal="left" vertical="center" wrapText="1"/>
    </xf>
    <xf numFmtId="0" fontId="18" fillId="0" borderId="63" xfId="0" applyFont="1" applyFill="1" applyBorder="1" applyAlignment="1" applyProtection="1">
      <alignment horizontal="left" vertical="center" wrapText="1"/>
    </xf>
    <xf numFmtId="0" fontId="18" fillId="0" borderId="30" xfId="0" applyFont="1" applyBorder="1" applyAlignment="1" applyProtection="1">
      <alignment horizontal="left" vertical="center" wrapText="1"/>
    </xf>
    <xf numFmtId="0" fontId="18" fillId="0" borderId="57" xfId="0" applyFont="1" applyFill="1" applyBorder="1" applyAlignment="1" applyProtection="1">
      <alignment horizontal="left" vertical="center" wrapText="1"/>
    </xf>
    <xf numFmtId="0" fontId="18" fillId="0" borderId="58" xfId="0" applyFont="1" applyFill="1" applyBorder="1" applyAlignment="1" applyProtection="1">
      <alignment horizontal="left" vertical="center" wrapText="1"/>
    </xf>
    <xf numFmtId="0" fontId="18" fillId="0" borderId="59" xfId="0" applyFont="1" applyFill="1" applyBorder="1" applyAlignment="1" applyProtection="1">
      <alignment horizontal="left" vertical="center" wrapText="1"/>
    </xf>
    <xf numFmtId="0" fontId="18" fillId="0" borderId="60" xfId="0" applyFont="1" applyFill="1" applyBorder="1" applyAlignment="1" applyProtection="1">
      <alignment horizontal="left" vertical="center" wrapText="1"/>
    </xf>
    <xf numFmtId="0" fontId="16" fillId="0" borderId="64" xfId="0" applyFont="1" applyFill="1" applyBorder="1" applyAlignment="1" applyProtection="1">
      <alignment horizontal="left" vertical="center" wrapText="1"/>
    </xf>
    <xf numFmtId="0" fontId="16" fillId="0" borderId="43" xfId="0" applyFont="1" applyFill="1" applyBorder="1" applyAlignment="1" applyProtection="1">
      <alignment horizontal="left" vertical="center" wrapText="1"/>
    </xf>
    <xf numFmtId="0" fontId="16" fillId="0" borderId="65" xfId="0" applyFont="1" applyFill="1" applyBorder="1" applyAlignment="1" applyProtection="1">
      <alignment horizontal="left" vertical="center" wrapText="1"/>
    </xf>
    <xf numFmtId="0" fontId="18" fillId="18" borderId="51" xfId="0" applyFont="1" applyFill="1" applyBorder="1" applyAlignment="1">
      <alignment horizontal="center" vertical="center" wrapText="1"/>
    </xf>
    <xf numFmtId="0" fontId="18" fillId="18" borderId="31" xfId="0" applyFont="1" applyFill="1" applyBorder="1" applyAlignment="1">
      <alignment horizontal="center" vertical="center" wrapText="1"/>
    </xf>
    <xf numFmtId="0" fontId="16" fillId="18" borderId="30" xfId="0" applyFont="1" applyFill="1" applyBorder="1" applyAlignment="1">
      <alignment horizontal="center"/>
    </xf>
    <xf numFmtId="0" fontId="31" fillId="0" borderId="30" xfId="0" applyFont="1" applyBorder="1" applyAlignment="1">
      <alignment horizontal="center" vertical="center"/>
    </xf>
    <xf numFmtId="0" fontId="18" fillId="9" borderId="61" xfId="0" applyFont="1" applyFill="1" applyBorder="1" applyAlignment="1" applyProtection="1">
      <alignment horizontal="center" vertical="center" wrapText="1"/>
    </xf>
    <xf numFmtId="0" fontId="18" fillId="9" borderId="92" xfId="0" applyFont="1" applyFill="1" applyBorder="1" applyAlignment="1" applyProtection="1">
      <alignment horizontal="center" vertical="center" wrapText="1"/>
    </xf>
    <xf numFmtId="0" fontId="18" fillId="22" borderId="16" xfId="0" applyFont="1" applyFill="1" applyBorder="1" applyAlignment="1" applyProtection="1">
      <alignment horizontal="center" vertical="center" wrapText="1"/>
    </xf>
    <xf numFmtId="0" fontId="18" fillId="22" borderId="36" xfId="0" applyFont="1" applyFill="1" applyBorder="1" applyAlignment="1" applyProtection="1">
      <alignment horizontal="center" vertical="center" wrapText="1"/>
    </xf>
    <xf numFmtId="0" fontId="16" fillId="23" borderId="30" xfId="0" applyFont="1" applyFill="1" applyBorder="1" applyAlignment="1">
      <alignment horizontal="center"/>
    </xf>
    <xf numFmtId="43" fontId="16" fillId="23" borderId="30" xfId="40" applyFont="1" applyFill="1" applyBorder="1"/>
    <xf numFmtId="0" fontId="16" fillId="23" borderId="51" xfId="0" applyFont="1" applyFill="1" applyBorder="1" applyAlignment="1">
      <alignment horizontal="center"/>
    </xf>
    <xf numFmtId="0" fontId="16" fillId="23" borderId="37" xfId="0" applyFont="1" applyFill="1" applyBorder="1" applyAlignment="1">
      <alignment horizontal="center"/>
    </xf>
    <xf numFmtId="0" fontId="16" fillId="23" borderId="31" xfId="0" applyFont="1" applyFill="1" applyBorder="1" applyAlignment="1">
      <alignment horizontal="center"/>
    </xf>
    <xf numFmtId="43" fontId="18" fillId="23" borderId="51" xfId="40" applyFont="1" applyFill="1" applyBorder="1"/>
    <xf numFmtId="43" fontId="18" fillId="23" borderId="31" xfId="40" applyFont="1" applyFill="1" applyBorder="1"/>
  </cellXfs>
  <cellStyles count="41">
    <cellStyle name="20% - Ênfase1" xfId="1" builtinId="30" customBuiltin="1"/>
    <cellStyle name="20% - Ênfase2" xfId="2" builtinId="34" customBuiltin="1"/>
    <cellStyle name="20% - Ênfase3" xfId="3" builtinId="38" customBuiltin="1"/>
    <cellStyle name="20% - Ênfase4" xfId="4" builtinId="42" customBuiltin="1"/>
    <cellStyle name="20% - Ênfase5" xfId="5" builtinId="46" customBuiltin="1"/>
    <cellStyle name="20% - Ênfase6" xfId="6" builtinId="50" customBuiltin="1"/>
    <cellStyle name="40% - Ênfase1" xfId="7" builtinId="31" customBuiltin="1"/>
    <cellStyle name="40% - Ênfase2" xfId="8" builtinId="35" customBuiltin="1"/>
    <cellStyle name="40% - Ênfase3" xfId="9" builtinId="39" customBuiltin="1"/>
    <cellStyle name="40% - Ênfase4" xfId="10" builtinId="43" customBuiltin="1"/>
    <cellStyle name="40% - Ênfase5" xfId="11" builtinId="47" customBuiltin="1"/>
    <cellStyle name="40% - Ênfase6" xfId="12" builtinId="51" customBuiltin="1"/>
    <cellStyle name="60% - Ênfase1" xfId="13" builtinId="32" customBuiltin="1"/>
    <cellStyle name="60% - Ênfase2" xfId="14" builtinId="36" customBuiltin="1"/>
    <cellStyle name="60% - Ênfase3" xfId="15" builtinId="40" customBuiltin="1"/>
    <cellStyle name="60% - Ênfase4" xfId="16" builtinId="44" customBuiltin="1"/>
    <cellStyle name="60% - Ênfase5" xfId="17" builtinId="48" customBuiltin="1"/>
    <cellStyle name="60% - Ênfase6" xfId="18" builtinId="52" customBuiltin="1"/>
    <cellStyle name="Bom" xfId="19" builtinId="26" customBuiltin="1"/>
    <cellStyle name="Cálculo" xfId="20" builtinId="22" customBuiltin="1"/>
    <cellStyle name="Célula de Verificação" xfId="21" builtinId="23" customBuiltin="1"/>
    <cellStyle name="Célula Vinculada" xfId="22" builtinId="24" customBuiltin="1"/>
    <cellStyle name="Ênfase1" xfId="23" builtinId="29" customBuiltin="1"/>
    <cellStyle name="Ênfase2" xfId="24" builtinId="33" customBuiltin="1"/>
    <cellStyle name="Ênfase3" xfId="25" builtinId="37" customBuiltin="1"/>
    <cellStyle name="Ênfase4" xfId="26" builtinId="41" customBuiltin="1"/>
    <cellStyle name="Ênfase5" xfId="27" builtinId="45" customBuiltin="1"/>
    <cellStyle name="Ênfase6" xfId="28" builtinId="49" customBuiltin="1"/>
    <cellStyle name="Entrada" xfId="29" builtinId="20" customBuiltin="1"/>
    <cellStyle name="Normal" xfId="0" builtinId="0"/>
    <cellStyle name="Nota" xfId="30" builtinId="10" customBuiltin="1"/>
    <cellStyle name="Saída" xfId="31" builtinId="21" customBuiltin="1"/>
    <cellStyle name="Texto de Aviso" xfId="32" builtinId="11" customBuiltin="1"/>
    <cellStyle name="Texto Explicativo" xfId="33" builtinId="53" customBuiltin="1"/>
    <cellStyle name="Título 1" xfId="34" builtinId="16" customBuiltin="1"/>
    <cellStyle name="Título 2" xfId="35" builtinId="17" customBuiltin="1"/>
    <cellStyle name="Título 3" xfId="36" builtinId="18" customBuiltin="1"/>
    <cellStyle name="Título 4" xfId="37" builtinId="19" customBuiltin="1"/>
    <cellStyle name="Título 5" xfId="38" xr:uid="{00000000-0005-0000-0000-000026000000}"/>
    <cellStyle name="Total" xfId="39" builtinId="25" customBuiltin="1"/>
    <cellStyle name="Vírgula" xfId="40" builtinId="3"/>
  </cellStyles>
  <dxfs count="19">
    <dxf>
      <font>
        <color theme="0"/>
      </font>
    </dxf>
    <dxf>
      <font>
        <color theme="0"/>
      </font>
    </dxf>
    <dxf>
      <font>
        <color theme="0"/>
      </font>
    </dxf>
    <dxf>
      <font>
        <color theme="0"/>
      </font>
    </dxf>
    <dxf>
      <font>
        <color theme="0"/>
      </font>
    </dxf>
    <dxf>
      <font>
        <color theme="0"/>
      </font>
    </dxf>
    <dxf>
      <font>
        <color theme="0"/>
      </font>
    </dxf>
    <dxf>
      <fill>
        <patternFill>
          <bgColor rgb="FFFF0000"/>
        </patternFill>
      </fill>
    </dxf>
    <dxf>
      <font>
        <color theme="0" tint="-0.24994659260841701"/>
      </font>
    </dxf>
    <dxf>
      <font>
        <color theme="0"/>
      </font>
    </dxf>
    <dxf>
      <font>
        <color theme="0"/>
      </font>
    </dxf>
    <dxf>
      <font>
        <color theme="0"/>
      </font>
    </dxf>
    <dxf>
      <font>
        <color rgb="FF9C0006"/>
      </font>
      <fill>
        <patternFill>
          <bgColor rgb="FFFFC7CE"/>
        </patternFill>
      </fill>
    </dxf>
    <dxf>
      <font>
        <color theme="0"/>
      </font>
    </dxf>
    <dxf>
      <font>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66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ctrlProps/ctrlProp1.xml><?xml version="1.0" encoding="utf-8"?>
<formControlPr xmlns="http://schemas.microsoft.com/office/spreadsheetml/2009/9/main" objectType="Drop" dropLines="14" dropStyle="combo" dx="22" fmlaLink="$K$12" fmlaRange="Base!$B$11:$B$24" sel="3" val="0"/>
</file>

<file path=xl/ctrlProps/ctrlProp2.xml><?xml version="1.0" encoding="utf-8"?>
<formControlPr xmlns="http://schemas.microsoft.com/office/spreadsheetml/2009/9/main" objectType="Drop" dropLines="10" dropStyle="combo" dx="22" fmlaLink="$K$7" fmlaRange="Base!$B$29:$B$80" sel="19" val="15"/>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66675</xdr:colOff>
          <xdr:row>0</xdr:row>
          <xdr:rowOff>47625</xdr:rowOff>
        </xdr:from>
        <xdr:to>
          <xdr:col>5</xdr:col>
          <xdr:colOff>1190625</xdr:colOff>
          <xdr:row>0</xdr:row>
          <xdr:rowOff>295275</xdr:rowOff>
        </xdr:to>
        <xdr:sp macro="" textlink="">
          <xdr:nvSpPr>
            <xdr:cNvPr id="2050" name="Lista suspensa 2" hidden="1">
              <a:extLst>
                <a:ext uri="{63B3BB69-23CF-44E3-9099-C40C66FF867C}">
                  <a14:compatExt spid="_x0000_s2050"/>
                </a:ext>
                <a:ext uri="{FF2B5EF4-FFF2-40B4-BE49-F238E27FC236}">
                  <a16:creationId xmlns:a16="http://schemas.microsoft.com/office/drawing/2014/main" id="{00000000-0008-0000-0200-0000020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7</xdr:col>
          <xdr:colOff>723900</xdr:colOff>
          <xdr:row>0</xdr:row>
          <xdr:rowOff>57150</xdr:rowOff>
        </xdr:from>
        <xdr:to>
          <xdr:col>9</xdr:col>
          <xdr:colOff>533400</xdr:colOff>
          <xdr:row>0</xdr:row>
          <xdr:rowOff>295275</xdr:rowOff>
        </xdr:to>
        <xdr:sp macro="" textlink="">
          <xdr:nvSpPr>
            <xdr:cNvPr id="2052" name="Lista suspensa 2" hidden="1">
              <a:extLst>
                <a:ext uri="{63B3BB69-23CF-44E3-9099-C40C66FF867C}">
                  <a14:compatExt spid="_x0000_s2052"/>
                </a:ext>
                <a:ext uri="{FF2B5EF4-FFF2-40B4-BE49-F238E27FC236}">
                  <a16:creationId xmlns:a16="http://schemas.microsoft.com/office/drawing/2014/main" id="{00000000-0008-0000-0200-0000040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fPrintsWithSheet="0"/>
      </xdr:twoCellAnchor>
    </mc:Choice>
    <mc:Fallback/>
  </mc:AlternateContent>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D7DC9-241E-4CAE-A2E9-9BD483704C47}">
  <dimension ref="A1:AC45"/>
  <sheetViews>
    <sheetView workbookViewId="0">
      <selection sqref="A1:K1"/>
    </sheetView>
  </sheetViews>
  <sheetFormatPr defaultRowHeight="12.75" x14ac:dyDescent="0.2"/>
  <cols>
    <col min="12" max="12" width="4.7109375" customWidth="1"/>
    <col min="18" max="18" width="4.7109375" customWidth="1"/>
    <col min="24" max="24" width="4.7109375" customWidth="1"/>
  </cols>
  <sheetData>
    <row r="1" spans="1:29" ht="15.75" x14ac:dyDescent="0.2">
      <c r="A1" s="270" t="s">
        <v>248</v>
      </c>
      <c r="B1" s="270"/>
      <c r="C1" s="270"/>
      <c r="D1" s="270"/>
      <c r="E1" s="270"/>
      <c r="F1" s="270"/>
      <c r="G1" s="270"/>
      <c r="H1" s="270"/>
      <c r="I1" s="270"/>
      <c r="J1" s="270"/>
      <c r="K1" s="270"/>
      <c r="M1" s="269" t="s">
        <v>232</v>
      </c>
      <c r="N1" s="269"/>
      <c r="O1" s="269"/>
      <c r="P1" s="269"/>
      <c r="Q1" s="269"/>
      <c r="S1" s="269" t="s">
        <v>235</v>
      </c>
      <c r="T1" s="269"/>
      <c r="U1" s="269"/>
      <c r="V1" s="269"/>
      <c r="W1" s="269"/>
      <c r="Y1" s="269" t="s">
        <v>236</v>
      </c>
      <c r="Z1" s="269"/>
      <c r="AA1" s="269"/>
      <c r="AB1" s="269"/>
      <c r="AC1" s="269"/>
    </row>
    <row r="2" spans="1:29" ht="15" x14ac:dyDescent="0.2">
      <c r="A2" s="271" t="s">
        <v>249</v>
      </c>
      <c r="B2" s="271"/>
      <c r="C2" s="271"/>
      <c r="D2" s="271"/>
      <c r="E2" s="271"/>
      <c r="F2" s="271"/>
      <c r="G2" s="271"/>
      <c r="H2" s="271"/>
      <c r="I2" s="271"/>
      <c r="J2" s="271"/>
      <c r="K2" s="271"/>
      <c r="M2" s="269"/>
      <c r="N2" s="269"/>
      <c r="O2" s="269"/>
      <c r="P2" s="269"/>
      <c r="Q2" s="269"/>
      <c r="S2" s="269"/>
      <c r="T2" s="269"/>
      <c r="U2" s="269"/>
      <c r="V2" s="269"/>
      <c r="W2" s="269"/>
      <c r="Y2" s="269"/>
      <c r="Z2" s="269"/>
      <c r="AA2" s="269"/>
      <c r="AB2" s="269"/>
      <c r="AC2" s="269"/>
    </row>
    <row r="3" spans="1:29" x14ac:dyDescent="0.2">
      <c r="A3" s="115"/>
      <c r="B3" s="115"/>
      <c r="C3" s="115"/>
      <c r="D3" s="115"/>
      <c r="E3" s="115"/>
      <c r="F3" s="115"/>
      <c r="G3" s="115"/>
      <c r="H3" s="115"/>
      <c r="I3" s="6"/>
      <c r="J3" s="6"/>
      <c r="K3" s="6"/>
      <c r="M3" s="269"/>
      <c r="N3" s="269"/>
      <c r="O3" s="269"/>
      <c r="P3" s="269"/>
      <c r="Q3" s="269"/>
      <c r="S3" s="269"/>
      <c r="T3" s="269"/>
      <c r="U3" s="269"/>
      <c r="V3" s="269"/>
      <c r="W3" s="269"/>
      <c r="Y3" s="269"/>
      <c r="Z3" s="269"/>
      <c r="AA3" s="269"/>
      <c r="AB3" s="269"/>
      <c r="AC3" s="269"/>
    </row>
    <row r="4" spans="1:29" ht="36" x14ac:dyDescent="0.2">
      <c r="A4" s="272" t="s">
        <v>250</v>
      </c>
      <c r="B4" s="273"/>
      <c r="C4" s="274"/>
      <c r="D4" s="272" t="s">
        <v>251</v>
      </c>
      <c r="E4" s="273"/>
      <c r="F4" s="273"/>
      <c r="G4" s="273"/>
      <c r="H4" s="273"/>
      <c r="I4" s="273"/>
      <c r="J4" s="273"/>
      <c r="K4" s="274"/>
      <c r="M4" s="171" t="s">
        <v>252</v>
      </c>
      <c r="N4" s="172" t="s">
        <v>253</v>
      </c>
      <c r="O4" s="172" t="s">
        <v>254</v>
      </c>
      <c r="P4" s="172" t="s">
        <v>255</v>
      </c>
      <c r="Q4" s="172" t="s">
        <v>256</v>
      </c>
      <c r="R4" s="173"/>
      <c r="S4" s="171" t="s">
        <v>252</v>
      </c>
      <c r="T4" s="172" t="s">
        <v>253</v>
      </c>
      <c r="U4" s="172" t="s">
        <v>254</v>
      </c>
      <c r="V4" s="172" t="s">
        <v>255</v>
      </c>
      <c r="W4" s="172" t="s">
        <v>256</v>
      </c>
      <c r="X4" s="173"/>
      <c r="Y4" s="171" t="s">
        <v>252</v>
      </c>
      <c r="Z4" s="172" t="s">
        <v>253</v>
      </c>
      <c r="AA4" s="172" t="s">
        <v>254</v>
      </c>
      <c r="AB4" s="172" t="s">
        <v>255</v>
      </c>
      <c r="AC4" s="172" t="s">
        <v>256</v>
      </c>
    </row>
    <row r="5" spans="1:29" x14ac:dyDescent="0.2">
      <c r="A5" s="278" t="s">
        <v>257</v>
      </c>
      <c r="B5" s="279"/>
      <c r="C5" s="280"/>
      <c r="D5" s="275" t="s">
        <v>258</v>
      </c>
      <c r="E5" s="276"/>
      <c r="F5" s="276"/>
      <c r="G5" s="276"/>
      <c r="H5" s="276"/>
      <c r="I5" s="276"/>
      <c r="J5" s="276"/>
      <c r="K5" s="277"/>
      <c r="M5" s="174">
        <v>6</v>
      </c>
      <c r="N5" s="174">
        <v>1</v>
      </c>
      <c r="O5" s="174">
        <f>N5*M5</f>
        <v>6</v>
      </c>
      <c r="P5" s="175">
        <v>16.760000000000002</v>
      </c>
      <c r="Q5" s="175">
        <f>P5*O5</f>
        <v>100.56</v>
      </c>
      <c r="R5" s="173"/>
      <c r="S5" s="174">
        <v>6</v>
      </c>
      <c r="T5" s="174">
        <v>1</v>
      </c>
      <c r="U5" s="174">
        <f>T5*S5</f>
        <v>6</v>
      </c>
      <c r="V5" s="175">
        <v>16.760000000000002</v>
      </c>
      <c r="W5" s="175">
        <f>V5*U5</f>
        <v>100.56</v>
      </c>
      <c r="X5" s="173"/>
      <c r="Y5" s="174">
        <v>6</v>
      </c>
      <c r="Z5" s="174">
        <v>1</v>
      </c>
      <c r="AA5" s="174">
        <f>Z5*Y5</f>
        <v>6</v>
      </c>
      <c r="AB5" s="175">
        <v>16.760000000000002</v>
      </c>
      <c r="AC5" s="175">
        <f>AB5*AA5</f>
        <v>100.56</v>
      </c>
    </row>
    <row r="6" spans="1:29" x14ac:dyDescent="0.2">
      <c r="A6" s="281"/>
      <c r="B6" s="282"/>
      <c r="C6" s="283"/>
      <c r="D6" s="275" t="s">
        <v>259</v>
      </c>
      <c r="E6" s="276"/>
      <c r="F6" s="276"/>
      <c r="G6" s="276"/>
      <c r="H6" s="276"/>
      <c r="I6" s="276"/>
      <c r="J6" s="276"/>
      <c r="K6" s="277"/>
      <c r="M6" s="174">
        <v>2</v>
      </c>
      <c r="N6" s="174">
        <v>1</v>
      </c>
      <c r="O6" s="174">
        <f>N6*M6</f>
        <v>2</v>
      </c>
      <c r="P6" s="175">
        <v>33.86</v>
      </c>
      <c r="Q6" s="175">
        <f>P6*O6</f>
        <v>67.72</v>
      </c>
      <c r="R6" s="173"/>
      <c r="S6" s="174">
        <v>2</v>
      </c>
      <c r="T6" s="174">
        <v>1</v>
      </c>
      <c r="U6" s="174">
        <f>T6*S6</f>
        <v>2</v>
      </c>
      <c r="V6" s="175">
        <v>33.86</v>
      </c>
      <c r="W6" s="175">
        <f>V6*U6</f>
        <v>67.72</v>
      </c>
      <c r="X6" s="173"/>
      <c r="Y6" s="174">
        <v>2</v>
      </c>
      <c r="Z6" s="174">
        <v>1</v>
      </c>
      <c r="AA6" s="174">
        <f>Z6*Y6</f>
        <v>2</v>
      </c>
      <c r="AB6" s="175">
        <v>33.86</v>
      </c>
      <c r="AC6" s="175">
        <f>AB6*AA6</f>
        <v>67.72</v>
      </c>
    </row>
    <row r="7" spans="1:29" x14ac:dyDescent="0.2">
      <c r="A7" s="281"/>
      <c r="B7" s="282"/>
      <c r="C7" s="283"/>
      <c r="D7" s="275" t="s">
        <v>260</v>
      </c>
      <c r="E7" s="276"/>
      <c r="F7" s="276"/>
      <c r="G7" s="276"/>
      <c r="H7" s="276"/>
      <c r="I7" s="276"/>
      <c r="J7" s="276"/>
      <c r="K7" s="277"/>
      <c r="M7" s="174">
        <v>1</v>
      </c>
      <c r="N7" s="174">
        <v>1</v>
      </c>
      <c r="O7" s="174">
        <f>N7*M7</f>
        <v>1</v>
      </c>
      <c r="P7" s="175">
        <v>70.73</v>
      </c>
      <c r="Q7" s="175">
        <f>P7*O7</f>
        <v>70.73</v>
      </c>
      <c r="R7" s="173"/>
      <c r="S7" s="174">
        <v>1</v>
      </c>
      <c r="T7" s="174">
        <v>1</v>
      </c>
      <c r="U7" s="174">
        <f>T7*S7</f>
        <v>1</v>
      </c>
      <c r="V7" s="175">
        <v>70.73</v>
      </c>
      <c r="W7" s="175">
        <f>V7*U7</f>
        <v>70.73</v>
      </c>
      <c r="X7" s="173"/>
      <c r="Y7" s="174">
        <v>1</v>
      </c>
      <c r="Z7" s="174">
        <v>1</v>
      </c>
      <c r="AA7" s="174">
        <f>Z7*Y7</f>
        <v>1</v>
      </c>
      <c r="AB7" s="175">
        <v>70.73</v>
      </c>
      <c r="AC7" s="175">
        <f>AB7*AA7</f>
        <v>70.73</v>
      </c>
    </row>
    <row r="8" spans="1:29" x14ac:dyDescent="0.2">
      <c r="A8" s="281"/>
      <c r="B8" s="282"/>
      <c r="C8" s="283"/>
      <c r="D8" s="275" t="s">
        <v>261</v>
      </c>
      <c r="E8" s="276"/>
      <c r="F8" s="276"/>
      <c r="G8" s="276"/>
      <c r="H8" s="276"/>
      <c r="I8" s="276"/>
      <c r="J8" s="276"/>
      <c r="K8" s="277"/>
      <c r="M8" s="174">
        <v>1</v>
      </c>
      <c r="N8" s="174">
        <v>1</v>
      </c>
      <c r="O8" s="174">
        <f>N8*M8</f>
        <v>1</v>
      </c>
      <c r="P8" s="175">
        <v>137.5</v>
      </c>
      <c r="Q8" s="175">
        <f>P8*O8</f>
        <v>137.5</v>
      </c>
      <c r="R8" s="173"/>
      <c r="S8" s="174">
        <v>1</v>
      </c>
      <c r="T8" s="174">
        <v>1</v>
      </c>
      <c r="U8" s="174">
        <f>T8*S8</f>
        <v>1</v>
      </c>
      <c r="V8" s="175">
        <v>137.5</v>
      </c>
      <c r="W8" s="175">
        <f>V8*U8</f>
        <v>137.5</v>
      </c>
      <c r="X8" s="173"/>
      <c r="Y8" s="174">
        <v>1</v>
      </c>
      <c r="Z8" s="174">
        <v>1</v>
      </c>
      <c r="AA8" s="174">
        <f>Z8*Y8</f>
        <v>1</v>
      </c>
      <c r="AB8" s="175">
        <v>137.5</v>
      </c>
      <c r="AC8" s="175">
        <f>AB8*AA8</f>
        <v>137.5</v>
      </c>
    </row>
    <row r="9" spans="1:29" x14ac:dyDescent="0.2">
      <c r="A9" s="284"/>
      <c r="B9" s="285"/>
      <c r="C9" s="286"/>
      <c r="D9" s="275" t="s">
        <v>262</v>
      </c>
      <c r="E9" s="276"/>
      <c r="F9" s="276"/>
      <c r="G9" s="276"/>
      <c r="H9" s="276"/>
      <c r="I9" s="276"/>
      <c r="J9" s="276"/>
      <c r="K9" s="277"/>
      <c r="M9" s="174">
        <v>1</v>
      </c>
      <c r="N9" s="174">
        <v>1</v>
      </c>
      <c r="O9" s="174">
        <f>N9*M9</f>
        <v>1</v>
      </c>
      <c r="P9" s="175">
        <v>3.56</v>
      </c>
      <c r="Q9" s="175">
        <f>P9*O9</f>
        <v>3.56</v>
      </c>
      <c r="R9" s="173"/>
      <c r="S9" s="174">
        <v>1</v>
      </c>
      <c r="T9" s="174">
        <v>1</v>
      </c>
      <c r="U9" s="174">
        <f>T9*S9</f>
        <v>1</v>
      </c>
      <c r="V9" s="175">
        <v>3.56</v>
      </c>
      <c r="W9" s="175">
        <f>V9*U9</f>
        <v>3.56</v>
      </c>
      <c r="X9" s="173"/>
      <c r="Y9" s="174">
        <v>1</v>
      </c>
      <c r="Z9" s="174">
        <v>1</v>
      </c>
      <c r="AA9" s="174">
        <f>Z9*Y9</f>
        <v>1</v>
      </c>
      <c r="AB9" s="175">
        <v>3.56</v>
      </c>
      <c r="AC9" s="175">
        <f>AB9*AA9</f>
        <v>3.56</v>
      </c>
    </row>
    <row r="10" spans="1:29" x14ac:dyDescent="0.2">
      <c r="A10" s="173"/>
      <c r="B10" s="186"/>
      <c r="C10" s="186"/>
      <c r="D10" s="186"/>
      <c r="E10" s="186"/>
      <c r="F10" s="186"/>
      <c r="G10" s="186"/>
      <c r="H10" s="186"/>
      <c r="I10" s="186"/>
      <c r="J10" s="186"/>
      <c r="K10" s="186"/>
      <c r="M10" s="176" t="s">
        <v>263</v>
      </c>
      <c r="N10" s="177"/>
      <c r="O10" s="177"/>
      <c r="P10" s="178"/>
      <c r="Q10" s="175">
        <f>SUM(Q5:Q9)</f>
        <v>380.07</v>
      </c>
      <c r="R10" s="173"/>
      <c r="S10" s="176" t="s">
        <v>263</v>
      </c>
      <c r="T10" s="173"/>
      <c r="U10" s="173"/>
      <c r="V10" s="173"/>
      <c r="W10" s="175">
        <f>SUM(W5:W9)</f>
        <v>380.07</v>
      </c>
      <c r="X10" s="173"/>
      <c r="Y10" s="176" t="s">
        <v>263</v>
      </c>
      <c r="Z10" s="173"/>
      <c r="AA10" s="173"/>
      <c r="AB10" s="173"/>
      <c r="AC10" s="175">
        <f>SUM(AC5:AC9)</f>
        <v>380.07</v>
      </c>
    </row>
    <row r="11" spans="1:29" x14ac:dyDescent="0.2">
      <c r="A11" s="173"/>
      <c r="B11" s="187"/>
      <c r="C11" s="187"/>
      <c r="D11" s="187"/>
      <c r="E11" s="187"/>
      <c r="F11" s="187"/>
      <c r="G11" s="187"/>
      <c r="H11" s="187"/>
      <c r="I11" s="187"/>
      <c r="J11" s="187"/>
      <c r="K11" s="187"/>
      <c r="M11" s="179" t="s">
        <v>264</v>
      </c>
      <c r="N11" s="180"/>
      <c r="O11" s="180"/>
      <c r="P11" s="181"/>
      <c r="Q11" s="182">
        <f>ROUND(Q10/12,2)</f>
        <v>31.67</v>
      </c>
      <c r="R11" s="173"/>
      <c r="S11" s="179" t="s">
        <v>264</v>
      </c>
      <c r="T11" s="173"/>
      <c r="U11" s="173"/>
      <c r="V11" s="173"/>
      <c r="W11" s="182">
        <f>ROUND(W10/12,2)</f>
        <v>31.67</v>
      </c>
      <c r="X11" s="173"/>
      <c r="Y11" s="179" t="s">
        <v>264</v>
      </c>
      <c r="Z11" s="173"/>
      <c r="AA11" s="173"/>
      <c r="AB11" s="173"/>
      <c r="AC11" s="182">
        <f>ROUND(AC10/12,2)</f>
        <v>31.67</v>
      </c>
    </row>
    <row r="12" spans="1:29" x14ac:dyDescent="0.2">
      <c r="A12" s="188"/>
      <c r="B12" s="188"/>
      <c r="C12" s="188"/>
      <c r="D12" s="188"/>
      <c r="E12" s="188"/>
      <c r="F12" s="188"/>
      <c r="G12" s="188"/>
      <c r="H12" s="188"/>
      <c r="I12" s="183"/>
      <c r="J12" s="183"/>
      <c r="K12" s="183"/>
      <c r="M12" s="183"/>
      <c r="N12" s="183"/>
      <c r="O12" s="183"/>
      <c r="P12" s="183"/>
      <c r="Q12" s="183"/>
      <c r="R12" s="173"/>
      <c r="S12" s="183"/>
      <c r="T12" s="183"/>
      <c r="U12" s="183"/>
      <c r="V12" s="183"/>
      <c r="W12" s="183"/>
      <c r="X12" s="173"/>
      <c r="Y12" s="183"/>
      <c r="Z12" s="183"/>
      <c r="AA12" s="183"/>
      <c r="AB12" s="183"/>
      <c r="AC12" s="183"/>
    </row>
    <row r="13" spans="1:29" ht="36" x14ac:dyDescent="0.2">
      <c r="A13" s="272" t="s">
        <v>250</v>
      </c>
      <c r="B13" s="273"/>
      <c r="C13" s="274"/>
      <c r="D13" s="272" t="s">
        <v>251</v>
      </c>
      <c r="E13" s="273"/>
      <c r="F13" s="273"/>
      <c r="G13" s="273"/>
      <c r="H13" s="273"/>
      <c r="I13" s="273"/>
      <c r="J13" s="273"/>
      <c r="K13" s="274"/>
      <c r="M13" s="171" t="s">
        <v>252</v>
      </c>
      <c r="N13" s="172" t="s">
        <v>253</v>
      </c>
      <c r="O13" s="172" t="s">
        <v>254</v>
      </c>
      <c r="P13" s="172" t="s">
        <v>255</v>
      </c>
      <c r="Q13" s="172" t="s">
        <v>256</v>
      </c>
      <c r="R13" s="173"/>
      <c r="S13" s="171" t="s">
        <v>252</v>
      </c>
      <c r="T13" s="172" t="s">
        <v>253</v>
      </c>
      <c r="U13" s="172" t="s">
        <v>254</v>
      </c>
      <c r="V13" s="172" t="s">
        <v>255</v>
      </c>
      <c r="W13" s="172" t="s">
        <v>256</v>
      </c>
      <c r="X13" s="173"/>
      <c r="Y13" s="171" t="s">
        <v>252</v>
      </c>
      <c r="Z13" s="172" t="s">
        <v>253</v>
      </c>
      <c r="AA13" s="172" t="s">
        <v>254</v>
      </c>
      <c r="AB13" s="172" t="s">
        <v>255</v>
      </c>
      <c r="AC13" s="172" t="s">
        <v>256</v>
      </c>
    </row>
    <row r="14" spans="1:29" x14ac:dyDescent="0.2">
      <c r="A14" s="278" t="s">
        <v>265</v>
      </c>
      <c r="B14" s="279"/>
      <c r="C14" s="280"/>
      <c r="D14" s="275" t="s">
        <v>266</v>
      </c>
      <c r="E14" s="276"/>
      <c r="F14" s="276"/>
      <c r="G14" s="276"/>
      <c r="H14" s="276"/>
      <c r="I14" s="276"/>
      <c r="J14" s="276"/>
      <c r="K14" s="277"/>
      <c r="M14" s="174">
        <v>6</v>
      </c>
      <c r="N14" s="174">
        <v>1</v>
      </c>
      <c r="O14" s="174">
        <f>N14*M14</f>
        <v>6</v>
      </c>
      <c r="P14" s="175">
        <f>P5</f>
        <v>16.760000000000002</v>
      </c>
      <c r="Q14" s="175">
        <f>P14*O14</f>
        <v>100.56</v>
      </c>
      <c r="R14" s="173"/>
      <c r="S14" s="174">
        <v>6</v>
      </c>
      <c r="T14" s="174">
        <v>1</v>
      </c>
      <c r="U14" s="174">
        <f>T14*S14</f>
        <v>6</v>
      </c>
      <c r="V14" s="175">
        <f>V5</f>
        <v>16.760000000000002</v>
      </c>
      <c r="W14" s="175">
        <f>V14*U14</f>
        <v>100.56</v>
      </c>
      <c r="X14" s="173"/>
      <c r="Y14" s="174">
        <v>6</v>
      </c>
      <c r="Z14" s="174">
        <v>1</v>
      </c>
      <c r="AA14" s="174">
        <f>Z14*Y14</f>
        <v>6</v>
      </c>
      <c r="AB14" s="175">
        <f>AB5</f>
        <v>16.760000000000002</v>
      </c>
      <c r="AC14" s="175">
        <f>AB14*AA14</f>
        <v>100.56</v>
      </c>
    </row>
    <row r="15" spans="1:29" x14ac:dyDescent="0.2">
      <c r="A15" s="281"/>
      <c r="B15" s="282"/>
      <c r="C15" s="283"/>
      <c r="D15" s="275" t="s">
        <v>259</v>
      </c>
      <c r="E15" s="276"/>
      <c r="F15" s="276"/>
      <c r="G15" s="276"/>
      <c r="H15" s="276"/>
      <c r="I15" s="276"/>
      <c r="J15" s="276"/>
      <c r="K15" s="277"/>
      <c r="M15" s="174">
        <v>2</v>
      </c>
      <c r="N15" s="174">
        <v>1</v>
      </c>
      <c r="O15" s="174">
        <f>N15*M15</f>
        <v>2</v>
      </c>
      <c r="P15" s="175">
        <f>P6</f>
        <v>33.86</v>
      </c>
      <c r="Q15" s="175">
        <f>P15*O15</f>
        <v>67.72</v>
      </c>
      <c r="R15" s="173"/>
      <c r="S15" s="174">
        <v>2</v>
      </c>
      <c r="T15" s="174">
        <v>1</v>
      </c>
      <c r="U15" s="174">
        <f>T15*S15</f>
        <v>2</v>
      </c>
      <c r="V15" s="175">
        <f>V6</f>
        <v>33.86</v>
      </c>
      <c r="W15" s="175">
        <f>V15*U15</f>
        <v>67.72</v>
      </c>
      <c r="X15" s="173"/>
      <c r="Y15" s="174">
        <v>2</v>
      </c>
      <c r="Z15" s="174">
        <v>1</v>
      </c>
      <c r="AA15" s="174">
        <f>Z15*Y15</f>
        <v>2</v>
      </c>
      <c r="AB15" s="175">
        <f>AB6</f>
        <v>33.86</v>
      </c>
      <c r="AC15" s="175">
        <f>AB15*AA15</f>
        <v>67.72</v>
      </c>
    </row>
    <row r="16" spans="1:29" x14ac:dyDescent="0.2">
      <c r="A16" s="281"/>
      <c r="B16" s="282"/>
      <c r="C16" s="283"/>
      <c r="D16" s="275" t="s">
        <v>260</v>
      </c>
      <c r="E16" s="276"/>
      <c r="F16" s="276"/>
      <c r="G16" s="276"/>
      <c r="H16" s="276"/>
      <c r="I16" s="276"/>
      <c r="J16" s="276"/>
      <c r="K16" s="277"/>
      <c r="M16" s="174">
        <v>1</v>
      </c>
      <c r="N16" s="174">
        <v>1</v>
      </c>
      <c r="O16" s="174">
        <f>N16*M16</f>
        <v>1</v>
      </c>
      <c r="P16" s="175">
        <f>P7</f>
        <v>70.73</v>
      </c>
      <c r="Q16" s="175">
        <f>P16*O16</f>
        <v>70.73</v>
      </c>
      <c r="R16" s="173"/>
      <c r="S16" s="174">
        <v>1</v>
      </c>
      <c r="T16" s="174">
        <v>1</v>
      </c>
      <c r="U16" s="174">
        <f>T16*S16</f>
        <v>1</v>
      </c>
      <c r="V16" s="175">
        <f>V7</f>
        <v>70.73</v>
      </c>
      <c r="W16" s="175">
        <f>V16*U16</f>
        <v>70.73</v>
      </c>
      <c r="X16" s="173"/>
      <c r="Y16" s="174">
        <v>1</v>
      </c>
      <c r="Z16" s="174">
        <v>1</v>
      </c>
      <c r="AA16" s="174">
        <f>Z16*Y16</f>
        <v>1</v>
      </c>
      <c r="AB16" s="175">
        <f>AB7</f>
        <v>70.73</v>
      </c>
      <c r="AC16" s="175">
        <f>AB16*AA16</f>
        <v>70.73</v>
      </c>
    </row>
    <row r="17" spans="1:29" x14ac:dyDescent="0.2">
      <c r="A17" s="281"/>
      <c r="B17" s="282"/>
      <c r="C17" s="283"/>
      <c r="D17" s="275" t="s">
        <v>278</v>
      </c>
      <c r="E17" s="276"/>
      <c r="F17" s="276"/>
      <c r="G17" s="276"/>
      <c r="H17" s="276"/>
      <c r="I17" s="276"/>
      <c r="J17" s="276"/>
      <c r="K17" s="277"/>
      <c r="M17" s="174">
        <v>1</v>
      </c>
      <c r="N17" s="174">
        <v>1</v>
      </c>
      <c r="O17" s="174">
        <f>N17*M17</f>
        <v>1</v>
      </c>
      <c r="P17" s="175">
        <f>P8</f>
        <v>137.5</v>
      </c>
      <c r="Q17" s="175">
        <f>P17*O17</f>
        <v>137.5</v>
      </c>
      <c r="R17" s="173"/>
      <c r="S17" s="174">
        <v>1</v>
      </c>
      <c r="T17" s="174">
        <v>1</v>
      </c>
      <c r="U17" s="174">
        <f>T17*S17</f>
        <v>1</v>
      </c>
      <c r="V17" s="175">
        <f>V8</f>
        <v>137.5</v>
      </c>
      <c r="W17" s="175">
        <f>V17*U17</f>
        <v>137.5</v>
      </c>
      <c r="X17" s="173"/>
      <c r="Y17" s="174">
        <v>1</v>
      </c>
      <c r="Z17" s="174">
        <v>1</v>
      </c>
      <c r="AA17" s="174">
        <f>Z17*Y17</f>
        <v>1</v>
      </c>
      <c r="AB17" s="175">
        <f>AB8</f>
        <v>137.5</v>
      </c>
      <c r="AC17" s="175">
        <f>AB17*AA17</f>
        <v>137.5</v>
      </c>
    </row>
    <row r="18" spans="1:29" x14ac:dyDescent="0.2">
      <c r="A18" s="284"/>
      <c r="B18" s="285"/>
      <c r="C18" s="286"/>
      <c r="D18" s="275" t="s">
        <v>262</v>
      </c>
      <c r="E18" s="276"/>
      <c r="F18" s="276"/>
      <c r="G18" s="276"/>
      <c r="H18" s="276"/>
      <c r="I18" s="276"/>
      <c r="J18" s="276"/>
      <c r="K18" s="277"/>
      <c r="M18" s="174">
        <v>1</v>
      </c>
      <c r="N18" s="174">
        <v>1</v>
      </c>
      <c r="O18" s="174">
        <f>N18*M18</f>
        <v>1</v>
      </c>
      <c r="P18" s="175">
        <f>P9</f>
        <v>3.56</v>
      </c>
      <c r="Q18" s="175">
        <f>P18*O18</f>
        <v>3.56</v>
      </c>
      <c r="R18" s="173"/>
      <c r="S18" s="174">
        <v>1</v>
      </c>
      <c r="T18" s="174">
        <v>1</v>
      </c>
      <c r="U18" s="174">
        <f>T18*S18</f>
        <v>1</v>
      </c>
      <c r="V18" s="175">
        <f>V9</f>
        <v>3.56</v>
      </c>
      <c r="W18" s="175">
        <f>V18*U18</f>
        <v>3.56</v>
      </c>
      <c r="X18" s="173"/>
      <c r="Y18" s="174">
        <v>1</v>
      </c>
      <c r="Z18" s="174">
        <v>1</v>
      </c>
      <c r="AA18" s="174">
        <f>Z18*Y18</f>
        <v>1</v>
      </c>
      <c r="AB18" s="175">
        <f>AB9</f>
        <v>3.56</v>
      </c>
      <c r="AC18" s="175">
        <f>AB18*AA18</f>
        <v>3.56</v>
      </c>
    </row>
    <row r="19" spans="1:29" x14ac:dyDescent="0.2">
      <c r="A19" s="173"/>
      <c r="B19" s="186"/>
      <c r="C19" s="186"/>
      <c r="D19" s="186"/>
      <c r="E19" s="186"/>
      <c r="F19" s="186"/>
      <c r="G19" s="186"/>
      <c r="H19" s="186"/>
      <c r="I19" s="186"/>
      <c r="J19" s="186"/>
      <c r="K19" s="186"/>
      <c r="M19" s="176" t="s">
        <v>263</v>
      </c>
      <c r="N19" s="177"/>
      <c r="O19" s="177"/>
      <c r="P19" s="178"/>
      <c r="Q19" s="175">
        <f>SUM(Q14:Q18)</f>
        <v>380.07</v>
      </c>
      <c r="R19" s="173"/>
      <c r="S19" s="176" t="s">
        <v>263</v>
      </c>
      <c r="T19" s="177"/>
      <c r="U19" s="177"/>
      <c r="V19" s="178"/>
      <c r="W19" s="175">
        <f>SUM(W14:W18)</f>
        <v>380.07</v>
      </c>
      <c r="X19" s="173"/>
      <c r="Y19" s="176" t="s">
        <v>263</v>
      </c>
      <c r="Z19" s="177"/>
      <c r="AA19" s="177"/>
      <c r="AB19" s="178"/>
      <c r="AC19" s="175">
        <f>SUM(AC14:AC18)</f>
        <v>380.07</v>
      </c>
    </row>
    <row r="20" spans="1:29" x14ac:dyDescent="0.2">
      <c r="A20" s="173"/>
      <c r="B20" s="187"/>
      <c r="C20" s="187"/>
      <c r="D20" s="187"/>
      <c r="E20" s="187"/>
      <c r="F20" s="187"/>
      <c r="G20" s="187"/>
      <c r="H20" s="187"/>
      <c r="I20" s="187"/>
      <c r="J20" s="187"/>
      <c r="K20" s="187"/>
      <c r="M20" s="179" t="s">
        <v>264</v>
      </c>
      <c r="N20" s="180"/>
      <c r="O20" s="180"/>
      <c r="P20" s="181"/>
      <c r="Q20" s="182">
        <f>ROUND(Q19/12,2)</f>
        <v>31.67</v>
      </c>
      <c r="R20" s="173"/>
      <c r="S20" s="179" t="s">
        <v>264</v>
      </c>
      <c r="T20" s="180"/>
      <c r="U20" s="180"/>
      <c r="V20" s="181"/>
      <c r="W20" s="182">
        <f>ROUND(W19/12,2)</f>
        <v>31.67</v>
      </c>
      <c r="X20" s="173"/>
      <c r="Y20" s="179" t="s">
        <v>264</v>
      </c>
      <c r="Z20" s="180"/>
      <c r="AA20" s="180"/>
      <c r="AB20" s="181"/>
      <c r="AC20" s="182">
        <f>ROUND(AC19/12,2)</f>
        <v>31.67</v>
      </c>
    </row>
    <row r="21" spans="1:29" x14ac:dyDescent="0.2">
      <c r="A21" s="188"/>
      <c r="B21" s="188"/>
      <c r="C21" s="188"/>
      <c r="D21" s="188"/>
      <c r="E21" s="188"/>
      <c r="F21" s="188"/>
      <c r="G21" s="188"/>
      <c r="H21" s="188"/>
      <c r="I21" s="183"/>
      <c r="J21" s="183"/>
      <c r="K21" s="183"/>
      <c r="M21" s="183"/>
      <c r="N21" s="183"/>
      <c r="O21" s="183"/>
      <c r="P21" s="183"/>
      <c r="Q21" s="183"/>
      <c r="R21" s="173"/>
      <c r="S21" s="183"/>
      <c r="T21" s="183"/>
      <c r="U21" s="183"/>
      <c r="V21" s="183"/>
      <c r="W21" s="183"/>
      <c r="X21" s="173"/>
      <c r="Y21" s="183"/>
      <c r="Z21" s="183"/>
      <c r="AA21" s="183"/>
      <c r="AB21" s="183"/>
      <c r="AC21" s="183"/>
    </row>
    <row r="22" spans="1:29" x14ac:dyDescent="0.2">
      <c r="A22" s="188"/>
      <c r="B22" s="188"/>
      <c r="C22" s="188"/>
      <c r="D22" s="188"/>
      <c r="E22" s="188"/>
      <c r="F22" s="188"/>
      <c r="G22" s="188"/>
      <c r="H22" s="188"/>
      <c r="I22" s="183"/>
      <c r="J22" s="183"/>
      <c r="K22" s="183"/>
      <c r="M22" s="183"/>
      <c r="N22" s="183"/>
      <c r="O22" s="183"/>
      <c r="P22" s="183"/>
      <c r="Q22" s="183"/>
      <c r="R22" s="173"/>
      <c r="S22" s="183"/>
      <c r="T22" s="183"/>
      <c r="U22" s="183"/>
      <c r="V22" s="183"/>
      <c r="W22" s="183"/>
      <c r="X22" s="173"/>
      <c r="Y22" s="183"/>
      <c r="Z22" s="183"/>
      <c r="AA22" s="183"/>
      <c r="AB22" s="183"/>
      <c r="AC22" s="183"/>
    </row>
    <row r="23" spans="1:29" ht="36" x14ac:dyDescent="0.2">
      <c r="A23" s="272" t="s">
        <v>250</v>
      </c>
      <c r="B23" s="273"/>
      <c r="C23" s="274"/>
      <c r="D23" s="272" t="s">
        <v>251</v>
      </c>
      <c r="E23" s="273"/>
      <c r="F23" s="273"/>
      <c r="G23" s="273"/>
      <c r="H23" s="273"/>
      <c r="I23" s="273"/>
      <c r="J23" s="273"/>
      <c r="K23" s="274"/>
      <c r="M23" s="171" t="s">
        <v>252</v>
      </c>
      <c r="N23" s="172" t="s">
        <v>253</v>
      </c>
      <c r="O23" s="172" t="s">
        <v>254</v>
      </c>
      <c r="P23" s="172" t="s">
        <v>255</v>
      </c>
      <c r="Q23" s="172" t="s">
        <v>256</v>
      </c>
      <c r="R23" s="173"/>
      <c r="S23" s="171" t="s">
        <v>252</v>
      </c>
      <c r="T23" s="172" t="s">
        <v>253</v>
      </c>
      <c r="U23" s="172" t="s">
        <v>254</v>
      </c>
      <c r="V23" s="172" t="s">
        <v>255</v>
      </c>
      <c r="W23" s="172" t="s">
        <v>256</v>
      </c>
      <c r="X23" s="173"/>
      <c r="Y23" s="171" t="s">
        <v>252</v>
      </c>
      <c r="Z23" s="172" t="s">
        <v>253</v>
      </c>
      <c r="AA23" s="172" t="s">
        <v>254</v>
      </c>
      <c r="AB23" s="172" t="s">
        <v>255</v>
      </c>
      <c r="AC23" s="172" t="s">
        <v>256</v>
      </c>
    </row>
    <row r="24" spans="1:29" x14ac:dyDescent="0.2">
      <c r="A24" s="278" t="s">
        <v>267</v>
      </c>
      <c r="B24" s="279"/>
      <c r="C24" s="280"/>
      <c r="D24" s="275" t="s">
        <v>266</v>
      </c>
      <c r="E24" s="276"/>
      <c r="F24" s="276"/>
      <c r="G24" s="276"/>
      <c r="H24" s="276"/>
      <c r="I24" s="276"/>
      <c r="J24" s="276"/>
      <c r="K24" s="277"/>
      <c r="M24" s="174">
        <v>6</v>
      </c>
      <c r="N24" s="174">
        <v>1</v>
      </c>
      <c r="O24" s="174">
        <f t="shared" ref="O24:O31" si="0">N24*M24</f>
        <v>6</v>
      </c>
      <c r="P24" s="175">
        <f>P5</f>
        <v>16.760000000000002</v>
      </c>
      <c r="Q24" s="175">
        <f t="shared" ref="Q24:Q31" si="1">P24*O24</f>
        <v>100.56</v>
      </c>
      <c r="R24" s="173"/>
      <c r="S24" s="174">
        <v>6</v>
      </c>
      <c r="T24" s="174">
        <v>1</v>
      </c>
      <c r="U24" s="174">
        <f t="shared" ref="U24:U31" si="2">T24*S24</f>
        <v>6</v>
      </c>
      <c r="V24" s="175">
        <f>V5</f>
        <v>16.760000000000002</v>
      </c>
      <c r="W24" s="175">
        <f t="shared" ref="W24:W31" si="3">V24*U24</f>
        <v>100.56</v>
      </c>
      <c r="X24" s="173"/>
      <c r="Y24" s="174">
        <v>6</v>
      </c>
      <c r="Z24" s="174">
        <v>1</v>
      </c>
      <c r="AA24" s="174">
        <f t="shared" ref="AA24:AA31" si="4">Z24*Y24</f>
        <v>6</v>
      </c>
      <c r="AB24" s="175">
        <f>AB5</f>
        <v>16.760000000000002</v>
      </c>
      <c r="AC24" s="175">
        <f t="shared" ref="AC24:AC31" si="5">AB24*AA24</f>
        <v>100.56</v>
      </c>
    </row>
    <row r="25" spans="1:29" x14ac:dyDescent="0.2">
      <c r="A25" s="281"/>
      <c r="B25" s="282"/>
      <c r="C25" s="283"/>
      <c r="D25" s="275" t="s">
        <v>259</v>
      </c>
      <c r="E25" s="276"/>
      <c r="F25" s="276"/>
      <c r="G25" s="276"/>
      <c r="H25" s="276"/>
      <c r="I25" s="276"/>
      <c r="J25" s="276"/>
      <c r="K25" s="277"/>
      <c r="M25" s="174">
        <v>2</v>
      </c>
      <c r="N25" s="174">
        <v>1</v>
      </c>
      <c r="O25" s="174">
        <f t="shared" si="0"/>
        <v>2</v>
      </c>
      <c r="P25" s="175">
        <f>P6</f>
        <v>33.86</v>
      </c>
      <c r="Q25" s="175">
        <f t="shared" si="1"/>
        <v>67.72</v>
      </c>
      <c r="R25" s="173"/>
      <c r="S25" s="174">
        <v>2</v>
      </c>
      <c r="T25" s="174">
        <v>1</v>
      </c>
      <c r="U25" s="174">
        <f t="shared" si="2"/>
        <v>2</v>
      </c>
      <c r="V25" s="175">
        <f>V6</f>
        <v>33.86</v>
      </c>
      <c r="W25" s="175">
        <f t="shared" si="3"/>
        <v>67.72</v>
      </c>
      <c r="X25" s="173"/>
      <c r="Y25" s="174">
        <v>2</v>
      </c>
      <c r="Z25" s="174">
        <v>1</v>
      </c>
      <c r="AA25" s="174">
        <f t="shared" si="4"/>
        <v>2</v>
      </c>
      <c r="AB25" s="175">
        <f>AB6</f>
        <v>33.86</v>
      </c>
      <c r="AC25" s="175">
        <f t="shared" si="5"/>
        <v>67.72</v>
      </c>
    </row>
    <row r="26" spans="1:29" x14ac:dyDescent="0.2">
      <c r="A26" s="281"/>
      <c r="B26" s="282"/>
      <c r="C26" s="283"/>
      <c r="D26" s="275" t="s">
        <v>260</v>
      </c>
      <c r="E26" s="276"/>
      <c r="F26" s="276"/>
      <c r="G26" s="276"/>
      <c r="H26" s="276"/>
      <c r="I26" s="276"/>
      <c r="J26" s="276"/>
      <c r="K26" s="277"/>
      <c r="M26" s="174">
        <v>1</v>
      </c>
      <c r="N26" s="174">
        <v>1</v>
      </c>
      <c r="O26" s="174">
        <f t="shared" si="0"/>
        <v>1</v>
      </c>
      <c r="P26" s="175">
        <f>P7</f>
        <v>70.73</v>
      </c>
      <c r="Q26" s="175">
        <f t="shared" si="1"/>
        <v>70.73</v>
      </c>
      <c r="R26" s="173"/>
      <c r="S26" s="174">
        <v>1</v>
      </c>
      <c r="T26" s="174">
        <v>1</v>
      </c>
      <c r="U26" s="174">
        <f t="shared" si="2"/>
        <v>1</v>
      </c>
      <c r="V26" s="175">
        <f>V7</f>
        <v>70.73</v>
      </c>
      <c r="W26" s="175">
        <f t="shared" si="3"/>
        <v>70.73</v>
      </c>
      <c r="X26" s="173"/>
      <c r="Y26" s="174">
        <v>1</v>
      </c>
      <c r="Z26" s="174">
        <v>1</v>
      </c>
      <c r="AA26" s="174">
        <f t="shared" si="4"/>
        <v>1</v>
      </c>
      <c r="AB26" s="175">
        <f>AB7</f>
        <v>70.73</v>
      </c>
      <c r="AC26" s="175">
        <f t="shared" si="5"/>
        <v>70.73</v>
      </c>
    </row>
    <row r="27" spans="1:29" x14ac:dyDescent="0.2">
      <c r="A27" s="281"/>
      <c r="B27" s="282"/>
      <c r="C27" s="283"/>
      <c r="D27" s="275" t="s">
        <v>261</v>
      </c>
      <c r="E27" s="276"/>
      <c r="F27" s="276"/>
      <c r="G27" s="276"/>
      <c r="H27" s="276"/>
      <c r="I27" s="276"/>
      <c r="J27" s="276"/>
      <c r="K27" s="277"/>
      <c r="M27" s="174">
        <v>1</v>
      </c>
      <c r="N27" s="174">
        <v>1</v>
      </c>
      <c r="O27" s="174">
        <f t="shared" si="0"/>
        <v>1</v>
      </c>
      <c r="P27" s="175">
        <f>P8</f>
        <v>137.5</v>
      </c>
      <c r="Q27" s="175">
        <f t="shared" si="1"/>
        <v>137.5</v>
      </c>
      <c r="R27" s="173"/>
      <c r="S27" s="174">
        <v>1</v>
      </c>
      <c r="T27" s="174">
        <v>1</v>
      </c>
      <c r="U27" s="174">
        <f t="shared" si="2"/>
        <v>1</v>
      </c>
      <c r="V27" s="175">
        <f>V8</f>
        <v>137.5</v>
      </c>
      <c r="W27" s="175">
        <f t="shared" si="3"/>
        <v>137.5</v>
      </c>
      <c r="X27" s="173"/>
      <c r="Y27" s="174">
        <v>1</v>
      </c>
      <c r="Z27" s="174">
        <v>1</v>
      </c>
      <c r="AA27" s="174">
        <f t="shared" si="4"/>
        <v>1</v>
      </c>
      <c r="AB27" s="175">
        <f>AB8</f>
        <v>137.5</v>
      </c>
      <c r="AC27" s="175">
        <f t="shared" si="5"/>
        <v>137.5</v>
      </c>
    </row>
    <row r="28" spans="1:29" x14ac:dyDescent="0.2">
      <c r="A28" s="281"/>
      <c r="B28" s="282"/>
      <c r="C28" s="283"/>
      <c r="D28" s="275" t="s">
        <v>268</v>
      </c>
      <c r="E28" s="276"/>
      <c r="F28" s="276"/>
      <c r="G28" s="276"/>
      <c r="H28" s="276"/>
      <c r="I28" s="276"/>
      <c r="J28" s="276"/>
      <c r="K28" s="277"/>
      <c r="M28" s="174">
        <v>2</v>
      </c>
      <c r="N28" s="174">
        <v>1</v>
      </c>
      <c r="O28" s="174">
        <f t="shared" si="0"/>
        <v>2</v>
      </c>
      <c r="P28" s="175">
        <v>83.36</v>
      </c>
      <c r="Q28" s="175">
        <f t="shared" si="1"/>
        <v>166.72</v>
      </c>
      <c r="R28" s="173"/>
      <c r="S28" s="174">
        <v>2</v>
      </c>
      <c r="T28" s="174">
        <v>1</v>
      </c>
      <c r="U28" s="174">
        <f t="shared" si="2"/>
        <v>2</v>
      </c>
      <c r="V28" s="175">
        <v>83.36</v>
      </c>
      <c r="W28" s="175">
        <f t="shared" si="3"/>
        <v>166.72</v>
      </c>
      <c r="X28" s="173"/>
      <c r="Y28" s="174">
        <v>2</v>
      </c>
      <c r="Z28" s="174">
        <v>1</v>
      </c>
      <c r="AA28" s="174">
        <f t="shared" si="4"/>
        <v>2</v>
      </c>
      <c r="AB28" s="175">
        <v>83.36</v>
      </c>
      <c r="AC28" s="175">
        <f t="shared" si="5"/>
        <v>166.72</v>
      </c>
    </row>
    <row r="29" spans="1:29" x14ac:dyDescent="0.2">
      <c r="A29" s="281"/>
      <c r="B29" s="282"/>
      <c r="C29" s="283"/>
      <c r="D29" s="275" t="s">
        <v>269</v>
      </c>
      <c r="E29" s="276"/>
      <c r="F29" s="276"/>
      <c r="G29" s="276"/>
      <c r="H29" s="276"/>
      <c r="I29" s="276"/>
      <c r="J29" s="276"/>
      <c r="K29" s="277"/>
      <c r="M29" s="174">
        <v>6</v>
      </c>
      <c r="N29" s="174">
        <v>1</v>
      </c>
      <c r="O29" s="174">
        <f t="shared" si="0"/>
        <v>6</v>
      </c>
      <c r="P29" s="175">
        <v>13.25</v>
      </c>
      <c r="Q29" s="175">
        <f t="shared" si="1"/>
        <v>79.5</v>
      </c>
      <c r="R29" s="173"/>
      <c r="S29" s="174">
        <v>6</v>
      </c>
      <c r="T29" s="174">
        <v>1</v>
      </c>
      <c r="U29" s="174">
        <f t="shared" si="2"/>
        <v>6</v>
      </c>
      <c r="V29" s="175">
        <v>13.25</v>
      </c>
      <c r="W29" s="175">
        <f t="shared" si="3"/>
        <v>79.5</v>
      </c>
      <c r="X29" s="173"/>
      <c r="Y29" s="174">
        <v>6</v>
      </c>
      <c r="Z29" s="174">
        <v>1</v>
      </c>
      <c r="AA29" s="174">
        <f t="shared" si="4"/>
        <v>6</v>
      </c>
      <c r="AB29" s="175">
        <v>13.25</v>
      </c>
      <c r="AC29" s="175">
        <f t="shared" si="5"/>
        <v>79.5</v>
      </c>
    </row>
    <row r="30" spans="1:29" x14ac:dyDescent="0.2">
      <c r="A30" s="281"/>
      <c r="B30" s="282"/>
      <c r="C30" s="283"/>
      <c r="D30" s="275" t="s">
        <v>270</v>
      </c>
      <c r="E30" s="276"/>
      <c r="F30" s="276"/>
      <c r="G30" s="276"/>
      <c r="H30" s="276"/>
      <c r="I30" s="276"/>
      <c r="J30" s="276"/>
      <c r="K30" s="277"/>
      <c r="M30" s="174">
        <v>2</v>
      </c>
      <c r="N30" s="174">
        <v>1</v>
      </c>
      <c r="O30" s="174">
        <f t="shared" si="0"/>
        <v>2</v>
      </c>
      <c r="P30" s="175">
        <v>23.44</v>
      </c>
      <c r="Q30" s="175">
        <f t="shared" si="1"/>
        <v>46.88</v>
      </c>
      <c r="R30" s="173"/>
      <c r="S30" s="174">
        <v>2</v>
      </c>
      <c r="T30" s="174">
        <v>1</v>
      </c>
      <c r="U30" s="174">
        <f t="shared" si="2"/>
        <v>2</v>
      </c>
      <c r="V30" s="175">
        <v>23.44</v>
      </c>
      <c r="W30" s="175">
        <f t="shared" si="3"/>
        <v>46.88</v>
      </c>
      <c r="X30" s="173"/>
      <c r="Y30" s="174">
        <v>2</v>
      </c>
      <c r="Z30" s="174">
        <v>1</v>
      </c>
      <c r="AA30" s="174">
        <f t="shared" si="4"/>
        <v>2</v>
      </c>
      <c r="AB30" s="175">
        <v>23.44</v>
      </c>
      <c r="AC30" s="175">
        <f t="shared" si="5"/>
        <v>46.88</v>
      </c>
    </row>
    <row r="31" spans="1:29" x14ac:dyDescent="0.2">
      <c r="A31" s="284"/>
      <c r="B31" s="285"/>
      <c r="C31" s="286"/>
      <c r="D31" s="275" t="s">
        <v>262</v>
      </c>
      <c r="E31" s="276"/>
      <c r="F31" s="276"/>
      <c r="G31" s="276"/>
      <c r="H31" s="276"/>
      <c r="I31" s="276"/>
      <c r="J31" s="276"/>
      <c r="K31" s="277"/>
      <c r="M31" s="174">
        <v>1</v>
      </c>
      <c r="N31" s="174">
        <v>1</v>
      </c>
      <c r="O31" s="174">
        <f t="shared" si="0"/>
        <v>1</v>
      </c>
      <c r="P31" s="175">
        <f>P9</f>
        <v>3.56</v>
      </c>
      <c r="Q31" s="175">
        <f t="shared" si="1"/>
        <v>3.56</v>
      </c>
      <c r="R31" s="173"/>
      <c r="S31" s="174">
        <v>1</v>
      </c>
      <c r="T31" s="174">
        <v>1</v>
      </c>
      <c r="U31" s="174">
        <f t="shared" si="2"/>
        <v>1</v>
      </c>
      <c r="V31" s="175">
        <f>V9</f>
        <v>3.56</v>
      </c>
      <c r="W31" s="175">
        <f t="shared" si="3"/>
        <v>3.56</v>
      </c>
      <c r="X31" s="173"/>
      <c r="Y31" s="174">
        <v>1</v>
      </c>
      <c r="Z31" s="174">
        <v>1</v>
      </c>
      <c r="AA31" s="174">
        <f t="shared" si="4"/>
        <v>1</v>
      </c>
      <c r="AB31" s="175">
        <f>AB9</f>
        <v>3.56</v>
      </c>
      <c r="AC31" s="175">
        <f t="shared" si="5"/>
        <v>3.56</v>
      </c>
    </row>
    <row r="32" spans="1:29" ht="14.25" x14ac:dyDescent="0.2">
      <c r="B32" s="169"/>
      <c r="C32" s="169"/>
      <c r="D32" s="169"/>
      <c r="E32" s="169"/>
      <c r="F32" s="169"/>
      <c r="G32" s="169"/>
      <c r="H32" s="169"/>
      <c r="I32" s="169"/>
      <c r="J32" s="169"/>
      <c r="K32" s="169"/>
      <c r="M32" s="176" t="s">
        <v>263</v>
      </c>
      <c r="N32" s="177"/>
      <c r="O32" s="177"/>
      <c r="P32" s="178"/>
      <c r="Q32" s="175">
        <f>SUM(Q24:Q31)</f>
        <v>673.17</v>
      </c>
      <c r="R32" s="173"/>
      <c r="S32" s="176" t="s">
        <v>263</v>
      </c>
      <c r="T32" s="177"/>
      <c r="U32" s="177"/>
      <c r="V32" s="178"/>
      <c r="W32" s="175">
        <f>SUM(W24:W31)</f>
        <v>673.17</v>
      </c>
      <c r="X32" s="173"/>
      <c r="Y32" s="176" t="s">
        <v>263</v>
      </c>
      <c r="Z32" s="177"/>
      <c r="AA32" s="177"/>
      <c r="AB32" s="178"/>
      <c r="AC32" s="175">
        <f>SUM(AC24:AC31)</f>
        <v>673.17</v>
      </c>
    </row>
    <row r="33" spans="1:29" ht="15" x14ac:dyDescent="0.2">
      <c r="B33" s="170"/>
      <c r="C33" s="170"/>
      <c r="D33" s="170"/>
      <c r="E33" s="170"/>
      <c r="F33" s="170"/>
      <c r="G33" s="170"/>
      <c r="H33" s="170"/>
      <c r="I33" s="170"/>
      <c r="J33" s="170"/>
      <c r="K33" s="170"/>
      <c r="M33" s="179" t="s">
        <v>264</v>
      </c>
      <c r="N33" s="180"/>
      <c r="O33" s="180"/>
      <c r="P33" s="181"/>
      <c r="Q33" s="182">
        <f>ROUND(Q32/12,2)</f>
        <v>56.1</v>
      </c>
      <c r="R33" s="173"/>
      <c r="S33" s="179" t="s">
        <v>264</v>
      </c>
      <c r="T33" s="180"/>
      <c r="U33" s="180"/>
      <c r="V33" s="181"/>
      <c r="W33" s="182">
        <f>ROUND(W32/12,2)</f>
        <v>56.1</v>
      </c>
      <c r="X33" s="173"/>
      <c r="Y33" s="179" t="s">
        <v>264</v>
      </c>
      <c r="Z33" s="180"/>
      <c r="AA33" s="180"/>
      <c r="AB33" s="181"/>
      <c r="AC33" s="182">
        <f>ROUND(AC32/12,2)</f>
        <v>56.1</v>
      </c>
    </row>
    <row r="34" spans="1:29" x14ac:dyDescent="0.2">
      <c r="A34" s="115"/>
      <c r="B34" s="115"/>
      <c r="C34" s="115"/>
      <c r="D34" s="115"/>
      <c r="E34" s="115"/>
      <c r="F34" s="115"/>
      <c r="G34" s="115"/>
      <c r="H34" s="115"/>
      <c r="I34" s="6"/>
      <c r="J34" s="6"/>
      <c r="K34" s="6"/>
      <c r="M34" s="183"/>
      <c r="N34" s="183"/>
      <c r="O34" s="183"/>
      <c r="P34" s="183"/>
      <c r="Q34" s="183"/>
      <c r="R34" s="173"/>
      <c r="S34" s="183"/>
      <c r="T34" s="183"/>
      <c r="U34" s="183"/>
      <c r="V34" s="183"/>
      <c r="W34" s="183"/>
      <c r="X34" s="173"/>
      <c r="Y34" s="183"/>
      <c r="Z34" s="183"/>
      <c r="AA34" s="183"/>
      <c r="AB34" s="183"/>
      <c r="AC34" s="183"/>
    </row>
    <row r="35" spans="1:29" x14ac:dyDescent="0.2">
      <c r="A35" s="115"/>
      <c r="B35" s="115"/>
      <c r="C35" s="115"/>
      <c r="D35" s="115"/>
      <c r="E35" s="115"/>
      <c r="F35" s="115"/>
      <c r="G35" s="115"/>
      <c r="H35" s="115"/>
      <c r="I35" s="6"/>
      <c r="J35" s="6"/>
      <c r="K35" s="6"/>
      <c r="M35" s="183"/>
      <c r="N35" s="183"/>
      <c r="O35" s="183"/>
      <c r="P35" s="183"/>
      <c r="Q35" s="183"/>
      <c r="R35" s="173"/>
      <c r="S35" s="183"/>
      <c r="T35" s="183"/>
      <c r="U35" s="183"/>
      <c r="V35" s="183"/>
      <c r="W35" s="183"/>
      <c r="X35" s="173"/>
      <c r="Y35" s="183"/>
      <c r="Z35" s="183"/>
      <c r="AA35" s="183"/>
      <c r="AB35" s="183"/>
      <c r="AC35" s="183"/>
    </row>
    <row r="36" spans="1:29" ht="36" x14ac:dyDescent="0.2">
      <c r="A36" s="272" t="s">
        <v>250</v>
      </c>
      <c r="B36" s="273"/>
      <c r="C36" s="274"/>
      <c r="D36" s="272" t="s">
        <v>251</v>
      </c>
      <c r="E36" s="273"/>
      <c r="F36" s="273"/>
      <c r="G36" s="273"/>
      <c r="H36" s="273"/>
      <c r="I36" s="273"/>
      <c r="J36" s="273"/>
      <c r="K36" s="274"/>
      <c r="M36" s="171" t="s">
        <v>252</v>
      </c>
      <c r="N36" s="172" t="s">
        <v>253</v>
      </c>
      <c r="O36" s="172" t="s">
        <v>254</v>
      </c>
      <c r="P36" s="172" t="s">
        <v>255</v>
      </c>
      <c r="Q36" s="172" t="s">
        <v>256</v>
      </c>
      <c r="R36" s="173"/>
      <c r="S36" s="171" t="s">
        <v>252</v>
      </c>
      <c r="T36" s="172" t="s">
        <v>253</v>
      </c>
      <c r="U36" s="172" t="s">
        <v>254</v>
      </c>
      <c r="V36" s="172" t="s">
        <v>255</v>
      </c>
      <c r="W36" s="172" t="s">
        <v>256</v>
      </c>
      <c r="X36" s="173"/>
      <c r="Y36" s="171" t="s">
        <v>252</v>
      </c>
      <c r="Z36" s="172" t="s">
        <v>253</v>
      </c>
      <c r="AA36" s="172" t="s">
        <v>254</v>
      </c>
      <c r="AB36" s="172" t="s">
        <v>255</v>
      </c>
      <c r="AC36" s="172" t="s">
        <v>256</v>
      </c>
    </row>
    <row r="37" spans="1:29" x14ac:dyDescent="0.2">
      <c r="A37" s="278" t="s">
        <v>271</v>
      </c>
      <c r="B37" s="279"/>
      <c r="C37" s="280"/>
      <c r="D37" s="275" t="s">
        <v>272</v>
      </c>
      <c r="E37" s="276"/>
      <c r="F37" s="276"/>
      <c r="G37" s="276"/>
      <c r="H37" s="276"/>
      <c r="I37" s="276"/>
      <c r="J37" s="276"/>
      <c r="K37" s="277"/>
      <c r="M37" s="174">
        <v>8</v>
      </c>
      <c r="N37" s="174">
        <v>1</v>
      </c>
      <c r="O37" s="174">
        <f t="shared" ref="O37:O43" si="6">N37*M37</f>
        <v>8</v>
      </c>
      <c r="P37" s="175">
        <f>P5</f>
        <v>16.760000000000002</v>
      </c>
      <c r="Q37" s="175">
        <f t="shared" ref="Q37:Q43" si="7">P37*O37</f>
        <v>134.08000000000001</v>
      </c>
      <c r="R37" s="173"/>
      <c r="S37" s="174">
        <v>8</v>
      </c>
      <c r="T37" s="174">
        <v>1</v>
      </c>
      <c r="U37" s="174">
        <f t="shared" ref="U37:U43" si="8">T37*S37</f>
        <v>8</v>
      </c>
      <c r="V37" s="175">
        <f>V5</f>
        <v>16.760000000000002</v>
      </c>
      <c r="W37" s="175">
        <f t="shared" ref="W37:W43" si="9">V37*U37</f>
        <v>134.08000000000001</v>
      </c>
      <c r="X37" s="173"/>
      <c r="Y37" s="174">
        <v>8</v>
      </c>
      <c r="Z37" s="174">
        <v>1</v>
      </c>
      <c r="AA37" s="174">
        <f t="shared" ref="AA37:AA43" si="10">Z37*Y37</f>
        <v>8</v>
      </c>
      <c r="AB37" s="175">
        <f>AB5</f>
        <v>16.760000000000002</v>
      </c>
      <c r="AC37" s="175">
        <f t="shared" ref="AC37:AC43" si="11">AB37*AA37</f>
        <v>134.08000000000001</v>
      </c>
    </row>
    <row r="38" spans="1:29" x14ac:dyDescent="0.2">
      <c r="A38" s="281"/>
      <c r="B38" s="282"/>
      <c r="C38" s="283"/>
      <c r="D38" s="275" t="s">
        <v>273</v>
      </c>
      <c r="E38" s="276"/>
      <c r="F38" s="276"/>
      <c r="G38" s="276"/>
      <c r="H38" s="276"/>
      <c r="I38" s="276"/>
      <c r="J38" s="276"/>
      <c r="K38" s="277"/>
      <c r="M38" s="174">
        <v>3</v>
      </c>
      <c r="N38" s="174">
        <v>1</v>
      </c>
      <c r="O38" s="174">
        <f t="shared" si="6"/>
        <v>3</v>
      </c>
      <c r="P38" s="175">
        <f>P6</f>
        <v>33.86</v>
      </c>
      <c r="Q38" s="175">
        <f t="shared" si="7"/>
        <v>101.58</v>
      </c>
      <c r="R38" s="173"/>
      <c r="S38" s="174">
        <v>3</v>
      </c>
      <c r="T38" s="174">
        <v>1</v>
      </c>
      <c r="U38" s="174">
        <f t="shared" si="8"/>
        <v>3</v>
      </c>
      <c r="V38" s="175">
        <f>V6</f>
        <v>33.86</v>
      </c>
      <c r="W38" s="175">
        <f t="shared" si="9"/>
        <v>101.58</v>
      </c>
      <c r="X38" s="173"/>
      <c r="Y38" s="174">
        <v>3</v>
      </c>
      <c r="Z38" s="174">
        <v>1</v>
      </c>
      <c r="AA38" s="174">
        <f t="shared" si="10"/>
        <v>3</v>
      </c>
      <c r="AB38" s="175">
        <f>AB6</f>
        <v>33.86</v>
      </c>
      <c r="AC38" s="175">
        <f t="shared" si="11"/>
        <v>101.58</v>
      </c>
    </row>
    <row r="39" spans="1:29" x14ac:dyDescent="0.2">
      <c r="A39" s="281"/>
      <c r="B39" s="282"/>
      <c r="C39" s="283"/>
      <c r="D39" s="275" t="s">
        <v>274</v>
      </c>
      <c r="E39" s="276"/>
      <c r="F39" s="276"/>
      <c r="G39" s="276"/>
      <c r="H39" s="276"/>
      <c r="I39" s="276"/>
      <c r="J39" s="276"/>
      <c r="K39" s="277"/>
      <c r="M39" s="174">
        <v>1</v>
      </c>
      <c r="N39" s="174">
        <v>1</v>
      </c>
      <c r="O39" s="174">
        <f t="shared" si="6"/>
        <v>1</v>
      </c>
      <c r="P39" s="175">
        <v>40.57</v>
      </c>
      <c r="Q39" s="175">
        <f t="shared" si="7"/>
        <v>40.57</v>
      </c>
      <c r="R39" s="173"/>
      <c r="S39" s="174">
        <v>1</v>
      </c>
      <c r="T39" s="174">
        <v>1</v>
      </c>
      <c r="U39" s="174">
        <f t="shared" si="8"/>
        <v>1</v>
      </c>
      <c r="V39" s="175">
        <v>40.57</v>
      </c>
      <c r="W39" s="175">
        <f t="shared" si="9"/>
        <v>40.57</v>
      </c>
      <c r="X39" s="173"/>
      <c r="Y39" s="174">
        <v>1</v>
      </c>
      <c r="Z39" s="174">
        <v>1</v>
      </c>
      <c r="AA39" s="174">
        <f t="shared" si="10"/>
        <v>1</v>
      </c>
      <c r="AB39" s="175">
        <v>40.57</v>
      </c>
      <c r="AC39" s="175">
        <f t="shared" si="11"/>
        <v>40.57</v>
      </c>
    </row>
    <row r="40" spans="1:29" x14ac:dyDescent="0.2">
      <c r="A40" s="281"/>
      <c r="B40" s="282"/>
      <c r="C40" s="283"/>
      <c r="D40" s="275" t="s">
        <v>275</v>
      </c>
      <c r="E40" s="276"/>
      <c r="F40" s="276"/>
      <c r="G40" s="276"/>
      <c r="H40" s="276"/>
      <c r="I40" s="276"/>
      <c r="J40" s="276"/>
      <c r="K40" s="277"/>
      <c r="M40" s="174">
        <v>1</v>
      </c>
      <c r="N40" s="174">
        <v>1</v>
      </c>
      <c r="O40" s="174">
        <f t="shared" si="6"/>
        <v>1</v>
      </c>
      <c r="P40" s="175">
        <v>78.59</v>
      </c>
      <c r="Q40" s="175">
        <f t="shared" si="7"/>
        <v>78.59</v>
      </c>
      <c r="R40" s="173"/>
      <c r="S40" s="174">
        <v>1</v>
      </c>
      <c r="T40" s="174">
        <v>1</v>
      </c>
      <c r="U40" s="174">
        <f t="shared" si="8"/>
        <v>1</v>
      </c>
      <c r="V40" s="175">
        <v>78.59</v>
      </c>
      <c r="W40" s="175">
        <f t="shared" si="9"/>
        <v>78.59</v>
      </c>
      <c r="X40" s="173"/>
      <c r="Y40" s="174">
        <v>1</v>
      </c>
      <c r="Z40" s="174">
        <v>1</v>
      </c>
      <c r="AA40" s="174">
        <f t="shared" si="10"/>
        <v>1</v>
      </c>
      <c r="AB40" s="175">
        <v>78.59</v>
      </c>
      <c r="AC40" s="175">
        <f t="shared" si="11"/>
        <v>78.59</v>
      </c>
    </row>
    <row r="41" spans="1:29" x14ac:dyDescent="0.2">
      <c r="A41" s="281"/>
      <c r="B41" s="282"/>
      <c r="C41" s="283"/>
      <c r="D41" s="275" t="s">
        <v>276</v>
      </c>
      <c r="E41" s="276"/>
      <c r="F41" s="276"/>
      <c r="G41" s="276"/>
      <c r="H41" s="276"/>
      <c r="I41" s="276"/>
      <c r="J41" s="276"/>
      <c r="K41" s="277"/>
      <c r="M41" s="174">
        <v>2</v>
      </c>
      <c r="N41" s="174">
        <v>1</v>
      </c>
      <c r="O41" s="174">
        <f t="shared" si="6"/>
        <v>2</v>
      </c>
      <c r="P41" s="175">
        <v>67.73</v>
      </c>
      <c r="Q41" s="175">
        <f t="shared" si="7"/>
        <v>135.46</v>
      </c>
      <c r="R41" s="173"/>
      <c r="S41" s="174">
        <v>2</v>
      </c>
      <c r="T41" s="174">
        <v>1</v>
      </c>
      <c r="U41" s="174">
        <f t="shared" si="8"/>
        <v>2</v>
      </c>
      <c r="V41" s="175">
        <v>67.73</v>
      </c>
      <c r="W41" s="175">
        <f t="shared" si="9"/>
        <v>135.46</v>
      </c>
      <c r="X41" s="173"/>
      <c r="Y41" s="174">
        <v>2</v>
      </c>
      <c r="Z41" s="174">
        <v>1</v>
      </c>
      <c r="AA41" s="174">
        <f t="shared" si="10"/>
        <v>2</v>
      </c>
      <c r="AB41" s="175">
        <v>67.73</v>
      </c>
      <c r="AC41" s="175">
        <f t="shared" si="11"/>
        <v>135.46</v>
      </c>
    </row>
    <row r="42" spans="1:29" x14ac:dyDescent="0.2">
      <c r="A42" s="281"/>
      <c r="B42" s="282"/>
      <c r="C42" s="283"/>
      <c r="D42" s="275" t="s">
        <v>277</v>
      </c>
      <c r="E42" s="276"/>
      <c r="F42" s="276"/>
      <c r="G42" s="276"/>
      <c r="H42" s="276"/>
      <c r="I42" s="276"/>
      <c r="J42" s="276"/>
      <c r="K42" s="277"/>
      <c r="M42" s="174">
        <v>6</v>
      </c>
      <c r="N42" s="174">
        <v>1</v>
      </c>
      <c r="O42" s="174">
        <f t="shared" si="6"/>
        <v>6</v>
      </c>
      <c r="P42" s="175">
        <v>5.2</v>
      </c>
      <c r="Q42" s="175">
        <f t="shared" si="7"/>
        <v>31.200000000000003</v>
      </c>
      <c r="R42" s="173"/>
      <c r="S42" s="174">
        <v>6</v>
      </c>
      <c r="T42" s="174">
        <v>1</v>
      </c>
      <c r="U42" s="174">
        <f t="shared" si="8"/>
        <v>6</v>
      </c>
      <c r="V42" s="175">
        <v>5.2</v>
      </c>
      <c r="W42" s="175">
        <f t="shared" si="9"/>
        <v>31.200000000000003</v>
      </c>
      <c r="X42" s="173"/>
      <c r="Y42" s="174">
        <v>6</v>
      </c>
      <c r="Z42" s="174">
        <v>1</v>
      </c>
      <c r="AA42" s="174">
        <f t="shared" si="10"/>
        <v>6</v>
      </c>
      <c r="AB42" s="175">
        <v>5.2</v>
      </c>
      <c r="AC42" s="175">
        <f t="shared" si="11"/>
        <v>31.200000000000003</v>
      </c>
    </row>
    <row r="43" spans="1:29" x14ac:dyDescent="0.2">
      <c r="A43" s="284"/>
      <c r="B43" s="285"/>
      <c r="C43" s="286"/>
      <c r="D43" s="275" t="s">
        <v>262</v>
      </c>
      <c r="E43" s="276"/>
      <c r="F43" s="276"/>
      <c r="G43" s="276"/>
      <c r="H43" s="276"/>
      <c r="I43" s="276"/>
      <c r="J43" s="276"/>
      <c r="K43" s="277"/>
      <c r="M43" s="174">
        <v>1</v>
      </c>
      <c r="N43" s="174">
        <v>1</v>
      </c>
      <c r="O43" s="174">
        <f t="shared" si="6"/>
        <v>1</v>
      </c>
      <c r="P43" s="175">
        <f>P9</f>
        <v>3.56</v>
      </c>
      <c r="Q43" s="175">
        <f t="shared" si="7"/>
        <v>3.56</v>
      </c>
      <c r="R43" s="173"/>
      <c r="S43" s="174">
        <v>1</v>
      </c>
      <c r="T43" s="174">
        <v>1</v>
      </c>
      <c r="U43" s="174">
        <f t="shared" si="8"/>
        <v>1</v>
      </c>
      <c r="V43" s="175">
        <f>V9</f>
        <v>3.56</v>
      </c>
      <c r="W43" s="175">
        <f t="shared" si="9"/>
        <v>3.56</v>
      </c>
      <c r="X43" s="173"/>
      <c r="Y43" s="174">
        <v>1</v>
      </c>
      <c r="Z43" s="174">
        <v>1</v>
      </c>
      <c r="AA43" s="174">
        <f t="shared" si="10"/>
        <v>1</v>
      </c>
      <c r="AB43" s="175">
        <f>AB9</f>
        <v>3.56</v>
      </c>
      <c r="AC43" s="175">
        <f t="shared" si="11"/>
        <v>3.56</v>
      </c>
    </row>
    <row r="44" spans="1:29" ht="14.25" x14ac:dyDescent="0.2">
      <c r="B44" s="169"/>
      <c r="C44" s="169"/>
      <c r="D44" s="169"/>
      <c r="E44" s="169"/>
      <c r="F44" s="169"/>
      <c r="G44" s="169"/>
      <c r="H44" s="169"/>
      <c r="I44" s="169"/>
      <c r="J44" s="169"/>
      <c r="K44" s="169"/>
      <c r="M44" s="176" t="s">
        <v>263</v>
      </c>
      <c r="N44" s="177"/>
      <c r="O44" s="177"/>
      <c r="P44" s="178"/>
      <c r="Q44" s="184">
        <f>SUM(Q37:Q43)</f>
        <v>525.04000000000008</v>
      </c>
      <c r="R44" s="173"/>
      <c r="S44" s="176" t="s">
        <v>263</v>
      </c>
      <c r="T44" s="177"/>
      <c r="U44" s="177"/>
      <c r="V44" s="178"/>
      <c r="W44" s="184">
        <f>SUM(W37:W43)</f>
        <v>525.04000000000008</v>
      </c>
      <c r="X44" s="173"/>
      <c r="Y44" s="176" t="s">
        <v>263</v>
      </c>
      <c r="Z44" s="177"/>
      <c r="AA44" s="177"/>
      <c r="AB44" s="178"/>
      <c r="AC44" s="175">
        <f>SUM(AC37:AC43)</f>
        <v>525.04000000000008</v>
      </c>
    </row>
    <row r="45" spans="1:29" ht="15" x14ac:dyDescent="0.2">
      <c r="B45" s="170"/>
      <c r="C45" s="170"/>
      <c r="D45" s="170"/>
      <c r="E45" s="170"/>
      <c r="F45" s="170"/>
      <c r="G45" s="170"/>
      <c r="H45" s="170"/>
      <c r="I45" s="170"/>
      <c r="J45" s="170"/>
      <c r="K45" s="170"/>
      <c r="M45" s="179" t="s">
        <v>264</v>
      </c>
      <c r="N45" s="180"/>
      <c r="O45" s="180"/>
      <c r="P45" s="181"/>
      <c r="Q45" s="185">
        <f>ROUND(Q44/12,2)</f>
        <v>43.75</v>
      </c>
      <c r="R45" s="173"/>
      <c r="S45" s="179" t="s">
        <v>264</v>
      </c>
      <c r="T45" s="180"/>
      <c r="U45" s="180"/>
      <c r="V45" s="181"/>
      <c r="W45" s="185">
        <f>ROUND(W44/12,2)</f>
        <v>43.75</v>
      </c>
      <c r="X45" s="173"/>
      <c r="Y45" s="179" t="s">
        <v>264</v>
      </c>
      <c r="Z45" s="180"/>
      <c r="AA45" s="180"/>
      <c r="AB45" s="181"/>
      <c r="AC45" s="182">
        <f>ROUND(AC44/12,2)</f>
        <v>43.75</v>
      </c>
    </row>
  </sheetData>
  <mergeCells count="42">
    <mergeCell ref="A4:C4"/>
    <mergeCell ref="A5:C9"/>
    <mergeCell ref="D4:K4"/>
    <mergeCell ref="D5:K5"/>
    <mergeCell ref="D6:K6"/>
    <mergeCell ref="D7:K7"/>
    <mergeCell ref="A13:C13"/>
    <mergeCell ref="A14:C18"/>
    <mergeCell ref="D18:K18"/>
    <mergeCell ref="D8:K8"/>
    <mergeCell ref="D13:K13"/>
    <mergeCell ref="D14:K14"/>
    <mergeCell ref="D15:K15"/>
    <mergeCell ref="D16:K16"/>
    <mergeCell ref="D9:K9"/>
    <mergeCell ref="D17:K17"/>
    <mergeCell ref="D23:K23"/>
    <mergeCell ref="A23:C23"/>
    <mergeCell ref="A24:C31"/>
    <mergeCell ref="D24:K24"/>
    <mergeCell ref="D25:K25"/>
    <mergeCell ref="D26:K26"/>
    <mergeCell ref="D27:K27"/>
    <mergeCell ref="D28:K28"/>
    <mergeCell ref="A37:C43"/>
    <mergeCell ref="D37:K37"/>
    <mergeCell ref="D38:K38"/>
    <mergeCell ref="D39:K39"/>
    <mergeCell ref="D40:K40"/>
    <mergeCell ref="D41:K41"/>
    <mergeCell ref="D42:K42"/>
    <mergeCell ref="D43:K43"/>
    <mergeCell ref="A36:C36"/>
    <mergeCell ref="D36:K36"/>
    <mergeCell ref="D29:K29"/>
    <mergeCell ref="D30:K30"/>
    <mergeCell ref="D31:K31"/>
    <mergeCell ref="M1:Q3"/>
    <mergeCell ref="S1:W3"/>
    <mergeCell ref="Y1:AC3"/>
    <mergeCell ref="A1:K1"/>
    <mergeCell ref="A2:K2"/>
  </mergeCells>
  <pageMargins left="0.511811024" right="0.511811024" top="0.78740157499999996" bottom="0.78740157499999996" header="0.31496062000000002" footer="0.31496062000000002"/>
  <pageSetup paperSize="9" orientation="portrait"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493"/>
  <sheetViews>
    <sheetView zoomScaleNormal="100" workbookViewId="0"/>
  </sheetViews>
  <sheetFormatPr defaultRowHeight="12.75" x14ac:dyDescent="0.2"/>
  <cols>
    <col min="1" max="1" width="5.7109375" customWidth="1"/>
    <col min="2" max="2" width="22.5703125" style="5" customWidth="1"/>
    <col min="3" max="3" width="12.85546875" customWidth="1"/>
    <col min="4" max="4" width="12.7109375" style="8" customWidth="1"/>
    <col min="5" max="7" width="12.7109375" customWidth="1"/>
    <col min="8" max="8" width="12.85546875" style="6" customWidth="1"/>
    <col min="9" max="16" width="12.7109375" style="6" customWidth="1"/>
    <col min="17" max="18" width="12.7109375" customWidth="1"/>
    <col min="19" max="19" width="14.140625" customWidth="1"/>
    <col min="20" max="20" width="5.7109375" customWidth="1"/>
    <col min="21" max="22" width="22.7109375" style="233" customWidth="1"/>
    <col min="23" max="23" width="9" style="233" customWidth="1"/>
    <col min="24" max="25" width="22.7109375" style="233" customWidth="1"/>
  </cols>
  <sheetData>
    <row r="1" spans="1:16" ht="24.75" customHeight="1" x14ac:dyDescent="0.2">
      <c r="A1" s="9" t="s">
        <v>186</v>
      </c>
      <c r="B1" s="303" t="s">
        <v>185</v>
      </c>
      <c r="C1" s="303"/>
      <c r="D1" s="303"/>
    </row>
    <row r="2" spans="1:16" x14ac:dyDescent="0.2">
      <c r="A2" s="63">
        <v>1</v>
      </c>
      <c r="B2" s="10" t="s">
        <v>153</v>
      </c>
      <c r="C2" s="304" t="s">
        <v>279</v>
      </c>
      <c r="D2" s="304"/>
    </row>
    <row r="3" spans="1:16" x14ac:dyDescent="0.2">
      <c r="A3" s="63">
        <v>2</v>
      </c>
      <c r="B3" s="10" t="s">
        <v>154</v>
      </c>
      <c r="C3" s="304" t="s">
        <v>156</v>
      </c>
      <c r="D3" s="304"/>
    </row>
    <row r="4" spans="1:16" x14ac:dyDescent="0.2">
      <c r="A4" s="63">
        <v>3</v>
      </c>
      <c r="B4" s="10" t="s">
        <v>155</v>
      </c>
      <c r="C4" s="304" t="s">
        <v>17</v>
      </c>
      <c r="D4" s="304"/>
    </row>
    <row r="5" spans="1:16" x14ac:dyDescent="0.2">
      <c r="A5" s="63">
        <v>4</v>
      </c>
      <c r="B5" s="10" t="s">
        <v>157</v>
      </c>
      <c r="C5" s="305">
        <v>1100</v>
      </c>
      <c r="D5" s="305"/>
    </row>
    <row r="6" spans="1:16" x14ac:dyDescent="0.2">
      <c r="A6" s="63">
        <v>5</v>
      </c>
      <c r="B6" s="10" t="s">
        <v>158</v>
      </c>
      <c r="C6" s="305" t="s">
        <v>26</v>
      </c>
      <c r="D6" s="305"/>
    </row>
    <row r="7" spans="1:16" x14ac:dyDescent="0.2">
      <c r="A7" s="120"/>
      <c r="B7" s="60"/>
      <c r="C7" s="111"/>
    </row>
    <row r="8" spans="1:16" ht="12.75" customHeight="1" x14ac:dyDescent="0.2">
      <c r="A8" s="294" t="s">
        <v>300</v>
      </c>
      <c r="B8" s="295"/>
      <c r="C8" s="290" t="s">
        <v>0</v>
      </c>
      <c r="D8" s="290" t="s">
        <v>243</v>
      </c>
      <c r="E8" s="290" t="s">
        <v>186</v>
      </c>
      <c r="G8" s="290" t="s">
        <v>215</v>
      </c>
      <c r="H8" s="290" t="s">
        <v>331</v>
      </c>
      <c r="I8" s="290" t="s">
        <v>332</v>
      </c>
      <c r="J8" s="290" t="s">
        <v>177</v>
      </c>
      <c r="K8" s="290" t="s">
        <v>87</v>
      </c>
      <c r="L8"/>
      <c r="M8"/>
      <c r="N8"/>
      <c r="O8"/>
      <c r="P8"/>
    </row>
    <row r="9" spans="1:16" x14ac:dyDescent="0.2">
      <c r="A9" s="296"/>
      <c r="B9" s="297"/>
      <c r="C9" s="291"/>
      <c r="D9" s="291"/>
      <c r="E9" s="291"/>
      <c r="G9" s="291"/>
      <c r="H9" s="291"/>
      <c r="I9" s="291"/>
      <c r="J9" s="291"/>
      <c r="K9" s="291"/>
      <c r="L9"/>
      <c r="M9"/>
      <c r="N9"/>
      <c r="O9"/>
      <c r="P9"/>
    </row>
    <row r="10" spans="1:16" x14ac:dyDescent="0.2">
      <c r="A10" s="63" t="s">
        <v>186</v>
      </c>
      <c r="B10" s="58">
        <v>1</v>
      </c>
      <c r="C10" s="109">
        <v>2</v>
      </c>
      <c r="D10" s="145">
        <v>3</v>
      </c>
      <c r="E10" s="145">
        <v>4</v>
      </c>
      <c r="G10" s="145">
        <v>1</v>
      </c>
      <c r="H10" s="145">
        <v>2</v>
      </c>
      <c r="I10" s="145">
        <v>3</v>
      </c>
      <c r="J10" s="145">
        <v>3</v>
      </c>
      <c r="K10" s="145">
        <v>3</v>
      </c>
      <c r="L10"/>
      <c r="M10"/>
      <c r="N10"/>
      <c r="O10"/>
      <c r="P10"/>
    </row>
    <row r="11" spans="1:16" x14ac:dyDescent="0.2">
      <c r="A11" s="63">
        <v>1</v>
      </c>
      <c r="B11" s="10" t="s">
        <v>160</v>
      </c>
      <c r="C11" s="14" t="s">
        <v>222</v>
      </c>
      <c r="D11" s="107" t="s">
        <v>240</v>
      </c>
      <c r="E11" s="63">
        <v>1</v>
      </c>
      <c r="G11" s="247">
        <v>1</v>
      </c>
      <c r="H11" s="258">
        <v>0.03</v>
      </c>
      <c r="I11" s="247">
        <v>1</v>
      </c>
      <c r="J11" s="259">
        <v>1.6500000000000001E-2</v>
      </c>
      <c r="K11" s="259">
        <v>7.5999999999999998E-2</v>
      </c>
      <c r="L11"/>
      <c r="M11"/>
      <c r="N11"/>
      <c r="O11"/>
      <c r="P11"/>
    </row>
    <row r="12" spans="1:16" x14ac:dyDescent="0.2">
      <c r="A12" s="63">
        <v>2</v>
      </c>
      <c r="B12" s="10" t="s">
        <v>113</v>
      </c>
      <c r="C12" s="14" t="s">
        <v>1</v>
      </c>
      <c r="D12" s="107" t="s">
        <v>240</v>
      </c>
      <c r="E12" s="63">
        <v>2</v>
      </c>
      <c r="G12" s="247">
        <v>2</v>
      </c>
      <c r="H12" s="258">
        <v>0.03</v>
      </c>
      <c r="I12" s="247">
        <v>1</v>
      </c>
      <c r="J12" s="259">
        <v>1.6500000000000001E-2</v>
      </c>
      <c r="K12" s="259">
        <v>7.5999999999999998E-2</v>
      </c>
      <c r="L12"/>
      <c r="M12"/>
      <c r="N12"/>
      <c r="O12"/>
      <c r="P12"/>
    </row>
    <row r="13" spans="1:16" x14ac:dyDescent="0.2">
      <c r="A13" s="63">
        <v>3</v>
      </c>
      <c r="B13" s="10" t="s">
        <v>114</v>
      </c>
      <c r="C13" s="14" t="s">
        <v>2</v>
      </c>
      <c r="D13" s="107" t="s">
        <v>240</v>
      </c>
      <c r="E13" s="63">
        <v>3</v>
      </c>
      <c r="G13" s="247">
        <v>3</v>
      </c>
      <c r="H13" s="258">
        <v>0.03</v>
      </c>
      <c r="I13" s="247">
        <v>1</v>
      </c>
      <c r="J13" s="259">
        <v>1.6500000000000001E-2</v>
      </c>
      <c r="K13" s="259">
        <v>7.5999999999999998E-2</v>
      </c>
      <c r="L13"/>
      <c r="M13"/>
      <c r="N13"/>
      <c r="O13"/>
      <c r="P13"/>
    </row>
    <row r="14" spans="1:16" x14ac:dyDescent="0.2">
      <c r="A14" s="63">
        <v>4</v>
      </c>
      <c r="B14" s="10" t="s">
        <v>115</v>
      </c>
      <c r="C14" s="14" t="s">
        <v>3</v>
      </c>
      <c r="D14" s="107" t="s">
        <v>240</v>
      </c>
      <c r="E14" s="63">
        <v>4</v>
      </c>
      <c r="I14"/>
      <c r="J14"/>
      <c r="K14"/>
      <c r="L14"/>
      <c r="M14"/>
      <c r="N14"/>
      <c r="O14"/>
      <c r="P14"/>
    </row>
    <row r="15" spans="1:16" ht="12.75" customHeight="1" x14ac:dyDescent="0.2">
      <c r="A15" s="63">
        <v>5</v>
      </c>
      <c r="B15" s="10" t="s">
        <v>116</v>
      </c>
      <c r="C15" s="14" t="s">
        <v>4</v>
      </c>
      <c r="D15" s="107" t="s">
        <v>240</v>
      </c>
      <c r="E15" s="63">
        <v>5</v>
      </c>
      <c r="G15" s="246" t="s">
        <v>215</v>
      </c>
      <c r="H15" s="292" t="s">
        <v>149</v>
      </c>
      <c r="I15" s="293"/>
      <c r="J15" s="292" t="s">
        <v>333</v>
      </c>
      <c r="K15" s="293"/>
      <c r="L15"/>
      <c r="M15"/>
      <c r="N15"/>
      <c r="O15"/>
      <c r="P15"/>
    </row>
    <row r="16" spans="1:16" x14ac:dyDescent="0.2">
      <c r="A16" s="63">
        <v>6</v>
      </c>
      <c r="B16" s="10" t="s">
        <v>146</v>
      </c>
      <c r="C16" s="14" t="s">
        <v>7</v>
      </c>
      <c r="D16" s="107" t="s">
        <v>239</v>
      </c>
      <c r="E16" s="63">
        <v>6</v>
      </c>
      <c r="G16" s="247">
        <v>1</v>
      </c>
      <c r="H16" s="289" t="s">
        <v>146</v>
      </c>
      <c r="I16" s="289"/>
      <c r="J16" s="287">
        <v>40.36</v>
      </c>
      <c r="K16" s="288"/>
      <c r="L16"/>
      <c r="M16"/>
      <c r="N16"/>
      <c r="O16"/>
      <c r="P16"/>
    </row>
    <row r="17" spans="1:25" x14ac:dyDescent="0.2">
      <c r="A17" s="63">
        <v>7</v>
      </c>
      <c r="B17" s="125" t="s">
        <v>119</v>
      </c>
      <c r="C17" s="14" t="s">
        <v>223</v>
      </c>
      <c r="D17" s="107" t="s">
        <v>239</v>
      </c>
      <c r="E17" s="63">
        <v>7</v>
      </c>
      <c r="G17" s="247">
        <v>1</v>
      </c>
      <c r="H17" s="289" t="s">
        <v>183</v>
      </c>
      <c r="I17" s="289"/>
      <c r="J17" s="287">
        <v>47.35</v>
      </c>
      <c r="K17" s="288"/>
      <c r="L17"/>
      <c r="M17"/>
      <c r="N17"/>
      <c r="O17"/>
      <c r="P17"/>
    </row>
    <row r="18" spans="1:25" x14ac:dyDescent="0.2">
      <c r="A18" s="63">
        <v>8</v>
      </c>
      <c r="B18" s="10" t="s">
        <v>291</v>
      </c>
      <c r="C18" s="14" t="s">
        <v>8</v>
      </c>
      <c r="D18" s="107" t="s">
        <v>239</v>
      </c>
      <c r="E18" s="63">
        <v>8</v>
      </c>
      <c r="G18" s="247">
        <v>2</v>
      </c>
      <c r="H18" s="289" t="s">
        <v>146</v>
      </c>
      <c r="I18" s="289"/>
      <c r="J18" s="287">
        <v>40.36</v>
      </c>
      <c r="K18" s="288"/>
      <c r="L18"/>
      <c r="M18"/>
      <c r="N18"/>
      <c r="O18"/>
      <c r="P18"/>
    </row>
    <row r="19" spans="1:25" x14ac:dyDescent="0.2">
      <c r="A19" s="63">
        <v>9</v>
      </c>
      <c r="B19" s="10" t="s">
        <v>183</v>
      </c>
      <c r="C19" s="14" t="s">
        <v>9</v>
      </c>
      <c r="D19" s="107" t="s">
        <v>241</v>
      </c>
      <c r="E19" s="63">
        <v>9</v>
      </c>
      <c r="G19" s="247">
        <v>2</v>
      </c>
      <c r="H19" s="289" t="s">
        <v>183</v>
      </c>
      <c r="I19" s="289"/>
      <c r="J19" s="287">
        <v>47.35</v>
      </c>
      <c r="K19" s="288"/>
      <c r="L19"/>
      <c r="M19"/>
      <c r="N19"/>
      <c r="O19"/>
      <c r="P19"/>
    </row>
    <row r="20" spans="1:25" x14ac:dyDescent="0.2">
      <c r="A20" s="63">
        <v>10</v>
      </c>
      <c r="B20" s="10" t="s">
        <v>184</v>
      </c>
      <c r="C20" s="14" t="s">
        <v>9</v>
      </c>
      <c r="D20" s="107" t="s">
        <v>241</v>
      </c>
      <c r="E20" s="63">
        <v>10</v>
      </c>
      <c r="G20" s="247">
        <v>3</v>
      </c>
      <c r="H20" s="289" t="s">
        <v>146</v>
      </c>
      <c r="I20" s="289"/>
      <c r="J20" s="287">
        <v>39.85</v>
      </c>
      <c r="K20" s="288"/>
      <c r="L20"/>
      <c r="M20"/>
      <c r="N20"/>
      <c r="O20"/>
      <c r="P20"/>
    </row>
    <row r="21" spans="1:25" x14ac:dyDescent="0.2">
      <c r="A21" s="63">
        <v>11</v>
      </c>
      <c r="B21" s="10" t="s">
        <v>117</v>
      </c>
      <c r="C21" s="14" t="s">
        <v>5</v>
      </c>
      <c r="D21" s="107" t="s">
        <v>241</v>
      </c>
      <c r="E21" s="63">
        <v>11</v>
      </c>
      <c r="G21" s="247">
        <v>3</v>
      </c>
      <c r="H21" s="289" t="s">
        <v>183</v>
      </c>
      <c r="I21" s="289"/>
      <c r="J21" s="287">
        <v>47.7</v>
      </c>
      <c r="K21" s="288"/>
      <c r="L21"/>
      <c r="M21"/>
      <c r="N21"/>
      <c r="O21"/>
      <c r="P21"/>
    </row>
    <row r="22" spans="1:25" x14ac:dyDescent="0.2">
      <c r="A22" s="63">
        <v>12</v>
      </c>
      <c r="B22" s="10" t="s">
        <v>118</v>
      </c>
      <c r="C22" s="14" t="s">
        <v>5</v>
      </c>
      <c r="D22" s="107" t="s">
        <v>241</v>
      </c>
      <c r="E22" s="63">
        <v>12</v>
      </c>
      <c r="I22"/>
      <c r="J22"/>
      <c r="K22"/>
      <c r="L22"/>
      <c r="M22"/>
      <c r="N22"/>
      <c r="O22"/>
      <c r="P22"/>
    </row>
    <row r="23" spans="1:25" x14ac:dyDescent="0.2">
      <c r="A23" s="63">
        <v>13</v>
      </c>
      <c r="B23" s="10" t="s">
        <v>147</v>
      </c>
      <c r="C23" s="14" t="s">
        <v>6</v>
      </c>
      <c r="D23" s="107" t="s">
        <v>242</v>
      </c>
      <c r="E23" s="63">
        <v>13</v>
      </c>
      <c r="I23"/>
      <c r="J23"/>
      <c r="K23"/>
      <c r="L23"/>
      <c r="M23"/>
      <c r="N23"/>
      <c r="O23"/>
      <c r="P23"/>
    </row>
    <row r="24" spans="1:25" x14ac:dyDescent="0.2">
      <c r="A24" s="63">
        <v>14</v>
      </c>
      <c r="B24" s="10" t="s">
        <v>148</v>
      </c>
      <c r="C24" s="110" t="s">
        <v>247</v>
      </c>
      <c r="D24" s="107" t="s">
        <v>241</v>
      </c>
      <c r="E24" s="63">
        <v>14</v>
      </c>
      <c r="I24"/>
      <c r="J24"/>
      <c r="K24"/>
      <c r="L24"/>
      <c r="M24"/>
      <c r="N24"/>
      <c r="O24"/>
      <c r="P24"/>
    </row>
    <row r="25" spans="1:25" x14ac:dyDescent="0.2">
      <c r="A25" s="120"/>
      <c r="B25" s="60"/>
      <c r="C25" s="111"/>
    </row>
    <row r="26" spans="1:25" ht="12.75" customHeight="1" x14ac:dyDescent="0.2">
      <c r="A26" s="294" t="s">
        <v>110</v>
      </c>
      <c r="B26" s="295"/>
      <c r="C26" s="306" t="s">
        <v>301</v>
      </c>
      <c r="D26" s="307"/>
      <c r="E26" s="308"/>
      <c r="F26" s="62"/>
      <c r="G26" s="62"/>
      <c r="H26" s="62"/>
      <c r="I26" s="61"/>
      <c r="J26" s="61"/>
      <c r="K26" s="61"/>
      <c r="L26" s="61"/>
      <c r="M26" s="61"/>
      <c r="N26" s="61"/>
      <c r="O26" s="61"/>
      <c r="P26"/>
      <c r="R26" s="233"/>
      <c r="S26" s="233"/>
      <c r="T26" s="233"/>
      <c r="W26"/>
      <c r="X26"/>
      <c r="Y26"/>
    </row>
    <row r="27" spans="1:25" ht="12.75" customHeight="1" x14ac:dyDescent="0.2">
      <c r="A27" s="296"/>
      <c r="B27" s="297"/>
      <c r="C27" s="164" t="s">
        <v>215</v>
      </c>
      <c r="D27" s="164" t="s">
        <v>111</v>
      </c>
      <c r="E27" s="164" t="s">
        <v>112</v>
      </c>
      <c r="H27"/>
      <c r="I27"/>
      <c r="J27"/>
      <c r="K27"/>
      <c r="L27"/>
      <c r="M27"/>
      <c r="N27"/>
      <c r="O27"/>
      <c r="P27"/>
      <c r="R27" s="233"/>
      <c r="S27" s="233"/>
      <c r="T27" s="233"/>
      <c r="W27"/>
      <c r="X27"/>
      <c r="Y27"/>
    </row>
    <row r="28" spans="1:25" x14ac:dyDescent="0.2">
      <c r="A28" s="67" t="s">
        <v>186</v>
      </c>
      <c r="B28" s="132">
        <v>1</v>
      </c>
      <c r="C28" s="58">
        <v>17</v>
      </c>
      <c r="D28" s="132">
        <v>2</v>
      </c>
      <c r="E28" s="132">
        <v>3</v>
      </c>
      <c r="H28"/>
      <c r="I28"/>
      <c r="J28"/>
      <c r="K28"/>
      <c r="L28"/>
      <c r="M28"/>
      <c r="N28"/>
      <c r="O28"/>
      <c r="P28"/>
      <c r="R28" s="233"/>
      <c r="S28" s="233"/>
      <c r="T28" s="233"/>
      <c r="W28"/>
      <c r="X28"/>
      <c r="Y28"/>
    </row>
    <row r="29" spans="1:25" ht="12.75" customHeight="1" x14ac:dyDescent="0.2">
      <c r="A29" s="63">
        <v>1</v>
      </c>
      <c r="B29" s="10" t="s">
        <v>199</v>
      </c>
      <c r="C29" s="64">
        <v>2</v>
      </c>
      <c r="D29" s="116">
        <v>2.5000000000000001E-2</v>
      </c>
      <c r="E29" s="117">
        <v>3.6</v>
      </c>
      <c r="H29"/>
      <c r="I29"/>
      <c r="J29"/>
      <c r="K29"/>
      <c r="L29"/>
      <c r="M29"/>
      <c r="N29"/>
      <c r="O29"/>
      <c r="P29"/>
      <c r="R29" s="233"/>
      <c r="S29" s="233"/>
      <c r="T29" s="233"/>
      <c r="W29"/>
      <c r="X29"/>
      <c r="Y29"/>
    </row>
    <row r="30" spans="1:25" x14ac:dyDescent="0.2">
      <c r="A30" s="63">
        <f>A29+1</f>
        <v>2</v>
      </c>
      <c r="B30" s="10" t="s">
        <v>200</v>
      </c>
      <c r="C30" s="64">
        <v>2</v>
      </c>
      <c r="D30" s="116">
        <v>0.02</v>
      </c>
      <c r="E30" s="117">
        <v>3.5</v>
      </c>
      <c r="H30"/>
      <c r="I30"/>
      <c r="J30"/>
      <c r="K30"/>
      <c r="L30"/>
      <c r="M30"/>
      <c r="N30"/>
      <c r="O30"/>
      <c r="P30"/>
      <c r="R30" s="233"/>
      <c r="S30" s="233"/>
      <c r="T30" s="233"/>
      <c r="W30"/>
      <c r="X30"/>
      <c r="Y30"/>
    </row>
    <row r="31" spans="1:25" ht="12.75" customHeight="1" x14ac:dyDescent="0.2">
      <c r="A31" s="63">
        <f t="shared" ref="A31:A80" si="0">A30+1</f>
        <v>3</v>
      </c>
      <c r="B31" s="10" t="s">
        <v>121</v>
      </c>
      <c r="C31" s="64">
        <v>3</v>
      </c>
      <c r="D31" s="116">
        <v>0.03</v>
      </c>
      <c r="E31" s="117">
        <v>3.31</v>
      </c>
      <c r="H31"/>
      <c r="I31"/>
      <c r="J31"/>
      <c r="K31"/>
      <c r="L31"/>
      <c r="M31"/>
      <c r="N31"/>
      <c r="O31"/>
      <c r="P31"/>
      <c r="R31" s="233"/>
      <c r="S31" s="233"/>
      <c r="T31" s="233"/>
      <c r="W31"/>
      <c r="X31"/>
      <c r="Y31"/>
    </row>
    <row r="32" spans="1:25" ht="12.75" customHeight="1" x14ac:dyDescent="0.2">
      <c r="A32" s="63">
        <f t="shared" si="0"/>
        <v>4</v>
      </c>
      <c r="B32" s="10" t="s">
        <v>132</v>
      </c>
      <c r="C32" s="64">
        <v>3</v>
      </c>
      <c r="D32" s="116">
        <v>0.03</v>
      </c>
      <c r="E32" s="117">
        <v>4.5</v>
      </c>
      <c r="H32"/>
      <c r="I32"/>
      <c r="J32"/>
      <c r="K32"/>
      <c r="L32"/>
      <c r="M32"/>
      <c r="N32"/>
      <c r="O32"/>
      <c r="P32"/>
      <c r="R32" s="233"/>
      <c r="S32" s="233"/>
      <c r="T32" s="233"/>
      <c r="W32"/>
      <c r="X32"/>
      <c r="Y32"/>
    </row>
    <row r="33" spans="1:25" x14ac:dyDescent="0.2">
      <c r="A33" s="63">
        <f t="shared" si="0"/>
        <v>5</v>
      </c>
      <c r="B33" s="10" t="s">
        <v>133</v>
      </c>
      <c r="C33" s="64">
        <v>3</v>
      </c>
      <c r="D33" s="116">
        <v>0.03</v>
      </c>
      <c r="E33" s="117">
        <v>4.29</v>
      </c>
      <c r="H33"/>
      <c r="I33"/>
      <c r="J33"/>
      <c r="K33"/>
      <c r="L33"/>
      <c r="M33"/>
      <c r="N33"/>
      <c r="O33"/>
      <c r="P33"/>
      <c r="R33" s="233"/>
      <c r="S33" s="233"/>
      <c r="T33" s="233"/>
      <c r="W33"/>
      <c r="X33"/>
      <c r="Y33"/>
    </row>
    <row r="34" spans="1:25" ht="12.75" customHeight="1" x14ac:dyDescent="0.2">
      <c r="A34" s="63">
        <f t="shared" si="0"/>
        <v>6</v>
      </c>
      <c r="B34" s="10" t="s">
        <v>141</v>
      </c>
      <c r="C34" s="64">
        <v>3</v>
      </c>
      <c r="D34" s="116">
        <v>0.02</v>
      </c>
      <c r="E34" s="117">
        <v>3.74</v>
      </c>
      <c r="H34"/>
      <c r="I34"/>
      <c r="J34"/>
      <c r="K34"/>
      <c r="L34"/>
      <c r="M34"/>
      <c r="N34"/>
      <c r="O34"/>
      <c r="P34"/>
      <c r="R34" s="233"/>
      <c r="S34" s="233"/>
      <c r="T34" s="233"/>
      <c r="W34"/>
      <c r="X34"/>
      <c r="Y34"/>
    </row>
    <row r="35" spans="1:25" x14ac:dyDescent="0.2">
      <c r="A35" s="63">
        <f t="shared" si="0"/>
        <v>7</v>
      </c>
      <c r="B35" s="10" t="s">
        <v>204</v>
      </c>
      <c r="C35" s="64">
        <v>2</v>
      </c>
      <c r="D35" s="116">
        <v>0.05</v>
      </c>
      <c r="E35" s="117">
        <v>3</v>
      </c>
      <c r="H35"/>
      <c r="I35"/>
      <c r="J35"/>
      <c r="K35"/>
      <c r="L35"/>
      <c r="M35"/>
      <c r="N35"/>
      <c r="O35"/>
      <c r="P35"/>
      <c r="R35" s="233"/>
      <c r="S35" s="233"/>
      <c r="T35" s="233"/>
      <c r="W35"/>
      <c r="X35"/>
      <c r="Y35"/>
    </row>
    <row r="36" spans="1:25" x14ac:dyDescent="0.2">
      <c r="A36" s="63">
        <f t="shared" si="0"/>
        <v>8</v>
      </c>
      <c r="B36" s="10" t="s">
        <v>127</v>
      </c>
      <c r="C36" s="64">
        <v>3</v>
      </c>
      <c r="D36" s="116">
        <v>0.03</v>
      </c>
      <c r="E36" s="117">
        <v>2.9</v>
      </c>
      <c r="H36"/>
      <c r="I36"/>
      <c r="J36"/>
      <c r="K36"/>
      <c r="L36"/>
      <c r="M36"/>
      <c r="N36"/>
      <c r="O36"/>
      <c r="P36"/>
      <c r="R36" s="233"/>
      <c r="S36" s="233"/>
      <c r="T36" s="233"/>
      <c r="W36"/>
      <c r="X36"/>
      <c r="Y36"/>
    </row>
    <row r="37" spans="1:25" ht="12.75" customHeight="1" x14ac:dyDescent="0.2">
      <c r="A37" s="63">
        <f t="shared" si="0"/>
        <v>9</v>
      </c>
      <c r="B37" s="10" t="s">
        <v>137</v>
      </c>
      <c r="C37" s="64">
        <v>1</v>
      </c>
      <c r="D37" s="116">
        <v>0.03</v>
      </c>
      <c r="E37" s="117">
        <v>0</v>
      </c>
      <c r="H37"/>
      <c r="I37"/>
      <c r="J37"/>
      <c r="K37"/>
      <c r="L37"/>
      <c r="M37"/>
      <c r="N37"/>
      <c r="O37"/>
      <c r="P37"/>
      <c r="R37" s="233"/>
      <c r="S37" s="233"/>
      <c r="T37" s="233"/>
      <c r="W37"/>
      <c r="X37"/>
      <c r="Y37"/>
    </row>
    <row r="38" spans="1:25" x14ac:dyDescent="0.2">
      <c r="A38" s="63">
        <f t="shared" si="0"/>
        <v>10</v>
      </c>
      <c r="B38" s="10" t="s">
        <v>194</v>
      </c>
      <c r="C38" s="64">
        <v>1</v>
      </c>
      <c r="D38" s="116">
        <v>0.03</v>
      </c>
      <c r="E38" s="117">
        <v>4.0999999999999996</v>
      </c>
      <c r="H38"/>
      <c r="I38"/>
      <c r="J38"/>
      <c r="K38"/>
      <c r="L38"/>
      <c r="M38"/>
      <c r="N38"/>
      <c r="O38"/>
      <c r="P38"/>
      <c r="R38" s="233"/>
      <c r="S38" s="233"/>
      <c r="T38" s="233"/>
      <c r="W38"/>
      <c r="X38"/>
      <c r="Y38"/>
    </row>
    <row r="39" spans="1:25" ht="12.75" customHeight="1" x14ac:dyDescent="0.2">
      <c r="A39" s="63">
        <f t="shared" si="0"/>
        <v>11</v>
      </c>
      <c r="B39" s="10" t="s">
        <v>142</v>
      </c>
      <c r="C39" s="64">
        <v>3</v>
      </c>
      <c r="D39" s="116">
        <v>0.04</v>
      </c>
      <c r="E39" s="117">
        <v>3.05</v>
      </c>
      <c r="H39"/>
      <c r="I39"/>
      <c r="J39"/>
      <c r="K39"/>
      <c r="L39"/>
      <c r="M39"/>
      <c r="N39"/>
      <c r="O39"/>
      <c r="P39"/>
      <c r="R39" s="233"/>
      <c r="S39" s="233"/>
      <c r="T39" s="233"/>
      <c r="W39"/>
      <c r="X39"/>
      <c r="Y39"/>
    </row>
    <row r="40" spans="1:25" x14ac:dyDescent="0.2">
      <c r="A40" s="63">
        <f t="shared" si="0"/>
        <v>12</v>
      </c>
      <c r="B40" s="10" t="s">
        <v>205</v>
      </c>
      <c r="C40" s="64">
        <v>2</v>
      </c>
      <c r="D40" s="116">
        <v>0.03</v>
      </c>
      <c r="E40" s="117">
        <v>3</v>
      </c>
      <c r="H40"/>
      <c r="I40"/>
      <c r="J40"/>
      <c r="K40"/>
      <c r="L40"/>
      <c r="M40"/>
      <c r="N40"/>
      <c r="O40"/>
      <c r="P40"/>
      <c r="R40" s="233"/>
      <c r="S40" s="233"/>
      <c r="T40" s="233"/>
      <c r="W40"/>
      <c r="X40"/>
      <c r="Y40"/>
    </row>
    <row r="41" spans="1:25" ht="12.75" customHeight="1" x14ac:dyDescent="0.2">
      <c r="A41" s="63">
        <f t="shared" si="0"/>
        <v>13</v>
      </c>
      <c r="B41" s="10" t="s">
        <v>143</v>
      </c>
      <c r="C41" s="64">
        <v>3</v>
      </c>
      <c r="D41" s="116">
        <v>0.03</v>
      </c>
      <c r="E41" s="117">
        <v>4.5</v>
      </c>
      <c r="H41"/>
      <c r="I41"/>
      <c r="J41"/>
      <c r="K41"/>
      <c r="L41"/>
      <c r="M41"/>
      <c r="N41"/>
      <c r="O41"/>
      <c r="P41"/>
      <c r="R41" s="233"/>
      <c r="S41" s="233"/>
      <c r="T41" s="233"/>
      <c r="W41"/>
      <c r="X41"/>
      <c r="Y41"/>
    </row>
    <row r="42" spans="1:25" ht="12.75" customHeight="1" x14ac:dyDescent="0.2">
      <c r="A42" s="63">
        <f t="shared" si="0"/>
        <v>14</v>
      </c>
      <c r="B42" s="10" t="s">
        <v>201</v>
      </c>
      <c r="C42" s="64">
        <v>2</v>
      </c>
      <c r="D42" s="116">
        <v>0.03</v>
      </c>
      <c r="E42" s="117">
        <v>4.75</v>
      </c>
      <c r="H42"/>
      <c r="I42"/>
      <c r="J42"/>
      <c r="K42"/>
      <c r="L42"/>
      <c r="M42"/>
      <c r="N42"/>
      <c r="O42"/>
      <c r="P42"/>
      <c r="R42" s="233"/>
      <c r="S42" s="233"/>
      <c r="T42" s="233"/>
      <c r="W42"/>
      <c r="X42"/>
      <c r="Y42"/>
    </row>
    <row r="43" spans="1:25" x14ac:dyDescent="0.2">
      <c r="A43" s="63">
        <f t="shared" si="0"/>
        <v>15</v>
      </c>
      <c r="B43" s="10" t="s">
        <v>122</v>
      </c>
      <c r="C43" s="64">
        <v>3</v>
      </c>
      <c r="D43" s="116">
        <v>0.05</v>
      </c>
      <c r="E43" s="117">
        <v>3.9</v>
      </c>
      <c r="H43"/>
      <c r="I43"/>
      <c r="J43"/>
      <c r="K43"/>
      <c r="L43"/>
      <c r="M43"/>
      <c r="N43"/>
      <c r="O43"/>
      <c r="P43"/>
      <c r="R43" s="233"/>
      <c r="S43" s="233"/>
      <c r="T43" s="233"/>
      <c r="W43"/>
      <c r="X43"/>
      <c r="Y43"/>
    </row>
    <row r="44" spans="1:25" ht="12.75" customHeight="1" x14ac:dyDescent="0.2">
      <c r="A44" s="63">
        <f t="shared" si="0"/>
        <v>16</v>
      </c>
      <c r="B44" s="10" t="s">
        <v>189</v>
      </c>
      <c r="C44" s="64">
        <v>2</v>
      </c>
      <c r="D44" s="116">
        <v>0.05</v>
      </c>
      <c r="E44" s="117">
        <v>4.5</v>
      </c>
      <c r="H44"/>
      <c r="I44"/>
      <c r="J44"/>
      <c r="K44"/>
      <c r="L44"/>
      <c r="M44"/>
      <c r="N44"/>
      <c r="O44"/>
      <c r="P44"/>
      <c r="R44" s="233"/>
      <c r="S44" s="233"/>
      <c r="T44" s="233"/>
      <c r="W44"/>
      <c r="X44"/>
      <c r="Y44"/>
    </row>
    <row r="45" spans="1:25" x14ac:dyDescent="0.2">
      <c r="A45" s="63">
        <f t="shared" si="0"/>
        <v>17</v>
      </c>
      <c r="B45" s="10" t="s">
        <v>136</v>
      </c>
      <c r="C45" s="64">
        <v>3</v>
      </c>
      <c r="D45" s="116">
        <v>0.04</v>
      </c>
      <c r="E45" s="117">
        <v>0</v>
      </c>
      <c r="H45"/>
      <c r="I45"/>
      <c r="J45"/>
      <c r="K45"/>
      <c r="L45"/>
      <c r="M45"/>
      <c r="N45"/>
      <c r="O45"/>
      <c r="P45"/>
      <c r="R45" s="233"/>
      <c r="S45" s="233"/>
      <c r="T45" s="233"/>
      <c r="W45"/>
      <c r="X45"/>
      <c r="Y45"/>
    </row>
    <row r="46" spans="1:25" x14ac:dyDescent="0.2">
      <c r="A46" s="63">
        <f t="shared" si="0"/>
        <v>18</v>
      </c>
      <c r="B46" s="10" t="s">
        <v>120</v>
      </c>
      <c r="C46" s="64">
        <v>3</v>
      </c>
      <c r="D46" s="116">
        <v>2.5000000000000001E-2</v>
      </c>
      <c r="E46" s="117">
        <v>4.38</v>
      </c>
      <c r="H46"/>
      <c r="I46"/>
      <c r="J46"/>
      <c r="K46"/>
      <c r="L46"/>
      <c r="M46"/>
      <c r="N46"/>
      <c r="O46"/>
      <c r="P46"/>
      <c r="R46" s="233"/>
      <c r="S46" s="233"/>
      <c r="T46" s="233"/>
      <c r="W46"/>
      <c r="X46"/>
      <c r="Y46"/>
    </row>
    <row r="47" spans="1:25" x14ac:dyDescent="0.2">
      <c r="A47" s="63">
        <f t="shared" si="0"/>
        <v>19</v>
      </c>
      <c r="B47" s="10" t="s">
        <v>191</v>
      </c>
      <c r="C47" s="64">
        <v>1</v>
      </c>
      <c r="D47" s="116">
        <v>0.04</v>
      </c>
      <c r="E47" s="117">
        <v>4.0999999999999996</v>
      </c>
      <c r="H47"/>
      <c r="I47"/>
      <c r="J47"/>
      <c r="K47"/>
      <c r="L47"/>
      <c r="M47"/>
      <c r="N47"/>
      <c r="O47"/>
      <c r="P47"/>
      <c r="R47" s="233"/>
      <c r="S47" s="233"/>
      <c r="T47" s="233"/>
      <c r="W47"/>
      <c r="X47"/>
      <c r="Y47"/>
    </row>
    <row r="48" spans="1:25" x14ac:dyDescent="0.2">
      <c r="A48" s="63">
        <f t="shared" si="0"/>
        <v>20</v>
      </c>
      <c r="B48" s="10" t="s">
        <v>195</v>
      </c>
      <c r="C48" s="64">
        <v>1</v>
      </c>
      <c r="D48" s="116">
        <v>0.03</v>
      </c>
      <c r="E48" s="117">
        <v>3.65</v>
      </c>
      <c r="H48"/>
      <c r="I48"/>
      <c r="J48"/>
      <c r="K48"/>
      <c r="L48"/>
      <c r="M48"/>
      <c r="N48"/>
      <c r="O48"/>
      <c r="P48"/>
      <c r="R48" s="233"/>
      <c r="S48" s="233"/>
      <c r="T48" s="233"/>
      <c r="W48"/>
      <c r="X48"/>
      <c r="Y48"/>
    </row>
    <row r="49" spans="1:25" x14ac:dyDescent="0.2">
      <c r="A49" s="63">
        <f t="shared" si="0"/>
        <v>21</v>
      </c>
      <c r="B49" s="10" t="s">
        <v>192</v>
      </c>
      <c r="C49" s="64">
        <v>1</v>
      </c>
      <c r="D49" s="116">
        <v>0.04</v>
      </c>
      <c r="E49" s="117">
        <v>3.14</v>
      </c>
      <c r="H49"/>
      <c r="I49"/>
      <c r="J49"/>
      <c r="K49"/>
      <c r="L49"/>
      <c r="M49"/>
      <c r="N49"/>
      <c r="O49"/>
      <c r="P49"/>
      <c r="R49" s="233"/>
      <c r="S49" s="233"/>
      <c r="T49" s="233"/>
      <c r="W49"/>
      <c r="X49"/>
      <c r="Y49"/>
    </row>
    <row r="50" spans="1:25" ht="12.75" customHeight="1" x14ac:dyDescent="0.2">
      <c r="A50" s="63">
        <f t="shared" si="0"/>
        <v>22</v>
      </c>
      <c r="B50" s="10" t="s">
        <v>210</v>
      </c>
      <c r="C50" s="64">
        <v>2</v>
      </c>
      <c r="D50" s="116">
        <v>0.05</v>
      </c>
      <c r="E50" s="117">
        <v>3.75</v>
      </c>
      <c r="H50"/>
      <c r="I50"/>
      <c r="J50"/>
      <c r="K50"/>
      <c r="L50"/>
      <c r="M50"/>
      <c r="N50"/>
      <c r="O50"/>
      <c r="P50"/>
      <c r="R50" s="233"/>
      <c r="S50" s="233"/>
      <c r="T50" s="233"/>
      <c r="W50"/>
      <c r="X50"/>
      <c r="Y50"/>
    </row>
    <row r="51" spans="1:25" ht="12.75" customHeight="1" x14ac:dyDescent="0.2">
      <c r="A51" s="63">
        <f t="shared" si="0"/>
        <v>23</v>
      </c>
      <c r="B51" s="10" t="s">
        <v>211</v>
      </c>
      <c r="C51" s="64">
        <v>2</v>
      </c>
      <c r="D51" s="116">
        <v>0.03</v>
      </c>
      <c r="E51" s="117">
        <v>0</v>
      </c>
      <c r="H51"/>
      <c r="I51"/>
      <c r="J51"/>
      <c r="K51"/>
      <c r="L51"/>
      <c r="M51"/>
      <c r="N51"/>
      <c r="O51"/>
      <c r="P51"/>
      <c r="R51" s="233"/>
      <c r="S51" s="233"/>
      <c r="T51" s="233"/>
      <c r="W51"/>
      <c r="X51"/>
      <c r="Y51"/>
    </row>
    <row r="52" spans="1:25" ht="12.75" customHeight="1" x14ac:dyDescent="0.2">
      <c r="A52" s="63">
        <f t="shared" si="0"/>
        <v>24</v>
      </c>
      <c r="B52" s="10" t="s">
        <v>126</v>
      </c>
      <c r="C52" s="64">
        <v>3</v>
      </c>
      <c r="D52" s="116">
        <v>0.05</v>
      </c>
      <c r="E52" s="117">
        <v>3.9</v>
      </c>
      <c r="H52"/>
      <c r="I52"/>
      <c r="J52"/>
      <c r="K52"/>
      <c r="L52"/>
      <c r="M52"/>
      <c r="N52"/>
      <c r="O52"/>
      <c r="P52"/>
      <c r="R52" s="233"/>
      <c r="S52" s="233"/>
      <c r="T52" s="233"/>
      <c r="W52"/>
      <c r="X52"/>
      <c r="Y52"/>
    </row>
    <row r="53" spans="1:25" x14ac:dyDescent="0.2">
      <c r="A53" s="63">
        <f t="shared" si="0"/>
        <v>25</v>
      </c>
      <c r="B53" s="10" t="s">
        <v>212</v>
      </c>
      <c r="C53" s="64">
        <v>2</v>
      </c>
      <c r="D53" s="116">
        <v>0.03</v>
      </c>
      <c r="E53" s="117">
        <v>4.4000000000000004</v>
      </c>
      <c r="H53"/>
      <c r="I53"/>
      <c r="J53"/>
      <c r="K53"/>
      <c r="L53"/>
      <c r="M53"/>
      <c r="N53"/>
      <c r="O53"/>
      <c r="P53"/>
      <c r="R53" s="233"/>
      <c r="S53" s="233"/>
      <c r="T53" s="233"/>
      <c r="W53"/>
      <c r="X53"/>
      <c r="Y53"/>
    </row>
    <row r="54" spans="1:25" x14ac:dyDescent="0.2">
      <c r="A54" s="63">
        <f t="shared" si="0"/>
        <v>26</v>
      </c>
      <c r="B54" s="10" t="s">
        <v>130</v>
      </c>
      <c r="C54" s="64">
        <v>3</v>
      </c>
      <c r="D54" s="116">
        <v>0.03</v>
      </c>
      <c r="E54" s="117">
        <v>3.63</v>
      </c>
      <c r="H54"/>
      <c r="I54"/>
      <c r="J54"/>
      <c r="K54"/>
      <c r="L54"/>
      <c r="M54"/>
      <c r="N54"/>
      <c r="O54"/>
      <c r="P54"/>
      <c r="R54" s="233"/>
      <c r="S54" s="233"/>
      <c r="T54" s="233"/>
      <c r="W54"/>
      <c r="X54"/>
      <c r="Y54"/>
    </row>
    <row r="55" spans="1:25" x14ac:dyDescent="0.2">
      <c r="A55" s="63">
        <f t="shared" si="0"/>
        <v>27</v>
      </c>
      <c r="B55" s="10" t="s">
        <v>202</v>
      </c>
      <c r="C55" s="64">
        <v>2</v>
      </c>
      <c r="D55" s="116">
        <v>0.05</v>
      </c>
      <c r="E55" s="117">
        <v>4.25</v>
      </c>
      <c r="H55"/>
      <c r="I55"/>
      <c r="J55"/>
      <c r="K55"/>
      <c r="L55"/>
      <c r="M55"/>
      <c r="N55"/>
      <c r="O55"/>
      <c r="P55"/>
      <c r="R55" s="233"/>
      <c r="S55" s="233"/>
      <c r="T55" s="233"/>
      <c r="W55"/>
      <c r="X55"/>
      <c r="Y55"/>
    </row>
    <row r="56" spans="1:25" x14ac:dyDescent="0.2">
      <c r="A56" s="63">
        <f t="shared" si="0"/>
        <v>28</v>
      </c>
      <c r="B56" s="10" t="s">
        <v>206</v>
      </c>
      <c r="C56" s="64">
        <v>2</v>
      </c>
      <c r="D56" s="116">
        <v>0.03</v>
      </c>
      <c r="E56" s="118">
        <v>0</v>
      </c>
      <c r="H56"/>
      <c r="I56"/>
      <c r="J56"/>
      <c r="K56"/>
      <c r="L56"/>
      <c r="M56"/>
      <c r="N56"/>
      <c r="O56"/>
      <c r="P56"/>
      <c r="R56" s="233"/>
      <c r="S56" s="233"/>
      <c r="T56" s="233"/>
      <c r="W56"/>
      <c r="X56"/>
      <c r="Y56"/>
    </row>
    <row r="57" spans="1:25" x14ac:dyDescent="0.2">
      <c r="A57" s="63">
        <f t="shared" si="0"/>
        <v>29</v>
      </c>
      <c r="B57" s="10" t="s">
        <v>128</v>
      </c>
      <c r="C57" s="64">
        <v>3</v>
      </c>
      <c r="D57" s="116">
        <v>0.03</v>
      </c>
      <c r="E57" s="118">
        <v>4.5999999999999996</v>
      </c>
      <c r="H57"/>
      <c r="I57"/>
      <c r="J57"/>
      <c r="K57"/>
      <c r="L57"/>
      <c r="M57"/>
      <c r="N57"/>
      <c r="O57"/>
      <c r="P57"/>
      <c r="R57" s="233"/>
      <c r="S57" s="233"/>
      <c r="T57" s="233"/>
      <c r="W57"/>
      <c r="X57"/>
      <c r="Y57"/>
    </row>
    <row r="58" spans="1:25" ht="12.75" customHeight="1" x14ac:dyDescent="0.2">
      <c r="A58" s="63">
        <f t="shared" si="0"/>
        <v>30</v>
      </c>
      <c r="B58" s="10" t="s">
        <v>140</v>
      </c>
      <c r="C58" s="64">
        <v>3</v>
      </c>
      <c r="D58" s="116">
        <v>0.03</v>
      </c>
      <c r="E58" s="118">
        <v>4.75</v>
      </c>
      <c r="H58"/>
      <c r="I58"/>
      <c r="J58"/>
      <c r="K58"/>
      <c r="L58"/>
      <c r="M58"/>
      <c r="N58"/>
      <c r="O58"/>
      <c r="P58"/>
      <c r="R58" s="233"/>
      <c r="S58" s="233"/>
      <c r="T58" s="233"/>
      <c r="W58"/>
      <c r="X58"/>
      <c r="Y58"/>
    </row>
    <row r="59" spans="1:25" x14ac:dyDescent="0.2">
      <c r="A59" s="63">
        <f t="shared" si="0"/>
        <v>31</v>
      </c>
      <c r="B59" s="10" t="s">
        <v>290</v>
      </c>
      <c r="C59" s="64">
        <v>3</v>
      </c>
      <c r="D59" s="116">
        <v>2.5000000000000001E-2</v>
      </c>
      <c r="E59" s="118">
        <v>4.75</v>
      </c>
      <c r="H59"/>
      <c r="I59"/>
      <c r="J59"/>
      <c r="K59"/>
      <c r="L59"/>
      <c r="M59"/>
      <c r="N59"/>
      <c r="O59"/>
      <c r="P59"/>
      <c r="R59" s="233"/>
      <c r="S59" s="233"/>
      <c r="T59" s="233"/>
      <c r="W59"/>
      <c r="X59"/>
      <c r="Y59"/>
    </row>
    <row r="60" spans="1:25" x14ac:dyDescent="0.2">
      <c r="A60" s="63">
        <f t="shared" si="0"/>
        <v>32</v>
      </c>
      <c r="B60" s="10" t="s">
        <v>124</v>
      </c>
      <c r="C60" s="64">
        <v>3</v>
      </c>
      <c r="D60" s="116">
        <v>0.05</v>
      </c>
      <c r="E60" s="118">
        <v>4.3</v>
      </c>
      <c r="H60"/>
      <c r="I60"/>
      <c r="J60"/>
      <c r="K60"/>
      <c r="L60"/>
      <c r="M60"/>
      <c r="N60"/>
      <c r="O60"/>
      <c r="P60"/>
      <c r="R60" s="233"/>
      <c r="S60" s="233"/>
      <c r="T60" s="233"/>
      <c r="W60"/>
      <c r="X60"/>
      <c r="Y60"/>
    </row>
    <row r="61" spans="1:25" x14ac:dyDescent="0.2">
      <c r="A61" s="63">
        <f t="shared" si="0"/>
        <v>33</v>
      </c>
      <c r="B61" s="10" t="s">
        <v>198</v>
      </c>
      <c r="C61" s="64">
        <v>2</v>
      </c>
      <c r="D61" s="116">
        <v>0.04</v>
      </c>
      <c r="E61" s="118">
        <v>4.25</v>
      </c>
      <c r="H61"/>
      <c r="I61"/>
      <c r="J61"/>
      <c r="K61"/>
      <c r="L61"/>
      <c r="M61"/>
      <c r="N61"/>
      <c r="O61"/>
      <c r="P61"/>
      <c r="R61" s="233"/>
      <c r="S61" s="233"/>
      <c r="T61" s="233"/>
      <c r="W61"/>
      <c r="X61"/>
      <c r="Y61"/>
    </row>
    <row r="62" spans="1:25" ht="12.75" customHeight="1" x14ac:dyDescent="0.2">
      <c r="A62" s="63">
        <f t="shared" si="0"/>
        <v>34</v>
      </c>
      <c r="B62" s="10" t="s">
        <v>129</v>
      </c>
      <c r="C62" s="64">
        <v>3</v>
      </c>
      <c r="D62" s="116">
        <v>0.05</v>
      </c>
      <c r="E62" s="118">
        <v>3.95</v>
      </c>
      <c r="H62"/>
      <c r="I62"/>
      <c r="J62"/>
      <c r="K62"/>
      <c r="L62"/>
      <c r="M62"/>
      <c r="N62"/>
      <c r="O62"/>
      <c r="P62"/>
      <c r="R62" s="233"/>
      <c r="S62" s="233"/>
      <c r="T62" s="233"/>
      <c r="W62"/>
      <c r="X62"/>
      <c r="Y62"/>
    </row>
    <row r="63" spans="1:25" x14ac:dyDescent="0.2">
      <c r="A63" s="63">
        <f t="shared" si="0"/>
        <v>35</v>
      </c>
      <c r="B63" s="10" t="s">
        <v>203</v>
      </c>
      <c r="C63" s="64">
        <v>2</v>
      </c>
      <c r="D63" s="116">
        <v>0.03</v>
      </c>
      <c r="E63" s="118">
        <v>4.3</v>
      </c>
      <c r="H63"/>
      <c r="I63"/>
      <c r="J63"/>
      <c r="K63"/>
      <c r="L63"/>
      <c r="M63"/>
      <c r="N63"/>
      <c r="O63"/>
      <c r="P63"/>
      <c r="R63" s="233"/>
      <c r="S63" s="233"/>
      <c r="T63" s="233"/>
      <c r="W63"/>
      <c r="X63"/>
      <c r="Y63"/>
    </row>
    <row r="64" spans="1:25" x14ac:dyDescent="0.2">
      <c r="A64" s="63">
        <f t="shared" si="0"/>
        <v>36</v>
      </c>
      <c r="B64" s="10" t="s">
        <v>214</v>
      </c>
      <c r="C64" s="64">
        <v>2</v>
      </c>
      <c r="D64" s="116">
        <v>0.04</v>
      </c>
      <c r="E64" s="118">
        <v>3.7</v>
      </c>
      <c r="H64"/>
      <c r="I64"/>
      <c r="J64"/>
      <c r="K64"/>
      <c r="L64"/>
      <c r="M64"/>
      <c r="N64"/>
      <c r="O64"/>
      <c r="P64"/>
      <c r="R64" s="233"/>
      <c r="S64" s="233"/>
      <c r="T64" s="233"/>
      <c r="W64"/>
      <c r="X64"/>
      <c r="Y64"/>
    </row>
    <row r="65" spans="1:25" x14ac:dyDescent="0.2">
      <c r="A65" s="63">
        <f t="shared" si="0"/>
        <v>37</v>
      </c>
      <c r="B65" s="10" t="s">
        <v>207</v>
      </c>
      <c r="C65" s="64">
        <v>2</v>
      </c>
      <c r="D65" s="116">
        <v>0.04</v>
      </c>
      <c r="E65" s="118">
        <v>3.93</v>
      </c>
      <c r="H65"/>
      <c r="I65"/>
      <c r="J65"/>
      <c r="K65"/>
      <c r="L65"/>
      <c r="M65"/>
      <c r="N65"/>
      <c r="O65"/>
      <c r="P65"/>
      <c r="R65" s="233"/>
      <c r="S65" s="233"/>
      <c r="T65" s="233"/>
      <c r="W65"/>
      <c r="X65"/>
      <c r="Y65"/>
    </row>
    <row r="66" spans="1:25" x14ac:dyDescent="0.2">
      <c r="A66" s="63">
        <f t="shared" si="0"/>
        <v>38</v>
      </c>
      <c r="B66" s="10" t="s">
        <v>196</v>
      </c>
      <c r="C66" s="64">
        <v>1</v>
      </c>
      <c r="D66" s="116">
        <v>0.02</v>
      </c>
      <c r="E66" s="118">
        <v>3.5</v>
      </c>
      <c r="H66"/>
      <c r="I66"/>
      <c r="J66"/>
      <c r="K66"/>
      <c r="L66"/>
      <c r="M66"/>
      <c r="N66"/>
      <c r="O66"/>
      <c r="P66"/>
      <c r="R66" s="233"/>
      <c r="S66" s="233"/>
      <c r="T66" s="233"/>
      <c r="W66"/>
      <c r="X66"/>
      <c r="Y66"/>
    </row>
    <row r="67" spans="1:25" x14ac:dyDescent="0.2">
      <c r="A67" s="63">
        <f t="shared" si="0"/>
        <v>39</v>
      </c>
      <c r="B67" s="10" t="s">
        <v>209</v>
      </c>
      <c r="C67" s="64">
        <v>2</v>
      </c>
      <c r="D67" s="116">
        <v>0.02</v>
      </c>
      <c r="E67" s="118">
        <v>4.3</v>
      </c>
      <c r="H67"/>
      <c r="I67"/>
      <c r="J67"/>
      <c r="K67"/>
      <c r="L67"/>
      <c r="M67"/>
      <c r="N67"/>
      <c r="O67"/>
      <c r="P67"/>
      <c r="R67" s="233"/>
      <c r="S67" s="233"/>
      <c r="T67" s="233"/>
      <c r="W67"/>
      <c r="X67"/>
      <c r="Y67"/>
    </row>
    <row r="68" spans="1:25" x14ac:dyDescent="0.2">
      <c r="A68" s="63">
        <f t="shared" si="0"/>
        <v>40</v>
      </c>
      <c r="B68" s="10" t="s">
        <v>134</v>
      </c>
      <c r="C68" s="64">
        <v>3</v>
      </c>
      <c r="D68" s="116">
        <v>0.03</v>
      </c>
      <c r="E68" s="118">
        <v>4.5</v>
      </c>
      <c r="H68"/>
      <c r="I68"/>
      <c r="J68"/>
      <c r="K68"/>
      <c r="L68"/>
      <c r="M68"/>
      <c r="N68"/>
      <c r="O68"/>
      <c r="P68"/>
      <c r="R68" s="233"/>
      <c r="S68" s="233"/>
      <c r="T68" s="233"/>
      <c r="W68"/>
      <c r="X68"/>
      <c r="Y68"/>
    </row>
    <row r="69" spans="1:25" x14ac:dyDescent="0.2">
      <c r="A69" s="63">
        <f t="shared" si="0"/>
        <v>41</v>
      </c>
      <c r="B69" s="10" t="s">
        <v>193</v>
      </c>
      <c r="C69" s="64">
        <v>1</v>
      </c>
      <c r="D69" s="116">
        <v>0.03</v>
      </c>
      <c r="E69" s="118">
        <v>0</v>
      </c>
      <c r="H69"/>
      <c r="I69"/>
      <c r="J69"/>
      <c r="K69"/>
      <c r="L69"/>
      <c r="M69"/>
      <c r="N69"/>
      <c r="O69"/>
      <c r="P69"/>
      <c r="R69" s="233"/>
      <c r="S69" s="233"/>
      <c r="T69" s="233"/>
      <c r="W69"/>
      <c r="X69"/>
      <c r="Y69"/>
    </row>
    <row r="70" spans="1:25" ht="12.75" customHeight="1" x14ac:dyDescent="0.2">
      <c r="A70" s="63">
        <f t="shared" si="0"/>
        <v>42</v>
      </c>
      <c r="B70" s="10" t="s">
        <v>131</v>
      </c>
      <c r="C70" s="64">
        <v>3</v>
      </c>
      <c r="D70" s="116">
        <v>0.05</v>
      </c>
      <c r="E70" s="118">
        <v>4.2</v>
      </c>
      <c r="H70"/>
      <c r="I70"/>
      <c r="J70"/>
      <c r="K70"/>
      <c r="L70"/>
      <c r="M70"/>
      <c r="N70"/>
      <c r="O70"/>
      <c r="P70"/>
      <c r="R70" s="233"/>
      <c r="S70" s="233"/>
      <c r="T70" s="233"/>
      <c r="W70"/>
      <c r="X70"/>
      <c r="Y70"/>
    </row>
    <row r="71" spans="1:25" ht="12.75" customHeight="1" x14ac:dyDescent="0.2">
      <c r="A71" s="63">
        <f t="shared" si="0"/>
        <v>43</v>
      </c>
      <c r="B71" s="10" t="s">
        <v>125</v>
      </c>
      <c r="C71" s="64">
        <v>3</v>
      </c>
      <c r="D71" s="116">
        <v>2.5000000000000001E-2</v>
      </c>
      <c r="E71" s="118">
        <v>4</v>
      </c>
      <c r="H71"/>
      <c r="I71"/>
      <c r="J71"/>
      <c r="K71"/>
      <c r="L71"/>
      <c r="M71"/>
      <c r="N71"/>
      <c r="O71"/>
      <c r="P71"/>
      <c r="R71" s="233"/>
      <c r="S71" s="233"/>
      <c r="T71" s="233"/>
      <c r="W71"/>
      <c r="X71"/>
      <c r="Y71"/>
    </row>
    <row r="72" spans="1:25" ht="12.75" customHeight="1" x14ac:dyDescent="0.2">
      <c r="A72" s="63">
        <f t="shared" si="0"/>
        <v>44</v>
      </c>
      <c r="B72" s="10" t="s">
        <v>190</v>
      </c>
      <c r="C72" s="64">
        <v>2</v>
      </c>
      <c r="D72" s="116">
        <v>0.05</v>
      </c>
      <c r="E72" s="117">
        <v>4.05</v>
      </c>
      <c r="H72"/>
      <c r="I72"/>
      <c r="J72"/>
      <c r="K72"/>
      <c r="L72"/>
      <c r="M72"/>
      <c r="N72"/>
      <c r="O72"/>
      <c r="P72"/>
      <c r="R72" s="233"/>
      <c r="S72" s="233"/>
      <c r="T72" s="233"/>
      <c r="W72"/>
      <c r="X72"/>
      <c r="Y72"/>
    </row>
    <row r="73" spans="1:25" ht="12.75" customHeight="1" x14ac:dyDescent="0.2">
      <c r="A73" s="63">
        <f t="shared" si="0"/>
        <v>45</v>
      </c>
      <c r="B73" s="10" t="s">
        <v>139</v>
      </c>
      <c r="C73" s="64">
        <v>3</v>
      </c>
      <c r="D73" s="116">
        <v>0.04</v>
      </c>
      <c r="E73" s="117">
        <v>4</v>
      </c>
      <c r="H73"/>
      <c r="I73"/>
      <c r="J73"/>
      <c r="K73"/>
      <c r="L73"/>
      <c r="M73"/>
      <c r="N73"/>
      <c r="O73"/>
      <c r="P73"/>
      <c r="R73" s="233"/>
      <c r="S73" s="233"/>
      <c r="T73" s="233"/>
      <c r="W73"/>
      <c r="X73"/>
      <c r="Y73"/>
    </row>
    <row r="74" spans="1:25" x14ac:dyDescent="0.2">
      <c r="A74" s="63">
        <f t="shared" si="0"/>
        <v>46</v>
      </c>
      <c r="B74" s="10" t="s">
        <v>138</v>
      </c>
      <c r="C74" s="64">
        <v>1</v>
      </c>
      <c r="D74" s="116">
        <v>0.03</v>
      </c>
      <c r="E74" s="117">
        <v>0</v>
      </c>
      <c r="H74"/>
      <c r="I74"/>
      <c r="J74"/>
      <c r="K74"/>
      <c r="L74"/>
      <c r="M74"/>
      <c r="N74"/>
      <c r="O74"/>
      <c r="P74"/>
      <c r="R74" s="233"/>
      <c r="S74" s="233"/>
      <c r="T74" s="233"/>
      <c r="W74"/>
      <c r="X74"/>
      <c r="Y74"/>
    </row>
    <row r="75" spans="1:25" x14ac:dyDescent="0.2">
      <c r="A75" s="63">
        <f t="shared" si="0"/>
        <v>47</v>
      </c>
      <c r="B75" s="10" t="s">
        <v>135</v>
      </c>
      <c r="C75" s="64">
        <v>3</v>
      </c>
      <c r="D75" s="116">
        <v>0.03</v>
      </c>
      <c r="E75" s="118">
        <v>4</v>
      </c>
      <c r="H75"/>
      <c r="I75"/>
      <c r="J75"/>
      <c r="K75"/>
      <c r="L75"/>
      <c r="M75"/>
      <c r="N75"/>
      <c r="O75"/>
      <c r="P75"/>
      <c r="R75" s="233"/>
      <c r="S75" s="233"/>
      <c r="T75" s="233"/>
      <c r="W75"/>
      <c r="X75"/>
      <c r="Y75"/>
    </row>
    <row r="76" spans="1:25" ht="12.75" customHeight="1" x14ac:dyDescent="0.2">
      <c r="A76" s="63">
        <f t="shared" si="0"/>
        <v>48</v>
      </c>
      <c r="B76" s="10" t="s">
        <v>197</v>
      </c>
      <c r="C76" s="64">
        <v>1</v>
      </c>
      <c r="D76" s="116">
        <v>0.03</v>
      </c>
      <c r="E76" s="118">
        <v>4.3</v>
      </c>
      <c r="H76"/>
      <c r="I76"/>
      <c r="J76"/>
      <c r="K76"/>
      <c r="L76"/>
      <c r="M76"/>
      <c r="N76"/>
      <c r="O76"/>
      <c r="P76"/>
      <c r="R76" s="233"/>
      <c r="S76" s="233"/>
      <c r="T76" s="233"/>
      <c r="W76"/>
      <c r="X76"/>
      <c r="Y76"/>
    </row>
    <row r="77" spans="1:25" ht="12.75" customHeight="1" x14ac:dyDescent="0.2">
      <c r="A77" s="63">
        <f t="shared" si="0"/>
        <v>49</v>
      </c>
      <c r="B77" s="10" t="s">
        <v>123</v>
      </c>
      <c r="C77" s="64">
        <v>3</v>
      </c>
      <c r="D77" s="116">
        <v>0.03</v>
      </c>
      <c r="E77" s="118">
        <v>4.18</v>
      </c>
      <c r="H77"/>
      <c r="I77"/>
      <c r="J77"/>
      <c r="K77"/>
      <c r="L77"/>
      <c r="M77"/>
      <c r="N77"/>
      <c r="O77"/>
      <c r="P77"/>
      <c r="R77" s="233"/>
      <c r="S77" s="233"/>
      <c r="T77" s="233"/>
      <c r="W77"/>
      <c r="X77"/>
      <c r="Y77"/>
    </row>
    <row r="78" spans="1:25" x14ac:dyDescent="0.2">
      <c r="A78" s="63">
        <f t="shared" si="0"/>
        <v>50</v>
      </c>
      <c r="B78" s="10" t="s">
        <v>208</v>
      </c>
      <c r="C78" s="64">
        <v>2</v>
      </c>
      <c r="D78" s="116">
        <v>0.05</v>
      </c>
      <c r="E78" s="118">
        <v>4.3</v>
      </c>
      <c r="H78"/>
      <c r="I78"/>
      <c r="J78"/>
      <c r="K78"/>
      <c r="L78"/>
      <c r="M78"/>
      <c r="N78"/>
      <c r="O78"/>
      <c r="P78"/>
      <c r="R78" s="233"/>
      <c r="S78" s="233"/>
      <c r="T78" s="233"/>
      <c r="W78"/>
      <c r="X78"/>
      <c r="Y78"/>
    </row>
    <row r="79" spans="1:25" x14ac:dyDescent="0.2">
      <c r="A79" s="63">
        <f t="shared" si="0"/>
        <v>51</v>
      </c>
      <c r="B79" s="10" t="s">
        <v>213</v>
      </c>
      <c r="C79" s="64">
        <v>2</v>
      </c>
      <c r="D79" s="116">
        <v>0.05</v>
      </c>
      <c r="E79" s="118">
        <v>3.7</v>
      </c>
      <c r="H79"/>
      <c r="I79"/>
      <c r="J79"/>
      <c r="K79"/>
      <c r="L79"/>
      <c r="M79"/>
      <c r="N79"/>
      <c r="O79"/>
      <c r="P79"/>
      <c r="R79" s="233"/>
      <c r="S79" s="233"/>
      <c r="T79" s="233"/>
      <c r="W79"/>
      <c r="X79"/>
      <c r="Y79"/>
    </row>
    <row r="80" spans="1:25" ht="12.75" customHeight="1" x14ac:dyDescent="0.2">
      <c r="A80" s="63">
        <f t="shared" si="0"/>
        <v>52</v>
      </c>
      <c r="B80" s="10" t="s">
        <v>144</v>
      </c>
      <c r="C80" s="64">
        <v>3</v>
      </c>
      <c r="D80" s="116">
        <v>0.03</v>
      </c>
      <c r="E80" s="118">
        <v>3.3</v>
      </c>
      <c r="H80"/>
      <c r="I80"/>
      <c r="J80"/>
      <c r="K80"/>
      <c r="L80"/>
      <c r="M80"/>
      <c r="N80"/>
      <c r="O80"/>
      <c r="P80"/>
      <c r="R80" s="233"/>
      <c r="S80" s="233"/>
      <c r="T80" s="233"/>
      <c r="W80"/>
      <c r="X80"/>
      <c r="Y80"/>
    </row>
    <row r="81" spans="1:25" ht="12.75" customHeight="1" x14ac:dyDescent="0.2">
      <c r="A81" s="63"/>
      <c r="B81" s="12"/>
      <c r="C81" s="150"/>
      <c r="D81" s="150"/>
      <c r="E81" s="150"/>
      <c r="H81"/>
      <c r="I81"/>
      <c r="J81"/>
      <c r="K81"/>
      <c r="L81"/>
      <c r="M81"/>
      <c r="N81"/>
      <c r="O81"/>
      <c r="P81"/>
      <c r="R81" s="233"/>
      <c r="S81" s="233"/>
      <c r="T81" s="233"/>
      <c r="W81"/>
      <c r="X81"/>
      <c r="Y81"/>
    </row>
    <row r="82" spans="1:25" x14ac:dyDescent="0.2">
      <c r="B82" s="60"/>
      <c r="C82" s="60"/>
      <c r="D82" s="61"/>
      <c r="E82" s="60"/>
      <c r="F82" s="60"/>
      <c r="G82" s="60"/>
      <c r="H82" s="60"/>
      <c r="I82" s="62"/>
      <c r="J82" s="62"/>
      <c r="K82" s="62"/>
      <c r="L82" s="61"/>
      <c r="M82" s="61"/>
      <c r="N82" s="61"/>
      <c r="O82" s="61"/>
      <c r="P82" s="61"/>
      <c r="Q82" s="61"/>
      <c r="R82" s="61"/>
    </row>
    <row r="83" spans="1:25" ht="12.75" customHeight="1" x14ac:dyDescent="0.2">
      <c r="A83" s="294" t="s">
        <v>110</v>
      </c>
      <c r="B83" s="295"/>
      <c r="C83" s="302" t="s">
        <v>182</v>
      </c>
      <c r="D83" s="302"/>
      <c r="E83" s="302"/>
      <c r="F83" s="302"/>
      <c r="G83" s="302"/>
      <c r="H83" s="302"/>
      <c r="I83" s="302"/>
      <c r="J83" s="302"/>
      <c r="K83" s="302"/>
      <c r="L83" s="302"/>
      <c r="M83" s="302"/>
      <c r="N83" s="302"/>
      <c r="O83" s="302"/>
      <c r="P83" s="302"/>
      <c r="Q83" s="295" t="s">
        <v>145</v>
      </c>
      <c r="R83" s="300" t="s">
        <v>215</v>
      </c>
    </row>
    <row r="84" spans="1:25" s="7" customFormat="1" ht="25.5" customHeight="1" x14ac:dyDescent="0.2">
      <c r="A84" s="296"/>
      <c r="B84" s="297"/>
      <c r="C84" s="9" t="str">
        <f>$B$11</f>
        <v>SECRETÁRIA  EXECUTIVA</v>
      </c>
      <c r="D84" s="9" t="str">
        <f>$B$12</f>
        <v>TÉCNICO EM SECRETARIADO</v>
      </c>
      <c r="E84" s="9" t="str">
        <f>$B$13</f>
        <v>RECEPCIONISTA</v>
      </c>
      <c r="F84" s="9" t="str">
        <f>$B$14</f>
        <v>AUXILIAR DE ESCRITÓRIO</v>
      </c>
      <c r="G84" s="9" t="str">
        <f>$B$15</f>
        <v>CONTÍNUO</v>
      </c>
      <c r="H84" s="9" t="str">
        <f>$B$16</f>
        <v>CARREGADOR</v>
      </c>
      <c r="I84" s="9" t="str">
        <f>$B$17</f>
        <v>CONFERENTE</v>
      </c>
      <c r="J84" s="9" t="str">
        <f>$B$18</f>
        <v>OPERADOR DE EMPILHADEIRA</v>
      </c>
      <c r="K84" s="9" t="str">
        <f>$B$19</f>
        <v>MOTORISTA CAT "E"</v>
      </c>
      <c r="L84" s="9" t="str">
        <f>$B$20</f>
        <v>MOTORISTA CAT "C"</v>
      </c>
      <c r="M84" s="9" t="str">
        <f>$B$21</f>
        <v>COPEIRA 8H</v>
      </c>
      <c r="N84" s="9" t="str">
        <f>$B$22</f>
        <v>COPEIRA 4H</v>
      </c>
      <c r="O84" s="9" t="str">
        <f>$B$23</f>
        <v>PORTEIRO</v>
      </c>
      <c r="P84" s="9" t="str">
        <f>$B$24</f>
        <v>SUPERVISOR</v>
      </c>
      <c r="Q84" s="297"/>
      <c r="R84" s="301"/>
      <c r="T84" s="303" t="s">
        <v>317</v>
      </c>
      <c r="U84" s="303"/>
      <c r="V84" s="199" t="s">
        <v>318</v>
      </c>
      <c r="W84" s="234"/>
      <c r="X84" s="200" t="s">
        <v>317</v>
      </c>
      <c r="Y84" s="199" t="s">
        <v>318</v>
      </c>
    </row>
    <row r="85" spans="1:25" s="7" customFormat="1" ht="12.75" customHeight="1" x14ac:dyDescent="0.2">
      <c r="A85" s="56" t="s">
        <v>186</v>
      </c>
      <c r="B85" s="58">
        <v>1</v>
      </c>
      <c r="C85" s="58">
        <v>2</v>
      </c>
      <c r="D85" s="58">
        <v>3</v>
      </c>
      <c r="E85" s="58">
        <v>4</v>
      </c>
      <c r="F85" s="58">
        <v>5</v>
      </c>
      <c r="G85" s="58">
        <v>6</v>
      </c>
      <c r="H85" s="58">
        <v>7</v>
      </c>
      <c r="I85" s="58">
        <v>8</v>
      </c>
      <c r="J85" s="58">
        <v>9</v>
      </c>
      <c r="K85" s="58">
        <v>10</v>
      </c>
      <c r="L85" s="58">
        <v>11</v>
      </c>
      <c r="M85" s="58">
        <v>12</v>
      </c>
      <c r="N85" s="58">
        <v>13</v>
      </c>
      <c r="O85" s="58">
        <v>14</v>
      </c>
      <c r="P85" s="58">
        <v>15</v>
      </c>
      <c r="Q85" s="58">
        <v>16</v>
      </c>
      <c r="R85" s="145">
        <v>16</v>
      </c>
      <c r="T85" s="200" t="s">
        <v>186</v>
      </c>
      <c r="U85" s="145">
        <v>1</v>
      </c>
      <c r="V85" s="145">
        <v>2</v>
      </c>
      <c r="W85" s="234"/>
      <c r="X85" s="145">
        <v>1</v>
      </c>
      <c r="Y85" s="145">
        <v>2</v>
      </c>
    </row>
    <row r="86" spans="1:25" s="7" customFormat="1" ht="12.75" customHeight="1" x14ac:dyDescent="0.2">
      <c r="A86" s="63">
        <v>1</v>
      </c>
      <c r="B86" s="136" t="s">
        <v>137</v>
      </c>
      <c r="C86" s="137"/>
      <c r="D86" s="137"/>
      <c r="E86" s="137">
        <v>1</v>
      </c>
      <c r="F86" s="137"/>
      <c r="G86" s="137"/>
      <c r="H86" s="137"/>
      <c r="I86" s="137"/>
      <c r="J86" s="137"/>
      <c r="K86" s="137"/>
      <c r="L86" s="137"/>
      <c r="M86" s="137"/>
      <c r="N86" s="137"/>
      <c r="O86" s="137"/>
      <c r="P86" s="137"/>
      <c r="Q86" s="206">
        <f t="shared" ref="Q86:Q117" si="1">SUM(C86:P86)</f>
        <v>1</v>
      </c>
      <c r="R86" s="190">
        <v>1</v>
      </c>
      <c r="T86" s="145">
        <v>1</v>
      </c>
      <c r="U86" s="235" t="str" cm="1">
        <f t="array" ref="U86:V813">_xlfn._xlws.SORT(X86:Y813,1,1)</f>
        <v>APUCARANA</v>
      </c>
      <c r="V86" s="235" t="str">
        <v>RECEPCIONISTA</v>
      </c>
      <c r="W86" s="234"/>
      <c r="X86" s="235" t="str">
        <f t="shared" ref="X86:X117" si="2">IF(C86="","ZZ",B86)</f>
        <v>ZZ</v>
      </c>
      <c r="Y86" s="235" t="str">
        <f>IF(X86="ZZ","",$C$84)</f>
        <v/>
      </c>
    </row>
    <row r="87" spans="1:25" s="7" customFormat="1" ht="12.75" customHeight="1" x14ac:dyDescent="0.2">
      <c r="A87" s="63">
        <v>2</v>
      </c>
      <c r="B87" s="136" t="s">
        <v>194</v>
      </c>
      <c r="C87" s="137"/>
      <c r="D87" s="137">
        <v>4</v>
      </c>
      <c r="E87" s="137">
        <v>3</v>
      </c>
      <c r="F87" s="137">
        <v>2</v>
      </c>
      <c r="G87" s="137"/>
      <c r="H87" s="137">
        <v>2</v>
      </c>
      <c r="I87" s="137">
        <v>3</v>
      </c>
      <c r="J87" s="137">
        <v>1</v>
      </c>
      <c r="K87" s="137">
        <v>2</v>
      </c>
      <c r="L87" s="137"/>
      <c r="M87" s="137">
        <v>1</v>
      </c>
      <c r="N87" s="137"/>
      <c r="O87" s="137"/>
      <c r="P87" s="137"/>
      <c r="Q87" s="206">
        <f t="shared" si="1"/>
        <v>18</v>
      </c>
      <c r="R87" s="190">
        <v>1</v>
      </c>
      <c r="T87" s="145">
        <v>2</v>
      </c>
      <c r="U87" s="235" t="str">
        <v>APUCARANA</v>
      </c>
      <c r="V87" s="235" t="str">
        <v>PORTEIRO</v>
      </c>
      <c r="W87" s="234"/>
      <c r="X87" s="235" t="str">
        <f t="shared" si="2"/>
        <v>ZZ</v>
      </c>
      <c r="Y87" s="235" t="str">
        <f t="shared" ref="Y87:Y137" si="3">IF(X87="ZZ","",$C$84)</f>
        <v/>
      </c>
    </row>
    <row r="88" spans="1:25" s="7" customFormat="1" ht="12.75" customHeight="1" x14ac:dyDescent="0.2">
      <c r="A88" s="63">
        <v>3</v>
      </c>
      <c r="B88" s="136" t="s">
        <v>191</v>
      </c>
      <c r="C88" s="137">
        <v>1</v>
      </c>
      <c r="D88" s="137"/>
      <c r="E88" s="137">
        <v>8</v>
      </c>
      <c r="F88" s="137">
        <v>30</v>
      </c>
      <c r="G88" s="137"/>
      <c r="H88" s="137">
        <v>21</v>
      </c>
      <c r="I88" s="137">
        <v>19</v>
      </c>
      <c r="J88" s="137">
        <v>4</v>
      </c>
      <c r="K88" s="207">
        <v>4</v>
      </c>
      <c r="L88" s="137">
        <v>2</v>
      </c>
      <c r="M88" s="137">
        <v>3</v>
      </c>
      <c r="N88" s="137"/>
      <c r="O88" s="137">
        <v>1</v>
      </c>
      <c r="P88" s="137">
        <v>2</v>
      </c>
      <c r="Q88" s="206">
        <f t="shared" si="1"/>
        <v>95</v>
      </c>
      <c r="R88" s="190">
        <v>1</v>
      </c>
      <c r="T88" s="145">
        <v>3</v>
      </c>
      <c r="U88" s="235" t="str">
        <v>ARAPONGAS</v>
      </c>
      <c r="V88" s="235" t="str">
        <v>RECEPCIONISTA</v>
      </c>
      <c r="W88" s="234"/>
      <c r="X88" s="235" t="str">
        <f t="shared" si="2"/>
        <v>FOZ DO IGUAÇU</v>
      </c>
      <c r="Y88" s="235" t="str">
        <f t="shared" si="3"/>
        <v>SECRETÁRIA  EXECUTIVA</v>
      </c>
    </row>
    <row r="89" spans="1:25" s="7" customFormat="1" ht="12.75" customHeight="1" x14ac:dyDescent="0.2">
      <c r="A89" s="63">
        <v>4</v>
      </c>
      <c r="B89" s="136" t="s">
        <v>195</v>
      </c>
      <c r="C89" s="137"/>
      <c r="D89" s="137"/>
      <c r="E89" s="137">
        <v>1</v>
      </c>
      <c r="F89" s="137"/>
      <c r="G89" s="137"/>
      <c r="H89" s="137"/>
      <c r="I89" s="137"/>
      <c r="J89" s="137"/>
      <c r="K89" s="137"/>
      <c r="L89" s="137"/>
      <c r="M89" s="137"/>
      <c r="N89" s="137"/>
      <c r="O89" s="137"/>
      <c r="P89" s="137"/>
      <c r="Q89" s="206">
        <f t="shared" si="1"/>
        <v>1</v>
      </c>
      <c r="R89" s="190">
        <v>1</v>
      </c>
      <c r="T89" s="145">
        <v>4</v>
      </c>
      <c r="U89" s="235" t="str">
        <v>ARAPONGAS</v>
      </c>
      <c r="V89" s="235" t="str">
        <v>PORTEIRO</v>
      </c>
      <c r="W89" s="234"/>
      <c r="X89" s="235" t="str">
        <f t="shared" si="2"/>
        <v>ZZ</v>
      </c>
      <c r="Y89" s="235" t="str">
        <f t="shared" si="3"/>
        <v/>
      </c>
    </row>
    <row r="90" spans="1:25" s="7" customFormat="1" ht="12.75" customHeight="1" x14ac:dyDescent="0.2">
      <c r="A90" s="63">
        <v>5</v>
      </c>
      <c r="B90" s="136" t="s">
        <v>192</v>
      </c>
      <c r="C90" s="137"/>
      <c r="D90" s="137"/>
      <c r="E90" s="137">
        <v>1</v>
      </c>
      <c r="F90" s="137"/>
      <c r="G90" s="137"/>
      <c r="H90" s="137">
        <v>3</v>
      </c>
      <c r="I90" s="137">
        <v>2</v>
      </c>
      <c r="J90" s="137">
        <v>1</v>
      </c>
      <c r="K90" s="137">
        <v>1</v>
      </c>
      <c r="L90" s="137"/>
      <c r="M90" s="137"/>
      <c r="N90" s="137"/>
      <c r="O90" s="137"/>
      <c r="P90" s="137"/>
      <c r="Q90" s="206">
        <f t="shared" si="1"/>
        <v>8</v>
      </c>
      <c r="R90" s="190">
        <v>1</v>
      </c>
      <c r="T90" s="145">
        <v>5</v>
      </c>
      <c r="U90" s="235" t="str">
        <v>ARARANGUÁ</v>
      </c>
      <c r="V90" s="235" t="str">
        <v>RECEPCIONISTA</v>
      </c>
      <c r="W90" s="234"/>
      <c r="X90" s="235" t="str">
        <f t="shared" si="2"/>
        <v>ZZ</v>
      </c>
      <c r="Y90" s="235" t="str">
        <f t="shared" si="3"/>
        <v/>
      </c>
    </row>
    <row r="91" spans="1:25" s="7" customFormat="1" ht="12.75" customHeight="1" x14ac:dyDescent="0.2">
      <c r="A91" s="63">
        <v>6</v>
      </c>
      <c r="B91" s="136" t="s">
        <v>196</v>
      </c>
      <c r="C91" s="137"/>
      <c r="D91" s="137"/>
      <c r="E91" s="137">
        <v>1</v>
      </c>
      <c r="F91" s="137"/>
      <c r="G91" s="137"/>
      <c r="H91" s="137"/>
      <c r="I91" s="137"/>
      <c r="J91" s="137"/>
      <c r="K91" s="137"/>
      <c r="L91" s="137"/>
      <c r="M91" s="137"/>
      <c r="N91" s="137"/>
      <c r="O91" s="137"/>
      <c r="P91" s="137"/>
      <c r="Q91" s="206">
        <f t="shared" si="1"/>
        <v>1</v>
      </c>
      <c r="R91" s="190">
        <v>1</v>
      </c>
      <c r="T91" s="145">
        <v>6</v>
      </c>
      <c r="U91" s="235" t="str">
        <v>ARARANGUÁ</v>
      </c>
      <c r="V91" s="235" t="str">
        <v>PORTEIRO</v>
      </c>
      <c r="W91" s="234"/>
      <c r="X91" s="235" t="str">
        <f t="shared" si="2"/>
        <v>ZZ</v>
      </c>
      <c r="Y91" s="235" t="str">
        <f t="shared" si="3"/>
        <v/>
      </c>
    </row>
    <row r="92" spans="1:25" s="7" customFormat="1" ht="12.75" customHeight="1" x14ac:dyDescent="0.2">
      <c r="A92" s="63">
        <v>7</v>
      </c>
      <c r="B92" s="136" t="s">
        <v>193</v>
      </c>
      <c r="C92" s="137"/>
      <c r="D92" s="137"/>
      <c r="E92" s="137">
        <v>1</v>
      </c>
      <c r="F92" s="137"/>
      <c r="G92" s="137"/>
      <c r="H92" s="137"/>
      <c r="I92" s="137"/>
      <c r="J92" s="137"/>
      <c r="K92" s="137"/>
      <c r="L92" s="137"/>
      <c r="M92" s="137"/>
      <c r="N92" s="137"/>
      <c r="O92" s="137"/>
      <c r="P92" s="137"/>
      <c r="Q92" s="206">
        <f t="shared" si="1"/>
        <v>1</v>
      </c>
      <c r="R92" s="190">
        <v>1</v>
      </c>
      <c r="T92" s="145">
        <v>7</v>
      </c>
      <c r="U92" s="235" t="str">
        <v>BLUMENAU</v>
      </c>
      <c r="V92" s="235" t="str">
        <v>TÉCNICO EM SECRETARIADO</v>
      </c>
      <c r="W92" s="234"/>
      <c r="X92" s="235" t="str">
        <f t="shared" si="2"/>
        <v>ZZ</v>
      </c>
      <c r="Y92" s="235" t="str">
        <f t="shared" si="3"/>
        <v/>
      </c>
    </row>
    <row r="93" spans="1:25" s="7" customFormat="1" ht="12.75" customHeight="1" x14ac:dyDescent="0.2">
      <c r="A93" s="63">
        <v>8</v>
      </c>
      <c r="B93" s="136" t="s">
        <v>138</v>
      </c>
      <c r="C93" s="137"/>
      <c r="D93" s="137"/>
      <c r="E93" s="137">
        <v>1</v>
      </c>
      <c r="F93" s="137"/>
      <c r="G93" s="137"/>
      <c r="H93" s="137"/>
      <c r="I93" s="137"/>
      <c r="J93" s="137"/>
      <c r="K93" s="137"/>
      <c r="L93" s="137"/>
      <c r="M93" s="137"/>
      <c r="N93" s="137"/>
      <c r="O93" s="137"/>
      <c r="P93" s="137"/>
      <c r="Q93" s="206">
        <f t="shared" si="1"/>
        <v>1</v>
      </c>
      <c r="R93" s="190">
        <v>1</v>
      </c>
      <c r="T93" s="145">
        <v>8</v>
      </c>
      <c r="U93" s="235" t="str">
        <v>BLUMENAU</v>
      </c>
      <c r="V93" s="235" t="str">
        <v>RECEPCIONISTA</v>
      </c>
      <c r="W93" s="234"/>
      <c r="X93" s="235" t="str">
        <f t="shared" si="2"/>
        <v>ZZ</v>
      </c>
      <c r="Y93" s="235" t="str">
        <f t="shared" si="3"/>
        <v/>
      </c>
    </row>
    <row r="94" spans="1:25" s="7" customFormat="1" ht="12.75" customHeight="1" x14ac:dyDescent="0.2">
      <c r="A94" s="63">
        <v>9</v>
      </c>
      <c r="B94" s="136" t="s">
        <v>197</v>
      </c>
      <c r="C94" s="137"/>
      <c r="D94" s="137"/>
      <c r="E94" s="137">
        <v>1</v>
      </c>
      <c r="F94" s="137"/>
      <c r="G94" s="137"/>
      <c r="H94" s="137"/>
      <c r="I94" s="137"/>
      <c r="J94" s="137"/>
      <c r="K94" s="137"/>
      <c r="L94" s="137"/>
      <c r="M94" s="137"/>
      <c r="N94" s="137"/>
      <c r="O94" s="137">
        <v>1</v>
      </c>
      <c r="P94" s="137"/>
      <c r="Q94" s="206">
        <f t="shared" si="1"/>
        <v>2</v>
      </c>
      <c r="R94" s="190">
        <v>1</v>
      </c>
      <c r="T94" s="145">
        <v>9</v>
      </c>
      <c r="U94" s="235" t="str">
        <v>BLUMENAU</v>
      </c>
      <c r="V94" s="235" t="str">
        <v>AUXILIAR DE ESCRITÓRIO</v>
      </c>
      <c r="W94" s="234"/>
      <c r="X94" s="235" t="str">
        <f t="shared" si="2"/>
        <v>ZZ</v>
      </c>
      <c r="Y94" s="235" t="str">
        <f t="shared" si="3"/>
        <v/>
      </c>
    </row>
    <row r="95" spans="1:25" s="7" customFormat="1" ht="12.75" customHeight="1" x14ac:dyDescent="0.2">
      <c r="A95" s="63">
        <v>10</v>
      </c>
      <c r="B95" s="133" t="s">
        <v>199</v>
      </c>
      <c r="C95" s="134"/>
      <c r="D95" s="134"/>
      <c r="E95" s="134">
        <v>1</v>
      </c>
      <c r="F95" s="134"/>
      <c r="G95" s="134"/>
      <c r="H95" s="134"/>
      <c r="I95" s="134"/>
      <c r="J95" s="134"/>
      <c r="K95" s="134"/>
      <c r="L95" s="134"/>
      <c r="M95" s="134"/>
      <c r="N95" s="134"/>
      <c r="O95" s="134">
        <v>1</v>
      </c>
      <c r="P95" s="134"/>
      <c r="Q95" s="208">
        <f t="shared" si="1"/>
        <v>2</v>
      </c>
      <c r="R95" s="189">
        <v>2</v>
      </c>
      <c r="T95" s="145">
        <v>10</v>
      </c>
      <c r="U95" s="235" t="str">
        <v>BLUMENAU</v>
      </c>
      <c r="V95" s="235" t="str">
        <v>CARREGADOR</v>
      </c>
      <c r="W95" s="234"/>
      <c r="X95" s="235" t="str">
        <f t="shared" si="2"/>
        <v>ZZ</v>
      </c>
      <c r="Y95" s="235" t="str">
        <f t="shared" si="3"/>
        <v/>
      </c>
    </row>
    <row r="96" spans="1:25" s="7" customFormat="1" ht="12.75" customHeight="1" x14ac:dyDescent="0.2">
      <c r="A96" s="63">
        <v>11</v>
      </c>
      <c r="B96" s="133" t="s">
        <v>200</v>
      </c>
      <c r="C96" s="134"/>
      <c r="D96" s="134"/>
      <c r="E96" s="134">
        <v>1</v>
      </c>
      <c r="F96" s="134"/>
      <c r="G96" s="134"/>
      <c r="H96" s="134"/>
      <c r="I96" s="134"/>
      <c r="J96" s="134"/>
      <c r="K96" s="134"/>
      <c r="L96" s="134"/>
      <c r="M96" s="134"/>
      <c r="N96" s="134"/>
      <c r="O96" s="134">
        <v>1</v>
      </c>
      <c r="P96" s="134"/>
      <c r="Q96" s="208">
        <f t="shared" si="1"/>
        <v>2</v>
      </c>
      <c r="R96" s="189">
        <v>2</v>
      </c>
      <c r="T96" s="145">
        <v>11</v>
      </c>
      <c r="U96" s="235" t="str">
        <v>BLUMENAU</v>
      </c>
      <c r="V96" s="235" t="str">
        <v>CONFERENTE</v>
      </c>
      <c r="W96" s="234"/>
      <c r="X96" s="235" t="str">
        <f t="shared" si="2"/>
        <v>ZZ</v>
      </c>
      <c r="Y96" s="235" t="str">
        <f t="shared" si="3"/>
        <v/>
      </c>
    </row>
    <row r="97" spans="1:30" s="7" customFormat="1" ht="12.75" customHeight="1" x14ac:dyDescent="0.2">
      <c r="A97" s="63">
        <v>12</v>
      </c>
      <c r="B97" s="133" t="s">
        <v>204</v>
      </c>
      <c r="C97" s="134"/>
      <c r="D97" s="134"/>
      <c r="E97" s="134">
        <v>1</v>
      </c>
      <c r="F97" s="134"/>
      <c r="G97" s="134"/>
      <c r="H97" s="134"/>
      <c r="I97" s="134"/>
      <c r="J97" s="134"/>
      <c r="K97" s="134"/>
      <c r="L97" s="134"/>
      <c r="M97" s="134"/>
      <c r="N97" s="134"/>
      <c r="O97" s="134"/>
      <c r="P97" s="134"/>
      <c r="Q97" s="208">
        <f t="shared" si="1"/>
        <v>1</v>
      </c>
      <c r="R97" s="189">
        <v>2</v>
      </c>
      <c r="T97" s="145">
        <v>12</v>
      </c>
      <c r="U97" s="235" t="str">
        <v>BLUMENAU</v>
      </c>
      <c r="V97" s="235" t="str">
        <v>MOTORISTA CAT "E"</v>
      </c>
      <c r="W97" s="234"/>
      <c r="X97" s="235" t="str">
        <f t="shared" si="2"/>
        <v>ZZ</v>
      </c>
      <c r="Y97" s="235" t="str">
        <f t="shared" si="3"/>
        <v/>
      </c>
    </row>
    <row r="98" spans="1:30" s="7" customFormat="1" ht="12.75" customHeight="1" x14ac:dyDescent="0.2">
      <c r="A98" s="63">
        <v>13</v>
      </c>
      <c r="B98" s="133" t="s">
        <v>205</v>
      </c>
      <c r="C98" s="134"/>
      <c r="D98" s="134"/>
      <c r="E98" s="134">
        <v>1</v>
      </c>
      <c r="F98" s="134"/>
      <c r="G98" s="134"/>
      <c r="H98" s="134"/>
      <c r="I98" s="134"/>
      <c r="J98" s="134"/>
      <c r="K98" s="134"/>
      <c r="L98" s="134"/>
      <c r="M98" s="134"/>
      <c r="N98" s="134"/>
      <c r="O98" s="134"/>
      <c r="P98" s="134"/>
      <c r="Q98" s="208">
        <f t="shared" si="1"/>
        <v>1</v>
      </c>
      <c r="R98" s="189">
        <v>2</v>
      </c>
      <c r="T98" s="145">
        <v>13</v>
      </c>
      <c r="U98" s="235" t="str">
        <v>BLUMENAU</v>
      </c>
      <c r="V98" s="235" t="str">
        <v>COPEIRA 8H</v>
      </c>
      <c r="W98" s="234"/>
      <c r="X98" s="235" t="str">
        <f t="shared" si="2"/>
        <v>ZZ</v>
      </c>
      <c r="Y98" s="235" t="str">
        <f t="shared" si="3"/>
        <v/>
      </c>
    </row>
    <row r="99" spans="1:30" s="7" customFormat="1" ht="12.75" customHeight="1" x14ac:dyDescent="0.2">
      <c r="A99" s="63">
        <v>14</v>
      </c>
      <c r="B99" s="133" t="s">
        <v>201</v>
      </c>
      <c r="C99" s="134"/>
      <c r="D99" s="134"/>
      <c r="E99" s="134">
        <v>1</v>
      </c>
      <c r="F99" s="134"/>
      <c r="G99" s="134"/>
      <c r="H99" s="134"/>
      <c r="I99" s="134"/>
      <c r="J99" s="134"/>
      <c r="K99" s="134"/>
      <c r="L99" s="134"/>
      <c r="M99" s="134"/>
      <c r="N99" s="134"/>
      <c r="O99" s="134"/>
      <c r="P99" s="134"/>
      <c r="Q99" s="208">
        <f t="shared" si="1"/>
        <v>1</v>
      </c>
      <c r="R99" s="189">
        <v>2</v>
      </c>
      <c r="T99" s="145">
        <v>14</v>
      </c>
      <c r="U99" s="235" t="str">
        <v>BRUSQUE</v>
      </c>
      <c r="V99" s="235" t="str">
        <v>RECEPCIONISTA</v>
      </c>
      <c r="W99" s="234"/>
      <c r="X99" s="235" t="str">
        <f t="shared" si="2"/>
        <v>ZZ</v>
      </c>
      <c r="Y99" s="235" t="str">
        <f t="shared" si="3"/>
        <v/>
      </c>
    </row>
    <row r="100" spans="1:30" s="7" customFormat="1" ht="12.75" customHeight="1" x14ac:dyDescent="0.2">
      <c r="A100" s="63">
        <v>15</v>
      </c>
      <c r="B100" s="133" t="s">
        <v>189</v>
      </c>
      <c r="C100" s="134"/>
      <c r="D100" s="134">
        <v>22</v>
      </c>
      <c r="E100" s="134">
        <v>19</v>
      </c>
      <c r="F100" s="134">
        <v>3</v>
      </c>
      <c r="G100" s="134">
        <v>1</v>
      </c>
      <c r="H100" s="134">
        <v>3</v>
      </c>
      <c r="I100" s="134">
        <v>3</v>
      </c>
      <c r="J100" s="134">
        <v>1</v>
      </c>
      <c r="K100" s="134">
        <v>2</v>
      </c>
      <c r="L100" s="134">
        <v>1</v>
      </c>
      <c r="M100" s="134">
        <v>5</v>
      </c>
      <c r="N100" s="134">
        <v>2</v>
      </c>
      <c r="O100" s="134">
        <v>1</v>
      </c>
      <c r="P100" s="134"/>
      <c r="Q100" s="208">
        <f t="shared" si="1"/>
        <v>63</v>
      </c>
      <c r="R100" s="189">
        <v>2</v>
      </c>
      <c r="T100" s="145">
        <v>15</v>
      </c>
      <c r="U100" s="235" t="str">
        <v>CAÇADOR</v>
      </c>
      <c r="V100" s="235" t="str">
        <v>RECEPCIONISTA</v>
      </c>
      <c r="W100" s="234"/>
      <c r="X100" s="235" t="str">
        <f t="shared" si="2"/>
        <v>ZZ</v>
      </c>
      <c r="Y100" s="235" t="str">
        <f t="shared" si="3"/>
        <v/>
      </c>
    </row>
    <row r="101" spans="1:30" s="7" customFormat="1" ht="12.75" customHeight="1" x14ac:dyDescent="0.2">
      <c r="A101" s="63">
        <v>16</v>
      </c>
      <c r="B101" s="133" t="s">
        <v>210</v>
      </c>
      <c r="C101" s="134"/>
      <c r="D101" s="134"/>
      <c r="E101" s="134">
        <v>1</v>
      </c>
      <c r="F101" s="134"/>
      <c r="G101" s="134"/>
      <c r="H101" s="134"/>
      <c r="I101" s="134"/>
      <c r="J101" s="134"/>
      <c r="K101" s="134"/>
      <c r="L101" s="134"/>
      <c r="M101" s="134"/>
      <c r="N101" s="134"/>
      <c r="O101" s="134">
        <v>1</v>
      </c>
      <c r="P101" s="134"/>
      <c r="Q101" s="208">
        <f t="shared" si="1"/>
        <v>2</v>
      </c>
      <c r="R101" s="189">
        <v>2</v>
      </c>
      <c r="T101" s="145">
        <v>16</v>
      </c>
      <c r="U101" s="235" t="str">
        <v>CAMPO MOURÃO</v>
      </c>
      <c r="V101" s="235" t="str">
        <v>RECEPCIONISTA</v>
      </c>
      <c r="W101" s="234"/>
      <c r="X101" s="235" t="str">
        <f t="shared" si="2"/>
        <v>ZZ</v>
      </c>
      <c r="Y101" s="235" t="str">
        <f t="shared" si="3"/>
        <v/>
      </c>
    </row>
    <row r="102" spans="1:30" s="7" customFormat="1" ht="12.75" customHeight="1" x14ac:dyDescent="0.2">
      <c r="A102" s="63">
        <v>17</v>
      </c>
      <c r="B102" s="133" t="s">
        <v>211</v>
      </c>
      <c r="C102" s="134"/>
      <c r="D102" s="134"/>
      <c r="E102" s="134">
        <v>1</v>
      </c>
      <c r="F102" s="134"/>
      <c r="G102" s="134"/>
      <c r="H102" s="134"/>
      <c r="I102" s="134"/>
      <c r="J102" s="134"/>
      <c r="K102" s="134"/>
      <c r="L102" s="134"/>
      <c r="M102" s="134"/>
      <c r="N102" s="134"/>
      <c r="O102" s="134"/>
      <c r="P102" s="134"/>
      <c r="Q102" s="208">
        <f t="shared" si="1"/>
        <v>1</v>
      </c>
      <c r="R102" s="189">
        <v>2</v>
      </c>
      <c r="T102" s="145">
        <v>17</v>
      </c>
      <c r="U102" s="235" t="str">
        <v>CANOINHAS</v>
      </c>
      <c r="V102" s="235" t="str">
        <v>RECEPCIONISTA</v>
      </c>
      <c r="W102" s="234"/>
      <c r="X102" s="235" t="str">
        <f t="shared" si="2"/>
        <v>ZZ</v>
      </c>
      <c r="Y102" s="235" t="str">
        <f t="shared" si="3"/>
        <v/>
      </c>
    </row>
    <row r="103" spans="1:30" s="7" customFormat="1" ht="12.75" customHeight="1" x14ac:dyDescent="0.2">
      <c r="A103" s="63">
        <v>18</v>
      </c>
      <c r="B103" s="133" t="s">
        <v>212</v>
      </c>
      <c r="C103" s="134"/>
      <c r="D103" s="134"/>
      <c r="E103" s="134">
        <v>1</v>
      </c>
      <c r="F103" s="134"/>
      <c r="G103" s="134"/>
      <c r="H103" s="134"/>
      <c r="I103" s="134"/>
      <c r="J103" s="134"/>
      <c r="K103" s="134"/>
      <c r="L103" s="134"/>
      <c r="M103" s="134"/>
      <c r="N103" s="134"/>
      <c r="O103" s="134"/>
      <c r="P103" s="134"/>
      <c r="Q103" s="208">
        <f t="shared" si="1"/>
        <v>1</v>
      </c>
      <c r="R103" s="189">
        <v>2</v>
      </c>
      <c r="T103" s="145">
        <v>18</v>
      </c>
      <c r="U103" s="235" t="str">
        <v>CAPANEMA</v>
      </c>
      <c r="V103" s="235" t="str">
        <v>RECEPCIONISTA</v>
      </c>
      <c r="W103" s="234"/>
      <c r="X103" s="235" t="str">
        <f t="shared" si="2"/>
        <v>ZZ</v>
      </c>
      <c r="Y103" s="235" t="str">
        <f t="shared" si="3"/>
        <v/>
      </c>
    </row>
    <row r="104" spans="1:30" s="7" customFormat="1" ht="12.75" customHeight="1" x14ac:dyDescent="0.2">
      <c r="A104" s="63">
        <v>19</v>
      </c>
      <c r="B104" s="133" t="s">
        <v>202</v>
      </c>
      <c r="C104" s="134"/>
      <c r="D104" s="134"/>
      <c r="E104" s="134">
        <v>1</v>
      </c>
      <c r="F104" s="134"/>
      <c r="G104" s="134"/>
      <c r="H104" s="134"/>
      <c r="I104" s="134"/>
      <c r="J104" s="134"/>
      <c r="K104" s="134"/>
      <c r="L104" s="134"/>
      <c r="M104" s="134"/>
      <c r="N104" s="134"/>
      <c r="O104" s="134"/>
      <c r="P104" s="134"/>
      <c r="Q104" s="208">
        <f t="shared" si="1"/>
        <v>1</v>
      </c>
      <c r="R104" s="189">
        <v>2</v>
      </c>
      <c r="T104" s="145">
        <v>19</v>
      </c>
      <c r="U104" s="235" t="str">
        <v>CASCAVEL</v>
      </c>
      <c r="V104" s="235" t="str">
        <v>TÉCNICO EM SECRETARIADO</v>
      </c>
      <c r="W104" s="234"/>
      <c r="X104" s="235" t="str">
        <f t="shared" si="2"/>
        <v>ZZ</v>
      </c>
      <c r="Y104" s="235" t="str">
        <f t="shared" si="3"/>
        <v/>
      </c>
    </row>
    <row r="105" spans="1:30" s="7" customFormat="1" ht="12.75" customHeight="1" x14ac:dyDescent="0.2">
      <c r="A105" s="63">
        <v>20</v>
      </c>
      <c r="B105" s="133" t="s">
        <v>206</v>
      </c>
      <c r="C105" s="134"/>
      <c r="D105" s="134"/>
      <c r="E105" s="134">
        <v>1</v>
      </c>
      <c r="F105" s="134"/>
      <c r="G105" s="134"/>
      <c r="H105" s="134"/>
      <c r="I105" s="134"/>
      <c r="J105" s="134"/>
      <c r="K105" s="134"/>
      <c r="L105" s="134"/>
      <c r="M105" s="134"/>
      <c r="N105" s="134"/>
      <c r="O105" s="134"/>
      <c r="P105" s="134"/>
      <c r="Q105" s="208">
        <f t="shared" si="1"/>
        <v>1</v>
      </c>
      <c r="R105" s="189">
        <v>2</v>
      </c>
      <c r="T105" s="145">
        <v>20</v>
      </c>
      <c r="U105" s="235" t="str">
        <v>CASCAVEL</v>
      </c>
      <c r="V105" s="235" t="str">
        <v>RECEPCIONISTA</v>
      </c>
      <c r="W105" s="234"/>
      <c r="X105" s="235" t="str">
        <f t="shared" si="2"/>
        <v>ZZ</v>
      </c>
      <c r="Y105" s="235" t="str">
        <f t="shared" si="3"/>
        <v/>
      </c>
    </row>
    <row r="106" spans="1:30" s="7" customFormat="1" ht="12.75" customHeight="1" x14ac:dyDescent="0.2">
      <c r="A106" s="63">
        <v>21</v>
      </c>
      <c r="B106" s="133" t="s">
        <v>198</v>
      </c>
      <c r="C106" s="134"/>
      <c r="D106" s="134">
        <v>1</v>
      </c>
      <c r="E106" s="134">
        <v>7</v>
      </c>
      <c r="F106" s="134">
        <v>2</v>
      </c>
      <c r="G106" s="134"/>
      <c r="H106" s="134">
        <v>1</v>
      </c>
      <c r="I106" s="134">
        <v>1</v>
      </c>
      <c r="J106" s="134">
        <v>1</v>
      </c>
      <c r="K106" s="134">
        <v>1</v>
      </c>
      <c r="L106" s="134"/>
      <c r="M106" s="134">
        <v>1</v>
      </c>
      <c r="N106" s="134"/>
      <c r="O106" s="134"/>
      <c r="P106" s="134"/>
      <c r="Q106" s="208">
        <f t="shared" si="1"/>
        <v>15</v>
      </c>
      <c r="R106" s="189">
        <v>2</v>
      </c>
      <c r="T106" s="145">
        <v>21</v>
      </c>
      <c r="U106" s="235" t="str">
        <v>CASCAVEL</v>
      </c>
      <c r="V106" s="235" t="str">
        <v>AUXILIAR DE ESCRITÓRIO</v>
      </c>
      <c r="W106" s="234"/>
      <c r="X106" s="235" t="str">
        <f t="shared" si="2"/>
        <v>ZZ</v>
      </c>
      <c r="Y106" s="235" t="str">
        <f t="shared" si="3"/>
        <v/>
      </c>
    </row>
    <row r="107" spans="1:30" s="7" customFormat="1" ht="12.75" customHeight="1" x14ac:dyDescent="0.2">
      <c r="A107" s="63">
        <v>22</v>
      </c>
      <c r="B107" s="133" t="s">
        <v>203</v>
      </c>
      <c r="C107" s="134"/>
      <c r="D107" s="134">
        <v>9</v>
      </c>
      <c r="E107" s="134"/>
      <c r="F107" s="134"/>
      <c r="G107" s="134"/>
      <c r="H107" s="134">
        <v>2</v>
      </c>
      <c r="I107" s="134">
        <v>2</v>
      </c>
      <c r="J107" s="134">
        <v>1</v>
      </c>
      <c r="K107" s="134">
        <v>1</v>
      </c>
      <c r="L107" s="134">
        <v>1</v>
      </c>
      <c r="M107" s="134">
        <v>1</v>
      </c>
      <c r="N107" s="134"/>
      <c r="O107" s="134"/>
      <c r="P107" s="134"/>
      <c r="Q107" s="208">
        <f t="shared" si="1"/>
        <v>17</v>
      </c>
      <c r="R107" s="189">
        <v>2</v>
      </c>
      <c r="T107" s="145">
        <v>22</v>
      </c>
      <c r="U107" s="235" t="str">
        <v>CASCAVEL</v>
      </c>
      <c r="V107" s="235" t="str">
        <v>CARREGADOR</v>
      </c>
      <c r="W107" s="234"/>
      <c r="X107" s="235" t="str">
        <f t="shared" si="2"/>
        <v>ZZ</v>
      </c>
      <c r="Y107" s="235" t="str">
        <f t="shared" si="3"/>
        <v/>
      </c>
    </row>
    <row r="108" spans="1:30" s="7" customFormat="1" ht="12.75" customHeight="1" x14ac:dyDescent="0.2">
      <c r="A108" s="63">
        <v>23</v>
      </c>
      <c r="B108" s="133" t="s">
        <v>214</v>
      </c>
      <c r="C108" s="134"/>
      <c r="D108" s="134">
        <v>1</v>
      </c>
      <c r="E108" s="134">
        <v>4</v>
      </c>
      <c r="F108" s="134">
        <v>1</v>
      </c>
      <c r="G108" s="134"/>
      <c r="H108" s="134">
        <v>2</v>
      </c>
      <c r="I108" s="134">
        <v>1</v>
      </c>
      <c r="J108" s="134">
        <v>1</v>
      </c>
      <c r="K108" s="134">
        <v>1</v>
      </c>
      <c r="L108" s="134"/>
      <c r="M108" s="134"/>
      <c r="N108" s="134">
        <v>1</v>
      </c>
      <c r="O108" s="134"/>
      <c r="P108" s="134"/>
      <c r="Q108" s="208">
        <f t="shared" si="1"/>
        <v>12</v>
      </c>
      <c r="R108" s="189">
        <v>2</v>
      </c>
      <c r="T108" s="145">
        <v>23</v>
      </c>
      <c r="U108" s="235" t="str">
        <v>CASCAVEL</v>
      </c>
      <c r="V108" s="235" t="str">
        <v>CONFERENTE</v>
      </c>
      <c r="W108" s="234"/>
      <c r="X108" s="235" t="str">
        <f t="shared" si="2"/>
        <v>ZZ</v>
      </c>
      <c r="Y108" s="235" t="str">
        <f t="shared" si="3"/>
        <v/>
      </c>
    </row>
    <row r="109" spans="1:30" s="7" customFormat="1" ht="12.75" customHeight="1" x14ac:dyDescent="0.2">
      <c r="A109" s="63">
        <v>24</v>
      </c>
      <c r="B109" s="133" t="s">
        <v>207</v>
      </c>
      <c r="C109" s="134"/>
      <c r="D109" s="134"/>
      <c r="E109" s="134">
        <v>1</v>
      </c>
      <c r="F109" s="134"/>
      <c r="G109" s="134"/>
      <c r="H109" s="134"/>
      <c r="I109" s="134"/>
      <c r="J109" s="134"/>
      <c r="K109" s="134"/>
      <c r="L109" s="134"/>
      <c r="M109" s="134"/>
      <c r="N109" s="134"/>
      <c r="O109" s="134"/>
      <c r="P109" s="134"/>
      <c r="Q109" s="208">
        <f t="shared" si="1"/>
        <v>1</v>
      </c>
      <c r="R109" s="189">
        <v>2</v>
      </c>
      <c r="T109" s="145">
        <v>24</v>
      </c>
      <c r="U109" s="235" t="str">
        <v>CASCAVEL</v>
      </c>
      <c r="V109" s="235" t="str">
        <v>OPERADOR DE EMPILHADEIRA</v>
      </c>
      <c r="W109" s="234"/>
      <c r="X109" s="235" t="str">
        <f t="shared" si="2"/>
        <v>ZZ</v>
      </c>
      <c r="Y109" s="235" t="str">
        <f t="shared" si="3"/>
        <v/>
      </c>
    </row>
    <row r="110" spans="1:30" s="7" customFormat="1" ht="12.75" customHeight="1" x14ac:dyDescent="0.2">
      <c r="A110" s="63">
        <v>25</v>
      </c>
      <c r="B110" s="133" t="s">
        <v>209</v>
      </c>
      <c r="C110" s="134"/>
      <c r="D110" s="134">
        <v>3</v>
      </c>
      <c r="E110" s="134">
        <v>2</v>
      </c>
      <c r="F110" s="134">
        <v>1</v>
      </c>
      <c r="G110" s="134"/>
      <c r="H110" s="134">
        <v>1</v>
      </c>
      <c r="I110" s="134">
        <v>1</v>
      </c>
      <c r="J110" s="134"/>
      <c r="K110" s="134">
        <v>1</v>
      </c>
      <c r="L110" s="134"/>
      <c r="M110" s="134">
        <v>1</v>
      </c>
      <c r="N110" s="134"/>
      <c r="O110" s="134"/>
      <c r="P110" s="134"/>
      <c r="Q110" s="208">
        <f t="shared" si="1"/>
        <v>10</v>
      </c>
      <c r="R110" s="189">
        <v>2</v>
      </c>
      <c r="T110" s="145">
        <v>25</v>
      </c>
      <c r="U110" s="235" t="str">
        <v>CASCAVEL</v>
      </c>
      <c r="V110" s="235" t="str">
        <v>MOTORISTA CAT "E"</v>
      </c>
      <c r="W110" s="234"/>
      <c r="X110" s="235" t="str">
        <f t="shared" si="2"/>
        <v>ZZ</v>
      </c>
      <c r="Y110" s="235" t="str">
        <f t="shared" si="3"/>
        <v/>
      </c>
    </row>
    <row r="111" spans="1:30" s="7" customFormat="1" ht="12.75" customHeight="1" x14ac:dyDescent="0.2">
      <c r="A111" s="63">
        <v>26</v>
      </c>
      <c r="B111" s="133" t="s">
        <v>190</v>
      </c>
      <c r="C111" s="134"/>
      <c r="D111" s="134">
        <v>1</v>
      </c>
      <c r="E111" s="134">
        <v>2</v>
      </c>
      <c r="F111" s="134"/>
      <c r="G111" s="134"/>
      <c r="H111" s="134"/>
      <c r="I111" s="134"/>
      <c r="J111" s="134"/>
      <c r="K111" s="134"/>
      <c r="L111" s="134"/>
      <c r="M111" s="134"/>
      <c r="N111" s="134"/>
      <c r="O111" s="134">
        <v>1</v>
      </c>
      <c r="P111" s="134"/>
      <c r="Q111" s="208">
        <f t="shared" si="1"/>
        <v>4</v>
      </c>
      <c r="R111" s="189">
        <v>2</v>
      </c>
      <c r="T111" s="145">
        <v>26</v>
      </c>
      <c r="U111" s="235" t="str">
        <v>CASCAVEL</v>
      </c>
      <c r="V111" s="235" t="str">
        <v>COPEIRA 8H</v>
      </c>
      <c r="W111" s="234"/>
      <c r="X111" s="235" t="str">
        <f t="shared" si="2"/>
        <v>ZZ</v>
      </c>
      <c r="Y111" s="235" t="str">
        <f t="shared" si="3"/>
        <v/>
      </c>
    </row>
    <row r="112" spans="1:30" x14ac:dyDescent="0.2">
      <c r="A112" s="63">
        <v>27</v>
      </c>
      <c r="B112" s="192" t="s">
        <v>208</v>
      </c>
      <c r="C112" s="244"/>
      <c r="D112" s="244"/>
      <c r="E112" s="244">
        <v>1</v>
      </c>
      <c r="F112" s="244"/>
      <c r="G112" s="244"/>
      <c r="H112" s="244"/>
      <c r="I112" s="244"/>
      <c r="J112" s="244"/>
      <c r="K112" s="244"/>
      <c r="L112" s="244"/>
      <c r="M112" s="244"/>
      <c r="N112" s="244"/>
      <c r="O112" s="244">
        <v>1</v>
      </c>
      <c r="P112" s="244"/>
      <c r="Q112" s="245">
        <f t="shared" si="1"/>
        <v>2</v>
      </c>
      <c r="R112" s="189">
        <v>2</v>
      </c>
      <c r="S112" s="7"/>
      <c r="T112" s="145">
        <v>27</v>
      </c>
      <c r="U112" s="235" t="str">
        <v>CHAPECÓ</v>
      </c>
      <c r="V112" s="235" t="str">
        <v>RECEPCIONISTA</v>
      </c>
      <c r="W112" s="234"/>
      <c r="X112" s="235" t="str">
        <f t="shared" si="2"/>
        <v>ZZ</v>
      </c>
      <c r="Y112" s="235" t="str">
        <f t="shared" si="3"/>
        <v/>
      </c>
      <c r="Z112" s="7"/>
      <c r="AA112" s="7"/>
      <c r="AB112" s="7"/>
      <c r="AC112" s="7"/>
      <c r="AD112" s="7"/>
    </row>
    <row r="113" spans="1:30" x14ac:dyDescent="0.2">
      <c r="A113" s="63">
        <v>28</v>
      </c>
      <c r="B113" s="133" t="s">
        <v>213</v>
      </c>
      <c r="C113" s="134"/>
      <c r="D113" s="134"/>
      <c r="E113" s="134">
        <v>1</v>
      </c>
      <c r="F113" s="134"/>
      <c r="G113" s="134"/>
      <c r="H113" s="134"/>
      <c r="I113" s="134"/>
      <c r="J113" s="134"/>
      <c r="K113" s="134"/>
      <c r="L113" s="134"/>
      <c r="M113" s="134"/>
      <c r="N113" s="134"/>
      <c r="O113" s="134"/>
      <c r="P113" s="134"/>
      <c r="Q113" s="208">
        <f t="shared" si="1"/>
        <v>1</v>
      </c>
      <c r="R113" s="189">
        <v>2</v>
      </c>
      <c r="S113" s="7"/>
      <c r="T113" s="145">
        <v>28</v>
      </c>
      <c r="U113" s="235" t="str">
        <v>CHAPECÓ</v>
      </c>
      <c r="V113" s="235" t="str">
        <v>PORTEIRO</v>
      </c>
      <c r="W113" s="234"/>
      <c r="X113" s="235" t="str">
        <f t="shared" si="2"/>
        <v>ZZ</v>
      </c>
      <c r="Y113" s="235" t="str">
        <f t="shared" si="3"/>
        <v/>
      </c>
      <c r="Z113" s="7"/>
      <c r="AA113" s="7"/>
      <c r="AB113" s="7"/>
      <c r="AC113" s="7"/>
      <c r="AD113" s="7"/>
    </row>
    <row r="114" spans="1:30" x14ac:dyDescent="0.2">
      <c r="A114" s="63">
        <v>29</v>
      </c>
      <c r="B114" s="138" t="s">
        <v>121</v>
      </c>
      <c r="C114" s="139"/>
      <c r="D114" s="139"/>
      <c r="E114" s="139">
        <v>1</v>
      </c>
      <c r="F114" s="139"/>
      <c r="G114" s="139"/>
      <c r="H114" s="139"/>
      <c r="I114" s="139"/>
      <c r="J114" s="139"/>
      <c r="K114" s="139"/>
      <c r="L114" s="139"/>
      <c r="M114" s="139"/>
      <c r="N114" s="139"/>
      <c r="O114" s="139">
        <v>1</v>
      </c>
      <c r="P114" s="139"/>
      <c r="Q114" s="209">
        <f t="shared" si="1"/>
        <v>2</v>
      </c>
      <c r="R114" s="191">
        <v>3</v>
      </c>
      <c r="S114" s="7"/>
      <c r="T114" s="145">
        <v>29</v>
      </c>
      <c r="U114" s="235" t="str">
        <v>CIANORTE</v>
      </c>
      <c r="V114" s="235" t="str">
        <v>RECEPCIONISTA</v>
      </c>
      <c r="W114" s="234"/>
      <c r="X114" s="235" t="str">
        <f t="shared" si="2"/>
        <v>ZZ</v>
      </c>
      <c r="Y114" s="235" t="str">
        <f t="shared" si="3"/>
        <v/>
      </c>
      <c r="Z114" s="7"/>
      <c r="AA114" s="7"/>
      <c r="AB114" s="7"/>
      <c r="AC114" s="7"/>
      <c r="AD114" s="7"/>
    </row>
    <row r="115" spans="1:30" x14ac:dyDescent="0.2">
      <c r="A115" s="63">
        <v>30</v>
      </c>
      <c r="B115" s="138" t="s">
        <v>132</v>
      </c>
      <c r="C115" s="139"/>
      <c r="D115" s="139">
        <v>1</v>
      </c>
      <c r="E115" s="139">
        <v>4</v>
      </c>
      <c r="F115" s="139">
        <v>1</v>
      </c>
      <c r="G115" s="139"/>
      <c r="H115" s="139">
        <v>1</v>
      </c>
      <c r="I115" s="139">
        <v>1</v>
      </c>
      <c r="J115" s="139"/>
      <c r="K115" s="139">
        <v>1</v>
      </c>
      <c r="L115" s="139"/>
      <c r="M115" s="139">
        <v>1</v>
      </c>
      <c r="N115" s="139"/>
      <c r="O115" s="139"/>
      <c r="P115" s="139"/>
      <c r="Q115" s="209">
        <f t="shared" si="1"/>
        <v>10</v>
      </c>
      <c r="R115" s="191">
        <v>3</v>
      </c>
      <c r="S115" s="7"/>
      <c r="T115" s="145">
        <v>30</v>
      </c>
      <c r="U115" s="235" t="str">
        <v>CONCÓRDIA</v>
      </c>
      <c r="V115" s="235" t="str">
        <v>RECEPCIONISTA</v>
      </c>
      <c r="W115" s="234"/>
      <c r="X115" s="235" t="str">
        <f t="shared" si="2"/>
        <v>ZZ</v>
      </c>
      <c r="Y115" s="235" t="str">
        <f>IF(X115="ZZ","",$C$84)</f>
        <v/>
      </c>
      <c r="Z115" s="7"/>
      <c r="AA115" s="7"/>
      <c r="AB115" s="7"/>
      <c r="AC115" s="7"/>
      <c r="AD115" s="7"/>
    </row>
    <row r="116" spans="1:30" x14ac:dyDescent="0.2">
      <c r="A116" s="63">
        <v>31</v>
      </c>
      <c r="B116" s="138" t="s">
        <v>133</v>
      </c>
      <c r="C116" s="139"/>
      <c r="D116" s="139"/>
      <c r="E116" s="139">
        <v>1</v>
      </c>
      <c r="F116" s="139"/>
      <c r="G116" s="139"/>
      <c r="H116" s="139"/>
      <c r="I116" s="139"/>
      <c r="J116" s="139"/>
      <c r="K116" s="139"/>
      <c r="L116" s="139"/>
      <c r="M116" s="139"/>
      <c r="N116" s="139"/>
      <c r="O116" s="139"/>
      <c r="P116" s="139"/>
      <c r="Q116" s="209">
        <f t="shared" si="1"/>
        <v>1</v>
      </c>
      <c r="R116" s="191">
        <v>3</v>
      </c>
      <c r="S116" s="7"/>
      <c r="T116" s="145">
        <v>31</v>
      </c>
      <c r="U116" s="235" t="str">
        <v>CORNÉLIO PROCÓPIO</v>
      </c>
      <c r="V116" s="235" t="str">
        <v>RECEPCIONISTA</v>
      </c>
      <c r="W116" s="234"/>
      <c r="X116" s="235" t="str">
        <f t="shared" si="2"/>
        <v>ZZ</v>
      </c>
      <c r="Y116" s="235" t="str">
        <f t="shared" si="3"/>
        <v/>
      </c>
      <c r="Z116" s="7"/>
      <c r="AA116" s="7"/>
      <c r="AB116" s="7"/>
      <c r="AC116" s="7"/>
      <c r="AD116" s="7"/>
    </row>
    <row r="117" spans="1:30" x14ac:dyDescent="0.2">
      <c r="A117" s="63">
        <v>32</v>
      </c>
      <c r="B117" s="138" t="s">
        <v>141</v>
      </c>
      <c r="C117" s="139"/>
      <c r="D117" s="139"/>
      <c r="E117" s="139">
        <v>1</v>
      </c>
      <c r="F117" s="139"/>
      <c r="G117" s="139"/>
      <c r="H117" s="139"/>
      <c r="I117" s="139"/>
      <c r="J117" s="139"/>
      <c r="K117" s="139"/>
      <c r="L117" s="139"/>
      <c r="M117" s="139"/>
      <c r="N117" s="139"/>
      <c r="O117" s="139"/>
      <c r="P117" s="139"/>
      <c r="Q117" s="209">
        <f t="shared" si="1"/>
        <v>1</v>
      </c>
      <c r="R117" s="191">
        <v>3</v>
      </c>
      <c r="S117" s="7"/>
      <c r="T117" s="145">
        <v>32</v>
      </c>
      <c r="U117" s="235" t="str">
        <v>CRICIÚMA</v>
      </c>
      <c r="V117" s="235" t="str">
        <v>RECEPCIONISTA</v>
      </c>
      <c r="W117" s="234"/>
      <c r="X117" s="235" t="str">
        <f t="shared" si="2"/>
        <v>ZZ</v>
      </c>
      <c r="Y117" s="235" t="str">
        <f t="shared" si="3"/>
        <v/>
      </c>
      <c r="Z117" s="7"/>
      <c r="AA117" s="7"/>
      <c r="AB117" s="7"/>
      <c r="AC117" s="7"/>
      <c r="AD117" s="7"/>
    </row>
    <row r="118" spans="1:30" x14ac:dyDescent="0.2">
      <c r="A118" s="63">
        <v>33</v>
      </c>
      <c r="B118" s="138" t="s">
        <v>127</v>
      </c>
      <c r="C118" s="139"/>
      <c r="D118" s="139"/>
      <c r="E118" s="139">
        <v>1</v>
      </c>
      <c r="F118" s="139"/>
      <c r="G118" s="139"/>
      <c r="H118" s="139"/>
      <c r="I118" s="139"/>
      <c r="J118" s="139"/>
      <c r="K118" s="139"/>
      <c r="L118" s="139"/>
      <c r="M118" s="139"/>
      <c r="N118" s="139"/>
      <c r="O118" s="139"/>
      <c r="P118" s="139"/>
      <c r="Q118" s="209">
        <f t="shared" ref="Q118:Q137" si="4">SUM(C118:P118)</f>
        <v>1</v>
      </c>
      <c r="R118" s="191">
        <v>3</v>
      </c>
      <c r="S118" s="7"/>
      <c r="T118" s="145">
        <v>33</v>
      </c>
      <c r="U118" s="235" t="str">
        <v>CRICIÚMA</v>
      </c>
      <c r="V118" s="235" t="str">
        <v>PORTEIRO</v>
      </c>
      <c r="W118" s="234"/>
      <c r="X118" s="235" t="str">
        <f t="shared" ref="X118:X137" si="5">IF(C118="","ZZ",B118)</f>
        <v>ZZ</v>
      </c>
      <c r="Y118" s="235" t="str">
        <f t="shared" si="3"/>
        <v/>
      </c>
      <c r="Z118" s="7"/>
      <c r="AA118" s="7"/>
      <c r="AB118" s="7"/>
      <c r="AC118" s="7"/>
      <c r="AD118" s="7"/>
    </row>
    <row r="119" spans="1:30" x14ac:dyDescent="0.2">
      <c r="A119" s="63">
        <v>34</v>
      </c>
      <c r="B119" s="138" t="s">
        <v>142</v>
      </c>
      <c r="C119" s="139"/>
      <c r="D119" s="139"/>
      <c r="E119" s="139">
        <v>1</v>
      </c>
      <c r="F119" s="139"/>
      <c r="G119" s="139"/>
      <c r="H119" s="139"/>
      <c r="I119" s="139"/>
      <c r="J119" s="139"/>
      <c r="K119" s="139"/>
      <c r="L119" s="139"/>
      <c r="M119" s="139"/>
      <c r="N119" s="139"/>
      <c r="O119" s="139">
        <v>1</v>
      </c>
      <c r="P119" s="139"/>
      <c r="Q119" s="209">
        <f t="shared" si="4"/>
        <v>2</v>
      </c>
      <c r="R119" s="191">
        <v>3</v>
      </c>
      <c r="S119" s="7"/>
      <c r="T119" s="145">
        <v>34</v>
      </c>
      <c r="U119" s="235" t="str">
        <v>CURITIBA</v>
      </c>
      <c r="V119" s="235" t="str">
        <v>TÉCNICO EM SECRETARIADO</v>
      </c>
      <c r="W119" s="234"/>
      <c r="X119" s="235" t="str">
        <f t="shared" si="5"/>
        <v>ZZ</v>
      </c>
      <c r="Y119" s="235" t="str">
        <f t="shared" si="3"/>
        <v/>
      </c>
      <c r="Z119" s="7"/>
      <c r="AA119" s="7"/>
      <c r="AB119" s="7"/>
      <c r="AC119" s="7"/>
      <c r="AD119" s="7"/>
    </row>
    <row r="120" spans="1:30" x14ac:dyDescent="0.2">
      <c r="A120" s="63">
        <v>35</v>
      </c>
      <c r="B120" s="138" t="s">
        <v>143</v>
      </c>
      <c r="C120" s="139"/>
      <c r="D120" s="139"/>
      <c r="E120" s="139">
        <v>1</v>
      </c>
      <c r="F120" s="139"/>
      <c r="G120" s="139"/>
      <c r="H120" s="139"/>
      <c r="I120" s="139"/>
      <c r="J120" s="139"/>
      <c r="K120" s="139"/>
      <c r="L120" s="139"/>
      <c r="M120" s="139"/>
      <c r="N120" s="139"/>
      <c r="O120" s="139"/>
      <c r="P120" s="139"/>
      <c r="Q120" s="209">
        <f t="shared" si="4"/>
        <v>1</v>
      </c>
      <c r="R120" s="191">
        <v>3</v>
      </c>
      <c r="S120" s="7"/>
      <c r="T120" s="145">
        <v>35</v>
      </c>
      <c r="U120" s="235" t="str">
        <v>CURITIBA</v>
      </c>
      <c r="V120" s="235" t="str">
        <v>RECEPCIONISTA</v>
      </c>
      <c r="W120" s="234"/>
      <c r="X120" s="235" t="str">
        <f t="shared" si="5"/>
        <v>ZZ</v>
      </c>
      <c r="Y120" s="235" t="str">
        <f t="shared" si="3"/>
        <v/>
      </c>
      <c r="Z120" s="7"/>
      <c r="AA120" s="7"/>
      <c r="AB120" s="7"/>
      <c r="AC120" s="7"/>
      <c r="AD120" s="7"/>
    </row>
    <row r="121" spans="1:30" x14ac:dyDescent="0.2">
      <c r="A121" s="63">
        <v>36</v>
      </c>
      <c r="B121" s="138" t="s">
        <v>122</v>
      </c>
      <c r="C121" s="139"/>
      <c r="D121" s="139"/>
      <c r="E121" s="139">
        <v>1</v>
      </c>
      <c r="F121" s="139"/>
      <c r="G121" s="139"/>
      <c r="H121" s="139"/>
      <c r="I121" s="139"/>
      <c r="J121" s="139"/>
      <c r="K121" s="139"/>
      <c r="L121" s="139"/>
      <c r="M121" s="139"/>
      <c r="N121" s="139"/>
      <c r="O121" s="139">
        <v>1</v>
      </c>
      <c r="P121" s="139"/>
      <c r="Q121" s="209">
        <f t="shared" si="4"/>
        <v>2</v>
      </c>
      <c r="R121" s="191">
        <v>3</v>
      </c>
      <c r="S121" s="7"/>
      <c r="T121" s="145">
        <v>36</v>
      </c>
      <c r="U121" s="235" t="str">
        <v>CURITIBA</v>
      </c>
      <c r="V121" s="235" t="str">
        <v>AUXILIAR DE ESCRITÓRIO</v>
      </c>
      <c r="W121" s="234"/>
      <c r="X121" s="235" t="str">
        <f t="shared" si="5"/>
        <v>ZZ</v>
      </c>
      <c r="Y121" s="235" t="str">
        <f t="shared" si="3"/>
        <v/>
      </c>
      <c r="Z121" s="7"/>
      <c r="AA121" s="7"/>
      <c r="AB121" s="7"/>
      <c r="AC121" s="7"/>
      <c r="AD121" s="7"/>
    </row>
    <row r="122" spans="1:30" x14ac:dyDescent="0.2">
      <c r="A122" s="63">
        <v>37</v>
      </c>
      <c r="B122" s="138" t="s">
        <v>136</v>
      </c>
      <c r="C122" s="139"/>
      <c r="D122" s="139">
        <v>1</v>
      </c>
      <c r="E122" s="139">
        <v>1</v>
      </c>
      <c r="F122" s="139">
        <v>2</v>
      </c>
      <c r="G122" s="139"/>
      <c r="H122" s="139">
        <v>2</v>
      </c>
      <c r="I122" s="139">
        <v>1</v>
      </c>
      <c r="J122" s="139">
        <v>2</v>
      </c>
      <c r="K122" s="139">
        <v>2</v>
      </c>
      <c r="L122" s="139"/>
      <c r="M122" s="139"/>
      <c r="N122" s="139"/>
      <c r="O122" s="139"/>
      <c r="P122" s="139"/>
      <c r="Q122" s="209">
        <f t="shared" si="4"/>
        <v>11</v>
      </c>
      <c r="R122" s="191">
        <v>3</v>
      </c>
      <c r="S122" s="7"/>
      <c r="T122" s="145">
        <v>37</v>
      </c>
      <c r="U122" s="235" t="str">
        <v>CURITIBA</v>
      </c>
      <c r="V122" s="235" t="str">
        <v>CONTÍNUO</v>
      </c>
      <c r="W122" s="234"/>
      <c r="X122" s="235" t="str">
        <f t="shared" si="5"/>
        <v>ZZ</v>
      </c>
      <c r="Y122" s="235" t="str">
        <f t="shared" si="3"/>
        <v/>
      </c>
      <c r="Z122" s="7"/>
      <c r="AA122" s="7"/>
      <c r="AB122" s="7"/>
      <c r="AC122" s="7"/>
      <c r="AD122" s="7"/>
    </row>
    <row r="123" spans="1:30" x14ac:dyDescent="0.2">
      <c r="A123" s="63">
        <v>38</v>
      </c>
      <c r="B123" s="138" t="s">
        <v>120</v>
      </c>
      <c r="C123" s="139"/>
      <c r="D123" s="139">
        <v>9</v>
      </c>
      <c r="E123" s="139">
        <v>12</v>
      </c>
      <c r="F123" s="139">
        <v>1</v>
      </c>
      <c r="G123" s="139">
        <v>1</v>
      </c>
      <c r="H123" s="139"/>
      <c r="I123" s="139"/>
      <c r="J123" s="139"/>
      <c r="K123" s="139">
        <v>1</v>
      </c>
      <c r="L123" s="139"/>
      <c r="M123" s="139">
        <v>1</v>
      </c>
      <c r="N123" s="139"/>
      <c r="O123" s="139"/>
      <c r="P123" s="139"/>
      <c r="Q123" s="209">
        <f t="shared" si="4"/>
        <v>25</v>
      </c>
      <c r="R123" s="191">
        <v>3</v>
      </c>
      <c r="S123" s="7"/>
      <c r="T123" s="145">
        <v>38</v>
      </c>
      <c r="U123" s="235" t="str">
        <v>CURITIBA</v>
      </c>
      <c r="V123" s="235" t="str">
        <v>CARREGADOR</v>
      </c>
      <c r="W123" s="234"/>
      <c r="X123" s="235" t="str">
        <f t="shared" si="5"/>
        <v>ZZ</v>
      </c>
      <c r="Y123" s="235" t="str">
        <f t="shared" si="3"/>
        <v/>
      </c>
      <c r="Z123" s="7"/>
      <c r="AA123" s="7"/>
      <c r="AB123" s="7"/>
      <c r="AC123" s="7"/>
      <c r="AD123" s="7"/>
    </row>
    <row r="124" spans="1:30" x14ac:dyDescent="0.2">
      <c r="A124" s="63">
        <v>39</v>
      </c>
      <c r="B124" s="138" t="s">
        <v>126</v>
      </c>
      <c r="C124" s="139"/>
      <c r="D124" s="139"/>
      <c r="E124" s="139">
        <v>1</v>
      </c>
      <c r="F124" s="139">
        <v>1</v>
      </c>
      <c r="G124" s="139"/>
      <c r="H124" s="139"/>
      <c r="I124" s="139"/>
      <c r="J124" s="139"/>
      <c r="K124" s="139"/>
      <c r="L124" s="139"/>
      <c r="M124" s="139"/>
      <c r="N124" s="139"/>
      <c r="O124" s="139"/>
      <c r="P124" s="139"/>
      <c r="Q124" s="209">
        <f t="shared" si="4"/>
        <v>2</v>
      </c>
      <c r="R124" s="191">
        <v>3</v>
      </c>
      <c r="S124" s="7"/>
      <c r="T124" s="145">
        <v>39</v>
      </c>
      <c r="U124" s="235" t="str">
        <v>CURITIBA</v>
      </c>
      <c r="V124" s="235" t="str">
        <v>CONFERENTE</v>
      </c>
      <c r="W124" s="234"/>
      <c r="X124" s="235" t="str">
        <f t="shared" si="5"/>
        <v>ZZ</v>
      </c>
      <c r="Y124" s="235" t="str">
        <f t="shared" si="3"/>
        <v/>
      </c>
      <c r="Z124" s="7"/>
      <c r="AA124" s="7"/>
      <c r="AB124" s="7"/>
      <c r="AC124" s="7"/>
      <c r="AD124" s="7"/>
    </row>
    <row r="125" spans="1:30" x14ac:dyDescent="0.2">
      <c r="A125" s="63">
        <v>40</v>
      </c>
      <c r="B125" s="138" t="s">
        <v>130</v>
      </c>
      <c r="C125" s="139"/>
      <c r="D125" s="139">
        <v>1</v>
      </c>
      <c r="E125" s="139">
        <v>9</v>
      </c>
      <c r="F125" s="139"/>
      <c r="G125" s="139"/>
      <c r="H125" s="139">
        <v>4</v>
      </c>
      <c r="I125" s="139">
        <v>1</v>
      </c>
      <c r="J125" s="139">
        <v>1</v>
      </c>
      <c r="K125" s="139">
        <v>1</v>
      </c>
      <c r="L125" s="139"/>
      <c r="M125" s="139">
        <v>1</v>
      </c>
      <c r="N125" s="139"/>
      <c r="O125" s="139"/>
      <c r="P125" s="139"/>
      <c r="Q125" s="209">
        <f t="shared" si="4"/>
        <v>18</v>
      </c>
      <c r="R125" s="191">
        <v>3</v>
      </c>
      <c r="S125" s="7"/>
      <c r="T125" s="145">
        <v>40</v>
      </c>
      <c r="U125" s="235" t="str">
        <v>CURITIBA</v>
      </c>
      <c r="V125" s="235" t="str">
        <v>OPERADOR DE EMPILHADEIRA</v>
      </c>
      <c r="W125" s="234"/>
      <c r="X125" s="235" t="str">
        <f t="shared" si="5"/>
        <v>ZZ</v>
      </c>
      <c r="Y125" s="235" t="str">
        <f t="shared" si="3"/>
        <v/>
      </c>
      <c r="Z125" s="7"/>
      <c r="AA125" s="7"/>
      <c r="AB125" s="7"/>
      <c r="AC125" s="7"/>
      <c r="AD125" s="7"/>
    </row>
    <row r="126" spans="1:30" x14ac:dyDescent="0.2">
      <c r="A126" s="63">
        <v>41</v>
      </c>
      <c r="B126" s="138" t="s">
        <v>128</v>
      </c>
      <c r="C126" s="139"/>
      <c r="D126" s="139"/>
      <c r="E126" s="139">
        <v>1</v>
      </c>
      <c r="F126" s="139"/>
      <c r="G126" s="139"/>
      <c r="H126" s="139"/>
      <c r="I126" s="139"/>
      <c r="J126" s="139"/>
      <c r="K126" s="139"/>
      <c r="L126" s="139"/>
      <c r="M126" s="139"/>
      <c r="N126" s="139"/>
      <c r="O126" s="139"/>
      <c r="P126" s="139"/>
      <c r="Q126" s="209">
        <f t="shared" si="4"/>
        <v>1</v>
      </c>
      <c r="R126" s="191">
        <v>3</v>
      </c>
      <c r="S126" s="7"/>
      <c r="T126" s="145">
        <v>41</v>
      </c>
      <c r="U126" s="235" t="str">
        <v>CURITIBA</v>
      </c>
      <c r="V126" s="235" t="str">
        <v>MOTORISTA CAT "E"</v>
      </c>
      <c r="W126" s="234"/>
      <c r="X126" s="235" t="str">
        <f t="shared" si="5"/>
        <v>ZZ</v>
      </c>
      <c r="Y126" s="235" t="str">
        <f t="shared" si="3"/>
        <v/>
      </c>
      <c r="Z126" s="7"/>
      <c r="AA126" s="7"/>
      <c r="AB126" s="7"/>
      <c r="AC126" s="7"/>
      <c r="AD126" s="7"/>
    </row>
    <row r="127" spans="1:30" x14ac:dyDescent="0.2">
      <c r="A127" s="63">
        <v>42</v>
      </c>
      <c r="B127" s="138" t="s">
        <v>140</v>
      </c>
      <c r="C127" s="139"/>
      <c r="D127" s="139">
        <v>1</v>
      </c>
      <c r="E127" s="139">
        <v>2</v>
      </c>
      <c r="F127" s="139">
        <v>2</v>
      </c>
      <c r="G127" s="139"/>
      <c r="H127" s="139">
        <v>1</v>
      </c>
      <c r="I127" s="139"/>
      <c r="J127" s="139">
        <v>1</v>
      </c>
      <c r="K127" s="139">
        <v>1</v>
      </c>
      <c r="L127" s="139"/>
      <c r="M127" s="139"/>
      <c r="N127" s="139"/>
      <c r="O127" s="139"/>
      <c r="P127" s="139"/>
      <c r="Q127" s="209">
        <f t="shared" si="4"/>
        <v>8</v>
      </c>
      <c r="R127" s="191">
        <v>3</v>
      </c>
      <c r="S127" s="7"/>
      <c r="T127" s="145">
        <v>42</v>
      </c>
      <c r="U127" s="235" t="str">
        <v>CURITIBA</v>
      </c>
      <c r="V127" s="235" t="str">
        <v>MOTORISTA CAT "C"</v>
      </c>
      <c r="W127" s="234"/>
      <c r="X127" s="235" t="str">
        <f t="shared" si="5"/>
        <v>ZZ</v>
      </c>
      <c r="Y127" s="235" t="str">
        <f t="shared" si="3"/>
        <v/>
      </c>
      <c r="Z127" s="7"/>
      <c r="AA127" s="7"/>
      <c r="AB127" s="7"/>
      <c r="AC127" s="7"/>
      <c r="AD127" s="7"/>
    </row>
    <row r="128" spans="1:30" x14ac:dyDescent="0.2">
      <c r="A128" s="63">
        <v>43</v>
      </c>
      <c r="B128" s="138" t="s">
        <v>290</v>
      </c>
      <c r="C128" s="139"/>
      <c r="D128" s="139">
        <v>2</v>
      </c>
      <c r="E128" s="139">
        <v>3</v>
      </c>
      <c r="F128" s="139">
        <v>3</v>
      </c>
      <c r="G128" s="139"/>
      <c r="H128" s="139">
        <v>1</v>
      </c>
      <c r="I128" s="139">
        <v>1</v>
      </c>
      <c r="J128" s="139">
        <v>1</v>
      </c>
      <c r="K128" s="139">
        <v>1</v>
      </c>
      <c r="L128" s="139">
        <v>1</v>
      </c>
      <c r="M128" s="139">
        <v>1</v>
      </c>
      <c r="N128" s="139"/>
      <c r="O128" s="139"/>
      <c r="P128" s="139"/>
      <c r="Q128" s="209">
        <f t="shared" si="4"/>
        <v>14</v>
      </c>
      <c r="R128" s="191">
        <v>3</v>
      </c>
      <c r="S128" s="7"/>
      <c r="T128" s="145">
        <v>43</v>
      </c>
      <c r="U128" s="235" t="str">
        <v>CURITIBA</v>
      </c>
      <c r="V128" s="235" t="str">
        <v>COPEIRA 8H</v>
      </c>
      <c r="W128" s="234"/>
      <c r="X128" s="235" t="str">
        <f t="shared" si="5"/>
        <v>ZZ</v>
      </c>
      <c r="Y128" s="235" t="str">
        <f t="shared" si="3"/>
        <v/>
      </c>
      <c r="Z128" s="7"/>
      <c r="AA128" s="7"/>
      <c r="AB128" s="7"/>
      <c r="AC128" s="7"/>
      <c r="AD128" s="7"/>
    </row>
    <row r="129" spans="1:32" x14ac:dyDescent="0.2">
      <c r="A129" s="63">
        <v>44</v>
      </c>
      <c r="B129" s="138" t="s">
        <v>124</v>
      </c>
      <c r="C129" s="139"/>
      <c r="D129" s="139"/>
      <c r="E129" s="139">
        <v>3</v>
      </c>
      <c r="F129" s="139"/>
      <c r="G129" s="139"/>
      <c r="H129" s="139"/>
      <c r="I129" s="139"/>
      <c r="J129" s="139"/>
      <c r="K129" s="139"/>
      <c r="L129" s="139"/>
      <c r="M129" s="139"/>
      <c r="N129" s="139"/>
      <c r="O129" s="139"/>
      <c r="P129" s="139"/>
      <c r="Q129" s="209">
        <f t="shared" si="4"/>
        <v>3</v>
      </c>
      <c r="R129" s="191">
        <v>3</v>
      </c>
      <c r="S129" s="7"/>
      <c r="T129" s="145">
        <v>44</v>
      </c>
      <c r="U129" s="235" t="str">
        <v>CURITIBA</v>
      </c>
      <c r="V129" s="235" t="str">
        <v>COPEIRA 4H</v>
      </c>
      <c r="W129" s="234"/>
      <c r="X129" s="235" t="str">
        <f t="shared" si="5"/>
        <v>ZZ</v>
      </c>
      <c r="Y129" s="235" t="str">
        <f t="shared" si="3"/>
        <v/>
      </c>
      <c r="Z129" s="7"/>
      <c r="AA129" s="7"/>
      <c r="AB129" s="7"/>
      <c r="AC129" s="7"/>
      <c r="AD129" s="7"/>
    </row>
    <row r="130" spans="1:32" x14ac:dyDescent="0.2">
      <c r="A130" s="63">
        <v>45</v>
      </c>
      <c r="B130" s="138" t="s">
        <v>129</v>
      </c>
      <c r="C130" s="139"/>
      <c r="D130" s="139"/>
      <c r="E130" s="139">
        <v>1</v>
      </c>
      <c r="F130" s="139"/>
      <c r="G130" s="139"/>
      <c r="H130" s="139"/>
      <c r="I130" s="139"/>
      <c r="J130" s="139"/>
      <c r="K130" s="139"/>
      <c r="L130" s="139"/>
      <c r="M130" s="139"/>
      <c r="N130" s="139"/>
      <c r="O130" s="139"/>
      <c r="P130" s="139"/>
      <c r="Q130" s="209">
        <f t="shared" si="4"/>
        <v>1</v>
      </c>
      <c r="R130" s="191">
        <v>3</v>
      </c>
      <c r="S130" s="7"/>
      <c r="T130" s="145">
        <v>45</v>
      </c>
      <c r="U130" s="235" t="str">
        <v>CURITIBA</v>
      </c>
      <c r="V130" s="235" t="str">
        <v>PORTEIRO</v>
      </c>
      <c r="W130" s="234"/>
      <c r="X130" s="235" t="str">
        <f t="shared" si="5"/>
        <v>ZZ</v>
      </c>
      <c r="Y130" s="235" t="str">
        <f t="shared" si="3"/>
        <v/>
      </c>
      <c r="Z130" s="7"/>
      <c r="AA130" s="7"/>
      <c r="AB130" s="7"/>
      <c r="AC130" s="7"/>
      <c r="AD130" s="7"/>
    </row>
    <row r="131" spans="1:32" x14ac:dyDescent="0.2">
      <c r="A131" s="63">
        <v>46</v>
      </c>
      <c r="B131" s="138" t="s">
        <v>134</v>
      </c>
      <c r="C131" s="139"/>
      <c r="D131" s="139"/>
      <c r="E131" s="139">
        <v>1</v>
      </c>
      <c r="F131" s="139"/>
      <c r="G131" s="139"/>
      <c r="H131" s="139"/>
      <c r="I131" s="139"/>
      <c r="J131" s="139"/>
      <c r="K131" s="139"/>
      <c r="L131" s="139"/>
      <c r="M131" s="139"/>
      <c r="N131" s="139"/>
      <c r="O131" s="139">
        <v>1</v>
      </c>
      <c r="P131" s="139"/>
      <c r="Q131" s="209">
        <f t="shared" si="4"/>
        <v>2</v>
      </c>
      <c r="R131" s="191">
        <v>3</v>
      </c>
      <c r="S131" s="7"/>
      <c r="T131" s="145">
        <v>46</v>
      </c>
      <c r="U131" s="235" t="str">
        <v>DIONÍSIO CERQUEIRA</v>
      </c>
      <c r="V131" s="235" t="str">
        <v>TÉCNICO EM SECRETARIADO</v>
      </c>
      <c r="W131" s="234"/>
      <c r="X131" s="235" t="str">
        <f t="shared" si="5"/>
        <v>ZZ</v>
      </c>
      <c r="Y131" s="235" t="str">
        <f t="shared" si="3"/>
        <v/>
      </c>
      <c r="Z131" s="7"/>
      <c r="AA131" s="7"/>
      <c r="AB131" s="7"/>
      <c r="AC131" s="7"/>
      <c r="AD131" s="7"/>
    </row>
    <row r="132" spans="1:32" x14ac:dyDescent="0.2">
      <c r="A132" s="63">
        <v>47</v>
      </c>
      <c r="B132" s="138" t="s">
        <v>131</v>
      </c>
      <c r="C132" s="139"/>
      <c r="D132" s="139">
        <v>1</v>
      </c>
      <c r="E132" s="139">
        <v>3</v>
      </c>
      <c r="F132" s="139"/>
      <c r="G132" s="139"/>
      <c r="H132" s="139"/>
      <c r="I132" s="139"/>
      <c r="J132" s="139"/>
      <c r="K132" s="139">
        <v>1</v>
      </c>
      <c r="L132" s="139"/>
      <c r="M132" s="139"/>
      <c r="N132" s="139">
        <v>1</v>
      </c>
      <c r="O132" s="139"/>
      <c r="P132" s="139"/>
      <c r="Q132" s="209">
        <f t="shared" si="4"/>
        <v>6</v>
      </c>
      <c r="R132" s="191">
        <v>3</v>
      </c>
      <c r="S132" s="7"/>
      <c r="T132" s="145">
        <v>47</v>
      </c>
      <c r="U132" s="235" t="str">
        <v>DIONÍSIO CERQUEIRA</v>
      </c>
      <c r="V132" s="235" t="str">
        <v>RECEPCIONISTA</v>
      </c>
      <c r="W132" s="234"/>
      <c r="X132" s="235" t="str">
        <f t="shared" si="5"/>
        <v>ZZ</v>
      </c>
      <c r="Y132" s="235" t="str">
        <f t="shared" si="3"/>
        <v/>
      </c>
      <c r="Z132" s="7"/>
      <c r="AA132" s="7"/>
      <c r="AB132" s="7"/>
      <c r="AC132" s="7"/>
      <c r="AD132" s="7"/>
    </row>
    <row r="133" spans="1:32" x14ac:dyDescent="0.2">
      <c r="A133" s="63">
        <v>48</v>
      </c>
      <c r="B133" s="138" t="s">
        <v>125</v>
      </c>
      <c r="C133" s="139"/>
      <c r="D133" s="139"/>
      <c r="E133" s="139">
        <v>1</v>
      </c>
      <c r="F133" s="139"/>
      <c r="G133" s="139"/>
      <c r="H133" s="139">
        <v>2</v>
      </c>
      <c r="I133" s="139">
        <v>1</v>
      </c>
      <c r="J133" s="139">
        <v>1</v>
      </c>
      <c r="K133" s="139">
        <v>1</v>
      </c>
      <c r="L133" s="139"/>
      <c r="M133" s="139">
        <v>1</v>
      </c>
      <c r="N133" s="139"/>
      <c r="O133" s="139"/>
      <c r="P133" s="139"/>
      <c r="Q133" s="209">
        <f t="shared" si="4"/>
        <v>7</v>
      </c>
      <c r="R133" s="191">
        <v>3</v>
      </c>
      <c r="S133" s="7"/>
      <c r="T133" s="145">
        <v>48</v>
      </c>
      <c r="U133" s="235" t="str">
        <v>DIONÍSIO CERQUEIRA</v>
      </c>
      <c r="V133" s="235" t="str">
        <v>AUXILIAR DE ESCRITÓRIO</v>
      </c>
      <c r="W133" s="234"/>
      <c r="X133" s="235" t="str">
        <f t="shared" si="5"/>
        <v>ZZ</v>
      </c>
      <c r="Y133" s="235" t="str">
        <f t="shared" si="3"/>
        <v/>
      </c>
      <c r="Z133" s="7"/>
      <c r="AA133" s="7"/>
      <c r="AB133" s="7"/>
      <c r="AC133" s="7"/>
      <c r="AD133" s="7"/>
    </row>
    <row r="134" spans="1:32" x14ac:dyDescent="0.2">
      <c r="A134" s="63">
        <v>49</v>
      </c>
      <c r="B134" s="138" t="s">
        <v>139</v>
      </c>
      <c r="C134" s="139"/>
      <c r="D134" s="139"/>
      <c r="E134" s="139">
        <v>1</v>
      </c>
      <c r="F134" s="139"/>
      <c r="G134" s="139"/>
      <c r="H134" s="139"/>
      <c r="I134" s="139"/>
      <c r="J134" s="139"/>
      <c r="K134" s="139"/>
      <c r="L134" s="139"/>
      <c r="M134" s="139"/>
      <c r="N134" s="139"/>
      <c r="O134" s="139"/>
      <c r="P134" s="139"/>
      <c r="Q134" s="209">
        <f t="shared" si="4"/>
        <v>1</v>
      </c>
      <c r="R134" s="191">
        <v>3</v>
      </c>
      <c r="S134" s="7"/>
      <c r="T134" s="145">
        <v>49</v>
      </c>
      <c r="U134" s="235" t="str">
        <v>DIONÍSIO CERQUEIRA</v>
      </c>
      <c r="V134" s="235" t="str">
        <v>CARREGADOR</v>
      </c>
      <c r="W134" s="234"/>
      <c r="X134" s="235" t="str">
        <f t="shared" si="5"/>
        <v>ZZ</v>
      </c>
      <c r="Y134" s="235" t="str">
        <f t="shared" si="3"/>
        <v/>
      </c>
      <c r="Z134" s="7"/>
      <c r="AA134" s="7"/>
      <c r="AB134" s="7"/>
      <c r="AC134" s="7"/>
      <c r="AD134" s="7"/>
    </row>
    <row r="135" spans="1:32" x14ac:dyDescent="0.2">
      <c r="A135" s="63">
        <v>50</v>
      </c>
      <c r="B135" s="138" t="s">
        <v>135</v>
      </c>
      <c r="C135" s="139"/>
      <c r="D135" s="139"/>
      <c r="E135" s="139">
        <v>1</v>
      </c>
      <c r="F135" s="139"/>
      <c r="G135" s="139"/>
      <c r="H135" s="139"/>
      <c r="I135" s="139"/>
      <c r="J135" s="139"/>
      <c r="K135" s="139"/>
      <c r="L135" s="139"/>
      <c r="M135" s="139"/>
      <c r="N135" s="139"/>
      <c r="O135" s="139">
        <v>1</v>
      </c>
      <c r="P135" s="139"/>
      <c r="Q135" s="209">
        <f t="shared" si="4"/>
        <v>2</v>
      </c>
      <c r="R135" s="191">
        <v>3</v>
      </c>
      <c r="S135" s="7"/>
      <c r="T135" s="145">
        <v>50</v>
      </c>
      <c r="U135" s="235" t="str">
        <v>DIONÍSIO CERQUEIRA</v>
      </c>
      <c r="V135" s="235" t="str">
        <v>CONFERENTE</v>
      </c>
      <c r="W135" s="234"/>
      <c r="X135" s="235" t="str">
        <f t="shared" si="5"/>
        <v>ZZ</v>
      </c>
      <c r="Y135" s="235" t="str">
        <f t="shared" si="3"/>
        <v/>
      </c>
      <c r="Z135" s="7"/>
      <c r="AA135" s="7"/>
      <c r="AB135" s="7"/>
      <c r="AC135" s="7"/>
      <c r="AD135" s="7"/>
    </row>
    <row r="136" spans="1:32" x14ac:dyDescent="0.2">
      <c r="A136" s="63">
        <v>51</v>
      </c>
      <c r="B136" s="138" t="s">
        <v>123</v>
      </c>
      <c r="C136" s="139"/>
      <c r="D136" s="139"/>
      <c r="E136" s="139">
        <v>1</v>
      </c>
      <c r="F136" s="139"/>
      <c r="G136" s="139"/>
      <c r="H136" s="139"/>
      <c r="I136" s="139"/>
      <c r="J136" s="139"/>
      <c r="K136" s="139"/>
      <c r="L136" s="139"/>
      <c r="M136" s="139"/>
      <c r="N136" s="139"/>
      <c r="O136" s="139">
        <v>1</v>
      </c>
      <c r="P136" s="139"/>
      <c r="Q136" s="209">
        <f t="shared" si="4"/>
        <v>2</v>
      </c>
      <c r="R136" s="191">
        <v>3</v>
      </c>
      <c r="S136" s="7"/>
      <c r="T136" s="145">
        <v>51</v>
      </c>
      <c r="U136" s="235" t="str">
        <v>DIONÍSIO CERQUEIRA</v>
      </c>
      <c r="V136" s="235" t="str">
        <v>OPERADOR DE EMPILHADEIRA</v>
      </c>
      <c r="W136" s="234"/>
      <c r="X136" s="235" t="str">
        <f t="shared" si="5"/>
        <v>ZZ</v>
      </c>
      <c r="Y136" s="235" t="str">
        <f t="shared" si="3"/>
        <v/>
      </c>
      <c r="Z136" s="7"/>
      <c r="AA136" s="7"/>
      <c r="AB136" s="7"/>
      <c r="AC136" s="7"/>
      <c r="AD136" s="7"/>
    </row>
    <row r="137" spans="1:32" x14ac:dyDescent="0.2">
      <c r="A137" s="63">
        <v>52</v>
      </c>
      <c r="B137" s="138" t="s">
        <v>144</v>
      </c>
      <c r="C137" s="139"/>
      <c r="D137" s="139"/>
      <c r="E137" s="139">
        <v>1</v>
      </c>
      <c r="F137" s="139"/>
      <c r="G137" s="139"/>
      <c r="H137" s="139"/>
      <c r="I137" s="139"/>
      <c r="J137" s="139"/>
      <c r="K137" s="139"/>
      <c r="L137" s="139"/>
      <c r="M137" s="139"/>
      <c r="N137" s="139"/>
      <c r="O137" s="139"/>
      <c r="P137" s="139"/>
      <c r="Q137" s="209">
        <f t="shared" si="4"/>
        <v>1</v>
      </c>
      <c r="R137" s="191">
        <v>3</v>
      </c>
      <c r="S137" s="7"/>
      <c r="T137" s="145">
        <v>52</v>
      </c>
      <c r="U137" s="235" t="str">
        <v>DIONÍSIO CERQUEIRA</v>
      </c>
      <c r="V137" s="235" t="str">
        <v>MOTORISTA CAT "E"</v>
      </c>
      <c r="W137" s="234"/>
      <c r="X137" s="235" t="str">
        <f t="shared" si="5"/>
        <v>ZZ</v>
      </c>
      <c r="Y137" s="235" t="str">
        <f t="shared" si="3"/>
        <v/>
      </c>
      <c r="Z137" s="7"/>
      <c r="AA137" s="7"/>
      <c r="AB137" s="7"/>
      <c r="AC137" s="7"/>
      <c r="AD137" s="7"/>
    </row>
    <row r="138" spans="1:32" x14ac:dyDescent="0.2">
      <c r="A138" s="63"/>
      <c r="B138" s="12" t="s">
        <v>145</v>
      </c>
      <c r="C138" s="65">
        <f>SUM(C86:C137)</f>
        <v>1</v>
      </c>
      <c r="D138" s="65">
        <f t="shared" ref="D138:P138" si="6">SUM(D86:D137)</f>
        <v>57</v>
      </c>
      <c r="E138" s="65">
        <f t="shared" si="6"/>
        <v>118</v>
      </c>
      <c r="F138" s="65">
        <f t="shared" si="6"/>
        <v>49</v>
      </c>
      <c r="G138" s="65">
        <f t="shared" si="6"/>
        <v>2</v>
      </c>
      <c r="H138" s="65">
        <f t="shared" si="6"/>
        <v>46</v>
      </c>
      <c r="I138" s="65">
        <f t="shared" si="6"/>
        <v>37</v>
      </c>
      <c r="J138" s="65">
        <f t="shared" si="6"/>
        <v>16</v>
      </c>
      <c r="K138" s="65">
        <f t="shared" si="6"/>
        <v>22</v>
      </c>
      <c r="L138" s="65">
        <f t="shared" si="6"/>
        <v>5</v>
      </c>
      <c r="M138" s="65">
        <f t="shared" si="6"/>
        <v>17</v>
      </c>
      <c r="N138" s="65">
        <f t="shared" si="6"/>
        <v>4</v>
      </c>
      <c r="O138" s="65">
        <f t="shared" si="6"/>
        <v>14</v>
      </c>
      <c r="P138" s="65">
        <f t="shared" si="6"/>
        <v>2</v>
      </c>
      <c r="Q138" s="65">
        <f t="shared" ref="Q138" si="7">SUM(C138:P138)</f>
        <v>390</v>
      </c>
      <c r="R138" s="13"/>
      <c r="T138" s="145">
        <v>53</v>
      </c>
      <c r="U138" s="235" t="str">
        <v>FLORIANÓPOLIS</v>
      </c>
      <c r="V138" s="235" t="str">
        <v>TÉCNICO EM SECRETARIADO</v>
      </c>
      <c r="W138" s="234"/>
      <c r="X138" s="235" t="str">
        <f t="shared" ref="X138:X169" si="8">IF(D86="","ZZ",B86)</f>
        <v>ZZ</v>
      </c>
      <c r="Y138" s="235" t="str">
        <f>IF(X138="ZZ","",$D$84)</f>
        <v/>
      </c>
      <c r="Z138" s="7"/>
      <c r="AA138" s="7"/>
      <c r="AB138" s="7"/>
      <c r="AC138" s="7"/>
      <c r="AD138" s="7"/>
      <c r="AE138" s="7"/>
      <c r="AF138" s="7"/>
    </row>
    <row r="139" spans="1:32" x14ac:dyDescent="0.2">
      <c r="T139" s="145">
        <v>54</v>
      </c>
      <c r="U139" s="236" t="str">
        <v>FLORIANÓPOLIS</v>
      </c>
      <c r="V139" s="236" t="str">
        <v>RECEPCIONISTA</v>
      </c>
      <c r="X139" s="236" t="str">
        <f t="shared" si="8"/>
        <v>CASCAVEL</v>
      </c>
      <c r="Y139" s="235" t="str">
        <f t="shared" ref="Y139:Y189" si="9">IF(X139="ZZ","",$D$84)</f>
        <v>TÉCNICO EM SECRETARIADO</v>
      </c>
    </row>
    <row r="140" spans="1:32" x14ac:dyDescent="0.2">
      <c r="A140" s="294" t="s">
        <v>110</v>
      </c>
      <c r="B140" s="295"/>
      <c r="C140" s="302" t="s">
        <v>187</v>
      </c>
      <c r="D140" s="302"/>
      <c r="E140" s="302"/>
      <c r="F140" s="302"/>
      <c r="G140" s="302"/>
      <c r="H140" s="302"/>
      <c r="I140" s="302"/>
      <c r="J140" s="302"/>
      <c r="K140" s="302"/>
      <c r="L140" s="302"/>
      <c r="M140" s="302"/>
      <c r="N140" s="302"/>
      <c r="O140" s="302"/>
      <c r="P140" s="302"/>
      <c r="Q140" s="300" t="s">
        <v>215</v>
      </c>
      <c r="T140" s="145">
        <v>55</v>
      </c>
      <c r="U140" s="236" t="str">
        <v>FLORIANÓPOLIS</v>
      </c>
      <c r="V140" s="236" t="str">
        <v>AUXILIAR DE ESCRITÓRIO</v>
      </c>
      <c r="X140" s="236" t="str">
        <f t="shared" si="8"/>
        <v>ZZ</v>
      </c>
      <c r="Y140" s="235" t="str">
        <f t="shared" si="9"/>
        <v/>
      </c>
    </row>
    <row r="141" spans="1:32" ht="22.5" x14ac:dyDescent="0.2">
      <c r="A141" s="296"/>
      <c r="B141" s="297"/>
      <c r="C141" s="145" t="str">
        <f>$B$11</f>
        <v>SECRETÁRIA  EXECUTIVA</v>
      </c>
      <c r="D141" s="145" t="str">
        <f>$B$12</f>
        <v>TÉCNICO EM SECRETARIADO</v>
      </c>
      <c r="E141" s="145" t="str">
        <f>$B$13</f>
        <v>RECEPCIONISTA</v>
      </c>
      <c r="F141" s="145" t="str">
        <f>$B$14</f>
        <v>AUXILIAR DE ESCRITÓRIO</v>
      </c>
      <c r="G141" s="145" t="str">
        <f>$B$15</f>
        <v>CONTÍNUO</v>
      </c>
      <c r="H141" s="145" t="str">
        <f>$B$16</f>
        <v>CARREGADOR</v>
      </c>
      <c r="I141" s="145" t="str">
        <f>$B$17</f>
        <v>CONFERENTE</v>
      </c>
      <c r="J141" s="145" t="str">
        <f>$B$18</f>
        <v>OPERADOR DE EMPILHADEIRA</v>
      </c>
      <c r="K141" s="145" t="str">
        <f>$B$19</f>
        <v>MOTORISTA CAT "E"</v>
      </c>
      <c r="L141" s="145" t="str">
        <f>$B$20</f>
        <v>MOTORISTA CAT "C"</v>
      </c>
      <c r="M141" s="145" t="str">
        <f>$B$21</f>
        <v>COPEIRA 8H</v>
      </c>
      <c r="N141" s="145" t="str">
        <f>$B$22</f>
        <v>COPEIRA 4H</v>
      </c>
      <c r="O141" s="145" t="str">
        <f>$B$23</f>
        <v>PORTEIRO</v>
      </c>
      <c r="P141" s="145" t="str">
        <f>$B$24</f>
        <v>SUPERVISOR</v>
      </c>
      <c r="Q141" s="301"/>
      <c r="T141" s="145">
        <v>56</v>
      </c>
      <c r="U141" s="236" t="str">
        <v>FLORIANÓPOLIS</v>
      </c>
      <c r="V141" s="236" t="str">
        <v>CONTÍNUO</v>
      </c>
      <c r="X141" s="236" t="str">
        <f t="shared" si="8"/>
        <v>ZZ</v>
      </c>
      <c r="Y141" s="235" t="str">
        <f t="shared" si="9"/>
        <v/>
      </c>
    </row>
    <row r="142" spans="1:32" x14ac:dyDescent="0.2">
      <c r="A142" s="56" t="s">
        <v>186</v>
      </c>
      <c r="B142" s="58">
        <v>1</v>
      </c>
      <c r="C142" s="58">
        <v>2</v>
      </c>
      <c r="D142" s="58">
        <v>3</v>
      </c>
      <c r="E142" s="58">
        <v>4</v>
      </c>
      <c r="F142" s="58">
        <v>5</v>
      </c>
      <c r="G142" s="58">
        <v>6</v>
      </c>
      <c r="H142" s="58">
        <v>7</v>
      </c>
      <c r="I142" s="58">
        <v>8</v>
      </c>
      <c r="J142" s="58">
        <v>9</v>
      </c>
      <c r="K142" s="58">
        <v>10</v>
      </c>
      <c r="L142" s="58">
        <v>11</v>
      </c>
      <c r="M142" s="58">
        <v>12</v>
      </c>
      <c r="N142" s="58">
        <v>13</v>
      </c>
      <c r="O142" s="58">
        <v>14</v>
      </c>
      <c r="P142" s="58">
        <v>15</v>
      </c>
      <c r="Q142" s="145">
        <v>16</v>
      </c>
      <c r="T142" s="145">
        <v>57</v>
      </c>
      <c r="U142" s="236" t="str">
        <v>FLORIANÓPOLIS</v>
      </c>
      <c r="V142" s="236" t="str">
        <v>MOTORISTA CAT "E"</v>
      </c>
      <c r="X142" s="236" t="str">
        <f t="shared" si="8"/>
        <v>ZZ</v>
      </c>
      <c r="Y142" s="235" t="str">
        <f t="shared" si="9"/>
        <v/>
      </c>
    </row>
    <row r="143" spans="1:32" x14ac:dyDescent="0.2">
      <c r="A143" s="63">
        <v>1</v>
      </c>
      <c r="B143" s="136" t="s">
        <v>137</v>
      </c>
      <c r="C143" s="137"/>
      <c r="D143" s="137"/>
      <c r="E143" s="137">
        <v>20</v>
      </c>
      <c r="F143" s="137"/>
      <c r="G143" s="137"/>
      <c r="H143" s="137"/>
      <c r="I143" s="137"/>
      <c r="J143" s="137"/>
      <c r="K143" s="137"/>
      <c r="L143" s="137"/>
      <c r="M143" s="137"/>
      <c r="N143" s="137"/>
      <c r="O143" s="137"/>
      <c r="P143" s="137"/>
      <c r="Q143" s="190">
        <v>1</v>
      </c>
      <c r="T143" s="145">
        <v>58</v>
      </c>
      <c r="U143" s="236" t="str">
        <v>FLORIANÓPOLIS</v>
      </c>
      <c r="V143" s="236" t="str">
        <v>COPEIRA 8H</v>
      </c>
      <c r="X143" s="236" t="str">
        <f t="shared" si="8"/>
        <v>ZZ</v>
      </c>
      <c r="Y143" s="235" t="str">
        <f t="shared" si="9"/>
        <v/>
      </c>
    </row>
    <row r="144" spans="1:32" x14ac:dyDescent="0.2">
      <c r="A144" s="63">
        <v>2</v>
      </c>
      <c r="B144" s="136" t="s">
        <v>194</v>
      </c>
      <c r="C144" s="137"/>
      <c r="D144" s="137">
        <v>24</v>
      </c>
      <c r="E144" s="137">
        <v>24</v>
      </c>
      <c r="F144" s="137">
        <v>24</v>
      </c>
      <c r="G144" s="137"/>
      <c r="H144" s="137">
        <v>24</v>
      </c>
      <c r="I144" s="137">
        <v>24</v>
      </c>
      <c r="J144" s="137">
        <v>24</v>
      </c>
      <c r="K144" s="137">
        <v>24</v>
      </c>
      <c r="L144" s="137"/>
      <c r="M144" s="137">
        <v>24</v>
      </c>
      <c r="N144" s="137"/>
      <c r="O144" s="137"/>
      <c r="P144" s="137"/>
      <c r="Q144" s="190">
        <v>1</v>
      </c>
      <c r="T144" s="145">
        <v>59</v>
      </c>
      <c r="U144" s="236" t="str">
        <v>FOZ DO IGUAÇU</v>
      </c>
      <c r="V144" s="236" t="str">
        <v>SECRETÁRIA  EXECUTIVA</v>
      </c>
      <c r="X144" s="236" t="str">
        <f t="shared" si="8"/>
        <v>ZZ</v>
      </c>
      <c r="Y144" s="235" t="str">
        <f t="shared" si="9"/>
        <v/>
      </c>
    </row>
    <row r="145" spans="1:25" x14ac:dyDescent="0.2">
      <c r="A145" s="63">
        <v>3</v>
      </c>
      <c r="B145" s="136" t="s">
        <v>191</v>
      </c>
      <c r="C145" s="137">
        <v>24</v>
      </c>
      <c r="D145" s="137"/>
      <c r="E145" s="137">
        <v>24</v>
      </c>
      <c r="F145" s="137">
        <v>24</v>
      </c>
      <c r="G145" s="137"/>
      <c r="H145" s="137">
        <v>24</v>
      </c>
      <c r="I145" s="137">
        <v>24</v>
      </c>
      <c r="J145" s="137">
        <v>24</v>
      </c>
      <c r="K145" s="207">
        <v>24</v>
      </c>
      <c r="L145" s="137">
        <v>24</v>
      </c>
      <c r="M145" s="137">
        <v>24</v>
      </c>
      <c r="N145" s="137"/>
      <c r="O145" s="137">
        <v>24</v>
      </c>
      <c r="P145" s="137">
        <v>24</v>
      </c>
      <c r="Q145" s="190">
        <v>1</v>
      </c>
      <c r="T145" s="145">
        <v>60</v>
      </c>
      <c r="U145" s="236" t="str">
        <v>FOZ DO IGUAÇU</v>
      </c>
      <c r="V145" s="236" t="str">
        <v>RECEPCIONISTA</v>
      </c>
      <c r="X145" s="236" t="str">
        <f t="shared" si="8"/>
        <v>ZZ</v>
      </c>
      <c r="Y145" s="235" t="str">
        <f t="shared" si="9"/>
        <v/>
      </c>
    </row>
    <row r="146" spans="1:25" x14ac:dyDescent="0.2">
      <c r="A146" s="63">
        <v>4</v>
      </c>
      <c r="B146" s="136" t="s">
        <v>195</v>
      </c>
      <c r="C146" s="137"/>
      <c r="D146" s="137"/>
      <c r="E146" s="137">
        <v>24</v>
      </c>
      <c r="F146" s="137"/>
      <c r="G146" s="137"/>
      <c r="H146" s="137"/>
      <c r="I146" s="137"/>
      <c r="J146" s="137"/>
      <c r="K146" s="137"/>
      <c r="L146" s="137"/>
      <c r="M146" s="137"/>
      <c r="N146" s="137"/>
      <c r="O146" s="137"/>
      <c r="P146" s="137"/>
      <c r="Q146" s="190">
        <v>1</v>
      </c>
      <c r="T146" s="145">
        <v>61</v>
      </c>
      <c r="U146" s="236" t="str">
        <v>FOZ DO IGUAÇU</v>
      </c>
      <c r="V146" s="236" t="str">
        <v>AUXILIAR DE ESCRITÓRIO</v>
      </c>
      <c r="X146" s="236" t="str">
        <f t="shared" si="8"/>
        <v>ZZ</v>
      </c>
      <c r="Y146" s="235" t="str">
        <f t="shared" si="9"/>
        <v/>
      </c>
    </row>
    <row r="147" spans="1:25" x14ac:dyDescent="0.2">
      <c r="A147" s="63">
        <v>5</v>
      </c>
      <c r="B147" s="136" t="s">
        <v>192</v>
      </c>
      <c r="C147" s="137"/>
      <c r="D147" s="137"/>
      <c r="E147" s="137">
        <v>24</v>
      </c>
      <c r="F147" s="137"/>
      <c r="G147" s="137"/>
      <c r="H147" s="137">
        <v>24</v>
      </c>
      <c r="I147" s="137">
        <v>24</v>
      </c>
      <c r="J147" s="137">
        <v>24</v>
      </c>
      <c r="K147" s="137">
        <v>24</v>
      </c>
      <c r="L147" s="137"/>
      <c r="M147" s="137"/>
      <c r="N147" s="137"/>
      <c r="O147" s="137"/>
      <c r="P147" s="137"/>
      <c r="Q147" s="190">
        <v>1</v>
      </c>
      <c r="T147" s="145">
        <v>62</v>
      </c>
      <c r="U147" s="236" t="str">
        <v>FOZ DO IGUAÇU</v>
      </c>
      <c r="V147" s="236" t="str">
        <v>CARREGADOR</v>
      </c>
      <c r="X147" s="236" t="str">
        <f t="shared" si="8"/>
        <v>ZZ</v>
      </c>
      <c r="Y147" s="235" t="str">
        <f t="shared" si="9"/>
        <v/>
      </c>
    </row>
    <row r="148" spans="1:25" x14ac:dyDescent="0.2">
      <c r="A148" s="63">
        <v>6</v>
      </c>
      <c r="B148" s="136" t="s">
        <v>196</v>
      </c>
      <c r="C148" s="137"/>
      <c r="D148" s="137"/>
      <c r="E148" s="137">
        <v>24</v>
      </c>
      <c r="F148" s="137"/>
      <c r="G148" s="137"/>
      <c r="H148" s="137"/>
      <c r="I148" s="137"/>
      <c r="J148" s="137"/>
      <c r="K148" s="137"/>
      <c r="L148" s="137"/>
      <c r="M148" s="137"/>
      <c r="N148" s="137"/>
      <c r="O148" s="137"/>
      <c r="P148" s="137"/>
      <c r="Q148" s="190">
        <v>1</v>
      </c>
      <c r="T148" s="145">
        <v>63</v>
      </c>
      <c r="U148" s="236" t="str">
        <v>FOZ DO IGUAÇU</v>
      </c>
      <c r="V148" s="236" t="str">
        <v>CONFERENTE</v>
      </c>
      <c r="X148" s="236" t="str">
        <f t="shared" si="8"/>
        <v>ZZ</v>
      </c>
      <c r="Y148" s="235" t="str">
        <f t="shared" si="9"/>
        <v/>
      </c>
    </row>
    <row r="149" spans="1:25" x14ac:dyDescent="0.2">
      <c r="A149" s="63">
        <v>7</v>
      </c>
      <c r="B149" s="136" t="s">
        <v>193</v>
      </c>
      <c r="C149" s="137"/>
      <c r="D149" s="137"/>
      <c r="E149" s="137">
        <v>24</v>
      </c>
      <c r="F149" s="137"/>
      <c r="G149" s="137"/>
      <c r="H149" s="137"/>
      <c r="I149" s="137"/>
      <c r="J149" s="137"/>
      <c r="K149" s="137"/>
      <c r="L149" s="137"/>
      <c r="M149" s="137"/>
      <c r="N149" s="137"/>
      <c r="O149" s="137"/>
      <c r="P149" s="137"/>
      <c r="Q149" s="190">
        <v>1</v>
      </c>
      <c r="T149" s="145">
        <v>64</v>
      </c>
      <c r="U149" s="236" t="str">
        <v>FOZ DO IGUAÇU</v>
      </c>
      <c r="V149" s="236" t="str">
        <v>OPERADOR DE EMPILHADEIRA</v>
      </c>
      <c r="X149" s="236" t="str">
        <f t="shared" si="8"/>
        <v>ZZ</v>
      </c>
      <c r="Y149" s="235" t="str">
        <f t="shared" si="9"/>
        <v/>
      </c>
    </row>
    <row r="150" spans="1:25" x14ac:dyDescent="0.2">
      <c r="A150" s="63">
        <v>8</v>
      </c>
      <c r="B150" s="136" t="s">
        <v>138</v>
      </c>
      <c r="C150" s="137"/>
      <c r="D150" s="137"/>
      <c r="E150" s="137">
        <v>20</v>
      </c>
      <c r="F150" s="137"/>
      <c r="G150" s="137"/>
      <c r="H150" s="137"/>
      <c r="I150" s="137"/>
      <c r="J150" s="137"/>
      <c r="K150" s="137"/>
      <c r="L150" s="137"/>
      <c r="M150" s="137"/>
      <c r="N150" s="137"/>
      <c r="O150" s="137"/>
      <c r="P150" s="137"/>
      <c r="Q150" s="190">
        <v>1</v>
      </c>
      <c r="T150" s="145">
        <v>65</v>
      </c>
      <c r="U150" s="236" t="str">
        <v>FOZ DO IGUAÇU</v>
      </c>
      <c r="V150" s="236" t="str">
        <v>MOTORISTA CAT "E"</v>
      </c>
      <c r="X150" s="236" t="str">
        <f t="shared" si="8"/>
        <v>ZZ</v>
      </c>
      <c r="Y150" s="235" t="str">
        <f t="shared" si="9"/>
        <v/>
      </c>
    </row>
    <row r="151" spans="1:25" x14ac:dyDescent="0.2">
      <c r="A151" s="63">
        <v>9</v>
      </c>
      <c r="B151" s="136" t="s">
        <v>197</v>
      </c>
      <c r="C151" s="137"/>
      <c r="D151" s="137"/>
      <c r="E151" s="137">
        <v>24</v>
      </c>
      <c r="F151" s="137"/>
      <c r="G151" s="137"/>
      <c r="H151" s="137"/>
      <c r="I151" s="137"/>
      <c r="J151" s="137"/>
      <c r="K151" s="137"/>
      <c r="L151" s="137"/>
      <c r="M151" s="137"/>
      <c r="N151" s="137"/>
      <c r="O151" s="137">
        <v>24</v>
      </c>
      <c r="P151" s="137"/>
      <c r="Q151" s="190">
        <v>1</v>
      </c>
      <c r="T151" s="145">
        <v>66</v>
      </c>
      <c r="U151" s="236" t="str">
        <v>FOZ DO IGUAÇU</v>
      </c>
      <c r="V151" s="236" t="str">
        <v>MOTORISTA CAT "C"</v>
      </c>
      <c r="X151" s="236" t="str">
        <f t="shared" si="8"/>
        <v>ZZ</v>
      </c>
      <c r="Y151" s="235" t="str">
        <f t="shared" si="9"/>
        <v/>
      </c>
    </row>
    <row r="152" spans="1:25" x14ac:dyDescent="0.2">
      <c r="A152" s="63">
        <v>10</v>
      </c>
      <c r="B152" s="133" t="s">
        <v>199</v>
      </c>
      <c r="C152" s="134"/>
      <c r="D152" s="134"/>
      <c r="E152" s="134">
        <v>24</v>
      </c>
      <c r="F152" s="134"/>
      <c r="G152" s="134"/>
      <c r="H152" s="134"/>
      <c r="I152" s="134"/>
      <c r="J152" s="134"/>
      <c r="K152" s="134"/>
      <c r="L152" s="134"/>
      <c r="M152" s="134"/>
      <c r="N152" s="134"/>
      <c r="O152" s="134">
        <v>24</v>
      </c>
      <c r="P152" s="134"/>
      <c r="Q152" s="189">
        <v>2</v>
      </c>
      <c r="T152" s="145">
        <v>67</v>
      </c>
      <c r="U152" s="236" t="str">
        <v>FOZ DO IGUAÇU</v>
      </c>
      <c r="V152" s="236" t="str">
        <v>COPEIRA 8H</v>
      </c>
      <c r="X152" s="236" t="str">
        <f t="shared" si="8"/>
        <v>CURITIBA</v>
      </c>
      <c r="Y152" s="235" t="str">
        <f t="shared" si="9"/>
        <v>TÉCNICO EM SECRETARIADO</v>
      </c>
    </row>
    <row r="153" spans="1:25" x14ac:dyDescent="0.2">
      <c r="A153" s="63">
        <v>11</v>
      </c>
      <c r="B153" s="133" t="s">
        <v>200</v>
      </c>
      <c r="C153" s="134"/>
      <c r="D153" s="134"/>
      <c r="E153" s="134">
        <v>24</v>
      </c>
      <c r="F153" s="134"/>
      <c r="G153" s="134"/>
      <c r="H153" s="134"/>
      <c r="I153" s="134"/>
      <c r="J153" s="134"/>
      <c r="K153" s="134"/>
      <c r="L153" s="134"/>
      <c r="M153" s="134"/>
      <c r="N153" s="134"/>
      <c r="O153" s="134">
        <v>24</v>
      </c>
      <c r="P153" s="134"/>
      <c r="Q153" s="189">
        <v>2</v>
      </c>
      <c r="T153" s="145">
        <v>68</v>
      </c>
      <c r="U153" s="236" t="str">
        <v>FOZ DO IGUAÇU</v>
      </c>
      <c r="V153" s="236" t="str">
        <v>PORTEIRO</v>
      </c>
      <c r="X153" s="236" t="str">
        <f t="shared" si="8"/>
        <v>ZZ</v>
      </c>
      <c r="Y153" s="235" t="str">
        <f t="shared" si="9"/>
        <v/>
      </c>
    </row>
    <row r="154" spans="1:25" x14ac:dyDescent="0.2">
      <c r="A154" s="63">
        <v>12</v>
      </c>
      <c r="B154" s="133" t="s">
        <v>204</v>
      </c>
      <c r="C154" s="134"/>
      <c r="D154" s="134"/>
      <c r="E154" s="134">
        <v>22</v>
      </c>
      <c r="F154" s="134"/>
      <c r="G154" s="134"/>
      <c r="H154" s="134"/>
      <c r="I154" s="134"/>
      <c r="J154" s="134"/>
      <c r="K154" s="134"/>
      <c r="L154" s="134"/>
      <c r="M154" s="134"/>
      <c r="N154" s="134"/>
      <c r="O154" s="134"/>
      <c r="P154" s="134"/>
      <c r="Q154" s="189">
        <v>2</v>
      </c>
      <c r="T154" s="145">
        <v>69</v>
      </c>
      <c r="U154" s="236" t="str">
        <v>FOZ DO IGUAÇU</v>
      </c>
      <c r="V154" s="236" t="str">
        <v>SUPERVISOR</v>
      </c>
      <c r="X154" s="236" t="str">
        <f t="shared" si="8"/>
        <v>ZZ</v>
      </c>
      <c r="Y154" s="235" t="str">
        <f t="shared" si="9"/>
        <v/>
      </c>
    </row>
    <row r="155" spans="1:25" x14ac:dyDescent="0.2">
      <c r="A155" s="63">
        <v>13</v>
      </c>
      <c r="B155" s="133" t="s">
        <v>205</v>
      </c>
      <c r="C155" s="134"/>
      <c r="D155" s="134"/>
      <c r="E155" s="134">
        <v>22</v>
      </c>
      <c r="F155" s="134"/>
      <c r="G155" s="134"/>
      <c r="H155" s="134"/>
      <c r="I155" s="134"/>
      <c r="J155" s="134"/>
      <c r="K155" s="134"/>
      <c r="L155" s="134"/>
      <c r="M155" s="134"/>
      <c r="N155" s="134"/>
      <c r="O155" s="134"/>
      <c r="P155" s="134"/>
      <c r="Q155" s="189">
        <v>2</v>
      </c>
      <c r="T155" s="145">
        <v>70</v>
      </c>
      <c r="U155" s="236" t="str">
        <v>FRANCISCO BELTRÃO</v>
      </c>
      <c r="V155" s="236" t="str">
        <v>RECEPCIONISTA</v>
      </c>
      <c r="X155" s="236" t="str">
        <f t="shared" si="8"/>
        <v>ZZ</v>
      </c>
      <c r="Y155" s="235" t="str">
        <f t="shared" si="9"/>
        <v/>
      </c>
    </row>
    <row r="156" spans="1:25" x14ac:dyDescent="0.2">
      <c r="A156" s="63">
        <v>14</v>
      </c>
      <c r="B156" s="133" t="s">
        <v>201</v>
      </c>
      <c r="C156" s="134"/>
      <c r="D156" s="134"/>
      <c r="E156" s="134">
        <v>24</v>
      </c>
      <c r="F156" s="134"/>
      <c r="G156" s="134"/>
      <c r="H156" s="134"/>
      <c r="I156" s="134"/>
      <c r="J156" s="134"/>
      <c r="K156" s="134"/>
      <c r="L156" s="134"/>
      <c r="M156" s="134"/>
      <c r="N156" s="134"/>
      <c r="O156" s="134"/>
      <c r="P156" s="134"/>
      <c r="Q156" s="189">
        <v>2</v>
      </c>
      <c r="T156" s="145">
        <v>71</v>
      </c>
      <c r="U156" s="236" t="str">
        <v>GUAIRA</v>
      </c>
      <c r="V156" s="236" t="str">
        <v>RECEPCIONISTA</v>
      </c>
      <c r="X156" s="236" t="str">
        <f t="shared" si="8"/>
        <v>ZZ</v>
      </c>
      <c r="Y156" s="235" t="str">
        <f t="shared" si="9"/>
        <v/>
      </c>
    </row>
    <row r="157" spans="1:25" x14ac:dyDescent="0.2">
      <c r="A157" s="63">
        <v>15</v>
      </c>
      <c r="B157" s="133" t="s">
        <v>189</v>
      </c>
      <c r="C157" s="134"/>
      <c r="D157" s="134">
        <v>23</v>
      </c>
      <c r="E157" s="134">
        <v>23</v>
      </c>
      <c r="F157" s="134">
        <v>23</v>
      </c>
      <c r="G157" s="134">
        <v>24</v>
      </c>
      <c r="H157" s="134">
        <v>24</v>
      </c>
      <c r="I157" s="134">
        <v>24</v>
      </c>
      <c r="J157" s="134">
        <v>24</v>
      </c>
      <c r="K157" s="134">
        <v>19</v>
      </c>
      <c r="L157" s="134">
        <v>19</v>
      </c>
      <c r="M157" s="134">
        <v>24</v>
      </c>
      <c r="N157" s="134">
        <v>24</v>
      </c>
      <c r="O157" s="134">
        <v>23</v>
      </c>
      <c r="P157" s="134"/>
      <c r="Q157" s="189">
        <v>2</v>
      </c>
      <c r="T157" s="145">
        <v>72</v>
      </c>
      <c r="U157" s="236" t="str">
        <v>GUAIRA</v>
      </c>
      <c r="V157" s="236" t="str">
        <v>CARREGADOR</v>
      </c>
      <c r="X157" s="236" t="str">
        <f t="shared" si="8"/>
        <v>ZZ</v>
      </c>
      <c r="Y157" s="235" t="str">
        <f t="shared" si="9"/>
        <v/>
      </c>
    </row>
    <row r="158" spans="1:25" x14ac:dyDescent="0.2">
      <c r="A158" s="63">
        <v>16</v>
      </c>
      <c r="B158" s="133" t="s">
        <v>210</v>
      </c>
      <c r="C158" s="134"/>
      <c r="D158" s="134"/>
      <c r="E158" s="134">
        <v>23</v>
      </c>
      <c r="F158" s="134"/>
      <c r="G158" s="134"/>
      <c r="H158" s="134"/>
      <c r="I158" s="134"/>
      <c r="J158" s="134"/>
      <c r="K158" s="134"/>
      <c r="L158" s="134"/>
      <c r="M158" s="134"/>
      <c r="N158" s="134"/>
      <c r="O158" s="134">
        <v>24</v>
      </c>
      <c r="P158" s="134"/>
      <c r="Q158" s="189">
        <v>2</v>
      </c>
      <c r="T158" s="145">
        <v>73</v>
      </c>
      <c r="U158" s="236" t="str">
        <v>GUAIRA</v>
      </c>
      <c r="V158" s="236" t="str">
        <v>CONFERENTE</v>
      </c>
      <c r="X158" s="236" t="str">
        <f t="shared" si="8"/>
        <v>LONDRINA</v>
      </c>
      <c r="Y158" s="235" t="str">
        <f t="shared" si="9"/>
        <v>TÉCNICO EM SECRETARIADO</v>
      </c>
    </row>
    <row r="159" spans="1:25" x14ac:dyDescent="0.2">
      <c r="A159" s="63">
        <v>17</v>
      </c>
      <c r="B159" s="133" t="s">
        <v>211</v>
      </c>
      <c r="C159" s="134"/>
      <c r="D159" s="134"/>
      <c r="E159" s="134">
        <v>23</v>
      </c>
      <c r="F159" s="134"/>
      <c r="G159" s="134"/>
      <c r="H159" s="134"/>
      <c r="I159" s="134"/>
      <c r="J159" s="134"/>
      <c r="K159" s="134"/>
      <c r="L159" s="134"/>
      <c r="M159" s="134"/>
      <c r="N159" s="134"/>
      <c r="O159" s="134"/>
      <c r="P159" s="134"/>
      <c r="Q159" s="189">
        <v>2</v>
      </c>
      <c r="T159" s="145">
        <v>74</v>
      </c>
      <c r="U159" s="236" t="str">
        <v>GUAIRA</v>
      </c>
      <c r="V159" s="236" t="str">
        <v>OPERADOR DE EMPILHADEIRA</v>
      </c>
      <c r="X159" s="236" t="str">
        <f t="shared" si="8"/>
        <v>MARINGÁ</v>
      </c>
      <c r="Y159" s="235" t="str">
        <f t="shared" si="9"/>
        <v>TÉCNICO EM SECRETARIADO</v>
      </c>
    </row>
    <row r="160" spans="1:25" x14ac:dyDescent="0.2">
      <c r="A160" s="63">
        <v>18</v>
      </c>
      <c r="B160" s="133" t="s">
        <v>212</v>
      </c>
      <c r="C160" s="134"/>
      <c r="D160" s="134"/>
      <c r="E160" s="134">
        <v>23</v>
      </c>
      <c r="F160" s="134"/>
      <c r="G160" s="134"/>
      <c r="H160" s="134"/>
      <c r="I160" s="134"/>
      <c r="J160" s="134"/>
      <c r="K160" s="134"/>
      <c r="L160" s="134"/>
      <c r="M160" s="134"/>
      <c r="N160" s="134"/>
      <c r="O160" s="134"/>
      <c r="P160" s="134"/>
      <c r="Q160" s="189">
        <v>2</v>
      </c>
      <c r="T160" s="145">
        <v>75</v>
      </c>
      <c r="U160" s="236" t="str">
        <v>GUAIRA</v>
      </c>
      <c r="V160" s="236" t="str">
        <v>MOTORISTA CAT "E"</v>
      </c>
      <c r="X160" s="236" t="str">
        <f t="shared" si="8"/>
        <v>PARANAGUÁ</v>
      </c>
      <c r="Y160" s="235" t="str">
        <f t="shared" si="9"/>
        <v>TÉCNICO EM SECRETARIADO</v>
      </c>
    </row>
    <row r="161" spans="1:25" x14ac:dyDescent="0.2">
      <c r="A161" s="63">
        <v>19</v>
      </c>
      <c r="B161" s="133" t="s">
        <v>202</v>
      </c>
      <c r="C161" s="134"/>
      <c r="D161" s="134"/>
      <c r="E161" s="134">
        <v>24</v>
      </c>
      <c r="F161" s="134"/>
      <c r="G161" s="134"/>
      <c r="H161" s="134"/>
      <c r="I161" s="134"/>
      <c r="J161" s="134"/>
      <c r="K161" s="134"/>
      <c r="L161" s="134"/>
      <c r="M161" s="134"/>
      <c r="N161" s="134"/>
      <c r="O161" s="134"/>
      <c r="P161" s="134"/>
      <c r="Q161" s="189">
        <v>2</v>
      </c>
      <c r="T161" s="145">
        <v>76</v>
      </c>
      <c r="U161" s="236" t="str">
        <v>GUARAPUAVA</v>
      </c>
      <c r="V161" s="236" t="str">
        <v>RECEPCIONISTA</v>
      </c>
      <c r="X161" s="236" t="str">
        <f t="shared" si="8"/>
        <v>ZZ</v>
      </c>
      <c r="Y161" s="235" t="str">
        <f t="shared" si="9"/>
        <v/>
      </c>
    </row>
    <row r="162" spans="1:25" x14ac:dyDescent="0.2">
      <c r="A162" s="63">
        <v>20</v>
      </c>
      <c r="B162" s="133" t="s">
        <v>206</v>
      </c>
      <c r="C162" s="134"/>
      <c r="D162" s="134"/>
      <c r="E162" s="134">
        <v>22</v>
      </c>
      <c r="F162" s="134"/>
      <c r="G162" s="134"/>
      <c r="H162" s="134"/>
      <c r="I162" s="134"/>
      <c r="J162" s="134"/>
      <c r="K162" s="134"/>
      <c r="L162" s="134"/>
      <c r="M162" s="134"/>
      <c r="N162" s="134"/>
      <c r="O162" s="134"/>
      <c r="P162" s="134"/>
      <c r="Q162" s="189">
        <v>2</v>
      </c>
      <c r="T162" s="145">
        <v>77</v>
      </c>
      <c r="U162" s="236" t="str">
        <v>GUARAPUAVA</v>
      </c>
      <c r="V162" s="236" t="str">
        <v>PORTEIRO</v>
      </c>
      <c r="X162" s="236" t="str">
        <f t="shared" si="8"/>
        <v>PONTA GROSSA</v>
      </c>
      <c r="Y162" s="235" t="str">
        <f t="shared" si="9"/>
        <v>TÉCNICO EM SECRETARIADO</v>
      </c>
    </row>
    <row r="163" spans="1:25" x14ac:dyDescent="0.2">
      <c r="A163" s="63">
        <v>21</v>
      </c>
      <c r="B163" s="133" t="s">
        <v>198</v>
      </c>
      <c r="C163" s="134"/>
      <c r="D163" s="134">
        <v>24</v>
      </c>
      <c r="E163" s="134">
        <v>24</v>
      </c>
      <c r="F163" s="134">
        <v>24</v>
      </c>
      <c r="G163" s="134"/>
      <c r="H163" s="134">
        <v>22</v>
      </c>
      <c r="I163" s="134">
        <v>24</v>
      </c>
      <c r="J163" s="134">
        <v>24</v>
      </c>
      <c r="K163" s="134">
        <v>24</v>
      </c>
      <c r="L163" s="134"/>
      <c r="M163" s="134">
        <v>22</v>
      </c>
      <c r="N163" s="134"/>
      <c r="O163" s="134"/>
      <c r="P163" s="134"/>
      <c r="Q163" s="189">
        <v>2</v>
      </c>
      <c r="T163" s="145">
        <v>78</v>
      </c>
      <c r="U163" s="236" t="str">
        <v>IBAITI</v>
      </c>
      <c r="V163" s="236" t="str">
        <v>RECEPCIONISTA</v>
      </c>
      <c r="X163" s="236" t="str">
        <f t="shared" si="8"/>
        <v>SÃO JOSÉ DOS PINHAIS</v>
      </c>
      <c r="Y163" s="235" t="str">
        <f t="shared" si="9"/>
        <v>TÉCNICO EM SECRETARIADO</v>
      </c>
    </row>
    <row r="164" spans="1:25" x14ac:dyDescent="0.2">
      <c r="A164" s="63">
        <v>22</v>
      </c>
      <c r="B164" s="133" t="s">
        <v>203</v>
      </c>
      <c r="C164" s="134"/>
      <c r="D164" s="134">
        <v>22</v>
      </c>
      <c r="E164" s="134"/>
      <c r="F164" s="134"/>
      <c r="G164" s="134"/>
      <c r="H164" s="134">
        <v>22</v>
      </c>
      <c r="I164" s="134">
        <v>22</v>
      </c>
      <c r="J164" s="134">
        <v>22</v>
      </c>
      <c r="K164" s="134">
        <v>22</v>
      </c>
      <c r="L164" s="134">
        <v>22</v>
      </c>
      <c r="M164" s="134">
        <v>22</v>
      </c>
      <c r="N164" s="134"/>
      <c r="O164" s="134"/>
      <c r="P164" s="134"/>
      <c r="Q164" s="189">
        <v>2</v>
      </c>
      <c r="T164" s="145">
        <v>79</v>
      </c>
      <c r="U164" s="236" t="str">
        <v>IMBITUBA</v>
      </c>
      <c r="V164" s="236" t="str">
        <v>RECEPCIONISTA</v>
      </c>
      <c r="X164" s="236" t="str">
        <f t="shared" si="8"/>
        <v>ZZ</v>
      </c>
      <c r="Y164" s="235" t="str">
        <f t="shared" si="9"/>
        <v/>
      </c>
    </row>
    <row r="165" spans="1:25" x14ac:dyDescent="0.2">
      <c r="A165" s="63">
        <v>23</v>
      </c>
      <c r="B165" s="133" t="s">
        <v>214</v>
      </c>
      <c r="C165" s="134"/>
      <c r="D165" s="134">
        <v>24</v>
      </c>
      <c r="E165" s="134">
        <v>24</v>
      </c>
      <c r="F165" s="134">
        <v>24</v>
      </c>
      <c r="G165" s="134"/>
      <c r="H165" s="134">
        <v>24</v>
      </c>
      <c r="I165" s="134">
        <v>24</v>
      </c>
      <c r="J165" s="134">
        <v>22</v>
      </c>
      <c r="K165" s="134">
        <v>24</v>
      </c>
      <c r="L165" s="134"/>
      <c r="M165" s="134"/>
      <c r="N165" s="134">
        <v>24</v>
      </c>
      <c r="O165" s="134"/>
      <c r="P165" s="134"/>
      <c r="Q165" s="189">
        <v>2</v>
      </c>
      <c r="T165" s="145">
        <v>80</v>
      </c>
      <c r="U165" s="236" t="str">
        <v>IMBITUBA</v>
      </c>
      <c r="V165" s="236" t="str">
        <v>AUXILIAR DE ESCRITÓRIO</v>
      </c>
      <c r="X165" s="236" t="str">
        <f t="shared" si="8"/>
        <v>ZZ</v>
      </c>
      <c r="Y165" s="235" t="str">
        <f t="shared" si="9"/>
        <v/>
      </c>
    </row>
    <row r="166" spans="1:25" x14ac:dyDescent="0.2">
      <c r="A166" s="63">
        <v>24</v>
      </c>
      <c r="B166" s="133" t="s">
        <v>207</v>
      </c>
      <c r="C166" s="134"/>
      <c r="D166" s="134"/>
      <c r="E166" s="134">
        <v>22</v>
      </c>
      <c r="F166" s="134"/>
      <c r="G166" s="134"/>
      <c r="H166" s="134"/>
      <c r="I166" s="134"/>
      <c r="J166" s="134"/>
      <c r="K166" s="134"/>
      <c r="L166" s="134"/>
      <c r="M166" s="134"/>
      <c r="N166" s="134"/>
      <c r="O166" s="134"/>
      <c r="P166" s="134"/>
      <c r="Q166" s="189">
        <v>2</v>
      </c>
      <c r="T166" s="145">
        <v>81</v>
      </c>
      <c r="U166" s="236" t="str">
        <v>IRATI</v>
      </c>
      <c r="V166" s="236" t="str">
        <v>RECEPCIONISTA</v>
      </c>
      <c r="X166" s="236" t="str">
        <f t="shared" si="8"/>
        <v>ZZ</v>
      </c>
      <c r="Y166" s="235" t="str">
        <f t="shared" si="9"/>
        <v/>
      </c>
    </row>
    <row r="167" spans="1:25" x14ac:dyDescent="0.2">
      <c r="A167" s="63">
        <v>25</v>
      </c>
      <c r="B167" s="133" t="s">
        <v>209</v>
      </c>
      <c r="C167" s="134"/>
      <c r="D167" s="134">
        <v>23</v>
      </c>
      <c r="E167" s="134">
        <v>23</v>
      </c>
      <c r="F167" s="134">
        <v>24</v>
      </c>
      <c r="G167" s="134"/>
      <c r="H167" s="134">
        <v>24</v>
      </c>
      <c r="I167" s="134">
        <v>24</v>
      </c>
      <c r="J167" s="134"/>
      <c r="K167" s="134">
        <v>24</v>
      </c>
      <c r="L167" s="134"/>
      <c r="M167" s="134">
        <v>24</v>
      </c>
      <c r="N167" s="134"/>
      <c r="O167" s="134"/>
      <c r="P167" s="134"/>
      <c r="Q167" s="189">
        <v>2</v>
      </c>
      <c r="T167" s="145">
        <v>82</v>
      </c>
      <c r="U167" s="236" t="str">
        <v>ITAJAÍ</v>
      </c>
      <c r="V167" s="236" t="str">
        <v>TÉCNICO EM SECRETARIADO</v>
      </c>
      <c r="X167" s="236" t="str">
        <f t="shared" si="8"/>
        <v>BLUMENAU</v>
      </c>
      <c r="Y167" s="235" t="str">
        <f t="shared" si="9"/>
        <v>TÉCNICO EM SECRETARIADO</v>
      </c>
    </row>
    <row r="168" spans="1:25" x14ac:dyDescent="0.2">
      <c r="A168" s="63">
        <v>26</v>
      </c>
      <c r="B168" s="133" t="s">
        <v>190</v>
      </c>
      <c r="C168" s="134"/>
      <c r="D168" s="134">
        <v>23</v>
      </c>
      <c r="E168" s="134">
        <v>23</v>
      </c>
      <c r="F168" s="134"/>
      <c r="G168" s="134"/>
      <c r="H168" s="134"/>
      <c r="I168" s="134"/>
      <c r="J168" s="134"/>
      <c r="K168" s="134"/>
      <c r="L168" s="134"/>
      <c r="M168" s="134"/>
      <c r="N168" s="134"/>
      <c r="O168" s="134">
        <v>23</v>
      </c>
      <c r="P168" s="134"/>
      <c r="Q168" s="189">
        <v>2</v>
      </c>
      <c r="T168" s="145">
        <v>83</v>
      </c>
      <c r="U168" s="236" t="str">
        <v>ITAJAÍ</v>
      </c>
      <c r="V168" s="236" t="str">
        <v>RECEPCIONISTA</v>
      </c>
      <c r="X168" s="236" t="str">
        <f t="shared" si="8"/>
        <v>ZZ</v>
      </c>
      <c r="Y168" s="235" t="str">
        <f t="shared" si="9"/>
        <v/>
      </c>
    </row>
    <row r="169" spans="1:25" x14ac:dyDescent="0.2">
      <c r="A169" s="63">
        <v>27</v>
      </c>
      <c r="B169" s="133" t="s">
        <v>208</v>
      </c>
      <c r="C169" s="244"/>
      <c r="D169" s="244"/>
      <c r="E169" s="244">
        <v>22</v>
      </c>
      <c r="F169" s="244"/>
      <c r="G169" s="244"/>
      <c r="H169" s="244"/>
      <c r="I169" s="244"/>
      <c r="J169" s="244"/>
      <c r="K169" s="244"/>
      <c r="L169" s="244"/>
      <c r="M169" s="244"/>
      <c r="N169" s="244"/>
      <c r="O169" s="244">
        <v>22</v>
      </c>
      <c r="P169" s="244"/>
      <c r="Q169" s="189">
        <v>2</v>
      </c>
      <c r="T169" s="145">
        <v>84</v>
      </c>
      <c r="U169" s="236" t="str">
        <v>ITAJAÍ</v>
      </c>
      <c r="V169" s="236" t="str">
        <v>CARREGADOR</v>
      </c>
      <c r="X169" s="236" t="str">
        <f t="shared" si="8"/>
        <v>ZZ</v>
      </c>
      <c r="Y169" s="235" t="str">
        <f t="shared" si="9"/>
        <v/>
      </c>
    </row>
    <row r="170" spans="1:25" x14ac:dyDescent="0.2">
      <c r="A170" s="63">
        <v>28</v>
      </c>
      <c r="B170" s="133" t="s">
        <v>213</v>
      </c>
      <c r="C170" s="134"/>
      <c r="D170" s="134"/>
      <c r="E170" s="134">
        <v>23</v>
      </c>
      <c r="F170" s="134"/>
      <c r="G170" s="134"/>
      <c r="H170" s="134"/>
      <c r="I170" s="134"/>
      <c r="J170" s="134"/>
      <c r="K170" s="134"/>
      <c r="L170" s="134"/>
      <c r="M170" s="134"/>
      <c r="N170" s="134"/>
      <c r="O170" s="134" t="s">
        <v>336</v>
      </c>
      <c r="P170" s="134"/>
      <c r="Q170" s="189">
        <v>2</v>
      </c>
      <c r="T170" s="145">
        <v>85</v>
      </c>
      <c r="U170" s="236" t="str">
        <v>ITAJAÍ</v>
      </c>
      <c r="V170" s="236" t="str">
        <v>CONFERENTE</v>
      </c>
      <c r="X170" s="236" t="str">
        <f t="shared" ref="X170:X189" si="10">IF(D118="","ZZ",B118)</f>
        <v>ZZ</v>
      </c>
      <c r="Y170" s="235" t="str">
        <f t="shared" si="9"/>
        <v/>
      </c>
    </row>
    <row r="171" spans="1:25" x14ac:dyDescent="0.2">
      <c r="A171" s="63">
        <v>29</v>
      </c>
      <c r="B171" s="138" t="s">
        <v>121</v>
      </c>
      <c r="C171" s="139"/>
      <c r="D171" s="139"/>
      <c r="E171" s="139">
        <v>22</v>
      </c>
      <c r="F171" s="139"/>
      <c r="G171" s="139"/>
      <c r="H171" s="139"/>
      <c r="I171" s="139"/>
      <c r="J171" s="139"/>
      <c r="K171" s="139"/>
      <c r="L171" s="139"/>
      <c r="M171" s="139"/>
      <c r="N171" s="139"/>
      <c r="O171" s="139">
        <v>22</v>
      </c>
      <c r="P171" s="139"/>
      <c r="Q171" s="191">
        <v>3</v>
      </c>
      <c r="T171" s="145">
        <v>86</v>
      </c>
      <c r="U171" s="236" t="str">
        <v>ITAJAÍ</v>
      </c>
      <c r="V171" s="236" t="str">
        <v>OPERADOR DE EMPILHADEIRA</v>
      </c>
      <c r="X171" s="236" t="str">
        <f t="shared" si="10"/>
        <v>ZZ</v>
      </c>
      <c r="Y171" s="235" t="str">
        <f t="shared" si="9"/>
        <v/>
      </c>
    </row>
    <row r="172" spans="1:25" x14ac:dyDescent="0.2">
      <c r="A172" s="63">
        <v>30</v>
      </c>
      <c r="B172" s="138" t="s">
        <v>132</v>
      </c>
      <c r="C172" s="139"/>
      <c r="D172" s="139">
        <v>22</v>
      </c>
      <c r="E172" s="139">
        <v>22</v>
      </c>
      <c r="F172" s="139">
        <v>22</v>
      </c>
      <c r="G172" s="139"/>
      <c r="H172" s="139">
        <v>22</v>
      </c>
      <c r="I172" s="139">
        <v>22</v>
      </c>
      <c r="J172" s="139"/>
      <c r="K172" s="139">
        <v>22</v>
      </c>
      <c r="L172" s="139"/>
      <c r="M172" s="139">
        <v>22</v>
      </c>
      <c r="N172" s="139"/>
      <c r="O172" s="139"/>
      <c r="P172" s="139"/>
      <c r="Q172" s="191">
        <v>3</v>
      </c>
      <c r="T172" s="145">
        <v>87</v>
      </c>
      <c r="U172" s="236" t="str">
        <v>ITAJAÍ</v>
      </c>
      <c r="V172" s="236" t="str">
        <v>MOTORISTA CAT "E"</v>
      </c>
      <c r="X172" s="236" t="str">
        <f t="shared" si="10"/>
        <v>ZZ</v>
      </c>
      <c r="Y172" s="235" t="str">
        <f t="shared" si="9"/>
        <v/>
      </c>
    </row>
    <row r="173" spans="1:25" x14ac:dyDescent="0.2">
      <c r="A173" s="63">
        <v>31</v>
      </c>
      <c r="B173" s="138" t="s">
        <v>133</v>
      </c>
      <c r="C173" s="139"/>
      <c r="D173" s="139"/>
      <c r="E173" s="139">
        <v>22</v>
      </c>
      <c r="F173" s="139"/>
      <c r="G173" s="139"/>
      <c r="H173" s="139"/>
      <c r="I173" s="139"/>
      <c r="J173" s="139"/>
      <c r="K173" s="139"/>
      <c r="L173" s="139"/>
      <c r="M173" s="139"/>
      <c r="N173" s="139"/>
      <c r="O173" s="139"/>
      <c r="P173" s="139"/>
      <c r="Q173" s="191">
        <v>3</v>
      </c>
      <c r="T173" s="145">
        <v>88</v>
      </c>
      <c r="U173" s="236" t="str">
        <v>ITAJAÍ</v>
      </c>
      <c r="V173" s="236" t="str">
        <v>COPEIRA 8H</v>
      </c>
      <c r="X173" s="236" t="str">
        <f t="shared" si="10"/>
        <v>ZZ</v>
      </c>
      <c r="Y173" s="235" t="str">
        <f t="shared" si="9"/>
        <v/>
      </c>
    </row>
    <row r="174" spans="1:25" x14ac:dyDescent="0.2">
      <c r="A174" s="63">
        <v>32</v>
      </c>
      <c r="B174" s="138" t="s">
        <v>141</v>
      </c>
      <c r="C174" s="139"/>
      <c r="D174" s="139"/>
      <c r="E174" s="139">
        <v>22</v>
      </c>
      <c r="F174" s="139"/>
      <c r="G174" s="139"/>
      <c r="H174" s="139"/>
      <c r="I174" s="139"/>
      <c r="J174" s="139"/>
      <c r="K174" s="139"/>
      <c r="L174" s="139"/>
      <c r="M174" s="139"/>
      <c r="N174" s="139"/>
      <c r="O174" s="139"/>
      <c r="P174" s="139"/>
      <c r="Q174" s="191">
        <v>3</v>
      </c>
      <c r="T174" s="145">
        <v>89</v>
      </c>
      <c r="U174" s="236" t="str">
        <v>JACAREZINHO</v>
      </c>
      <c r="V174" s="236" t="str">
        <v>RECEPCIONISTA</v>
      </c>
      <c r="X174" s="236" t="str">
        <f t="shared" si="10"/>
        <v>DIONÍSIO CERQUEIRA</v>
      </c>
      <c r="Y174" s="235" t="str">
        <f t="shared" si="9"/>
        <v>TÉCNICO EM SECRETARIADO</v>
      </c>
    </row>
    <row r="175" spans="1:25" x14ac:dyDescent="0.2">
      <c r="A175" s="63">
        <v>33</v>
      </c>
      <c r="B175" s="138" t="s">
        <v>127</v>
      </c>
      <c r="C175" s="139"/>
      <c r="D175" s="139"/>
      <c r="E175" s="139">
        <v>20</v>
      </c>
      <c r="F175" s="139"/>
      <c r="G175" s="139"/>
      <c r="H175" s="139"/>
      <c r="I175" s="139"/>
      <c r="J175" s="139"/>
      <c r="K175" s="139"/>
      <c r="L175" s="139"/>
      <c r="M175" s="139"/>
      <c r="N175" s="139"/>
      <c r="O175" s="139"/>
      <c r="P175" s="139"/>
      <c r="Q175" s="191">
        <v>3</v>
      </c>
      <c r="T175" s="145">
        <v>90</v>
      </c>
      <c r="U175" s="236" t="str">
        <v>JANDAIA DO SUL</v>
      </c>
      <c r="V175" s="236" t="str">
        <v>RECEPCIONISTA</v>
      </c>
      <c r="X175" s="236" t="str">
        <f t="shared" si="10"/>
        <v>FLORIANÓPOLIS</v>
      </c>
      <c r="Y175" s="235" t="str">
        <f t="shared" si="9"/>
        <v>TÉCNICO EM SECRETARIADO</v>
      </c>
    </row>
    <row r="176" spans="1:25" x14ac:dyDescent="0.2">
      <c r="A176" s="63">
        <v>34</v>
      </c>
      <c r="B176" s="138" t="s">
        <v>142</v>
      </c>
      <c r="C176" s="139"/>
      <c r="D176" s="139"/>
      <c r="E176" s="139">
        <v>22</v>
      </c>
      <c r="F176" s="139"/>
      <c r="G176" s="139"/>
      <c r="H176" s="139"/>
      <c r="I176" s="139"/>
      <c r="J176" s="139"/>
      <c r="K176" s="139"/>
      <c r="L176" s="139"/>
      <c r="M176" s="139"/>
      <c r="N176" s="139"/>
      <c r="O176" s="139">
        <v>22</v>
      </c>
      <c r="P176" s="139"/>
      <c r="Q176" s="191">
        <v>3</v>
      </c>
      <c r="T176" s="145">
        <v>91</v>
      </c>
      <c r="U176" s="236" t="str">
        <v>JARAGUÁ DO SUL</v>
      </c>
      <c r="V176" s="236" t="str">
        <v>RECEPCIONISTA</v>
      </c>
      <c r="X176" s="236" t="str">
        <f t="shared" si="10"/>
        <v>ZZ</v>
      </c>
      <c r="Y176" s="235" t="str">
        <f t="shared" si="9"/>
        <v/>
      </c>
    </row>
    <row r="177" spans="1:25" x14ac:dyDescent="0.2">
      <c r="A177" s="63">
        <v>35</v>
      </c>
      <c r="B177" s="138" t="s">
        <v>143</v>
      </c>
      <c r="C177" s="139"/>
      <c r="D177" s="139"/>
      <c r="E177" s="139">
        <v>22</v>
      </c>
      <c r="F177" s="139"/>
      <c r="G177" s="139"/>
      <c r="H177" s="139"/>
      <c r="I177" s="139"/>
      <c r="J177" s="139"/>
      <c r="K177" s="139"/>
      <c r="L177" s="139"/>
      <c r="M177" s="139"/>
      <c r="N177" s="139"/>
      <c r="O177" s="139"/>
      <c r="P177" s="139"/>
      <c r="Q177" s="191">
        <v>3</v>
      </c>
      <c r="T177" s="145">
        <v>92</v>
      </c>
      <c r="U177" s="236" t="str">
        <v>JOAÇABA</v>
      </c>
      <c r="V177" s="236" t="str">
        <v>TÉCNICO EM SECRETARIADO</v>
      </c>
      <c r="X177" s="236" t="str">
        <f t="shared" si="10"/>
        <v>ITAJAÍ</v>
      </c>
      <c r="Y177" s="235" t="str">
        <f t="shared" si="9"/>
        <v>TÉCNICO EM SECRETARIADO</v>
      </c>
    </row>
    <row r="178" spans="1:25" x14ac:dyDescent="0.2">
      <c r="A178" s="63">
        <v>36</v>
      </c>
      <c r="B178" s="138" t="s">
        <v>122</v>
      </c>
      <c r="C178" s="139"/>
      <c r="D178" s="139"/>
      <c r="E178" s="139">
        <v>22</v>
      </c>
      <c r="F178" s="139"/>
      <c r="G178" s="139"/>
      <c r="H178" s="139"/>
      <c r="I178" s="139"/>
      <c r="J178" s="139"/>
      <c r="K178" s="139"/>
      <c r="L178" s="139"/>
      <c r="M178" s="139"/>
      <c r="N178" s="139"/>
      <c r="O178" s="139">
        <v>22</v>
      </c>
      <c r="P178" s="139"/>
      <c r="Q178" s="191">
        <v>3</v>
      </c>
      <c r="T178" s="145">
        <v>93</v>
      </c>
      <c r="U178" s="236" t="str">
        <v>JOAÇABA</v>
      </c>
      <c r="V178" s="236" t="str">
        <v>RECEPCIONISTA</v>
      </c>
      <c r="X178" s="236" t="str">
        <f t="shared" si="10"/>
        <v>ZZ</v>
      </c>
      <c r="Y178" s="235" t="str">
        <f t="shared" si="9"/>
        <v/>
      </c>
    </row>
    <row r="179" spans="1:25" x14ac:dyDescent="0.2">
      <c r="A179" s="63">
        <v>37</v>
      </c>
      <c r="B179" s="138" t="s">
        <v>136</v>
      </c>
      <c r="C179" s="139"/>
      <c r="D179" s="139">
        <v>20</v>
      </c>
      <c r="E179" s="139">
        <v>20</v>
      </c>
      <c r="F179" s="139">
        <v>20</v>
      </c>
      <c r="G179" s="139"/>
      <c r="H179" s="139">
        <v>24</v>
      </c>
      <c r="I179" s="139">
        <v>24</v>
      </c>
      <c r="J179" s="139">
        <v>24</v>
      </c>
      <c r="K179" s="139">
        <v>24</v>
      </c>
      <c r="L179" s="139"/>
      <c r="M179" s="139"/>
      <c r="N179" s="139"/>
      <c r="O179" s="139"/>
      <c r="P179" s="139"/>
      <c r="Q179" s="191">
        <v>3</v>
      </c>
      <c r="T179" s="145">
        <v>94</v>
      </c>
      <c r="U179" s="236" t="str">
        <v>JOAÇABA</v>
      </c>
      <c r="V179" s="236" t="str">
        <v>AUXILIAR DE ESCRITÓRIO</v>
      </c>
      <c r="X179" s="236" t="str">
        <f t="shared" si="10"/>
        <v>JOAÇABA</v>
      </c>
      <c r="Y179" s="235" t="str">
        <f t="shared" si="9"/>
        <v>TÉCNICO EM SECRETARIADO</v>
      </c>
    </row>
    <row r="180" spans="1:25" x14ac:dyDescent="0.2">
      <c r="A180" s="63">
        <v>38</v>
      </c>
      <c r="B180" s="138" t="s">
        <v>120</v>
      </c>
      <c r="C180" s="139"/>
      <c r="D180" s="139">
        <v>22</v>
      </c>
      <c r="E180" s="139">
        <v>22</v>
      </c>
      <c r="F180" s="139">
        <v>22</v>
      </c>
      <c r="G180" s="139">
        <v>22</v>
      </c>
      <c r="H180" s="139"/>
      <c r="I180" s="139"/>
      <c r="J180" s="139"/>
      <c r="K180" s="139">
        <v>22</v>
      </c>
      <c r="L180" s="139"/>
      <c r="M180" s="139">
        <v>22</v>
      </c>
      <c r="N180" s="139"/>
      <c r="O180" s="139"/>
      <c r="P180" s="139"/>
      <c r="Q180" s="191">
        <v>3</v>
      </c>
      <c r="T180" s="145">
        <v>95</v>
      </c>
      <c r="U180" s="236" t="str">
        <v>JOAÇABA</v>
      </c>
      <c r="V180" s="236" t="str">
        <v>CARREGADOR</v>
      </c>
      <c r="X180" s="236" t="str">
        <f t="shared" si="10"/>
        <v>JOINVILLE</v>
      </c>
      <c r="Y180" s="235" t="str">
        <f t="shared" si="9"/>
        <v>TÉCNICO EM SECRETARIADO</v>
      </c>
    </row>
    <row r="181" spans="1:25" x14ac:dyDescent="0.2">
      <c r="A181" s="63">
        <v>39</v>
      </c>
      <c r="B181" s="138" t="s">
        <v>126</v>
      </c>
      <c r="C181" s="139"/>
      <c r="D181" s="139"/>
      <c r="E181" s="139">
        <v>22</v>
      </c>
      <c r="F181" s="139">
        <v>22</v>
      </c>
      <c r="G181" s="139"/>
      <c r="H181" s="139"/>
      <c r="I181" s="139"/>
      <c r="J181" s="139"/>
      <c r="K181" s="139"/>
      <c r="L181" s="139"/>
      <c r="M181" s="139"/>
      <c r="N181" s="139"/>
      <c r="O181" s="139"/>
      <c r="P181" s="139"/>
      <c r="Q181" s="191">
        <v>3</v>
      </c>
      <c r="T181" s="145">
        <v>96</v>
      </c>
      <c r="U181" s="236" t="str">
        <v>JOAÇABA</v>
      </c>
      <c r="V181" s="236" t="str">
        <v>OPERADOR DE EMPILHADEIRA</v>
      </c>
      <c r="X181" s="236" t="str">
        <f t="shared" si="10"/>
        <v>ZZ</v>
      </c>
      <c r="Y181" s="235" t="str">
        <f t="shared" si="9"/>
        <v/>
      </c>
    </row>
    <row r="182" spans="1:25" x14ac:dyDescent="0.2">
      <c r="A182" s="63">
        <v>40</v>
      </c>
      <c r="B182" s="138" t="s">
        <v>130</v>
      </c>
      <c r="C182" s="139"/>
      <c r="D182" s="139">
        <v>24</v>
      </c>
      <c r="E182" s="139">
        <v>24</v>
      </c>
      <c r="F182" s="139"/>
      <c r="G182" s="139"/>
      <c r="H182" s="139">
        <v>24</v>
      </c>
      <c r="I182" s="139">
        <v>24</v>
      </c>
      <c r="J182" s="139">
        <v>24</v>
      </c>
      <c r="K182" s="139">
        <v>24</v>
      </c>
      <c r="L182" s="139"/>
      <c r="M182" s="139">
        <v>24</v>
      </c>
      <c r="N182" s="139"/>
      <c r="O182" s="139"/>
      <c r="P182" s="139"/>
      <c r="Q182" s="191">
        <v>3</v>
      </c>
      <c r="T182" s="145">
        <v>97</v>
      </c>
      <c r="U182" s="236" t="str">
        <v>JOAÇABA</v>
      </c>
      <c r="V182" s="236" t="str">
        <v>MOTORISTA CAT "E"</v>
      </c>
      <c r="X182" s="236" t="str">
        <f t="shared" si="10"/>
        <v>ZZ</v>
      </c>
      <c r="Y182" s="235" t="str">
        <f t="shared" si="9"/>
        <v/>
      </c>
    </row>
    <row r="183" spans="1:25" x14ac:dyDescent="0.2">
      <c r="A183" s="63">
        <v>41</v>
      </c>
      <c r="B183" s="138" t="s">
        <v>128</v>
      </c>
      <c r="C183" s="139"/>
      <c r="D183" s="139"/>
      <c r="E183" s="139">
        <v>20</v>
      </c>
      <c r="F183" s="139"/>
      <c r="G183" s="139"/>
      <c r="H183" s="139" t="s">
        <v>336</v>
      </c>
      <c r="I183" s="139" t="s">
        <v>336</v>
      </c>
      <c r="J183" s="139" t="s">
        <v>336</v>
      </c>
      <c r="K183" s="139"/>
      <c r="L183" s="139"/>
      <c r="M183" s="139"/>
      <c r="N183" s="139"/>
      <c r="O183" s="139"/>
      <c r="P183" s="139"/>
      <c r="Q183" s="191">
        <v>3</v>
      </c>
      <c r="T183" s="145">
        <v>98</v>
      </c>
      <c r="U183" s="236" t="str">
        <v>JOINVILLE</v>
      </c>
      <c r="V183" s="236" t="str">
        <v>TÉCNICO EM SECRETARIADO</v>
      </c>
      <c r="X183" s="236" t="str">
        <f t="shared" si="10"/>
        <v>ZZ</v>
      </c>
      <c r="Y183" s="235" t="str">
        <f t="shared" si="9"/>
        <v/>
      </c>
    </row>
    <row r="184" spans="1:25" x14ac:dyDescent="0.2">
      <c r="A184" s="63">
        <v>42</v>
      </c>
      <c r="B184" s="138" t="s">
        <v>140</v>
      </c>
      <c r="C184" s="139"/>
      <c r="D184" s="139">
        <v>22</v>
      </c>
      <c r="E184" s="139">
        <v>22</v>
      </c>
      <c r="F184" s="139">
        <v>22</v>
      </c>
      <c r="G184" s="139"/>
      <c r="H184" s="139">
        <v>24</v>
      </c>
      <c r="I184" s="139" t="s">
        <v>336</v>
      </c>
      <c r="J184" s="139">
        <v>24</v>
      </c>
      <c r="K184" s="139">
        <v>24</v>
      </c>
      <c r="L184" s="139"/>
      <c r="M184" s="139"/>
      <c r="N184" s="139"/>
      <c r="O184" s="139"/>
      <c r="P184" s="139"/>
      <c r="Q184" s="191">
        <v>3</v>
      </c>
      <c r="T184" s="145">
        <v>99</v>
      </c>
      <c r="U184" s="236" t="str">
        <v>JOINVILLE</v>
      </c>
      <c r="V184" s="236" t="str">
        <v>RECEPCIONISTA</v>
      </c>
      <c r="X184" s="236" t="str">
        <f t="shared" si="10"/>
        <v>SÃO FRANCISCO DO SUL</v>
      </c>
      <c r="Y184" s="235" t="str">
        <f t="shared" si="9"/>
        <v>TÉCNICO EM SECRETARIADO</v>
      </c>
    </row>
    <row r="185" spans="1:25" x14ac:dyDescent="0.2">
      <c r="A185" s="63">
        <v>43</v>
      </c>
      <c r="B185" s="138" t="s">
        <v>290</v>
      </c>
      <c r="C185" s="139"/>
      <c r="D185" s="139">
        <v>20</v>
      </c>
      <c r="E185" s="139">
        <v>20</v>
      </c>
      <c r="F185" s="139">
        <v>20</v>
      </c>
      <c r="G185" s="139"/>
      <c r="H185" s="139">
        <v>20</v>
      </c>
      <c r="I185" s="139">
        <v>20</v>
      </c>
      <c r="J185" s="139">
        <v>20</v>
      </c>
      <c r="K185" s="139">
        <v>20</v>
      </c>
      <c r="L185" s="139">
        <v>20</v>
      </c>
      <c r="M185" s="139">
        <v>20</v>
      </c>
      <c r="N185" s="139"/>
      <c r="O185" s="139"/>
      <c r="P185" s="139"/>
      <c r="Q185" s="191">
        <v>3</v>
      </c>
      <c r="T185" s="145">
        <v>100</v>
      </c>
      <c r="U185" s="236" t="str">
        <v>JOINVILLE</v>
      </c>
      <c r="V185" s="236" t="str">
        <v>AUXILIAR DE ESCRITÓRIO</v>
      </c>
      <c r="X185" s="236" t="str">
        <f t="shared" si="10"/>
        <v>ZZ</v>
      </c>
      <c r="Y185" s="235" t="str">
        <f t="shared" si="9"/>
        <v/>
      </c>
    </row>
    <row r="186" spans="1:25" x14ac:dyDescent="0.2">
      <c r="A186" s="63">
        <v>44</v>
      </c>
      <c r="B186" s="138" t="s">
        <v>124</v>
      </c>
      <c r="C186" s="139"/>
      <c r="D186" s="139"/>
      <c r="E186" s="139">
        <v>20</v>
      </c>
      <c r="F186" s="139"/>
      <c r="G186" s="139"/>
      <c r="H186" s="139"/>
      <c r="I186" s="139"/>
      <c r="J186" s="139"/>
      <c r="K186" s="139"/>
      <c r="L186" s="139"/>
      <c r="M186" s="139"/>
      <c r="N186" s="139"/>
      <c r="O186" s="139"/>
      <c r="P186" s="139"/>
      <c r="Q186" s="191">
        <v>3</v>
      </c>
      <c r="T186" s="145">
        <v>101</v>
      </c>
      <c r="U186" s="236" t="str">
        <v>JOINVILLE</v>
      </c>
      <c r="V186" s="236" t="str">
        <v>CARREGADOR</v>
      </c>
      <c r="X186" s="236" t="str">
        <f t="shared" si="10"/>
        <v>ZZ</v>
      </c>
      <c r="Y186" s="235" t="str">
        <f t="shared" si="9"/>
        <v/>
      </c>
    </row>
    <row r="187" spans="1:25" x14ac:dyDescent="0.2">
      <c r="A187" s="63">
        <v>45</v>
      </c>
      <c r="B187" s="138" t="s">
        <v>129</v>
      </c>
      <c r="C187" s="139"/>
      <c r="D187" s="139"/>
      <c r="E187" s="139">
        <v>20</v>
      </c>
      <c r="F187" s="139"/>
      <c r="G187" s="139"/>
      <c r="H187" s="139"/>
      <c r="I187" s="139"/>
      <c r="J187" s="139"/>
      <c r="K187" s="139"/>
      <c r="L187" s="139"/>
      <c r="M187" s="139"/>
      <c r="N187" s="139"/>
      <c r="O187" s="139"/>
      <c r="P187" s="139"/>
      <c r="Q187" s="191">
        <v>3</v>
      </c>
      <c r="T187" s="145">
        <v>102</v>
      </c>
      <c r="U187" s="236" t="str">
        <v>JOINVILLE</v>
      </c>
      <c r="V187" s="236" t="str">
        <v>CONFERENTE</v>
      </c>
      <c r="X187" s="236" t="str">
        <f t="shared" si="10"/>
        <v>ZZ</v>
      </c>
      <c r="Y187" s="235" t="str">
        <f t="shared" si="9"/>
        <v/>
      </c>
    </row>
    <row r="188" spans="1:25" x14ac:dyDescent="0.2">
      <c r="A188" s="63">
        <v>46</v>
      </c>
      <c r="B188" s="138" t="s">
        <v>134</v>
      </c>
      <c r="C188" s="139"/>
      <c r="D188" s="139"/>
      <c r="E188" s="139">
        <v>22</v>
      </c>
      <c r="F188" s="139"/>
      <c r="G188" s="139"/>
      <c r="H188" s="139"/>
      <c r="I188" s="139"/>
      <c r="J188" s="139"/>
      <c r="K188" s="139"/>
      <c r="L188" s="139"/>
      <c r="M188" s="139"/>
      <c r="N188" s="139"/>
      <c r="O188" s="139">
        <v>22</v>
      </c>
      <c r="P188" s="139"/>
      <c r="Q188" s="191">
        <v>3</v>
      </c>
      <c r="T188" s="145">
        <v>103</v>
      </c>
      <c r="U188" s="236" t="str">
        <v>JOINVILLE</v>
      </c>
      <c r="V188" s="236" t="str">
        <v>OPERADOR DE EMPILHADEIRA</v>
      </c>
      <c r="X188" s="236" t="str">
        <f t="shared" si="10"/>
        <v>ZZ</v>
      </c>
      <c r="Y188" s="235" t="str">
        <f t="shared" si="9"/>
        <v/>
      </c>
    </row>
    <row r="189" spans="1:25" x14ac:dyDescent="0.2">
      <c r="A189" s="63">
        <v>47</v>
      </c>
      <c r="B189" s="138" t="s">
        <v>131</v>
      </c>
      <c r="C189" s="139"/>
      <c r="D189" s="139">
        <v>24</v>
      </c>
      <c r="E189" s="139">
        <v>24</v>
      </c>
      <c r="F189" s="139"/>
      <c r="G189" s="139"/>
      <c r="H189" s="139"/>
      <c r="I189" s="139"/>
      <c r="J189" s="139"/>
      <c r="K189" s="139">
        <v>20</v>
      </c>
      <c r="L189" s="139"/>
      <c r="M189" s="139"/>
      <c r="N189" s="139">
        <v>24</v>
      </c>
      <c r="O189" s="139"/>
      <c r="P189" s="139"/>
      <c r="Q189" s="191">
        <v>3</v>
      </c>
      <c r="T189" s="145">
        <v>104</v>
      </c>
      <c r="U189" s="236" t="str">
        <v>JOINVILLE</v>
      </c>
      <c r="V189" s="236" t="str">
        <v>MOTORISTA CAT "E"</v>
      </c>
      <c r="X189" s="236" t="str">
        <f t="shared" si="10"/>
        <v>ZZ</v>
      </c>
      <c r="Y189" s="235" t="str">
        <f t="shared" si="9"/>
        <v/>
      </c>
    </row>
    <row r="190" spans="1:25" x14ac:dyDescent="0.2">
      <c r="A190" s="63">
        <v>48</v>
      </c>
      <c r="B190" s="138" t="s">
        <v>125</v>
      </c>
      <c r="C190" s="139"/>
      <c r="D190" s="139"/>
      <c r="E190" s="139">
        <v>22</v>
      </c>
      <c r="F190" s="139"/>
      <c r="G190" s="139"/>
      <c r="H190" s="139">
        <v>22</v>
      </c>
      <c r="I190" s="139">
        <v>22</v>
      </c>
      <c r="J190" s="139">
        <v>22</v>
      </c>
      <c r="K190" s="139">
        <v>22</v>
      </c>
      <c r="L190" s="139"/>
      <c r="M190" s="139">
        <v>22</v>
      </c>
      <c r="N190" s="139"/>
      <c r="O190" s="139"/>
      <c r="P190" s="139"/>
      <c r="Q190" s="191">
        <v>3</v>
      </c>
      <c r="T190" s="145">
        <v>105</v>
      </c>
      <c r="U190" s="236" t="str">
        <v>JOINVILLE</v>
      </c>
      <c r="V190" s="236" t="str">
        <v>MOTORISTA CAT "C"</v>
      </c>
      <c r="X190" s="236" t="str">
        <f t="shared" ref="X190:X221" si="11">IF(E86="","ZZ",B86)</f>
        <v>CAPANEMA</v>
      </c>
      <c r="Y190" s="235" t="str">
        <f>IF(X190="ZZ","",$E$84)</f>
        <v>RECEPCIONISTA</v>
      </c>
    </row>
    <row r="191" spans="1:25" x14ac:dyDescent="0.2">
      <c r="A191" s="63">
        <v>49</v>
      </c>
      <c r="B191" s="138" t="s">
        <v>139</v>
      </c>
      <c r="C191" s="139"/>
      <c r="D191" s="139"/>
      <c r="E191" s="139">
        <v>20</v>
      </c>
      <c r="F191" s="139"/>
      <c r="G191" s="139"/>
      <c r="H191" s="139"/>
      <c r="I191" s="139"/>
      <c r="J191" s="139"/>
      <c r="K191" s="139"/>
      <c r="L191" s="139"/>
      <c r="M191" s="139"/>
      <c r="N191" s="139"/>
      <c r="O191" s="139"/>
      <c r="P191" s="139"/>
      <c r="Q191" s="191">
        <v>3</v>
      </c>
      <c r="T191" s="145">
        <v>106</v>
      </c>
      <c r="U191" s="236" t="str">
        <v>JOINVILLE</v>
      </c>
      <c r="V191" s="236" t="str">
        <v>COPEIRA 8H</v>
      </c>
      <c r="X191" s="236" t="str">
        <f t="shared" si="11"/>
        <v>CASCAVEL</v>
      </c>
      <c r="Y191" s="235" t="str">
        <f t="shared" ref="Y191:Y241" si="12">IF(X191="ZZ","",$E$84)</f>
        <v>RECEPCIONISTA</v>
      </c>
    </row>
    <row r="192" spans="1:25" x14ac:dyDescent="0.2">
      <c r="A192" s="63">
        <v>50</v>
      </c>
      <c r="B192" s="138" t="s">
        <v>135</v>
      </c>
      <c r="C192" s="139"/>
      <c r="D192" s="139"/>
      <c r="E192" s="139">
        <v>22</v>
      </c>
      <c r="F192" s="139"/>
      <c r="G192" s="139"/>
      <c r="H192" s="139"/>
      <c r="I192" s="139"/>
      <c r="J192" s="139"/>
      <c r="K192" s="139"/>
      <c r="L192" s="139"/>
      <c r="M192" s="139"/>
      <c r="N192" s="139"/>
      <c r="O192" s="139">
        <v>22</v>
      </c>
      <c r="P192" s="139"/>
      <c r="Q192" s="191">
        <v>3</v>
      </c>
      <c r="T192" s="145">
        <v>107</v>
      </c>
      <c r="U192" s="236" t="str">
        <v>LAGES</v>
      </c>
      <c r="V192" s="236" t="str">
        <v>RECEPCIONISTA</v>
      </c>
      <c r="X192" s="236" t="str">
        <f t="shared" si="11"/>
        <v>FOZ DO IGUAÇU</v>
      </c>
      <c r="Y192" s="235" t="str">
        <f t="shared" si="12"/>
        <v>RECEPCIONISTA</v>
      </c>
    </row>
    <row r="193" spans="1:25" x14ac:dyDescent="0.2">
      <c r="A193" s="63">
        <v>51</v>
      </c>
      <c r="B193" s="138" t="s">
        <v>123</v>
      </c>
      <c r="C193" s="139"/>
      <c r="D193" s="139"/>
      <c r="E193" s="139">
        <v>22</v>
      </c>
      <c r="F193" s="139"/>
      <c r="G193" s="139"/>
      <c r="H193" s="139"/>
      <c r="I193" s="139"/>
      <c r="J193" s="139"/>
      <c r="K193" s="139"/>
      <c r="L193" s="139"/>
      <c r="M193" s="139"/>
      <c r="N193" s="139"/>
      <c r="O193" s="139">
        <v>22</v>
      </c>
      <c r="P193" s="139"/>
      <c r="Q193" s="191">
        <v>3</v>
      </c>
      <c r="T193" s="145">
        <v>108</v>
      </c>
      <c r="U193" s="236" t="str">
        <v>LONDRINA</v>
      </c>
      <c r="V193" s="236" t="str">
        <v>TÉCNICO EM SECRETARIADO</v>
      </c>
      <c r="X193" s="236" t="str">
        <f t="shared" si="11"/>
        <v>FRANCISCO BELTRÃO</v>
      </c>
      <c r="Y193" s="235" t="str">
        <f t="shared" si="12"/>
        <v>RECEPCIONISTA</v>
      </c>
    </row>
    <row r="194" spans="1:25" x14ac:dyDescent="0.2">
      <c r="A194" s="63">
        <v>52</v>
      </c>
      <c r="B194" s="138" t="s">
        <v>144</v>
      </c>
      <c r="C194" s="139"/>
      <c r="D194" s="139"/>
      <c r="E194" s="139">
        <v>22</v>
      </c>
      <c r="F194" s="139"/>
      <c r="G194" s="139"/>
      <c r="H194" s="139"/>
      <c r="I194" s="139"/>
      <c r="J194" s="139"/>
      <c r="K194" s="139"/>
      <c r="L194" s="139"/>
      <c r="M194" s="139"/>
      <c r="N194" s="139"/>
      <c r="O194" s="139" t="s">
        <v>336</v>
      </c>
      <c r="P194" s="139"/>
      <c r="Q194" s="191">
        <v>3</v>
      </c>
      <c r="T194" s="145">
        <v>109</v>
      </c>
      <c r="U194" s="236" t="str">
        <v>LONDRINA</v>
      </c>
      <c r="V194" s="236" t="str">
        <v>RECEPCIONISTA</v>
      </c>
      <c r="X194" s="236" t="str">
        <f t="shared" si="11"/>
        <v>GUAIRA</v>
      </c>
      <c r="Y194" s="235" t="str">
        <f t="shared" si="12"/>
        <v>RECEPCIONISTA</v>
      </c>
    </row>
    <row r="195" spans="1:25" x14ac:dyDescent="0.2">
      <c r="A195" s="11"/>
      <c r="B195" s="12"/>
      <c r="C195" s="13"/>
      <c r="D195" s="13"/>
      <c r="E195" s="13"/>
      <c r="F195" s="13"/>
      <c r="G195" s="13"/>
      <c r="H195" s="13"/>
      <c r="I195" s="13"/>
      <c r="J195" s="13"/>
      <c r="K195" s="13"/>
      <c r="L195" s="13"/>
      <c r="M195" s="13"/>
      <c r="N195" s="13"/>
      <c r="O195" s="13"/>
      <c r="P195" s="13"/>
      <c r="Q195" s="13"/>
      <c r="T195" s="145">
        <v>110</v>
      </c>
      <c r="U195" s="236" t="str">
        <v>LONDRINA</v>
      </c>
      <c r="V195" s="236" t="str">
        <v>AUXILIAR DE ESCRITÓRIO</v>
      </c>
      <c r="X195" s="236" t="str">
        <f t="shared" si="11"/>
        <v>PATO BRANCO</v>
      </c>
      <c r="Y195" s="235" t="str">
        <f t="shared" si="12"/>
        <v>RECEPCIONISTA</v>
      </c>
    </row>
    <row r="196" spans="1:25" x14ac:dyDescent="0.2">
      <c r="T196" s="145">
        <v>111</v>
      </c>
      <c r="U196" s="236" t="str">
        <v>LONDRINA</v>
      </c>
      <c r="V196" s="236" t="str">
        <v>CARREGADOR</v>
      </c>
      <c r="X196" s="236" t="str">
        <f t="shared" si="11"/>
        <v>SANTA HELENA</v>
      </c>
      <c r="Y196" s="235" t="str">
        <f t="shared" si="12"/>
        <v>RECEPCIONISTA</v>
      </c>
    </row>
    <row r="197" spans="1:25" x14ac:dyDescent="0.2">
      <c r="A197" s="294" t="s">
        <v>110</v>
      </c>
      <c r="B197" s="295"/>
      <c r="C197" s="298" t="s">
        <v>152</v>
      </c>
      <c r="D197" s="299"/>
      <c r="E197" s="299"/>
      <c r="F197" s="299"/>
      <c r="G197" s="299"/>
      <c r="H197" s="299"/>
      <c r="I197" s="299"/>
      <c r="J197" s="299"/>
      <c r="K197" s="299"/>
      <c r="L197" s="299"/>
      <c r="M197" s="299"/>
      <c r="N197" s="299"/>
      <c r="O197" s="299"/>
      <c r="P197" s="299"/>
      <c r="Q197" s="300" t="s">
        <v>215</v>
      </c>
      <c r="T197" s="145">
        <v>112</v>
      </c>
      <c r="U197" s="236" t="str">
        <v>LONDRINA</v>
      </c>
      <c r="V197" s="236" t="str">
        <v>CONFERENTE</v>
      </c>
      <c r="X197" s="236" t="str">
        <f t="shared" si="11"/>
        <v>STO A. SUDOESTE</v>
      </c>
      <c r="Y197" s="235" t="str">
        <f t="shared" si="12"/>
        <v>RECEPCIONISTA</v>
      </c>
    </row>
    <row r="198" spans="1:25" ht="22.5" x14ac:dyDescent="0.2">
      <c r="A198" s="296"/>
      <c r="B198" s="297"/>
      <c r="C198" s="145" t="str">
        <f>$B$11</f>
        <v>SECRETÁRIA  EXECUTIVA</v>
      </c>
      <c r="D198" s="145" t="str">
        <f>$B$12</f>
        <v>TÉCNICO EM SECRETARIADO</v>
      </c>
      <c r="E198" s="145" t="str">
        <f>$B$13</f>
        <v>RECEPCIONISTA</v>
      </c>
      <c r="F198" s="145" t="str">
        <f>$B$14</f>
        <v>AUXILIAR DE ESCRITÓRIO</v>
      </c>
      <c r="G198" s="145" t="str">
        <f>$B$15</f>
        <v>CONTÍNUO</v>
      </c>
      <c r="H198" s="145" t="str">
        <f>$B$16</f>
        <v>CARREGADOR</v>
      </c>
      <c r="I198" s="145" t="str">
        <f>$B$17</f>
        <v>CONFERENTE</v>
      </c>
      <c r="J198" s="145" t="str">
        <f>$B$18</f>
        <v>OPERADOR DE EMPILHADEIRA</v>
      </c>
      <c r="K198" s="145" t="str">
        <f>$B$19</f>
        <v>MOTORISTA CAT "E"</v>
      </c>
      <c r="L198" s="145" t="str">
        <f>$B$20</f>
        <v>MOTORISTA CAT "C"</v>
      </c>
      <c r="M198" s="145" t="str">
        <f>$B$21</f>
        <v>COPEIRA 8H</v>
      </c>
      <c r="N198" s="145" t="str">
        <f>$B$22</f>
        <v>COPEIRA 4H</v>
      </c>
      <c r="O198" s="145" t="str">
        <f>$B$23</f>
        <v>PORTEIRO</v>
      </c>
      <c r="P198" s="145" t="str">
        <f>$B$24</f>
        <v>SUPERVISOR</v>
      </c>
      <c r="Q198" s="301"/>
      <c r="T198" s="145">
        <v>113</v>
      </c>
      <c r="U198" s="236" t="str">
        <v>LONDRINA</v>
      </c>
      <c r="V198" s="236" t="str">
        <v>OPERADOR DE EMPILHADEIRA</v>
      </c>
      <c r="X198" s="236" t="str">
        <f t="shared" si="11"/>
        <v>TOLEDO</v>
      </c>
      <c r="Y198" s="235" t="str">
        <f t="shared" si="12"/>
        <v>RECEPCIONISTA</v>
      </c>
    </row>
    <row r="199" spans="1:25" x14ac:dyDescent="0.2">
      <c r="A199" s="67" t="s">
        <v>186</v>
      </c>
      <c r="B199" s="132">
        <v>1</v>
      </c>
      <c r="C199" s="132">
        <v>2</v>
      </c>
      <c r="D199" s="132">
        <v>3</v>
      </c>
      <c r="E199" s="132">
        <v>4</v>
      </c>
      <c r="F199" s="132">
        <v>5</v>
      </c>
      <c r="G199" s="132">
        <v>6</v>
      </c>
      <c r="H199" s="132">
        <v>7</v>
      </c>
      <c r="I199" s="132">
        <v>8</v>
      </c>
      <c r="J199" s="132">
        <v>9</v>
      </c>
      <c r="K199" s="132">
        <v>10</v>
      </c>
      <c r="L199" s="132">
        <v>11</v>
      </c>
      <c r="M199" s="132">
        <v>12</v>
      </c>
      <c r="N199" s="132">
        <v>13</v>
      </c>
      <c r="O199" s="132">
        <v>14</v>
      </c>
      <c r="P199" s="132">
        <v>15</v>
      </c>
      <c r="Q199" s="145">
        <v>16</v>
      </c>
      <c r="T199" s="145">
        <v>114</v>
      </c>
      <c r="U199" s="236" t="str">
        <v>LONDRINA</v>
      </c>
      <c r="V199" s="236" t="str">
        <v>MOTORISTA CAT "E"</v>
      </c>
      <c r="X199" s="236" t="str">
        <f t="shared" si="11"/>
        <v>APUCARANA</v>
      </c>
      <c r="Y199" s="235" t="str">
        <f t="shared" si="12"/>
        <v>RECEPCIONISTA</v>
      </c>
    </row>
    <row r="200" spans="1:25" ht="33" x14ac:dyDescent="0.2">
      <c r="A200" s="63">
        <v>1</v>
      </c>
      <c r="B200" s="136" t="s">
        <v>137</v>
      </c>
      <c r="C200" s="162" t="s">
        <v>289</v>
      </c>
      <c r="D200" s="162" t="s">
        <v>289</v>
      </c>
      <c r="E200" s="162" t="s">
        <v>296</v>
      </c>
      <c r="F200" s="162" t="s">
        <v>296</v>
      </c>
      <c r="G200" s="162" t="s">
        <v>296</v>
      </c>
      <c r="H200" s="162" t="s">
        <v>296</v>
      </c>
      <c r="I200" s="162" t="s">
        <v>296</v>
      </c>
      <c r="J200" s="162" t="s">
        <v>296</v>
      </c>
      <c r="K200" s="162" t="s">
        <v>297</v>
      </c>
      <c r="L200" s="162" t="s">
        <v>297</v>
      </c>
      <c r="M200" s="162" t="s">
        <v>296</v>
      </c>
      <c r="N200" s="162" t="s">
        <v>296</v>
      </c>
      <c r="O200" s="162" t="s">
        <v>296</v>
      </c>
      <c r="P200" s="162" t="s">
        <v>296</v>
      </c>
      <c r="Q200" s="190">
        <v>1</v>
      </c>
      <c r="T200" s="145">
        <v>115</v>
      </c>
      <c r="U200" s="236" t="str">
        <v>LONDRINA</v>
      </c>
      <c r="V200" s="236" t="str">
        <v>COPEIRA 8H</v>
      </c>
      <c r="X200" s="236" t="str">
        <f t="shared" si="11"/>
        <v>ARAPONGAS</v>
      </c>
      <c r="Y200" s="235" t="str">
        <f t="shared" si="12"/>
        <v>RECEPCIONISTA</v>
      </c>
    </row>
    <row r="201" spans="1:25" ht="33" x14ac:dyDescent="0.2">
      <c r="A201" s="63">
        <v>2</v>
      </c>
      <c r="B201" s="136" t="s">
        <v>194</v>
      </c>
      <c r="C201" s="162" t="s">
        <v>289</v>
      </c>
      <c r="D201" s="162" t="s">
        <v>289</v>
      </c>
      <c r="E201" s="162" t="s">
        <v>298</v>
      </c>
      <c r="F201" s="162" t="s">
        <v>298</v>
      </c>
      <c r="G201" s="162" t="s">
        <v>298</v>
      </c>
      <c r="H201" s="162" t="s">
        <v>298</v>
      </c>
      <c r="I201" s="162" t="s">
        <v>298</v>
      </c>
      <c r="J201" s="162" t="s">
        <v>298</v>
      </c>
      <c r="K201" s="162" t="s">
        <v>297</v>
      </c>
      <c r="L201" s="162" t="s">
        <v>297</v>
      </c>
      <c r="M201" s="162" t="s">
        <v>298</v>
      </c>
      <c r="N201" s="162" t="s">
        <v>298</v>
      </c>
      <c r="O201" s="162" t="s">
        <v>298</v>
      </c>
      <c r="P201" s="162" t="s">
        <v>298</v>
      </c>
      <c r="Q201" s="190">
        <v>1</v>
      </c>
      <c r="T201" s="145">
        <v>116</v>
      </c>
      <c r="U201" s="236" t="str">
        <v>MAFRA</v>
      </c>
      <c r="V201" s="236" t="str">
        <v>RECEPCIONISTA</v>
      </c>
      <c r="X201" s="236" t="str">
        <f t="shared" si="11"/>
        <v>CAMPO MOURÃO</v>
      </c>
      <c r="Y201" s="235" t="str">
        <f t="shared" si="12"/>
        <v>RECEPCIONISTA</v>
      </c>
    </row>
    <row r="202" spans="1:25" ht="33" x14ac:dyDescent="0.2">
      <c r="A202" s="63">
        <v>3</v>
      </c>
      <c r="B202" s="136" t="s">
        <v>191</v>
      </c>
      <c r="C202" s="162" t="s">
        <v>289</v>
      </c>
      <c r="D202" s="162" t="s">
        <v>289</v>
      </c>
      <c r="E202" s="162" t="s">
        <v>298</v>
      </c>
      <c r="F202" s="162" t="s">
        <v>298</v>
      </c>
      <c r="G202" s="162" t="s">
        <v>298</v>
      </c>
      <c r="H202" s="162" t="s">
        <v>298</v>
      </c>
      <c r="I202" s="162" t="s">
        <v>298</v>
      </c>
      <c r="J202" s="162" t="s">
        <v>298</v>
      </c>
      <c r="K202" s="162" t="s">
        <v>297</v>
      </c>
      <c r="L202" s="162" t="s">
        <v>297</v>
      </c>
      <c r="M202" s="162" t="s">
        <v>298</v>
      </c>
      <c r="N202" s="162" t="s">
        <v>298</v>
      </c>
      <c r="O202" s="162" t="s">
        <v>298</v>
      </c>
      <c r="P202" s="162" t="s">
        <v>298</v>
      </c>
      <c r="Q202" s="190">
        <v>1</v>
      </c>
      <c r="T202" s="145">
        <v>117</v>
      </c>
      <c r="U202" s="236" t="str">
        <v>MARINGÁ</v>
      </c>
      <c r="V202" s="236" t="str">
        <v>TÉCNICO EM SECRETARIADO</v>
      </c>
      <c r="X202" s="236" t="str">
        <f t="shared" si="11"/>
        <v>CIANORTE</v>
      </c>
      <c r="Y202" s="235" t="str">
        <f t="shared" si="12"/>
        <v>RECEPCIONISTA</v>
      </c>
    </row>
    <row r="203" spans="1:25" ht="33" x14ac:dyDescent="0.2">
      <c r="A203" s="63">
        <v>4</v>
      </c>
      <c r="B203" s="136" t="s">
        <v>195</v>
      </c>
      <c r="C203" s="162" t="s">
        <v>289</v>
      </c>
      <c r="D203" s="162" t="s">
        <v>289</v>
      </c>
      <c r="E203" s="162" t="s">
        <v>296</v>
      </c>
      <c r="F203" s="162" t="s">
        <v>296</v>
      </c>
      <c r="G203" s="162" t="s">
        <v>296</v>
      </c>
      <c r="H203" s="162" t="s">
        <v>296</v>
      </c>
      <c r="I203" s="162" t="s">
        <v>296</v>
      </c>
      <c r="J203" s="162" t="s">
        <v>296</v>
      </c>
      <c r="K203" s="162" t="s">
        <v>297</v>
      </c>
      <c r="L203" s="162" t="s">
        <v>297</v>
      </c>
      <c r="M203" s="162" t="s">
        <v>296</v>
      </c>
      <c r="N203" s="162" t="s">
        <v>296</v>
      </c>
      <c r="O203" s="162" t="s">
        <v>296</v>
      </c>
      <c r="P203" s="162" t="s">
        <v>296</v>
      </c>
      <c r="Q203" s="190">
        <v>1</v>
      </c>
      <c r="T203" s="145">
        <v>118</v>
      </c>
      <c r="U203" s="236" t="str">
        <v>MARINGÁ</v>
      </c>
      <c r="V203" s="236" t="str">
        <v>CARREGADOR</v>
      </c>
      <c r="X203" s="236" t="str">
        <f t="shared" si="11"/>
        <v>CORNÉLIO PROCÓPIO</v>
      </c>
      <c r="Y203" s="235" t="str">
        <f t="shared" si="12"/>
        <v>RECEPCIONISTA</v>
      </c>
    </row>
    <row r="204" spans="1:25" ht="33" x14ac:dyDescent="0.2">
      <c r="A204" s="63">
        <v>5</v>
      </c>
      <c r="B204" s="136" t="s">
        <v>192</v>
      </c>
      <c r="C204" s="162" t="s">
        <v>289</v>
      </c>
      <c r="D204" s="162" t="s">
        <v>289</v>
      </c>
      <c r="E204" s="162" t="s">
        <v>298</v>
      </c>
      <c r="F204" s="162" t="s">
        <v>298</v>
      </c>
      <c r="G204" s="162" t="s">
        <v>298</v>
      </c>
      <c r="H204" s="162" t="s">
        <v>298</v>
      </c>
      <c r="I204" s="162" t="s">
        <v>298</v>
      </c>
      <c r="J204" s="162" t="s">
        <v>298</v>
      </c>
      <c r="K204" s="162" t="s">
        <v>297</v>
      </c>
      <c r="L204" s="162" t="s">
        <v>297</v>
      </c>
      <c r="M204" s="162" t="s">
        <v>298</v>
      </c>
      <c r="N204" s="162" t="s">
        <v>298</v>
      </c>
      <c r="O204" s="162" t="s">
        <v>298</v>
      </c>
      <c r="P204" s="162" t="s">
        <v>298</v>
      </c>
      <c r="Q204" s="190">
        <v>1</v>
      </c>
      <c r="T204" s="145">
        <v>119</v>
      </c>
      <c r="U204" s="236" t="str">
        <v>MARINGÁ</v>
      </c>
      <c r="V204" s="236" t="str">
        <v>CONFERENTE</v>
      </c>
      <c r="X204" s="236" t="str">
        <f t="shared" si="11"/>
        <v>CURITIBA</v>
      </c>
      <c r="Y204" s="235" t="str">
        <f t="shared" si="12"/>
        <v>RECEPCIONISTA</v>
      </c>
    </row>
    <row r="205" spans="1:25" ht="33" x14ac:dyDescent="0.2">
      <c r="A205" s="63">
        <v>6</v>
      </c>
      <c r="B205" s="136" t="s">
        <v>196</v>
      </c>
      <c r="C205" s="162" t="s">
        <v>289</v>
      </c>
      <c r="D205" s="162" t="s">
        <v>289</v>
      </c>
      <c r="E205" s="162" t="s">
        <v>296</v>
      </c>
      <c r="F205" s="162" t="s">
        <v>296</v>
      </c>
      <c r="G205" s="162" t="s">
        <v>296</v>
      </c>
      <c r="H205" s="162" t="s">
        <v>296</v>
      </c>
      <c r="I205" s="162" t="s">
        <v>296</v>
      </c>
      <c r="J205" s="162" t="s">
        <v>296</v>
      </c>
      <c r="K205" s="162" t="s">
        <v>297</v>
      </c>
      <c r="L205" s="162" t="s">
        <v>297</v>
      </c>
      <c r="M205" s="162" t="s">
        <v>296</v>
      </c>
      <c r="N205" s="162" t="s">
        <v>296</v>
      </c>
      <c r="O205" s="162" t="s">
        <v>296</v>
      </c>
      <c r="P205" s="162" t="s">
        <v>296</v>
      </c>
      <c r="Q205" s="190">
        <v>1</v>
      </c>
      <c r="T205" s="145">
        <v>120</v>
      </c>
      <c r="U205" s="236" t="str">
        <v>MARINGÁ</v>
      </c>
      <c r="V205" s="236" t="str">
        <v>OPERADOR DE EMPILHADEIRA</v>
      </c>
      <c r="X205" s="236" t="str">
        <f t="shared" si="11"/>
        <v>GUARAPUAVA</v>
      </c>
      <c r="Y205" s="235" t="str">
        <f t="shared" si="12"/>
        <v>RECEPCIONISTA</v>
      </c>
    </row>
    <row r="206" spans="1:25" ht="33" x14ac:dyDescent="0.2">
      <c r="A206" s="63">
        <v>7</v>
      </c>
      <c r="B206" s="136" t="s">
        <v>193</v>
      </c>
      <c r="C206" s="162" t="s">
        <v>289</v>
      </c>
      <c r="D206" s="162" t="s">
        <v>289</v>
      </c>
      <c r="E206" s="162" t="s">
        <v>298</v>
      </c>
      <c r="F206" s="162" t="s">
        <v>298</v>
      </c>
      <c r="G206" s="162" t="s">
        <v>298</v>
      </c>
      <c r="H206" s="162" t="s">
        <v>298</v>
      </c>
      <c r="I206" s="162" t="s">
        <v>298</v>
      </c>
      <c r="J206" s="162" t="s">
        <v>298</v>
      </c>
      <c r="K206" s="162" t="s">
        <v>297</v>
      </c>
      <c r="L206" s="162" t="s">
        <v>297</v>
      </c>
      <c r="M206" s="162" t="s">
        <v>298</v>
      </c>
      <c r="N206" s="162" t="s">
        <v>298</v>
      </c>
      <c r="O206" s="162" t="s">
        <v>298</v>
      </c>
      <c r="P206" s="162" t="s">
        <v>298</v>
      </c>
      <c r="Q206" s="190">
        <v>1</v>
      </c>
      <c r="T206" s="145">
        <v>121</v>
      </c>
      <c r="U206" s="236" t="str">
        <v>MARINGÁ</v>
      </c>
      <c r="V206" s="236" t="str">
        <v>MOTORISTA CAT "E"</v>
      </c>
      <c r="X206" s="236" t="str">
        <f t="shared" si="11"/>
        <v>IBAITI</v>
      </c>
      <c r="Y206" s="235" t="str">
        <f t="shared" si="12"/>
        <v>RECEPCIONISTA</v>
      </c>
    </row>
    <row r="207" spans="1:25" ht="33" x14ac:dyDescent="0.2">
      <c r="A207" s="63">
        <v>8</v>
      </c>
      <c r="B207" s="136" t="s">
        <v>138</v>
      </c>
      <c r="C207" s="162" t="s">
        <v>289</v>
      </c>
      <c r="D207" s="162" t="s">
        <v>289</v>
      </c>
      <c r="E207" s="162" t="s">
        <v>296</v>
      </c>
      <c r="F207" s="162" t="s">
        <v>296</v>
      </c>
      <c r="G207" s="162" t="s">
        <v>296</v>
      </c>
      <c r="H207" s="162" t="s">
        <v>296</v>
      </c>
      <c r="I207" s="162" t="s">
        <v>296</v>
      </c>
      <c r="J207" s="162" t="s">
        <v>296</v>
      </c>
      <c r="K207" s="162" t="s">
        <v>297</v>
      </c>
      <c r="L207" s="162" t="s">
        <v>297</v>
      </c>
      <c r="M207" s="162" t="s">
        <v>296</v>
      </c>
      <c r="N207" s="162" t="s">
        <v>296</v>
      </c>
      <c r="O207" s="162" t="s">
        <v>296</v>
      </c>
      <c r="P207" s="162" t="s">
        <v>296</v>
      </c>
      <c r="Q207" s="190">
        <v>1</v>
      </c>
      <c r="T207" s="145">
        <v>122</v>
      </c>
      <c r="U207" s="236" t="str">
        <v>MARINGÁ</v>
      </c>
      <c r="V207" s="236" t="str">
        <v>MOTORISTA CAT "C"</v>
      </c>
      <c r="X207" s="236" t="str">
        <f t="shared" si="11"/>
        <v>IRATI</v>
      </c>
      <c r="Y207" s="235" t="str">
        <f t="shared" si="12"/>
        <v>RECEPCIONISTA</v>
      </c>
    </row>
    <row r="208" spans="1:25" ht="33" x14ac:dyDescent="0.2">
      <c r="A208" s="63">
        <v>9</v>
      </c>
      <c r="B208" s="136" t="s">
        <v>197</v>
      </c>
      <c r="C208" s="162" t="s">
        <v>289</v>
      </c>
      <c r="D208" s="162" t="s">
        <v>289</v>
      </c>
      <c r="E208" s="162" t="s">
        <v>298</v>
      </c>
      <c r="F208" s="162" t="s">
        <v>298</v>
      </c>
      <c r="G208" s="162" t="s">
        <v>298</v>
      </c>
      <c r="H208" s="162" t="s">
        <v>298</v>
      </c>
      <c r="I208" s="162" t="s">
        <v>298</v>
      </c>
      <c r="J208" s="162" t="s">
        <v>298</v>
      </c>
      <c r="K208" s="162" t="s">
        <v>297</v>
      </c>
      <c r="L208" s="162" t="s">
        <v>297</v>
      </c>
      <c r="M208" s="162" t="s">
        <v>298</v>
      </c>
      <c r="N208" s="162" t="s">
        <v>298</v>
      </c>
      <c r="O208" s="162" t="s">
        <v>298</v>
      </c>
      <c r="P208" s="162" t="s">
        <v>298</v>
      </c>
      <c r="Q208" s="190">
        <v>1</v>
      </c>
      <c r="T208" s="145">
        <v>123</v>
      </c>
      <c r="U208" s="236" t="str">
        <v>MARINGÁ</v>
      </c>
      <c r="V208" s="236" t="str">
        <v>COPEIRA 8H</v>
      </c>
      <c r="X208" s="236" t="str">
        <f t="shared" si="11"/>
        <v>JACAREZINHO</v>
      </c>
      <c r="Y208" s="235" t="str">
        <f t="shared" si="12"/>
        <v>RECEPCIONISTA</v>
      </c>
    </row>
    <row r="209" spans="1:25" ht="33" x14ac:dyDescent="0.2">
      <c r="A209" s="63">
        <v>10</v>
      </c>
      <c r="B209" s="133" t="s">
        <v>199</v>
      </c>
      <c r="C209" s="161" t="s">
        <v>289</v>
      </c>
      <c r="D209" s="161" t="s">
        <v>289</v>
      </c>
      <c r="E209" s="161" t="s">
        <v>296</v>
      </c>
      <c r="F209" s="161" t="s">
        <v>296</v>
      </c>
      <c r="G209" s="161" t="s">
        <v>296</v>
      </c>
      <c r="H209" s="161" t="s">
        <v>296</v>
      </c>
      <c r="I209" s="161" t="s">
        <v>296</v>
      </c>
      <c r="J209" s="161" t="s">
        <v>296</v>
      </c>
      <c r="K209" s="161" t="s">
        <v>297</v>
      </c>
      <c r="L209" s="161" t="s">
        <v>297</v>
      </c>
      <c r="M209" s="161" t="s">
        <v>296</v>
      </c>
      <c r="N209" s="161" t="s">
        <v>296</v>
      </c>
      <c r="O209" s="161" t="s">
        <v>296</v>
      </c>
      <c r="P209" s="161" t="s">
        <v>296</v>
      </c>
      <c r="Q209" s="189">
        <v>2</v>
      </c>
      <c r="T209" s="145">
        <v>124</v>
      </c>
      <c r="U209" s="236" t="str">
        <v>PARANAGUÁ</v>
      </c>
      <c r="V209" s="236" t="str">
        <v>TÉCNICO EM SECRETARIADO</v>
      </c>
      <c r="X209" s="236" t="str">
        <f t="shared" si="11"/>
        <v>JANDAIA DO SUL</v>
      </c>
      <c r="Y209" s="235" t="str">
        <f t="shared" si="12"/>
        <v>RECEPCIONISTA</v>
      </c>
    </row>
    <row r="210" spans="1:25" ht="33" x14ac:dyDescent="0.2">
      <c r="A210" s="63">
        <v>11</v>
      </c>
      <c r="B210" s="133" t="s">
        <v>200</v>
      </c>
      <c r="C210" s="161" t="s">
        <v>289</v>
      </c>
      <c r="D210" s="161" t="s">
        <v>289</v>
      </c>
      <c r="E210" s="161" t="s">
        <v>296</v>
      </c>
      <c r="F210" s="161" t="s">
        <v>296</v>
      </c>
      <c r="G210" s="161" t="s">
        <v>296</v>
      </c>
      <c r="H210" s="161" t="s">
        <v>296</v>
      </c>
      <c r="I210" s="161" t="s">
        <v>296</v>
      </c>
      <c r="J210" s="161" t="s">
        <v>296</v>
      </c>
      <c r="K210" s="161" t="s">
        <v>297</v>
      </c>
      <c r="L210" s="161" t="s">
        <v>297</v>
      </c>
      <c r="M210" s="161" t="s">
        <v>296</v>
      </c>
      <c r="N210" s="161" t="s">
        <v>296</v>
      </c>
      <c r="O210" s="161" t="s">
        <v>296</v>
      </c>
      <c r="P210" s="161" t="s">
        <v>296</v>
      </c>
      <c r="Q210" s="189">
        <v>2</v>
      </c>
      <c r="T210" s="145">
        <v>125</v>
      </c>
      <c r="U210" s="236" t="str">
        <v>PARANAGUÁ</v>
      </c>
      <c r="V210" s="236" t="str">
        <v>RECEPCIONISTA</v>
      </c>
      <c r="X210" s="236" t="str">
        <f t="shared" si="11"/>
        <v>LONDRINA</v>
      </c>
      <c r="Y210" s="235" t="str">
        <f t="shared" si="12"/>
        <v>RECEPCIONISTA</v>
      </c>
    </row>
    <row r="211" spans="1:25" ht="33" x14ac:dyDescent="0.2">
      <c r="A211" s="63">
        <v>12</v>
      </c>
      <c r="B211" s="133" t="s">
        <v>204</v>
      </c>
      <c r="C211" s="161" t="s">
        <v>289</v>
      </c>
      <c r="D211" s="161" t="s">
        <v>289</v>
      </c>
      <c r="E211" s="161" t="s">
        <v>296</v>
      </c>
      <c r="F211" s="161" t="s">
        <v>296</v>
      </c>
      <c r="G211" s="161" t="s">
        <v>296</v>
      </c>
      <c r="H211" s="161" t="s">
        <v>296</v>
      </c>
      <c r="I211" s="161" t="s">
        <v>296</v>
      </c>
      <c r="J211" s="161" t="s">
        <v>296</v>
      </c>
      <c r="K211" s="161" t="s">
        <v>297</v>
      </c>
      <c r="L211" s="161" t="s">
        <v>297</v>
      </c>
      <c r="M211" s="161" t="s">
        <v>296</v>
      </c>
      <c r="N211" s="161" t="s">
        <v>296</v>
      </c>
      <c r="O211" s="161" t="s">
        <v>296</v>
      </c>
      <c r="P211" s="161" t="s">
        <v>296</v>
      </c>
      <c r="Q211" s="189">
        <v>2</v>
      </c>
      <c r="T211" s="145">
        <v>126</v>
      </c>
      <c r="U211" s="236" t="str">
        <v>PARANAGUÁ</v>
      </c>
      <c r="V211" s="236" t="str">
        <v>AUXILIAR DE ESCRITÓRIO</v>
      </c>
      <c r="X211" s="236" t="str">
        <f t="shared" si="11"/>
        <v>ZZ</v>
      </c>
      <c r="Y211" s="235" t="str">
        <f t="shared" si="12"/>
        <v/>
      </c>
    </row>
    <row r="212" spans="1:25" ht="33" x14ac:dyDescent="0.2">
      <c r="A212" s="63">
        <v>13</v>
      </c>
      <c r="B212" s="133" t="s">
        <v>205</v>
      </c>
      <c r="C212" s="161" t="s">
        <v>289</v>
      </c>
      <c r="D212" s="161" t="s">
        <v>289</v>
      </c>
      <c r="E212" s="161" t="s">
        <v>296</v>
      </c>
      <c r="F212" s="161" t="s">
        <v>296</v>
      </c>
      <c r="G212" s="161" t="s">
        <v>296</v>
      </c>
      <c r="H212" s="161" t="s">
        <v>296</v>
      </c>
      <c r="I212" s="161" t="s">
        <v>296</v>
      </c>
      <c r="J212" s="161" t="s">
        <v>296</v>
      </c>
      <c r="K212" s="161" t="s">
        <v>297</v>
      </c>
      <c r="L212" s="161" t="s">
        <v>297</v>
      </c>
      <c r="M212" s="161" t="s">
        <v>296</v>
      </c>
      <c r="N212" s="161" t="s">
        <v>296</v>
      </c>
      <c r="O212" s="161" t="s">
        <v>296</v>
      </c>
      <c r="P212" s="161" t="s">
        <v>296</v>
      </c>
      <c r="Q212" s="189">
        <v>2</v>
      </c>
      <c r="T212" s="145">
        <v>127</v>
      </c>
      <c r="U212" s="236" t="str">
        <v>PARANAGUÁ</v>
      </c>
      <c r="V212" s="236" t="str">
        <v>CARREGADOR</v>
      </c>
      <c r="X212" s="236" t="str">
        <f t="shared" si="11"/>
        <v>PARANAGUÁ</v>
      </c>
      <c r="Y212" s="235" t="str">
        <f t="shared" si="12"/>
        <v>RECEPCIONISTA</v>
      </c>
    </row>
    <row r="213" spans="1:25" ht="33" x14ac:dyDescent="0.2">
      <c r="A213" s="63">
        <v>14</v>
      </c>
      <c r="B213" s="133" t="s">
        <v>201</v>
      </c>
      <c r="C213" s="161" t="s">
        <v>289</v>
      </c>
      <c r="D213" s="161" t="s">
        <v>289</v>
      </c>
      <c r="E213" s="161" t="s">
        <v>296</v>
      </c>
      <c r="F213" s="161" t="s">
        <v>296</v>
      </c>
      <c r="G213" s="161" t="s">
        <v>296</v>
      </c>
      <c r="H213" s="161" t="s">
        <v>296</v>
      </c>
      <c r="I213" s="161" t="s">
        <v>296</v>
      </c>
      <c r="J213" s="161" t="s">
        <v>296</v>
      </c>
      <c r="K213" s="161" t="s">
        <v>297</v>
      </c>
      <c r="L213" s="161" t="s">
        <v>297</v>
      </c>
      <c r="M213" s="161" t="s">
        <v>296</v>
      </c>
      <c r="N213" s="161" t="s">
        <v>296</v>
      </c>
      <c r="O213" s="161" t="s">
        <v>296</v>
      </c>
      <c r="P213" s="161" t="s">
        <v>296</v>
      </c>
      <c r="Q213" s="189">
        <v>2</v>
      </c>
      <c r="T213" s="145">
        <v>128</v>
      </c>
      <c r="U213" s="236" t="str">
        <v>PARANAGUÁ</v>
      </c>
      <c r="V213" s="236" t="str">
        <v>CONFERENTE</v>
      </c>
      <c r="X213" s="236" t="str">
        <f t="shared" si="11"/>
        <v>PARANAVAI</v>
      </c>
      <c r="Y213" s="235" t="str">
        <f t="shared" si="12"/>
        <v>RECEPCIONISTA</v>
      </c>
    </row>
    <row r="214" spans="1:25" ht="33" x14ac:dyDescent="0.2">
      <c r="A214" s="63">
        <v>15</v>
      </c>
      <c r="B214" s="133" t="s">
        <v>189</v>
      </c>
      <c r="C214" s="161" t="s">
        <v>289</v>
      </c>
      <c r="D214" s="161" t="s">
        <v>289</v>
      </c>
      <c r="E214" s="161" t="s">
        <v>296</v>
      </c>
      <c r="F214" s="161" t="s">
        <v>296</v>
      </c>
      <c r="G214" s="161" t="s">
        <v>296</v>
      </c>
      <c r="H214" s="161" t="s">
        <v>296</v>
      </c>
      <c r="I214" s="161" t="s">
        <v>296</v>
      </c>
      <c r="J214" s="161" t="s">
        <v>296</v>
      </c>
      <c r="K214" s="161" t="s">
        <v>297</v>
      </c>
      <c r="L214" s="161" t="s">
        <v>297</v>
      </c>
      <c r="M214" s="161" t="s">
        <v>296</v>
      </c>
      <c r="N214" s="161" t="s">
        <v>296</v>
      </c>
      <c r="O214" s="161" t="s">
        <v>296</v>
      </c>
      <c r="P214" s="161" t="s">
        <v>296</v>
      </c>
      <c r="Q214" s="189">
        <v>2</v>
      </c>
      <c r="T214" s="145">
        <v>129</v>
      </c>
      <c r="U214" s="236" t="str">
        <v>PARANAGUÁ</v>
      </c>
      <c r="V214" s="236" t="str">
        <v>OPERADOR DE EMPILHADEIRA</v>
      </c>
      <c r="X214" s="236" t="str">
        <f t="shared" si="11"/>
        <v>PONTA GROSSA</v>
      </c>
      <c r="Y214" s="235" t="str">
        <f t="shared" si="12"/>
        <v>RECEPCIONISTA</v>
      </c>
    </row>
    <row r="215" spans="1:25" ht="33" x14ac:dyDescent="0.2">
      <c r="A215" s="63">
        <v>16</v>
      </c>
      <c r="B215" s="133" t="s">
        <v>210</v>
      </c>
      <c r="C215" s="161" t="s">
        <v>289</v>
      </c>
      <c r="D215" s="161" t="s">
        <v>289</v>
      </c>
      <c r="E215" s="161" t="s">
        <v>296</v>
      </c>
      <c r="F215" s="161" t="s">
        <v>296</v>
      </c>
      <c r="G215" s="161" t="s">
        <v>296</v>
      </c>
      <c r="H215" s="161" t="s">
        <v>296</v>
      </c>
      <c r="I215" s="161" t="s">
        <v>296</v>
      </c>
      <c r="J215" s="161" t="s">
        <v>296</v>
      </c>
      <c r="K215" s="161" t="s">
        <v>297</v>
      </c>
      <c r="L215" s="161" t="s">
        <v>297</v>
      </c>
      <c r="M215" s="161" t="s">
        <v>296</v>
      </c>
      <c r="N215" s="161" t="s">
        <v>296</v>
      </c>
      <c r="O215" s="161" t="s">
        <v>296</v>
      </c>
      <c r="P215" s="161" t="s">
        <v>296</v>
      </c>
      <c r="Q215" s="189">
        <v>2</v>
      </c>
      <c r="T215" s="145">
        <v>130</v>
      </c>
      <c r="U215" s="236" t="str">
        <v>PARANAGUÁ</v>
      </c>
      <c r="V215" s="236" t="str">
        <v>MOTORISTA CAT "E"</v>
      </c>
      <c r="X215" s="236" t="str">
        <f t="shared" si="11"/>
        <v>SÃO JOSÉ DOS PINHAIS</v>
      </c>
      <c r="Y215" s="235" t="str">
        <f t="shared" si="12"/>
        <v>RECEPCIONISTA</v>
      </c>
    </row>
    <row r="216" spans="1:25" ht="33" x14ac:dyDescent="0.2">
      <c r="A216" s="63">
        <v>17</v>
      </c>
      <c r="B216" s="133" t="s">
        <v>211</v>
      </c>
      <c r="C216" s="161" t="s">
        <v>289</v>
      </c>
      <c r="D216" s="161" t="s">
        <v>289</v>
      </c>
      <c r="E216" s="161" t="s">
        <v>296</v>
      </c>
      <c r="F216" s="161" t="s">
        <v>296</v>
      </c>
      <c r="G216" s="161" t="s">
        <v>296</v>
      </c>
      <c r="H216" s="161" t="s">
        <v>296</v>
      </c>
      <c r="I216" s="161" t="s">
        <v>296</v>
      </c>
      <c r="J216" s="161" t="s">
        <v>296</v>
      </c>
      <c r="K216" s="161" t="s">
        <v>297</v>
      </c>
      <c r="L216" s="161" t="s">
        <v>297</v>
      </c>
      <c r="M216" s="161" t="s">
        <v>296</v>
      </c>
      <c r="N216" s="161" t="s">
        <v>296</v>
      </c>
      <c r="O216" s="161" t="s">
        <v>296</v>
      </c>
      <c r="P216" s="161" t="s">
        <v>296</v>
      </c>
      <c r="Q216" s="189">
        <v>2</v>
      </c>
      <c r="T216" s="145">
        <v>131</v>
      </c>
      <c r="U216" s="236" t="str">
        <v>PARANAGUÁ</v>
      </c>
      <c r="V216" s="236" t="str">
        <v>COPEIRA 4H</v>
      </c>
      <c r="X216" s="236" t="str">
        <f t="shared" si="11"/>
        <v>UMUARAMA</v>
      </c>
      <c r="Y216" s="235" t="str">
        <f t="shared" si="12"/>
        <v>RECEPCIONISTA</v>
      </c>
    </row>
    <row r="217" spans="1:25" ht="33" x14ac:dyDescent="0.2">
      <c r="A217" s="63">
        <v>18</v>
      </c>
      <c r="B217" s="133" t="s">
        <v>212</v>
      </c>
      <c r="C217" s="161" t="s">
        <v>289</v>
      </c>
      <c r="D217" s="161" t="s">
        <v>289</v>
      </c>
      <c r="E217" s="161" t="s">
        <v>296</v>
      </c>
      <c r="F217" s="161" t="s">
        <v>296</v>
      </c>
      <c r="G217" s="161" t="s">
        <v>296</v>
      </c>
      <c r="H217" s="161" t="s">
        <v>296</v>
      </c>
      <c r="I217" s="161" t="s">
        <v>296</v>
      </c>
      <c r="J217" s="161" t="s">
        <v>296</v>
      </c>
      <c r="K217" s="161" t="s">
        <v>297</v>
      </c>
      <c r="L217" s="161" t="s">
        <v>297</v>
      </c>
      <c r="M217" s="161" t="s">
        <v>296</v>
      </c>
      <c r="N217" s="161" t="s">
        <v>296</v>
      </c>
      <c r="O217" s="161" t="s">
        <v>296</v>
      </c>
      <c r="P217" s="161" t="s">
        <v>296</v>
      </c>
      <c r="Q217" s="189">
        <v>2</v>
      </c>
      <c r="T217" s="145">
        <v>132</v>
      </c>
      <c r="U217" s="236" t="str">
        <v>PARANAVAI</v>
      </c>
      <c r="V217" s="236" t="str">
        <v>RECEPCIONISTA</v>
      </c>
      <c r="X217" s="236" t="str">
        <f t="shared" si="11"/>
        <v>UNIÃO DA VITÓRIA</v>
      </c>
      <c r="Y217" s="235" t="str">
        <f t="shared" si="12"/>
        <v>RECEPCIONISTA</v>
      </c>
    </row>
    <row r="218" spans="1:25" ht="33" x14ac:dyDescent="0.2">
      <c r="A218" s="63">
        <v>19</v>
      </c>
      <c r="B218" s="133" t="s">
        <v>202</v>
      </c>
      <c r="C218" s="161" t="s">
        <v>289</v>
      </c>
      <c r="D218" s="161" t="s">
        <v>289</v>
      </c>
      <c r="E218" s="161" t="s">
        <v>296</v>
      </c>
      <c r="F218" s="161" t="s">
        <v>296</v>
      </c>
      <c r="G218" s="161" t="s">
        <v>296</v>
      </c>
      <c r="H218" s="161" t="s">
        <v>296</v>
      </c>
      <c r="I218" s="161" t="s">
        <v>296</v>
      </c>
      <c r="J218" s="161" t="s">
        <v>296</v>
      </c>
      <c r="K218" s="161" t="s">
        <v>297</v>
      </c>
      <c r="L218" s="161" t="s">
        <v>297</v>
      </c>
      <c r="M218" s="161" t="s">
        <v>296</v>
      </c>
      <c r="N218" s="161" t="s">
        <v>296</v>
      </c>
      <c r="O218" s="161" t="s">
        <v>296</v>
      </c>
      <c r="P218" s="161" t="s">
        <v>296</v>
      </c>
      <c r="Q218" s="189">
        <v>2</v>
      </c>
      <c r="T218" s="145">
        <v>133</v>
      </c>
      <c r="U218" s="236" t="str">
        <v>PATO BRANCO</v>
      </c>
      <c r="V218" s="236" t="str">
        <v>RECEPCIONISTA</v>
      </c>
      <c r="X218" s="236" t="str">
        <f t="shared" si="11"/>
        <v>ARARANGUÁ</v>
      </c>
      <c r="Y218" s="235" t="str">
        <f t="shared" si="12"/>
        <v>RECEPCIONISTA</v>
      </c>
    </row>
    <row r="219" spans="1:25" ht="33" x14ac:dyDescent="0.2">
      <c r="A219" s="63">
        <v>20</v>
      </c>
      <c r="B219" s="133" t="s">
        <v>206</v>
      </c>
      <c r="C219" s="161" t="s">
        <v>289</v>
      </c>
      <c r="D219" s="161" t="s">
        <v>289</v>
      </c>
      <c r="E219" s="161" t="s">
        <v>296</v>
      </c>
      <c r="F219" s="161" t="s">
        <v>296</v>
      </c>
      <c r="G219" s="161" t="s">
        <v>296</v>
      </c>
      <c r="H219" s="161" t="s">
        <v>296</v>
      </c>
      <c r="I219" s="161" t="s">
        <v>296</v>
      </c>
      <c r="J219" s="161" t="s">
        <v>296</v>
      </c>
      <c r="K219" s="161" t="s">
        <v>297</v>
      </c>
      <c r="L219" s="161" t="s">
        <v>297</v>
      </c>
      <c r="M219" s="161" t="s">
        <v>296</v>
      </c>
      <c r="N219" s="161" t="s">
        <v>296</v>
      </c>
      <c r="O219" s="161" t="s">
        <v>296</v>
      </c>
      <c r="P219" s="161" t="s">
        <v>296</v>
      </c>
      <c r="Q219" s="189">
        <v>2</v>
      </c>
      <c r="T219" s="145">
        <v>134</v>
      </c>
      <c r="U219" s="236" t="str">
        <v>PONTA GROSSA</v>
      </c>
      <c r="V219" s="236" t="str">
        <v>TÉCNICO EM SECRETARIADO</v>
      </c>
      <c r="X219" s="236" t="str">
        <f t="shared" si="11"/>
        <v>BLUMENAU</v>
      </c>
      <c r="Y219" s="235" t="str">
        <f t="shared" si="12"/>
        <v>RECEPCIONISTA</v>
      </c>
    </row>
    <row r="220" spans="1:25" ht="33" x14ac:dyDescent="0.2">
      <c r="A220" s="63">
        <v>21</v>
      </c>
      <c r="B220" s="133" t="s">
        <v>198</v>
      </c>
      <c r="C220" s="161" t="s">
        <v>289</v>
      </c>
      <c r="D220" s="161" t="s">
        <v>289</v>
      </c>
      <c r="E220" s="161" t="s">
        <v>296</v>
      </c>
      <c r="F220" s="161" t="s">
        <v>296</v>
      </c>
      <c r="G220" s="161" t="s">
        <v>296</v>
      </c>
      <c r="H220" s="161" t="s">
        <v>296</v>
      </c>
      <c r="I220" s="161" t="s">
        <v>296</v>
      </c>
      <c r="J220" s="161" t="s">
        <v>296</v>
      </c>
      <c r="K220" s="161" t="s">
        <v>297</v>
      </c>
      <c r="L220" s="161" t="s">
        <v>297</v>
      </c>
      <c r="M220" s="161" t="s">
        <v>296</v>
      </c>
      <c r="N220" s="161" t="s">
        <v>296</v>
      </c>
      <c r="O220" s="161" t="s">
        <v>296</v>
      </c>
      <c r="P220" s="161" t="s">
        <v>296</v>
      </c>
      <c r="Q220" s="189">
        <v>2</v>
      </c>
      <c r="T220" s="145">
        <v>135</v>
      </c>
      <c r="U220" s="236" t="str">
        <v>PONTA GROSSA</v>
      </c>
      <c r="V220" s="236" t="str">
        <v>RECEPCIONISTA</v>
      </c>
      <c r="X220" s="236" t="str">
        <f t="shared" si="11"/>
        <v>BRUSQUE</v>
      </c>
      <c r="Y220" s="235" t="str">
        <f t="shared" si="12"/>
        <v>RECEPCIONISTA</v>
      </c>
    </row>
    <row r="221" spans="1:25" ht="33" x14ac:dyDescent="0.2">
      <c r="A221" s="63">
        <v>22</v>
      </c>
      <c r="B221" s="133" t="s">
        <v>203</v>
      </c>
      <c r="C221" s="161" t="s">
        <v>289</v>
      </c>
      <c r="D221" s="161" t="s">
        <v>289</v>
      </c>
      <c r="E221" s="161" t="s">
        <v>296</v>
      </c>
      <c r="F221" s="161" t="s">
        <v>296</v>
      </c>
      <c r="G221" s="161" t="s">
        <v>296</v>
      </c>
      <c r="H221" s="161" t="s">
        <v>296</v>
      </c>
      <c r="I221" s="161" t="s">
        <v>296</v>
      </c>
      <c r="J221" s="161" t="s">
        <v>296</v>
      </c>
      <c r="K221" s="161" t="s">
        <v>297</v>
      </c>
      <c r="L221" s="161" t="s">
        <v>297</v>
      </c>
      <c r="M221" s="161" t="s">
        <v>296</v>
      </c>
      <c r="N221" s="161" t="s">
        <v>296</v>
      </c>
      <c r="O221" s="161" t="s">
        <v>296</v>
      </c>
      <c r="P221" s="161" t="s">
        <v>296</v>
      </c>
      <c r="Q221" s="189">
        <v>2</v>
      </c>
      <c r="T221" s="145">
        <v>136</v>
      </c>
      <c r="U221" s="236" t="str">
        <v>PONTA GROSSA</v>
      </c>
      <c r="V221" s="236" t="str">
        <v>AUXILIAR DE ESCRITÓRIO</v>
      </c>
      <c r="X221" s="236" t="str">
        <f t="shared" si="11"/>
        <v>CAÇADOR</v>
      </c>
      <c r="Y221" s="235" t="str">
        <f t="shared" si="12"/>
        <v>RECEPCIONISTA</v>
      </c>
    </row>
    <row r="222" spans="1:25" ht="33" x14ac:dyDescent="0.2">
      <c r="A222" s="63">
        <v>23</v>
      </c>
      <c r="B222" s="133" t="s">
        <v>214</v>
      </c>
      <c r="C222" s="161" t="s">
        <v>289</v>
      </c>
      <c r="D222" s="161" t="s">
        <v>289</v>
      </c>
      <c r="E222" s="161" t="s">
        <v>296</v>
      </c>
      <c r="F222" s="161" t="s">
        <v>296</v>
      </c>
      <c r="G222" s="161" t="s">
        <v>296</v>
      </c>
      <c r="H222" s="161" t="s">
        <v>296</v>
      </c>
      <c r="I222" s="161" t="s">
        <v>296</v>
      </c>
      <c r="J222" s="161" t="s">
        <v>296</v>
      </c>
      <c r="K222" s="161" t="s">
        <v>297</v>
      </c>
      <c r="L222" s="161" t="s">
        <v>297</v>
      </c>
      <c r="M222" s="161" t="s">
        <v>296</v>
      </c>
      <c r="N222" s="161" t="s">
        <v>296</v>
      </c>
      <c r="O222" s="161" t="s">
        <v>296</v>
      </c>
      <c r="P222" s="161" t="s">
        <v>296</v>
      </c>
      <c r="Q222" s="189">
        <v>2</v>
      </c>
      <c r="T222" s="145">
        <v>137</v>
      </c>
      <c r="U222" s="236" t="str">
        <v>PONTA GROSSA</v>
      </c>
      <c r="V222" s="236" t="str">
        <v>CARREGADOR</v>
      </c>
      <c r="X222" s="236" t="str">
        <f t="shared" ref="X222:X241" si="13">IF(E118="","ZZ",B118)</f>
        <v>CANOINHAS</v>
      </c>
      <c r="Y222" s="235" t="str">
        <f t="shared" si="12"/>
        <v>RECEPCIONISTA</v>
      </c>
    </row>
    <row r="223" spans="1:25" ht="33" x14ac:dyDescent="0.2">
      <c r="A223" s="63">
        <v>24</v>
      </c>
      <c r="B223" s="133" t="s">
        <v>207</v>
      </c>
      <c r="C223" s="161" t="s">
        <v>289</v>
      </c>
      <c r="D223" s="161" t="s">
        <v>289</v>
      </c>
      <c r="E223" s="161" t="s">
        <v>296</v>
      </c>
      <c r="F223" s="161" t="s">
        <v>296</v>
      </c>
      <c r="G223" s="161" t="s">
        <v>296</v>
      </c>
      <c r="H223" s="161" t="s">
        <v>296</v>
      </c>
      <c r="I223" s="161" t="s">
        <v>296</v>
      </c>
      <c r="J223" s="161" t="s">
        <v>296</v>
      </c>
      <c r="K223" s="161" t="s">
        <v>297</v>
      </c>
      <c r="L223" s="161" t="s">
        <v>297</v>
      </c>
      <c r="M223" s="161" t="s">
        <v>296</v>
      </c>
      <c r="N223" s="161" t="s">
        <v>296</v>
      </c>
      <c r="O223" s="161" t="s">
        <v>296</v>
      </c>
      <c r="P223" s="161" t="s">
        <v>296</v>
      </c>
      <c r="Q223" s="189">
        <v>2</v>
      </c>
      <c r="T223" s="145">
        <v>138</v>
      </c>
      <c r="U223" s="236" t="str">
        <v>PONTA GROSSA</v>
      </c>
      <c r="V223" s="236" t="str">
        <v>CONFERENTE</v>
      </c>
      <c r="X223" s="236" t="str">
        <f t="shared" si="13"/>
        <v>CHAPECÓ</v>
      </c>
      <c r="Y223" s="235" t="str">
        <f t="shared" si="12"/>
        <v>RECEPCIONISTA</v>
      </c>
    </row>
    <row r="224" spans="1:25" ht="33" x14ac:dyDescent="0.2">
      <c r="A224" s="63">
        <v>25</v>
      </c>
      <c r="B224" s="133" t="s">
        <v>209</v>
      </c>
      <c r="C224" s="161" t="s">
        <v>289</v>
      </c>
      <c r="D224" s="161" t="s">
        <v>289</v>
      </c>
      <c r="E224" s="161" t="s">
        <v>296</v>
      </c>
      <c r="F224" s="161" t="s">
        <v>296</v>
      </c>
      <c r="G224" s="161" t="s">
        <v>296</v>
      </c>
      <c r="H224" s="161" t="s">
        <v>296</v>
      </c>
      <c r="I224" s="161" t="s">
        <v>296</v>
      </c>
      <c r="J224" s="161" t="s">
        <v>296</v>
      </c>
      <c r="K224" s="161" t="s">
        <v>297</v>
      </c>
      <c r="L224" s="161" t="s">
        <v>297</v>
      </c>
      <c r="M224" s="161" t="s">
        <v>296</v>
      </c>
      <c r="N224" s="161" t="s">
        <v>296</v>
      </c>
      <c r="O224" s="161" t="s">
        <v>296</v>
      </c>
      <c r="P224" s="161" t="s">
        <v>296</v>
      </c>
      <c r="Q224" s="189">
        <v>2</v>
      </c>
      <c r="T224" s="145">
        <v>139</v>
      </c>
      <c r="U224" s="236" t="str">
        <v>PONTA GROSSA</v>
      </c>
      <c r="V224" s="236" t="str">
        <v>MOTORISTA CAT "E"</v>
      </c>
      <c r="X224" s="236" t="str">
        <f t="shared" si="13"/>
        <v>CONCÓRDIA</v>
      </c>
      <c r="Y224" s="235" t="str">
        <f t="shared" si="12"/>
        <v>RECEPCIONISTA</v>
      </c>
    </row>
    <row r="225" spans="1:25" ht="33" x14ac:dyDescent="0.2">
      <c r="A225" s="63">
        <v>26</v>
      </c>
      <c r="B225" s="133" t="s">
        <v>190</v>
      </c>
      <c r="C225" s="161" t="s">
        <v>289</v>
      </c>
      <c r="D225" s="161" t="s">
        <v>289</v>
      </c>
      <c r="E225" s="161" t="s">
        <v>296</v>
      </c>
      <c r="F225" s="161" t="s">
        <v>296</v>
      </c>
      <c r="G225" s="161" t="s">
        <v>296</v>
      </c>
      <c r="H225" s="161" t="s">
        <v>296</v>
      </c>
      <c r="I225" s="161" t="s">
        <v>296</v>
      </c>
      <c r="J225" s="161" t="s">
        <v>296</v>
      </c>
      <c r="K225" s="161" t="s">
        <v>297</v>
      </c>
      <c r="L225" s="161" t="s">
        <v>297</v>
      </c>
      <c r="M225" s="161" t="s">
        <v>296</v>
      </c>
      <c r="N225" s="161" t="s">
        <v>296</v>
      </c>
      <c r="O225" s="161" t="s">
        <v>296</v>
      </c>
      <c r="P225" s="161" t="s">
        <v>296</v>
      </c>
      <c r="Q225" s="189">
        <v>2</v>
      </c>
      <c r="T225" s="145">
        <v>140</v>
      </c>
      <c r="U225" s="236" t="str">
        <v>PONTA GROSSA</v>
      </c>
      <c r="V225" s="236" t="str">
        <v>COPEIRA 8H</v>
      </c>
      <c r="X225" s="236" t="str">
        <f t="shared" si="13"/>
        <v>CRICIÚMA</v>
      </c>
      <c r="Y225" s="235" t="str">
        <f t="shared" si="12"/>
        <v>RECEPCIONISTA</v>
      </c>
    </row>
    <row r="226" spans="1:25" ht="33" x14ac:dyDescent="0.2">
      <c r="A226" s="63">
        <v>27</v>
      </c>
      <c r="B226" s="192" t="s">
        <v>208</v>
      </c>
      <c r="C226" s="161" t="s">
        <v>289</v>
      </c>
      <c r="D226" s="161" t="s">
        <v>289</v>
      </c>
      <c r="E226" s="161" t="s">
        <v>296</v>
      </c>
      <c r="F226" s="161" t="s">
        <v>296</v>
      </c>
      <c r="G226" s="161" t="s">
        <v>296</v>
      </c>
      <c r="H226" s="161" t="s">
        <v>296</v>
      </c>
      <c r="I226" s="161" t="s">
        <v>296</v>
      </c>
      <c r="J226" s="161" t="s">
        <v>296</v>
      </c>
      <c r="K226" s="161" t="s">
        <v>297</v>
      </c>
      <c r="L226" s="161" t="s">
        <v>297</v>
      </c>
      <c r="M226" s="161" t="s">
        <v>296</v>
      </c>
      <c r="N226" s="161" t="s">
        <v>296</v>
      </c>
      <c r="O226" s="161" t="s">
        <v>296</v>
      </c>
      <c r="P226" s="161" t="s">
        <v>296</v>
      </c>
      <c r="Q226" s="189">
        <v>2</v>
      </c>
      <c r="T226" s="145">
        <v>141</v>
      </c>
      <c r="U226" s="236" t="str">
        <v>RIO DO SUL</v>
      </c>
      <c r="V226" s="236" t="str">
        <v>RECEPCIONISTA</v>
      </c>
      <c r="X226" s="236" t="str">
        <f t="shared" si="13"/>
        <v>DIONÍSIO CERQUEIRA</v>
      </c>
      <c r="Y226" s="235" t="str">
        <f t="shared" si="12"/>
        <v>RECEPCIONISTA</v>
      </c>
    </row>
    <row r="227" spans="1:25" ht="33" x14ac:dyDescent="0.2">
      <c r="A227" s="63">
        <v>28</v>
      </c>
      <c r="B227" s="133" t="s">
        <v>213</v>
      </c>
      <c r="C227" s="161" t="s">
        <v>289</v>
      </c>
      <c r="D227" s="161" t="s">
        <v>289</v>
      </c>
      <c r="E227" s="161" t="s">
        <v>296</v>
      </c>
      <c r="F227" s="161" t="s">
        <v>296</v>
      </c>
      <c r="G227" s="161" t="s">
        <v>296</v>
      </c>
      <c r="H227" s="161" t="s">
        <v>296</v>
      </c>
      <c r="I227" s="161" t="s">
        <v>296</v>
      </c>
      <c r="J227" s="161" t="s">
        <v>296</v>
      </c>
      <c r="K227" s="161" t="s">
        <v>297</v>
      </c>
      <c r="L227" s="161" t="s">
        <v>297</v>
      </c>
      <c r="M227" s="161" t="s">
        <v>296</v>
      </c>
      <c r="N227" s="161" t="s">
        <v>296</v>
      </c>
      <c r="O227" s="161" t="s">
        <v>296</v>
      </c>
      <c r="P227" s="161" t="s">
        <v>296</v>
      </c>
      <c r="Q227" s="189">
        <v>2</v>
      </c>
      <c r="T227" s="145">
        <v>142</v>
      </c>
      <c r="U227" s="236" t="str">
        <v>RIO DO SUL</v>
      </c>
      <c r="V227" s="236" t="str">
        <v>PORTEIRO</v>
      </c>
      <c r="X227" s="236" t="str">
        <f t="shared" si="13"/>
        <v>FLORIANÓPOLIS</v>
      </c>
      <c r="Y227" s="235" t="str">
        <f t="shared" si="12"/>
        <v>RECEPCIONISTA</v>
      </c>
    </row>
    <row r="228" spans="1:25" ht="33" x14ac:dyDescent="0.2">
      <c r="A228" s="63">
        <v>29</v>
      </c>
      <c r="B228" s="138" t="s">
        <v>121</v>
      </c>
      <c r="C228" s="139"/>
      <c r="D228" s="163" t="s">
        <v>298</v>
      </c>
      <c r="E228" s="163" t="s">
        <v>298</v>
      </c>
      <c r="F228" s="163" t="s">
        <v>298</v>
      </c>
      <c r="G228" s="163" t="s">
        <v>298</v>
      </c>
      <c r="H228" s="163" t="s">
        <v>298</v>
      </c>
      <c r="I228" s="163" t="s">
        <v>298</v>
      </c>
      <c r="J228" s="163" t="s">
        <v>298</v>
      </c>
      <c r="K228" s="163" t="s">
        <v>298</v>
      </c>
      <c r="L228" s="163" t="s">
        <v>298</v>
      </c>
      <c r="M228" s="163" t="s">
        <v>298</v>
      </c>
      <c r="N228" s="163" t="s">
        <v>298</v>
      </c>
      <c r="O228" s="163" t="s">
        <v>298</v>
      </c>
      <c r="P228" s="139"/>
      <c r="Q228" s="191">
        <v>3</v>
      </c>
      <c r="T228" s="145">
        <v>143</v>
      </c>
      <c r="U228" s="236" t="str">
        <v>SANTA HELENA</v>
      </c>
      <c r="V228" s="236" t="str">
        <v>RECEPCIONISTA</v>
      </c>
      <c r="X228" s="236" t="str">
        <f t="shared" si="13"/>
        <v>IMBITUBA</v>
      </c>
      <c r="Y228" s="235" t="str">
        <f t="shared" si="12"/>
        <v>RECEPCIONISTA</v>
      </c>
    </row>
    <row r="229" spans="1:25" ht="33" x14ac:dyDescent="0.2">
      <c r="A229" s="63">
        <v>30</v>
      </c>
      <c r="B229" s="138" t="s">
        <v>132</v>
      </c>
      <c r="C229" s="139"/>
      <c r="D229" s="163" t="s">
        <v>298</v>
      </c>
      <c r="E229" s="163" t="s">
        <v>298</v>
      </c>
      <c r="F229" s="163" t="s">
        <v>298</v>
      </c>
      <c r="G229" s="163" t="s">
        <v>298</v>
      </c>
      <c r="H229" s="163" t="s">
        <v>298</v>
      </c>
      <c r="I229" s="163" t="s">
        <v>298</v>
      </c>
      <c r="J229" s="163" t="s">
        <v>298</v>
      </c>
      <c r="K229" s="163" t="s">
        <v>298</v>
      </c>
      <c r="L229" s="163" t="s">
        <v>298</v>
      </c>
      <c r="M229" s="163" t="s">
        <v>298</v>
      </c>
      <c r="N229" s="163" t="s">
        <v>298</v>
      </c>
      <c r="O229" s="163" t="s">
        <v>298</v>
      </c>
      <c r="P229" s="139"/>
      <c r="Q229" s="191">
        <v>3</v>
      </c>
      <c r="T229" s="145">
        <v>144</v>
      </c>
      <c r="U229" s="236" t="str">
        <v>SÃO FRANCISCO DO SUL</v>
      </c>
      <c r="V229" s="236" t="str">
        <v>TÉCNICO EM SECRETARIADO</v>
      </c>
      <c r="X229" s="236" t="str">
        <f t="shared" si="13"/>
        <v>ITAJAÍ</v>
      </c>
      <c r="Y229" s="235" t="str">
        <f t="shared" si="12"/>
        <v>RECEPCIONISTA</v>
      </c>
    </row>
    <row r="230" spans="1:25" ht="33" x14ac:dyDescent="0.2">
      <c r="A230" s="63">
        <v>31</v>
      </c>
      <c r="B230" s="138" t="s">
        <v>133</v>
      </c>
      <c r="C230" s="139"/>
      <c r="D230" s="163" t="s">
        <v>298</v>
      </c>
      <c r="E230" s="163" t="s">
        <v>298</v>
      </c>
      <c r="F230" s="163" t="s">
        <v>298</v>
      </c>
      <c r="G230" s="163" t="s">
        <v>298</v>
      </c>
      <c r="H230" s="163" t="s">
        <v>298</v>
      </c>
      <c r="I230" s="163" t="s">
        <v>298</v>
      </c>
      <c r="J230" s="163" t="s">
        <v>298</v>
      </c>
      <c r="K230" s="163" t="s">
        <v>298</v>
      </c>
      <c r="L230" s="163" t="s">
        <v>298</v>
      </c>
      <c r="M230" s="163" t="s">
        <v>298</v>
      </c>
      <c r="N230" s="163" t="s">
        <v>298</v>
      </c>
      <c r="O230" s="163" t="s">
        <v>298</v>
      </c>
      <c r="P230" s="139"/>
      <c r="Q230" s="191">
        <v>3</v>
      </c>
      <c r="T230" s="145">
        <v>145</v>
      </c>
      <c r="U230" s="236" t="str">
        <v>SÃO FRANCISCO DO SUL</v>
      </c>
      <c r="V230" s="236" t="str">
        <v>RECEPCIONISTA</v>
      </c>
      <c r="X230" s="236" t="str">
        <f t="shared" si="13"/>
        <v>JARAGUÁ DO SUL</v>
      </c>
      <c r="Y230" s="235" t="str">
        <f t="shared" si="12"/>
        <v>RECEPCIONISTA</v>
      </c>
    </row>
    <row r="231" spans="1:25" ht="33" x14ac:dyDescent="0.2">
      <c r="A231" s="63">
        <v>32</v>
      </c>
      <c r="B231" s="138" t="s">
        <v>141</v>
      </c>
      <c r="C231" s="139"/>
      <c r="D231" s="163" t="s">
        <v>298</v>
      </c>
      <c r="E231" s="163" t="s">
        <v>298</v>
      </c>
      <c r="F231" s="163" t="s">
        <v>298</v>
      </c>
      <c r="G231" s="163" t="s">
        <v>298</v>
      </c>
      <c r="H231" s="163" t="s">
        <v>298</v>
      </c>
      <c r="I231" s="163" t="s">
        <v>298</v>
      </c>
      <c r="J231" s="163" t="s">
        <v>298</v>
      </c>
      <c r="K231" s="163" t="s">
        <v>298</v>
      </c>
      <c r="L231" s="163" t="s">
        <v>298</v>
      </c>
      <c r="M231" s="163" t="s">
        <v>298</v>
      </c>
      <c r="N231" s="163" t="s">
        <v>298</v>
      </c>
      <c r="O231" s="163" t="s">
        <v>298</v>
      </c>
      <c r="P231" s="139"/>
      <c r="Q231" s="191">
        <v>3</v>
      </c>
      <c r="T231" s="145">
        <v>146</v>
      </c>
      <c r="U231" s="236" t="str">
        <v>SÃO FRANCISCO DO SUL</v>
      </c>
      <c r="V231" s="236" t="str">
        <v>MOTORISTA CAT "E"</v>
      </c>
      <c r="X231" s="236" t="str">
        <f t="shared" si="13"/>
        <v>JOAÇABA</v>
      </c>
      <c r="Y231" s="235" t="str">
        <f t="shared" si="12"/>
        <v>RECEPCIONISTA</v>
      </c>
    </row>
    <row r="232" spans="1:25" ht="33" x14ac:dyDescent="0.2">
      <c r="A232" s="63">
        <v>33</v>
      </c>
      <c r="B232" s="138" t="s">
        <v>127</v>
      </c>
      <c r="C232" s="139"/>
      <c r="D232" s="163" t="s">
        <v>298</v>
      </c>
      <c r="E232" s="163" t="s">
        <v>298</v>
      </c>
      <c r="F232" s="163" t="s">
        <v>298</v>
      </c>
      <c r="G232" s="163" t="s">
        <v>298</v>
      </c>
      <c r="H232" s="163" t="s">
        <v>298</v>
      </c>
      <c r="I232" s="163" t="s">
        <v>298</v>
      </c>
      <c r="J232" s="163" t="s">
        <v>298</v>
      </c>
      <c r="K232" s="163" t="s">
        <v>298</v>
      </c>
      <c r="L232" s="163" t="s">
        <v>298</v>
      </c>
      <c r="M232" s="163" t="s">
        <v>298</v>
      </c>
      <c r="N232" s="163" t="s">
        <v>298</v>
      </c>
      <c r="O232" s="163" t="s">
        <v>298</v>
      </c>
      <c r="P232" s="139"/>
      <c r="Q232" s="191">
        <v>3</v>
      </c>
      <c r="T232" s="145">
        <v>147</v>
      </c>
      <c r="U232" s="236" t="str">
        <v>SÃO FRANCISCO DO SUL</v>
      </c>
      <c r="V232" s="236" t="str">
        <v>COPEIRA 4H</v>
      </c>
      <c r="X232" s="236" t="str">
        <f t="shared" si="13"/>
        <v>JOINVILLE</v>
      </c>
      <c r="Y232" s="235" t="str">
        <f t="shared" si="12"/>
        <v>RECEPCIONISTA</v>
      </c>
    </row>
    <row r="233" spans="1:25" ht="33" x14ac:dyDescent="0.2">
      <c r="A233" s="63">
        <v>34</v>
      </c>
      <c r="B233" s="138" t="s">
        <v>142</v>
      </c>
      <c r="C233" s="139"/>
      <c r="D233" s="163" t="s">
        <v>298</v>
      </c>
      <c r="E233" s="163" t="s">
        <v>298</v>
      </c>
      <c r="F233" s="163" t="s">
        <v>298</v>
      </c>
      <c r="G233" s="163" t="s">
        <v>298</v>
      </c>
      <c r="H233" s="163" t="s">
        <v>298</v>
      </c>
      <c r="I233" s="163" t="s">
        <v>298</v>
      </c>
      <c r="J233" s="163" t="s">
        <v>298</v>
      </c>
      <c r="K233" s="163" t="s">
        <v>298</v>
      </c>
      <c r="L233" s="163" t="s">
        <v>298</v>
      </c>
      <c r="M233" s="163" t="s">
        <v>298</v>
      </c>
      <c r="N233" s="163" t="s">
        <v>298</v>
      </c>
      <c r="O233" s="163" t="s">
        <v>298</v>
      </c>
      <c r="P233" s="139"/>
      <c r="Q233" s="191">
        <v>3</v>
      </c>
      <c r="T233" s="145">
        <v>148</v>
      </c>
      <c r="U233" s="236" t="str">
        <v>SÃO JOSÉ</v>
      </c>
      <c r="V233" s="236" t="str">
        <v>RECEPCIONISTA</v>
      </c>
      <c r="X233" s="236" t="str">
        <f t="shared" si="13"/>
        <v>LAGES</v>
      </c>
      <c r="Y233" s="235" t="str">
        <f t="shared" si="12"/>
        <v>RECEPCIONISTA</v>
      </c>
    </row>
    <row r="234" spans="1:25" ht="33" x14ac:dyDescent="0.2">
      <c r="A234" s="63">
        <v>35</v>
      </c>
      <c r="B234" s="138" t="s">
        <v>143</v>
      </c>
      <c r="C234" s="139"/>
      <c r="D234" s="163" t="s">
        <v>298</v>
      </c>
      <c r="E234" s="163" t="s">
        <v>298</v>
      </c>
      <c r="F234" s="163" t="s">
        <v>298</v>
      </c>
      <c r="G234" s="163" t="s">
        <v>298</v>
      </c>
      <c r="H234" s="163" t="s">
        <v>298</v>
      </c>
      <c r="I234" s="163" t="s">
        <v>298</v>
      </c>
      <c r="J234" s="163" t="s">
        <v>298</v>
      </c>
      <c r="K234" s="163" t="s">
        <v>298</v>
      </c>
      <c r="L234" s="163" t="s">
        <v>298</v>
      </c>
      <c r="M234" s="163" t="s">
        <v>298</v>
      </c>
      <c r="N234" s="163" t="s">
        <v>298</v>
      </c>
      <c r="O234" s="163" t="s">
        <v>298</v>
      </c>
      <c r="P234" s="139"/>
      <c r="Q234" s="191">
        <v>3</v>
      </c>
      <c r="T234" s="145">
        <v>149</v>
      </c>
      <c r="U234" s="236" t="str">
        <v>SÃO JOSÉ</v>
      </c>
      <c r="V234" s="236" t="str">
        <v>CARREGADOR</v>
      </c>
      <c r="X234" s="236" t="str">
        <f t="shared" si="13"/>
        <v>MAFRA</v>
      </c>
      <c r="Y234" s="235" t="str">
        <f t="shared" si="12"/>
        <v>RECEPCIONISTA</v>
      </c>
    </row>
    <row r="235" spans="1:25" ht="33" x14ac:dyDescent="0.2">
      <c r="A235" s="63">
        <v>36</v>
      </c>
      <c r="B235" s="138" t="s">
        <v>122</v>
      </c>
      <c r="C235" s="139"/>
      <c r="D235" s="163" t="s">
        <v>298</v>
      </c>
      <c r="E235" s="163" t="s">
        <v>298</v>
      </c>
      <c r="F235" s="163" t="s">
        <v>298</v>
      </c>
      <c r="G235" s="163" t="s">
        <v>298</v>
      </c>
      <c r="H235" s="163" t="s">
        <v>298</v>
      </c>
      <c r="I235" s="163" t="s">
        <v>298</v>
      </c>
      <c r="J235" s="163" t="s">
        <v>298</v>
      </c>
      <c r="K235" s="163" t="s">
        <v>298</v>
      </c>
      <c r="L235" s="163" t="s">
        <v>298</v>
      </c>
      <c r="M235" s="163" t="s">
        <v>298</v>
      </c>
      <c r="N235" s="163" t="s">
        <v>298</v>
      </c>
      <c r="O235" s="163" t="s">
        <v>298</v>
      </c>
      <c r="P235" s="139"/>
      <c r="Q235" s="191">
        <v>3</v>
      </c>
      <c r="T235" s="145">
        <v>150</v>
      </c>
      <c r="U235" s="236" t="str">
        <v>SÃO JOSÉ</v>
      </c>
      <c r="V235" s="236" t="str">
        <v>CONFERENTE</v>
      </c>
      <c r="X235" s="236" t="str">
        <f t="shared" si="13"/>
        <v>RIO DO SUL</v>
      </c>
      <c r="Y235" s="235" t="str">
        <f t="shared" si="12"/>
        <v>RECEPCIONISTA</v>
      </c>
    </row>
    <row r="236" spans="1:25" ht="33" x14ac:dyDescent="0.2">
      <c r="A236" s="63">
        <v>37</v>
      </c>
      <c r="B236" s="138" t="s">
        <v>136</v>
      </c>
      <c r="C236" s="139"/>
      <c r="D236" s="163" t="s">
        <v>298</v>
      </c>
      <c r="E236" s="163" t="s">
        <v>298</v>
      </c>
      <c r="F236" s="163" t="s">
        <v>298</v>
      </c>
      <c r="G236" s="163" t="s">
        <v>298</v>
      </c>
      <c r="H236" s="163" t="s">
        <v>298</v>
      </c>
      <c r="I236" s="163" t="s">
        <v>298</v>
      </c>
      <c r="J236" s="163" t="s">
        <v>298</v>
      </c>
      <c r="K236" s="163" t="s">
        <v>298</v>
      </c>
      <c r="L236" s="163" t="s">
        <v>298</v>
      </c>
      <c r="M236" s="163" t="s">
        <v>298</v>
      </c>
      <c r="N236" s="163" t="s">
        <v>298</v>
      </c>
      <c r="O236" s="163" t="s">
        <v>298</v>
      </c>
      <c r="P236" s="139"/>
      <c r="Q236" s="191">
        <v>3</v>
      </c>
      <c r="T236" s="145">
        <v>151</v>
      </c>
      <c r="U236" s="236" t="str">
        <v>SÃO JOSÉ</v>
      </c>
      <c r="V236" s="236" t="str">
        <v>OPERADOR DE EMPILHADEIRA</v>
      </c>
      <c r="X236" s="236" t="str">
        <f t="shared" si="13"/>
        <v>SÃO FRANCISCO DO SUL</v>
      </c>
      <c r="Y236" s="235" t="str">
        <f t="shared" si="12"/>
        <v>RECEPCIONISTA</v>
      </c>
    </row>
    <row r="237" spans="1:25" ht="33" x14ac:dyDescent="0.2">
      <c r="A237" s="63">
        <v>38</v>
      </c>
      <c r="B237" s="138" t="s">
        <v>120</v>
      </c>
      <c r="C237" s="139"/>
      <c r="D237" s="163" t="s">
        <v>298</v>
      </c>
      <c r="E237" s="163" t="s">
        <v>298</v>
      </c>
      <c r="F237" s="163" t="s">
        <v>298</v>
      </c>
      <c r="G237" s="163" t="s">
        <v>298</v>
      </c>
      <c r="H237" s="163" t="s">
        <v>298</v>
      </c>
      <c r="I237" s="163" t="s">
        <v>298</v>
      </c>
      <c r="J237" s="163" t="s">
        <v>298</v>
      </c>
      <c r="K237" s="163" t="s">
        <v>298</v>
      </c>
      <c r="L237" s="163" t="s">
        <v>298</v>
      </c>
      <c r="M237" s="163" t="s">
        <v>298</v>
      </c>
      <c r="N237" s="163" t="s">
        <v>298</v>
      </c>
      <c r="O237" s="163" t="s">
        <v>298</v>
      </c>
      <c r="P237" s="139"/>
      <c r="Q237" s="191">
        <v>3</v>
      </c>
      <c r="T237" s="145">
        <v>152</v>
      </c>
      <c r="U237" s="236" t="str">
        <v>SÃO JOSÉ</v>
      </c>
      <c r="V237" s="236" t="str">
        <v>MOTORISTA CAT "E"</v>
      </c>
      <c r="X237" s="236" t="str">
        <f t="shared" si="13"/>
        <v>SÃO JOSÉ</v>
      </c>
      <c r="Y237" s="235" t="str">
        <f t="shared" si="12"/>
        <v>RECEPCIONISTA</v>
      </c>
    </row>
    <row r="238" spans="1:25" ht="33" x14ac:dyDescent="0.2">
      <c r="A238" s="63">
        <v>39</v>
      </c>
      <c r="B238" s="138" t="s">
        <v>126</v>
      </c>
      <c r="C238" s="139"/>
      <c r="D238" s="163" t="s">
        <v>298</v>
      </c>
      <c r="E238" s="163" t="s">
        <v>298</v>
      </c>
      <c r="F238" s="163" t="s">
        <v>298</v>
      </c>
      <c r="G238" s="163" t="s">
        <v>298</v>
      </c>
      <c r="H238" s="163" t="s">
        <v>298</v>
      </c>
      <c r="I238" s="163" t="s">
        <v>298</v>
      </c>
      <c r="J238" s="163" t="s">
        <v>298</v>
      </c>
      <c r="K238" s="163" t="s">
        <v>298</v>
      </c>
      <c r="L238" s="163" t="s">
        <v>298</v>
      </c>
      <c r="M238" s="163" t="s">
        <v>298</v>
      </c>
      <c r="N238" s="163" t="s">
        <v>298</v>
      </c>
      <c r="O238" s="163" t="s">
        <v>298</v>
      </c>
      <c r="P238" s="139"/>
      <c r="Q238" s="191">
        <v>3</v>
      </c>
      <c r="T238" s="145">
        <v>153</v>
      </c>
      <c r="U238" s="236" t="str">
        <v>SÃO JOSÉ</v>
      </c>
      <c r="V238" s="236" t="str">
        <v>COPEIRA 8H</v>
      </c>
      <c r="X238" s="236" t="str">
        <f t="shared" si="13"/>
        <v>SÃO MIGUEL DO OESTE</v>
      </c>
      <c r="Y238" s="235" t="str">
        <f t="shared" si="12"/>
        <v>RECEPCIONISTA</v>
      </c>
    </row>
    <row r="239" spans="1:25" ht="33" x14ac:dyDescent="0.2">
      <c r="A239" s="63">
        <v>40</v>
      </c>
      <c r="B239" s="138" t="s">
        <v>130</v>
      </c>
      <c r="C239" s="139"/>
      <c r="D239" s="163" t="s">
        <v>298</v>
      </c>
      <c r="E239" s="163" t="s">
        <v>298</v>
      </c>
      <c r="F239" s="163" t="s">
        <v>298</v>
      </c>
      <c r="G239" s="163" t="s">
        <v>298</v>
      </c>
      <c r="H239" s="163" t="s">
        <v>298</v>
      </c>
      <c r="I239" s="163" t="s">
        <v>298</v>
      </c>
      <c r="J239" s="163" t="s">
        <v>298</v>
      </c>
      <c r="K239" s="163" t="s">
        <v>298</v>
      </c>
      <c r="L239" s="163" t="s">
        <v>298</v>
      </c>
      <c r="M239" s="163" t="s">
        <v>298</v>
      </c>
      <c r="N239" s="163" t="s">
        <v>298</v>
      </c>
      <c r="O239" s="163" t="s">
        <v>298</v>
      </c>
      <c r="P239" s="139"/>
      <c r="Q239" s="191">
        <v>3</v>
      </c>
      <c r="T239" s="145">
        <v>154</v>
      </c>
      <c r="U239" s="236" t="str">
        <v>SÃO JOSÉ DOS PINHAIS</v>
      </c>
      <c r="V239" s="236" t="str">
        <v>TÉCNICO EM SECRETARIADO</v>
      </c>
      <c r="X239" s="236" t="str">
        <f t="shared" si="13"/>
        <v>TIMBÓ</v>
      </c>
      <c r="Y239" s="235" t="str">
        <f t="shared" si="12"/>
        <v>RECEPCIONISTA</v>
      </c>
    </row>
    <row r="240" spans="1:25" ht="33" x14ac:dyDescent="0.2">
      <c r="A240" s="63">
        <v>41</v>
      </c>
      <c r="B240" s="138" t="s">
        <v>128</v>
      </c>
      <c r="C240" s="139"/>
      <c r="D240" s="163" t="s">
        <v>298</v>
      </c>
      <c r="E240" s="163" t="s">
        <v>298</v>
      </c>
      <c r="F240" s="163" t="s">
        <v>298</v>
      </c>
      <c r="G240" s="163" t="s">
        <v>298</v>
      </c>
      <c r="H240" s="163" t="s">
        <v>298</v>
      </c>
      <c r="I240" s="163" t="s">
        <v>298</v>
      </c>
      <c r="J240" s="163" t="s">
        <v>298</v>
      </c>
      <c r="K240" s="163" t="s">
        <v>298</v>
      </c>
      <c r="L240" s="163" t="s">
        <v>298</v>
      </c>
      <c r="M240" s="163" t="s">
        <v>298</v>
      </c>
      <c r="N240" s="163" t="s">
        <v>298</v>
      </c>
      <c r="O240" s="163" t="s">
        <v>298</v>
      </c>
      <c r="P240" s="139"/>
      <c r="Q240" s="191">
        <v>3</v>
      </c>
      <c r="T240" s="145">
        <v>155</v>
      </c>
      <c r="U240" s="236" t="str">
        <v>SÃO JOSÉ DOS PINHAIS</v>
      </c>
      <c r="V240" s="236" t="str">
        <v>RECEPCIONISTA</v>
      </c>
      <c r="X240" s="236" t="str">
        <f t="shared" si="13"/>
        <v>TUBARÃO</v>
      </c>
      <c r="Y240" s="235" t="str">
        <f t="shared" si="12"/>
        <v>RECEPCIONISTA</v>
      </c>
    </row>
    <row r="241" spans="1:25" ht="33" x14ac:dyDescent="0.2">
      <c r="A241" s="63">
        <v>42</v>
      </c>
      <c r="B241" s="138" t="s">
        <v>140</v>
      </c>
      <c r="C241" s="139"/>
      <c r="D241" s="163" t="s">
        <v>298</v>
      </c>
      <c r="E241" s="163" t="s">
        <v>298</v>
      </c>
      <c r="F241" s="163" t="s">
        <v>298</v>
      </c>
      <c r="G241" s="163" t="s">
        <v>298</v>
      </c>
      <c r="H241" s="163" t="s">
        <v>298</v>
      </c>
      <c r="I241" s="163" t="s">
        <v>298</v>
      </c>
      <c r="J241" s="163" t="s">
        <v>298</v>
      </c>
      <c r="K241" s="163" t="s">
        <v>298</v>
      </c>
      <c r="L241" s="163" t="s">
        <v>298</v>
      </c>
      <c r="M241" s="163" t="s">
        <v>298</v>
      </c>
      <c r="N241" s="163" t="s">
        <v>298</v>
      </c>
      <c r="O241" s="163" t="s">
        <v>298</v>
      </c>
      <c r="P241" s="139"/>
      <c r="Q241" s="191">
        <v>3</v>
      </c>
      <c r="T241" s="145">
        <v>156</v>
      </c>
      <c r="U241" s="236" t="str">
        <v>SÃO JOSÉ DOS PINHAIS</v>
      </c>
      <c r="V241" s="236" t="str">
        <v>PORTEIRO</v>
      </c>
      <c r="X241" s="236" t="str">
        <f t="shared" si="13"/>
        <v>XANXERÊ</v>
      </c>
      <c r="Y241" s="235" t="str">
        <f t="shared" si="12"/>
        <v>RECEPCIONISTA</v>
      </c>
    </row>
    <row r="242" spans="1:25" ht="33" x14ac:dyDescent="0.2">
      <c r="A242" s="63">
        <v>43</v>
      </c>
      <c r="B242" s="138" t="s">
        <v>290</v>
      </c>
      <c r="C242" s="139"/>
      <c r="D242" s="163" t="s">
        <v>298</v>
      </c>
      <c r="E242" s="163" t="s">
        <v>298</v>
      </c>
      <c r="F242" s="163" t="s">
        <v>298</v>
      </c>
      <c r="G242" s="163" t="s">
        <v>298</v>
      </c>
      <c r="H242" s="163" t="s">
        <v>298</v>
      </c>
      <c r="I242" s="163" t="s">
        <v>298</v>
      </c>
      <c r="J242" s="163" t="s">
        <v>298</v>
      </c>
      <c r="K242" s="163" t="s">
        <v>298</v>
      </c>
      <c r="L242" s="163" t="s">
        <v>298</v>
      </c>
      <c r="M242" s="163" t="s">
        <v>298</v>
      </c>
      <c r="N242" s="163" t="s">
        <v>298</v>
      </c>
      <c r="O242" s="163" t="s">
        <v>298</v>
      </c>
      <c r="P242" s="139"/>
      <c r="Q242" s="191">
        <v>3</v>
      </c>
      <c r="T242" s="145">
        <v>157</v>
      </c>
      <c r="U242" s="236" t="str">
        <v>SÃO MIGUEL DO OESTE</v>
      </c>
      <c r="V242" s="236" t="str">
        <v>RECEPCIONISTA</v>
      </c>
      <c r="X242" s="236" t="str">
        <f t="shared" ref="X242:X273" si="14">IF(F86="","ZZ",B86)</f>
        <v>ZZ</v>
      </c>
      <c r="Y242" s="235" t="str">
        <f>IF(X242="ZZ","",$F$84)</f>
        <v/>
      </c>
    </row>
    <row r="243" spans="1:25" ht="33" x14ac:dyDescent="0.2">
      <c r="A243" s="63">
        <v>44</v>
      </c>
      <c r="B243" s="138" t="s">
        <v>124</v>
      </c>
      <c r="C243" s="139"/>
      <c r="D243" s="163" t="s">
        <v>298</v>
      </c>
      <c r="E243" s="163" t="s">
        <v>298</v>
      </c>
      <c r="F243" s="163" t="s">
        <v>298</v>
      </c>
      <c r="G243" s="163" t="s">
        <v>298</v>
      </c>
      <c r="H243" s="163" t="s">
        <v>298</v>
      </c>
      <c r="I243" s="163" t="s">
        <v>298</v>
      </c>
      <c r="J243" s="163" t="s">
        <v>298</v>
      </c>
      <c r="K243" s="163" t="s">
        <v>298</v>
      </c>
      <c r="L243" s="163" t="s">
        <v>298</v>
      </c>
      <c r="M243" s="163" t="s">
        <v>298</v>
      </c>
      <c r="N243" s="163" t="s">
        <v>298</v>
      </c>
      <c r="O243" s="163" t="s">
        <v>298</v>
      </c>
      <c r="P243" s="139"/>
      <c r="Q243" s="191">
        <v>3</v>
      </c>
      <c r="T243" s="145">
        <v>158</v>
      </c>
      <c r="U243" s="236" t="str">
        <v>STO A. SUDOESTE</v>
      </c>
      <c r="V243" s="236" t="str">
        <v>RECEPCIONISTA</v>
      </c>
      <c r="X243" s="236" t="str">
        <f t="shared" si="14"/>
        <v>CASCAVEL</v>
      </c>
      <c r="Y243" s="235" t="str">
        <f t="shared" ref="Y243:Y293" si="15">IF(X243="ZZ","",$F$84)</f>
        <v>AUXILIAR DE ESCRITÓRIO</v>
      </c>
    </row>
    <row r="244" spans="1:25" ht="33" x14ac:dyDescent="0.2">
      <c r="A244" s="63">
        <v>45</v>
      </c>
      <c r="B244" s="138" t="s">
        <v>129</v>
      </c>
      <c r="C244" s="139"/>
      <c r="D244" s="163" t="s">
        <v>298</v>
      </c>
      <c r="E244" s="163" t="s">
        <v>298</v>
      </c>
      <c r="F244" s="163" t="s">
        <v>298</v>
      </c>
      <c r="G244" s="163" t="s">
        <v>298</v>
      </c>
      <c r="H244" s="163" t="s">
        <v>298</v>
      </c>
      <c r="I244" s="163" t="s">
        <v>298</v>
      </c>
      <c r="J244" s="163" t="s">
        <v>298</v>
      </c>
      <c r="K244" s="163" t="s">
        <v>298</v>
      </c>
      <c r="L244" s="163" t="s">
        <v>298</v>
      </c>
      <c r="M244" s="163" t="s">
        <v>298</v>
      </c>
      <c r="N244" s="163" t="s">
        <v>298</v>
      </c>
      <c r="O244" s="163" t="s">
        <v>298</v>
      </c>
      <c r="P244" s="139"/>
      <c r="Q244" s="191">
        <v>3</v>
      </c>
      <c r="T244" s="145">
        <v>159</v>
      </c>
      <c r="U244" s="236" t="str">
        <v>TIMBÓ</v>
      </c>
      <c r="V244" s="236" t="str">
        <v>RECEPCIONISTA</v>
      </c>
      <c r="X244" s="236" t="str">
        <f t="shared" si="14"/>
        <v>FOZ DO IGUAÇU</v>
      </c>
      <c r="Y244" s="235" t="str">
        <f t="shared" si="15"/>
        <v>AUXILIAR DE ESCRITÓRIO</v>
      </c>
    </row>
    <row r="245" spans="1:25" ht="33" x14ac:dyDescent="0.2">
      <c r="A245" s="63">
        <v>46</v>
      </c>
      <c r="B245" s="138" t="s">
        <v>134</v>
      </c>
      <c r="C245" s="139"/>
      <c r="D245" s="163" t="s">
        <v>298</v>
      </c>
      <c r="E245" s="163" t="s">
        <v>298</v>
      </c>
      <c r="F245" s="163" t="s">
        <v>298</v>
      </c>
      <c r="G245" s="163" t="s">
        <v>298</v>
      </c>
      <c r="H245" s="163" t="s">
        <v>298</v>
      </c>
      <c r="I245" s="163" t="s">
        <v>298</v>
      </c>
      <c r="J245" s="163" t="s">
        <v>298</v>
      </c>
      <c r="K245" s="163" t="s">
        <v>298</v>
      </c>
      <c r="L245" s="163" t="s">
        <v>298</v>
      </c>
      <c r="M245" s="163" t="s">
        <v>298</v>
      </c>
      <c r="N245" s="163" t="s">
        <v>298</v>
      </c>
      <c r="O245" s="163" t="s">
        <v>298</v>
      </c>
      <c r="P245" s="139"/>
      <c r="Q245" s="191">
        <v>3</v>
      </c>
      <c r="T245" s="145">
        <v>160</v>
      </c>
      <c r="U245" s="236" t="str">
        <v>TIMBÓ</v>
      </c>
      <c r="V245" s="236" t="str">
        <v>PORTEIRO</v>
      </c>
      <c r="X245" s="236" t="str">
        <f t="shared" si="14"/>
        <v>ZZ</v>
      </c>
      <c r="Y245" s="235" t="str">
        <f t="shared" si="15"/>
        <v/>
      </c>
    </row>
    <row r="246" spans="1:25" ht="33" x14ac:dyDescent="0.2">
      <c r="A246" s="63">
        <v>47</v>
      </c>
      <c r="B246" s="138" t="s">
        <v>131</v>
      </c>
      <c r="C246" s="139"/>
      <c r="D246" s="163" t="s">
        <v>298</v>
      </c>
      <c r="E246" s="163" t="s">
        <v>298</v>
      </c>
      <c r="F246" s="163" t="s">
        <v>298</v>
      </c>
      <c r="G246" s="163" t="s">
        <v>298</v>
      </c>
      <c r="H246" s="163" t="s">
        <v>298</v>
      </c>
      <c r="I246" s="163" t="s">
        <v>298</v>
      </c>
      <c r="J246" s="163" t="s">
        <v>298</v>
      </c>
      <c r="K246" s="163" t="s">
        <v>298</v>
      </c>
      <c r="L246" s="163" t="s">
        <v>298</v>
      </c>
      <c r="M246" s="163" t="s">
        <v>298</v>
      </c>
      <c r="N246" s="163" t="s">
        <v>298</v>
      </c>
      <c r="O246" s="163" t="s">
        <v>298</v>
      </c>
      <c r="P246" s="139"/>
      <c r="Q246" s="191">
        <v>3</v>
      </c>
      <c r="T246" s="145">
        <v>161</v>
      </c>
      <c r="U246" s="236" t="str">
        <v>TOLEDO</v>
      </c>
      <c r="V246" s="236" t="str">
        <v>RECEPCIONISTA</v>
      </c>
      <c r="X246" s="236" t="str">
        <f t="shared" si="14"/>
        <v>ZZ</v>
      </c>
      <c r="Y246" s="235" t="str">
        <f t="shared" si="15"/>
        <v/>
      </c>
    </row>
    <row r="247" spans="1:25" ht="33" x14ac:dyDescent="0.2">
      <c r="A247" s="63">
        <v>48</v>
      </c>
      <c r="B247" s="138" t="s">
        <v>125</v>
      </c>
      <c r="C247" s="139"/>
      <c r="D247" s="163" t="s">
        <v>298</v>
      </c>
      <c r="E247" s="163" t="s">
        <v>298</v>
      </c>
      <c r="F247" s="163" t="s">
        <v>298</v>
      </c>
      <c r="G247" s="163" t="s">
        <v>298</v>
      </c>
      <c r="H247" s="163" t="s">
        <v>298</v>
      </c>
      <c r="I247" s="163" t="s">
        <v>298</v>
      </c>
      <c r="J247" s="163" t="s">
        <v>298</v>
      </c>
      <c r="K247" s="163" t="s">
        <v>298</v>
      </c>
      <c r="L247" s="163" t="s">
        <v>298</v>
      </c>
      <c r="M247" s="163" t="s">
        <v>298</v>
      </c>
      <c r="N247" s="163" t="s">
        <v>298</v>
      </c>
      <c r="O247" s="163" t="s">
        <v>298</v>
      </c>
      <c r="P247" s="139"/>
      <c r="Q247" s="191">
        <v>3</v>
      </c>
      <c r="T247" s="145">
        <v>162</v>
      </c>
      <c r="U247" s="236" t="str">
        <v>TOLEDO</v>
      </c>
      <c r="V247" s="236" t="str">
        <v>PORTEIRO</v>
      </c>
      <c r="X247" s="236" t="str">
        <f t="shared" si="14"/>
        <v>ZZ</v>
      </c>
      <c r="Y247" s="235" t="str">
        <f t="shared" si="15"/>
        <v/>
      </c>
    </row>
    <row r="248" spans="1:25" ht="33" x14ac:dyDescent="0.2">
      <c r="A248" s="63">
        <v>49</v>
      </c>
      <c r="B248" s="138" t="s">
        <v>139</v>
      </c>
      <c r="C248" s="139"/>
      <c r="D248" s="163" t="s">
        <v>298</v>
      </c>
      <c r="E248" s="163" t="s">
        <v>298</v>
      </c>
      <c r="F248" s="163" t="s">
        <v>298</v>
      </c>
      <c r="G248" s="163" t="s">
        <v>298</v>
      </c>
      <c r="H248" s="163" t="s">
        <v>298</v>
      </c>
      <c r="I248" s="163" t="s">
        <v>298</v>
      </c>
      <c r="J248" s="163" t="s">
        <v>298</v>
      </c>
      <c r="K248" s="163" t="s">
        <v>298</v>
      </c>
      <c r="L248" s="163" t="s">
        <v>298</v>
      </c>
      <c r="M248" s="163" t="s">
        <v>298</v>
      </c>
      <c r="N248" s="163" t="s">
        <v>298</v>
      </c>
      <c r="O248" s="163" t="s">
        <v>298</v>
      </c>
      <c r="P248" s="139"/>
      <c r="Q248" s="191">
        <v>3</v>
      </c>
      <c r="T248" s="145">
        <v>163</v>
      </c>
      <c r="U248" s="236" t="str">
        <v>TUBARÃO</v>
      </c>
      <c r="V248" s="236" t="str">
        <v>RECEPCIONISTA</v>
      </c>
      <c r="X248" s="236" t="str">
        <f t="shared" si="14"/>
        <v>ZZ</v>
      </c>
      <c r="Y248" s="235" t="str">
        <f t="shared" si="15"/>
        <v/>
      </c>
    </row>
    <row r="249" spans="1:25" ht="33" x14ac:dyDescent="0.2">
      <c r="A249" s="63">
        <v>50</v>
      </c>
      <c r="B249" s="138" t="s">
        <v>135</v>
      </c>
      <c r="C249" s="139"/>
      <c r="D249" s="163" t="s">
        <v>298</v>
      </c>
      <c r="E249" s="163" t="s">
        <v>298</v>
      </c>
      <c r="F249" s="163" t="s">
        <v>298</v>
      </c>
      <c r="G249" s="163" t="s">
        <v>298</v>
      </c>
      <c r="H249" s="163" t="s">
        <v>298</v>
      </c>
      <c r="I249" s="163" t="s">
        <v>298</v>
      </c>
      <c r="J249" s="163" t="s">
        <v>298</v>
      </c>
      <c r="K249" s="163" t="s">
        <v>298</v>
      </c>
      <c r="L249" s="163" t="s">
        <v>298</v>
      </c>
      <c r="M249" s="163" t="s">
        <v>298</v>
      </c>
      <c r="N249" s="163" t="s">
        <v>298</v>
      </c>
      <c r="O249" s="163" t="s">
        <v>298</v>
      </c>
      <c r="P249" s="139"/>
      <c r="Q249" s="191">
        <v>3</v>
      </c>
      <c r="T249" s="145">
        <v>164</v>
      </c>
      <c r="U249" s="236" t="str">
        <v>TUBARÃO</v>
      </c>
      <c r="V249" s="236" t="str">
        <v>PORTEIRO</v>
      </c>
      <c r="X249" s="236" t="str">
        <f t="shared" si="14"/>
        <v>ZZ</v>
      </c>
      <c r="Y249" s="235" t="str">
        <f t="shared" si="15"/>
        <v/>
      </c>
    </row>
    <row r="250" spans="1:25" ht="33" x14ac:dyDescent="0.2">
      <c r="A250" s="63">
        <v>51</v>
      </c>
      <c r="B250" s="138" t="s">
        <v>123</v>
      </c>
      <c r="C250" s="139"/>
      <c r="D250" s="163" t="s">
        <v>298</v>
      </c>
      <c r="E250" s="163" t="s">
        <v>298</v>
      </c>
      <c r="F250" s="163" t="s">
        <v>298</v>
      </c>
      <c r="G250" s="163" t="s">
        <v>298</v>
      </c>
      <c r="H250" s="163" t="s">
        <v>298</v>
      </c>
      <c r="I250" s="163" t="s">
        <v>298</v>
      </c>
      <c r="J250" s="163" t="s">
        <v>298</v>
      </c>
      <c r="K250" s="163" t="s">
        <v>298</v>
      </c>
      <c r="L250" s="163" t="s">
        <v>298</v>
      </c>
      <c r="M250" s="163" t="s">
        <v>298</v>
      </c>
      <c r="N250" s="163" t="s">
        <v>298</v>
      </c>
      <c r="O250" s="163" t="s">
        <v>298</v>
      </c>
      <c r="P250" s="139"/>
      <c r="Q250" s="191">
        <v>3</v>
      </c>
      <c r="T250" s="145">
        <v>165</v>
      </c>
      <c r="U250" s="236" t="str">
        <v>UMUARAMA</v>
      </c>
      <c r="V250" s="236" t="str">
        <v>RECEPCIONISTA</v>
      </c>
      <c r="X250" s="236" t="str">
        <f t="shared" si="14"/>
        <v>ZZ</v>
      </c>
      <c r="Y250" s="235" t="str">
        <f t="shared" si="15"/>
        <v/>
      </c>
    </row>
    <row r="251" spans="1:25" ht="33" x14ac:dyDescent="0.2">
      <c r="A251" s="63">
        <v>52</v>
      </c>
      <c r="B251" s="138" t="s">
        <v>144</v>
      </c>
      <c r="C251" s="139"/>
      <c r="D251" s="163" t="s">
        <v>298</v>
      </c>
      <c r="E251" s="163" t="s">
        <v>298</v>
      </c>
      <c r="F251" s="163" t="s">
        <v>298</v>
      </c>
      <c r="G251" s="163" t="s">
        <v>298</v>
      </c>
      <c r="H251" s="163" t="s">
        <v>298</v>
      </c>
      <c r="I251" s="163" t="s">
        <v>298</v>
      </c>
      <c r="J251" s="163" t="s">
        <v>298</v>
      </c>
      <c r="K251" s="163" t="s">
        <v>298</v>
      </c>
      <c r="L251" s="163" t="s">
        <v>298</v>
      </c>
      <c r="M251" s="163" t="s">
        <v>298</v>
      </c>
      <c r="N251" s="163" t="s">
        <v>298</v>
      </c>
      <c r="O251" s="163" t="s">
        <v>298</v>
      </c>
      <c r="P251" s="139"/>
      <c r="Q251" s="191">
        <v>3</v>
      </c>
      <c r="T251" s="145">
        <v>166</v>
      </c>
      <c r="U251" s="236" t="str">
        <v>UMUARAMA</v>
      </c>
      <c r="V251" s="236" t="str">
        <v>PORTEIRO</v>
      </c>
      <c r="X251" s="236" t="str">
        <f t="shared" si="14"/>
        <v>ZZ</v>
      </c>
      <c r="Y251" s="235" t="str">
        <f t="shared" si="15"/>
        <v/>
      </c>
    </row>
    <row r="252" spans="1:25" x14ac:dyDescent="0.2">
      <c r="A252" s="63"/>
      <c r="B252" s="12"/>
      <c r="C252" s="150"/>
      <c r="D252" s="150"/>
      <c r="E252" s="150"/>
      <c r="F252" s="150"/>
      <c r="G252" s="150"/>
      <c r="H252" s="150"/>
      <c r="I252" s="150"/>
      <c r="J252" s="150"/>
      <c r="K252" s="150"/>
      <c r="L252" s="150"/>
      <c r="M252" s="150"/>
      <c r="N252" s="150"/>
      <c r="O252" s="150"/>
      <c r="P252" s="150"/>
      <c r="Q252" s="150"/>
      <c r="T252" s="145">
        <v>167</v>
      </c>
      <c r="U252" s="236" t="str">
        <v>UNIÃO DA VITÓRIA</v>
      </c>
      <c r="V252" s="236" t="str">
        <v>RECEPCIONISTA</v>
      </c>
      <c r="X252" s="236" t="str">
        <f t="shared" si="14"/>
        <v>ZZ</v>
      </c>
      <c r="Y252" s="235" t="str">
        <f t="shared" si="15"/>
        <v/>
      </c>
    </row>
    <row r="253" spans="1:25" x14ac:dyDescent="0.2">
      <c r="T253" s="145">
        <v>168</v>
      </c>
      <c r="U253" s="236" t="str">
        <v>XANXERÊ</v>
      </c>
      <c r="V253" s="236" t="str">
        <v>RECEPCIONISTA</v>
      </c>
      <c r="X253" s="236" t="str">
        <f t="shared" si="14"/>
        <v>ZZ</v>
      </c>
      <c r="Y253" s="235" t="str">
        <f t="shared" si="15"/>
        <v/>
      </c>
    </row>
    <row r="254" spans="1:25" x14ac:dyDescent="0.2">
      <c r="A254" s="294" t="s">
        <v>110</v>
      </c>
      <c r="B254" s="295"/>
      <c r="C254" s="298" t="s">
        <v>315</v>
      </c>
      <c r="D254" s="299"/>
      <c r="E254" s="299"/>
      <c r="F254" s="299"/>
      <c r="G254" s="299"/>
      <c r="H254" s="299"/>
      <c r="I254" s="299"/>
      <c r="J254" s="299"/>
      <c r="K254" s="299"/>
      <c r="L254" s="299"/>
      <c r="M254" s="299"/>
      <c r="N254" s="299"/>
      <c r="O254" s="299"/>
      <c r="P254" s="299"/>
      <c r="Q254" s="300" t="s">
        <v>215</v>
      </c>
      <c r="T254" s="145">
        <v>169</v>
      </c>
      <c r="U254" s="236" t="str">
        <v>ZZ</v>
      </c>
      <c r="V254" s="236" t="str">
        <v/>
      </c>
      <c r="X254" s="236" t="str">
        <f t="shared" si="14"/>
        <v>ZZ</v>
      </c>
      <c r="Y254" s="235" t="str">
        <f t="shared" si="15"/>
        <v/>
      </c>
    </row>
    <row r="255" spans="1:25" ht="22.5" x14ac:dyDescent="0.2">
      <c r="A255" s="296"/>
      <c r="B255" s="297"/>
      <c r="C255" s="145" t="str">
        <f>$B$11</f>
        <v>SECRETÁRIA  EXECUTIVA</v>
      </c>
      <c r="D255" s="145" t="str">
        <f>$B$12</f>
        <v>TÉCNICO EM SECRETARIADO</v>
      </c>
      <c r="E255" s="145" t="str">
        <f>$B$13</f>
        <v>RECEPCIONISTA</v>
      </c>
      <c r="F255" s="145" t="str">
        <f>$B$14</f>
        <v>AUXILIAR DE ESCRITÓRIO</v>
      </c>
      <c r="G255" s="145" t="str">
        <f>$B$15</f>
        <v>CONTÍNUO</v>
      </c>
      <c r="H255" s="145" t="str">
        <f>$B$16</f>
        <v>CARREGADOR</v>
      </c>
      <c r="I255" s="145" t="str">
        <f>$B$17</f>
        <v>CONFERENTE</v>
      </c>
      <c r="J255" s="145" t="str">
        <f>$B$18</f>
        <v>OPERADOR DE EMPILHADEIRA</v>
      </c>
      <c r="K255" s="145" t="str">
        <f>$B$19</f>
        <v>MOTORISTA CAT "E"</v>
      </c>
      <c r="L255" s="145" t="str">
        <f>$B$20</f>
        <v>MOTORISTA CAT "C"</v>
      </c>
      <c r="M255" s="145" t="str">
        <f>$B$21</f>
        <v>COPEIRA 8H</v>
      </c>
      <c r="N255" s="145" t="str">
        <f>$B$22</f>
        <v>COPEIRA 4H</v>
      </c>
      <c r="O255" s="145" t="str">
        <f>$B$23</f>
        <v>PORTEIRO</v>
      </c>
      <c r="P255" s="145" t="str">
        <f>$B$24</f>
        <v>SUPERVISOR</v>
      </c>
      <c r="Q255" s="301"/>
      <c r="T255" s="145">
        <v>170</v>
      </c>
      <c r="U255" s="236" t="str">
        <v>ZZ</v>
      </c>
      <c r="V255" s="236" t="str">
        <v/>
      </c>
      <c r="X255" s="236" t="str">
        <f t="shared" si="14"/>
        <v>ZZ</v>
      </c>
      <c r="Y255" s="235" t="str">
        <f t="shared" si="15"/>
        <v/>
      </c>
    </row>
    <row r="256" spans="1:25" x14ac:dyDescent="0.2">
      <c r="A256" s="198" t="s">
        <v>186</v>
      </c>
      <c r="B256" s="145">
        <v>1</v>
      </c>
      <c r="C256" s="145">
        <v>2</v>
      </c>
      <c r="D256" s="145">
        <v>3</v>
      </c>
      <c r="E256" s="145">
        <v>4</v>
      </c>
      <c r="F256" s="145">
        <v>5</v>
      </c>
      <c r="G256" s="145">
        <v>6</v>
      </c>
      <c r="H256" s="145">
        <v>7</v>
      </c>
      <c r="I256" s="145">
        <v>8</v>
      </c>
      <c r="J256" s="145">
        <v>9</v>
      </c>
      <c r="K256" s="145">
        <v>10</v>
      </c>
      <c r="L256" s="145">
        <v>11</v>
      </c>
      <c r="M256" s="145">
        <v>12</v>
      </c>
      <c r="N256" s="145">
        <v>13</v>
      </c>
      <c r="O256" s="145">
        <v>14</v>
      </c>
      <c r="P256" s="145">
        <v>15</v>
      </c>
      <c r="Q256" s="145">
        <v>16</v>
      </c>
      <c r="T256" s="145">
        <v>171</v>
      </c>
      <c r="U256" s="236" t="str">
        <v>ZZ</v>
      </c>
      <c r="V256" s="236" t="str">
        <v/>
      </c>
      <c r="X256" s="236" t="str">
        <f t="shared" si="14"/>
        <v>CURITIBA</v>
      </c>
      <c r="Y256" s="235" t="str">
        <f t="shared" si="15"/>
        <v>AUXILIAR DE ESCRITÓRIO</v>
      </c>
    </row>
    <row r="257" spans="1:25" x14ac:dyDescent="0.2">
      <c r="A257" s="63">
        <v>45</v>
      </c>
      <c r="B257" s="136" t="s">
        <v>137</v>
      </c>
      <c r="C257" s="228">
        <v>2021</v>
      </c>
      <c r="D257" s="228">
        <v>2021</v>
      </c>
      <c r="E257" s="228">
        <v>2021</v>
      </c>
      <c r="F257" s="228">
        <v>2021</v>
      </c>
      <c r="G257" s="228">
        <v>2021</v>
      </c>
      <c r="H257" s="228">
        <v>2021</v>
      </c>
      <c r="I257" s="228">
        <v>2021</v>
      </c>
      <c r="J257" s="228">
        <v>2021</v>
      </c>
      <c r="K257" s="228">
        <v>2021</v>
      </c>
      <c r="L257" s="228">
        <v>2021</v>
      </c>
      <c r="M257" s="228">
        <v>2021</v>
      </c>
      <c r="N257" s="228">
        <v>2021</v>
      </c>
      <c r="O257" s="228">
        <v>2021</v>
      </c>
      <c r="P257" s="228">
        <v>2021</v>
      </c>
      <c r="Q257" s="190">
        <v>1</v>
      </c>
      <c r="T257" s="145">
        <v>172</v>
      </c>
      <c r="U257" s="236" t="str">
        <v>ZZ</v>
      </c>
      <c r="V257" s="236" t="str">
        <v/>
      </c>
      <c r="X257" s="236" t="str">
        <f t="shared" si="14"/>
        <v>ZZ</v>
      </c>
      <c r="Y257" s="235" t="str">
        <f t="shared" si="15"/>
        <v/>
      </c>
    </row>
    <row r="258" spans="1:25" x14ac:dyDescent="0.2">
      <c r="A258" s="63">
        <v>6</v>
      </c>
      <c r="B258" s="136" t="s">
        <v>194</v>
      </c>
      <c r="C258" s="228">
        <v>2021</v>
      </c>
      <c r="D258" s="228">
        <v>2021</v>
      </c>
      <c r="E258" s="228">
        <v>2021</v>
      </c>
      <c r="F258" s="228">
        <v>2021</v>
      </c>
      <c r="G258" s="228">
        <v>2021</v>
      </c>
      <c r="H258" s="228">
        <v>2021</v>
      </c>
      <c r="I258" s="228">
        <v>2021</v>
      </c>
      <c r="J258" s="228">
        <v>2021</v>
      </c>
      <c r="K258" s="228">
        <v>2021</v>
      </c>
      <c r="L258" s="228">
        <v>2021</v>
      </c>
      <c r="M258" s="228">
        <v>2021</v>
      </c>
      <c r="N258" s="228">
        <v>2021</v>
      </c>
      <c r="O258" s="228">
        <v>2021</v>
      </c>
      <c r="P258" s="228">
        <v>2021</v>
      </c>
      <c r="Q258" s="190">
        <v>1</v>
      </c>
      <c r="T258" s="145">
        <v>173</v>
      </c>
      <c r="U258" s="236" t="str">
        <v>ZZ</v>
      </c>
      <c r="V258" s="236" t="str">
        <v/>
      </c>
      <c r="X258" s="236" t="str">
        <f t="shared" si="14"/>
        <v>ZZ</v>
      </c>
      <c r="Y258" s="235" t="str">
        <f t="shared" si="15"/>
        <v/>
      </c>
    </row>
    <row r="259" spans="1:25" x14ac:dyDescent="0.2">
      <c r="A259" s="63">
        <v>3</v>
      </c>
      <c r="B259" s="136" t="s">
        <v>191</v>
      </c>
      <c r="C259" s="228">
        <v>2021</v>
      </c>
      <c r="D259" s="228">
        <v>2021</v>
      </c>
      <c r="E259" s="228">
        <v>2021</v>
      </c>
      <c r="F259" s="228">
        <v>2021</v>
      </c>
      <c r="G259" s="228">
        <v>2021</v>
      </c>
      <c r="H259" s="228">
        <v>2021</v>
      </c>
      <c r="I259" s="228">
        <v>2021</v>
      </c>
      <c r="J259" s="228">
        <v>2021</v>
      </c>
      <c r="K259" s="228">
        <v>2021</v>
      </c>
      <c r="L259" s="228">
        <v>2021</v>
      </c>
      <c r="M259" s="228">
        <v>2021</v>
      </c>
      <c r="N259" s="228">
        <v>2021</v>
      </c>
      <c r="O259" s="228">
        <v>2021</v>
      </c>
      <c r="P259" s="228">
        <v>2021</v>
      </c>
      <c r="Q259" s="190">
        <v>1</v>
      </c>
      <c r="T259" s="145">
        <v>174</v>
      </c>
      <c r="U259" s="236" t="str">
        <v>ZZ</v>
      </c>
      <c r="V259" s="236" t="str">
        <v/>
      </c>
      <c r="X259" s="236" t="str">
        <f t="shared" si="14"/>
        <v>ZZ</v>
      </c>
      <c r="Y259" s="235" t="str">
        <f t="shared" si="15"/>
        <v/>
      </c>
    </row>
    <row r="260" spans="1:25" x14ac:dyDescent="0.2">
      <c r="A260" s="63">
        <v>7</v>
      </c>
      <c r="B260" s="136" t="s">
        <v>195</v>
      </c>
      <c r="C260" s="228">
        <v>2021</v>
      </c>
      <c r="D260" s="228">
        <v>2021</v>
      </c>
      <c r="E260" s="228">
        <v>2021</v>
      </c>
      <c r="F260" s="228">
        <v>2021</v>
      </c>
      <c r="G260" s="228">
        <v>2021</v>
      </c>
      <c r="H260" s="228">
        <v>2021</v>
      </c>
      <c r="I260" s="228">
        <v>2021</v>
      </c>
      <c r="J260" s="228">
        <v>2021</v>
      </c>
      <c r="K260" s="228">
        <v>2021</v>
      </c>
      <c r="L260" s="228">
        <v>2021</v>
      </c>
      <c r="M260" s="228">
        <v>2021</v>
      </c>
      <c r="N260" s="228">
        <v>2021</v>
      </c>
      <c r="O260" s="228">
        <v>2021</v>
      </c>
      <c r="P260" s="228">
        <v>2021</v>
      </c>
      <c r="Q260" s="190">
        <v>1</v>
      </c>
      <c r="T260" s="145">
        <v>175</v>
      </c>
      <c r="U260" s="236" t="str">
        <v>ZZ</v>
      </c>
      <c r="V260" s="236" t="str">
        <v/>
      </c>
      <c r="X260" s="236" t="str">
        <f t="shared" si="14"/>
        <v>ZZ</v>
      </c>
      <c r="Y260" s="235" t="str">
        <f t="shared" si="15"/>
        <v/>
      </c>
    </row>
    <row r="261" spans="1:25" x14ac:dyDescent="0.2">
      <c r="A261" s="63">
        <v>4</v>
      </c>
      <c r="B261" s="136" t="s">
        <v>192</v>
      </c>
      <c r="C261" s="228">
        <v>2021</v>
      </c>
      <c r="D261" s="228">
        <v>2021</v>
      </c>
      <c r="E261" s="228">
        <v>2021</v>
      </c>
      <c r="F261" s="228">
        <v>2021</v>
      </c>
      <c r="G261" s="228">
        <v>2021</v>
      </c>
      <c r="H261" s="228">
        <v>2021</v>
      </c>
      <c r="I261" s="228">
        <v>2021</v>
      </c>
      <c r="J261" s="228">
        <v>2021</v>
      </c>
      <c r="K261" s="228">
        <v>2021</v>
      </c>
      <c r="L261" s="228">
        <v>2021</v>
      </c>
      <c r="M261" s="228">
        <v>2021</v>
      </c>
      <c r="N261" s="228">
        <v>2021</v>
      </c>
      <c r="O261" s="228">
        <v>2021</v>
      </c>
      <c r="P261" s="228">
        <v>2021</v>
      </c>
      <c r="Q261" s="190">
        <v>1</v>
      </c>
      <c r="T261" s="145">
        <v>176</v>
      </c>
      <c r="U261" s="236" t="str">
        <v>ZZ</v>
      </c>
      <c r="V261" s="236" t="str">
        <v/>
      </c>
      <c r="X261" s="236" t="str">
        <f t="shared" si="14"/>
        <v>ZZ</v>
      </c>
      <c r="Y261" s="235" t="str">
        <f t="shared" si="15"/>
        <v/>
      </c>
    </row>
    <row r="262" spans="1:25" x14ac:dyDescent="0.2">
      <c r="A262" s="63">
        <v>8</v>
      </c>
      <c r="B262" s="136" t="s">
        <v>196</v>
      </c>
      <c r="C262" s="228">
        <v>2021</v>
      </c>
      <c r="D262" s="228">
        <v>2021</v>
      </c>
      <c r="E262" s="228">
        <v>2021</v>
      </c>
      <c r="F262" s="228">
        <v>2021</v>
      </c>
      <c r="G262" s="228">
        <v>2021</v>
      </c>
      <c r="H262" s="228">
        <v>2021</v>
      </c>
      <c r="I262" s="228">
        <v>2021</v>
      </c>
      <c r="J262" s="228">
        <v>2021</v>
      </c>
      <c r="K262" s="228">
        <v>2021</v>
      </c>
      <c r="L262" s="228">
        <v>2021</v>
      </c>
      <c r="M262" s="228">
        <v>2021</v>
      </c>
      <c r="N262" s="228">
        <v>2021</v>
      </c>
      <c r="O262" s="228">
        <v>2021</v>
      </c>
      <c r="P262" s="228">
        <v>2021</v>
      </c>
      <c r="Q262" s="190">
        <v>1</v>
      </c>
      <c r="T262" s="145">
        <v>177</v>
      </c>
      <c r="U262" s="236" t="str">
        <v>ZZ</v>
      </c>
      <c r="V262" s="236" t="str">
        <v/>
      </c>
      <c r="X262" s="236" t="str">
        <f t="shared" si="14"/>
        <v>LONDRINA</v>
      </c>
      <c r="Y262" s="235" t="str">
        <f t="shared" si="15"/>
        <v>AUXILIAR DE ESCRITÓRIO</v>
      </c>
    </row>
    <row r="263" spans="1:25" x14ac:dyDescent="0.2">
      <c r="A263" s="63">
        <v>5</v>
      </c>
      <c r="B263" s="136" t="s">
        <v>193</v>
      </c>
      <c r="C263" s="228">
        <v>2021</v>
      </c>
      <c r="D263" s="228">
        <v>2021</v>
      </c>
      <c r="E263" s="228">
        <v>2021</v>
      </c>
      <c r="F263" s="228">
        <v>2021</v>
      </c>
      <c r="G263" s="228">
        <v>2021</v>
      </c>
      <c r="H263" s="228">
        <v>2021</v>
      </c>
      <c r="I263" s="228">
        <v>2021</v>
      </c>
      <c r="J263" s="228">
        <v>2021</v>
      </c>
      <c r="K263" s="228">
        <v>2021</v>
      </c>
      <c r="L263" s="228">
        <v>2021</v>
      </c>
      <c r="M263" s="228">
        <v>2021</v>
      </c>
      <c r="N263" s="228">
        <v>2021</v>
      </c>
      <c r="O263" s="228">
        <v>2021</v>
      </c>
      <c r="P263" s="228">
        <v>2021</v>
      </c>
      <c r="Q263" s="190">
        <v>1</v>
      </c>
      <c r="T263" s="145">
        <v>178</v>
      </c>
      <c r="U263" s="236" t="str">
        <v>ZZ</v>
      </c>
      <c r="V263" s="236" t="str">
        <v/>
      </c>
      <c r="X263" s="236" t="str">
        <f t="shared" si="14"/>
        <v>ZZ</v>
      </c>
      <c r="Y263" s="235" t="str">
        <f t="shared" si="15"/>
        <v/>
      </c>
    </row>
    <row r="264" spans="1:25" x14ac:dyDescent="0.2">
      <c r="A264" s="63">
        <v>46</v>
      </c>
      <c r="B264" s="136" t="s">
        <v>138</v>
      </c>
      <c r="C264" s="228">
        <v>2021</v>
      </c>
      <c r="D264" s="228">
        <v>2021</v>
      </c>
      <c r="E264" s="228">
        <v>2021</v>
      </c>
      <c r="F264" s="228">
        <v>2021</v>
      </c>
      <c r="G264" s="228">
        <v>2021</v>
      </c>
      <c r="H264" s="228">
        <v>2021</v>
      </c>
      <c r="I264" s="228">
        <v>2021</v>
      </c>
      <c r="J264" s="228">
        <v>2021</v>
      </c>
      <c r="K264" s="228">
        <v>2021</v>
      </c>
      <c r="L264" s="228">
        <v>2021</v>
      </c>
      <c r="M264" s="228">
        <v>2021</v>
      </c>
      <c r="N264" s="228">
        <v>2021</v>
      </c>
      <c r="O264" s="228">
        <v>2021</v>
      </c>
      <c r="P264" s="228">
        <v>2021</v>
      </c>
      <c r="Q264" s="190">
        <v>1</v>
      </c>
      <c r="T264" s="145">
        <v>179</v>
      </c>
      <c r="U264" s="236" t="str">
        <v>ZZ</v>
      </c>
      <c r="V264" s="236" t="str">
        <v/>
      </c>
      <c r="X264" s="236" t="str">
        <f t="shared" si="14"/>
        <v>PARANAGUÁ</v>
      </c>
      <c r="Y264" s="235" t="str">
        <f t="shared" si="15"/>
        <v>AUXILIAR DE ESCRITÓRIO</v>
      </c>
    </row>
    <row r="265" spans="1:25" x14ac:dyDescent="0.2">
      <c r="A265" s="63">
        <v>9</v>
      </c>
      <c r="B265" s="136" t="s">
        <v>197</v>
      </c>
      <c r="C265" s="228">
        <v>2021</v>
      </c>
      <c r="D265" s="228">
        <v>2021</v>
      </c>
      <c r="E265" s="228">
        <v>2021</v>
      </c>
      <c r="F265" s="228">
        <v>2021</v>
      </c>
      <c r="G265" s="228">
        <v>2021</v>
      </c>
      <c r="H265" s="228">
        <v>2021</v>
      </c>
      <c r="I265" s="228">
        <v>2021</v>
      </c>
      <c r="J265" s="228">
        <v>2021</v>
      </c>
      <c r="K265" s="228">
        <v>2021</v>
      </c>
      <c r="L265" s="228">
        <v>2021</v>
      </c>
      <c r="M265" s="228">
        <v>2021</v>
      </c>
      <c r="N265" s="228">
        <v>2021</v>
      </c>
      <c r="O265" s="228">
        <v>2021</v>
      </c>
      <c r="P265" s="228">
        <v>2021</v>
      </c>
      <c r="Q265" s="190">
        <v>1</v>
      </c>
      <c r="T265" s="145">
        <v>180</v>
      </c>
      <c r="U265" s="236" t="str">
        <v>ZZ</v>
      </c>
      <c r="V265" s="236" t="str">
        <v/>
      </c>
      <c r="X265" s="236" t="str">
        <f t="shared" si="14"/>
        <v>ZZ</v>
      </c>
      <c r="Y265" s="235" t="str">
        <f t="shared" si="15"/>
        <v/>
      </c>
    </row>
    <row r="266" spans="1:25" x14ac:dyDescent="0.2">
      <c r="A266" s="63">
        <v>11</v>
      </c>
      <c r="B266" s="133" t="s">
        <v>199</v>
      </c>
      <c r="C266" s="229">
        <v>2021</v>
      </c>
      <c r="D266" s="229">
        <v>2021</v>
      </c>
      <c r="E266" s="229">
        <v>2021</v>
      </c>
      <c r="F266" s="229">
        <v>2021</v>
      </c>
      <c r="G266" s="229">
        <v>2021</v>
      </c>
      <c r="H266" s="229">
        <v>2021</v>
      </c>
      <c r="I266" s="229">
        <v>2021</v>
      </c>
      <c r="J266" s="229">
        <v>2021</v>
      </c>
      <c r="K266" s="229">
        <v>2021</v>
      </c>
      <c r="L266" s="229">
        <v>2021</v>
      </c>
      <c r="M266" s="229">
        <v>2021</v>
      </c>
      <c r="N266" s="229">
        <v>2021</v>
      </c>
      <c r="O266" s="229">
        <v>2021</v>
      </c>
      <c r="P266" s="229">
        <v>2021</v>
      </c>
      <c r="Q266" s="189">
        <v>2</v>
      </c>
      <c r="T266" s="145">
        <v>181</v>
      </c>
      <c r="U266" s="236" t="str">
        <v>ZZ</v>
      </c>
      <c r="V266" s="236" t="str">
        <v/>
      </c>
      <c r="X266" s="236" t="str">
        <f t="shared" si="14"/>
        <v>PONTA GROSSA</v>
      </c>
      <c r="Y266" s="235" t="str">
        <f t="shared" si="15"/>
        <v>AUXILIAR DE ESCRITÓRIO</v>
      </c>
    </row>
    <row r="267" spans="1:25" x14ac:dyDescent="0.2">
      <c r="A267" s="63">
        <v>12</v>
      </c>
      <c r="B267" s="133" t="s">
        <v>200</v>
      </c>
      <c r="C267" s="229">
        <v>2021</v>
      </c>
      <c r="D267" s="229">
        <v>2021</v>
      </c>
      <c r="E267" s="229">
        <v>2021</v>
      </c>
      <c r="F267" s="229">
        <v>2021</v>
      </c>
      <c r="G267" s="229">
        <v>2021</v>
      </c>
      <c r="H267" s="229">
        <v>2021</v>
      </c>
      <c r="I267" s="229">
        <v>2021</v>
      </c>
      <c r="J267" s="229">
        <v>2021</v>
      </c>
      <c r="K267" s="229">
        <v>2021</v>
      </c>
      <c r="L267" s="229">
        <v>2021</v>
      </c>
      <c r="M267" s="229">
        <v>2021</v>
      </c>
      <c r="N267" s="229">
        <v>2021</v>
      </c>
      <c r="O267" s="229">
        <v>2021</v>
      </c>
      <c r="P267" s="229">
        <v>2021</v>
      </c>
      <c r="Q267" s="189">
        <v>2</v>
      </c>
      <c r="T267" s="145">
        <v>182</v>
      </c>
      <c r="U267" s="236" t="str">
        <v>ZZ</v>
      </c>
      <c r="V267" s="236" t="str">
        <v/>
      </c>
      <c r="X267" s="236" t="str">
        <f t="shared" si="14"/>
        <v>ZZ</v>
      </c>
      <c r="Y267" s="235" t="str">
        <f t="shared" si="15"/>
        <v/>
      </c>
    </row>
    <row r="268" spans="1:25" x14ac:dyDescent="0.2">
      <c r="A268" s="63">
        <v>16</v>
      </c>
      <c r="B268" s="133" t="s">
        <v>204</v>
      </c>
      <c r="C268" s="229">
        <v>2021</v>
      </c>
      <c r="D268" s="229">
        <v>2021</v>
      </c>
      <c r="E268" s="229">
        <v>2021</v>
      </c>
      <c r="F268" s="229">
        <v>2021</v>
      </c>
      <c r="G268" s="229">
        <v>2021</v>
      </c>
      <c r="H268" s="229">
        <v>2021</v>
      </c>
      <c r="I268" s="229">
        <v>2021</v>
      </c>
      <c r="J268" s="229">
        <v>2021</v>
      </c>
      <c r="K268" s="229">
        <v>2021</v>
      </c>
      <c r="L268" s="229">
        <v>2021</v>
      </c>
      <c r="M268" s="229">
        <v>2021</v>
      </c>
      <c r="N268" s="229">
        <v>2021</v>
      </c>
      <c r="O268" s="229">
        <v>2021</v>
      </c>
      <c r="P268" s="229">
        <v>2021</v>
      </c>
      <c r="Q268" s="189">
        <v>2</v>
      </c>
      <c r="T268" s="145">
        <v>183</v>
      </c>
      <c r="U268" s="236" t="str">
        <v>ZZ</v>
      </c>
      <c r="V268" s="236" t="str">
        <v/>
      </c>
      <c r="X268" s="236" t="str">
        <f t="shared" si="14"/>
        <v>ZZ</v>
      </c>
      <c r="Y268" s="235" t="str">
        <f t="shared" si="15"/>
        <v/>
      </c>
    </row>
    <row r="269" spans="1:25" x14ac:dyDescent="0.2">
      <c r="A269" s="63">
        <v>17</v>
      </c>
      <c r="B269" s="133" t="s">
        <v>205</v>
      </c>
      <c r="C269" s="229">
        <v>2021</v>
      </c>
      <c r="D269" s="229">
        <v>2021</v>
      </c>
      <c r="E269" s="229">
        <v>2021</v>
      </c>
      <c r="F269" s="229">
        <v>2021</v>
      </c>
      <c r="G269" s="229">
        <v>2021</v>
      </c>
      <c r="H269" s="229">
        <v>2021</v>
      </c>
      <c r="I269" s="229">
        <v>2021</v>
      </c>
      <c r="J269" s="229">
        <v>2021</v>
      </c>
      <c r="K269" s="229">
        <v>2021</v>
      </c>
      <c r="L269" s="229">
        <v>2021</v>
      </c>
      <c r="M269" s="229">
        <v>2021</v>
      </c>
      <c r="N269" s="229">
        <v>2021</v>
      </c>
      <c r="O269" s="229">
        <v>2021</v>
      </c>
      <c r="P269" s="229">
        <v>2021</v>
      </c>
      <c r="Q269" s="189">
        <v>2</v>
      </c>
      <c r="T269" s="145">
        <v>184</v>
      </c>
      <c r="U269" s="236" t="str">
        <v>ZZ</v>
      </c>
      <c r="V269" s="236" t="str">
        <v/>
      </c>
      <c r="X269" s="236" t="str">
        <f t="shared" si="14"/>
        <v>ZZ</v>
      </c>
      <c r="Y269" s="235" t="str">
        <f t="shared" si="15"/>
        <v/>
      </c>
    </row>
    <row r="270" spans="1:25" x14ac:dyDescent="0.2">
      <c r="A270" s="63">
        <v>13</v>
      </c>
      <c r="B270" s="133" t="s">
        <v>201</v>
      </c>
      <c r="C270" s="229">
        <v>2021</v>
      </c>
      <c r="D270" s="229">
        <v>2021</v>
      </c>
      <c r="E270" s="229">
        <v>2021</v>
      </c>
      <c r="F270" s="229">
        <v>2021</v>
      </c>
      <c r="G270" s="229">
        <v>2021</v>
      </c>
      <c r="H270" s="229">
        <v>2021</v>
      </c>
      <c r="I270" s="229">
        <v>2021</v>
      </c>
      <c r="J270" s="229">
        <v>2021</v>
      </c>
      <c r="K270" s="229">
        <v>2021</v>
      </c>
      <c r="L270" s="229">
        <v>2021</v>
      </c>
      <c r="M270" s="229">
        <v>2021</v>
      </c>
      <c r="N270" s="229">
        <v>2021</v>
      </c>
      <c r="O270" s="229">
        <v>2021</v>
      </c>
      <c r="P270" s="229">
        <v>2021</v>
      </c>
      <c r="Q270" s="189">
        <v>2</v>
      </c>
      <c r="T270" s="145">
        <v>185</v>
      </c>
      <c r="U270" s="236" t="str">
        <v>ZZ</v>
      </c>
      <c r="V270" s="236" t="str">
        <v/>
      </c>
      <c r="X270" s="236" t="str">
        <f t="shared" si="14"/>
        <v>ZZ</v>
      </c>
      <c r="Y270" s="235" t="str">
        <f t="shared" si="15"/>
        <v/>
      </c>
    </row>
    <row r="271" spans="1:25" x14ac:dyDescent="0.2">
      <c r="A271" s="63">
        <v>1</v>
      </c>
      <c r="B271" s="133" t="s">
        <v>189</v>
      </c>
      <c r="C271" s="229">
        <v>2021</v>
      </c>
      <c r="D271" s="229">
        <v>2021</v>
      </c>
      <c r="E271" s="229">
        <v>2021</v>
      </c>
      <c r="F271" s="229">
        <v>2021</v>
      </c>
      <c r="G271" s="229">
        <v>2021</v>
      </c>
      <c r="H271" s="229">
        <v>2021</v>
      </c>
      <c r="I271" s="229">
        <v>2021</v>
      </c>
      <c r="J271" s="229">
        <v>2021</v>
      </c>
      <c r="K271" s="229">
        <v>2021</v>
      </c>
      <c r="L271" s="229">
        <v>2021</v>
      </c>
      <c r="M271" s="229">
        <v>2021</v>
      </c>
      <c r="N271" s="229">
        <v>2021</v>
      </c>
      <c r="O271" s="229">
        <v>2021</v>
      </c>
      <c r="P271" s="229">
        <v>2021</v>
      </c>
      <c r="Q271" s="189">
        <v>2</v>
      </c>
      <c r="T271" s="145">
        <v>186</v>
      </c>
      <c r="U271" s="236" t="str">
        <v>ZZ</v>
      </c>
      <c r="V271" s="236" t="str">
        <v/>
      </c>
      <c r="X271" s="236" t="str">
        <f t="shared" si="14"/>
        <v>BLUMENAU</v>
      </c>
      <c r="Y271" s="235" t="str">
        <f t="shared" si="15"/>
        <v>AUXILIAR DE ESCRITÓRIO</v>
      </c>
    </row>
    <row r="272" spans="1:25" x14ac:dyDescent="0.2">
      <c r="A272" s="63">
        <v>22</v>
      </c>
      <c r="B272" s="133" t="s">
        <v>210</v>
      </c>
      <c r="C272" s="229">
        <v>2021</v>
      </c>
      <c r="D272" s="229">
        <v>2021</v>
      </c>
      <c r="E272" s="229">
        <v>2021</v>
      </c>
      <c r="F272" s="229">
        <v>2021</v>
      </c>
      <c r="G272" s="229">
        <v>2021</v>
      </c>
      <c r="H272" s="229">
        <v>2021</v>
      </c>
      <c r="I272" s="229">
        <v>2021</v>
      </c>
      <c r="J272" s="229">
        <v>2021</v>
      </c>
      <c r="K272" s="229">
        <v>2021</v>
      </c>
      <c r="L272" s="229">
        <v>2021</v>
      </c>
      <c r="M272" s="229">
        <v>2021</v>
      </c>
      <c r="N272" s="229">
        <v>2021</v>
      </c>
      <c r="O272" s="229">
        <v>2021</v>
      </c>
      <c r="P272" s="229">
        <v>2021</v>
      </c>
      <c r="Q272" s="189">
        <v>2</v>
      </c>
      <c r="T272" s="145">
        <v>187</v>
      </c>
      <c r="U272" s="236" t="str">
        <v>ZZ</v>
      </c>
      <c r="V272" s="236" t="str">
        <v/>
      </c>
      <c r="X272" s="236" t="str">
        <f t="shared" si="14"/>
        <v>ZZ</v>
      </c>
      <c r="Y272" s="235" t="str">
        <f t="shared" si="15"/>
        <v/>
      </c>
    </row>
    <row r="273" spans="1:25" x14ac:dyDescent="0.2">
      <c r="A273" s="63">
        <v>23</v>
      </c>
      <c r="B273" s="133" t="s">
        <v>211</v>
      </c>
      <c r="C273" s="229">
        <v>2021</v>
      </c>
      <c r="D273" s="229">
        <v>2021</v>
      </c>
      <c r="E273" s="229">
        <v>2021</v>
      </c>
      <c r="F273" s="229">
        <v>2021</v>
      </c>
      <c r="G273" s="229">
        <v>2021</v>
      </c>
      <c r="H273" s="229">
        <v>2021</v>
      </c>
      <c r="I273" s="229">
        <v>2021</v>
      </c>
      <c r="J273" s="229">
        <v>2021</v>
      </c>
      <c r="K273" s="229">
        <v>2021</v>
      </c>
      <c r="L273" s="229">
        <v>2021</v>
      </c>
      <c r="M273" s="229">
        <v>2021</v>
      </c>
      <c r="N273" s="229">
        <v>2021</v>
      </c>
      <c r="O273" s="229">
        <v>2021</v>
      </c>
      <c r="P273" s="229">
        <v>2021</v>
      </c>
      <c r="Q273" s="189">
        <v>2</v>
      </c>
      <c r="T273" s="145">
        <v>188</v>
      </c>
      <c r="U273" s="236" t="str">
        <v>ZZ</v>
      </c>
      <c r="V273" s="236" t="str">
        <v/>
      </c>
      <c r="X273" s="236" t="str">
        <f t="shared" si="14"/>
        <v>ZZ</v>
      </c>
      <c r="Y273" s="235" t="str">
        <f t="shared" si="15"/>
        <v/>
      </c>
    </row>
    <row r="274" spans="1:25" x14ac:dyDescent="0.2">
      <c r="A274" s="63">
        <v>24</v>
      </c>
      <c r="B274" s="133" t="s">
        <v>212</v>
      </c>
      <c r="C274" s="229">
        <v>2021</v>
      </c>
      <c r="D274" s="229">
        <v>2021</v>
      </c>
      <c r="E274" s="229">
        <v>2021</v>
      </c>
      <c r="F274" s="229">
        <v>2021</v>
      </c>
      <c r="G274" s="229">
        <v>2021</v>
      </c>
      <c r="H274" s="229">
        <v>2021</v>
      </c>
      <c r="I274" s="229">
        <v>2021</v>
      </c>
      <c r="J274" s="229">
        <v>2021</v>
      </c>
      <c r="K274" s="229">
        <v>2021</v>
      </c>
      <c r="L274" s="229">
        <v>2021</v>
      </c>
      <c r="M274" s="229">
        <v>2021</v>
      </c>
      <c r="N274" s="229">
        <v>2021</v>
      </c>
      <c r="O274" s="229">
        <v>2021</v>
      </c>
      <c r="P274" s="229">
        <v>2021</v>
      </c>
      <c r="Q274" s="189">
        <v>2</v>
      </c>
      <c r="T274" s="145">
        <v>189</v>
      </c>
      <c r="U274" s="236" t="str">
        <v>ZZ</v>
      </c>
      <c r="V274" s="236" t="str">
        <v/>
      </c>
      <c r="X274" s="236" t="str">
        <f t="shared" ref="X274:X293" si="16">IF(F118="","ZZ",B118)</f>
        <v>ZZ</v>
      </c>
      <c r="Y274" s="235" t="str">
        <f t="shared" si="15"/>
        <v/>
      </c>
    </row>
    <row r="275" spans="1:25" x14ac:dyDescent="0.2">
      <c r="A275" s="63">
        <v>14</v>
      </c>
      <c r="B275" s="133" t="s">
        <v>202</v>
      </c>
      <c r="C275" s="229">
        <v>2021</v>
      </c>
      <c r="D275" s="229">
        <v>2021</v>
      </c>
      <c r="E275" s="229">
        <v>2021</v>
      </c>
      <c r="F275" s="229">
        <v>2021</v>
      </c>
      <c r="G275" s="229">
        <v>2021</v>
      </c>
      <c r="H275" s="229">
        <v>2021</v>
      </c>
      <c r="I275" s="229">
        <v>2021</v>
      </c>
      <c r="J275" s="229">
        <v>2021</v>
      </c>
      <c r="K275" s="229">
        <v>2021</v>
      </c>
      <c r="L275" s="229">
        <v>2021</v>
      </c>
      <c r="M275" s="229">
        <v>2021</v>
      </c>
      <c r="N275" s="229">
        <v>2021</v>
      </c>
      <c r="O275" s="229">
        <v>2021</v>
      </c>
      <c r="P275" s="229">
        <v>2021</v>
      </c>
      <c r="Q275" s="189">
        <v>2</v>
      </c>
      <c r="T275" s="145">
        <v>190</v>
      </c>
      <c r="U275" s="236" t="str">
        <v>ZZ</v>
      </c>
      <c r="V275" s="236" t="str">
        <v/>
      </c>
      <c r="X275" s="236" t="str">
        <f t="shared" si="16"/>
        <v>ZZ</v>
      </c>
      <c r="Y275" s="235" t="str">
        <f t="shared" si="15"/>
        <v/>
      </c>
    </row>
    <row r="276" spans="1:25" x14ac:dyDescent="0.2">
      <c r="A276" s="63">
        <v>18</v>
      </c>
      <c r="B276" s="133" t="s">
        <v>206</v>
      </c>
      <c r="C276" s="229">
        <v>2021</v>
      </c>
      <c r="D276" s="229">
        <v>2021</v>
      </c>
      <c r="E276" s="229">
        <v>2021</v>
      </c>
      <c r="F276" s="229">
        <v>2021</v>
      </c>
      <c r="G276" s="229">
        <v>2021</v>
      </c>
      <c r="H276" s="229">
        <v>2021</v>
      </c>
      <c r="I276" s="229">
        <v>2021</v>
      </c>
      <c r="J276" s="229">
        <v>2021</v>
      </c>
      <c r="K276" s="229">
        <v>2021</v>
      </c>
      <c r="L276" s="229">
        <v>2021</v>
      </c>
      <c r="M276" s="229">
        <v>2021</v>
      </c>
      <c r="N276" s="229">
        <v>2021</v>
      </c>
      <c r="O276" s="229">
        <v>2021</v>
      </c>
      <c r="P276" s="229">
        <v>2021</v>
      </c>
      <c r="Q276" s="189">
        <v>2</v>
      </c>
      <c r="T276" s="145">
        <v>191</v>
      </c>
      <c r="U276" s="236" t="str">
        <v>ZZ</v>
      </c>
      <c r="V276" s="236" t="str">
        <v/>
      </c>
      <c r="X276" s="236" t="str">
        <f t="shared" si="16"/>
        <v>ZZ</v>
      </c>
      <c r="Y276" s="235" t="str">
        <f t="shared" si="15"/>
        <v/>
      </c>
    </row>
    <row r="277" spans="1:25" x14ac:dyDescent="0.2">
      <c r="A277" s="63">
        <v>10</v>
      </c>
      <c r="B277" s="133" t="s">
        <v>198</v>
      </c>
      <c r="C277" s="229">
        <v>2021</v>
      </c>
      <c r="D277" s="229">
        <v>2021</v>
      </c>
      <c r="E277" s="229">
        <v>2021</v>
      </c>
      <c r="F277" s="229">
        <v>2021</v>
      </c>
      <c r="G277" s="229">
        <v>2021</v>
      </c>
      <c r="H277" s="229">
        <v>2021</v>
      </c>
      <c r="I277" s="229">
        <v>2021</v>
      </c>
      <c r="J277" s="229">
        <v>2021</v>
      </c>
      <c r="K277" s="229">
        <v>2021</v>
      </c>
      <c r="L277" s="229">
        <v>2021</v>
      </c>
      <c r="M277" s="229">
        <v>2021</v>
      </c>
      <c r="N277" s="229">
        <v>2021</v>
      </c>
      <c r="O277" s="229">
        <v>2021</v>
      </c>
      <c r="P277" s="229">
        <v>2021</v>
      </c>
      <c r="Q277" s="189">
        <v>2</v>
      </c>
      <c r="T277" s="145">
        <v>192</v>
      </c>
      <c r="U277" s="236" t="str">
        <v>ZZ</v>
      </c>
      <c r="V277" s="236" t="str">
        <v/>
      </c>
      <c r="X277" s="236" t="str">
        <f t="shared" si="16"/>
        <v>ZZ</v>
      </c>
      <c r="Y277" s="235" t="str">
        <f t="shared" si="15"/>
        <v/>
      </c>
    </row>
    <row r="278" spans="1:25" x14ac:dyDescent="0.2">
      <c r="A278" s="63">
        <v>15</v>
      </c>
      <c r="B278" s="133" t="s">
        <v>203</v>
      </c>
      <c r="C278" s="229">
        <v>2021</v>
      </c>
      <c r="D278" s="229">
        <v>2021</v>
      </c>
      <c r="E278" s="229">
        <v>2021</v>
      </c>
      <c r="F278" s="229">
        <v>2021</v>
      </c>
      <c r="G278" s="229">
        <v>2021</v>
      </c>
      <c r="H278" s="229">
        <v>2021</v>
      </c>
      <c r="I278" s="229">
        <v>2021</v>
      </c>
      <c r="J278" s="229">
        <v>2021</v>
      </c>
      <c r="K278" s="229">
        <v>2021</v>
      </c>
      <c r="L278" s="229">
        <v>2021</v>
      </c>
      <c r="M278" s="229">
        <v>2021</v>
      </c>
      <c r="N278" s="229">
        <v>2021</v>
      </c>
      <c r="O278" s="229">
        <v>2021</v>
      </c>
      <c r="P278" s="229">
        <v>2021</v>
      </c>
      <c r="Q278" s="189">
        <v>2</v>
      </c>
      <c r="T278" s="145">
        <v>193</v>
      </c>
      <c r="U278" s="236" t="str">
        <v>ZZ</v>
      </c>
      <c r="V278" s="236" t="str">
        <v/>
      </c>
      <c r="X278" s="236" t="str">
        <f t="shared" si="16"/>
        <v>DIONÍSIO CERQUEIRA</v>
      </c>
      <c r="Y278" s="235" t="str">
        <f t="shared" si="15"/>
        <v>AUXILIAR DE ESCRITÓRIO</v>
      </c>
    </row>
    <row r="279" spans="1:25" x14ac:dyDescent="0.2">
      <c r="A279" s="63">
        <v>26</v>
      </c>
      <c r="B279" s="133" t="s">
        <v>214</v>
      </c>
      <c r="C279" s="229">
        <v>2021</v>
      </c>
      <c r="D279" s="229">
        <v>2021</v>
      </c>
      <c r="E279" s="229">
        <v>2021</v>
      </c>
      <c r="F279" s="229">
        <v>2021</v>
      </c>
      <c r="G279" s="229">
        <v>2021</v>
      </c>
      <c r="H279" s="229">
        <v>2021</v>
      </c>
      <c r="I279" s="229">
        <v>2021</v>
      </c>
      <c r="J279" s="229">
        <v>2021</v>
      </c>
      <c r="K279" s="229">
        <v>2021</v>
      </c>
      <c r="L279" s="229">
        <v>2021</v>
      </c>
      <c r="M279" s="229">
        <v>2021</v>
      </c>
      <c r="N279" s="229">
        <v>2021</v>
      </c>
      <c r="O279" s="229">
        <v>2021</v>
      </c>
      <c r="P279" s="229">
        <v>2021</v>
      </c>
      <c r="Q279" s="189">
        <v>2</v>
      </c>
      <c r="T279" s="145">
        <v>194</v>
      </c>
      <c r="U279" s="236" t="str">
        <v>ZZ</v>
      </c>
      <c r="V279" s="236" t="str">
        <v/>
      </c>
      <c r="X279" s="236" t="str">
        <f t="shared" si="16"/>
        <v>FLORIANÓPOLIS</v>
      </c>
      <c r="Y279" s="235" t="str">
        <f>IF(X279="ZZ","",$F$84)</f>
        <v>AUXILIAR DE ESCRITÓRIO</v>
      </c>
    </row>
    <row r="280" spans="1:25" x14ac:dyDescent="0.2">
      <c r="A280" s="63">
        <v>19</v>
      </c>
      <c r="B280" s="133" t="s">
        <v>207</v>
      </c>
      <c r="C280" s="229">
        <v>2021</v>
      </c>
      <c r="D280" s="229">
        <v>2021</v>
      </c>
      <c r="E280" s="229">
        <v>2021</v>
      </c>
      <c r="F280" s="229">
        <v>2021</v>
      </c>
      <c r="G280" s="229">
        <v>2021</v>
      </c>
      <c r="H280" s="229">
        <v>2021</v>
      </c>
      <c r="I280" s="229">
        <v>2021</v>
      </c>
      <c r="J280" s="229">
        <v>2021</v>
      </c>
      <c r="K280" s="229">
        <v>2021</v>
      </c>
      <c r="L280" s="229">
        <v>2021</v>
      </c>
      <c r="M280" s="229">
        <v>2021</v>
      </c>
      <c r="N280" s="229">
        <v>2021</v>
      </c>
      <c r="O280" s="229">
        <v>2021</v>
      </c>
      <c r="P280" s="229">
        <v>2021</v>
      </c>
      <c r="Q280" s="189">
        <v>2</v>
      </c>
      <c r="T280" s="145">
        <v>195</v>
      </c>
      <c r="U280" s="236" t="str">
        <v>ZZ</v>
      </c>
      <c r="V280" s="236" t="str">
        <v/>
      </c>
      <c r="X280" s="236" t="str">
        <f t="shared" si="16"/>
        <v>IMBITUBA</v>
      </c>
      <c r="Y280" s="235" t="str">
        <f t="shared" si="15"/>
        <v>AUXILIAR DE ESCRITÓRIO</v>
      </c>
    </row>
    <row r="281" spans="1:25" x14ac:dyDescent="0.2">
      <c r="A281" s="63">
        <v>21</v>
      </c>
      <c r="B281" s="133" t="s">
        <v>209</v>
      </c>
      <c r="C281" s="229">
        <v>2021</v>
      </c>
      <c r="D281" s="229">
        <v>2021</v>
      </c>
      <c r="E281" s="229">
        <v>2021</v>
      </c>
      <c r="F281" s="229">
        <v>2021</v>
      </c>
      <c r="G281" s="229">
        <v>2021</v>
      </c>
      <c r="H281" s="229">
        <v>2021</v>
      </c>
      <c r="I281" s="229">
        <v>2021</v>
      </c>
      <c r="J281" s="229">
        <v>2021</v>
      </c>
      <c r="K281" s="229">
        <v>2021</v>
      </c>
      <c r="L281" s="229">
        <v>2021</v>
      </c>
      <c r="M281" s="229">
        <v>2021</v>
      </c>
      <c r="N281" s="229">
        <v>2021</v>
      </c>
      <c r="O281" s="229">
        <v>2021</v>
      </c>
      <c r="P281" s="229">
        <v>2021</v>
      </c>
      <c r="Q281" s="189">
        <v>2</v>
      </c>
      <c r="T281" s="145">
        <v>196</v>
      </c>
      <c r="U281" s="236" t="str">
        <v>ZZ</v>
      </c>
      <c r="V281" s="236" t="str">
        <v/>
      </c>
      <c r="X281" s="236" t="str">
        <f t="shared" si="16"/>
        <v>ZZ</v>
      </c>
      <c r="Y281" s="235" t="str">
        <f t="shared" si="15"/>
        <v/>
      </c>
    </row>
    <row r="282" spans="1:25" x14ac:dyDescent="0.2">
      <c r="A282" s="63">
        <v>2</v>
      </c>
      <c r="B282" s="133" t="s">
        <v>190</v>
      </c>
      <c r="C282" s="229">
        <v>2021</v>
      </c>
      <c r="D282" s="229">
        <v>2021</v>
      </c>
      <c r="E282" s="229">
        <v>2021</v>
      </c>
      <c r="F282" s="229">
        <v>2021</v>
      </c>
      <c r="G282" s="229">
        <v>2021</v>
      </c>
      <c r="H282" s="229">
        <v>2021</v>
      </c>
      <c r="I282" s="229">
        <v>2021</v>
      </c>
      <c r="J282" s="229">
        <v>2021</v>
      </c>
      <c r="K282" s="229">
        <v>2021</v>
      </c>
      <c r="L282" s="229">
        <v>2021</v>
      </c>
      <c r="M282" s="229">
        <v>2021</v>
      </c>
      <c r="N282" s="229">
        <v>2021</v>
      </c>
      <c r="O282" s="229">
        <v>2021</v>
      </c>
      <c r="P282" s="229">
        <v>2021</v>
      </c>
      <c r="Q282" s="189">
        <v>2</v>
      </c>
      <c r="T282" s="145">
        <v>197</v>
      </c>
      <c r="U282" s="236" t="str">
        <v>ZZ</v>
      </c>
      <c r="V282" s="236" t="str">
        <v/>
      </c>
      <c r="X282" s="236" t="str">
        <f t="shared" si="16"/>
        <v>ZZ</v>
      </c>
      <c r="Y282" s="235" t="str">
        <f t="shared" si="15"/>
        <v/>
      </c>
    </row>
    <row r="283" spans="1:25" x14ac:dyDescent="0.2">
      <c r="A283" s="63">
        <v>20</v>
      </c>
      <c r="B283" s="192" t="s">
        <v>208</v>
      </c>
      <c r="C283" s="229">
        <v>2021</v>
      </c>
      <c r="D283" s="229">
        <v>2021</v>
      </c>
      <c r="E283" s="229">
        <v>2021</v>
      </c>
      <c r="F283" s="229">
        <v>2021</v>
      </c>
      <c r="G283" s="229">
        <v>2021</v>
      </c>
      <c r="H283" s="229">
        <v>2021</v>
      </c>
      <c r="I283" s="229">
        <v>2021</v>
      </c>
      <c r="J283" s="229">
        <v>2021</v>
      </c>
      <c r="K283" s="229">
        <v>2021</v>
      </c>
      <c r="L283" s="229">
        <v>2021</v>
      </c>
      <c r="M283" s="229">
        <v>2021</v>
      </c>
      <c r="N283" s="229">
        <v>2021</v>
      </c>
      <c r="O283" s="229">
        <v>2021</v>
      </c>
      <c r="P283" s="229">
        <v>2021</v>
      </c>
      <c r="Q283" s="189">
        <v>2</v>
      </c>
      <c r="T283" s="145">
        <v>198</v>
      </c>
      <c r="U283" s="236" t="str">
        <v>ZZ</v>
      </c>
      <c r="V283" s="236" t="str">
        <v/>
      </c>
      <c r="X283" s="236" t="str">
        <f t="shared" si="16"/>
        <v>JOAÇABA</v>
      </c>
      <c r="Y283" s="235" t="str">
        <f t="shared" si="15"/>
        <v>AUXILIAR DE ESCRITÓRIO</v>
      </c>
    </row>
    <row r="284" spans="1:25" x14ac:dyDescent="0.2">
      <c r="A284" s="63">
        <v>25</v>
      </c>
      <c r="B284" s="133" t="s">
        <v>213</v>
      </c>
      <c r="C284" s="229">
        <v>2021</v>
      </c>
      <c r="D284" s="229">
        <v>2021</v>
      </c>
      <c r="E284" s="232">
        <v>2021</v>
      </c>
      <c r="F284" s="232">
        <v>2021</v>
      </c>
      <c r="G284" s="232">
        <v>2021</v>
      </c>
      <c r="H284" s="232">
        <v>2021</v>
      </c>
      <c r="I284" s="232">
        <v>2021</v>
      </c>
      <c r="J284" s="232">
        <v>2021</v>
      </c>
      <c r="K284" s="229">
        <v>2021</v>
      </c>
      <c r="L284" s="229">
        <v>2021</v>
      </c>
      <c r="M284" s="232">
        <v>2021</v>
      </c>
      <c r="N284" s="232">
        <v>2021</v>
      </c>
      <c r="O284" s="232">
        <v>2021</v>
      </c>
      <c r="P284" s="232">
        <v>2021</v>
      </c>
      <c r="Q284" s="189">
        <v>2</v>
      </c>
      <c r="T284" s="145">
        <v>199</v>
      </c>
      <c r="U284" s="236" t="str">
        <v>ZZ</v>
      </c>
      <c r="V284" s="236" t="str">
        <v/>
      </c>
      <c r="X284" s="236" t="str">
        <f t="shared" si="16"/>
        <v>JOINVILLE</v>
      </c>
      <c r="Y284" s="235" t="str">
        <f t="shared" si="15"/>
        <v>AUXILIAR DE ESCRITÓRIO</v>
      </c>
    </row>
    <row r="285" spans="1:25" x14ac:dyDescent="0.2">
      <c r="A285" s="63">
        <v>28</v>
      </c>
      <c r="B285" s="138" t="s">
        <v>121</v>
      </c>
      <c r="C285" s="139"/>
      <c r="D285" s="230">
        <v>2021</v>
      </c>
      <c r="E285" s="230">
        <v>2021</v>
      </c>
      <c r="F285" s="230">
        <v>2021</v>
      </c>
      <c r="G285" s="230">
        <v>2021</v>
      </c>
      <c r="H285" s="230">
        <v>2021</v>
      </c>
      <c r="I285" s="230">
        <v>2021</v>
      </c>
      <c r="J285" s="230">
        <v>2021</v>
      </c>
      <c r="K285" s="230">
        <v>2021</v>
      </c>
      <c r="L285" s="230">
        <v>2021</v>
      </c>
      <c r="M285" s="230">
        <v>2021</v>
      </c>
      <c r="N285" s="230">
        <v>2021</v>
      </c>
      <c r="O285" s="230">
        <v>2021</v>
      </c>
      <c r="P285" s="139"/>
      <c r="Q285" s="191">
        <v>3</v>
      </c>
      <c r="T285" s="145">
        <v>200</v>
      </c>
      <c r="U285" s="236" t="str">
        <v>ZZ</v>
      </c>
      <c r="V285" s="236" t="str">
        <v/>
      </c>
      <c r="X285" s="236" t="str">
        <f t="shared" si="16"/>
        <v>ZZ</v>
      </c>
      <c r="Y285" s="235" t="str">
        <f t="shared" si="15"/>
        <v/>
      </c>
    </row>
    <row r="286" spans="1:25" x14ac:dyDescent="0.2">
      <c r="A286" s="63">
        <v>40</v>
      </c>
      <c r="B286" s="138" t="s">
        <v>132</v>
      </c>
      <c r="C286" s="139"/>
      <c r="D286" s="230">
        <v>2021</v>
      </c>
      <c r="E286" s="230">
        <v>2021</v>
      </c>
      <c r="F286" s="230">
        <v>2021</v>
      </c>
      <c r="G286" s="230">
        <v>2021</v>
      </c>
      <c r="H286" s="230">
        <v>2021</v>
      </c>
      <c r="I286" s="230">
        <v>2021</v>
      </c>
      <c r="J286" s="230">
        <v>2021</v>
      </c>
      <c r="K286" s="230">
        <v>2021</v>
      </c>
      <c r="L286" s="230">
        <v>2021</v>
      </c>
      <c r="M286" s="230">
        <v>2021</v>
      </c>
      <c r="N286" s="230">
        <v>2021</v>
      </c>
      <c r="O286" s="230">
        <v>2021</v>
      </c>
      <c r="P286" s="139"/>
      <c r="Q286" s="191">
        <v>3</v>
      </c>
      <c r="T286" s="145">
        <v>201</v>
      </c>
      <c r="U286" s="236" t="str">
        <v>ZZ</v>
      </c>
      <c r="V286" s="236" t="str">
        <v/>
      </c>
      <c r="X286" s="236" t="str">
        <f t="shared" si="16"/>
        <v>ZZ</v>
      </c>
      <c r="Y286" s="235" t="str">
        <f t="shared" si="15"/>
        <v/>
      </c>
    </row>
    <row r="287" spans="1:25" x14ac:dyDescent="0.2">
      <c r="A287" s="63">
        <v>41</v>
      </c>
      <c r="B287" s="138" t="s">
        <v>133</v>
      </c>
      <c r="C287" s="139"/>
      <c r="D287" s="230">
        <v>2021</v>
      </c>
      <c r="E287" s="230">
        <v>2021</v>
      </c>
      <c r="F287" s="230">
        <v>2021</v>
      </c>
      <c r="G287" s="230">
        <v>2021</v>
      </c>
      <c r="H287" s="230">
        <v>2021</v>
      </c>
      <c r="I287" s="230">
        <v>2021</v>
      </c>
      <c r="J287" s="230">
        <v>2021</v>
      </c>
      <c r="K287" s="230">
        <v>2021</v>
      </c>
      <c r="L287" s="230">
        <v>2021</v>
      </c>
      <c r="M287" s="230">
        <v>2021</v>
      </c>
      <c r="N287" s="230">
        <v>2021</v>
      </c>
      <c r="O287" s="230">
        <v>2021</v>
      </c>
      <c r="P287" s="139"/>
      <c r="Q287" s="191">
        <v>3</v>
      </c>
      <c r="T287" s="145">
        <v>202</v>
      </c>
      <c r="U287" s="236" t="str">
        <v>ZZ</v>
      </c>
      <c r="V287" s="236" t="str">
        <v/>
      </c>
      <c r="X287" s="236" t="str">
        <f t="shared" si="16"/>
        <v>ZZ</v>
      </c>
      <c r="Y287" s="235" t="str">
        <f t="shared" si="15"/>
        <v/>
      </c>
    </row>
    <row r="288" spans="1:25" x14ac:dyDescent="0.2">
      <c r="A288" s="63">
        <v>49</v>
      </c>
      <c r="B288" s="138" t="s">
        <v>141</v>
      </c>
      <c r="C288" s="139"/>
      <c r="D288" s="230">
        <v>2021</v>
      </c>
      <c r="E288" s="230">
        <v>2021</v>
      </c>
      <c r="F288" s="230">
        <v>2021</v>
      </c>
      <c r="G288" s="230">
        <v>2021</v>
      </c>
      <c r="H288" s="230">
        <v>2021</v>
      </c>
      <c r="I288" s="230">
        <v>2021</v>
      </c>
      <c r="J288" s="230">
        <v>2021</v>
      </c>
      <c r="K288" s="230">
        <v>2021</v>
      </c>
      <c r="L288" s="230">
        <v>2021</v>
      </c>
      <c r="M288" s="230">
        <v>2021</v>
      </c>
      <c r="N288" s="230">
        <v>2021</v>
      </c>
      <c r="O288" s="230">
        <v>2021</v>
      </c>
      <c r="P288" s="139"/>
      <c r="Q288" s="191">
        <v>3</v>
      </c>
      <c r="T288" s="145">
        <v>203</v>
      </c>
      <c r="U288" s="236" t="str">
        <v>ZZ</v>
      </c>
      <c r="V288" s="236" t="str">
        <v/>
      </c>
      <c r="X288" s="236" t="str">
        <f t="shared" si="16"/>
        <v>ZZ</v>
      </c>
      <c r="Y288" s="235" t="str">
        <f t="shared" si="15"/>
        <v/>
      </c>
    </row>
    <row r="289" spans="1:25" x14ac:dyDescent="0.2">
      <c r="A289" s="63">
        <v>35</v>
      </c>
      <c r="B289" s="138" t="s">
        <v>127</v>
      </c>
      <c r="C289" s="139"/>
      <c r="D289" s="230">
        <v>2021</v>
      </c>
      <c r="E289" s="230">
        <v>2021</v>
      </c>
      <c r="F289" s="230">
        <v>2021</v>
      </c>
      <c r="G289" s="230">
        <v>2021</v>
      </c>
      <c r="H289" s="230">
        <v>2021</v>
      </c>
      <c r="I289" s="230">
        <v>2021</v>
      </c>
      <c r="J289" s="230">
        <v>2021</v>
      </c>
      <c r="K289" s="230">
        <v>2021</v>
      </c>
      <c r="L289" s="230">
        <v>2021</v>
      </c>
      <c r="M289" s="230">
        <v>2021</v>
      </c>
      <c r="N289" s="230">
        <v>2021</v>
      </c>
      <c r="O289" s="230">
        <v>2021</v>
      </c>
      <c r="P289" s="139"/>
      <c r="Q289" s="191">
        <v>3</v>
      </c>
      <c r="T289" s="145">
        <v>204</v>
      </c>
      <c r="U289" s="236" t="str">
        <v>ZZ</v>
      </c>
      <c r="V289" s="236" t="str">
        <v/>
      </c>
      <c r="X289" s="236" t="str">
        <f t="shared" si="16"/>
        <v>ZZ</v>
      </c>
      <c r="Y289" s="235" t="str">
        <f t="shared" si="15"/>
        <v/>
      </c>
    </row>
    <row r="290" spans="1:25" x14ac:dyDescent="0.2">
      <c r="A290" s="63">
        <v>50</v>
      </c>
      <c r="B290" s="138" t="s">
        <v>142</v>
      </c>
      <c r="C290" s="139"/>
      <c r="D290" s="230">
        <v>2021</v>
      </c>
      <c r="E290" s="230">
        <v>2021</v>
      </c>
      <c r="F290" s="230">
        <v>2021</v>
      </c>
      <c r="G290" s="230">
        <v>2021</v>
      </c>
      <c r="H290" s="230">
        <v>2021</v>
      </c>
      <c r="I290" s="230">
        <v>2021</v>
      </c>
      <c r="J290" s="230">
        <v>2021</v>
      </c>
      <c r="K290" s="230">
        <v>2021</v>
      </c>
      <c r="L290" s="230">
        <v>2021</v>
      </c>
      <c r="M290" s="230">
        <v>2021</v>
      </c>
      <c r="N290" s="230">
        <v>2021</v>
      </c>
      <c r="O290" s="230">
        <v>2021</v>
      </c>
      <c r="P290" s="139"/>
      <c r="Q290" s="191">
        <v>3</v>
      </c>
      <c r="T290" s="145">
        <v>205</v>
      </c>
      <c r="U290" s="236" t="str">
        <v>ZZ</v>
      </c>
      <c r="V290" s="236" t="str">
        <v/>
      </c>
      <c r="X290" s="236" t="str">
        <f t="shared" si="16"/>
        <v>ZZ</v>
      </c>
      <c r="Y290" s="235" t="str">
        <f t="shared" si="15"/>
        <v/>
      </c>
    </row>
    <row r="291" spans="1:25" x14ac:dyDescent="0.2">
      <c r="A291" s="63">
        <v>51</v>
      </c>
      <c r="B291" s="138" t="s">
        <v>143</v>
      </c>
      <c r="C291" s="139"/>
      <c r="D291" s="231">
        <v>2021</v>
      </c>
      <c r="E291" s="231">
        <v>2021</v>
      </c>
      <c r="F291" s="231">
        <v>2021</v>
      </c>
      <c r="G291" s="231">
        <v>2021</v>
      </c>
      <c r="H291" s="231">
        <v>2021</v>
      </c>
      <c r="I291" s="231">
        <v>2021</v>
      </c>
      <c r="J291" s="231">
        <v>2021</v>
      </c>
      <c r="K291" s="231">
        <v>2021</v>
      </c>
      <c r="L291" s="231">
        <v>2021</v>
      </c>
      <c r="M291" s="231">
        <v>2021</v>
      </c>
      <c r="N291" s="231">
        <v>2021</v>
      </c>
      <c r="O291" s="231">
        <v>2021</v>
      </c>
      <c r="P291" s="139"/>
      <c r="Q291" s="191">
        <v>3</v>
      </c>
      <c r="T291" s="145">
        <v>206</v>
      </c>
      <c r="U291" s="236" t="str">
        <v>ZZ</v>
      </c>
      <c r="V291" s="236" t="str">
        <v/>
      </c>
      <c r="X291" s="236" t="str">
        <f t="shared" si="16"/>
        <v>ZZ</v>
      </c>
      <c r="Y291" s="235" t="str">
        <f t="shared" si="15"/>
        <v/>
      </c>
    </row>
    <row r="292" spans="1:25" x14ac:dyDescent="0.2">
      <c r="A292" s="63">
        <v>29</v>
      </c>
      <c r="B292" s="138" t="s">
        <v>122</v>
      </c>
      <c r="C292" s="139"/>
      <c r="D292" s="230">
        <v>2021</v>
      </c>
      <c r="E292" s="230">
        <v>2021</v>
      </c>
      <c r="F292" s="230">
        <v>2021</v>
      </c>
      <c r="G292" s="230">
        <v>2021</v>
      </c>
      <c r="H292" s="230">
        <v>2021</v>
      </c>
      <c r="I292" s="230">
        <v>2021</v>
      </c>
      <c r="J292" s="230">
        <v>2021</v>
      </c>
      <c r="K292" s="230">
        <v>2021</v>
      </c>
      <c r="L292" s="230">
        <v>2021</v>
      </c>
      <c r="M292" s="230">
        <v>2021</v>
      </c>
      <c r="N292" s="230">
        <v>2021</v>
      </c>
      <c r="O292" s="230">
        <v>2021</v>
      </c>
      <c r="P292" s="139"/>
      <c r="Q292" s="191">
        <v>3</v>
      </c>
      <c r="T292" s="145">
        <v>207</v>
      </c>
      <c r="U292" s="236" t="str">
        <v>ZZ</v>
      </c>
      <c r="V292" s="236" t="str">
        <v/>
      </c>
      <c r="X292" s="236" t="str">
        <f t="shared" si="16"/>
        <v>ZZ</v>
      </c>
      <c r="Y292" s="235" t="str">
        <f t="shared" si="15"/>
        <v/>
      </c>
    </row>
    <row r="293" spans="1:25" x14ac:dyDescent="0.2">
      <c r="A293" s="63">
        <v>44</v>
      </c>
      <c r="B293" s="138" t="s">
        <v>136</v>
      </c>
      <c r="C293" s="139"/>
      <c r="D293" s="230">
        <v>2021</v>
      </c>
      <c r="E293" s="230">
        <v>2021</v>
      </c>
      <c r="F293" s="230">
        <v>2021</v>
      </c>
      <c r="G293" s="230">
        <v>2021</v>
      </c>
      <c r="H293" s="230">
        <v>2021</v>
      </c>
      <c r="I293" s="230">
        <v>2021</v>
      </c>
      <c r="J293" s="230">
        <v>2021</v>
      </c>
      <c r="K293" s="230">
        <v>2021</v>
      </c>
      <c r="L293" s="230">
        <v>2021</v>
      </c>
      <c r="M293" s="230">
        <v>2021</v>
      </c>
      <c r="N293" s="230">
        <v>2021</v>
      </c>
      <c r="O293" s="230">
        <v>2021</v>
      </c>
      <c r="P293" s="139"/>
      <c r="Q293" s="191">
        <v>3</v>
      </c>
      <c r="T293" s="145">
        <v>208</v>
      </c>
      <c r="U293" s="236" t="str">
        <v>ZZ</v>
      </c>
      <c r="V293" s="236" t="str">
        <v/>
      </c>
      <c r="X293" s="236" t="str">
        <f t="shared" si="16"/>
        <v>ZZ</v>
      </c>
      <c r="Y293" s="235" t="str">
        <f t="shared" si="15"/>
        <v/>
      </c>
    </row>
    <row r="294" spans="1:25" x14ac:dyDescent="0.2">
      <c r="A294" s="63">
        <v>27</v>
      </c>
      <c r="B294" s="138" t="s">
        <v>120</v>
      </c>
      <c r="C294" s="139"/>
      <c r="D294" s="230">
        <v>2021</v>
      </c>
      <c r="E294" s="230">
        <v>2021</v>
      </c>
      <c r="F294" s="230">
        <v>2021</v>
      </c>
      <c r="G294" s="230">
        <v>2021</v>
      </c>
      <c r="H294" s="230">
        <v>2021</v>
      </c>
      <c r="I294" s="230">
        <v>2021</v>
      </c>
      <c r="J294" s="230">
        <v>2021</v>
      </c>
      <c r="K294" s="230">
        <v>2021</v>
      </c>
      <c r="L294" s="230">
        <v>2021</v>
      </c>
      <c r="M294" s="230">
        <v>2021</v>
      </c>
      <c r="N294" s="230">
        <v>2021</v>
      </c>
      <c r="O294" s="230">
        <v>2021</v>
      </c>
      <c r="P294" s="139"/>
      <c r="Q294" s="191">
        <v>3</v>
      </c>
      <c r="T294" s="145">
        <v>209</v>
      </c>
      <c r="U294" s="236" t="str">
        <v>ZZ</v>
      </c>
      <c r="V294" s="236" t="str">
        <v/>
      </c>
      <c r="X294" s="236" t="str">
        <f t="shared" ref="X294:X325" si="17">IF(G86="","ZZ",B86)</f>
        <v>ZZ</v>
      </c>
      <c r="Y294" s="235" t="str">
        <f>IF(X294="ZZ","",$G$84)</f>
        <v/>
      </c>
    </row>
    <row r="295" spans="1:25" x14ac:dyDescent="0.2">
      <c r="A295" s="63">
        <v>33</v>
      </c>
      <c r="B295" s="138" t="s">
        <v>126</v>
      </c>
      <c r="C295" s="139"/>
      <c r="D295" s="230">
        <v>2021</v>
      </c>
      <c r="E295" s="230">
        <v>2021</v>
      </c>
      <c r="F295" s="230">
        <v>2021</v>
      </c>
      <c r="G295" s="230">
        <v>2021</v>
      </c>
      <c r="H295" s="230">
        <v>2021</v>
      </c>
      <c r="I295" s="230">
        <v>2021</v>
      </c>
      <c r="J295" s="230">
        <v>2021</v>
      </c>
      <c r="K295" s="230">
        <v>2021</v>
      </c>
      <c r="L295" s="230">
        <v>2021</v>
      </c>
      <c r="M295" s="230">
        <v>2021</v>
      </c>
      <c r="N295" s="230">
        <v>2021</v>
      </c>
      <c r="O295" s="230">
        <v>2021</v>
      </c>
      <c r="P295" s="139"/>
      <c r="Q295" s="191">
        <v>3</v>
      </c>
      <c r="T295" s="145">
        <v>210</v>
      </c>
      <c r="U295" s="236" t="str">
        <v>ZZ</v>
      </c>
      <c r="V295" s="236" t="str">
        <v/>
      </c>
      <c r="X295" s="236" t="str">
        <f t="shared" si="17"/>
        <v>ZZ</v>
      </c>
      <c r="Y295" s="235" t="str">
        <f t="shared" ref="Y295:Y345" si="18">IF(X295="ZZ","",$G$84)</f>
        <v/>
      </c>
    </row>
    <row r="296" spans="1:25" x14ac:dyDescent="0.2">
      <c r="A296" s="63">
        <v>38</v>
      </c>
      <c r="B296" s="138" t="s">
        <v>130</v>
      </c>
      <c r="C296" s="139"/>
      <c r="D296" s="230">
        <v>2021</v>
      </c>
      <c r="E296" s="230">
        <v>2021</v>
      </c>
      <c r="F296" s="230">
        <v>2021</v>
      </c>
      <c r="G296" s="230">
        <v>2021</v>
      </c>
      <c r="H296" s="230">
        <v>2021</v>
      </c>
      <c r="I296" s="230">
        <v>2021</v>
      </c>
      <c r="J296" s="230">
        <v>2021</v>
      </c>
      <c r="K296" s="230">
        <v>2021</v>
      </c>
      <c r="L296" s="230">
        <v>2021</v>
      </c>
      <c r="M296" s="230">
        <v>2021</v>
      </c>
      <c r="N296" s="230">
        <v>2021</v>
      </c>
      <c r="O296" s="230">
        <v>2021</v>
      </c>
      <c r="P296" s="139"/>
      <c r="Q296" s="191">
        <v>3</v>
      </c>
      <c r="T296" s="145">
        <v>211</v>
      </c>
      <c r="U296" s="236" t="str">
        <v>ZZ</v>
      </c>
      <c r="V296" s="236" t="str">
        <v/>
      </c>
      <c r="X296" s="236" t="str">
        <f t="shared" si="17"/>
        <v>ZZ</v>
      </c>
      <c r="Y296" s="235" t="str">
        <f t="shared" si="18"/>
        <v/>
      </c>
    </row>
    <row r="297" spans="1:25" x14ac:dyDescent="0.2">
      <c r="A297" s="63">
        <v>36</v>
      </c>
      <c r="B297" s="138" t="s">
        <v>128</v>
      </c>
      <c r="C297" s="139"/>
      <c r="D297" s="230">
        <v>2021</v>
      </c>
      <c r="E297" s="230">
        <v>2021</v>
      </c>
      <c r="F297" s="230">
        <v>2021</v>
      </c>
      <c r="G297" s="230">
        <v>2021</v>
      </c>
      <c r="H297" s="230">
        <v>2021</v>
      </c>
      <c r="I297" s="230">
        <v>2021</v>
      </c>
      <c r="J297" s="230">
        <v>2021</v>
      </c>
      <c r="K297" s="230">
        <v>2021</v>
      </c>
      <c r="L297" s="230">
        <v>2021</v>
      </c>
      <c r="M297" s="230">
        <v>2021</v>
      </c>
      <c r="N297" s="230">
        <v>2021</v>
      </c>
      <c r="O297" s="230">
        <v>2021</v>
      </c>
      <c r="P297" s="139"/>
      <c r="Q297" s="191">
        <v>3</v>
      </c>
      <c r="T297" s="145">
        <v>212</v>
      </c>
      <c r="U297" s="236" t="str">
        <v>ZZ</v>
      </c>
      <c r="V297" s="236" t="str">
        <v/>
      </c>
      <c r="X297" s="236" t="str">
        <f t="shared" si="17"/>
        <v>ZZ</v>
      </c>
      <c r="Y297" s="235" t="str">
        <f t="shared" si="18"/>
        <v/>
      </c>
    </row>
    <row r="298" spans="1:25" x14ac:dyDescent="0.2">
      <c r="A298" s="63">
        <v>48</v>
      </c>
      <c r="B298" s="138" t="s">
        <v>140</v>
      </c>
      <c r="C298" s="139"/>
      <c r="D298" s="230">
        <v>2021</v>
      </c>
      <c r="E298" s="230">
        <v>2021</v>
      </c>
      <c r="F298" s="230">
        <v>2021</v>
      </c>
      <c r="G298" s="230">
        <v>2021</v>
      </c>
      <c r="H298" s="230">
        <v>2021</v>
      </c>
      <c r="I298" s="230">
        <v>2021</v>
      </c>
      <c r="J298" s="230">
        <v>2021</v>
      </c>
      <c r="K298" s="230">
        <v>2021</v>
      </c>
      <c r="L298" s="230">
        <v>2021</v>
      </c>
      <c r="M298" s="230">
        <v>2021</v>
      </c>
      <c r="N298" s="230">
        <v>2021</v>
      </c>
      <c r="O298" s="230">
        <v>2021</v>
      </c>
      <c r="P298" s="139"/>
      <c r="Q298" s="191">
        <v>3</v>
      </c>
      <c r="T298" s="145">
        <v>213</v>
      </c>
      <c r="U298" s="236" t="str">
        <v>ZZ</v>
      </c>
      <c r="V298" s="236" t="str">
        <v/>
      </c>
      <c r="X298" s="236" t="str">
        <f t="shared" si="17"/>
        <v>ZZ</v>
      </c>
      <c r="Y298" s="235" t="str">
        <f t="shared" si="18"/>
        <v/>
      </c>
    </row>
    <row r="299" spans="1:25" x14ac:dyDescent="0.2">
      <c r="A299" s="63">
        <v>34</v>
      </c>
      <c r="B299" s="138" t="s">
        <v>290</v>
      </c>
      <c r="C299" s="139"/>
      <c r="D299" s="230">
        <v>2021</v>
      </c>
      <c r="E299" s="230">
        <v>2021</v>
      </c>
      <c r="F299" s="230">
        <v>2021</v>
      </c>
      <c r="G299" s="230">
        <v>2021</v>
      </c>
      <c r="H299" s="230">
        <v>2021</v>
      </c>
      <c r="I299" s="230">
        <v>2021</v>
      </c>
      <c r="J299" s="230">
        <v>2021</v>
      </c>
      <c r="K299" s="230">
        <v>2021</v>
      </c>
      <c r="L299" s="230">
        <v>2021</v>
      </c>
      <c r="M299" s="230">
        <v>2021</v>
      </c>
      <c r="N299" s="230">
        <v>2021</v>
      </c>
      <c r="O299" s="230">
        <v>2021</v>
      </c>
      <c r="P299" s="139"/>
      <c r="Q299" s="191">
        <v>3</v>
      </c>
      <c r="T299" s="145">
        <v>214</v>
      </c>
      <c r="U299" s="236" t="str">
        <v>ZZ</v>
      </c>
      <c r="V299" s="236" t="str">
        <v/>
      </c>
      <c r="X299" s="236" t="str">
        <f t="shared" si="17"/>
        <v>ZZ</v>
      </c>
      <c r="Y299" s="235" t="str">
        <f t="shared" si="18"/>
        <v/>
      </c>
    </row>
    <row r="300" spans="1:25" x14ac:dyDescent="0.2">
      <c r="A300" s="63">
        <v>31</v>
      </c>
      <c r="B300" s="138" t="s">
        <v>124</v>
      </c>
      <c r="C300" s="139"/>
      <c r="D300" s="230">
        <v>2021</v>
      </c>
      <c r="E300" s="230">
        <v>2021</v>
      </c>
      <c r="F300" s="230">
        <v>2021</v>
      </c>
      <c r="G300" s="230">
        <v>2021</v>
      </c>
      <c r="H300" s="230">
        <v>2021</v>
      </c>
      <c r="I300" s="230">
        <v>2021</v>
      </c>
      <c r="J300" s="230">
        <v>2021</v>
      </c>
      <c r="K300" s="230">
        <v>2021</v>
      </c>
      <c r="L300" s="230">
        <v>2021</v>
      </c>
      <c r="M300" s="230">
        <v>2021</v>
      </c>
      <c r="N300" s="230">
        <v>2021</v>
      </c>
      <c r="O300" s="230">
        <v>2021</v>
      </c>
      <c r="P300" s="139"/>
      <c r="Q300" s="191">
        <v>3</v>
      </c>
      <c r="T300" s="145">
        <v>215</v>
      </c>
      <c r="U300" s="236" t="str">
        <v>ZZ</v>
      </c>
      <c r="V300" s="236" t="str">
        <v/>
      </c>
      <c r="X300" s="236" t="str">
        <f t="shared" si="17"/>
        <v>ZZ</v>
      </c>
      <c r="Y300" s="235" t="str">
        <f t="shared" si="18"/>
        <v/>
      </c>
    </row>
    <row r="301" spans="1:25" x14ac:dyDescent="0.2">
      <c r="A301" s="63">
        <v>37</v>
      </c>
      <c r="B301" s="138" t="s">
        <v>129</v>
      </c>
      <c r="C301" s="139"/>
      <c r="D301" s="230">
        <v>2021</v>
      </c>
      <c r="E301" s="230">
        <v>2021</v>
      </c>
      <c r="F301" s="230">
        <v>2021</v>
      </c>
      <c r="G301" s="230">
        <v>2021</v>
      </c>
      <c r="H301" s="230">
        <v>2021</v>
      </c>
      <c r="I301" s="230">
        <v>2021</v>
      </c>
      <c r="J301" s="230">
        <v>2021</v>
      </c>
      <c r="K301" s="230">
        <v>2021</v>
      </c>
      <c r="L301" s="230">
        <v>2021</v>
      </c>
      <c r="M301" s="230">
        <v>2021</v>
      </c>
      <c r="N301" s="230">
        <v>2021</v>
      </c>
      <c r="O301" s="230">
        <v>2021</v>
      </c>
      <c r="P301" s="139"/>
      <c r="Q301" s="191">
        <v>3</v>
      </c>
      <c r="T301" s="145">
        <v>216</v>
      </c>
      <c r="U301" s="236" t="str">
        <v>ZZ</v>
      </c>
      <c r="V301" s="236" t="str">
        <v/>
      </c>
      <c r="X301" s="236" t="str">
        <f t="shared" si="17"/>
        <v>ZZ</v>
      </c>
      <c r="Y301" s="235" t="str">
        <f t="shared" si="18"/>
        <v/>
      </c>
    </row>
    <row r="302" spans="1:25" x14ac:dyDescent="0.2">
      <c r="A302" s="63">
        <v>42</v>
      </c>
      <c r="B302" s="138" t="s">
        <v>134</v>
      </c>
      <c r="C302" s="139"/>
      <c r="D302" s="231">
        <v>2021</v>
      </c>
      <c r="E302" s="231">
        <v>2021</v>
      </c>
      <c r="F302" s="231">
        <v>2021</v>
      </c>
      <c r="G302" s="231">
        <v>2021</v>
      </c>
      <c r="H302" s="231">
        <v>2021</v>
      </c>
      <c r="I302" s="231">
        <v>2021</v>
      </c>
      <c r="J302" s="231">
        <v>2021</v>
      </c>
      <c r="K302" s="231">
        <v>2021</v>
      </c>
      <c r="L302" s="231">
        <v>2021</v>
      </c>
      <c r="M302" s="231">
        <v>2021</v>
      </c>
      <c r="N302" s="231">
        <v>2021</v>
      </c>
      <c r="O302" s="231">
        <v>2021</v>
      </c>
      <c r="P302" s="139"/>
      <c r="Q302" s="191">
        <v>3</v>
      </c>
      <c r="T302" s="145">
        <v>217</v>
      </c>
      <c r="U302" s="236" t="str">
        <v>ZZ</v>
      </c>
      <c r="V302" s="236" t="str">
        <v/>
      </c>
      <c r="X302" s="236" t="str">
        <f t="shared" si="17"/>
        <v>ZZ</v>
      </c>
      <c r="Y302" s="235" t="str">
        <f t="shared" si="18"/>
        <v/>
      </c>
    </row>
    <row r="303" spans="1:25" x14ac:dyDescent="0.2">
      <c r="A303" s="63">
        <v>39</v>
      </c>
      <c r="B303" s="138" t="s">
        <v>131</v>
      </c>
      <c r="C303" s="139"/>
      <c r="D303" s="230">
        <v>2021</v>
      </c>
      <c r="E303" s="230">
        <v>2021</v>
      </c>
      <c r="F303" s="230">
        <v>2021</v>
      </c>
      <c r="G303" s="230">
        <v>2021</v>
      </c>
      <c r="H303" s="230">
        <v>2021</v>
      </c>
      <c r="I303" s="230">
        <v>2021</v>
      </c>
      <c r="J303" s="230">
        <v>2021</v>
      </c>
      <c r="K303" s="230">
        <v>2021</v>
      </c>
      <c r="L303" s="230">
        <v>2021</v>
      </c>
      <c r="M303" s="230">
        <v>2021</v>
      </c>
      <c r="N303" s="230">
        <v>2021</v>
      </c>
      <c r="O303" s="230">
        <v>2021</v>
      </c>
      <c r="P303" s="139"/>
      <c r="Q303" s="191">
        <v>3</v>
      </c>
      <c r="T303" s="145">
        <v>218</v>
      </c>
      <c r="U303" s="236" t="str">
        <v>ZZ</v>
      </c>
      <c r="V303" s="236" t="str">
        <v/>
      </c>
      <c r="X303" s="236" t="str">
        <f t="shared" si="17"/>
        <v>ZZ</v>
      </c>
      <c r="Y303" s="235" t="str">
        <f t="shared" si="18"/>
        <v/>
      </c>
    </row>
    <row r="304" spans="1:25" x14ac:dyDescent="0.2">
      <c r="A304" s="63">
        <v>32</v>
      </c>
      <c r="B304" s="138" t="s">
        <v>125</v>
      </c>
      <c r="C304" s="139"/>
      <c r="D304" s="230">
        <v>2021</v>
      </c>
      <c r="E304" s="230">
        <v>2021</v>
      </c>
      <c r="F304" s="230">
        <v>2021</v>
      </c>
      <c r="G304" s="230">
        <v>2021</v>
      </c>
      <c r="H304" s="230">
        <v>2021</v>
      </c>
      <c r="I304" s="230">
        <v>2021</v>
      </c>
      <c r="J304" s="230">
        <v>2021</v>
      </c>
      <c r="K304" s="230">
        <v>2021</v>
      </c>
      <c r="L304" s="230">
        <v>2021</v>
      </c>
      <c r="M304" s="230">
        <v>2021</v>
      </c>
      <c r="N304" s="230">
        <v>2021</v>
      </c>
      <c r="O304" s="230">
        <v>2021</v>
      </c>
      <c r="P304" s="139"/>
      <c r="Q304" s="191">
        <v>3</v>
      </c>
      <c r="T304" s="145">
        <v>219</v>
      </c>
      <c r="U304" s="236" t="str">
        <v>ZZ</v>
      </c>
      <c r="V304" s="236" t="str">
        <v/>
      </c>
      <c r="X304" s="236" t="str">
        <f t="shared" si="17"/>
        <v>ZZ</v>
      </c>
      <c r="Y304" s="235" t="str">
        <f t="shared" si="18"/>
        <v/>
      </c>
    </row>
    <row r="305" spans="1:25" x14ac:dyDescent="0.2">
      <c r="A305" s="63">
        <v>47</v>
      </c>
      <c r="B305" s="138" t="s">
        <v>139</v>
      </c>
      <c r="C305" s="139"/>
      <c r="D305" s="230">
        <v>2021</v>
      </c>
      <c r="E305" s="230">
        <v>2021</v>
      </c>
      <c r="F305" s="230">
        <v>2021</v>
      </c>
      <c r="G305" s="230">
        <v>2021</v>
      </c>
      <c r="H305" s="230">
        <v>2021</v>
      </c>
      <c r="I305" s="230">
        <v>2021</v>
      </c>
      <c r="J305" s="230">
        <v>2021</v>
      </c>
      <c r="K305" s="230">
        <v>2021</v>
      </c>
      <c r="L305" s="230">
        <v>2021</v>
      </c>
      <c r="M305" s="230">
        <v>2021</v>
      </c>
      <c r="N305" s="230">
        <v>2021</v>
      </c>
      <c r="O305" s="230">
        <v>2021</v>
      </c>
      <c r="P305" s="139"/>
      <c r="Q305" s="191">
        <v>3</v>
      </c>
      <c r="T305" s="145">
        <v>220</v>
      </c>
      <c r="U305" s="236" t="str">
        <v>ZZ</v>
      </c>
      <c r="V305" s="236" t="str">
        <v/>
      </c>
      <c r="X305" s="236" t="str">
        <f t="shared" si="17"/>
        <v>ZZ</v>
      </c>
      <c r="Y305" s="235" t="str">
        <f t="shared" si="18"/>
        <v/>
      </c>
    </row>
    <row r="306" spans="1:25" x14ac:dyDescent="0.2">
      <c r="A306" s="63">
        <v>43</v>
      </c>
      <c r="B306" s="138" t="s">
        <v>135</v>
      </c>
      <c r="C306" s="139"/>
      <c r="D306" s="230">
        <v>2021</v>
      </c>
      <c r="E306" s="230">
        <v>2021</v>
      </c>
      <c r="F306" s="230">
        <v>2021</v>
      </c>
      <c r="G306" s="230">
        <v>2021</v>
      </c>
      <c r="H306" s="230">
        <v>2021</v>
      </c>
      <c r="I306" s="230">
        <v>2021</v>
      </c>
      <c r="J306" s="230">
        <v>2021</v>
      </c>
      <c r="K306" s="230">
        <v>2021</v>
      </c>
      <c r="L306" s="230">
        <v>2021</v>
      </c>
      <c r="M306" s="230">
        <v>2021</v>
      </c>
      <c r="N306" s="230">
        <v>2021</v>
      </c>
      <c r="O306" s="230">
        <v>2021</v>
      </c>
      <c r="P306" s="139"/>
      <c r="Q306" s="191">
        <v>3</v>
      </c>
      <c r="T306" s="145">
        <v>221</v>
      </c>
      <c r="U306" s="236" t="str">
        <v>ZZ</v>
      </c>
      <c r="V306" s="236" t="str">
        <v/>
      </c>
      <c r="X306" s="236" t="str">
        <f t="shared" si="17"/>
        <v>ZZ</v>
      </c>
      <c r="Y306" s="235" t="str">
        <f t="shared" si="18"/>
        <v/>
      </c>
    </row>
    <row r="307" spans="1:25" x14ac:dyDescent="0.2">
      <c r="A307" s="63">
        <v>30</v>
      </c>
      <c r="B307" s="138" t="s">
        <v>123</v>
      </c>
      <c r="C307" s="139"/>
      <c r="D307" s="230">
        <v>2021</v>
      </c>
      <c r="E307" s="230">
        <v>2021</v>
      </c>
      <c r="F307" s="230">
        <v>2021</v>
      </c>
      <c r="G307" s="230">
        <v>2021</v>
      </c>
      <c r="H307" s="230">
        <v>2021</v>
      </c>
      <c r="I307" s="230">
        <v>2021</v>
      </c>
      <c r="J307" s="230">
        <v>2021</v>
      </c>
      <c r="K307" s="230">
        <v>2021</v>
      </c>
      <c r="L307" s="230">
        <v>2021</v>
      </c>
      <c r="M307" s="230">
        <v>2021</v>
      </c>
      <c r="N307" s="230">
        <v>2021</v>
      </c>
      <c r="O307" s="230">
        <v>2021</v>
      </c>
      <c r="P307" s="139"/>
      <c r="Q307" s="191">
        <v>3</v>
      </c>
      <c r="T307" s="145">
        <v>222</v>
      </c>
      <c r="U307" s="236" t="str">
        <v>ZZ</v>
      </c>
      <c r="V307" s="236" t="str">
        <v/>
      </c>
      <c r="X307" s="236" t="str">
        <f t="shared" si="17"/>
        <v>ZZ</v>
      </c>
      <c r="Y307" s="235" t="str">
        <f t="shared" si="18"/>
        <v/>
      </c>
    </row>
    <row r="308" spans="1:25" x14ac:dyDescent="0.2">
      <c r="A308" s="63">
        <v>52</v>
      </c>
      <c r="B308" s="138" t="s">
        <v>144</v>
      </c>
      <c r="C308" s="139"/>
      <c r="D308" s="230">
        <v>2021</v>
      </c>
      <c r="E308" s="230">
        <v>2021</v>
      </c>
      <c r="F308" s="230">
        <v>2021</v>
      </c>
      <c r="G308" s="230">
        <v>2021</v>
      </c>
      <c r="H308" s="230">
        <v>2021</v>
      </c>
      <c r="I308" s="230">
        <v>2021</v>
      </c>
      <c r="J308" s="230">
        <v>2021</v>
      </c>
      <c r="K308" s="230">
        <v>2021</v>
      </c>
      <c r="L308" s="230">
        <v>2021</v>
      </c>
      <c r="M308" s="230">
        <v>2021</v>
      </c>
      <c r="N308" s="230">
        <v>2021</v>
      </c>
      <c r="O308" s="230">
        <v>2021</v>
      </c>
      <c r="P308" s="139"/>
      <c r="Q308" s="191">
        <v>3</v>
      </c>
      <c r="T308" s="145">
        <v>223</v>
      </c>
      <c r="U308" s="236" t="str">
        <v>ZZ</v>
      </c>
      <c r="V308" s="236" t="str">
        <v/>
      </c>
      <c r="X308" s="236" t="str">
        <f t="shared" si="17"/>
        <v>CURITIBA</v>
      </c>
      <c r="Y308" s="235" t="str">
        <f t="shared" si="18"/>
        <v>CONTÍNUO</v>
      </c>
    </row>
    <row r="309" spans="1:25" x14ac:dyDescent="0.2">
      <c r="A309" s="63"/>
      <c r="B309" s="12"/>
      <c r="C309" s="197"/>
      <c r="D309" s="197"/>
      <c r="E309" s="197"/>
      <c r="F309" s="197"/>
      <c r="G309" s="197"/>
      <c r="H309" s="197"/>
      <c r="I309" s="197"/>
      <c r="J309" s="197"/>
      <c r="K309" s="197"/>
      <c r="L309" s="197"/>
      <c r="M309" s="197"/>
      <c r="N309" s="197"/>
      <c r="O309" s="197"/>
      <c r="P309" s="197"/>
      <c r="Q309" s="197"/>
      <c r="T309" s="145">
        <v>224</v>
      </c>
      <c r="U309" s="236" t="str">
        <v>ZZ</v>
      </c>
      <c r="V309" s="236" t="str">
        <v/>
      </c>
      <c r="X309" s="236" t="str">
        <f t="shared" si="17"/>
        <v>ZZ</v>
      </c>
      <c r="Y309" s="235" t="str">
        <f t="shared" si="18"/>
        <v/>
      </c>
    </row>
    <row r="310" spans="1:25" x14ac:dyDescent="0.2">
      <c r="T310" s="145">
        <v>225</v>
      </c>
      <c r="U310" s="236" t="str">
        <v>ZZ</v>
      </c>
      <c r="V310" s="236" t="str">
        <v/>
      </c>
      <c r="X310" s="236" t="str">
        <f t="shared" si="17"/>
        <v>ZZ</v>
      </c>
      <c r="Y310" s="235" t="str">
        <f t="shared" si="18"/>
        <v/>
      </c>
    </row>
    <row r="311" spans="1:25" ht="12.75" customHeight="1" x14ac:dyDescent="0.2">
      <c r="A311" s="294" t="s">
        <v>110</v>
      </c>
      <c r="B311" s="295"/>
      <c r="C311" s="298" t="s">
        <v>314</v>
      </c>
      <c r="D311" s="299"/>
      <c r="E311" s="299"/>
      <c r="F311" s="299"/>
      <c r="G311" s="299"/>
      <c r="H311" s="299"/>
      <c r="I311" s="299"/>
      <c r="J311" s="299"/>
      <c r="K311" s="299"/>
      <c r="L311" s="299"/>
      <c r="M311" s="299"/>
      <c r="N311" s="299"/>
      <c r="O311" s="299"/>
      <c r="P311" s="299"/>
      <c r="Q311" s="300" t="s">
        <v>215</v>
      </c>
      <c r="T311" s="145">
        <v>226</v>
      </c>
      <c r="U311" s="236" t="str">
        <v>ZZ</v>
      </c>
      <c r="V311" s="236" t="str">
        <v/>
      </c>
      <c r="X311" s="236" t="str">
        <f t="shared" si="17"/>
        <v>ZZ</v>
      </c>
      <c r="Y311" s="235" t="str">
        <f t="shared" si="18"/>
        <v/>
      </c>
    </row>
    <row r="312" spans="1:25" ht="22.5" x14ac:dyDescent="0.2">
      <c r="A312" s="296"/>
      <c r="B312" s="297"/>
      <c r="C312" s="145" t="str">
        <f>$B$11</f>
        <v>SECRETÁRIA  EXECUTIVA</v>
      </c>
      <c r="D312" s="145" t="str">
        <f>$B$12</f>
        <v>TÉCNICO EM SECRETARIADO</v>
      </c>
      <c r="E312" s="145" t="str">
        <f>$B$13</f>
        <v>RECEPCIONISTA</v>
      </c>
      <c r="F312" s="145" t="str">
        <f>$B$14</f>
        <v>AUXILIAR DE ESCRITÓRIO</v>
      </c>
      <c r="G312" s="145" t="str">
        <f>$B$15</f>
        <v>CONTÍNUO</v>
      </c>
      <c r="H312" s="145" t="str">
        <f>$B$16</f>
        <v>CARREGADOR</v>
      </c>
      <c r="I312" s="145" t="str">
        <f>$B$17</f>
        <v>CONFERENTE</v>
      </c>
      <c r="J312" s="145" t="str">
        <f>$B$18</f>
        <v>OPERADOR DE EMPILHADEIRA</v>
      </c>
      <c r="K312" s="145" t="str">
        <f>$B$19</f>
        <v>MOTORISTA CAT "E"</v>
      </c>
      <c r="L312" s="145" t="str">
        <f>$B$20</f>
        <v>MOTORISTA CAT "C"</v>
      </c>
      <c r="M312" s="145" t="str">
        <f>$B$21</f>
        <v>COPEIRA 8H</v>
      </c>
      <c r="N312" s="145" t="str">
        <f>$B$22</f>
        <v>COPEIRA 4H</v>
      </c>
      <c r="O312" s="145" t="str">
        <f>$B$23</f>
        <v>PORTEIRO</v>
      </c>
      <c r="P312" s="145" t="str">
        <f>$B$24</f>
        <v>SUPERVISOR</v>
      </c>
      <c r="Q312" s="301"/>
      <c r="T312" s="145">
        <v>227</v>
      </c>
      <c r="U312" s="236" t="str">
        <v>ZZ</v>
      </c>
      <c r="V312" s="236" t="str">
        <v/>
      </c>
      <c r="X312" s="236" t="str">
        <f t="shared" si="17"/>
        <v>ZZ</v>
      </c>
      <c r="Y312" s="235" t="str">
        <f t="shared" si="18"/>
        <v/>
      </c>
    </row>
    <row r="313" spans="1:25" x14ac:dyDescent="0.2">
      <c r="A313" s="67" t="s">
        <v>186</v>
      </c>
      <c r="B313" s="132">
        <v>1</v>
      </c>
      <c r="C313" s="132">
        <v>2</v>
      </c>
      <c r="D313" s="132">
        <v>3</v>
      </c>
      <c r="E313" s="132">
        <v>4</v>
      </c>
      <c r="F313" s="132">
        <v>5</v>
      </c>
      <c r="G313" s="132">
        <v>6</v>
      </c>
      <c r="H313" s="132">
        <v>7</v>
      </c>
      <c r="I313" s="132">
        <v>8</v>
      </c>
      <c r="J313" s="132">
        <v>9</v>
      </c>
      <c r="K313" s="132">
        <v>10</v>
      </c>
      <c r="L313" s="132">
        <v>11</v>
      </c>
      <c r="M313" s="132">
        <v>12</v>
      </c>
      <c r="N313" s="132">
        <v>13</v>
      </c>
      <c r="O313" s="132">
        <v>14</v>
      </c>
      <c r="P313" s="132">
        <v>15</v>
      </c>
      <c r="Q313" s="145">
        <v>16</v>
      </c>
      <c r="T313" s="145">
        <v>228</v>
      </c>
      <c r="U313" s="236" t="str">
        <v>ZZ</v>
      </c>
      <c r="V313" s="236" t="str">
        <v/>
      </c>
      <c r="X313" s="236" t="str">
        <f t="shared" si="17"/>
        <v>ZZ</v>
      </c>
      <c r="Y313" s="235" t="str">
        <f t="shared" si="18"/>
        <v/>
      </c>
    </row>
    <row r="314" spans="1:25" ht="22.5" x14ac:dyDescent="0.2">
      <c r="A314" s="63">
        <v>45</v>
      </c>
      <c r="B314" s="136" t="s">
        <v>137</v>
      </c>
      <c r="C314" s="223" t="s">
        <v>328</v>
      </c>
      <c r="D314" s="223" t="s">
        <v>328</v>
      </c>
      <c r="E314" s="217" t="s">
        <v>307</v>
      </c>
      <c r="F314" s="217" t="s">
        <v>307</v>
      </c>
      <c r="G314" s="217" t="s">
        <v>307</v>
      </c>
      <c r="H314" s="217" t="s">
        <v>307</v>
      </c>
      <c r="I314" s="217" t="s">
        <v>307</v>
      </c>
      <c r="J314" s="217" t="s">
        <v>307</v>
      </c>
      <c r="K314" s="224" t="s">
        <v>322</v>
      </c>
      <c r="L314" s="224" t="s">
        <v>322</v>
      </c>
      <c r="M314" s="217" t="s">
        <v>307</v>
      </c>
      <c r="N314" s="217" t="s">
        <v>307</v>
      </c>
      <c r="O314" s="217" t="s">
        <v>307</v>
      </c>
      <c r="P314" s="217" t="s">
        <v>307</v>
      </c>
      <c r="Q314" s="190">
        <v>1</v>
      </c>
      <c r="T314" s="145">
        <v>229</v>
      </c>
      <c r="U314" s="236" t="str">
        <v>ZZ</v>
      </c>
      <c r="V314" s="236" t="str">
        <v/>
      </c>
      <c r="X314" s="236" t="str">
        <f t="shared" si="17"/>
        <v>ZZ</v>
      </c>
      <c r="Y314" s="235" t="str">
        <f t="shared" si="18"/>
        <v/>
      </c>
    </row>
    <row r="315" spans="1:25" ht="22.5" x14ac:dyDescent="0.2">
      <c r="A315" s="63">
        <v>6</v>
      </c>
      <c r="B315" s="136" t="s">
        <v>194</v>
      </c>
      <c r="C315" s="223" t="s">
        <v>328</v>
      </c>
      <c r="D315" s="223" t="s">
        <v>328</v>
      </c>
      <c r="E315" s="216" t="s">
        <v>306</v>
      </c>
      <c r="F315" s="216" t="s">
        <v>306</v>
      </c>
      <c r="G315" s="216" t="s">
        <v>306</v>
      </c>
      <c r="H315" s="216" t="s">
        <v>306</v>
      </c>
      <c r="I315" s="216" t="s">
        <v>306</v>
      </c>
      <c r="J315" s="216" t="s">
        <v>306</v>
      </c>
      <c r="K315" s="224" t="s">
        <v>322</v>
      </c>
      <c r="L315" s="224" t="s">
        <v>322</v>
      </c>
      <c r="M315" s="216" t="s">
        <v>306</v>
      </c>
      <c r="N315" s="216" t="s">
        <v>306</v>
      </c>
      <c r="O315" s="216" t="s">
        <v>306</v>
      </c>
      <c r="P315" s="216" t="s">
        <v>306</v>
      </c>
      <c r="Q315" s="190">
        <v>1</v>
      </c>
      <c r="T315" s="145">
        <v>230</v>
      </c>
      <c r="U315" s="236" t="str">
        <v>ZZ</v>
      </c>
      <c r="V315" s="236" t="str">
        <v/>
      </c>
      <c r="X315" s="236" t="str">
        <f t="shared" si="17"/>
        <v>ZZ</v>
      </c>
      <c r="Y315" s="235" t="str">
        <f t="shared" si="18"/>
        <v/>
      </c>
    </row>
    <row r="316" spans="1:25" ht="22.5" x14ac:dyDescent="0.2">
      <c r="A316" s="63">
        <v>3</v>
      </c>
      <c r="B316" s="136" t="s">
        <v>191</v>
      </c>
      <c r="C316" s="223" t="s">
        <v>328</v>
      </c>
      <c r="D316" s="223" t="s">
        <v>328</v>
      </c>
      <c r="E316" s="216" t="s">
        <v>306</v>
      </c>
      <c r="F316" s="216" t="s">
        <v>306</v>
      </c>
      <c r="G316" s="216" t="s">
        <v>306</v>
      </c>
      <c r="H316" s="216" t="s">
        <v>306</v>
      </c>
      <c r="I316" s="216" t="s">
        <v>306</v>
      </c>
      <c r="J316" s="216" t="s">
        <v>306</v>
      </c>
      <c r="K316" s="224" t="s">
        <v>322</v>
      </c>
      <c r="L316" s="224" t="s">
        <v>322</v>
      </c>
      <c r="M316" s="216" t="s">
        <v>306</v>
      </c>
      <c r="N316" s="216" t="s">
        <v>306</v>
      </c>
      <c r="O316" s="216" t="s">
        <v>306</v>
      </c>
      <c r="P316" s="216" t="s">
        <v>306</v>
      </c>
      <c r="Q316" s="190">
        <v>1</v>
      </c>
      <c r="T316" s="145">
        <v>231</v>
      </c>
      <c r="U316" s="236" t="str">
        <v>ZZ</v>
      </c>
      <c r="V316" s="236" t="str">
        <v/>
      </c>
      <c r="X316" s="236" t="str">
        <f t="shared" si="17"/>
        <v>ZZ</v>
      </c>
      <c r="Y316" s="235" t="str">
        <f t="shared" si="18"/>
        <v/>
      </c>
    </row>
    <row r="317" spans="1:25" ht="22.5" x14ac:dyDescent="0.2">
      <c r="A317" s="63">
        <v>7</v>
      </c>
      <c r="B317" s="136" t="s">
        <v>195</v>
      </c>
      <c r="C317" s="223" t="s">
        <v>328</v>
      </c>
      <c r="D317" s="223" t="s">
        <v>328</v>
      </c>
      <c r="E317" s="217" t="s">
        <v>307</v>
      </c>
      <c r="F317" s="217" t="s">
        <v>307</v>
      </c>
      <c r="G317" s="217" t="s">
        <v>307</v>
      </c>
      <c r="H317" s="217" t="s">
        <v>307</v>
      </c>
      <c r="I317" s="217" t="s">
        <v>307</v>
      </c>
      <c r="J317" s="217" t="s">
        <v>307</v>
      </c>
      <c r="K317" s="224" t="s">
        <v>322</v>
      </c>
      <c r="L317" s="224" t="s">
        <v>322</v>
      </c>
      <c r="M317" s="217" t="s">
        <v>307</v>
      </c>
      <c r="N317" s="217" t="s">
        <v>307</v>
      </c>
      <c r="O317" s="217" t="s">
        <v>307</v>
      </c>
      <c r="P317" s="217" t="s">
        <v>307</v>
      </c>
      <c r="Q317" s="190">
        <v>1</v>
      </c>
      <c r="T317" s="145">
        <v>232</v>
      </c>
      <c r="U317" s="236" t="str">
        <v>ZZ</v>
      </c>
      <c r="V317" s="236" t="str">
        <v/>
      </c>
      <c r="X317" s="236" t="str">
        <f t="shared" si="17"/>
        <v>ZZ</v>
      </c>
      <c r="Y317" s="235" t="str">
        <f t="shared" si="18"/>
        <v/>
      </c>
    </row>
    <row r="318" spans="1:25" ht="22.5" x14ac:dyDescent="0.2">
      <c r="A318" s="63">
        <v>4</v>
      </c>
      <c r="B318" s="136" t="s">
        <v>192</v>
      </c>
      <c r="C318" s="223" t="s">
        <v>328</v>
      </c>
      <c r="D318" s="223" t="s">
        <v>328</v>
      </c>
      <c r="E318" s="216" t="s">
        <v>306</v>
      </c>
      <c r="F318" s="216" t="s">
        <v>306</v>
      </c>
      <c r="G318" s="216" t="s">
        <v>306</v>
      </c>
      <c r="H318" s="216" t="s">
        <v>306</v>
      </c>
      <c r="I318" s="216" t="s">
        <v>306</v>
      </c>
      <c r="J318" s="216" t="s">
        <v>306</v>
      </c>
      <c r="K318" s="224" t="s">
        <v>322</v>
      </c>
      <c r="L318" s="224" t="s">
        <v>322</v>
      </c>
      <c r="M318" s="216" t="s">
        <v>306</v>
      </c>
      <c r="N318" s="216" t="s">
        <v>306</v>
      </c>
      <c r="O318" s="216" t="s">
        <v>306</v>
      </c>
      <c r="P318" s="216" t="s">
        <v>306</v>
      </c>
      <c r="Q318" s="190">
        <v>1</v>
      </c>
      <c r="T318" s="145">
        <v>233</v>
      </c>
      <c r="U318" s="236" t="str">
        <v>ZZ</v>
      </c>
      <c r="V318" s="236" t="str">
        <v/>
      </c>
      <c r="X318" s="236" t="str">
        <f t="shared" si="17"/>
        <v>ZZ</v>
      </c>
      <c r="Y318" s="235" t="str">
        <f t="shared" si="18"/>
        <v/>
      </c>
    </row>
    <row r="319" spans="1:25" ht="22.5" x14ac:dyDescent="0.2">
      <c r="A319" s="63">
        <v>8</v>
      </c>
      <c r="B319" s="136" t="s">
        <v>196</v>
      </c>
      <c r="C319" s="223" t="s">
        <v>328</v>
      </c>
      <c r="D319" s="223" t="s">
        <v>328</v>
      </c>
      <c r="E319" s="217" t="s">
        <v>307</v>
      </c>
      <c r="F319" s="217" t="s">
        <v>307</v>
      </c>
      <c r="G319" s="217" t="s">
        <v>307</v>
      </c>
      <c r="H319" s="217" t="s">
        <v>307</v>
      </c>
      <c r="I319" s="217" t="s">
        <v>307</v>
      </c>
      <c r="J319" s="217" t="s">
        <v>307</v>
      </c>
      <c r="K319" s="224" t="s">
        <v>322</v>
      </c>
      <c r="L319" s="224" t="s">
        <v>322</v>
      </c>
      <c r="M319" s="217" t="s">
        <v>307</v>
      </c>
      <c r="N319" s="217" t="s">
        <v>307</v>
      </c>
      <c r="O319" s="217" t="s">
        <v>307</v>
      </c>
      <c r="P319" s="217" t="s">
        <v>307</v>
      </c>
      <c r="Q319" s="190">
        <v>1</v>
      </c>
      <c r="T319" s="145">
        <v>234</v>
      </c>
      <c r="U319" s="236" t="str">
        <v>ZZ</v>
      </c>
      <c r="V319" s="236" t="str">
        <v/>
      </c>
      <c r="X319" s="236" t="str">
        <f t="shared" si="17"/>
        <v>ZZ</v>
      </c>
      <c r="Y319" s="235" t="str">
        <f t="shared" si="18"/>
        <v/>
      </c>
    </row>
    <row r="320" spans="1:25" ht="22.5" x14ac:dyDescent="0.2">
      <c r="A320" s="63">
        <v>5</v>
      </c>
      <c r="B320" s="136" t="s">
        <v>193</v>
      </c>
      <c r="C320" s="223" t="s">
        <v>328</v>
      </c>
      <c r="D320" s="223" t="s">
        <v>328</v>
      </c>
      <c r="E320" s="216" t="s">
        <v>306</v>
      </c>
      <c r="F320" s="216" t="s">
        <v>306</v>
      </c>
      <c r="G320" s="216" t="s">
        <v>306</v>
      </c>
      <c r="H320" s="216" t="s">
        <v>306</v>
      </c>
      <c r="I320" s="216" t="s">
        <v>306</v>
      </c>
      <c r="J320" s="216" t="s">
        <v>306</v>
      </c>
      <c r="K320" s="224" t="s">
        <v>322</v>
      </c>
      <c r="L320" s="224" t="s">
        <v>322</v>
      </c>
      <c r="M320" s="216" t="s">
        <v>306</v>
      </c>
      <c r="N320" s="216" t="s">
        <v>306</v>
      </c>
      <c r="O320" s="216" t="s">
        <v>306</v>
      </c>
      <c r="P320" s="216" t="s">
        <v>306</v>
      </c>
      <c r="Q320" s="190">
        <v>1</v>
      </c>
      <c r="T320" s="145">
        <v>235</v>
      </c>
      <c r="U320" s="236" t="str">
        <v>ZZ</v>
      </c>
      <c r="V320" s="236" t="str">
        <v/>
      </c>
      <c r="X320" s="236" t="str">
        <f t="shared" si="17"/>
        <v>ZZ</v>
      </c>
      <c r="Y320" s="235" t="str">
        <f t="shared" si="18"/>
        <v/>
      </c>
    </row>
    <row r="321" spans="1:25" ht="22.5" x14ac:dyDescent="0.2">
      <c r="A321" s="63">
        <v>46</v>
      </c>
      <c r="B321" s="136" t="s">
        <v>138</v>
      </c>
      <c r="C321" s="223" t="s">
        <v>328</v>
      </c>
      <c r="D321" s="223" t="s">
        <v>328</v>
      </c>
      <c r="E321" s="217" t="s">
        <v>307</v>
      </c>
      <c r="F321" s="217" t="s">
        <v>307</v>
      </c>
      <c r="G321" s="217" t="s">
        <v>307</v>
      </c>
      <c r="H321" s="217" t="s">
        <v>307</v>
      </c>
      <c r="I321" s="217" t="s">
        <v>307</v>
      </c>
      <c r="J321" s="217" t="s">
        <v>307</v>
      </c>
      <c r="K321" s="224" t="s">
        <v>322</v>
      </c>
      <c r="L321" s="224" t="s">
        <v>322</v>
      </c>
      <c r="M321" s="217" t="s">
        <v>307</v>
      </c>
      <c r="N321" s="217" t="s">
        <v>307</v>
      </c>
      <c r="O321" s="217" t="s">
        <v>307</v>
      </c>
      <c r="P321" s="217" t="s">
        <v>307</v>
      </c>
      <c r="Q321" s="190">
        <v>1</v>
      </c>
      <c r="T321" s="145">
        <v>236</v>
      </c>
      <c r="U321" s="236" t="str">
        <v>ZZ</v>
      </c>
      <c r="V321" s="236" t="str">
        <v/>
      </c>
      <c r="X321" s="236" t="str">
        <f t="shared" si="17"/>
        <v>ZZ</v>
      </c>
      <c r="Y321" s="235" t="str">
        <f t="shared" si="18"/>
        <v/>
      </c>
    </row>
    <row r="322" spans="1:25" ht="22.5" x14ac:dyDescent="0.2">
      <c r="A322" s="63">
        <v>9</v>
      </c>
      <c r="B322" s="136" t="s">
        <v>197</v>
      </c>
      <c r="C322" s="223" t="s">
        <v>328</v>
      </c>
      <c r="D322" s="223" t="s">
        <v>328</v>
      </c>
      <c r="E322" s="216" t="s">
        <v>306</v>
      </c>
      <c r="F322" s="216" t="s">
        <v>306</v>
      </c>
      <c r="G322" s="216" t="s">
        <v>306</v>
      </c>
      <c r="H322" s="216" t="s">
        <v>306</v>
      </c>
      <c r="I322" s="216" t="s">
        <v>306</v>
      </c>
      <c r="J322" s="216" t="s">
        <v>306</v>
      </c>
      <c r="K322" s="224" t="s">
        <v>322</v>
      </c>
      <c r="L322" s="224" t="s">
        <v>322</v>
      </c>
      <c r="M322" s="216" t="s">
        <v>306</v>
      </c>
      <c r="N322" s="216" t="s">
        <v>306</v>
      </c>
      <c r="O322" s="216" t="s">
        <v>306</v>
      </c>
      <c r="P322" s="216" t="s">
        <v>306</v>
      </c>
      <c r="Q322" s="190">
        <v>1</v>
      </c>
      <c r="T322" s="145">
        <v>237</v>
      </c>
      <c r="U322" s="236" t="str">
        <v>ZZ</v>
      </c>
      <c r="V322" s="236" t="str">
        <v/>
      </c>
      <c r="X322" s="236" t="str">
        <f t="shared" si="17"/>
        <v>ZZ</v>
      </c>
      <c r="Y322" s="235" t="str">
        <f t="shared" si="18"/>
        <v/>
      </c>
    </row>
    <row r="323" spans="1:25" ht="22.5" x14ac:dyDescent="0.2">
      <c r="A323" s="63">
        <v>11</v>
      </c>
      <c r="B323" s="133" t="s">
        <v>199</v>
      </c>
      <c r="C323" s="223" t="s">
        <v>328</v>
      </c>
      <c r="D323" s="223" t="s">
        <v>328</v>
      </c>
      <c r="E323" s="217" t="s">
        <v>307</v>
      </c>
      <c r="F323" s="217" t="s">
        <v>307</v>
      </c>
      <c r="G323" s="217" t="s">
        <v>307</v>
      </c>
      <c r="H323" s="217" t="s">
        <v>307</v>
      </c>
      <c r="I323" s="217" t="s">
        <v>307</v>
      </c>
      <c r="J323" s="217" t="s">
        <v>307</v>
      </c>
      <c r="K323" s="224" t="s">
        <v>322</v>
      </c>
      <c r="L323" s="224" t="s">
        <v>322</v>
      </c>
      <c r="M323" s="217" t="s">
        <v>307</v>
      </c>
      <c r="N323" s="217" t="s">
        <v>307</v>
      </c>
      <c r="O323" s="217" t="s">
        <v>307</v>
      </c>
      <c r="P323" s="217" t="s">
        <v>307</v>
      </c>
      <c r="Q323" s="189">
        <v>2</v>
      </c>
      <c r="T323" s="145">
        <v>238</v>
      </c>
      <c r="U323" s="236" t="str">
        <v>ZZ</v>
      </c>
      <c r="V323" s="236" t="str">
        <v/>
      </c>
      <c r="X323" s="236" t="str">
        <f t="shared" si="17"/>
        <v>ZZ</v>
      </c>
      <c r="Y323" s="235" t="str">
        <f t="shared" si="18"/>
        <v/>
      </c>
    </row>
    <row r="324" spans="1:25" ht="22.5" x14ac:dyDescent="0.2">
      <c r="A324" s="63">
        <v>12</v>
      </c>
      <c r="B324" s="133" t="s">
        <v>200</v>
      </c>
      <c r="C324" s="223" t="s">
        <v>328</v>
      </c>
      <c r="D324" s="223" t="s">
        <v>328</v>
      </c>
      <c r="E324" s="217" t="s">
        <v>307</v>
      </c>
      <c r="F324" s="217" t="s">
        <v>307</v>
      </c>
      <c r="G324" s="217" t="s">
        <v>307</v>
      </c>
      <c r="H324" s="217" t="s">
        <v>307</v>
      </c>
      <c r="I324" s="217" t="s">
        <v>307</v>
      </c>
      <c r="J324" s="217" t="s">
        <v>307</v>
      </c>
      <c r="K324" s="224" t="s">
        <v>322</v>
      </c>
      <c r="L324" s="224" t="s">
        <v>322</v>
      </c>
      <c r="M324" s="217" t="s">
        <v>307</v>
      </c>
      <c r="N324" s="217" t="s">
        <v>307</v>
      </c>
      <c r="O324" s="217" t="s">
        <v>307</v>
      </c>
      <c r="P324" s="217" t="s">
        <v>307</v>
      </c>
      <c r="Q324" s="189">
        <v>2</v>
      </c>
      <c r="T324" s="145">
        <v>239</v>
      </c>
      <c r="U324" s="236" t="str">
        <v>ZZ</v>
      </c>
      <c r="V324" s="236" t="str">
        <v/>
      </c>
      <c r="X324" s="236" t="str">
        <f t="shared" si="17"/>
        <v>ZZ</v>
      </c>
      <c r="Y324" s="235" t="str">
        <f t="shared" si="18"/>
        <v/>
      </c>
    </row>
    <row r="325" spans="1:25" ht="22.5" x14ac:dyDescent="0.2">
      <c r="A325" s="63">
        <v>16</v>
      </c>
      <c r="B325" s="133" t="s">
        <v>204</v>
      </c>
      <c r="C325" s="223" t="s">
        <v>328</v>
      </c>
      <c r="D325" s="223" t="s">
        <v>328</v>
      </c>
      <c r="E325" s="217" t="s">
        <v>307</v>
      </c>
      <c r="F325" s="217" t="s">
        <v>307</v>
      </c>
      <c r="G325" s="217" t="s">
        <v>307</v>
      </c>
      <c r="H325" s="217" t="s">
        <v>307</v>
      </c>
      <c r="I325" s="217" t="s">
        <v>307</v>
      </c>
      <c r="J325" s="217" t="s">
        <v>307</v>
      </c>
      <c r="K325" s="224" t="s">
        <v>322</v>
      </c>
      <c r="L325" s="224" t="s">
        <v>322</v>
      </c>
      <c r="M325" s="217" t="s">
        <v>307</v>
      </c>
      <c r="N325" s="217" t="s">
        <v>307</v>
      </c>
      <c r="O325" s="217" t="s">
        <v>307</v>
      </c>
      <c r="P325" s="217" t="s">
        <v>307</v>
      </c>
      <c r="Q325" s="189">
        <v>2</v>
      </c>
      <c r="T325" s="145">
        <v>240</v>
      </c>
      <c r="U325" s="236" t="str">
        <v>ZZ</v>
      </c>
      <c r="V325" s="236" t="str">
        <v/>
      </c>
      <c r="X325" s="236" t="str">
        <f t="shared" si="17"/>
        <v>ZZ</v>
      </c>
      <c r="Y325" s="235" t="str">
        <f t="shared" si="18"/>
        <v/>
      </c>
    </row>
    <row r="326" spans="1:25" ht="22.5" x14ac:dyDescent="0.2">
      <c r="A326" s="63">
        <v>17</v>
      </c>
      <c r="B326" s="133" t="s">
        <v>205</v>
      </c>
      <c r="C326" s="223" t="s">
        <v>328</v>
      </c>
      <c r="D326" s="223" t="s">
        <v>328</v>
      </c>
      <c r="E326" s="217" t="s">
        <v>307</v>
      </c>
      <c r="F326" s="217" t="s">
        <v>307</v>
      </c>
      <c r="G326" s="217" t="s">
        <v>307</v>
      </c>
      <c r="H326" s="217" t="s">
        <v>307</v>
      </c>
      <c r="I326" s="217" t="s">
        <v>307</v>
      </c>
      <c r="J326" s="217" t="s">
        <v>307</v>
      </c>
      <c r="K326" s="224" t="s">
        <v>322</v>
      </c>
      <c r="L326" s="224" t="s">
        <v>322</v>
      </c>
      <c r="M326" s="217" t="s">
        <v>307</v>
      </c>
      <c r="N326" s="217" t="s">
        <v>307</v>
      </c>
      <c r="O326" s="217" t="s">
        <v>307</v>
      </c>
      <c r="P326" s="217" t="s">
        <v>307</v>
      </c>
      <c r="Q326" s="189">
        <v>2</v>
      </c>
      <c r="T326" s="145">
        <v>241</v>
      </c>
      <c r="U326" s="236" t="str">
        <v>ZZ</v>
      </c>
      <c r="V326" s="236" t="str">
        <v/>
      </c>
      <c r="X326" s="236" t="str">
        <f t="shared" ref="X326:X345" si="19">IF(G118="","ZZ",B118)</f>
        <v>ZZ</v>
      </c>
      <c r="Y326" s="235" t="str">
        <f t="shared" si="18"/>
        <v/>
      </c>
    </row>
    <row r="327" spans="1:25" ht="22.5" x14ac:dyDescent="0.2">
      <c r="A327" s="63">
        <v>13</v>
      </c>
      <c r="B327" s="133" t="s">
        <v>201</v>
      </c>
      <c r="C327" s="223" t="s">
        <v>328</v>
      </c>
      <c r="D327" s="223" t="s">
        <v>328</v>
      </c>
      <c r="E327" s="217" t="s">
        <v>307</v>
      </c>
      <c r="F327" s="217" t="s">
        <v>307</v>
      </c>
      <c r="G327" s="217" t="s">
        <v>307</v>
      </c>
      <c r="H327" s="217" t="s">
        <v>307</v>
      </c>
      <c r="I327" s="217" t="s">
        <v>307</v>
      </c>
      <c r="J327" s="217" t="s">
        <v>307</v>
      </c>
      <c r="K327" s="224" t="s">
        <v>322</v>
      </c>
      <c r="L327" s="224" t="s">
        <v>322</v>
      </c>
      <c r="M327" s="217" t="s">
        <v>307</v>
      </c>
      <c r="N327" s="217" t="s">
        <v>307</v>
      </c>
      <c r="O327" s="217" t="s">
        <v>307</v>
      </c>
      <c r="P327" s="217" t="s">
        <v>307</v>
      </c>
      <c r="Q327" s="189">
        <v>2</v>
      </c>
      <c r="T327" s="145">
        <v>242</v>
      </c>
      <c r="U327" s="236" t="str">
        <v>ZZ</v>
      </c>
      <c r="V327" s="236" t="str">
        <v/>
      </c>
      <c r="X327" s="236" t="str">
        <f t="shared" si="19"/>
        <v>ZZ</v>
      </c>
      <c r="Y327" s="235" t="str">
        <f t="shared" si="18"/>
        <v/>
      </c>
    </row>
    <row r="328" spans="1:25" ht="22.5" x14ac:dyDescent="0.2">
      <c r="A328" s="63">
        <v>1</v>
      </c>
      <c r="B328" s="133" t="s">
        <v>189</v>
      </c>
      <c r="C328" s="223" t="s">
        <v>328</v>
      </c>
      <c r="D328" s="223" t="s">
        <v>328</v>
      </c>
      <c r="E328" s="215" t="s">
        <v>305</v>
      </c>
      <c r="F328" s="215" t="s">
        <v>305</v>
      </c>
      <c r="G328" s="215" t="s">
        <v>305</v>
      </c>
      <c r="H328" s="215" t="s">
        <v>305</v>
      </c>
      <c r="I328" s="215" t="s">
        <v>305</v>
      </c>
      <c r="J328" s="215" t="s">
        <v>305</v>
      </c>
      <c r="K328" s="224" t="s">
        <v>322</v>
      </c>
      <c r="L328" s="224" t="s">
        <v>322</v>
      </c>
      <c r="M328" s="215" t="s">
        <v>305</v>
      </c>
      <c r="N328" s="215" t="s">
        <v>305</v>
      </c>
      <c r="O328" s="215" t="s">
        <v>305</v>
      </c>
      <c r="P328" s="215" t="s">
        <v>305</v>
      </c>
      <c r="Q328" s="189">
        <v>2</v>
      </c>
      <c r="T328" s="145">
        <v>243</v>
      </c>
      <c r="U328" s="236" t="str">
        <v>ZZ</v>
      </c>
      <c r="V328" s="236" t="str">
        <v/>
      </c>
      <c r="X328" s="236" t="str">
        <f t="shared" si="19"/>
        <v>ZZ</v>
      </c>
      <c r="Y328" s="235" t="str">
        <f t="shared" si="18"/>
        <v/>
      </c>
    </row>
    <row r="329" spans="1:25" ht="22.5" x14ac:dyDescent="0.2">
      <c r="A329" s="63">
        <v>22</v>
      </c>
      <c r="B329" s="133" t="s">
        <v>210</v>
      </c>
      <c r="C329" s="223" t="s">
        <v>328</v>
      </c>
      <c r="D329" s="223" t="s">
        <v>328</v>
      </c>
      <c r="E329" s="217" t="s">
        <v>307</v>
      </c>
      <c r="F329" s="217" t="s">
        <v>307</v>
      </c>
      <c r="G329" s="217" t="s">
        <v>307</v>
      </c>
      <c r="H329" s="217" t="s">
        <v>307</v>
      </c>
      <c r="I329" s="217" t="s">
        <v>307</v>
      </c>
      <c r="J329" s="217" t="s">
        <v>307</v>
      </c>
      <c r="K329" s="224" t="s">
        <v>322</v>
      </c>
      <c r="L329" s="224" t="s">
        <v>322</v>
      </c>
      <c r="M329" s="217" t="s">
        <v>307</v>
      </c>
      <c r="N329" s="217" t="s">
        <v>307</v>
      </c>
      <c r="O329" s="217" t="s">
        <v>307</v>
      </c>
      <c r="P329" s="217" t="s">
        <v>307</v>
      </c>
      <c r="Q329" s="189">
        <v>2</v>
      </c>
      <c r="T329" s="145">
        <v>244</v>
      </c>
      <c r="U329" s="236" t="str">
        <v>ZZ</v>
      </c>
      <c r="V329" s="236" t="str">
        <v/>
      </c>
      <c r="X329" s="236" t="str">
        <f t="shared" si="19"/>
        <v>ZZ</v>
      </c>
      <c r="Y329" s="235" t="str">
        <f t="shared" si="18"/>
        <v/>
      </c>
    </row>
    <row r="330" spans="1:25" ht="22.5" x14ac:dyDescent="0.2">
      <c r="A330" s="63">
        <v>23</v>
      </c>
      <c r="B330" s="133" t="s">
        <v>211</v>
      </c>
      <c r="C330" s="223" t="s">
        <v>328</v>
      </c>
      <c r="D330" s="223" t="s">
        <v>328</v>
      </c>
      <c r="E330" s="217" t="s">
        <v>307</v>
      </c>
      <c r="F330" s="217" t="s">
        <v>307</v>
      </c>
      <c r="G330" s="217" t="s">
        <v>307</v>
      </c>
      <c r="H330" s="217" t="s">
        <v>307</v>
      </c>
      <c r="I330" s="217" t="s">
        <v>307</v>
      </c>
      <c r="J330" s="217" t="s">
        <v>307</v>
      </c>
      <c r="K330" s="224" t="s">
        <v>322</v>
      </c>
      <c r="L330" s="224" t="s">
        <v>322</v>
      </c>
      <c r="M330" s="217" t="s">
        <v>307</v>
      </c>
      <c r="N330" s="217" t="s">
        <v>307</v>
      </c>
      <c r="O330" s="217" t="s">
        <v>307</v>
      </c>
      <c r="P330" s="217" t="s">
        <v>307</v>
      </c>
      <c r="Q330" s="189">
        <v>2</v>
      </c>
      <c r="T330" s="145">
        <v>245</v>
      </c>
      <c r="U330" s="236" t="str">
        <v>ZZ</v>
      </c>
      <c r="V330" s="236" t="str">
        <v/>
      </c>
      <c r="X330" s="236" t="str">
        <f t="shared" si="19"/>
        <v>ZZ</v>
      </c>
      <c r="Y330" s="235" t="str">
        <f t="shared" si="18"/>
        <v/>
      </c>
    </row>
    <row r="331" spans="1:25" ht="22.5" x14ac:dyDescent="0.2">
      <c r="A331" s="63">
        <v>24</v>
      </c>
      <c r="B331" s="133" t="s">
        <v>212</v>
      </c>
      <c r="C331" s="223" t="s">
        <v>328</v>
      </c>
      <c r="D331" s="223" t="s">
        <v>328</v>
      </c>
      <c r="E331" s="217" t="s">
        <v>307</v>
      </c>
      <c r="F331" s="217" t="s">
        <v>307</v>
      </c>
      <c r="G331" s="217" t="s">
        <v>307</v>
      </c>
      <c r="H331" s="217" t="s">
        <v>307</v>
      </c>
      <c r="I331" s="217" t="s">
        <v>307</v>
      </c>
      <c r="J331" s="217" t="s">
        <v>307</v>
      </c>
      <c r="K331" s="224" t="s">
        <v>322</v>
      </c>
      <c r="L331" s="224" t="s">
        <v>322</v>
      </c>
      <c r="M331" s="217" t="s">
        <v>307</v>
      </c>
      <c r="N331" s="217" t="s">
        <v>307</v>
      </c>
      <c r="O331" s="217" t="s">
        <v>307</v>
      </c>
      <c r="P331" s="217" t="s">
        <v>307</v>
      </c>
      <c r="Q331" s="189">
        <v>2</v>
      </c>
      <c r="T331" s="145">
        <v>246</v>
      </c>
      <c r="U331" s="236" t="str">
        <v>ZZ</v>
      </c>
      <c r="V331" s="236" t="str">
        <v/>
      </c>
      <c r="X331" s="236" t="str">
        <f t="shared" si="19"/>
        <v>FLORIANÓPOLIS</v>
      </c>
      <c r="Y331" s="235" t="str">
        <f t="shared" si="18"/>
        <v>CONTÍNUO</v>
      </c>
    </row>
    <row r="332" spans="1:25" ht="22.5" x14ac:dyDescent="0.2">
      <c r="A332" s="63">
        <v>14</v>
      </c>
      <c r="B332" s="133" t="s">
        <v>202</v>
      </c>
      <c r="C332" s="223" t="s">
        <v>328</v>
      </c>
      <c r="D332" s="223" t="s">
        <v>328</v>
      </c>
      <c r="E332" s="217" t="s">
        <v>307</v>
      </c>
      <c r="F332" s="217" t="s">
        <v>307</v>
      </c>
      <c r="G332" s="217" t="s">
        <v>307</v>
      </c>
      <c r="H332" s="217" t="s">
        <v>307</v>
      </c>
      <c r="I332" s="217" t="s">
        <v>307</v>
      </c>
      <c r="J332" s="217" t="s">
        <v>307</v>
      </c>
      <c r="K332" s="224" t="s">
        <v>322</v>
      </c>
      <c r="L332" s="224" t="s">
        <v>322</v>
      </c>
      <c r="M332" s="217" t="s">
        <v>307</v>
      </c>
      <c r="N332" s="217" t="s">
        <v>307</v>
      </c>
      <c r="O332" s="217" t="s">
        <v>307</v>
      </c>
      <c r="P332" s="217" t="s">
        <v>307</v>
      </c>
      <c r="Q332" s="189">
        <v>2</v>
      </c>
      <c r="T332" s="145">
        <v>247</v>
      </c>
      <c r="U332" s="236" t="str">
        <v>ZZ</v>
      </c>
      <c r="V332" s="236" t="str">
        <v/>
      </c>
      <c r="X332" s="236" t="str">
        <f t="shared" si="19"/>
        <v>ZZ</v>
      </c>
      <c r="Y332" s="235" t="str">
        <f t="shared" si="18"/>
        <v/>
      </c>
    </row>
    <row r="333" spans="1:25" ht="22.5" x14ac:dyDescent="0.2">
      <c r="A333" s="63">
        <v>18</v>
      </c>
      <c r="B333" s="133" t="s">
        <v>206</v>
      </c>
      <c r="C333" s="223" t="s">
        <v>328</v>
      </c>
      <c r="D333" s="223" t="s">
        <v>328</v>
      </c>
      <c r="E333" s="217" t="s">
        <v>307</v>
      </c>
      <c r="F333" s="217" t="s">
        <v>307</v>
      </c>
      <c r="G333" s="217" t="s">
        <v>307</v>
      </c>
      <c r="H333" s="217" t="s">
        <v>307</v>
      </c>
      <c r="I333" s="217" t="s">
        <v>307</v>
      </c>
      <c r="J333" s="217" t="s">
        <v>307</v>
      </c>
      <c r="K333" s="224" t="s">
        <v>322</v>
      </c>
      <c r="L333" s="224" t="s">
        <v>322</v>
      </c>
      <c r="M333" s="217" t="s">
        <v>307</v>
      </c>
      <c r="N333" s="217" t="s">
        <v>307</v>
      </c>
      <c r="O333" s="217" t="s">
        <v>307</v>
      </c>
      <c r="P333" s="217" t="s">
        <v>307</v>
      </c>
      <c r="Q333" s="189">
        <v>2</v>
      </c>
      <c r="T333" s="145">
        <v>248</v>
      </c>
      <c r="U333" s="236" t="str">
        <v>ZZ</v>
      </c>
      <c r="V333" s="236" t="str">
        <v/>
      </c>
      <c r="X333" s="236" t="str">
        <f t="shared" si="19"/>
        <v>ZZ</v>
      </c>
      <c r="Y333" s="235" t="str">
        <f t="shared" si="18"/>
        <v/>
      </c>
    </row>
    <row r="334" spans="1:25" ht="22.5" x14ac:dyDescent="0.2">
      <c r="A334" s="63">
        <v>10</v>
      </c>
      <c r="B334" s="133" t="s">
        <v>198</v>
      </c>
      <c r="C334" s="223" t="s">
        <v>328</v>
      </c>
      <c r="D334" s="223" t="s">
        <v>328</v>
      </c>
      <c r="E334" s="217" t="s">
        <v>307</v>
      </c>
      <c r="F334" s="217" t="s">
        <v>307</v>
      </c>
      <c r="G334" s="217" t="s">
        <v>307</v>
      </c>
      <c r="H334" s="217" t="s">
        <v>307</v>
      </c>
      <c r="I334" s="217" t="s">
        <v>307</v>
      </c>
      <c r="J334" s="217" t="s">
        <v>307</v>
      </c>
      <c r="K334" s="224" t="s">
        <v>322</v>
      </c>
      <c r="L334" s="224" t="s">
        <v>322</v>
      </c>
      <c r="M334" s="217" t="s">
        <v>307</v>
      </c>
      <c r="N334" s="217" t="s">
        <v>307</v>
      </c>
      <c r="O334" s="217" t="s">
        <v>307</v>
      </c>
      <c r="P334" s="217" t="s">
        <v>307</v>
      </c>
      <c r="Q334" s="189">
        <v>2</v>
      </c>
      <c r="T334" s="145">
        <v>249</v>
      </c>
      <c r="U334" s="236" t="str">
        <v>ZZ</v>
      </c>
      <c r="V334" s="236" t="str">
        <v/>
      </c>
      <c r="X334" s="236" t="str">
        <f t="shared" si="19"/>
        <v>ZZ</v>
      </c>
      <c r="Y334" s="235" t="str">
        <f t="shared" si="18"/>
        <v/>
      </c>
    </row>
    <row r="335" spans="1:25" ht="22.5" x14ac:dyDescent="0.2">
      <c r="A335" s="63">
        <v>15</v>
      </c>
      <c r="B335" s="133" t="s">
        <v>203</v>
      </c>
      <c r="C335" s="223" t="s">
        <v>328</v>
      </c>
      <c r="D335" s="223" t="s">
        <v>328</v>
      </c>
      <c r="E335" s="217" t="s">
        <v>307</v>
      </c>
      <c r="F335" s="217" t="s">
        <v>307</v>
      </c>
      <c r="G335" s="217" t="s">
        <v>307</v>
      </c>
      <c r="H335" s="217" t="s">
        <v>307</v>
      </c>
      <c r="I335" s="217" t="s">
        <v>307</v>
      </c>
      <c r="J335" s="217" t="s">
        <v>307</v>
      </c>
      <c r="K335" s="224" t="s">
        <v>322</v>
      </c>
      <c r="L335" s="224" t="s">
        <v>322</v>
      </c>
      <c r="M335" s="217" t="s">
        <v>307</v>
      </c>
      <c r="N335" s="217" t="s">
        <v>307</v>
      </c>
      <c r="O335" s="217" t="s">
        <v>307</v>
      </c>
      <c r="P335" s="217" t="s">
        <v>307</v>
      </c>
      <c r="Q335" s="189">
        <v>2</v>
      </c>
      <c r="T335" s="145">
        <v>250</v>
      </c>
      <c r="U335" s="236" t="str">
        <v>ZZ</v>
      </c>
      <c r="V335" s="236" t="str">
        <v/>
      </c>
      <c r="X335" s="236" t="str">
        <f t="shared" si="19"/>
        <v>ZZ</v>
      </c>
      <c r="Y335" s="235" t="str">
        <f t="shared" si="18"/>
        <v/>
      </c>
    </row>
    <row r="336" spans="1:25" ht="22.5" x14ac:dyDescent="0.2">
      <c r="A336" s="63">
        <v>26</v>
      </c>
      <c r="B336" s="133" t="s">
        <v>214</v>
      </c>
      <c r="C336" s="223" t="s">
        <v>328</v>
      </c>
      <c r="D336" s="223" t="s">
        <v>328</v>
      </c>
      <c r="E336" s="215" t="s">
        <v>305</v>
      </c>
      <c r="F336" s="215" t="s">
        <v>305</v>
      </c>
      <c r="G336" s="215" t="s">
        <v>305</v>
      </c>
      <c r="H336" s="215" t="s">
        <v>305</v>
      </c>
      <c r="I336" s="215" t="s">
        <v>305</v>
      </c>
      <c r="J336" s="215" t="s">
        <v>305</v>
      </c>
      <c r="K336" s="224" t="s">
        <v>322</v>
      </c>
      <c r="L336" s="224" t="s">
        <v>322</v>
      </c>
      <c r="M336" s="215" t="s">
        <v>305</v>
      </c>
      <c r="N336" s="215" t="s">
        <v>305</v>
      </c>
      <c r="O336" s="215" t="s">
        <v>305</v>
      </c>
      <c r="P336" s="215" t="s">
        <v>305</v>
      </c>
      <c r="Q336" s="189">
        <v>2</v>
      </c>
      <c r="T336" s="145">
        <v>251</v>
      </c>
      <c r="U336" s="236" t="str">
        <v>ZZ</v>
      </c>
      <c r="V336" s="236" t="str">
        <v/>
      </c>
      <c r="X336" s="236" t="str">
        <f t="shared" si="19"/>
        <v>ZZ</v>
      </c>
      <c r="Y336" s="235" t="str">
        <f t="shared" si="18"/>
        <v/>
      </c>
    </row>
    <row r="337" spans="1:25" ht="22.5" x14ac:dyDescent="0.2">
      <c r="A337" s="63">
        <v>19</v>
      </c>
      <c r="B337" s="133" t="s">
        <v>207</v>
      </c>
      <c r="C337" s="223" t="s">
        <v>328</v>
      </c>
      <c r="D337" s="223" t="s">
        <v>328</v>
      </c>
      <c r="E337" s="217" t="s">
        <v>307</v>
      </c>
      <c r="F337" s="217" t="s">
        <v>307</v>
      </c>
      <c r="G337" s="217" t="s">
        <v>307</v>
      </c>
      <c r="H337" s="217" t="s">
        <v>307</v>
      </c>
      <c r="I337" s="217" t="s">
        <v>307</v>
      </c>
      <c r="J337" s="217" t="s">
        <v>307</v>
      </c>
      <c r="K337" s="224" t="s">
        <v>322</v>
      </c>
      <c r="L337" s="224" t="s">
        <v>322</v>
      </c>
      <c r="M337" s="217" t="s">
        <v>307</v>
      </c>
      <c r="N337" s="217" t="s">
        <v>307</v>
      </c>
      <c r="O337" s="217" t="s">
        <v>307</v>
      </c>
      <c r="P337" s="217" t="s">
        <v>307</v>
      </c>
      <c r="Q337" s="189">
        <v>2</v>
      </c>
      <c r="T337" s="145">
        <v>252</v>
      </c>
      <c r="U337" s="236" t="str">
        <v>ZZ</v>
      </c>
      <c r="V337" s="236" t="str">
        <v/>
      </c>
      <c r="X337" s="236" t="str">
        <f t="shared" si="19"/>
        <v>ZZ</v>
      </c>
      <c r="Y337" s="235" t="str">
        <f t="shared" si="18"/>
        <v/>
      </c>
    </row>
    <row r="338" spans="1:25" ht="22.5" x14ac:dyDescent="0.2">
      <c r="A338" s="63">
        <v>21</v>
      </c>
      <c r="B338" s="133" t="s">
        <v>209</v>
      </c>
      <c r="C338" s="223" t="s">
        <v>328</v>
      </c>
      <c r="D338" s="223" t="s">
        <v>328</v>
      </c>
      <c r="E338" s="217" t="s">
        <v>307</v>
      </c>
      <c r="F338" s="217" t="s">
        <v>307</v>
      </c>
      <c r="G338" s="217" t="s">
        <v>307</v>
      </c>
      <c r="H338" s="217" t="s">
        <v>307</v>
      </c>
      <c r="I338" s="217" t="s">
        <v>307</v>
      </c>
      <c r="J338" s="217" t="s">
        <v>307</v>
      </c>
      <c r="K338" s="224" t="s">
        <v>322</v>
      </c>
      <c r="L338" s="224" t="s">
        <v>322</v>
      </c>
      <c r="M338" s="217" t="s">
        <v>307</v>
      </c>
      <c r="N338" s="217" t="s">
        <v>307</v>
      </c>
      <c r="O338" s="217" t="s">
        <v>307</v>
      </c>
      <c r="P338" s="217" t="s">
        <v>307</v>
      </c>
      <c r="Q338" s="189">
        <v>2</v>
      </c>
      <c r="T338" s="145">
        <v>253</v>
      </c>
      <c r="U338" s="236" t="str">
        <v>ZZ</v>
      </c>
      <c r="V338" s="236" t="str">
        <v/>
      </c>
      <c r="X338" s="236" t="str">
        <f t="shared" si="19"/>
        <v>ZZ</v>
      </c>
      <c r="Y338" s="235" t="str">
        <f t="shared" si="18"/>
        <v/>
      </c>
    </row>
    <row r="339" spans="1:25" ht="22.5" x14ac:dyDescent="0.2">
      <c r="A339" s="63">
        <v>2</v>
      </c>
      <c r="B339" s="133" t="s">
        <v>190</v>
      </c>
      <c r="C339" s="223" t="s">
        <v>328</v>
      </c>
      <c r="D339" s="223" t="s">
        <v>328</v>
      </c>
      <c r="E339" s="215" t="s">
        <v>305</v>
      </c>
      <c r="F339" s="215" t="s">
        <v>305</v>
      </c>
      <c r="G339" s="215" t="s">
        <v>305</v>
      </c>
      <c r="H339" s="215" t="s">
        <v>305</v>
      </c>
      <c r="I339" s="215" t="s">
        <v>305</v>
      </c>
      <c r="J339" s="215" t="s">
        <v>305</v>
      </c>
      <c r="K339" s="224" t="s">
        <v>322</v>
      </c>
      <c r="L339" s="224" t="s">
        <v>322</v>
      </c>
      <c r="M339" s="215" t="s">
        <v>305</v>
      </c>
      <c r="N339" s="215" t="s">
        <v>305</v>
      </c>
      <c r="O339" s="215" t="s">
        <v>305</v>
      </c>
      <c r="P339" s="215" t="s">
        <v>305</v>
      </c>
      <c r="Q339" s="189">
        <v>2</v>
      </c>
      <c r="T339" s="145">
        <v>254</v>
      </c>
      <c r="U339" s="236" t="str">
        <v>ZZ</v>
      </c>
      <c r="V339" s="236" t="str">
        <v/>
      </c>
      <c r="X339" s="236" t="str">
        <f t="shared" si="19"/>
        <v>ZZ</v>
      </c>
      <c r="Y339" s="235" t="str">
        <f t="shared" si="18"/>
        <v/>
      </c>
    </row>
    <row r="340" spans="1:25" ht="22.5" x14ac:dyDescent="0.2">
      <c r="A340" s="63">
        <v>20</v>
      </c>
      <c r="B340" s="192" t="s">
        <v>208</v>
      </c>
      <c r="C340" s="223" t="s">
        <v>328</v>
      </c>
      <c r="D340" s="223" t="s">
        <v>328</v>
      </c>
      <c r="E340" s="217" t="s">
        <v>307</v>
      </c>
      <c r="F340" s="217" t="s">
        <v>307</v>
      </c>
      <c r="G340" s="217" t="s">
        <v>307</v>
      </c>
      <c r="H340" s="217" t="s">
        <v>307</v>
      </c>
      <c r="I340" s="217" t="s">
        <v>307</v>
      </c>
      <c r="J340" s="217" t="s">
        <v>307</v>
      </c>
      <c r="K340" s="224" t="s">
        <v>322</v>
      </c>
      <c r="L340" s="224" t="s">
        <v>322</v>
      </c>
      <c r="M340" s="217" t="s">
        <v>307</v>
      </c>
      <c r="N340" s="217" t="s">
        <v>307</v>
      </c>
      <c r="O340" s="217" t="s">
        <v>307</v>
      </c>
      <c r="P340" s="217" t="s">
        <v>307</v>
      </c>
      <c r="Q340" s="189">
        <v>2</v>
      </c>
      <c r="T340" s="145">
        <v>255</v>
      </c>
      <c r="U340" s="236" t="str">
        <v>ZZ</v>
      </c>
      <c r="V340" s="236" t="str">
        <v/>
      </c>
      <c r="X340" s="236" t="str">
        <f t="shared" si="19"/>
        <v>ZZ</v>
      </c>
      <c r="Y340" s="235" t="str">
        <f t="shared" si="18"/>
        <v/>
      </c>
    </row>
    <row r="341" spans="1:25" ht="22.5" x14ac:dyDescent="0.2">
      <c r="A341" s="63">
        <v>25</v>
      </c>
      <c r="B341" s="133" t="s">
        <v>213</v>
      </c>
      <c r="C341" s="223" t="s">
        <v>328</v>
      </c>
      <c r="D341" s="223" t="s">
        <v>328</v>
      </c>
      <c r="E341" s="222" t="s">
        <v>307</v>
      </c>
      <c r="F341" s="222" t="s">
        <v>307</v>
      </c>
      <c r="G341" s="222" t="s">
        <v>307</v>
      </c>
      <c r="H341" s="222" t="s">
        <v>307</v>
      </c>
      <c r="I341" s="222" t="s">
        <v>307</v>
      </c>
      <c r="J341" s="222" t="s">
        <v>307</v>
      </c>
      <c r="K341" s="224" t="s">
        <v>322</v>
      </c>
      <c r="L341" s="224" t="s">
        <v>322</v>
      </c>
      <c r="M341" s="222" t="s">
        <v>307</v>
      </c>
      <c r="N341" s="222" t="s">
        <v>307</v>
      </c>
      <c r="O341" s="222" t="s">
        <v>307</v>
      </c>
      <c r="P341" s="222" t="s">
        <v>307</v>
      </c>
      <c r="Q341" s="189">
        <v>2</v>
      </c>
      <c r="T341" s="145">
        <v>256</v>
      </c>
      <c r="U341" s="236" t="str">
        <v>ZZ</v>
      </c>
      <c r="V341" s="236" t="str">
        <v/>
      </c>
      <c r="X341" s="236" t="str">
        <f t="shared" si="19"/>
        <v>ZZ</v>
      </c>
      <c r="Y341" s="235" t="str">
        <f t="shared" si="18"/>
        <v/>
      </c>
    </row>
    <row r="342" spans="1:25" ht="22.5" x14ac:dyDescent="0.2">
      <c r="A342" s="63">
        <v>28</v>
      </c>
      <c r="B342" s="138" t="s">
        <v>121</v>
      </c>
      <c r="C342" s="139"/>
      <c r="D342" s="225" t="s">
        <v>311</v>
      </c>
      <c r="E342" s="225" t="s">
        <v>311</v>
      </c>
      <c r="F342" s="225" t="s">
        <v>311</v>
      </c>
      <c r="G342" s="225" t="s">
        <v>311</v>
      </c>
      <c r="H342" s="225" t="s">
        <v>311</v>
      </c>
      <c r="I342" s="225" t="s">
        <v>311</v>
      </c>
      <c r="J342" s="225" t="s">
        <v>311</v>
      </c>
      <c r="K342" s="225" t="s">
        <v>311</v>
      </c>
      <c r="L342" s="225" t="s">
        <v>311</v>
      </c>
      <c r="M342" s="225" t="s">
        <v>311</v>
      </c>
      <c r="N342" s="225" t="s">
        <v>311</v>
      </c>
      <c r="O342" s="225" t="s">
        <v>311</v>
      </c>
      <c r="P342" s="139"/>
      <c r="Q342" s="191">
        <v>3</v>
      </c>
      <c r="T342" s="145">
        <v>257</v>
      </c>
      <c r="U342" s="236" t="str">
        <v>ZZ</v>
      </c>
      <c r="V342" s="236" t="str">
        <v/>
      </c>
      <c r="X342" s="236" t="str">
        <f t="shared" si="19"/>
        <v>ZZ</v>
      </c>
      <c r="Y342" s="235" t="str">
        <f t="shared" si="18"/>
        <v/>
      </c>
    </row>
    <row r="343" spans="1:25" ht="22.5" x14ac:dyDescent="0.2">
      <c r="A343" s="63">
        <v>40</v>
      </c>
      <c r="B343" s="138" t="s">
        <v>132</v>
      </c>
      <c r="C343" s="139"/>
      <c r="D343" s="225" t="s">
        <v>311</v>
      </c>
      <c r="E343" s="225" t="s">
        <v>311</v>
      </c>
      <c r="F343" s="225" t="s">
        <v>311</v>
      </c>
      <c r="G343" s="225" t="s">
        <v>311</v>
      </c>
      <c r="H343" s="225" t="s">
        <v>311</v>
      </c>
      <c r="I343" s="225" t="s">
        <v>311</v>
      </c>
      <c r="J343" s="225" t="s">
        <v>311</v>
      </c>
      <c r="K343" s="225" t="s">
        <v>311</v>
      </c>
      <c r="L343" s="225" t="s">
        <v>311</v>
      </c>
      <c r="M343" s="225" t="s">
        <v>311</v>
      </c>
      <c r="N343" s="225" t="s">
        <v>311</v>
      </c>
      <c r="O343" s="225" t="s">
        <v>311</v>
      </c>
      <c r="P343" s="139"/>
      <c r="Q343" s="191">
        <v>3</v>
      </c>
      <c r="T343" s="145">
        <v>258</v>
      </c>
      <c r="U343" s="236" t="str">
        <v>ZZ</v>
      </c>
      <c r="V343" s="236" t="str">
        <v/>
      </c>
      <c r="X343" s="236" t="str">
        <f t="shared" si="19"/>
        <v>ZZ</v>
      </c>
      <c r="Y343" s="235" t="str">
        <f t="shared" si="18"/>
        <v/>
      </c>
    </row>
    <row r="344" spans="1:25" ht="22.5" x14ac:dyDescent="0.2">
      <c r="A344" s="63">
        <v>41</v>
      </c>
      <c r="B344" s="138" t="s">
        <v>133</v>
      </c>
      <c r="C344" s="139"/>
      <c r="D344" s="227" t="s">
        <v>309</v>
      </c>
      <c r="E344" s="227" t="s">
        <v>309</v>
      </c>
      <c r="F344" s="227" t="s">
        <v>309</v>
      </c>
      <c r="G344" s="227" t="s">
        <v>309</v>
      </c>
      <c r="H344" s="227" t="s">
        <v>309</v>
      </c>
      <c r="I344" s="227" t="s">
        <v>309</v>
      </c>
      <c r="J344" s="227" t="s">
        <v>309</v>
      </c>
      <c r="K344" s="227" t="s">
        <v>309</v>
      </c>
      <c r="L344" s="227" t="s">
        <v>309</v>
      </c>
      <c r="M344" s="227" t="s">
        <v>309</v>
      </c>
      <c r="N344" s="227" t="s">
        <v>309</v>
      </c>
      <c r="O344" s="227" t="s">
        <v>309</v>
      </c>
      <c r="P344" s="139"/>
      <c r="Q344" s="191">
        <v>3</v>
      </c>
      <c r="T344" s="145">
        <v>259</v>
      </c>
      <c r="U344" s="236" t="str">
        <v>ZZ</v>
      </c>
      <c r="V344" s="236" t="str">
        <v/>
      </c>
      <c r="X344" s="236" t="str">
        <f t="shared" si="19"/>
        <v>ZZ</v>
      </c>
      <c r="Y344" s="235" t="str">
        <f t="shared" si="18"/>
        <v/>
      </c>
    </row>
    <row r="345" spans="1:25" ht="22.5" x14ac:dyDescent="0.2">
      <c r="A345" s="63">
        <v>49</v>
      </c>
      <c r="B345" s="138" t="s">
        <v>141</v>
      </c>
      <c r="C345" s="139"/>
      <c r="D345" s="225" t="s">
        <v>311</v>
      </c>
      <c r="E345" s="225" t="s">
        <v>311</v>
      </c>
      <c r="F345" s="225" t="s">
        <v>311</v>
      </c>
      <c r="G345" s="225" t="s">
        <v>311</v>
      </c>
      <c r="H345" s="225" t="s">
        <v>311</v>
      </c>
      <c r="I345" s="225" t="s">
        <v>311</v>
      </c>
      <c r="J345" s="225" t="s">
        <v>311</v>
      </c>
      <c r="K345" s="225" t="s">
        <v>311</v>
      </c>
      <c r="L345" s="225" t="s">
        <v>311</v>
      </c>
      <c r="M345" s="225" t="s">
        <v>311</v>
      </c>
      <c r="N345" s="225" t="s">
        <v>311</v>
      </c>
      <c r="O345" s="225" t="s">
        <v>311</v>
      </c>
      <c r="P345" s="139"/>
      <c r="Q345" s="191">
        <v>3</v>
      </c>
      <c r="T345" s="145">
        <v>260</v>
      </c>
      <c r="U345" s="236" t="str">
        <v>ZZ</v>
      </c>
      <c r="V345" s="236" t="str">
        <v/>
      </c>
      <c r="X345" s="236" t="str">
        <f t="shared" si="19"/>
        <v>ZZ</v>
      </c>
      <c r="Y345" s="235" t="str">
        <f t="shared" si="18"/>
        <v/>
      </c>
    </row>
    <row r="346" spans="1:25" ht="22.5" x14ac:dyDescent="0.2">
      <c r="A346" s="63">
        <v>35</v>
      </c>
      <c r="B346" s="138" t="s">
        <v>127</v>
      </c>
      <c r="C346" s="139"/>
      <c r="D346" s="219" t="s">
        <v>310</v>
      </c>
      <c r="E346" s="219" t="s">
        <v>310</v>
      </c>
      <c r="F346" s="219" t="s">
        <v>310</v>
      </c>
      <c r="G346" s="219" t="s">
        <v>310</v>
      </c>
      <c r="H346" s="219" t="s">
        <v>310</v>
      </c>
      <c r="I346" s="219" t="s">
        <v>310</v>
      </c>
      <c r="J346" s="219" t="s">
        <v>310</v>
      </c>
      <c r="K346" s="219" t="s">
        <v>310</v>
      </c>
      <c r="L346" s="219" t="s">
        <v>310</v>
      </c>
      <c r="M346" s="219" t="s">
        <v>310</v>
      </c>
      <c r="N346" s="219" t="s">
        <v>310</v>
      </c>
      <c r="O346" s="219" t="s">
        <v>310</v>
      </c>
      <c r="P346" s="139"/>
      <c r="Q346" s="191">
        <v>3</v>
      </c>
      <c r="T346" s="145">
        <v>261</v>
      </c>
      <c r="U346" s="236" t="str">
        <v>ZZ</v>
      </c>
      <c r="V346" s="236" t="str">
        <v/>
      </c>
      <c r="X346" s="236" t="str">
        <f t="shared" ref="X346:X377" si="20">IF(H86="","ZZ",B86)</f>
        <v>ZZ</v>
      </c>
      <c r="Y346" s="235" t="str">
        <f>IF(X346="ZZ","",$H$84)</f>
        <v/>
      </c>
    </row>
    <row r="347" spans="1:25" ht="22.5" x14ac:dyDescent="0.2">
      <c r="A347" s="63">
        <v>50</v>
      </c>
      <c r="B347" s="138" t="s">
        <v>142</v>
      </c>
      <c r="C347" s="139"/>
      <c r="D347" s="221" t="s">
        <v>313</v>
      </c>
      <c r="E347" s="221" t="s">
        <v>313</v>
      </c>
      <c r="F347" s="221" t="s">
        <v>313</v>
      </c>
      <c r="G347" s="221" t="s">
        <v>313</v>
      </c>
      <c r="H347" s="221" t="s">
        <v>313</v>
      </c>
      <c r="I347" s="221" t="s">
        <v>313</v>
      </c>
      <c r="J347" s="221" t="s">
        <v>313</v>
      </c>
      <c r="K347" s="221" t="s">
        <v>313</v>
      </c>
      <c r="L347" s="221" t="s">
        <v>313</v>
      </c>
      <c r="M347" s="221" t="s">
        <v>313</v>
      </c>
      <c r="N347" s="221" t="s">
        <v>313</v>
      </c>
      <c r="O347" s="221" t="s">
        <v>313</v>
      </c>
      <c r="P347" s="139"/>
      <c r="Q347" s="191">
        <v>3</v>
      </c>
      <c r="T347" s="145">
        <v>262</v>
      </c>
      <c r="U347" s="236" t="str">
        <v>ZZ</v>
      </c>
      <c r="V347" s="236" t="str">
        <v/>
      </c>
      <c r="X347" s="236" t="str">
        <f t="shared" si="20"/>
        <v>CASCAVEL</v>
      </c>
      <c r="Y347" s="235" t="str">
        <f t="shared" ref="Y347:Y397" si="21">IF(X347="ZZ","",$H$84)</f>
        <v>CARREGADOR</v>
      </c>
    </row>
    <row r="348" spans="1:25" ht="22.5" x14ac:dyDescent="0.2">
      <c r="A348" s="63">
        <v>51</v>
      </c>
      <c r="B348" s="138" t="s">
        <v>143</v>
      </c>
      <c r="C348" s="139"/>
      <c r="D348" s="226" t="s">
        <v>311</v>
      </c>
      <c r="E348" s="226" t="s">
        <v>311</v>
      </c>
      <c r="F348" s="226" t="s">
        <v>311</v>
      </c>
      <c r="G348" s="226" t="s">
        <v>311</v>
      </c>
      <c r="H348" s="226" t="s">
        <v>311</v>
      </c>
      <c r="I348" s="226" t="s">
        <v>311</v>
      </c>
      <c r="J348" s="226" t="s">
        <v>311</v>
      </c>
      <c r="K348" s="226" t="s">
        <v>311</v>
      </c>
      <c r="L348" s="226" t="s">
        <v>311</v>
      </c>
      <c r="M348" s="226" t="s">
        <v>311</v>
      </c>
      <c r="N348" s="226" t="s">
        <v>311</v>
      </c>
      <c r="O348" s="226" t="s">
        <v>311</v>
      </c>
      <c r="P348" s="139"/>
      <c r="Q348" s="191">
        <v>3</v>
      </c>
      <c r="T348" s="145">
        <v>263</v>
      </c>
      <c r="U348" s="236" t="str">
        <v>ZZ</v>
      </c>
      <c r="V348" s="236" t="str">
        <v/>
      </c>
      <c r="X348" s="236" t="str">
        <f t="shared" si="20"/>
        <v>FOZ DO IGUAÇU</v>
      </c>
      <c r="Y348" s="235" t="str">
        <f t="shared" si="21"/>
        <v>CARREGADOR</v>
      </c>
    </row>
    <row r="349" spans="1:25" ht="22.5" x14ac:dyDescent="0.2">
      <c r="A349" s="63">
        <v>29</v>
      </c>
      <c r="B349" s="138" t="s">
        <v>122</v>
      </c>
      <c r="C349" s="139"/>
      <c r="D349" s="225" t="s">
        <v>311</v>
      </c>
      <c r="E349" s="225" t="s">
        <v>311</v>
      </c>
      <c r="F349" s="225" t="s">
        <v>311</v>
      </c>
      <c r="G349" s="225" t="s">
        <v>311</v>
      </c>
      <c r="H349" s="225" t="s">
        <v>311</v>
      </c>
      <c r="I349" s="225" t="s">
        <v>311</v>
      </c>
      <c r="J349" s="225" t="s">
        <v>311</v>
      </c>
      <c r="K349" s="225" t="s">
        <v>311</v>
      </c>
      <c r="L349" s="225" t="s">
        <v>311</v>
      </c>
      <c r="M349" s="225" t="s">
        <v>311</v>
      </c>
      <c r="N349" s="225" t="s">
        <v>311</v>
      </c>
      <c r="O349" s="225" t="s">
        <v>311</v>
      </c>
      <c r="P349" s="139"/>
      <c r="Q349" s="191">
        <v>3</v>
      </c>
      <c r="T349" s="145">
        <v>264</v>
      </c>
      <c r="U349" s="236" t="str">
        <v>ZZ</v>
      </c>
      <c r="V349" s="236" t="str">
        <v/>
      </c>
      <c r="X349" s="236" t="str">
        <f t="shared" si="20"/>
        <v>ZZ</v>
      </c>
      <c r="Y349" s="235" t="str">
        <f t="shared" si="21"/>
        <v/>
      </c>
    </row>
    <row r="350" spans="1:25" ht="22.5" x14ac:dyDescent="0.2">
      <c r="A350" s="63">
        <v>44</v>
      </c>
      <c r="B350" s="138" t="s">
        <v>136</v>
      </c>
      <c r="C350" s="139"/>
      <c r="D350" s="221" t="s">
        <v>313</v>
      </c>
      <c r="E350" s="221" t="s">
        <v>313</v>
      </c>
      <c r="F350" s="221" t="s">
        <v>313</v>
      </c>
      <c r="G350" s="221" t="s">
        <v>313</v>
      </c>
      <c r="H350" s="221" t="s">
        <v>313</v>
      </c>
      <c r="I350" s="221" t="s">
        <v>313</v>
      </c>
      <c r="J350" s="221" t="s">
        <v>313</v>
      </c>
      <c r="K350" s="221" t="s">
        <v>313</v>
      </c>
      <c r="L350" s="221" t="s">
        <v>313</v>
      </c>
      <c r="M350" s="221" t="s">
        <v>313</v>
      </c>
      <c r="N350" s="221" t="s">
        <v>313</v>
      </c>
      <c r="O350" s="221" t="s">
        <v>313</v>
      </c>
      <c r="P350" s="139"/>
      <c r="Q350" s="191">
        <v>3</v>
      </c>
      <c r="T350" s="145">
        <v>265</v>
      </c>
      <c r="U350" s="236" t="str">
        <v>ZZ</v>
      </c>
      <c r="V350" s="236" t="str">
        <v/>
      </c>
      <c r="X350" s="236" t="str">
        <f t="shared" si="20"/>
        <v>GUAIRA</v>
      </c>
      <c r="Y350" s="235" t="str">
        <f t="shared" si="21"/>
        <v>CARREGADOR</v>
      </c>
    </row>
    <row r="351" spans="1:25" ht="22.5" x14ac:dyDescent="0.2">
      <c r="A351" s="63">
        <v>27</v>
      </c>
      <c r="B351" s="138" t="s">
        <v>120</v>
      </c>
      <c r="C351" s="139"/>
      <c r="D351" s="225" t="s">
        <v>311</v>
      </c>
      <c r="E351" s="225" t="s">
        <v>311</v>
      </c>
      <c r="F351" s="225" t="s">
        <v>311</v>
      </c>
      <c r="G351" s="225" t="s">
        <v>311</v>
      </c>
      <c r="H351" s="225" t="s">
        <v>311</v>
      </c>
      <c r="I351" s="225" t="s">
        <v>311</v>
      </c>
      <c r="J351" s="225" t="s">
        <v>311</v>
      </c>
      <c r="K351" s="225" t="s">
        <v>311</v>
      </c>
      <c r="L351" s="225" t="s">
        <v>311</v>
      </c>
      <c r="M351" s="225" t="s">
        <v>311</v>
      </c>
      <c r="N351" s="225" t="s">
        <v>311</v>
      </c>
      <c r="O351" s="225" t="s">
        <v>311</v>
      </c>
      <c r="P351" s="139"/>
      <c r="Q351" s="191">
        <v>3</v>
      </c>
      <c r="T351" s="145">
        <v>266</v>
      </c>
      <c r="U351" s="236" t="str">
        <v>ZZ</v>
      </c>
      <c r="V351" s="236" t="str">
        <v/>
      </c>
      <c r="X351" s="236" t="str">
        <f t="shared" si="20"/>
        <v>ZZ</v>
      </c>
      <c r="Y351" s="235" t="str">
        <f t="shared" si="21"/>
        <v/>
      </c>
    </row>
    <row r="352" spans="1:25" ht="22.5" x14ac:dyDescent="0.2">
      <c r="A352" s="63">
        <v>33</v>
      </c>
      <c r="B352" s="138" t="s">
        <v>126</v>
      </c>
      <c r="C352" s="139"/>
      <c r="D352" s="225" t="s">
        <v>311</v>
      </c>
      <c r="E352" s="225" t="s">
        <v>311</v>
      </c>
      <c r="F352" s="225" t="s">
        <v>311</v>
      </c>
      <c r="G352" s="225" t="s">
        <v>311</v>
      </c>
      <c r="H352" s="225" t="s">
        <v>311</v>
      </c>
      <c r="I352" s="225" t="s">
        <v>311</v>
      </c>
      <c r="J352" s="225" t="s">
        <v>311</v>
      </c>
      <c r="K352" s="225" t="s">
        <v>311</v>
      </c>
      <c r="L352" s="225" t="s">
        <v>311</v>
      </c>
      <c r="M352" s="225" t="s">
        <v>311</v>
      </c>
      <c r="N352" s="225" t="s">
        <v>311</v>
      </c>
      <c r="O352" s="225" t="s">
        <v>311</v>
      </c>
      <c r="P352" s="139"/>
      <c r="Q352" s="191">
        <v>3</v>
      </c>
      <c r="T352" s="145">
        <v>267</v>
      </c>
      <c r="U352" s="236" t="str">
        <v>ZZ</v>
      </c>
      <c r="V352" s="236" t="str">
        <v/>
      </c>
      <c r="X352" s="236" t="str">
        <f t="shared" si="20"/>
        <v>ZZ</v>
      </c>
      <c r="Y352" s="235" t="str">
        <f t="shared" si="21"/>
        <v/>
      </c>
    </row>
    <row r="353" spans="1:25" ht="22.5" x14ac:dyDescent="0.2">
      <c r="A353" s="63">
        <v>38</v>
      </c>
      <c r="B353" s="138" t="s">
        <v>130</v>
      </c>
      <c r="C353" s="139"/>
      <c r="D353" s="227" t="s">
        <v>309</v>
      </c>
      <c r="E353" s="227" t="s">
        <v>309</v>
      </c>
      <c r="F353" s="227" t="s">
        <v>309</v>
      </c>
      <c r="G353" s="227" t="s">
        <v>309</v>
      </c>
      <c r="H353" s="227" t="s">
        <v>309</v>
      </c>
      <c r="I353" s="227" t="s">
        <v>309</v>
      </c>
      <c r="J353" s="227" t="s">
        <v>309</v>
      </c>
      <c r="K353" s="227" t="s">
        <v>309</v>
      </c>
      <c r="L353" s="227" t="s">
        <v>309</v>
      </c>
      <c r="M353" s="227" t="s">
        <v>309</v>
      </c>
      <c r="N353" s="227" t="s">
        <v>309</v>
      </c>
      <c r="O353" s="227" t="s">
        <v>309</v>
      </c>
      <c r="P353" s="139"/>
      <c r="Q353" s="191">
        <v>3</v>
      </c>
      <c r="T353" s="145">
        <v>268</v>
      </c>
      <c r="U353" s="236" t="str">
        <v>ZZ</v>
      </c>
      <c r="V353" s="236" t="str">
        <v/>
      </c>
      <c r="X353" s="236" t="str">
        <f t="shared" si="20"/>
        <v>ZZ</v>
      </c>
      <c r="Y353" s="235" t="str">
        <f t="shared" si="21"/>
        <v/>
      </c>
    </row>
    <row r="354" spans="1:25" ht="22.5" x14ac:dyDescent="0.2">
      <c r="A354" s="63">
        <v>36</v>
      </c>
      <c r="B354" s="138" t="s">
        <v>128</v>
      </c>
      <c r="C354" s="139"/>
      <c r="D354" s="219" t="s">
        <v>310</v>
      </c>
      <c r="E354" s="219" t="s">
        <v>310</v>
      </c>
      <c r="F354" s="219" t="s">
        <v>310</v>
      </c>
      <c r="G354" s="219" t="s">
        <v>310</v>
      </c>
      <c r="H354" s="219" t="s">
        <v>310</v>
      </c>
      <c r="I354" s="219" t="s">
        <v>310</v>
      </c>
      <c r="J354" s="219" t="s">
        <v>310</v>
      </c>
      <c r="K354" s="219" t="s">
        <v>310</v>
      </c>
      <c r="L354" s="219" t="s">
        <v>310</v>
      </c>
      <c r="M354" s="219" t="s">
        <v>310</v>
      </c>
      <c r="N354" s="219" t="s">
        <v>310</v>
      </c>
      <c r="O354" s="219" t="s">
        <v>310</v>
      </c>
      <c r="P354" s="139"/>
      <c r="Q354" s="191">
        <v>3</v>
      </c>
      <c r="T354" s="145">
        <v>269</v>
      </c>
      <c r="U354" s="236" t="str">
        <v>ZZ</v>
      </c>
      <c r="V354" s="236" t="str">
        <v/>
      </c>
      <c r="X354" s="236" t="str">
        <f t="shared" si="20"/>
        <v>ZZ</v>
      </c>
      <c r="Y354" s="235" t="str">
        <f t="shared" si="21"/>
        <v/>
      </c>
    </row>
    <row r="355" spans="1:25" ht="22.5" x14ac:dyDescent="0.2">
      <c r="A355" s="63">
        <v>48</v>
      </c>
      <c r="B355" s="138" t="s">
        <v>140</v>
      </c>
      <c r="C355" s="139"/>
      <c r="D355" s="225" t="s">
        <v>311</v>
      </c>
      <c r="E355" s="225" t="s">
        <v>311</v>
      </c>
      <c r="F355" s="225" t="s">
        <v>311</v>
      </c>
      <c r="G355" s="225" t="s">
        <v>311</v>
      </c>
      <c r="H355" s="225" t="s">
        <v>311</v>
      </c>
      <c r="I355" s="225" t="s">
        <v>311</v>
      </c>
      <c r="J355" s="225" t="s">
        <v>311</v>
      </c>
      <c r="K355" s="225" t="s">
        <v>311</v>
      </c>
      <c r="L355" s="225" t="s">
        <v>311</v>
      </c>
      <c r="M355" s="225" t="s">
        <v>311</v>
      </c>
      <c r="N355" s="225" t="s">
        <v>311</v>
      </c>
      <c r="O355" s="225" t="s">
        <v>311</v>
      </c>
      <c r="P355" s="139"/>
      <c r="Q355" s="191">
        <v>3</v>
      </c>
      <c r="T355" s="145">
        <v>270</v>
      </c>
      <c r="U355" s="236" t="str">
        <v>ZZ</v>
      </c>
      <c r="V355" s="236" t="str">
        <v/>
      </c>
      <c r="X355" s="236" t="str">
        <f t="shared" si="20"/>
        <v>ZZ</v>
      </c>
      <c r="Y355" s="235" t="str">
        <f t="shared" si="21"/>
        <v/>
      </c>
    </row>
    <row r="356" spans="1:25" ht="22.5" x14ac:dyDescent="0.2">
      <c r="A356" s="63">
        <v>34</v>
      </c>
      <c r="B356" s="138" t="s">
        <v>290</v>
      </c>
      <c r="C356" s="139"/>
      <c r="D356" s="218" t="s">
        <v>308</v>
      </c>
      <c r="E356" s="218" t="s">
        <v>308</v>
      </c>
      <c r="F356" s="218" t="s">
        <v>308</v>
      </c>
      <c r="G356" s="218" t="s">
        <v>308</v>
      </c>
      <c r="H356" s="218" t="s">
        <v>308</v>
      </c>
      <c r="I356" s="218" t="s">
        <v>308</v>
      </c>
      <c r="J356" s="218" t="s">
        <v>308</v>
      </c>
      <c r="K356" s="218" t="s">
        <v>308</v>
      </c>
      <c r="L356" s="218" t="s">
        <v>308</v>
      </c>
      <c r="M356" s="218" t="s">
        <v>308</v>
      </c>
      <c r="N356" s="218" t="s">
        <v>308</v>
      </c>
      <c r="O356" s="218" t="s">
        <v>308</v>
      </c>
      <c r="P356" s="139"/>
      <c r="Q356" s="191">
        <v>3</v>
      </c>
      <c r="T356" s="145">
        <v>271</v>
      </c>
      <c r="U356" s="236" t="str">
        <v>ZZ</v>
      </c>
      <c r="V356" s="236" t="str">
        <v/>
      </c>
      <c r="X356" s="236" t="str">
        <f t="shared" si="20"/>
        <v>ZZ</v>
      </c>
      <c r="Y356" s="235" t="str">
        <f t="shared" si="21"/>
        <v/>
      </c>
    </row>
    <row r="357" spans="1:25" ht="22.5" x14ac:dyDescent="0.2">
      <c r="A357" s="63">
        <v>31</v>
      </c>
      <c r="B357" s="138" t="s">
        <v>124</v>
      </c>
      <c r="C357" s="139"/>
      <c r="D357" s="225" t="s">
        <v>311</v>
      </c>
      <c r="E357" s="225" t="s">
        <v>311</v>
      </c>
      <c r="F357" s="225" t="s">
        <v>311</v>
      </c>
      <c r="G357" s="225" t="s">
        <v>311</v>
      </c>
      <c r="H357" s="225" t="s">
        <v>311</v>
      </c>
      <c r="I357" s="225" t="s">
        <v>311</v>
      </c>
      <c r="J357" s="225" t="s">
        <v>311</v>
      </c>
      <c r="K357" s="225" t="s">
        <v>311</v>
      </c>
      <c r="L357" s="225" t="s">
        <v>311</v>
      </c>
      <c r="M357" s="225" t="s">
        <v>311</v>
      </c>
      <c r="N357" s="225" t="s">
        <v>311</v>
      </c>
      <c r="O357" s="225" t="s">
        <v>311</v>
      </c>
      <c r="P357" s="139"/>
      <c r="Q357" s="191">
        <v>3</v>
      </c>
      <c r="T357" s="145">
        <v>272</v>
      </c>
      <c r="U357" s="236" t="str">
        <v>ZZ</v>
      </c>
      <c r="V357" s="236" t="str">
        <v/>
      </c>
      <c r="X357" s="236" t="str">
        <f t="shared" si="20"/>
        <v>ZZ</v>
      </c>
      <c r="Y357" s="235" t="str">
        <f t="shared" si="21"/>
        <v/>
      </c>
    </row>
    <row r="358" spans="1:25" ht="22.5" x14ac:dyDescent="0.2">
      <c r="A358" s="63">
        <v>37</v>
      </c>
      <c r="B358" s="138" t="s">
        <v>129</v>
      </c>
      <c r="C358" s="139"/>
      <c r="D358" s="219" t="s">
        <v>310</v>
      </c>
      <c r="E358" s="219" t="s">
        <v>310</v>
      </c>
      <c r="F358" s="219" t="s">
        <v>310</v>
      </c>
      <c r="G358" s="219" t="s">
        <v>310</v>
      </c>
      <c r="H358" s="219" t="s">
        <v>310</v>
      </c>
      <c r="I358" s="219" t="s">
        <v>310</v>
      </c>
      <c r="J358" s="219" t="s">
        <v>310</v>
      </c>
      <c r="K358" s="219" t="s">
        <v>310</v>
      </c>
      <c r="L358" s="219" t="s">
        <v>310</v>
      </c>
      <c r="M358" s="219" t="s">
        <v>310</v>
      </c>
      <c r="N358" s="219" t="s">
        <v>310</v>
      </c>
      <c r="O358" s="219" t="s">
        <v>310</v>
      </c>
      <c r="P358" s="139"/>
      <c r="Q358" s="191">
        <v>3</v>
      </c>
      <c r="T358" s="145">
        <v>273</v>
      </c>
      <c r="U358" s="236" t="str">
        <v>ZZ</v>
      </c>
      <c r="V358" s="236" t="str">
        <v/>
      </c>
      <c r="X358" s="236" t="str">
        <f t="shared" si="20"/>
        <v>ZZ</v>
      </c>
      <c r="Y358" s="235" t="str">
        <f t="shared" si="21"/>
        <v/>
      </c>
    </row>
    <row r="359" spans="1:25" ht="22.5" x14ac:dyDescent="0.2">
      <c r="A359" s="63">
        <v>42</v>
      </c>
      <c r="B359" s="138" t="s">
        <v>134</v>
      </c>
      <c r="C359" s="139"/>
      <c r="D359" s="226" t="s">
        <v>311</v>
      </c>
      <c r="E359" s="226" t="s">
        <v>311</v>
      </c>
      <c r="F359" s="226" t="s">
        <v>311</v>
      </c>
      <c r="G359" s="226" t="s">
        <v>311</v>
      </c>
      <c r="H359" s="226" t="s">
        <v>311</v>
      </c>
      <c r="I359" s="226" t="s">
        <v>311</v>
      </c>
      <c r="J359" s="226" t="s">
        <v>311</v>
      </c>
      <c r="K359" s="226" t="s">
        <v>311</v>
      </c>
      <c r="L359" s="226" t="s">
        <v>311</v>
      </c>
      <c r="M359" s="226" t="s">
        <v>311</v>
      </c>
      <c r="N359" s="226" t="s">
        <v>311</v>
      </c>
      <c r="O359" s="226" t="s">
        <v>311</v>
      </c>
      <c r="P359" s="139"/>
      <c r="Q359" s="191">
        <v>3</v>
      </c>
      <c r="T359" s="145">
        <v>274</v>
      </c>
      <c r="U359" s="236" t="str">
        <v>ZZ</v>
      </c>
      <c r="V359" s="236" t="str">
        <v/>
      </c>
      <c r="X359" s="236" t="str">
        <f t="shared" si="20"/>
        <v>ZZ</v>
      </c>
      <c r="Y359" s="235" t="str">
        <f t="shared" si="21"/>
        <v/>
      </c>
    </row>
    <row r="360" spans="1:25" ht="22.5" x14ac:dyDescent="0.2">
      <c r="A360" s="63">
        <v>39</v>
      </c>
      <c r="B360" s="138" t="s">
        <v>131</v>
      </c>
      <c r="C360" s="139"/>
      <c r="D360" s="219" t="s">
        <v>310</v>
      </c>
      <c r="E360" s="219" t="s">
        <v>310</v>
      </c>
      <c r="F360" s="219" t="s">
        <v>310</v>
      </c>
      <c r="G360" s="219" t="s">
        <v>310</v>
      </c>
      <c r="H360" s="219" t="s">
        <v>310</v>
      </c>
      <c r="I360" s="219" t="s">
        <v>310</v>
      </c>
      <c r="J360" s="219" t="s">
        <v>310</v>
      </c>
      <c r="K360" s="219" t="s">
        <v>310</v>
      </c>
      <c r="L360" s="219" t="s">
        <v>310</v>
      </c>
      <c r="M360" s="219" t="s">
        <v>310</v>
      </c>
      <c r="N360" s="219" t="s">
        <v>310</v>
      </c>
      <c r="O360" s="219" t="s">
        <v>310</v>
      </c>
      <c r="P360" s="139"/>
      <c r="Q360" s="191">
        <v>3</v>
      </c>
      <c r="T360" s="145">
        <v>275</v>
      </c>
      <c r="U360" s="236" t="str">
        <v>ZZ</v>
      </c>
      <c r="V360" s="236" t="str">
        <v/>
      </c>
      <c r="X360" s="236" t="str">
        <f t="shared" si="20"/>
        <v>CURITIBA</v>
      </c>
      <c r="Y360" s="235" t="str">
        <f t="shared" si="21"/>
        <v>CARREGADOR</v>
      </c>
    </row>
    <row r="361" spans="1:25" ht="22.5" x14ac:dyDescent="0.2">
      <c r="A361" s="63">
        <v>32</v>
      </c>
      <c r="B361" s="138" t="s">
        <v>125</v>
      </c>
      <c r="C361" s="139"/>
      <c r="D361" s="220" t="s">
        <v>312</v>
      </c>
      <c r="E361" s="220" t="s">
        <v>312</v>
      </c>
      <c r="F361" s="220" t="s">
        <v>312</v>
      </c>
      <c r="G361" s="220" t="s">
        <v>312</v>
      </c>
      <c r="H361" s="220" t="s">
        <v>312</v>
      </c>
      <c r="I361" s="220" t="s">
        <v>312</v>
      </c>
      <c r="J361" s="220" t="s">
        <v>312</v>
      </c>
      <c r="K361" s="220" t="s">
        <v>312</v>
      </c>
      <c r="L361" s="220" t="s">
        <v>312</v>
      </c>
      <c r="M361" s="220" t="s">
        <v>312</v>
      </c>
      <c r="N361" s="220" t="s">
        <v>312</v>
      </c>
      <c r="O361" s="220" t="s">
        <v>312</v>
      </c>
      <c r="P361" s="139"/>
      <c r="Q361" s="191">
        <v>3</v>
      </c>
      <c r="T361" s="145">
        <v>276</v>
      </c>
      <c r="U361" s="236" t="str">
        <v>ZZ</v>
      </c>
      <c r="V361" s="236" t="str">
        <v/>
      </c>
      <c r="X361" s="236" t="str">
        <f t="shared" si="20"/>
        <v>ZZ</v>
      </c>
      <c r="Y361" s="235" t="str">
        <f t="shared" si="21"/>
        <v/>
      </c>
    </row>
    <row r="362" spans="1:25" ht="22.5" x14ac:dyDescent="0.2">
      <c r="A362" s="63">
        <v>47</v>
      </c>
      <c r="B362" s="138" t="s">
        <v>139</v>
      </c>
      <c r="C362" s="139"/>
      <c r="D362" s="221" t="s">
        <v>313</v>
      </c>
      <c r="E362" s="221" t="s">
        <v>313</v>
      </c>
      <c r="F362" s="221" t="s">
        <v>313</v>
      </c>
      <c r="G362" s="221" t="s">
        <v>313</v>
      </c>
      <c r="H362" s="221" t="s">
        <v>313</v>
      </c>
      <c r="I362" s="221" t="s">
        <v>313</v>
      </c>
      <c r="J362" s="221" t="s">
        <v>313</v>
      </c>
      <c r="K362" s="221" t="s">
        <v>313</v>
      </c>
      <c r="L362" s="221" t="s">
        <v>313</v>
      </c>
      <c r="M362" s="221" t="s">
        <v>313</v>
      </c>
      <c r="N362" s="221" t="s">
        <v>313</v>
      </c>
      <c r="O362" s="221" t="s">
        <v>313</v>
      </c>
      <c r="P362" s="139"/>
      <c r="Q362" s="191">
        <v>3</v>
      </c>
      <c r="T362" s="145">
        <v>277</v>
      </c>
      <c r="U362" s="236" t="str">
        <v>ZZ</v>
      </c>
      <c r="V362" s="236" t="str">
        <v/>
      </c>
      <c r="X362" s="236" t="str">
        <f t="shared" si="20"/>
        <v>ZZ</v>
      </c>
      <c r="Y362" s="235" t="str">
        <f t="shared" si="21"/>
        <v/>
      </c>
    </row>
    <row r="363" spans="1:25" ht="22.5" x14ac:dyDescent="0.2">
      <c r="A363" s="63">
        <v>43</v>
      </c>
      <c r="B363" s="138" t="s">
        <v>135</v>
      </c>
      <c r="C363" s="139"/>
      <c r="D363" s="225" t="s">
        <v>311</v>
      </c>
      <c r="E363" s="225" t="s">
        <v>311</v>
      </c>
      <c r="F363" s="225" t="s">
        <v>311</v>
      </c>
      <c r="G363" s="225" t="s">
        <v>311</v>
      </c>
      <c r="H363" s="225" t="s">
        <v>311</v>
      </c>
      <c r="I363" s="225" t="s">
        <v>311</v>
      </c>
      <c r="J363" s="225" t="s">
        <v>311</v>
      </c>
      <c r="K363" s="225" t="s">
        <v>311</v>
      </c>
      <c r="L363" s="225" t="s">
        <v>311</v>
      </c>
      <c r="M363" s="225" t="s">
        <v>311</v>
      </c>
      <c r="N363" s="225" t="s">
        <v>311</v>
      </c>
      <c r="O363" s="225" t="s">
        <v>311</v>
      </c>
      <c r="P363" s="139"/>
      <c r="Q363" s="191">
        <v>3</v>
      </c>
      <c r="T363" s="145">
        <v>278</v>
      </c>
      <c r="U363" s="236" t="str">
        <v>ZZ</v>
      </c>
      <c r="V363" s="236" t="str">
        <v/>
      </c>
      <c r="X363" s="236" t="str">
        <f t="shared" si="20"/>
        <v>ZZ</v>
      </c>
      <c r="Y363" s="235" t="str">
        <f t="shared" si="21"/>
        <v/>
      </c>
    </row>
    <row r="364" spans="1:25" ht="22.5" x14ac:dyDescent="0.2">
      <c r="A364" s="63">
        <v>30</v>
      </c>
      <c r="B364" s="138" t="s">
        <v>123</v>
      </c>
      <c r="C364" s="139"/>
      <c r="D364" s="225" t="s">
        <v>311</v>
      </c>
      <c r="E364" s="225" t="s">
        <v>311</v>
      </c>
      <c r="F364" s="225" t="s">
        <v>311</v>
      </c>
      <c r="G364" s="225" t="s">
        <v>311</v>
      </c>
      <c r="H364" s="225" t="s">
        <v>311</v>
      </c>
      <c r="I364" s="225" t="s">
        <v>311</v>
      </c>
      <c r="J364" s="225" t="s">
        <v>311</v>
      </c>
      <c r="K364" s="225" t="s">
        <v>311</v>
      </c>
      <c r="L364" s="225" t="s">
        <v>311</v>
      </c>
      <c r="M364" s="225" t="s">
        <v>311</v>
      </c>
      <c r="N364" s="225" t="s">
        <v>311</v>
      </c>
      <c r="O364" s="225" t="s">
        <v>311</v>
      </c>
      <c r="P364" s="139"/>
      <c r="Q364" s="191">
        <v>3</v>
      </c>
      <c r="T364" s="145">
        <v>279</v>
      </c>
      <c r="U364" s="236" t="str">
        <v>ZZ</v>
      </c>
      <c r="V364" s="236" t="str">
        <v/>
      </c>
      <c r="X364" s="236" t="str">
        <f t="shared" si="20"/>
        <v>ZZ</v>
      </c>
      <c r="Y364" s="235" t="str">
        <f t="shared" si="21"/>
        <v/>
      </c>
    </row>
    <row r="365" spans="1:25" ht="22.5" x14ac:dyDescent="0.2">
      <c r="A365" s="63">
        <v>52</v>
      </c>
      <c r="B365" s="138" t="s">
        <v>144</v>
      </c>
      <c r="C365" s="139"/>
      <c r="D365" s="221" t="s">
        <v>313</v>
      </c>
      <c r="E365" s="221" t="s">
        <v>313</v>
      </c>
      <c r="F365" s="221" t="s">
        <v>313</v>
      </c>
      <c r="G365" s="221" t="s">
        <v>313</v>
      </c>
      <c r="H365" s="221" t="s">
        <v>313</v>
      </c>
      <c r="I365" s="221" t="s">
        <v>313</v>
      </c>
      <c r="J365" s="221" t="s">
        <v>313</v>
      </c>
      <c r="K365" s="221" t="s">
        <v>313</v>
      </c>
      <c r="L365" s="221" t="s">
        <v>313</v>
      </c>
      <c r="M365" s="221" t="s">
        <v>313</v>
      </c>
      <c r="N365" s="221" t="s">
        <v>313</v>
      </c>
      <c r="O365" s="221" t="s">
        <v>313</v>
      </c>
      <c r="P365" s="139"/>
      <c r="Q365" s="191">
        <v>3</v>
      </c>
      <c r="T365" s="145">
        <v>280</v>
      </c>
      <c r="U365" s="236" t="str">
        <v>ZZ</v>
      </c>
      <c r="V365" s="236" t="str">
        <v/>
      </c>
      <c r="X365" s="236" t="str">
        <f t="shared" si="20"/>
        <v>ZZ</v>
      </c>
      <c r="Y365" s="235" t="str">
        <f t="shared" si="21"/>
        <v/>
      </c>
    </row>
    <row r="366" spans="1:25" x14ac:dyDescent="0.2">
      <c r="A366" s="63"/>
      <c r="B366" s="12"/>
      <c r="C366" s="150"/>
      <c r="D366" s="150"/>
      <c r="E366" s="150"/>
      <c r="F366" s="150"/>
      <c r="G366" s="150"/>
      <c r="H366" s="150"/>
      <c r="I366" s="150"/>
      <c r="J366" s="150"/>
      <c r="K366" s="150"/>
      <c r="L366" s="150"/>
      <c r="M366" s="150"/>
      <c r="N366" s="150"/>
      <c r="O366" s="150"/>
      <c r="P366" s="150"/>
      <c r="Q366" s="150"/>
      <c r="T366" s="145">
        <v>281</v>
      </c>
      <c r="U366" s="236" t="str">
        <v>ZZ</v>
      </c>
      <c r="V366" s="236" t="str">
        <v/>
      </c>
      <c r="X366" s="236" t="str">
        <f t="shared" si="20"/>
        <v>LONDRINA</v>
      </c>
      <c r="Y366" s="235" t="str">
        <f t="shared" si="21"/>
        <v>CARREGADOR</v>
      </c>
    </row>
    <row r="367" spans="1:25" x14ac:dyDescent="0.2">
      <c r="T367" s="145">
        <v>282</v>
      </c>
      <c r="U367" s="236" t="str">
        <v>ZZ</v>
      </c>
      <c r="V367" s="236" t="str">
        <v/>
      </c>
      <c r="X367" s="236" t="str">
        <f t="shared" si="20"/>
        <v>MARINGÁ</v>
      </c>
      <c r="Y367" s="235" t="str">
        <f t="shared" si="21"/>
        <v>CARREGADOR</v>
      </c>
    </row>
    <row r="368" spans="1:25" ht="12.75" customHeight="1" x14ac:dyDescent="0.2">
      <c r="A368" s="294" t="s">
        <v>110</v>
      </c>
      <c r="B368" s="295"/>
      <c r="C368" s="298" t="s">
        <v>244</v>
      </c>
      <c r="D368" s="299"/>
      <c r="E368" s="299"/>
      <c r="F368" s="299"/>
      <c r="G368" s="299"/>
      <c r="H368" s="299"/>
      <c r="I368" s="299"/>
      <c r="J368" s="299"/>
      <c r="K368" s="299"/>
      <c r="L368" s="299"/>
      <c r="M368" s="299"/>
      <c r="N368" s="299"/>
      <c r="O368" s="299"/>
      <c r="P368" s="299"/>
      <c r="Q368" s="300" t="s">
        <v>215</v>
      </c>
      <c r="T368" s="145">
        <v>283</v>
      </c>
      <c r="U368" s="236" t="str">
        <v>ZZ</v>
      </c>
      <c r="V368" s="236" t="str">
        <v/>
      </c>
      <c r="X368" s="236" t="str">
        <f t="shared" si="20"/>
        <v>PARANAGUÁ</v>
      </c>
      <c r="Y368" s="235" t="str">
        <f t="shared" si="21"/>
        <v>CARREGADOR</v>
      </c>
    </row>
    <row r="369" spans="1:25" ht="22.5" x14ac:dyDescent="0.2">
      <c r="A369" s="296"/>
      <c r="B369" s="297"/>
      <c r="C369" s="145" t="str">
        <f>$B$11</f>
        <v>SECRETÁRIA  EXECUTIVA</v>
      </c>
      <c r="D369" s="145" t="str">
        <f>$B$12</f>
        <v>TÉCNICO EM SECRETARIADO</v>
      </c>
      <c r="E369" s="145" t="str">
        <f>$B$13</f>
        <v>RECEPCIONISTA</v>
      </c>
      <c r="F369" s="145" t="str">
        <f>$B$14</f>
        <v>AUXILIAR DE ESCRITÓRIO</v>
      </c>
      <c r="G369" s="145" t="str">
        <f>$B$15</f>
        <v>CONTÍNUO</v>
      </c>
      <c r="H369" s="145" t="str">
        <f>$B$16</f>
        <v>CARREGADOR</v>
      </c>
      <c r="I369" s="145" t="str">
        <f>$B$17</f>
        <v>CONFERENTE</v>
      </c>
      <c r="J369" s="145" t="str">
        <f>$B$18</f>
        <v>OPERADOR DE EMPILHADEIRA</v>
      </c>
      <c r="K369" s="145" t="str">
        <f>$B$19</f>
        <v>MOTORISTA CAT "E"</v>
      </c>
      <c r="L369" s="145" t="str">
        <f>$B$20</f>
        <v>MOTORISTA CAT "C"</v>
      </c>
      <c r="M369" s="145" t="str">
        <f>$B$21</f>
        <v>COPEIRA 8H</v>
      </c>
      <c r="N369" s="145" t="str">
        <f>$B$22</f>
        <v>COPEIRA 4H</v>
      </c>
      <c r="O369" s="145" t="str">
        <f>$B$23</f>
        <v>PORTEIRO</v>
      </c>
      <c r="P369" s="145" t="str">
        <f>$B$24</f>
        <v>SUPERVISOR</v>
      </c>
      <c r="Q369" s="301"/>
      <c r="T369" s="145">
        <v>284</v>
      </c>
      <c r="U369" s="236" t="str">
        <v>ZZ</v>
      </c>
      <c r="V369" s="236" t="str">
        <v/>
      </c>
      <c r="X369" s="236" t="str">
        <f t="shared" si="20"/>
        <v>ZZ</v>
      </c>
      <c r="Y369" s="235" t="str">
        <f t="shared" si="21"/>
        <v/>
      </c>
    </row>
    <row r="370" spans="1:25" x14ac:dyDescent="0.2">
      <c r="A370" s="67" t="s">
        <v>186</v>
      </c>
      <c r="B370" s="130">
        <v>1</v>
      </c>
      <c r="C370" s="130">
        <v>2</v>
      </c>
      <c r="D370" s="130">
        <v>3</v>
      </c>
      <c r="E370" s="130">
        <v>4</v>
      </c>
      <c r="F370" s="130">
        <v>5</v>
      </c>
      <c r="G370" s="130">
        <v>6</v>
      </c>
      <c r="H370" s="130">
        <v>7</v>
      </c>
      <c r="I370" s="130">
        <v>8</v>
      </c>
      <c r="J370" s="130">
        <v>9</v>
      </c>
      <c r="K370" s="130">
        <v>10</v>
      </c>
      <c r="L370" s="130">
        <v>11</v>
      </c>
      <c r="M370" s="130">
        <v>12</v>
      </c>
      <c r="N370" s="130">
        <v>13</v>
      </c>
      <c r="O370" s="130">
        <v>14</v>
      </c>
      <c r="P370" s="130">
        <v>15</v>
      </c>
      <c r="Q370" s="145">
        <v>16</v>
      </c>
      <c r="T370" s="145">
        <v>285</v>
      </c>
      <c r="U370" s="236" t="str">
        <v>ZZ</v>
      </c>
      <c r="V370" s="236" t="str">
        <v/>
      </c>
      <c r="X370" s="236" t="str">
        <f t="shared" si="20"/>
        <v>PONTA GROSSA</v>
      </c>
      <c r="Y370" s="235" t="str">
        <f t="shared" si="21"/>
        <v>CARREGADOR</v>
      </c>
    </row>
    <row r="371" spans="1:25" x14ac:dyDescent="0.2">
      <c r="A371" s="63">
        <v>1</v>
      </c>
      <c r="B371" s="136" t="s">
        <v>137</v>
      </c>
      <c r="C371" s="140">
        <v>3390.75</v>
      </c>
      <c r="D371" s="140">
        <v>1925.87</v>
      </c>
      <c r="E371" s="140">
        <v>1517</v>
      </c>
      <c r="F371" s="140">
        <v>1300</v>
      </c>
      <c r="G371" s="140">
        <v>1300</v>
      </c>
      <c r="H371" s="140">
        <v>1327.79</v>
      </c>
      <c r="I371" s="140">
        <v>1300</v>
      </c>
      <c r="J371" s="140">
        <v>1692.22</v>
      </c>
      <c r="K371" s="140">
        <v>2443.42</v>
      </c>
      <c r="L371" s="140">
        <v>2071.27</v>
      </c>
      <c r="M371" s="140">
        <v>1342.42</v>
      </c>
      <c r="N371" s="140">
        <v>1342.42</v>
      </c>
      <c r="O371" s="140">
        <v>1700</v>
      </c>
      <c r="P371" s="140">
        <v>2142.23</v>
      </c>
      <c r="Q371" s="190">
        <v>1</v>
      </c>
      <c r="T371" s="145">
        <v>286</v>
      </c>
      <c r="U371" s="236" t="str">
        <v>ZZ</v>
      </c>
      <c r="V371" s="236" t="str">
        <v/>
      </c>
      <c r="X371" s="236" t="str">
        <f t="shared" si="20"/>
        <v>ZZ</v>
      </c>
      <c r="Y371" s="235" t="str">
        <f t="shared" si="21"/>
        <v/>
      </c>
    </row>
    <row r="372" spans="1:25" x14ac:dyDescent="0.2">
      <c r="A372" s="63">
        <v>2</v>
      </c>
      <c r="B372" s="136" t="s">
        <v>194</v>
      </c>
      <c r="C372" s="140">
        <v>3390.75</v>
      </c>
      <c r="D372" s="140">
        <v>1925.87</v>
      </c>
      <c r="E372" s="140">
        <v>1517</v>
      </c>
      <c r="F372" s="140">
        <v>1300</v>
      </c>
      <c r="G372" s="140">
        <v>1300</v>
      </c>
      <c r="H372" s="140">
        <v>1327.79</v>
      </c>
      <c r="I372" s="140">
        <v>1300</v>
      </c>
      <c r="J372" s="140">
        <v>1692.22</v>
      </c>
      <c r="K372" s="140">
        <v>2443.42</v>
      </c>
      <c r="L372" s="140">
        <v>2071.27</v>
      </c>
      <c r="M372" s="140">
        <v>1342.42</v>
      </c>
      <c r="N372" s="140">
        <v>1342.42</v>
      </c>
      <c r="O372" s="140">
        <v>1700</v>
      </c>
      <c r="P372" s="140">
        <v>2142.23</v>
      </c>
      <c r="Q372" s="190">
        <v>1</v>
      </c>
      <c r="T372" s="145">
        <v>287</v>
      </c>
      <c r="U372" s="236" t="str">
        <v>ZZ</v>
      </c>
      <c r="V372" s="236" t="str">
        <v/>
      </c>
      <c r="X372" s="236" t="str">
        <f t="shared" si="20"/>
        <v>ZZ</v>
      </c>
      <c r="Y372" s="235" t="str">
        <f t="shared" si="21"/>
        <v/>
      </c>
    </row>
    <row r="373" spans="1:25" x14ac:dyDescent="0.2">
      <c r="A373" s="63">
        <v>3</v>
      </c>
      <c r="B373" s="136" t="s">
        <v>191</v>
      </c>
      <c r="C373" s="140">
        <v>3390.75</v>
      </c>
      <c r="D373" s="140">
        <v>1925.87</v>
      </c>
      <c r="E373" s="140">
        <v>1517</v>
      </c>
      <c r="F373" s="140">
        <v>1300</v>
      </c>
      <c r="G373" s="140">
        <v>1300</v>
      </c>
      <c r="H373" s="140">
        <v>1327.79</v>
      </c>
      <c r="I373" s="140">
        <v>1300</v>
      </c>
      <c r="J373" s="140">
        <v>1692.22</v>
      </c>
      <c r="K373" s="140">
        <v>2443.42</v>
      </c>
      <c r="L373" s="140">
        <v>2071.27</v>
      </c>
      <c r="M373" s="140">
        <v>1342.42</v>
      </c>
      <c r="N373" s="140">
        <v>1342.42</v>
      </c>
      <c r="O373" s="140">
        <v>1700</v>
      </c>
      <c r="P373" s="140">
        <v>2142.23</v>
      </c>
      <c r="Q373" s="190">
        <v>1</v>
      </c>
      <c r="T373" s="145">
        <v>288</v>
      </c>
      <c r="U373" s="236" t="str">
        <v>ZZ</v>
      </c>
      <c r="V373" s="236" t="str">
        <v/>
      </c>
      <c r="X373" s="236" t="str">
        <f t="shared" si="20"/>
        <v>ZZ</v>
      </c>
      <c r="Y373" s="235" t="str">
        <f t="shared" si="21"/>
        <v/>
      </c>
    </row>
    <row r="374" spans="1:25" x14ac:dyDescent="0.2">
      <c r="A374" s="63">
        <v>4</v>
      </c>
      <c r="B374" s="136" t="s">
        <v>195</v>
      </c>
      <c r="C374" s="140">
        <v>3390.75</v>
      </c>
      <c r="D374" s="140">
        <v>1925.87</v>
      </c>
      <c r="E374" s="140">
        <v>1517</v>
      </c>
      <c r="F374" s="140">
        <v>1300</v>
      </c>
      <c r="G374" s="140">
        <v>1300</v>
      </c>
      <c r="H374" s="140">
        <v>1327.79</v>
      </c>
      <c r="I374" s="140">
        <v>1300</v>
      </c>
      <c r="J374" s="140">
        <v>1692.22</v>
      </c>
      <c r="K374" s="140">
        <v>2443.42</v>
      </c>
      <c r="L374" s="140">
        <v>2071.27</v>
      </c>
      <c r="M374" s="140">
        <v>1342.42</v>
      </c>
      <c r="N374" s="140">
        <v>1342.42</v>
      </c>
      <c r="O374" s="140">
        <v>1700</v>
      </c>
      <c r="P374" s="140">
        <v>2142.23</v>
      </c>
      <c r="Q374" s="190">
        <v>1</v>
      </c>
      <c r="T374" s="145">
        <v>289</v>
      </c>
      <c r="U374" s="236" t="str">
        <v>ZZ</v>
      </c>
      <c r="V374" s="236" t="str">
        <v/>
      </c>
      <c r="X374" s="236" t="str">
        <f t="shared" si="20"/>
        <v>ZZ</v>
      </c>
      <c r="Y374" s="235" t="str">
        <f t="shared" si="21"/>
        <v/>
      </c>
    </row>
    <row r="375" spans="1:25" x14ac:dyDescent="0.2">
      <c r="A375" s="63">
        <v>5</v>
      </c>
      <c r="B375" s="136" t="s">
        <v>192</v>
      </c>
      <c r="C375" s="140">
        <v>3390.75</v>
      </c>
      <c r="D375" s="140">
        <v>1925.87</v>
      </c>
      <c r="E375" s="140">
        <v>1517</v>
      </c>
      <c r="F375" s="140">
        <v>1300</v>
      </c>
      <c r="G375" s="140">
        <v>1300</v>
      </c>
      <c r="H375" s="140">
        <v>1327.79</v>
      </c>
      <c r="I375" s="140">
        <v>1300</v>
      </c>
      <c r="J375" s="140">
        <v>1692.22</v>
      </c>
      <c r="K375" s="140">
        <v>2443.42</v>
      </c>
      <c r="L375" s="140">
        <v>2071.27</v>
      </c>
      <c r="M375" s="140">
        <v>1342.42</v>
      </c>
      <c r="N375" s="140">
        <v>1342.42</v>
      </c>
      <c r="O375" s="140">
        <v>1700</v>
      </c>
      <c r="P375" s="140">
        <v>2142.23</v>
      </c>
      <c r="Q375" s="190">
        <v>1</v>
      </c>
      <c r="T375" s="145">
        <v>290</v>
      </c>
      <c r="U375" s="236" t="str">
        <v>ZZ</v>
      </c>
      <c r="V375" s="236" t="str">
        <v/>
      </c>
      <c r="X375" s="236" t="str">
        <f t="shared" si="20"/>
        <v>BLUMENAU</v>
      </c>
      <c r="Y375" s="235" t="str">
        <f t="shared" si="21"/>
        <v>CARREGADOR</v>
      </c>
    </row>
    <row r="376" spans="1:25" x14ac:dyDescent="0.2">
      <c r="A376" s="63">
        <v>6</v>
      </c>
      <c r="B376" s="136" t="s">
        <v>196</v>
      </c>
      <c r="C376" s="140">
        <v>3390.75</v>
      </c>
      <c r="D376" s="140">
        <v>1925.87</v>
      </c>
      <c r="E376" s="140">
        <v>1517</v>
      </c>
      <c r="F376" s="140">
        <v>1300</v>
      </c>
      <c r="G376" s="140">
        <v>1300</v>
      </c>
      <c r="H376" s="140">
        <v>1327.79</v>
      </c>
      <c r="I376" s="140">
        <v>1300</v>
      </c>
      <c r="J376" s="140">
        <v>1692.22</v>
      </c>
      <c r="K376" s="140">
        <v>2443.42</v>
      </c>
      <c r="L376" s="140">
        <v>2071.27</v>
      </c>
      <c r="M376" s="140">
        <v>1342.42</v>
      </c>
      <c r="N376" s="140">
        <v>1342.42</v>
      </c>
      <c r="O376" s="140">
        <v>1700</v>
      </c>
      <c r="P376" s="140">
        <v>2142.23</v>
      </c>
      <c r="Q376" s="190">
        <v>1</v>
      </c>
      <c r="T376" s="145">
        <v>291</v>
      </c>
      <c r="U376" s="236" t="str">
        <v>ZZ</v>
      </c>
      <c r="V376" s="236" t="str">
        <v/>
      </c>
      <c r="X376" s="236" t="str">
        <f t="shared" si="20"/>
        <v>ZZ</v>
      </c>
      <c r="Y376" s="235" t="str">
        <f t="shared" si="21"/>
        <v/>
      </c>
    </row>
    <row r="377" spans="1:25" x14ac:dyDescent="0.2">
      <c r="A377" s="63">
        <v>7</v>
      </c>
      <c r="B377" s="136" t="s">
        <v>193</v>
      </c>
      <c r="C377" s="140">
        <v>3390.75</v>
      </c>
      <c r="D377" s="140">
        <v>1925.87</v>
      </c>
      <c r="E377" s="140">
        <v>1517</v>
      </c>
      <c r="F377" s="140">
        <v>1300</v>
      </c>
      <c r="G377" s="140">
        <v>1300</v>
      </c>
      <c r="H377" s="140">
        <v>1327.79</v>
      </c>
      <c r="I377" s="140">
        <v>1300</v>
      </c>
      <c r="J377" s="140">
        <v>1692.22</v>
      </c>
      <c r="K377" s="140">
        <v>2443.42</v>
      </c>
      <c r="L377" s="140">
        <v>2071.27</v>
      </c>
      <c r="M377" s="140">
        <v>1342.42</v>
      </c>
      <c r="N377" s="140">
        <v>1342.42</v>
      </c>
      <c r="O377" s="140">
        <v>1700</v>
      </c>
      <c r="P377" s="140">
        <v>2142.23</v>
      </c>
      <c r="Q377" s="190">
        <v>1</v>
      </c>
      <c r="T377" s="145">
        <v>292</v>
      </c>
      <c r="U377" s="236" t="str">
        <v>ZZ</v>
      </c>
      <c r="V377" s="236" t="str">
        <v/>
      </c>
      <c r="X377" s="236" t="str">
        <f t="shared" si="20"/>
        <v>ZZ</v>
      </c>
      <c r="Y377" s="235" t="str">
        <f t="shared" si="21"/>
        <v/>
      </c>
    </row>
    <row r="378" spans="1:25" x14ac:dyDescent="0.2">
      <c r="A378" s="63">
        <v>8</v>
      </c>
      <c r="B378" s="136" t="s">
        <v>138</v>
      </c>
      <c r="C378" s="140">
        <v>3390.75</v>
      </c>
      <c r="D378" s="140">
        <v>1925.87</v>
      </c>
      <c r="E378" s="140">
        <v>1517</v>
      </c>
      <c r="F378" s="140">
        <v>1300</v>
      </c>
      <c r="G378" s="140">
        <v>1300</v>
      </c>
      <c r="H378" s="140">
        <v>1327.79</v>
      </c>
      <c r="I378" s="140">
        <v>1300</v>
      </c>
      <c r="J378" s="140">
        <v>1692.22</v>
      </c>
      <c r="K378" s="140">
        <v>2443.42</v>
      </c>
      <c r="L378" s="140">
        <v>2071.27</v>
      </c>
      <c r="M378" s="140">
        <v>1342.42</v>
      </c>
      <c r="N378" s="140">
        <v>1342.42</v>
      </c>
      <c r="O378" s="140">
        <v>1700</v>
      </c>
      <c r="P378" s="140">
        <v>2142.23</v>
      </c>
      <c r="Q378" s="190">
        <v>1</v>
      </c>
      <c r="T378" s="145">
        <v>293</v>
      </c>
      <c r="U378" s="236" t="str">
        <v>ZZ</v>
      </c>
      <c r="V378" s="236" t="str">
        <v/>
      </c>
      <c r="X378" s="236" t="str">
        <f t="shared" ref="X378:X397" si="22">IF(H118="","ZZ",B118)</f>
        <v>ZZ</v>
      </c>
      <c r="Y378" s="235" t="str">
        <f t="shared" si="21"/>
        <v/>
      </c>
    </row>
    <row r="379" spans="1:25" x14ac:dyDescent="0.2">
      <c r="A379" s="63">
        <v>9</v>
      </c>
      <c r="B379" s="136" t="s">
        <v>197</v>
      </c>
      <c r="C379" s="140">
        <v>3390.75</v>
      </c>
      <c r="D379" s="140">
        <v>1925.87</v>
      </c>
      <c r="E379" s="140">
        <v>1517</v>
      </c>
      <c r="F379" s="140">
        <v>1300</v>
      </c>
      <c r="G379" s="140">
        <v>1300</v>
      </c>
      <c r="H379" s="140">
        <v>1327.79</v>
      </c>
      <c r="I379" s="140">
        <v>1300</v>
      </c>
      <c r="J379" s="140">
        <v>1692.22</v>
      </c>
      <c r="K379" s="140">
        <v>2443.42</v>
      </c>
      <c r="L379" s="140">
        <v>2071.27</v>
      </c>
      <c r="M379" s="140">
        <v>1342.42</v>
      </c>
      <c r="N379" s="140">
        <v>1342.42</v>
      </c>
      <c r="O379" s="140">
        <v>1700</v>
      </c>
      <c r="P379" s="140">
        <v>2142.23</v>
      </c>
      <c r="Q379" s="190">
        <v>1</v>
      </c>
      <c r="T379" s="145">
        <v>294</v>
      </c>
      <c r="U379" s="236" t="str">
        <v>ZZ</v>
      </c>
      <c r="V379" s="236" t="str">
        <v/>
      </c>
      <c r="X379" s="236" t="str">
        <f t="shared" si="22"/>
        <v>ZZ</v>
      </c>
      <c r="Y379" s="235" t="str">
        <f t="shared" si="21"/>
        <v/>
      </c>
    </row>
    <row r="380" spans="1:25" x14ac:dyDescent="0.2">
      <c r="A380" s="63">
        <v>10</v>
      </c>
      <c r="B380" s="133" t="s">
        <v>199</v>
      </c>
      <c r="C380" s="135">
        <v>3390.75</v>
      </c>
      <c r="D380" s="135">
        <v>1925.87</v>
      </c>
      <c r="E380" s="135">
        <v>1517</v>
      </c>
      <c r="F380" s="135">
        <v>1300</v>
      </c>
      <c r="G380" s="135">
        <v>1300</v>
      </c>
      <c r="H380" s="135">
        <v>1327.79</v>
      </c>
      <c r="I380" s="135">
        <v>1300</v>
      </c>
      <c r="J380" s="135">
        <v>1692.22</v>
      </c>
      <c r="K380" s="135">
        <v>2443.42</v>
      </c>
      <c r="L380" s="135">
        <v>2071.27</v>
      </c>
      <c r="M380" s="135">
        <v>1342.42</v>
      </c>
      <c r="N380" s="135">
        <v>1342.42</v>
      </c>
      <c r="O380" s="135">
        <v>1700</v>
      </c>
      <c r="P380" s="135">
        <v>2142.23</v>
      </c>
      <c r="Q380" s="189">
        <v>2</v>
      </c>
      <c r="T380" s="145">
        <v>295</v>
      </c>
      <c r="U380" s="236" t="str">
        <v>ZZ</v>
      </c>
      <c r="V380" s="236" t="str">
        <v/>
      </c>
      <c r="X380" s="236" t="str">
        <f t="shared" si="22"/>
        <v>ZZ</v>
      </c>
      <c r="Y380" s="235" t="str">
        <f t="shared" si="21"/>
        <v/>
      </c>
    </row>
    <row r="381" spans="1:25" x14ac:dyDescent="0.2">
      <c r="A381" s="63">
        <v>11</v>
      </c>
      <c r="B381" s="133" t="s">
        <v>200</v>
      </c>
      <c r="C381" s="135">
        <v>3390.75</v>
      </c>
      <c r="D381" s="135">
        <v>1925.87</v>
      </c>
      <c r="E381" s="135">
        <v>1517</v>
      </c>
      <c r="F381" s="135">
        <v>1300</v>
      </c>
      <c r="G381" s="135">
        <v>1300</v>
      </c>
      <c r="H381" s="135">
        <v>1327.79</v>
      </c>
      <c r="I381" s="135">
        <v>1300</v>
      </c>
      <c r="J381" s="135">
        <v>1692.22</v>
      </c>
      <c r="K381" s="135">
        <v>2443.42</v>
      </c>
      <c r="L381" s="135">
        <v>2071.27</v>
      </c>
      <c r="M381" s="135">
        <v>1342.42</v>
      </c>
      <c r="N381" s="135">
        <v>1342.42</v>
      </c>
      <c r="O381" s="135">
        <v>1700</v>
      </c>
      <c r="P381" s="135">
        <v>2142.23</v>
      </c>
      <c r="Q381" s="189">
        <v>2</v>
      </c>
      <c r="T381" s="145">
        <v>296</v>
      </c>
      <c r="U381" s="236" t="str">
        <v>ZZ</v>
      </c>
      <c r="V381" s="236" t="str">
        <v/>
      </c>
      <c r="X381" s="236" t="str">
        <f t="shared" si="22"/>
        <v>ZZ</v>
      </c>
      <c r="Y381" s="235" t="str">
        <f t="shared" si="21"/>
        <v/>
      </c>
    </row>
    <row r="382" spans="1:25" x14ac:dyDescent="0.2">
      <c r="A382" s="63">
        <v>12</v>
      </c>
      <c r="B382" s="133" t="s">
        <v>204</v>
      </c>
      <c r="C382" s="135">
        <v>3390.75</v>
      </c>
      <c r="D382" s="135">
        <v>1925.87</v>
      </c>
      <c r="E382" s="135">
        <v>1517</v>
      </c>
      <c r="F382" s="135">
        <v>1300</v>
      </c>
      <c r="G382" s="135">
        <v>1300</v>
      </c>
      <c r="H382" s="135">
        <v>1327.79</v>
      </c>
      <c r="I382" s="135">
        <v>1300</v>
      </c>
      <c r="J382" s="135">
        <v>1692.22</v>
      </c>
      <c r="K382" s="135">
        <v>2443.42</v>
      </c>
      <c r="L382" s="135">
        <v>2071.27</v>
      </c>
      <c r="M382" s="135">
        <v>1342.42</v>
      </c>
      <c r="N382" s="135">
        <v>1342.42</v>
      </c>
      <c r="O382" s="135">
        <v>1700</v>
      </c>
      <c r="P382" s="135">
        <v>2142.23</v>
      </c>
      <c r="Q382" s="189">
        <v>2</v>
      </c>
      <c r="T382" s="145">
        <v>297</v>
      </c>
      <c r="U382" s="236" t="str">
        <v>ZZ</v>
      </c>
      <c r="V382" s="236" t="str">
        <v/>
      </c>
      <c r="X382" s="236" t="str">
        <f t="shared" si="22"/>
        <v>DIONÍSIO CERQUEIRA</v>
      </c>
      <c r="Y382" s="235" t="str">
        <f t="shared" si="21"/>
        <v>CARREGADOR</v>
      </c>
    </row>
    <row r="383" spans="1:25" x14ac:dyDescent="0.2">
      <c r="A383" s="63">
        <v>13</v>
      </c>
      <c r="B383" s="133" t="s">
        <v>205</v>
      </c>
      <c r="C383" s="135">
        <v>3390.75</v>
      </c>
      <c r="D383" s="135">
        <v>1925.87</v>
      </c>
      <c r="E383" s="135">
        <v>1517</v>
      </c>
      <c r="F383" s="135">
        <v>1300</v>
      </c>
      <c r="G383" s="135">
        <v>1300</v>
      </c>
      <c r="H383" s="135">
        <v>1327.79</v>
      </c>
      <c r="I383" s="135">
        <v>1300</v>
      </c>
      <c r="J383" s="135">
        <v>1692.22</v>
      </c>
      <c r="K383" s="135">
        <v>2443.42</v>
      </c>
      <c r="L383" s="135">
        <v>2071.27</v>
      </c>
      <c r="M383" s="135">
        <v>1342.42</v>
      </c>
      <c r="N383" s="135">
        <v>1342.42</v>
      </c>
      <c r="O383" s="135">
        <v>1700</v>
      </c>
      <c r="P383" s="135">
        <v>2142.23</v>
      </c>
      <c r="Q383" s="189">
        <v>2</v>
      </c>
      <c r="T383" s="145">
        <v>298</v>
      </c>
      <c r="U383" s="236" t="str">
        <v>ZZ</v>
      </c>
      <c r="V383" s="236" t="str">
        <v/>
      </c>
      <c r="X383" s="236" t="str">
        <f t="shared" si="22"/>
        <v>ZZ</v>
      </c>
      <c r="Y383" s="235" t="str">
        <f t="shared" si="21"/>
        <v/>
      </c>
    </row>
    <row r="384" spans="1:25" x14ac:dyDescent="0.2">
      <c r="A384" s="63">
        <v>14</v>
      </c>
      <c r="B384" s="133" t="s">
        <v>201</v>
      </c>
      <c r="C384" s="135">
        <v>3390.75</v>
      </c>
      <c r="D384" s="135">
        <v>1925.87</v>
      </c>
      <c r="E384" s="135">
        <v>1517</v>
      </c>
      <c r="F384" s="135">
        <v>1300</v>
      </c>
      <c r="G384" s="135">
        <v>1300</v>
      </c>
      <c r="H384" s="135">
        <v>1327.79</v>
      </c>
      <c r="I384" s="135">
        <v>1300</v>
      </c>
      <c r="J384" s="135">
        <v>1692.22</v>
      </c>
      <c r="K384" s="135">
        <v>2443.42</v>
      </c>
      <c r="L384" s="135">
        <v>2071.27</v>
      </c>
      <c r="M384" s="135">
        <v>1342.42</v>
      </c>
      <c r="N384" s="135">
        <v>1342.42</v>
      </c>
      <c r="O384" s="135">
        <v>1700</v>
      </c>
      <c r="P384" s="135">
        <v>2142.23</v>
      </c>
      <c r="Q384" s="189">
        <v>2</v>
      </c>
      <c r="T384" s="145">
        <v>299</v>
      </c>
      <c r="U384" s="236" t="str">
        <v>ZZ</v>
      </c>
      <c r="V384" s="236" t="str">
        <v/>
      </c>
      <c r="X384" s="236" t="str">
        <f t="shared" si="22"/>
        <v>ZZ</v>
      </c>
      <c r="Y384" s="235" t="str">
        <f t="shared" si="21"/>
        <v/>
      </c>
    </row>
    <row r="385" spans="1:25" x14ac:dyDescent="0.2">
      <c r="A385" s="63">
        <v>15</v>
      </c>
      <c r="B385" s="133" t="s">
        <v>189</v>
      </c>
      <c r="C385" s="135">
        <v>3390.75</v>
      </c>
      <c r="D385" s="135">
        <v>1925.87</v>
      </c>
      <c r="E385" s="201">
        <v>1186.1500000000001</v>
      </c>
      <c r="F385" s="201">
        <v>1270.97</v>
      </c>
      <c r="G385" s="201">
        <v>1160.5</v>
      </c>
      <c r="H385" s="201">
        <v>1270.97</v>
      </c>
      <c r="I385" s="201">
        <v>1270.97</v>
      </c>
      <c r="J385" s="201">
        <v>1622.76</v>
      </c>
      <c r="K385" s="135">
        <v>2443.42</v>
      </c>
      <c r="L385" s="135">
        <v>2071.27</v>
      </c>
      <c r="M385" s="201">
        <v>1160.5</v>
      </c>
      <c r="N385" s="201">
        <v>1160.5</v>
      </c>
      <c r="O385" s="201">
        <v>1423.38</v>
      </c>
      <c r="P385" s="201">
        <v>1857.57</v>
      </c>
      <c r="Q385" s="189">
        <v>2</v>
      </c>
      <c r="T385" s="145">
        <v>300</v>
      </c>
      <c r="U385" s="236" t="str">
        <v>ZZ</v>
      </c>
      <c r="V385" s="236" t="str">
        <v/>
      </c>
      <c r="X385" s="236" t="str">
        <f t="shared" si="22"/>
        <v>ITAJAÍ</v>
      </c>
      <c r="Y385" s="235" t="str">
        <f t="shared" si="21"/>
        <v>CARREGADOR</v>
      </c>
    </row>
    <row r="386" spans="1:25" x14ac:dyDescent="0.2">
      <c r="A386" s="63">
        <v>16</v>
      </c>
      <c r="B386" s="133" t="s">
        <v>210</v>
      </c>
      <c r="C386" s="135">
        <v>3390.75</v>
      </c>
      <c r="D386" s="135">
        <v>1925.87</v>
      </c>
      <c r="E386" s="135">
        <v>1517</v>
      </c>
      <c r="F386" s="135">
        <v>1300</v>
      </c>
      <c r="G386" s="135">
        <v>1300</v>
      </c>
      <c r="H386" s="135">
        <v>1327.79</v>
      </c>
      <c r="I386" s="135">
        <v>1300</v>
      </c>
      <c r="J386" s="135">
        <v>1692.22</v>
      </c>
      <c r="K386" s="135">
        <v>2443.42</v>
      </c>
      <c r="L386" s="135">
        <v>2071.27</v>
      </c>
      <c r="M386" s="135">
        <v>1342.42</v>
      </c>
      <c r="N386" s="135">
        <v>1342.42</v>
      </c>
      <c r="O386" s="135">
        <v>1700</v>
      </c>
      <c r="P386" s="135">
        <v>2142.23</v>
      </c>
      <c r="Q386" s="189">
        <v>2</v>
      </c>
      <c r="T386" s="145">
        <v>301</v>
      </c>
      <c r="U386" s="236" t="str">
        <v>ZZ</v>
      </c>
      <c r="V386" s="236" t="str">
        <v/>
      </c>
      <c r="X386" s="236" t="str">
        <f t="shared" si="22"/>
        <v>ZZ</v>
      </c>
      <c r="Y386" s="235" t="str">
        <f t="shared" si="21"/>
        <v/>
      </c>
    </row>
    <row r="387" spans="1:25" x14ac:dyDescent="0.2">
      <c r="A387" s="63">
        <v>17</v>
      </c>
      <c r="B387" s="133" t="s">
        <v>211</v>
      </c>
      <c r="C387" s="135">
        <v>3390.75</v>
      </c>
      <c r="D387" s="135">
        <v>1925.87</v>
      </c>
      <c r="E387" s="135">
        <v>1517</v>
      </c>
      <c r="F387" s="135">
        <v>1300</v>
      </c>
      <c r="G387" s="135">
        <v>1300</v>
      </c>
      <c r="H387" s="135">
        <v>1327.79</v>
      </c>
      <c r="I387" s="135">
        <v>1300</v>
      </c>
      <c r="J387" s="135">
        <v>1692.22</v>
      </c>
      <c r="K387" s="135">
        <v>2443.42</v>
      </c>
      <c r="L387" s="135">
        <v>2071.27</v>
      </c>
      <c r="M387" s="135">
        <v>1342.42</v>
      </c>
      <c r="N387" s="135">
        <v>1342.42</v>
      </c>
      <c r="O387" s="135">
        <v>1700</v>
      </c>
      <c r="P387" s="135">
        <v>2142.23</v>
      </c>
      <c r="Q387" s="189">
        <v>2</v>
      </c>
      <c r="T387" s="145">
        <v>302</v>
      </c>
      <c r="U387" s="236" t="str">
        <v>ZZ</v>
      </c>
      <c r="V387" s="236" t="str">
        <v/>
      </c>
      <c r="X387" s="236" t="str">
        <f t="shared" si="22"/>
        <v>JOAÇABA</v>
      </c>
      <c r="Y387" s="235" t="str">
        <f t="shared" si="21"/>
        <v>CARREGADOR</v>
      </c>
    </row>
    <row r="388" spans="1:25" x14ac:dyDescent="0.2">
      <c r="A388" s="63">
        <v>18</v>
      </c>
      <c r="B388" s="133" t="s">
        <v>212</v>
      </c>
      <c r="C388" s="135">
        <v>3390.75</v>
      </c>
      <c r="D388" s="135">
        <v>1925.87</v>
      </c>
      <c r="E388" s="135">
        <v>1517</v>
      </c>
      <c r="F388" s="135">
        <v>1300</v>
      </c>
      <c r="G388" s="135">
        <v>1300</v>
      </c>
      <c r="H388" s="135">
        <v>1327.79</v>
      </c>
      <c r="I388" s="135">
        <v>1300</v>
      </c>
      <c r="J388" s="135">
        <v>1692.22</v>
      </c>
      <c r="K388" s="135">
        <v>2443.42</v>
      </c>
      <c r="L388" s="135">
        <v>2071.27</v>
      </c>
      <c r="M388" s="135">
        <v>1342.42</v>
      </c>
      <c r="N388" s="135">
        <v>1342.42</v>
      </c>
      <c r="O388" s="135">
        <v>1700</v>
      </c>
      <c r="P388" s="135">
        <v>2142.23</v>
      </c>
      <c r="Q388" s="189">
        <v>2</v>
      </c>
      <c r="T388" s="145">
        <v>303</v>
      </c>
      <c r="U388" s="236" t="str">
        <v>ZZ</v>
      </c>
      <c r="V388" s="236" t="str">
        <v/>
      </c>
      <c r="X388" s="236" t="str">
        <f t="shared" si="22"/>
        <v>JOINVILLE</v>
      </c>
      <c r="Y388" s="235" t="str">
        <f t="shared" si="21"/>
        <v>CARREGADOR</v>
      </c>
    </row>
    <row r="389" spans="1:25" x14ac:dyDescent="0.2">
      <c r="A389" s="63">
        <v>19</v>
      </c>
      <c r="B389" s="133" t="s">
        <v>202</v>
      </c>
      <c r="C389" s="135">
        <v>3390.75</v>
      </c>
      <c r="D389" s="135">
        <v>1925.87</v>
      </c>
      <c r="E389" s="135">
        <v>1517</v>
      </c>
      <c r="F389" s="135">
        <v>1300</v>
      </c>
      <c r="G389" s="135">
        <v>1300</v>
      </c>
      <c r="H389" s="135">
        <v>1327.79</v>
      </c>
      <c r="I389" s="135">
        <v>1300</v>
      </c>
      <c r="J389" s="135">
        <v>1692.22</v>
      </c>
      <c r="K389" s="135">
        <v>2443.42</v>
      </c>
      <c r="L389" s="135">
        <v>2071.27</v>
      </c>
      <c r="M389" s="135">
        <v>1342.42</v>
      </c>
      <c r="N389" s="135">
        <v>1342.42</v>
      </c>
      <c r="O389" s="135">
        <v>1700</v>
      </c>
      <c r="P389" s="135">
        <v>2142.23</v>
      </c>
      <c r="Q389" s="189">
        <v>2</v>
      </c>
      <c r="T389" s="145">
        <v>304</v>
      </c>
      <c r="U389" s="236" t="str">
        <v>ZZ</v>
      </c>
      <c r="V389" s="236" t="str">
        <v/>
      </c>
      <c r="X389" s="236" t="str">
        <f t="shared" si="22"/>
        <v>ZZ</v>
      </c>
      <c r="Y389" s="235" t="str">
        <f t="shared" si="21"/>
        <v/>
      </c>
    </row>
    <row r="390" spans="1:25" x14ac:dyDescent="0.2">
      <c r="A390" s="63">
        <v>20</v>
      </c>
      <c r="B390" s="133" t="s">
        <v>206</v>
      </c>
      <c r="C390" s="135">
        <v>3390.75</v>
      </c>
      <c r="D390" s="135">
        <v>1925.87</v>
      </c>
      <c r="E390" s="135">
        <v>1517</v>
      </c>
      <c r="F390" s="135">
        <v>1300</v>
      </c>
      <c r="G390" s="135">
        <v>1300</v>
      </c>
      <c r="H390" s="135">
        <v>1327.79</v>
      </c>
      <c r="I390" s="135">
        <v>1300</v>
      </c>
      <c r="J390" s="135">
        <v>1692.22</v>
      </c>
      <c r="K390" s="135">
        <v>2443.42</v>
      </c>
      <c r="L390" s="135">
        <v>2071.27</v>
      </c>
      <c r="M390" s="135">
        <v>1342.42</v>
      </c>
      <c r="N390" s="135">
        <v>1342.42</v>
      </c>
      <c r="O390" s="135">
        <v>1700</v>
      </c>
      <c r="P390" s="135">
        <v>2142.23</v>
      </c>
      <c r="Q390" s="189">
        <v>2</v>
      </c>
      <c r="T390" s="145">
        <v>305</v>
      </c>
      <c r="U390" s="236" t="str">
        <v>ZZ</v>
      </c>
      <c r="V390" s="236" t="str">
        <v/>
      </c>
      <c r="X390" s="236" t="str">
        <f t="shared" si="22"/>
        <v>ZZ</v>
      </c>
      <c r="Y390" s="235" t="str">
        <f t="shared" si="21"/>
        <v/>
      </c>
    </row>
    <row r="391" spans="1:25" x14ac:dyDescent="0.2">
      <c r="A391" s="63">
        <v>21</v>
      </c>
      <c r="B391" s="133" t="s">
        <v>198</v>
      </c>
      <c r="C391" s="135">
        <v>3390.75</v>
      </c>
      <c r="D391" s="135">
        <v>1925.87</v>
      </c>
      <c r="E391" s="135">
        <v>1517</v>
      </c>
      <c r="F391" s="135">
        <v>1300</v>
      </c>
      <c r="G391" s="135">
        <v>1300</v>
      </c>
      <c r="H391" s="135">
        <v>1327.79</v>
      </c>
      <c r="I391" s="135">
        <v>1300</v>
      </c>
      <c r="J391" s="135">
        <v>1692.22</v>
      </c>
      <c r="K391" s="135">
        <v>2443.42</v>
      </c>
      <c r="L391" s="135">
        <v>2071.27</v>
      </c>
      <c r="M391" s="135">
        <v>1342.42</v>
      </c>
      <c r="N391" s="135">
        <v>1342.42</v>
      </c>
      <c r="O391" s="135">
        <v>1700</v>
      </c>
      <c r="P391" s="135">
        <v>2142.23</v>
      </c>
      <c r="Q391" s="189">
        <v>2</v>
      </c>
      <c r="T391" s="145">
        <v>306</v>
      </c>
      <c r="U391" s="236" t="str">
        <v>ZZ</v>
      </c>
      <c r="V391" s="236" t="str">
        <v/>
      </c>
      <c r="X391" s="236" t="str">
        <f t="shared" si="22"/>
        <v>ZZ</v>
      </c>
      <c r="Y391" s="235" t="str">
        <f t="shared" si="21"/>
        <v/>
      </c>
    </row>
    <row r="392" spans="1:25" x14ac:dyDescent="0.2">
      <c r="A392" s="63">
        <v>22</v>
      </c>
      <c r="B392" s="133" t="s">
        <v>203</v>
      </c>
      <c r="C392" s="135">
        <v>3390.75</v>
      </c>
      <c r="D392" s="135">
        <v>1925.87</v>
      </c>
      <c r="E392" s="135">
        <v>1517</v>
      </c>
      <c r="F392" s="135">
        <v>1300</v>
      </c>
      <c r="G392" s="135">
        <v>1300</v>
      </c>
      <c r="H392" s="135">
        <v>1327.79</v>
      </c>
      <c r="I392" s="135">
        <v>1300</v>
      </c>
      <c r="J392" s="135">
        <v>1692.22</v>
      </c>
      <c r="K392" s="135">
        <v>2443.42</v>
      </c>
      <c r="L392" s="135">
        <v>2071.27</v>
      </c>
      <c r="M392" s="135">
        <v>1342.42</v>
      </c>
      <c r="N392" s="135">
        <v>1342.42</v>
      </c>
      <c r="O392" s="135">
        <v>1700</v>
      </c>
      <c r="P392" s="135">
        <v>2142.23</v>
      </c>
      <c r="Q392" s="189">
        <v>2</v>
      </c>
      <c r="T392" s="145">
        <v>307</v>
      </c>
      <c r="U392" s="236" t="str">
        <v>ZZ</v>
      </c>
      <c r="V392" s="236" t="str">
        <v/>
      </c>
      <c r="X392" s="236" t="str">
        <f t="shared" si="22"/>
        <v>ZZ</v>
      </c>
      <c r="Y392" s="235" t="str">
        <f t="shared" si="21"/>
        <v/>
      </c>
    </row>
    <row r="393" spans="1:25" x14ac:dyDescent="0.2">
      <c r="A393" s="63">
        <v>23</v>
      </c>
      <c r="B393" s="133" t="s">
        <v>214</v>
      </c>
      <c r="C393" s="135">
        <v>3390.75</v>
      </c>
      <c r="D393" s="135">
        <v>1925.87</v>
      </c>
      <c r="E393" s="201">
        <v>1186.1500000000001</v>
      </c>
      <c r="F393" s="201">
        <v>1270.97</v>
      </c>
      <c r="G393" s="201">
        <v>1160.5</v>
      </c>
      <c r="H393" s="201">
        <v>1270.97</v>
      </c>
      <c r="I393" s="201">
        <v>1270.97</v>
      </c>
      <c r="J393" s="201">
        <v>1622.76</v>
      </c>
      <c r="K393" s="135">
        <v>2443.42</v>
      </c>
      <c r="L393" s="135">
        <v>2071.27</v>
      </c>
      <c r="M393" s="201">
        <v>1160.5</v>
      </c>
      <c r="N393" s="201">
        <v>1160.5</v>
      </c>
      <c r="O393" s="201">
        <v>1423.38</v>
      </c>
      <c r="P393" s="201">
        <v>1857.57</v>
      </c>
      <c r="Q393" s="189">
        <v>2</v>
      </c>
      <c r="T393" s="145">
        <v>308</v>
      </c>
      <c r="U393" s="236" t="str">
        <v>ZZ</v>
      </c>
      <c r="V393" s="236" t="str">
        <v/>
      </c>
      <c r="X393" s="236" t="str">
        <f t="shared" si="22"/>
        <v>SÃO JOSÉ</v>
      </c>
      <c r="Y393" s="235" t="str">
        <f t="shared" si="21"/>
        <v>CARREGADOR</v>
      </c>
    </row>
    <row r="394" spans="1:25" x14ac:dyDescent="0.2">
      <c r="A394" s="63">
        <v>24</v>
      </c>
      <c r="B394" s="133" t="s">
        <v>207</v>
      </c>
      <c r="C394" s="135">
        <v>3390.75</v>
      </c>
      <c r="D394" s="135">
        <v>1925.87</v>
      </c>
      <c r="E394" s="135">
        <v>1517</v>
      </c>
      <c r="F394" s="135">
        <v>1300</v>
      </c>
      <c r="G394" s="135">
        <v>1300</v>
      </c>
      <c r="H394" s="135">
        <v>1327.79</v>
      </c>
      <c r="I394" s="135">
        <v>1300</v>
      </c>
      <c r="J394" s="135">
        <v>1692.22</v>
      </c>
      <c r="K394" s="135">
        <v>2443.42</v>
      </c>
      <c r="L394" s="135">
        <v>2071.27</v>
      </c>
      <c r="M394" s="135">
        <v>1342.42</v>
      </c>
      <c r="N394" s="135">
        <v>1342.42</v>
      </c>
      <c r="O394" s="135">
        <v>1700</v>
      </c>
      <c r="P394" s="135">
        <v>2142.23</v>
      </c>
      <c r="Q394" s="189">
        <v>2</v>
      </c>
      <c r="T394" s="145">
        <v>309</v>
      </c>
      <c r="U394" s="236" t="str">
        <v>ZZ</v>
      </c>
      <c r="V394" s="236" t="str">
        <v/>
      </c>
      <c r="X394" s="236" t="str">
        <f t="shared" si="22"/>
        <v>ZZ</v>
      </c>
      <c r="Y394" s="235" t="str">
        <f t="shared" si="21"/>
        <v/>
      </c>
    </row>
    <row r="395" spans="1:25" x14ac:dyDescent="0.2">
      <c r="A395" s="63">
        <v>25</v>
      </c>
      <c r="B395" s="133" t="s">
        <v>209</v>
      </c>
      <c r="C395" s="135">
        <v>3390.75</v>
      </c>
      <c r="D395" s="135">
        <v>1925.87</v>
      </c>
      <c r="E395" s="135">
        <v>1517</v>
      </c>
      <c r="F395" s="135">
        <v>1300</v>
      </c>
      <c r="G395" s="135">
        <v>1300</v>
      </c>
      <c r="H395" s="135">
        <v>1327.79</v>
      </c>
      <c r="I395" s="135">
        <v>1300</v>
      </c>
      <c r="J395" s="135">
        <v>1692.22</v>
      </c>
      <c r="K395" s="135">
        <v>2443.42</v>
      </c>
      <c r="L395" s="135">
        <v>2071.27</v>
      </c>
      <c r="M395" s="135">
        <v>1342.42</v>
      </c>
      <c r="N395" s="135">
        <v>1342.42</v>
      </c>
      <c r="O395" s="135">
        <v>1700</v>
      </c>
      <c r="P395" s="135">
        <v>2142.23</v>
      </c>
      <c r="Q395" s="189">
        <v>2</v>
      </c>
      <c r="T395" s="145">
        <v>310</v>
      </c>
      <c r="U395" s="236" t="str">
        <v>ZZ</v>
      </c>
      <c r="V395" s="236" t="str">
        <v/>
      </c>
      <c r="X395" s="236" t="str">
        <f t="shared" si="22"/>
        <v>ZZ</v>
      </c>
      <c r="Y395" s="235" t="str">
        <f t="shared" si="21"/>
        <v/>
      </c>
    </row>
    <row r="396" spans="1:25" x14ac:dyDescent="0.2">
      <c r="A396" s="63">
        <v>26</v>
      </c>
      <c r="B396" s="133" t="s">
        <v>190</v>
      </c>
      <c r="C396" s="135">
        <v>3390.75</v>
      </c>
      <c r="D396" s="135">
        <v>1925.87</v>
      </c>
      <c r="E396" s="201">
        <v>1186.1500000000001</v>
      </c>
      <c r="F396" s="201">
        <v>1270.97</v>
      </c>
      <c r="G396" s="201">
        <v>1160.5</v>
      </c>
      <c r="H396" s="201">
        <v>1270.97</v>
      </c>
      <c r="I396" s="201">
        <v>1270.97</v>
      </c>
      <c r="J396" s="201">
        <v>1622.76</v>
      </c>
      <c r="K396" s="135">
        <v>2443.42</v>
      </c>
      <c r="L396" s="135">
        <v>2071.27</v>
      </c>
      <c r="M396" s="201">
        <v>1160.5</v>
      </c>
      <c r="N396" s="201">
        <v>1160.5</v>
      </c>
      <c r="O396" s="201">
        <v>1423.38</v>
      </c>
      <c r="P396" s="201">
        <v>1857.57</v>
      </c>
      <c r="Q396" s="189">
        <v>2</v>
      </c>
      <c r="T396" s="145">
        <v>311</v>
      </c>
      <c r="U396" s="236" t="str">
        <v>ZZ</v>
      </c>
      <c r="V396" s="236" t="str">
        <v/>
      </c>
      <c r="X396" s="236" t="str">
        <f t="shared" si="22"/>
        <v>ZZ</v>
      </c>
      <c r="Y396" s="235" t="str">
        <f t="shared" si="21"/>
        <v/>
      </c>
    </row>
    <row r="397" spans="1:25" x14ac:dyDescent="0.2">
      <c r="A397" s="63">
        <v>27</v>
      </c>
      <c r="B397" s="192" t="s">
        <v>208</v>
      </c>
      <c r="C397" s="135">
        <v>3390.75</v>
      </c>
      <c r="D397" s="135">
        <v>1925.87</v>
      </c>
      <c r="E397" s="135">
        <v>1517</v>
      </c>
      <c r="F397" s="135">
        <v>1300</v>
      </c>
      <c r="G397" s="135">
        <v>1300</v>
      </c>
      <c r="H397" s="135">
        <v>1327.79</v>
      </c>
      <c r="I397" s="135">
        <v>1300</v>
      </c>
      <c r="J397" s="135">
        <v>1692.22</v>
      </c>
      <c r="K397" s="135">
        <v>2443.42</v>
      </c>
      <c r="L397" s="135">
        <v>2071.27</v>
      </c>
      <c r="M397" s="135">
        <v>1342.42</v>
      </c>
      <c r="N397" s="135">
        <v>1342.42</v>
      </c>
      <c r="O397" s="202">
        <v>1700</v>
      </c>
      <c r="P397" s="135">
        <v>2142.23</v>
      </c>
      <c r="Q397" s="189">
        <v>2</v>
      </c>
      <c r="T397" s="145">
        <v>312</v>
      </c>
      <c r="U397" s="236" t="str">
        <v>ZZ</v>
      </c>
      <c r="V397" s="236" t="str">
        <v/>
      </c>
      <c r="X397" s="236" t="str">
        <f t="shared" si="22"/>
        <v>ZZ</v>
      </c>
      <c r="Y397" s="235" t="str">
        <f t="shared" si="21"/>
        <v/>
      </c>
    </row>
    <row r="398" spans="1:25" x14ac:dyDescent="0.2">
      <c r="A398" s="63">
        <v>28</v>
      </c>
      <c r="B398" s="133" t="s">
        <v>213</v>
      </c>
      <c r="C398" s="135">
        <v>3390.75</v>
      </c>
      <c r="D398" s="135">
        <v>1925.87</v>
      </c>
      <c r="E398" s="135">
        <v>1517</v>
      </c>
      <c r="F398" s="135">
        <v>1300</v>
      </c>
      <c r="G398" s="135">
        <v>1300</v>
      </c>
      <c r="H398" s="135">
        <v>1327.79</v>
      </c>
      <c r="I398" s="135">
        <v>1300</v>
      </c>
      <c r="J398" s="135">
        <v>1692.22</v>
      </c>
      <c r="K398" s="135">
        <v>2443.42</v>
      </c>
      <c r="L398" s="135">
        <v>2071.27</v>
      </c>
      <c r="M398" s="135">
        <v>1342.42</v>
      </c>
      <c r="N398" s="135">
        <v>1342.42</v>
      </c>
      <c r="O398" s="135">
        <v>1700</v>
      </c>
      <c r="P398" s="135">
        <v>2142.23</v>
      </c>
      <c r="Q398" s="189">
        <v>2</v>
      </c>
      <c r="T398" s="145">
        <v>313</v>
      </c>
      <c r="U398" s="236" t="str">
        <v>ZZ</v>
      </c>
      <c r="V398" s="236" t="str">
        <v/>
      </c>
      <c r="X398" s="236" t="str">
        <f t="shared" ref="X398:X429" si="23">IF(I86="","ZZ",B86)</f>
        <v>ZZ</v>
      </c>
      <c r="Y398" s="235" t="str">
        <f>IF(X398="ZZ","",$I$84)</f>
        <v/>
      </c>
    </row>
    <row r="399" spans="1:25" x14ac:dyDescent="0.2">
      <c r="A399" s="63">
        <v>29</v>
      </c>
      <c r="B399" s="138" t="s">
        <v>121</v>
      </c>
      <c r="C399" s="139"/>
      <c r="D399" s="141">
        <v>1333.15</v>
      </c>
      <c r="E399" s="141">
        <v>1295.99</v>
      </c>
      <c r="F399" s="141">
        <v>1333.15</v>
      </c>
      <c r="G399" s="141">
        <v>1222.93</v>
      </c>
      <c r="H399" s="141">
        <v>1222.93</v>
      </c>
      <c r="I399" s="141">
        <v>1333.15</v>
      </c>
      <c r="J399" s="141">
        <v>2060.15</v>
      </c>
      <c r="K399" s="141">
        <v>1666.65</v>
      </c>
      <c r="L399" s="141">
        <v>1666.65</v>
      </c>
      <c r="M399" s="141">
        <v>1222.93</v>
      </c>
      <c r="N399" s="141">
        <v>1222.93</v>
      </c>
      <c r="O399" s="141">
        <v>1741.61</v>
      </c>
      <c r="P399" s="139"/>
      <c r="Q399" s="191">
        <v>3</v>
      </c>
      <c r="T399" s="145">
        <v>314</v>
      </c>
      <c r="U399" s="236" t="str">
        <v>ZZ</v>
      </c>
      <c r="V399" s="236" t="str">
        <v/>
      </c>
      <c r="X399" s="236" t="str">
        <f t="shared" si="23"/>
        <v>CASCAVEL</v>
      </c>
      <c r="Y399" s="235" t="str">
        <f t="shared" ref="Y399:Y449" si="24">IF(X399="ZZ","",$I$84)</f>
        <v>CONFERENTE</v>
      </c>
    </row>
    <row r="400" spans="1:25" x14ac:dyDescent="0.2">
      <c r="A400" s="63">
        <v>30</v>
      </c>
      <c r="B400" s="138" t="s">
        <v>132</v>
      </c>
      <c r="C400" s="139"/>
      <c r="D400" s="141">
        <v>1333.15</v>
      </c>
      <c r="E400" s="141">
        <v>1295.99</v>
      </c>
      <c r="F400" s="141">
        <v>1333.15</v>
      </c>
      <c r="G400" s="141">
        <v>1222.93</v>
      </c>
      <c r="H400" s="141">
        <v>1222.93</v>
      </c>
      <c r="I400" s="141">
        <v>1333.15</v>
      </c>
      <c r="J400" s="141">
        <v>2060.15</v>
      </c>
      <c r="K400" s="141">
        <v>1666.65</v>
      </c>
      <c r="L400" s="141">
        <v>1666.65</v>
      </c>
      <c r="M400" s="141">
        <v>1222.93</v>
      </c>
      <c r="N400" s="141">
        <v>1222.93</v>
      </c>
      <c r="O400" s="141">
        <v>1741.61</v>
      </c>
      <c r="P400" s="139"/>
      <c r="Q400" s="191">
        <v>3</v>
      </c>
      <c r="T400" s="145">
        <v>315</v>
      </c>
      <c r="U400" s="236" t="str">
        <v>ZZ</v>
      </c>
      <c r="V400" s="236" t="str">
        <v/>
      </c>
      <c r="X400" s="236" t="str">
        <f t="shared" si="23"/>
        <v>FOZ DO IGUAÇU</v>
      </c>
      <c r="Y400" s="235" t="str">
        <f t="shared" si="24"/>
        <v>CONFERENTE</v>
      </c>
    </row>
    <row r="401" spans="1:25" x14ac:dyDescent="0.2">
      <c r="A401" s="63">
        <v>31</v>
      </c>
      <c r="B401" s="138" t="s">
        <v>133</v>
      </c>
      <c r="C401" s="139"/>
      <c r="D401" s="141">
        <v>1333.15</v>
      </c>
      <c r="E401" s="141">
        <v>1295.99</v>
      </c>
      <c r="F401" s="141">
        <v>1333.15</v>
      </c>
      <c r="G401" s="141">
        <v>1222.93</v>
      </c>
      <c r="H401" s="141">
        <v>1222.93</v>
      </c>
      <c r="I401" s="141">
        <v>1333.15</v>
      </c>
      <c r="J401" s="141">
        <v>2060.15</v>
      </c>
      <c r="K401" s="141">
        <v>1666.65</v>
      </c>
      <c r="L401" s="141">
        <v>1666.65</v>
      </c>
      <c r="M401" s="141">
        <v>1222.93</v>
      </c>
      <c r="N401" s="141">
        <v>1222.93</v>
      </c>
      <c r="O401" s="141">
        <v>1741.61</v>
      </c>
      <c r="P401" s="139"/>
      <c r="Q401" s="191">
        <v>3</v>
      </c>
      <c r="T401" s="145">
        <v>316</v>
      </c>
      <c r="U401" s="236" t="str">
        <v>ZZ</v>
      </c>
      <c r="V401" s="236" t="str">
        <v/>
      </c>
      <c r="X401" s="236" t="str">
        <f t="shared" si="23"/>
        <v>ZZ</v>
      </c>
      <c r="Y401" s="235" t="str">
        <f t="shared" si="24"/>
        <v/>
      </c>
    </row>
    <row r="402" spans="1:25" x14ac:dyDescent="0.2">
      <c r="A402" s="63">
        <v>32</v>
      </c>
      <c r="B402" s="138" t="s">
        <v>141</v>
      </c>
      <c r="C402" s="139"/>
      <c r="D402" s="141">
        <v>1333.15</v>
      </c>
      <c r="E402" s="141">
        <v>1295.99</v>
      </c>
      <c r="F402" s="141">
        <v>1333.15</v>
      </c>
      <c r="G402" s="141">
        <v>1222.93</v>
      </c>
      <c r="H402" s="141">
        <v>1222.93</v>
      </c>
      <c r="I402" s="141">
        <v>1333.15</v>
      </c>
      <c r="J402" s="141">
        <v>2060.15</v>
      </c>
      <c r="K402" s="141">
        <v>1666.65</v>
      </c>
      <c r="L402" s="141">
        <v>1666.65</v>
      </c>
      <c r="M402" s="141">
        <v>1222.93</v>
      </c>
      <c r="N402" s="141">
        <v>1222.93</v>
      </c>
      <c r="O402" s="141">
        <v>1741.61</v>
      </c>
      <c r="P402" s="139"/>
      <c r="Q402" s="191">
        <v>3</v>
      </c>
      <c r="T402" s="145">
        <v>317</v>
      </c>
      <c r="U402" s="236" t="str">
        <v>ZZ</v>
      </c>
      <c r="V402" s="236" t="str">
        <v/>
      </c>
      <c r="X402" s="236" t="str">
        <f t="shared" si="23"/>
        <v>GUAIRA</v>
      </c>
      <c r="Y402" s="235" t="str">
        <f t="shared" si="24"/>
        <v>CONFERENTE</v>
      </c>
    </row>
    <row r="403" spans="1:25" x14ac:dyDescent="0.2">
      <c r="A403" s="63">
        <v>33</v>
      </c>
      <c r="B403" s="138" t="s">
        <v>127</v>
      </c>
      <c r="C403" s="139"/>
      <c r="D403" s="141">
        <v>1333.15</v>
      </c>
      <c r="E403" s="141">
        <v>1295.99</v>
      </c>
      <c r="F403" s="141">
        <v>1333.15</v>
      </c>
      <c r="G403" s="141">
        <v>1222.93</v>
      </c>
      <c r="H403" s="141">
        <v>1222.93</v>
      </c>
      <c r="I403" s="141">
        <v>1333.15</v>
      </c>
      <c r="J403" s="141">
        <v>2060.15</v>
      </c>
      <c r="K403" s="141">
        <v>1666.65</v>
      </c>
      <c r="L403" s="141">
        <v>1666.65</v>
      </c>
      <c r="M403" s="141">
        <v>1222.93</v>
      </c>
      <c r="N403" s="141">
        <v>1222.93</v>
      </c>
      <c r="O403" s="141">
        <v>1741.61</v>
      </c>
      <c r="P403" s="139"/>
      <c r="Q403" s="191">
        <v>3</v>
      </c>
      <c r="T403" s="145">
        <v>318</v>
      </c>
      <c r="U403" s="236" t="str">
        <v>ZZ</v>
      </c>
      <c r="V403" s="236" t="str">
        <v/>
      </c>
      <c r="X403" s="236" t="str">
        <f t="shared" si="23"/>
        <v>ZZ</v>
      </c>
      <c r="Y403" s="235" t="str">
        <f t="shared" si="24"/>
        <v/>
      </c>
    </row>
    <row r="404" spans="1:25" x14ac:dyDescent="0.2">
      <c r="A404" s="63">
        <v>34</v>
      </c>
      <c r="B404" s="138" t="s">
        <v>142</v>
      </c>
      <c r="C404" s="139"/>
      <c r="D404" s="141">
        <v>1333.15</v>
      </c>
      <c r="E404" s="141">
        <v>1295.99</v>
      </c>
      <c r="F404" s="141">
        <v>1333.15</v>
      </c>
      <c r="G404" s="141">
        <v>1222.93</v>
      </c>
      <c r="H404" s="141">
        <v>1222.93</v>
      </c>
      <c r="I404" s="141">
        <v>1333.15</v>
      </c>
      <c r="J404" s="141">
        <v>2060.15</v>
      </c>
      <c r="K404" s="141">
        <v>1666.65</v>
      </c>
      <c r="L404" s="141">
        <v>1666.65</v>
      </c>
      <c r="M404" s="141">
        <v>1222.93</v>
      </c>
      <c r="N404" s="141">
        <v>1222.93</v>
      </c>
      <c r="O404" s="141">
        <v>1741.61</v>
      </c>
      <c r="P404" s="139"/>
      <c r="Q404" s="191">
        <v>3</v>
      </c>
      <c r="T404" s="145">
        <v>319</v>
      </c>
      <c r="U404" s="236" t="str">
        <v>ZZ</v>
      </c>
      <c r="V404" s="236" t="str">
        <v/>
      </c>
      <c r="X404" s="236" t="str">
        <f t="shared" si="23"/>
        <v>ZZ</v>
      </c>
      <c r="Y404" s="235" t="str">
        <f t="shared" si="24"/>
        <v/>
      </c>
    </row>
    <row r="405" spans="1:25" x14ac:dyDescent="0.2">
      <c r="A405" s="63">
        <v>35</v>
      </c>
      <c r="B405" s="138" t="s">
        <v>143</v>
      </c>
      <c r="C405" s="139"/>
      <c r="D405" s="141">
        <v>1333.15</v>
      </c>
      <c r="E405" s="141">
        <v>1295.99</v>
      </c>
      <c r="F405" s="141">
        <v>1333.15</v>
      </c>
      <c r="G405" s="141">
        <v>1222.93</v>
      </c>
      <c r="H405" s="141">
        <v>1222.93</v>
      </c>
      <c r="I405" s="141">
        <v>1333.15</v>
      </c>
      <c r="J405" s="141">
        <v>2060.15</v>
      </c>
      <c r="K405" s="141">
        <v>1666.65</v>
      </c>
      <c r="L405" s="141">
        <v>1666.65</v>
      </c>
      <c r="M405" s="141">
        <v>1222.93</v>
      </c>
      <c r="N405" s="141">
        <v>1222.93</v>
      </c>
      <c r="O405" s="141">
        <v>1741.61</v>
      </c>
      <c r="P405" s="139"/>
      <c r="Q405" s="191">
        <v>3</v>
      </c>
      <c r="T405" s="145">
        <v>320</v>
      </c>
      <c r="U405" s="236" t="str">
        <v>ZZ</v>
      </c>
      <c r="V405" s="236" t="str">
        <v/>
      </c>
      <c r="X405" s="236" t="str">
        <f t="shared" si="23"/>
        <v>ZZ</v>
      </c>
      <c r="Y405" s="235" t="str">
        <f t="shared" si="24"/>
        <v/>
      </c>
    </row>
    <row r="406" spans="1:25" x14ac:dyDescent="0.2">
      <c r="A406" s="63">
        <v>36</v>
      </c>
      <c r="B406" s="138" t="s">
        <v>122</v>
      </c>
      <c r="C406" s="139"/>
      <c r="D406" s="141">
        <v>1333.15</v>
      </c>
      <c r="E406" s="141">
        <v>1295.99</v>
      </c>
      <c r="F406" s="141">
        <v>1333.15</v>
      </c>
      <c r="G406" s="141">
        <v>1222.93</v>
      </c>
      <c r="H406" s="141">
        <v>1222.93</v>
      </c>
      <c r="I406" s="141">
        <v>1333.15</v>
      </c>
      <c r="J406" s="141">
        <v>2060.15</v>
      </c>
      <c r="K406" s="141">
        <v>1666.65</v>
      </c>
      <c r="L406" s="141">
        <v>1666.65</v>
      </c>
      <c r="M406" s="141">
        <v>1222.93</v>
      </c>
      <c r="N406" s="141">
        <v>1222.93</v>
      </c>
      <c r="O406" s="141">
        <v>1741.61</v>
      </c>
      <c r="P406" s="139"/>
      <c r="Q406" s="191">
        <v>3</v>
      </c>
      <c r="T406" s="145">
        <v>321</v>
      </c>
      <c r="U406" s="236" t="str">
        <v>ZZ</v>
      </c>
      <c r="V406" s="236" t="str">
        <v/>
      </c>
      <c r="X406" s="236" t="str">
        <f t="shared" si="23"/>
        <v>ZZ</v>
      </c>
      <c r="Y406" s="235" t="str">
        <f t="shared" si="24"/>
        <v/>
      </c>
    </row>
    <row r="407" spans="1:25" x14ac:dyDescent="0.2">
      <c r="A407" s="63">
        <v>37</v>
      </c>
      <c r="B407" s="138" t="s">
        <v>136</v>
      </c>
      <c r="C407" s="139"/>
      <c r="D407" s="141">
        <v>1333.15</v>
      </c>
      <c r="E407" s="141">
        <v>1295.99</v>
      </c>
      <c r="F407" s="141">
        <v>1333.15</v>
      </c>
      <c r="G407" s="141">
        <v>1222.93</v>
      </c>
      <c r="H407" s="141">
        <v>1222.93</v>
      </c>
      <c r="I407" s="141">
        <v>1333.15</v>
      </c>
      <c r="J407" s="141">
        <v>2060.15</v>
      </c>
      <c r="K407" s="141">
        <v>1666.65</v>
      </c>
      <c r="L407" s="141">
        <v>1666.65</v>
      </c>
      <c r="M407" s="141">
        <v>1222.93</v>
      </c>
      <c r="N407" s="141">
        <v>1222.93</v>
      </c>
      <c r="O407" s="141">
        <v>1741.61</v>
      </c>
      <c r="P407" s="139"/>
      <c r="Q407" s="191">
        <v>3</v>
      </c>
      <c r="T407" s="145">
        <v>322</v>
      </c>
      <c r="U407" s="236" t="str">
        <v>ZZ</v>
      </c>
      <c r="V407" s="236" t="str">
        <v/>
      </c>
      <c r="X407" s="236" t="str">
        <f t="shared" si="23"/>
        <v>ZZ</v>
      </c>
      <c r="Y407" s="235" t="str">
        <f t="shared" si="24"/>
        <v/>
      </c>
    </row>
    <row r="408" spans="1:25" x14ac:dyDescent="0.2">
      <c r="A408" s="63">
        <v>38</v>
      </c>
      <c r="B408" s="138" t="s">
        <v>120</v>
      </c>
      <c r="C408" s="139"/>
      <c r="D408" s="141">
        <v>1333.15</v>
      </c>
      <c r="E408" s="141">
        <v>1295.99</v>
      </c>
      <c r="F408" s="141">
        <v>1333.15</v>
      </c>
      <c r="G408" s="141">
        <v>1222.93</v>
      </c>
      <c r="H408" s="141">
        <v>1222.93</v>
      </c>
      <c r="I408" s="141">
        <v>1333.15</v>
      </c>
      <c r="J408" s="141">
        <v>2060.15</v>
      </c>
      <c r="K408" s="141">
        <v>1666.65</v>
      </c>
      <c r="L408" s="141">
        <v>1666.65</v>
      </c>
      <c r="M408" s="141">
        <v>1222.93</v>
      </c>
      <c r="N408" s="141">
        <v>1222.93</v>
      </c>
      <c r="O408" s="141">
        <v>1741.61</v>
      </c>
      <c r="P408" s="139"/>
      <c r="Q408" s="191">
        <v>3</v>
      </c>
      <c r="T408" s="145">
        <v>323</v>
      </c>
      <c r="U408" s="236" t="str">
        <v>ZZ</v>
      </c>
      <c r="V408" s="236" t="str">
        <v/>
      </c>
      <c r="X408" s="236" t="str">
        <f t="shared" si="23"/>
        <v>ZZ</v>
      </c>
      <c r="Y408" s="235" t="str">
        <f t="shared" si="24"/>
        <v/>
      </c>
    </row>
    <row r="409" spans="1:25" x14ac:dyDescent="0.2">
      <c r="A409" s="63">
        <v>39</v>
      </c>
      <c r="B409" s="138" t="s">
        <v>126</v>
      </c>
      <c r="C409" s="139"/>
      <c r="D409" s="141">
        <v>1333.15</v>
      </c>
      <c r="E409" s="141">
        <v>1295.99</v>
      </c>
      <c r="F409" s="141">
        <v>1333.15</v>
      </c>
      <c r="G409" s="141">
        <v>1222.93</v>
      </c>
      <c r="H409" s="141">
        <v>1222.93</v>
      </c>
      <c r="I409" s="141">
        <v>1333.15</v>
      </c>
      <c r="J409" s="141">
        <v>2060.15</v>
      </c>
      <c r="K409" s="141">
        <v>1666.65</v>
      </c>
      <c r="L409" s="141">
        <v>1666.65</v>
      </c>
      <c r="M409" s="141">
        <v>1222.93</v>
      </c>
      <c r="N409" s="141">
        <v>1222.93</v>
      </c>
      <c r="O409" s="141">
        <v>1741.61</v>
      </c>
      <c r="P409" s="139"/>
      <c r="Q409" s="191">
        <v>3</v>
      </c>
      <c r="T409" s="145">
        <v>324</v>
      </c>
      <c r="U409" s="236" t="str">
        <v>ZZ</v>
      </c>
      <c r="V409" s="236" t="str">
        <v/>
      </c>
      <c r="X409" s="236" t="str">
        <f t="shared" si="23"/>
        <v>ZZ</v>
      </c>
      <c r="Y409" s="235" t="str">
        <f t="shared" si="24"/>
        <v/>
      </c>
    </row>
    <row r="410" spans="1:25" x14ac:dyDescent="0.2">
      <c r="A410" s="63">
        <v>40</v>
      </c>
      <c r="B410" s="138" t="s">
        <v>130</v>
      </c>
      <c r="C410" s="139"/>
      <c r="D410" s="141">
        <v>1333.15</v>
      </c>
      <c r="E410" s="141">
        <v>1295.99</v>
      </c>
      <c r="F410" s="141">
        <v>1333.15</v>
      </c>
      <c r="G410" s="141">
        <v>1222.93</v>
      </c>
      <c r="H410" s="141">
        <v>1222.93</v>
      </c>
      <c r="I410" s="141">
        <v>1333.15</v>
      </c>
      <c r="J410" s="141">
        <v>2060.15</v>
      </c>
      <c r="K410" s="141">
        <v>1666.65</v>
      </c>
      <c r="L410" s="141">
        <v>1666.65</v>
      </c>
      <c r="M410" s="141">
        <v>1222.93</v>
      </c>
      <c r="N410" s="141">
        <v>1222.93</v>
      </c>
      <c r="O410" s="141">
        <v>1741.61</v>
      </c>
      <c r="P410" s="139"/>
      <c r="Q410" s="191">
        <v>3</v>
      </c>
      <c r="T410" s="145">
        <v>325</v>
      </c>
      <c r="U410" s="236" t="str">
        <v>ZZ</v>
      </c>
      <c r="V410" s="236" t="str">
        <v/>
      </c>
      <c r="X410" s="236" t="str">
        <f t="shared" si="23"/>
        <v>ZZ</v>
      </c>
      <c r="Y410" s="235" t="str">
        <f t="shared" si="24"/>
        <v/>
      </c>
    </row>
    <row r="411" spans="1:25" x14ac:dyDescent="0.2">
      <c r="A411" s="63">
        <v>41</v>
      </c>
      <c r="B411" s="138" t="s">
        <v>128</v>
      </c>
      <c r="C411" s="139"/>
      <c r="D411" s="141">
        <v>1333.15</v>
      </c>
      <c r="E411" s="141">
        <v>1295.99</v>
      </c>
      <c r="F411" s="141">
        <v>1333.15</v>
      </c>
      <c r="G411" s="141">
        <v>1222.93</v>
      </c>
      <c r="H411" s="141">
        <v>1222.93</v>
      </c>
      <c r="I411" s="141">
        <v>1333.15</v>
      </c>
      <c r="J411" s="141">
        <v>2060.15</v>
      </c>
      <c r="K411" s="141">
        <v>1666.65</v>
      </c>
      <c r="L411" s="141">
        <v>1666.65</v>
      </c>
      <c r="M411" s="141">
        <v>1222.93</v>
      </c>
      <c r="N411" s="141">
        <v>1222.93</v>
      </c>
      <c r="O411" s="141">
        <v>1741.61</v>
      </c>
      <c r="P411" s="139"/>
      <c r="Q411" s="191">
        <v>3</v>
      </c>
      <c r="T411" s="145">
        <v>326</v>
      </c>
      <c r="U411" s="236" t="str">
        <v>ZZ</v>
      </c>
      <c r="V411" s="236" t="str">
        <v/>
      </c>
      <c r="X411" s="236" t="str">
        <f t="shared" si="23"/>
        <v>ZZ</v>
      </c>
      <c r="Y411" s="235" t="str">
        <f t="shared" si="24"/>
        <v/>
      </c>
    </row>
    <row r="412" spans="1:25" x14ac:dyDescent="0.2">
      <c r="A412" s="63">
        <v>42</v>
      </c>
      <c r="B412" s="138" t="s">
        <v>140</v>
      </c>
      <c r="C412" s="139"/>
      <c r="D412" s="141">
        <v>1333.15</v>
      </c>
      <c r="E412" s="141">
        <v>1295.99</v>
      </c>
      <c r="F412" s="141">
        <v>1333.15</v>
      </c>
      <c r="G412" s="141">
        <v>1222.93</v>
      </c>
      <c r="H412" s="141">
        <v>1222.93</v>
      </c>
      <c r="I412" s="141">
        <v>1333.15</v>
      </c>
      <c r="J412" s="141">
        <v>2060.15</v>
      </c>
      <c r="K412" s="141">
        <v>1666.65</v>
      </c>
      <c r="L412" s="141">
        <v>1666.65</v>
      </c>
      <c r="M412" s="141">
        <v>1222.93</v>
      </c>
      <c r="N412" s="141">
        <v>1222.93</v>
      </c>
      <c r="O412" s="141">
        <v>1741.61</v>
      </c>
      <c r="P412" s="139"/>
      <c r="Q412" s="191">
        <v>3</v>
      </c>
      <c r="T412" s="145">
        <v>327</v>
      </c>
      <c r="U412" s="236" t="str">
        <v>ZZ</v>
      </c>
      <c r="V412" s="236" t="str">
        <v/>
      </c>
      <c r="X412" s="236" t="str">
        <f t="shared" si="23"/>
        <v>CURITIBA</v>
      </c>
      <c r="Y412" s="235" t="str">
        <f t="shared" si="24"/>
        <v>CONFERENTE</v>
      </c>
    </row>
    <row r="413" spans="1:25" x14ac:dyDescent="0.2">
      <c r="A413" s="63">
        <v>43</v>
      </c>
      <c r="B413" s="138" t="s">
        <v>290</v>
      </c>
      <c r="C413" s="139"/>
      <c r="D413" s="141">
        <v>1333.15</v>
      </c>
      <c r="E413" s="141">
        <v>1295.99</v>
      </c>
      <c r="F413" s="141">
        <v>1333.15</v>
      </c>
      <c r="G413" s="141">
        <v>1222.93</v>
      </c>
      <c r="H413" s="141">
        <v>1222.93</v>
      </c>
      <c r="I413" s="141">
        <v>1333.15</v>
      </c>
      <c r="J413" s="141">
        <v>2060.15</v>
      </c>
      <c r="K413" s="141">
        <v>1666.65</v>
      </c>
      <c r="L413" s="141">
        <v>1666.65</v>
      </c>
      <c r="M413" s="141">
        <v>1222.93</v>
      </c>
      <c r="N413" s="141">
        <v>1222.93</v>
      </c>
      <c r="O413" s="141">
        <v>1741.61</v>
      </c>
      <c r="P413" s="139"/>
      <c r="Q413" s="191">
        <v>3</v>
      </c>
      <c r="T413" s="145">
        <v>328</v>
      </c>
      <c r="U413" s="236" t="str">
        <v>ZZ</v>
      </c>
      <c r="V413" s="236" t="str">
        <v/>
      </c>
      <c r="X413" s="236" t="str">
        <f t="shared" si="23"/>
        <v>ZZ</v>
      </c>
      <c r="Y413" s="235" t="str">
        <f t="shared" si="24"/>
        <v/>
      </c>
    </row>
    <row r="414" spans="1:25" x14ac:dyDescent="0.2">
      <c r="A414" s="63">
        <v>44</v>
      </c>
      <c r="B414" s="138" t="s">
        <v>124</v>
      </c>
      <c r="C414" s="139"/>
      <c r="D414" s="141">
        <v>1333.15</v>
      </c>
      <c r="E414" s="141">
        <v>1295.99</v>
      </c>
      <c r="F414" s="141">
        <v>1333.15</v>
      </c>
      <c r="G414" s="141">
        <v>1222.93</v>
      </c>
      <c r="H414" s="141">
        <v>1222.93</v>
      </c>
      <c r="I414" s="141">
        <v>1333.15</v>
      </c>
      <c r="J414" s="141">
        <v>2060.15</v>
      </c>
      <c r="K414" s="141">
        <v>1666.65</v>
      </c>
      <c r="L414" s="141">
        <v>1666.65</v>
      </c>
      <c r="M414" s="141">
        <v>1222.93</v>
      </c>
      <c r="N414" s="141">
        <v>1222.93</v>
      </c>
      <c r="O414" s="141">
        <v>1741.61</v>
      </c>
      <c r="P414" s="139"/>
      <c r="Q414" s="191">
        <v>3</v>
      </c>
      <c r="T414" s="145">
        <v>329</v>
      </c>
      <c r="U414" s="236" t="str">
        <v>ZZ</v>
      </c>
      <c r="V414" s="236" t="str">
        <v/>
      </c>
      <c r="X414" s="236" t="str">
        <f t="shared" si="23"/>
        <v>ZZ</v>
      </c>
      <c r="Y414" s="235" t="str">
        <f t="shared" si="24"/>
        <v/>
      </c>
    </row>
    <row r="415" spans="1:25" x14ac:dyDescent="0.2">
      <c r="A415" s="63">
        <v>45</v>
      </c>
      <c r="B415" s="138" t="s">
        <v>129</v>
      </c>
      <c r="C415" s="139"/>
      <c r="D415" s="141">
        <v>1333.15</v>
      </c>
      <c r="E415" s="141">
        <v>1295.99</v>
      </c>
      <c r="F415" s="141">
        <v>1333.15</v>
      </c>
      <c r="G415" s="141">
        <v>1222.93</v>
      </c>
      <c r="H415" s="141">
        <v>1222.93</v>
      </c>
      <c r="I415" s="141">
        <v>1333.15</v>
      </c>
      <c r="J415" s="141">
        <v>2060.15</v>
      </c>
      <c r="K415" s="141">
        <v>1666.65</v>
      </c>
      <c r="L415" s="141">
        <v>1666.65</v>
      </c>
      <c r="M415" s="141">
        <v>1222.93</v>
      </c>
      <c r="N415" s="141">
        <v>1222.93</v>
      </c>
      <c r="O415" s="141">
        <v>1741.61</v>
      </c>
      <c r="P415" s="139"/>
      <c r="Q415" s="191">
        <v>3</v>
      </c>
      <c r="T415" s="145">
        <v>330</v>
      </c>
      <c r="U415" s="236" t="str">
        <v>ZZ</v>
      </c>
      <c r="V415" s="236" t="str">
        <v/>
      </c>
      <c r="X415" s="236" t="str">
        <f t="shared" si="23"/>
        <v>ZZ</v>
      </c>
      <c r="Y415" s="235" t="str">
        <f t="shared" si="24"/>
        <v/>
      </c>
    </row>
    <row r="416" spans="1:25" x14ac:dyDescent="0.2">
      <c r="A416" s="63">
        <v>46</v>
      </c>
      <c r="B416" s="138" t="s">
        <v>134</v>
      </c>
      <c r="C416" s="139"/>
      <c r="D416" s="141">
        <v>1333.15</v>
      </c>
      <c r="E416" s="141">
        <v>1295.99</v>
      </c>
      <c r="F416" s="141">
        <v>1333.15</v>
      </c>
      <c r="G416" s="141">
        <v>1222.93</v>
      </c>
      <c r="H416" s="141">
        <v>1222.93</v>
      </c>
      <c r="I416" s="141">
        <v>1333.15</v>
      </c>
      <c r="J416" s="141">
        <v>2060.15</v>
      </c>
      <c r="K416" s="141">
        <v>1666.65</v>
      </c>
      <c r="L416" s="141">
        <v>1666.65</v>
      </c>
      <c r="M416" s="141">
        <v>1222.93</v>
      </c>
      <c r="N416" s="141">
        <v>1222.93</v>
      </c>
      <c r="O416" s="141">
        <v>1741.61</v>
      </c>
      <c r="P416" s="139"/>
      <c r="Q416" s="191">
        <v>3</v>
      </c>
      <c r="T416" s="145">
        <v>331</v>
      </c>
      <c r="U416" s="236" t="str">
        <v>ZZ</v>
      </c>
      <c r="V416" s="236" t="str">
        <v/>
      </c>
      <c r="X416" s="236" t="str">
        <f t="shared" si="23"/>
        <v>ZZ</v>
      </c>
      <c r="Y416" s="235" t="str">
        <f t="shared" si="24"/>
        <v/>
      </c>
    </row>
    <row r="417" spans="1:25" x14ac:dyDescent="0.2">
      <c r="A417" s="63">
        <v>47</v>
      </c>
      <c r="B417" s="138" t="s">
        <v>131</v>
      </c>
      <c r="C417" s="139"/>
      <c r="D417" s="141">
        <v>1333.15</v>
      </c>
      <c r="E417" s="141">
        <v>1295.99</v>
      </c>
      <c r="F417" s="141">
        <v>1333.15</v>
      </c>
      <c r="G417" s="141">
        <v>1222.93</v>
      </c>
      <c r="H417" s="141">
        <v>1222.93</v>
      </c>
      <c r="I417" s="141">
        <v>1333.15</v>
      </c>
      <c r="J417" s="141">
        <v>2060.15</v>
      </c>
      <c r="K417" s="141">
        <v>1666.65</v>
      </c>
      <c r="L417" s="141">
        <v>1666.65</v>
      </c>
      <c r="M417" s="141">
        <v>1222.93</v>
      </c>
      <c r="N417" s="141">
        <v>1222.93</v>
      </c>
      <c r="O417" s="141">
        <v>1741.61</v>
      </c>
      <c r="P417" s="139"/>
      <c r="Q417" s="191">
        <v>3</v>
      </c>
      <c r="T417" s="145">
        <v>332</v>
      </c>
      <c r="U417" s="236" t="str">
        <v>ZZ</v>
      </c>
      <c r="V417" s="236" t="str">
        <v/>
      </c>
      <c r="X417" s="236" t="str">
        <f t="shared" si="23"/>
        <v>ZZ</v>
      </c>
      <c r="Y417" s="235" t="str">
        <f t="shared" si="24"/>
        <v/>
      </c>
    </row>
    <row r="418" spans="1:25" x14ac:dyDescent="0.2">
      <c r="A418" s="63">
        <v>48</v>
      </c>
      <c r="B418" s="138" t="s">
        <v>125</v>
      </c>
      <c r="C418" s="139"/>
      <c r="D418" s="141">
        <v>1333.15</v>
      </c>
      <c r="E418" s="141">
        <v>1295.99</v>
      </c>
      <c r="F418" s="141">
        <v>1333.15</v>
      </c>
      <c r="G418" s="141">
        <v>1222.93</v>
      </c>
      <c r="H418" s="141">
        <v>1222.93</v>
      </c>
      <c r="I418" s="141">
        <v>1333.15</v>
      </c>
      <c r="J418" s="141">
        <v>2060.15</v>
      </c>
      <c r="K418" s="141">
        <v>1666.65</v>
      </c>
      <c r="L418" s="141">
        <v>1666.65</v>
      </c>
      <c r="M418" s="141">
        <v>1222.93</v>
      </c>
      <c r="N418" s="141">
        <v>1222.93</v>
      </c>
      <c r="O418" s="141">
        <v>1741.61</v>
      </c>
      <c r="P418" s="139"/>
      <c r="Q418" s="191">
        <v>3</v>
      </c>
      <c r="T418" s="145">
        <v>333</v>
      </c>
      <c r="U418" s="236" t="str">
        <v>ZZ</v>
      </c>
      <c r="V418" s="236" t="str">
        <v/>
      </c>
      <c r="X418" s="236" t="str">
        <f t="shared" si="23"/>
        <v>LONDRINA</v>
      </c>
      <c r="Y418" s="235" t="str">
        <f t="shared" si="24"/>
        <v>CONFERENTE</v>
      </c>
    </row>
    <row r="419" spans="1:25" x14ac:dyDescent="0.2">
      <c r="A419" s="63">
        <v>49</v>
      </c>
      <c r="B419" s="138" t="s">
        <v>139</v>
      </c>
      <c r="C419" s="139"/>
      <c r="D419" s="141">
        <v>1333.15</v>
      </c>
      <c r="E419" s="141">
        <v>1295.99</v>
      </c>
      <c r="F419" s="141">
        <v>1333.15</v>
      </c>
      <c r="G419" s="141">
        <v>1222.93</v>
      </c>
      <c r="H419" s="141">
        <v>1222.93</v>
      </c>
      <c r="I419" s="141">
        <v>1333.15</v>
      </c>
      <c r="J419" s="141">
        <v>2060.15</v>
      </c>
      <c r="K419" s="141">
        <v>1666.65</v>
      </c>
      <c r="L419" s="141">
        <v>1666.65</v>
      </c>
      <c r="M419" s="141">
        <v>1222.93</v>
      </c>
      <c r="N419" s="141">
        <v>1222.93</v>
      </c>
      <c r="O419" s="141">
        <v>1741.61</v>
      </c>
      <c r="P419" s="139"/>
      <c r="Q419" s="191">
        <v>3</v>
      </c>
      <c r="T419" s="145">
        <v>334</v>
      </c>
      <c r="U419" s="236" t="str">
        <v>ZZ</v>
      </c>
      <c r="V419" s="236" t="str">
        <v/>
      </c>
      <c r="X419" s="236" t="str">
        <f t="shared" si="23"/>
        <v>MARINGÁ</v>
      </c>
      <c r="Y419" s="235" t="str">
        <f t="shared" si="24"/>
        <v>CONFERENTE</v>
      </c>
    </row>
    <row r="420" spans="1:25" x14ac:dyDescent="0.2">
      <c r="A420" s="63">
        <v>50</v>
      </c>
      <c r="B420" s="138" t="s">
        <v>135</v>
      </c>
      <c r="C420" s="139"/>
      <c r="D420" s="141">
        <v>1333.15</v>
      </c>
      <c r="E420" s="141">
        <v>1295.99</v>
      </c>
      <c r="F420" s="141">
        <v>1333.15</v>
      </c>
      <c r="G420" s="141">
        <v>1222.93</v>
      </c>
      <c r="H420" s="141">
        <v>1222.93</v>
      </c>
      <c r="I420" s="141">
        <v>1333.15</v>
      </c>
      <c r="J420" s="141">
        <v>2060.15</v>
      </c>
      <c r="K420" s="141">
        <v>1666.65</v>
      </c>
      <c r="L420" s="141">
        <v>1666.65</v>
      </c>
      <c r="M420" s="141">
        <v>1222.93</v>
      </c>
      <c r="N420" s="141">
        <v>1222.93</v>
      </c>
      <c r="O420" s="141">
        <v>1741.61</v>
      </c>
      <c r="P420" s="139"/>
      <c r="Q420" s="191">
        <v>3</v>
      </c>
      <c r="T420" s="145">
        <v>335</v>
      </c>
      <c r="U420" s="236" t="str">
        <v>ZZ</v>
      </c>
      <c r="V420" s="236" t="str">
        <v/>
      </c>
      <c r="X420" s="236" t="str">
        <f t="shared" si="23"/>
        <v>PARANAGUÁ</v>
      </c>
      <c r="Y420" s="235" t="str">
        <f t="shared" si="24"/>
        <v>CONFERENTE</v>
      </c>
    </row>
    <row r="421" spans="1:25" x14ac:dyDescent="0.2">
      <c r="A421" s="63">
        <v>51</v>
      </c>
      <c r="B421" s="138" t="s">
        <v>123</v>
      </c>
      <c r="C421" s="139"/>
      <c r="D421" s="141">
        <v>1333.15</v>
      </c>
      <c r="E421" s="141">
        <v>1295.99</v>
      </c>
      <c r="F421" s="141">
        <v>1333.15</v>
      </c>
      <c r="G421" s="141">
        <v>1222.93</v>
      </c>
      <c r="H421" s="141">
        <v>1222.93</v>
      </c>
      <c r="I421" s="141">
        <v>1333.15</v>
      </c>
      <c r="J421" s="141">
        <v>2060.15</v>
      </c>
      <c r="K421" s="141">
        <v>1666.65</v>
      </c>
      <c r="L421" s="141">
        <v>1666.65</v>
      </c>
      <c r="M421" s="141">
        <v>1222.93</v>
      </c>
      <c r="N421" s="141">
        <v>1222.93</v>
      </c>
      <c r="O421" s="141">
        <v>1741.61</v>
      </c>
      <c r="P421" s="139"/>
      <c r="Q421" s="191">
        <v>3</v>
      </c>
      <c r="T421" s="145">
        <v>336</v>
      </c>
      <c r="U421" s="236" t="str">
        <v>ZZ</v>
      </c>
      <c r="V421" s="236" t="str">
        <v/>
      </c>
      <c r="X421" s="236" t="str">
        <f t="shared" si="23"/>
        <v>ZZ</v>
      </c>
      <c r="Y421" s="235" t="str">
        <f t="shared" si="24"/>
        <v/>
      </c>
    </row>
    <row r="422" spans="1:25" x14ac:dyDescent="0.2">
      <c r="A422" s="63">
        <v>52</v>
      </c>
      <c r="B422" s="138" t="s">
        <v>144</v>
      </c>
      <c r="C422" s="139"/>
      <c r="D422" s="141">
        <v>1333.15</v>
      </c>
      <c r="E422" s="141">
        <v>1295.99</v>
      </c>
      <c r="F422" s="141">
        <v>1333.15</v>
      </c>
      <c r="G422" s="141">
        <v>1222.93</v>
      </c>
      <c r="H422" s="141">
        <v>1222.93</v>
      </c>
      <c r="I422" s="141">
        <v>1333.15</v>
      </c>
      <c r="J422" s="141">
        <v>2060.15</v>
      </c>
      <c r="K422" s="141">
        <v>1666.65</v>
      </c>
      <c r="L422" s="141">
        <v>1666.65</v>
      </c>
      <c r="M422" s="141">
        <v>1222.93</v>
      </c>
      <c r="N422" s="141">
        <v>1222.93</v>
      </c>
      <c r="O422" s="141">
        <v>1741.61</v>
      </c>
      <c r="P422" s="139"/>
      <c r="Q422" s="191">
        <v>3</v>
      </c>
      <c r="T422" s="145">
        <v>337</v>
      </c>
      <c r="U422" s="236" t="str">
        <v>ZZ</v>
      </c>
      <c r="V422" s="236" t="str">
        <v/>
      </c>
      <c r="X422" s="236" t="str">
        <f t="shared" si="23"/>
        <v>PONTA GROSSA</v>
      </c>
      <c r="Y422" s="235" t="str">
        <f t="shared" si="24"/>
        <v>CONFERENTE</v>
      </c>
    </row>
    <row r="423" spans="1:25" x14ac:dyDescent="0.2">
      <c r="A423" s="63"/>
      <c r="B423" s="12"/>
      <c r="C423" s="150"/>
      <c r="D423" s="150"/>
      <c r="E423" s="150"/>
      <c r="F423" s="150"/>
      <c r="G423" s="150"/>
      <c r="H423" s="150"/>
      <c r="I423" s="150"/>
      <c r="J423" s="150"/>
      <c r="K423" s="150"/>
      <c r="L423" s="150"/>
      <c r="M423" s="150"/>
      <c r="N423" s="150"/>
      <c r="O423" s="150"/>
      <c r="P423" s="150"/>
      <c r="Q423" s="150"/>
      <c r="T423" s="145">
        <v>338</v>
      </c>
      <c r="U423" s="236" t="str">
        <v>ZZ</v>
      </c>
      <c r="V423" s="236" t="str">
        <v/>
      </c>
      <c r="X423" s="236" t="str">
        <f t="shared" si="23"/>
        <v>ZZ</v>
      </c>
      <c r="Y423" s="235" t="str">
        <f t="shared" si="24"/>
        <v/>
      </c>
    </row>
    <row r="424" spans="1:25" x14ac:dyDescent="0.2">
      <c r="T424" s="145">
        <v>339</v>
      </c>
      <c r="U424" s="236" t="str">
        <v>ZZ</v>
      </c>
      <c r="V424" s="236" t="str">
        <v/>
      </c>
      <c r="X424" s="236" t="str">
        <f t="shared" si="23"/>
        <v>ZZ</v>
      </c>
      <c r="Y424" s="235" t="str">
        <f t="shared" si="24"/>
        <v/>
      </c>
    </row>
    <row r="425" spans="1:25" ht="12.75" customHeight="1" x14ac:dyDescent="0.2">
      <c r="A425" s="294" t="s">
        <v>110</v>
      </c>
      <c r="B425" s="295"/>
      <c r="C425" s="298" t="s">
        <v>246</v>
      </c>
      <c r="D425" s="299"/>
      <c r="E425" s="299"/>
      <c r="F425" s="299"/>
      <c r="G425" s="299"/>
      <c r="H425" s="299"/>
      <c r="I425" s="299"/>
      <c r="J425" s="299"/>
      <c r="K425" s="299"/>
      <c r="L425" s="299"/>
      <c r="M425" s="299"/>
      <c r="N425" s="299"/>
      <c r="O425" s="299"/>
      <c r="P425" s="299"/>
      <c r="Q425" s="300" t="s">
        <v>215</v>
      </c>
      <c r="T425" s="145">
        <v>340</v>
      </c>
      <c r="U425" s="236" t="str">
        <v>ZZ</v>
      </c>
      <c r="V425" s="236" t="str">
        <v/>
      </c>
      <c r="X425" s="236" t="str">
        <f t="shared" si="23"/>
        <v>ZZ</v>
      </c>
      <c r="Y425" s="235" t="str">
        <f t="shared" si="24"/>
        <v/>
      </c>
    </row>
    <row r="426" spans="1:25" ht="22.5" x14ac:dyDescent="0.2">
      <c r="A426" s="296"/>
      <c r="B426" s="297"/>
      <c r="C426" s="145" t="str">
        <f>$B$11</f>
        <v>SECRETÁRIA  EXECUTIVA</v>
      </c>
      <c r="D426" s="145" t="str">
        <f>$B$12</f>
        <v>TÉCNICO EM SECRETARIADO</v>
      </c>
      <c r="E426" s="145" t="str">
        <f>$B$13</f>
        <v>RECEPCIONISTA</v>
      </c>
      <c r="F426" s="145" t="str">
        <f>$B$14</f>
        <v>AUXILIAR DE ESCRITÓRIO</v>
      </c>
      <c r="G426" s="145" t="str">
        <f>$B$15</f>
        <v>CONTÍNUO</v>
      </c>
      <c r="H426" s="145" t="str">
        <f>$B$16</f>
        <v>CARREGADOR</v>
      </c>
      <c r="I426" s="145" t="str">
        <f>$B$17</f>
        <v>CONFERENTE</v>
      </c>
      <c r="J426" s="145" t="str">
        <f>$B$18</f>
        <v>OPERADOR DE EMPILHADEIRA</v>
      </c>
      <c r="K426" s="145" t="str">
        <f>$B$19</f>
        <v>MOTORISTA CAT "E"</v>
      </c>
      <c r="L426" s="145" t="str">
        <f>$B$20</f>
        <v>MOTORISTA CAT "C"</v>
      </c>
      <c r="M426" s="145" t="str">
        <f>$B$21</f>
        <v>COPEIRA 8H</v>
      </c>
      <c r="N426" s="145" t="str">
        <f>$B$22</f>
        <v>COPEIRA 4H</v>
      </c>
      <c r="O426" s="145" t="str">
        <f>$B$23</f>
        <v>PORTEIRO</v>
      </c>
      <c r="P426" s="145" t="str">
        <f>$B$24</f>
        <v>SUPERVISOR</v>
      </c>
      <c r="Q426" s="301"/>
      <c r="T426" s="145">
        <v>341</v>
      </c>
      <c r="U426" s="236" t="str">
        <v>ZZ</v>
      </c>
      <c r="V426" s="236" t="str">
        <v/>
      </c>
      <c r="X426" s="236" t="str">
        <f t="shared" si="23"/>
        <v>ZZ</v>
      </c>
      <c r="Y426" s="235" t="str">
        <f t="shared" si="24"/>
        <v/>
      </c>
    </row>
    <row r="427" spans="1:25" x14ac:dyDescent="0.2">
      <c r="A427" s="67" t="s">
        <v>186</v>
      </c>
      <c r="B427" s="132">
        <v>1</v>
      </c>
      <c r="C427" s="132">
        <v>2</v>
      </c>
      <c r="D427" s="132">
        <v>3</v>
      </c>
      <c r="E427" s="132">
        <v>4</v>
      </c>
      <c r="F427" s="132">
        <v>5</v>
      </c>
      <c r="G427" s="132">
        <v>6</v>
      </c>
      <c r="H427" s="132">
        <v>7</v>
      </c>
      <c r="I427" s="132">
        <v>8</v>
      </c>
      <c r="J427" s="132">
        <v>9</v>
      </c>
      <c r="K427" s="132">
        <v>10</v>
      </c>
      <c r="L427" s="132">
        <v>11</v>
      </c>
      <c r="M427" s="132">
        <v>12</v>
      </c>
      <c r="N427" s="132">
        <v>13</v>
      </c>
      <c r="O427" s="132">
        <v>14</v>
      </c>
      <c r="P427" s="132">
        <v>15</v>
      </c>
      <c r="Q427" s="145">
        <v>16</v>
      </c>
      <c r="T427" s="145">
        <v>342</v>
      </c>
      <c r="U427" s="236" t="str">
        <v>ZZ</v>
      </c>
      <c r="V427" s="236" t="str">
        <v/>
      </c>
      <c r="X427" s="236" t="str">
        <f t="shared" si="23"/>
        <v>BLUMENAU</v>
      </c>
      <c r="Y427" s="235" t="str">
        <f t="shared" si="24"/>
        <v>CONFERENTE</v>
      </c>
    </row>
    <row r="428" spans="1:25" x14ac:dyDescent="0.2">
      <c r="A428" s="63">
        <v>1</v>
      </c>
      <c r="B428" s="136" t="s">
        <v>137</v>
      </c>
      <c r="C428" s="152">
        <v>200</v>
      </c>
      <c r="D428" s="152">
        <v>200</v>
      </c>
      <c r="E428" s="152">
        <v>220</v>
      </c>
      <c r="F428" s="152">
        <v>220</v>
      </c>
      <c r="G428" s="152">
        <v>220</v>
      </c>
      <c r="H428" s="152">
        <v>220</v>
      </c>
      <c r="I428" s="152">
        <v>220</v>
      </c>
      <c r="J428" s="152">
        <v>220</v>
      </c>
      <c r="K428" s="152">
        <v>220</v>
      </c>
      <c r="L428" s="152">
        <v>220</v>
      </c>
      <c r="M428" s="152">
        <v>220</v>
      </c>
      <c r="N428" s="152">
        <v>220</v>
      </c>
      <c r="O428" s="152">
        <v>220</v>
      </c>
      <c r="P428" s="152">
        <v>220</v>
      </c>
      <c r="Q428" s="190">
        <v>1</v>
      </c>
      <c r="T428" s="145">
        <v>343</v>
      </c>
      <c r="U428" s="236" t="str">
        <v>ZZ</v>
      </c>
      <c r="V428" s="236" t="str">
        <v/>
      </c>
      <c r="X428" s="236" t="str">
        <f t="shared" si="23"/>
        <v>ZZ</v>
      </c>
      <c r="Y428" s="235" t="str">
        <f t="shared" si="24"/>
        <v/>
      </c>
    </row>
    <row r="429" spans="1:25" x14ac:dyDescent="0.2">
      <c r="A429" s="63">
        <v>2</v>
      </c>
      <c r="B429" s="136" t="s">
        <v>194</v>
      </c>
      <c r="C429" s="152">
        <v>200</v>
      </c>
      <c r="D429" s="152">
        <v>200</v>
      </c>
      <c r="E429" s="152">
        <v>220</v>
      </c>
      <c r="F429" s="152">
        <v>220</v>
      </c>
      <c r="G429" s="152">
        <v>220</v>
      </c>
      <c r="H429" s="152">
        <v>220</v>
      </c>
      <c r="I429" s="152">
        <v>220</v>
      </c>
      <c r="J429" s="152">
        <v>220</v>
      </c>
      <c r="K429" s="152">
        <v>220</v>
      </c>
      <c r="L429" s="152">
        <v>220</v>
      </c>
      <c r="M429" s="152">
        <v>220</v>
      </c>
      <c r="N429" s="152">
        <v>220</v>
      </c>
      <c r="O429" s="152">
        <v>220</v>
      </c>
      <c r="P429" s="152">
        <v>220</v>
      </c>
      <c r="Q429" s="190">
        <v>1</v>
      </c>
      <c r="T429" s="145">
        <v>344</v>
      </c>
      <c r="U429" s="236" t="str">
        <v>ZZ</v>
      </c>
      <c r="V429" s="236" t="str">
        <v/>
      </c>
      <c r="X429" s="236" t="str">
        <f t="shared" si="23"/>
        <v>ZZ</v>
      </c>
      <c r="Y429" s="235" t="str">
        <f t="shared" si="24"/>
        <v/>
      </c>
    </row>
    <row r="430" spans="1:25" x14ac:dyDescent="0.2">
      <c r="A430" s="63">
        <v>3</v>
      </c>
      <c r="B430" s="136" t="s">
        <v>191</v>
      </c>
      <c r="C430" s="152">
        <v>200</v>
      </c>
      <c r="D430" s="152">
        <v>200</v>
      </c>
      <c r="E430" s="152">
        <v>220</v>
      </c>
      <c r="F430" s="152">
        <v>220</v>
      </c>
      <c r="G430" s="152">
        <v>220</v>
      </c>
      <c r="H430" s="152">
        <v>220</v>
      </c>
      <c r="I430" s="152">
        <v>220</v>
      </c>
      <c r="J430" s="152">
        <v>220</v>
      </c>
      <c r="K430" s="152">
        <v>220</v>
      </c>
      <c r="L430" s="152">
        <v>220</v>
      </c>
      <c r="M430" s="152">
        <v>220</v>
      </c>
      <c r="N430" s="152">
        <v>220</v>
      </c>
      <c r="O430" s="152">
        <v>220</v>
      </c>
      <c r="P430" s="152">
        <v>220</v>
      </c>
      <c r="Q430" s="190">
        <v>1</v>
      </c>
      <c r="T430" s="145">
        <v>345</v>
      </c>
      <c r="U430" s="236" t="str">
        <v>ZZ</v>
      </c>
      <c r="V430" s="236" t="str">
        <v/>
      </c>
      <c r="X430" s="236" t="str">
        <f t="shared" ref="X430:X449" si="25">IF(I118="","ZZ",B118)</f>
        <v>ZZ</v>
      </c>
      <c r="Y430" s="235" t="str">
        <f t="shared" si="24"/>
        <v/>
      </c>
    </row>
    <row r="431" spans="1:25" x14ac:dyDescent="0.2">
      <c r="A431" s="63">
        <v>4</v>
      </c>
      <c r="B431" s="136" t="s">
        <v>195</v>
      </c>
      <c r="C431" s="152">
        <v>200</v>
      </c>
      <c r="D431" s="152">
        <v>200</v>
      </c>
      <c r="E431" s="152">
        <v>220</v>
      </c>
      <c r="F431" s="152">
        <v>220</v>
      </c>
      <c r="G431" s="152">
        <v>220</v>
      </c>
      <c r="H431" s="152">
        <v>220</v>
      </c>
      <c r="I431" s="152">
        <v>220</v>
      </c>
      <c r="J431" s="152">
        <v>220</v>
      </c>
      <c r="K431" s="152">
        <v>220</v>
      </c>
      <c r="L431" s="152">
        <v>220</v>
      </c>
      <c r="M431" s="152">
        <v>220</v>
      </c>
      <c r="N431" s="152">
        <v>220</v>
      </c>
      <c r="O431" s="152">
        <v>220</v>
      </c>
      <c r="P431" s="152">
        <v>220</v>
      </c>
      <c r="Q431" s="190">
        <v>1</v>
      </c>
      <c r="T431" s="145">
        <v>346</v>
      </c>
      <c r="U431" s="236" t="str">
        <v>ZZ</v>
      </c>
      <c r="V431" s="236" t="str">
        <v/>
      </c>
      <c r="X431" s="236" t="str">
        <f t="shared" si="25"/>
        <v>ZZ</v>
      </c>
      <c r="Y431" s="235" t="str">
        <f t="shared" si="24"/>
        <v/>
      </c>
    </row>
    <row r="432" spans="1:25" x14ac:dyDescent="0.2">
      <c r="A432" s="63">
        <v>5</v>
      </c>
      <c r="B432" s="136" t="s">
        <v>192</v>
      </c>
      <c r="C432" s="152">
        <v>200</v>
      </c>
      <c r="D432" s="152">
        <v>200</v>
      </c>
      <c r="E432" s="152">
        <v>220</v>
      </c>
      <c r="F432" s="152">
        <v>220</v>
      </c>
      <c r="G432" s="152">
        <v>220</v>
      </c>
      <c r="H432" s="152">
        <v>220</v>
      </c>
      <c r="I432" s="152">
        <v>220</v>
      </c>
      <c r="J432" s="152">
        <v>220</v>
      </c>
      <c r="K432" s="152">
        <v>220</v>
      </c>
      <c r="L432" s="152">
        <v>220</v>
      </c>
      <c r="M432" s="152">
        <v>220</v>
      </c>
      <c r="N432" s="152">
        <v>220</v>
      </c>
      <c r="O432" s="152">
        <v>220</v>
      </c>
      <c r="P432" s="152">
        <v>220</v>
      </c>
      <c r="Q432" s="190">
        <v>1</v>
      </c>
      <c r="T432" s="145">
        <v>347</v>
      </c>
      <c r="U432" s="236" t="str">
        <v>ZZ</v>
      </c>
      <c r="V432" s="236" t="str">
        <v/>
      </c>
      <c r="X432" s="236" t="str">
        <f t="shared" si="25"/>
        <v>ZZ</v>
      </c>
      <c r="Y432" s="235" t="str">
        <f t="shared" si="24"/>
        <v/>
      </c>
    </row>
    <row r="433" spans="1:25" x14ac:dyDescent="0.2">
      <c r="A433" s="63">
        <v>6</v>
      </c>
      <c r="B433" s="136" t="s">
        <v>196</v>
      </c>
      <c r="C433" s="152">
        <v>200</v>
      </c>
      <c r="D433" s="152">
        <v>200</v>
      </c>
      <c r="E433" s="152">
        <v>220</v>
      </c>
      <c r="F433" s="152">
        <v>220</v>
      </c>
      <c r="G433" s="152">
        <v>220</v>
      </c>
      <c r="H433" s="152">
        <v>220</v>
      </c>
      <c r="I433" s="152">
        <v>220</v>
      </c>
      <c r="J433" s="152">
        <v>220</v>
      </c>
      <c r="K433" s="152">
        <v>220</v>
      </c>
      <c r="L433" s="152">
        <v>220</v>
      </c>
      <c r="M433" s="152">
        <v>220</v>
      </c>
      <c r="N433" s="152">
        <v>220</v>
      </c>
      <c r="O433" s="152">
        <v>220</v>
      </c>
      <c r="P433" s="152">
        <v>220</v>
      </c>
      <c r="Q433" s="190">
        <v>1</v>
      </c>
      <c r="T433" s="145">
        <v>348</v>
      </c>
      <c r="U433" s="236" t="str">
        <v>ZZ</v>
      </c>
      <c r="V433" s="236" t="str">
        <v/>
      </c>
      <c r="X433" s="236" t="str">
        <f t="shared" si="25"/>
        <v>ZZ</v>
      </c>
      <c r="Y433" s="235" t="str">
        <f t="shared" si="24"/>
        <v/>
      </c>
    </row>
    <row r="434" spans="1:25" x14ac:dyDescent="0.2">
      <c r="A434" s="63">
        <v>7</v>
      </c>
      <c r="B434" s="136" t="s">
        <v>193</v>
      </c>
      <c r="C434" s="152">
        <v>200</v>
      </c>
      <c r="D434" s="152">
        <v>200</v>
      </c>
      <c r="E434" s="152">
        <v>220</v>
      </c>
      <c r="F434" s="152">
        <v>220</v>
      </c>
      <c r="G434" s="152">
        <v>220</v>
      </c>
      <c r="H434" s="152">
        <v>220</v>
      </c>
      <c r="I434" s="152">
        <v>220</v>
      </c>
      <c r="J434" s="152">
        <v>220</v>
      </c>
      <c r="K434" s="152">
        <v>220</v>
      </c>
      <c r="L434" s="152">
        <v>220</v>
      </c>
      <c r="M434" s="152">
        <v>220</v>
      </c>
      <c r="N434" s="152">
        <v>220</v>
      </c>
      <c r="O434" s="152">
        <v>220</v>
      </c>
      <c r="P434" s="152">
        <v>220</v>
      </c>
      <c r="Q434" s="190">
        <v>1</v>
      </c>
      <c r="T434" s="145">
        <v>349</v>
      </c>
      <c r="U434" s="236" t="str">
        <v>ZZ</v>
      </c>
      <c r="V434" s="236" t="str">
        <v/>
      </c>
      <c r="X434" s="236" t="str">
        <f t="shared" si="25"/>
        <v>DIONÍSIO CERQUEIRA</v>
      </c>
      <c r="Y434" s="235" t="str">
        <f t="shared" si="24"/>
        <v>CONFERENTE</v>
      </c>
    </row>
    <row r="435" spans="1:25" x14ac:dyDescent="0.2">
      <c r="A435" s="63">
        <v>8</v>
      </c>
      <c r="B435" s="136" t="s">
        <v>138</v>
      </c>
      <c r="C435" s="152">
        <v>200</v>
      </c>
      <c r="D435" s="152">
        <v>200</v>
      </c>
      <c r="E435" s="152">
        <v>220</v>
      </c>
      <c r="F435" s="152">
        <v>220</v>
      </c>
      <c r="G435" s="152">
        <v>220</v>
      </c>
      <c r="H435" s="152">
        <v>220</v>
      </c>
      <c r="I435" s="152">
        <v>220</v>
      </c>
      <c r="J435" s="152">
        <v>220</v>
      </c>
      <c r="K435" s="152">
        <v>220</v>
      </c>
      <c r="L435" s="152">
        <v>220</v>
      </c>
      <c r="M435" s="152">
        <v>220</v>
      </c>
      <c r="N435" s="152">
        <v>220</v>
      </c>
      <c r="O435" s="152">
        <v>220</v>
      </c>
      <c r="P435" s="152">
        <v>220</v>
      </c>
      <c r="Q435" s="190">
        <v>1</v>
      </c>
      <c r="T435" s="145">
        <v>350</v>
      </c>
      <c r="U435" s="236" t="str">
        <v>ZZ</v>
      </c>
      <c r="V435" s="236" t="str">
        <v/>
      </c>
      <c r="X435" s="236" t="str">
        <f t="shared" si="25"/>
        <v>ZZ</v>
      </c>
      <c r="Y435" s="235" t="str">
        <f t="shared" si="24"/>
        <v/>
      </c>
    </row>
    <row r="436" spans="1:25" x14ac:dyDescent="0.2">
      <c r="A436" s="63">
        <v>9</v>
      </c>
      <c r="B436" s="136" t="s">
        <v>197</v>
      </c>
      <c r="C436" s="152">
        <v>200</v>
      </c>
      <c r="D436" s="152">
        <v>200</v>
      </c>
      <c r="E436" s="152">
        <v>220</v>
      </c>
      <c r="F436" s="152">
        <v>220</v>
      </c>
      <c r="G436" s="152">
        <v>220</v>
      </c>
      <c r="H436" s="152">
        <v>220</v>
      </c>
      <c r="I436" s="152">
        <v>220</v>
      </c>
      <c r="J436" s="152">
        <v>220</v>
      </c>
      <c r="K436" s="152">
        <v>220</v>
      </c>
      <c r="L436" s="152">
        <v>220</v>
      </c>
      <c r="M436" s="152">
        <v>220</v>
      </c>
      <c r="N436" s="152">
        <v>220</v>
      </c>
      <c r="O436" s="152">
        <v>220</v>
      </c>
      <c r="P436" s="152">
        <v>220</v>
      </c>
      <c r="Q436" s="190">
        <v>1</v>
      </c>
      <c r="T436" s="145">
        <v>351</v>
      </c>
      <c r="U436" s="236" t="str">
        <v>ZZ</v>
      </c>
      <c r="V436" s="236" t="str">
        <v/>
      </c>
      <c r="X436" s="236" t="str">
        <f t="shared" si="25"/>
        <v>ZZ</v>
      </c>
      <c r="Y436" s="235" t="str">
        <f t="shared" si="24"/>
        <v/>
      </c>
    </row>
    <row r="437" spans="1:25" x14ac:dyDescent="0.2">
      <c r="A437" s="63">
        <v>10</v>
      </c>
      <c r="B437" s="133" t="s">
        <v>199</v>
      </c>
      <c r="C437" s="151">
        <v>200</v>
      </c>
      <c r="D437" s="151">
        <v>200</v>
      </c>
      <c r="E437" s="151">
        <v>220</v>
      </c>
      <c r="F437" s="151">
        <v>220</v>
      </c>
      <c r="G437" s="151">
        <v>220</v>
      </c>
      <c r="H437" s="151">
        <v>220</v>
      </c>
      <c r="I437" s="151">
        <v>220</v>
      </c>
      <c r="J437" s="151">
        <v>220</v>
      </c>
      <c r="K437" s="151">
        <v>220</v>
      </c>
      <c r="L437" s="151">
        <v>220</v>
      </c>
      <c r="M437" s="151">
        <v>220</v>
      </c>
      <c r="N437" s="151">
        <v>220</v>
      </c>
      <c r="O437" s="151">
        <v>220</v>
      </c>
      <c r="P437" s="151">
        <v>220</v>
      </c>
      <c r="Q437" s="189">
        <v>2</v>
      </c>
      <c r="T437" s="145">
        <v>352</v>
      </c>
      <c r="U437" s="236" t="str">
        <v>ZZ</v>
      </c>
      <c r="V437" s="236" t="str">
        <v/>
      </c>
      <c r="X437" s="236" t="str">
        <f t="shared" si="25"/>
        <v>ITAJAÍ</v>
      </c>
      <c r="Y437" s="235" t="str">
        <f t="shared" si="24"/>
        <v>CONFERENTE</v>
      </c>
    </row>
    <row r="438" spans="1:25" x14ac:dyDescent="0.2">
      <c r="A438" s="63">
        <v>11</v>
      </c>
      <c r="B438" s="133" t="s">
        <v>200</v>
      </c>
      <c r="C438" s="151">
        <v>200</v>
      </c>
      <c r="D438" s="151">
        <v>200</v>
      </c>
      <c r="E438" s="151">
        <v>220</v>
      </c>
      <c r="F438" s="151">
        <v>220</v>
      </c>
      <c r="G438" s="151">
        <v>220</v>
      </c>
      <c r="H438" s="151">
        <v>220</v>
      </c>
      <c r="I438" s="151">
        <v>220</v>
      </c>
      <c r="J438" s="151">
        <v>220</v>
      </c>
      <c r="K438" s="151">
        <v>220</v>
      </c>
      <c r="L438" s="151">
        <v>220</v>
      </c>
      <c r="M438" s="151">
        <v>220</v>
      </c>
      <c r="N438" s="151">
        <v>220</v>
      </c>
      <c r="O438" s="151">
        <v>220</v>
      </c>
      <c r="P438" s="151">
        <v>220</v>
      </c>
      <c r="Q438" s="189">
        <v>2</v>
      </c>
      <c r="T438" s="145">
        <v>353</v>
      </c>
      <c r="U438" s="236" t="str">
        <v>ZZ</v>
      </c>
      <c r="V438" s="236" t="str">
        <v/>
      </c>
      <c r="X438" s="236" t="str">
        <f t="shared" si="25"/>
        <v>ZZ</v>
      </c>
      <c r="Y438" s="235" t="str">
        <f t="shared" si="24"/>
        <v/>
      </c>
    </row>
    <row r="439" spans="1:25" x14ac:dyDescent="0.2">
      <c r="A439" s="63">
        <v>12</v>
      </c>
      <c r="B439" s="133" t="s">
        <v>204</v>
      </c>
      <c r="C439" s="151">
        <v>200</v>
      </c>
      <c r="D439" s="151">
        <v>200</v>
      </c>
      <c r="E439" s="151">
        <v>220</v>
      </c>
      <c r="F439" s="151">
        <v>220</v>
      </c>
      <c r="G439" s="151">
        <v>220</v>
      </c>
      <c r="H439" s="151">
        <v>220</v>
      </c>
      <c r="I439" s="151">
        <v>220</v>
      </c>
      <c r="J439" s="151">
        <v>220</v>
      </c>
      <c r="K439" s="151">
        <v>220</v>
      </c>
      <c r="L439" s="151">
        <v>220</v>
      </c>
      <c r="M439" s="151">
        <v>220</v>
      </c>
      <c r="N439" s="151">
        <v>220</v>
      </c>
      <c r="O439" s="151">
        <v>220</v>
      </c>
      <c r="P439" s="151">
        <v>220</v>
      </c>
      <c r="Q439" s="189">
        <v>2</v>
      </c>
      <c r="T439" s="145">
        <v>354</v>
      </c>
      <c r="U439" s="236" t="str">
        <v>ZZ</v>
      </c>
      <c r="V439" s="236" t="str">
        <v/>
      </c>
      <c r="X439" s="236" t="str">
        <f t="shared" si="25"/>
        <v>ZZ</v>
      </c>
      <c r="Y439" s="235" t="str">
        <f t="shared" si="24"/>
        <v/>
      </c>
    </row>
    <row r="440" spans="1:25" x14ac:dyDescent="0.2">
      <c r="A440" s="63">
        <v>13</v>
      </c>
      <c r="B440" s="133" t="s">
        <v>205</v>
      </c>
      <c r="C440" s="151">
        <v>200</v>
      </c>
      <c r="D440" s="151">
        <v>200</v>
      </c>
      <c r="E440" s="151">
        <v>220</v>
      </c>
      <c r="F440" s="151">
        <v>220</v>
      </c>
      <c r="G440" s="151">
        <v>220</v>
      </c>
      <c r="H440" s="151">
        <v>220</v>
      </c>
      <c r="I440" s="151">
        <v>220</v>
      </c>
      <c r="J440" s="151">
        <v>220</v>
      </c>
      <c r="K440" s="151">
        <v>220</v>
      </c>
      <c r="L440" s="151">
        <v>220</v>
      </c>
      <c r="M440" s="151">
        <v>220</v>
      </c>
      <c r="N440" s="151">
        <v>220</v>
      </c>
      <c r="O440" s="151">
        <v>220</v>
      </c>
      <c r="P440" s="151">
        <v>220</v>
      </c>
      <c r="Q440" s="189">
        <v>2</v>
      </c>
      <c r="T440" s="145">
        <v>355</v>
      </c>
      <c r="U440" s="236" t="str">
        <v>ZZ</v>
      </c>
      <c r="V440" s="236" t="str">
        <v/>
      </c>
      <c r="X440" s="236" t="str">
        <f t="shared" si="25"/>
        <v>JOINVILLE</v>
      </c>
      <c r="Y440" s="235" t="str">
        <f t="shared" si="24"/>
        <v>CONFERENTE</v>
      </c>
    </row>
    <row r="441" spans="1:25" x14ac:dyDescent="0.2">
      <c r="A441" s="63">
        <v>14</v>
      </c>
      <c r="B441" s="133" t="s">
        <v>201</v>
      </c>
      <c r="C441" s="151">
        <v>200</v>
      </c>
      <c r="D441" s="151">
        <v>200</v>
      </c>
      <c r="E441" s="151">
        <v>220</v>
      </c>
      <c r="F441" s="151">
        <v>220</v>
      </c>
      <c r="G441" s="151">
        <v>220</v>
      </c>
      <c r="H441" s="151">
        <v>220</v>
      </c>
      <c r="I441" s="151">
        <v>220</v>
      </c>
      <c r="J441" s="151">
        <v>220</v>
      </c>
      <c r="K441" s="151">
        <v>220</v>
      </c>
      <c r="L441" s="151">
        <v>220</v>
      </c>
      <c r="M441" s="151">
        <v>220</v>
      </c>
      <c r="N441" s="151">
        <v>220</v>
      </c>
      <c r="O441" s="151">
        <v>220</v>
      </c>
      <c r="P441" s="151">
        <v>220</v>
      </c>
      <c r="Q441" s="189">
        <v>2</v>
      </c>
      <c r="T441" s="145">
        <v>356</v>
      </c>
      <c r="U441" s="236" t="str">
        <v>ZZ</v>
      </c>
      <c r="V441" s="236" t="str">
        <v/>
      </c>
      <c r="X441" s="236" t="str">
        <f t="shared" si="25"/>
        <v>ZZ</v>
      </c>
      <c r="Y441" s="235" t="str">
        <f t="shared" si="24"/>
        <v/>
      </c>
    </row>
    <row r="442" spans="1:25" x14ac:dyDescent="0.2">
      <c r="A442" s="63">
        <v>15</v>
      </c>
      <c r="B442" s="133" t="s">
        <v>189</v>
      </c>
      <c r="C442" s="151">
        <v>200</v>
      </c>
      <c r="D442" s="151">
        <v>200</v>
      </c>
      <c r="E442" s="151">
        <v>220</v>
      </c>
      <c r="F442" s="151">
        <v>220</v>
      </c>
      <c r="G442" s="151">
        <v>220</v>
      </c>
      <c r="H442" s="151">
        <v>220</v>
      </c>
      <c r="I442" s="151">
        <v>220</v>
      </c>
      <c r="J442" s="151">
        <v>220</v>
      </c>
      <c r="K442" s="151">
        <v>220</v>
      </c>
      <c r="L442" s="151">
        <v>220</v>
      </c>
      <c r="M442" s="151">
        <v>220</v>
      </c>
      <c r="N442" s="151">
        <v>220</v>
      </c>
      <c r="O442" s="151">
        <v>220</v>
      </c>
      <c r="P442" s="151">
        <v>220</v>
      </c>
      <c r="Q442" s="189">
        <v>2</v>
      </c>
      <c r="T442" s="145">
        <v>357</v>
      </c>
      <c r="U442" s="236" t="str">
        <v>ZZ</v>
      </c>
      <c r="V442" s="236" t="str">
        <v/>
      </c>
      <c r="X442" s="236" t="str">
        <f t="shared" si="25"/>
        <v>ZZ</v>
      </c>
      <c r="Y442" s="235" t="str">
        <f t="shared" si="24"/>
        <v/>
      </c>
    </row>
    <row r="443" spans="1:25" x14ac:dyDescent="0.2">
      <c r="A443" s="63">
        <v>16</v>
      </c>
      <c r="B443" s="133" t="s">
        <v>210</v>
      </c>
      <c r="C443" s="151">
        <v>200</v>
      </c>
      <c r="D443" s="151">
        <v>200</v>
      </c>
      <c r="E443" s="151">
        <v>220</v>
      </c>
      <c r="F443" s="151">
        <v>220</v>
      </c>
      <c r="G443" s="151">
        <v>220</v>
      </c>
      <c r="H443" s="151">
        <v>220</v>
      </c>
      <c r="I443" s="151">
        <v>220</v>
      </c>
      <c r="J443" s="151">
        <v>220</v>
      </c>
      <c r="K443" s="151">
        <v>220</v>
      </c>
      <c r="L443" s="151">
        <v>220</v>
      </c>
      <c r="M443" s="151">
        <v>220</v>
      </c>
      <c r="N443" s="151">
        <v>220</v>
      </c>
      <c r="O443" s="151">
        <v>220</v>
      </c>
      <c r="P443" s="151">
        <v>220</v>
      </c>
      <c r="Q443" s="189">
        <v>2</v>
      </c>
      <c r="T443" s="145">
        <v>358</v>
      </c>
      <c r="U443" s="236" t="str">
        <v>ZZ</v>
      </c>
      <c r="V443" s="236" t="str">
        <v/>
      </c>
      <c r="X443" s="236" t="str">
        <f t="shared" si="25"/>
        <v>ZZ</v>
      </c>
      <c r="Y443" s="235" t="str">
        <f t="shared" si="24"/>
        <v/>
      </c>
    </row>
    <row r="444" spans="1:25" x14ac:dyDescent="0.2">
      <c r="A444" s="63">
        <v>17</v>
      </c>
      <c r="B444" s="133" t="s">
        <v>211</v>
      </c>
      <c r="C444" s="151">
        <v>200</v>
      </c>
      <c r="D444" s="151">
        <v>200</v>
      </c>
      <c r="E444" s="151">
        <v>220</v>
      </c>
      <c r="F444" s="151">
        <v>220</v>
      </c>
      <c r="G444" s="151">
        <v>220</v>
      </c>
      <c r="H444" s="151">
        <v>220</v>
      </c>
      <c r="I444" s="151">
        <v>220</v>
      </c>
      <c r="J444" s="151">
        <v>220</v>
      </c>
      <c r="K444" s="151">
        <v>220</v>
      </c>
      <c r="L444" s="151">
        <v>220</v>
      </c>
      <c r="M444" s="151">
        <v>220</v>
      </c>
      <c r="N444" s="151">
        <v>220</v>
      </c>
      <c r="O444" s="151">
        <v>220</v>
      </c>
      <c r="P444" s="151">
        <v>220</v>
      </c>
      <c r="Q444" s="189">
        <v>2</v>
      </c>
      <c r="T444" s="145">
        <v>359</v>
      </c>
      <c r="U444" s="236" t="str">
        <v>ZZ</v>
      </c>
      <c r="V444" s="236" t="str">
        <v/>
      </c>
      <c r="X444" s="236" t="str">
        <f t="shared" si="25"/>
        <v>ZZ</v>
      </c>
      <c r="Y444" s="235" t="str">
        <f t="shared" si="24"/>
        <v/>
      </c>
    </row>
    <row r="445" spans="1:25" x14ac:dyDescent="0.2">
      <c r="A445" s="63">
        <v>18</v>
      </c>
      <c r="B445" s="133" t="s">
        <v>212</v>
      </c>
      <c r="C445" s="151">
        <v>200</v>
      </c>
      <c r="D445" s="151">
        <v>200</v>
      </c>
      <c r="E445" s="151">
        <v>220</v>
      </c>
      <c r="F445" s="151">
        <v>220</v>
      </c>
      <c r="G445" s="151">
        <v>220</v>
      </c>
      <c r="H445" s="151">
        <v>220</v>
      </c>
      <c r="I445" s="151">
        <v>220</v>
      </c>
      <c r="J445" s="151">
        <v>220</v>
      </c>
      <c r="K445" s="151">
        <v>220</v>
      </c>
      <c r="L445" s="151">
        <v>220</v>
      </c>
      <c r="M445" s="151">
        <v>220</v>
      </c>
      <c r="N445" s="151">
        <v>220</v>
      </c>
      <c r="O445" s="151">
        <v>220</v>
      </c>
      <c r="P445" s="151">
        <v>220</v>
      </c>
      <c r="Q445" s="189">
        <v>2</v>
      </c>
      <c r="T445" s="145">
        <v>360</v>
      </c>
      <c r="U445" s="236" t="str">
        <v>ZZ</v>
      </c>
      <c r="V445" s="236" t="str">
        <v/>
      </c>
      <c r="X445" s="236" t="str">
        <f t="shared" si="25"/>
        <v>SÃO JOSÉ</v>
      </c>
      <c r="Y445" s="235" t="str">
        <f t="shared" si="24"/>
        <v>CONFERENTE</v>
      </c>
    </row>
    <row r="446" spans="1:25" x14ac:dyDescent="0.2">
      <c r="A446" s="63">
        <v>19</v>
      </c>
      <c r="B446" s="133" t="s">
        <v>202</v>
      </c>
      <c r="C446" s="151">
        <v>200</v>
      </c>
      <c r="D446" s="151">
        <v>200</v>
      </c>
      <c r="E446" s="151">
        <v>220</v>
      </c>
      <c r="F446" s="151">
        <v>220</v>
      </c>
      <c r="G446" s="151">
        <v>220</v>
      </c>
      <c r="H446" s="151">
        <v>220</v>
      </c>
      <c r="I446" s="151">
        <v>220</v>
      </c>
      <c r="J446" s="151">
        <v>220</v>
      </c>
      <c r="K446" s="151">
        <v>220</v>
      </c>
      <c r="L446" s="151">
        <v>220</v>
      </c>
      <c r="M446" s="151">
        <v>220</v>
      </c>
      <c r="N446" s="151">
        <v>220</v>
      </c>
      <c r="O446" s="151">
        <v>220</v>
      </c>
      <c r="P446" s="151">
        <v>220</v>
      </c>
      <c r="Q446" s="189">
        <v>2</v>
      </c>
      <c r="T446" s="145">
        <v>361</v>
      </c>
      <c r="U446" s="236" t="str">
        <v>ZZ</v>
      </c>
      <c r="V446" s="236" t="str">
        <v/>
      </c>
      <c r="X446" s="236" t="str">
        <f t="shared" si="25"/>
        <v>ZZ</v>
      </c>
      <c r="Y446" s="235" t="str">
        <f t="shared" si="24"/>
        <v/>
      </c>
    </row>
    <row r="447" spans="1:25" x14ac:dyDescent="0.2">
      <c r="A447" s="63">
        <v>20</v>
      </c>
      <c r="B447" s="133" t="s">
        <v>206</v>
      </c>
      <c r="C447" s="151">
        <v>200</v>
      </c>
      <c r="D447" s="151">
        <v>200</v>
      </c>
      <c r="E447" s="151">
        <v>220</v>
      </c>
      <c r="F447" s="151">
        <v>220</v>
      </c>
      <c r="G447" s="151">
        <v>220</v>
      </c>
      <c r="H447" s="151">
        <v>220</v>
      </c>
      <c r="I447" s="151">
        <v>220</v>
      </c>
      <c r="J447" s="151">
        <v>220</v>
      </c>
      <c r="K447" s="151">
        <v>220</v>
      </c>
      <c r="L447" s="151">
        <v>220</v>
      </c>
      <c r="M447" s="151">
        <v>220</v>
      </c>
      <c r="N447" s="151">
        <v>220</v>
      </c>
      <c r="O447" s="151">
        <v>220</v>
      </c>
      <c r="P447" s="151">
        <v>220</v>
      </c>
      <c r="Q447" s="189">
        <v>2</v>
      </c>
      <c r="T447" s="145">
        <v>362</v>
      </c>
      <c r="U447" s="236" t="str">
        <v>ZZ</v>
      </c>
      <c r="V447" s="236" t="str">
        <v/>
      </c>
      <c r="X447" s="236" t="str">
        <f t="shared" si="25"/>
        <v>ZZ</v>
      </c>
      <c r="Y447" s="235" t="str">
        <f t="shared" si="24"/>
        <v/>
      </c>
    </row>
    <row r="448" spans="1:25" x14ac:dyDescent="0.2">
      <c r="A448" s="63">
        <v>21</v>
      </c>
      <c r="B448" s="133" t="s">
        <v>198</v>
      </c>
      <c r="C448" s="151">
        <v>200</v>
      </c>
      <c r="D448" s="151">
        <v>200</v>
      </c>
      <c r="E448" s="151">
        <v>220</v>
      </c>
      <c r="F448" s="151">
        <v>220</v>
      </c>
      <c r="G448" s="151">
        <v>220</v>
      </c>
      <c r="H448" s="151">
        <v>220</v>
      </c>
      <c r="I448" s="151">
        <v>220</v>
      </c>
      <c r="J448" s="151">
        <v>220</v>
      </c>
      <c r="K448" s="151">
        <v>220</v>
      </c>
      <c r="L448" s="151">
        <v>220</v>
      </c>
      <c r="M448" s="151">
        <v>220</v>
      </c>
      <c r="N448" s="151">
        <v>220</v>
      </c>
      <c r="O448" s="151">
        <v>220</v>
      </c>
      <c r="P448" s="151">
        <v>220</v>
      </c>
      <c r="Q448" s="189">
        <v>2</v>
      </c>
      <c r="T448" s="145">
        <v>363</v>
      </c>
      <c r="U448" s="236" t="str">
        <v>ZZ</v>
      </c>
      <c r="V448" s="236" t="str">
        <v/>
      </c>
      <c r="X448" s="236" t="str">
        <f t="shared" si="25"/>
        <v>ZZ</v>
      </c>
      <c r="Y448" s="235" t="str">
        <f t="shared" si="24"/>
        <v/>
      </c>
    </row>
    <row r="449" spans="1:25" x14ac:dyDescent="0.2">
      <c r="A449" s="63">
        <v>22</v>
      </c>
      <c r="B449" s="133" t="s">
        <v>203</v>
      </c>
      <c r="C449" s="151">
        <v>200</v>
      </c>
      <c r="D449" s="151">
        <v>200</v>
      </c>
      <c r="E449" s="151">
        <v>220</v>
      </c>
      <c r="F449" s="151">
        <v>220</v>
      </c>
      <c r="G449" s="151">
        <v>220</v>
      </c>
      <c r="H449" s="151">
        <v>220</v>
      </c>
      <c r="I449" s="151">
        <v>220</v>
      </c>
      <c r="J449" s="151">
        <v>220</v>
      </c>
      <c r="K449" s="151">
        <v>220</v>
      </c>
      <c r="L449" s="151">
        <v>220</v>
      </c>
      <c r="M449" s="151">
        <v>220</v>
      </c>
      <c r="N449" s="151">
        <v>220</v>
      </c>
      <c r="O449" s="151">
        <v>220</v>
      </c>
      <c r="P449" s="151">
        <v>220</v>
      </c>
      <c r="Q449" s="189">
        <v>2</v>
      </c>
      <c r="T449" s="145">
        <v>364</v>
      </c>
      <c r="U449" s="236" t="str">
        <v>ZZ</v>
      </c>
      <c r="V449" s="236" t="str">
        <v/>
      </c>
      <c r="X449" s="236" t="str">
        <f t="shared" si="25"/>
        <v>ZZ</v>
      </c>
      <c r="Y449" s="235" t="str">
        <f t="shared" si="24"/>
        <v/>
      </c>
    </row>
    <row r="450" spans="1:25" x14ac:dyDescent="0.2">
      <c r="A450" s="63">
        <v>23</v>
      </c>
      <c r="B450" s="133" t="s">
        <v>214</v>
      </c>
      <c r="C450" s="151">
        <v>200</v>
      </c>
      <c r="D450" s="151">
        <v>200</v>
      </c>
      <c r="E450" s="151">
        <v>220</v>
      </c>
      <c r="F450" s="151">
        <v>220</v>
      </c>
      <c r="G450" s="151">
        <v>220</v>
      </c>
      <c r="H450" s="151">
        <v>220</v>
      </c>
      <c r="I450" s="151">
        <v>220</v>
      </c>
      <c r="J450" s="151">
        <v>220</v>
      </c>
      <c r="K450" s="151">
        <v>220</v>
      </c>
      <c r="L450" s="151">
        <v>220</v>
      </c>
      <c r="M450" s="151">
        <v>220</v>
      </c>
      <c r="N450" s="151">
        <v>220</v>
      </c>
      <c r="O450" s="151">
        <v>220</v>
      </c>
      <c r="P450" s="151">
        <v>220</v>
      </c>
      <c r="Q450" s="189">
        <v>2</v>
      </c>
      <c r="T450" s="145">
        <v>365</v>
      </c>
      <c r="U450" s="236" t="str">
        <v>ZZ</v>
      </c>
      <c r="V450" s="236" t="str">
        <v/>
      </c>
      <c r="X450" s="236" t="str">
        <f t="shared" ref="X450:X481" si="26">IF(J86="","ZZ",B86)</f>
        <v>ZZ</v>
      </c>
      <c r="Y450" s="235" t="str">
        <f>IF(X450="ZZ","",$J$84)</f>
        <v/>
      </c>
    </row>
    <row r="451" spans="1:25" x14ac:dyDescent="0.2">
      <c r="A451" s="63">
        <v>24</v>
      </c>
      <c r="B451" s="133" t="s">
        <v>207</v>
      </c>
      <c r="C451" s="151">
        <v>200</v>
      </c>
      <c r="D451" s="151">
        <v>200</v>
      </c>
      <c r="E451" s="151">
        <v>220</v>
      </c>
      <c r="F451" s="151">
        <v>220</v>
      </c>
      <c r="G451" s="151">
        <v>220</v>
      </c>
      <c r="H451" s="151">
        <v>220</v>
      </c>
      <c r="I451" s="151">
        <v>220</v>
      </c>
      <c r="J451" s="151">
        <v>220</v>
      </c>
      <c r="K451" s="151">
        <v>220</v>
      </c>
      <c r="L451" s="151">
        <v>220</v>
      </c>
      <c r="M451" s="151">
        <v>220</v>
      </c>
      <c r="N451" s="151">
        <v>220</v>
      </c>
      <c r="O451" s="151">
        <v>220</v>
      </c>
      <c r="P451" s="151">
        <v>220</v>
      </c>
      <c r="Q451" s="189">
        <v>2</v>
      </c>
      <c r="T451" s="145">
        <v>366</v>
      </c>
      <c r="U451" s="236" t="str">
        <v>ZZ</v>
      </c>
      <c r="V451" s="236" t="str">
        <v/>
      </c>
      <c r="X451" s="236" t="str">
        <f t="shared" si="26"/>
        <v>CASCAVEL</v>
      </c>
      <c r="Y451" s="235" t="str">
        <f t="shared" ref="Y451:Y501" si="27">IF(X451="ZZ","",$J$84)</f>
        <v>OPERADOR DE EMPILHADEIRA</v>
      </c>
    </row>
    <row r="452" spans="1:25" x14ac:dyDescent="0.2">
      <c r="A452" s="63">
        <v>25</v>
      </c>
      <c r="B452" s="133" t="s">
        <v>209</v>
      </c>
      <c r="C452" s="151">
        <v>200</v>
      </c>
      <c r="D452" s="151">
        <v>200</v>
      </c>
      <c r="E452" s="151">
        <v>220</v>
      </c>
      <c r="F452" s="151">
        <v>220</v>
      </c>
      <c r="G452" s="151">
        <v>220</v>
      </c>
      <c r="H452" s="151">
        <v>220</v>
      </c>
      <c r="I452" s="151">
        <v>220</v>
      </c>
      <c r="J452" s="151">
        <v>220</v>
      </c>
      <c r="K452" s="151">
        <v>220</v>
      </c>
      <c r="L452" s="151">
        <v>220</v>
      </c>
      <c r="M452" s="151">
        <v>220</v>
      </c>
      <c r="N452" s="151">
        <v>220</v>
      </c>
      <c r="O452" s="151">
        <v>220</v>
      </c>
      <c r="P452" s="151">
        <v>220</v>
      </c>
      <c r="Q452" s="189">
        <v>2</v>
      </c>
      <c r="T452" s="145">
        <v>367</v>
      </c>
      <c r="U452" s="236" t="str">
        <v>ZZ</v>
      </c>
      <c r="V452" s="236" t="str">
        <v/>
      </c>
      <c r="X452" s="236" t="str">
        <f t="shared" si="26"/>
        <v>FOZ DO IGUAÇU</v>
      </c>
      <c r="Y452" s="235" t="str">
        <f t="shared" si="27"/>
        <v>OPERADOR DE EMPILHADEIRA</v>
      </c>
    </row>
    <row r="453" spans="1:25" x14ac:dyDescent="0.2">
      <c r="A453" s="63">
        <v>26</v>
      </c>
      <c r="B453" s="133" t="s">
        <v>190</v>
      </c>
      <c r="C453" s="151">
        <v>200</v>
      </c>
      <c r="D453" s="151">
        <v>200</v>
      </c>
      <c r="E453" s="151">
        <v>220</v>
      </c>
      <c r="F453" s="151">
        <v>220</v>
      </c>
      <c r="G453" s="151">
        <v>220</v>
      </c>
      <c r="H453" s="151">
        <v>220</v>
      </c>
      <c r="I453" s="151">
        <v>220</v>
      </c>
      <c r="J453" s="151">
        <v>220</v>
      </c>
      <c r="K453" s="151">
        <v>220</v>
      </c>
      <c r="L453" s="151">
        <v>220</v>
      </c>
      <c r="M453" s="151">
        <v>220</v>
      </c>
      <c r="N453" s="151">
        <v>220</v>
      </c>
      <c r="O453" s="151">
        <v>220</v>
      </c>
      <c r="P453" s="151">
        <v>220</v>
      </c>
      <c r="Q453" s="189">
        <v>2</v>
      </c>
      <c r="T453" s="145">
        <v>368</v>
      </c>
      <c r="U453" s="236" t="str">
        <v>ZZ</v>
      </c>
      <c r="V453" s="236" t="str">
        <v/>
      </c>
      <c r="X453" s="236" t="str">
        <f t="shared" si="26"/>
        <v>ZZ</v>
      </c>
      <c r="Y453" s="235" t="str">
        <f t="shared" si="27"/>
        <v/>
      </c>
    </row>
    <row r="454" spans="1:25" x14ac:dyDescent="0.2">
      <c r="A454" s="63">
        <v>27</v>
      </c>
      <c r="B454" s="192" t="s">
        <v>208</v>
      </c>
      <c r="C454" s="203">
        <v>200</v>
      </c>
      <c r="D454" s="151">
        <v>200</v>
      </c>
      <c r="E454" s="151">
        <v>220</v>
      </c>
      <c r="F454" s="151">
        <v>220</v>
      </c>
      <c r="G454" s="151">
        <v>220</v>
      </c>
      <c r="H454" s="151">
        <v>220</v>
      </c>
      <c r="I454" s="151">
        <v>220</v>
      </c>
      <c r="J454" s="151">
        <v>220</v>
      </c>
      <c r="K454" s="151">
        <v>220</v>
      </c>
      <c r="L454" s="151">
        <v>220</v>
      </c>
      <c r="M454" s="151">
        <v>220</v>
      </c>
      <c r="N454" s="151">
        <v>220</v>
      </c>
      <c r="O454" s="151">
        <v>220</v>
      </c>
      <c r="P454" s="203">
        <v>220</v>
      </c>
      <c r="Q454" s="189">
        <v>2</v>
      </c>
      <c r="T454" s="145">
        <v>369</v>
      </c>
      <c r="U454" s="236" t="str">
        <v>ZZ</v>
      </c>
      <c r="V454" s="236" t="str">
        <v/>
      </c>
      <c r="X454" s="236" t="str">
        <f t="shared" si="26"/>
        <v>GUAIRA</v>
      </c>
      <c r="Y454" s="235" t="str">
        <f t="shared" si="27"/>
        <v>OPERADOR DE EMPILHADEIRA</v>
      </c>
    </row>
    <row r="455" spans="1:25" x14ac:dyDescent="0.2">
      <c r="A455" s="63">
        <v>28</v>
      </c>
      <c r="B455" s="133" t="s">
        <v>213</v>
      </c>
      <c r="C455" s="151">
        <v>200</v>
      </c>
      <c r="D455" s="151">
        <v>200</v>
      </c>
      <c r="E455" s="151">
        <v>220</v>
      </c>
      <c r="F455" s="151">
        <v>220</v>
      </c>
      <c r="G455" s="151">
        <v>220</v>
      </c>
      <c r="H455" s="151">
        <v>220</v>
      </c>
      <c r="I455" s="151">
        <v>220</v>
      </c>
      <c r="J455" s="151">
        <v>220</v>
      </c>
      <c r="K455" s="151">
        <v>220</v>
      </c>
      <c r="L455" s="151">
        <v>220</v>
      </c>
      <c r="M455" s="151">
        <v>220</v>
      </c>
      <c r="N455" s="151">
        <v>220</v>
      </c>
      <c r="O455" s="151">
        <v>220</v>
      </c>
      <c r="P455" s="151">
        <v>220</v>
      </c>
      <c r="Q455" s="189">
        <v>2</v>
      </c>
      <c r="T455" s="145">
        <v>370</v>
      </c>
      <c r="U455" s="236" t="str">
        <v>ZZ</v>
      </c>
      <c r="V455" s="236" t="str">
        <v/>
      </c>
      <c r="X455" s="236" t="str">
        <f t="shared" si="26"/>
        <v>ZZ</v>
      </c>
      <c r="Y455" s="235" t="str">
        <f t="shared" si="27"/>
        <v/>
      </c>
    </row>
    <row r="456" spans="1:25" x14ac:dyDescent="0.2">
      <c r="A456" s="63">
        <v>29</v>
      </c>
      <c r="B456" s="138" t="s">
        <v>121</v>
      </c>
      <c r="C456" s="139"/>
      <c r="D456" s="153">
        <v>220</v>
      </c>
      <c r="E456" s="153">
        <v>220</v>
      </c>
      <c r="F456" s="153">
        <v>220</v>
      </c>
      <c r="G456" s="153">
        <v>220</v>
      </c>
      <c r="H456" s="153">
        <v>220</v>
      </c>
      <c r="I456" s="153">
        <v>220</v>
      </c>
      <c r="J456" s="153">
        <v>220</v>
      </c>
      <c r="K456" s="153">
        <v>220</v>
      </c>
      <c r="L456" s="153">
        <v>220</v>
      </c>
      <c r="M456" s="153">
        <v>220</v>
      </c>
      <c r="N456" s="153">
        <v>220</v>
      </c>
      <c r="O456" s="153">
        <v>220</v>
      </c>
      <c r="P456" s="139"/>
      <c r="Q456" s="191">
        <v>3</v>
      </c>
      <c r="T456" s="145">
        <v>371</v>
      </c>
      <c r="U456" s="236" t="str">
        <v>ZZ</v>
      </c>
      <c r="V456" s="236" t="str">
        <v/>
      </c>
      <c r="X456" s="236" t="str">
        <f t="shared" si="26"/>
        <v>ZZ</v>
      </c>
      <c r="Y456" s="235" t="str">
        <f t="shared" si="27"/>
        <v/>
      </c>
    </row>
    <row r="457" spans="1:25" x14ac:dyDescent="0.2">
      <c r="A457" s="63">
        <v>30</v>
      </c>
      <c r="B457" s="138" t="s">
        <v>132</v>
      </c>
      <c r="C457" s="139"/>
      <c r="D457" s="153">
        <v>220</v>
      </c>
      <c r="E457" s="153">
        <v>220</v>
      </c>
      <c r="F457" s="153">
        <v>220</v>
      </c>
      <c r="G457" s="153">
        <v>220</v>
      </c>
      <c r="H457" s="153">
        <v>220</v>
      </c>
      <c r="I457" s="153">
        <v>220</v>
      </c>
      <c r="J457" s="153">
        <v>220</v>
      </c>
      <c r="K457" s="153">
        <v>220</v>
      </c>
      <c r="L457" s="153">
        <v>220</v>
      </c>
      <c r="M457" s="153">
        <v>220</v>
      </c>
      <c r="N457" s="153">
        <v>220</v>
      </c>
      <c r="O457" s="153">
        <v>220</v>
      </c>
      <c r="P457" s="139"/>
      <c r="Q457" s="191">
        <v>3</v>
      </c>
      <c r="T457" s="145">
        <v>372</v>
      </c>
      <c r="U457" s="236" t="str">
        <v>ZZ</v>
      </c>
      <c r="V457" s="236" t="str">
        <v/>
      </c>
      <c r="X457" s="236" t="str">
        <f t="shared" si="26"/>
        <v>ZZ</v>
      </c>
      <c r="Y457" s="235" t="str">
        <f t="shared" si="27"/>
        <v/>
      </c>
    </row>
    <row r="458" spans="1:25" x14ac:dyDescent="0.2">
      <c r="A458" s="63">
        <v>31</v>
      </c>
      <c r="B458" s="138" t="s">
        <v>133</v>
      </c>
      <c r="C458" s="139"/>
      <c r="D458" s="153">
        <v>220</v>
      </c>
      <c r="E458" s="153">
        <v>220</v>
      </c>
      <c r="F458" s="153">
        <v>220</v>
      </c>
      <c r="G458" s="153">
        <v>220</v>
      </c>
      <c r="H458" s="153">
        <v>220</v>
      </c>
      <c r="I458" s="153">
        <v>220</v>
      </c>
      <c r="J458" s="153">
        <v>220</v>
      </c>
      <c r="K458" s="153">
        <v>220</v>
      </c>
      <c r="L458" s="153">
        <v>220</v>
      </c>
      <c r="M458" s="153">
        <v>220</v>
      </c>
      <c r="N458" s="153">
        <v>220</v>
      </c>
      <c r="O458" s="153">
        <v>220</v>
      </c>
      <c r="P458" s="139"/>
      <c r="Q458" s="191">
        <v>3</v>
      </c>
      <c r="T458" s="145">
        <v>373</v>
      </c>
      <c r="U458" s="236" t="str">
        <v>ZZ</v>
      </c>
      <c r="V458" s="236" t="str">
        <v/>
      </c>
      <c r="X458" s="236" t="str">
        <f t="shared" si="26"/>
        <v>ZZ</v>
      </c>
      <c r="Y458" s="235" t="str">
        <f t="shared" si="27"/>
        <v/>
      </c>
    </row>
    <row r="459" spans="1:25" x14ac:dyDescent="0.2">
      <c r="A459" s="63">
        <v>32</v>
      </c>
      <c r="B459" s="138" t="s">
        <v>141</v>
      </c>
      <c r="C459" s="139"/>
      <c r="D459" s="153">
        <v>220</v>
      </c>
      <c r="E459" s="153">
        <v>220</v>
      </c>
      <c r="F459" s="153">
        <v>220</v>
      </c>
      <c r="G459" s="153">
        <v>220</v>
      </c>
      <c r="H459" s="153">
        <v>220</v>
      </c>
      <c r="I459" s="153">
        <v>220</v>
      </c>
      <c r="J459" s="153">
        <v>220</v>
      </c>
      <c r="K459" s="153">
        <v>220</v>
      </c>
      <c r="L459" s="153">
        <v>220</v>
      </c>
      <c r="M459" s="153">
        <v>220</v>
      </c>
      <c r="N459" s="153">
        <v>220</v>
      </c>
      <c r="O459" s="153">
        <v>220</v>
      </c>
      <c r="P459" s="139"/>
      <c r="Q459" s="191">
        <v>3</v>
      </c>
      <c r="T459" s="145">
        <v>374</v>
      </c>
      <c r="U459" s="236" t="str">
        <v>ZZ</v>
      </c>
      <c r="V459" s="236" t="str">
        <v/>
      </c>
      <c r="X459" s="236" t="str">
        <f t="shared" si="26"/>
        <v>ZZ</v>
      </c>
      <c r="Y459" s="235" t="str">
        <f t="shared" si="27"/>
        <v/>
      </c>
    </row>
    <row r="460" spans="1:25" x14ac:dyDescent="0.2">
      <c r="A460" s="63">
        <v>33</v>
      </c>
      <c r="B460" s="138" t="s">
        <v>127</v>
      </c>
      <c r="C460" s="139"/>
      <c r="D460" s="153">
        <v>220</v>
      </c>
      <c r="E460" s="153">
        <v>220</v>
      </c>
      <c r="F460" s="153">
        <v>220</v>
      </c>
      <c r="G460" s="153">
        <v>220</v>
      </c>
      <c r="H460" s="153">
        <v>220</v>
      </c>
      <c r="I460" s="153">
        <v>220</v>
      </c>
      <c r="J460" s="153">
        <v>220</v>
      </c>
      <c r="K460" s="153">
        <v>220</v>
      </c>
      <c r="L460" s="153">
        <v>220</v>
      </c>
      <c r="M460" s="153">
        <v>220</v>
      </c>
      <c r="N460" s="153">
        <v>220</v>
      </c>
      <c r="O460" s="153">
        <v>220</v>
      </c>
      <c r="P460" s="139"/>
      <c r="Q460" s="191">
        <v>3</v>
      </c>
      <c r="T460" s="145">
        <v>375</v>
      </c>
      <c r="U460" s="236" t="str">
        <v>ZZ</v>
      </c>
      <c r="V460" s="236" t="str">
        <v/>
      </c>
      <c r="X460" s="236" t="str">
        <f t="shared" si="26"/>
        <v>ZZ</v>
      </c>
      <c r="Y460" s="235" t="str">
        <f t="shared" si="27"/>
        <v/>
      </c>
    </row>
    <row r="461" spans="1:25" x14ac:dyDescent="0.2">
      <c r="A461" s="63">
        <v>34</v>
      </c>
      <c r="B461" s="138" t="s">
        <v>142</v>
      </c>
      <c r="C461" s="139"/>
      <c r="D461" s="153">
        <v>220</v>
      </c>
      <c r="E461" s="153">
        <v>220</v>
      </c>
      <c r="F461" s="153">
        <v>220</v>
      </c>
      <c r="G461" s="153">
        <v>220</v>
      </c>
      <c r="H461" s="153">
        <v>220</v>
      </c>
      <c r="I461" s="153">
        <v>220</v>
      </c>
      <c r="J461" s="153">
        <v>220</v>
      </c>
      <c r="K461" s="153">
        <v>220</v>
      </c>
      <c r="L461" s="153">
        <v>220</v>
      </c>
      <c r="M461" s="153">
        <v>220</v>
      </c>
      <c r="N461" s="153">
        <v>220</v>
      </c>
      <c r="O461" s="153">
        <v>220</v>
      </c>
      <c r="P461" s="139"/>
      <c r="Q461" s="191">
        <v>3</v>
      </c>
      <c r="T461" s="145">
        <v>376</v>
      </c>
      <c r="U461" s="236" t="str">
        <v>ZZ</v>
      </c>
      <c r="V461" s="236" t="str">
        <v/>
      </c>
      <c r="X461" s="236" t="str">
        <f t="shared" si="26"/>
        <v>ZZ</v>
      </c>
      <c r="Y461" s="235" t="str">
        <f t="shared" si="27"/>
        <v/>
      </c>
    </row>
    <row r="462" spans="1:25" x14ac:dyDescent="0.2">
      <c r="A462" s="63">
        <v>35</v>
      </c>
      <c r="B462" s="138" t="s">
        <v>143</v>
      </c>
      <c r="C462" s="139"/>
      <c r="D462" s="153">
        <v>220</v>
      </c>
      <c r="E462" s="153">
        <v>220</v>
      </c>
      <c r="F462" s="153">
        <v>220</v>
      </c>
      <c r="G462" s="153">
        <v>220</v>
      </c>
      <c r="H462" s="153">
        <v>220</v>
      </c>
      <c r="I462" s="153">
        <v>220</v>
      </c>
      <c r="J462" s="153">
        <v>220</v>
      </c>
      <c r="K462" s="153">
        <v>220</v>
      </c>
      <c r="L462" s="153">
        <v>220</v>
      </c>
      <c r="M462" s="153">
        <v>220</v>
      </c>
      <c r="N462" s="153">
        <v>220</v>
      </c>
      <c r="O462" s="153">
        <v>220</v>
      </c>
      <c r="P462" s="139"/>
      <c r="Q462" s="191">
        <v>3</v>
      </c>
      <c r="T462" s="145">
        <v>377</v>
      </c>
      <c r="U462" s="236" t="str">
        <v>ZZ</v>
      </c>
      <c r="V462" s="236" t="str">
        <v/>
      </c>
      <c r="X462" s="236" t="str">
        <f t="shared" si="26"/>
        <v>ZZ</v>
      </c>
      <c r="Y462" s="235" t="str">
        <f t="shared" si="27"/>
        <v/>
      </c>
    </row>
    <row r="463" spans="1:25" x14ac:dyDescent="0.2">
      <c r="A463" s="63">
        <v>36</v>
      </c>
      <c r="B463" s="138" t="s">
        <v>122</v>
      </c>
      <c r="C463" s="139"/>
      <c r="D463" s="153">
        <v>220</v>
      </c>
      <c r="E463" s="153">
        <v>220</v>
      </c>
      <c r="F463" s="153">
        <v>220</v>
      </c>
      <c r="G463" s="153">
        <v>220</v>
      </c>
      <c r="H463" s="153">
        <v>220</v>
      </c>
      <c r="I463" s="153">
        <v>220</v>
      </c>
      <c r="J463" s="153">
        <v>220</v>
      </c>
      <c r="K463" s="153">
        <v>220</v>
      </c>
      <c r="L463" s="153">
        <v>220</v>
      </c>
      <c r="M463" s="153">
        <v>220</v>
      </c>
      <c r="N463" s="153">
        <v>220</v>
      </c>
      <c r="O463" s="153">
        <v>220</v>
      </c>
      <c r="P463" s="139"/>
      <c r="Q463" s="191">
        <v>3</v>
      </c>
      <c r="T463" s="145">
        <v>378</v>
      </c>
      <c r="U463" s="236" t="str">
        <v>ZZ</v>
      </c>
      <c r="V463" s="236" t="str">
        <v/>
      </c>
      <c r="X463" s="236" t="str">
        <f t="shared" si="26"/>
        <v>ZZ</v>
      </c>
      <c r="Y463" s="235" t="str">
        <f t="shared" si="27"/>
        <v/>
      </c>
    </row>
    <row r="464" spans="1:25" x14ac:dyDescent="0.2">
      <c r="A464" s="63">
        <v>37</v>
      </c>
      <c r="B464" s="138" t="s">
        <v>136</v>
      </c>
      <c r="C464" s="139"/>
      <c r="D464" s="153">
        <v>220</v>
      </c>
      <c r="E464" s="153">
        <v>220</v>
      </c>
      <c r="F464" s="153">
        <v>220</v>
      </c>
      <c r="G464" s="153">
        <v>220</v>
      </c>
      <c r="H464" s="153">
        <v>220</v>
      </c>
      <c r="I464" s="153">
        <v>220</v>
      </c>
      <c r="J464" s="153">
        <v>220</v>
      </c>
      <c r="K464" s="153">
        <v>220</v>
      </c>
      <c r="L464" s="153">
        <v>220</v>
      </c>
      <c r="M464" s="153">
        <v>220</v>
      </c>
      <c r="N464" s="153">
        <v>220</v>
      </c>
      <c r="O464" s="153">
        <v>220</v>
      </c>
      <c r="P464" s="139"/>
      <c r="Q464" s="191">
        <v>3</v>
      </c>
      <c r="T464" s="145">
        <v>379</v>
      </c>
      <c r="U464" s="236" t="str">
        <v>ZZ</v>
      </c>
      <c r="V464" s="236" t="str">
        <v/>
      </c>
      <c r="X464" s="236" t="str">
        <f t="shared" si="26"/>
        <v>CURITIBA</v>
      </c>
      <c r="Y464" s="235" t="str">
        <f t="shared" si="27"/>
        <v>OPERADOR DE EMPILHADEIRA</v>
      </c>
    </row>
    <row r="465" spans="1:25" x14ac:dyDescent="0.2">
      <c r="A465" s="63">
        <v>38</v>
      </c>
      <c r="B465" s="138" t="s">
        <v>120</v>
      </c>
      <c r="C465" s="139"/>
      <c r="D465" s="153">
        <v>220</v>
      </c>
      <c r="E465" s="153">
        <v>220</v>
      </c>
      <c r="F465" s="153">
        <v>220</v>
      </c>
      <c r="G465" s="153">
        <v>220</v>
      </c>
      <c r="H465" s="153">
        <v>220</v>
      </c>
      <c r="I465" s="153">
        <v>220</v>
      </c>
      <c r="J465" s="153">
        <v>220</v>
      </c>
      <c r="K465" s="153">
        <v>220</v>
      </c>
      <c r="L465" s="153">
        <v>220</v>
      </c>
      <c r="M465" s="153">
        <v>220</v>
      </c>
      <c r="N465" s="153">
        <v>220</v>
      </c>
      <c r="O465" s="153">
        <v>220</v>
      </c>
      <c r="P465" s="139"/>
      <c r="Q465" s="191">
        <v>3</v>
      </c>
      <c r="T465" s="145">
        <v>380</v>
      </c>
      <c r="U465" s="236" t="str">
        <v>ZZ</v>
      </c>
      <c r="V465" s="236" t="str">
        <v/>
      </c>
      <c r="X465" s="236" t="str">
        <f t="shared" si="26"/>
        <v>ZZ</v>
      </c>
      <c r="Y465" s="235" t="str">
        <f t="shared" si="27"/>
        <v/>
      </c>
    </row>
    <row r="466" spans="1:25" x14ac:dyDescent="0.2">
      <c r="A466" s="63">
        <v>39</v>
      </c>
      <c r="B466" s="138" t="s">
        <v>126</v>
      </c>
      <c r="C466" s="139"/>
      <c r="D466" s="153">
        <v>220</v>
      </c>
      <c r="E466" s="153">
        <v>220</v>
      </c>
      <c r="F466" s="153">
        <v>220</v>
      </c>
      <c r="G466" s="153">
        <v>220</v>
      </c>
      <c r="H466" s="153">
        <v>220</v>
      </c>
      <c r="I466" s="153">
        <v>220</v>
      </c>
      <c r="J466" s="153">
        <v>220</v>
      </c>
      <c r="K466" s="153">
        <v>220</v>
      </c>
      <c r="L466" s="153">
        <v>220</v>
      </c>
      <c r="M466" s="153">
        <v>220</v>
      </c>
      <c r="N466" s="153">
        <v>220</v>
      </c>
      <c r="O466" s="153">
        <v>220</v>
      </c>
      <c r="P466" s="139"/>
      <c r="Q466" s="191">
        <v>3</v>
      </c>
      <c r="T466" s="145">
        <v>381</v>
      </c>
      <c r="U466" s="236" t="str">
        <v>ZZ</v>
      </c>
      <c r="V466" s="236" t="str">
        <v/>
      </c>
      <c r="X466" s="236" t="str">
        <f t="shared" si="26"/>
        <v>ZZ</v>
      </c>
      <c r="Y466" s="235" t="str">
        <f t="shared" si="27"/>
        <v/>
      </c>
    </row>
    <row r="467" spans="1:25" x14ac:dyDescent="0.2">
      <c r="A467" s="63">
        <v>40</v>
      </c>
      <c r="B467" s="138" t="s">
        <v>130</v>
      </c>
      <c r="C467" s="139"/>
      <c r="D467" s="153">
        <v>220</v>
      </c>
      <c r="E467" s="153">
        <v>220</v>
      </c>
      <c r="F467" s="153">
        <v>220</v>
      </c>
      <c r="G467" s="153">
        <v>220</v>
      </c>
      <c r="H467" s="153">
        <v>220</v>
      </c>
      <c r="I467" s="153">
        <v>220</v>
      </c>
      <c r="J467" s="153">
        <v>220</v>
      </c>
      <c r="K467" s="153">
        <v>220</v>
      </c>
      <c r="L467" s="153">
        <v>220</v>
      </c>
      <c r="M467" s="153">
        <v>220</v>
      </c>
      <c r="N467" s="153">
        <v>220</v>
      </c>
      <c r="O467" s="153">
        <v>220</v>
      </c>
      <c r="P467" s="139"/>
      <c r="Q467" s="191">
        <v>3</v>
      </c>
      <c r="T467" s="145">
        <v>382</v>
      </c>
      <c r="U467" s="236" t="str">
        <v>ZZ</v>
      </c>
      <c r="V467" s="236" t="str">
        <v/>
      </c>
      <c r="X467" s="236" t="str">
        <f t="shared" si="26"/>
        <v>ZZ</v>
      </c>
      <c r="Y467" s="235" t="str">
        <f t="shared" si="27"/>
        <v/>
      </c>
    </row>
    <row r="468" spans="1:25" x14ac:dyDescent="0.2">
      <c r="A468" s="63">
        <v>41</v>
      </c>
      <c r="B468" s="138" t="s">
        <v>128</v>
      </c>
      <c r="C468" s="139"/>
      <c r="D468" s="153">
        <v>220</v>
      </c>
      <c r="E468" s="153">
        <v>220</v>
      </c>
      <c r="F468" s="153">
        <v>220</v>
      </c>
      <c r="G468" s="153">
        <v>220</v>
      </c>
      <c r="H468" s="153">
        <v>220</v>
      </c>
      <c r="I468" s="153">
        <v>220</v>
      </c>
      <c r="J468" s="153">
        <v>220</v>
      </c>
      <c r="K468" s="153">
        <v>220</v>
      </c>
      <c r="L468" s="153">
        <v>220</v>
      </c>
      <c r="M468" s="153">
        <v>220</v>
      </c>
      <c r="N468" s="153">
        <v>220</v>
      </c>
      <c r="O468" s="153">
        <v>220</v>
      </c>
      <c r="P468" s="139"/>
      <c r="Q468" s="191">
        <v>3</v>
      </c>
      <c r="T468" s="145">
        <v>383</v>
      </c>
      <c r="U468" s="236" t="str">
        <v>ZZ</v>
      </c>
      <c r="V468" s="236" t="str">
        <v/>
      </c>
      <c r="X468" s="236" t="str">
        <f t="shared" si="26"/>
        <v>ZZ</v>
      </c>
      <c r="Y468" s="235" t="str">
        <f t="shared" si="27"/>
        <v/>
      </c>
    </row>
    <row r="469" spans="1:25" x14ac:dyDescent="0.2">
      <c r="A469" s="63">
        <v>42</v>
      </c>
      <c r="B469" s="138" t="s">
        <v>140</v>
      </c>
      <c r="C469" s="139"/>
      <c r="D469" s="153">
        <v>220</v>
      </c>
      <c r="E469" s="153">
        <v>220</v>
      </c>
      <c r="F469" s="153">
        <v>220</v>
      </c>
      <c r="G469" s="153">
        <v>220</v>
      </c>
      <c r="H469" s="153">
        <v>220</v>
      </c>
      <c r="I469" s="153">
        <v>220</v>
      </c>
      <c r="J469" s="153">
        <v>220</v>
      </c>
      <c r="K469" s="153">
        <v>220</v>
      </c>
      <c r="L469" s="153">
        <v>220</v>
      </c>
      <c r="M469" s="153">
        <v>220</v>
      </c>
      <c r="N469" s="153">
        <v>220</v>
      </c>
      <c r="O469" s="153">
        <v>220</v>
      </c>
      <c r="P469" s="139"/>
      <c r="Q469" s="191">
        <v>3</v>
      </c>
      <c r="T469" s="145">
        <v>384</v>
      </c>
      <c r="U469" s="236" t="str">
        <v>ZZ</v>
      </c>
      <c r="V469" s="236" t="str">
        <v/>
      </c>
      <c r="X469" s="236" t="str">
        <f t="shared" si="26"/>
        <v>ZZ</v>
      </c>
      <c r="Y469" s="235" t="str">
        <f t="shared" si="27"/>
        <v/>
      </c>
    </row>
    <row r="470" spans="1:25" x14ac:dyDescent="0.2">
      <c r="A470" s="63">
        <v>43</v>
      </c>
      <c r="B470" s="138" t="s">
        <v>290</v>
      </c>
      <c r="C470" s="139"/>
      <c r="D470" s="153">
        <v>220</v>
      </c>
      <c r="E470" s="153">
        <v>220</v>
      </c>
      <c r="F470" s="153">
        <v>220</v>
      </c>
      <c r="G470" s="153">
        <v>220</v>
      </c>
      <c r="H470" s="153">
        <v>220</v>
      </c>
      <c r="I470" s="153">
        <v>220</v>
      </c>
      <c r="J470" s="153">
        <v>220</v>
      </c>
      <c r="K470" s="153">
        <v>220</v>
      </c>
      <c r="L470" s="153">
        <v>220</v>
      </c>
      <c r="M470" s="153">
        <v>220</v>
      </c>
      <c r="N470" s="153">
        <v>220</v>
      </c>
      <c r="O470" s="153">
        <v>220</v>
      </c>
      <c r="P470" s="139"/>
      <c r="Q470" s="191">
        <v>3</v>
      </c>
      <c r="T470" s="145">
        <v>385</v>
      </c>
      <c r="U470" s="236" t="str">
        <v>ZZ</v>
      </c>
      <c r="V470" s="236" t="str">
        <v/>
      </c>
      <c r="X470" s="236" t="str">
        <f t="shared" si="26"/>
        <v>LONDRINA</v>
      </c>
      <c r="Y470" s="235" t="str">
        <f t="shared" si="27"/>
        <v>OPERADOR DE EMPILHADEIRA</v>
      </c>
    </row>
    <row r="471" spans="1:25" x14ac:dyDescent="0.2">
      <c r="A471" s="63">
        <v>44</v>
      </c>
      <c r="B471" s="138" t="s">
        <v>124</v>
      </c>
      <c r="C471" s="139"/>
      <c r="D471" s="153">
        <v>220</v>
      </c>
      <c r="E471" s="153">
        <v>220</v>
      </c>
      <c r="F471" s="153">
        <v>220</v>
      </c>
      <c r="G471" s="153">
        <v>220</v>
      </c>
      <c r="H471" s="153">
        <v>220</v>
      </c>
      <c r="I471" s="153">
        <v>220</v>
      </c>
      <c r="J471" s="153">
        <v>220</v>
      </c>
      <c r="K471" s="153">
        <v>220</v>
      </c>
      <c r="L471" s="153">
        <v>220</v>
      </c>
      <c r="M471" s="153">
        <v>220</v>
      </c>
      <c r="N471" s="153">
        <v>220</v>
      </c>
      <c r="O471" s="153">
        <v>220</v>
      </c>
      <c r="P471" s="139"/>
      <c r="Q471" s="191">
        <v>3</v>
      </c>
      <c r="T471" s="145">
        <v>386</v>
      </c>
      <c r="U471" s="236" t="str">
        <v>ZZ</v>
      </c>
      <c r="V471" s="236" t="str">
        <v/>
      </c>
      <c r="X471" s="236" t="str">
        <f t="shared" si="26"/>
        <v>MARINGÁ</v>
      </c>
      <c r="Y471" s="235" t="str">
        <f t="shared" si="27"/>
        <v>OPERADOR DE EMPILHADEIRA</v>
      </c>
    </row>
    <row r="472" spans="1:25" x14ac:dyDescent="0.2">
      <c r="A472" s="63">
        <v>45</v>
      </c>
      <c r="B472" s="138" t="s">
        <v>129</v>
      </c>
      <c r="C472" s="139"/>
      <c r="D472" s="153">
        <v>220</v>
      </c>
      <c r="E472" s="153">
        <v>220</v>
      </c>
      <c r="F472" s="153">
        <v>220</v>
      </c>
      <c r="G472" s="153">
        <v>220</v>
      </c>
      <c r="H472" s="153">
        <v>220</v>
      </c>
      <c r="I472" s="153">
        <v>220</v>
      </c>
      <c r="J472" s="153">
        <v>220</v>
      </c>
      <c r="K472" s="153">
        <v>220</v>
      </c>
      <c r="L472" s="153">
        <v>220</v>
      </c>
      <c r="M472" s="153">
        <v>220</v>
      </c>
      <c r="N472" s="153">
        <v>220</v>
      </c>
      <c r="O472" s="153">
        <v>220</v>
      </c>
      <c r="P472" s="139"/>
      <c r="Q472" s="191">
        <v>3</v>
      </c>
      <c r="T472" s="145">
        <v>387</v>
      </c>
      <c r="U472" s="236" t="str">
        <v>ZZ</v>
      </c>
      <c r="V472" s="236" t="str">
        <v/>
      </c>
      <c r="X472" s="236" t="str">
        <f t="shared" si="26"/>
        <v>PARANAGUÁ</v>
      </c>
      <c r="Y472" s="235" t="str">
        <f t="shared" si="27"/>
        <v>OPERADOR DE EMPILHADEIRA</v>
      </c>
    </row>
    <row r="473" spans="1:25" x14ac:dyDescent="0.2">
      <c r="A473" s="63">
        <v>46</v>
      </c>
      <c r="B473" s="138" t="s">
        <v>134</v>
      </c>
      <c r="C473" s="139"/>
      <c r="D473" s="153">
        <v>220</v>
      </c>
      <c r="E473" s="153">
        <v>220</v>
      </c>
      <c r="F473" s="153">
        <v>220</v>
      </c>
      <c r="G473" s="153">
        <v>220</v>
      </c>
      <c r="H473" s="153">
        <v>220</v>
      </c>
      <c r="I473" s="153">
        <v>220</v>
      </c>
      <c r="J473" s="153">
        <v>220</v>
      </c>
      <c r="K473" s="153">
        <v>220</v>
      </c>
      <c r="L473" s="153">
        <v>220</v>
      </c>
      <c r="M473" s="153">
        <v>220</v>
      </c>
      <c r="N473" s="153">
        <v>220</v>
      </c>
      <c r="O473" s="153">
        <v>220</v>
      </c>
      <c r="P473" s="139"/>
      <c r="Q473" s="191">
        <v>3</v>
      </c>
      <c r="T473" s="145">
        <v>388</v>
      </c>
      <c r="U473" s="236" t="str">
        <v>ZZ</v>
      </c>
      <c r="V473" s="236" t="str">
        <v/>
      </c>
      <c r="X473" s="236" t="str">
        <f t="shared" si="26"/>
        <v>ZZ</v>
      </c>
      <c r="Y473" s="235" t="str">
        <f t="shared" si="27"/>
        <v/>
      </c>
    </row>
    <row r="474" spans="1:25" x14ac:dyDescent="0.2">
      <c r="A474" s="63">
        <v>47</v>
      </c>
      <c r="B474" s="138" t="s">
        <v>131</v>
      </c>
      <c r="C474" s="139"/>
      <c r="D474" s="153">
        <v>220</v>
      </c>
      <c r="E474" s="153">
        <v>220</v>
      </c>
      <c r="F474" s="153">
        <v>220</v>
      </c>
      <c r="G474" s="153">
        <v>220</v>
      </c>
      <c r="H474" s="153">
        <v>220</v>
      </c>
      <c r="I474" s="153">
        <v>220</v>
      </c>
      <c r="J474" s="153">
        <v>220</v>
      </c>
      <c r="K474" s="153">
        <v>220</v>
      </c>
      <c r="L474" s="153">
        <v>220</v>
      </c>
      <c r="M474" s="153">
        <v>220</v>
      </c>
      <c r="N474" s="153">
        <v>220</v>
      </c>
      <c r="O474" s="153">
        <v>220</v>
      </c>
      <c r="P474" s="139"/>
      <c r="Q474" s="191">
        <v>3</v>
      </c>
      <c r="T474" s="145">
        <v>389</v>
      </c>
      <c r="U474" s="236" t="str">
        <v>ZZ</v>
      </c>
      <c r="V474" s="236" t="str">
        <v/>
      </c>
      <c r="X474" s="236" t="str">
        <f t="shared" si="26"/>
        <v>ZZ</v>
      </c>
      <c r="Y474" s="235" t="str">
        <f t="shared" si="27"/>
        <v/>
      </c>
    </row>
    <row r="475" spans="1:25" x14ac:dyDescent="0.2">
      <c r="A475" s="63">
        <v>48</v>
      </c>
      <c r="B475" s="138" t="s">
        <v>125</v>
      </c>
      <c r="C475" s="139"/>
      <c r="D475" s="153">
        <v>220</v>
      </c>
      <c r="E475" s="153">
        <v>220</v>
      </c>
      <c r="F475" s="153">
        <v>220</v>
      </c>
      <c r="G475" s="153">
        <v>220</v>
      </c>
      <c r="H475" s="153">
        <v>220</v>
      </c>
      <c r="I475" s="153">
        <v>220</v>
      </c>
      <c r="J475" s="153">
        <v>220</v>
      </c>
      <c r="K475" s="153">
        <v>220</v>
      </c>
      <c r="L475" s="153">
        <v>220</v>
      </c>
      <c r="M475" s="153">
        <v>220</v>
      </c>
      <c r="N475" s="153">
        <v>220</v>
      </c>
      <c r="O475" s="153">
        <v>220</v>
      </c>
      <c r="P475" s="139"/>
      <c r="Q475" s="191">
        <v>3</v>
      </c>
      <c r="T475" s="145">
        <v>390</v>
      </c>
      <c r="U475" s="236" t="str">
        <v>ZZ</v>
      </c>
      <c r="V475" s="236" t="str">
        <v/>
      </c>
      <c r="X475" s="236" t="str">
        <f t="shared" si="26"/>
        <v>ZZ</v>
      </c>
      <c r="Y475" s="235" t="str">
        <f t="shared" si="27"/>
        <v/>
      </c>
    </row>
    <row r="476" spans="1:25" x14ac:dyDescent="0.2">
      <c r="A476" s="63">
        <v>49</v>
      </c>
      <c r="B476" s="138" t="s">
        <v>139</v>
      </c>
      <c r="C476" s="139"/>
      <c r="D476" s="153">
        <v>220</v>
      </c>
      <c r="E476" s="153">
        <v>220</v>
      </c>
      <c r="F476" s="153">
        <v>220</v>
      </c>
      <c r="G476" s="153">
        <v>220</v>
      </c>
      <c r="H476" s="153">
        <v>220</v>
      </c>
      <c r="I476" s="153">
        <v>220</v>
      </c>
      <c r="J476" s="153">
        <v>220</v>
      </c>
      <c r="K476" s="153">
        <v>220</v>
      </c>
      <c r="L476" s="153">
        <v>220</v>
      </c>
      <c r="M476" s="153">
        <v>220</v>
      </c>
      <c r="N476" s="153">
        <v>220</v>
      </c>
      <c r="O476" s="153">
        <v>220</v>
      </c>
      <c r="P476" s="139"/>
      <c r="Q476" s="191">
        <v>3</v>
      </c>
      <c r="T476" s="145">
        <v>391</v>
      </c>
      <c r="U476" s="236" t="str">
        <v>ZZ</v>
      </c>
      <c r="V476" s="236" t="str">
        <v/>
      </c>
      <c r="X476" s="236" t="str">
        <f t="shared" si="26"/>
        <v>ZZ</v>
      </c>
      <c r="Y476" s="235" t="str">
        <f t="shared" si="27"/>
        <v/>
      </c>
    </row>
    <row r="477" spans="1:25" x14ac:dyDescent="0.2">
      <c r="A477" s="63">
        <v>50</v>
      </c>
      <c r="B477" s="138" t="s">
        <v>135</v>
      </c>
      <c r="C477" s="139"/>
      <c r="D477" s="153">
        <v>220</v>
      </c>
      <c r="E477" s="153">
        <v>220</v>
      </c>
      <c r="F477" s="153">
        <v>220</v>
      </c>
      <c r="G477" s="153">
        <v>220</v>
      </c>
      <c r="H477" s="153">
        <v>220</v>
      </c>
      <c r="I477" s="153">
        <v>220</v>
      </c>
      <c r="J477" s="153">
        <v>220</v>
      </c>
      <c r="K477" s="153">
        <v>220</v>
      </c>
      <c r="L477" s="153">
        <v>220</v>
      </c>
      <c r="M477" s="153">
        <v>220</v>
      </c>
      <c r="N477" s="153">
        <v>220</v>
      </c>
      <c r="O477" s="153">
        <v>220</v>
      </c>
      <c r="P477" s="139"/>
      <c r="Q477" s="191">
        <v>3</v>
      </c>
      <c r="T477" s="145">
        <v>392</v>
      </c>
      <c r="U477" s="236" t="str">
        <v>ZZ</v>
      </c>
      <c r="V477" s="236" t="str">
        <v/>
      </c>
      <c r="X477" s="236" t="str">
        <f t="shared" si="26"/>
        <v>ZZ</v>
      </c>
      <c r="Y477" s="235" t="str">
        <f t="shared" si="27"/>
        <v/>
      </c>
    </row>
    <row r="478" spans="1:25" x14ac:dyDescent="0.2">
      <c r="A478" s="63">
        <v>51</v>
      </c>
      <c r="B478" s="138" t="s">
        <v>123</v>
      </c>
      <c r="C478" s="139"/>
      <c r="D478" s="153">
        <v>220</v>
      </c>
      <c r="E478" s="153">
        <v>220</v>
      </c>
      <c r="F478" s="153">
        <v>220</v>
      </c>
      <c r="G478" s="153">
        <v>220</v>
      </c>
      <c r="H478" s="153">
        <v>220</v>
      </c>
      <c r="I478" s="153">
        <v>220</v>
      </c>
      <c r="J478" s="153">
        <v>220</v>
      </c>
      <c r="K478" s="153">
        <v>220</v>
      </c>
      <c r="L478" s="153">
        <v>220</v>
      </c>
      <c r="M478" s="153">
        <v>220</v>
      </c>
      <c r="N478" s="153">
        <v>220</v>
      </c>
      <c r="O478" s="153">
        <v>220</v>
      </c>
      <c r="P478" s="139"/>
      <c r="Q478" s="191">
        <v>3</v>
      </c>
      <c r="T478" s="145">
        <v>393</v>
      </c>
      <c r="U478" s="236" t="str">
        <v>ZZ</v>
      </c>
      <c r="V478" s="236" t="str">
        <v/>
      </c>
      <c r="X478" s="236" t="str">
        <f t="shared" si="26"/>
        <v>ZZ</v>
      </c>
      <c r="Y478" s="235" t="str">
        <f t="shared" si="27"/>
        <v/>
      </c>
    </row>
    <row r="479" spans="1:25" x14ac:dyDescent="0.2">
      <c r="A479" s="63">
        <v>52</v>
      </c>
      <c r="B479" s="138" t="s">
        <v>144</v>
      </c>
      <c r="C479" s="139"/>
      <c r="D479" s="153">
        <v>220</v>
      </c>
      <c r="E479" s="153">
        <v>220</v>
      </c>
      <c r="F479" s="153">
        <v>220</v>
      </c>
      <c r="G479" s="153">
        <v>220</v>
      </c>
      <c r="H479" s="153">
        <v>220</v>
      </c>
      <c r="I479" s="153">
        <v>220</v>
      </c>
      <c r="J479" s="153">
        <v>220</v>
      </c>
      <c r="K479" s="153">
        <v>220</v>
      </c>
      <c r="L479" s="153">
        <v>220</v>
      </c>
      <c r="M479" s="153">
        <v>220</v>
      </c>
      <c r="N479" s="153">
        <v>220</v>
      </c>
      <c r="O479" s="153">
        <v>220</v>
      </c>
      <c r="P479" s="139"/>
      <c r="Q479" s="191">
        <v>3</v>
      </c>
      <c r="T479" s="145">
        <v>394</v>
      </c>
      <c r="U479" s="236" t="str">
        <v>ZZ</v>
      </c>
      <c r="V479" s="236" t="str">
        <v/>
      </c>
      <c r="X479" s="236" t="str">
        <f t="shared" si="26"/>
        <v>ZZ</v>
      </c>
      <c r="Y479" s="235" t="str">
        <f t="shared" si="27"/>
        <v/>
      </c>
    </row>
    <row r="480" spans="1:25" x14ac:dyDescent="0.2">
      <c r="A480" s="63"/>
      <c r="B480" s="12"/>
      <c r="C480" s="150"/>
      <c r="D480" s="150"/>
      <c r="E480" s="150"/>
      <c r="F480" s="150"/>
      <c r="G480" s="150"/>
      <c r="H480" s="150"/>
      <c r="I480" s="150"/>
      <c r="J480" s="150"/>
      <c r="K480" s="150"/>
      <c r="L480" s="150"/>
      <c r="M480" s="150"/>
      <c r="N480" s="150"/>
      <c r="O480" s="150"/>
      <c r="P480" s="150"/>
      <c r="Q480" s="150"/>
      <c r="T480" s="145">
        <v>395</v>
      </c>
      <c r="U480" s="236" t="str">
        <v>ZZ</v>
      </c>
      <c r="V480" s="236" t="str">
        <v/>
      </c>
      <c r="X480" s="236" t="str">
        <f t="shared" si="26"/>
        <v>ZZ</v>
      </c>
      <c r="Y480" s="235" t="str">
        <f t="shared" si="27"/>
        <v/>
      </c>
    </row>
    <row r="481" spans="1:25" x14ac:dyDescent="0.2">
      <c r="T481" s="145">
        <v>396</v>
      </c>
      <c r="U481" s="236" t="str">
        <v>ZZ</v>
      </c>
      <c r="V481" s="236" t="str">
        <v/>
      </c>
      <c r="X481" s="236" t="str">
        <f t="shared" si="26"/>
        <v>ZZ</v>
      </c>
      <c r="Y481" s="235" t="str">
        <f t="shared" si="27"/>
        <v/>
      </c>
    </row>
    <row r="482" spans="1:25" x14ac:dyDescent="0.2">
      <c r="A482" s="294" t="s">
        <v>110</v>
      </c>
      <c r="B482" s="295"/>
      <c r="C482" s="298" t="s">
        <v>245</v>
      </c>
      <c r="D482" s="299"/>
      <c r="E482" s="299"/>
      <c r="F482" s="299"/>
      <c r="G482" s="299"/>
      <c r="H482" s="299"/>
      <c r="I482" s="299"/>
      <c r="J482" s="299"/>
      <c r="K482" s="299"/>
      <c r="L482" s="299"/>
      <c r="M482" s="299"/>
      <c r="N482" s="299"/>
      <c r="O482" s="299"/>
      <c r="P482" s="299"/>
      <c r="Q482" s="300" t="s">
        <v>215</v>
      </c>
      <c r="T482" s="145">
        <v>397</v>
      </c>
      <c r="U482" s="236" t="str">
        <v>ZZ</v>
      </c>
      <c r="V482" s="236" t="str">
        <v/>
      </c>
      <c r="X482" s="236" t="str">
        <f t="shared" ref="X482:X501" si="28">IF(J118="","ZZ",B118)</f>
        <v>ZZ</v>
      </c>
      <c r="Y482" s="235" t="str">
        <f t="shared" si="27"/>
        <v/>
      </c>
    </row>
    <row r="483" spans="1:25" ht="22.5" x14ac:dyDescent="0.2">
      <c r="A483" s="296"/>
      <c r="B483" s="297"/>
      <c r="C483" s="145" t="str">
        <f>$B$11</f>
        <v>SECRETÁRIA  EXECUTIVA</v>
      </c>
      <c r="D483" s="145" t="str">
        <f>$B$12</f>
        <v>TÉCNICO EM SECRETARIADO</v>
      </c>
      <c r="E483" s="145" t="str">
        <f>$B$13</f>
        <v>RECEPCIONISTA</v>
      </c>
      <c r="F483" s="145" t="str">
        <f>$B$14</f>
        <v>AUXILIAR DE ESCRITÓRIO</v>
      </c>
      <c r="G483" s="145" t="str">
        <f>$B$15</f>
        <v>CONTÍNUO</v>
      </c>
      <c r="H483" s="145" t="str">
        <f>$B$16</f>
        <v>CARREGADOR</v>
      </c>
      <c r="I483" s="145" t="str">
        <f>$B$17</f>
        <v>CONFERENTE</v>
      </c>
      <c r="J483" s="145" t="str">
        <f>$B$18</f>
        <v>OPERADOR DE EMPILHADEIRA</v>
      </c>
      <c r="K483" s="145" t="str">
        <f>$B$19</f>
        <v>MOTORISTA CAT "E"</v>
      </c>
      <c r="L483" s="145" t="str">
        <f>$B$20</f>
        <v>MOTORISTA CAT "C"</v>
      </c>
      <c r="M483" s="145" t="str">
        <f>$B$21</f>
        <v>COPEIRA 8H</v>
      </c>
      <c r="N483" s="145" t="str">
        <f>$B$22</f>
        <v>COPEIRA 4H</v>
      </c>
      <c r="O483" s="145" t="str">
        <f>$B$23</f>
        <v>PORTEIRO</v>
      </c>
      <c r="P483" s="145" t="str">
        <f>$B$24</f>
        <v>SUPERVISOR</v>
      </c>
      <c r="Q483" s="301"/>
      <c r="T483" s="145">
        <v>398</v>
      </c>
      <c r="U483" s="236" t="str">
        <v>ZZ</v>
      </c>
      <c r="V483" s="236" t="str">
        <v/>
      </c>
      <c r="X483" s="236" t="str">
        <f t="shared" si="28"/>
        <v>ZZ</v>
      </c>
      <c r="Y483" s="235" t="str">
        <f t="shared" si="27"/>
        <v/>
      </c>
    </row>
    <row r="484" spans="1:25" x14ac:dyDescent="0.2">
      <c r="A484" s="67" t="s">
        <v>186</v>
      </c>
      <c r="B484" s="132">
        <v>1</v>
      </c>
      <c r="C484" s="132">
        <v>2</v>
      </c>
      <c r="D484" s="132">
        <v>3</v>
      </c>
      <c r="E484" s="132">
        <v>4</v>
      </c>
      <c r="F484" s="132">
        <v>5</v>
      </c>
      <c r="G484" s="132">
        <v>6</v>
      </c>
      <c r="H484" s="132">
        <v>7</v>
      </c>
      <c r="I484" s="132">
        <v>8</v>
      </c>
      <c r="J484" s="132">
        <v>9</v>
      </c>
      <c r="K484" s="132">
        <v>10</v>
      </c>
      <c r="L484" s="132">
        <v>11</v>
      </c>
      <c r="M484" s="132">
        <v>12</v>
      </c>
      <c r="N484" s="132">
        <v>13</v>
      </c>
      <c r="O484" s="132">
        <v>14</v>
      </c>
      <c r="P484" s="132">
        <v>15</v>
      </c>
      <c r="Q484" s="145">
        <v>16</v>
      </c>
      <c r="T484" s="145">
        <v>399</v>
      </c>
      <c r="U484" s="236" t="str">
        <v>ZZ</v>
      </c>
      <c r="V484" s="236" t="str">
        <v/>
      </c>
      <c r="X484" s="236" t="str">
        <f t="shared" si="28"/>
        <v>ZZ</v>
      </c>
      <c r="Y484" s="235" t="str">
        <f t="shared" si="27"/>
        <v/>
      </c>
    </row>
    <row r="485" spans="1:25" x14ac:dyDescent="0.2">
      <c r="A485" s="63">
        <v>1</v>
      </c>
      <c r="B485" s="136" t="s">
        <v>137</v>
      </c>
      <c r="C485" s="157"/>
      <c r="D485" s="157"/>
      <c r="E485" s="156">
        <v>200</v>
      </c>
      <c r="F485" s="157"/>
      <c r="G485" s="157"/>
      <c r="H485" s="157"/>
      <c r="I485" s="157"/>
      <c r="J485" s="157"/>
      <c r="K485" s="157"/>
      <c r="L485" s="157"/>
      <c r="M485" s="157"/>
      <c r="N485" s="157"/>
      <c r="O485" s="157"/>
      <c r="P485" s="157"/>
      <c r="Q485" s="190">
        <v>1</v>
      </c>
      <c r="T485" s="145">
        <v>400</v>
      </c>
      <c r="U485" s="236" t="str">
        <v>ZZ</v>
      </c>
      <c r="V485" s="236" t="str">
        <v/>
      </c>
      <c r="X485" s="236" t="str">
        <f t="shared" si="28"/>
        <v>ZZ</v>
      </c>
      <c r="Y485" s="235" t="str">
        <f t="shared" si="27"/>
        <v/>
      </c>
    </row>
    <row r="486" spans="1:25" x14ac:dyDescent="0.2">
      <c r="A486" s="63">
        <v>2</v>
      </c>
      <c r="B486" s="136" t="s">
        <v>194</v>
      </c>
      <c r="C486" s="157"/>
      <c r="D486" s="156">
        <v>200</v>
      </c>
      <c r="E486" s="156">
        <v>200</v>
      </c>
      <c r="F486" s="156">
        <v>200</v>
      </c>
      <c r="G486" s="157"/>
      <c r="H486" s="156">
        <v>200</v>
      </c>
      <c r="I486" s="156">
        <v>200</v>
      </c>
      <c r="J486" s="156">
        <v>200</v>
      </c>
      <c r="K486" s="156">
        <v>200</v>
      </c>
      <c r="L486" s="157"/>
      <c r="M486" s="156">
        <v>200</v>
      </c>
      <c r="N486" s="157"/>
      <c r="O486" s="157"/>
      <c r="P486" s="157"/>
      <c r="Q486" s="190">
        <v>1</v>
      </c>
      <c r="T486" s="145">
        <v>401</v>
      </c>
      <c r="U486" s="236" t="str">
        <v>ZZ</v>
      </c>
      <c r="V486" s="236" t="str">
        <v/>
      </c>
      <c r="X486" s="236" t="str">
        <f t="shared" si="28"/>
        <v>DIONÍSIO CERQUEIRA</v>
      </c>
      <c r="Y486" s="235" t="str">
        <f t="shared" si="27"/>
        <v>OPERADOR DE EMPILHADEIRA</v>
      </c>
    </row>
    <row r="487" spans="1:25" x14ac:dyDescent="0.2">
      <c r="A487" s="63">
        <v>3</v>
      </c>
      <c r="B487" s="136" t="s">
        <v>191</v>
      </c>
      <c r="C487" s="156">
        <v>200</v>
      </c>
      <c r="D487" s="157"/>
      <c r="E487" s="156">
        <v>200</v>
      </c>
      <c r="F487" s="156">
        <v>200</v>
      </c>
      <c r="G487" s="157"/>
      <c r="H487" s="156">
        <v>200</v>
      </c>
      <c r="I487" s="156">
        <v>200</v>
      </c>
      <c r="J487" s="156">
        <v>200</v>
      </c>
      <c r="K487" s="160">
        <v>220</v>
      </c>
      <c r="L487" s="160">
        <v>220</v>
      </c>
      <c r="M487" s="156">
        <v>200</v>
      </c>
      <c r="N487" s="157"/>
      <c r="O487" s="156">
        <v>200</v>
      </c>
      <c r="P487" s="160">
        <v>220</v>
      </c>
      <c r="Q487" s="190">
        <v>1</v>
      </c>
      <c r="T487" s="145">
        <v>402</v>
      </c>
      <c r="U487" s="236" t="str">
        <v>ZZ</v>
      </c>
      <c r="V487" s="236" t="str">
        <v/>
      </c>
      <c r="X487" s="236" t="str">
        <f t="shared" si="28"/>
        <v>ZZ</v>
      </c>
      <c r="Y487" s="235" t="str">
        <f t="shared" si="27"/>
        <v/>
      </c>
    </row>
    <row r="488" spans="1:25" x14ac:dyDescent="0.2">
      <c r="A488" s="63">
        <v>4</v>
      </c>
      <c r="B488" s="136" t="s">
        <v>195</v>
      </c>
      <c r="C488" s="157"/>
      <c r="D488" s="157"/>
      <c r="E488" s="156">
        <v>200</v>
      </c>
      <c r="F488" s="157"/>
      <c r="G488" s="157"/>
      <c r="H488" s="157"/>
      <c r="I488" s="157"/>
      <c r="J488" s="157"/>
      <c r="K488" s="157"/>
      <c r="L488" s="157"/>
      <c r="M488" s="157"/>
      <c r="N488" s="157"/>
      <c r="O488" s="157"/>
      <c r="P488" s="157"/>
      <c r="Q488" s="190">
        <v>1</v>
      </c>
      <c r="T488" s="145">
        <v>403</v>
      </c>
      <c r="U488" s="236" t="str">
        <v>ZZ</v>
      </c>
      <c r="V488" s="236" t="str">
        <v/>
      </c>
      <c r="X488" s="236" t="str">
        <f t="shared" si="28"/>
        <v>ZZ</v>
      </c>
      <c r="Y488" s="235" t="str">
        <f t="shared" si="27"/>
        <v/>
      </c>
    </row>
    <row r="489" spans="1:25" x14ac:dyDescent="0.2">
      <c r="A489" s="63">
        <v>5</v>
      </c>
      <c r="B489" s="136" t="s">
        <v>192</v>
      </c>
      <c r="C489" s="157"/>
      <c r="D489" s="157"/>
      <c r="E489" s="156">
        <v>200</v>
      </c>
      <c r="F489" s="157"/>
      <c r="G489" s="157"/>
      <c r="H489" s="156">
        <v>200</v>
      </c>
      <c r="I489" s="156">
        <v>200</v>
      </c>
      <c r="J489" s="156">
        <v>200</v>
      </c>
      <c r="K489" s="160">
        <v>220</v>
      </c>
      <c r="L489" s="157"/>
      <c r="M489" s="157"/>
      <c r="N489" s="157"/>
      <c r="O489" s="157"/>
      <c r="P489" s="157"/>
      <c r="Q489" s="190">
        <v>1</v>
      </c>
      <c r="T489" s="145">
        <v>404</v>
      </c>
      <c r="U489" s="236" t="str">
        <v>ZZ</v>
      </c>
      <c r="V489" s="236" t="str">
        <v/>
      </c>
      <c r="X489" s="236" t="str">
        <f t="shared" si="28"/>
        <v>ITAJAÍ</v>
      </c>
      <c r="Y489" s="235" t="str">
        <f t="shared" si="27"/>
        <v>OPERADOR DE EMPILHADEIRA</v>
      </c>
    </row>
    <row r="490" spans="1:25" x14ac:dyDescent="0.2">
      <c r="A490" s="63">
        <v>6</v>
      </c>
      <c r="B490" s="136" t="s">
        <v>196</v>
      </c>
      <c r="C490" s="157"/>
      <c r="D490" s="157"/>
      <c r="E490" s="156">
        <v>200</v>
      </c>
      <c r="F490" s="157"/>
      <c r="G490" s="157"/>
      <c r="H490" s="157"/>
      <c r="I490" s="157"/>
      <c r="J490" s="157"/>
      <c r="K490" s="157"/>
      <c r="L490" s="157"/>
      <c r="M490" s="157"/>
      <c r="N490" s="157"/>
      <c r="O490" s="157"/>
      <c r="P490" s="157"/>
      <c r="Q490" s="190">
        <v>1</v>
      </c>
      <c r="T490" s="145">
        <v>405</v>
      </c>
      <c r="U490" s="236" t="str">
        <v>ZZ</v>
      </c>
      <c r="V490" s="236" t="str">
        <v/>
      </c>
      <c r="X490" s="236" t="str">
        <f t="shared" si="28"/>
        <v>ZZ</v>
      </c>
      <c r="Y490" s="235" t="str">
        <f t="shared" si="27"/>
        <v/>
      </c>
    </row>
    <row r="491" spans="1:25" x14ac:dyDescent="0.2">
      <c r="A491" s="63">
        <v>7</v>
      </c>
      <c r="B491" s="136" t="s">
        <v>193</v>
      </c>
      <c r="C491" s="157"/>
      <c r="D491" s="157"/>
      <c r="E491" s="156">
        <v>200</v>
      </c>
      <c r="F491" s="157"/>
      <c r="G491" s="157"/>
      <c r="H491" s="157"/>
      <c r="I491" s="157"/>
      <c r="J491" s="157"/>
      <c r="K491" s="157"/>
      <c r="L491" s="157"/>
      <c r="M491" s="157"/>
      <c r="N491" s="157"/>
      <c r="O491" s="157"/>
      <c r="P491" s="157"/>
      <c r="Q491" s="190">
        <v>1</v>
      </c>
      <c r="T491" s="145">
        <v>406</v>
      </c>
      <c r="U491" s="236" t="str">
        <v>ZZ</v>
      </c>
      <c r="V491" s="236" t="str">
        <v/>
      </c>
      <c r="X491" s="236" t="str">
        <f t="shared" si="28"/>
        <v>JOAÇABA</v>
      </c>
      <c r="Y491" s="235" t="str">
        <f t="shared" si="27"/>
        <v>OPERADOR DE EMPILHADEIRA</v>
      </c>
    </row>
    <row r="492" spans="1:25" x14ac:dyDescent="0.2">
      <c r="A492" s="63">
        <v>8</v>
      </c>
      <c r="B492" s="136" t="s">
        <v>138</v>
      </c>
      <c r="C492" s="157"/>
      <c r="D492" s="157"/>
      <c r="E492" s="156">
        <v>200</v>
      </c>
      <c r="F492" s="157"/>
      <c r="G492" s="157"/>
      <c r="H492" s="157"/>
      <c r="I492" s="157"/>
      <c r="J492" s="157"/>
      <c r="K492" s="157"/>
      <c r="L492" s="157"/>
      <c r="M492" s="157"/>
      <c r="N492" s="157"/>
      <c r="O492" s="157"/>
      <c r="P492" s="157"/>
      <c r="Q492" s="190">
        <v>1</v>
      </c>
      <c r="T492" s="145">
        <v>407</v>
      </c>
      <c r="U492" s="236" t="str">
        <v>ZZ</v>
      </c>
      <c r="V492" s="236" t="str">
        <v/>
      </c>
      <c r="X492" s="236" t="str">
        <f t="shared" si="28"/>
        <v>JOINVILLE</v>
      </c>
      <c r="Y492" s="235" t="str">
        <f t="shared" si="27"/>
        <v>OPERADOR DE EMPILHADEIRA</v>
      </c>
    </row>
    <row r="493" spans="1:25" x14ac:dyDescent="0.2">
      <c r="A493" s="63">
        <v>9</v>
      </c>
      <c r="B493" s="136" t="s">
        <v>197</v>
      </c>
      <c r="C493" s="157"/>
      <c r="D493" s="157"/>
      <c r="E493" s="156">
        <v>200</v>
      </c>
      <c r="F493" s="157"/>
      <c r="G493" s="157"/>
      <c r="H493" s="157"/>
      <c r="I493" s="157"/>
      <c r="J493" s="157"/>
      <c r="K493" s="157"/>
      <c r="L493" s="157"/>
      <c r="M493" s="157"/>
      <c r="N493" s="157"/>
      <c r="O493" s="156">
        <v>200</v>
      </c>
      <c r="P493" s="157"/>
      <c r="Q493" s="190">
        <v>1</v>
      </c>
      <c r="T493" s="145">
        <v>408</v>
      </c>
      <c r="U493" s="236" t="str">
        <v>ZZ</v>
      </c>
      <c r="V493" s="236" t="str">
        <v/>
      </c>
      <c r="X493" s="236" t="str">
        <f t="shared" si="28"/>
        <v>ZZ</v>
      </c>
      <c r="Y493" s="235" t="str">
        <f t="shared" si="27"/>
        <v/>
      </c>
    </row>
    <row r="494" spans="1:25" x14ac:dyDescent="0.2">
      <c r="A494" s="63">
        <v>10</v>
      </c>
      <c r="B494" s="133" t="s">
        <v>199</v>
      </c>
      <c r="C494" s="154"/>
      <c r="D494" s="154"/>
      <c r="E494" s="155">
        <v>200</v>
      </c>
      <c r="F494" s="154"/>
      <c r="G494" s="154"/>
      <c r="H494" s="154"/>
      <c r="I494" s="154"/>
      <c r="J494" s="154"/>
      <c r="K494" s="154"/>
      <c r="L494" s="154"/>
      <c r="M494" s="154"/>
      <c r="N494" s="154"/>
      <c r="O494" s="155">
        <v>200</v>
      </c>
      <c r="P494" s="154"/>
      <c r="Q494" s="189">
        <v>2</v>
      </c>
      <c r="T494" s="145">
        <v>409</v>
      </c>
      <c r="U494" s="236" t="str">
        <v>ZZ</v>
      </c>
      <c r="V494" s="236" t="str">
        <v/>
      </c>
      <c r="X494" s="236" t="str">
        <f t="shared" si="28"/>
        <v>ZZ</v>
      </c>
      <c r="Y494" s="235" t="str">
        <f t="shared" si="27"/>
        <v/>
      </c>
    </row>
    <row r="495" spans="1:25" x14ac:dyDescent="0.2">
      <c r="A495" s="63">
        <v>11</v>
      </c>
      <c r="B495" s="133" t="s">
        <v>200</v>
      </c>
      <c r="C495" s="154"/>
      <c r="D495" s="154"/>
      <c r="E495" s="155">
        <v>200</v>
      </c>
      <c r="F495" s="154"/>
      <c r="G495" s="154"/>
      <c r="H495" s="154"/>
      <c r="I495" s="154"/>
      <c r="J495" s="154"/>
      <c r="K495" s="154"/>
      <c r="L495" s="154"/>
      <c r="M495" s="154"/>
      <c r="N495" s="154"/>
      <c r="O495" s="155">
        <v>200</v>
      </c>
      <c r="P495" s="154"/>
      <c r="Q495" s="189">
        <v>2</v>
      </c>
      <c r="T495" s="145">
        <v>410</v>
      </c>
      <c r="U495" s="236" t="str">
        <v>ZZ</v>
      </c>
      <c r="V495" s="236" t="str">
        <v/>
      </c>
      <c r="X495" s="236" t="str">
        <f t="shared" si="28"/>
        <v>ZZ</v>
      </c>
      <c r="Y495" s="235" t="str">
        <f t="shared" si="27"/>
        <v/>
      </c>
    </row>
    <row r="496" spans="1:25" x14ac:dyDescent="0.2">
      <c r="A496" s="63">
        <v>12</v>
      </c>
      <c r="B496" s="133" t="s">
        <v>204</v>
      </c>
      <c r="C496" s="154"/>
      <c r="D496" s="154"/>
      <c r="E496" s="155">
        <v>200</v>
      </c>
      <c r="F496" s="154"/>
      <c r="G496" s="154"/>
      <c r="H496" s="154"/>
      <c r="I496" s="154"/>
      <c r="J496" s="154"/>
      <c r="K496" s="154"/>
      <c r="L496" s="154"/>
      <c r="M496" s="154"/>
      <c r="N496" s="154"/>
      <c r="O496" s="154"/>
      <c r="P496" s="154"/>
      <c r="Q496" s="189">
        <v>2</v>
      </c>
      <c r="T496" s="145">
        <v>411</v>
      </c>
      <c r="U496" s="236" t="str">
        <v>ZZ</v>
      </c>
      <c r="V496" s="236" t="str">
        <v/>
      </c>
      <c r="X496" s="236" t="str">
        <f t="shared" si="28"/>
        <v>ZZ</v>
      </c>
      <c r="Y496" s="235" t="str">
        <f t="shared" si="27"/>
        <v/>
      </c>
    </row>
    <row r="497" spans="1:25" x14ac:dyDescent="0.2">
      <c r="A497" s="63">
        <v>13</v>
      </c>
      <c r="B497" s="133" t="s">
        <v>205</v>
      </c>
      <c r="C497" s="154"/>
      <c r="D497" s="154"/>
      <c r="E497" s="155">
        <v>200</v>
      </c>
      <c r="F497" s="154"/>
      <c r="G497" s="154"/>
      <c r="H497" s="154"/>
      <c r="I497" s="154"/>
      <c r="J497" s="154"/>
      <c r="K497" s="154"/>
      <c r="L497" s="154"/>
      <c r="M497" s="154"/>
      <c r="N497" s="154"/>
      <c r="O497" s="154"/>
      <c r="P497" s="154"/>
      <c r="Q497" s="189">
        <v>2</v>
      </c>
      <c r="T497" s="145">
        <v>412</v>
      </c>
      <c r="U497" s="236" t="str">
        <v>ZZ</v>
      </c>
      <c r="V497" s="236" t="str">
        <v/>
      </c>
      <c r="X497" s="236" t="str">
        <f t="shared" si="28"/>
        <v>SÃO JOSÉ</v>
      </c>
      <c r="Y497" s="235" t="str">
        <f t="shared" si="27"/>
        <v>OPERADOR DE EMPILHADEIRA</v>
      </c>
    </row>
    <row r="498" spans="1:25" x14ac:dyDescent="0.2">
      <c r="A498" s="63">
        <v>14</v>
      </c>
      <c r="B498" s="133" t="s">
        <v>201</v>
      </c>
      <c r="C498" s="154"/>
      <c r="D498" s="154"/>
      <c r="E498" s="155">
        <v>200</v>
      </c>
      <c r="F498" s="154"/>
      <c r="G498" s="154"/>
      <c r="H498" s="154"/>
      <c r="I498" s="154"/>
      <c r="J498" s="154"/>
      <c r="K498" s="154"/>
      <c r="L498" s="154"/>
      <c r="M498" s="154"/>
      <c r="N498" s="154"/>
      <c r="O498" s="154"/>
      <c r="P498" s="154"/>
      <c r="Q498" s="189">
        <v>2</v>
      </c>
      <c r="T498" s="145">
        <v>413</v>
      </c>
      <c r="U498" s="236" t="str">
        <v>ZZ</v>
      </c>
      <c r="V498" s="236" t="str">
        <v/>
      </c>
      <c r="X498" s="236" t="str">
        <f t="shared" si="28"/>
        <v>ZZ</v>
      </c>
      <c r="Y498" s="235" t="str">
        <f t="shared" si="27"/>
        <v/>
      </c>
    </row>
    <row r="499" spans="1:25" x14ac:dyDescent="0.2">
      <c r="A499" s="63">
        <v>15</v>
      </c>
      <c r="B499" s="133" t="s">
        <v>189</v>
      </c>
      <c r="C499" s="154"/>
      <c r="D499" s="155">
        <v>200</v>
      </c>
      <c r="E499" s="155">
        <v>200</v>
      </c>
      <c r="F499" s="155">
        <v>200</v>
      </c>
      <c r="G499" s="155">
        <v>200</v>
      </c>
      <c r="H499" s="155">
        <v>200</v>
      </c>
      <c r="I499" s="155">
        <v>200</v>
      </c>
      <c r="J499" s="155">
        <v>200</v>
      </c>
      <c r="K499" s="155">
        <v>200</v>
      </c>
      <c r="L499" s="155">
        <v>200</v>
      </c>
      <c r="M499" s="155">
        <v>200</v>
      </c>
      <c r="N499" s="155">
        <v>100</v>
      </c>
      <c r="O499" s="155">
        <v>200</v>
      </c>
      <c r="P499" s="154"/>
      <c r="Q499" s="189">
        <v>2</v>
      </c>
      <c r="T499" s="145">
        <v>414</v>
      </c>
      <c r="U499" s="236" t="str">
        <v>ZZ</v>
      </c>
      <c r="V499" s="236" t="str">
        <v/>
      </c>
      <c r="X499" s="236" t="str">
        <f t="shared" si="28"/>
        <v>ZZ</v>
      </c>
      <c r="Y499" s="235" t="str">
        <f t="shared" si="27"/>
        <v/>
      </c>
    </row>
    <row r="500" spans="1:25" x14ac:dyDescent="0.2">
      <c r="A500" s="63">
        <v>16</v>
      </c>
      <c r="B500" s="133" t="s">
        <v>210</v>
      </c>
      <c r="C500" s="154"/>
      <c r="D500" s="154"/>
      <c r="E500" s="155">
        <v>200</v>
      </c>
      <c r="F500" s="154"/>
      <c r="G500" s="154"/>
      <c r="H500" s="154"/>
      <c r="I500" s="154"/>
      <c r="J500" s="154"/>
      <c r="K500" s="154"/>
      <c r="L500" s="154"/>
      <c r="M500" s="154"/>
      <c r="N500" s="154"/>
      <c r="O500" s="155">
        <v>200</v>
      </c>
      <c r="P500" s="154"/>
      <c r="Q500" s="189">
        <v>2</v>
      </c>
      <c r="T500" s="145">
        <v>415</v>
      </c>
      <c r="U500" s="236" t="str">
        <v>ZZ</v>
      </c>
      <c r="V500" s="236" t="str">
        <v/>
      </c>
      <c r="X500" s="236" t="str">
        <f t="shared" si="28"/>
        <v>ZZ</v>
      </c>
      <c r="Y500" s="235" t="str">
        <f t="shared" si="27"/>
        <v/>
      </c>
    </row>
    <row r="501" spans="1:25" x14ac:dyDescent="0.2">
      <c r="A501" s="63">
        <v>17</v>
      </c>
      <c r="B501" s="133" t="s">
        <v>211</v>
      </c>
      <c r="C501" s="154"/>
      <c r="D501" s="154"/>
      <c r="E501" s="155">
        <v>200</v>
      </c>
      <c r="F501" s="154"/>
      <c r="G501" s="154"/>
      <c r="H501" s="154"/>
      <c r="I501" s="154"/>
      <c r="J501" s="154"/>
      <c r="K501" s="154"/>
      <c r="L501" s="154"/>
      <c r="M501" s="154"/>
      <c r="N501" s="154"/>
      <c r="O501" s="154"/>
      <c r="P501" s="154"/>
      <c r="Q501" s="189">
        <v>2</v>
      </c>
      <c r="T501" s="145">
        <v>416</v>
      </c>
      <c r="U501" s="236" t="str">
        <v>ZZ</v>
      </c>
      <c r="V501" s="236" t="str">
        <v/>
      </c>
      <c r="X501" s="236" t="str">
        <f t="shared" si="28"/>
        <v>ZZ</v>
      </c>
      <c r="Y501" s="235" t="str">
        <f t="shared" si="27"/>
        <v/>
      </c>
    </row>
    <row r="502" spans="1:25" x14ac:dyDescent="0.2">
      <c r="A502" s="63">
        <v>18</v>
      </c>
      <c r="B502" s="133" t="s">
        <v>212</v>
      </c>
      <c r="C502" s="154"/>
      <c r="D502" s="154"/>
      <c r="E502" s="155">
        <v>200</v>
      </c>
      <c r="F502" s="154"/>
      <c r="G502" s="154"/>
      <c r="H502" s="154"/>
      <c r="I502" s="154"/>
      <c r="J502" s="154"/>
      <c r="K502" s="154"/>
      <c r="L502" s="154"/>
      <c r="M502" s="154"/>
      <c r="N502" s="154"/>
      <c r="O502" s="154"/>
      <c r="P502" s="154"/>
      <c r="Q502" s="189">
        <v>2</v>
      </c>
      <c r="T502" s="145">
        <v>417</v>
      </c>
      <c r="U502" s="236" t="str">
        <v>ZZ</v>
      </c>
      <c r="V502" s="236" t="str">
        <v/>
      </c>
      <c r="X502" s="236" t="str">
        <f t="shared" ref="X502:X533" si="29">IF(K86="","ZZ",B86)</f>
        <v>ZZ</v>
      </c>
      <c r="Y502" s="235" t="str">
        <f>IF(X502="ZZ","",$K$84)</f>
        <v/>
      </c>
    </row>
    <row r="503" spans="1:25" x14ac:dyDescent="0.2">
      <c r="A503" s="63">
        <v>19</v>
      </c>
      <c r="B503" s="133" t="s">
        <v>202</v>
      </c>
      <c r="C503" s="154"/>
      <c r="D503" s="154"/>
      <c r="E503" s="155">
        <v>200</v>
      </c>
      <c r="F503" s="154"/>
      <c r="G503" s="154"/>
      <c r="H503" s="154"/>
      <c r="I503" s="154"/>
      <c r="J503" s="154"/>
      <c r="K503" s="154"/>
      <c r="L503" s="154"/>
      <c r="M503" s="154"/>
      <c r="N503" s="154"/>
      <c r="O503" s="154"/>
      <c r="P503" s="154"/>
      <c r="Q503" s="189">
        <v>2</v>
      </c>
      <c r="T503" s="145">
        <v>418</v>
      </c>
      <c r="U503" s="236" t="str">
        <v>ZZ</v>
      </c>
      <c r="V503" s="236" t="str">
        <v/>
      </c>
      <c r="X503" s="236" t="str">
        <f t="shared" si="29"/>
        <v>CASCAVEL</v>
      </c>
      <c r="Y503" s="235" t="str">
        <f t="shared" ref="Y503:Y553" si="30">IF(X503="ZZ","",$K$84)</f>
        <v>MOTORISTA CAT "E"</v>
      </c>
    </row>
    <row r="504" spans="1:25" x14ac:dyDescent="0.2">
      <c r="A504" s="63">
        <v>20</v>
      </c>
      <c r="B504" s="133" t="s">
        <v>206</v>
      </c>
      <c r="C504" s="154"/>
      <c r="D504" s="154"/>
      <c r="E504" s="155">
        <v>200</v>
      </c>
      <c r="F504" s="154"/>
      <c r="G504" s="154"/>
      <c r="H504" s="154"/>
      <c r="I504" s="154"/>
      <c r="J504" s="154"/>
      <c r="K504" s="154"/>
      <c r="L504" s="154"/>
      <c r="M504" s="154"/>
      <c r="N504" s="154"/>
      <c r="O504" s="154"/>
      <c r="P504" s="154"/>
      <c r="Q504" s="189">
        <v>2</v>
      </c>
      <c r="T504" s="145">
        <v>419</v>
      </c>
      <c r="U504" s="236" t="str">
        <v>ZZ</v>
      </c>
      <c r="V504" s="236" t="str">
        <v/>
      </c>
      <c r="X504" s="236" t="str">
        <f t="shared" si="29"/>
        <v>FOZ DO IGUAÇU</v>
      </c>
      <c r="Y504" s="235" t="str">
        <f t="shared" si="30"/>
        <v>MOTORISTA CAT "E"</v>
      </c>
    </row>
    <row r="505" spans="1:25" x14ac:dyDescent="0.2">
      <c r="A505" s="63">
        <v>21</v>
      </c>
      <c r="B505" s="133" t="s">
        <v>198</v>
      </c>
      <c r="C505" s="154"/>
      <c r="D505" s="155">
        <v>200</v>
      </c>
      <c r="E505" s="155">
        <v>200</v>
      </c>
      <c r="F505" s="155">
        <v>200</v>
      </c>
      <c r="G505" s="154"/>
      <c r="H505" s="155">
        <v>200</v>
      </c>
      <c r="I505" s="155">
        <v>200</v>
      </c>
      <c r="J505" s="155">
        <v>200</v>
      </c>
      <c r="K505" s="155">
        <v>200</v>
      </c>
      <c r="L505" s="154"/>
      <c r="M505" s="155">
        <v>200</v>
      </c>
      <c r="N505" s="154"/>
      <c r="O505" s="154"/>
      <c r="P505" s="154"/>
      <c r="Q505" s="189">
        <v>2</v>
      </c>
      <c r="T505" s="145">
        <v>420</v>
      </c>
      <c r="U505" s="236" t="str">
        <v>ZZ</v>
      </c>
      <c r="V505" s="236" t="str">
        <v/>
      </c>
      <c r="X505" s="236" t="str">
        <f t="shared" si="29"/>
        <v>ZZ</v>
      </c>
      <c r="Y505" s="235" t="str">
        <f t="shared" si="30"/>
        <v/>
      </c>
    </row>
    <row r="506" spans="1:25" x14ac:dyDescent="0.2">
      <c r="A506" s="63">
        <v>22</v>
      </c>
      <c r="B506" s="133" t="s">
        <v>203</v>
      </c>
      <c r="C506" s="154"/>
      <c r="D506" s="155">
        <v>200</v>
      </c>
      <c r="E506" s="154"/>
      <c r="F506" s="154"/>
      <c r="G506" s="154"/>
      <c r="H506" s="155">
        <v>200</v>
      </c>
      <c r="I506" s="155">
        <v>200</v>
      </c>
      <c r="J506" s="155">
        <v>200</v>
      </c>
      <c r="K506" s="155">
        <v>200</v>
      </c>
      <c r="L506" s="155">
        <v>200</v>
      </c>
      <c r="M506" s="155">
        <v>200</v>
      </c>
      <c r="N506" s="154"/>
      <c r="O506" s="154"/>
      <c r="P506" s="154"/>
      <c r="Q506" s="189">
        <v>2</v>
      </c>
      <c r="T506" s="145">
        <v>421</v>
      </c>
      <c r="U506" s="236" t="str">
        <v>ZZ</v>
      </c>
      <c r="V506" s="236" t="str">
        <v/>
      </c>
      <c r="X506" s="236" t="str">
        <f t="shared" si="29"/>
        <v>GUAIRA</v>
      </c>
      <c r="Y506" s="235" t="str">
        <f t="shared" si="30"/>
        <v>MOTORISTA CAT "E"</v>
      </c>
    </row>
    <row r="507" spans="1:25" x14ac:dyDescent="0.2">
      <c r="A507" s="63">
        <v>23</v>
      </c>
      <c r="B507" s="133" t="s">
        <v>214</v>
      </c>
      <c r="C507" s="154"/>
      <c r="D507" s="155">
        <v>200</v>
      </c>
      <c r="E507" s="155">
        <v>200</v>
      </c>
      <c r="F507" s="155">
        <v>200</v>
      </c>
      <c r="G507" s="155">
        <v>200</v>
      </c>
      <c r="H507" s="155">
        <v>200</v>
      </c>
      <c r="I507" s="155">
        <v>200</v>
      </c>
      <c r="J507" s="155">
        <v>200</v>
      </c>
      <c r="K507" s="155">
        <v>200</v>
      </c>
      <c r="L507" s="154"/>
      <c r="M507" s="154"/>
      <c r="N507" s="155">
        <v>100</v>
      </c>
      <c r="O507" s="154"/>
      <c r="P507" s="154"/>
      <c r="Q507" s="189">
        <v>2</v>
      </c>
      <c r="T507" s="145">
        <v>422</v>
      </c>
      <c r="U507" s="236" t="str">
        <v>ZZ</v>
      </c>
      <c r="V507" s="236" t="str">
        <v/>
      </c>
      <c r="X507" s="236" t="str">
        <f t="shared" si="29"/>
        <v>ZZ</v>
      </c>
      <c r="Y507" s="235" t="str">
        <f t="shared" si="30"/>
        <v/>
      </c>
    </row>
    <row r="508" spans="1:25" x14ac:dyDescent="0.2">
      <c r="A508" s="63">
        <v>24</v>
      </c>
      <c r="B508" s="133" t="s">
        <v>207</v>
      </c>
      <c r="C508" s="154"/>
      <c r="D508" s="154"/>
      <c r="E508" s="155">
        <v>200</v>
      </c>
      <c r="F508" s="154"/>
      <c r="G508" s="154"/>
      <c r="H508" s="154"/>
      <c r="I508" s="154"/>
      <c r="J508" s="154"/>
      <c r="K508" s="154"/>
      <c r="L508" s="154"/>
      <c r="M508" s="154"/>
      <c r="N508" s="154"/>
      <c r="O508" s="154"/>
      <c r="P508" s="154"/>
      <c r="Q508" s="189">
        <v>2</v>
      </c>
      <c r="T508" s="145">
        <v>423</v>
      </c>
      <c r="U508" s="236" t="str">
        <v>ZZ</v>
      </c>
      <c r="V508" s="236" t="str">
        <v/>
      </c>
      <c r="X508" s="236" t="str">
        <f t="shared" si="29"/>
        <v>ZZ</v>
      </c>
      <c r="Y508" s="235" t="str">
        <f t="shared" si="30"/>
        <v/>
      </c>
    </row>
    <row r="509" spans="1:25" x14ac:dyDescent="0.2">
      <c r="A509" s="63">
        <v>25</v>
      </c>
      <c r="B509" s="133" t="s">
        <v>209</v>
      </c>
      <c r="C509" s="154"/>
      <c r="D509" s="155">
        <v>200</v>
      </c>
      <c r="E509" s="155">
        <v>200</v>
      </c>
      <c r="F509" s="155">
        <v>200</v>
      </c>
      <c r="G509" s="154"/>
      <c r="H509" s="155">
        <v>200</v>
      </c>
      <c r="I509" s="155">
        <v>200</v>
      </c>
      <c r="J509" s="154"/>
      <c r="K509" s="155">
        <v>200</v>
      </c>
      <c r="L509" s="154"/>
      <c r="M509" s="155">
        <v>200</v>
      </c>
      <c r="N509" s="154"/>
      <c r="O509" s="154"/>
      <c r="P509" s="154"/>
      <c r="Q509" s="189">
        <v>2</v>
      </c>
      <c r="T509" s="145">
        <v>424</v>
      </c>
      <c r="U509" s="236" t="str">
        <v>ZZ</v>
      </c>
      <c r="V509" s="236" t="str">
        <v/>
      </c>
      <c r="X509" s="236" t="str">
        <f t="shared" si="29"/>
        <v>ZZ</v>
      </c>
      <c r="Y509" s="235" t="str">
        <f t="shared" si="30"/>
        <v/>
      </c>
    </row>
    <row r="510" spans="1:25" x14ac:dyDescent="0.2">
      <c r="A510" s="63">
        <v>26</v>
      </c>
      <c r="B510" s="133" t="s">
        <v>190</v>
      </c>
      <c r="C510" s="154"/>
      <c r="D510" s="155">
        <v>200</v>
      </c>
      <c r="E510" s="155">
        <v>200</v>
      </c>
      <c r="F510" s="154"/>
      <c r="G510" s="154"/>
      <c r="H510" s="154"/>
      <c r="I510" s="154"/>
      <c r="J510" s="154"/>
      <c r="K510" s="154"/>
      <c r="L510" s="154"/>
      <c r="M510" s="154"/>
      <c r="N510" s="154"/>
      <c r="O510" s="155">
        <v>200</v>
      </c>
      <c r="P510" s="154"/>
      <c r="Q510" s="189">
        <v>2</v>
      </c>
      <c r="T510" s="145">
        <v>425</v>
      </c>
      <c r="U510" s="236" t="str">
        <v>ZZ</v>
      </c>
      <c r="V510" s="236" t="str">
        <v/>
      </c>
      <c r="X510" s="236" t="str">
        <f t="shared" si="29"/>
        <v>ZZ</v>
      </c>
      <c r="Y510" s="235" t="str">
        <f t="shared" si="30"/>
        <v/>
      </c>
    </row>
    <row r="511" spans="1:25" x14ac:dyDescent="0.2">
      <c r="A511" s="63">
        <v>27</v>
      </c>
      <c r="B511" s="192" t="s">
        <v>208</v>
      </c>
      <c r="C511" s="204"/>
      <c r="D511" s="154"/>
      <c r="E511" s="155">
        <v>200</v>
      </c>
      <c r="F511" s="154"/>
      <c r="G511" s="154"/>
      <c r="H511" s="204"/>
      <c r="I511" s="204"/>
      <c r="J511" s="204"/>
      <c r="K511" s="154"/>
      <c r="L511" s="204"/>
      <c r="M511" s="154"/>
      <c r="N511" s="204"/>
      <c r="O511" s="205">
        <v>200</v>
      </c>
      <c r="P511" s="204"/>
      <c r="Q511" s="189">
        <v>2</v>
      </c>
      <c r="T511" s="145">
        <v>426</v>
      </c>
      <c r="U511" s="236" t="str">
        <v>ZZ</v>
      </c>
      <c r="V511" s="236" t="str">
        <v/>
      </c>
      <c r="X511" s="236" t="str">
        <f t="shared" si="29"/>
        <v>ZZ</v>
      </c>
      <c r="Y511" s="235" t="str">
        <f t="shared" si="30"/>
        <v/>
      </c>
    </row>
    <row r="512" spans="1:25" x14ac:dyDescent="0.2">
      <c r="A512" s="63">
        <v>28</v>
      </c>
      <c r="B512" s="133" t="s">
        <v>213</v>
      </c>
      <c r="C512" s="154"/>
      <c r="D512" s="154"/>
      <c r="E512" s="155">
        <v>200</v>
      </c>
      <c r="F512" s="154"/>
      <c r="G512" s="154"/>
      <c r="H512" s="154"/>
      <c r="I512" s="154"/>
      <c r="J512" s="154"/>
      <c r="K512" s="154"/>
      <c r="L512" s="154"/>
      <c r="M512" s="154"/>
      <c r="N512" s="154"/>
      <c r="O512" s="154"/>
      <c r="P512" s="154"/>
      <c r="Q512" s="189">
        <v>2</v>
      </c>
      <c r="T512" s="145">
        <v>427</v>
      </c>
      <c r="U512" s="236" t="str">
        <v>ZZ</v>
      </c>
      <c r="V512" s="236" t="str">
        <v/>
      </c>
      <c r="X512" s="236" t="str">
        <f t="shared" si="29"/>
        <v>ZZ</v>
      </c>
      <c r="Y512" s="235" t="str">
        <f t="shared" si="30"/>
        <v/>
      </c>
    </row>
    <row r="513" spans="1:25" x14ac:dyDescent="0.2">
      <c r="A513" s="63">
        <v>29</v>
      </c>
      <c r="B513" s="138" t="s">
        <v>121</v>
      </c>
      <c r="C513" s="159"/>
      <c r="D513" s="159"/>
      <c r="E513" s="158">
        <v>200</v>
      </c>
      <c r="F513" s="159"/>
      <c r="G513" s="159"/>
      <c r="H513" s="159"/>
      <c r="I513" s="159"/>
      <c r="J513" s="159"/>
      <c r="K513" s="159"/>
      <c r="L513" s="159"/>
      <c r="M513" s="159"/>
      <c r="N513" s="159"/>
      <c r="O513" s="158">
        <v>200</v>
      </c>
      <c r="P513" s="159"/>
      <c r="Q513" s="191">
        <v>3</v>
      </c>
      <c r="T513" s="145">
        <v>428</v>
      </c>
      <c r="U513" s="236" t="str">
        <v>ZZ</v>
      </c>
      <c r="V513" s="236" t="str">
        <v/>
      </c>
      <c r="X513" s="236" t="str">
        <f t="shared" si="29"/>
        <v>ZZ</v>
      </c>
      <c r="Y513" s="235" t="str">
        <f t="shared" si="30"/>
        <v/>
      </c>
    </row>
    <row r="514" spans="1:25" x14ac:dyDescent="0.2">
      <c r="A514" s="63">
        <v>30</v>
      </c>
      <c r="B514" s="138" t="s">
        <v>132</v>
      </c>
      <c r="C514" s="159"/>
      <c r="D514" s="158">
        <v>200</v>
      </c>
      <c r="E514" s="158">
        <v>200</v>
      </c>
      <c r="F514" s="158">
        <v>200</v>
      </c>
      <c r="G514" s="159"/>
      <c r="H514" s="158">
        <v>200</v>
      </c>
      <c r="I514" s="158">
        <v>200</v>
      </c>
      <c r="J514" s="159"/>
      <c r="K514" s="158">
        <v>200</v>
      </c>
      <c r="L514" s="159"/>
      <c r="M514" s="158">
        <v>200</v>
      </c>
      <c r="N514" s="159"/>
      <c r="O514" s="159"/>
      <c r="P514" s="159"/>
      <c r="Q514" s="191">
        <v>3</v>
      </c>
      <c r="T514" s="145">
        <v>429</v>
      </c>
      <c r="U514" s="236" t="str">
        <v>ZZ</v>
      </c>
      <c r="V514" s="236" t="str">
        <v/>
      </c>
      <c r="X514" s="236" t="str">
        <f t="shared" si="29"/>
        <v>ZZ</v>
      </c>
      <c r="Y514" s="235" t="str">
        <f t="shared" si="30"/>
        <v/>
      </c>
    </row>
    <row r="515" spans="1:25" x14ac:dyDescent="0.2">
      <c r="A515" s="63">
        <v>31</v>
      </c>
      <c r="B515" s="138" t="s">
        <v>133</v>
      </c>
      <c r="C515" s="159"/>
      <c r="D515" s="159"/>
      <c r="E515" s="158">
        <v>200</v>
      </c>
      <c r="F515" s="159"/>
      <c r="G515" s="159"/>
      <c r="H515" s="159"/>
      <c r="I515" s="159"/>
      <c r="J515" s="159"/>
      <c r="K515" s="159"/>
      <c r="L515" s="159"/>
      <c r="M515" s="159"/>
      <c r="N515" s="159"/>
      <c r="O515" s="159"/>
      <c r="P515" s="159"/>
      <c r="Q515" s="191">
        <v>3</v>
      </c>
      <c r="T515" s="145">
        <v>430</v>
      </c>
      <c r="U515" s="236" t="str">
        <v>ZZ</v>
      </c>
      <c r="V515" s="236" t="str">
        <v/>
      </c>
      <c r="X515" s="236" t="str">
        <f t="shared" si="29"/>
        <v>ZZ</v>
      </c>
      <c r="Y515" s="235" t="str">
        <f t="shared" si="30"/>
        <v/>
      </c>
    </row>
    <row r="516" spans="1:25" x14ac:dyDescent="0.2">
      <c r="A516" s="63">
        <v>32</v>
      </c>
      <c r="B516" s="138" t="s">
        <v>141</v>
      </c>
      <c r="C516" s="159"/>
      <c r="D516" s="159"/>
      <c r="E516" s="158">
        <v>200</v>
      </c>
      <c r="F516" s="159"/>
      <c r="G516" s="159"/>
      <c r="H516" s="159"/>
      <c r="I516" s="159"/>
      <c r="J516" s="159"/>
      <c r="K516" s="159"/>
      <c r="L516" s="159"/>
      <c r="M516" s="159"/>
      <c r="N516" s="159"/>
      <c r="O516" s="159"/>
      <c r="P516" s="159"/>
      <c r="Q516" s="191">
        <v>3</v>
      </c>
      <c r="T516" s="145">
        <v>431</v>
      </c>
      <c r="U516" s="236" t="str">
        <v>ZZ</v>
      </c>
      <c r="V516" s="236" t="str">
        <v/>
      </c>
      <c r="X516" s="236" t="str">
        <f t="shared" si="29"/>
        <v>CURITIBA</v>
      </c>
      <c r="Y516" s="235" t="str">
        <f t="shared" si="30"/>
        <v>MOTORISTA CAT "E"</v>
      </c>
    </row>
    <row r="517" spans="1:25" x14ac:dyDescent="0.2">
      <c r="A517" s="63">
        <v>33</v>
      </c>
      <c r="B517" s="138" t="s">
        <v>127</v>
      </c>
      <c r="C517" s="159"/>
      <c r="D517" s="159"/>
      <c r="E517" s="158">
        <v>200</v>
      </c>
      <c r="F517" s="159"/>
      <c r="G517" s="159"/>
      <c r="H517" s="159"/>
      <c r="I517" s="159"/>
      <c r="J517" s="159"/>
      <c r="K517" s="159"/>
      <c r="L517" s="159"/>
      <c r="M517" s="159"/>
      <c r="N517" s="159"/>
      <c r="O517" s="159"/>
      <c r="P517" s="159"/>
      <c r="Q517" s="191">
        <v>3</v>
      </c>
      <c r="T517" s="145">
        <v>432</v>
      </c>
      <c r="U517" s="236" t="str">
        <v>ZZ</v>
      </c>
      <c r="V517" s="236" t="str">
        <v/>
      </c>
      <c r="X517" s="236" t="str">
        <f t="shared" si="29"/>
        <v>ZZ</v>
      </c>
      <c r="Y517" s="235" t="str">
        <f t="shared" si="30"/>
        <v/>
      </c>
    </row>
    <row r="518" spans="1:25" x14ac:dyDescent="0.2">
      <c r="A518" s="63">
        <v>34</v>
      </c>
      <c r="B518" s="138" t="s">
        <v>142</v>
      </c>
      <c r="C518" s="159"/>
      <c r="D518" s="159"/>
      <c r="E518" s="158">
        <v>200</v>
      </c>
      <c r="F518" s="159"/>
      <c r="G518" s="159"/>
      <c r="H518" s="159"/>
      <c r="I518" s="159"/>
      <c r="J518" s="159"/>
      <c r="K518" s="159"/>
      <c r="L518" s="159"/>
      <c r="M518" s="159"/>
      <c r="N518" s="159"/>
      <c r="O518" s="158">
        <v>200</v>
      </c>
      <c r="P518" s="159"/>
      <c r="Q518" s="191">
        <v>3</v>
      </c>
      <c r="T518" s="145">
        <v>433</v>
      </c>
      <c r="U518" s="236" t="str">
        <v>ZZ</v>
      </c>
      <c r="V518" s="236" t="str">
        <v/>
      </c>
      <c r="X518" s="236" t="str">
        <f t="shared" si="29"/>
        <v>ZZ</v>
      </c>
      <c r="Y518" s="235" t="str">
        <f t="shared" si="30"/>
        <v/>
      </c>
    </row>
    <row r="519" spans="1:25" x14ac:dyDescent="0.2">
      <c r="A519" s="63">
        <v>35</v>
      </c>
      <c r="B519" s="138" t="s">
        <v>143</v>
      </c>
      <c r="C519" s="159"/>
      <c r="D519" s="159"/>
      <c r="E519" s="158">
        <v>200</v>
      </c>
      <c r="F519" s="159"/>
      <c r="G519" s="159"/>
      <c r="H519" s="159"/>
      <c r="I519" s="159"/>
      <c r="J519" s="159"/>
      <c r="K519" s="159"/>
      <c r="L519" s="159"/>
      <c r="M519" s="159"/>
      <c r="N519" s="159"/>
      <c r="O519" s="159"/>
      <c r="P519" s="159"/>
      <c r="Q519" s="191">
        <v>3</v>
      </c>
      <c r="T519" s="145">
        <v>434</v>
      </c>
      <c r="U519" s="236" t="str">
        <v>ZZ</v>
      </c>
      <c r="V519" s="236" t="str">
        <v/>
      </c>
      <c r="X519" s="236" t="str">
        <f t="shared" si="29"/>
        <v>ZZ</v>
      </c>
      <c r="Y519" s="235" t="str">
        <f t="shared" si="30"/>
        <v/>
      </c>
    </row>
    <row r="520" spans="1:25" x14ac:dyDescent="0.2">
      <c r="A520" s="63">
        <v>36</v>
      </c>
      <c r="B520" s="138" t="s">
        <v>122</v>
      </c>
      <c r="C520" s="159"/>
      <c r="D520" s="159"/>
      <c r="E520" s="158">
        <v>200</v>
      </c>
      <c r="F520" s="159"/>
      <c r="G520" s="159"/>
      <c r="H520" s="159"/>
      <c r="I520" s="159"/>
      <c r="J520" s="159"/>
      <c r="K520" s="159"/>
      <c r="L520" s="159"/>
      <c r="M520" s="159"/>
      <c r="N520" s="159"/>
      <c r="O520" s="158">
        <v>200</v>
      </c>
      <c r="P520" s="159"/>
      <c r="Q520" s="191">
        <v>3</v>
      </c>
      <c r="T520" s="145">
        <v>435</v>
      </c>
      <c r="U520" s="236" t="str">
        <v>ZZ</v>
      </c>
      <c r="V520" s="236" t="str">
        <v/>
      </c>
      <c r="X520" s="236" t="str">
        <f t="shared" si="29"/>
        <v>ZZ</v>
      </c>
      <c r="Y520" s="235" t="str">
        <f t="shared" si="30"/>
        <v/>
      </c>
    </row>
    <row r="521" spans="1:25" x14ac:dyDescent="0.2">
      <c r="A521" s="63">
        <v>37</v>
      </c>
      <c r="B521" s="138" t="s">
        <v>136</v>
      </c>
      <c r="C521" s="159"/>
      <c r="D521" s="158">
        <v>200</v>
      </c>
      <c r="E521" s="158">
        <v>200</v>
      </c>
      <c r="F521" s="158">
        <v>200</v>
      </c>
      <c r="G521" s="159"/>
      <c r="H521" s="158">
        <v>200</v>
      </c>
      <c r="I521" s="158">
        <v>200</v>
      </c>
      <c r="J521" s="158">
        <v>200</v>
      </c>
      <c r="K521" s="158">
        <v>200</v>
      </c>
      <c r="L521" s="159"/>
      <c r="M521" s="159"/>
      <c r="N521" s="159"/>
      <c r="O521" s="159"/>
      <c r="P521" s="159"/>
      <c r="Q521" s="191">
        <v>3</v>
      </c>
      <c r="T521" s="145">
        <v>436</v>
      </c>
      <c r="U521" s="236" t="str">
        <v>ZZ</v>
      </c>
      <c r="V521" s="236" t="str">
        <v/>
      </c>
      <c r="X521" s="236" t="str">
        <f t="shared" si="29"/>
        <v>ZZ</v>
      </c>
      <c r="Y521" s="235" t="str">
        <f t="shared" si="30"/>
        <v/>
      </c>
    </row>
    <row r="522" spans="1:25" x14ac:dyDescent="0.2">
      <c r="A522" s="63">
        <v>38</v>
      </c>
      <c r="B522" s="138" t="s">
        <v>120</v>
      </c>
      <c r="C522" s="159"/>
      <c r="D522" s="158">
        <v>200</v>
      </c>
      <c r="E522" s="158">
        <v>200</v>
      </c>
      <c r="F522" s="158">
        <v>200</v>
      </c>
      <c r="G522" s="158">
        <v>200</v>
      </c>
      <c r="H522" s="159"/>
      <c r="I522" s="159"/>
      <c r="J522" s="159"/>
      <c r="K522" s="158">
        <v>200</v>
      </c>
      <c r="L522" s="159"/>
      <c r="M522" s="158">
        <v>200</v>
      </c>
      <c r="N522" s="159"/>
      <c r="O522" s="159"/>
      <c r="P522" s="159"/>
      <c r="Q522" s="191">
        <v>3</v>
      </c>
      <c r="T522" s="145">
        <v>437</v>
      </c>
      <c r="U522" s="236" t="str">
        <v>ZZ</v>
      </c>
      <c r="V522" s="236" t="str">
        <v/>
      </c>
      <c r="X522" s="236" t="str">
        <f t="shared" si="29"/>
        <v>LONDRINA</v>
      </c>
      <c r="Y522" s="235" t="str">
        <f t="shared" si="30"/>
        <v>MOTORISTA CAT "E"</v>
      </c>
    </row>
    <row r="523" spans="1:25" x14ac:dyDescent="0.2">
      <c r="A523" s="63">
        <v>39</v>
      </c>
      <c r="B523" s="138" t="s">
        <v>126</v>
      </c>
      <c r="C523" s="159"/>
      <c r="D523" s="159"/>
      <c r="E523" s="158">
        <v>200</v>
      </c>
      <c r="F523" s="158">
        <v>200</v>
      </c>
      <c r="G523" s="159"/>
      <c r="H523" s="159"/>
      <c r="I523" s="159"/>
      <c r="J523" s="159"/>
      <c r="K523" s="159"/>
      <c r="L523" s="159"/>
      <c r="M523" s="159"/>
      <c r="N523" s="159"/>
      <c r="O523" s="159"/>
      <c r="P523" s="159"/>
      <c r="Q523" s="191">
        <v>3</v>
      </c>
      <c r="T523" s="145">
        <v>438</v>
      </c>
      <c r="U523" s="236" t="str">
        <v>ZZ</v>
      </c>
      <c r="V523" s="236" t="str">
        <v/>
      </c>
      <c r="X523" s="236" t="str">
        <f t="shared" si="29"/>
        <v>MARINGÁ</v>
      </c>
      <c r="Y523" s="235" t="str">
        <f t="shared" si="30"/>
        <v>MOTORISTA CAT "E"</v>
      </c>
    </row>
    <row r="524" spans="1:25" x14ac:dyDescent="0.2">
      <c r="A524" s="63">
        <v>40</v>
      </c>
      <c r="B524" s="138" t="s">
        <v>130</v>
      </c>
      <c r="C524" s="159"/>
      <c r="D524" s="158">
        <v>200</v>
      </c>
      <c r="E524" s="158">
        <v>200</v>
      </c>
      <c r="F524" s="159"/>
      <c r="G524" s="159"/>
      <c r="H524" s="158">
        <v>200</v>
      </c>
      <c r="I524" s="158">
        <v>200</v>
      </c>
      <c r="J524" s="158">
        <v>200</v>
      </c>
      <c r="K524" s="158">
        <v>200</v>
      </c>
      <c r="L524" s="159"/>
      <c r="M524" s="158">
        <v>200</v>
      </c>
      <c r="N524" s="159"/>
      <c r="O524" s="159"/>
      <c r="P524" s="159"/>
      <c r="Q524" s="191">
        <v>3</v>
      </c>
      <c r="T524" s="145">
        <v>439</v>
      </c>
      <c r="U524" s="236" t="str">
        <v>ZZ</v>
      </c>
      <c r="V524" s="236" t="str">
        <v/>
      </c>
      <c r="X524" s="236" t="str">
        <f t="shared" si="29"/>
        <v>PARANAGUÁ</v>
      </c>
      <c r="Y524" s="235" t="str">
        <f t="shared" si="30"/>
        <v>MOTORISTA CAT "E"</v>
      </c>
    </row>
    <row r="525" spans="1:25" x14ac:dyDescent="0.2">
      <c r="A525" s="63">
        <v>41</v>
      </c>
      <c r="B525" s="138" t="s">
        <v>128</v>
      </c>
      <c r="C525" s="159"/>
      <c r="D525" s="159"/>
      <c r="E525" s="158">
        <v>200</v>
      </c>
      <c r="F525" s="159"/>
      <c r="G525" s="159"/>
      <c r="H525" s="159"/>
      <c r="I525" s="159"/>
      <c r="J525" s="159"/>
      <c r="K525" s="159"/>
      <c r="L525" s="159"/>
      <c r="M525" s="159"/>
      <c r="N525" s="159"/>
      <c r="O525" s="159"/>
      <c r="P525" s="159"/>
      <c r="Q525" s="191">
        <v>3</v>
      </c>
      <c r="T525" s="145">
        <v>440</v>
      </c>
      <c r="U525" s="236" t="str">
        <v>ZZ</v>
      </c>
      <c r="V525" s="236" t="str">
        <v/>
      </c>
      <c r="X525" s="236" t="str">
        <f t="shared" si="29"/>
        <v>ZZ</v>
      </c>
      <c r="Y525" s="235" t="str">
        <f t="shared" si="30"/>
        <v/>
      </c>
    </row>
    <row r="526" spans="1:25" x14ac:dyDescent="0.2">
      <c r="A526" s="63">
        <v>42</v>
      </c>
      <c r="B526" s="138" t="s">
        <v>140</v>
      </c>
      <c r="C526" s="159"/>
      <c r="D526" s="158">
        <v>200</v>
      </c>
      <c r="E526" s="158">
        <v>200</v>
      </c>
      <c r="F526" s="158">
        <v>200</v>
      </c>
      <c r="G526" s="159"/>
      <c r="H526" s="158">
        <v>200</v>
      </c>
      <c r="I526" s="159"/>
      <c r="J526" s="158">
        <v>200</v>
      </c>
      <c r="K526" s="158">
        <v>200</v>
      </c>
      <c r="L526" s="159"/>
      <c r="M526" s="159"/>
      <c r="N526" s="159"/>
      <c r="O526" s="159"/>
      <c r="P526" s="159"/>
      <c r="Q526" s="191">
        <v>3</v>
      </c>
      <c r="T526" s="145">
        <v>441</v>
      </c>
      <c r="U526" s="236" t="str">
        <v>ZZ</v>
      </c>
      <c r="V526" s="236" t="str">
        <v/>
      </c>
      <c r="X526" s="236" t="str">
        <f t="shared" si="29"/>
        <v>PONTA GROSSA</v>
      </c>
      <c r="Y526" s="235" t="str">
        <f t="shared" si="30"/>
        <v>MOTORISTA CAT "E"</v>
      </c>
    </row>
    <row r="527" spans="1:25" x14ac:dyDescent="0.2">
      <c r="A527" s="63">
        <v>43</v>
      </c>
      <c r="B527" s="138" t="s">
        <v>290</v>
      </c>
      <c r="C527" s="159"/>
      <c r="D527" s="158">
        <v>200</v>
      </c>
      <c r="E527" s="158">
        <v>200</v>
      </c>
      <c r="F527" s="158">
        <v>200</v>
      </c>
      <c r="G527" s="159"/>
      <c r="H527" s="158">
        <v>200</v>
      </c>
      <c r="I527" s="158">
        <v>200</v>
      </c>
      <c r="J527" s="158">
        <v>200</v>
      </c>
      <c r="K527" s="158">
        <v>200</v>
      </c>
      <c r="L527" s="158">
        <v>200</v>
      </c>
      <c r="M527" s="158">
        <v>200</v>
      </c>
      <c r="N527" s="159"/>
      <c r="O527" s="159"/>
      <c r="P527" s="159"/>
      <c r="Q527" s="191">
        <v>3</v>
      </c>
      <c r="T527" s="145">
        <v>442</v>
      </c>
      <c r="U527" s="236" t="str">
        <v>ZZ</v>
      </c>
      <c r="V527" s="236" t="str">
        <v/>
      </c>
      <c r="X527" s="236" t="str">
        <f t="shared" si="29"/>
        <v>ZZ</v>
      </c>
      <c r="Y527" s="235" t="str">
        <f t="shared" si="30"/>
        <v/>
      </c>
    </row>
    <row r="528" spans="1:25" x14ac:dyDescent="0.2">
      <c r="A528" s="63">
        <v>44</v>
      </c>
      <c r="B528" s="138" t="s">
        <v>124</v>
      </c>
      <c r="C528" s="159"/>
      <c r="D528" s="159"/>
      <c r="E528" s="158">
        <v>200</v>
      </c>
      <c r="F528" s="159"/>
      <c r="G528" s="159"/>
      <c r="H528" s="159"/>
      <c r="I528" s="159"/>
      <c r="J528" s="159"/>
      <c r="K528" s="159"/>
      <c r="L528" s="159"/>
      <c r="M528" s="159"/>
      <c r="N528" s="159"/>
      <c r="O528" s="159"/>
      <c r="P528" s="159"/>
      <c r="Q528" s="191">
        <v>3</v>
      </c>
      <c r="T528" s="145">
        <v>443</v>
      </c>
      <c r="U528" s="236" t="str">
        <v>ZZ</v>
      </c>
      <c r="V528" s="236" t="str">
        <v/>
      </c>
      <c r="X528" s="236" t="str">
        <f t="shared" si="29"/>
        <v>ZZ</v>
      </c>
      <c r="Y528" s="235" t="str">
        <f t="shared" si="30"/>
        <v/>
      </c>
    </row>
    <row r="529" spans="1:25" x14ac:dyDescent="0.2">
      <c r="A529" s="63">
        <v>45</v>
      </c>
      <c r="B529" s="138" t="s">
        <v>129</v>
      </c>
      <c r="C529" s="159"/>
      <c r="D529" s="159"/>
      <c r="E529" s="158">
        <v>200</v>
      </c>
      <c r="F529" s="159"/>
      <c r="G529" s="159"/>
      <c r="H529" s="159"/>
      <c r="I529" s="159"/>
      <c r="J529" s="159"/>
      <c r="K529" s="159"/>
      <c r="L529" s="159"/>
      <c r="M529" s="159"/>
      <c r="N529" s="159"/>
      <c r="O529" s="159"/>
      <c r="P529" s="159"/>
      <c r="Q529" s="191">
        <v>3</v>
      </c>
      <c r="T529" s="145">
        <v>444</v>
      </c>
      <c r="U529" s="236" t="str">
        <v>ZZ</v>
      </c>
      <c r="V529" s="236" t="str">
        <v/>
      </c>
      <c r="X529" s="236" t="str">
        <f t="shared" si="29"/>
        <v>ZZ</v>
      </c>
      <c r="Y529" s="235" t="str">
        <f t="shared" si="30"/>
        <v/>
      </c>
    </row>
    <row r="530" spans="1:25" x14ac:dyDescent="0.2">
      <c r="A530" s="63">
        <v>46</v>
      </c>
      <c r="B530" s="138" t="s">
        <v>134</v>
      </c>
      <c r="C530" s="159"/>
      <c r="D530" s="159"/>
      <c r="E530" s="158">
        <v>200</v>
      </c>
      <c r="F530" s="159"/>
      <c r="G530" s="159"/>
      <c r="H530" s="159"/>
      <c r="I530" s="159"/>
      <c r="J530" s="159"/>
      <c r="K530" s="159"/>
      <c r="L530" s="159"/>
      <c r="M530" s="159"/>
      <c r="N530" s="159"/>
      <c r="O530" s="158">
        <v>200</v>
      </c>
      <c r="P530" s="159"/>
      <c r="Q530" s="191">
        <v>3</v>
      </c>
      <c r="T530" s="145">
        <v>445</v>
      </c>
      <c r="U530" s="236" t="str">
        <v>ZZ</v>
      </c>
      <c r="V530" s="236" t="str">
        <v/>
      </c>
      <c r="X530" s="236" t="str">
        <f t="shared" si="29"/>
        <v>ZZ</v>
      </c>
      <c r="Y530" s="235" t="str">
        <f t="shared" si="30"/>
        <v/>
      </c>
    </row>
    <row r="531" spans="1:25" x14ac:dyDescent="0.2">
      <c r="A531" s="63">
        <v>47</v>
      </c>
      <c r="B531" s="138" t="s">
        <v>131</v>
      </c>
      <c r="C531" s="159"/>
      <c r="D531" s="158">
        <v>200</v>
      </c>
      <c r="E531" s="158">
        <v>200</v>
      </c>
      <c r="F531" s="159"/>
      <c r="G531" s="159"/>
      <c r="H531" s="159"/>
      <c r="I531" s="159"/>
      <c r="J531" s="159"/>
      <c r="K531" s="158">
        <v>200</v>
      </c>
      <c r="L531" s="159"/>
      <c r="M531" s="159"/>
      <c r="N531" s="158">
        <v>100</v>
      </c>
      <c r="O531" s="159"/>
      <c r="P531" s="159"/>
      <c r="Q531" s="191">
        <v>3</v>
      </c>
      <c r="T531" s="145">
        <v>446</v>
      </c>
      <c r="U531" s="236" t="str">
        <v>ZZ</v>
      </c>
      <c r="V531" s="236" t="str">
        <v/>
      </c>
      <c r="X531" s="236" t="str">
        <f t="shared" si="29"/>
        <v>BLUMENAU</v>
      </c>
      <c r="Y531" s="235" t="str">
        <f t="shared" si="30"/>
        <v>MOTORISTA CAT "E"</v>
      </c>
    </row>
    <row r="532" spans="1:25" x14ac:dyDescent="0.2">
      <c r="A532" s="63">
        <v>48</v>
      </c>
      <c r="B532" s="138" t="s">
        <v>125</v>
      </c>
      <c r="C532" s="159"/>
      <c r="D532" s="159"/>
      <c r="E532" s="158">
        <v>200</v>
      </c>
      <c r="F532" s="159"/>
      <c r="G532" s="159"/>
      <c r="H532" s="158">
        <v>200</v>
      </c>
      <c r="I532" s="158">
        <v>200</v>
      </c>
      <c r="J532" s="158">
        <v>200</v>
      </c>
      <c r="K532" s="158">
        <v>200</v>
      </c>
      <c r="L532" s="159"/>
      <c r="M532" s="158">
        <v>200</v>
      </c>
      <c r="N532" s="159"/>
      <c r="O532" s="159"/>
      <c r="P532" s="159"/>
      <c r="Q532" s="191">
        <v>3</v>
      </c>
      <c r="T532" s="145">
        <v>447</v>
      </c>
      <c r="U532" s="236" t="str">
        <v>ZZ</v>
      </c>
      <c r="V532" s="236" t="str">
        <v/>
      </c>
      <c r="X532" s="236" t="str">
        <f t="shared" si="29"/>
        <v>ZZ</v>
      </c>
      <c r="Y532" s="235" t="str">
        <f t="shared" si="30"/>
        <v/>
      </c>
    </row>
    <row r="533" spans="1:25" x14ac:dyDescent="0.2">
      <c r="A533" s="63">
        <v>49</v>
      </c>
      <c r="B533" s="138" t="s">
        <v>139</v>
      </c>
      <c r="C533" s="159"/>
      <c r="D533" s="159"/>
      <c r="E533" s="158">
        <v>200</v>
      </c>
      <c r="F533" s="159"/>
      <c r="G533" s="159"/>
      <c r="H533" s="159"/>
      <c r="I533" s="159"/>
      <c r="J533" s="159"/>
      <c r="K533" s="159"/>
      <c r="L533" s="159"/>
      <c r="M533" s="159"/>
      <c r="N533" s="159"/>
      <c r="O533" s="159"/>
      <c r="P533" s="159"/>
      <c r="Q533" s="191">
        <v>3</v>
      </c>
      <c r="T533" s="145">
        <v>448</v>
      </c>
      <c r="U533" s="236" t="str">
        <v>ZZ</v>
      </c>
      <c r="V533" s="236" t="str">
        <v/>
      </c>
      <c r="X533" s="236" t="str">
        <f t="shared" si="29"/>
        <v>ZZ</v>
      </c>
      <c r="Y533" s="235" t="str">
        <f t="shared" si="30"/>
        <v/>
      </c>
    </row>
    <row r="534" spans="1:25" x14ac:dyDescent="0.2">
      <c r="A534" s="63">
        <v>50</v>
      </c>
      <c r="B534" s="138" t="s">
        <v>135</v>
      </c>
      <c r="C534" s="159"/>
      <c r="D534" s="159"/>
      <c r="E534" s="158">
        <v>200</v>
      </c>
      <c r="F534" s="159"/>
      <c r="G534" s="159"/>
      <c r="H534" s="159"/>
      <c r="I534" s="159"/>
      <c r="J534" s="159"/>
      <c r="K534" s="159"/>
      <c r="L534" s="159"/>
      <c r="M534" s="159"/>
      <c r="N534" s="159"/>
      <c r="O534" s="158">
        <v>200</v>
      </c>
      <c r="P534" s="159"/>
      <c r="Q534" s="191">
        <v>3</v>
      </c>
      <c r="T534" s="145">
        <v>449</v>
      </c>
      <c r="U534" s="236" t="str">
        <v>ZZ</v>
      </c>
      <c r="V534" s="236" t="str">
        <v/>
      </c>
      <c r="X534" s="236" t="str">
        <f t="shared" ref="X534:X553" si="31">IF(K118="","ZZ",B118)</f>
        <v>ZZ</v>
      </c>
      <c r="Y534" s="235" t="str">
        <f t="shared" si="30"/>
        <v/>
      </c>
    </row>
    <row r="535" spans="1:25" x14ac:dyDescent="0.2">
      <c r="A535" s="63">
        <v>51</v>
      </c>
      <c r="B535" s="138" t="s">
        <v>123</v>
      </c>
      <c r="C535" s="159"/>
      <c r="D535" s="159"/>
      <c r="E535" s="158">
        <v>200</v>
      </c>
      <c r="F535" s="159"/>
      <c r="G535" s="159"/>
      <c r="H535" s="159"/>
      <c r="I535" s="159"/>
      <c r="J535" s="159"/>
      <c r="K535" s="159"/>
      <c r="L535" s="159"/>
      <c r="M535" s="159"/>
      <c r="N535" s="159"/>
      <c r="O535" s="158">
        <v>200</v>
      </c>
      <c r="P535" s="159"/>
      <c r="Q535" s="191">
        <v>3</v>
      </c>
      <c r="T535" s="145">
        <v>450</v>
      </c>
      <c r="U535" s="236" t="str">
        <v>ZZ</v>
      </c>
      <c r="V535" s="236" t="str">
        <v/>
      </c>
      <c r="X535" s="236" t="str">
        <f t="shared" si="31"/>
        <v>ZZ</v>
      </c>
      <c r="Y535" s="235" t="str">
        <f t="shared" si="30"/>
        <v/>
      </c>
    </row>
    <row r="536" spans="1:25" x14ac:dyDescent="0.2">
      <c r="A536" s="63">
        <v>52</v>
      </c>
      <c r="B536" s="138" t="s">
        <v>144</v>
      </c>
      <c r="C536" s="159"/>
      <c r="D536" s="159"/>
      <c r="E536" s="158">
        <v>200</v>
      </c>
      <c r="F536" s="159"/>
      <c r="G536" s="159"/>
      <c r="H536" s="159"/>
      <c r="I536" s="159"/>
      <c r="J536" s="159"/>
      <c r="K536" s="159"/>
      <c r="L536" s="159"/>
      <c r="M536" s="159"/>
      <c r="N536" s="159"/>
      <c r="O536" s="159"/>
      <c r="P536" s="159"/>
      <c r="Q536" s="191">
        <v>3</v>
      </c>
      <c r="T536" s="145">
        <v>451</v>
      </c>
      <c r="U536" s="236" t="str">
        <v>ZZ</v>
      </c>
      <c r="V536" s="236" t="str">
        <v/>
      </c>
      <c r="X536" s="236" t="str">
        <f t="shared" si="31"/>
        <v>ZZ</v>
      </c>
      <c r="Y536" s="235" t="str">
        <f t="shared" si="30"/>
        <v/>
      </c>
    </row>
    <row r="537" spans="1:25" x14ac:dyDescent="0.2">
      <c r="A537" s="63"/>
      <c r="B537" s="12"/>
      <c r="C537" s="150"/>
      <c r="D537" s="150"/>
      <c r="E537" s="150"/>
      <c r="F537" s="150"/>
      <c r="G537" s="150"/>
      <c r="H537" s="150"/>
      <c r="I537" s="150"/>
      <c r="J537" s="150"/>
      <c r="K537" s="150"/>
      <c r="L537" s="150"/>
      <c r="M537" s="150"/>
      <c r="N537" s="150"/>
      <c r="O537" s="150"/>
      <c r="P537" s="150"/>
      <c r="Q537" s="150"/>
      <c r="T537" s="145">
        <v>452</v>
      </c>
      <c r="U537" s="236" t="str">
        <v>ZZ</v>
      </c>
      <c r="V537" s="236" t="str">
        <v/>
      </c>
      <c r="X537" s="236" t="str">
        <f t="shared" si="31"/>
        <v>ZZ</v>
      </c>
      <c r="Y537" s="235" t="str">
        <f t="shared" si="30"/>
        <v/>
      </c>
    </row>
    <row r="538" spans="1:25" x14ac:dyDescent="0.2">
      <c r="T538" s="145">
        <v>453</v>
      </c>
      <c r="U538" s="236" t="str">
        <v>ZZ</v>
      </c>
      <c r="V538" s="236" t="str">
        <v/>
      </c>
      <c r="X538" s="236" t="str">
        <f t="shared" si="31"/>
        <v>DIONÍSIO CERQUEIRA</v>
      </c>
      <c r="Y538" s="235" t="str">
        <f t="shared" si="30"/>
        <v>MOTORISTA CAT "E"</v>
      </c>
    </row>
    <row r="539" spans="1:25" x14ac:dyDescent="0.2">
      <c r="A539" s="294" t="s">
        <v>110</v>
      </c>
      <c r="B539" s="295"/>
      <c r="C539" s="298" t="s">
        <v>284</v>
      </c>
      <c r="D539" s="299"/>
      <c r="E539" s="299"/>
      <c r="F539" s="299"/>
      <c r="G539" s="299"/>
      <c r="H539" s="299"/>
      <c r="I539" s="299"/>
      <c r="J539" s="299"/>
      <c r="K539" s="299"/>
      <c r="L539" s="299"/>
      <c r="M539" s="299"/>
      <c r="N539" s="299"/>
      <c r="O539" s="299"/>
      <c r="P539" s="299"/>
      <c r="Q539" s="300" t="s">
        <v>215</v>
      </c>
      <c r="T539" s="145">
        <v>454</v>
      </c>
      <c r="U539" s="236" t="str">
        <v>ZZ</v>
      </c>
      <c r="V539" s="236" t="str">
        <v/>
      </c>
      <c r="X539" s="236" t="str">
        <f t="shared" si="31"/>
        <v>FLORIANÓPOLIS</v>
      </c>
      <c r="Y539" s="235" t="str">
        <f t="shared" si="30"/>
        <v>MOTORISTA CAT "E"</v>
      </c>
    </row>
    <row r="540" spans="1:25" ht="22.5" x14ac:dyDescent="0.2">
      <c r="A540" s="296"/>
      <c r="B540" s="297"/>
      <c r="C540" s="145" t="str">
        <f>$B$11</f>
        <v>SECRETÁRIA  EXECUTIVA</v>
      </c>
      <c r="D540" s="145" t="str">
        <f>$B$12</f>
        <v>TÉCNICO EM SECRETARIADO</v>
      </c>
      <c r="E540" s="145" t="str">
        <f>$B$13</f>
        <v>RECEPCIONISTA</v>
      </c>
      <c r="F540" s="145" t="str">
        <f>$B$14</f>
        <v>AUXILIAR DE ESCRITÓRIO</v>
      </c>
      <c r="G540" s="145" t="str">
        <f>$B$15</f>
        <v>CONTÍNUO</v>
      </c>
      <c r="H540" s="145" t="str">
        <f>$B$16</f>
        <v>CARREGADOR</v>
      </c>
      <c r="I540" s="145" t="str">
        <f>$B$17</f>
        <v>CONFERENTE</v>
      </c>
      <c r="J540" s="145" t="str">
        <f>$B$18</f>
        <v>OPERADOR DE EMPILHADEIRA</v>
      </c>
      <c r="K540" s="145" t="str">
        <f>$B$19</f>
        <v>MOTORISTA CAT "E"</v>
      </c>
      <c r="L540" s="145" t="str">
        <f>$B$20</f>
        <v>MOTORISTA CAT "C"</v>
      </c>
      <c r="M540" s="145" t="str">
        <f>$B$21</f>
        <v>COPEIRA 8H</v>
      </c>
      <c r="N540" s="145" t="str">
        <f>$B$22</f>
        <v>COPEIRA 4H</v>
      </c>
      <c r="O540" s="145" t="str">
        <f>$B$23</f>
        <v>PORTEIRO</v>
      </c>
      <c r="P540" s="145" t="str">
        <f>$B$24</f>
        <v>SUPERVISOR</v>
      </c>
      <c r="Q540" s="301"/>
      <c r="T540" s="145">
        <v>455</v>
      </c>
      <c r="U540" s="236" t="str">
        <v>ZZ</v>
      </c>
      <c r="V540" s="236" t="str">
        <v/>
      </c>
      <c r="X540" s="236" t="str">
        <f t="shared" si="31"/>
        <v>ZZ</v>
      </c>
      <c r="Y540" s="235" t="str">
        <f t="shared" si="30"/>
        <v/>
      </c>
    </row>
    <row r="541" spans="1:25" x14ac:dyDescent="0.2">
      <c r="A541" s="67" t="s">
        <v>186</v>
      </c>
      <c r="B541" s="132">
        <v>1</v>
      </c>
      <c r="C541" s="132">
        <v>2</v>
      </c>
      <c r="D541" s="132">
        <v>3</v>
      </c>
      <c r="E541" s="132">
        <v>4</v>
      </c>
      <c r="F541" s="132">
        <v>5</v>
      </c>
      <c r="G541" s="132">
        <v>6</v>
      </c>
      <c r="H541" s="132">
        <v>7</v>
      </c>
      <c r="I541" s="132">
        <v>8</v>
      </c>
      <c r="J541" s="132">
        <v>9</v>
      </c>
      <c r="K541" s="132">
        <v>10</v>
      </c>
      <c r="L541" s="132">
        <v>11</v>
      </c>
      <c r="M541" s="132">
        <v>12</v>
      </c>
      <c r="N541" s="132">
        <v>13</v>
      </c>
      <c r="O541" s="132">
        <v>14</v>
      </c>
      <c r="P541" s="132">
        <v>15</v>
      </c>
      <c r="Q541" s="145">
        <v>16</v>
      </c>
      <c r="T541" s="145">
        <v>456</v>
      </c>
      <c r="U541" s="236" t="str">
        <v>ZZ</v>
      </c>
      <c r="V541" s="236" t="str">
        <v/>
      </c>
      <c r="X541" s="236" t="str">
        <f t="shared" si="31"/>
        <v>ITAJAÍ</v>
      </c>
      <c r="Y541" s="235" t="str">
        <f t="shared" si="30"/>
        <v>MOTORISTA CAT "E"</v>
      </c>
    </row>
    <row r="542" spans="1:25" x14ac:dyDescent="0.2">
      <c r="A542" s="63">
        <v>1</v>
      </c>
      <c r="B542" s="136" t="s">
        <v>137</v>
      </c>
      <c r="C542" s="152" t="s">
        <v>285</v>
      </c>
      <c r="D542" s="152" t="s">
        <v>285</v>
      </c>
      <c r="E542" s="152" t="s">
        <v>285</v>
      </c>
      <c r="F542" s="152" t="s">
        <v>285</v>
      </c>
      <c r="G542" s="152" t="s">
        <v>285</v>
      </c>
      <c r="H542" s="152" t="s">
        <v>285</v>
      </c>
      <c r="I542" s="152" t="s">
        <v>285</v>
      </c>
      <c r="J542" s="152" t="s">
        <v>285</v>
      </c>
      <c r="K542" s="152" t="s">
        <v>285</v>
      </c>
      <c r="L542" s="152" t="s">
        <v>285</v>
      </c>
      <c r="M542" s="152" t="s">
        <v>285</v>
      </c>
      <c r="N542" s="152" t="s">
        <v>285</v>
      </c>
      <c r="O542" s="152" t="s">
        <v>285</v>
      </c>
      <c r="P542" s="152" t="s">
        <v>285</v>
      </c>
      <c r="Q542" s="190">
        <v>1</v>
      </c>
      <c r="T542" s="145">
        <v>457</v>
      </c>
      <c r="U542" s="236" t="str">
        <v>ZZ</v>
      </c>
      <c r="V542" s="236" t="str">
        <v/>
      </c>
      <c r="X542" s="236" t="str">
        <f t="shared" si="31"/>
        <v>ZZ</v>
      </c>
      <c r="Y542" s="235" t="str">
        <f t="shared" si="30"/>
        <v/>
      </c>
    </row>
    <row r="543" spans="1:25" x14ac:dyDescent="0.2">
      <c r="A543" s="63">
        <v>2</v>
      </c>
      <c r="B543" s="136" t="s">
        <v>194</v>
      </c>
      <c r="C543" s="152" t="s">
        <v>285</v>
      </c>
      <c r="D543" s="152" t="s">
        <v>285</v>
      </c>
      <c r="E543" s="152" t="s">
        <v>285</v>
      </c>
      <c r="F543" s="152" t="s">
        <v>285</v>
      </c>
      <c r="G543" s="152" t="s">
        <v>285</v>
      </c>
      <c r="H543" s="152" t="s">
        <v>285</v>
      </c>
      <c r="I543" s="152" t="s">
        <v>285</v>
      </c>
      <c r="J543" s="152" t="s">
        <v>285</v>
      </c>
      <c r="K543" s="152" t="s">
        <v>285</v>
      </c>
      <c r="L543" s="152" t="s">
        <v>285</v>
      </c>
      <c r="M543" s="152" t="s">
        <v>285</v>
      </c>
      <c r="N543" s="152" t="s">
        <v>285</v>
      </c>
      <c r="O543" s="152" t="s">
        <v>285</v>
      </c>
      <c r="P543" s="152" t="s">
        <v>285</v>
      </c>
      <c r="Q543" s="190">
        <v>1</v>
      </c>
      <c r="T543" s="145">
        <v>458</v>
      </c>
      <c r="U543" s="236" t="str">
        <v>ZZ</v>
      </c>
      <c r="V543" s="236" t="str">
        <v/>
      </c>
      <c r="X543" s="236" t="str">
        <f t="shared" si="31"/>
        <v>JOAÇABA</v>
      </c>
      <c r="Y543" s="235" t="str">
        <f t="shared" si="30"/>
        <v>MOTORISTA CAT "E"</v>
      </c>
    </row>
    <row r="544" spans="1:25" x14ac:dyDescent="0.2">
      <c r="A544" s="63">
        <v>3</v>
      </c>
      <c r="B544" s="136" t="s">
        <v>191</v>
      </c>
      <c r="C544" s="152" t="s">
        <v>285</v>
      </c>
      <c r="D544" s="152" t="s">
        <v>285</v>
      </c>
      <c r="E544" s="152" t="s">
        <v>285</v>
      </c>
      <c r="F544" s="152" t="s">
        <v>285</v>
      </c>
      <c r="G544" s="152" t="s">
        <v>285</v>
      </c>
      <c r="H544" s="152" t="s">
        <v>285</v>
      </c>
      <c r="I544" s="152" t="s">
        <v>285</v>
      </c>
      <c r="J544" s="152" t="s">
        <v>285</v>
      </c>
      <c r="K544" s="152" t="s">
        <v>285</v>
      </c>
      <c r="L544" s="152" t="s">
        <v>285</v>
      </c>
      <c r="M544" s="152" t="s">
        <v>285</v>
      </c>
      <c r="N544" s="152" t="s">
        <v>285</v>
      </c>
      <c r="O544" s="152" t="s">
        <v>285</v>
      </c>
      <c r="P544" s="152" t="s">
        <v>285</v>
      </c>
      <c r="Q544" s="190">
        <v>1</v>
      </c>
      <c r="T544" s="145">
        <v>459</v>
      </c>
      <c r="U544" s="236" t="str">
        <v>ZZ</v>
      </c>
      <c r="V544" s="236" t="str">
        <v/>
      </c>
      <c r="X544" s="236" t="str">
        <f t="shared" si="31"/>
        <v>JOINVILLE</v>
      </c>
      <c r="Y544" s="235" t="str">
        <f t="shared" si="30"/>
        <v>MOTORISTA CAT "E"</v>
      </c>
    </row>
    <row r="545" spans="1:25" x14ac:dyDescent="0.2">
      <c r="A545" s="63">
        <v>4</v>
      </c>
      <c r="B545" s="136" t="s">
        <v>195</v>
      </c>
      <c r="C545" s="152" t="s">
        <v>285</v>
      </c>
      <c r="D545" s="152" t="s">
        <v>285</v>
      </c>
      <c r="E545" s="152" t="s">
        <v>285</v>
      </c>
      <c r="F545" s="152" t="s">
        <v>285</v>
      </c>
      <c r="G545" s="152" t="s">
        <v>285</v>
      </c>
      <c r="H545" s="152" t="s">
        <v>285</v>
      </c>
      <c r="I545" s="152" t="s">
        <v>285</v>
      </c>
      <c r="J545" s="152" t="s">
        <v>285</v>
      </c>
      <c r="K545" s="152" t="s">
        <v>285</v>
      </c>
      <c r="L545" s="152" t="s">
        <v>285</v>
      </c>
      <c r="M545" s="152" t="s">
        <v>285</v>
      </c>
      <c r="N545" s="152" t="s">
        <v>285</v>
      </c>
      <c r="O545" s="152" t="s">
        <v>285</v>
      </c>
      <c r="P545" s="152" t="s">
        <v>285</v>
      </c>
      <c r="Q545" s="190">
        <v>1</v>
      </c>
      <c r="T545" s="145">
        <v>460</v>
      </c>
      <c r="U545" s="236" t="str">
        <v>ZZ</v>
      </c>
      <c r="V545" s="236" t="str">
        <v/>
      </c>
      <c r="X545" s="236" t="str">
        <f t="shared" si="31"/>
        <v>ZZ</v>
      </c>
      <c r="Y545" s="235" t="str">
        <f t="shared" si="30"/>
        <v/>
      </c>
    </row>
    <row r="546" spans="1:25" x14ac:dyDescent="0.2">
      <c r="A546" s="63">
        <v>5</v>
      </c>
      <c r="B546" s="136" t="s">
        <v>192</v>
      </c>
      <c r="C546" s="152" t="s">
        <v>285</v>
      </c>
      <c r="D546" s="152" t="s">
        <v>285</v>
      </c>
      <c r="E546" s="152" t="s">
        <v>285</v>
      </c>
      <c r="F546" s="152" t="s">
        <v>285</v>
      </c>
      <c r="G546" s="152" t="s">
        <v>285</v>
      </c>
      <c r="H546" s="152" t="s">
        <v>285</v>
      </c>
      <c r="I546" s="152" t="s">
        <v>285</v>
      </c>
      <c r="J546" s="152" t="s">
        <v>285</v>
      </c>
      <c r="K546" s="152" t="s">
        <v>285</v>
      </c>
      <c r="L546" s="152" t="s">
        <v>285</v>
      </c>
      <c r="M546" s="152" t="s">
        <v>285</v>
      </c>
      <c r="N546" s="152" t="s">
        <v>285</v>
      </c>
      <c r="O546" s="152" t="s">
        <v>285</v>
      </c>
      <c r="P546" s="152" t="s">
        <v>285</v>
      </c>
      <c r="Q546" s="190">
        <v>1</v>
      </c>
      <c r="T546" s="145">
        <v>461</v>
      </c>
      <c r="U546" s="236" t="str">
        <v>ZZ</v>
      </c>
      <c r="V546" s="236" t="str">
        <v/>
      </c>
      <c r="X546" s="236" t="str">
        <f t="shared" si="31"/>
        <v>ZZ</v>
      </c>
      <c r="Y546" s="235" t="str">
        <f t="shared" si="30"/>
        <v/>
      </c>
    </row>
    <row r="547" spans="1:25" x14ac:dyDescent="0.2">
      <c r="A547" s="63">
        <v>6</v>
      </c>
      <c r="B547" s="136" t="s">
        <v>196</v>
      </c>
      <c r="C547" s="152" t="s">
        <v>285</v>
      </c>
      <c r="D547" s="152" t="s">
        <v>285</v>
      </c>
      <c r="E547" s="152" t="s">
        <v>285</v>
      </c>
      <c r="F547" s="152" t="s">
        <v>285</v>
      </c>
      <c r="G547" s="152" t="s">
        <v>285</v>
      </c>
      <c r="H547" s="152" t="s">
        <v>285</v>
      </c>
      <c r="I547" s="152" t="s">
        <v>285</v>
      </c>
      <c r="J547" s="152" t="s">
        <v>285</v>
      </c>
      <c r="K547" s="152" t="s">
        <v>285</v>
      </c>
      <c r="L547" s="152" t="s">
        <v>285</v>
      </c>
      <c r="M547" s="152" t="s">
        <v>285</v>
      </c>
      <c r="N547" s="152" t="s">
        <v>285</v>
      </c>
      <c r="O547" s="152" t="s">
        <v>285</v>
      </c>
      <c r="P547" s="152" t="s">
        <v>285</v>
      </c>
      <c r="Q547" s="190">
        <v>1</v>
      </c>
      <c r="T547" s="145">
        <v>462</v>
      </c>
      <c r="U547" s="236" t="str">
        <v>ZZ</v>
      </c>
      <c r="V547" s="236" t="str">
        <v/>
      </c>
      <c r="X547" s="236" t="str">
        <f t="shared" si="31"/>
        <v>ZZ</v>
      </c>
      <c r="Y547" s="235" t="str">
        <f t="shared" si="30"/>
        <v/>
      </c>
    </row>
    <row r="548" spans="1:25" x14ac:dyDescent="0.2">
      <c r="A548" s="63">
        <v>7</v>
      </c>
      <c r="B548" s="136" t="s">
        <v>193</v>
      </c>
      <c r="C548" s="152" t="s">
        <v>285</v>
      </c>
      <c r="D548" s="152" t="s">
        <v>285</v>
      </c>
      <c r="E548" s="152" t="s">
        <v>285</v>
      </c>
      <c r="F548" s="152" t="s">
        <v>285</v>
      </c>
      <c r="G548" s="152" t="s">
        <v>285</v>
      </c>
      <c r="H548" s="152" t="s">
        <v>285</v>
      </c>
      <c r="I548" s="152" t="s">
        <v>285</v>
      </c>
      <c r="J548" s="152" t="s">
        <v>285</v>
      </c>
      <c r="K548" s="152" t="s">
        <v>285</v>
      </c>
      <c r="L548" s="152" t="s">
        <v>285</v>
      </c>
      <c r="M548" s="152" t="s">
        <v>285</v>
      </c>
      <c r="N548" s="152" t="s">
        <v>285</v>
      </c>
      <c r="O548" s="152" t="s">
        <v>285</v>
      </c>
      <c r="P548" s="152" t="s">
        <v>285</v>
      </c>
      <c r="Q548" s="190">
        <v>1</v>
      </c>
      <c r="T548" s="145">
        <v>463</v>
      </c>
      <c r="U548" s="236" t="str">
        <v>ZZ</v>
      </c>
      <c r="V548" s="236" t="str">
        <v/>
      </c>
      <c r="X548" s="236" t="str">
        <f t="shared" si="31"/>
        <v>SÃO FRANCISCO DO SUL</v>
      </c>
      <c r="Y548" s="235" t="str">
        <f t="shared" si="30"/>
        <v>MOTORISTA CAT "E"</v>
      </c>
    </row>
    <row r="549" spans="1:25" x14ac:dyDescent="0.2">
      <c r="A549" s="63">
        <v>8</v>
      </c>
      <c r="B549" s="136" t="s">
        <v>138</v>
      </c>
      <c r="C549" s="152" t="s">
        <v>285</v>
      </c>
      <c r="D549" s="152" t="s">
        <v>285</v>
      </c>
      <c r="E549" s="152" t="s">
        <v>285</v>
      </c>
      <c r="F549" s="152" t="s">
        <v>285</v>
      </c>
      <c r="G549" s="152" t="s">
        <v>285</v>
      </c>
      <c r="H549" s="152" t="s">
        <v>285</v>
      </c>
      <c r="I549" s="152" t="s">
        <v>285</v>
      </c>
      <c r="J549" s="152" t="s">
        <v>285</v>
      </c>
      <c r="K549" s="152" t="s">
        <v>285</v>
      </c>
      <c r="L549" s="152" t="s">
        <v>285</v>
      </c>
      <c r="M549" s="152" t="s">
        <v>285</v>
      </c>
      <c r="N549" s="152" t="s">
        <v>285</v>
      </c>
      <c r="O549" s="152" t="s">
        <v>285</v>
      </c>
      <c r="P549" s="152" t="s">
        <v>285</v>
      </c>
      <c r="Q549" s="190">
        <v>1</v>
      </c>
      <c r="T549" s="145">
        <v>464</v>
      </c>
      <c r="U549" s="236" t="str">
        <v>ZZ</v>
      </c>
      <c r="V549" s="236" t="str">
        <v/>
      </c>
      <c r="X549" s="236" t="str">
        <f t="shared" si="31"/>
        <v>SÃO JOSÉ</v>
      </c>
      <c r="Y549" s="235" t="str">
        <f t="shared" si="30"/>
        <v>MOTORISTA CAT "E"</v>
      </c>
    </row>
    <row r="550" spans="1:25" x14ac:dyDescent="0.2">
      <c r="A550" s="63">
        <v>9</v>
      </c>
      <c r="B550" s="136" t="s">
        <v>197</v>
      </c>
      <c r="C550" s="152" t="s">
        <v>285</v>
      </c>
      <c r="D550" s="152" t="s">
        <v>285</v>
      </c>
      <c r="E550" s="152" t="s">
        <v>285</v>
      </c>
      <c r="F550" s="152" t="s">
        <v>285</v>
      </c>
      <c r="G550" s="152" t="s">
        <v>285</v>
      </c>
      <c r="H550" s="152" t="s">
        <v>285</v>
      </c>
      <c r="I550" s="152" t="s">
        <v>285</v>
      </c>
      <c r="J550" s="152" t="s">
        <v>285</v>
      </c>
      <c r="K550" s="152" t="s">
        <v>285</v>
      </c>
      <c r="L550" s="152" t="s">
        <v>285</v>
      </c>
      <c r="M550" s="152" t="s">
        <v>285</v>
      </c>
      <c r="N550" s="152" t="s">
        <v>285</v>
      </c>
      <c r="O550" s="152" t="s">
        <v>285</v>
      </c>
      <c r="P550" s="152" t="s">
        <v>285</v>
      </c>
      <c r="Q550" s="190">
        <v>1</v>
      </c>
      <c r="T550" s="145">
        <v>465</v>
      </c>
      <c r="U550" s="236" t="str">
        <v>ZZ</v>
      </c>
      <c r="V550" s="236" t="str">
        <v/>
      </c>
      <c r="X550" s="236" t="str">
        <f t="shared" si="31"/>
        <v>ZZ</v>
      </c>
      <c r="Y550" s="235" t="str">
        <f t="shared" si="30"/>
        <v/>
      </c>
    </row>
    <row r="551" spans="1:25" x14ac:dyDescent="0.2">
      <c r="A551" s="63">
        <v>10</v>
      </c>
      <c r="B551" s="133" t="s">
        <v>199</v>
      </c>
      <c r="C551" s="151" t="s">
        <v>285</v>
      </c>
      <c r="D551" s="151" t="s">
        <v>285</v>
      </c>
      <c r="E551" s="151" t="s">
        <v>285</v>
      </c>
      <c r="F551" s="151" t="s">
        <v>285</v>
      </c>
      <c r="G551" s="151" t="s">
        <v>285</v>
      </c>
      <c r="H551" s="151" t="s">
        <v>285</v>
      </c>
      <c r="I551" s="151" t="s">
        <v>285</v>
      </c>
      <c r="J551" s="151" t="s">
        <v>285</v>
      </c>
      <c r="K551" s="151" t="s">
        <v>285</v>
      </c>
      <c r="L551" s="151" t="s">
        <v>285</v>
      </c>
      <c r="M551" s="151" t="s">
        <v>285</v>
      </c>
      <c r="N551" s="151" t="s">
        <v>285</v>
      </c>
      <c r="O551" s="151" t="s">
        <v>285</v>
      </c>
      <c r="P551" s="151" t="s">
        <v>285</v>
      </c>
      <c r="Q551" s="189">
        <v>2</v>
      </c>
      <c r="T551" s="145">
        <v>466</v>
      </c>
      <c r="U551" s="236" t="str">
        <v>ZZ</v>
      </c>
      <c r="V551" s="236" t="str">
        <v/>
      </c>
      <c r="X551" s="236" t="str">
        <f t="shared" si="31"/>
        <v>ZZ</v>
      </c>
      <c r="Y551" s="235" t="str">
        <f t="shared" si="30"/>
        <v/>
      </c>
    </row>
    <row r="552" spans="1:25" x14ac:dyDescent="0.2">
      <c r="A552" s="63">
        <v>11</v>
      </c>
      <c r="B552" s="133" t="s">
        <v>200</v>
      </c>
      <c r="C552" s="151" t="s">
        <v>285</v>
      </c>
      <c r="D552" s="151" t="s">
        <v>285</v>
      </c>
      <c r="E552" s="151" t="s">
        <v>285</v>
      </c>
      <c r="F552" s="151" t="s">
        <v>285</v>
      </c>
      <c r="G552" s="151" t="s">
        <v>285</v>
      </c>
      <c r="H552" s="151" t="s">
        <v>285</v>
      </c>
      <c r="I552" s="151" t="s">
        <v>285</v>
      </c>
      <c r="J552" s="151" t="s">
        <v>285</v>
      </c>
      <c r="K552" s="151" t="s">
        <v>285</v>
      </c>
      <c r="L552" s="151" t="s">
        <v>285</v>
      </c>
      <c r="M552" s="151" t="s">
        <v>285</v>
      </c>
      <c r="N552" s="151" t="s">
        <v>285</v>
      </c>
      <c r="O552" s="151" t="s">
        <v>285</v>
      </c>
      <c r="P552" s="151" t="s">
        <v>285</v>
      </c>
      <c r="Q552" s="189">
        <v>2</v>
      </c>
      <c r="T552" s="145">
        <v>467</v>
      </c>
      <c r="U552" s="236" t="str">
        <v>ZZ</v>
      </c>
      <c r="V552" s="236" t="str">
        <v/>
      </c>
      <c r="X552" s="236" t="str">
        <f t="shared" si="31"/>
        <v>ZZ</v>
      </c>
      <c r="Y552" s="235" t="str">
        <f t="shared" si="30"/>
        <v/>
      </c>
    </row>
    <row r="553" spans="1:25" x14ac:dyDescent="0.2">
      <c r="A553" s="63">
        <v>12</v>
      </c>
      <c r="B553" s="133" t="s">
        <v>204</v>
      </c>
      <c r="C553" s="151" t="s">
        <v>285</v>
      </c>
      <c r="D553" s="151" t="s">
        <v>285</v>
      </c>
      <c r="E553" s="151" t="s">
        <v>285</v>
      </c>
      <c r="F553" s="151" t="s">
        <v>285</v>
      </c>
      <c r="G553" s="151" t="s">
        <v>285</v>
      </c>
      <c r="H553" s="151" t="s">
        <v>285</v>
      </c>
      <c r="I553" s="151" t="s">
        <v>285</v>
      </c>
      <c r="J553" s="151" t="s">
        <v>285</v>
      </c>
      <c r="K553" s="151" t="s">
        <v>285</v>
      </c>
      <c r="L553" s="151" t="s">
        <v>285</v>
      </c>
      <c r="M553" s="151" t="s">
        <v>285</v>
      </c>
      <c r="N553" s="151" t="s">
        <v>285</v>
      </c>
      <c r="O553" s="151" t="s">
        <v>285</v>
      </c>
      <c r="P553" s="151" t="s">
        <v>285</v>
      </c>
      <c r="Q553" s="189">
        <v>2</v>
      </c>
      <c r="T553" s="145">
        <v>468</v>
      </c>
      <c r="U553" s="236" t="str">
        <v>ZZ</v>
      </c>
      <c r="V553" s="236" t="str">
        <v/>
      </c>
      <c r="X553" s="236" t="str">
        <f t="shared" si="31"/>
        <v>ZZ</v>
      </c>
      <c r="Y553" s="235" t="str">
        <f t="shared" si="30"/>
        <v/>
      </c>
    </row>
    <row r="554" spans="1:25" x14ac:dyDescent="0.2">
      <c r="A554" s="63">
        <v>13</v>
      </c>
      <c r="B554" s="133" t="s">
        <v>205</v>
      </c>
      <c r="C554" s="151" t="s">
        <v>285</v>
      </c>
      <c r="D554" s="151" t="s">
        <v>285</v>
      </c>
      <c r="E554" s="151" t="s">
        <v>285</v>
      </c>
      <c r="F554" s="151" t="s">
        <v>285</v>
      </c>
      <c r="G554" s="151" t="s">
        <v>285</v>
      </c>
      <c r="H554" s="151" t="s">
        <v>285</v>
      </c>
      <c r="I554" s="151" t="s">
        <v>285</v>
      </c>
      <c r="J554" s="151" t="s">
        <v>285</v>
      </c>
      <c r="K554" s="151" t="s">
        <v>285</v>
      </c>
      <c r="L554" s="151" t="s">
        <v>285</v>
      </c>
      <c r="M554" s="151" t="s">
        <v>285</v>
      </c>
      <c r="N554" s="151" t="s">
        <v>285</v>
      </c>
      <c r="O554" s="151" t="s">
        <v>285</v>
      </c>
      <c r="P554" s="151" t="s">
        <v>285</v>
      </c>
      <c r="Q554" s="189">
        <v>2</v>
      </c>
      <c r="T554" s="145">
        <v>469</v>
      </c>
      <c r="U554" s="236" t="str">
        <v>ZZ</v>
      </c>
      <c r="V554" s="236" t="str">
        <v/>
      </c>
      <c r="X554" s="236" t="str">
        <f t="shared" ref="X554:X585" si="32">IF(L86="","ZZ",B86)</f>
        <v>ZZ</v>
      </c>
      <c r="Y554" s="235" t="str">
        <f>IF(X554="ZZ","",$L$84)</f>
        <v/>
      </c>
    </row>
    <row r="555" spans="1:25" x14ac:dyDescent="0.2">
      <c r="A555" s="63">
        <v>14</v>
      </c>
      <c r="B555" s="133" t="s">
        <v>201</v>
      </c>
      <c r="C555" s="151" t="s">
        <v>285</v>
      </c>
      <c r="D555" s="151" t="s">
        <v>285</v>
      </c>
      <c r="E555" s="151" t="s">
        <v>285</v>
      </c>
      <c r="F555" s="151" t="s">
        <v>285</v>
      </c>
      <c r="G555" s="151" t="s">
        <v>285</v>
      </c>
      <c r="H555" s="151" t="s">
        <v>285</v>
      </c>
      <c r="I555" s="151" t="s">
        <v>285</v>
      </c>
      <c r="J555" s="151" t="s">
        <v>285</v>
      </c>
      <c r="K555" s="151" t="s">
        <v>285</v>
      </c>
      <c r="L555" s="151" t="s">
        <v>285</v>
      </c>
      <c r="M555" s="151" t="s">
        <v>285</v>
      </c>
      <c r="N555" s="151" t="s">
        <v>285</v>
      </c>
      <c r="O555" s="151" t="s">
        <v>285</v>
      </c>
      <c r="P555" s="151" t="s">
        <v>285</v>
      </c>
      <c r="Q555" s="189">
        <v>2</v>
      </c>
      <c r="T555" s="145">
        <v>470</v>
      </c>
      <c r="U555" s="236" t="str">
        <v>ZZ</v>
      </c>
      <c r="V555" s="236" t="str">
        <v/>
      </c>
      <c r="X555" s="236" t="str">
        <f t="shared" si="32"/>
        <v>ZZ</v>
      </c>
      <c r="Y555" s="235" t="str">
        <f t="shared" ref="Y555:Y605" si="33">IF(X555="ZZ","",$L$84)</f>
        <v/>
      </c>
    </row>
    <row r="556" spans="1:25" x14ac:dyDescent="0.2">
      <c r="A556" s="63">
        <v>15</v>
      </c>
      <c r="B556" s="133" t="s">
        <v>189</v>
      </c>
      <c r="C556" s="151" t="s">
        <v>285</v>
      </c>
      <c r="D556" s="151" t="s">
        <v>285</v>
      </c>
      <c r="E556" s="151" t="s">
        <v>285</v>
      </c>
      <c r="F556" s="151" t="s">
        <v>285</v>
      </c>
      <c r="G556" s="151" t="s">
        <v>285</v>
      </c>
      <c r="H556" s="151" t="s">
        <v>285</v>
      </c>
      <c r="I556" s="151" t="s">
        <v>285</v>
      </c>
      <c r="J556" s="151" t="s">
        <v>285</v>
      </c>
      <c r="K556" s="151" t="s">
        <v>285</v>
      </c>
      <c r="L556" s="151" t="s">
        <v>285</v>
      </c>
      <c r="M556" s="151" t="s">
        <v>285</v>
      </c>
      <c r="N556" s="151" t="s">
        <v>285</v>
      </c>
      <c r="O556" s="151" t="s">
        <v>285</v>
      </c>
      <c r="P556" s="151" t="s">
        <v>285</v>
      </c>
      <c r="Q556" s="189">
        <v>2</v>
      </c>
      <c r="T556" s="145">
        <v>471</v>
      </c>
      <c r="U556" s="236" t="str">
        <v>ZZ</v>
      </c>
      <c r="V556" s="236" t="str">
        <v/>
      </c>
      <c r="X556" s="236" t="str">
        <f t="shared" si="32"/>
        <v>FOZ DO IGUAÇU</v>
      </c>
      <c r="Y556" s="235" t="str">
        <f t="shared" si="33"/>
        <v>MOTORISTA CAT "C"</v>
      </c>
    </row>
    <row r="557" spans="1:25" x14ac:dyDescent="0.2">
      <c r="A557" s="63">
        <v>16</v>
      </c>
      <c r="B557" s="133" t="s">
        <v>210</v>
      </c>
      <c r="C557" s="151" t="s">
        <v>285</v>
      </c>
      <c r="D557" s="151" t="s">
        <v>285</v>
      </c>
      <c r="E557" s="151" t="s">
        <v>285</v>
      </c>
      <c r="F557" s="151" t="s">
        <v>285</v>
      </c>
      <c r="G557" s="151" t="s">
        <v>285</v>
      </c>
      <c r="H557" s="151" t="s">
        <v>285</v>
      </c>
      <c r="I557" s="151" t="s">
        <v>285</v>
      </c>
      <c r="J557" s="151" t="s">
        <v>285</v>
      </c>
      <c r="K557" s="151" t="s">
        <v>285</v>
      </c>
      <c r="L557" s="151" t="s">
        <v>285</v>
      </c>
      <c r="M557" s="151" t="s">
        <v>285</v>
      </c>
      <c r="N557" s="151" t="s">
        <v>285</v>
      </c>
      <c r="O557" s="151" t="s">
        <v>285</v>
      </c>
      <c r="P557" s="151" t="s">
        <v>285</v>
      </c>
      <c r="Q557" s="189">
        <v>2</v>
      </c>
      <c r="T557" s="145">
        <v>472</v>
      </c>
      <c r="U557" s="236" t="str">
        <v>ZZ</v>
      </c>
      <c r="V557" s="236" t="str">
        <v/>
      </c>
      <c r="X557" s="236" t="str">
        <f t="shared" si="32"/>
        <v>ZZ</v>
      </c>
      <c r="Y557" s="235" t="str">
        <f t="shared" si="33"/>
        <v/>
      </c>
    </row>
    <row r="558" spans="1:25" x14ac:dyDescent="0.2">
      <c r="A558" s="63">
        <v>17</v>
      </c>
      <c r="B558" s="133" t="s">
        <v>211</v>
      </c>
      <c r="C558" s="151" t="s">
        <v>285</v>
      </c>
      <c r="D558" s="151" t="s">
        <v>285</v>
      </c>
      <c r="E558" s="151" t="s">
        <v>285</v>
      </c>
      <c r="F558" s="151" t="s">
        <v>285</v>
      </c>
      <c r="G558" s="151" t="s">
        <v>285</v>
      </c>
      <c r="H558" s="151" t="s">
        <v>285</v>
      </c>
      <c r="I558" s="151" t="s">
        <v>285</v>
      </c>
      <c r="J558" s="151" t="s">
        <v>285</v>
      </c>
      <c r="K558" s="151" t="s">
        <v>285</v>
      </c>
      <c r="L558" s="151" t="s">
        <v>285</v>
      </c>
      <c r="M558" s="151" t="s">
        <v>285</v>
      </c>
      <c r="N558" s="151" t="s">
        <v>285</v>
      </c>
      <c r="O558" s="151" t="s">
        <v>285</v>
      </c>
      <c r="P558" s="151" t="s">
        <v>285</v>
      </c>
      <c r="Q558" s="189">
        <v>2</v>
      </c>
      <c r="T558" s="145">
        <v>473</v>
      </c>
      <c r="U558" s="236" t="str">
        <v>ZZ</v>
      </c>
      <c r="V558" s="236" t="str">
        <v/>
      </c>
      <c r="X558" s="236" t="str">
        <f t="shared" si="32"/>
        <v>ZZ</v>
      </c>
      <c r="Y558" s="235" t="str">
        <f t="shared" si="33"/>
        <v/>
      </c>
    </row>
    <row r="559" spans="1:25" x14ac:dyDescent="0.2">
      <c r="A559" s="63">
        <v>18</v>
      </c>
      <c r="B559" s="133" t="s">
        <v>212</v>
      </c>
      <c r="C559" s="151" t="s">
        <v>285</v>
      </c>
      <c r="D559" s="151" t="s">
        <v>285</v>
      </c>
      <c r="E559" s="151" t="s">
        <v>285</v>
      </c>
      <c r="F559" s="151" t="s">
        <v>285</v>
      </c>
      <c r="G559" s="151" t="s">
        <v>285</v>
      </c>
      <c r="H559" s="151" t="s">
        <v>285</v>
      </c>
      <c r="I559" s="151" t="s">
        <v>285</v>
      </c>
      <c r="J559" s="151" t="s">
        <v>285</v>
      </c>
      <c r="K559" s="151" t="s">
        <v>285</v>
      </c>
      <c r="L559" s="151" t="s">
        <v>285</v>
      </c>
      <c r="M559" s="151" t="s">
        <v>285</v>
      </c>
      <c r="N559" s="151" t="s">
        <v>285</v>
      </c>
      <c r="O559" s="151" t="s">
        <v>285</v>
      </c>
      <c r="P559" s="151" t="s">
        <v>285</v>
      </c>
      <c r="Q559" s="189">
        <v>2</v>
      </c>
      <c r="T559" s="145">
        <v>474</v>
      </c>
      <c r="U559" s="236" t="str">
        <v>ZZ</v>
      </c>
      <c r="V559" s="236" t="str">
        <v/>
      </c>
      <c r="X559" s="236" t="str">
        <f t="shared" si="32"/>
        <v>ZZ</v>
      </c>
      <c r="Y559" s="235" t="str">
        <f t="shared" si="33"/>
        <v/>
      </c>
    </row>
    <row r="560" spans="1:25" x14ac:dyDescent="0.2">
      <c r="A560" s="63">
        <v>19</v>
      </c>
      <c r="B560" s="133" t="s">
        <v>202</v>
      </c>
      <c r="C560" s="151" t="s">
        <v>285</v>
      </c>
      <c r="D560" s="151" t="s">
        <v>285</v>
      </c>
      <c r="E560" s="151" t="s">
        <v>285</v>
      </c>
      <c r="F560" s="151" t="s">
        <v>285</v>
      </c>
      <c r="G560" s="151" t="s">
        <v>285</v>
      </c>
      <c r="H560" s="151" t="s">
        <v>285</v>
      </c>
      <c r="I560" s="151" t="s">
        <v>285</v>
      </c>
      <c r="J560" s="151" t="s">
        <v>285</v>
      </c>
      <c r="K560" s="151" t="s">
        <v>285</v>
      </c>
      <c r="L560" s="151" t="s">
        <v>285</v>
      </c>
      <c r="M560" s="151" t="s">
        <v>285</v>
      </c>
      <c r="N560" s="151" t="s">
        <v>285</v>
      </c>
      <c r="O560" s="151" t="s">
        <v>285</v>
      </c>
      <c r="P560" s="151" t="s">
        <v>285</v>
      </c>
      <c r="Q560" s="189">
        <v>2</v>
      </c>
      <c r="T560" s="145">
        <v>475</v>
      </c>
      <c r="U560" s="236" t="str">
        <v>ZZ</v>
      </c>
      <c r="V560" s="236" t="str">
        <v/>
      </c>
      <c r="X560" s="236" t="str">
        <f t="shared" si="32"/>
        <v>ZZ</v>
      </c>
      <c r="Y560" s="235" t="str">
        <f t="shared" si="33"/>
        <v/>
      </c>
    </row>
    <row r="561" spans="1:25" x14ac:dyDescent="0.2">
      <c r="A561" s="63">
        <v>20</v>
      </c>
      <c r="B561" s="133" t="s">
        <v>206</v>
      </c>
      <c r="C561" s="151" t="s">
        <v>285</v>
      </c>
      <c r="D561" s="151" t="s">
        <v>285</v>
      </c>
      <c r="E561" s="151" t="s">
        <v>285</v>
      </c>
      <c r="F561" s="151" t="s">
        <v>285</v>
      </c>
      <c r="G561" s="151" t="s">
        <v>285</v>
      </c>
      <c r="H561" s="151" t="s">
        <v>285</v>
      </c>
      <c r="I561" s="151" t="s">
        <v>285</v>
      </c>
      <c r="J561" s="151" t="s">
        <v>285</v>
      </c>
      <c r="K561" s="151" t="s">
        <v>285</v>
      </c>
      <c r="L561" s="151" t="s">
        <v>285</v>
      </c>
      <c r="M561" s="151" t="s">
        <v>285</v>
      </c>
      <c r="N561" s="151" t="s">
        <v>285</v>
      </c>
      <c r="O561" s="151" t="s">
        <v>285</v>
      </c>
      <c r="P561" s="151" t="s">
        <v>285</v>
      </c>
      <c r="Q561" s="189">
        <v>2</v>
      </c>
      <c r="T561" s="145">
        <v>476</v>
      </c>
      <c r="U561" s="236" t="str">
        <v>ZZ</v>
      </c>
      <c r="V561" s="236" t="str">
        <v/>
      </c>
      <c r="X561" s="236" t="str">
        <f t="shared" si="32"/>
        <v>ZZ</v>
      </c>
      <c r="Y561" s="235" t="str">
        <f t="shared" si="33"/>
        <v/>
      </c>
    </row>
    <row r="562" spans="1:25" x14ac:dyDescent="0.2">
      <c r="A562" s="63">
        <v>21</v>
      </c>
      <c r="B562" s="133" t="s">
        <v>198</v>
      </c>
      <c r="C562" s="151" t="s">
        <v>285</v>
      </c>
      <c r="D562" s="151" t="s">
        <v>285</v>
      </c>
      <c r="E562" s="151" t="s">
        <v>285</v>
      </c>
      <c r="F562" s="151" t="s">
        <v>285</v>
      </c>
      <c r="G562" s="151" t="s">
        <v>285</v>
      </c>
      <c r="H562" s="151" t="s">
        <v>285</v>
      </c>
      <c r="I562" s="151" t="s">
        <v>285</v>
      </c>
      <c r="J562" s="151" t="s">
        <v>285</v>
      </c>
      <c r="K562" s="151" t="s">
        <v>285</v>
      </c>
      <c r="L562" s="151" t="s">
        <v>285</v>
      </c>
      <c r="M562" s="151" t="s">
        <v>285</v>
      </c>
      <c r="N562" s="151" t="s">
        <v>285</v>
      </c>
      <c r="O562" s="151" t="s">
        <v>285</v>
      </c>
      <c r="P562" s="151" t="s">
        <v>285</v>
      </c>
      <c r="Q562" s="189">
        <v>2</v>
      </c>
      <c r="T562" s="145">
        <v>477</v>
      </c>
      <c r="U562" s="236" t="str">
        <v>ZZ</v>
      </c>
      <c r="V562" s="236" t="str">
        <v/>
      </c>
      <c r="X562" s="236" t="str">
        <f t="shared" si="32"/>
        <v>ZZ</v>
      </c>
      <c r="Y562" s="235" t="str">
        <f t="shared" si="33"/>
        <v/>
      </c>
    </row>
    <row r="563" spans="1:25" x14ac:dyDescent="0.2">
      <c r="A563" s="63">
        <v>22</v>
      </c>
      <c r="B563" s="133" t="s">
        <v>203</v>
      </c>
      <c r="C563" s="151" t="s">
        <v>285</v>
      </c>
      <c r="D563" s="151" t="s">
        <v>285</v>
      </c>
      <c r="E563" s="151" t="s">
        <v>285</v>
      </c>
      <c r="F563" s="151" t="s">
        <v>285</v>
      </c>
      <c r="G563" s="151" t="s">
        <v>285</v>
      </c>
      <c r="H563" s="151" t="s">
        <v>285</v>
      </c>
      <c r="I563" s="151" t="s">
        <v>285</v>
      </c>
      <c r="J563" s="151" t="s">
        <v>285</v>
      </c>
      <c r="K563" s="151" t="s">
        <v>285</v>
      </c>
      <c r="L563" s="151" t="s">
        <v>285</v>
      </c>
      <c r="M563" s="151" t="s">
        <v>285</v>
      </c>
      <c r="N563" s="151" t="s">
        <v>285</v>
      </c>
      <c r="O563" s="151" t="s">
        <v>285</v>
      </c>
      <c r="P563" s="151" t="s">
        <v>285</v>
      </c>
      <c r="Q563" s="189">
        <v>2</v>
      </c>
      <c r="T563" s="145">
        <v>478</v>
      </c>
      <c r="U563" s="236" t="str">
        <v>ZZ</v>
      </c>
      <c r="V563" s="236" t="str">
        <v/>
      </c>
      <c r="X563" s="236" t="str">
        <f t="shared" si="32"/>
        <v>ZZ</v>
      </c>
      <c r="Y563" s="235" t="str">
        <f t="shared" si="33"/>
        <v/>
      </c>
    </row>
    <row r="564" spans="1:25" x14ac:dyDescent="0.2">
      <c r="A564" s="63">
        <v>23</v>
      </c>
      <c r="B564" s="133" t="s">
        <v>214</v>
      </c>
      <c r="C564" s="151" t="s">
        <v>285</v>
      </c>
      <c r="D564" s="151" t="s">
        <v>285</v>
      </c>
      <c r="E564" s="151" t="s">
        <v>285</v>
      </c>
      <c r="F564" s="151" t="s">
        <v>285</v>
      </c>
      <c r="G564" s="151" t="s">
        <v>285</v>
      </c>
      <c r="H564" s="151" t="s">
        <v>285</v>
      </c>
      <c r="I564" s="151" t="s">
        <v>285</v>
      </c>
      <c r="J564" s="151" t="s">
        <v>285</v>
      </c>
      <c r="K564" s="151" t="s">
        <v>285</v>
      </c>
      <c r="L564" s="151" t="s">
        <v>285</v>
      </c>
      <c r="M564" s="151" t="s">
        <v>285</v>
      </c>
      <c r="N564" s="151" t="s">
        <v>285</v>
      </c>
      <c r="O564" s="151" t="s">
        <v>285</v>
      </c>
      <c r="P564" s="151" t="s">
        <v>285</v>
      </c>
      <c r="Q564" s="189">
        <v>2</v>
      </c>
      <c r="T564" s="145">
        <v>479</v>
      </c>
      <c r="U564" s="236" t="str">
        <v>ZZ</v>
      </c>
      <c r="V564" s="236" t="str">
        <v/>
      </c>
      <c r="X564" s="236" t="str">
        <f t="shared" si="32"/>
        <v>ZZ</v>
      </c>
      <c r="Y564" s="235" t="str">
        <f t="shared" si="33"/>
        <v/>
      </c>
    </row>
    <row r="565" spans="1:25" x14ac:dyDescent="0.2">
      <c r="A565" s="63">
        <v>24</v>
      </c>
      <c r="B565" s="133" t="s">
        <v>207</v>
      </c>
      <c r="C565" s="151" t="s">
        <v>285</v>
      </c>
      <c r="D565" s="151" t="s">
        <v>285</v>
      </c>
      <c r="E565" s="151" t="s">
        <v>285</v>
      </c>
      <c r="F565" s="151" t="s">
        <v>285</v>
      </c>
      <c r="G565" s="151" t="s">
        <v>285</v>
      </c>
      <c r="H565" s="151" t="s">
        <v>285</v>
      </c>
      <c r="I565" s="151" t="s">
        <v>285</v>
      </c>
      <c r="J565" s="151" t="s">
        <v>285</v>
      </c>
      <c r="K565" s="151" t="s">
        <v>285</v>
      </c>
      <c r="L565" s="151" t="s">
        <v>285</v>
      </c>
      <c r="M565" s="151" t="s">
        <v>285</v>
      </c>
      <c r="N565" s="151" t="s">
        <v>285</v>
      </c>
      <c r="O565" s="151" t="s">
        <v>285</v>
      </c>
      <c r="P565" s="151" t="s">
        <v>285</v>
      </c>
      <c r="Q565" s="189">
        <v>2</v>
      </c>
      <c r="T565" s="145">
        <v>480</v>
      </c>
      <c r="U565" s="236" t="str">
        <v>ZZ</v>
      </c>
      <c r="V565" s="236" t="str">
        <v/>
      </c>
      <c r="X565" s="236" t="str">
        <f t="shared" si="32"/>
        <v>ZZ</v>
      </c>
      <c r="Y565" s="235" t="str">
        <f t="shared" si="33"/>
        <v/>
      </c>
    </row>
    <row r="566" spans="1:25" x14ac:dyDescent="0.2">
      <c r="A566" s="63">
        <v>25</v>
      </c>
      <c r="B566" s="133" t="s">
        <v>209</v>
      </c>
      <c r="C566" s="151" t="s">
        <v>285</v>
      </c>
      <c r="D566" s="151" t="s">
        <v>285</v>
      </c>
      <c r="E566" s="151" t="s">
        <v>285</v>
      </c>
      <c r="F566" s="151" t="s">
        <v>285</v>
      </c>
      <c r="G566" s="151" t="s">
        <v>285</v>
      </c>
      <c r="H566" s="151" t="s">
        <v>285</v>
      </c>
      <c r="I566" s="151" t="s">
        <v>285</v>
      </c>
      <c r="J566" s="151" t="s">
        <v>285</v>
      </c>
      <c r="K566" s="151" t="s">
        <v>285</v>
      </c>
      <c r="L566" s="151" t="s">
        <v>285</v>
      </c>
      <c r="M566" s="151" t="s">
        <v>285</v>
      </c>
      <c r="N566" s="151" t="s">
        <v>285</v>
      </c>
      <c r="O566" s="151" t="s">
        <v>285</v>
      </c>
      <c r="P566" s="151" t="s">
        <v>285</v>
      </c>
      <c r="Q566" s="189">
        <v>2</v>
      </c>
      <c r="T566" s="145">
        <v>481</v>
      </c>
      <c r="U566" s="236" t="str">
        <v>ZZ</v>
      </c>
      <c r="V566" s="236" t="str">
        <v/>
      </c>
      <c r="X566" s="236" t="str">
        <f t="shared" si="32"/>
        <v>ZZ</v>
      </c>
      <c r="Y566" s="235" t="str">
        <f t="shared" si="33"/>
        <v/>
      </c>
    </row>
    <row r="567" spans="1:25" x14ac:dyDescent="0.2">
      <c r="A567" s="63">
        <v>26</v>
      </c>
      <c r="B567" s="133" t="s">
        <v>190</v>
      </c>
      <c r="C567" s="151" t="s">
        <v>285</v>
      </c>
      <c r="D567" s="151" t="s">
        <v>285</v>
      </c>
      <c r="E567" s="151" t="s">
        <v>285</v>
      </c>
      <c r="F567" s="151" t="s">
        <v>285</v>
      </c>
      <c r="G567" s="151" t="s">
        <v>285</v>
      </c>
      <c r="H567" s="151" t="s">
        <v>285</v>
      </c>
      <c r="I567" s="151" t="s">
        <v>285</v>
      </c>
      <c r="J567" s="151" t="s">
        <v>285</v>
      </c>
      <c r="K567" s="151" t="s">
        <v>285</v>
      </c>
      <c r="L567" s="151" t="s">
        <v>285</v>
      </c>
      <c r="M567" s="151" t="s">
        <v>285</v>
      </c>
      <c r="N567" s="151" t="s">
        <v>285</v>
      </c>
      <c r="O567" s="151" t="s">
        <v>285</v>
      </c>
      <c r="P567" s="151" t="s">
        <v>285</v>
      </c>
      <c r="Q567" s="189">
        <v>2</v>
      </c>
      <c r="T567" s="145">
        <v>482</v>
      </c>
      <c r="U567" s="236" t="str">
        <v>ZZ</v>
      </c>
      <c r="V567" s="236" t="str">
        <v/>
      </c>
      <c r="X567" s="236" t="str">
        <f t="shared" si="32"/>
        <v>ZZ</v>
      </c>
      <c r="Y567" s="235" t="str">
        <f t="shared" si="33"/>
        <v/>
      </c>
    </row>
    <row r="568" spans="1:25" x14ac:dyDescent="0.2">
      <c r="A568" s="63">
        <v>27</v>
      </c>
      <c r="B568" s="192" t="s">
        <v>208</v>
      </c>
      <c r="C568" s="203" t="s">
        <v>285</v>
      </c>
      <c r="D568" s="151" t="s">
        <v>285</v>
      </c>
      <c r="E568" s="151" t="s">
        <v>285</v>
      </c>
      <c r="F568" s="151" t="s">
        <v>285</v>
      </c>
      <c r="G568" s="151" t="s">
        <v>285</v>
      </c>
      <c r="H568" s="151" t="s">
        <v>285</v>
      </c>
      <c r="I568" s="151" t="s">
        <v>285</v>
      </c>
      <c r="J568" s="151" t="s">
        <v>285</v>
      </c>
      <c r="K568" s="151" t="s">
        <v>285</v>
      </c>
      <c r="L568" s="151" t="s">
        <v>285</v>
      </c>
      <c r="M568" s="151" t="s">
        <v>285</v>
      </c>
      <c r="N568" s="151" t="s">
        <v>285</v>
      </c>
      <c r="O568" s="151" t="s">
        <v>285</v>
      </c>
      <c r="P568" s="203" t="s">
        <v>285</v>
      </c>
      <c r="Q568" s="189">
        <v>2</v>
      </c>
      <c r="T568" s="145">
        <v>483</v>
      </c>
      <c r="U568" s="236" t="str">
        <v>ZZ</v>
      </c>
      <c r="V568" s="236" t="str">
        <v/>
      </c>
      <c r="X568" s="236" t="str">
        <f t="shared" si="32"/>
        <v>CURITIBA</v>
      </c>
      <c r="Y568" s="235" t="str">
        <f t="shared" si="33"/>
        <v>MOTORISTA CAT "C"</v>
      </c>
    </row>
    <row r="569" spans="1:25" x14ac:dyDescent="0.2">
      <c r="A569" s="63">
        <v>28</v>
      </c>
      <c r="B569" s="133" t="s">
        <v>213</v>
      </c>
      <c r="C569" s="151" t="s">
        <v>285</v>
      </c>
      <c r="D569" s="151" t="s">
        <v>285</v>
      </c>
      <c r="E569" s="151" t="s">
        <v>285</v>
      </c>
      <c r="F569" s="151" t="s">
        <v>285</v>
      </c>
      <c r="G569" s="151" t="s">
        <v>285</v>
      </c>
      <c r="H569" s="151" t="s">
        <v>285</v>
      </c>
      <c r="I569" s="151" t="s">
        <v>285</v>
      </c>
      <c r="J569" s="151" t="s">
        <v>285</v>
      </c>
      <c r="K569" s="151" t="s">
        <v>285</v>
      </c>
      <c r="L569" s="151" t="s">
        <v>285</v>
      </c>
      <c r="M569" s="151" t="s">
        <v>285</v>
      </c>
      <c r="N569" s="151" t="s">
        <v>285</v>
      </c>
      <c r="O569" s="151" t="s">
        <v>285</v>
      </c>
      <c r="P569" s="151" t="s">
        <v>285</v>
      </c>
      <c r="Q569" s="189">
        <v>2</v>
      </c>
      <c r="T569" s="145">
        <v>484</v>
      </c>
      <c r="U569" s="236" t="str">
        <v>ZZ</v>
      </c>
      <c r="V569" s="236" t="str">
        <v/>
      </c>
      <c r="X569" s="236" t="str">
        <f t="shared" si="32"/>
        <v>ZZ</v>
      </c>
      <c r="Y569" s="235" t="str">
        <f t="shared" si="33"/>
        <v/>
      </c>
    </row>
    <row r="570" spans="1:25" x14ac:dyDescent="0.2">
      <c r="A570" s="63">
        <v>29</v>
      </c>
      <c r="B570" s="138" t="s">
        <v>121</v>
      </c>
      <c r="C570" s="139"/>
      <c r="D570" s="153" t="s">
        <v>186</v>
      </c>
      <c r="E570" s="153" t="s">
        <v>186</v>
      </c>
      <c r="F570" s="153" t="s">
        <v>186</v>
      </c>
      <c r="G570" s="153" t="s">
        <v>186</v>
      </c>
      <c r="H570" s="153" t="s">
        <v>186</v>
      </c>
      <c r="I570" s="153" t="s">
        <v>186</v>
      </c>
      <c r="J570" s="153" t="s">
        <v>186</v>
      </c>
      <c r="K570" s="153" t="s">
        <v>186</v>
      </c>
      <c r="L570" s="153" t="s">
        <v>186</v>
      </c>
      <c r="M570" s="153" t="s">
        <v>186</v>
      </c>
      <c r="N570" s="153" t="s">
        <v>186</v>
      </c>
      <c r="O570" s="153" t="s">
        <v>186</v>
      </c>
      <c r="P570" s="139"/>
      <c r="Q570" s="191">
        <v>3</v>
      </c>
      <c r="T570" s="145">
        <v>485</v>
      </c>
      <c r="U570" s="236" t="str">
        <v>ZZ</v>
      </c>
      <c r="V570" s="236" t="str">
        <v/>
      </c>
      <c r="X570" s="236" t="str">
        <f t="shared" si="32"/>
        <v>ZZ</v>
      </c>
      <c r="Y570" s="235" t="str">
        <f t="shared" si="33"/>
        <v/>
      </c>
    </row>
    <row r="571" spans="1:25" x14ac:dyDescent="0.2">
      <c r="A571" s="63">
        <v>30</v>
      </c>
      <c r="B571" s="138" t="s">
        <v>132</v>
      </c>
      <c r="C571" s="139"/>
      <c r="D571" s="153" t="s">
        <v>186</v>
      </c>
      <c r="E571" s="153" t="s">
        <v>186</v>
      </c>
      <c r="F571" s="153" t="s">
        <v>186</v>
      </c>
      <c r="G571" s="153" t="s">
        <v>186</v>
      </c>
      <c r="H571" s="153" t="s">
        <v>186</v>
      </c>
      <c r="I571" s="153" t="s">
        <v>186</v>
      </c>
      <c r="J571" s="153" t="s">
        <v>186</v>
      </c>
      <c r="K571" s="153" t="s">
        <v>186</v>
      </c>
      <c r="L571" s="153" t="s">
        <v>186</v>
      </c>
      <c r="M571" s="153" t="s">
        <v>186</v>
      </c>
      <c r="N571" s="153" t="s">
        <v>186</v>
      </c>
      <c r="O571" s="153" t="s">
        <v>186</v>
      </c>
      <c r="P571" s="139"/>
      <c r="Q571" s="191">
        <v>3</v>
      </c>
      <c r="T571" s="145">
        <v>486</v>
      </c>
      <c r="U571" s="236" t="str">
        <v>ZZ</v>
      </c>
      <c r="V571" s="236" t="str">
        <v/>
      </c>
      <c r="X571" s="236" t="str">
        <f t="shared" si="32"/>
        <v>ZZ</v>
      </c>
      <c r="Y571" s="235" t="str">
        <f t="shared" si="33"/>
        <v/>
      </c>
    </row>
    <row r="572" spans="1:25" x14ac:dyDescent="0.2">
      <c r="A572" s="63">
        <v>31</v>
      </c>
      <c r="B572" s="138" t="s">
        <v>133</v>
      </c>
      <c r="C572" s="139"/>
      <c r="D572" s="153" t="s">
        <v>186</v>
      </c>
      <c r="E572" s="153" t="s">
        <v>186</v>
      </c>
      <c r="F572" s="153" t="s">
        <v>186</v>
      </c>
      <c r="G572" s="153" t="s">
        <v>186</v>
      </c>
      <c r="H572" s="153" t="s">
        <v>186</v>
      </c>
      <c r="I572" s="153" t="s">
        <v>186</v>
      </c>
      <c r="J572" s="153" t="s">
        <v>186</v>
      </c>
      <c r="K572" s="153" t="s">
        <v>186</v>
      </c>
      <c r="L572" s="153" t="s">
        <v>186</v>
      </c>
      <c r="M572" s="153" t="s">
        <v>186</v>
      </c>
      <c r="N572" s="153" t="s">
        <v>186</v>
      </c>
      <c r="O572" s="153" t="s">
        <v>186</v>
      </c>
      <c r="P572" s="139"/>
      <c r="Q572" s="191">
        <v>3</v>
      </c>
      <c r="T572" s="145">
        <v>487</v>
      </c>
      <c r="U572" s="236" t="str">
        <v>ZZ</v>
      </c>
      <c r="V572" s="236" t="str">
        <v/>
      </c>
      <c r="X572" s="236" t="str">
        <f t="shared" si="32"/>
        <v>ZZ</v>
      </c>
      <c r="Y572" s="235" t="str">
        <f t="shared" si="33"/>
        <v/>
      </c>
    </row>
    <row r="573" spans="1:25" x14ac:dyDescent="0.2">
      <c r="A573" s="63">
        <v>32</v>
      </c>
      <c r="B573" s="138" t="s">
        <v>141</v>
      </c>
      <c r="C573" s="139"/>
      <c r="D573" s="153" t="s">
        <v>186</v>
      </c>
      <c r="E573" s="153" t="s">
        <v>186</v>
      </c>
      <c r="F573" s="153" t="s">
        <v>186</v>
      </c>
      <c r="G573" s="153" t="s">
        <v>186</v>
      </c>
      <c r="H573" s="153" t="s">
        <v>186</v>
      </c>
      <c r="I573" s="153" t="s">
        <v>186</v>
      </c>
      <c r="J573" s="153" t="s">
        <v>186</v>
      </c>
      <c r="K573" s="153" t="s">
        <v>186</v>
      </c>
      <c r="L573" s="153" t="s">
        <v>186</v>
      </c>
      <c r="M573" s="153" t="s">
        <v>186</v>
      </c>
      <c r="N573" s="153" t="s">
        <v>186</v>
      </c>
      <c r="O573" s="153" t="s">
        <v>186</v>
      </c>
      <c r="P573" s="139"/>
      <c r="Q573" s="191">
        <v>3</v>
      </c>
      <c r="T573" s="145">
        <v>488</v>
      </c>
      <c r="U573" s="236" t="str">
        <v>ZZ</v>
      </c>
      <c r="V573" s="236" t="str">
        <v/>
      </c>
      <c r="X573" s="236" t="str">
        <f t="shared" si="32"/>
        <v>ZZ</v>
      </c>
      <c r="Y573" s="235" t="str">
        <f t="shared" si="33"/>
        <v/>
      </c>
    </row>
    <row r="574" spans="1:25" x14ac:dyDescent="0.2">
      <c r="A574" s="63">
        <v>33</v>
      </c>
      <c r="B574" s="138" t="s">
        <v>127</v>
      </c>
      <c r="C574" s="139"/>
      <c r="D574" s="153" t="s">
        <v>186</v>
      </c>
      <c r="E574" s="153" t="s">
        <v>186</v>
      </c>
      <c r="F574" s="153" t="s">
        <v>186</v>
      </c>
      <c r="G574" s="153" t="s">
        <v>186</v>
      </c>
      <c r="H574" s="153" t="s">
        <v>186</v>
      </c>
      <c r="I574" s="153" t="s">
        <v>186</v>
      </c>
      <c r="J574" s="153" t="s">
        <v>186</v>
      </c>
      <c r="K574" s="153" t="s">
        <v>186</v>
      </c>
      <c r="L574" s="153" t="s">
        <v>186</v>
      </c>
      <c r="M574" s="153" t="s">
        <v>186</v>
      </c>
      <c r="N574" s="153" t="s">
        <v>186</v>
      </c>
      <c r="O574" s="153" t="s">
        <v>186</v>
      </c>
      <c r="P574" s="139"/>
      <c r="Q574" s="191">
        <v>3</v>
      </c>
      <c r="T574" s="145">
        <v>489</v>
      </c>
      <c r="U574" s="236" t="str">
        <v>ZZ</v>
      </c>
      <c r="V574" s="236" t="str">
        <v/>
      </c>
      <c r="X574" s="236" t="str">
        <f t="shared" si="32"/>
        <v>ZZ</v>
      </c>
      <c r="Y574" s="235" t="str">
        <f t="shared" si="33"/>
        <v/>
      </c>
    </row>
    <row r="575" spans="1:25" x14ac:dyDescent="0.2">
      <c r="A575" s="63">
        <v>34</v>
      </c>
      <c r="B575" s="138" t="s">
        <v>142</v>
      </c>
      <c r="C575" s="139"/>
      <c r="D575" s="153" t="s">
        <v>186</v>
      </c>
      <c r="E575" s="153" t="s">
        <v>186</v>
      </c>
      <c r="F575" s="153" t="s">
        <v>186</v>
      </c>
      <c r="G575" s="153" t="s">
        <v>186</v>
      </c>
      <c r="H575" s="153" t="s">
        <v>186</v>
      </c>
      <c r="I575" s="153" t="s">
        <v>186</v>
      </c>
      <c r="J575" s="153" t="s">
        <v>186</v>
      </c>
      <c r="K575" s="153" t="s">
        <v>186</v>
      </c>
      <c r="L575" s="153" t="s">
        <v>186</v>
      </c>
      <c r="M575" s="153" t="s">
        <v>186</v>
      </c>
      <c r="N575" s="153" t="s">
        <v>186</v>
      </c>
      <c r="O575" s="153" t="s">
        <v>186</v>
      </c>
      <c r="P575" s="139"/>
      <c r="Q575" s="191">
        <v>3</v>
      </c>
      <c r="T575" s="145">
        <v>490</v>
      </c>
      <c r="U575" s="236" t="str">
        <v>ZZ</v>
      </c>
      <c r="V575" s="236" t="str">
        <v/>
      </c>
      <c r="X575" s="236" t="str">
        <f t="shared" si="32"/>
        <v>MARINGÁ</v>
      </c>
      <c r="Y575" s="235" t="str">
        <f t="shared" si="33"/>
        <v>MOTORISTA CAT "C"</v>
      </c>
    </row>
    <row r="576" spans="1:25" x14ac:dyDescent="0.2">
      <c r="A576" s="63">
        <v>35</v>
      </c>
      <c r="B576" s="138" t="s">
        <v>143</v>
      </c>
      <c r="C576" s="139"/>
      <c r="D576" s="153" t="s">
        <v>186</v>
      </c>
      <c r="E576" s="153" t="s">
        <v>186</v>
      </c>
      <c r="F576" s="153" t="s">
        <v>186</v>
      </c>
      <c r="G576" s="153" t="s">
        <v>186</v>
      </c>
      <c r="H576" s="153" t="s">
        <v>186</v>
      </c>
      <c r="I576" s="153" t="s">
        <v>186</v>
      </c>
      <c r="J576" s="153" t="s">
        <v>186</v>
      </c>
      <c r="K576" s="153" t="s">
        <v>186</v>
      </c>
      <c r="L576" s="153" t="s">
        <v>186</v>
      </c>
      <c r="M576" s="153" t="s">
        <v>186</v>
      </c>
      <c r="N576" s="153" t="s">
        <v>186</v>
      </c>
      <c r="O576" s="153" t="s">
        <v>186</v>
      </c>
      <c r="P576" s="139"/>
      <c r="Q576" s="191">
        <v>3</v>
      </c>
      <c r="T576" s="145">
        <v>491</v>
      </c>
      <c r="U576" s="236" t="str">
        <v>ZZ</v>
      </c>
      <c r="V576" s="236" t="str">
        <v/>
      </c>
      <c r="X576" s="236" t="str">
        <f t="shared" si="32"/>
        <v>ZZ</v>
      </c>
      <c r="Y576" s="235" t="str">
        <f t="shared" si="33"/>
        <v/>
      </c>
    </row>
    <row r="577" spans="1:25" x14ac:dyDescent="0.2">
      <c r="A577" s="63">
        <v>36</v>
      </c>
      <c r="B577" s="138" t="s">
        <v>122</v>
      </c>
      <c r="C577" s="139"/>
      <c r="D577" s="153" t="s">
        <v>186</v>
      </c>
      <c r="E577" s="153" t="s">
        <v>186</v>
      </c>
      <c r="F577" s="153" t="s">
        <v>186</v>
      </c>
      <c r="G577" s="153" t="s">
        <v>186</v>
      </c>
      <c r="H577" s="153" t="s">
        <v>186</v>
      </c>
      <c r="I577" s="153" t="s">
        <v>186</v>
      </c>
      <c r="J577" s="153" t="s">
        <v>186</v>
      </c>
      <c r="K577" s="153" t="s">
        <v>186</v>
      </c>
      <c r="L577" s="153" t="s">
        <v>186</v>
      </c>
      <c r="M577" s="153" t="s">
        <v>186</v>
      </c>
      <c r="N577" s="153" t="s">
        <v>186</v>
      </c>
      <c r="O577" s="153" t="s">
        <v>186</v>
      </c>
      <c r="P577" s="139"/>
      <c r="Q577" s="191">
        <v>3</v>
      </c>
      <c r="T577" s="145">
        <v>492</v>
      </c>
      <c r="U577" s="236" t="str">
        <v>ZZ</v>
      </c>
      <c r="V577" s="236" t="str">
        <v/>
      </c>
      <c r="X577" s="236" t="str">
        <f t="shared" si="32"/>
        <v>ZZ</v>
      </c>
      <c r="Y577" s="235" t="str">
        <f t="shared" si="33"/>
        <v/>
      </c>
    </row>
    <row r="578" spans="1:25" x14ac:dyDescent="0.2">
      <c r="A578" s="63">
        <v>37</v>
      </c>
      <c r="B578" s="138" t="s">
        <v>136</v>
      </c>
      <c r="C578" s="139"/>
      <c r="D578" s="153" t="s">
        <v>186</v>
      </c>
      <c r="E578" s="153" t="s">
        <v>186</v>
      </c>
      <c r="F578" s="153" t="s">
        <v>186</v>
      </c>
      <c r="G578" s="153" t="s">
        <v>186</v>
      </c>
      <c r="H578" s="153" t="s">
        <v>186</v>
      </c>
      <c r="I578" s="153" t="s">
        <v>186</v>
      </c>
      <c r="J578" s="153" t="s">
        <v>186</v>
      </c>
      <c r="K578" s="153" t="s">
        <v>186</v>
      </c>
      <c r="L578" s="153" t="s">
        <v>186</v>
      </c>
      <c r="M578" s="153" t="s">
        <v>186</v>
      </c>
      <c r="N578" s="153" t="s">
        <v>186</v>
      </c>
      <c r="O578" s="153" t="s">
        <v>186</v>
      </c>
      <c r="P578" s="139"/>
      <c r="Q578" s="191">
        <v>3</v>
      </c>
      <c r="T578" s="145">
        <v>493</v>
      </c>
      <c r="U578" s="236" t="str">
        <v>ZZ</v>
      </c>
      <c r="V578" s="236" t="str">
        <v/>
      </c>
      <c r="X578" s="236" t="str">
        <f t="shared" si="32"/>
        <v>ZZ</v>
      </c>
      <c r="Y578" s="235" t="str">
        <f t="shared" si="33"/>
        <v/>
      </c>
    </row>
    <row r="579" spans="1:25" x14ac:dyDescent="0.2">
      <c r="A579" s="63">
        <v>38</v>
      </c>
      <c r="B579" s="138" t="s">
        <v>120</v>
      </c>
      <c r="C579" s="139"/>
      <c r="D579" s="153" t="s">
        <v>186</v>
      </c>
      <c r="E579" s="153" t="s">
        <v>186</v>
      </c>
      <c r="F579" s="153" t="s">
        <v>186</v>
      </c>
      <c r="G579" s="153" t="s">
        <v>186</v>
      </c>
      <c r="H579" s="153" t="s">
        <v>186</v>
      </c>
      <c r="I579" s="153" t="s">
        <v>186</v>
      </c>
      <c r="J579" s="153" t="s">
        <v>186</v>
      </c>
      <c r="K579" s="153" t="s">
        <v>186</v>
      </c>
      <c r="L579" s="153" t="s">
        <v>186</v>
      </c>
      <c r="M579" s="153" t="s">
        <v>186</v>
      </c>
      <c r="N579" s="153" t="s">
        <v>186</v>
      </c>
      <c r="O579" s="153" t="s">
        <v>186</v>
      </c>
      <c r="P579" s="139"/>
      <c r="Q579" s="191">
        <v>3</v>
      </c>
      <c r="T579" s="145">
        <v>494</v>
      </c>
      <c r="U579" s="236" t="str">
        <v>ZZ</v>
      </c>
      <c r="V579" s="236" t="str">
        <v/>
      </c>
      <c r="X579" s="236" t="str">
        <f t="shared" si="32"/>
        <v>ZZ</v>
      </c>
      <c r="Y579" s="235" t="str">
        <f t="shared" si="33"/>
        <v/>
      </c>
    </row>
    <row r="580" spans="1:25" x14ac:dyDescent="0.2">
      <c r="A580" s="63">
        <v>39</v>
      </c>
      <c r="B580" s="138" t="s">
        <v>126</v>
      </c>
      <c r="C580" s="139"/>
      <c r="D580" s="153" t="s">
        <v>186</v>
      </c>
      <c r="E580" s="153" t="s">
        <v>186</v>
      </c>
      <c r="F580" s="153" t="s">
        <v>186</v>
      </c>
      <c r="G580" s="153" t="s">
        <v>186</v>
      </c>
      <c r="H580" s="153" t="s">
        <v>186</v>
      </c>
      <c r="I580" s="153" t="s">
        <v>186</v>
      </c>
      <c r="J580" s="153" t="s">
        <v>186</v>
      </c>
      <c r="K580" s="153" t="s">
        <v>186</v>
      </c>
      <c r="L580" s="153" t="s">
        <v>186</v>
      </c>
      <c r="M580" s="153" t="s">
        <v>186</v>
      </c>
      <c r="N580" s="153" t="s">
        <v>186</v>
      </c>
      <c r="O580" s="153" t="s">
        <v>186</v>
      </c>
      <c r="P580" s="139"/>
      <c r="Q580" s="191">
        <v>3</v>
      </c>
      <c r="T580" s="145">
        <v>495</v>
      </c>
      <c r="U580" s="236" t="str">
        <v>ZZ</v>
      </c>
      <c r="V580" s="236" t="str">
        <v/>
      </c>
      <c r="X580" s="236" t="str">
        <f t="shared" si="32"/>
        <v>ZZ</v>
      </c>
      <c r="Y580" s="235" t="str">
        <f t="shared" si="33"/>
        <v/>
      </c>
    </row>
    <row r="581" spans="1:25" x14ac:dyDescent="0.2">
      <c r="A581" s="63">
        <v>40</v>
      </c>
      <c r="B581" s="138" t="s">
        <v>130</v>
      </c>
      <c r="C581" s="139"/>
      <c r="D581" s="153" t="s">
        <v>186</v>
      </c>
      <c r="E581" s="153" t="s">
        <v>186</v>
      </c>
      <c r="F581" s="153" t="s">
        <v>186</v>
      </c>
      <c r="G581" s="153" t="s">
        <v>186</v>
      </c>
      <c r="H581" s="153" t="s">
        <v>186</v>
      </c>
      <c r="I581" s="153" t="s">
        <v>186</v>
      </c>
      <c r="J581" s="153" t="s">
        <v>186</v>
      </c>
      <c r="K581" s="153" t="s">
        <v>186</v>
      </c>
      <c r="L581" s="153" t="s">
        <v>186</v>
      </c>
      <c r="M581" s="153" t="s">
        <v>186</v>
      </c>
      <c r="N581" s="153" t="s">
        <v>186</v>
      </c>
      <c r="O581" s="153" t="s">
        <v>186</v>
      </c>
      <c r="P581" s="139"/>
      <c r="Q581" s="191">
        <v>3</v>
      </c>
      <c r="T581" s="145">
        <v>496</v>
      </c>
      <c r="U581" s="236" t="str">
        <v>ZZ</v>
      </c>
      <c r="V581" s="236" t="str">
        <v/>
      </c>
      <c r="X581" s="236" t="str">
        <f t="shared" si="32"/>
        <v>ZZ</v>
      </c>
      <c r="Y581" s="235" t="str">
        <f t="shared" si="33"/>
        <v/>
      </c>
    </row>
    <row r="582" spans="1:25" x14ac:dyDescent="0.2">
      <c r="A582" s="63">
        <v>41</v>
      </c>
      <c r="B582" s="138" t="s">
        <v>128</v>
      </c>
      <c r="C582" s="139"/>
      <c r="D582" s="153" t="s">
        <v>186</v>
      </c>
      <c r="E582" s="153" t="s">
        <v>186</v>
      </c>
      <c r="F582" s="153" t="s">
        <v>186</v>
      </c>
      <c r="G582" s="153" t="s">
        <v>186</v>
      </c>
      <c r="H582" s="153" t="s">
        <v>186</v>
      </c>
      <c r="I582" s="153" t="s">
        <v>186</v>
      </c>
      <c r="J582" s="153" t="s">
        <v>186</v>
      </c>
      <c r="K582" s="153" t="s">
        <v>186</v>
      </c>
      <c r="L582" s="153" t="s">
        <v>186</v>
      </c>
      <c r="M582" s="153" t="s">
        <v>186</v>
      </c>
      <c r="N582" s="153" t="s">
        <v>186</v>
      </c>
      <c r="O582" s="153" t="s">
        <v>186</v>
      </c>
      <c r="P582" s="139"/>
      <c r="Q582" s="191">
        <v>3</v>
      </c>
      <c r="T582" s="145">
        <v>497</v>
      </c>
      <c r="U582" s="236" t="str">
        <v>ZZ</v>
      </c>
      <c r="V582" s="236" t="str">
        <v/>
      </c>
      <c r="X582" s="236" t="str">
        <f t="shared" si="32"/>
        <v>ZZ</v>
      </c>
      <c r="Y582" s="235" t="str">
        <f t="shared" si="33"/>
        <v/>
      </c>
    </row>
    <row r="583" spans="1:25" x14ac:dyDescent="0.2">
      <c r="A583" s="63">
        <v>42</v>
      </c>
      <c r="B583" s="138" t="s">
        <v>140</v>
      </c>
      <c r="C583" s="139"/>
      <c r="D583" s="153" t="s">
        <v>186</v>
      </c>
      <c r="E583" s="153" t="s">
        <v>186</v>
      </c>
      <c r="F583" s="153" t="s">
        <v>186</v>
      </c>
      <c r="G583" s="153" t="s">
        <v>186</v>
      </c>
      <c r="H583" s="153" t="s">
        <v>186</v>
      </c>
      <c r="I583" s="153" t="s">
        <v>186</v>
      </c>
      <c r="J583" s="153" t="s">
        <v>186</v>
      </c>
      <c r="K583" s="153" t="s">
        <v>186</v>
      </c>
      <c r="L583" s="153" t="s">
        <v>186</v>
      </c>
      <c r="M583" s="153" t="s">
        <v>186</v>
      </c>
      <c r="N583" s="153" t="s">
        <v>186</v>
      </c>
      <c r="O583" s="153" t="s">
        <v>186</v>
      </c>
      <c r="P583" s="139"/>
      <c r="Q583" s="191">
        <v>3</v>
      </c>
      <c r="T583" s="145">
        <v>498</v>
      </c>
      <c r="U583" s="236" t="str">
        <v>ZZ</v>
      </c>
      <c r="V583" s="236" t="str">
        <v/>
      </c>
      <c r="X583" s="236" t="str">
        <f t="shared" si="32"/>
        <v>ZZ</v>
      </c>
      <c r="Y583" s="235" t="str">
        <f t="shared" si="33"/>
        <v/>
      </c>
    </row>
    <row r="584" spans="1:25" x14ac:dyDescent="0.2">
      <c r="A584" s="63">
        <v>43</v>
      </c>
      <c r="B584" s="138" t="s">
        <v>290</v>
      </c>
      <c r="C584" s="139"/>
      <c r="D584" s="153" t="s">
        <v>186</v>
      </c>
      <c r="E584" s="153" t="s">
        <v>186</v>
      </c>
      <c r="F584" s="153" t="s">
        <v>186</v>
      </c>
      <c r="G584" s="153" t="s">
        <v>186</v>
      </c>
      <c r="H584" s="153" t="s">
        <v>186</v>
      </c>
      <c r="I584" s="153" t="s">
        <v>186</v>
      </c>
      <c r="J584" s="153" t="s">
        <v>186</v>
      </c>
      <c r="K584" s="153" t="s">
        <v>186</v>
      </c>
      <c r="L584" s="153" t="s">
        <v>186</v>
      </c>
      <c r="M584" s="153" t="s">
        <v>186</v>
      </c>
      <c r="N584" s="153" t="s">
        <v>186</v>
      </c>
      <c r="O584" s="153" t="s">
        <v>186</v>
      </c>
      <c r="P584" s="139"/>
      <c r="Q584" s="191">
        <v>3</v>
      </c>
      <c r="T584" s="145">
        <v>499</v>
      </c>
      <c r="U584" s="236" t="str">
        <v>ZZ</v>
      </c>
      <c r="V584" s="236" t="str">
        <v/>
      </c>
      <c r="X584" s="236" t="str">
        <f t="shared" si="32"/>
        <v>ZZ</v>
      </c>
      <c r="Y584" s="235" t="str">
        <f t="shared" si="33"/>
        <v/>
      </c>
    </row>
    <row r="585" spans="1:25" x14ac:dyDescent="0.2">
      <c r="A585" s="63">
        <v>44</v>
      </c>
      <c r="B585" s="138" t="s">
        <v>124</v>
      </c>
      <c r="C585" s="139"/>
      <c r="D585" s="153" t="s">
        <v>186</v>
      </c>
      <c r="E585" s="153" t="s">
        <v>186</v>
      </c>
      <c r="F585" s="153" t="s">
        <v>186</v>
      </c>
      <c r="G585" s="153" t="s">
        <v>186</v>
      </c>
      <c r="H585" s="153" t="s">
        <v>186</v>
      </c>
      <c r="I585" s="153" t="s">
        <v>186</v>
      </c>
      <c r="J585" s="153" t="s">
        <v>186</v>
      </c>
      <c r="K585" s="153" t="s">
        <v>186</v>
      </c>
      <c r="L585" s="153" t="s">
        <v>186</v>
      </c>
      <c r="M585" s="153" t="s">
        <v>186</v>
      </c>
      <c r="N585" s="153" t="s">
        <v>186</v>
      </c>
      <c r="O585" s="153" t="s">
        <v>186</v>
      </c>
      <c r="P585" s="139"/>
      <c r="Q585" s="191">
        <v>3</v>
      </c>
      <c r="T585" s="145">
        <v>500</v>
      </c>
      <c r="U585" s="236" t="str">
        <v>ZZ</v>
      </c>
      <c r="V585" s="236" t="str">
        <v/>
      </c>
      <c r="X585" s="236" t="str">
        <f t="shared" si="32"/>
        <v>ZZ</v>
      </c>
      <c r="Y585" s="235" t="str">
        <f t="shared" si="33"/>
        <v/>
      </c>
    </row>
    <row r="586" spans="1:25" x14ac:dyDescent="0.2">
      <c r="A586" s="63">
        <v>45</v>
      </c>
      <c r="B586" s="138" t="s">
        <v>129</v>
      </c>
      <c r="C586" s="139"/>
      <c r="D586" s="153" t="s">
        <v>186</v>
      </c>
      <c r="E586" s="153" t="s">
        <v>186</v>
      </c>
      <c r="F586" s="153" t="s">
        <v>186</v>
      </c>
      <c r="G586" s="153" t="s">
        <v>186</v>
      </c>
      <c r="H586" s="153" t="s">
        <v>186</v>
      </c>
      <c r="I586" s="153" t="s">
        <v>186</v>
      </c>
      <c r="J586" s="153" t="s">
        <v>186</v>
      </c>
      <c r="K586" s="153" t="s">
        <v>186</v>
      </c>
      <c r="L586" s="153" t="s">
        <v>186</v>
      </c>
      <c r="M586" s="153" t="s">
        <v>186</v>
      </c>
      <c r="N586" s="153" t="s">
        <v>186</v>
      </c>
      <c r="O586" s="153" t="s">
        <v>186</v>
      </c>
      <c r="P586" s="139"/>
      <c r="Q586" s="191">
        <v>3</v>
      </c>
      <c r="T586" s="145">
        <v>501</v>
      </c>
      <c r="U586" s="236" t="str">
        <v>ZZ</v>
      </c>
      <c r="V586" s="236" t="str">
        <v/>
      </c>
      <c r="X586" s="236" t="str">
        <f t="shared" ref="X586:X605" si="34">IF(L118="","ZZ",B118)</f>
        <v>ZZ</v>
      </c>
      <c r="Y586" s="235" t="str">
        <f t="shared" si="33"/>
        <v/>
      </c>
    </row>
    <row r="587" spans="1:25" x14ac:dyDescent="0.2">
      <c r="A587" s="63">
        <v>46</v>
      </c>
      <c r="B587" s="138" t="s">
        <v>134</v>
      </c>
      <c r="C587" s="139"/>
      <c r="D587" s="153" t="s">
        <v>186</v>
      </c>
      <c r="E587" s="153" t="s">
        <v>186</v>
      </c>
      <c r="F587" s="153" t="s">
        <v>186</v>
      </c>
      <c r="G587" s="153" t="s">
        <v>186</v>
      </c>
      <c r="H587" s="153" t="s">
        <v>186</v>
      </c>
      <c r="I587" s="153" t="s">
        <v>186</v>
      </c>
      <c r="J587" s="153" t="s">
        <v>186</v>
      </c>
      <c r="K587" s="153" t="s">
        <v>186</v>
      </c>
      <c r="L587" s="153" t="s">
        <v>186</v>
      </c>
      <c r="M587" s="153" t="s">
        <v>186</v>
      </c>
      <c r="N587" s="153" t="s">
        <v>186</v>
      </c>
      <c r="O587" s="153" t="s">
        <v>186</v>
      </c>
      <c r="P587" s="139"/>
      <c r="Q587" s="191">
        <v>3</v>
      </c>
      <c r="T587" s="145">
        <v>502</v>
      </c>
      <c r="U587" s="236" t="str">
        <v>ZZ</v>
      </c>
      <c r="V587" s="236" t="str">
        <v/>
      </c>
      <c r="X587" s="236" t="str">
        <f t="shared" si="34"/>
        <v>ZZ</v>
      </c>
      <c r="Y587" s="235" t="str">
        <f t="shared" si="33"/>
        <v/>
      </c>
    </row>
    <row r="588" spans="1:25" x14ac:dyDescent="0.2">
      <c r="A588" s="63">
        <v>47</v>
      </c>
      <c r="B588" s="138" t="s">
        <v>131</v>
      </c>
      <c r="C588" s="139"/>
      <c r="D588" s="153" t="s">
        <v>186</v>
      </c>
      <c r="E588" s="153" t="s">
        <v>186</v>
      </c>
      <c r="F588" s="153" t="s">
        <v>186</v>
      </c>
      <c r="G588" s="153" t="s">
        <v>186</v>
      </c>
      <c r="H588" s="153" t="s">
        <v>186</v>
      </c>
      <c r="I588" s="153" t="s">
        <v>186</v>
      </c>
      <c r="J588" s="153" t="s">
        <v>186</v>
      </c>
      <c r="K588" s="153" t="s">
        <v>186</v>
      </c>
      <c r="L588" s="153" t="s">
        <v>186</v>
      </c>
      <c r="M588" s="153" t="s">
        <v>186</v>
      </c>
      <c r="N588" s="153" t="s">
        <v>186</v>
      </c>
      <c r="O588" s="153" t="s">
        <v>186</v>
      </c>
      <c r="P588" s="139"/>
      <c r="Q588" s="191">
        <v>3</v>
      </c>
      <c r="T588" s="145">
        <v>503</v>
      </c>
      <c r="U588" s="236" t="str">
        <v>ZZ</v>
      </c>
      <c r="V588" s="236" t="str">
        <v/>
      </c>
      <c r="X588" s="236" t="str">
        <f t="shared" si="34"/>
        <v>ZZ</v>
      </c>
      <c r="Y588" s="235" t="str">
        <f t="shared" si="33"/>
        <v/>
      </c>
    </row>
    <row r="589" spans="1:25" x14ac:dyDescent="0.2">
      <c r="A589" s="63">
        <v>48</v>
      </c>
      <c r="B589" s="138" t="s">
        <v>125</v>
      </c>
      <c r="C589" s="139"/>
      <c r="D589" s="153" t="s">
        <v>186</v>
      </c>
      <c r="E589" s="153" t="s">
        <v>186</v>
      </c>
      <c r="F589" s="153" t="s">
        <v>186</v>
      </c>
      <c r="G589" s="153" t="s">
        <v>186</v>
      </c>
      <c r="H589" s="153" t="s">
        <v>186</v>
      </c>
      <c r="I589" s="153" t="s">
        <v>186</v>
      </c>
      <c r="J589" s="153" t="s">
        <v>186</v>
      </c>
      <c r="K589" s="153" t="s">
        <v>186</v>
      </c>
      <c r="L589" s="153" t="s">
        <v>186</v>
      </c>
      <c r="M589" s="153" t="s">
        <v>186</v>
      </c>
      <c r="N589" s="153" t="s">
        <v>186</v>
      </c>
      <c r="O589" s="153" t="s">
        <v>186</v>
      </c>
      <c r="P589" s="139"/>
      <c r="Q589" s="191">
        <v>3</v>
      </c>
      <c r="T589" s="145">
        <v>504</v>
      </c>
      <c r="U589" s="236" t="str">
        <v>ZZ</v>
      </c>
      <c r="V589" s="236" t="str">
        <v/>
      </c>
      <c r="X589" s="236" t="str">
        <f t="shared" si="34"/>
        <v>ZZ</v>
      </c>
      <c r="Y589" s="235" t="str">
        <f t="shared" si="33"/>
        <v/>
      </c>
    </row>
    <row r="590" spans="1:25" x14ac:dyDescent="0.2">
      <c r="A590" s="63">
        <v>49</v>
      </c>
      <c r="B590" s="138" t="s">
        <v>139</v>
      </c>
      <c r="C590" s="139"/>
      <c r="D590" s="153" t="s">
        <v>186</v>
      </c>
      <c r="E590" s="153" t="s">
        <v>186</v>
      </c>
      <c r="F590" s="153" t="s">
        <v>186</v>
      </c>
      <c r="G590" s="153" t="s">
        <v>186</v>
      </c>
      <c r="H590" s="153" t="s">
        <v>186</v>
      </c>
      <c r="I590" s="153" t="s">
        <v>186</v>
      </c>
      <c r="J590" s="153" t="s">
        <v>186</v>
      </c>
      <c r="K590" s="153" t="s">
        <v>186</v>
      </c>
      <c r="L590" s="153" t="s">
        <v>186</v>
      </c>
      <c r="M590" s="153" t="s">
        <v>186</v>
      </c>
      <c r="N590" s="153" t="s">
        <v>186</v>
      </c>
      <c r="O590" s="153" t="s">
        <v>186</v>
      </c>
      <c r="P590" s="139"/>
      <c r="Q590" s="191">
        <v>3</v>
      </c>
      <c r="T590" s="145">
        <v>505</v>
      </c>
      <c r="U590" s="236" t="str">
        <v>ZZ</v>
      </c>
      <c r="V590" s="236" t="str">
        <v/>
      </c>
      <c r="X590" s="236" t="str">
        <f t="shared" si="34"/>
        <v>ZZ</v>
      </c>
      <c r="Y590" s="235" t="str">
        <f t="shared" si="33"/>
        <v/>
      </c>
    </row>
    <row r="591" spans="1:25" x14ac:dyDescent="0.2">
      <c r="A591" s="63">
        <v>50</v>
      </c>
      <c r="B591" s="138" t="s">
        <v>135</v>
      </c>
      <c r="C591" s="139"/>
      <c r="D591" s="153" t="s">
        <v>186</v>
      </c>
      <c r="E591" s="153" t="s">
        <v>186</v>
      </c>
      <c r="F591" s="153" t="s">
        <v>186</v>
      </c>
      <c r="G591" s="153" t="s">
        <v>186</v>
      </c>
      <c r="H591" s="153" t="s">
        <v>186</v>
      </c>
      <c r="I591" s="153" t="s">
        <v>186</v>
      </c>
      <c r="J591" s="153" t="s">
        <v>186</v>
      </c>
      <c r="K591" s="153" t="s">
        <v>186</v>
      </c>
      <c r="L591" s="153" t="s">
        <v>186</v>
      </c>
      <c r="M591" s="153" t="s">
        <v>186</v>
      </c>
      <c r="N591" s="153" t="s">
        <v>186</v>
      </c>
      <c r="O591" s="153" t="s">
        <v>186</v>
      </c>
      <c r="P591" s="139"/>
      <c r="Q591" s="191">
        <v>3</v>
      </c>
      <c r="T591" s="145">
        <v>506</v>
      </c>
      <c r="U591" s="236" t="str">
        <v>ZZ</v>
      </c>
      <c r="V591" s="236" t="str">
        <v/>
      </c>
      <c r="X591" s="236" t="str">
        <f t="shared" si="34"/>
        <v>ZZ</v>
      </c>
      <c r="Y591" s="235" t="str">
        <f t="shared" si="33"/>
        <v/>
      </c>
    </row>
    <row r="592" spans="1:25" x14ac:dyDescent="0.2">
      <c r="A592" s="63">
        <v>51</v>
      </c>
      <c r="B592" s="138" t="s">
        <v>123</v>
      </c>
      <c r="C592" s="139"/>
      <c r="D592" s="153" t="s">
        <v>186</v>
      </c>
      <c r="E592" s="153" t="s">
        <v>186</v>
      </c>
      <c r="F592" s="153" t="s">
        <v>186</v>
      </c>
      <c r="G592" s="153" t="s">
        <v>186</v>
      </c>
      <c r="H592" s="153" t="s">
        <v>186</v>
      </c>
      <c r="I592" s="153" t="s">
        <v>186</v>
      </c>
      <c r="J592" s="153" t="s">
        <v>186</v>
      </c>
      <c r="K592" s="153" t="s">
        <v>186</v>
      </c>
      <c r="L592" s="153" t="s">
        <v>186</v>
      </c>
      <c r="M592" s="153" t="s">
        <v>186</v>
      </c>
      <c r="N592" s="153" t="s">
        <v>186</v>
      </c>
      <c r="O592" s="153" t="s">
        <v>186</v>
      </c>
      <c r="P592" s="139"/>
      <c r="Q592" s="191">
        <v>3</v>
      </c>
      <c r="T592" s="145">
        <v>507</v>
      </c>
      <c r="U592" s="236" t="str">
        <v>ZZ</v>
      </c>
      <c r="V592" s="236" t="str">
        <v/>
      </c>
      <c r="X592" s="236" t="str">
        <f t="shared" si="34"/>
        <v>ZZ</v>
      </c>
      <c r="Y592" s="235" t="str">
        <f t="shared" si="33"/>
        <v/>
      </c>
    </row>
    <row r="593" spans="1:25" x14ac:dyDescent="0.2">
      <c r="A593" s="63">
        <v>52</v>
      </c>
      <c r="B593" s="138" t="s">
        <v>144</v>
      </c>
      <c r="C593" s="139"/>
      <c r="D593" s="153" t="s">
        <v>186</v>
      </c>
      <c r="E593" s="153" t="s">
        <v>186</v>
      </c>
      <c r="F593" s="153" t="s">
        <v>186</v>
      </c>
      <c r="G593" s="153" t="s">
        <v>186</v>
      </c>
      <c r="H593" s="153" t="s">
        <v>186</v>
      </c>
      <c r="I593" s="153" t="s">
        <v>186</v>
      </c>
      <c r="J593" s="153" t="s">
        <v>186</v>
      </c>
      <c r="K593" s="153" t="s">
        <v>186</v>
      </c>
      <c r="L593" s="153" t="s">
        <v>186</v>
      </c>
      <c r="M593" s="153" t="s">
        <v>186</v>
      </c>
      <c r="N593" s="153" t="s">
        <v>186</v>
      </c>
      <c r="O593" s="153" t="s">
        <v>186</v>
      </c>
      <c r="P593" s="139"/>
      <c r="Q593" s="191">
        <v>3</v>
      </c>
      <c r="T593" s="145">
        <v>508</v>
      </c>
      <c r="U593" s="236" t="str">
        <v>ZZ</v>
      </c>
      <c r="V593" s="236" t="str">
        <v/>
      </c>
      <c r="X593" s="236" t="str">
        <f t="shared" si="34"/>
        <v>ZZ</v>
      </c>
      <c r="Y593" s="235" t="str">
        <f t="shared" si="33"/>
        <v/>
      </c>
    </row>
    <row r="594" spans="1:25" x14ac:dyDescent="0.2">
      <c r="A594" s="63"/>
      <c r="B594" s="12"/>
      <c r="C594" s="150"/>
      <c r="D594" s="150"/>
      <c r="E594" s="150"/>
      <c r="F594" s="150"/>
      <c r="G594" s="150"/>
      <c r="H594" s="150"/>
      <c r="I594" s="150"/>
      <c r="J594" s="150"/>
      <c r="K594" s="150"/>
      <c r="L594" s="150"/>
      <c r="M594" s="150"/>
      <c r="N594" s="150"/>
      <c r="O594" s="150"/>
      <c r="P594" s="150"/>
      <c r="Q594" s="150"/>
      <c r="T594" s="145">
        <v>509</v>
      </c>
      <c r="U594" s="236" t="str">
        <v>ZZ</v>
      </c>
      <c r="V594" s="236" t="str">
        <v/>
      </c>
      <c r="X594" s="236" t="str">
        <f t="shared" si="34"/>
        <v>ZZ</v>
      </c>
      <c r="Y594" s="235" t="str">
        <f t="shared" si="33"/>
        <v/>
      </c>
    </row>
    <row r="595" spans="1:25" x14ac:dyDescent="0.2">
      <c r="T595" s="145">
        <v>510</v>
      </c>
      <c r="U595" s="236" t="str">
        <v>ZZ</v>
      </c>
      <c r="V595" s="236" t="str">
        <v/>
      </c>
      <c r="X595" s="236" t="str">
        <f t="shared" si="34"/>
        <v>ZZ</v>
      </c>
      <c r="Y595" s="235" t="str">
        <f t="shared" si="33"/>
        <v/>
      </c>
    </row>
    <row r="596" spans="1:25" ht="12.75" customHeight="1" x14ac:dyDescent="0.2">
      <c r="A596" s="294" t="s">
        <v>110</v>
      </c>
      <c r="B596" s="295"/>
      <c r="C596" s="298" t="s">
        <v>151</v>
      </c>
      <c r="D596" s="299"/>
      <c r="E596" s="299"/>
      <c r="F596" s="299"/>
      <c r="G596" s="299"/>
      <c r="H596" s="299"/>
      <c r="I596" s="299"/>
      <c r="J596" s="299"/>
      <c r="K596" s="299"/>
      <c r="L596" s="299"/>
      <c r="M596" s="299"/>
      <c r="N596" s="299"/>
      <c r="O596" s="299"/>
      <c r="P596" s="299"/>
      <c r="Q596" s="300" t="s">
        <v>215</v>
      </c>
      <c r="T596" s="145">
        <v>511</v>
      </c>
      <c r="U596" s="236" t="str">
        <v>ZZ</v>
      </c>
      <c r="V596" s="236" t="str">
        <v/>
      </c>
      <c r="X596" s="236" t="str">
        <f t="shared" si="34"/>
        <v>JOINVILLE</v>
      </c>
      <c r="Y596" s="235" t="str">
        <f t="shared" si="33"/>
        <v>MOTORISTA CAT "C"</v>
      </c>
    </row>
    <row r="597" spans="1:25" ht="22.5" x14ac:dyDescent="0.2">
      <c r="A597" s="296"/>
      <c r="B597" s="297"/>
      <c r="C597" s="145" t="str">
        <f>$B$11</f>
        <v>SECRETÁRIA  EXECUTIVA</v>
      </c>
      <c r="D597" s="145" t="str">
        <f>$B$12</f>
        <v>TÉCNICO EM SECRETARIADO</v>
      </c>
      <c r="E597" s="145" t="str">
        <f>$B$13</f>
        <v>RECEPCIONISTA</v>
      </c>
      <c r="F597" s="145" t="str">
        <f>$B$14</f>
        <v>AUXILIAR DE ESCRITÓRIO</v>
      </c>
      <c r="G597" s="145" t="str">
        <f>$B$15</f>
        <v>CONTÍNUO</v>
      </c>
      <c r="H597" s="145" t="str">
        <f>$B$16</f>
        <v>CARREGADOR</v>
      </c>
      <c r="I597" s="145" t="str">
        <f>$B$17</f>
        <v>CONFERENTE</v>
      </c>
      <c r="J597" s="145" t="str">
        <f>$B$18</f>
        <v>OPERADOR DE EMPILHADEIRA</v>
      </c>
      <c r="K597" s="145" t="str">
        <f>$B$19</f>
        <v>MOTORISTA CAT "E"</v>
      </c>
      <c r="L597" s="145" t="str">
        <f>$B$20</f>
        <v>MOTORISTA CAT "C"</v>
      </c>
      <c r="M597" s="145" t="str">
        <f>$B$21</f>
        <v>COPEIRA 8H</v>
      </c>
      <c r="N597" s="145" t="str">
        <f>$B$22</f>
        <v>COPEIRA 4H</v>
      </c>
      <c r="O597" s="145" t="str">
        <f>$B$23</f>
        <v>PORTEIRO</v>
      </c>
      <c r="P597" s="145" t="str">
        <f>$B$24</f>
        <v>SUPERVISOR</v>
      </c>
      <c r="Q597" s="301"/>
      <c r="T597" s="145">
        <v>512</v>
      </c>
      <c r="U597" s="236" t="str">
        <v>ZZ</v>
      </c>
      <c r="V597" s="236" t="str">
        <v/>
      </c>
      <c r="X597" s="236" t="str">
        <f t="shared" si="34"/>
        <v>ZZ</v>
      </c>
      <c r="Y597" s="235" t="str">
        <f t="shared" si="33"/>
        <v/>
      </c>
    </row>
    <row r="598" spans="1:25" x14ac:dyDescent="0.2">
      <c r="A598" s="67" t="s">
        <v>186</v>
      </c>
      <c r="B598" s="131">
        <v>1</v>
      </c>
      <c r="C598" s="131">
        <v>2</v>
      </c>
      <c r="D598" s="131">
        <v>3</v>
      </c>
      <c r="E598" s="131">
        <v>4</v>
      </c>
      <c r="F598" s="131">
        <v>5</v>
      </c>
      <c r="G598" s="131">
        <v>6</v>
      </c>
      <c r="H598" s="131">
        <v>7</v>
      </c>
      <c r="I598" s="131">
        <v>8</v>
      </c>
      <c r="J598" s="131">
        <v>9</v>
      </c>
      <c r="K598" s="131">
        <v>10</v>
      </c>
      <c r="L598" s="131">
        <v>11</v>
      </c>
      <c r="M598" s="131">
        <v>12</v>
      </c>
      <c r="N598" s="131">
        <v>13</v>
      </c>
      <c r="O598" s="131">
        <v>14</v>
      </c>
      <c r="P598" s="131">
        <v>15</v>
      </c>
      <c r="Q598" s="145">
        <v>16</v>
      </c>
      <c r="T598" s="145">
        <v>513</v>
      </c>
      <c r="U598" s="236" t="str">
        <v>ZZ</v>
      </c>
      <c r="V598" s="236" t="str">
        <v/>
      </c>
      <c r="X598" s="236" t="str">
        <f t="shared" si="34"/>
        <v>ZZ</v>
      </c>
      <c r="Y598" s="235" t="str">
        <f t="shared" si="33"/>
        <v/>
      </c>
    </row>
    <row r="599" spans="1:25" x14ac:dyDescent="0.2">
      <c r="A599" s="63">
        <v>1</v>
      </c>
      <c r="B599" s="136" t="s">
        <v>137</v>
      </c>
      <c r="C599" s="140" t="str">
        <f>IF(C143="","",IF(C542="S",C371/C428*C485,C371))</f>
        <v/>
      </c>
      <c r="D599" s="140" t="str">
        <f>IF(D143="","",IF(D542="S",D371/D428*D485,D371))</f>
        <v/>
      </c>
      <c r="E599" s="140">
        <f>IF(E143="","",IF(E542="S",E371/E428*E485,E371))</f>
        <v>1379.090909090909</v>
      </c>
      <c r="F599" s="140" t="str">
        <f>IF(F143="","",IF(F542="S",F371/F428*F485,F371))</f>
        <v/>
      </c>
      <c r="G599" s="140" t="str">
        <f>IF(G143="","",IF(G542="S",G371/G428*G485,G371))</f>
        <v/>
      </c>
      <c r="H599" s="140" t="str">
        <f t="shared" ref="H599:P599" si="35">IF(H143="","",IF(H542="S",H371/H428*H485,H371))</f>
        <v/>
      </c>
      <c r="I599" s="140" t="str">
        <f t="shared" si="35"/>
        <v/>
      </c>
      <c r="J599" s="140" t="str">
        <f t="shared" si="35"/>
        <v/>
      </c>
      <c r="K599" s="140" t="str">
        <f t="shared" si="35"/>
        <v/>
      </c>
      <c r="L599" s="140" t="str">
        <f t="shared" si="35"/>
        <v/>
      </c>
      <c r="M599" s="140" t="str">
        <f t="shared" si="35"/>
        <v/>
      </c>
      <c r="N599" s="140" t="str">
        <f t="shared" si="35"/>
        <v/>
      </c>
      <c r="O599" s="140" t="str">
        <f t="shared" si="35"/>
        <v/>
      </c>
      <c r="P599" s="140" t="str">
        <f t="shared" si="35"/>
        <v/>
      </c>
      <c r="Q599" s="190">
        <v>1</v>
      </c>
      <c r="T599" s="145">
        <v>514</v>
      </c>
      <c r="U599" s="236" t="str">
        <v>ZZ</v>
      </c>
      <c r="V599" s="236" t="str">
        <v/>
      </c>
      <c r="X599" s="236" t="str">
        <f t="shared" si="34"/>
        <v>ZZ</v>
      </c>
      <c r="Y599" s="235" t="str">
        <f t="shared" si="33"/>
        <v/>
      </c>
    </row>
    <row r="600" spans="1:25" x14ac:dyDescent="0.2">
      <c r="A600" s="63">
        <v>2</v>
      </c>
      <c r="B600" s="136" t="s">
        <v>194</v>
      </c>
      <c r="C600" s="140" t="str">
        <f t="shared" ref="C600:D607" si="36">IF(C144="","",IF(C543="S",C372/C429*C486,C372))</f>
        <v/>
      </c>
      <c r="D600" s="140">
        <f t="shared" si="36"/>
        <v>1925.8699999999997</v>
      </c>
      <c r="E600" s="140">
        <f t="shared" ref="E600:I600" si="37">IF(E144="","",IF(E543="S",E372/E429*E486,E372))</f>
        <v>1379.090909090909</v>
      </c>
      <c r="F600" s="140">
        <f t="shared" si="37"/>
        <v>1181.8181818181818</v>
      </c>
      <c r="G600" s="140" t="str">
        <f t="shared" si="37"/>
        <v/>
      </c>
      <c r="H600" s="140">
        <f t="shared" si="37"/>
        <v>1207.0818181818181</v>
      </c>
      <c r="I600" s="140">
        <f t="shared" si="37"/>
        <v>1181.8181818181818</v>
      </c>
      <c r="J600" s="140">
        <f t="shared" ref="J600:P600" si="38">IF(J144="","",IF(J543="S",J372/J429*J486,J372))</f>
        <v>1538.3818181818181</v>
      </c>
      <c r="K600" s="140">
        <f t="shared" si="38"/>
        <v>2221.2909090909088</v>
      </c>
      <c r="L600" s="140" t="str">
        <f t="shared" si="38"/>
        <v/>
      </c>
      <c r="M600" s="140">
        <f t="shared" si="38"/>
        <v>1220.3818181818183</v>
      </c>
      <c r="N600" s="140" t="str">
        <f t="shared" si="38"/>
        <v/>
      </c>
      <c r="O600" s="140" t="str">
        <f t="shared" si="38"/>
        <v/>
      </c>
      <c r="P600" s="140" t="str">
        <f t="shared" si="38"/>
        <v/>
      </c>
      <c r="Q600" s="190">
        <v>1</v>
      </c>
      <c r="T600" s="145">
        <v>515</v>
      </c>
      <c r="U600" s="236" t="str">
        <v>ZZ</v>
      </c>
      <c r="V600" s="236" t="str">
        <v/>
      </c>
      <c r="X600" s="236" t="str">
        <f t="shared" si="34"/>
        <v>ZZ</v>
      </c>
      <c r="Y600" s="235" t="str">
        <f t="shared" si="33"/>
        <v/>
      </c>
    </row>
    <row r="601" spans="1:25" x14ac:dyDescent="0.2">
      <c r="A601" s="63">
        <v>3</v>
      </c>
      <c r="B601" s="136" t="s">
        <v>191</v>
      </c>
      <c r="C601" s="140">
        <f t="shared" si="36"/>
        <v>3390.75</v>
      </c>
      <c r="D601" s="140" t="str">
        <f t="shared" si="36"/>
        <v/>
      </c>
      <c r="E601" s="140">
        <f t="shared" ref="E601:I601" si="39">IF(E145="","",IF(E544="S",E373/E430*E487,E373))</f>
        <v>1379.090909090909</v>
      </c>
      <c r="F601" s="140">
        <f t="shared" si="39"/>
        <v>1181.8181818181818</v>
      </c>
      <c r="G601" s="140" t="str">
        <f t="shared" si="39"/>
        <v/>
      </c>
      <c r="H601" s="140">
        <f t="shared" si="39"/>
        <v>1207.0818181818181</v>
      </c>
      <c r="I601" s="140">
        <f t="shared" si="39"/>
        <v>1181.8181818181818</v>
      </c>
      <c r="J601" s="140">
        <f t="shared" ref="J601:P601" si="40">IF(J145="","",IF(J544="S",J373/J430*J487,J373))</f>
        <v>1538.3818181818181</v>
      </c>
      <c r="K601" s="140">
        <f t="shared" si="40"/>
        <v>2443.42</v>
      </c>
      <c r="L601" s="140">
        <f t="shared" si="40"/>
        <v>2071.27</v>
      </c>
      <c r="M601" s="140">
        <f t="shared" si="40"/>
        <v>1220.3818181818183</v>
      </c>
      <c r="N601" s="140" t="str">
        <f t="shared" si="40"/>
        <v/>
      </c>
      <c r="O601" s="140">
        <f t="shared" si="40"/>
        <v>1545.4545454545455</v>
      </c>
      <c r="P601" s="140">
        <f t="shared" si="40"/>
        <v>2142.23</v>
      </c>
      <c r="Q601" s="190">
        <v>1</v>
      </c>
      <c r="T601" s="145">
        <v>516</v>
      </c>
      <c r="U601" s="236" t="str">
        <v>ZZ</v>
      </c>
      <c r="V601" s="236" t="str">
        <v/>
      </c>
      <c r="X601" s="236" t="str">
        <f t="shared" si="34"/>
        <v>ZZ</v>
      </c>
      <c r="Y601" s="235" t="str">
        <f t="shared" si="33"/>
        <v/>
      </c>
    </row>
    <row r="602" spans="1:25" x14ac:dyDescent="0.2">
      <c r="A602" s="63">
        <v>4</v>
      </c>
      <c r="B602" s="136" t="s">
        <v>195</v>
      </c>
      <c r="C602" s="140" t="str">
        <f t="shared" si="36"/>
        <v/>
      </c>
      <c r="D602" s="140" t="str">
        <f t="shared" si="36"/>
        <v/>
      </c>
      <c r="E602" s="140">
        <f t="shared" ref="E602:I602" si="41">IF(E146="","",IF(E545="S",E374/E431*E488,E374))</f>
        <v>1379.090909090909</v>
      </c>
      <c r="F602" s="140" t="str">
        <f t="shared" si="41"/>
        <v/>
      </c>
      <c r="G602" s="140" t="str">
        <f t="shared" si="41"/>
        <v/>
      </c>
      <c r="H602" s="140" t="str">
        <f t="shared" si="41"/>
        <v/>
      </c>
      <c r="I602" s="140" t="str">
        <f t="shared" si="41"/>
        <v/>
      </c>
      <c r="J602" s="140" t="str">
        <f t="shared" ref="J602:P602" si="42">IF(J146="","",IF(J545="S",J374/J431*J488,J374))</f>
        <v/>
      </c>
      <c r="K602" s="140" t="str">
        <f t="shared" si="42"/>
        <v/>
      </c>
      <c r="L602" s="140" t="str">
        <f t="shared" si="42"/>
        <v/>
      </c>
      <c r="M602" s="140" t="str">
        <f t="shared" si="42"/>
        <v/>
      </c>
      <c r="N602" s="140" t="str">
        <f t="shared" si="42"/>
        <v/>
      </c>
      <c r="O602" s="140" t="str">
        <f t="shared" si="42"/>
        <v/>
      </c>
      <c r="P602" s="140" t="str">
        <f t="shared" si="42"/>
        <v/>
      </c>
      <c r="Q602" s="190">
        <v>1</v>
      </c>
      <c r="T602" s="145">
        <v>517</v>
      </c>
      <c r="U602" s="236" t="str">
        <v>ZZ</v>
      </c>
      <c r="V602" s="236" t="str">
        <v/>
      </c>
      <c r="X602" s="236" t="str">
        <f t="shared" si="34"/>
        <v>ZZ</v>
      </c>
      <c r="Y602" s="235" t="str">
        <f t="shared" si="33"/>
        <v/>
      </c>
    </row>
    <row r="603" spans="1:25" x14ac:dyDescent="0.2">
      <c r="A603" s="63">
        <v>5</v>
      </c>
      <c r="B603" s="136" t="s">
        <v>192</v>
      </c>
      <c r="C603" s="140" t="str">
        <f t="shared" si="36"/>
        <v/>
      </c>
      <c r="D603" s="140" t="str">
        <f t="shared" si="36"/>
        <v/>
      </c>
      <c r="E603" s="140">
        <f t="shared" ref="E603:I603" si="43">IF(E147="","",IF(E546="S",E375/E432*E489,E375))</f>
        <v>1379.090909090909</v>
      </c>
      <c r="F603" s="140" t="str">
        <f t="shared" si="43"/>
        <v/>
      </c>
      <c r="G603" s="140" t="str">
        <f t="shared" si="43"/>
        <v/>
      </c>
      <c r="H603" s="140">
        <f t="shared" si="43"/>
        <v>1207.0818181818181</v>
      </c>
      <c r="I603" s="140">
        <f t="shared" si="43"/>
        <v>1181.8181818181818</v>
      </c>
      <c r="J603" s="140">
        <f t="shared" ref="J603:P603" si="44">IF(J147="","",IF(J546="S",J375/J432*J489,J375))</f>
        <v>1538.3818181818181</v>
      </c>
      <c r="K603" s="140">
        <f t="shared" si="44"/>
        <v>2443.42</v>
      </c>
      <c r="L603" s="140" t="str">
        <f t="shared" si="44"/>
        <v/>
      </c>
      <c r="M603" s="140" t="str">
        <f t="shared" si="44"/>
        <v/>
      </c>
      <c r="N603" s="140" t="str">
        <f t="shared" si="44"/>
        <v/>
      </c>
      <c r="O603" s="140" t="str">
        <f t="shared" si="44"/>
        <v/>
      </c>
      <c r="P603" s="140" t="str">
        <f t="shared" si="44"/>
        <v/>
      </c>
      <c r="Q603" s="190">
        <v>1</v>
      </c>
      <c r="T603" s="145">
        <v>518</v>
      </c>
      <c r="U603" s="236" t="str">
        <v>ZZ</v>
      </c>
      <c r="V603" s="236" t="str">
        <v/>
      </c>
      <c r="X603" s="236" t="str">
        <f t="shared" si="34"/>
        <v>ZZ</v>
      </c>
      <c r="Y603" s="235" t="str">
        <f t="shared" si="33"/>
        <v/>
      </c>
    </row>
    <row r="604" spans="1:25" x14ac:dyDescent="0.2">
      <c r="A604" s="63">
        <v>6</v>
      </c>
      <c r="B604" s="136" t="s">
        <v>196</v>
      </c>
      <c r="C604" s="140" t="str">
        <f t="shared" si="36"/>
        <v/>
      </c>
      <c r="D604" s="140" t="str">
        <f t="shared" si="36"/>
        <v/>
      </c>
      <c r="E604" s="140">
        <f t="shared" ref="E604:I604" si="45">IF(E148="","",IF(E547="S",E376/E433*E490,E376))</f>
        <v>1379.090909090909</v>
      </c>
      <c r="F604" s="140" t="str">
        <f t="shared" si="45"/>
        <v/>
      </c>
      <c r="G604" s="140" t="str">
        <f t="shared" si="45"/>
        <v/>
      </c>
      <c r="H604" s="140" t="str">
        <f t="shared" si="45"/>
        <v/>
      </c>
      <c r="I604" s="140" t="str">
        <f t="shared" si="45"/>
        <v/>
      </c>
      <c r="J604" s="140" t="str">
        <f t="shared" ref="J604:P604" si="46">IF(J148="","",IF(J547="S",J376/J433*J490,J376))</f>
        <v/>
      </c>
      <c r="K604" s="140" t="str">
        <f t="shared" si="46"/>
        <v/>
      </c>
      <c r="L604" s="140" t="str">
        <f t="shared" si="46"/>
        <v/>
      </c>
      <c r="M604" s="140" t="str">
        <f t="shared" si="46"/>
        <v/>
      </c>
      <c r="N604" s="140" t="str">
        <f t="shared" si="46"/>
        <v/>
      </c>
      <c r="O604" s="140" t="str">
        <f t="shared" si="46"/>
        <v/>
      </c>
      <c r="P604" s="140" t="str">
        <f t="shared" si="46"/>
        <v/>
      </c>
      <c r="Q604" s="190">
        <v>1</v>
      </c>
      <c r="T604" s="145">
        <v>519</v>
      </c>
      <c r="U604" s="236" t="str">
        <v>ZZ</v>
      </c>
      <c r="V604" s="236" t="str">
        <v/>
      </c>
      <c r="X604" s="236" t="str">
        <f t="shared" si="34"/>
        <v>ZZ</v>
      </c>
      <c r="Y604" s="235" t="str">
        <f t="shared" si="33"/>
        <v/>
      </c>
    </row>
    <row r="605" spans="1:25" x14ac:dyDescent="0.2">
      <c r="A605" s="63">
        <v>7</v>
      </c>
      <c r="B605" s="136" t="s">
        <v>193</v>
      </c>
      <c r="C605" s="140" t="str">
        <f t="shared" si="36"/>
        <v/>
      </c>
      <c r="D605" s="140" t="str">
        <f t="shared" si="36"/>
        <v/>
      </c>
      <c r="E605" s="140">
        <f t="shared" ref="E605:I605" si="47">IF(E149="","",IF(E548="S",E377/E434*E491,E377))</f>
        <v>1379.090909090909</v>
      </c>
      <c r="F605" s="140" t="str">
        <f t="shared" si="47"/>
        <v/>
      </c>
      <c r="G605" s="140" t="str">
        <f t="shared" si="47"/>
        <v/>
      </c>
      <c r="H605" s="140" t="str">
        <f t="shared" si="47"/>
        <v/>
      </c>
      <c r="I605" s="140" t="str">
        <f t="shared" si="47"/>
        <v/>
      </c>
      <c r="J605" s="140" t="str">
        <f t="shared" ref="J605:P605" si="48">IF(J149="","",IF(J548="S",J377/J434*J491,J377))</f>
        <v/>
      </c>
      <c r="K605" s="140" t="str">
        <f t="shared" si="48"/>
        <v/>
      </c>
      <c r="L605" s="140" t="str">
        <f t="shared" si="48"/>
        <v/>
      </c>
      <c r="M605" s="140" t="str">
        <f t="shared" si="48"/>
        <v/>
      </c>
      <c r="N605" s="140" t="str">
        <f t="shared" si="48"/>
        <v/>
      </c>
      <c r="O605" s="140" t="str">
        <f t="shared" si="48"/>
        <v/>
      </c>
      <c r="P605" s="140" t="str">
        <f t="shared" si="48"/>
        <v/>
      </c>
      <c r="Q605" s="190">
        <v>1</v>
      </c>
      <c r="T605" s="145">
        <v>520</v>
      </c>
      <c r="U605" s="236" t="str">
        <v>ZZ</v>
      </c>
      <c r="V605" s="236" t="str">
        <v/>
      </c>
      <c r="X605" s="236" t="str">
        <f t="shared" si="34"/>
        <v>ZZ</v>
      </c>
      <c r="Y605" s="235" t="str">
        <f t="shared" si="33"/>
        <v/>
      </c>
    </row>
    <row r="606" spans="1:25" x14ac:dyDescent="0.2">
      <c r="A606" s="63">
        <v>8</v>
      </c>
      <c r="B606" s="136" t="s">
        <v>138</v>
      </c>
      <c r="C606" s="140" t="str">
        <f t="shared" si="36"/>
        <v/>
      </c>
      <c r="D606" s="140" t="str">
        <f t="shared" si="36"/>
        <v/>
      </c>
      <c r="E606" s="140">
        <f t="shared" ref="E606:I606" si="49">IF(E150="","",IF(E549="S",E378/E435*E492,E378))</f>
        <v>1379.090909090909</v>
      </c>
      <c r="F606" s="140" t="str">
        <f t="shared" si="49"/>
        <v/>
      </c>
      <c r="G606" s="140" t="str">
        <f t="shared" si="49"/>
        <v/>
      </c>
      <c r="H606" s="140" t="str">
        <f t="shared" si="49"/>
        <v/>
      </c>
      <c r="I606" s="140" t="str">
        <f t="shared" si="49"/>
        <v/>
      </c>
      <c r="J606" s="140" t="str">
        <f t="shared" ref="J606:P606" si="50">IF(J150="","",IF(J549="S",J378/J435*J492,J378))</f>
        <v/>
      </c>
      <c r="K606" s="140" t="str">
        <f t="shared" si="50"/>
        <v/>
      </c>
      <c r="L606" s="140" t="str">
        <f t="shared" si="50"/>
        <v/>
      </c>
      <c r="M606" s="140" t="str">
        <f t="shared" si="50"/>
        <v/>
      </c>
      <c r="N606" s="140" t="str">
        <f t="shared" si="50"/>
        <v/>
      </c>
      <c r="O606" s="140" t="str">
        <f t="shared" si="50"/>
        <v/>
      </c>
      <c r="P606" s="140" t="str">
        <f t="shared" si="50"/>
        <v/>
      </c>
      <c r="Q606" s="190">
        <v>1</v>
      </c>
      <c r="T606" s="145">
        <v>521</v>
      </c>
      <c r="U606" s="236" t="str">
        <v>ZZ</v>
      </c>
      <c r="V606" s="236" t="str">
        <v/>
      </c>
      <c r="X606" s="236" t="str">
        <f t="shared" ref="X606:X637" si="51">IF(M86="","ZZ",B86)</f>
        <v>ZZ</v>
      </c>
      <c r="Y606" s="235" t="str">
        <f>IF(X606="ZZ","",$M$84)</f>
        <v/>
      </c>
    </row>
    <row r="607" spans="1:25" x14ac:dyDescent="0.2">
      <c r="A607" s="63">
        <v>9</v>
      </c>
      <c r="B607" s="136" t="s">
        <v>197</v>
      </c>
      <c r="C607" s="140" t="str">
        <f t="shared" si="36"/>
        <v/>
      </c>
      <c r="D607" s="140" t="str">
        <f t="shared" si="36"/>
        <v/>
      </c>
      <c r="E607" s="140">
        <f t="shared" ref="E607:I607" si="52">IF(E151="","",IF(E550="S",E379/E436*E493,E379))</f>
        <v>1379.090909090909</v>
      </c>
      <c r="F607" s="140" t="str">
        <f t="shared" si="52"/>
        <v/>
      </c>
      <c r="G607" s="140" t="str">
        <f t="shared" si="52"/>
        <v/>
      </c>
      <c r="H607" s="140" t="str">
        <f t="shared" si="52"/>
        <v/>
      </c>
      <c r="I607" s="140" t="str">
        <f t="shared" si="52"/>
        <v/>
      </c>
      <c r="J607" s="140" t="str">
        <f t="shared" ref="J607:P607" si="53">IF(J151="","",IF(J550="S",J379/J436*J493,J379))</f>
        <v/>
      </c>
      <c r="K607" s="140" t="str">
        <f t="shared" si="53"/>
        <v/>
      </c>
      <c r="L607" s="140" t="str">
        <f t="shared" si="53"/>
        <v/>
      </c>
      <c r="M607" s="140" t="str">
        <f t="shared" si="53"/>
        <v/>
      </c>
      <c r="N607" s="140" t="str">
        <f t="shared" si="53"/>
        <v/>
      </c>
      <c r="O607" s="140">
        <f t="shared" si="53"/>
        <v>1545.4545454545455</v>
      </c>
      <c r="P607" s="140" t="str">
        <f t="shared" si="53"/>
        <v/>
      </c>
      <c r="Q607" s="190">
        <v>1</v>
      </c>
      <c r="T607" s="145">
        <v>522</v>
      </c>
      <c r="U607" s="236" t="str">
        <v>ZZ</v>
      </c>
      <c r="V607" s="236" t="str">
        <v/>
      </c>
      <c r="X607" s="236" t="str">
        <f t="shared" si="51"/>
        <v>CASCAVEL</v>
      </c>
      <c r="Y607" s="235" t="str">
        <f t="shared" ref="Y607:Y657" si="54">IF(X607="ZZ","",$M$84)</f>
        <v>COPEIRA 8H</v>
      </c>
    </row>
    <row r="608" spans="1:25" x14ac:dyDescent="0.2">
      <c r="A608" s="63">
        <v>10</v>
      </c>
      <c r="B608" s="133" t="s">
        <v>199</v>
      </c>
      <c r="C608" s="135" t="str">
        <f>IF(C152="","",IF(C551="S",C380/C437*C494,C380))</f>
        <v/>
      </c>
      <c r="D608" s="135" t="str">
        <f t="shared" ref="D608:E608" si="55">IF(D152="","",IF(D551="S",D380/D437*D494,D380))</f>
        <v/>
      </c>
      <c r="E608" s="135">
        <f t="shared" si="55"/>
        <v>1379.090909090909</v>
      </c>
      <c r="F608" s="135" t="str">
        <f t="shared" ref="F608:P608" si="56">IF(F152="","",IF(F551="S",F380/F437*F494,F380))</f>
        <v/>
      </c>
      <c r="G608" s="135" t="str">
        <f t="shared" si="56"/>
        <v/>
      </c>
      <c r="H608" s="135" t="str">
        <f t="shared" si="56"/>
        <v/>
      </c>
      <c r="I608" s="135" t="str">
        <f t="shared" si="56"/>
        <v/>
      </c>
      <c r="J608" s="135" t="str">
        <f t="shared" si="56"/>
        <v/>
      </c>
      <c r="K608" s="135" t="str">
        <f t="shared" si="56"/>
        <v/>
      </c>
      <c r="L608" s="135" t="str">
        <f t="shared" si="56"/>
        <v/>
      </c>
      <c r="M608" s="135" t="str">
        <f t="shared" si="56"/>
        <v/>
      </c>
      <c r="N608" s="135" t="str">
        <f t="shared" si="56"/>
        <v/>
      </c>
      <c r="O608" s="135">
        <f t="shared" si="56"/>
        <v>1545.4545454545455</v>
      </c>
      <c r="P608" s="135" t="str">
        <f t="shared" si="56"/>
        <v/>
      </c>
      <c r="Q608" s="189">
        <v>2</v>
      </c>
      <c r="T608" s="145">
        <v>523</v>
      </c>
      <c r="U608" s="236" t="str">
        <v>ZZ</v>
      </c>
      <c r="V608" s="236" t="str">
        <v/>
      </c>
      <c r="X608" s="236" t="str">
        <f t="shared" si="51"/>
        <v>FOZ DO IGUAÇU</v>
      </c>
      <c r="Y608" s="235" t="str">
        <f t="shared" si="54"/>
        <v>COPEIRA 8H</v>
      </c>
    </row>
    <row r="609" spans="1:25" x14ac:dyDescent="0.2">
      <c r="A609" s="63">
        <v>11</v>
      </c>
      <c r="B609" s="133" t="s">
        <v>200</v>
      </c>
      <c r="C609" s="135" t="str">
        <f t="shared" ref="C609:D609" si="57">IF(C153="","",IF(C552="S",C381/C438*C495,C381))</f>
        <v/>
      </c>
      <c r="D609" s="135" t="str">
        <f t="shared" si="57"/>
        <v/>
      </c>
      <c r="E609" s="135">
        <f t="shared" ref="E609:P609" si="58">IF(E153="","",IF(E552="S",E381/E438*E495,E381))</f>
        <v>1379.090909090909</v>
      </c>
      <c r="F609" s="135" t="str">
        <f t="shared" si="58"/>
        <v/>
      </c>
      <c r="G609" s="135" t="str">
        <f t="shared" si="58"/>
        <v/>
      </c>
      <c r="H609" s="135" t="str">
        <f t="shared" si="58"/>
        <v/>
      </c>
      <c r="I609" s="135" t="str">
        <f t="shared" si="58"/>
        <v/>
      </c>
      <c r="J609" s="135" t="str">
        <f t="shared" si="58"/>
        <v/>
      </c>
      <c r="K609" s="135" t="str">
        <f t="shared" si="58"/>
        <v/>
      </c>
      <c r="L609" s="135" t="str">
        <f t="shared" si="58"/>
        <v/>
      </c>
      <c r="M609" s="135" t="str">
        <f t="shared" si="58"/>
        <v/>
      </c>
      <c r="N609" s="135" t="str">
        <f t="shared" si="58"/>
        <v/>
      </c>
      <c r="O609" s="135">
        <f t="shared" si="58"/>
        <v>1545.4545454545455</v>
      </c>
      <c r="P609" s="135" t="str">
        <f t="shared" si="58"/>
        <v/>
      </c>
      <c r="Q609" s="189">
        <v>2</v>
      </c>
      <c r="T609" s="145">
        <v>524</v>
      </c>
      <c r="U609" s="236" t="str">
        <v>ZZ</v>
      </c>
      <c r="V609" s="236" t="str">
        <v/>
      </c>
      <c r="X609" s="236" t="str">
        <f t="shared" si="51"/>
        <v>ZZ</v>
      </c>
      <c r="Y609" s="235" t="str">
        <f t="shared" si="54"/>
        <v/>
      </c>
    </row>
    <row r="610" spans="1:25" x14ac:dyDescent="0.2">
      <c r="A610" s="63">
        <v>12</v>
      </c>
      <c r="B610" s="133" t="s">
        <v>204</v>
      </c>
      <c r="C610" s="135" t="str">
        <f t="shared" ref="C610:D610" si="59">IF(C154="","",IF(C553="S",C382/C439*C496,C382))</f>
        <v/>
      </c>
      <c r="D610" s="135" t="str">
        <f t="shared" si="59"/>
        <v/>
      </c>
      <c r="E610" s="135">
        <f t="shared" ref="E610:P610" si="60">IF(E154="","",IF(E553="S",E382/E439*E496,E382))</f>
        <v>1379.090909090909</v>
      </c>
      <c r="F610" s="135" t="str">
        <f t="shared" si="60"/>
        <v/>
      </c>
      <c r="G610" s="135" t="str">
        <f t="shared" si="60"/>
        <v/>
      </c>
      <c r="H610" s="135" t="str">
        <f t="shared" si="60"/>
        <v/>
      </c>
      <c r="I610" s="135" t="str">
        <f t="shared" si="60"/>
        <v/>
      </c>
      <c r="J610" s="135" t="str">
        <f t="shared" si="60"/>
        <v/>
      </c>
      <c r="K610" s="135" t="str">
        <f t="shared" si="60"/>
        <v/>
      </c>
      <c r="L610" s="135" t="str">
        <f t="shared" si="60"/>
        <v/>
      </c>
      <c r="M610" s="135" t="str">
        <f t="shared" si="60"/>
        <v/>
      </c>
      <c r="N610" s="135" t="str">
        <f t="shared" si="60"/>
        <v/>
      </c>
      <c r="O610" s="135" t="str">
        <f t="shared" si="60"/>
        <v/>
      </c>
      <c r="P610" s="135" t="str">
        <f t="shared" si="60"/>
        <v/>
      </c>
      <c r="Q610" s="189">
        <v>2</v>
      </c>
      <c r="T610" s="145">
        <v>525</v>
      </c>
      <c r="U610" s="236" t="str">
        <v>ZZ</v>
      </c>
      <c r="V610" s="236" t="str">
        <v/>
      </c>
      <c r="X610" s="236" t="str">
        <f t="shared" si="51"/>
        <v>ZZ</v>
      </c>
      <c r="Y610" s="235" t="str">
        <f t="shared" si="54"/>
        <v/>
      </c>
    </row>
    <row r="611" spans="1:25" x14ac:dyDescent="0.2">
      <c r="A611" s="63">
        <v>13</v>
      </c>
      <c r="B611" s="133" t="s">
        <v>205</v>
      </c>
      <c r="C611" s="135" t="str">
        <f t="shared" ref="C611:D611" si="61">IF(C155="","",IF(C554="S",C383/C440*C497,C383))</f>
        <v/>
      </c>
      <c r="D611" s="135" t="str">
        <f t="shared" si="61"/>
        <v/>
      </c>
      <c r="E611" s="135">
        <f t="shared" ref="E611:P611" si="62">IF(E155="","",IF(E554="S",E383/E440*E497,E383))</f>
        <v>1379.090909090909</v>
      </c>
      <c r="F611" s="135" t="str">
        <f t="shared" si="62"/>
        <v/>
      </c>
      <c r="G611" s="135" t="str">
        <f t="shared" si="62"/>
        <v/>
      </c>
      <c r="H611" s="135" t="str">
        <f t="shared" si="62"/>
        <v/>
      </c>
      <c r="I611" s="135" t="str">
        <f t="shared" si="62"/>
        <v/>
      </c>
      <c r="J611" s="135" t="str">
        <f t="shared" si="62"/>
        <v/>
      </c>
      <c r="K611" s="135" t="str">
        <f t="shared" si="62"/>
        <v/>
      </c>
      <c r="L611" s="135" t="str">
        <f t="shared" si="62"/>
        <v/>
      </c>
      <c r="M611" s="135" t="str">
        <f t="shared" si="62"/>
        <v/>
      </c>
      <c r="N611" s="135" t="str">
        <f t="shared" si="62"/>
        <v/>
      </c>
      <c r="O611" s="135" t="str">
        <f t="shared" si="62"/>
        <v/>
      </c>
      <c r="P611" s="135" t="str">
        <f t="shared" si="62"/>
        <v/>
      </c>
      <c r="Q611" s="189">
        <v>2</v>
      </c>
      <c r="T611" s="145">
        <v>526</v>
      </c>
      <c r="U611" s="236" t="str">
        <v>ZZ</v>
      </c>
      <c r="V611" s="236" t="str">
        <v/>
      </c>
      <c r="X611" s="236" t="str">
        <f t="shared" si="51"/>
        <v>ZZ</v>
      </c>
      <c r="Y611" s="235" t="str">
        <f t="shared" si="54"/>
        <v/>
      </c>
    </row>
    <row r="612" spans="1:25" x14ac:dyDescent="0.2">
      <c r="A612" s="63">
        <v>14</v>
      </c>
      <c r="B612" s="133" t="s">
        <v>201</v>
      </c>
      <c r="C612" s="135" t="str">
        <f t="shared" ref="C612:D612" si="63">IF(C156="","",IF(C555="S",C384/C441*C498,C384))</f>
        <v/>
      </c>
      <c r="D612" s="135" t="str">
        <f t="shared" si="63"/>
        <v/>
      </c>
      <c r="E612" s="135">
        <f t="shared" ref="E612:P612" si="64">IF(E156="","",IF(E555="S",E384/E441*E498,E384))</f>
        <v>1379.090909090909</v>
      </c>
      <c r="F612" s="135" t="str">
        <f t="shared" si="64"/>
        <v/>
      </c>
      <c r="G612" s="135" t="str">
        <f t="shared" si="64"/>
        <v/>
      </c>
      <c r="H612" s="135" t="str">
        <f t="shared" si="64"/>
        <v/>
      </c>
      <c r="I612" s="135" t="str">
        <f t="shared" si="64"/>
        <v/>
      </c>
      <c r="J612" s="135" t="str">
        <f t="shared" si="64"/>
        <v/>
      </c>
      <c r="K612" s="135" t="str">
        <f t="shared" si="64"/>
        <v/>
      </c>
      <c r="L612" s="135" t="str">
        <f t="shared" si="64"/>
        <v/>
      </c>
      <c r="M612" s="135" t="str">
        <f t="shared" si="64"/>
        <v/>
      </c>
      <c r="N612" s="135" t="str">
        <f t="shared" si="64"/>
        <v/>
      </c>
      <c r="O612" s="135" t="str">
        <f t="shared" si="64"/>
        <v/>
      </c>
      <c r="P612" s="135" t="str">
        <f t="shared" si="64"/>
        <v/>
      </c>
      <c r="Q612" s="189">
        <v>2</v>
      </c>
      <c r="T612" s="145">
        <v>527</v>
      </c>
      <c r="U612" s="236" t="str">
        <v>ZZ</v>
      </c>
      <c r="V612" s="236" t="str">
        <v/>
      </c>
      <c r="X612" s="236" t="str">
        <f t="shared" si="51"/>
        <v>ZZ</v>
      </c>
      <c r="Y612" s="235" t="str">
        <f t="shared" si="54"/>
        <v/>
      </c>
    </row>
    <row r="613" spans="1:25" x14ac:dyDescent="0.2">
      <c r="A613" s="63">
        <v>15</v>
      </c>
      <c r="B613" s="133" t="s">
        <v>189</v>
      </c>
      <c r="C613" s="135" t="str">
        <f t="shared" ref="C613:D613" si="65">IF(C157="","",IF(C556="S",C385/C442*C499,C385))</f>
        <v/>
      </c>
      <c r="D613" s="135">
        <f t="shared" si="65"/>
        <v>1925.8699999999997</v>
      </c>
      <c r="E613" s="135">
        <f t="shared" ref="E613:P613" si="66">IF(E157="","",IF(E556="S",E385/E442*E499,E385))</f>
        <v>1078.3181818181818</v>
      </c>
      <c r="F613" s="135">
        <f t="shared" si="66"/>
        <v>1155.4272727272728</v>
      </c>
      <c r="G613" s="135">
        <f t="shared" si="66"/>
        <v>1055</v>
      </c>
      <c r="H613" s="135">
        <f t="shared" si="66"/>
        <v>1155.4272727272728</v>
      </c>
      <c r="I613" s="135">
        <f t="shared" si="66"/>
        <v>1155.4272727272728</v>
      </c>
      <c r="J613" s="135">
        <f t="shared" si="66"/>
        <v>1475.2363636363636</v>
      </c>
      <c r="K613" s="135">
        <f t="shared" si="66"/>
        <v>2221.2909090909088</v>
      </c>
      <c r="L613" s="135">
        <f t="shared" si="66"/>
        <v>1882.9727272727273</v>
      </c>
      <c r="M613" s="135">
        <f t="shared" si="66"/>
        <v>1055</v>
      </c>
      <c r="N613" s="135">
        <f t="shared" si="66"/>
        <v>527.5</v>
      </c>
      <c r="O613" s="135">
        <f t="shared" si="66"/>
        <v>1293.9818181818182</v>
      </c>
      <c r="P613" s="135" t="str">
        <f t="shared" si="66"/>
        <v/>
      </c>
      <c r="Q613" s="189">
        <v>2</v>
      </c>
      <c r="T613" s="145">
        <v>528</v>
      </c>
      <c r="U613" s="236" t="str">
        <v>ZZ</v>
      </c>
      <c r="V613" s="236" t="str">
        <v/>
      </c>
      <c r="X613" s="236" t="str">
        <f t="shared" si="51"/>
        <v>ZZ</v>
      </c>
      <c r="Y613" s="235" t="str">
        <f t="shared" si="54"/>
        <v/>
      </c>
    </row>
    <row r="614" spans="1:25" x14ac:dyDescent="0.2">
      <c r="A614" s="63">
        <v>16</v>
      </c>
      <c r="B614" s="133" t="s">
        <v>210</v>
      </c>
      <c r="C614" s="135" t="str">
        <f t="shared" ref="C614:D614" si="67">IF(C158="","",IF(C557="S",C386/C443*C500,C386))</f>
        <v/>
      </c>
      <c r="D614" s="135" t="str">
        <f t="shared" si="67"/>
        <v/>
      </c>
      <c r="E614" s="135">
        <f t="shared" ref="E614:P614" si="68">IF(E158="","",IF(E557="S",E386/E443*E500,E386))</f>
        <v>1379.090909090909</v>
      </c>
      <c r="F614" s="135" t="str">
        <f t="shared" si="68"/>
        <v/>
      </c>
      <c r="G614" s="135" t="str">
        <f t="shared" si="68"/>
        <v/>
      </c>
      <c r="H614" s="135" t="str">
        <f t="shared" si="68"/>
        <v/>
      </c>
      <c r="I614" s="135" t="str">
        <f t="shared" si="68"/>
        <v/>
      </c>
      <c r="J614" s="135" t="str">
        <f t="shared" si="68"/>
        <v/>
      </c>
      <c r="K614" s="135" t="str">
        <f t="shared" si="68"/>
        <v/>
      </c>
      <c r="L614" s="135" t="str">
        <f t="shared" si="68"/>
        <v/>
      </c>
      <c r="M614" s="135" t="str">
        <f t="shared" si="68"/>
        <v/>
      </c>
      <c r="N614" s="135" t="str">
        <f t="shared" si="68"/>
        <v/>
      </c>
      <c r="O614" s="135">
        <f t="shared" si="68"/>
        <v>1545.4545454545455</v>
      </c>
      <c r="P614" s="135" t="str">
        <f t="shared" si="68"/>
        <v/>
      </c>
      <c r="Q614" s="189">
        <v>2</v>
      </c>
      <c r="T614" s="145">
        <v>529</v>
      </c>
      <c r="U614" s="236" t="str">
        <v>ZZ</v>
      </c>
      <c r="V614" s="236" t="str">
        <v/>
      </c>
      <c r="X614" s="236" t="str">
        <f t="shared" si="51"/>
        <v>ZZ</v>
      </c>
      <c r="Y614" s="235" t="str">
        <f t="shared" si="54"/>
        <v/>
      </c>
    </row>
    <row r="615" spans="1:25" x14ac:dyDescent="0.2">
      <c r="A615" s="63">
        <v>17</v>
      </c>
      <c r="B615" s="133" t="s">
        <v>211</v>
      </c>
      <c r="C615" s="135" t="str">
        <f t="shared" ref="C615:D615" si="69">IF(C159="","",IF(C558="S",C387/C444*C501,C387))</f>
        <v/>
      </c>
      <c r="D615" s="135" t="str">
        <f t="shared" si="69"/>
        <v/>
      </c>
      <c r="E615" s="135">
        <f t="shared" ref="E615:P615" si="70">IF(E159="","",IF(E558="S",E387/E444*E501,E387))</f>
        <v>1379.090909090909</v>
      </c>
      <c r="F615" s="135" t="str">
        <f t="shared" si="70"/>
        <v/>
      </c>
      <c r="G615" s="135" t="str">
        <f t="shared" si="70"/>
        <v/>
      </c>
      <c r="H615" s="135" t="str">
        <f t="shared" si="70"/>
        <v/>
      </c>
      <c r="I615" s="135" t="str">
        <f t="shared" si="70"/>
        <v/>
      </c>
      <c r="J615" s="135" t="str">
        <f t="shared" si="70"/>
        <v/>
      </c>
      <c r="K615" s="135" t="str">
        <f t="shared" si="70"/>
        <v/>
      </c>
      <c r="L615" s="135" t="str">
        <f t="shared" si="70"/>
        <v/>
      </c>
      <c r="M615" s="135" t="str">
        <f t="shared" si="70"/>
        <v/>
      </c>
      <c r="N615" s="135" t="str">
        <f t="shared" si="70"/>
        <v/>
      </c>
      <c r="O615" s="135" t="str">
        <f t="shared" si="70"/>
        <v/>
      </c>
      <c r="P615" s="135" t="str">
        <f t="shared" si="70"/>
        <v/>
      </c>
      <c r="Q615" s="189">
        <v>2</v>
      </c>
      <c r="T615" s="145">
        <v>530</v>
      </c>
      <c r="U615" s="236" t="str">
        <v>ZZ</v>
      </c>
      <c r="V615" s="236" t="str">
        <v/>
      </c>
      <c r="X615" s="236" t="str">
        <f t="shared" si="51"/>
        <v>ZZ</v>
      </c>
      <c r="Y615" s="235" t="str">
        <f t="shared" si="54"/>
        <v/>
      </c>
    </row>
    <row r="616" spans="1:25" x14ac:dyDescent="0.2">
      <c r="A616" s="63">
        <v>18</v>
      </c>
      <c r="B616" s="133" t="s">
        <v>212</v>
      </c>
      <c r="C616" s="135" t="str">
        <f t="shared" ref="C616:D616" si="71">IF(C160="","",IF(C559="S",C388/C445*C502,C388))</f>
        <v/>
      </c>
      <c r="D616" s="135" t="str">
        <f t="shared" si="71"/>
        <v/>
      </c>
      <c r="E616" s="135">
        <f t="shared" ref="E616:P616" si="72">IF(E160="","",IF(E559="S",E388/E445*E502,E388))</f>
        <v>1379.090909090909</v>
      </c>
      <c r="F616" s="135" t="str">
        <f t="shared" si="72"/>
        <v/>
      </c>
      <c r="G616" s="135" t="str">
        <f t="shared" si="72"/>
        <v/>
      </c>
      <c r="H616" s="135" t="str">
        <f t="shared" si="72"/>
        <v/>
      </c>
      <c r="I616" s="135" t="str">
        <f t="shared" si="72"/>
        <v/>
      </c>
      <c r="J616" s="135" t="str">
        <f t="shared" si="72"/>
        <v/>
      </c>
      <c r="K616" s="135" t="str">
        <f t="shared" si="72"/>
        <v/>
      </c>
      <c r="L616" s="135" t="str">
        <f t="shared" si="72"/>
        <v/>
      </c>
      <c r="M616" s="135" t="str">
        <f t="shared" si="72"/>
        <v/>
      </c>
      <c r="N616" s="135" t="str">
        <f t="shared" si="72"/>
        <v/>
      </c>
      <c r="O616" s="135" t="str">
        <f t="shared" si="72"/>
        <v/>
      </c>
      <c r="P616" s="135" t="str">
        <f t="shared" si="72"/>
        <v/>
      </c>
      <c r="Q616" s="189">
        <v>2</v>
      </c>
      <c r="T616" s="145">
        <v>531</v>
      </c>
      <c r="U616" s="236" t="str">
        <v>ZZ</v>
      </c>
      <c r="V616" s="236" t="str">
        <v/>
      </c>
      <c r="X616" s="236" t="str">
        <f t="shared" si="51"/>
        <v>ZZ</v>
      </c>
      <c r="Y616" s="235" t="str">
        <f t="shared" si="54"/>
        <v/>
      </c>
    </row>
    <row r="617" spans="1:25" x14ac:dyDescent="0.2">
      <c r="A617" s="63">
        <v>19</v>
      </c>
      <c r="B617" s="133" t="s">
        <v>202</v>
      </c>
      <c r="C617" s="135" t="str">
        <f t="shared" ref="C617:D617" si="73">IF(C161="","",IF(C560="S",C389/C446*C503,C389))</f>
        <v/>
      </c>
      <c r="D617" s="135" t="str">
        <f t="shared" si="73"/>
        <v/>
      </c>
      <c r="E617" s="135">
        <f t="shared" ref="E617:P617" si="74">IF(E161="","",IF(E560="S",E389/E446*E503,E389))</f>
        <v>1379.090909090909</v>
      </c>
      <c r="F617" s="135" t="str">
        <f t="shared" si="74"/>
        <v/>
      </c>
      <c r="G617" s="135" t="str">
        <f t="shared" si="74"/>
        <v/>
      </c>
      <c r="H617" s="135" t="str">
        <f t="shared" si="74"/>
        <v/>
      </c>
      <c r="I617" s="135" t="str">
        <f t="shared" si="74"/>
        <v/>
      </c>
      <c r="J617" s="135" t="str">
        <f t="shared" si="74"/>
        <v/>
      </c>
      <c r="K617" s="135" t="str">
        <f t="shared" si="74"/>
        <v/>
      </c>
      <c r="L617" s="135" t="str">
        <f t="shared" si="74"/>
        <v/>
      </c>
      <c r="M617" s="135" t="str">
        <f t="shared" si="74"/>
        <v/>
      </c>
      <c r="N617" s="135" t="str">
        <f t="shared" si="74"/>
        <v/>
      </c>
      <c r="O617" s="135" t="str">
        <f t="shared" si="74"/>
        <v/>
      </c>
      <c r="P617" s="135" t="str">
        <f t="shared" si="74"/>
        <v/>
      </c>
      <c r="Q617" s="189">
        <v>2</v>
      </c>
      <c r="T617" s="145">
        <v>532</v>
      </c>
      <c r="U617" s="236" t="str">
        <v>ZZ</v>
      </c>
      <c r="V617" s="236" t="str">
        <v/>
      </c>
      <c r="X617" s="236" t="str">
        <f t="shared" si="51"/>
        <v>ZZ</v>
      </c>
      <c r="Y617" s="235" t="str">
        <f t="shared" si="54"/>
        <v/>
      </c>
    </row>
    <row r="618" spans="1:25" x14ac:dyDescent="0.2">
      <c r="A618" s="63">
        <v>20</v>
      </c>
      <c r="B618" s="133" t="s">
        <v>206</v>
      </c>
      <c r="C618" s="135" t="str">
        <f t="shared" ref="C618:D618" si="75">IF(C162="","",IF(C561="S",C390/C447*C504,C390))</f>
        <v/>
      </c>
      <c r="D618" s="135" t="str">
        <f t="shared" si="75"/>
        <v/>
      </c>
      <c r="E618" s="135">
        <f t="shared" ref="E618:P618" si="76">IF(E162="","",IF(E561="S",E390/E447*E504,E390))</f>
        <v>1379.090909090909</v>
      </c>
      <c r="F618" s="135" t="str">
        <f t="shared" si="76"/>
        <v/>
      </c>
      <c r="G618" s="135" t="str">
        <f t="shared" si="76"/>
        <v/>
      </c>
      <c r="H618" s="135" t="str">
        <f t="shared" si="76"/>
        <v/>
      </c>
      <c r="I618" s="135" t="str">
        <f t="shared" si="76"/>
        <v/>
      </c>
      <c r="J618" s="135" t="str">
        <f t="shared" si="76"/>
        <v/>
      </c>
      <c r="K618" s="135" t="str">
        <f t="shared" si="76"/>
        <v/>
      </c>
      <c r="L618" s="135" t="str">
        <f t="shared" si="76"/>
        <v/>
      </c>
      <c r="M618" s="135" t="str">
        <f t="shared" si="76"/>
        <v/>
      </c>
      <c r="N618" s="135" t="str">
        <f t="shared" si="76"/>
        <v/>
      </c>
      <c r="O618" s="135" t="str">
        <f t="shared" si="76"/>
        <v/>
      </c>
      <c r="P618" s="135" t="str">
        <f t="shared" si="76"/>
        <v/>
      </c>
      <c r="Q618" s="189">
        <v>2</v>
      </c>
      <c r="T618" s="145">
        <v>533</v>
      </c>
      <c r="U618" s="236" t="str">
        <v>ZZ</v>
      </c>
      <c r="V618" s="236" t="str">
        <v/>
      </c>
      <c r="X618" s="236" t="str">
        <f t="shared" si="51"/>
        <v>ZZ</v>
      </c>
      <c r="Y618" s="235" t="str">
        <f t="shared" si="54"/>
        <v/>
      </c>
    </row>
    <row r="619" spans="1:25" x14ac:dyDescent="0.2">
      <c r="A619" s="63">
        <v>21</v>
      </c>
      <c r="B619" s="133" t="s">
        <v>198</v>
      </c>
      <c r="C619" s="135" t="str">
        <f t="shared" ref="C619:D619" si="77">IF(C163="","",IF(C562="S",C391/C448*C505,C391))</f>
        <v/>
      </c>
      <c r="D619" s="135">
        <f t="shared" si="77"/>
        <v>1925.8699999999997</v>
      </c>
      <c r="E619" s="135">
        <f t="shared" ref="E619:P619" si="78">IF(E163="","",IF(E562="S",E391/E448*E505,E391))</f>
        <v>1379.090909090909</v>
      </c>
      <c r="F619" s="135">
        <f t="shared" si="78"/>
        <v>1181.8181818181818</v>
      </c>
      <c r="G619" s="135" t="str">
        <f t="shared" si="78"/>
        <v/>
      </c>
      <c r="H619" s="135">
        <f t="shared" si="78"/>
        <v>1207.0818181818181</v>
      </c>
      <c r="I619" s="135">
        <f t="shared" si="78"/>
        <v>1181.8181818181818</v>
      </c>
      <c r="J619" s="135">
        <f t="shared" si="78"/>
        <v>1538.3818181818181</v>
      </c>
      <c r="K619" s="135">
        <f t="shared" si="78"/>
        <v>2221.2909090909088</v>
      </c>
      <c r="L619" s="135" t="str">
        <f t="shared" si="78"/>
        <v/>
      </c>
      <c r="M619" s="135">
        <f t="shared" si="78"/>
        <v>1220.3818181818183</v>
      </c>
      <c r="N619" s="135" t="str">
        <f t="shared" si="78"/>
        <v/>
      </c>
      <c r="O619" s="135" t="str">
        <f t="shared" si="78"/>
        <v/>
      </c>
      <c r="P619" s="135" t="str">
        <f t="shared" si="78"/>
        <v/>
      </c>
      <c r="Q619" s="189">
        <v>2</v>
      </c>
      <c r="T619" s="145">
        <v>534</v>
      </c>
      <c r="U619" s="236" t="str">
        <v>ZZ</v>
      </c>
      <c r="V619" s="236" t="str">
        <v/>
      </c>
      <c r="X619" s="236" t="str">
        <f t="shared" si="51"/>
        <v>ZZ</v>
      </c>
      <c r="Y619" s="235" t="str">
        <f t="shared" si="54"/>
        <v/>
      </c>
    </row>
    <row r="620" spans="1:25" x14ac:dyDescent="0.2">
      <c r="A620" s="63">
        <v>22</v>
      </c>
      <c r="B620" s="133" t="s">
        <v>203</v>
      </c>
      <c r="C620" s="135" t="str">
        <f t="shared" ref="C620:D620" si="79">IF(C164="","",IF(C563="S",C392/C449*C506,C392))</f>
        <v/>
      </c>
      <c r="D620" s="135">
        <f t="shared" si="79"/>
        <v>1925.8699999999997</v>
      </c>
      <c r="E620" s="135" t="str">
        <f t="shared" ref="E620:P620" si="80">IF(E164="","",IF(E563="S",E392/E449*E506,E392))</f>
        <v/>
      </c>
      <c r="F620" s="135" t="str">
        <f t="shared" si="80"/>
        <v/>
      </c>
      <c r="G620" s="135" t="str">
        <f t="shared" si="80"/>
        <v/>
      </c>
      <c r="H620" s="135">
        <f t="shared" si="80"/>
        <v>1207.0818181818181</v>
      </c>
      <c r="I620" s="135">
        <f t="shared" si="80"/>
        <v>1181.8181818181818</v>
      </c>
      <c r="J620" s="135">
        <f t="shared" si="80"/>
        <v>1538.3818181818181</v>
      </c>
      <c r="K620" s="135">
        <f t="shared" si="80"/>
        <v>2221.2909090909088</v>
      </c>
      <c r="L620" s="135">
        <f t="shared" si="80"/>
        <v>1882.9727272727273</v>
      </c>
      <c r="M620" s="135">
        <f t="shared" si="80"/>
        <v>1220.3818181818183</v>
      </c>
      <c r="N620" s="135" t="str">
        <f t="shared" si="80"/>
        <v/>
      </c>
      <c r="O620" s="135" t="str">
        <f t="shared" si="80"/>
        <v/>
      </c>
      <c r="P620" s="135" t="str">
        <f t="shared" si="80"/>
        <v/>
      </c>
      <c r="Q620" s="189">
        <v>2</v>
      </c>
      <c r="T620" s="145">
        <v>535</v>
      </c>
      <c r="U620" s="236" t="str">
        <v>ZZ</v>
      </c>
      <c r="V620" s="236" t="str">
        <v/>
      </c>
      <c r="X620" s="236" t="str">
        <f t="shared" si="51"/>
        <v>CURITIBA</v>
      </c>
      <c r="Y620" s="235" t="str">
        <f t="shared" si="54"/>
        <v>COPEIRA 8H</v>
      </c>
    </row>
    <row r="621" spans="1:25" x14ac:dyDescent="0.2">
      <c r="A621" s="63">
        <v>23</v>
      </c>
      <c r="B621" s="133" t="s">
        <v>214</v>
      </c>
      <c r="C621" s="135" t="str">
        <f t="shared" ref="C621:D621" si="81">IF(C165="","",IF(C564="S",C393/C450*C507,C393))</f>
        <v/>
      </c>
      <c r="D621" s="135">
        <f t="shared" si="81"/>
        <v>1925.8699999999997</v>
      </c>
      <c r="E621" s="135">
        <f t="shared" ref="E621:P621" si="82">IF(E165="","",IF(E564="S",E393/E450*E507,E393))</f>
        <v>1078.3181818181818</v>
      </c>
      <c r="F621" s="135">
        <f t="shared" si="82"/>
        <v>1155.4272727272728</v>
      </c>
      <c r="G621" s="135" t="str">
        <f t="shared" si="82"/>
        <v/>
      </c>
      <c r="H621" s="135">
        <f t="shared" si="82"/>
        <v>1155.4272727272728</v>
      </c>
      <c r="I621" s="135">
        <f t="shared" si="82"/>
        <v>1155.4272727272728</v>
      </c>
      <c r="J621" s="135">
        <f t="shared" si="82"/>
        <v>1475.2363636363636</v>
      </c>
      <c r="K621" s="135">
        <f t="shared" si="82"/>
        <v>2221.2909090909088</v>
      </c>
      <c r="L621" s="135" t="str">
        <f t="shared" si="82"/>
        <v/>
      </c>
      <c r="M621" s="135" t="str">
        <f t="shared" si="82"/>
        <v/>
      </c>
      <c r="N621" s="135">
        <f t="shared" si="82"/>
        <v>527.5</v>
      </c>
      <c r="O621" s="135" t="str">
        <f t="shared" si="82"/>
        <v/>
      </c>
      <c r="P621" s="135" t="str">
        <f t="shared" si="82"/>
        <v/>
      </c>
      <c r="Q621" s="189">
        <v>2</v>
      </c>
      <c r="T621" s="145">
        <v>536</v>
      </c>
      <c r="U621" s="236" t="str">
        <v>ZZ</v>
      </c>
      <c r="V621" s="236" t="str">
        <v/>
      </c>
      <c r="X621" s="236" t="str">
        <f t="shared" si="51"/>
        <v>ZZ</v>
      </c>
      <c r="Y621" s="235" t="str">
        <f t="shared" si="54"/>
        <v/>
      </c>
    </row>
    <row r="622" spans="1:25" x14ac:dyDescent="0.2">
      <c r="A622" s="63">
        <v>24</v>
      </c>
      <c r="B622" s="133" t="s">
        <v>207</v>
      </c>
      <c r="C622" s="135" t="str">
        <f t="shared" ref="C622:D622" si="83">IF(C166="","",IF(C565="S",C394/C451*C508,C394))</f>
        <v/>
      </c>
      <c r="D622" s="135" t="str">
        <f t="shared" si="83"/>
        <v/>
      </c>
      <c r="E622" s="135">
        <f t="shared" ref="E622:P622" si="84">IF(E166="","",IF(E565="S",E394/E451*E508,E394))</f>
        <v>1379.090909090909</v>
      </c>
      <c r="F622" s="135" t="str">
        <f t="shared" si="84"/>
        <v/>
      </c>
      <c r="G622" s="135" t="str">
        <f t="shared" si="84"/>
        <v/>
      </c>
      <c r="H622" s="135" t="str">
        <f t="shared" si="84"/>
        <v/>
      </c>
      <c r="I622" s="135" t="str">
        <f t="shared" si="84"/>
        <v/>
      </c>
      <c r="J622" s="135" t="str">
        <f t="shared" si="84"/>
        <v/>
      </c>
      <c r="K622" s="135" t="str">
        <f t="shared" si="84"/>
        <v/>
      </c>
      <c r="L622" s="135" t="str">
        <f t="shared" si="84"/>
        <v/>
      </c>
      <c r="M622" s="135" t="str">
        <f t="shared" si="84"/>
        <v/>
      </c>
      <c r="N622" s="135" t="str">
        <f t="shared" si="84"/>
        <v/>
      </c>
      <c r="O622" s="135" t="str">
        <f t="shared" si="84"/>
        <v/>
      </c>
      <c r="P622" s="135" t="str">
        <f t="shared" si="84"/>
        <v/>
      </c>
      <c r="Q622" s="189">
        <v>2</v>
      </c>
      <c r="T622" s="145">
        <v>537</v>
      </c>
      <c r="U622" s="236" t="str">
        <v>ZZ</v>
      </c>
      <c r="V622" s="236" t="str">
        <v/>
      </c>
      <c r="X622" s="236" t="str">
        <f t="shared" si="51"/>
        <v>ZZ</v>
      </c>
      <c r="Y622" s="235" t="str">
        <f t="shared" si="54"/>
        <v/>
      </c>
    </row>
    <row r="623" spans="1:25" x14ac:dyDescent="0.2">
      <c r="A623" s="63">
        <v>25</v>
      </c>
      <c r="B623" s="133" t="s">
        <v>209</v>
      </c>
      <c r="C623" s="135" t="str">
        <f t="shared" ref="C623:D623" si="85">IF(C167="","",IF(C566="S",C395/C452*C509,C395))</f>
        <v/>
      </c>
      <c r="D623" s="135">
        <f t="shared" si="85"/>
        <v>1925.8699999999997</v>
      </c>
      <c r="E623" s="135">
        <f t="shared" ref="E623:P623" si="86">IF(E167="","",IF(E566="S",E395/E452*E509,E395))</f>
        <v>1379.090909090909</v>
      </c>
      <c r="F623" s="135">
        <f t="shared" si="86"/>
        <v>1181.8181818181818</v>
      </c>
      <c r="G623" s="135" t="str">
        <f t="shared" si="86"/>
        <v/>
      </c>
      <c r="H623" s="135">
        <f t="shared" si="86"/>
        <v>1207.0818181818181</v>
      </c>
      <c r="I623" s="135">
        <f t="shared" si="86"/>
        <v>1181.8181818181818</v>
      </c>
      <c r="J623" s="135" t="str">
        <f t="shared" si="86"/>
        <v/>
      </c>
      <c r="K623" s="135">
        <f t="shared" si="86"/>
        <v>2221.2909090909088</v>
      </c>
      <c r="L623" s="135" t="str">
        <f t="shared" si="86"/>
        <v/>
      </c>
      <c r="M623" s="135">
        <f t="shared" si="86"/>
        <v>1220.3818181818183</v>
      </c>
      <c r="N623" s="135" t="str">
        <f t="shared" si="86"/>
        <v/>
      </c>
      <c r="O623" s="135" t="str">
        <f t="shared" si="86"/>
        <v/>
      </c>
      <c r="P623" s="135" t="str">
        <f t="shared" si="86"/>
        <v/>
      </c>
      <c r="Q623" s="189">
        <v>2</v>
      </c>
      <c r="T623" s="145">
        <v>538</v>
      </c>
      <c r="U623" s="236" t="str">
        <v>ZZ</v>
      </c>
      <c r="V623" s="236" t="str">
        <v/>
      </c>
      <c r="X623" s="236" t="str">
        <f t="shared" si="51"/>
        <v>ZZ</v>
      </c>
      <c r="Y623" s="235" t="str">
        <f t="shared" si="54"/>
        <v/>
      </c>
    </row>
    <row r="624" spans="1:25" x14ac:dyDescent="0.2">
      <c r="A624" s="63">
        <v>26</v>
      </c>
      <c r="B624" s="133" t="s">
        <v>190</v>
      </c>
      <c r="C624" s="135" t="str">
        <f t="shared" ref="C624:D624" si="87">IF(C168="","",IF(C567="S",C396/C453*C510,C396))</f>
        <v/>
      </c>
      <c r="D624" s="135">
        <f t="shared" si="87"/>
        <v>1925.8699999999997</v>
      </c>
      <c r="E624" s="135">
        <f t="shared" ref="E624:P624" si="88">IF(E168="","",IF(E567="S",E396/E453*E510,E396))</f>
        <v>1078.3181818181818</v>
      </c>
      <c r="F624" s="135" t="str">
        <f t="shared" si="88"/>
        <v/>
      </c>
      <c r="G624" s="135" t="str">
        <f t="shared" si="88"/>
        <v/>
      </c>
      <c r="H624" s="135" t="str">
        <f t="shared" si="88"/>
        <v/>
      </c>
      <c r="I624" s="135" t="str">
        <f t="shared" si="88"/>
        <v/>
      </c>
      <c r="J624" s="135" t="str">
        <f t="shared" si="88"/>
        <v/>
      </c>
      <c r="K624" s="135" t="str">
        <f t="shared" si="88"/>
        <v/>
      </c>
      <c r="L624" s="135" t="str">
        <f t="shared" si="88"/>
        <v/>
      </c>
      <c r="M624" s="135" t="str">
        <f t="shared" si="88"/>
        <v/>
      </c>
      <c r="N624" s="135" t="str">
        <f t="shared" si="88"/>
        <v/>
      </c>
      <c r="O624" s="135">
        <f t="shared" si="88"/>
        <v>1293.9818181818182</v>
      </c>
      <c r="P624" s="135" t="str">
        <f t="shared" si="88"/>
        <v/>
      </c>
      <c r="Q624" s="189">
        <v>2</v>
      </c>
      <c r="T624" s="145">
        <v>539</v>
      </c>
      <c r="U624" s="236" t="str">
        <v>ZZ</v>
      </c>
      <c r="V624" s="236" t="str">
        <v/>
      </c>
      <c r="X624" s="236" t="str">
        <f t="shared" si="51"/>
        <v>ZZ</v>
      </c>
      <c r="Y624" s="235" t="str">
        <f t="shared" si="54"/>
        <v/>
      </c>
    </row>
    <row r="625" spans="1:25" x14ac:dyDescent="0.2">
      <c r="A625" s="63">
        <v>27</v>
      </c>
      <c r="B625" s="192" t="s">
        <v>208</v>
      </c>
      <c r="C625" s="135" t="str">
        <f t="shared" ref="C625:D625" si="89">IF(C169="","",IF(C568="S",C397/C454*C511,C397))</f>
        <v/>
      </c>
      <c r="D625" s="135" t="str">
        <f t="shared" si="89"/>
        <v/>
      </c>
      <c r="E625" s="135">
        <f t="shared" ref="E625:P625" si="90">IF(E169="","",IF(E568="S",E397/E454*E511,E397))</f>
        <v>1379.090909090909</v>
      </c>
      <c r="F625" s="135" t="str">
        <f t="shared" si="90"/>
        <v/>
      </c>
      <c r="G625" s="135" t="str">
        <f t="shared" si="90"/>
        <v/>
      </c>
      <c r="H625" s="135" t="str">
        <f t="shared" si="90"/>
        <v/>
      </c>
      <c r="I625" s="135" t="str">
        <f t="shared" si="90"/>
        <v/>
      </c>
      <c r="J625" s="135" t="str">
        <f t="shared" si="90"/>
        <v/>
      </c>
      <c r="K625" s="135" t="str">
        <f t="shared" si="90"/>
        <v/>
      </c>
      <c r="L625" s="135" t="str">
        <f t="shared" si="90"/>
        <v/>
      </c>
      <c r="M625" s="135" t="str">
        <f t="shared" si="90"/>
        <v/>
      </c>
      <c r="N625" s="135" t="str">
        <f t="shared" si="90"/>
        <v/>
      </c>
      <c r="O625" s="135">
        <f t="shared" si="90"/>
        <v>1545.4545454545455</v>
      </c>
      <c r="P625" s="135" t="str">
        <f t="shared" si="90"/>
        <v/>
      </c>
      <c r="Q625" s="189">
        <v>2</v>
      </c>
      <c r="T625" s="145">
        <v>540</v>
      </c>
      <c r="U625" s="236" t="str">
        <v>ZZ</v>
      </c>
      <c r="V625" s="236" t="str">
        <v/>
      </c>
      <c r="X625" s="236" t="str">
        <f t="shared" si="51"/>
        <v>ZZ</v>
      </c>
      <c r="Y625" s="235" t="str">
        <f t="shared" si="54"/>
        <v/>
      </c>
    </row>
    <row r="626" spans="1:25" x14ac:dyDescent="0.2">
      <c r="A626" s="63">
        <v>28</v>
      </c>
      <c r="B626" s="133" t="s">
        <v>213</v>
      </c>
      <c r="C626" s="135" t="str">
        <f>IF(C170="","",IF(C569="S",C398/C455*C512,C398))</f>
        <v/>
      </c>
      <c r="D626" s="135" t="str">
        <f>IF(D170="","",IF(D569="S",D398/D455*D512,D398))</f>
        <v/>
      </c>
      <c r="E626" s="135">
        <f t="shared" ref="E626:P626" si="91">IF(E170="","",IF(E569="S",E398/E455*E512,E398))</f>
        <v>1379.090909090909</v>
      </c>
      <c r="F626" s="135" t="str">
        <f t="shared" si="91"/>
        <v/>
      </c>
      <c r="G626" s="135" t="str">
        <f t="shared" si="91"/>
        <v/>
      </c>
      <c r="H626" s="135" t="str">
        <f t="shared" si="91"/>
        <v/>
      </c>
      <c r="I626" s="135" t="str">
        <f t="shared" si="91"/>
        <v/>
      </c>
      <c r="J626" s="135" t="str">
        <f t="shared" si="91"/>
        <v/>
      </c>
      <c r="K626" s="135" t="str">
        <f t="shared" si="91"/>
        <v/>
      </c>
      <c r="L626" s="135" t="str">
        <f t="shared" si="91"/>
        <v/>
      </c>
      <c r="M626" s="135" t="str">
        <f t="shared" si="91"/>
        <v/>
      </c>
      <c r="N626" s="135" t="str">
        <f t="shared" si="91"/>
        <v/>
      </c>
      <c r="O626" s="135" t="str">
        <f t="shared" si="91"/>
        <v/>
      </c>
      <c r="P626" s="135" t="str">
        <f t="shared" si="91"/>
        <v/>
      </c>
      <c r="Q626" s="189">
        <v>2</v>
      </c>
      <c r="T626" s="145">
        <v>541</v>
      </c>
      <c r="U626" s="236" t="str">
        <v>ZZ</v>
      </c>
      <c r="V626" s="236" t="str">
        <v/>
      </c>
      <c r="X626" s="236" t="str">
        <f t="shared" si="51"/>
        <v>LONDRINA</v>
      </c>
      <c r="Y626" s="235" t="str">
        <f t="shared" si="54"/>
        <v>COPEIRA 8H</v>
      </c>
    </row>
    <row r="627" spans="1:25" x14ac:dyDescent="0.2">
      <c r="A627" s="63">
        <v>29</v>
      </c>
      <c r="B627" s="138" t="s">
        <v>121</v>
      </c>
      <c r="C627" s="141" t="str">
        <f>IF(C171="","",IF(C570="S",C399/C456*C513,C399))</f>
        <v/>
      </c>
      <c r="D627" s="141" t="str">
        <f t="shared" ref="D627:E627" si="92">IF(D171="","",IF(D570="S",D399/D456*D513,D399))</f>
        <v/>
      </c>
      <c r="E627" s="141">
        <f t="shared" si="92"/>
        <v>1295.99</v>
      </c>
      <c r="F627" s="141" t="str">
        <f t="shared" ref="F627:P627" si="93">IF(F171="","",IF(F570="S",F399/F456*F513,F399))</f>
        <v/>
      </c>
      <c r="G627" s="141" t="str">
        <f t="shared" si="93"/>
        <v/>
      </c>
      <c r="H627" s="141" t="str">
        <f t="shared" si="93"/>
        <v/>
      </c>
      <c r="I627" s="141" t="str">
        <f t="shared" si="93"/>
        <v/>
      </c>
      <c r="J627" s="141" t="str">
        <f t="shared" si="93"/>
        <v/>
      </c>
      <c r="K627" s="141" t="str">
        <f t="shared" si="93"/>
        <v/>
      </c>
      <c r="L627" s="141" t="str">
        <f t="shared" si="93"/>
        <v/>
      </c>
      <c r="M627" s="141" t="str">
        <f t="shared" si="93"/>
        <v/>
      </c>
      <c r="N627" s="141" t="str">
        <f t="shared" ref="N627:N650" si="94">IF(N171="","",IF(N570="S",N399/N456*N513,N399/N456*120))</f>
        <v/>
      </c>
      <c r="O627" s="141">
        <f t="shared" si="93"/>
        <v>1741.61</v>
      </c>
      <c r="P627" s="141" t="str">
        <f t="shared" si="93"/>
        <v/>
      </c>
      <c r="Q627" s="191">
        <v>3</v>
      </c>
      <c r="T627" s="145">
        <v>542</v>
      </c>
      <c r="U627" s="236" t="str">
        <v>ZZ</v>
      </c>
      <c r="V627" s="236" t="str">
        <v/>
      </c>
      <c r="X627" s="236" t="str">
        <f t="shared" si="51"/>
        <v>MARINGÁ</v>
      </c>
      <c r="Y627" s="235" t="str">
        <f t="shared" si="54"/>
        <v>COPEIRA 8H</v>
      </c>
    </row>
    <row r="628" spans="1:25" x14ac:dyDescent="0.2">
      <c r="A628" s="63">
        <v>30</v>
      </c>
      <c r="B628" s="138" t="s">
        <v>132</v>
      </c>
      <c r="C628" s="141" t="str">
        <f t="shared" ref="C628:D628" si="95">IF(C172="","",IF(C571="S",C400/C457*C514,C400))</f>
        <v/>
      </c>
      <c r="D628" s="141">
        <f t="shared" si="95"/>
        <v>1333.15</v>
      </c>
      <c r="E628" s="141">
        <f t="shared" ref="E628:M628" si="96">IF(E172="","",IF(E571="S",E400/E457*E514,E400))</f>
        <v>1295.99</v>
      </c>
      <c r="F628" s="141">
        <f t="shared" si="96"/>
        <v>1333.15</v>
      </c>
      <c r="G628" s="141" t="str">
        <f t="shared" si="96"/>
        <v/>
      </c>
      <c r="H628" s="141">
        <f t="shared" si="96"/>
        <v>1222.93</v>
      </c>
      <c r="I628" s="141">
        <f t="shared" si="96"/>
        <v>1333.15</v>
      </c>
      <c r="J628" s="141" t="str">
        <f t="shared" si="96"/>
        <v/>
      </c>
      <c r="K628" s="141">
        <f t="shared" si="96"/>
        <v>1666.65</v>
      </c>
      <c r="L628" s="141" t="str">
        <f t="shared" si="96"/>
        <v/>
      </c>
      <c r="M628" s="141">
        <f t="shared" si="96"/>
        <v>1222.93</v>
      </c>
      <c r="N628" s="141" t="str">
        <f t="shared" si="94"/>
        <v/>
      </c>
      <c r="O628" s="141" t="str">
        <f t="shared" ref="O628:P628" si="97">IF(O172="","",IF(O571="S",O400/O457*O514,O400))</f>
        <v/>
      </c>
      <c r="P628" s="141" t="str">
        <f t="shared" si="97"/>
        <v/>
      </c>
      <c r="Q628" s="191">
        <v>3</v>
      </c>
      <c r="T628" s="145">
        <v>543</v>
      </c>
      <c r="U628" s="236" t="str">
        <v>ZZ</v>
      </c>
      <c r="V628" s="236" t="str">
        <v/>
      </c>
      <c r="X628" s="236" t="str">
        <f t="shared" si="51"/>
        <v>ZZ</v>
      </c>
      <c r="Y628" s="235" t="str">
        <f t="shared" si="54"/>
        <v/>
      </c>
    </row>
    <row r="629" spans="1:25" x14ac:dyDescent="0.2">
      <c r="A629" s="63">
        <v>31</v>
      </c>
      <c r="B629" s="138" t="s">
        <v>133</v>
      </c>
      <c r="C629" s="141" t="str">
        <f t="shared" ref="C629:D629" si="98">IF(C173="","",IF(C572="S",C401/C458*C515,C401))</f>
        <v/>
      </c>
      <c r="D629" s="141" t="str">
        <f t="shared" si="98"/>
        <v/>
      </c>
      <c r="E629" s="141">
        <f t="shared" ref="E629:M629" si="99">IF(E173="","",IF(E572="S",E401/E458*E515,E401))</f>
        <v>1295.99</v>
      </c>
      <c r="F629" s="141" t="str">
        <f t="shared" si="99"/>
        <v/>
      </c>
      <c r="G629" s="141" t="str">
        <f t="shared" si="99"/>
        <v/>
      </c>
      <c r="H629" s="141" t="str">
        <f t="shared" si="99"/>
        <v/>
      </c>
      <c r="I629" s="141" t="str">
        <f t="shared" si="99"/>
        <v/>
      </c>
      <c r="J629" s="141" t="str">
        <f t="shared" si="99"/>
        <v/>
      </c>
      <c r="K629" s="141" t="str">
        <f t="shared" si="99"/>
        <v/>
      </c>
      <c r="L629" s="141" t="str">
        <f t="shared" si="99"/>
        <v/>
      </c>
      <c r="M629" s="141" t="str">
        <f t="shared" si="99"/>
        <v/>
      </c>
      <c r="N629" s="141" t="str">
        <f t="shared" si="94"/>
        <v/>
      </c>
      <c r="O629" s="141" t="str">
        <f t="shared" ref="O629:P629" si="100">IF(O173="","",IF(O572="S",O401/O458*O515,O401))</f>
        <v/>
      </c>
      <c r="P629" s="141" t="str">
        <f t="shared" si="100"/>
        <v/>
      </c>
      <c r="Q629" s="191">
        <v>3</v>
      </c>
      <c r="T629" s="145">
        <v>544</v>
      </c>
      <c r="U629" s="236" t="str">
        <v>ZZ</v>
      </c>
      <c r="V629" s="236" t="str">
        <v/>
      </c>
      <c r="X629" s="236" t="str">
        <f t="shared" si="51"/>
        <v>ZZ</v>
      </c>
      <c r="Y629" s="235" t="str">
        <f t="shared" si="54"/>
        <v/>
      </c>
    </row>
    <row r="630" spans="1:25" x14ac:dyDescent="0.2">
      <c r="A630" s="63">
        <v>32</v>
      </c>
      <c r="B630" s="138" t="s">
        <v>141</v>
      </c>
      <c r="C630" s="141" t="str">
        <f t="shared" ref="C630:D630" si="101">IF(C174="","",IF(C573="S",C402/C459*C516,C402))</f>
        <v/>
      </c>
      <c r="D630" s="141" t="str">
        <f t="shared" si="101"/>
        <v/>
      </c>
      <c r="E630" s="141">
        <f t="shared" ref="E630:M630" si="102">IF(E174="","",IF(E573="S",E402/E459*E516,E402))</f>
        <v>1295.99</v>
      </c>
      <c r="F630" s="141" t="str">
        <f t="shared" si="102"/>
        <v/>
      </c>
      <c r="G630" s="141" t="str">
        <f t="shared" si="102"/>
        <v/>
      </c>
      <c r="H630" s="141" t="str">
        <f t="shared" si="102"/>
        <v/>
      </c>
      <c r="I630" s="141" t="str">
        <f t="shared" si="102"/>
        <v/>
      </c>
      <c r="J630" s="141" t="str">
        <f t="shared" si="102"/>
        <v/>
      </c>
      <c r="K630" s="141" t="str">
        <f t="shared" si="102"/>
        <v/>
      </c>
      <c r="L630" s="141" t="str">
        <f t="shared" si="102"/>
        <v/>
      </c>
      <c r="M630" s="141" t="str">
        <f t="shared" si="102"/>
        <v/>
      </c>
      <c r="N630" s="141" t="str">
        <f t="shared" si="94"/>
        <v/>
      </c>
      <c r="O630" s="141" t="str">
        <f t="shared" ref="O630:P630" si="103">IF(O174="","",IF(O573="S",O402/O459*O516,O402))</f>
        <v/>
      </c>
      <c r="P630" s="141" t="str">
        <f t="shared" si="103"/>
        <v/>
      </c>
      <c r="Q630" s="191">
        <v>3</v>
      </c>
      <c r="T630" s="145">
        <v>545</v>
      </c>
      <c r="U630" s="236" t="str">
        <v>ZZ</v>
      </c>
      <c r="V630" s="236" t="str">
        <v/>
      </c>
      <c r="X630" s="236" t="str">
        <f t="shared" si="51"/>
        <v>PONTA GROSSA</v>
      </c>
      <c r="Y630" s="235" t="str">
        <f t="shared" si="54"/>
        <v>COPEIRA 8H</v>
      </c>
    </row>
    <row r="631" spans="1:25" x14ac:dyDescent="0.2">
      <c r="A631" s="63">
        <v>33</v>
      </c>
      <c r="B631" s="138" t="s">
        <v>127</v>
      </c>
      <c r="C631" s="141" t="str">
        <f t="shared" ref="C631:D631" si="104">IF(C175="","",IF(C574="S",C403/C460*C517,C403))</f>
        <v/>
      </c>
      <c r="D631" s="141" t="str">
        <f t="shared" si="104"/>
        <v/>
      </c>
      <c r="E631" s="141">
        <f t="shared" ref="E631:M631" si="105">IF(E175="","",IF(E574="S",E403/E460*E517,E403))</f>
        <v>1295.99</v>
      </c>
      <c r="F631" s="141" t="str">
        <f t="shared" si="105"/>
        <v/>
      </c>
      <c r="G631" s="141" t="str">
        <f t="shared" si="105"/>
        <v/>
      </c>
      <c r="H631" s="141" t="str">
        <f t="shared" si="105"/>
        <v/>
      </c>
      <c r="I631" s="141" t="str">
        <f t="shared" si="105"/>
        <v/>
      </c>
      <c r="J631" s="141" t="str">
        <f t="shared" si="105"/>
        <v/>
      </c>
      <c r="K631" s="141" t="str">
        <f t="shared" si="105"/>
        <v/>
      </c>
      <c r="L631" s="141" t="str">
        <f t="shared" si="105"/>
        <v/>
      </c>
      <c r="M631" s="141" t="str">
        <f t="shared" si="105"/>
        <v/>
      </c>
      <c r="N631" s="141" t="str">
        <f t="shared" si="94"/>
        <v/>
      </c>
      <c r="O631" s="141" t="str">
        <f t="shared" ref="O631:P631" si="106">IF(O175="","",IF(O574="S",O403/O460*O517,O403))</f>
        <v/>
      </c>
      <c r="P631" s="141" t="str">
        <f t="shared" si="106"/>
        <v/>
      </c>
      <c r="Q631" s="191">
        <v>3</v>
      </c>
      <c r="T631" s="145">
        <v>546</v>
      </c>
      <c r="U631" s="236" t="str">
        <v>ZZ</v>
      </c>
      <c r="V631" s="236" t="str">
        <v/>
      </c>
      <c r="X631" s="236" t="str">
        <f t="shared" si="51"/>
        <v>ZZ</v>
      </c>
      <c r="Y631" s="235" t="str">
        <f t="shared" si="54"/>
        <v/>
      </c>
    </row>
    <row r="632" spans="1:25" x14ac:dyDescent="0.2">
      <c r="A632" s="63">
        <v>34</v>
      </c>
      <c r="B632" s="138" t="s">
        <v>142</v>
      </c>
      <c r="C632" s="141" t="str">
        <f t="shared" ref="C632:D632" si="107">IF(C176="","",IF(C575="S",C404/C461*C518,C404))</f>
        <v/>
      </c>
      <c r="D632" s="141" t="str">
        <f t="shared" si="107"/>
        <v/>
      </c>
      <c r="E632" s="141">
        <f t="shared" ref="E632:M632" si="108">IF(E176="","",IF(E575="S",E404/E461*E518,E404))</f>
        <v>1295.99</v>
      </c>
      <c r="F632" s="141" t="str">
        <f t="shared" si="108"/>
        <v/>
      </c>
      <c r="G632" s="141" t="str">
        <f t="shared" si="108"/>
        <v/>
      </c>
      <c r="H632" s="141" t="str">
        <f t="shared" si="108"/>
        <v/>
      </c>
      <c r="I632" s="141" t="str">
        <f t="shared" si="108"/>
        <v/>
      </c>
      <c r="J632" s="141" t="str">
        <f t="shared" si="108"/>
        <v/>
      </c>
      <c r="K632" s="141" t="str">
        <f t="shared" si="108"/>
        <v/>
      </c>
      <c r="L632" s="141" t="str">
        <f t="shared" si="108"/>
        <v/>
      </c>
      <c r="M632" s="141" t="str">
        <f t="shared" si="108"/>
        <v/>
      </c>
      <c r="N632" s="141" t="str">
        <f t="shared" si="94"/>
        <v/>
      </c>
      <c r="O632" s="141">
        <f t="shared" ref="O632:P632" si="109">IF(O176="","",IF(O575="S",O404/O461*O518,O404))</f>
        <v>1741.61</v>
      </c>
      <c r="P632" s="141" t="str">
        <f t="shared" si="109"/>
        <v/>
      </c>
      <c r="Q632" s="191">
        <v>3</v>
      </c>
      <c r="T632" s="145">
        <v>547</v>
      </c>
      <c r="U632" s="236" t="str">
        <v>ZZ</v>
      </c>
      <c r="V632" s="236" t="str">
        <v/>
      </c>
      <c r="X632" s="236" t="str">
        <f t="shared" si="51"/>
        <v>ZZ</v>
      </c>
      <c r="Y632" s="235" t="str">
        <f t="shared" si="54"/>
        <v/>
      </c>
    </row>
    <row r="633" spans="1:25" x14ac:dyDescent="0.2">
      <c r="A633" s="63">
        <v>35</v>
      </c>
      <c r="B633" s="138" t="s">
        <v>143</v>
      </c>
      <c r="C633" s="141" t="str">
        <f t="shared" ref="C633:D633" si="110">IF(C177="","",IF(C576="S",C405/C462*C519,C405))</f>
        <v/>
      </c>
      <c r="D633" s="141" t="str">
        <f t="shared" si="110"/>
        <v/>
      </c>
      <c r="E633" s="141">
        <f t="shared" ref="E633:M633" si="111">IF(E177="","",IF(E576="S",E405/E462*E519,E405))</f>
        <v>1295.99</v>
      </c>
      <c r="F633" s="141" t="str">
        <f t="shared" si="111"/>
        <v/>
      </c>
      <c r="G633" s="141" t="str">
        <f t="shared" si="111"/>
        <v/>
      </c>
      <c r="H633" s="141" t="str">
        <f t="shared" si="111"/>
        <v/>
      </c>
      <c r="I633" s="141" t="str">
        <f t="shared" si="111"/>
        <v/>
      </c>
      <c r="J633" s="141" t="str">
        <f t="shared" si="111"/>
        <v/>
      </c>
      <c r="K633" s="141" t="str">
        <f t="shared" si="111"/>
        <v/>
      </c>
      <c r="L633" s="141" t="str">
        <f t="shared" si="111"/>
        <v/>
      </c>
      <c r="M633" s="141" t="str">
        <f t="shared" si="111"/>
        <v/>
      </c>
      <c r="N633" s="141" t="str">
        <f t="shared" si="94"/>
        <v/>
      </c>
      <c r="O633" s="141" t="str">
        <f t="shared" ref="O633:P633" si="112">IF(O177="","",IF(O576="S",O405/O462*O519,O405))</f>
        <v/>
      </c>
      <c r="P633" s="141" t="str">
        <f t="shared" si="112"/>
        <v/>
      </c>
      <c r="Q633" s="191">
        <v>3</v>
      </c>
      <c r="T633" s="145">
        <v>548</v>
      </c>
      <c r="U633" s="236" t="str">
        <v>ZZ</v>
      </c>
      <c r="V633" s="236" t="str">
        <v/>
      </c>
      <c r="X633" s="236" t="str">
        <f t="shared" si="51"/>
        <v>ZZ</v>
      </c>
      <c r="Y633" s="235" t="str">
        <f t="shared" si="54"/>
        <v/>
      </c>
    </row>
    <row r="634" spans="1:25" x14ac:dyDescent="0.2">
      <c r="A634" s="63">
        <v>36</v>
      </c>
      <c r="B634" s="138" t="s">
        <v>122</v>
      </c>
      <c r="C634" s="141" t="str">
        <f t="shared" ref="C634:D634" si="113">IF(C178="","",IF(C577="S",C406/C463*C520,C406))</f>
        <v/>
      </c>
      <c r="D634" s="141" t="str">
        <f t="shared" si="113"/>
        <v/>
      </c>
      <c r="E634" s="141">
        <f t="shared" ref="E634:M634" si="114">IF(E178="","",IF(E577="S",E406/E463*E520,E406))</f>
        <v>1295.99</v>
      </c>
      <c r="F634" s="141" t="str">
        <f t="shared" si="114"/>
        <v/>
      </c>
      <c r="G634" s="141" t="str">
        <f t="shared" si="114"/>
        <v/>
      </c>
      <c r="H634" s="141" t="str">
        <f t="shared" si="114"/>
        <v/>
      </c>
      <c r="I634" s="141" t="str">
        <f t="shared" si="114"/>
        <v/>
      </c>
      <c r="J634" s="141" t="str">
        <f t="shared" si="114"/>
        <v/>
      </c>
      <c r="K634" s="141" t="str">
        <f t="shared" si="114"/>
        <v/>
      </c>
      <c r="L634" s="141" t="str">
        <f t="shared" si="114"/>
        <v/>
      </c>
      <c r="M634" s="141" t="str">
        <f t="shared" si="114"/>
        <v/>
      </c>
      <c r="N634" s="141" t="str">
        <f t="shared" si="94"/>
        <v/>
      </c>
      <c r="O634" s="141">
        <f t="shared" ref="O634:P634" si="115">IF(O178="","",IF(O577="S",O406/O463*O520,O406))</f>
        <v>1741.61</v>
      </c>
      <c r="P634" s="141" t="str">
        <f t="shared" si="115"/>
        <v/>
      </c>
      <c r="Q634" s="191">
        <v>3</v>
      </c>
      <c r="T634" s="145">
        <v>549</v>
      </c>
      <c r="U634" s="236" t="str">
        <v>ZZ</v>
      </c>
      <c r="V634" s="236" t="str">
        <v/>
      </c>
      <c r="X634" s="236" t="str">
        <f t="shared" si="51"/>
        <v>ZZ</v>
      </c>
      <c r="Y634" s="235" t="str">
        <f t="shared" si="54"/>
        <v/>
      </c>
    </row>
    <row r="635" spans="1:25" x14ac:dyDescent="0.2">
      <c r="A635" s="63">
        <v>37</v>
      </c>
      <c r="B635" s="138" t="s">
        <v>136</v>
      </c>
      <c r="C635" s="141" t="str">
        <f t="shared" ref="C635:D635" si="116">IF(C179="","",IF(C578="S",C407/C464*C521,C407))</f>
        <v/>
      </c>
      <c r="D635" s="141">
        <f t="shared" si="116"/>
        <v>1333.15</v>
      </c>
      <c r="E635" s="141">
        <f t="shared" ref="E635:M635" si="117">IF(E179="","",IF(E578="S",E407/E464*E521,E407))</f>
        <v>1295.99</v>
      </c>
      <c r="F635" s="141">
        <f t="shared" si="117"/>
        <v>1333.15</v>
      </c>
      <c r="G635" s="141" t="str">
        <f t="shared" si="117"/>
        <v/>
      </c>
      <c r="H635" s="141">
        <f t="shared" si="117"/>
        <v>1222.93</v>
      </c>
      <c r="I635" s="141">
        <f t="shared" si="117"/>
        <v>1333.15</v>
      </c>
      <c r="J635" s="141">
        <f t="shared" si="117"/>
        <v>2060.15</v>
      </c>
      <c r="K635" s="141">
        <f t="shared" si="117"/>
        <v>1666.65</v>
      </c>
      <c r="L635" s="141" t="str">
        <f t="shared" si="117"/>
        <v/>
      </c>
      <c r="M635" s="141" t="str">
        <f t="shared" si="117"/>
        <v/>
      </c>
      <c r="N635" s="141" t="str">
        <f t="shared" si="94"/>
        <v/>
      </c>
      <c r="O635" s="141" t="str">
        <f t="shared" ref="O635:P635" si="118">IF(O179="","",IF(O578="S",O407/O464*O521,O407))</f>
        <v/>
      </c>
      <c r="P635" s="141" t="str">
        <f t="shared" si="118"/>
        <v/>
      </c>
      <c r="Q635" s="191">
        <v>3</v>
      </c>
      <c r="T635" s="145">
        <v>550</v>
      </c>
      <c r="U635" s="236" t="str">
        <v>ZZ</v>
      </c>
      <c r="V635" s="236" t="str">
        <v/>
      </c>
      <c r="X635" s="236" t="str">
        <f t="shared" si="51"/>
        <v>BLUMENAU</v>
      </c>
      <c r="Y635" s="235" t="str">
        <f t="shared" si="54"/>
        <v>COPEIRA 8H</v>
      </c>
    </row>
    <row r="636" spans="1:25" x14ac:dyDescent="0.2">
      <c r="A636" s="63">
        <v>38</v>
      </c>
      <c r="B636" s="138" t="s">
        <v>120</v>
      </c>
      <c r="C636" s="141" t="str">
        <f t="shared" ref="C636:D636" si="119">IF(C180="","",IF(C579="S",C408/C465*C522,C408))</f>
        <v/>
      </c>
      <c r="D636" s="141">
        <f t="shared" si="119"/>
        <v>1333.15</v>
      </c>
      <c r="E636" s="141">
        <f t="shared" ref="E636:M636" si="120">IF(E180="","",IF(E579="S",E408/E465*E522,E408))</f>
        <v>1295.99</v>
      </c>
      <c r="F636" s="141">
        <f t="shared" si="120"/>
        <v>1333.15</v>
      </c>
      <c r="G636" s="141">
        <f t="shared" si="120"/>
        <v>1222.93</v>
      </c>
      <c r="H636" s="141" t="str">
        <f t="shared" si="120"/>
        <v/>
      </c>
      <c r="I636" s="141" t="str">
        <f t="shared" si="120"/>
        <v/>
      </c>
      <c r="J636" s="141" t="str">
        <f t="shared" si="120"/>
        <v/>
      </c>
      <c r="K636" s="141">
        <f t="shared" si="120"/>
        <v>1666.65</v>
      </c>
      <c r="L636" s="141" t="str">
        <f t="shared" si="120"/>
        <v/>
      </c>
      <c r="M636" s="141">
        <f t="shared" si="120"/>
        <v>1222.93</v>
      </c>
      <c r="N636" s="141" t="str">
        <f t="shared" si="94"/>
        <v/>
      </c>
      <c r="O636" s="141" t="str">
        <f t="shared" ref="O636:P636" si="121">IF(O180="","",IF(O579="S",O408/O465*O522,O408))</f>
        <v/>
      </c>
      <c r="P636" s="141" t="str">
        <f t="shared" si="121"/>
        <v/>
      </c>
      <c r="Q636" s="191">
        <v>3</v>
      </c>
      <c r="T636" s="145">
        <v>551</v>
      </c>
      <c r="U636" s="236" t="str">
        <v>ZZ</v>
      </c>
      <c r="V636" s="236" t="str">
        <v/>
      </c>
      <c r="X636" s="236" t="str">
        <f t="shared" si="51"/>
        <v>ZZ</v>
      </c>
      <c r="Y636" s="235" t="str">
        <f t="shared" si="54"/>
        <v/>
      </c>
    </row>
    <row r="637" spans="1:25" x14ac:dyDescent="0.2">
      <c r="A637" s="63">
        <v>39</v>
      </c>
      <c r="B637" s="138" t="s">
        <v>126</v>
      </c>
      <c r="C637" s="141" t="str">
        <f t="shared" ref="C637:D637" si="122">IF(C181="","",IF(C580="S",C409/C466*C523,C409))</f>
        <v/>
      </c>
      <c r="D637" s="141" t="str">
        <f t="shared" si="122"/>
        <v/>
      </c>
      <c r="E637" s="141">
        <f t="shared" ref="E637:M637" si="123">IF(E181="","",IF(E580="S",E409/E466*E523,E409))</f>
        <v>1295.99</v>
      </c>
      <c r="F637" s="141">
        <f t="shared" si="123"/>
        <v>1333.15</v>
      </c>
      <c r="G637" s="141" t="str">
        <f t="shared" si="123"/>
        <v/>
      </c>
      <c r="H637" s="141" t="str">
        <f t="shared" si="123"/>
        <v/>
      </c>
      <c r="I637" s="141" t="str">
        <f t="shared" si="123"/>
        <v/>
      </c>
      <c r="J637" s="141" t="str">
        <f t="shared" si="123"/>
        <v/>
      </c>
      <c r="K637" s="141" t="str">
        <f t="shared" si="123"/>
        <v/>
      </c>
      <c r="L637" s="141" t="str">
        <f t="shared" si="123"/>
        <v/>
      </c>
      <c r="M637" s="141" t="str">
        <f t="shared" si="123"/>
        <v/>
      </c>
      <c r="N637" s="141" t="str">
        <f t="shared" si="94"/>
        <v/>
      </c>
      <c r="O637" s="141" t="str">
        <f t="shared" ref="O637:P637" si="124">IF(O181="","",IF(O580="S",O409/O466*O523,O409))</f>
        <v/>
      </c>
      <c r="P637" s="141" t="str">
        <f t="shared" si="124"/>
        <v/>
      </c>
      <c r="Q637" s="191">
        <v>3</v>
      </c>
      <c r="T637" s="145">
        <v>552</v>
      </c>
      <c r="U637" s="236" t="str">
        <v>ZZ</v>
      </c>
      <c r="V637" s="236" t="str">
        <v/>
      </c>
      <c r="X637" s="236" t="str">
        <f t="shared" si="51"/>
        <v>ZZ</v>
      </c>
      <c r="Y637" s="235" t="str">
        <f t="shared" si="54"/>
        <v/>
      </c>
    </row>
    <row r="638" spans="1:25" x14ac:dyDescent="0.2">
      <c r="A638" s="63">
        <v>40</v>
      </c>
      <c r="B638" s="138" t="s">
        <v>130</v>
      </c>
      <c r="C638" s="141" t="str">
        <f t="shared" ref="C638:D638" si="125">IF(C182="","",IF(C581="S",C410/C467*C524,C410))</f>
        <v/>
      </c>
      <c r="D638" s="141">
        <f t="shared" si="125"/>
        <v>1333.15</v>
      </c>
      <c r="E638" s="141">
        <f t="shared" ref="E638:M638" si="126">IF(E182="","",IF(E581="S",E410/E467*E524,E410))</f>
        <v>1295.99</v>
      </c>
      <c r="F638" s="141" t="str">
        <f t="shared" si="126"/>
        <v/>
      </c>
      <c r="G638" s="141" t="str">
        <f t="shared" si="126"/>
        <v/>
      </c>
      <c r="H638" s="141">
        <f t="shared" si="126"/>
        <v>1222.93</v>
      </c>
      <c r="I638" s="141">
        <f t="shared" si="126"/>
        <v>1333.15</v>
      </c>
      <c r="J638" s="141">
        <f t="shared" si="126"/>
        <v>2060.15</v>
      </c>
      <c r="K638" s="141">
        <f t="shared" si="126"/>
        <v>1666.65</v>
      </c>
      <c r="L638" s="141" t="str">
        <f t="shared" si="126"/>
        <v/>
      </c>
      <c r="M638" s="141">
        <f t="shared" si="126"/>
        <v>1222.93</v>
      </c>
      <c r="N638" s="141" t="str">
        <f t="shared" si="94"/>
        <v/>
      </c>
      <c r="O638" s="141" t="str">
        <f t="shared" ref="O638:P638" si="127">IF(O182="","",IF(O581="S",O410/O467*O524,O410))</f>
        <v/>
      </c>
      <c r="P638" s="141" t="str">
        <f t="shared" si="127"/>
        <v/>
      </c>
      <c r="Q638" s="191">
        <v>3</v>
      </c>
      <c r="T638" s="145">
        <v>553</v>
      </c>
      <c r="U638" s="236" t="str">
        <v>ZZ</v>
      </c>
      <c r="V638" s="236" t="str">
        <v/>
      </c>
      <c r="X638" s="236" t="str">
        <f t="shared" ref="X638:X657" si="128">IF(M118="","ZZ",B118)</f>
        <v>ZZ</v>
      </c>
      <c r="Y638" s="235" t="str">
        <f t="shared" si="54"/>
        <v/>
      </c>
    </row>
    <row r="639" spans="1:25" x14ac:dyDescent="0.2">
      <c r="A639" s="63">
        <v>41</v>
      </c>
      <c r="B639" s="138" t="s">
        <v>128</v>
      </c>
      <c r="C639" s="141" t="str">
        <f t="shared" ref="C639:D639" si="129">IF(C183="","",IF(C582="S",C411/C468*C525,C411))</f>
        <v/>
      </c>
      <c r="D639" s="141" t="str">
        <f t="shared" si="129"/>
        <v/>
      </c>
      <c r="E639" s="141">
        <f t="shared" ref="E639:M639" si="130">IF(E183="","",IF(E582="S",E411/E468*E525,E411))</f>
        <v>1295.99</v>
      </c>
      <c r="F639" s="141" t="str">
        <f t="shared" si="130"/>
        <v/>
      </c>
      <c r="G639" s="141" t="str">
        <f t="shared" si="130"/>
        <v/>
      </c>
      <c r="H639" s="141" t="str">
        <f t="shared" si="130"/>
        <v/>
      </c>
      <c r="I639" s="141" t="str">
        <f t="shared" si="130"/>
        <v/>
      </c>
      <c r="J639" s="141" t="str">
        <f t="shared" si="130"/>
        <v/>
      </c>
      <c r="K639" s="141" t="str">
        <f t="shared" si="130"/>
        <v/>
      </c>
      <c r="L639" s="141" t="str">
        <f t="shared" si="130"/>
        <v/>
      </c>
      <c r="M639" s="141" t="str">
        <f t="shared" si="130"/>
        <v/>
      </c>
      <c r="N639" s="141" t="str">
        <f t="shared" si="94"/>
        <v/>
      </c>
      <c r="O639" s="141" t="str">
        <f t="shared" ref="O639:P639" si="131">IF(O183="","",IF(O582="S",O411/O468*O525,O411))</f>
        <v/>
      </c>
      <c r="P639" s="141" t="str">
        <f t="shared" si="131"/>
        <v/>
      </c>
      <c r="Q639" s="191">
        <v>3</v>
      </c>
      <c r="T639" s="145">
        <v>554</v>
      </c>
      <c r="U639" s="236" t="str">
        <v>ZZ</v>
      </c>
      <c r="V639" s="236" t="str">
        <v/>
      </c>
      <c r="X639" s="236" t="str">
        <f t="shared" si="128"/>
        <v>ZZ</v>
      </c>
      <c r="Y639" s="235" t="str">
        <f t="shared" si="54"/>
        <v/>
      </c>
    </row>
    <row r="640" spans="1:25" x14ac:dyDescent="0.2">
      <c r="A640" s="63">
        <v>42</v>
      </c>
      <c r="B640" s="138" t="s">
        <v>140</v>
      </c>
      <c r="C640" s="141" t="str">
        <f t="shared" ref="C640:D640" si="132">IF(C184="","",IF(C583="S",C412/C469*C526,C412))</f>
        <v/>
      </c>
      <c r="D640" s="141">
        <f t="shared" si="132"/>
        <v>1333.15</v>
      </c>
      <c r="E640" s="141">
        <f t="shared" ref="E640:M640" si="133">IF(E184="","",IF(E583="S",E412/E469*E526,E412))</f>
        <v>1295.99</v>
      </c>
      <c r="F640" s="141">
        <f t="shared" si="133"/>
        <v>1333.15</v>
      </c>
      <c r="G640" s="141" t="str">
        <f t="shared" si="133"/>
        <v/>
      </c>
      <c r="H640" s="141">
        <f t="shared" si="133"/>
        <v>1222.93</v>
      </c>
      <c r="I640" s="141" t="str">
        <f t="shared" si="133"/>
        <v/>
      </c>
      <c r="J640" s="141">
        <f t="shared" si="133"/>
        <v>2060.15</v>
      </c>
      <c r="K640" s="141">
        <f t="shared" si="133"/>
        <v>1666.65</v>
      </c>
      <c r="L640" s="141" t="str">
        <f t="shared" si="133"/>
        <v/>
      </c>
      <c r="M640" s="141" t="str">
        <f t="shared" si="133"/>
        <v/>
      </c>
      <c r="N640" s="141" t="str">
        <f t="shared" si="94"/>
        <v/>
      </c>
      <c r="O640" s="141" t="str">
        <f t="shared" ref="O640:P640" si="134">IF(O184="","",IF(O583="S",O412/O469*O526,O412))</f>
        <v/>
      </c>
      <c r="P640" s="141" t="str">
        <f t="shared" si="134"/>
        <v/>
      </c>
      <c r="Q640" s="191">
        <v>3</v>
      </c>
      <c r="T640" s="145">
        <v>555</v>
      </c>
      <c r="U640" s="236" t="str">
        <v>ZZ</v>
      </c>
      <c r="V640" s="236" t="str">
        <v/>
      </c>
      <c r="X640" s="236" t="str">
        <f t="shared" si="128"/>
        <v>ZZ</v>
      </c>
      <c r="Y640" s="235" t="str">
        <f t="shared" si="54"/>
        <v/>
      </c>
    </row>
    <row r="641" spans="1:25" x14ac:dyDescent="0.2">
      <c r="A641" s="63">
        <v>43</v>
      </c>
      <c r="B641" s="138" t="s">
        <v>290</v>
      </c>
      <c r="C641" s="141" t="str">
        <f t="shared" ref="C641:D641" si="135">IF(C185="","",IF(C584="S",C413/C470*C527,C413))</f>
        <v/>
      </c>
      <c r="D641" s="141">
        <f t="shared" si="135"/>
        <v>1333.15</v>
      </c>
      <c r="E641" s="141">
        <f t="shared" ref="E641:M641" si="136">IF(E185="","",IF(E584="S",E413/E470*E527,E413))</f>
        <v>1295.99</v>
      </c>
      <c r="F641" s="141">
        <f t="shared" si="136"/>
        <v>1333.15</v>
      </c>
      <c r="G641" s="141" t="str">
        <f t="shared" si="136"/>
        <v/>
      </c>
      <c r="H641" s="141">
        <f t="shared" si="136"/>
        <v>1222.93</v>
      </c>
      <c r="I641" s="141">
        <f t="shared" si="136"/>
        <v>1333.15</v>
      </c>
      <c r="J641" s="141">
        <f t="shared" si="136"/>
        <v>2060.15</v>
      </c>
      <c r="K641" s="141">
        <f t="shared" si="136"/>
        <v>1666.65</v>
      </c>
      <c r="L641" s="141">
        <f t="shared" si="136"/>
        <v>1666.65</v>
      </c>
      <c r="M641" s="141">
        <f t="shared" si="136"/>
        <v>1222.93</v>
      </c>
      <c r="N641" s="141" t="str">
        <f t="shared" si="94"/>
        <v/>
      </c>
      <c r="O641" s="141" t="str">
        <f t="shared" ref="O641:P641" si="137">IF(O185="","",IF(O584="S",O413/O470*O527,O413))</f>
        <v/>
      </c>
      <c r="P641" s="141" t="str">
        <f t="shared" si="137"/>
        <v/>
      </c>
      <c r="Q641" s="191">
        <v>3</v>
      </c>
      <c r="T641" s="145">
        <v>556</v>
      </c>
      <c r="U641" s="236" t="str">
        <v>ZZ</v>
      </c>
      <c r="V641" s="236" t="str">
        <v/>
      </c>
      <c r="X641" s="236" t="str">
        <f t="shared" si="128"/>
        <v>ZZ</v>
      </c>
      <c r="Y641" s="235" t="str">
        <f t="shared" si="54"/>
        <v/>
      </c>
    </row>
    <row r="642" spans="1:25" x14ac:dyDescent="0.2">
      <c r="A642" s="63">
        <v>44</v>
      </c>
      <c r="B642" s="138" t="s">
        <v>124</v>
      </c>
      <c r="C642" s="141" t="str">
        <f t="shared" ref="C642:D642" si="138">IF(C186="","",IF(C585="S",C414/C471*C528,C414))</f>
        <v/>
      </c>
      <c r="D642" s="141" t="str">
        <f t="shared" si="138"/>
        <v/>
      </c>
      <c r="E642" s="141">
        <f t="shared" ref="E642:M642" si="139">IF(E186="","",IF(E585="S",E414/E471*E528,E414))</f>
        <v>1295.99</v>
      </c>
      <c r="F642" s="141" t="str">
        <f t="shared" si="139"/>
        <v/>
      </c>
      <c r="G642" s="141" t="str">
        <f t="shared" si="139"/>
        <v/>
      </c>
      <c r="H642" s="141" t="str">
        <f t="shared" si="139"/>
        <v/>
      </c>
      <c r="I642" s="141" t="str">
        <f t="shared" si="139"/>
        <v/>
      </c>
      <c r="J642" s="141" t="str">
        <f t="shared" si="139"/>
        <v/>
      </c>
      <c r="K642" s="141" t="str">
        <f t="shared" si="139"/>
        <v/>
      </c>
      <c r="L642" s="141" t="str">
        <f t="shared" si="139"/>
        <v/>
      </c>
      <c r="M642" s="141" t="str">
        <f t="shared" si="139"/>
        <v/>
      </c>
      <c r="N642" s="141" t="str">
        <f t="shared" si="94"/>
        <v/>
      </c>
      <c r="O642" s="141" t="str">
        <f t="shared" ref="O642:P642" si="140">IF(O186="","",IF(O585="S",O414/O471*O528,O414))</f>
        <v/>
      </c>
      <c r="P642" s="141" t="str">
        <f t="shared" si="140"/>
        <v/>
      </c>
      <c r="Q642" s="191">
        <v>3</v>
      </c>
      <c r="T642" s="145">
        <v>557</v>
      </c>
      <c r="U642" s="236" t="str">
        <v>ZZ</v>
      </c>
      <c r="V642" s="236" t="str">
        <v/>
      </c>
      <c r="X642" s="236" t="str">
        <f t="shared" si="128"/>
        <v>ZZ</v>
      </c>
      <c r="Y642" s="235" t="str">
        <f t="shared" si="54"/>
        <v/>
      </c>
    </row>
    <row r="643" spans="1:25" x14ac:dyDescent="0.2">
      <c r="A643" s="63">
        <v>45</v>
      </c>
      <c r="B643" s="138" t="s">
        <v>129</v>
      </c>
      <c r="C643" s="141" t="str">
        <f t="shared" ref="C643:D643" si="141">IF(C187="","",IF(C586="S",C415/C472*C529,C415))</f>
        <v/>
      </c>
      <c r="D643" s="141" t="str">
        <f t="shared" si="141"/>
        <v/>
      </c>
      <c r="E643" s="141">
        <f t="shared" ref="E643:M643" si="142">IF(E187="","",IF(E586="S",E415/E472*E529,E415))</f>
        <v>1295.99</v>
      </c>
      <c r="F643" s="141" t="str">
        <f t="shared" si="142"/>
        <v/>
      </c>
      <c r="G643" s="141" t="str">
        <f t="shared" si="142"/>
        <v/>
      </c>
      <c r="H643" s="141" t="str">
        <f t="shared" si="142"/>
        <v/>
      </c>
      <c r="I643" s="141" t="str">
        <f t="shared" si="142"/>
        <v/>
      </c>
      <c r="J643" s="141" t="str">
        <f t="shared" si="142"/>
        <v/>
      </c>
      <c r="K643" s="141" t="str">
        <f t="shared" si="142"/>
        <v/>
      </c>
      <c r="L643" s="141" t="str">
        <f t="shared" si="142"/>
        <v/>
      </c>
      <c r="M643" s="141" t="str">
        <f t="shared" si="142"/>
        <v/>
      </c>
      <c r="N643" s="141" t="str">
        <f t="shared" si="94"/>
        <v/>
      </c>
      <c r="O643" s="141" t="str">
        <f t="shared" ref="O643:P643" si="143">IF(O187="","",IF(O586="S",O415/O472*O529,O415))</f>
        <v/>
      </c>
      <c r="P643" s="141" t="str">
        <f t="shared" si="143"/>
        <v/>
      </c>
      <c r="Q643" s="191">
        <v>3</v>
      </c>
      <c r="T643" s="145">
        <v>558</v>
      </c>
      <c r="U643" s="236" t="str">
        <v>ZZ</v>
      </c>
      <c r="V643" s="236" t="str">
        <v/>
      </c>
      <c r="X643" s="236" t="str">
        <f t="shared" si="128"/>
        <v>FLORIANÓPOLIS</v>
      </c>
      <c r="Y643" s="235" t="str">
        <f t="shared" si="54"/>
        <v>COPEIRA 8H</v>
      </c>
    </row>
    <row r="644" spans="1:25" x14ac:dyDescent="0.2">
      <c r="A644" s="63">
        <v>46</v>
      </c>
      <c r="B644" s="138" t="s">
        <v>134</v>
      </c>
      <c r="C644" s="141" t="str">
        <f t="shared" ref="C644:D644" si="144">IF(C188="","",IF(C587="S",C416/C473*C530,C416))</f>
        <v/>
      </c>
      <c r="D644" s="141" t="str">
        <f t="shared" si="144"/>
        <v/>
      </c>
      <c r="E644" s="141">
        <f t="shared" ref="E644:M644" si="145">IF(E188="","",IF(E587="S",E416/E473*E530,E416))</f>
        <v>1295.99</v>
      </c>
      <c r="F644" s="141" t="str">
        <f t="shared" si="145"/>
        <v/>
      </c>
      <c r="G644" s="141" t="str">
        <f t="shared" si="145"/>
        <v/>
      </c>
      <c r="H644" s="141" t="str">
        <f t="shared" si="145"/>
        <v/>
      </c>
      <c r="I644" s="141" t="str">
        <f t="shared" si="145"/>
        <v/>
      </c>
      <c r="J644" s="141" t="str">
        <f t="shared" si="145"/>
        <v/>
      </c>
      <c r="K644" s="141" t="str">
        <f t="shared" si="145"/>
        <v/>
      </c>
      <c r="L644" s="141" t="str">
        <f t="shared" si="145"/>
        <v/>
      </c>
      <c r="M644" s="141" t="str">
        <f t="shared" si="145"/>
        <v/>
      </c>
      <c r="N644" s="141" t="str">
        <f t="shared" si="94"/>
        <v/>
      </c>
      <c r="O644" s="141">
        <f t="shared" ref="O644:P644" si="146">IF(O188="","",IF(O587="S",O416/O473*O530,O416))</f>
        <v>1741.61</v>
      </c>
      <c r="P644" s="141" t="str">
        <f t="shared" si="146"/>
        <v/>
      </c>
      <c r="Q644" s="191">
        <v>3</v>
      </c>
      <c r="T644" s="145">
        <v>559</v>
      </c>
      <c r="U644" s="236" t="str">
        <v>ZZ</v>
      </c>
      <c r="V644" s="236" t="str">
        <v/>
      </c>
      <c r="X644" s="236" t="str">
        <f t="shared" si="128"/>
        <v>ZZ</v>
      </c>
      <c r="Y644" s="235" t="str">
        <f t="shared" si="54"/>
        <v/>
      </c>
    </row>
    <row r="645" spans="1:25" x14ac:dyDescent="0.2">
      <c r="A645" s="63">
        <v>47</v>
      </c>
      <c r="B645" s="138" t="s">
        <v>131</v>
      </c>
      <c r="C645" s="141" t="str">
        <f t="shared" ref="C645:D645" si="147">IF(C189="","",IF(C588="S",C417/C474*C531,C417))</f>
        <v/>
      </c>
      <c r="D645" s="141">
        <f t="shared" si="147"/>
        <v>1333.15</v>
      </c>
      <c r="E645" s="141">
        <f t="shared" ref="E645:M645" si="148">IF(E189="","",IF(E588="S",E417/E474*E531,E417))</f>
        <v>1295.99</v>
      </c>
      <c r="F645" s="141" t="str">
        <f t="shared" si="148"/>
        <v/>
      </c>
      <c r="G645" s="141" t="str">
        <f t="shared" si="148"/>
        <v/>
      </c>
      <c r="H645" s="141" t="str">
        <f t="shared" si="148"/>
        <v/>
      </c>
      <c r="I645" s="141" t="str">
        <f t="shared" si="148"/>
        <v/>
      </c>
      <c r="J645" s="141" t="str">
        <f t="shared" si="148"/>
        <v/>
      </c>
      <c r="K645" s="141">
        <f t="shared" si="148"/>
        <v>1666.65</v>
      </c>
      <c r="L645" s="141" t="str">
        <f t="shared" si="148"/>
        <v/>
      </c>
      <c r="M645" s="141" t="str">
        <f t="shared" si="148"/>
        <v/>
      </c>
      <c r="N645" s="141">
        <f t="shared" si="94"/>
        <v>667.05272727272734</v>
      </c>
      <c r="O645" s="141" t="str">
        <f t="shared" ref="O645:P645" si="149">IF(O189="","",IF(O588="S",O417/O474*O531,O417))</f>
        <v/>
      </c>
      <c r="P645" s="141" t="str">
        <f t="shared" si="149"/>
        <v/>
      </c>
      <c r="Q645" s="191">
        <v>3</v>
      </c>
      <c r="T645" s="145">
        <v>560</v>
      </c>
      <c r="U645" s="236" t="str">
        <v>ZZ</v>
      </c>
      <c r="V645" s="236" t="str">
        <v/>
      </c>
      <c r="X645" s="236" t="str">
        <f t="shared" si="128"/>
        <v>ITAJAÍ</v>
      </c>
      <c r="Y645" s="235" t="str">
        <f t="shared" si="54"/>
        <v>COPEIRA 8H</v>
      </c>
    </row>
    <row r="646" spans="1:25" x14ac:dyDescent="0.2">
      <c r="A646" s="63">
        <v>48</v>
      </c>
      <c r="B646" s="138" t="s">
        <v>125</v>
      </c>
      <c r="C646" s="141" t="str">
        <f t="shared" ref="C646:D646" si="150">IF(C190="","",IF(C589="S",C418/C475*C532,C418))</f>
        <v/>
      </c>
      <c r="D646" s="141" t="str">
        <f t="shared" si="150"/>
        <v/>
      </c>
      <c r="E646" s="141">
        <f t="shared" ref="E646:M646" si="151">IF(E190="","",IF(E589="S",E418/E475*E532,E418))</f>
        <v>1295.99</v>
      </c>
      <c r="F646" s="141" t="str">
        <f t="shared" si="151"/>
        <v/>
      </c>
      <c r="G646" s="141" t="str">
        <f t="shared" si="151"/>
        <v/>
      </c>
      <c r="H646" s="141">
        <f t="shared" si="151"/>
        <v>1222.93</v>
      </c>
      <c r="I646" s="141">
        <f t="shared" si="151"/>
        <v>1333.15</v>
      </c>
      <c r="J646" s="141">
        <f t="shared" si="151"/>
        <v>2060.15</v>
      </c>
      <c r="K646" s="141">
        <f t="shared" si="151"/>
        <v>1666.65</v>
      </c>
      <c r="L646" s="141" t="str">
        <f t="shared" si="151"/>
        <v/>
      </c>
      <c r="M646" s="141">
        <f t="shared" si="151"/>
        <v>1222.93</v>
      </c>
      <c r="N646" s="141" t="str">
        <f t="shared" si="94"/>
        <v/>
      </c>
      <c r="O646" s="141" t="str">
        <f t="shared" ref="O646:P646" si="152">IF(O190="","",IF(O589="S",O418/O475*O532,O418))</f>
        <v/>
      </c>
      <c r="P646" s="141" t="str">
        <f t="shared" si="152"/>
        <v/>
      </c>
      <c r="Q646" s="191">
        <v>3</v>
      </c>
      <c r="T646" s="145">
        <v>561</v>
      </c>
      <c r="U646" s="236" t="str">
        <v>ZZ</v>
      </c>
      <c r="V646" s="236" t="str">
        <v/>
      </c>
      <c r="X646" s="236" t="str">
        <f t="shared" si="128"/>
        <v>ZZ</v>
      </c>
      <c r="Y646" s="235" t="str">
        <f t="shared" si="54"/>
        <v/>
      </c>
    </row>
    <row r="647" spans="1:25" x14ac:dyDescent="0.2">
      <c r="A647" s="63">
        <v>49</v>
      </c>
      <c r="B647" s="138" t="s">
        <v>139</v>
      </c>
      <c r="C647" s="141" t="str">
        <f t="shared" ref="C647:D647" si="153">IF(C191="","",IF(C590="S",C419/C476*C533,C419))</f>
        <v/>
      </c>
      <c r="D647" s="141" t="str">
        <f t="shared" si="153"/>
        <v/>
      </c>
      <c r="E647" s="141">
        <f t="shared" ref="E647:M647" si="154">IF(E191="","",IF(E590="S",E419/E476*E533,E419))</f>
        <v>1295.99</v>
      </c>
      <c r="F647" s="141" t="str">
        <f t="shared" si="154"/>
        <v/>
      </c>
      <c r="G647" s="141" t="str">
        <f t="shared" si="154"/>
        <v/>
      </c>
      <c r="H647" s="141" t="str">
        <f t="shared" si="154"/>
        <v/>
      </c>
      <c r="I647" s="141" t="str">
        <f t="shared" si="154"/>
        <v/>
      </c>
      <c r="J647" s="141" t="str">
        <f t="shared" si="154"/>
        <v/>
      </c>
      <c r="K647" s="141" t="str">
        <f t="shared" si="154"/>
        <v/>
      </c>
      <c r="L647" s="141" t="str">
        <f t="shared" si="154"/>
        <v/>
      </c>
      <c r="M647" s="141" t="str">
        <f t="shared" si="154"/>
        <v/>
      </c>
      <c r="N647" s="141" t="str">
        <f t="shared" si="94"/>
        <v/>
      </c>
      <c r="O647" s="141" t="str">
        <f t="shared" ref="O647:P647" si="155">IF(O191="","",IF(O590="S",O419/O476*O533,O419))</f>
        <v/>
      </c>
      <c r="P647" s="141" t="str">
        <f t="shared" si="155"/>
        <v/>
      </c>
      <c r="Q647" s="191">
        <v>3</v>
      </c>
      <c r="T647" s="145">
        <v>562</v>
      </c>
      <c r="U647" s="236" t="str">
        <v>ZZ</v>
      </c>
      <c r="V647" s="236" t="str">
        <v/>
      </c>
      <c r="X647" s="236" t="str">
        <f t="shared" si="128"/>
        <v>ZZ</v>
      </c>
      <c r="Y647" s="235" t="str">
        <f t="shared" si="54"/>
        <v/>
      </c>
    </row>
    <row r="648" spans="1:25" x14ac:dyDescent="0.2">
      <c r="A648" s="63">
        <v>50</v>
      </c>
      <c r="B648" s="138" t="s">
        <v>135</v>
      </c>
      <c r="C648" s="141" t="str">
        <f t="shared" ref="C648:D648" si="156">IF(C192="","",IF(C591="S",C420/C477*C534,C420))</f>
        <v/>
      </c>
      <c r="D648" s="141" t="str">
        <f t="shared" si="156"/>
        <v/>
      </c>
      <c r="E648" s="141">
        <f t="shared" ref="E648:M648" si="157">IF(E192="","",IF(E591="S",E420/E477*E534,E420))</f>
        <v>1295.99</v>
      </c>
      <c r="F648" s="141" t="str">
        <f t="shared" si="157"/>
        <v/>
      </c>
      <c r="G648" s="141" t="str">
        <f t="shared" si="157"/>
        <v/>
      </c>
      <c r="H648" s="141" t="str">
        <f t="shared" si="157"/>
        <v/>
      </c>
      <c r="I648" s="141" t="str">
        <f t="shared" si="157"/>
        <v/>
      </c>
      <c r="J648" s="141" t="str">
        <f t="shared" si="157"/>
        <v/>
      </c>
      <c r="K648" s="141" t="str">
        <f t="shared" si="157"/>
        <v/>
      </c>
      <c r="L648" s="141" t="str">
        <f t="shared" si="157"/>
        <v/>
      </c>
      <c r="M648" s="141" t="str">
        <f t="shared" si="157"/>
        <v/>
      </c>
      <c r="N648" s="141" t="str">
        <f t="shared" si="94"/>
        <v/>
      </c>
      <c r="O648" s="141">
        <f t="shared" ref="O648:P648" si="158">IF(O192="","",IF(O591="S",O420/O477*O534,O420))</f>
        <v>1741.61</v>
      </c>
      <c r="P648" s="141" t="str">
        <f t="shared" si="158"/>
        <v/>
      </c>
      <c r="Q648" s="191">
        <v>3</v>
      </c>
      <c r="T648" s="145">
        <v>563</v>
      </c>
      <c r="U648" s="236" t="str">
        <v>ZZ</v>
      </c>
      <c r="V648" s="236" t="str">
        <v/>
      </c>
      <c r="X648" s="236" t="str">
        <f t="shared" si="128"/>
        <v>JOINVILLE</v>
      </c>
      <c r="Y648" s="235" t="str">
        <f t="shared" si="54"/>
        <v>COPEIRA 8H</v>
      </c>
    </row>
    <row r="649" spans="1:25" x14ac:dyDescent="0.2">
      <c r="A649" s="63">
        <v>51</v>
      </c>
      <c r="B649" s="138" t="s">
        <v>123</v>
      </c>
      <c r="C649" s="141" t="str">
        <f t="shared" ref="C649:D649" si="159">IF(C193="","",IF(C592="S",C421/C478*C535,C421))</f>
        <v/>
      </c>
      <c r="D649" s="141" t="str">
        <f t="shared" si="159"/>
        <v/>
      </c>
      <c r="E649" s="141">
        <f t="shared" ref="E649:M649" si="160">IF(E193="","",IF(E592="S",E421/E478*E535,E421))</f>
        <v>1295.99</v>
      </c>
      <c r="F649" s="141" t="str">
        <f t="shared" si="160"/>
        <v/>
      </c>
      <c r="G649" s="141" t="str">
        <f t="shared" si="160"/>
        <v/>
      </c>
      <c r="H649" s="141" t="str">
        <f t="shared" si="160"/>
        <v/>
      </c>
      <c r="I649" s="141" t="str">
        <f t="shared" si="160"/>
        <v/>
      </c>
      <c r="J649" s="141" t="str">
        <f t="shared" si="160"/>
        <v/>
      </c>
      <c r="K649" s="141" t="str">
        <f t="shared" si="160"/>
        <v/>
      </c>
      <c r="L649" s="141" t="str">
        <f t="shared" si="160"/>
        <v/>
      </c>
      <c r="M649" s="141" t="str">
        <f t="shared" si="160"/>
        <v/>
      </c>
      <c r="N649" s="141" t="str">
        <f t="shared" si="94"/>
        <v/>
      </c>
      <c r="O649" s="141">
        <f t="shared" ref="O649:P649" si="161">IF(O193="","",IF(O592="S",O421/O478*O535,O421))</f>
        <v>1741.61</v>
      </c>
      <c r="P649" s="141" t="str">
        <f t="shared" si="161"/>
        <v/>
      </c>
      <c r="Q649" s="191">
        <v>3</v>
      </c>
      <c r="T649" s="145">
        <v>564</v>
      </c>
      <c r="U649" s="236" t="str">
        <v>ZZ</v>
      </c>
      <c r="V649" s="236" t="str">
        <v/>
      </c>
      <c r="X649" s="236" t="str">
        <f t="shared" si="128"/>
        <v>ZZ</v>
      </c>
      <c r="Y649" s="235" t="str">
        <f t="shared" si="54"/>
        <v/>
      </c>
    </row>
    <row r="650" spans="1:25" x14ac:dyDescent="0.2">
      <c r="A650" s="63">
        <v>52</v>
      </c>
      <c r="B650" s="138" t="s">
        <v>144</v>
      </c>
      <c r="C650" s="141" t="str">
        <f t="shared" ref="C650:D650" si="162">IF(C194="","",IF(C593="S",C422/C479*C536,C422))</f>
        <v/>
      </c>
      <c r="D650" s="141" t="str">
        <f t="shared" si="162"/>
        <v/>
      </c>
      <c r="E650" s="141">
        <f t="shared" ref="E650:M650" si="163">IF(E194="","",IF(E593="S",E422/E479*E536,E422))</f>
        <v>1295.99</v>
      </c>
      <c r="F650" s="141" t="str">
        <f t="shared" si="163"/>
        <v/>
      </c>
      <c r="G650" s="141" t="str">
        <f t="shared" si="163"/>
        <v/>
      </c>
      <c r="H650" s="141" t="str">
        <f t="shared" si="163"/>
        <v/>
      </c>
      <c r="I650" s="141" t="str">
        <f t="shared" si="163"/>
        <v/>
      </c>
      <c r="J650" s="141" t="str">
        <f t="shared" si="163"/>
        <v/>
      </c>
      <c r="K650" s="141" t="str">
        <f t="shared" si="163"/>
        <v/>
      </c>
      <c r="L650" s="141" t="str">
        <f t="shared" si="163"/>
        <v/>
      </c>
      <c r="M650" s="141" t="str">
        <f t="shared" si="163"/>
        <v/>
      </c>
      <c r="N650" s="141" t="str">
        <f t="shared" si="94"/>
        <v/>
      </c>
      <c r="O650" s="141" t="str">
        <f t="shared" ref="O650:P650" si="164">IF(O194="","",IF(O593="S",O422/O479*O536,O422))</f>
        <v/>
      </c>
      <c r="P650" s="141" t="str">
        <f t="shared" si="164"/>
        <v/>
      </c>
      <c r="Q650" s="191">
        <v>3</v>
      </c>
      <c r="T650" s="145">
        <v>565</v>
      </c>
      <c r="U650" s="236" t="str">
        <v>ZZ</v>
      </c>
      <c r="V650" s="236" t="str">
        <v/>
      </c>
      <c r="X650" s="236" t="str">
        <f t="shared" si="128"/>
        <v>ZZ</v>
      </c>
      <c r="Y650" s="235" t="str">
        <f t="shared" si="54"/>
        <v/>
      </c>
    </row>
    <row r="651" spans="1:25" x14ac:dyDescent="0.2">
      <c r="A651" s="11"/>
      <c r="B651" s="12"/>
      <c r="C651" s="13"/>
      <c r="D651" s="13"/>
      <c r="E651" s="13"/>
      <c r="F651" s="13"/>
      <c r="G651" s="13"/>
      <c r="H651" s="13"/>
      <c r="I651" s="13"/>
      <c r="J651" s="13"/>
      <c r="K651" s="13"/>
      <c r="L651" s="13"/>
      <c r="M651" s="13"/>
      <c r="N651" s="13"/>
      <c r="O651" s="13"/>
      <c r="P651" s="13"/>
      <c r="Q651" s="13"/>
      <c r="T651" s="145">
        <v>566</v>
      </c>
      <c r="U651" s="236" t="str">
        <v>ZZ</v>
      </c>
      <c r="V651" s="236" t="str">
        <v/>
      </c>
      <c r="X651" s="236" t="str">
        <f t="shared" si="128"/>
        <v>ZZ</v>
      </c>
      <c r="Y651" s="235" t="str">
        <f t="shared" si="54"/>
        <v/>
      </c>
    </row>
    <row r="652" spans="1:25" x14ac:dyDescent="0.2">
      <c r="T652" s="145">
        <v>567</v>
      </c>
      <c r="U652" s="236" t="str">
        <v>ZZ</v>
      </c>
      <c r="V652" s="236" t="str">
        <v/>
      </c>
      <c r="X652" s="236" t="str">
        <f t="shared" si="128"/>
        <v>ZZ</v>
      </c>
      <c r="Y652" s="235" t="str">
        <f t="shared" si="54"/>
        <v/>
      </c>
    </row>
    <row r="653" spans="1:25" x14ac:dyDescent="0.2">
      <c r="A653" s="294" t="s">
        <v>110</v>
      </c>
      <c r="B653" s="295"/>
      <c r="C653" s="298" t="s">
        <v>293</v>
      </c>
      <c r="D653" s="299"/>
      <c r="E653" s="299"/>
      <c r="F653" s="299"/>
      <c r="G653" s="299"/>
      <c r="H653" s="299"/>
      <c r="I653" s="299"/>
      <c r="J653" s="299"/>
      <c r="K653" s="299"/>
      <c r="L653" s="299"/>
      <c r="M653" s="299"/>
      <c r="N653" s="299"/>
      <c r="O653" s="299"/>
      <c r="P653" s="299"/>
      <c r="Q653" s="300" t="s">
        <v>215</v>
      </c>
      <c r="T653" s="145">
        <v>568</v>
      </c>
      <c r="U653" s="236" t="str">
        <v>ZZ</v>
      </c>
      <c r="V653" s="236" t="str">
        <v/>
      </c>
      <c r="X653" s="236" t="str">
        <f t="shared" si="128"/>
        <v>SÃO JOSÉ</v>
      </c>
      <c r="Y653" s="235" t="str">
        <f t="shared" si="54"/>
        <v>COPEIRA 8H</v>
      </c>
    </row>
    <row r="654" spans="1:25" ht="22.5" x14ac:dyDescent="0.2">
      <c r="A654" s="296"/>
      <c r="B654" s="297"/>
      <c r="C654" s="145" t="str">
        <f>$B$11</f>
        <v>SECRETÁRIA  EXECUTIVA</v>
      </c>
      <c r="D654" s="145" t="str">
        <f>$B$12</f>
        <v>TÉCNICO EM SECRETARIADO</v>
      </c>
      <c r="E654" s="145" t="str">
        <f>$B$13</f>
        <v>RECEPCIONISTA</v>
      </c>
      <c r="F654" s="145" t="str">
        <f>$B$14</f>
        <v>AUXILIAR DE ESCRITÓRIO</v>
      </c>
      <c r="G654" s="145" t="str">
        <f>$B$15</f>
        <v>CONTÍNUO</v>
      </c>
      <c r="H654" s="145" t="str">
        <f>$B$16</f>
        <v>CARREGADOR</v>
      </c>
      <c r="I654" s="145" t="str">
        <f>$B$17</f>
        <v>CONFERENTE</v>
      </c>
      <c r="J654" s="145" t="str">
        <f>$B$18</f>
        <v>OPERADOR DE EMPILHADEIRA</v>
      </c>
      <c r="K654" s="145" t="str">
        <f>$B$19</f>
        <v>MOTORISTA CAT "E"</v>
      </c>
      <c r="L654" s="145" t="str">
        <f>$B$20</f>
        <v>MOTORISTA CAT "C"</v>
      </c>
      <c r="M654" s="145" t="str">
        <f>$B$21</f>
        <v>COPEIRA 8H</v>
      </c>
      <c r="N654" s="145" t="str">
        <f>$B$22</f>
        <v>COPEIRA 4H</v>
      </c>
      <c r="O654" s="145" t="str">
        <f>$B$23</f>
        <v>PORTEIRO</v>
      </c>
      <c r="P654" s="145" t="str">
        <f>$B$24</f>
        <v>SUPERVISOR</v>
      </c>
      <c r="Q654" s="301"/>
      <c r="T654" s="145">
        <v>569</v>
      </c>
      <c r="U654" s="236" t="str">
        <v>ZZ</v>
      </c>
      <c r="V654" s="236" t="str">
        <v/>
      </c>
      <c r="X654" s="236" t="str">
        <f t="shared" si="128"/>
        <v>ZZ</v>
      </c>
      <c r="Y654" s="235" t="str">
        <f t="shared" si="54"/>
        <v/>
      </c>
    </row>
    <row r="655" spans="1:25" x14ac:dyDescent="0.2">
      <c r="A655" s="67" t="s">
        <v>186</v>
      </c>
      <c r="B655" s="131">
        <v>1</v>
      </c>
      <c r="C655" s="131">
        <v>2</v>
      </c>
      <c r="D655" s="131">
        <v>3</v>
      </c>
      <c r="E655" s="131">
        <v>4</v>
      </c>
      <c r="F655" s="131">
        <v>5</v>
      </c>
      <c r="G655" s="131">
        <v>6</v>
      </c>
      <c r="H655" s="131">
        <v>7</v>
      </c>
      <c r="I655" s="131">
        <v>8</v>
      </c>
      <c r="J655" s="131">
        <v>9</v>
      </c>
      <c r="K655" s="131">
        <v>10</v>
      </c>
      <c r="L655" s="131">
        <v>11</v>
      </c>
      <c r="M655" s="131">
        <v>12</v>
      </c>
      <c r="N655" s="131">
        <v>13</v>
      </c>
      <c r="O655" s="131">
        <v>14</v>
      </c>
      <c r="P655" s="131">
        <v>15</v>
      </c>
      <c r="Q655" s="145">
        <v>16</v>
      </c>
      <c r="T655" s="145">
        <v>570</v>
      </c>
      <c r="U655" s="236" t="str">
        <v>ZZ</v>
      </c>
      <c r="V655" s="236" t="str">
        <v/>
      </c>
      <c r="X655" s="236" t="str">
        <f t="shared" si="128"/>
        <v>ZZ</v>
      </c>
      <c r="Y655" s="235" t="str">
        <f t="shared" si="54"/>
        <v/>
      </c>
    </row>
    <row r="656" spans="1:25" x14ac:dyDescent="0.2">
      <c r="A656" s="63">
        <v>1</v>
      </c>
      <c r="B656" s="136" t="s">
        <v>137</v>
      </c>
      <c r="C656" s="140">
        <v>11.11</v>
      </c>
      <c r="D656" s="140">
        <v>11.11</v>
      </c>
      <c r="E656" s="140">
        <v>21.43</v>
      </c>
      <c r="F656" s="140">
        <v>21.43</v>
      </c>
      <c r="G656" s="140">
        <v>21.43</v>
      </c>
      <c r="H656" s="140">
        <v>21.43</v>
      </c>
      <c r="I656" s="140">
        <v>21.43</v>
      </c>
      <c r="J656" s="140">
        <v>21.43</v>
      </c>
      <c r="K656" s="140">
        <v>23.9</v>
      </c>
      <c r="L656" s="140">
        <v>23.9</v>
      </c>
      <c r="M656" s="140">
        <v>21.43</v>
      </c>
      <c r="N656" s="140">
        <v>21.43</v>
      </c>
      <c r="O656" s="140">
        <v>21.43</v>
      </c>
      <c r="P656" s="140">
        <v>21.43</v>
      </c>
      <c r="Q656" s="190">
        <v>1</v>
      </c>
      <c r="T656" s="145">
        <v>571</v>
      </c>
      <c r="U656" s="236" t="str">
        <v>ZZ</v>
      </c>
      <c r="V656" s="236" t="str">
        <v/>
      </c>
      <c r="X656" s="236" t="str">
        <f t="shared" si="128"/>
        <v>ZZ</v>
      </c>
      <c r="Y656" s="235" t="str">
        <f t="shared" si="54"/>
        <v/>
      </c>
    </row>
    <row r="657" spans="1:25" x14ac:dyDescent="0.2">
      <c r="A657" s="63">
        <v>2</v>
      </c>
      <c r="B657" s="136" t="s">
        <v>194</v>
      </c>
      <c r="C657" s="140">
        <v>17.78</v>
      </c>
      <c r="D657" s="140">
        <v>17.78</v>
      </c>
      <c r="E657" s="140">
        <v>21.43</v>
      </c>
      <c r="F657" s="140">
        <v>21.43</v>
      </c>
      <c r="G657" s="140">
        <v>21.43</v>
      </c>
      <c r="H657" s="140">
        <v>21.43</v>
      </c>
      <c r="I657" s="140">
        <v>21.43</v>
      </c>
      <c r="J657" s="140">
        <v>21.43</v>
      </c>
      <c r="K657" s="140">
        <v>23.9</v>
      </c>
      <c r="L657" s="140">
        <v>23.9</v>
      </c>
      <c r="M657" s="140">
        <v>21.43</v>
      </c>
      <c r="N657" s="140">
        <v>21.43</v>
      </c>
      <c r="O657" s="140">
        <v>21.43</v>
      </c>
      <c r="P657" s="140">
        <v>21.43</v>
      </c>
      <c r="Q657" s="190">
        <v>1</v>
      </c>
      <c r="T657" s="145">
        <v>572</v>
      </c>
      <c r="U657" s="236" t="str">
        <v>ZZ</v>
      </c>
      <c r="V657" s="236" t="str">
        <v/>
      </c>
      <c r="X657" s="236" t="str">
        <f t="shared" si="128"/>
        <v>ZZ</v>
      </c>
      <c r="Y657" s="235" t="str">
        <f t="shared" si="54"/>
        <v/>
      </c>
    </row>
    <row r="658" spans="1:25" x14ac:dyDescent="0.2">
      <c r="A658" s="63">
        <v>3</v>
      </c>
      <c r="B658" s="136" t="s">
        <v>191</v>
      </c>
      <c r="C658" s="140">
        <v>17.78</v>
      </c>
      <c r="D658" s="140">
        <v>17.78</v>
      </c>
      <c r="E658" s="140">
        <v>21.43</v>
      </c>
      <c r="F658" s="140">
        <v>21.43</v>
      </c>
      <c r="G658" s="140">
        <v>21.43</v>
      </c>
      <c r="H658" s="140">
        <v>21.43</v>
      </c>
      <c r="I658" s="140">
        <v>21.43</v>
      </c>
      <c r="J658" s="140">
        <v>21.43</v>
      </c>
      <c r="K658" s="140">
        <v>23.9</v>
      </c>
      <c r="L658" s="140">
        <v>23.9</v>
      </c>
      <c r="M658" s="140">
        <v>21.43</v>
      </c>
      <c r="N658" s="140">
        <v>21.43</v>
      </c>
      <c r="O658" s="140">
        <v>21.43</v>
      </c>
      <c r="P658" s="140">
        <v>21.43</v>
      </c>
      <c r="Q658" s="190">
        <v>1</v>
      </c>
      <c r="T658" s="145">
        <v>573</v>
      </c>
      <c r="U658" s="236" t="str">
        <v>ZZ</v>
      </c>
      <c r="V658" s="236" t="str">
        <v/>
      </c>
      <c r="X658" s="236" t="str">
        <f t="shared" ref="X658:X689" si="165">IF(N86="","ZZ",B86)</f>
        <v>ZZ</v>
      </c>
      <c r="Y658" s="235" t="str">
        <f>IF(X658="ZZ","",$N$84)</f>
        <v/>
      </c>
    </row>
    <row r="659" spans="1:25" x14ac:dyDescent="0.2">
      <c r="A659" s="63">
        <v>4</v>
      </c>
      <c r="B659" s="136" t="s">
        <v>195</v>
      </c>
      <c r="C659" s="140">
        <v>19.28</v>
      </c>
      <c r="D659" s="140">
        <v>19.28</v>
      </c>
      <c r="E659" s="140">
        <v>21.43</v>
      </c>
      <c r="F659" s="140">
        <v>21.43</v>
      </c>
      <c r="G659" s="140">
        <v>21.43</v>
      </c>
      <c r="H659" s="140">
        <v>21.43</v>
      </c>
      <c r="I659" s="140">
        <v>21.43</v>
      </c>
      <c r="J659" s="140">
        <v>21.43</v>
      </c>
      <c r="K659" s="140">
        <v>23.9</v>
      </c>
      <c r="L659" s="140">
        <v>23.9</v>
      </c>
      <c r="M659" s="140">
        <v>21.43</v>
      </c>
      <c r="N659" s="140">
        <v>21.43</v>
      </c>
      <c r="O659" s="140">
        <v>21.43</v>
      </c>
      <c r="P659" s="140">
        <v>21.43</v>
      </c>
      <c r="Q659" s="190">
        <v>1</v>
      </c>
      <c r="T659" s="145">
        <v>574</v>
      </c>
      <c r="U659" s="236" t="str">
        <v>ZZ</v>
      </c>
      <c r="V659" s="236" t="str">
        <v/>
      </c>
      <c r="X659" s="236" t="str">
        <f t="shared" si="165"/>
        <v>ZZ</v>
      </c>
      <c r="Y659" s="235" t="str">
        <f t="shared" ref="Y659:Y709" si="166">IF(X659="ZZ","",$N$84)</f>
        <v/>
      </c>
    </row>
    <row r="660" spans="1:25" x14ac:dyDescent="0.2">
      <c r="A660" s="63">
        <v>5</v>
      </c>
      <c r="B660" s="136" t="s">
        <v>192</v>
      </c>
      <c r="C660" s="140">
        <v>11.11</v>
      </c>
      <c r="D660" s="140">
        <v>11.11</v>
      </c>
      <c r="E660" s="140">
        <v>21.43</v>
      </c>
      <c r="F660" s="140">
        <v>21.43</v>
      </c>
      <c r="G660" s="140">
        <v>21.43</v>
      </c>
      <c r="H660" s="140">
        <v>21.43</v>
      </c>
      <c r="I660" s="140">
        <v>21.43</v>
      </c>
      <c r="J660" s="140">
        <v>21.43</v>
      </c>
      <c r="K660" s="140">
        <v>23.9</v>
      </c>
      <c r="L660" s="140">
        <v>23.9</v>
      </c>
      <c r="M660" s="140">
        <v>21.43</v>
      </c>
      <c r="N660" s="140">
        <v>21.43</v>
      </c>
      <c r="O660" s="140">
        <v>21.43</v>
      </c>
      <c r="P660" s="140">
        <v>21.43</v>
      </c>
      <c r="Q660" s="190">
        <v>1</v>
      </c>
      <c r="T660" s="145">
        <v>575</v>
      </c>
      <c r="U660" s="236" t="str">
        <v>ZZ</v>
      </c>
      <c r="V660" s="236" t="str">
        <v/>
      </c>
      <c r="X660" s="236" t="str">
        <f t="shared" si="165"/>
        <v>ZZ</v>
      </c>
      <c r="Y660" s="235" t="str">
        <f t="shared" si="166"/>
        <v/>
      </c>
    </row>
    <row r="661" spans="1:25" x14ac:dyDescent="0.2">
      <c r="A661" s="63">
        <v>6</v>
      </c>
      <c r="B661" s="136" t="s">
        <v>196</v>
      </c>
      <c r="C661" s="140">
        <v>11.11</v>
      </c>
      <c r="D661" s="140">
        <v>11.11</v>
      </c>
      <c r="E661" s="140">
        <v>21.43</v>
      </c>
      <c r="F661" s="140">
        <v>21.43</v>
      </c>
      <c r="G661" s="140">
        <v>21.43</v>
      </c>
      <c r="H661" s="140">
        <v>21.43</v>
      </c>
      <c r="I661" s="140">
        <v>21.43</v>
      </c>
      <c r="J661" s="140">
        <v>21.43</v>
      </c>
      <c r="K661" s="140">
        <v>23.9</v>
      </c>
      <c r="L661" s="140">
        <v>23.9</v>
      </c>
      <c r="M661" s="140">
        <v>21.43</v>
      </c>
      <c r="N661" s="140">
        <v>21.43</v>
      </c>
      <c r="O661" s="140">
        <v>21.43</v>
      </c>
      <c r="P661" s="140">
        <v>21.43</v>
      </c>
      <c r="Q661" s="190">
        <v>1</v>
      </c>
      <c r="T661" s="145">
        <v>576</v>
      </c>
      <c r="U661" s="236" t="str">
        <v>ZZ</v>
      </c>
      <c r="V661" s="236" t="str">
        <v/>
      </c>
      <c r="X661" s="236" t="str">
        <f t="shared" si="165"/>
        <v>ZZ</v>
      </c>
      <c r="Y661" s="235" t="str">
        <f t="shared" si="166"/>
        <v/>
      </c>
    </row>
    <row r="662" spans="1:25" x14ac:dyDescent="0.2">
      <c r="A662" s="63">
        <v>7</v>
      </c>
      <c r="B662" s="136" t="s">
        <v>193</v>
      </c>
      <c r="C662" s="140">
        <v>11.11</v>
      </c>
      <c r="D662" s="140">
        <v>11.11</v>
      </c>
      <c r="E662" s="140">
        <v>21.43</v>
      </c>
      <c r="F662" s="140">
        <v>21.43</v>
      </c>
      <c r="G662" s="140">
        <v>21.43</v>
      </c>
      <c r="H662" s="140">
        <v>21.43</v>
      </c>
      <c r="I662" s="140">
        <v>21.43</v>
      </c>
      <c r="J662" s="140">
        <v>21.43</v>
      </c>
      <c r="K662" s="140">
        <v>23.9</v>
      </c>
      <c r="L662" s="140">
        <v>23.9</v>
      </c>
      <c r="M662" s="140">
        <v>21.43</v>
      </c>
      <c r="N662" s="140">
        <v>21.43</v>
      </c>
      <c r="O662" s="140">
        <v>21.43</v>
      </c>
      <c r="P662" s="140">
        <v>21.43</v>
      </c>
      <c r="Q662" s="190">
        <v>1</v>
      </c>
      <c r="T662" s="145">
        <v>577</v>
      </c>
      <c r="U662" s="236" t="str">
        <v>ZZ</v>
      </c>
      <c r="V662" s="236" t="str">
        <v/>
      </c>
      <c r="X662" s="236" t="str">
        <f t="shared" si="165"/>
        <v>ZZ</v>
      </c>
      <c r="Y662" s="235" t="str">
        <f t="shared" si="166"/>
        <v/>
      </c>
    </row>
    <row r="663" spans="1:25" x14ac:dyDescent="0.2">
      <c r="A663" s="63">
        <v>8</v>
      </c>
      <c r="B663" s="136" t="s">
        <v>138</v>
      </c>
      <c r="C663" s="140">
        <v>11.11</v>
      </c>
      <c r="D663" s="140">
        <v>11.11</v>
      </c>
      <c r="E663" s="140">
        <v>21.43</v>
      </c>
      <c r="F663" s="140">
        <v>21.43</v>
      </c>
      <c r="G663" s="140">
        <v>21.43</v>
      </c>
      <c r="H663" s="140">
        <v>21.43</v>
      </c>
      <c r="I663" s="140">
        <v>21.43</v>
      </c>
      <c r="J663" s="140">
        <v>21.43</v>
      </c>
      <c r="K663" s="140">
        <v>23.9</v>
      </c>
      <c r="L663" s="140">
        <v>23.9</v>
      </c>
      <c r="M663" s="140">
        <v>21.43</v>
      </c>
      <c r="N663" s="140">
        <v>21.43</v>
      </c>
      <c r="O663" s="140">
        <v>21.43</v>
      </c>
      <c r="P663" s="140">
        <v>21.43</v>
      </c>
      <c r="Q663" s="190">
        <v>1</v>
      </c>
      <c r="T663" s="145">
        <v>578</v>
      </c>
      <c r="U663" s="236" t="str">
        <v>ZZ</v>
      </c>
      <c r="V663" s="236" t="str">
        <v/>
      </c>
      <c r="X663" s="236" t="str">
        <f t="shared" si="165"/>
        <v>ZZ</v>
      </c>
      <c r="Y663" s="235" t="str">
        <f t="shared" si="166"/>
        <v/>
      </c>
    </row>
    <row r="664" spans="1:25" x14ac:dyDescent="0.2">
      <c r="A664" s="63">
        <v>9</v>
      </c>
      <c r="B664" s="136" t="s">
        <v>197</v>
      </c>
      <c r="C664" s="140">
        <v>11.11</v>
      </c>
      <c r="D664" s="140">
        <v>11.11</v>
      </c>
      <c r="E664" s="140">
        <v>21.43</v>
      </c>
      <c r="F664" s="140">
        <v>21.43</v>
      </c>
      <c r="G664" s="140">
        <v>21.43</v>
      </c>
      <c r="H664" s="140">
        <v>21.43</v>
      </c>
      <c r="I664" s="140">
        <v>21.43</v>
      </c>
      <c r="J664" s="140">
        <v>21.43</v>
      </c>
      <c r="K664" s="140">
        <v>23.9</v>
      </c>
      <c r="L664" s="140">
        <v>23.9</v>
      </c>
      <c r="M664" s="140">
        <v>21.43</v>
      </c>
      <c r="N664" s="140">
        <v>21.43</v>
      </c>
      <c r="O664" s="140">
        <v>21.43</v>
      </c>
      <c r="P664" s="140">
        <v>21.43</v>
      </c>
      <c r="Q664" s="190">
        <v>1</v>
      </c>
      <c r="T664" s="145">
        <v>579</v>
      </c>
      <c r="U664" s="236" t="str">
        <v>ZZ</v>
      </c>
      <c r="V664" s="236" t="str">
        <v/>
      </c>
      <c r="X664" s="236" t="str">
        <f t="shared" si="165"/>
        <v>ZZ</v>
      </c>
      <c r="Y664" s="235" t="str">
        <f t="shared" si="166"/>
        <v/>
      </c>
    </row>
    <row r="665" spans="1:25" x14ac:dyDescent="0.2">
      <c r="A665" s="63">
        <v>10</v>
      </c>
      <c r="B665" s="133" t="s">
        <v>199</v>
      </c>
      <c r="C665" s="135">
        <v>11.11</v>
      </c>
      <c r="D665" s="135">
        <v>11.11</v>
      </c>
      <c r="E665" s="135">
        <v>21.43</v>
      </c>
      <c r="F665" s="135">
        <v>21.43</v>
      </c>
      <c r="G665" s="135">
        <v>21.43</v>
      </c>
      <c r="H665" s="135">
        <v>21.43</v>
      </c>
      <c r="I665" s="135">
        <v>21.43</v>
      </c>
      <c r="J665" s="135">
        <v>21.43</v>
      </c>
      <c r="K665" s="135">
        <v>23.9</v>
      </c>
      <c r="L665" s="135">
        <v>23.9</v>
      </c>
      <c r="M665" s="135">
        <v>21.43</v>
      </c>
      <c r="N665" s="135">
        <v>21.43</v>
      </c>
      <c r="O665" s="135">
        <v>21.43</v>
      </c>
      <c r="P665" s="135">
        <v>21.43</v>
      </c>
      <c r="Q665" s="189">
        <v>2</v>
      </c>
      <c r="T665" s="145">
        <v>580</v>
      </c>
      <c r="U665" s="236" t="str">
        <v>ZZ</v>
      </c>
      <c r="V665" s="236" t="str">
        <v/>
      </c>
      <c r="X665" s="236" t="str">
        <f t="shared" si="165"/>
        <v>ZZ</v>
      </c>
      <c r="Y665" s="235" t="str">
        <f t="shared" si="166"/>
        <v/>
      </c>
    </row>
    <row r="666" spans="1:25" x14ac:dyDescent="0.2">
      <c r="A666" s="63">
        <v>11</v>
      </c>
      <c r="B666" s="133" t="s">
        <v>200</v>
      </c>
      <c r="C666" s="135">
        <v>11.11</v>
      </c>
      <c r="D666" s="135">
        <v>11.11</v>
      </c>
      <c r="E666" s="135">
        <v>21.43</v>
      </c>
      <c r="F666" s="135">
        <v>21.43</v>
      </c>
      <c r="G666" s="135">
        <v>21.43</v>
      </c>
      <c r="H666" s="135">
        <v>21.43</v>
      </c>
      <c r="I666" s="135">
        <v>21.43</v>
      </c>
      <c r="J666" s="135">
        <v>21.43</v>
      </c>
      <c r="K666" s="135">
        <v>23.9</v>
      </c>
      <c r="L666" s="135">
        <v>23.9</v>
      </c>
      <c r="M666" s="135">
        <v>21.43</v>
      </c>
      <c r="N666" s="135">
        <v>21.43</v>
      </c>
      <c r="O666" s="135">
        <v>21.43</v>
      </c>
      <c r="P666" s="135">
        <v>21.43</v>
      </c>
      <c r="Q666" s="189">
        <v>2</v>
      </c>
      <c r="T666" s="145">
        <v>581</v>
      </c>
      <c r="U666" s="236" t="str">
        <v>ZZ</v>
      </c>
      <c r="V666" s="236" t="str">
        <v/>
      </c>
      <c r="X666" s="236" t="str">
        <f t="shared" si="165"/>
        <v>ZZ</v>
      </c>
      <c r="Y666" s="235" t="str">
        <f t="shared" si="166"/>
        <v/>
      </c>
    </row>
    <row r="667" spans="1:25" x14ac:dyDescent="0.2">
      <c r="A667" s="63">
        <v>12</v>
      </c>
      <c r="B667" s="133" t="s">
        <v>204</v>
      </c>
      <c r="C667" s="135">
        <v>11.11</v>
      </c>
      <c r="D667" s="135">
        <v>11.11</v>
      </c>
      <c r="E667" s="135">
        <v>21.43</v>
      </c>
      <c r="F667" s="135">
        <v>21.43</v>
      </c>
      <c r="G667" s="135">
        <v>21.43</v>
      </c>
      <c r="H667" s="135">
        <v>21.43</v>
      </c>
      <c r="I667" s="135">
        <v>21.43</v>
      </c>
      <c r="J667" s="135">
        <v>21.43</v>
      </c>
      <c r="K667" s="135">
        <v>23.9</v>
      </c>
      <c r="L667" s="135">
        <v>23.9</v>
      </c>
      <c r="M667" s="135">
        <v>21.43</v>
      </c>
      <c r="N667" s="135">
        <v>21.43</v>
      </c>
      <c r="O667" s="135">
        <v>21.43</v>
      </c>
      <c r="P667" s="135">
        <v>21.43</v>
      </c>
      <c r="Q667" s="189">
        <v>2</v>
      </c>
      <c r="T667" s="145">
        <v>582</v>
      </c>
      <c r="U667" s="236" t="str">
        <v>ZZ</v>
      </c>
      <c r="V667" s="236" t="str">
        <v/>
      </c>
      <c r="X667" s="236" t="str">
        <f t="shared" si="165"/>
        <v>ZZ</v>
      </c>
      <c r="Y667" s="235" t="str">
        <f t="shared" si="166"/>
        <v/>
      </c>
    </row>
    <row r="668" spans="1:25" x14ac:dyDescent="0.2">
      <c r="A668" s="63">
        <v>13</v>
      </c>
      <c r="B668" s="133" t="s">
        <v>205</v>
      </c>
      <c r="C668" s="135">
        <v>11.11</v>
      </c>
      <c r="D668" s="135">
        <v>11.11</v>
      </c>
      <c r="E668" s="135">
        <v>21.43</v>
      </c>
      <c r="F668" s="135">
        <v>21.43</v>
      </c>
      <c r="G668" s="135">
        <v>21.43</v>
      </c>
      <c r="H668" s="135">
        <v>21.43</v>
      </c>
      <c r="I668" s="135">
        <v>21.43</v>
      </c>
      <c r="J668" s="135">
        <v>21.43</v>
      </c>
      <c r="K668" s="135">
        <v>23.9</v>
      </c>
      <c r="L668" s="135">
        <v>23.9</v>
      </c>
      <c r="M668" s="135">
        <v>21.43</v>
      </c>
      <c r="N668" s="135">
        <v>21.43</v>
      </c>
      <c r="O668" s="135">
        <v>21.43</v>
      </c>
      <c r="P668" s="135">
        <v>21.43</v>
      </c>
      <c r="Q668" s="189">
        <v>2</v>
      </c>
      <c r="T668" s="145">
        <v>583</v>
      </c>
      <c r="U668" s="236" t="str">
        <v>ZZ</v>
      </c>
      <c r="V668" s="236" t="str">
        <v/>
      </c>
      <c r="X668" s="236" t="str">
        <f t="shared" si="165"/>
        <v>ZZ</v>
      </c>
      <c r="Y668" s="235" t="str">
        <f t="shared" si="166"/>
        <v/>
      </c>
    </row>
    <row r="669" spans="1:25" x14ac:dyDescent="0.2">
      <c r="A669" s="63">
        <v>14</v>
      </c>
      <c r="B669" s="133" t="s">
        <v>201</v>
      </c>
      <c r="C669" s="135">
        <v>11.11</v>
      </c>
      <c r="D669" s="135">
        <v>11.11</v>
      </c>
      <c r="E669" s="135">
        <v>21.43</v>
      </c>
      <c r="F669" s="135">
        <v>21.43</v>
      </c>
      <c r="G669" s="135">
        <v>21.43</v>
      </c>
      <c r="H669" s="135">
        <v>21.43</v>
      </c>
      <c r="I669" s="135">
        <v>21.43</v>
      </c>
      <c r="J669" s="135">
        <v>21.43</v>
      </c>
      <c r="K669" s="135">
        <v>23.9</v>
      </c>
      <c r="L669" s="135">
        <v>23.9</v>
      </c>
      <c r="M669" s="135">
        <v>21.43</v>
      </c>
      <c r="N669" s="135">
        <v>21.43</v>
      </c>
      <c r="O669" s="135">
        <v>21.43</v>
      </c>
      <c r="P669" s="135">
        <v>21.43</v>
      </c>
      <c r="Q669" s="189">
        <v>2</v>
      </c>
      <c r="T669" s="145">
        <v>584</v>
      </c>
      <c r="U669" s="236" t="str">
        <v>ZZ</v>
      </c>
      <c r="V669" s="236" t="str">
        <v/>
      </c>
      <c r="X669" s="236" t="str">
        <f t="shared" si="165"/>
        <v>ZZ</v>
      </c>
      <c r="Y669" s="235" t="str">
        <f t="shared" si="166"/>
        <v/>
      </c>
    </row>
    <row r="670" spans="1:25" x14ac:dyDescent="0.2">
      <c r="A670" s="63">
        <v>15</v>
      </c>
      <c r="B670" s="133" t="s">
        <v>189</v>
      </c>
      <c r="C670" s="135">
        <v>22.22</v>
      </c>
      <c r="D670" s="135">
        <v>22.22</v>
      </c>
      <c r="E670" s="201">
        <v>23</v>
      </c>
      <c r="F670" s="201">
        <v>23</v>
      </c>
      <c r="G670" s="201">
        <v>23</v>
      </c>
      <c r="H670" s="201">
        <v>23</v>
      </c>
      <c r="I670" s="201">
        <v>23</v>
      </c>
      <c r="J670" s="201">
        <v>23</v>
      </c>
      <c r="K670" s="135">
        <v>23.9</v>
      </c>
      <c r="L670" s="135">
        <v>23.9</v>
      </c>
      <c r="M670" s="201">
        <v>23</v>
      </c>
      <c r="N670" s="201">
        <v>23</v>
      </c>
      <c r="O670" s="201">
        <v>23</v>
      </c>
      <c r="P670" s="201">
        <v>23</v>
      </c>
      <c r="Q670" s="189">
        <v>2</v>
      </c>
      <c r="T670" s="145">
        <v>585</v>
      </c>
      <c r="U670" s="236" t="str">
        <v>ZZ</v>
      </c>
      <c r="V670" s="236" t="str">
        <v/>
      </c>
      <c r="X670" s="236" t="str">
        <f t="shared" si="165"/>
        <v>ZZ</v>
      </c>
      <c r="Y670" s="235" t="str">
        <f t="shared" si="166"/>
        <v/>
      </c>
    </row>
    <row r="671" spans="1:25" x14ac:dyDescent="0.2">
      <c r="A671" s="63">
        <v>16</v>
      </c>
      <c r="B671" s="133" t="s">
        <v>210</v>
      </c>
      <c r="C671" s="135">
        <v>11.11</v>
      </c>
      <c r="D671" s="135">
        <v>11.11</v>
      </c>
      <c r="E671" s="135">
        <v>21.43</v>
      </c>
      <c r="F671" s="135">
        <v>21.43</v>
      </c>
      <c r="G671" s="135">
        <v>21.43</v>
      </c>
      <c r="H671" s="135">
        <v>21.43</v>
      </c>
      <c r="I671" s="135">
        <v>21.43</v>
      </c>
      <c r="J671" s="135">
        <v>21.43</v>
      </c>
      <c r="K671" s="135">
        <v>23.9</v>
      </c>
      <c r="L671" s="135">
        <v>23.9</v>
      </c>
      <c r="M671" s="135">
        <v>21.43</v>
      </c>
      <c r="N671" s="135">
        <v>21.43</v>
      </c>
      <c r="O671" s="135">
        <v>21.43</v>
      </c>
      <c r="P671" s="135">
        <v>21.43</v>
      </c>
      <c r="Q671" s="189">
        <v>2</v>
      </c>
      <c r="T671" s="145">
        <v>586</v>
      </c>
      <c r="U671" s="236" t="str">
        <v>ZZ</v>
      </c>
      <c r="V671" s="236" t="str">
        <v/>
      </c>
      <c r="X671" s="236" t="str">
        <f t="shared" si="165"/>
        <v>ZZ</v>
      </c>
      <c r="Y671" s="235" t="str">
        <f t="shared" si="166"/>
        <v/>
      </c>
    </row>
    <row r="672" spans="1:25" x14ac:dyDescent="0.2">
      <c r="A672" s="63">
        <v>17</v>
      </c>
      <c r="B672" s="133" t="s">
        <v>211</v>
      </c>
      <c r="C672" s="135">
        <v>11.11</v>
      </c>
      <c r="D672" s="135">
        <v>11.11</v>
      </c>
      <c r="E672" s="135">
        <v>21.43</v>
      </c>
      <c r="F672" s="135">
        <v>21.43</v>
      </c>
      <c r="G672" s="135">
        <v>21.43</v>
      </c>
      <c r="H672" s="135">
        <v>21.43</v>
      </c>
      <c r="I672" s="135">
        <v>21.43</v>
      </c>
      <c r="J672" s="135">
        <v>21.43</v>
      </c>
      <c r="K672" s="135">
        <v>23.9</v>
      </c>
      <c r="L672" s="135">
        <v>23.9</v>
      </c>
      <c r="M672" s="135">
        <v>21.43</v>
      </c>
      <c r="N672" s="135">
        <v>21.43</v>
      </c>
      <c r="O672" s="135">
        <v>21.43</v>
      </c>
      <c r="P672" s="135">
        <v>21.43</v>
      </c>
      <c r="Q672" s="189">
        <v>2</v>
      </c>
      <c r="T672" s="145">
        <v>587</v>
      </c>
      <c r="U672" s="236" t="str">
        <v>ZZ</v>
      </c>
      <c r="V672" s="236" t="str">
        <v/>
      </c>
      <c r="X672" s="236" t="str">
        <f t="shared" si="165"/>
        <v>CURITIBA</v>
      </c>
      <c r="Y672" s="235" t="str">
        <f t="shared" si="166"/>
        <v>COPEIRA 4H</v>
      </c>
    </row>
    <row r="673" spans="1:25" x14ac:dyDescent="0.2">
      <c r="A673" s="63">
        <v>18</v>
      </c>
      <c r="B673" s="133" t="s">
        <v>212</v>
      </c>
      <c r="C673" s="135">
        <v>11.11</v>
      </c>
      <c r="D673" s="135">
        <v>11.11</v>
      </c>
      <c r="E673" s="135">
        <v>21.43</v>
      </c>
      <c r="F673" s="135">
        <v>21.43</v>
      </c>
      <c r="G673" s="135">
        <v>21.43</v>
      </c>
      <c r="H673" s="135">
        <v>21.43</v>
      </c>
      <c r="I673" s="135">
        <v>21.43</v>
      </c>
      <c r="J673" s="135">
        <v>21.43</v>
      </c>
      <c r="K673" s="135">
        <v>23.9</v>
      </c>
      <c r="L673" s="135">
        <v>23.9</v>
      </c>
      <c r="M673" s="135">
        <v>21.43</v>
      </c>
      <c r="N673" s="135">
        <v>21.43</v>
      </c>
      <c r="O673" s="135">
        <v>21.43</v>
      </c>
      <c r="P673" s="135">
        <v>21.43</v>
      </c>
      <c r="Q673" s="189">
        <v>2</v>
      </c>
      <c r="T673" s="145">
        <v>588</v>
      </c>
      <c r="U673" s="236" t="str">
        <v>ZZ</v>
      </c>
      <c r="V673" s="236" t="str">
        <v/>
      </c>
      <c r="X673" s="236" t="str">
        <f t="shared" si="165"/>
        <v>ZZ</v>
      </c>
      <c r="Y673" s="235" t="str">
        <f t="shared" si="166"/>
        <v/>
      </c>
    </row>
    <row r="674" spans="1:25" x14ac:dyDescent="0.2">
      <c r="A674" s="63">
        <v>19</v>
      </c>
      <c r="B674" s="133" t="s">
        <v>202</v>
      </c>
      <c r="C674" s="135">
        <v>11.11</v>
      </c>
      <c r="D674" s="135">
        <v>11.11</v>
      </c>
      <c r="E674" s="135">
        <v>21.43</v>
      </c>
      <c r="F674" s="135">
        <v>21.43</v>
      </c>
      <c r="G674" s="135">
        <v>21.43</v>
      </c>
      <c r="H674" s="135">
        <v>21.43</v>
      </c>
      <c r="I674" s="135">
        <v>21.43</v>
      </c>
      <c r="J674" s="135">
        <v>21.43</v>
      </c>
      <c r="K674" s="135">
        <v>23.9</v>
      </c>
      <c r="L674" s="135">
        <v>23.9</v>
      </c>
      <c r="M674" s="135">
        <v>21.43</v>
      </c>
      <c r="N674" s="135">
        <v>21.43</v>
      </c>
      <c r="O674" s="135">
        <v>21.43</v>
      </c>
      <c r="P674" s="135">
        <v>21.43</v>
      </c>
      <c r="Q674" s="189">
        <v>2</v>
      </c>
      <c r="T674" s="145">
        <v>589</v>
      </c>
      <c r="U674" s="236" t="str">
        <v>ZZ</v>
      </c>
      <c r="V674" s="236" t="str">
        <v/>
      </c>
      <c r="X674" s="236" t="str">
        <f t="shared" si="165"/>
        <v>ZZ</v>
      </c>
      <c r="Y674" s="235" t="str">
        <f t="shared" si="166"/>
        <v/>
      </c>
    </row>
    <row r="675" spans="1:25" x14ac:dyDescent="0.2">
      <c r="A675" s="63">
        <v>20</v>
      </c>
      <c r="B675" s="133" t="s">
        <v>206</v>
      </c>
      <c r="C675" s="135">
        <v>11.11</v>
      </c>
      <c r="D675" s="135">
        <v>11.11</v>
      </c>
      <c r="E675" s="135">
        <v>21.43</v>
      </c>
      <c r="F675" s="135">
        <v>21.43</v>
      </c>
      <c r="G675" s="135">
        <v>21.43</v>
      </c>
      <c r="H675" s="135">
        <v>21.43</v>
      </c>
      <c r="I675" s="135">
        <v>21.43</v>
      </c>
      <c r="J675" s="135">
        <v>21.43</v>
      </c>
      <c r="K675" s="135">
        <v>23.9</v>
      </c>
      <c r="L675" s="135">
        <v>23.9</v>
      </c>
      <c r="M675" s="135">
        <v>21.43</v>
      </c>
      <c r="N675" s="135">
        <v>21.43</v>
      </c>
      <c r="O675" s="135">
        <v>21.43</v>
      </c>
      <c r="P675" s="135">
        <v>21.43</v>
      </c>
      <c r="Q675" s="189">
        <v>2</v>
      </c>
      <c r="T675" s="145">
        <v>590</v>
      </c>
      <c r="U675" s="236" t="str">
        <v>ZZ</v>
      </c>
      <c r="V675" s="236" t="str">
        <v/>
      </c>
      <c r="X675" s="236" t="str">
        <f t="shared" si="165"/>
        <v>ZZ</v>
      </c>
      <c r="Y675" s="235" t="str">
        <f t="shared" si="166"/>
        <v/>
      </c>
    </row>
    <row r="676" spans="1:25" x14ac:dyDescent="0.2">
      <c r="A676" s="63">
        <v>21</v>
      </c>
      <c r="B676" s="133" t="s">
        <v>198</v>
      </c>
      <c r="C676" s="135">
        <v>19.28</v>
      </c>
      <c r="D676" s="135">
        <v>19.28</v>
      </c>
      <c r="E676" s="135">
        <v>21.43</v>
      </c>
      <c r="F676" s="135">
        <v>21.43</v>
      </c>
      <c r="G676" s="135">
        <v>21.43</v>
      </c>
      <c r="H676" s="135">
        <v>21.43</v>
      </c>
      <c r="I676" s="135">
        <v>21.43</v>
      </c>
      <c r="J676" s="135">
        <v>21.43</v>
      </c>
      <c r="K676" s="135">
        <v>23.9</v>
      </c>
      <c r="L676" s="135">
        <v>23.9</v>
      </c>
      <c r="M676" s="135">
        <v>21.43</v>
      </c>
      <c r="N676" s="135">
        <v>21.43</v>
      </c>
      <c r="O676" s="135">
        <v>21.43</v>
      </c>
      <c r="P676" s="135">
        <v>21.43</v>
      </c>
      <c r="Q676" s="189">
        <v>2</v>
      </c>
      <c r="T676" s="145">
        <v>591</v>
      </c>
      <c r="U676" s="236" t="str">
        <v>ZZ</v>
      </c>
      <c r="V676" s="236" t="str">
        <v/>
      </c>
      <c r="X676" s="236" t="str">
        <f t="shared" si="165"/>
        <v>ZZ</v>
      </c>
      <c r="Y676" s="235" t="str">
        <f t="shared" si="166"/>
        <v/>
      </c>
    </row>
    <row r="677" spans="1:25" x14ac:dyDescent="0.2">
      <c r="A677" s="63">
        <v>22</v>
      </c>
      <c r="B677" s="133" t="s">
        <v>203</v>
      </c>
      <c r="C677" s="135">
        <v>19.28</v>
      </c>
      <c r="D677" s="135">
        <v>19.28</v>
      </c>
      <c r="E677" s="135">
        <v>21.43</v>
      </c>
      <c r="F677" s="135">
        <v>21.43</v>
      </c>
      <c r="G677" s="135">
        <v>21.43</v>
      </c>
      <c r="H677" s="135">
        <v>21.43</v>
      </c>
      <c r="I677" s="135">
        <v>21.43</v>
      </c>
      <c r="J677" s="135">
        <v>21.43</v>
      </c>
      <c r="K677" s="135">
        <v>23.9</v>
      </c>
      <c r="L677" s="135">
        <v>23.9</v>
      </c>
      <c r="M677" s="135">
        <v>21.43</v>
      </c>
      <c r="N677" s="135">
        <v>21.43</v>
      </c>
      <c r="O677" s="135">
        <v>21.43</v>
      </c>
      <c r="P677" s="135">
        <v>21.43</v>
      </c>
      <c r="Q677" s="189">
        <v>2</v>
      </c>
      <c r="T677" s="145">
        <v>592</v>
      </c>
      <c r="U677" s="236" t="str">
        <v>ZZ</v>
      </c>
      <c r="V677" s="236" t="str">
        <v/>
      </c>
      <c r="X677" s="236" t="str">
        <f t="shared" si="165"/>
        <v>ZZ</v>
      </c>
      <c r="Y677" s="235" t="str">
        <f t="shared" si="166"/>
        <v/>
      </c>
    </row>
    <row r="678" spans="1:25" x14ac:dyDescent="0.2">
      <c r="A678" s="63">
        <v>23</v>
      </c>
      <c r="B678" s="133" t="s">
        <v>214</v>
      </c>
      <c r="C678" s="135">
        <v>11.11</v>
      </c>
      <c r="D678" s="135">
        <v>11.11</v>
      </c>
      <c r="E678" s="201">
        <v>23</v>
      </c>
      <c r="F678" s="201">
        <v>23</v>
      </c>
      <c r="G678" s="201">
        <v>23</v>
      </c>
      <c r="H678" s="201">
        <v>23</v>
      </c>
      <c r="I678" s="201">
        <v>23</v>
      </c>
      <c r="J678" s="201">
        <v>23</v>
      </c>
      <c r="K678" s="135">
        <v>23.9</v>
      </c>
      <c r="L678" s="135">
        <v>23.9</v>
      </c>
      <c r="M678" s="201">
        <v>23</v>
      </c>
      <c r="N678" s="201">
        <v>23</v>
      </c>
      <c r="O678" s="201">
        <v>23</v>
      </c>
      <c r="P678" s="201">
        <v>23</v>
      </c>
      <c r="Q678" s="189">
        <v>2</v>
      </c>
      <c r="T678" s="145">
        <v>593</v>
      </c>
      <c r="U678" s="236" t="str">
        <v>ZZ</v>
      </c>
      <c r="V678" s="236" t="str">
        <v/>
      </c>
      <c r="X678" s="236" t="str">
        <f t="shared" si="165"/>
        <v>ZZ</v>
      </c>
      <c r="Y678" s="235" t="str">
        <f t="shared" si="166"/>
        <v/>
      </c>
    </row>
    <row r="679" spans="1:25" x14ac:dyDescent="0.2">
      <c r="A679" s="63">
        <v>24</v>
      </c>
      <c r="B679" s="133" t="s">
        <v>207</v>
      </c>
      <c r="C679" s="135">
        <v>11.11</v>
      </c>
      <c r="D679" s="135">
        <v>11.11</v>
      </c>
      <c r="E679" s="135">
        <v>21.43</v>
      </c>
      <c r="F679" s="135">
        <v>21.43</v>
      </c>
      <c r="G679" s="135">
        <v>21.43</v>
      </c>
      <c r="H679" s="135">
        <v>21.43</v>
      </c>
      <c r="I679" s="135">
        <v>21.43</v>
      </c>
      <c r="J679" s="135">
        <v>21.43</v>
      </c>
      <c r="K679" s="135">
        <v>23.9</v>
      </c>
      <c r="L679" s="135">
        <v>23.9</v>
      </c>
      <c r="M679" s="135">
        <v>21.43</v>
      </c>
      <c r="N679" s="135">
        <v>21.43</v>
      </c>
      <c r="O679" s="135">
        <v>21.43</v>
      </c>
      <c r="P679" s="135">
        <v>21.43</v>
      </c>
      <c r="Q679" s="189">
        <v>2</v>
      </c>
      <c r="T679" s="145">
        <v>594</v>
      </c>
      <c r="U679" s="236" t="str">
        <v>ZZ</v>
      </c>
      <c r="V679" s="236" t="str">
        <v/>
      </c>
      <c r="X679" s="236" t="str">
        <f t="shared" si="165"/>
        <v>ZZ</v>
      </c>
      <c r="Y679" s="235" t="str">
        <f t="shared" si="166"/>
        <v/>
      </c>
    </row>
    <row r="680" spans="1:25" x14ac:dyDescent="0.2">
      <c r="A680" s="63">
        <v>25</v>
      </c>
      <c r="B680" s="133" t="s">
        <v>209</v>
      </c>
      <c r="C680" s="135">
        <v>19.28</v>
      </c>
      <c r="D680" s="135">
        <v>19.28</v>
      </c>
      <c r="E680" s="135">
        <v>21.43</v>
      </c>
      <c r="F680" s="135">
        <v>21.43</v>
      </c>
      <c r="G680" s="135">
        <v>21.43</v>
      </c>
      <c r="H680" s="135">
        <v>21.43</v>
      </c>
      <c r="I680" s="135">
        <v>21.43</v>
      </c>
      <c r="J680" s="135">
        <v>21.43</v>
      </c>
      <c r="K680" s="135">
        <v>23.9</v>
      </c>
      <c r="L680" s="135">
        <v>23.9</v>
      </c>
      <c r="M680" s="135">
        <v>21.43</v>
      </c>
      <c r="N680" s="135">
        <v>21.43</v>
      </c>
      <c r="O680" s="135">
        <v>21.43</v>
      </c>
      <c r="P680" s="135">
        <v>21.43</v>
      </c>
      <c r="Q680" s="189">
        <v>2</v>
      </c>
      <c r="T680" s="145">
        <v>595</v>
      </c>
      <c r="U680" s="236" t="str">
        <v>ZZ</v>
      </c>
      <c r="V680" s="236" t="str">
        <v/>
      </c>
      <c r="X680" s="236" t="str">
        <f t="shared" si="165"/>
        <v>PARANAGUÁ</v>
      </c>
      <c r="Y680" s="235" t="str">
        <f t="shared" si="166"/>
        <v>COPEIRA 4H</v>
      </c>
    </row>
    <row r="681" spans="1:25" x14ac:dyDescent="0.2">
      <c r="A681" s="63">
        <v>26</v>
      </c>
      <c r="B681" s="133" t="s">
        <v>190</v>
      </c>
      <c r="C681" s="135">
        <v>19.28</v>
      </c>
      <c r="D681" s="135">
        <v>19.28</v>
      </c>
      <c r="E681" s="201">
        <v>23</v>
      </c>
      <c r="F681" s="201">
        <v>23</v>
      </c>
      <c r="G681" s="201">
        <v>23</v>
      </c>
      <c r="H681" s="201">
        <v>23</v>
      </c>
      <c r="I681" s="201">
        <v>23</v>
      </c>
      <c r="J681" s="201">
        <v>23</v>
      </c>
      <c r="K681" s="135">
        <v>23.9</v>
      </c>
      <c r="L681" s="135">
        <v>23.9</v>
      </c>
      <c r="M681" s="201">
        <v>23</v>
      </c>
      <c r="N681" s="201">
        <v>23</v>
      </c>
      <c r="O681" s="201">
        <v>23</v>
      </c>
      <c r="P681" s="201">
        <v>23</v>
      </c>
      <c r="Q681" s="189">
        <v>2</v>
      </c>
      <c r="T681" s="145">
        <v>596</v>
      </c>
      <c r="U681" s="236" t="str">
        <v>ZZ</v>
      </c>
      <c r="V681" s="236" t="str">
        <v/>
      </c>
      <c r="X681" s="236" t="str">
        <f t="shared" si="165"/>
        <v>ZZ</v>
      </c>
      <c r="Y681" s="235" t="str">
        <f t="shared" si="166"/>
        <v/>
      </c>
    </row>
    <row r="682" spans="1:25" x14ac:dyDescent="0.2">
      <c r="A682" s="63">
        <v>27</v>
      </c>
      <c r="B682" s="192" t="s">
        <v>208</v>
      </c>
      <c r="C682" s="135">
        <v>11.11</v>
      </c>
      <c r="D682" s="135">
        <v>11.11</v>
      </c>
      <c r="E682" s="135">
        <v>21.43</v>
      </c>
      <c r="F682" s="135">
        <v>21.43</v>
      </c>
      <c r="G682" s="135">
        <v>21.43</v>
      </c>
      <c r="H682" s="135">
        <v>21.43</v>
      </c>
      <c r="I682" s="135">
        <v>21.43</v>
      </c>
      <c r="J682" s="135">
        <v>21.43</v>
      </c>
      <c r="K682" s="135">
        <v>23.9</v>
      </c>
      <c r="L682" s="135">
        <v>23.9</v>
      </c>
      <c r="M682" s="135">
        <v>21.43</v>
      </c>
      <c r="N682" s="135">
        <v>21.43</v>
      </c>
      <c r="O682" s="135">
        <v>21.43</v>
      </c>
      <c r="P682" s="135">
        <v>21.43</v>
      </c>
      <c r="Q682" s="189">
        <v>2</v>
      </c>
      <c r="T682" s="145">
        <v>597</v>
      </c>
      <c r="U682" s="236" t="str">
        <v>ZZ</v>
      </c>
      <c r="V682" s="236" t="str">
        <v/>
      </c>
      <c r="X682" s="236" t="str">
        <f t="shared" si="165"/>
        <v>ZZ</v>
      </c>
      <c r="Y682" s="235" t="str">
        <f t="shared" si="166"/>
        <v/>
      </c>
    </row>
    <row r="683" spans="1:25" x14ac:dyDescent="0.2">
      <c r="A683" s="63">
        <v>28</v>
      </c>
      <c r="B683" s="133" t="s">
        <v>213</v>
      </c>
      <c r="C683" s="135">
        <v>11.11</v>
      </c>
      <c r="D683" s="135">
        <v>11.11</v>
      </c>
      <c r="E683" s="135">
        <v>21.43</v>
      </c>
      <c r="F683" s="135">
        <v>21.43</v>
      </c>
      <c r="G683" s="135">
        <v>21.43</v>
      </c>
      <c r="H683" s="135">
        <v>21.43</v>
      </c>
      <c r="I683" s="135">
        <v>21.43</v>
      </c>
      <c r="J683" s="135">
        <v>21.43</v>
      </c>
      <c r="K683" s="135">
        <v>23.9</v>
      </c>
      <c r="L683" s="135">
        <v>23.9</v>
      </c>
      <c r="M683" s="135">
        <v>21.43</v>
      </c>
      <c r="N683" s="135">
        <v>21.43</v>
      </c>
      <c r="O683" s="135">
        <v>21.43</v>
      </c>
      <c r="P683" s="135">
        <v>21.43</v>
      </c>
      <c r="Q683" s="189">
        <v>2</v>
      </c>
      <c r="T683" s="145">
        <v>598</v>
      </c>
      <c r="U683" s="236" t="str">
        <v>ZZ</v>
      </c>
      <c r="V683" s="236" t="str">
        <v/>
      </c>
      <c r="X683" s="236" t="str">
        <f t="shared" si="165"/>
        <v>ZZ</v>
      </c>
      <c r="Y683" s="235" t="str">
        <f t="shared" si="166"/>
        <v/>
      </c>
    </row>
    <row r="684" spans="1:25" x14ac:dyDescent="0.2">
      <c r="A684" s="63">
        <v>29</v>
      </c>
      <c r="B684" s="138" t="s">
        <v>121</v>
      </c>
      <c r="C684" s="141"/>
      <c r="D684" s="141">
        <v>18.23</v>
      </c>
      <c r="E684" s="141">
        <v>18.23</v>
      </c>
      <c r="F684" s="141">
        <v>18.23</v>
      </c>
      <c r="G684" s="141">
        <v>18.23</v>
      </c>
      <c r="H684" s="141">
        <v>18.23</v>
      </c>
      <c r="I684" s="141">
        <v>18.23</v>
      </c>
      <c r="J684" s="141">
        <v>18.23</v>
      </c>
      <c r="K684" s="141">
        <v>18.23</v>
      </c>
      <c r="L684" s="141">
        <v>18.23</v>
      </c>
      <c r="M684" s="141">
        <v>18.23</v>
      </c>
      <c r="N684" s="141">
        <v>11.4</v>
      </c>
      <c r="O684" s="141">
        <v>18.23</v>
      </c>
      <c r="P684" s="141"/>
      <c r="Q684" s="191">
        <v>3</v>
      </c>
      <c r="T684" s="145">
        <v>599</v>
      </c>
      <c r="U684" s="236" t="str">
        <v>ZZ</v>
      </c>
      <c r="V684" s="236" t="str">
        <v/>
      </c>
      <c r="X684" s="236" t="str">
        <f t="shared" si="165"/>
        <v>ZZ</v>
      </c>
      <c r="Y684" s="235" t="str">
        <f t="shared" si="166"/>
        <v/>
      </c>
    </row>
    <row r="685" spans="1:25" x14ac:dyDescent="0.2">
      <c r="A685" s="63">
        <v>30</v>
      </c>
      <c r="B685" s="138" t="s">
        <v>132</v>
      </c>
      <c r="C685" s="141"/>
      <c r="D685" s="141">
        <v>18.23</v>
      </c>
      <c r="E685" s="141">
        <v>18.23</v>
      </c>
      <c r="F685" s="141">
        <v>18.23</v>
      </c>
      <c r="G685" s="141">
        <v>18.23</v>
      </c>
      <c r="H685" s="141">
        <v>18.23</v>
      </c>
      <c r="I685" s="141">
        <v>18.23</v>
      </c>
      <c r="J685" s="141">
        <v>18.23</v>
      </c>
      <c r="K685" s="141">
        <v>18.23</v>
      </c>
      <c r="L685" s="141">
        <v>18.23</v>
      </c>
      <c r="M685" s="141">
        <v>18.23</v>
      </c>
      <c r="N685" s="141">
        <v>11.4</v>
      </c>
      <c r="O685" s="141">
        <v>18.23</v>
      </c>
      <c r="P685" s="141"/>
      <c r="Q685" s="191">
        <v>3</v>
      </c>
      <c r="T685" s="145">
        <v>600</v>
      </c>
      <c r="U685" s="236" t="str">
        <v>ZZ</v>
      </c>
      <c r="V685" s="236" t="str">
        <v/>
      </c>
      <c r="X685" s="236" t="str">
        <f t="shared" si="165"/>
        <v>ZZ</v>
      </c>
      <c r="Y685" s="235" t="str">
        <f t="shared" si="166"/>
        <v/>
      </c>
    </row>
    <row r="686" spans="1:25" x14ac:dyDescent="0.2">
      <c r="A686" s="63">
        <v>31</v>
      </c>
      <c r="B686" s="138" t="s">
        <v>133</v>
      </c>
      <c r="C686" s="141"/>
      <c r="D686" s="141">
        <v>18.23</v>
      </c>
      <c r="E686" s="141">
        <v>18.23</v>
      </c>
      <c r="F686" s="141">
        <v>18.23</v>
      </c>
      <c r="G686" s="141">
        <v>18.23</v>
      </c>
      <c r="H686" s="141">
        <v>18.23</v>
      </c>
      <c r="I686" s="141">
        <v>18.23</v>
      </c>
      <c r="J686" s="141">
        <v>18.23</v>
      </c>
      <c r="K686" s="141">
        <v>18.23</v>
      </c>
      <c r="L686" s="141">
        <v>18.23</v>
      </c>
      <c r="M686" s="141">
        <v>18.23</v>
      </c>
      <c r="N686" s="141">
        <v>11.4</v>
      </c>
      <c r="O686" s="141">
        <v>18.23</v>
      </c>
      <c r="P686" s="141"/>
      <c r="Q686" s="191">
        <v>3</v>
      </c>
      <c r="T686" s="145">
        <v>601</v>
      </c>
      <c r="U686" s="236" t="str">
        <v>ZZ</v>
      </c>
      <c r="V686" s="236" t="str">
        <v/>
      </c>
      <c r="X686" s="236" t="str">
        <f t="shared" si="165"/>
        <v>ZZ</v>
      </c>
      <c r="Y686" s="235" t="str">
        <f t="shared" si="166"/>
        <v/>
      </c>
    </row>
    <row r="687" spans="1:25" x14ac:dyDescent="0.2">
      <c r="A687" s="63">
        <v>32</v>
      </c>
      <c r="B687" s="138" t="s">
        <v>141</v>
      </c>
      <c r="C687" s="141"/>
      <c r="D687" s="141">
        <v>18.23</v>
      </c>
      <c r="E687" s="141">
        <v>18.23</v>
      </c>
      <c r="F687" s="141">
        <v>18.23</v>
      </c>
      <c r="G687" s="141">
        <v>18.23</v>
      </c>
      <c r="H687" s="141">
        <v>18.23</v>
      </c>
      <c r="I687" s="141">
        <v>18.23</v>
      </c>
      <c r="J687" s="141">
        <v>18.23</v>
      </c>
      <c r="K687" s="141">
        <v>18.23</v>
      </c>
      <c r="L687" s="141">
        <v>18.23</v>
      </c>
      <c r="M687" s="141">
        <v>18.23</v>
      </c>
      <c r="N687" s="141">
        <v>11.4</v>
      </c>
      <c r="O687" s="141">
        <v>18.23</v>
      </c>
      <c r="P687" s="141"/>
      <c r="Q687" s="191">
        <v>3</v>
      </c>
      <c r="T687" s="145">
        <v>602</v>
      </c>
      <c r="U687" s="236" t="str">
        <v>ZZ</v>
      </c>
      <c r="V687" s="236" t="str">
        <v/>
      </c>
      <c r="X687" s="236" t="str">
        <f t="shared" si="165"/>
        <v>ZZ</v>
      </c>
      <c r="Y687" s="235" t="str">
        <f t="shared" si="166"/>
        <v/>
      </c>
    </row>
    <row r="688" spans="1:25" x14ac:dyDescent="0.2">
      <c r="A688" s="63">
        <v>33</v>
      </c>
      <c r="B688" s="138" t="s">
        <v>127</v>
      </c>
      <c r="C688" s="141"/>
      <c r="D688" s="141">
        <v>18.23</v>
      </c>
      <c r="E688" s="141">
        <v>18.23</v>
      </c>
      <c r="F688" s="141">
        <v>18.23</v>
      </c>
      <c r="G688" s="141">
        <v>18.23</v>
      </c>
      <c r="H688" s="141">
        <v>18.23</v>
      </c>
      <c r="I688" s="141">
        <v>18.23</v>
      </c>
      <c r="J688" s="141">
        <v>18.23</v>
      </c>
      <c r="K688" s="141">
        <v>18.23</v>
      </c>
      <c r="L688" s="141">
        <v>18.23</v>
      </c>
      <c r="M688" s="141">
        <v>18.23</v>
      </c>
      <c r="N688" s="141">
        <v>11.4</v>
      </c>
      <c r="O688" s="141">
        <v>18.23</v>
      </c>
      <c r="P688" s="141"/>
      <c r="Q688" s="191">
        <v>3</v>
      </c>
      <c r="T688" s="145">
        <v>603</v>
      </c>
      <c r="U688" s="236" t="str">
        <v>ZZ</v>
      </c>
      <c r="V688" s="236" t="str">
        <v/>
      </c>
      <c r="X688" s="236" t="str">
        <f t="shared" si="165"/>
        <v>ZZ</v>
      </c>
      <c r="Y688" s="235" t="str">
        <f t="shared" si="166"/>
        <v/>
      </c>
    </row>
    <row r="689" spans="1:25" x14ac:dyDescent="0.2">
      <c r="A689" s="63">
        <v>34</v>
      </c>
      <c r="B689" s="138" t="s">
        <v>142</v>
      </c>
      <c r="C689" s="141"/>
      <c r="D689" s="141">
        <v>18.23</v>
      </c>
      <c r="E689" s="141">
        <v>18.23</v>
      </c>
      <c r="F689" s="141">
        <v>18.23</v>
      </c>
      <c r="G689" s="141">
        <v>18.23</v>
      </c>
      <c r="H689" s="141">
        <v>18.23</v>
      </c>
      <c r="I689" s="141">
        <v>18.23</v>
      </c>
      <c r="J689" s="141">
        <v>18.23</v>
      </c>
      <c r="K689" s="141">
        <v>18.23</v>
      </c>
      <c r="L689" s="141">
        <v>18.23</v>
      </c>
      <c r="M689" s="141">
        <v>18.23</v>
      </c>
      <c r="N689" s="141">
        <v>11.4</v>
      </c>
      <c r="O689" s="141">
        <v>18.23</v>
      </c>
      <c r="P689" s="141"/>
      <c r="Q689" s="191">
        <v>3</v>
      </c>
      <c r="T689" s="145">
        <v>604</v>
      </c>
      <c r="U689" s="236" t="str">
        <v>ZZ</v>
      </c>
      <c r="V689" s="236" t="str">
        <v/>
      </c>
      <c r="X689" s="236" t="str">
        <f t="shared" si="165"/>
        <v>ZZ</v>
      </c>
      <c r="Y689" s="235" t="str">
        <f t="shared" si="166"/>
        <v/>
      </c>
    </row>
    <row r="690" spans="1:25" x14ac:dyDescent="0.2">
      <c r="A690" s="63">
        <v>35</v>
      </c>
      <c r="B690" s="138" t="s">
        <v>143</v>
      </c>
      <c r="C690" s="141"/>
      <c r="D690" s="141">
        <v>18.23</v>
      </c>
      <c r="E690" s="141">
        <v>18.23</v>
      </c>
      <c r="F690" s="141">
        <v>18.23</v>
      </c>
      <c r="G690" s="141">
        <v>18.23</v>
      </c>
      <c r="H690" s="141">
        <v>18.23</v>
      </c>
      <c r="I690" s="141">
        <v>18.23</v>
      </c>
      <c r="J690" s="141">
        <v>18.23</v>
      </c>
      <c r="K690" s="141">
        <v>18.23</v>
      </c>
      <c r="L690" s="141">
        <v>18.23</v>
      </c>
      <c r="M690" s="141">
        <v>18.23</v>
      </c>
      <c r="N690" s="141">
        <v>11.4</v>
      </c>
      <c r="O690" s="141">
        <v>18.23</v>
      </c>
      <c r="P690" s="141"/>
      <c r="Q690" s="191">
        <v>3</v>
      </c>
      <c r="T690" s="145">
        <v>605</v>
      </c>
      <c r="U690" s="236" t="str">
        <v>ZZ</v>
      </c>
      <c r="V690" s="236" t="str">
        <v/>
      </c>
      <c r="X690" s="236" t="str">
        <f t="shared" ref="X690:X709" si="167">IF(N118="","ZZ",B118)</f>
        <v>ZZ</v>
      </c>
      <c r="Y690" s="235" t="str">
        <f t="shared" si="166"/>
        <v/>
      </c>
    </row>
    <row r="691" spans="1:25" x14ac:dyDescent="0.2">
      <c r="A691" s="63">
        <v>36</v>
      </c>
      <c r="B691" s="138" t="s">
        <v>122</v>
      </c>
      <c r="C691" s="141"/>
      <c r="D691" s="141">
        <v>18.23</v>
      </c>
      <c r="E691" s="141">
        <v>18.23</v>
      </c>
      <c r="F691" s="141">
        <v>18.23</v>
      </c>
      <c r="G691" s="141">
        <v>18.23</v>
      </c>
      <c r="H691" s="141">
        <v>18.23</v>
      </c>
      <c r="I691" s="141">
        <v>18.23</v>
      </c>
      <c r="J691" s="141">
        <v>18.23</v>
      </c>
      <c r="K691" s="141">
        <v>18.23</v>
      </c>
      <c r="L691" s="141">
        <v>18.23</v>
      </c>
      <c r="M691" s="141">
        <v>18.23</v>
      </c>
      <c r="N691" s="141">
        <v>11.4</v>
      </c>
      <c r="O691" s="141">
        <v>18.23</v>
      </c>
      <c r="P691" s="141"/>
      <c r="Q691" s="191">
        <v>3</v>
      </c>
      <c r="T691" s="145">
        <v>606</v>
      </c>
      <c r="U691" s="236" t="str">
        <v>ZZ</v>
      </c>
      <c r="V691" s="236" t="str">
        <v/>
      </c>
      <c r="X691" s="236" t="str">
        <f t="shared" si="167"/>
        <v>ZZ</v>
      </c>
      <c r="Y691" s="235" t="str">
        <f t="shared" si="166"/>
        <v/>
      </c>
    </row>
    <row r="692" spans="1:25" x14ac:dyDescent="0.2">
      <c r="A692" s="63">
        <v>37</v>
      </c>
      <c r="B692" s="138" t="s">
        <v>136</v>
      </c>
      <c r="C692" s="141"/>
      <c r="D692" s="141">
        <v>18.23</v>
      </c>
      <c r="E692" s="141">
        <v>18.23</v>
      </c>
      <c r="F692" s="141">
        <v>18.23</v>
      </c>
      <c r="G692" s="141">
        <v>18.23</v>
      </c>
      <c r="H692" s="141">
        <v>18.23</v>
      </c>
      <c r="I692" s="141">
        <v>18.23</v>
      </c>
      <c r="J692" s="141">
        <v>18.23</v>
      </c>
      <c r="K692" s="141">
        <v>18.23</v>
      </c>
      <c r="L692" s="141">
        <v>18.23</v>
      </c>
      <c r="M692" s="141">
        <v>18.23</v>
      </c>
      <c r="N692" s="141">
        <v>11.4</v>
      </c>
      <c r="O692" s="141">
        <v>18.23</v>
      </c>
      <c r="P692" s="141"/>
      <c r="Q692" s="191">
        <v>3</v>
      </c>
      <c r="T692" s="145">
        <v>607</v>
      </c>
      <c r="U692" s="236" t="str">
        <v>ZZ</v>
      </c>
      <c r="V692" s="236" t="str">
        <v/>
      </c>
      <c r="X692" s="236" t="str">
        <f t="shared" si="167"/>
        <v>ZZ</v>
      </c>
      <c r="Y692" s="235" t="str">
        <f t="shared" si="166"/>
        <v/>
      </c>
    </row>
    <row r="693" spans="1:25" x14ac:dyDescent="0.2">
      <c r="A693" s="63">
        <v>38</v>
      </c>
      <c r="B693" s="138" t="s">
        <v>120</v>
      </c>
      <c r="C693" s="141"/>
      <c r="D693" s="141">
        <v>18.23</v>
      </c>
      <c r="E693" s="141">
        <v>18.23</v>
      </c>
      <c r="F693" s="141">
        <v>18.23</v>
      </c>
      <c r="G693" s="141">
        <v>18.23</v>
      </c>
      <c r="H693" s="141">
        <v>18.23</v>
      </c>
      <c r="I693" s="141">
        <v>18.23</v>
      </c>
      <c r="J693" s="141">
        <v>18.23</v>
      </c>
      <c r="K693" s="141">
        <v>18.23</v>
      </c>
      <c r="L693" s="141">
        <v>18.23</v>
      </c>
      <c r="M693" s="141">
        <v>18.23</v>
      </c>
      <c r="N693" s="141">
        <v>11.4</v>
      </c>
      <c r="O693" s="141">
        <v>18.23</v>
      </c>
      <c r="P693" s="141"/>
      <c r="Q693" s="191">
        <v>3</v>
      </c>
      <c r="T693" s="145">
        <v>608</v>
      </c>
      <c r="U693" s="236" t="str">
        <v>ZZ</v>
      </c>
      <c r="V693" s="236" t="str">
        <v/>
      </c>
      <c r="X693" s="236" t="str">
        <f t="shared" si="167"/>
        <v>ZZ</v>
      </c>
      <c r="Y693" s="235" t="str">
        <f t="shared" si="166"/>
        <v/>
      </c>
    </row>
    <row r="694" spans="1:25" x14ac:dyDescent="0.2">
      <c r="A694" s="63">
        <v>39</v>
      </c>
      <c r="B694" s="138" t="s">
        <v>126</v>
      </c>
      <c r="C694" s="141"/>
      <c r="D694" s="141">
        <v>18.23</v>
      </c>
      <c r="E694" s="141">
        <v>18.23</v>
      </c>
      <c r="F694" s="141">
        <v>18.23</v>
      </c>
      <c r="G694" s="141">
        <v>18.23</v>
      </c>
      <c r="H694" s="141">
        <v>18.23</v>
      </c>
      <c r="I694" s="141">
        <v>18.23</v>
      </c>
      <c r="J694" s="141">
        <v>18.23</v>
      </c>
      <c r="K694" s="141">
        <v>18.23</v>
      </c>
      <c r="L694" s="141">
        <v>18.23</v>
      </c>
      <c r="M694" s="141">
        <v>18.23</v>
      </c>
      <c r="N694" s="141">
        <v>11.4</v>
      </c>
      <c r="O694" s="141">
        <v>18.23</v>
      </c>
      <c r="P694" s="141"/>
      <c r="Q694" s="191">
        <v>3</v>
      </c>
      <c r="T694" s="145">
        <v>609</v>
      </c>
      <c r="U694" s="236" t="str">
        <v>ZZ</v>
      </c>
      <c r="V694" s="236" t="str">
        <v/>
      </c>
      <c r="X694" s="236" t="str">
        <f t="shared" si="167"/>
        <v>ZZ</v>
      </c>
      <c r="Y694" s="235" t="str">
        <f t="shared" si="166"/>
        <v/>
      </c>
    </row>
    <row r="695" spans="1:25" x14ac:dyDescent="0.2">
      <c r="A695" s="63">
        <v>40</v>
      </c>
      <c r="B695" s="138" t="s">
        <v>130</v>
      </c>
      <c r="C695" s="141"/>
      <c r="D695" s="141">
        <v>18.23</v>
      </c>
      <c r="E695" s="141">
        <v>18.23</v>
      </c>
      <c r="F695" s="141">
        <v>18.23</v>
      </c>
      <c r="G695" s="141">
        <v>18.23</v>
      </c>
      <c r="H695" s="141">
        <v>18.23</v>
      </c>
      <c r="I695" s="141">
        <v>18.23</v>
      </c>
      <c r="J695" s="141">
        <v>18.23</v>
      </c>
      <c r="K695" s="141">
        <v>18.23</v>
      </c>
      <c r="L695" s="141">
        <v>18.23</v>
      </c>
      <c r="M695" s="141">
        <v>18.23</v>
      </c>
      <c r="N695" s="141">
        <v>11.4</v>
      </c>
      <c r="O695" s="141">
        <v>18.23</v>
      </c>
      <c r="P695" s="141"/>
      <c r="Q695" s="191">
        <v>3</v>
      </c>
      <c r="T695" s="145">
        <v>610</v>
      </c>
      <c r="U695" s="236" t="str">
        <v>ZZ</v>
      </c>
      <c r="V695" s="236" t="str">
        <v/>
      </c>
      <c r="X695" s="236" t="str">
        <f t="shared" si="167"/>
        <v>ZZ</v>
      </c>
      <c r="Y695" s="235" t="str">
        <f t="shared" si="166"/>
        <v/>
      </c>
    </row>
    <row r="696" spans="1:25" x14ac:dyDescent="0.2">
      <c r="A696" s="63">
        <v>41</v>
      </c>
      <c r="B696" s="138" t="s">
        <v>128</v>
      </c>
      <c r="C696" s="141"/>
      <c r="D696" s="141">
        <v>18.23</v>
      </c>
      <c r="E696" s="141">
        <v>18.23</v>
      </c>
      <c r="F696" s="141">
        <v>18.23</v>
      </c>
      <c r="G696" s="141">
        <v>18.23</v>
      </c>
      <c r="H696" s="141">
        <v>18.23</v>
      </c>
      <c r="I696" s="141">
        <v>18.23</v>
      </c>
      <c r="J696" s="141">
        <v>18.23</v>
      </c>
      <c r="K696" s="141">
        <v>18.23</v>
      </c>
      <c r="L696" s="141">
        <v>18.23</v>
      </c>
      <c r="M696" s="141">
        <v>18.23</v>
      </c>
      <c r="N696" s="141">
        <v>11.4</v>
      </c>
      <c r="O696" s="141">
        <v>18.23</v>
      </c>
      <c r="P696" s="141"/>
      <c r="Q696" s="191">
        <v>3</v>
      </c>
      <c r="T696" s="145">
        <v>611</v>
      </c>
      <c r="U696" s="236" t="str">
        <v>ZZ</v>
      </c>
      <c r="V696" s="236" t="str">
        <v/>
      </c>
      <c r="X696" s="236" t="str">
        <f t="shared" si="167"/>
        <v>ZZ</v>
      </c>
      <c r="Y696" s="235" t="str">
        <f t="shared" si="166"/>
        <v/>
      </c>
    </row>
    <row r="697" spans="1:25" x14ac:dyDescent="0.2">
      <c r="A697" s="63">
        <v>42</v>
      </c>
      <c r="B697" s="138" t="s">
        <v>140</v>
      </c>
      <c r="C697" s="141"/>
      <c r="D697" s="141">
        <v>18.23</v>
      </c>
      <c r="E697" s="141">
        <v>18.23</v>
      </c>
      <c r="F697" s="141">
        <v>18.23</v>
      </c>
      <c r="G697" s="141">
        <v>18.23</v>
      </c>
      <c r="H697" s="141">
        <v>18.23</v>
      </c>
      <c r="I697" s="141">
        <v>18.23</v>
      </c>
      <c r="J697" s="141">
        <v>18.23</v>
      </c>
      <c r="K697" s="141">
        <v>18.23</v>
      </c>
      <c r="L697" s="141">
        <v>18.23</v>
      </c>
      <c r="M697" s="141">
        <v>18.23</v>
      </c>
      <c r="N697" s="141">
        <v>11.4</v>
      </c>
      <c r="O697" s="141">
        <v>18.23</v>
      </c>
      <c r="P697" s="141"/>
      <c r="Q697" s="191">
        <v>3</v>
      </c>
      <c r="T697" s="145">
        <v>612</v>
      </c>
      <c r="U697" s="236" t="str">
        <v>ZZ</v>
      </c>
      <c r="V697" s="236" t="str">
        <v/>
      </c>
      <c r="X697" s="236" t="str">
        <f t="shared" si="167"/>
        <v>ZZ</v>
      </c>
      <c r="Y697" s="235" t="str">
        <f t="shared" si="166"/>
        <v/>
      </c>
    </row>
    <row r="698" spans="1:25" x14ac:dyDescent="0.2">
      <c r="A698" s="63">
        <v>43</v>
      </c>
      <c r="B698" s="138" t="s">
        <v>290</v>
      </c>
      <c r="C698" s="141"/>
      <c r="D698" s="141">
        <v>18.23</v>
      </c>
      <c r="E698" s="141">
        <v>18.23</v>
      </c>
      <c r="F698" s="141">
        <v>18.23</v>
      </c>
      <c r="G698" s="141">
        <v>18.23</v>
      </c>
      <c r="H698" s="141">
        <v>18.23</v>
      </c>
      <c r="I698" s="141">
        <v>18.23</v>
      </c>
      <c r="J698" s="141">
        <v>18.23</v>
      </c>
      <c r="K698" s="141">
        <v>18.23</v>
      </c>
      <c r="L698" s="141">
        <v>18.23</v>
      </c>
      <c r="M698" s="141">
        <v>18.23</v>
      </c>
      <c r="N698" s="141">
        <v>11.4</v>
      </c>
      <c r="O698" s="141">
        <v>18.23</v>
      </c>
      <c r="P698" s="141"/>
      <c r="Q698" s="191">
        <v>3</v>
      </c>
      <c r="T698" s="145">
        <v>613</v>
      </c>
      <c r="U698" s="236" t="str">
        <v>ZZ</v>
      </c>
      <c r="V698" s="236" t="str">
        <v/>
      </c>
      <c r="X698" s="236" t="str">
        <f t="shared" si="167"/>
        <v>ZZ</v>
      </c>
      <c r="Y698" s="235" t="str">
        <f t="shared" si="166"/>
        <v/>
      </c>
    </row>
    <row r="699" spans="1:25" x14ac:dyDescent="0.2">
      <c r="A699" s="63">
        <v>44</v>
      </c>
      <c r="B699" s="138" t="s">
        <v>124</v>
      </c>
      <c r="C699" s="141"/>
      <c r="D699" s="141">
        <v>18.23</v>
      </c>
      <c r="E699" s="141">
        <v>18.23</v>
      </c>
      <c r="F699" s="141">
        <v>18.23</v>
      </c>
      <c r="G699" s="141">
        <v>18.23</v>
      </c>
      <c r="H699" s="141">
        <v>18.23</v>
      </c>
      <c r="I699" s="141">
        <v>18.23</v>
      </c>
      <c r="J699" s="141">
        <v>18.23</v>
      </c>
      <c r="K699" s="141">
        <v>18.23</v>
      </c>
      <c r="L699" s="141">
        <v>18.23</v>
      </c>
      <c r="M699" s="141">
        <v>18.23</v>
      </c>
      <c r="N699" s="141">
        <v>11.4</v>
      </c>
      <c r="O699" s="141">
        <v>18.23</v>
      </c>
      <c r="P699" s="141"/>
      <c r="Q699" s="191">
        <v>3</v>
      </c>
      <c r="T699" s="145">
        <v>614</v>
      </c>
      <c r="U699" s="236" t="str">
        <v>ZZ</v>
      </c>
      <c r="V699" s="236" t="str">
        <v/>
      </c>
      <c r="X699" s="236" t="str">
        <f t="shared" si="167"/>
        <v>ZZ</v>
      </c>
      <c r="Y699" s="235" t="str">
        <f t="shared" si="166"/>
        <v/>
      </c>
    </row>
    <row r="700" spans="1:25" x14ac:dyDescent="0.2">
      <c r="A700" s="63">
        <v>45</v>
      </c>
      <c r="B700" s="138" t="s">
        <v>129</v>
      </c>
      <c r="C700" s="141"/>
      <c r="D700" s="141">
        <v>18.23</v>
      </c>
      <c r="E700" s="141">
        <v>18.23</v>
      </c>
      <c r="F700" s="141">
        <v>18.23</v>
      </c>
      <c r="G700" s="141">
        <v>18.23</v>
      </c>
      <c r="H700" s="141">
        <v>18.23</v>
      </c>
      <c r="I700" s="141">
        <v>18.23</v>
      </c>
      <c r="J700" s="141">
        <v>18.23</v>
      </c>
      <c r="K700" s="141">
        <v>18.23</v>
      </c>
      <c r="L700" s="141">
        <v>18.23</v>
      </c>
      <c r="M700" s="141">
        <v>18.23</v>
      </c>
      <c r="N700" s="141">
        <v>11.4</v>
      </c>
      <c r="O700" s="141">
        <v>18.23</v>
      </c>
      <c r="P700" s="141"/>
      <c r="Q700" s="191">
        <v>3</v>
      </c>
      <c r="T700" s="145">
        <v>615</v>
      </c>
      <c r="U700" s="236" t="str">
        <v>ZZ</v>
      </c>
      <c r="V700" s="236" t="str">
        <v/>
      </c>
      <c r="X700" s="236" t="str">
        <f t="shared" si="167"/>
        <v>ZZ</v>
      </c>
      <c r="Y700" s="235" t="str">
        <f t="shared" si="166"/>
        <v/>
      </c>
    </row>
    <row r="701" spans="1:25" x14ac:dyDescent="0.2">
      <c r="A701" s="63">
        <v>46</v>
      </c>
      <c r="B701" s="138" t="s">
        <v>134</v>
      </c>
      <c r="C701" s="141"/>
      <c r="D701" s="141">
        <v>18.23</v>
      </c>
      <c r="E701" s="141">
        <v>18.23</v>
      </c>
      <c r="F701" s="141">
        <v>18.23</v>
      </c>
      <c r="G701" s="141">
        <v>18.23</v>
      </c>
      <c r="H701" s="141">
        <v>18.23</v>
      </c>
      <c r="I701" s="141">
        <v>18.23</v>
      </c>
      <c r="J701" s="141">
        <v>18.23</v>
      </c>
      <c r="K701" s="141">
        <v>18.23</v>
      </c>
      <c r="L701" s="141">
        <v>18.23</v>
      </c>
      <c r="M701" s="141">
        <v>18.23</v>
      </c>
      <c r="N701" s="141">
        <v>11.4</v>
      </c>
      <c r="O701" s="141">
        <v>18.23</v>
      </c>
      <c r="P701" s="141"/>
      <c r="Q701" s="191">
        <v>3</v>
      </c>
      <c r="T701" s="145">
        <v>616</v>
      </c>
      <c r="U701" s="236" t="str">
        <v>ZZ</v>
      </c>
      <c r="V701" s="236" t="str">
        <v/>
      </c>
      <c r="X701" s="236" t="str">
        <f t="shared" si="167"/>
        <v>ZZ</v>
      </c>
      <c r="Y701" s="235" t="str">
        <f t="shared" si="166"/>
        <v/>
      </c>
    </row>
    <row r="702" spans="1:25" x14ac:dyDescent="0.2">
      <c r="A702" s="63">
        <v>47</v>
      </c>
      <c r="B702" s="138" t="s">
        <v>131</v>
      </c>
      <c r="C702" s="141"/>
      <c r="D702" s="141">
        <v>18.23</v>
      </c>
      <c r="E702" s="141">
        <v>18.23</v>
      </c>
      <c r="F702" s="141">
        <v>18.23</v>
      </c>
      <c r="G702" s="141">
        <v>18.23</v>
      </c>
      <c r="H702" s="141">
        <v>18.23</v>
      </c>
      <c r="I702" s="141">
        <v>18.23</v>
      </c>
      <c r="J702" s="141">
        <v>18.23</v>
      </c>
      <c r="K702" s="141">
        <v>18.23</v>
      </c>
      <c r="L702" s="141">
        <v>18.23</v>
      </c>
      <c r="M702" s="141">
        <v>18.23</v>
      </c>
      <c r="N702" s="141">
        <v>11.4</v>
      </c>
      <c r="O702" s="141">
        <v>18.23</v>
      </c>
      <c r="P702" s="141"/>
      <c r="Q702" s="191">
        <v>3</v>
      </c>
      <c r="T702" s="145">
        <v>617</v>
      </c>
      <c r="U702" s="236" t="str">
        <v>ZZ</v>
      </c>
      <c r="V702" s="236" t="str">
        <v/>
      </c>
      <c r="X702" s="236" t="str">
        <f t="shared" si="167"/>
        <v>ZZ</v>
      </c>
      <c r="Y702" s="235" t="str">
        <f t="shared" si="166"/>
        <v/>
      </c>
    </row>
    <row r="703" spans="1:25" x14ac:dyDescent="0.2">
      <c r="A703" s="63">
        <v>48</v>
      </c>
      <c r="B703" s="138" t="s">
        <v>125</v>
      </c>
      <c r="C703" s="141"/>
      <c r="D703" s="141">
        <v>18.23</v>
      </c>
      <c r="E703" s="141">
        <v>18.23</v>
      </c>
      <c r="F703" s="141">
        <v>18.23</v>
      </c>
      <c r="G703" s="141">
        <v>18.23</v>
      </c>
      <c r="H703" s="141">
        <v>18.23</v>
      </c>
      <c r="I703" s="141">
        <v>18.23</v>
      </c>
      <c r="J703" s="141">
        <v>18.23</v>
      </c>
      <c r="K703" s="141">
        <v>18.23</v>
      </c>
      <c r="L703" s="141">
        <v>18.23</v>
      </c>
      <c r="M703" s="141">
        <v>18.23</v>
      </c>
      <c r="N703" s="141">
        <v>11.4</v>
      </c>
      <c r="O703" s="141">
        <v>18.23</v>
      </c>
      <c r="P703" s="141"/>
      <c r="Q703" s="191">
        <v>3</v>
      </c>
      <c r="T703" s="145">
        <v>618</v>
      </c>
      <c r="U703" s="236" t="str">
        <v>ZZ</v>
      </c>
      <c r="V703" s="236" t="str">
        <v/>
      </c>
      <c r="X703" s="236" t="str">
        <f t="shared" si="167"/>
        <v>ZZ</v>
      </c>
      <c r="Y703" s="235" t="str">
        <f t="shared" si="166"/>
        <v/>
      </c>
    </row>
    <row r="704" spans="1:25" x14ac:dyDescent="0.2">
      <c r="A704" s="63">
        <v>49</v>
      </c>
      <c r="B704" s="138" t="s">
        <v>139</v>
      </c>
      <c r="C704" s="141"/>
      <c r="D704" s="141">
        <v>18.23</v>
      </c>
      <c r="E704" s="141">
        <v>18.23</v>
      </c>
      <c r="F704" s="141">
        <v>18.23</v>
      </c>
      <c r="G704" s="141">
        <v>18.23</v>
      </c>
      <c r="H704" s="141">
        <v>18.23</v>
      </c>
      <c r="I704" s="141">
        <v>18.23</v>
      </c>
      <c r="J704" s="141">
        <v>18.23</v>
      </c>
      <c r="K704" s="141">
        <v>18.23</v>
      </c>
      <c r="L704" s="141">
        <v>18.23</v>
      </c>
      <c r="M704" s="141">
        <v>18.23</v>
      </c>
      <c r="N704" s="141">
        <v>11.4</v>
      </c>
      <c r="O704" s="141">
        <v>18.23</v>
      </c>
      <c r="P704" s="141"/>
      <c r="Q704" s="191">
        <v>3</v>
      </c>
      <c r="T704" s="145">
        <v>619</v>
      </c>
      <c r="U704" s="236" t="str">
        <v>ZZ</v>
      </c>
      <c r="V704" s="236" t="str">
        <v/>
      </c>
      <c r="X704" s="236" t="str">
        <f t="shared" si="167"/>
        <v>SÃO FRANCISCO DO SUL</v>
      </c>
      <c r="Y704" s="235" t="str">
        <f t="shared" si="166"/>
        <v>COPEIRA 4H</v>
      </c>
    </row>
    <row r="705" spans="1:25" x14ac:dyDescent="0.2">
      <c r="A705" s="63">
        <v>50</v>
      </c>
      <c r="B705" s="138" t="s">
        <v>135</v>
      </c>
      <c r="C705" s="141"/>
      <c r="D705" s="141">
        <v>18.23</v>
      </c>
      <c r="E705" s="141">
        <v>18.23</v>
      </c>
      <c r="F705" s="141">
        <v>18.23</v>
      </c>
      <c r="G705" s="141">
        <v>18.23</v>
      </c>
      <c r="H705" s="141">
        <v>18.23</v>
      </c>
      <c r="I705" s="141">
        <v>18.23</v>
      </c>
      <c r="J705" s="141">
        <v>18.23</v>
      </c>
      <c r="K705" s="141">
        <v>18.23</v>
      </c>
      <c r="L705" s="141">
        <v>18.23</v>
      </c>
      <c r="M705" s="141">
        <v>18.23</v>
      </c>
      <c r="N705" s="141">
        <v>11.4</v>
      </c>
      <c r="O705" s="141">
        <v>18.23</v>
      </c>
      <c r="P705" s="141"/>
      <c r="Q705" s="191">
        <v>3</v>
      </c>
      <c r="T705" s="145">
        <v>620</v>
      </c>
      <c r="U705" s="236" t="str">
        <v>ZZ</v>
      </c>
      <c r="V705" s="236" t="str">
        <v/>
      </c>
      <c r="X705" s="236" t="str">
        <f t="shared" si="167"/>
        <v>ZZ</v>
      </c>
      <c r="Y705" s="235" t="str">
        <f t="shared" si="166"/>
        <v/>
      </c>
    </row>
    <row r="706" spans="1:25" x14ac:dyDescent="0.2">
      <c r="A706" s="63">
        <v>51</v>
      </c>
      <c r="B706" s="138" t="s">
        <v>123</v>
      </c>
      <c r="C706" s="141"/>
      <c r="D706" s="141">
        <v>18.23</v>
      </c>
      <c r="E706" s="141">
        <v>18.23</v>
      </c>
      <c r="F706" s="141">
        <v>18.23</v>
      </c>
      <c r="G706" s="141">
        <v>18.23</v>
      </c>
      <c r="H706" s="141">
        <v>18.23</v>
      </c>
      <c r="I706" s="141">
        <v>18.23</v>
      </c>
      <c r="J706" s="141">
        <v>18.23</v>
      </c>
      <c r="K706" s="141">
        <v>18.23</v>
      </c>
      <c r="L706" s="141">
        <v>18.23</v>
      </c>
      <c r="M706" s="141">
        <v>18.23</v>
      </c>
      <c r="N706" s="141">
        <v>11.4</v>
      </c>
      <c r="O706" s="141">
        <v>18.23</v>
      </c>
      <c r="P706" s="141"/>
      <c r="Q706" s="191">
        <v>3</v>
      </c>
      <c r="T706" s="145">
        <v>621</v>
      </c>
      <c r="U706" s="236" t="str">
        <v>ZZ</v>
      </c>
      <c r="V706" s="236" t="str">
        <v/>
      </c>
      <c r="X706" s="236" t="str">
        <f t="shared" si="167"/>
        <v>ZZ</v>
      </c>
      <c r="Y706" s="235" t="str">
        <f t="shared" si="166"/>
        <v/>
      </c>
    </row>
    <row r="707" spans="1:25" x14ac:dyDescent="0.2">
      <c r="A707" s="63">
        <v>52</v>
      </c>
      <c r="B707" s="138" t="s">
        <v>144</v>
      </c>
      <c r="C707" s="141"/>
      <c r="D707" s="141">
        <v>18.23</v>
      </c>
      <c r="E707" s="141">
        <v>18.23</v>
      </c>
      <c r="F707" s="141">
        <v>18.23</v>
      </c>
      <c r="G707" s="141">
        <v>18.23</v>
      </c>
      <c r="H707" s="141">
        <v>18.23</v>
      </c>
      <c r="I707" s="141">
        <v>18.23</v>
      </c>
      <c r="J707" s="141">
        <v>18.23</v>
      </c>
      <c r="K707" s="141">
        <v>18.23</v>
      </c>
      <c r="L707" s="141">
        <v>18.23</v>
      </c>
      <c r="M707" s="141">
        <v>18.23</v>
      </c>
      <c r="N707" s="141">
        <v>11.4</v>
      </c>
      <c r="O707" s="141">
        <v>18.23</v>
      </c>
      <c r="P707" s="141"/>
      <c r="Q707" s="191">
        <v>3</v>
      </c>
      <c r="T707" s="145">
        <v>622</v>
      </c>
      <c r="U707" s="236" t="str">
        <v>ZZ</v>
      </c>
      <c r="V707" s="236" t="str">
        <v/>
      </c>
      <c r="X707" s="236" t="str">
        <f t="shared" si="167"/>
        <v>ZZ</v>
      </c>
      <c r="Y707" s="235" t="str">
        <f t="shared" si="166"/>
        <v/>
      </c>
    </row>
    <row r="708" spans="1:25" x14ac:dyDescent="0.2">
      <c r="A708" s="11"/>
      <c r="B708" s="12"/>
      <c r="C708" s="13"/>
      <c r="D708" s="13"/>
      <c r="E708" s="13"/>
      <c r="F708" s="13"/>
      <c r="G708" s="13"/>
      <c r="H708" s="13"/>
      <c r="I708" s="13"/>
      <c r="J708" s="13"/>
      <c r="K708" s="13"/>
      <c r="L708" s="13"/>
      <c r="M708" s="13"/>
      <c r="N708" s="13"/>
      <c r="O708" s="13"/>
      <c r="P708" s="13"/>
      <c r="Q708" s="13"/>
      <c r="T708" s="145">
        <v>623</v>
      </c>
      <c r="U708" s="236" t="str">
        <v>ZZ</v>
      </c>
      <c r="V708" s="236" t="str">
        <v/>
      </c>
      <c r="X708" s="236" t="str">
        <f t="shared" si="167"/>
        <v>ZZ</v>
      </c>
      <c r="Y708" s="235" t="str">
        <f t="shared" si="166"/>
        <v/>
      </c>
    </row>
    <row r="709" spans="1:25" x14ac:dyDescent="0.2">
      <c r="T709" s="145">
        <v>624</v>
      </c>
      <c r="U709" s="236" t="str">
        <v>ZZ</v>
      </c>
      <c r="V709" s="236" t="str">
        <v/>
      </c>
      <c r="X709" s="236" t="str">
        <f t="shared" si="167"/>
        <v>ZZ</v>
      </c>
      <c r="Y709" s="235" t="str">
        <f t="shared" si="166"/>
        <v/>
      </c>
    </row>
    <row r="710" spans="1:25" ht="12.75" customHeight="1" x14ac:dyDescent="0.2">
      <c r="A710" s="294" t="s">
        <v>110</v>
      </c>
      <c r="B710" s="295"/>
      <c r="C710" s="298" t="s">
        <v>324</v>
      </c>
      <c r="D710" s="299"/>
      <c r="E710" s="299"/>
      <c r="F710" s="299"/>
      <c r="G710" s="299"/>
      <c r="H710" s="299"/>
      <c r="I710" s="299"/>
      <c r="J710" s="299"/>
      <c r="K710" s="299"/>
      <c r="L710" s="299"/>
      <c r="M710" s="299"/>
      <c r="N710" s="299"/>
      <c r="O710" s="299"/>
      <c r="P710" s="299"/>
      <c r="Q710" s="300" t="s">
        <v>215</v>
      </c>
      <c r="T710" s="145">
        <v>625</v>
      </c>
      <c r="U710" s="236" t="str">
        <v>ZZ</v>
      </c>
      <c r="V710" s="236" t="str">
        <v/>
      </c>
      <c r="X710" s="236" t="str">
        <f t="shared" ref="X710:X741" si="168">IF(O86="","ZZ",B86)</f>
        <v>ZZ</v>
      </c>
      <c r="Y710" s="235" t="str">
        <f>IF(X710="ZZ","",$O$84)</f>
        <v/>
      </c>
    </row>
    <row r="711" spans="1:25" ht="22.5" x14ac:dyDescent="0.2">
      <c r="A711" s="296"/>
      <c r="B711" s="297"/>
      <c r="C711" s="145" t="str">
        <f>$B$11</f>
        <v>SECRETÁRIA  EXECUTIVA</v>
      </c>
      <c r="D711" s="145" t="str">
        <f>$B$12</f>
        <v>TÉCNICO EM SECRETARIADO</v>
      </c>
      <c r="E711" s="145" t="str">
        <f>$B$13</f>
        <v>RECEPCIONISTA</v>
      </c>
      <c r="F711" s="145" t="str">
        <f>$B$14</f>
        <v>AUXILIAR DE ESCRITÓRIO</v>
      </c>
      <c r="G711" s="145" t="str">
        <f>$B$15</f>
        <v>CONTÍNUO</v>
      </c>
      <c r="H711" s="145" t="str">
        <f>$B$16</f>
        <v>CARREGADOR</v>
      </c>
      <c r="I711" s="145" t="str">
        <f>$B$17</f>
        <v>CONFERENTE</v>
      </c>
      <c r="J711" s="145" t="str">
        <f>$B$18</f>
        <v>OPERADOR DE EMPILHADEIRA</v>
      </c>
      <c r="K711" s="145" t="str">
        <f>$B$19</f>
        <v>MOTORISTA CAT "E"</v>
      </c>
      <c r="L711" s="145" t="str">
        <f>$B$20</f>
        <v>MOTORISTA CAT "C"</v>
      </c>
      <c r="M711" s="145" t="str">
        <f>$B$21</f>
        <v>COPEIRA 8H</v>
      </c>
      <c r="N711" s="145" t="str">
        <f>$B$22</f>
        <v>COPEIRA 4H</v>
      </c>
      <c r="O711" s="145" t="str">
        <f>$B$23</f>
        <v>PORTEIRO</v>
      </c>
      <c r="P711" s="145" t="str">
        <f>$B$24</f>
        <v>SUPERVISOR</v>
      </c>
      <c r="Q711" s="301"/>
      <c r="T711" s="145">
        <v>626</v>
      </c>
      <c r="U711" s="236" t="str">
        <v>ZZ</v>
      </c>
      <c r="V711" s="236" t="str">
        <v/>
      </c>
      <c r="X711" s="236" t="str">
        <f t="shared" si="168"/>
        <v>ZZ</v>
      </c>
      <c r="Y711" s="235" t="str">
        <f t="shared" ref="Y711:Y761" si="169">IF(X711="ZZ","",$O$84)</f>
        <v/>
      </c>
    </row>
    <row r="712" spans="1:25" x14ac:dyDescent="0.2">
      <c r="A712" s="67" t="s">
        <v>186</v>
      </c>
      <c r="B712" s="131">
        <v>1</v>
      </c>
      <c r="C712" s="131">
        <v>2</v>
      </c>
      <c r="D712" s="131">
        <v>3</v>
      </c>
      <c r="E712" s="131">
        <v>4</v>
      </c>
      <c r="F712" s="131">
        <v>5</v>
      </c>
      <c r="G712" s="131">
        <v>6</v>
      </c>
      <c r="H712" s="131">
        <v>7</v>
      </c>
      <c r="I712" s="131">
        <v>8</v>
      </c>
      <c r="J712" s="131">
        <v>9</v>
      </c>
      <c r="K712" s="131">
        <v>10</v>
      </c>
      <c r="L712" s="131">
        <v>11</v>
      </c>
      <c r="M712" s="131">
        <v>12</v>
      </c>
      <c r="N712" s="131">
        <v>13</v>
      </c>
      <c r="O712" s="131">
        <v>14</v>
      </c>
      <c r="P712" s="131">
        <v>15</v>
      </c>
      <c r="Q712" s="145">
        <v>16</v>
      </c>
      <c r="T712" s="145">
        <v>627</v>
      </c>
      <c r="U712" s="236" t="str">
        <v>ZZ</v>
      </c>
      <c r="V712" s="236" t="str">
        <v/>
      </c>
      <c r="X712" s="236" t="str">
        <f t="shared" si="168"/>
        <v>FOZ DO IGUAÇU</v>
      </c>
      <c r="Y712" s="235" t="str">
        <f t="shared" si="169"/>
        <v>PORTEIRO</v>
      </c>
    </row>
    <row r="713" spans="1:25" x14ac:dyDescent="0.2">
      <c r="A713" s="63">
        <v>1</v>
      </c>
      <c r="B713" s="136" t="s">
        <v>137</v>
      </c>
      <c r="C713" s="140">
        <v>18</v>
      </c>
      <c r="D713" s="140">
        <v>18</v>
      </c>
      <c r="E713" s="140">
        <v>64</v>
      </c>
      <c r="F713" s="140">
        <v>64</v>
      </c>
      <c r="G713" s="140">
        <v>64</v>
      </c>
      <c r="H713" s="140">
        <v>64</v>
      </c>
      <c r="I713" s="140">
        <v>64</v>
      </c>
      <c r="J713" s="140">
        <v>64</v>
      </c>
      <c r="K713" s="140">
        <v>18</v>
      </c>
      <c r="L713" s="140">
        <v>18</v>
      </c>
      <c r="M713" s="140">
        <v>64</v>
      </c>
      <c r="N713" s="140">
        <v>64</v>
      </c>
      <c r="O713" s="140">
        <v>64</v>
      </c>
      <c r="P713" s="140">
        <v>64</v>
      </c>
      <c r="Q713" s="190">
        <v>1</v>
      </c>
      <c r="T713" s="145">
        <v>628</v>
      </c>
      <c r="U713" s="236" t="str">
        <v>ZZ</v>
      </c>
      <c r="V713" s="236" t="str">
        <v/>
      </c>
      <c r="X713" s="236" t="str">
        <f t="shared" si="168"/>
        <v>ZZ</v>
      </c>
      <c r="Y713" s="235" t="str">
        <f t="shared" si="169"/>
        <v/>
      </c>
    </row>
    <row r="714" spans="1:25" x14ac:dyDescent="0.2">
      <c r="A714" s="63">
        <v>2</v>
      </c>
      <c r="B714" s="136" t="s">
        <v>194</v>
      </c>
      <c r="C714" s="140">
        <v>18</v>
      </c>
      <c r="D714" s="140">
        <v>18</v>
      </c>
      <c r="E714" s="140">
        <v>64</v>
      </c>
      <c r="F714" s="140">
        <v>64</v>
      </c>
      <c r="G714" s="140">
        <v>64</v>
      </c>
      <c r="H714" s="140">
        <v>64</v>
      </c>
      <c r="I714" s="140">
        <v>64</v>
      </c>
      <c r="J714" s="140">
        <v>64</v>
      </c>
      <c r="K714" s="140">
        <v>18</v>
      </c>
      <c r="L714" s="140">
        <v>18</v>
      </c>
      <c r="M714" s="140">
        <v>64</v>
      </c>
      <c r="N714" s="140">
        <v>64</v>
      </c>
      <c r="O714" s="140">
        <v>64</v>
      </c>
      <c r="P714" s="140">
        <v>64</v>
      </c>
      <c r="Q714" s="190">
        <v>1</v>
      </c>
      <c r="T714" s="145">
        <v>629</v>
      </c>
      <c r="U714" s="236" t="str">
        <v>ZZ</v>
      </c>
      <c r="V714" s="236" t="str">
        <v/>
      </c>
      <c r="X714" s="236" t="str">
        <f t="shared" si="168"/>
        <v>ZZ</v>
      </c>
      <c r="Y714" s="235" t="str">
        <f t="shared" si="169"/>
        <v/>
      </c>
    </row>
    <row r="715" spans="1:25" x14ac:dyDescent="0.2">
      <c r="A715" s="63">
        <v>3</v>
      </c>
      <c r="B715" s="136" t="s">
        <v>191</v>
      </c>
      <c r="C715" s="140">
        <v>18</v>
      </c>
      <c r="D715" s="140">
        <v>18</v>
      </c>
      <c r="E715" s="140">
        <v>64</v>
      </c>
      <c r="F715" s="140">
        <v>64</v>
      </c>
      <c r="G715" s="140">
        <v>64</v>
      </c>
      <c r="H715" s="140">
        <v>64</v>
      </c>
      <c r="I715" s="140">
        <v>64</v>
      </c>
      <c r="J715" s="140">
        <v>64</v>
      </c>
      <c r="K715" s="140">
        <v>18</v>
      </c>
      <c r="L715" s="140">
        <v>18</v>
      </c>
      <c r="M715" s="140">
        <v>64</v>
      </c>
      <c r="N715" s="140">
        <v>64</v>
      </c>
      <c r="O715" s="140">
        <v>64</v>
      </c>
      <c r="P715" s="140">
        <v>64</v>
      </c>
      <c r="Q715" s="190">
        <v>1</v>
      </c>
      <c r="T715" s="145">
        <v>630</v>
      </c>
      <c r="U715" s="236" t="str">
        <v>ZZ</v>
      </c>
      <c r="V715" s="236" t="str">
        <v/>
      </c>
      <c r="X715" s="236" t="str">
        <f t="shared" si="168"/>
        <v>ZZ</v>
      </c>
      <c r="Y715" s="235" t="str">
        <f t="shared" si="169"/>
        <v/>
      </c>
    </row>
    <row r="716" spans="1:25" x14ac:dyDescent="0.2">
      <c r="A716" s="63">
        <v>4</v>
      </c>
      <c r="B716" s="136" t="s">
        <v>195</v>
      </c>
      <c r="C716" s="140">
        <v>18</v>
      </c>
      <c r="D716" s="140">
        <v>18</v>
      </c>
      <c r="E716" s="140">
        <v>64</v>
      </c>
      <c r="F716" s="140">
        <v>64</v>
      </c>
      <c r="G716" s="140">
        <v>64</v>
      </c>
      <c r="H716" s="140">
        <v>64</v>
      </c>
      <c r="I716" s="140">
        <v>64</v>
      </c>
      <c r="J716" s="140">
        <v>64</v>
      </c>
      <c r="K716" s="140">
        <v>18</v>
      </c>
      <c r="L716" s="140">
        <v>18</v>
      </c>
      <c r="M716" s="140">
        <v>64</v>
      </c>
      <c r="N716" s="140">
        <v>64</v>
      </c>
      <c r="O716" s="140">
        <v>64</v>
      </c>
      <c r="P716" s="140">
        <v>64</v>
      </c>
      <c r="Q716" s="190">
        <v>1</v>
      </c>
      <c r="T716" s="145">
        <v>631</v>
      </c>
      <c r="U716" s="236" t="str">
        <v>ZZ</v>
      </c>
      <c r="V716" s="236" t="str">
        <v/>
      </c>
      <c r="X716" s="236" t="str">
        <f t="shared" si="168"/>
        <v>ZZ</v>
      </c>
      <c r="Y716" s="235" t="str">
        <f t="shared" si="169"/>
        <v/>
      </c>
    </row>
    <row r="717" spans="1:25" x14ac:dyDescent="0.2">
      <c r="A717" s="63">
        <v>5</v>
      </c>
      <c r="B717" s="136" t="s">
        <v>192</v>
      </c>
      <c r="C717" s="140">
        <v>18</v>
      </c>
      <c r="D717" s="140">
        <v>18</v>
      </c>
      <c r="E717" s="140">
        <v>64</v>
      </c>
      <c r="F717" s="140">
        <v>64</v>
      </c>
      <c r="G717" s="140">
        <v>64</v>
      </c>
      <c r="H717" s="140">
        <v>64</v>
      </c>
      <c r="I717" s="140">
        <v>64</v>
      </c>
      <c r="J717" s="140">
        <v>64</v>
      </c>
      <c r="K717" s="140">
        <v>18</v>
      </c>
      <c r="L717" s="140">
        <v>18</v>
      </c>
      <c r="M717" s="140">
        <v>64</v>
      </c>
      <c r="N717" s="140">
        <v>64</v>
      </c>
      <c r="O717" s="140">
        <v>64</v>
      </c>
      <c r="P717" s="140">
        <v>64</v>
      </c>
      <c r="Q717" s="190">
        <v>1</v>
      </c>
      <c r="T717" s="145">
        <v>632</v>
      </c>
      <c r="U717" s="236" t="str">
        <v>ZZ</v>
      </c>
      <c r="V717" s="236" t="str">
        <v/>
      </c>
      <c r="X717" s="236" t="str">
        <f t="shared" si="168"/>
        <v>ZZ</v>
      </c>
      <c r="Y717" s="235" t="str">
        <f t="shared" si="169"/>
        <v/>
      </c>
    </row>
    <row r="718" spans="1:25" x14ac:dyDescent="0.2">
      <c r="A718" s="63">
        <v>6</v>
      </c>
      <c r="B718" s="136" t="s">
        <v>196</v>
      </c>
      <c r="C718" s="140">
        <v>18</v>
      </c>
      <c r="D718" s="140">
        <v>18</v>
      </c>
      <c r="E718" s="140">
        <v>64</v>
      </c>
      <c r="F718" s="140">
        <v>64</v>
      </c>
      <c r="G718" s="140">
        <v>64</v>
      </c>
      <c r="H718" s="140">
        <v>64</v>
      </c>
      <c r="I718" s="140">
        <v>64</v>
      </c>
      <c r="J718" s="140">
        <v>64</v>
      </c>
      <c r="K718" s="140">
        <v>18</v>
      </c>
      <c r="L718" s="140">
        <v>18</v>
      </c>
      <c r="M718" s="140">
        <v>64</v>
      </c>
      <c r="N718" s="140">
        <v>64</v>
      </c>
      <c r="O718" s="140">
        <v>64</v>
      </c>
      <c r="P718" s="140">
        <v>64</v>
      </c>
      <c r="Q718" s="190">
        <v>1</v>
      </c>
      <c r="T718" s="145">
        <v>633</v>
      </c>
      <c r="U718" s="236" t="str">
        <v>ZZ</v>
      </c>
      <c r="V718" s="236" t="str">
        <v/>
      </c>
      <c r="X718" s="236" t="str">
        <f t="shared" si="168"/>
        <v>TOLEDO</v>
      </c>
      <c r="Y718" s="235" t="str">
        <f t="shared" si="169"/>
        <v>PORTEIRO</v>
      </c>
    </row>
    <row r="719" spans="1:25" x14ac:dyDescent="0.2">
      <c r="A719" s="63">
        <v>7</v>
      </c>
      <c r="B719" s="136" t="s">
        <v>193</v>
      </c>
      <c r="C719" s="140">
        <v>18</v>
      </c>
      <c r="D719" s="140">
        <v>18</v>
      </c>
      <c r="E719" s="140">
        <v>64</v>
      </c>
      <c r="F719" s="140">
        <v>64</v>
      </c>
      <c r="G719" s="140">
        <v>64</v>
      </c>
      <c r="H719" s="140">
        <v>64</v>
      </c>
      <c r="I719" s="140">
        <v>64</v>
      </c>
      <c r="J719" s="140">
        <v>64</v>
      </c>
      <c r="K719" s="140">
        <v>18</v>
      </c>
      <c r="L719" s="140">
        <v>18</v>
      </c>
      <c r="M719" s="140">
        <v>64</v>
      </c>
      <c r="N719" s="140">
        <v>64</v>
      </c>
      <c r="O719" s="140">
        <v>64</v>
      </c>
      <c r="P719" s="140">
        <v>64</v>
      </c>
      <c r="Q719" s="190">
        <v>1</v>
      </c>
      <c r="T719" s="145">
        <v>634</v>
      </c>
      <c r="U719" s="236" t="str">
        <v>ZZ</v>
      </c>
      <c r="V719" s="236" t="str">
        <v/>
      </c>
      <c r="X719" s="236" t="str">
        <f t="shared" si="168"/>
        <v>APUCARANA</v>
      </c>
      <c r="Y719" s="235" t="str">
        <f t="shared" si="169"/>
        <v>PORTEIRO</v>
      </c>
    </row>
    <row r="720" spans="1:25" x14ac:dyDescent="0.2">
      <c r="A720" s="63">
        <v>8</v>
      </c>
      <c r="B720" s="136" t="s">
        <v>138</v>
      </c>
      <c r="C720" s="140">
        <v>18</v>
      </c>
      <c r="D720" s="140">
        <v>18</v>
      </c>
      <c r="E720" s="140">
        <v>64</v>
      </c>
      <c r="F720" s="140">
        <v>64</v>
      </c>
      <c r="G720" s="140">
        <v>64</v>
      </c>
      <c r="H720" s="140">
        <v>64</v>
      </c>
      <c r="I720" s="140">
        <v>64</v>
      </c>
      <c r="J720" s="140">
        <v>64</v>
      </c>
      <c r="K720" s="140">
        <v>18</v>
      </c>
      <c r="L720" s="140">
        <v>18</v>
      </c>
      <c r="M720" s="140">
        <v>64</v>
      </c>
      <c r="N720" s="140">
        <v>64</v>
      </c>
      <c r="O720" s="140">
        <v>64</v>
      </c>
      <c r="P720" s="140">
        <v>64</v>
      </c>
      <c r="Q720" s="190">
        <v>1</v>
      </c>
      <c r="T720" s="145">
        <v>635</v>
      </c>
      <c r="U720" s="236" t="str">
        <v>ZZ</v>
      </c>
      <c r="V720" s="236" t="str">
        <v/>
      </c>
      <c r="X720" s="236" t="str">
        <f t="shared" si="168"/>
        <v>ARAPONGAS</v>
      </c>
      <c r="Y720" s="235" t="str">
        <f t="shared" si="169"/>
        <v>PORTEIRO</v>
      </c>
    </row>
    <row r="721" spans="1:25" x14ac:dyDescent="0.2">
      <c r="A721" s="63">
        <v>9</v>
      </c>
      <c r="B721" s="136" t="s">
        <v>197</v>
      </c>
      <c r="C721" s="140">
        <v>18</v>
      </c>
      <c r="D721" s="140">
        <v>18</v>
      </c>
      <c r="E721" s="140">
        <v>64</v>
      </c>
      <c r="F721" s="140">
        <v>64</v>
      </c>
      <c r="G721" s="140">
        <v>64</v>
      </c>
      <c r="H721" s="140">
        <v>64</v>
      </c>
      <c r="I721" s="140">
        <v>64</v>
      </c>
      <c r="J721" s="140">
        <v>64</v>
      </c>
      <c r="K721" s="140">
        <v>18</v>
      </c>
      <c r="L721" s="140">
        <v>18</v>
      </c>
      <c r="M721" s="140">
        <v>64</v>
      </c>
      <c r="N721" s="140">
        <v>64</v>
      </c>
      <c r="O721" s="140">
        <v>64</v>
      </c>
      <c r="P721" s="140">
        <v>64</v>
      </c>
      <c r="Q721" s="190">
        <v>1</v>
      </c>
      <c r="T721" s="145">
        <v>636</v>
      </c>
      <c r="U721" s="236" t="str">
        <v>ZZ</v>
      </c>
      <c r="V721" s="236" t="str">
        <v/>
      </c>
      <c r="X721" s="236" t="str">
        <f t="shared" si="168"/>
        <v>ZZ</v>
      </c>
      <c r="Y721" s="235" t="str">
        <f t="shared" si="169"/>
        <v/>
      </c>
    </row>
    <row r="722" spans="1:25" x14ac:dyDescent="0.2">
      <c r="A722" s="63">
        <v>10</v>
      </c>
      <c r="B722" s="133" t="s">
        <v>199</v>
      </c>
      <c r="C722" s="135">
        <v>18</v>
      </c>
      <c r="D722" s="135">
        <v>18</v>
      </c>
      <c r="E722" s="135">
        <v>64</v>
      </c>
      <c r="F722" s="135">
        <v>64</v>
      </c>
      <c r="G722" s="135">
        <v>64</v>
      </c>
      <c r="H722" s="135">
        <v>64</v>
      </c>
      <c r="I722" s="135">
        <v>64</v>
      </c>
      <c r="J722" s="135">
        <v>64</v>
      </c>
      <c r="K722" s="135">
        <v>18</v>
      </c>
      <c r="L722" s="135">
        <v>18</v>
      </c>
      <c r="M722" s="135">
        <v>64</v>
      </c>
      <c r="N722" s="135">
        <v>64</v>
      </c>
      <c r="O722" s="135">
        <v>64</v>
      </c>
      <c r="P722" s="135">
        <v>64</v>
      </c>
      <c r="Q722" s="189">
        <v>2</v>
      </c>
      <c r="T722" s="145">
        <v>637</v>
      </c>
      <c r="U722" s="236" t="str">
        <v>ZZ</v>
      </c>
      <c r="V722" s="236" t="str">
        <v/>
      </c>
      <c r="X722" s="236" t="str">
        <f t="shared" si="168"/>
        <v>ZZ</v>
      </c>
      <c r="Y722" s="235" t="str">
        <f t="shared" si="169"/>
        <v/>
      </c>
    </row>
    <row r="723" spans="1:25" x14ac:dyDescent="0.2">
      <c r="A723" s="63">
        <v>11</v>
      </c>
      <c r="B723" s="133" t="s">
        <v>200</v>
      </c>
      <c r="C723" s="135">
        <v>18</v>
      </c>
      <c r="D723" s="135">
        <v>18</v>
      </c>
      <c r="E723" s="135">
        <v>64</v>
      </c>
      <c r="F723" s="135">
        <v>64</v>
      </c>
      <c r="G723" s="135">
        <v>64</v>
      </c>
      <c r="H723" s="135">
        <v>64</v>
      </c>
      <c r="I723" s="135">
        <v>64</v>
      </c>
      <c r="J723" s="135">
        <v>64</v>
      </c>
      <c r="K723" s="135">
        <v>18</v>
      </c>
      <c r="L723" s="135">
        <v>18</v>
      </c>
      <c r="M723" s="135">
        <v>64</v>
      </c>
      <c r="N723" s="135">
        <v>64</v>
      </c>
      <c r="O723" s="135">
        <v>64</v>
      </c>
      <c r="P723" s="135">
        <v>64</v>
      </c>
      <c r="Q723" s="189">
        <v>2</v>
      </c>
      <c r="T723" s="145">
        <v>638</v>
      </c>
      <c r="U723" s="236" t="str">
        <v>ZZ</v>
      </c>
      <c r="V723" s="236" t="str">
        <v/>
      </c>
      <c r="X723" s="236" t="str">
        <f t="shared" si="168"/>
        <v>ZZ</v>
      </c>
      <c r="Y723" s="235" t="str">
        <f t="shared" si="169"/>
        <v/>
      </c>
    </row>
    <row r="724" spans="1:25" x14ac:dyDescent="0.2">
      <c r="A724" s="63">
        <v>12</v>
      </c>
      <c r="B724" s="133" t="s">
        <v>204</v>
      </c>
      <c r="C724" s="135">
        <v>18</v>
      </c>
      <c r="D724" s="135">
        <v>18</v>
      </c>
      <c r="E724" s="135">
        <v>64</v>
      </c>
      <c r="F724" s="135">
        <v>64</v>
      </c>
      <c r="G724" s="135">
        <v>64</v>
      </c>
      <c r="H724" s="135">
        <v>64</v>
      </c>
      <c r="I724" s="135">
        <v>64</v>
      </c>
      <c r="J724" s="135">
        <v>64</v>
      </c>
      <c r="K724" s="135">
        <v>18</v>
      </c>
      <c r="L724" s="135">
        <v>18</v>
      </c>
      <c r="M724" s="135">
        <v>64</v>
      </c>
      <c r="N724" s="135">
        <v>64</v>
      </c>
      <c r="O724" s="135">
        <v>64</v>
      </c>
      <c r="P724" s="135">
        <v>64</v>
      </c>
      <c r="Q724" s="189">
        <v>2</v>
      </c>
      <c r="T724" s="145">
        <v>639</v>
      </c>
      <c r="U724" s="236" t="str">
        <v>ZZ</v>
      </c>
      <c r="V724" s="236" t="str">
        <v/>
      </c>
      <c r="X724" s="236" t="str">
        <f t="shared" si="168"/>
        <v>CURITIBA</v>
      </c>
      <c r="Y724" s="235" t="str">
        <f t="shared" si="169"/>
        <v>PORTEIRO</v>
      </c>
    </row>
    <row r="725" spans="1:25" x14ac:dyDescent="0.2">
      <c r="A725" s="63">
        <v>13</v>
      </c>
      <c r="B725" s="133" t="s">
        <v>205</v>
      </c>
      <c r="C725" s="135">
        <v>18</v>
      </c>
      <c r="D725" s="135">
        <v>18</v>
      </c>
      <c r="E725" s="135">
        <v>64</v>
      </c>
      <c r="F725" s="135">
        <v>64</v>
      </c>
      <c r="G725" s="135">
        <v>64</v>
      </c>
      <c r="H725" s="135">
        <v>64</v>
      </c>
      <c r="I725" s="135">
        <v>64</v>
      </c>
      <c r="J725" s="135">
        <v>64</v>
      </c>
      <c r="K725" s="135">
        <v>18</v>
      </c>
      <c r="L725" s="135">
        <v>18</v>
      </c>
      <c r="M725" s="135">
        <v>64</v>
      </c>
      <c r="N725" s="135">
        <v>64</v>
      </c>
      <c r="O725" s="135">
        <v>64</v>
      </c>
      <c r="P725" s="135">
        <v>64</v>
      </c>
      <c r="Q725" s="189">
        <v>2</v>
      </c>
      <c r="T725" s="145">
        <v>640</v>
      </c>
      <c r="U725" s="236" t="str">
        <v>ZZ</v>
      </c>
      <c r="V725" s="236" t="str">
        <v/>
      </c>
      <c r="X725" s="236" t="str">
        <f t="shared" si="168"/>
        <v>GUARAPUAVA</v>
      </c>
      <c r="Y725" s="235" t="str">
        <f t="shared" si="169"/>
        <v>PORTEIRO</v>
      </c>
    </row>
    <row r="726" spans="1:25" x14ac:dyDescent="0.2">
      <c r="A726" s="63">
        <v>14</v>
      </c>
      <c r="B726" s="133" t="s">
        <v>201</v>
      </c>
      <c r="C726" s="135">
        <v>18</v>
      </c>
      <c r="D726" s="135">
        <v>18</v>
      </c>
      <c r="E726" s="135">
        <v>64</v>
      </c>
      <c r="F726" s="135">
        <v>64</v>
      </c>
      <c r="G726" s="135">
        <v>64</v>
      </c>
      <c r="H726" s="135">
        <v>64</v>
      </c>
      <c r="I726" s="135">
        <v>64</v>
      </c>
      <c r="J726" s="135">
        <v>64</v>
      </c>
      <c r="K726" s="135">
        <v>18</v>
      </c>
      <c r="L726" s="135">
        <v>18</v>
      </c>
      <c r="M726" s="135">
        <v>64</v>
      </c>
      <c r="N726" s="135">
        <v>64</v>
      </c>
      <c r="O726" s="135">
        <v>64</v>
      </c>
      <c r="P726" s="135">
        <v>64</v>
      </c>
      <c r="Q726" s="189">
        <v>2</v>
      </c>
      <c r="T726" s="145">
        <v>641</v>
      </c>
      <c r="U726" s="236" t="str">
        <v>ZZ</v>
      </c>
      <c r="V726" s="236" t="str">
        <v/>
      </c>
      <c r="X726" s="236" t="str">
        <f t="shared" si="168"/>
        <v>ZZ</v>
      </c>
      <c r="Y726" s="235" t="str">
        <f t="shared" si="169"/>
        <v/>
      </c>
    </row>
    <row r="727" spans="1:25" x14ac:dyDescent="0.2">
      <c r="A727" s="63">
        <v>15</v>
      </c>
      <c r="B727" s="133" t="s">
        <v>189</v>
      </c>
      <c r="C727" s="135">
        <v>18</v>
      </c>
      <c r="D727" s="135">
        <v>18</v>
      </c>
      <c r="E727" s="135">
        <v>18</v>
      </c>
      <c r="F727" s="135">
        <v>18</v>
      </c>
      <c r="G727" s="135">
        <v>18</v>
      </c>
      <c r="H727" s="135">
        <v>18</v>
      </c>
      <c r="I727" s="135">
        <v>18</v>
      </c>
      <c r="J727" s="135">
        <v>18</v>
      </c>
      <c r="K727" s="135">
        <v>18</v>
      </c>
      <c r="L727" s="135">
        <v>18</v>
      </c>
      <c r="M727" s="135">
        <v>18</v>
      </c>
      <c r="N727" s="135">
        <v>18</v>
      </c>
      <c r="O727" s="135">
        <v>18</v>
      </c>
      <c r="P727" s="135">
        <v>18</v>
      </c>
      <c r="Q727" s="189">
        <v>2</v>
      </c>
      <c r="T727" s="145">
        <v>642</v>
      </c>
      <c r="U727" s="236" t="str">
        <v>ZZ</v>
      </c>
      <c r="V727" s="236" t="str">
        <v/>
      </c>
      <c r="X727" s="236" t="str">
        <f t="shared" si="168"/>
        <v>ZZ</v>
      </c>
      <c r="Y727" s="235" t="str">
        <f t="shared" si="169"/>
        <v/>
      </c>
    </row>
    <row r="728" spans="1:25" x14ac:dyDescent="0.2">
      <c r="A728" s="63">
        <v>16</v>
      </c>
      <c r="B728" s="133" t="s">
        <v>210</v>
      </c>
      <c r="C728" s="135">
        <v>18</v>
      </c>
      <c r="D728" s="135">
        <v>18</v>
      </c>
      <c r="E728" s="135">
        <v>64</v>
      </c>
      <c r="F728" s="135">
        <v>64</v>
      </c>
      <c r="G728" s="135">
        <v>64</v>
      </c>
      <c r="H728" s="135">
        <v>64</v>
      </c>
      <c r="I728" s="135">
        <v>64</v>
      </c>
      <c r="J728" s="135">
        <v>64</v>
      </c>
      <c r="K728" s="135">
        <v>18</v>
      </c>
      <c r="L728" s="135">
        <v>18</v>
      </c>
      <c r="M728" s="135">
        <v>64</v>
      </c>
      <c r="N728" s="135">
        <v>64</v>
      </c>
      <c r="O728" s="135">
        <v>64</v>
      </c>
      <c r="P728" s="135">
        <v>64</v>
      </c>
      <c r="Q728" s="189">
        <v>2</v>
      </c>
      <c r="T728" s="145">
        <v>643</v>
      </c>
      <c r="U728" s="236" t="str">
        <v>ZZ</v>
      </c>
      <c r="V728" s="236" t="str">
        <v/>
      </c>
      <c r="X728" s="236" t="str">
        <f t="shared" si="168"/>
        <v>ZZ</v>
      </c>
      <c r="Y728" s="235" t="str">
        <f t="shared" si="169"/>
        <v/>
      </c>
    </row>
    <row r="729" spans="1:25" x14ac:dyDescent="0.2">
      <c r="A729" s="63">
        <v>17</v>
      </c>
      <c r="B729" s="133" t="s">
        <v>211</v>
      </c>
      <c r="C729" s="135">
        <v>18</v>
      </c>
      <c r="D729" s="135">
        <v>18</v>
      </c>
      <c r="E729" s="135">
        <v>64</v>
      </c>
      <c r="F729" s="135">
        <v>64</v>
      </c>
      <c r="G729" s="135">
        <v>64</v>
      </c>
      <c r="H729" s="135">
        <v>64</v>
      </c>
      <c r="I729" s="135">
        <v>64</v>
      </c>
      <c r="J729" s="135">
        <v>64</v>
      </c>
      <c r="K729" s="135">
        <v>18</v>
      </c>
      <c r="L729" s="135">
        <v>18</v>
      </c>
      <c r="M729" s="135">
        <v>64</v>
      </c>
      <c r="N729" s="135">
        <v>64</v>
      </c>
      <c r="O729" s="135">
        <v>64</v>
      </c>
      <c r="P729" s="135">
        <v>64</v>
      </c>
      <c r="Q729" s="189">
        <v>2</v>
      </c>
      <c r="T729" s="145">
        <v>644</v>
      </c>
      <c r="U729" s="236" t="str">
        <v>ZZ</v>
      </c>
      <c r="V729" s="236" t="str">
        <v/>
      </c>
      <c r="X729" s="236" t="str">
        <f t="shared" si="168"/>
        <v>ZZ</v>
      </c>
      <c r="Y729" s="235" t="str">
        <f t="shared" si="169"/>
        <v/>
      </c>
    </row>
    <row r="730" spans="1:25" x14ac:dyDescent="0.2">
      <c r="A730" s="63">
        <v>18</v>
      </c>
      <c r="B730" s="133" t="s">
        <v>212</v>
      </c>
      <c r="C730" s="135">
        <v>18</v>
      </c>
      <c r="D730" s="135">
        <v>18</v>
      </c>
      <c r="E730" s="135">
        <v>64</v>
      </c>
      <c r="F730" s="135">
        <v>64</v>
      </c>
      <c r="G730" s="135">
        <v>64</v>
      </c>
      <c r="H730" s="135">
        <v>64</v>
      </c>
      <c r="I730" s="135">
        <v>64</v>
      </c>
      <c r="J730" s="135">
        <v>64</v>
      </c>
      <c r="K730" s="135">
        <v>18</v>
      </c>
      <c r="L730" s="135">
        <v>18</v>
      </c>
      <c r="M730" s="135">
        <v>64</v>
      </c>
      <c r="N730" s="135">
        <v>64</v>
      </c>
      <c r="O730" s="135">
        <v>64</v>
      </c>
      <c r="P730" s="135">
        <v>64</v>
      </c>
      <c r="Q730" s="189">
        <v>2</v>
      </c>
      <c r="T730" s="145">
        <v>645</v>
      </c>
      <c r="U730" s="236" t="str">
        <v>ZZ</v>
      </c>
      <c r="V730" s="236" t="str">
        <v/>
      </c>
      <c r="X730" s="236" t="str">
        <f t="shared" si="168"/>
        <v>ZZ</v>
      </c>
      <c r="Y730" s="235" t="str">
        <f t="shared" si="169"/>
        <v/>
      </c>
    </row>
    <row r="731" spans="1:25" x14ac:dyDescent="0.2">
      <c r="A731" s="63">
        <v>19</v>
      </c>
      <c r="B731" s="133" t="s">
        <v>202</v>
      </c>
      <c r="C731" s="135">
        <v>18</v>
      </c>
      <c r="D731" s="135">
        <v>18</v>
      </c>
      <c r="E731" s="135">
        <v>64</v>
      </c>
      <c r="F731" s="135">
        <v>64</v>
      </c>
      <c r="G731" s="135">
        <v>64</v>
      </c>
      <c r="H731" s="135">
        <v>64</v>
      </c>
      <c r="I731" s="135">
        <v>64</v>
      </c>
      <c r="J731" s="135">
        <v>64</v>
      </c>
      <c r="K731" s="135">
        <v>18</v>
      </c>
      <c r="L731" s="135">
        <v>18</v>
      </c>
      <c r="M731" s="135">
        <v>64</v>
      </c>
      <c r="N731" s="135">
        <v>64</v>
      </c>
      <c r="O731" s="135">
        <v>64</v>
      </c>
      <c r="P731" s="135">
        <v>64</v>
      </c>
      <c r="Q731" s="189">
        <v>2</v>
      </c>
      <c r="T731" s="145">
        <v>646</v>
      </c>
      <c r="U731" s="236" t="str">
        <v>ZZ</v>
      </c>
      <c r="V731" s="236" t="str">
        <v/>
      </c>
      <c r="X731" s="236" t="str">
        <f t="shared" si="168"/>
        <v>ZZ</v>
      </c>
      <c r="Y731" s="235" t="str">
        <f t="shared" si="169"/>
        <v/>
      </c>
    </row>
    <row r="732" spans="1:25" x14ac:dyDescent="0.2">
      <c r="A732" s="63">
        <v>20</v>
      </c>
      <c r="B732" s="133" t="s">
        <v>206</v>
      </c>
      <c r="C732" s="135">
        <v>18</v>
      </c>
      <c r="D732" s="135">
        <v>18</v>
      </c>
      <c r="E732" s="135">
        <v>64</v>
      </c>
      <c r="F732" s="135">
        <v>64</v>
      </c>
      <c r="G732" s="135">
        <v>64</v>
      </c>
      <c r="H732" s="135">
        <v>64</v>
      </c>
      <c r="I732" s="135">
        <v>64</v>
      </c>
      <c r="J732" s="135">
        <v>64</v>
      </c>
      <c r="K732" s="135">
        <v>18</v>
      </c>
      <c r="L732" s="135">
        <v>18</v>
      </c>
      <c r="M732" s="135">
        <v>64</v>
      </c>
      <c r="N732" s="135">
        <v>64</v>
      </c>
      <c r="O732" s="135">
        <v>64</v>
      </c>
      <c r="P732" s="135">
        <v>64</v>
      </c>
      <c r="Q732" s="189">
        <v>2</v>
      </c>
      <c r="T732" s="145">
        <v>647</v>
      </c>
      <c r="U732" s="236" t="str">
        <v>ZZ</v>
      </c>
      <c r="V732" s="236" t="str">
        <v/>
      </c>
      <c r="X732" s="236" t="str">
        <f t="shared" si="168"/>
        <v>ZZ</v>
      </c>
      <c r="Y732" s="235" t="str">
        <f t="shared" si="169"/>
        <v/>
      </c>
    </row>
    <row r="733" spans="1:25" x14ac:dyDescent="0.2">
      <c r="A733" s="63">
        <v>21</v>
      </c>
      <c r="B733" s="133" t="s">
        <v>198</v>
      </c>
      <c r="C733" s="135">
        <v>18</v>
      </c>
      <c r="D733" s="135">
        <v>18</v>
      </c>
      <c r="E733" s="135">
        <v>64</v>
      </c>
      <c r="F733" s="135">
        <v>64</v>
      </c>
      <c r="G733" s="135">
        <v>64</v>
      </c>
      <c r="H733" s="135">
        <v>64</v>
      </c>
      <c r="I733" s="135">
        <v>64</v>
      </c>
      <c r="J733" s="135">
        <v>64</v>
      </c>
      <c r="K733" s="135">
        <v>18</v>
      </c>
      <c r="L733" s="135">
        <v>18</v>
      </c>
      <c r="M733" s="135">
        <v>64</v>
      </c>
      <c r="N733" s="135">
        <v>64</v>
      </c>
      <c r="O733" s="135">
        <v>64</v>
      </c>
      <c r="P733" s="135">
        <v>64</v>
      </c>
      <c r="Q733" s="189">
        <v>2</v>
      </c>
      <c r="T733" s="145">
        <v>648</v>
      </c>
      <c r="U733" s="236" t="str">
        <v>ZZ</v>
      </c>
      <c r="V733" s="236" t="str">
        <v/>
      </c>
      <c r="X733" s="236" t="str">
        <f t="shared" si="168"/>
        <v>ZZ</v>
      </c>
      <c r="Y733" s="235" t="str">
        <f t="shared" si="169"/>
        <v/>
      </c>
    </row>
    <row r="734" spans="1:25" x14ac:dyDescent="0.2">
      <c r="A734" s="63">
        <v>22</v>
      </c>
      <c r="B734" s="133" t="s">
        <v>203</v>
      </c>
      <c r="C734" s="135">
        <v>18</v>
      </c>
      <c r="D734" s="135">
        <v>18</v>
      </c>
      <c r="E734" s="135">
        <v>64</v>
      </c>
      <c r="F734" s="135">
        <v>64</v>
      </c>
      <c r="G734" s="135">
        <v>64</v>
      </c>
      <c r="H734" s="135">
        <v>64</v>
      </c>
      <c r="I734" s="135">
        <v>64</v>
      </c>
      <c r="J734" s="135">
        <v>64</v>
      </c>
      <c r="K734" s="135">
        <v>18</v>
      </c>
      <c r="L734" s="135">
        <v>18</v>
      </c>
      <c r="M734" s="135">
        <v>64</v>
      </c>
      <c r="N734" s="135">
        <v>64</v>
      </c>
      <c r="O734" s="135">
        <v>64</v>
      </c>
      <c r="P734" s="135">
        <v>64</v>
      </c>
      <c r="Q734" s="189">
        <v>2</v>
      </c>
      <c r="T734" s="145">
        <v>649</v>
      </c>
      <c r="U734" s="236" t="str">
        <v>ZZ</v>
      </c>
      <c r="V734" s="236" t="str">
        <v/>
      </c>
      <c r="X734" s="236" t="str">
        <f t="shared" si="168"/>
        <v>ZZ</v>
      </c>
      <c r="Y734" s="235" t="str">
        <f t="shared" si="169"/>
        <v/>
      </c>
    </row>
    <row r="735" spans="1:25" x14ac:dyDescent="0.2">
      <c r="A735" s="63">
        <v>23</v>
      </c>
      <c r="B735" s="133" t="s">
        <v>214</v>
      </c>
      <c r="C735" s="135">
        <v>18</v>
      </c>
      <c r="D735" s="135">
        <v>18</v>
      </c>
      <c r="E735" s="135">
        <v>18</v>
      </c>
      <c r="F735" s="135">
        <v>18</v>
      </c>
      <c r="G735" s="135">
        <v>18</v>
      </c>
      <c r="H735" s="135">
        <v>18</v>
      </c>
      <c r="I735" s="135">
        <v>18</v>
      </c>
      <c r="J735" s="135">
        <v>18</v>
      </c>
      <c r="K735" s="135">
        <v>18</v>
      </c>
      <c r="L735" s="135">
        <v>18</v>
      </c>
      <c r="M735" s="135">
        <v>18</v>
      </c>
      <c r="N735" s="135">
        <v>18</v>
      </c>
      <c r="O735" s="135">
        <v>18</v>
      </c>
      <c r="P735" s="135">
        <v>18</v>
      </c>
      <c r="Q735" s="189">
        <v>2</v>
      </c>
      <c r="T735" s="145">
        <v>650</v>
      </c>
      <c r="U735" s="236" t="str">
        <v>ZZ</v>
      </c>
      <c r="V735" s="236" t="str">
        <v/>
      </c>
      <c r="X735" s="236" t="str">
        <f t="shared" si="168"/>
        <v>SÃO JOSÉ DOS PINHAIS</v>
      </c>
      <c r="Y735" s="235" t="str">
        <f t="shared" si="169"/>
        <v>PORTEIRO</v>
      </c>
    </row>
    <row r="736" spans="1:25" x14ac:dyDescent="0.2">
      <c r="A736" s="63">
        <v>24</v>
      </c>
      <c r="B736" s="133" t="s">
        <v>207</v>
      </c>
      <c r="C736" s="135">
        <v>18</v>
      </c>
      <c r="D736" s="135">
        <v>18</v>
      </c>
      <c r="E736" s="135">
        <v>64</v>
      </c>
      <c r="F736" s="135">
        <v>64</v>
      </c>
      <c r="G736" s="135">
        <v>64</v>
      </c>
      <c r="H736" s="135">
        <v>64</v>
      </c>
      <c r="I736" s="135">
        <v>64</v>
      </c>
      <c r="J736" s="135">
        <v>64</v>
      </c>
      <c r="K736" s="135">
        <v>18</v>
      </c>
      <c r="L736" s="135">
        <v>18</v>
      </c>
      <c r="M736" s="135">
        <v>64</v>
      </c>
      <c r="N736" s="135">
        <v>64</v>
      </c>
      <c r="O736" s="135">
        <v>64</v>
      </c>
      <c r="P736" s="135">
        <v>64</v>
      </c>
      <c r="Q736" s="189">
        <v>2</v>
      </c>
      <c r="T736" s="145">
        <v>651</v>
      </c>
      <c r="U736" s="236" t="str">
        <v>ZZ</v>
      </c>
      <c r="V736" s="236" t="str">
        <v/>
      </c>
      <c r="X736" s="236" t="str">
        <f t="shared" si="168"/>
        <v>UMUARAMA</v>
      </c>
      <c r="Y736" s="235" t="str">
        <f t="shared" si="169"/>
        <v>PORTEIRO</v>
      </c>
    </row>
    <row r="737" spans="1:25" x14ac:dyDescent="0.2">
      <c r="A737" s="63">
        <v>25</v>
      </c>
      <c r="B737" s="133" t="s">
        <v>209</v>
      </c>
      <c r="C737" s="135">
        <v>18</v>
      </c>
      <c r="D737" s="135">
        <v>18</v>
      </c>
      <c r="E737" s="135">
        <v>64</v>
      </c>
      <c r="F737" s="135">
        <v>64</v>
      </c>
      <c r="G737" s="135">
        <v>64</v>
      </c>
      <c r="H737" s="135">
        <v>64</v>
      </c>
      <c r="I737" s="135">
        <v>64</v>
      </c>
      <c r="J737" s="135">
        <v>64</v>
      </c>
      <c r="K737" s="135">
        <v>18</v>
      </c>
      <c r="L737" s="135">
        <v>18</v>
      </c>
      <c r="M737" s="135">
        <v>64</v>
      </c>
      <c r="N737" s="135">
        <v>64</v>
      </c>
      <c r="O737" s="135">
        <v>64</v>
      </c>
      <c r="P737" s="135">
        <v>64</v>
      </c>
      <c r="Q737" s="189">
        <v>2</v>
      </c>
      <c r="T737" s="145">
        <v>652</v>
      </c>
      <c r="U737" s="236" t="str">
        <v>ZZ</v>
      </c>
      <c r="V737" s="236" t="str">
        <v/>
      </c>
      <c r="X737" s="236" t="str">
        <f t="shared" si="168"/>
        <v>ZZ</v>
      </c>
      <c r="Y737" s="235" t="str">
        <f t="shared" si="169"/>
        <v/>
      </c>
    </row>
    <row r="738" spans="1:25" x14ac:dyDescent="0.2">
      <c r="A738" s="63">
        <v>26</v>
      </c>
      <c r="B738" s="133" t="s">
        <v>190</v>
      </c>
      <c r="C738" s="135">
        <v>18</v>
      </c>
      <c r="D738" s="135">
        <v>18</v>
      </c>
      <c r="E738" s="135">
        <v>18</v>
      </c>
      <c r="F738" s="135">
        <v>18</v>
      </c>
      <c r="G738" s="135">
        <v>18</v>
      </c>
      <c r="H738" s="135">
        <v>18</v>
      </c>
      <c r="I738" s="135">
        <v>18</v>
      </c>
      <c r="J738" s="135">
        <v>18</v>
      </c>
      <c r="K738" s="135">
        <v>18</v>
      </c>
      <c r="L738" s="135">
        <v>18</v>
      </c>
      <c r="M738" s="135">
        <v>18</v>
      </c>
      <c r="N738" s="135">
        <v>18</v>
      </c>
      <c r="O738" s="135">
        <v>18</v>
      </c>
      <c r="P738" s="135">
        <v>18</v>
      </c>
      <c r="Q738" s="189">
        <v>2</v>
      </c>
      <c r="T738" s="145">
        <v>653</v>
      </c>
      <c r="U738" s="236" t="str">
        <v>ZZ</v>
      </c>
      <c r="V738" s="236" t="str">
        <v/>
      </c>
      <c r="X738" s="236" t="str">
        <f t="shared" si="168"/>
        <v>ARARANGUÁ</v>
      </c>
      <c r="Y738" s="235" t="str">
        <f t="shared" si="169"/>
        <v>PORTEIRO</v>
      </c>
    </row>
    <row r="739" spans="1:25" x14ac:dyDescent="0.2">
      <c r="A739" s="63">
        <v>27</v>
      </c>
      <c r="B739" s="192" t="s">
        <v>208</v>
      </c>
      <c r="C739" s="135">
        <v>18</v>
      </c>
      <c r="D739" s="135">
        <v>18</v>
      </c>
      <c r="E739" s="135">
        <v>64</v>
      </c>
      <c r="F739" s="135">
        <v>64</v>
      </c>
      <c r="G739" s="135">
        <v>64</v>
      </c>
      <c r="H739" s="135">
        <v>64</v>
      </c>
      <c r="I739" s="135">
        <v>64</v>
      </c>
      <c r="J739" s="135">
        <v>64</v>
      </c>
      <c r="K739" s="135">
        <v>18</v>
      </c>
      <c r="L739" s="135">
        <v>18</v>
      </c>
      <c r="M739" s="135">
        <v>64</v>
      </c>
      <c r="N739" s="135">
        <v>64</v>
      </c>
      <c r="O739" s="135">
        <v>64</v>
      </c>
      <c r="P739" s="135">
        <v>64</v>
      </c>
      <c r="Q739" s="189">
        <v>2</v>
      </c>
      <c r="T739" s="145">
        <v>654</v>
      </c>
      <c r="U739" s="236" t="str">
        <v>ZZ</v>
      </c>
      <c r="V739" s="236" t="str">
        <v/>
      </c>
      <c r="X739" s="236" t="str">
        <f t="shared" si="168"/>
        <v>ZZ</v>
      </c>
      <c r="Y739" s="235" t="str">
        <f t="shared" si="169"/>
        <v/>
      </c>
    </row>
    <row r="740" spans="1:25" x14ac:dyDescent="0.2">
      <c r="A740" s="63">
        <v>28</v>
      </c>
      <c r="B740" s="133" t="s">
        <v>213</v>
      </c>
      <c r="C740" s="135">
        <v>18</v>
      </c>
      <c r="D740" s="135">
        <v>18</v>
      </c>
      <c r="E740" s="135">
        <v>64</v>
      </c>
      <c r="F740" s="135">
        <v>64</v>
      </c>
      <c r="G740" s="135">
        <v>64</v>
      </c>
      <c r="H740" s="135">
        <v>64</v>
      </c>
      <c r="I740" s="135">
        <v>64</v>
      </c>
      <c r="J740" s="135">
        <v>64</v>
      </c>
      <c r="K740" s="135">
        <v>18</v>
      </c>
      <c r="L740" s="135">
        <v>18</v>
      </c>
      <c r="M740" s="135">
        <v>64</v>
      </c>
      <c r="N740" s="135">
        <v>64</v>
      </c>
      <c r="O740" s="135">
        <v>64</v>
      </c>
      <c r="P740" s="135">
        <v>64</v>
      </c>
      <c r="Q740" s="189">
        <v>2</v>
      </c>
      <c r="T740" s="145">
        <v>655</v>
      </c>
      <c r="U740" s="236" t="str">
        <v>ZZ</v>
      </c>
      <c r="V740" s="236" t="str">
        <v/>
      </c>
      <c r="X740" s="236" t="str">
        <f t="shared" si="168"/>
        <v>ZZ</v>
      </c>
      <c r="Y740" s="235" t="str">
        <f t="shared" si="169"/>
        <v/>
      </c>
    </row>
    <row r="741" spans="1:25" x14ac:dyDescent="0.2">
      <c r="A741" s="63">
        <v>29</v>
      </c>
      <c r="B741" s="138" t="s">
        <v>121</v>
      </c>
      <c r="C741" s="141"/>
      <c r="D741" s="141">
        <v>11</v>
      </c>
      <c r="E741" s="141">
        <v>11</v>
      </c>
      <c r="F741" s="141">
        <v>11</v>
      </c>
      <c r="G741" s="141">
        <v>11</v>
      </c>
      <c r="H741" s="141">
        <v>11</v>
      </c>
      <c r="I741" s="141">
        <v>11</v>
      </c>
      <c r="J741" s="141">
        <v>11</v>
      </c>
      <c r="K741" s="141">
        <v>11</v>
      </c>
      <c r="L741" s="141">
        <v>11</v>
      </c>
      <c r="M741" s="141">
        <v>11</v>
      </c>
      <c r="N741" s="141">
        <v>11</v>
      </c>
      <c r="O741" s="141">
        <v>11</v>
      </c>
      <c r="P741" s="141"/>
      <c r="Q741" s="191">
        <v>3</v>
      </c>
      <c r="T741" s="145">
        <v>656</v>
      </c>
      <c r="U741" s="236" t="str">
        <v>ZZ</v>
      </c>
      <c r="V741" s="236" t="str">
        <v/>
      </c>
      <c r="X741" s="236" t="str">
        <f t="shared" si="168"/>
        <v>ZZ</v>
      </c>
      <c r="Y741" s="235" t="str">
        <f t="shared" si="169"/>
        <v/>
      </c>
    </row>
    <row r="742" spans="1:25" x14ac:dyDescent="0.2">
      <c r="A742" s="63">
        <v>30</v>
      </c>
      <c r="B742" s="138" t="s">
        <v>132</v>
      </c>
      <c r="C742" s="141"/>
      <c r="D742" s="141">
        <v>11</v>
      </c>
      <c r="E742" s="141">
        <v>11</v>
      </c>
      <c r="F742" s="141">
        <v>11</v>
      </c>
      <c r="G742" s="141">
        <v>11</v>
      </c>
      <c r="H742" s="141">
        <v>11</v>
      </c>
      <c r="I742" s="141">
        <v>11</v>
      </c>
      <c r="J742" s="141">
        <v>11</v>
      </c>
      <c r="K742" s="141">
        <v>11</v>
      </c>
      <c r="L742" s="141">
        <v>11</v>
      </c>
      <c r="M742" s="141">
        <v>11</v>
      </c>
      <c r="N742" s="141">
        <v>11</v>
      </c>
      <c r="O742" s="141">
        <v>11</v>
      </c>
      <c r="P742" s="141"/>
      <c r="Q742" s="191">
        <v>3</v>
      </c>
      <c r="T742" s="145">
        <v>657</v>
      </c>
      <c r="U742" s="236" t="str">
        <v>ZZ</v>
      </c>
      <c r="V742" s="236" t="str">
        <v/>
      </c>
      <c r="X742" s="236" t="str">
        <f t="shared" ref="X742:X761" si="170">IF(O118="","ZZ",B118)</f>
        <v>ZZ</v>
      </c>
      <c r="Y742" s="235" t="str">
        <f t="shared" si="169"/>
        <v/>
      </c>
    </row>
    <row r="743" spans="1:25" x14ac:dyDescent="0.2">
      <c r="A743" s="63">
        <v>31</v>
      </c>
      <c r="B743" s="138" t="s">
        <v>133</v>
      </c>
      <c r="C743" s="141"/>
      <c r="D743" s="141">
        <v>11</v>
      </c>
      <c r="E743" s="141">
        <v>11</v>
      </c>
      <c r="F743" s="141">
        <v>11</v>
      </c>
      <c r="G743" s="141">
        <v>11</v>
      </c>
      <c r="H743" s="141">
        <v>11</v>
      </c>
      <c r="I743" s="141">
        <v>11</v>
      </c>
      <c r="J743" s="141">
        <v>11</v>
      </c>
      <c r="K743" s="141">
        <v>11</v>
      </c>
      <c r="L743" s="141">
        <v>11</v>
      </c>
      <c r="M743" s="141">
        <v>11</v>
      </c>
      <c r="N743" s="141">
        <v>11</v>
      </c>
      <c r="O743" s="141">
        <v>11</v>
      </c>
      <c r="P743" s="141"/>
      <c r="Q743" s="191">
        <v>3</v>
      </c>
      <c r="T743" s="145">
        <v>658</v>
      </c>
      <c r="U743" s="236" t="str">
        <v>ZZ</v>
      </c>
      <c r="V743" s="236" t="str">
        <v/>
      </c>
      <c r="X743" s="236" t="str">
        <f t="shared" si="170"/>
        <v>CHAPECÓ</v>
      </c>
      <c r="Y743" s="235" t="str">
        <f t="shared" si="169"/>
        <v>PORTEIRO</v>
      </c>
    </row>
    <row r="744" spans="1:25" x14ac:dyDescent="0.2">
      <c r="A744" s="63">
        <v>32</v>
      </c>
      <c r="B744" s="138" t="s">
        <v>141</v>
      </c>
      <c r="C744" s="141"/>
      <c r="D744" s="141">
        <v>11</v>
      </c>
      <c r="E744" s="141">
        <v>11</v>
      </c>
      <c r="F744" s="141">
        <v>11</v>
      </c>
      <c r="G744" s="141">
        <v>11</v>
      </c>
      <c r="H744" s="141">
        <v>11</v>
      </c>
      <c r="I744" s="141">
        <v>11</v>
      </c>
      <c r="J744" s="141">
        <v>11</v>
      </c>
      <c r="K744" s="141">
        <v>11</v>
      </c>
      <c r="L744" s="141">
        <v>11</v>
      </c>
      <c r="M744" s="141">
        <v>11</v>
      </c>
      <c r="N744" s="141">
        <v>11</v>
      </c>
      <c r="O744" s="141">
        <v>11</v>
      </c>
      <c r="P744" s="141"/>
      <c r="Q744" s="191">
        <v>3</v>
      </c>
      <c r="T744" s="145">
        <v>659</v>
      </c>
      <c r="U744" s="236" t="str">
        <v>ZZ</v>
      </c>
      <c r="V744" s="236" t="str">
        <v/>
      </c>
      <c r="X744" s="236" t="str">
        <f t="shared" si="170"/>
        <v>ZZ</v>
      </c>
      <c r="Y744" s="235" t="str">
        <f t="shared" si="169"/>
        <v/>
      </c>
    </row>
    <row r="745" spans="1:25" x14ac:dyDescent="0.2">
      <c r="A745" s="63">
        <v>33</v>
      </c>
      <c r="B745" s="138" t="s">
        <v>127</v>
      </c>
      <c r="C745" s="141"/>
      <c r="D745" s="141">
        <v>11</v>
      </c>
      <c r="E745" s="141">
        <v>11</v>
      </c>
      <c r="F745" s="141">
        <v>11</v>
      </c>
      <c r="G745" s="141">
        <v>11</v>
      </c>
      <c r="H745" s="141">
        <v>11</v>
      </c>
      <c r="I745" s="141">
        <v>11</v>
      </c>
      <c r="J745" s="141">
        <v>11</v>
      </c>
      <c r="K745" s="141">
        <v>11</v>
      </c>
      <c r="L745" s="141">
        <v>11</v>
      </c>
      <c r="M745" s="141">
        <v>11</v>
      </c>
      <c r="N745" s="141">
        <v>11</v>
      </c>
      <c r="O745" s="141">
        <v>11</v>
      </c>
      <c r="P745" s="141"/>
      <c r="Q745" s="191">
        <v>3</v>
      </c>
      <c r="T745" s="145">
        <v>660</v>
      </c>
      <c r="U745" s="236" t="str">
        <v>ZZ</v>
      </c>
      <c r="V745" s="236" t="str">
        <v/>
      </c>
      <c r="X745" s="236" t="str">
        <f t="shared" si="170"/>
        <v>CRICIÚMA</v>
      </c>
      <c r="Y745" s="235" t="str">
        <f t="shared" si="169"/>
        <v>PORTEIRO</v>
      </c>
    </row>
    <row r="746" spans="1:25" x14ac:dyDescent="0.2">
      <c r="A746" s="63">
        <v>34</v>
      </c>
      <c r="B746" s="138" t="s">
        <v>142</v>
      </c>
      <c r="C746" s="141"/>
      <c r="D746" s="141">
        <v>11</v>
      </c>
      <c r="E746" s="141">
        <v>11</v>
      </c>
      <c r="F746" s="141">
        <v>11</v>
      </c>
      <c r="G746" s="141">
        <v>11</v>
      </c>
      <c r="H746" s="141">
        <v>11</v>
      </c>
      <c r="I746" s="141">
        <v>11</v>
      </c>
      <c r="J746" s="141">
        <v>11</v>
      </c>
      <c r="K746" s="141">
        <v>11</v>
      </c>
      <c r="L746" s="141">
        <v>11</v>
      </c>
      <c r="M746" s="141">
        <v>11</v>
      </c>
      <c r="N746" s="141">
        <v>11</v>
      </c>
      <c r="O746" s="141">
        <v>11</v>
      </c>
      <c r="P746" s="141"/>
      <c r="Q746" s="191">
        <v>3</v>
      </c>
      <c r="T746" s="145">
        <v>661</v>
      </c>
      <c r="U746" s="236" t="str">
        <v>ZZ</v>
      </c>
      <c r="V746" s="236" t="str">
        <v/>
      </c>
      <c r="X746" s="236" t="str">
        <f t="shared" si="170"/>
        <v>ZZ</v>
      </c>
      <c r="Y746" s="235" t="str">
        <f t="shared" si="169"/>
        <v/>
      </c>
    </row>
    <row r="747" spans="1:25" x14ac:dyDescent="0.2">
      <c r="A747" s="63">
        <v>35</v>
      </c>
      <c r="B747" s="138" t="s">
        <v>143</v>
      </c>
      <c r="C747" s="141"/>
      <c r="D747" s="141">
        <v>11</v>
      </c>
      <c r="E747" s="141">
        <v>11</v>
      </c>
      <c r="F747" s="141">
        <v>11</v>
      </c>
      <c r="G747" s="141">
        <v>11</v>
      </c>
      <c r="H747" s="141">
        <v>11</v>
      </c>
      <c r="I747" s="141">
        <v>11</v>
      </c>
      <c r="J747" s="141">
        <v>11</v>
      </c>
      <c r="K747" s="141">
        <v>11</v>
      </c>
      <c r="L747" s="141">
        <v>11</v>
      </c>
      <c r="M747" s="141">
        <v>11</v>
      </c>
      <c r="N747" s="141">
        <v>11</v>
      </c>
      <c r="O747" s="141">
        <v>11</v>
      </c>
      <c r="P747" s="141"/>
      <c r="Q747" s="191">
        <v>3</v>
      </c>
      <c r="T747" s="145">
        <v>662</v>
      </c>
      <c r="U747" s="236" t="str">
        <v>ZZ</v>
      </c>
      <c r="V747" s="236" t="str">
        <v/>
      </c>
      <c r="X747" s="236" t="str">
        <f t="shared" si="170"/>
        <v>ZZ</v>
      </c>
      <c r="Y747" s="235" t="str">
        <f t="shared" si="169"/>
        <v/>
      </c>
    </row>
    <row r="748" spans="1:25" x14ac:dyDescent="0.2">
      <c r="A748" s="63">
        <v>36</v>
      </c>
      <c r="B748" s="138" t="s">
        <v>122</v>
      </c>
      <c r="C748" s="141"/>
      <c r="D748" s="141">
        <v>11</v>
      </c>
      <c r="E748" s="141">
        <v>11</v>
      </c>
      <c r="F748" s="141">
        <v>11</v>
      </c>
      <c r="G748" s="141">
        <v>11</v>
      </c>
      <c r="H748" s="141">
        <v>11</v>
      </c>
      <c r="I748" s="141">
        <v>11</v>
      </c>
      <c r="J748" s="141">
        <v>11</v>
      </c>
      <c r="K748" s="141">
        <v>11</v>
      </c>
      <c r="L748" s="141">
        <v>11</v>
      </c>
      <c r="M748" s="141">
        <v>11</v>
      </c>
      <c r="N748" s="141">
        <v>11</v>
      </c>
      <c r="O748" s="141">
        <v>11</v>
      </c>
      <c r="P748" s="141"/>
      <c r="Q748" s="191">
        <v>3</v>
      </c>
      <c r="T748" s="145">
        <v>663</v>
      </c>
      <c r="U748" s="236" t="str">
        <v>ZZ</v>
      </c>
      <c r="V748" s="236" t="str">
        <v/>
      </c>
      <c r="X748" s="236" t="str">
        <f t="shared" si="170"/>
        <v>ZZ</v>
      </c>
      <c r="Y748" s="235" t="str">
        <f t="shared" si="169"/>
        <v/>
      </c>
    </row>
    <row r="749" spans="1:25" x14ac:dyDescent="0.2">
      <c r="A749" s="63">
        <v>37</v>
      </c>
      <c r="B749" s="138" t="s">
        <v>136</v>
      </c>
      <c r="C749" s="141"/>
      <c r="D749" s="141">
        <v>11</v>
      </c>
      <c r="E749" s="141">
        <v>11</v>
      </c>
      <c r="F749" s="141">
        <v>11</v>
      </c>
      <c r="G749" s="141">
        <v>11</v>
      </c>
      <c r="H749" s="141">
        <v>11</v>
      </c>
      <c r="I749" s="141">
        <v>11</v>
      </c>
      <c r="J749" s="141">
        <v>11</v>
      </c>
      <c r="K749" s="141">
        <v>11</v>
      </c>
      <c r="L749" s="141">
        <v>11</v>
      </c>
      <c r="M749" s="141">
        <v>11</v>
      </c>
      <c r="N749" s="141">
        <v>11</v>
      </c>
      <c r="O749" s="141">
        <v>11</v>
      </c>
      <c r="P749" s="141"/>
      <c r="Q749" s="191">
        <v>3</v>
      </c>
      <c r="T749" s="145">
        <v>664</v>
      </c>
      <c r="U749" s="236" t="str">
        <v>ZZ</v>
      </c>
      <c r="V749" s="236" t="str">
        <v/>
      </c>
      <c r="X749" s="236" t="str">
        <f t="shared" si="170"/>
        <v>ZZ</v>
      </c>
      <c r="Y749" s="235" t="str">
        <f t="shared" si="169"/>
        <v/>
      </c>
    </row>
    <row r="750" spans="1:25" x14ac:dyDescent="0.2">
      <c r="A750" s="63">
        <v>38</v>
      </c>
      <c r="B750" s="138" t="s">
        <v>120</v>
      </c>
      <c r="C750" s="141"/>
      <c r="D750" s="141">
        <v>11</v>
      </c>
      <c r="E750" s="141">
        <v>11</v>
      </c>
      <c r="F750" s="141">
        <v>11</v>
      </c>
      <c r="G750" s="141">
        <v>11</v>
      </c>
      <c r="H750" s="141">
        <v>11</v>
      </c>
      <c r="I750" s="141">
        <v>11</v>
      </c>
      <c r="J750" s="141">
        <v>11</v>
      </c>
      <c r="K750" s="141">
        <v>11</v>
      </c>
      <c r="L750" s="141">
        <v>11</v>
      </c>
      <c r="M750" s="141">
        <v>11</v>
      </c>
      <c r="N750" s="141">
        <v>11</v>
      </c>
      <c r="O750" s="141">
        <v>11</v>
      </c>
      <c r="P750" s="141"/>
      <c r="Q750" s="191">
        <v>3</v>
      </c>
      <c r="T750" s="145">
        <v>665</v>
      </c>
      <c r="U750" s="236" t="str">
        <v>ZZ</v>
      </c>
      <c r="V750" s="236" t="str">
        <v/>
      </c>
      <c r="X750" s="236" t="str">
        <f t="shared" si="170"/>
        <v>ZZ</v>
      </c>
      <c r="Y750" s="235" t="str">
        <f t="shared" si="169"/>
        <v/>
      </c>
    </row>
    <row r="751" spans="1:25" x14ac:dyDescent="0.2">
      <c r="A751" s="63">
        <v>39</v>
      </c>
      <c r="B751" s="138" t="s">
        <v>126</v>
      </c>
      <c r="C751" s="141"/>
      <c r="D751" s="141">
        <v>11</v>
      </c>
      <c r="E751" s="141">
        <v>11</v>
      </c>
      <c r="F751" s="141">
        <v>11</v>
      </c>
      <c r="G751" s="141">
        <v>11</v>
      </c>
      <c r="H751" s="141">
        <v>11</v>
      </c>
      <c r="I751" s="141">
        <v>11</v>
      </c>
      <c r="J751" s="141">
        <v>11</v>
      </c>
      <c r="K751" s="141">
        <v>11</v>
      </c>
      <c r="L751" s="141">
        <v>11</v>
      </c>
      <c r="M751" s="141">
        <v>11</v>
      </c>
      <c r="N751" s="141">
        <v>11</v>
      </c>
      <c r="O751" s="141">
        <v>11</v>
      </c>
      <c r="P751" s="141"/>
      <c r="Q751" s="191">
        <v>3</v>
      </c>
      <c r="T751" s="145">
        <v>666</v>
      </c>
      <c r="U751" s="236" t="str">
        <v>ZZ</v>
      </c>
      <c r="V751" s="236" t="str">
        <v/>
      </c>
      <c r="X751" s="236" t="str">
        <f t="shared" si="170"/>
        <v>ZZ</v>
      </c>
      <c r="Y751" s="235" t="str">
        <f t="shared" si="169"/>
        <v/>
      </c>
    </row>
    <row r="752" spans="1:25" x14ac:dyDescent="0.2">
      <c r="A752" s="63">
        <v>40</v>
      </c>
      <c r="B752" s="138" t="s">
        <v>130</v>
      </c>
      <c r="C752" s="141"/>
      <c r="D752" s="141">
        <v>11</v>
      </c>
      <c r="E752" s="141">
        <v>11</v>
      </c>
      <c r="F752" s="141">
        <v>11</v>
      </c>
      <c r="G752" s="141">
        <v>11</v>
      </c>
      <c r="H752" s="141">
        <v>11</v>
      </c>
      <c r="I752" s="141">
        <v>11</v>
      </c>
      <c r="J752" s="141">
        <v>11</v>
      </c>
      <c r="K752" s="141">
        <v>11</v>
      </c>
      <c r="L752" s="141">
        <v>11</v>
      </c>
      <c r="M752" s="141">
        <v>11</v>
      </c>
      <c r="N752" s="141">
        <v>11</v>
      </c>
      <c r="O752" s="141">
        <v>11</v>
      </c>
      <c r="P752" s="141"/>
      <c r="Q752" s="191">
        <v>3</v>
      </c>
      <c r="T752" s="145">
        <v>667</v>
      </c>
      <c r="U752" s="236" t="str">
        <v>ZZ</v>
      </c>
      <c r="V752" s="236" t="str">
        <v/>
      </c>
      <c r="X752" s="236" t="str">
        <f t="shared" si="170"/>
        <v>ZZ</v>
      </c>
      <c r="Y752" s="235" t="str">
        <f t="shared" si="169"/>
        <v/>
      </c>
    </row>
    <row r="753" spans="1:25" x14ac:dyDescent="0.2">
      <c r="A753" s="63">
        <v>41</v>
      </c>
      <c r="B753" s="138" t="s">
        <v>128</v>
      </c>
      <c r="C753" s="141"/>
      <c r="D753" s="141">
        <v>11</v>
      </c>
      <c r="E753" s="141">
        <v>11</v>
      </c>
      <c r="F753" s="141">
        <v>11</v>
      </c>
      <c r="G753" s="141">
        <v>11</v>
      </c>
      <c r="H753" s="141">
        <v>11</v>
      </c>
      <c r="I753" s="141">
        <v>11</v>
      </c>
      <c r="J753" s="141">
        <v>11</v>
      </c>
      <c r="K753" s="141">
        <v>11</v>
      </c>
      <c r="L753" s="141">
        <v>11</v>
      </c>
      <c r="M753" s="141">
        <v>11</v>
      </c>
      <c r="N753" s="141">
        <v>11</v>
      </c>
      <c r="O753" s="141">
        <v>11</v>
      </c>
      <c r="P753" s="141"/>
      <c r="Q753" s="191">
        <v>3</v>
      </c>
      <c r="T753" s="145">
        <v>668</v>
      </c>
      <c r="U753" s="236" t="str">
        <v>ZZ</v>
      </c>
      <c r="V753" s="236" t="str">
        <v/>
      </c>
      <c r="X753" s="236" t="str">
        <f t="shared" si="170"/>
        <v>ZZ</v>
      </c>
      <c r="Y753" s="235" t="str">
        <f t="shared" si="169"/>
        <v/>
      </c>
    </row>
    <row r="754" spans="1:25" x14ac:dyDescent="0.2">
      <c r="A754" s="63">
        <v>42</v>
      </c>
      <c r="B754" s="138" t="s">
        <v>140</v>
      </c>
      <c r="C754" s="141"/>
      <c r="D754" s="141">
        <v>11</v>
      </c>
      <c r="E754" s="141">
        <v>11</v>
      </c>
      <c r="F754" s="141">
        <v>11</v>
      </c>
      <c r="G754" s="141">
        <v>11</v>
      </c>
      <c r="H754" s="141">
        <v>11</v>
      </c>
      <c r="I754" s="141">
        <v>11</v>
      </c>
      <c r="J754" s="141">
        <v>11</v>
      </c>
      <c r="K754" s="141">
        <v>11</v>
      </c>
      <c r="L754" s="141">
        <v>11</v>
      </c>
      <c r="M754" s="141">
        <v>11</v>
      </c>
      <c r="N754" s="141">
        <v>11</v>
      </c>
      <c r="O754" s="141">
        <v>11</v>
      </c>
      <c r="P754" s="141"/>
      <c r="Q754" s="191">
        <v>3</v>
      </c>
      <c r="T754" s="145">
        <v>669</v>
      </c>
      <c r="U754" s="236" t="str">
        <v>ZZ</v>
      </c>
      <c r="V754" s="236" t="str">
        <v/>
      </c>
      <c r="X754" s="236" t="str">
        <f t="shared" si="170"/>
        <v>ZZ</v>
      </c>
      <c r="Y754" s="235" t="str">
        <f t="shared" si="169"/>
        <v/>
      </c>
    </row>
    <row r="755" spans="1:25" x14ac:dyDescent="0.2">
      <c r="A755" s="63">
        <v>43</v>
      </c>
      <c r="B755" s="138" t="s">
        <v>290</v>
      </c>
      <c r="C755" s="141"/>
      <c r="D755" s="141">
        <v>11</v>
      </c>
      <c r="E755" s="141">
        <v>11</v>
      </c>
      <c r="F755" s="141">
        <v>11</v>
      </c>
      <c r="G755" s="141">
        <v>11</v>
      </c>
      <c r="H755" s="141">
        <v>11</v>
      </c>
      <c r="I755" s="141">
        <v>11</v>
      </c>
      <c r="J755" s="141">
        <v>11</v>
      </c>
      <c r="K755" s="141">
        <v>11</v>
      </c>
      <c r="L755" s="141">
        <v>11</v>
      </c>
      <c r="M755" s="141">
        <v>11</v>
      </c>
      <c r="N755" s="141">
        <v>11</v>
      </c>
      <c r="O755" s="141">
        <v>11</v>
      </c>
      <c r="P755" s="141"/>
      <c r="Q755" s="191">
        <v>3</v>
      </c>
      <c r="T755" s="145">
        <v>670</v>
      </c>
      <c r="U755" s="236" t="str">
        <v>ZZ</v>
      </c>
      <c r="V755" s="236" t="str">
        <v/>
      </c>
      <c r="X755" s="236" t="str">
        <f t="shared" si="170"/>
        <v>RIO DO SUL</v>
      </c>
      <c r="Y755" s="235" t="str">
        <f t="shared" si="169"/>
        <v>PORTEIRO</v>
      </c>
    </row>
    <row r="756" spans="1:25" x14ac:dyDescent="0.2">
      <c r="A756" s="63">
        <v>44</v>
      </c>
      <c r="B756" s="138" t="s">
        <v>124</v>
      </c>
      <c r="C756" s="141"/>
      <c r="D756" s="141">
        <v>11</v>
      </c>
      <c r="E756" s="141">
        <v>11</v>
      </c>
      <c r="F756" s="141">
        <v>11</v>
      </c>
      <c r="G756" s="141">
        <v>11</v>
      </c>
      <c r="H756" s="141">
        <v>11</v>
      </c>
      <c r="I756" s="141">
        <v>11</v>
      </c>
      <c r="J756" s="141">
        <v>11</v>
      </c>
      <c r="K756" s="141">
        <v>11</v>
      </c>
      <c r="L756" s="141">
        <v>11</v>
      </c>
      <c r="M756" s="141">
        <v>11</v>
      </c>
      <c r="N756" s="141">
        <v>11</v>
      </c>
      <c r="O756" s="141">
        <v>11</v>
      </c>
      <c r="P756" s="141"/>
      <c r="Q756" s="191">
        <v>3</v>
      </c>
      <c r="T756" s="145">
        <v>671</v>
      </c>
      <c r="U756" s="236" t="str">
        <v>ZZ</v>
      </c>
      <c r="V756" s="236" t="str">
        <v/>
      </c>
      <c r="X756" s="236" t="str">
        <f t="shared" si="170"/>
        <v>ZZ</v>
      </c>
      <c r="Y756" s="235" t="str">
        <f t="shared" si="169"/>
        <v/>
      </c>
    </row>
    <row r="757" spans="1:25" x14ac:dyDescent="0.2">
      <c r="A757" s="63">
        <v>45</v>
      </c>
      <c r="B757" s="138" t="s">
        <v>129</v>
      </c>
      <c r="C757" s="141"/>
      <c r="D757" s="141">
        <v>11</v>
      </c>
      <c r="E757" s="141">
        <v>11</v>
      </c>
      <c r="F757" s="141">
        <v>11</v>
      </c>
      <c r="G757" s="141">
        <v>11</v>
      </c>
      <c r="H757" s="141">
        <v>11</v>
      </c>
      <c r="I757" s="141">
        <v>11</v>
      </c>
      <c r="J757" s="141">
        <v>11</v>
      </c>
      <c r="K757" s="141">
        <v>11</v>
      </c>
      <c r="L757" s="141">
        <v>11</v>
      </c>
      <c r="M757" s="141">
        <v>11</v>
      </c>
      <c r="N757" s="141">
        <v>11</v>
      </c>
      <c r="O757" s="141">
        <v>11</v>
      </c>
      <c r="P757" s="141"/>
      <c r="Q757" s="191">
        <v>3</v>
      </c>
      <c r="T757" s="145">
        <v>672</v>
      </c>
      <c r="U757" s="236" t="str">
        <v>ZZ</v>
      </c>
      <c r="V757" s="236" t="str">
        <v/>
      </c>
      <c r="X757" s="236" t="str">
        <f t="shared" si="170"/>
        <v>ZZ</v>
      </c>
      <c r="Y757" s="235" t="str">
        <f t="shared" si="169"/>
        <v/>
      </c>
    </row>
    <row r="758" spans="1:25" x14ac:dyDescent="0.2">
      <c r="A758" s="63">
        <v>46</v>
      </c>
      <c r="B758" s="138" t="s">
        <v>134</v>
      </c>
      <c r="C758" s="141"/>
      <c r="D758" s="141">
        <v>11</v>
      </c>
      <c r="E758" s="141">
        <v>11</v>
      </c>
      <c r="F758" s="141">
        <v>11</v>
      </c>
      <c r="G758" s="141">
        <v>11</v>
      </c>
      <c r="H758" s="141">
        <v>11</v>
      </c>
      <c r="I758" s="141">
        <v>11</v>
      </c>
      <c r="J758" s="141">
        <v>11</v>
      </c>
      <c r="K758" s="141">
        <v>11</v>
      </c>
      <c r="L758" s="141">
        <v>11</v>
      </c>
      <c r="M758" s="141">
        <v>11</v>
      </c>
      <c r="N758" s="141">
        <v>11</v>
      </c>
      <c r="O758" s="141">
        <v>11</v>
      </c>
      <c r="P758" s="141"/>
      <c r="Q758" s="191">
        <v>3</v>
      </c>
      <c r="T758" s="145">
        <v>673</v>
      </c>
      <c r="U758" s="236" t="str">
        <v>ZZ</v>
      </c>
      <c r="V758" s="236" t="str">
        <v/>
      </c>
      <c r="X758" s="236" t="str">
        <f t="shared" si="170"/>
        <v>ZZ</v>
      </c>
      <c r="Y758" s="235" t="str">
        <f t="shared" si="169"/>
        <v/>
      </c>
    </row>
    <row r="759" spans="1:25" x14ac:dyDescent="0.2">
      <c r="A759" s="63">
        <v>47</v>
      </c>
      <c r="B759" s="138" t="s">
        <v>131</v>
      </c>
      <c r="C759" s="141"/>
      <c r="D759" s="141">
        <v>11</v>
      </c>
      <c r="E759" s="141">
        <v>11</v>
      </c>
      <c r="F759" s="141">
        <v>11</v>
      </c>
      <c r="G759" s="141">
        <v>11</v>
      </c>
      <c r="H759" s="141">
        <v>11</v>
      </c>
      <c r="I759" s="141">
        <v>11</v>
      </c>
      <c r="J759" s="141">
        <v>11</v>
      </c>
      <c r="K759" s="141">
        <v>11</v>
      </c>
      <c r="L759" s="141">
        <v>11</v>
      </c>
      <c r="M759" s="141">
        <v>11</v>
      </c>
      <c r="N759" s="141">
        <v>11</v>
      </c>
      <c r="O759" s="141">
        <v>11</v>
      </c>
      <c r="P759" s="141"/>
      <c r="Q759" s="191">
        <v>3</v>
      </c>
      <c r="T759" s="145">
        <v>674</v>
      </c>
      <c r="U759" s="236" t="str">
        <v>ZZ</v>
      </c>
      <c r="V759" s="236" t="str">
        <v/>
      </c>
      <c r="X759" s="236" t="str">
        <f t="shared" si="170"/>
        <v>TIMBÓ</v>
      </c>
      <c r="Y759" s="235" t="str">
        <f t="shared" si="169"/>
        <v>PORTEIRO</v>
      </c>
    </row>
    <row r="760" spans="1:25" x14ac:dyDescent="0.2">
      <c r="A760" s="63">
        <v>48</v>
      </c>
      <c r="B760" s="138" t="s">
        <v>125</v>
      </c>
      <c r="C760" s="141"/>
      <c r="D760" s="141">
        <v>11</v>
      </c>
      <c r="E760" s="141">
        <v>11</v>
      </c>
      <c r="F760" s="141">
        <v>11</v>
      </c>
      <c r="G760" s="141">
        <v>11</v>
      </c>
      <c r="H760" s="141">
        <v>11</v>
      </c>
      <c r="I760" s="141">
        <v>11</v>
      </c>
      <c r="J760" s="141">
        <v>11</v>
      </c>
      <c r="K760" s="141">
        <v>11</v>
      </c>
      <c r="L760" s="141">
        <v>11</v>
      </c>
      <c r="M760" s="141">
        <v>11</v>
      </c>
      <c r="N760" s="141">
        <v>11</v>
      </c>
      <c r="O760" s="141">
        <v>11</v>
      </c>
      <c r="P760" s="141"/>
      <c r="Q760" s="191">
        <v>3</v>
      </c>
      <c r="T760" s="145">
        <v>675</v>
      </c>
      <c r="U760" s="236" t="str">
        <v>ZZ</v>
      </c>
      <c r="V760" s="236" t="str">
        <v/>
      </c>
      <c r="X760" s="236" t="str">
        <f t="shared" si="170"/>
        <v>TUBARÃO</v>
      </c>
      <c r="Y760" s="235" t="str">
        <f t="shared" si="169"/>
        <v>PORTEIRO</v>
      </c>
    </row>
    <row r="761" spans="1:25" x14ac:dyDescent="0.2">
      <c r="A761" s="63">
        <v>49</v>
      </c>
      <c r="B761" s="138" t="s">
        <v>139</v>
      </c>
      <c r="C761" s="141"/>
      <c r="D761" s="141">
        <v>11</v>
      </c>
      <c r="E761" s="141">
        <v>11</v>
      </c>
      <c r="F761" s="141">
        <v>11</v>
      </c>
      <c r="G761" s="141">
        <v>11</v>
      </c>
      <c r="H761" s="141">
        <v>11</v>
      </c>
      <c r="I761" s="141">
        <v>11</v>
      </c>
      <c r="J761" s="141">
        <v>11</v>
      </c>
      <c r="K761" s="141">
        <v>11</v>
      </c>
      <c r="L761" s="141">
        <v>11</v>
      </c>
      <c r="M761" s="141">
        <v>11</v>
      </c>
      <c r="N761" s="141">
        <v>11</v>
      </c>
      <c r="O761" s="141">
        <v>11</v>
      </c>
      <c r="P761" s="141"/>
      <c r="Q761" s="191">
        <v>3</v>
      </c>
      <c r="T761" s="145">
        <v>676</v>
      </c>
      <c r="U761" s="236" t="str">
        <v>ZZ</v>
      </c>
      <c r="V761" s="236" t="str">
        <v/>
      </c>
      <c r="X761" s="236" t="str">
        <f t="shared" si="170"/>
        <v>ZZ</v>
      </c>
      <c r="Y761" s="235" t="str">
        <f t="shared" si="169"/>
        <v/>
      </c>
    </row>
    <row r="762" spans="1:25" x14ac:dyDescent="0.2">
      <c r="A762" s="63">
        <v>50</v>
      </c>
      <c r="B762" s="138" t="s">
        <v>135</v>
      </c>
      <c r="C762" s="141"/>
      <c r="D762" s="141">
        <v>11</v>
      </c>
      <c r="E762" s="141">
        <v>11</v>
      </c>
      <c r="F762" s="141">
        <v>11</v>
      </c>
      <c r="G762" s="141">
        <v>11</v>
      </c>
      <c r="H762" s="141">
        <v>11</v>
      </c>
      <c r="I762" s="141">
        <v>11</v>
      </c>
      <c r="J762" s="141">
        <v>11</v>
      </c>
      <c r="K762" s="141">
        <v>11</v>
      </c>
      <c r="L762" s="141">
        <v>11</v>
      </c>
      <c r="M762" s="141">
        <v>11</v>
      </c>
      <c r="N762" s="141">
        <v>11</v>
      </c>
      <c r="O762" s="141">
        <v>11</v>
      </c>
      <c r="P762" s="141"/>
      <c r="Q762" s="191">
        <v>3</v>
      </c>
      <c r="T762" s="145">
        <v>677</v>
      </c>
      <c r="U762" s="236" t="str">
        <v>ZZ</v>
      </c>
      <c r="V762" s="236" t="str">
        <v/>
      </c>
      <c r="X762" s="236" t="str">
        <f t="shared" ref="X762:X793" si="171">IF(P86="","ZZ",B86)</f>
        <v>ZZ</v>
      </c>
      <c r="Y762" s="235" t="str">
        <f>IF(X762="ZZ","",$P$84)</f>
        <v/>
      </c>
    </row>
    <row r="763" spans="1:25" x14ac:dyDescent="0.2">
      <c r="A763" s="63">
        <v>51</v>
      </c>
      <c r="B763" s="138" t="s">
        <v>123</v>
      </c>
      <c r="C763" s="141"/>
      <c r="D763" s="141">
        <v>11</v>
      </c>
      <c r="E763" s="141">
        <v>11</v>
      </c>
      <c r="F763" s="141">
        <v>11</v>
      </c>
      <c r="G763" s="141">
        <v>11</v>
      </c>
      <c r="H763" s="141">
        <v>11</v>
      </c>
      <c r="I763" s="141">
        <v>11</v>
      </c>
      <c r="J763" s="141">
        <v>11</v>
      </c>
      <c r="K763" s="141">
        <v>11</v>
      </c>
      <c r="L763" s="141">
        <v>11</v>
      </c>
      <c r="M763" s="141">
        <v>11</v>
      </c>
      <c r="N763" s="141">
        <v>11</v>
      </c>
      <c r="O763" s="141">
        <v>11</v>
      </c>
      <c r="P763" s="141"/>
      <c r="Q763" s="191">
        <v>3</v>
      </c>
      <c r="T763" s="145">
        <v>678</v>
      </c>
      <c r="U763" s="236" t="str">
        <v>ZZ</v>
      </c>
      <c r="V763" s="236" t="str">
        <v/>
      </c>
      <c r="X763" s="236" t="str">
        <f t="shared" si="171"/>
        <v>ZZ</v>
      </c>
      <c r="Y763" s="235" t="str">
        <f t="shared" ref="Y763:Y813" si="172">IF(X763="ZZ","",$P$84)</f>
        <v/>
      </c>
    </row>
    <row r="764" spans="1:25" x14ac:dyDescent="0.2">
      <c r="A764" s="63">
        <v>52</v>
      </c>
      <c r="B764" s="138" t="s">
        <v>144</v>
      </c>
      <c r="C764" s="141"/>
      <c r="D764" s="141">
        <v>11</v>
      </c>
      <c r="E764" s="141">
        <v>11</v>
      </c>
      <c r="F764" s="141">
        <v>11</v>
      </c>
      <c r="G764" s="141">
        <v>11</v>
      </c>
      <c r="H764" s="141">
        <v>11</v>
      </c>
      <c r="I764" s="141">
        <v>11</v>
      </c>
      <c r="J764" s="141">
        <v>11</v>
      </c>
      <c r="K764" s="141">
        <v>11</v>
      </c>
      <c r="L764" s="141">
        <v>11</v>
      </c>
      <c r="M764" s="141">
        <v>11</v>
      </c>
      <c r="N764" s="141">
        <v>11</v>
      </c>
      <c r="O764" s="141">
        <v>11</v>
      </c>
      <c r="P764" s="141"/>
      <c r="Q764" s="191">
        <v>3</v>
      </c>
      <c r="T764" s="145">
        <v>679</v>
      </c>
      <c r="U764" s="236" t="str">
        <v>ZZ</v>
      </c>
      <c r="V764" s="236" t="str">
        <v/>
      </c>
      <c r="X764" s="236" t="str">
        <f t="shared" si="171"/>
        <v>FOZ DO IGUAÇU</v>
      </c>
      <c r="Y764" s="235" t="str">
        <f t="shared" si="172"/>
        <v>SUPERVISOR</v>
      </c>
    </row>
    <row r="765" spans="1:25" x14ac:dyDescent="0.2">
      <c r="A765" s="11"/>
      <c r="B765" s="12"/>
      <c r="C765" s="13"/>
      <c r="D765" s="13"/>
      <c r="E765" s="13"/>
      <c r="F765" s="13"/>
      <c r="G765" s="13"/>
      <c r="H765" s="13"/>
      <c r="I765" s="13"/>
      <c r="J765" s="13"/>
      <c r="K765" s="13"/>
      <c r="L765" s="13"/>
      <c r="M765" s="13"/>
      <c r="N765" s="13"/>
      <c r="O765" s="13"/>
      <c r="P765" s="13"/>
      <c r="Q765" s="13"/>
      <c r="T765" s="145">
        <v>680</v>
      </c>
      <c r="U765" s="236" t="str">
        <v>ZZ</v>
      </c>
      <c r="V765" s="236" t="str">
        <v/>
      </c>
      <c r="X765" s="236" t="str">
        <f t="shared" si="171"/>
        <v>ZZ</v>
      </c>
      <c r="Y765" s="235" t="str">
        <f t="shared" si="172"/>
        <v/>
      </c>
    </row>
    <row r="766" spans="1:25" x14ac:dyDescent="0.2">
      <c r="T766" s="145">
        <v>681</v>
      </c>
      <c r="U766" s="236" t="str">
        <v>ZZ</v>
      </c>
      <c r="V766" s="236" t="str">
        <v/>
      </c>
      <c r="X766" s="236" t="str">
        <f t="shared" si="171"/>
        <v>ZZ</v>
      </c>
      <c r="Y766" s="235" t="str">
        <f t="shared" si="172"/>
        <v/>
      </c>
    </row>
    <row r="767" spans="1:25" x14ac:dyDescent="0.2">
      <c r="A767" s="294" t="s">
        <v>110</v>
      </c>
      <c r="B767" s="295"/>
      <c r="C767" s="298" t="s">
        <v>294</v>
      </c>
      <c r="D767" s="299"/>
      <c r="E767" s="299"/>
      <c r="F767" s="299"/>
      <c r="G767" s="299"/>
      <c r="H767" s="299"/>
      <c r="I767" s="299"/>
      <c r="J767" s="299"/>
      <c r="K767" s="299"/>
      <c r="L767" s="299"/>
      <c r="M767" s="299"/>
      <c r="N767" s="299"/>
      <c r="O767" s="299"/>
      <c r="P767" s="299"/>
      <c r="Q767" s="300" t="s">
        <v>215</v>
      </c>
      <c r="T767" s="145">
        <v>682</v>
      </c>
      <c r="U767" s="236" t="str">
        <v>ZZ</v>
      </c>
      <c r="V767" s="236" t="str">
        <v/>
      </c>
      <c r="X767" s="236" t="str">
        <f t="shared" si="171"/>
        <v>ZZ</v>
      </c>
      <c r="Y767" s="235" t="str">
        <f t="shared" si="172"/>
        <v/>
      </c>
    </row>
    <row r="768" spans="1:25" ht="22.5" x14ac:dyDescent="0.2">
      <c r="A768" s="296"/>
      <c r="B768" s="297"/>
      <c r="C768" s="145" t="str">
        <f>$B$11</f>
        <v>SECRETÁRIA  EXECUTIVA</v>
      </c>
      <c r="D768" s="145" t="str">
        <f>$B$12</f>
        <v>TÉCNICO EM SECRETARIADO</v>
      </c>
      <c r="E768" s="145" t="str">
        <f>$B$13</f>
        <v>RECEPCIONISTA</v>
      </c>
      <c r="F768" s="145" t="str">
        <f>$B$14</f>
        <v>AUXILIAR DE ESCRITÓRIO</v>
      </c>
      <c r="G768" s="145" t="str">
        <f>$B$15</f>
        <v>CONTÍNUO</v>
      </c>
      <c r="H768" s="145" t="str">
        <f>$B$16</f>
        <v>CARREGADOR</v>
      </c>
      <c r="I768" s="145" t="str">
        <f>$B$17</f>
        <v>CONFERENTE</v>
      </c>
      <c r="J768" s="145" t="str">
        <f>$B$18</f>
        <v>OPERADOR DE EMPILHADEIRA</v>
      </c>
      <c r="K768" s="145" t="str">
        <f>$B$19</f>
        <v>MOTORISTA CAT "E"</v>
      </c>
      <c r="L768" s="145" t="str">
        <f>$B$20</f>
        <v>MOTORISTA CAT "C"</v>
      </c>
      <c r="M768" s="145" t="str">
        <f>$B$21</f>
        <v>COPEIRA 8H</v>
      </c>
      <c r="N768" s="145" t="str">
        <f>$B$22</f>
        <v>COPEIRA 4H</v>
      </c>
      <c r="O768" s="145" t="str">
        <f>$B$23</f>
        <v>PORTEIRO</v>
      </c>
      <c r="P768" s="145" t="str">
        <f>$B$24</f>
        <v>SUPERVISOR</v>
      </c>
      <c r="Q768" s="301"/>
      <c r="T768" s="145">
        <v>683</v>
      </c>
      <c r="U768" s="236" t="str">
        <v>ZZ</v>
      </c>
      <c r="V768" s="236" t="str">
        <v/>
      </c>
      <c r="X768" s="236" t="str">
        <f t="shared" si="171"/>
        <v>ZZ</v>
      </c>
      <c r="Y768" s="235" t="str">
        <f t="shared" si="172"/>
        <v/>
      </c>
    </row>
    <row r="769" spans="1:25" x14ac:dyDescent="0.2">
      <c r="A769" s="67" t="s">
        <v>186</v>
      </c>
      <c r="B769" s="131">
        <v>1</v>
      </c>
      <c r="C769" s="131">
        <v>2</v>
      </c>
      <c r="D769" s="131">
        <v>3</v>
      </c>
      <c r="E769" s="131">
        <v>4</v>
      </c>
      <c r="F769" s="131">
        <v>5</v>
      </c>
      <c r="G769" s="131">
        <v>6</v>
      </c>
      <c r="H769" s="131">
        <v>7</v>
      </c>
      <c r="I769" s="131">
        <v>8</v>
      </c>
      <c r="J769" s="131">
        <v>9</v>
      </c>
      <c r="K769" s="131">
        <v>10</v>
      </c>
      <c r="L769" s="131">
        <v>11</v>
      </c>
      <c r="M769" s="131">
        <v>12</v>
      </c>
      <c r="N769" s="131">
        <v>13</v>
      </c>
      <c r="O769" s="131">
        <v>14</v>
      </c>
      <c r="P769" s="131">
        <v>15</v>
      </c>
      <c r="Q769" s="145">
        <v>16</v>
      </c>
      <c r="T769" s="145">
        <v>684</v>
      </c>
      <c r="U769" s="236" t="str">
        <v>ZZ</v>
      </c>
      <c r="V769" s="236" t="str">
        <v/>
      </c>
      <c r="X769" s="236" t="str">
        <f t="shared" si="171"/>
        <v>ZZ</v>
      </c>
      <c r="Y769" s="235" t="str">
        <f t="shared" si="172"/>
        <v/>
      </c>
    </row>
    <row r="770" spans="1:25" x14ac:dyDescent="0.2">
      <c r="A770" s="63">
        <v>1</v>
      </c>
      <c r="B770" s="136" t="s">
        <v>137</v>
      </c>
      <c r="C770" s="140">
        <v>12.85</v>
      </c>
      <c r="D770" s="140">
        <v>12.85</v>
      </c>
      <c r="E770" s="140">
        <v>21</v>
      </c>
      <c r="F770" s="140">
        <v>21</v>
      </c>
      <c r="G770" s="140">
        <v>21</v>
      </c>
      <c r="H770" s="140">
        <v>21</v>
      </c>
      <c r="I770" s="140">
        <v>21</v>
      </c>
      <c r="J770" s="140">
        <v>21</v>
      </c>
      <c r="K770" s="140">
        <v>0</v>
      </c>
      <c r="L770" s="140">
        <v>0</v>
      </c>
      <c r="M770" s="140">
        <v>21</v>
      </c>
      <c r="N770" s="140">
        <v>21</v>
      </c>
      <c r="O770" s="140">
        <v>21</v>
      </c>
      <c r="P770" s="140">
        <v>21</v>
      </c>
      <c r="Q770" s="190">
        <v>1</v>
      </c>
      <c r="T770" s="145">
        <v>685</v>
      </c>
      <c r="U770" s="236" t="str">
        <v>ZZ</v>
      </c>
      <c r="V770" s="236" t="str">
        <v/>
      </c>
      <c r="X770" s="236" t="str">
        <f t="shared" si="171"/>
        <v>ZZ</v>
      </c>
      <c r="Y770" s="235" t="str">
        <f t="shared" si="172"/>
        <v/>
      </c>
    </row>
    <row r="771" spans="1:25" x14ac:dyDescent="0.2">
      <c r="A771" s="63">
        <v>2</v>
      </c>
      <c r="B771" s="136" t="s">
        <v>194</v>
      </c>
      <c r="C771" s="140">
        <v>12.85</v>
      </c>
      <c r="D771" s="140">
        <v>12.85</v>
      </c>
      <c r="E771" s="140">
        <v>21</v>
      </c>
      <c r="F771" s="140">
        <v>21</v>
      </c>
      <c r="G771" s="140">
        <v>21</v>
      </c>
      <c r="H771" s="140">
        <v>21</v>
      </c>
      <c r="I771" s="140">
        <v>21</v>
      </c>
      <c r="J771" s="140">
        <v>21</v>
      </c>
      <c r="K771" s="140">
        <v>0</v>
      </c>
      <c r="L771" s="140">
        <v>0</v>
      </c>
      <c r="M771" s="140">
        <v>21</v>
      </c>
      <c r="N771" s="140">
        <v>21</v>
      </c>
      <c r="O771" s="140">
        <v>21</v>
      </c>
      <c r="P771" s="140">
        <v>21</v>
      </c>
      <c r="Q771" s="190">
        <v>1</v>
      </c>
      <c r="T771" s="145">
        <v>686</v>
      </c>
      <c r="U771" s="236" t="str">
        <v>ZZ</v>
      </c>
      <c r="V771" s="236" t="str">
        <v/>
      </c>
      <c r="X771" s="236" t="str">
        <f t="shared" si="171"/>
        <v>ZZ</v>
      </c>
      <c r="Y771" s="235" t="str">
        <f t="shared" si="172"/>
        <v/>
      </c>
    </row>
    <row r="772" spans="1:25" x14ac:dyDescent="0.2">
      <c r="A772" s="63">
        <v>3</v>
      </c>
      <c r="B772" s="136" t="s">
        <v>191</v>
      </c>
      <c r="C772" s="140">
        <v>12.85</v>
      </c>
      <c r="D772" s="140">
        <v>12.85</v>
      </c>
      <c r="E772" s="140">
        <v>21</v>
      </c>
      <c r="F772" s="140">
        <v>21</v>
      </c>
      <c r="G772" s="140">
        <v>21</v>
      </c>
      <c r="H772" s="140">
        <v>21</v>
      </c>
      <c r="I772" s="140">
        <v>21</v>
      </c>
      <c r="J772" s="140">
        <v>21</v>
      </c>
      <c r="K772" s="140">
        <v>0</v>
      </c>
      <c r="L772" s="140">
        <v>0</v>
      </c>
      <c r="M772" s="140">
        <v>21</v>
      </c>
      <c r="N772" s="140">
        <v>21</v>
      </c>
      <c r="O772" s="140">
        <v>21</v>
      </c>
      <c r="P772" s="140">
        <v>21</v>
      </c>
      <c r="Q772" s="190">
        <v>1</v>
      </c>
      <c r="T772" s="145">
        <v>687</v>
      </c>
      <c r="U772" s="236" t="str">
        <v>ZZ</v>
      </c>
      <c r="V772" s="236" t="str">
        <v/>
      </c>
      <c r="X772" s="236" t="str">
        <f t="shared" si="171"/>
        <v>ZZ</v>
      </c>
      <c r="Y772" s="235" t="str">
        <f t="shared" si="172"/>
        <v/>
      </c>
    </row>
    <row r="773" spans="1:25" x14ac:dyDescent="0.2">
      <c r="A773" s="63">
        <v>4</v>
      </c>
      <c r="B773" s="136" t="s">
        <v>195</v>
      </c>
      <c r="C773" s="140">
        <v>12.85</v>
      </c>
      <c r="D773" s="140">
        <v>12.85</v>
      </c>
      <c r="E773" s="140">
        <v>21</v>
      </c>
      <c r="F773" s="140">
        <v>21</v>
      </c>
      <c r="G773" s="140">
        <v>21</v>
      </c>
      <c r="H773" s="140">
        <v>21</v>
      </c>
      <c r="I773" s="140">
        <v>21</v>
      </c>
      <c r="J773" s="140">
        <v>21</v>
      </c>
      <c r="K773" s="140">
        <v>0</v>
      </c>
      <c r="L773" s="140">
        <v>0</v>
      </c>
      <c r="M773" s="140">
        <v>21</v>
      </c>
      <c r="N773" s="140">
        <v>21</v>
      </c>
      <c r="O773" s="140">
        <v>21</v>
      </c>
      <c r="P773" s="140">
        <v>21</v>
      </c>
      <c r="Q773" s="190">
        <v>1</v>
      </c>
      <c r="T773" s="145">
        <v>688</v>
      </c>
      <c r="U773" s="236" t="str">
        <v>ZZ</v>
      </c>
      <c r="V773" s="236" t="str">
        <v/>
      </c>
      <c r="X773" s="236" t="str">
        <f t="shared" si="171"/>
        <v>ZZ</v>
      </c>
      <c r="Y773" s="235" t="str">
        <f t="shared" si="172"/>
        <v/>
      </c>
    </row>
    <row r="774" spans="1:25" x14ac:dyDescent="0.2">
      <c r="A774" s="63">
        <v>5</v>
      </c>
      <c r="B774" s="136" t="s">
        <v>192</v>
      </c>
      <c r="C774" s="140">
        <v>12.85</v>
      </c>
      <c r="D774" s="140">
        <v>12.85</v>
      </c>
      <c r="E774" s="140">
        <v>21</v>
      </c>
      <c r="F774" s="140">
        <v>21</v>
      </c>
      <c r="G774" s="140">
        <v>21</v>
      </c>
      <c r="H774" s="140">
        <v>21</v>
      </c>
      <c r="I774" s="140">
        <v>21</v>
      </c>
      <c r="J774" s="140">
        <v>21</v>
      </c>
      <c r="K774" s="140">
        <v>0</v>
      </c>
      <c r="L774" s="140">
        <v>0</v>
      </c>
      <c r="M774" s="140">
        <v>21</v>
      </c>
      <c r="N774" s="140">
        <v>21</v>
      </c>
      <c r="O774" s="140">
        <v>21</v>
      </c>
      <c r="P774" s="140">
        <v>21</v>
      </c>
      <c r="Q774" s="190">
        <v>1</v>
      </c>
      <c r="T774" s="145">
        <v>689</v>
      </c>
      <c r="U774" s="236" t="str">
        <v>ZZ</v>
      </c>
      <c r="V774" s="236" t="str">
        <v/>
      </c>
      <c r="X774" s="236" t="str">
        <f t="shared" si="171"/>
        <v>ZZ</v>
      </c>
      <c r="Y774" s="235" t="str">
        <f t="shared" si="172"/>
        <v/>
      </c>
    </row>
    <row r="775" spans="1:25" x14ac:dyDescent="0.2">
      <c r="A775" s="63">
        <v>6</v>
      </c>
      <c r="B775" s="136" t="s">
        <v>196</v>
      </c>
      <c r="C775" s="140">
        <v>12.85</v>
      </c>
      <c r="D775" s="140">
        <v>12.85</v>
      </c>
      <c r="E775" s="140">
        <v>21</v>
      </c>
      <c r="F775" s="140">
        <v>21</v>
      </c>
      <c r="G775" s="140">
        <v>21</v>
      </c>
      <c r="H775" s="140">
        <v>21</v>
      </c>
      <c r="I775" s="140">
        <v>21</v>
      </c>
      <c r="J775" s="140">
        <v>21</v>
      </c>
      <c r="K775" s="140">
        <v>0</v>
      </c>
      <c r="L775" s="140">
        <v>0</v>
      </c>
      <c r="M775" s="140">
        <v>21</v>
      </c>
      <c r="N775" s="140">
        <v>21</v>
      </c>
      <c r="O775" s="140">
        <v>21</v>
      </c>
      <c r="P775" s="140">
        <v>21</v>
      </c>
      <c r="Q775" s="190">
        <v>1</v>
      </c>
      <c r="T775" s="145">
        <v>690</v>
      </c>
      <c r="U775" s="236" t="str">
        <v>ZZ</v>
      </c>
      <c r="V775" s="236" t="str">
        <v/>
      </c>
      <c r="X775" s="236" t="str">
        <f t="shared" si="171"/>
        <v>ZZ</v>
      </c>
      <c r="Y775" s="235" t="str">
        <f t="shared" si="172"/>
        <v/>
      </c>
    </row>
    <row r="776" spans="1:25" x14ac:dyDescent="0.2">
      <c r="A776" s="63">
        <v>7</v>
      </c>
      <c r="B776" s="136" t="s">
        <v>193</v>
      </c>
      <c r="C776" s="140">
        <v>12.85</v>
      </c>
      <c r="D776" s="140">
        <v>12.85</v>
      </c>
      <c r="E776" s="140">
        <v>21</v>
      </c>
      <c r="F776" s="140">
        <v>21</v>
      </c>
      <c r="G776" s="140">
        <v>21</v>
      </c>
      <c r="H776" s="140">
        <v>21</v>
      </c>
      <c r="I776" s="140">
        <v>21</v>
      </c>
      <c r="J776" s="140">
        <v>21</v>
      </c>
      <c r="K776" s="140">
        <v>0</v>
      </c>
      <c r="L776" s="140">
        <v>0</v>
      </c>
      <c r="M776" s="140">
        <v>21</v>
      </c>
      <c r="N776" s="140">
        <v>21</v>
      </c>
      <c r="O776" s="140">
        <v>21</v>
      </c>
      <c r="P776" s="140">
        <v>21</v>
      </c>
      <c r="Q776" s="190">
        <v>1</v>
      </c>
      <c r="T776" s="145">
        <v>691</v>
      </c>
      <c r="U776" s="236" t="str">
        <v>ZZ</v>
      </c>
      <c r="V776" s="236" t="str">
        <v/>
      </c>
      <c r="X776" s="236" t="str">
        <f t="shared" si="171"/>
        <v>ZZ</v>
      </c>
      <c r="Y776" s="235" t="str">
        <f t="shared" si="172"/>
        <v/>
      </c>
    </row>
    <row r="777" spans="1:25" x14ac:dyDescent="0.2">
      <c r="A777" s="63">
        <v>8</v>
      </c>
      <c r="B777" s="136" t="s">
        <v>138</v>
      </c>
      <c r="C777" s="140">
        <v>12.85</v>
      </c>
      <c r="D777" s="140">
        <v>12.85</v>
      </c>
      <c r="E777" s="140">
        <v>21</v>
      </c>
      <c r="F777" s="140">
        <v>21</v>
      </c>
      <c r="G777" s="140">
        <v>21</v>
      </c>
      <c r="H777" s="140">
        <v>21</v>
      </c>
      <c r="I777" s="140">
        <v>21</v>
      </c>
      <c r="J777" s="140">
        <v>21</v>
      </c>
      <c r="K777" s="140">
        <v>0</v>
      </c>
      <c r="L777" s="140">
        <v>0</v>
      </c>
      <c r="M777" s="140">
        <v>21</v>
      </c>
      <c r="N777" s="140">
        <v>21</v>
      </c>
      <c r="O777" s="140">
        <v>21</v>
      </c>
      <c r="P777" s="140">
        <v>21</v>
      </c>
      <c r="Q777" s="190">
        <v>1</v>
      </c>
      <c r="T777" s="145">
        <v>692</v>
      </c>
      <c r="U777" s="236" t="str">
        <v>ZZ</v>
      </c>
      <c r="V777" s="236" t="str">
        <v/>
      </c>
      <c r="X777" s="236" t="str">
        <f t="shared" si="171"/>
        <v>ZZ</v>
      </c>
      <c r="Y777" s="235" t="str">
        <f t="shared" si="172"/>
        <v/>
      </c>
    </row>
    <row r="778" spans="1:25" x14ac:dyDescent="0.2">
      <c r="A778" s="63">
        <v>9</v>
      </c>
      <c r="B778" s="136" t="s">
        <v>197</v>
      </c>
      <c r="C778" s="140">
        <v>12.85</v>
      </c>
      <c r="D778" s="140">
        <v>12.85</v>
      </c>
      <c r="E778" s="140">
        <v>21</v>
      </c>
      <c r="F778" s="140">
        <v>21</v>
      </c>
      <c r="G778" s="140">
        <v>21</v>
      </c>
      <c r="H778" s="140">
        <v>21</v>
      </c>
      <c r="I778" s="140">
        <v>21</v>
      </c>
      <c r="J778" s="140">
        <v>21</v>
      </c>
      <c r="K778" s="140">
        <v>0</v>
      </c>
      <c r="L778" s="140">
        <v>0</v>
      </c>
      <c r="M778" s="140">
        <v>21</v>
      </c>
      <c r="N778" s="140">
        <v>21</v>
      </c>
      <c r="O778" s="140">
        <v>21</v>
      </c>
      <c r="P778" s="140">
        <v>21</v>
      </c>
      <c r="Q778" s="190">
        <v>1</v>
      </c>
      <c r="T778" s="145">
        <v>693</v>
      </c>
      <c r="U778" s="236" t="str">
        <v>ZZ</v>
      </c>
      <c r="V778" s="236" t="str">
        <v/>
      </c>
      <c r="X778" s="236" t="str">
        <f t="shared" si="171"/>
        <v>ZZ</v>
      </c>
      <c r="Y778" s="235" t="str">
        <f t="shared" si="172"/>
        <v/>
      </c>
    </row>
    <row r="779" spans="1:25" x14ac:dyDescent="0.2">
      <c r="A779" s="63">
        <v>10</v>
      </c>
      <c r="B779" s="133" t="s">
        <v>199</v>
      </c>
      <c r="C779" s="135">
        <v>12.85</v>
      </c>
      <c r="D779" s="135">
        <v>12.85</v>
      </c>
      <c r="E779" s="135">
        <v>21</v>
      </c>
      <c r="F779" s="135">
        <v>21</v>
      </c>
      <c r="G779" s="135">
        <v>21</v>
      </c>
      <c r="H779" s="135">
        <v>21</v>
      </c>
      <c r="I779" s="135">
        <v>21</v>
      </c>
      <c r="J779" s="135">
        <v>21</v>
      </c>
      <c r="K779" s="135">
        <v>0</v>
      </c>
      <c r="L779" s="135">
        <v>0</v>
      </c>
      <c r="M779" s="135">
        <v>21</v>
      </c>
      <c r="N779" s="135">
        <v>21</v>
      </c>
      <c r="O779" s="135">
        <v>21</v>
      </c>
      <c r="P779" s="135">
        <v>21</v>
      </c>
      <c r="Q779" s="189">
        <v>2</v>
      </c>
      <c r="T779" s="145">
        <v>694</v>
      </c>
      <c r="U779" s="236" t="str">
        <v>ZZ</v>
      </c>
      <c r="V779" s="236" t="str">
        <v/>
      </c>
      <c r="X779" s="236" t="str">
        <f t="shared" si="171"/>
        <v>ZZ</v>
      </c>
      <c r="Y779" s="235" t="str">
        <f t="shared" si="172"/>
        <v/>
      </c>
    </row>
    <row r="780" spans="1:25" x14ac:dyDescent="0.2">
      <c r="A780" s="63">
        <v>11</v>
      </c>
      <c r="B780" s="133" t="s">
        <v>200</v>
      </c>
      <c r="C780" s="135">
        <v>12.85</v>
      </c>
      <c r="D780" s="135">
        <v>12.85</v>
      </c>
      <c r="E780" s="135">
        <v>21</v>
      </c>
      <c r="F780" s="135">
        <v>21</v>
      </c>
      <c r="G780" s="135">
        <v>21</v>
      </c>
      <c r="H780" s="135">
        <v>21</v>
      </c>
      <c r="I780" s="135">
        <v>21</v>
      </c>
      <c r="J780" s="135">
        <v>21</v>
      </c>
      <c r="K780" s="135">
        <v>0</v>
      </c>
      <c r="L780" s="135">
        <v>0</v>
      </c>
      <c r="M780" s="135">
        <v>21</v>
      </c>
      <c r="N780" s="135">
        <v>21</v>
      </c>
      <c r="O780" s="135">
        <v>21</v>
      </c>
      <c r="P780" s="135">
        <v>21</v>
      </c>
      <c r="Q780" s="189">
        <v>2</v>
      </c>
      <c r="T780" s="145">
        <v>695</v>
      </c>
      <c r="U780" s="236" t="str">
        <v>ZZ</v>
      </c>
      <c r="V780" s="236" t="str">
        <v/>
      </c>
      <c r="X780" s="236" t="str">
        <f t="shared" si="171"/>
        <v>ZZ</v>
      </c>
      <c r="Y780" s="235" t="str">
        <f t="shared" si="172"/>
        <v/>
      </c>
    </row>
    <row r="781" spans="1:25" x14ac:dyDescent="0.2">
      <c r="A781" s="63">
        <v>12</v>
      </c>
      <c r="B781" s="133" t="s">
        <v>204</v>
      </c>
      <c r="C781" s="135">
        <v>12.85</v>
      </c>
      <c r="D781" s="135">
        <v>12.85</v>
      </c>
      <c r="E781" s="135">
        <v>21</v>
      </c>
      <c r="F781" s="135">
        <v>21</v>
      </c>
      <c r="G781" s="135">
        <v>21</v>
      </c>
      <c r="H781" s="135">
        <v>21</v>
      </c>
      <c r="I781" s="135">
        <v>21</v>
      </c>
      <c r="J781" s="135">
        <v>21</v>
      </c>
      <c r="K781" s="135">
        <v>0</v>
      </c>
      <c r="L781" s="135">
        <v>0</v>
      </c>
      <c r="M781" s="135">
        <v>21</v>
      </c>
      <c r="N781" s="135">
        <v>21</v>
      </c>
      <c r="O781" s="135">
        <v>21</v>
      </c>
      <c r="P781" s="135">
        <v>21</v>
      </c>
      <c r="Q781" s="189">
        <v>2</v>
      </c>
      <c r="T781" s="145">
        <v>696</v>
      </c>
      <c r="U781" s="236" t="str">
        <v>ZZ</v>
      </c>
      <c r="V781" s="236" t="str">
        <v/>
      </c>
      <c r="X781" s="236" t="str">
        <f t="shared" si="171"/>
        <v>ZZ</v>
      </c>
      <c r="Y781" s="235" t="str">
        <f t="shared" si="172"/>
        <v/>
      </c>
    </row>
    <row r="782" spans="1:25" x14ac:dyDescent="0.2">
      <c r="A782" s="63">
        <v>13</v>
      </c>
      <c r="B782" s="133" t="s">
        <v>205</v>
      </c>
      <c r="C782" s="135">
        <v>12.85</v>
      </c>
      <c r="D782" s="135">
        <v>12.85</v>
      </c>
      <c r="E782" s="135">
        <v>21</v>
      </c>
      <c r="F782" s="135">
        <v>21</v>
      </c>
      <c r="G782" s="135">
        <v>21</v>
      </c>
      <c r="H782" s="135">
        <v>21</v>
      </c>
      <c r="I782" s="135">
        <v>21</v>
      </c>
      <c r="J782" s="135">
        <v>21</v>
      </c>
      <c r="K782" s="135">
        <v>0</v>
      </c>
      <c r="L782" s="135">
        <v>0</v>
      </c>
      <c r="M782" s="135">
        <v>21</v>
      </c>
      <c r="N782" s="135">
        <v>21</v>
      </c>
      <c r="O782" s="135">
        <v>21</v>
      </c>
      <c r="P782" s="135">
        <v>21</v>
      </c>
      <c r="Q782" s="189">
        <v>2</v>
      </c>
      <c r="T782" s="145">
        <v>697</v>
      </c>
      <c r="U782" s="236" t="str">
        <v>ZZ</v>
      </c>
      <c r="V782" s="236" t="str">
        <v/>
      </c>
      <c r="X782" s="236" t="str">
        <f t="shared" si="171"/>
        <v>ZZ</v>
      </c>
      <c r="Y782" s="235" t="str">
        <f t="shared" si="172"/>
        <v/>
      </c>
    </row>
    <row r="783" spans="1:25" x14ac:dyDescent="0.2">
      <c r="A783" s="63">
        <v>14</v>
      </c>
      <c r="B783" s="133" t="s">
        <v>201</v>
      </c>
      <c r="C783" s="135">
        <v>12.85</v>
      </c>
      <c r="D783" s="135">
        <v>12.85</v>
      </c>
      <c r="E783" s="135">
        <v>21</v>
      </c>
      <c r="F783" s="135">
        <v>21</v>
      </c>
      <c r="G783" s="135">
        <v>21</v>
      </c>
      <c r="H783" s="135">
        <v>21</v>
      </c>
      <c r="I783" s="135">
        <v>21</v>
      </c>
      <c r="J783" s="135">
        <v>21</v>
      </c>
      <c r="K783" s="135">
        <v>0</v>
      </c>
      <c r="L783" s="135">
        <v>0</v>
      </c>
      <c r="M783" s="135">
        <v>21</v>
      </c>
      <c r="N783" s="135">
        <v>21</v>
      </c>
      <c r="O783" s="135">
        <v>21</v>
      </c>
      <c r="P783" s="135">
        <v>21</v>
      </c>
      <c r="Q783" s="189">
        <v>2</v>
      </c>
      <c r="T783" s="145">
        <v>698</v>
      </c>
      <c r="U783" s="236" t="str">
        <v>ZZ</v>
      </c>
      <c r="V783" s="236" t="str">
        <v/>
      </c>
      <c r="X783" s="236" t="str">
        <f t="shared" si="171"/>
        <v>ZZ</v>
      </c>
      <c r="Y783" s="235" t="str">
        <f t="shared" si="172"/>
        <v/>
      </c>
    </row>
    <row r="784" spans="1:25" x14ac:dyDescent="0.2">
      <c r="A784" s="63">
        <v>15</v>
      </c>
      <c r="B784" s="133" t="s">
        <v>189</v>
      </c>
      <c r="C784" s="135">
        <v>12.85</v>
      </c>
      <c r="D784" s="135">
        <v>12.85</v>
      </c>
      <c r="E784" s="201">
        <v>15</v>
      </c>
      <c r="F784" s="201">
        <v>15</v>
      </c>
      <c r="G784" s="201">
        <v>15</v>
      </c>
      <c r="H784" s="201">
        <v>15</v>
      </c>
      <c r="I784" s="201">
        <v>15</v>
      </c>
      <c r="J784" s="201">
        <v>15</v>
      </c>
      <c r="K784" s="135">
        <v>0</v>
      </c>
      <c r="L784" s="135">
        <v>0</v>
      </c>
      <c r="M784" s="201">
        <v>15</v>
      </c>
      <c r="N784" s="201">
        <v>15</v>
      </c>
      <c r="O784" s="201">
        <v>15</v>
      </c>
      <c r="P784" s="201">
        <v>15</v>
      </c>
      <c r="Q784" s="189">
        <v>2</v>
      </c>
      <c r="T784" s="145">
        <v>699</v>
      </c>
      <c r="U784" s="236" t="str">
        <v>ZZ</v>
      </c>
      <c r="V784" s="236" t="str">
        <v/>
      </c>
      <c r="X784" s="236" t="str">
        <f t="shared" si="171"/>
        <v>ZZ</v>
      </c>
      <c r="Y784" s="235" t="str">
        <f t="shared" si="172"/>
        <v/>
      </c>
    </row>
    <row r="785" spans="1:25" x14ac:dyDescent="0.2">
      <c r="A785" s="63">
        <v>16</v>
      </c>
      <c r="B785" s="133" t="s">
        <v>210</v>
      </c>
      <c r="C785" s="135">
        <v>12.85</v>
      </c>
      <c r="D785" s="135">
        <v>12.85</v>
      </c>
      <c r="E785" s="135">
        <v>21</v>
      </c>
      <c r="F785" s="135">
        <v>21</v>
      </c>
      <c r="G785" s="135">
        <v>21</v>
      </c>
      <c r="H785" s="135">
        <v>21</v>
      </c>
      <c r="I785" s="135">
        <v>21</v>
      </c>
      <c r="J785" s="135">
        <v>21</v>
      </c>
      <c r="K785" s="135">
        <v>0</v>
      </c>
      <c r="L785" s="135">
        <v>0</v>
      </c>
      <c r="M785" s="135">
        <v>21</v>
      </c>
      <c r="N785" s="135">
        <v>21</v>
      </c>
      <c r="O785" s="135">
        <v>21</v>
      </c>
      <c r="P785" s="135">
        <v>21</v>
      </c>
      <c r="Q785" s="189">
        <v>2</v>
      </c>
      <c r="T785" s="145">
        <v>700</v>
      </c>
      <c r="U785" s="236" t="str">
        <v>ZZ</v>
      </c>
      <c r="V785" s="236" t="str">
        <v/>
      </c>
      <c r="X785" s="236" t="str">
        <f t="shared" si="171"/>
        <v>ZZ</v>
      </c>
      <c r="Y785" s="235" t="str">
        <f t="shared" si="172"/>
        <v/>
      </c>
    </row>
    <row r="786" spans="1:25" x14ac:dyDescent="0.2">
      <c r="A786" s="63">
        <v>17</v>
      </c>
      <c r="B786" s="133" t="s">
        <v>211</v>
      </c>
      <c r="C786" s="135">
        <v>12.85</v>
      </c>
      <c r="D786" s="135">
        <v>12.85</v>
      </c>
      <c r="E786" s="135">
        <v>21</v>
      </c>
      <c r="F786" s="135">
        <v>21</v>
      </c>
      <c r="G786" s="135">
        <v>21</v>
      </c>
      <c r="H786" s="135">
        <v>21</v>
      </c>
      <c r="I786" s="135">
        <v>21</v>
      </c>
      <c r="J786" s="135">
        <v>21</v>
      </c>
      <c r="K786" s="135">
        <v>0</v>
      </c>
      <c r="L786" s="135">
        <v>0</v>
      </c>
      <c r="M786" s="135">
        <v>21</v>
      </c>
      <c r="N786" s="135">
        <v>21</v>
      </c>
      <c r="O786" s="135">
        <v>21</v>
      </c>
      <c r="P786" s="135">
        <v>21</v>
      </c>
      <c r="Q786" s="189">
        <v>2</v>
      </c>
      <c r="T786" s="145">
        <v>701</v>
      </c>
      <c r="U786" s="236" t="str">
        <v>ZZ</v>
      </c>
      <c r="V786" s="236" t="str">
        <v/>
      </c>
      <c r="X786" s="236" t="str">
        <f t="shared" si="171"/>
        <v>ZZ</v>
      </c>
      <c r="Y786" s="235" t="str">
        <f t="shared" si="172"/>
        <v/>
      </c>
    </row>
    <row r="787" spans="1:25" x14ac:dyDescent="0.2">
      <c r="A787" s="63">
        <v>18</v>
      </c>
      <c r="B787" s="133" t="s">
        <v>212</v>
      </c>
      <c r="C787" s="135">
        <v>12.85</v>
      </c>
      <c r="D787" s="135">
        <v>12.85</v>
      </c>
      <c r="E787" s="135">
        <v>21</v>
      </c>
      <c r="F787" s="135">
        <v>21</v>
      </c>
      <c r="G787" s="135">
        <v>21</v>
      </c>
      <c r="H787" s="135">
        <v>21</v>
      </c>
      <c r="I787" s="135">
        <v>21</v>
      </c>
      <c r="J787" s="135">
        <v>21</v>
      </c>
      <c r="K787" s="135">
        <v>0</v>
      </c>
      <c r="L787" s="135">
        <v>0</v>
      </c>
      <c r="M787" s="135">
        <v>21</v>
      </c>
      <c r="N787" s="135">
        <v>21</v>
      </c>
      <c r="O787" s="135">
        <v>21</v>
      </c>
      <c r="P787" s="135">
        <v>21</v>
      </c>
      <c r="Q787" s="189">
        <v>2</v>
      </c>
      <c r="T787" s="145">
        <v>702</v>
      </c>
      <c r="U787" s="236" t="str">
        <v>ZZ</v>
      </c>
      <c r="V787" s="236" t="str">
        <v/>
      </c>
      <c r="X787" s="236" t="str">
        <f t="shared" si="171"/>
        <v>ZZ</v>
      </c>
      <c r="Y787" s="235" t="str">
        <f t="shared" si="172"/>
        <v/>
      </c>
    </row>
    <row r="788" spans="1:25" x14ac:dyDescent="0.2">
      <c r="A788" s="63">
        <v>19</v>
      </c>
      <c r="B788" s="133" t="s">
        <v>202</v>
      </c>
      <c r="C788" s="135">
        <v>12.85</v>
      </c>
      <c r="D788" s="135">
        <v>12.85</v>
      </c>
      <c r="E788" s="135">
        <v>21</v>
      </c>
      <c r="F788" s="135">
        <v>21</v>
      </c>
      <c r="G788" s="135">
        <v>21</v>
      </c>
      <c r="H788" s="135">
        <v>21</v>
      </c>
      <c r="I788" s="135">
        <v>21</v>
      </c>
      <c r="J788" s="135">
        <v>21</v>
      </c>
      <c r="K788" s="135">
        <v>0</v>
      </c>
      <c r="L788" s="135">
        <v>0</v>
      </c>
      <c r="M788" s="135">
        <v>21</v>
      </c>
      <c r="N788" s="135">
        <v>21</v>
      </c>
      <c r="O788" s="135">
        <v>21</v>
      </c>
      <c r="P788" s="135">
        <v>21</v>
      </c>
      <c r="Q788" s="189">
        <v>2</v>
      </c>
      <c r="T788" s="145">
        <v>703</v>
      </c>
      <c r="U788" s="236" t="str">
        <v>ZZ</v>
      </c>
      <c r="V788" s="236" t="str">
        <v/>
      </c>
      <c r="X788" s="236" t="str">
        <f t="shared" si="171"/>
        <v>ZZ</v>
      </c>
      <c r="Y788" s="235" t="str">
        <f t="shared" si="172"/>
        <v/>
      </c>
    </row>
    <row r="789" spans="1:25" x14ac:dyDescent="0.2">
      <c r="A789" s="63">
        <v>20</v>
      </c>
      <c r="B789" s="133" t="s">
        <v>206</v>
      </c>
      <c r="C789" s="135">
        <v>12.85</v>
      </c>
      <c r="D789" s="135">
        <v>12.85</v>
      </c>
      <c r="E789" s="135">
        <v>21</v>
      </c>
      <c r="F789" s="135">
        <v>21</v>
      </c>
      <c r="G789" s="135">
        <v>21</v>
      </c>
      <c r="H789" s="135">
        <v>21</v>
      </c>
      <c r="I789" s="135">
        <v>21</v>
      </c>
      <c r="J789" s="135">
        <v>21</v>
      </c>
      <c r="K789" s="135">
        <v>0</v>
      </c>
      <c r="L789" s="135">
        <v>0</v>
      </c>
      <c r="M789" s="135">
        <v>21</v>
      </c>
      <c r="N789" s="135">
        <v>21</v>
      </c>
      <c r="O789" s="135">
        <v>21</v>
      </c>
      <c r="P789" s="135">
        <v>21</v>
      </c>
      <c r="Q789" s="189">
        <v>2</v>
      </c>
      <c r="T789" s="145">
        <v>704</v>
      </c>
      <c r="U789" s="236" t="str">
        <v>ZZ</v>
      </c>
      <c r="V789" s="236" t="str">
        <v/>
      </c>
      <c r="X789" s="236" t="str">
        <f t="shared" si="171"/>
        <v>ZZ</v>
      </c>
      <c r="Y789" s="235" t="str">
        <f t="shared" si="172"/>
        <v/>
      </c>
    </row>
    <row r="790" spans="1:25" x14ac:dyDescent="0.2">
      <c r="A790" s="63">
        <v>21</v>
      </c>
      <c r="B790" s="133" t="s">
        <v>198</v>
      </c>
      <c r="C790" s="135">
        <v>12.85</v>
      </c>
      <c r="D790" s="135">
        <v>12.85</v>
      </c>
      <c r="E790" s="135">
        <v>21</v>
      </c>
      <c r="F790" s="135">
        <v>21</v>
      </c>
      <c r="G790" s="135">
        <v>21</v>
      </c>
      <c r="H790" s="135">
        <v>21</v>
      </c>
      <c r="I790" s="135">
        <v>21</v>
      </c>
      <c r="J790" s="135">
        <v>21</v>
      </c>
      <c r="K790" s="135">
        <v>0</v>
      </c>
      <c r="L790" s="135">
        <v>0</v>
      </c>
      <c r="M790" s="135">
        <v>21</v>
      </c>
      <c r="N790" s="135">
        <v>21</v>
      </c>
      <c r="O790" s="135">
        <v>21</v>
      </c>
      <c r="P790" s="135">
        <v>21</v>
      </c>
      <c r="Q790" s="189">
        <v>2</v>
      </c>
      <c r="T790" s="145">
        <v>705</v>
      </c>
      <c r="U790" s="236" t="str">
        <v>ZZ</v>
      </c>
      <c r="V790" s="236" t="str">
        <v/>
      </c>
      <c r="X790" s="236" t="str">
        <f t="shared" si="171"/>
        <v>ZZ</v>
      </c>
      <c r="Y790" s="235" t="str">
        <f t="shared" si="172"/>
        <v/>
      </c>
    </row>
    <row r="791" spans="1:25" x14ac:dyDescent="0.2">
      <c r="A791" s="63">
        <v>22</v>
      </c>
      <c r="B791" s="133" t="s">
        <v>203</v>
      </c>
      <c r="C791" s="135">
        <v>12.85</v>
      </c>
      <c r="D791" s="135">
        <v>12.85</v>
      </c>
      <c r="E791" s="135">
        <v>21</v>
      </c>
      <c r="F791" s="135">
        <v>21</v>
      </c>
      <c r="G791" s="135">
        <v>21</v>
      </c>
      <c r="H791" s="135">
        <v>21</v>
      </c>
      <c r="I791" s="135">
        <v>21</v>
      </c>
      <c r="J791" s="135">
        <v>21</v>
      </c>
      <c r="K791" s="135">
        <v>0</v>
      </c>
      <c r="L791" s="135">
        <v>0</v>
      </c>
      <c r="M791" s="135">
        <v>21</v>
      </c>
      <c r="N791" s="135">
        <v>21</v>
      </c>
      <c r="O791" s="135">
        <v>21</v>
      </c>
      <c r="P791" s="135">
        <v>21</v>
      </c>
      <c r="Q791" s="189">
        <v>2</v>
      </c>
      <c r="T791" s="145">
        <v>706</v>
      </c>
      <c r="U791" s="236" t="str">
        <v>ZZ</v>
      </c>
      <c r="V791" s="236" t="str">
        <v/>
      </c>
      <c r="X791" s="236" t="str">
        <f t="shared" si="171"/>
        <v>ZZ</v>
      </c>
      <c r="Y791" s="235" t="str">
        <f t="shared" si="172"/>
        <v/>
      </c>
    </row>
    <row r="792" spans="1:25" x14ac:dyDescent="0.2">
      <c r="A792" s="63">
        <v>23</v>
      </c>
      <c r="B792" s="133" t="s">
        <v>214</v>
      </c>
      <c r="C792" s="135">
        <v>12.85</v>
      </c>
      <c r="D792" s="135">
        <v>12.85</v>
      </c>
      <c r="E792" s="201">
        <v>15</v>
      </c>
      <c r="F792" s="201">
        <v>15</v>
      </c>
      <c r="G792" s="201">
        <v>15</v>
      </c>
      <c r="H792" s="201">
        <v>15</v>
      </c>
      <c r="I792" s="201">
        <v>15</v>
      </c>
      <c r="J792" s="201">
        <v>15</v>
      </c>
      <c r="K792" s="135">
        <v>0</v>
      </c>
      <c r="L792" s="135">
        <v>0</v>
      </c>
      <c r="M792" s="201">
        <v>15</v>
      </c>
      <c r="N792" s="201">
        <v>15</v>
      </c>
      <c r="O792" s="201">
        <v>15</v>
      </c>
      <c r="P792" s="201">
        <v>15</v>
      </c>
      <c r="Q792" s="189">
        <v>2</v>
      </c>
      <c r="T792" s="145">
        <v>707</v>
      </c>
      <c r="U792" s="236" t="str">
        <v>ZZ</v>
      </c>
      <c r="V792" s="236" t="str">
        <v/>
      </c>
      <c r="X792" s="236" t="str">
        <f t="shared" si="171"/>
        <v>ZZ</v>
      </c>
      <c r="Y792" s="235" t="str">
        <f t="shared" si="172"/>
        <v/>
      </c>
    </row>
    <row r="793" spans="1:25" x14ac:dyDescent="0.2">
      <c r="A793" s="63">
        <v>24</v>
      </c>
      <c r="B793" s="133" t="s">
        <v>207</v>
      </c>
      <c r="C793" s="135">
        <v>12.85</v>
      </c>
      <c r="D793" s="135">
        <v>12.85</v>
      </c>
      <c r="E793" s="135">
        <v>21</v>
      </c>
      <c r="F793" s="135">
        <v>21</v>
      </c>
      <c r="G793" s="135">
        <v>21</v>
      </c>
      <c r="H793" s="135">
        <v>21</v>
      </c>
      <c r="I793" s="135">
        <v>21</v>
      </c>
      <c r="J793" s="135">
        <v>21</v>
      </c>
      <c r="K793" s="135">
        <v>0</v>
      </c>
      <c r="L793" s="135">
        <v>0</v>
      </c>
      <c r="M793" s="135">
        <v>21</v>
      </c>
      <c r="N793" s="135">
        <v>21</v>
      </c>
      <c r="O793" s="135">
        <v>21</v>
      </c>
      <c r="P793" s="135">
        <v>21</v>
      </c>
      <c r="Q793" s="189">
        <v>2</v>
      </c>
      <c r="T793" s="145">
        <v>708</v>
      </c>
      <c r="U793" s="236" t="str">
        <v>ZZ</v>
      </c>
      <c r="V793" s="236" t="str">
        <v/>
      </c>
      <c r="X793" s="236" t="str">
        <f t="shared" si="171"/>
        <v>ZZ</v>
      </c>
      <c r="Y793" s="235" t="str">
        <f t="shared" si="172"/>
        <v/>
      </c>
    </row>
    <row r="794" spans="1:25" x14ac:dyDescent="0.2">
      <c r="A794" s="63">
        <v>25</v>
      </c>
      <c r="B794" s="133" t="s">
        <v>209</v>
      </c>
      <c r="C794" s="135">
        <v>12.85</v>
      </c>
      <c r="D794" s="135">
        <v>12.85</v>
      </c>
      <c r="E794" s="135">
        <v>21</v>
      </c>
      <c r="F794" s="135">
        <v>21</v>
      </c>
      <c r="G794" s="135">
        <v>21</v>
      </c>
      <c r="H794" s="135">
        <v>21</v>
      </c>
      <c r="I794" s="135">
        <v>21</v>
      </c>
      <c r="J794" s="135">
        <v>21</v>
      </c>
      <c r="K794" s="135">
        <v>0</v>
      </c>
      <c r="L794" s="135">
        <v>0</v>
      </c>
      <c r="M794" s="135">
        <v>21</v>
      </c>
      <c r="N794" s="135">
        <v>21</v>
      </c>
      <c r="O794" s="135">
        <v>21</v>
      </c>
      <c r="P794" s="135">
        <v>21</v>
      </c>
      <c r="Q794" s="189">
        <v>2</v>
      </c>
      <c r="T794" s="145">
        <v>709</v>
      </c>
      <c r="U794" s="236" t="str">
        <v>ZZ</v>
      </c>
      <c r="V794" s="236" t="str">
        <v/>
      </c>
      <c r="X794" s="236" t="str">
        <f t="shared" ref="X794:X813" si="173">IF(P118="","ZZ",B118)</f>
        <v>ZZ</v>
      </c>
      <c r="Y794" s="235" t="str">
        <f t="shared" si="172"/>
        <v/>
      </c>
    </row>
    <row r="795" spans="1:25" x14ac:dyDescent="0.2">
      <c r="A795" s="63">
        <v>26</v>
      </c>
      <c r="B795" s="133" t="s">
        <v>190</v>
      </c>
      <c r="C795" s="135">
        <v>12.85</v>
      </c>
      <c r="D795" s="135">
        <v>12.85</v>
      </c>
      <c r="E795" s="201">
        <v>15</v>
      </c>
      <c r="F795" s="201">
        <v>15</v>
      </c>
      <c r="G795" s="201">
        <v>15</v>
      </c>
      <c r="H795" s="201">
        <v>15</v>
      </c>
      <c r="I795" s="201">
        <v>15</v>
      </c>
      <c r="J795" s="201">
        <v>15</v>
      </c>
      <c r="K795" s="135">
        <v>0</v>
      </c>
      <c r="L795" s="135">
        <v>0</v>
      </c>
      <c r="M795" s="201">
        <v>15</v>
      </c>
      <c r="N795" s="201">
        <v>15</v>
      </c>
      <c r="O795" s="201">
        <v>15</v>
      </c>
      <c r="P795" s="201">
        <v>15</v>
      </c>
      <c r="Q795" s="189">
        <v>2</v>
      </c>
      <c r="T795" s="145">
        <v>710</v>
      </c>
      <c r="U795" s="236" t="str">
        <v>ZZ</v>
      </c>
      <c r="V795" s="236" t="str">
        <v/>
      </c>
      <c r="X795" s="236" t="str">
        <f t="shared" si="173"/>
        <v>ZZ</v>
      </c>
      <c r="Y795" s="235" t="str">
        <f t="shared" si="172"/>
        <v/>
      </c>
    </row>
    <row r="796" spans="1:25" x14ac:dyDescent="0.2">
      <c r="A796" s="63">
        <v>27</v>
      </c>
      <c r="B796" s="192" t="s">
        <v>208</v>
      </c>
      <c r="C796" s="135">
        <v>12.85</v>
      </c>
      <c r="D796" s="135">
        <v>12.85</v>
      </c>
      <c r="E796" s="135">
        <v>21</v>
      </c>
      <c r="F796" s="135">
        <v>21</v>
      </c>
      <c r="G796" s="135">
        <v>21</v>
      </c>
      <c r="H796" s="135">
        <v>21</v>
      </c>
      <c r="I796" s="135">
        <v>21</v>
      </c>
      <c r="J796" s="135">
        <v>21</v>
      </c>
      <c r="K796" s="135">
        <v>0</v>
      </c>
      <c r="L796" s="135">
        <v>0</v>
      </c>
      <c r="M796" s="135">
        <v>21</v>
      </c>
      <c r="N796" s="135">
        <v>21</v>
      </c>
      <c r="O796" s="135">
        <v>21</v>
      </c>
      <c r="P796" s="135">
        <v>21</v>
      </c>
      <c r="Q796" s="189">
        <v>2</v>
      </c>
      <c r="T796" s="145">
        <v>711</v>
      </c>
      <c r="U796" s="236" t="str">
        <v>ZZ</v>
      </c>
      <c r="V796" s="236" t="str">
        <v/>
      </c>
      <c r="X796" s="236" t="str">
        <f t="shared" si="173"/>
        <v>ZZ</v>
      </c>
      <c r="Y796" s="235" t="str">
        <f t="shared" si="172"/>
        <v/>
      </c>
    </row>
    <row r="797" spans="1:25" x14ac:dyDescent="0.2">
      <c r="A797" s="63">
        <v>28</v>
      </c>
      <c r="B797" s="133" t="s">
        <v>213</v>
      </c>
      <c r="C797" s="135">
        <v>12.85</v>
      </c>
      <c r="D797" s="135">
        <v>12.85</v>
      </c>
      <c r="E797" s="135">
        <v>21</v>
      </c>
      <c r="F797" s="135">
        <v>21</v>
      </c>
      <c r="G797" s="135">
        <v>21</v>
      </c>
      <c r="H797" s="135">
        <v>21</v>
      </c>
      <c r="I797" s="135">
        <v>21</v>
      </c>
      <c r="J797" s="135">
        <v>21</v>
      </c>
      <c r="K797" s="135">
        <v>0</v>
      </c>
      <c r="L797" s="135">
        <v>0</v>
      </c>
      <c r="M797" s="135">
        <v>21</v>
      </c>
      <c r="N797" s="135">
        <v>21</v>
      </c>
      <c r="O797" s="135">
        <v>21</v>
      </c>
      <c r="P797" s="135">
        <v>21</v>
      </c>
      <c r="Q797" s="189">
        <v>2</v>
      </c>
      <c r="T797" s="145">
        <v>712</v>
      </c>
      <c r="U797" s="236" t="str">
        <v>ZZ</v>
      </c>
      <c r="V797" s="236" t="str">
        <v/>
      </c>
      <c r="X797" s="236" t="str">
        <f t="shared" si="173"/>
        <v>ZZ</v>
      </c>
      <c r="Y797" s="235" t="str">
        <f t="shared" si="172"/>
        <v/>
      </c>
    </row>
    <row r="798" spans="1:25" x14ac:dyDescent="0.2">
      <c r="A798" s="63">
        <v>29</v>
      </c>
      <c r="B798" s="138" t="s">
        <v>121</v>
      </c>
      <c r="C798" s="141"/>
      <c r="D798" s="141">
        <v>0</v>
      </c>
      <c r="E798" s="141">
        <v>0</v>
      </c>
      <c r="F798" s="141">
        <v>0</v>
      </c>
      <c r="G798" s="141">
        <v>0</v>
      </c>
      <c r="H798" s="141">
        <v>0</v>
      </c>
      <c r="I798" s="141">
        <v>0</v>
      </c>
      <c r="J798" s="141">
        <v>0</v>
      </c>
      <c r="K798" s="141">
        <v>0</v>
      </c>
      <c r="L798" s="141">
        <v>0</v>
      </c>
      <c r="M798" s="141">
        <v>0</v>
      </c>
      <c r="N798" s="141">
        <v>0</v>
      </c>
      <c r="O798" s="141">
        <v>0</v>
      </c>
      <c r="P798" s="141"/>
      <c r="Q798" s="191">
        <v>3</v>
      </c>
      <c r="T798" s="145">
        <v>713</v>
      </c>
      <c r="U798" s="236" t="str">
        <v>ZZ</v>
      </c>
      <c r="V798" s="236" t="str">
        <v/>
      </c>
      <c r="X798" s="236" t="str">
        <f t="shared" si="173"/>
        <v>ZZ</v>
      </c>
      <c r="Y798" s="235" t="str">
        <f t="shared" si="172"/>
        <v/>
      </c>
    </row>
    <row r="799" spans="1:25" x14ac:dyDescent="0.2">
      <c r="A799" s="63">
        <v>30</v>
      </c>
      <c r="B799" s="138" t="s">
        <v>132</v>
      </c>
      <c r="C799" s="141"/>
      <c r="D799" s="141">
        <v>0</v>
      </c>
      <c r="E799" s="141">
        <v>0</v>
      </c>
      <c r="F799" s="141">
        <v>0</v>
      </c>
      <c r="G799" s="141">
        <v>0</v>
      </c>
      <c r="H799" s="141">
        <v>0</v>
      </c>
      <c r="I799" s="141">
        <v>0</v>
      </c>
      <c r="J799" s="141">
        <v>0</v>
      </c>
      <c r="K799" s="141">
        <v>0</v>
      </c>
      <c r="L799" s="141">
        <v>0</v>
      </c>
      <c r="M799" s="141">
        <v>0</v>
      </c>
      <c r="N799" s="141">
        <v>0</v>
      </c>
      <c r="O799" s="141">
        <v>0</v>
      </c>
      <c r="P799" s="141"/>
      <c r="Q799" s="191">
        <v>3</v>
      </c>
      <c r="T799" s="145">
        <v>714</v>
      </c>
      <c r="U799" s="236" t="str">
        <v>ZZ</v>
      </c>
      <c r="V799" s="236" t="str">
        <v/>
      </c>
      <c r="X799" s="236" t="str">
        <f t="shared" si="173"/>
        <v>ZZ</v>
      </c>
      <c r="Y799" s="235" t="str">
        <f t="shared" si="172"/>
        <v/>
      </c>
    </row>
    <row r="800" spans="1:25" x14ac:dyDescent="0.2">
      <c r="A800" s="63">
        <v>31</v>
      </c>
      <c r="B800" s="138" t="s">
        <v>133</v>
      </c>
      <c r="C800" s="141"/>
      <c r="D800" s="141">
        <v>0</v>
      </c>
      <c r="E800" s="141">
        <v>0</v>
      </c>
      <c r="F800" s="141">
        <v>0</v>
      </c>
      <c r="G800" s="141">
        <v>0</v>
      </c>
      <c r="H800" s="141">
        <v>0</v>
      </c>
      <c r="I800" s="141">
        <v>0</v>
      </c>
      <c r="J800" s="141">
        <v>0</v>
      </c>
      <c r="K800" s="141">
        <v>0</v>
      </c>
      <c r="L800" s="141">
        <v>0</v>
      </c>
      <c r="M800" s="141">
        <v>0</v>
      </c>
      <c r="N800" s="141">
        <v>0</v>
      </c>
      <c r="O800" s="141">
        <v>0</v>
      </c>
      <c r="P800" s="141"/>
      <c r="Q800" s="191">
        <v>3</v>
      </c>
      <c r="T800" s="145">
        <v>715</v>
      </c>
      <c r="U800" s="236" t="str">
        <v>ZZ</v>
      </c>
      <c r="V800" s="236" t="str">
        <v/>
      </c>
      <c r="X800" s="236" t="str">
        <f t="shared" si="173"/>
        <v>ZZ</v>
      </c>
      <c r="Y800" s="235" t="str">
        <f t="shared" si="172"/>
        <v/>
      </c>
    </row>
    <row r="801" spans="1:25" x14ac:dyDescent="0.2">
      <c r="A801" s="63">
        <v>32</v>
      </c>
      <c r="B801" s="138" t="s">
        <v>141</v>
      </c>
      <c r="C801" s="141"/>
      <c r="D801" s="141">
        <v>0</v>
      </c>
      <c r="E801" s="141">
        <v>0</v>
      </c>
      <c r="F801" s="141">
        <v>0</v>
      </c>
      <c r="G801" s="141">
        <v>0</v>
      </c>
      <c r="H801" s="141">
        <v>0</v>
      </c>
      <c r="I801" s="141">
        <v>0</v>
      </c>
      <c r="J801" s="141">
        <v>0</v>
      </c>
      <c r="K801" s="141">
        <v>0</v>
      </c>
      <c r="L801" s="141">
        <v>0</v>
      </c>
      <c r="M801" s="141">
        <v>0</v>
      </c>
      <c r="N801" s="141">
        <v>0</v>
      </c>
      <c r="O801" s="141">
        <v>0</v>
      </c>
      <c r="P801" s="141"/>
      <c r="Q801" s="191">
        <v>3</v>
      </c>
      <c r="T801" s="145">
        <v>716</v>
      </c>
      <c r="U801" s="236" t="str">
        <v>ZZ</v>
      </c>
      <c r="V801" s="236" t="str">
        <v/>
      </c>
      <c r="X801" s="236" t="str">
        <f t="shared" si="173"/>
        <v>ZZ</v>
      </c>
      <c r="Y801" s="235" t="str">
        <f t="shared" si="172"/>
        <v/>
      </c>
    </row>
    <row r="802" spans="1:25" x14ac:dyDescent="0.2">
      <c r="A802" s="63">
        <v>33</v>
      </c>
      <c r="B802" s="138" t="s">
        <v>127</v>
      </c>
      <c r="C802" s="141"/>
      <c r="D802" s="141">
        <v>0</v>
      </c>
      <c r="E802" s="141">
        <v>0</v>
      </c>
      <c r="F802" s="141">
        <v>0</v>
      </c>
      <c r="G802" s="141">
        <v>0</v>
      </c>
      <c r="H802" s="141">
        <v>0</v>
      </c>
      <c r="I802" s="141">
        <v>0</v>
      </c>
      <c r="J802" s="141">
        <v>0</v>
      </c>
      <c r="K802" s="141">
        <v>0</v>
      </c>
      <c r="L802" s="141">
        <v>0</v>
      </c>
      <c r="M802" s="141">
        <v>0</v>
      </c>
      <c r="N802" s="141">
        <v>0</v>
      </c>
      <c r="O802" s="141">
        <v>0</v>
      </c>
      <c r="P802" s="141"/>
      <c r="Q802" s="191">
        <v>3</v>
      </c>
      <c r="T802" s="145">
        <v>717</v>
      </c>
      <c r="U802" s="236" t="str">
        <v>ZZ</v>
      </c>
      <c r="V802" s="236" t="str">
        <v/>
      </c>
      <c r="X802" s="236" t="str">
        <f t="shared" si="173"/>
        <v>ZZ</v>
      </c>
      <c r="Y802" s="235" t="str">
        <f t="shared" si="172"/>
        <v/>
      </c>
    </row>
    <row r="803" spans="1:25" x14ac:dyDescent="0.2">
      <c r="A803" s="63">
        <v>34</v>
      </c>
      <c r="B803" s="138" t="s">
        <v>142</v>
      </c>
      <c r="C803" s="141"/>
      <c r="D803" s="141">
        <v>0</v>
      </c>
      <c r="E803" s="141">
        <v>0</v>
      </c>
      <c r="F803" s="141">
        <v>0</v>
      </c>
      <c r="G803" s="141">
        <v>0</v>
      </c>
      <c r="H803" s="141">
        <v>0</v>
      </c>
      <c r="I803" s="141">
        <v>0</v>
      </c>
      <c r="J803" s="141">
        <v>0</v>
      </c>
      <c r="K803" s="141">
        <v>0</v>
      </c>
      <c r="L803" s="141">
        <v>0</v>
      </c>
      <c r="M803" s="141">
        <v>0</v>
      </c>
      <c r="N803" s="141">
        <v>0</v>
      </c>
      <c r="O803" s="141">
        <v>0</v>
      </c>
      <c r="P803" s="141"/>
      <c r="Q803" s="191">
        <v>3</v>
      </c>
      <c r="T803" s="145">
        <v>718</v>
      </c>
      <c r="U803" s="236" t="str">
        <v>ZZ</v>
      </c>
      <c r="V803" s="236" t="str">
        <v/>
      </c>
      <c r="X803" s="236" t="str">
        <f t="shared" si="173"/>
        <v>ZZ</v>
      </c>
      <c r="Y803" s="235" t="str">
        <f t="shared" si="172"/>
        <v/>
      </c>
    </row>
    <row r="804" spans="1:25" x14ac:dyDescent="0.2">
      <c r="A804" s="63">
        <v>35</v>
      </c>
      <c r="B804" s="138" t="s">
        <v>143</v>
      </c>
      <c r="C804" s="141"/>
      <c r="D804" s="141">
        <v>0</v>
      </c>
      <c r="E804" s="141">
        <v>0</v>
      </c>
      <c r="F804" s="141">
        <v>0</v>
      </c>
      <c r="G804" s="141">
        <v>0</v>
      </c>
      <c r="H804" s="141">
        <v>0</v>
      </c>
      <c r="I804" s="141">
        <v>0</v>
      </c>
      <c r="J804" s="141">
        <v>0</v>
      </c>
      <c r="K804" s="141">
        <v>0</v>
      </c>
      <c r="L804" s="141">
        <v>0</v>
      </c>
      <c r="M804" s="141">
        <v>0</v>
      </c>
      <c r="N804" s="141">
        <v>0</v>
      </c>
      <c r="O804" s="141">
        <v>0</v>
      </c>
      <c r="P804" s="141"/>
      <c r="Q804" s="191">
        <v>3</v>
      </c>
      <c r="T804" s="145">
        <v>719</v>
      </c>
      <c r="U804" s="236" t="str">
        <v>ZZ</v>
      </c>
      <c r="V804" s="236" t="str">
        <v/>
      </c>
      <c r="X804" s="236" t="str">
        <f t="shared" si="173"/>
        <v>ZZ</v>
      </c>
      <c r="Y804" s="235" t="str">
        <f t="shared" si="172"/>
        <v/>
      </c>
    </row>
    <row r="805" spans="1:25" x14ac:dyDescent="0.2">
      <c r="A805" s="63">
        <v>36</v>
      </c>
      <c r="B805" s="138" t="s">
        <v>122</v>
      </c>
      <c r="C805" s="141"/>
      <c r="D805" s="141">
        <v>0</v>
      </c>
      <c r="E805" s="141">
        <v>0</v>
      </c>
      <c r="F805" s="141">
        <v>0</v>
      </c>
      <c r="G805" s="141">
        <v>0</v>
      </c>
      <c r="H805" s="141">
        <v>0</v>
      </c>
      <c r="I805" s="141">
        <v>0</v>
      </c>
      <c r="J805" s="141">
        <v>0</v>
      </c>
      <c r="K805" s="141">
        <v>0</v>
      </c>
      <c r="L805" s="141">
        <v>0</v>
      </c>
      <c r="M805" s="141">
        <v>0</v>
      </c>
      <c r="N805" s="141">
        <v>0</v>
      </c>
      <c r="O805" s="141">
        <v>0</v>
      </c>
      <c r="P805" s="141"/>
      <c r="Q805" s="191">
        <v>3</v>
      </c>
      <c r="T805" s="145">
        <v>720</v>
      </c>
      <c r="U805" s="236" t="str">
        <v>ZZ</v>
      </c>
      <c r="V805" s="236" t="str">
        <v/>
      </c>
      <c r="X805" s="236" t="str">
        <f t="shared" si="173"/>
        <v>ZZ</v>
      </c>
      <c r="Y805" s="235" t="str">
        <f t="shared" si="172"/>
        <v/>
      </c>
    </row>
    <row r="806" spans="1:25" x14ac:dyDescent="0.2">
      <c r="A806" s="63">
        <v>37</v>
      </c>
      <c r="B806" s="138" t="s">
        <v>136</v>
      </c>
      <c r="C806" s="141"/>
      <c r="D806" s="141">
        <v>0</v>
      </c>
      <c r="E806" s="141">
        <v>0</v>
      </c>
      <c r="F806" s="141">
        <v>0</v>
      </c>
      <c r="G806" s="141">
        <v>0</v>
      </c>
      <c r="H806" s="141">
        <v>0</v>
      </c>
      <c r="I806" s="141">
        <v>0</v>
      </c>
      <c r="J806" s="141">
        <v>0</v>
      </c>
      <c r="K806" s="141">
        <v>0</v>
      </c>
      <c r="L806" s="141">
        <v>0</v>
      </c>
      <c r="M806" s="141">
        <v>0</v>
      </c>
      <c r="N806" s="141">
        <v>0</v>
      </c>
      <c r="O806" s="141">
        <v>0</v>
      </c>
      <c r="P806" s="141"/>
      <c r="Q806" s="191">
        <v>3</v>
      </c>
      <c r="T806" s="145">
        <v>721</v>
      </c>
      <c r="U806" s="236" t="str">
        <v>ZZ</v>
      </c>
      <c r="V806" s="236" t="str">
        <v/>
      </c>
      <c r="X806" s="236" t="str">
        <f t="shared" si="173"/>
        <v>ZZ</v>
      </c>
      <c r="Y806" s="235" t="str">
        <f t="shared" si="172"/>
        <v/>
      </c>
    </row>
    <row r="807" spans="1:25" x14ac:dyDescent="0.2">
      <c r="A807" s="63">
        <v>38</v>
      </c>
      <c r="B807" s="138" t="s">
        <v>120</v>
      </c>
      <c r="C807" s="141"/>
      <c r="D807" s="141">
        <v>0</v>
      </c>
      <c r="E807" s="141">
        <v>0</v>
      </c>
      <c r="F807" s="141">
        <v>0</v>
      </c>
      <c r="G807" s="141">
        <v>0</v>
      </c>
      <c r="H807" s="141">
        <v>0</v>
      </c>
      <c r="I807" s="141">
        <v>0</v>
      </c>
      <c r="J807" s="141">
        <v>0</v>
      </c>
      <c r="K807" s="141">
        <v>0</v>
      </c>
      <c r="L807" s="141">
        <v>0</v>
      </c>
      <c r="M807" s="141">
        <v>0</v>
      </c>
      <c r="N807" s="141">
        <v>0</v>
      </c>
      <c r="O807" s="141">
        <v>0</v>
      </c>
      <c r="P807" s="141"/>
      <c r="Q807" s="191">
        <v>3</v>
      </c>
      <c r="T807" s="145">
        <v>722</v>
      </c>
      <c r="U807" s="236" t="str">
        <v>ZZ</v>
      </c>
      <c r="V807" s="236" t="str">
        <v/>
      </c>
      <c r="X807" s="236" t="str">
        <f t="shared" si="173"/>
        <v>ZZ</v>
      </c>
      <c r="Y807" s="235" t="str">
        <f t="shared" si="172"/>
        <v/>
      </c>
    </row>
    <row r="808" spans="1:25" x14ac:dyDescent="0.2">
      <c r="A808" s="63">
        <v>39</v>
      </c>
      <c r="B808" s="138" t="s">
        <v>126</v>
      </c>
      <c r="C808" s="141"/>
      <c r="D808" s="141">
        <v>0</v>
      </c>
      <c r="E808" s="141">
        <v>0</v>
      </c>
      <c r="F808" s="141">
        <v>0</v>
      </c>
      <c r="G808" s="141">
        <v>0</v>
      </c>
      <c r="H808" s="141">
        <v>0</v>
      </c>
      <c r="I808" s="141">
        <v>0</v>
      </c>
      <c r="J808" s="141">
        <v>0</v>
      </c>
      <c r="K808" s="141">
        <v>0</v>
      </c>
      <c r="L808" s="141">
        <v>0</v>
      </c>
      <c r="M808" s="141">
        <v>0</v>
      </c>
      <c r="N808" s="141">
        <v>0</v>
      </c>
      <c r="O808" s="141">
        <v>0</v>
      </c>
      <c r="P808" s="141"/>
      <c r="Q808" s="191">
        <v>3</v>
      </c>
      <c r="T808" s="145">
        <v>723</v>
      </c>
      <c r="U808" s="236" t="str">
        <v>ZZ</v>
      </c>
      <c r="V808" s="236" t="str">
        <v/>
      </c>
      <c r="X808" s="236" t="str">
        <f t="shared" si="173"/>
        <v>ZZ</v>
      </c>
      <c r="Y808" s="235" t="str">
        <f t="shared" si="172"/>
        <v/>
      </c>
    </row>
    <row r="809" spans="1:25" x14ac:dyDescent="0.2">
      <c r="A809" s="63">
        <v>40</v>
      </c>
      <c r="B809" s="138" t="s">
        <v>130</v>
      </c>
      <c r="C809" s="141"/>
      <c r="D809" s="141">
        <v>0</v>
      </c>
      <c r="E809" s="141">
        <v>0</v>
      </c>
      <c r="F809" s="141">
        <v>0</v>
      </c>
      <c r="G809" s="141">
        <v>0</v>
      </c>
      <c r="H809" s="141">
        <v>0</v>
      </c>
      <c r="I809" s="141">
        <v>0</v>
      </c>
      <c r="J809" s="141">
        <v>0</v>
      </c>
      <c r="K809" s="141">
        <v>0</v>
      </c>
      <c r="L809" s="141">
        <v>0</v>
      </c>
      <c r="M809" s="141">
        <v>0</v>
      </c>
      <c r="N809" s="141">
        <v>0</v>
      </c>
      <c r="O809" s="141">
        <v>0</v>
      </c>
      <c r="P809" s="141"/>
      <c r="Q809" s="191">
        <v>3</v>
      </c>
      <c r="T809" s="145">
        <v>724</v>
      </c>
      <c r="U809" s="236" t="str">
        <v>ZZ</v>
      </c>
      <c r="V809" s="236" t="str">
        <v/>
      </c>
      <c r="X809" s="236" t="str">
        <f t="shared" si="173"/>
        <v>ZZ</v>
      </c>
      <c r="Y809" s="235" t="str">
        <f t="shared" si="172"/>
        <v/>
      </c>
    </row>
    <row r="810" spans="1:25" x14ac:dyDescent="0.2">
      <c r="A810" s="63">
        <v>41</v>
      </c>
      <c r="B810" s="138" t="s">
        <v>128</v>
      </c>
      <c r="C810" s="141"/>
      <c r="D810" s="141">
        <v>0</v>
      </c>
      <c r="E810" s="141">
        <v>0</v>
      </c>
      <c r="F810" s="141">
        <v>0</v>
      </c>
      <c r="G810" s="141">
        <v>0</v>
      </c>
      <c r="H810" s="141">
        <v>0</v>
      </c>
      <c r="I810" s="141">
        <v>0</v>
      </c>
      <c r="J810" s="141">
        <v>0</v>
      </c>
      <c r="K810" s="141">
        <v>0</v>
      </c>
      <c r="L810" s="141">
        <v>0</v>
      </c>
      <c r="M810" s="141">
        <v>0</v>
      </c>
      <c r="N810" s="141">
        <v>0</v>
      </c>
      <c r="O810" s="141">
        <v>0</v>
      </c>
      <c r="P810" s="141"/>
      <c r="Q810" s="191">
        <v>3</v>
      </c>
      <c r="T810" s="145">
        <v>725</v>
      </c>
      <c r="U810" s="236" t="str">
        <v>ZZ</v>
      </c>
      <c r="V810" s="236" t="str">
        <v/>
      </c>
      <c r="X810" s="236" t="str">
        <f t="shared" si="173"/>
        <v>ZZ</v>
      </c>
      <c r="Y810" s="235" t="str">
        <f t="shared" si="172"/>
        <v/>
      </c>
    </row>
    <row r="811" spans="1:25" x14ac:dyDescent="0.2">
      <c r="A811" s="63">
        <v>42</v>
      </c>
      <c r="B811" s="138" t="s">
        <v>140</v>
      </c>
      <c r="C811" s="141"/>
      <c r="D811" s="141">
        <v>0</v>
      </c>
      <c r="E811" s="141">
        <v>0</v>
      </c>
      <c r="F811" s="141">
        <v>0</v>
      </c>
      <c r="G811" s="141">
        <v>0</v>
      </c>
      <c r="H811" s="141">
        <v>0</v>
      </c>
      <c r="I811" s="141">
        <v>0</v>
      </c>
      <c r="J811" s="141">
        <v>0</v>
      </c>
      <c r="K811" s="141">
        <v>0</v>
      </c>
      <c r="L811" s="141">
        <v>0</v>
      </c>
      <c r="M811" s="141">
        <v>0</v>
      </c>
      <c r="N811" s="141">
        <v>0</v>
      </c>
      <c r="O811" s="141">
        <v>0</v>
      </c>
      <c r="P811" s="141"/>
      <c r="Q811" s="191">
        <v>3</v>
      </c>
      <c r="T811" s="145">
        <v>726</v>
      </c>
      <c r="U811" s="236" t="str">
        <v>ZZ</v>
      </c>
      <c r="V811" s="236" t="str">
        <v/>
      </c>
      <c r="X811" s="236" t="str">
        <f t="shared" si="173"/>
        <v>ZZ</v>
      </c>
      <c r="Y811" s="235" t="str">
        <f t="shared" si="172"/>
        <v/>
      </c>
    </row>
    <row r="812" spans="1:25" x14ac:dyDescent="0.2">
      <c r="A812" s="63">
        <v>43</v>
      </c>
      <c r="B812" s="138" t="s">
        <v>290</v>
      </c>
      <c r="C812" s="141"/>
      <c r="D812" s="141">
        <v>0</v>
      </c>
      <c r="E812" s="141">
        <v>0</v>
      </c>
      <c r="F812" s="141">
        <v>0</v>
      </c>
      <c r="G812" s="141">
        <v>0</v>
      </c>
      <c r="H812" s="141">
        <v>0</v>
      </c>
      <c r="I812" s="141">
        <v>0</v>
      </c>
      <c r="J812" s="141">
        <v>0</v>
      </c>
      <c r="K812" s="141">
        <v>0</v>
      </c>
      <c r="L812" s="141">
        <v>0</v>
      </c>
      <c r="M812" s="141">
        <v>0</v>
      </c>
      <c r="N812" s="141">
        <v>0</v>
      </c>
      <c r="O812" s="141">
        <v>0</v>
      </c>
      <c r="P812" s="141"/>
      <c r="Q812" s="191">
        <v>3</v>
      </c>
      <c r="T812" s="145">
        <v>727</v>
      </c>
      <c r="U812" s="236" t="str">
        <v>ZZ</v>
      </c>
      <c r="V812" s="236" t="str">
        <v/>
      </c>
      <c r="X812" s="236" t="str">
        <f t="shared" si="173"/>
        <v>ZZ</v>
      </c>
      <c r="Y812" s="235" t="str">
        <f t="shared" si="172"/>
        <v/>
      </c>
    </row>
    <row r="813" spans="1:25" x14ac:dyDescent="0.2">
      <c r="A813" s="63">
        <v>44</v>
      </c>
      <c r="B813" s="138" t="s">
        <v>124</v>
      </c>
      <c r="C813" s="141"/>
      <c r="D813" s="141">
        <v>0</v>
      </c>
      <c r="E813" s="141">
        <v>0</v>
      </c>
      <c r="F813" s="141">
        <v>0</v>
      </c>
      <c r="G813" s="141">
        <v>0</v>
      </c>
      <c r="H813" s="141">
        <v>0</v>
      </c>
      <c r="I813" s="141">
        <v>0</v>
      </c>
      <c r="J813" s="141">
        <v>0</v>
      </c>
      <c r="K813" s="141">
        <v>0</v>
      </c>
      <c r="L813" s="141">
        <v>0</v>
      </c>
      <c r="M813" s="141">
        <v>0</v>
      </c>
      <c r="N813" s="141">
        <v>0</v>
      </c>
      <c r="O813" s="141">
        <v>0</v>
      </c>
      <c r="P813" s="141"/>
      <c r="Q813" s="191">
        <v>3</v>
      </c>
      <c r="T813" s="145">
        <v>728</v>
      </c>
      <c r="U813" s="236" t="str">
        <v>ZZ</v>
      </c>
      <c r="V813" s="236" t="str">
        <v/>
      </c>
      <c r="X813" s="236" t="str">
        <f t="shared" si="173"/>
        <v>ZZ</v>
      </c>
      <c r="Y813" s="235" t="str">
        <f t="shared" si="172"/>
        <v/>
      </c>
    </row>
    <row r="814" spans="1:25" x14ac:dyDescent="0.2">
      <c r="A814" s="63">
        <v>45</v>
      </c>
      <c r="B814" s="138" t="s">
        <v>129</v>
      </c>
      <c r="C814" s="141"/>
      <c r="D814" s="141">
        <v>0</v>
      </c>
      <c r="E814" s="141">
        <v>0</v>
      </c>
      <c r="F814" s="141">
        <v>0</v>
      </c>
      <c r="G814" s="141">
        <v>0</v>
      </c>
      <c r="H814" s="141">
        <v>0</v>
      </c>
      <c r="I814" s="141">
        <v>0</v>
      </c>
      <c r="J814" s="141">
        <v>0</v>
      </c>
      <c r="K814" s="141">
        <v>0</v>
      </c>
      <c r="L814" s="141">
        <v>0</v>
      </c>
      <c r="M814" s="141">
        <v>0</v>
      </c>
      <c r="N814" s="141">
        <v>0</v>
      </c>
      <c r="O814" s="141">
        <v>0</v>
      </c>
      <c r="P814" s="141"/>
      <c r="Q814" s="191">
        <v>3</v>
      </c>
    </row>
    <row r="815" spans="1:25" x14ac:dyDescent="0.2">
      <c r="A815" s="63">
        <v>46</v>
      </c>
      <c r="B815" s="138" t="s">
        <v>134</v>
      </c>
      <c r="C815" s="141"/>
      <c r="D815" s="141">
        <v>0</v>
      </c>
      <c r="E815" s="141">
        <v>0</v>
      </c>
      <c r="F815" s="141">
        <v>0</v>
      </c>
      <c r="G815" s="141">
        <v>0</v>
      </c>
      <c r="H815" s="141">
        <v>0</v>
      </c>
      <c r="I815" s="141">
        <v>0</v>
      </c>
      <c r="J815" s="141">
        <v>0</v>
      </c>
      <c r="K815" s="141">
        <v>0</v>
      </c>
      <c r="L815" s="141">
        <v>0</v>
      </c>
      <c r="M815" s="141">
        <v>0</v>
      </c>
      <c r="N815" s="141">
        <v>0</v>
      </c>
      <c r="O815" s="141">
        <v>0</v>
      </c>
      <c r="P815" s="141"/>
      <c r="Q815" s="191">
        <v>3</v>
      </c>
    </row>
    <row r="816" spans="1:25" x14ac:dyDescent="0.2">
      <c r="A816" s="63">
        <v>47</v>
      </c>
      <c r="B816" s="138" t="s">
        <v>131</v>
      </c>
      <c r="C816" s="141"/>
      <c r="D816" s="141">
        <v>0</v>
      </c>
      <c r="E816" s="141">
        <v>0</v>
      </c>
      <c r="F816" s="141">
        <v>0</v>
      </c>
      <c r="G816" s="141">
        <v>0</v>
      </c>
      <c r="H816" s="141">
        <v>0</v>
      </c>
      <c r="I816" s="141">
        <v>0</v>
      </c>
      <c r="J816" s="141">
        <v>0</v>
      </c>
      <c r="K816" s="141">
        <v>0</v>
      </c>
      <c r="L816" s="141">
        <v>0</v>
      </c>
      <c r="M816" s="141">
        <v>0</v>
      </c>
      <c r="N816" s="141">
        <v>0</v>
      </c>
      <c r="O816" s="141">
        <v>0</v>
      </c>
      <c r="P816" s="141"/>
      <c r="Q816" s="191">
        <v>3</v>
      </c>
    </row>
    <row r="817" spans="1:17" x14ac:dyDescent="0.2">
      <c r="A817" s="63">
        <v>48</v>
      </c>
      <c r="B817" s="138" t="s">
        <v>125</v>
      </c>
      <c r="C817" s="141"/>
      <c r="D817" s="141">
        <v>0</v>
      </c>
      <c r="E817" s="141">
        <v>0</v>
      </c>
      <c r="F817" s="141">
        <v>0</v>
      </c>
      <c r="G817" s="141">
        <v>0</v>
      </c>
      <c r="H817" s="141">
        <v>0</v>
      </c>
      <c r="I817" s="141">
        <v>0</v>
      </c>
      <c r="J817" s="141">
        <v>0</v>
      </c>
      <c r="K817" s="141">
        <v>0</v>
      </c>
      <c r="L817" s="141">
        <v>0</v>
      </c>
      <c r="M817" s="141">
        <v>0</v>
      </c>
      <c r="N817" s="141">
        <v>0</v>
      </c>
      <c r="O817" s="141">
        <v>0</v>
      </c>
      <c r="P817" s="141"/>
      <c r="Q817" s="191">
        <v>3</v>
      </c>
    </row>
    <row r="818" spans="1:17" x14ac:dyDescent="0.2">
      <c r="A818" s="63">
        <v>49</v>
      </c>
      <c r="B818" s="138" t="s">
        <v>139</v>
      </c>
      <c r="C818" s="141"/>
      <c r="D818" s="141">
        <v>0</v>
      </c>
      <c r="E818" s="141">
        <v>0</v>
      </c>
      <c r="F818" s="141">
        <v>0</v>
      </c>
      <c r="G818" s="141">
        <v>0</v>
      </c>
      <c r="H818" s="141">
        <v>0</v>
      </c>
      <c r="I818" s="141">
        <v>0</v>
      </c>
      <c r="J818" s="141">
        <v>0</v>
      </c>
      <c r="K818" s="141">
        <v>0</v>
      </c>
      <c r="L818" s="141">
        <v>0</v>
      </c>
      <c r="M818" s="141">
        <v>0</v>
      </c>
      <c r="N818" s="141">
        <v>0</v>
      </c>
      <c r="O818" s="141">
        <v>0</v>
      </c>
      <c r="P818" s="141"/>
      <c r="Q818" s="191">
        <v>3</v>
      </c>
    </row>
    <row r="819" spans="1:17" x14ac:dyDescent="0.2">
      <c r="A819" s="63">
        <v>50</v>
      </c>
      <c r="B819" s="138" t="s">
        <v>135</v>
      </c>
      <c r="C819" s="141"/>
      <c r="D819" s="141">
        <v>0</v>
      </c>
      <c r="E819" s="141">
        <v>0</v>
      </c>
      <c r="F819" s="141">
        <v>0</v>
      </c>
      <c r="G819" s="141">
        <v>0</v>
      </c>
      <c r="H819" s="141">
        <v>0</v>
      </c>
      <c r="I819" s="141">
        <v>0</v>
      </c>
      <c r="J819" s="141">
        <v>0</v>
      </c>
      <c r="K819" s="141">
        <v>0</v>
      </c>
      <c r="L819" s="141">
        <v>0</v>
      </c>
      <c r="M819" s="141">
        <v>0</v>
      </c>
      <c r="N819" s="141">
        <v>0</v>
      </c>
      <c r="O819" s="141">
        <v>0</v>
      </c>
      <c r="P819" s="141"/>
      <c r="Q819" s="191">
        <v>3</v>
      </c>
    </row>
    <row r="820" spans="1:17" x14ac:dyDescent="0.2">
      <c r="A820" s="63">
        <v>51</v>
      </c>
      <c r="B820" s="138" t="s">
        <v>123</v>
      </c>
      <c r="C820" s="141"/>
      <c r="D820" s="141">
        <v>0</v>
      </c>
      <c r="E820" s="141">
        <v>0</v>
      </c>
      <c r="F820" s="141">
        <v>0</v>
      </c>
      <c r="G820" s="141">
        <v>0</v>
      </c>
      <c r="H820" s="141">
        <v>0</v>
      </c>
      <c r="I820" s="141">
        <v>0</v>
      </c>
      <c r="J820" s="141">
        <v>0</v>
      </c>
      <c r="K820" s="141">
        <v>0</v>
      </c>
      <c r="L820" s="141">
        <v>0</v>
      </c>
      <c r="M820" s="141">
        <v>0</v>
      </c>
      <c r="N820" s="141">
        <v>0</v>
      </c>
      <c r="O820" s="141">
        <v>0</v>
      </c>
      <c r="P820" s="141"/>
      <c r="Q820" s="191">
        <v>3</v>
      </c>
    </row>
    <row r="821" spans="1:17" x14ac:dyDescent="0.2">
      <c r="A821" s="63">
        <v>52</v>
      </c>
      <c r="B821" s="138" t="s">
        <v>144</v>
      </c>
      <c r="C821" s="141"/>
      <c r="D821" s="141">
        <v>0</v>
      </c>
      <c r="E821" s="141">
        <v>0</v>
      </c>
      <c r="F821" s="141">
        <v>0</v>
      </c>
      <c r="G821" s="141">
        <v>0</v>
      </c>
      <c r="H821" s="141">
        <v>0</v>
      </c>
      <c r="I821" s="141">
        <v>0</v>
      </c>
      <c r="J821" s="141">
        <v>0</v>
      </c>
      <c r="K821" s="141">
        <v>0</v>
      </c>
      <c r="L821" s="141">
        <v>0</v>
      </c>
      <c r="M821" s="141">
        <v>0</v>
      </c>
      <c r="N821" s="141">
        <v>0</v>
      </c>
      <c r="O821" s="141">
        <v>0</v>
      </c>
      <c r="P821" s="141"/>
      <c r="Q821" s="191">
        <v>3</v>
      </c>
    </row>
    <row r="822" spans="1:17" x14ac:dyDescent="0.2">
      <c r="A822" s="11"/>
      <c r="B822" s="12"/>
      <c r="C822" s="13"/>
      <c r="D822" s="13"/>
      <c r="E822" s="13"/>
      <c r="F822" s="13"/>
      <c r="G822" s="13"/>
      <c r="H822" s="13"/>
      <c r="I822" s="13"/>
      <c r="J822" s="13"/>
      <c r="K822" s="13"/>
      <c r="L822" s="13"/>
      <c r="M822" s="13"/>
      <c r="N822" s="13"/>
      <c r="O822" s="13"/>
      <c r="P822" s="13"/>
      <c r="Q822" s="13"/>
    </row>
    <row r="824" spans="1:17" x14ac:dyDescent="0.2">
      <c r="A824" s="294" t="s">
        <v>110</v>
      </c>
      <c r="B824" s="295"/>
      <c r="C824" s="298" t="s">
        <v>302</v>
      </c>
      <c r="D824" s="299"/>
      <c r="E824" s="299"/>
      <c r="F824" s="299"/>
      <c r="G824" s="299"/>
      <c r="H824" s="299"/>
      <c r="I824" s="299"/>
      <c r="J824" s="299"/>
      <c r="K824" s="299"/>
      <c r="L824" s="299"/>
      <c r="M824" s="299"/>
      <c r="N824" s="299"/>
      <c r="O824" s="299"/>
      <c r="P824" s="299"/>
      <c r="Q824" s="300" t="s">
        <v>215</v>
      </c>
    </row>
    <row r="825" spans="1:17" ht="22.5" x14ac:dyDescent="0.2">
      <c r="A825" s="296"/>
      <c r="B825" s="297"/>
      <c r="C825" s="145" t="str">
        <f>$B$11</f>
        <v>SECRETÁRIA  EXECUTIVA</v>
      </c>
      <c r="D825" s="145" t="str">
        <f>$B$12</f>
        <v>TÉCNICO EM SECRETARIADO</v>
      </c>
      <c r="E825" s="145" t="str">
        <f>$B$13</f>
        <v>RECEPCIONISTA</v>
      </c>
      <c r="F825" s="145" t="str">
        <f>$B$14</f>
        <v>AUXILIAR DE ESCRITÓRIO</v>
      </c>
      <c r="G825" s="145" t="str">
        <f>$B$15</f>
        <v>CONTÍNUO</v>
      </c>
      <c r="H825" s="145" t="str">
        <f>$B$16</f>
        <v>CARREGADOR</v>
      </c>
      <c r="I825" s="145" t="str">
        <f>$B$17</f>
        <v>CONFERENTE</v>
      </c>
      <c r="J825" s="145" t="str">
        <f>$B$18</f>
        <v>OPERADOR DE EMPILHADEIRA</v>
      </c>
      <c r="K825" s="145" t="str">
        <f>$B$19</f>
        <v>MOTORISTA CAT "E"</v>
      </c>
      <c r="L825" s="145" t="str">
        <f>$B$20</f>
        <v>MOTORISTA CAT "C"</v>
      </c>
      <c r="M825" s="145" t="str">
        <f>$B$21</f>
        <v>COPEIRA 8H</v>
      </c>
      <c r="N825" s="145" t="str">
        <f>$B$22</f>
        <v>COPEIRA 4H</v>
      </c>
      <c r="O825" s="145" t="str">
        <f>$B$23</f>
        <v>PORTEIRO</v>
      </c>
      <c r="P825" s="145" t="str">
        <f>$B$24</f>
        <v>SUPERVISOR</v>
      </c>
      <c r="Q825" s="301"/>
    </row>
    <row r="826" spans="1:17" x14ac:dyDescent="0.2">
      <c r="A826" s="67" t="s">
        <v>186</v>
      </c>
      <c r="B826" s="145">
        <v>1</v>
      </c>
      <c r="C826" s="145">
        <v>2</v>
      </c>
      <c r="D826" s="145">
        <v>3</v>
      </c>
      <c r="E826" s="145">
        <v>4</v>
      </c>
      <c r="F826" s="145">
        <v>5</v>
      </c>
      <c r="G826" s="145">
        <v>6</v>
      </c>
      <c r="H826" s="145">
        <v>7</v>
      </c>
      <c r="I826" s="145">
        <v>8</v>
      </c>
      <c r="J826" s="145">
        <v>9</v>
      </c>
      <c r="K826" s="145">
        <v>10</v>
      </c>
      <c r="L826" s="145">
        <v>11</v>
      </c>
      <c r="M826" s="145">
        <v>12</v>
      </c>
      <c r="N826" s="145">
        <v>13</v>
      </c>
      <c r="O826" s="145">
        <v>14</v>
      </c>
      <c r="P826" s="145">
        <v>15</v>
      </c>
      <c r="Q826" s="145">
        <v>16</v>
      </c>
    </row>
    <row r="827" spans="1:17" x14ac:dyDescent="0.2">
      <c r="A827" s="63">
        <v>1</v>
      </c>
      <c r="B827" s="136" t="s">
        <v>137</v>
      </c>
      <c r="C827" s="140"/>
      <c r="D827" s="140"/>
      <c r="E827" s="140"/>
      <c r="F827" s="140"/>
      <c r="G827" s="140"/>
      <c r="H827" s="140"/>
      <c r="I827" s="140"/>
      <c r="J827" s="140"/>
      <c r="K827" s="140"/>
      <c r="L827" s="140"/>
      <c r="M827" s="140"/>
      <c r="N827" s="140"/>
      <c r="O827" s="140"/>
      <c r="P827" s="140"/>
      <c r="Q827" s="190">
        <v>1</v>
      </c>
    </row>
    <row r="828" spans="1:17" x14ac:dyDescent="0.2">
      <c r="A828" s="63">
        <v>2</v>
      </c>
      <c r="B828" s="136" t="s">
        <v>194</v>
      </c>
      <c r="C828" s="140"/>
      <c r="D828" s="140"/>
      <c r="E828" s="140"/>
      <c r="F828" s="140"/>
      <c r="G828" s="140"/>
      <c r="H828" s="140"/>
      <c r="I828" s="140"/>
      <c r="J828" s="140"/>
      <c r="K828" s="140"/>
      <c r="L828" s="140"/>
      <c r="M828" s="140"/>
      <c r="N828" s="140"/>
      <c r="O828" s="140"/>
      <c r="P828" s="140"/>
      <c r="Q828" s="190">
        <v>1</v>
      </c>
    </row>
    <row r="829" spans="1:17" x14ac:dyDescent="0.2">
      <c r="A829" s="63">
        <v>3</v>
      </c>
      <c r="B829" s="136" t="s">
        <v>191</v>
      </c>
      <c r="C829" s="140"/>
      <c r="D829" s="140"/>
      <c r="E829" s="140"/>
      <c r="F829" s="140"/>
      <c r="G829" s="140"/>
      <c r="H829" s="140"/>
      <c r="I829" s="140"/>
      <c r="J829" s="140"/>
      <c r="K829" s="140"/>
      <c r="L829" s="140"/>
      <c r="M829" s="140"/>
      <c r="N829" s="140"/>
      <c r="O829" s="140"/>
      <c r="P829" s="140"/>
      <c r="Q829" s="190">
        <v>1</v>
      </c>
    </row>
    <row r="830" spans="1:17" x14ac:dyDescent="0.2">
      <c r="A830" s="63">
        <v>4</v>
      </c>
      <c r="B830" s="136" t="s">
        <v>195</v>
      </c>
      <c r="C830" s="140"/>
      <c r="D830" s="140"/>
      <c r="E830" s="140"/>
      <c r="F830" s="140"/>
      <c r="G830" s="140"/>
      <c r="H830" s="140"/>
      <c r="I830" s="140"/>
      <c r="J830" s="140"/>
      <c r="K830" s="140"/>
      <c r="L830" s="140"/>
      <c r="M830" s="140"/>
      <c r="N830" s="140"/>
      <c r="O830" s="140"/>
      <c r="P830" s="140"/>
      <c r="Q830" s="190">
        <v>1</v>
      </c>
    </row>
    <row r="831" spans="1:17" x14ac:dyDescent="0.2">
      <c r="A831" s="63">
        <v>5</v>
      </c>
      <c r="B831" s="136" t="s">
        <v>192</v>
      </c>
      <c r="C831" s="140"/>
      <c r="D831" s="140"/>
      <c r="E831" s="140"/>
      <c r="F831" s="140"/>
      <c r="G831" s="140"/>
      <c r="H831" s="140"/>
      <c r="I831" s="140"/>
      <c r="J831" s="140"/>
      <c r="K831" s="140"/>
      <c r="L831" s="140"/>
      <c r="M831" s="140"/>
      <c r="N831" s="140"/>
      <c r="O831" s="140"/>
      <c r="P831" s="140"/>
      <c r="Q831" s="190">
        <v>1</v>
      </c>
    </row>
    <row r="832" spans="1:17" x14ac:dyDescent="0.2">
      <c r="A832" s="63">
        <v>6</v>
      </c>
      <c r="B832" s="136" t="s">
        <v>196</v>
      </c>
      <c r="C832" s="140"/>
      <c r="D832" s="140"/>
      <c r="E832" s="140"/>
      <c r="F832" s="140"/>
      <c r="G832" s="140"/>
      <c r="H832" s="140"/>
      <c r="I832" s="140"/>
      <c r="J832" s="140"/>
      <c r="K832" s="140"/>
      <c r="L832" s="140"/>
      <c r="M832" s="140"/>
      <c r="N832" s="140"/>
      <c r="O832" s="140"/>
      <c r="P832" s="140"/>
      <c r="Q832" s="190">
        <v>1</v>
      </c>
    </row>
    <row r="833" spans="1:17" x14ac:dyDescent="0.2">
      <c r="A833" s="63">
        <v>7</v>
      </c>
      <c r="B833" s="136" t="s">
        <v>193</v>
      </c>
      <c r="C833" s="140"/>
      <c r="D833" s="140"/>
      <c r="E833" s="140"/>
      <c r="F833" s="140"/>
      <c r="G833" s="140"/>
      <c r="H833" s="140"/>
      <c r="I833" s="140"/>
      <c r="J833" s="140"/>
      <c r="K833" s="140"/>
      <c r="L833" s="140"/>
      <c r="M833" s="140"/>
      <c r="N833" s="140"/>
      <c r="O833" s="140"/>
      <c r="P833" s="140"/>
      <c r="Q833" s="190">
        <v>1</v>
      </c>
    </row>
    <row r="834" spans="1:17" x14ac:dyDescent="0.2">
      <c r="A834" s="63">
        <v>8</v>
      </c>
      <c r="B834" s="136" t="s">
        <v>138</v>
      </c>
      <c r="C834" s="140"/>
      <c r="D834" s="140"/>
      <c r="E834" s="140"/>
      <c r="F834" s="140"/>
      <c r="G834" s="140"/>
      <c r="H834" s="140"/>
      <c r="I834" s="140"/>
      <c r="J834" s="140"/>
      <c r="K834" s="140"/>
      <c r="L834" s="140"/>
      <c r="M834" s="140"/>
      <c r="N834" s="140"/>
      <c r="O834" s="140"/>
      <c r="P834" s="140"/>
      <c r="Q834" s="190">
        <v>1</v>
      </c>
    </row>
    <row r="835" spans="1:17" x14ac:dyDescent="0.2">
      <c r="A835" s="63">
        <v>9</v>
      </c>
      <c r="B835" s="136" t="s">
        <v>197</v>
      </c>
      <c r="C835" s="140"/>
      <c r="D835" s="140"/>
      <c r="E835" s="140"/>
      <c r="F835" s="140"/>
      <c r="G835" s="140"/>
      <c r="H835" s="140"/>
      <c r="I835" s="140"/>
      <c r="J835" s="140"/>
      <c r="K835" s="140"/>
      <c r="L835" s="140"/>
      <c r="M835" s="140"/>
      <c r="N835" s="140"/>
      <c r="O835" s="140"/>
      <c r="P835" s="140"/>
      <c r="Q835" s="190">
        <v>1</v>
      </c>
    </row>
    <row r="836" spans="1:17" x14ac:dyDescent="0.2">
      <c r="A836" s="63">
        <v>10</v>
      </c>
      <c r="B836" s="133" t="s">
        <v>199</v>
      </c>
      <c r="C836" s="135"/>
      <c r="D836" s="135"/>
      <c r="E836" s="135"/>
      <c r="F836" s="135"/>
      <c r="G836" s="135"/>
      <c r="H836" s="135"/>
      <c r="I836" s="135"/>
      <c r="J836" s="135"/>
      <c r="K836" s="135"/>
      <c r="L836" s="135"/>
      <c r="M836" s="135"/>
      <c r="N836" s="135"/>
      <c r="O836" s="135"/>
      <c r="P836" s="135"/>
      <c r="Q836" s="189">
        <v>2</v>
      </c>
    </row>
    <row r="837" spans="1:17" x14ac:dyDescent="0.2">
      <c r="A837" s="63">
        <v>11</v>
      </c>
      <c r="B837" s="133" t="s">
        <v>200</v>
      </c>
      <c r="C837" s="135"/>
      <c r="D837" s="135"/>
      <c r="E837" s="135"/>
      <c r="F837" s="135"/>
      <c r="G837" s="135"/>
      <c r="H837" s="135"/>
      <c r="I837" s="135"/>
      <c r="J837" s="135"/>
      <c r="K837" s="135"/>
      <c r="L837" s="135"/>
      <c r="M837" s="135"/>
      <c r="N837" s="135"/>
      <c r="O837" s="135"/>
      <c r="P837" s="135"/>
      <c r="Q837" s="189">
        <v>2</v>
      </c>
    </row>
    <row r="838" spans="1:17" x14ac:dyDescent="0.2">
      <c r="A838" s="63">
        <v>12</v>
      </c>
      <c r="B838" s="133" t="s">
        <v>204</v>
      </c>
      <c r="C838" s="135"/>
      <c r="D838" s="135"/>
      <c r="E838" s="135"/>
      <c r="F838" s="135"/>
      <c r="G838" s="135"/>
      <c r="H838" s="135"/>
      <c r="I838" s="135"/>
      <c r="J838" s="135"/>
      <c r="K838" s="135"/>
      <c r="L838" s="135"/>
      <c r="M838" s="135"/>
      <c r="N838" s="135"/>
      <c r="O838" s="135"/>
      <c r="P838" s="135"/>
      <c r="Q838" s="189">
        <v>2</v>
      </c>
    </row>
    <row r="839" spans="1:17" x14ac:dyDescent="0.2">
      <c r="A839" s="63">
        <v>13</v>
      </c>
      <c r="B839" s="133" t="s">
        <v>205</v>
      </c>
      <c r="C839" s="135"/>
      <c r="D839" s="135"/>
      <c r="E839" s="135"/>
      <c r="F839" s="135"/>
      <c r="G839" s="135"/>
      <c r="H839" s="135"/>
      <c r="I839" s="135"/>
      <c r="J839" s="135"/>
      <c r="K839" s="135"/>
      <c r="L839" s="135"/>
      <c r="M839" s="135"/>
      <c r="N839" s="135"/>
      <c r="O839" s="135"/>
      <c r="P839" s="135"/>
      <c r="Q839" s="189">
        <v>2</v>
      </c>
    </row>
    <row r="840" spans="1:17" x14ac:dyDescent="0.2">
      <c r="A840" s="63">
        <v>14</v>
      </c>
      <c r="B840" s="133" t="s">
        <v>201</v>
      </c>
      <c r="C840" s="135"/>
      <c r="D840" s="135"/>
      <c r="E840" s="135"/>
      <c r="F840" s="135"/>
      <c r="G840" s="135"/>
      <c r="H840" s="135"/>
      <c r="I840" s="135"/>
      <c r="J840" s="135"/>
      <c r="K840" s="135"/>
      <c r="L840" s="135"/>
      <c r="M840" s="135"/>
      <c r="N840" s="135"/>
      <c r="O840" s="135"/>
      <c r="P840" s="135"/>
      <c r="Q840" s="189">
        <v>2</v>
      </c>
    </row>
    <row r="841" spans="1:17" x14ac:dyDescent="0.2">
      <c r="A841" s="63">
        <v>15</v>
      </c>
      <c r="B841" s="133" t="s">
        <v>189</v>
      </c>
      <c r="C841" s="135"/>
      <c r="D841" s="135"/>
      <c r="E841" s="135"/>
      <c r="F841" s="135"/>
      <c r="G841" s="135"/>
      <c r="H841" s="135"/>
      <c r="I841" s="135"/>
      <c r="J841" s="135"/>
      <c r="K841" s="135"/>
      <c r="L841" s="135"/>
      <c r="M841" s="135"/>
      <c r="N841" s="135"/>
      <c r="O841" s="135"/>
      <c r="P841" s="135"/>
      <c r="Q841" s="189">
        <v>2</v>
      </c>
    </row>
    <row r="842" spans="1:17" x14ac:dyDescent="0.2">
      <c r="A842" s="63">
        <v>16</v>
      </c>
      <c r="B842" s="133" t="s">
        <v>210</v>
      </c>
      <c r="C842" s="135"/>
      <c r="D842" s="135"/>
      <c r="E842" s="135"/>
      <c r="F842" s="135"/>
      <c r="G842" s="135"/>
      <c r="H842" s="135"/>
      <c r="I842" s="135"/>
      <c r="J842" s="135"/>
      <c r="K842" s="135"/>
      <c r="L842" s="135"/>
      <c r="M842" s="135"/>
      <c r="N842" s="135"/>
      <c r="O842" s="135"/>
      <c r="P842" s="135"/>
      <c r="Q842" s="189">
        <v>2</v>
      </c>
    </row>
    <row r="843" spans="1:17" x14ac:dyDescent="0.2">
      <c r="A843" s="63">
        <v>17</v>
      </c>
      <c r="B843" s="133" t="s">
        <v>211</v>
      </c>
      <c r="C843" s="135"/>
      <c r="D843" s="135"/>
      <c r="E843" s="135"/>
      <c r="F843" s="135"/>
      <c r="G843" s="135"/>
      <c r="H843" s="135"/>
      <c r="I843" s="135"/>
      <c r="J843" s="135"/>
      <c r="K843" s="135"/>
      <c r="L843" s="135"/>
      <c r="M843" s="135"/>
      <c r="N843" s="135"/>
      <c r="O843" s="135"/>
      <c r="P843" s="135"/>
      <c r="Q843" s="189">
        <v>2</v>
      </c>
    </row>
    <row r="844" spans="1:17" x14ac:dyDescent="0.2">
      <c r="A844" s="63">
        <v>18</v>
      </c>
      <c r="B844" s="133" t="s">
        <v>212</v>
      </c>
      <c r="C844" s="135"/>
      <c r="D844" s="135"/>
      <c r="E844" s="135"/>
      <c r="F844" s="135"/>
      <c r="G844" s="135"/>
      <c r="H844" s="135"/>
      <c r="I844" s="135"/>
      <c r="J844" s="135"/>
      <c r="K844" s="135"/>
      <c r="L844" s="135"/>
      <c r="M844" s="135"/>
      <c r="N844" s="135"/>
      <c r="O844" s="135"/>
      <c r="P844" s="135"/>
      <c r="Q844" s="189">
        <v>2</v>
      </c>
    </row>
    <row r="845" spans="1:17" x14ac:dyDescent="0.2">
      <c r="A845" s="63">
        <v>19</v>
      </c>
      <c r="B845" s="133" t="s">
        <v>202</v>
      </c>
      <c r="C845" s="135"/>
      <c r="D845" s="135"/>
      <c r="E845" s="135"/>
      <c r="F845" s="135"/>
      <c r="G845" s="135"/>
      <c r="H845" s="135"/>
      <c r="I845" s="135"/>
      <c r="J845" s="135"/>
      <c r="K845" s="135"/>
      <c r="L845" s="135"/>
      <c r="M845" s="135"/>
      <c r="N845" s="135"/>
      <c r="O845" s="135"/>
      <c r="P845" s="135"/>
      <c r="Q845" s="189">
        <v>2</v>
      </c>
    </row>
    <row r="846" spans="1:17" x14ac:dyDescent="0.2">
      <c r="A846" s="63">
        <v>20</v>
      </c>
      <c r="B846" s="133" t="s">
        <v>206</v>
      </c>
      <c r="C846" s="135"/>
      <c r="D846" s="135"/>
      <c r="E846" s="135"/>
      <c r="F846" s="135"/>
      <c r="G846" s="135"/>
      <c r="H846" s="135"/>
      <c r="I846" s="135"/>
      <c r="J846" s="135"/>
      <c r="K846" s="135"/>
      <c r="L846" s="135"/>
      <c r="M846" s="135"/>
      <c r="N846" s="135"/>
      <c r="O846" s="135"/>
      <c r="P846" s="135"/>
      <c r="Q846" s="189">
        <v>2</v>
      </c>
    </row>
    <row r="847" spans="1:17" x14ac:dyDescent="0.2">
      <c r="A847" s="63">
        <v>21</v>
      </c>
      <c r="B847" s="133" t="s">
        <v>198</v>
      </c>
      <c r="C847" s="135"/>
      <c r="D847" s="135"/>
      <c r="E847" s="135"/>
      <c r="F847" s="135"/>
      <c r="G847" s="135"/>
      <c r="H847" s="135"/>
      <c r="I847" s="135"/>
      <c r="J847" s="135"/>
      <c r="K847" s="135"/>
      <c r="L847" s="135"/>
      <c r="M847" s="135"/>
      <c r="N847" s="135"/>
      <c r="O847" s="135"/>
      <c r="P847" s="135"/>
      <c r="Q847" s="189">
        <v>2</v>
      </c>
    </row>
    <row r="848" spans="1:17" x14ac:dyDescent="0.2">
      <c r="A848" s="63">
        <v>22</v>
      </c>
      <c r="B848" s="133" t="s">
        <v>203</v>
      </c>
      <c r="C848" s="135"/>
      <c r="D848" s="135"/>
      <c r="E848" s="135"/>
      <c r="F848" s="135"/>
      <c r="G848" s="135"/>
      <c r="H848" s="135"/>
      <c r="I848" s="135"/>
      <c r="J848" s="135"/>
      <c r="K848" s="135"/>
      <c r="L848" s="135"/>
      <c r="M848" s="135"/>
      <c r="N848" s="135"/>
      <c r="O848" s="135"/>
      <c r="P848" s="135"/>
      <c r="Q848" s="189">
        <v>2</v>
      </c>
    </row>
    <row r="849" spans="1:17" x14ac:dyDescent="0.2">
      <c r="A849" s="63">
        <v>23</v>
      </c>
      <c r="B849" s="133" t="s">
        <v>214</v>
      </c>
      <c r="C849" s="135"/>
      <c r="D849" s="135"/>
      <c r="E849" s="135"/>
      <c r="F849" s="135"/>
      <c r="G849" s="135"/>
      <c r="H849" s="135"/>
      <c r="I849" s="135"/>
      <c r="J849" s="135"/>
      <c r="K849" s="135"/>
      <c r="L849" s="135"/>
      <c r="M849" s="135"/>
      <c r="N849" s="135"/>
      <c r="O849" s="135"/>
      <c r="P849" s="135"/>
      <c r="Q849" s="189">
        <v>2</v>
      </c>
    </row>
    <row r="850" spans="1:17" x14ac:dyDescent="0.2">
      <c r="A850" s="63">
        <v>24</v>
      </c>
      <c r="B850" s="133" t="s">
        <v>207</v>
      </c>
      <c r="C850" s="135"/>
      <c r="D850" s="135"/>
      <c r="E850" s="135"/>
      <c r="F850" s="135"/>
      <c r="G850" s="135"/>
      <c r="H850" s="135"/>
      <c r="I850" s="135"/>
      <c r="J850" s="135"/>
      <c r="K850" s="135"/>
      <c r="L850" s="135"/>
      <c r="M850" s="135"/>
      <c r="N850" s="135"/>
      <c r="O850" s="135"/>
      <c r="P850" s="135"/>
      <c r="Q850" s="189">
        <v>2</v>
      </c>
    </row>
    <row r="851" spans="1:17" x14ac:dyDescent="0.2">
      <c r="A851" s="63">
        <v>25</v>
      </c>
      <c r="B851" s="133" t="s">
        <v>209</v>
      </c>
      <c r="C851" s="135"/>
      <c r="D851" s="135"/>
      <c r="E851" s="135"/>
      <c r="F851" s="135"/>
      <c r="G851" s="135"/>
      <c r="H851" s="135"/>
      <c r="I851" s="135"/>
      <c r="J851" s="135"/>
      <c r="K851" s="135"/>
      <c r="L851" s="135"/>
      <c r="M851" s="135"/>
      <c r="N851" s="135"/>
      <c r="O851" s="135"/>
      <c r="P851" s="135"/>
      <c r="Q851" s="189">
        <v>2</v>
      </c>
    </row>
    <row r="852" spans="1:17" x14ac:dyDescent="0.2">
      <c r="A852" s="63">
        <v>26</v>
      </c>
      <c r="B852" s="133" t="s">
        <v>190</v>
      </c>
      <c r="C852" s="135"/>
      <c r="D852" s="135"/>
      <c r="E852" s="135"/>
      <c r="F852" s="135"/>
      <c r="G852" s="135"/>
      <c r="H852" s="135"/>
      <c r="I852" s="135"/>
      <c r="J852" s="135"/>
      <c r="K852" s="135"/>
      <c r="L852" s="135"/>
      <c r="M852" s="135"/>
      <c r="N852" s="135"/>
      <c r="O852" s="135"/>
      <c r="P852" s="135"/>
      <c r="Q852" s="189">
        <v>2</v>
      </c>
    </row>
    <row r="853" spans="1:17" x14ac:dyDescent="0.2">
      <c r="A853" s="63">
        <v>27</v>
      </c>
      <c r="B853" s="192" t="s">
        <v>208</v>
      </c>
      <c r="C853" s="135"/>
      <c r="D853" s="135"/>
      <c r="E853" s="135"/>
      <c r="F853" s="135"/>
      <c r="G853" s="135"/>
      <c r="H853" s="135"/>
      <c r="I853" s="135"/>
      <c r="J853" s="135"/>
      <c r="K853" s="135"/>
      <c r="L853" s="135"/>
      <c r="M853" s="135"/>
      <c r="N853" s="135"/>
      <c r="O853" s="135"/>
      <c r="P853" s="135"/>
      <c r="Q853" s="189">
        <v>2</v>
      </c>
    </row>
    <row r="854" spans="1:17" x14ac:dyDescent="0.2">
      <c r="A854" s="63">
        <v>28</v>
      </c>
      <c r="B854" s="133" t="s">
        <v>213</v>
      </c>
      <c r="C854" s="135"/>
      <c r="D854" s="135"/>
      <c r="E854" s="135"/>
      <c r="F854" s="135"/>
      <c r="G854" s="135"/>
      <c r="H854" s="135"/>
      <c r="I854" s="135"/>
      <c r="J854" s="135"/>
      <c r="K854" s="135"/>
      <c r="L854" s="135"/>
      <c r="M854" s="135"/>
      <c r="N854" s="135"/>
      <c r="O854" s="135"/>
      <c r="P854" s="135"/>
      <c r="Q854" s="189">
        <v>2</v>
      </c>
    </row>
    <row r="855" spans="1:17" x14ac:dyDescent="0.2">
      <c r="A855" s="63">
        <v>29</v>
      </c>
      <c r="B855" s="138" t="s">
        <v>121</v>
      </c>
      <c r="C855" s="141"/>
      <c r="D855" s="141"/>
      <c r="E855" s="141"/>
      <c r="F855" s="141"/>
      <c r="G855" s="141"/>
      <c r="H855" s="141"/>
      <c r="I855" s="141"/>
      <c r="J855" s="141"/>
      <c r="K855" s="141"/>
      <c r="L855" s="141"/>
      <c r="M855" s="141"/>
      <c r="N855" s="141"/>
      <c r="O855" s="141"/>
      <c r="P855" s="141"/>
      <c r="Q855" s="191">
        <v>3</v>
      </c>
    </row>
    <row r="856" spans="1:17" x14ac:dyDescent="0.2">
      <c r="A856" s="63">
        <v>30</v>
      </c>
      <c r="B856" s="138" t="s">
        <v>132</v>
      </c>
      <c r="C856" s="141"/>
      <c r="D856" s="141"/>
      <c r="E856" s="141"/>
      <c r="F856" s="141"/>
      <c r="G856" s="141"/>
      <c r="H856" s="141"/>
      <c r="I856" s="141"/>
      <c r="J856" s="141"/>
      <c r="K856" s="141"/>
      <c r="L856" s="141"/>
      <c r="M856" s="141"/>
      <c r="N856" s="141"/>
      <c r="O856" s="141"/>
      <c r="P856" s="141"/>
      <c r="Q856" s="191">
        <v>3</v>
      </c>
    </row>
    <row r="857" spans="1:17" x14ac:dyDescent="0.2">
      <c r="A857" s="63">
        <v>31</v>
      </c>
      <c r="B857" s="138" t="s">
        <v>133</v>
      </c>
      <c r="C857" s="141"/>
      <c r="D857" s="141"/>
      <c r="E857" s="141"/>
      <c r="F857" s="141"/>
      <c r="G857" s="141"/>
      <c r="H857" s="141"/>
      <c r="I857" s="141"/>
      <c r="J857" s="141"/>
      <c r="K857" s="141"/>
      <c r="L857" s="141"/>
      <c r="M857" s="141"/>
      <c r="N857" s="141"/>
      <c r="O857" s="141"/>
      <c r="P857" s="141"/>
      <c r="Q857" s="191">
        <v>3</v>
      </c>
    </row>
    <row r="858" spans="1:17" x14ac:dyDescent="0.2">
      <c r="A858" s="63">
        <v>32</v>
      </c>
      <c r="B858" s="138" t="s">
        <v>141</v>
      </c>
      <c r="C858" s="141"/>
      <c r="D858" s="141"/>
      <c r="E858" s="141"/>
      <c r="F858" s="141"/>
      <c r="G858" s="141"/>
      <c r="H858" s="141"/>
      <c r="I858" s="141"/>
      <c r="J858" s="141"/>
      <c r="K858" s="141"/>
      <c r="L858" s="141"/>
      <c r="M858" s="141"/>
      <c r="N858" s="141"/>
      <c r="O858" s="141"/>
      <c r="P858" s="141"/>
      <c r="Q858" s="191">
        <v>3</v>
      </c>
    </row>
    <row r="859" spans="1:17" x14ac:dyDescent="0.2">
      <c r="A859" s="63">
        <v>33</v>
      </c>
      <c r="B859" s="138" t="s">
        <v>127</v>
      </c>
      <c r="C859" s="141"/>
      <c r="D859" s="141"/>
      <c r="E859" s="141"/>
      <c r="F859" s="141"/>
      <c r="G859" s="141"/>
      <c r="H859" s="141"/>
      <c r="I859" s="141"/>
      <c r="J859" s="141"/>
      <c r="K859" s="141"/>
      <c r="L859" s="141"/>
      <c r="M859" s="141"/>
      <c r="N859" s="141"/>
      <c r="O859" s="141"/>
      <c r="P859" s="141"/>
      <c r="Q859" s="191">
        <v>3</v>
      </c>
    </row>
    <row r="860" spans="1:17" x14ac:dyDescent="0.2">
      <c r="A860" s="63">
        <v>34</v>
      </c>
      <c r="B860" s="138" t="s">
        <v>142</v>
      </c>
      <c r="C860" s="141"/>
      <c r="D860" s="141"/>
      <c r="E860" s="141"/>
      <c r="F860" s="141"/>
      <c r="G860" s="141"/>
      <c r="H860" s="141"/>
      <c r="I860" s="141"/>
      <c r="J860" s="141"/>
      <c r="K860" s="141"/>
      <c r="L860" s="141"/>
      <c r="M860" s="141"/>
      <c r="N860" s="141"/>
      <c r="O860" s="141"/>
      <c r="P860" s="141"/>
      <c r="Q860" s="191">
        <v>3</v>
      </c>
    </row>
    <row r="861" spans="1:17" x14ac:dyDescent="0.2">
      <c r="A861" s="63">
        <v>35</v>
      </c>
      <c r="B861" s="138" t="s">
        <v>143</v>
      </c>
      <c r="C861" s="141"/>
      <c r="D861" s="141"/>
      <c r="E861" s="141"/>
      <c r="F861" s="141"/>
      <c r="G861" s="141"/>
      <c r="H861" s="141"/>
      <c r="I861" s="141"/>
      <c r="J861" s="141"/>
      <c r="K861" s="141"/>
      <c r="L861" s="141"/>
      <c r="M861" s="141"/>
      <c r="N861" s="141"/>
      <c r="O861" s="141"/>
      <c r="P861" s="141"/>
      <c r="Q861" s="191">
        <v>3</v>
      </c>
    </row>
    <row r="862" spans="1:17" x14ac:dyDescent="0.2">
      <c r="A862" s="63">
        <v>36</v>
      </c>
      <c r="B862" s="138" t="s">
        <v>122</v>
      </c>
      <c r="C862" s="141"/>
      <c r="D862" s="141"/>
      <c r="E862" s="141"/>
      <c r="F862" s="141"/>
      <c r="G862" s="141"/>
      <c r="H862" s="141"/>
      <c r="I862" s="141"/>
      <c r="J862" s="141"/>
      <c r="K862" s="141"/>
      <c r="L862" s="141"/>
      <c r="M862" s="141"/>
      <c r="N862" s="141"/>
      <c r="O862" s="141"/>
      <c r="P862" s="141"/>
      <c r="Q862" s="191">
        <v>3</v>
      </c>
    </row>
    <row r="863" spans="1:17" x14ac:dyDescent="0.2">
      <c r="A863" s="63">
        <v>37</v>
      </c>
      <c r="B863" s="138" t="s">
        <v>136</v>
      </c>
      <c r="C863" s="141"/>
      <c r="D863" s="141"/>
      <c r="E863" s="141"/>
      <c r="F863" s="141"/>
      <c r="G863" s="141"/>
      <c r="H863" s="141"/>
      <c r="I863" s="141"/>
      <c r="J863" s="141"/>
      <c r="K863" s="141"/>
      <c r="L863" s="141"/>
      <c r="M863" s="141"/>
      <c r="N863" s="141"/>
      <c r="O863" s="141"/>
      <c r="P863" s="141"/>
      <c r="Q863" s="191">
        <v>3</v>
      </c>
    </row>
    <row r="864" spans="1:17" x14ac:dyDescent="0.2">
      <c r="A864" s="63">
        <v>38</v>
      </c>
      <c r="B864" s="138" t="s">
        <v>120</v>
      </c>
      <c r="C864" s="141"/>
      <c r="D864" s="141"/>
      <c r="E864" s="141"/>
      <c r="F864" s="141"/>
      <c r="G864" s="141"/>
      <c r="H864" s="141"/>
      <c r="I864" s="141"/>
      <c r="J864" s="141"/>
      <c r="K864" s="141"/>
      <c r="L864" s="141"/>
      <c r="M864" s="141"/>
      <c r="N864" s="141"/>
      <c r="O864" s="141"/>
      <c r="P864" s="141"/>
      <c r="Q864" s="191">
        <v>3</v>
      </c>
    </row>
    <row r="865" spans="1:17" x14ac:dyDescent="0.2">
      <c r="A865" s="63">
        <v>39</v>
      </c>
      <c r="B865" s="138" t="s">
        <v>126</v>
      </c>
      <c r="C865" s="141"/>
      <c r="D865" s="141"/>
      <c r="E865" s="141"/>
      <c r="F865" s="141"/>
      <c r="G865" s="141"/>
      <c r="H865" s="141"/>
      <c r="I865" s="141"/>
      <c r="J865" s="141"/>
      <c r="K865" s="141"/>
      <c r="L865" s="141"/>
      <c r="M865" s="141"/>
      <c r="N865" s="141"/>
      <c r="O865" s="141"/>
      <c r="P865" s="141"/>
      <c r="Q865" s="191">
        <v>3</v>
      </c>
    </row>
    <row r="866" spans="1:17" x14ac:dyDescent="0.2">
      <c r="A866" s="63">
        <v>40</v>
      </c>
      <c r="B866" s="138" t="s">
        <v>130</v>
      </c>
      <c r="C866" s="141"/>
      <c r="D866" s="141"/>
      <c r="E866" s="141"/>
      <c r="F866" s="141"/>
      <c r="G866" s="141"/>
      <c r="H866" s="141"/>
      <c r="I866" s="141"/>
      <c r="J866" s="141"/>
      <c r="K866" s="141"/>
      <c r="L866" s="141"/>
      <c r="M866" s="141"/>
      <c r="N866" s="141"/>
      <c r="O866" s="141"/>
      <c r="P866" s="141"/>
      <c r="Q866" s="191">
        <v>3</v>
      </c>
    </row>
    <row r="867" spans="1:17" x14ac:dyDescent="0.2">
      <c r="A867" s="63">
        <v>41</v>
      </c>
      <c r="B867" s="138" t="s">
        <v>128</v>
      </c>
      <c r="C867" s="141"/>
      <c r="D867" s="141"/>
      <c r="E867" s="141"/>
      <c r="F867" s="141"/>
      <c r="G867" s="141"/>
      <c r="H867" s="141"/>
      <c r="I867" s="141"/>
      <c r="J867" s="141"/>
      <c r="K867" s="141"/>
      <c r="L867" s="141"/>
      <c r="M867" s="141"/>
      <c r="N867" s="141"/>
      <c r="O867" s="141"/>
      <c r="P867" s="141"/>
      <c r="Q867" s="191">
        <v>3</v>
      </c>
    </row>
    <row r="868" spans="1:17" x14ac:dyDescent="0.2">
      <c r="A868" s="63">
        <v>42</v>
      </c>
      <c r="B868" s="138" t="s">
        <v>140</v>
      </c>
      <c r="C868" s="141"/>
      <c r="D868" s="141"/>
      <c r="E868" s="141"/>
      <c r="F868" s="141"/>
      <c r="G868" s="141"/>
      <c r="H868" s="141"/>
      <c r="I868" s="141"/>
      <c r="J868" s="141"/>
      <c r="K868" s="141"/>
      <c r="L868" s="141"/>
      <c r="M868" s="141"/>
      <c r="N868" s="141"/>
      <c r="O868" s="141"/>
      <c r="P868" s="141"/>
      <c r="Q868" s="191">
        <v>3</v>
      </c>
    </row>
    <row r="869" spans="1:17" x14ac:dyDescent="0.2">
      <c r="A869" s="63">
        <v>43</v>
      </c>
      <c r="B869" s="138" t="s">
        <v>290</v>
      </c>
      <c r="C869" s="141"/>
      <c r="D869" s="141"/>
      <c r="E869" s="141"/>
      <c r="F869" s="141"/>
      <c r="G869" s="141"/>
      <c r="H869" s="141"/>
      <c r="I869" s="141"/>
      <c r="J869" s="141"/>
      <c r="K869" s="141"/>
      <c r="L869" s="141"/>
      <c r="M869" s="141"/>
      <c r="N869" s="141"/>
      <c r="O869" s="141"/>
      <c r="P869" s="141"/>
      <c r="Q869" s="191">
        <v>3</v>
      </c>
    </row>
    <row r="870" spans="1:17" x14ac:dyDescent="0.2">
      <c r="A870" s="63">
        <v>44</v>
      </c>
      <c r="B870" s="138" t="s">
        <v>124</v>
      </c>
      <c r="C870" s="141"/>
      <c r="D870" s="141"/>
      <c r="E870" s="141"/>
      <c r="F870" s="141"/>
      <c r="G870" s="141"/>
      <c r="H870" s="141"/>
      <c r="I870" s="141"/>
      <c r="J870" s="141"/>
      <c r="K870" s="141"/>
      <c r="L870" s="141"/>
      <c r="M870" s="141"/>
      <c r="N870" s="141"/>
      <c r="O870" s="141"/>
      <c r="P870" s="141"/>
      <c r="Q870" s="191">
        <v>3</v>
      </c>
    </row>
    <row r="871" spans="1:17" x14ac:dyDescent="0.2">
      <c r="A871" s="63">
        <v>45</v>
      </c>
      <c r="B871" s="138" t="s">
        <v>129</v>
      </c>
      <c r="C871" s="141"/>
      <c r="D871" s="141"/>
      <c r="E871" s="141"/>
      <c r="F871" s="141"/>
      <c r="G871" s="141"/>
      <c r="H871" s="141"/>
      <c r="I871" s="141"/>
      <c r="J871" s="141"/>
      <c r="K871" s="141"/>
      <c r="L871" s="141"/>
      <c r="M871" s="141"/>
      <c r="N871" s="141"/>
      <c r="O871" s="141"/>
      <c r="P871" s="141"/>
      <c r="Q871" s="191">
        <v>3</v>
      </c>
    </row>
    <row r="872" spans="1:17" x14ac:dyDescent="0.2">
      <c r="A872" s="63">
        <v>46</v>
      </c>
      <c r="B872" s="138" t="s">
        <v>134</v>
      </c>
      <c r="C872" s="141"/>
      <c r="D872" s="141"/>
      <c r="E872" s="141"/>
      <c r="F872" s="141"/>
      <c r="G872" s="141"/>
      <c r="H872" s="141"/>
      <c r="I872" s="141"/>
      <c r="J872" s="141"/>
      <c r="K872" s="141"/>
      <c r="L872" s="141"/>
      <c r="M872" s="141"/>
      <c r="N872" s="141"/>
      <c r="O872" s="141"/>
      <c r="P872" s="141"/>
      <c r="Q872" s="191">
        <v>3</v>
      </c>
    </row>
    <row r="873" spans="1:17" x14ac:dyDescent="0.2">
      <c r="A873" s="63">
        <v>47</v>
      </c>
      <c r="B873" s="138" t="s">
        <v>131</v>
      </c>
      <c r="C873" s="141"/>
      <c r="D873" s="141"/>
      <c r="E873" s="141"/>
      <c r="F873" s="141"/>
      <c r="G873" s="141"/>
      <c r="H873" s="141"/>
      <c r="I873" s="141"/>
      <c r="J873" s="141"/>
      <c r="K873" s="141"/>
      <c r="L873" s="141"/>
      <c r="M873" s="141"/>
      <c r="N873" s="141"/>
      <c r="O873" s="141"/>
      <c r="P873" s="141"/>
      <c r="Q873" s="191">
        <v>3</v>
      </c>
    </row>
    <row r="874" spans="1:17" x14ac:dyDescent="0.2">
      <c r="A874" s="63">
        <v>48</v>
      </c>
      <c r="B874" s="138" t="s">
        <v>125</v>
      </c>
      <c r="C874" s="141"/>
      <c r="D874" s="141"/>
      <c r="E874" s="141"/>
      <c r="F874" s="141"/>
      <c r="G874" s="141"/>
      <c r="H874" s="141"/>
      <c r="I874" s="141"/>
      <c r="J874" s="141"/>
      <c r="K874" s="141"/>
      <c r="L874" s="141"/>
      <c r="M874" s="141"/>
      <c r="N874" s="141"/>
      <c r="O874" s="141"/>
      <c r="P874" s="141"/>
      <c r="Q874" s="191">
        <v>3</v>
      </c>
    </row>
    <row r="875" spans="1:17" x14ac:dyDescent="0.2">
      <c r="A875" s="63">
        <v>49</v>
      </c>
      <c r="B875" s="138" t="s">
        <v>139</v>
      </c>
      <c r="C875" s="141"/>
      <c r="D875" s="141"/>
      <c r="E875" s="141"/>
      <c r="F875" s="141"/>
      <c r="G875" s="141"/>
      <c r="H875" s="141"/>
      <c r="I875" s="141"/>
      <c r="J875" s="141"/>
      <c r="K875" s="141"/>
      <c r="L875" s="141"/>
      <c r="M875" s="141"/>
      <c r="N875" s="141"/>
      <c r="O875" s="141"/>
      <c r="P875" s="141"/>
      <c r="Q875" s="191">
        <v>3</v>
      </c>
    </row>
    <row r="876" spans="1:17" x14ac:dyDescent="0.2">
      <c r="A876" s="63">
        <v>50</v>
      </c>
      <c r="B876" s="138" t="s">
        <v>135</v>
      </c>
      <c r="C876" s="141"/>
      <c r="D876" s="141"/>
      <c r="E876" s="141"/>
      <c r="F876" s="141"/>
      <c r="G876" s="141"/>
      <c r="H876" s="141"/>
      <c r="I876" s="141"/>
      <c r="J876" s="141"/>
      <c r="K876" s="141"/>
      <c r="L876" s="141"/>
      <c r="M876" s="141"/>
      <c r="N876" s="141"/>
      <c r="O876" s="141"/>
      <c r="P876" s="141"/>
      <c r="Q876" s="191">
        <v>3</v>
      </c>
    </row>
    <row r="877" spans="1:17" x14ac:dyDescent="0.2">
      <c r="A877" s="63">
        <v>51</v>
      </c>
      <c r="B877" s="138" t="s">
        <v>123</v>
      </c>
      <c r="C877" s="141"/>
      <c r="D877" s="141"/>
      <c r="E877" s="141"/>
      <c r="F877" s="141"/>
      <c r="G877" s="141"/>
      <c r="H877" s="141"/>
      <c r="I877" s="141"/>
      <c r="J877" s="141"/>
      <c r="K877" s="141"/>
      <c r="L877" s="141"/>
      <c r="M877" s="141"/>
      <c r="N877" s="141"/>
      <c r="O877" s="141"/>
      <c r="P877" s="141"/>
      <c r="Q877" s="191">
        <v>3</v>
      </c>
    </row>
    <row r="878" spans="1:17" x14ac:dyDescent="0.2">
      <c r="A878" s="63">
        <v>52</v>
      </c>
      <c r="B878" s="138" t="s">
        <v>144</v>
      </c>
      <c r="C878" s="141"/>
      <c r="D878" s="141"/>
      <c r="E878" s="141"/>
      <c r="F878" s="141"/>
      <c r="G878" s="141"/>
      <c r="H878" s="141"/>
      <c r="I878" s="141"/>
      <c r="J878" s="141"/>
      <c r="K878" s="141"/>
      <c r="L878" s="141"/>
      <c r="M878" s="141"/>
      <c r="N878" s="141"/>
      <c r="O878" s="141"/>
      <c r="P878" s="141"/>
      <c r="Q878" s="191">
        <v>3</v>
      </c>
    </row>
    <row r="879" spans="1:17" x14ac:dyDescent="0.2">
      <c r="A879" s="11"/>
      <c r="B879" s="12"/>
      <c r="C879" s="13"/>
      <c r="D879" s="13"/>
      <c r="E879" s="13"/>
      <c r="F879" s="13"/>
      <c r="G879" s="13"/>
      <c r="H879" s="13"/>
      <c r="I879" s="13"/>
      <c r="J879" s="13"/>
      <c r="K879" s="13"/>
      <c r="L879" s="13"/>
      <c r="M879" s="13"/>
      <c r="N879" s="13"/>
      <c r="O879" s="13"/>
      <c r="P879" s="13"/>
      <c r="Q879" s="13"/>
    </row>
    <row r="881" spans="1:17" ht="12.75" customHeight="1" x14ac:dyDescent="0.2">
      <c r="A881" s="294" t="s">
        <v>110</v>
      </c>
      <c r="B881" s="295"/>
      <c r="C881" s="298" t="s">
        <v>326</v>
      </c>
      <c r="D881" s="299"/>
      <c r="E881" s="299"/>
      <c r="F881" s="299"/>
      <c r="G881" s="299"/>
      <c r="H881" s="299"/>
      <c r="I881" s="299"/>
      <c r="J881" s="299"/>
      <c r="K881" s="299"/>
      <c r="L881" s="299"/>
      <c r="M881" s="299"/>
      <c r="N881" s="299"/>
      <c r="O881" s="299"/>
      <c r="P881" s="299"/>
      <c r="Q881" s="300" t="s">
        <v>215</v>
      </c>
    </row>
    <row r="882" spans="1:17" ht="22.5" x14ac:dyDescent="0.2">
      <c r="A882" s="296"/>
      <c r="B882" s="297"/>
      <c r="C882" s="145" t="str">
        <f>$B$11</f>
        <v>SECRETÁRIA  EXECUTIVA</v>
      </c>
      <c r="D882" s="145" t="str">
        <f>$B$12</f>
        <v>TÉCNICO EM SECRETARIADO</v>
      </c>
      <c r="E882" s="145" t="str">
        <f>$B$13</f>
        <v>RECEPCIONISTA</v>
      </c>
      <c r="F882" s="145" t="str">
        <f>$B$14</f>
        <v>AUXILIAR DE ESCRITÓRIO</v>
      </c>
      <c r="G882" s="145" t="str">
        <f>$B$15</f>
        <v>CONTÍNUO</v>
      </c>
      <c r="H882" s="145" t="str">
        <f>$B$16</f>
        <v>CARREGADOR</v>
      </c>
      <c r="I882" s="145" t="str">
        <f>$B$17</f>
        <v>CONFERENTE</v>
      </c>
      <c r="J882" s="145" t="str">
        <f>$B$18</f>
        <v>OPERADOR DE EMPILHADEIRA</v>
      </c>
      <c r="K882" s="145" t="str">
        <f>$B$19</f>
        <v>MOTORISTA CAT "E"</v>
      </c>
      <c r="L882" s="145" t="str">
        <f>$B$20</f>
        <v>MOTORISTA CAT "C"</v>
      </c>
      <c r="M882" s="145" t="str">
        <f>$B$21</f>
        <v>COPEIRA 8H</v>
      </c>
      <c r="N882" s="145" t="str">
        <f>$B$22</f>
        <v>COPEIRA 4H</v>
      </c>
      <c r="O882" s="145" t="str">
        <f>$B$23</f>
        <v>PORTEIRO</v>
      </c>
      <c r="P882" s="145" t="str">
        <f>$B$24</f>
        <v>SUPERVISOR</v>
      </c>
      <c r="Q882" s="301"/>
    </row>
    <row r="883" spans="1:17" x14ac:dyDescent="0.2">
      <c r="A883" s="67" t="s">
        <v>186</v>
      </c>
      <c r="B883" s="145">
        <v>1</v>
      </c>
      <c r="C883" s="145">
        <v>2</v>
      </c>
      <c r="D883" s="145">
        <v>3</v>
      </c>
      <c r="E883" s="145">
        <v>4</v>
      </c>
      <c r="F883" s="145">
        <v>5</v>
      </c>
      <c r="G883" s="145">
        <v>6</v>
      </c>
      <c r="H883" s="145">
        <v>7</v>
      </c>
      <c r="I883" s="145">
        <v>8</v>
      </c>
      <c r="J883" s="145">
        <v>9</v>
      </c>
      <c r="K883" s="145">
        <v>10</v>
      </c>
      <c r="L883" s="145">
        <v>11</v>
      </c>
      <c r="M883" s="145">
        <v>12</v>
      </c>
      <c r="N883" s="145">
        <v>13</v>
      </c>
      <c r="O883" s="145">
        <v>14</v>
      </c>
      <c r="P883" s="145">
        <v>15</v>
      </c>
      <c r="Q883" s="145">
        <v>16</v>
      </c>
    </row>
    <row r="884" spans="1:17" x14ac:dyDescent="0.2">
      <c r="A884" s="63">
        <v>1</v>
      </c>
      <c r="B884" s="136" t="s">
        <v>137</v>
      </c>
      <c r="C884" s="140"/>
      <c r="D884" s="140"/>
      <c r="E884" s="140"/>
      <c r="F884" s="140"/>
      <c r="G884" s="140"/>
      <c r="H884" s="140"/>
      <c r="I884" s="140"/>
      <c r="J884" s="140"/>
      <c r="K884" s="140"/>
      <c r="L884" s="140"/>
      <c r="M884" s="140"/>
      <c r="N884" s="140"/>
      <c r="O884" s="140"/>
      <c r="P884" s="140"/>
      <c r="Q884" s="190">
        <v>1</v>
      </c>
    </row>
    <row r="885" spans="1:17" x14ac:dyDescent="0.2">
      <c r="A885" s="63">
        <v>2</v>
      </c>
      <c r="B885" s="136" t="s">
        <v>194</v>
      </c>
      <c r="C885" s="140"/>
      <c r="D885" s="140"/>
      <c r="E885" s="140"/>
      <c r="F885" s="140"/>
      <c r="G885" s="140"/>
      <c r="H885" s="140"/>
      <c r="I885" s="140"/>
      <c r="J885" s="140"/>
      <c r="K885" s="140"/>
      <c r="L885" s="140"/>
      <c r="M885" s="140"/>
      <c r="N885" s="140"/>
      <c r="O885" s="140"/>
      <c r="P885" s="140"/>
      <c r="Q885" s="190">
        <v>1</v>
      </c>
    </row>
    <row r="886" spans="1:17" x14ac:dyDescent="0.2">
      <c r="A886" s="63">
        <v>3</v>
      </c>
      <c r="B886" s="136" t="s">
        <v>191</v>
      </c>
      <c r="C886" s="140"/>
      <c r="D886" s="140"/>
      <c r="E886" s="140"/>
      <c r="F886" s="140"/>
      <c r="G886" s="140"/>
      <c r="H886" s="140"/>
      <c r="I886" s="140"/>
      <c r="J886" s="140"/>
      <c r="K886" s="140"/>
      <c r="L886" s="140"/>
      <c r="M886" s="140"/>
      <c r="N886" s="140"/>
      <c r="O886" s="140"/>
      <c r="P886" s="140"/>
      <c r="Q886" s="190">
        <v>1</v>
      </c>
    </row>
    <row r="887" spans="1:17" x14ac:dyDescent="0.2">
      <c r="A887" s="63">
        <v>4</v>
      </c>
      <c r="B887" s="136" t="s">
        <v>195</v>
      </c>
      <c r="C887" s="140"/>
      <c r="D887" s="140"/>
      <c r="E887" s="140"/>
      <c r="F887" s="140"/>
      <c r="G887" s="140"/>
      <c r="H887" s="140"/>
      <c r="I887" s="140"/>
      <c r="J887" s="140"/>
      <c r="K887" s="140"/>
      <c r="L887" s="140"/>
      <c r="M887" s="140"/>
      <c r="N887" s="140"/>
      <c r="O887" s="140"/>
      <c r="P887" s="140"/>
      <c r="Q887" s="190">
        <v>1</v>
      </c>
    </row>
    <row r="888" spans="1:17" x14ac:dyDescent="0.2">
      <c r="A888" s="63">
        <v>5</v>
      </c>
      <c r="B888" s="136" t="s">
        <v>192</v>
      </c>
      <c r="C888" s="140"/>
      <c r="D888" s="140"/>
      <c r="E888" s="140"/>
      <c r="F888" s="140"/>
      <c r="G888" s="140"/>
      <c r="H888" s="140"/>
      <c r="I888" s="140"/>
      <c r="J888" s="140"/>
      <c r="K888" s="140"/>
      <c r="L888" s="140"/>
      <c r="M888" s="140"/>
      <c r="N888" s="140"/>
      <c r="O888" s="140"/>
      <c r="P888" s="140"/>
      <c r="Q888" s="190">
        <v>1</v>
      </c>
    </row>
    <row r="889" spans="1:17" x14ac:dyDescent="0.2">
      <c r="A889" s="63">
        <v>6</v>
      </c>
      <c r="B889" s="136" t="s">
        <v>196</v>
      </c>
      <c r="C889" s="140"/>
      <c r="D889" s="140"/>
      <c r="E889" s="140"/>
      <c r="F889" s="140"/>
      <c r="G889" s="140"/>
      <c r="H889" s="140"/>
      <c r="I889" s="140"/>
      <c r="J889" s="140"/>
      <c r="K889" s="140"/>
      <c r="L889" s="140"/>
      <c r="M889" s="140"/>
      <c r="N889" s="140"/>
      <c r="O889" s="140"/>
      <c r="P889" s="140"/>
      <c r="Q889" s="190">
        <v>1</v>
      </c>
    </row>
    <row r="890" spans="1:17" x14ac:dyDescent="0.2">
      <c r="A890" s="63">
        <v>7</v>
      </c>
      <c r="B890" s="136" t="s">
        <v>193</v>
      </c>
      <c r="C890" s="140"/>
      <c r="D890" s="140"/>
      <c r="E890" s="140"/>
      <c r="F890" s="140"/>
      <c r="G890" s="140"/>
      <c r="H890" s="140"/>
      <c r="I890" s="140"/>
      <c r="J890" s="140"/>
      <c r="K890" s="140"/>
      <c r="L890" s="140"/>
      <c r="M890" s="140"/>
      <c r="N890" s="140"/>
      <c r="O890" s="140"/>
      <c r="P890" s="140"/>
      <c r="Q890" s="190">
        <v>1</v>
      </c>
    </row>
    <row r="891" spans="1:17" x14ac:dyDescent="0.2">
      <c r="A891" s="63">
        <v>8</v>
      </c>
      <c r="B891" s="136" t="s">
        <v>138</v>
      </c>
      <c r="C891" s="140"/>
      <c r="D891" s="140"/>
      <c r="E891" s="140"/>
      <c r="F891" s="140"/>
      <c r="G891" s="140"/>
      <c r="H891" s="140"/>
      <c r="I891" s="140"/>
      <c r="J891" s="140"/>
      <c r="K891" s="140"/>
      <c r="L891" s="140"/>
      <c r="M891" s="140"/>
      <c r="N891" s="140"/>
      <c r="O891" s="140"/>
      <c r="P891" s="140"/>
      <c r="Q891" s="190">
        <v>1</v>
      </c>
    </row>
    <row r="892" spans="1:17" x14ac:dyDescent="0.2">
      <c r="A892" s="63">
        <v>9</v>
      </c>
      <c r="B892" s="136" t="s">
        <v>197</v>
      </c>
      <c r="C892" s="140"/>
      <c r="D892" s="140"/>
      <c r="E892" s="140"/>
      <c r="F892" s="140"/>
      <c r="G892" s="140"/>
      <c r="H892" s="140"/>
      <c r="I892" s="140"/>
      <c r="J892" s="140"/>
      <c r="K892" s="140"/>
      <c r="L892" s="140"/>
      <c r="M892" s="140"/>
      <c r="N892" s="140"/>
      <c r="O892" s="140"/>
      <c r="P892" s="140"/>
      <c r="Q892" s="190">
        <v>1</v>
      </c>
    </row>
    <row r="893" spans="1:17" x14ac:dyDescent="0.2">
      <c r="A893" s="63">
        <v>10</v>
      </c>
      <c r="B893" s="133" t="s">
        <v>199</v>
      </c>
      <c r="C893" s="135"/>
      <c r="D893" s="135"/>
      <c r="E893" s="135"/>
      <c r="F893" s="135"/>
      <c r="G893" s="135"/>
      <c r="H893" s="135"/>
      <c r="I893" s="135"/>
      <c r="J893" s="135"/>
      <c r="K893" s="135"/>
      <c r="L893" s="135"/>
      <c r="M893" s="135"/>
      <c r="N893" s="135"/>
      <c r="O893" s="135"/>
      <c r="P893" s="135"/>
      <c r="Q893" s="189">
        <v>2</v>
      </c>
    </row>
    <row r="894" spans="1:17" x14ac:dyDescent="0.2">
      <c r="A894" s="63">
        <v>11</v>
      </c>
      <c r="B894" s="133" t="s">
        <v>200</v>
      </c>
      <c r="C894" s="135"/>
      <c r="D894" s="135"/>
      <c r="E894" s="135"/>
      <c r="F894" s="135"/>
      <c r="G894" s="135"/>
      <c r="H894" s="135"/>
      <c r="I894" s="135"/>
      <c r="J894" s="135"/>
      <c r="K894" s="135"/>
      <c r="L894" s="135"/>
      <c r="M894" s="135"/>
      <c r="N894" s="135"/>
      <c r="O894" s="135"/>
      <c r="P894" s="135"/>
      <c r="Q894" s="189">
        <v>2</v>
      </c>
    </row>
    <row r="895" spans="1:17" x14ac:dyDescent="0.2">
      <c r="A895" s="63">
        <v>12</v>
      </c>
      <c r="B895" s="133" t="s">
        <v>204</v>
      </c>
      <c r="C895" s="135"/>
      <c r="D895" s="135"/>
      <c r="E895" s="135"/>
      <c r="F895" s="135"/>
      <c r="G895" s="135"/>
      <c r="H895" s="135"/>
      <c r="I895" s="135"/>
      <c r="J895" s="135"/>
      <c r="K895" s="135"/>
      <c r="L895" s="135"/>
      <c r="M895" s="135"/>
      <c r="N895" s="135"/>
      <c r="O895" s="135"/>
      <c r="P895" s="135"/>
      <c r="Q895" s="189">
        <v>2</v>
      </c>
    </row>
    <row r="896" spans="1:17" x14ac:dyDescent="0.2">
      <c r="A896" s="63">
        <v>13</v>
      </c>
      <c r="B896" s="133" t="s">
        <v>205</v>
      </c>
      <c r="C896" s="135"/>
      <c r="D896" s="135"/>
      <c r="E896" s="135"/>
      <c r="F896" s="135"/>
      <c r="G896" s="135"/>
      <c r="H896" s="135"/>
      <c r="I896" s="135"/>
      <c r="J896" s="135"/>
      <c r="K896" s="135"/>
      <c r="L896" s="135"/>
      <c r="M896" s="135"/>
      <c r="N896" s="135"/>
      <c r="O896" s="135"/>
      <c r="P896" s="135"/>
      <c r="Q896" s="189">
        <v>2</v>
      </c>
    </row>
    <row r="897" spans="1:17" x14ac:dyDescent="0.2">
      <c r="A897" s="63">
        <v>14</v>
      </c>
      <c r="B897" s="133" t="s">
        <v>201</v>
      </c>
      <c r="C897" s="135"/>
      <c r="D897" s="135"/>
      <c r="E897" s="135"/>
      <c r="F897" s="135"/>
      <c r="G897" s="135"/>
      <c r="H897" s="135"/>
      <c r="I897" s="135"/>
      <c r="J897" s="135"/>
      <c r="K897" s="135"/>
      <c r="L897" s="135"/>
      <c r="M897" s="135"/>
      <c r="N897" s="135"/>
      <c r="O897" s="135"/>
      <c r="P897" s="135"/>
      <c r="Q897" s="189">
        <v>2</v>
      </c>
    </row>
    <row r="898" spans="1:17" x14ac:dyDescent="0.2">
      <c r="A898" s="63">
        <v>15</v>
      </c>
      <c r="B898" s="133" t="s">
        <v>189</v>
      </c>
      <c r="C898" s="135"/>
      <c r="D898" s="135"/>
      <c r="E898" s="135"/>
      <c r="F898" s="135"/>
      <c r="G898" s="135"/>
      <c r="H898" s="135"/>
      <c r="I898" s="135"/>
      <c r="J898" s="135"/>
      <c r="K898" s="135"/>
      <c r="L898" s="135"/>
      <c r="M898" s="135"/>
      <c r="N898" s="135"/>
      <c r="O898" s="135"/>
      <c r="P898" s="135"/>
      <c r="Q898" s="189">
        <v>2</v>
      </c>
    </row>
    <row r="899" spans="1:17" x14ac:dyDescent="0.2">
      <c r="A899" s="63">
        <v>16</v>
      </c>
      <c r="B899" s="133" t="s">
        <v>210</v>
      </c>
      <c r="C899" s="135"/>
      <c r="D899" s="135"/>
      <c r="E899" s="135"/>
      <c r="F899" s="135"/>
      <c r="G899" s="135"/>
      <c r="H899" s="135"/>
      <c r="I899" s="135"/>
      <c r="J899" s="135"/>
      <c r="K899" s="135"/>
      <c r="L899" s="135"/>
      <c r="M899" s="135"/>
      <c r="N899" s="135"/>
      <c r="O899" s="135"/>
      <c r="P899" s="135"/>
      <c r="Q899" s="189">
        <v>2</v>
      </c>
    </row>
    <row r="900" spans="1:17" x14ac:dyDescent="0.2">
      <c r="A900" s="63">
        <v>17</v>
      </c>
      <c r="B900" s="133" t="s">
        <v>211</v>
      </c>
      <c r="C900" s="135"/>
      <c r="D900" s="135"/>
      <c r="E900" s="135"/>
      <c r="F900" s="135"/>
      <c r="G900" s="135"/>
      <c r="H900" s="135"/>
      <c r="I900" s="135"/>
      <c r="J900" s="135"/>
      <c r="K900" s="135"/>
      <c r="L900" s="135"/>
      <c r="M900" s="135"/>
      <c r="N900" s="135"/>
      <c r="O900" s="135"/>
      <c r="P900" s="135"/>
      <c r="Q900" s="189">
        <v>2</v>
      </c>
    </row>
    <row r="901" spans="1:17" x14ac:dyDescent="0.2">
      <c r="A901" s="63">
        <v>18</v>
      </c>
      <c r="B901" s="133" t="s">
        <v>212</v>
      </c>
      <c r="C901" s="135"/>
      <c r="D901" s="135"/>
      <c r="E901" s="135"/>
      <c r="F901" s="135"/>
      <c r="G901" s="135"/>
      <c r="H901" s="135"/>
      <c r="I901" s="135"/>
      <c r="J901" s="135"/>
      <c r="K901" s="135"/>
      <c r="L901" s="135"/>
      <c r="M901" s="135"/>
      <c r="N901" s="135"/>
      <c r="O901" s="135"/>
      <c r="P901" s="135"/>
      <c r="Q901" s="189">
        <v>2</v>
      </c>
    </row>
    <row r="902" spans="1:17" x14ac:dyDescent="0.2">
      <c r="A902" s="63">
        <v>19</v>
      </c>
      <c r="B902" s="133" t="s">
        <v>202</v>
      </c>
      <c r="C902" s="135"/>
      <c r="D902" s="135"/>
      <c r="E902" s="135"/>
      <c r="F902" s="135"/>
      <c r="G902" s="135"/>
      <c r="H902" s="135"/>
      <c r="I902" s="135"/>
      <c r="J902" s="135"/>
      <c r="K902" s="135"/>
      <c r="L902" s="135"/>
      <c r="M902" s="135"/>
      <c r="N902" s="135"/>
      <c r="O902" s="135"/>
      <c r="P902" s="135"/>
      <c r="Q902" s="189">
        <v>2</v>
      </c>
    </row>
    <row r="903" spans="1:17" x14ac:dyDescent="0.2">
      <c r="A903" s="63">
        <v>20</v>
      </c>
      <c r="B903" s="133" t="s">
        <v>206</v>
      </c>
      <c r="C903" s="135"/>
      <c r="D903" s="135"/>
      <c r="E903" s="135"/>
      <c r="F903" s="135"/>
      <c r="G903" s="135"/>
      <c r="H903" s="135"/>
      <c r="I903" s="135"/>
      <c r="J903" s="135"/>
      <c r="K903" s="135"/>
      <c r="L903" s="135"/>
      <c r="M903" s="135"/>
      <c r="N903" s="135"/>
      <c r="O903" s="135"/>
      <c r="P903" s="135"/>
      <c r="Q903" s="189">
        <v>2</v>
      </c>
    </row>
    <row r="904" spans="1:17" x14ac:dyDescent="0.2">
      <c r="A904" s="63">
        <v>21</v>
      </c>
      <c r="B904" s="133" t="s">
        <v>198</v>
      </c>
      <c r="C904" s="135"/>
      <c r="D904" s="135"/>
      <c r="E904" s="135"/>
      <c r="F904" s="135"/>
      <c r="G904" s="135"/>
      <c r="H904" s="135"/>
      <c r="I904" s="135"/>
      <c r="J904" s="135"/>
      <c r="K904" s="135"/>
      <c r="L904" s="135"/>
      <c r="M904" s="135"/>
      <c r="N904" s="135"/>
      <c r="O904" s="135"/>
      <c r="P904" s="135"/>
      <c r="Q904" s="189">
        <v>2</v>
      </c>
    </row>
    <row r="905" spans="1:17" x14ac:dyDescent="0.2">
      <c r="A905" s="63">
        <v>22</v>
      </c>
      <c r="B905" s="133" t="s">
        <v>203</v>
      </c>
      <c r="C905" s="135"/>
      <c r="D905" s="135"/>
      <c r="E905" s="135"/>
      <c r="F905" s="135"/>
      <c r="G905" s="135"/>
      <c r="H905" s="135"/>
      <c r="I905" s="135"/>
      <c r="J905" s="135"/>
      <c r="K905" s="135"/>
      <c r="L905" s="135"/>
      <c r="M905" s="135"/>
      <c r="N905" s="135"/>
      <c r="O905" s="135"/>
      <c r="P905" s="135"/>
      <c r="Q905" s="189">
        <v>2</v>
      </c>
    </row>
    <row r="906" spans="1:17" x14ac:dyDescent="0.2">
      <c r="A906" s="63">
        <v>23</v>
      </c>
      <c r="B906" s="133" t="s">
        <v>214</v>
      </c>
      <c r="C906" s="135"/>
      <c r="D906" s="135"/>
      <c r="E906" s="135"/>
      <c r="F906" s="135"/>
      <c r="G906" s="135"/>
      <c r="H906" s="135"/>
      <c r="I906" s="135"/>
      <c r="J906" s="135"/>
      <c r="K906" s="135"/>
      <c r="L906" s="135"/>
      <c r="M906" s="135"/>
      <c r="N906" s="135"/>
      <c r="O906" s="135"/>
      <c r="P906" s="135"/>
      <c r="Q906" s="189">
        <v>2</v>
      </c>
    </row>
    <row r="907" spans="1:17" x14ac:dyDescent="0.2">
      <c r="A907" s="63">
        <v>24</v>
      </c>
      <c r="B907" s="133" t="s">
        <v>207</v>
      </c>
      <c r="C907" s="135"/>
      <c r="D907" s="135"/>
      <c r="E907" s="135"/>
      <c r="F907" s="135"/>
      <c r="G907" s="135"/>
      <c r="H907" s="135"/>
      <c r="I907" s="135"/>
      <c r="J907" s="135"/>
      <c r="K907" s="135"/>
      <c r="L907" s="135"/>
      <c r="M907" s="135"/>
      <c r="N907" s="135"/>
      <c r="O907" s="135"/>
      <c r="P907" s="135"/>
      <c r="Q907" s="189">
        <v>2</v>
      </c>
    </row>
    <row r="908" spans="1:17" x14ac:dyDescent="0.2">
      <c r="A908" s="63">
        <v>25</v>
      </c>
      <c r="B908" s="133" t="s">
        <v>209</v>
      </c>
      <c r="C908" s="135"/>
      <c r="D908" s="135"/>
      <c r="E908" s="135"/>
      <c r="F908" s="135"/>
      <c r="G908" s="135"/>
      <c r="H908" s="135"/>
      <c r="I908" s="135"/>
      <c r="J908" s="135"/>
      <c r="K908" s="135"/>
      <c r="L908" s="135"/>
      <c r="M908" s="135"/>
      <c r="N908" s="135"/>
      <c r="O908" s="135"/>
      <c r="P908" s="135"/>
      <c r="Q908" s="189">
        <v>2</v>
      </c>
    </row>
    <row r="909" spans="1:17" x14ac:dyDescent="0.2">
      <c r="A909" s="63">
        <v>26</v>
      </c>
      <c r="B909" s="133" t="s">
        <v>190</v>
      </c>
      <c r="C909" s="135"/>
      <c r="D909" s="135"/>
      <c r="E909" s="135"/>
      <c r="F909" s="135"/>
      <c r="G909" s="135"/>
      <c r="H909" s="135"/>
      <c r="I909" s="135"/>
      <c r="J909" s="135"/>
      <c r="K909" s="135"/>
      <c r="L909" s="135"/>
      <c r="M909" s="135"/>
      <c r="N909" s="135"/>
      <c r="O909" s="135"/>
      <c r="P909" s="135"/>
      <c r="Q909" s="189">
        <v>2</v>
      </c>
    </row>
    <row r="910" spans="1:17" x14ac:dyDescent="0.2">
      <c r="A910" s="63">
        <v>27</v>
      </c>
      <c r="B910" s="192" t="s">
        <v>208</v>
      </c>
      <c r="C910" s="135"/>
      <c r="D910" s="135"/>
      <c r="E910" s="135"/>
      <c r="F910" s="135"/>
      <c r="G910" s="135"/>
      <c r="H910" s="135"/>
      <c r="I910" s="135"/>
      <c r="J910" s="135"/>
      <c r="K910" s="135"/>
      <c r="L910" s="135"/>
      <c r="M910" s="135"/>
      <c r="N910" s="135"/>
      <c r="O910" s="135"/>
      <c r="P910" s="135"/>
      <c r="Q910" s="189">
        <v>2</v>
      </c>
    </row>
    <row r="911" spans="1:17" x14ac:dyDescent="0.2">
      <c r="A911" s="63">
        <v>28</v>
      </c>
      <c r="B911" s="133" t="s">
        <v>213</v>
      </c>
      <c r="C911" s="135"/>
      <c r="D911" s="135"/>
      <c r="E911" s="135"/>
      <c r="F911" s="135"/>
      <c r="G911" s="135"/>
      <c r="H911" s="135"/>
      <c r="I911" s="135"/>
      <c r="J911" s="135"/>
      <c r="K911" s="135"/>
      <c r="L911" s="135"/>
      <c r="M911" s="135"/>
      <c r="N911" s="135"/>
      <c r="O911" s="135"/>
      <c r="P911" s="135"/>
      <c r="Q911" s="189">
        <v>2</v>
      </c>
    </row>
    <row r="912" spans="1:17" x14ac:dyDescent="0.2">
      <c r="A912" s="63">
        <v>29</v>
      </c>
      <c r="B912" s="138" t="s">
        <v>121</v>
      </c>
      <c r="C912" s="141"/>
      <c r="D912" s="141"/>
      <c r="E912" s="141"/>
      <c r="F912" s="141"/>
      <c r="G912" s="141"/>
      <c r="H912" s="141"/>
      <c r="I912" s="141"/>
      <c r="J912" s="141"/>
      <c r="K912" s="141"/>
      <c r="L912" s="141"/>
      <c r="M912" s="141"/>
      <c r="N912" s="141"/>
      <c r="O912" s="141"/>
      <c r="P912" s="141"/>
      <c r="Q912" s="191">
        <v>3</v>
      </c>
    </row>
    <row r="913" spans="1:17" x14ac:dyDescent="0.2">
      <c r="A913" s="63">
        <v>30</v>
      </c>
      <c r="B913" s="138" t="s">
        <v>132</v>
      </c>
      <c r="C913" s="141"/>
      <c r="D913" s="141"/>
      <c r="E913" s="141"/>
      <c r="F913" s="141"/>
      <c r="G913" s="141"/>
      <c r="H913" s="141"/>
      <c r="I913" s="141"/>
      <c r="J913" s="141"/>
      <c r="K913" s="141"/>
      <c r="L913" s="141"/>
      <c r="M913" s="141"/>
      <c r="N913" s="141"/>
      <c r="O913" s="141"/>
      <c r="P913" s="141"/>
      <c r="Q913" s="191">
        <v>3</v>
      </c>
    </row>
    <row r="914" spans="1:17" x14ac:dyDescent="0.2">
      <c r="A914" s="63">
        <v>31</v>
      </c>
      <c r="B914" s="138" t="s">
        <v>133</v>
      </c>
      <c r="C914" s="141"/>
      <c r="D914" s="141"/>
      <c r="E914" s="141"/>
      <c r="F914" s="141"/>
      <c r="G914" s="141"/>
      <c r="H914" s="141"/>
      <c r="I914" s="141"/>
      <c r="J914" s="141"/>
      <c r="K914" s="141"/>
      <c r="L914" s="141"/>
      <c r="M914" s="141"/>
      <c r="N914" s="141"/>
      <c r="O914" s="141"/>
      <c r="P914" s="141"/>
      <c r="Q914" s="191">
        <v>3</v>
      </c>
    </row>
    <row r="915" spans="1:17" x14ac:dyDescent="0.2">
      <c r="A915" s="63">
        <v>32</v>
      </c>
      <c r="B915" s="138" t="s">
        <v>141</v>
      </c>
      <c r="C915" s="141"/>
      <c r="D915" s="141"/>
      <c r="E915" s="141"/>
      <c r="F915" s="141"/>
      <c r="G915" s="141"/>
      <c r="H915" s="141"/>
      <c r="I915" s="141"/>
      <c r="J915" s="141"/>
      <c r="K915" s="141"/>
      <c r="L915" s="141"/>
      <c r="M915" s="141"/>
      <c r="N915" s="141"/>
      <c r="O915" s="141"/>
      <c r="P915" s="141"/>
      <c r="Q915" s="191">
        <v>3</v>
      </c>
    </row>
    <row r="916" spans="1:17" x14ac:dyDescent="0.2">
      <c r="A916" s="63">
        <v>33</v>
      </c>
      <c r="B916" s="138" t="s">
        <v>127</v>
      </c>
      <c r="C916" s="141"/>
      <c r="D916" s="141"/>
      <c r="E916" s="141"/>
      <c r="F916" s="141"/>
      <c r="G916" s="141"/>
      <c r="H916" s="141"/>
      <c r="I916" s="141"/>
      <c r="J916" s="141"/>
      <c r="K916" s="141"/>
      <c r="L916" s="141"/>
      <c r="M916" s="141"/>
      <c r="N916" s="141"/>
      <c r="O916" s="141"/>
      <c r="P916" s="141"/>
      <c r="Q916" s="191">
        <v>3</v>
      </c>
    </row>
    <row r="917" spans="1:17" x14ac:dyDescent="0.2">
      <c r="A917" s="63">
        <v>34</v>
      </c>
      <c r="B917" s="138" t="s">
        <v>142</v>
      </c>
      <c r="C917" s="141"/>
      <c r="D917" s="141"/>
      <c r="E917" s="141"/>
      <c r="F917" s="141"/>
      <c r="G917" s="141"/>
      <c r="H917" s="141"/>
      <c r="I917" s="141"/>
      <c r="J917" s="141"/>
      <c r="K917" s="141"/>
      <c r="L917" s="141"/>
      <c r="M917" s="141"/>
      <c r="N917" s="141"/>
      <c r="O917" s="141"/>
      <c r="P917" s="141"/>
      <c r="Q917" s="191">
        <v>3</v>
      </c>
    </row>
    <row r="918" spans="1:17" x14ac:dyDescent="0.2">
      <c r="A918" s="63">
        <v>35</v>
      </c>
      <c r="B918" s="138" t="s">
        <v>143</v>
      </c>
      <c r="C918" s="141"/>
      <c r="D918" s="141"/>
      <c r="E918" s="141"/>
      <c r="F918" s="141"/>
      <c r="G918" s="141"/>
      <c r="H918" s="141"/>
      <c r="I918" s="141"/>
      <c r="J918" s="141"/>
      <c r="K918" s="141"/>
      <c r="L918" s="141"/>
      <c r="M918" s="141"/>
      <c r="N918" s="141"/>
      <c r="O918" s="141"/>
      <c r="P918" s="141"/>
      <c r="Q918" s="191">
        <v>3</v>
      </c>
    </row>
    <row r="919" spans="1:17" x14ac:dyDescent="0.2">
      <c r="A919" s="63">
        <v>36</v>
      </c>
      <c r="B919" s="138" t="s">
        <v>122</v>
      </c>
      <c r="C919" s="141"/>
      <c r="D919" s="141"/>
      <c r="E919" s="141"/>
      <c r="F919" s="141"/>
      <c r="G919" s="141"/>
      <c r="H919" s="141"/>
      <c r="I919" s="141"/>
      <c r="J919" s="141"/>
      <c r="K919" s="141"/>
      <c r="L919" s="141"/>
      <c r="M919" s="141"/>
      <c r="N919" s="141"/>
      <c r="O919" s="141"/>
      <c r="P919" s="141"/>
      <c r="Q919" s="191">
        <v>3</v>
      </c>
    </row>
    <row r="920" spans="1:17" x14ac:dyDescent="0.2">
      <c r="A920" s="63">
        <v>37</v>
      </c>
      <c r="B920" s="138" t="s">
        <v>136</v>
      </c>
      <c r="C920" s="141"/>
      <c r="D920" s="141"/>
      <c r="E920" s="141"/>
      <c r="F920" s="141"/>
      <c r="G920" s="141"/>
      <c r="H920" s="141"/>
      <c r="I920" s="141"/>
      <c r="J920" s="141"/>
      <c r="K920" s="141"/>
      <c r="L920" s="141"/>
      <c r="M920" s="141"/>
      <c r="N920" s="141"/>
      <c r="O920" s="141"/>
      <c r="P920" s="141"/>
      <c r="Q920" s="191">
        <v>3</v>
      </c>
    </row>
    <row r="921" spans="1:17" x14ac:dyDescent="0.2">
      <c r="A921" s="63">
        <v>38</v>
      </c>
      <c r="B921" s="138" t="s">
        <v>120</v>
      </c>
      <c r="C921" s="141"/>
      <c r="D921" s="141"/>
      <c r="E921" s="141"/>
      <c r="F921" s="141"/>
      <c r="G921" s="141"/>
      <c r="H921" s="141"/>
      <c r="I921" s="141"/>
      <c r="J921" s="141"/>
      <c r="K921" s="141"/>
      <c r="L921" s="141"/>
      <c r="M921" s="141"/>
      <c r="N921" s="141"/>
      <c r="O921" s="141"/>
      <c r="P921" s="141"/>
      <c r="Q921" s="191">
        <v>3</v>
      </c>
    </row>
    <row r="922" spans="1:17" x14ac:dyDescent="0.2">
      <c r="A922" s="63">
        <v>39</v>
      </c>
      <c r="B922" s="138" t="s">
        <v>126</v>
      </c>
      <c r="C922" s="141"/>
      <c r="D922" s="141"/>
      <c r="E922" s="141"/>
      <c r="F922" s="141"/>
      <c r="G922" s="141"/>
      <c r="H922" s="141"/>
      <c r="I922" s="141"/>
      <c r="J922" s="141"/>
      <c r="K922" s="141"/>
      <c r="L922" s="141"/>
      <c r="M922" s="141"/>
      <c r="N922" s="141"/>
      <c r="O922" s="141"/>
      <c r="P922" s="141"/>
      <c r="Q922" s="191">
        <v>3</v>
      </c>
    </row>
    <row r="923" spans="1:17" x14ac:dyDescent="0.2">
      <c r="A923" s="63">
        <v>40</v>
      </c>
      <c r="B923" s="138" t="s">
        <v>130</v>
      </c>
      <c r="C923" s="141"/>
      <c r="D923" s="141"/>
      <c r="E923" s="141"/>
      <c r="F923" s="141"/>
      <c r="G923" s="141"/>
      <c r="H923" s="141"/>
      <c r="I923" s="141"/>
      <c r="J923" s="141"/>
      <c r="K923" s="141"/>
      <c r="L923" s="141"/>
      <c r="M923" s="141"/>
      <c r="N923" s="141"/>
      <c r="O923" s="141"/>
      <c r="P923" s="141"/>
      <c r="Q923" s="191">
        <v>3</v>
      </c>
    </row>
    <row r="924" spans="1:17" x14ac:dyDescent="0.2">
      <c r="A924" s="63">
        <v>41</v>
      </c>
      <c r="B924" s="138" t="s">
        <v>128</v>
      </c>
      <c r="C924" s="141"/>
      <c r="D924" s="141"/>
      <c r="E924" s="141"/>
      <c r="F924" s="141"/>
      <c r="G924" s="141"/>
      <c r="H924" s="141"/>
      <c r="I924" s="141"/>
      <c r="J924" s="141"/>
      <c r="K924" s="141"/>
      <c r="L924" s="141"/>
      <c r="M924" s="141"/>
      <c r="N924" s="141"/>
      <c r="O924" s="141"/>
      <c r="P924" s="141"/>
      <c r="Q924" s="191">
        <v>3</v>
      </c>
    </row>
    <row r="925" spans="1:17" x14ac:dyDescent="0.2">
      <c r="A925" s="63">
        <v>42</v>
      </c>
      <c r="B925" s="138" t="s">
        <v>140</v>
      </c>
      <c r="C925" s="141"/>
      <c r="D925" s="141"/>
      <c r="E925" s="141"/>
      <c r="F925" s="141"/>
      <c r="G925" s="141"/>
      <c r="H925" s="141"/>
      <c r="I925" s="141"/>
      <c r="J925" s="141"/>
      <c r="K925" s="141"/>
      <c r="L925" s="141"/>
      <c r="M925" s="141"/>
      <c r="N925" s="141"/>
      <c r="O925" s="141"/>
      <c r="P925" s="141"/>
      <c r="Q925" s="191">
        <v>3</v>
      </c>
    </row>
    <row r="926" spans="1:17" x14ac:dyDescent="0.2">
      <c r="A926" s="63">
        <v>43</v>
      </c>
      <c r="B926" s="138" t="s">
        <v>290</v>
      </c>
      <c r="C926" s="141"/>
      <c r="D926" s="141"/>
      <c r="E926" s="141"/>
      <c r="F926" s="141"/>
      <c r="G926" s="141"/>
      <c r="H926" s="141"/>
      <c r="I926" s="141"/>
      <c r="J926" s="141"/>
      <c r="K926" s="141"/>
      <c r="L926" s="141"/>
      <c r="M926" s="141"/>
      <c r="N926" s="141"/>
      <c r="O926" s="141"/>
      <c r="P926" s="141"/>
      <c r="Q926" s="191">
        <v>3</v>
      </c>
    </row>
    <row r="927" spans="1:17" x14ac:dyDescent="0.2">
      <c r="A927" s="63">
        <v>44</v>
      </c>
      <c r="B927" s="138" t="s">
        <v>124</v>
      </c>
      <c r="C927" s="141"/>
      <c r="D927" s="141"/>
      <c r="E927" s="141"/>
      <c r="F927" s="141"/>
      <c r="G927" s="141"/>
      <c r="H927" s="141"/>
      <c r="I927" s="141"/>
      <c r="J927" s="141"/>
      <c r="K927" s="141"/>
      <c r="L927" s="141"/>
      <c r="M927" s="141"/>
      <c r="N927" s="141"/>
      <c r="O927" s="141"/>
      <c r="P927" s="141"/>
      <c r="Q927" s="191">
        <v>3</v>
      </c>
    </row>
    <row r="928" spans="1:17" x14ac:dyDescent="0.2">
      <c r="A928" s="63">
        <v>45</v>
      </c>
      <c r="B928" s="138" t="s">
        <v>129</v>
      </c>
      <c r="C928" s="141"/>
      <c r="D928" s="141"/>
      <c r="E928" s="141"/>
      <c r="F928" s="141"/>
      <c r="G928" s="141"/>
      <c r="H928" s="141"/>
      <c r="I928" s="141"/>
      <c r="J928" s="141"/>
      <c r="K928" s="141"/>
      <c r="L928" s="141"/>
      <c r="M928" s="141"/>
      <c r="N928" s="141"/>
      <c r="O928" s="141"/>
      <c r="P928" s="141"/>
      <c r="Q928" s="191">
        <v>3</v>
      </c>
    </row>
    <row r="929" spans="1:17" x14ac:dyDescent="0.2">
      <c r="A929" s="63">
        <v>46</v>
      </c>
      <c r="B929" s="138" t="s">
        <v>134</v>
      </c>
      <c r="C929" s="141"/>
      <c r="D929" s="141"/>
      <c r="E929" s="141"/>
      <c r="F929" s="141"/>
      <c r="G929" s="141"/>
      <c r="H929" s="141"/>
      <c r="I929" s="141"/>
      <c r="J929" s="141"/>
      <c r="K929" s="141"/>
      <c r="L929" s="141"/>
      <c r="M929" s="141"/>
      <c r="N929" s="141"/>
      <c r="O929" s="141"/>
      <c r="P929" s="141"/>
      <c r="Q929" s="191">
        <v>3</v>
      </c>
    </row>
    <row r="930" spans="1:17" x14ac:dyDescent="0.2">
      <c r="A930" s="63">
        <v>47</v>
      </c>
      <c r="B930" s="138" t="s">
        <v>131</v>
      </c>
      <c r="C930" s="141"/>
      <c r="D930" s="141"/>
      <c r="E930" s="141"/>
      <c r="F930" s="141"/>
      <c r="G930" s="141"/>
      <c r="H930" s="141"/>
      <c r="I930" s="141"/>
      <c r="J930" s="141"/>
      <c r="K930" s="141"/>
      <c r="L930" s="141"/>
      <c r="M930" s="141"/>
      <c r="N930" s="141"/>
      <c r="O930" s="141"/>
      <c r="P930" s="141"/>
      <c r="Q930" s="191">
        <v>3</v>
      </c>
    </row>
    <row r="931" spans="1:17" x14ac:dyDescent="0.2">
      <c r="A931" s="63">
        <v>48</v>
      </c>
      <c r="B931" s="138" t="s">
        <v>125</v>
      </c>
      <c r="C931" s="141"/>
      <c r="D931" s="141"/>
      <c r="E931" s="141"/>
      <c r="F931" s="141"/>
      <c r="G931" s="141"/>
      <c r="H931" s="141"/>
      <c r="I931" s="141"/>
      <c r="J931" s="141"/>
      <c r="K931" s="141"/>
      <c r="L931" s="141"/>
      <c r="M931" s="141"/>
      <c r="N931" s="141"/>
      <c r="O931" s="141"/>
      <c r="P931" s="141"/>
      <c r="Q931" s="191">
        <v>3</v>
      </c>
    </row>
    <row r="932" spans="1:17" x14ac:dyDescent="0.2">
      <c r="A932" s="63">
        <v>49</v>
      </c>
      <c r="B932" s="138" t="s">
        <v>139</v>
      </c>
      <c r="C932" s="141"/>
      <c r="D932" s="141"/>
      <c r="E932" s="141"/>
      <c r="F932" s="141"/>
      <c r="G932" s="141"/>
      <c r="H932" s="141"/>
      <c r="I932" s="141"/>
      <c r="J932" s="141"/>
      <c r="K932" s="141"/>
      <c r="L932" s="141"/>
      <c r="M932" s="141"/>
      <c r="N932" s="141"/>
      <c r="O932" s="141"/>
      <c r="P932" s="141"/>
      <c r="Q932" s="191">
        <v>3</v>
      </c>
    </row>
    <row r="933" spans="1:17" x14ac:dyDescent="0.2">
      <c r="A933" s="63">
        <v>50</v>
      </c>
      <c r="B933" s="138" t="s">
        <v>135</v>
      </c>
      <c r="C933" s="141"/>
      <c r="D933" s="141"/>
      <c r="E933" s="141"/>
      <c r="F933" s="141"/>
      <c r="G933" s="141"/>
      <c r="H933" s="141"/>
      <c r="I933" s="141"/>
      <c r="J933" s="141"/>
      <c r="K933" s="141"/>
      <c r="L933" s="141"/>
      <c r="M933" s="141"/>
      <c r="N933" s="141"/>
      <c r="O933" s="141"/>
      <c r="P933" s="141"/>
      <c r="Q933" s="191">
        <v>3</v>
      </c>
    </row>
    <row r="934" spans="1:17" x14ac:dyDescent="0.2">
      <c r="A934" s="63">
        <v>51</v>
      </c>
      <c r="B934" s="138" t="s">
        <v>123</v>
      </c>
      <c r="C934" s="141"/>
      <c r="D934" s="141"/>
      <c r="E934" s="141"/>
      <c r="F934" s="141"/>
      <c r="G934" s="141"/>
      <c r="H934" s="141"/>
      <c r="I934" s="141"/>
      <c r="J934" s="141"/>
      <c r="K934" s="141"/>
      <c r="L934" s="141"/>
      <c r="M934" s="141"/>
      <c r="N934" s="141"/>
      <c r="O934" s="141"/>
      <c r="P934" s="141"/>
      <c r="Q934" s="191">
        <v>3</v>
      </c>
    </row>
    <row r="935" spans="1:17" x14ac:dyDescent="0.2">
      <c r="A935" s="63">
        <v>52</v>
      </c>
      <c r="B935" s="138" t="s">
        <v>144</v>
      </c>
      <c r="C935" s="141"/>
      <c r="D935" s="141"/>
      <c r="E935" s="141"/>
      <c r="F935" s="141"/>
      <c r="G935" s="141"/>
      <c r="H935" s="141"/>
      <c r="I935" s="141"/>
      <c r="J935" s="141"/>
      <c r="K935" s="141"/>
      <c r="L935" s="141"/>
      <c r="M935" s="141"/>
      <c r="N935" s="141"/>
      <c r="O935" s="141"/>
      <c r="P935" s="141"/>
      <c r="Q935" s="191">
        <v>3</v>
      </c>
    </row>
    <row r="936" spans="1:17" x14ac:dyDescent="0.2">
      <c r="A936" s="11"/>
      <c r="B936" s="12"/>
      <c r="C936" s="13"/>
      <c r="D936" s="13"/>
      <c r="E936" s="13"/>
      <c r="F936" s="13"/>
      <c r="G936" s="13"/>
      <c r="H936" s="13"/>
      <c r="I936" s="13"/>
      <c r="J936" s="13"/>
      <c r="K936" s="13"/>
      <c r="L936" s="13"/>
      <c r="M936" s="13"/>
      <c r="N936" s="13"/>
      <c r="O936" s="13"/>
      <c r="P936" s="13"/>
      <c r="Q936" s="13"/>
    </row>
    <row r="938" spans="1:17" x14ac:dyDescent="0.2">
      <c r="A938" s="294" t="s">
        <v>110</v>
      </c>
      <c r="B938" s="295"/>
      <c r="C938" s="298" t="s">
        <v>295</v>
      </c>
      <c r="D938" s="299"/>
      <c r="E938" s="299"/>
      <c r="F938" s="299"/>
      <c r="G938" s="299"/>
      <c r="H938" s="299"/>
      <c r="I938" s="299"/>
      <c r="J938" s="299"/>
      <c r="K938" s="299"/>
      <c r="L938" s="299"/>
      <c r="M938" s="299"/>
      <c r="N938" s="299"/>
      <c r="O938" s="299"/>
      <c r="P938" s="299"/>
      <c r="Q938" s="300" t="s">
        <v>215</v>
      </c>
    </row>
    <row r="939" spans="1:17" ht="22.5" x14ac:dyDescent="0.2">
      <c r="A939" s="296"/>
      <c r="B939" s="297"/>
      <c r="C939" s="145" t="str">
        <f>$B$11</f>
        <v>SECRETÁRIA  EXECUTIVA</v>
      </c>
      <c r="D939" s="145" t="str">
        <f>$B$12</f>
        <v>TÉCNICO EM SECRETARIADO</v>
      </c>
      <c r="E939" s="145" t="str">
        <f>$B$13</f>
        <v>RECEPCIONISTA</v>
      </c>
      <c r="F939" s="145" t="str">
        <f>$B$14</f>
        <v>AUXILIAR DE ESCRITÓRIO</v>
      </c>
      <c r="G939" s="145" t="str">
        <f>$B$15</f>
        <v>CONTÍNUO</v>
      </c>
      <c r="H939" s="145" t="str">
        <f>$B$16</f>
        <v>CARREGADOR</v>
      </c>
      <c r="I939" s="145" t="str">
        <f>$B$17</f>
        <v>CONFERENTE</v>
      </c>
      <c r="J939" s="145" t="str">
        <f>$B$18</f>
        <v>OPERADOR DE EMPILHADEIRA</v>
      </c>
      <c r="K939" s="145" t="str">
        <f>$B$19</f>
        <v>MOTORISTA CAT "E"</v>
      </c>
      <c r="L939" s="145" t="str">
        <f>$B$20</f>
        <v>MOTORISTA CAT "C"</v>
      </c>
      <c r="M939" s="145" t="str">
        <f>$B$21</f>
        <v>COPEIRA 8H</v>
      </c>
      <c r="N939" s="145" t="str">
        <f>$B$22</f>
        <v>COPEIRA 4H</v>
      </c>
      <c r="O939" s="145" t="str">
        <f>$B$23</f>
        <v>PORTEIRO</v>
      </c>
      <c r="P939" s="145" t="str">
        <f>$B$24</f>
        <v>SUPERVISOR</v>
      </c>
      <c r="Q939" s="301"/>
    </row>
    <row r="940" spans="1:17" x14ac:dyDescent="0.2">
      <c r="A940" s="67" t="s">
        <v>186</v>
      </c>
      <c r="B940" s="131">
        <v>1</v>
      </c>
      <c r="C940" s="131">
        <v>2</v>
      </c>
      <c r="D940" s="131">
        <v>3</v>
      </c>
      <c r="E940" s="131">
        <v>4</v>
      </c>
      <c r="F940" s="131">
        <v>5</v>
      </c>
      <c r="G940" s="131">
        <v>6</v>
      </c>
      <c r="H940" s="131">
        <v>7</v>
      </c>
      <c r="I940" s="131">
        <v>8</v>
      </c>
      <c r="J940" s="131">
        <v>9</v>
      </c>
      <c r="K940" s="131">
        <v>10</v>
      </c>
      <c r="L940" s="131">
        <v>11</v>
      </c>
      <c r="M940" s="131">
        <v>12</v>
      </c>
      <c r="N940" s="131">
        <v>13</v>
      </c>
      <c r="O940" s="131">
        <v>14</v>
      </c>
      <c r="P940" s="131">
        <v>15</v>
      </c>
      <c r="Q940" s="145">
        <v>16</v>
      </c>
    </row>
    <row r="941" spans="1:17" x14ac:dyDescent="0.2">
      <c r="A941" s="63">
        <v>1</v>
      </c>
      <c r="B941" s="136" t="s">
        <v>137</v>
      </c>
      <c r="C941" s="143">
        <v>5.33E-2</v>
      </c>
      <c r="D941" s="143">
        <v>5.33E-2</v>
      </c>
      <c r="E941" s="143">
        <v>0.2</v>
      </c>
      <c r="F941" s="143">
        <v>0.2</v>
      </c>
      <c r="G941" s="143">
        <v>0.2</v>
      </c>
      <c r="H941" s="143">
        <v>0.2</v>
      </c>
      <c r="I941" s="143">
        <v>0.2</v>
      </c>
      <c r="J941" s="143">
        <v>0.2</v>
      </c>
      <c r="K941" s="143">
        <v>0.1</v>
      </c>
      <c r="L941" s="143">
        <v>0.1</v>
      </c>
      <c r="M941" s="143">
        <v>0.2</v>
      </c>
      <c r="N941" s="143">
        <v>0.2</v>
      </c>
      <c r="O941" s="143">
        <v>0.2</v>
      </c>
      <c r="P941" s="143">
        <v>0.2</v>
      </c>
      <c r="Q941" s="190">
        <v>1</v>
      </c>
    </row>
    <row r="942" spans="1:17" x14ac:dyDescent="0.2">
      <c r="A942" s="63">
        <v>2</v>
      </c>
      <c r="B942" s="136" t="s">
        <v>194</v>
      </c>
      <c r="C942" s="143">
        <v>0.16</v>
      </c>
      <c r="D942" s="143">
        <v>0.16</v>
      </c>
      <c r="E942" s="143">
        <v>0.2</v>
      </c>
      <c r="F942" s="143">
        <v>0.2</v>
      </c>
      <c r="G942" s="143">
        <v>0.2</v>
      </c>
      <c r="H942" s="143">
        <v>0.2</v>
      </c>
      <c r="I942" s="143">
        <v>0.2</v>
      </c>
      <c r="J942" s="143">
        <v>0.2</v>
      </c>
      <c r="K942" s="143">
        <v>0.1</v>
      </c>
      <c r="L942" s="143">
        <v>0.1</v>
      </c>
      <c r="M942" s="143">
        <v>0.2</v>
      </c>
      <c r="N942" s="143">
        <v>0.2</v>
      </c>
      <c r="O942" s="143">
        <v>0.2</v>
      </c>
      <c r="P942" s="143">
        <v>0.2</v>
      </c>
      <c r="Q942" s="190">
        <v>1</v>
      </c>
    </row>
    <row r="943" spans="1:17" x14ac:dyDescent="0.2">
      <c r="A943" s="63">
        <v>3</v>
      </c>
      <c r="B943" s="136" t="s">
        <v>191</v>
      </c>
      <c r="C943" s="143">
        <v>0.16</v>
      </c>
      <c r="D943" s="143">
        <v>0.16</v>
      </c>
      <c r="E943" s="143">
        <v>0.2</v>
      </c>
      <c r="F943" s="143">
        <v>0.2</v>
      </c>
      <c r="G943" s="143">
        <v>0.2</v>
      </c>
      <c r="H943" s="143">
        <v>0.2</v>
      </c>
      <c r="I943" s="143">
        <v>0.2</v>
      </c>
      <c r="J943" s="143">
        <v>0.2</v>
      </c>
      <c r="K943" s="143">
        <v>0.1</v>
      </c>
      <c r="L943" s="143">
        <v>0.1</v>
      </c>
      <c r="M943" s="143">
        <v>0.2</v>
      </c>
      <c r="N943" s="143">
        <v>0.2</v>
      </c>
      <c r="O943" s="143">
        <v>0.2</v>
      </c>
      <c r="P943" s="143">
        <v>0.2</v>
      </c>
      <c r="Q943" s="190">
        <v>1</v>
      </c>
    </row>
    <row r="944" spans="1:17" x14ac:dyDescent="0.2">
      <c r="A944" s="63">
        <v>4</v>
      </c>
      <c r="B944" s="136" t="s">
        <v>195</v>
      </c>
      <c r="C944" s="143">
        <v>0.17330000000000001</v>
      </c>
      <c r="D944" s="143">
        <v>0.17330000000000001</v>
      </c>
      <c r="E944" s="143">
        <v>0.2</v>
      </c>
      <c r="F944" s="143">
        <v>0.2</v>
      </c>
      <c r="G944" s="143">
        <v>0.2</v>
      </c>
      <c r="H944" s="143">
        <v>0.2</v>
      </c>
      <c r="I944" s="143">
        <v>0.2</v>
      </c>
      <c r="J944" s="143">
        <v>0.2</v>
      </c>
      <c r="K944" s="143">
        <v>0.1</v>
      </c>
      <c r="L944" s="143">
        <v>0.1</v>
      </c>
      <c r="M944" s="143">
        <v>0.2</v>
      </c>
      <c r="N944" s="143">
        <v>0.2</v>
      </c>
      <c r="O944" s="143">
        <v>0.2</v>
      </c>
      <c r="P944" s="143">
        <v>0.2</v>
      </c>
      <c r="Q944" s="190">
        <v>1</v>
      </c>
    </row>
    <row r="945" spans="1:17" x14ac:dyDescent="0.2">
      <c r="A945" s="63">
        <v>5</v>
      </c>
      <c r="B945" s="136" t="s">
        <v>192</v>
      </c>
      <c r="C945" s="143">
        <v>5.33E-2</v>
      </c>
      <c r="D945" s="143">
        <v>5.33E-2</v>
      </c>
      <c r="E945" s="143">
        <v>0.2</v>
      </c>
      <c r="F945" s="143">
        <v>0.2</v>
      </c>
      <c r="G945" s="143">
        <v>0.2</v>
      </c>
      <c r="H945" s="143">
        <v>0.2</v>
      </c>
      <c r="I945" s="143">
        <v>0.2</v>
      </c>
      <c r="J945" s="143">
        <v>0.2</v>
      </c>
      <c r="K945" s="143">
        <v>0.1</v>
      </c>
      <c r="L945" s="143">
        <v>0.1</v>
      </c>
      <c r="M945" s="143">
        <v>0.2</v>
      </c>
      <c r="N945" s="143">
        <v>0.2</v>
      </c>
      <c r="O945" s="143">
        <v>0.2</v>
      </c>
      <c r="P945" s="143">
        <v>0.2</v>
      </c>
      <c r="Q945" s="190">
        <v>1</v>
      </c>
    </row>
    <row r="946" spans="1:17" x14ac:dyDescent="0.2">
      <c r="A946" s="63">
        <v>6</v>
      </c>
      <c r="B946" s="136" t="s">
        <v>196</v>
      </c>
      <c r="C946" s="143">
        <v>5.33E-2</v>
      </c>
      <c r="D946" s="143">
        <v>5.33E-2</v>
      </c>
      <c r="E946" s="143">
        <v>0.2</v>
      </c>
      <c r="F946" s="143">
        <v>0.2</v>
      </c>
      <c r="G946" s="143">
        <v>0.2</v>
      </c>
      <c r="H946" s="143">
        <v>0.2</v>
      </c>
      <c r="I946" s="143">
        <v>0.2</v>
      </c>
      <c r="J946" s="143">
        <v>0.2</v>
      </c>
      <c r="K946" s="143">
        <v>0.1</v>
      </c>
      <c r="L946" s="143">
        <v>0.1</v>
      </c>
      <c r="M946" s="143">
        <v>0.2</v>
      </c>
      <c r="N946" s="143">
        <v>0.2</v>
      </c>
      <c r="O946" s="143">
        <v>0.2</v>
      </c>
      <c r="P946" s="143">
        <v>0.2</v>
      </c>
      <c r="Q946" s="190">
        <v>1</v>
      </c>
    </row>
    <row r="947" spans="1:17" x14ac:dyDescent="0.2">
      <c r="A947" s="63">
        <v>7</v>
      </c>
      <c r="B947" s="136" t="s">
        <v>193</v>
      </c>
      <c r="C947" s="143">
        <v>5.33E-2</v>
      </c>
      <c r="D947" s="143">
        <v>5.33E-2</v>
      </c>
      <c r="E947" s="143">
        <v>0.2</v>
      </c>
      <c r="F947" s="143">
        <v>0.2</v>
      </c>
      <c r="G947" s="143">
        <v>0.2</v>
      </c>
      <c r="H947" s="143">
        <v>0.2</v>
      </c>
      <c r="I947" s="143">
        <v>0.2</v>
      </c>
      <c r="J947" s="143">
        <v>0.2</v>
      </c>
      <c r="K947" s="143">
        <v>0.1</v>
      </c>
      <c r="L947" s="143">
        <v>0.1</v>
      </c>
      <c r="M947" s="143">
        <v>0.2</v>
      </c>
      <c r="N947" s="143">
        <v>0.2</v>
      </c>
      <c r="O947" s="143">
        <v>0.2</v>
      </c>
      <c r="P947" s="143">
        <v>0.2</v>
      </c>
      <c r="Q947" s="190">
        <v>1</v>
      </c>
    </row>
    <row r="948" spans="1:17" x14ac:dyDescent="0.2">
      <c r="A948" s="63">
        <v>8</v>
      </c>
      <c r="B948" s="136" t="s">
        <v>138</v>
      </c>
      <c r="C948" s="143">
        <v>5.33E-2</v>
      </c>
      <c r="D948" s="143">
        <v>5.33E-2</v>
      </c>
      <c r="E948" s="143">
        <v>0.2</v>
      </c>
      <c r="F948" s="143">
        <v>0.2</v>
      </c>
      <c r="G948" s="143">
        <v>0.2</v>
      </c>
      <c r="H948" s="143">
        <v>0.2</v>
      </c>
      <c r="I948" s="143">
        <v>0.2</v>
      </c>
      <c r="J948" s="143">
        <v>0.2</v>
      </c>
      <c r="K948" s="143">
        <v>0.1</v>
      </c>
      <c r="L948" s="143">
        <v>0.1</v>
      </c>
      <c r="M948" s="143">
        <v>0.2</v>
      </c>
      <c r="N948" s="143">
        <v>0.2</v>
      </c>
      <c r="O948" s="143">
        <v>0.2</v>
      </c>
      <c r="P948" s="143">
        <v>0.2</v>
      </c>
      <c r="Q948" s="190">
        <v>1</v>
      </c>
    </row>
    <row r="949" spans="1:17" x14ac:dyDescent="0.2">
      <c r="A949" s="63">
        <v>9</v>
      </c>
      <c r="B949" s="136" t="s">
        <v>197</v>
      </c>
      <c r="C949" s="143">
        <v>0.1</v>
      </c>
      <c r="D949" s="143">
        <v>0.1</v>
      </c>
      <c r="E949" s="143">
        <v>0.2</v>
      </c>
      <c r="F949" s="143">
        <v>0.2</v>
      </c>
      <c r="G949" s="143">
        <v>0.2</v>
      </c>
      <c r="H949" s="143">
        <v>0.2</v>
      </c>
      <c r="I949" s="143">
        <v>0.2</v>
      </c>
      <c r="J949" s="143">
        <v>0.2</v>
      </c>
      <c r="K949" s="143">
        <v>0.1</v>
      </c>
      <c r="L949" s="143">
        <v>0.1</v>
      </c>
      <c r="M949" s="143">
        <v>0.2</v>
      </c>
      <c r="N949" s="143">
        <v>0.2</v>
      </c>
      <c r="O949" s="143">
        <v>0.2</v>
      </c>
      <c r="P949" s="143">
        <v>0.2</v>
      </c>
      <c r="Q949" s="190">
        <v>1</v>
      </c>
    </row>
    <row r="950" spans="1:17" x14ac:dyDescent="0.2">
      <c r="A950" s="63">
        <v>10</v>
      </c>
      <c r="B950" s="133" t="s">
        <v>199</v>
      </c>
      <c r="C950" s="142">
        <v>0.1</v>
      </c>
      <c r="D950" s="142">
        <v>0.1</v>
      </c>
      <c r="E950" s="142">
        <v>0.2</v>
      </c>
      <c r="F950" s="142">
        <v>0.2</v>
      </c>
      <c r="G950" s="142">
        <v>0.2</v>
      </c>
      <c r="H950" s="142">
        <v>0.2</v>
      </c>
      <c r="I950" s="142">
        <v>0.2</v>
      </c>
      <c r="J950" s="142">
        <v>0.2</v>
      </c>
      <c r="K950" s="142">
        <v>0.1</v>
      </c>
      <c r="L950" s="142">
        <v>0.1</v>
      </c>
      <c r="M950" s="142">
        <v>0.2</v>
      </c>
      <c r="N950" s="142">
        <v>0.2</v>
      </c>
      <c r="O950" s="142">
        <v>0.2</v>
      </c>
      <c r="P950" s="142">
        <v>0.2</v>
      </c>
      <c r="Q950" s="189">
        <v>2</v>
      </c>
    </row>
    <row r="951" spans="1:17" x14ac:dyDescent="0.2">
      <c r="A951" s="63">
        <v>11</v>
      </c>
      <c r="B951" s="133" t="s">
        <v>200</v>
      </c>
      <c r="C951" s="142">
        <v>0.1</v>
      </c>
      <c r="D951" s="142">
        <v>0.1</v>
      </c>
      <c r="E951" s="142">
        <v>0.2</v>
      </c>
      <c r="F951" s="142">
        <v>0.2</v>
      </c>
      <c r="G951" s="142">
        <v>0.2</v>
      </c>
      <c r="H951" s="142">
        <v>0.2</v>
      </c>
      <c r="I951" s="142">
        <v>0.2</v>
      </c>
      <c r="J951" s="142">
        <v>0.2</v>
      </c>
      <c r="K951" s="142">
        <v>0.1</v>
      </c>
      <c r="L951" s="142">
        <v>0.1</v>
      </c>
      <c r="M951" s="142">
        <v>0.2</v>
      </c>
      <c r="N951" s="142">
        <v>0.2</v>
      </c>
      <c r="O951" s="142">
        <v>0.2</v>
      </c>
      <c r="P951" s="142">
        <v>0.2</v>
      </c>
      <c r="Q951" s="189">
        <v>2</v>
      </c>
    </row>
    <row r="952" spans="1:17" x14ac:dyDescent="0.2">
      <c r="A952" s="63">
        <v>12</v>
      </c>
      <c r="B952" s="133" t="s">
        <v>204</v>
      </c>
      <c r="C952" s="142">
        <v>5.33E-2</v>
      </c>
      <c r="D952" s="142">
        <v>5.33E-2</v>
      </c>
      <c r="E952" s="142">
        <v>0.2</v>
      </c>
      <c r="F952" s="142">
        <v>0.2</v>
      </c>
      <c r="G952" s="142">
        <v>0.2</v>
      </c>
      <c r="H952" s="142">
        <v>0.2</v>
      </c>
      <c r="I952" s="142">
        <v>0.2</v>
      </c>
      <c r="J952" s="142">
        <v>0.2</v>
      </c>
      <c r="K952" s="142">
        <v>0.1</v>
      </c>
      <c r="L952" s="142">
        <v>0.1</v>
      </c>
      <c r="M952" s="142">
        <v>0.2</v>
      </c>
      <c r="N952" s="142">
        <v>0.2</v>
      </c>
      <c r="O952" s="142">
        <v>0.2</v>
      </c>
      <c r="P952" s="142">
        <v>0.2</v>
      </c>
      <c r="Q952" s="189">
        <v>2</v>
      </c>
    </row>
    <row r="953" spans="1:17" x14ac:dyDescent="0.2">
      <c r="A953" s="63">
        <v>13</v>
      </c>
      <c r="B953" s="133" t="s">
        <v>205</v>
      </c>
      <c r="C953" s="142">
        <v>5.33E-2</v>
      </c>
      <c r="D953" s="142">
        <v>5.33E-2</v>
      </c>
      <c r="E953" s="142">
        <v>0.2</v>
      </c>
      <c r="F953" s="142">
        <v>0.2</v>
      </c>
      <c r="G953" s="142">
        <v>0.2</v>
      </c>
      <c r="H953" s="142">
        <v>0.2</v>
      </c>
      <c r="I953" s="142">
        <v>0.2</v>
      </c>
      <c r="J953" s="142">
        <v>0.2</v>
      </c>
      <c r="K953" s="142">
        <v>0.1</v>
      </c>
      <c r="L953" s="142">
        <v>0.1</v>
      </c>
      <c r="M953" s="142">
        <v>0.2</v>
      </c>
      <c r="N953" s="142">
        <v>0.2</v>
      </c>
      <c r="O953" s="142">
        <v>0.2</v>
      </c>
      <c r="P953" s="142">
        <v>0.2</v>
      </c>
      <c r="Q953" s="189">
        <v>2</v>
      </c>
    </row>
    <row r="954" spans="1:17" x14ac:dyDescent="0.2">
      <c r="A954" s="63">
        <v>14</v>
      </c>
      <c r="B954" s="133" t="s">
        <v>201</v>
      </c>
      <c r="C954" s="142">
        <v>5.33E-2</v>
      </c>
      <c r="D954" s="142">
        <v>5.33E-2</v>
      </c>
      <c r="E954" s="142">
        <v>0.2</v>
      </c>
      <c r="F954" s="142">
        <v>0.2</v>
      </c>
      <c r="G954" s="142">
        <v>0.2</v>
      </c>
      <c r="H954" s="142">
        <v>0.2</v>
      </c>
      <c r="I954" s="142">
        <v>0.2</v>
      </c>
      <c r="J954" s="142">
        <v>0.2</v>
      </c>
      <c r="K954" s="142">
        <v>0.1</v>
      </c>
      <c r="L954" s="142">
        <v>0.1</v>
      </c>
      <c r="M954" s="142">
        <v>0.2</v>
      </c>
      <c r="N954" s="142">
        <v>0.2</v>
      </c>
      <c r="O954" s="142">
        <v>0.2</v>
      </c>
      <c r="P954" s="142">
        <v>0.2</v>
      </c>
      <c r="Q954" s="189">
        <v>2</v>
      </c>
    </row>
    <row r="955" spans="1:17" x14ac:dyDescent="0.2">
      <c r="A955" s="63">
        <v>15</v>
      </c>
      <c r="B955" s="133" t="s">
        <v>189</v>
      </c>
      <c r="C955" s="142">
        <v>0.2</v>
      </c>
      <c r="D955" s="142">
        <v>0.2</v>
      </c>
      <c r="E955" s="142">
        <v>0.2</v>
      </c>
      <c r="F955" s="142">
        <v>0.2</v>
      </c>
      <c r="G955" s="142">
        <v>0.2</v>
      </c>
      <c r="H955" s="142">
        <v>0.2</v>
      </c>
      <c r="I955" s="142">
        <v>0.2</v>
      </c>
      <c r="J955" s="142">
        <v>0.2</v>
      </c>
      <c r="K955" s="142">
        <v>0.1</v>
      </c>
      <c r="L955" s="142">
        <v>0.1</v>
      </c>
      <c r="M955" s="142">
        <v>0.2</v>
      </c>
      <c r="N955" s="142">
        <v>0.2</v>
      </c>
      <c r="O955" s="142">
        <v>0.2</v>
      </c>
      <c r="P955" s="142">
        <v>0.2</v>
      </c>
      <c r="Q955" s="189">
        <v>2</v>
      </c>
    </row>
    <row r="956" spans="1:17" x14ac:dyDescent="0.2">
      <c r="A956" s="63">
        <v>16</v>
      </c>
      <c r="B956" s="133" t="s">
        <v>210</v>
      </c>
      <c r="C956" s="142">
        <v>0.1</v>
      </c>
      <c r="D956" s="142">
        <v>0.1</v>
      </c>
      <c r="E956" s="142">
        <v>0.2</v>
      </c>
      <c r="F956" s="142">
        <v>0.2</v>
      </c>
      <c r="G956" s="142">
        <v>0.2</v>
      </c>
      <c r="H956" s="142">
        <v>0.2</v>
      </c>
      <c r="I956" s="142">
        <v>0.2</v>
      </c>
      <c r="J956" s="142">
        <v>0.2</v>
      </c>
      <c r="K956" s="142">
        <v>0.1</v>
      </c>
      <c r="L956" s="142">
        <v>0.1</v>
      </c>
      <c r="M956" s="142">
        <v>0.2</v>
      </c>
      <c r="N956" s="142">
        <v>0.2</v>
      </c>
      <c r="O956" s="142">
        <v>0.2</v>
      </c>
      <c r="P956" s="142">
        <v>0.2</v>
      </c>
      <c r="Q956" s="189">
        <v>2</v>
      </c>
    </row>
    <row r="957" spans="1:17" x14ac:dyDescent="0.2">
      <c r="A957" s="63">
        <v>17</v>
      </c>
      <c r="B957" s="133" t="s">
        <v>211</v>
      </c>
      <c r="C957" s="142">
        <v>5.33E-2</v>
      </c>
      <c r="D957" s="142">
        <v>5.33E-2</v>
      </c>
      <c r="E957" s="142">
        <v>0.2</v>
      </c>
      <c r="F957" s="142">
        <v>0.2</v>
      </c>
      <c r="G957" s="142">
        <v>0.2</v>
      </c>
      <c r="H957" s="142">
        <v>0.2</v>
      </c>
      <c r="I957" s="142">
        <v>0.2</v>
      </c>
      <c r="J957" s="142">
        <v>0.2</v>
      </c>
      <c r="K957" s="142">
        <v>0.1</v>
      </c>
      <c r="L957" s="142">
        <v>0.1</v>
      </c>
      <c r="M957" s="142">
        <v>0.2</v>
      </c>
      <c r="N957" s="142">
        <v>0.2</v>
      </c>
      <c r="O957" s="142">
        <v>0.2</v>
      </c>
      <c r="P957" s="142">
        <v>0.2</v>
      </c>
      <c r="Q957" s="189">
        <v>2</v>
      </c>
    </row>
    <row r="958" spans="1:17" x14ac:dyDescent="0.2">
      <c r="A958" s="63">
        <v>18</v>
      </c>
      <c r="B958" s="133" t="s">
        <v>212</v>
      </c>
      <c r="C958" s="142">
        <v>5.33E-2</v>
      </c>
      <c r="D958" s="142">
        <v>5.33E-2</v>
      </c>
      <c r="E958" s="142">
        <v>0.2</v>
      </c>
      <c r="F958" s="142">
        <v>0.2</v>
      </c>
      <c r="G958" s="142">
        <v>0.2</v>
      </c>
      <c r="H958" s="142">
        <v>0.2</v>
      </c>
      <c r="I958" s="142">
        <v>0.2</v>
      </c>
      <c r="J958" s="142">
        <v>0.2</v>
      </c>
      <c r="K958" s="142">
        <v>0.1</v>
      </c>
      <c r="L958" s="142">
        <v>0.1</v>
      </c>
      <c r="M958" s="142">
        <v>0.2</v>
      </c>
      <c r="N958" s="142">
        <v>0.2</v>
      </c>
      <c r="O958" s="142">
        <v>0.2</v>
      </c>
      <c r="P958" s="142">
        <v>0.2</v>
      </c>
      <c r="Q958" s="189">
        <v>2</v>
      </c>
    </row>
    <row r="959" spans="1:17" x14ac:dyDescent="0.2">
      <c r="A959" s="63">
        <v>19</v>
      </c>
      <c r="B959" s="133" t="s">
        <v>202</v>
      </c>
      <c r="C959" s="142">
        <v>5.33E-2</v>
      </c>
      <c r="D959" s="142">
        <v>5.33E-2</v>
      </c>
      <c r="E959" s="142">
        <v>0.2</v>
      </c>
      <c r="F959" s="142">
        <v>0.2</v>
      </c>
      <c r="G959" s="142">
        <v>0.2</v>
      </c>
      <c r="H959" s="142">
        <v>0.2</v>
      </c>
      <c r="I959" s="142">
        <v>0.2</v>
      </c>
      <c r="J959" s="142">
        <v>0.2</v>
      </c>
      <c r="K959" s="142">
        <v>0.1</v>
      </c>
      <c r="L959" s="142">
        <v>0.1</v>
      </c>
      <c r="M959" s="142">
        <v>0.2</v>
      </c>
      <c r="N959" s="142">
        <v>0.2</v>
      </c>
      <c r="O959" s="142">
        <v>0.2</v>
      </c>
      <c r="P959" s="142">
        <v>0.2</v>
      </c>
      <c r="Q959" s="189">
        <v>2</v>
      </c>
    </row>
    <row r="960" spans="1:17" x14ac:dyDescent="0.2">
      <c r="A960" s="63">
        <v>20</v>
      </c>
      <c r="B960" s="133" t="s">
        <v>206</v>
      </c>
      <c r="C960" s="142">
        <v>5.33E-2</v>
      </c>
      <c r="D960" s="142">
        <v>5.33E-2</v>
      </c>
      <c r="E960" s="142">
        <v>0.2</v>
      </c>
      <c r="F960" s="142">
        <v>0.2</v>
      </c>
      <c r="G960" s="142">
        <v>0.2</v>
      </c>
      <c r="H960" s="142">
        <v>0.2</v>
      </c>
      <c r="I960" s="142">
        <v>0.2</v>
      </c>
      <c r="J960" s="142">
        <v>0.2</v>
      </c>
      <c r="K960" s="142">
        <v>0.1</v>
      </c>
      <c r="L960" s="142">
        <v>0.1</v>
      </c>
      <c r="M960" s="142">
        <v>0.2</v>
      </c>
      <c r="N960" s="142">
        <v>0.2</v>
      </c>
      <c r="O960" s="142">
        <v>0.2</v>
      </c>
      <c r="P960" s="142">
        <v>0.2</v>
      </c>
      <c r="Q960" s="189">
        <v>2</v>
      </c>
    </row>
    <row r="961" spans="1:17" x14ac:dyDescent="0.2">
      <c r="A961" s="63">
        <v>21</v>
      </c>
      <c r="B961" s="133" t="s">
        <v>198</v>
      </c>
      <c r="C961" s="142">
        <v>0.17330000000000001</v>
      </c>
      <c r="D961" s="142">
        <v>0.17330000000000001</v>
      </c>
      <c r="E961" s="142">
        <v>0.2</v>
      </c>
      <c r="F961" s="142">
        <v>0.2</v>
      </c>
      <c r="G961" s="142">
        <v>0.2</v>
      </c>
      <c r="H961" s="142">
        <v>0.2</v>
      </c>
      <c r="I961" s="142">
        <v>0.2</v>
      </c>
      <c r="J961" s="142">
        <v>0.2</v>
      </c>
      <c r="K961" s="142">
        <v>0.1</v>
      </c>
      <c r="L961" s="142">
        <v>0.1</v>
      </c>
      <c r="M961" s="142">
        <v>0.2</v>
      </c>
      <c r="N961" s="142">
        <v>0.2</v>
      </c>
      <c r="O961" s="142">
        <v>0.2</v>
      </c>
      <c r="P961" s="142">
        <v>0.2</v>
      </c>
      <c r="Q961" s="189">
        <v>2</v>
      </c>
    </row>
    <row r="962" spans="1:17" x14ac:dyDescent="0.2">
      <c r="A962" s="63">
        <v>22</v>
      </c>
      <c r="B962" s="133" t="s">
        <v>203</v>
      </c>
      <c r="C962" s="142">
        <v>0.17330000000000001</v>
      </c>
      <c r="D962" s="142">
        <v>0.17330000000000001</v>
      </c>
      <c r="E962" s="142">
        <v>0.2</v>
      </c>
      <c r="F962" s="142">
        <v>0.2</v>
      </c>
      <c r="G962" s="142">
        <v>0.2</v>
      </c>
      <c r="H962" s="142">
        <v>0.2</v>
      </c>
      <c r="I962" s="142">
        <v>0.2</v>
      </c>
      <c r="J962" s="142">
        <v>0.2</v>
      </c>
      <c r="K962" s="142">
        <v>0.1</v>
      </c>
      <c r="L962" s="142">
        <v>0.1</v>
      </c>
      <c r="M962" s="142">
        <v>0.2</v>
      </c>
      <c r="N962" s="142">
        <v>0.2</v>
      </c>
      <c r="O962" s="142">
        <v>0.2</v>
      </c>
      <c r="P962" s="142">
        <v>0.2</v>
      </c>
      <c r="Q962" s="189">
        <v>2</v>
      </c>
    </row>
    <row r="963" spans="1:17" x14ac:dyDescent="0.2">
      <c r="A963" s="63">
        <v>23</v>
      </c>
      <c r="B963" s="133" t="s">
        <v>214</v>
      </c>
      <c r="C963" s="142">
        <v>0.1</v>
      </c>
      <c r="D963" s="142">
        <v>0.1</v>
      </c>
      <c r="E963" s="142">
        <v>0.2</v>
      </c>
      <c r="F963" s="142">
        <v>0.2</v>
      </c>
      <c r="G963" s="142">
        <v>0.2</v>
      </c>
      <c r="H963" s="142">
        <v>0.2</v>
      </c>
      <c r="I963" s="142">
        <v>0.2</v>
      </c>
      <c r="J963" s="142">
        <v>0.2</v>
      </c>
      <c r="K963" s="142">
        <v>0.1</v>
      </c>
      <c r="L963" s="142">
        <v>0.1</v>
      </c>
      <c r="M963" s="142">
        <v>0.2</v>
      </c>
      <c r="N963" s="142">
        <v>0.2</v>
      </c>
      <c r="O963" s="142">
        <v>0.2</v>
      </c>
      <c r="P963" s="142">
        <v>0.2</v>
      </c>
      <c r="Q963" s="189">
        <v>2</v>
      </c>
    </row>
    <row r="964" spans="1:17" x14ac:dyDescent="0.2">
      <c r="A964" s="63">
        <v>24</v>
      </c>
      <c r="B964" s="133" t="s">
        <v>207</v>
      </c>
      <c r="C964" s="142">
        <v>5.33E-2</v>
      </c>
      <c r="D964" s="142">
        <v>5.33E-2</v>
      </c>
      <c r="E964" s="142">
        <v>0.2</v>
      </c>
      <c r="F964" s="142">
        <v>0.2</v>
      </c>
      <c r="G964" s="142">
        <v>0.2</v>
      </c>
      <c r="H964" s="142">
        <v>0.2</v>
      </c>
      <c r="I964" s="142">
        <v>0.2</v>
      </c>
      <c r="J964" s="142">
        <v>0.2</v>
      </c>
      <c r="K964" s="142">
        <v>0.1</v>
      </c>
      <c r="L964" s="142">
        <v>0.1</v>
      </c>
      <c r="M964" s="142">
        <v>0.2</v>
      </c>
      <c r="N964" s="142">
        <v>0.2</v>
      </c>
      <c r="O964" s="142">
        <v>0.2</v>
      </c>
      <c r="P964" s="142">
        <v>0.2</v>
      </c>
      <c r="Q964" s="189">
        <v>2</v>
      </c>
    </row>
    <row r="965" spans="1:17" x14ac:dyDescent="0.2">
      <c r="A965" s="63">
        <v>25</v>
      </c>
      <c r="B965" s="133" t="s">
        <v>209</v>
      </c>
      <c r="C965" s="142">
        <v>0.17330000000000001</v>
      </c>
      <c r="D965" s="142">
        <v>0.17330000000000001</v>
      </c>
      <c r="E965" s="142">
        <v>0.2</v>
      </c>
      <c r="F965" s="142">
        <v>0.2</v>
      </c>
      <c r="G965" s="142">
        <v>0.2</v>
      </c>
      <c r="H965" s="142">
        <v>0.2</v>
      </c>
      <c r="I965" s="142">
        <v>0.2</v>
      </c>
      <c r="J965" s="142">
        <v>0.2</v>
      </c>
      <c r="K965" s="142">
        <v>0.1</v>
      </c>
      <c r="L965" s="142">
        <v>0.1</v>
      </c>
      <c r="M965" s="142">
        <v>0.2</v>
      </c>
      <c r="N965" s="142">
        <v>0.2</v>
      </c>
      <c r="O965" s="142">
        <v>0.2</v>
      </c>
      <c r="P965" s="142">
        <v>0.2</v>
      </c>
      <c r="Q965" s="189">
        <v>2</v>
      </c>
    </row>
    <row r="966" spans="1:17" x14ac:dyDescent="0.2">
      <c r="A966" s="63">
        <v>26</v>
      </c>
      <c r="B966" s="133" t="s">
        <v>190</v>
      </c>
      <c r="C966" s="142">
        <v>0.17330000000000001</v>
      </c>
      <c r="D966" s="142">
        <v>0.17330000000000001</v>
      </c>
      <c r="E966" s="142">
        <v>0.2</v>
      </c>
      <c r="F966" s="142">
        <v>0.2</v>
      </c>
      <c r="G966" s="142">
        <v>0.2</v>
      </c>
      <c r="H966" s="142">
        <v>0.2</v>
      </c>
      <c r="I966" s="142">
        <v>0.2</v>
      </c>
      <c r="J966" s="142">
        <v>0.2</v>
      </c>
      <c r="K966" s="142">
        <v>0.1</v>
      </c>
      <c r="L966" s="142">
        <v>0.1</v>
      </c>
      <c r="M966" s="142">
        <v>0.2</v>
      </c>
      <c r="N966" s="142">
        <v>0.2</v>
      </c>
      <c r="O966" s="142">
        <v>0.2</v>
      </c>
      <c r="P966" s="142">
        <v>0.2</v>
      </c>
      <c r="Q966" s="189">
        <v>2</v>
      </c>
    </row>
    <row r="967" spans="1:17" x14ac:dyDescent="0.2">
      <c r="A967" s="63">
        <v>27</v>
      </c>
      <c r="B967" s="192" t="s">
        <v>208</v>
      </c>
      <c r="C967" s="142">
        <v>0.1</v>
      </c>
      <c r="D967" s="142">
        <v>0.1</v>
      </c>
      <c r="E967" s="142">
        <v>0.2</v>
      </c>
      <c r="F967" s="142">
        <v>0.2</v>
      </c>
      <c r="G967" s="142">
        <v>0.2</v>
      </c>
      <c r="H967" s="142">
        <v>0.2</v>
      </c>
      <c r="I967" s="142">
        <v>0.2</v>
      </c>
      <c r="J967" s="142">
        <v>0.2</v>
      </c>
      <c r="K967" s="142">
        <v>0.1</v>
      </c>
      <c r="L967" s="142">
        <v>0.1</v>
      </c>
      <c r="M967" s="142">
        <v>0.2</v>
      </c>
      <c r="N967" s="142">
        <v>0.2</v>
      </c>
      <c r="O967" s="142">
        <v>0.2</v>
      </c>
      <c r="P967" s="142">
        <v>0.2</v>
      </c>
      <c r="Q967" s="189">
        <v>2</v>
      </c>
    </row>
    <row r="968" spans="1:17" x14ac:dyDescent="0.2">
      <c r="A968" s="63">
        <v>28</v>
      </c>
      <c r="B968" s="133" t="s">
        <v>213</v>
      </c>
      <c r="C968" s="142">
        <v>5.33E-2</v>
      </c>
      <c r="D968" s="142">
        <v>5.33E-2</v>
      </c>
      <c r="E968" s="142">
        <v>0.2</v>
      </c>
      <c r="F968" s="142">
        <v>0.2</v>
      </c>
      <c r="G968" s="142">
        <v>0.2</v>
      </c>
      <c r="H968" s="142">
        <v>0.2</v>
      </c>
      <c r="I968" s="142">
        <v>0.2</v>
      </c>
      <c r="J968" s="142">
        <v>0.2</v>
      </c>
      <c r="K968" s="142">
        <v>0.1</v>
      </c>
      <c r="L968" s="142">
        <v>0.1</v>
      </c>
      <c r="M968" s="142">
        <v>0.2</v>
      </c>
      <c r="N968" s="142">
        <v>0.2</v>
      </c>
      <c r="O968" s="142">
        <v>0.2</v>
      </c>
      <c r="P968" s="142">
        <v>0.2</v>
      </c>
      <c r="Q968" s="189">
        <v>2</v>
      </c>
    </row>
    <row r="969" spans="1:17" x14ac:dyDescent="0.2">
      <c r="A969" s="63">
        <v>29</v>
      </c>
      <c r="B969" s="138" t="s">
        <v>121</v>
      </c>
      <c r="C969" s="141"/>
      <c r="D969" s="144">
        <v>0.01</v>
      </c>
      <c r="E969" s="144">
        <v>0.01</v>
      </c>
      <c r="F969" s="144">
        <v>0.01</v>
      </c>
      <c r="G969" s="144">
        <v>0.01</v>
      </c>
      <c r="H969" s="144">
        <v>0.01</v>
      </c>
      <c r="I969" s="144">
        <v>0.01</v>
      </c>
      <c r="J969" s="144">
        <v>0.01</v>
      </c>
      <c r="K969" s="144">
        <v>0.01</v>
      </c>
      <c r="L969" s="144">
        <v>0.01</v>
      </c>
      <c r="M969" s="144">
        <v>0.01</v>
      </c>
      <c r="N969" s="144">
        <v>0.01</v>
      </c>
      <c r="O969" s="144">
        <v>0.01</v>
      </c>
      <c r="P969" s="141"/>
      <c r="Q969" s="191">
        <v>3</v>
      </c>
    </row>
    <row r="970" spans="1:17" x14ac:dyDescent="0.2">
      <c r="A970" s="63">
        <v>30</v>
      </c>
      <c r="B970" s="138" t="s">
        <v>132</v>
      </c>
      <c r="C970" s="141"/>
      <c r="D970" s="144">
        <v>0.01</v>
      </c>
      <c r="E970" s="144">
        <v>0.01</v>
      </c>
      <c r="F970" s="144">
        <v>0.01</v>
      </c>
      <c r="G970" s="144">
        <v>0.01</v>
      </c>
      <c r="H970" s="144">
        <v>0.01</v>
      </c>
      <c r="I970" s="144">
        <v>0.01</v>
      </c>
      <c r="J970" s="144">
        <v>0.01</v>
      </c>
      <c r="K970" s="144">
        <v>0.01</v>
      </c>
      <c r="L970" s="144">
        <v>0.01</v>
      </c>
      <c r="M970" s="144">
        <v>0.01</v>
      </c>
      <c r="N970" s="144">
        <v>0.01</v>
      </c>
      <c r="O970" s="144">
        <v>0.01</v>
      </c>
      <c r="P970" s="141"/>
      <c r="Q970" s="191">
        <v>3</v>
      </c>
    </row>
    <row r="971" spans="1:17" x14ac:dyDescent="0.2">
      <c r="A971" s="63">
        <v>31</v>
      </c>
      <c r="B971" s="138" t="s">
        <v>133</v>
      </c>
      <c r="C971" s="141"/>
      <c r="D971" s="144">
        <v>0.01</v>
      </c>
      <c r="E971" s="144">
        <v>0.01</v>
      </c>
      <c r="F971" s="144">
        <v>0.01</v>
      </c>
      <c r="G971" s="144">
        <v>0.01</v>
      </c>
      <c r="H971" s="144">
        <v>0.01</v>
      </c>
      <c r="I971" s="144">
        <v>0.01</v>
      </c>
      <c r="J971" s="144">
        <v>0.01</v>
      </c>
      <c r="K971" s="144">
        <v>0.01</v>
      </c>
      <c r="L971" s="144">
        <v>0.01</v>
      </c>
      <c r="M971" s="144">
        <v>0.01</v>
      </c>
      <c r="N971" s="144">
        <v>0.01</v>
      </c>
      <c r="O971" s="144">
        <v>0.01</v>
      </c>
      <c r="P971" s="141"/>
      <c r="Q971" s="191">
        <v>3</v>
      </c>
    </row>
    <row r="972" spans="1:17" x14ac:dyDescent="0.2">
      <c r="A972" s="63">
        <v>32</v>
      </c>
      <c r="B972" s="138" t="s">
        <v>141</v>
      </c>
      <c r="C972" s="141"/>
      <c r="D972" s="144">
        <v>0.01</v>
      </c>
      <c r="E972" s="144">
        <v>0.01</v>
      </c>
      <c r="F972" s="144">
        <v>0.01</v>
      </c>
      <c r="G972" s="144">
        <v>0.01</v>
      </c>
      <c r="H972" s="144">
        <v>0.01</v>
      </c>
      <c r="I972" s="144">
        <v>0.01</v>
      </c>
      <c r="J972" s="144">
        <v>0.01</v>
      </c>
      <c r="K972" s="144">
        <v>0.01</v>
      </c>
      <c r="L972" s="144">
        <v>0.01</v>
      </c>
      <c r="M972" s="144">
        <v>0.01</v>
      </c>
      <c r="N972" s="144">
        <v>0.01</v>
      </c>
      <c r="O972" s="144">
        <v>0.01</v>
      </c>
      <c r="P972" s="141"/>
      <c r="Q972" s="191">
        <v>3</v>
      </c>
    </row>
    <row r="973" spans="1:17" x14ac:dyDescent="0.2">
      <c r="A973" s="63">
        <v>33</v>
      </c>
      <c r="B973" s="138" t="s">
        <v>127</v>
      </c>
      <c r="C973" s="141"/>
      <c r="D973" s="144">
        <v>0.01</v>
      </c>
      <c r="E973" s="144">
        <v>0.01</v>
      </c>
      <c r="F973" s="144">
        <v>0.01</v>
      </c>
      <c r="G973" s="144">
        <v>0.01</v>
      </c>
      <c r="H973" s="144">
        <v>0.01</v>
      </c>
      <c r="I973" s="144">
        <v>0.01</v>
      </c>
      <c r="J973" s="144">
        <v>0.01</v>
      </c>
      <c r="K973" s="144">
        <v>0.01</v>
      </c>
      <c r="L973" s="144">
        <v>0.01</v>
      </c>
      <c r="M973" s="144">
        <v>0.01</v>
      </c>
      <c r="N973" s="144">
        <v>0.01</v>
      </c>
      <c r="O973" s="144">
        <v>0.01</v>
      </c>
      <c r="P973" s="141"/>
      <c r="Q973" s="191">
        <v>3</v>
      </c>
    </row>
    <row r="974" spans="1:17" x14ac:dyDescent="0.2">
      <c r="A974" s="63">
        <v>34</v>
      </c>
      <c r="B974" s="138" t="s">
        <v>142</v>
      </c>
      <c r="C974" s="141"/>
      <c r="D974" s="144">
        <v>0.01</v>
      </c>
      <c r="E974" s="144">
        <v>0.01</v>
      </c>
      <c r="F974" s="144">
        <v>0.01</v>
      </c>
      <c r="G974" s="144">
        <v>0.01</v>
      </c>
      <c r="H974" s="144">
        <v>0.01</v>
      </c>
      <c r="I974" s="144">
        <v>0.01</v>
      </c>
      <c r="J974" s="144">
        <v>0.01</v>
      </c>
      <c r="K974" s="144">
        <v>0.01</v>
      </c>
      <c r="L974" s="144">
        <v>0.01</v>
      </c>
      <c r="M974" s="144">
        <v>0.01</v>
      </c>
      <c r="N974" s="144">
        <v>0.01</v>
      </c>
      <c r="O974" s="144">
        <v>0.01</v>
      </c>
      <c r="P974" s="141"/>
      <c r="Q974" s="191">
        <v>3</v>
      </c>
    </row>
    <row r="975" spans="1:17" x14ac:dyDescent="0.2">
      <c r="A975" s="63">
        <v>35</v>
      </c>
      <c r="B975" s="138" t="s">
        <v>143</v>
      </c>
      <c r="C975" s="141"/>
      <c r="D975" s="144">
        <v>0.01</v>
      </c>
      <c r="E975" s="144">
        <v>0.01</v>
      </c>
      <c r="F975" s="144">
        <v>0.01</v>
      </c>
      <c r="G975" s="144">
        <v>0.01</v>
      </c>
      <c r="H975" s="144">
        <v>0.01</v>
      </c>
      <c r="I975" s="144">
        <v>0.01</v>
      </c>
      <c r="J975" s="144">
        <v>0.01</v>
      </c>
      <c r="K975" s="144">
        <v>0.01</v>
      </c>
      <c r="L975" s="144">
        <v>0.01</v>
      </c>
      <c r="M975" s="144">
        <v>0.01</v>
      </c>
      <c r="N975" s="144">
        <v>0.01</v>
      </c>
      <c r="O975" s="144">
        <v>0.01</v>
      </c>
      <c r="P975" s="141"/>
      <c r="Q975" s="191">
        <v>3</v>
      </c>
    </row>
    <row r="976" spans="1:17" x14ac:dyDescent="0.2">
      <c r="A976" s="63">
        <v>36</v>
      </c>
      <c r="B976" s="138" t="s">
        <v>122</v>
      </c>
      <c r="C976" s="141"/>
      <c r="D976" s="144">
        <v>0.01</v>
      </c>
      <c r="E976" s="144">
        <v>0.01</v>
      </c>
      <c r="F976" s="144">
        <v>0.01</v>
      </c>
      <c r="G976" s="144">
        <v>0.01</v>
      </c>
      <c r="H976" s="144">
        <v>0.01</v>
      </c>
      <c r="I976" s="144">
        <v>0.01</v>
      </c>
      <c r="J976" s="144">
        <v>0.01</v>
      </c>
      <c r="K976" s="144">
        <v>0.01</v>
      </c>
      <c r="L976" s="144">
        <v>0.01</v>
      </c>
      <c r="M976" s="144">
        <v>0.01</v>
      </c>
      <c r="N976" s="144">
        <v>0.01</v>
      </c>
      <c r="O976" s="144">
        <v>0.01</v>
      </c>
      <c r="P976" s="141"/>
      <c r="Q976" s="191">
        <v>3</v>
      </c>
    </row>
    <row r="977" spans="1:17" x14ac:dyDescent="0.2">
      <c r="A977" s="63">
        <v>37</v>
      </c>
      <c r="B977" s="138" t="s">
        <v>136</v>
      </c>
      <c r="C977" s="141"/>
      <c r="D977" s="144">
        <v>0.01</v>
      </c>
      <c r="E977" s="144">
        <v>0.01</v>
      </c>
      <c r="F977" s="144">
        <v>0.01</v>
      </c>
      <c r="G977" s="144">
        <v>0.01</v>
      </c>
      <c r="H977" s="144">
        <v>0.01</v>
      </c>
      <c r="I977" s="144">
        <v>0.01</v>
      </c>
      <c r="J977" s="144">
        <v>0.01</v>
      </c>
      <c r="K977" s="144">
        <v>0.01</v>
      </c>
      <c r="L977" s="144">
        <v>0.01</v>
      </c>
      <c r="M977" s="144">
        <v>0.01</v>
      </c>
      <c r="N977" s="144">
        <v>0.01</v>
      </c>
      <c r="O977" s="144">
        <v>0.01</v>
      </c>
      <c r="P977" s="141"/>
      <c r="Q977" s="191">
        <v>3</v>
      </c>
    </row>
    <row r="978" spans="1:17" x14ac:dyDescent="0.2">
      <c r="A978" s="63">
        <v>38</v>
      </c>
      <c r="B978" s="138" t="s">
        <v>120</v>
      </c>
      <c r="C978" s="144"/>
      <c r="D978" s="144">
        <v>0.01</v>
      </c>
      <c r="E978" s="144">
        <v>0.01</v>
      </c>
      <c r="F978" s="144">
        <v>0.01</v>
      </c>
      <c r="G978" s="144">
        <v>0.01</v>
      </c>
      <c r="H978" s="144">
        <v>0.01</v>
      </c>
      <c r="I978" s="144">
        <v>0.01</v>
      </c>
      <c r="J978" s="144">
        <v>0.01</v>
      </c>
      <c r="K978" s="144">
        <v>0.01</v>
      </c>
      <c r="L978" s="144">
        <v>0.01</v>
      </c>
      <c r="M978" s="144">
        <v>0.01</v>
      </c>
      <c r="N978" s="144">
        <v>0.01</v>
      </c>
      <c r="O978" s="144">
        <v>0.01</v>
      </c>
      <c r="P978" s="141"/>
      <c r="Q978" s="191">
        <v>3</v>
      </c>
    </row>
    <row r="979" spans="1:17" x14ac:dyDescent="0.2">
      <c r="A979" s="63">
        <v>39</v>
      </c>
      <c r="B979" s="138" t="s">
        <v>126</v>
      </c>
      <c r="C979" s="141"/>
      <c r="D979" s="144">
        <v>0.01</v>
      </c>
      <c r="E979" s="144">
        <v>0.01</v>
      </c>
      <c r="F979" s="144">
        <v>0.01</v>
      </c>
      <c r="G979" s="144">
        <v>0.01</v>
      </c>
      <c r="H979" s="144">
        <v>0.01</v>
      </c>
      <c r="I979" s="144">
        <v>0.01</v>
      </c>
      <c r="J979" s="144">
        <v>0.01</v>
      </c>
      <c r="K979" s="144">
        <v>0.01</v>
      </c>
      <c r="L979" s="144">
        <v>0.01</v>
      </c>
      <c r="M979" s="144">
        <v>0.01</v>
      </c>
      <c r="N979" s="144">
        <v>0.01</v>
      </c>
      <c r="O979" s="144">
        <v>0.01</v>
      </c>
      <c r="P979" s="141"/>
      <c r="Q979" s="191">
        <v>3</v>
      </c>
    </row>
    <row r="980" spans="1:17" x14ac:dyDescent="0.2">
      <c r="A980" s="63">
        <v>40</v>
      </c>
      <c r="B980" s="138" t="s">
        <v>130</v>
      </c>
      <c r="C980" s="141"/>
      <c r="D980" s="144">
        <v>0.01</v>
      </c>
      <c r="E980" s="144">
        <v>0.01</v>
      </c>
      <c r="F980" s="144">
        <v>0.01</v>
      </c>
      <c r="G980" s="144">
        <v>0.01</v>
      </c>
      <c r="H980" s="144">
        <v>0.01</v>
      </c>
      <c r="I980" s="144">
        <v>0.01</v>
      </c>
      <c r="J980" s="144">
        <v>0.01</v>
      </c>
      <c r="K980" s="144">
        <v>0.01</v>
      </c>
      <c r="L980" s="144">
        <v>0.01</v>
      </c>
      <c r="M980" s="144">
        <v>0.01</v>
      </c>
      <c r="N980" s="144">
        <v>0.01</v>
      </c>
      <c r="O980" s="144">
        <v>0.01</v>
      </c>
      <c r="P980" s="141"/>
      <c r="Q980" s="191">
        <v>3</v>
      </c>
    </row>
    <row r="981" spans="1:17" x14ac:dyDescent="0.2">
      <c r="A981" s="63">
        <v>41</v>
      </c>
      <c r="B981" s="138" t="s">
        <v>128</v>
      </c>
      <c r="C981" s="141"/>
      <c r="D981" s="144">
        <v>0.01</v>
      </c>
      <c r="E981" s="144">
        <v>0.01</v>
      </c>
      <c r="F981" s="144">
        <v>0.01</v>
      </c>
      <c r="G981" s="144">
        <v>0.01</v>
      </c>
      <c r="H981" s="144">
        <v>0.01</v>
      </c>
      <c r="I981" s="144">
        <v>0.01</v>
      </c>
      <c r="J981" s="144">
        <v>0.01</v>
      </c>
      <c r="K981" s="144">
        <v>0.01</v>
      </c>
      <c r="L981" s="144">
        <v>0.01</v>
      </c>
      <c r="M981" s="144">
        <v>0.01</v>
      </c>
      <c r="N981" s="144">
        <v>0.01</v>
      </c>
      <c r="O981" s="144">
        <v>0.01</v>
      </c>
      <c r="P981" s="141"/>
      <c r="Q981" s="191">
        <v>3</v>
      </c>
    </row>
    <row r="982" spans="1:17" x14ac:dyDescent="0.2">
      <c r="A982" s="63">
        <v>42</v>
      </c>
      <c r="B982" s="138" t="s">
        <v>140</v>
      </c>
      <c r="C982" s="141"/>
      <c r="D982" s="144">
        <v>0.01</v>
      </c>
      <c r="E982" s="144">
        <v>0.01</v>
      </c>
      <c r="F982" s="144">
        <v>0.01</v>
      </c>
      <c r="G982" s="144">
        <v>0.01</v>
      </c>
      <c r="H982" s="144">
        <v>0.01</v>
      </c>
      <c r="I982" s="144">
        <v>0.01</v>
      </c>
      <c r="J982" s="144">
        <v>0.01</v>
      </c>
      <c r="K982" s="144">
        <v>0.01</v>
      </c>
      <c r="L982" s="144">
        <v>0.01</v>
      </c>
      <c r="M982" s="144">
        <v>0.01</v>
      </c>
      <c r="N982" s="144">
        <v>0.01</v>
      </c>
      <c r="O982" s="144">
        <v>0.01</v>
      </c>
      <c r="P982" s="141"/>
      <c r="Q982" s="191">
        <v>3</v>
      </c>
    </row>
    <row r="983" spans="1:17" x14ac:dyDescent="0.2">
      <c r="A983" s="63">
        <v>43</v>
      </c>
      <c r="B983" s="138" t="s">
        <v>290</v>
      </c>
      <c r="C983" s="141"/>
      <c r="D983" s="144">
        <v>0.01</v>
      </c>
      <c r="E983" s="144">
        <v>0.01</v>
      </c>
      <c r="F983" s="144">
        <v>0.01</v>
      </c>
      <c r="G983" s="144">
        <v>0.01</v>
      </c>
      <c r="H983" s="144">
        <v>0.01</v>
      </c>
      <c r="I983" s="144">
        <v>0.01</v>
      </c>
      <c r="J983" s="144">
        <v>0.01</v>
      </c>
      <c r="K983" s="144">
        <v>0.01</v>
      </c>
      <c r="L983" s="144">
        <v>0.01</v>
      </c>
      <c r="M983" s="144">
        <v>0.01</v>
      </c>
      <c r="N983" s="144">
        <v>0.01</v>
      </c>
      <c r="O983" s="144">
        <v>0.01</v>
      </c>
      <c r="P983" s="141"/>
      <c r="Q983" s="191">
        <v>3</v>
      </c>
    </row>
    <row r="984" spans="1:17" x14ac:dyDescent="0.2">
      <c r="A984" s="63">
        <v>44</v>
      </c>
      <c r="B984" s="138" t="s">
        <v>124</v>
      </c>
      <c r="C984" s="141"/>
      <c r="D984" s="144">
        <v>0.01</v>
      </c>
      <c r="E984" s="144">
        <v>0.01</v>
      </c>
      <c r="F984" s="144">
        <v>0.01</v>
      </c>
      <c r="G984" s="144">
        <v>0.01</v>
      </c>
      <c r="H984" s="144">
        <v>0.01</v>
      </c>
      <c r="I984" s="144">
        <v>0.01</v>
      </c>
      <c r="J984" s="144">
        <v>0.01</v>
      </c>
      <c r="K984" s="144">
        <v>0.01</v>
      </c>
      <c r="L984" s="144">
        <v>0.01</v>
      </c>
      <c r="M984" s="144">
        <v>0.01</v>
      </c>
      <c r="N984" s="144">
        <v>0.01</v>
      </c>
      <c r="O984" s="144">
        <v>0.01</v>
      </c>
      <c r="P984" s="141"/>
      <c r="Q984" s="191">
        <v>3</v>
      </c>
    </row>
    <row r="985" spans="1:17" x14ac:dyDescent="0.2">
      <c r="A985" s="63">
        <v>45</v>
      </c>
      <c r="B985" s="138" t="s">
        <v>129</v>
      </c>
      <c r="C985" s="141"/>
      <c r="D985" s="144">
        <v>0.01</v>
      </c>
      <c r="E985" s="144">
        <v>0.01</v>
      </c>
      <c r="F985" s="144">
        <v>0.01</v>
      </c>
      <c r="G985" s="144">
        <v>0.01</v>
      </c>
      <c r="H985" s="144">
        <v>0.01</v>
      </c>
      <c r="I985" s="144">
        <v>0.01</v>
      </c>
      <c r="J985" s="144">
        <v>0.01</v>
      </c>
      <c r="K985" s="144">
        <v>0.01</v>
      </c>
      <c r="L985" s="144">
        <v>0.01</v>
      </c>
      <c r="M985" s="144">
        <v>0.01</v>
      </c>
      <c r="N985" s="144">
        <v>0.01</v>
      </c>
      <c r="O985" s="144">
        <v>0.01</v>
      </c>
      <c r="P985" s="141"/>
      <c r="Q985" s="191">
        <v>3</v>
      </c>
    </row>
    <row r="986" spans="1:17" x14ac:dyDescent="0.2">
      <c r="A986" s="63">
        <v>46</v>
      </c>
      <c r="B986" s="138" t="s">
        <v>134</v>
      </c>
      <c r="C986" s="141"/>
      <c r="D986" s="144">
        <v>0.01</v>
      </c>
      <c r="E986" s="144">
        <v>0.01</v>
      </c>
      <c r="F986" s="144">
        <v>0.01</v>
      </c>
      <c r="G986" s="144">
        <v>0.01</v>
      </c>
      <c r="H986" s="144">
        <v>0.01</v>
      </c>
      <c r="I986" s="144">
        <v>0.01</v>
      </c>
      <c r="J986" s="144">
        <v>0.01</v>
      </c>
      <c r="K986" s="144">
        <v>0.01</v>
      </c>
      <c r="L986" s="144">
        <v>0.01</v>
      </c>
      <c r="M986" s="144">
        <v>0.01</v>
      </c>
      <c r="N986" s="144">
        <v>0.01</v>
      </c>
      <c r="O986" s="144">
        <v>0.01</v>
      </c>
      <c r="P986" s="141"/>
      <c r="Q986" s="191">
        <v>3</v>
      </c>
    </row>
    <row r="987" spans="1:17" x14ac:dyDescent="0.2">
      <c r="A987" s="63">
        <v>47</v>
      </c>
      <c r="B987" s="138" t="s">
        <v>131</v>
      </c>
      <c r="C987" s="141"/>
      <c r="D987" s="144">
        <v>0.01</v>
      </c>
      <c r="E987" s="144">
        <v>0.01</v>
      </c>
      <c r="F987" s="144">
        <v>0.01</v>
      </c>
      <c r="G987" s="144">
        <v>0.01</v>
      </c>
      <c r="H987" s="144">
        <v>0.01</v>
      </c>
      <c r="I987" s="144">
        <v>0.01</v>
      </c>
      <c r="J987" s="144">
        <v>0.01</v>
      </c>
      <c r="K987" s="144">
        <v>0.01</v>
      </c>
      <c r="L987" s="144">
        <v>0.01</v>
      </c>
      <c r="M987" s="144">
        <v>0.01</v>
      </c>
      <c r="N987" s="144">
        <v>0.01</v>
      </c>
      <c r="O987" s="144">
        <v>0.01</v>
      </c>
      <c r="P987" s="141"/>
      <c r="Q987" s="191">
        <v>3</v>
      </c>
    </row>
    <row r="988" spans="1:17" x14ac:dyDescent="0.2">
      <c r="A988" s="63">
        <v>48</v>
      </c>
      <c r="B988" s="138" t="s">
        <v>125</v>
      </c>
      <c r="C988" s="141"/>
      <c r="D988" s="144">
        <v>0.01</v>
      </c>
      <c r="E988" s="144">
        <v>0.01</v>
      </c>
      <c r="F988" s="144">
        <v>0.01</v>
      </c>
      <c r="G988" s="144">
        <v>0.01</v>
      </c>
      <c r="H988" s="144">
        <v>0.01</v>
      </c>
      <c r="I988" s="144">
        <v>0.01</v>
      </c>
      <c r="J988" s="144">
        <v>0.01</v>
      </c>
      <c r="K988" s="144">
        <v>0.01</v>
      </c>
      <c r="L988" s="144">
        <v>0.01</v>
      </c>
      <c r="M988" s="144">
        <v>0.01</v>
      </c>
      <c r="N988" s="144">
        <v>0.01</v>
      </c>
      <c r="O988" s="144">
        <v>0.01</v>
      </c>
      <c r="P988" s="141"/>
      <c r="Q988" s="191">
        <v>3</v>
      </c>
    </row>
    <row r="989" spans="1:17" x14ac:dyDescent="0.2">
      <c r="A989" s="63">
        <v>49</v>
      </c>
      <c r="B989" s="138" t="s">
        <v>139</v>
      </c>
      <c r="C989" s="141"/>
      <c r="D989" s="144">
        <v>0.01</v>
      </c>
      <c r="E989" s="144">
        <v>0.01</v>
      </c>
      <c r="F989" s="144">
        <v>0.01</v>
      </c>
      <c r="G989" s="144">
        <v>0.01</v>
      </c>
      <c r="H989" s="144">
        <v>0.01</v>
      </c>
      <c r="I989" s="144">
        <v>0.01</v>
      </c>
      <c r="J989" s="144">
        <v>0.01</v>
      </c>
      <c r="K989" s="144">
        <v>0.01</v>
      </c>
      <c r="L989" s="144">
        <v>0.01</v>
      </c>
      <c r="M989" s="144">
        <v>0.01</v>
      </c>
      <c r="N989" s="144">
        <v>0.01</v>
      </c>
      <c r="O989" s="144">
        <v>0.01</v>
      </c>
      <c r="P989" s="141"/>
      <c r="Q989" s="191">
        <v>3</v>
      </c>
    </row>
    <row r="990" spans="1:17" x14ac:dyDescent="0.2">
      <c r="A990" s="63">
        <v>50</v>
      </c>
      <c r="B990" s="138" t="s">
        <v>135</v>
      </c>
      <c r="C990" s="141"/>
      <c r="D990" s="144">
        <v>0.01</v>
      </c>
      <c r="E990" s="144">
        <v>0.01</v>
      </c>
      <c r="F990" s="144">
        <v>0.01</v>
      </c>
      <c r="G990" s="144">
        <v>0.01</v>
      </c>
      <c r="H990" s="144">
        <v>0.01</v>
      </c>
      <c r="I990" s="144">
        <v>0.01</v>
      </c>
      <c r="J990" s="144">
        <v>0.01</v>
      </c>
      <c r="K990" s="144">
        <v>0.01</v>
      </c>
      <c r="L990" s="144">
        <v>0.01</v>
      </c>
      <c r="M990" s="144">
        <v>0.01</v>
      </c>
      <c r="N990" s="144">
        <v>0.01</v>
      </c>
      <c r="O990" s="144">
        <v>0.01</v>
      </c>
      <c r="P990" s="141"/>
      <c r="Q990" s="191">
        <v>3</v>
      </c>
    </row>
    <row r="991" spans="1:17" x14ac:dyDescent="0.2">
      <c r="A991" s="63">
        <v>51</v>
      </c>
      <c r="B991" s="138" t="s">
        <v>123</v>
      </c>
      <c r="C991" s="141"/>
      <c r="D991" s="144">
        <v>0.01</v>
      </c>
      <c r="E991" s="144">
        <v>0.01</v>
      </c>
      <c r="F991" s="144">
        <v>0.01</v>
      </c>
      <c r="G991" s="144">
        <v>0.01</v>
      </c>
      <c r="H991" s="144">
        <v>0.01</v>
      </c>
      <c r="I991" s="144">
        <v>0.01</v>
      </c>
      <c r="J991" s="144">
        <v>0.01</v>
      </c>
      <c r="K991" s="144">
        <v>0.01</v>
      </c>
      <c r="L991" s="144">
        <v>0.01</v>
      </c>
      <c r="M991" s="144">
        <v>0.01</v>
      </c>
      <c r="N991" s="144">
        <v>0.01</v>
      </c>
      <c r="O991" s="144">
        <v>0.01</v>
      </c>
      <c r="P991" s="141"/>
      <c r="Q991" s="191">
        <v>3</v>
      </c>
    </row>
    <row r="992" spans="1:17" x14ac:dyDescent="0.2">
      <c r="A992" s="63">
        <v>52</v>
      </c>
      <c r="B992" s="138" t="s">
        <v>144</v>
      </c>
      <c r="C992" s="141"/>
      <c r="D992" s="144">
        <v>0.01</v>
      </c>
      <c r="E992" s="144">
        <v>0.01</v>
      </c>
      <c r="F992" s="144">
        <v>0.01</v>
      </c>
      <c r="G992" s="144">
        <v>0.01</v>
      </c>
      <c r="H992" s="144">
        <v>0.01</v>
      </c>
      <c r="I992" s="144">
        <v>0.01</v>
      </c>
      <c r="J992" s="144">
        <v>0.01</v>
      </c>
      <c r="K992" s="144">
        <v>0.01</v>
      </c>
      <c r="L992" s="144">
        <v>0.01</v>
      </c>
      <c r="M992" s="144">
        <v>0.01</v>
      </c>
      <c r="N992" s="144">
        <v>0.01</v>
      </c>
      <c r="O992" s="144">
        <v>0.01</v>
      </c>
      <c r="P992" s="141"/>
      <c r="Q992" s="191">
        <v>3</v>
      </c>
    </row>
    <row r="993" spans="1:17" x14ac:dyDescent="0.2">
      <c r="A993" s="11"/>
      <c r="B993" s="12"/>
      <c r="C993" s="13"/>
      <c r="D993" s="13"/>
      <c r="E993" s="13"/>
      <c r="F993" s="13"/>
      <c r="G993" s="13"/>
      <c r="H993" s="13"/>
      <c r="I993" s="13"/>
      <c r="J993" s="13"/>
      <c r="K993" s="13"/>
      <c r="L993" s="13"/>
      <c r="M993" s="13"/>
      <c r="N993" s="13"/>
      <c r="O993" s="13"/>
      <c r="P993" s="13"/>
      <c r="Q993" s="13"/>
    </row>
    <row r="995" spans="1:17" x14ac:dyDescent="0.2">
      <c r="A995" s="294" t="s">
        <v>110</v>
      </c>
      <c r="B995" s="295"/>
      <c r="C995" s="298" t="s">
        <v>316</v>
      </c>
      <c r="D995" s="299"/>
      <c r="E995" s="299"/>
      <c r="F995" s="299"/>
      <c r="G995" s="299"/>
      <c r="H995" s="299"/>
      <c r="I995" s="299"/>
      <c r="J995" s="299"/>
      <c r="K995" s="299"/>
      <c r="L995" s="299"/>
      <c r="M995" s="299"/>
      <c r="N995" s="299"/>
      <c r="O995" s="299"/>
      <c r="P995" s="299"/>
      <c r="Q995" s="300" t="s">
        <v>215</v>
      </c>
    </row>
    <row r="996" spans="1:17" ht="22.5" x14ac:dyDescent="0.2">
      <c r="A996" s="296"/>
      <c r="B996" s="297"/>
      <c r="C996" s="145" t="str">
        <f>$B$11</f>
        <v>SECRETÁRIA  EXECUTIVA</v>
      </c>
      <c r="D996" s="145" t="str">
        <f>$B$12</f>
        <v>TÉCNICO EM SECRETARIADO</v>
      </c>
      <c r="E996" s="145" t="str">
        <f>$B$13</f>
        <v>RECEPCIONISTA</v>
      </c>
      <c r="F996" s="145" t="str">
        <f>$B$14</f>
        <v>AUXILIAR DE ESCRITÓRIO</v>
      </c>
      <c r="G996" s="145" t="str">
        <f>$B$15</f>
        <v>CONTÍNUO</v>
      </c>
      <c r="H996" s="145" t="str">
        <f>$B$16</f>
        <v>CARREGADOR</v>
      </c>
      <c r="I996" s="145" t="str">
        <f>$B$17</f>
        <v>CONFERENTE</v>
      </c>
      <c r="J996" s="145" t="str">
        <f>$B$18</f>
        <v>OPERADOR DE EMPILHADEIRA</v>
      </c>
      <c r="K996" s="145" t="str">
        <f>$B$19</f>
        <v>MOTORISTA CAT "E"</v>
      </c>
      <c r="L996" s="145" t="str">
        <f>$B$20</f>
        <v>MOTORISTA CAT "C"</v>
      </c>
      <c r="M996" s="145" t="str">
        <f>$B$21</f>
        <v>COPEIRA 8H</v>
      </c>
      <c r="N996" s="145" t="str">
        <f>$B$22</f>
        <v>COPEIRA 4H</v>
      </c>
      <c r="O996" s="145" t="str">
        <f>$B$23</f>
        <v>PORTEIRO</v>
      </c>
      <c r="P996" s="145" t="str">
        <f>$B$24</f>
        <v>SUPERVISOR</v>
      </c>
      <c r="Q996" s="301"/>
    </row>
    <row r="997" spans="1:17" x14ac:dyDescent="0.2">
      <c r="A997" s="67" t="s">
        <v>186</v>
      </c>
      <c r="B997" s="131">
        <v>1</v>
      </c>
      <c r="C997" s="131">
        <v>2</v>
      </c>
      <c r="D997" s="131">
        <v>3</v>
      </c>
      <c r="E997" s="131">
        <v>4</v>
      </c>
      <c r="F997" s="131">
        <v>5</v>
      </c>
      <c r="G997" s="131">
        <v>6</v>
      </c>
      <c r="H997" s="131">
        <v>7</v>
      </c>
      <c r="I997" s="131">
        <v>8</v>
      </c>
      <c r="J997" s="131">
        <v>9</v>
      </c>
      <c r="K997" s="131">
        <v>10</v>
      </c>
      <c r="L997" s="131">
        <v>11</v>
      </c>
      <c r="M997" s="131">
        <v>12</v>
      </c>
      <c r="N997" s="131">
        <v>13</v>
      </c>
      <c r="O997" s="131">
        <v>14</v>
      </c>
      <c r="P997" s="131">
        <v>15</v>
      </c>
      <c r="Q997" s="145">
        <v>16</v>
      </c>
    </row>
    <row r="998" spans="1:17" x14ac:dyDescent="0.2">
      <c r="A998" s="63">
        <v>1</v>
      </c>
      <c r="B998" s="136" t="s">
        <v>137</v>
      </c>
      <c r="C998" s="143" t="s">
        <v>338</v>
      </c>
      <c r="D998" s="143" t="s">
        <v>338</v>
      </c>
      <c r="E998" s="143" t="s">
        <v>339</v>
      </c>
      <c r="F998" s="143" t="s">
        <v>339</v>
      </c>
      <c r="G998" s="143" t="s">
        <v>339</v>
      </c>
      <c r="H998" s="143" t="s">
        <v>339</v>
      </c>
      <c r="I998" s="143" t="s">
        <v>339</v>
      </c>
      <c r="J998" s="143" t="s">
        <v>339</v>
      </c>
      <c r="K998" s="143" t="s">
        <v>338</v>
      </c>
      <c r="L998" s="143" t="s">
        <v>338</v>
      </c>
      <c r="M998" s="143" t="s">
        <v>339</v>
      </c>
      <c r="N998" s="143" t="s">
        <v>339</v>
      </c>
      <c r="O998" s="143" t="s">
        <v>339</v>
      </c>
      <c r="P998" s="143" t="s">
        <v>339</v>
      </c>
      <c r="Q998" s="190">
        <v>1</v>
      </c>
    </row>
    <row r="999" spans="1:17" x14ac:dyDescent="0.2">
      <c r="A999" s="63">
        <v>2</v>
      </c>
      <c r="B999" s="136" t="s">
        <v>194</v>
      </c>
      <c r="C999" s="143" t="s">
        <v>338</v>
      </c>
      <c r="D999" s="143" t="s">
        <v>338</v>
      </c>
      <c r="E999" s="143" t="s">
        <v>339</v>
      </c>
      <c r="F999" s="143" t="s">
        <v>339</v>
      </c>
      <c r="G999" s="143" t="s">
        <v>339</v>
      </c>
      <c r="H999" s="143" t="s">
        <v>339</v>
      </c>
      <c r="I999" s="143" t="s">
        <v>339</v>
      </c>
      <c r="J999" s="143" t="s">
        <v>339</v>
      </c>
      <c r="K999" s="143" t="s">
        <v>338</v>
      </c>
      <c r="L999" s="143" t="s">
        <v>338</v>
      </c>
      <c r="M999" s="143" t="s">
        <v>339</v>
      </c>
      <c r="N999" s="143" t="s">
        <v>339</v>
      </c>
      <c r="O999" s="143" t="s">
        <v>339</v>
      </c>
      <c r="P999" s="143" t="s">
        <v>339</v>
      </c>
      <c r="Q999" s="190">
        <v>1</v>
      </c>
    </row>
    <row r="1000" spans="1:17" x14ac:dyDescent="0.2">
      <c r="A1000" s="63">
        <v>3</v>
      </c>
      <c r="B1000" s="136" t="s">
        <v>191</v>
      </c>
      <c r="C1000" s="143" t="s">
        <v>338</v>
      </c>
      <c r="D1000" s="143" t="s">
        <v>338</v>
      </c>
      <c r="E1000" s="143" t="s">
        <v>339</v>
      </c>
      <c r="F1000" s="143" t="s">
        <v>339</v>
      </c>
      <c r="G1000" s="143" t="s">
        <v>339</v>
      </c>
      <c r="H1000" s="143" t="s">
        <v>339</v>
      </c>
      <c r="I1000" s="143" t="s">
        <v>339</v>
      </c>
      <c r="J1000" s="143" t="s">
        <v>339</v>
      </c>
      <c r="K1000" s="143" t="s">
        <v>338</v>
      </c>
      <c r="L1000" s="143" t="s">
        <v>338</v>
      </c>
      <c r="M1000" s="143" t="s">
        <v>339</v>
      </c>
      <c r="N1000" s="143" t="s">
        <v>339</v>
      </c>
      <c r="O1000" s="143" t="s">
        <v>339</v>
      </c>
      <c r="P1000" s="143" t="s">
        <v>339</v>
      </c>
      <c r="Q1000" s="190">
        <v>1</v>
      </c>
    </row>
    <row r="1001" spans="1:17" x14ac:dyDescent="0.2">
      <c r="A1001" s="63">
        <v>4</v>
      </c>
      <c r="B1001" s="136" t="s">
        <v>195</v>
      </c>
      <c r="C1001" s="143" t="s">
        <v>338</v>
      </c>
      <c r="D1001" s="143" t="s">
        <v>338</v>
      </c>
      <c r="E1001" s="143" t="s">
        <v>339</v>
      </c>
      <c r="F1001" s="143" t="s">
        <v>339</v>
      </c>
      <c r="G1001" s="143" t="s">
        <v>339</v>
      </c>
      <c r="H1001" s="143" t="s">
        <v>339</v>
      </c>
      <c r="I1001" s="143" t="s">
        <v>339</v>
      </c>
      <c r="J1001" s="143" t="s">
        <v>339</v>
      </c>
      <c r="K1001" s="143" t="s">
        <v>338</v>
      </c>
      <c r="L1001" s="143" t="s">
        <v>338</v>
      </c>
      <c r="M1001" s="143" t="s">
        <v>339</v>
      </c>
      <c r="N1001" s="143" t="s">
        <v>339</v>
      </c>
      <c r="O1001" s="143" t="s">
        <v>339</v>
      </c>
      <c r="P1001" s="143" t="s">
        <v>339</v>
      </c>
      <c r="Q1001" s="190">
        <v>1</v>
      </c>
    </row>
    <row r="1002" spans="1:17" x14ac:dyDescent="0.2">
      <c r="A1002" s="63">
        <v>5</v>
      </c>
      <c r="B1002" s="136" t="s">
        <v>192</v>
      </c>
      <c r="C1002" s="143" t="s">
        <v>338</v>
      </c>
      <c r="D1002" s="143" t="s">
        <v>338</v>
      </c>
      <c r="E1002" s="143" t="s">
        <v>339</v>
      </c>
      <c r="F1002" s="143" t="s">
        <v>339</v>
      </c>
      <c r="G1002" s="143" t="s">
        <v>339</v>
      </c>
      <c r="H1002" s="143" t="s">
        <v>339</v>
      </c>
      <c r="I1002" s="143" t="s">
        <v>339</v>
      </c>
      <c r="J1002" s="143" t="s">
        <v>339</v>
      </c>
      <c r="K1002" s="143" t="s">
        <v>338</v>
      </c>
      <c r="L1002" s="143" t="s">
        <v>338</v>
      </c>
      <c r="M1002" s="143" t="s">
        <v>339</v>
      </c>
      <c r="N1002" s="143" t="s">
        <v>339</v>
      </c>
      <c r="O1002" s="143" t="s">
        <v>339</v>
      </c>
      <c r="P1002" s="143" t="s">
        <v>339</v>
      </c>
      <c r="Q1002" s="190">
        <v>1</v>
      </c>
    </row>
    <row r="1003" spans="1:17" x14ac:dyDescent="0.2">
      <c r="A1003" s="63">
        <v>6</v>
      </c>
      <c r="B1003" s="136" t="s">
        <v>196</v>
      </c>
      <c r="C1003" s="143" t="s">
        <v>338</v>
      </c>
      <c r="D1003" s="143" t="s">
        <v>338</v>
      </c>
      <c r="E1003" s="143" t="s">
        <v>339</v>
      </c>
      <c r="F1003" s="143" t="s">
        <v>339</v>
      </c>
      <c r="G1003" s="143" t="s">
        <v>339</v>
      </c>
      <c r="H1003" s="143" t="s">
        <v>339</v>
      </c>
      <c r="I1003" s="143" t="s">
        <v>339</v>
      </c>
      <c r="J1003" s="143" t="s">
        <v>339</v>
      </c>
      <c r="K1003" s="143" t="s">
        <v>338</v>
      </c>
      <c r="L1003" s="143" t="s">
        <v>338</v>
      </c>
      <c r="M1003" s="143" t="s">
        <v>339</v>
      </c>
      <c r="N1003" s="143" t="s">
        <v>339</v>
      </c>
      <c r="O1003" s="143" t="s">
        <v>339</v>
      </c>
      <c r="P1003" s="143" t="s">
        <v>339</v>
      </c>
      <c r="Q1003" s="190">
        <v>1</v>
      </c>
    </row>
    <row r="1004" spans="1:17" x14ac:dyDescent="0.2">
      <c r="A1004" s="63">
        <v>7</v>
      </c>
      <c r="B1004" s="136" t="s">
        <v>193</v>
      </c>
      <c r="C1004" s="143" t="s">
        <v>338</v>
      </c>
      <c r="D1004" s="143" t="s">
        <v>338</v>
      </c>
      <c r="E1004" s="143" t="s">
        <v>339</v>
      </c>
      <c r="F1004" s="143" t="s">
        <v>339</v>
      </c>
      <c r="G1004" s="143" t="s">
        <v>339</v>
      </c>
      <c r="H1004" s="143" t="s">
        <v>339</v>
      </c>
      <c r="I1004" s="143" t="s">
        <v>339</v>
      </c>
      <c r="J1004" s="143" t="s">
        <v>339</v>
      </c>
      <c r="K1004" s="143" t="s">
        <v>338</v>
      </c>
      <c r="L1004" s="143" t="s">
        <v>338</v>
      </c>
      <c r="M1004" s="143" t="s">
        <v>339</v>
      </c>
      <c r="N1004" s="143" t="s">
        <v>339</v>
      </c>
      <c r="O1004" s="143" t="s">
        <v>339</v>
      </c>
      <c r="P1004" s="143" t="s">
        <v>339</v>
      </c>
      <c r="Q1004" s="190">
        <v>1</v>
      </c>
    </row>
    <row r="1005" spans="1:17" x14ac:dyDescent="0.2">
      <c r="A1005" s="63">
        <v>8</v>
      </c>
      <c r="B1005" s="136" t="s">
        <v>138</v>
      </c>
      <c r="C1005" s="143" t="s">
        <v>338</v>
      </c>
      <c r="D1005" s="143" t="s">
        <v>338</v>
      </c>
      <c r="E1005" s="143" t="s">
        <v>339</v>
      </c>
      <c r="F1005" s="143" t="s">
        <v>339</v>
      </c>
      <c r="G1005" s="143" t="s">
        <v>339</v>
      </c>
      <c r="H1005" s="143" t="s">
        <v>339</v>
      </c>
      <c r="I1005" s="143" t="s">
        <v>339</v>
      </c>
      <c r="J1005" s="143" t="s">
        <v>339</v>
      </c>
      <c r="K1005" s="143" t="s">
        <v>338</v>
      </c>
      <c r="L1005" s="143" t="s">
        <v>338</v>
      </c>
      <c r="M1005" s="143" t="s">
        <v>339</v>
      </c>
      <c r="N1005" s="143" t="s">
        <v>339</v>
      </c>
      <c r="O1005" s="143" t="s">
        <v>339</v>
      </c>
      <c r="P1005" s="143" t="s">
        <v>339</v>
      </c>
      <c r="Q1005" s="190">
        <v>1</v>
      </c>
    </row>
    <row r="1006" spans="1:17" x14ac:dyDescent="0.2">
      <c r="A1006" s="63">
        <v>9</v>
      </c>
      <c r="B1006" s="136" t="s">
        <v>197</v>
      </c>
      <c r="C1006" s="143" t="s">
        <v>338</v>
      </c>
      <c r="D1006" s="143" t="s">
        <v>338</v>
      </c>
      <c r="E1006" s="143" t="s">
        <v>339</v>
      </c>
      <c r="F1006" s="143" t="s">
        <v>339</v>
      </c>
      <c r="G1006" s="143" t="s">
        <v>339</v>
      </c>
      <c r="H1006" s="143" t="s">
        <v>339</v>
      </c>
      <c r="I1006" s="143" t="s">
        <v>339</v>
      </c>
      <c r="J1006" s="143" t="s">
        <v>339</v>
      </c>
      <c r="K1006" s="143" t="s">
        <v>338</v>
      </c>
      <c r="L1006" s="143" t="s">
        <v>338</v>
      </c>
      <c r="M1006" s="143" t="s">
        <v>339</v>
      </c>
      <c r="N1006" s="143" t="s">
        <v>339</v>
      </c>
      <c r="O1006" s="143" t="s">
        <v>339</v>
      </c>
      <c r="P1006" s="143" t="s">
        <v>339</v>
      </c>
      <c r="Q1006" s="190">
        <v>1</v>
      </c>
    </row>
    <row r="1007" spans="1:17" x14ac:dyDescent="0.2">
      <c r="A1007" s="63">
        <v>10</v>
      </c>
      <c r="B1007" s="133" t="s">
        <v>199</v>
      </c>
      <c r="C1007" s="142" t="s">
        <v>338</v>
      </c>
      <c r="D1007" s="142" t="s">
        <v>338</v>
      </c>
      <c r="E1007" s="142" t="s">
        <v>339</v>
      </c>
      <c r="F1007" s="142" t="s">
        <v>339</v>
      </c>
      <c r="G1007" s="142" t="s">
        <v>339</v>
      </c>
      <c r="H1007" s="142" t="s">
        <v>339</v>
      </c>
      <c r="I1007" s="142" t="s">
        <v>339</v>
      </c>
      <c r="J1007" s="142" t="s">
        <v>339</v>
      </c>
      <c r="K1007" s="142" t="s">
        <v>338</v>
      </c>
      <c r="L1007" s="142" t="s">
        <v>338</v>
      </c>
      <c r="M1007" s="142" t="s">
        <v>339</v>
      </c>
      <c r="N1007" s="142" t="s">
        <v>339</v>
      </c>
      <c r="O1007" s="142" t="s">
        <v>339</v>
      </c>
      <c r="P1007" s="142" t="s">
        <v>339</v>
      </c>
      <c r="Q1007" s="189">
        <v>2</v>
      </c>
    </row>
    <row r="1008" spans="1:17" x14ac:dyDescent="0.2">
      <c r="A1008" s="63">
        <v>11</v>
      </c>
      <c r="B1008" s="133" t="s">
        <v>200</v>
      </c>
      <c r="C1008" s="142" t="s">
        <v>338</v>
      </c>
      <c r="D1008" s="142" t="s">
        <v>338</v>
      </c>
      <c r="E1008" s="142" t="s">
        <v>339</v>
      </c>
      <c r="F1008" s="142" t="s">
        <v>339</v>
      </c>
      <c r="G1008" s="142" t="s">
        <v>339</v>
      </c>
      <c r="H1008" s="142" t="s">
        <v>339</v>
      </c>
      <c r="I1008" s="142" t="s">
        <v>339</v>
      </c>
      <c r="J1008" s="142" t="s">
        <v>339</v>
      </c>
      <c r="K1008" s="142" t="s">
        <v>338</v>
      </c>
      <c r="L1008" s="142" t="s">
        <v>338</v>
      </c>
      <c r="M1008" s="142" t="s">
        <v>339</v>
      </c>
      <c r="N1008" s="142" t="s">
        <v>339</v>
      </c>
      <c r="O1008" s="142" t="s">
        <v>339</v>
      </c>
      <c r="P1008" s="142" t="s">
        <v>339</v>
      </c>
      <c r="Q1008" s="189">
        <v>2</v>
      </c>
    </row>
    <row r="1009" spans="1:17" x14ac:dyDescent="0.2">
      <c r="A1009" s="63">
        <v>12</v>
      </c>
      <c r="B1009" s="133" t="s">
        <v>204</v>
      </c>
      <c r="C1009" s="142" t="s">
        <v>338</v>
      </c>
      <c r="D1009" s="142" t="s">
        <v>338</v>
      </c>
      <c r="E1009" s="142" t="s">
        <v>339</v>
      </c>
      <c r="F1009" s="142" t="s">
        <v>339</v>
      </c>
      <c r="G1009" s="142" t="s">
        <v>339</v>
      </c>
      <c r="H1009" s="142" t="s">
        <v>339</v>
      </c>
      <c r="I1009" s="142" t="s">
        <v>339</v>
      </c>
      <c r="J1009" s="142" t="s">
        <v>339</v>
      </c>
      <c r="K1009" s="142" t="s">
        <v>338</v>
      </c>
      <c r="L1009" s="142" t="s">
        <v>338</v>
      </c>
      <c r="M1009" s="142" t="s">
        <v>339</v>
      </c>
      <c r="N1009" s="142" t="s">
        <v>339</v>
      </c>
      <c r="O1009" s="142" t="s">
        <v>339</v>
      </c>
      <c r="P1009" s="142" t="s">
        <v>339</v>
      </c>
      <c r="Q1009" s="189">
        <v>2</v>
      </c>
    </row>
    <row r="1010" spans="1:17" x14ac:dyDescent="0.2">
      <c r="A1010" s="63">
        <v>13</v>
      </c>
      <c r="B1010" s="133" t="s">
        <v>205</v>
      </c>
      <c r="C1010" s="142" t="s">
        <v>338</v>
      </c>
      <c r="D1010" s="142" t="s">
        <v>338</v>
      </c>
      <c r="E1010" s="142" t="s">
        <v>339</v>
      </c>
      <c r="F1010" s="142" t="s">
        <v>339</v>
      </c>
      <c r="G1010" s="142" t="s">
        <v>339</v>
      </c>
      <c r="H1010" s="142" t="s">
        <v>339</v>
      </c>
      <c r="I1010" s="142" t="s">
        <v>339</v>
      </c>
      <c r="J1010" s="142" t="s">
        <v>339</v>
      </c>
      <c r="K1010" s="142" t="s">
        <v>338</v>
      </c>
      <c r="L1010" s="142" t="s">
        <v>338</v>
      </c>
      <c r="M1010" s="142" t="s">
        <v>339</v>
      </c>
      <c r="N1010" s="142" t="s">
        <v>339</v>
      </c>
      <c r="O1010" s="142" t="s">
        <v>339</v>
      </c>
      <c r="P1010" s="142" t="s">
        <v>339</v>
      </c>
      <c r="Q1010" s="189">
        <v>2</v>
      </c>
    </row>
    <row r="1011" spans="1:17" x14ac:dyDescent="0.2">
      <c r="A1011" s="63">
        <v>14</v>
      </c>
      <c r="B1011" s="133" t="s">
        <v>201</v>
      </c>
      <c r="C1011" s="142" t="s">
        <v>338</v>
      </c>
      <c r="D1011" s="142" t="s">
        <v>338</v>
      </c>
      <c r="E1011" s="142" t="s">
        <v>339</v>
      </c>
      <c r="F1011" s="142" t="s">
        <v>339</v>
      </c>
      <c r="G1011" s="142" t="s">
        <v>339</v>
      </c>
      <c r="H1011" s="142" t="s">
        <v>339</v>
      </c>
      <c r="I1011" s="142" t="s">
        <v>339</v>
      </c>
      <c r="J1011" s="142" t="s">
        <v>339</v>
      </c>
      <c r="K1011" s="142" t="s">
        <v>338</v>
      </c>
      <c r="L1011" s="142" t="s">
        <v>338</v>
      </c>
      <c r="M1011" s="142" t="s">
        <v>339</v>
      </c>
      <c r="N1011" s="142" t="s">
        <v>339</v>
      </c>
      <c r="O1011" s="142" t="s">
        <v>339</v>
      </c>
      <c r="P1011" s="142" t="s">
        <v>339</v>
      </c>
      <c r="Q1011" s="189">
        <v>2</v>
      </c>
    </row>
    <row r="1012" spans="1:17" x14ac:dyDescent="0.2">
      <c r="A1012" s="63">
        <v>15</v>
      </c>
      <c r="B1012" s="133" t="s">
        <v>189</v>
      </c>
      <c r="C1012" s="142" t="s">
        <v>338</v>
      </c>
      <c r="D1012" s="142" t="s">
        <v>338</v>
      </c>
      <c r="E1012" s="210" t="s">
        <v>338</v>
      </c>
      <c r="F1012" s="210" t="s">
        <v>338</v>
      </c>
      <c r="G1012" s="210" t="s">
        <v>338</v>
      </c>
      <c r="H1012" s="210" t="s">
        <v>338</v>
      </c>
      <c r="I1012" s="210" t="s">
        <v>338</v>
      </c>
      <c r="J1012" s="210" t="s">
        <v>338</v>
      </c>
      <c r="K1012" s="142" t="s">
        <v>338</v>
      </c>
      <c r="L1012" s="142" t="s">
        <v>338</v>
      </c>
      <c r="M1012" s="210" t="s">
        <v>338</v>
      </c>
      <c r="N1012" s="210" t="s">
        <v>338</v>
      </c>
      <c r="O1012" s="210" t="s">
        <v>338</v>
      </c>
      <c r="P1012" s="210" t="s">
        <v>338</v>
      </c>
      <c r="Q1012" s="189">
        <v>2</v>
      </c>
    </row>
    <row r="1013" spans="1:17" x14ac:dyDescent="0.2">
      <c r="A1013" s="63">
        <v>16</v>
      </c>
      <c r="B1013" s="133" t="s">
        <v>210</v>
      </c>
      <c r="C1013" s="142" t="s">
        <v>338</v>
      </c>
      <c r="D1013" s="142" t="s">
        <v>338</v>
      </c>
      <c r="E1013" s="142" t="s">
        <v>339</v>
      </c>
      <c r="F1013" s="142" t="s">
        <v>339</v>
      </c>
      <c r="G1013" s="142" t="s">
        <v>339</v>
      </c>
      <c r="H1013" s="142" t="s">
        <v>339</v>
      </c>
      <c r="I1013" s="142" t="s">
        <v>339</v>
      </c>
      <c r="J1013" s="142" t="s">
        <v>339</v>
      </c>
      <c r="K1013" s="142" t="s">
        <v>338</v>
      </c>
      <c r="L1013" s="142" t="s">
        <v>338</v>
      </c>
      <c r="M1013" s="142" t="s">
        <v>339</v>
      </c>
      <c r="N1013" s="142" t="s">
        <v>339</v>
      </c>
      <c r="O1013" s="142" t="s">
        <v>339</v>
      </c>
      <c r="P1013" s="142" t="s">
        <v>339</v>
      </c>
      <c r="Q1013" s="189">
        <v>2</v>
      </c>
    </row>
    <row r="1014" spans="1:17" x14ac:dyDescent="0.2">
      <c r="A1014" s="63">
        <v>17</v>
      </c>
      <c r="B1014" s="133" t="s">
        <v>211</v>
      </c>
      <c r="C1014" s="142" t="s">
        <v>338</v>
      </c>
      <c r="D1014" s="142" t="s">
        <v>338</v>
      </c>
      <c r="E1014" s="142" t="s">
        <v>339</v>
      </c>
      <c r="F1014" s="142" t="s">
        <v>339</v>
      </c>
      <c r="G1014" s="142" t="s">
        <v>339</v>
      </c>
      <c r="H1014" s="142" t="s">
        <v>339</v>
      </c>
      <c r="I1014" s="142" t="s">
        <v>339</v>
      </c>
      <c r="J1014" s="142" t="s">
        <v>339</v>
      </c>
      <c r="K1014" s="142" t="s">
        <v>338</v>
      </c>
      <c r="L1014" s="142" t="s">
        <v>338</v>
      </c>
      <c r="M1014" s="142" t="s">
        <v>339</v>
      </c>
      <c r="N1014" s="142" t="s">
        <v>339</v>
      </c>
      <c r="O1014" s="142" t="s">
        <v>339</v>
      </c>
      <c r="P1014" s="142" t="s">
        <v>339</v>
      </c>
      <c r="Q1014" s="189">
        <v>2</v>
      </c>
    </row>
    <row r="1015" spans="1:17" x14ac:dyDescent="0.2">
      <c r="A1015" s="63">
        <v>18</v>
      </c>
      <c r="B1015" s="133" t="s">
        <v>212</v>
      </c>
      <c r="C1015" s="142" t="s">
        <v>338</v>
      </c>
      <c r="D1015" s="142" t="s">
        <v>338</v>
      </c>
      <c r="E1015" s="142" t="s">
        <v>339</v>
      </c>
      <c r="F1015" s="142" t="s">
        <v>339</v>
      </c>
      <c r="G1015" s="142" t="s">
        <v>339</v>
      </c>
      <c r="H1015" s="142" t="s">
        <v>339</v>
      </c>
      <c r="I1015" s="142" t="s">
        <v>339</v>
      </c>
      <c r="J1015" s="142" t="s">
        <v>339</v>
      </c>
      <c r="K1015" s="142" t="s">
        <v>338</v>
      </c>
      <c r="L1015" s="142" t="s">
        <v>338</v>
      </c>
      <c r="M1015" s="142" t="s">
        <v>339</v>
      </c>
      <c r="N1015" s="142" t="s">
        <v>339</v>
      </c>
      <c r="O1015" s="142" t="s">
        <v>339</v>
      </c>
      <c r="P1015" s="142" t="s">
        <v>339</v>
      </c>
      <c r="Q1015" s="189">
        <v>2</v>
      </c>
    </row>
    <row r="1016" spans="1:17" x14ac:dyDescent="0.2">
      <c r="A1016" s="63">
        <v>19</v>
      </c>
      <c r="B1016" s="133" t="s">
        <v>202</v>
      </c>
      <c r="C1016" s="142" t="s">
        <v>338</v>
      </c>
      <c r="D1016" s="142" t="s">
        <v>338</v>
      </c>
      <c r="E1016" s="142" t="s">
        <v>339</v>
      </c>
      <c r="F1016" s="142" t="s">
        <v>339</v>
      </c>
      <c r="G1016" s="142" t="s">
        <v>339</v>
      </c>
      <c r="H1016" s="142" t="s">
        <v>339</v>
      </c>
      <c r="I1016" s="142" t="s">
        <v>339</v>
      </c>
      <c r="J1016" s="142" t="s">
        <v>339</v>
      </c>
      <c r="K1016" s="142" t="s">
        <v>338</v>
      </c>
      <c r="L1016" s="142" t="s">
        <v>338</v>
      </c>
      <c r="M1016" s="142" t="s">
        <v>339</v>
      </c>
      <c r="N1016" s="142" t="s">
        <v>339</v>
      </c>
      <c r="O1016" s="142" t="s">
        <v>339</v>
      </c>
      <c r="P1016" s="142" t="s">
        <v>339</v>
      </c>
      <c r="Q1016" s="189">
        <v>2</v>
      </c>
    </row>
    <row r="1017" spans="1:17" x14ac:dyDescent="0.2">
      <c r="A1017" s="63">
        <v>20</v>
      </c>
      <c r="B1017" s="133" t="s">
        <v>206</v>
      </c>
      <c r="C1017" s="142" t="s">
        <v>338</v>
      </c>
      <c r="D1017" s="142" t="s">
        <v>338</v>
      </c>
      <c r="E1017" s="142" t="s">
        <v>339</v>
      </c>
      <c r="F1017" s="142" t="s">
        <v>339</v>
      </c>
      <c r="G1017" s="142" t="s">
        <v>339</v>
      </c>
      <c r="H1017" s="142" t="s">
        <v>339</v>
      </c>
      <c r="I1017" s="142" t="s">
        <v>339</v>
      </c>
      <c r="J1017" s="142" t="s">
        <v>339</v>
      </c>
      <c r="K1017" s="142" t="s">
        <v>338</v>
      </c>
      <c r="L1017" s="142" t="s">
        <v>338</v>
      </c>
      <c r="M1017" s="142" t="s">
        <v>339</v>
      </c>
      <c r="N1017" s="142" t="s">
        <v>339</v>
      </c>
      <c r="O1017" s="142" t="s">
        <v>339</v>
      </c>
      <c r="P1017" s="142" t="s">
        <v>339</v>
      </c>
      <c r="Q1017" s="189">
        <v>2</v>
      </c>
    </row>
    <row r="1018" spans="1:17" x14ac:dyDescent="0.2">
      <c r="A1018" s="63">
        <v>21</v>
      </c>
      <c r="B1018" s="133" t="s">
        <v>198</v>
      </c>
      <c r="C1018" s="142" t="s">
        <v>338</v>
      </c>
      <c r="D1018" s="142" t="s">
        <v>338</v>
      </c>
      <c r="E1018" s="142" t="s">
        <v>339</v>
      </c>
      <c r="F1018" s="142" t="s">
        <v>339</v>
      </c>
      <c r="G1018" s="142" t="s">
        <v>339</v>
      </c>
      <c r="H1018" s="142" t="s">
        <v>339</v>
      </c>
      <c r="I1018" s="142" t="s">
        <v>339</v>
      </c>
      <c r="J1018" s="142" t="s">
        <v>339</v>
      </c>
      <c r="K1018" s="142" t="s">
        <v>338</v>
      </c>
      <c r="L1018" s="142" t="s">
        <v>338</v>
      </c>
      <c r="M1018" s="142" t="s">
        <v>339</v>
      </c>
      <c r="N1018" s="142" t="s">
        <v>339</v>
      </c>
      <c r="O1018" s="142" t="s">
        <v>339</v>
      </c>
      <c r="P1018" s="142" t="s">
        <v>339</v>
      </c>
      <c r="Q1018" s="189">
        <v>2</v>
      </c>
    </row>
    <row r="1019" spans="1:17" x14ac:dyDescent="0.2">
      <c r="A1019" s="63">
        <v>22</v>
      </c>
      <c r="B1019" s="133" t="s">
        <v>203</v>
      </c>
      <c r="C1019" s="142" t="s">
        <v>338</v>
      </c>
      <c r="D1019" s="142" t="s">
        <v>338</v>
      </c>
      <c r="E1019" s="142" t="s">
        <v>339</v>
      </c>
      <c r="F1019" s="142" t="s">
        <v>339</v>
      </c>
      <c r="G1019" s="142" t="s">
        <v>339</v>
      </c>
      <c r="H1019" s="142" t="s">
        <v>339</v>
      </c>
      <c r="I1019" s="142" t="s">
        <v>339</v>
      </c>
      <c r="J1019" s="142" t="s">
        <v>339</v>
      </c>
      <c r="K1019" s="142" t="s">
        <v>338</v>
      </c>
      <c r="L1019" s="142" t="s">
        <v>338</v>
      </c>
      <c r="M1019" s="142" t="s">
        <v>339</v>
      </c>
      <c r="N1019" s="142" t="s">
        <v>339</v>
      </c>
      <c r="O1019" s="142" t="s">
        <v>339</v>
      </c>
      <c r="P1019" s="142" t="s">
        <v>339</v>
      </c>
      <c r="Q1019" s="189">
        <v>2</v>
      </c>
    </row>
    <row r="1020" spans="1:17" x14ac:dyDescent="0.2">
      <c r="A1020" s="63">
        <v>23</v>
      </c>
      <c r="B1020" s="133" t="s">
        <v>214</v>
      </c>
      <c r="C1020" s="142" t="s">
        <v>338</v>
      </c>
      <c r="D1020" s="142" t="s">
        <v>338</v>
      </c>
      <c r="E1020" s="210" t="s">
        <v>338</v>
      </c>
      <c r="F1020" s="210" t="s">
        <v>338</v>
      </c>
      <c r="G1020" s="210" t="s">
        <v>338</v>
      </c>
      <c r="H1020" s="210" t="s">
        <v>338</v>
      </c>
      <c r="I1020" s="210" t="s">
        <v>338</v>
      </c>
      <c r="J1020" s="210" t="s">
        <v>338</v>
      </c>
      <c r="K1020" s="142" t="s">
        <v>338</v>
      </c>
      <c r="L1020" s="142" t="s">
        <v>338</v>
      </c>
      <c r="M1020" s="210" t="s">
        <v>338</v>
      </c>
      <c r="N1020" s="210" t="s">
        <v>338</v>
      </c>
      <c r="O1020" s="210" t="s">
        <v>338</v>
      </c>
      <c r="P1020" s="210" t="s">
        <v>338</v>
      </c>
      <c r="Q1020" s="189">
        <v>2</v>
      </c>
    </row>
    <row r="1021" spans="1:17" x14ac:dyDescent="0.2">
      <c r="A1021" s="63">
        <v>24</v>
      </c>
      <c r="B1021" s="133" t="s">
        <v>207</v>
      </c>
      <c r="C1021" s="142" t="s">
        <v>338</v>
      </c>
      <c r="D1021" s="142" t="s">
        <v>338</v>
      </c>
      <c r="E1021" s="142" t="s">
        <v>339</v>
      </c>
      <c r="F1021" s="142" t="s">
        <v>339</v>
      </c>
      <c r="G1021" s="142" t="s">
        <v>339</v>
      </c>
      <c r="H1021" s="142" t="s">
        <v>339</v>
      </c>
      <c r="I1021" s="142" t="s">
        <v>339</v>
      </c>
      <c r="J1021" s="142" t="s">
        <v>339</v>
      </c>
      <c r="K1021" s="142" t="s">
        <v>338</v>
      </c>
      <c r="L1021" s="142" t="s">
        <v>338</v>
      </c>
      <c r="M1021" s="142" t="s">
        <v>339</v>
      </c>
      <c r="N1021" s="142" t="s">
        <v>339</v>
      </c>
      <c r="O1021" s="142" t="s">
        <v>339</v>
      </c>
      <c r="P1021" s="142" t="s">
        <v>339</v>
      </c>
      <c r="Q1021" s="189">
        <v>2</v>
      </c>
    </row>
    <row r="1022" spans="1:17" x14ac:dyDescent="0.2">
      <c r="A1022" s="63">
        <v>25</v>
      </c>
      <c r="B1022" s="133" t="s">
        <v>209</v>
      </c>
      <c r="C1022" s="142" t="s">
        <v>338</v>
      </c>
      <c r="D1022" s="142" t="s">
        <v>338</v>
      </c>
      <c r="E1022" s="142" t="s">
        <v>339</v>
      </c>
      <c r="F1022" s="142" t="s">
        <v>339</v>
      </c>
      <c r="G1022" s="142" t="s">
        <v>339</v>
      </c>
      <c r="H1022" s="142" t="s">
        <v>339</v>
      </c>
      <c r="I1022" s="142" t="s">
        <v>339</v>
      </c>
      <c r="J1022" s="142" t="s">
        <v>339</v>
      </c>
      <c r="K1022" s="142" t="s">
        <v>338</v>
      </c>
      <c r="L1022" s="142" t="s">
        <v>338</v>
      </c>
      <c r="M1022" s="142" t="s">
        <v>339</v>
      </c>
      <c r="N1022" s="142" t="s">
        <v>339</v>
      </c>
      <c r="O1022" s="142" t="s">
        <v>339</v>
      </c>
      <c r="P1022" s="142" t="s">
        <v>339</v>
      </c>
      <c r="Q1022" s="189">
        <v>2</v>
      </c>
    </row>
    <row r="1023" spans="1:17" x14ac:dyDescent="0.2">
      <c r="A1023" s="63">
        <v>26</v>
      </c>
      <c r="B1023" s="133" t="s">
        <v>190</v>
      </c>
      <c r="C1023" s="142" t="s">
        <v>338</v>
      </c>
      <c r="D1023" s="142" t="s">
        <v>338</v>
      </c>
      <c r="E1023" s="210" t="s">
        <v>338</v>
      </c>
      <c r="F1023" s="210" t="s">
        <v>338</v>
      </c>
      <c r="G1023" s="210" t="s">
        <v>338</v>
      </c>
      <c r="H1023" s="210" t="s">
        <v>338</v>
      </c>
      <c r="I1023" s="210" t="s">
        <v>338</v>
      </c>
      <c r="J1023" s="210" t="s">
        <v>338</v>
      </c>
      <c r="K1023" s="142" t="s">
        <v>338</v>
      </c>
      <c r="L1023" s="142" t="s">
        <v>338</v>
      </c>
      <c r="M1023" s="210" t="s">
        <v>338</v>
      </c>
      <c r="N1023" s="210" t="s">
        <v>338</v>
      </c>
      <c r="O1023" s="210" t="s">
        <v>338</v>
      </c>
      <c r="P1023" s="210" t="s">
        <v>338</v>
      </c>
      <c r="Q1023" s="189">
        <v>2</v>
      </c>
    </row>
    <row r="1024" spans="1:17" x14ac:dyDescent="0.2">
      <c r="A1024" s="63">
        <v>27</v>
      </c>
      <c r="B1024" s="192" t="s">
        <v>208</v>
      </c>
      <c r="C1024" s="142" t="s">
        <v>338</v>
      </c>
      <c r="D1024" s="142" t="s">
        <v>338</v>
      </c>
      <c r="E1024" s="142" t="s">
        <v>339</v>
      </c>
      <c r="F1024" s="142" t="s">
        <v>339</v>
      </c>
      <c r="G1024" s="142" t="s">
        <v>339</v>
      </c>
      <c r="H1024" s="142" t="s">
        <v>339</v>
      </c>
      <c r="I1024" s="142" t="s">
        <v>339</v>
      </c>
      <c r="J1024" s="142" t="s">
        <v>339</v>
      </c>
      <c r="K1024" s="142" t="s">
        <v>338</v>
      </c>
      <c r="L1024" s="142" t="s">
        <v>338</v>
      </c>
      <c r="M1024" s="142" t="s">
        <v>339</v>
      </c>
      <c r="N1024" s="142" t="s">
        <v>339</v>
      </c>
      <c r="O1024" s="142" t="s">
        <v>339</v>
      </c>
      <c r="P1024" s="142" t="s">
        <v>339</v>
      </c>
      <c r="Q1024" s="189">
        <v>2</v>
      </c>
    </row>
    <row r="1025" spans="1:17" x14ac:dyDescent="0.2">
      <c r="A1025" s="63">
        <v>28</v>
      </c>
      <c r="B1025" s="133" t="s">
        <v>213</v>
      </c>
      <c r="C1025" s="142" t="s">
        <v>338</v>
      </c>
      <c r="D1025" s="142" t="s">
        <v>338</v>
      </c>
      <c r="E1025" s="142" t="s">
        <v>339</v>
      </c>
      <c r="F1025" s="142" t="s">
        <v>339</v>
      </c>
      <c r="G1025" s="142" t="s">
        <v>339</v>
      </c>
      <c r="H1025" s="142" t="s">
        <v>339</v>
      </c>
      <c r="I1025" s="142" t="s">
        <v>339</v>
      </c>
      <c r="J1025" s="142" t="s">
        <v>339</v>
      </c>
      <c r="K1025" s="142" t="s">
        <v>338</v>
      </c>
      <c r="L1025" s="142" t="s">
        <v>338</v>
      </c>
      <c r="M1025" s="142" t="s">
        <v>339</v>
      </c>
      <c r="N1025" s="142" t="s">
        <v>339</v>
      </c>
      <c r="O1025" s="142" t="s">
        <v>339</v>
      </c>
      <c r="P1025" s="142" t="s">
        <v>339</v>
      </c>
      <c r="Q1025" s="189">
        <v>2</v>
      </c>
    </row>
    <row r="1026" spans="1:17" x14ac:dyDescent="0.2">
      <c r="A1026" s="63">
        <v>29</v>
      </c>
      <c r="B1026" s="138" t="s">
        <v>121</v>
      </c>
      <c r="C1026" s="141"/>
      <c r="D1026" s="144" t="s">
        <v>338</v>
      </c>
      <c r="E1026" s="144" t="s">
        <v>338</v>
      </c>
      <c r="F1026" s="144" t="s">
        <v>338</v>
      </c>
      <c r="G1026" s="144" t="s">
        <v>338</v>
      </c>
      <c r="H1026" s="144" t="s">
        <v>338</v>
      </c>
      <c r="I1026" s="144" t="s">
        <v>338</v>
      </c>
      <c r="J1026" s="144" t="s">
        <v>338</v>
      </c>
      <c r="K1026" s="144" t="s">
        <v>338</v>
      </c>
      <c r="L1026" s="144" t="s">
        <v>338</v>
      </c>
      <c r="M1026" s="144" t="s">
        <v>338</v>
      </c>
      <c r="N1026" s="144" t="s">
        <v>338</v>
      </c>
      <c r="O1026" s="144" t="s">
        <v>338</v>
      </c>
      <c r="P1026" s="144"/>
      <c r="Q1026" s="191">
        <v>3</v>
      </c>
    </row>
    <row r="1027" spans="1:17" x14ac:dyDescent="0.2">
      <c r="A1027" s="63">
        <v>30</v>
      </c>
      <c r="B1027" s="138" t="s">
        <v>132</v>
      </c>
      <c r="C1027" s="141"/>
      <c r="D1027" s="144" t="s">
        <v>338</v>
      </c>
      <c r="E1027" s="144" t="s">
        <v>338</v>
      </c>
      <c r="F1027" s="144" t="s">
        <v>338</v>
      </c>
      <c r="G1027" s="144" t="s">
        <v>338</v>
      </c>
      <c r="H1027" s="144" t="s">
        <v>338</v>
      </c>
      <c r="I1027" s="144" t="s">
        <v>338</v>
      </c>
      <c r="J1027" s="144" t="s">
        <v>338</v>
      </c>
      <c r="K1027" s="144" t="s">
        <v>338</v>
      </c>
      <c r="L1027" s="144" t="s">
        <v>338</v>
      </c>
      <c r="M1027" s="144" t="s">
        <v>338</v>
      </c>
      <c r="N1027" s="144" t="s">
        <v>338</v>
      </c>
      <c r="O1027" s="144" t="s">
        <v>338</v>
      </c>
      <c r="P1027" s="144"/>
      <c r="Q1027" s="191">
        <v>3</v>
      </c>
    </row>
    <row r="1028" spans="1:17" x14ac:dyDescent="0.2">
      <c r="A1028" s="63">
        <v>31</v>
      </c>
      <c r="B1028" s="138" t="s">
        <v>133</v>
      </c>
      <c r="C1028" s="141"/>
      <c r="D1028" s="144" t="s">
        <v>338</v>
      </c>
      <c r="E1028" s="144" t="s">
        <v>338</v>
      </c>
      <c r="F1028" s="144" t="s">
        <v>338</v>
      </c>
      <c r="G1028" s="144" t="s">
        <v>338</v>
      </c>
      <c r="H1028" s="144" t="s">
        <v>338</v>
      </c>
      <c r="I1028" s="144" t="s">
        <v>338</v>
      </c>
      <c r="J1028" s="144" t="s">
        <v>338</v>
      </c>
      <c r="K1028" s="144" t="s">
        <v>338</v>
      </c>
      <c r="L1028" s="144" t="s">
        <v>338</v>
      </c>
      <c r="M1028" s="144" t="s">
        <v>338</v>
      </c>
      <c r="N1028" s="144" t="s">
        <v>338</v>
      </c>
      <c r="O1028" s="144" t="s">
        <v>338</v>
      </c>
      <c r="P1028" s="144"/>
      <c r="Q1028" s="191">
        <v>3</v>
      </c>
    </row>
    <row r="1029" spans="1:17" x14ac:dyDescent="0.2">
      <c r="A1029" s="63">
        <v>32</v>
      </c>
      <c r="B1029" s="138" t="s">
        <v>141</v>
      </c>
      <c r="C1029" s="141"/>
      <c r="D1029" s="144" t="s">
        <v>338</v>
      </c>
      <c r="E1029" s="144" t="s">
        <v>338</v>
      </c>
      <c r="F1029" s="144" t="s">
        <v>338</v>
      </c>
      <c r="G1029" s="144" t="s">
        <v>338</v>
      </c>
      <c r="H1029" s="144" t="s">
        <v>338</v>
      </c>
      <c r="I1029" s="144" t="s">
        <v>338</v>
      </c>
      <c r="J1029" s="144" t="s">
        <v>338</v>
      </c>
      <c r="K1029" s="144" t="s">
        <v>338</v>
      </c>
      <c r="L1029" s="144" t="s">
        <v>338</v>
      </c>
      <c r="M1029" s="144" t="s">
        <v>338</v>
      </c>
      <c r="N1029" s="144" t="s">
        <v>338</v>
      </c>
      <c r="O1029" s="144" t="s">
        <v>338</v>
      </c>
      <c r="P1029" s="144"/>
      <c r="Q1029" s="191">
        <v>3</v>
      </c>
    </row>
    <row r="1030" spans="1:17" x14ac:dyDescent="0.2">
      <c r="A1030" s="63">
        <v>33</v>
      </c>
      <c r="B1030" s="138" t="s">
        <v>127</v>
      </c>
      <c r="C1030" s="141"/>
      <c r="D1030" s="144" t="s">
        <v>338</v>
      </c>
      <c r="E1030" s="144" t="s">
        <v>338</v>
      </c>
      <c r="F1030" s="144" t="s">
        <v>338</v>
      </c>
      <c r="G1030" s="144" t="s">
        <v>338</v>
      </c>
      <c r="H1030" s="144" t="s">
        <v>338</v>
      </c>
      <c r="I1030" s="144" t="s">
        <v>338</v>
      </c>
      <c r="J1030" s="144" t="s">
        <v>338</v>
      </c>
      <c r="K1030" s="144" t="s">
        <v>338</v>
      </c>
      <c r="L1030" s="144" t="s">
        <v>338</v>
      </c>
      <c r="M1030" s="144" t="s">
        <v>338</v>
      </c>
      <c r="N1030" s="144" t="s">
        <v>338</v>
      </c>
      <c r="O1030" s="144" t="s">
        <v>338</v>
      </c>
      <c r="P1030" s="144"/>
      <c r="Q1030" s="191">
        <v>3</v>
      </c>
    </row>
    <row r="1031" spans="1:17" x14ac:dyDescent="0.2">
      <c r="A1031" s="63">
        <v>34</v>
      </c>
      <c r="B1031" s="138" t="s">
        <v>142</v>
      </c>
      <c r="C1031" s="141"/>
      <c r="D1031" s="144" t="s">
        <v>338</v>
      </c>
      <c r="E1031" s="144" t="s">
        <v>338</v>
      </c>
      <c r="F1031" s="144" t="s">
        <v>338</v>
      </c>
      <c r="G1031" s="144" t="s">
        <v>338</v>
      </c>
      <c r="H1031" s="144" t="s">
        <v>338</v>
      </c>
      <c r="I1031" s="144" t="s">
        <v>338</v>
      </c>
      <c r="J1031" s="144" t="s">
        <v>338</v>
      </c>
      <c r="K1031" s="144" t="s">
        <v>338</v>
      </c>
      <c r="L1031" s="144" t="s">
        <v>338</v>
      </c>
      <c r="M1031" s="144" t="s">
        <v>338</v>
      </c>
      <c r="N1031" s="144" t="s">
        <v>338</v>
      </c>
      <c r="O1031" s="144" t="s">
        <v>338</v>
      </c>
      <c r="P1031" s="144"/>
      <c r="Q1031" s="191">
        <v>3</v>
      </c>
    </row>
    <row r="1032" spans="1:17" x14ac:dyDescent="0.2">
      <c r="A1032" s="63">
        <v>35</v>
      </c>
      <c r="B1032" s="138" t="s">
        <v>143</v>
      </c>
      <c r="C1032" s="141"/>
      <c r="D1032" s="144" t="s">
        <v>338</v>
      </c>
      <c r="E1032" s="144" t="s">
        <v>338</v>
      </c>
      <c r="F1032" s="144" t="s">
        <v>338</v>
      </c>
      <c r="G1032" s="144" t="s">
        <v>338</v>
      </c>
      <c r="H1032" s="144" t="s">
        <v>338</v>
      </c>
      <c r="I1032" s="144" t="s">
        <v>338</v>
      </c>
      <c r="J1032" s="144" t="s">
        <v>338</v>
      </c>
      <c r="K1032" s="144" t="s">
        <v>338</v>
      </c>
      <c r="L1032" s="144" t="s">
        <v>338</v>
      </c>
      <c r="M1032" s="144" t="s">
        <v>338</v>
      </c>
      <c r="N1032" s="144" t="s">
        <v>338</v>
      </c>
      <c r="O1032" s="144" t="s">
        <v>338</v>
      </c>
      <c r="P1032" s="144"/>
      <c r="Q1032" s="191">
        <v>3</v>
      </c>
    </row>
    <row r="1033" spans="1:17" x14ac:dyDescent="0.2">
      <c r="A1033" s="63">
        <v>36</v>
      </c>
      <c r="B1033" s="138" t="s">
        <v>122</v>
      </c>
      <c r="C1033" s="141"/>
      <c r="D1033" s="144" t="s">
        <v>338</v>
      </c>
      <c r="E1033" s="144" t="s">
        <v>338</v>
      </c>
      <c r="F1033" s="144" t="s">
        <v>338</v>
      </c>
      <c r="G1033" s="144" t="s">
        <v>338</v>
      </c>
      <c r="H1033" s="144" t="s">
        <v>338</v>
      </c>
      <c r="I1033" s="144" t="s">
        <v>338</v>
      </c>
      <c r="J1033" s="144" t="s">
        <v>338</v>
      </c>
      <c r="K1033" s="144" t="s">
        <v>338</v>
      </c>
      <c r="L1033" s="144" t="s">
        <v>338</v>
      </c>
      <c r="M1033" s="144" t="s">
        <v>338</v>
      </c>
      <c r="N1033" s="144" t="s">
        <v>338</v>
      </c>
      <c r="O1033" s="144" t="s">
        <v>338</v>
      </c>
      <c r="P1033" s="144"/>
      <c r="Q1033" s="191">
        <v>3</v>
      </c>
    </row>
    <row r="1034" spans="1:17" x14ac:dyDescent="0.2">
      <c r="A1034" s="63">
        <v>37</v>
      </c>
      <c r="B1034" s="138" t="s">
        <v>136</v>
      </c>
      <c r="C1034" s="141"/>
      <c r="D1034" s="144" t="s">
        <v>338</v>
      </c>
      <c r="E1034" s="144" t="s">
        <v>338</v>
      </c>
      <c r="F1034" s="144" t="s">
        <v>338</v>
      </c>
      <c r="G1034" s="144" t="s">
        <v>338</v>
      </c>
      <c r="H1034" s="144" t="s">
        <v>338</v>
      </c>
      <c r="I1034" s="144" t="s">
        <v>338</v>
      </c>
      <c r="J1034" s="144" t="s">
        <v>338</v>
      </c>
      <c r="K1034" s="144" t="s">
        <v>338</v>
      </c>
      <c r="L1034" s="144" t="s">
        <v>338</v>
      </c>
      <c r="M1034" s="144" t="s">
        <v>338</v>
      </c>
      <c r="N1034" s="144" t="s">
        <v>338</v>
      </c>
      <c r="O1034" s="144" t="s">
        <v>338</v>
      </c>
      <c r="P1034" s="144"/>
      <c r="Q1034" s="191">
        <v>3</v>
      </c>
    </row>
    <row r="1035" spans="1:17" x14ac:dyDescent="0.2">
      <c r="A1035" s="63">
        <v>38</v>
      </c>
      <c r="B1035" s="138" t="s">
        <v>120</v>
      </c>
      <c r="C1035" s="144"/>
      <c r="D1035" s="144" t="s">
        <v>338</v>
      </c>
      <c r="E1035" s="144" t="s">
        <v>338</v>
      </c>
      <c r="F1035" s="144" t="s">
        <v>338</v>
      </c>
      <c r="G1035" s="144" t="s">
        <v>338</v>
      </c>
      <c r="H1035" s="144" t="s">
        <v>338</v>
      </c>
      <c r="I1035" s="144" t="s">
        <v>338</v>
      </c>
      <c r="J1035" s="144" t="s">
        <v>338</v>
      </c>
      <c r="K1035" s="144" t="s">
        <v>338</v>
      </c>
      <c r="L1035" s="144" t="s">
        <v>338</v>
      </c>
      <c r="M1035" s="144" t="s">
        <v>338</v>
      </c>
      <c r="N1035" s="144" t="s">
        <v>338</v>
      </c>
      <c r="O1035" s="144" t="s">
        <v>338</v>
      </c>
      <c r="P1035" s="144"/>
      <c r="Q1035" s="191">
        <v>3</v>
      </c>
    </row>
    <row r="1036" spans="1:17" x14ac:dyDescent="0.2">
      <c r="A1036" s="63">
        <v>39</v>
      </c>
      <c r="B1036" s="138" t="s">
        <v>126</v>
      </c>
      <c r="C1036" s="141"/>
      <c r="D1036" s="144" t="s">
        <v>338</v>
      </c>
      <c r="E1036" s="144" t="s">
        <v>338</v>
      </c>
      <c r="F1036" s="144" t="s">
        <v>338</v>
      </c>
      <c r="G1036" s="144" t="s">
        <v>338</v>
      </c>
      <c r="H1036" s="144" t="s">
        <v>338</v>
      </c>
      <c r="I1036" s="144" t="s">
        <v>338</v>
      </c>
      <c r="J1036" s="144" t="s">
        <v>338</v>
      </c>
      <c r="K1036" s="144" t="s">
        <v>338</v>
      </c>
      <c r="L1036" s="144" t="s">
        <v>338</v>
      </c>
      <c r="M1036" s="144" t="s">
        <v>338</v>
      </c>
      <c r="N1036" s="144" t="s">
        <v>338</v>
      </c>
      <c r="O1036" s="144" t="s">
        <v>338</v>
      </c>
      <c r="P1036" s="144"/>
      <c r="Q1036" s="191">
        <v>3</v>
      </c>
    </row>
    <row r="1037" spans="1:17" x14ac:dyDescent="0.2">
      <c r="A1037" s="63">
        <v>40</v>
      </c>
      <c r="B1037" s="138" t="s">
        <v>130</v>
      </c>
      <c r="C1037" s="141"/>
      <c r="D1037" s="144" t="s">
        <v>338</v>
      </c>
      <c r="E1037" s="144" t="s">
        <v>338</v>
      </c>
      <c r="F1037" s="144" t="s">
        <v>338</v>
      </c>
      <c r="G1037" s="144" t="s">
        <v>338</v>
      </c>
      <c r="H1037" s="144" t="s">
        <v>338</v>
      </c>
      <c r="I1037" s="144" t="s">
        <v>338</v>
      </c>
      <c r="J1037" s="144" t="s">
        <v>338</v>
      </c>
      <c r="K1037" s="144" t="s">
        <v>338</v>
      </c>
      <c r="L1037" s="144" t="s">
        <v>338</v>
      </c>
      <c r="M1037" s="144" t="s">
        <v>338</v>
      </c>
      <c r="N1037" s="144" t="s">
        <v>338</v>
      </c>
      <c r="O1037" s="144" t="s">
        <v>338</v>
      </c>
      <c r="P1037" s="144"/>
      <c r="Q1037" s="191">
        <v>3</v>
      </c>
    </row>
    <row r="1038" spans="1:17" x14ac:dyDescent="0.2">
      <c r="A1038" s="63">
        <v>41</v>
      </c>
      <c r="B1038" s="138" t="s">
        <v>128</v>
      </c>
      <c r="C1038" s="141"/>
      <c r="D1038" s="144" t="s">
        <v>338</v>
      </c>
      <c r="E1038" s="144" t="s">
        <v>338</v>
      </c>
      <c r="F1038" s="144" t="s">
        <v>338</v>
      </c>
      <c r="G1038" s="144" t="s">
        <v>338</v>
      </c>
      <c r="H1038" s="144" t="s">
        <v>338</v>
      </c>
      <c r="I1038" s="144" t="s">
        <v>338</v>
      </c>
      <c r="J1038" s="144" t="s">
        <v>338</v>
      </c>
      <c r="K1038" s="144" t="s">
        <v>338</v>
      </c>
      <c r="L1038" s="144" t="s">
        <v>338</v>
      </c>
      <c r="M1038" s="144" t="s">
        <v>338</v>
      </c>
      <c r="N1038" s="144" t="s">
        <v>338</v>
      </c>
      <c r="O1038" s="144" t="s">
        <v>338</v>
      </c>
      <c r="P1038" s="144"/>
      <c r="Q1038" s="191">
        <v>3</v>
      </c>
    </row>
    <row r="1039" spans="1:17" x14ac:dyDescent="0.2">
      <c r="A1039" s="63">
        <v>42</v>
      </c>
      <c r="B1039" s="138" t="s">
        <v>140</v>
      </c>
      <c r="C1039" s="141"/>
      <c r="D1039" s="144" t="s">
        <v>338</v>
      </c>
      <c r="E1039" s="144" t="s">
        <v>338</v>
      </c>
      <c r="F1039" s="144" t="s">
        <v>338</v>
      </c>
      <c r="G1039" s="144" t="s">
        <v>338</v>
      </c>
      <c r="H1039" s="144" t="s">
        <v>338</v>
      </c>
      <c r="I1039" s="144" t="s">
        <v>338</v>
      </c>
      <c r="J1039" s="144" t="s">
        <v>338</v>
      </c>
      <c r="K1039" s="144" t="s">
        <v>338</v>
      </c>
      <c r="L1039" s="144" t="s">
        <v>338</v>
      </c>
      <c r="M1039" s="144" t="s">
        <v>338</v>
      </c>
      <c r="N1039" s="144" t="s">
        <v>338</v>
      </c>
      <c r="O1039" s="144" t="s">
        <v>338</v>
      </c>
      <c r="P1039" s="144"/>
      <c r="Q1039" s="191">
        <v>3</v>
      </c>
    </row>
    <row r="1040" spans="1:17" x14ac:dyDescent="0.2">
      <c r="A1040" s="63">
        <v>43</v>
      </c>
      <c r="B1040" s="138" t="s">
        <v>290</v>
      </c>
      <c r="C1040" s="141"/>
      <c r="D1040" s="144" t="s">
        <v>338</v>
      </c>
      <c r="E1040" s="144" t="s">
        <v>338</v>
      </c>
      <c r="F1040" s="144" t="s">
        <v>338</v>
      </c>
      <c r="G1040" s="144" t="s">
        <v>338</v>
      </c>
      <c r="H1040" s="144" t="s">
        <v>338</v>
      </c>
      <c r="I1040" s="144" t="s">
        <v>338</v>
      </c>
      <c r="J1040" s="144" t="s">
        <v>338</v>
      </c>
      <c r="K1040" s="144" t="s">
        <v>338</v>
      </c>
      <c r="L1040" s="144" t="s">
        <v>338</v>
      </c>
      <c r="M1040" s="144" t="s">
        <v>338</v>
      </c>
      <c r="N1040" s="144" t="s">
        <v>338</v>
      </c>
      <c r="O1040" s="144" t="s">
        <v>338</v>
      </c>
      <c r="P1040" s="144"/>
      <c r="Q1040" s="191">
        <v>3</v>
      </c>
    </row>
    <row r="1041" spans="1:17" x14ac:dyDescent="0.2">
      <c r="A1041" s="63">
        <v>44</v>
      </c>
      <c r="B1041" s="138" t="s">
        <v>124</v>
      </c>
      <c r="C1041" s="141"/>
      <c r="D1041" s="144" t="s">
        <v>338</v>
      </c>
      <c r="E1041" s="144" t="s">
        <v>338</v>
      </c>
      <c r="F1041" s="144" t="s">
        <v>338</v>
      </c>
      <c r="G1041" s="144" t="s">
        <v>338</v>
      </c>
      <c r="H1041" s="144" t="s">
        <v>338</v>
      </c>
      <c r="I1041" s="144" t="s">
        <v>338</v>
      </c>
      <c r="J1041" s="144" t="s">
        <v>338</v>
      </c>
      <c r="K1041" s="144" t="s">
        <v>338</v>
      </c>
      <c r="L1041" s="144" t="s">
        <v>338</v>
      </c>
      <c r="M1041" s="144" t="s">
        <v>338</v>
      </c>
      <c r="N1041" s="144" t="s">
        <v>338</v>
      </c>
      <c r="O1041" s="144" t="s">
        <v>338</v>
      </c>
      <c r="P1041" s="144"/>
      <c r="Q1041" s="191">
        <v>3</v>
      </c>
    </row>
    <row r="1042" spans="1:17" x14ac:dyDescent="0.2">
      <c r="A1042" s="63">
        <v>45</v>
      </c>
      <c r="B1042" s="138" t="s">
        <v>129</v>
      </c>
      <c r="C1042" s="141"/>
      <c r="D1042" s="144" t="s">
        <v>338</v>
      </c>
      <c r="E1042" s="144" t="s">
        <v>338</v>
      </c>
      <c r="F1042" s="144" t="s">
        <v>338</v>
      </c>
      <c r="G1042" s="144" t="s">
        <v>338</v>
      </c>
      <c r="H1042" s="144" t="s">
        <v>338</v>
      </c>
      <c r="I1042" s="144" t="s">
        <v>338</v>
      </c>
      <c r="J1042" s="144" t="s">
        <v>338</v>
      </c>
      <c r="K1042" s="144" t="s">
        <v>338</v>
      </c>
      <c r="L1042" s="144" t="s">
        <v>338</v>
      </c>
      <c r="M1042" s="144" t="s">
        <v>338</v>
      </c>
      <c r="N1042" s="144" t="s">
        <v>338</v>
      </c>
      <c r="O1042" s="144" t="s">
        <v>338</v>
      </c>
      <c r="P1042" s="144"/>
      <c r="Q1042" s="191">
        <v>3</v>
      </c>
    </row>
    <row r="1043" spans="1:17" x14ac:dyDescent="0.2">
      <c r="A1043" s="63">
        <v>46</v>
      </c>
      <c r="B1043" s="138" t="s">
        <v>134</v>
      </c>
      <c r="C1043" s="141"/>
      <c r="D1043" s="144" t="s">
        <v>338</v>
      </c>
      <c r="E1043" s="144" t="s">
        <v>338</v>
      </c>
      <c r="F1043" s="144" t="s">
        <v>338</v>
      </c>
      <c r="G1043" s="144" t="s">
        <v>338</v>
      </c>
      <c r="H1043" s="144" t="s">
        <v>338</v>
      </c>
      <c r="I1043" s="144" t="s">
        <v>338</v>
      </c>
      <c r="J1043" s="144" t="s">
        <v>338</v>
      </c>
      <c r="K1043" s="144" t="s">
        <v>338</v>
      </c>
      <c r="L1043" s="144" t="s">
        <v>338</v>
      </c>
      <c r="M1043" s="144" t="s">
        <v>338</v>
      </c>
      <c r="N1043" s="144" t="s">
        <v>338</v>
      </c>
      <c r="O1043" s="144" t="s">
        <v>338</v>
      </c>
      <c r="P1043" s="144"/>
      <c r="Q1043" s="191">
        <v>3</v>
      </c>
    </row>
    <row r="1044" spans="1:17" x14ac:dyDescent="0.2">
      <c r="A1044" s="63">
        <v>47</v>
      </c>
      <c r="B1044" s="138" t="s">
        <v>131</v>
      </c>
      <c r="C1044" s="141"/>
      <c r="D1044" s="144" t="s">
        <v>338</v>
      </c>
      <c r="E1044" s="144" t="s">
        <v>338</v>
      </c>
      <c r="F1044" s="144" t="s">
        <v>338</v>
      </c>
      <c r="G1044" s="144" t="s">
        <v>338</v>
      </c>
      <c r="H1044" s="144" t="s">
        <v>338</v>
      </c>
      <c r="I1044" s="144" t="s">
        <v>338</v>
      </c>
      <c r="J1044" s="144" t="s">
        <v>338</v>
      </c>
      <c r="K1044" s="144" t="s">
        <v>338</v>
      </c>
      <c r="L1044" s="144" t="s">
        <v>338</v>
      </c>
      <c r="M1044" s="144" t="s">
        <v>338</v>
      </c>
      <c r="N1044" s="144" t="s">
        <v>338</v>
      </c>
      <c r="O1044" s="144" t="s">
        <v>338</v>
      </c>
      <c r="P1044" s="144"/>
      <c r="Q1044" s="191">
        <v>3</v>
      </c>
    </row>
    <row r="1045" spans="1:17" x14ac:dyDescent="0.2">
      <c r="A1045" s="63">
        <v>48</v>
      </c>
      <c r="B1045" s="138" t="s">
        <v>125</v>
      </c>
      <c r="C1045" s="141"/>
      <c r="D1045" s="144" t="s">
        <v>338</v>
      </c>
      <c r="E1045" s="144" t="s">
        <v>338</v>
      </c>
      <c r="F1045" s="144" t="s">
        <v>338</v>
      </c>
      <c r="G1045" s="144" t="s">
        <v>338</v>
      </c>
      <c r="H1045" s="144" t="s">
        <v>338</v>
      </c>
      <c r="I1045" s="144" t="s">
        <v>338</v>
      </c>
      <c r="J1045" s="144" t="s">
        <v>338</v>
      </c>
      <c r="K1045" s="144" t="s">
        <v>338</v>
      </c>
      <c r="L1045" s="144" t="s">
        <v>338</v>
      </c>
      <c r="M1045" s="144" t="s">
        <v>338</v>
      </c>
      <c r="N1045" s="144" t="s">
        <v>338</v>
      </c>
      <c r="O1045" s="144" t="s">
        <v>338</v>
      </c>
      <c r="P1045" s="144"/>
      <c r="Q1045" s="191">
        <v>3</v>
      </c>
    </row>
    <row r="1046" spans="1:17" x14ac:dyDescent="0.2">
      <c r="A1046" s="63">
        <v>49</v>
      </c>
      <c r="B1046" s="138" t="s">
        <v>139</v>
      </c>
      <c r="C1046" s="141"/>
      <c r="D1046" s="144" t="s">
        <v>338</v>
      </c>
      <c r="E1046" s="144" t="s">
        <v>338</v>
      </c>
      <c r="F1046" s="144" t="s">
        <v>338</v>
      </c>
      <c r="G1046" s="144" t="s">
        <v>338</v>
      </c>
      <c r="H1046" s="144" t="s">
        <v>338</v>
      </c>
      <c r="I1046" s="144" t="s">
        <v>338</v>
      </c>
      <c r="J1046" s="144" t="s">
        <v>338</v>
      </c>
      <c r="K1046" s="144" t="s">
        <v>338</v>
      </c>
      <c r="L1046" s="144" t="s">
        <v>338</v>
      </c>
      <c r="M1046" s="144" t="s">
        <v>338</v>
      </c>
      <c r="N1046" s="144" t="s">
        <v>338</v>
      </c>
      <c r="O1046" s="144" t="s">
        <v>338</v>
      </c>
      <c r="P1046" s="144"/>
      <c r="Q1046" s="191">
        <v>3</v>
      </c>
    </row>
    <row r="1047" spans="1:17" x14ac:dyDescent="0.2">
      <c r="A1047" s="63">
        <v>50</v>
      </c>
      <c r="B1047" s="138" t="s">
        <v>135</v>
      </c>
      <c r="C1047" s="141"/>
      <c r="D1047" s="144" t="s">
        <v>338</v>
      </c>
      <c r="E1047" s="144" t="s">
        <v>338</v>
      </c>
      <c r="F1047" s="144" t="s">
        <v>338</v>
      </c>
      <c r="G1047" s="144" t="s">
        <v>338</v>
      </c>
      <c r="H1047" s="144" t="s">
        <v>338</v>
      </c>
      <c r="I1047" s="144" t="s">
        <v>338</v>
      </c>
      <c r="J1047" s="144" t="s">
        <v>338</v>
      </c>
      <c r="K1047" s="144" t="s">
        <v>338</v>
      </c>
      <c r="L1047" s="144" t="s">
        <v>338</v>
      </c>
      <c r="M1047" s="144" t="s">
        <v>338</v>
      </c>
      <c r="N1047" s="144" t="s">
        <v>338</v>
      </c>
      <c r="O1047" s="144" t="s">
        <v>338</v>
      </c>
      <c r="P1047" s="144"/>
      <c r="Q1047" s="191">
        <v>3</v>
      </c>
    </row>
    <row r="1048" spans="1:17" x14ac:dyDescent="0.2">
      <c r="A1048" s="63">
        <v>51</v>
      </c>
      <c r="B1048" s="138" t="s">
        <v>123</v>
      </c>
      <c r="C1048" s="141"/>
      <c r="D1048" s="144" t="s">
        <v>338</v>
      </c>
      <c r="E1048" s="144" t="s">
        <v>338</v>
      </c>
      <c r="F1048" s="144" t="s">
        <v>338</v>
      </c>
      <c r="G1048" s="144" t="s">
        <v>338</v>
      </c>
      <c r="H1048" s="144" t="s">
        <v>338</v>
      </c>
      <c r="I1048" s="144" t="s">
        <v>338</v>
      </c>
      <c r="J1048" s="144" t="s">
        <v>338</v>
      </c>
      <c r="K1048" s="144" t="s">
        <v>338</v>
      </c>
      <c r="L1048" s="144" t="s">
        <v>338</v>
      </c>
      <c r="M1048" s="144" t="s">
        <v>338</v>
      </c>
      <c r="N1048" s="144" t="s">
        <v>338</v>
      </c>
      <c r="O1048" s="144" t="s">
        <v>338</v>
      </c>
      <c r="P1048" s="144"/>
      <c r="Q1048" s="191">
        <v>3</v>
      </c>
    </row>
    <row r="1049" spans="1:17" x14ac:dyDescent="0.2">
      <c r="A1049" s="63">
        <v>52</v>
      </c>
      <c r="B1049" s="138" t="s">
        <v>144</v>
      </c>
      <c r="C1049" s="141"/>
      <c r="D1049" s="144" t="s">
        <v>338</v>
      </c>
      <c r="E1049" s="144" t="s">
        <v>338</v>
      </c>
      <c r="F1049" s="144" t="s">
        <v>338</v>
      </c>
      <c r="G1049" s="144" t="s">
        <v>338</v>
      </c>
      <c r="H1049" s="144" t="s">
        <v>338</v>
      </c>
      <c r="I1049" s="144" t="s">
        <v>338</v>
      </c>
      <c r="J1049" s="144" t="s">
        <v>338</v>
      </c>
      <c r="K1049" s="144" t="s">
        <v>338</v>
      </c>
      <c r="L1049" s="144" t="s">
        <v>338</v>
      </c>
      <c r="M1049" s="144" t="s">
        <v>338</v>
      </c>
      <c r="N1049" s="144" t="s">
        <v>338</v>
      </c>
      <c r="O1049" s="144" t="s">
        <v>338</v>
      </c>
      <c r="P1049" s="144"/>
      <c r="Q1049" s="191">
        <v>3</v>
      </c>
    </row>
    <row r="1050" spans="1:17" x14ac:dyDescent="0.2">
      <c r="A1050" s="11"/>
      <c r="B1050" s="12"/>
      <c r="C1050" s="13"/>
      <c r="D1050" s="13"/>
      <c r="E1050" s="13"/>
      <c r="F1050" s="13"/>
      <c r="G1050" s="13"/>
      <c r="H1050" s="13"/>
      <c r="I1050" s="13"/>
      <c r="J1050" s="13"/>
      <c r="K1050" s="13"/>
      <c r="L1050" s="13"/>
      <c r="M1050" s="13"/>
      <c r="N1050" s="13"/>
      <c r="O1050" s="13"/>
      <c r="P1050" s="13"/>
      <c r="Q1050" s="13"/>
    </row>
    <row r="1052" spans="1:17" x14ac:dyDescent="0.2">
      <c r="A1052" s="294" t="s">
        <v>110</v>
      </c>
      <c r="B1052" s="295"/>
      <c r="C1052" s="298" t="s">
        <v>159</v>
      </c>
      <c r="D1052" s="299"/>
      <c r="E1052" s="299"/>
      <c r="F1052" s="299"/>
      <c r="G1052" s="299"/>
      <c r="H1052" s="299"/>
      <c r="I1052" s="299"/>
      <c r="J1052" s="299"/>
      <c r="K1052" s="299"/>
      <c r="L1052" s="299"/>
      <c r="M1052" s="299"/>
      <c r="N1052" s="299"/>
      <c r="O1052" s="299"/>
      <c r="P1052" s="299"/>
      <c r="Q1052" s="300" t="s">
        <v>215</v>
      </c>
    </row>
    <row r="1053" spans="1:17" ht="22.5" x14ac:dyDescent="0.2">
      <c r="A1053" s="296"/>
      <c r="B1053" s="297"/>
      <c r="C1053" s="145" t="str">
        <f>$B$11</f>
        <v>SECRETÁRIA  EXECUTIVA</v>
      </c>
      <c r="D1053" s="145" t="str">
        <f>$B$12</f>
        <v>TÉCNICO EM SECRETARIADO</v>
      </c>
      <c r="E1053" s="145" t="str">
        <f>$B$13</f>
        <v>RECEPCIONISTA</v>
      </c>
      <c r="F1053" s="145" t="str">
        <f>$B$14</f>
        <v>AUXILIAR DE ESCRITÓRIO</v>
      </c>
      <c r="G1053" s="145" t="str">
        <f>$B$15</f>
        <v>CONTÍNUO</v>
      </c>
      <c r="H1053" s="145" t="str">
        <f>$B$16</f>
        <v>CARREGADOR</v>
      </c>
      <c r="I1053" s="145" t="str">
        <f>$B$17</f>
        <v>CONFERENTE</v>
      </c>
      <c r="J1053" s="145" t="str">
        <f>$B$18</f>
        <v>OPERADOR DE EMPILHADEIRA</v>
      </c>
      <c r="K1053" s="145" t="str">
        <f>$B$19</f>
        <v>MOTORISTA CAT "E"</v>
      </c>
      <c r="L1053" s="145" t="str">
        <f>$B$20</f>
        <v>MOTORISTA CAT "C"</v>
      </c>
      <c r="M1053" s="145" t="str">
        <f>$B$21</f>
        <v>COPEIRA 8H</v>
      </c>
      <c r="N1053" s="145" t="str">
        <f>$B$22</f>
        <v>COPEIRA 4H</v>
      </c>
      <c r="O1053" s="145" t="str">
        <f>$B$23</f>
        <v>PORTEIRO</v>
      </c>
      <c r="P1053" s="145" t="str">
        <f>$B$24</f>
        <v>SUPERVISOR</v>
      </c>
      <c r="Q1053" s="301"/>
    </row>
    <row r="1054" spans="1:17" x14ac:dyDescent="0.2">
      <c r="A1054" s="67" t="s">
        <v>186</v>
      </c>
      <c r="B1054" s="132">
        <v>1</v>
      </c>
      <c r="C1054" s="132">
        <v>2</v>
      </c>
      <c r="D1054" s="132">
        <v>3</v>
      </c>
      <c r="E1054" s="132">
        <v>4</v>
      </c>
      <c r="F1054" s="132">
        <v>5</v>
      </c>
      <c r="G1054" s="132">
        <v>6</v>
      </c>
      <c r="H1054" s="132">
        <v>7</v>
      </c>
      <c r="I1054" s="132">
        <v>8</v>
      </c>
      <c r="J1054" s="132">
        <v>9</v>
      </c>
      <c r="K1054" s="132">
        <v>10</v>
      </c>
      <c r="L1054" s="132">
        <v>11</v>
      </c>
      <c r="M1054" s="132">
        <v>12</v>
      </c>
      <c r="N1054" s="132">
        <v>13</v>
      </c>
      <c r="O1054" s="132">
        <v>14</v>
      </c>
      <c r="P1054" s="132">
        <v>15</v>
      </c>
      <c r="Q1054" s="145">
        <v>16</v>
      </c>
    </row>
    <row r="1055" spans="1:17" x14ac:dyDescent="0.2">
      <c r="A1055" s="63">
        <v>1</v>
      </c>
      <c r="B1055" s="136" t="s">
        <v>137</v>
      </c>
      <c r="C1055" s="143"/>
      <c r="D1055" s="143"/>
      <c r="E1055" s="143"/>
      <c r="F1055" s="143"/>
      <c r="G1055" s="143"/>
      <c r="H1055" s="143"/>
      <c r="I1055" s="143"/>
      <c r="J1055" s="143"/>
      <c r="K1055" s="143"/>
      <c r="L1055" s="143"/>
      <c r="M1055" s="143"/>
      <c r="N1055" s="143"/>
      <c r="O1055" s="143"/>
      <c r="P1055" s="143"/>
      <c r="Q1055" s="190">
        <v>1</v>
      </c>
    </row>
    <row r="1056" spans="1:17" x14ac:dyDescent="0.2">
      <c r="A1056" s="63">
        <v>2</v>
      </c>
      <c r="B1056" s="136" t="s">
        <v>194</v>
      </c>
      <c r="C1056" s="143"/>
      <c r="D1056" s="143"/>
      <c r="E1056" s="143"/>
      <c r="F1056" s="143"/>
      <c r="G1056" s="143"/>
      <c r="H1056" s="143"/>
      <c r="I1056" s="143"/>
      <c r="J1056" s="143"/>
      <c r="K1056" s="143"/>
      <c r="L1056" s="143"/>
      <c r="M1056" s="143"/>
      <c r="N1056" s="143"/>
      <c r="O1056" s="143"/>
      <c r="P1056" s="143"/>
      <c r="Q1056" s="190">
        <v>1</v>
      </c>
    </row>
    <row r="1057" spans="1:17" x14ac:dyDescent="0.2">
      <c r="A1057" s="63">
        <v>3</v>
      </c>
      <c r="B1057" s="136" t="s">
        <v>191</v>
      </c>
      <c r="C1057" s="143"/>
      <c r="D1057" s="143"/>
      <c r="E1057" s="143"/>
      <c r="F1057" s="143"/>
      <c r="G1057" s="143"/>
      <c r="H1057" s="143"/>
      <c r="I1057" s="143"/>
      <c r="J1057" s="143"/>
      <c r="K1057" s="143"/>
      <c r="L1057" s="143"/>
      <c r="M1057" s="143"/>
      <c r="N1057" s="143"/>
      <c r="O1057" s="143"/>
      <c r="P1057" s="143"/>
      <c r="Q1057" s="190">
        <v>1</v>
      </c>
    </row>
    <row r="1058" spans="1:17" x14ac:dyDescent="0.2">
      <c r="A1058" s="63">
        <v>4</v>
      </c>
      <c r="B1058" s="136" t="s">
        <v>195</v>
      </c>
      <c r="C1058" s="143"/>
      <c r="D1058" s="143"/>
      <c r="E1058" s="143"/>
      <c r="F1058" s="143"/>
      <c r="G1058" s="143"/>
      <c r="H1058" s="143"/>
      <c r="I1058" s="143"/>
      <c r="J1058" s="143"/>
      <c r="K1058" s="143"/>
      <c r="L1058" s="143"/>
      <c r="M1058" s="143"/>
      <c r="N1058" s="143"/>
      <c r="O1058" s="143"/>
      <c r="P1058" s="143"/>
      <c r="Q1058" s="190">
        <v>1</v>
      </c>
    </row>
    <row r="1059" spans="1:17" x14ac:dyDescent="0.2">
      <c r="A1059" s="63">
        <v>5</v>
      </c>
      <c r="B1059" s="136" t="s">
        <v>192</v>
      </c>
      <c r="C1059" s="143"/>
      <c r="D1059" s="143"/>
      <c r="E1059" s="143"/>
      <c r="F1059" s="143"/>
      <c r="G1059" s="143"/>
      <c r="H1059" s="143"/>
      <c r="I1059" s="143"/>
      <c r="J1059" s="143"/>
      <c r="K1059" s="143"/>
      <c r="L1059" s="143"/>
      <c r="M1059" s="143"/>
      <c r="N1059" s="143"/>
      <c r="O1059" s="143"/>
      <c r="P1059" s="143"/>
      <c r="Q1059" s="190">
        <v>1</v>
      </c>
    </row>
    <row r="1060" spans="1:17" x14ac:dyDescent="0.2">
      <c r="A1060" s="63">
        <v>6</v>
      </c>
      <c r="B1060" s="136" t="s">
        <v>196</v>
      </c>
      <c r="C1060" s="143"/>
      <c r="D1060" s="143"/>
      <c r="E1060" s="143"/>
      <c r="F1060" s="143"/>
      <c r="G1060" s="143"/>
      <c r="H1060" s="143"/>
      <c r="I1060" s="143"/>
      <c r="J1060" s="143"/>
      <c r="K1060" s="143"/>
      <c r="L1060" s="143"/>
      <c r="M1060" s="143"/>
      <c r="N1060" s="143"/>
      <c r="O1060" s="143"/>
      <c r="P1060" s="143"/>
      <c r="Q1060" s="190">
        <v>1</v>
      </c>
    </row>
    <row r="1061" spans="1:17" x14ac:dyDescent="0.2">
      <c r="A1061" s="63">
        <v>7</v>
      </c>
      <c r="B1061" s="136" t="s">
        <v>193</v>
      </c>
      <c r="C1061" s="143"/>
      <c r="D1061" s="143"/>
      <c r="E1061" s="143"/>
      <c r="F1061" s="143"/>
      <c r="G1061" s="143"/>
      <c r="H1061" s="143"/>
      <c r="I1061" s="143"/>
      <c r="J1061" s="143"/>
      <c r="K1061" s="143"/>
      <c r="L1061" s="143"/>
      <c r="M1061" s="143"/>
      <c r="N1061" s="143"/>
      <c r="O1061" s="143"/>
      <c r="P1061" s="143"/>
      <c r="Q1061" s="190">
        <v>1</v>
      </c>
    </row>
    <row r="1062" spans="1:17" x14ac:dyDescent="0.2">
      <c r="A1062" s="63">
        <v>8</v>
      </c>
      <c r="B1062" s="136" t="s">
        <v>138</v>
      </c>
      <c r="C1062" s="143"/>
      <c r="D1062" s="143"/>
      <c r="E1062" s="143"/>
      <c r="F1062" s="143"/>
      <c r="G1062" s="143"/>
      <c r="H1062" s="143"/>
      <c r="I1062" s="143"/>
      <c r="J1062" s="143"/>
      <c r="K1062" s="143"/>
      <c r="L1062" s="143"/>
      <c r="M1062" s="143"/>
      <c r="N1062" s="143"/>
      <c r="O1062" s="143"/>
      <c r="P1062" s="143"/>
      <c r="Q1062" s="190">
        <v>1</v>
      </c>
    </row>
    <row r="1063" spans="1:17" x14ac:dyDescent="0.2">
      <c r="A1063" s="63">
        <v>9</v>
      </c>
      <c r="B1063" s="136" t="s">
        <v>197</v>
      </c>
      <c r="C1063" s="143"/>
      <c r="D1063" s="143"/>
      <c r="E1063" s="143"/>
      <c r="F1063" s="143"/>
      <c r="G1063" s="143"/>
      <c r="H1063" s="143"/>
      <c r="I1063" s="143"/>
      <c r="J1063" s="143"/>
      <c r="K1063" s="143"/>
      <c r="L1063" s="143"/>
      <c r="M1063" s="143"/>
      <c r="N1063" s="143"/>
      <c r="O1063" s="143"/>
      <c r="P1063" s="143"/>
      <c r="Q1063" s="190">
        <v>1</v>
      </c>
    </row>
    <row r="1064" spans="1:17" x14ac:dyDescent="0.2">
      <c r="A1064" s="63">
        <v>10</v>
      </c>
      <c r="B1064" s="133" t="s">
        <v>199</v>
      </c>
      <c r="C1064" s="142"/>
      <c r="D1064" s="142"/>
      <c r="E1064" s="142"/>
      <c r="F1064" s="142"/>
      <c r="G1064" s="142"/>
      <c r="H1064" s="142"/>
      <c r="I1064" s="142"/>
      <c r="J1064" s="142"/>
      <c r="K1064" s="142"/>
      <c r="L1064" s="142"/>
      <c r="M1064" s="142"/>
      <c r="N1064" s="142"/>
      <c r="O1064" s="142"/>
      <c r="P1064" s="142"/>
      <c r="Q1064" s="189">
        <v>2</v>
      </c>
    </row>
    <row r="1065" spans="1:17" x14ac:dyDescent="0.2">
      <c r="A1065" s="63">
        <v>11</v>
      </c>
      <c r="B1065" s="133" t="s">
        <v>200</v>
      </c>
      <c r="C1065" s="142"/>
      <c r="D1065" s="142"/>
      <c r="E1065" s="142"/>
      <c r="F1065" s="142"/>
      <c r="G1065" s="142"/>
      <c r="H1065" s="142"/>
      <c r="I1065" s="142"/>
      <c r="J1065" s="142"/>
      <c r="K1065" s="142"/>
      <c r="L1065" s="142"/>
      <c r="M1065" s="142"/>
      <c r="N1065" s="142"/>
      <c r="O1065" s="142"/>
      <c r="P1065" s="142"/>
      <c r="Q1065" s="189">
        <v>2</v>
      </c>
    </row>
    <row r="1066" spans="1:17" x14ac:dyDescent="0.2">
      <c r="A1066" s="63">
        <v>12</v>
      </c>
      <c r="B1066" s="133" t="s">
        <v>204</v>
      </c>
      <c r="C1066" s="142"/>
      <c r="D1066" s="142"/>
      <c r="E1066" s="142"/>
      <c r="F1066" s="142"/>
      <c r="G1066" s="142"/>
      <c r="H1066" s="142"/>
      <c r="I1066" s="142"/>
      <c r="J1066" s="142"/>
      <c r="K1066" s="142"/>
      <c r="L1066" s="142"/>
      <c r="M1066" s="142"/>
      <c r="N1066" s="142"/>
      <c r="O1066" s="142"/>
      <c r="P1066" s="142"/>
      <c r="Q1066" s="189">
        <v>2</v>
      </c>
    </row>
    <row r="1067" spans="1:17" x14ac:dyDescent="0.2">
      <c r="A1067" s="63">
        <v>13</v>
      </c>
      <c r="B1067" s="133" t="s">
        <v>205</v>
      </c>
      <c r="C1067" s="142"/>
      <c r="D1067" s="142"/>
      <c r="E1067" s="142"/>
      <c r="F1067" s="142"/>
      <c r="G1067" s="142"/>
      <c r="H1067" s="142"/>
      <c r="I1067" s="142"/>
      <c r="J1067" s="142"/>
      <c r="K1067" s="142"/>
      <c r="L1067" s="142"/>
      <c r="M1067" s="142"/>
      <c r="N1067" s="142"/>
      <c r="O1067" s="142"/>
      <c r="P1067" s="142"/>
      <c r="Q1067" s="189">
        <v>2</v>
      </c>
    </row>
    <row r="1068" spans="1:17" x14ac:dyDescent="0.2">
      <c r="A1068" s="63">
        <v>14</v>
      </c>
      <c r="B1068" s="133" t="s">
        <v>201</v>
      </c>
      <c r="C1068" s="142"/>
      <c r="D1068" s="142"/>
      <c r="E1068" s="142"/>
      <c r="F1068" s="142"/>
      <c r="G1068" s="142"/>
      <c r="H1068" s="142"/>
      <c r="I1068" s="142"/>
      <c r="J1068" s="142"/>
      <c r="K1068" s="142"/>
      <c r="L1068" s="142"/>
      <c r="M1068" s="142"/>
      <c r="N1068" s="142"/>
      <c r="O1068" s="142"/>
      <c r="P1068" s="142"/>
      <c r="Q1068" s="189">
        <v>2</v>
      </c>
    </row>
    <row r="1069" spans="1:17" x14ac:dyDescent="0.2">
      <c r="A1069" s="63">
        <v>15</v>
      </c>
      <c r="B1069" s="133" t="s">
        <v>189</v>
      </c>
      <c r="C1069" s="142"/>
      <c r="D1069" s="142"/>
      <c r="E1069" s="142"/>
      <c r="F1069" s="142"/>
      <c r="G1069" s="142"/>
      <c r="H1069" s="142"/>
      <c r="I1069" s="142"/>
      <c r="J1069" s="142"/>
      <c r="K1069" s="142"/>
      <c r="L1069" s="142"/>
      <c r="M1069" s="142"/>
      <c r="N1069" s="142"/>
      <c r="O1069" s="142"/>
      <c r="P1069" s="142"/>
      <c r="Q1069" s="189">
        <v>2</v>
      </c>
    </row>
    <row r="1070" spans="1:17" x14ac:dyDescent="0.2">
      <c r="A1070" s="63">
        <v>16</v>
      </c>
      <c r="B1070" s="133" t="s">
        <v>210</v>
      </c>
      <c r="C1070" s="142"/>
      <c r="D1070" s="142"/>
      <c r="E1070" s="142"/>
      <c r="F1070" s="142"/>
      <c r="G1070" s="142"/>
      <c r="H1070" s="142"/>
      <c r="I1070" s="142"/>
      <c r="J1070" s="142"/>
      <c r="K1070" s="142"/>
      <c r="L1070" s="142"/>
      <c r="M1070" s="142"/>
      <c r="N1070" s="142"/>
      <c r="O1070" s="142"/>
      <c r="P1070" s="142"/>
      <c r="Q1070" s="189">
        <v>2</v>
      </c>
    </row>
    <row r="1071" spans="1:17" x14ac:dyDescent="0.2">
      <c r="A1071" s="63">
        <v>17</v>
      </c>
      <c r="B1071" s="133" t="s">
        <v>211</v>
      </c>
      <c r="C1071" s="142"/>
      <c r="D1071" s="142"/>
      <c r="E1071" s="142"/>
      <c r="F1071" s="142"/>
      <c r="G1071" s="142"/>
      <c r="H1071" s="142"/>
      <c r="I1071" s="142"/>
      <c r="J1071" s="142"/>
      <c r="K1071" s="142"/>
      <c r="L1071" s="142"/>
      <c r="M1071" s="142"/>
      <c r="N1071" s="142"/>
      <c r="O1071" s="142"/>
      <c r="P1071" s="142"/>
      <c r="Q1071" s="189">
        <v>2</v>
      </c>
    </row>
    <row r="1072" spans="1:17" x14ac:dyDescent="0.2">
      <c r="A1072" s="63">
        <v>18</v>
      </c>
      <c r="B1072" s="133" t="s">
        <v>212</v>
      </c>
      <c r="C1072" s="142"/>
      <c r="D1072" s="142"/>
      <c r="E1072" s="142"/>
      <c r="F1072" s="142"/>
      <c r="G1072" s="142"/>
      <c r="H1072" s="142"/>
      <c r="I1072" s="142"/>
      <c r="J1072" s="142"/>
      <c r="K1072" s="142"/>
      <c r="L1072" s="142"/>
      <c r="M1072" s="142"/>
      <c r="N1072" s="142"/>
      <c r="O1072" s="142"/>
      <c r="P1072" s="142"/>
      <c r="Q1072" s="189">
        <v>2</v>
      </c>
    </row>
    <row r="1073" spans="1:17" x14ac:dyDescent="0.2">
      <c r="A1073" s="63">
        <v>19</v>
      </c>
      <c r="B1073" s="133" t="s">
        <v>202</v>
      </c>
      <c r="C1073" s="142"/>
      <c r="D1073" s="142"/>
      <c r="E1073" s="142"/>
      <c r="F1073" s="142"/>
      <c r="G1073" s="142"/>
      <c r="H1073" s="142"/>
      <c r="I1073" s="142"/>
      <c r="J1073" s="142"/>
      <c r="K1073" s="142"/>
      <c r="L1073" s="142"/>
      <c r="M1073" s="142"/>
      <c r="N1073" s="142"/>
      <c r="O1073" s="142"/>
      <c r="P1073" s="142"/>
      <c r="Q1073" s="189">
        <v>2</v>
      </c>
    </row>
    <row r="1074" spans="1:17" x14ac:dyDescent="0.2">
      <c r="A1074" s="63">
        <v>20</v>
      </c>
      <c r="B1074" s="133" t="s">
        <v>206</v>
      </c>
      <c r="C1074" s="142"/>
      <c r="D1074" s="142"/>
      <c r="E1074" s="142"/>
      <c r="F1074" s="142"/>
      <c r="G1074" s="142"/>
      <c r="H1074" s="142"/>
      <c r="I1074" s="142"/>
      <c r="J1074" s="142"/>
      <c r="K1074" s="142"/>
      <c r="L1074" s="142"/>
      <c r="M1074" s="142"/>
      <c r="N1074" s="142"/>
      <c r="O1074" s="142"/>
      <c r="P1074" s="142"/>
      <c r="Q1074" s="189">
        <v>2</v>
      </c>
    </row>
    <row r="1075" spans="1:17" x14ac:dyDescent="0.2">
      <c r="A1075" s="63">
        <v>21</v>
      </c>
      <c r="B1075" s="133" t="s">
        <v>198</v>
      </c>
      <c r="C1075" s="142"/>
      <c r="D1075" s="142"/>
      <c r="E1075" s="142"/>
      <c r="F1075" s="142"/>
      <c r="G1075" s="142"/>
      <c r="H1075" s="142"/>
      <c r="I1075" s="142"/>
      <c r="J1075" s="142"/>
      <c r="K1075" s="142"/>
      <c r="L1075" s="142"/>
      <c r="M1075" s="142"/>
      <c r="N1075" s="142"/>
      <c r="O1075" s="142"/>
      <c r="P1075" s="142"/>
      <c r="Q1075" s="189">
        <v>2</v>
      </c>
    </row>
    <row r="1076" spans="1:17" x14ac:dyDescent="0.2">
      <c r="A1076" s="63">
        <v>22</v>
      </c>
      <c r="B1076" s="133" t="s">
        <v>203</v>
      </c>
      <c r="C1076" s="142"/>
      <c r="D1076" s="142"/>
      <c r="E1076" s="142"/>
      <c r="F1076" s="142"/>
      <c r="G1076" s="142"/>
      <c r="H1076" s="142"/>
      <c r="I1076" s="142"/>
      <c r="J1076" s="142"/>
      <c r="K1076" s="142"/>
      <c r="L1076" s="142"/>
      <c r="M1076" s="142"/>
      <c r="N1076" s="142"/>
      <c r="O1076" s="142"/>
      <c r="P1076" s="142"/>
      <c r="Q1076" s="189">
        <v>2</v>
      </c>
    </row>
    <row r="1077" spans="1:17" x14ac:dyDescent="0.2">
      <c r="A1077" s="63">
        <v>23</v>
      </c>
      <c r="B1077" s="133" t="s">
        <v>214</v>
      </c>
      <c r="C1077" s="142"/>
      <c r="D1077" s="142"/>
      <c r="E1077" s="142"/>
      <c r="F1077" s="142"/>
      <c r="G1077" s="142"/>
      <c r="H1077" s="142"/>
      <c r="I1077" s="142"/>
      <c r="J1077" s="142"/>
      <c r="K1077" s="142"/>
      <c r="L1077" s="142"/>
      <c r="M1077" s="142"/>
      <c r="N1077" s="142"/>
      <c r="O1077" s="142"/>
      <c r="P1077" s="142"/>
      <c r="Q1077" s="189">
        <v>2</v>
      </c>
    </row>
    <row r="1078" spans="1:17" x14ac:dyDescent="0.2">
      <c r="A1078" s="63">
        <v>24</v>
      </c>
      <c r="B1078" s="133" t="s">
        <v>207</v>
      </c>
      <c r="C1078" s="142"/>
      <c r="D1078" s="142"/>
      <c r="E1078" s="142"/>
      <c r="F1078" s="142"/>
      <c r="G1078" s="142"/>
      <c r="H1078" s="142"/>
      <c r="I1078" s="142"/>
      <c r="J1078" s="142"/>
      <c r="K1078" s="142"/>
      <c r="L1078" s="142"/>
      <c r="M1078" s="142"/>
      <c r="N1078" s="142"/>
      <c r="O1078" s="142"/>
      <c r="P1078" s="142"/>
      <c r="Q1078" s="189">
        <v>2</v>
      </c>
    </row>
    <row r="1079" spans="1:17" x14ac:dyDescent="0.2">
      <c r="A1079" s="63">
        <v>25</v>
      </c>
      <c r="B1079" s="133" t="s">
        <v>209</v>
      </c>
      <c r="C1079" s="142"/>
      <c r="D1079" s="142"/>
      <c r="E1079" s="142"/>
      <c r="F1079" s="142"/>
      <c r="G1079" s="142"/>
      <c r="H1079" s="142"/>
      <c r="I1079" s="142"/>
      <c r="J1079" s="142"/>
      <c r="K1079" s="142"/>
      <c r="L1079" s="142"/>
      <c r="M1079" s="142"/>
      <c r="N1079" s="142"/>
      <c r="O1079" s="142"/>
      <c r="P1079" s="142"/>
      <c r="Q1079" s="189">
        <v>2</v>
      </c>
    </row>
    <row r="1080" spans="1:17" x14ac:dyDescent="0.2">
      <c r="A1080" s="63">
        <v>26</v>
      </c>
      <c r="B1080" s="133" t="s">
        <v>190</v>
      </c>
      <c r="C1080" s="142"/>
      <c r="D1080" s="142"/>
      <c r="E1080" s="142"/>
      <c r="F1080" s="142"/>
      <c r="G1080" s="142"/>
      <c r="H1080" s="142"/>
      <c r="I1080" s="142"/>
      <c r="J1080" s="142"/>
      <c r="K1080" s="142"/>
      <c r="L1080" s="142"/>
      <c r="M1080" s="142"/>
      <c r="N1080" s="142"/>
      <c r="O1080" s="142"/>
      <c r="P1080" s="142"/>
      <c r="Q1080" s="189">
        <v>2</v>
      </c>
    </row>
    <row r="1081" spans="1:17" x14ac:dyDescent="0.2">
      <c r="A1081" s="63">
        <v>27</v>
      </c>
      <c r="B1081" s="192" t="s">
        <v>208</v>
      </c>
      <c r="C1081" s="142"/>
      <c r="D1081" s="142"/>
      <c r="E1081" s="142"/>
      <c r="F1081" s="142"/>
      <c r="G1081" s="142"/>
      <c r="H1081" s="142"/>
      <c r="I1081" s="142"/>
      <c r="J1081" s="142"/>
      <c r="K1081" s="142"/>
      <c r="L1081" s="142"/>
      <c r="M1081" s="142"/>
      <c r="N1081" s="142"/>
      <c r="O1081" s="142"/>
      <c r="P1081" s="142"/>
      <c r="Q1081" s="189">
        <v>2</v>
      </c>
    </row>
    <row r="1082" spans="1:17" x14ac:dyDescent="0.2">
      <c r="A1082" s="63">
        <v>28</v>
      </c>
      <c r="B1082" s="133" t="s">
        <v>213</v>
      </c>
      <c r="C1082" s="142"/>
      <c r="D1082" s="142"/>
      <c r="E1082" s="142"/>
      <c r="F1082" s="142"/>
      <c r="G1082" s="142"/>
      <c r="H1082" s="142"/>
      <c r="I1082" s="142"/>
      <c r="J1082" s="142"/>
      <c r="K1082" s="142"/>
      <c r="L1082" s="142"/>
      <c r="M1082" s="142"/>
      <c r="N1082" s="142"/>
      <c r="O1082" s="142"/>
      <c r="P1082" s="142"/>
      <c r="Q1082" s="189">
        <v>2</v>
      </c>
    </row>
    <row r="1083" spans="1:17" x14ac:dyDescent="0.2">
      <c r="A1083" s="63">
        <v>29</v>
      </c>
      <c r="B1083" s="138" t="s">
        <v>121</v>
      </c>
      <c r="C1083" s="141"/>
      <c r="D1083" s="144"/>
      <c r="E1083" s="144"/>
      <c r="F1083" s="144"/>
      <c r="G1083" s="144"/>
      <c r="H1083" s="144">
        <v>0.2</v>
      </c>
      <c r="I1083" s="144"/>
      <c r="J1083" s="144"/>
      <c r="K1083" s="144"/>
      <c r="L1083" s="144"/>
      <c r="M1083" s="144"/>
      <c r="N1083" s="144"/>
      <c r="O1083" s="144"/>
      <c r="P1083" s="141"/>
      <c r="Q1083" s="191">
        <v>3</v>
      </c>
    </row>
    <row r="1084" spans="1:17" x14ac:dyDescent="0.2">
      <c r="A1084" s="63">
        <v>30</v>
      </c>
      <c r="B1084" s="138" t="s">
        <v>132</v>
      </c>
      <c r="C1084" s="141"/>
      <c r="D1084" s="144"/>
      <c r="E1084" s="144"/>
      <c r="F1084" s="144"/>
      <c r="G1084" s="144"/>
      <c r="H1084" s="144">
        <v>0.2</v>
      </c>
      <c r="I1084" s="144"/>
      <c r="J1084" s="144"/>
      <c r="K1084" s="144"/>
      <c r="L1084" s="144"/>
      <c r="M1084" s="144"/>
      <c r="N1084" s="144"/>
      <c r="O1084" s="144"/>
      <c r="P1084" s="141"/>
      <c r="Q1084" s="191">
        <v>3</v>
      </c>
    </row>
    <row r="1085" spans="1:17" x14ac:dyDescent="0.2">
      <c r="A1085" s="63">
        <v>31</v>
      </c>
      <c r="B1085" s="138" t="s">
        <v>133</v>
      </c>
      <c r="C1085" s="141"/>
      <c r="D1085" s="144"/>
      <c r="E1085" s="144"/>
      <c r="F1085" s="144"/>
      <c r="G1085" s="144"/>
      <c r="H1085" s="144">
        <v>0.2</v>
      </c>
      <c r="I1085" s="144"/>
      <c r="J1085" s="144"/>
      <c r="K1085" s="144"/>
      <c r="L1085" s="144"/>
      <c r="M1085" s="144"/>
      <c r="N1085" s="144"/>
      <c r="O1085" s="144"/>
      <c r="P1085" s="141"/>
      <c r="Q1085" s="191">
        <v>3</v>
      </c>
    </row>
    <row r="1086" spans="1:17" x14ac:dyDescent="0.2">
      <c r="A1086" s="63">
        <v>32</v>
      </c>
      <c r="B1086" s="138" t="s">
        <v>141</v>
      </c>
      <c r="C1086" s="141"/>
      <c r="D1086" s="144"/>
      <c r="E1086" s="144"/>
      <c r="F1086" s="144"/>
      <c r="G1086" s="144"/>
      <c r="H1086" s="144">
        <v>0.2</v>
      </c>
      <c r="I1086" s="144"/>
      <c r="J1086" s="144"/>
      <c r="K1086" s="144"/>
      <c r="L1086" s="144"/>
      <c r="M1086" s="144"/>
      <c r="N1086" s="144"/>
      <c r="O1086" s="144"/>
      <c r="P1086" s="141"/>
      <c r="Q1086" s="191">
        <v>3</v>
      </c>
    </row>
    <row r="1087" spans="1:17" x14ac:dyDescent="0.2">
      <c r="A1087" s="63">
        <v>33</v>
      </c>
      <c r="B1087" s="138" t="s">
        <v>127</v>
      </c>
      <c r="C1087" s="141"/>
      <c r="D1087" s="144"/>
      <c r="E1087" s="144"/>
      <c r="F1087" s="144"/>
      <c r="G1087" s="144"/>
      <c r="H1087" s="144">
        <v>0.2</v>
      </c>
      <c r="I1087" s="144"/>
      <c r="J1087" s="144"/>
      <c r="K1087" s="144"/>
      <c r="L1087" s="144"/>
      <c r="M1087" s="144"/>
      <c r="N1087" s="144"/>
      <c r="O1087" s="144"/>
      <c r="P1087" s="141"/>
      <c r="Q1087" s="191">
        <v>3</v>
      </c>
    </row>
    <row r="1088" spans="1:17" x14ac:dyDescent="0.2">
      <c r="A1088" s="63">
        <v>34</v>
      </c>
      <c r="B1088" s="138" t="s">
        <v>142</v>
      </c>
      <c r="C1088" s="141"/>
      <c r="D1088" s="144"/>
      <c r="E1088" s="144"/>
      <c r="F1088" s="144"/>
      <c r="G1088" s="144"/>
      <c r="H1088" s="144">
        <v>0.2</v>
      </c>
      <c r="I1088" s="144"/>
      <c r="J1088" s="144"/>
      <c r="K1088" s="144"/>
      <c r="L1088" s="144"/>
      <c r="M1088" s="144"/>
      <c r="N1088" s="144"/>
      <c r="O1088" s="144"/>
      <c r="P1088" s="141"/>
      <c r="Q1088" s="191">
        <v>3</v>
      </c>
    </row>
    <row r="1089" spans="1:17" x14ac:dyDescent="0.2">
      <c r="A1089" s="63">
        <v>35</v>
      </c>
      <c r="B1089" s="138" t="s">
        <v>143</v>
      </c>
      <c r="C1089" s="141"/>
      <c r="D1089" s="144"/>
      <c r="E1089" s="144"/>
      <c r="F1089" s="144"/>
      <c r="G1089" s="144"/>
      <c r="H1089" s="144">
        <v>0.2</v>
      </c>
      <c r="I1089" s="144"/>
      <c r="J1089" s="144"/>
      <c r="K1089" s="144"/>
      <c r="L1089" s="144"/>
      <c r="M1089" s="144"/>
      <c r="N1089" s="144"/>
      <c r="O1089" s="144"/>
      <c r="P1089" s="141"/>
      <c r="Q1089" s="191">
        <v>3</v>
      </c>
    </row>
    <row r="1090" spans="1:17" x14ac:dyDescent="0.2">
      <c r="A1090" s="63">
        <v>36</v>
      </c>
      <c r="B1090" s="138" t="s">
        <v>122</v>
      </c>
      <c r="C1090" s="141"/>
      <c r="D1090" s="144"/>
      <c r="E1090" s="144"/>
      <c r="F1090" s="144"/>
      <c r="G1090" s="144"/>
      <c r="H1090" s="144">
        <v>0.2</v>
      </c>
      <c r="I1090" s="144"/>
      <c r="J1090" s="144"/>
      <c r="K1090" s="144"/>
      <c r="L1090" s="144"/>
      <c r="M1090" s="144"/>
      <c r="N1090" s="144"/>
      <c r="O1090" s="144"/>
      <c r="P1090" s="141"/>
      <c r="Q1090" s="191">
        <v>3</v>
      </c>
    </row>
    <row r="1091" spans="1:17" x14ac:dyDescent="0.2">
      <c r="A1091" s="63">
        <v>37</v>
      </c>
      <c r="B1091" s="138" t="s">
        <v>136</v>
      </c>
      <c r="C1091" s="141"/>
      <c r="D1091" s="144"/>
      <c r="E1091" s="144"/>
      <c r="F1091" s="144"/>
      <c r="G1091" s="144"/>
      <c r="H1091" s="144">
        <v>0.2</v>
      </c>
      <c r="I1091" s="144"/>
      <c r="J1091" s="144"/>
      <c r="K1091" s="144"/>
      <c r="L1091" s="144"/>
      <c r="M1091" s="144"/>
      <c r="N1091" s="144"/>
      <c r="O1091" s="144"/>
      <c r="P1091" s="141"/>
      <c r="Q1091" s="191">
        <v>3</v>
      </c>
    </row>
    <row r="1092" spans="1:17" x14ac:dyDescent="0.2">
      <c r="A1092" s="63">
        <v>38</v>
      </c>
      <c r="B1092" s="138" t="s">
        <v>120</v>
      </c>
      <c r="C1092" s="144"/>
      <c r="D1092" s="144"/>
      <c r="E1092" s="144"/>
      <c r="F1092" s="144"/>
      <c r="G1092" s="144"/>
      <c r="H1092" s="144">
        <v>0.2</v>
      </c>
      <c r="I1092" s="144"/>
      <c r="J1092" s="144"/>
      <c r="K1092" s="144"/>
      <c r="L1092" s="144"/>
      <c r="M1092" s="144"/>
      <c r="N1092" s="144"/>
      <c r="O1092" s="144"/>
      <c r="P1092" s="141"/>
      <c r="Q1092" s="191">
        <v>3</v>
      </c>
    </row>
    <row r="1093" spans="1:17" x14ac:dyDescent="0.2">
      <c r="A1093" s="63">
        <v>39</v>
      </c>
      <c r="B1093" s="138" t="s">
        <v>126</v>
      </c>
      <c r="C1093" s="141"/>
      <c r="D1093" s="144"/>
      <c r="E1093" s="144"/>
      <c r="F1093" s="144"/>
      <c r="G1093" s="144"/>
      <c r="H1093" s="144">
        <v>0.2</v>
      </c>
      <c r="I1093" s="144"/>
      <c r="J1093" s="144"/>
      <c r="K1093" s="144"/>
      <c r="L1093" s="144"/>
      <c r="M1093" s="144"/>
      <c r="N1093" s="144"/>
      <c r="O1093" s="144"/>
      <c r="P1093" s="141"/>
      <c r="Q1093" s="191">
        <v>3</v>
      </c>
    </row>
    <row r="1094" spans="1:17" x14ac:dyDescent="0.2">
      <c r="A1094" s="63">
        <v>40</v>
      </c>
      <c r="B1094" s="138" t="s">
        <v>130</v>
      </c>
      <c r="C1094" s="141"/>
      <c r="D1094" s="144"/>
      <c r="E1094" s="144"/>
      <c r="F1094" s="144"/>
      <c r="G1094" s="144"/>
      <c r="H1094" s="144">
        <v>0.2</v>
      </c>
      <c r="I1094" s="144"/>
      <c r="J1094" s="144"/>
      <c r="K1094" s="144"/>
      <c r="L1094" s="144"/>
      <c r="M1094" s="144"/>
      <c r="N1094" s="144"/>
      <c r="O1094" s="144"/>
      <c r="P1094" s="141"/>
      <c r="Q1094" s="191">
        <v>3</v>
      </c>
    </row>
    <row r="1095" spans="1:17" x14ac:dyDescent="0.2">
      <c r="A1095" s="63">
        <v>41</v>
      </c>
      <c r="B1095" s="138" t="s">
        <v>128</v>
      </c>
      <c r="C1095" s="141"/>
      <c r="D1095" s="144"/>
      <c r="E1095" s="144"/>
      <c r="F1095" s="144"/>
      <c r="G1095" s="144"/>
      <c r="H1095" s="144">
        <v>0.2</v>
      </c>
      <c r="I1095" s="144"/>
      <c r="J1095" s="144"/>
      <c r="K1095" s="144"/>
      <c r="L1095" s="144"/>
      <c r="M1095" s="144"/>
      <c r="N1095" s="144"/>
      <c r="O1095" s="144"/>
      <c r="P1095" s="141"/>
      <c r="Q1095" s="191">
        <v>3</v>
      </c>
    </row>
    <row r="1096" spans="1:17" x14ac:dyDescent="0.2">
      <c r="A1096" s="63">
        <v>42</v>
      </c>
      <c r="B1096" s="138" t="s">
        <v>140</v>
      </c>
      <c r="C1096" s="141"/>
      <c r="D1096" s="144"/>
      <c r="E1096" s="144"/>
      <c r="F1096" s="144"/>
      <c r="G1096" s="144"/>
      <c r="H1096" s="144">
        <v>0.2</v>
      </c>
      <c r="I1096" s="144"/>
      <c r="J1096" s="144"/>
      <c r="K1096" s="144"/>
      <c r="L1096" s="144"/>
      <c r="M1096" s="144"/>
      <c r="N1096" s="144"/>
      <c r="O1096" s="144"/>
      <c r="P1096" s="141"/>
      <c r="Q1096" s="191">
        <v>3</v>
      </c>
    </row>
    <row r="1097" spans="1:17" x14ac:dyDescent="0.2">
      <c r="A1097" s="63">
        <v>43</v>
      </c>
      <c r="B1097" s="138" t="s">
        <v>290</v>
      </c>
      <c r="C1097" s="141"/>
      <c r="D1097" s="144"/>
      <c r="E1097" s="144"/>
      <c r="F1097" s="144"/>
      <c r="G1097" s="144"/>
      <c r="H1097" s="144">
        <v>0.2</v>
      </c>
      <c r="I1097" s="144"/>
      <c r="J1097" s="144"/>
      <c r="K1097" s="144"/>
      <c r="L1097" s="144"/>
      <c r="M1097" s="144"/>
      <c r="N1097" s="144"/>
      <c r="O1097" s="144"/>
      <c r="P1097" s="141"/>
      <c r="Q1097" s="191">
        <v>3</v>
      </c>
    </row>
    <row r="1098" spans="1:17" x14ac:dyDescent="0.2">
      <c r="A1098" s="63">
        <v>44</v>
      </c>
      <c r="B1098" s="138" t="s">
        <v>124</v>
      </c>
      <c r="C1098" s="141"/>
      <c r="D1098" s="144"/>
      <c r="E1098" s="144"/>
      <c r="F1098" s="144"/>
      <c r="G1098" s="144"/>
      <c r="H1098" s="144">
        <v>0.2</v>
      </c>
      <c r="I1098" s="144"/>
      <c r="J1098" s="144"/>
      <c r="K1098" s="144"/>
      <c r="L1098" s="144"/>
      <c r="M1098" s="144"/>
      <c r="N1098" s="144"/>
      <c r="O1098" s="144"/>
      <c r="P1098" s="141"/>
      <c r="Q1098" s="191">
        <v>3</v>
      </c>
    </row>
    <row r="1099" spans="1:17" x14ac:dyDescent="0.2">
      <c r="A1099" s="63">
        <v>45</v>
      </c>
      <c r="B1099" s="138" t="s">
        <v>129</v>
      </c>
      <c r="C1099" s="141"/>
      <c r="D1099" s="144"/>
      <c r="E1099" s="144"/>
      <c r="F1099" s="144"/>
      <c r="G1099" s="144"/>
      <c r="H1099" s="144">
        <v>0.2</v>
      </c>
      <c r="I1099" s="144"/>
      <c r="J1099" s="144"/>
      <c r="K1099" s="144"/>
      <c r="L1099" s="144"/>
      <c r="M1099" s="144"/>
      <c r="N1099" s="144"/>
      <c r="O1099" s="144"/>
      <c r="P1099" s="141"/>
      <c r="Q1099" s="191">
        <v>3</v>
      </c>
    </row>
    <row r="1100" spans="1:17" x14ac:dyDescent="0.2">
      <c r="A1100" s="63">
        <v>46</v>
      </c>
      <c r="B1100" s="138" t="s">
        <v>134</v>
      </c>
      <c r="C1100" s="141"/>
      <c r="D1100" s="144"/>
      <c r="E1100" s="144"/>
      <c r="F1100" s="144"/>
      <c r="G1100" s="144"/>
      <c r="H1100" s="144">
        <v>0.2</v>
      </c>
      <c r="I1100" s="144"/>
      <c r="J1100" s="144"/>
      <c r="K1100" s="144"/>
      <c r="L1100" s="144"/>
      <c r="M1100" s="144"/>
      <c r="N1100" s="144"/>
      <c r="O1100" s="144"/>
      <c r="P1100" s="141"/>
      <c r="Q1100" s="191">
        <v>3</v>
      </c>
    </row>
    <row r="1101" spans="1:17" x14ac:dyDescent="0.2">
      <c r="A1101" s="63">
        <v>47</v>
      </c>
      <c r="B1101" s="138" t="s">
        <v>131</v>
      </c>
      <c r="C1101" s="141"/>
      <c r="D1101" s="144"/>
      <c r="E1101" s="144"/>
      <c r="F1101" s="144"/>
      <c r="G1101" s="144"/>
      <c r="H1101" s="144">
        <v>0.2</v>
      </c>
      <c r="I1101" s="144"/>
      <c r="J1101" s="144"/>
      <c r="K1101" s="144"/>
      <c r="L1101" s="144"/>
      <c r="M1101" s="144"/>
      <c r="N1101" s="144"/>
      <c r="O1101" s="144"/>
      <c r="P1101" s="141"/>
      <c r="Q1101" s="191">
        <v>3</v>
      </c>
    </row>
    <row r="1102" spans="1:17" x14ac:dyDescent="0.2">
      <c r="A1102" s="63">
        <v>48</v>
      </c>
      <c r="B1102" s="138" t="s">
        <v>125</v>
      </c>
      <c r="C1102" s="141"/>
      <c r="D1102" s="144"/>
      <c r="E1102" s="144"/>
      <c r="F1102" s="144"/>
      <c r="G1102" s="144"/>
      <c r="H1102" s="144">
        <v>0.2</v>
      </c>
      <c r="I1102" s="144"/>
      <c r="J1102" s="144"/>
      <c r="K1102" s="144"/>
      <c r="L1102" s="144"/>
      <c r="M1102" s="144"/>
      <c r="N1102" s="144"/>
      <c r="O1102" s="144"/>
      <c r="P1102" s="141"/>
      <c r="Q1102" s="191">
        <v>3</v>
      </c>
    </row>
    <row r="1103" spans="1:17" x14ac:dyDescent="0.2">
      <c r="A1103" s="63">
        <v>49</v>
      </c>
      <c r="B1103" s="138" t="s">
        <v>139</v>
      </c>
      <c r="C1103" s="141"/>
      <c r="D1103" s="144"/>
      <c r="E1103" s="144"/>
      <c r="F1103" s="144"/>
      <c r="G1103" s="144"/>
      <c r="H1103" s="144">
        <v>0.2</v>
      </c>
      <c r="I1103" s="144"/>
      <c r="J1103" s="144"/>
      <c r="K1103" s="144"/>
      <c r="L1103" s="144"/>
      <c r="M1103" s="144"/>
      <c r="N1103" s="144"/>
      <c r="O1103" s="144"/>
      <c r="P1103" s="141"/>
      <c r="Q1103" s="191">
        <v>3</v>
      </c>
    </row>
    <row r="1104" spans="1:17" x14ac:dyDescent="0.2">
      <c r="A1104" s="63">
        <v>50</v>
      </c>
      <c r="B1104" s="138" t="s">
        <v>135</v>
      </c>
      <c r="C1104" s="141"/>
      <c r="D1104" s="144"/>
      <c r="E1104" s="144"/>
      <c r="F1104" s="144"/>
      <c r="G1104" s="144"/>
      <c r="H1104" s="144">
        <v>0.2</v>
      </c>
      <c r="I1104" s="144"/>
      <c r="J1104" s="144"/>
      <c r="K1104" s="144"/>
      <c r="L1104" s="144"/>
      <c r="M1104" s="144"/>
      <c r="N1104" s="144"/>
      <c r="O1104" s="144"/>
      <c r="P1104" s="141"/>
      <c r="Q1104" s="191">
        <v>3</v>
      </c>
    </row>
    <row r="1105" spans="1:17" x14ac:dyDescent="0.2">
      <c r="A1105" s="63">
        <v>51</v>
      </c>
      <c r="B1105" s="138" t="s">
        <v>123</v>
      </c>
      <c r="C1105" s="141"/>
      <c r="D1105" s="144"/>
      <c r="E1105" s="144"/>
      <c r="F1105" s="144"/>
      <c r="G1105" s="144"/>
      <c r="H1105" s="144">
        <v>0.2</v>
      </c>
      <c r="I1105" s="144"/>
      <c r="J1105" s="144"/>
      <c r="K1105" s="144"/>
      <c r="L1105" s="144"/>
      <c r="M1105" s="144"/>
      <c r="N1105" s="144"/>
      <c r="O1105" s="144"/>
      <c r="P1105" s="141"/>
      <c r="Q1105" s="191">
        <v>3</v>
      </c>
    </row>
    <row r="1106" spans="1:17" x14ac:dyDescent="0.2">
      <c r="A1106" s="63">
        <v>52</v>
      </c>
      <c r="B1106" s="138" t="s">
        <v>144</v>
      </c>
      <c r="C1106" s="141"/>
      <c r="D1106" s="144"/>
      <c r="E1106" s="144"/>
      <c r="F1106" s="144"/>
      <c r="G1106" s="144"/>
      <c r="H1106" s="144">
        <v>0.2</v>
      </c>
      <c r="I1106" s="144"/>
      <c r="J1106" s="144"/>
      <c r="K1106" s="144"/>
      <c r="L1106" s="144"/>
      <c r="M1106" s="144"/>
      <c r="N1106" s="144"/>
      <c r="O1106" s="144"/>
      <c r="P1106" s="141"/>
      <c r="Q1106" s="191">
        <v>3</v>
      </c>
    </row>
    <row r="1107" spans="1:17" x14ac:dyDescent="0.2">
      <c r="A1107" s="11"/>
      <c r="B1107" s="12"/>
      <c r="C1107" s="13"/>
      <c r="D1107" s="13"/>
      <c r="E1107" s="13"/>
      <c r="F1107" s="13"/>
      <c r="G1107" s="13"/>
      <c r="H1107" s="13"/>
      <c r="I1107" s="13"/>
      <c r="J1107" s="13"/>
      <c r="K1107" s="13"/>
      <c r="L1107" s="13"/>
      <c r="M1107" s="13"/>
      <c r="N1107" s="13"/>
      <c r="O1107" s="13"/>
      <c r="P1107" s="13"/>
      <c r="Q1107" s="13"/>
    </row>
    <row r="1109" spans="1:17" x14ac:dyDescent="0.2">
      <c r="A1109" s="294" t="s">
        <v>110</v>
      </c>
      <c r="B1109" s="295"/>
      <c r="C1109" s="298" t="s">
        <v>150</v>
      </c>
      <c r="D1109" s="299"/>
      <c r="E1109" s="299"/>
      <c r="F1109" s="299"/>
      <c r="G1109" s="299"/>
      <c r="H1109" s="299"/>
      <c r="I1109" s="299"/>
      <c r="J1109" s="299"/>
      <c r="K1109" s="299"/>
      <c r="L1109" s="299"/>
      <c r="M1109" s="299"/>
      <c r="N1109" s="299"/>
      <c r="O1109" s="299"/>
      <c r="P1109" s="299"/>
      <c r="Q1109" s="300" t="s">
        <v>215</v>
      </c>
    </row>
    <row r="1110" spans="1:17" ht="22.5" x14ac:dyDescent="0.2">
      <c r="A1110" s="296"/>
      <c r="B1110" s="297"/>
      <c r="C1110" s="145" t="str">
        <f>$B$11</f>
        <v>SECRETÁRIA  EXECUTIVA</v>
      </c>
      <c r="D1110" s="145" t="str">
        <f>$B$12</f>
        <v>TÉCNICO EM SECRETARIADO</v>
      </c>
      <c r="E1110" s="145" t="str">
        <f>$B$13</f>
        <v>RECEPCIONISTA</v>
      </c>
      <c r="F1110" s="145" t="str">
        <f>$B$14</f>
        <v>AUXILIAR DE ESCRITÓRIO</v>
      </c>
      <c r="G1110" s="145" t="str">
        <f>$B$15</f>
        <v>CONTÍNUO</v>
      </c>
      <c r="H1110" s="145" t="str">
        <f>$B$16</f>
        <v>CARREGADOR</v>
      </c>
      <c r="I1110" s="145" t="str">
        <f>$B$17</f>
        <v>CONFERENTE</v>
      </c>
      <c r="J1110" s="145" t="str">
        <f>$B$18</f>
        <v>OPERADOR DE EMPILHADEIRA</v>
      </c>
      <c r="K1110" s="145" t="str">
        <f>$B$19</f>
        <v>MOTORISTA CAT "E"</v>
      </c>
      <c r="L1110" s="145" t="str">
        <f>$B$20</f>
        <v>MOTORISTA CAT "C"</v>
      </c>
      <c r="M1110" s="145" t="str">
        <f>$B$21</f>
        <v>COPEIRA 8H</v>
      </c>
      <c r="N1110" s="145" t="str">
        <f>$B$22</f>
        <v>COPEIRA 4H</v>
      </c>
      <c r="O1110" s="145" t="str">
        <f>$B$23</f>
        <v>PORTEIRO</v>
      </c>
      <c r="P1110" s="145" t="str">
        <f>$B$24</f>
        <v>SUPERVISOR</v>
      </c>
      <c r="Q1110" s="301"/>
    </row>
    <row r="1111" spans="1:17" x14ac:dyDescent="0.2">
      <c r="A1111" s="67" t="s">
        <v>186</v>
      </c>
      <c r="B1111" s="132">
        <v>1</v>
      </c>
      <c r="C1111" s="132">
        <v>2</v>
      </c>
      <c r="D1111" s="132">
        <v>3</v>
      </c>
      <c r="E1111" s="132">
        <v>4</v>
      </c>
      <c r="F1111" s="132">
        <v>5</v>
      </c>
      <c r="G1111" s="132">
        <v>6</v>
      </c>
      <c r="H1111" s="132">
        <v>7</v>
      </c>
      <c r="I1111" s="132">
        <v>8</v>
      </c>
      <c r="J1111" s="132">
        <v>9</v>
      </c>
      <c r="K1111" s="132">
        <v>10</v>
      </c>
      <c r="L1111" s="132">
        <v>11</v>
      </c>
      <c r="M1111" s="132">
        <v>12</v>
      </c>
      <c r="N1111" s="132">
        <v>13</v>
      </c>
      <c r="O1111" s="132">
        <v>14</v>
      </c>
      <c r="P1111" s="132">
        <v>15</v>
      </c>
      <c r="Q1111" s="145">
        <v>16</v>
      </c>
    </row>
    <row r="1112" spans="1:17" x14ac:dyDescent="0.2">
      <c r="A1112" s="63">
        <v>1</v>
      </c>
      <c r="B1112" s="136" t="s">
        <v>137</v>
      </c>
      <c r="C1112" s="143"/>
      <c r="D1112" s="143"/>
      <c r="E1112" s="143"/>
      <c r="F1112" s="143"/>
      <c r="G1112" s="143"/>
      <c r="H1112" s="143"/>
      <c r="I1112" s="143"/>
      <c r="J1112" s="143"/>
      <c r="K1112" s="143"/>
      <c r="L1112" s="143"/>
      <c r="M1112" s="143"/>
      <c r="N1112" s="143"/>
      <c r="O1112" s="143"/>
      <c r="P1112" s="143"/>
      <c r="Q1112" s="190">
        <v>1</v>
      </c>
    </row>
    <row r="1113" spans="1:17" x14ac:dyDescent="0.2">
      <c r="A1113" s="63">
        <v>2</v>
      </c>
      <c r="B1113" s="136" t="s">
        <v>194</v>
      </c>
      <c r="C1113" s="143"/>
      <c r="D1113" s="143"/>
      <c r="E1113" s="143"/>
      <c r="F1113" s="143"/>
      <c r="G1113" s="143"/>
      <c r="H1113" s="143"/>
      <c r="I1113" s="143"/>
      <c r="J1113" s="143"/>
      <c r="K1113" s="143"/>
      <c r="L1113" s="143"/>
      <c r="M1113" s="143"/>
      <c r="N1113" s="143"/>
      <c r="O1113" s="143"/>
      <c r="P1113" s="143"/>
      <c r="Q1113" s="190">
        <v>1</v>
      </c>
    </row>
    <row r="1114" spans="1:17" x14ac:dyDescent="0.2">
      <c r="A1114" s="63">
        <v>3</v>
      </c>
      <c r="B1114" s="136" t="s">
        <v>191</v>
      </c>
      <c r="C1114" s="143"/>
      <c r="D1114" s="143"/>
      <c r="E1114" s="143"/>
      <c r="F1114" s="143"/>
      <c r="G1114" s="143"/>
      <c r="H1114" s="143"/>
      <c r="I1114" s="143"/>
      <c r="J1114" s="143"/>
      <c r="K1114" s="143"/>
      <c r="L1114" s="143"/>
      <c r="M1114" s="143"/>
      <c r="N1114" s="143"/>
      <c r="O1114" s="143"/>
      <c r="P1114" s="143"/>
      <c r="Q1114" s="190">
        <v>1</v>
      </c>
    </row>
    <row r="1115" spans="1:17" x14ac:dyDescent="0.2">
      <c r="A1115" s="63">
        <v>4</v>
      </c>
      <c r="B1115" s="136" t="s">
        <v>195</v>
      </c>
      <c r="C1115" s="143"/>
      <c r="D1115" s="143"/>
      <c r="E1115" s="143"/>
      <c r="F1115" s="143"/>
      <c r="G1115" s="143"/>
      <c r="H1115" s="143"/>
      <c r="I1115" s="143"/>
      <c r="J1115" s="143"/>
      <c r="K1115" s="143"/>
      <c r="L1115" s="143"/>
      <c r="M1115" s="143"/>
      <c r="N1115" s="143"/>
      <c r="O1115" s="143"/>
      <c r="P1115" s="143"/>
      <c r="Q1115" s="190">
        <v>1</v>
      </c>
    </row>
    <row r="1116" spans="1:17" x14ac:dyDescent="0.2">
      <c r="A1116" s="63">
        <v>5</v>
      </c>
      <c r="B1116" s="136" t="s">
        <v>192</v>
      </c>
      <c r="C1116" s="143"/>
      <c r="D1116" s="143"/>
      <c r="E1116" s="143"/>
      <c r="F1116" s="143"/>
      <c r="G1116" s="143"/>
      <c r="H1116" s="143"/>
      <c r="I1116" s="143"/>
      <c r="J1116" s="143"/>
      <c r="K1116" s="143"/>
      <c r="L1116" s="143"/>
      <c r="M1116" s="143"/>
      <c r="N1116" s="143"/>
      <c r="O1116" s="143"/>
      <c r="P1116" s="143"/>
      <c r="Q1116" s="190">
        <v>1</v>
      </c>
    </row>
    <row r="1117" spans="1:17" x14ac:dyDescent="0.2">
      <c r="A1117" s="63">
        <v>6</v>
      </c>
      <c r="B1117" s="136" t="s">
        <v>196</v>
      </c>
      <c r="C1117" s="143"/>
      <c r="D1117" s="143"/>
      <c r="E1117" s="143"/>
      <c r="F1117" s="143"/>
      <c r="G1117" s="143"/>
      <c r="H1117" s="143"/>
      <c r="I1117" s="143"/>
      <c r="J1117" s="143"/>
      <c r="K1117" s="143"/>
      <c r="L1117" s="143"/>
      <c r="M1117" s="143"/>
      <c r="N1117" s="143"/>
      <c r="O1117" s="143"/>
      <c r="P1117" s="143"/>
      <c r="Q1117" s="190">
        <v>1</v>
      </c>
    </row>
    <row r="1118" spans="1:17" x14ac:dyDescent="0.2">
      <c r="A1118" s="63">
        <v>7</v>
      </c>
      <c r="B1118" s="136" t="s">
        <v>193</v>
      </c>
      <c r="C1118" s="143"/>
      <c r="D1118" s="143"/>
      <c r="E1118" s="143"/>
      <c r="F1118" s="143"/>
      <c r="G1118" s="143"/>
      <c r="H1118" s="143"/>
      <c r="I1118" s="143"/>
      <c r="J1118" s="143"/>
      <c r="K1118" s="143"/>
      <c r="L1118" s="143"/>
      <c r="M1118" s="143"/>
      <c r="N1118" s="143"/>
      <c r="O1118" s="143"/>
      <c r="P1118" s="143"/>
      <c r="Q1118" s="190">
        <v>1</v>
      </c>
    </row>
    <row r="1119" spans="1:17" x14ac:dyDescent="0.2">
      <c r="A1119" s="63">
        <v>8</v>
      </c>
      <c r="B1119" s="136" t="s">
        <v>138</v>
      </c>
      <c r="C1119" s="143"/>
      <c r="D1119" s="143"/>
      <c r="E1119" s="143"/>
      <c r="F1119" s="143"/>
      <c r="G1119" s="143"/>
      <c r="H1119" s="143"/>
      <c r="I1119" s="143"/>
      <c r="J1119" s="143"/>
      <c r="K1119" s="143"/>
      <c r="L1119" s="143"/>
      <c r="M1119" s="143"/>
      <c r="N1119" s="143"/>
      <c r="O1119" s="143"/>
      <c r="P1119" s="143"/>
      <c r="Q1119" s="190">
        <v>1</v>
      </c>
    </row>
    <row r="1120" spans="1:17" x14ac:dyDescent="0.2">
      <c r="A1120" s="63">
        <v>9</v>
      </c>
      <c r="B1120" s="136" t="s">
        <v>197</v>
      </c>
      <c r="C1120" s="143"/>
      <c r="D1120" s="143"/>
      <c r="E1120" s="143"/>
      <c r="F1120" s="143"/>
      <c r="G1120" s="143"/>
      <c r="H1120" s="143"/>
      <c r="I1120" s="143"/>
      <c r="J1120" s="143"/>
      <c r="K1120" s="143"/>
      <c r="L1120" s="143"/>
      <c r="M1120" s="143"/>
      <c r="N1120" s="143"/>
      <c r="O1120" s="143"/>
      <c r="P1120" s="143"/>
      <c r="Q1120" s="190">
        <v>1</v>
      </c>
    </row>
    <row r="1121" spans="1:17" x14ac:dyDescent="0.2">
      <c r="A1121" s="63">
        <v>10</v>
      </c>
      <c r="B1121" s="133" t="s">
        <v>199</v>
      </c>
      <c r="C1121" s="142"/>
      <c r="D1121" s="142"/>
      <c r="E1121" s="142"/>
      <c r="F1121" s="142"/>
      <c r="G1121" s="142"/>
      <c r="H1121" s="142"/>
      <c r="I1121" s="142"/>
      <c r="J1121" s="142"/>
      <c r="K1121" s="142"/>
      <c r="L1121" s="142"/>
      <c r="M1121" s="142"/>
      <c r="N1121" s="142"/>
      <c r="O1121" s="142"/>
      <c r="P1121" s="142"/>
      <c r="Q1121" s="189">
        <v>2</v>
      </c>
    </row>
    <row r="1122" spans="1:17" x14ac:dyDescent="0.2">
      <c r="A1122" s="63">
        <v>11</v>
      </c>
      <c r="B1122" s="133" t="s">
        <v>200</v>
      </c>
      <c r="C1122" s="142"/>
      <c r="D1122" s="142"/>
      <c r="E1122" s="142"/>
      <c r="F1122" s="142"/>
      <c r="G1122" s="142"/>
      <c r="H1122" s="142"/>
      <c r="I1122" s="142"/>
      <c r="J1122" s="142"/>
      <c r="K1122" s="142"/>
      <c r="L1122" s="142"/>
      <c r="M1122" s="142"/>
      <c r="N1122" s="142"/>
      <c r="O1122" s="142"/>
      <c r="P1122" s="142"/>
      <c r="Q1122" s="189">
        <v>2</v>
      </c>
    </row>
    <row r="1123" spans="1:17" x14ac:dyDescent="0.2">
      <c r="A1123" s="63">
        <v>12</v>
      </c>
      <c r="B1123" s="133" t="s">
        <v>204</v>
      </c>
      <c r="C1123" s="142"/>
      <c r="D1123" s="142"/>
      <c r="E1123" s="142"/>
      <c r="F1123" s="142"/>
      <c r="G1123" s="142"/>
      <c r="H1123" s="142"/>
      <c r="I1123" s="142"/>
      <c r="J1123" s="142"/>
      <c r="K1123" s="142"/>
      <c r="L1123" s="142"/>
      <c r="M1123" s="142"/>
      <c r="N1123" s="142"/>
      <c r="O1123" s="142"/>
      <c r="P1123" s="142"/>
      <c r="Q1123" s="189">
        <v>2</v>
      </c>
    </row>
    <row r="1124" spans="1:17" x14ac:dyDescent="0.2">
      <c r="A1124" s="63">
        <v>13</v>
      </c>
      <c r="B1124" s="133" t="s">
        <v>205</v>
      </c>
      <c r="C1124" s="142"/>
      <c r="D1124" s="142"/>
      <c r="E1124" s="142"/>
      <c r="F1124" s="142"/>
      <c r="G1124" s="142"/>
      <c r="H1124" s="142"/>
      <c r="I1124" s="142"/>
      <c r="J1124" s="142"/>
      <c r="K1124" s="142"/>
      <c r="L1124" s="142"/>
      <c r="M1124" s="142"/>
      <c r="N1124" s="142"/>
      <c r="O1124" s="142"/>
      <c r="P1124" s="142"/>
      <c r="Q1124" s="189">
        <v>2</v>
      </c>
    </row>
    <row r="1125" spans="1:17" x14ac:dyDescent="0.2">
      <c r="A1125" s="63">
        <v>14</v>
      </c>
      <c r="B1125" s="133" t="s">
        <v>201</v>
      </c>
      <c r="C1125" s="142"/>
      <c r="D1125" s="142"/>
      <c r="E1125" s="142"/>
      <c r="F1125" s="142"/>
      <c r="G1125" s="142"/>
      <c r="H1125" s="142"/>
      <c r="I1125" s="142"/>
      <c r="J1125" s="142"/>
      <c r="K1125" s="142"/>
      <c r="L1125" s="142"/>
      <c r="M1125" s="142"/>
      <c r="N1125" s="142"/>
      <c r="O1125" s="142"/>
      <c r="P1125" s="142"/>
      <c r="Q1125" s="189">
        <v>2</v>
      </c>
    </row>
    <row r="1126" spans="1:17" x14ac:dyDescent="0.2">
      <c r="A1126" s="63">
        <v>15</v>
      </c>
      <c r="B1126" s="133" t="s">
        <v>189</v>
      </c>
      <c r="C1126" s="142"/>
      <c r="D1126" s="142"/>
      <c r="E1126" s="142"/>
      <c r="F1126" s="142"/>
      <c r="G1126" s="142"/>
      <c r="H1126" s="142"/>
      <c r="I1126" s="142"/>
      <c r="J1126" s="142"/>
      <c r="K1126" s="142"/>
      <c r="L1126" s="142"/>
      <c r="M1126" s="142"/>
      <c r="N1126" s="142"/>
      <c r="O1126" s="142"/>
      <c r="P1126" s="142"/>
      <c r="Q1126" s="189">
        <v>2</v>
      </c>
    </row>
    <row r="1127" spans="1:17" x14ac:dyDescent="0.2">
      <c r="A1127" s="63">
        <v>16</v>
      </c>
      <c r="B1127" s="133" t="s">
        <v>210</v>
      </c>
      <c r="C1127" s="142"/>
      <c r="D1127" s="142"/>
      <c r="E1127" s="142"/>
      <c r="F1127" s="142"/>
      <c r="G1127" s="142"/>
      <c r="H1127" s="142"/>
      <c r="I1127" s="142"/>
      <c r="J1127" s="142"/>
      <c r="K1127" s="142"/>
      <c r="L1127" s="142"/>
      <c r="M1127" s="142"/>
      <c r="N1127" s="142"/>
      <c r="O1127" s="142"/>
      <c r="P1127" s="142"/>
      <c r="Q1127" s="189">
        <v>2</v>
      </c>
    </row>
    <row r="1128" spans="1:17" x14ac:dyDescent="0.2">
      <c r="A1128" s="63">
        <v>17</v>
      </c>
      <c r="B1128" s="133" t="s">
        <v>211</v>
      </c>
      <c r="C1128" s="142"/>
      <c r="D1128" s="142"/>
      <c r="E1128" s="142"/>
      <c r="F1128" s="142"/>
      <c r="G1128" s="142"/>
      <c r="H1128" s="142"/>
      <c r="I1128" s="142"/>
      <c r="J1128" s="142"/>
      <c r="K1128" s="142"/>
      <c r="L1128" s="142"/>
      <c r="M1128" s="142"/>
      <c r="N1128" s="142"/>
      <c r="O1128" s="142"/>
      <c r="P1128" s="142"/>
      <c r="Q1128" s="189">
        <v>2</v>
      </c>
    </row>
    <row r="1129" spans="1:17" x14ac:dyDescent="0.2">
      <c r="A1129" s="63">
        <v>18</v>
      </c>
      <c r="B1129" s="133" t="s">
        <v>212</v>
      </c>
      <c r="C1129" s="142"/>
      <c r="D1129" s="142"/>
      <c r="E1129" s="142"/>
      <c r="F1129" s="142"/>
      <c r="G1129" s="142"/>
      <c r="H1129" s="142"/>
      <c r="I1129" s="142"/>
      <c r="J1129" s="142"/>
      <c r="K1129" s="142"/>
      <c r="L1129" s="142"/>
      <c r="M1129" s="142"/>
      <c r="N1129" s="142"/>
      <c r="O1129" s="142"/>
      <c r="P1129" s="142"/>
      <c r="Q1129" s="189">
        <v>2</v>
      </c>
    </row>
    <row r="1130" spans="1:17" x14ac:dyDescent="0.2">
      <c r="A1130" s="63">
        <v>19</v>
      </c>
      <c r="B1130" s="133" t="s">
        <v>202</v>
      </c>
      <c r="C1130" s="142"/>
      <c r="D1130" s="142"/>
      <c r="E1130" s="142"/>
      <c r="F1130" s="142"/>
      <c r="G1130" s="142"/>
      <c r="H1130" s="142"/>
      <c r="I1130" s="142"/>
      <c r="J1130" s="142"/>
      <c r="K1130" s="142"/>
      <c r="L1130" s="142"/>
      <c r="M1130" s="142"/>
      <c r="N1130" s="142"/>
      <c r="O1130" s="142"/>
      <c r="P1130" s="142"/>
      <c r="Q1130" s="189">
        <v>2</v>
      </c>
    </row>
    <row r="1131" spans="1:17" x14ac:dyDescent="0.2">
      <c r="A1131" s="63">
        <v>20</v>
      </c>
      <c r="B1131" s="133" t="s">
        <v>206</v>
      </c>
      <c r="C1131" s="142"/>
      <c r="D1131" s="142"/>
      <c r="E1131" s="142"/>
      <c r="F1131" s="142"/>
      <c r="G1131" s="142"/>
      <c r="H1131" s="142"/>
      <c r="I1131" s="142"/>
      <c r="J1131" s="142"/>
      <c r="K1131" s="142"/>
      <c r="L1131" s="142"/>
      <c r="M1131" s="142"/>
      <c r="N1131" s="142"/>
      <c r="O1131" s="142"/>
      <c r="P1131" s="142"/>
      <c r="Q1131" s="189">
        <v>2</v>
      </c>
    </row>
    <row r="1132" spans="1:17" x14ac:dyDescent="0.2">
      <c r="A1132" s="63">
        <v>21</v>
      </c>
      <c r="B1132" s="133" t="s">
        <v>198</v>
      </c>
      <c r="C1132" s="142"/>
      <c r="D1132" s="142"/>
      <c r="E1132" s="142"/>
      <c r="F1132" s="142"/>
      <c r="G1132" s="142"/>
      <c r="H1132" s="142"/>
      <c r="I1132" s="142"/>
      <c r="J1132" s="142"/>
      <c r="K1132" s="142"/>
      <c r="L1132" s="142"/>
      <c r="M1132" s="142"/>
      <c r="N1132" s="142"/>
      <c r="O1132" s="142"/>
      <c r="P1132" s="142"/>
      <c r="Q1132" s="189">
        <v>2</v>
      </c>
    </row>
    <row r="1133" spans="1:17" x14ac:dyDescent="0.2">
      <c r="A1133" s="63">
        <v>22</v>
      </c>
      <c r="B1133" s="133" t="s">
        <v>203</v>
      </c>
      <c r="C1133" s="142"/>
      <c r="D1133" s="142"/>
      <c r="E1133" s="142"/>
      <c r="F1133" s="142"/>
      <c r="G1133" s="142"/>
      <c r="H1133" s="142"/>
      <c r="I1133" s="142"/>
      <c r="J1133" s="142"/>
      <c r="K1133" s="142"/>
      <c r="L1133" s="142"/>
      <c r="M1133" s="142"/>
      <c r="N1133" s="142"/>
      <c r="O1133" s="142"/>
      <c r="P1133" s="142"/>
      <c r="Q1133" s="189">
        <v>2</v>
      </c>
    </row>
    <row r="1134" spans="1:17" x14ac:dyDescent="0.2">
      <c r="A1134" s="63">
        <v>23</v>
      </c>
      <c r="B1134" s="133" t="s">
        <v>214</v>
      </c>
      <c r="C1134" s="142"/>
      <c r="D1134" s="142"/>
      <c r="E1134" s="142"/>
      <c r="F1134" s="142"/>
      <c r="G1134" s="142"/>
      <c r="H1134" s="142"/>
      <c r="I1134" s="142"/>
      <c r="J1134" s="142"/>
      <c r="K1134" s="142"/>
      <c r="L1134" s="142"/>
      <c r="M1134" s="142"/>
      <c r="N1134" s="142"/>
      <c r="O1134" s="142"/>
      <c r="P1134" s="142"/>
      <c r="Q1134" s="189">
        <v>2</v>
      </c>
    </row>
    <row r="1135" spans="1:17" x14ac:dyDescent="0.2">
      <c r="A1135" s="63">
        <v>24</v>
      </c>
      <c r="B1135" s="133" t="s">
        <v>207</v>
      </c>
      <c r="C1135" s="142"/>
      <c r="D1135" s="142"/>
      <c r="E1135" s="142"/>
      <c r="F1135" s="142"/>
      <c r="G1135" s="142"/>
      <c r="H1135" s="142"/>
      <c r="I1135" s="142"/>
      <c r="J1135" s="142"/>
      <c r="K1135" s="142"/>
      <c r="L1135" s="142"/>
      <c r="M1135" s="142"/>
      <c r="N1135" s="142"/>
      <c r="O1135" s="142"/>
      <c r="P1135" s="142"/>
      <c r="Q1135" s="189">
        <v>2</v>
      </c>
    </row>
    <row r="1136" spans="1:17" x14ac:dyDescent="0.2">
      <c r="A1136" s="63">
        <v>25</v>
      </c>
      <c r="B1136" s="133" t="s">
        <v>209</v>
      </c>
      <c r="C1136" s="142"/>
      <c r="D1136" s="142"/>
      <c r="E1136" s="142"/>
      <c r="F1136" s="142"/>
      <c r="G1136" s="142"/>
      <c r="H1136" s="142"/>
      <c r="I1136" s="142"/>
      <c r="J1136" s="142"/>
      <c r="K1136" s="142"/>
      <c r="L1136" s="142"/>
      <c r="M1136" s="142"/>
      <c r="N1136" s="142"/>
      <c r="O1136" s="142"/>
      <c r="P1136" s="142"/>
      <c r="Q1136" s="189">
        <v>2</v>
      </c>
    </row>
    <row r="1137" spans="1:17" x14ac:dyDescent="0.2">
      <c r="A1137" s="63">
        <v>26</v>
      </c>
      <c r="B1137" s="133" t="s">
        <v>190</v>
      </c>
      <c r="C1137" s="142"/>
      <c r="D1137" s="142"/>
      <c r="E1137" s="142"/>
      <c r="F1137" s="142"/>
      <c r="G1137" s="142"/>
      <c r="H1137" s="142"/>
      <c r="I1137" s="142"/>
      <c r="J1137" s="142"/>
      <c r="K1137" s="142"/>
      <c r="L1137" s="142"/>
      <c r="M1137" s="142"/>
      <c r="N1137" s="142"/>
      <c r="O1137" s="142"/>
      <c r="P1137" s="142"/>
      <c r="Q1137" s="189">
        <v>2</v>
      </c>
    </row>
    <row r="1138" spans="1:17" x14ac:dyDescent="0.2">
      <c r="A1138" s="63">
        <v>27</v>
      </c>
      <c r="B1138" s="192" t="s">
        <v>208</v>
      </c>
      <c r="C1138" s="142"/>
      <c r="D1138" s="142"/>
      <c r="E1138" s="142"/>
      <c r="F1138" s="142"/>
      <c r="G1138" s="142"/>
      <c r="H1138" s="142"/>
      <c r="I1138" s="142"/>
      <c r="J1138" s="142"/>
      <c r="K1138" s="142"/>
      <c r="L1138" s="142"/>
      <c r="M1138" s="142"/>
      <c r="N1138" s="142"/>
      <c r="O1138" s="142"/>
      <c r="P1138" s="142"/>
      <c r="Q1138" s="189">
        <v>2</v>
      </c>
    </row>
    <row r="1139" spans="1:17" x14ac:dyDescent="0.2">
      <c r="A1139" s="63">
        <v>28</v>
      </c>
      <c r="B1139" s="133" t="s">
        <v>213</v>
      </c>
      <c r="C1139" s="142"/>
      <c r="D1139" s="142"/>
      <c r="E1139" s="142"/>
      <c r="F1139" s="142"/>
      <c r="G1139" s="142"/>
      <c r="H1139" s="142"/>
      <c r="I1139" s="142"/>
      <c r="J1139" s="142"/>
      <c r="K1139" s="142"/>
      <c r="L1139" s="142"/>
      <c r="M1139" s="142"/>
      <c r="N1139" s="142"/>
      <c r="O1139" s="142"/>
      <c r="P1139" s="142"/>
      <c r="Q1139" s="189">
        <v>2</v>
      </c>
    </row>
    <row r="1140" spans="1:17" x14ac:dyDescent="0.2">
      <c r="A1140" s="63">
        <v>29</v>
      </c>
      <c r="B1140" s="138" t="s">
        <v>121</v>
      </c>
      <c r="C1140" s="141"/>
      <c r="D1140" s="144">
        <v>0.05</v>
      </c>
      <c r="E1140" s="144">
        <v>0.05</v>
      </c>
      <c r="F1140" s="144">
        <v>0.05</v>
      </c>
      <c r="G1140" s="144">
        <v>0.05</v>
      </c>
      <c r="H1140" s="144">
        <v>0.05</v>
      </c>
      <c r="I1140" s="144">
        <v>0.05</v>
      </c>
      <c r="J1140" s="144">
        <v>0.05</v>
      </c>
      <c r="K1140" s="144">
        <v>0.05</v>
      </c>
      <c r="L1140" s="144">
        <v>0.05</v>
      </c>
      <c r="M1140" s="144">
        <v>0.05</v>
      </c>
      <c r="N1140" s="144">
        <v>0.05</v>
      </c>
      <c r="O1140" s="144">
        <v>0.05</v>
      </c>
      <c r="P1140" s="141"/>
      <c r="Q1140" s="191">
        <v>3</v>
      </c>
    </row>
    <row r="1141" spans="1:17" x14ac:dyDescent="0.2">
      <c r="A1141" s="63">
        <v>30</v>
      </c>
      <c r="B1141" s="138" t="s">
        <v>132</v>
      </c>
      <c r="C1141" s="141"/>
      <c r="D1141" s="144">
        <v>0.05</v>
      </c>
      <c r="E1141" s="144">
        <v>0.05</v>
      </c>
      <c r="F1141" s="144">
        <v>0.05</v>
      </c>
      <c r="G1141" s="144">
        <v>0.05</v>
      </c>
      <c r="H1141" s="144">
        <v>0.05</v>
      </c>
      <c r="I1141" s="144">
        <v>0.05</v>
      </c>
      <c r="J1141" s="144">
        <v>0.05</v>
      </c>
      <c r="K1141" s="144">
        <v>0.05</v>
      </c>
      <c r="L1141" s="144">
        <v>0.05</v>
      </c>
      <c r="M1141" s="144">
        <v>0.05</v>
      </c>
      <c r="N1141" s="144">
        <v>0.05</v>
      </c>
      <c r="O1141" s="144">
        <v>0.05</v>
      </c>
      <c r="P1141" s="141"/>
      <c r="Q1141" s="191">
        <v>3</v>
      </c>
    </row>
    <row r="1142" spans="1:17" x14ac:dyDescent="0.2">
      <c r="A1142" s="63">
        <v>31</v>
      </c>
      <c r="B1142" s="138" t="s">
        <v>133</v>
      </c>
      <c r="C1142" s="141"/>
      <c r="D1142" s="144">
        <v>0.05</v>
      </c>
      <c r="E1142" s="144">
        <v>0.05</v>
      </c>
      <c r="F1142" s="144">
        <v>0.05</v>
      </c>
      <c r="G1142" s="144">
        <v>0.05</v>
      </c>
      <c r="H1142" s="144">
        <v>0.05</v>
      </c>
      <c r="I1142" s="144">
        <v>0.05</v>
      </c>
      <c r="J1142" s="144">
        <v>0.05</v>
      </c>
      <c r="K1142" s="144">
        <v>0.05</v>
      </c>
      <c r="L1142" s="144">
        <v>0.05</v>
      </c>
      <c r="M1142" s="144">
        <v>0.05</v>
      </c>
      <c r="N1142" s="144">
        <v>0.05</v>
      </c>
      <c r="O1142" s="144">
        <v>0.05</v>
      </c>
      <c r="P1142" s="141"/>
      <c r="Q1142" s="191">
        <v>3</v>
      </c>
    </row>
    <row r="1143" spans="1:17" x14ac:dyDescent="0.2">
      <c r="A1143" s="63">
        <v>32</v>
      </c>
      <c r="B1143" s="138" t="s">
        <v>141</v>
      </c>
      <c r="C1143" s="141"/>
      <c r="D1143" s="144">
        <v>0.05</v>
      </c>
      <c r="E1143" s="144">
        <v>0.05</v>
      </c>
      <c r="F1143" s="144">
        <v>0.05</v>
      </c>
      <c r="G1143" s="144">
        <v>0.05</v>
      </c>
      <c r="H1143" s="144">
        <v>0.05</v>
      </c>
      <c r="I1143" s="144">
        <v>0.05</v>
      </c>
      <c r="J1143" s="144">
        <v>0.05</v>
      </c>
      <c r="K1143" s="144">
        <v>0.05</v>
      </c>
      <c r="L1143" s="144">
        <v>0.05</v>
      </c>
      <c r="M1143" s="144">
        <v>0.05</v>
      </c>
      <c r="N1143" s="144">
        <v>0.05</v>
      </c>
      <c r="O1143" s="144">
        <v>0.05</v>
      </c>
      <c r="P1143" s="141"/>
      <c r="Q1143" s="191">
        <v>3</v>
      </c>
    </row>
    <row r="1144" spans="1:17" x14ac:dyDescent="0.2">
      <c r="A1144" s="63">
        <v>33</v>
      </c>
      <c r="B1144" s="138" t="s">
        <v>127</v>
      </c>
      <c r="C1144" s="141"/>
      <c r="D1144" s="144">
        <v>0.05</v>
      </c>
      <c r="E1144" s="144">
        <v>0.05</v>
      </c>
      <c r="F1144" s="144">
        <v>0.05</v>
      </c>
      <c r="G1144" s="144">
        <v>0.05</v>
      </c>
      <c r="H1144" s="144">
        <v>0.05</v>
      </c>
      <c r="I1144" s="144">
        <v>0.05</v>
      </c>
      <c r="J1144" s="144">
        <v>0.05</v>
      </c>
      <c r="K1144" s="144">
        <v>0.05</v>
      </c>
      <c r="L1144" s="144">
        <v>0.05</v>
      </c>
      <c r="M1144" s="144">
        <v>0.05</v>
      </c>
      <c r="N1144" s="144">
        <v>0.05</v>
      </c>
      <c r="O1144" s="144">
        <v>0.05</v>
      </c>
      <c r="P1144" s="141"/>
      <c r="Q1144" s="191">
        <v>3</v>
      </c>
    </row>
    <row r="1145" spans="1:17" x14ac:dyDescent="0.2">
      <c r="A1145" s="63">
        <v>34</v>
      </c>
      <c r="B1145" s="138" t="s">
        <v>142</v>
      </c>
      <c r="C1145" s="141"/>
      <c r="D1145" s="144">
        <v>0.05</v>
      </c>
      <c r="E1145" s="144">
        <v>0.05</v>
      </c>
      <c r="F1145" s="144">
        <v>0.05</v>
      </c>
      <c r="G1145" s="144">
        <v>0.05</v>
      </c>
      <c r="H1145" s="144">
        <v>0.05</v>
      </c>
      <c r="I1145" s="144">
        <v>0.05</v>
      </c>
      <c r="J1145" s="144">
        <v>0.05</v>
      </c>
      <c r="K1145" s="144">
        <v>0.05</v>
      </c>
      <c r="L1145" s="144">
        <v>0.05</v>
      </c>
      <c r="M1145" s="144">
        <v>0.05</v>
      </c>
      <c r="N1145" s="144">
        <v>0.05</v>
      </c>
      <c r="O1145" s="144">
        <v>0.05</v>
      </c>
      <c r="P1145" s="141"/>
      <c r="Q1145" s="191">
        <v>3</v>
      </c>
    </row>
    <row r="1146" spans="1:17" x14ac:dyDescent="0.2">
      <c r="A1146" s="63">
        <v>35</v>
      </c>
      <c r="B1146" s="138" t="s">
        <v>143</v>
      </c>
      <c r="C1146" s="141"/>
      <c r="D1146" s="144">
        <v>0.05</v>
      </c>
      <c r="E1146" s="144">
        <v>0.05</v>
      </c>
      <c r="F1146" s="144">
        <v>0.05</v>
      </c>
      <c r="G1146" s="144">
        <v>0.05</v>
      </c>
      <c r="H1146" s="144">
        <v>0.05</v>
      </c>
      <c r="I1146" s="144">
        <v>0.05</v>
      </c>
      <c r="J1146" s="144">
        <v>0.05</v>
      </c>
      <c r="K1146" s="144">
        <v>0.05</v>
      </c>
      <c r="L1146" s="144">
        <v>0.05</v>
      </c>
      <c r="M1146" s="144">
        <v>0.05</v>
      </c>
      <c r="N1146" s="144">
        <v>0.05</v>
      </c>
      <c r="O1146" s="144">
        <v>0.05</v>
      </c>
      <c r="P1146" s="141"/>
      <c r="Q1146" s="191">
        <v>3</v>
      </c>
    </row>
    <row r="1147" spans="1:17" x14ac:dyDescent="0.2">
      <c r="A1147" s="63">
        <v>36</v>
      </c>
      <c r="B1147" s="138" t="s">
        <v>122</v>
      </c>
      <c r="C1147" s="141"/>
      <c r="D1147" s="144">
        <v>0.05</v>
      </c>
      <c r="E1147" s="144">
        <v>0.05</v>
      </c>
      <c r="F1147" s="144">
        <v>0.05</v>
      </c>
      <c r="G1147" s="144">
        <v>0.05</v>
      </c>
      <c r="H1147" s="144">
        <v>0.05</v>
      </c>
      <c r="I1147" s="144">
        <v>0.05</v>
      </c>
      <c r="J1147" s="144">
        <v>0.05</v>
      </c>
      <c r="K1147" s="144">
        <v>0.05</v>
      </c>
      <c r="L1147" s="144">
        <v>0.05</v>
      </c>
      <c r="M1147" s="144">
        <v>0.05</v>
      </c>
      <c r="N1147" s="144">
        <v>0.05</v>
      </c>
      <c r="O1147" s="144">
        <v>0.05</v>
      </c>
      <c r="P1147" s="141"/>
      <c r="Q1147" s="191">
        <v>3</v>
      </c>
    </row>
    <row r="1148" spans="1:17" x14ac:dyDescent="0.2">
      <c r="A1148" s="63">
        <v>37</v>
      </c>
      <c r="B1148" s="138" t="s">
        <v>136</v>
      </c>
      <c r="C1148" s="141"/>
      <c r="D1148" s="144">
        <v>0.05</v>
      </c>
      <c r="E1148" s="144">
        <v>0.05</v>
      </c>
      <c r="F1148" s="144">
        <v>0.05</v>
      </c>
      <c r="G1148" s="144">
        <v>0.05</v>
      </c>
      <c r="H1148" s="144">
        <v>0.05</v>
      </c>
      <c r="I1148" s="144">
        <v>0.05</v>
      </c>
      <c r="J1148" s="144">
        <v>0.05</v>
      </c>
      <c r="K1148" s="144">
        <v>0.05</v>
      </c>
      <c r="L1148" s="144">
        <v>0.05</v>
      </c>
      <c r="M1148" s="144">
        <v>0.05</v>
      </c>
      <c r="N1148" s="144">
        <v>0.05</v>
      </c>
      <c r="O1148" s="144">
        <v>0.05</v>
      </c>
      <c r="P1148" s="141"/>
      <c r="Q1148" s="191">
        <v>3</v>
      </c>
    </row>
    <row r="1149" spans="1:17" x14ac:dyDescent="0.2">
      <c r="A1149" s="63">
        <v>38</v>
      </c>
      <c r="B1149" s="138" t="s">
        <v>120</v>
      </c>
      <c r="C1149" s="144"/>
      <c r="D1149" s="144">
        <v>0.05</v>
      </c>
      <c r="E1149" s="144">
        <v>0.05</v>
      </c>
      <c r="F1149" s="144">
        <v>0.05</v>
      </c>
      <c r="G1149" s="144">
        <v>0.05</v>
      </c>
      <c r="H1149" s="144">
        <v>0.05</v>
      </c>
      <c r="I1149" s="144">
        <v>0.05</v>
      </c>
      <c r="J1149" s="144">
        <v>0.05</v>
      </c>
      <c r="K1149" s="144">
        <v>0.05</v>
      </c>
      <c r="L1149" s="144">
        <v>0.05</v>
      </c>
      <c r="M1149" s="144">
        <v>0.05</v>
      </c>
      <c r="N1149" s="144">
        <v>0.05</v>
      </c>
      <c r="O1149" s="144">
        <v>0.05</v>
      </c>
      <c r="P1149" s="141"/>
      <c r="Q1149" s="191">
        <v>3</v>
      </c>
    </row>
    <row r="1150" spans="1:17" x14ac:dyDescent="0.2">
      <c r="A1150" s="63">
        <v>39</v>
      </c>
      <c r="B1150" s="138" t="s">
        <v>126</v>
      </c>
      <c r="C1150" s="141"/>
      <c r="D1150" s="144">
        <v>0.05</v>
      </c>
      <c r="E1150" s="144">
        <v>0.05</v>
      </c>
      <c r="F1150" s="144">
        <v>0.05</v>
      </c>
      <c r="G1150" s="144">
        <v>0.05</v>
      </c>
      <c r="H1150" s="144">
        <v>0.05</v>
      </c>
      <c r="I1150" s="144">
        <v>0.05</v>
      </c>
      <c r="J1150" s="144">
        <v>0.05</v>
      </c>
      <c r="K1150" s="144">
        <v>0.05</v>
      </c>
      <c r="L1150" s="144">
        <v>0.05</v>
      </c>
      <c r="M1150" s="144">
        <v>0.05</v>
      </c>
      <c r="N1150" s="144">
        <v>0.05</v>
      </c>
      <c r="O1150" s="144">
        <v>0.05</v>
      </c>
      <c r="P1150" s="141"/>
      <c r="Q1150" s="191">
        <v>3</v>
      </c>
    </row>
    <row r="1151" spans="1:17" x14ac:dyDescent="0.2">
      <c r="A1151" s="63">
        <v>40</v>
      </c>
      <c r="B1151" s="138" t="s">
        <v>130</v>
      </c>
      <c r="C1151" s="141"/>
      <c r="D1151" s="144">
        <v>0.05</v>
      </c>
      <c r="E1151" s="144">
        <v>0.05</v>
      </c>
      <c r="F1151" s="144">
        <v>0.05</v>
      </c>
      <c r="G1151" s="144">
        <v>0.05</v>
      </c>
      <c r="H1151" s="144">
        <v>0.05</v>
      </c>
      <c r="I1151" s="144">
        <v>0.05</v>
      </c>
      <c r="J1151" s="144">
        <v>0.05</v>
      </c>
      <c r="K1151" s="144">
        <v>0.05</v>
      </c>
      <c r="L1151" s="144">
        <v>0.05</v>
      </c>
      <c r="M1151" s="144">
        <v>0.05</v>
      </c>
      <c r="N1151" s="144">
        <v>0.05</v>
      </c>
      <c r="O1151" s="144">
        <v>0.05</v>
      </c>
      <c r="P1151" s="141"/>
      <c r="Q1151" s="191">
        <v>3</v>
      </c>
    </row>
    <row r="1152" spans="1:17" x14ac:dyDescent="0.2">
      <c r="A1152" s="63">
        <v>41</v>
      </c>
      <c r="B1152" s="138" t="s">
        <v>128</v>
      </c>
      <c r="C1152" s="141"/>
      <c r="D1152" s="144">
        <v>0.05</v>
      </c>
      <c r="E1152" s="144">
        <v>0.05</v>
      </c>
      <c r="F1152" s="144">
        <v>0.05</v>
      </c>
      <c r="G1152" s="144">
        <v>0.05</v>
      </c>
      <c r="H1152" s="144">
        <v>0.05</v>
      </c>
      <c r="I1152" s="144">
        <v>0.05</v>
      </c>
      <c r="J1152" s="144">
        <v>0.05</v>
      </c>
      <c r="K1152" s="144">
        <v>0.05</v>
      </c>
      <c r="L1152" s="144">
        <v>0.05</v>
      </c>
      <c r="M1152" s="144">
        <v>0.05</v>
      </c>
      <c r="N1152" s="144">
        <v>0.05</v>
      </c>
      <c r="O1152" s="144">
        <v>0.05</v>
      </c>
      <c r="P1152" s="141"/>
      <c r="Q1152" s="191">
        <v>3</v>
      </c>
    </row>
    <row r="1153" spans="1:17" x14ac:dyDescent="0.2">
      <c r="A1153" s="63">
        <v>42</v>
      </c>
      <c r="B1153" s="138" t="s">
        <v>140</v>
      </c>
      <c r="C1153" s="141"/>
      <c r="D1153" s="144">
        <v>0.05</v>
      </c>
      <c r="E1153" s="144">
        <v>0.05</v>
      </c>
      <c r="F1153" s="144">
        <v>0.05</v>
      </c>
      <c r="G1153" s="144">
        <v>0.05</v>
      </c>
      <c r="H1153" s="144">
        <v>0.05</v>
      </c>
      <c r="I1153" s="144">
        <v>0.05</v>
      </c>
      <c r="J1153" s="144">
        <v>0.05</v>
      </c>
      <c r="K1153" s="144">
        <v>0.05</v>
      </c>
      <c r="L1153" s="144">
        <v>0.05</v>
      </c>
      <c r="M1153" s="144">
        <v>0.05</v>
      </c>
      <c r="N1153" s="144">
        <v>0.05</v>
      </c>
      <c r="O1153" s="144">
        <v>0.05</v>
      </c>
      <c r="P1153" s="141"/>
      <c r="Q1153" s="191">
        <v>3</v>
      </c>
    </row>
    <row r="1154" spans="1:17" x14ac:dyDescent="0.2">
      <c r="A1154" s="63">
        <v>43</v>
      </c>
      <c r="B1154" s="138" t="s">
        <v>290</v>
      </c>
      <c r="C1154" s="141"/>
      <c r="D1154" s="144">
        <v>0.05</v>
      </c>
      <c r="E1154" s="144">
        <v>0.05</v>
      </c>
      <c r="F1154" s="144">
        <v>0.05</v>
      </c>
      <c r="G1154" s="144">
        <v>0.05</v>
      </c>
      <c r="H1154" s="144">
        <v>0.05</v>
      </c>
      <c r="I1154" s="144">
        <v>0.05</v>
      </c>
      <c r="J1154" s="144">
        <v>0.05</v>
      </c>
      <c r="K1154" s="144">
        <v>0.05</v>
      </c>
      <c r="L1154" s="144">
        <v>0.05</v>
      </c>
      <c r="M1154" s="144">
        <v>0.05</v>
      </c>
      <c r="N1154" s="144">
        <v>0.05</v>
      </c>
      <c r="O1154" s="144">
        <v>0.05</v>
      </c>
      <c r="P1154" s="141"/>
      <c r="Q1154" s="191">
        <v>3</v>
      </c>
    </row>
    <row r="1155" spans="1:17" x14ac:dyDescent="0.2">
      <c r="A1155" s="63">
        <v>44</v>
      </c>
      <c r="B1155" s="138" t="s">
        <v>124</v>
      </c>
      <c r="C1155" s="141"/>
      <c r="D1155" s="144">
        <v>0.05</v>
      </c>
      <c r="E1155" s="144">
        <v>0.05</v>
      </c>
      <c r="F1155" s="144">
        <v>0.05</v>
      </c>
      <c r="G1155" s="144">
        <v>0.05</v>
      </c>
      <c r="H1155" s="144">
        <v>0.05</v>
      </c>
      <c r="I1155" s="144">
        <v>0.05</v>
      </c>
      <c r="J1155" s="144">
        <v>0.05</v>
      </c>
      <c r="K1155" s="144">
        <v>0.05</v>
      </c>
      <c r="L1155" s="144">
        <v>0.05</v>
      </c>
      <c r="M1155" s="144">
        <v>0.05</v>
      </c>
      <c r="N1155" s="144">
        <v>0.05</v>
      </c>
      <c r="O1155" s="144">
        <v>0.05</v>
      </c>
      <c r="P1155" s="141"/>
      <c r="Q1155" s="191">
        <v>3</v>
      </c>
    </row>
    <row r="1156" spans="1:17" x14ac:dyDescent="0.2">
      <c r="A1156" s="63">
        <v>45</v>
      </c>
      <c r="B1156" s="138" t="s">
        <v>129</v>
      </c>
      <c r="C1156" s="141"/>
      <c r="D1156" s="144">
        <v>0.05</v>
      </c>
      <c r="E1156" s="144">
        <v>0.05</v>
      </c>
      <c r="F1156" s="144">
        <v>0.05</v>
      </c>
      <c r="G1156" s="144">
        <v>0.05</v>
      </c>
      <c r="H1156" s="144">
        <v>0.05</v>
      </c>
      <c r="I1156" s="144">
        <v>0.05</v>
      </c>
      <c r="J1156" s="144">
        <v>0.05</v>
      </c>
      <c r="K1156" s="144">
        <v>0.05</v>
      </c>
      <c r="L1156" s="144">
        <v>0.05</v>
      </c>
      <c r="M1156" s="144">
        <v>0.05</v>
      </c>
      <c r="N1156" s="144">
        <v>0.05</v>
      </c>
      <c r="O1156" s="144">
        <v>0.05</v>
      </c>
      <c r="P1156" s="141"/>
      <c r="Q1156" s="191">
        <v>3</v>
      </c>
    </row>
    <row r="1157" spans="1:17" x14ac:dyDescent="0.2">
      <c r="A1157" s="63">
        <v>46</v>
      </c>
      <c r="B1157" s="138" t="s">
        <v>134</v>
      </c>
      <c r="C1157" s="141"/>
      <c r="D1157" s="144">
        <v>0.05</v>
      </c>
      <c r="E1157" s="144">
        <v>0.05</v>
      </c>
      <c r="F1157" s="144">
        <v>0.05</v>
      </c>
      <c r="G1157" s="144">
        <v>0.05</v>
      </c>
      <c r="H1157" s="144">
        <v>0.05</v>
      </c>
      <c r="I1157" s="144">
        <v>0.05</v>
      </c>
      <c r="J1157" s="144">
        <v>0.05</v>
      </c>
      <c r="K1157" s="144">
        <v>0.05</v>
      </c>
      <c r="L1157" s="144">
        <v>0.05</v>
      </c>
      <c r="M1157" s="144">
        <v>0.05</v>
      </c>
      <c r="N1157" s="144">
        <v>0.05</v>
      </c>
      <c r="O1157" s="144">
        <v>0.05</v>
      </c>
      <c r="P1157" s="141"/>
      <c r="Q1157" s="191">
        <v>3</v>
      </c>
    </row>
    <row r="1158" spans="1:17" x14ac:dyDescent="0.2">
      <c r="A1158" s="63">
        <v>47</v>
      </c>
      <c r="B1158" s="138" t="s">
        <v>131</v>
      </c>
      <c r="C1158" s="141"/>
      <c r="D1158" s="144">
        <v>0.05</v>
      </c>
      <c r="E1158" s="144">
        <v>0.05</v>
      </c>
      <c r="F1158" s="144">
        <v>0.05</v>
      </c>
      <c r="G1158" s="144">
        <v>0.05</v>
      </c>
      <c r="H1158" s="144">
        <v>0.05</v>
      </c>
      <c r="I1158" s="144">
        <v>0.05</v>
      </c>
      <c r="J1158" s="144">
        <v>0.05</v>
      </c>
      <c r="K1158" s="144">
        <v>0.05</v>
      </c>
      <c r="L1158" s="144">
        <v>0.05</v>
      </c>
      <c r="M1158" s="144">
        <v>0.05</v>
      </c>
      <c r="N1158" s="144">
        <v>0.05</v>
      </c>
      <c r="O1158" s="144">
        <v>0.05</v>
      </c>
      <c r="P1158" s="141"/>
      <c r="Q1158" s="191">
        <v>3</v>
      </c>
    </row>
    <row r="1159" spans="1:17" x14ac:dyDescent="0.2">
      <c r="A1159" s="63">
        <v>48</v>
      </c>
      <c r="B1159" s="138" t="s">
        <v>125</v>
      </c>
      <c r="C1159" s="141"/>
      <c r="D1159" s="144">
        <v>0.05</v>
      </c>
      <c r="E1159" s="144">
        <v>0.05</v>
      </c>
      <c r="F1159" s="144">
        <v>0.05</v>
      </c>
      <c r="G1159" s="144">
        <v>0.05</v>
      </c>
      <c r="H1159" s="144">
        <v>0.05</v>
      </c>
      <c r="I1159" s="144">
        <v>0.05</v>
      </c>
      <c r="J1159" s="144">
        <v>0.05</v>
      </c>
      <c r="K1159" s="144">
        <v>0.05</v>
      </c>
      <c r="L1159" s="144">
        <v>0.05</v>
      </c>
      <c r="M1159" s="144">
        <v>0.05</v>
      </c>
      <c r="N1159" s="144">
        <v>0.05</v>
      </c>
      <c r="O1159" s="144">
        <v>0.05</v>
      </c>
      <c r="P1159" s="141"/>
      <c r="Q1159" s="191">
        <v>3</v>
      </c>
    </row>
    <row r="1160" spans="1:17" x14ac:dyDescent="0.2">
      <c r="A1160" s="63">
        <v>49</v>
      </c>
      <c r="B1160" s="138" t="s">
        <v>139</v>
      </c>
      <c r="C1160" s="141"/>
      <c r="D1160" s="144">
        <v>0.05</v>
      </c>
      <c r="E1160" s="144">
        <v>0.05</v>
      </c>
      <c r="F1160" s="144">
        <v>0.05</v>
      </c>
      <c r="G1160" s="144">
        <v>0.05</v>
      </c>
      <c r="H1160" s="144">
        <v>0.05</v>
      </c>
      <c r="I1160" s="144">
        <v>0.05</v>
      </c>
      <c r="J1160" s="144">
        <v>0.05</v>
      </c>
      <c r="K1160" s="144">
        <v>0.05</v>
      </c>
      <c r="L1160" s="144">
        <v>0.05</v>
      </c>
      <c r="M1160" s="144">
        <v>0.05</v>
      </c>
      <c r="N1160" s="144">
        <v>0.05</v>
      </c>
      <c r="O1160" s="144">
        <v>0.05</v>
      </c>
      <c r="P1160" s="141"/>
      <c r="Q1160" s="191">
        <v>3</v>
      </c>
    </row>
    <row r="1161" spans="1:17" x14ac:dyDescent="0.2">
      <c r="A1161" s="63">
        <v>50</v>
      </c>
      <c r="B1161" s="138" t="s">
        <v>135</v>
      </c>
      <c r="C1161" s="141"/>
      <c r="D1161" s="144">
        <v>0.05</v>
      </c>
      <c r="E1161" s="144">
        <v>0.05</v>
      </c>
      <c r="F1161" s="144">
        <v>0.05</v>
      </c>
      <c r="G1161" s="144">
        <v>0.05</v>
      </c>
      <c r="H1161" s="144">
        <v>0.05</v>
      </c>
      <c r="I1161" s="144">
        <v>0.05</v>
      </c>
      <c r="J1161" s="144">
        <v>0.05</v>
      </c>
      <c r="K1161" s="144">
        <v>0.05</v>
      </c>
      <c r="L1161" s="144">
        <v>0.05</v>
      </c>
      <c r="M1161" s="144">
        <v>0.05</v>
      </c>
      <c r="N1161" s="144">
        <v>0.05</v>
      </c>
      <c r="O1161" s="144">
        <v>0.05</v>
      </c>
      <c r="P1161" s="141"/>
      <c r="Q1161" s="191">
        <v>3</v>
      </c>
    </row>
    <row r="1162" spans="1:17" x14ac:dyDescent="0.2">
      <c r="A1162" s="63">
        <v>51</v>
      </c>
      <c r="B1162" s="138" t="s">
        <v>123</v>
      </c>
      <c r="C1162" s="141"/>
      <c r="D1162" s="144">
        <v>0.05</v>
      </c>
      <c r="E1162" s="144">
        <v>0.05</v>
      </c>
      <c r="F1162" s="144">
        <v>0.05</v>
      </c>
      <c r="G1162" s="144">
        <v>0.05</v>
      </c>
      <c r="H1162" s="144">
        <v>0.05</v>
      </c>
      <c r="I1162" s="144">
        <v>0.05</v>
      </c>
      <c r="J1162" s="144">
        <v>0.05</v>
      </c>
      <c r="K1162" s="144">
        <v>0.05</v>
      </c>
      <c r="L1162" s="144">
        <v>0.05</v>
      </c>
      <c r="M1162" s="144">
        <v>0.05</v>
      </c>
      <c r="N1162" s="144">
        <v>0.05</v>
      </c>
      <c r="O1162" s="144">
        <v>0.05</v>
      </c>
      <c r="P1162" s="141"/>
      <c r="Q1162" s="191">
        <v>3</v>
      </c>
    </row>
    <row r="1163" spans="1:17" x14ac:dyDescent="0.2">
      <c r="A1163" s="63">
        <v>52</v>
      </c>
      <c r="B1163" s="138" t="s">
        <v>144</v>
      </c>
      <c r="C1163" s="141"/>
      <c r="D1163" s="144">
        <v>0.05</v>
      </c>
      <c r="E1163" s="144">
        <v>0.05</v>
      </c>
      <c r="F1163" s="144">
        <v>0.05</v>
      </c>
      <c r="G1163" s="144">
        <v>0.05</v>
      </c>
      <c r="H1163" s="144">
        <v>0.05</v>
      </c>
      <c r="I1163" s="144">
        <v>0.05</v>
      </c>
      <c r="J1163" s="144">
        <v>0.05</v>
      </c>
      <c r="K1163" s="144">
        <v>0.05</v>
      </c>
      <c r="L1163" s="144">
        <v>0.05</v>
      </c>
      <c r="M1163" s="144">
        <v>0.05</v>
      </c>
      <c r="N1163" s="144">
        <v>0.05</v>
      </c>
      <c r="O1163" s="144">
        <v>0.05</v>
      </c>
      <c r="P1163" s="141"/>
      <c r="Q1163" s="191">
        <v>3</v>
      </c>
    </row>
    <row r="1164" spans="1:17" x14ac:dyDescent="0.2">
      <c r="A1164" s="11"/>
      <c r="B1164" s="12"/>
      <c r="C1164" s="13"/>
      <c r="D1164" s="13"/>
      <c r="E1164" s="13"/>
      <c r="F1164" s="13"/>
      <c r="G1164" s="13"/>
      <c r="H1164" s="13"/>
      <c r="I1164" s="13"/>
      <c r="J1164" s="13"/>
      <c r="K1164" s="13"/>
      <c r="L1164" s="13"/>
      <c r="M1164" s="13"/>
      <c r="N1164" s="13"/>
      <c r="O1164" s="13"/>
      <c r="P1164" s="13"/>
      <c r="Q1164" s="13"/>
    </row>
    <row r="1166" spans="1:17" x14ac:dyDescent="0.2">
      <c r="A1166" s="294" t="s">
        <v>110</v>
      </c>
      <c r="B1166" s="295"/>
      <c r="C1166" s="298" t="s">
        <v>319</v>
      </c>
      <c r="D1166" s="299"/>
      <c r="E1166" s="299"/>
      <c r="F1166" s="299"/>
      <c r="G1166" s="299"/>
      <c r="H1166" s="299"/>
      <c r="I1166" s="299"/>
      <c r="J1166" s="299"/>
      <c r="K1166" s="299"/>
      <c r="L1166" s="299"/>
      <c r="M1166" s="299"/>
      <c r="N1166" s="299"/>
      <c r="O1166" s="299"/>
      <c r="P1166" s="299"/>
      <c r="Q1166" s="300" t="s">
        <v>215</v>
      </c>
    </row>
    <row r="1167" spans="1:17" ht="22.5" x14ac:dyDescent="0.2">
      <c r="A1167" s="296"/>
      <c r="B1167" s="297"/>
      <c r="C1167" s="145" t="str">
        <f>$B$11</f>
        <v>SECRETÁRIA  EXECUTIVA</v>
      </c>
      <c r="D1167" s="145" t="str">
        <f>$B$12</f>
        <v>TÉCNICO EM SECRETARIADO</v>
      </c>
      <c r="E1167" s="145" t="str">
        <f>$B$13</f>
        <v>RECEPCIONISTA</v>
      </c>
      <c r="F1167" s="145" t="str">
        <f>$B$14</f>
        <v>AUXILIAR DE ESCRITÓRIO</v>
      </c>
      <c r="G1167" s="145" t="str">
        <f>$B$15</f>
        <v>CONTÍNUO</v>
      </c>
      <c r="H1167" s="145" t="str">
        <f>$B$16</f>
        <v>CARREGADOR</v>
      </c>
      <c r="I1167" s="145" t="str">
        <f>$B$17</f>
        <v>CONFERENTE</v>
      </c>
      <c r="J1167" s="145" t="str">
        <f>$B$18</f>
        <v>OPERADOR DE EMPILHADEIRA</v>
      </c>
      <c r="K1167" s="145" t="str">
        <f>$B$19</f>
        <v>MOTORISTA CAT "E"</v>
      </c>
      <c r="L1167" s="145" t="str">
        <f>$B$20</f>
        <v>MOTORISTA CAT "C"</v>
      </c>
      <c r="M1167" s="145" t="str">
        <f>$B$21</f>
        <v>COPEIRA 8H</v>
      </c>
      <c r="N1167" s="145" t="str">
        <f>$B$22</f>
        <v>COPEIRA 4H</v>
      </c>
      <c r="O1167" s="145" t="str">
        <f>$B$23</f>
        <v>PORTEIRO</v>
      </c>
      <c r="P1167" s="145" t="str">
        <f>$B$24</f>
        <v>SUPERVISOR</v>
      </c>
      <c r="Q1167" s="301"/>
    </row>
    <row r="1168" spans="1:17" x14ac:dyDescent="0.2">
      <c r="A1168" s="67" t="s">
        <v>186</v>
      </c>
      <c r="B1168" s="132">
        <v>1</v>
      </c>
      <c r="C1168" s="132">
        <v>2</v>
      </c>
      <c r="D1168" s="132">
        <v>3</v>
      </c>
      <c r="E1168" s="132">
        <v>4</v>
      </c>
      <c r="F1168" s="132">
        <v>5</v>
      </c>
      <c r="G1168" s="132">
        <v>6</v>
      </c>
      <c r="H1168" s="132">
        <v>7</v>
      </c>
      <c r="I1168" s="132">
        <v>8</v>
      </c>
      <c r="J1168" s="132">
        <v>9</v>
      </c>
      <c r="K1168" s="132">
        <v>10</v>
      </c>
      <c r="L1168" s="132">
        <v>11</v>
      </c>
      <c r="M1168" s="132">
        <v>12</v>
      </c>
      <c r="N1168" s="132">
        <v>13</v>
      </c>
      <c r="O1168" s="132">
        <v>14</v>
      </c>
      <c r="P1168" s="132">
        <v>15</v>
      </c>
      <c r="Q1168" s="145">
        <v>16</v>
      </c>
    </row>
    <row r="1169" spans="1:17" x14ac:dyDescent="0.2">
      <c r="A1169" s="63">
        <v>1</v>
      </c>
      <c r="B1169" s="136" t="s">
        <v>137</v>
      </c>
      <c r="C1169" s="140"/>
      <c r="D1169" s="140"/>
      <c r="E1169" s="140"/>
      <c r="F1169" s="140"/>
      <c r="G1169" s="140"/>
      <c r="H1169" s="140"/>
      <c r="I1169" s="140"/>
      <c r="J1169" s="140"/>
      <c r="K1169" s="140">
        <f>0.035*$C$5</f>
        <v>38.500000000000007</v>
      </c>
      <c r="L1169" s="140">
        <f>0.035*$C$5</f>
        <v>38.500000000000007</v>
      </c>
      <c r="M1169" s="140"/>
      <c r="N1169" s="140"/>
      <c r="O1169" s="140"/>
      <c r="P1169" s="140"/>
      <c r="Q1169" s="190">
        <v>1</v>
      </c>
    </row>
    <row r="1170" spans="1:17" x14ac:dyDescent="0.2">
      <c r="A1170" s="63">
        <v>2</v>
      </c>
      <c r="B1170" s="136" t="s">
        <v>194</v>
      </c>
      <c r="C1170" s="140"/>
      <c r="D1170" s="140"/>
      <c r="E1170" s="140"/>
      <c r="F1170" s="140"/>
      <c r="G1170" s="140"/>
      <c r="H1170" s="140"/>
      <c r="I1170" s="140"/>
      <c r="J1170" s="140"/>
      <c r="K1170" s="140">
        <f t="shared" ref="K1170:L1185" si="174">0.035*$C$5</f>
        <v>38.500000000000007</v>
      </c>
      <c r="L1170" s="140">
        <f t="shared" si="174"/>
        <v>38.500000000000007</v>
      </c>
      <c r="M1170" s="140"/>
      <c r="N1170" s="140"/>
      <c r="O1170" s="140"/>
      <c r="P1170" s="140"/>
      <c r="Q1170" s="190">
        <v>1</v>
      </c>
    </row>
    <row r="1171" spans="1:17" x14ac:dyDescent="0.2">
      <c r="A1171" s="63">
        <v>3</v>
      </c>
      <c r="B1171" s="136" t="s">
        <v>191</v>
      </c>
      <c r="C1171" s="140"/>
      <c r="D1171" s="140"/>
      <c r="E1171" s="140"/>
      <c r="F1171" s="140"/>
      <c r="G1171" s="140"/>
      <c r="H1171" s="140"/>
      <c r="I1171" s="140"/>
      <c r="J1171" s="140"/>
      <c r="K1171" s="140">
        <f t="shared" si="174"/>
        <v>38.500000000000007</v>
      </c>
      <c r="L1171" s="140">
        <f t="shared" si="174"/>
        <v>38.500000000000007</v>
      </c>
      <c r="M1171" s="140"/>
      <c r="N1171" s="140"/>
      <c r="O1171" s="140"/>
      <c r="P1171" s="140"/>
      <c r="Q1171" s="190">
        <v>1</v>
      </c>
    </row>
    <row r="1172" spans="1:17" x14ac:dyDescent="0.2">
      <c r="A1172" s="63">
        <v>4</v>
      </c>
      <c r="B1172" s="136" t="s">
        <v>195</v>
      </c>
      <c r="C1172" s="140"/>
      <c r="D1172" s="140"/>
      <c r="E1172" s="140"/>
      <c r="F1172" s="140"/>
      <c r="G1172" s="140"/>
      <c r="H1172" s="140"/>
      <c r="I1172" s="140"/>
      <c r="J1172" s="140"/>
      <c r="K1172" s="140">
        <f t="shared" si="174"/>
        <v>38.500000000000007</v>
      </c>
      <c r="L1172" s="140">
        <f t="shared" si="174"/>
        <v>38.500000000000007</v>
      </c>
      <c r="M1172" s="140"/>
      <c r="N1172" s="140"/>
      <c r="O1172" s="140"/>
      <c r="P1172" s="140"/>
      <c r="Q1172" s="190">
        <v>1</v>
      </c>
    </row>
    <row r="1173" spans="1:17" x14ac:dyDescent="0.2">
      <c r="A1173" s="63">
        <v>5</v>
      </c>
      <c r="B1173" s="136" t="s">
        <v>192</v>
      </c>
      <c r="C1173" s="140"/>
      <c r="D1173" s="140"/>
      <c r="E1173" s="140"/>
      <c r="F1173" s="140"/>
      <c r="G1173" s="140"/>
      <c r="H1173" s="140"/>
      <c r="I1173" s="140"/>
      <c r="J1173" s="140"/>
      <c r="K1173" s="140">
        <f t="shared" si="174"/>
        <v>38.500000000000007</v>
      </c>
      <c r="L1173" s="140">
        <f t="shared" si="174"/>
        <v>38.500000000000007</v>
      </c>
      <c r="M1173" s="140"/>
      <c r="N1173" s="140"/>
      <c r="O1173" s="140"/>
      <c r="P1173" s="140"/>
      <c r="Q1173" s="190">
        <v>1</v>
      </c>
    </row>
    <row r="1174" spans="1:17" x14ac:dyDescent="0.2">
      <c r="A1174" s="63">
        <v>6</v>
      </c>
      <c r="B1174" s="136" t="s">
        <v>196</v>
      </c>
      <c r="C1174" s="140"/>
      <c r="D1174" s="140"/>
      <c r="E1174" s="140"/>
      <c r="F1174" s="140"/>
      <c r="G1174" s="140"/>
      <c r="H1174" s="140"/>
      <c r="I1174" s="140"/>
      <c r="J1174" s="140"/>
      <c r="K1174" s="140">
        <f t="shared" si="174"/>
        <v>38.500000000000007</v>
      </c>
      <c r="L1174" s="140">
        <f t="shared" si="174"/>
        <v>38.500000000000007</v>
      </c>
      <c r="M1174" s="140"/>
      <c r="N1174" s="140"/>
      <c r="O1174" s="140"/>
      <c r="P1174" s="140"/>
      <c r="Q1174" s="190">
        <v>1</v>
      </c>
    </row>
    <row r="1175" spans="1:17" x14ac:dyDescent="0.2">
      <c r="A1175" s="63">
        <v>7</v>
      </c>
      <c r="B1175" s="136" t="s">
        <v>193</v>
      </c>
      <c r="C1175" s="140"/>
      <c r="D1175" s="140"/>
      <c r="E1175" s="140"/>
      <c r="F1175" s="140"/>
      <c r="G1175" s="140"/>
      <c r="H1175" s="140"/>
      <c r="I1175" s="140"/>
      <c r="J1175" s="140"/>
      <c r="K1175" s="140">
        <f t="shared" si="174"/>
        <v>38.500000000000007</v>
      </c>
      <c r="L1175" s="140">
        <f t="shared" si="174"/>
        <v>38.500000000000007</v>
      </c>
      <c r="M1175" s="140"/>
      <c r="N1175" s="140"/>
      <c r="O1175" s="140"/>
      <c r="P1175" s="140"/>
      <c r="Q1175" s="190">
        <v>1</v>
      </c>
    </row>
    <row r="1176" spans="1:17" x14ac:dyDescent="0.2">
      <c r="A1176" s="63">
        <v>8</v>
      </c>
      <c r="B1176" s="136" t="s">
        <v>138</v>
      </c>
      <c r="C1176" s="140"/>
      <c r="D1176" s="140"/>
      <c r="E1176" s="140"/>
      <c r="F1176" s="140"/>
      <c r="G1176" s="140"/>
      <c r="H1176" s="140"/>
      <c r="I1176" s="140"/>
      <c r="J1176" s="140"/>
      <c r="K1176" s="140">
        <f t="shared" si="174"/>
        <v>38.500000000000007</v>
      </c>
      <c r="L1176" s="140">
        <f t="shared" si="174"/>
        <v>38.500000000000007</v>
      </c>
      <c r="M1176" s="140"/>
      <c r="N1176" s="140"/>
      <c r="O1176" s="140"/>
      <c r="P1176" s="140"/>
      <c r="Q1176" s="190">
        <v>1</v>
      </c>
    </row>
    <row r="1177" spans="1:17" x14ac:dyDescent="0.2">
      <c r="A1177" s="63">
        <v>9</v>
      </c>
      <c r="B1177" s="136" t="s">
        <v>197</v>
      </c>
      <c r="C1177" s="140"/>
      <c r="D1177" s="140"/>
      <c r="E1177" s="140"/>
      <c r="F1177" s="140"/>
      <c r="G1177" s="140"/>
      <c r="H1177" s="140"/>
      <c r="I1177" s="140"/>
      <c r="J1177" s="140"/>
      <c r="K1177" s="140">
        <f t="shared" si="174"/>
        <v>38.500000000000007</v>
      </c>
      <c r="L1177" s="140">
        <f t="shared" si="174"/>
        <v>38.500000000000007</v>
      </c>
      <c r="M1177" s="140"/>
      <c r="N1177" s="140"/>
      <c r="O1177" s="140"/>
      <c r="P1177" s="140"/>
      <c r="Q1177" s="190">
        <v>1</v>
      </c>
    </row>
    <row r="1178" spans="1:17" x14ac:dyDescent="0.2">
      <c r="A1178" s="63">
        <v>10</v>
      </c>
      <c r="B1178" s="133" t="s">
        <v>199</v>
      </c>
      <c r="C1178" s="135"/>
      <c r="D1178" s="135"/>
      <c r="E1178" s="135"/>
      <c r="F1178" s="135"/>
      <c r="G1178" s="135"/>
      <c r="H1178" s="135"/>
      <c r="I1178" s="135"/>
      <c r="J1178" s="135"/>
      <c r="K1178" s="135">
        <f t="shared" si="174"/>
        <v>38.500000000000007</v>
      </c>
      <c r="L1178" s="135">
        <f t="shared" si="174"/>
        <v>38.500000000000007</v>
      </c>
      <c r="M1178" s="135"/>
      <c r="N1178" s="135"/>
      <c r="O1178" s="135"/>
      <c r="P1178" s="135"/>
      <c r="Q1178" s="189">
        <v>2</v>
      </c>
    </row>
    <row r="1179" spans="1:17" x14ac:dyDescent="0.2">
      <c r="A1179" s="63">
        <v>11</v>
      </c>
      <c r="B1179" s="133" t="s">
        <v>200</v>
      </c>
      <c r="C1179" s="135"/>
      <c r="D1179" s="135"/>
      <c r="E1179" s="135"/>
      <c r="F1179" s="135"/>
      <c r="G1179" s="135"/>
      <c r="H1179" s="135"/>
      <c r="I1179" s="135"/>
      <c r="J1179" s="135"/>
      <c r="K1179" s="135">
        <f t="shared" si="174"/>
        <v>38.500000000000007</v>
      </c>
      <c r="L1179" s="135">
        <f t="shared" si="174"/>
        <v>38.500000000000007</v>
      </c>
      <c r="M1179" s="135"/>
      <c r="N1179" s="135"/>
      <c r="O1179" s="135"/>
      <c r="P1179" s="135"/>
      <c r="Q1179" s="189">
        <v>2</v>
      </c>
    </row>
    <row r="1180" spans="1:17" x14ac:dyDescent="0.2">
      <c r="A1180" s="63">
        <v>12</v>
      </c>
      <c r="B1180" s="133" t="s">
        <v>204</v>
      </c>
      <c r="C1180" s="135"/>
      <c r="D1180" s="135"/>
      <c r="E1180" s="135"/>
      <c r="F1180" s="135"/>
      <c r="G1180" s="135"/>
      <c r="H1180" s="135"/>
      <c r="I1180" s="135"/>
      <c r="J1180" s="135"/>
      <c r="K1180" s="135">
        <f t="shared" si="174"/>
        <v>38.500000000000007</v>
      </c>
      <c r="L1180" s="135">
        <f t="shared" si="174"/>
        <v>38.500000000000007</v>
      </c>
      <c r="M1180" s="135"/>
      <c r="N1180" s="135"/>
      <c r="O1180" s="135"/>
      <c r="P1180" s="135"/>
      <c r="Q1180" s="189">
        <v>2</v>
      </c>
    </row>
    <row r="1181" spans="1:17" x14ac:dyDescent="0.2">
      <c r="A1181" s="63">
        <v>13</v>
      </c>
      <c r="B1181" s="133" t="s">
        <v>205</v>
      </c>
      <c r="C1181" s="135"/>
      <c r="D1181" s="135"/>
      <c r="E1181" s="135"/>
      <c r="F1181" s="135"/>
      <c r="G1181" s="135"/>
      <c r="H1181" s="135"/>
      <c r="I1181" s="135"/>
      <c r="J1181" s="135"/>
      <c r="K1181" s="135">
        <f t="shared" si="174"/>
        <v>38.500000000000007</v>
      </c>
      <c r="L1181" s="135">
        <f t="shared" si="174"/>
        <v>38.500000000000007</v>
      </c>
      <c r="M1181" s="135"/>
      <c r="N1181" s="135"/>
      <c r="O1181" s="135"/>
      <c r="P1181" s="135"/>
      <c r="Q1181" s="189">
        <v>2</v>
      </c>
    </row>
    <row r="1182" spans="1:17" x14ac:dyDescent="0.2">
      <c r="A1182" s="63">
        <v>14</v>
      </c>
      <c r="B1182" s="133" t="s">
        <v>201</v>
      </c>
      <c r="C1182" s="135"/>
      <c r="D1182" s="135"/>
      <c r="E1182" s="135"/>
      <c r="F1182" s="135"/>
      <c r="G1182" s="135"/>
      <c r="H1182" s="135"/>
      <c r="I1182" s="135"/>
      <c r="J1182" s="135"/>
      <c r="K1182" s="135">
        <f t="shared" si="174"/>
        <v>38.500000000000007</v>
      </c>
      <c r="L1182" s="135">
        <f t="shared" si="174"/>
        <v>38.500000000000007</v>
      </c>
      <c r="M1182" s="135"/>
      <c r="N1182" s="135"/>
      <c r="O1182" s="135"/>
      <c r="P1182" s="135"/>
      <c r="Q1182" s="189">
        <v>2</v>
      </c>
    </row>
    <row r="1183" spans="1:17" x14ac:dyDescent="0.2">
      <c r="A1183" s="63">
        <v>15</v>
      </c>
      <c r="B1183" s="133" t="s">
        <v>189</v>
      </c>
      <c r="C1183" s="135"/>
      <c r="D1183" s="135"/>
      <c r="E1183" s="135"/>
      <c r="F1183" s="135"/>
      <c r="G1183" s="135"/>
      <c r="H1183" s="135"/>
      <c r="I1183" s="135"/>
      <c r="J1183" s="135"/>
      <c r="K1183" s="135">
        <f t="shared" si="174"/>
        <v>38.500000000000007</v>
      </c>
      <c r="L1183" s="135">
        <f t="shared" si="174"/>
        <v>38.500000000000007</v>
      </c>
      <c r="M1183" s="135"/>
      <c r="N1183" s="135"/>
      <c r="O1183" s="135"/>
      <c r="P1183" s="135"/>
      <c r="Q1183" s="189">
        <v>2</v>
      </c>
    </row>
    <row r="1184" spans="1:17" x14ac:dyDescent="0.2">
      <c r="A1184" s="63">
        <v>16</v>
      </c>
      <c r="B1184" s="133" t="s">
        <v>210</v>
      </c>
      <c r="C1184" s="135"/>
      <c r="D1184" s="135"/>
      <c r="E1184" s="135"/>
      <c r="F1184" s="135"/>
      <c r="G1184" s="135"/>
      <c r="H1184" s="135"/>
      <c r="I1184" s="135"/>
      <c r="J1184" s="135"/>
      <c r="K1184" s="135">
        <f t="shared" si="174"/>
        <v>38.500000000000007</v>
      </c>
      <c r="L1184" s="135">
        <f t="shared" si="174"/>
        <v>38.500000000000007</v>
      </c>
      <c r="M1184" s="135"/>
      <c r="N1184" s="135"/>
      <c r="O1184" s="135"/>
      <c r="P1184" s="135"/>
      <c r="Q1184" s="189">
        <v>2</v>
      </c>
    </row>
    <row r="1185" spans="1:17" x14ac:dyDescent="0.2">
      <c r="A1185" s="63">
        <v>17</v>
      </c>
      <c r="B1185" s="133" t="s">
        <v>211</v>
      </c>
      <c r="C1185" s="135"/>
      <c r="D1185" s="135"/>
      <c r="E1185" s="135"/>
      <c r="F1185" s="135"/>
      <c r="G1185" s="135"/>
      <c r="H1185" s="135"/>
      <c r="I1185" s="135"/>
      <c r="J1185" s="135"/>
      <c r="K1185" s="135">
        <f t="shared" si="174"/>
        <v>38.500000000000007</v>
      </c>
      <c r="L1185" s="135">
        <f t="shared" si="174"/>
        <v>38.500000000000007</v>
      </c>
      <c r="M1185" s="135"/>
      <c r="N1185" s="135"/>
      <c r="O1185" s="135"/>
      <c r="P1185" s="135"/>
      <c r="Q1185" s="189">
        <v>2</v>
      </c>
    </row>
    <row r="1186" spans="1:17" x14ac:dyDescent="0.2">
      <c r="A1186" s="63">
        <v>18</v>
      </c>
      <c r="B1186" s="133" t="s">
        <v>212</v>
      </c>
      <c r="C1186" s="135"/>
      <c r="D1186" s="135"/>
      <c r="E1186" s="135"/>
      <c r="F1186" s="135"/>
      <c r="G1186" s="135"/>
      <c r="H1186" s="135"/>
      <c r="I1186" s="135"/>
      <c r="J1186" s="135"/>
      <c r="K1186" s="135">
        <f t="shared" ref="K1186:L1196" si="175">0.035*$C$5</f>
        <v>38.500000000000007</v>
      </c>
      <c r="L1186" s="135">
        <f t="shared" si="175"/>
        <v>38.500000000000007</v>
      </c>
      <c r="M1186" s="135"/>
      <c r="N1186" s="135"/>
      <c r="O1186" s="135"/>
      <c r="P1186" s="135"/>
      <c r="Q1186" s="189">
        <v>2</v>
      </c>
    </row>
    <row r="1187" spans="1:17" x14ac:dyDescent="0.2">
      <c r="A1187" s="63">
        <v>19</v>
      </c>
      <c r="B1187" s="133" t="s">
        <v>202</v>
      </c>
      <c r="C1187" s="135"/>
      <c r="D1187" s="135"/>
      <c r="E1187" s="135"/>
      <c r="F1187" s="135"/>
      <c r="G1187" s="135"/>
      <c r="H1187" s="135"/>
      <c r="I1187" s="135"/>
      <c r="J1187" s="135"/>
      <c r="K1187" s="135">
        <f t="shared" si="175"/>
        <v>38.500000000000007</v>
      </c>
      <c r="L1187" s="135">
        <f t="shared" si="175"/>
        <v>38.500000000000007</v>
      </c>
      <c r="M1187" s="135"/>
      <c r="N1187" s="135"/>
      <c r="O1187" s="135"/>
      <c r="P1187" s="135"/>
      <c r="Q1187" s="189">
        <v>2</v>
      </c>
    </row>
    <row r="1188" spans="1:17" x14ac:dyDescent="0.2">
      <c r="A1188" s="63">
        <v>20</v>
      </c>
      <c r="B1188" s="133" t="s">
        <v>206</v>
      </c>
      <c r="C1188" s="135"/>
      <c r="D1188" s="135"/>
      <c r="E1188" s="135"/>
      <c r="F1188" s="135"/>
      <c r="G1188" s="135"/>
      <c r="H1188" s="135"/>
      <c r="I1188" s="135"/>
      <c r="J1188" s="135"/>
      <c r="K1188" s="135">
        <f t="shared" si="175"/>
        <v>38.500000000000007</v>
      </c>
      <c r="L1188" s="135">
        <f t="shared" si="175"/>
        <v>38.500000000000007</v>
      </c>
      <c r="M1188" s="135"/>
      <c r="N1188" s="135"/>
      <c r="O1188" s="135"/>
      <c r="P1188" s="135"/>
      <c r="Q1188" s="189">
        <v>2</v>
      </c>
    </row>
    <row r="1189" spans="1:17" x14ac:dyDescent="0.2">
      <c r="A1189" s="63">
        <v>21</v>
      </c>
      <c r="B1189" s="133" t="s">
        <v>198</v>
      </c>
      <c r="C1189" s="135"/>
      <c r="D1189" s="135"/>
      <c r="E1189" s="135"/>
      <c r="F1189" s="135"/>
      <c r="G1189" s="135"/>
      <c r="H1189" s="135"/>
      <c r="I1189" s="135"/>
      <c r="J1189" s="135"/>
      <c r="K1189" s="135">
        <f t="shared" si="175"/>
        <v>38.500000000000007</v>
      </c>
      <c r="L1189" s="135">
        <f t="shared" si="175"/>
        <v>38.500000000000007</v>
      </c>
      <c r="M1189" s="135"/>
      <c r="N1189" s="135"/>
      <c r="O1189" s="135"/>
      <c r="P1189" s="135"/>
      <c r="Q1189" s="189">
        <v>2</v>
      </c>
    </row>
    <row r="1190" spans="1:17" x14ac:dyDescent="0.2">
      <c r="A1190" s="63">
        <v>22</v>
      </c>
      <c r="B1190" s="133" t="s">
        <v>203</v>
      </c>
      <c r="C1190" s="135"/>
      <c r="D1190" s="135"/>
      <c r="E1190" s="135"/>
      <c r="F1190" s="135"/>
      <c r="G1190" s="135"/>
      <c r="H1190" s="135"/>
      <c r="I1190" s="135"/>
      <c r="J1190" s="135"/>
      <c r="K1190" s="135">
        <f t="shared" si="175"/>
        <v>38.500000000000007</v>
      </c>
      <c r="L1190" s="135">
        <f t="shared" si="175"/>
        <v>38.500000000000007</v>
      </c>
      <c r="M1190" s="135"/>
      <c r="N1190" s="135"/>
      <c r="O1190" s="135"/>
      <c r="P1190" s="135"/>
      <c r="Q1190" s="189">
        <v>2</v>
      </c>
    </row>
    <row r="1191" spans="1:17" x14ac:dyDescent="0.2">
      <c r="A1191" s="63">
        <v>23</v>
      </c>
      <c r="B1191" s="133" t="s">
        <v>214</v>
      </c>
      <c r="C1191" s="135"/>
      <c r="D1191" s="135"/>
      <c r="E1191" s="135"/>
      <c r="F1191" s="135"/>
      <c r="G1191" s="135"/>
      <c r="H1191" s="135"/>
      <c r="I1191" s="135"/>
      <c r="J1191" s="135"/>
      <c r="K1191" s="135">
        <f t="shared" si="175"/>
        <v>38.500000000000007</v>
      </c>
      <c r="L1191" s="135">
        <f t="shared" si="175"/>
        <v>38.500000000000007</v>
      </c>
      <c r="M1191" s="135"/>
      <c r="N1191" s="135"/>
      <c r="O1191" s="135"/>
      <c r="P1191" s="135"/>
      <c r="Q1191" s="189">
        <v>2</v>
      </c>
    </row>
    <row r="1192" spans="1:17" x14ac:dyDescent="0.2">
      <c r="A1192" s="63">
        <v>24</v>
      </c>
      <c r="B1192" s="133" t="s">
        <v>207</v>
      </c>
      <c r="C1192" s="135"/>
      <c r="D1192" s="135"/>
      <c r="E1192" s="135"/>
      <c r="F1192" s="135"/>
      <c r="G1192" s="135"/>
      <c r="H1192" s="135"/>
      <c r="I1192" s="135"/>
      <c r="J1192" s="135"/>
      <c r="K1192" s="135">
        <f t="shared" si="175"/>
        <v>38.500000000000007</v>
      </c>
      <c r="L1192" s="135">
        <f t="shared" si="175"/>
        <v>38.500000000000007</v>
      </c>
      <c r="M1192" s="135"/>
      <c r="N1192" s="135"/>
      <c r="O1192" s="135"/>
      <c r="P1192" s="135"/>
      <c r="Q1192" s="189">
        <v>2</v>
      </c>
    </row>
    <row r="1193" spans="1:17" x14ac:dyDescent="0.2">
      <c r="A1193" s="63">
        <v>25</v>
      </c>
      <c r="B1193" s="133" t="s">
        <v>209</v>
      </c>
      <c r="C1193" s="135"/>
      <c r="D1193" s="135"/>
      <c r="E1193" s="135"/>
      <c r="F1193" s="135"/>
      <c r="G1193" s="135"/>
      <c r="H1193" s="135"/>
      <c r="I1193" s="135"/>
      <c r="J1193" s="135"/>
      <c r="K1193" s="135">
        <f t="shared" si="175"/>
        <v>38.500000000000007</v>
      </c>
      <c r="L1193" s="135">
        <f t="shared" si="175"/>
        <v>38.500000000000007</v>
      </c>
      <c r="M1193" s="135"/>
      <c r="N1193" s="135"/>
      <c r="O1193" s="135"/>
      <c r="P1193" s="135"/>
      <c r="Q1193" s="189">
        <v>2</v>
      </c>
    </row>
    <row r="1194" spans="1:17" x14ac:dyDescent="0.2">
      <c r="A1194" s="63">
        <v>26</v>
      </c>
      <c r="B1194" s="133" t="s">
        <v>190</v>
      </c>
      <c r="C1194" s="135"/>
      <c r="D1194" s="135"/>
      <c r="E1194" s="135"/>
      <c r="F1194" s="135"/>
      <c r="G1194" s="135"/>
      <c r="H1194" s="135"/>
      <c r="I1194" s="135"/>
      <c r="J1194" s="135"/>
      <c r="K1194" s="135">
        <f t="shared" si="175"/>
        <v>38.500000000000007</v>
      </c>
      <c r="L1194" s="135">
        <f t="shared" si="175"/>
        <v>38.500000000000007</v>
      </c>
      <c r="M1194" s="135"/>
      <c r="N1194" s="135"/>
      <c r="O1194" s="135"/>
      <c r="P1194" s="135"/>
      <c r="Q1194" s="189">
        <v>2</v>
      </c>
    </row>
    <row r="1195" spans="1:17" x14ac:dyDescent="0.2">
      <c r="A1195" s="63">
        <v>27</v>
      </c>
      <c r="B1195" s="192" t="s">
        <v>208</v>
      </c>
      <c r="C1195" s="135"/>
      <c r="D1195" s="135"/>
      <c r="E1195" s="135"/>
      <c r="F1195" s="135"/>
      <c r="G1195" s="135"/>
      <c r="H1195" s="135"/>
      <c r="I1195" s="135"/>
      <c r="J1195" s="135"/>
      <c r="K1195" s="135">
        <f t="shared" si="175"/>
        <v>38.500000000000007</v>
      </c>
      <c r="L1195" s="135">
        <f t="shared" si="175"/>
        <v>38.500000000000007</v>
      </c>
      <c r="M1195" s="135"/>
      <c r="N1195" s="135"/>
      <c r="O1195" s="135"/>
      <c r="P1195" s="135"/>
      <c r="Q1195" s="189">
        <v>2</v>
      </c>
    </row>
    <row r="1196" spans="1:17" x14ac:dyDescent="0.2">
      <c r="A1196" s="63">
        <v>28</v>
      </c>
      <c r="B1196" s="133" t="s">
        <v>213</v>
      </c>
      <c r="C1196" s="135"/>
      <c r="D1196" s="135"/>
      <c r="E1196" s="135"/>
      <c r="F1196" s="135"/>
      <c r="G1196" s="135"/>
      <c r="H1196" s="135"/>
      <c r="I1196" s="135"/>
      <c r="J1196" s="135"/>
      <c r="K1196" s="135">
        <f t="shared" si="175"/>
        <v>38.500000000000007</v>
      </c>
      <c r="L1196" s="135">
        <f t="shared" si="175"/>
        <v>38.500000000000007</v>
      </c>
      <c r="M1196" s="135"/>
      <c r="N1196" s="135"/>
      <c r="O1196" s="135"/>
      <c r="P1196" s="135"/>
      <c r="Q1196" s="189">
        <v>2</v>
      </c>
    </row>
    <row r="1197" spans="1:17" x14ac:dyDescent="0.2">
      <c r="A1197" s="63">
        <v>29</v>
      </c>
      <c r="B1197" s="138" t="s">
        <v>121</v>
      </c>
      <c r="C1197" s="141"/>
      <c r="D1197" s="141"/>
      <c r="E1197" s="141"/>
      <c r="F1197" s="141"/>
      <c r="G1197" s="141"/>
      <c r="H1197" s="141"/>
      <c r="I1197" s="141"/>
      <c r="J1197" s="141"/>
      <c r="K1197" s="141"/>
      <c r="L1197" s="141"/>
      <c r="M1197" s="141"/>
      <c r="N1197" s="141"/>
      <c r="O1197" s="141"/>
      <c r="P1197" s="141"/>
      <c r="Q1197" s="191">
        <v>3</v>
      </c>
    </row>
    <row r="1198" spans="1:17" x14ac:dyDescent="0.2">
      <c r="A1198" s="63">
        <v>30</v>
      </c>
      <c r="B1198" s="138" t="s">
        <v>132</v>
      </c>
      <c r="C1198" s="141"/>
      <c r="D1198" s="141"/>
      <c r="E1198" s="141"/>
      <c r="F1198" s="141"/>
      <c r="G1198" s="141"/>
      <c r="H1198" s="141"/>
      <c r="I1198" s="141"/>
      <c r="J1198" s="141"/>
      <c r="K1198" s="141"/>
      <c r="L1198" s="141"/>
      <c r="M1198" s="141"/>
      <c r="N1198" s="141"/>
      <c r="O1198" s="141"/>
      <c r="P1198" s="141"/>
      <c r="Q1198" s="191">
        <v>3</v>
      </c>
    </row>
    <row r="1199" spans="1:17" x14ac:dyDescent="0.2">
      <c r="A1199" s="63">
        <v>31</v>
      </c>
      <c r="B1199" s="138" t="s">
        <v>133</v>
      </c>
      <c r="C1199" s="141"/>
      <c r="D1199" s="141"/>
      <c r="E1199" s="141"/>
      <c r="F1199" s="141"/>
      <c r="G1199" s="141"/>
      <c r="H1199" s="141"/>
      <c r="I1199" s="141"/>
      <c r="J1199" s="141"/>
      <c r="K1199" s="141"/>
      <c r="L1199" s="141"/>
      <c r="M1199" s="141"/>
      <c r="N1199" s="141"/>
      <c r="O1199" s="141"/>
      <c r="P1199" s="141"/>
      <c r="Q1199" s="191">
        <v>3</v>
      </c>
    </row>
    <row r="1200" spans="1:17" x14ac:dyDescent="0.2">
      <c r="A1200" s="63">
        <v>32</v>
      </c>
      <c r="B1200" s="138" t="s">
        <v>141</v>
      </c>
      <c r="C1200" s="141"/>
      <c r="D1200" s="141"/>
      <c r="E1200" s="141"/>
      <c r="F1200" s="141"/>
      <c r="G1200" s="141"/>
      <c r="H1200" s="141"/>
      <c r="I1200" s="141"/>
      <c r="J1200" s="141"/>
      <c r="K1200" s="141"/>
      <c r="L1200" s="141"/>
      <c r="M1200" s="141"/>
      <c r="N1200" s="141"/>
      <c r="O1200" s="141"/>
      <c r="P1200" s="141"/>
      <c r="Q1200" s="191">
        <v>3</v>
      </c>
    </row>
    <row r="1201" spans="1:17" x14ac:dyDescent="0.2">
      <c r="A1201" s="63">
        <v>33</v>
      </c>
      <c r="B1201" s="138" t="s">
        <v>127</v>
      </c>
      <c r="C1201" s="141"/>
      <c r="D1201" s="141"/>
      <c r="E1201" s="141"/>
      <c r="F1201" s="141"/>
      <c r="G1201" s="141"/>
      <c r="H1201" s="141"/>
      <c r="I1201" s="141"/>
      <c r="J1201" s="141"/>
      <c r="K1201" s="141"/>
      <c r="L1201" s="141"/>
      <c r="M1201" s="141"/>
      <c r="N1201" s="141"/>
      <c r="O1201" s="141"/>
      <c r="P1201" s="141"/>
      <c r="Q1201" s="191">
        <v>3</v>
      </c>
    </row>
    <row r="1202" spans="1:17" x14ac:dyDescent="0.2">
      <c r="A1202" s="63">
        <v>34</v>
      </c>
      <c r="B1202" s="138" t="s">
        <v>142</v>
      </c>
      <c r="C1202" s="141"/>
      <c r="D1202" s="141"/>
      <c r="E1202" s="141"/>
      <c r="F1202" s="141"/>
      <c r="G1202" s="141"/>
      <c r="H1202" s="141"/>
      <c r="I1202" s="141"/>
      <c r="J1202" s="141"/>
      <c r="K1202" s="141"/>
      <c r="L1202" s="141"/>
      <c r="M1202" s="141"/>
      <c r="N1202" s="141"/>
      <c r="O1202" s="141"/>
      <c r="P1202" s="141"/>
      <c r="Q1202" s="191">
        <v>3</v>
      </c>
    </row>
    <row r="1203" spans="1:17" x14ac:dyDescent="0.2">
      <c r="A1203" s="63">
        <v>35</v>
      </c>
      <c r="B1203" s="138" t="s">
        <v>143</v>
      </c>
      <c r="C1203" s="141"/>
      <c r="D1203" s="141"/>
      <c r="E1203" s="141"/>
      <c r="F1203" s="141"/>
      <c r="G1203" s="141"/>
      <c r="H1203" s="141"/>
      <c r="I1203" s="141"/>
      <c r="J1203" s="141"/>
      <c r="K1203" s="141"/>
      <c r="L1203" s="141"/>
      <c r="M1203" s="141"/>
      <c r="N1203" s="141"/>
      <c r="O1203" s="141"/>
      <c r="P1203" s="141"/>
      <c r="Q1203" s="191">
        <v>3</v>
      </c>
    </row>
    <row r="1204" spans="1:17" x14ac:dyDescent="0.2">
      <c r="A1204" s="63">
        <v>36</v>
      </c>
      <c r="B1204" s="138" t="s">
        <v>122</v>
      </c>
      <c r="C1204" s="141"/>
      <c r="D1204" s="141"/>
      <c r="E1204" s="141"/>
      <c r="F1204" s="141"/>
      <c r="G1204" s="141"/>
      <c r="H1204" s="141"/>
      <c r="I1204" s="141"/>
      <c r="J1204" s="141"/>
      <c r="K1204" s="141"/>
      <c r="L1204" s="141"/>
      <c r="M1204" s="141"/>
      <c r="N1204" s="141"/>
      <c r="O1204" s="141"/>
      <c r="P1204" s="141"/>
      <c r="Q1204" s="191">
        <v>3</v>
      </c>
    </row>
    <row r="1205" spans="1:17" x14ac:dyDescent="0.2">
      <c r="A1205" s="63">
        <v>37</v>
      </c>
      <c r="B1205" s="138" t="s">
        <v>136</v>
      </c>
      <c r="C1205" s="141"/>
      <c r="D1205" s="141"/>
      <c r="E1205" s="141"/>
      <c r="F1205" s="141"/>
      <c r="G1205" s="141"/>
      <c r="H1205" s="141"/>
      <c r="I1205" s="141"/>
      <c r="J1205" s="141"/>
      <c r="K1205" s="141"/>
      <c r="L1205" s="141"/>
      <c r="M1205" s="141"/>
      <c r="N1205" s="141"/>
      <c r="O1205" s="141"/>
      <c r="P1205" s="141"/>
      <c r="Q1205" s="191">
        <v>3</v>
      </c>
    </row>
    <row r="1206" spans="1:17" x14ac:dyDescent="0.2">
      <c r="A1206" s="63">
        <v>38</v>
      </c>
      <c r="B1206" s="138" t="s">
        <v>120</v>
      </c>
      <c r="C1206" s="141"/>
      <c r="D1206" s="141"/>
      <c r="E1206" s="141"/>
      <c r="F1206" s="141"/>
      <c r="G1206" s="141"/>
      <c r="H1206" s="141"/>
      <c r="I1206" s="141"/>
      <c r="J1206" s="141"/>
      <c r="K1206" s="141"/>
      <c r="L1206" s="141"/>
      <c r="M1206" s="141"/>
      <c r="N1206" s="141"/>
      <c r="O1206" s="141"/>
      <c r="P1206" s="141"/>
      <c r="Q1206" s="191">
        <v>3</v>
      </c>
    </row>
    <row r="1207" spans="1:17" x14ac:dyDescent="0.2">
      <c r="A1207" s="63">
        <v>39</v>
      </c>
      <c r="B1207" s="138" t="s">
        <v>126</v>
      </c>
      <c r="C1207" s="141"/>
      <c r="D1207" s="141"/>
      <c r="E1207" s="141"/>
      <c r="F1207" s="141"/>
      <c r="G1207" s="141"/>
      <c r="H1207" s="141"/>
      <c r="I1207" s="141"/>
      <c r="J1207" s="141"/>
      <c r="K1207" s="141"/>
      <c r="L1207" s="141"/>
      <c r="M1207" s="141"/>
      <c r="N1207" s="141"/>
      <c r="O1207" s="141"/>
      <c r="P1207" s="141"/>
      <c r="Q1207" s="191">
        <v>3</v>
      </c>
    </row>
    <row r="1208" spans="1:17" x14ac:dyDescent="0.2">
      <c r="A1208" s="63">
        <v>40</v>
      </c>
      <c r="B1208" s="138" t="s">
        <v>130</v>
      </c>
      <c r="C1208" s="141"/>
      <c r="D1208" s="141"/>
      <c r="E1208" s="141"/>
      <c r="F1208" s="141"/>
      <c r="G1208" s="141"/>
      <c r="H1208" s="141"/>
      <c r="I1208" s="141"/>
      <c r="J1208" s="141"/>
      <c r="K1208" s="141"/>
      <c r="L1208" s="141"/>
      <c r="M1208" s="141"/>
      <c r="N1208" s="141"/>
      <c r="O1208" s="141"/>
      <c r="P1208" s="141"/>
      <c r="Q1208" s="191">
        <v>3</v>
      </c>
    </row>
    <row r="1209" spans="1:17" x14ac:dyDescent="0.2">
      <c r="A1209" s="63">
        <v>41</v>
      </c>
      <c r="B1209" s="138" t="s">
        <v>128</v>
      </c>
      <c r="C1209" s="141"/>
      <c r="D1209" s="141"/>
      <c r="E1209" s="141"/>
      <c r="F1209" s="141"/>
      <c r="G1209" s="141"/>
      <c r="H1209" s="141"/>
      <c r="I1209" s="141"/>
      <c r="J1209" s="141"/>
      <c r="K1209" s="141"/>
      <c r="L1209" s="141"/>
      <c r="M1209" s="141"/>
      <c r="N1209" s="141"/>
      <c r="O1209" s="141"/>
      <c r="P1209" s="141"/>
      <c r="Q1209" s="191">
        <v>3</v>
      </c>
    </row>
    <row r="1210" spans="1:17" x14ac:dyDescent="0.2">
      <c r="A1210" s="63">
        <v>42</v>
      </c>
      <c r="B1210" s="138" t="s">
        <v>140</v>
      </c>
      <c r="C1210" s="141"/>
      <c r="D1210" s="141"/>
      <c r="E1210" s="141"/>
      <c r="F1210" s="141"/>
      <c r="G1210" s="141"/>
      <c r="H1210" s="141"/>
      <c r="I1210" s="141"/>
      <c r="J1210" s="141"/>
      <c r="K1210" s="141"/>
      <c r="L1210" s="141"/>
      <c r="M1210" s="141"/>
      <c r="N1210" s="141"/>
      <c r="O1210" s="141"/>
      <c r="P1210" s="141"/>
      <c r="Q1210" s="191">
        <v>3</v>
      </c>
    </row>
    <row r="1211" spans="1:17" x14ac:dyDescent="0.2">
      <c r="A1211" s="63">
        <v>43</v>
      </c>
      <c r="B1211" s="138" t="s">
        <v>290</v>
      </c>
      <c r="C1211" s="141"/>
      <c r="D1211" s="141"/>
      <c r="E1211" s="141"/>
      <c r="F1211" s="141"/>
      <c r="G1211" s="141"/>
      <c r="H1211" s="141"/>
      <c r="I1211" s="141"/>
      <c r="J1211" s="141"/>
      <c r="K1211" s="141"/>
      <c r="L1211" s="141"/>
      <c r="M1211" s="141"/>
      <c r="N1211" s="141"/>
      <c r="O1211" s="141"/>
      <c r="P1211" s="141"/>
      <c r="Q1211" s="191">
        <v>3</v>
      </c>
    </row>
    <row r="1212" spans="1:17" x14ac:dyDescent="0.2">
      <c r="A1212" s="63">
        <v>44</v>
      </c>
      <c r="B1212" s="138" t="s">
        <v>124</v>
      </c>
      <c r="C1212" s="141"/>
      <c r="D1212" s="141"/>
      <c r="E1212" s="141"/>
      <c r="F1212" s="141"/>
      <c r="G1212" s="141"/>
      <c r="H1212" s="141"/>
      <c r="I1212" s="141"/>
      <c r="J1212" s="141"/>
      <c r="K1212" s="141"/>
      <c r="L1212" s="141"/>
      <c r="M1212" s="141"/>
      <c r="N1212" s="141"/>
      <c r="O1212" s="141"/>
      <c r="P1212" s="141"/>
      <c r="Q1212" s="191">
        <v>3</v>
      </c>
    </row>
    <row r="1213" spans="1:17" x14ac:dyDescent="0.2">
      <c r="A1213" s="63">
        <v>45</v>
      </c>
      <c r="B1213" s="138" t="s">
        <v>129</v>
      </c>
      <c r="C1213" s="141"/>
      <c r="D1213" s="141"/>
      <c r="E1213" s="141"/>
      <c r="F1213" s="141"/>
      <c r="G1213" s="141"/>
      <c r="H1213" s="141"/>
      <c r="I1213" s="141"/>
      <c r="J1213" s="141"/>
      <c r="K1213" s="141"/>
      <c r="L1213" s="141"/>
      <c r="M1213" s="141"/>
      <c r="N1213" s="141"/>
      <c r="O1213" s="141"/>
      <c r="P1213" s="141"/>
      <c r="Q1213" s="191">
        <v>3</v>
      </c>
    </row>
    <row r="1214" spans="1:17" x14ac:dyDescent="0.2">
      <c r="A1214" s="63">
        <v>46</v>
      </c>
      <c r="B1214" s="138" t="s">
        <v>134</v>
      </c>
      <c r="C1214" s="141"/>
      <c r="D1214" s="141"/>
      <c r="E1214" s="141"/>
      <c r="F1214" s="141"/>
      <c r="G1214" s="141"/>
      <c r="H1214" s="141"/>
      <c r="I1214" s="141"/>
      <c r="J1214" s="141"/>
      <c r="K1214" s="141"/>
      <c r="L1214" s="141"/>
      <c r="M1214" s="141"/>
      <c r="N1214" s="141"/>
      <c r="O1214" s="141"/>
      <c r="P1214" s="141"/>
      <c r="Q1214" s="191">
        <v>3</v>
      </c>
    </row>
    <row r="1215" spans="1:17" x14ac:dyDescent="0.2">
      <c r="A1215" s="63">
        <v>47</v>
      </c>
      <c r="B1215" s="138" t="s">
        <v>131</v>
      </c>
      <c r="C1215" s="141"/>
      <c r="D1215" s="141"/>
      <c r="E1215" s="141"/>
      <c r="F1215" s="141"/>
      <c r="G1215" s="141"/>
      <c r="H1215" s="141"/>
      <c r="I1215" s="141"/>
      <c r="J1215" s="141"/>
      <c r="K1215" s="141"/>
      <c r="L1215" s="141"/>
      <c r="M1215" s="141"/>
      <c r="N1215" s="141"/>
      <c r="O1215" s="141"/>
      <c r="P1215" s="141"/>
      <c r="Q1215" s="191">
        <v>3</v>
      </c>
    </row>
    <row r="1216" spans="1:17" x14ac:dyDescent="0.2">
      <c r="A1216" s="63">
        <v>48</v>
      </c>
      <c r="B1216" s="138" t="s">
        <v>125</v>
      </c>
      <c r="C1216" s="141"/>
      <c r="D1216" s="141"/>
      <c r="E1216" s="141"/>
      <c r="F1216" s="141"/>
      <c r="G1216" s="141"/>
      <c r="H1216" s="141"/>
      <c r="I1216" s="141"/>
      <c r="J1216" s="141"/>
      <c r="K1216" s="141"/>
      <c r="L1216" s="141"/>
      <c r="M1216" s="141"/>
      <c r="N1216" s="141"/>
      <c r="O1216" s="141"/>
      <c r="P1216" s="141"/>
      <c r="Q1216" s="191">
        <v>3</v>
      </c>
    </row>
    <row r="1217" spans="1:17" x14ac:dyDescent="0.2">
      <c r="A1217" s="63">
        <v>49</v>
      </c>
      <c r="B1217" s="138" t="s">
        <v>139</v>
      </c>
      <c r="C1217" s="141"/>
      <c r="D1217" s="141"/>
      <c r="E1217" s="141"/>
      <c r="F1217" s="141"/>
      <c r="G1217" s="141"/>
      <c r="H1217" s="141"/>
      <c r="I1217" s="141"/>
      <c r="J1217" s="141"/>
      <c r="K1217" s="141"/>
      <c r="L1217" s="141"/>
      <c r="M1217" s="141"/>
      <c r="N1217" s="141"/>
      <c r="O1217" s="141"/>
      <c r="P1217" s="141"/>
      <c r="Q1217" s="191">
        <v>3</v>
      </c>
    </row>
    <row r="1218" spans="1:17" x14ac:dyDescent="0.2">
      <c r="A1218" s="63">
        <v>50</v>
      </c>
      <c r="B1218" s="138" t="s">
        <v>135</v>
      </c>
      <c r="C1218" s="141"/>
      <c r="D1218" s="141"/>
      <c r="E1218" s="141"/>
      <c r="F1218" s="141"/>
      <c r="G1218" s="141"/>
      <c r="H1218" s="141"/>
      <c r="I1218" s="141"/>
      <c r="J1218" s="141"/>
      <c r="K1218" s="141"/>
      <c r="L1218" s="141"/>
      <c r="M1218" s="141"/>
      <c r="N1218" s="141"/>
      <c r="O1218" s="141"/>
      <c r="P1218" s="141"/>
      <c r="Q1218" s="191">
        <v>3</v>
      </c>
    </row>
    <row r="1219" spans="1:17" x14ac:dyDescent="0.2">
      <c r="A1219" s="63">
        <v>51</v>
      </c>
      <c r="B1219" s="138" t="s">
        <v>123</v>
      </c>
      <c r="C1219" s="141"/>
      <c r="D1219" s="141"/>
      <c r="E1219" s="141"/>
      <c r="F1219" s="141"/>
      <c r="G1219" s="141"/>
      <c r="H1219" s="141"/>
      <c r="I1219" s="141"/>
      <c r="J1219" s="141"/>
      <c r="K1219" s="141"/>
      <c r="L1219" s="141"/>
      <c r="M1219" s="141"/>
      <c r="N1219" s="141"/>
      <c r="O1219" s="141"/>
      <c r="P1219" s="141"/>
      <c r="Q1219" s="191">
        <v>3</v>
      </c>
    </row>
    <row r="1220" spans="1:17" x14ac:dyDescent="0.2">
      <c r="A1220" s="63">
        <v>52</v>
      </c>
      <c r="B1220" s="138" t="s">
        <v>144</v>
      </c>
      <c r="C1220" s="141"/>
      <c r="D1220" s="141"/>
      <c r="E1220" s="141"/>
      <c r="F1220" s="141"/>
      <c r="G1220" s="141"/>
      <c r="H1220" s="141"/>
      <c r="I1220" s="141"/>
      <c r="J1220" s="141"/>
      <c r="K1220" s="141"/>
      <c r="L1220" s="141"/>
      <c r="M1220" s="141"/>
      <c r="N1220" s="141"/>
      <c r="O1220" s="141"/>
      <c r="P1220" s="141"/>
      <c r="Q1220" s="191">
        <v>3</v>
      </c>
    </row>
    <row r="1221" spans="1:17" x14ac:dyDescent="0.2">
      <c r="A1221" s="11"/>
      <c r="B1221" s="12"/>
      <c r="C1221" s="13"/>
      <c r="D1221" s="13"/>
      <c r="E1221" s="13"/>
      <c r="F1221" s="13"/>
      <c r="G1221" s="13"/>
      <c r="H1221" s="13"/>
      <c r="I1221" s="13"/>
      <c r="J1221" s="13"/>
      <c r="K1221" s="13"/>
      <c r="L1221" s="13"/>
      <c r="M1221" s="13"/>
      <c r="N1221" s="13"/>
      <c r="O1221" s="13"/>
      <c r="P1221" s="13"/>
      <c r="Q1221" s="13"/>
    </row>
    <row r="1223" spans="1:17" x14ac:dyDescent="0.2">
      <c r="A1223" s="294" t="s">
        <v>110</v>
      </c>
      <c r="B1223" s="295"/>
      <c r="C1223" s="298" t="s">
        <v>299</v>
      </c>
      <c r="D1223" s="299"/>
      <c r="E1223" s="299"/>
      <c r="F1223" s="299"/>
      <c r="G1223" s="299"/>
      <c r="H1223" s="299"/>
      <c r="I1223" s="299"/>
      <c r="J1223" s="299"/>
      <c r="K1223" s="299"/>
      <c r="L1223" s="299"/>
      <c r="M1223" s="299"/>
      <c r="N1223" s="299"/>
      <c r="O1223" s="299"/>
      <c r="P1223" s="299"/>
      <c r="Q1223" s="300" t="s">
        <v>215</v>
      </c>
    </row>
    <row r="1224" spans="1:17" ht="22.5" x14ac:dyDescent="0.2">
      <c r="A1224" s="296"/>
      <c r="B1224" s="297"/>
      <c r="C1224" s="145" t="str">
        <f>$B$11</f>
        <v>SECRETÁRIA  EXECUTIVA</v>
      </c>
      <c r="D1224" s="145" t="str">
        <f>$B$12</f>
        <v>TÉCNICO EM SECRETARIADO</v>
      </c>
      <c r="E1224" s="145" t="str">
        <f>$B$13</f>
        <v>RECEPCIONISTA</v>
      </c>
      <c r="F1224" s="145" t="str">
        <f>$B$14</f>
        <v>AUXILIAR DE ESCRITÓRIO</v>
      </c>
      <c r="G1224" s="145" t="str">
        <f>$B$15</f>
        <v>CONTÍNUO</v>
      </c>
      <c r="H1224" s="145" t="str">
        <f>$B$16</f>
        <v>CARREGADOR</v>
      </c>
      <c r="I1224" s="145" t="str">
        <f>$B$17</f>
        <v>CONFERENTE</v>
      </c>
      <c r="J1224" s="145" t="str">
        <f>$B$18</f>
        <v>OPERADOR DE EMPILHADEIRA</v>
      </c>
      <c r="K1224" s="145" t="str">
        <f>$B$19</f>
        <v>MOTORISTA CAT "E"</v>
      </c>
      <c r="L1224" s="145" t="str">
        <f>$B$20</f>
        <v>MOTORISTA CAT "C"</v>
      </c>
      <c r="M1224" s="145" t="str">
        <f>$B$21</f>
        <v>COPEIRA 8H</v>
      </c>
      <c r="N1224" s="145" t="str">
        <f>$B$22</f>
        <v>COPEIRA 4H</v>
      </c>
      <c r="O1224" s="145" t="str">
        <f>$B$23</f>
        <v>PORTEIRO</v>
      </c>
      <c r="P1224" s="145" t="str">
        <f>$B$24</f>
        <v>SUPERVISOR</v>
      </c>
      <c r="Q1224" s="301"/>
    </row>
    <row r="1225" spans="1:17" x14ac:dyDescent="0.2">
      <c r="A1225" s="67" t="s">
        <v>186</v>
      </c>
      <c r="B1225" s="145">
        <v>1</v>
      </c>
      <c r="C1225" s="145">
        <v>2</v>
      </c>
      <c r="D1225" s="145">
        <v>3</v>
      </c>
      <c r="E1225" s="145">
        <v>4</v>
      </c>
      <c r="F1225" s="145">
        <v>5</v>
      </c>
      <c r="G1225" s="145">
        <v>6</v>
      </c>
      <c r="H1225" s="145">
        <v>7</v>
      </c>
      <c r="I1225" s="145">
        <v>8</v>
      </c>
      <c r="J1225" s="145">
        <v>9</v>
      </c>
      <c r="K1225" s="145">
        <v>10</v>
      </c>
      <c r="L1225" s="145">
        <v>11</v>
      </c>
      <c r="M1225" s="145">
        <v>12</v>
      </c>
      <c r="N1225" s="145">
        <v>13</v>
      </c>
      <c r="O1225" s="145">
        <v>14</v>
      </c>
      <c r="P1225" s="145">
        <v>15</v>
      </c>
      <c r="Q1225" s="145">
        <v>16</v>
      </c>
    </row>
    <row r="1226" spans="1:17" x14ac:dyDescent="0.2">
      <c r="A1226" s="63">
        <v>1</v>
      </c>
      <c r="B1226" s="136" t="s">
        <v>137</v>
      </c>
      <c r="C1226" s="140"/>
      <c r="D1226" s="140"/>
      <c r="E1226" s="140"/>
      <c r="F1226" s="140"/>
      <c r="G1226" s="140"/>
      <c r="H1226" s="140"/>
      <c r="I1226" s="140"/>
      <c r="J1226" s="140"/>
      <c r="K1226" s="140"/>
      <c r="L1226" s="140"/>
      <c r="M1226" s="140"/>
      <c r="N1226" s="140"/>
      <c r="O1226" s="140"/>
      <c r="P1226" s="140"/>
      <c r="Q1226" s="190">
        <v>1</v>
      </c>
    </row>
    <row r="1227" spans="1:17" x14ac:dyDescent="0.2">
      <c r="A1227" s="63">
        <v>2</v>
      </c>
      <c r="B1227" s="136" t="s">
        <v>194</v>
      </c>
      <c r="C1227" s="140"/>
      <c r="D1227" s="140"/>
      <c r="E1227" s="140"/>
      <c r="F1227" s="140"/>
      <c r="G1227" s="140"/>
      <c r="H1227" s="168">
        <v>147</v>
      </c>
      <c r="I1227" s="140"/>
      <c r="J1227" s="140"/>
      <c r="K1227" s="166">
        <v>147</v>
      </c>
      <c r="L1227" s="157"/>
      <c r="M1227" s="140"/>
      <c r="N1227" s="140"/>
      <c r="O1227" s="140"/>
      <c r="P1227" s="140"/>
      <c r="Q1227" s="190">
        <v>1</v>
      </c>
    </row>
    <row r="1228" spans="1:17" x14ac:dyDescent="0.2">
      <c r="A1228" s="63">
        <v>3</v>
      </c>
      <c r="B1228" s="136" t="s">
        <v>191</v>
      </c>
      <c r="C1228" s="140"/>
      <c r="D1228" s="140"/>
      <c r="E1228" s="140"/>
      <c r="F1228" s="140"/>
      <c r="G1228" s="140"/>
      <c r="H1228" s="168">
        <v>147</v>
      </c>
      <c r="I1228" s="140"/>
      <c r="J1228" s="140"/>
      <c r="K1228" s="166">
        <v>147</v>
      </c>
      <c r="L1228" s="166">
        <v>147</v>
      </c>
      <c r="M1228" s="140"/>
      <c r="N1228" s="140"/>
      <c r="O1228" s="140"/>
      <c r="P1228" s="140"/>
      <c r="Q1228" s="190">
        <v>1</v>
      </c>
    </row>
    <row r="1229" spans="1:17" x14ac:dyDescent="0.2">
      <c r="A1229" s="63">
        <v>4</v>
      </c>
      <c r="B1229" s="136" t="s">
        <v>195</v>
      </c>
      <c r="C1229" s="140"/>
      <c r="D1229" s="140"/>
      <c r="E1229" s="140"/>
      <c r="F1229" s="140"/>
      <c r="G1229" s="140"/>
      <c r="H1229" s="157"/>
      <c r="I1229" s="140"/>
      <c r="J1229" s="140"/>
      <c r="K1229" s="157"/>
      <c r="L1229" s="157"/>
      <c r="M1229" s="140"/>
      <c r="N1229" s="140"/>
      <c r="O1229" s="140"/>
      <c r="P1229" s="140"/>
      <c r="Q1229" s="190">
        <v>1</v>
      </c>
    </row>
    <row r="1230" spans="1:17" x14ac:dyDescent="0.2">
      <c r="A1230" s="63">
        <v>5</v>
      </c>
      <c r="B1230" s="136" t="s">
        <v>192</v>
      </c>
      <c r="C1230" s="140"/>
      <c r="D1230" s="140"/>
      <c r="E1230" s="140"/>
      <c r="F1230" s="140"/>
      <c r="G1230" s="140"/>
      <c r="H1230" s="168">
        <v>147</v>
      </c>
      <c r="I1230" s="140"/>
      <c r="J1230" s="140"/>
      <c r="K1230" s="166">
        <v>147</v>
      </c>
      <c r="L1230" s="157"/>
      <c r="M1230" s="140"/>
      <c r="N1230" s="140"/>
      <c r="O1230" s="140"/>
      <c r="P1230" s="140"/>
      <c r="Q1230" s="190">
        <v>1</v>
      </c>
    </row>
    <row r="1231" spans="1:17" x14ac:dyDescent="0.2">
      <c r="A1231" s="63">
        <v>6</v>
      </c>
      <c r="B1231" s="136" t="s">
        <v>196</v>
      </c>
      <c r="C1231" s="140"/>
      <c r="D1231" s="140"/>
      <c r="E1231" s="140"/>
      <c r="F1231" s="140"/>
      <c r="G1231" s="140"/>
      <c r="H1231" s="157"/>
      <c r="I1231" s="140"/>
      <c r="J1231" s="140"/>
      <c r="K1231" s="157"/>
      <c r="L1231" s="157"/>
      <c r="M1231" s="140"/>
      <c r="N1231" s="140"/>
      <c r="O1231" s="140"/>
      <c r="P1231" s="140"/>
      <c r="Q1231" s="190">
        <v>1</v>
      </c>
    </row>
    <row r="1232" spans="1:17" x14ac:dyDescent="0.2">
      <c r="A1232" s="63">
        <v>7</v>
      </c>
      <c r="B1232" s="136" t="s">
        <v>193</v>
      </c>
      <c r="C1232" s="140"/>
      <c r="D1232" s="140"/>
      <c r="E1232" s="140"/>
      <c r="F1232" s="140"/>
      <c r="G1232" s="140"/>
      <c r="H1232" s="157"/>
      <c r="I1232" s="140"/>
      <c r="J1232" s="140"/>
      <c r="K1232" s="157"/>
      <c r="L1232" s="157"/>
      <c r="M1232" s="140"/>
      <c r="N1232" s="140"/>
      <c r="O1232" s="140"/>
      <c r="P1232" s="140"/>
      <c r="Q1232" s="190">
        <v>1</v>
      </c>
    </row>
    <row r="1233" spans="1:17" x14ac:dyDescent="0.2">
      <c r="A1233" s="63">
        <v>8</v>
      </c>
      <c r="B1233" s="136" t="s">
        <v>138</v>
      </c>
      <c r="C1233" s="140"/>
      <c r="D1233" s="140"/>
      <c r="E1233" s="140"/>
      <c r="F1233" s="140"/>
      <c r="G1233" s="140"/>
      <c r="H1233" s="140"/>
      <c r="I1233" s="140"/>
      <c r="J1233" s="140"/>
      <c r="K1233" s="140"/>
      <c r="L1233" s="140"/>
      <c r="M1233" s="140"/>
      <c r="N1233" s="140"/>
      <c r="O1233" s="140"/>
      <c r="P1233" s="140"/>
      <c r="Q1233" s="190">
        <v>1</v>
      </c>
    </row>
    <row r="1234" spans="1:17" x14ac:dyDescent="0.2">
      <c r="A1234" s="63">
        <v>9</v>
      </c>
      <c r="B1234" s="136" t="s">
        <v>197</v>
      </c>
      <c r="C1234" s="140"/>
      <c r="D1234" s="140"/>
      <c r="E1234" s="140"/>
      <c r="F1234" s="140"/>
      <c r="G1234" s="140"/>
      <c r="H1234" s="157"/>
      <c r="I1234" s="140"/>
      <c r="J1234" s="140"/>
      <c r="K1234" s="157"/>
      <c r="L1234" s="157"/>
      <c r="M1234" s="140"/>
      <c r="N1234" s="140"/>
      <c r="O1234" s="140"/>
      <c r="P1234" s="140"/>
      <c r="Q1234" s="190">
        <v>1</v>
      </c>
    </row>
    <row r="1235" spans="1:17" x14ac:dyDescent="0.2">
      <c r="A1235" s="63">
        <v>10</v>
      </c>
      <c r="B1235" s="133" t="s">
        <v>199</v>
      </c>
      <c r="C1235" s="135"/>
      <c r="D1235" s="135"/>
      <c r="E1235" s="135"/>
      <c r="F1235" s="135"/>
      <c r="G1235" s="135"/>
      <c r="H1235" s="154"/>
      <c r="I1235" s="135"/>
      <c r="J1235" s="135"/>
      <c r="K1235" s="154"/>
      <c r="L1235" s="154"/>
      <c r="M1235" s="135"/>
      <c r="N1235" s="135"/>
      <c r="O1235" s="135"/>
      <c r="P1235" s="135"/>
      <c r="Q1235" s="189">
        <v>2</v>
      </c>
    </row>
    <row r="1236" spans="1:17" x14ac:dyDescent="0.2">
      <c r="A1236" s="63">
        <v>11</v>
      </c>
      <c r="B1236" s="133" t="s">
        <v>200</v>
      </c>
      <c r="C1236" s="135"/>
      <c r="D1236" s="135"/>
      <c r="E1236" s="135"/>
      <c r="F1236" s="135"/>
      <c r="G1236" s="135"/>
      <c r="H1236" s="154"/>
      <c r="I1236" s="135"/>
      <c r="J1236" s="135"/>
      <c r="K1236" s="154"/>
      <c r="L1236" s="154"/>
      <c r="M1236" s="135"/>
      <c r="N1236" s="135"/>
      <c r="O1236" s="135"/>
      <c r="P1236" s="135"/>
      <c r="Q1236" s="189">
        <v>2</v>
      </c>
    </row>
    <row r="1237" spans="1:17" x14ac:dyDescent="0.2">
      <c r="A1237" s="63">
        <v>12</v>
      </c>
      <c r="B1237" s="133" t="s">
        <v>204</v>
      </c>
      <c r="C1237" s="135"/>
      <c r="D1237" s="135"/>
      <c r="E1237" s="135"/>
      <c r="F1237" s="135"/>
      <c r="G1237" s="135"/>
      <c r="H1237" s="154"/>
      <c r="I1237" s="135"/>
      <c r="J1237" s="135"/>
      <c r="K1237" s="154"/>
      <c r="L1237" s="154"/>
      <c r="M1237" s="135"/>
      <c r="N1237" s="135"/>
      <c r="O1237" s="135"/>
      <c r="P1237" s="135"/>
      <c r="Q1237" s="189">
        <v>2</v>
      </c>
    </row>
    <row r="1238" spans="1:17" x14ac:dyDescent="0.2">
      <c r="A1238" s="63">
        <v>13</v>
      </c>
      <c r="B1238" s="133" t="s">
        <v>205</v>
      </c>
      <c r="C1238" s="135"/>
      <c r="D1238" s="135"/>
      <c r="E1238" s="135"/>
      <c r="F1238" s="135"/>
      <c r="G1238" s="135"/>
      <c r="H1238" s="154"/>
      <c r="I1238" s="135"/>
      <c r="J1238" s="135"/>
      <c r="K1238" s="154"/>
      <c r="L1238" s="154"/>
      <c r="M1238" s="135"/>
      <c r="N1238" s="135"/>
      <c r="O1238" s="135"/>
      <c r="P1238" s="135"/>
      <c r="Q1238" s="189">
        <v>2</v>
      </c>
    </row>
    <row r="1239" spans="1:17" x14ac:dyDescent="0.2">
      <c r="A1239" s="63">
        <v>14</v>
      </c>
      <c r="B1239" s="133" t="s">
        <v>201</v>
      </c>
      <c r="C1239" s="135"/>
      <c r="D1239" s="135"/>
      <c r="E1239" s="135"/>
      <c r="F1239" s="135"/>
      <c r="G1239" s="135"/>
      <c r="H1239" s="154"/>
      <c r="I1239" s="135"/>
      <c r="J1239" s="135"/>
      <c r="K1239" s="154"/>
      <c r="L1239" s="154"/>
      <c r="M1239" s="135"/>
      <c r="N1239" s="135"/>
      <c r="O1239" s="135"/>
      <c r="P1239" s="135"/>
      <c r="Q1239" s="189">
        <v>2</v>
      </c>
    </row>
    <row r="1240" spans="1:17" x14ac:dyDescent="0.2">
      <c r="A1240" s="63">
        <v>15</v>
      </c>
      <c r="B1240" s="133" t="s">
        <v>189</v>
      </c>
      <c r="C1240" s="135"/>
      <c r="D1240" s="135"/>
      <c r="E1240" s="135"/>
      <c r="F1240" s="135"/>
      <c r="G1240" s="135"/>
      <c r="H1240" s="135"/>
      <c r="I1240" s="135"/>
      <c r="J1240" s="135"/>
      <c r="K1240" s="165">
        <v>147</v>
      </c>
      <c r="L1240" s="165">
        <v>147</v>
      </c>
      <c r="M1240" s="135"/>
      <c r="N1240" s="135"/>
      <c r="O1240" s="135"/>
      <c r="P1240" s="135"/>
      <c r="Q1240" s="189">
        <v>2</v>
      </c>
    </row>
    <row r="1241" spans="1:17" x14ac:dyDescent="0.2">
      <c r="A1241" s="63">
        <v>16</v>
      </c>
      <c r="B1241" s="133" t="s">
        <v>210</v>
      </c>
      <c r="C1241" s="135"/>
      <c r="D1241" s="135"/>
      <c r="E1241" s="135"/>
      <c r="F1241" s="135"/>
      <c r="G1241" s="135"/>
      <c r="H1241" s="154"/>
      <c r="I1241" s="135"/>
      <c r="J1241" s="135"/>
      <c r="K1241" s="154"/>
      <c r="L1241" s="154"/>
      <c r="M1241" s="135"/>
      <c r="N1241" s="135"/>
      <c r="O1241" s="135"/>
      <c r="P1241" s="135"/>
      <c r="Q1241" s="189">
        <v>2</v>
      </c>
    </row>
    <row r="1242" spans="1:17" x14ac:dyDescent="0.2">
      <c r="A1242" s="63">
        <v>17</v>
      </c>
      <c r="B1242" s="133" t="s">
        <v>211</v>
      </c>
      <c r="C1242" s="135"/>
      <c r="D1242" s="135"/>
      <c r="E1242" s="135"/>
      <c r="F1242" s="135"/>
      <c r="G1242" s="135"/>
      <c r="H1242" s="154"/>
      <c r="I1242" s="135"/>
      <c r="J1242" s="135"/>
      <c r="K1242" s="154"/>
      <c r="L1242" s="154"/>
      <c r="M1242" s="135"/>
      <c r="N1242" s="135"/>
      <c r="O1242" s="135"/>
      <c r="P1242" s="135"/>
      <c r="Q1242" s="189">
        <v>2</v>
      </c>
    </row>
    <row r="1243" spans="1:17" x14ac:dyDescent="0.2">
      <c r="A1243" s="63">
        <v>18</v>
      </c>
      <c r="B1243" s="133" t="s">
        <v>212</v>
      </c>
      <c r="C1243" s="135"/>
      <c r="D1243" s="135"/>
      <c r="E1243" s="135"/>
      <c r="F1243" s="135"/>
      <c r="G1243" s="135"/>
      <c r="H1243" s="154"/>
      <c r="I1243" s="135"/>
      <c r="J1243" s="135"/>
      <c r="K1243" s="154"/>
      <c r="L1243" s="154"/>
      <c r="M1243" s="135"/>
      <c r="N1243" s="135"/>
      <c r="O1243" s="135"/>
      <c r="P1243" s="135"/>
      <c r="Q1243" s="189">
        <v>2</v>
      </c>
    </row>
    <row r="1244" spans="1:17" x14ac:dyDescent="0.2">
      <c r="A1244" s="63">
        <v>19</v>
      </c>
      <c r="B1244" s="133" t="s">
        <v>202</v>
      </c>
      <c r="C1244" s="135"/>
      <c r="D1244" s="135"/>
      <c r="E1244" s="135"/>
      <c r="F1244" s="135"/>
      <c r="G1244" s="135"/>
      <c r="H1244" s="154"/>
      <c r="I1244" s="135"/>
      <c r="J1244" s="135"/>
      <c r="K1244" s="154"/>
      <c r="L1244" s="154"/>
      <c r="M1244" s="135"/>
      <c r="N1244" s="135"/>
      <c r="O1244" s="135"/>
      <c r="P1244" s="135"/>
      <c r="Q1244" s="189">
        <v>2</v>
      </c>
    </row>
    <row r="1245" spans="1:17" x14ac:dyDescent="0.2">
      <c r="A1245" s="63">
        <v>20</v>
      </c>
      <c r="B1245" s="133" t="s">
        <v>206</v>
      </c>
      <c r="C1245" s="135"/>
      <c r="D1245" s="135"/>
      <c r="E1245" s="135"/>
      <c r="F1245" s="135"/>
      <c r="G1245" s="135"/>
      <c r="H1245" s="154"/>
      <c r="I1245" s="135"/>
      <c r="J1245" s="135"/>
      <c r="K1245" s="154"/>
      <c r="L1245" s="154"/>
      <c r="M1245" s="135"/>
      <c r="N1245" s="135"/>
      <c r="O1245" s="135"/>
      <c r="P1245" s="135"/>
      <c r="Q1245" s="189">
        <v>2</v>
      </c>
    </row>
    <row r="1246" spans="1:17" x14ac:dyDescent="0.2">
      <c r="A1246" s="63">
        <v>21</v>
      </c>
      <c r="B1246" s="133" t="s">
        <v>198</v>
      </c>
      <c r="C1246" s="135"/>
      <c r="D1246" s="135"/>
      <c r="E1246" s="135"/>
      <c r="F1246" s="135"/>
      <c r="G1246" s="135"/>
      <c r="H1246" s="155"/>
      <c r="I1246" s="135"/>
      <c r="J1246" s="135"/>
      <c r="K1246" s="211">
        <v>147</v>
      </c>
      <c r="L1246" s="154"/>
      <c r="M1246" s="135"/>
      <c r="N1246" s="135"/>
      <c r="O1246" s="135"/>
      <c r="P1246" s="135"/>
      <c r="Q1246" s="189">
        <v>2</v>
      </c>
    </row>
    <row r="1247" spans="1:17" x14ac:dyDescent="0.2">
      <c r="A1247" s="63">
        <v>22</v>
      </c>
      <c r="B1247" s="133" t="s">
        <v>203</v>
      </c>
      <c r="C1247" s="135"/>
      <c r="D1247" s="135"/>
      <c r="E1247" s="135"/>
      <c r="F1247" s="135"/>
      <c r="G1247" s="135"/>
      <c r="H1247" s="155"/>
      <c r="I1247" s="135"/>
      <c r="J1247" s="135"/>
      <c r="K1247" s="211">
        <v>147</v>
      </c>
      <c r="L1247" s="211">
        <v>147</v>
      </c>
      <c r="M1247" s="135"/>
      <c r="N1247" s="135"/>
      <c r="O1247" s="135"/>
      <c r="P1247" s="135"/>
      <c r="Q1247" s="189">
        <v>2</v>
      </c>
    </row>
    <row r="1248" spans="1:17" x14ac:dyDescent="0.2">
      <c r="A1248" s="63">
        <v>23</v>
      </c>
      <c r="B1248" s="133" t="s">
        <v>214</v>
      </c>
      <c r="C1248" s="135"/>
      <c r="D1248" s="135"/>
      <c r="E1248" s="135"/>
      <c r="F1248" s="135"/>
      <c r="G1248" s="135"/>
      <c r="H1248" s="135"/>
      <c r="I1248" s="135"/>
      <c r="J1248" s="135"/>
      <c r="K1248" s="165">
        <v>147</v>
      </c>
      <c r="L1248" s="154"/>
      <c r="M1248" s="135"/>
      <c r="N1248" s="135"/>
      <c r="O1248" s="135"/>
      <c r="P1248" s="135"/>
      <c r="Q1248" s="189">
        <v>2</v>
      </c>
    </row>
    <row r="1249" spans="1:17" x14ac:dyDescent="0.2">
      <c r="A1249" s="63">
        <v>24</v>
      </c>
      <c r="B1249" s="133" t="s">
        <v>207</v>
      </c>
      <c r="C1249" s="135"/>
      <c r="D1249" s="135"/>
      <c r="E1249" s="135"/>
      <c r="F1249" s="135"/>
      <c r="G1249" s="135"/>
      <c r="H1249" s="154"/>
      <c r="I1249" s="135"/>
      <c r="J1249" s="135"/>
      <c r="K1249" s="154"/>
      <c r="L1249" s="154"/>
      <c r="M1249" s="135"/>
      <c r="N1249" s="135"/>
      <c r="O1249" s="135"/>
      <c r="P1249" s="135"/>
      <c r="Q1249" s="189">
        <v>2</v>
      </c>
    </row>
    <row r="1250" spans="1:17" x14ac:dyDescent="0.2">
      <c r="A1250" s="63">
        <v>25</v>
      </c>
      <c r="B1250" s="133" t="s">
        <v>209</v>
      </c>
      <c r="C1250" s="135"/>
      <c r="D1250" s="135"/>
      <c r="E1250" s="135"/>
      <c r="F1250" s="135"/>
      <c r="G1250" s="135"/>
      <c r="H1250" s="155"/>
      <c r="I1250" s="135"/>
      <c r="J1250" s="135"/>
      <c r="K1250" s="211">
        <v>147</v>
      </c>
      <c r="L1250" s="154"/>
      <c r="M1250" s="135"/>
      <c r="N1250" s="135"/>
      <c r="O1250" s="135"/>
      <c r="P1250" s="135"/>
      <c r="Q1250" s="189">
        <v>2</v>
      </c>
    </row>
    <row r="1251" spans="1:17" x14ac:dyDescent="0.2">
      <c r="A1251" s="63">
        <v>26</v>
      </c>
      <c r="B1251" s="133" t="s">
        <v>190</v>
      </c>
      <c r="C1251" s="135"/>
      <c r="D1251" s="135"/>
      <c r="E1251" s="135"/>
      <c r="F1251" s="135"/>
      <c r="G1251" s="135"/>
      <c r="H1251" s="135"/>
      <c r="I1251" s="135"/>
      <c r="J1251" s="135"/>
      <c r="K1251" s="154"/>
      <c r="L1251" s="154"/>
      <c r="M1251" s="135"/>
      <c r="N1251" s="135"/>
      <c r="O1251" s="135"/>
      <c r="P1251" s="135"/>
      <c r="Q1251" s="189">
        <v>2</v>
      </c>
    </row>
    <row r="1252" spans="1:17" x14ac:dyDescent="0.2">
      <c r="A1252" s="63">
        <v>27</v>
      </c>
      <c r="B1252" s="192" t="s">
        <v>208</v>
      </c>
      <c r="C1252" s="135"/>
      <c r="D1252" s="135"/>
      <c r="E1252" s="135"/>
      <c r="F1252" s="135"/>
      <c r="G1252" s="135"/>
      <c r="H1252" s="154"/>
      <c r="I1252" s="135"/>
      <c r="J1252" s="135"/>
      <c r="K1252" s="154"/>
      <c r="L1252" s="204"/>
      <c r="M1252" s="135"/>
      <c r="N1252" s="135"/>
      <c r="O1252" s="135"/>
      <c r="P1252" s="135"/>
      <c r="Q1252" s="189">
        <v>2</v>
      </c>
    </row>
    <row r="1253" spans="1:17" x14ac:dyDescent="0.2">
      <c r="A1253" s="63">
        <v>28</v>
      </c>
      <c r="B1253" s="133" t="s">
        <v>213</v>
      </c>
      <c r="C1253" s="135"/>
      <c r="D1253" s="135"/>
      <c r="E1253" s="135"/>
      <c r="F1253" s="135"/>
      <c r="G1253" s="135"/>
      <c r="H1253" s="154"/>
      <c r="I1253" s="135"/>
      <c r="J1253" s="135"/>
      <c r="K1253" s="154"/>
      <c r="L1253" s="154"/>
      <c r="M1253" s="135"/>
      <c r="N1253" s="135"/>
      <c r="O1253" s="135"/>
      <c r="P1253" s="135"/>
      <c r="Q1253" s="189">
        <v>2</v>
      </c>
    </row>
    <row r="1254" spans="1:17" x14ac:dyDescent="0.2">
      <c r="A1254" s="63">
        <v>29</v>
      </c>
      <c r="B1254" s="138" t="s">
        <v>121</v>
      </c>
      <c r="C1254" s="141"/>
      <c r="D1254" s="141"/>
      <c r="E1254" s="141"/>
      <c r="F1254" s="141"/>
      <c r="G1254" s="141"/>
      <c r="H1254" s="141"/>
      <c r="I1254" s="141"/>
      <c r="J1254" s="141"/>
      <c r="K1254" s="159"/>
      <c r="L1254" s="159"/>
      <c r="M1254" s="141"/>
      <c r="N1254" s="141"/>
      <c r="O1254" s="141"/>
      <c r="P1254" s="141"/>
      <c r="Q1254" s="191">
        <v>3</v>
      </c>
    </row>
    <row r="1255" spans="1:17" x14ac:dyDescent="0.2">
      <c r="A1255" s="63">
        <v>30</v>
      </c>
      <c r="B1255" s="138" t="s">
        <v>132</v>
      </c>
      <c r="C1255" s="141"/>
      <c r="D1255" s="141"/>
      <c r="E1255" s="141"/>
      <c r="F1255" s="141"/>
      <c r="G1255" s="141"/>
      <c r="H1255" s="141"/>
      <c r="I1255" s="141"/>
      <c r="J1255" s="141"/>
      <c r="K1255" s="167">
        <v>147</v>
      </c>
      <c r="L1255" s="159"/>
      <c r="M1255" s="141"/>
      <c r="N1255" s="141"/>
      <c r="O1255" s="141"/>
      <c r="P1255" s="141"/>
      <c r="Q1255" s="191">
        <v>3</v>
      </c>
    </row>
    <row r="1256" spans="1:17" x14ac:dyDescent="0.2">
      <c r="A1256" s="63">
        <v>31</v>
      </c>
      <c r="B1256" s="138" t="s">
        <v>133</v>
      </c>
      <c r="C1256" s="141"/>
      <c r="D1256" s="141"/>
      <c r="E1256" s="141"/>
      <c r="F1256" s="141"/>
      <c r="G1256" s="141"/>
      <c r="H1256" s="141"/>
      <c r="I1256" s="141"/>
      <c r="J1256" s="141"/>
      <c r="K1256" s="159"/>
      <c r="L1256" s="159"/>
      <c r="M1256" s="141"/>
      <c r="N1256" s="141"/>
      <c r="O1256" s="141"/>
      <c r="P1256" s="141"/>
      <c r="Q1256" s="191">
        <v>3</v>
      </c>
    </row>
    <row r="1257" spans="1:17" x14ac:dyDescent="0.2">
      <c r="A1257" s="63">
        <v>32</v>
      </c>
      <c r="B1257" s="138" t="s">
        <v>141</v>
      </c>
      <c r="C1257" s="141"/>
      <c r="D1257" s="141"/>
      <c r="E1257" s="141"/>
      <c r="F1257" s="141"/>
      <c r="G1257" s="141"/>
      <c r="H1257" s="141"/>
      <c r="I1257" s="141"/>
      <c r="J1257" s="141"/>
      <c r="K1257" s="159"/>
      <c r="L1257" s="159"/>
      <c r="M1257" s="141"/>
      <c r="N1257" s="141"/>
      <c r="O1257" s="141"/>
      <c r="P1257" s="141"/>
      <c r="Q1257" s="191">
        <v>3</v>
      </c>
    </row>
    <row r="1258" spans="1:17" x14ac:dyDescent="0.2">
      <c r="A1258" s="63">
        <v>33</v>
      </c>
      <c r="B1258" s="138" t="s">
        <v>127</v>
      </c>
      <c r="C1258" s="141"/>
      <c r="D1258" s="141"/>
      <c r="E1258" s="141"/>
      <c r="F1258" s="141"/>
      <c r="G1258" s="141"/>
      <c r="H1258" s="141"/>
      <c r="I1258" s="141"/>
      <c r="J1258" s="141"/>
      <c r="K1258" s="159"/>
      <c r="L1258" s="159"/>
      <c r="M1258" s="141"/>
      <c r="N1258" s="141"/>
      <c r="O1258" s="141"/>
      <c r="P1258" s="141"/>
      <c r="Q1258" s="191">
        <v>3</v>
      </c>
    </row>
    <row r="1259" spans="1:17" x14ac:dyDescent="0.2">
      <c r="A1259" s="63">
        <v>34</v>
      </c>
      <c r="B1259" s="138" t="s">
        <v>142</v>
      </c>
      <c r="C1259" s="141"/>
      <c r="D1259" s="141"/>
      <c r="E1259" s="141"/>
      <c r="F1259" s="141"/>
      <c r="G1259" s="141"/>
      <c r="H1259" s="141"/>
      <c r="I1259" s="141"/>
      <c r="J1259" s="141"/>
      <c r="K1259" s="159"/>
      <c r="L1259" s="159"/>
      <c r="M1259" s="141"/>
      <c r="N1259" s="141"/>
      <c r="O1259" s="141"/>
      <c r="P1259" s="141"/>
      <c r="Q1259" s="191">
        <v>3</v>
      </c>
    </row>
    <row r="1260" spans="1:17" x14ac:dyDescent="0.2">
      <c r="A1260" s="63">
        <v>35</v>
      </c>
      <c r="B1260" s="138" t="s">
        <v>143</v>
      </c>
      <c r="C1260" s="141"/>
      <c r="D1260" s="141"/>
      <c r="E1260" s="141"/>
      <c r="F1260" s="141"/>
      <c r="G1260" s="141"/>
      <c r="H1260" s="141"/>
      <c r="I1260" s="141"/>
      <c r="J1260" s="141"/>
      <c r="K1260" s="159"/>
      <c r="L1260" s="159"/>
      <c r="M1260" s="141"/>
      <c r="N1260" s="141"/>
      <c r="O1260" s="141"/>
      <c r="P1260" s="141"/>
      <c r="Q1260" s="191">
        <v>3</v>
      </c>
    </row>
    <row r="1261" spans="1:17" x14ac:dyDescent="0.2">
      <c r="A1261" s="63">
        <v>36</v>
      </c>
      <c r="B1261" s="138" t="s">
        <v>122</v>
      </c>
      <c r="C1261" s="141"/>
      <c r="D1261" s="141"/>
      <c r="E1261" s="141"/>
      <c r="F1261" s="141"/>
      <c r="G1261" s="141"/>
      <c r="H1261" s="141"/>
      <c r="I1261" s="141"/>
      <c r="J1261" s="141"/>
      <c r="K1261" s="159"/>
      <c r="L1261" s="159"/>
      <c r="M1261" s="141"/>
      <c r="N1261" s="141"/>
      <c r="O1261" s="141"/>
      <c r="P1261" s="141"/>
      <c r="Q1261" s="191">
        <v>3</v>
      </c>
    </row>
    <row r="1262" spans="1:17" x14ac:dyDescent="0.2">
      <c r="A1262" s="63">
        <v>37</v>
      </c>
      <c r="B1262" s="138" t="s">
        <v>136</v>
      </c>
      <c r="C1262" s="141"/>
      <c r="D1262" s="141"/>
      <c r="E1262" s="141"/>
      <c r="F1262" s="141"/>
      <c r="G1262" s="141"/>
      <c r="H1262" s="141"/>
      <c r="I1262" s="141"/>
      <c r="J1262" s="141"/>
      <c r="K1262" s="167">
        <v>147</v>
      </c>
      <c r="L1262" s="159"/>
      <c r="M1262" s="141"/>
      <c r="N1262" s="141"/>
      <c r="O1262" s="141"/>
      <c r="P1262" s="141"/>
      <c r="Q1262" s="191">
        <v>3</v>
      </c>
    </row>
    <row r="1263" spans="1:17" x14ac:dyDescent="0.2">
      <c r="A1263" s="63">
        <v>38</v>
      </c>
      <c r="B1263" s="138" t="s">
        <v>120</v>
      </c>
      <c r="C1263" s="141"/>
      <c r="D1263" s="141"/>
      <c r="E1263" s="141"/>
      <c r="F1263" s="141"/>
      <c r="G1263" s="141"/>
      <c r="H1263" s="141"/>
      <c r="I1263" s="141"/>
      <c r="J1263" s="141"/>
      <c r="K1263" s="167">
        <v>147</v>
      </c>
      <c r="L1263" s="159"/>
      <c r="M1263" s="141"/>
      <c r="N1263" s="141"/>
      <c r="O1263" s="141"/>
      <c r="P1263" s="141"/>
      <c r="Q1263" s="191">
        <v>3</v>
      </c>
    </row>
    <row r="1264" spans="1:17" x14ac:dyDescent="0.2">
      <c r="A1264" s="63">
        <v>39</v>
      </c>
      <c r="B1264" s="138" t="s">
        <v>126</v>
      </c>
      <c r="C1264" s="141"/>
      <c r="D1264" s="141"/>
      <c r="E1264" s="141"/>
      <c r="F1264" s="141"/>
      <c r="G1264" s="141"/>
      <c r="H1264" s="141"/>
      <c r="I1264" s="141"/>
      <c r="J1264" s="141"/>
      <c r="K1264" s="159"/>
      <c r="L1264" s="159"/>
      <c r="M1264" s="141"/>
      <c r="N1264" s="141"/>
      <c r="O1264" s="141"/>
      <c r="P1264" s="141"/>
      <c r="Q1264" s="191">
        <v>3</v>
      </c>
    </row>
    <row r="1265" spans="1:17" x14ac:dyDescent="0.2">
      <c r="A1265" s="63">
        <v>40</v>
      </c>
      <c r="B1265" s="138" t="s">
        <v>130</v>
      </c>
      <c r="C1265" s="141"/>
      <c r="D1265" s="141"/>
      <c r="E1265" s="141"/>
      <c r="F1265" s="141"/>
      <c r="G1265" s="141"/>
      <c r="H1265" s="141"/>
      <c r="I1265" s="141"/>
      <c r="J1265" s="141"/>
      <c r="K1265" s="167">
        <v>147</v>
      </c>
      <c r="L1265" s="159"/>
      <c r="M1265" s="141"/>
      <c r="N1265" s="141"/>
      <c r="O1265" s="141"/>
      <c r="P1265" s="141"/>
      <c r="Q1265" s="191">
        <v>3</v>
      </c>
    </row>
    <row r="1266" spans="1:17" x14ac:dyDescent="0.2">
      <c r="A1266" s="63">
        <v>41</v>
      </c>
      <c r="B1266" s="138" t="s">
        <v>128</v>
      </c>
      <c r="C1266" s="141"/>
      <c r="D1266" s="141"/>
      <c r="E1266" s="141"/>
      <c r="F1266" s="141"/>
      <c r="G1266" s="141"/>
      <c r="H1266" s="141"/>
      <c r="I1266" s="141"/>
      <c r="J1266" s="141"/>
      <c r="K1266" s="159"/>
      <c r="L1266" s="159"/>
      <c r="M1266" s="141"/>
      <c r="N1266" s="141"/>
      <c r="O1266" s="141"/>
      <c r="P1266" s="141"/>
      <c r="Q1266" s="191">
        <v>3</v>
      </c>
    </row>
    <row r="1267" spans="1:17" x14ac:dyDescent="0.2">
      <c r="A1267" s="63">
        <v>42</v>
      </c>
      <c r="B1267" s="138" t="s">
        <v>140</v>
      </c>
      <c r="C1267" s="141"/>
      <c r="D1267" s="141"/>
      <c r="E1267" s="141"/>
      <c r="F1267" s="141"/>
      <c r="G1267" s="141"/>
      <c r="H1267" s="141"/>
      <c r="I1267" s="141"/>
      <c r="J1267" s="141"/>
      <c r="K1267" s="167">
        <v>147</v>
      </c>
      <c r="L1267" s="159"/>
      <c r="M1267" s="141"/>
      <c r="N1267" s="141"/>
      <c r="O1267" s="141"/>
      <c r="P1267" s="141"/>
      <c r="Q1267" s="191">
        <v>3</v>
      </c>
    </row>
    <row r="1268" spans="1:17" x14ac:dyDescent="0.2">
      <c r="A1268" s="63">
        <v>43</v>
      </c>
      <c r="B1268" s="138" t="s">
        <v>290</v>
      </c>
      <c r="C1268" s="141"/>
      <c r="D1268" s="141"/>
      <c r="E1268" s="141"/>
      <c r="F1268" s="141"/>
      <c r="G1268" s="141"/>
      <c r="H1268" s="141"/>
      <c r="I1268" s="141"/>
      <c r="J1268" s="141"/>
      <c r="K1268" s="167">
        <v>147</v>
      </c>
      <c r="L1268" s="167">
        <v>147</v>
      </c>
      <c r="M1268" s="141"/>
      <c r="N1268" s="141"/>
      <c r="O1268" s="141"/>
      <c r="P1268" s="141"/>
      <c r="Q1268" s="191">
        <v>3</v>
      </c>
    </row>
    <row r="1269" spans="1:17" x14ac:dyDescent="0.2">
      <c r="A1269" s="63">
        <v>44</v>
      </c>
      <c r="B1269" s="138" t="s">
        <v>124</v>
      </c>
      <c r="C1269" s="141"/>
      <c r="D1269" s="141"/>
      <c r="E1269" s="141"/>
      <c r="F1269" s="141"/>
      <c r="G1269" s="141"/>
      <c r="H1269" s="141"/>
      <c r="I1269" s="141"/>
      <c r="J1269" s="141"/>
      <c r="K1269" s="159"/>
      <c r="L1269" s="159"/>
      <c r="M1269" s="141"/>
      <c r="N1269" s="141"/>
      <c r="O1269" s="141"/>
      <c r="P1269" s="141"/>
      <c r="Q1269" s="191">
        <v>3</v>
      </c>
    </row>
    <row r="1270" spans="1:17" x14ac:dyDescent="0.2">
      <c r="A1270" s="63">
        <v>45</v>
      </c>
      <c r="B1270" s="138" t="s">
        <v>129</v>
      </c>
      <c r="C1270" s="141"/>
      <c r="D1270" s="141"/>
      <c r="E1270" s="141"/>
      <c r="F1270" s="141"/>
      <c r="G1270" s="141"/>
      <c r="H1270" s="141"/>
      <c r="I1270" s="141"/>
      <c r="J1270" s="141"/>
      <c r="K1270" s="159"/>
      <c r="L1270" s="159"/>
      <c r="M1270" s="141"/>
      <c r="N1270" s="141"/>
      <c r="O1270" s="141"/>
      <c r="P1270" s="141"/>
      <c r="Q1270" s="191">
        <v>3</v>
      </c>
    </row>
    <row r="1271" spans="1:17" x14ac:dyDescent="0.2">
      <c r="A1271" s="63">
        <v>46</v>
      </c>
      <c r="B1271" s="138" t="s">
        <v>134</v>
      </c>
      <c r="C1271" s="141"/>
      <c r="D1271" s="141"/>
      <c r="E1271" s="141"/>
      <c r="F1271" s="141"/>
      <c r="G1271" s="141"/>
      <c r="H1271" s="141"/>
      <c r="I1271" s="141"/>
      <c r="J1271" s="141"/>
      <c r="K1271" s="159"/>
      <c r="L1271" s="159"/>
      <c r="M1271" s="141"/>
      <c r="N1271" s="141"/>
      <c r="O1271" s="141"/>
      <c r="P1271" s="141"/>
      <c r="Q1271" s="191">
        <v>3</v>
      </c>
    </row>
    <row r="1272" spans="1:17" x14ac:dyDescent="0.2">
      <c r="A1272" s="63">
        <v>47</v>
      </c>
      <c r="B1272" s="138" t="s">
        <v>131</v>
      </c>
      <c r="C1272" s="141"/>
      <c r="D1272" s="141"/>
      <c r="E1272" s="141"/>
      <c r="F1272" s="141"/>
      <c r="G1272" s="141"/>
      <c r="H1272" s="141"/>
      <c r="I1272" s="141"/>
      <c r="J1272" s="141"/>
      <c r="K1272" s="167">
        <v>147</v>
      </c>
      <c r="L1272" s="159"/>
      <c r="M1272" s="141"/>
      <c r="N1272" s="141"/>
      <c r="O1272" s="141"/>
      <c r="P1272" s="141"/>
      <c r="Q1272" s="191">
        <v>3</v>
      </c>
    </row>
    <row r="1273" spans="1:17" x14ac:dyDescent="0.2">
      <c r="A1273" s="63">
        <v>48</v>
      </c>
      <c r="B1273" s="138" t="s">
        <v>125</v>
      </c>
      <c r="C1273" s="141"/>
      <c r="D1273" s="141"/>
      <c r="E1273" s="141"/>
      <c r="F1273" s="141"/>
      <c r="G1273" s="141"/>
      <c r="H1273" s="141"/>
      <c r="I1273" s="141"/>
      <c r="J1273" s="141"/>
      <c r="K1273" s="167">
        <v>147</v>
      </c>
      <c r="L1273" s="159"/>
      <c r="M1273" s="141"/>
      <c r="N1273" s="141"/>
      <c r="O1273" s="141"/>
      <c r="P1273" s="141"/>
      <c r="Q1273" s="191">
        <v>3</v>
      </c>
    </row>
    <row r="1274" spans="1:17" x14ac:dyDescent="0.2">
      <c r="A1274" s="63">
        <v>49</v>
      </c>
      <c r="B1274" s="138" t="s">
        <v>139</v>
      </c>
      <c r="C1274" s="141"/>
      <c r="D1274" s="141"/>
      <c r="E1274" s="141"/>
      <c r="F1274" s="141"/>
      <c r="G1274" s="141"/>
      <c r="H1274" s="141"/>
      <c r="I1274" s="141"/>
      <c r="J1274" s="141"/>
      <c r="K1274" s="159"/>
      <c r="L1274" s="159"/>
      <c r="M1274" s="141"/>
      <c r="N1274" s="141"/>
      <c r="O1274" s="141"/>
      <c r="P1274" s="141"/>
      <c r="Q1274" s="191">
        <v>3</v>
      </c>
    </row>
    <row r="1275" spans="1:17" x14ac:dyDescent="0.2">
      <c r="A1275" s="63">
        <v>50</v>
      </c>
      <c r="B1275" s="138" t="s">
        <v>135</v>
      </c>
      <c r="C1275" s="141"/>
      <c r="D1275" s="141"/>
      <c r="E1275" s="141"/>
      <c r="F1275" s="141"/>
      <c r="G1275" s="141"/>
      <c r="H1275" s="141"/>
      <c r="I1275" s="141"/>
      <c r="J1275" s="141"/>
      <c r="K1275" s="159"/>
      <c r="L1275" s="159"/>
      <c r="M1275" s="141"/>
      <c r="N1275" s="141"/>
      <c r="O1275" s="141"/>
      <c r="P1275" s="141"/>
      <c r="Q1275" s="191">
        <v>3</v>
      </c>
    </row>
    <row r="1276" spans="1:17" x14ac:dyDescent="0.2">
      <c r="A1276" s="63">
        <v>51</v>
      </c>
      <c r="B1276" s="138" t="s">
        <v>123</v>
      </c>
      <c r="C1276" s="141"/>
      <c r="D1276" s="141"/>
      <c r="E1276" s="141"/>
      <c r="F1276" s="141"/>
      <c r="G1276" s="141"/>
      <c r="H1276" s="141"/>
      <c r="I1276" s="141"/>
      <c r="J1276" s="141"/>
      <c r="K1276" s="159"/>
      <c r="L1276" s="159"/>
      <c r="M1276" s="141"/>
      <c r="N1276" s="141"/>
      <c r="O1276" s="141"/>
      <c r="P1276" s="141"/>
      <c r="Q1276" s="191">
        <v>3</v>
      </c>
    </row>
    <row r="1277" spans="1:17" x14ac:dyDescent="0.2">
      <c r="A1277" s="63">
        <v>52</v>
      </c>
      <c r="B1277" s="138" t="s">
        <v>144</v>
      </c>
      <c r="C1277" s="141"/>
      <c r="D1277" s="141"/>
      <c r="E1277" s="141"/>
      <c r="F1277" s="141"/>
      <c r="G1277" s="141"/>
      <c r="H1277" s="141"/>
      <c r="I1277" s="141"/>
      <c r="J1277" s="141"/>
      <c r="K1277" s="159"/>
      <c r="L1277" s="159"/>
      <c r="M1277" s="141"/>
      <c r="N1277" s="141"/>
      <c r="O1277" s="141"/>
      <c r="P1277" s="141"/>
      <c r="Q1277" s="191">
        <v>3</v>
      </c>
    </row>
    <row r="1278" spans="1:17" x14ac:dyDescent="0.2">
      <c r="A1278" s="11"/>
      <c r="B1278" s="12"/>
      <c r="C1278" s="13"/>
      <c r="D1278" s="13"/>
      <c r="E1278" s="13"/>
      <c r="F1278" s="13"/>
      <c r="G1278" s="13"/>
      <c r="H1278" s="13"/>
      <c r="I1278" s="13"/>
      <c r="J1278" s="13"/>
      <c r="K1278" s="13"/>
      <c r="L1278" s="13"/>
      <c r="M1278" s="13"/>
      <c r="N1278" s="13"/>
      <c r="O1278" s="13"/>
      <c r="P1278" s="13"/>
      <c r="Q1278" s="13"/>
    </row>
    <row r="1280" spans="1:17" x14ac:dyDescent="0.2">
      <c r="A1280" s="294" t="s">
        <v>110</v>
      </c>
      <c r="B1280" s="295"/>
      <c r="C1280" s="298" t="s">
        <v>188</v>
      </c>
      <c r="D1280" s="299"/>
      <c r="E1280" s="299"/>
      <c r="F1280" s="299"/>
      <c r="G1280" s="299"/>
      <c r="H1280" s="299"/>
      <c r="I1280" s="299"/>
      <c r="J1280" s="299"/>
      <c r="K1280" s="299"/>
      <c r="L1280" s="299"/>
      <c r="M1280" s="299"/>
      <c r="N1280" s="299"/>
      <c r="O1280" s="299"/>
      <c r="P1280" s="299"/>
      <c r="Q1280" s="300" t="s">
        <v>215</v>
      </c>
    </row>
    <row r="1281" spans="1:17" ht="22.5" x14ac:dyDescent="0.2">
      <c r="A1281" s="296"/>
      <c r="B1281" s="297"/>
      <c r="C1281" s="145" t="str">
        <f>$B$11</f>
        <v>SECRETÁRIA  EXECUTIVA</v>
      </c>
      <c r="D1281" s="145" t="str">
        <f>$B$12</f>
        <v>TÉCNICO EM SECRETARIADO</v>
      </c>
      <c r="E1281" s="145" t="str">
        <f>$B$13</f>
        <v>RECEPCIONISTA</v>
      </c>
      <c r="F1281" s="145" t="str">
        <f>$B$14</f>
        <v>AUXILIAR DE ESCRITÓRIO</v>
      </c>
      <c r="G1281" s="145" t="str">
        <f>$B$15</f>
        <v>CONTÍNUO</v>
      </c>
      <c r="H1281" s="145" t="str">
        <f>$B$16</f>
        <v>CARREGADOR</v>
      </c>
      <c r="I1281" s="145" t="str">
        <f>$B$17</f>
        <v>CONFERENTE</v>
      </c>
      <c r="J1281" s="145" t="str">
        <f>$B$18</f>
        <v>OPERADOR DE EMPILHADEIRA</v>
      </c>
      <c r="K1281" s="145" t="str">
        <f>$B$19</f>
        <v>MOTORISTA CAT "E"</v>
      </c>
      <c r="L1281" s="145" t="str">
        <f>$B$20</f>
        <v>MOTORISTA CAT "C"</v>
      </c>
      <c r="M1281" s="145" t="str">
        <f>$B$21</f>
        <v>COPEIRA 8H</v>
      </c>
      <c r="N1281" s="145" t="str">
        <f>$B$22</f>
        <v>COPEIRA 4H</v>
      </c>
      <c r="O1281" s="145" t="str">
        <f>$B$23</f>
        <v>PORTEIRO</v>
      </c>
      <c r="P1281" s="145" t="str">
        <f>$B$24</f>
        <v>SUPERVISOR</v>
      </c>
      <c r="Q1281" s="301"/>
    </row>
    <row r="1282" spans="1:17" x14ac:dyDescent="0.2">
      <c r="A1282" s="67" t="s">
        <v>186</v>
      </c>
      <c r="B1282" s="145">
        <v>1</v>
      </c>
      <c r="C1282" s="145">
        <v>2</v>
      </c>
      <c r="D1282" s="145">
        <v>3</v>
      </c>
      <c r="E1282" s="145">
        <v>4</v>
      </c>
      <c r="F1282" s="145">
        <v>5</v>
      </c>
      <c r="G1282" s="145">
        <v>6</v>
      </c>
      <c r="H1282" s="145">
        <v>7</v>
      </c>
      <c r="I1282" s="145">
        <v>8</v>
      </c>
      <c r="J1282" s="145">
        <v>9</v>
      </c>
      <c r="K1282" s="145">
        <v>10</v>
      </c>
      <c r="L1282" s="145">
        <v>11</v>
      </c>
      <c r="M1282" s="145">
        <v>12</v>
      </c>
      <c r="N1282" s="145">
        <v>13</v>
      </c>
      <c r="O1282" s="145">
        <v>14</v>
      </c>
      <c r="P1282" s="145">
        <v>15</v>
      </c>
      <c r="Q1282" s="145">
        <v>16</v>
      </c>
    </row>
    <row r="1283" spans="1:17" x14ac:dyDescent="0.2">
      <c r="A1283" s="63">
        <v>3</v>
      </c>
      <c r="B1283" s="136" t="s">
        <v>137</v>
      </c>
      <c r="C1283" s="140">
        <f>Uniforme!$Q$11</f>
        <v>31.67</v>
      </c>
      <c r="D1283" s="140">
        <f>Uniforme!$Q$20</f>
        <v>31.67</v>
      </c>
      <c r="E1283" s="140">
        <f>Uniforme!$Q$20</f>
        <v>31.67</v>
      </c>
      <c r="F1283" s="140">
        <f>Uniforme!$Q$20</f>
        <v>31.67</v>
      </c>
      <c r="G1283" s="140">
        <f>Uniforme!$Q$20</f>
        <v>31.67</v>
      </c>
      <c r="H1283" s="168">
        <f>Uniforme!$Q$45</f>
        <v>43.75</v>
      </c>
      <c r="I1283" s="168">
        <f>Uniforme!$Q$45</f>
        <v>43.75</v>
      </c>
      <c r="J1283" s="168">
        <f>Uniforme!$Q$45</f>
        <v>43.75</v>
      </c>
      <c r="K1283" s="140">
        <f>Uniforme!$Q$20</f>
        <v>31.67</v>
      </c>
      <c r="L1283" s="140">
        <f>Uniforme!$Q$20</f>
        <v>31.67</v>
      </c>
      <c r="M1283" s="140">
        <f>Uniforme!$Q$33</f>
        <v>56.1</v>
      </c>
      <c r="N1283" s="140">
        <f>Uniforme!$Q$33</f>
        <v>56.1</v>
      </c>
      <c r="O1283" s="140">
        <f>Uniforme!$Q$20</f>
        <v>31.67</v>
      </c>
      <c r="P1283" s="140">
        <f>Uniforme!$Q$20</f>
        <v>31.67</v>
      </c>
      <c r="Q1283" s="190">
        <v>1</v>
      </c>
    </row>
    <row r="1284" spans="1:17" x14ac:dyDescent="0.2">
      <c r="A1284" s="63">
        <v>4</v>
      </c>
      <c r="B1284" s="136" t="s">
        <v>194</v>
      </c>
      <c r="C1284" s="140">
        <f>Uniforme!$Q$11</f>
        <v>31.67</v>
      </c>
      <c r="D1284" s="140">
        <f>Uniforme!$Q$20</f>
        <v>31.67</v>
      </c>
      <c r="E1284" s="140">
        <f>Uniforme!$Q$20</f>
        <v>31.67</v>
      </c>
      <c r="F1284" s="140">
        <f>Uniforme!$Q$20</f>
        <v>31.67</v>
      </c>
      <c r="G1284" s="140">
        <f>Uniforme!$Q$20</f>
        <v>31.67</v>
      </c>
      <c r="H1284" s="168">
        <f>Uniforme!$Q$45</f>
        <v>43.75</v>
      </c>
      <c r="I1284" s="168">
        <f>Uniforme!$Q$45</f>
        <v>43.75</v>
      </c>
      <c r="J1284" s="168">
        <f>Uniforme!$Q$45</f>
        <v>43.75</v>
      </c>
      <c r="K1284" s="140">
        <f>Uniforme!$Q$20</f>
        <v>31.67</v>
      </c>
      <c r="L1284" s="140">
        <f>Uniforme!$Q$20</f>
        <v>31.67</v>
      </c>
      <c r="M1284" s="140">
        <f>Uniforme!$Q$33</f>
        <v>56.1</v>
      </c>
      <c r="N1284" s="140">
        <f>Uniforme!$Q$33</f>
        <v>56.1</v>
      </c>
      <c r="O1284" s="140">
        <f>Uniforme!$Q$20</f>
        <v>31.67</v>
      </c>
      <c r="P1284" s="140">
        <f>Uniforme!$Q$20</f>
        <v>31.67</v>
      </c>
      <c r="Q1284" s="190">
        <v>1</v>
      </c>
    </row>
    <row r="1285" spans="1:17" x14ac:dyDescent="0.2">
      <c r="A1285" s="63">
        <v>5</v>
      </c>
      <c r="B1285" s="136" t="s">
        <v>191</v>
      </c>
      <c r="C1285" s="140">
        <f>Uniforme!$Q$11</f>
        <v>31.67</v>
      </c>
      <c r="D1285" s="140">
        <f>Uniforme!$Q$20</f>
        <v>31.67</v>
      </c>
      <c r="E1285" s="140">
        <f>Uniforme!$Q$20</f>
        <v>31.67</v>
      </c>
      <c r="F1285" s="140">
        <f>Uniforme!$Q$20</f>
        <v>31.67</v>
      </c>
      <c r="G1285" s="140">
        <f>Uniforme!$Q$20</f>
        <v>31.67</v>
      </c>
      <c r="H1285" s="168">
        <f>Uniforme!$Q$45</f>
        <v>43.75</v>
      </c>
      <c r="I1285" s="168">
        <f>Uniforme!$Q$45</f>
        <v>43.75</v>
      </c>
      <c r="J1285" s="168">
        <f>Uniforme!$Q$45</f>
        <v>43.75</v>
      </c>
      <c r="K1285" s="140">
        <f>Uniforme!$Q$20</f>
        <v>31.67</v>
      </c>
      <c r="L1285" s="140">
        <f>Uniforme!$Q$20</f>
        <v>31.67</v>
      </c>
      <c r="M1285" s="140">
        <f>Uniforme!$Q$33</f>
        <v>56.1</v>
      </c>
      <c r="N1285" s="140">
        <f>Uniforme!$Q$33</f>
        <v>56.1</v>
      </c>
      <c r="O1285" s="140">
        <f>Uniforme!$Q$20</f>
        <v>31.67</v>
      </c>
      <c r="P1285" s="140">
        <f>Uniforme!$Q$20</f>
        <v>31.67</v>
      </c>
      <c r="Q1285" s="190">
        <v>1</v>
      </c>
    </row>
    <row r="1286" spans="1:17" x14ac:dyDescent="0.2">
      <c r="A1286" s="63">
        <v>6</v>
      </c>
      <c r="B1286" s="136" t="s">
        <v>195</v>
      </c>
      <c r="C1286" s="140">
        <f>Uniforme!$Q$11</f>
        <v>31.67</v>
      </c>
      <c r="D1286" s="140">
        <f>Uniforme!$Q$20</f>
        <v>31.67</v>
      </c>
      <c r="E1286" s="140">
        <f>Uniforme!$Q$20</f>
        <v>31.67</v>
      </c>
      <c r="F1286" s="140">
        <f>Uniforme!$Q$20</f>
        <v>31.67</v>
      </c>
      <c r="G1286" s="140">
        <f>Uniforme!$Q$20</f>
        <v>31.67</v>
      </c>
      <c r="H1286" s="168">
        <f>Uniforme!$Q$45</f>
        <v>43.75</v>
      </c>
      <c r="I1286" s="168">
        <f>Uniforme!$Q$45</f>
        <v>43.75</v>
      </c>
      <c r="J1286" s="168">
        <f>Uniforme!$Q$45</f>
        <v>43.75</v>
      </c>
      <c r="K1286" s="140">
        <f>Uniforme!$Q$20</f>
        <v>31.67</v>
      </c>
      <c r="L1286" s="140">
        <f>Uniforme!$Q$20</f>
        <v>31.67</v>
      </c>
      <c r="M1286" s="140">
        <f>Uniforme!$Q$33</f>
        <v>56.1</v>
      </c>
      <c r="N1286" s="140">
        <f>Uniforme!$Q$33</f>
        <v>56.1</v>
      </c>
      <c r="O1286" s="140">
        <f>Uniforme!$Q$20</f>
        <v>31.67</v>
      </c>
      <c r="P1286" s="140">
        <f>Uniforme!$Q$20</f>
        <v>31.67</v>
      </c>
      <c r="Q1286" s="190">
        <v>1</v>
      </c>
    </row>
    <row r="1287" spans="1:17" x14ac:dyDescent="0.2">
      <c r="A1287" s="63">
        <v>7</v>
      </c>
      <c r="B1287" s="136" t="s">
        <v>192</v>
      </c>
      <c r="C1287" s="140">
        <f>Uniforme!$Q$11</f>
        <v>31.67</v>
      </c>
      <c r="D1287" s="140">
        <f>Uniforme!$Q$20</f>
        <v>31.67</v>
      </c>
      <c r="E1287" s="140">
        <f>Uniforme!$Q$20</f>
        <v>31.67</v>
      </c>
      <c r="F1287" s="140">
        <f>Uniforme!$Q$20</f>
        <v>31.67</v>
      </c>
      <c r="G1287" s="140">
        <f>Uniforme!$Q$20</f>
        <v>31.67</v>
      </c>
      <c r="H1287" s="168">
        <f>Uniforme!$Q$45</f>
        <v>43.75</v>
      </c>
      <c r="I1287" s="168">
        <f>Uniforme!$Q$45</f>
        <v>43.75</v>
      </c>
      <c r="J1287" s="168">
        <f>Uniforme!$Q$45</f>
        <v>43.75</v>
      </c>
      <c r="K1287" s="140">
        <f>Uniforme!$Q$20</f>
        <v>31.67</v>
      </c>
      <c r="L1287" s="140">
        <f>Uniforme!$Q$20</f>
        <v>31.67</v>
      </c>
      <c r="M1287" s="140">
        <f>Uniforme!$Q$33</f>
        <v>56.1</v>
      </c>
      <c r="N1287" s="140">
        <f>Uniforme!$Q$33</f>
        <v>56.1</v>
      </c>
      <c r="O1287" s="140">
        <f>Uniforme!$Q$20</f>
        <v>31.67</v>
      </c>
      <c r="P1287" s="140">
        <f>Uniforme!$Q$20</f>
        <v>31.67</v>
      </c>
      <c r="Q1287" s="190">
        <v>1</v>
      </c>
    </row>
    <row r="1288" spans="1:17" x14ac:dyDescent="0.2">
      <c r="A1288" s="63">
        <v>8</v>
      </c>
      <c r="B1288" s="136" t="s">
        <v>196</v>
      </c>
      <c r="C1288" s="140">
        <f>Uniforme!$Q$11</f>
        <v>31.67</v>
      </c>
      <c r="D1288" s="140">
        <f>Uniforme!$Q$20</f>
        <v>31.67</v>
      </c>
      <c r="E1288" s="140">
        <f>Uniforme!$Q$20</f>
        <v>31.67</v>
      </c>
      <c r="F1288" s="140">
        <f>Uniforme!$Q$20</f>
        <v>31.67</v>
      </c>
      <c r="G1288" s="140">
        <f>Uniforme!$Q$20</f>
        <v>31.67</v>
      </c>
      <c r="H1288" s="168">
        <f>Uniforme!$Q$45</f>
        <v>43.75</v>
      </c>
      <c r="I1288" s="168">
        <f>Uniforme!$Q$45</f>
        <v>43.75</v>
      </c>
      <c r="J1288" s="168">
        <f>Uniforme!$Q$45</f>
        <v>43.75</v>
      </c>
      <c r="K1288" s="140">
        <f>Uniforme!$Q$20</f>
        <v>31.67</v>
      </c>
      <c r="L1288" s="140">
        <f>Uniforme!$Q$20</f>
        <v>31.67</v>
      </c>
      <c r="M1288" s="140">
        <f>Uniforme!$Q$33</f>
        <v>56.1</v>
      </c>
      <c r="N1288" s="140">
        <f>Uniforme!$Q$33</f>
        <v>56.1</v>
      </c>
      <c r="O1288" s="140">
        <f>Uniforme!$Q$20</f>
        <v>31.67</v>
      </c>
      <c r="P1288" s="140">
        <f>Uniforme!$Q$20</f>
        <v>31.67</v>
      </c>
      <c r="Q1288" s="190">
        <v>1</v>
      </c>
    </row>
    <row r="1289" spans="1:17" x14ac:dyDescent="0.2">
      <c r="A1289" s="63">
        <v>9</v>
      </c>
      <c r="B1289" s="136" t="s">
        <v>193</v>
      </c>
      <c r="C1289" s="140">
        <f>Uniforme!$Q$11</f>
        <v>31.67</v>
      </c>
      <c r="D1289" s="140">
        <f>Uniforme!$Q$20</f>
        <v>31.67</v>
      </c>
      <c r="E1289" s="140">
        <f>Uniforme!$Q$20</f>
        <v>31.67</v>
      </c>
      <c r="F1289" s="140">
        <f>Uniforme!$Q$20</f>
        <v>31.67</v>
      </c>
      <c r="G1289" s="140">
        <f>Uniforme!$Q$20</f>
        <v>31.67</v>
      </c>
      <c r="H1289" s="168">
        <f>Uniforme!$Q$45</f>
        <v>43.75</v>
      </c>
      <c r="I1289" s="168">
        <f>Uniforme!$Q$45</f>
        <v>43.75</v>
      </c>
      <c r="J1289" s="168">
        <f>Uniforme!$Q$45</f>
        <v>43.75</v>
      </c>
      <c r="K1289" s="140">
        <f>Uniforme!$Q$20</f>
        <v>31.67</v>
      </c>
      <c r="L1289" s="140">
        <f>Uniforme!$Q$20</f>
        <v>31.67</v>
      </c>
      <c r="M1289" s="140">
        <f>Uniforme!$Q$33</f>
        <v>56.1</v>
      </c>
      <c r="N1289" s="140">
        <f>Uniforme!$Q$33</f>
        <v>56.1</v>
      </c>
      <c r="O1289" s="140">
        <f>Uniforme!$Q$20</f>
        <v>31.67</v>
      </c>
      <c r="P1289" s="140">
        <f>Uniforme!$Q$20</f>
        <v>31.67</v>
      </c>
      <c r="Q1289" s="190">
        <v>1</v>
      </c>
    </row>
    <row r="1290" spans="1:17" x14ac:dyDescent="0.2">
      <c r="A1290" s="63">
        <v>45</v>
      </c>
      <c r="B1290" s="136" t="s">
        <v>138</v>
      </c>
      <c r="C1290" s="140">
        <f>Uniforme!$Q$11</f>
        <v>31.67</v>
      </c>
      <c r="D1290" s="140">
        <f>Uniforme!$Q$20</f>
        <v>31.67</v>
      </c>
      <c r="E1290" s="140">
        <f>Uniforme!$Q$20</f>
        <v>31.67</v>
      </c>
      <c r="F1290" s="140">
        <f>Uniforme!$Q$20</f>
        <v>31.67</v>
      </c>
      <c r="G1290" s="140">
        <f>Uniforme!$Q$20</f>
        <v>31.67</v>
      </c>
      <c r="H1290" s="168">
        <f>Uniforme!$Q$45</f>
        <v>43.75</v>
      </c>
      <c r="I1290" s="168">
        <f>Uniforme!$Q$45</f>
        <v>43.75</v>
      </c>
      <c r="J1290" s="168">
        <f>Uniforme!$Q$45</f>
        <v>43.75</v>
      </c>
      <c r="K1290" s="140">
        <f>Uniforme!$Q$20</f>
        <v>31.67</v>
      </c>
      <c r="L1290" s="140">
        <f>Uniforme!$Q$20</f>
        <v>31.67</v>
      </c>
      <c r="M1290" s="140">
        <f>Uniforme!$Q$33</f>
        <v>56.1</v>
      </c>
      <c r="N1290" s="140">
        <f>Uniforme!$Q$33</f>
        <v>56.1</v>
      </c>
      <c r="O1290" s="140">
        <f>Uniforme!$Q$20</f>
        <v>31.67</v>
      </c>
      <c r="P1290" s="140">
        <f>Uniforme!$Q$20</f>
        <v>31.67</v>
      </c>
      <c r="Q1290" s="190">
        <v>1</v>
      </c>
    </row>
    <row r="1291" spans="1:17" x14ac:dyDescent="0.2">
      <c r="A1291" s="63">
        <v>46</v>
      </c>
      <c r="B1291" s="136" t="s">
        <v>197</v>
      </c>
      <c r="C1291" s="140">
        <f>Uniforme!$Q$11</f>
        <v>31.67</v>
      </c>
      <c r="D1291" s="140">
        <f>Uniforme!$Q$20</f>
        <v>31.67</v>
      </c>
      <c r="E1291" s="140">
        <f>Uniforme!$Q$20</f>
        <v>31.67</v>
      </c>
      <c r="F1291" s="140">
        <f>Uniforme!$Q$20</f>
        <v>31.67</v>
      </c>
      <c r="G1291" s="140">
        <f>Uniforme!$Q$20</f>
        <v>31.67</v>
      </c>
      <c r="H1291" s="168">
        <f>Uniforme!$Q$45</f>
        <v>43.75</v>
      </c>
      <c r="I1291" s="168">
        <f>Uniforme!$Q$45</f>
        <v>43.75</v>
      </c>
      <c r="J1291" s="168">
        <f>Uniforme!$Q$45</f>
        <v>43.75</v>
      </c>
      <c r="K1291" s="140">
        <f>Uniforme!$Q$20</f>
        <v>31.67</v>
      </c>
      <c r="L1291" s="140">
        <f>Uniforme!$Q$20</f>
        <v>31.67</v>
      </c>
      <c r="M1291" s="140">
        <f>Uniforme!$Q$33</f>
        <v>56.1</v>
      </c>
      <c r="N1291" s="140">
        <f>Uniforme!$Q$33</f>
        <v>56.1</v>
      </c>
      <c r="O1291" s="140">
        <f>Uniforme!$Q$20</f>
        <v>31.67</v>
      </c>
      <c r="P1291" s="140">
        <f>Uniforme!$Q$20</f>
        <v>31.67</v>
      </c>
      <c r="Q1291" s="190">
        <v>1</v>
      </c>
    </row>
    <row r="1292" spans="1:17" x14ac:dyDescent="0.2">
      <c r="A1292" s="63">
        <v>1</v>
      </c>
      <c r="B1292" s="133" t="s">
        <v>199</v>
      </c>
      <c r="C1292" s="135">
        <f>Uniforme!$W$11</f>
        <v>31.67</v>
      </c>
      <c r="D1292" s="135">
        <f>Uniforme!$W$20</f>
        <v>31.67</v>
      </c>
      <c r="E1292" s="135">
        <f>Uniforme!$W$20</f>
        <v>31.67</v>
      </c>
      <c r="F1292" s="135">
        <f>Uniforme!$W$20</f>
        <v>31.67</v>
      </c>
      <c r="G1292" s="135">
        <f>Uniforme!$W$20</f>
        <v>31.67</v>
      </c>
      <c r="H1292" s="135">
        <f>Uniforme!$W$45</f>
        <v>43.75</v>
      </c>
      <c r="I1292" s="135">
        <f>Uniforme!$W$45</f>
        <v>43.75</v>
      </c>
      <c r="J1292" s="135">
        <f>Uniforme!$W$45</f>
        <v>43.75</v>
      </c>
      <c r="K1292" s="135">
        <f>Uniforme!$W$20</f>
        <v>31.67</v>
      </c>
      <c r="L1292" s="135">
        <f>Uniforme!$W$20</f>
        <v>31.67</v>
      </c>
      <c r="M1292" s="135">
        <f>Uniforme!$W$33</f>
        <v>56.1</v>
      </c>
      <c r="N1292" s="135">
        <f>Uniforme!$W$33</f>
        <v>56.1</v>
      </c>
      <c r="O1292" s="135">
        <f>Uniforme!$W$20</f>
        <v>31.67</v>
      </c>
      <c r="P1292" s="135">
        <f>Uniforme!$W$20</f>
        <v>31.67</v>
      </c>
      <c r="Q1292" s="189">
        <v>2</v>
      </c>
    </row>
    <row r="1293" spans="1:17" x14ac:dyDescent="0.2">
      <c r="A1293" s="63">
        <v>2</v>
      </c>
      <c r="B1293" s="133" t="s">
        <v>200</v>
      </c>
      <c r="C1293" s="135">
        <f>Uniforme!$W$11</f>
        <v>31.67</v>
      </c>
      <c r="D1293" s="135">
        <f>Uniforme!$W$20</f>
        <v>31.67</v>
      </c>
      <c r="E1293" s="135">
        <f>Uniforme!$W$20</f>
        <v>31.67</v>
      </c>
      <c r="F1293" s="135">
        <f>Uniforme!$W$20</f>
        <v>31.67</v>
      </c>
      <c r="G1293" s="135">
        <f>Uniforme!$W$20</f>
        <v>31.67</v>
      </c>
      <c r="H1293" s="135">
        <f>Uniforme!$W$45</f>
        <v>43.75</v>
      </c>
      <c r="I1293" s="135">
        <f>Uniforme!$W$45</f>
        <v>43.75</v>
      </c>
      <c r="J1293" s="135">
        <f>Uniforme!$W$45</f>
        <v>43.75</v>
      </c>
      <c r="K1293" s="135">
        <f>Uniforme!$W$20</f>
        <v>31.67</v>
      </c>
      <c r="L1293" s="135">
        <f>Uniforme!$W$20</f>
        <v>31.67</v>
      </c>
      <c r="M1293" s="135">
        <f>Uniforme!$W$33</f>
        <v>56.1</v>
      </c>
      <c r="N1293" s="135">
        <f>Uniforme!$W$33</f>
        <v>56.1</v>
      </c>
      <c r="O1293" s="135">
        <f>Uniforme!$W$20</f>
        <v>31.67</v>
      </c>
      <c r="P1293" s="135">
        <f>Uniforme!$W$20</f>
        <v>31.67</v>
      </c>
      <c r="Q1293" s="189">
        <v>2</v>
      </c>
    </row>
    <row r="1294" spans="1:17" x14ac:dyDescent="0.2">
      <c r="A1294" s="63">
        <v>10</v>
      </c>
      <c r="B1294" s="133" t="s">
        <v>204</v>
      </c>
      <c r="C1294" s="135">
        <f>Uniforme!$W$11</f>
        <v>31.67</v>
      </c>
      <c r="D1294" s="135">
        <f>Uniforme!$W$20</f>
        <v>31.67</v>
      </c>
      <c r="E1294" s="135">
        <f>Uniforme!$W$20</f>
        <v>31.67</v>
      </c>
      <c r="F1294" s="135">
        <f>Uniforme!$W$20</f>
        <v>31.67</v>
      </c>
      <c r="G1294" s="135">
        <f>Uniforme!$W$20</f>
        <v>31.67</v>
      </c>
      <c r="H1294" s="135">
        <f>Uniforme!$W$45</f>
        <v>43.75</v>
      </c>
      <c r="I1294" s="135">
        <f>Uniforme!$W$45</f>
        <v>43.75</v>
      </c>
      <c r="J1294" s="135">
        <f>Uniforme!$W$45</f>
        <v>43.75</v>
      </c>
      <c r="K1294" s="135">
        <f>Uniforme!$W$20</f>
        <v>31.67</v>
      </c>
      <c r="L1294" s="135">
        <f>Uniforme!$W$20</f>
        <v>31.67</v>
      </c>
      <c r="M1294" s="135">
        <f>Uniforme!$W$33</f>
        <v>56.1</v>
      </c>
      <c r="N1294" s="135">
        <f>Uniforme!$W$33</f>
        <v>56.1</v>
      </c>
      <c r="O1294" s="135">
        <f>Uniforme!$W$20</f>
        <v>31.67</v>
      </c>
      <c r="P1294" s="135">
        <f>Uniforme!$W$20</f>
        <v>31.67</v>
      </c>
      <c r="Q1294" s="189">
        <v>2</v>
      </c>
    </row>
    <row r="1295" spans="1:17" x14ac:dyDescent="0.2">
      <c r="A1295" s="63">
        <v>11</v>
      </c>
      <c r="B1295" s="133" t="s">
        <v>205</v>
      </c>
      <c r="C1295" s="135">
        <f>Uniforme!$W$11</f>
        <v>31.67</v>
      </c>
      <c r="D1295" s="135">
        <f>Uniforme!$W$20</f>
        <v>31.67</v>
      </c>
      <c r="E1295" s="135">
        <f>Uniforme!$W$20</f>
        <v>31.67</v>
      </c>
      <c r="F1295" s="135">
        <f>Uniforme!$W$20</f>
        <v>31.67</v>
      </c>
      <c r="G1295" s="135">
        <f>Uniforme!$W$20</f>
        <v>31.67</v>
      </c>
      <c r="H1295" s="135">
        <f>Uniforme!$W$45</f>
        <v>43.75</v>
      </c>
      <c r="I1295" s="135">
        <f>Uniforme!$W$45</f>
        <v>43.75</v>
      </c>
      <c r="J1295" s="135">
        <f>Uniforme!$W$45</f>
        <v>43.75</v>
      </c>
      <c r="K1295" s="135">
        <f>Uniforme!$W$20</f>
        <v>31.67</v>
      </c>
      <c r="L1295" s="135">
        <f>Uniforme!$W$20</f>
        <v>31.67</v>
      </c>
      <c r="M1295" s="135">
        <f>Uniforme!$W$33</f>
        <v>56.1</v>
      </c>
      <c r="N1295" s="135">
        <f>Uniforme!$W$33</f>
        <v>56.1</v>
      </c>
      <c r="O1295" s="135">
        <f>Uniforme!$W$20</f>
        <v>31.67</v>
      </c>
      <c r="P1295" s="135">
        <f>Uniforme!$W$20</f>
        <v>31.67</v>
      </c>
      <c r="Q1295" s="189">
        <v>2</v>
      </c>
    </row>
    <row r="1296" spans="1:17" x14ac:dyDescent="0.2">
      <c r="A1296" s="63">
        <v>12</v>
      </c>
      <c r="B1296" s="133" t="s">
        <v>201</v>
      </c>
      <c r="C1296" s="135">
        <f>Uniforme!$W$11</f>
        <v>31.67</v>
      </c>
      <c r="D1296" s="135">
        <f>Uniforme!$W$20</f>
        <v>31.67</v>
      </c>
      <c r="E1296" s="135">
        <f>Uniforme!$W$20</f>
        <v>31.67</v>
      </c>
      <c r="F1296" s="135">
        <f>Uniforme!$W$20</f>
        <v>31.67</v>
      </c>
      <c r="G1296" s="135">
        <f>Uniforme!$W$20</f>
        <v>31.67</v>
      </c>
      <c r="H1296" s="135">
        <f>Uniforme!$W$45</f>
        <v>43.75</v>
      </c>
      <c r="I1296" s="135">
        <f>Uniforme!$W$45</f>
        <v>43.75</v>
      </c>
      <c r="J1296" s="135">
        <f>Uniforme!$W$45</f>
        <v>43.75</v>
      </c>
      <c r="K1296" s="135">
        <f>Uniforme!$W$20</f>
        <v>31.67</v>
      </c>
      <c r="L1296" s="135">
        <f>Uniforme!$W$20</f>
        <v>31.67</v>
      </c>
      <c r="M1296" s="135">
        <f>Uniforme!$W$33</f>
        <v>56.1</v>
      </c>
      <c r="N1296" s="135">
        <f>Uniforme!$W$33</f>
        <v>56.1</v>
      </c>
      <c r="O1296" s="135">
        <f>Uniforme!$W$20</f>
        <v>31.67</v>
      </c>
      <c r="P1296" s="135">
        <f>Uniforme!$W$20</f>
        <v>31.67</v>
      </c>
      <c r="Q1296" s="189">
        <v>2</v>
      </c>
    </row>
    <row r="1297" spans="1:17" x14ac:dyDescent="0.2">
      <c r="A1297" s="63">
        <v>13</v>
      </c>
      <c r="B1297" s="133" t="s">
        <v>189</v>
      </c>
      <c r="C1297" s="135">
        <f>Uniforme!$W$11</f>
        <v>31.67</v>
      </c>
      <c r="D1297" s="135">
        <f>Uniforme!$W$20</f>
        <v>31.67</v>
      </c>
      <c r="E1297" s="135">
        <f>Uniforme!$W$20</f>
        <v>31.67</v>
      </c>
      <c r="F1297" s="135">
        <f>Uniforme!$W$20</f>
        <v>31.67</v>
      </c>
      <c r="G1297" s="135">
        <f>Uniforme!$W$20</f>
        <v>31.67</v>
      </c>
      <c r="H1297" s="135">
        <f>Uniforme!$W$45</f>
        <v>43.75</v>
      </c>
      <c r="I1297" s="135">
        <f>Uniforme!$W$45</f>
        <v>43.75</v>
      </c>
      <c r="J1297" s="135">
        <f>Uniforme!$W$45</f>
        <v>43.75</v>
      </c>
      <c r="K1297" s="135">
        <f>Uniforme!$W$20</f>
        <v>31.67</v>
      </c>
      <c r="L1297" s="135">
        <f>Uniforme!$W$20</f>
        <v>31.67</v>
      </c>
      <c r="M1297" s="135">
        <f>Uniforme!$W$33</f>
        <v>56.1</v>
      </c>
      <c r="N1297" s="135">
        <f>Uniforme!$W$33</f>
        <v>56.1</v>
      </c>
      <c r="O1297" s="135">
        <f>Uniforme!$W$20</f>
        <v>31.67</v>
      </c>
      <c r="P1297" s="135">
        <f>Uniforme!$W$20</f>
        <v>31.67</v>
      </c>
      <c r="Q1297" s="189">
        <v>2</v>
      </c>
    </row>
    <row r="1298" spans="1:17" x14ac:dyDescent="0.2">
      <c r="A1298" s="63">
        <v>14</v>
      </c>
      <c r="B1298" s="133" t="s">
        <v>210</v>
      </c>
      <c r="C1298" s="135">
        <f>Uniforme!$W$11</f>
        <v>31.67</v>
      </c>
      <c r="D1298" s="135">
        <f>Uniforme!$W$20</f>
        <v>31.67</v>
      </c>
      <c r="E1298" s="135">
        <f>Uniforme!$W$20</f>
        <v>31.67</v>
      </c>
      <c r="F1298" s="135">
        <f>Uniforme!$W$20</f>
        <v>31.67</v>
      </c>
      <c r="G1298" s="135">
        <f>Uniforme!$W$20</f>
        <v>31.67</v>
      </c>
      <c r="H1298" s="135">
        <f>Uniforme!$W$45</f>
        <v>43.75</v>
      </c>
      <c r="I1298" s="135">
        <f>Uniforme!$W$45</f>
        <v>43.75</v>
      </c>
      <c r="J1298" s="135">
        <f>Uniforme!$W$45</f>
        <v>43.75</v>
      </c>
      <c r="K1298" s="135">
        <f>Uniforme!$W$20</f>
        <v>31.67</v>
      </c>
      <c r="L1298" s="135">
        <f>Uniforme!$W$20</f>
        <v>31.67</v>
      </c>
      <c r="M1298" s="135">
        <f>Uniforme!$W$33</f>
        <v>56.1</v>
      </c>
      <c r="N1298" s="135">
        <f>Uniforme!$W$33</f>
        <v>56.1</v>
      </c>
      <c r="O1298" s="135">
        <f>Uniforme!$W$20</f>
        <v>31.67</v>
      </c>
      <c r="P1298" s="135">
        <f>Uniforme!$W$20</f>
        <v>31.67</v>
      </c>
      <c r="Q1298" s="189">
        <v>2</v>
      </c>
    </row>
    <row r="1299" spans="1:17" x14ac:dyDescent="0.2">
      <c r="A1299" s="63">
        <v>15</v>
      </c>
      <c r="B1299" s="133" t="s">
        <v>211</v>
      </c>
      <c r="C1299" s="135">
        <f>Uniforme!$W$11</f>
        <v>31.67</v>
      </c>
      <c r="D1299" s="135">
        <f>Uniforme!$W$20</f>
        <v>31.67</v>
      </c>
      <c r="E1299" s="135">
        <f>Uniforme!$W$20</f>
        <v>31.67</v>
      </c>
      <c r="F1299" s="135">
        <f>Uniforme!$W$20</f>
        <v>31.67</v>
      </c>
      <c r="G1299" s="135">
        <f>Uniforme!$W$20</f>
        <v>31.67</v>
      </c>
      <c r="H1299" s="135">
        <f>Uniforme!$W$45</f>
        <v>43.75</v>
      </c>
      <c r="I1299" s="135">
        <f>Uniforme!$W$45</f>
        <v>43.75</v>
      </c>
      <c r="J1299" s="135">
        <f>Uniforme!$W$45</f>
        <v>43.75</v>
      </c>
      <c r="K1299" s="135">
        <f>Uniforme!$W$20</f>
        <v>31.67</v>
      </c>
      <c r="L1299" s="135">
        <f>Uniforme!$W$20</f>
        <v>31.67</v>
      </c>
      <c r="M1299" s="135">
        <f>Uniforme!$W$33</f>
        <v>56.1</v>
      </c>
      <c r="N1299" s="135">
        <f>Uniforme!$W$33</f>
        <v>56.1</v>
      </c>
      <c r="O1299" s="135">
        <f>Uniforme!$W$20</f>
        <v>31.67</v>
      </c>
      <c r="P1299" s="135">
        <f>Uniforme!$W$20</f>
        <v>31.67</v>
      </c>
      <c r="Q1299" s="189">
        <v>2</v>
      </c>
    </row>
    <row r="1300" spans="1:17" x14ac:dyDescent="0.2">
      <c r="A1300" s="63">
        <v>16</v>
      </c>
      <c r="B1300" s="133" t="s">
        <v>212</v>
      </c>
      <c r="C1300" s="135">
        <f>Uniforme!$W$11</f>
        <v>31.67</v>
      </c>
      <c r="D1300" s="135">
        <f>Uniforme!$W$20</f>
        <v>31.67</v>
      </c>
      <c r="E1300" s="135">
        <f>Uniforme!$W$20</f>
        <v>31.67</v>
      </c>
      <c r="F1300" s="135">
        <f>Uniforme!$W$20</f>
        <v>31.67</v>
      </c>
      <c r="G1300" s="135">
        <f>Uniforme!$W$20</f>
        <v>31.67</v>
      </c>
      <c r="H1300" s="135">
        <f>Uniforme!$W$45</f>
        <v>43.75</v>
      </c>
      <c r="I1300" s="135">
        <f>Uniforme!$W$45</f>
        <v>43.75</v>
      </c>
      <c r="J1300" s="135">
        <f>Uniforme!$W$45</f>
        <v>43.75</v>
      </c>
      <c r="K1300" s="135">
        <f>Uniforme!$W$20</f>
        <v>31.67</v>
      </c>
      <c r="L1300" s="135">
        <f>Uniforme!$W$20</f>
        <v>31.67</v>
      </c>
      <c r="M1300" s="135">
        <f>Uniforme!$W$33</f>
        <v>56.1</v>
      </c>
      <c r="N1300" s="135">
        <f>Uniforme!$W$33</f>
        <v>56.1</v>
      </c>
      <c r="O1300" s="135">
        <f>Uniforme!$W$20</f>
        <v>31.67</v>
      </c>
      <c r="P1300" s="135">
        <f>Uniforme!$W$20</f>
        <v>31.67</v>
      </c>
      <c r="Q1300" s="189">
        <v>2</v>
      </c>
    </row>
    <row r="1301" spans="1:17" x14ac:dyDescent="0.2">
      <c r="A1301" s="63">
        <v>17</v>
      </c>
      <c r="B1301" s="133" t="s">
        <v>202</v>
      </c>
      <c r="C1301" s="135">
        <f>Uniforme!$W$11</f>
        <v>31.67</v>
      </c>
      <c r="D1301" s="135">
        <f>Uniforme!$W$20</f>
        <v>31.67</v>
      </c>
      <c r="E1301" s="135">
        <f>Uniforme!$W$20</f>
        <v>31.67</v>
      </c>
      <c r="F1301" s="135">
        <f>Uniforme!$W$20</f>
        <v>31.67</v>
      </c>
      <c r="G1301" s="135">
        <f>Uniforme!$W$20</f>
        <v>31.67</v>
      </c>
      <c r="H1301" s="135">
        <f>Uniforme!$W$45</f>
        <v>43.75</v>
      </c>
      <c r="I1301" s="135">
        <f>Uniforme!$W$45</f>
        <v>43.75</v>
      </c>
      <c r="J1301" s="135">
        <f>Uniforme!$W$45</f>
        <v>43.75</v>
      </c>
      <c r="K1301" s="135">
        <f>Uniforme!$W$20</f>
        <v>31.67</v>
      </c>
      <c r="L1301" s="135">
        <f>Uniforme!$W$20</f>
        <v>31.67</v>
      </c>
      <c r="M1301" s="135">
        <f>Uniforme!$W$33</f>
        <v>56.1</v>
      </c>
      <c r="N1301" s="135">
        <f>Uniforme!$W$33</f>
        <v>56.1</v>
      </c>
      <c r="O1301" s="135">
        <f>Uniforme!$W$20</f>
        <v>31.67</v>
      </c>
      <c r="P1301" s="135">
        <f>Uniforme!$W$20</f>
        <v>31.67</v>
      </c>
      <c r="Q1301" s="189">
        <v>2</v>
      </c>
    </row>
    <row r="1302" spans="1:17" x14ac:dyDescent="0.2">
      <c r="A1302" s="63">
        <v>18</v>
      </c>
      <c r="B1302" s="133" t="s">
        <v>206</v>
      </c>
      <c r="C1302" s="135">
        <f>Uniforme!$W$11</f>
        <v>31.67</v>
      </c>
      <c r="D1302" s="135">
        <f>Uniforme!$W$20</f>
        <v>31.67</v>
      </c>
      <c r="E1302" s="135">
        <f>Uniforme!$W$20</f>
        <v>31.67</v>
      </c>
      <c r="F1302" s="135">
        <f>Uniforme!$W$20</f>
        <v>31.67</v>
      </c>
      <c r="G1302" s="135">
        <f>Uniforme!$W$20</f>
        <v>31.67</v>
      </c>
      <c r="H1302" s="135">
        <f>Uniforme!$W$45</f>
        <v>43.75</v>
      </c>
      <c r="I1302" s="135">
        <f>Uniforme!$W$45</f>
        <v>43.75</v>
      </c>
      <c r="J1302" s="135">
        <f>Uniforme!$W$45</f>
        <v>43.75</v>
      </c>
      <c r="K1302" s="135">
        <f>Uniforme!$W$20</f>
        <v>31.67</v>
      </c>
      <c r="L1302" s="135">
        <f>Uniforme!$W$20</f>
        <v>31.67</v>
      </c>
      <c r="M1302" s="135">
        <f>Uniforme!$W$33</f>
        <v>56.1</v>
      </c>
      <c r="N1302" s="135">
        <f>Uniforme!$W$33</f>
        <v>56.1</v>
      </c>
      <c r="O1302" s="135">
        <f>Uniforme!$W$20</f>
        <v>31.67</v>
      </c>
      <c r="P1302" s="135">
        <f>Uniforme!$W$20</f>
        <v>31.67</v>
      </c>
      <c r="Q1302" s="189">
        <v>2</v>
      </c>
    </row>
    <row r="1303" spans="1:17" x14ac:dyDescent="0.2">
      <c r="A1303" s="63">
        <v>19</v>
      </c>
      <c r="B1303" s="133" t="s">
        <v>198</v>
      </c>
      <c r="C1303" s="135">
        <f>Uniforme!$W$11</f>
        <v>31.67</v>
      </c>
      <c r="D1303" s="135">
        <f>Uniforme!$W$20</f>
        <v>31.67</v>
      </c>
      <c r="E1303" s="135">
        <f>Uniforme!$W$20</f>
        <v>31.67</v>
      </c>
      <c r="F1303" s="135">
        <f>Uniforme!$W$20</f>
        <v>31.67</v>
      </c>
      <c r="G1303" s="135">
        <f>Uniforme!$W$20</f>
        <v>31.67</v>
      </c>
      <c r="H1303" s="135">
        <f>Uniforme!$W$45</f>
        <v>43.75</v>
      </c>
      <c r="I1303" s="135">
        <f>Uniforme!$W$45</f>
        <v>43.75</v>
      </c>
      <c r="J1303" s="135">
        <f>Uniforme!$W$45</f>
        <v>43.75</v>
      </c>
      <c r="K1303" s="135">
        <f>Uniforme!$W$20</f>
        <v>31.67</v>
      </c>
      <c r="L1303" s="135">
        <f>Uniforme!$W$20</f>
        <v>31.67</v>
      </c>
      <c r="M1303" s="135">
        <f>Uniforme!$W$33</f>
        <v>56.1</v>
      </c>
      <c r="N1303" s="135">
        <f>Uniforme!$W$33</f>
        <v>56.1</v>
      </c>
      <c r="O1303" s="135">
        <f>Uniforme!$W$20</f>
        <v>31.67</v>
      </c>
      <c r="P1303" s="135">
        <f>Uniforme!$W$20</f>
        <v>31.67</v>
      </c>
      <c r="Q1303" s="189">
        <v>2</v>
      </c>
    </row>
    <row r="1304" spans="1:17" x14ac:dyDescent="0.2">
      <c r="A1304" s="63">
        <v>20</v>
      </c>
      <c r="B1304" s="133" t="s">
        <v>203</v>
      </c>
      <c r="C1304" s="135">
        <f>Uniforme!$W$11</f>
        <v>31.67</v>
      </c>
      <c r="D1304" s="135">
        <f>Uniforme!$W$20</f>
        <v>31.67</v>
      </c>
      <c r="E1304" s="135">
        <f>Uniforme!$W$20</f>
        <v>31.67</v>
      </c>
      <c r="F1304" s="135">
        <f>Uniforme!$W$20</f>
        <v>31.67</v>
      </c>
      <c r="G1304" s="135">
        <f>Uniforme!$W$20</f>
        <v>31.67</v>
      </c>
      <c r="H1304" s="135">
        <f>Uniforme!$W$45</f>
        <v>43.75</v>
      </c>
      <c r="I1304" s="135">
        <f>Uniforme!$W$45</f>
        <v>43.75</v>
      </c>
      <c r="J1304" s="135">
        <f>Uniforme!$W$45</f>
        <v>43.75</v>
      </c>
      <c r="K1304" s="135">
        <f>Uniforme!$W$20</f>
        <v>31.67</v>
      </c>
      <c r="L1304" s="135">
        <f>Uniforme!$W$20</f>
        <v>31.67</v>
      </c>
      <c r="M1304" s="135">
        <f>Uniforme!$W$33</f>
        <v>56.1</v>
      </c>
      <c r="N1304" s="135">
        <f>Uniforme!$W$33</f>
        <v>56.1</v>
      </c>
      <c r="O1304" s="135">
        <f>Uniforme!$W$20</f>
        <v>31.67</v>
      </c>
      <c r="P1304" s="135">
        <f>Uniforme!$W$20</f>
        <v>31.67</v>
      </c>
      <c r="Q1304" s="189">
        <v>2</v>
      </c>
    </row>
    <row r="1305" spans="1:17" x14ac:dyDescent="0.2">
      <c r="A1305" s="63">
        <v>21</v>
      </c>
      <c r="B1305" s="133" t="s">
        <v>214</v>
      </c>
      <c r="C1305" s="135">
        <f>Uniforme!$W$11</f>
        <v>31.67</v>
      </c>
      <c r="D1305" s="135">
        <f>Uniforme!$W$20</f>
        <v>31.67</v>
      </c>
      <c r="E1305" s="135">
        <f>Uniforme!$W$20</f>
        <v>31.67</v>
      </c>
      <c r="F1305" s="135">
        <f>Uniforme!$W$20</f>
        <v>31.67</v>
      </c>
      <c r="G1305" s="135">
        <f>Uniforme!$W$20</f>
        <v>31.67</v>
      </c>
      <c r="H1305" s="135">
        <f>Uniforme!$W$45</f>
        <v>43.75</v>
      </c>
      <c r="I1305" s="135">
        <f>Uniforme!$W$45</f>
        <v>43.75</v>
      </c>
      <c r="J1305" s="135">
        <f>Uniforme!$W$45</f>
        <v>43.75</v>
      </c>
      <c r="K1305" s="135">
        <f>Uniforme!$W$20</f>
        <v>31.67</v>
      </c>
      <c r="L1305" s="135">
        <f>Uniforme!$W$20</f>
        <v>31.67</v>
      </c>
      <c r="M1305" s="135">
        <f>Uniforme!$W$33</f>
        <v>56.1</v>
      </c>
      <c r="N1305" s="135">
        <f>Uniforme!$W$33</f>
        <v>56.1</v>
      </c>
      <c r="O1305" s="135">
        <f>Uniforme!$W$20</f>
        <v>31.67</v>
      </c>
      <c r="P1305" s="135">
        <f>Uniforme!$W$20</f>
        <v>31.67</v>
      </c>
      <c r="Q1305" s="189">
        <v>2</v>
      </c>
    </row>
    <row r="1306" spans="1:17" x14ac:dyDescent="0.2">
      <c r="A1306" s="63">
        <v>22</v>
      </c>
      <c r="B1306" s="133" t="s">
        <v>207</v>
      </c>
      <c r="C1306" s="135">
        <f>Uniforme!$W$11</f>
        <v>31.67</v>
      </c>
      <c r="D1306" s="135">
        <f>Uniforme!$W$20</f>
        <v>31.67</v>
      </c>
      <c r="E1306" s="135">
        <f>Uniforme!$W$20</f>
        <v>31.67</v>
      </c>
      <c r="F1306" s="135">
        <f>Uniforme!$W$20</f>
        <v>31.67</v>
      </c>
      <c r="G1306" s="135">
        <f>Uniforme!$W$20</f>
        <v>31.67</v>
      </c>
      <c r="H1306" s="135">
        <f>Uniforme!$W$45</f>
        <v>43.75</v>
      </c>
      <c r="I1306" s="135">
        <f>Uniforme!$W$45</f>
        <v>43.75</v>
      </c>
      <c r="J1306" s="135">
        <f>Uniforme!$W$45</f>
        <v>43.75</v>
      </c>
      <c r="K1306" s="135">
        <f>Uniforme!$W$20</f>
        <v>31.67</v>
      </c>
      <c r="L1306" s="135">
        <f>Uniforme!$W$20</f>
        <v>31.67</v>
      </c>
      <c r="M1306" s="135">
        <f>Uniforme!$W$33</f>
        <v>56.1</v>
      </c>
      <c r="N1306" s="135">
        <f>Uniforme!$W$33</f>
        <v>56.1</v>
      </c>
      <c r="O1306" s="135">
        <f>Uniforme!$W$20</f>
        <v>31.67</v>
      </c>
      <c r="P1306" s="135">
        <f>Uniforme!$W$20</f>
        <v>31.67</v>
      </c>
      <c r="Q1306" s="189">
        <v>2</v>
      </c>
    </row>
    <row r="1307" spans="1:17" x14ac:dyDescent="0.2">
      <c r="A1307" s="63">
        <v>23</v>
      </c>
      <c r="B1307" s="133" t="s">
        <v>209</v>
      </c>
      <c r="C1307" s="135">
        <f>Uniforme!$W$11</f>
        <v>31.67</v>
      </c>
      <c r="D1307" s="135">
        <f>Uniforme!$W$20</f>
        <v>31.67</v>
      </c>
      <c r="E1307" s="135">
        <f>Uniforme!$W$20</f>
        <v>31.67</v>
      </c>
      <c r="F1307" s="135">
        <f>Uniforme!$W$20</f>
        <v>31.67</v>
      </c>
      <c r="G1307" s="135">
        <f>Uniforme!$W$20</f>
        <v>31.67</v>
      </c>
      <c r="H1307" s="135">
        <f>Uniforme!$W$45</f>
        <v>43.75</v>
      </c>
      <c r="I1307" s="135">
        <f>Uniforme!$W$45</f>
        <v>43.75</v>
      </c>
      <c r="J1307" s="135">
        <f>Uniforme!$W$45</f>
        <v>43.75</v>
      </c>
      <c r="K1307" s="135">
        <f>Uniforme!$W$20</f>
        <v>31.67</v>
      </c>
      <c r="L1307" s="135">
        <f>Uniforme!$W$20</f>
        <v>31.67</v>
      </c>
      <c r="M1307" s="135">
        <f>Uniforme!$W$33</f>
        <v>56.1</v>
      </c>
      <c r="N1307" s="135">
        <f>Uniforme!$W$33</f>
        <v>56.1</v>
      </c>
      <c r="O1307" s="135">
        <f>Uniforme!$W$20</f>
        <v>31.67</v>
      </c>
      <c r="P1307" s="135">
        <f>Uniforme!$W$20</f>
        <v>31.67</v>
      </c>
      <c r="Q1307" s="189">
        <v>2</v>
      </c>
    </row>
    <row r="1308" spans="1:17" x14ac:dyDescent="0.2">
      <c r="A1308" s="63">
        <v>24</v>
      </c>
      <c r="B1308" s="133" t="s">
        <v>190</v>
      </c>
      <c r="C1308" s="135">
        <f>Uniforme!$W$11</f>
        <v>31.67</v>
      </c>
      <c r="D1308" s="135">
        <f>Uniforme!$W$20</f>
        <v>31.67</v>
      </c>
      <c r="E1308" s="135">
        <f>Uniforme!$W$20</f>
        <v>31.67</v>
      </c>
      <c r="F1308" s="135">
        <f>Uniforme!$W$20</f>
        <v>31.67</v>
      </c>
      <c r="G1308" s="135">
        <f>Uniforme!$W$20</f>
        <v>31.67</v>
      </c>
      <c r="H1308" s="135">
        <f>Uniforme!$W$45</f>
        <v>43.75</v>
      </c>
      <c r="I1308" s="135">
        <f>Uniforme!$W$45</f>
        <v>43.75</v>
      </c>
      <c r="J1308" s="135">
        <f>Uniforme!$W$45</f>
        <v>43.75</v>
      </c>
      <c r="K1308" s="135">
        <f>Uniforme!$W$20</f>
        <v>31.67</v>
      </c>
      <c r="L1308" s="135">
        <f>Uniforme!$W$20</f>
        <v>31.67</v>
      </c>
      <c r="M1308" s="135">
        <f>Uniforme!$W$33</f>
        <v>56.1</v>
      </c>
      <c r="N1308" s="135">
        <f>Uniforme!$W$33</f>
        <v>56.1</v>
      </c>
      <c r="O1308" s="135">
        <f>Uniforme!$W$20</f>
        <v>31.67</v>
      </c>
      <c r="P1308" s="135">
        <f>Uniforme!$W$20</f>
        <v>31.67</v>
      </c>
      <c r="Q1308" s="189">
        <v>2</v>
      </c>
    </row>
    <row r="1309" spans="1:17" x14ac:dyDescent="0.2">
      <c r="A1309" s="63">
        <v>25</v>
      </c>
      <c r="B1309" s="192" t="s">
        <v>208</v>
      </c>
      <c r="C1309" s="135">
        <f>Uniforme!$W$11</f>
        <v>31.67</v>
      </c>
      <c r="D1309" s="135">
        <f>Uniforme!$W$20</f>
        <v>31.67</v>
      </c>
      <c r="E1309" s="135">
        <f>Uniforme!$W$20</f>
        <v>31.67</v>
      </c>
      <c r="F1309" s="135">
        <f>Uniforme!$W$20</f>
        <v>31.67</v>
      </c>
      <c r="G1309" s="135">
        <f>Uniforme!$W$20</f>
        <v>31.67</v>
      </c>
      <c r="H1309" s="135">
        <f>Uniforme!$W$45</f>
        <v>43.75</v>
      </c>
      <c r="I1309" s="135">
        <f>Uniforme!$W$45</f>
        <v>43.75</v>
      </c>
      <c r="J1309" s="135">
        <f>Uniforme!$W$45</f>
        <v>43.75</v>
      </c>
      <c r="K1309" s="135">
        <f>Uniforme!$W$20</f>
        <v>31.67</v>
      </c>
      <c r="L1309" s="135">
        <f>Uniforme!$W$20</f>
        <v>31.67</v>
      </c>
      <c r="M1309" s="135">
        <f>Uniforme!$W$33</f>
        <v>56.1</v>
      </c>
      <c r="N1309" s="135">
        <f>Uniforme!$W$33</f>
        <v>56.1</v>
      </c>
      <c r="O1309" s="135">
        <f>Uniforme!$W$20</f>
        <v>31.67</v>
      </c>
      <c r="P1309" s="135">
        <f>Uniforme!$W$20</f>
        <v>31.67</v>
      </c>
      <c r="Q1309" s="189">
        <v>2</v>
      </c>
    </row>
    <row r="1310" spans="1:17" x14ac:dyDescent="0.2">
      <c r="A1310" s="63">
        <v>26</v>
      </c>
      <c r="B1310" s="133" t="s">
        <v>213</v>
      </c>
      <c r="C1310" s="135">
        <f>Uniforme!$W$11</f>
        <v>31.67</v>
      </c>
      <c r="D1310" s="135">
        <f>Uniforme!$W$20</f>
        <v>31.67</v>
      </c>
      <c r="E1310" s="135">
        <f>Uniforme!$W$20</f>
        <v>31.67</v>
      </c>
      <c r="F1310" s="135">
        <f>Uniforme!$W$20</f>
        <v>31.67</v>
      </c>
      <c r="G1310" s="135">
        <f>Uniforme!$W$20</f>
        <v>31.67</v>
      </c>
      <c r="H1310" s="135">
        <f>Uniforme!$W$45</f>
        <v>43.75</v>
      </c>
      <c r="I1310" s="135">
        <f>Uniforme!$W$45</f>
        <v>43.75</v>
      </c>
      <c r="J1310" s="135">
        <f>Uniforme!$W$45</f>
        <v>43.75</v>
      </c>
      <c r="K1310" s="135">
        <f>Uniforme!$W$20</f>
        <v>31.67</v>
      </c>
      <c r="L1310" s="135">
        <f>Uniforme!$W$20</f>
        <v>31.67</v>
      </c>
      <c r="M1310" s="135">
        <f>Uniforme!$W$33</f>
        <v>56.1</v>
      </c>
      <c r="N1310" s="135">
        <f>Uniforme!$W$33</f>
        <v>56.1</v>
      </c>
      <c r="O1310" s="135">
        <f>Uniforme!$W$20</f>
        <v>31.67</v>
      </c>
      <c r="P1310" s="135">
        <f>Uniforme!$W$20</f>
        <v>31.67</v>
      </c>
      <c r="Q1310" s="189">
        <v>2</v>
      </c>
    </row>
    <row r="1311" spans="1:17" x14ac:dyDescent="0.2">
      <c r="A1311" s="63">
        <v>27</v>
      </c>
      <c r="B1311" s="138" t="s">
        <v>121</v>
      </c>
      <c r="C1311" s="141">
        <f>Uniforme!$AC$11</f>
        <v>31.67</v>
      </c>
      <c r="D1311" s="141">
        <f>Uniforme!$AC$11</f>
        <v>31.67</v>
      </c>
      <c r="E1311" s="141">
        <f>Uniforme!$AC$11</f>
        <v>31.67</v>
      </c>
      <c r="F1311" s="141">
        <f>Uniforme!$AC$11</f>
        <v>31.67</v>
      </c>
      <c r="G1311" s="141">
        <f>Uniforme!$AC$11</f>
        <v>31.67</v>
      </c>
      <c r="H1311" s="141">
        <f>Uniforme!$AC$45</f>
        <v>43.75</v>
      </c>
      <c r="I1311" s="141">
        <f>Uniforme!$AC$45</f>
        <v>43.75</v>
      </c>
      <c r="J1311" s="141">
        <f>Uniforme!$AC$45</f>
        <v>43.75</v>
      </c>
      <c r="K1311" s="141">
        <f>Uniforme!$AC$11</f>
        <v>31.67</v>
      </c>
      <c r="L1311" s="141">
        <f>Uniforme!$AC$11</f>
        <v>31.67</v>
      </c>
      <c r="M1311" s="141">
        <f>Uniforme!$AC$33</f>
        <v>56.1</v>
      </c>
      <c r="N1311" s="141">
        <f>Uniforme!$AC$33</f>
        <v>56.1</v>
      </c>
      <c r="O1311" s="141">
        <f>Uniforme!$AC$11</f>
        <v>31.67</v>
      </c>
      <c r="P1311" s="141">
        <f>Uniforme!$AC$11</f>
        <v>31.67</v>
      </c>
      <c r="Q1311" s="191">
        <v>3</v>
      </c>
    </row>
    <row r="1312" spans="1:17" x14ac:dyDescent="0.2">
      <c r="A1312" s="63">
        <v>28</v>
      </c>
      <c r="B1312" s="138" t="s">
        <v>132</v>
      </c>
      <c r="C1312" s="141">
        <f>Uniforme!$AC$11</f>
        <v>31.67</v>
      </c>
      <c r="D1312" s="141">
        <f>Uniforme!$AC$11</f>
        <v>31.67</v>
      </c>
      <c r="E1312" s="141">
        <f>Uniforme!$AC$11</f>
        <v>31.67</v>
      </c>
      <c r="F1312" s="141">
        <f>Uniforme!$AC$11</f>
        <v>31.67</v>
      </c>
      <c r="G1312" s="141">
        <f>Uniforme!$AC$11</f>
        <v>31.67</v>
      </c>
      <c r="H1312" s="141">
        <f>Uniforme!$AC$45</f>
        <v>43.75</v>
      </c>
      <c r="I1312" s="141">
        <f>Uniforme!$AC$45</f>
        <v>43.75</v>
      </c>
      <c r="J1312" s="141">
        <f>Uniforme!$AC$45</f>
        <v>43.75</v>
      </c>
      <c r="K1312" s="141">
        <f>Uniforme!$AC$11</f>
        <v>31.67</v>
      </c>
      <c r="L1312" s="141">
        <f>Uniforme!$AC$11</f>
        <v>31.67</v>
      </c>
      <c r="M1312" s="141">
        <f>Uniforme!$AC$33</f>
        <v>56.1</v>
      </c>
      <c r="N1312" s="141">
        <f>Uniforme!$AC$33</f>
        <v>56.1</v>
      </c>
      <c r="O1312" s="141">
        <f>Uniforme!$AC$11</f>
        <v>31.67</v>
      </c>
      <c r="P1312" s="141">
        <f>Uniforme!$AC$11</f>
        <v>31.67</v>
      </c>
      <c r="Q1312" s="191">
        <v>3</v>
      </c>
    </row>
    <row r="1313" spans="1:17" x14ac:dyDescent="0.2">
      <c r="A1313" s="63">
        <v>29</v>
      </c>
      <c r="B1313" s="138" t="s">
        <v>133</v>
      </c>
      <c r="C1313" s="141">
        <f>Uniforme!$AC$11</f>
        <v>31.67</v>
      </c>
      <c r="D1313" s="141">
        <f>Uniforme!$AC$11</f>
        <v>31.67</v>
      </c>
      <c r="E1313" s="141">
        <f>Uniforme!$AC$11</f>
        <v>31.67</v>
      </c>
      <c r="F1313" s="141">
        <f>Uniforme!$AC$11</f>
        <v>31.67</v>
      </c>
      <c r="G1313" s="141">
        <f>Uniforme!$AC$11</f>
        <v>31.67</v>
      </c>
      <c r="H1313" s="141">
        <f>Uniforme!$AC$45</f>
        <v>43.75</v>
      </c>
      <c r="I1313" s="141">
        <f>Uniforme!$AC$45</f>
        <v>43.75</v>
      </c>
      <c r="J1313" s="141">
        <f>Uniforme!$AC$45</f>
        <v>43.75</v>
      </c>
      <c r="K1313" s="141">
        <f>Uniforme!$AC$11</f>
        <v>31.67</v>
      </c>
      <c r="L1313" s="141">
        <f>Uniforme!$AC$11</f>
        <v>31.67</v>
      </c>
      <c r="M1313" s="141">
        <f>Uniforme!$AC$33</f>
        <v>56.1</v>
      </c>
      <c r="N1313" s="141">
        <f>Uniforme!$AC$33</f>
        <v>56.1</v>
      </c>
      <c r="O1313" s="141">
        <f>Uniforme!$AC$11</f>
        <v>31.67</v>
      </c>
      <c r="P1313" s="141">
        <f>Uniforme!$AC$11</f>
        <v>31.67</v>
      </c>
      <c r="Q1313" s="191">
        <v>3</v>
      </c>
    </row>
    <row r="1314" spans="1:17" x14ac:dyDescent="0.2">
      <c r="A1314" s="63">
        <v>30</v>
      </c>
      <c r="B1314" s="138" t="s">
        <v>141</v>
      </c>
      <c r="C1314" s="141">
        <f>Uniforme!$AC$11</f>
        <v>31.67</v>
      </c>
      <c r="D1314" s="141">
        <f>Uniforme!$AC$11</f>
        <v>31.67</v>
      </c>
      <c r="E1314" s="141">
        <f>Uniforme!$AC$11</f>
        <v>31.67</v>
      </c>
      <c r="F1314" s="141">
        <f>Uniforme!$AC$11</f>
        <v>31.67</v>
      </c>
      <c r="G1314" s="141">
        <f>Uniforme!$AC$11</f>
        <v>31.67</v>
      </c>
      <c r="H1314" s="141">
        <f>Uniforme!$AC$45</f>
        <v>43.75</v>
      </c>
      <c r="I1314" s="141">
        <f>Uniforme!$AC$45</f>
        <v>43.75</v>
      </c>
      <c r="J1314" s="141">
        <f>Uniforme!$AC$45</f>
        <v>43.75</v>
      </c>
      <c r="K1314" s="141">
        <f>Uniforme!$AC$11</f>
        <v>31.67</v>
      </c>
      <c r="L1314" s="141">
        <f>Uniforme!$AC$11</f>
        <v>31.67</v>
      </c>
      <c r="M1314" s="141">
        <f>Uniforme!$AC$33</f>
        <v>56.1</v>
      </c>
      <c r="N1314" s="141">
        <f>Uniforme!$AC$33</f>
        <v>56.1</v>
      </c>
      <c r="O1314" s="141">
        <f>Uniforme!$AC$11</f>
        <v>31.67</v>
      </c>
      <c r="P1314" s="141">
        <f>Uniforme!$AC$11</f>
        <v>31.67</v>
      </c>
      <c r="Q1314" s="191">
        <v>3</v>
      </c>
    </row>
    <row r="1315" spans="1:17" x14ac:dyDescent="0.2">
      <c r="A1315" s="63">
        <v>31</v>
      </c>
      <c r="B1315" s="138" t="s">
        <v>127</v>
      </c>
      <c r="C1315" s="141">
        <f>Uniforme!$AC$11</f>
        <v>31.67</v>
      </c>
      <c r="D1315" s="141">
        <f>Uniforme!$AC$11</f>
        <v>31.67</v>
      </c>
      <c r="E1315" s="141">
        <f>Uniforme!$AC$11</f>
        <v>31.67</v>
      </c>
      <c r="F1315" s="141">
        <f>Uniforme!$AC$11</f>
        <v>31.67</v>
      </c>
      <c r="G1315" s="141">
        <f>Uniforme!$AC$11</f>
        <v>31.67</v>
      </c>
      <c r="H1315" s="141">
        <f>Uniforme!$AC$45</f>
        <v>43.75</v>
      </c>
      <c r="I1315" s="141">
        <f>Uniforme!$AC$45</f>
        <v>43.75</v>
      </c>
      <c r="J1315" s="141">
        <f>Uniforme!$AC$45</f>
        <v>43.75</v>
      </c>
      <c r="K1315" s="141">
        <f>Uniforme!$AC$11</f>
        <v>31.67</v>
      </c>
      <c r="L1315" s="141">
        <f>Uniforme!$AC$11</f>
        <v>31.67</v>
      </c>
      <c r="M1315" s="141">
        <f>Uniforme!$AC$33</f>
        <v>56.1</v>
      </c>
      <c r="N1315" s="141">
        <f>Uniforme!$AC$33</f>
        <v>56.1</v>
      </c>
      <c r="O1315" s="141">
        <f>Uniforme!$AC$11</f>
        <v>31.67</v>
      </c>
      <c r="P1315" s="141">
        <f>Uniforme!$AC$11</f>
        <v>31.67</v>
      </c>
      <c r="Q1315" s="191">
        <v>3</v>
      </c>
    </row>
    <row r="1316" spans="1:17" x14ac:dyDescent="0.2">
      <c r="A1316" s="63">
        <v>32</v>
      </c>
      <c r="B1316" s="138" t="s">
        <v>142</v>
      </c>
      <c r="C1316" s="141">
        <f>Uniforme!$AC$11</f>
        <v>31.67</v>
      </c>
      <c r="D1316" s="141">
        <f>Uniforme!$AC$11</f>
        <v>31.67</v>
      </c>
      <c r="E1316" s="141">
        <f>Uniforme!$AC$11</f>
        <v>31.67</v>
      </c>
      <c r="F1316" s="141">
        <f>Uniforme!$AC$11</f>
        <v>31.67</v>
      </c>
      <c r="G1316" s="141">
        <f>Uniforme!$AC$11</f>
        <v>31.67</v>
      </c>
      <c r="H1316" s="141">
        <f>Uniforme!$AC$45</f>
        <v>43.75</v>
      </c>
      <c r="I1316" s="141">
        <f>Uniforme!$AC$45</f>
        <v>43.75</v>
      </c>
      <c r="J1316" s="141">
        <f>Uniforme!$AC$45</f>
        <v>43.75</v>
      </c>
      <c r="K1316" s="141">
        <f>Uniforme!$AC$11</f>
        <v>31.67</v>
      </c>
      <c r="L1316" s="141">
        <f>Uniforme!$AC$11</f>
        <v>31.67</v>
      </c>
      <c r="M1316" s="141">
        <f>Uniforme!$AC$33</f>
        <v>56.1</v>
      </c>
      <c r="N1316" s="141">
        <f>Uniforme!$AC$33</f>
        <v>56.1</v>
      </c>
      <c r="O1316" s="141">
        <f>Uniforme!$AC$11</f>
        <v>31.67</v>
      </c>
      <c r="P1316" s="141">
        <f>Uniforme!$AC$11</f>
        <v>31.67</v>
      </c>
      <c r="Q1316" s="191">
        <v>3</v>
      </c>
    </row>
    <row r="1317" spans="1:17" x14ac:dyDescent="0.2">
      <c r="A1317" s="63">
        <v>33</v>
      </c>
      <c r="B1317" s="138" t="s">
        <v>143</v>
      </c>
      <c r="C1317" s="141">
        <f>Uniforme!$AC$11</f>
        <v>31.67</v>
      </c>
      <c r="D1317" s="141">
        <f>Uniforme!$AC$11</f>
        <v>31.67</v>
      </c>
      <c r="E1317" s="141">
        <f>Uniforme!$AC$11</f>
        <v>31.67</v>
      </c>
      <c r="F1317" s="141">
        <f>Uniforme!$AC$11</f>
        <v>31.67</v>
      </c>
      <c r="G1317" s="141">
        <f>Uniforme!$AC$11</f>
        <v>31.67</v>
      </c>
      <c r="H1317" s="141">
        <f>Uniforme!$AC$45</f>
        <v>43.75</v>
      </c>
      <c r="I1317" s="141">
        <f>Uniforme!$AC$45</f>
        <v>43.75</v>
      </c>
      <c r="J1317" s="141">
        <f>Uniforme!$AC$45</f>
        <v>43.75</v>
      </c>
      <c r="K1317" s="141">
        <f>Uniforme!$AC$11</f>
        <v>31.67</v>
      </c>
      <c r="L1317" s="141">
        <f>Uniforme!$AC$11</f>
        <v>31.67</v>
      </c>
      <c r="M1317" s="141">
        <f>Uniforme!$AC$33</f>
        <v>56.1</v>
      </c>
      <c r="N1317" s="141">
        <f>Uniforme!$AC$33</f>
        <v>56.1</v>
      </c>
      <c r="O1317" s="141">
        <f>Uniforme!$AC$11</f>
        <v>31.67</v>
      </c>
      <c r="P1317" s="141">
        <f>Uniforme!$AC$11</f>
        <v>31.67</v>
      </c>
      <c r="Q1317" s="191">
        <v>3</v>
      </c>
    </row>
    <row r="1318" spans="1:17" x14ac:dyDescent="0.2">
      <c r="A1318" s="63">
        <v>34</v>
      </c>
      <c r="B1318" s="138" t="s">
        <v>122</v>
      </c>
      <c r="C1318" s="141">
        <f>Uniforme!$AC$11</f>
        <v>31.67</v>
      </c>
      <c r="D1318" s="141">
        <f>Uniforme!$AC$11</f>
        <v>31.67</v>
      </c>
      <c r="E1318" s="141">
        <f>Uniforme!$AC$11</f>
        <v>31.67</v>
      </c>
      <c r="F1318" s="141">
        <f>Uniforme!$AC$11</f>
        <v>31.67</v>
      </c>
      <c r="G1318" s="141">
        <f>Uniforme!$AC$11</f>
        <v>31.67</v>
      </c>
      <c r="H1318" s="141">
        <f>Uniforme!$AC$45</f>
        <v>43.75</v>
      </c>
      <c r="I1318" s="141">
        <f>Uniforme!$AC$45</f>
        <v>43.75</v>
      </c>
      <c r="J1318" s="141">
        <f>Uniforme!$AC$45</f>
        <v>43.75</v>
      </c>
      <c r="K1318" s="141">
        <f>Uniforme!$AC$11</f>
        <v>31.67</v>
      </c>
      <c r="L1318" s="141">
        <f>Uniforme!$AC$11</f>
        <v>31.67</v>
      </c>
      <c r="M1318" s="141">
        <f>Uniforme!$AC$33</f>
        <v>56.1</v>
      </c>
      <c r="N1318" s="141">
        <f>Uniforme!$AC$33</f>
        <v>56.1</v>
      </c>
      <c r="O1318" s="141">
        <f>Uniforme!$AC$11</f>
        <v>31.67</v>
      </c>
      <c r="P1318" s="141">
        <f>Uniforme!$AC$11</f>
        <v>31.67</v>
      </c>
      <c r="Q1318" s="191">
        <v>3</v>
      </c>
    </row>
    <row r="1319" spans="1:17" x14ac:dyDescent="0.2">
      <c r="A1319" s="63">
        <v>35</v>
      </c>
      <c r="B1319" s="138" t="s">
        <v>136</v>
      </c>
      <c r="C1319" s="141">
        <f>Uniforme!$AC$11</f>
        <v>31.67</v>
      </c>
      <c r="D1319" s="141">
        <f>Uniforme!$AC$11</f>
        <v>31.67</v>
      </c>
      <c r="E1319" s="141">
        <f>Uniforme!$AC$11</f>
        <v>31.67</v>
      </c>
      <c r="F1319" s="141">
        <f>Uniforme!$AC$11</f>
        <v>31.67</v>
      </c>
      <c r="G1319" s="141">
        <f>Uniforme!$AC$11</f>
        <v>31.67</v>
      </c>
      <c r="H1319" s="141">
        <f>Uniforme!$AC$45</f>
        <v>43.75</v>
      </c>
      <c r="I1319" s="141">
        <f>Uniforme!$AC$45</f>
        <v>43.75</v>
      </c>
      <c r="J1319" s="141">
        <f>Uniforme!$AC$45</f>
        <v>43.75</v>
      </c>
      <c r="K1319" s="141">
        <f>Uniforme!$AC$11</f>
        <v>31.67</v>
      </c>
      <c r="L1319" s="141">
        <f>Uniforme!$AC$11</f>
        <v>31.67</v>
      </c>
      <c r="M1319" s="141">
        <f>Uniforme!$AC$33</f>
        <v>56.1</v>
      </c>
      <c r="N1319" s="141">
        <f>Uniforme!$AC$33</f>
        <v>56.1</v>
      </c>
      <c r="O1319" s="141">
        <f>Uniforme!$AC$11</f>
        <v>31.67</v>
      </c>
      <c r="P1319" s="141">
        <f>Uniforme!$AC$11</f>
        <v>31.67</v>
      </c>
      <c r="Q1319" s="191">
        <v>3</v>
      </c>
    </row>
    <row r="1320" spans="1:17" x14ac:dyDescent="0.2">
      <c r="A1320" s="63">
        <v>36</v>
      </c>
      <c r="B1320" s="138" t="s">
        <v>120</v>
      </c>
      <c r="C1320" s="141">
        <f>Uniforme!$AC$11</f>
        <v>31.67</v>
      </c>
      <c r="D1320" s="141">
        <f>Uniforme!$AC$11</f>
        <v>31.67</v>
      </c>
      <c r="E1320" s="141">
        <f>Uniforme!$AC$11</f>
        <v>31.67</v>
      </c>
      <c r="F1320" s="141">
        <f>Uniforme!$AC$11</f>
        <v>31.67</v>
      </c>
      <c r="G1320" s="141">
        <f>Uniforme!$AC$11</f>
        <v>31.67</v>
      </c>
      <c r="H1320" s="141">
        <f>Uniforme!$AC$45</f>
        <v>43.75</v>
      </c>
      <c r="I1320" s="141">
        <f>Uniforme!$AC$45</f>
        <v>43.75</v>
      </c>
      <c r="J1320" s="141">
        <f>Uniforme!$AC$45</f>
        <v>43.75</v>
      </c>
      <c r="K1320" s="141">
        <f>Uniforme!$AC$11</f>
        <v>31.67</v>
      </c>
      <c r="L1320" s="141">
        <f>Uniforme!$AC$11</f>
        <v>31.67</v>
      </c>
      <c r="M1320" s="141">
        <f>Uniforme!$AC$33</f>
        <v>56.1</v>
      </c>
      <c r="N1320" s="141">
        <f>Uniforme!$AC$33</f>
        <v>56.1</v>
      </c>
      <c r="O1320" s="141">
        <f>Uniforme!$AC$11</f>
        <v>31.67</v>
      </c>
      <c r="P1320" s="141">
        <f>Uniforme!$AC$11</f>
        <v>31.67</v>
      </c>
      <c r="Q1320" s="191">
        <v>3</v>
      </c>
    </row>
    <row r="1321" spans="1:17" x14ac:dyDescent="0.2">
      <c r="A1321" s="63">
        <v>37</v>
      </c>
      <c r="B1321" s="138" t="s">
        <v>126</v>
      </c>
      <c r="C1321" s="141">
        <f>Uniforme!$AC$11</f>
        <v>31.67</v>
      </c>
      <c r="D1321" s="141">
        <f>Uniforme!$AC$11</f>
        <v>31.67</v>
      </c>
      <c r="E1321" s="141">
        <f>Uniforme!$AC$11</f>
        <v>31.67</v>
      </c>
      <c r="F1321" s="141">
        <f>Uniforme!$AC$11</f>
        <v>31.67</v>
      </c>
      <c r="G1321" s="141">
        <f>Uniforme!$AC$11</f>
        <v>31.67</v>
      </c>
      <c r="H1321" s="141">
        <f>Uniforme!$AC$45</f>
        <v>43.75</v>
      </c>
      <c r="I1321" s="141">
        <f>Uniforme!$AC$45</f>
        <v>43.75</v>
      </c>
      <c r="J1321" s="141">
        <f>Uniforme!$AC$45</f>
        <v>43.75</v>
      </c>
      <c r="K1321" s="141">
        <f>Uniforme!$AC$11</f>
        <v>31.67</v>
      </c>
      <c r="L1321" s="141">
        <f>Uniforme!$AC$11</f>
        <v>31.67</v>
      </c>
      <c r="M1321" s="141">
        <f>Uniforme!$AC$33</f>
        <v>56.1</v>
      </c>
      <c r="N1321" s="141">
        <f>Uniforme!$AC$33</f>
        <v>56.1</v>
      </c>
      <c r="O1321" s="141">
        <f>Uniforme!$AC$11</f>
        <v>31.67</v>
      </c>
      <c r="P1321" s="141">
        <f>Uniforme!$AC$11</f>
        <v>31.67</v>
      </c>
      <c r="Q1321" s="191">
        <v>3</v>
      </c>
    </row>
    <row r="1322" spans="1:17" x14ac:dyDescent="0.2">
      <c r="A1322" s="63">
        <v>38</v>
      </c>
      <c r="B1322" s="138" t="s">
        <v>130</v>
      </c>
      <c r="C1322" s="141">
        <f>Uniforme!$AC$11</f>
        <v>31.67</v>
      </c>
      <c r="D1322" s="141">
        <f>Uniforme!$AC$11</f>
        <v>31.67</v>
      </c>
      <c r="E1322" s="141">
        <f>Uniforme!$AC$11</f>
        <v>31.67</v>
      </c>
      <c r="F1322" s="141">
        <f>Uniforme!$AC$11</f>
        <v>31.67</v>
      </c>
      <c r="G1322" s="141">
        <f>Uniforme!$AC$11</f>
        <v>31.67</v>
      </c>
      <c r="H1322" s="141">
        <f>Uniforme!$AC$45</f>
        <v>43.75</v>
      </c>
      <c r="I1322" s="141">
        <f>Uniforme!$AC$45</f>
        <v>43.75</v>
      </c>
      <c r="J1322" s="141">
        <f>Uniforme!$AC$45</f>
        <v>43.75</v>
      </c>
      <c r="K1322" s="141">
        <f>Uniforme!$AC$11</f>
        <v>31.67</v>
      </c>
      <c r="L1322" s="141">
        <f>Uniforme!$AC$11</f>
        <v>31.67</v>
      </c>
      <c r="M1322" s="141">
        <f>Uniforme!$AC$33</f>
        <v>56.1</v>
      </c>
      <c r="N1322" s="141">
        <f>Uniforme!$AC$33</f>
        <v>56.1</v>
      </c>
      <c r="O1322" s="141">
        <f>Uniforme!$AC$11</f>
        <v>31.67</v>
      </c>
      <c r="P1322" s="141">
        <f>Uniforme!$AC$11</f>
        <v>31.67</v>
      </c>
      <c r="Q1322" s="191">
        <v>3</v>
      </c>
    </row>
    <row r="1323" spans="1:17" x14ac:dyDescent="0.2">
      <c r="A1323" s="63">
        <v>39</v>
      </c>
      <c r="B1323" s="138" t="s">
        <v>128</v>
      </c>
      <c r="C1323" s="141">
        <f>Uniforme!$AC$11</f>
        <v>31.67</v>
      </c>
      <c r="D1323" s="141">
        <f>Uniforme!$AC$11</f>
        <v>31.67</v>
      </c>
      <c r="E1323" s="141">
        <f>Uniforme!$AC$11</f>
        <v>31.67</v>
      </c>
      <c r="F1323" s="141">
        <f>Uniforme!$AC$11</f>
        <v>31.67</v>
      </c>
      <c r="G1323" s="141">
        <f>Uniforme!$AC$11</f>
        <v>31.67</v>
      </c>
      <c r="H1323" s="141">
        <f>Uniforme!$AC$45</f>
        <v>43.75</v>
      </c>
      <c r="I1323" s="141">
        <f>Uniforme!$AC$45</f>
        <v>43.75</v>
      </c>
      <c r="J1323" s="141">
        <f>Uniforme!$AC$45</f>
        <v>43.75</v>
      </c>
      <c r="K1323" s="141">
        <f>Uniforme!$AC$11</f>
        <v>31.67</v>
      </c>
      <c r="L1323" s="141">
        <f>Uniforme!$AC$11</f>
        <v>31.67</v>
      </c>
      <c r="M1323" s="141">
        <f>Uniforme!$AC$33</f>
        <v>56.1</v>
      </c>
      <c r="N1323" s="141">
        <f>Uniforme!$AC$33</f>
        <v>56.1</v>
      </c>
      <c r="O1323" s="141">
        <f>Uniforme!$AC$11</f>
        <v>31.67</v>
      </c>
      <c r="P1323" s="141">
        <f>Uniforme!$AC$11</f>
        <v>31.67</v>
      </c>
      <c r="Q1323" s="191">
        <v>3</v>
      </c>
    </row>
    <row r="1324" spans="1:17" x14ac:dyDescent="0.2">
      <c r="A1324" s="63">
        <v>40</v>
      </c>
      <c r="B1324" s="138" t="s">
        <v>140</v>
      </c>
      <c r="C1324" s="141">
        <f>Uniforme!$AC$11</f>
        <v>31.67</v>
      </c>
      <c r="D1324" s="141">
        <f>Uniforme!$AC$11</f>
        <v>31.67</v>
      </c>
      <c r="E1324" s="141">
        <f>Uniforme!$AC$11</f>
        <v>31.67</v>
      </c>
      <c r="F1324" s="141">
        <f>Uniforme!$AC$11</f>
        <v>31.67</v>
      </c>
      <c r="G1324" s="141">
        <f>Uniforme!$AC$11</f>
        <v>31.67</v>
      </c>
      <c r="H1324" s="141">
        <f>Uniforme!$AC$45</f>
        <v>43.75</v>
      </c>
      <c r="I1324" s="141">
        <f>Uniforme!$AC$45</f>
        <v>43.75</v>
      </c>
      <c r="J1324" s="141">
        <f>Uniforme!$AC$45</f>
        <v>43.75</v>
      </c>
      <c r="K1324" s="141">
        <f>Uniforme!$AC$11</f>
        <v>31.67</v>
      </c>
      <c r="L1324" s="141">
        <f>Uniforme!$AC$11</f>
        <v>31.67</v>
      </c>
      <c r="M1324" s="141">
        <f>Uniforme!$AC$33</f>
        <v>56.1</v>
      </c>
      <c r="N1324" s="141">
        <f>Uniforme!$AC$33</f>
        <v>56.1</v>
      </c>
      <c r="O1324" s="141">
        <f>Uniforme!$AC$11</f>
        <v>31.67</v>
      </c>
      <c r="P1324" s="141">
        <f>Uniforme!$AC$11</f>
        <v>31.67</v>
      </c>
      <c r="Q1324" s="191">
        <v>3</v>
      </c>
    </row>
    <row r="1325" spans="1:17" x14ac:dyDescent="0.2">
      <c r="A1325" s="63">
        <v>41</v>
      </c>
      <c r="B1325" s="138" t="s">
        <v>290</v>
      </c>
      <c r="C1325" s="141">
        <f>Uniforme!$AC$11</f>
        <v>31.67</v>
      </c>
      <c r="D1325" s="141">
        <f>Uniforme!$AC$11</f>
        <v>31.67</v>
      </c>
      <c r="E1325" s="141">
        <f>Uniforme!$AC$11</f>
        <v>31.67</v>
      </c>
      <c r="F1325" s="141">
        <f>Uniforme!$AC$11</f>
        <v>31.67</v>
      </c>
      <c r="G1325" s="141">
        <f>Uniforme!$AC$11</f>
        <v>31.67</v>
      </c>
      <c r="H1325" s="141">
        <f>Uniforme!$AC$45</f>
        <v>43.75</v>
      </c>
      <c r="I1325" s="141">
        <f>Uniforme!$AC$45</f>
        <v>43.75</v>
      </c>
      <c r="J1325" s="141">
        <f>Uniforme!$AC$45</f>
        <v>43.75</v>
      </c>
      <c r="K1325" s="141">
        <f>Uniforme!$AC$11</f>
        <v>31.67</v>
      </c>
      <c r="L1325" s="141">
        <f>Uniforme!$AC$11</f>
        <v>31.67</v>
      </c>
      <c r="M1325" s="141">
        <f>Uniforme!$AC$33</f>
        <v>56.1</v>
      </c>
      <c r="N1325" s="141">
        <f>Uniforme!$AC$33</f>
        <v>56.1</v>
      </c>
      <c r="O1325" s="141">
        <f>Uniforme!$AC$11</f>
        <v>31.67</v>
      </c>
      <c r="P1325" s="141">
        <f>Uniforme!$AC$11</f>
        <v>31.67</v>
      </c>
      <c r="Q1325" s="191">
        <v>3</v>
      </c>
    </row>
    <row r="1326" spans="1:17" x14ac:dyDescent="0.2">
      <c r="A1326" s="63">
        <v>42</v>
      </c>
      <c r="B1326" s="138" t="s">
        <v>124</v>
      </c>
      <c r="C1326" s="141">
        <f>Uniforme!$AC$11</f>
        <v>31.67</v>
      </c>
      <c r="D1326" s="141">
        <f>Uniforme!$AC$11</f>
        <v>31.67</v>
      </c>
      <c r="E1326" s="141">
        <f>Uniforme!$AC$11</f>
        <v>31.67</v>
      </c>
      <c r="F1326" s="141">
        <f>Uniforme!$AC$11</f>
        <v>31.67</v>
      </c>
      <c r="G1326" s="141">
        <f>Uniforme!$AC$11</f>
        <v>31.67</v>
      </c>
      <c r="H1326" s="141">
        <f>Uniforme!$AC$45</f>
        <v>43.75</v>
      </c>
      <c r="I1326" s="141">
        <f>Uniforme!$AC$45</f>
        <v>43.75</v>
      </c>
      <c r="J1326" s="141">
        <f>Uniforme!$AC$45</f>
        <v>43.75</v>
      </c>
      <c r="K1326" s="141">
        <f>Uniforme!$AC$11</f>
        <v>31.67</v>
      </c>
      <c r="L1326" s="141">
        <f>Uniforme!$AC$11</f>
        <v>31.67</v>
      </c>
      <c r="M1326" s="141">
        <f>Uniforme!$AC$33</f>
        <v>56.1</v>
      </c>
      <c r="N1326" s="141">
        <f>Uniforme!$AC$33</f>
        <v>56.1</v>
      </c>
      <c r="O1326" s="141">
        <f>Uniforme!$AC$11</f>
        <v>31.67</v>
      </c>
      <c r="P1326" s="141">
        <f>Uniforme!$AC$11</f>
        <v>31.67</v>
      </c>
      <c r="Q1326" s="191">
        <v>3</v>
      </c>
    </row>
    <row r="1327" spans="1:17" x14ac:dyDescent="0.2">
      <c r="A1327" s="63">
        <v>43</v>
      </c>
      <c r="B1327" s="138" t="s">
        <v>129</v>
      </c>
      <c r="C1327" s="141">
        <f>Uniforme!$AC$11</f>
        <v>31.67</v>
      </c>
      <c r="D1327" s="141">
        <f>Uniforme!$AC$11</f>
        <v>31.67</v>
      </c>
      <c r="E1327" s="141">
        <f>Uniforme!$AC$11</f>
        <v>31.67</v>
      </c>
      <c r="F1327" s="141">
        <f>Uniforme!$AC$11</f>
        <v>31.67</v>
      </c>
      <c r="G1327" s="141">
        <f>Uniforme!$AC$11</f>
        <v>31.67</v>
      </c>
      <c r="H1327" s="141">
        <f>Uniforme!$AC$45</f>
        <v>43.75</v>
      </c>
      <c r="I1327" s="141">
        <f>Uniforme!$AC$45</f>
        <v>43.75</v>
      </c>
      <c r="J1327" s="141">
        <f>Uniforme!$AC$45</f>
        <v>43.75</v>
      </c>
      <c r="K1327" s="141">
        <f>Uniforme!$AC$11</f>
        <v>31.67</v>
      </c>
      <c r="L1327" s="141">
        <f>Uniforme!$AC$11</f>
        <v>31.67</v>
      </c>
      <c r="M1327" s="141">
        <f>Uniforme!$AC$33</f>
        <v>56.1</v>
      </c>
      <c r="N1327" s="141">
        <f>Uniforme!$AC$33</f>
        <v>56.1</v>
      </c>
      <c r="O1327" s="141">
        <f>Uniforme!$AC$11</f>
        <v>31.67</v>
      </c>
      <c r="P1327" s="141">
        <f>Uniforme!$AC$11</f>
        <v>31.67</v>
      </c>
      <c r="Q1327" s="191">
        <v>3</v>
      </c>
    </row>
    <row r="1328" spans="1:17" x14ac:dyDescent="0.2">
      <c r="A1328" s="63">
        <v>44</v>
      </c>
      <c r="B1328" s="138" t="s">
        <v>134</v>
      </c>
      <c r="C1328" s="141">
        <f>Uniforme!$AC$11</f>
        <v>31.67</v>
      </c>
      <c r="D1328" s="141">
        <f>Uniforme!$AC$11</f>
        <v>31.67</v>
      </c>
      <c r="E1328" s="141">
        <f>Uniforme!$AC$11</f>
        <v>31.67</v>
      </c>
      <c r="F1328" s="141">
        <f>Uniforme!$AC$11</f>
        <v>31.67</v>
      </c>
      <c r="G1328" s="141">
        <f>Uniforme!$AC$11</f>
        <v>31.67</v>
      </c>
      <c r="H1328" s="141">
        <f>Uniforme!$AC$45</f>
        <v>43.75</v>
      </c>
      <c r="I1328" s="141">
        <f>Uniforme!$AC$45</f>
        <v>43.75</v>
      </c>
      <c r="J1328" s="141">
        <f>Uniforme!$AC$45</f>
        <v>43.75</v>
      </c>
      <c r="K1328" s="141">
        <f>Uniforme!$AC$11</f>
        <v>31.67</v>
      </c>
      <c r="L1328" s="141">
        <f>Uniforme!$AC$11</f>
        <v>31.67</v>
      </c>
      <c r="M1328" s="141">
        <f>Uniforme!$AC$33</f>
        <v>56.1</v>
      </c>
      <c r="N1328" s="141">
        <f>Uniforme!$AC$33</f>
        <v>56.1</v>
      </c>
      <c r="O1328" s="141">
        <f>Uniforme!$AC$11</f>
        <v>31.67</v>
      </c>
      <c r="P1328" s="141">
        <f>Uniforme!$AC$11</f>
        <v>31.67</v>
      </c>
      <c r="Q1328" s="191">
        <v>3</v>
      </c>
    </row>
    <row r="1329" spans="1:17" x14ac:dyDescent="0.2">
      <c r="A1329" s="63">
        <v>47</v>
      </c>
      <c r="B1329" s="138" t="s">
        <v>131</v>
      </c>
      <c r="C1329" s="141">
        <f>Uniforme!$AC$11</f>
        <v>31.67</v>
      </c>
      <c r="D1329" s="141">
        <f>Uniforme!$AC$11</f>
        <v>31.67</v>
      </c>
      <c r="E1329" s="141">
        <f>Uniforme!$AC$11</f>
        <v>31.67</v>
      </c>
      <c r="F1329" s="141">
        <f>Uniforme!$AC$11</f>
        <v>31.67</v>
      </c>
      <c r="G1329" s="141">
        <f>Uniforme!$AC$11</f>
        <v>31.67</v>
      </c>
      <c r="H1329" s="141">
        <f>Uniforme!$AC$45</f>
        <v>43.75</v>
      </c>
      <c r="I1329" s="141">
        <f>Uniforme!$AC$45</f>
        <v>43.75</v>
      </c>
      <c r="J1329" s="141">
        <f>Uniforme!$AC$45</f>
        <v>43.75</v>
      </c>
      <c r="K1329" s="141">
        <f>Uniforme!$AC$11</f>
        <v>31.67</v>
      </c>
      <c r="L1329" s="141">
        <f>Uniforme!$AC$11</f>
        <v>31.67</v>
      </c>
      <c r="M1329" s="141">
        <f>Uniforme!$AC$33</f>
        <v>56.1</v>
      </c>
      <c r="N1329" s="141">
        <f>Uniforme!$AC$33</f>
        <v>56.1</v>
      </c>
      <c r="O1329" s="141">
        <f>Uniforme!$AC$11</f>
        <v>31.67</v>
      </c>
      <c r="P1329" s="141">
        <f>Uniforme!$AC$11</f>
        <v>31.67</v>
      </c>
      <c r="Q1329" s="191">
        <v>3</v>
      </c>
    </row>
    <row r="1330" spans="1:17" x14ac:dyDescent="0.2">
      <c r="A1330" s="63">
        <v>48</v>
      </c>
      <c r="B1330" s="138" t="s">
        <v>125</v>
      </c>
      <c r="C1330" s="141">
        <f>Uniforme!$AC$11</f>
        <v>31.67</v>
      </c>
      <c r="D1330" s="141">
        <f>Uniforme!$AC$11</f>
        <v>31.67</v>
      </c>
      <c r="E1330" s="141">
        <f>Uniforme!$AC$11</f>
        <v>31.67</v>
      </c>
      <c r="F1330" s="141">
        <f>Uniforme!$AC$11</f>
        <v>31.67</v>
      </c>
      <c r="G1330" s="141">
        <f>Uniforme!$AC$11</f>
        <v>31.67</v>
      </c>
      <c r="H1330" s="141">
        <f>Uniforme!$AC$45</f>
        <v>43.75</v>
      </c>
      <c r="I1330" s="141">
        <f>Uniforme!$AC$45</f>
        <v>43.75</v>
      </c>
      <c r="J1330" s="141">
        <f>Uniforme!$AC$45</f>
        <v>43.75</v>
      </c>
      <c r="K1330" s="141">
        <f>Uniforme!$AC$11</f>
        <v>31.67</v>
      </c>
      <c r="L1330" s="141">
        <f>Uniforme!$AC$11</f>
        <v>31.67</v>
      </c>
      <c r="M1330" s="141">
        <f>Uniforme!$AC$33</f>
        <v>56.1</v>
      </c>
      <c r="N1330" s="141">
        <f>Uniforme!$AC$33</f>
        <v>56.1</v>
      </c>
      <c r="O1330" s="141">
        <f>Uniforme!$AC$11</f>
        <v>31.67</v>
      </c>
      <c r="P1330" s="141">
        <f>Uniforme!$AC$11</f>
        <v>31.67</v>
      </c>
      <c r="Q1330" s="191">
        <v>3</v>
      </c>
    </row>
    <row r="1331" spans="1:17" x14ac:dyDescent="0.2">
      <c r="A1331" s="63">
        <v>49</v>
      </c>
      <c r="B1331" s="138" t="s">
        <v>139</v>
      </c>
      <c r="C1331" s="141">
        <f>Uniforme!$AC$11</f>
        <v>31.67</v>
      </c>
      <c r="D1331" s="141">
        <f>Uniforme!$AC$11</f>
        <v>31.67</v>
      </c>
      <c r="E1331" s="141">
        <f>Uniforme!$AC$11</f>
        <v>31.67</v>
      </c>
      <c r="F1331" s="141">
        <f>Uniforme!$AC$11</f>
        <v>31.67</v>
      </c>
      <c r="G1331" s="141">
        <f>Uniforme!$AC$11</f>
        <v>31.67</v>
      </c>
      <c r="H1331" s="141">
        <f>Uniforme!$AC$45</f>
        <v>43.75</v>
      </c>
      <c r="I1331" s="141">
        <f>Uniforme!$AC$45</f>
        <v>43.75</v>
      </c>
      <c r="J1331" s="141">
        <f>Uniforme!$AC$45</f>
        <v>43.75</v>
      </c>
      <c r="K1331" s="141">
        <f>Uniforme!$AC$11</f>
        <v>31.67</v>
      </c>
      <c r="L1331" s="141">
        <f>Uniforme!$AC$11</f>
        <v>31.67</v>
      </c>
      <c r="M1331" s="141">
        <f>Uniforme!$AC$33</f>
        <v>56.1</v>
      </c>
      <c r="N1331" s="141">
        <f>Uniforme!$AC$33</f>
        <v>56.1</v>
      </c>
      <c r="O1331" s="141">
        <f>Uniforme!$AC$11</f>
        <v>31.67</v>
      </c>
      <c r="P1331" s="141">
        <f>Uniforme!$AC$11</f>
        <v>31.67</v>
      </c>
      <c r="Q1331" s="191">
        <v>3</v>
      </c>
    </row>
    <row r="1332" spans="1:17" x14ac:dyDescent="0.2">
      <c r="A1332" s="63">
        <v>50</v>
      </c>
      <c r="B1332" s="138" t="s">
        <v>135</v>
      </c>
      <c r="C1332" s="141">
        <f>Uniforme!$AC$11</f>
        <v>31.67</v>
      </c>
      <c r="D1332" s="141">
        <f>Uniforme!$AC$11</f>
        <v>31.67</v>
      </c>
      <c r="E1332" s="141">
        <f>Uniforme!$AC$11</f>
        <v>31.67</v>
      </c>
      <c r="F1332" s="141">
        <f>Uniforme!$AC$11</f>
        <v>31.67</v>
      </c>
      <c r="G1332" s="141">
        <f>Uniforme!$AC$11</f>
        <v>31.67</v>
      </c>
      <c r="H1332" s="141">
        <f>Uniforme!$AC$45</f>
        <v>43.75</v>
      </c>
      <c r="I1332" s="141">
        <f>Uniforme!$AC$45</f>
        <v>43.75</v>
      </c>
      <c r="J1332" s="141">
        <f>Uniforme!$AC$45</f>
        <v>43.75</v>
      </c>
      <c r="K1332" s="141">
        <f>Uniforme!$AC$11</f>
        <v>31.67</v>
      </c>
      <c r="L1332" s="141">
        <f>Uniforme!$AC$11</f>
        <v>31.67</v>
      </c>
      <c r="M1332" s="141">
        <f>Uniforme!$AC$33</f>
        <v>56.1</v>
      </c>
      <c r="N1332" s="141">
        <f>Uniforme!$AC$33</f>
        <v>56.1</v>
      </c>
      <c r="O1332" s="141">
        <f>Uniforme!$AC$11</f>
        <v>31.67</v>
      </c>
      <c r="P1332" s="141">
        <f>Uniforme!$AC$11</f>
        <v>31.67</v>
      </c>
      <c r="Q1332" s="191">
        <v>3</v>
      </c>
    </row>
    <row r="1333" spans="1:17" x14ac:dyDescent="0.2">
      <c r="A1333" s="63">
        <v>51</v>
      </c>
      <c r="B1333" s="138" t="s">
        <v>123</v>
      </c>
      <c r="C1333" s="141">
        <f>Uniforme!$AC$11</f>
        <v>31.67</v>
      </c>
      <c r="D1333" s="141">
        <f>Uniforme!$AC$11</f>
        <v>31.67</v>
      </c>
      <c r="E1333" s="141">
        <f>Uniforme!$AC$11</f>
        <v>31.67</v>
      </c>
      <c r="F1333" s="141">
        <f>Uniforme!$AC$11</f>
        <v>31.67</v>
      </c>
      <c r="G1333" s="141">
        <f>Uniforme!$AC$11</f>
        <v>31.67</v>
      </c>
      <c r="H1333" s="141">
        <f>Uniforme!$AC$45</f>
        <v>43.75</v>
      </c>
      <c r="I1333" s="141">
        <f>Uniforme!$AC$45</f>
        <v>43.75</v>
      </c>
      <c r="J1333" s="141">
        <f>Uniforme!$AC$45</f>
        <v>43.75</v>
      </c>
      <c r="K1333" s="141">
        <f>Uniforme!$AC$11</f>
        <v>31.67</v>
      </c>
      <c r="L1333" s="141">
        <f>Uniforme!$AC$11</f>
        <v>31.67</v>
      </c>
      <c r="M1333" s="141">
        <f>Uniforme!$AC$33</f>
        <v>56.1</v>
      </c>
      <c r="N1333" s="141">
        <f>Uniforme!$AC$33</f>
        <v>56.1</v>
      </c>
      <c r="O1333" s="141">
        <f>Uniforme!$AC$11</f>
        <v>31.67</v>
      </c>
      <c r="P1333" s="141">
        <f>Uniforme!$AC$11</f>
        <v>31.67</v>
      </c>
      <c r="Q1333" s="191">
        <v>3</v>
      </c>
    </row>
    <row r="1334" spans="1:17" x14ac:dyDescent="0.2">
      <c r="A1334" s="63">
        <v>52</v>
      </c>
      <c r="B1334" s="138" t="s">
        <v>144</v>
      </c>
      <c r="C1334" s="141">
        <f>Uniforme!$AC$11</f>
        <v>31.67</v>
      </c>
      <c r="D1334" s="141">
        <f>Uniforme!$AC$11</f>
        <v>31.67</v>
      </c>
      <c r="E1334" s="141">
        <f>Uniforme!$AC$11</f>
        <v>31.67</v>
      </c>
      <c r="F1334" s="141">
        <f>Uniforme!$AC$11</f>
        <v>31.67</v>
      </c>
      <c r="G1334" s="141">
        <f>Uniforme!$AC$11</f>
        <v>31.67</v>
      </c>
      <c r="H1334" s="141">
        <f>Uniforme!$AC$45</f>
        <v>43.75</v>
      </c>
      <c r="I1334" s="141">
        <f>Uniforme!$AC$45</f>
        <v>43.75</v>
      </c>
      <c r="J1334" s="141">
        <f>Uniforme!$AC$45</f>
        <v>43.75</v>
      </c>
      <c r="K1334" s="141">
        <f>Uniforme!$AC$11</f>
        <v>31.67</v>
      </c>
      <c r="L1334" s="141">
        <f>Uniforme!$AC$11</f>
        <v>31.67</v>
      </c>
      <c r="M1334" s="141">
        <f>Uniforme!$AC$33</f>
        <v>56.1</v>
      </c>
      <c r="N1334" s="141">
        <f>Uniforme!$AC$33</f>
        <v>56.1</v>
      </c>
      <c r="O1334" s="141">
        <f>Uniforme!$AC$11</f>
        <v>31.67</v>
      </c>
      <c r="P1334" s="141">
        <f>Uniforme!$AC$11</f>
        <v>31.67</v>
      </c>
      <c r="Q1334" s="191">
        <v>3</v>
      </c>
    </row>
    <row r="1335" spans="1:17" x14ac:dyDescent="0.2">
      <c r="A1335" s="11"/>
      <c r="B1335" s="12"/>
      <c r="C1335" s="13"/>
      <c r="D1335" s="13"/>
      <c r="E1335" s="13"/>
      <c r="F1335" s="13"/>
      <c r="G1335" s="13"/>
      <c r="H1335" s="13"/>
      <c r="I1335" s="13"/>
      <c r="J1335" s="13"/>
      <c r="K1335" s="13"/>
      <c r="L1335" s="13"/>
      <c r="M1335" s="13"/>
      <c r="N1335" s="13"/>
      <c r="O1335" s="13"/>
      <c r="P1335" s="13"/>
      <c r="Q1335" s="13"/>
    </row>
    <row r="1337" spans="1:17" ht="19.5" customHeight="1" x14ac:dyDescent="0.2">
      <c r="A1337" s="309">
        <v>0.05</v>
      </c>
      <c r="B1337" s="295" t="s">
        <v>110</v>
      </c>
      <c r="C1337" s="302" t="s">
        <v>220</v>
      </c>
      <c r="D1337" s="302"/>
      <c r="E1337" s="302"/>
      <c r="F1337" s="302"/>
      <c r="G1337" s="302"/>
      <c r="H1337" s="302"/>
      <c r="I1337" s="302"/>
      <c r="J1337" s="302"/>
      <c r="K1337" s="302"/>
      <c r="L1337" s="302"/>
      <c r="M1337" s="302"/>
      <c r="N1337" s="302"/>
      <c r="O1337" s="302"/>
      <c r="P1337" s="302"/>
      <c r="Q1337" s="300" t="s">
        <v>215</v>
      </c>
    </row>
    <row r="1338" spans="1:17" ht="22.5" x14ac:dyDescent="0.2">
      <c r="A1338" s="310"/>
      <c r="B1338" s="297"/>
      <c r="C1338" s="145" t="str">
        <f>$B$11</f>
        <v>SECRETÁRIA  EXECUTIVA</v>
      </c>
      <c r="D1338" s="145" t="str">
        <f>$B$12</f>
        <v>TÉCNICO EM SECRETARIADO</v>
      </c>
      <c r="E1338" s="145" t="str">
        <f>$B$13</f>
        <v>RECEPCIONISTA</v>
      </c>
      <c r="F1338" s="145" t="str">
        <f>$B$14</f>
        <v>AUXILIAR DE ESCRITÓRIO</v>
      </c>
      <c r="G1338" s="145" t="str">
        <f>$B$15</f>
        <v>CONTÍNUO</v>
      </c>
      <c r="H1338" s="145" t="str">
        <f>$B$16</f>
        <v>CARREGADOR</v>
      </c>
      <c r="I1338" s="145" t="str">
        <f>$B$17</f>
        <v>CONFERENTE</v>
      </c>
      <c r="J1338" s="145" t="str">
        <f>$B$18</f>
        <v>OPERADOR DE EMPILHADEIRA</v>
      </c>
      <c r="K1338" s="145" t="str">
        <f>$B$19</f>
        <v>MOTORISTA CAT "E"</v>
      </c>
      <c r="L1338" s="145" t="str">
        <f>$B$20</f>
        <v>MOTORISTA CAT "C"</v>
      </c>
      <c r="M1338" s="145" t="str">
        <f>$B$21</f>
        <v>COPEIRA 8H</v>
      </c>
      <c r="N1338" s="145" t="str">
        <f>$B$22</f>
        <v>COPEIRA 4H</v>
      </c>
      <c r="O1338" s="145" t="str">
        <f>$B$23</f>
        <v>PORTEIRO</v>
      </c>
      <c r="P1338" s="145" t="str">
        <f>$B$24</f>
        <v>SUPERVISOR</v>
      </c>
      <c r="Q1338" s="301"/>
    </row>
    <row r="1339" spans="1:17" x14ac:dyDescent="0.2">
      <c r="A1339" s="67" t="s">
        <v>186</v>
      </c>
      <c r="B1339" s="68">
        <v>1</v>
      </c>
      <c r="C1339" s="68">
        <v>2</v>
      </c>
      <c r="D1339" s="68">
        <v>3</v>
      </c>
      <c r="E1339" s="68">
        <v>4</v>
      </c>
      <c r="F1339" s="68">
        <v>5</v>
      </c>
      <c r="G1339" s="68">
        <v>6</v>
      </c>
      <c r="H1339" s="68">
        <v>7</v>
      </c>
      <c r="I1339" s="68">
        <v>8</v>
      </c>
      <c r="J1339" s="68">
        <v>9</v>
      </c>
      <c r="K1339" s="68">
        <v>10</v>
      </c>
      <c r="L1339" s="68">
        <v>11</v>
      </c>
      <c r="M1339" s="68">
        <v>12</v>
      </c>
      <c r="N1339" s="68">
        <v>13</v>
      </c>
      <c r="O1339" s="68">
        <v>14</v>
      </c>
      <c r="P1339" s="68">
        <v>15</v>
      </c>
      <c r="Q1339" s="145">
        <v>16</v>
      </c>
    </row>
    <row r="1340" spans="1:17" x14ac:dyDescent="0.2">
      <c r="A1340" s="63">
        <v>1</v>
      </c>
      <c r="B1340" s="136" t="s">
        <v>137</v>
      </c>
      <c r="C1340" s="212">
        <f t="shared" ref="C1340:P1349" si="176">$A$1337</f>
        <v>0.05</v>
      </c>
      <c r="D1340" s="212">
        <f t="shared" si="176"/>
        <v>0.05</v>
      </c>
      <c r="E1340" s="212">
        <f t="shared" si="176"/>
        <v>0.05</v>
      </c>
      <c r="F1340" s="212">
        <f t="shared" si="176"/>
        <v>0.05</v>
      </c>
      <c r="G1340" s="212">
        <f t="shared" si="176"/>
        <v>0.05</v>
      </c>
      <c r="H1340" s="212">
        <f t="shared" si="176"/>
        <v>0.05</v>
      </c>
      <c r="I1340" s="212">
        <f t="shared" si="176"/>
        <v>0.05</v>
      </c>
      <c r="J1340" s="212">
        <f t="shared" si="176"/>
        <v>0.05</v>
      </c>
      <c r="K1340" s="212">
        <f t="shared" si="176"/>
        <v>0.05</v>
      </c>
      <c r="L1340" s="212">
        <f t="shared" si="176"/>
        <v>0.05</v>
      </c>
      <c r="M1340" s="212">
        <f t="shared" si="176"/>
        <v>0.05</v>
      </c>
      <c r="N1340" s="212">
        <f t="shared" si="176"/>
        <v>0.05</v>
      </c>
      <c r="O1340" s="212">
        <f t="shared" si="176"/>
        <v>0.05</v>
      </c>
      <c r="P1340" s="212">
        <f t="shared" si="176"/>
        <v>0.05</v>
      </c>
      <c r="Q1340" s="190">
        <v>1</v>
      </c>
    </row>
    <row r="1341" spans="1:17" x14ac:dyDescent="0.2">
      <c r="A1341" s="63">
        <v>2</v>
      </c>
      <c r="B1341" s="136" t="s">
        <v>194</v>
      </c>
      <c r="C1341" s="212">
        <f t="shared" si="176"/>
        <v>0.05</v>
      </c>
      <c r="D1341" s="212">
        <f t="shared" si="176"/>
        <v>0.05</v>
      </c>
      <c r="E1341" s="212">
        <f t="shared" si="176"/>
        <v>0.05</v>
      </c>
      <c r="F1341" s="212">
        <f t="shared" si="176"/>
        <v>0.05</v>
      </c>
      <c r="G1341" s="212">
        <f t="shared" si="176"/>
        <v>0.05</v>
      </c>
      <c r="H1341" s="212">
        <f t="shared" si="176"/>
        <v>0.05</v>
      </c>
      <c r="I1341" s="212">
        <f t="shared" si="176"/>
        <v>0.05</v>
      </c>
      <c r="J1341" s="212">
        <f t="shared" si="176"/>
        <v>0.05</v>
      </c>
      <c r="K1341" s="212">
        <f t="shared" si="176"/>
        <v>0.05</v>
      </c>
      <c r="L1341" s="212">
        <f t="shared" si="176"/>
        <v>0.05</v>
      </c>
      <c r="M1341" s="212">
        <f t="shared" si="176"/>
        <v>0.05</v>
      </c>
      <c r="N1341" s="212">
        <f t="shared" si="176"/>
        <v>0.05</v>
      </c>
      <c r="O1341" s="212">
        <f t="shared" si="176"/>
        <v>0.05</v>
      </c>
      <c r="P1341" s="212">
        <f t="shared" si="176"/>
        <v>0.05</v>
      </c>
      <c r="Q1341" s="190">
        <v>1</v>
      </c>
    </row>
    <row r="1342" spans="1:17" x14ac:dyDescent="0.2">
      <c r="A1342" s="63">
        <v>3</v>
      </c>
      <c r="B1342" s="136" t="s">
        <v>191</v>
      </c>
      <c r="C1342" s="212">
        <f t="shared" si="176"/>
        <v>0.05</v>
      </c>
      <c r="D1342" s="212">
        <f t="shared" si="176"/>
        <v>0.05</v>
      </c>
      <c r="E1342" s="212">
        <f t="shared" si="176"/>
        <v>0.05</v>
      </c>
      <c r="F1342" s="212">
        <f t="shared" si="176"/>
        <v>0.05</v>
      </c>
      <c r="G1342" s="212">
        <f t="shared" si="176"/>
        <v>0.05</v>
      </c>
      <c r="H1342" s="212">
        <f t="shared" si="176"/>
        <v>0.05</v>
      </c>
      <c r="I1342" s="212">
        <f t="shared" si="176"/>
        <v>0.05</v>
      </c>
      <c r="J1342" s="212">
        <f t="shared" si="176"/>
        <v>0.05</v>
      </c>
      <c r="K1342" s="212">
        <f t="shared" si="176"/>
        <v>0.05</v>
      </c>
      <c r="L1342" s="212">
        <f t="shared" si="176"/>
        <v>0.05</v>
      </c>
      <c r="M1342" s="212">
        <f t="shared" si="176"/>
        <v>0.05</v>
      </c>
      <c r="N1342" s="212">
        <f t="shared" si="176"/>
        <v>0.05</v>
      </c>
      <c r="O1342" s="212">
        <f t="shared" si="176"/>
        <v>0.05</v>
      </c>
      <c r="P1342" s="212">
        <f t="shared" si="176"/>
        <v>0.05</v>
      </c>
      <c r="Q1342" s="190">
        <v>1</v>
      </c>
    </row>
    <row r="1343" spans="1:17" x14ac:dyDescent="0.2">
      <c r="A1343" s="63">
        <v>4</v>
      </c>
      <c r="B1343" s="136" t="s">
        <v>195</v>
      </c>
      <c r="C1343" s="212">
        <f t="shared" si="176"/>
        <v>0.05</v>
      </c>
      <c r="D1343" s="212">
        <f t="shared" si="176"/>
        <v>0.05</v>
      </c>
      <c r="E1343" s="212">
        <f t="shared" si="176"/>
        <v>0.05</v>
      </c>
      <c r="F1343" s="212">
        <f t="shared" si="176"/>
        <v>0.05</v>
      </c>
      <c r="G1343" s="212">
        <f t="shared" si="176"/>
        <v>0.05</v>
      </c>
      <c r="H1343" s="212">
        <f t="shared" si="176"/>
        <v>0.05</v>
      </c>
      <c r="I1343" s="212">
        <f t="shared" si="176"/>
        <v>0.05</v>
      </c>
      <c r="J1343" s="212">
        <f t="shared" si="176"/>
        <v>0.05</v>
      </c>
      <c r="K1343" s="212">
        <f t="shared" si="176"/>
        <v>0.05</v>
      </c>
      <c r="L1343" s="212">
        <f t="shared" si="176"/>
        <v>0.05</v>
      </c>
      <c r="M1343" s="212">
        <f t="shared" si="176"/>
        <v>0.05</v>
      </c>
      <c r="N1343" s="212">
        <f t="shared" si="176"/>
        <v>0.05</v>
      </c>
      <c r="O1343" s="212">
        <f t="shared" si="176"/>
        <v>0.05</v>
      </c>
      <c r="P1343" s="212">
        <f t="shared" si="176"/>
        <v>0.05</v>
      </c>
      <c r="Q1343" s="190">
        <v>1</v>
      </c>
    </row>
    <row r="1344" spans="1:17" x14ac:dyDescent="0.2">
      <c r="A1344" s="63">
        <v>5</v>
      </c>
      <c r="B1344" s="136" t="s">
        <v>192</v>
      </c>
      <c r="C1344" s="212">
        <f t="shared" si="176"/>
        <v>0.05</v>
      </c>
      <c r="D1344" s="212">
        <f t="shared" si="176"/>
        <v>0.05</v>
      </c>
      <c r="E1344" s="212">
        <f t="shared" si="176"/>
        <v>0.05</v>
      </c>
      <c r="F1344" s="212">
        <f t="shared" si="176"/>
        <v>0.05</v>
      </c>
      <c r="G1344" s="212">
        <f t="shared" si="176"/>
        <v>0.05</v>
      </c>
      <c r="H1344" s="212">
        <f t="shared" si="176"/>
        <v>0.05</v>
      </c>
      <c r="I1344" s="212">
        <f t="shared" si="176"/>
        <v>0.05</v>
      </c>
      <c r="J1344" s="212">
        <f t="shared" si="176"/>
        <v>0.05</v>
      </c>
      <c r="K1344" s="212">
        <f t="shared" si="176"/>
        <v>0.05</v>
      </c>
      <c r="L1344" s="212">
        <f t="shared" si="176"/>
        <v>0.05</v>
      </c>
      <c r="M1344" s="212">
        <f t="shared" si="176"/>
        <v>0.05</v>
      </c>
      <c r="N1344" s="212">
        <f t="shared" si="176"/>
        <v>0.05</v>
      </c>
      <c r="O1344" s="212">
        <f t="shared" si="176"/>
        <v>0.05</v>
      </c>
      <c r="P1344" s="212">
        <f t="shared" si="176"/>
        <v>0.05</v>
      </c>
      <c r="Q1344" s="190">
        <v>1</v>
      </c>
    </row>
    <row r="1345" spans="1:17" x14ac:dyDescent="0.2">
      <c r="A1345" s="63">
        <v>6</v>
      </c>
      <c r="B1345" s="136" t="s">
        <v>196</v>
      </c>
      <c r="C1345" s="212">
        <f t="shared" si="176"/>
        <v>0.05</v>
      </c>
      <c r="D1345" s="212">
        <f t="shared" si="176"/>
        <v>0.05</v>
      </c>
      <c r="E1345" s="212">
        <f t="shared" si="176"/>
        <v>0.05</v>
      </c>
      <c r="F1345" s="212">
        <f t="shared" si="176"/>
        <v>0.05</v>
      </c>
      <c r="G1345" s="212">
        <f t="shared" si="176"/>
        <v>0.05</v>
      </c>
      <c r="H1345" s="212">
        <f t="shared" si="176"/>
        <v>0.05</v>
      </c>
      <c r="I1345" s="212">
        <f t="shared" si="176"/>
        <v>0.05</v>
      </c>
      <c r="J1345" s="212">
        <f t="shared" si="176"/>
        <v>0.05</v>
      </c>
      <c r="K1345" s="212">
        <f t="shared" si="176"/>
        <v>0.05</v>
      </c>
      <c r="L1345" s="212">
        <f t="shared" si="176"/>
        <v>0.05</v>
      </c>
      <c r="M1345" s="212">
        <f t="shared" si="176"/>
        <v>0.05</v>
      </c>
      <c r="N1345" s="212">
        <f t="shared" si="176"/>
        <v>0.05</v>
      </c>
      <c r="O1345" s="212">
        <f t="shared" si="176"/>
        <v>0.05</v>
      </c>
      <c r="P1345" s="212">
        <f t="shared" si="176"/>
        <v>0.05</v>
      </c>
      <c r="Q1345" s="190">
        <v>1</v>
      </c>
    </row>
    <row r="1346" spans="1:17" x14ac:dyDescent="0.2">
      <c r="A1346" s="63">
        <v>7</v>
      </c>
      <c r="B1346" s="136" t="s">
        <v>193</v>
      </c>
      <c r="C1346" s="212">
        <f t="shared" si="176"/>
        <v>0.05</v>
      </c>
      <c r="D1346" s="212">
        <f t="shared" si="176"/>
        <v>0.05</v>
      </c>
      <c r="E1346" s="212">
        <f t="shared" si="176"/>
        <v>0.05</v>
      </c>
      <c r="F1346" s="212">
        <f t="shared" si="176"/>
        <v>0.05</v>
      </c>
      <c r="G1346" s="212">
        <f t="shared" si="176"/>
        <v>0.05</v>
      </c>
      <c r="H1346" s="212">
        <f t="shared" si="176"/>
        <v>0.05</v>
      </c>
      <c r="I1346" s="212">
        <f t="shared" si="176"/>
        <v>0.05</v>
      </c>
      <c r="J1346" s="212">
        <f t="shared" si="176"/>
        <v>0.05</v>
      </c>
      <c r="K1346" s="212">
        <f t="shared" si="176"/>
        <v>0.05</v>
      </c>
      <c r="L1346" s="212">
        <f t="shared" si="176"/>
        <v>0.05</v>
      </c>
      <c r="M1346" s="212">
        <f t="shared" si="176"/>
        <v>0.05</v>
      </c>
      <c r="N1346" s="212">
        <f t="shared" si="176"/>
        <v>0.05</v>
      </c>
      <c r="O1346" s="212">
        <f t="shared" si="176"/>
        <v>0.05</v>
      </c>
      <c r="P1346" s="212">
        <f t="shared" si="176"/>
        <v>0.05</v>
      </c>
      <c r="Q1346" s="190">
        <v>1</v>
      </c>
    </row>
    <row r="1347" spans="1:17" x14ac:dyDescent="0.2">
      <c r="A1347" s="63">
        <v>8</v>
      </c>
      <c r="B1347" s="136" t="s">
        <v>138</v>
      </c>
      <c r="C1347" s="212">
        <f t="shared" si="176"/>
        <v>0.05</v>
      </c>
      <c r="D1347" s="212">
        <f t="shared" si="176"/>
        <v>0.05</v>
      </c>
      <c r="E1347" s="212">
        <f t="shared" si="176"/>
        <v>0.05</v>
      </c>
      <c r="F1347" s="212">
        <f t="shared" si="176"/>
        <v>0.05</v>
      </c>
      <c r="G1347" s="212">
        <f t="shared" si="176"/>
        <v>0.05</v>
      </c>
      <c r="H1347" s="212">
        <f t="shared" si="176"/>
        <v>0.05</v>
      </c>
      <c r="I1347" s="212">
        <f t="shared" si="176"/>
        <v>0.05</v>
      </c>
      <c r="J1347" s="212">
        <f t="shared" si="176"/>
        <v>0.05</v>
      </c>
      <c r="K1347" s="212">
        <f t="shared" si="176"/>
        <v>0.05</v>
      </c>
      <c r="L1347" s="212">
        <f t="shared" si="176"/>
        <v>0.05</v>
      </c>
      <c r="M1347" s="212">
        <f t="shared" si="176"/>
        <v>0.05</v>
      </c>
      <c r="N1347" s="212">
        <f t="shared" si="176"/>
        <v>0.05</v>
      </c>
      <c r="O1347" s="212">
        <f t="shared" si="176"/>
        <v>0.05</v>
      </c>
      <c r="P1347" s="212">
        <f t="shared" si="176"/>
        <v>0.05</v>
      </c>
      <c r="Q1347" s="190">
        <v>1</v>
      </c>
    </row>
    <row r="1348" spans="1:17" x14ac:dyDescent="0.2">
      <c r="A1348" s="63">
        <v>9</v>
      </c>
      <c r="B1348" s="136" t="s">
        <v>197</v>
      </c>
      <c r="C1348" s="212">
        <f t="shared" si="176"/>
        <v>0.05</v>
      </c>
      <c r="D1348" s="212">
        <f t="shared" si="176"/>
        <v>0.05</v>
      </c>
      <c r="E1348" s="212">
        <f t="shared" si="176"/>
        <v>0.05</v>
      </c>
      <c r="F1348" s="212">
        <f t="shared" si="176"/>
        <v>0.05</v>
      </c>
      <c r="G1348" s="212">
        <f t="shared" si="176"/>
        <v>0.05</v>
      </c>
      <c r="H1348" s="212">
        <f t="shared" si="176"/>
        <v>0.05</v>
      </c>
      <c r="I1348" s="212">
        <f t="shared" si="176"/>
        <v>0.05</v>
      </c>
      <c r="J1348" s="212">
        <f t="shared" si="176"/>
        <v>0.05</v>
      </c>
      <c r="K1348" s="212">
        <f t="shared" si="176"/>
        <v>0.05</v>
      </c>
      <c r="L1348" s="212">
        <f t="shared" si="176"/>
        <v>0.05</v>
      </c>
      <c r="M1348" s="212">
        <f t="shared" si="176"/>
        <v>0.05</v>
      </c>
      <c r="N1348" s="212">
        <f t="shared" si="176"/>
        <v>0.05</v>
      </c>
      <c r="O1348" s="212">
        <f t="shared" si="176"/>
        <v>0.05</v>
      </c>
      <c r="P1348" s="212">
        <f t="shared" si="176"/>
        <v>0.05</v>
      </c>
      <c r="Q1348" s="190">
        <v>1</v>
      </c>
    </row>
    <row r="1349" spans="1:17" x14ac:dyDescent="0.2">
      <c r="A1349" s="63">
        <v>10</v>
      </c>
      <c r="B1349" s="133" t="s">
        <v>199</v>
      </c>
      <c r="C1349" s="213">
        <f t="shared" si="176"/>
        <v>0.05</v>
      </c>
      <c r="D1349" s="213">
        <f t="shared" si="176"/>
        <v>0.05</v>
      </c>
      <c r="E1349" s="213">
        <f t="shared" si="176"/>
        <v>0.05</v>
      </c>
      <c r="F1349" s="213">
        <f t="shared" si="176"/>
        <v>0.05</v>
      </c>
      <c r="G1349" s="213">
        <f t="shared" si="176"/>
        <v>0.05</v>
      </c>
      <c r="H1349" s="213">
        <f t="shared" si="176"/>
        <v>0.05</v>
      </c>
      <c r="I1349" s="213">
        <f t="shared" si="176"/>
        <v>0.05</v>
      </c>
      <c r="J1349" s="213">
        <f t="shared" si="176"/>
        <v>0.05</v>
      </c>
      <c r="K1349" s="213">
        <f t="shared" si="176"/>
        <v>0.05</v>
      </c>
      <c r="L1349" s="213">
        <f t="shared" si="176"/>
        <v>0.05</v>
      </c>
      <c r="M1349" s="213">
        <f t="shared" si="176"/>
        <v>0.05</v>
      </c>
      <c r="N1349" s="213">
        <f t="shared" si="176"/>
        <v>0.05</v>
      </c>
      <c r="O1349" s="213">
        <f t="shared" si="176"/>
        <v>0.05</v>
      </c>
      <c r="P1349" s="213">
        <f t="shared" si="176"/>
        <v>0.05</v>
      </c>
      <c r="Q1349" s="189">
        <v>2</v>
      </c>
    </row>
    <row r="1350" spans="1:17" x14ac:dyDescent="0.2">
      <c r="A1350" s="63">
        <v>11</v>
      </c>
      <c r="B1350" s="133" t="s">
        <v>200</v>
      </c>
      <c r="C1350" s="213">
        <f t="shared" ref="C1350:P1359" si="177">$A$1337</f>
        <v>0.05</v>
      </c>
      <c r="D1350" s="213">
        <f t="shared" si="177"/>
        <v>0.05</v>
      </c>
      <c r="E1350" s="213">
        <f t="shared" si="177"/>
        <v>0.05</v>
      </c>
      <c r="F1350" s="213">
        <f t="shared" si="177"/>
        <v>0.05</v>
      </c>
      <c r="G1350" s="213">
        <f t="shared" si="177"/>
        <v>0.05</v>
      </c>
      <c r="H1350" s="213">
        <f t="shared" si="177"/>
        <v>0.05</v>
      </c>
      <c r="I1350" s="213">
        <f t="shared" si="177"/>
        <v>0.05</v>
      </c>
      <c r="J1350" s="213">
        <f t="shared" si="177"/>
        <v>0.05</v>
      </c>
      <c r="K1350" s="213">
        <f t="shared" si="177"/>
        <v>0.05</v>
      </c>
      <c r="L1350" s="213">
        <f t="shared" si="177"/>
        <v>0.05</v>
      </c>
      <c r="M1350" s="213">
        <f t="shared" si="177"/>
        <v>0.05</v>
      </c>
      <c r="N1350" s="213">
        <f t="shared" si="177"/>
        <v>0.05</v>
      </c>
      <c r="O1350" s="213">
        <f t="shared" si="177"/>
        <v>0.05</v>
      </c>
      <c r="P1350" s="213">
        <f t="shared" si="177"/>
        <v>0.05</v>
      </c>
      <c r="Q1350" s="189">
        <v>2</v>
      </c>
    </row>
    <row r="1351" spans="1:17" x14ac:dyDescent="0.2">
      <c r="A1351" s="63">
        <v>12</v>
      </c>
      <c r="B1351" s="133" t="s">
        <v>204</v>
      </c>
      <c r="C1351" s="213">
        <f t="shared" si="177"/>
        <v>0.05</v>
      </c>
      <c r="D1351" s="213">
        <f t="shared" si="177"/>
        <v>0.05</v>
      </c>
      <c r="E1351" s="213">
        <f t="shared" si="177"/>
        <v>0.05</v>
      </c>
      <c r="F1351" s="213">
        <f t="shared" si="177"/>
        <v>0.05</v>
      </c>
      <c r="G1351" s="213">
        <f t="shared" si="177"/>
        <v>0.05</v>
      </c>
      <c r="H1351" s="213">
        <f t="shared" si="177"/>
        <v>0.05</v>
      </c>
      <c r="I1351" s="213">
        <f t="shared" si="177"/>
        <v>0.05</v>
      </c>
      <c r="J1351" s="213">
        <f t="shared" si="177"/>
        <v>0.05</v>
      </c>
      <c r="K1351" s="213">
        <f t="shared" si="177"/>
        <v>0.05</v>
      </c>
      <c r="L1351" s="213">
        <f t="shared" si="177"/>
        <v>0.05</v>
      </c>
      <c r="M1351" s="213">
        <f t="shared" si="177"/>
        <v>0.05</v>
      </c>
      <c r="N1351" s="213">
        <f t="shared" si="177"/>
        <v>0.05</v>
      </c>
      <c r="O1351" s="213">
        <f t="shared" si="177"/>
        <v>0.05</v>
      </c>
      <c r="P1351" s="213">
        <f t="shared" si="177"/>
        <v>0.05</v>
      </c>
      <c r="Q1351" s="189">
        <v>2</v>
      </c>
    </row>
    <row r="1352" spans="1:17" x14ac:dyDescent="0.2">
      <c r="A1352" s="63">
        <v>13</v>
      </c>
      <c r="B1352" s="133" t="s">
        <v>205</v>
      </c>
      <c r="C1352" s="213">
        <f t="shared" si="177"/>
        <v>0.05</v>
      </c>
      <c r="D1352" s="213">
        <f t="shared" si="177"/>
        <v>0.05</v>
      </c>
      <c r="E1352" s="213">
        <f t="shared" si="177"/>
        <v>0.05</v>
      </c>
      <c r="F1352" s="213">
        <f t="shared" si="177"/>
        <v>0.05</v>
      </c>
      <c r="G1352" s="213">
        <f t="shared" si="177"/>
        <v>0.05</v>
      </c>
      <c r="H1352" s="213">
        <f t="shared" si="177"/>
        <v>0.05</v>
      </c>
      <c r="I1352" s="213">
        <f t="shared" si="177"/>
        <v>0.05</v>
      </c>
      <c r="J1352" s="213">
        <f t="shared" si="177"/>
        <v>0.05</v>
      </c>
      <c r="K1352" s="213">
        <f t="shared" si="177"/>
        <v>0.05</v>
      </c>
      <c r="L1352" s="213">
        <f t="shared" si="177"/>
        <v>0.05</v>
      </c>
      <c r="M1352" s="213">
        <f t="shared" si="177"/>
        <v>0.05</v>
      </c>
      <c r="N1352" s="213">
        <f t="shared" si="177"/>
        <v>0.05</v>
      </c>
      <c r="O1352" s="213">
        <f t="shared" si="177"/>
        <v>0.05</v>
      </c>
      <c r="P1352" s="213">
        <f t="shared" si="177"/>
        <v>0.05</v>
      </c>
      <c r="Q1352" s="189">
        <v>2</v>
      </c>
    </row>
    <row r="1353" spans="1:17" x14ac:dyDescent="0.2">
      <c r="A1353" s="63">
        <v>14</v>
      </c>
      <c r="B1353" s="133" t="s">
        <v>201</v>
      </c>
      <c r="C1353" s="213">
        <f t="shared" si="177"/>
        <v>0.05</v>
      </c>
      <c r="D1353" s="213">
        <f t="shared" si="177"/>
        <v>0.05</v>
      </c>
      <c r="E1353" s="213">
        <f t="shared" si="177"/>
        <v>0.05</v>
      </c>
      <c r="F1353" s="213">
        <f t="shared" si="177"/>
        <v>0.05</v>
      </c>
      <c r="G1353" s="213">
        <f t="shared" si="177"/>
        <v>0.05</v>
      </c>
      <c r="H1353" s="213">
        <f t="shared" si="177"/>
        <v>0.05</v>
      </c>
      <c r="I1353" s="213">
        <f t="shared" si="177"/>
        <v>0.05</v>
      </c>
      <c r="J1353" s="213">
        <f t="shared" si="177"/>
        <v>0.05</v>
      </c>
      <c r="K1353" s="213">
        <f t="shared" si="177"/>
        <v>0.05</v>
      </c>
      <c r="L1353" s="213">
        <f t="shared" si="177"/>
        <v>0.05</v>
      </c>
      <c r="M1353" s="213">
        <f t="shared" si="177"/>
        <v>0.05</v>
      </c>
      <c r="N1353" s="213">
        <f t="shared" si="177"/>
        <v>0.05</v>
      </c>
      <c r="O1353" s="213">
        <f t="shared" si="177"/>
        <v>0.05</v>
      </c>
      <c r="P1353" s="213">
        <f t="shared" si="177"/>
        <v>0.05</v>
      </c>
      <c r="Q1353" s="189">
        <v>2</v>
      </c>
    </row>
    <row r="1354" spans="1:17" x14ac:dyDescent="0.2">
      <c r="A1354" s="63">
        <v>15</v>
      </c>
      <c r="B1354" s="133" t="s">
        <v>189</v>
      </c>
      <c r="C1354" s="213">
        <f t="shared" si="177"/>
        <v>0.05</v>
      </c>
      <c r="D1354" s="213">
        <f t="shared" si="177"/>
        <v>0.05</v>
      </c>
      <c r="E1354" s="213">
        <f t="shared" si="177"/>
        <v>0.05</v>
      </c>
      <c r="F1354" s="213">
        <f t="shared" si="177"/>
        <v>0.05</v>
      </c>
      <c r="G1354" s="213">
        <f t="shared" si="177"/>
        <v>0.05</v>
      </c>
      <c r="H1354" s="213">
        <f t="shared" si="177"/>
        <v>0.05</v>
      </c>
      <c r="I1354" s="213">
        <f t="shared" si="177"/>
        <v>0.05</v>
      </c>
      <c r="J1354" s="213">
        <f t="shared" si="177"/>
        <v>0.05</v>
      </c>
      <c r="K1354" s="213">
        <f t="shared" si="177"/>
        <v>0.05</v>
      </c>
      <c r="L1354" s="213">
        <f t="shared" si="177"/>
        <v>0.05</v>
      </c>
      <c r="M1354" s="213">
        <f t="shared" si="177"/>
        <v>0.05</v>
      </c>
      <c r="N1354" s="213">
        <f t="shared" si="177"/>
        <v>0.05</v>
      </c>
      <c r="O1354" s="213">
        <f t="shared" si="177"/>
        <v>0.05</v>
      </c>
      <c r="P1354" s="213">
        <f t="shared" si="177"/>
        <v>0.05</v>
      </c>
      <c r="Q1354" s="189">
        <v>2</v>
      </c>
    </row>
    <row r="1355" spans="1:17" x14ac:dyDescent="0.2">
      <c r="A1355" s="63">
        <v>16</v>
      </c>
      <c r="B1355" s="133" t="s">
        <v>210</v>
      </c>
      <c r="C1355" s="213">
        <f t="shared" si="177"/>
        <v>0.05</v>
      </c>
      <c r="D1355" s="213">
        <f t="shared" si="177"/>
        <v>0.05</v>
      </c>
      <c r="E1355" s="213">
        <f t="shared" si="177"/>
        <v>0.05</v>
      </c>
      <c r="F1355" s="213">
        <f t="shared" si="177"/>
        <v>0.05</v>
      </c>
      <c r="G1355" s="213">
        <f t="shared" si="177"/>
        <v>0.05</v>
      </c>
      <c r="H1355" s="213">
        <f t="shared" si="177"/>
        <v>0.05</v>
      </c>
      <c r="I1355" s="213">
        <f t="shared" si="177"/>
        <v>0.05</v>
      </c>
      <c r="J1355" s="213">
        <f t="shared" si="177"/>
        <v>0.05</v>
      </c>
      <c r="K1355" s="213">
        <f t="shared" si="177"/>
        <v>0.05</v>
      </c>
      <c r="L1355" s="213">
        <f t="shared" si="177"/>
        <v>0.05</v>
      </c>
      <c r="M1355" s="213">
        <f t="shared" si="177"/>
        <v>0.05</v>
      </c>
      <c r="N1355" s="213">
        <f t="shared" si="177"/>
        <v>0.05</v>
      </c>
      <c r="O1355" s="213">
        <f t="shared" si="177"/>
        <v>0.05</v>
      </c>
      <c r="P1355" s="213">
        <f t="shared" si="177"/>
        <v>0.05</v>
      </c>
      <c r="Q1355" s="189">
        <v>2</v>
      </c>
    </row>
    <row r="1356" spans="1:17" x14ac:dyDescent="0.2">
      <c r="A1356" s="63">
        <v>17</v>
      </c>
      <c r="B1356" s="133" t="s">
        <v>211</v>
      </c>
      <c r="C1356" s="213">
        <f t="shared" si="177"/>
        <v>0.05</v>
      </c>
      <c r="D1356" s="213">
        <f t="shared" si="177"/>
        <v>0.05</v>
      </c>
      <c r="E1356" s="213">
        <f t="shared" si="177"/>
        <v>0.05</v>
      </c>
      <c r="F1356" s="213">
        <f t="shared" si="177"/>
        <v>0.05</v>
      </c>
      <c r="G1356" s="213">
        <f t="shared" si="177"/>
        <v>0.05</v>
      </c>
      <c r="H1356" s="213">
        <f t="shared" si="177"/>
        <v>0.05</v>
      </c>
      <c r="I1356" s="213">
        <f t="shared" si="177"/>
        <v>0.05</v>
      </c>
      <c r="J1356" s="213">
        <f t="shared" si="177"/>
        <v>0.05</v>
      </c>
      <c r="K1356" s="213">
        <f t="shared" si="177"/>
        <v>0.05</v>
      </c>
      <c r="L1356" s="213">
        <f t="shared" si="177"/>
        <v>0.05</v>
      </c>
      <c r="M1356" s="213">
        <f t="shared" si="177"/>
        <v>0.05</v>
      </c>
      <c r="N1356" s="213">
        <f t="shared" si="177"/>
        <v>0.05</v>
      </c>
      <c r="O1356" s="213">
        <f t="shared" si="177"/>
        <v>0.05</v>
      </c>
      <c r="P1356" s="213">
        <f t="shared" si="177"/>
        <v>0.05</v>
      </c>
      <c r="Q1356" s="189">
        <v>2</v>
      </c>
    </row>
    <row r="1357" spans="1:17" x14ac:dyDescent="0.2">
      <c r="A1357" s="63">
        <v>18</v>
      </c>
      <c r="B1357" s="133" t="s">
        <v>212</v>
      </c>
      <c r="C1357" s="213">
        <f t="shared" si="177"/>
        <v>0.05</v>
      </c>
      <c r="D1357" s="213">
        <f t="shared" si="177"/>
        <v>0.05</v>
      </c>
      <c r="E1357" s="213">
        <f t="shared" si="177"/>
        <v>0.05</v>
      </c>
      <c r="F1357" s="213">
        <f t="shared" si="177"/>
        <v>0.05</v>
      </c>
      <c r="G1357" s="213">
        <f t="shared" si="177"/>
        <v>0.05</v>
      </c>
      <c r="H1357" s="213">
        <f t="shared" si="177"/>
        <v>0.05</v>
      </c>
      <c r="I1357" s="213">
        <f t="shared" si="177"/>
        <v>0.05</v>
      </c>
      <c r="J1357" s="213">
        <f t="shared" si="177"/>
        <v>0.05</v>
      </c>
      <c r="K1357" s="213">
        <f t="shared" si="177"/>
        <v>0.05</v>
      </c>
      <c r="L1357" s="213">
        <f t="shared" si="177"/>
        <v>0.05</v>
      </c>
      <c r="M1357" s="213">
        <f t="shared" si="177"/>
        <v>0.05</v>
      </c>
      <c r="N1357" s="213">
        <f t="shared" si="177"/>
        <v>0.05</v>
      </c>
      <c r="O1357" s="213">
        <f t="shared" si="177"/>
        <v>0.05</v>
      </c>
      <c r="P1357" s="213">
        <f t="shared" si="177"/>
        <v>0.05</v>
      </c>
      <c r="Q1357" s="189">
        <v>2</v>
      </c>
    </row>
    <row r="1358" spans="1:17" x14ac:dyDescent="0.2">
      <c r="A1358" s="63">
        <v>19</v>
      </c>
      <c r="B1358" s="133" t="s">
        <v>202</v>
      </c>
      <c r="C1358" s="213">
        <f t="shared" si="177"/>
        <v>0.05</v>
      </c>
      <c r="D1358" s="213">
        <f t="shared" si="177"/>
        <v>0.05</v>
      </c>
      <c r="E1358" s="213">
        <f t="shared" si="177"/>
        <v>0.05</v>
      </c>
      <c r="F1358" s="213">
        <f t="shared" si="177"/>
        <v>0.05</v>
      </c>
      <c r="G1358" s="213">
        <f t="shared" si="177"/>
        <v>0.05</v>
      </c>
      <c r="H1358" s="213">
        <f t="shared" si="177"/>
        <v>0.05</v>
      </c>
      <c r="I1358" s="213">
        <f t="shared" si="177"/>
        <v>0.05</v>
      </c>
      <c r="J1358" s="213">
        <f t="shared" si="177"/>
        <v>0.05</v>
      </c>
      <c r="K1358" s="213">
        <f t="shared" si="177"/>
        <v>0.05</v>
      </c>
      <c r="L1358" s="213">
        <f t="shared" si="177"/>
        <v>0.05</v>
      </c>
      <c r="M1358" s="213">
        <f t="shared" si="177"/>
        <v>0.05</v>
      </c>
      <c r="N1358" s="213">
        <f t="shared" si="177"/>
        <v>0.05</v>
      </c>
      <c r="O1358" s="213">
        <f t="shared" si="177"/>
        <v>0.05</v>
      </c>
      <c r="P1358" s="213">
        <f t="shared" si="177"/>
        <v>0.05</v>
      </c>
      <c r="Q1358" s="189">
        <v>2</v>
      </c>
    </row>
    <row r="1359" spans="1:17" x14ac:dyDescent="0.2">
      <c r="A1359" s="63">
        <v>20</v>
      </c>
      <c r="B1359" s="133" t="s">
        <v>206</v>
      </c>
      <c r="C1359" s="213">
        <f t="shared" si="177"/>
        <v>0.05</v>
      </c>
      <c r="D1359" s="213">
        <f t="shared" si="177"/>
        <v>0.05</v>
      </c>
      <c r="E1359" s="213">
        <f t="shared" si="177"/>
        <v>0.05</v>
      </c>
      <c r="F1359" s="213">
        <f t="shared" si="177"/>
        <v>0.05</v>
      </c>
      <c r="G1359" s="213">
        <f t="shared" si="177"/>
        <v>0.05</v>
      </c>
      <c r="H1359" s="213">
        <f t="shared" si="177"/>
        <v>0.05</v>
      </c>
      <c r="I1359" s="213">
        <f t="shared" si="177"/>
        <v>0.05</v>
      </c>
      <c r="J1359" s="213">
        <f t="shared" si="177"/>
        <v>0.05</v>
      </c>
      <c r="K1359" s="213">
        <f t="shared" si="177"/>
        <v>0.05</v>
      </c>
      <c r="L1359" s="213">
        <f t="shared" si="177"/>
        <v>0.05</v>
      </c>
      <c r="M1359" s="213">
        <f t="shared" si="177"/>
        <v>0.05</v>
      </c>
      <c r="N1359" s="213">
        <f t="shared" si="177"/>
        <v>0.05</v>
      </c>
      <c r="O1359" s="213">
        <f t="shared" si="177"/>
        <v>0.05</v>
      </c>
      <c r="P1359" s="213">
        <f t="shared" si="177"/>
        <v>0.05</v>
      </c>
      <c r="Q1359" s="189">
        <v>2</v>
      </c>
    </row>
    <row r="1360" spans="1:17" x14ac:dyDescent="0.2">
      <c r="A1360" s="63">
        <v>21</v>
      </c>
      <c r="B1360" s="133" t="s">
        <v>198</v>
      </c>
      <c r="C1360" s="213">
        <f t="shared" ref="C1360:P1369" si="178">$A$1337</f>
        <v>0.05</v>
      </c>
      <c r="D1360" s="213">
        <f t="shared" si="178"/>
        <v>0.05</v>
      </c>
      <c r="E1360" s="213">
        <f t="shared" si="178"/>
        <v>0.05</v>
      </c>
      <c r="F1360" s="213">
        <f t="shared" si="178"/>
        <v>0.05</v>
      </c>
      <c r="G1360" s="213">
        <f t="shared" si="178"/>
        <v>0.05</v>
      </c>
      <c r="H1360" s="213">
        <f t="shared" si="178"/>
        <v>0.05</v>
      </c>
      <c r="I1360" s="213">
        <f t="shared" si="178"/>
        <v>0.05</v>
      </c>
      <c r="J1360" s="213">
        <f t="shared" si="178"/>
        <v>0.05</v>
      </c>
      <c r="K1360" s="213">
        <f t="shared" si="178"/>
        <v>0.05</v>
      </c>
      <c r="L1360" s="213">
        <f t="shared" si="178"/>
        <v>0.05</v>
      </c>
      <c r="M1360" s="213">
        <f t="shared" si="178"/>
        <v>0.05</v>
      </c>
      <c r="N1360" s="213">
        <f t="shared" si="178"/>
        <v>0.05</v>
      </c>
      <c r="O1360" s="213">
        <f t="shared" si="178"/>
        <v>0.05</v>
      </c>
      <c r="P1360" s="213">
        <f t="shared" si="178"/>
        <v>0.05</v>
      </c>
      <c r="Q1360" s="189">
        <v>2</v>
      </c>
    </row>
    <row r="1361" spans="1:17" x14ac:dyDescent="0.2">
      <c r="A1361" s="63">
        <v>22</v>
      </c>
      <c r="B1361" s="133" t="s">
        <v>203</v>
      </c>
      <c r="C1361" s="213">
        <f t="shared" si="178"/>
        <v>0.05</v>
      </c>
      <c r="D1361" s="213">
        <f t="shared" si="178"/>
        <v>0.05</v>
      </c>
      <c r="E1361" s="213">
        <f t="shared" si="178"/>
        <v>0.05</v>
      </c>
      <c r="F1361" s="213">
        <f t="shared" si="178"/>
        <v>0.05</v>
      </c>
      <c r="G1361" s="213">
        <f t="shared" si="178"/>
        <v>0.05</v>
      </c>
      <c r="H1361" s="213">
        <f t="shared" si="178"/>
        <v>0.05</v>
      </c>
      <c r="I1361" s="213">
        <f t="shared" si="178"/>
        <v>0.05</v>
      </c>
      <c r="J1361" s="213">
        <f t="shared" si="178"/>
        <v>0.05</v>
      </c>
      <c r="K1361" s="213">
        <f t="shared" si="178"/>
        <v>0.05</v>
      </c>
      <c r="L1361" s="213">
        <f t="shared" si="178"/>
        <v>0.05</v>
      </c>
      <c r="M1361" s="213">
        <f t="shared" si="178"/>
        <v>0.05</v>
      </c>
      <c r="N1361" s="213">
        <f t="shared" si="178"/>
        <v>0.05</v>
      </c>
      <c r="O1361" s="213">
        <f t="shared" si="178"/>
        <v>0.05</v>
      </c>
      <c r="P1361" s="213">
        <f t="shared" si="178"/>
        <v>0.05</v>
      </c>
      <c r="Q1361" s="189">
        <v>2</v>
      </c>
    </row>
    <row r="1362" spans="1:17" x14ac:dyDescent="0.2">
      <c r="A1362" s="63">
        <v>23</v>
      </c>
      <c r="B1362" s="133" t="s">
        <v>214</v>
      </c>
      <c r="C1362" s="213">
        <f t="shared" si="178"/>
        <v>0.05</v>
      </c>
      <c r="D1362" s="213">
        <f t="shared" si="178"/>
        <v>0.05</v>
      </c>
      <c r="E1362" s="213">
        <f t="shared" si="178"/>
        <v>0.05</v>
      </c>
      <c r="F1362" s="213">
        <f t="shared" si="178"/>
        <v>0.05</v>
      </c>
      <c r="G1362" s="213">
        <f t="shared" si="178"/>
        <v>0.05</v>
      </c>
      <c r="H1362" s="213">
        <f t="shared" si="178"/>
        <v>0.05</v>
      </c>
      <c r="I1362" s="213">
        <f t="shared" si="178"/>
        <v>0.05</v>
      </c>
      <c r="J1362" s="213">
        <f t="shared" si="178"/>
        <v>0.05</v>
      </c>
      <c r="K1362" s="213">
        <f t="shared" si="178"/>
        <v>0.05</v>
      </c>
      <c r="L1362" s="213">
        <f t="shared" si="178"/>
        <v>0.05</v>
      </c>
      <c r="M1362" s="213">
        <f t="shared" si="178"/>
        <v>0.05</v>
      </c>
      <c r="N1362" s="213">
        <f t="shared" si="178"/>
        <v>0.05</v>
      </c>
      <c r="O1362" s="213">
        <f t="shared" si="178"/>
        <v>0.05</v>
      </c>
      <c r="P1362" s="213">
        <f t="shared" si="178"/>
        <v>0.05</v>
      </c>
      <c r="Q1362" s="189">
        <v>2</v>
      </c>
    </row>
    <row r="1363" spans="1:17" x14ac:dyDescent="0.2">
      <c r="A1363" s="63">
        <v>24</v>
      </c>
      <c r="B1363" s="133" t="s">
        <v>207</v>
      </c>
      <c r="C1363" s="213">
        <f t="shared" si="178"/>
        <v>0.05</v>
      </c>
      <c r="D1363" s="213">
        <f t="shared" si="178"/>
        <v>0.05</v>
      </c>
      <c r="E1363" s="213">
        <f t="shared" si="178"/>
        <v>0.05</v>
      </c>
      <c r="F1363" s="213">
        <f t="shared" si="178"/>
        <v>0.05</v>
      </c>
      <c r="G1363" s="213">
        <f t="shared" si="178"/>
        <v>0.05</v>
      </c>
      <c r="H1363" s="213">
        <f t="shared" si="178"/>
        <v>0.05</v>
      </c>
      <c r="I1363" s="213">
        <f t="shared" si="178"/>
        <v>0.05</v>
      </c>
      <c r="J1363" s="213">
        <f t="shared" si="178"/>
        <v>0.05</v>
      </c>
      <c r="K1363" s="213">
        <f t="shared" si="178"/>
        <v>0.05</v>
      </c>
      <c r="L1363" s="213">
        <f t="shared" si="178"/>
        <v>0.05</v>
      </c>
      <c r="M1363" s="213">
        <f t="shared" si="178"/>
        <v>0.05</v>
      </c>
      <c r="N1363" s="213">
        <f t="shared" si="178"/>
        <v>0.05</v>
      </c>
      <c r="O1363" s="213">
        <f t="shared" si="178"/>
        <v>0.05</v>
      </c>
      <c r="P1363" s="213">
        <f t="shared" si="178"/>
        <v>0.05</v>
      </c>
      <c r="Q1363" s="189">
        <v>2</v>
      </c>
    </row>
    <row r="1364" spans="1:17" x14ac:dyDescent="0.2">
      <c r="A1364" s="63">
        <v>25</v>
      </c>
      <c r="B1364" s="133" t="s">
        <v>209</v>
      </c>
      <c r="C1364" s="213">
        <f t="shared" si="178"/>
        <v>0.05</v>
      </c>
      <c r="D1364" s="213">
        <f t="shared" si="178"/>
        <v>0.05</v>
      </c>
      <c r="E1364" s="213">
        <f t="shared" si="178"/>
        <v>0.05</v>
      </c>
      <c r="F1364" s="213">
        <f t="shared" si="178"/>
        <v>0.05</v>
      </c>
      <c r="G1364" s="213">
        <f t="shared" si="178"/>
        <v>0.05</v>
      </c>
      <c r="H1364" s="213">
        <f t="shared" si="178"/>
        <v>0.05</v>
      </c>
      <c r="I1364" s="213">
        <f t="shared" si="178"/>
        <v>0.05</v>
      </c>
      <c r="J1364" s="213">
        <f t="shared" si="178"/>
        <v>0.05</v>
      </c>
      <c r="K1364" s="213">
        <f t="shared" si="178"/>
        <v>0.05</v>
      </c>
      <c r="L1364" s="213">
        <f t="shared" si="178"/>
        <v>0.05</v>
      </c>
      <c r="M1364" s="213">
        <f t="shared" si="178"/>
        <v>0.05</v>
      </c>
      <c r="N1364" s="213">
        <f t="shared" si="178"/>
        <v>0.05</v>
      </c>
      <c r="O1364" s="213">
        <f t="shared" si="178"/>
        <v>0.05</v>
      </c>
      <c r="P1364" s="213">
        <f t="shared" si="178"/>
        <v>0.05</v>
      </c>
      <c r="Q1364" s="189">
        <v>2</v>
      </c>
    </row>
    <row r="1365" spans="1:17" x14ac:dyDescent="0.2">
      <c r="A1365" s="63">
        <v>26</v>
      </c>
      <c r="B1365" s="133" t="s">
        <v>190</v>
      </c>
      <c r="C1365" s="213">
        <f t="shared" si="178"/>
        <v>0.05</v>
      </c>
      <c r="D1365" s="213">
        <f t="shared" si="178"/>
        <v>0.05</v>
      </c>
      <c r="E1365" s="213">
        <f t="shared" si="178"/>
        <v>0.05</v>
      </c>
      <c r="F1365" s="213">
        <f t="shared" si="178"/>
        <v>0.05</v>
      </c>
      <c r="G1365" s="213">
        <f t="shared" si="178"/>
        <v>0.05</v>
      </c>
      <c r="H1365" s="213">
        <f t="shared" si="178"/>
        <v>0.05</v>
      </c>
      <c r="I1365" s="213">
        <f t="shared" si="178"/>
        <v>0.05</v>
      </c>
      <c r="J1365" s="213">
        <f t="shared" si="178"/>
        <v>0.05</v>
      </c>
      <c r="K1365" s="213">
        <f t="shared" si="178"/>
        <v>0.05</v>
      </c>
      <c r="L1365" s="213">
        <f t="shared" si="178"/>
        <v>0.05</v>
      </c>
      <c r="M1365" s="213">
        <f t="shared" si="178"/>
        <v>0.05</v>
      </c>
      <c r="N1365" s="213">
        <f t="shared" si="178"/>
        <v>0.05</v>
      </c>
      <c r="O1365" s="213">
        <f t="shared" si="178"/>
        <v>0.05</v>
      </c>
      <c r="P1365" s="213">
        <f t="shared" si="178"/>
        <v>0.05</v>
      </c>
      <c r="Q1365" s="189">
        <v>2</v>
      </c>
    </row>
    <row r="1366" spans="1:17" x14ac:dyDescent="0.2">
      <c r="A1366" s="63">
        <v>27</v>
      </c>
      <c r="B1366" s="133" t="s">
        <v>208</v>
      </c>
      <c r="C1366" s="213">
        <f t="shared" si="178"/>
        <v>0.05</v>
      </c>
      <c r="D1366" s="213">
        <f t="shared" si="178"/>
        <v>0.05</v>
      </c>
      <c r="E1366" s="213">
        <f t="shared" si="178"/>
        <v>0.05</v>
      </c>
      <c r="F1366" s="213">
        <f t="shared" si="178"/>
        <v>0.05</v>
      </c>
      <c r="G1366" s="213">
        <f t="shared" si="178"/>
        <v>0.05</v>
      </c>
      <c r="H1366" s="213">
        <f t="shared" si="178"/>
        <v>0.05</v>
      </c>
      <c r="I1366" s="213">
        <f t="shared" si="178"/>
        <v>0.05</v>
      </c>
      <c r="J1366" s="213">
        <f t="shared" si="178"/>
        <v>0.05</v>
      </c>
      <c r="K1366" s="213">
        <f t="shared" si="178"/>
        <v>0.05</v>
      </c>
      <c r="L1366" s="213">
        <f t="shared" si="178"/>
        <v>0.05</v>
      </c>
      <c r="M1366" s="213">
        <f t="shared" si="178"/>
        <v>0.05</v>
      </c>
      <c r="N1366" s="213">
        <f t="shared" si="178"/>
        <v>0.05</v>
      </c>
      <c r="O1366" s="213">
        <f t="shared" si="178"/>
        <v>0.05</v>
      </c>
      <c r="P1366" s="213">
        <f t="shared" si="178"/>
        <v>0.05</v>
      </c>
      <c r="Q1366" s="189">
        <v>2</v>
      </c>
    </row>
    <row r="1367" spans="1:17" x14ac:dyDescent="0.2">
      <c r="A1367" s="63">
        <v>28</v>
      </c>
      <c r="B1367" s="133" t="s">
        <v>213</v>
      </c>
      <c r="C1367" s="213">
        <f t="shared" si="178"/>
        <v>0.05</v>
      </c>
      <c r="D1367" s="213">
        <f t="shared" si="178"/>
        <v>0.05</v>
      </c>
      <c r="E1367" s="213">
        <f t="shared" si="178"/>
        <v>0.05</v>
      </c>
      <c r="F1367" s="213">
        <f t="shared" si="178"/>
        <v>0.05</v>
      </c>
      <c r="G1367" s="213">
        <f t="shared" si="178"/>
        <v>0.05</v>
      </c>
      <c r="H1367" s="213">
        <f t="shared" si="178"/>
        <v>0.05</v>
      </c>
      <c r="I1367" s="213">
        <f t="shared" si="178"/>
        <v>0.05</v>
      </c>
      <c r="J1367" s="213">
        <f t="shared" si="178"/>
        <v>0.05</v>
      </c>
      <c r="K1367" s="213">
        <f t="shared" si="178"/>
        <v>0.05</v>
      </c>
      <c r="L1367" s="213">
        <f t="shared" si="178"/>
        <v>0.05</v>
      </c>
      <c r="M1367" s="213">
        <f t="shared" si="178"/>
        <v>0.05</v>
      </c>
      <c r="N1367" s="213">
        <f t="shared" si="178"/>
        <v>0.05</v>
      </c>
      <c r="O1367" s="213">
        <f t="shared" si="178"/>
        <v>0.05</v>
      </c>
      <c r="P1367" s="213">
        <f t="shared" si="178"/>
        <v>0.05</v>
      </c>
      <c r="Q1367" s="189">
        <v>2</v>
      </c>
    </row>
    <row r="1368" spans="1:17" x14ac:dyDescent="0.2">
      <c r="A1368" s="63">
        <v>29</v>
      </c>
      <c r="B1368" s="138" t="s">
        <v>121</v>
      </c>
      <c r="C1368" s="214">
        <f t="shared" si="178"/>
        <v>0.05</v>
      </c>
      <c r="D1368" s="214">
        <f t="shared" si="178"/>
        <v>0.05</v>
      </c>
      <c r="E1368" s="214">
        <f t="shared" si="178"/>
        <v>0.05</v>
      </c>
      <c r="F1368" s="214">
        <f t="shared" si="178"/>
        <v>0.05</v>
      </c>
      <c r="G1368" s="214">
        <f t="shared" si="178"/>
        <v>0.05</v>
      </c>
      <c r="H1368" s="214">
        <f t="shared" si="178"/>
        <v>0.05</v>
      </c>
      <c r="I1368" s="214">
        <f t="shared" si="178"/>
        <v>0.05</v>
      </c>
      <c r="J1368" s="214">
        <f t="shared" si="178"/>
        <v>0.05</v>
      </c>
      <c r="K1368" s="214">
        <f t="shared" si="178"/>
        <v>0.05</v>
      </c>
      <c r="L1368" s="214">
        <f t="shared" si="178"/>
        <v>0.05</v>
      </c>
      <c r="M1368" s="214">
        <f t="shared" si="178"/>
        <v>0.05</v>
      </c>
      <c r="N1368" s="214">
        <f t="shared" si="178"/>
        <v>0.05</v>
      </c>
      <c r="O1368" s="214">
        <f t="shared" si="178"/>
        <v>0.05</v>
      </c>
      <c r="P1368" s="214">
        <f t="shared" si="178"/>
        <v>0.05</v>
      </c>
      <c r="Q1368" s="191">
        <v>3</v>
      </c>
    </row>
    <row r="1369" spans="1:17" x14ac:dyDescent="0.2">
      <c r="A1369" s="63">
        <v>30</v>
      </c>
      <c r="B1369" s="138" t="s">
        <v>132</v>
      </c>
      <c r="C1369" s="214">
        <f t="shared" si="178"/>
        <v>0.05</v>
      </c>
      <c r="D1369" s="214">
        <f t="shared" si="178"/>
        <v>0.05</v>
      </c>
      <c r="E1369" s="214">
        <f t="shared" si="178"/>
        <v>0.05</v>
      </c>
      <c r="F1369" s="214">
        <f t="shared" si="178"/>
        <v>0.05</v>
      </c>
      <c r="G1369" s="214">
        <f t="shared" si="178"/>
        <v>0.05</v>
      </c>
      <c r="H1369" s="214">
        <f t="shared" si="178"/>
        <v>0.05</v>
      </c>
      <c r="I1369" s="214">
        <f t="shared" si="178"/>
        <v>0.05</v>
      </c>
      <c r="J1369" s="214">
        <f t="shared" si="178"/>
        <v>0.05</v>
      </c>
      <c r="K1369" s="214">
        <f t="shared" si="178"/>
        <v>0.05</v>
      </c>
      <c r="L1369" s="214">
        <f t="shared" si="178"/>
        <v>0.05</v>
      </c>
      <c r="M1369" s="214">
        <f t="shared" si="178"/>
        <v>0.05</v>
      </c>
      <c r="N1369" s="214">
        <f t="shared" si="178"/>
        <v>0.05</v>
      </c>
      <c r="O1369" s="214">
        <f t="shared" si="178"/>
        <v>0.05</v>
      </c>
      <c r="P1369" s="214">
        <f t="shared" si="178"/>
        <v>0.05</v>
      </c>
      <c r="Q1369" s="191">
        <v>3</v>
      </c>
    </row>
    <row r="1370" spans="1:17" x14ac:dyDescent="0.2">
      <c r="A1370" s="63">
        <v>31</v>
      </c>
      <c r="B1370" s="138" t="s">
        <v>133</v>
      </c>
      <c r="C1370" s="214">
        <f t="shared" ref="C1370:P1379" si="179">$A$1337</f>
        <v>0.05</v>
      </c>
      <c r="D1370" s="214">
        <f t="shared" si="179"/>
        <v>0.05</v>
      </c>
      <c r="E1370" s="214">
        <f t="shared" si="179"/>
        <v>0.05</v>
      </c>
      <c r="F1370" s="214">
        <f t="shared" si="179"/>
        <v>0.05</v>
      </c>
      <c r="G1370" s="214">
        <f t="shared" si="179"/>
        <v>0.05</v>
      </c>
      <c r="H1370" s="214">
        <f t="shared" si="179"/>
        <v>0.05</v>
      </c>
      <c r="I1370" s="214">
        <f t="shared" si="179"/>
        <v>0.05</v>
      </c>
      <c r="J1370" s="214">
        <f t="shared" si="179"/>
        <v>0.05</v>
      </c>
      <c r="K1370" s="214">
        <f t="shared" si="179"/>
        <v>0.05</v>
      </c>
      <c r="L1370" s="214">
        <f t="shared" si="179"/>
        <v>0.05</v>
      </c>
      <c r="M1370" s="214">
        <f t="shared" si="179"/>
        <v>0.05</v>
      </c>
      <c r="N1370" s="214">
        <f t="shared" si="179"/>
        <v>0.05</v>
      </c>
      <c r="O1370" s="214">
        <f t="shared" si="179"/>
        <v>0.05</v>
      </c>
      <c r="P1370" s="214">
        <f t="shared" si="179"/>
        <v>0.05</v>
      </c>
      <c r="Q1370" s="191">
        <v>3</v>
      </c>
    </row>
    <row r="1371" spans="1:17" x14ac:dyDescent="0.2">
      <c r="A1371" s="63">
        <v>32</v>
      </c>
      <c r="B1371" s="138" t="s">
        <v>141</v>
      </c>
      <c r="C1371" s="214">
        <f t="shared" si="179"/>
        <v>0.05</v>
      </c>
      <c r="D1371" s="214">
        <f t="shared" si="179"/>
        <v>0.05</v>
      </c>
      <c r="E1371" s="214">
        <f t="shared" si="179"/>
        <v>0.05</v>
      </c>
      <c r="F1371" s="214">
        <f t="shared" si="179"/>
        <v>0.05</v>
      </c>
      <c r="G1371" s="214">
        <f t="shared" si="179"/>
        <v>0.05</v>
      </c>
      <c r="H1371" s="214">
        <f t="shared" si="179"/>
        <v>0.05</v>
      </c>
      <c r="I1371" s="214">
        <f t="shared" si="179"/>
        <v>0.05</v>
      </c>
      <c r="J1371" s="214">
        <f t="shared" si="179"/>
        <v>0.05</v>
      </c>
      <c r="K1371" s="214">
        <f t="shared" si="179"/>
        <v>0.05</v>
      </c>
      <c r="L1371" s="214">
        <f t="shared" si="179"/>
        <v>0.05</v>
      </c>
      <c r="M1371" s="214">
        <f t="shared" si="179"/>
        <v>0.05</v>
      </c>
      <c r="N1371" s="214">
        <f t="shared" si="179"/>
        <v>0.05</v>
      </c>
      <c r="O1371" s="214">
        <f t="shared" si="179"/>
        <v>0.05</v>
      </c>
      <c r="P1371" s="214">
        <f t="shared" si="179"/>
        <v>0.05</v>
      </c>
      <c r="Q1371" s="191">
        <v>3</v>
      </c>
    </row>
    <row r="1372" spans="1:17" x14ac:dyDescent="0.2">
      <c r="A1372" s="63">
        <v>33</v>
      </c>
      <c r="B1372" s="138" t="s">
        <v>127</v>
      </c>
      <c r="C1372" s="214">
        <f t="shared" si="179"/>
        <v>0.05</v>
      </c>
      <c r="D1372" s="214">
        <f t="shared" si="179"/>
        <v>0.05</v>
      </c>
      <c r="E1372" s="214">
        <f t="shared" si="179"/>
        <v>0.05</v>
      </c>
      <c r="F1372" s="214">
        <f t="shared" si="179"/>
        <v>0.05</v>
      </c>
      <c r="G1372" s="214">
        <f t="shared" si="179"/>
        <v>0.05</v>
      </c>
      <c r="H1372" s="214">
        <f t="shared" si="179"/>
        <v>0.05</v>
      </c>
      <c r="I1372" s="214">
        <f t="shared" si="179"/>
        <v>0.05</v>
      </c>
      <c r="J1372" s="214">
        <f t="shared" si="179"/>
        <v>0.05</v>
      </c>
      <c r="K1372" s="214">
        <f t="shared" si="179"/>
        <v>0.05</v>
      </c>
      <c r="L1372" s="214">
        <f t="shared" si="179"/>
        <v>0.05</v>
      </c>
      <c r="M1372" s="214">
        <f t="shared" si="179"/>
        <v>0.05</v>
      </c>
      <c r="N1372" s="214">
        <f t="shared" si="179"/>
        <v>0.05</v>
      </c>
      <c r="O1372" s="214">
        <f t="shared" si="179"/>
        <v>0.05</v>
      </c>
      <c r="P1372" s="214">
        <f t="shared" si="179"/>
        <v>0.05</v>
      </c>
      <c r="Q1372" s="191">
        <v>3</v>
      </c>
    </row>
    <row r="1373" spans="1:17" x14ac:dyDescent="0.2">
      <c r="A1373" s="63">
        <v>34</v>
      </c>
      <c r="B1373" s="138" t="s">
        <v>142</v>
      </c>
      <c r="C1373" s="214">
        <f t="shared" si="179"/>
        <v>0.05</v>
      </c>
      <c r="D1373" s="214">
        <f t="shared" si="179"/>
        <v>0.05</v>
      </c>
      <c r="E1373" s="214">
        <f t="shared" si="179"/>
        <v>0.05</v>
      </c>
      <c r="F1373" s="214">
        <f t="shared" si="179"/>
        <v>0.05</v>
      </c>
      <c r="G1373" s="214">
        <f t="shared" si="179"/>
        <v>0.05</v>
      </c>
      <c r="H1373" s="214">
        <f t="shared" si="179"/>
        <v>0.05</v>
      </c>
      <c r="I1373" s="214">
        <f t="shared" si="179"/>
        <v>0.05</v>
      </c>
      <c r="J1373" s="214">
        <f t="shared" si="179"/>
        <v>0.05</v>
      </c>
      <c r="K1373" s="214">
        <f t="shared" si="179"/>
        <v>0.05</v>
      </c>
      <c r="L1373" s="214">
        <f t="shared" si="179"/>
        <v>0.05</v>
      </c>
      <c r="M1373" s="214">
        <f t="shared" si="179"/>
        <v>0.05</v>
      </c>
      <c r="N1373" s="214">
        <f t="shared" si="179"/>
        <v>0.05</v>
      </c>
      <c r="O1373" s="214">
        <f t="shared" si="179"/>
        <v>0.05</v>
      </c>
      <c r="P1373" s="214">
        <f t="shared" si="179"/>
        <v>0.05</v>
      </c>
      <c r="Q1373" s="191">
        <v>3</v>
      </c>
    </row>
    <row r="1374" spans="1:17" x14ac:dyDescent="0.2">
      <c r="A1374" s="63">
        <v>35</v>
      </c>
      <c r="B1374" s="138" t="s">
        <v>143</v>
      </c>
      <c r="C1374" s="214">
        <f t="shared" si="179"/>
        <v>0.05</v>
      </c>
      <c r="D1374" s="214">
        <f t="shared" si="179"/>
        <v>0.05</v>
      </c>
      <c r="E1374" s="214">
        <f t="shared" si="179"/>
        <v>0.05</v>
      </c>
      <c r="F1374" s="214">
        <f t="shared" si="179"/>
        <v>0.05</v>
      </c>
      <c r="G1374" s="214">
        <f t="shared" si="179"/>
        <v>0.05</v>
      </c>
      <c r="H1374" s="214">
        <f t="shared" si="179"/>
        <v>0.05</v>
      </c>
      <c r="I1374" s="214">
        <f t="shared" si="179"/>
        <v>0.05</v>
      </c>
      <c r="J1374" s="214">
        <f t="shared" si="179"/>
        <v>0.05</v>
      </c>
      <c r="K1374" s="214">
        <f t="shared" si="179"/>
        <v>0.05</v>
      </c>
      <c r="L1374" s="214">
        <f t="shared" si="179"/>
        <v>0.05</v>
      </c>
      <c r="M1374" s="214">
        <f t="shared" si="179"/>
        <v>0.05</v>
      </c>
      <c r="N1374" s="214">
        <f t="shared" si="179"/>
        <v>0.05</v>
      </c>
      <c r="O1374" s="214">
        <f t="shared" si="179"/>
        <v>0.05</v>
      </c>
      <c r="P1374" s="214">
        <f t="shared" si="179"/>
        <v>0.05</v>
      </c>
      <c r="Q1374" s="191">
        <v>3</v>
      </c>
    </row>
    <row r="1375" spans="1:17" x14ac:dyDescent="0.2">
      <c r="A1375" s="63">
        <v>36</v>
      </c>
      <c r="B1375" s="138" t="s">
        <v>122</v>
      </c>
      <c r="C1375" s="214">
        <f t="shared" si="179"/>
        <v>0.05</v>
      </c>
      <c r="D1375" s="214">
        <f t="shared" si="179"/>
        <v>0.05</v>
      </c>
      <c r="E1375" s="214">
        <f t="shared" si="179"/>
        <v>0.05</v>
      </c>
      <c r="F1375" s="214">
        <f t="shared" si="179"/>
        <v>0.05</v>
      </c>
      <c r="G1375" s="214">
        <f t="shared" si="179"/>
        <v>0.05</v>
      </c>
      <c r="H1375" s="214">
        <f t="shared" si="179"/>
        <v>0.05</v>
      </c>
      <c r="I1375" s="214">
        <f t="shared" si="179"/>
        <v>0.05</v>
      </c>
      <c r="J1375" s="214">
        <f t="shared" si="179"/>
        <v>0.05</v>
      </c>
      <c r="K1375" s="214">
        <f t="shared" si="179"/>
        <v>0.05</v>
      </c>
      <c r="L1375" s="214">
        <f t="shared" si="179"/>
        <v>0.05</v>
      </c>
      <c r="M1375" s="214">
        <f t="shared" si="179"/>
        <v>0.05</v>
      </c>
      <c r="N1375" s="214">
        <f t="shared" si="179"/>
        <v>0.05</v>
      </c>
      <c r="O1375" s="214">
        <f t="shared" si="179"/>
        <v>0.05</v>
      </c>
      <c r="P1375" s="214">
        <f t="shared" si="179"/>
        <v>0.05</v>
      </c>
      <c r="Q1375" s="191">
        <v>3</v>
      </c>
    </row>
    <row r="1376" spans="1:17" x14ac:dyDescent="0.2">
      <c r="A1376" s="63">
        <v>37</v>
      </c>
      <c r="B1376" s="138" t="s">
        <v>136</v>
      </c>
      <c r="C1376" s="214">
        <f t="shared" si="179"/>
        <v>0.05</v>
      </c>
      <c r="D1376" s="214">
        <f t="shared" si="179"/>
        <v>0.05</v>
      </c>
      <c r="E1376" s="214">
        <f t="shared" si="179"/>
        <v>0.05</v>
      </c>
      <c r="F1376" s="214">
        <f t="shared" si="179"/>
        <v>0.05</v>
      </c>
      <c r="G1376" s="214">
        <f t="shared" si="179"/>
        <v>0.05</v>
      </c>
      <c r="H1376" s="214">
        <f t="shared" si="179"/>
        <v>0.05</v>
      </c>
      <c r="I1376" s="214">
        <f t="shared" si="179"/>
        <v>0.05</v>
      </c>
      <c r="J1376" s="214">
        <f t="shared" si="179"/>
        <v>0.05</v>
      </c>
      <c r="K1376" s="214">
        <f t="shared" si="179"/>
        <v>0.05</v>
      </c>
      <c r="L1376" s="214">
        <f t="shared" si="179"/>
        <v>0.05</v>
      </c>
      <c r="M1376" s="214">
        <f t="shared" si="179"/>
        <v>0.05</v>
      </c>
      <c r="N1376" s="214">
        <f t="shared" si="179"/>
        <v>0.05</v>
      </c>
      <c r="O1376" s="214">
        <f t="shared" si="179"/>
        <v>0.05</v>
      </c>
      <c r="P1376" s="214">
        <f t="shared" si="179"/>
        <v>0.05</v>
      </c>
      <c r="Q1376" s="191">
        <v>3</v>
      </c>
    </row>
    <row r="1377" spans="1:17" x14ac:dyDescent="0.2">
      <c r="A1377" s="63">
        <v>38</v>
      </c>
      <c r="B1377" s="138" t="s">
        <v>120</v>
      </c>
      <c r="C1377" s="214">
        <f t="shared" si="179"/>
        <v>0.05</v>
      </c>
      <c r="D1377" s="214">
        <f t="shared" si="179"/>
        <v>0.05</v>
      </c>
      <c r="E1377" s="214">
        <f t="shared" si="179"/>
        <v>0.05</v>
      </c>
      <c r="F1377" s="214">
        <f t="shared" si="179"/>
        <v>0.05</v>
      </c>
      <c r="G1377" s="214">
        <f t="shared" si="179"/>
        <v>0.05</v>
      </c>
      <c r="H1377" s="214">
        <f t="shared" si="179"/>
        <v>0.05</v>
      </c>
      <c r="I1377" s="214">
        <f t="shared" si="179"/>
        <v>0.05</v>
      </c>
      <c r="J1377" s="214">
        <f t="shared" si="179"/>
        <v>0.05</v>
      </c>
      <c r="K1377" s="214">
        <f t="shared" si="179"/>
        <v>0.05</v>
      </c>
      <c r="L1377" s="214">
        <f t="shared" si="179"/>
        <v>0.05</v>
      </c>
      <c r="M1377" s="214">
        <f t="shared" si="179"/>
        <v>0.05</v>
      </c>
      <c r="N1377" s="214">
        <f t="shared" si="179"/>
        <v>0.05</v>
      </c>
      <c r="O1377" s="214">
        <f t="shared" si="179"/>
        <v>0.05</v>
      </c>
      <c r="P1377" s="214">
        <f t="shared" si="179"/>
        <v>0.05</v>
      </c>
      <c r="Q1377" s="191">
        <v>3</v>
      </c>
    </row>
    <row r="1378" spans="1:17" x14ac:dyDescent="0.2">
      <c r="A1378" s="63">
        <v>39</v>
      </c>
      <c r="B1378" s="138" t="s">
        <v>126</v>
      </c>
      <c r="C1378" s="214">
        <f t="shared" si="179"/>
        <v>0.05</v>
      </c>
      <c r="D1378" s="214">
        <f t="shared" si="179"/>
        <v>0.05</v>
      </c>
      <c r="E1378" s="214">
        <f t="shared" si="179"/>
        <v>0.05</v>
      </c>
      <c r="F1378" s="214">
        <f t="shared" si="179"/>
        <v>0.05</v>
      </c>
      <c r="G1378" s="214">
        <f t="shared" si="179"/>
        <v>0.05</v>
      </c>
      <c r="H1378" s="214">
        <f t="shared" si="179"/>
        <v>0.05</v>
      </c>
      <c r="I1378" s="214">
        <f t="shared" si="179"/>
        <v>0.05</v>
      </c>
      <c r="J1378" s="214">
        <f t="shared" si="179"/>
        <v>0.05</v>
      </c>
      <c r="K1378" s="214">
        <f t="shared" si="179"/>
        <v>0.05</v>
      </c>
      <c r="L1378" s="214">
        <f t="shared" si="179"/>
        <v>0.05</v>
      </c>
      <c r="M1378" s="214">
        <f t="shared" si="179"/>
        <v>0.05</v>
      </c>
      <c r="N1378" s="214">
        <f t="shared" si="179"/>
        <v>0.05</v>
      </c>
      <c r="O1378" s="214">
        <f t="shared" si="179"/>
        <v>0.05</v>
      </c>
      <c r="P1378" s="214">
        <f t="shared" si="179"/>
        <v>0.05</v>
      </c>
      <c r="Q1378" s="191">
        <v>3</v>
      </c>
    </row>
    <row r="1379" spans="1:17" x14ac:dyDescent="0.2">
      <c r="A1379" s="63">
        <v>40</v>
      </c>
      <c r="B1379" s="138" t="s">
        <v>130</v>
      </c>
      <c r="C1379" s="214">
        <f t="shared" si="179"/>
        <v>0.05</v>
      </c>
      <c r="D1379" s="214">
        <f t="shared" si="179"/>
        <v>0.05</v>
      </c>
      <c r="E1379" s="214">
        <f t="shared" si="179"/>
        <v>0.05</v>
      </c>
      <c r="F1379" s="214">
        <f t="shared" si="179"/>
        <v>0.05</v>
      </c>
      <c r="G1379" s="214">
        <f t="shared" si="179"/>
        <v>0.05</v>
      </c>
      <c r="H1379" s="214">
        <f t="shared" si="179"/>
        <v>0.05</v>
      </c>
      <c r="I1379" s="214">
        <f t="shared" si="179"/>
        <v>0.05</v>
      </c>
      <c r="J1379" s="214">
        <f t="shared" si="179"/>
        <v>0.05</v>
      </c>
      <c r="K1379" s="214">
        <f t="shared" si="179"/>
        <v>0.05</v>
      </c>
      <c r="L1379" s="214">
        <f t="shared" si="179"/>
        <v>0.05</v>
      </c>
      <c r="M1379" s="214">
        <f t="shared" si="179"/>
        <v>0.05</v>
      </c>
      <c r="N1379" s="214">
        <f t="shared" si="179"/>
        <v>0.05</v>
      </c>
      <c r="O1379" s="214">
        <f t="shared" si="179"/>
        <v>0.05</v>
      </c>
      <c r="P1379" s="214">
        <f t="shared" si="179"/>
        <v>0.05</v>
      </c>
      <c r="Q1379" s="191">
        <v>3</v>
      </c>
    </row>
    <row r="1380" spans="1:17" x14ac:dyDescent="0.2">
      <c r="A1380" s="63">
        <v>41</v>
      </c>
      <c r="B1380" s="138" t="s">
        <v>128</v>
      </c>
      <c r="C1380" s="214">
        <f t="shared" ref="C1380:P1391" si="180">$A$1337</f>
        <v>0.05</v>
      </c>
      <c r="D1380" s="214">
        <f t="shared" si="180"/>
        <v>0.05</v>
      </c>
      <c r="E1380" s="214">
        <f t="shared" si="180"/>
        <v>0.05</v>
      </c>
      <c r="F1380" s="214">
        <f t="shared" si="180"/>
        <v>0.05</v>
      </c>
      <c r="G1380" s="214">
        <f t="shared" si="180"/>
        <v>0.05</v>
      </c>
      <c r="H1380" s="214">
        <f t="shared" si="180"/>
        <v>0.05</v>
      </c>
      <c r="I1380" s="214">
        <f t="shared" si="180"/>
        <v>0.05</v>
      </c>
      <c r="J1380" s="214">
        <f t="shared" si="180"/>
        <v>0.05</v>
      </c>
      <c r="K1380" s="214">
        <f t="shared" si="180"/>
        <v>0.05</v>
      </c>
      <c r="L1380" s="214">
        <f t="shared" si="180"/>
        <v>0.05</v>
      </c>
      <c r="M1380" s="214">
        <f t="shared" si="180"/>
        <v>0.05</v>
      </c>
      <c r="N1380" s="214">
        <f t="shared" si="180"/>
        <v>0.05</v>
      </c>
      <c r="O1380" s="214">
        <f t="shared" si="180"/>
        <v>0.05</v>
      </c>
      <c r="P1380" s="214">
        <f t="shared" si="180"/>
        <v>0.05</v>
      </c>
      <c r="Q1380" s="191">
        <v>3</v>
      </c>
    </row>
    <row r="1381" spans="1:17" x14ac:dyDescent="0.2">
      <c r="A1381" s="63">
        <v>42</v>
      </c>
      <c r="B1381" s="138" t="s">
        <v>140</v>
      </c>
      <c r="C1381" s="214">
        <f t="shared" si="180"/>
        <v>0.05</v>
      </c>
      <c r="D1381" s="214">
        <f t="shared" si="180"/>
        <v>0.05</v>
      </c>
      <c r="E1381" s="214">
        <f t="shared" si="180"/>
        <v>0.05</v>
      </c>
      <c r="F1381" s="214">
        <f t="shared" si="180"/>
        <v>0.05</v>
      </c>
      <c r="G1381" s="214">
        <f t="shared" si="180"/>
        <v>0.05</v>
      </c>
      <c r="H1381" s="214">
        <f t="shared" si="180"/>
        <v>0.05</v>
      </c>
      <c r="I1381" s="214">
        <f t="shared" si="180"/>
        <v>0.05</v>
      </c>
      <c r="J1381" s="214">
        <f t="shared" si="180"/>
        <v>0.05</v>
      </c>
      <c r="K1381" s="214">
        <f t="shared" si="180"/>
        <v>0.05</v>
      </c>
      <c r="L1381" s="214">
        <f t="shared" si="180"/>
        <v>0.05</v>
      </c>
      <c r="M1381" s="214">
        <f t="shared" si="180"/>
        <v>0.05</v>
      </c>
      <c r="N1381" s="214">
        <f t="shared" si="180"/>
        <v>0.05</v>
      </c>
      <c r="O1381" s="214">
        <f t="shared" si="180"/>
        <v>0.05</v>
      </c>
      <c r="P1381" s="214">
        <f t="shared" si="180"/>
        <v>0.05</v>
      </c>
      <c r="Q1381" s="191">
        <v>3</v>
      </c>
    </row>
    <row r="1382" spans="1:17" x14ac:dyDescent="0.2">
      <c r="A1382" s="63">
        <v>43</v>
      </c>
      <c r="B1382" s="138" t="s">
        <v>290</v>
      </c>
      <c r="C1382" s="214">
        <f t="shared" si="180"/>
        <v>0.05</v>
      </c>
      <c r="D1382" s="214">
        <f t="shared" si="180"/>
        <v>0.05</v>
      </c>
      <c r="E1382" s="214">
        <f t="shared" si="180"/>
        <v>0.05</v>
      </c>
      <c r="F1382" s="214">
        <f t="shared" si="180"/>
        <v>0.05</v>
      </c>
      <c r="G1382" s="214">
        <f t="shared" si="180"/>
        <v>0.05</v>
      </c>
      <c r="H1382" s="214">
        <f t="shared" si="180"/>
        <v>0.05</v>
      </c>
      <c r="I1382" s="214">
        <f t="shared" si="180"/>
        <v>0.05</v>
      </c>
      <c r="J1382" s="214">
        <f t="shared" si="180"/>
        <v>0.05</v>
      </c>
      <c r="K1382" s="214">
        <f t="shared" si="180"/>
        <v>0.05</v>
      </c>
      <c r="L1382" s="214">
        <f t="shared" si="180"/>
        <v>0.05</v>
      </c>
      <c r="M1382" s="214">
        <f t="shared" si="180"/>
        <v>0.05</v>
      </c>
      <c r="N1382" s="214">
        <f t="shared" si="180"/>
        <v>0.05</v>
      </c>
      <c r="O1382" s="214">
        <f t="shared" si="180"/>
        <v>0.05</v>
      </c>
      <c r="P1382" s="214">
        <f t="shared" si="180"/>
        <v>0.05</v>
      </c>
      <c r="Q1382" s="191">
        <v>3</v>
      </c>
    </row>
    <row r="1383" spans="1:17" x14ac:dyDescent="0.2">
      <c r="A1383" s="63">
        <v>44</v>
      </c>
      <c r="B1383" s="138" t="s">
        <v>124</v>
      </c>
      <c r="C1383" s="214">
        <f t="shared" si="180"/>
        <v>0.05</v>
      </c>
      <c r="D1383" s="214">
        <f t="shared" si="180"/>
        <v>0.05</v>
      </c>
      <c r="E1383" s="214">
        <f t="shared" si="180"/>
        <v>0.05</v>
      </c>
      <c r="F1383" s="214">
        <f t="shared" si="180"/>
        <v>0.05</v>
      </c>
      <c r="G1383" s="214">
        <f t="shared" si="180"/>
        <v>0.05</v>
      </c>
      <c r="H1383" s="214">
        <f t="shared" si="180"/>
        <v>0.05</v>
      </c>
      <c r="I1383" s="214">
        <f t="shared" si="180"/>
        <v>0.05</v>
      </c>
      <c r="J1383" s="214">
        <f t="shared" si="180"/>
        <v>0.05</v>
      </c>
      <c r="K1383" s="214">
        <f t="shared" si="180"/>
        <v>0.05</v>
      </c>
      <c r="L1383" s="214">
        <f t="shared" si="180"/>
        <v>0.05</v>
      </c>
      <c r="M1383" s="214">
        <f t="shared" si="180"/>
        <v>0.05</v>
      </c>
      <c r="N1383" s="214">
        <f t="shared" si="180"/>
        <v>0.05</v>
      </c>
      <c r="O1383" s="214">
        <f t="shared" si="180"/>
        <v>0.05</v>
      </c>
      <c r="P1383" s="214">
        <f t="shared" si="180"/>
        <v>0.05</v>
      </c>
      <c r="Q1383" s="191">
        <v>3</v>
      </c>
    </row>
    <row r="1384" spans="1:17" x14ac:dyDescent="0.2">
      <c r="A1384" s="63">
        <v>45</v>
      </c>
      <c r="B1384" s="138" t="s">
        <v>129</v>
      </c>
      <c r="C1384" s="214">
        <f t="shared" si="180"/>
        <v>0.05</v>
      </c>
      <c r="D1384" s="214">
        <f t="shared" si="180"/>
        <v>0.05</v>
      </c>
      <c r="E1384" s="214">
        <f t="shared" si="180"/>
        <v>0.05</v>
      </c>
      <c r="F1384" s="214">
        <f t="shared" si="180"/>
        <v>0.05</v>
      </c>
      <c r="G1384" s="214">
        <f t="shared" si="180"/>
        <v>0.05</v>
      </c>
      <c r="H1384" s="214">
        <f t="shared" si="180"/>
        <v>0.05</v>
      </c>
      <c r="I1384" s="214">
        <f t="shared" si="180"/>
        <v>0.05</v>
      </c>
      <c r="J1384" s="214">
        <f t="shared" si="180"/>
        <v>0.05</v>
      </c>
      <c r="K1384" s="214">
        <f t="shared" si="180"/>
        <v>0.05</v>
      </c>
      <c r="L1384" s="214">
        <f t="shared" si="180"/>
        <v>0.05</v>
      </c>
      <c r="M1384" s="214">
        <f t="shared" si="180"/>
        <v>0.05</v>
      </c>
      <c r="N1384" s="214">
        <f t="shared" si="180"/>
        <v>0.05</v>
      </c>
      <c r="O1384" s="214">
        <f t="shared" si="180"/>
        <v>0.05</v>
      </c>
      <c r="P1384" s="214">
        <f t="shared" si="180"/>
        <v>0.05</v>
      </c>
      <c r="Q1384" s="191">
        <v>3</v>
      </c>
    </row>
    <row r="1385" spans="1:17" x14ac:dyDescent="0.2">
      <c r="A1385" s="63">
        <v>46</v>
      </c>
      <c r="B1385" s="138" t="s">
        <v>134</v>
      </c>
      <c r="C1385" s="214">
        <f t="shared" si="180"/>
        <v>0.05</v>
      </c>
      <c r="D1385" s="214">
        <f t="shared" si="180"/>
        <v>0.05</v>
      </c>
      <c r="E1385" s="214">
        <f t="shared" si="180"/>
        <v>0.05</v>
      </c>
      <c r="F1385" s="214">
        <f t="shared" si="180"/>
        <v>0.05</v>
      </c>
      <c r="G1385" s="214">
        <f t="shared" si="180"/>
        <v>0.05</v>
      </c>
      <c r="H1385" s="214">
        <f t="shared" si="180"/>
        <v>0.05</v>
      </c>
      <c r="I1385" s="214">
        <f t="shared" si="180"/>
        <v>0.05</v>
      </c>
      <c r="J1385" s="214">
        <f t="shared" si="180"/>
        <v>0.05</v>
      </c>
      <c r="K1385" s="214">
        <f t="shared" si="180"/>
        <v>0.05</v>
      </c>
      <c r="L1385" s="214">
        <f t="shared" si="180"/>
        <v>0.05</v>
      </c>
      <c r="M1385" s="214">
        <f t="shared" si="180"/>
        <v>0.05</v>
      </c>
      <c r="N1385" s="214">
        <f t="shared" si="180"/>
        <v>0.05</v>
      </c>
      <c r="O1385" s="214">
        <f t="shared" si="180"/>
        <v>0.05</v>
      </c>
      <c r="P1385" s="214">
        <f t="shared" si="180"/>
        <v>0.05</v>
      </c>
      <c r="Q1385" s="191">
        <v>3</v>
      </c>
    </row>
    <row r="1386" spans="1:17" x14ac:dyDescent="0.2">
      <c r="A1386" s="63">
        <v>47</v>
      </c>
      <c r="B1386" s="138" t="s">
        <v>131</v>
      </c>
      <c r="C1386" s="214">
        <f t="shared" si="180"/>
        <v>0.05</v>
      </c>
      <c r="D1386" s="214">
        <f t="shared" si="180"/>
        <v>0.05</v>
      </c>
      <c r="E1386" s="214">
        <f t="shared" si="180"/>
        <v>0.05</v>
      </c>
      <c r="F1386" s="214">
        <f t="shared" si="180"/>
        <v>0.05</v>
      </c>
      <c r="G1386" s="214">
        <f t="shared" si="180"/>
        <v>0.05</v>
      </c>
      <c r="H1386" s="214">
        <f t="shared" si="180"/>
        <v>0.05</v>
      </c>
      <c r="I1386" s="214">
        <f t="shared" si="180"/>
        <v>0.05</v>
      </c>
      <c r="J1386" s="214">
        <f t="shared" si="180"/>
        <v>0.05</v>
      </c>
      <c r="K1386" s="214">
        <f t="shared" si="180"/>
        <v>0.05</v>
      </c>
      <c r="L1386" s="214">
        <f t="shared" si="180"/>
        <v>0.05</v>
      </c>
      <c r="M1386" s="214">
        <f t="shared" si="180"/>
        <v>0.05</v>
      </c>
      <c r="N1386" s="214">
        <f t="shared" si="180"/>
        <v>0.05</v>
      </c>
      <c r="O1386" s="214">
        <f t="shared" si="180"/>
        <v>0.05</v>
      </c>
      <c r="P1386" s="214">
        <f t="shared" si="180"/>
        <v>0.05</v>
      </c>
      <c r="Q1386" s="191">
        <v>3</v>
      </c>
    </row>
    <row r="1387" spans="1:17" x14ac:dyDescent="0.2">
      <c r="A1387" s="63">
        <v>48</v>
      </c>
      <c r="B1387" s="138" t="s">
        <v>125</v>
      </c>
      <c r="C1387" s="214">
        <f t="shared" si="180"/>
        <v>0.05</v>
      </c>
      <c r="D1387" s="214">
        <f t="shared" si="180"/>
        <v>0.05</v>
      </c>
      <c r="E1387" s="214">
        <f t="shared" si="180"/>
        <v>0.05</v>
      </c>
      <c r="F1387" s="214">
        <f t="shared" si="180"/>
        <v>0.05</v>
      </c>
      <c r="G1387" s="214">
        <f t="shared" si="180"/>
        <v>0.05</v>
      </c>
      <c r="H1387" s="214">
        <f t="shared" si="180"/>
        <v>0.05</v>
      </c>
      <c r="I1387" s="214">
        <f t="shared" si="180"/>
        <v>0.05</v>
      </c>
      <c r="J1387" s="214">
        <f t="shared" si="180"/>
        <v>0.05</v>
      </c>
      <c r="K1387" s="214">
        <f t="shared" si="180"/>
        <v>0.05</v>
      </c>
      <c r="L1387" s="214">
        <f t="shared" si="180"/>
        <v>0.05</v>
      </c>
      <c r="M1387" s="214">
        <f t="shared" si="180"/>
        <v>0.05</v>
      </c>
      <c r="N1387" s="214">
        <f t="shared" si="180"/>
        <v>0.05</v>
      </c>
      <c r="O1387" s="214">
        <f t="shared" si="180"/>
        <v>0.05</v>
      </c>
      <c r="P1387" s="214">
        <f t="shared" si="180"/>
        <v>0.05</v>
      </c>
      <c r="Q1387" s="191">
        <v>3</v>
      </c>
    </row>
    <row r="1388" spans="1:17" x14ac:dyDescent="0.2">
      <c r="A1388" s="63">
        <v>49</v>
      </c>
      <c r="B1388" s="138" t="s">
        <v>139</v>
      </c>
      <c r="C1388" s="214">
        <f t="shared" si="180"/>
        <v>0.05</v>
      </c>
      <c r="D1388" s="214">
        <f t="shared" si="180"/>
        <v>0.05</v>
      </c>
      <c r="E1388" s="214">
        <f t="shared" si="180"/>
        <v>0.05</v>
      </c>
      <c r="F1388" s="214">
        <f t="shared" si="180"/>
        <v>0.05</v>
      </c>
      <c r="G1388" s="214">
        <f t="shared" si="180"/>
        <v>0.05</v>
      </c>
      <c r="H1388" s="214">
        <f t="shared" si="180"/>
        <v>0.05</v>
      </c>
      <c r="I1388" s="214">
        <f t="shared" si="180"/>
        <v>0.05</v>
      </c>
      <c r="J1388" s="214">
        <f t="shared" si="180"/>
        <v>0.05</v>
      </c>
      <c r="K1388" s="214">
        <f t="shared" si="180"/>
        <v>0.05</v>
      </c>
      <c r="L1388" s="214">
        <f t="shared" si="180"/>
        <v>0.05</v>
      </c>
      <c r="M1388" s="214">
        <f t="shared" si="180"/>
        <v>0.05</v>
      </c>
      <c r="N1388" s="214">
        <f t="shared" si="180"/>
        <v>0.05</v>
      </c>
      <c r="O1388" s="214">
        <f t="shared" si="180"/>
        <v>0.05</v>
      </c>
      <c r="P1388" s="214">
        <f t="shared" si="180"/>
        <v>0.05</v>
      </c>
      <c r="Q1388" s="191">
        <v>3</v>
      </c>
    </row>
    <row r="1389" spans="1:17" x14ac:dyDescent="0.2">
      <c r="A1389" s="63">
        <v>50</v>
      </c>
      <c r="B1389" s="138" t="s">
        <v>135</v>
      </c>
      <c r="C1389" s="214">
        <f t="shared" si="180"/>
        <v>0.05</v>
      </c>
      <c r="D1389" s="214">
        <f t="shared" si="180"/>
        <v>0.05</v>
      </c>
      <c r="E1389" s="214">
        <f t="shared" si="180"/>
        <v>0.05</v>
      </c>
      <c r="F1389" s="214">
        <f t="shared" si="180"/>
        <v>0.05</v>
      </c>
      <c r="G1389" s="214">
        <f t="shared" si="180"/>
        <v>0.05</v>
      </c>
      <c r="H1389" s="214">
        <f t="shared" si="180"/>
        <v>0.05</v>
      </c>
      <c r="I1389" s="214">
        <f t="shared" si="180"/>
        <v>0.05</v>
      </c>
      <c r="J1389" s="214">
        <f t="shared" si="180"/>
        <v>0.05</v>
      </c>
      <c r="K1389" s="214">
        <f t="shared" si="180"/>
        <v>0.05</v>
      </c>
      <c r="L1389" s="214">
        <f t="shared" si="180"/>
        <v>0.05</v>
      </c>
      <c r="M1389" s="214">
        <f t="shared" si="180"/>
        <v>0.05</v>
      </c>
      <c r="N1389" s="214">
        <f t="shared" si="180"/>
        <v>0.05</v>
      </c>
      <c r="O1389" s="214">
        <f t="shared" si="180"/>
        <v>0.05</v>
      </c>
      <c r="P1389" s="214">
        <f t="shared" si="180"/>
        <v>0.05</v>
      </c>
      <c r="Q1389" s="191">
        <v>3</v>
      </c>
    </row>
    <row r="1390" spans="1:17" x14ac:dyDescent="0.2">
      <c r="A1390" s="63">
        <v>51</v>
      </c>
      <c r="B1390" s="138" t="s">
        <v>123</v>
      </c>
      <c r="C1390" s="214">
        <f t="shared" si="180"/>
        <v>0.05</v>
      </c>
      <c r="D1390" s="214">
        <f t="shared" si="180"/>
        <v>0.05</v>
      </c>
      <c r="E1390" s="214">
        <f t="shared" si="180"/>
        <v>0.05</v>
      </c>
      <c r="F1390" s="214">
        <f t="shared" si="180"/>
        <v>0.05</v>
      </c>
      <c r="G1390" s="214">
        <f t="shared" si="180"/>
        <v>0.05</v>
      </c>
      <c r="H1390" s="214">
        <f t="shared" si="180"/>
        <v>0.05</v>
      </c>
      <c r="I1390" s="214">
        <f t="shared" si="180"/>
        <v>0.05</v>
      </c>
      <c r="J1390" s="214">
        <f t="shared" si="180"/>
        <v>0.05</v>
      </c>
      <c r="K1390" s="214">
        <f t="shared" si="180"/>
        <v>0.05</v>
      </c>
      <c r="L1390" s="214">
        <f t="shared" si="180"/>
        <v>0.05</v>
      </c>
      <c r="M1390" s="214">
        <f t="shared" si="180"/>
        <v>0.05</v>
      </c>
      <c r="N1390" s="214">
        <f t="shared" si="180"/>
        <v>0.05</v>
      </c>
      <c r="O1390" s="214">
        <f t="shared" si="180"/>
        <v>0.05</v>
      </c>
      <c r="P1390" s="214">
        <f t="shared" si="180"/>
        <v>0.05</v>
      </c>
      <c r="Q1390" s="191">
        <v>3</v>
      </c>
    </row>
    <row r="1391" spans="1:17" x14ac:dyDescent="0.2">
      <c r="A1391" s="63">
        <v>52</v>
      </c>
      <c r="B1391" s="138" t="s">
        <v>144</v>
      </c>
      <c r="C1391" s="214">
        <f t="shared" si="180"/>
        <v>0.05</v>
      </c>
      <c r="D1391" s="214">
        <f t="shared" si="180"/>
        <v>0.05</v>
      </c>
      <c r="E1391" s="214">
        <f t="shared" si="180"/>
        <v>0.05</v>
      </c>
      <c r="F1391" s="214">
        <f t="shared" si="180"/>
        <v>0.05</v>
      </c>
      <c r="G1391" s="214">
        <f t="shared" si="180"/>
        <v>0.05</v>
      </c>
      <c r="H1391" s="214">
        <f t="shared" si="180"/>
        <v>0.05</v>
      </c>
      <c r="I1391" s="214">
        <f t="shared" si="180"/>
        <v>0.05</v>
      </c>
      <c r="J1391" s="214">
        <f t="shared" si="180"/>
        <v>0.05</v>
      </c>
      <c r="K1391" s="214">
        <f t="shared" si="180"/>
        <v>0.05</v>
      </c>
      <c r="L1391" s="214">
        <f t="shared" si="180"/>
        <v>0.05</v>
      </c>
      <c r="M1391" s="214">
        <f t="shared" si="180"/>
        <v>0.05</v>
      </c>
      <c r="N1391" s="214">
        <f t="shared" si="180"/>
        <v>0.05</v>
      </c>
      <c r="O1391" s="214">
        <f t="shared" si="180"/>
        <v>0.05</v>
      </c>
      <c r="P1391" s="214">
        <f t="shared" si="180"/>
        <v>0.05</v>
      </c>
      <c r="Q1391" s="191">
        <v>3</v>
      </c>
    </row>
    <row r="1392" spans="1:17" x14ac:dyDescent="0.2">
      <c r="A1392" s="11"/>
      <c r="B1392" s="12"/>
      <c r="C1392" s="13"/>
      <c r="D1392" s="13"/>
      <c r="E1392" s="13"/>
      <c r="F1392" s="13"/>
      <c r="G1392" s="13"/>
      <c r="H1392" s="13"/>
      <c r="I1392" s="13"/>
      <c r="J1392" s="13"/>
      <c r="K1392" s="13"/>
      <c r="L1392" s="13"/>
      <c r="M1392" s="13"/>
      <c r="N1392" s="13"/>
      <c r="O1392" s="13"/>
      <c r="P1392" s="13"/>
      <c r="Q1392" s="13"/>
    </row>
    <row r="1393" spans="1:17" x14ac:dyDescent="0.2">
      <c r="D1393"/>
      <c r="H1393"/>
      <c r="I1393"/>
      <c r="J1393"/>
      <c r="K1393"/>
      <c r="L1393"/>
      <c r="M1393"/>
      <c r="N1393"/>
      <c r="O1393"/>
      <c r="P1393"/>
    </row>
    <row r="1394" spans="1:17" ht="19.5" customHeight="1" x14ac:dyDescent="0.2">
      <c r="A1394" s="309">
        <v>3.0200000000000001E-2</v>
      </c>
      <c r="B1394" s="290" t="s">
        <v>110</v>
      </c>
      <c r="C1394" s="302" t="s">
        <v>221</v>
      </c>
      <c r="D1394" s="302"/>
      <c r="E1394" s="302"/>
      <c r="F1394" s="302"/>
      <c r="G1394" s="302"/>
      <c r="H1394" s="302"/>
      <c r="I1394" s="302"/>
      <c r="J1394" s="302"/>
      <c r="K1394" s="302"/>
      <c r="L1394" s="302"/>
      <c r="M1394" s="302"/>
      <c r="N1394" s="302"/>
      <c r="O1394" s="302"/>
      <c r="P1394" s="302"/>
      <c r="Q1394" s="300" t="s">
        <v>215</v>
      </c>
    </row>
    <row r="1395" spans="1:17" ht="22.5" x14ac:dyDescent="0.2">
      <c r="A1395" s="310"/>
      <c r="B1395" s="291"/>
      <c r="C1395" s="145" t="str">
        <f>$B$11</f>
        <v>SECRETÁRIA  EXECUTIVA</v>
      </c>
      <c r="D1395" s="145" t="str">
        <f>$B$12</f>
        <v>TÉCNICO EM SECRETARIADO</v>
      </c>
      <c r="E1395" s="145" t="str">
        <f>$B$13</f>
        <v>RECEPCIONISTA</v>
      </c>
      <c r="F1395" s="145" t="str">
        <f>$B$14</f>
        <v>AUXILIAR DE ESCRITÓRIO</v>
      </c>
      <c r="G1395" s="145" t="str">
        <f>$B$15</f>
        <v>CONTÍNUO</v>
      </c>
      <c r="H1395" s="145" t="str">
        <f>$B$16</f>
        <v>CARREGADOR</v>
      </c>
      <c r="I1395" s="145" t="str">
        <f>$B$17</f>
        <v>CONFERENTE</v>
      </c>
      <c r="J1395" s="145" t="str">
        <f>$B$18</f>
        <v>OPERADOR DE EMPILHADEIRA</v>
      </c>
      <c r="K1395" s="145" t="str">
        <f>$B$19</f>
        <v>MOTORISTA CAT "E"</v>
      </c>
      <c r="L1395" s="145" t="str">
        <f>$B$20</f>
        <v>MOTORISTA CAT "C"</v>
      </c>
      <c r="M1395" s="145" t="str">
        <f>$B$21</f>
        <v>COPEIRA 8H</v>
      </c>
      <c r="N1395" s="145" t="str">
        <f>$B$22</f>
        <v>COPEIRA 4H</v>
      </c>
      <c r="O1395" s="145" t="str">
        <f>$B$23</f>
        <v>PORTEIRO</v>
      </c>
      <c r="P1395" s="145" t="str">
        <f>$B$24</f>
        <v>SUPERVISOR</v>
      </c>
      <c r="Q1395" s="301"/>
    </row>
    <row r="1396" spans="1:17" x14ac:dyDescent="0.2">
      <c r="A1396" s="67" t="s">
        <v>186</v>
      </c>
      <c r="B1396" s="68">
        <v>1</v>
      </c>
      <c r="C1396" s="68">
        <v>2</v>
      </c>
      <c r="D1396" s="68">
        <v>3</v>
      </c>
      <c r="E1396" s="68">
        <v>4</v>
      </c>
      <c r="F1396" s="68">
        <v>5</v>
      </c>
      <c r="G1396" s="68">
        <v>6</v>
      </c>
      <c r="H1396" s="68">
        <v>7</v>
      </c>
      <c r="I1396" s="68">
        <v>8</v>
      </c>
      <c r="J1396" s="68">
        <v>9</v>
      </c>
      <c r="K1396" s="68">
        <v>10</v>
      </c>
      <c r="L1396" s="68">
        <v>11</v>
      </c>
      <c r="M1396" s="68">
        <v>12</v>
      </c>
      <c r="N1396" s="68">
        <v>13</v>
      </c>
      <c r="O1396" s="68">
        <v>14</v>
      </c>
      <c r="P1396" s="68">
        <v>15</v>
      </c>
      <c r="Q1396" s="145">
        <v>16</v>
      </c>
    </row>
    <row r="1397" spans="1:17" x14ac:dyDescent="0.2">
      <c r="A1397" s="63">
        <v>1</v>
      </c>
      <c r="B1397" s="136" t="s">
        <v>137</v>
      </c>
      <c r="C1397" s="212">
        <v>4.9799999999999997E-2</v>
      </c>
      <c r="D1397" s="212">
        <v>4.9799999999999997E-2</v>
      </c>
      <c r="E1397" s="212">
        <v>4.9799999999999997E-2</v>
      </c>
      <c r="F1397" s="212">
        <v>4.9799999999999997E-2</v>
      </c>
      <c r="G1397" s="212">
        <v>4.9799999999999997E-2</v>
      </c>
      <c r="H1397" s="212">
        <v>4.9799999999999997E-2</v>
      </c>
      <c r="I1397" s="212">
        <v>4.9799999999999997E-2</v>
      </c>
      <c r="J1397" s="212">
        <v>4.9799999999999997E-2</v>
      </c>
      <c r="K1397" s="212">
        <v>4.9799999999999997E-2</v>
      </c>
      <c r="L1397" s="212">
        <v>4.9799999999999997E-2</v>
      </c>
      <c r="M1397" s="212">
        <v>4.9799999999999997E-2</v>
      </c>
      <c r="N1397" s="212">
        <v>4.9799999999999997E-2</v>
      </c>
      <c r="O1397" s="212">
        <v>4.9799999999999997E-2</v>
      </c>
      <c r="P1397" s="212">
        <v>4.9799999999999997E-2</v>
      </c>
      <c r="Q1397" s="190">
        <v>1</v>
      </c>
    </row>
    <row r="1398" spans="1:17" x14ac:dyDescent="0.2">
      <c r="A1398" s="63">
        <v>2</v>
      </c>
      <c r="B1398" s="136" t="s">
        <v>194</v>
      </c>
      <c r="C1398" s="212">
        <v>4.9799999999999997E-2</v>
      </c>
      <c r="D1398" s="212">
        <v>4.9799999999999997E-2</v>
      </c>
      <c r="E1398" s="212">
        <v>4.9799999999999997E-2</v>
      </c>
      <c r="F1398" s="212">
        <v>4.9799999999999997E-2</v>
      </c>
      <c r="G1398" s="212">
        <v>4.9799999999999997E-2</v>
      </c>
      <c r="H1398" s="212">
        <v>4.9799999999999997E-2</v>
      </c>
      <c r="I1398" s="212">
        <v>4.9799999999999997E-2</v>
      </c>
      <c r="J1398" s="212">
        <v>4.9799999999999997E-2</v>
      </c>
      <c r="K1398" s="212">
        <v>4.9799999999999997E-2</v>
      </c>
      <c r="L1398" s="212">
        <v>4.9799999999999997E-2</v>
      </c>
      <c r="M1398" s="212">
        <v>4.9799999999999997E-2</v>
      </c>
      <c r="N1398" s="212">
        <v>4.9799999999999997E-2</v>
      </c>
      <c r="O1398" s="212">
        <v>4.9799999999999997E-2</v>
      </c>
      <c r="P1398" s="212">
        <v>4.9799999999999997E-2</v>
      </c>
      <c r="Q1398" s="190">
        <v>1</v>
      </c>
    </row>
    <row r="1399" spans="1:17" x14ac:dyDescent="0.2">
      <c r="A1399" s="63">
        <v>3</v>
      </c>
      <c r="B1399" s="136" t="s">
        <v>191</v>
      </c>
      <c r="C1399" s="212">
        <v>4.9799999999999997E-2</v>
      </c>
      <c r="D1399" s="212">
        <v>4.9799999999999997E-2</v>
      </c>
      <c r="E1399" s="212">
        <v>4.9799999999999997E-2</v>
      </c>
      <c r="F1399" s="212">
        <v>4.9799999999999997E-2</v>
      </c>
      <c r="G1399" s="212">
        <v>4.9799999999999997E-2</v>
      </c>
      <c r="H1399" s="212">
        <v>4.9799999999999997E-2</v>
      </c>
      <c r="I1399" s="212">
        <v>4.9799999999999997E-2</v>
      </c>
      <c r="J1399" s="212">
        <v>4.9799999999999997E-2</v>
      </c>
      <c r="K1399" s="212">
        <v>4.9799999999999997E-2</v>
      </c>
      <c r="L1399" s="212">
        <v>4.9799999999999997E-2</v>
      </c>
      <c r="M1399" s="212">
        <v>4.9799999999999997E-2</v>
      </c>
      <c r="N1399" s="212">
        <v>4.9799999999999997E-2</v>
      </c>
      <c r="O1399" s="212">
        <v>4.9799999999999997E-2</v>
      </c>
      <c r="P1399" s="212">
        <v>4.9799999999999997E-2</v>
      </c>
      <c r="Q1399" s="190">
        <v>1</v>
      </c>
    </row>
    <row r="1400" spans="1:17" x14ac:dyDescent="0.2">
      <c r="A1400" s="63">
        <v>4</v>
      </c>
      <c r="B1400" s="136" t="s">
        <v>195</v>
      </c>
      <c r="C1400" s="212">
        <v>4.9799999999999997E-2</v>
      </c>
      <c r="D1400" s="212">
        <v>4.9799999999999997E-2</v>
      </c>
      <c r="E1400" s="212">
        <v>4.9799999999999997E-2</v>
      </c>
      <c r="F1400" s="212">
        <v>4.9799999999999997E-2</v>
      </c>
      <c r="G1400" s="212">
        <v>4.9799999999999997E-2</v>
      </c>
      <c r="H1400" s="212">
        <v>4.9799999999999997E-2</v>
      </c>
      <c r="I1400" s="212">
        <v>4.9799999999999997E-2</v>
      </c>
      <c r="J1400" s="212">
        <v>4.9799999999999997E-2</v>
      </c>
      <c r="K1400" s="212">
        <v>4.9799999999999997E-2</v>
      </c>
      <c r="L1400" s="212">
        <v>4.9799999999999997E-2</v>
      </c>
      <c r="M1400" s="212">
        <v>4.9799999999999997E-2</v>
      </c>
      <c r="N1400" s="212">
        <v>4.9799999999999997E-2</v>
      </c>
      <c r="O1400" s="212">
        <v>4.9799999999999997E-2</v>
      </c>
      <c r="P1400" s="212">
        <v>4.9799999999999997E-2</v>
      </c>
      <c r="Q1400" s="190">
        <v>1</v>
      </c>
    </row>
    <row r="1401" spans="1:17" x14ac:dyDescent="0.2">
      <c r="A1401" s="63">
        <v>5</v>
      </c>
      <c r="B1401" s="136" t="s">
        <v>192</v>
      </c>
      <c r="C1401" s="212">
        <v>4.9799999999999997E-2</v>
      </c>
      <c r="D1401" s="212">
        <v>4.9799999999999997E-2</v>
      </c>
      <c r="E1401" s="212">
        <v>4.9799999999999997E-2</v>
      </c>
      <c r="F1401" s="212">
        <v>4.9799999999999997E-2</v>
      </c>
      <c r="G1401" s="212">
        <v>4.9799999999999997E-2</v>
      </c>
      <c r="H1401" s="212">
        <v>4.9799999999999997E-2</v>
      </c>
      <c r="I1401" s="212">
        <v>4.9799999999999997E-2</v>
      </c>
      <c r="J1401" s="212">
        <v>4.9799999999999997E-2</v>
      </c>
      <c r="K1401" s="212">
        <v>4.9799999999999997E-2</v>
      </c>
      <c r="L1401" s="212">
        <v>4.9799999999999997E-2</v>
      </c>
      <c r="M1401" s="212">
        <v>4.9799999999999997E-2</v>
      </c>
      <c r="N1401" s="212">
        <v>4.9799999999999997E-2</v>
      </c>
      <c r="O1401" s="212">
        <v>4.9799999999999997E-2</v>
      </c>
      <c r="P1401" s="212">
        <v>4.9799999999999997E-2</v>
      </c>
      <c r="Q1401" s="190">
        <v>1</v>
      </c>
    </row>
    <row r="1402" spans="1:17" x14ac:dyDescent="0.2">
      <c r="A1402" s="63">
        <v>6</v>
      </c>
      <c r="B1402" s="136" t="s">
        <v>196</v>
      </c>
      <c r="C1402" s="212">
        <v>4.9799999999999997E-2</v>
      </c>
      <c r="D1402" s="212">
        <v>4.9799999999999997E-2</v>
      </c>
      <c r="E1402" s="212">
        <v>4.9799999999999997E-2</v>
      </c>
      <c r="F1402" s="212">
        <v>4.9799999999999997E-2</v>
      </c>
      <c r="G1402" s="212">
        <v>4.9799999999999997E-2</v>
      </c>
      <c r="H1402" s="212">
        <v>4.9799999999999997E-2</v>
      </c>
      <c r="I1402" s="212">
        <v>4.9799999999999997E-2</v>
      </c>
      <c r="J1402" s="212">
        <v>4.9799999999999997E-2</v>
      </c>
      <c r="K1402" s="212">
        <v>4.9799999999999997E-2</v>
      </c>
      <c r="L1402" s="212">
        <v>4.9799999999999997E-2</v>
      </c>
      <c r="M1402" s="212">
        <v>4.9799999999999997E-2</v>
      </c>
      <c r="N1402" s="212">
        <v>4.9799999999999997E-2</v>
      </c>
      <c r="O1402" s="212">
        <v>4.9799999999999997E-2</v>
      </c>
      <c r="P1402" s="212">
        <v>4.9799999999999997E-2</v>
      </c>
      <c r="Q1402" s="190">
        <v>1</v>
      </c>
    </row>
    <row r="1403" spans="1:17" x14ac:dyDescent="0.2">
      <c r="A1403" s="63">
        <v>7</v>
      </c>
      <c r="B1403" s="136" t="s">
        <v>193</v>
      </c>
      <c r="C1403" s="212">
        <v>4.9799999999999997E-2</v>
      </c>
      <c r="D1403" s="212">
        <v>4.9799999999999997E-2</v>
      </c>
      <c r="E1403" s="212">
        <v>4.9799999999999997E-2</v>
      </c>
      <c r="F1403" s="212">
        <v>4.9799999999999997E-2</v>
      </c>
      <c r="G1403" s="212">
        <v>4.9799999999999997E-2</v>
      </c>
      <c r="H1403" s="212">
        <v>4.9799999999999997E-2</v>
      </c>
      <c r="I1403" s="212">
        <v>4.9799999999999997E-2</v>
      </c>
      <c r="J1403" s="212">
        <v>4.9799999999999997E-2</v>
      </c>
      <c r="K1403" s="212">
        <v>4.9799999999999997E-2</v>
      </c>
      <c r="L1403" s="212">
        <v>4.9799999999999997E-2</v>
      </c>
      <c r="M1403" s="212">
        <v>4.9799999999999997E-2</v>
      </c>
      <c r="N1403" s="212">
        <v>4.9799999999999997E-2</v>
      </c>
      <c r="O1403" s="212">
        <v>4.9799999999999997E-2</v>
      </c>
      <c r="P1403" s="212">
        <v>4.9799999999999997E-2</v>
      </c>
      <c r="Q1403" s="190">
        <v>1</v>
      </c>
    </row>
    <row r="1404" spans="1:17" x14ac:dyDescent="0.2">
      <c r="A1404" s="63">
        <v>8</v>
      </c>
      <c r="B1404" s="136" t="s">
        <v>138</v>
      </c>
      <c r="C1404" s="212">
        <v>4.9799999999999997E-2</v>
      </c>
      <c r="D1404" s="212">
        <v>4.9799999999999997E-2</v>
      </c>
      <c r="E1404" s="212">
        <v>4.9799999999999997E-2</v>
      </c>
      <c r="F1404" s="212">
        <v>4.9799999999999997E-2</v>
      </c>
      <c r="G1404" s="212">
        <v>4.9799999999999997E-2</v>
      </c>
      <c r="H1404" s="212">
        <v>4.9799999999999997E-2</v>
      </c>
      <c r="I1404" s="212">
        <v>4.9799999999999997E-2</v>
      </c>
      <c r="J1404" s="212">
        <v>4.9799999999999997E-2</v>
      </c>
      <c r="K1404" s="212">
        <v>4.9799999999999997E-2</v>
      </c>
      <c r="L1404" s="212">
        <v>4.9799999999999997E-2</v>
      </c>
      <c r="M1404" s="212">
        <v>4.9799999999999997E-2</v>
      </c>
      <c r="N1404" s="212">
        <v>4.9799999999999997E-2</v>
      </c>
      <c r="O1404" s="212">
        <v>4.9799999999999997E-2</v>
      </c>
      <c r="P1404" s="212">
        <v>4.9799999999999997E-2</v>
      </c>
      <c r="Q1404" s="190">
        <v>1</v>
      </c>
    </row>
    <row r="1405" spans="1:17" x14ac:dyDescent="0.2">
      <c r="A1405" s="63">
        <v>9</v>
      </c>
      <c r="B1405" s="136" t="s">
        <v>197</v>
      </c>
      <c r="C1405" s="212">
        <v>4.9799999999999997E-2</v>
      </c>
      <c r="D1405" s="212">
        <v>4.9799999999999997E-2</v>
      </c>
      <c r="E1405" s="212">
        <v>4.9799999999999997E-2</v>
      </c>
      <c r="F1405" s="212">
        <v>4.9799999999999997E-2</v>
      </c>
      <c r="G1405" s="212">
        <v>4.9799999999999997E-2</v>
      </c>
      <c r="H1405" s="212">
        <v>4.9799999999999997E-2</v>
      </c>
      <c r="I1405" s="212">
        <v>4.9799999999999997E-2</v>
      </c>
      <c r="J1405" s="212">
        <v>4.9799999999999997E-2</v>
      </c>
      <c r="K1405" s="212">
        <v>4.9799999999999997E-2</v>
      </c>
      <c r="L1405" s="212">
        <v>4.9799999999999997E-2</v>
      </c>
      <c r="M1405" s="212">
        <v>4.9799999999999997E-2</v>
      </c>
      <c r="N1405" s="212">
        <v>4.9799999999999997E-2</v>
      </c>
      <c r="O1405" s="212">
        <v>4.9799999999999997E-2</v>
      </c>
      <c r="P1405" s="212">
        <v>4.9799999999999997E-2</v>
      </c>
      <c r="Q1405" s="190">
        <v>1</v>
      </c>
    </row>
    <row r="1406" spans="1:17" x14ac:dyDescent="0.2">
      <c r="A1406" s="63">
        <v>10</v>
      </c>
      <c r="B1406" s="133" t="s">
        <v>199</v>
      </c>
      <c r="C1406" s="213">
        <v>1.47E-2</v>
      </c>
      <c r="D1406" s="213">
        <v>1.47E-2</v>
      </c>
      <c r="E1406" s="213">
        <v>1.47E-2</v>
      </c>
      <c r="F1406" s="213">
        <v>1.47E-2</v>
      </c>
      <c r="G1406" s="213">
        <v>1.47E-2</v>
      </c>
      <c r="H1406" s="213">
        <v>1.47E-2</v>
      </c>
      <c r="I1406" s="213">
        <v>1.47E-2</v>
      </c>
      <c r="J1406" s="213">
        <v>1.47E-2</v>
      </c>
      <c r="K1406" s="213">
        <v>1.47E-2</v>
      </c>
      <c r="L1406" s="213">
        <v>1.47E-2</v>
      </c>
      <c r="M1406" s="213">
        <v>1.47E-2</v>
      </c>
      <c r="N1406" s="213">
        <v>1.47E-2</v>
      </c>
      <c r="O1406" s="213">
        <v>1.47E-2</v>
      </c>
      <c r="P1406" s="213">
        <v>1.47E-2</v>
      </c>
      <c r="Q1406" s="189">
        <v>2</v>
      </c>
    </row>
    <row r="1407" spans="1:17" x14ac:dyDescent="0.2">
      <c r="A1407" s="63">
        <v>11</v>
      </c>
      <c r="B1407" s="133" t="s">
        <v>200</v>
      </c>
      <c r="C1407" s="213">
        <v>1.47E-2</v>
      </c>
      <c r="D1407" s="213">
        <v>1.47E-2</v>
      </c>
      <c r="E1407" s="213">
        <v>1.47E-2</v>
      </c>
      <c r="F1407" s="213">
        <v>1.47E-2</v>
      </c>
      <c r="G1407" s="213">
        <v>1.47E-2</v>
      </c>
      <c r="H1407" s="213">
        <v>1.47E-2</v>
      </c>
      <c r="I1407" s="213">
        <v>1.47E-2</v>
      </c>
      <c r="J1407" s="213">
        <v>1.47E-2</v>
      </c>
      <c r="K1407" s="213">
        <v>1.47E-2</v>
      </c>
      <c r="L1407" s="213">
        <v>1.47E-2</v>
      </c>
      <c r="M1407" s="213">
        <v>1.47E-2</v>
      </c>
      <c r="N1407" s="213">
        <v>1.47E-2</v>
      </c>
      <c r="O1407" s="213">
        <v>1.47E-2</v>
      </c>
      <c r="P1407" s="213">
        <v>1.47E-2</v>
      </c>
      <c r="Q1407" s="189">
        <v>2</v>
      </c>
    </row>
    <row r="1408" spans="1:17" x14ac:dyDescent="0.2">
      <c r="A1408" s="63">
        <v>12</v>
      </c>
      <c r="B1408" s="133" t="s">
        <v>204</v>
      </c>
      <c r="C1408" s="213">
        <v>1.47E-2</v>
      </c>
      <c r="D1408" s="213">
        <v>1.47E-2</v>
      </c>
      <c r="E1408" s="213">
        <v>1.47E-2</v>
      </c>
      <c r="F1408" s="213">
        <v>1.47E-2</v>
      </c>
      <c r="G1408" s="213">
        <v>1.47E-2</v>
      </c>
      <c r="H1408" s="213">
        <v>1.47E-2</v>
      </c>
      <c r="I1408" s="213">
        <v>1.47E-2</v>
      </c>
      <c r="J1408" s="213">
        <v>1.47E-2</v>
      </c>
      <c r="K1408" s="213">
        <v>1.47E-2</v>
      </c>
      <c r="L1408" s="213">
        <v>1.47E-2</v>
      </c>
      <c r="M1408" s="213">
        <v>1.47E-2</v>
      </c>
      <c r="N1408" s="213">
        <v>1.47E-2</v>
      </c>
      <c r="O1408" s="213">
        <v>1.47E-2</v>
      </c>
      <c r="P1408" s="213">
        <v>1.47E-2</v>
      </c>
      <c r="Q1408" s="189">
        <v>2</v>
      </c>
    </row>
    <row r="1409" spans="1:17" x14ac:dyDescent="0.2">
      <c r="A1409" s="63">
        <v>13</v>
      </c>
      <c r="B1409" s="133" t="s">
        <v>205</v>
      </c>
      <c r="C1409" s="213">
        <v>1.47E-2</v>
      </c>
      <c r="D1409" s="213">
        <v>1.47E-2</v>
      </c>
      <c r="E1409" s="213">
        <v>1.47E-2</v>
      </c>
      <c r="F1409" s="213">
        <v>1.47E-2</v>
      </c>
      <c r="G1409" s="213">
        <v>1.47E-2</v>
      </c>
      <c r="H1409" s="213">
        <v>1.47E-2</v>
      </c>
      <c r="I1409" s="213">
        <v>1.47E-2</v>
      </c>
      <c r="J1409" s="213">
        <v>1.47E-2</v>
      </c>
      <c r="K1409" s="213">
        <v>1.47E-2</v>
      </c>
      <c r="L1409" s="213">
        <v>1.47E-2</v>
      </c>
      <c r="M1409" s="213">
        <v>1.47E-2</v>
      </c>
      <c r="N1409" s="213">
        <v>1.47E-2</v>
      </c>
      <c r="O1409" s="213">
        <v>1.47E-2</v>
      </c>
      <c r="P1409" s="213">
        <v>1.47E-2</v>
      </c>
      <c r="Q1409" s="189">
        <v>2</v>
      </c>
    </row>
    <row r="1410" spans="1:17" x14ac:dyDescent="0.2">
      <c r="A1410" s="63">
        <v>14</v>
      </c>
      <c r="B1410" s="133" t="s">
        <v>201</v>
      </c>
      <c r="C1410" s="213">
        <v>1.47E-2</v>
      </c>
      <c r="D1410" s="213">
        <v>1.47E-2</v>
      </c>
      <c r="E1410" s="213">
        <v>1.47E-2</v>
      </c>
      <c r="F1410" s="213">
        <v>1.47E-2</v>
      </c>
      <c r="G1410" s="213">
        <v>1.47E-2</v>
      </c>
      <c r="H1410" s="213">
        <v>1.47E-2</v>
      </c>
      <c r="I1410" s="213">
        <v>1.47E-2</v>
      </c>
      <c r="J1410" s="213">
        <v>1.47E-2</v>
      </c>
      <c r="K1410" s="213">
        <v>1.47E-2</v>
      </c>
      <c r="L1410" s="213">
        <v>1.47E-2</v>
      </c>
      <c r="M1410" s="213">
        <v>1.47E-2</v>
      </c>
      <c r="N1410" s="213">
        <v>1.47E-2</v>
      </c>
      <c r="O1410" s="213">
        <v>1.47E-2</v>
      </c>
      <c r="P1410" s="213">
        <v>1.47E-2</v>
      </c>
      <c r="Q1410" s="189">
        <v>2</v>
      </c>
    </row>
    <row r="1411" spans="1:17" x14ac:dyDescent="0.2">
      <c r="A1411" s="63">
        <v>15</v>
      </c>
      <c r="B1411" s="133" t="s">
        <v>189</v>
      </c>
      <c r="C1411" s="213">
        <v>1.47E-2</v>
      </c>
      <c r="D1411" s="213">
        <v>1.47E-2</v>
      </c>
      <c r="E1411" s="213">
        <v>1.47E-2</v>
      </c>
      <c r="F1411" s="213">
        <v>1.47E-2</v>
      </c>
      <c r="G1411" s="213">
        <v>1.47E-2</v>
      </c>
      <c r="H1411" s="213">
        <v>1.47E-2</v>
      </c>
      <c r="I1411" s="213">
        <v>1.47E-2</v>
      </c>
      <c r="J1411" s="213">
        <v>1.47E-2</v>
      </c>
      <c r="K1411" s="213">
        <v>1.47E-2</v>
      </c>
      <c r="L1411" s="213">
        <v>1.47E-2</v>
      </c>
      <c r="M1411" s="213">
        <v>1.47E-2</v>
      </c>
      <c r="N1411" s="213">
        <v>1.47E-2</v>
      </c>
      <c r="O1411" s="213">
        <v>1.47E-2</v>
      </c>
      <c r="P1411" s="213">
        <v>1.47E-2</v>
      </c>
      <c r="Q1411" s="189">
        <v>2</v>
      </c>
    </row>
    <row r="1412" spans="1:17" x14ac:dyDescent="0.2">
      <c r="A1412" s="63">
        <v>16</v>
      </c>
      <c r="B1412" s="133" t="s">
        <v>210</v>
      </c>
      <c r="C1412" s="213">
        <v>1.47E-2</v>
      </c>
      <c r="D1412" s="213">
        <v>1.47E-2</v>
      </c>
      <c r="E1412" s="213">
        <v>1.47E-2</v>
      </c>
      <c r="F1412" s="213">
        <v>1.47E-2</v>
      </c>
      <c r="G1412" s="213">
        <v>1.47E-2</v>
      </c>
      <c r="H1412" s="213">
        <v>1.47E-2</v>
      </c>
      <c r="I1412" s="213">
        <v>1.47E-2</v>
      </c>
      <c r="J1412" s="213">
        <v>1.47E-2</v>
      </c>
      <c r="K1412" s="213">
        <v>1.47E-2</v>
      </c>
      <c r="L1412" s="213">
        <v>1.47E-2</v>
      </c>
      <c r="M1412" s="213">
        <v>1.47E-2</v>
      </c>
      <c r="N1412" s="213">
        <v>1.47E-2</v>
      </c>
      <c r="O1412" s="213">
        <v>1.47E-2</v>
      </c>
      <c r="P1412" s="213">
        <v>1.47E-2</v>
      </c>
      <c r="Q1412" s="189">
        <v>2</v>
      </c>
    </row>
    <row r="1413" spans="1:17" x14ac:dyDescent="0.2">
      <c r="A1413" s="63">
        <v>17</v>
      </c>
      <c r="B1413" s="133" t="s">
        <v>211</v>
      </c>
      <c r="C1413" s="213">
        <v>1.47E-2</v>
      </c>
      <c r="D1413" s="213">
        <v>1.47E-2</v>
      </c>
      <c r="E1413" s="213">
        <v>1.47E-2</v>
      </c>
      <c r="F1413" s="213">
        <v>1.47E-2</v>
      </c>
      <c r="G1413" s="213">
        <v>1.47E-2</v>
      </c>
      <c r="H1413" s="213">
        <v>1.47E-2</v>
      </c>
      <c r="I1413" s="213">
        <v>1.47E-2</v>
      </c>
      <c r="J1413" s="213">
        <v>1.47E-2</v>
      </c>
      <c r="K1413" s="213">
        <v>1.47E-2</v>
      </c>
      <c r="L1413" s="213">
        <v>1.47E-2</v>
      </c>
      <c r="M1413" s="213">
        <v>1.47E-2</v>
      </c>
      <c r="N1413" s="213">
        <v>1.47E-2</v>
      </c>
      <c r="O1413" s="213">
        <v>1.47E-2</v>
      </c>
      <c r="P1413" s="213">
        <v>1.47E-2</v>
      </c>
      <c r="Q1413" s="189">
        <v>2</v>
      </c>
    </row>
    <row r="1414" spans="1:17" x14ac:dyDescent="0.2">
      <c r="A1414" s="63">
        <v>18</v>
      </c>
      <c r="B1414" s="133" t="s">
        <v>212</v>
      </c>
      <c r="C1414" s="213">
        <v>1.47E-2</v>
      </c>
      <c r="D1414" s="213">
        <v>1.47E-2</v>
      </c>
      <c r="E1414" s="213">
        <v>1.47E-2</v>
      </c>
      <c r="F1414" s="213">
        <v>1.47E-2</v>
      </c>
      <c r="G1414" s="213">
        <v>1.47E-2</v>
      </c>
      <c r="H1414" s="213">
        <v>1.47E-2</v>
      </c>
      <c r="I1414" s="213">
        <v>1.47E-2</v>
      </c>
      <c r="J1414" s="213">
        <v>1.47E-2</v>
      </c>
      <c r="K1414" s="213">
        <v>1.47E-2</v>
      </c>
      <c r="L1414" s="213">
        <v>1.47E-2</v>
      </c>
      <c r="M1414" s="213">
        <v>1.47E-2</v>
      </c>
      <c r="N1414" s="213">
        <v>1.47E-2</v>
      </c>
      <c r="O1414" s="213">
        <v>1.47E-2</v>
      </c>
      <c r="P1414" s="213">
        <v>1.47E-2</v>
      </c>
      <c r="Q1414" s="189">
        <v>2</v>
      </c>
    </row>
    <row r="1415" spans="1:17" x14ac:dyDescent="0.2">
      <c r="A1415" s="63">
        <v>19</v>
      </c>
      <c r="B1415" s="133" t="s">
        <v>202</v>
      </c>
      <c r="C1415" s="213">
        <v>1.47E-2</v>
      </c>
      <c r="D1415" s="213">
        <v>1.47E-2</v>
      </c>
      <c r="E1415" s="213">
        <v>1.47E-2</v>
      </c>
      <c r="F1415" s="213">
        <v>1.47E-2</v>
      </c>
      <c r="G1415" s="213">
        <v>1.47E-2</v>
      </c>
      <c r="H1415" s="213">
        <v>1.47E-2</v>
      </c>
      <c r="I1415" s="213">
        <v>1.47E-2</v>
      </c>
      <c r="J1415" s="213">
        <v>1.47E-2</v>
      </c>
      <c r="K1415" s="213">
        <v>1.47E-2</v>
      </c>
      <c r="L1415" s="213">
        <v>1.47E-2</v>
      </c>
      <c r="M1415" s="213">
        <v>1.47E-2</v>
      </c>
      <c r="N1415" s="213">
        <v>1.47E-2</v>
      </c>
      <c r="O1415" s="213">
        <v>1.47E-2</v>
      </c>
      <c r="P1415" s="213">
        <v>1.47E-2</v>
      </c>
      <c r="Q1415" s="189">
        <v>2</v>
      </c>
    </row>
    <row r="1416" spans="1:17" x14ac:dyDescent="0.2">
      <c r="A1416" s="63">
        <v>20</v>
      </c>
      <c r="B1416" s="133" t="s">
        <v>206</v>
      </c>
      <c r="C1416" s="213">
        <v>1.47E-2</v>
      </c>
      <c r="D1416" s="213">
        <v>1.47E-2</v>
      </c>
      <c r="E1416" s="213">
        <v>1.47E-2</v>
      </c>
      <c r="F1416" s="213">
        <v>1.47E-2</v>
      </c>
      <c r="G1416" s="213">
        <v>1.47E-2</v>
      </c>
      <c r="H1416" s="213">
        <v>1.47E-2</v>
      </c>
      <c r="I1416" s="213">
        <v>1.47E-2</v>
      </c>
      <c r="J1416" s="213">
        <v>1.47E-2</v>
      </c>
      <c r="K1416" s="213">
        <v>1.47E-2</v>
      </c>
      <c r="L1416" s="213">
        <v>1.47E-2</v>
      </c>
      <c r="M1416" s="213">
        <v>1.47E-2</v>
      </c>
      <c r="N1416" s="213">
        <v>1.47E-2</v>
      </c>
      <c r="O1416" s="213">
        <v>1.47E-2</v>
      </c>
      <c r="P1416" s="213">
        <v>1.47E-2</v>
      </c>
      <c r="Q1416" s="189">
        <v>2</v>
      </c>
    </row>
    <row r="1417" spans="1:17" x14ac:dyDescent="0.2">
      <c r="A1417" s="63">
        <v>21</v>
      </c>
      <c r="B1417" s="133" t="s">
        <v>198</v>
      </c>
      <c r="C1417" s="213">
        <v>1.47E-2</v>
      </c>
      <c r="D1417" s="213">
        <v>1.47E-2</v>
      </c>
      <c r="E1417" s="213">
        <v>1.47E-2</v>
      </c>
      <c r="F1417" s="213">
        <v>1.47E-2</v>
      </c>
      <c r="G1417" s="213">
        <v>1.47E-2</v>
      </c>
      <c r="H1417" s="213">
        <v>1.47E-2</v>
      </c>
      <c r="I1417" s="213">
        <v>1.47E-2</v>
      </c>
      <c r="J1417" s="213">
        <v>1.47E-2</v>
      </c>
      <c r="K1417" s="213">
        <v>1.47E-2</v>
      </c>
      <c r="L1417" s="213">
        <v>1.47E-2</v>
      </c>
      <c r="M1417" s="213">
        <v>1.47E-2</v>
      </c>
      <c r="N1417" s="213">
        <v>1.47E-2</v>
      </c>
      <c r="O1417" s="213">
        <v>1.47E-2</v>
      </c>
      <c r="P1417" s="213">
        <v>1.47E-2</v>
      </c>
      <c r="Q1417" s="189">
        <v>2</v>
      </c>
    </row>
    <row r="1418" spans="1:17" x14ac:dyDescent="0.2">
      <c r="A1418" s="63">
        <v>22</v>
      </c>
      <c r="B1418" s="133" t="s">
        <v>203</v>
      </c>
      <c r="C1418" s="213">
        <v>1.47E-2</v>
      </c>
      <c r="D1418" s="213">
        <v>1.47E-2</v>
      </c>
      <c r="E1418" s="213">
        <v>1.47E-2</v>
      </c>
      <c r="F1418" s="213">
        <v>1.47E-2</v>
      </c>
      <c r="G1418" s="213">
        <v>1.47E-2</v>
      </c>
      <c r="H1418" s="213">
        <v>1.47E-2</v>
      </c>
      <c r="I1418" s="213">
        <v>1.47E-2</v>
      </c>
      <c r="J1418" s="213">
        <v>1.47E-2</v>
      </c>
      <c r="K1418" s="213">
        <v>1.47E-2</v>
      </c>
      <c r="L1418" s="213">
        <v>1.47E-2</v>
      </c>
      <c r="M1418" s="213">
        <v>1.47E-2</v>
      </c>
      <c r="N1418" s="213">
        <v>1.47E-2</v>
      </c>
      <c r="O1418" s="213">
        <v>1.47E-2</v>
      </c>
      <c r="P1418" s="213">
        <v>1.47E-2</v>
      </c>
      <c r="Q1418" s="189">
        <v>2</v>
      </c>
    </row>
    <row r="1419" spans="1:17" x14ac:dyDescent="0.2">
      <c r="A1419" s="63">
        <v>23</v>
      </c>
      <c r="B1419" s="133" t="s">
        <v>214</v>
      </c>
      <c r="C1419" s="213">
        <v>1.47E-2</v>
      </c>
      <c r="D1419" s="213">
        <v>1.47E-2</v>
      </c>
      <c r="E1419" s="213">
        <v>1.47E-2</v>
      </c>
      <c r="F1419" s="213">
        <v>1.47E-2</v>
      </c>
      <c r="G1419" s="213">
        <v>1.47E-2</v>
      </c>
      <c r="H1419" s="213">
        <v>1.47E-2</v>
      </c>
      <c r="I1419" s="213">
        <v>1.47E-2</v>
      </c>
      <c r="J1419" s="213">
        <v>1.47E-2</v>
      </c>
      <c r="K1419" s="213">
        <v>1.47E-2</v>
      </c>
      <c r="L1419" s="213">
        <v>1.47E-2</v>
      </c>
      <c r="M1419" s="213">
        <v>1.47E-2</v>
      </c>
      <c r="N1419" s="213">
        <v>1.47E-2</v>
      </c>
      <c r="O1419" s="213">
        <v>1.47E-2</v>
      </c>
      <c r="P1419" s="213">
        <v>1.47E-2</v>
      </c>
      <c r="Q1419" s="189">
        <v>2</v>
      </c>
    </row>
    <row r="1420" spans="1:17" x14ac:dyDescent="0.2">
      <c r="A1420" s="63">
        <v>24</v>
      </c>
      <c r="B1420" s="133" t="s">
        <v>207</v>
      </c>
      <c r="C1420" s="213">
        <v>1.47E-2</v>
      </c>
      <c r="D1420" s="213">
        <v>1.47E-2</v>
      </c>
      <c r="E1420" s="213">
        <v>1.47E-2</v>
      </c>
      <c r="F1420" s="213">
        <v>1.47E-2</v>
      </c>
      <c r="G1420" s="213">
        <v>1.47E-2</v>
      </c>
      <c r="H1420" s="213">
        <v>1.47E-2</v>
      </c>
      <c r="I1420" s="213">
        <v>1.47E-2</v>
      </c>
      <c r="J1420" s="213">
        <v>1.47E-2</v>
      </c>
      <c r="K1420" s="213">
        <v>1.47E-2</v>
      </c>
      <c r="L1420" s="213">
        <v>1.47E-2</v>
      </c>
      <c r="M1420" s="213">
        <v>1.47E-2</v>
      </c>
      <c r="N1420" s="213">
        <v>1.47E-2</v>
      </c>
      <c r="O1420" s="213">
        <v>1.47E-2</v>
      </c>
      <c r="P1420" s="213">
        <v>1.47E-2</v>
      </c>
      <c r="Q1420" s="189">
        <v>2</v>
      </c>
    </row>
    <row r="1421" spans="1:17" x14ac:dyDescent="0.2">
      <c r="A1421" s="63">
        <v>25</v>
      </c>
      <c r="B1421" s="133" t="s">
        <v>209</v>
      </c>
      <c r="C1421" s="213">
        <v>1.47E-2</v>
      </c>
      <c r="D1421" s="213">
        <v>1.47E-2</v>
      </c>
      <c r="E1421" s="213">
        <v>1.47E-2</v>
      </c>
      <c r="F1421" s="213">
        <v>1.47E-2</v>
      </c>
      <c r="G1421" s="213">
        <v>1.47E-2</v>
      </c>
      <c r="H1421" s="213">
        <v>1.47E-2</v>
      </c>
      <c r="I1421" s="213">
        <v>1.47E-2</v>
      </c>
      <c r="J1421" s="213">
        <v>1.47E-2</v>
      </c>
      <c r="K1421" s="213">
        <v>1.47E-2</v>
      </c>
      <c r="L1421" s="213">
        <v>1.47E-2</v>
      </c>
      <c r="M1421" s="213">
        <v>1.47E-2</v>
      </c>
      <c r="N1421" s="213">
        <v>1.47E-2</v>
      </c>
      <c r="O1421" s="213">
        <v>1.47E-2</v>
      </c>
      <c r="P1421" s="213">
        <v>1.47E-2</v>
      </c>
      <c r="Q1421" s="189">
        <v>2</v>
      </c>
    </row>
    <row r="1422" spans="1:17" x14ac:dyDescent="0.2">
      <c r="A1422" s="63">
        <v>26</v>
      </c>
      <c r="B1422" s="133" t="s">
        <v>190</v>
      </c>
      <c r="C1422" s="213">
        <v>1.47E-2</v>
      </c>
      <c r="D1422" s="213">
        <v>1.47E-2</v>
      </c>
      <c r="E1422" s="213">
        <v>1.47E-2</v>
      </c>
      <c r="F1422" s="213">
        <v>1.47E-2</v>
      </c>
      <c r="G1422" s="213">
        <v>1.47E-2</v>
      </c>
      <c r="H1422" s="213">
        <v>1.47E-2</v>
      </c>
      <c r="I1422" s="213">
        <v>1.47E-2</v>
      </c>
      <c r="J1422" s="213">
        <v>1.47E-2</v>
      </c>
      <c r="K1422" s="213">
        <v>1.47E-2</v>
      </c>
      <c r="L1422" s="213">
        <v>1.47E-2</v>
      </c>
      <c r="M1422" s="213">
        <v>1.47E-2</v>
      </c>
      <c r="N1422" s="213">
        <v>1.47E-2</v>
      </c>
      <c r="O1422" s="213">
        <v>1.47E-2</v>
      </c>
      <c r="P1422" s="213">
        <v>1.47E-2</v>
      </c>
      <c r="Q1422" s="189">
        <v>2</v>
      </c>
    </row>
    <row r="1423" spans="1:17" x14ac:dyDescent="0.2">
      <c r="A1423" s="63">
        <v>27</v>
      </c>
      <c r="B1423" s="133" t="s">
        <v>208</v>
      </c>
      <c r="C1423" s="213">
        <v>1.47E-2</v>
      </c>
      <c r="D1423" s="213">
        <v>1.47E-2</v>
      </c>
      <c r="E1423" s="213">
        <v>1.47E-2</v>
      </c>
      <c r="F1423" s="213">
        <v>1.47E-2</v>
      </c>
      <c r="G1423" s="213">
        <v>1.47E-2</v>
      </c>
      <c r="H1423" s="213">
        <v>1.47E-2</v>
      </c>
      <c r="I1423" s="213">
        <v>1.47E-2</v>
      </c>
      <c r="J1423" s="213">
        <v>1.47E-2</v>
      </c>
      <c r="K1423" s="213">
        <v>1.47E-2</v>
      </c>
      <c r="L1423" s="213">
        <v>1.47E-2</v>
      </c>
      <c r="M1423" s="213">
        <v>1.47E-2</v>
      </c>
      <c r="N1423" s="213">
        <v>1.47E-2</v>
      </c>
      <c r="O1423" s="213">
        <v>1.47E-2</v>
      </c>
      <c r="P1423" s="213">
        <v>1.47E-2</v>
      </c>
      <c r="Q1423" s="189">
        <v>2</v>
      </c>
    </row>
    <row r="1424" spans="1:17" x14ac:dyDescent="0.2">
      <c r="A1424" s="63">
        <v>28</v>
      </c>
      <c r="B1424" s="133" t="s">
        <v>213</v>
      </c>
      <c r="C1424" s="213">
        <v>1.47E-2</v>
      </c>
      <c r="D1424" s="213">
        <v>1.47E-2</v>
      </c>
      <c r="E1424" s="213">
        <v>1.47E-2</v>
      </c>
      <c r="F1424" s="213">
        <v>1.47E-2</v>
      </c>
      <c r="G1424" s="213">
        <v>1.47E-2</v>
      </c>
      <c r="H1424" s="213">
        <v>1.47E-2</v>
      </c>
      <c r="I1424" s="213">
        <v>1.47E-2</v>
      </c>
      <c r="J1424" s="213">
        <v>1.47E-2</v>
      </c>
      <c r="K1424" s="213">
        <v>1.47E-2</v>
      </c>
      <c r="L1424" s="213">
        <v>1.47E-2</v>
      </c>
      <c r="M1424" s="213">
        <v>1.47E-2</v>
      </c>
      <c r="N1424" s="213">
        <v>1.47E-2</v>
      </c>
      <c r="O1424" s="213">
        <v>1.47E-2</v>
      </c>
      <c r="P1424" s="213">
        <v>1.47E-2</v>
      </c>
      <c r="Q1424" s="189">
        <v>2</v>
      </c>
    </row>
    <row r="1425" spans="1:17" x14ac:dyDescent="0.2">
      <c r="A1425" s="63">
        <v>29</v>
      </c>
      <c r="B1425" s="138" t="s">
        <v>121</v>
      </c>
      <c r="C1425" s="214">
        <v>2.58E-2</v>
      </c>
      <c r="D1425" s="214">
        <v>2.58E-2</v>
      </c>
      <c r="E1425" s="214">
        <v>2.58E-2</v>
      </c>
      <c r="F1425" s="214">
        <v>2.58E-2</v>
      </c>
      <c r="G1425" s="214">
        <v>2.58E-2</v>
      </c>
      <c r="H1425" s="214">
        <v>2.58E-2</v>
      </c>
      <c r="I1425" s="214">
        <v>2.58E-2</v>
      </c>
      <c r="J1425" s="214">
        <v>2.58E-2</v>
      </c>
      <c r="K1425" s="214">
        <v>2.58E-2</v>
      </c>
      <c r="L1425" s="214">
        <v>2.58E-2</v>
      </c>
      <c r="M1425" s="214">
        <v>2.58E-2</v>
      </c>
      <c r="N1425" s="214">
        <v>2.58E-2</v>
      </c>
      <c r="O1425" s="214">
        <v>2.58E-2</v>
      </c>
      <c r="P1425" s="214">
        <v>2.58E-2</v>
      </c>
      <c r="Q1425" s="191">
        <v>3</v>
      </c>
    </row>
    <row r="1426" spans="1:17" x14ac:dyDescent="0.2">
      <c r="A1426" s="63">
        <v>30</v>
      </c>
      <c r="B1426" s="138" t="s">
        <v>132</v>
      </c>
      <c r="C1426" s="214">
        <v>2.58E-2</v>
      </c>
      <c r="D1426" s="214">
        <v>2.58E-2</v>
      </c>
      <c r="E1426" s="214">
        <v>2.58E-2</v>
      </c>
      <c r="F1426" s="214">
        <v>2.58E-2</v>
      </c>
      <c r="G1426" s="214">
        <v>2.58E-2</v>
      </c>
      <c r="H1426" s="214">
        <v>2.58E-2</v>
      </c>
      <c r="I1426" s="214">
        <v>2.58E-2</v>
      </c>
      <c r="J1426" s="214">
        <v>2.58E-2</v>
      </c>
      <c r="K1426" s="214">
        <v>2.58E-2</v>
      </c>
      <c r="L1426" s="214">
        <v>2.58E-2</v>
      </c>
      <c r="M1426" s="214">
        <v>2.58E-2</v>
      </c>
      <c r="N1426" s="214">
        <v>2.58E-2</v>
      </c>
      <c r="O1426" s="214">
        <v>2.58E-2</v>
      </c>
      <c r="P1426" s="214">
        <v>2.58E-2</v>
      </c>
      <c r="Q1426" s="191">
        <v>3</v>
      </c>
    </row>
    <row r="1427" spans="1:17" x14ac:dyDescent="0.2">
      <c r="A1427" s="63">
        <v>31</v>
      </c>
      <c r="B1427" s="138" t="s">
        <v>133</v>
      </c>
      <c r="C1427" s="214">
        <v>2.58E-2</v>
      </c>
      <c r="D1427" s="214">
        <v>2.58E-2</v>
      </c>
      <c r="E1427" s="214">
        <v>2.58E-2</v>
      </c>
      <c r="F1427" s="214">
        <v>2.58E-2</v>
      </c>
      <c r="G1427" s="214">
        <v>2.58E-2</v>
      </c>
      <c r="H1427" s="214">
        <v>2.58E-2</v>
      </c>
      <c r="I1427" s="214">
        <v>2.58E-2</v>
      </c>
      <c r="J1427" s="214">
        <v>2.58E-2</v>
      </c>
      <c r="K1427" s="214">
        <v>2.58E-2</v>
      </c>
      <c r="L1427" s="214">
        <v>2.58E-2</v>
      </c>
      <c r="M1427" s="214">
        <v>2.58E-2</v>
      </c>
      <c r="N1427" s="214">
        <v>2.58E-2</v>
      </c>
      <c r="O1427" s="214">
        <v>2.58E-2</v>
      </c>
      <c r="P1427" s="214">
        <v>2.58E-2</v>
      </c>
      <c r="Q1427" s="191">
        <v>3</v>
      </c>
    </row>
    <row r="1428" spans="1:17" x14ac:dyDescent="0.2">
      <c r="A1428" s="63">
        <v>32</v>
      </c>
      <c r="B1428" s="138" t="s">
        <v>141</v>
      </c>
      <c r="C1428" s="214">
        <v>2.58E-2</v>
      </c>
      <c r="D1428" s="214">
        <v>2.58E-2</v>
      </c>
      <c r="E1428" s="214">
        <v>2.58E-2</v>
      </c>
      <c r="F1428" s="214">
        <v>2.58E-2</v>
      </c>
      <c r="G1428" s="214">
        <v>2.58E-2</v>
      </c>
      <c r="H1428" s="214">
        <v>2.58E-2</v>
      </c>
      <c r="I1428" s="214">
        <v>2.58E-2</v>
      </c>
      <c r="J1428" s="214">
        <v>2.58E-2</v>
      </c>
      <c r="K1428" s="214">
        <v>2.58E-2</v>
      </c>
      <c r="L1428" s="214">
        <v>2.58E-2</v>
      </c>
      <c r="M1428" s="214">
        <v>2.58E-2</v>
      </c>
      <c r="N1428" s="214">
        <v>2.58E-2</v>
      </c>
      <c r="O1428" s="214">
        <v>2.58E-2</v>
      </c>
      <c r="P1428" s="214">
        <v>2.58E-2</v>
      </c>
      <c r="Q1428" s="191">
        <v>3</v>
      </c>
    </row>
    <row r="1429" spans="1:17" x14ac:dyDescent="0.2">
      <c r="A1429" s="63">
        <v>33</v>
      </c>
      <c r="B1429" s="138" t="s">
        <v>127</v>
      </c>
      <c r="C1429" s="214">
        <v>2.58E-2</v>
      </c>
      <c r="D1429" s="214">
        <v>2.58E-2</v>
      </c>
      <c r="E1429" s="214">
        <v>2.58E-2</v>
      </c>
      <c r="F1429" s="214">
        <v>2.58E-2</v>
      </c>
      <c r="G1429" s="214">
        <v>2.58E-2</v>
      </c>
      <c r="H1429" s="214">
        <v>2.58E-2</v>
      </c>
      <c r="I1429" s="214">
        <v>2.58E-2</v>
      </c>
      <c r="J1429" s="214">
        <v>2.58E-2</v>
      </c>
      <c r="K1429" s="214">
        <v>2.58E-2</v>
      </c>
      <c r="L1429" s="214">
        <v>2.58E-2</v>
      </c>
      <c r="M1429" s="214">
        <v>2.58E-2</v>
      </c>
      <c r="N1429" s="214">
        <v>2.58E-2</v>
      </c>
      <c r="O1429" s="214">
        <v>2.58E-2</v>
      </c>
      <c r="P1429" s="214">
        <v>2.58E-2</v>
      </c>
      <c r="Q1429" s="191">
        <v>3</v>
      </c>
    </row>
    <row r="1430" spans="1:17" x14ac:dyDescent="0.2">
      <c r="A1430" s="63">
        <v>34</v>
      </c>
      <c r="B1430" s="138" t="s">
        <v>142</v>
      </c>
      <c r="C1430" s="214">
        <v>2.58E-2</v>
      </c>
      <c r="D1430" s="214">
        <v>2.58E-2</v>
      </c>
      <c r="E1430" s="214">
        <v>2.58E-2</v>
      </c>
      <c r="F1430" s="214">
        <v>2.58E-2</v>
      </c>
      <c r="G1430" s="214">
        <v>2.58E-2</v>
      </c>
      <c r="H1430" s="214">
        <v>2.58E-2</v>
      </c>
      <c r="I1430" s="214">
        <v>2.58E-2</v>
      </c>
      <c r="J1430" s="214">
        <v>2.58E-2</v>
      </c>
      <c r="K1430" s="214">
        <v>2.58E-2</v>
      </c>
      <c r="L1430" s="214">
        <v>2.58E-2</v>
      </c>
      <c r="M1430" s="214">
        <v>2.58E-2</v>
      </c>
      <c r="N1430" s="214">
        <v>2.58E-2</v>
      </c>
      <c r="O1430" s="214">
        <v>2.58E-2</v>
      </c>
      <c r="P1430" s="214">
        <v>2.58E-2</v>
      </c>
      <c r="Q1430" s="191">
        <v>3</v>
      </c>
    </row>
    <row r="1431" spans="1:17" x14ac:dyDescent="0.2">
      <c r="A1431" s="63">
        <v>35</v>
      </c>
      <c r="B1431" s="138" t="s">
        <v>143</v>
      </c>
      <c r="C1431" s="214">
        <v>2.58E-2</v>
      </c>
      <c r="D1431" s="214">
        <v>2.58E-2</v>
      </c>
      <c r="E1431" s="214">
        <v>2.58E-2</v>
      </c>
      <c r="F1431" s="214">
        <v>2.58E-2</v>
      </c>
      <c r="G1431" s="214">
        <v>2.58E-2</v>
      </c>
      <c r="H1431" s="214">
        <v>2.58E-2</v>
      </c>
      <c r="I1431" s="214">
        <v>2.58E-2</v>
      </c>
      <c r="J1431" s="214">
        <v>2.58E-2</v>
      </c>
      <c r="K1431" s="214">
        <v>2.58E-2</v>
      </c>
      <c r="L1431" s="214">
        <v>2.58E-2</v>
      </c>
      <c r="M1431" s="214">
        <v>2.58E-2</v>
      </c>
      <c r="N1431" s="214">
        <v>2.58E-2</v>
      </c>
      <c r="O1431" s="214">
        <v>2.58E-2</v>
      </c>
      <c r="P1431" s="214">
        <v>2.58E-2</v>
      </c>
      <c r="Q1431" s="191">
        <v>3</v>
      </c>
    </row>
    <row r="1432" spans="1:17" x14ac:dyDescent="0.2">
      <c r="A1432" s="63">
        <v>36</v>
      </c>
      <c r="B1432" s="138" t="s">
        <v>122</v>
      </c>
      <c r="C1432" s="214">
        <v>2.58E-2</v>
      </c>
      <c r="D1432" s="214">
        <v>2.58E-2</v>
      </c>
      <c r="E1432" s="214">
        <v>2.58E-2</v>
      </c>
      <c r="F1432" s="214">
        <v>2.58E-2</v>
      </c>
      <c r="G1432" s="214">
        <v>2.58E-2</v>
      </c>
      <c r="H1432" s="214">
        <v>2.58E-2</v>
      </c>
      <c r="I1432" s="214">
        <v>2.58E-2</v>
      </c>
      <c r="J1432" s="214">
        <v>2.58E-2</v>
      </c>
      <c r="K1432" s="214">
        <v>2.58E-2</v>
      </c>
      <c r="L1432" s="214">
        <v>2.58E-2</v>
      </c>
      <c r="M1432" s="214">
        <v>2.58E-2</v>
      </c>
      <c r="N1432" s="214">
        <v>2.58E-2</v>
      </c>
      <c r="O1432" s="214">
        <v>2.58E-2</v>
      </c>
      <c r="P1432" s="214">
        <v>2.58E-2</v>
      </c>
      <c r="Q1432" s="191">
        <v>3</v>
      </c>
    </row>
    <row r="1433" spans="1:17" x14ac:dyDescent="0.2">
      <c r="A1433" s="63">
        <v>37</v>
      </c>
      <c r="B1433" s="138" t="s">
        <v>136</v>
      </c>
      <c r="C1433" s="214">
        <v>2.58E-2</v>
      </c>
      <c r="D1433" s="214">
        <v>2.58E-2</v>
      </c>
      <c r="E1433" s="214">
        <v>2.58E-2</v>
      </c>
      <c r="F1433" s="214">
        <v>2.58E-2</v>
      </c>
      <c r="G1433" s="214">
        <v>2.58E-2</v>
      </c>
      <c r="H1433" s="214">
        <v>2.58E-2</v>
      </c>
      <c r="I1433" s="214">
        <v>2.58E-2</v>
      </c>
      <c r="J1433" s="214">
        <v>2.58E-2</v>
      </c>
      <c r="K1433" s="214">
        <v>2.58E-2</v>
      </c>
      <c r="L1433" s="214">
        <v>2.58E-2</v>
      </c>
      <c r="M1433" s="214">
        <v>2.58E-2</v>
      </c>
      <c r="N1433" s="214">
        <v>2.58E-2</v>
      </c>
      <c r="O1433" s="214">
        <v>2.58E-2</v>
      </c>
      <c r="P1433" s="214">
        <v>2.58E-2</v>
      </c>
      <c r="Q1433" s="191">
        <v>3</v>
      </c>
    </row>
    <row r="1434" spans="1:17" x14ac:dyDescent="0.2">
      <c r="A1434" s="63">
        <v>38</v>
      </c>
      <c r="B1434" s="138" t="s">
        <v>120</v>
      </c>
      <c r="C1434" s="214">
        <v>2.58E-2</v>
      </c>
      <c r="D1434" s="214">
        <v>2.58E-2</v>
      </c>
      <c r="E1434" s="214">
        <v>2.58E-2</v>
      </c>
      <c r="F1434" s="214">
        <v>2.58E-2</v>
      </c>
      <c r="G1434" s="214">
        <v>2.58E-2</v>
      </c>
      <c r="H1434" s="214">
        <v>2.58E-2</v>
      </c>
      <c r="I1434" s="214">
        <v>2.58E-2</v>
      </c>
      <c r="J1434" s="214">
        <v>2.58E-2</v>
      </c>
      <c r="K1434" s="214">
        <v>2.58E-2</v>
      </c>
      <c r="L1434" s="214">
        <v>2.58E-2</v>
      </c>
      <c r="M1434" s="214">
        <v>2.58E-2</v>
      </c>
      <c r="N1434" s="214">
        <v>2.58E-2</v>
      </c>
      <c r="O1434" s="214">
        <v>2.58E-2</v>
      </c>
      <c r="P1434" s="214">
        <v>2.58E-2</v>
      </c>
      <c r="Q1434" s="191">
        <v>3</v>
      </c>
    </row>
    <row r="1435" spans="1:17" x14ac:dyDescent="0.2">
      <c r="A1435" s="63">
        <v>39</v>
      </c>
      <c r="B1435" s="138" t="s">
        <v>126</v>
      </c>
      <c r="C1435" s="214">
        <v>2.58E-2</v>
      </c>
      <c r="D1435" s="214">
        <v>2.58E-2</v>
      </c>
      <c r="E1435" s="214">
        <v>2.58E-2</v>
      </c>
      <c r="F1435" s="214">
        <v>2.58E-2</v>
      </c>
      <c r="G1435" s="214">
        <v>2.58E-2</v>
      </c>
      <c r="H1435" s="214">
        <v>2.58E-2</v>
      </c>
      <c r="I1435" s="214">
        <v>2.58E-2</v>
      </c>
      <c r="J1435" s="214">
        <v>2.58E-2</v>
      </c>
      <c r="K1435" s="214">
        <v>2.58E-2</v>
      </c>
      <c r="L1435" s="214">
        <v>2.58E-2</v>
      </c>
      <c r="M1435" s="214">
        <v>2.58E-2</v>
      </c>
      <c r="N1435" s="214">
        <v>2.58E-2</v>
      </c>
      <c r="O1435" s="214">
        <v>2.58E-2</v>
      </c>
      <c r="P1435" s="214">
        <v>2.58E-2</v>
      </c>
      <c r="Q1435" s="191">
        <v>3</v>
      </c>
    </row>
    <row r="1436" spans="1:17" x14ac:dyDescent="0.2">
      <c r="A1436" s="63">
        <v>40</v>
      </c>
      <c r="B1436" s="138" t="s">
        <v>130</v>
      </c>
      <c r="C1436" s="214">
        <v>2.58E-2</v>
      </c>
      <c r="D1436" s="214">
        <v>2.58E-2</v>
      </c>
      <c r="E1436" s="214">
        <v>2.58E-2</v>
      </c>
      <c r="F1436" s="214">
        <v>2.58E-2</v>
      </c>
      <c r="G1436" s="214">
        <v>2.58E-2</v>
      </c>
      <c r="H1436" s="214">
        <v>2.58E-2</v>
      </c>
      <c r="I1436" s="214">
        <v>2.58E-2</v>
      </c>
      <c r="J1436" s="214">
        <v>2.58E-2</v>
      </c>
      <c r="K1436" s="214">
        <v>2.58E-2</v>
      </c>
      <c r="L1436" s="214">
        <v>2.58E-2</v>
      </c>
      <c r="M1436" s="214">
        <v>2.58E-2</v>
      </c>
      <c r="N1436" s="214">
        <v>2.58E-2</v>
      </c>
      <c r="O1436" s="214">
        <v>2.58E-2</v>
      </c>
      <c r="P1436" s="214">
        <v>2.58E-2</v>
      </c>
      <c r="Q1436" s="191">
        <v>3</v>
      </c>
    </row>
    <row r="1437" spans="1:17" x14ac:dyDescent="0.2">
      <c r="A1437" s="63">
        <v>41</v>
      </c>
      <c r="B1437" s="138" t="s">
        <v>128</v>
      </c>
      <c r="C1437" s="214">
        <v>2.58E-2</v>
      </c>
      <c r="D1437" s="214">
        <v>2.58E-2</v>
      </c>
      <c r="E1437" s="214">
        <v>2.58E-2</v>
      </c>
      <c r="F1437" s="214">
        <v>2.58E-2</v>
      </c>
      <c r="G1437" s="214">
        <v>2.58E-2</v>
      </c>
      <c r="H1437" s="214">
        <v>2.58E-2</v>
      </c>
      <c r="I1437" s="214">
        <v>2.58E-2</v>
      </c>
      <c r="J1437" s="214">
        <v>2.58E-2</v>
      </c>
      <c r="K1437" s="214">
        <v>2.58E-2</v>
      </c>
      <c r="L1437" s="214">
        <v>2.58E-2</v>
      </c>
      <c r="M1437" s="214">
        <v>2.58E-2</v>
      </c>
      <c r="N1437" s="214">
        <v>2.58E-2</v>
      </c>
      <c r="O1437" s="214">
        <v>2.58E-2</v>
      </c>
      <c r="P1437" s="214">
        <v>2.58E-2</v>
      </c>
      <c r="Q1437" s="191">
        <v>3</v>
      </c>
    </row>
    <row r="1438" spans="1:17" x14ac:dyDescent="0.2">
      <c r="A1438" s="63">
        <v>42</v>
      </c>
      <c r="B1438" s="138" t="s">
        <v>140</v>
      </c>
      <c r="C1438" s="214">
        <v>2.58E-2</v>
      </c>
      <c r="D1438" s="214">
        <v>2.58E-2</v>
      </c>
      <c r="E1438" s="214">
        <v>2.58E-2</v>
      </c>
      <c r="F1438" s="214">
        <v>2.58E-2</v>
      </c>
      <c r="G1438" s="214">
        <v>2.58E-2</v>
      </c>
      <c r="H1438" s="214">
        <v>2.58E-2</v>
      </c>
      <c r="I1438" s="214">
        <v>2.58E-2</v>
      </c>
      <c r="J1438" s="214">
        <v>2.58E-2</v>
      </c>
      <c r="K1438" s="214">
        <v>2.58E-2</v>
      </c>
      <c r="L1438" s="214">
        <v>2.58E-2</v>
      </c>
      <c r="M1438" s="214">
        <v>2.58E-2</v>
      </c>
      <c r="N1438" s="214">
        <v>2.58E-2</v>
      </c>
      <c r="O1438" s="214">
        <v>2.58E-2</v>
      </c>
      <c r="P1438" s="214">
        <v>2.58E-2</v>
      </c>
      <c r="Q1438" s="191">
        <v>3</v>
      </c>
    </row>
    <row r="1439" spans="1:17" x14ac:dyDescent="0.2">
      <c r="A1439" s="63">
        <v>43</v>
      </c>
      <c r="B1439" s="138" t="s">
        <v>290</v>
      </c>
      <c r="C1439" s="214">
        <v>2.58E-2</v>
      </c>
      <c r="D1439" s="214">
        <v>2.58E-2</v>
      </c>
      <c r="E1439" s="214">
        <v>2.58E-2</v>
      </c>
      <c r="F1439" s="214">
        <v>2.58E-2</v>
      </c>
      <c r="G1439" s="214">
        <v>2.58E-2</v>
      </c>
      <c r="H1439" s="214">
        <v>2.58E-2</v>
      </c>
      <c r="I1439" s="214">
        <v>2.58E-2</v>
      </c>
      <c r="J1439" s="214">
        <v>2.58E-2</v>
      </c>
      <c r="K1439" s="214">
        <v>2.58E-2</v>
      </c>
      <c r="L1439" s="214">
        <v>2.58E-2</v>
      </c>
      <c r="M1439" s="214">
        <v>2.58E-2</v>
      </c>
      <c r="N1439" s="214">
        <v>2.58E-2</v>
      </c>
      <c r="O1439" s="214">
        <v>2.58E-2</v>
      </c>
      <c r="P1439" s="214">
        <v>2.58E-2</v>
      </c>
      <c r="Q1439" s="191">
        <v>3</v>
      </c>
    </row>
    <row r="1440" spans="1:17" x14ac:dyDescent="0.2">
      <c r="A1440" s="63">
        <v>44</v>
      </c>
      <c r="B1440" s="138" t="s">
        <v>124</v>
      </c>
      <c r="C1440" s="214">
        <v>2.58E-2</v>
      </c>
      <c r="D1440" s="214">
        <v>2.58E-2</v>
      </c>
      <c r="E1440" s="214">
        <v>2.58E-2</v>
      </c>
      <c r="F1440" s="214">
        <v>2.58E-2</v>
      </c>
      <c r="G1440" s="214">
        <v>2.58E-2</v>
      </c>
      <c r="H1440" s="214">
        <v>2.58E-2</v>
      </c>
      <c r="I1440" s="214">
        <v>2.58E-2</v>
      </c>
      <c r="J1440" s="214">
        <v>2.58E-2</v>
      </c>
      <c r="K1440" s="214">
        <v>2.58E-2</v>
      </c>
      <c r="L1440" s="214">
        <v>2.58E-2</v>
      </c>
      <c r="M1440" s="214">
        <v>2.58E-2</v>
      </c>
      <c r="N1440" s="214">
        <v>2.58E-2</v>
      </c>
      <c r="O1440" s="214">
        <v>2.58E-2</v>
      </c>
      <c r="P1440" s="214">
        <v>2.58E-2</v>
      </c>
      <c r="Q1440" s="191">
        <v>3</v>
      </c>
    </row>
    <row r="1441" spans="1:17" x14ac:dyDescent="0.2">
      <c r="A1441" s="63">
        <v>45</v>
      </c>
      <c r="B1441" s="138" t="s">
        <v>129</v>
      </c>
      <c r="C1441" s="214">
        <v>2.58E-2</v>
      </c>
      <c r="D1441" s="214">
        <v>2.58E-2</v>
      </c>
      <c r="E1441" s="214">
        <v>2.58E-2</v>
      </c>
      <c r="F1441" s="214">
        <v>2.58E-2</v>
      </c>
      <c r="G1441" s="214">
        <v>2.58E-2</v>
      </c>
      <c r="H1441" s="214">
        <v>2.58E-2</v>
      </c>
      <c r="I1441" s="214">
        <v>2.58E-2</v>
      </c>
      <c r="J1441" s="214">
        <v>2.58E-2</v>
      </c>
      <c r="K1441" s="214">
        <v>2.58E-2</v>
      </c>
      <c r="L1441" s="214">
        <v>2.58E-2</v>
      </c>
      <c r="M1441" s="214">
        <v>2.58E-2</v>
      </c>
      <c r="N1441" s="214">
        <v>2.58E-2</v>
      </c>
      <c r="O1441" s="214">
        <v>2.58E-2</v>
      </c>
      <c r="P1441" s="214">
        <v>2.58E-2</v>
      </c>
      <c r="Q1441" s="191">
        <v>3</v>
      </c>
    </row>
    <row r="1442" spans="1:17" x14ac:dyDescent="0.2">
      <c r="A1442" s="63">
        <v>46</v>
      </c>
      <c r="B1442" s="138" t="s">
        <v>134</v>
      </c>
      <c r="C1442" s="214">
        <v>2.58E-2</v>
      </c>
      <c r="D1442" s="214">
        <v>2.58E-2</v>
      </c>
      <c r="E1442" s="214">
        <v>2.58E-2</v>
      </c>
      <c r="F1442" s="214">
        <v>2.58E-2</v>
      </c>
      <c r="G1442" s="214">
        <v>2.58E-2</v>
      </c>
      <c r="H1442" s="214">
        <v>2.58E-2</v>
      </c>
      <c r="I1442" s="214">
        <v>2.58E-2</v>
      </c>
      <c r="J1442" s="214">
        <v>2.58E-2</v>
      </c>
      <c r="K1442" s="214">
        <v>2.58E-2</v>
      </c>
      <c r="L1442" s="214">
        <v>2.58E-2</v>
      </c>
      <c r="M1442" s="214">
        <v>2.58E-2</v>
      </c>
      <c r="N1442" s="214">
        <v>2.58E-2</v>
      </c>
      <c r="O1442" s="214">
        <v>2.58E-2</v>
      </c>
      <c r="P1442" s="214">
        <v>2.58E-2</v>
      </c>
      <c r="Q1442" s="191">
        <v>3</v>
      </c>
    </row>
    <row r="1443" spans="1:17" x14ac:dyDescent="0.2">
      <c r="A1443" s="63">
        <v>47</v>
      </c>
      <c r="B1443" s="138" t="s">
        <v>131</v>
      </c>
      <c r="C1443" s="214">
        <v>2.58E-2</v>
      </c>
      <c r="D1443" s="214">
        <v>2.58E-2</v>
      </c>
      <c r="E1443" s="214">
        <v>2.58E-2</v>
      </c>
      <c r="F1443" s="214">
        <v>2.58E-2</v>
      </c>
      <c r="G1443" s="214">
        <v>2.58E-2</v>
      </c>
      <c r="H1443" s="214">
        <v>2.58E-2</v>
      </c>
      <c r="I1443" s="214">
        <v>2.58E-2</v>
      </c>
      <c r="J1443" s="214">
        <v>2.58E-2</v>
      </c>
      <c r="K1443" s="214">
        <v>2.58E-2</v>
      </c>
      <c r="L1443" s="214">
        <v>2.58E-2</v>
      </c>
      <c r="M1443" s="214">
        <v>2.58E-2</v>
      </c>
      <c r="N1443" s="214">
        <v>2.58E-2</v>
      </c>
      <c r="O1443" s="214">
        <v>2.58E-2</v>
      </c>
      <c r="P1443" s="214">
        <v>2.58E-2</v>
      </c>
      <c r="Q1443" s="191">
        <v>3</v>
      </c>
    </row>
    <row r="1444" spans="1:17" x14ac:dyDescent="0.2">
      <c r="A1444" s="63">
        <v>48</v>
      </c>
      <c r="B1444" s="138" t="s">
        <v>125</v>
      </c>
      <c r="C1444" s="214">
        <v>2.58E-2</v>
      </c>
      <c r="D1444" s="214">
        <v>2.58E-2</v>
      </c>
      <c r="E1444" s="214">
        <v>2.58E-2</v>
      </c>
      <c r="F1444" s="214">
        <v>2.58E-2</v>
      </c>
      <c r="G1444" s="214">
        <v>2.58E-2</v>
      </c>
      <c r="H1444" s="214">
        <v>2.58E-2</v>
      </c>
      <c r="I1444" s="214">
        <v>2.58E-2</v>
      </c>
      <c r="J1444" s="214">
        <v>2.58E-2</v>
      </c>
      <c r="K1444" s="214">
        <v>2.58E-2</v>
      </c>
      <c r="L1444" s="214">
        <v>2.58E-2</v>
      </c>
      <c r="M1444" s="214">
        <v>2.58E-2</v>
      </c>
      <c r="N1444" s="214">
        <v>2.58E-2</v>
      </c>
      <c r="O1444" s="214">
        <v>2.58E-2</v>
      </c>
      <c r="P1444" s="214">
        <v>2.58E-2</v>
      </c>
      <c r="Q1444" s="191">
        <v>3</v>
      </c>
    </row>
    <row r="1445" spans="1:17" x14ac:dyDescent="0.2">
      <c r="A1445" s="63">
        <v>49</v>
      </c>
      <c r="B1445" s="138" t="s">
        <v>139</v>
      </c>
      <c r="C1445" s="214">
        <v>2.58E-2</v>
      </c>
      <c r="D1445" s="214">
        <v>2.58E-2</v>
      </c>
      <c r="E1445" s="214">
        <v>2.58E-2</v>
      </c>
      <c r="F1445" s="214">
        <v>2.58E-2</v>
      </c>
      <c r="G1445" s="214">
        <v>2.58E-2</v>
      </c>
      <c r="H1445" s="214">
        <v>2.58E-2</v>
      </c>
      <c r="I1445" s="214">
        <v>2.58E-2</v>
      </c>
      <c r="J1445" s="214">
        <v>2.58E-2</v>
      </c>
      <c r="K1445" s="214">
        <v>2.58E-2</v>
      </c>
      <c r="L1445" s="214">
        <v>2.58E-2</v>
      </c>
      <c r="M1445" s="214">
        <v>2.58E-2</v>
      </c>
      <c r="N1445" s="214">
        <v>2.58E-2</v>
      </c>
      <c r="O1445" s="214">
        <v>2.58E-2</v>
      </c>
      <c r="P1445" s="214">
        <v>2.58E-2</v>
      </c>
      <c r="Q1445" s="191">
        <v>3</v>
      </c>
    </row>
    <row r="1446" spans="1:17" x14ac:dyDescent="0.2">
      <c r="A1446" s="63">
        <v>50</v>
      </c>
      <c r="B1446" s="138" t="s">
        <v>135</v>
      </c>
      <c r="C1446" s="214">
        <v>2.58E-2</v>
      </c>
      <c r="D1446" s="214">
        <v>2.58E-2</v>
      </c>
      <c r="E1446" s="214">
        <v>2.58E-2</v>
      </c>
      <c r="F1446" s="214">
        <v>2.58E-2</v>
      </c>
      <c r="G1446" s="214">
        <v>2.58E-2</v>
      </c>
      <c r="H1446" s="214">
        <v>2.58E-2</v>
      </c>
      <c r="I1446" s="214">
        <v>2.58E-2</v>
      </c>
      <c r="J1446" s="214">
        <v>2.58E-2</v>
      </c>
      <c r="K1446" s="214">
        <v>2.58E-2</v>
      </c>
      <c r="L1446" s="214">
        <v>2.58E-2</v>
      </c>
      <c r="M1446" s="214">
        <v>2.58E-2</v>
      </c>
      <c r="N1446" s="214">
        <v>2.58E-2</v>
      </c>
      <c r="O1446" s="214">
        <v>2.58E-2</v>
      </c>
      <c r="P1446" s="214">
        <v>2.58E-2</v>
      </c>
      <c r="Q1446" s="191">
        <v>3</v>
      </c>
    </row>
    <row r="1447" spans="1:17" x14ac:dyDescent="0.2">
      <c r="A1447" s="63">
        <v>51</v>
      </c>
      <c r="B1447" s="138" t="s">
        <v>123</v>
      </c>
      <c r="C1447" s="214">
        <v>2.58E-2</v>
      </c>
      <c r="D1447" s="214">
        <v>2.58E-2</v>
      </c>
      <c r="E1447" s="214">
        <v>2.58E-2</v>
      </c>
      <c r="F1447" s="214">
        <v>2.58E-2</v>
      </c>
      <c r="G1447" s="214">
        <v>2.58E-2</v>
      </c>
      <c r="H1447" s="214">
        <v>2.58E-2</v>
      </c>
      <c r="I1447" s="214">
        <v>2.58E-2</v>
      </c>
      <c r="J1447" s="214">
        <v>2.58E-2</v>
      </c>
      <c r="K1447" s="214">
        <v>2.58E-2</v>
      </c>
      <c r="L1447" s="214">
        <v>2.58E-2</v>
      </c>
      <c r="M1447" s="214">
        <v>2.58E-2</v>
      </c>
      <c r="N1447" s="214">
        <v>2.58E-2</v>
      </c>
      <c r="O1447" s="214">
        <v>2.58E-2</v>
      </c>
      <c r="P1447" s="214">
        <v>2.58E-2</v>
      </c>
      <c r="Q1447" s="191">
        <v>3</v>
      </c>
    </row>
    <row r="1448" spans="1:17" x14ac:dyDescent="0.2">
      <c r="A1448" s="63">
        <v>52</v>
      </c>
      <c r="B1448" s="138" t="s">
        <v>144</v>
      </c>
      <c r="C1448" s="214">
        <v>2.58E-2</v>
      </c>
      <c r="D1448" s="214">
        <v>2.58E-2</v>
      </c>
      <c r="E1448" s="214">
        <v>2.58E-2</v>
      </c>
      <c r="F1448" s="214">
        <v>2.58E-2</v>
      </c>
      <c r="G1448" s="214">
        <v>2.58E-2</v>
      </c>
      <c r="H1448" s="214">
        <v>2.58E-2</v>
      </c>
      <c r="I1448" s="214">
        <v>2.58E-2</v>
      </c>
      <c r="J1448" s="214">
        <v>2.58E-2</v>
      </c>
      <c r="K1448" s="214">
        <v>2.58E-2</v>
      </c>
      <c r="L1448" s="214">
        <v>2.58E-2</v>
      </c>
      <c r="M1448" s="214">
        <v>2.58E-2</v>
      </c>
      <c r="N1448" s="214">
        <v>2.58E-2</v>
      </c>
      <c r="O1448" s="214">
        <v>2.58E-2</v>
      </c>
      <c r="P1448" s="214">
        <v>2.58E-2</v>
      </c>
      <c r="Q1448" s="191">
        <v>3</v>
      </c>
    </row>
    <row r="1449" spans="1:17" x14ac:dyDescent="0.2">
      <c r="A1449" s="11"/>
      <c r="B1449" s="12"/>
      <c r="C1449" s="13"/>
      <c r="D1449" s="13"/>
      <c r="E1449" s="13"/>
      <c r="F1449" s="13"/>
      <c r="G1449" s="13"/>
      <c r="H1449" s="13"/>
      <c r="I1449" s="13"/>
      <c r="J1449" s="13"/>
      <c r="K1449" s="13"/>
      <c r="L1449" s="13"/>
      <c r="M1449" s="13"/>
      <c r="N1449" s="13"/>
      <c r="O1449" s="13"/>
      <c r="P1449" s="13"/>
      <c r="Q1449" s="13"/>
    </row>
    <row r="1450" spans="1:17" ht="25.5" customHeight="1" x14ac:dyDescent="0.2">
      <c r="D1450"/>
      <c r="H1450"/>
      <c r="I1450"/>
      <c r="J1450"/>
      <c r="K1450"/>
      <c r="L1450"/>
      <c r="M1450"/>
      <c r="N1450"/>
      <c r="O1450"/>
      <c r="P1450"/>
    </row>
    <row r="1454" spans="1:17" ht="15" customHeight="1" x14ac:dyDescent="0.2"/>
    <row r="1455" spans="1:17" ht="15" customHeight="1" x14ac:dyDescent="0.2"/>
    <row r="1456" spans="1:17" ht="15" customHeight="1" x14ac:dyDescent="0.2"/>
    <row r="1457" ht="15" customHeight="1" x14ac:dyDescent="0.2"/>
    <row r="1458" ht="15" customHeight="1" x14ac:dyDescent="0.2"/>
    <row r="1459" ht="15" customHeight="1" x14ac:dyDescent="0.2"/>
    <row r="1464" ht="15" customHeight="1" x14ac:dyDescent="0.2"/>
    <row r="1465" ht="14.25" customHeight="1" x14ac:dyDescent="0.2"/>
    <row r="1466" ht="14.25" customHeight="1" x14ac:dyDescent="0.2"/>
    <row r="1467" ht="14.25" customHeight="1" x14ac:dyDescent="0.2"/>
    <row r="1468"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sheetData>
  <sortState xmlns:xlrd2="http://schemas.microsoft.com/office/spreadsheetml/2017/richdata2" ref="B86:R137">
    <sortCondition ref="R86:R137"/>
    <sortCondition ref="B86:B137"/>
  </sortState>
  <mergeCells count="107">
    <mergeCell ref="T84:U84"/>
    <mergeCell ref="Q140:Q141"/>
    <mergeCell ref="C140:P140"/>
    <mergeCell ref="C83:P83"/>
    <mergeCell ref="Q83:Q84"/>
    <mergeCell ref="A368:B369"/>
    <mergeCell ref="C368:P368"/>
    <mergeCell ref="A938:B939"/>
    <mergeCell ref="Q710:Q711"/>
    <mergeCell ref="Q767:Q768"/>
    <mergeCell ref="Q938:Q939"/>
    <mergeCell ref="R83:R84"/>
    <mergeCell ref="A254:B255"/>
    <mergeCell ref="C254:P254"/>
    <mergeCell ref="Q254:Q255"/>
    <mergeCell ref="Q824:Q825"/>
    <mergeCell ref="Q881:Q882"/>
    <mergeCell ref="A710:B711"/>
    <mergeCell ref="C710:P710"/>
    <mergeCell ref="A767:B768"/>
    <mergeCell ref="C767:P767"/>
    <mergeCell ref="A83:B84"/>
    <mergeCell ref="A596:B597"/>
    <mergeCell ref="C596:P596"/>
    <mergeCell ref="Q197:Q198"/>
    <mergeCell ref="Q311:Q312"/>
    <mergeCell ref="Q368:Q369"/>
    <mergeCell ref="Q425:Q426"/>
    <mergeCell ref="C6:D6"/>
    <mergeCell ref="E8:E9"/>
    <mergeCell ref="A1052:B1053"/>
    <mergeCell ref="C1052:P1052"/>
    <mergeCell ref="B1394:B1395"/>
    <mergeCell ref="A1394:A1395"/>
    <mergeCell ref="Q1337:Q1338"/>
    <mergeCell ref="B1337:B1338"/>
    <mergeCell ref="A1337:A1338"/>
    <mergeCell ref="C1394:P1394"/>
    <mergeCell ref="A197:B198"/>
    <mergeCell ref="C197:P197"/>
    <mergeCell ref="A311:B312"/>
    <mergeCell ref="C311:P311"/>
    <mergeCell ref="A1109:B1110"/>
    <mergeCell ref="Q1223:Q1224"/>
    <mergeCell ref="Q1280:Q1281"/>
    <mergeCell ref="Q482:Q483"/>
    <mergeCell ref="Q539:Q540"/>
    <mergeCell ref="Q596:Q597"/>
    <mergeCell ref="A140:B141"/>
    <mergeCell ref="A995:B996"/>
    <mergeCell ref="A824:B825"/>
    <mergeCell ref="C824:P824"/>
    <mergeCell ref="A881:B882"/>
    <mergeCell ref="C881:P881"/>
    <mergeCell ref="B1:D1"/>
    <mergeCell ref="C2:D2"/>
    <mergeCell ref="C3:D3"/>
    <mergeCell ref="C4:D4"/>
    <mergeCell ref="C5:D5"/>
    <mergeCell ref="C8:C9"/>
    <mergeCell ref="A26:B27"/>
    <mergeCell ref="D8:D9"/>
    <mergeCell ref="A8:B9"/>
    <mergeCell ref="C26:E26"/>
    <mergeCell ref="G8:G9"/>
    <mergeCell ref="H8:H9"/>
    <mergeCell ref="H18:I18"/>
    <mergeCell ref="A425:B426"/>
    <mergeCell ref="A539:B540"/>
    <mergeCell ref="A482:B483"/>
    <mergeCell ref="J18:K18"/>
    <mergeCell ref="H19:I19"/>
    <mergeCell ref="A1166:B1167"/>
    <mergeCell ref="C1166:P1166"/>
    <mergeCell ref="C995:P995"/>
    <mergeCell ref="C425:P425"/>
    <mergeCell ref="C539:P539"/>
    <mergeCell ref="C482:P482"/>
    <mergeCell ref="C1109:P1109"/>
    <mergeCell ref="Q1394:Q1395"/>
    <mergeCell ref="Q1166:Q1167"/>
    <mergeCell ref="C1337:P1337"/>
    <mergeCell ref="C938:P938"/>
    <mergeCell ref="Q1109:Q1110"/>
    <mergeCell ref="Q995:Q996"/>
    <mergeCell ref="Q1052:Q1053"/>
    <mergeCell ref="A653:B654"/>
    <mergeCell ref="C653:P653"/>
    <mergeCell ref="Q653:Q654"/>
    <mergeCell ref="A1223:B1224"/>
    <mergeCell ref="C1223:P1223"/>
    <mergeCell ref="A1280:B1281"/>
    <mergeCell ref="C1280:P1280"/>
    <mergeCell ref="J19:K19"/>
    <mergeCell ref="H20:I20"/>
    <mergeCell ref="J20:K20"/>
    <mergeCell ref="H21:I21"/>
    <mergeCell ref="J21:K21"/>
    <mergeCell ref="I8:I9"/>
    <mergeCell ref="J8:J9"/>
    <mergeCell ref="K8:K9"/>
    <mergeCell ref="H15:I15"/>
    <mergeCell ref="J15:K15"/>
    <mergeCell ref="H16:I16"/>
    <mergeCell ref="J16:K16"/>
    <mergeCell ref="H17:I17"/>
    <mergeCell ref="J17:K17"/>
  </mergeCells>
  <phoneticPr fontId="34" type="noConversion"/>
  <conditionalFormatting sqref="C86:P137">
    <cfRule type="cellIs" dxfId="18" priority="43" operator="greaterThan">
      <formula>0</formula>
    </cfRule>
  </conditionalFormatting>
  <conditionalFormatting sqref="C228:C243 P228:P243 P246:P251 C246:C251">
    <cfRule type="cellIs" dxfId="17" priority="12" operator="greaterThan">
      <formula>0</formula>
    </cfRule>
  </conditionalFormatting>
  <conditionalFormatting sqref="C342:C357 P342:P357 P360:P365 C360:C365">
    <cfRule type="cellIs" dxfId="16" priority="11" operator="greaterThan">
      <formula>0</formula>
    </cfRule>
  </conditionalFormatting>
  <conditionalFormatting sqref="C285:C300 P285:P300 P303:P308 C303:C308">
    <cfRule type="cellIs" dxfId="15" priority="4" operator="greaterThan">
      <formula>0</formula>
    </cfRule>
  </conditionalFormatting>
  <conditionalFormatting sqref="U86:U813">
    <cfRule type="cellIs" dxfId="14" priority="3" operator="equal">
      <formula>"ZZ"</formula>
    </cfRule>
  </conditionalFormatting>
  <conditionalFormatting sqref="X86:X813">
    <cfRule type="cellIs" dxfId="13" priority="2" operator="equal">
      <formula>"ZZ"</formula>
    </cfRule>
  </conditionalFormatting>
  <conditionalFormatting sqref="C143:P194">
    <cfRule type="cellIs" dxfId="12" priority="1" operator="greaterThan">
      <formula>0</formula>
    </cfRule>
  </conditionalFormatting>
  <pageMargins left="0.511811024" right="0.511811024" top="0.78740157499999996" bottom="0.78740157499999996" header="0.31496062000000002" footer="0.31496062000000002"/>
  <pageSetup paperSize="9" orientation="portrait" r:id="rId1"/>
  <ignoredErrors>
    <ignoredError sqref="D138:P138" formulaRange="1"/>
    <ignoredError sqref="N627:N650" formula="1"/>
  </ignoredError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D1:AJ126"/>
  <sheetViews>
    <sheetView tabSelected="1" zoomScaleNormal="100" workbookViewId="0">
      <selection activeCell="D2" sqref="D2:H2"/>
    </sheetView>
  </sheetViews>
  <sheetFormatPr defaultColWidth="9" defaultRowHeight="11.25" x14ac:dyDescent="0.2"/>
  <cols>
    <col min="1" max="3" width="5.7109375" style="5" customWidth="1"/>
    <col min="4" max="4" width="3.7109375" style="5" customWidth="1"/>
    <col min="5" max="5" width="15.42578125" style="5" customWidth="1"/>
    <col min="6" max="6" width="26.42578125" style="5" customWidth="1"/>
    <col min="7" max="7" width="11.42578125" style="5" customWidth="1"/>
    <col min="8" max="8" width="28.85546875" style="5" customWidth="1"/>
    <col min="9" max="9" width="7.42578125" style="5" customWidth="1"/>
    <col min="10" max="10" width="8.7109375" style="5" customWidth="1"/>
    <col min="11" max="11" width="5" style="5" customWidth="1"/>
    <col min="12" max="12" width="20" style="5" customWidth="1"/>
    <col min="13" max="16384" width="9" style="5"/>
  </cols>
  <sheetData>
    <row r="1" spans="4:11" ht="27.75" customHeight="1" thickBot="1" x14ac:dyDescent="0.25">
      <c r="D1" s="57"/>
      <c r="E1" s="57"/>
      <c r="F1" s="57"/>
      <c r="G1" s="57"/>
      <c r="H1" s="57"/>
      <c r="I1" s="57"/>
      <c r="J1" s="57"/>
    </row>
    <row r="2" spans="4:11" ht="25.5" customHeight="1" thickBot="1" x14ac:dyDescent="0.25">
      <c r="D2" s="311" t="s">
        <v>233</v>
      </c>
      <c r="E2" s="312"/>
      <c r="F2" s="312"/>
      <c r="G2" s="312"/>
      <c r="H2" s="313"/>
      <c r="I2" s="66" t="s">
        <v>215</v>
      </c>
      <c r="J2" s="59">
        <f>VLOOKUP(H7,Base!$B$29:$C$80,2,FALSE)</f>
        <v>1</v>
      </c>
    </row>
    <row r="3" spans="4:11" s="4" customFormat="1" ht="18" customHeight="1" x14ac:dyDescent="0.2">
      <c r="D3" s="385" t="s">
        <v>10</v>
      </c>
      <c r="E3" s="385"/>
      <c r="F3" s="385"/>
      <c r="G3" s="385"/>
      <c r="H3" s="385"/>
      <c r="I3" s="385"/>
      <c r="J3" s="385"/>
    </row>
    <row r="4" spans="4:11" s="4" customFormat="1" ht="18" customHeight="1" x14ac:dyDescent="0.2">
      <c r="D4" s="37" t="s">
        <v>11</v>
      </c>
      <c r="E4" s="359" t="s">
        <v>12</v>
      </c>
      <c r="F4" s="359"/>
      <c r="G4" s="359"/>
      <c r="H4" s="386" t="str">
        <f>Base!$C$2</f>
        <v>10905.720090/2020-71</v>
      </c>
      <c r="I4" s="386"/>
      <c r="J4" s="386"/>
    </row>
    <row r="5" spans="4:11" s="4" customFormat="1" ht="18" customHeight="1" x14ac:dyDescent="0.2">
      <c r="D5" s="37" t="s">
        <v>13</v>
      </c>
      <c r="E5" s="359" t="s">
        <v>14</v>
      </c>
      <c r="F5" s="359"/>
      <c r="G5" s="359"/>
      <c r="H5" s="386" t="str">
        <f>Base!$C$3</f>
        <v>___/2021</v>
      </c>
      <c r="I5" s="386"/>
      <c r="J5" s="386"/>
    </row>
    <row r="6" spans="4:11" s="4" customFormat="1" ht="18" customHeight="1" x14ac:dyDescent="0.2">
      <c r="D6" s="37" t="s">
        <v>15</v>
      </c>
      <c r="E6" s="359" t="s">
        <v>16</v>
      </c>
      <c r="F6" s="359"/>
      <c r="G6" s="359"/>
      <c r="H6" s="366" t="str">
        <f>Base!$C$4</f>
        <v>___/___/2021</v>
      </c>
      <c r="I6" s="366"/>
      <c r="J6" s="366"/>
    </row>
    <row r="7" spans="4:11" s="4" customFormat="1" ht="18" customHeight="1" x14ac:dyDescent="0.2">
      <c r="D7" s="37" t="s">
        <v>18</v>
      </c>
      <c r="E7" s="359" t="s">
        <v>19</v>
      </c>
      <c r="F7" s="359"/>
      <c r="G7" s="367"/>
      <c r="H7" s="368" t="str">
        <f>VLOOKUP(K7,Base!$A$29:$B$80,2,FALSE)</f>
        <v>FOZ DO IGUAÇU</v>
      </c>
      <c r="I7" s="368"/>
      <c r="J7" s="369"/>
      <c r="K7" s="196">
        <v>19</v>
      </c>
    </row>
    <row r="8" spans="4:11" s="4" customFormat="1" ht="18" customHeight="1" x14ac:dyDescent="0.2">
      <c r="D8" s="37" t="s">
        <v>20</v>
      </c>
      <c r="E8" s="359" t="s">
        <v>21</v>
      </c>
      <c r="F8" s="359"/>
      <c r="G8" s="359"/>
      <c r="H8" s="370">
        <f>VLOOKUP(H7,Base!$B$257:$P$308,K12+1,FALSE)</f>
        <v>2021</v>
      </c>
      <c r="I8" s="370"/>
      <c r="J8" s="370"/>
      <c r="K8" s="50"/>
    </row>
    <row r="9" spans="4:11" s="4" customFormat="1" ht="18" customHeight="1" thickBot="1" x14ac:dyDescent="0.25">
      <c r="D9" s="17" t="s">
        <v>22</v>
      </c>
      <c r="E9" s="360" t="s">
        <v>282</v>
      </c>
      <c r="F9" s="360"/>
      <c r="G9" s="360"/>
      <c r="H9" s="378">
        <f>VLOOKUP(H7,Base!$B$143:$P$194,K12+1,FALSE)</f>
        <v>24</v>
      </c>
      <c r="I9" s="379"/>
      <c r="J9" s="380"/>
    </row>
    <row r="10" spans="4:11" ht="14.1" customHeight="1" thickBot="1" x14ac:dyDescent="0.25">
      <c r="D10" s="16"/>
    </row>
    <row r="11" spans="4:11" s="4" customFormat="1" ht="18" customHeight="1" x14ac:dyDescent="0.2">
      <c r="D11" s="381" t="s">
        <v>23</v>
      </c>
      <c r="E11" s="381"/>
      <c r="F11" s="381"/>
      <c r="G11" s="381"/>
      <c r="H11" s="381"/>
      <c r="I11" s="381"/>
      <c r="J11" s="381"/>
    </row>
    <row r="12" spans="4:11" s="4" customFormat="1" ht="18" customHeight="1" x14ac:dyDescent="0.2">
      <c r="D12" s="389" t="s">
        <v>24</v>
      </c>
      <c r="E12" s="389"/>
      <c r="F12" s="389"/>
      <c r="G12" s="387" t="str">
        <f>VLOOKUP(K12,Base!$A$11:$B$24,2,FALSE)</f>
        <v>RECEPCIONISTA</v>
      </c>
      <c r="H12" s="388"/>
      <c r="I12" s="388"/>
      <c r="J12" s="372"/>
      <c r="K12" s="193">
        <v>3</v>
      </c>
    </row>
    <row r="13" spans="4:11" s="4" customFormat="1" ht="18" customHeight="1" x14ac:dyDescent="0.2">
      <c r="D13" s="389" t="s">
        <v>25</v>
      </c>
      <c r="E13" s="389"/>
      <c r="F13" s="389"/>
      <c r="G13" s="390" t="str">
        <f>Base!$C$6</f>
        <v>Posto</v>
      </c>
      <c r="H13" s="390"/>
      <c r="I13" s="390"/>
      <c r="J13" s="390"/>
    </row>
    <row r="14" spans="4:11" s="4" customFormat="1" ht="18" customHeight="1" thickBot="1" x14ac:dyDescent="0.25">
      <c r="D14" s="377" t="s">
        <v>27</v>
      </c>
      <c r="E14" s="377"/>
      <c r="F14" s="377"/>
      <c r="G14" s="378">
        <f>VLOOKUP(H7,Base!$B$86:$P$137,1+K12,FALSE)</f>
        <v>8</v>
      </c>
      <c r="H14" s="379"/>
      <c r="I14" s="379"/>
      <c r="J14" s="380"/>
    </row>
    <row r="15" spans="4:11" s="4" customFormat="1" ht="14.1" customHeight="1" thickBot="1" x14ac:dyDescent="0.25">
      <c r="D15" s="5"/>
      <c r="E15" s="5"/>
      <c r="F15" s="5"/>
      <c r="G15" s="5"/>
      <c r="H15" s="5"/>
      <c r="I15" s="5"/>
      <c r="J15" s="5"/>
      <c r="K15" s="5"/>
    </row>
    <row r="16" spans="4:11" s="4" customFormat="1" ht="18" customHeight="1" x14ac:dyDescent="0.2">
      <c r="D16" s="381" t="s">
        <v>28</v>
      </c>
      <c r="E16" s="381"/>
      <c r="F16" s="381"/>
      <c r="G16" s="381"/>
      <c r="H16" s="381"/>
      <c r="I16" s="381"/>
      <c r="J16" s="381"/>
    </row>
    <row r="17" spans="4:11" s="4" customFormat="1" ht="18" customHeight="1" x14ac:dyDescent="0.2">
      <c r="D17" s="382" t="s">
        <v>29</v>
      </c>
      <c r="E17" s="382"/>
      <c r="F17" s="382"/>
      <c r="G17" s="382"/>
      <c r="H17" s="382"/>
      <c r="I17" s="382"/>
      <c r="J17" s="382"/>
    </row>
    <row r="18" spans="4:11" s="4" customFormat="1" ht="18" customHeight="1" x14ac:dyDescent="0.2">
      <c r="D18" s="37">
        <v>1</v>
      </c>
      <c r="E18" s="359" t="s">
        <v>24</v>
      </c>
      <c r="F18" s="359"/>
      <c r="G18" s="383" t="str">
        <f>G12</f>
        <v>RECEPCIONISTA</v>
      </c>
      <c r="H18" s="383"/>
      <c r="I18" s="383"/>
      <c r="J18" s="384"/>
    </row>
    <row r="19" spans="4:11" s="4" customFormat="1" ht="18" customHeight="1" x14ac:dyDescent="0.2">
      <c r="D19" s="37">
        <v>2</v>
      </c>
      <c r="E19" s="359" t="s">
        <v>30</v>
      </c>
      <c r="F19" s="359"/>
      <c r="G19" s="373" t="str">
        <f>VLOOKUP(G12,Base!$B$11:$C$24,2,FALSE)</f>
        <v>4221-05</v>
      </c>
      <c r="H19" s="373"/>
      <c r="I19" s="373"/>
      <c r="J19" s="374"/>
      <c r="K19" s="50"/>
    </row>
    <row r="20" spans="4:11" s="4" customFormat="1" ht="18" customHeight="1" x14ac:dyDescent="0.2">
      <c r="D20" s="37">
        <v>3</v>
      </c>
      <c r="E20" s="359" t="s">
        <v>31</v>
      </c>
      <c r="F20" s="359"/>
      <c r="G20" s="364">
        <f>VLOOKUP(H7,Base!$B$371:$P$422,K12+1,FALSE)</f>
        <v>1517</v>
      </c>
      <c r="H20" s="364"/>
      <c r="I20" s="364"/>
      <c r="J20" s="365"/>
      <c r="K20" s="50"/>
    </row>
    <row r="21" spans="4:11" s="4" customFormat="1" ht="30" customHeight="1" x14ac:dyDescent="0.2">
      <c r="D21" s="18">
        <v>4</v>
      </c>
      <c r="E21" s="359" t="s">
        <v>32</v>
      </c>
      <c r="F21" s="359"/>
      <c r="G21" s="375" t="str">
        <f>VLOOKUP(H7,Base!$B$200:$P$251,K12+1,FALSE)</f>
        <v>EMPREGADOS EM EMPRESAS PREST. DE SERV. EM  ASSEIO E CONSERV.</v>
      </c>
      <c r="H21" s="375"/>
      <c r="I21" s="375"/>
      <c r="J21" s="376"/>
      <c r="K21" s="50"/>
    </row>
    <row r="22" spans="4:11" s="4" customFormat="1" ht="18" customHeight="1" x14ac:dyDescent="0.2">
      <c r="D22" s="18">
        <v>5</v>
      </c>
      <c r="E22" s="359" t="s">
        <v>304</v>
      </c>
      <c r="F22" s="359"/>
      <c r="G22" s="391" t="str">
        <f>VLOOKUP(H7,Base!$B$314:$P$365,K12+1,FALSE)</f>
        <v>PR000932/2021 - 01/03/2021</v>
      </c>
      <c r="H22" s="391"/>
      <c r="I22" s="391"/>
      <c r="J22" s="392"/>
      <c r="K22" s="50"/>
    </row>
    <row r="23" spans="4:11" s="4" customFormat="1" ht="18" customHeight="1" x14ac:dyDescent="0.2">
      <c r="D23" s="18">
        <v>6</v>
      </c>
      <c r="E23" s="359" t="s">
        <v>33</v>
      </c>
      <c r="F23" s="359"/>
      <c r="G23" s="371">
        <f>VLOOKUP(H7,Base!$B$485:$P$536,K12+1,FALSE)</f>
        <v>200</v>
      </c>
      <c r="H23" s="371"/>
      <c r="I23" s="371"/>
      <c r="J23" s="372"/>
      <c r="K23" s="50"/>
    </row>
    <row r="24" spans="4:11" s="4" customFormat="1" ht="18" customHeight="1" x14ac:dyDescent="0.2">
      <c r="D24" s="18">
        <v>7</v>
      </c>
      <c r="E24" s="359" t="s">
        <v>34</v>
      </c>
      <c r="F24" s="359"/>
      <c r="G24" s="364">
        <f>VLOOKUP(H7,Base!$B$29:$E$80,4,FALSE)</f>
        <v>4.0999999999999996</v>
      </c>
      <c r="H24" s="364" t="s">
        <v>35</v>
      </c>
      <c r="I24" s="364"/>
      <c r="J24" s="365"/>
    </row>
    <row r="25" spans="4:11" s="4" customFormat="1" ht="18" customHeight="1" x14ac:dyDescent="0.2">
      <c r="D25" s="18">
        <v>8</v>
      </c>
      <c r="E25" s="359" t="s">
        <v>36</v>
      </c>
      <c r="F25" s="359"/>
      <c r="G25" s="364">
        <f>VLOOKUP(H7,Base!$B$656:$P$707,K12+1,FALSE)</f>
        <v>21.43</v>
      </c>
      <c r="H25" s="364"/>
      <c r="I25" s="364"/>
      <c r="J25" s="365"/>
      <c r="K25" s="50"/>
    </row>
    <row r="26" spans="4:11" s="4" customFormat="1" ht="18" customHeight="1" thickBot="1" x14ac:dyDescent="0.25">
      <c r="D26" s="17">
        <v>9</v>
      </c>
      <c r="E26" s="360" t="s">
        <v>37</v>
      </c>
      <c r="F26" s="360"/>
      <c r="G26" s="361">
        <f>Base!$C$5</f>
        <v>1100</v>
      </c>
      <c r="H26" s="361"/>
      <c r="I26" s="361"/>
      <c r="J26" s="362"/>
    </row>
    <row r="27" spans="4:11" ht="14.1" customHeight="1" thickBot="1" x14ac:dyDescent="0.25">
      <c r="D27" s="4"/>
      <c r="E27" s="4"/>
      <c r="F27" s="4"/>
      <c r="G27" s="4"/>
      <c r="H27" s="4"/>
      <c r="I27" s="4"/>
      <c r="J27" s="4"/>
    </row>
    <row r="28" spans="4:11" ht="18" customHeight="1" x14ac:dyDescent="0.2">
      <c r="D28" s="363" t="s">
        <v>38</v>
      </c>
      <c r="E28" s="363"/>
      <c r="F28" s="363"/>
      <c r="G28" s="363"/>
      <c r="H28" s="363"/>
      <c r="I28" s="1" t="s">
        <v>39</v>
      </c>
      <c r="J28" s="2" t="s">
        <v>40</v>
      </c>
    </row>
    <row r="29" spans="4:11" ht="18" customHeight="1" x14ac:dyDescent="0.2">
      <c r="D29" s="37" t="s">
        <v>11</v>
      </c>
      <c r="E29" s="314" t="s">
        <v>41</v>
      </c>
      <c r="F29" s="314"/>
      <c r="G29" s="314"/>
      <c r="H29" s="314"/>
      <c r="I29" s="314"/>
      <c r="J29" s="19">
        <f>VLOOKUP(H7,Base!$B$599:$P$650,K12+1,FALSE)</f>
        <v>1379.090909090909</v>
      </c>
      <c r="K29" s="16"/>
    </row>
    <row r="30" spans="4:11" ht="18" customHeight="1" x14ac:dyDescent="0.2">
      <c r="D30" s="37" t="s">
        <v>13</v>
      </c>
      <c r="E30" s="323" t="s">
        <v>42</v>
      </c>
      <c r="F30" s="323"/>
      <c r="G30" s="323"/>
      <c r="H30" s="320"/>
      <c r="I30" s="119">
        <f>VLOOKUP(H7,Base!$B$1055:$P$1106,K12+1,FALSE)</f>
        <v>0</v>
      </c>
      <c r="J30" s="19">
        <f>ROUND(I30*J29,2)</f>
        <v>0</v>
      </c>
      <c r="K30" s="16"/>
    </row>
    <row r="31" spans="4:11" ht="18" customHeight="1" x14ac:dyDescent="0.2">
      <c r="D31" s="37" t="s">
        <v>15</v>
      </c>
      <c r="E31" s="323" t="s">
        <v>325</v>
      </c>
      <c r="F31" s="323"/>
      <c r="G31" s="323"/>
      <c r="H31" s="323"/>
      <c r="I31" s="20"/>
      <c r="J31" s="19">
        <f>VLOOKUP(H7,Base!$B$827:$P$878,K12+1,FALSE)</f>
        <v>0</v>
      </c>
      <c r="K31" s="16"/>
    </row>
    <row r="32" spans="4:11" ht="18" customHeight="1" x14ac:dyDescent="0.2">
      <c r="D32" s="37"/>
      <c r="E32" s="323"/>
      <c r="F32" s="323"/>
      <c r="G32" s="323"/>
      <c r="H32" s="323"/>
      <c r="I32" s="20"/>
      <c r="J32" s="19"/>
    </row>
    <row r="33" spans="4:12" ht="18" customHeight="1" x14ac:dyDescent="0.2">
      <c r="D33" s="52"/>
      <c r="E33" s="323"/>
      <c r="F33" s="323"/>
      <c r="G33" s="323"/>
      <c r="H33" s="323"/>
      <c r="I33" s="20"/>
      <c r="J33" s="36"/>
    </row>
    <row r="34" spans="4:12" ht="18" customHeight="1" x14ac:dyDescent="0.2">
      <c r="D34" s="52"/>
      <c r="E34" s="323"/>
      <c r="F34" s="323"/>
      <c r="G34" s="323"/>
      <c r="H34" s="323"/>
      <c r="I34" s="20"/>
      <c r="J34" s="36"/>
    </row>
    <row r="35" spans="4:12" ht="18" customHeight="1" thickBot="1" x14ac:dyDescent="0.25">
      <c r="D35" s="317" t="s">
        <v>43</v>
      </c>
      <c r="E35" s="317"/>
      <c r="F35" s="317"/>
      <c r="G35" s="317"/>
      <c r="H35" s="317"/>
      <c r="I35" s="317"/>
      <c r="J35" s="21">
        <f>SUM(J29:J32)</f>
        <v>1379.090909090909</v>
      </c>
    </row>
    <row r="36" spans="4:12" ht="14.1" customHeight="1" thickBot="1" x14ac:dyDescent="0.25">
      <c r="D36" s="4"/>
      <c r="E36" s="4"/>
      <c r="F36" s="4"/>
      <c r="G36" s="4"/>
      <c r="H36" s="4"/>
      <c r="I36" s="4"/>
      <c r="J36" s="4"/>
    </row>
    <row r="37" spans="4:12" ht="18" customHeight="1" x14ac:dyDescent="0.2">
      <c r="D37" s="339" t="s">
        <v>44</v>
      </c>
      <c r="E37" s="340"/>
      <c r="F37" s="340"/>
      <c r="G37" s="340"/>
      <c r="H37" s="357"/>
      <c r="I37" s="1" t="s">
        <v>39</v>
      </c>
      <c r="J37" s="2" t="s">
        <v>40</v>
      </c>
    </row>
    <row r="38" spans="4:12" ht="18" customHeight="1" x14ac:dyDescent="0.2">
      <c r="D38" s="343" t="s">
        <v>45</v>
      </c>
      <c r="E38" s="343"/>
      <c r="F38" s="343"/>
      <c r="G38" s="343"/>
      <c r="H38" s="343"/>
      <c r="I38" s="343"/>
      <c r="J38" s="345"/>
    </row>
    <row r="39" spans="4:12" ht="18" customHeight="1" x14ac:dyDescent="0.2">
      <c r="D39" s="37" t="s">
        <v>11</v>
      </c>
      <c r="E39" s="323" t="s">
        <v>46</v>
      </c>
      <c r="F39" s="323"/>
      <c r="G39" s="323"/>
      <c r="H39" s="323"/>
      <c r="I39" s="71">
        <f>1/12</f>
        <v>8.3333333333333329E-2</v>
      </c>
      <c r="J39" s="22">
        <f>ROUND(I39*J$35,2)</f>
        <v>114.92</v>
      </c>
      <c r="L39" s="29"/>
    </row>
    <row r="40" spans="4:12" ht="18" customHeight="1" x14ac:dyDescent="0.2">
      <c r="D40" s="37" t="s">
        <v>13</v>
      </c>
      <c r="E40" s="320" t="s">
        <v>162</v>
      </c>
      <c r="F40" s="322"/>
      <c r="G40" s="322"/>
      <c r="H40" s="321"/>
      <c r="I40" s="71">
        <f>1/12/3</f>
        <v>2.7777777777777776E-2</v>
      </c>
      <c r="J40" s="22">
        <f>ROUND(I40*J$35,2)</f>
        <v>38.31</v>
      </c>
      <c r="K40" s="4"/>
      <c r="L40" s="30"/>
    </row>
    <row r="41" spans="4:12" ht="18" customHeight="1" thickBot="1" x14ac:dyDescent="0.25">
      <c r="D41" s="317" t="s">
        <v>49</v>
      </c>
      <c r="E41" s="358"/>
      <c r="F41" s="358"/>
      <c r="G41" s="358"/>
      <c r="H41" s="358"/>
      <c r="I41" s="317"/>
      <c r="J41" s="248">
        <f>SUM(J39:J40)</f>
        <v>153.23000000000002</v>
      </c>
      <c r="K41" s="4"/>
      <c r="L41" s="4"/>
    </row>
    <row r="42" spans="4:12" ht="14.1" customHeight="1" thickBot="1" x14ac:dyDescent="0.25">
      <c r="D42" s="4"/>
      <c r="E42" s="4"/>
      <c r="F42" s="4"/>
      <c r="G42" s="4"/>
      <c r="H42" s="4"/>
      <c r="I42" s="4"/>
      <c r="J42" s="4"/>
      <c r="K42" s="4"/>
      <c r="L42" s="4"/>
    </row>
    <row r="43" spans="4:12" ht="18" customHeight="1" x14ac:dyDescent="0.2">
      <c r="D43" s="355" t="s">
        <v>335</v>
      </c>
      <c r="E43" s="355"/>
      <c r="F43" s="355"/>
      <c r="G43" s="355"/>
      <c r="H43" s="355"/>
      <c r="I43" s="355"/>
      <c r="J43" s="356"/>
      <c r="K43" s="4"/>
      <c r="L43" s="4"/>
    </row>
    <row r="44" spans="4:12" ht="18" customHeight="1" x14ac:dyDescent="0.2">
      <c r="D44" s="37" t="s">
        <v>11</v>
      </c>
      <c r="E44" s="354" t="s">
        <v>50</v>
      </c>
      <c r="F44" s="354"/>
      <c r="G44" s="354"/>
      <c r="H44" s="354"/>
      <c r="I44" s="72">
        <v>0.2</v>
      </c>
      <c r="J44" s="22">
        <f>ROUND((J35+J41)*$I44,2)</f>
        <v>306.45999999999998</v>
      </c>
      <c r="K44" s="4"/>
      <c r="L44" s="4"/>
    </row>
    <row r="45" spans="4:12" ht="18" customHeight="1" x14ac:dyDescent="0.2">
      <c r="D45" s="37" t="s">
        <v>13</v>
      </c>
      <c r="E45" s="354" t="s">
        <v>51</v>
      </c>
      <c r="F45" s="354"/>
      <c r="G45" s="354"/>
      <c r="H45" s="354"/>
      <c r="I45" s="72">
        <v>2.5000000000000001E-2</v>
      </c>
      <c r="J45" s="22">
        <f>ROUND((J35+J41)*$I45,2)</f>
        <v>38.31</v>
      </c>
      <c r="K45" s="4"/>
      <c r="L45" s="4"/>
    </row>
    <row r="46" spans="4:12" ht="18" customHeight="1" x14ac:dyDescent="0.2">
      <c r="D46" s="37" t="s">
        <v>15</v>
      </c>
      <c r="E46" s="249" t="s">
        <v>329</v>
      </c>
      <c r="F46" s="260">
        <f>VLOOKUP(J2,Base!$G$11:$I$13,2,FALSE)</f>
        <v>0.03</v>
      </c>
      <c r="G46" s="250" t="s">
        <v>330</v>
      </c>
      <c r="H46" s="261">
        <f>VLOOKUP(J2,Base!$G$11:$I$13,3,FALSE)</f>
        <v>1</v>
      </c>
      <c r="I46" s="268">
        <f>ROUND(F46*H46,2)</f>
        <v>0.03</v>
      </c>
      <c r="J46" s="22">
        <f>ROUND((J35+J41)*$I46,2)</f>
        <v>45.97</v>
      </c>
      <c r="K46" s="4"/>
      <c r="L46" s="4"/>
    </row>
    <row r="47" spans="4:12" ht="18" customHeight="1" x14ac:dyDescent="0.2">
      <c r="D47" s="37" t="s">
        <v>18</v>
      </c>
      <c r="E47" s="354" t="s">
        <v>52</v>
      </c>
      <c r="F47" s="354"/>
      <c r="G47" s="354"/>
      <c r="H47" s="354"/>
      <c r="I47" s="72">
        <v>1.4999999999999999E-2</v>
      </c>
      <c r="J47" s="22">
        <f>ROUND((J35+J41)*$I47,2)</f>
        <v>22.98</v>
      </c>
      <c r="K47" s="4"/>
      <c r="L47" s="4"/>
    </row>
    <row r="48" spans="4:12" ht="18" customHeight="1" x14ac:dyDescent="0.2">
      <c r="D48" s="37" t="s">
        <v>20</v>
      </c>
      <c r="E48" s="354" t="s">
        <v>53</v>
      </c>
      <c r="F48" s="354"/>
      <c r="G48" s="354"/>
      <c r="H48" s="354"/>
      <c r="I48" s="72">
        <v>0.01</v>
      </c>
      <c r="J48" s="22">
        <f>ROUND((J35+J41)*$I48,2)</f>
        <v>15.32</v>
      </c>
      <c r="K48" s="4"/>
      <c r="L48" s="4"/>
    </row>
    <row r="49" spans="4:12" ht="18" customHeight="1" x14ac:dyDescent="0.2">
      <c r="D49" s="37" t="s">
        <v>22</v>
      </c>
      <c r="E49" s="354" t="s">
        <v>54</v>
      </c>
      <c r="F49" s="354"/>
      <c r="G49" s="354"/>
      <c r="H49" s="354"/>
      <c r="I49" s="72">
        <v>6.0000000000000001E-3</v>
      </c>
      <c r="J49" s="22">
        <f>ROUND((J35+J41)*$I49,2)</f>
        <v>9.19</v>
      </c>
      <c r="K49" s="4"/>
      <c r="L49" s="4"/>
    </row>
    <row r="50" spans="4:12" ht="18" customHeight="1" x14ac:dyDescent="0.2">
      <c r="D50" s="37" t="s">
        <v>48</v>
      </c>
      <c r="E50" s="354" t="s">
        <v>55</v>
      </c>
      <c r="F50" s="354"/>
      <c r="G50" s="354"/>
      <c r="H50" s="354"/>
      <c r="I50" s="72">
        <v>2E-3</v>
      </c>
      <c r="J50" s="22">
        <f>ROUND((J35+J41)*$I50,2)</f>
        <v>3.06</v>
      </c>
      <c r="K50" s="4"/>
      <c r="L50" s="4"/>
    </row>
    <row r="51" spans="4:12" ht="18" customHeight="1" x14ac:dyDescent="0.2">
      <c r="D51" s="37" t="s">
        <v>56</v>
      </c>
      <c r="E51" s="354" t="s">
        <v>57</v>
      </c>
      <c r="F51" s="354"/>
      <c r="G51" s="354"/>
      <c r="H51" s="354"/>
      <c r="I51" s="72">
        <v>0.08</v>
      </c>
      <c r="J51" s="22">
        <f>ROUND((J35+J41)*$I51,2)</f>
        <v>122.59</v>
      </c>
      <c r="K51" s="4"/>
      <c r="L51" s="4"/>
    </row>
    <row r="52" spans="4:12" ht="18" customHeight="1" thickBot="1" x14ac:dyDescent="0.25">
      <c r="D52" s="319" t="s">
        <v>58</v>
      </c>
      <c r="E52" s="319"/>
      <c r="F52" s="319"/>
      <c r="G52" s="319"/>
      <c r="H52" s="319"/>
      <c r="I52" s="24">
        <v>0.36800000000000005</v>
      </c>
      <c r="J52" s="21">
        <f>SUM(J44:J51)</f>
        <v>563.88</v>
      </c>
      <c r="K52" s="4"/>
      <c r="L52" s="4"/>
    </row>
    <row r="53" spans="4:12" ht="14.1" customHeight="1" thickBot="1" x14ac:dyDescent="0.25">
      <c r="D53" s="4"/>
      <c r="E53" s="4"/>
      <c r="F53" s="4"/>
      <c r="G53" s="4"/>
      <c r="H53" s="4"/>
      <c r="I53" s="4"/>
      <c r="J53" s="4"/>
      <c r="K53" s="4"/>
      <c r="L53" s="4"/>
    </row>
    <row r="54" spans="4:12" ht="18" customHeight="1" x14ac:dyDescent="0.2">
      <c r="D54" s="355" t="s">
        <v>59</v>
      </c>
      <c r="E54" s="355"/>
      <c r="F54" s="355"/>
      <c r="G54" s="355"/>
      <c r="H54" s="355"/>
      <c r="I54" s="355"/>
      <c r="J54" s="356"/>
      <c r="K54" s="4"/>
      <c r="L54" s="4"/>
    </row>
    <row r="55" spans="4:12" ht="18" customHeight="1" x14ac:dyDescent="0.2">
      <c r="D55" s="37" t="s">
        <v>11</v>
      </c>
      <c r="E55" s="39" t="s">
        <v>163</v>
      </c>
      <c r="F55" s="320" t="s">
        <v>287</v>
      </c>
      <c r="G55" s="322"/>
      <c r="H55" s="322"/>
      <c r="I55" s="327"/>
      <c r="J55" s="19">
        <f>IF(ROUND((21*G24*2)-(J29*0.06),2)&lt;0,0,ROUND((21*G24*2)-(J29*0.06),2))</f>
        <v>89.45</v>
      </c>
      <c r="K55" s="4"/>
      <c r="L55" s="4"/>
    </row>
    <row r="56" spans="4:12" ht="18" customHeight="1" x14ac:dyDescent="0.2">
      <c r="D56" s="37" t="s">
        <v>13</v>
      </c>
      <c r="E56" s="39" t="s">
        <v>164</v>
      </c>
      <c r="F56" s="320" t="s">
        <v>281</v>
      </c>
      <c r="G56" s="322"/>
      <c r="H56" s="112" t="s">
        <v>280</v>
      </c>
      <c r="I56" s="26">
        <f>VLOOKUP(H7,Base!$B$941:$P$992,K12+1,FALSE)</f>
        <v>0.2</v>
      </c>
      <c r="J56" s="19">
        <f>ROUND(G25*21*(1-I56),2)</f>
        <v>360.02</v>
      </c>
      <c r="K56" s="50"/>
      <c r="L56" s="42"/>
    </row>
    <row r="57" spans="4:12" ht="18" customHeight="1" x14ac:dyDescent="0.2">
      <c r="D57" s="37" t="s">
        <v>15</v>
      </c>
      <c r="E57" s="314" t="s">
        <v>323</v>
      </c>
      <c r="F57" s="314"/>
      <c r="G57" s="314"/>
      <c r="H57" s="314"/>
      <c r="I57" s="314"/>
      <c r="J57" s="19">
        <f>VLOOKUP(H7,Base!$B$713:$P$764,K12+1,FALSE)</f>
        <v>64</v>
      </c>
      <c r="K57" s="50"/>
      <c r="L57" s="42"/>
    </row>
    <row r="58" spans="4:12" ht="18" customHeight="1" x14ac:dyDescent="0.2">
      <c r="D58" s="37" t="s">
        <v>18</v>
      </c>
      <c r="E58" s="314" t="s">
        <v>292</v>
      </c>
      <c r="F58" s="314"/>
      <c r="G58" s="314"/>
      <c r="H58" s="314"/>
      <c r="I58" s="314"/>
      <c r="J58" s="19">
        <f>VLOOKUP(H7,Base!$B$770:$P$821,K12+1,FALSE)</f>
        <v>21</v>
      </c>
      <c r="K58" s="50"/>
      <c r="L58" s="4"/>
    </row>
    <row r="59" spans="4:12" ht="18" customHeight="1" x14ac:dyDescent="0.2">
      <c r="D59" s="37" t="s">
        <v>20</v>
      </c>
      <c r="E59" s="323" t="s">
        <v>60</v>
      </c>
      <c r="F59" s="323"/>
      <c r="G59" s="323"/>
      <c r="H59" s="323"/>
      <c r="I59" s="26">
        <f>VLOOKUP(H7,Base!$B$1112:$P$1163,K12+1,FALSE)</f>
        <v>0</v>
      </c>
      <c r="J59" s="19">
        <f>ROUND(I59*J29,2)</f>
        <v>0</v>
      </c>
      <c r="K59" s="50"/>
      <c r="L59" s="4"/>
    </row>
    <row r="60" spans="4:12" ht="18" customHeight="1" x14ac:dyDescent="0.2">
      <c r="D60" s="37" t="s">
        <v>22</v>
      </c>
      <c r="E60" s="314" t="s">
        <v>303</v>
      </c>
      <c r="F60" s="314"/>
      <c r="G60" s="314"/>
      <c r="H60" s="314"/>
      <c r="I60" s="314"/>
      <c r="J60" s="19">
        <f>VLOOKUP(H7,Base!$B$1169:$P$1220,K12+1,FALSE)</f>
        <v>0</v>
      </c>
      <c r="K60" s="50"/>
      <c r="L60" s="4"/>
    </row>
    <row r="61" spans="4:12" ht="18" customHeight="1" x14ac:dyDescent="0.2">
      <c r="D61" s="52" t="s">
        <v>48</v>
      </c>
      <c r="E61" s="314" t="s">
        <v>325</v>
      </c>
      <c r="F61" s="314"/>
      <c r="G61" s="314"/>
      <c r="H61" s="314"/>
      <c r="I61" s="314"/>
      <c r="J61" s="19">
        <f>VLOOKUP(H7,Base!$B$884:$P$935,K12+1,FALSE)</f>
        <v>0</v>
      </c>
      <c r="K61" s="50"/>
      <c r="L61" s="4"/>
    </row>
    <row r="62" spans="4:12" ht="18" customHeight="1" thickBot="1" x14ac:dyDescent="0.25">
      <c r="D62" s="317" t="s">
        <v>61</v>
      </c>
      <c r="E62" s="317"/>
      <c r="F62" s="317"/>
      <c r="G62" s="317"/>
      <c r="H62" s="317"/>
      <c r="I62" s="317"/>
      <c r="J62" s="27">
        <f>SUM(J55:J61)</f>
        <v>534.47</v>
      </c>
      <c r="K62" s="4"/>
      <c r="L62" s="4"/>
    </row>
    <row r="63" spans="4:12" ht="14.1" customHeight="1" thickBot="1" x14ac:dyDescent="0.25">
      <c r="D63" s="4"/>
      <c r="E63" s="4"/>
      <c r="F63" s="4"/>
      <c r="G63" s="4"/>
      <c r="H63" s="4"/>
      <c r="I63" s="4"/>
      <c r="J63" s="4"/>
      <c r="K63" s="4"/>
      <c r="L63" s="4"/>
    </row>
    <row r="64" spans="4:12" ht="18" customHeight="1" x14ac:dyDescent="0.2">
      <c r="D64" s="353" t="s">
        <v>62</v>
      </c>
      <c r="E64" s="353"/>
      <c r="F64" s="353"/>
      <c r="G64" s="353"/>
      <c r="H64" s="353"/>
      <c r="I64" s="353"/>
      <c r="J64" s="28" t="s">
        <v>40</v>
      </c>
      <c r="K64" s="4"/>
      <c r="L64" s="4"/>
    </row>
    <row r="65" spans="4:12" ht="18" customHeight="1" x14ac:dyDescent="0.2">
      <c r="D65" s="37" t="s">
        <v>63</v>
      </c>
      <c r="E65" s="314" t="s">
        <v>165</v>
      </c>
      <c r="F65" s="314"/>
      <c r="G65" s="314"/>
      <c r="H65" s="314"/>
      <c r="I65" s="314"/>
      <c r="J65" s="25">
        <f>J41</f>
        <v>153.23000000000002</v>
      </c>
      <c r="K65" s="4"/>
      <c r="L65" s="4"/>
    </row>
    <row r="66" spans="4:12" ht="18" customHeight="1" x14ac:dyDescent="0.2">
      <c r="D66" s="37" t="s">
        <v>64</v>
      </c>
      <c r="E66" s="314" t="s">
        <v>65</v>
      </c>
      <c r="F66" s="314"/>
      <c r="G66" s="314"/>
      <c r="H66" s="314"/>
      <c r="I66" s="314"/>
      <c r="J66" s="25">
        <f>J52</f>
        <v>563.88</v>
      </c>
      <c r="K66" s="4"/>
      <c r="L66" s="4"/>
    </row>
    <row r="67" spans="4:12" ht="18" customHeight="1" x14ac:dyDescent="0.2">
      <c r="D67" s="37" t="s">
        <v>66</v>
      </c>
      <c r="E67" s="314" t="s">
        <v>67</v>
      </c>
      <c r="F67" s="314"/>
      <c r="G67" s="314"/>
      <c r="H67" s="314"/>
      <c r="I67" s="314"/>
      <c r="J67" s="25">
        <f>J62</f>
        <v>534.47</v>
      </c>
      <c r="K67" s="4"/>
      <c r="L67" s="4"/>
    </row>
    <row r="68" spans="4:12" ht="18" customHeight="1" thickBot="1" x14ac:dyDescent="0.25">
      <c r="D68" s="317" t="s">
        <v>68</v>
      </c>
      <c r="E68" s="317"/>
      <c r="F68" s="317"/>
      <c r="G68" s="317"/>
      <c r="H68" s="317"/>
      <c r="I68" s="317"/>
      <c r="J68" s="27">
        <f>SUM(J65:J67)</f>
        <v>1251.58</v>
      </c>
      <c r="K68" s="4"/>
      <c r="L68" s="4"/>
    </row>
    <row r="69" spans="4:12" ht="14.1" customHeight="1" thickBot="1" x14ac:dyDescent="0.25">
      <c r="D69" s="4"/>
      <c r="E69" s="4"/>
      <c r="F69" s="4"/>
      <c r="G69" s="4"/>
      <c r="H69" s="4"/>
      <c r="I69" s="4"/>
      <c r="J69" s="4"/>
      <c r="K69" s="4"/>
      <c r="L69" s="4"/>
    </row>
    <row r="70" spans="4:12" ht="18" customHeight="1" x14ac:dyDescent="0.2">
      <c r="D70" s="350" t="s">
        <v>69</v>
      </c>
      <c r="E70" s="351"/>
      <c r="F70" s="351"/>
      <c r="G70" s="351"/>
      <c r="H70" s="352"/>
      <c r="I70" s="1" t="s">
        <v>39</v>
      </c>
      <c r="J70" s="2" t="s">
        <v>40</v>
      </c>
      <c r="K70" s="4"/>
      <c r="L70" s="4"/>
    </row>
    <row r="71" spans="4:12" ht="30" customHeight="1" x14ac:dyDescent="0.2">
      <c r="D71" s="40" t="s">
        <v>11</v>
      </c>
      <c r="E71" s="44" t="s">
        <v>70</v>
      </c>
      <c r="F71" s="338" t="s">
        <v>288</v>
      </c>
      <c r="G71" s="338"/>
      <c r="H71" s="338"/>
      <c r="I71" s="71">
        <f>(1/12+1/12/12+1/12/12+1/12/12/3)*30/30*0.05</f>
        <v>4.9768518518518521E-3</v>
      </c>
      <c r="J71" s="19">
        <f>ROUND(I71*J35,2)</f>
        <v>6.86</v>
      </c>
      <c r="K71" s="4"/>
      <c r="L71" s="4"/>
    </row>
    <row r="72" spans="4:12" ht="18" customHeight="1" x14ac:dyDescent="0.2">
      <c r="D72" s="37" t="s">
        <v>13</v>
      </c>
      <c r="E72" s="331" t="s">
        <v>71</v>
      </c>
      <c r="F72" s="335"/>
      <c r="G72" s="335"/>
      <c r="H72" s="336"/>
      <c r="I72" s="20">
        <f>0.08*I71</f>
        <v>3.9814814814814818E-4</v>
      </c>
      <c r="J72" s="19">
        <f>ROUND(I72*J35,2)</f>
        <v>0.55000000000000004</v>
      </c>
      <c r="K72" s="4"/>
      <c r="L72" s="4"/>
    </row>
    <row r="73" spans="4:12" ht="18" customHeight="1" x14ac:dyDescent="0.2">
      <c r="D73" s="37" t="s">
        <v>15</v>
      </c>
      <c r="E73" s="330" t="s">
        <v>161</v>
      </c>
      <c r="F73" s="348"/>
      <c r="G73" s="348"/>
      <c r="H73" s="349"/>
      <c r="I73" s="71">
        <f>0.4*0.08*ROUND(1+1/12*2+1/12/3,2)*0.05</f>
        <v>1.9039999999999999E-3</v>
      </c>
      <c r="J73" s="19">
        <f>ROUND(I73*J35,2)</f>
        <v>2.63</v>
      </c>
      <c r="K73" s="4"/>
      <c r="L73" s="4"/>
    </row>
    <row r="74" spans="4:12" ht="30" customHeight="1" x14ac:dyDescent="0.2">
      <c r="D74" s="40" t="s">
        <v>18</v>
      </c>
      <c r="E74" s="44" t="s">
        <v>108</v>
      </c>
      <c r="F74" s="338" t="s">
        <v>321</v>
      </c>
      <c r="G74" s="338"/>
      <c r="H74" s="338"/>
      <c r="I74" s="20">
        <f>1/30*7/H9*1</f>
        <v>9.7222222222222224E-3</v>
      </c>
      <c r="J74" s="19">
        <f>ROUND(I74*J35,2)</f>
        <v>13.41</v>
      </c>
      <c r="K74" s="4"/>
      <c r="L74" s="4"/>
    </row>
    <row r="75" spans="4:12" ht="18" customHeight="1" x14ac:dyDescent="0.2">
      <c r="D75" s="52" t="s">
        <v>20</v>
      </c>
      <c r="E75" s="331" t="s">
        <v>72</v>
      </c>
      <c r="F75" s="335"/>
      <c r="G75" s="335"/>
      <c r="H75" s="336"/>
      <c r="I75" s="20">
        <f>I52*I74</f>
        <v>3.5777777777777782E-3</v>
      </c>
      <c r="J75" s="19">
        <f>ROUND(I75*J35,2)</f>
        <v>4.93</v>
      </c>
      <c r="K75" s="4"/>
      <c r="L75" s="4"/>
    </row>
    <row r="76" spans="4:12" ht="18" customHeight="1" x14ac:dyDescent="0.2">
      <c r="D76" s="52" t="s">
        <v>22</v>
      </c>
      <c r="E76" s="323" t="s">
        <v>109</v>
      </c>
      <c r="F76" s="323"/>
      <c r="G76" s="323"/>
      <c r="H76" s="323"/>
      <c r="I76" s="71">
        <f>0.4*0.08*ROUND(1+1/12+1/12+1/12/3,2)*1</f>
        <v>3.8079999999999996E-2</v>
      </c>
      <c r="J76" s="19">
        <f>ROUND(I76*J35,2)</f>
        <v>52.52</v>
      </c>
      <c r="K76" s="4"/>
      <c r="L76" s="4"/>
    </row>
    <row r="77" spans="4:12" ht="18" customHeight="1" thickBot="1" x14ac:dyDescent="0.25">
      <c r="D77" s="317" t="s">
        <v>73</v>
      </c>
      <c r="E77" s="317"/>
      <c r="F77" s="317"/>
      <c r="G77" s="317"/>
      <c r="H77" s="317"/>
      <c r="I77" s="317"/>
      <c r="J77" s="27">
        <f>SUM(J71:J76)</f>
        <v>80.900000000000006</v>
      </c>
      <c r="K77" s="4"/>
      <c r="L77" s="4"/>
    </row>
    <row r="78" spans="4:12" ht="14.1" customHeight="1" thickBot="1" x14ac:dyDescent="0.25">
      <c r="D78" s="4"/>
      <c r="E78" s="4"/>
      <c r="F78" s="4"/>
      <c r="G78" s="4"/>
      <c r="H78" s="4"/>
      <c r="I78" s="4"/>
      <c r="J78" s="4"/>
      <c r="K78" s="4"/>
      <c r="L78" s="4"/>
    </row>
    <row r="79" spans="4:12" ht="18" customHeight="1" x14ac:dyDescent="0.2">
      <c r="D79" s="350" t="s">
        <v>74</v>
      </c>
      <c r="E79" s="351"/>
      <c r="F79" s="351"/>
      <c r="G79" s="351"/>
      <c r="H79" s="352"/>
      <c r="I79" s="194" t="s">
        <v>39</v>
      </c>
      <c r="J79" s="149" t="s">
        <v>40</v>
      </c>
      <c r="K79" s="4"/>
      <c r="L79" s="4"/>
    </row>
    <row r="80" spans="4:12" ht="39.950000000000003" customHeight="1" x14ac:dyDescent="0.2">
      <c r="D80" s="346" t="s">
        <v>327</v>
      </c>
      <c r="E80" s="338"/>
      <c r="F80" s="338"/>
      <c r="G80" s="338"/>
      <c r="H80" s="338"/>
      <c r="I80" s="338"/>
      <c r="J80" s="347"/>
      <c r="K80" s="4"/>
      <c r="L80" s="4"/>
    </row>
    <row r="81" spans="4:36" ht="37.5" customHeight="1" x14ac:dyDescent="0.2">
      <c r="D81" s="337" t="s">
        <v>166</v>
      </c>
      <c r="E81" s="337"/>
      <c r="F81" s="195" t="s">
        <v>334</v>
      </c>
      <c r="G81" s="195" t="s">
        <v>167</v>
      </c>
      <c r="H81" s="266" t="s">
        <v>75</v>
      </c>
      <c r="I81" s="419" t="s">
        <v>337</v>
      </c>
      <c r="J81" s="420"/>
      <c r="K81" s="127"/>
      <c r="L81" s="4"/>
      <c r="M81" s="252"/>
      <c r="N81" s="252"/>
      <c r="O81" s="252"/>
      <c r="P81" s="252"/>
      <c r="Q81" s="252"/>
      <c r="R81" s="252"/>
      <c r="S81" s="252"/>
      <c r="T81" s="252"/>
      <c r="U81" s="252"/>
      <c r="V81" s="252"/>
      <c r="W81" s="252"/>
      <c r="X81" s="252"/>
      <c r="Y81" s="252"/>
      <c r="Z81" s="252"/>
      <c r="AA81" s="252"/>
      <c r="AB81" s="252"/>
      <c r="AC81" s="252"/>
      <c r="AD81" s="252"/>
      <c r="AE81" s="252"/>
      <c r="AF81" s="252"/>
      <c r="AG81" s="252"/>
      <c r="AH81" s="252"/>
      <c r="AI81" s="252"/>
      <c r="AJ81" s="252"/>
    </row>
    <row r="82" spans="4:36" s="29" customFormat="1" ht="18" customHeight="1" x14ac:dyDescent="0.2">
      <c r="D82" s="342">
        <f>J35</f>
        <v>1379.090909090909</v>
      </c>
      <c r="E82" s="342"/>
      <c r="F82" s="38">
        <f>J68-J55-J56-J59</f>
        <v>802.1099999999999</v>
      </c>
      <c r="G82" s="38">
        <f>J77</f>
        <v>80.900000000000006</v>
      </c>
      <c r="H82" s="267">
        <f>SUM(D82:G82)</f>
        <v>2262.1009090909088</v>
      </c>
      <c r="I82" s="421" t="str">
        <f>VLOOKUP(H7,Base!$B$998:$P$1049,K12+1,FALSE)</f>
        <v>SIM</v>
      </c>
      <c r="J82" s="422"/>
      <c r="K82" s="127"/>
      <c r="L82" s="30"/>
      <c r="M82" s="129"/>
      <c r="N82" s="129"/>
      <c r="O82" s="129"/>
      <c r="P82" s="129"/>
      <c r="Q82" s="129"/>
      <c r="R82" s="129"/>
      <c r="S82" s="129"/>
      <c r="T82" s="129"/>
      <c r="U82" s="129"/>
      <c r="V82" s="129"/>
      <c r="W82" s="129"/>
      <c r="X82" s="129"/>
      <c r="Y82" s="129"/>
      <c r="Z82" s="129"/>
      <c r="AA82" s="129"/>
      <c r="AB82" s="129"/>
      <c r="AC82" s="129"/>
      <c r="AD82" s="129"/>
      <c r="AE82" s="129"/>
      <c r="AF82" s="129"/>
      <c r="AG82" s="129"/>
      <c r="AH82" s="129"/>
      <c r="AI82" s="129"/>
      <c r="AJ82" s="129"/>
    </row>
    <row r="83" spans="4:36" ht="18" customHeight="1" x14ac:dyDescent="0.2">
      <c r="D83" s="343" t="s">
        <v>76</v>
      </c>
      <c r="E83" s="344"/>
      <c r="F83" s="344"/>
      <c r="G83" s="344"/>
      <c r="H83" s="344"/>
      <c r="I83" s="343"/>
      <c r="J83" s="345"/>
      <c r="K83" s="4"/>
    </row>
    <row r="84" spans="4:36" ht="18" customHeight="1" x14ac:dyDescent="0.2">
      <c r="D84" s="51" t="s">
        <v>11</v>
      </c>
      <c r="E84" s="338" t="s">
        <v>77</v>
      </c>
      <c r="F84" s="338"/>
      <c r="G84" s="338" t="s">
        <v>286</v>
      </c>
      <c r="H84" s="338"/>
      <c r="I84" s="73">
        <f>1/12</f>
        <v>8.3333333333333329E-2</v>
      </c>
      <c r="J84" s="19">
        <f>IF(I82="NÃO",H82/12,(H82+J56)/12)</f>
        <v>218.51007575757572</v>
      </c>
      <c r="L84" s="4"/>
    </row>
    <row r="85" spans="4:36" ht="18" customHeight="1" x14ac:dyDescent="0.2">
      <c r="D85" s="37" t="s">
        <v>13</v>
      </c>
      <c r="E85" s="331" t="s">
        <v>169</v>
      </c>
      <c r="F85" s="336"/>
      <c r="G85" s="331" t="s">
        <v>168</v>
      </c>
      <c r="H85" s="336"/>
      <c r="I85" s="71">
        <f>1/30*1/12</f>
        <v>2.7777777777777779E-3</v>
      </c>
      <c r="J85" s="19">
        <f>ROUND(I85*H82,2)</f>
        <v>6.28</v>
      </c>
      <c r="K85" s="4"/>
      <c r="L85" s="4"/>
    </row>
    <row r="86" spans="4:36" ht="18" customHeight="1" x14ac:dyDescent="0.2">
      <c r="D86" s="37" t="s">
        <v>15</v>
      </c>
      <c r="E86" s="320" t="s">
        <v>171</v>
      </c>
      <c r="F86" s="321"/>
      <c r="G86" s="320" t="s">
        <v>170</v>
      </c>
      <c r="H86" s="321"/>
      <c r="I86" s="71">
        <f>1/30*5/12*1.5%</f>
        <v>2.0833333333333332E-4</v>
      </c>
      <c r="J86" s="19">
        <f>ROUND(I86*H82,2)</f>
        <v>0.47</v>
      </c>
      <c r="K86" s="4"/>
      <c r="L86" s="4"/>
    </row>
    <row r="87" spans="4:36" ht="18" customHeight="1" x14ac:dyDescent="0.2">
      <c r="D87" s="41" t="s">
        <v>18</v>
      </c>
      <c r="E87" s="320" t="s">
        <v>173</v>
      </c>
      <c r="F87" s="321"/>
      <c r="G87" s="320" t="s">
        <v>172</v>
      </c>
      <c r="H87" s="321"/>
      <c r="I87" s="71">
        <f>(15/30)/12*0.78%</f>
        <v>3.2499999999999999E-4</v>
      </c>
      <c r="J87" s="19">
        <f>ROUND(I87*H82,2)</f>
        <v>0.74</v>
      </c>
      <c r="K87" s="4"/>
      <c r="L87" s="4"/>
      <c r="M87" s="253"/>
      <c r="N87" s="253"/>
      <c r="O87" s="253"/>
      <c r="P87" s="253"/>
      <c r="Q87" s="253"/>
      <c r="R87" s="253"/>
      <c r="S87" s="253"/>
      <c r="T87" s="253"/>
      <c r="U87" s="253"/>
      <c r="V87" s="253"/>
      <c r="W87" s="253"/>
      <c r="X87" s="253"/>
      <c r="Y87" s="253"/>
      <c r="Z87" s="253"/>
      <c r="AA87" s="253"/>
      <c r="AB87" s="253"/>
      <c r="AC87" s="253"/>
      <c r="AD87" s="253"/>
      <c r="AE87" s="253"/>
      <c r="AF87" s="253"/>
      <c r="AG87" s="253"/>
      <c r="AH87" s="253"/>
      <c r="AI87" s="253"/>
      <c r="AJ87" s="253"/>
    </row>
    <row r="88" spans="4:36" ht="30" customHeight="1" x14ac:dyDescent="0.2">
      <c r="D88" s="41" t="s">
        <v>20</v>
      </c>
      <c r="E88" s="320" t="s">
        <v>78</v>
      </c>
      <c r="F88" s="321"/>
      <c r="G88" s="320" t="s">
        <v>176</v>
      </c>
      <c r="H88" s="322"/>
      <c r="I88" s="327"/>
      <c r="J88" s="19">
        <f>ROUND((((J35+J35/3)/12+(J52+J62-J55-J56-J59+J77))*4/12)*2%,2)</f>
        <v>5.89</v>
      </c>
      <c r="K88" s="4"/>
      <c r="L88" s="4"/>
    </row>
    <row r="89" spans="4:36" ht="18" customHeight="1" x14ac:dyDescent="0.2">
      <c r="D89" s="37" t="s">
        <v>22</v>
      </c>
      <c r="E89" s="320" t="s">
        <v>175</v>
      </c>
      <c r="F89" s="321"/>
      <c r="G89" s="320" t="s">
        <v>174</v>
      </c>
      <c r="H89" s="321"/>
      <c r="I89" s="72">
        <f>1/30*3/12</f>
        <v>8.3333333333333332E-3</v>
      </c>
      <c r="J89" s="31">
        <f>ROUND(H82*I89,2)</f>
        <v>18.850000000000001</v>
      </c>
      <c r="K89" s="4"/>
      <c r="L89" s="4"/>
    </row>
    <row r="90" spans="4:36" ht="18" customHeight="1" thickBot="1" x14ac:dyDescent="0.25">
      <c r="D90" s="317" t="s">
        <v>79</v>
      </c>
      <c r="E90" s="317"/>
      <c r="F90" s="317"/>
      <c r="G90" s="317"/>
      <c r="H90" s="317"/>
      <c r="I90" s="317"/>
      <c r="J90" s="21">
        <f>SUM(J84:J89)</f>
        <v>250.74007575757571</v>
      </c>
      <c r="K90" s="4"/>
      <c r="L90" s="4"/>
    </row>
    <row r="91" spans="4:36" ht="14.1" customHeight="1" thickBot="1" x14ac:dyDescent="0.25">
      <c r="D91" s="4"/>
      <c r="E91" s="4"/>
      <c r="F91" s="4"/>
      <c r="G91" s="4"/>
      <c r="H91" s="4"/>
      <c r="I91" s="4"/>
      <c r="J91" s="4"/>
      <c r="K91" s="4"/>
      <c r="L91" s="4"/>
    </row>
    <row r="92" spans="4:36" ht="18" customHeight="1" x14ac:dyDescent="0.2">
      <c r="D92" s="339" t="s">
        <v>80</v>
      </c>
      <c r="E92" s="340"/>
      <c r="F92" s="340"/>
      <c r="G92" s="340"/>
      <c r="H92" s="340"/>
      <c r="I92" s="341"/>
      <c r="J92" s="2" t="s">
        <v>40</v>
      </c>
      <c r="K92" s="4"/>
      <c r="L92" s="251"/>
    </row>
    <row r="93" spans="4:36" ht="18" customHeight="1" x14ac:dyDescent="0.2">
      <c r="D93" s="37" t="s">
        <v>11</v>
      </c>
      <c r="E93" s="314" t="s">
        <v>81</v>
      </c>
      <c r="F93" s="314"/>
      <c r="G93" s="314"/>
      <c r="H93" s="314"/>
      <c r="I93" s="314"/>
      <c r="J93" s="19">
        <f>VLOOKUP(H7,Base!$B$1283:$P$1334,K12+1,FALSE)</f>
        <v>31.67</v>
      </c>
      <c r="K93" s="50"/>
      <c r="L93" s="4"/>
    </row>
    <row r="94" spans="4:36" ht="18" customHeight="1" x14ac:dyDescent="0.2">
      <c r="D94" s="37" t="str">
        <f>IF(J94=0,"","B")</f>
        <v/>
      </c>
      <c r="E94" s="46" t="str">
        <f>IF(J94=0,"","Diárias")</f>
        <v/>
      </c>
      <c r="F94" s="320" t="str">
        <f>IF(J94=0,"","Valor equivalente a 1 (uma) diária")</f>
        <v/>
      </c>
      <c r="G94" s="322"/>
      <c r="H94" s="322"/>
      <c r="I94" s="327"/>
      <c r="J94" s="19">
        <f>VLOOKUP(H7,Base!$B$1226:$P$1277,K12+1,FALSE)</f>
        <v>0</v>
      </c>
      <c r="K94" s="50"/>
      <c r="L94" s="4"/>
    </row>
    <row r="95" spans="4:36" ht="18" customHeight="1" thickBot="1" x14ac:dyDescent="0.25">
      <c r="D95" s="317" t="s">
        <v>82</v>
      </c>
      <c r="E95" s="317"/>
      <c r="F95" s="317"/>
      <c r="G95" s="317"/>
      <c r="H95" s="317"/>
      <c r="I95" s="317"/>
      <c r="J95" s="27">
        <f>SUM(J93:J94)</f>
        <v>31.67</v>
      </c>
      <c r="K95" s="4"/>
      <c r="L95" s="4"/>
    </row>
    <row r="96" spans="4:36" ht="14.1" customHeight="1" thickBot="1" x14ac:dyDescent="0.25">
      <c r="D96" s="4"/>
      <c r="E96" s="4"/>
      <c r="F96" s="4"/>
      <c r="G96" s="4"/>
      <c r="H96" s="4"/>
      <c r="I96" s="4"/>
      <c r="J96" s="4"/>
      <c r="K96" s="4"/>
      <c r="L96" s="4"/>
    </row>
    <row r="97" spans="4:12" ht="18" customHeight="1" x14ac:dyDescent="0.2">
      <c r="D97" s="326" t="s">
        <v>83</v>
      </c>
      <c r="E97" s="326"/>
      <c r="F97" s="326"/>
      <c r="G97" s="326"/>
      <c r="H97" s="326"/>
      <c r="I97" s="1" t="s">
        <v>39</v>
      </c>
      <c r="J97" s="2" t="s">
        <v>40</v>
      </c>
      <c r="K97" s="4"/>
      <c r="L97" s="4"/>
    </row>
    <row r="98" spans="4:12" ht="18" customHeight="1" x14ac:dyDescent="0.2">
      <c r="D98" s="37" t="s">
        <v>11</v>
      </c>
      <c r="E98" s="323" t="s">
        <v>84</v>
      </c>
      <c r="F98" s="323"/>
      <c r="G98" s="323"/>
      <c r="H98" s="323"/>
      <c r="I98" s="20">
        <f>VLOOKUP(H7,Base!$B$1340:$P$1391,K12+1,FALSE)</f>
        <v>0.05</v>
      </c>
      <c r="J98" s="19">
        <f>ROUND(J120*I98,2)</f>
        <v>149.69999999999999</v>
      </c>
      <c r="K98" s="4"/>
      <c r="L98" s="4"/>
    </row>
    <row r="99" spans="4:12" ht="18" customHeight="1" x14ac:dyDescent="0.2">
      <c r="D99" s="18" t="s">
        <v>13</v>
      </c>
      <c r="E99" s="323" t="s">
        <v>85</v>
      </c>
      <c r="F99" s="323"/>
      <c r="G99" s="323"/>
      <c r="H99" s="323"/>
      <c r="I99" s="20">
        <f>VLOOKUP(H7,Base!$B$1397:$P$1448,K12+1,FALSE)</f>
        <v>4.9799999999999997E-2</v>
      </c>
      <c r="J99" s="19">
        <f>ROUND(J122*I99,2)</f>
        <v>156.56</v>
      </c>
      <c r="K99" s="4"/>
      <c r="L99" s="4"/>
    </row>
    <row r="100" spans="4:12" ht="18" customHeight="1" x14ac:dyDescent="0.2">
      <c r="D100" s="324" t="s">
        <v>47</v>
      </c>
      <c r="E100" s="324"/>
      <c r="F100" s="324"/>
      <c r="G100" s="324"/>
      <c r="H100" s="324"/>
      <c r="I100" s="32">
        <f>SUM(I98:I99)</f>
        <v>9.98E-2</v>
      </c>
      <c r="J100" s="33">
        <f>SUM(J98:J99)</f>
        <v>306.26</v>
      </c>
      <c r="K100" s="4"/>
      <c r="L100" s="4"/>
    </row>
    <row r="101" spans="4:12" ht="18" customHeight="1" x14ac:dyDescent="0.2">
      <c r="D101" s="37" t="s">
        <v>15</v>
      </c>
      <c r="E101" s="323" t="s">
        <v>86</v>
      </c>
      <c r="F101" s="325"/>
      <c r="G101" s="325"/>
      <c r="H101" s="325"/>
      <c r="I101" s="32">
        <f>SUM(I102:I104)</f>
        <v>0.13250000000000001</v>
      </c>
      <c r="J101" s="33">
        <f>SUM(J102:J104)</f>
        <v>504.06999999999994</v>
      </c>
      <c r="K101" s="4"/>
      <c r="L101" s="4"/>
    </row>
    <row r="102" spans="4:12" ht="18" customHeight="1" x14ac:dyDescent="0.2">
      <c r="D102" s="328" t="s">
        <v>180</v>
      </c>
      <c r="E102" s="330" t="s">
        <v>178</v>
      </c>
      <c r="F102" s="332" t="s">
        <v>177</v>
      </c>
      <c r="G102" s="333"/>
      <c r="H102" s="334"/>
      <c r="I102" s="73">
        <f>VLOOKUP(J2,Base!$G$11:$K$13,4,FALSE)</f>
        <v>1.6500000000000001E-2</v>
      </c>
      <c r="J102" s="19">
        <f>ROUND(I102*J111,2)</f>
        <v>62.77</v>
      </c>
      <c r="K102" s="4"/>
      <c r="L102" s="4"/>
    </row>
    <row r="103" spans="4:12" ht="18" customHeight="1" x14ac:dyDescent="0.2">
      <c r="D103" s="329"/>
      <c r="E103" s="331"/>
      <c r="F103" s="331" t="s">
        <v>87</v>
      </c>
      <c r="G103" s="335"/>
      <c r="H103" s="336"/>
      <c r="I103" s="73">
        <f>VLOOKUP(J2,Base!$G$11:$K$13,5,FALSE)</f>
        <v>7.5999999999999998E-2</v>
      </c>
      <c r="J103" s="19">
        <f>ROUND(I103*J111,2)</f>
        <v>289.13</v>
      </c>
    </row>
    <row r="104" spans="4:12" ht="18" customHeight="1" x14ac:dyDescent="0.2">
      <c r="D104" s="18" t="s">
        <v>179</v>
      </c>
      <c r="E104" s="45" t="s">
        <v>181</v>
      </c>
      <c r="F104" s="320" t="s">
        <v>111</v>
      </c>
      <c r="G104" s="322"/>
      <c r="H104" s="321"/>
      <c r="I104" s="20">
        <f>VLOOKUP(H7,Base!$B$29:$D$80,3,FALSE)</f>
        <v>0.04</v>
      </c>
      <c r="J104" s="19">
        <f>ROUND(I104*J111,2)</f>
        <v>152.16999999999999</v>
      </c>
    </row>
    <row r="105" spans="4:12" ht="18" customHeight="1" thickBot="1" x14ac:dyDescent="0.25">
      <c r="D105" s="319" t="s">
        <v>88</v>
      </c>
      <c r="E105" s="319"/>
      <c r="F105" s="319"/>
      <c r="G105" s="319"/>
      <c r="H105" s="319"/>
      <c r="I105" s="24">
        <f>I100+I101</f>
        <v>0.23230000000000001</v>
      </c>
      <c r="J105" s="21">
        <f>J100+J101</f>
        <v>810.32999999999993</v>
      </c>
    </row>
    <row r="106" spans="4:12" ht="14.1" customHeight="1" thickBot="1" x14ac:dyDescent="0.25">
      <c r="D106" s="4"/>
      <c r="E106" s="4"/>
      <c r="F106" s="4"/>
      <c r="G106" s="4"/>
      <c r="H106" s="4"/>
      <c r="I106" s="4"/>
      <c r="J106" s="4"/>
    </row>
    <row r="107" spans="4:12" ht="18" customHeight="1" x14ac:dyDescent="0.2">
      <c r="D107" s="339" t="s">
        <v>89</v>
      </c>
      <c r="E107" s="340"/>
      <c r="F107" s="340"/>
      <c r="G107" s="340"/>
      <c r="H107" s="340"/>
      <c r="I107" s="340"/>
      <c r="J107" s="341"/>
    </row>
    <row r="108" spans="4:12" ht="18" customHeight="1" x14ac:dyDescent="0.2">
      <c r="D108" s="37" t="s">
        <v>11</v>
      </c>
      <c r="E108" s="314" t="s">
        <v>90</v>
      </c>
      <c r="F108" s="314"/>
      <c r="G108" s="314"/>
      <c r="H108" s="314"/>
      <c r="I108" s="314"/>
      <c r="J108" s="34">
        <f>$I$101</f>
        <v>0.13250000000000001</v>
      </c>
    </row>
    <row r="109" spans="4:12" ht="18" customHeight="1" x14ac:dyDescent="0.2">
      <c r="D109" s="37" t="s">
        <v>13</v>
      </c>
      <c r="E109" s="314" t="s">
        <v>91</v>
      </c>
      <c r="F109" s="314"/>
      <c r="G109" s="314"/>
      <c r="H109" s="314"/>
      <c r="I109" s="314"/>
      <c r="J109" s="34">
        <f>1-J$108</f>
        <v>0.86749999999999994</v>
      </c>
    </row>
    <row r="110" spans="4:12" ht="18" customHeight="1" x14ac:dyDescent="0.2">
      <c r="D110" s="37" t="s">
        <v>15</v>
      </c>
      <c r="E110" s="314" t="s">
        <v>92</v>
      </c>
      <c r="F110" s="314"/>
      <c r="G110" s="314"/>
      <c r="H110" s="314"/>
      <c r="I110" s="314"/>
      <c r="J110" s="19">
        <f>J$124</f>
        <v>3300.2409848484845</v>
      </c>
    </row>
    <row r="111" spans="4:12" ht="18" customHeight="1" x14ac:dyDescent="0.2">
      <c r="D111" s="37" t="s">
        <v>18</v>
      </c>
      <c r="E111" s="314" t="s">
        <v>93</v>
      </c>
      <c r="F111" s="314"/>
      <c r="G111" s="314"/>
      <c r="H111" s="314"/>
      <c r="I111" s="314"/>
      <c r="J111" s="19">
        <f>ROUND(J$110/J$109,2)</f>
        <v>3804.31</v>
      </c>
    </row>
    <row r="112" spans="4:12" ht="18" customHeight="1" thickBot="1" x14ac:dyDescent="0.25">
      <c r="D112" s="317" t="s">
        <v>94</v>
      </c>
      <c r="E112" s="317"/>
      <c r="F112" s="317"/>
      <c r="G112" s="317"/>
      <c r="H112" s="317"/>
      <c r="I112" s="317"/>
      <c r="J112" s="35">
        <f>J111-J110</f>
        <v>504.06901515151549</v>
      </c>
    </row>
    <row r="113" spans="4:10" ht="14.1" customHeight="1" thickBot="1" x14ac:dyDescent="0.25">
      <c r="D113" s="4"/>
      <c r="E113" s="4"/>
      <c r="F113" s="4"/>
      <c r="G113" s="4"/>
      <c r="H113" s="4"/>
      <c r="I113" s="4"/>
      <c r="J113" s="4"/>
    </row>
    <row r="114" spans="4:10" ht="18" customHeight="1" x14ac:dyDescent="0.2">
      <c r="D114" s="318" t="s">
        <v>95</v>
      </c>
      <c r="E114" s="318"/>
      <c r="F114" s="318"/>
      <c r="G114" s="318"/>
      <c r="H114" s="318"/>
      <c r="I114" s="318"/>
      <c r="J114" s="3" t="s">
        <v>40</v>
      </c>
    </row>
    <row r="115" spans="4:10" ht="18" customHeight="1" x14ac:dyDescent="0.2">
      <c r="D115" s="37" t="s">
        <v>11</v>
      </c>
      <c r="E115" s="314" t="s">
        <v>96</v>
      </c>
      <c r="F115" s="314"/>
      <c r="G115" s="314"/>
      <c r="H115" s="314"/>
      <c r="I115" s="314"/>
      <c r="J115" s="19">
        <f>J35</f>
        <v>1379.090909090909</v>
      </c>
    </row>
    <row r="116" spans="4:10" ht="18" customHeight="1" x14ac:dyDescent="0.2">
      <c r="D116" s="37" t="s">
        <v>13</v>
      </c>
      <c r="E116" s="314" t="s">
        <v>97</v>
      </c>
      <c r="F116" s="314"/>
      <c r="G116" s="314"/>
      <c r="H116" s="314"/>
      <c r="I116" s="314"/>
      <c r="J116" s="19">
        <f>J68</f>
        <v>1251.58</v>
      </c>
    </row>
    <row r="117" spans="4:10" ht="18" customHeight="1" x14ac:dyDescent="0.2">
      <c r="D117" s="37" t="s">
        <v>15</v>
      </c>
      <c r="E117" s="314" t="s">
        <v>98</v>
      </c>
      <c r="F117" s="314"/>
      <c r="G117" s="314"/>
      <c r="H117" s="314"/>
      <c r="I117" s="314"/>
      <c r="J117" s="19">
        <f>J77</f>
        <v>80.900000000000006</v>
      </c>
    </row>
    <row r="118" spans="4:10" ht="18" customHeight="1" x14ac:dyDescent="0.2">
      <c r="D118" s="37" t="s">
        <v>18</v>
      </c>
      <c r="E118" s="314" t="s">
        <v>99</v>
      </c>
      <c r="F118" s="314"/>
      <c r="G118" s="314"/>
      <c r="H118" s="314"/>
      <c r="I118" s="314"/>
      <c r="J118" s="19">
        <f>J90</f>
        <v>250.74007575757571</v>
      </c>
    </row>
    <row r="119" spans="4:10" ht="18" customHeight="1" x14ac:dyDescent="0.2">
      <c r="D119" s="37" t="s">
        <v>20</v>
      </c>
      <c r="E119" s="314" t="s">
        <v>100</v>
      </c>
      <c r="F119" s="314"/>
      <c r="G119" s="314"/>
      <c r="H119" s="314"/>
      <c r="I119" s="314"/>
      <c r="J119" s="19">
        <f>J95</f>
        <v>31.67</v>
      </c>
    </row>
    <row r="120" spans="4:10" ht="18" customHeight="1" x14ac:dyDescent="0.2">
      <c r="D120" s="315" t="s">
        <v>101</v>
      </c>
      <c r="E120" s="315"/>
      <c r="F120" s="315"/>
      <c r="G120" s="315"/>
      <c r="H120" s="315"/>
      <c r="I120" s="315">
        <v>0</v>
      </c>
      <c r="J120" s="33">
        <f>SUM(J115:J119)</f>
        <v>2993.9809848484847</v>
      </c>
    </row>
    <row r="121" spans="4:10" ht="18" customHeight="1" x14ac:dyDescent="0.2">
      <c r="D121" s="37" t="s">
        <v>22</v>
      </c>
      <c r="E121" s="314" t="s">
        <v>102</v>
      </c>
      <c r="F121" s="314"/>
      <c r="G121" s="314"/>
      <c r="H121" s="314"/>
      <c r="I121" s="314"/>
      <c r="J121" s="19">
        <f>J98</f>
        <v>149.69999999999999</v>
      </c>
    </row>
    <row r="122" spans="4:10" ht="18" customHeight="1" x14ac:dyDescent="0.2">
      <c r="D122" s="315" t="s">
        <v>103</v>
      </c>
      <c r="E122" s="315"/>
      <c r="F122" s="315"/>
      <c r="G122" s="315"/>
      <c r="H122" s="315"/>
      <c r="I122" s="315"/>
      <c r="J122" s="36">
        <f>J120+J121</f>
        <v>3143.6809848484845</v>
      </c>
    </row>
    <row r="123" spans="4:10" ht="18" customHeight="1" x14ac:dyDescent="0.2">
      <c r="D123" s="37" t="s">
        <v>48</v>
      </c>
      <c r="E123" s="314" t="s">
        <v>104</v>
      </c>
      <c r="F123" s="314"/>
      <c r="G123" s="314"/>
      <c r="H123" s="314"/>
      <c r="I123" s="314"/>
      <c r="J123" s="36">
        <f>J99</f>
        <v>156.56</v>
      </c>
    </row>
    <row r="124" spans="4:10" ht="18" customHeight="1" x14ac:dyDescent="0.2">
      <c r="D124" s="315" t="s">
        <v>105</v>
      </c>
      <c r="E124" s="315"/>
      <c r="F124" s="315"/>
      <c r="G124" s="315"/>
      <c r="H124" s="315"/>
      <c r="I124" s="315"/>
      <c r="J124" s="36">
        <f>J122+J123</f>
        <v>3300.2409848484845</v>
      </c>
    </row>
    <row r="125" spans="4:10" ht="18" customHeight="1" x14ac:dyDescent="0.2">
      <c r="D125" s="37" t="s">
        <v>56</v>
      </c>
      <c r="E125" s="314" t="s">
        <v>106</v>
      </c>
      <c r="F125" s="314"/>
      <c r="G125" s="314"/>
      <c r="H125" s="314"/>
      <c r="I125" s="314"/>
      <c r="J125" s="36">
        <f>J101</f>
        <v>504.06999999999994</v>
      </c>
    </row>
    <row r="126" spans="4:10" ht="24.75" customHeight="1" thickBot="1" x14ac:dyDescent="0.25">
      <c r="D126" s="316" t="s">
        <v>107</v>
      </c>
      <c r="E126" s="316"/>
      <c r="F126" s="316"/>
      <c r="G126" s="316"/>
      <c r="H126" s="316"/>
      <c r="I126" s="316"/>
      <c r="J126" s="47">
        <f>SUM(J124:J125)</f>
        <v>3804.3109848484846</v>
      </c>
    </row>
  </sheetData>
  <mergeCells count="139">
    <mergeCell ref="D3:J3"/>
    <mergeCell ref="E4:G4"/>
    <mergeCell ref="H4:J4"/>
    <mergeCell ref="E5:G5"/>
    <mergeCell ref="H5:J5"/>
    <mergeCell ref="G12:J12"/>
    <mergeCell ref="D13:F13"/>
    <mergeCell ref="G13:J13"/>
    <mergeCell ref="E22:F22"/>
    <mergeCell ref="G22:J22"/>
    <mergeCell ref="E9:G9"/>
    <mergeCell ref="H9:J9"/>
    <mergeCell ref="D11:J11"/>
    <mergeCell ref="D12:F12"/>
    <mergeCell ref="D107:J107"/>
    <mergeCell ref="E6:G6"/>
    <mergeCell ref="H6:J6"/>
    <mergeCell ref="E7:G7"/>
    <mergeCell ref="H7:J7"/>
    <mergeCell ref="E8:G8"/>
    <mergeCell ref="H8:J8"/>
    <mergeCell ref="E23:F23"/>
    <mergeCell ref="G23:J23"/>
    <mergeCell ref="G88:I88"/>
    <mergeCell ref="E24:F24"/>
    <mergeCell ref="G24:J24"/>
    <mergeCell ref="E19:F19"/>
    <mergeCell ref="G19:J19"/>
    <mergeCell ref="E20:F20"/>
    <mergeCell ref="G20:J20"/>
    <mergeCell ref="E21:F21"/>
    <mergeCell ref="G21:J21"/>
    <mergeCell ref="D14:F14"/>
    <mergeCell ref="G14:J14"/>
    <mergeCell ref="D16:J16"/>
    <mergeCell ref="D17:J17"/>
    <mergeCell ref="E18:F18"/>
    <mergeCell ref="G18:J18"/>
    <mergeCell ref="E30:H30"/>
    <mergeCell ref="E31:H31"/>
    <mergeCell ref="E32:H32"/>
    <mergeCell ref="D35:I35"/>
    <mergeCell ref="E25:F25"/>
    <mergeCell ref="E26:F26"/>
    <mergeCell ref="G26:J26"/>
    <mergeCell ref="D28:H28"/>
    <mergeCell ref="E29:I29"/>
    <mergeCell ref="G25:J25"/>
    <mergeCell ref="E33:H33"/>
    <mergeCell ref="E34:H34"/>
    <mergeCell ref="E48:H48"/>
    <mergeCell ref="E49:H49"/>
    <mergeCell ref="E50:H50"/>
    <mergeCell ref="E51:H51"/>
    <mergeCell ref="D52:H52"/>
    <mergeCell ref="D54:J54"/>
    <mergeCell ref="F55:I55"/>
    <mergeCell ref="D37:H37"/>
    <mergeCell ref="D43:J43"/>
    <mergeCell ref="E44:H44"/>
    <mergeCell ref="E45:H45"/>
    <mergeCell ref="E47:H47"/>
    <mergeCell ref="D38:J38"/>
    <mergeCell ref="E39:H39"/>
    <mergeCell ref="E40:H40"/>
    <mergeCell ref="D41:I41"/>
    <mergeCell ref="D80:J80"/>
    <mergeCell ref="F56:G56"/>
    <mergeCell ref="E76:H76"/>
    <mergeCell ref="D77:I77"/>
    <mergeCell ref="E72:H72"/>
    <mergeCell ref="E73:H73"/>
    <mergeCell ref="E75:H75"/>
    <mergeCell ref="F74:H74"/>
    <mergeCell ref="D79:H79"/>
    <mergeCell ref="E57:I57"/>
    <mergeCell ref="E58:I58"/>
    <mergeCell ref="E59:H59"/>
    <mergeCell ref="D68:I68"/>
    <mergeCell ref="E60:I60"/>
    <mergeCell ref="D62:I62"/>
    <mergeCell ref="D64:I64"/>
    <mergeCell ref="E65:I65"/>
    <mergeCell ref="E66:I66"/>
    <mergeCell ref="E67:I67"/>
    <mergeCell ref="F71:H71"/>
    <mergeCell ref="D70:H70"/>
    <mergeCell ref="E61:I61"/>
    <mergeCell ref="D81:E81"/>
    <mergeCell ref="G86:H86"/>
    <mergeCell ref="E86:F86"/>
    <mergeCell ref="G84:H84"/>
    <mergeCell ref="G87:H87"/>
    <mergeCell ref="E87:F87"/>
    <mergeCell ref="D90:I90"/>
    <mergeCell ref="D92:I92"/>
    <mergeCell ref="D82:E82"/>
    <mergeCell ref="D83:J83"/>
    <mergeCell ref="E84:F84"/>
    <mergeCell ref="E85:F85"/>
    <mergeCell ref="G85:H85"/>
    <mergeCell ref="G89:H89"/>
    <mergeCell ref="I81:J81"/>
    <mergeCell ref="I82:J82"/>
    <mergeCell ref="E99:H99"/>
    <mergeCell ref="D100:H100"/>
    <mergeCell ref="E101:H101"/>
    <mergeCell ref="D95:I95"/>
    <mergeCell ref="D97:H97"/>
    <mergeCell ref="E98:H98"/>
    <mergeCell ref="F94:I94"/>
    <mergeCell ref="D102:D103"/>
    <mergeCell ref="E102:E103"/>
    <mergeCell ref="F102:H102"/>
    <mergeCell ref="F103:H103"/>
    <mergeCell ref="D2:H2"/>
    <mergeCell ref="E123:I123"/>
    <mergeCell ref="D124:I124"/>
    <mergeCell ref="E125:I125"/>
    <mergeCell ref="D126:I126"/>
    <mergeCell ref="E117:I117"/>
    <mergeCell ref="E118:I118"/>
    <mergeCell ref="E119:I119"/>
    <mergeCell ref="D120:I120"/>
    <mergeCell ref="E121:I121"/>
    <mergeCell ref="D122:I122"/>
    <mergeCell ref="E110:I110"/>
    <mergeCell ref="E111:I111"/>
    <mergeCell ref="D112:I112"/>
    <mergeCell ref="D114:I114"/>
    <mergeCell ref="E115:I115"/>
    <mergeCell ref="E116:I116"/>
    <mergeCell ref="D105:H105"/>
    <mergeCell ref="E108:I108"/>
    <mergeCell ref="E109:I109"/>
    <mergeCell ref="E93:I93"/>
    <mergeCell ref="E88:F88"/>
    <mergeCell ref="E89:F89"/>
    <mergeCell ref="F104:H104"/>
  </mergeCells>
  <conditionalFormatting sqref="J30">
    <cfRule type="containsErrors" dxfId="11" priority="7">
      <formula>ISERROR(J30)</formula>
    </cfRule>
  </conditionalFormatting>
  <conditionalFormatting sqref="J35 J39:J40 J59 J62 J65:J68 J71:J77 J84:J90 J98:J105 J110:J112 J115:J118 J120:J125 J44:J52">
    <cfRule type="containsErrors" dxfId="10" priority="6">
      <formula>ISERROR(J35)</formula>
    </cfRule>
  </conditionalFormatting>
  <conditionalFormatting sqref="D82:H82">
    <cfRule type="containsErrors" dxfId="9" priority="5">
      <formula>ISERROR(D82)</formula>
    </cfRule>
  </conditionalFormatting>
  <conditionalFormatting sqref="J126">
    <cfRule type="containsErrors" dxfId="8" priority="4">
      <formula>ISERROR(J126)</formula>
    </cfRule>
  </conditionalFormatting>
  <conditionalFormatting sqref="G14:J14">
    <cfRule type="cellIs" dxfId="7" priority="3" operator="equal">
      <formula>0</formula>
    </cfRule>
  </conditionalFormatting>
  <conditionalFormatting sqref="J41">
    <cfRule type="containsErrors" dxfId="6" priority="1">
      <formula>ISERROR(J41)</formula>
    </cfRule>
  </conditionalFormatting>
  <pageMargins left="0.19685039370078741" right="0.19685039370078741" top="0.47244094488188981" bottom="0.47244094488188981" header="0" footer="0"/>
  <pageSetup paperSize="9" orientation="portrait" r:id="rId1"/>
  <ignoredErrors>
    <ignoredError sqref="H5:J6 I39:I40 J66:J67 I72 I85:I87 I84 I75 H4 I98 H7:H8 I46" unlockedFormula="1"/>
    <ignoredError sqref="J123:J124" formula="1"/>
    <ignoredError sqref="D94:I94" evalError="1"/>
  </ignoredErrors>
  <drawing r:id="rId2"/>
  <legacyDrawing r:id="rId3"/>
  <mc:AlternateContent xmlns:mc="http://schemas.openxmlformats.org/markup-compatibility/2006">
    <mc:Choice Requires="x14">
      <controls>
        <mc:AlternateContent xmlns:mc="http://schemas.openxmlformats.org/markup-compatibility/2006">
          <mc:Choice Requires="x14">
            <control shapeId="2050" r:id="rId4" name="Lista suspensa 2">
              <controlPr defaultSize="0" print="0" autoFill="0" autoLine="0" autoPict="0">
                <anchor moveWithCells="1" sizeWithCells="1">
                  <from>
                    <xdr:col>3</xdr:col>
                    <xdr:colOff>66675</xdr:colOff>
                    <xdr:row>0</xdr:row>
                    <xdr:rowOff>47625</xdr:rowOff>
                  </from>
                  <to>
                    <xdr:col>5</xdr:col>
                    <xdr:colOff>1190625</xdr:colOff>
                    <xdr:row>0</xdr:row>
                    <xdr:rowOff>295275</xdr:rowOff>
                  </to>
                </anchor>
              </controlPr>
            </control>
          </mc:Choice>
        </mc:AlternateContent>
        <mc:AlternateContent xmlns:mc="http://schemas.openxmlformats.org/markup-compatibility/2006">
          <mc:Choice Requires="x14">
            <control shapeId="2052" r:id="rId5" name="Drop Down 4">
              <controlPr defaultSize="0" print="0" autoFill="0" autoLine="0" autoPict="0">
                <anchor moveWithCells="1" sizeWithCells="1">
                  <from>
                    <xdr:col>7</xdr:col>
                    <xdr:colOff>723900</xdr:colOff>
                    <xdr:row>0</xdr:row>
                    <xdr:rowOff>57150</xdr:rowOff>
                  </from>
                  <to>
                    <xdr:col>9</xdr:col>
                    <xdr:colOff>533400</xdr:colOff>
                    <xdr:row>0</xdr:row>
                    <xdr:rowOff>295275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21169"/>
  <sheetViews>
    <sheetView zoomScale="115" zoomScaleNormal="115" workbookViewId="0">
      <selection activeCell="D2" sqref="D2:H2"/>
    </sheetView>
  </sheetViews>
  <sheetFormatPr defaultColWidth="9" defaultRowHeight="11.25" x14ac:dyDescent="0.2"/>
  <cols>
    <col min="1" max="1" width="8.5703125" style="126" customWidth="1"/>
    <col min="2" max="2" width="8.85546875" style="242" customWidth="1"/>
    <col min="3" max="3" width="11" style="242" customWidth="1"/>
    <col min="4" max="4" width="3.7109375" style="5" customWidth="1"/>
    <col min="5" max="5" width="15.42578125" style="5" customWidth="1"/>
    <col min="6" max="6" width="26.7109375" style="5" customWidth="1"/>
    <col min="7" max="7" width="11.42578125" style="5" customWidth="1"/>
    <col min="8" max="8" width="28.85546875" style="5" customWidth="1"/>
    <col min="9" max="9" width="7.42578125" style="5" customWidth="1"/>
    <col min="10" max="10" width="8.42578125" style="5" customWidth="1"/>
    <col min="11" max="11" width="5.42578125" style="29" customWidth="1"/>
    <col min="12" max="12" width="11.28515625" style="29" customWidth="1"/>
    <col min="13" max="13" width="6.5703125" style="29" customWidth="1"/>
    <col min="14" max="16" width="9" style="29"/>
    <col min="17" max="16384" width="9" style="5"/>
  </cols>
  <sheetData>
    <row r="1" spans="1:16" ht="19.5" customHeight="1" thickBot="1" x14ac:dyDescent="0.25">
      <c r="A1" s="243" t="s">
        <v>215</v>
      </c>
      <c r="B1" s="243" t="s">
        <v>149</v>
      </c>
      <c r="C1" s="243" t="s">
        <v>110</v>
      </c>
      <c r="D1" s="126"/>
      <c r="E1" s="126"/>
      <c r="F1" s="126"/>
      <c r="G1" s="126"/>
      <c r="H1" s="126"/>
      <c r="I1" s="126"/>
      <c r="J1" s="126"/>
      <c r="K1" s="126"/>
      <c r="L1" s="126"/>
      <c r="M1" s="126"/>
    </row>
    <row r="2" spans="1:16" ht="36" customHeight="1" thickBot="1" x14ac:dyDescent="0.25">
      <c r="A2" s="241">
        <f>J2</f>
        <v>2</v>
      </c>
      <c r="B2" s="241" t="str">
        <f>G12</f>
        <v>RECEPCIONISTA</v>
      </c>
      <c r="C2" s="241" t="str">
        <f>H7</f>
        <v>APUCARANA</v>
      </c>
      <c r="D2" s="311" t="str">
        <f>Raiz!$D$2</f>
        <v>PLANILHA DE CUSTOS E FORMAÇÃO DE PREÇOS</v>
      </c>
      <c r="E2" s="312"/>
      <c r="F2" s="312"/>
      <c r="G2" s="312"/>
      <c r="H2" s="313"/>
      <c r="I2" s="66" t="str">
        <f>Raiz!$I$2</f>
        <v>GRUPO</v>
      </c>
      <c r="J2" s="59">
        <f>VLOOKUP(H7,Base!$B$29:$C$80,2,FALSE)</f>
        <v>2</v>
      </c>
      <c r="K2" s="127"/>
      <c r="L2" s="239" t="s">
        <v>320</v>
      </c>
      <c r="M2" s="240">
        <v>1</v>
      </c>
    </row>
    <row r="3" spans="1:16" s="4" customFormat="1" ht="18" customHeight="1" x14ac:dyDescent="0.2">
      <c r="A3" s="241">
        <f>A2</f>
        <v>2</v>
      </c>
      <c r="B3" s="241" t="str">
        <f>B2</f>
        <v>RECEPCIONISTA</v>
      </c>
      <c r="C3" s="241" t="str">
        <f>C2</f>
        <v>APUCARANA</v>
      </c>
      <c r="D3" s="400" t="str">
        <f>Raiz!$D$3</f>
        <v>DISCRIMINAÇÃO DOS SERVIÇOS (DADOS REFERENTES À CONTRATAÇÃO)</v>
      </c>
      <c r="E3" s="401"/>
      <c r="F3" s="401"/>
      <c r="G3" s="401"/>
      <c r="H3" s="401"/>
      <c r="I3" s="401"/>
      <c r="J3" s="402"/>
      <c r="K3" s="30"/>
      <c r="L3" s="30"/>
      <c r="M3" s="30"/>
      <c r="N3" s="30"/>
      <c r="O3" s="30"/>
      <c r="P3" s="30"/>
    </row>
    <row r="4" spans="1:16" s="4" customFormat="1" ht="18" customHeight="1" x14ac:dyDescent="0.2">
      <c r="A4" s="241">
        <f t="shared" ref="A4:A68" si="0">A3</f>
        <v>2</v>
      </c>
      <c r="B4" s="241" t="str">
        <f t="shared" ref="B4:B68" si="1">B3</f>
        <v>RECEPCIONISTA</v>
      </c>
      <c r="C4" s="241" t="str">
        <f t="shared" ref="C4:C68" si="2">C3</f>
        <v>APUCARANA</v>
      </c>
      <c r="D4" s="52" t="str">
        <f>Raiz!$D$4</f>
        <v>A</v>
      </c>
      <c r="E4" s="359" t="str">
        <f>Raiz!$E$4</f>
        <v>Processo nº</v>
      </c>
      <c r="F4" s="359"/>
      <c r="G4" s="359"/>
      <c r="H4" s="386" t="str">
        <f>Base!$C$2</f>
        <v>10905.720090/2020-71</v>
      </c>
      <c r="I4" s="386"/>
      <c r="J4" s="386"/>
      <c r="K4" s="30"/>
      <c r="L4" s="30"/>
      <c r="M4" s="30"/>
      <c r="N4" s="30"/>
      <c r="O4" s="30"/>
      <c r="P4" s="30"/>
    </row>
    <row r="5" spans="1:16" s="4" customFormat="1" ht="18" customHeight="1" x14ac:dyDescent="0.2">
      <c r="A5" s="241">
        <f t="shared" si="0"/>
        <v>2</v>
      </c>
      <c r="B5" s="241" t="str">
        <f t="shared" si="1"/>
        <v>RECEPCIONISTA</v>
      </c>
      <c r="C5" s="241" t="str">
        <f t="shared" si="2"/>
        <v>APUCARANA</v>
      </c>
      <c r="D5" s="52" t="str">
        <f>Raiz!$D$5</f>
        <v>B</v>
      </c>
      <c r="E5" s="359" t="str">
        <f>Raiz!$E$5</f>
        <v>Licitação nº</v>
      </c>
      <c r="F5" s="359"/>
      <c r="G5" s="359"/>
      <c r="H5" s="386" t="str">
        <f>Base!$C$3</f>
        <v>___/2021</v>
      </c>
      <c r="I5" s="386"/>
      <c r="J5" s="386"/>
      <c r="K5" s="30"/>
      <c r="L5" s="30"/>
      <c r="M5" s="30"/>
      <c r="N5" s="30"/>
      <c r="O5" s="30"/>
      <c r="P5" s="30"/>
    </row>
    <row r="6" spans="1:16" s="4" customFormat="1" ht="18" customHeight="1" x14ac:dyDescent="0.2">
      <c r="A6" s="241">
        <f t="shared" si="0"/>
        <v>2</v>
      </c>
      <c r="B6" s="241" t="str">
        <f t="shared" si="1"/>
        <v>RECEPCIONISTA</v>
      </c>
      <c r="C6" s="241" t="str">
        <f t="shared" si="2"/>
        <v>APUCARANA</v>
      </c>
      <c r="D6" s="52" t="str">
        <f>Raiz!$D$6</f>
        <v>C</v>
      </c>
      <c r="E6" s="359" t="str">
        <f>Raiz!$E$6</f>
        <v>Data de apresentação da proposta</v>
      </c>
      <c r="F6" s="359"/>
      <c r="G6" s="359"/>
      <c r="H6" s="386" t="str">
        <f>Base!$C$4</f>
        <v>___/___/2021</v>
      </c>
      <c r="I6" s="386"/>
      <c r="J6" s="386"/>
      <c r="K6" s="30"/>
      <c r="L6" s="30"/>
      <c r="M6" s="30"/>
      <c r="N6" s="30"/>
      <c r="O6" s="30"/>
      <c r="P6" s="30"/>
    </row>
    <row r="7" spans="1:16" s="4" customFormat="1" ht="18" customHeight="1" x14ac:dyDescent="0.2">
      <c r="A7" s="241">
        <f t="shared" si="0"/>
        <v>2</v>
      </c>
      <c r="B7" s="241" t="str">
        <f t="shared" si="1"/>
        <v>RECEPCIONISTA</v>
      </c>
      <c r="C7" s="241" t="str">
        <f t="shared" si="2"/>
        <v>APUCARANA</v>
      </c>
      <c r="D7" s="52" t="str">
        <f>Raiz!$D$7</f>
        <v>D</v>
      </c>
      <c r="E7" s="359" t="str">
        <f>Raiz!$E$7</f>
        <v>Local da prestação do serviço</v>
      </c>
      <c r="F7" s="359"/>
      <c r="G7" s="359"/>
      <c r="H7" s="368" t="str">
        <f>VLOOKUP(M2,Base!$T$86:$V$813,2,FALSE)</f>
        <v>APUCARANA</v>
      </c>
      <c r="I7" s="368"/>
      <c r="J7" s="369">
        <f>K7</f>
        <v>0</v>
      </c>
      <c r="K7" s="127"/>
      <c r="L7" s="127"/>
      <c r="M7" s="30"/>
      <c r="N7" s="30"/>
      <c r="O7" s="30"/>
      <c r="P7" s="30"/>
    </row>
    <row r="8" spans="1:16" s="4" customFormat="1" ht="18" customHeight="1" x14ac:dyDescent="0.2">
      <c r="A8" s="241">
        <f t="shared" si="0"/>
        <v>2</v>
      </c>
      <c r="B8" s="241" t="str">
        <f t="shared" si="1"/>
        <v>RECEPCIONISTA</v>
      </c>
      <c r="C8" s="241" t="str">
        <f t="shared" si="2"/>
        <v>APUCARANA</v>
      </c>
      <c r="D8" s="52" t="str">
        <f>Raiz!$D$8</f>
        <v>E</v>
      </c>
      <c r="E8" s="359" t="str">
        <f>Raiz!$E$8</f>
        <v>Ano do Acordo, Convenção ou Dissídio Coletivo:</v>
      </c>
      <c r="F8" s="359"/>
      <c r="G8" s="359"/>
      <c r="H8" s="370">
        <f>VLOOKUP(H7,Base!$B$257:$P$308,J12+1,FALSE)</f>
        <v>2021</v>
      </c>
      <c r="I8" s="370"/>
      <c r="J8" s="370"/>
      <c r="K8" s="30"/>
      <c r="L8" s="30"/>
      <c r="M8" s="30"/>
      <c r="N8" s="30"/>
      <c r="O8" s="30"/>
      <c r="P8" s="30"/>
    </row>
    <row r="9" spans="1:16" s="4" customFormat="1" ht="18" customHeight="1" thickBot="1" x14ac:dyDescent="0.25">
      <c r="A9" s="241">
        <f t="shared" si="0"/>
        <v>2</v>
      </c>
      <c r="B9" s="241" t="str">
        <f t="shared" si="1"/>
        <v>RECEPCIONISTA</v>
      </c>
      <c r="C9" s="241" t="str">
        <f t="shared" si="2"/>
        <v>APUCARANA</v>
      </c>
      <c r="D9" s="17" t="str">
        <f>Raiz!$D$9</f>
        <v>F</v>
      </c>
      <c r="E9" s="360" t="str">
        <f>Raiz!$E$9</f>
        <v>Tempo de Execução (meses)</v>
      </c>
      <c r="F9" s="360"/>
      <c r="G9" s="360"/>
      <c r="H9" s="378">
        <f>VLOOKUP(H7,Base!$B$143:$P$194,J12+1,FALSE)</f>
        <v>24</v>
      </c>
      <c r="I9" s="379"/>
      <c r="J9" s="380"/>
      <c r="K9" s="30"/>
      <c r="L9" s="30"/>
      <c r="M9" s="30"/>
      <c r="N9" s="30"/>
      <c r="O9" s="30"/>
      <c r="P9" s="30"/>
    </row>
    <row r="10" spans="1:16" ht="14.1" customHeight="1" thickBot="1" x14ac:dyDescent="0.25">
      <c r="A10" s="241">
        <f t="shared" si="0"/>
        <v>2</v>
      </c>
      <c r="B10" s="241" t="str">
        <f t="shared" si="1"/>
        <v>RECEPCIONISTA</v>
      </c>
      <c r="C10" s="241" t="str">
        <f t="shared" si="2"/>
        <v>APUCARANA</v>
      </c>
      <c r="D10" s="16"/>
    </row>
    <row r="11" spans="1:16" s="4" customFormat="1" ht="18" customHeight="1" x14ac:dyDescent="0.2">
      <c r="A11" s="241">
        <f t="shared" si="0"/>
        <v>2</v>
      </c>
      <c r="B11" s="241" t="str">
        <f t="shared" si="1"/>
        <v>RECEPCIONISTA</v>
      </c>
      <c r="C11" s="241" t="str">
        <f t="shared" si="2"/>
        <v>APUCARANA</v>
      </c>
      <c r="D11" s="381" t="str">
        <f>Raiz!$D$11</f>
        <v>IDENTIFICAÇÃO DO SERVIÇO</v>
      </c>
      <c r="E11" s="381"/>
      <c r="F11" s="381"/>
      <c r="G11" s="381"/>
      <c r="H11" s="381"/>
      <c r="I11" s="381"/>
      <c r="J11" s="381"/>
      <c r="K11" s="30"/>
      <c r="L11" s="30"/>
      <c r="M11" s="30"/>
      <c r="N11" s="30"/>
      <c r="O11" s="30"/>
      <c r="P11" s="30"/>
    </row>
    <row r="12" spans="1:16" s="4" customFormat="1" ht="18" customHeight="1" x14ac:dyDescent="0.2">
      <c r="A12" s="241">
        <f t="shared" si="0"/>
        <v>2</v>
      </c>
      <c r="B12" s="241" t="str">
        <f t="shared" si="1"/>
        <v>RECEPCIONISTA</v>
      </c>
      <c r="C12" s="241" t="str">
        <f t="shared" si="2"/>
        <v>APUCARANA</v>
      </c>
      <c r="D12" s="389" t="str">
        <f>Raiz!$D$12</f>
        <v>Tipo de Serviço</v>
      </c>
      <c r="E12" s="389"/>
      <c r="F12" s="389"/>
      <c r="G12" s="387" t="str">
        <f>VLOOKUP(M2,Base!$T$86:$V$813,3,FALSE)</f>
        <v>RECEPCIONISTA</v>
      </c>
      <c r="H12" s="388"/>
      <c r="I12" s="388"/>
      <c r="J12" s="238">
        <f>VLOOKUP(G12,Base!$B$11:$E$24,4,FALSE)</f>
        <v>3</v>
      </c>
      <c r="M12" s="30"/>
      <c r="N12" s="30"/>
      <c r="O12" s="30"/>
      <c r="P12" s="30"/>
    </row>
    <row r="13" spans="1:16" s="4" customFormat="1" ht="18" customHeight="1" x14ac:dyDescent="0.2">
      <c r="A13" s="241">
        <f t="shared" si="0"/>
        <v>2</v>
      </c>
      <c r="B13" s="241" t="str">
        <f t="shared" si="1"/>
        <v>RECEPCIONISTA</v>
      </c>
      <c r="C13" s="241" t="str">
        <f t="shared" si="2"/>
        <v>APUCARANA</v>
      </c>
      <c r="D13" s="389" t="str">
        <f>Raiz!$D$13</f>
        <v>Unidade de medida</v>
      </c>
      <c r="E13" s="389"/>
      <c r="F13" s="389"/>
      <c r="G13" s="390" t="str">
        <f>Base!$C$6</f>
        <v>Posto</v>
      </c>
      <c r="H13" s="390"/>
      <c r="I13" s="390"/>
      <c r="J13" s="390"/>
      <c r="K13" s="30"/>
      <c r="L13" s="30"/>
      <c r="M13" s="30"/>
      <c r="N13" s="30"/>
      <c r="O13" s="30"/>
      <c r="P13" s="30"/>
    </row>
    <row r="14" spans="1:16" s="4" customFormat="1" ht="18" customHeight="1" thickBot="1" x14ac:dyDescent="0.25">
      <c r="A14" s="241">
        <f t="shared" si="0"/>
        <v>2</v>
      </c>
      <c r="B14" s="241" t="str">
        <f t="shared" si="1"/>
        <v>RECEPCIONISTA</v>
      </c>
      <c r="C14" s="241" t="str">
        <f t="shared" si="2"/>
        <v>APUCARANA</v>
      </c>
      <c r="D14" s="396" t="str">
        <f>Raiz!$D$14</f>
        <v>Quantidade a contratar (unidade de medida)</v>
      </c>
      <c r="E14" s="396"/>
      <c r="F14" s="396"/>
      <c r="G14" s="378">
        <f>VLOOKUP(H7,Base!$B$86:$P$137,1+J12,FALSE)</f>
        <v>1</v>
      </c>
      <c r="H14" s="379"/>
      <c r="I14" s="379"/>
      <c r="J14" s="380"/>
      <c r="K14" s="30"/>
      <c r="L14" s="30"/>
      <c r="M14" s="30"/>
      <c r="N14" s="30"/>
      <c r="O14" s="30"/>
      <c r="P14" s="30"/>
    </row>
    <row r="15" spans="1:16" s="4" customFormat="1" ht="14.1" customHeight="1" thickBot="1" x14ac:dyDescent="0.25">
      <c r="A15" s="241">
        <f t="shared" si="0"/>
        <v>2</v>
      </c>
      <c r="B15" s="241" t="str">
        <f t="shared" si="1"/>
        <v>RECEPCIONISTA</v>
      </c>
      <c r="C15" s="241" t="str">
        <f t="shared" si="2"/>
        <v>APUCARANA</v>
      </c>
      <c r="D15" s="5"/>
      <c r="E15" s="5"/>
      <c r="F15" s="5"/>
      <c r="G15" s="5"/>
      <c r="H15" s="5"/>
      <c r="I15" s="5"/>
      <c r="J15" s="5"/>
      <c r="K15" s="29"/>
      <c r="L15" s="29"/>
      <c r="M15" s="30"/>
      <c r="N15" s="30"/>
      <c r="O15" s="30"/>
      <c r="P15" s="30"/>
    </row>
    <row r="16" spans="1:16" s="4" customFormat="1" ht="18" customHeight="1" x14ac:dyDescent="0.2">
      <c r="A16" s="241">
        <f t="shared" si="0"/>
        <v>2</v>
      </c>
      <c r="B16" s="241" t="str">
        <f t="shared" si="1"/>
        <v>RECEPCIONISTA</v>
      </c>
      <c r="C16" s="241" t="str">
        <f t="shared" si="2"/>
        <v>APUCARANA</v>
      </c>
      <c r="D16" s="381" t="str">
        <f>Raiz!$D$16</f>
        <v>1. MÓDULOS: Mão de obra vinculada à execução contratual</v>
      </c>
      <c r="E16" s="381"/>
      <c r="F16" s="381"/>
      <c r="G16" s="381"/>
      <c r="H16" s="381"/>
      <c r="I16" s="381"/>
      <c r="J16" s="381"/>
      <c r="K16" s="30"/>
      <c r="L16" s="30"/>
      <c r="M16" s="30"/>
      <c r="N16" s="30"/>
      <c r="O16" s="30"/>
      <c r="P16" s="30"/>
    </row>
    <row r="17" spans="1:16" s="4" customFormat="1" ht="18" customHeight="1" x14ac:dyDescent="0.2">
      <c r="A17" s="241">
        <f t="shared" si="0"/>
        <v>2</v>
      </c>
      <c r="B17" s="241" t="str">
        <f t="shared" si="1"/>
        <v>RECEPCIONISTA</v>
      </c>
      <c r="C17" s="241" t="str">
        <f t="shared" si="2"/>
        <v>APUCARANA</v>
      </c>
      <c r="D17" s="382" t="str">
        <f>Raiz!$D$17</f>
        <v>Dados para composição dos custos referentes a mão de obra</v>
      </c>
      <c r="E17" s="382"/>
      <c r="F17" s="382"/>
      <c r="G17" s="382"/>
      <c r="H17" s="382"/>
      <c r="I17" s="382"/>
      <c r="J17" s="382"/>
      <c r="K17" s="30"/>
      <c r="L17" s="30"/>
      <c r="M17" s="30"/>
      <c r="N17" s="30"/>
      <c r="O17" s="30"/>
      <c r="P17" s="30"/>
    </row>
    <row r="18" spans="1:16" s="4" customFormat="1" ht="18" customHeight="1" x14ac:dyDescent="0.2">
      <c r="A18" s="241">
        <f t="shared" si="0"/>
        <v>2</v>
      </c>
      <c r="B18" s="241" t="str">
        <f t="shared" si="1"/>
        <v>RECEPCIONISTA</v>
      </c>
      <c r="C18" s="241" t="str">
        <f t="shared" si="2"/>
        <v>APUCARANA</v>
      </c>
      <c r="D18" s="52">
        <f>Raiz!$D$18</f>
        <v>1</v>
      </c>
      <c r="E18" s="359" t="str">
        <f>Raiz!$E$18</f>
        <v>Tipo de Serviço</v>
      </c>
      <c r="F18" s="359"/>
      <c r="G18" s="383" t="str">
        <f>G12</f>
        <v>RECEPCIONISTA</v>
      </c>
      <c r="H18" s="383"/>
      <c r="I18" s="383"/>
      <c r="J18" s="384"/>
      <c r="K18" s="30"/>
      <c r="L18" s="30"/>
      <c r="M18" s="30"/>
      <c r="N18" s="30"/>
      <c r="O18" s="30"/>
      <c r="P18" s="30"/>
    </row>
    <row r="19" spans="1:16" s="4" customFormat="1" ht="18" customHeight="1" x14ac:dyDescent="0.2">
      <c r="A19" s="241">
        <f t="shared" si="0"/>
        <v>2</v>
      </c>
      <c r="B19" s="241" t="str">
        <f t="shared" si="1"/>
        <v>RECEPCIONISTA</v>
      </c>
      <c r="C19" s="241" t="str">
        <f t="shared" si="2"/>
        <v>APUCARANA</v>
      </c>
      <c r="D19" s="52">
        <f>Raiz!$D$19</f>
        <v>2</v>
      </c>
      <c r="E19" s="359" t="str">
        <f>Raiz!$E$19</f>
        <v>Classificação Brasileira de Ocupações (CBO)</v>
      </c>
      <c r="F19" s="359"/>
      <c r="G19" s="373" t="str">
        <f>VLOOKUP(G12,Base!$B$11:$C$24,2,FALSE)</f>
        <v>4221-05</v>
      </c>
      <c r="H19" s="373"/>
      <c r="I19" s="373"/>
      <c r="J19" s="374"/>
      <c r="K19" s="127"/>
      <c r="L19" s="127"/>
      <c r="M19" s="30"/>
      <c r="N19" s="30"/>
      <c r="O19" s="30"/>
      <c r="P19" s="30"/>
    </row>
    <row r="20" spans="1:16" s="4" customFormat="1" ht="18" customHeight="1" x14ac:dyDescent="0.2">
      <c r="A20" s="241">
        <f t="shared" si="0"/>
        <v>2</v>
      </c>
      <c r="B20" s="241" t="str">
        <f t="shared" si="1"/>
        <v>RECEPCIONISTA</v>
      </c>
      <c r="C20" s="241" t="str">
        <f t="shared" si="2"/>
        <v>APUCARANA</v>
      </c>
      <c r="D20" s="52">
        <f>Raiz!$D$20</f>
        <v>3</v>
      </c>
      <c r="E20" s="399" t="str">
        <f>Raiz!$E$20</f>
        <v>Salário Normativo da Categoria</v>
      </c>
      <c r="F20" s="399"/>
      <c r="G20" s="364">
        <f>VLOOKUP(H7,Base!$B$371:$P$422,J12+1,FALSE)</f>
        <v>1517</v>
      </c>
      <c r="H20" s="364"/>
      <c r="I20" s="364"/>
      <c r="J20" s="365"/>
      <c r="K20" s="127"/>
      <c r="L20" s="127"/>
      <c r="M20" s="30"/>
      <c r="N20" s="30"/>
      <c r="O20" s="30"/>
      <c r="P20" s="30"/>
    </row>
    <row r="21" spans="1:16" s="4" customFormat="1" ht="30" customHeight="1" x14ac:dyDescent="0.2">
      <c r="A21" s="241">
        <f t="shared" si="0"/>
        <v>2</v>
      </c>
      <c r="B21" s="241" t="str">
        <f t="shared" si="1"/>
        <v>RECEPCIONISTA</v>
      </c>
      <c r="C21" s="241" t="str">
        <f t="shared" si="2"/>
        <v>APUCARANA</v>
      </c>
      <c r="D21" s="147">
        <f>Raiz!$D$21</f>
        <v>4</v>
      </c>
      <c r="E21" s="407" t="str">
        <f>Raiz!$E$21</f>
        <v>Categoria Profissional (vinculada à execução contratual)</v>
      </c>
      <c r="F21" s="407"/>
      <c r="G21" s="375" t="str">
        <f>VLOOKUP(H7,Base!$B$200:$P$251,J12+1,FALSE)</f>
        <v>EMPREGADOS EM EMPRESAS DE PRESTAÇÃO DE SERV. A TERCEIROS</v>
      </c>
      <c r="H21" s="375"/>
      <c r="I21" s="375"/>
      <c r="J21" s="376"/>
      <c r="K21" s="127"/>
      <c r="L21" s="127"/>
      <c r="M21" s="30"/>
      <c r="N21" s="30"/>
      <c r="O21" s="30"/>
      <c r="P21" s="30"/>
    </row>
    <row r="22" spans="1:16" s="4" customFormat="1" ht="18" customHeight="1" x14ac:dyDescent="0.2">
      <c r="A22" s="241">
        <f t="shared" si="0"/>
        <v>2</v>
      </c>
      <c r="B22" s="241" t="str">
        <f t="shared" si="1"/>
        <v>RECEPCIONISTA</v>
      </c>
      <c r="C22" s="241" t="str">
        <f t="shared" si="2"/>
        <v>APUCARANA</v>
      </c>
      <c r="D22" s="52">
        <f>Raiz!$D$22</f>
        <v>5</v>
      </c>
      <c r="E22" s="403" t="str">
        <f>Raiz!$E$22</f>
        <v>CCT - Data-Base da Categoria (dia/mês/ano)</v>
      </c>
      <c r="F22" s="403"/>
      <c r="G22" s="391" t="str">
        <f>VLOOKUP(H7,Base!$B$314:$P$365,J12+1,FALSE)</f>
        <v>PR001162/2021 - 01/03/2021</v>
      </c>
      <c r="H22" s="391"/>
      <c r="I22" s="391"/>
      <c r="J22" s="392"/>
      <c r="K22" s="127"/>
      <c r="L22" s="127"/>
      <c r="M22" s="30"/>
      <c r="N22" s="30"/>
      <c r="O22" s="30"/>
      <c r="P22" s="30"/>
    </row>
    <row r="23" spans="1:16" s="4" customFormat="1" ht="18" customHeight="1" x14ac:dyDescent="0.2">
      <c r="A23" s="241">
        <f t="shared" si="0"/>
        <v>2</v>
      </c>
      <c r="B23" s="241" t="str">
        <f t="shared" si="1"/>
        <v>RECEPCIONISTA</v>
      </c>
      <c r="C23" s="241" t="str">
        <f t="shared" si="2"/>
        <v>APUCARANA</v>
      </c>
      <c r="D23" s="52">
        <f>Raiz!$D$23</f>
        <v>6</v>
      </c>
      <c r="E23" s="359" t="str">
        <f>Raiz!$E$23</f>
        <v>Carga horária a contratar (Horas/Mês)</v>
      </c>
      <c r="F23" s="359"/>
      <c r="G23" s="371">
        <f>VLOOKUP(H7,Base!$B$485:$P$536,J12+1,FALSE)</f>
        <v>200</v>
      </c>
      <c r="H23" s="371"/>
      <c r="I23" s="371"/>
      <c r="J23" s="372"/>
      <c r="K23" s="127"/>
      <c r="L23" s="127"/>
      <c r="M23" s="30"/>
      <c r="N23" s="30"/>
      <c r="O23" s="30"/>
      <c r="P23" s="30"/>
    </row>
    <row r="24" spans="1:16" s="4" customFormat="1" ht="18" customHeight="1" x14ac:dyDescent="0.2">
      <c r="A24" s="241">
        <f t="shared" si="0"/>
        <v>2</v>
      </c>
      <c r="B24" s="241" t="str">
        <f t="shared" si="1"/>
        <v>RECEPCIONISTA</v>
      </c>
      <c r="C24" s="241" t="str">
        <f t="shared" si="2"/>
        <v>APUCARANA</v>
      </c>
      <c r="D24" s="52">
        <f>Raiz!$D$24</f>
        <v>7</v>
      </c>
      <c r="E24" s="359" t="str">
        <f>Raiz!$E$24</f>
        <v>Valor do vale transporte</v>
      </c>
      <c r="F24" s="359"/>
      <c r="G24" s="364">
        <f>VLOOKUP(H7,Base!$B$29:$E$80,4,FALSE)</f>
        <v>3.6</v>
      </c>
      <c r="H24" s="364" t="s">
        <v>35</v>
      </c>
      <c r="I24" s="364"/>
      <c r="J24" s="365"/>
      <c r="K24" s="30"/>
      <c r="L24" s="30"/>
      <c r="M24" s="30"/>
      <c r="N24" s="30"/>
      <c r="O24" s="30"/>
      <c r="P24" s="30"/>
    </row>
    <row r="25" spans="1:16" s="4" customFormat="1" ht="18" customHeight="1" x14ac:dyDescent="0.2">
      <c r="A25" s="241">
        <f t="shared" si="0"/>
        <v>2</v>
      </c>
      <c r="B25" s="241" t="str">
        <f t="shared" si="1"/>
        <v>RECEPCIONISTA</v>
      </c>
      <c r="C25" s="241" t="str">
        <f t="shared" si="2"/>
        <v>APUCARANA</v>
      </c>
      <c r="D25" s="52">
        <f>Raiz!$D$25</f>
        <v>8</v>
      </c>
      <c r="E25" s="359" t="str">
        <f>Raiz!$E$25</f>
        <v>Valor do vale alimentação</v>
      </c>
      <c r="F25" s="359"/>
      <c r="G25" s="364">
        <f>VLOOKUP(H7,Base!$B$656:$P$707,J12+1,FALSE)</f>
        <v>21.43</v>
      </c>
      <c r="H25" s="364"/>
      <c r="I25" s="364"/>
      <c r="J25" s="365"/>
      <c r="K25" s="127"/>
      <c r="L25" s="127"/>
      <c r="M25" s="30"/>
      <c r="N25" s="30"/>
      <c r="O25" s="30"/>
      <c r="P25" s="30"/>
    </row>
    <row r="26" spans="1:16" s="4" customFormat="1" ht="18" customHeight="1" thickBot="1" x14ac:dyDescent="0.25">
      <c r="A26" s="241">
        <f t="shared" si="0"/>
        <v>2</v>
      </c>
      <c r="B26" s="241" t="str">
        <f t="shared" si="1"/>
        <v>RECEPCIONISTA</v>
      </c>
      <c r="C26" s="241" t="str">
        <f t="shared" si="2"/>
        <v>APUCARANA</v>
      </c>
      <c r="D26" s="17">
        <f>Raiz!$D$26</f>
        <v>9</v>
      </c>
      <c r="E26" s="360" t="str">
        <f>Raiz!$E$26</f>
        <v>Salário Mínimo Vigente</v>
      </c>
      <c r="F26" s="360"/>
      <c r="G26" s="361">
        <f>Base!$C$5</f>
        <v>1100</v>
      </c>
      <c r="H26" s="361"/>
      <c r="I26" s="361"/>
      <c r="J26" s="362"/>
      <c r="K26" s="30"/>
      <c r="L26" s="30"/>
      <c r="M26" s="30"/>
      <c r="N26" s="30"/>
      <c r="O26" s="30"/>
      <c r="P26" s="30"/>
    </row>
    <row r="27" spans="1:16" ht="14.1" customHeight="1" thickBot="1" x14ac:dyDescent="0.25">
      <c r="A27" s="241">
        <f t="shared" si="0"/>
        <v>2</v>
      </c>
      <c r="B27" s="241" t="str">
        <f t="shared" si="1"/>
        <v>RECEPCIONISTA</v>
      </c>
      <c r="C27" s="241" t="str">
        <f t="shared" si="2"/>
        <v>APUCARANA</v>
      </c>
      <c r="D27" s="4"/>
      <c r="E27" s="4"/>
      <c r="F27" s="4"/>
      <c r="G27" s="4"/>
      <c r="H27" s="4"/>
      <c r="I27" s="4"/>
      <c r="J27" s="4"/>
    </row>
    <row r="28" spans="1:16" ht="18" customHeight="1" x14ac:dyDescent="0.2">
      <c r="A28" s="241">
        <f t="shared" si="0"/>
        <v>2</v>
      </c>
      <c r="B28" s="241" t="str">
        <f t="shared" si="1"/>
        <v>RECEPCIONISTA</v>
      </c>
      <c r="C28" s="241" t="str">
        <f t="shared" si="2"/>
        <v>APUCARANA</v>
      </c>
      <c r="D28" s="363" t="str">
        <f>Raiz!$D$28</f>
        <v>MÓDULO 1 – COMPOSIÇÃO DA REMUNERAÇÃO</v>
      </c>
      <c r="E28" s="363"/>
      <c r="F28" s="363"/>
      <c r="G28" s="363"/>
      <c r="H28" s="363"/>
      <c r="I28" s="1" t="str">
        <f>Raiz!I$28</f>
        <v>%</v>
      </c>
      <c r="J28" s="2" t="str">
        <f>Raiz!$J$28</f>
        <v>Valor R$</v>
      </c>
    </row>
    <row r="29" spans="1:16" ht="18" customHeight="1" x14ac:dyDescent="0.2">
      <c r="A29" s="241">
        <f t="shared" si="0"/>
        <v>2</v>
      </c>
      <c r="B29" s="241" t="str">
        <f t="shared" si="1"/>
        <v>RECEPCIONISTA</v>
      </c>
      <c r="C29" s="241" t="str">
        <f t="shared" si="2"/>
        <v>APUCARANA</v>
      </c>
      <c r="D29" s="52" t="str">
        <f>Raiz!$D$29</f>
        <v>A</v>
      </c>
      <c r="E29" s="398" t="str">
        <f>Raiz!$E$29</f>
        <v>Salário-Base</v>
      </c>
      <c r="F29" s="398"/>
      <c r="G29" s="398"/>
      <c r="H29" s="398"/>
      <c r="I29" s="314"/>
      <c r="J29" s="19">
        <f>VLOOKUP(H7,Base!$B$599:$P$650,J12+1,FALSE)</f>
        <v>1379.090909090909</v>
      </c>
      <c r="K29" s="128"/>
      <c r="L29" s="128"/>
    </row>
    <row r="30" spans="1:16" ht="18" customHeight="1" x14ac:dyDescent="0.2">
      <c r="A30" s="241">
        <f t="shared" si="0"/>
        <v>2</v>
      </c>
      <c r="B30" s="241" t="str">
        <f t="shared" si="1"/>
        <v>RECEPCIONISTA</v>
      </c>
      <c r="C30" s="241" t="str">
        <f t="shared" si="2"/>
        <v>APUCARANA</v>
      </c>
      <c r="D30" s="113" t="str">
        <f>Raiz!$D$30</f>
        <v>B</v>
      </c>
      <c r="E30" s="338" t="str">
        <f>Raiz!$E$30</f>
        <v>Adicional de Insalubridade</v>
      </c>
      <c r="F30" s="338"/>
      <c r="G30" s="338"/>
      <c r="H30" s="338"/>
      <c r="I30" s="119">
        <f>VLOOKUP(H7,Base!$B$1055:$P$1106,J12+1,FALSE)</f>
        <v>0</v>
      </c>
      <c r="J30" s="19">
        <f>ROUND(I30*J29,2)</f>
        <v>0</v>
      </c>
      <c r="K30" s="128"/>
      <c r="L30" s="128"/>
    </row>
    <row r="31" spans="1:16" ht="18" customHeight="1" x14ac:dyDescent="0.2">
      <c r="A31" s="241">
        <f t="shared" si="0"/>
        <v>2</v>
      </c>
      <c r="B31" s="241" t="str">
        <f t="shared" si="1"/>
        <v>RECEPCIONISTA</v>
      </c>
      <c r="C31" s="241" t="str">
        <f t="shared" si="2"/>
        <v>APUCARANA</v>
      </c>
      <c r="D31" s="52" t="str">
        <f>Raiz!$D$31</f>
        <v>C</v>
      </c>
      <c r="E31" s="397" t="str">
        <f>Raiz!$E$31</f>
        <v>Outros (especificar)</v>
      </c>
      <c r="F31" s="397"/>
      <c r="G31" s="397"/>
      <c r="H31" s="397"/>
      <c r="I31" s="20"/>
      <c r="J31" s="19">
        <f>VLOOKUP(H7,Base!$B$827:$P$878,J12+1,FALSE)</f>
        <v>0</v>
      </c>
      <c r="K31" s="128"/>
      <c r="L31" s="128"/>
    </row>
    <row r="32" spans="1:16" ht="18" customHeight="1" x14ac:dyDescent="0.2">
      <c r="A32" s="241">
        <f t="shared" si="0"/>
        <v>2</v>
      </c>
      <c r="B32" s="241" t="str">
        <f t="shared" si="1"/>
        <v>RECEPCIONISTA</v>
      </c>
      <c r="C32" s="241" t="str">
        <f t="shared" si="2"/>
        <v>APUCARANA</v>
      </c>
      <c r="D32" s="52"/>
      <c r="E32" s="323"/>
      <c r="F32" s="323"/>
      <c r="G32" s="323"/>
      <c r="H32" s="323"/>
      <c r="I32" s="20"/>
      <c r="J32" s="19"/>
    </row>
    <row r="33" spans="1:12" ht="18" customHeight="1" x14ac:dyDescent="0.2">
      <c r="A33" s="241"/>
      <c r="B33" s="241"/>
      <c r="C33" s="241"/>
      <c r="D33" s="52"/>
      <c r="E33" s="323"/>
      <c r="F33" s="323"/>
      <c r="G33" s="323"/>
      <c r="H33" s="323"/>
      <c r="I33" s="20"/>
      <c r="J33" s="36"/>
    </row>
    <row r="34" spans="1:12" ht="18" customHeight="1" x14ac:dyDescent="0.2">
      <c r="A34" s="241"/>
      <c r="B34" s="241"/>
      <c r="C34" s="241"/>
      <c r="D34" s="52"/>
      <c r="E34" s="323"/>
      <c r="F34" s="323"/>
      <c r="G34" s="323"/>
      <c r="H34" s="323"/>
      <c r="I34" s="20"/>
      <c r="J34" s="36"/>
    </row>
    <row r="35" spans="1:12" ht="18" customHeight="1" thickBot="1" x14ac:dyDescent="0.25">
      <c r="A35" s="241">
        <f>A32</f>
        <v>2</v>
      </c>
      <c r="B35" s="241" t="str">
        <f>B32</f>
        <v>RECEPCIONISTA</v>
      </c>
      <c r="C35" s="241" t="str">
        <f>C32</f>
        <v>APUCARANA</v>
      </c>
      <c r="D35" s="317" t="str">
        <f>Raiz!$D$35</f>
        <v>Total do Módulo 1 - Composição da Remuneração</v>
      </c>
      <c r="E35" s="317"/>
      <c r="F35" s="317"/>
      <c r="G35" s="317"/>
      <c r="H35" s="317"/>
      <c r="I35" s="317"/>
      <c r="J35" s="21">
        <f>SUM(J29:J32)</f>
        <v>1379.090909090909</v>
      </c>
    </row>
    <row r="36" spans="1:12" ht="14.1" customHeight="1" thickBot="1" x14ac:dyDescent="0.25">
      <c r="A36" s="241">
        <f t="shared" si="0"/>
        <v>2</v>
      </c>
      <c r="B36" s="241" t="str">
        <f t="shared" si="1"/>
        <v>RECEPCIONISTA</v>
      </c>
      <c r="C36" s="241" t="str">
        <f t="shared" si="2"/>
        <v>APUCARANA</v>
      </c>
      <c r="D36" s="4"/>
      <c r="E36" s="4"/>
      <c r="F36" s="4"/>
      <c r="G36" s="4"/>
      <c r="H36" s="4"/>
      <c r="I36" s="4"/>
      <c r="J36" s="4"/>
    </row>
    <row r="37" spans="1:12" ht="18" customHeight="1" x14ac:dyDescent="0.2">
      <c r="A37" s="241">
        <f t="shared" si="0"/>
        <v>2</v>
      </c>
      <c r="B37" s="241" t="str">
        <f t="shared" si="1"/>
        <v>RECEPCIONISTA</v>
      </c>
      <c r="C37" s="241" t="str">
        <f t="shared" si="2"/>
        <v>APUCARANA</v>
      </c>
      <c r="D37" s="339" t="str">
        <f>Raiz!$D$37</f>
        <v>MÓDULO 2 – ENCARGOS E BENEFÍCIOS ANUAIS, MENSAIS E DIÁRIOS</v>
      </c>
      <c r="E37" s="340"/>
      <c r="F37" s="340"/>
      <c r="G37" s="340"/>
      <c r="H37" s="357"/>
      <c r="I37" s="1" t="str">
        <f>Raiz!$I$37</f>
        <v>%</v>
      </c>
      <c r="J37" s="2" t="str">
        <f>Raiz!$J$37</f>
        <v>Valor R$</v>
      </c>
    </row>
    <row r="38" spans="1:12" ht="18" customHeight="1" x14ac:dyDescent="0.2">
      <c r="A38" s="241">
        <f t="shared" si="0"/>
        <v>2</v>
      </c>
      <c r="B38" s="241" t="str">
        <f t="shared" si="1"/>
        <v>RECEPCIONISTA</v>
      </c>
      <c r="C38" s="241" t="str">
        <f t="shared" si="2"/>
        <v>APUCARANA</v>
      </c>
      <c r="D38" s="343" t="str">
        <f>Raiz!$D$38</f>
        <v xml:space="preserve"> Submódulo 2.1 - 13º (décimo terceiro) Salário, Férias e Adicional de Férias</v>
      </c>
      <c r="E38" s="343"/>
      <c r="F38" s="343"/>
      <c r="G38" s="343"/>
      <c r="H38" s="343"/>
      <c r="I38" s="343"/>
      <c r="J38" s="345"/>
    </row>
    <row r="39" spans="1:12" ht="18" customHeight="1" x14ac:dyDescent="0.2">
      <c r="A39" s="241">
        <f t="shared" si="0"/>
        <v>2</v>
      </c>
      <c r="B39" s="241" t="str">
        <f t="shared" si="1"/>
        <v>RECEPCIONISTA</v>
      </c>
      <c r="C39" s="241" t="str">
        <f t="shared" si="2"/>
        <v>APUCARANA</v>
      </c>
      <c r="D39" s="52" t="str">
        <f>Raiz!$D$39</f>
        <v>A</v>
      </c>
      <c r="E39" s="323" t="str">
        <f>Raiz!$E$39</f>
        <v>13º Salário</v>
      </c>
      <c r="F39" s="323"/>
      <c r="G39" s="323"/>
      <c r="H39" s="323"/>
      <c r="I39" s="20">
        <f>Raiz!$I$39</f>
        <v>8.3333333333333329E-2</v>
      </c>
      <c r="J39" s="22">
        <f>ROUND(I39*J35,2)</f>
        <v>114.92</v>
      </c>
    </row>
    <row r="40" spans="1:12" ht="18" customHeight="1" x14ac:dyDescent="0.2">
      <c r="A40" s="241">
        <f t="shared" si="0"/>
        <v>2</v>
      </c>
      <c r="B40" s="241" t="str">
        <f t="shared" si="1"/>
        <v>RECEPCIONISTA</v>
      </c>
      <c r="C40" s="241" t="str">
        <f t="shared" si="2"/>
        <v>APUCARANA</v>
      </c>
      <c r="D40" s="52" t="str">
        <f>Raiz!$D$40</f>
        <v>B</v>
      </c>
      <c r="E40" s="320" t="str">
        <f>Raiz!$E$40</f>
        <v xml:space="preserve">Adicional de Férias </v>
      </c>
      <c r="F40" s="322"/>
      <c r="G40" s="322"/>
      <c r="H40" s="321"/>
      <c r="I40" s="20">
        <f>Raiz!$I$40</f>
        <v>2.7777777777777776E-2</v>
      </c>
      <c r="J40" s="22">
        <f>ROUND(I40*J35,2)</f>
        <v>38.31</v>
      </c>
      <c r="K40" s="30"/>
      <c r="L40" s="30"/>
    </row>
    <row r="41" spans="1:12" ht="18" customHeight="1" thickBot="1" x14ac:dyDescent="0.25">
      <c r="A41" s="241">
        <f t="shared" si="0"/>
        <v>2</v>
      </c>
      <c r="B41" s="241" t="str">
        <f t="shared" si="1"/>
        <v>RECEPCIONISTA</v>
      </c>
      <c r="C41" s="241" t="str">
        <f t="shared" si="2"/>
        <v>APUCARANA</v>
      </c>
      <c r="D41" s="317" t="str">
        <f>Raiz!$D$41</f>
        <v>Total do Submódulo 2.1</v>
      </c>
      <c r="E41" s="317"/>
      <c r="F41" s="317"/>
      <c r="G41" s="317"/>
      <c r="H41" s="317"/>
      <c r="I41" s="317"/>
      <c r="J41" s="248">
        <f>SUM(J39:J40)</f>
        <v>153.23000000000002</v>
      </c>
      <c r="K41" s="30"/>
      <c r="L41" s="30"/>
    </row>
    <row r="42" spans="1:12" ht="14.1" customHeight="1" thickBot="1" x14ac:dyDescent="0.25">
      <c r="A42" s="241">
        <f t="shared" si="0"/>
        <v>2</v>
      </c>
      <c r="B42" s="241" t="str">
        <f t="shared" si="1"/>
        <v>RECEPCIONISTA</v>
      </c>
      <c r="C42" s="241" t="str">
        <f t="shared" si="2"/>
        <v>APUCARANA</v>
      </c>
      <c r="D42" s="4"/>
      <c r="E42" s="4"/>
      <c r="F42" s="4"/>
      <c r="G42" s="4"/>
      <c r="H42" s="4"/>
      <c r="I42" s="4"/>
      <c r="J42" s="4"/>
      <c r="K42" s="30"/>
      <c r="L42" s="30"/>
    </row>
    <row r="43" spans="1:12" ht="18" customHeight="1" x14ac:dyDescent="0.2">
      <c r="A43" s="241">
        <f t="shared" si="0"/>
        <v>2</v>
      </c>
      <c r="B43" s="241" t="str">
        <f t="shared" si="1"/>
        <v>RECEPCIONISTA</v>
      </c>
      <c r="C43" s="241" t="str">
        <f t="shared" si="2"/>
        <v>APUCARANA</v>
      </c>
      <c r="D43" s="355" t="str">
        <f>Raiz!$D$43</f>
        <v xml:space="preserve"> Submódulo 2.2 - Encargos Previdenciários (GPS), FGTS e outras contribuições (Base de cálculo: Módulo 1 + Submódulo 2.1)</v>
      </c>
      <c r="E43" s="355"/>
      <c r="F43" s="355"/>
      <c r="G43" s="355"/>
      <c r="H43" s="355"/>
      <c r="I43" s="355"/>
      <c r="J43" s="356"/>
      <c r="K43" s="30"/>
      <c r="L43" s="30"/>
    </row>
    <row r="44" spans="1:12" ht="18" customHeight="1" x14ac:dyDescent="0.2">
      <c r="A44" s="241">
        <f t="shared" si="0"/>
        <v>2</v>
      </c>
      <c r="B44" s="241" t="str">
        <f t="shared" si="1"/>
        <v>RECEPCIONISTA</v>
      </c>
      <c r="C44" s="241" t="str">
        <f t="shared" si="2"/>
        <v>APUCARANA</v>
      </c>
      <c r="D44" s="52" t="str">
        <f>Raiz!$D$44</f>
        <v>A</v>
      </c>
      <c r="E44" s="354" t="str">
        <f>Raiz!$E$44</f>
        <v>INSS</v>
      </c>
      <c r="F44" s="354"/>
      <c r="G44" s="354"/>
      <c r="H44" s="354"/>
      <c r="I44" s="23">
        <f>Raiz!$I$44</f>
        <v>0.2</v>
      </c>
      <c r="J44" s="22">
        <f>ROUND((J35+J41)*$I44,2)</f>
        <v>306.45999999999998</v>
      </c>
      <c r="K44" s="30"/>
      <c r="L44" s="30"/>
    </row>
    <row r="45" spans="1:12" ht="18" customHeight="1" x14ac:dyDescent="0.2">
      <c r="A45" s="241">
        <f t="shared" si="0"/>
        <v>2</v>
      </c>
      <c r="B45" s="241" t="str">
        <f t="shared" si="1"/>
        <v>RECEPCIONISTA</v>
      </c>
      <c r="C45" s="241" t="str">
        <f t="shared" si="2"/>
        <v>APUCARANA</v>
      </c>
      <c r="D45" s="52" t="str">
        <f>Raiz!$D$45</f>
        <v>B</v>
      </c>
      <c r="E45" s="354" t="str">
        <f>Raiz!$E$45</f>
        <v>Salário Educação</v>
      </c>
      <c r="F45" s="354"/>
      <c r="G45" s="354"/>
      <c r="H45" s="354"/>
      <c r="I45" s="23">
        <f>Raiz!$I$45</f>
        <v>2.5000000000000001E-2</v>
      </c>
      <c r="J45" s="22">
        <f>ROUND((J35+J41)*$I45,2)</f>
        <v>38.31</v>
      </c>
      <c r="K45" s="30"/>
      <c r="L45" s="30"/>
    </row>
    <row r="46" spans="1:12" ht="18" customHeight="1" x14ac:dyDescent="0.2">
      <c r="A46" s="241">
        <f t="shared" si="0"/>
        <v>2</v>
      </c>
      <c r="B46" s="241" t="str">
        <f t="shared" si="1"/>
        <v>RECEPCIONISTA</v>
      </c>
      <c r="C46" s="241" t="str">
        <f t="shared" si="2"/>
        <v>APUCARANA</v>
      </c>
      <c r="D46" s="52" t="str">
        <f>Raiz!$D$46</f>
        <v>C</v>
      </c>
      <c r="E46" s="254" t="str">
        <f>Raiz!$E$46</f>
        <v>RAT X FAP       RAT=</v>
      </c>
      <c r="F46" s="255">
        <f>Raiz!$F$46</f>
        <v>0.03</v>
      </c>
      <c r="G46" s="256" t="str">
        <f>Raiz!$G$46</f>
        <v>FAP=</v>
      </c>
      <c r="H46" s="257">
        <f>Raiz!$H$46</f>
        <v>1</v>
      </c>
      <c r="I46" s="23">
        <f>ROUND(F46*H46,2)</f>
        <v>0.03</v>
      </c>
      <c r="J46" s="22">
        <f>ROUND((J35+J41)*$I46,2)</f>
        <v>45.97</v>
      </c>
      <c r="K46" s="30"/>
      <c r="L46" s="30"/>
    </row>
    <row r="47" spans="1:12" ht="18" customHeight="1" x14ac:dyDescent="0.2">
      <c r="A47" s="241">
        <f t="shared" si="0"/>
        <v>2</v>
      </c>
      <c r="B47" s="241" t="str">
        <f t="shared" si="1"/>
        <v>RECEPCIONISTA</v>
      </c>
      <c r="C47" s="241" t="str">
        <f t="shared" si="2"/>
        <v>APUCARANA</v>
      </c>
      <c r="D47" s="52" t="str">
        <f>Raiz!$D$47</f>
        <v>D</v>
      </c>
      <c r="E47" s="354" t="str">
        <f>Raiz!$E$47</f>
        <v>SESI ou SESC</v>
      </c>
      <c r="F47" s="354"/>
      <c r="G47" s="354"/>
      <c r="H47" s="354"/>
      <c r="I47" s="23">
        <f>Raiz!$I$47</f>
        <v>1.4999999999999999E-2</v>
      </c>
      <c r="J47" s="22">
        <f>ROUND((J35+J41)*$I47,2)</f>
        <v>22.98</v>
      </c>
      <c r="K47" s="30"/>
      <c r="L47" s="30"/>
    </row>
    <row r="48" spans="1:12" ht="18" customHeight="1" x14ac:dyDescent="0.2">
      <c r="A48" s="241">
        <f t="shared" si="0"/>
        <v>2</v>
      </c>
      <c r="B48" s="241" t="str">
        <f t="shared" si="1"/>
        <v>RECEPCIONISTA</v>
      </c>
      <c r="C48" s="241" t="str">
        <f t="shared" si="2"/>
        <v>APUCARANA</v>
      </c>
      <c r="D48" s="52" t="str">
        <f>Raiz!$D$48</f>
        <v>E</v>
      </c>
      <c r="E48" s="354" t="str">
        <f>Raiz!$E$48</f>
        <v>SENAI ou SENAC</v>
      </c>
      <c r="F48" s="354"/>
      <c r="G48" s="354"/>
      <c r="H48" s="354"/>
      <c r="I48" s="23">
        <f>Raiz!$I$48</f>
        <v>0.01</v>
      </c>
      <c r="J48" s="22">
        <f>ROUND((J35+J41)*$I48,2)</f>
        <v>15.32</v>
      </c>
      <c r="K48" s="30"/>
      <c r="L48" s="30"/>
    </row>
    <row r="49" spans="1:12" ht="18" customHeight="1" x14ac:dyDescent="0.2">
      <c r="A49" s="241">
        <f t="shared" si="0"/>
        <v>2</v>
      </c>
      <c r="B49" s="241" t="str">
        <f t="shared" si="1"/>
        <v>RECEPCIONISTA</v>
      </c>
      <c r="C49" s="241" t="str">
        <f t="shared" si="2"/>
        <v>APUCARANA</v>
      </c>
      <c r="D49" s="52" t="str">
        <f>Raiz!$D$49</f>
        <v>F</v>
      </c>
      <c r="E49" s="354" t="str">
        <f>Raiz!$E$49</f>
        <v>SEBRAE</v>
      </c>
      <c r="F49" s="354"/>
      <c r="G49" s="354"/>
      <c r="H49" s="354"/>
      <c r="I49" s="23">
        <f>Raiz!$I$49</f>
        <v>6.0000000000000001E-3</v>
      </c>
      <c r="J49" s="22">
        <f>ROUND((J35+J41)*$I49,2)</f>
        <v>9.19</v>
      </c>
      <c r="K49" s="30"/>
      <c r="L49" s="30"/>
    </row>
    <row r="50" spans="1:12" ht="18" customHeight="1" x14ac:dyDescent="0.2">
      <c r="A50" s="241">
        <f t="shared" si="0"/>
        <v>2</v>
      </c>
      <c r="B50" s="241" t="str">
        <f t="shared" si="1"/>
        <v>RECEPCIONISTA</v>
      </c>
      <c r="C50" s="241" t="str">
        <f t="shared" si="2"/>
        <v>APUCARANA</v>
      </c>
      <c r="D50" s="52" t="str">
        <f>Raiz!$D$50</f>
        <v>G</v>
      </c>
      <c r="E50" s="354" t="str">
        <f>Raiz!$E$50</f>
        <v>INCRA</v>
      </c>
      <c r="F50" s="354"/>
      <c r="G50" s="354"/>
      <c r="H50" s="354"/>
      <c r="I50" s="23">
        <f>Raiz!$I$50</f>
        <v>2E-3</v>
      </c>
      <c r="J50" s="22">
        <f>ROUND((J35+J41)*$I50,2)</f>
        <v>3.06</v>
      </c>
      <c r="K50" s="30"/>
      <c r="L50" s="30"/>
    </row>
    <row r="51" spans="1:12" ht="18" customHeight="1" x14ac:dyDescent="0.2">
      <c r="A51" s="241">
        <f t="shared" si="0"/>
        <v>2</v>
      </c>
      <c r="B51" s="241" t="str">
        <f t="shared" si="1"/>
        <v>RECEPCIONISTA</v>
      </c>
      <c r="C51" s="241" t="str">
        <f t="shared" si="2"/>
        <v>APUCARANA</v>
      </c>
      <c r="D51" s="52" t="str">
        <f>Raiz!$D$51</f>
        <v>H</v>
      </c>
      <c r="E51" s="354" t="str">
        <f>Raiz!$E$51</f>
        <v>FGTS</v>
      </c>
      <c r="F51" s="354"/>
      <c r="G51" s="354"/>
      <c r="H51" s="354"/>
      <c r="I51" s="23">
        <f>Raiz!$I$51</f>
        <v>0.08</v>
      </c>
      <c r="J51" s="22">
        <f>ROUND((J35+J41)*$I51,2)</f>
        <v>122.59</v>
      </c>
      <c r="K51" s="30"/>
      <c r="L51" s="30"/>
    </row>
    <row r="52" spans="1:12" ht="18" customHeight="1" thickBot="1" x14ac:dyDescent="0.25">
      <c r="A52" s="241">
        <f t="shared" si="0"/>
        <v>2</v>
      </c>
      <c r="B52" s="241" t="str">
        <f t="shared" si="1"/>
        <v>RECEPCIONISTA</v>
      </c>
      <c r="C52" s="241" t="str">
        <f t="shared" si="2"/>
        <v>APUCARANA</v>
      </c>
      <c r="D52" s="319" t="str">
        <f>Raiz!$D$52</f>
        <v>Total do Submódulo 2.2</v>
      </c>
      <c r="E52" s="319"/>
      <c r="F52" s="319"/>
      <c r="G52" s="319"/>
      <c r="H52" s="319"/>
      <c r="I52" s="24">
        <f>SUM(I44:I51)</f>
        <v>0.36800000000000005</v>
      </c>
      <c r="J52" s="21">
        <f>SUM(J44:J51)</f>
        <v>563.88</v>
      </c>
      <c r="K52" s="30"/>
      <c r="L52" s="30"/>
    </row>
    <row r="53" spans="1:12" ht="14.1" customHeight="1" thickBot="1" x14ac:dyDescent="0.25">
      <c r="A53" s="241">
        <f t="shared" si="0"/>
        <v>2</v>
      </c>
      <c r="B53" s="241" t="str">
        <f t="shared" si="1"/>
        <v>RECEPCIONISTA</v>
      </c>
      <c r="C53" s="241" t="str">
        <f t="shared" si="2"/>
        <v>APUCARANA</v>
      </c>
      <c r="D53" s="4"/>
      <c r="E53" s="4"/>
      <c r="F53" s="4"/>
      <c r="G53" s="4"/>
      <c r="H53" s="4"/>
      <c r="I53" s="4"/>
      <c r="J53" s="4"/>
      <c r="K53" s="30"/>
      <c r="L53" s="30"/>
    </row>
    <row r="54" spans="1:12" ht="18" customHeight="1" x14ac:dyDescent="0.2">
      <c r="A54" s="241">
        <f t="shared" si="0"/>
        <v>2</v>
      </c>
      <c r="B54" s="241" t="str">
        <f t="shared" si="1"/>
        <v>RECEPCIONISTA</v>
      </c>
      <c r="C54" s="241" t="str">
        <f t="shared" si="2"/>
        <v>APUCARANA</v>
      </c>
      <c r="D54" s="355" t="str">
        <f>Raiz!$D$54</f>
        <v xml:space="preserve"> Submódulo 2.3 - Benefícios Mensais e Diários</v>
      </c>
      <c r="E54" s="355"/>
      <c r="F54" s="355"/>
      <c r="G54" s="355"/>
      <c r="H54" s="355"/>
      <c r="I54" s="355"/>
      <c r="J54" s="356"/>
      <c r="K54" s="30"/>
      <c r="L54" s="30"/>
    </row>
    <row r="55" spans="1:12" ht="18" customHeight="1" x14ac:dyDescent="0.2">
      <c r="A55" s="241">
        <f t="shared" si="0"/>
        <v>2</v>
      </c>
      <c r="B55" s="241" t="str">
        <f t="shared" si="1"/>
        <v>RECEPCIONISTA</v>
      </c>
      <c r="C55" s="241" t="str">
        <f t="shared" si="2"/>
        <v>APUCARANA</v>
      </c>
      <c r="D55" s="52" t="str">
        <f>Raiz!$D$55</f>
        <v>A</v>
      </c>
      <c r="E55" s="48" t="str">
        <f>Raiz!$E$55</f>
        <v>Transporte</v>
      </c>
      <c r="F55" s="320" t="str">
        <f>Raiz!$F$55</f>
        <v>Cálculo do Valor: [(2xVTx21)-(6%xSB)]</v>
      </c>
      <c r="G55" s="322"/>
      <c r="H55" s="322"/>
      <c r="I55" s="327"/>
      <c r="J55" s="19">
        <f>IF(ROUND((21*G24*2)-(J29*0.06),2)&lt;0,0,ROUND((21*G24*2)-(J29*0.06),2))</f>
        <v>68.45</v>
      </c>
      <c r="K55" s="30"/>
      <c r="L55" s="30"/>
    </row>
    <row r="56" spans="1:12" ht="18" customHeight="1" x14ac:dyDescent="0.2">
      <c r="A56" s="241">
        <f t="shared" si="0"/>
        <v>2</v>
      </c>
      <c r="B56" s="241" t="str">
        <f t="shared" si="1"/>
        <v>RECEPCIONISTA</v>
      </c>
      <c r="C56" s="241" t="str">
        <f t="shared" si="2"/>
        <v>APUCARANA</v>
      </c>
      <c r="D56" s="52" t="str">
        <f>Raiz!$D$56</f>
        <v>B</v>
      </c>
      <c r="E56" s="53" t="str">
        <f>Raiz!$E$56</f>
        <v>Auxílio Alimentação</v>
      </c>
      <c r="F56" s="320" t="str">
        <f>Raiz!$F$56</f>
        <v>Cálculo do Valor = [(VAx21dias)-Desconto no Salário]</v>
      </c>
      <c r="G56" s="322"/>
      <c r="H56" s="112" t="str">
        <f>Raiz!$H$56</f>
        <v xml:space="preserve">Desconto no Salário = </v>
      </c>
      <c r="I56" s="26">
        <f>VLOOKUP(H7,Base!$B$941:$P$992,J12+1,FALSE)</f>
        <v>0.2</v>
      </c>
      <c r="J56" s="19">
        <f>ROUND(G25*21*(1-I56),2)</f>
        <v>360.02</v>
      </c>
      <c r="K56" s="127"/>
      <c r="L56" s="127"/>
    </row>
    <row r="57" spans="1:12" ht="18" customHeight="1" x14ac:dyDescent="0.2">
      <c r="A57" s="241">
        <f t="shared" si="0"/>
        <v>2</v>
      </c>
      <c r="B57" s="241" t="str">
        <f t="shared" si="1"/>
        <v>RECEPCIONISTA</v>
      </c>
      <c r="C57" s="241" t="str">
        <f t="shared" si="2"/>
        <v>APUCARANA</v>
      </c>
      <c r="D57" s="52" t="str">
        <f>Raiz!$D$57</f>
        <v>C</v>
      </c>
      <c r="E57" s="314" t="str">
        <f>Raiz!$E$57</f>
        <v>Benefício de Assistência ao Trabalhador / Médica / Social Odontológico</v>
      </c>
      <c r="F57" s="314"/>
      <c r="G57" s="314"/>
      <c r="H57" s="314"/>
      <c r="I57" s="314"/>
      <c r="J57" s="19">
        <f>VLOOKUP(H7,Base!$B$713:$P$764,J12+1,FALSE)</f>
        <v>64</v>
      </c>
      <c r="K57" s="127"/>
      <c r="L57" s="127"/>
    </row>
    <row r="58" spans="1:12" ht="18" customHeight="1" x14ac:dyDescent="0.2">
      <c r="A58" s="241">
        <f t="shared" si="0"/>
        <v>2</v>
      </c>
      <c r="B58" s="241" t="str">
        <f t="shared" si="1"/>
        <v>RECEPCIONISTA</v>
      </c>
      <c r="C58" s="241" t="str">
        <f t="shared" si="2"/>
        <v>APUCARANA</v>
      </c>
      <c r="D58" s="52" t="str">
        <f>Raiz!$D$58</f>
        <v>D</v>
      </c>
      <c r="E58" s="314" t="str">
        <f>Raiz!$E$58</f>
        <v>Benefício Social Familiar</v>
      </c>
      <c r="F58" s="314"/>
      <c r="G58" s="314"/>
      <c r="H58" s="314"/>
      <c r="I58" s="314"/>
      <c r="J58" s="19">
        <f>VLOOKUP(H7,Base!$B$770:$P$821,J12+1,FALSE)</f>
        <v>21</v>
      </c>
      <c r="K58" s="127"/>
      <c r="L58" s="127"/>
    </row>
    <row r="59" spans="1:12" ht="18" customHeight="1" x14ac:dyDescent="0.2">
      <c r="A59" s="241">
        <f t="shared" si="0"/>
        <v>2</v>
      </c>
      <c r="B59" s="241" t="str">
        <f t="shared" si="1"/>
        <v>RECEPCIONISTA</v>
      </c>
      <c r="C59" s="241" t="str">
        <f t="shared" si="2"/>
        <v>APUCARANA</v>
      </c>
      <c r="D59" s="52" t="str">
        <f>Raiz!$D$59</f>
        <v>E</v>
      </c>
      <c r="E59" s="323" t="str">
        <f>Raiz!$E$59</f>
        <v>Adicional de Assiduidade</v>
      </c>
      <c r="F59" s="323"/>
      <c r="G59" s="323"/>
      <c r="H59" s="323"/>
      <c r="I59" s="26">
        <f>VLOOKUP(H7,Base!$B$1112:$P$1163,J12+1,FALSE)</f>
        <v>0</v>
      </c>
      <c r="J59" s="19">
        <f>ROUND(I59*J29,2)</f>
        <v>0</v>
      </c>
      <c r="K59" s="127"/>
      <c r="L59" s="127"/>
    </row>
    <row r="60" spans="1:12" ht="18" customHeight="1" x14ac:dyDescent="0.2">
      <c r="A60" s="241">
        <f t="shared" si="0"/>
        <v>2</v>
      </c>
      <c r="B60" s="241" t="str">
        <f t="shared" si="1"/>
        <v>RECEPCIONISTA</v>
      </c>
      <c r="C60" s="241" t="str">
        <f t="shared" si="2"/>
        <v>APUCARANA</v>
      </c>
      <c r="D60" s="52" t="str">
        <f>Raiz!$D$60</f>
        <v>F</v>
      </c>
      <c r="E60" s="314" t="str">
        <f>Raiz!$E$60</f>
        <v>Seguro de Vida</v>
      </c>
      <c r="F60" s="314"/>
      <c r="G60" s="314"/>
      <c r="H60" s="314"/>
      <c r="I60" s="314"/>
      <c r="J60" s="19">
        <f>VLOOKUP(H7,Base!$B$1169:$P$1220,J12+1,FALSE)</f>
        <v>0</v>
      </c>
      <c r="K60" s="127"/>
      <c r="L60" s="127"/>
    </row>
    <row r="61" spans="1:12" ht="18" customHeight="1" x14ac:dyDescent="0.2">
      <c r="A61" s="241">
        <f t="shared" si="0"/>
        <v>2</v>
      </c>
      <c r="B61" s="241" t="str">
        <f t="shared" si="1"/>
        <v>RECEPCIONISTA</v>
      </c>
      <c r="C61" s="241" t="str">
        <f t="shared" si="2"/>
        <v>APUCARANA</v>
      </c>
      <c r="D61" s="52" t="str">
        <f>Raiz!$D$61</f>
        <v>G</v>
      </c>
      <c r="E61" s="314" t="str">
        <f>Raiz!$E$61</f>
        <v>Outros (especificar)</v>
      </c>
      <c r="F61" s="314"/>
      <c r="G61" s="314"/>
      <c r="H61" s="314"/>
      <c r="I61" s="314"/>
      <c r="J61" s="19">
        <f>VLOOKUP(H7,Base!$B$884:$P$935,J12+1,FALSE)</f>
        <v>0</v>
      </c>
      <c r="K61" s="127"/>
      <c r="L61" s="127"/>
    </row>
    <row r="62" spans="1:12" ht="18" customHeight="1" thickBot="1" x14ac:dyDescent="0.25">
      <c r="A62" s="241">
        <f t="shared" si="0"/>
        <v>2</v>
      </c>
      <c r="B62" s="241" t="str">
        <f t="shared" si="1"/>
        <v>RECEPCIONISTA</v>
      </c>
      <c r="C62" s="241" t="str">
        <f t="shared" si="2"/>
        <v>APUCARANA</v>
      </c>
      <c r="D62" s="317" t="str">
        <f>Raiz!$D$62</f>
        <v> Total do Submódulo 2.3</v>
      </c>
      <c r="E62" s="317"/>
      <c r="F62" s="317"/>
      <c r="G62" s="317"/>
      <c r="H62" s="317"/>
      <c r="I62" s="317"/>
      <c r="J62" s="27">
        <f>SUM(J55:J61)</f>
        <v>513.47</v>
      </c>
      <c r="K62" s="30"/>
      <c r="L62" s="30"/>
    </row>
    <row r="63" spans="1:12" ht="14.1" customHeight="1" thickBot="1" x14ac:dyDescent="0.25">
      <c r="A63" s="241">
        <f t="shared" si="0"/>
        <v>2</v>
      </c>
      <c r="B63" s="241" t="str">
        <f t="shared" si="1"/>
        <v>RECEPCIONISTA</v>
      </c>
      <c r="C63" s="241" t="str">
        <f t="shared" si="2"/>
        <v>APUCARANA</v>
      </c>
      <c r="D63" s="4"/>
      <c r="E63" s="4"/>
      <c r="F63" s="4"/>
      <c r="G63" s="4"/>
      <c r="H63" s="4"/>
      <c r="I63" s="4"/>
      <c r="J63" s="4"/>
      <c r="K63" s="30"/>
      <c r="L63" s="30"/>
    </row>
    <row r="64" spans="1:12" ht="18" customHeight="1" x14ac:dyDescent="0.2">
      <c r="A64" s="241">
        <f t="shared" si="0"/>
        <v>2</v>
      </c>
      <c r="B64" s="241" t="str">
        <f t="shared" si="1"/>
        <v>RECEPCIONISTA</v>
      </c>
      <c r="C64" s="241" t="str">
        <f t="shared" si="2"/>
        <v>APUCARANA</v>
      </c>
      <c r="D64" s="353" t="str">
        <f>Raiz!$D$64</f>
        <v>Quadro-Resumo do Módulo 2 - Encargos e Benefícios Anuais, Mensais e Diários</v>
      </c>
      <c r="E64" s="353"/>
      <c r="F64" s="353"/>
      <c r="G64" s="353"/>
      <c r="H64" s="353"/>
      <c r="I64" s="353"/>
      <c r="J64" s="28" t="str">
        <f>Raiz!$J$64</f>
        <v>Valor R$</v>
      </c>
      <c r="K64" s="30"/>
      <c r="L64" s="30"/>
    </row>
    <row r="65" spans="1:12" ht="18" customHeight="1" x14ac:dyDescent="0.2">
      <c r="A65" s="241">
        <f t="shared" si="0"/>
        <v>2</v>
      </c>
      <c r="B65" s="241" t="str">
        <f t="shared" si="1"/>
        <v>RECEPCIONISTA</v>
      </c>
      <c r="C65" s="241" t="str">
        <f t="shared" si="2"/>
        <v>APUCARANA</v>
      </c>
      <c r="D65" s="52" t="str">
        <f>Raiz!$D$65</f>
        <v>2.1</v>
      </c>
      <c r="E65" s="314" t="str">
        <f>Raiz!$E$65</f>
        <v>13º Salário e Adicional de Férias</v>
      </c>
      <c r="F65" s="314"/>
      <c r="G65" s="314"/>
      <c r="H65" s="314"/>
      <c r="I65" s="314"/>
      <c r="J65" s="25">
        <f>J41</f>
        <v>153.23000000000002</v>
      </c>
      <c r="K65" s="30"/>
      <c r="L65" s="30"/>
    </row>
    <row r="66" spans="1:12" ht="18" customHeight="1" x14ac:dyDescent="0.2">
      <c r="A66" s="241">
        <f t="shared" si="0"/>
        <v>2</v>
      </c>
      <c r="B66" s="241" t="str">
        <f t="shared" si="1"/>
        <v>RECEPCIONISTA</v>
      </c>
      <c r="C66" s="241" t="str">
        <f t="shared" si="2"/>
        <v>APUCARANA</v>
      </c>
      <c r="D66" s="52" t="str">
        <f>Raiz!$D$66</f>
        <v>2.2</v>
      </c>
      <c r="E66" s="314" t="str">
        <f>Raiz!$E$66</f>
        <v>Encargos Previdenciários (GPS), FGTS e outras contribuições</v>
      </c>
      <c r="F66" s="314"/>
      <c r="G66" s="314"/>
      <c r="H66" s="314"/>
      <c r="I66" s="314"/>
      <c r="J66" s="25">
        <f>J52</f>
        <v>563.88</v>
      </c>
      <c r="K66" s="30"/>
      <c r="L66" s="30"/>
    </row>
    <row r="67" spans="1:12" ht="18" customHeight="1" x14ac:dyDescent="0.2">
      <c r="A67" s="241">
        <f t="shared" si="0"/>
        <v>2</v>
      </c>
      <c r="B67" s="241" t="str">
        <f t="shared" si="1"/>
        <v>RECEPCIONISTA</v>
      </c>
      <c r="C67" s="241" t="str">
        <f t="shared" si="2"/>
        <v>APUCARANA</v>
      </c>
      <c r="D67" s="52" t="str">
        <f>Raiz!$D$67</f>
        <v>2.3</v>
      </c>
      <c r="E67" s="314" t="str">
        <f>Raiz!$E$67</f>
        <v>Benefícios Mensais e Diários</v>
      </c>
      <c r="F67" s="314"/>
      <c r="G67" s="314"/>
      <c r="H67" s="314"/>
      <c r="I67" s="314"/>
      <c r="J67" s="25">
        <f>J62</f>
        <v>513.47</v>
      </c>
      <c r="K67" s="30"/>
      <c r="L67" s="30"/>
    </row>
    <row r="68" spans="1:12" ht="18" customHeight="1" thickBot="1" x14ac:dyDescent="0.25">
      <c r="A68" s="241">
        <f t="shared" si="0"/>
        <v>2</v>
      </c>
      <c r="B68" s="241" t="str">
        <f t="shared" si="1"/>
        <v>RECEPCIONISTA</v>
      </c>
      <c r="C68" s="241" t="str">
        <f t="shared" si="2"/>
        <v>APUCARANA</v>
      </c>
      <c r="D68" s="317" t="str">
        <f>Raiz!$D$68</f>
        <v> Total do Módulo 2 - Encargos e Benefícios Anuais, mensais e Diários</v>
      </c>
      <c r="E68" s="317"/>
      <c r="F68" s="317"/>
      <c r="G68" s="317"/>
      <c r="H68" s="317"/>
      <c r="I68" s="317"/>
      <c r="J68" s="27">
        <f>SUM(J65:J67)</f>
        <v>1230.58</v>
      </c>
      <c r="K68" s="30"/>
      <c r="L68" s="30"/>
    </row>
    <row r="69" spans="1:12" ht="14.1" customHeight="1" thickBot="1" x14ac:dyDescent="0.25">
      <c r="A69" s="241">
        <f t="shared" ref="A69:C73" si="3">A68</f>
        <v>2</v>
      </c>
      <c r="B69" s="241" t="str">
        <f t="shared" si="3"/>
        <v>RECEPCIONISTA</v>
      </c>
      <c r="C69" s="241" t="str">
        <f t="shared" si="3"/>
        <v>APUCARANA</v>
      </c>
      <c r="D69" s="4"/>
      <c r="E69" s="4"/>
      <c r="F69" s="4"/>
      <c r="G69" s="4"/>
      <c r="H69" s="4"/>
      <c r="I69" s="4"/>
      <c r="J69" s="4"/>
      <c r="K69" s="30"/>
      <c r="L69" s="30"/>
    </row>
    <row r="70" spans="1:12" ht="18" customHeight="1" x14ac:dyDescent="0.2">
      <c r="A70" s="241">
        <f t="shared" si="3"/>
        <v>2</v>
      </c>
      <c r="B70" s="241" t="str">
        <f t="shared" si="3"/>
        <v>RECEPCIONISTA</v>
      </c>
      <c r="C70" s="241" t="str">
        <f t="shared" si="3"/>
        <v>APUCARANA</v>
      </c>
      <c r="D70" s="350" t="str">
        <f>Raiz!$D$70</f>
        <v>MÓDULO 3 – PROVISÃO PARA RESCISÃO</v>
      </c>
      <c r="E70" s="351"/>
      <c r="F70" s="351"/>
      <c r="G70" s="351"/>
      <c r="H70" s="352"/>
      <c r="I70" s="1" t="str">
        <f>Raiz!$I$70</f>
        <v>%</v>
      </c>
      <c r="J70" s="2" t="str">
        <f>Raiz!$J$70</f>
        <v>Valor R$</v>
      </c>
      <c r="K70" s="30"/>
      <c r="L70" s="30"/>
    </row>
    <row r="71" spans="1:12" ht="30" customHeight="1" x14ac:dyDescent="0.2">
      <c r="A71" s="241">
        <f t="shared" si="3"/>
        <v>2</v>
      </c>
      <c r="B71" s="241" t="str">
        <f t="shared" si="3"/>
        <v>RECEPCIONISTA</v>
      </c>
      <c r="C71" s="241" t="str">
        <f t="shared" si="3"/>
        <v>APUCARANA</v>
      </c>
      <c r="D71" s="55" t="str">
        <f>Raiz!$D$71</f>
        <v>A</v>
      </c>
      <c r="E71" s="54" t="str">
        <f>Raiz!$E$71</f>
        <v>Aviso Prévio Indenizado</v>
      </c>
      <c r="F71" s="332" t="str">
        <f>Raiz!$F$71</f>
        <v>Cálculo do valor = [Rem/12 + 13º/12 + Férias/12 + 1/3Férias/12] x 1 x 5% de rotatividade anual</v>
      </c>
      <c r="G71" s="333"/>
      <c r="H71" s="408"/>
      <c r="I71" s="20">
        <f>Raiz!$I$71</f>
        <v>4.9768518518518521E-3</v>
      </c>
      <c r="J71" s="19">
        <f>ROUND(I71*J35,2)</f>
        <v>6.86</v>
      </c>
      <c r="K71" s="30"/>
      <c r="L71" s="30"/>
    </row>
    <row r="72" spans="1:12" ht="18" customHeight="1" x14ac:dyDescent="0.2">
      <c r="A72" s="241">
        <f t="shared" si="3"/>
        <v>2</v>
      </c>
      <c r="B72" s="241" t="str">
        <f t="shared" si="3"/>
        <v>RECEPCIONISTA</v>
      </c>
      <c r="C72" s="241" t="str">
        <f t="shared" si="3"/>
        <v>APUCARANA</v>
      </c>
      <c r="D72" s="52" t="str">
        <f>Raiz!$D$72</f>
        <v>B</v>
      </c>
      <c r="E72" s="404" t="str">
        <f>Raiz!$E$72</f>
        <v>Incidência do FGTS sobre o Aviso Prévio Indenizado</v>
      </c>
      <c r="F72" s="405"/>
      <c r="G72" s="405"/>
      <c r="H72" s="406"/>
      <c r="I72" s="20">
        <f>0.08*I71</f>
        <v>3.9814814814814818E-4</v>
      </c>
      <c r="J72" s="19">
        <f>ROUND(I72*J35,2)</f>
        <v>0.55000000000000004</v>
      </c>
      <c r="K72" s="30"/>
      <c r="L72" s="30"/>
    </row>
    <row r="73" spans="1:12" ht="18" customHeight="1" x14ac:dyDescent="0.2">
      <c r="A73" s="241">
        <f t="shared" si="3"/>
        <v>2</v>
      </c>
      <c r="B73" s="241" t="str">
        <f t="shared" si="3"/>
        <v>RECEPCIONISTA</v>
      </c>
      <c r="C73" s="241" t="str">
        <f t="shared" si="3"/>
        <v>APUCARANA</v>
      </c>
      <c r="D73" s="52" t="str">
        <f>Raiz!$D$73</f>
        <v>C</v>
      </c>
      <c r="E73" s="409" t="str">
        <f>Raiz!$E$73</f>
        <v>Multa do FGTS sobre o Aviso Prévio Indenizado</v>
      </c>
      <c r="F73" s="410"/>
      <c r="G73" s="410"/>
      <c r="H73" s="411"/>
      <c r="I73" s="20">
        <f>Raiz!$I$73</f>
        <v>1.9039999999999999E-3</v>
      </c>
      <c r="J73" s="19">
        <f>ROUND(I73*J35,2)</f>
        <v>2.63</v>
      </c>
      <c r="K73" s="30"/>
      <c r="L73" s="30"/>
    </row>
    <row r="74" spans="1:12" ht="30" customHeight="1" x14ac:dyDescent="0.2">
      <c r="A74" s="241">
        <f t="shared" ref="A74:C84" si="4">A73</f>
        <v>2</v>
      </c>
      <c r="B74" s="241" t="str">
        <f t="shared" si="4"/>
        <v>RECEPCIONISTA</v>
      </c>
      <c r="C74" s="241" t="str">
        <f t="shared" si="4"/>
        <v>APUCARANA</v>
      </c>
      <c r="D74" s="55" t="str">
        <f>Raiz!$D$74</f>
        <v>D</v>
      </c>
      <c r="E74" s="54" t="str">
        <f>Raiz!$E$74</f>
        <v>Aviso Prévio Trabalhado</v>
      </c>
      <c r="F74" s="338" t="s">
        <v>321</v>
      </c>
      <c r="G74" s="338"/>
      <c r="H74" s="338"/>
      <c r="I74" s="20">
        <f>1/30*7/H9*1</f>
        <v>9.7222222222222224E-3</v>
      </c>
      <c r="J74" s="19">
        <f>ROUND(I74*J35,2)</f>
        <v>13.41</v>
      </c>
      <c r="K74" s="30"/>
      <c r="L74" s="30"/>
    </row>
    <row r="75" spans="1:12" ht="18" customHeight="1" x14ac:dyDescent="0.2">
      <c r="A75" s="241">
        <f t="shared" si="4"/>
        <v>2</v>
      </c>
      <c r="B75" s="241" t="str">
        <f t="shared" si="4"/>
        <v>RECEPCIONISTA</v>
      </c>
      <c r="C75" s="241" t="str">
        <f t="shared" si="4"/>
        <v>APUCARANA</v>
      </c>
      <c r="D75" s="52" t="str">
        <f>Raiz!$D$75</f>
        <v>E</v>
      </c>
      <c r="E75" s="331" t="str">
        <f>Raiz!$E$75</f>
        <v>Incidência dos encargos do submódulo 2.2 sobre o Aviso Prévio Trabalhado</v>
      </c>
      <c r="F75" s="335"/>
      <c r="G75" s="335"/>
      <c r="H75" s="336"/>
      <c r="I75" s="20">
        <f>I52*I74</f>
        <v>3.5777777777777782E-3</v>
      </c>
      <c r="J75" s="19">
        <f>ROUND(I75*J35,2)</f>
        <v>4.93</v>
      </c>
      <c r="K75" s="30"/>
      <c r="L75" s="30"/>
    </row>
    <row r="76" spans="1:12" ht="18" customHeight="1" x14ac:dyDescent="0.2">
      <c r="A76" s="241">
        <f t="shared" si="4"/>
        <v>2</v>
      </c>
      <c r="B76" s="241" t="str">
        <f t="shared" si="4"/>
        <v>RECEPCIONISTA</v>
      </c>
      <c r="C76" s="241" t="str">
        <f t="shared" si="4"/>
        <v>APUCARANA</v>
      </c>
      <c r="D76" s="52" t="str">
        <f>Raiz!$D$76</f>
        <v>F</v>
      </c>
      <c r="E76" s="323" t="str">
        <f>Raiz!$E$76</f>
        <v>Multa do FGTS e sobre o Aviso Prévio Trabalhado</v>
      </c>
      <c r="F76" s="323"/>
      <c r="G76" s="323"/>
      <c r="H76" s="323"/>
      <c r="I76" s="20">
        <f>Raiz!$I$76</f>
        <v>3.8079999999999996E-2</v>
      </c>
      <c r="J76" s="19">
        <f>ROUND(I76*J35,2)</f>
        <v>52.52</v>
      </c>
      <c r="K76" s="30"/>
      <c r="L76" s="30"/>
    </row>
    <row r="77" spans="1:12" ht="18" customHeight="1" thickBot="1" x14ac:dyDescent="0.25">
      <c r="A77" s="241">
        <f t="shared" si="4"/>
        <v>2</v>
      </c>
      <c r="B77" s="241" t="str">
        <f t="shared" si="4"/>
        <v>RECEPCIONISTA</v>
      </c>
      <c r="C77" s="241" t="str">
        <f t="shared" si="4"/>
        <v>APUCARANA</v>
      </c>
      <c r="D77" s="317" t="str">
        <f>Raiz!$D$77</f>
        <v>Total do Módulo 3 - Provisão para Rescisão</v>
      </c>
      <c r="E77" s="317"/>
      <c r="F77" s="317"/>
      <c r="G77" s="317"/>
      <c r="H77" s="317"/>
      <c r="I77" s="317"/>
      <c r="J77" s="27">
        <f>SUM(J71:J76)</f>
        <v>80.900000000000006</v>
      </c>
      <c r="K77" s="30"/>
      <c r="L77" s="30"/>
    </row>
    <row r="78" spans="1:12" ht="14.1" customHeight="1" thickBot="1" x14ac:dyDescent="0.25">
      <c r="A78" s="241">
        <f t="shared" si="4"/>
        <v>2</v>
      </c>
      <c r="B78" s="241" t="str">
        <f t="shared" si="4"/>
        <v>RECEPCIONISTA</v>
      </c>
      <c r="C78" s="241" t="str">
        <f t="shared" si="4"/>
        <v>APUCARANA</v>
      </c>
      <c r="D78" s="4"/>
      <c r="E78" s="4"/>
      <c r="F78" s="4"/>
      <c r="G78" s="4"/>
      <c r="H78" s="4"/>
      <c r="I78" s="4"/>
      <c r="J78" s="4"/>
      <c r="K78" s="30"/>
      <c r="L78" s="30"/>
    </row>
    <row r="79" spans="1:12" ht="18" customHeight="1" x14ac:dyDescent="0.2">
      <c r="A79" s="241">
        <f t="shared" si="4"/>
        <v>2</v>
      </c>
      <c r="B79" s="241" t="str">
        <f t="shared" si="4"/>
        <v>RECEPCIONISTA</v>
      </c>
      <c r="C79" s="241" t="str">
        <f t="shared" si="4"/>
        <v>APUCARANA</v>
      </c>
      <c r="D79" s="350" t="str">
        <f>Raiz!$D$79</f>
        <v>MÓDULO 4 – CUSTO DE REPOSIÇÃO DO PROFISSIONAL AUSENTE</v>
      </c>
      <c r="E79" s="351"/>
      <c r="F79" s="351"/>
      <c r="G79" s="351"/>
      <c r="H79" s="352"/>
      <c r="I79" s="194" t="str">
        <f>Raiz!$I$79</f>
        <v>%</v>
      </c>
      <c r="J79" s="149" t="str">
        <f>Raiz!$J$79</f>
        <v>Valor R$</v>
      </c>
      <c r="K79" s="30"/>
      <c r="L79" s="30"/>
    </row>
    <row r="80" spans="1:12" ht="39.950000000000003" customHeight="1" x14ac:dyDescent="0.2">
      <c r="A80" s="241">
        <f t="shared" si="4"/>
        <v>2</v>
      </c>
      <c r="B80" s="241" t="str">
        <f t="shared" si="4"/>
        <v>RECEPCIONISTA</v>
      </c>
      <c r="C80" s="241" t="str">
        <f t="shared" si="4"/>
        <v>APUCARANA</v>
      </c>
      <c r="D8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0" s="338"/>
      <c r="F80" s="338"/>
      <c r="G80" s="338"/>
      <c r="H80" s="338"/>
      <c r="I80" s="338"/>
      <c r="J80" s="347"/>
      <c r="K80" s="30"/>
      <c r="L80" s="30"/>
    </row>
    <row r="81" spans="1:12" ht="32.25" customHeight="1" x14ac:dyDescent="0.2">
      <c r="A81" s="241">
        <f t="shared" si="4"/>
        <v>2</v>
      </c>
      <c r="B81" s="241" t="str">
        <f t="shared" si="4"/>
        <v>RECEPCIONISTA</v>
      </c>
      <c r="C81" s="241" t="str">
        <f t="shared" si="4"/>
        <v>APUCARANA</v>
      </c>
      <c r="D81" s="337" t="str">
        <f>Raiz!$D$81</f>
        <v>MÓDULO 1</v>
      </c>
      <c r="E81" s="337"/>
      <c r="F81" s="195" t="str">
        <f>Raiz!$F$81</f>
        <v>MÓDULO 2                                                                   (sem VA, VT e Adic.Assid.)</v>
      </c>
      <c r="G81" s="195" t="str">
        <f>Raiz!$G$81</f>
        <v>MÓDULO 3</v>
      </c>
      <c r="H81" s="266" t="str">
        <f>Raiz!$H$81</f>
        <v>BCCPA</v>
      </c>
      <c r="I81" s="419" t="str">
        <f>Raiz!$I$81</f>
        <v>Para cálculo do item A, paga VA nas férias?</v>
      </c>
      <c r="J81" s="420"/>
      <c r="K81" s="30"/>
      <c r="L81" s="30"/>
    </row>
    <row r="82" spans="1:12" s="29" customFormat="1" ht="18" customHeight="1" x14ac:dyDescent="0.2">
      <c r="A82" s="241">
        <f t="shared" si="4"/>
        <v>2</v>
      </c>
      <c r="B82" s="241" t="str">
        <f t="shared" si="4"/>
        <v>RECEPCIONISTA</v>
      </c>
      <c r="C82" s="241" t="str">
        <f t="shared" si="4"/>
        <v>APUCARANA</v>
      </c>
      <c r="D82" s="342">
        <f>J35</f>
        <v>1379.090909090909</v>
      </c>
      <c r="E82" s="342"/>
      <c r="F82" s="148">
        <f>J68-J55-J56-J59</f>
        <v>802.1099999999999</v>
      </c>
      <c r="G82" s="148">
        <f>J77</f>
        <v>80.900000000000006</v>
      </c>
      <c r="H82" s="267">
        <f>SUM(D82:G82)</f>
        <v>2262.1009090909088</v>
      </c>
      <c r="I82" s="421" t="str">
        <f>VLOOKUP(H7,Base!$B$998:$P$1049,J12+1,FALSE)</f>
        <v>SIM</v>
      </c>
      <c r="J82" s="422"/>
      <c r="K82" s="30"/>
      <c r="L82" s="30"/>
    </row>
    <row r="83" spans="1:12" ht="18" customHeight="1" x14ac:dyDescent="0.2">
      <c r="A83" s="241">
        <f t="shared" si="4"/>
        <v>2</v>
      </c>
      <c r="B83" s="241" t="str">
        <f t="shared" si="4"/>
        <v>RECEPCIONISTA</v>
      </c>
      <c r="C83" s="241" t="str">
        <f t="shared" si="4"/>
        <v>APUCARANA</v>
      </c>
      <c r="D83" s="412" t="str">
        <f>Raiz!$D$83</f>
        <v>Submódulo 4.1 Substituto nas Ausências Legais</v>
      </c>
      <c r="E83" s="413"/>
      <c r="F83" s="413"/>
      <c r="G83" s="413"/>
      <c r="H83" s="413"/>
      <c r="I83" s="413"/>
      <c r="J83" s="414"/>
      <c r="K83" s="30"/>
      <c r="L83" s="30"/>
    </row>
    <row r="84" spans="1:12" ht="18" customHeight="1" x14ac:dyDescent="0.2">
      <c r="A84" s="241">
        <f t="shared" si="4"/>
        <v>2</v>
      </c>
      <c r="B84" s="241" t="str">
        <f t="shared" si="4"/>
        <v>RECEPCIONISTA</v>
      </c>
      <c r="C84" s="241" t="str">
        <f t="shared" si="4"/>
        <v>APUCARANA</v>
      </c>
      <c r="D84" s="51" t="str">
        <f>Raiz!$D$84</f>
        <v>A</v>
      </c>
      <c r="E84" s="338" t="str">
        <f>Raiz!$E$84</f>
        <v>Substituto na cobertura de Férias</v>
      </c>
      <c r="F84" s="338"/>
      <c r="G84" s="338" t="str">
        <f>Raiz!$G$84</f>
        <v>Cálculo do valor=[BCCPA+VA(se pago nas férias)]/12</v>
      </c>
      <c r="H84" s="338"/>
      <c r="I84" s="43">
        <f>Raiz!$I$84</f>
        <v>8.3333333333333329E-2</v>
      </c>
      <c r="J84" s="19">
        <f>IF(I82="NÃO",H82/12,(H82+J56)/12)</f>
        <v>218.51007575757572</v>
      </c>
      <c r="K84" s="30"/>
      <c r="L84" s="30"/>
    </row>
    <row r="85" spans="1:12" ht="18" customHeight="1" x14ac:dyDescent="0.2">
      <c r="A85" s="241">
        <f t="shared" ref="A85:C100" si="5">A84</f>
        <v>2</v>
      </c>
      <c r="B85" s="241" t="str">
        <f t="shared" si="5"/>
        <v>RECEPCIONISTA</v>
      </c>
      <c r="C85" s="241" t="str">
        <f t="shared" si="5"/>
        <v>APUCARANA</v>
      </c>
      <c r="D85" s="52" t="str">
        <f>Raiz!$D$85</f>
        <v>B</v>
      </c>
      <c r="E85" s="331" t="str">
        <f>Raiz!$E$85</f>
        <v>Substituto na cobertura de Ausências Legais</v>
      </c>
      <c r="F85" s="336"/>
      <c r="G85" s="331" t="str">
        <f>Raiz!$G$85</f>
        <v>Cálculo do valor=[(BCCPA/30)x1dia]/12</v>
      </c>
      <c r="H85" s="336"/>
      <c r="I85" s="20">
        <f>Raiz!$I$85</f>
        <v>2.7777777777777779E-3</v>
      </c>
      <c r="J85" s="19">
        <f>ROUND(I85*H82,2)</f>
        <v>6.28</v>
      </c>
      <c r="K85" s="30"/>
      <c r="L85" s="30"/>
    </row>
    <row r="86" spans="1:12" ht="18" customHeight="1" x14ac:dyDescent="0.2">
      <c r="A86" s="241">
        <f t="shared" si="5"/>
        <v>2</v>
      </c>
      <c r="B86" s="241" t="str">
        <f t="shared" si="5"/>
        <v>RECEPCIONISTA</v>
      </c>
      <c r="C86" s="241" t="str">
        <f t="shared" si="5"/>
        <v>APUCARANA</v>
      </c>
      <c r="D86" s="52" t="str">
        <f>Raiz!$D$86</f>
        <v>C</v>
      </c>
      <c r="E86" s="320" t="str">
        <f>Raiz!$E$86</f>
        <v>Substituto na cobertura de Licença-Paternidade</v>
      </c>
      <c r="F86" s="321"/>
      <c r="G86" s="320" t="str">
        <f>Raiz!$G$86</f>
        <v>Cálculo do valor={[(BCCPA/30)x5dias]/12}x1,5%</v>
      </c>
      <c r="H86" s="321"/>
      <c r="I86" s="20">
        <f>Raiz!$I$86</f>
        <v>2.0833333333333332E-4</v>
      </c>
      <c r="J86" s="19">
        <f>ROUND(I86*H82,2)</f>
        <v>0.47</v>
      </c>
      <c r="K86" s="30"/>
      <c r="L86" s="30"/>
    </row>
    <row r="87" spans="1:12" ht="18" customHeight="1" x14ac:dyDescent="0.2">
      <c r="A87" s="241">
        <f t="shared" si="5"/>
        <v>2</v>
      </c>
      <c r="B87" s="241" t="str">
        <f t="shared" si="5"/>
        <v>RECEPCIONISTA</v>
      </c>
      <c r="C87" s="241" t="str">
        <f t="shared" si="5"/>
        <v>APUCARANA</v>
      </c>
      <c r="D87" s="52" t="str">
        <f>Raiz!$D$87</f>
        <v>D</v>
      </c>
      <c r="E87" s="320" t="str">
        <f>Raiz!$E$87</f>
        <v>Substituto na cobertura de Ausência por acidente de trab.</v>
      </c>
      <c r="F87" s="321"/>
      <c r="G87" s="320" t="str">
        <f>Raiz!$G$87</f>
        <v>Cálculo do valor={[(BCCPA/30)x15dias]/12}x0,78%</v>
      </c>
      <c r="H87" s="321"/>
      <c r="I87" s="20">
        <f>Raiz!$I$87</f>
        <v>3.2499999999999999E-4</v>
      </c>
      <c r="J87" s="19">
        <f>ROUND(I87*H82,2)</f>
        <v>0.74</v>
      </c>
      <c r="K87" s="30"/>
      <c r="L87" s="30"/>
    </row>
    <row r="88" spans="1:12" ht="27" customHeight="1" x14ac:dyDescent="0.2">
      <c r="A88" s="241">
        <f t="shared" si="5"/>
        <v>2</v>
      </c>
      <c r="B88" s="241" t="str">
        <f t="shared" si="5"/>
        <v>RECEPCIONISTA</v>
      </c>
      <c r="C88" s="241" t="str">
        <f t="shared" si="5"/>
        <v>APUCARANA</v>
      </c>
      <c r="D88" s="52" t="str">
        <f>Raiz!$D$88</f>
        <v>E</v>
      </c>
      <c r="E88" s="320" t="str">
        <f>Raiz!$E$88</f>
        <v>Substituto na cobertura de Afastamento Maternidade</v>
      </c>
      <c r="F88" s="321"/>
      <c r="G88" s="320" t="str">
        <f>Raiz!$G$88</f>
        <v>Cálculo do valor = {[(Mód1+Mód1/3)/12+(Submod2.2 +Submod2.3-VA-VT-Adic.Assid.+Mód3)]x(4/12)}x2%</v>
      </c>
      <c r="H88" s="322"/>
      <c r="I88" s="327"/>
      <c r="J88" s="19">
        <f>ROUND((((J35+J35/3)/12+(J52+J62+-J55-J56-J59+J77))*4/12)*2%,2)</f>
        <v>5.89</v>
      </c>
      <c r="K88" s="30"/>
      <c r="L88" s="30"/>
    </row>
    <row r="89" spans="1:12" ht="18" customHeight="1" x14ac:dyDescent="0.2">
      <c r="A89" s="241">
        <f t="shared" si="5"/>
        <v>2</v>
      </c>
      <c r="B89" s="241" t="str">
        <f t="shared" si="5"/>
        <v>RECEPCIONISTA</v>
      </c>
      <c r="C89" s="241" t="str">
        <f t="shared" si="5"/>
        <v>APUCARANA</v>
      </c>
      <c r="D89" s="52" t="str">
        <f>Raiz!$D$89</f>
        <v>F</v>
      </c>
      <c r="E89" s="320" t="str">
        <f>Raiz!$E$89</f>
        <v>Substituto na cobertura de Ausência por doença</v>
      </c>
      <c r="F89" s="321"/>
      <c r="G89" s="320" t="str">
        <f>Raiz!$G$89</f>
        <v>Cálculo do valor = {(BCCPA/30)x3dias}/12</v>
      </c>
      <c r="H89" s="321"/>
      <c r="I89" s="23">
        <f>Raiz!$I$89</f>
        <v>8.3333333333333332E-3</v>
      </c>
      <c r="J89" s="31">
        <f>ROUND(H82*I89,2)</f>
        <v>18.850000000000001</v>
      </c>
      <c r="K89" s="30"/>
      <c r="L89" s="30"/>
    </row>
    <row r="90" spans="1:12" ht="18" customHeight="1" thickBot="1" x14ac:dyDescent="0.25">
      <c r="A90" s="241">
        <f t="shared" si="5"/>
        <v>2</v>
      </c>
      <c r="B90" s="241" t="str">
        <f t="shared" si="5"/>
        <v>RECEPCIONISTA</v>
      </c>
      <c r="C90" s="241" t="str">
        <f t="shared" si="5"/>
        <v>APUCARANA</v>
      </c>
      <c r="D90" s="317" t="str">
        <f>Raiz!$D$90</f>
        <v> Total do Módulo 4 - Custo de Reposição do Profissional Ausente</v>
      </c>
      <c r="E90" s="317"/>
      <c r="F90" s="317"/>
      <c r="G90" s="317"/>
      <c r="H90" s="317"/>
      <c r="I90" s="317"/>
      <c r="J90" s="21">
        <f>SUM(J84:J89)</f>
        <v>250.74007575757571</v>
      </c>
      <c r="K90" s="30"/>
      <c r="L90" s="30"/>
    </row>
    <row r="91" spans="1:12" ht="11.25" customHeight="1" thickBot="1" x14ac:dyDescent="0.25">
      <c r="A91" s="241">
        <f t="shared" si="5"/>
        <v>2</v>
      </c>
      <c r="B91" s="241" t="str">
        <f t="shared" si="5"/>
        <v>RECEPCIONISTA</v>
      </c>
      <c r="C91" s="241" t="str">
        <f t="shared" si="5"/>
        <v>APUCARANA</v>
      </c>
      <c r="D91" s="4"/>
      <c r="E91" s="4"/>
      <c r="F91" s="4"/>
      <c r="G91" s="4"/>
      <c r="H91" s="4"/>
      <c r="I91" s="4"/>
      <c r="J91" s="4"/>
      <c r="K91" s="30"/>
      <c r="L91" s="30"/>
    </row>
    <row r="92" spans="1:12" ht="18" customHeight="1" x14ac:dyDescent="0.2">
      <c r="A92" s="241">
        <f t="shared" si="5"/>
        <v>2</v>
      </c>
      <c r="B92" s="241" t="str">
        <f t="shared" si="5"/>
        <v>RECEPCIONISTA</v>
      </c>
      <c r="C92" s="241" t="str">
        <f t="shared" si="5"/>
        <v>APUCARANA</v>
      </c>
      <c r="D92" s="339" t="str">
        <f>Raiz!$D$92</f>
        <v>MÓDULO 5 - INSUMOS DIVERSOS</v>
      </c>
      <c r="E92" s="340"/>
      <c r="F92" s="340"/>
      <c r="G92" s="340"/>
      <c r="H92" s="340"/>
      <c r="I92" s="341"/>
      <c r="J92" s="2" t="str">
        <f>Raiz!$J$92</f>
        <v>Valor R$</v>
      </c>
      <c r="K92" s="30"/>
      <c r="L92" s="30"/>
    </row>
    <row r="93" spans="1:12" ht="18" customHeight="1" x14ac:dyDescent="0.2">
      <c r="A93" s="241">
        <f t="shared" si="5"/>
        <v>2</v>
      </c>
      <c r="B93" s="241" t="str">
        <f t="shared" si="5"/>
        <v>RECEPCIONISTA</v>
      </c>
      <c r="C93" s="241" t="str">
        <f t="shared" si="5"/>
        <v>APUCARANA</v>
      </c>
      <c r="D93" s="52" t="str">
        <f>Raiz!$D$93</f>
        <v>A</v>
      </c>
      <c r="E93" s="314" t="str">
        <f>Raiz!$E$93</f>
        <v>Uniformes</v>
      </c>
      <c r="F93" s="314"/>
      <c r="G93" s="314"/>
      <c r="H93" s="314"/>
      <c r="I93" s="314"/>
      <c r="J93" s="19">
        <f>VLOOKUP(H7,Base!$B$1283:$P$1334,J12+1,FALSE)</f>
        <v>31.67</v>
      </c>
      <c r="K93" s="127"/>
      <c r="L93" s="127"/>
    </row>
    <row r="94" spans="1:12" ht="18" customHeight="1" x14ac:dyDescent="0.2">
      <c r="A94" s="241">
        <f t="shared" si="5"/>
        <v>2</v>
      </c>
      <c r="B94" s="241" t="str">
        <f t="shared" si="5"/>
        <v>RECEPCIONISTA</v>
      </c>
      <c r="C94" s="241" t="str">
        <f t="shared" si="5"/>
        <v>APUCARANA</v>
      </c>
      <c r="D94" s="52" t="str">
        <f>IF(J94=0,"","B")</f>
        <v/>
      </c>
      <c r="E94" s="146" t="str">
        <f>IF(J94=0,"","Diárias")</f>
        <v/>
      </c>
      <c r="F94" s="320" t="str">
        <f>IF(J94=0,"","Valor equivalente a 1 (uma) diária")</f>
        <v/>
      </c>
      <c r="G94" s="322"/>
      <c r="H94" s="322"/>
      <c r="I94" s="327"/>
      <c r="J94" s="19">
        <f>VLOOKUP(H7,Base!$B$1226:$P$1277,J12+1,FALSE)</f>
        <v>0</v>
      </c>
      <c r="K94" s="127"/>
      <c r="L94" s="127"/>
    </row>
    <row r="95" spans="1:12" ht="18" customHeight="1" thickBot="1" x14ac:dyDescent="0.25">
      <c r="A95" s="241">
        <f t="shared" si="5"/>
        <v>2</v>
      </c>
      <c r="B95" s="241" t="str">
        <f t="shared" si="5"/>
        <v>RECEPCIONISTA</v>
      </c>
      <c r="C95" s="241" t="str">
        <f t="shared" si="5"/>
        <v>APUCARANA</v>
      </c>
      <c r="D95" s="317" t="str">
        <f>Raiz!$D$95</f>
        <v>Total do Módulo 5 - Insumos Diversos</v>
      </c>
      <c r="E95" s="317"/>
      <c r="F95" s="317"/>
      <c r="G95" s="317"/>
      <c r="H95" s="317"/>
      <c r="I95" s="317"/>
      <c r="J95" s="27">
        <f>SUM(J93:J94)</f>
        <v>31.67</v>
      </c>
      <c r="K95" s="30"/>
      <c r="L95" s="30"/>
    </row>
    <row r="96" spans="1:12" ht="11.25" customHeight="1" thickBot="1" x14ac:dyDescent="0.25">
      <c r="A96" s="241">
        <f t="shared" si="5"/>
        <v>2</v>
      </c>
      <c r="B96" s="241" t="str">
        <f t="shared" si="5"/>
        <v>RECEPCIONISTA</v>
      </c>
      <c r="C96" s="241" t="str">
        <f t="shared" si="5"/>
        <v>APUCARANA</v>
      </c>
      <c r="D96" s="4"/>
      <c r="E96" s="4"/>
      <c r="F96" s="4"/>
      <c r="G96" s="4"/>
      <c r="H96" s="4"/>
      <c r="I96" s="4"/>
      <c r="J96" s="4"/>
      <c r="K96" s="30"/>
      <c r="L96" s="30"/>
    </row>
    <row r="97" spans="1:12" ht="18" customHeight="1" x14ac:dyDescent="0.2">
      <c r="A97" s="241">
        <f t="shared" si="5"/>
        <v>2</v>
      </c>
      <c r="B97" s="241" t="str">
        <f t="shared" si="5"/>
        <v>RECEPCIONISTA</v>
      </c>
      <c r="C97" s="241" t="str">
        <f t="shared" si="5"/>
        <v>APUCARANA</v>
      </c>
      <c r="D97" s="326" t="str">
        <f>Raiz!$D$97</f>
        <v>6 - CUSTOS INDIRETOS, TRIBUTOS E LUCRO</v>
      </c>
      <c r="E97" s="326"/>
      <c r="F97" s="326"/>
      <c r="G97" s="326"/>
      <c r="H97" s="326"/>
      <c r="I97" s="1" t="str">
        <f>Raiz!$I$97</f>
        <v>%</v>
      </c>
      <c r="J97" s="2" t="str">
        <f>Raiz!$J$97</f>
        <v>Valor R$</v>
      </c>
      <c r="K97" s="30"/>
      <c r="L97" s="30"/>
    </row>
    <row r="98" spans="1:12" ht="18" customHeight="1" x14ac:dyDescent="0.2">
      <c r="A98" s="241">
        <f t="shared" si="5"/>
        <v>2</v>
      </c>
      <c r="B98" s="241" t="str">
        <f t="shared" si="5"/>
        <v>RECEPCIONISTA</v>
      </c>
      <c r="C98" s="241" t="str">
        <f t="shared" si="5"/>
        <v>APUCARANA</v>
      </c>
      <c r="D98" s="52" t="str">
        <f>Raiz!$D$98</f>
        <v>A</v>
      </c>
      <c r="E98" s="323" t="str">
        <f>Raiz!$E$98</f>
        <v>Custos Indiretos (despesas administrativas e operacionais)</v>
      </c>
      <c r="F98" s="323"/>
      <c r="G98" s="323"/>
      <c r="H98" s="323"/>
      <c r="I98" s="20">
        <f>VLOOKUP(H7,Base!$B$1340:$P$1391,J12+1,FALSE)</f>
        <v>0.05</v>
      </c>
      <c r="J98" s="19">
        <f>ROUND(J120*I98,2)</f>
        <v>148.65</v>
      </c>
      <c r="K98" s="30"/>
      <c r="L98" s="30"/>
    </row>
    <row r="99" spans="1:12" ht="18" customHeight="1" x14ac:dyDescent="0.2">
      <c r="A99" s="241">
        <f t="shared" si="5"/>
        <v>2</v>
      </c>
      <c r="B99" s="241" t="str">
        <f t="shared" si="5"/>
        <v>RECEPCIONISTA</v>
      </c>
      <c r="C99" s="241" t="str">
        <f t="shared" si="5"/>
        <v>APUCARANA</v>
      </c>
      <c r="D99" s="18" t="str">
        <f>Raiz!$D$99</f>
        <v>B</v>
      </c>
      <c r="E99" s="323" t="str">
        <f>Raiz!$E$99</f>
        <v>Lucro</v>
      </c>
      <c r="F99" s="323"/>
      <c r="G99" s="323"/>
      <c r="H99" s="323"/>
      <c r="I99" s="20">
        <f>VLOOKUP(H7,Base!$B$1397:$P$1448,J12+1,FALSE)</f>
        <v>1.47E-2</v>
      </c>
      <c r="J99" s="19">
        <f>ROUND(J122*I99,2)</f>
        <v>45.89</v>
      </c>
      <c r="K99" s="30"/>
      <c r="L99" s="30"/>
    </row>
    <row r="100" spans="1:12" ht="18" customHeight="1" x14ac:dyDescent="0.2">
      <c r="A100" s="241">
        <f t="shared" si="5"/>
        <v>2</v>
      </c>
      <c r="B100" s="241" t="str">
        <f t="shared" si="5"/>
        <v>RECEPCIONISTA</v>
      </c>
      <c r="C100" s="241" t="str">
        <f t="shared" si="5"/>
        <v>APUCARANA</v>
      </c>
      <c r="D100" s="324" t="str">
        <f>Raiz!$D$100</f>
        <v>Subtotal</v>
      </c>
      <c r="E100" s="324"/>
      <c r="F100" s="324"/>
      <c r="G100" s="324"/>
      <c r="H100" s="324"/>
      <c r="I100" s="32">
        <f>SUM(I98:I99)</f>
        <v>6.4700000000000008E-2</v>
      </c>
      <c r="J100" s="33">
        <f>SUM(J98:J99)</f>
        <v>194.54000000000002</v>
      </c>
      <c r="K100" s="30"/>
      <c r="L100" s="30"/>
    </row>
    <row r="101" spans="1:12" ht="18" customHeight="1" x14ac:dyDescent="0.2">
      <c r="A101" s="241">
        <f t="shared" ref="A101:C116" si="6">A100</f>
        <v>2</v>
      </c>
      <c r="B101" s="241" t="str">
        <f t="shared" si="6"/>
        <v>RECEPCIONISTA</v>
      </c>
      <c r="C101" s="241" t="str">
        <f t="shared" si="6"/>
        <v>APUCARANA</v>
      </c>
      <c r="D101" s="52" t="str">
        <f>Raiz!$D$101</f>
        <v>C</v>
      </c>
      <c r="E101" s="323" t="str">
        <f>Raiz!$E$101</f>
        <v>Tributos</v>
      </c>
      <c r="F101" s="325"/>
      <c r="G101" s="325"/>
      <c r="H101" s="325"/>
      <c r="I101" s="32">
        <f>SUM(I102:I104)</f>
        <v>0.11749999999999999</v>
      </c>
      <c r="J101" s="33">
        <f>SUM(J102:J104)</f>
        <v>421.73</v>
      </c>
      <c r="K101" s="30"/>
      <c r="L101" s="30"/>
    </row>
    <row r="102" spans="1:12" ht="18" customHeight="1" x14ac:dyDescent="0.2">
      <c r="A102" s="241">
        <f t="shared" si="6"/>
        <v>2</v>
      </c>
      <c r="B102" s="241" t="str">
        <f t="shared" si="6"/>
        <v>RECEPCIONISTA</v>
      </c>
      <c r="C102" s="241" t="str">
        <f t="shared" si="6"/>
        <v>APUCARANA</v>
      </c>
      <c r="D102" s="328" t="str">
        <f>Raiz!$D$102</f>
        <v>C.1</v>
      </c>
      <c r="E102" s="330" t="str">
        <f>Raiz!$E$102</f>
        <v>Tributos Federais</v>
      </c>
      <c r="F102" s="332" t="str">
        <f>Raiz!$F$102</f>
        <v>PIS</v>
      </c>
      <c r="G102" s="333"/>
      <c r="H102" s="334"/>
      <c r="I102" s="43">
        <f>Raiz!$I$102</f>
        <v>1.6500000000000001E-2</v>
      </c>
      <c r="J102" s="19">
        <f>ROUND(I102*J111,2)</f>
        <v>59.22</v>
      </c>
      <c r="K102" s="30"/>
      <c r="L102" s="30"/>
    </row>
    <row r="103" spans="1:12" ht="18" customHeight="1" x14ac:dyDescent="0.2">
      <c r="A103" s="241">
        <f t="shared" si="6"/>
        <v>2</v>
      </c>
      <c r="B103" s="241" t="str">
        <f t="shared" si="6"/>
        <v>RECEPCIONISTA</v>
      </c>
      <c r="C103" s="241" t="str">
        <f t="shared" si="6"/>
        <v>APUCARANA</v>
      </c>
      <c r="D103" s="329"/>
      <c r="E103" s="331"/>
      <c r="F103" s="331" t="str">
        <f>Raiz!$F$103</f>
        <v>COFINS</v>
      </c>
      <c r="G103" s="335"/>
      <c r="H103" s="336"/>
      <c r="I103" s="20">
        <f>Raiz!$I$103</f>
        <v>7.5999999999999998E-2</v>
      </c>
      <c r="J103" s="19">
        <f>ROUND(I103*J111,2)</f>
        <v>272.77999999999997</v>
      </c>
    </row>
    <row r="104" spans="1:12" ht="18" customHeight="1" x14ac:dyDescent="0.2">
      <c r="A104" s="241">
        <f t="shared" si="6"/>
        <v>2</v>
      </c>
      <c r="B104" s="241" t="str">
        <f t="shared" si="6"/>
        <v>RECEPCIONISTA</v>
      </c>
      <c r="C104" s="241" t="str">
        <f t="shared" si="6"/>
        <v>APUCARANA</v>
      </c>
      <c r="D104" s="18" t="str">
        <f>Raiz!$D$104</f>
        <v>C.2</v>
      </c>
      <c r="E104" s="49" t="str">
        <f>Raiz!$E$104</f>
        <v>Tributos Municipais</v>
      </c>
      <c r="F104" s="320" t="str">
        <f>Raiz!$F$104</f>
        <v>ISS</v>
      </c>
      <c r="G104" s="322"/>
      <c r="H104" s="321"/>
      <c r="I104" s="20">
        <f>VLOOKUP(H7,Base!$B$29:$D$80,3,FALSE)</f>
        <v>2.5000000000000001E-2</v>
      </c>
      <c r="J104" s="19">
        <f>ROUND(I104*J111,2)</f>
        <v>89.73</v>
      </c>
    </row>
    <row r="105" spans="1:12" ht="18" customHeight="1" thickBot="1" x14ac:dyDescent="0.25">
      <c r="A105" s="241">
        <f t="shared" si="6"/>
        <v>2</v>
      </c>
      <c r="B105" s="241" t="str">
        <f t="shared" si="6"/>
        <v>RECEPCIONISTA</v>
      </c>
      <c r="C105" s="241" t="str">
        <f t="shared" si="6"/>
        <v>APUCARANA</v>
      </c>
      <c r="D105" s="319" t="str">
        <f>Raiz!$D$105</f>
        <v>Total do Módulo 6 - Custos Indiretos, Lucro e Tributos</v>
      </c>
      <c r="E105" s="319"/>
      <c r="F105" s="319"/>
      <c r="G105" s="319"/>
      <c r="H105" s="319"/>
      <c r="I105" s="24">
        <f>I100+I101</f>
        <v>0.1822</v>
      </c>
      <c r="J105" s="21">
        <f>J100+J101</f>
        <v>616.27</v>
      </c>
    </row>
    <row r="106" spans="1:12" ht="11.25" customHeight="1" thickBot="1" x14ac:dyDescent="0.25">
      <c r="A106" s="241">
        <f t="shared" si="6"/>
        <v>2</v>
      </c>
      <c r="B106" s="241" t="str">
        <f t="shared" si="6"/>
        <v>RECEPCIONISTA</v>
      </c>
      <c r="C106" s="241" t="str">
        <f t="shared" si="6"/>
        <v>APUCARANA</v>
      </c>
      <c r="D106" s="4"/>
      <c r="E106" s="4"/>
      <c r="F106" s="4"/>
      <c r="G106" s="4"/>
      <c r="H106" s="4"/>
      <c r="I106" s="4"/>
      <c r="J106" s="4"/>
    </row>
    <row r="107" spans="1:12" ht="18" customHeight="1" x14ac:dyDescent="0.2">
      <c r="A107" s="241">
        <f t="shared" si="6"/>
        <v>2</v>
      </c>
      <c r="B107" s="241" t="str">
        <f t="shared" si="6"/>
        <v>RECEPCIONISTA</v>
      </c>
      <c r="C107" s="241" t="str">
        <f t="shared" si="6"/>
        <v>APUCARANA</v>
      </c>
      <c r="D107" s="339" t="str">
        <f>Raiz!$D$107</f>
        <v>TRIBUTOS (percentual incidente sobre o Valor total por empregado)</v>
      </c>
      <c r="E107" s="340"/>
      <c r="F107" s="340"/>
      <c r="G107" s="340"/>
      <c r="H107" s="340"/>
      <c r="I107" s="340"/>
      <c r="J107" s="341"/>
    </row>
    <row r="108" spans="1:12" ht="18" customHeight="1" x14ac:dyDescent="0.2">
      <c r="A108" s="241">
        <f t="shared" si="6"/>
        <v>2</v>
      </c>
      <c r="B108" s="241" t="str">
        <f t="shared" si="6"/>
        <v>RECEPCIONISTA</v>
      </c>
      <c r="C108" s="241" t="str">
        <f t="shared" si="6"/>
        <v>APUCARANA</v>
      </c>
      <c r="D108" s="52" t="str">
        <f>Raiz!$D$108</f>
        <v>A</v>
      </c>
      <c r="E108" s="314" t="str">
        <f>Raiz!$E$108</f>
        <v>Percentual total dos Tributos / 100</v>
      </c>
      <c r="F108" s="314"/>
      <c r="G108" s="314"/>
      <c r="H108" s="314"/>
      <c r="I108" s="314"/>
      <c r="J108" s="34">
        <f>I101</f>
        <v>0.11749999999999999</v>
      </c>
    </row>
    <row r="109" spans="1:12" ht="18" customHeight="1" x14ac:dyDescent="0.2">
      <c r="A109" s="241">
        <f t="shared" si="6"/>
        <v>2</v>
      </c>
      <c r="B109" s="241" t="str">
        <f t="shared" si="6"/>
        <v>RECEPCIONISTA</v>
      </c>
      <c r="C109" s="241" t="str">
        <f t="shared" si="6"/>
        <v>APUCARANA</v>
      </c>
      <c r="D109" s="52" t="str">
        <f>Raiz!$D$109</f>
        <v>B</v>
      </c>
      <c r="E109" s="314" t="str">
        <f>Raiz!$E$109</f>
        <v>1 - A</v>
      </c>
      <c r="F109" s="314"/>
      <c r="G109" s="314"/>
      <c r="H109" s="314"/>
      <c r="I109" s="314"/>
      <c r="J109" s="34">
        <f>1-J108</f>
        <v>0.88250000000000006</v>
      </c>
    </row>
    <row r="110" spans="1:12" ht="18" customHeight="1" x14ac:dyDescent="0.2">
      <c r="A110" s="241">
        <f t="shared" si="6"/>
        <v>2</v>
      </c>
      <c r="B110" s="241" t="str">
        <f t="shared" si="6"/>
        <v>RECEPCIONISTA</v>
      </c>
      <c r="C110" s="241" t="str">
        <f t="shared" si="6"/>
        <v>APUCARANA</v>
      </c>
      <c r="D110" s="52" t="str">
        <f>Raiz!$D$110</f>
        <v>C</v>
      </c>
      <c r="E110" s="314" t="str">
        <f>Raiz!$E$110</f>
        <v>Custo antes da incidência dos tributos</v>
      </c>
      <c r="F110" s="314"/>
      <c r="G110" s="314"/>
      <c r="H110" s="314"/>
      <c r="I110" s="314"/>
      <c r="J110" s="19">
        <f>J124</f>
        <v>3167.5209848484847</v>
      </c>
    </row>
    <row r="111" spans="1:12" ht="18" customHeight="1" x14ac:dyDescent="0.2">
      <c r="A111" s="241">
        <f t="shared" si="6"/>
        <v>2</v>
      </c>
      <c r="B111" s="241" t="str">
        <f t="shared" si="6"/>
        <v>RECEPCIONISTA</v>
      </c>
      <c r="C111" s="241" t="str">
        <f t="shared" si="6"/>
        <v>APUCARANA</v>
      </c>
      <c r="D111" s="52" t="str">
        <f>Raiz!$D$111</f>
        <v>D</v>
      </c>
      <c r="E111" s="314" t="str">
        <f>Raiz!$E$111</f>
        <v>PREÇO DO POSTO/MÊS (C / B)</v>
      </c>
      <c r="F111" s="314"/>
      <c r="G111" s="314"/>
      <c r="H111" s="314"/>
      <c r="I111" s="314"/>
      <c r="J111" s="19">
        <f>ROUND(J110/J109,2)</f>
        <v>3589.26</v>
      </c>
    </row>
    <row r="112" spans="1:12" ht="18" customHeight="1" thickBot="1" x14ac:dyDescent="0.25">
      <c r="A112" s="241">
        <f t="shared" si="6"/>
        <v>2</v>
      </c>
      <c r="B112" s="241" t="str">
        <f t="shared" si="6"/>
        <v>RECEPCIONISTA</v>
      </c>
      <c r="C112" s="241" t="str">
        <f t="shared" si="6"/>
        <v>APUCARANA</v>
      </c>
      <c r="D112" s="317" t="str">
        <f>Raiz!$D$112</f>
        <v>Total dos Tributos = (D – C)</v>
      </c>
      <c r="E112" s="317"/>
      <c r="F112" s="317"/>
      <c r="G112" s="317"/>
      <c r="H112" s="317"/>
      <c r="I112" s="317"/>
      <c r="J112" s="35">
        <f>J111-J110</f>
        <v>421.73901515151556</v>
      </c>
    </row>
    <row r="113" spans="1:13" ht="11.25" customHeight="1" thickBot="1" x14ac:dyDescent="0.25">
      <c r="A113" s="241">
        <f t="shared" si="6"/>
        <v>2</v>
      </c>
      <c r="B113" s="241" t="str">
        <f t="shared" si="6"/>
        <v>RECEPCIONISTA</v>
      </c>
      <c r="C113" s="241" t="str">
        <f t="shared" si="6"/>
        <v>APUCARANA</v>
      </c>
      <c r="D113" s="4"/>
      <c r="E113" s="4"/>
      <c r="F113" s="4"/>
      <c r="G113" s="4"/>
      <c r="H113" s="4"/>
      <c r="I113" s="4"/>
      <c r="J113" s="4"/>
    </row>
    <row r="114" spans="1:13" ht="18" customHeight="1" x14ac:dyDescent="0.2">
      <c r="A114" s="241">
        <f t="shared" si="6"/>
        <v>2</v>
      </c>
      <c r="B114" s="241" t="str">
        <f t="shared" si="6"/>
        <v>RECEPCIONISTA</v>
      </c>
      <c r="C114" s="241" t="str">
        <f t="shared" si="6"/>
        <v>APUCARANA</v>
      </c>
      <c r="D114" s="318" t="str">
        <f>Raiz!$D$114</f>
        <v>2 - QUADRO-RESUMO DO CUSTO POR EMPREGADO</v>
      </c>
      <c r="E114" s="318"/>
      <c r="F114" s="318"/>
      <c r="G114" s="318"/>
      <c r="H114" s="318"/>
      <c r="I114" s="318"/>
      <c r="J114" s="3" t="str">
        <f>Raiz!$J$114</f>
        <v>Valor R$</v>
      </c>
    </row>
    <row r="115" spans="1:13" ht="18" customHeight="1" x14ac:dyDescent="0.2">
      <c r="A115" s="241">
        <f t="shared" si="6"/>
        <v>2</v>
      </c>
      <c r="B115" s="241" t="str">
        <f t="shared" si="6"/>
        <v>RECEPCIONISTA</v>
      </c>
      <c r="C115" s="241" t="str">
        <f t="shared" si="6"/>
        <v>APUCARANA</v>
      </c>
      <c r="D115" s="52" t="str">
        <f>Raiz!$D$115</f>
        <v>A</v>
      </c>
      <c r="E115" s="314" t="str">
        <f>Raiz!$E$115</f>
        <v>Módulo 1 - Composição da Remuneração</v>
      </c>
      <c r="F115" s="314"/>
      <c r="G115" s="314"/>
      <c r="H115" s="314"/>
      <c r="I115" s="314"/>
      <c r="J115" s="19">
        <f>J35</f>
        <v>1379.090909090909</v>
      </c>
    </row>
    <row r="116" spans="1:13" ht="18" customHeight="1" x14ac:dyDescent="0.2">
      <c r="A116" s="241">
        <f t="shared" si="6"/>
        <v>2</v>
      </c>
      <c r="B116" s="241" t="str">
        <f t="shared" si="6"/>
        <v>RECEPCIONISTA</v>
      </c>
      <c r="C116" s="241" t="str">
        <f t="shared" si="6"/>
        <v>APUCARANA</v>
      </c>
      <c r="D116" s="52" t="str">
        <f>Raiz!$D$116</f>
        <v>B</v>
      </c>
      <c r="E116" s="314" t="str">
        <f>Raiz!$E$116</f>
        <v>Módulo 2 - Encargos e Benefícios Anuais, Mensais e Diários</v>
      </c>
      <c r="F116" s="314"/>
      <c r="G116" s="314"/>
      <c r="H116" s="314"/>
      <c r="I116" s="314"/>
      <c r="J116" s="19">
        <f>J68</f>
        <v>1230.58</v>
      </c>
    </row>
    <row r="117" spans="1:13" ht="18" customHeight="1" x14ac:dyDescent="0.2">
      <c r="A117" s="241">
        <f t="shared" ref="A117:C127" si="7">A116</f>
        <v>2</v>
      </c>
      <c r="B117" s="241" t="str">
        <f t="shared" si="7"/>
        <v>RECEPCIONISTA</v>
      </c>
      <c r="C117" s="241" t="str">
        <f t="shared" si="7"/>
        <v>APUCARANA</v>
      </c>
      <c r="D117" s="52" t="str">
        <f>Raiz!$D$117</f>
        <v>C</v>
      </c>
      <c r="E117" s="314" t="str">
        <f>Raiz!$E$117</f>
        <v>Módulo 3 - Provisão para Rescisão</v>
      </c>
      <c r="F117" s="314"/>
      <c r="G117" s="314"/>
      <c r="H117" s="314"/>
      <c r="I117" s="314"/>
      <c r="J117" s="19">
        <f>J77</f>
        <v>80.900000000000006</v>
      </c>
    </row>
    <row r="118" spans="1:13" ht="18" customHeight="1" x14ac:dyDescent="0.2">
      <c r="A118" s="241">
        <f t="shared" si="7"/>
        <v>2</v>
      </c>
      <c r="B118" s="241" t="str">
        <f t="shared" si="7"/>
        <v>RECEPCIONISTA</v>
      </c>
      <c r="C118" s="241" t="str">
        <f t="shared" si="7"/>
        <v>APUCARANA</v>
      </c>
      <c r="D118" s="52" t="str">
        <f>Raiz!$D$118</f>
        <v>D</v>
      </c>
      <c r="E118" s="314" t="str">
        <f>Raiz!$E$118</f>
        <v>Módulo 4 - Custo de Reposição do Profissional Ausente</v>
      </c>
      <c r="F118" s="314"/>
      <c r="G118" s="314"/>
      <c r="H118" s="314"/>
      <c r="I118" s="314"/>
      <c r="J118" s="19">
        <f>J90</f>
        <v>250.74007575757571</v>
      </c>
    </row>
    <row r="119" spans="1:13" ht="18" customHeight="1" x14ac:dyDescent="0.2">
      <c r="A119" s="241">
        <f t="shared" si="7"/>
        <v>2</v>
      </c>
      <c r="B119" s="241" t="str">
        <f t="shared" si="7"/>
        <v>RECEPCIONISTA</v>
      </c>
      <c r="C119" s="241" t="str">
        <f t="shared" si="7"/>
        <v>APUCARANA</v>
      </c>
      <c r="D119" s="52" t="str">
        <f>Raiz!$D$119</f>
        <v>E</v>
      </c>
      <c r="E119" s="314" t="str">
        <f>Raiz!$E$119</f>
        <v>Módulo 5 - Insumos Diversos</v>
      </c>
      <c r="F119" s="314"/>
      <c r="G119" s="314"/>
      <c r="H119" s="314"/>
      <c r="I119" s="314"/>
      <c r="J119" s="19">
        <f>J95</f>
        <v>31.67</v>
      </c>
    </row>
    <row r="120" spans="1:13" ht="18" customHeight="1" x14ac:dyDescent="0.2">
      <c r="A120" s="241">
        <f t="shared" si="7"/>
        <v>2</v>
      </c>
      <c r="B120" s="241" t="str">
        <f t="shared" si="7"/>
        <v>RECEPCIONISTA</v>
      </c>
      <c r="C120" s="241" t="str">
        <f t="shared" si="7"/>
        <v>APUCARANA</v>
      </c>
      <c r="D120" s="315" t="str">
        <f>Raiz!$D$120</f>
        <v>Subtotal (A + B + C+ D + E)</v>
      </c>
      <c r="E120" s="315"/>
      <c r="F120" s="315"/>
      <c r="G120" s="315"/>
      <c r="H120" s="315"/>
      <c r="I120" s="315"/>
      <c r="J120" s="33">
        <f>SUM(J115:J119)</f>
        <v>2972.9809848484847</v>
      </c>
    </row>
    <row r="121" spans="1:13" ht="18" customHeight="1" x14ac:dyDescent="0.2">
      <c r="A121" s="241">
        <f t="shared" si="7"/>
        <v>2</v>
      </c>
      <c r="B121" s="241" t="str">
        <f t="shared" si="7"/>
        <v>RECEPCIONISTA</v>
      </c>
      <c r="C121" s="241" t="str">
        <f t="shared" si="7"/>
        <v>APUCARANA</v>
      </c>
      <c r="D121" s="52" t="str">
        <f>Raiz!$D$121</f>
        <v>F</v>
      </c>
      <c r="E121" s="314" t="str">
        <f>Raiz!$E$121</f>
        <v>Módulo 6-A - Custos Indiretos (despesas administrativas e operacionais)</v>
      </c>
      <c r="F121" s="314"/>
      <c r="G121" s="314"/>
      <c r="H121" s="314"/>
      <c r="I121" s="314"/>
      <c r="J121" s="19">
        <f>J98</f>
        <v>148.65</v>
      </c>
    </row>
    <row r="122" spans="1:13" ht="18" customHeight="1" x14ac:dyDescent="0.2">
      <c r="A122" s="241">
        <f t="shared" si="7"/>
        <v>2</v>
      </c>
      <c r="B122" s="241" t="str">
        <f t="shared" si="7"/>
        <v>RECEPCIONISTA</v>
      </c>
      <c r="C122" s="241" t="str">
        <f t="shared" si="7"/>
        <v>APUCARANA</v>
      </c>
      <c r="D122" s="315" t="str">
        <f>Raiz!$D$122</f>
        <v>Subtotal (antes da incidência dos lucros)</v>
      </c>
      <c r="E122" s="315"/>
      <c r="F122" s="315"/>
      <c r="G122" s="315"/>
      <c r="H122" s="315"/>
      <c r="I122" s="315"/>
      <c r="J122" s="36">
        <f>J120+J121</f>
        <v>3121.6309848484848</v>
      </c>
    </row>
    <row r="123" spans="1:13" ht="18" customHeight="1" x14ac:dyDescent="0.2">
      <c r="A123" s="241">
        <f t="shared" si="7"/>
        <v>2</v>
      </c>
      <c r="B123" s="241" t="str">
        <f t="shared" si="7"/>
        <v>RECEPCIONISTA</v>
      </c>
      <c r="C123" s="241" t="str">
        <f t="shared" si="7"/>
        <v>APUCARANA</v>
      </c>
      <c r="D123" s="52" t="str">
        <f>Raiz!$D$123</f>
        <v>G</v>
      </c>
      <c r="E123" s="314" t="str">
        <f>Raiz!$E$123</f>
        <v>Módulo 6-B - Lucro</v>
      </c>
      <c r="F123" s="314"/>
      <c r="G123" s="314"/>
      <c r="H123" s="314"/>
      <c r="I123" s="314"/>
      <c r="J123" s="36">
        <f>J99</f>
        <v>45.89</v>
      </c>
    </row>
    <row r="124" spans="1:13" ht="18" customHeight="1" x14ac:dyDescent="0.2">
      <c r="A124" s="241">
        <f t="shared" si="7"/>
        <v>2</v>
      </c>
      <c r="B124" s="241" t="str">
        <f t="shared" si="7"/>
        <v>RECEPCIONISTA</v>
      </c>
      <c r="C124" s="241" t="str">
        <f t="shared" si="7"/>
        <v>APUCARANA</v>
      </c>
      <c r="D124" s="315" t="str">
        <f>Raiz!$D$124</f>
        <v>Subtotal (antes da incidência dos tributos)</v>
      </c>
      <c r="E124" s="315"/>
      <c r="F124" s="315"/>
      <c r="G124" s="315"/>
      <c r="H124" s="315"/>
      <c r="I124" s="315"/>
      <c r="J124" s="36">
        <f>J122+J123</f>
        <v>3167.5209848484847</v>
      </c>
    </row>
    <row r="125" spans="1:13" ht="18" customHeight="1" x14ac:dyDescent="0.2">
      <c r="A125" s="241">
        <f t="shared" si="7"/>
        <v>2</v>
      </c>
      <c r="B125" s="241" t="str">
        <f t="shared" si="7"/>
        <v>RECEPCIONISTA</v>
      </c>
      <c r="C125" s="241" t="str">
        <f t="shared" si="7"/>
        <v>APUCARANA</v>
      </c>
      <c r="D125" s="52" t="str">
        <f>Raiz!$D$125</f>
        <v>H</v>
      </c>
      <c r="E125" s="314" t="str">
        <f>Raiz!$E$125</f>
        <v>Módulo 6-C - Tributos</v>
      </c>
      <c r="F125" s="314"/>
      <c r="G125" s="314"/>
      <c r="H125" s="314"/>
      <c r="I125" s="314"/>
      <c r="J125" s="36">
        <f>J101</f>
        <v>421.73</v>
      </c>
    </row>
    <row r="126" spans="1:13" ht="18" customHeight="1" thickBot="1" x14ac:dyDescent="0.25">
      <c r="A126" s="241">
        <f t="shared" si="7"/>
        <v>2</v>
      </c>
      <c r="B126" s="241" t="str">
        <f t="shared" si="7"/>
        <v>RECEPCIONISTA</v>
      </c>
      <c r="C126" s="241" t="str">
        <f t="shared" si="7"/>
        <v>APUCARANA</v>
      </c>
      <c r="D126" s="393" t="str">
        <f>Raiz!$D$126</f>
        <v>Valor Total por Empregado / Mês</v>
      </c>
      <c r="E126" s="394"/>
      <c r="F126" s="395"/>
      <c r="G126" s="393" t="str">
        <f>CONCATENATE(G12," - ",H7)</f>
        <v>RECEPCIONISTA - APUCARANA</v>
      </c>
      <c r="H126" s="394"/>
      <c r="I126" s="395"/>
      <c r="J126" s="47">
        <f>ROUND(SUM(J124:J125),2)</f>
        <v>3589.25</v>
      </c>
      <c r="M126" s="129"/>
    </row>
    <row r="127" spans="1:13" ht="7.5" customHeight="1" thickBot="1" x14ac:dyDescent="0.25">
      <c r="A127" s="241">
        <f t="shared" si="7"/>
        <v>2</v>
      </c>
      <c r="B127" s="241" t="str">
        <f t="shared" si="7"/>
        <v>RECEPCIONISTA</v>
      </c>
      <c r="C127" s="241" t="str">
        <f t="shared" si="7"/>
        <v>APUCARANA</v>
      </c>
      <c r="M127" s="129"/>
    </row>
    <row r="128" spans="1:13" ht="36" customHeight="1" thickBot="1" x14ac:dyDescent="0.25">
      <c r="A128" s="241">
        <f t="shared" ref="A128" si="8">J128</f>
        <v>2</v>
      </c>
      <c r="B128" s="241" t="str">
        <f t="shared" ref="B128" si="9">G138</f>
        <v>PORTEIRO</v>
      </c>
      <c r="C128" s="241" t="str">
        <f t="shared" ref="C128" si="10">H133</f>
        <v>APUCARANA</v>
      </c>
      <c r="D128" s="311" t="str">
        <f>Raiz!$D$2</f>
        <v>PLANILHA DE CUSTOS E FORMAÇÃO DE PREÇOS</v>
      </c>
      <c r="E128" s="312"/>
      <c r="F128" s="312"/>
      <c r="G128" s="312"/>
      <c r="H128" s="313"/>
      <c r="I128" s="66" t="str">
        <f>Raiz!$I$2</f>
        <v>GRUPO</v>
      </c>
      <c r="J128" s="59">
        <f>VLOOKUP(H133,Base!$B$29:$C$80,2,FALSE)</f>
        <v>2</v>
      </c>
      <c r="K128" s="127"/>
      <c r="L128" s="239" t="s">
        <v>320</v>
      </c>
      <c r="M128" s="240">
        <f>M2+1</f>
        <v>2</v>
      </c>
    </row>
    <row r="129" spans="1:16" s="4" customFormat="1" ht="18" customHeight="1" x14ac:dyDescent="0.2">
      <c r="A129" s="241">
        <f t="shared" ref="A129:A192" si="11">A128</f>
        <v>2</v>
      </c>
      <c r="B129" s="241" t="str">
        <f t="shared" ref="B129:B192" si="12">B128</f>
        <v>PORTEIRO</v>
      </c>
      <c r="C129" s="241" t="str">
        <f t="shared" ref="C129:C192" si="13">C128</f>
        <v>APUCARANA</v>
      </c>
      <c r="D129" s="400" t="str">
        <f>Raiz!$D$3</f>
        <v>DISCRIMINAÇÃO DOS SERVIÇOS (DADOS REFERENTES À CONTRATAÇÃO)</v>
      </c>
      <c r="E129" s="401"/>
      <c r="F129" s="401"/>
      <c r="G129" s="401"/>
      <c r="H129" s="401"/>
      <c r="I129" s="401"/>
      <c r="J129" s="402"/>
      <c r="K129" s="30"/>
      <c r="L129" s="30"/>
      <c r="M129" s="30"/>
      <c r="N129" s="30"/>
      <c r="O129" s="30"/>
      <c r="P129" s="30"/>
    </row>
    <row r="130" spans="1:16" s="4" customFormat="1" ht="18" customHeight="1" x14ac:dyDescent="0.2">
      <c r="A130" s="241">
        <f t="shared" si="11"/>
        <v>2</v>
      </c>
      <c r="B130" s="241" t="str">
        <f t="shared" si="12"/>
        <v>PORTEIRO</v>
      </c>
      <c r="C130" s="241" t="str">
        <f t="shared" si="13"/>
        <v>APUCARANA</v>
      </c>
      <c r="D130" s="52" t="str">
        <f>Raiz!$D$4</f>
        <v>A</v>
      </c>
      <c r="E130" s="359" t="str">
        <f>Raiz!$E$4</f>
        <v>Processo nº</v>
      </c>
      <c r="F130" s="359"/>
      <c r="G130" s="359"/>
      <c r="H130" s="386" t="str">
        <f>Base!$C$2</f>
        <v>10905.720090/2020-71</v>
      </c>
      <c r="I130" s="386"/>
      <c r="J130" s="386"/>
      <c r="K130" s="30"/>
      <c r="L130" s="30"/>
      <c r="M130" s="30"/>
      <c r="N130" s="30"/>
      <c r="O130" s="30"/>
      <c r="P130" s="30"/>
    </row>
    <row r="131" spans="1:16" s="4" customFormat="1" ht="18" customHeight="1" x14ac:dyDescent="0.2">
      <c r="A131" s="241">
        <f t="shared" si="11"/>
        <v>2</v>
      </c>
      <c r="B131" s="241" t="str">
        <f t="shared" si="12"/>
        <v>PORTEIRO</v>
      </c>
      <c r="C131" s="241" t="str">
        <f t="shared" si="13"/>
        <v>APUCARANA</v>
      </c>
      <c r="D131" s="52" t="str">
        <f>Raiz!$D$5</f>
        <v>B</v>
      </c>
      <c r="E131" s="359" t="str">
        <f>Raiz!$E$5</f>
        <v>Licitação nº</v>
      </c>
      <c r="F131" s="359"/>
      <c r="G131" s="359"/>
      <c r="H131" s="386" t="str">
        <f>Base!$C$3</f>
        <v>___/2021</v>
      </c>
      <c r="I131" s="386"/>
      <c r="J131" s="386"/>
      <c r="K131" s="30"/>
      <c r="L131" s="30"/>
      <c r="M131" s="30"/>
      <c r="N131" s="30"/>
      <c r="O131" s="30"/>
      <c r="P131" s="30"/>
    </row>
    <row r="132" spans="1:16" s="4" customFormat="1" ht="18" customHeight="1" x14ac:dyDescent="0.2">
      <c r="A132" s="241">
        <f t="shared" si="11"/>
        <v>2</v>
      </c>
      <c r="B132" s="241" t="str">
        <f t="shared" si="12"/>
        <v>PORTEIRO</v>
      </c>
      <c r="C132" s="241" t="str">
        <f t="shared" si="13"/>
        <v>APUCARANA</v>
      </c>
      <c r="D132" s="52" t="str">
        <f>Raiz!$D$6</f>
        <v>C</v>
      </c>
      <c r="E132" s="359" t="str">
        <f>Raiz!$E$6</f>
        <v>Data de apresentação da proposta</v>
      </c>
      <c r="F132" s="359"/>
      <c r="G132" s="359"/>
      <c r="H132" s="386" t="str">
        <f>Base!$C$4</f>
        <v>___/___/2021</v>
      </c>
      <c r="I132" s="386"/>
      <c r="J132" s="386"/>
      <c r="K132" s="30"/>
      <c r="L132" s="30"/>
      <c r="M132" s="30"/>
      <c r="N132" s="30"/>
      <c r="O132" s="30"/>
      <c r="P132" s="30"/>
    </row>
    <row r="133" spans="1:16" s="4" customFormat="1" ht="18" customHeight="1" x14ac:dyDescent="0.2">
      <c r="A133" s="241">
        <f t="shared" si="11"/>
        <v>2</v>
      </c>
      <c r="B133" s="241" t="str">
        <f t="shared" si="12"/>
        <v>PORTEIRO</v>
      </c>
      <c r="C133" s="241" t="str">
        <f t="shared" si="13"/>
        <v>APUCARANA</v>
      </c>
      <c r="D133" s="52" t="str">
        <f>Raiz!$D$7</f>
        <v>D</v>
      </c>
      <c r="E133" s="359" t="str">
        <f>Raiz!$E$7</f>
        <v>Local da prestação do serviço</v>
      </c>
      <c r="F133" s="359"/>
      <c r="G133" s="359"/>
      <c r="H133" s="368" t="str">
        <f>VLOOKUP(M128,Base!$T$86:$V$813,2,FALSE)</f>
        <v>APUCARANA</v>
      </c>
      <c r="I133" s="368"/>
      <c r="J133" s="369">
        <f t="shared" ref="J133" si="14">K133</f>
        <v>0</v>
      </c>
      <c r="K133" s="127"/>
      <c r="L133" s="127"/>
      <c r="M133" s="30"/>
      <c r="N133" s="30"/>
      <c r="O133" s="30"/>
      <c r="P133" s="30"/>
    </row>
    <row r="134" spans="1:16" s="4" customFormat="1" ht="18" customHeight="1" x14ac:dyDescent="0.2">
      <c r="A134" s="241">
        <f t="shared" si="11"/>
        <v>2</v>
      </c>
      <c r="B134" s="241" t="str">
        <f t="shared" si="12"/>
        <v>PORTEIRO</v>
      </c>
      <c r="C134" s="241" t="str">
        <f t="shared" si="13"/>
        <v>APUCARANA</v>
      </c>
      <c r="D134" s="52" t="str">
        <f>Raiz!$D$8</f>
        <v>E</v>
      </c>
      <c r="E134" s="359" t="str">
        <f>Raiz!$E$8</f>
        <v>Ano do Acordo, Convenção ou Dissídio Coletivo:</v>
      </c>
      <c r="F134" s="359"/>
      <c r="G134" s="359"/>
      <c r="H134" s="370">
        <f>VLOOKUP(H133,Base!$B$257:$P$308,J138+1,FALSE)</f>
        <v>2021</v>
      </c>
      <c r="I134" s="370"/>
      <c r="J134" s="370"/>
      <c r="K134" s="30"/>
      <c r="L134" s="30"/>
      <c r="M134" s="30"/>
      <c r="N134" s="30"/>
      <c r="O134" s="30"/>
      <c r="P134" s="30"/>
    </row>
    <row r="135" spans="1:16" s="4" customFormat="1" ht="18" customHeight="1" thickBot="1" x14ac:dyDescent="0.25">
      <c r="A135" s="241">
        <f t="shared" si="11"/>
        <v>2</v>
      </c>
      <c r="B135" s="241" t="str">
        <f t="shared" si="12"/>
        <v>PORTEIRO</v>
      </c>
      <c r="C135" s="241" t="str">
        <f t="shared" si="13"/>
        <v>APUCARANA</v>
      </c>
      <c r="D135" s="17" t="str">
        <f>Raiz!$D$9</f>
        <v>F</v>
      </c>
      <c r="E135" s="360" t="str">
        <f>Raiz!$E$9</f>
        <v>Tempo de Execução (meses)</v>
      </c>
      <c r="F135" s="360"/>
      <c r="G135" s="360"/>
      <c r="H135" s="378">
        <f>VLOOKUP(H133,Base!$B$143:$P$194,J138+1,FALSE)</f>
        <v>24</v>
      </c>
      <c r="I135" s="379"/>
      <c r="J135" s="380"/>
      <c r="K135" s="30"/>
      <c r="L135" s="30"/>
      <c r="M135" s="30"/>
      <c r="N135" s="30"/>
      <c r="O135" s="30"/>
      <c r="P135" s="30"/>
    </row>
    <row r="136" spans="1:16" ht="14.1" customHeight="1" thickBot="1" x14ac:dyDescent="0.25">
      <c r="A136" s="241">
        <f t="shared" si="11"/>
        <v>2</v>
      </c>
      <c r="B136" s="241" t="str">
        <f t="shared" si="12"/>
        <v>PORTEIRO</v>
      </c>
      <c r="C136" s="241" t="str">
        <f t="shared" si="13"/>
        <v>APUCARANA</v>
      </c>
      <c r="D136" s="16"/>
    </row>
    <row r="137" spans="1:16" s="4" customFormat="1" ht="18" customHeight="1" x14ac:dyDescent="0.2">
      <c r="A137" s="241">
        <f t="shared" si="11"/>
        <v>2</v>
      </c>
      <c r="B137" s="241" t="str">
        <f t="shared" si="12"/>
        <v>PORTEIRO</v>
      </c>
      <c r="C137" s="241" t="str">
        <f t="shared" si="13"/>
        <v>APUCARANA</v>
      </c>
      <c r="D137" s="381" t="str">
        <f>Raiz!$D$11</f>
        <v>IDENTIFICAÇÃO DO SERVIÇO</v>
      </c>
      <c r="E137" s="381"/>
      <c r="F137" s="381"/>
      <c r="G137" s="381"/>
      <c r="H137" s="381"/>
      <c r="I137" s="381"/>
      <c r="J137" s="381"/>
      <c r="K137" s="30"/>
      <c r="L137" s="30"/>
      <c r="M137" s="30"/>
      <c r="N137" s="30"/>
      <c r="O137" s="30"/>
      <c r="P137" s="30"/>
    </row>
    <row r="138" spans="1:16" s="4" customFormat="1" ht="18" customHeight="1" x14ac:dyDescent="0.2">
      <c r="A138" s="241">
        <f t="shared" si="11"/>
        <v>2</v>
      </c>
      <c r="B138" s="241" t="str">
        <f t="shared" si="12"/>
        <v>PORTEIRO</v>
      </c>
      <c r="C138" s="241" t="str">
        <f t="shared" si="13"/>
        <v>APUCARANA</v>
      </c>
      <c r="D138" s="389" t="str">
        <f>Raiz!$D$12</f>
        <v>Tipo de Serviço</v>
      </c>
      <c r="E138" s="389"/>
      <c r="F138" s="389"/>
      <c r="G138" s="387" t="str">
        <f>VLOOKUP(M128,Base!$T$86:$V$813,3,FALSE)</f>
        <v>PORTEIRO</v>
      </c>
      <c r="H138" s="388"/>
      <c r="I138" s="388"/>
      <c r="J138" s="238">
        <f>VLOOKUP(G138,Base!$B$11:$E$24,4,FALSE)</f>
        <v>13</v>
      </c>
      <c r="M138" s="30"/>
      <c r="N138" s="30"/>
      <c r="O138" s="30"/>
      <c r="P138" s="30"/>
    </row>
    <row r="139" spans="1:16" s="4" customFormat="1" ht="18" customHeight="1" x14ac:dyDescent="0.2">
      <c r="A139" s="241">
        <f t="shared" si="11"/>
        <v>2</v>
      </c>
      <c r="B139" s="241" t="str">
        <f t="shared" si="12"/>
        <v>PORTEIRO</v>
      </c>
      <c r="C139" s="241" t="str">
        <f t="shared" si="13"/>
        <v>APUCARANA</v>
      </c>
      <c r="D139" s="389" t="str">
        <f>Raiz!$D$13</f>
        <v>Unidade de medida</v>
      </c>
      <c r="E139" s="389"/>
      <c r="F139" s="389"/>
      <c r="G139" s="390" t="str">
        <f>Base!$C$6</f>
        <v>Posto</v>
      </c>
      <c r="H139" s="390"/>
      <c r="I139" s="390"/>
      <c r="J139" s="390"/>
      <c r="K139" s="30"/>
      <c r="L139" s="30"/>
      <c r="M139" s="30"/>
      <c r="N139" s="30"/>
      <c r="O139" s="30"/>
      <c r="P139" s="30"/>
    </row>
    <row r="140" spans="1:16" s="4" customFormat="1" ht="18" customHeight="1" thickBot="1" x14ac:dyDescent="0.25">
      <c r="A140" s="241">
        <f t="shared" si="11"/>
        <v>2</v>
      </c>
      <c r="B140" s="241" t="str">
        <f t="shared" si="12"/>
        <v>PORTEIRO</v>
      </c>
      <c r="C140" s="241" t="str">
        <f t="shared" si="13"/>
        <v>APUCARANA</v>
      </c>
      <c r="D140" s="396" t="str">
        <f>Raiz!$D$14</f>
        <v>Quantidade a contratar (unidade de medida)</v>
      </c>
      <c r="E140" s="396"/>
      <c r="F140" s="396"/>
      <c r="G140" s="378">
        <f>VLOOKUP(H133,Base!$B$86:$P$137,1+J138,FALSE)</f>
        <v>1</v>
      </c>
      <c r="H140" s="379"/>
      <c r="I140" s="379"/>
      <c r="J140" s="380"/>
      <c r="K140" s="30"/>
      <c r="L140" s="30"/>
      <c r="M140" s="30"/>
      <c r="N140" s="30"/>
      <c r="O140" s="30"/>
      <c r="P140" s="30"/>
    </row>
    <row r="141" spans="1:16" s="4" customFormat="1" ht="14.1" customHeight="1" thickBot="1" x14ac:dyDescent="0.25">
      <c r="A141" s="241">
        <f t="shared" si="11"/>
        <v>2</v>
      </c>
      <c r="B141" s="241" t="str">
        <f t="shared" si="12"/>
        <v>PORTEIRO</v>
      </c>
      <c r="C141" s="241" t="str">
        <f t="shared" si="13"/>
        <v>APUCARANA</v>
      </c>
      <c r="D141" s="5"/>
      <c r="E141" s="5"/>
      <c r="F141" s="5"/>
      <c r="G141" s="5"/>
      <c r="H141" s="5"/>
      <c r="I141" s="5"/>
      <c r="J141" s="5"/>
      <c r="K141" s="29"/>
      <c r="L141" s="29"/>
      <c r="M141" s="30"/>
      <c r="N141" s="30"/>
      <c r="O141" s="30"/>
      <c r="P141" s="30"/>
    </row>
    <row r="142" spans="1:16" s="4" customFormat="1" ht="18" customHeight="1" x14ac:dyDescent="0.2">
      <c r="A142" s="241">
        <f t="shared" si="11"/>
        <v>2</v>
      </c>
      <c r="B142" s="241" t="str">
        <f t="shared" si="12"/>
        <v>PORTEIRO</v>
      </c>
      <c r="C142" s="241" t="str">
        <f t="shared" si="13"/>
        <v>APUCARANA</v>
      </c>
      <c r="D142" s="381" t="str">
        <f>Raiz!$D$16</f>
        <v>1. MÓDULOS: Mão de obra vinculada à execução contratual</v>
      </c>
      <c r="E142" s="381"/>
      <c r="F142" s="381"/>
      <c r="G142" s="381"/>
      <c r="H142" s="381"/>
      <c r="I142" s="381"/>
      <c r="J142" s="381"/>
      <c r="K142" s="30"/>
      <c r="L142" s="30"/>
      <c r="M142" s="30"/>
      <c r="N142" s="30"/>
      <c r="O142" s="30"/>
      <c r="P142" s="30"/>
    </row>
    <row r="143" spans="1:16" s="4" customFormat="1" ht="18" customHeight="1" x14ac:dyDescent="0.2">
      <c r="A143" s="241">
        <f t="shared" si="11"/>
        <v>2</v>
      </c>
      <c r="B143" s="241" t="str">
        <f t="shared" si="12"/>
        <v>PORTEIRO</v>
      </c>
      <c r="C143" s="241" t="str">
        <f t="shared" si="13"/>
        <v>APUCARANA</v>
      </c>
      <c r="D143" s="382" t="str">
        <f>Raiz!$D$17</f>
        <v>Dados para composição dos custos referentes a mão de obra</v>
      </c>
      <c r="E143" s="382"/>
      <c r="F143" s="382"/>
      <c r="G143" s="382"/>
      <c r="H143" s="382"/>
      <c r="I143" s="382"/>
      <c r="J143" s="382"/>
      <c r="K143" s="30"/>
      <c r="L143" s="30"/>
      <c r="M143" s="30"/>
      <c r="N143" s="30"/>
      <c r="O143" s="30"/>
      <c r="P143" s="30"/>
    </row>
    <row r="144" spans="1:16" s="4" customFormat="1" ht="18" customHeight="1" x14ac:dyDescent="0.2">
      <c r="A144" s="241">
        <f t="shared" si="11"/>
        <v>2</v>
      </c>
      <c r="B144" s="241" t="str">
        <f t="shared" si="12"/>
        <v>PORTEIRO</v>
      </c>
      <c r="C144" s="241" t="str">
        <f t="shared" si="13"/>
        <v>APUCARANA</v>
      </c>
      <c r="D144" s="52">
        <f>Raiz!$D$18</f>
        <v>1</v>
      </c>
      <c r="E144" s="359" t="str">
        <f>Raiz!$E$18</f>
        <v>Tipo de Serviço</v>
      </c>
      <c r="F144" s="359"/>
      <c r="G144" s="383" t="str">
        <f t="shared" ref="G144" si="15">G138</f>
        <v>PORTEIRO</v>
      </c>
      <c r="H144" s="383"/>
      <c r="I144" s="383"/>
      <c r="J144" s="384"/>
      <c r="K144" s="30"/>
      <c r="L144" s="30"/>
      <c r="M144" s="30"/>
      <c r="N144" s="30"/>
      <c r="O144" s="30"/>
      <c r="P144" s="30"/>
    </row>
    <row r="145" spans="1:16" s="4" customFormat="1" ht="18" customHeight="1" x14ac:dyDescent="0.2">
      <c r="A145" s="241">
        <f t="shared" si="11"/>
        <v>2</v>
      </c>
      <c r="B145" s="241" t="str">
        <f t="shared" si="12"/>
        <v>PORTEIRO</v>
      </c>
      <c r="C145" s="241" t="str">
        <f t="shared" si="13"/>
        <v>APUCARANA</v>
      </c>
      <c r="D145" s="52">
        <f>Raiz!$D$19</f>
        <v>2</v>
      </c>
      <c r="E145" s="359" t="str">
        <f>Raiz!$E$19</f>
        <v>Classificação Brasileira de Ocupações (CBO)</v>
      </c>
      <c r="F145" s="359"/>
      <c r="G145" s="373" t="str">
        <f>VLOOKUP(G138,Base!$B$11:$C$24,2,FALSE)</f>
        <v>5174-10</v>
      </c>
      <c r="H145" s="373"/>
      <c r="I145" s="373"/>
      <c r="J145" s="374"/>
      <c r="K145" s="127"/>
      <c r="L145" s="127"/>
      <c r="M145" s="30"/>
      <c r="N145" s="30"/>
      <c r="O145" s="30"/>
      <c r="P145" s="30"/>
    </row>
    <row r="146" spans="1:16" s="4" customFormat="1" ht="18" customHeight="1" x14ac:dyDescent="0.2">
      <c r="A146" s="241">
        <f t="shared" si="11"/>
        <v>2</v>
      </c>
      <c r="B146" s="241" t="str">
        <f t="shared" si="12"/>
        <v>PORTEIRO</v>
      </c>
      <c r="C146" s="241" t="str">
        <f t="shared" si="13"/>
        <v>APUCARANA</v>
      </c>
      <c r="D146" s="52">
        <f>Raiz!$D$20</f>
        <v>3</v>
      </c>
      <c r="E146" s="399" t="str">
        <f>Raiz!$E$20</f>
        <v>Salário Normativo da Categoria</v>
      </c>
      <c r="F146" s="399"/>
      <c r="G146" s="364">
        <f>VLOOKUP(H133,Base!$B$371:$P$422,J138+1,FALSE)</f>
        <v>1700</v>
      </c>
      <c r="H146" s="364"/>
      <c r="I146" s="364"/>
      <c r="J146" s="365"/>
      <c r="K146" s="127"/>
      <c r="L146" s="127"/>
      <c r="M146" s="30"/>
      <c r="N146" s="30"/>
      <c r="O146" s="30"/>
      <c r="P146" s="30"/>
    </row>
    <row r="147" spans="1:16" s="4" customFormat="1" ht="30" customHeight="1" x14ac:dyDescent="0.2">
      <c r="A147" s="241">
        <f t="shared" si="11"/>
        <v>2</v>
      </c>
      <c r="B147" s="241" t="str">
        <f t="shared" si="12"/>
        <v>PORTEIRO</v>
      </c>
      <c r="C147" s="241" t="str">
        <f t="shared" si="13"/>
        <v>APUCARANA</v>
      </c>
      <c r="D147" s="147">
        <f>Raiz!$D$21</f>
        <v>4</v>
      </c>
      <c r="E147" s="407" t="str">
        <f>Raiz!$E$21</f>
        <v>Categoria Profissional (vinculada à execução contratual)</v>
      </c>
      <c r="F147" s="407"/>
      <c r="G147" s="375" t="str">
        <f>VLOOKUP(H133,Base!$B$200:$P$251,J138+1,FALSE)</f>
        <v>EMPREGADOS EM EMPRESAS DE PRESTAÇÃO DE SERV. A TERCEIROS</v>
      </c>
      <c r="H147" s="375"/>
      <c r="I147" s="375"/>
      <c r="J147" s="376"/>
      <c r="K147" s="127"/>
      <c r="L147" s="127"/>
      <c r="M147" s="30"/>
      <c r="N147" s="30"/>
      <c r="O147" s="30"/>
      <c r="P147" s="30"/>
    </row>
    <row r="148" spans="1:16" s="4" customFormat="1" ht="18" customHeight="1" x14ac:dyDescent="0.2">
      <c r="A148" s="241">
        <f t="shared" si="11"/>
        <v>2</v>
      </c>
      <c r="B148" s="241" t="str">
        <f t="shared" si="12"/>
        <v>PORTEIRO</v>
      </c>
      <c r="C148" s="241" t="str">
        <f t="shared" si="13"/>
        <v>APUCARANA</v>
      </c>
      <c r="D148" s="52">
        <f>Raiz!$D$22</f>
        <v>5</v>
      </c>
      <c r="E148" s="403" t="str">
        <f>Raiz!$E$22</f>
        <v>CCT - Data-Base da Categoria (dia/mês/ano)</v>
      </c>
      <c r="F148" s="403"/>
      <c r="G148" s="391" t="str">
        <f>VLOOKUP(H133,Base!$B$314:$P$365,J138+1,FALSE)</f>
        <v>PR001162/2021 - 01/03/2021</v>
      </c>
      <c r="H148" s="391"/>
      <c r="I148" s="391"/>
      <c r="J148" s="392"/>
      <c r="K148" s="127"/>
      <c r="L148" s="127"/>
      <c r="M148" s="30"/>
      <c r="N148" s="30"/>
      <c r="O148" s="30"/>
      <c r="P148" s="30"/>
    </row>
    <row r="149" spans="1:16" s="4" customFormat="1" ht="18" customHeight="1" x14ac:dyDescent="0.2">
      <c r="A149" s="241">
        <f t="shared" si="11"/>
        <v>2</v>
      </c>
      <c r="B149" s="241" t="str">
        <f t="shared" si="12"/>
        <v>PORTEIRO</v>
      </c>
      <c r="C149" s="241" t="str">
        <f t="shared" si="13"/>
        <v>APUCARANA</v>
      </c>
      <c r="D149" s="52">
        <f>Raiz!$D$23</f>
        <v>6</v>
      </c>
      <c r="E149" s="359" t="str">
        <f>Raiz!$E$23</f>
        <v>Carga horária a contratar (Horas/Mês)</v>
      </c>
      <c r="F149" s="359"/>
      <c r="G149" s="371">
        <f>VLOOKUP(H133,Base!$B$485:$P$536,J138+1,FALSE)</f>
        <v>200</v>
      </c>
      <c r="H149" s="371"/>
      <c r="I149" s="371"/>
      <c r="J149" s="372"/>
      <c r="K149" s="127"/>
      <c r="L149" s="127"/>
      <c r="M149" s="30"/>
      <c r="N149" s="30"/>
      <c r="O149" s="30"/>
      <c r="P149" s="30"/>
    </row>
    <row r="150" spans="1:16" s="4" customFormat="1" ht="18" customHeight="1" x14ac:dyDescent="0.2">
      <c r="A150" s="241">
        <f t="shared" si="11"/>
        <v>2</v>
      </c>
      <c r="B150" s="241" t="str">
        <f t="shared" si="12"/>
        <v>PORTEIRO</v>
      </c>
      <c r="C150" s="241" t="str">
        <f t="shared" si="13"/>
        <v>APUCARANA</v>
      </c>
      <c r="D150" s="52">
        <f>Raiz!$D$24</f>
        <v>7</v>
      </c>
      <c r="E150" s="359" t="str">
        <f>Raiz!$E$24</f>
        <v>Valor do vale transporte</v>
      </c>
      <c r="F150" s="359"/>
      <c r="G150" s="364">
        <f>VLOOKUP(H133,Base!$B$29:$E$80,4,FALSE)</f>
        <v>3.6</v>
      </c>
      <c r="H150" s="364" t="s">
        <v>35</v>
      </c>
      <c r="I150" s="364"/>
      <c r="J150" s="365"/>
      <c r="K150" s="30"/>
      <c r="L150" s="30"/>
      <c r="M150" s="30"/>
      <c r="N150" s="30"/>
      <c r="O150" s="30"/>
      <c r="P150" s="30"/>
    </row>
    <row r="151" spans="1:16" s="4" customFormat="1" ht="18" customHeight="1" x14ac:dyDescent="0.2">
      <c r="A151" s="241">
        <f t="shared" si="11"/>
        <v>2</v>
      </c>
      <c r="B151" s="241" t="str">
        <f t="shared" si="12"/>
        <v>PORTEIRO</v>
      </c>
      <c r="C151" s="241" t="str">
        <f t="shared" si="13"/>
        <v>APUCARANA</v>
      </c>
      <c r="D151" s="52">
        <f>Raiz!$D$25</f>
        <v>8</v>
      </c>
      <c r="E151" s="359" t="str">
        <f>Raiz!$E$25</f>
        <v>Valor do vale alimentação</v>
      </c>
      <c r="F151" s="359"/>
      <c r="G151" s="364">
        <f>VLOOKUP(H133,Base!$B$656:$P$707,J138+1,FALSE)</f>
        <v>21.43</v>
      </c>
      <c r="H151" s="364"/>
      <c r="I151" s="364"/>
      <c r="J151" s="365"/>
      <c r="K151" s="127"/>
      <c r="L151" s="127"/>
      <c r="M151" s="30"/>
      <c r="N151" s="30"/>
      <c r="O151" s="30"/>
      <c r="P151" s="30"/>
    </row>
    <row r="152" spans="1:16" s="4" customFormat="1" ht="18" customHeight="1" thickBot="1" x14ac:dyDescent="0.25">
      <c r="A152" s="241">
        <f t="shared" si="11"/>
        <v>2</v>
      </c>
      <c r="B152" s="241" t="str">
        <f t="shared" si="12"/>
        <v>PORTEIRO</v>
      </c>
      <c r="C152" s="241" t="str">
        <f t="shared" si="13"/>
        <v>APUCARANA</v>
      </c>
      <c r="D152" s="17">
        <f>Raiz!$D$26</f>
        <v>9</v>
      </c>
      <c r="E152" s="360" t="str">
        <f>Raiz!$E$26</f>
        <v>Salário Mínimo Vigente</v>
      </c>
      <c r="F152" s="360"/>
      <c r="G152" s="361">
        <f>Base!$C$5</f>
        <v>1100</v>
      </c>
      <c r="H152" s="361"/>
      <c r="I152" s="361"/>
      <c r="J152" s="362"/>
      <c r="K152" s="30"/>
      <c r="L152" s="30"/>
      <c r="M152" s="30"/>
      <c r="N152" s="30"/>
      <c r="O152" s="30"/>
      <c r="P152" s="30"/>
    </row>
    <row r="153" spans="1:16" ht="14.1" customHeight="1" thickBot="1" x14ac:dyDescent="0.25">
      <c r="A153" s="241">
        <f t="shared" si="11"/>
        <v>2</v>
      </c>
      <c r="B153" s="241" t="str">
        <f t="shared" si="12"/>
        <v>PORTEIRO</v>
      </c>
      <c r="C153" s="241" t="str">
        <f t="shared" si="13"/>
        <v>APUCARANA</v>
      </c>
      <c r="D153" s="4"/>
      <c r="E153" s="4"/>
      <c r="F153" s="4"/>
      <c r="G153" s="4"/>
      <c r="H153" s="4"/>
      <c r="I153" s="4"/>
      <c r="J153" s="4"/>
    </row>
    <row r="154" spans="1:16" ht="18" customHeight="1" x14ac:dyDescent="0.2">
      <c r="A154" s="241">
        <f t="shared" si="11"/>
        <v>2</v>
      </c>
      <c r="B154" s="241" t="str">
        <f t="shared" si="12"/>
        <v>PORTEIRO</v>
      </c>
      <c r="C154" s="241" t="str">
        <f t="shared" si="13"/>
        <v>APUCARANA</v>
      </c>
      <c r="D154" s="363" t="str">
        <f>Raiz!$D$28</f>
        <v>MÓDULO 1 – COMPOSIÇÃO DA REMUNERAÇÃO</v>
      </c>
      <c r="E154" s="363"/>
      <c r="F154" s="363"/>
      <c r="G154" s="363"/>
      <c r="H154" s="363"/>
      <c r="I154" s="1" t="str">
        <f>Raiz!I$28</f>
        <v>%</v>
      </c>
      <c r="J154" s="2" t="str">
        <f>Raiz!$J$28</f>
        <v>Valor R$</v>
      </c>
    </row>
    <row r="155" spans="1:16" ht="18" customHeight="1" x14ac:dyDescent="0.2">
      <c r="A155" s="241">
        <f t="shared" si="11"/>
        <v>2</v>
      </c>
      <c r="B155" s="241" t="str">
        <f t="shared" si="12"/>
        <v>PORTEIRO</v>
      </c>
      <c r="C155" s="241" t="str">
        <f t="shared" si="13"/>
        <v>APUCARANA</v>
      </c>
      <c r="D155" s="52" t="str">
        <f>Raiz!$D$29</f>
        <v>A</v>
      </c>
      <c r="E155" s="398" t="str">
        <f>Raiz!$E$29</f>
        <v>Salário-Base</v>
      </c>
      <c r="F155" s="398"/>
      <c r="G155" s="398"/>
      <c r="H155" s="398"/>
      <c r="I155" s="314"/>
      <c r="J155" s="19">
        <f>VLOOKUP(H133,Base!$B$599:$P$650,J138+1,FALSE)</f>
        <v>1545.4545454545455</v>
      </c>
      <c r="K155" s="128"/>
      <c r="L155" s="128"/>
    </row>
    <row r="156" spans="1:16" ht="18" customHeight="1" x14ac:dyDescent="0.2">
      <c r="A156" s="241">
        <f t="shared" si="11"/>
        <v>2</v>
      </c>
      <c r="B156" s="241" t="str">
        <f t="shared" si="12"/>
        <v>PORTEIRO</v>
      </c>
      <c r="C156" s="241" t="str">
        <f t="shared" si="13"/>
        <v>APUCARANA</v>
      </c>
      <c r="D156" s="147" t="str">
        <f>Raiz!$D$30</f>
        <v>B</v>
      </c>
      <c r="E156" s="338" t="str">
        <f>Raiz!$E$30</f>
        <v>Adicional de Insalubridade</v>
      </c>
      <c r="F156" s="338"/>
      <c r="G156" s="338"/>
      <c r="H156" s="338"/>
      <c r="I156" s="119">
        <f>VLOOKUP(H133,Base!$B$1055:$P$1106,J138+1,FALSE)</f>
        <v>0</v>
      </c>
      <c r="J156" s="19">
        <f t="shared" ref="J156" si="16">ROUND(I156*J155,2)</f>
        <v>0</v>
      </c>
      <c r="K156" s="128"/>
      <c r="L156" s="128"/>
    </row>
    <row r="157" spans="1:16" ht="18" customHeight="1" x14ac:dyDescent="0.2">
      <c r="A157" s="241">
        <f t="shared" si="11"/>
        <v>2</v>
      </c>
      <c r="B157" s="241" t="str">
        <f t="shared" si="12"/>
        <v>PORTEIRO</v>
      </c>
      <c r="C157" s="241" t="str">
        <f t="shared" si="13"/>
        <v>APUCARANA</v>
      </c>
      <c r="D157" s="52" t="str">
        <f>Raiz!$D$31</f>
        <v>C</v>
      </c>
      <c r="E157" s="397" t="str">
        <f>Raiz!$E$31</f>
        <v>Outros (especificar)</v>
      </c>
      <c r="F157" s="397"/>
      <c r="G157" s="397"/>
      <c r="H157" s="397"/>
      <c r="I157" s="20"/>
      <c r="J157" s="19">
        <f>VLOOKUP(H133,Base!$B$827:$P$878,J138+1,FALSE)</f>
        <v>0</v>
      </c>
      <c r="K157" s="128"/>
      <c r="L157" s="128"/>
    </row>
    <row r="158" spans="1:16" ht="18" customHeight="1" x14ac:dyDescent="0.2">
      <c r="A158" s="241">
        <f t="shared" si="11"/>
        <v>2</v>
      </c>
      <c r="B158" s="241" t="str">
        <f t="shared" si="12"/>
        <v>PORTEIRO</v>
      </c>
      <c r="C158" s="241" t="str">
        <f t="shared" si="13"/>
        <v>APUCARANA</v>
      </c>
      <c r="D158" s="52"/>
      <c r="E158" s="323"/>
      <c r="F158" s="323"/>
      <c r="G158" s="323"/>
      <c r="H158" s="323"/>
      <c r="I158" s="20"/>
      <c r="J158" s="19"/>
    </row>
    <row r="159" spans="1:16" ht="18" customHeight="1" x14ac:dyDescent="0.2">
      <c r="A159" s="241">
        <f t="shared" si="11"/>
        <v>2</v>
      </c>
      <c r="B159" s="241" t="str">
        <f t="shared" si="12"/>
        <v>PORTEIRO</v>
      </c>
      <c r="C159" s="241" t="str">
        <f t="shared" si="13"/>
        <v>APUCARANA</v>
      </c>
      <c r="D159" s="52"/>
      <c r="E159" s="323"/>
      <c r="F159" s="323"/>
      <c r="G159" s="323"/>
      <c r="H159" s="323"/>
      <c r="I159" s="20"/>
      <c r="J159" s="36"/>
    </row>
    <row r="160" spans="1:16" ht="18" customHeight="1" x14ac:dyDescent="0.2">
      <c r="A160" s="241">
        <f t="shared" si="11"/>
        <v>2</v>
      </c>
      <c r="B160" s="241" t="str">
        <f t="shared" si="12"/>
        <v>PORTEIRO</v>
      </c>
      <c r="C160" s="241" t="str">
        <f t="shared" si="13"/>
        <v>APUCARANA</v>
      </c>
      <c r="D160" s="52"/>
      <c r="E160" s="323"/>
      <c r="F160" s="323"/>
      <c r="G160" s="323"/>
      <c r="H160" s="323"/>
      <c r="I160" s="20"/>
      <c r="J160" s="36"/>
    </row>
    <row r="161" spans="1:12" ht="18" customHeight="1" thickBot="1" x14ac:dyDescent="0.25">
      <c r="A161" s="241">
        <f t="shared" si="11"/>
        <v>2</v>
      </c>
      <c r="B161" s="241" t="str">
        <f t="shared" si="12"/>
        <v>PORTEIRO</v>
      </c>
      <c r="C161" s="241" t="str">
        <f t="shared" si="13"/>
        <v>APUCARANA</v>
      </c>
      <c r="D161" s="317" t="str">
        <f>Raiz!$D$35</f>
        <v>Total do Módulo 1 - Composição da Remuneração</v>
      </c>
      <c r="E161" s="317"/>
      <c r="F161" s="317"/>
      <c r="G161" s="317"/>
      <c r="H161" s="317"/>
      <c r="I161" s="317"/>
      <c r="J161" s="21">
        <f t="shared" ref="J161" si="17">SUM(J155:J158)</f>
        <v>1545.4545454545455</v>
      </c>
    </row>
    <row r="162" spans="1:12" ht="14.1" customHeight="1" thickBot="1" x14ac:dyDescent="0.25">
      <c r="A162" s="241">
        <f t="shared" si="11"/>
        <v>2</v>
      </c>
      <c r="B162" s="241" t="str">
        <f t="shared" si="12"/>
        <v>PORTEIRO</v>
      </c>
      <c r="C162" s="241" t="str">
        <f t="shared" si="13"/>
        <v>APUCARANA</v>
      </c>
      <c r="D162" s="4"/>
      <c r="E162" s="4"/>
      <c r="F162" s="4"/>
      <c r="G162" s="4"/>
      <c r="H162" s="4"/>
      <c r="I162" s="4"/>
      <c r="J162" s="4"/>
    </row>
    <row r="163" spans="1:12" ht="18" customHeight="1" x14ac:dyDescent="0.2">
      <c r="A163" s="241">
        <f t="shared" si="11"/>
        <v>2</v>
      </c>
      <c r="B163" s="241" t="str">
        <f t="shared" si="12"/>
        <v>PORTEIRO</v>
      </c>
      <c r="C163" s="241" t="str">
        <f t="shared" si="13"/>
        <v>APUCARANA</v>
      </c>
      <c r="D163" s="339" t="str">
        <f>Raiz!$D$37</f>
        <v>MÓDULO 2 – ENCARGOS E BENEFÍCIOS ANUAIS, MENSAIS E DIÁRIOS</v>
      </c>
      <c r="E163" s="340"/>
      <c r="F163" s="340"/>
      <c r="G163" s="340"/>
      <c r="H163" s="357"/>
      <c r="I163" s="1" t="str">
        <f>Raiz!$I$37</f>
        <v>%</v>
      </c>
      <c r="J163" s="2" t="str">
        <f>Raiz!$J$37</f>
        <v>Valor R$</v>
      </c>
    </row>
    <row r="164" spans="1:12" ht="18" customHeight="1" x14ac:dyDescent="0.2">
      <c r="A164" s="241">
        <f t="shared" si="11"/>
        <v>2</v>
      </c>
      <c r="B164" s="241" t="str">
        <f t="shared" si="12"/>
        <v>PORTEIRO</v>
      </c>
      <c r="C164" s="241" t="str">
        <f t="shared" si="13"/>
        <v>APUCARANA</v>
      </c>
      <c r="D164" s="343" t="str">
        <f>Raiz!$D$38</f>
        <v xml:space="preserve"> Submódulo 2.1 - 13º (décimo terceiro) Salário, Férias e Adicional de Férias</v>
      </c>
      <c r="E164" s="343"/>
      <c r="F164" s="343"/>
      <c r="G164" s="343"/>
      <c r="H164" s="343"/>
      <c r="I164" s="343"/>
      <c r="J164" s="345"/>
    </row>
    <row r="165" spans="1:12" ht="18" customHeight="1" x14ac:dyDescent="0.2">
      <c r="A165" s="241">
        <f t="shared" si="11"/>
        <v>2</v>
      </c>
      <c r="B165" s="241" t="str">
        <f t="shared" si="12"/>
        <v>PORTEIRO</v>
      </c>
      <c r="C165" s="241" t="str">
        <f t="shared" si="13"/>
        <v>APUCARANA</v>
      </c>
      <c r="D165" s="52" t="str">
        <f>Raiz!$D$39</f>
        <v>A</v>
      </c>
      <c r="E165" s="323" t="str">
        <f>Raiz!$E$39</f>
        <v>13º Salário</v>
      </c>
      <c r="F165" s="323"/>
      <c r="G165" s="323"/>
      <c r="H165" s="323"/>
      <c r="I165" s="20">
        <f>Raiz!$I$39</f>
        <v>8.3333333333333329E-2</v>
      </c>
      <c r="J165" s="22">
        <f t="shared" ref="J165" si="18">ROUND(I165*J161,2)</f>
        <v>128.79</v>
      </c>
    </row>
    <row r="166" spans="1:12" ht="18" customHeight="1" x14ac:dyDescent="0.2">
      <c r="A166" s="241">
        <f t="shared" si="11"/>
        <v>2</v>
      </c>
      <c r="B166" s="241" t="str">
        <f t="shared" si="12"/>
        <v>PORTEIRO</v>
      </c>
      <c r="C166" s="241" t="str">
        <f t="shared" si="13"/>
        <v>APUCARANA</v>
      </c>
      <c r="D166" s="52" t="str">
        <f>Raiz!$D$40</f>
        <v>B</v>
      </c>
      <c r="E166" s="320" t="str">
        <f>Raiz!$E$40</f>
        <v xml:space="preserve">Adicional de Férias </v>
      </c>
      <c r="F166" s="322"/>
      <c r="G166" s="322"/>
      <c r="H166" s="321"/>
      <c r="I166" s="20">
        <f>Raiz!$I$40</f>
        <v>2.7777777777777776E-2</v>
      </c>
      <c r="J166" s="22">
        <f t="shared" ref="J166" si="19">ROUND(I166*J161,2)</f>
        <v>42.93</v>
      </c>
      <c r="K166" s="30"/>
      <c r="L166" s="30"/>
    </row>
    <row r="167" spans="1:12" ht="18" customHeight="1" thickBot="1" x14ac:dyDescent="0.25">
      <c r="A167" s="241">
        <f t="shared" si="11"/>
        <v>2</v>
      </c>
      <c r="B167" s="241" t="str">
        <f t="shared" si="12"/>
        <v>PORTEIRO</v>
      </c>
      <c r="C167" s="241" t="str">
        <f t="shared" si="13"/>
        <v>APUCARANA</v>
      </c>
      <c r="D167" s="317" t="str">
        <f>Raiz!$D$41</f>
        <v>Total do Submódulo 2.1</v>
      </c>
      <c r="E167" s="317"/>
      <c r="F167" s="317"/>
      <c r="G167" s="317"/>
      <c r="H167" s="317"/>
      <c r="I167" s="317"/>
      <c r="J167" s="248">
        <f t="shared" ref="J167" si="20">SUM(J165:J166)</f>
        <v>171.72</v>
      </c>
      <c r="K167" s="30"/>
      <c r="L167" s="30"/>
    </row>
    <row r="168" spans="1:12" ht="14.1" customHeight="1" thickBot="1" x14ac:dyDescent="0.25">
      <c r="A168" s="241">
        <f t="shared" si="11"/>
        <v>2</v>
      </c>
      <c r="B168" s="241" t="str">
        <f t="shared" si="12"/>
        <v>PORTEIRO</v>
      </c>
      <c r="C168" s="241" t="str">
        <f t="shared" si="13"/>
        <v>APUCARANA</v>
      </c>
      <c r="D168" s="4"/>
      <c r="E168" s="4"/>
      <c r="F168" s="4"/>
      <c r="G168" s="4"/>
      <c r="H168" s="4"/>
      <c r="I168" s="4"/>
      <c r="J168" s="4"/>
      <c r="K168" s="30"/>
      <c r="L168" s="30"/>
    </row>
    <row r="169" spans="1:12" ht="18" customHeight="1" x14ac:dyDescent="0.2">
      <c r="A169" s="241">
        <f t="shared" si="11"/>
        <v>2</v>
      </c>
      <c r="B169" s="241" t="str">
        <f t="shared" si="12"/>
        <v>PORTEIRO</v>
      </c>
      <c r="C169" s="241" t="str">
        <f t="shared" si="13"/>
        <v>APUCARANA</v>
      </c>
      <c r="D169" s="355" t="str">
        <f>Raiz!$D$43</f>
        <v xml:space="preserve"> Submódulo 2.2 - Encargos Previdenciários (GPS), FGTS e outras contribuições (Base de cálculo: Módulo 1 + Submódulo 2.1)</v>
      </c>
      <c r="E169" s="355"/>
      <c r="F169" s="355"/>
      <c r="G169" s="355"/>
      <c r="H169" s="355"/>
      <c r="I169" s="355"/>
      <c r="J169" s="356"/>
      <c r="K169" s="30"/>
      <c r="L169" s="30"/>
    </row>
    <row r="170" spans="1:12" ht="18" customHeight="1" x14ac:dyDescent="0.2">
      <c r="A170" s="241">
        <f t="shared" si="11"/>
        <v>2</v>
      </c>
      <c r="B170" s="241" t="str">
        <f t="shared" si="12"/>
        <v>PORTEIRO</v>
      </c>
      <c r="C170" s="241" t="str">
        <f t="shared" si="13"/>
        <v>APUCARANA</v>
      </c>
      <c r="D170" s="52" t="str">
        <f>Raiz!$D$44</f>
        <v>A</v>
      </c>
      <c r="E170" s="354" t="str">
        <f>Raiz!$E$44</f>
        <v>INSS</v>
      </c>
      <c r="F170" s="354"/>
      <c r="G170" s="354"/>
      <c r="H170" s="354"/>
      <c r="I170" s="23">
        <f>Raiz!$I$44</f>
        <v>0.2</v>
      </c>
      <c r="J170" s="22">
        <f t="shared" ref="J170" si="21">ROUND((J161+J167)*$I170,2)</f>
        <v>343.43</v>
      </c>
      <c r="K170" s="30"/>
      <c r="L170" s="30"/>
    </row>
    <row r="171" spans="1:12" ht="18" customHeight="1" x14ac:dyDescent="0.2">
      <c r="A171" s="241">
        <f t="shared" si="11"/>
        <v>2</v>
      </c>
      <c r="B171" s="241" t="str">
        <f t="shared" si="12"/>
        <v>PORTEIRO</v>
      </c>
      <c r="C171" s="241" t="str">
        <f t="shared" si="13"/>
        <v>APUCARANA</v>
      </c>
      <c r="D171" s="52" t="str">
        <f>Raiz!$D$45</f>
        <v>B</v>
      </c>
      <c r="E171" s="354" t="str">
        <f>Raiz!$E$45</f>
        <v>Salário Educação</v>
      </c>
      <c r="F171" s="354"/>
      <c r="G171" s="354"/>
      <c r="H171" s="354"/>
      <c r="I171" s="23">
        <f>Raiz!$I$45</f>
        <v>2.5000000000000001E-2</v>
      </c>
      <c r="J171" s="22">
        <f t="shared" ref="J171" si="22">ROUND((J161+J167)*$I171,2)</f>
        <v>42.93</v>
      </c>
      <c r="K171" s="30"/>
      <c r="L171" s="30"/>
    </row>
    <row r="172" spans="1:12" ht="18" customHeight="1" x14ac:dyDescent="0.2">
      <c r="A172" s="241">
        <f t="shared" si="11"/>
        <v>2</v>
      </c>
      <c r="B172" s="241" t="str">
        <f t="shared" si="12"/>
        <v>PORTEIRO</v>
      </c>
      <c r="C172" s="241" t="str">
        <f t="shared" si="13"/>
        <v>APUCARANA</v>
      </c>
      <c r="D172" s="52" t="str">
        <f>Raiz!$D$46</f>
        <v>C</v>
      </c>
      <c r="E172" s="254" t="str">
        <f>Raiz!$E$46</f>
        <v>RAT X FAP       RAT=</v>
      </c>
      <c r="F172" s="255">
        <f>Raiz!$F$46</f>
        <v>0.03</v>
      </c>
      <c r="G172" s="256" t="str">
        <f>Raiz!$G$46</f>
        <v>FAP=</v>
      </c>
      <c r="H172" s="257">
        <f>Raiz!$H$46</f>
        <v>1</v>
      </c>
      <c r="I172" s="23">
        <f t="shared" ref="I172" si="23">ROUND(F172*H172,2)</f>
        <v>0.03</v>
      </c>
      <c r="J172" s="22">
        <f t="shared" ref="J172" si="24">ROUND((J161+J167)*$I172,2)</f>
        <v>51.52</v>
      </c>
      <c r="K172" s="30"/>
      <c r="L172" s="30"/>
    </row>
    <row r="173" spans="1:12" ht="18" customHeight="1" x14ac:dyDescent="0.2">
      <c r="A173" s="241">
        <f t="shared" si="11"/>
        <v>2</v>
      </c>
      <c r="B173" s="241" t="str">
        <f t="shared" si="12"/>
        <v>PORTEIRO</v>
      </c>
      <c r="C173" s="241" t="str">
        <f t="shared" si="13"/>
        <v>APUCARANA</v>
      </c>
      <c r="D173" s="52" t="str">
        <f>Raiz!$D$47</f>
        <v>D</v>
      </c>
      <c r="E173" s="354" t="str">
        <f>Raiz!$E$47</f>
        <v>SESI ou SESC</v>
      </c>
      <c r="F173" s="354"/>
      <c r="G173" s="354"/>
      <c r="H173" s="354"/>
      <c r="I173" s="23">
        <f>Raiz!$I$47</f>
        <v>1.4999999999999999E-2</v>
      </c>
      <c r="J173" s="22">
        <f t="shared" ref="J173" si="25">ROUND((J161+J167)*$I173,2)</f>
        <v>25.76</v>
      </c>
      <c r="K173" s="30"/>
      <c r="L173" s="30"/>
    </row>
    <row r="174" spans="1:12" ht="18" customHeight="1" x14ac:dyDescent="0.2">
      <c r="A174" s="241">
        <f t="shared" si="11"/>
        <v>2</v>
      </c>
      <c r="B174" s="241" t="str">
        <f t="shared" si="12"/>
        <v>PORTEIRO</v>
      </c>
      <c r="C174" s="241" t="str">
        <f t="shared" si="13"/>
        <v>APUCARANA</v>
      </c>
      <c r="D174" s="52" t="str">
        <f>Raiz!$D$48</f>
        <v>E</v>
      </c>
      <c r="E174" s="354" t="str">
        <f>Raiz!$E$48</f>
        <v>SENAI ou SENAC</v>
      </c>
      <c r="F174" s="354"/>
      <c r="G174" s="354"/>
      <c r="H174" s="354"/>
      <c r="I174" s="23">
        <f>Raiz!$I$48</f>
        <v>0.01</v>
      </c>
      <c r="J174" s="22">
        <f t="shared" ref="J174" si="26">ROUND((J161+J167)*$I174,2)</f>
        <v>17.170000000000002</v>
      </c>
      <c r="K174" s="30"/>
      <c r="L174" s="30"/>
    </row>
    <row r="175" spans="1:12" ht="18" customHeight="1" x14ac:dyDescent="0.2">
      <c r="A175" s="241">
        <f t="shared" si="11"/>
        <v>2</v>
      </c>
      <c r="B175" s="241" t="str">
        <f t="shared" si="12"/>
        <v>PORTEIRO</v>
      </c>
      <c r="C175" s="241" t="str">
        <f t="shared" si="13"/>
        <v>APUCARANA</v>
      </c>
      <c r="D175" s="52" t="str">
        <f>Raiz!$D$49</f>
        <v>F</v>
      </c>
      <c r="E175" s="354" t="str">
        <f>Raiz!$E$49</f>
        <v>SEBRAE</v>
      </c>
      <c r="F175" s="354"/>
      <c r="G175" s="354"/>
      <c r="H175" s="354"/>
      <c r="I175" s="23">
        <f>Raiz!$I$49</f>
        <v>6.0000000000000001E-3</v>
      </c>
      <c r="J175" s="22">
        <f t="shared" ref="J175" si="27">ROUND((J161+J167)*$I175,2)</f>
        <v>10.3</v>
      </c>
      <c r="K175" s="30"/>
      <c r="L175" s="30"/>
    </row>
    <row r="176" spans="1:12" ht="18" customHeight="1" x14ac:dyDescent="0.2">
      <c r="A176" s="241">
        <f t="shared" si="11"/>
        <v>2</v>
      </c>
      <c r="B176" s="241" t="str">
        <f t="shared" si="12"/>
        <v>PORTEIRO</v>
      </c>
      <c r="C176" s="241" t="str">
        <f t="shared" si="13"/>
        <v>APUCARANA</v>
      </c>
      <c r="D176" s="52" t="str">
        <f>Raiz!$D$50</f>
        <v>G</v>
      </c>
      <c r="E176" s="354" t="str">
        <f>Raiz!$E$50</f>
        <v>INCRA</v>
      </c>
      <c r="F176" s="354"/>
      <c r="G176" s="354"/>
      <c r="H176" s="354"/>
      <c r="I176" s="23">
        <f>Raiz!$I$50</f>
        <v>2E-3</v>
      </c>
      <c r="J176" s="22">
        <f t="shared" ref="J176" si="28">ROUND((J161+J167)*$I176,2)</f>
        <v>3.43</v>
      </c>
      <c r="K176" s="30"/>
      <c r="L176" s="30"/>
    </row>
    <row r="177" spans="1:12" ht="18" customHeight="1" x14ac:dyDescent="0.2">
      <c r="A177" s="241">
        <f t="shared" si="11"/>
        <v>2</v>
      </c>
      <c r="B177" s="241" t="str">
        <f t="shared" si="12"/>
        <v>PORTEIRO</v>
      </c>
      <c r="C177" s="241" t="str">
        <f t="shared" si="13"/>
        <v>APUCARANA</v>
      </c>
      <c r="D177" s="52" t="str">
        <f>Raiz!$D$51</f>
        <v>H</v>
      </c>
      <c r="E177" s="354" t="str">
        <f>Raiz!$E$51</f>
        <v>FGTS</v>
      </c>
      <c r="F177" s="354"/>
      <c r="G177" s="354"/>
      <c r="H177" s="354"/>
      <c r="I177" s="23">
        <f>Raiz!$I$51</f>
        <v>0.08</v>
      </c>
      <c r="J177" s="22">
        <f t="shared" ref="J177" si="29">ROUND((J161+J167)*$I177,2)</f>
        <v>137.37</v>
      </c>
      <c r="K177" s="30"/>
      <c r="L177" s="30"/>
    </row>
    <row r="178" spans="1:12" ht="18" customHeight="1" thickBot="1" x14ac:dyDescent="0.25">
      <c r="A178" s="241">
        <f t="shared" si="11"/>
        <v>2</v>
      </c>
      <c r="B178" s="241" t="str">
        <f t="shared" si="12"/>
        <v>PORTEIRO</v>
      </c>
      <c r="C178" s="241" t="str">
        <f t="shared" si="13"/>
        <v>APUCARANA</v>
      </c>
      <c r="D178" s="319" t="str">
        <f>Raiz!$D$52</f>
        <v>Total do Submódulo 2.2</v>
      </c>
      <c r="E178" s="319"/>
      <c r="F178" s="319"/>
      <c r="G178" s="319"/>
      <c r="H178" s="319"/>
      <c r="I178" s="24">
        <f t="shared" ref="I178:J178" si="30">SUM(I170:I177)</f>
        <v>0.36800000000000005</v>
      </c>
      <c r="J178" s="21">
        <f t="shared" si="30"/>
        <v>631.91000000000008</v>
      </c>
      <c r="K178" s="30"/>
      <c r="L178" s="30"/>
    </row>
    <row r="179" spans="1:12" ht="14.1" customHeight="1" thickBot="1" x14ac:dyDescent="0.25">
      <c r="A179" s="241">
        <f t="shared" si="11"/>
        <v>2</v>
      </c>
      <c r="B179" s="241" t="str">
        <f t="shared" si="12"/>
        <v>PORTEIRO</v>
      </c>
      <c r="C179" s="241" t="str">
        <f t="shared" si="13"/>
        <v>APUCARANA</v>
      </c>
      <c r="D179" s="4"/>
      <c r="E179" s="4"/>
      <c r="F179" s="4"/>
      <c r="G179" s="4"/>
      <c r="H179" s="4"/>
      <c r="I179" s="4"/>
      <c r="J179" s="4"/>
      <c r="K179" s="30"/>
      <c r="L179" s="30"/>
    </row>
    <row r="180" spans="1:12" ht="18" customHeight="1" x14ac:dyDescent="0.2">
      <c r="A180" s="241">
        <f t="shared" si="11"/>
        <v>2</v>
      </c>
      <c r="B180" s="241" t="str">
        <f t="shared" si="12"/>
        <v>PORTEIRO</v>
      </c>
      <c r="C180" s="241" t="str">
        <f t="shared" si="13"/>
        <v>APUCARANA</v>
      </c>
      <c r="D180" s="355" t="str">
        <f>Raiz!$D$54</f>
        <v xml:space="preserve"> Submódulo 2.3 - Benefícios Mensais e Diários</v>
      </c>
      <c r="E180" s="355"/>
      <c r="F180" s="355"/>
      <c r="G180" s="355"/>
      <c r="H180" s="355"/>
      <c r="I180" s="355"/>
      <c r="J180" s="356"/>
      <c r="K180" s="30"/>
      <c r="L180" s="30"/>
    </row>
    <row r="181" spans="1:12" ht="18" customHeight="1" x14ac:dyDescent="0.2">
      <c r="A181" s="241">
        <f t="shared" si="11"/>
        <v>2</v>
      </c>
      <c r="B181" s="241" t="str">
        <f t="shared" si="12"/>
        <v>PORTEIRO</v>
      </c>
      <c r="C181" s="241" t="str">
        <f t="shared" si="13"/>
        <v>APUCARANA</v>
      </c>
      <c r="D181" s="52" t="str">
        <f>Raiz!$D$55</f>
        <v>A</v>
      </c>
      <c r="E181" s="264" t="str">
        <f>Raiz!$E$55</f>
        <v>Transporte</v>
      </c>
      <c r="F181" s="320" t="str">
        <f>Raiz!$F$55</f>
        <v>Cálculo do Valor: [(2xVTx21)-(6%xSB)]</v>
      </c>
      <c r="G181" s="322"/>
      <c r="H181" s="322"/>
      <c r="I181" s="327"/>
      <c r="J181" s="19">
        <f t="shared" ref="J181" si="31">IF(ROUND((21*G150*2)-(J155*0.06),2)&lt;0,0,ROUND((21*G150*2)-(J155*0.06),2))</f>
        <v>58.47</v>
      </c>
      <c r="K181" s="30"/>
      <c r="L181" s="30"/>
    </row>
    <row r="182" spans="1:12" ht="18" customHeight="1" x14ac:dyDescent="0.2">
      <c r="A182" s="241">
        <f t="shared" si="11"/>
        <v>2</v>
      </c>
      <c r="B182" s="241" t="str">
        <f t="shared" si="12"/>
        <v>PORTEIRO</v>
      </c>
      <c r="C182" s="241" t="str">
        <f t="shared" si="13"/>
        <v>APUCARANA</v>
      </c>
      <c r="D182" s="52" t="str">
        <f>Raiz!$D$56</f>
        <v>B</v>
      </c>
      <c r="E182" s="264" t="str">
        <f>Raiz!$E$56</f>
        <v>Auxílio Alimentação</v>
      </c>
      <c r="F182" s="320" t="str">
        <f>Raiz!$F$56</f>
        <v>Cálculo do Valor = [(VAx21dias)-Desconto no Salário]</v>
      </c>
      <c r="G182" s="322"/>
      <c r="H182" s="112" t="str">
        <f>Raiz!$H$56</f>
        <v xml:space="preserve">Desconto no Salário = </v>
      </c>
      <c r="I182" s="26">
        <f>VLOOKUP(H133,Base!$B$941:$P$992,J138+1,FALSE)</f>
        <v>0.2</v>
      </c>
      <c r="J182" s="19">
        <f t="shared" ref="J182" si="32">ROUND(G151*21*(1-I182),2)</f>
        <v>360.02</v>
      </c>
      <c r="K182" s="127"/>
      <c r="L182" s="127"/>
    </row>
    <row r="183" spans="1:12" ht="18" customHeight="1" x14ac:dyDescent="0.2">
      <c r="A183" s="241">
        <f t="shared" si="11"/>
        <v>2</v>
      </c>
      <c r="B183" s="241" t="str">
        <f t="shared" si="12"/>
        <v>PORTEIRO</v>
      </c>
      <c r="C183" s="241" t="str">
        <f t="shared" si="13"/>
        <v>APUCARANA</v>
      </c>
      <c r="D183" s="52" t="str">
        <f>Raiz!$D$57</f>
        <v>C</v>
      </c>
      <c r="E183" s="314" t="str">
        <f>Raiz!$E$57</f>
        <v>Benefício de Assistência ao Trabalhador / Médica / Social Odontológico</v>
      </c>
      <c r="F183" s="314"/>
      <c r="G183" s="314"/>
      <c r="H183" s="314"/>
      <c r="I183" s="314"/>
      <c r="J183" s="19">
        <f>VLOOKUP(H133,Base!$B$713:$P$764,J138+1,FALSE)</f>
        <v>64</v>
      </c>
      <c r="K183" s="127"/>
      <c r="L183" s="127"/>
    </row>
    <row r="184" spans="1:12" ht="18" customHeight="1" x14ac:dyDescent="0.2">
      <c r="A184" s="241">
        <f t="shared" si="11"/>
        <v>2</v>
      </c>
      <c r="B184" s="241" t="str">
        <f t="shared" si="12"/>
        <v>PORTEIRO</v>
      </c>
      <c r="C184" s="241" t="str">
        <f t="shared" si="13"/>
        <v>APUCARANA</v>
      </c>
      <c r="D184" s="52" t="str">
        <f>Raiz!$D$58</f>
        <v>D</v>
      </c>
      <c r="E184" s="314" t="str">
        <f>Raiz!$E$58</f>
        <v>Benefício Social Familiar</v>
      </c>
      <c r="F184" s="314"/>
      <c r="G184" s="314"/>
      <c r="H184" s="314"/>
      <c r="I184" s="314"/>
      <c r="J184" s="19">
        <f>VLOOKUP(H133,Base!$B$770:$P$821,J138+1,FALSE)</f>
        <v>21</v>
      </c>
      <c r="K184" s="127"/>
      <c r="L184" s="127"/>
    </row>
    <row r="185" spans="1:12" ht="18" customHeight="1" x14ac:dyDescent="0.2">
      <c r="A185" s="241">
        <f t="shared" si="11"/>
        <v>2</v>
      </c>
      <c r="B185" s="241" t="str">
        <f t="shared" si="12"/>
        <v>PORTEIRO</v>
      </c>
      <c r="C185" s="241" t="str">
        <f t="shared" si="13"/>
        <v>APUCARANA</v>
      </c>
      <c r="D185" s="52" t="str">
        <f>Raiz!$D$59</f>
        <v>E</v>
      </c>
      <c r="E185" s="323" t="str">
        <f>Raiz!$E$59</f>
        <v>Adicional de Assiduidade</v>
      </c>
      <c r="F185" s="323"/>
      <c r="G185" s="323"/>
      <c r="H185" s="323"/>
      <c r="I185" s="26">
        <f>VLOOKUP(H133,Base!$B$1112:$P$1163,J138+1,FALSE)</f>
        <v>0</v>
      </c>
      <c r="J185" s="19">
        <f t="shared" ref="J185" si="33">ROUND(I185*J155,2)</f>
        <v>0</v>
      </c>
      <c r="K185" s="127"/>
      <c r="L185" s="127"/>
    </row>
    <row r="186" spans="1:12" ht="18" customHeight="1" x14ac:dyDescent="0.2">
      <c r="A186" s="241">
        <f t="shared" si="11"/>
        <v>2</v>
      </c>
      <c r="B186" s="241" t="str">
        <f t="shared" si="12"/>
        <v>PORTEIRO</v>
      </c>
      <c r="C186" s="241" t="str">
        <f t="shared" si="13"/>
        <v>APUCARANA</v>
      </c>
      <c r="D186" s="52" t="str">
        <f>Raiz!$D$60</f>
        <v>F</v>
      </c>
      <c r="E186" s="314" t="str">
        <f>Raiz!$E$60</f>
        <v>Seguro de Vida</v>
      </c>
      <c r="F186" s="314"/>
      <c r="G186" s="314"/>
      <c r="H186" s="314"/>
      <c r="I186" s="314"/>
      <c r="J186" s="19">
        <f>VLOOKUP(H133,Base!$B$1169:$P$1220,J138+1,FALSE)</f>
        <v>0</v>
      </c>
      <c r="K186" s="127"/>
      <c r="L186" s="127"/>
    </row>
    <row r="187" spans="1:12" ht="18" customHeight="1" x14ac:dyDescent="0.2">
      <c r="A187" s="241">
        <f t="shared" si="11"/>
        <v>2</v>
      </c>
      <c r="B187" s="241" t="str">
        <f t="shared" si="12"/>
        <v>PORTEIRO</v>
      </c>
      <c r="C187" s="241" t="str">
        <f t="shared" si="13"/>
        <v>APUCARANA</v>
      </c>
      <c r="D187" s="52" t="str">
        <f>Raiz!$D$61</f>
        <v>G</v>
      </c>
      <c r="E187" s="314" t="str">
        <f>Raiz!$E$61</f>
        <v>Outros (especificar)</v>
      </c>
      <c r="F187" s="314"/>
      <c r="G187" s="314"/>
      <c r="H187" s="314"/>
      <c r="I187" s="314"/>
      <c r="J187" s="19">
        <f>VLOOKUP(H133,Base!$B$884:$P$935,J138+1,FALSE)</f>
        <v>0</v>
      </c>
      <c r="K187" s="127"/>
      <c r="L187" s="127"/>
    </row>
    <row r="188" spans="1:12" ht="18" customHeight="1" thickBot="1" x14ac:dyDescent="0.25">
      <c r="A188" s="241">
        <f t="shared" si="11"/>
        <v>2</v>
      </c>
      <c r="B188" s="241" t="str">
        <f t="shared" si="12"/>
        <v>PORTEIRO</v>
      </c>
      <c r="C188" s="241" t="str">
        <f t="shared" si="13"/>
        <v>APUCARANA</v>
      </c>
      <c r="D188" s="317" t="str">
        <f>Raiz!$D$62</f>
        <v> Total do Submódulo 2.3</v>
      </c>
      <c r="E188" s="317"/>
      <c r="F188" s="317"/>
      <c r="G188" s="317"/>
      <c r="H188" s="317"/>
      <c r="I188" s="317"/>
      <c r="J188" s="27">
        <f t="shared" ref="J188" si="34">SUM(J181:J187)</f>
        <v>503.49</v>
      </c>
      <c r="K188" s="30"/>
      <c r="L188" s="30"/>
    </row>
    <row r="189" spans="1:12" ht="14.1" customHeight="1" thickBot="1" x14ac:dyDescent="0.25">
      <c r="A189" s="241">
        <f t="shared" si="11"/>
        <v>2</v>
      </c>
      <c r="B189" s="241" t="str">
        <f t="shared" si="12"/>
        <v>PORTEIRO</v>
      </c>
      <c r="C189" s="241" t="str">
        <f t="shared" si="13"/>
        <v>APUCARANA</v>
      </c>
      <c r="D189" s="4"/>
      <c r="E189" s="4"/>
      <c r="F189" s="4"/>
      <c r="G189" s="4"/>
      <c r="H189" s="4"/>
      <c r="I189" s="4"/>
      <c r="J189" s="4"/>
      <c r="K189" s="30"/>
      <c r="L189" s="30"/>
    </row>
    <row r="190" spans="1:12" ht="18" customHeight="1" x14ac:dyDescent="0.2">
      <c r="A190" s="241">
        <f t="shared" si="11"/>
        <v>2</v>
      </c>
      <c r="B190" s="241" t="str">
        <f t="shared" si="12"/>
        <v>PORTEIRO</v>
      </c>
      <c r="C190" s="241" t="str">
        <f t="shared" si="13"/>
        <v>APUCARANA</v>
      </c>
      <c r="D190" s="353" t="str">
        <f>Raiz!$D$64</f>
        <v>Quadro-Resumo do Módulo 2 - Encargos e Benefícios Anuais, Mensais e Diários</v>
      </c>
      <c r="E190" s="353"/>
      <c r="F190" s="353"/>
      <c r="G190" s="353"/>
      <c r="H190" s="353"/>
      <c r="I190" s="353"/>
      <c r="J190" s="28" t="str">
        <f>Raiz!$J$64</f>
        <v>Valor R$</v>
      </c>
      <c r="K190" s="30"/>
      <c r="L190" s="30"/>
    </row>
    <row r="191" spans="1:12" ht="18" customHeight="1" x14ac:dyDescent="0.2">
      <c r="A191" s="241">
        <f t="shared" si="11"/>
        <v>2</v>
      </c>
      <c r="B191" s="241" t="str">
        <f t="shared" si="12"/>
        <v>PORTEIRO</v>
      </c>
      <c r="C191" s="241" t="str">
        <f t="shared" si="13"/>
        <v>APUCARANA</v>
      </c>
      <c r="D191" s="52" t="str">
        <f>Raiz!$D$65</f>
        <v>2.1</v>
      </c>
      <c r="E191" s="314" t="str">
        <f>Raiz!$E$65</f>
        <v>13º Salário e Adicional de Férias</v>
      </c>
      <c r="F191" s="314"/>
      <c r="G191" s="314"/>
      <c r="H191" s="314"/>
      <c r="I191" s="314"/>
      <c r="J191" s="25">
        <f t="shared" ref="J191" si="35">J167</f>
        <v>171.72</v>
      </c>
      <c r="K191" s="30"/>
      <c r="L191" s="30"/>
    </row>
    <row r="192" spans="1:12" ht="18" customHeight="1" x14ac:dyDescent="0.2">
      <c r="A192" s="241">
        <f t="shared" si="11"/>
        <v>2</v>
      </c>
      <c r="B192" s="241" t="str">
        <f t="shared" si="12"/>
        <v>PORTEIRO</v>
      </c>
      <c r="C192" s="241" t="str">
        <f t="shared" si="13"/>
        <v>APUCARANA</v>
      </c>
      <c r="D192" s="52" t="str">
        <f>Raiz!$D$66</f>
        <v>2.2</v>
      </c>
      <c r="E192" s="314" t="str">
        <f>Raiz!$E$66</f>
        <v>Encargos Previdenciários (GPS), FGTS e outras contribuições</v>
      </c>
      <c r="F192" s="314"/>
      <c r="G192" s="314"/>
      <c r="H192" s="314"/>
      <c r="I192" s="314"/>
      <c r="J192" s="25">
        <f t="shared" ref="J192" si="36">J178</f>
        <v>631.91000000000008</v>
      </c>
      <c r="K192" s="30"/>
      <c r="L192" s="30"/>
    </row>
    <row r="193" spans="1:12" ht="18" customHeight="1" x14ac:dyDescent="0.2">
      <c r="A193" s="241">
        <f t="shared" ref="A193:C194" si="37">A192</f>
        <v>2</v>
      </c>
      <c r="B193" s="241" t="str">
        <f t="shared" si="37"/>
        <v>PORTEIRO</v>
      </c>
      <c r="C193" s="241" t="str">
        <f t="shared" si="37"/>
        <v>APUCARANA</v>
      </c>
      <c r="D193" s="52" t="str">
        <f>Raiz!$D$67</f>
        <v>2.3</v>
      </c>
      <c r="E193" s="314" t="str">
        <f>Raiz!$E$67</f>
        <v>Benefícios Mensais e Diários</v>
      </c>
      <c r="F193" s="314"/>
      <c r="G193" s="314"/>
      <c r="H193" s="314"/>
      <c r="I193" s="314"/>
      <c r="J193" s="25">
        <f t="shared" ref="J193" si="38">J188</f>
        <v>503.49</v>
      </c>
      <c r="K193" s="30"/>
      <c r="L193" s="30"/>
    </row>
    <row r="194" spans="1:12" ht="18" customHeight="1" thickBot="1" x14ac:dyDescent="0.25">
      <c r="A194" s="241">
        <f t="shared" si="37"/>
        <v>2</v>
      </c>
      <c r="B194" s="241" t="str">
        <f t="shared" si="37"/>
        <v>PORTEIRO</v>
      </c>
      <c r="C194" s="241" t="str">
        <f t="shared" si="37"/>
        <v>APUCARANA</v>
      </c>
      <c r="D194" s="317" t="str">
        <f>Raiz!$D$68</f>
        <v> Total do Módulo 2 - Encargos e Benefícios Anuais, mensais e Diários</v>
      </c>
      <c r="E194" s="317"/>
      <c r="F194" s="317"/>
      <c r="G194" s="317"/>
      <c r="H194" s="317"/>
      <c r="I194" s="317"/>
      <c r="J194" s="27">
        <f t="shared" ref="J194" si="39">SUM(J191:J193)</f>
        <v>1307.1200000000001</v>
      </c>
      <c r="K194" s="30"/>
      <c r="L194" s="30"/>
    </row>
    <row r="195" spans="1:12" ht="14.1" customHeight="1" thickBot="1" x14ac:dyDescent="0.25">
      <c r="A195" s="241">
        <f t="shared" ref="A195:C195" si="40">A194</f>
        <v>2</v>
      </c>
      <c r="B195" s="241" t="str">
        <f t="shared" si="40"/>
        <v>PORTEIRO</v>
      </c>
      <c r="C195" s="241" t="str">
        <f t="shared" si="40"/>
        <v>APUCARANA</v>
      </c>
      <c r="D195" s="4"/>
      <c r="E195" s="4"/>
      <c r="F195" s="4"/>
      <c r="G195" s="4"/>
      <c r="H195" s="4"/>
      <c r="I195" s="4"/>
      <c r="J195" s="4"/>
      <c r="K195" s="30"/>
      <c r="L195" s="30"/>
    </row>
    <row r="196" spans="1:12" ht="18" customHeight="1" x14ac:dyDescent="0.2">
      <c r="A196" s="241">
        <f t="shared" ref="A196:C196" si="41">A195</f>
        <v>2</v>
      </c>
      <c r="B196" s="241" t="str">
        <f t="shared" si="41"/>
        <v>PORTEIRO</v>
      </c>
      <c r="C196" s="241" t="str">
        <f t="shared" si="41"/>
        <v>APUCARANA</v>
      </c>
      <c r="D196" s="350" t="str">
        <f>Raiz!$D$70</f>
        <v>MÓDULO 3 – PROVISÃO PARA RESCISÃO</v>
      </c>
      <c r="E196" s="351"/>
      <c r="F196" s="351"/>
      <c r="G196" s="351"/>
      <c r="H196" s="352"/>
      <c r="I196" s="1" t="str">
        <f>Raiz!$I$70</f>
        <v>%</v>
      </c>
      <c r="J196" s="2" t="str">
        <f>Raiz!$J$70</f>
        <v>Valor R$</v>
      </c>
      <c r="K196" s="30"/>
      <c r="L196" s="30"/>
    </row>
    <row r="197" spans="1:12" ht="30" customHeight="1" x14ac:dyDescent="0.2">
      <c r="A197" s="241">
        <f t="shared" ref="A197:C197" si="42">A196</f>
        <v>2</v>
      </c>
      <c r="B197" s="241" t="str">
        <f t="shared" si="42"/>
        <v>PORTEIRO</v>
      </c>
      <c r="C197" s="241" t="str">
        <f t="shared" si="42"/>
        <v>APUCARANA</v>
      </c>
      <c r="D197" s="147" t="str">
        <f>Raiz!$D$71</f>
        <v>A</v>
      </c>
      <c r="E197" s="265" t="str">
        <f>Raiz!$E$71</f>
        <v>Aviso Prévio Indenizado</v>
      </c>
      <c r="F197" s="332" t="str">
        <f>Raiz!$F$71</f>
        <v>Cálculo do valor = [Rem/12 + 13º/12 + Férias/12 + 1/3Férias/12] x 1 x 5% de rotatividade anual</v>
      </c>
      <c r="G197" s="333"/>
      <c r="H197" s="408"/>
      <c r="I197" s="20">
        <f>Raiz!$I$71</f>
        <v>4.9768518518518521E-3</v>
      </c>
      <c r="J197" s="19">
        <f t="shared" ref="J197" si="43">ROUND(I197*J161,2)</f>
        <v>7.69</v>
      </c>
      <c r="K197" s="30"/>
      <c r="L197" s="30"/>
    </row>
    <row r="198" spans="1:12" ht="18" customHeight="1" x14ac:dyDescent="0.2">
      <c r="A198" s="241">
        <f t="shared" ref="A198:C198" si="44">A197</f>
        <v>2</v>
      </c>
      <c r="B198" s="241" t="str">
        <f t="shared" si="44"/>
        <v>PORTEIRO</v>
      </c>
      <c r="C198" s="241" t="str">
        <f t="shared" si="44"/>
        <v>APUCARANA</v>
      </c>
      <c r="D198" s="52" t="str">
        <f>Raiz!$D$72</f>
        <v>B</v>
      </c>
      <c r="E198" s="404" t="str">
        <f>Raiz!$E$72</f>
        <v>Incidência do FGTS sobre o Aviso Prévio Indenizado</v>
      </c>
      <c r="F198" s="405"/>
      <c r="G198" s="405"/>
      <c r="H198" s="406"/>
      <c r="I198" s="20">
        <f t="shared" ref="I198:I261" si="45">0.08*I197</f>
        <v>3.9814814814814818E-4</v>
      </c>
      <c r="J198" s="19">
        <f t="shared" ref="J198" si="46">ROUND(I198*J161,2)</f>
        <v>0.62</v>
      </c>
      <c r="K198" s="30"/>
      <c r="L198" s="30"/>
    </row>
    <row r="199" spans="1:12" ht="18" customHeight="1" x14ac:dyDescent="0.2">
      <c r="A199" s="241">
        <f t="shared" ref="A199:C199" si="47">A198</f>
        <v>2</v>
      </c>
      <c r="B199" s="241" t="str">
        <f t="shared" si="47"/>
        <v>PORTEIRO</v>
      </c>
      <c r="C199" s="241" t="str">
        <f t="shared" si="47"/>
        <v>APUCARANA</v>
      </c>
      <c r="D199" s="52" t="str">
        <f>Raiz!$D$73</f>
        <v>C</v>
      </c>
      <c r="E199" s="409" t="str">
        <f>Raiz!$E$73</f>
        <v>Multa do FGTS sobre o Aviso Prévio Indenizado</v>
      </c>
      <c r="F199" s="410"/>
      <c r="G199" s="410"/>
      <c r="H199" s="411"/>
      <c r="I199" s="20">
        <f>Raiz!$I$73</f>
        <v>1.9039999999999999E-3</v>
      </c>
      <c r="J199" s="19">
        <f t="shared" ref="J199" si="48">ROUND(I199*J161,2)</f>
        <v>2.94</v>
      </c>
      <c r="K199" s="30"/>
      <c r="L199" s="30"/>
    </row>
    <row r="200" spans="1:12" ht="30" customHeight="1" x14ac:dyDescent="0.2">
      <c r="A200" s="241">
        <f t="shared" ref="A200:C200" si="49">A199</f>
        <v>2</v>
      </c>
      <c r="B200" s="241" t="str">
        <f t="shared" si="49"/>
        <v>PORTEIRO</v>
      </c>
      <c r="C200" s="241" t="str">
        <f t="shared" si="49"/>
        <v>APUCARANA</v>
      </c>
      <c r="D200" s="147" t="str">
        <f>Raiz!$D$74</f>
        <v>D</v>
      </c>
      <c r="E200" s="265" t="str">
        <f>Raiz!$E$74</f>
        <v>Aviso Prévio Trabalhado</v>
      </c>
      <c r="F200" s="338" t="s">
        <v>321</v>
      </c>
      <c r="G200" s="338"/>
      <c r="H200" s="338"/>
      <c r="I200" s="20">
        <f t="shared" ref="I200" si="50">1/30*7/H135*1</f>
        <v>9.7222222222222224E-3</v>
      </c>
      <c r="J200" s="19">
        <f t="shared" ref="J200" si="51">ROUND(I200*J161,2)</f>
        <v>15.03</v>
      </c>
      <c r="K200" s="30"/>
      <c r="L200" s="30"/>
    </row>
    <row r="201" spans="1:12" ht="18" customHeight="1" x14ac:dyDescent="0.2">
      <c r="A201" s="241">
        <f t="shared" ref="A201:C201" si="52">A200</f>
        <v>2</v>
      </c>
      <c r="B201" s="241" t="str">
        <f t="shared" si="52"/>
        <v>PORTEIRO</v>
      </c>
      <c r="C201" s="241" t="str">
        <f t="shared" si="52"/>
        <v>APUCARANA</v>
      </c>
      <c r="D201" s="52" t="str">
        <f>Raiz!$D$75</f>
        <v>E</v>
      </c>
      <c r="E201" s="331" t="str">
        <f>Raiz!$E$75</f>
        <v>Incidência dos encargos do submódulo 2.2 sobre o Aviso Prévio Trabalhado</v>
      </c>
      <c r="F201" s="335"/>
      <c r="G201" s="335"/>
      <c r="H201" s="336"/>
      <c r="I201" s="20">
        <f t="shared" ref="I201" si="53">I178*I200</f>
        <v>3.5777777777777782E-3</v>
      </c>
      <c r="J201" s="19">
        <f t="shared" ref="J201" si="54">ROUND(I201*J161,2)</f>
        <v>5.53</v>
      </c>
      <c r="K201" s="30"/>
      <c r="L201" s="30"/>
    </row>
    <row r="202" spans="1:12" ht="18" customHeight="1" x14ac:dyDescent="0.2">
      <c r="A202" s="241">
        <f t="shared" ref="A202:C202" si="55">A201</f>
        <v>2</v>
      </c>
      <c r="B202" s="241" t="str">
        <f t="shared" si="55"/>
        <v>PORTEIRO</v>
      </c>
      <c r="C202" s="241" t="str">
        <f t="shared" si="55"/>
        <v>APUCARANA</v>
      </c>
      <c r="D202" s="52" t="str">
        <f>Raiz!$D$76</f>
        <v>F</v>
      </c>
      <c r="E202" s="323" t="str">
        <f>Raiz!$E$76</f>
        <v>Multa do FGTS e sobre o Aviso Prévio Trabalhado</v>
      </c>
      <c r="F202" s="323"/>
      <c r="G202" s="323"/>
      <c r="H202" s="323"/>
      <c r="I202" s="20">
        <f>Raiz!$I$76</f>
        <v>3.8079999999999996E-2</v>
      </c>
      <c r="J202" s="19">
        <f t="shared" ref="J202" si="56">ROUND(I202*J161,2)</f>
        <v>58.85</v>
      </c>
      <c r="K202" s="30"/>
      <c r="L202" s="30"/>
    </row>
    <row r="203" spans="1:12" ht="18" customHeight="1" thickBot="1" x14ac:dyDescent="0.25">
      <c r="A203" s="241">
        <f t="shared" ref="A203:C203" si="57">A202</f>
        <v>2</v>
      </c>
      <c r="B203" s="241" t="str">
        <f t="shared" si="57"/>
        <v>PORTEIRO</v>
      </c>
      <c r="C203" s="241" t="str">
        <f t="shared" si="57"/>
        <v>APUCARANA</v>
      </c>
      <c r="D203" s="317" t="str">
        <f>Raiz!$D$77</f>
        <v>Total do Módulo 3 - Provisão para Rescisão</v>
      </c>
      <c r="E203" s="317"/>
      <c r="F203" s="317"/>
      <c r="G203" s="317"/>
      <c r="H203" s="317"/>
      <c r="I203" s="317"/>
      <c r="J203" s="27">
        <f t="shared" ref="J203" si="58">SUM(J197:J202)</f>
        <v>90.66</v>
      </c>
      <c r="K203" s="30"/>
      <c r="L203" s="30"/>
    </row>
    <row r="204" spans="1:12" ht="14.1" customHeight="1" thickBot="1" x14ac:dyDescent="0.25">
      <c r="A204" s="241">
        <f t="shared" ref="A204:C204" si="59">A203</f>
        <v>2</v>
      </c>
      <c r="B204" s="241" t="str">
        <f t="shared" si="59"/>
        <v>PORTEIRO</v>
      </c>
      <c r="C204" s="241" t="str">
        <f t="shared" si="59"/>
        <v>APUCARANA</v>
      </c>
      <c r="D204" s="4"/>
      <c r="E204" s="4"/>
      <c r="F204" s="4"/>
      <c r="G204" s="4"/>
      <c r="H204" s="4"/>
      <c r="I204" s="4"/>
      <c r="J204" s="4"/>
      <c r="K204" s="30"/>
      <c r="L204" s="30"/>
    </row>
    <row r="205" spans="1:12" ht="18" customHeight="1" x14ac:dyDescent="0.2">
      <c r="A205" s="241">
        <f t="shared" ref="A205:C205" si="60">A204</f>
        <v>2</v>
      </c>
      <c r="B205" s="241" t="str">
        <f t="shared" si="60"/>
        <v>PORTEIRO</v>
      </c>
      <c r="C205" s="241" t="str">
        <f t="shared" si="60"/>
        <v>APUCARANA</v>
      </c>
      <c r="D205" s="350" t="str">
        <f>Raiz!$D$79</f>
        <v>MÓDULO 4 – CUSTO DE REPOSIÇÃO DO PROFISSIONAL AUSENTE</v>
      </c>
      <c r="E205" s="351"/>
      <c r="F205" s="351"/>
      <c r="G205" s="351"/>
      <c r="H205" s="352"/>
      <c r="I205" s="194" t="str">
        <f>Raiz!$I$79</f>
        <v>%</v>
      </c>
      <c r="J205" s="149" t="str">
        <f>Raiz!$J$79</f>
        <v>Valor R$</v>
      </c>
      <c r="K205" s="30"/>
      <c r="L205" s="30"/>
    </row>
    <row r="206" spans="1:12" ht="39.950000000000003" customHeight="1" x14ac:dyDescent="0.2">
      <c r="A206" s="241">
        <f t="shared" ref="A206:C206" si="61">A205</f>
        <v>2</v>
      </c>
      <c r="B206" s="241" t="str">
        <f t="shared" si="61"/>
        <v>PORTEIRO</v>
      </c>
      <c r="C206" s="241" t="str">
        <f t="shared" si="61"/>
        <v>APUCARANA</v>
      </c>
      <c r="D20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6" s="338"/>
      <c r="F206" s="338"/>
      <c r="G206" s="338"/>
      <c r="H206" s="338"/>
      <c r="I206" s="338"/>
      <c r="J206" s="347"/>
      <c r="K206" s="30"/>
      <c r="L206" s="30"/>
    </row>
    <row r="207" spans="1:12" ht="32.25" customHeight="1" x14ac:dyDescent="0.2">
      <c r="A207" s="241">
        <f t="shared" ref="A207:C207" si="62">A206</f>
        <v>2</v>
      </c>
      <c r="B207" s="241" t="str">
        <f t="shared" si="62"/>
        <v>PORTEIRO</v>
      </c>
      <c r="C207" s="241" t="str">
        <f t="shared" si="62"/>
        <v>APUCARANA</v>
      </c>
      <c r="D207" s="337" t="str">
        <f>Raiz!$D$81</f>
        <v>MÓDULO 1</v>
      </c>
      <c r="E207" s="337"/>
      <c r="F207" s="266" t="str">
        <f>Raiz!$F$81</f>
        <v>MÓDULO 2                                                                   (sem VA, VT e Adic.Assid.)</v>
      </c>
      <c r="G207" s="266" t="str">
        <f>Raiz!$G$81</f>
        <v>MÓDULO 3</v>
      </c>
      <c r="H207" s="266" t="str">
        <f>Raiz!$H$81</f>
        <v>BCCPA</v>
      </c>
      <c r="I207" s="419" t="str">
        <f>Raiz!$I$81</f>
        <v>Para cálculo do item A, paga VA nas férias?</v>
      </c>
      <c r="J207" s="420"/>
      <c r="K207" s="30"/>
      <c r="L207" s="30"/>
    </row>
    <row r="208" spans="1:12" s="29" customFormat="1" ht="18" customHeight="1" x14ac:dyDescent="0.2">
      <c r="A208" s="241">
        <f t="shared" ref="A208:C208" si="63">A207</f>
        <v>2</v>
      </c>
      <c r="B208" s="241" t="str">
        <f t="shared" si="63"/>
        <v>PORTEIRO</v>
      </c>
      <c r="C208" s="241" t="str">
        <f t="shared" si="63"/>
        <v>APUCARANA</v>
      </c>
      <c r="D208" s="342">
        <f t="shared" ref="D208" si="64">J161</f>
        <v>1545.4545454545455</v>
      </c>
      <c r="E208" s="342"/>
      <c r="F208" s="267">
        <f t="shared" ref="F208" si="65">J194-J181-J182-J185</f>
        <v>888.63000000000011</v>
      </c>
      <c r="G208" s="267">
        <f t="shared" ref="G208" si="66">J203</f>
        <v>90.66</v>
      </c>
      <c r="H208" s="267">
        <f t="shared" ref="H208" si="67">SUM(D208:G208)</f>
        <v>2524.7445454545455</v>
      </c>
      <c r="I208" s="421" t="str">
        <f>VLOOKUP(H133,Base!$B$998:$P$1049,J138+1,FALSE)</f>
        <v>SIM</v>
      </c>
      <c r="J208" s="422"/>
      <c r="K208" s="30"/>
      <c r="L208" s="30"/>
    </row>
    <row r="209" spans="1:12" ht="18" customHeight="1" x14ac:dyDescent="0.2">
      <c r="A209" s="241">
        <f t="shared" ref="A209:C209" si="68">A208</f>
        <v>2</v>
      </c>
      <c r="B209" s="241" t="str">
        <f t="shared" si="68"/>
        <v>PORTEIRO</v>
      </c>
      <c r="C209" s="241" t="str">
        <f t="shared" si="68"/>
        <v>APUCARANA</v>
      </c>
      <c r="D209" s="412" t="str">
        <f>Raiz!$D$83</f>
        <v>Submódulo 4.1 Substituto nas Ausências Legais</v>
      </c>
      <c r="E209" s="413"/>
      <c r="F209" s="413"/>
      <c r="G209" s="413"/>
      <c r="H209" s="413"/>
      <c r="I209" s="413"/>
      <c r="J209" s="414"/>
      <c r="K209" s="30"/>
      <c r="L209" s="30"/>
    </row>
    <row r="210" spans="1:12" ht="18" customHeight="1" x14ac:dyDescent="0.2">
      <c r="A210" s="241">
        <f t="shared" ref="A210:C210" si="69">A209</f>
        <v>2</v>
      </c>
      <c r="B210" s="241" t="str">
        <f t="shared" si="69"/>
        <v>PORTEIRO</v>
      </c>
      <c r="C210" s="241" t="str">
        <f t="shared" si="69"/>
        <v>APUCARANA</v>
      </c>
      <c r="D210" s="147" t="str">
        <f>Raiz!$D$84</f>
        <v>A</v>
      </c>
      <c r="E210" s="338" t="str">
        <f>Raiz!$E$84</f>
        <v>Substituto na cobertura de Férias</v>
      </c>
      <c r="F210" s="338"/>
      <c r="G210" s="338" t="str">
        <f>Raiz!$G$84</f>
        <v>Cálculo do valor=[BCCPA+VA(se pago nas férias)]/12</v>
      </c>
      <c r="H210" s="338"/>
      <c r="I210" s="43">
        <f>Raiz!$I$84</f>
        <v>8.3333333333333329E-2</v>
      </c>
      <c r="J210" s="19">
        <f t="shared" ref="J210" si="70">IF(I208="NÃO",H208/12,(H208+J182)/12)</f>
        <v>240.39704545454546</v>
      </c>
      <c r="K210" s="30"/>
      <c r="L210" s="30"/>
    </row>
    <row r="211" spans="1:12" ht="18" customHeight="1" x14ac:dyDescent="0.2">
      <c r="A211" s="241">
        <f t="shared" ref="A211:C211" si="71">A210</f>
        <v>2</v>
      </c>
      <c r="B211" s="241" t="str">
        <f t="shared" si="71"/>
        <v>PORTEIRO</v>
      </c>
      <c r="C211" s="241" t="str">
        <f t="shared" si="71"/>
        <v>APUCARANA</v>
      </c>
      <c r="D211" s="52" t="str">
        <f>Raiz!$D$85</f>
        <v>B</v>
      </c>
      <c r="E211" s="331" t="str">
        <f>Raiz!$E$85</f>
        <v>Substituto na cobertura de Ausências Legais</v>
      </c>
      <c r="F211" s="336"/>
      <c r="G211" s="331" t="str">
        <f>Raiz!$G$85</f>
        <v>Cálculo do valor=[(BCCPA/30)x1dia]/12</v>
      </c>
      <c r="H211" s="336"/>
      <c r="I211" s="20">
        <f>Raiz!$I$85</f>
        <v>2.7777777777777779E-3</v>
      </c>
      <c r="J211" s="19">
        <f t="shared" ref="J211" si="72">ROUND(I211*H208,2)</f>
        <v>7.01</v>
      </c>
      <c r="K211" s="30"/>
      <c r="L211" s="30"/>
    </row>
    <row r="212" spans="1:12" ht="18" customHeight="1" x14ac:dyDescent="0.2">
      <c r="A212" s="241">
        <f t="shared" ref="A212:C212" si="73">A211</f>
        <v>2</v>
      </c>
      <c r="B212" s="241" t="str">
        <f t="shared" si="73"/>
        <v>PORTEIRO</v>
      </c>
      <c r="C212" s="241" t="str">
        <f t="shared" si="73"/>
        <v>APUCARANA</v>
      </c>
      <c r="D212" s="52" t="str">
        <f>Raiz!$D$86</f>
        <v>C</v>
      </c>
      <c r="E212" s="320" t="str">
        <f>Raiz!$E$86</f>
        <v>Substituto na cobertura de Licença-Paternidade</v>
      </c>
      <c r="F212" s="321"/>
      <c r="G212" s="320" t="str">
        <f>Raiz!$G$86</f>
        <v>Cálculo do valor={[(BCCPA/30)x5dias]/12}x1,5%</v>
      </c>
      <c r="H212" s="321"/>
      <c r="I212" s="20">
        <f>Raiz!$I$86</f>
        <v>2.0833333333333332E-4</v>
      </c>
      <c r="J212" s="19">
        <f t="shared" ref="J212" si="74">ROUND(I212*H208,2)</f>
        <v>0.53</v>
      </c>
      <c r="K212" s="30"/>
      <c r="L212" s="30"/>
    </row>
    <row r="213" spans="1:12" ht="18" customHeight="1" x14ac:dyDescent="0.2">
      <c r="A213" s="241">
        <f t="shared" ref="A213:C213" si="75">A212</f>
        <v>2</v>
      </c>
      <c r="B213" s="241" t="str">
        <f t="shared" si="75"/>
        <v>PORTEIRO</v>
      </c>
      <c r="C213" s="241" t="str">
        <f t="shared" si="75"/>
        <v>APUCARANA</v>
      </c>
      <c r="D213" s="52" t="str">
        <f>Raiz!$D$87</f>
        <v>D</v>
      </c>
      <c r="E213" s="320" t="str">
        <f>Raiz!$E$87</f>
        <v>Substituto na cobertura de Ausência por acidente de trab.</v>
      </c>
      <c r="F213" s="321"/>
      <c r="G213" s="320" t="str">
        <f>Raiz!$G$87</f>
        <v>Cálculo do valor={[(BCCPA/30)x15dias]/12}x0,78%</v>
      </c>
      <c r="H213" s="321"/>
      <c r="I213" s="20">
        <f>Raiz!$I$87</f>
        <v>3.2499999999999999E-4</v>
      </c>
      <c r="J213" s="19">
        <f t="shared" ref="J213" si="76">ROUND(I213*H208,2)</f>
        <v>0.82</v>
      </c>
      <c r="K213" s="30"/>
      <c r="L213" s="30"/>
    </row>
    <row r="214" spans="1:12" ht="27" customHeight="1" x14ac:dyDescent="0.2">
      <c r="A214" s="241">
        <f t="shared" ref="A214:C214" si="77">A213</f>
        <v>2</v>
      </c>
      <c r="B214" s="241" t="str">
        <f t="shared" si="77"/>
        <v>PORTEIRO</v>
      </c>
      <c r="C214" s="241" t="str">
        <f t="shared" si="77"/>
        <v>APUCARANA</v>
      </c>
      <c r="D214" s="52" t="str">
        <f>Raiz!$D$88</f>
        <v>E</v>
      </c>
      <c r="E214" s="320" t="str">
        <f>Raiz!$E$88</f>
        <v>Substituto na cobertura de Afastamento Maternidade</v>
      </c>
      <c r="F214" s="321"/>
      <c r="G214" s="320" t="str">
        <f>Raiz!$G$88</f>
        <v>Cálculo do valor = {[(Mód1+Mód1/3)/12+(Submod2.2 +Submod2.3-VA-VT-Adic.Assid.+Mód3)]x(4/12)}x2%</v>
      </c>
      <c r="H214" s="322"/>
      <c r="I214" s="327"/>
      <c r="J214" s="19">
        <f t="shared" ref="J214" si="78">ROUND((((J161+J161/3)/12+(J178+J188+-J181-J182-J185+J203))*4/12)*2%,2)</f>
        <v>6.53</v>
      </c>
      <c r="K214" s="30"/>
      <c r="L214" s="30"/>
    </row>
    <row r="215" spans="1:12" ht="18" customHeight="1" x14ac:dyDescent="0.2">
      <c r="A215" s="241">
        <f t="shared" ref="A215:C215" si="79">A214</f>
        <v>2</v>
      </c>
      <c r="B215" s="241" t="str">
        <f t="shared" si="79"/>
        <v>PORTEIRO</v>
      </c>
      <c r="C215" s="241" t="str">
        <f t="shared" si="79"/>
        <v>APUCARANA</v>
      </c>
      <c r="D215" s="52" t="str">
        <f>Raiz!$D$89</f>
        <v>F</v>
      </c>
      <c r="E215" s="320" t="str">
        <f>Raiz!$E$89</f>
        <v>Substituto na cobertura de Ausência por doença</v>
      </c>
      <c r="F215" s="321"/>
      <c r="G215" s="320" t="str">
        <f>Raiz!$G$89</f>
        <v>Cálculo do valor = {(BCCPA/30)x3dias}/12</v>
      </c>
      <c r="H215" s="321"/>
      <c r="I215" s="23">
        <f>Raiz!$I$89</f>
        <v>8.3333333333333332E-3</v>
      </c>
      <c r="J215" s="31">
        <f t="shared" ref="J215" si="80">ROUND(H208*I215,2)</f>
        <v>21.04</v>
      </c>
      <c r="K215" s="30"/>
      <c r="L215" s="30"/>
    </row>
    <row r="216" spans="1:12" ht="18" customHeight="1" thickBot="1" x14ac:dyDescent="0.25">
      <c r="A216" s="241">
        <f t="shared" ref="A216:C216" si="81">A215</f>
        <v>2</v>
      </c>
      <c r="B216" s="241" t="str">
        <f t="shared" si="81"/>
        <v>PORTEIRO</v>
      </c>
      <c r="C216" s="241" t="str">
        <f t="shared" si="81"/>
        <v>APUCARANA</v>
      </c>
      <c r="D216" s="317" t="str">
        <f>Raiz!$D$90</f>
        <v> Total do Módulo 4 - Custo de Reposição do Profissional Ausente</v>
      </c>
      <c r="E216" s="317"/>
      <c r="F216" s="317"/>
      <c r="G216" s="317"/>
      <c r="H216" s="317"/>
      <c r="I216" s="317"/>
      <c r="J216" s="21">
        <f t="shared" ref="J216" si="82">SUM(J210:J215)</f>
        <v>276.32704545454544</v>
      </c>
      <c r="K216" s="30"/>
      <c r="L216" s="30"/>
    </row>
    <row r="217" spans="1:12" ht="11.25" customHeight="1" thickBot="1" x14ac:dyDescent="0.25">
      <c r="A217" s="241">
        <f t="shared" ref="A217:C217" si="83">A216</f>
        <v>2</v>
      </c>
      <c r="B217" s="241" t="str">
        <f t="shared" si="83"/>
        <v>PORTEIRO</v>
      </c>
      <c r="C217" s="241" t="str">
        <f t="shared" si="83"/>
        <v>APUCARANA</v>
      </c>
      <c r="D217" s="4"/>
      <c r="E217" s="4"/>
      <c r="F217" s="4"/>
      <c r="G217" s="4"/>
      <c r="H217" s="4"/>
      <c r="I217" s="4"/>
      <c r="J217" s="4"/>
      <c r="K217" s="30"/>
      <c r="L217" s="30"/>
    </row>
    <row r="218" spans="1:12" ht="18" customHeight="1" x14ac:dyDescent="0.2">
      <c r="A218" s="241">
        <f t="shared" ref="A218:C218" si="84">A217</f>
        <v>2</v>
      </c>
      <c r="B218" s="241" t="str">
        <f t="shared" si="84"/>
        <v>PORTEIRO</v>
      </c>
      <c r="C218" s="241" t="str">
        <f t="shared" si="84"/>
        <v>APUCARANA</v>
      </c>
      <c r="D218" s="339" t="str">
        <f>Raiz!$D$92</f>
        <v>MÓDULO 5 - INSUMOS DIVERSOS</v>
      </c>
      <c r="E218" s="340"/>
      <c r="F218" s="340"/>
      <c r="G218" s="340"/>
      <c r="H218" s="340"/>
      <c r="I218" s="341"/>
      <c r="J218" s="2" t="str">
        <f>Raiz!$J$92</f>
        <v>Valor R$</v>
      </c>
      <c r="K218" s="30"/>
      <c r="L218" s="30"/>
    </row>
    <row r="219" spans="1:12" ht="18" customHeight="1" x14ac:dyDescent="0.2">
      <c r="A219" s="241">
        <f t="shared" ref="A219:C219" si="85">A218</f>
        <v>2</v>
      </c>
      <c r="B219" s="241" t="str">
        <f t="shared" si="85"/>
        <v>PORTEIRO</v>
      </c>
      <c r="C219" s="241" t="str">
        <f t="shared" si="85"/>
        <v>APUCARANA</v>
      </c>
      <c r="D219" s="52" t="str">
        <f>Raiz!$D$93</f>
        <v>A</v>
      </c>
      <c r="E219" s="314" t="str">
        <f>Raiz!$E$93</f>
        <v>Uniformes</v>
      </c>
      <c r="F219" s="314"/>
      <c r="G219" s="314"/>
      <c r="H219" s="314"/>
      <c r="I219" s="314"/>
      <c r="J219" s="19">
        <f>VLOOKUP(H133,Base!$B$1283:$P$1334,J138+1,FALSE)</f>
        <v>31.67</v>
      </c>
      <c r="K219" s="127"/>
      <c r="L219" s="127"/>
    </row>
    <row r="220" spans="1:12" ht="18" customHeight="1" x14ac:dyDescent="0.2">
      <c r="A220" s="241">
        <f t="shared" ref="A220:C220" si="86">A219</f>
        <v>2</v>
      </c>
      <c r="B220" s="241" t="str">
        <f t="shared" si="86"/>
        <v>PORTEIRO</v>
      </c>
      <c r="C220" s="241" t="str">
        <f t="shared" si="86"/>
        <v>APUCARANA</v>
      </c>
      <c r="D220" s="52" t="str">
        <f t="shared" ref="D220:D283" si="87">IF(J220=0,"","B")</f>
        <v/>
      </c>
      <c r="E220" s="264" t="str">
        <f t="shared" ref="E220:E283" si="88">IF(J220=0,"","Diárias")</f>
        <v/>
      </c>
      <c r="F220" s="320" t="str">
        <f t="shared" ref="F220:F283" si="89">IF(J220=0,"","Valor equivalente a 1 (uma) diária")</f>
        <v/>
      </c>
      <c r="G220" s="322"/>
      <c r="H220" s="322"/>
      <c r="I220" s="327"/>
      <c r="J220" s="19">
        <f>VLOOKUP(H133,Base!$B$1226:$P$1277,J138+1,FALSE)</f>
        <v>0</v>
      </c>
      <c r="K220" s="127"/>
      <c r="L220" s="127"/>
    </row>
    <row r="221" spans="1:12" ht="18" customHeight="1" thickBot="1" x14ac:dyDescent="0.25">
      <c r="A221" s="241">
        <f t="shared" ref="A221:C221" si="90">A220</f>
        <v>2</v>
      </c>
      <c r="B221" s="241" t="str">
        <f t="shared" si="90"/>
        <v>PORTEIRO</v>
      </c>
      <c r="C221" s="241" t="str">
        <f t="shared" si="90"/>
        <v>APUCARANA</v>
      </c>
      <c r="D221" s="317" t="str">
        <f>Raiz!$D$95</f>
        <v>Total do Módulo 5 - Insumos Diversos</v>
      </c>
      <c r="E221" s="317"/>
      <c r="F221" s="317"/>
      <c r="G221" s="317"/>
      <c r="H221" s="317"/>
      <c r="I221" s="317"/>
      <c r="J221" s="27">
        <f t="shared" ref="J221" si="91">SUM(J219:J220)</f>
        <v>31.67</v>
      </c>
      <c r="K221" s="30"/>
      <c r="L221" s="30"/>
    </row>
    <row r="222" spans="1:12" ht="11.25" customHeight="1" thickBot="1" x14ac:dyDescent="0.25">
      <c r="A222" s="241">
        <f t="shared" ref="A222:C222" si="92">A221</f>
        <v>2</v>
      </c>
      <c r="B222" s="241" t="str">
        <f t="shared" si="92"/>
        <v>PORTEIRO</v>
      </c>
      <c r="C222" s="241" t="str">
        <f t="shared" si="92"/>
        <v>APUCARANA</v>
      </c>
      <c r="D222" s="4"/>
      <c r="E222" s="4"/>
      <c r="F222" s="4"/>
      <c r="G222" s="4"/>
      <c r="H222" s="4"/>
      <c r="I222" s="4"/>
      <c r="J222" s="4"/>
      <c r="K222" s="30"/>
      <c r="L222" s="30"/>
    </row>
    <row r="223" spans="1:12" ht="18" customHeight="1" x14ac:dyDescent="0.2">
      <c r="A223" s="241">
        <f t="shared" ref="A223:C223" si="93">A222</f>
        <v>2</v>
      </c>
      <c r="B223" s="241" t="str">
        <f t="shared" si="93"/>
        <v>PORTEIRO</v>
      </c>
      <c r="C223" s="241" t="str">
        <f t="shared" si="93"/>
        <v>APUCARANA</v>
      </c>
      <c r="D223" s="326" t="str">
        <f>Raiz!$D$97</f>
        <v>6 - CUSTOS INDIRETOS, TRIBUTOS E LUCRO</v>
      </c>
      <c r="E223" s="326"/>
      <c r="F223" s="326"/>
      <c r="G223" s="326"/>
      <c r="H223" s="326"/>
      <c r="I223" s="1" t="str">
        <f>Raiz!$I$97</f>
        <v>%</v>
      </c>
      <c r="J223" s="2" t="str">
        <f>Raiz!$J$97</f>
        <v>Valor R$</v>
      </c>
      <c r="K223" s="30"/>
      <c r="L223" s="30"/>
    </row>
    <row r="224" spans="1:12" ht="18" customHeight="1" x14ac:dyDescent="0.2">
      <c r="A224" s="241">
        <f t="shared" ref="A224:C224" si="94">A223</f>
        <v>2</v>
      </c>
      <c r="B224" s="241" t="str">
        <f t="shared" si="94"/>
        <v>PORTEIRO</v>
      </c>
      <c r="C224" s="241" t="str">
        <f t="shared" si="94"/>
        <v>APUCARANA</v>
      </c>
      <c r="D224" s="52" t="str">
        <f>Raiz!$D$98</f>
        <v>A</v>
      </c>
      <c r="E224" s="323" t="str">
        <f>Raiz!$E$98</f>
        <v>Custos Indiretos (despesas administrativas e operacionais)</v>
      </c>
      <c r="F224" s="323"/>
      <c r="G224" s="323"/>
      <c r="H224" s="323"/>
      <c r="I224" s="20">
        <f>VLOOKUP(H133,Base!$B$1340:$P$1391,J138+1,FALSE)</f>
        <v>0.05</v>
      </c>
      <c r="J224" s="19">
        <f t="shared" ref="J224" si="95">ROUND(J246*I224,2)</f>
        <v>162.56</v>
      </c>
      <c r="K224" s="30"/>
      <c r="L224" s="30"/>
    </row>
    <row r="225" spans="1:12" ht="18" customHeight="1" x14ac:dyDescent="0.2">
      <c r="A225" s="241">
        <f t="shared" ref="A225:C225" si="96">A224</f>
        <v>2</v>
      </c>
      <c r="B225" s="241" t="str">
        <f t="shared" si="96"/>
        <v>PORTEIRO</v>
      </c>
      <c r="C225" s="241" t="str">
        <f t="shared" si="96"/>
        <v>APUCARANA</v>
      </c>
      <c r="D225" s="18" t="str">
        <f>Raiz!$D$99</f>
        <v>B</v>
      </c>
      <c r="E225" s="323" t="str">
        <f>Raiz!$E$99</f>
        <v>Lucro</v>
      </c>
      <c r="F225" s="323"/>
      <c r="G225" s="323"/>
      <c r="H225" s="323"/>
      <c r="I225" s="20">
        <f>VLOOKUP(H133,Base!$B$1397:$P$1448,J138+1,FALSE)</f>
        <v>1.47E-2</v>
      </c>
      <c r="J225" s="19">
        <f t="shared" ref="J225" si="97">ROUND(J248*I225,2)</f>
        <v>50.18</v>
      </c>
      <c r="K225" s="30"/>
      <c r="L225" s="30"/>
    </row>
    <row r="226" spans="1:12" ht="18" customHeight="1" x14ac:dyDescent="0.2">
      <c r="A226" s="241">
        <f t="shared" ref="A226:C226" si="98">A225</f>
        <v>2</v>
      </c>
      <c r="B226" s="241" t="str">
        <f t="shared" si="98"/>
        <v>PORTEIRO</v>
      </c>
      <c r="C226" s="241" t="str">
        <f t="shared" si="98"/>
        <v>APUCARANA</v>
      </c>
      <c r="D226" s="324" t="str">
        <f>Raiz!$D$100</f>
        <v>Subtotal</v>
      </c>
      <c r="E226" s="324"/>
      <c r="F226" s="324"/>
      <c r="G226" s="324"/>
      <c r="H226" s="324"/>
      <c r="I226" s="32">
        <f t="shared" ref="I226:J226" si="99">SUM(I224:I225)</f>
        <v>6.4700000000000008E-2</v>
      </c>
      <c r="J226" s="33">
        <f t="shared" si="99"/>
        <v>212.74</v>
      </c>
      <c r="K226" s="30"/>
      <c r="L226" s="30"/>
    </row>
    <row r="227" spans="1:12" ht="18" customHeight="1" x14ac:dyDescent="0.2">
      <c r="A227" s="241">
        <f t="shared" ref="A227:C227" si="100">A226</f>
        <v>2</v>
      </c>
      <c r="B227" s="241" t="str">
        <f t="shared" si="100"/>
        <v>PORTEIRO</v>
      </c>
      <c r="C227" s="241" t="str">
        <f t="shared" si="100"/>
        <v>APUCARANA</v>
      </c>
      <c r="D227" s="52" t="str">
        <f>Raiz!$D$101</f>
        <v>C</v>
      </c>
      <c r="E227" s="323" t="str">
        <f>Raiz!$E$101</f>
        <v>Tributos</v>
      </c>
      <c r="F227" s="325"/>
      <c r="G227" s="325"/>
      <c r="H227" s="325"/>
      <c r="I227" s="32">
        <f t="shared" ref="I227:J227" si="101">SUM(I228:I230)</f>
        <v>0.11749999999999999</v>
      </c>
      <c r="J227" s="33">
        <f t="shared" si="101"/>
        <v>461.21</v>
      </c>
      <c r="K227" s="30"/>
      <c r="L227" s="30"/>
    </row>
    <row r="228" spans="1:12" ht="18" customHeight="1" x14ac:dyDescent="0.2">
      <c r="A228" s="241">
        <f t="shared" ref="A228:C228" si="102">A227</f>
        <v>2</v>
      </c>
      <c r="B228" s="241" t="str">
        <f t="shared" si="102"/>
        <v>PORTEIRO</v>
      </c>
      <c r="C228" s="241" t="str">
        <f t="shared" si="102"/>
        <v>APUCARANA</v>
      </c>
      <c r="D228" s="328" t="str">
        <f>Raiz!$D$102</f>
        <v>C.1</v>
      </c>
      <c r="E228" s="330" t="str">
        <f>Raiz!$E$102</f>
        <v>Tributos Federais</v>
      </c>
      <c r="F228" s="332" t="str">
        <f>Raiz!$F$102</f>
        <v>PIS</v>
      </c>
      <c r="G228" s="333"/>
      <c r="H228" s="334"/>
      <c r="I228" s="43">
        <f>Raiz!$I$102</f>
        <v>1.6500000000000001E-2</v>
      </c>
      <c r="J228" s="19">
        <f t="shared" ref="J228" si="103">ROUND(I228*J237,2)</f>
        <v>64.77</v>
      </c>
      <c r="K228" s="30"/>
      <c r="L228" s="30"/>
    </row>
    <row r="229" spans="1:12" ht="18" customHeight="1" x14ac:dyDescent="0.2">
      <c r="A229" s="241">
        <f t="shared" ref="A229:C229" si="104">A228</f>
        <v>2</v>
      </c>
      <c r="B229" s="241" t="str">
        <f t="shared" si="104"/>
        <v>PORTEIRO</v>
      </c>
      <c r="C229" s="241" t="str">
        <f t="shared" si="104"/>
        <v>APUCARANA</v>
      </c>
      <c r="D229" s="329"/>
      <c r="E229" s="331"/>
      <c r="F229" s="331" t="str">
        <f>Raiz!$F$103</f>
        <v>COFINS</v>
      </c>
      <c r="G229" s="335"/>
      <c r="H229" s="336"/>
      <c r="I229" s="20">
        <f>Raiz!$I$103</f>
        <v>7.5999999999999998E-2</v>
      </c>
      <c r="J229" s="19">
        <f t="shared" ref="J229" si="105">ROUND(I229*J237,2)</f>
        <v>298.31</v>
      </c>
    </row>
    <row r="230" spans="1:12" ht="18" customHeight="1" x14ac:dyDescent="0.2">
      <c r="A230" s="241">
        <f t="shared" ref="A230:C230" si="106">A229</f>
        <v>2</v>
      </c>
      <c r="B230" s="241" t="str">
        <f t="shared" si="106"/>
        <v>PORTEIRO</v>
      </c>
      <c r="C230" s="241" t="str">
        <f t="shared" si="106"/>
        <v>APUCARANA</v>
      </c>
      <c r="D230" s="18" t="str">
        <f>Raiz!$D$104</f>
        <v>C.2</v>
      </c>
      <c r="E230" s="263" t="str">
        <f>Raiz!$E$104</f>
        <v>Tributos Municipais</v>
      </c>
      <c r="F230" s="320" t="str">
        <f>Raiz!$F$104</f>
        <v>ISS</v>
      </c>
      <c r="G230" s="322"/>
      <c r="H230" s="321"/>
      <c r="I230" s="20">
        <f>VLOOKUP(H133,Base!$B$29:$D$80,3,FALSE)</f>
        <v>2.5000000000000001E-2</v>
      </c>
      <c r="J230" s="19">
        <f t="shared" ref="J230" si="107">ROUND(I230*J237,2)</f>
        <v>98.13</v>
      </c>
    </row>
    <row r="231" spans="1:12" ht="18" customHeight="1" thickBot="1" x14ac:dyDescent="0.25">
      <c r="A231" s="241">
        <f t="shared" ref="A231:C231" si="108">A230</f>
        <v>2</v>
      </c>
      <c r="B231" s="241" t="str">
        <f t="shared" si="108"/>
        <v>PORTEIRO</v>
      </c>
      <c r="C231" s="241" t="str">
        <f t="shared" si="108"/>
        <v>APUCARANA</v>
      </c>
      <c r="D231" s="319" t="str">
        <f>Raiz!$D$105</f>
        <v>Total do Módulo 6 - Custos Indiretos, Lucro e Tributos</v>
      </c>
      <c r="E231" s="319"/>
      <c r="F231" s="319"/>
      <c r="G231" s="319"/>
      <c r="H231" s="319"/>
      <c r="I231" s="24">
        <f t="shared" ref="I231:J231" si="109">I226+I227</f>
        <v>0.1822</v>
      </c>
      <c r="J231" s="21">
        <f t="shared" si="109"/>
        <v>673.95</v>
      </c>
    </row>
    <row r="232" spans="1:12" ht="11.25" customHeight="1" thickBot="1" x14ac:dyDescent="0.25">
      <c r="A232" s="241">
        <f t="shared" ref="A232:C232" si="110">A231</f>
        <v>2</v>
      </c>
      <c r="B232" s="241" t="str">
        <f t="shared" si="110"/>
        <v>PORTEIRO</v>
      </c>
      <c r="C232" s="241" t="str">
        <f t="shared" si="110"/>
        <v>APUCARANA</v>
      </c>
      <c r="D232" s="4"/>
      <c r="E232" s="4"/>
      <c r="F232" s="4"/>
      <c r="G232" s="4"/>
      <c r="H232" s="4"/>
      <c r="I232" s="4"/>
      <c r="J232" s="4"/>
    </row>
    <row r="233" spans="1:12" ht="18" customHeight="1" x14ac:dyDescent="0.2">
      <c r="A233" s="241">
        <f t="shared" ref="A233:C233" si="111">A232</f>
        <v>2</v>
      </c>
      <c r="B233" s="241" t="str">
        <f t="shared" si="111"/>
        <v>PORTEIRO</v>
      </c>
      <c r="C233" s="241" t="str">
        <f t="shared" si="111"/>
        <v>APUCARANA</v>
      </c>
      <c r="D233" s="339" t="str">
        <f>Raiz!$D$107</f>
        <v>TRIBUTOS (percentual incidente sobre o Valor total por empregado)</v>
      </c>
      <c r="E233" s="340"/>
      <c r="F233" s="340"/>
      <c r="G233" s="340"/>
      <c r="H233" s="340"/>
      <c r="I233" s="340"/>
      <c r="J233" s="341"/>
    </row>
    <row r="234" spans="1:12" ht="18" customHeight="1" x14ac:dyDescent="0.2">
      <c r="A234" s="241">
        <f t="shared" ref="A234:C234" si="112">A233</f>
        <v>2</v>
      </c>
      <c r="B234" s="241" t="str">
        <f t="shared" si="112"/>
        <v>PORTEIRO</v>
      </c>
      <c r="C234" s="241" t="str">
        <f t="shared" si="112"/>
        <v>APUCARANA</v>
      </c>
      <c r="D234" s="52" t="str">
        <f>Raiz!$D$108</f>
        <v>A</v>
      </c>
      <c r="E234" s="314" t="str">
        <f>Raiz!$E$108</f>
        <v>Percentual total dos Tributos / 100</v>
      </c>
      <c r="F234" s="314"/>
      <c r="G234" s="314"/>
      <c r="H234" s="314"/>
      <c r="I234" s="314"/>
      <c r="J234" s="34">
        <f t="shared" ref="J234" si="113">I227</f>
        <v>0.11749999999999999</v>
      </c>
    </row>
    <row r="235" spans="1:12" ht="18" customHeight="1" x14ac:dyDescent="0.2">
      <c r="A235" s="241">
        <f t="shared" ref="A235:C235" si="114">A234</f>
        <v>2</v>
      </c>
      <c r="B235" s="241" t="str">
        <f t="shared" si="114"/>
        <v>PORTEIRO</v>
      </c>
      <c r="C235" s="241" t="str">
        <f t="shared" si="114"/>
        <v>APUCARANA</v>
      </c>
      <c r="D235" s="52" t="str">
        <f>Raiz!$D$109</f>
        <v>B</v>
      </c>
      <c r="E235" s="314" t="str">
        <f>Raiz!$E$109</f>
        <v>1 - A</v>
      </c>
      <c r="F235" s="314"/>
      <c r="G235" s="314"/>
      <c r="H235" s="314"/>
      <c r="I235" s="314"/>
      <c r="J235" s="34">
        <f t="shared" ref="J235:J298" si="115">1-J234</f>
        <v>0.88250000000000006</v>
      </c>
    </row>
    <row r="236" spans="1:12" ht="18" customHeight="1" x14ac:dyDescent="0.2">
      <c r="A236" s="241">
        <f t="shared" ref="A236:C236" si="116">A235</f>
        <v>2</v>
      </c>
      <c r="B236" s="241" t="str">
        <f t="shared" si="116"/>
        <v>PORTEIRO</v>
      </c>
      <c r="C236" s="241" t="str">
        <f t="shared" si="116"/>
        <v>APUCARANA</v>
      </c>
      <c r="D236" s="52" t="str">
        <f>Raiz!$D$110</f>
        <v>C</v>
      </c>
      <c r="E236" s="314" t="str">
        <f>Raiz!$E$110</f>
        <v>Custo antes da incidência dos tributos</v>
      </c>
      <c r="F236" s="314"/>
      <c r="G236" s="314"/>
      <c r="H236" s="314"/>
      <c r="I236" s="314"/>
      <c r="J236" s="19">
        <f t="shared" ref="J236" si="117">J250</f>
        <v>3463.971590909091</v>
      </c>
    </row>
    <row r="237" spans="1:12" ht="18" customHeight="1" x14ac:dyDescent="0.2">
      <c r="A237" s="241">
        <f t="shared" ref="A237:C237" si="118">A236</f>
        <v>2</v>
      </c>
      <c r="B237" s="241" t="str">
        <f t="shared" si="118"/>
        <v>PORTEIRO</v>
      </c>
      <c r="C237" s="241" t="str">
        <f t="shared" si="118"/>
        <v>APUCARANA</v>
      </c>
      <c r="D237" s="52" t="str">
        <f>Raiz!$D$111</f>
        <v>D</v>
      </c>
      <c r="E237" s="314" t="str">
        <f>Raiz!$E$111</f>
        <v>PREÇO DO POSTO/MÊS (C / B)</v>
      </c>
      <c r="F237" s="314"/>
      <c r="G237" s="314"/>
      <c r="H237" s="314"/>
      <c r="I237" s="314"/>
      <c r="J237" s="19">
        <f t="shared" ref="J237" si="119">ROUND(J236/J235,2)</f>
        <v>3925.18</v>
      </c>
    </row>
    <row r="238" spans="1:12" ht="18" customHeight="1" thickBot="1" x14ac:dyDescent="0.25">
      <c r="A238" s="241">
        <f t="shared" ref="A238:C238" si="120">A237</f>
        <v>2</v>
      </c>
      <c r="B238" s="241" t="str">
        <f t="shared" si="120"/>
        <v>PORTEIRO</v>
      </c>
      <c r="C238" s="241" t="str">
        <f t="shared" si="120"/>
        <v>APUCARANA</v>
      </c>
      <c r="D238" s="317" t="str">
        <f>Raiz!$D$112</f>
        <v>Total dos Tributos = (D – C)</v>
      </c>
      <c r="E238" s="317"/>
      <c r="F238" s="317"/>
      <c r="G238" s="317"/>
      <c r="H238" s="317"/>
      <c r="I238" s="317"/>
      <c r="J238" s="35">
        <f t="shared" ref="J238" si="121">J237-J236</f>
        <v>461.20840909090884</v>
      </c>
    </row>
    <row r="239" spans="1:12" ht="11.25" customHeight="1" thickBot="1" x14ac:dyDescent="0.25">
      <c r="A239" s="241">
        <f t="shared" ref="A239:C239" si="122">A238</f>
        <v>2</v>
      </c>
      <c r="B239" s="241" t="str">
        <f t="shared" si="122"/>
        <v>PORTEIRO</v>
      </c>
      <c r="C239" s="241" t="str">
        <f t="shared" si="122"/>
        <v>APUCARANA</v>
      </c>
      <c r="D239" s="4"/>
      <c r="E239" s="4"/>
      <c r="F239" s="4"/>
      <c r="G239" s="4"/>
      <c r="H239" s="4"/>
      <c r="I239" s="4"/>
      <c r="J239" s="4"/>
    </row>
    <row r="240" spans="1:12" ht="18" customHeight="1" x14ac:dyDescent="0.2">
      <c r="A240" s="241">
        <f t="shared" ref="A240:C240" si="123">A239</f>
        <v>2</v>
      </c>
      <c r="B240" s="241" t="str">
        <f t="shared" si="123"/>
        <v>PORTEIRO</v>
      </c>
      <c r="C240" s="241" t="str">
        <f t="shared" si="123"/>
        <v>APUCARANA</v>
      </c>
      <c r="D240" s="318" t="str">
        <f>Raiz!$D$114</f>
        <v>2 - QUADRO-RESUMO DO CUSTO POR EMPREGADO</v>
      </c>
      <c r="E240" s="318"/>
      <c r="F240" s="318"/>
      <c r="G240" s="318"/>
      <c r="H240" s="318"/>
      <c r="I240" s="318"/>
      <c r="J240" s="3" t="str">
        <f>Raiz!$J$114</f>
        <v>Valor R$</v>
      </c>
    </row>
    <row r="241" spans="1:16" ht="18" customHeight="1" x14ac:dyDescent="0.2">
      <c r="A241" s="241">
        <f t="shared" ref="A241:C241" si="124">A240</f>
        <v>2</v>
      </c>
      <c r="B241" s="241" t="str">
        <f t="shared" si="124"/>
        <v>PORTEIRO</v>
      </c>
      <c r="C241" s="241" t="str">
        <f t="shared" si="124"/>
        <v>APUCARANA</v>
      </c>
      <c r="D241" s="52" t="str">
        <f>Raiz!$D$115</f>
        <v>A</v>
      </c>
      <c r="E241" s="314" t="str">
        <f>Raiz!$E$115</f>
        <v>Módulo 1 - Composição da Remuneração</v>
      </c>
      <c r="F241" s="314"/>
      <c r="G241" s="314"/>
      <c r="H241" s="314"/>
      <c r="I241" s="314"/>
      <c r="J241" s="19">
        <f t="shared" ref="J241" si="125">J161</f>
        <v>1545.4545454545455</v>
      </c>
    </row>
    <row r="242" spans="1:16" ht="18" customHeight="1" x14ac:dyDescent="0.2">
      <c r="A242" s="241">
        <f t="shared" ref="A242:C242" si="126">A241</f>
        <v>2</v>
      </c>
      <c r="B242" s="241" t="str">
        <f t="shared" si="126"/>
        <v>PORTEIRO</v>
      </c>
      <c r="C242" s="241" t="str">
        <f t="shared" si="126"/>
        <v>APUCARANA</v>
      </c>
      <c r="D242" s="52" t="str">
        <f>Raiz!$D$116</f>
        <v>B</v>
      </c>
      <c r="E242" s="314" t="str">
        <f>Raiz!$E$116</f>
        <v>Módulo 2 - Encargos e Benefícios Anuais, Mensais e Diários</v>
      </c>
      <c r="F242" s="314"/>
      <c r="G242" s="314"/>
      <c r="H242" s="314"/>
      <c r="I242" s="314"/>
      <c r="J242" s="19">
        <f t="shared" ref="J242" si="127">J194</f>
        <v>1307.1200000000001</v>
      </c>
    </row>
    <row r="243" spans="1:16" ht="18" customHeight="1" x14ac:dyDescent="0.2">
      <c r="A243" s="241">
        <f t="shared" ref="A243:C243" si="128">A242</f>
        <v>2</v>
      </c>
      <c r="B243" s="241" t="str">
        <f t="shared" si="128"/>
        <v>PORTEIRO</v>
      </c>
      <c r="C243" s="241" t="str">
        <f t="shared" si="128"/>
        <v>APUCARANA</v>
      </c>
      <c r="D243" s="52" t="str">
        <f>Raiz!$D$117</f>
        <v>C</v>
      </c>
      <c r="E243" s="314" t="str">
        <f>Raiz!$E$117</f>
        <v>Módulo 3 - Provisão para Rescisão</v>
      </c>
      <c r="F243" s="314"/>
      <c r="G243" s="314"/>
      <c r="H243" s="314"/>
      <c r="I243" s="314"/>
      <c r="J243" s="19">
        <f t="shared" ref="J243" si="129">J203</f>
        <v>90.66</v>
      </c>
    </row>
    <row r="244" spans="1:16" ht="18" customHeight="1" x14ac:dyDescent="0.2">
      <c r="A244" s="241">
        <f t="shared" ref="A244:C244" si="130">A243</f>
        <v>2</v>
      </c>
      <c r="B244" s="241" t="str">
        <f t="shared" si="130"/>
        <v>PORTEIRO</v>
      </c>
      <c r="C244" s="241" t="str">
        <f t="shared" si="130"/>
        <v>APUCARANA</v>
      </c>
      <c r="D244" s="52" t="str">
        <f>Raiz!$D$118</f>
        <v>D</v>
      </c>
      <c r="E244" s="314" t="str">
        <f>Raiz!$E$118</f>
        <v>Módulo 4 - Custo de Reposição do Profissional Ausente</v>
      </c>
      <c r="F244" s="314"/>
      <c r="G244" s="314"/>
      <c r="H244" s="314"/>
      <c r="I244" s="314"/>
      <c r="J244" s="19">
        <f t="shared" ref="J244" si="131">J216</f>
        <v>276.32704545454544</v>
      </c>
    </row>
    <row r="245" spans="1:16" ht="18" customHeight="1" x14ac:dyDescent="0.2">
      <c r="A245" s="241">
        <f t="shared" ref="A245:C245" si="132">A244</f>
        <v>2</v>
      </c>
      <c r="B245" s="241" t="str">
        <f t="shared" si="132"/>
        <v>PORTEIRO</v>
      </c>
      <c r="C245" s="241" t="str">
        <f t="shared" si="132"/>
        <v>APUCARANA</v>
      </c>
      <c r="D245" s="52" t="str">
        <f>Raiz!$D$119</f>
        <v>E</v>
      </c>
      <c r="E245" s="314" t="str">
        <f>Raiz!$E$119</f>
        <v>Módulo 5 - Insumos Diversos</v>
      </c>
      <c r="F245" s="314"/>
      <c r="G245" s="314"/>
      <c r="H245" s="314"/>
      <c r="I245" s="314"/>
      <c r="J245" s="19">
        <f t="shared" ref="J245" si="133">J221</f>
        <v>31.67</v>
      </c>
    </row>
    <row r="246" spans="1:16" ht="18" customHeight="1" x14ac:dyDescent="0.2">
      <c r="A246" s="241">
        <f t="shared" ref="A246:C246" si="134">A245</f>
        <v>2</v>
      </c>
      <c r="B246" s="241" t="str">
        <f t="shared" si="134"/>
        <v>PORTEIRO</v>
      </c>
      <c r="C246" s="241" t="str">
        <f t="shared" si="134"/>
        <v>APUCARANA</v>
      </c>
      <c r="D246" s="315" t="str">
        <f>Raiz!$D$120</f>
        <v>Subtotal (A + B + C+ D + E)</v>
      </c>
      <c r="E246" s="315"/>
      <c r="F246" s="315"/>
      <c r="G246" s="315"/>
      <c r="H246" s="315"/>
      <c r="I246" s="315"/>
      <c r="J246" s="33">
        <f t="shared" ref="J246" si="135">SUM(J241:J245)</f>
        <v>3251.2315909090912</v>
      </c>
    </row>
    <row r="247" spans="1:16" ht="18" customHeight="1" x14ac:dyDescent="0.2">
      <c r="A247" s="241">
        <f t="shared" ref="A247:C247" si="136">A246</f>
        <v>2</v>
      </c>
      <c r="B247" s="241" t="str">
        <f t="shared" si="136"/>
        <v>PORTEIRO</v>
      </c>
      <c r="C247" s="241" t="str">
        <f t="shared" si="136"/>
        <v>APUCARANA</v>
      </c>
      <c r="D247" s="52" t="str">
        <f>Raiz!$D$121</f>
        <v>F</v>
      </c>
      <c r="E247" s="314" t="str">
        <f>Raiz!$E$121</f>
        <v>Módulo 6-A - Custos Indiretos (despesas administrativas e operacionais)</v>
      </c>
      <c r="F247" s="314"/>
      <c r="G247" s="314"/>
      <c r="H247" s="314"/>
      <c r="I247" s="314"/>
      <c r="J247" s="19">
        <f t="shared" ref="J247" si="137">J224</f>
        <v>162.56</v>
      </c>
    </row>
    <row r="248" spans="1:16" ht="18" customHeight="1" x14ac:dyDescent="0.2">
      <c r="A248" s="241">
        <f t="shared" ref="A248:C248" si="138">A247</f>
        <v>2</v>
      </c>
      <c r="B248" s="241" t="str">
        <f t="shared" si="138"/>
        <v>PORTEIRO</v>
      </c>
      <c r="C248" s="241" t="str">
        <f t="shared" si="138"/>
        <v>APUCARANA</v>
      </c>
      <c r="D248" s="315" t="str">
        <f>Raiz!$D$122</f>
        <v>Subtotal (antes da incidência dos lucros)</v>
      </c>
      <c r="E248" s="315"/>
      <c r="F248" s="315"/>
      <c r="G248" s="315"/>
      <c r="H248" s="315"/>
      <c r="I248" s="315"/>
      <c r="J248" s="36">
        <f t="shared" ref="J248" si="139">J246+J247</f>
        <v>3413.7915909090912</v>
      </c>
    </row>
    <row r="249" spans="1:16" ht="18" customHeight="1" x14ac:dyDescent="0.2">
      <c r="A249" s="241">
        <f t="shared" ref="A249:C249" si="140">A248</f>
        <v>2</v>
      </c>
      <c r="B249" s="241" t="str">
        <f t="shared" si="140"/>
        <v>PORTEIRO</v>
      </c>
      <c r="C249" s="241" t="str">
        <f t="shared" si="140"/>
        <v>APUCARANA</v>
      </c>
      <c r="D249" s="52" t="str">
        <f>Raiz!$D$123</f>
        <v>G</v>
      </c>
      <c r="E249" s="314" t="str">
        <f>Raiz!$E$123</f>
        <v>Módulo 6-B - Lucro</v>
      </c>
      <c r="F249" s="314"/>
      <c r="G249" s="314"/>
      <c r="H249" s="314"/>
      <c r="I249" s="314"/>
      <c r="J249" s="36">
        <f t="shared" ref="J249" si="141">J225</f>
        <v>50.18</v>
      </c>
    </row>
    <row r="250" spans="1:16" ht="18" customHeight="1" x14ac:dyDescent="0.2">
      <c r="A250" s="241">
        <f t="shared" ref="A250:C250" si="142">A249</f>
        <v>2</v>
      </c>
      <c r="B250" s="241" t="str">
        <f t="shared" si="142"/>
        <v>PORTEIRO</v>
      </c>
      <c r="C250" s="241" t="str">
        <f t="shared" si="142"/>
        <v>APUCARANA</v>
      </c>
      <c r="D250" s="315" t="str">
        <f>Raiz!$D$124</f>
        <v>Subtotal (antes da incidência dos tributos)</v>
      </c>
      <c r="E250" s="315"/>
      <c r="F250" s="315"/>
      <c r="G250" s="315"/>
      <c r="H250" s="315"/>
      <c r="I250" s="315"/>
      <c r="J250" s="36">
        <f t="shared" ref="J250" si="143">J248+J249</f>
        <v>3463.971590909091</v>
      </c>
    </row>
    <row r="251" spans="1:16" ht="18" customHeight="1" x14ac:dyDescent="0.2">
      <c r="A251" s="241">
        <f t="shared" ref="A251:C251" si="144">A250</f>
        <v>2</v>
      </c>
      <c r="B251" s="241" t="str">
        <f t="shared" si="144"/>
        <v>PORTEIRO</v>
      </c>
      <c r="C251" s="241" t="str">
        <f t="shared" si="144"/>
        <v>APUCARANA</v>
      </c>
      <c r="D251" s="52" t="str">
        <f>Raiz!$D$125</f>
        <v>H</v>
      </c>
      <c r="E251" s="314" t="str">
        <f>Raiz!$E$125</f>
        <v>Módulo 6-C - Tributos</v>
      </c>
      <c r="F251" s="314"/>
      <c r="G251" s="314"/>
      <c r="H251" s="314"/>
      <c r="I251" s="314"/>
      <c r="J251" s="36">
        <f t="shared" ref="J251" si="145">J227</f>
        <v>461.21</v>
      </c>
    </row>
    <row r="252" spans="1:16" ht="18" customHeight="1" thickBot="1" x14ac:dyDescent="0.25">
      <c r="A252" s="241">
        <f t="shared" ref="A252:C252" si="146">A251</f>
        <v>2</v>
      </c>
      <c r="B252" s="241" t="str">
        <f t="shared" si="146"/>
        <v>PORTEIRO</v>
      </c>
      <c r="C252" s="241" t="str">
        <f t="shared" si="146"/>
        <v>APUCARANA</v>
      </c>
      <c r="D252" s="393" t="str">
        <f>Raiz!$D$126</f>
        <v>Valor Total por Empregado / Mês</v>
      </c>
      <c r="E252" s="394"/>
      <c r="F252" s="395"/>
      <c r="G252" s="393" t="str">
        <f t="shared" ref="G252" si="147">CONCATENATE(G138," - ",H133)</f>
        <v>PORTEIRO - APUCARANA</v>
      </c>
      <c r="H252" s="394"/>
      <c r="I252" s="395"/>
      <c r="J252" s="47">
        <f t="shared" ref="J252" si="148">ROUND(SUM(J250:J251),2)</f>
        <v>3925.18</v>
      </c>
      <c r="M252" s="129"/>
    </row>
    <row r="253" spans="1:16" ht="7.5" customHeight="1" thickBot="1" x14ac:dyDescent="0.25">
      <c r="A253" s="241">
        <f t="shared" ref="A253:C253" si="149">A252</f>
        <v>2</v>
      </c>
      <c r="B253" s="241" t="str">
        <f t="shared" si="149"/>
        <v>PORTEIRO</v>
      </c>
      <c r="C253" s="241" t="str">
        <f t="shared" si="149"/>
        <v>APUCARANA</v>
      </c>
      <c r="M253" s="129"/>
    </row>
    <row r="254" spans="1:16" ht="36" customHeight="1" thickBot="1" x14ac:dyDescent="0.25">
      <c r="A254" s="241">
        <f t="shared" ref="A254" si="150">J254</f>
        <v>2</v>
      </c>
      <c r="B254" s="241" t="str">
        <f t="shared" ref="B254" si="151">G264</f>
        <v>RECEPCIONISTA</v>
      </c>
      <c r="C254" s="241" t="str">
        <f t="shared" ref="C254" si="152">H259</f>
        <v>ARAPONGAS</v>
      </c>
      <c r="D254" s="311" t="str">
        <f>Raiz!$D$2</f>
        <v>PLANILHA DE CUSTOS E FORMAÇÃO DE PREÇOS</v>
      </c>
      <c r="E254" s="312"/>
      <c r="F254" s="312"/>
      <c r="G254" s="312"/>
      <c r="H254" s="313"/>
      <c r="I254" s="66" t="str">
        <f>Raiz!$I$2</f>
        <v>GRUPO</v>
      </c>
      <c r="J254" s="59">
        <f>VLOOKUP(H259,Base!$B$29:$C$80,2,FALSE)</f>
        <v>2</v>
      </c>
      <c r="K254" s="127"/>
      <c r="L254" s="239" t="s">
        <v>320</v>
      </c>
      <c r="M254" s="240">
        <f t="shared" ref="M254" si="153">M128+1</f>
        <v>3</v>
      </c>
    </row>
    <row r="255" spans="1:16" s="4" customFormat="1" ht="18" customHeight="1" x14ac:dyDescent="0.2">
      <c r="A255" s="241">
        <f t="shared" ref="A255:A318" si="154">A254</f>
        <v>2</v>
      </c>
      <c r="B255" s="241" t="str">
        <f t="shared" ref="B255:B318" si="155">B254</f>
        <v>RECEPCIONISTA</v>
      </c>
      <c r="C255" s="241" t="str">
        <f t="shared" ref="C255:C318" si="156">C254</f>
        <v>ARAPONGAS</v>
      </c>
      <c r="D255" s="400" t="str">
        <f>Raiz!$D$3</f>
        <v>DISCRIMINAÇÃO DOS SERVIÇOS (DADOS REFERENTES À CONTRATAÇÃO)</v>
      </c>
      <c r="E255" s="401"/>
      <c r="F255" s="401"/>
      <c r="G255" s="401"/>
      <c r="H255" s="401"/>
      <c r="I255" s="401"/>
      <c r="J255" s="402"/>
      <c r="K255" s="30"/>
      <c r="L255" s="30"/>
      <c r="M255" s="30"/>
      <c r="N255" s="30"/>
      <c r="O255" s="30"/>
      <c r="P255" s="30"/>
    </row>
    <row r="256" spans="1:16" s="4" customFormat="1" ht="18" customHeight="1" x14ac:dyDescent="0.2">
      <c r="A256" s="241">
        <f t="shared" si="154"/>
        <v>2</v>
      </c>
      <c r="B256" s="241" t="str">
        <f t="shared" si="155"/>
        <v>RECEPCIONISTA</v>
      </c>
      <c r="C256" s="241" t="str">
        <f t="shared" si="156"/>
        <v>ARAPONGAS</v>
      </c>
      <c r="D256" s="52" t="str">
        <f>Raiz!$D$4</f>
        <v>A</v>
      </c>
      <c r="E256" s="359" t="str">
        <f>Raiz!$E$4</f>
        <v>Processo nº</v>
      </c>
      <c r="F256" s="359"/>
      <c r="G256" s="359"/>
      <c r="H256" s="386" t="str">
        <f>Base!$C$2</f>
        <v>10905.720090/2020-71</v>
      </c>
      <c r="I256" s="386"/>
      <c r="J256" s="386"/>
      <c r="K256" s="30"/>
      <c r="L256" s="30"/>
      <c r="M256" s="30"/>
      <c r="N256" s="30"/>
      <c r="O256" s="30"/>
      <c r="P256" s="30"/>
    </row>
    <row r="257" spans="1:16" s="4" customFormat="1" ht="18" customHeight="1" x14ac:dyDescent="0.2">
      <c r="A257" s="241">
        <f t="shared" si="154"/>
        <v>2</v>
      </c>
      <c r="B257" s="241" t="str">
        <f t="shared" si="155"/>
        <v>RECEPCIONISTA</v>
      </c>
      <c r="C257" s="241" t="str">
        <f t="shared" si="156"/>
        <v>ARAPONGAS</v>
      </c>
      <c r="D257" s="52" t="str">
        <f>Raiz!$D$5</f>
        <v>B</v>
      </c>
      <c r="E257" s="359" t="str">
        <f>Raiz!$E$5</f>
        <v>Licitação nº</v>
      </c>
      <c r="F257" s="359"/>
      <c r="G257" s="359"/>
      <c r="H257" s="386" t="str">
        <f>Base!$C$3</f>
        <v>___/2021</v>
      </c>
      <c r="I257" s="386"/>
      <c r="J257" s="386"/>
      <c r="K257" s="30"/>
      <c r="L257" s="30"/>
      <c r="M257" s="30"/>
      <c r="N257" s="30"/>
      <c r="O257" s="30"/>
      <c r="P257" s="30"/>
    </row>
    <row r="258" spans="1:16" s="4" customFormat="1" ht="18" customHeight="1" x14ac:dyDescent="0.2">
      <c r="A258" s="241">
        <f t="shared" si="154"/>
        <v>2</v>
      </c>
      <c r="B258" s="241" t="str">
        <f t="shared" si="155"/>
        <v>RECEPCIONISTA</v>
      </c>
      <c r="C258" s="241" t="str">
        <f t="shared" si="156"/>
        <v>ARAPONGAS</v>
      </c>
      <c r="D258" s="52" t="str">
        <f>Raiz!$D$6</f>
        <v>C</v>
      </c>
      <c r="E258" s="359" t="str">
        <f>Raiz!$E$6</f>
        <v>Data de apresentação da proposta</v>
      </c>
      <c r="F258" s="359"/>
      <c r="G258" s="359"/>
      <c r="H258" s="386" t="str">
        <f>Base!$C$4</f>
        <v>___/___/2021</v>
      </c>
      <c r="I258" s="386"/>
      <c r="J258" s="386"/>
      <c r="K258" s="30"/>
      <c r="L258" s="30"/>
      <c r="M258" s="30"/>
      <c r="N258" s="30"/>
      <c r="O258" s="30"/>
      <c r="P258" s="30"/>
    </row>
    <row r="259" spans="1:16" s="4" customFormat="1" ht="18" customHeight="1" x14ac:dyDescent="0.2">
      <c r="A259" s="241">
        <f t="shared" si="154"/>
        <v>2</v>
      </c>
      <c r="B259" s="241" t="str">
        <f t="shared" si="155"/>
        <v>RECEPCIONISTA</v>
      </c>
      <c r="C259" s="241" t="str">
        <f t="shared" si="156"/>
        <v>ARAPONGAS</v>
      </c>
      <c r="D259" s="52" t="str">
        <f>Raiz!$D$7</f>
        <v>D</v>
      </c>
      <c r="E259" s="359" t="str">
        <f>Raiz!$E$7</f>
        <v>Local da prestação do serviço</v>
      </c>
      <c r="F259" s="359"/>
      <c r="G259" s="359"/>
      <c r="H259" s="368" t="str">
        <f>VLOOKUP(M254,Base!$T$86:$V$813,2,FALSE)</f>
        <v>ARAPONGAS</v>
      </c>
      <c r="I259" s="368"/>
      <c r="J259" s="369">
        <f t="shared" ref="J259" si="157">K259</f>
        <v>0</v>
      </c>
      <c r="K259" s="127"/>
      <c r="L259" s="127"/>
      <c r="M259" s="30"/>
      <c r="N259" s="30"/>
      <c r="O259" s="30"/>
      <c r="P259" s="30"/>
    </row>
    <row r="260" spans="1:16" s="4" customFormat="1" ht="18" customHeight="1" x14ac:dyDescent="0.2">
      <c r="A260" s="241">
        <f t="shared" si="154"/>
        <v>2</v>
      </c>
      <c r="B260" s="241" t="str">
        <f t="shared" si="155"/>
        <v>RECEPCIONISTA</v>
      </c>
      <c r="C260" s="241" t="str">
        <f t="shared" si="156"/>
        <v>ARAPONGAS</v>
      </c>
      <c r="D260" s="52" t="str">
        <f>Raiz!$D$8</f>
        <v>E</v>
      </c>
      <c r="E260" s="359" t="str">
        <f>Raiz!$E$8</f>
        <v>Ano do Acordo, Convenção ou Dissídio Coletivo:</v>
      </c>
      <c r="F260" s="359"/>
      <c r="G260" s="359"/>
      <c r="H260" s="370">
        <f>VLOOKUP(H259,Base!$B$257:$P$308,J264+1,FALSE)</f>
        <v>2021</v>
      </c>
      <c r="I260" s="370"/>
      <c r="J260" s="370"/>
      <c r="K260" s="30"/>
      <c r="L260" s="30"/>
      <c r="M260" s="30"/>
      <c r="N260" s="30"/>
      <c r="O260" s="30"/>
      <c r="P260" s="30"/>
    </row>
    <row r="261" spans="1:16" s="4" customFormat="1" ht="18" customHeight="1" thickBot="1" x14ac:dyDescent="0.25">
      <c r="A261" s="241">
        <f t="shared" si="154"/>
        <v>2</v>
      </c>
      <c r="B261" s="241" t="str">
        <f t="shared" si="155"/>
        <v>RECEPCIONISTA</v>
      </c>
      <c r="C261" s="241" t="str">
        <f t="shared" si="156"/>
        <v>ARAPONGAS</v>
      </c>
      <c r="D261" s="17" t="str">
        <f>Raiz!$D$9</f>
        <v>F</v>
      </c>
      <c r="E261" s="360" t="str">
        <f>Raiz!$E$9</f>
        <v>Tempo de Execução (meses)</v>
      </c>
      <c r="F261" s="360"/>
      <c r="G261" s="360"/>
      <c r="H261" s="378">
        <f>VLOOKUP(H259,Base!$B$143:$P$194,J264+1,FALSE)</f>
        <v>24</v>
      </c>
      <c r="I261" s="379"/>
      <c r="J261" s="380"/>
      <c r="K261" s="30"/>
      <c r="L261" s="30"/>
      <c r="M261" s="30"/>
      <c r="N261" s="30"/>
      <c r="O261" s="30"/>
      <c r="P261" s="30"/>
    </row>
    <row r="262" spans="1:16" ht="14.1" customHeight="1" thickBot="1" x14ac:dyDescent="0.25">
      <c r="A262" s="241">
        <f t="shared" si="154"/>
        <v>2</v>
      </c>
      <c r="B262" s="241" t="str">
        <f t="shared" si="155"/>
        <v>RECEPCIONISTA</v>
      </c>
      <c r="C262" s="241" t="str">
        <f t="shared" si="156"/>
        <v>ARAPONGAS</v>
      </c>
      <c r="D262" s="16"/>
    </row>
    <row r="263" spans="1:16" s="4" customFormat="1" ht="18" customHeight="1" x14ac:dyDescent="0.2">
      <c r="A263" s="241">
        <f t="shared" si="154"/>
        <v>2</v>
      </c>
      <c r="B263" s="241" t="str">
        <f t="shared" si="155"/>
        <v>RECEPCIONISTA</v>
      </c>
      <c r="C263" s="241" t="str">
        <f t="shared" si="156"/>
        <v>ARAPONGAS</v>
      </c>
      <c r="D263" s="381" t="str">
        <f>Raiz!$D$11</f>
        <v>IDENTIFICAÇÃO DO SERVIÇO</v>
      </c>
      <c r="E263" s="381"/>
      <c r="F263" s="381"/>
      <c r="G263" s="381"/>
      <c r="H263" s="381"/>
      <c r="I263" s="381"/>
      <c r="J263" s="381"/>
      <c r="K263" s="30"/>
      <c r="L263" s="30"/>
      <c r="M263" s="30"/>
      <c r="N263" s="30"/>
      <c r="O263" s="30"/>
      <c r="P263" s="30"/>
    </row>
    <row r="264" spans="1:16" s="4" customFormat="1" ht="18" customHeight="1" x14ac:dyDescent="0.2">
      <c r="A264" s="241">
        <f t="shared" si="154"/>
        <v>2</v>
      </c>
      <c r="B264" s="241" t="str">
        <f t="shared" si="155"/>
        <v>RECEPCIONISTA</v>
      </c>
      <c r="C264" s="241" t="str">
        <f t="shared" si="156"/>
        <v>ARAPONGAS</v>
      </c>
      <c r="D264" s="389" t="str">
        <f>Raiz!$D$12</f>
        <v>Tipo de Serviço</v>
      </c>
      <c r="E264" s="389"/>
      <c r="F264" s="389"/>
      <c r="G264" s="387" t="str">
        <f>VLOOKUP(M254,Base!$T$86:$V$813,3,FALSE)</f>
        <v>RECEPCIONISTA</v>
      </c>
      <c r="H264" s="388"/>
      <c r="I264" s="388"/>
      <c r="J264" s="238">
        <f>VLOOKUP(G264,Base!$B$11:$E$24,4,FALSE)</f>
        <v>3</v>
      </c>
      <c r="M264" s="30"/>
      <c r="N264" s="30"/>
      <c r="O264" s="30"/>
      <c r="P264" s="30"/>
    </row>
    <row r="265" spans="1:16" s="4" customFormat="1" ht="18" customHeight="1" x14ac:dyDescent="0.2">
      <c r="A265" s="241">
        <f t="shared" si="154"/>
        <v>2</v>
      </c>
      <c r="B265" s="241" t="str">
        <f t="shared" si="155"/>
        <v>RECEPCIONISTA</v>
      </c>
      <c r="C265" s="241" t="str">
        <f t="shared" si="156"/>
        <v>ARAPONGAS</v>
      </c>
      <c r="D265" s="389" t="str">
        <f>Raiz!$D$13</f>
        <v>Unidade de medida</v>
      </c>
      <c r="E265" s="389"/>
      <c r="F265" s="389"/>
      <c r="G265" s="390" t="str">
        <f>Base!$C$6</f>
        <v>Posto</v>
      </c>
      <c r="H265" s="390"/>
      <c r="I265" s="390"/>
      <c r="J265" s="390"/>
      <c r="K265" s="30"/>
      <c r="L265" s="30"/>
      <c r="M265" s="30"/>
      <c r="N265" s="30"/>
      <c r="O265" s="30"/>
      <c r="P265" s="30"/>
    </row>
    <row r="266" spans="1:16" s="4" customFormat="1" ht="18" customHeight="1" thickBot="1" x14ac:dyDescent="0.25">
      <c r="A266" s="241">
        <f t="shared" si="154"/>
        <v>2</v>
      </c>
      <c r="B266" s="241" t="str">
        <f t="shared" si="155"/>
        <v>RECEPCIONISTA</v>
      </c>
      <c r="C266" s="241" t="str">
        <f t="shared" si="156"/>
        <v>ARAPONGAS</v>
      </c>
      <c r="D266" s="396" t="str">
        <f>Raiz!$D$14</f>
        <v>Quantidade a contratar (unidade de medida)</v>
      </c>
      <c r="E266" s="396"/>
      <c r="F266" s="396"/>
      <c r="G266" s="378">
        <f>VLOOKUP(H259,Base!$B$86:$P$137,1+J264,FALSE)</f>
        <v>1</v>
      </c>
      <c r="H266" s="379"/>
      <c r="I266" s="379"/>
      <c r="J266" s="380"/>
      <c r="K266" s="30"/>
      <c r="L266" s="30"/>
      <c r="M266" s="30"/>
      <c r="N266" s="30"/>
      <c r="O266" s="30"/>
      <c r="P266" s="30"/>
    </row>
    <row r="267" spans="1:16" s="4" customFormat="1" ht="14.1" customHeight="1" thickBot="1" x14ac:dyDescent="0.25">
      <c r="A267" s="241">
        <f t="shared" si="154"/>
        <v>2</v>
      </c>
      <c r="B267" s="241" t="str">
        <f t="shared" si="155"/>
        <v>RECEPCIONISTA</v>
      </c>
      <c r="C267" s="241" t="str">
        <f t="shared" si="156"/>
        <v>ARAPONGAS</v>
      </c>
      <c r="D267" s="5"/>
      <c r="E267" s="5"/>
      <c r="F267" s="5"/>
      <c r="G267" s="5"/>
      <c r="H267" s="5"/>
      <c r="I267" s="5"/>
      <c r="J267" s="5"/>
      <c r="K267" s="29"/>
      <c r="L267" s="29"/>
      <c r="M267" s="30"/>
      <c r="N267" s="30"/>
      <c r="O267" s="30"/>
      <c r="P267" s="30"/>
    </row>
    <row r="268" spans="1:16" s="4" customFormat="1" ht="18" customHeight="1" x14ac:dyDescent="0.2">
      <c r="A268" s="241">
        <f t="shared" si="154"/>
        <v>2</v>
      </c>
      <c r="B268" s="241" t="str">
        <f t="shared" si="155"/>
        <v>RECEPCIONISTA</v>
      </c>
      <c r="C268" s="241" t="str">
        <f t="shared" si="156"/>
        <v>ARAPONGAS</v>
      </c>
      <c r="D268" s="381" t="str">
        <f>Raiz!$D$16</f>
        <v>1. MÓDULOS: Mão de obra vinculada à execução contratual</v>
      </c>
      <c r="E268" s="381"/>
      <c r="F268" s="381"/>
      <c r="G268" s="381"/>
      <c r="H268" s="381"/>
      <c r="I268" s="381"/>
      <c r="J268" s="381"/>
      <c r="K268" s="30"/>
      <c r="L268" s="30"/>
      <c r="M268" s="30"/>
      <c r="N268" s="30"/>
      <c r="O268" s="30"/>
      <c r="P268" s="30"/>
    </row>
    <row r="269" spans="1:16" s="4" customFormat="1" ht="18" customHeight="1" x14ac:dyDescent="0.2">
      <c r="A269" s="241">
        <f t="shared" si="154"/>
        <v>2</v>
      </c>
      <c r="B269" s="241" t="str">
        <f t="shared" si="155"/>
        <v>RECEPCIONISTA</v>
      </c>
      <c r="C269" s="241" t="str">
        <f t="shared" si="156"/>
        <v>ARAPONGAS</v>
      </c>
      <c r="D269" s="382" t="str">
        <f>Raiz!$D$17</f>
        <v>Dados para composição dos custos referentes a mão de obra</v>
      </c>
      <c r="E269" s="382"/>
      <c r="F269" s="382"/>
      <c r="G269" s="382"/>
      <c r="H269" s="382"/>
      <c r="I269" s="382"/>
      <c r="J269" s="382"/>
      <c r="K269" s="30"/>
      <c r="L269" s="30"/>
      <c r="M269" s="30"/>
      <c r="N269" s="30"/>
      <c r="O269" s="30"/>
      <c r="P269" s="30"/>
    </row>
    <row r="270" spans="1:16" s="4" customFormat="1" ht="18" customHeight="1" x14ac:dyDescent="0.2">
      <c r="A270" s="241">
        <f t="shared" si="154"/>
        <v>2</v>
      </c>
      <c r="B270" s="241" t="str">
        <f t="shared" si="155"/>
        <v>RECEPCIONISTA</v>
      </c>
      <c r="C270" s="241" t="str">
        <f t="shared" si="156"/>
        <v>ARAPONGAS</v>
      </c>
      <c r="D270" s="52">
        <f>Raiz!$D$18</f>
        <v>1</v>
      </c>
      <c r="E270" s="359" t="str">
        <f>Raiz!$E$18</f>
        <v>Tipo de Serviço</v>
      </c>
      <c r="F270" s="359"/>
      <c r="G270" s="383" t="str">
        <f t="shared" ref="G270" si="158">G264</f>
        <v>RECEPCIONISTA</v>
      </c>
      <c r="H270" s="383"/>
      <c r="I270" s="383"/>
      <c r="J270" s="384"/>
      <c r="K270" s="30"/>
      <c r="L270" s="30"/>
      <c r="M270" s="30"/>
      <c r="N270" s="30"/>
      <c r="O270" s="30"/>
      <c r="P270" s="30"/>
    </row>
    <row r="271" spans="1:16" s="4" customFormat="1" ht="18" customHeight="1" x14ac:dyDescent="0.2">
      <c r="A271" s="241">
        <f t="shared" si="154"/>
        <v>2</v>
      </c>
      <c r="B271" s="241" t="str">
        <f t="shared" si="155"/>
        <v>RECEPCIONISTA</v>
      </c>
      <c r="C271" s="241" t="str">
        <f t="shared" si="156"/>
        <v>ARAPONGAS</v>
      </c>
      <c r="D271" s="52">
        <f>Raiz!$D$19</f>
        <v>2</v>
      </c>
      <c r="E271" s="359" t="str">
        <f>Raiz!$E$19</f>
        <v>Classificação Brasileira de Ocupações (CBO)</v>
      </c>
      <c r="F271" s="359"/>
      <c r="G271" s="373" t="str">
        <f>VLOOKUP(G264,Base!$B$11:$C$24,2,FALSE)</f>
        <v>4221-05</v>
      </c>
      <c r="H271" s="373"/>
      <c r="I271" s="373"/>
      <c r="J271" s="374"/>
      <c r="K271" s="127"/>
      <c r="L271" s="127"/>
      <c r="M271" s="30"/>
      <c r="N271" s="30"/>
      <c r="O271" s="30"/>
      <c r="P271" s="30"/>
    </row>
    <row r="272" spans="1:16" s="4" customFormat="1" ht="18" customHeight="1" x14ac:dyDescent="0.2">
      <c r="A272" s="241">
        <f t="shared" si="154"/>
        <v>2</v>
      </c>
      <c r="B272" s="241" t="str">
        <f t="shared" si="155"/>
        <v>RECEPCIONISTA</v>
      </c>
      <c r="C272" s="241" t="str">
        <f t="shared" si="156"/>
        <v>ARAPONGAS</v>
      </c>
      <c r="D272" s="52">
        <f>Raiz!$D$20</f>
        <v>3</v>
      </c>
      <c r="E272" s="399" t="str">
        <f>Raiz!$E$20</f>
        <v>Salário Normativo da Categoria</v>
      </c>
      <c r="F272" s="399"/>
      <c r="G272" s="364">
        <f>VLOOKUP(H259,Base!$B$371:$P$422,J264+1,FALSE)</f>
        <v>1517</v>
      </c>
      <c r="H272" s="364"/>
      <c r="I272" s="364"/>
      <c r="J272" s="365"/>
      <c r="K272" s="127"/>
      <c r="L272" s="127"/>
      <c r="M272" s="30"/>
      <c r="N272" s="30"/>
      <c r="O272" s="30"/>
      <c r="P272" s="30"/>
    </row>
    <row r="273" spans="1:16" s="4" customFormat="1" ht="30" customHeight="1" x14ac:dyDescent="0.2">
      <c r="A273" s="241">
        <f t="shared" si="154"/>
        <v>2</v>
      </c>
      <c r="B273" s="241" t="str">
        <f t="shared" si="155"/>
        <v>RECEPCIONISTA</v>
      </c>
      <c r="C273" s="241" t="str">
        <f t="shared" si="156"/>
        <v>ARAPONGAS</v>
      </c>
      <c r="D273" s="147">
        <f>Raiz!$D$21</f>
        <v>4</v>
      </c>
      <c r="E273" s="407" t="str">
        <f>Raiz!$E$21</f>
        <v>Categoria Profissional (vinculada à execução contratual)</v>
      </c>
      <c r="F273" s="407"/>
      <c r="G273" s="375" t="str">
        <f>VLOOKUP(H259,Base!$B$200:$P$251,J264+1,FALSE)</f>
        <v>EMPREGADOS EM EMPRESAS DE PRESTAÇÃO DE SERV. A TERCEIROS</v>
      </c>
      <c r="H273" s="375"/>
      <c r="I273" s="375"/>
      <c r="J273" s="376"/>
      <c r="K273" s="127"/>
      <c r="L273" s="127"/>
      <c r="M273" s="30"/>
      <c r="N273" s="30"/>
      <c r="O273" s="30"/>
      <c r="P273" s="30"/>
    </row>
    <row r="274" spans="1:16" s="4" customFormat="1" ht="18" customHeight="1" x14ac:dyDescent="0.2">
      <c r="A274" s="241">
        <f t="shared" si="154"/>
        <v>2</v>
      </c>
      <c r="B274" s="241" t="str">
        <f t="shared" si="155"/>
        <v>RECEPCIONISTA</v>
      </c>
      <c r="C274" s="241" t="str">
        <f t="shared" si="156"/>
        <v>ARAPONGAS</v>
      </c>
      <c r="D274" s="52">
        <f>Raiz!$D$22</f>
        <v>5</v>
      </c>
      <c r="E274" s="403" t="str">
        <f>Raiz!$E$22</f>
        <v>CCT - Data-Base da Categoria (dia/mês/ano)</v>
      </c>
      <c r="F274" s="403"/>
      <c r="G274" s="391" t="str">
        <f>VLOOKUP(H259,Base!$B$314:$P$365,J264+1,FALSE)</f>
        <v>PR001162/2021 - 01/03/2021</v>
      </c>
      <c r="H274" s="391"/>
      <c r="I274" s="391"/>
      <c r="J274" s="392"/>
      <c r="K274" s="127"/>
      <c r="L274" s="127"/>
      <c r="M274" s="30"/>
      <c r="N274" s="30"/>
      <c r="O274" s="30"/>
      <c r="P274" s="30"/>
    </row>
    <row r="275" spans="1:16" s="4" customFormat="1" ht="18" customHeight="1" x14ac:dyDescent="0.2">
      <c r="A275" s="241">
        <f t="shared" si="154"/>
        <v>2</v>
      </c>
      <c r="B275" s="241" t="str">
        <f t="shared" si="155"/>
        <v>RECEPCIONISTA</v>
      </c>
      <c r="C275" s="241" t="str">
        <f t="shared" si="156"/>
        <v>ARAPONGAS</v>
      </c>
      <c r="D275" s="52">
        <f>Raiz!$D$23</f>
        <v>6</v>
      </c>
      <c r="E275" s="359" t="str">
        <f>Raiz!$E$23</f>
        <v>Carga horária a contratar (Horas/Mês)</v>
      </c>
      <c r="F275" s="359"/>
      <c r="G275" s="371">
        <f>VLOOKUP(H259,Base!$B$485:$P$536,J264+1,FALSE)</f>
        <v>200</v>
      </c>
      <c r="H275" s="371"/>
      <c r="I275" s="371"/>
      <c r="J275" s="372"/>
      <c r="K275" s="127"/>
      <c r="L275" s="127"/>
      <c r="M275" s="30"/>
      <c r="N275" s="30"/>
      <c r="O275" s="30"/>
      <c r="P275" s="30"/>
    </row>
    <row r="276" spans="1:16" s="4" customFormat="1" ht="18" customHeight="1" x14ac:dyDescent="0.2">
      <c r="A276" s="241">
        <f t="shared" si="154"/>
        <v>2</v>
      </c>
      <c r="B276" s="241" t="str">
        <f t="shared" si="155"/>
        <v>RECEPCIONISTA</v>
      </c>
      <c r="C276" s="241" t="str">
        <f t="shared" si="156"/>
        <v>ARAPONGAS</v>
      </c>
      <c r="D276" s="52">
        <f>Raiz!$D$24</f>
        <v>7</v>
      </c>
      <c r="E276" s="359" t="str">
        <f>Raiz!$E$24</f>
        <v>Valor do vale transporte</v>
      </c>
      <c r="F276" s="359"/>
      <c r="G276" s="364">
        <f>VLOOKUP(H259,Base!$B$29:$E$80,4,FALSE)</f>
        <v>3.5</v>
      </c>
      <c r="H276" s="364" t="s">
        <v>35</v>
      </c>
      <c r="I276" s="364"/>
      <c r="J276" s="365"/>
      <c r="K276" s="30"/>
      <c r="L276" s="30"/>
      <c r="M276" s="30"/>
      <c r="N276" s="30"/>
      <c r="O276" s="30"/>
      <c r="P276" s="30"/>
    </row>
    <row r="277" spans="1:16" s="4" customFormat="1" ht="18" customHeight="1" x14ac:dyDescent="0.2">
      <c r="A277" s="241">
        <f t="shared" si="154"/>
        <v>2</v>
      </c>
      <c r="B277" s="241" t="str">
        <f t="shared" si="155"/>
        <v>RECEPCIONISTA</v>
      </c>
      <c r="C277" s="241" t="str">
        <f t="shared" si="156"/>
        <v>ARAPONGAS</v>
      </c>
      <c r="D277" s="52">
        <f>Raiz!$D$25</f>
        <v>8</v>
      </c>
      <c r="E277" s="359" t="str">
        <f>Raiz!$E$25</f>
        <v>Valor do vale alimentação</v>
      </c>
      <c r="F277" s="359"/>
      <c r="G277" s="364">
        <f>VLOOKUP(H259,Base!$B$656:$P$707,J264+1,FALSE)</f>
        <v>21.43</v>
      </c>
      <c r="H277" s="364"/>
      <c r="I277" s="364"/>
      <c r="J277" s="365"/>
      <c r="K277" s="127"/>
      <c r="L277" s="127"/>
      <c r="M277" s="30"/>
      <c r="N277" s="30"/>
      <c r="O277" s="30"/>
      <c r="P277" s="30"/>
    </row>
    <row r="278" spans="1:16" s="4" customFormat="1" ht="18" customHeight="1" thickBot="1" x14ac:dyDescent="0.25">
      <c r="A278" s="241">
        <f t="shared" si="154"/>
        <v>2</v>
      </c>
      <c r="B278" s="241" t="str">
        <f t="shared" si="155"/>
        <v>RECEPCIONISTA</v>
      </c>
      <c r="C278" s="241" t="str">
        <f t="shared" si="156"/>
        <v>ARAPONGAS</v>
      </c>
      <c r="D278" s="17">
        <f>Raiz!$D$26</f>
        <v>9</v>
      </c>
      <c r="E278" s="360" t="str">
        <f>Raiz!$E$26</f>
        <v>Salário Mínimo Vigente</v>
      </c>
      <c r="F278" s="360"/>
      <c r="G278" s="361">
        <f>Base!$C$5</f>
        <v>1100</v>
      </c>
      <c r="H278" s="361"/>
      <c r="I278" s="361"/>
      <c r="J278" s="362"/>
      <c r="K278" s="30"/>
      <c r="L278" s="30"/>
      <c r="M278" s="30"/>
      <c r="N278" s="30"/>
      <c r="O278" s="30"/>
      <c r="P278" s="30"/>
    </row>
    <row r="279" spans="1:16" ht="14.1" customHeight="1" thickBot="1" x14ac:dyDescent="0.25">
      <c r="A279" s="241">
        <f t="shared" si="154"/>
        <v>2</v>
      </c>
      <c r="B279" s="241" t="str">
        <f t="shared" si="155"/>
        <v>RECEPCIONISTA</v>
      </c>
      <c r="C279" s="241" t="str">
        <f t="shared" si="156"/>
        <v>ARAPONGAS</v>
      </c>
      <c r="D279" s="4"/>
      <c r="E279" s="4"/>
      <c r="F279" s="4"/>
      <c r="G279" s="4"/>
      <c r="H279" s="4"/>
      <c r="I279" s="4"/>
      <c r="J279" s="4"/>
    </row>
    <row r="280" spans="1:16" ht="18" customHeight="1" x14ac:dyDescent="0.2">
      <c r="A280" s="241">
        <f t="shared" si="154"/>
        <v>2</v>
      </c>
      <c r="B280" s="241" t="str">
        <f t="shared" si="155"/>
        <v>RECEPCIONISTA</v>
      </c>
      <c r="C280" s="241" t="str">
        <f t="shared" si="156"/>
        <v>ARAPONGAS</v>
      </c>
      <c r="D280" s="363" t="str">
        <f>Raiz!$D$28</f>
        <v>MÓDULO 1 – COMPOSIÇÃO DA REMUNERAÇÃO</v>
      </c>
      <c r="E280" s="363"/>
      <c r="F280" s="363"/>
      <c r="G280" s="363"/>
      <c r="H280" s="363"/>
      <c r="I280" s="1" t="str">
        <f>Raiz!I$28</f>
        <v>%</v>
      </c>
      <c r="J280" s="2" t="str">
        <f>Raiz!$J$28</f>
        <v>Valor R$</v>
      </c>
    </row>
    <row r="281" spans="1:16" ht="18" customHeight="1" x14ac:dyDescent="0.2">
      <c r="A281" s="241">
        <f t="shared" si="154"/>
        <v>2</v>
      </c>
      <c r="B281" s="241" t="str">
        <f t="shared" si="155"/>
        <v>RECEPCIONISTA</v>
      </c>
      <c r="C281" s="241" t="str">
        <f t="shared" si="156"/>
        <v>ARAPONGAS</v>
      </c>
      <c r="D281" s="52" t="str">
        <f>Raiz!$D$29</f>
        <v>A</v>
      </c>
      <c r="E281" s="398" t="str">
        <f>Raiz!$E$29</f>
        <v>Salário-Base</v>
      </c>
      <c r="F281" s="398"/>
      <c r="G281" s="398"/>
      <c r="H281" s="398"/>
      <c r="I281" s="314"/>
      <c r="J281" s="19">
        <f>VLOOKUP(H259,Base!$B$599:$P$650,J264+1,FALSE)</f>
        <v>1379.090909090909</v>
      </c>
      <c r="K281" s="128"/>
      <c r="L281" s="128"/>
    </row>
    <row r="282" spans="1:16" ht="18" customHeight="1" x14ac:dyDescent="0.2">
      <c r="A282" s="241">
        <f t="shared" si="154"/>
        <v>2</v>
      </c>
      <c r="B282" s="241" t="str">
        <f t="shared" si="155"/>
        <v>RECEPCIONISTA</v>
      </c>
      <c r="C282" s="241" t="str">
        <f t="shared" si="156"/>
        <v>ARAPONGAS</v>
      </c>
      <c r="D282" s="147" t="str">
        <f>Raiz!$D$30</f>
        <v>B</v>
      </c>
      <c r="E282" s="338" t="str">
        <f>Raiz!$E$30</f>
        <v>Adicional de Insalubridade</v>
      </c>
      <c r="F282" s="338"/>
      <c r="G282" s="338"/>
      <c r="H282" s="338"/>
      <c r="I282" s="119">
        <f>VLOOKUP(H259,Base!$B$1055:$P$1106,J264+1,FALSE)</f>
        <v>0</v>
      </c>
      <c r="J282" s="19">
        <f t="shared" ref="J282" si="159">ROUND(I282*J281,2)</f>
        <v>0</v>
      </c>
      <c r="K282" s="128"/>
      <c r="L282" s="128"/>
    </row>
    <row r="283" spans="1:16" ht="18" customHeight="1" x14ac:dyDescent="0.2">
      <c r="A283" s="241">
        <f t="shared" si="154"/>
        <v>2</v>
      </c>
      <c r="B283" s="241" t="str">
        <f t="shared" si="155"/>
        <v>RECEPCIONISTA</v>
      </c>
      <c r="C283" s="241" t="str">
        <f t="shared" si="156"/>
        <v>ARAPONGAS</v>
      </c>
      <c r="D283" s="52" t="str">
        <f>Raiz!$D$31</f>
        <v>C</v>
      </c>
      <c r="E283" s="397" t="str">
        <f>Raiz!$E$31</f>
        <v>Outros (especificar)</v>
      </c>
      <c r="F283" s="397"/>
      <c r="G283" s="397"/>
      <c r="H283" s="397"/>
      <c r="I283" s="20"/>
      <c r="J283" s="19">
        <f>VLOOKUP(H259,Base!$B$827:$P$878,J264+1,FALSE)</f>
        <v>0</v>
      </c>
      <c r="K283" s="128"/>
      <c r="L283" s="128"/>
    </row>
    <row r="284" spans="1:16" ht="18" customHeight="1" x14ac:dyDescent="0.2">
      <c r="A284" s="241">
        <f t="shared" si="154"/>
        <v>2</v>
      </c>
      <c r="B284" s="241" t="str">
        <f t="shared" si="155"/>
        <v>RECEPCIONISTA</v>
      </c>
      <c r="C284" s="241" t="str">
        <f t="shared" si="156"/>
        <v>ARAPONGAS</v>
      </c>
      <c r="D284" s="52"/>
      <c r="E284" s="323"/>
      <c r="F284" s="323"/>
      <c r="G284" s="323"/>
      <c r="H284" s="323"/>
      <c r="I284" s="20"/>
      <c r="J284" s="19"/>
    </row>
    <row r="285" spans="1:16" ht="18" customHeight="1" x14ac:dyDescent="0.2">
      <c r="A285" s="241">
        <f t="shared" si="154"/>
        <v>2</v>
      </c>
      <c r="B285" s="241" t="str">
        <f t="shared" si="155"/>
        <v>RECEPCIONISTA</v>
      </c>
      <c r="C285" s="241" t="str">
        <f t="shared" si="156"/>
        <v>ARAPONGAS</v>
      </c>
      <c r="D285" s="52"/>
      <c r="E285" s="323"/>
      <c r="F285" s="323"/>
      <c r="G285" s="323"/>
      <c r="H285" s="323"/>
      <c r="I285" s="20"/>
      <c r="J285" s="36"/>
    </row>
    <row r="286" spans="1:16" ht="18" customHeight="1" x14ac:dyDescent="0.2">
      <c r="A286" s="241">
        <f t="shared" si="154"/>
        <v>2</v>
      </c>
      <c r="B286" s="241" t="str">
        <f t="shared" si="155"/>
        <v>RECEPCIONISTA</v>
      </c>
      <c r="C286" s="241" t="str">
        <f t="shared" si="156"/>
        <v>ARAPONGAS</v>
      </c>
      <c r="D286" s="52"/>
      <c r="E286" s="323"/>
      <c r="F286" s="323"/>
      <c r="G286" s="323"/>
      <c r="H286" s="323"/>
      <c r="I286" s="20"/>
      <c r="J286" s="36"/>
    </row>
    <row r="287" spans="1:16" ht="18" customHeight="1" thickBot="1" x14ac:dyDescent="0.25">
      <c r="A287" s="241">
        <f t="shared" si="154"/>
        <v>2</v>
      </c>
      <c r="B287" s="241" t="str">
        <f t="shared" si="155"/>
        <v>RECEPCIONISTA</v>
      </c>
      <c r="C287" s="241" t="str">
        <f t="shared" si="156"/>
        <v>ARAPONGAS</v>
      </c>
      <c r="D287" s="317" t="str">
        <f>Raiz!$D$35</f>
        <v>Total do Módulo 1 - Composição da Remuneração</v>
      </c>
      <c r="E287" s="317"/>
      <c r="F287" s="317"/>
      <c r="G287" s="317"/>
      <c r="H287" s="317"/>
      <c r="I287" s="317"/>
      <c r="J287" s="21">
        <f t="shared" ref="J287" si="160">SUM(J281:J284)</f>
        <v>1379.090909090909</v>
      </c>
    </row>
    <row r="288" spans="1:16" ht="14.1" customHeight="1" thickBot="1" x14ac:dyDescent="0.25">
      <c r="A288" s="241">
        <f t="shared" si="154"/>
        <v>2</v>
      </c>
      <c r="B288" s="241" t="str">
        <f t="shared" si="155"/>
        <v>RECEPCIONISTA</v>
      </c>
      <c r="C288" s="241" t="str">
        <f t="shared" si="156"/>
        <v>ARAPONGAS</v>
      </c>
      <c r="D288" s="4"/>
      <c r="E288" s="4"/>
      <c r="F288" s="4"/>
      <c r="G288" s="4"/>
      <c r="H288" s="4"/>
      <c r="I288" s="4"/>
      <c r="J288" s="4"/>
    </row>
    <row r="289" spans="1:12" ht="18" customHeight="1" x14ac:dyDescent="0.2">
      <c r="A289" s="241">
        <f t="shared" si="154"/>
        <v>2</v>
      </c>
      <c r="B289" s="241" t="str">
        <f t="shared" si="155"/>
        <v>RECEPCIONISTA</v>
      </c>
      <c r="C289" s="241" t="str">
        <f t="shared" si="156"/>
        <v>ARAPONGAS</v>
      </c>
      <c r="D289" s="339" t="str">
        <f>Raiz!$D$37</f>
        <v>MÓDULO 2 – ENCARGOS E BENEFÍCIOS ANUAIS, MENSAIS E DIÁRIOS</v>
      </c>
      <c r="E289" s="340"/>
      <c r="F289" s="340"/>
      <c r="G289" s="340"/>
      <c r="H289" s="357"/>
      <c r="I289" s="1" t="str">
        <f>Raiz!$I$37</f>
        <v>%</v>
      </c>
      <c r="J289" s="2" t="str">
        <f>Raiz!$J$37</f>
        <v>Valor R$</v>
      </c>
    </row>
    <row r="290" spans="1:12" ht="18" customHeight="1" x14ac:dyDescent="0.2">
      <c r="A290" s="241">
        <f t="shared" si="154"/>
        <v>2</v>
      </c>
      <c r="B290" s="241" t="str">
        <f t="shared" si="155"/>
        <v>RECEPCIONISTA</v>
      </c>
      <c r="C290" s="241" t="str">
        <f t="shared" si="156"/>
        <v>ARAPONGAS</v>
      </c>
      <c r="D290" s="343" t="str">
        <f>Raiz!$D$38</f>
        <v xml:space="preserve"> Submódulo 2.1 - 13º (décimo terceiro) Salário, Férias e Adicional de Férias</v>
      </c>
      <c r="E290" s="343"/>
      <c r="F290" s="343"/>
      <c r="G290" s="343"/>
      <c r="H290" s="343"/>
      <c r="I290" s="343"/>
      <c r="J290" s="345"/>
    </row>
    <row r="291" spans="1:12" ht="18" customHeight="1" x14ac:dyDescent="0.2">
      <c r="A291" s="241">
        <f t="shared" si="154"/>
        <v>2</v>
      </c>
      <c r="B291" s="241" t="str">
        <f t="shared" si="155"/>
        <v>RECEPCIONISTA</v>
      </c>
      <c r="C291" s="241" t="str">
        <f t="shared" si="156"/>
        <v>ARAPONGAS</v>
      </c>
      <c r="D291" s="52" t="str">
        <f>Raiz!$D$39</f>
        <v>A</v>
      </c>
      <c r="E291" s="323" t="str">
        <f>Raiz!$E$39</f>
        <v>13º Salário</v>
      </c>
      <c r="F291" s="323"/>
      <c r="G291" s="323"/>
      <c r="H291" s="323"/>
      <c r="I291" s="20">
        <f>Raiz!$I$39</f>
        <v>8.3333333333333329E-2</v>
      </c>
      <c r="J291" s="22">
        <f t="shared" ref="J291" si="161">ROUND(I291*J287,2)</f>
        <v>114.92</v>
      </c>
    </row>
    <row r="292" spans="1:12" ht="18" customHeight="1" x14ac:dyDescent="0.2">
      <c r="A292" s="241">
        <f t="shared" si="154"/>
        <v>2</v>
      </c>
      <c r="B292" s="241" t="str">
        <f t="shared" si="155"/>
        <v>RECEPCIONISTA</v>
      </c>
      <c r="C292" s="241" t="str">
        <f t="shared" si="156"/>
        <v>ARAPONGAS</v>
      </c>
      <c r="D292" s="52" t="str">
        <f>Raiz!$D$40</f>
        <v>B</v>
      </c>
      <c r="E292" s="320" t="str">
        <f>Raiz!$E$40</f>
        <v xml:space="preserve">Adicional de Férias </v>
      </c>
      <c r="F292" s="322"/>
      <c r="G292" s="322"/>
      <c r="H292" s="321"/>
      <c r="I292" s="20">
        <f>Raiz!$I$40</f>
        <v>2.7777777777777776E-2</v>
      </c>
      <c r="J292" s="22">
        <f t="shared" ref="J292" si="162">ROUND(I292*J287,2)</f>
        <v>38.31</v>
      </c>
      <c r="K292" s="30"/>
      <c r="L292" s="30"/>
    </row>
    <row r="293" spans="1:12" ht="18" customHeight="1" thickBot="1" x14ac:dyDescent="0.25">
      <c r="A293" s="241">
        <f t="shared" si="154"/>
        <v>2</v>
      </c>
      <c r="B293" s="241" t="str">
        <f t="shared" si="155"/>
        <v>RECEPCIONISTA</v>
      </c>
      <c r="C293" s="241" t="str">
        <f t="shared" si="156"/>
        <v>ARAPONGAS</v>
      </c>
      <c r="D293" s="317" t="str">
        <f>Raiz!$D$41</f>
        <v>Total do Submódulo 2.1</v>
      </c>
      <c r="E293" s="317"/>
      <c r="F293" s="317"/>
      <c r="G293" s="317"/>
      <c r="H293" s="317"/>
      <c r="I293" s="317"/>
      <c r="J293" s="248">
        <f t="shared" ref="J293" si="163">SUM(J291:J292)</f>
        <v>153.23000000000002</v>
      </c>
      <c r="K293" s="30"/>
      <c r="L293" s="30"/>
    </row>
    <row r="294" spans="1:12" ht="14.1" customHeight="1" thickBot="1" x14ac:dyDescent="0.25">
      <c r="A294" s="241">
        <f t="shared" si="154"/>
        <v>2</v>
      </c>
      <c r="B294" s="241" t="str">
        <f t="shared" si="155"/>
        <v>RECEPCIONISTA</v>
      </c>
      <c r="C294" s="241" t="str">
        <f t="shared" si="156"/>
        <v>ARAPONGAS</v>
      </c>
      <c r="D294" s="4"/>
      <c r="E294" s="4"/>
      <c r="F294" s="4"/>
      <c r="G294" s="4"/>
      <c r="H294" s="4"/>
      <c r="I294" s="4"/>
      <c r="J294" s="4"/>
      <c r="K294" s="30"/>
      <c r="L294" s="30"/>
    </row>
    <row r="295" spans="1:12" ht="18" customHeight="1" x14ac:dyDescent="0.2">
      <c r="A295" s="241">
        <f t="shared" si="154"/>
        <v>2</v>
      </c>
      <c r="B295" s="241" t="str">
        <f t="shared" si="155"/>
        <v>RECEPCIONISTA</v>
      </c>
      <c r="C295" s="241" t="str">
        <f t="shared" si="156"/>
        <v>ARAPONGAS</v>
      </c>
      <c r="D295" s="355" t="str">
        <f>Raiz!$D$43</f>
        <v xml:space="preserve"> Submódulo 2.2 - Encargos Previdenciários (GPS), FGTS e outras contribuições (Base de cálculo: Módulo 1 + Submódulo 2.1)</v>
      </c>
      <c r="E295" s="355"/>
      <c r="F295" s="355"/>
      <c r="G295" s="355"/>
      <c r="H295" s="355"/>
      <c r="I295" s="355"/>
      <c r="J295" s="356"/>
      <c r="K295" s="30"/>
      <c r="L295" s="30"/>
    </row>
    <row r="296" spans="1:12" ht="18" customHeight="1" x14ac:dyDescent="0.2">
      <c r="A296" s="241">
        <f t="shared" si="154"/>
        <v>2</v>
      </c>
      <c r="B296" s="241" t="str">
        <f t="shared" si="155"/>
        <v>RECEPCIONISTA</v>
      </c>
      <c r="C296" s="241" t="str">
        <f t="shared" si="156"/>
        <v>ARAPONGAS</v>
      </c>
      <c r="D296" s="52" t="str">
        <f>Raiz!$D$44</f>
        <v>A</v>
      </c>
      <c r="E296" s="354" t="str">
        <f>Raiz!$E$44</f>
        <v>INSS</v>
      </c>
      <c r="F296" s="354"/>
      <c r="G296" s="354"/>
      <c r="H296" s="354"/>
      <c r="I296" s="23">
        <f>Raiz!$I$44</f>
        <v>0.2</v>
      </c>
      <c r="J296" s="22">
        <f t="shared" ref="J296" si="164">ROUND((J287+J293)*$I296,2)</f>
        <v>306.45999999999998</v>
      </c>
      <c r="K296" s="30"/>
      <c r="L296" s="30"/>
    </row>
    <row r="297" spans="1:12" ht="18" customHeight="1" x14ac:dyDescent="0.2">
      <c r="A297" s="241">
        <f t="shared" si="154"/>
        <v>2</v>
      </c>
      <c r="B297" s="241" t="str">
        <f t="shared" si="155"/>
        <v>RECEPCIONISTA</v>
      </c>
      <c r="C297" s="241" t="str">
        <f t="shared" si="156"/>
        <v>ARAPONGAS</v>
      </c>
      <c r="D297" s="52" t="str">
        <f>Raiz!$D$45</f>
        <v>B</v>
      </c>
      <c r="E297" s="354" t="str">
        <f>Raiz!$E$45</f>
        <v>Salário Educação</v>
      </c>
      <c r="F297" s="354"/>
      <c r="G297" s="354"/>
      <c r="H297" s="354"/>
      <c r="I297" s="23">
        <f>Raiz!$I$45</f>
        <v>2.5000000000000001E-2</v>
      </c>
      <c r="J297" s="22">
        <f t="shared" ref="J297" si="165">ROUND((J287+J293)*$I297,2)</f>
        <v>38.31</v>
      </c>
      <c r="K297" s="30"/>
      <c r="L297" s="30"/>
    </row>
    <row r="298" spans="1:12" ht="18" customHeight="1" x14ac:dyDescent="0.2">
      <c r="A298" s="241">
        <f t="shared" si="154"/>
        <v>2</v>
      </c>
      <c r="B298" s="241" t="str">
        <f t="shared" si="155"/>
        <v>RECEPCIONISTA</v>
      </c>
      <c r="C298" s="241" t="str">
        <f t="shared" si="156"/>
        <v>ARAPONGAS</v>
      </c>
      <c r="D298" s="52" t="str">
        <f>Raiz!$D$46</f>
        <v>C</v>
      </c>
      <c r="E298" s="254" t="str">
        <f>Raiz!$E$46</f>
        <v>RAT X FAP       RAT=</v>
      </c>
      <c r="F298" s="255">
        <f>Raiz!$F$46</f>
        <v>0.03</v>
      </c>
      <c r="G298" s="256" t="str">
        <f>Raiz!$G$46</f>
        <v>FAP=</v>
      </c>
      <c r="H298" s="257">
        <f>Raiz!$H$46</f>
        <v>1</v>
      </c>
      <c r="I298" s="23">
        <f t="shared" ref="I298" si="166">ROUND(F298*H298,2)</f>
        <v>0.03</v>
      </c>
      <c r="J298" s="22">
        <f t="shared" ref="J298" si="167">ROUND((J287+J293)*$I298,2)</f>
        <v>45.97</v>
      </c>
      <c r="K298" s="30"/>
      <c r="L298" s="30"/>
    </row>
    <row r="299" spans="1:12" ht="18" customHeight="1" x14ac:dyDescent="0.2">
      <c r="A299" s="241">
        <f t="shared" si="154"/>
        <v>2</v>
      </c>
      <c r="B299" s="241" t="str">
        <f t="shared" si="155"/>
        <v>RECEPCIONISTA</v>
      </c>
      <c r="C299" s="241" t="str">
        <f t="shared" si="156"/>
        <v>ARAPONGAS</v>
      </c>
      <c r="D299" s="52" t="str">
        <f>Raiz!$D$47</f>
        <v>D</v>
      </c>
      <c r="E299" s="354" t="str">
        <f>Raiz!$E$47</f>
        <v>SESI ou SESC</v>
      </c>
      <c r="F299" s="354"/>
      <c r="G299" s="354"/>
      <c r="H299" s="354"/>
      <c r="I299" s="23">
        <f>Raiz!$I$47</f>
        <v>1.4999999999999999E-2</v>
      </c>
      <c r="J299" s="22">
        <f t="shared" ref="J299" si="168">ROUND((J287+J293)*$I299,2)</f>
        <v>22.98</v>
      </c>
      <c r="K299" s="30"/>
      <c r="L299" s="30"/>
    </row>
    <row r="300" spans="1:12" ht="18" customHeight="1" x14ac:dyDescent="0.2">
      <c r="A300" s="241">
        <f t="shared" si="154"/>
        <v>2</v>
      </c>
      <c r="B300" s="241" t="str">
        <f t="shared" si="155"/>
        <v>RECEPCIONISTA</v>
      </c>
      <c r="C300" s="241" t="str">
        <f t="shared" si="156"/>
        <v>ARAPONGAS</v>
      </c>
      <c r="D300" s="52" t="str">
        <f>Raiz!$D$48</f>
        <v>E</v>
      </c>
      <c r="E300" s="354" t="str">
        <f>Raiz!$E$48</f>
        <v>SENAI ou SENAC</v>
      </c>
      <c r="F300" s="354"/>
      <c r="G300" s="354"/>
      <c r="H300" s="354"/>
      <c r="I300" s="23">
        <f>Raiz!$I$48</f>
        <v>0.01</v>
      </c>
      <c r="J300" s="22">
        <f t="shared" ref="J300" si="169">ROUND((J287+J293)*$I300,2)</f>
        <v>15.32</v>
      </c>
      <c r="K300" s="30"/>
      <c r="L300" s="30"/>
    </row>
    <row r="301" spans="1:12" ht="18" customHeight="1" x14ac:dyDescent="0.2">
      <c r="A301" s="241">
        <f t="shared" si="154"/>
        <v>2</v>
      </c>
      <c r="B301" s="241" t="str">
        <f t="shared" si="155"/>
        <v>RECEPCIONISTA</v>
      </c>
      <c r="C301" s="241" t="str">
        <f t="shared" si="156"/>
        <v>ARAPONGAS</v>
      </c>
      <c r="D301" s="52" t="str">
        <f>Raiz!$D$49</f>
        <v>F</v>
      </c>
      <c r="E301" s="354" t="str">
        <f>Raiz!$E$49</f>
        <v>SEBRAE</v>
      </c>
      <c r="F301" s="354"/>
      <c r="G301" s="354"/>
      <c r="H301" s="354"/>
      <c r="I301" s="23">
        <f>Raiz!$I$49</f>
        <v>6.0000000000000001E-3</v>
      </c>
      <c r="J301" s="22">
        <f t="shared" ref="J301" si="170">ROUND((J287+J293)*$I301,2)</f>
        <v>9.19</v>
      </c>
      <c r="K301" s="30"/>
      <c r="L301" s="30"/>
    </row>
    <row r="302" spans="1:12" ht="18" customHeight="1" x14ac:dyDescent="0.2">
      <c r="A302" s="241">
        <f t="shared" si="154"/>
        <v>2</v>
      </c>
      <c r="B302" s="241" t="str">
        <f t="shared" si="155"/>
        <v>RECEPCIONISTA</v>
      </c>
      <c r="C302" s="241" t="str">
        <f t="shared" si="156"/>
        <v>ARAPONGAS</v>
      </c>
      <c r="D302" s="52" t="str">
        <f>Raiz!$D$50</f>
        <v>G</v>
      </c>
      <c r="E302" s="354" t="str">
        <f>Raiz!$E$50</f>
        <v>INCRA</v>
      </c>
      <c r="F302" s="354"/>
      <c r="G302" s="354"/>
      <c r="H302" s="354"/>
      <c r="I302" s="23">
        <f>Raiz!$I$50</f>
        <v>2E-3</v>
      </c>
      <c r="J302" s="22">
        <f t="shared" ref="J302" si="171">ROUND((J287+J293)*$I302,2)</f>
        <v>3.06</v>
      </c>
      <c r="K302" s="30"/>
      <c r="L302" s="30"/>
    </row>
    <row r="303" spans="1:12" ht="18" customHeight="1" x14ac:dyDescent="0.2">
      <c r="A303" s="241">
        <f t="shared" si="154"/>
        <v>2</v>
      </c>
      <c r="B303" s="241" t="str">
        <f t="shared" si="155"/>
        <v>RECEPCIONISTA</v>
      </c>
      <c r="C303" s="241" t="str">
        <f t="shared" si="156"/>
        <v>ARAPONGAS</v>
      </c>
      <c r="D303" s="52" t="str">
        <f>Raiz!$D$51</f>
        <v>H</v>
      </c>
      <c r="E303" s="354" t="str">
        <f>Raiz!$E$51</f>
        <v>FGTS</v>
      </c>
      <c r="F303" s="354"/>
      <c r="G303" s="354"/>
      <c r="H303" s="354"/>
      <c r="I303" s="23">
        <f>Raiz!$I$51</f>
        <v>0.08</v>
      </c>
      <c r="J303" s="22">
        <f t="shared" ref="J303" si="172">ROUND((J287+J293)*$I303,2)</f>
        <v>122.59</v>
      </c>
      <c r="K303" s="30"/>
      <c r="L303" s="30"/>
    </row>
    <row r="304" spans="1:12" ht="18" customHeight="1" thickBot="1" x14ac:dyDescent="0.25">
      <c r="A304" s="241">
        <f t="shared" si="154"/>
        <v>2</v>
      </c>
      <c r="B304" s="241" t="str">
        <f t="shared" si="155"/>
        <v>RECEPCIONISTA</v>
      </c>
      <c r="C304" s="241" t="str">
        <f t="shared" si="156"/>
        <v>ARAPONGAS</v>
      </c>
      <c r="D304" s="319" t="str">
        <f>Raiz!$D$52</f>
        <v>Total do Submódulo 2.2</v>
      </c>
      <c r="E304" s="319"/>
      <c r="F304" s="319"/>
      <c r="G304" s="319"/>
      <c r="H304" s="319"/>
      <c r="I304" s="24">
        <f t="shared" ref="I304:J304" si="173">SUM(I296:I303)</f>
        <v>0.36800000000000005</v>
      </c>
      <c r="J304" s="21">
        <f t="shared" si="173"/>
        <v>563.88</v>
      </c>
      <c r="K304" s="30"/>
      <c r="L304" s="30"/>
    </row>
    <row r="305" spans="1:12" ht="14.1" customHeight="1" thickBot="1" x14ac:dyDescent="0.25">
      <c r="A305" s="241">
        <f t="shared" si="154"/>
        <v>2</v>
      </c>
      <c r="B305" s="241" t="str">
        <f t="shared" si="155"/>
        <v>RECEPCIONISTA</v>
      </c>
      <c r="C305" s="241" t="str">
        <f t="shared" si="156"/>
        <v>ARAPONGAS</v>
      </c>
      <c r="D305" s="4"/>
      <c r="E305" s="4"/>
      <c r="F305" s="4"/>
      <c r="G305" s="4"/>
      <c r="H305" s="4"/>
      <c r="I305" s="4"/>
      <c r="J305" s="4"/>
      <c r="K305" s="30"/>
      <c r="L305" s="30"/>
    </row>
    <row r="306" spans="1:12" ht="18" customHeight="1" x14ac:dyDescent="0.2">
      <c r="A306" s="241">
        <f t="shared" si="154"/>
        <v>2</v>
      </c>
      <c r="B306" s="241" t="str">
        <f t="shared" si="155"/>
        <v>RECEPCIONISTA</v>
      </c>
      <c r="C306" s="241" t="str">
        <f t="shared" si="156"/>
        <v>ARAPONGAS</v>
      </c>
      <c r="D306" s="355" t="str">
        <f>Raiz!$D$54</f>
        <v xml:space="preserve"> Submódulo 2.3 - Benefícios Mensais e Diários</v>
      </c>
      <c r="E306" s="355"/>
      <c r="F306" s="355"/>
      <c r="G306" s="355"/>
      <c r="H306" s="355"/>
      <c r="I306" s="355"/>
      <c r="J306" s="356"/>
      <c r="K306" s="30"/>
      <c r="L306" s="30"/>
    </row>
    <row r="307" spans="1:12" ht="18" customHeight="1" x14ac:dyDescent="0.2">
      <c r="A307" s="241">
        <f t="shared" si="154"/>
        <v>2</v>
      </c>
      <c r="B307" s="241" t="str">
        <f t="shared" si="155"/>
        <v>RECEPCIONISTA</v>
      </c>
      <c r="C307" s="241" t="str">
        <f t="shared" si="156"/>
        <v>ARAPONGAS</v>
      </c>
      <c r="D307" s="52" t="str">
        <f>Raiz!$D$55</f>
        <v>A</v>
      </c>
      <c r="E307" s="264" t="str">
        <f>Raiz!$E$55</f>
        <v>Transporte</v>
      </c>
      <c r="F307" s="320" t="str">
        <f>Raiz!$F$55</f>
        <v>Cálculo do Valor: [(2xVTx21)-(6%xSB)]</v>
      </c>
      <c r="G307" s="322"/>
      <c r="H307" s="322"/>
      <c r="I307" s="327"/>
      <c r="J307" s="19">
        <f t="shared" ref="J307" si="174">IF(ROUND((21*G276*2)-(J281*0.06),2)&lt;0,0,ROUND((21*G276*2)-(J281*0.06),2))</f>
        <v>64.25</v>
      </c>
      <c r="K307" s="30"/>
      <c r="L307" s="30"/>
    </row>
    <row r="308" spans="1:12" ht="18" customHeight="1" x14ac:dyDescent="0.2">
      <c r="A308" s="241">
        <f t="shared" si="154"/>
        <v>2</v>
      </c>
      <c r="B308" s="241" t="str">
        <f t="shared" si="155"/>
        <v>RECEPCIONISTA</v>
      </c>
      <c r="C308" s="241" t="str">
        <f t="shared" si="156"/>
        <v>ARAPONGAS</v>
      </c>
      <c r="D308" s="52" t="str">
        <f>Raiz!$D$56</f>
        <v>B</v>
      </c>
      <c r="E308" s="264" t="str">
        <f>Raiz!$E$56</f>
        <v>Auxílio Alimentação</v>
      </c>
      <c r="F308" s="320" t="str">
        <f>Raiz!$F$56</f>
        <v>Cálculo do Valor = [(VAx21dias)-Desconto no Salário]</v>
      </c>
      <c r="G308" s="322"/>
      <c r="H308" s="112" t="str">
        <f>Raiz!$H$56</f>
        <v xml:space="preserve">Desconto no Salário = </v>
      </c>
      <c r="I308" s="26">
        <f>VLOOKUP(H259,Base!$B$941:$P$992,J264+1,FALSE)</f>
        <v>0.2</v>
      </c>
      <c r="J308" s="19">
        <f t="shared" ref="J308" si="175">ROUND(G277*21*(1-I308),2)</f>
        <v>360.02</v>
      </c>
      <c r="K308" s="127"/>
      <c r="L308" s="127"/>
    </row>
    <row r="309" spans="1:12" ht="18" customHeight="1" x14ac:dyDescent="0.2">
      <c r="A309" s="241">
        <f t="shared" si="154"/>
        <v>2</v>
      </c>
      <c r="B309" s="241" t="str">
        <f t="shared" si="155"/>
        <v>RECEPCIONISTA</v>
      </c>
      <c r="C309" s="241" t="str">
        <f t="shared" si="156"/>
        <v>ARAPONGAS</v>
      </c>
      <c r="D309" s="52" t="str">
        <f>Raiz!$D$57</f>
        <v>C</v>
      </c>
      <c r="E309" s="314" t="str">
        <f>Raiz!$E$57</f>
        <v>Benefício de Assistência ao Trabalhador / Médica / Social Odontológico</v>
      </c>
      <c r="F309" s="314"/>
      <c r="G309" s="314"/>
      <c r="H309" s="314"/>
      <c r="I309" s="314"/>
      <c r="J309" s="19">
        <f>VLOOKUP(H259,Base!$B$713:$P$764,J264+1,FALSE)</f>
        <v>64</v>
      </c>
      <c r="K309" s="127"/>
      <c r="L309" s="127"/>
    </row>
    <row r="310" spans="1:12" ht="18" customHeight="1" x14ac:dyDescent="0.2">
      <c r="A310" s="241">
        <f t="shared" si="154"/>
        <v>2</v>
      </c>
      <c r="B310" s="241" t="str">
        <f t="shared" si="155"/>
        <v>RECEPCIONISTA</v>
      </c>
      <c r="C310" s="241" t="str">
        <f t="shared" si="156"/>
        <v>ARAPONGAS</v>
      </c>
      <c r="D310" s="52" t="str">
        <f>Raiz!$D$58</f>
        <v>D</v>
      </c>
      <c r="E310" s="314" t="str">
        <f>Raiz!$E$58</f>
        <v>Benefício Social Familiar</v>
      </c>
      <c r="F310" s="314"/>
      <c r="G310" s="314"/>
      <c r="H310" s="314"/>
      <c r="I310" s="314"/>
      <c r="J310" s="19">
        <f>VLOOKUP(H259,Base!$B$770:$P$821,J264+1,FALSE)</f>
        <v>21</v>
      </c>
      <c r="K310" s="127"/>
      <c r="L310" s="127"/>
    </row>
    <row r="311" spans="1:12" ht="18" customHeight="1" x14ac:dyDescent="0.2">
      <c r="A311" s="241">
        <f t="shared" si="154"/>
        <v>2</v>
      </c>
      <c r="B311" s="241" t="str">
        <f t="shared" si="155"/>
        <v>RECEPCIONISTA</v>
      </c>
      <c r="C311" s="241" t="str">
        <f t="shared" si="156"/>
        <v>ARAPONGAS</v>
      </c>
      <c r="D311" s="52" t="str">
        <f>Raiz!$D$59</f>
        <v>E</v>
      </c>
      <c r="E311" s="323" t="str">
        <f>Raiz!$E$59</f>
        <v>Adicional de Assiduidade</v>
      </c>
      <c r="F311" s="323"/>
      <c r="G311" s="323"/>
      <c r="H311" s="323"/>
      <c r="I311" s="26">
        <f>VLOOKUP(H259,Base!$B$1112:$P$1163,J264+1,FALSE)</f>
        <v>0</v>
      </c>
      <c r="J311" s="19">
        <f t="shared" ref="J311" si="176">ROUND(I311*J281,2)</f>
        <v>0</v>
      </c>
      <c r="K311" s="127"/>
      <c r="L311" s="127"/>
    </row>
    <row r="312" spans="1:12" ht="18" customHeight="1" x14ac:dyDescent="0.2">
      <c r="A312" s="241">
        <f t="shared" si="154"/>
        <v>2</v>
      </c>
      <c r="B312" s="241" t="str">
        <f t="shared" si="155"/>
        <v>RECEPCIONISTA</v>
      </c>
      <c r="C312" s="241" t="str">
        <f t="shared" si="156"/>
        <v>ARAPONGAS</v>
      </c>
      <c r="D312" s="52" t="str">
        <f>Raiz!$D$60</f>
        <v>F</v>
      </c>
      <c r="E312" s="314" t="str">
        <f>Raiz!$E$60</f>
        <v>Seguro de Vida</v>
      </c>
      <c r="F312" s="314"/>
      <c r="G312" s="314"/>
      <c r="H312" s="314"/>
      <c r="I312" s="314"/>
      <c r="J312" s="19">
        <f>VLOOKUP(H259,Base!$B$1169:$P$1220,J264+1,FALSE)</f>
        <v>0</v>
      </c>
      <c r="K312" s="127"/>
      <c r="L312" s="127"/>
    </row>
    <row r="313" spans="1:12" ht="18" customHeight="1" x14ac:dyDescent="0.2">
      <c r="A313" s="241">
        <f t="shared" si="154"/>
        <v>2</v>
      </c>
      <c r="B313" s="241" t="str">
        <f t="shared" si="155"/>
        <v>RECEPCIONISTA</v>
      </c>
      <c r="C313" s="241" t="str">
        <f t="shared" si="156"/>
        <v>ARAPONGAS</v>
      </c>
      <c r="D313" s="52" t="str">
        <f>Raiz!$D$61</f>
        <v>G</v>
      </c>
      <c r="E313" s="314" t="str">
        <f>Raiz!$E$61</f>
        <v>Outros (especificar)</v>
      </c>
      <c r="F313" s="314"/>
      <c r="G313" s="314"/>
      <c r="H313" s="314"/>
      <c r="I313" s="314"/>
      <c r="J313" s="19">
        <f>VLOOKUP(H259,Base!$B$884:$P$935,J264+1,FALSE)</f>
        <v>0</v>
      </c>
      <c r="K313" s="127"/>
      <c r="L313" s="127"/>
    </row>
    <row r="314" spans="1:12" ht="18" customHeight="1" thickBot="1" x14ac:dyDescent="0.25">
      <c r="A314" s="241">
        <f t="shared" si="154"/>
        <v>2</v>
      </c>
      <c r="B314" s="241" t="str">
        <f t="shared" si="155"/>
        <v>RECEPCIONISTA</v>
      </c>
      <c r="C314" s="241" t="str">
        <f t="shared" si="156"/>
        <v>ARAPONGAS</v>
      </c>
      <c r="D314" s="317" t="str">
        <f>Raiz!$D$62</f>
        <v> Total do Submódulo 2.3</v>
      </c>
      <c r="E314" s="317"/>
      <c r="F314" s="317"/>
      <c r="G314" s="317"/>
      <c r="H314" s="317"/>
      <c r="I314" s="317"/>
      <c r="J314" s="27">
        <f t="shared" ref="J314" si="177">SUM(J307:J313)</f>
        <v>509.27</v>
      </c>
      <c r="K314" s="30"/>
      <c r="L314" s="30"/>
    </row>
    <row r="315" spans="1:12" ht="14.1" customHeight="1" thickBot="1" x14ac:dyDescent="0.25">
      <c r="A315" s="241">
        <f t="shared" si="154"/>
        <v>2</v>
      </c>
      <c r="B315" s="241" t="str">
        <f t="shared" si="155"/>
        <v>RECEPCIONISTA</v>
      </c>
      <c r="C315" s="241" t="str">
        <f t="shared" si="156"/>
        <v>ARAPONGAS</v>
      </c>
      <c r="D315" s="4"/>
      <c r="E315" s="4"/>
      <c r="F315" s="4"/>
      <c r="G315" s="4"/>
      <c r="H315" s="4"/>
      <c r="I315" s="4"/>
      <c r="J315" s="4"/>
      <c r="K315" s="30"/>
      <c r="L315" s="30"/>
    </row>
    <row r="316" spans="1:12" ht="18" customHeight="1" x14ac:dyDescent="0.2">
      <c r="A316" s="241">
        <f t="shared" si="154"/>
        <v>2</v>
      </c>
      <c r="B316" s="241" t="str">
        <f t="shared" si="155"/>
        <v>RECEPCIONISTA</v>
      </c>
      <c r="C316" s="241" t="str">
        <f t="shared" si="156"/>
        <v>ARAPONGAS</v>
      </c>
      <c r="D316" s="353" t="str">
        <f>Raiz!$D$64</f>
        <v>Quadro-Resumo do Módulo 2 - Encargos e Benefícios Anuais, Mensais e Diários</v>
      </c>
      <c r="E316" s="353"/>
      <c r="F316" s="353"/>
      <c r="G316" s="353"/>
      <c r="H316" s="353"/>
      <c r="I316" s="353"/>
      <c r="J316" s="28" t="str">
        <f>Raiz!$J$64</f>
        <v>Valor R$</v>
      </c>
      <c r="K316" s="30"/>
      <c r="L316" s="30"/>
    </row>
    <row r="317" spans="1:12" ht="18" customHeight="1" x14ac:dyDescent="0.2">
      <c r="A317" s="241">
        <f t="shared" si="154"/>
        <v>2</v>
      </c>
      <c r="B317" s="241" t="str">
        <f t="shared" si="155"/>
        <v>RECEPCIONISTA</v>
      </c>
      <c r="C317" s="241" t="str">
        <f t="shared" si="156"/>
        <v>ARAPONGAS</v>
      </c>
      <c r="D317" s="52" t="str">
        <f>Raiz!$D$65</f>
        <v>2.1</v>
      </c>
      <c r="E317" s="314" t="str">
        <f>Raiz!$E$65</f>
        <v>13º Salário e Adicional de Férias</v>
      </c>
      <c r="F317" s="314"/>
      <c r="G317" s="314"/>
      <c r="H317" s="314"/>
      <c r="I317" s="314"/>
      <c r="J317" s="25">
        <f t="shared" ref="J317" si="178">J293</f>
        <v>153.23000000000002</v>
      </c>
      <c r="K317" s="30"/>
      <c r="L317" s="30"/>
    </row>
    <row r="318" spans="1:12" ht="18" customHeight="1" x14ac:dyDescent="0.2">
      <c r="A318" s="241">
        <f t="shared" si="154"/>
        <v>2</v>
      </c>
      <c r="B318" s="241" t="str">
        <f t="shared" si="155"/>
        <v>RECEPCIONISTA</v>
      </c>
      <c r="C318" s="241" t="str">
        <f t="shared" si="156"/>
        <v>ARAPONGAS</v>
      </c>
      <c r="D318" s="52" t="str">
        <f>Raiz!$D$66</f>
        <v>2.2</v>
      </c>
      <c r="E318" s="314" t="str">
        <f>Raiz!$E$66</f>
        <v>Encargos Previdenciários (GPS), FGTS e outras contribuições</v>
      </c>
      <c r="F318" s="314"/>
      <c r="G318" s="314"/>
      <c r="H318" s="314"/>
      <c r="I318" s="314"/>
      <c r="J318" s="25">
        <f t="shared" ref="J318" si="179">J304</f>
        <v>563.88</v>
      </c>
      <c r="K318" s="30"/>
      <c r="L318" s="30"/>
    </row>
    <row r="319" spans="1:12" ht="18" customHeight="1" x14ac:dyDescent="0.2">
      <c r="A319" s="241">
        <f t="shared" ref="A319:C320" si="180">A318</f>
        <v>2</v>
      </c>
      <c r="B319" s="241" t="str">
        <f t="shared" si="180"/>
        <v>RECEPCIONISTA</v>
      </c>
      <c r="C319" s="241" t="str">
        <f t="shared" si="180"/>
        <v>ARAPONGAS</v>
      </c>
      <c r="D319" s="52" t="str">
        <f>Raiz!$D$67</f>
        <v>2.3</v>
      </c>
      <c r="E319" s="314" t="str">
        <f>Raiz!$E$67</f>
        <v>Benefícios Mensais e Diários</v>
      </c>
      <c r="F319" s="314"/>
      <c r="G319" s="314"/>
      <c r="H319" s="314"/>
      <c r="I319" s="314"/>
      <c r="J319" s="25">
        <f t="shared" ref="J319" si="181">J314</f>
        <v>509.27</v>
      </c>
      <c r="K319" s="30"/>
      <c r="L319" s="30"/>
    </row>
    <row r="320" spans="1:12" ht="18" customHeight="1" thickBot="1" x14ac:dyDescent="0.25">
      <c r="A320" s="241">
        <f t="shared" si="180"/>
        <v>2</v>
      </c>
      <c r="B320" s="241" t="str">
        <f t="shared" si="180"/>
        <v>RECEPCIONISTA</v>
      </c>
      <c r="C320" s="241" t="str">
        <f t="shared" si="180"/>
        <v>ARAPONGAS</v>
      </c>
      <c r="D320" s="317" t="str">
        <f>Raiz!$D$68</f>
        <v> Total do Módulo 2 - Encargos e Benefícios Anuais, mensais e Diários</v>
      </c>
      <c r="E320" s="317"/>
      <c r="F320" s="317"/>
      <c r="G320" s="317"/>
      <c r="H320" s="317"/>
      <c r="I320" s="317"/>
      <c r="J320" s="27">
        <f t="shared" ref="J320" si="182">SUM(J317:J319)</f>
        <v>1226.3800000000001</v>
      </c>
      <c r="K320" s="30"/>
      <c r="L320" s="30"/>
    </row>
    <row r="321" spans="1:12" ht="14.1" customHeight="1" thickBot="1" x14ac:dyDescent="0.25">
      <c r="A321" s="241">
        <f t="shared" ref="A321:C321" si="183">A320</f>
        <v>2</v>
      </c>
      <c r="B321" s="241" t="str">
        <f t="shared" si="183"/>
        <v>RECEPCIONISTA</v>
      </c>
      <c r="C321" s="241" t="str">
        <f t="shared" si="183"/>
        <v>ARAPONGAS</v>
      </c>
      <c r="D321" s="4"/>
      <c r="E321" s="4"/>
      <c r="F321" s="4"/>
      <c r="G321" s="4"/>
      <c r="H321" s="4"/>
      <c r="I321" s="4"/>
      <c r="J321" s="4"/>
      <c r="K321" s="30"/>
      <c r="L321" s="30"/>
    </row>
    <row r="322" spans="1:12" ht="18" customHeight="1" x14ac:dyDescent="0.2">
      <c r="A322" s="241">
        <f t="shared" ref="A322:C322" si="184">A321</f>
        <v>2</v>
      </c>
      <c r="B322" s="241" t="str">
        <f t="shared" si="184"/>
        <v>RECEPCIONISTA</v>
      </c>
      <c r="C322" s="241" t="str">
        <f t="shared" si="184"/>
        <v>ARAPONGAS</v>
      </c>
      <c r="D322" s="350" t="str">
        <f>Raiz!$D$70</f>
        <v>MÓDULO 3 – PROVISÃO PARA RESCISÃO</v>
      </c>
      <c r="E322" s="351"/>
      <c r="F322" s="351"/>
      <c r="G322" s="351"/>
      <c r="H322" s="352"/>
      <c r="I322" s="1" t="str">
        <f>Raiz!$I$70</f>
        <v>%</v>
      </c>
      <c r="J322" s="2" t="str">
        <f>Raiz!$J$70</f>
        <v>Valor R$</v>
      </c>
      <c r="K322" s="30"/>
      <c r="L322" s="30"/>
    </row>
    <row r="323" spans="1:12" ht="30" customHeight="1" x14ac:dyDescent="0.2">
      <c r="A323" s="241">
        <f t="shared" ref="A323:C323" si="185">A322</f>
        <v>2</v>
      </c>
      <c r="B323" s="241" t="str">
        <f t="shared" si="185"/>
        <v>RECEPCIONISTA</v>
      </c>
      <c r="C323" s="241" t="str">
        <f t="shared" si="185"/>
        <v>ARAPONGAS</v>
      </c>
      <c r="D323" s="147" t="str">
        <f>Raiz!$D$71</f>
        <v>A</v>
      </c>
      <c r="E323" s="265" t="str">
        <f>Raiz!$E$71</f>
        <v>Aviso Prévio Indenizado</v>
      </c>
      <c r="F323" s="332" t="str">
        <f>Raiz!$F$71</f>
        <v>Cálculo do valor = [Rem/12 + 13º/12 + Férias/12 + 1/3Férias/12] x 1 x 5% de rotatividade anual</v>
      </c>
      <c r="G323" s="333"/>
      <c r="H323" s="408"/>
      <c r="I323" s="20">
        <f>Raiz!$I$71</f>
        <v>4.9768518518518521E-3</v>
      </c>
      <c r="J323" s="19">
        <f t="shared" ref="J323" si="186">ROUND(I323*J287,2)</f>
        <v>6.86</v>
      </c>
      <c r="K323" s="30"/>
      <c r="L323" s="30"/>
    </row>
    <row r="324" spans="1:12" ht="18" customHeight="1" x14ac:dyDescent="0.2">
      <c r="A324" s="241">
        <f t="shared" ref="A324:C324" si="187">A323</f>
        <v>2</v>
      </c>
      <c r="B324" s="241" t="str">
        <f t="shared" si="187"/>
        <v>RECEPCIONISTA</v>
      </c>
      <c r="C324" s="241" t="str">
        <f t="shared" si="187"/>
        <v>ARAPONGAS</v>
      </c>
      <c r="D324" s="52" t="str">
        <f>Raiz!$D$72</f>
        <v>B</v>
      </c>
      <c r="E324" s="404" t="str">
        <f>Raiz!$E$72</f>
        <v>Incidência do FGTS sobre o Aviso Prévio Indenizado</v>
      </c>
      <c r="F324" s="405"/>
      <c r="G324" s="405"/>
      <c r="H324" s="406"/>
      <c r="I324" s="20">
        <f t="shared" ref="I324:I387" si="188">0.08*I323</f>
        <v>3.9814814814814818E-4</v>
      </c>
      <c r="J324" s="19">
        <f t="shared" ref="J324" si="189">ROUND(I324*J287,2)</f>
        <v>0.55000000000000004</v>
      </c>
      <c r="K324" s="30"/>
      <c r="L324" s="30"/>
    </row>
    <row r="325" spans="1:12" ht="18" customHeight="1" x14ac:dyDescent="0.2">
      <c r="A325" s="241">
        <f t="shared" ref="A325:C325" si="190">A324</f>
        <v>2</v>
      </c>
      <c r="B325" s="241" t="str">
        <f t="shared" si="190"/>
        <v>RECEPCIONISTA</v>
      </c>
      <c r="C325" s="241" t="str">
        <f t="shared" si="190"/>
        <v>ARAPONGAS</v>
      </c>
      <c r="D325" s="52" t="str">
        <f>Raiz!$D$73</f>
        <v>C</v>
      </c>
      <c r="E325" s="409" t="str">
        <f>Raiz!$E$73</f>
        <v>Multa do FGTS sobre o Aviso Prévio Indenizado</v>
      </c>
      <c r="F325" s="410"/>
      <c r="G325" s="410"/>
      <c r="H325" s="411"/>
      <c r="I325" s="20">
        <f>Raiz!$I$73</f>
        <v>1.9039999999999999E-3</v>
      </c>
      <c r="J325" s="19">
        <f t="shared" ref="J325" si="191">ROUND(I325*J287,2)</f>
        <v>2.63</v>
      </c>
      <c r="K325" s="30"/>
      <c r="L325" s="30"/>
    </row>
    <row r="326" spans="1:12" ht="30" customHeight="1" x14ac:dyDescent="0.2">
      <c r="A326" s="241">
        <f t="shared" ref="A326:C326" si="192">A325</f>
        <v>2</v>
      </c>
      <c r="B326" s="241" t="str">
        <f t="shared" si="192"/>
        <v>RECEPCIONISTA</v>
      </c>
      <c r="C326" s="241" t="str">
        <f t="shared" si="192"/>
        <v>ARAPONGAS</v>
      </c>
      <c r="D326" s="147" t="str">
        <f>Raiz!$D$74</f>
        <v>D</v>
      </c>
      <c r="E326" s="265" t="str">
        <f>Raiz!$E$74</f>
        <v>Aviso Prévio Trabalhado</v>
      </c>
      <c r="F326" s="338" t="s">
        <v>321</v>
      </c>
      <c r="G326" s="338"/>
      <c r="H326" s="338"/>
      <c r="I326" s="20">
        <f t="shared" ref="I326" si="193">1/30*7/H261*1</f>
        <v>9.7222222222222224E-3</v>
      </c>
      <c r="J326" s="19">
        <f t="shared" ref="J326" si="194">ROUND(I326*J287,2)</f>
        <v>13.41</v>
      </c>
      <c r="K326" s="30"/>
      <c r="L326" s="30"/>
    </row>
    <row r="327" spans="1:12" ht="18" customHeight="1" x14ac:dyDescent="0.2">
      <c r="A327" s="241">
        <f t="shared" ref="A327:C327" si="195">A326</f>
        <v>2</v>
      </c>
      <c r="B327" s="241" t="str">
        <f t="shared" si="195"/>
        <v>RECEPCIONISTA</v>
      </c>
      <c r="C327" s="241" t="str">
        <f t="shared" si="195"/>
        <v>ARAPONGAS</v>
      </c>
      <c r="D327" s="52" t="str">
        <f>Raiz!$D$75</f>
        <v>E</v>
      </c>
      <c r="E327" s="331" t="str">
        <f>Raiz!$E$75</f>
        <v>Incidência dos encargos do submódulo 2.2 sobre o Aviso Prévio Trabalhado</v>
      </c>
      <c r="F327" s="335"/>
      <c r="G327" s="335"/>
      <c r="H327" s="336"/>
      <c r="I327" s="20">
        <f t="shared" ref="I327" si="196">I304*I326</f>
        <v>3.5777777777777782E-3</v>
      </c>
      <c r="J327" s="19">
        <f t="shared" ref="J327" si="197">ROUND(I327*J287,2)</f>
        <v>4.93</v>
      </c>
      <c r="K327" s="30"/>
      <c r="L327" s="30"/>
    </row>
    <row r="328" spans="1:12" ht="18" customHeight="1" x14ac:dyDescent="0.2">
      <c r="A328" s="241">
        <f t="shared" ref="A328:C328" si="198">A327</f>
        <v>2</v>
      </c>
      <c r="B328" s="241" t="str">
        <f t="shared" si="198"/>
        <v>RECEPCIONISTA</v>
      </c>
      <c r="C328" s="241" t="str">
        <f t="shared" si="198"/>
        <v>ARAPONGAS</v>
      </c>
      <c r="D328" s="52" t="str">
        <f>Raiz!$D$76</f>
        <v>F</v>
      </c>
      <c r="E328" s="323" t="str">
        <f>Raiz!$E$76</f>
        <v>Multa do FGTS e sobre o Aviso Prévio Trabalhado</v>
      </c>
      <c r="F328" s="323"/>
      <c r="G328" s="323"/>
      <c r="H328" s="323"/>
      <c r="I328" s="20">
        <f>Raiz!$I$76</f>
        <v>3.8079999999999996E-2</v>
      </c>
      <c r="J328" s="19">
        <f t="shared" ref="J328" si="199">ROUND(I328*J287,2)</f>
        <v>52.52</v>
      </c>
      <c r="K328" s="30"/>
      <c r="L328" s="30"/>
    </row>
    <row r="329" spans="1:12" ht="18" customHeight="1" thickBot="1" x14ac:dyDescent="0.25">
      <c r="A329" s="241">
        <f t="shared" ref="A329:C329" si="200">A328</f>
        <v>2</v>
      </c>
      <c r="B329" s="241" t="str">
        <f t="shared" si="200"/>
        <v>RECEPCIONISTA</v>
      </c>
      <c r="C329" s="241" t="str">
        <f t="shared" si="200"/>
        <v>ARAPONGAS</v>
      </c>
      <c r="D329" s="317" t="str">
        <f>Raiz!$D$77</f>
        <v>Total do Módulo 3 - Provisão para Rescisão</v>
      </c>
      <c r="E329" s="317"/>
      <c r="F329" s="317"/>
      <c r="G329" s="317"/>
      <c r="H329" s="317"/>
      <c r="I329" s="317"/>
      <c r="J329" s="27">
        <f t="shared" ref="J329" si="201">SUM(J323:J328)</f>
        <v>80.900000000000006</v>
      </c>
      <c r="K329" s="30"/>
      <c r="L329" s="30"/>
    </row>
    <row r="330" spans="1:12" ht="14.1" customHeight="1" thickBot="1" x14ac:dyDescent="0.25">
      <c r="A330" s="241">
        <f t="shared" ref="A330:C330" si="202">A329</f>
        <v>2</v>
      </c>
      <c r="B330" s="241" t="str">
        <f t="shared" si="202"/>
        <v>RECEPCIONISTA</v>
      </c>
      <c r="C330" s="241" t="str">
        <f t="shared" si="202"/>
        <v>ARAPONGAS</v>
      </c>
      <c r="D330" s="4"/>
      <c r="E330" s="4"/>
      <c r="F330" s="4"/>
      <c r="G330" s="4"/>
      <c r="H330" s="4"/>
      <c r="I330" s="4"/>
      <c r="J330" s="4"/>
      <c r="K330" s="30"/>
      <c r="L330" s="30"/>
    </row>
    <row r="331" spans="1:12" ht="18" customHeight="1" x14ac:dyDescent="0.2">
      <c r="A331" s="241">
        <f t="shared" ref="A331:C331" si="203">A330</f>
        <v>2</v>
      </c>
      <c r="B331" s="241" t="str">
        <f t="shared" si="203"/>
        <v>RECEPCIONISTA</v>
      </c>
      <c r="C331" s="241" t="str">
        <f t="shared" si="203"/>
        <v>ARAPONGAS</v>
      </c>
      <c r="D331" s="350" t="str">
        <f>Raiz!$D$79</f>
        <v>MÓDULO 4 – CUSTO DE REPOSIÇÃO DO PROFISSIONAL AUSENTE</v>
      </c>
      <c r="E331" s="351"/>
      <c r="F331" s="351"/>
      <c r="G331" s="351"/>
      <c r="H331" s="352"/>
      <c r="I331" s="194" t="str">
        <f>Raiz!$I$79</f>
        <v>%</v>
      </c>
      <c r="J331" s="149" t="str">
        <f>Raiz!$J$79</f>
        <v>Valor R$</v>
      </c>
      <c r="K331" s="30"/>
      <c r="L331" s="30"/>
    </row>
    <row r="332" spans="1:12" ht="39.950000000000003" customHeight="1" x14ac:dyDescent="0.2">
      <c r="A332" s="241">
        <f t="shared" ref="A332:C332" si="204">A331</f>
        <v>2</v>
      </c>
      <c r="B332" s="241" t="str">
        <f t="shared" si="204"/>
        <v>RECEPCIONISTA</v>
      </c>
      <c r="C332" s="241" t="str">
        <f t="shared" si="204"/>
        <v>ARAPONGAS</v>
      </c>
      <c r="D33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32" s="338"/>
      <c r="F332" s="338"/>
      <c r="G332" s="338"/>
      <c r="H332" s="338"/>
      <c r="I332" s="338"/>
      <c r="J332" s="347"/>
      <c r="K332" s="30"/>
      <c r="L332" s="30"/>
    </row>
    <row r="333" spans="1:12" ht="32.25" customHeight="1" x14ac:dyDescent="0.2">
      <c r="A333" s="241">
        <f t="shared" ref="A333:C333" si="205">A332</f>
        <v>2</v>
      </c>
      <c r="B333" s="241" t="str">
        <f t="shared" si="205"/>
        <v>RECEPCIONISTA</v>
      </c>
      <c r="C333" s="241" t="str">
        <f t="shared" si="205"/>
        <v>ARAPONGAS</v>
      </c>
      <c r="D333" s="337" t="str">
        <f>Raiz!$D$81</f>
        <v>MÓDULO 1</v>
      </c>
      <c r="E333" s="337"/>
      <c r="F333" s="266" t="str">
        <f>Raiz!$F$81</f>
        <v>MÓDULO 2                                                                   (sem VA, VT e Adic.Assid.)</v>
      </c>
      <c r="G333" s="266" t="str">
        <f>Raiz!$G$81</f>
        <v>MÓDULO 3</v>
      </c>
      <c r="H333" s="266" t="str">
        <f>Raiz!$H$81</f>
        <v>BCCPA</v>
      </c>
      <c r="I333" s="419" t="str">
        <f>Raiz!$I$81</f>
        <v>Para cálculo do item A, paga VA nas férias?</v>
      </c>
      <c r="J333" s="420"/>
      <c r="K333" s="30"/>
      <c r="L333" s="30"/>
    </row>
    <row r="334" spans="1:12" s="29" customFormat="1" ht="18" customHeight="1" x14ac:dyDescent="0.2">
      <c r="A334" s="241">
        <f t="shared" ref="A334:C334" si="206">A333</f>
        <v>2</v>
      </c>
      <c r="B334" s="241" t="str">
        <f t="shared" si="206"/>
        <v>RECEPCIONISTA</v>
      </c>
      <c r="C334" s="241" t="str">
        <f t="shared" si="206"/>
        <v>ARAPONGAS</v>
      </c>
      <c r="D334" s="342">
        <f t="shared" ref="D334" si="207">J287</f>
        <v>1379.090909090909</v>
      </c>
      <c r="E334" s="342"/>
      <c r="F334" s="267">
        <f t="shared" ref="F334" si="208">J320-J307-J308-J311</f>
        <v>802.11000000000013</v>
      </c>
      <c r="G334" s="267">
        <f t="shared" ref="G334" si="209">J329</f>
        <v>80.900000000000006</v>
      </c>
      <c r="H334" s="267">
        <f t="shared" ref="H334" si="210">SUM(D334:G334)</f>
        <v>2262.1009090909092</v>
      </c>
      <c r="I334" s="421" t="str">
        <f>VLOOKUP(H259,Base!$B$998:$P$1049,J264+1,FALSE)</f>
        <v>SIM</v>
      </c>
      <c r="J334" s="422"/>
      <c r="K334" s="30"/>
      <c r="L334" s="30"/>
    </row>
    <row r="335" spans="1:12" ht="18" customHeight="1" x14ac:dyDescent="0.2">
      <c r="A335" s="241">
        <f t="shared" ref="A335:C335" si="211">A334</f>
        <v>2</v>
      </c>
      <c r="B335" s="241" t="str">
        <f t="shared" si="211"/>
        <v>RECEPCIONISTA</v>
      </c>
      <c r="C335" s="241" t="str">
        <f t="shared" si="211"/>
        <v>ARAPONGAS</v>
      </c>
      <c r="D335" s="412" t="str">
        <f>Raiz!$D$83</f>
        <v>Submódulo 4.1 Substituto nas Ausências Legais</v>
      </c>
      <c r="E335" s="413"/>
      <c r="F335" s="413"/>
      <c r="G335" s="413"/>
      <c r="H335" s="413"/>
      <c r="I335" s="413"/>
      <c r="J335" s="414"/>
      <c r="K335" s="30"/>
      <c r="L335" s="30"/>
    </row>
    <row r="336" spans="1:12" ht="18" customHeight="1" x14ac:dyDescent="0.2">
      <c r="A336" s="241">
        <f t="shared" ref="A336:C336" si="212">A335</f>
        <v>2</v>
      </c>
      <c r="B336" s="241" t="str">
        <f t="shared" si="212"/>
        <v>RECEPCIONISTA</v>
      </c>
      <c r="C336" s="241" t="str">
        <f t="shared" si="212"/>
        <v>ARAPONGAS</v>
      </c>
      <c r="D336" s="147" t="str">
        <f>Raiz!$D$84</f>
        <v>A</v>
      </c>
      <c r="E336" s="338" t="str">
        <f>Raiz!$E$84</f>
        <v>Substituto na cobertura de Férias</v>
      </c>
      <c r="F336" s="338"/>
      <c r="G336" s="338" t="str">
        <f>Raiz!$G$84</f>
        <v>Cálculo do valor=[BCCPA+VA(se pago nas férias)]/12</v>
      </c>
      <c r="H336" s="338"/>
      <c r="I336" s="43">
        <f>Raiz!$I$84</f>
        <v>8.3333333333333329E-2</v>
      </c>
      <c r="J336" s="19">
        <f t="shared" ref="J336" si="213">IF(I334="NÃO",H334/12,(H334+J308)/12)</f>
        <v>218.51007575757578</v>
      </c>
      <c r="K336" s="30"/>
      <c r="L336" s="30"/>
    </row>
    <row r="337" spans="1:12" ht="18" customHeight="1" x14ac:dyDescent="0.2">
      <c r="A337" s="241">
        <f t="shared" ref="A337:C337" si="214">A336</f>
        <v>2</v>
      </c>
      <c r="B337" s="241" t="str">
        <f t="shared" si="214"/>
        <v>RECEPCIONISTA</v>
      </c>
      <c r="C337" s="241" t="str">
        <f t="shared" si="214"/>
        <v>ARAPONGAS</v>
      </c>
      <c r="D337" s="52" t="str">
        <f>Raiz!$D$85</f>
        <v>B</v>
      </c>
      <c r="E337" s="331" t="str">
        <f>Raiz!$E$85</f>
        <v>Substituto na cobertura de Ausências Legais</v>
      </c>
      <c r="F337" s="336"/>
      <c r="G337" s="331" t="str">
        <f>Raiz!$G$85</f>
        <v>Cálculo do valor=[(BCCPA/30)x1dia]/12</v>
      </c>
      <c r="H337" s="336"/>
      <c r="I337" s="20">
        <f>Raiz!$I$85</f>
        <v>2.7777777777777779E-3</v>
      </c>
      <c r="J337" s="19">
        <f t="shared" ref="J337" si="215">ROUND(I337*H334,2)</f>
        <v>6.28</v>
      </c>
      <c r="K337" s="30"/>
      <c r="L337" s="30"/>
    </row>
    <row r="338" spans="1:12" ht="18" customHeight="1" x14ac:dyDescent="0.2">
      <c r="A338" s="241">
        <f t="shared" ref="A338:C338" si="216">A337</f>
        <v>2</v>
      </c>
      <c r="B338" s="241" t="str">
        <f t="shared" si="216"/>
        <v>RECEPCIONISTA</v>
      </c>
      <c r="C338" s="241" t="str">
        <f t="shared" si="216"/>
        <v>ARAPONGAS</v>
      </c>
      <c r="D338" s="52" t="str">
        <f>Raiz!$D$86</f>
        <v>C</v>
      </c>
      <c r="E338" s="320" t="str">
        <f>Raiz!$E$86</f>
        <v>Substituto na cobertura de Licença-Paternidade</v>
      </c>
      <c r="F338" s="321"/>
      <c r="G338" s="320" t="str">
        <f>Raiz!$G$86</f>
        <v>Cálculo do valor={[(BCCPA/30)x5dias]/12}x1,5%</v>
      </c>
      <c r="H338" s="321"/>
      <c r="I338" s="20">
        <f>Raiz!$I$86</f>
        <v>2.0833333333333332E-4</v>
      </c>
      <c r="J338" s="19">
        <f t="shared" ref="J338" si="217">ROUND(I338*H334,2)</f>
        <v>0.47</v>
      </c>
      <c r="K338" s="30"/>
      <c r="L338" s="30"/>
    </row>
    <row r="339" spans="1:12" ht="18" customHeight="1" x14ac:dyDescent="0.2">
      <c r="A339" s="241">
        <f t="shared" ref="A339:C339" si="218">A338</f>
        <v>2</v>
      </c>
      <c r="B339" s="241" t="str">
        <f t="shared" si="218"/>
        <v>RECEPCIONISTA</v>
      </c>
      <c r="C339" s="241" t="str">
        <f t="shared" si="218"/>
        <v>ARAPONGAS</v>
      </c>
      <c r="D339" s="52" t="str">
        <f>Raiz!$D$87</f>
        <v>D</v>
      </c>
      <c r="E339" s="320" t="str">
        <f>Raiz!$E$87</f>
        <v>Substituto na cobertura de Ausência por acidente de trab.</v>
      </c>
      <c r="F339" s="321"/>
      <c r="G339" s="320" t="str">
        <f>Raiz!$G$87</f>
        <v>Cálculo do valor={[(BCCPA/30)x15dias]/12}x0,78%</v>
      </c>
      <c r="H339" s="321"/>
      <c r="I339" s="20">
        <f>Raiz!$I$87</f>
        <v>3.2499999999999999E-4</v>
      </c>
      <c r="J339" s="19">
        <f t="shared" ref="J339" si="219">ROUND(I339*H334,2)</f>
        <v>0.74</v>
      </c>
      <c r="K339" s="30"/>
      <c r="L339" s="30"/>
    </row>
    <row r="340" spans="1:12" ht="27" customHeight="1" x14ac:dyDescent="0.2">
      <c r="A340" s="241">
        <f t="shared" ref="A340:C340" si="220">A339</f>
        <v>2</v>
      </c>
      <c r="B340" s="241" t="str">
        <f t="shared" si="220"/>
        <v>RECEPCIONISTA</v>
      </c>
      <c r="C340" s="241" t="str">
        <f t="shared" si="220"/>
        <v>ARAPONGAS</v>
      </c>
      <c r="D340" s="52" t="str">
        <f>Raiz!$D$88</f>
        <v>E</v>
      </c>
      <c r="E340" s="320" t="str">
        <f>Raiz!$E$88</f>
        <v>Substituto na cobertura de Afastamento Maternidade</v>
      </c>
      <c r="F340" s="321"/>
      <c r="G340" s="320" t="str">
        <f>Raiz!$G$88</f>
        <v>Cálculo do valor = {[(Mód1+Mód1/3)/12+(Submod2.2 +Submod2.3-VA-VT-Adic.Assid.+Mód3)]x(4/12)}x2%</v>
      </c>
      <c r="H340" s="322"/>
      <c r="I340" s="327"/>
      <c r="J340" s="19">
        <f t="shared" ref="J340" si="221">ROUND((((J287+J287/3)/12+(J304+J314+-J307-J308-J311+J329))*4/12)*2%,2)</f>
        <v>5.89</v>
      </c>
      <c r="K340" s="30"/>
      <c r="L340" s="30"/>
    </row>
    <row r="341" spans="1:12" ht="18" customHeight="1" x14ac:dyDescent="0.2">
      <c r="A341" s="241">
        <f t="shared" ref="A341:C341" si="222">A340</f>
        <v>2</v>
      </c>
      <c r="B341" s="241" t="str">
        <f t="shared" si="222"/>
        <v>RECEPCIONISTA</v>
      </c>
      <c r="C341" s="241" t="str">
        <f t="shared" si="222"/>
        <v>ARAPONGAS</v>
      </c>
      <c r="D341" s="52" t="str">
        <f>Raiz!$D$89</f>
        <v>F</v>
      </c>
      <c r="E341" s="320" t="str">
        <f>Raiz!$E$89</f>
        <v>Substituto na cobertura de Ausência por doença</v>
      </c>
      <c r="F341" s="321"/>
      <c r="G341" s="320" t="str">
        <f>Raiz!$G$89</f>
        <v>Cálculo do valor = {(BCCPA/30)x3dias}/12</v>
      </c>
      <c r="H341" s="321"/>
      <c r="I341" s="23">
        <f>Raiz!$I$89</f>
        <v>8.3333333333333332E-3</v>
      </c>
      <c r="J341" s="31">
        <f t="shared" ref="J341" si="223">ROUND(H334*I341,2)</f>
        <v>18.850000000000001</v>
      </c>
      <c r="K341" s="30"/>
      <c r="L341" s="30"/>
    </row>
    <row r="342" spans="1:12" ht="18" customHeight="1" thickBot="1" x14ac:dyDescent="0.25">
      <c r="A342" s="241">
        <f t="shared" ref="A342:C342" si="224">A341</f>
        <v>2</v>
      </c>
      <c r="B342" s="241" t="str">
        <f t="shared" si="224"/>
        <v>RECEPCIONISTA</v>
      </c>
      <c r="C342" s="241" t="str">
        <f t="shared" si="224"/>
        <v>ARAPONGAS</v>
      </c>
      <c r="D342" s="317" t="str">
        <f>Raiz!$D$90</f>
        <v> Total do Módulo 4 - Custo de Reposição do Profissional Ausente</v>
      </c>
      <c r="E342" s="317"/>
      <c r="F342" s="317"/>
      <c r="G342" s="317"/>
      <c r="H342" s="317"/>
      <c r="I342" s="317"/>
      <c r="J342" s="21">
        <f t="shared" ref="J342" si="225">SUM(J336:J341)</f>
        <v>250.74007575757577</v>
      </c>
      <c r="K342" s="30"/>
      <c r="L342" s="30"/>
    </row>
    <row r="343" spans="1:12" ht="11.25" customHeight="1" thickBot="1" x14ac:dyDescent="0.25">
      <c r="A343" s="241">
        <f t="shared" ref="A343:C343" si="226">A342</f>
        <v>2</v>
      </c>
      <c r="B343" s="241" t="str">
        <f t="shared" si="226"/>
        <v>RECEPCIONISTA</v>
      </c>
      <c r="C343" s="241" t="str">
        <f t="shared" si="226"/>
        <v>ARAPONGAS</v>
      </c>
      <c r="D343" s="4"/>
      <c r="E343" s="4"/>
      <c r="F343" s="4"/>
      <c r="G343" s="4"/>
      <c r="H343" s="4"/>
      <c r="I343" s="4"/>
      <c r="J343" s="4"/>
      <c r="K343" s="30"/>
      <c r="L343" s="30"/>
    </row>
    <row r="344" spans="1:12" ht="18" customHeight="1" x14ac:dyDescent="0.2">
      <c r="A344" s="241">
        <f t="shared" ref="A344:C344" si="227">A343</f>
        <v>2</v>
      </c>
      <c r="B344" s="241" t="str">
        <f t="shared" si="227"/>
        <v>RECEPCIONISTA</v>
      </c>
      <c r="C344" s="241" t="str">
        <f t="shared" si="227"/>
        <v>ARAPONGAS</v>
      </c>
      <c r="D344" s="339" t="str">
        <f>Raiz!$D$92</f>
        <v>MÓDULO 5 - INSUMOS DIVERSOS</v>
      </c>
      <c r="E344" s="340"/>
      <c r="F344" s="340"/>
      <c r="G344" s="340"/>
      <c r="H344" s="340"/>
      <c r="I344" s="341"/>
      <c r="J344" s="2" t="str">
        <f>Raiz!$J$92</f>
        <v>Valor R$</v>
      </c>
      <c r="K344" s="30"/>
      <c r="L344" s="30"/>
    </row>
    <row r="345" spans="1:12" ht="18" customHeight="1" x14ac:dyDescent="0.2">
      <c r="A345" s="241">
        <f t="shared" ref="A345:C345" si="228">A344</f>
        <v>2</v>
      </c>
      <c r="B345" s="241" t="str">
        <f t="shared" si="228"/>
        <v>RECEPCIONISTA</v>
      </c>
      <c r="C345" s="241" t="str">
        <f t="shared" si="228"/>
        <v>ARAPONGAS</v>
      </c>
      <c r="D345" s="52" t="str">
        <f>Raiz!$D$93</f>
        <v>A</v>
      </c>
      <c r="E345" s="314" t="str">
        <f>Raiz!$E$93</f>
        <v>Uniformes</v>
      </c>
      <c r="F345" s="314"/>
      <c r="G345" s="314"/>
      <c r="H345" s="314"/>
      <c r="I345" s="314"/>
      <c r="J345" s="19">
        <f>VLOOKUP(H259,Base!$B$1283:$P$1334,J264+1,FALSE)</f>
        <v>31.67</v>
      </c>
      <c r="K345" s="127"/>
      <c r="L345" s="127"/>
    </row>
    <row r="346" spans="1:12" ht="18" customHeight="1" x14ac:dyDescent="0.2">
      <c r="A346" s="241">
        <f t="shared" ref="A346:C346" si="229">A345</f>
        <v>2</v>
      </c>
      <c r="B346" s="241" t="str">
        <f t="shared" si="229"/>
        <v>RECEPCIONISTA</v>
      </c>
      <c r="C346" s="241" t="str">
        <f t="shared" si="229"/>
        <v>ARAPONGAS</v>
      </c>
      <c r="D346" s="52" t="str">
        <f t="shared" ref="D346:D409" si="230">IF(J346=0,"","B")</f>
        <v/>
      </c>
      <c r="E346" s="264" t="str">
        <f t="shared" ref="E346:E409" si="231">IF(J346=0,"","Diárias")</f>
        <v/>
      </c>
      <c r="F346" s="320" t="str">
        <f t="shared" ref="F346:F409" si="232">IF(J346=0,"","Valor equivalente a 1 (uma) diária")</f>
        <v/>
      </c>
      <c r="G346" s="322"/>
      <c r="H346" s="322"/>
      <c r="I346" s="327"/>
      <c r="J346" s="19">
        <f>VLOOKUP(H259,Base!$B$1226:$P$1277,J264+1,FALSE)</f>
        <v>0</v>
      </c>
      <c r="K346" s="127"/>
      <c r="L346" s="127"/>
    </row>
    <row r="347" spans="1:12" ht="18" customHeight="1" thickBot="1" x14ac:dyDescent="0.25">
      <c r="A347" s="241">
        <f t="shared" ref="A347:C347" si="233">A346</f>
        <v>2</v>
      </c>
      <c r="B347" s="241" t="str">
        <f t="shared" si="233"/>
        <v>RECEPCIONISTA</v>
      </c>
      <c r="C347" s="241" t="str">
        <f t="shared" si="233"/>
        <v>ARAPONGAS</v>
      </c>
      <c r="D347" s="317" t="str">
        <f>Raiz!$D$95</f>
        <v>Total do Módulo 5 - Insumos Diversos</v>
      </c>
      <c r="E347" s="317"/>
      <c r="F347" s="317"/>
      <c r="G347" s="317"/>
      <c r="H347" s="317"/>
      <c r="I347" s="317"/>
      <c r="J347" s="27">
        <f t="shared" ref="J347" si="234">SUM(J345:J346)</f>
        <v>31.67</v>
      </c>
      <c r="K347" s="30"/>
      <c r="L347" s="30"/>
    </row>
    <row r="348" spans="1:12" ht="11.25" customHeight="1" thickBot="1" x14ac:dyDescent="0.25">
      <c r="A348" s="241">
        <f t="shared" ref="A348:C348" si="235">A347</f>
        <v>2</v>
      </c>
      <c r="B348" s="241" t="str">
        <f t="shared" si="235"/>
        <v>RECEPCIONISTA</v>
      </c>
      <c r="C348" s="241" t="str">
        <f t="shared" si="235"/>
        <v>ARAPONGAS</v>
      </c>
      <c r="D348" s="4"/>
      <c r="E348" s="4"/>
      <c r="F348" s="4"/>
      <c r="G348" s="4"/>
      <c r="H348" s="4"/>
      <c r="I348" s="4"/>
      <c r="J348" s="4"/>
      <c r="K348" s="30"/>
      <c r="L348" s="30"/>
    </row>
    <row r="349" spans="1:12" ht="18" customHeight="1" x14ac:dyDescent="0.2">
      <c r="A349" s="241">
        <f t="shared" ref="A349:C349" si="236">A348</f>
        <v>2</v>
      </c>
      <c r="B349" s="241" t="str">
        <f t="shared" si="236"/>
        <v>RECEPCIONISTA</v>
      </c>
      <c r="C349" s="241" t="str">
        <f t="shared" si="236"/>
        <v>ARAPONGAS</v>
      </c>
      <c r="D349" s="326" t="str">
        <f>Raiz!$D$97</f>
        <v>6 - CUSTOS INDIRETOS, TRIBUTOS E LUCRO</v>
      </c>
      <c r="E349" s="326"/>
      <c r="F349" s="326"/>
      <c r="G349" s="326"/>
      <c r="H349" s="326"/>
      <c r="I349" s="1" t="str">
        <f>Raiz!$I$97</f>
        <v>%</v>
      </c>
      <c r="J349" s="2" t="str">
        <f>Raiz!$J$97</f>
        <v>Valor R$</v>
      </c>
      <c r="K349" s="30"/>
      <c r="L349" s="30"/>
    </row>
    <row r="350" spans="1:12" ht="18" customHeight="1" x14ac:dyDescent="0.2">
      <c r="A350" s="241">
        <f t="shared" ref="A350:C350" si="237">A349</f>
        <v>2</v>
      </c>
      <c r="B350" s="241" t="str">
        <f t="shared" si="237"/>
        <v>RECEPCIONISTA</v>
      </c>
      <c r="C350" s="241" t="str">
        <f t="shared" si="237"/>
        <v>ARAPONGAS</v>
      </c>
      <c r="D350" s="52" t="str">
        <f>Raiz!$D$98</f>
        <v>A</v>
      </c>
      <c r="E350" s="323" t="str">
        <f>Raiz!$E$98</f>
        <v>Custos Indiretos (despesas administrativas e operacionais)</v>
      </c>
      <c r="F350" s="323"/>
      <c r="G350" s="323"/>
      <c r="H350" s="323"/>
      <c r="I350" s="20">
        <f>VLOOKUP(H259,Base!$B$1340:$P$1391,J264+1,FALSE)</f>
        <v>0.05</v>
      </c>
      <c r="J350" s="19">
        <f t="shared" ref="J350" si="238">ROUND(J372*I350,2)</f>
        <v>148.44</v>
      </c>
      <c r="K350" s="30"/>
      <c r="L350" s="30"/>
    </row>
    <row r="351" spans="1:12" ht="18" customHeight="1" x14ac:dyDescent="0.2">
      <c r="A351" s="241">
        <f t="shared" ref="A351:C351" si="239">A350</f>
        <v>2</v>
      </c>
      <c r="B351" s="241" t="str">
        <f t="shared" si="239"/>
        <v>RECEPCIONISTA</v>
      </c>
      <c r="C351" s="241" t="str">
        <f t="shared" si="239"/>
        <v>ARAPONGAS</v>
      </c>
      <c r="D351" s="18" t="str">
        <f>Raiz!$D$99</f>
        <v>B</v>
      </c>
      <c r="E351" s="323" t="str">
        <f>Raiz!$E$99</f>
        <v>Lucro</v>
      </c>
      <c r="F351" s="323"/>
      <c r="G351" s="323"/>
      <c r="H351" s="323"/>
      <c r="I351" s="20">
        <f>VLOOKUP(H259,Base!$B$1397:$P$1448,J264+1,FALSE)</f>
        <v>1.47E-2</v>
      </c>
      <c r="J351" s="19">
        <f t="shared" ref="J351" si="240">ROUND(J374*I351,2)</f>
        <v>45.82</v>
      </c>
      <c r="K351" s="30"/>
      <c r="L351" s="30"/>
    </row>
    <row r="352" spans="1:12" ht="18" customHeight="1" x14ac:dyDescent="0.2">
      <c r="A352" s="241">
        <f t="shared" ref="A352:C352" si="241">A351</f>
        <v>2</v>
      </c>
      <c r="B352" s="241" t="str">
        <f t="shared" si="241"/>
        <v>RECEPCIONISTA</v>
      </c>
      <c r="C352" s="241" t="str">
        <f t="shared" si="241"/>
        <v>ARAPONGAS</v>
      </c>
      <c r="D352" s="324" t="str">
        <f>Raiz!$D$100</f>
        <v>Subtotal</v>
      </c>
      <c r="E352" s="324"/>
      <c r="F352" s="324"/>
      <c r="G352" s="324"/>
      <c r="H352" s="324"/>
      <c r="I352" s="32">
        <f t="shared" ref="I352:J352" si="242">SUM(I350:I351)</f>
        <v>6.4700000000000008E-2</v>
      </c>
      <c r="J352" s="33">
        <f t="shared" si="242"/>
        <v>194.26</v>
      </c>
      <c r="K352" s="30"/>
      <c r="L352" s="30"/>
    </row>
    <row r="353" spans="1:12" ht="18" customHeight="1" x14ac:dyDescent="0.2">
      <c r="A353" s="241">
        <f t="shared" ref="A353:C353" si="243">A352</f>
        <v>2</v>
      </c>
      <c r="B353" s="241" t="str">
        <f t="shared" si="243"/>
        <v>RECEPCIONISTA</v>
      </c>
      <c r="C353" s="241" t="str">
        <f t="shared" si="243"/>
        <v>ARAPONGAS</v>
      </c>
      <c r="D353" s="52" t="str">
        <f>Raiz!$D$101</f>
        <v>C</v>
      </c>
      <c r="E353" s="323" t="str">
        <f>Raiz!$E$101</f>
        <v>Tributos</v>
      </c>
      <c r="F353" s="325"/>
      <c r="G353" s="325"/>
      <c r="H353" s="325"/>
      <c r="I353" s="32">
        <f t="shared" ref="I353:J353" si="244">SUM(I354:I356)</f>
        <v>0.1125</v>
      </c>
      <c r="J353" s="33">
        <f t="shared" si="244"/>
        <v>400.95000000000005</v>
      </c>
      <c r="K353" s="30"/>
      <c r="L353" s="30"/>
    </row>
    <row r="354" spans="1:12" ht="18" customHeight="1" x14ac:dyDescent="0.2">
      <c r="A354" s="241">
        <f t="shared" ref="A354:C354" si="245">A353</f>
        <v>2</v>
      </c>
      <c r="B354" s="241" t="str">
        <f t="shared" si="245"/>
        <v>RECEPCIONISTA</v>
      </c>
      <c r="C354" s="241" t="str">
        <f t="shared" si="245"/>
        <v>ARAPONGAS</v>
      </c>
      <c r="D354" s="328" t="str">
        <f>Raiz!$D$102</f>
        <v>C.1</v>
      </c>
      <c r="E354" s="330" t="str">
        <f>Raiz!$E$102</f>
        <v>Tributos Federais</v>
      </c>
      <c r="F354" s="332" t="str">
        <f>Raiz!$F$102</f>
        <v>PIS</v>
      </c>
      <c r="G354" s="333"/>
      <c r="H354" s="334"/>
      <c r="I354" s="43">
        <f>Raiz!$I$102</f>
        <v>1.6500000000000001E-2</v>
      </c>
      <c r="J354" s="19">
        <f t="shared" ref="J354" si="246">ROUND(I354*J363,2)</f>
        <v>58.81</v>
      </c>
      <c r="K354" s="30"/>
      <c r="L354" s="30"/>
    </row>
    <row r="355" spans="1:12" ht="18" customHeight="1" x14ac:dyDescent="0.2">
      <c r="A355" s="241">
        <f t="shared" ref="A355:C355" si="247">A354</f>
        <v>2</v>
      </c>
      <c r="B355" s="241" t="str">
        <f t="shared" si="247"/>
        <v>RECEPCIONISTA</v>
      </c>
      <c r="C355" s="241" t="str">
        <f t="shared" si="247"/>
        <v>ARAPONGAS</v>
      </c>
      <c r="D355" s="329"/>
      <c r="E355" s="331"/>
      <c r="F355" s="331" t="str">
        <f>Raiz!$F$103</f>
        <v>COFINS</v>
      </c>
      <c r="G355" s="335"/>
      <c r="H355" s="336"/>
      <c r="I355" s="20">
        <f>Raiz!$I$103</f>
        <v>7.5999999999999998E-2</v>
      </c>
      <c r="J355" s="19">
        <f t="shared" ref="J355" si="248">ROUND(I355*J363,2)</f>
        <v>270.86</v>
      </c>
    </row>
    <row r="356" spans="1:12" ht="18" customHeight="1" x14ac:dyDescent="0.2">
      <c r="A356" s="241">
        <f t="shared" ref="A356:C356" si="249">A355</f>
        <v>2</v>
      </c>
      <c r="B356" s="241" t="str">
        <f t="shared" si="249"/>
        <v>RECEPCIONISTA</v>
      </c>
      <c r="C356" s="241" t="str">
        <f t="shared" si="249"/>
        <v>ARAPONGAS</v>
      </c>
      <c r="D356" s="18" t="str">
        <f>Raiz!$D$104</f>
        <v>C.2</v>
      </c>
      <c r="E356" s="263" t="str">
        <f>Raiz!$E$104</f>
        <v>Tributos Municipais</v>
      </c>
      <c r="F356" s="320" t="str">
        <f>Raiz!$F$104</f>
        <v>ISS</v>
      </c>
      <c r="G356" s="322"/>
      <c r="H356" s="321"/>
      <c r="I356" s="20">
        <f>VLOOKUP(H259,Base!$B$29:$D$80,3,FALSE)</f>
        <v>0.02</v>
      </c>
      <c r="J356" s="19">
        <f t="shared" ref="J356" si="250">ROUND(I356*J363,2)</f>
        <v>71.28</v>
      </c>
    </row>
    <row r="357" spans="1:12" ht="18" customHeight="1" thickBot="1" x14ac:dyDescent="0.25">
      <c r="A357" s="241">
        <f t="shared" ref="A357:C357" si="251">A356</f>
        <v>2</v>
      </c>
      <c r="B357" s="241" t="str">
        <f t="shared" si="251"/>
        <v>RECEPCIONISTA</v>
      </c>
      <c r="C357" s="241" t="str">
        <f t="shared" si="251"/>
        <v>ARAPONGAS</v>
      </c>
      <c r="D357" s="319" t="str">
        <f>Raiz!$D$105</f>
        <v>Total do Módulo 6 - Custos Indiretos, Lucro e Tributos</v>
      </c>
      <c r="E357" s="319"/>
      <c r="F357" s="319"/>
      <c r="G357" s="319"/>
      <c r="H357" s="319"/>
      <c r="I357" s="24">
        <f t="shared" ref="I357:J357" si="252">I352+I353</f>
        <v>0.17720000000000002</v>
      </c>
      <c r="J357" s="21">
        <f t="shared" si="252"/>
        <v>595.21</v>
      </c>
    </row>
    <row r="358" spans="1:12" ht="11.25" customHeight="1" thickBot="1" x14ac:dyDescent="0.25">
      <c r="A358" s="241">
        <f t="shared" ref="A358:C358" si="253">A357</f>
        <v>2</v>
      </c>
      <c r="B358" s="241" t="str">
        <f t="shared" si="253"/>
        <v>RECEPCIONISTA</v>
      </c>
      <c r="C358" s="241" t="str">
        <f t="shared" si="253"/>
        <v>ARAPONGAS</v>
      </c>
      <c r="D358" s="4"/>
      <c r="E358" s="4"/>
      <c r="F358" s="4"/>
      <c r="G358" s="4"/>
      <c r="H358" s="4"/>
      <c r="I358" s="4"/>
      <c r="J358" s="4"/>
    </row>
    <row r="359" spans="1:12" ht="18" customHeight="1" x14ac:dyDescent="0.2">
      <c r="A359" s="241">
        <f t="shared" ref="A359:C359" si="254">A358</f>
        <v>2</v>
      </c>
      <c r="B359" s="241" t="str">
        <f t="shared" si="254"/>
        <v>RECEPCIONISTA</v>
      </c>
      <c r="C359" s="241" t="str">
        <f t="shared" si="254"/>
        <v>ARAPONGAS</v>
      </c>
      <c r="D359" s="339" t="str">
        <f>Raiz!$D$107</f>
        <v>TRIBUTOS (percentual incidente sobre o Valor total por empregado)</v>
      </c>
      <c r="E359" s="340"/>
      <c r="F359" s="340"/>
      <c r="G359" s="340"/>
      <c r="H359" s="340"/>
      <c r="I359" s="340"/>
      <c r="J359" s="341"/>
    </row>
    <row r="360" spans="1:12" ht="18" customHeight="1" x14ac:dyDescent="0.2">
      <c r="A360" s="241">
        <f t="shared" ref="A360:C360" si="255">A359</f>
        <v>2</v>
      </c>
      <c r="B360" s="241" t="str">
        <f t="shared" si="255"/>
        <v>RECEPCIONISTA</v>
      </c>
      <c r="C360" s="241" t="str">
        <f t="shared" si="255"/>
        <v>ARAPONGAS</v>
      </c>
      <c r="D360" s="52" t="str">
        <f>Raiz!$D$108</f>
        <v>A</v>
      </c>
      <c r="E360" s="314" t="str">
        <f>Raiz!$E$108</f>
        <v>Percentual total dos Tributos / 100</v>
      </c>
      <c r="F360" s="314"/>
      <c r="G360" s="314"/>
      <c r="H360" s="314"/>
      <c r="I360" s="314"/>
      <c r="J360" s="34">
        <f t="shared" ref="J360" si="256">I353</f>
        <v>0.1125</v>
      </c>
    </row>
    <row r="361" spans="1:12" ht="18" customHeight="1" x14ac:dyDescent="0.2">
      <c r="A361" s="241">
        <f t="shared" ref="A361:C361" si="257">A360</f>
        <v>2</v>
      </c>
      <c r="B361" s="241" t="str">
        <f t="shared" si="257"/>
        <v>RECEPCIONISTA</v>
      </c>
      <c r="C361" s="241" t="str">
        <f t="shared" si="257"/>
        <v>ARAPONGAS</v>
      </c>
      <c r="D361" s="52" t="str">
        <f>Raiz!$D$109</f>
        <v>B</v>
      </c>
      <c r="E361" s="314" t="str">
        <f>Raiz!$E$109</f>
        <v>1 - A</v>
      </c>
      <c r="F361" s="314"/>
      <c r="G361" s="314"/>
      <c r="H361" s="314"/>
      <c r="I361" s="314"/>
      <c r="J361" s="34">
        <f t="shared" ref="J361:J424" si="258">1-J360</f>
        <v>0.88749999999999996</v>
      </c>
    </row>
    <row r="362" spans="1:12" ht="18" customHeight="1" x14ac:dyDescent="0.2">
      <c r="A362" s="241">
        <f t="shared" ref="A362:C362" si="259">A361</f>
        <v>2</v>
      </c>
      <c r="B362" s="241" t="str">
        <f t="shared" si="259"/>
        <v>RECEPCIONISTA</v>
      </c>
      <c r="C362" s="241" t="str">
        <f t="shared" si="259"/>
        <v>ARAPONGAS</v>
      </c>
      <c r="D362" s="52" t="str">
        <f>Raiz!$D$110</f>
        <v>C</v>
      </c>
      <c r="E362" s="314" t="str">
        <f>Raiz!$E$110</f>
        <v>Custo antes da incidência dos tributos</v>
      </c>
      <c r="F362" s="314"/>
      <c r="G362" s="314"/>
      <c r="H362" s="314"/>
      <c r="I362" s="314"/>
      <c r="J362" s="19">
        <f t="shared" ref="J362" si="260">J376</f>
        <v>3163.0409848484851</v>
      </c>
    </row>
    <row r="363" spans="1:12" ht="18" customHeight="1" x14ac:dyDescent="0.2">
      <c r="A363" s="241">
        <f t="shared" ref="A363:C363" si="261">A362</f>
        <v>2</v>
      </c>
      <c r="B363" s="241" t="str">
        <f t="shared" si="261"/>
        <v>RECEPCIONISTA</v>
      </c>
      <c r="C363" s="241" t="str">
        <f t="shared" si="261"/>
        <v>ARAPONGAS</v>
      </c>
      <c r="D363" s="52" t="str">
        <f>Raiz!$D$111</f>
        <v>D</v>
      </c>
      <c r="E363" s="314" t="str">
        <f>Raiz!$E$111</f>
        <v>PREÇO DO POSTO/MÊS (C / B)</v>
      </c>
      <c r="F363" s="314"/>
      <c r="G363" s="314"/>
      <c r="H363" s="314"/>
      <c r="I363" s="314"/>
      <c r="J363" s="19">
        <f t="shared" ref="J363" si="262">ROUND(J362/J361,2)</f>
        <v>3563.99</v>
      </c>
    </row>
    <row r="364" spans="1:12" ht="18" customHeight="1" thickBot="1" x14ac:dyDescent="0.25">
      <c r="A364" s="241">
        <f t="shared" ref="A364:C364" si="263">A363</f>
        <v>2</v>
      </c>
      <c r="B364" s="241" t="str">
        <f t="shared" si="263"/>
        <v>RECEPCIONISTA</v>
      </c>
      <c r="C364" s="241" t="str">
        <f t="shared" si="263"/>
        <v>ARAPONGAS</v>
      </c>
      <c r="D364" s="317" t="str">
        <f>Raiz!$D$112</f>
        <v>Total dos Tributos = (D – C)</v>
      </c>
      <c r="E364" s="317"/>
      <c r="F364" s="317"/>
      <c r="G364" s="317"/>
      <c r="H364" s="317"/>
      <c r="I364" s="317"/>
      <c r="J364" s="35">
        <f t="shared" ref="J364" si="264">J363-J362</f>
        <v>400.94901515151469</v>
      </c>
    </row>
    <row r="365" spans="1:12" ht="11.25" customHeight="1" thickBot="1" x14ac:dyDescent="0.25">
      <c r="A365" s="241">
        <f t="shared" ref="A365:C365" si="265">A364</f>
        <v>2</v>
      </c>
      <c r="B365" s="241" t="str">
        <f t="shared" si="265"/>
        <v>RECEPCIONISTA</v>
      </c>
      <c r="C365" s="241" t="str">
        <f t="shared" si="265"/>
        <v>ARAPONGAS</v>
      </c>
      <c r="D365" s="4"/>
      <c r="E365" s="4"/>
      <c r="F365" s="4"/>
      <c r="G365" s="4"/>
      <c r="H365" s="4"/>
      <c r="I365" s="4"/>
      <c r="J365" s="4"/>
    </row>
    <row r="366" spans="1:12" ht="18" customHeight="1" x14ac:dyDescent="0.2">
      <c r="A366" s="241">
        <f t="shared" ref="A366:C366" si="266">A365</f>
        <v>2</v>
      </c>
      <c r="B366" s="241" t="str">
        <f t="shared" si="266"/>
        <v>RECEPCIONISTA</v>
      </c>
      <c r="C366" s="241" t="str">
        <f t="shared" si="266"/>
        <v>ARAPONGAS</v>
      </c>
      <c r="D366" s="318" t="str">
        <f>Raiz!$D$114</f>
        <v>2 - QUADRO-RESUMO DO CUSTO POR EMPREGADO</v>
      </c>
      <c r="E366" s="318"/>
      <c r="F366" s="318"/>
      <c r="G366" s="318"/>
      <c r="H366" s="318"/>
      <c r="I366" s="318"/>
      <c r="J366" s="3" t="str">
        <f>Raiz!$J$114</f>
        <v>Valor R$</v>
      </c>
    </row>
    <row r="367" spans="1:12" ht="18" customHeight="1" x14ac:dyDescent="0.2">
      <c r="A367" s="241">
        <f t="shared" ref="A367:C367" si="267">A366</f>
        <v>2</v>
      </c>
      <c r="B367" s="241" t="str">
        <f t="shared" si="267"/>
        <v>RECEPCIONISTA</v>
      </c>
      <c r="C367" s="241" t="str">
        <f t="shared" si="267"/>
        <v>ARAPONGAS</v>
      </c>
      <c r="D367" s="52" t="str">
        <f>Raiz!$D$115</f>
        <v>A</v>
      </c>
      <c r="E367" s="314" t="str">
        <f>Raiz!$E$115</f>
        <v>Módulo 1 - Composição da Remuneração</v>
      </c>
      <c r="F367" s="314"/>
      <c r="G367" s="314"/>
      <c r="H367" s="314"/>
      <c r="I367" s="314"/>
      <c r="J367" s="19">
        <f t="shared" ref="J367" si="268">J287</f>
        <v>1379.090909090909</v>
      </c>
    </row>
    <row r="368" spans="1:12" ht="18" customHeight="1" x14ac:dyDescent="0.2">
      <c r="A368" s="241">
        <f t="shared" ref="A368:C368" si="269">A367</f>
        <v>2</v>
      </c>
      <c r="B368" s="241" t="str">
        <f t="shared" si="269"/>
        <v>RECEPCIONISTA</v>
      </c>
      <c r="C368" s="241" t="str">
        <f t="shared" si="269"/>
        <v>ARAPONGAS</v>
      </c>
      <c r="D368" s="52" t="str">
        <f>Raiz!$D$116</f>
        <v>B</v>
      </c>
      <c r="E368" s="314" t="str">
        <f>Raiz!$E$116</f>
        <v>Módulo 2 - Encargos e Benefícios Anuais, Mensais e Diários</v>
      </c>
      <c r="F368" s="314"/>
      <c r="G368" s="314"/>
      <c r="H368" s="314"/>
      <c r="I368" s="314"/>
      <c r="J368" s="19">
        <f t="shared" ref="J368" si="270">J320</f>
        <v>1226.3800000000001</v>
      </c>
    </row>
    <row r="369" spans="1:16" ht="18" customHeight="1" x14ac:dyDescent="0.2">
      <c r="A369" s="241">
        <f t="shared" ref="A369:C369" si="271">A368</f>
        <v>2</v>
      </c>
      <c r="B369" s="241" t="str">
        <f t="shared" si="271"/>
        <v>RECEPCIONISTA</v>
      </c>
      <c r="C369" s="241" t="str">
        <f t="shared" si="271"/>
        <v>ARAPONGAS</v>
      </c>
      <c r="D369" s="52" t="str">
        <f>Raiz!$D$117</f>
        <v>C</v>
      </c>
      <c r="E369" s="314" t="str">
        <f>Raiz!$E$117</f>
        <v>Módulo 3 - Provisão para Rescisão</v>
      </c>
      <c r="F369" s="314"/>
      <c r="G369" s="314"/>
      <c r="H369" s="314"/>
      <c r="I369" s="314"/>
      <c r="J369" s="19">
        <f t="shared" ref="J369" si="272">J329</f>
        <v>80.900000000000006</v>
      </c>
    </row>
    <row r="370" spans="1:16" ht="18" customHeight="1" x14ac:dyDescent="0.2">
      <c r="A370" s="241">
        <f t="shared" ref="A370:C370" si="273">A369</f>
        <v>2</v>
      </c>
      <c r="B370" s="241" t="str">
        <f t="shared" si="273"/>
        <v>RECEPCIONISTA</v>
      </c>
      <c r="C370" s="241" t="str">
        <f t="shared" si="273"/>
        <v>ARAPONGAS</v>
      </c>
      <c r="D370" s="52" t="str">
        <f>Raiz!$D$118</f>
        <v>D</v>
      </c>
      <c r="E370" s="314" t="str">
        <f>Raiz!$E$118</f>
        <v>Módulo 4 - Custo de Reposição do Profissional Ausente</v>
      </c>
      <c r="F370" s="314"/>
      <c r="G370" s="314"/>
      <c r="H370" s="314"/>
      <c r="I370" s="314"/>
      <c r="J370" s="19">
        <f t="shared" ref="J370" si="274">J342</f>
        <v>250.74007575757577</v>
      </c>
    </row>
    <row r="371" spans="1:16" ht="18" customHeight="1" x14ac:dyDescent="0.2">
      <c r="A371" s="241">
        <f t="shared" ref="A371:C371" si="275">A370</f>
        <v>2</v>
      </c>
      <c r="B371" s="241" t="str">
        <f t="shared" si="275"/>
        <v>RECEPCIONISTA</v>
      </c>
      <c r="C371" s="241" t="str">
        <f t="shared" si="275"/>
        <v>ARAPONGAS</v>
      </c>
      <c r="D371" s="52" t="str">
        <f>Raiz!$D$119</f>
        <v>E</v>
      </c>
      <c r="E371" s="314" t="str">
        <f>Raiz!$E$119</f>
        <v>Módulo 5 - Insumos Diversos</v>
      </c>
      <c r="F371" s="314"/>
      <c r="G371" s="314"/>
      <c r="H371" s="314"/>
      <c r="I371" s="314"/>
      <c r="J371" s="19">
        <f t="shared" ref="J371" si="276">J347</f>
        <v>31.67</v>
      </c>
    </row>
    <row r="372" spans="1:16" ht="18" customHeight="1" x14ac:dyDescent="0.2">
      <c r="A372" s="241">
        <f t="shared" ref="A372:C372" si="277">A371</f>
        <v>2</v>
      </c>
      <c r="B372" s="241" t="str">
        <f t="shared" si="277"/>
        <v>RECEPCIONISTA</v>
      </c>
      <c r="C372" s="241" t="str">
        <f t="shared" si="277"/>
        <v>ARAPONGAS</v>
      </c>
      <c r="D372" s="315" t="str">
        <f>Raiz!$D$120</f>
        <v>Subtotal (A + B + C+ D + E)</v>
      </c>
      <c r="E372" s="315"/>
      <c r="F372" s="315"/>
      <c r="G372" s="315"/>
      <c r="H372" s="315"/>
      <c r="I372" s="315"/>
      <c r="J372" s="33">
        <f t="shared" ref="J372" si="278">SUM(J367:J371)</f>
        <v>2968.7809848484849</v>
      </c>
    </row>
    <row r="373" spans="1:16" ht="18" customHeight="1" x14ac:dyDescent="0.2">
      <c r="A373" s="241">
        <f t="shared" ref="A373:C373" si="279">A372</f>
        <v>2</v>
      </c>
      <c r="B373" s="241" t="str">
        <f t="shared" si="279"/>
        <v>RECEPCIONISTA</v>
      </c>
      <c r="C373" s="241" t="str">
        <f t="shared" si="279"/>
        <v>ARAPONGAS</v>
      </c>
      <c r="D373" s="52" t="str">
        <f>Raiz!$D$121</f>
        <v>F</v>
      </c>
      <c r="E373" s="314" t="str">
        <f>Raiz!$E$121</f>
        <v>Módulo 6-A - Custos Indiretos (despesas administrativas e operacionais)</v>
      </c>
      <c r="F373" s="314"/>
      <c r="G373" s="314"/>
      <c r="H373" s="314"/>
      <c r="I373" s="314"/>
      <c r="J373" s="19">
        <f t="shared" ref="J373" si="280">J350</f>
        <v>148.44</v>
      </c>
    </row>
    <row r="374" spans="1:16" ht="18" customHeight="1" x14ac:dyDescent="0.2">
      <c r="A374" s="241">
        <f t="shared" ref="A374:C374" si="281">A373</f>
        <v>2</v>
      </c>
      <c r="B374" s="241" t="str">
        <f t="shared" si="281"/>
        <v>RECEPCIONISTA</v>
      </c>
      <c r="C374" s="241" t="str">
        <f t="shared" si="281"/>
        <v>ARAPONGAS</v>
      </c>
      <c r="D374" s="315" t="str">
        <f>Raiz!$D$122</f>
        <v>Subtotal (antes da incidência dos lucros)</v>
      </c>
      <c r="E374" s="315"/>
      <c r="F374" s="315"/>
      <c r="G374" s="315"/>
      <c r="H374" s="315"/>
      <c r="I374" s="315"/>
      <c r="J374" s="36">
        <f t="shared" ref="J374" si="282">J372+J373</f>
        <v>3117.2209848484849</v>
      </c>
    </row>
    <row r="375" spans="1:16" ht="18" customHeight="1" x14ac:dyDescent="0.2">
      <c r="A375" s="241">
        <f t="shared" ref="A375:C375" si="283">A374</f>
        <v>2</v>
      </c>
      <c r="B375" s="241" t="str">
        <f t="shared" si="283"/>
        <v>RECEPCIONISTA</v>
      </c>
      <c r="C375" s="241" t="str">
        <f t="shared" si="283"/>
        <v>ARAPONGAS</v>
      </c>
      <c r="D375" s="52" t="str">
        <f>Raiz!$D$123</f>
        <v>G</v>
      </c>
      <c r="E375" s="314" t="str">
        <f>Raiz!$E$123</f>
        <v>Módulo 6-B - Lucro</v>
      </c>
      <c r="F375" s="314"/>
      <c r="G375" s="314"/>
      <c r="H375" s="314"/>
      <c r="I375" s="314"/>
      <c r="J375" s="36">
        <f t="shared" ref="J375" si="284">J351</f>
        <v>45.82</v>
      </c>
    </row>
    <row r="376" spans="1:16" ht="18" customHeight="1" x14ac:dyDescent="0.2">
      <c r="A376" s="241">
        <f t="shared" ref="A376:C376" si="285">A375</f>
        <v>2</v>
      </c>
      <c r="B376" s="241" t="str">
        <f t="shared" si="285"/>
        <v>RECEPCIONISTA</v>
      </c>
      <c r="C376" s="241" t="str">
        <f t="shared" si="285"/>
        <v>ARAPONGAS</v>
      </c>
      <c r="D376" s="315" t="str">
        <f>Raiz!$D$124</f>
        <v>Subtotal (antes da incidência dos tributos)</v>
      </c>
      <c r="E376" s="315"/>
      <c r="F376" s="315"/>
      <c r="G376" s="315"/>
      <c r="H376" s="315"/>
      <c r="I376" s="315"/>
      <c r="J376" s="36">
        <f t="shared" ref="J376" si="286">J374+J375</f>
        <v>3163.0409848484851</v>
      </c>
    </row>
    <row r="377" spans="1:16" ht="18" customHeight="1" x14ac:dyDescent="0.2">
      <c r="A377" s="241">
        <f t="shared" ref="A377:C377" si="287">A376</f>
        <v>2</v>
      </c>
      <c r="B377" s="241" t="str">
        <f t="shared" si="287"/>
        <v>RECEPCIONISTA</v>
      </c>
      <c r="C377" s="241" t="str">
        <f t="shared" si="287"/>
        <v>ARAPONGAS</v>
      </c>
      <c r="D377" s="52" t="str">
        <f>Raiz!$D$125</f>
        <v>H</v>
      </c>
      <c r="E377" s="314" t="str">
        <f>Raiz!$E$125</f>
        <v>Módulo 6-C - Tributos</v>
      </c>
      <c r="F377" s="314"/>
      <c r="G377" s="314"/>
      <c r="H377" s="314"/>
      <c r="I377" s="314"/>
      <c r="J377" s="36">
        <f t="shared" ref="J377" si="288">J353</f>
        <v>400.95000000000005</v>
      </c>
    </row>
    <row r="378" spans="1:16" ht="18" customHeight="1" thickBot="1" x14ac:dyDescent="0.25">
      <c r="A378" s="241">
        <f t="shared" ref="A378:C378" si="289">A377</f>
        <v>2</v>
      </c>
      <c r="B378" s="241" t="str">
        <f t="shared" si="289"/>
        <v>RECEPCIONISTA</v>
      </c>
      <c r="C378" s="241" t="str">
        <f t="shared" si="289"/>
        <v>ARAPONGAS</v>
      </c>
      <c r="D378" s="393" t="str">
        <f>Raiz!$D$126</f>
        <v>Valor Total por Empregado / Mês</v>
      </c>
      <c r="E378" s="394"/>
      <c r="F378" s="395"/>
      <c r="G378" s="393" t="str">
        <f t="shared" ref="G378" si="290">CONCATENATE(G264," - ",H259)</f>
        <v>RECEPCIONISTA - ARAPONGAS</v>
      </c>
      <c r="H378" s="394"/>
      <c r="I378" s="395"/>
      <c r="J378" s="47">
        <f t="shared" ref="J378" si="291">ROUND(SUM(J376:J377),2)</f>
        <v>3563.99</v>
      </c>
      <c r="M378" s="129"/>
    </row>
    <row r="379" spans="1:16" ht="7.5" customHeight="1" thickBot="1" x14ac:dyDescent="0.25">
      <c r="A379" s="241">
        <f t="shared" ref="A379:C379" si="292">A378</f>
        <v>2</v>
      </c>
      <c r="B379" s="241" t="str">
        <f t="shared" si="292"/>
        <v>RECEPCIONISTA</v>
      </c>
      <c r="C379" s="241" t="str">
        <f t="shared" si="292"/>
        <v>ARAPONGAS</v>
      </c>
      <c r="M379" s="129"/>
    </row>
    <row r="380" spans="1:16" ht="36" customHeight="1" thickBot="1" x14ac:dyDescent="0.25">
      <c r="A380" s="241">
        <f t="shared" ref="A380" si="293">J380</f>
        <v>2</v>
      </c>
      <c r="B380" s="241" t="str">
        <f t="shared" ref="B380" si="294">G390</f>
        <v>PORTEIRO</v>
      </c>
      <c r="C380" s="241" t="str">
        <f t="shared" ref="C380" si="295">H385</f>
        <v>ARAPONGAS</v>
      </c>
      <c r="D380" s="311" t="str">
        <f>Raiz!$D$2</f>
        <v>PLANILHA DE CUSTOS E FORMAÇÃO DE PREÇOS</v>
      </c>
      <c r="E380" s="312"/>
      <c r="F380" s="312"/>
      <c r="G380" s="312"/>
      <c r="H380" s="313"/>
      <c r="I380" s="66" t="str">
        <f>Raiz!$I$2</f>
        <v>GRUPO</v>
      </c>
      <c r="J380" s="59">
        <f>VLOOKUP(H385,Base!$B$29:$C$80,2,FALSE)</f>
        <v>2</v>
      </c>
      <c r="K380" s="127"/>
      <c r="L380" s="239" t="s">
        <v>320</v>
      </c>
      <c r="M380" s="240">
        <f t="shared" ref="M380" si="296">M254+1</f>
        <v>4</v>
      </c>
    </row>
    <row r="381" spans="1:16" s="4" customFormat="1" ht="18" customHeight="1" x14ac:dyDescent="0.2">
      <c r="A381" s="241">
        <f t="shared" ref="A381:A444" si="297">A380</f>
        <v>2</v>
      </c>
      <c r="B381" s="241" t="str">
        <f t="shared" ref="B381:B444" si="298">B380</f>
        <v>PORTEIRO</v>
      </c>
      <c r="C381" s="241" t="str">
        <f t="shared" ref="C381:C444" si="299">C380</f>
        <v>ARAPONGAS</v>
      </c>
      <c r="D381" s="400" t="str">
        <f>Raiz!$D$3</f>
        <v>DISCRIMINAÇÃO DOS SERVIÇOS (DADOS REFERENTES À CONTRATAÇÃO)</v>
      </c>
      <c r="E381" s="401"/>
      <c r="F381" s="401"/>
      <c r="G381" s="401"/>
      <c r="H381" s="401"/>
      <c r="I381" s="401"/>
      <c r="J381" s="402"/>
      <c r="K381" s="30"/>
      <c r="L381" s="30"/>
      <c r="M381" s="30"/>
      <c r="N381" s="30"/>
      <c r="O381" s="30"/>
      <c r="P381" s="30"/>
    </row>
    <row r="382" spans="1:16" s="4" customFormat="1" ht="18" customHeight="1" x14ac:dyDescent="0.2">
      <c r="A382" s="241">
        <f t="shared" si="297"/>
        <v>2</v>
      </c>
      <c r="B382" s="241" t="str">
        <f t="shared" si="298"/>
        <v>PORTEIRO</v>
      </c>
      <c r="C382" s="241" t="str">
        <f t="shared" si="299"/>
        <v>ARAPONGAS</v>
      </c>
      <c r="D382" s="52" t="str">
        <f>Raiz!$D$4</f>
        <v>A</v>
      </c>
      <c r="E382" s="359" t="str">
        <f>Raiz!$E$4</f>
        <v>Processo nº</v>
      </c>
      <c r="F382" s="359"/>
      <c r="G382" s="359"/>
      <c r="H382" s="386" t="str">
        <f>Base!$C$2</f>
        <v>10905.720090/2020-71</v>
      </c>
      <c r="I382" s="386"/>
      <c r="J382" s="386"/>
      <c r="K382" s="30"/>
      <c r="L382" s="30"/>
      <c r="M382" s="30"/>
      <c r="N382" s="30"/>
      <c r="O382" s="30"/>
      <c r="P382" s="30"/>
    </row>
    <row r="383" spans="1:16" s="4" customFormat="1" ht="18" customHeight="1" x14ac:dyDescent="0.2">
      <c r="A383" s="241">
        <f t="shared" si="297"/>
        <v>2</v>
      </c>
      <c r="B383" s="241" t="str">
        <f t="shared" si="298"/>
        <v>PORTEIRO</v>
      </c>
      <c r="C383" s="241" t="str">
        <f t="shared" si="299"/>
        <v>ARAPONGAS</v>
      </c>
      <c r="D383" s="52" t="str">
        <f>Raiz!$D$5</f>
        <v>B</v>
      </c>
      <c r="E383" s="359" t="str">
        <f>Raiz!$E$5</f>
        <v>Licitação nº</v>
      </c>
      <c r="F383" s="359"/>
      <c r="G383" s="359"/>
      <c r="H383" s="386" t="str">
        <f>Base!$C$3</f>
        <v>___/2021</v>
      </c>
      <c r="I383" s="386"/>
      <c r="J383" s="386"/>
      <c r="K383" s="30"/>
      <c r="L383" s="30"/>
      <c r="M383" s="30"/>
      <c r="N383" s="30"/>
      <c r="O383" s="30"/>
      <c r="P383" s="30"/>
    </row>
    <row r="384" spans="1:16" s="4" customFormat="1" ht="18" customHeight="1" x14ac:dyDescent="0.2">
      <c r="A384" s="241">
        <f t="shared" si="297"/>
        <v>2</v>
      </c>
      <c r="B384" s="241" t="str">
        <f t="shared" si="298"/>
        <v>PORTEIRO</v>
      </c>
      <c r="C384" s="241" t="str">
        <f t="shared" si="299"/>
        <v>ARAPONGAS</v>
      </c>
      <c r="D384" s="52" t="str">
        <f>Raiz!$D$6</f>
        <v>C</v>
      </c>
      <c r="E384" s="359" t="str">
        <f>Raiz!$E$6</f>
        <v>Data de apresentação da proposta</v>
      </c>
      <c r="F384" s="359"/>
      <c r="G384" s="359"/>
      <c r="H384" s="386" t="str">
        <f>Base!$C$4</f>
        <v>___/___/2021</v>
      </c>
      <c r="I384" s="386"/>
      <c r="J384" s="386"/>
      <c r="K384" s="30"/>
      <c r="L384" s="30"/>
      <c r="M384" s="30"/>
      <c r="N384" s="30"/>
      <c r="O384" s="30"/>
      <c r="P384" s="30"/>
    </row>
    <row r="385" spans="1:16" s="4" customFormat="1" ht="18" customHeight="1" x14ac:dyDescent="0.2">
      <c r="A385" s="241">
        <f t="shared" si="297"/>
        <v>2</v>
      </c>
      <c r="B385" s="241" t="str">
        <f t="shared" si="298"/>
        <v>PORTEIRO</v>
      </c>
      <c r="C385" s="241" t="str">
        <f t="shared" si="299"/>
        <v>ARAPONGAS</v>
      </c>
      <c r="D385" s="52" t="str">
        <f>Raiz!$D$7</f>
        <v>D</v>
      </c>
      <c r="E385" s="359" t="str">
        <f>Raiz!$E$7</f>
        <v>Local da prestação do serviço</v>
      </c>
      <c r="F385" s="359"/>
      <c r="G385" s="359"/>
      <c r="H385" s="368" t="str">
        <f>VLOOKUP(M380,Base!$T$86:$V$813,2,FALSE)</f>
        <v>ARAPONGAS</v>
      </c>
      <c r="I385" s="368"/>
      <c r="J385" s="369">
        <f t="shared" ref="J385" si="300">K385</f>
        <v>0</v>
      </c>
      <c r="K385" s="127"/>
      <c r="L385" s="127"/>
      <c r="M385" s="30"/>
      <c r="N385" s="30"/>
      <c r="O385" s="30"/>
      <c r="P385" s="30"/>
    </row>
    <row r="386" spans="1:16" s="4" customFormat="1" ht="18" customHeight="1" x14ac:dyDescent="0.2">
      <c r="A386" s="241">
        <f t="shared" si="297"/>
        <v>2</v>
      </c>
      <c r="B386" s="241" t="str">
        <f t="shared" si="298"/>
        <v>PORTEIRO</v>
      </c>
      <c r="C386" s="241" t="str">
        <f t="shared" si="299"/>
        <v>ARAPONGAS</v>
      </c>
      <c r="D386" s="52" t="str">
        <f>Raiz!$D$8</f>
        <v>E</v>
      </c>
      <c r="E386" s="359" t="str">
        <f>Raiz!$E$8</f>
        <v>Ano do Acordo, Convenção ou Dissídio Coletivo:</v>
      </c>
      <c r="F386" s="359"/>
      <c r="G386" s="359"/>
      <c r="H386" s="370">
        <f>VLOOKUP(H385,Base!$B$257:$P$308,J390+1,FALSE)</f>
        <v>2021</v>
      </c>
      <c r="I386" s="370"/>
      <c r="J386" s="370"/>
      <c r="K386" s="30"/>
      <c r="L386" s="30"/>
      <c r="M386" s="30"/>
      <c r="N386" s="30"/>
      <c r="O386" s="30"/>
      <c r="P386" s="30"/>
    </row>
    <row r="387" spans="1:16" s="4" customFormat="1" ht="18" customHeight="1" thickBot="1" x14ac:dyDescent="0.25">
      <c r="A387" s="241">
        <f t="shared" si="297"/>
        <v>2</v>
      </c>
      <c r="B387" s="241" t="str">
        <f t="shared" si="298"/>
        <v>PORTEIRO</v>
      </c>
      <c r="C387" s="241" t="str">
        <f t="shared" si="299"/>
        <v>ARAPONGAS</v>
      </c>
      <c r="D387" s="17" t="str">
        <f>Raiz!$D$9</f>
        <v>F</v>
      </c>
      <c r="E387" s="360" t="str">
        <f>Raiz!$E$9</f>
        <v>Tempo de Execução (meses)</v>
      </c>
      <c r="F387" s="360"/>
      <c r="G387" s="360"/>
      <c r="H387" s="378">
        <f>VLOOKUP(H385,Base!$B$143:$P$194,J390+1,FALSE)</f>
        <v>24</v>
      </c>
      <c r="I387" s="379"/>
      <c r="J387" s="380"/>
      <c r="K387" s="30"/>
      <c r="L387" s="30"/>
      <c r="M387" s="30"/>
      <c r="N387" s="30"/>
      <c r="O387" s="30"/>
      <c r="P387" s="30"/>
    </row>
    <row r="388" spans="1:16" ht="14.1" customHeight="1" thickBot="1" x14ac:dyDescent="0.25">
      <c r="A388" s="241">
        <f t="shared" si="297"/>
        <v>2</v>
      </c>
      <c r="B388" s="241" t="str">
        <f t="shared" si="298"/>
        <v>PORTEIRO</v>
      </c>
      <c r="C388" s="241" t="str">
        <f t="shared" si="299"/>
        <v>ARAPONGAS</v>
      </c>
      <c r="D388" s="16"/>
    </row>
    <row r="389" spans="1:16" s="4" customFormat="1" ht="18" customHeight="1" x14ac:dyDescent="0.2">
      <c r="A389" s="241">
        <f t="shared" si="297"/>
        <v>2</v>
      </c>
      <c r="B389" s="241" t="str">
        <f t="shared" si="298"/>
        <v>PORTEIRO</v>
      </c>
      <c r="C389" s="241" t="str">
        <f t="shared" si="299"/>
        <v>ARAPONGAS</v>
      </c>
      <c r="D389" s="381" t="str">
        <f>Raiz!$D$11</f>
        <v>IDENTIFICAÇÃO DO SERVIÇO</v>
      </c>
      <c r="E389" s="381"/>
      <c r="F389" s="381"/>
      <c r="G389" s="381"/>
      <c r="H389" s="381"/>
      <c r="I389" s="381"/>
      <c r="J389" s="381"/>
      <c r="K389" s="30"/>
      <c r="L389" s="30"/>
      <c r="M389" s="30"/>
      <c r="N389" s="30"/>
      <c r="O389" s="30"/>
      <c r="P389" s="30"/>
    </row>
    <row r="390" spans="1:16" s="4" customFormat="1" ht="18" customHeight="1" x14ac:dyDescent="0.2">
      <c r="A390" s="241">
        <f t="shared" si="297"/>
        <v>2</v>
      </c>
      <c r="B390" s="241" t="str">
        <f t="shared" si="298"/>
        <v>PORTEIRO</v>
      </c>
      <c r="C390" s="241" t="str">
        <f t="shared" si="299"/>
        <v>ARAPONGAS</v>
      </c>
      <c r="D390" s="389" t="str">
        <f>Raiz!$D$12</f>
        <v>Tipo de Serviço</v>
      </c>
      <c r="E390" s="389"/>
      <c r="F390" s="389"/>
      <c r="G390" s="387" t="str">
        <f>VLOOKUP(M380,Base!$T$86:$V$813,3,FALSE)</f>
        <v>PORTEIRO</v>
      </c>
      <c r="H390" s="388"/>
      <c r="I390" s="388"/>
      <c r="J390" s="238">
        <f>VLOOKUP(G390,Base!$B$11:$E$24,4,FALSE)</f>
        <v>13</v>
      </c>
      <c r="M390" s="30"/>
      <c r="N390" s="30"/>
      <c r="O390" s="30"/>
      <c r="P390" s="30"/>
    </row>
    <row r="391" spans="1:16" s="4" customFormat="1" ht="18" customHeight="1" x14ac:dyDescent="0.2">
      <c r="A391" s="241">
        <f t="shared" si="297"/>
        <v>2</v>
      </c>
      <c r="B391" s="241" t="str">
        <f t="shared" si="298"/>
        <v>PORTEIRO</v>
      </c>
      <c r="C391" s="241" t="str">
        <f t="shared" si="299"/>
        <v>ARAPONGAS</v>
      </c>
      <c r="D391" s="389" t="str">
        <f>Raiz!$D$13</f>
        <v>Unidade de medida</v>
      </c>
      <c r="E391" s="389"/>
      <c r="F391" s="389"/>
      <c r="G391" s="390" t="str">
        <f>Base!$C$6</f>
        <v>Posto</v>
      </c>
      <c r="H391" s="390"/>
      <c r="I391" s="390"/>
      <c r="J391" s="390"/>
      <c r="K391" s="30"/>
      <c r="L391" s="30"/>
      <c r="M391" s="30"/>
      <c r="N391" s="30"/>
      <c r="O391" s="30"/>
      <c r="P391" s="30"/>
    </row>
    <row r="392" spans="1:16" s="4" customFormat="1" ht="18" customHeight="1" thickBot="1" x14ac:dyDescent="0.25">
      <c r="A392" s="241">
        <f t="shared" si="297"/>
        <v>2</v>
      </c>
      <c r="B392" s="241" t="str">
        <f t="shared" si="298"/>
        <v>PORTEIRO</v>
      </c>
      <c r="C392" s="241" t="str">
        <f t="shared" si="299"/>
        <v>ARAPONGAS</v>
      </c>
      <c r="D392" s="396" t="str">
        <f>Raiz!$D$14</f>
        <v>Quantidade a contratar (unidade de medida)</v>
      </c>
      <c r="E392" s="396"/>
      <c r="F392" s="396"/>
      <c r="G392" s="378">
        <f>VLOOKUP(H385,Base!$B$86:$P$137,1+J390,FALSE)</f>
        <v>1</v>
      </c>
      <c r="H392" s="379"/>
      <c r="I392" s="379"/>
      <c r="J392" s="380"/>
      <c r="K392" s="30"/>
      <c r="L392" s="30"/>
      <c r="M392" s="30"/>
      <c r="N392" s="30"/>
      <c r="O392" s="30"/>
      <c r="P392" s="30"/>
    </row>
    <row r="393" spans="1:16" s="4" customFormat="1" ht="14.1" customHeight="1" thickBot="1" x14ac:dyDescent="0.25">
      <c r="A393" s="241">
        <f t="shared" si="297"/>
        <v>2</v>
      </c>
      <c r="B393" s="241" t="str">
        <f t="shared" si="298"/>
        <v>PORTEIRO</v>
      </c>
      <c r="C393" s="241" t="str">
        <f t="shared" si="299"/>
        <v>ARAPONGAS</v>
      </c>
      <c r="D393" s="5"/>
      <c r="E393" s="5"/>
      <c r="F393" s="5"/>
      <c r="G393" s="5"/>
      <c r="H393" s="5"/>
      <c r="I393" s="5"/>
      <c r="J393" s="5"/>
      <c r="K393" s="29"/>
      <c r="L393" s="29"/>
      <c r="M393" s="30"/>
      <c r="N393" s="30"/>
      <c r="O393" s="30"/>
      <c r="P393" s="30"/>
    </row>
    <row r="394" spans="1:16" s="4" customFormat="1" ht="18" customHeight="1" x14ac:dyDescent="0.2">
      <c r="A394" s="241">
        <f t="shared" si="297"/>
        <v>2</v>
      </c>
      <c r="B394" s="241" t="str">
        <f t="shared" si="298"/>
        <v>PORTEIRO</v>
      </c>
      <c r="C394" s="241" t="str">
        <f t="shared" si="299"/>
        <v>ARAPONGAS</v>
      </c>
      <c r="D394" s="381" t="str">
        <f>Raiz!$D$16</f>
        <v>1. MÓDULOS: Mão de obra vinculada à execução contratual</v>
      </c>
      <c r="E394" s="381"/>
      <c r="F394" s="381"/>
      <c r="G394" s="381"/>
      <c r="H394" s="381"/>
      <c r="I394" s="381"/>
      <c r="J394" s="381"/>
      <c r="K394" s="30"/>
      <c r="L394" s="30"/>
      <c r="M394" s="30"/>
      <c r="N394" s="30"/>
      <c r="O394" s="30"/>
      <c r="P394" s="30"/>
    </row>
    <row r="395" spans="1:16" s="4" customFormat="1" ht="18" customHeight="1" x14ac:dyDescent="0.2">
      <c r="A395" s="241">
        <f t="shared" si="297"/>
        <v>2</v>
      </c>
      <c r="B395" s="241" t="str">
        <f t="shared" si="298"/>
        <v>PORTEIRO</v>
      </c>
      <c r="C395" s="241" t="str">
        <f t="shared" si="299"/>
        <v>ARAPONGAS</v>
      </c>
      <c r="D395" s="382" t="str">
        <f>Raiz!$D$17</f>
        <v>Dados para composição dos custos referentes a mão de obra</v>
      </c>
      <c r="E395" s="382"/>
      <c r="F395" s="382"/>
      <c r="G395" s="382"/>
      <c r="H395" s="382"/>
      <c r="I395" s="382"/>
      <c r="J395" s="382"/>
      <c r="K395" s="30"/>
      <c r="L395" s="30"/>
      <c r="M395" s="30"/>
      <c r="N395" s="30"/>
      <c r="O395" s="30"/>
      <c r="P395" s="30"/>
    </row>
    <row r="396" spans="1:16" s="4" customFormat="1" ht="18" customHeight="1" x14ac:dyDescent="0.2">
      <c r="A396" s="241">
        <f t="shared" si="297"/>
        <v>2</v>
      </c>
      <c r="B396" s="241" t="str">
        <f t="shared" si="298"/>
        <v>PORTEIRO</v>
      </c>
      <c r="C396" s="241" t="str">
        <f t="shared" si="299"/>
        <v>ARAPONGAS</v>
      </c>
      <c r="D396" s="52">
        <f>Raiz!$D$18</f>
        <v>1</v>
      </c>
      <c r="E396" s="359" t="str">
        <f>Raiz!$E$18</f>
        <v>Tipo de Serviço</v>
      </c>
      <c r="F396" s="359"/>
      <c r="G396" s="383" t="str">
        <f t="shared" ref="G396" si="301">G390</f>
        <v>PORTEIRO</v>
      </c>
      <c r="H396" s="383"/>
      <c r="I396" s="383"/>
      <c r="J396" s="384"/>
      <c r="K396" s="30"/>
      <c r="L396" s="30"/>
      <c r="M396" s="30"/>
      <c r="N396" s="30"/>
      <c r="O396" s="30"/>
      <c r="P396" s="30"/>
    </row>
    <row r="397" spans="1:16" s="4" customFormat="1" ht="18" customHeight="1" x14ac:dyDescent="0.2">
      <c r="A397" s="241">
        <f t="shared" si="297"/>
        <v>2</v>
      </c>
      <c r="B397" s="241" t="str">
        <f t="shared" si="298"/>
        <v>PORTEIRO</v>
      </c>
      <c r="C397" s="241" t="str">
        <f t="shared" si="299"/>
        <v>ARAPONGAS</v>
      </c>
      <c r="D397" s="52">
        <f>Raiz!$D$19</f>
        <v>2</v>
      </c>
      <c r="E397" s="359" t="str">
        <f>Raiz!$E$19</f>
        <v>Classificação Brasileira de Ocupações (CBO)</v>
      </c>
      <c r="F397" s="359"/>
      <c r="G397" s="373" t="str">
        <f>VLOOKUP(G390,Base!$B$11:$C$24,2,FALSE)</f>
        <v>5174-10</v>
      </c>
      <c r="H397" s="373"/>
      <c r="I397" s="373"/>
      <c r="J397" s="374"/>
      <c r="K397" s="127"/>
      <c r="L397" s="127"/>
      <c r="M397" s="30"/>
      <c r="N397" s="30"/>
      <c r="O397" s="30"/>
      <c r="P397" s="30"/>
    </row>
    <row r="398" spans="1:16" s="4" customFormat="1" ht="18" customHeight="1" x14ac:dyDescent="0.2">
      <c r="A398" s="241">
        <f t="shared" si="297"/>
        <v>2</v>
      </c>
      <c r="B398" s="241" t="str">
        <f t="shared" si="298"/>
        <v>PORTEIRO</v>
      </c>
      <c r="C398" s="241" t="str">
        <f t="shared" si="299"/>
        <v>ARAPONGAS</v>
      </c>
      <c r="D398" s="52">
        <f>Raiz!$D$20</f>
        <v>3</v>
      </c>
      <c r="E398" s="399" t="str">
        <f>Raiz!$E$20</f>
        <v>Salário Normativo da Categoria</v>
      </c>
      <c r="F398" s="399"/>
      <c r="G398" s="364">
        <f>VLOOKUP(H385,Base!$B$371:$P$422,J390+1,FALSE)</f>
        <v>1700</v>
      </c>
      <c r="H398" s="364"/>
      <c r="I398" s="364"/>
      <c r="J398" s="365"/>
      <c r="K398" s="127"/>
      <c r="L398" s="127"/>
      <c r="M398" s="30"/>
      <c r="N398" s="30"/>
      <c r="O398" s="30"/>
      <c r="P398" s="30"/>
    </row>
    <row r="399" spans="1:16" s="4" customFormat="1" ht="30" customHeight="1" x14ac:dyDescent="0.2">
      <c r="A399" s="241">
        <f t="shared" si="297"/>
        <v>2</v>
      </c>
      <c r="B399" s="241" t="str">
        <f t="shared" si="298"/>
        <v>PORTEIRO</v>
      </c>
      <c r="C399" s="241" t="str">
        <f t="shared" si="299"/>
        <v>ARAPONGAS</v>
      </c>
      <c r="D399" s="147">
        <f>Raiz!$D$21</f>
        <v>4</v>
      </c>
      <c r="E399" s="407" t="str">
        <f>Raiz!$E$21</f>
        <v>Categoria Profissional (vinculada à execução contratual)</v>
      </c>
      <c r="F399" s="407"/>
      <c r="G399" s="375" t="str">
        <f>VLOOKUP(H385,Base!$B$200:$P$251,J390+1,FALSE)</f>
        <v>EMPREGADOS EM EMPRESAS DE PRESTAÇÃO DE SERV. A TERCEIROS</v>
      </c>
      <c r="H399" s="375"/>
      <c r="I399" s="375"/>
      <c r="J399" s="376"/>
      <c r="K399" s="127"/>
      <c r="L399" s="127"/>
      <c r="M399" s="30"/>
      <c r="N399" s="30"/>
      <c r="O399" s="30"/>
      <c r="P399" s="30"/>
    </row>
    <row r="400" spans="1:16" s="4" customFormat="1" ht="18" customHeight="1" x14ac:dyDescent="0.2">
      <c r="A400" s="241">
        <f t="shared" si="297"/>
        <v>2</v>
      </c>
      <c r="B400" s="241" t="str">
        <f t="shared" si="298"/>
        <v>PORTEIRO</v>
      </c>
      <c r="C400" s="241" t="str">
        <f t="shared" si="299"/>
        <v>ARAPONGAS</v>
      </c>
      <c r="D400" s="52">
        <f>Raiz!$D$22</f>
        <v>5</v>
      </c>
      <c r="E400" s="403" t="str">
        <f>Raiz!$E$22</f>
        <v>CCT - Data-Base da Categoria (dia/mês/ano)</v>
      </c>
      <c r="F400" s="403"/>
      <c r="G400" s="391" t="str">
        <f>VLOOKUP(H385,Base!$B$314:$P$365,J390+1,FALSE)</f>
        <v>PR001162/2021 - 01/03/2021</v>
      </c>
      <c r="H400" s="391"/>
      <c r="I400" s="391"/>
      <c r="J400" s="392"/>
      <c r="K400" s="127"/>
      <c r="L400" s="127"/>
      <c r="M400" s="30"/>
      <c r="N400" s="30"/>
      <c r="O400" s="30"/>
      <c r="P400" s="30"/>
    </row>
    <row r="401" spans="1:16" s="4" customFormat="1" ht="18" customHeight="1" x14ac:dyDescent="0.2">
      <c r="A401" s="241">
        <f t="shared" si="297"/>
        <v>2</v>
      </c>
      <c r="B401" s="241" t="str">
        <f t="shared" si="298"/>
        <v>PORTEIRO</v>
      </c>
      <c r="C401" s="241" t="str">
        <f t="shared" si="299"/>
        <v>ARAPONGAS</v>
      </c>
      <c r="D401" s="52">
        <f>Raiz!$D$23</f>
        <v>6</v>
      </c>
      <c r="E401" s="359" t="str">
        <f>Raiz!$E$23</f>
        <v>Carga horária a contratar (Horas/Mês)</v>
      </c>
      <c r="F401" s="359"/>
      <c r="G401" s="371">
        <f>VLOOKUP(H385,Base!$B$485:$P$536,J390+1,FALSE)</f>
        <v>200</v>
      </c>
      <c r="H401" s="371"/>
      <c r="I401" s="371"/>
      <c r="J401" s="372"/>
      <c r="K401" s="127"/>
      <c r="L401" s="127"/>
      <c r="M401" s="30"/>
      <c r="N401" s="30"/>
      <c r="O401" s="30"/>
      <c r="P401" s="30"/>
    </row>
    <row r="402" spans="1:16" s="4" customFormat="1" ht="18" customHeight="1" x14ac:dyDescent="0.2">
      <c r="A402" s="241">
        <f t="shared" si="297"/>
        <v>2</v>
      </c>
      <c r="B402" s="241" t="str">
        <f t="shared" si="298"/>
        <v>PORTEIRO</v>
      </c>
      <c r="C402" s="241" t="str">
        <f t="shared" si="299"/>
        <v>ARAPONGAS</v>
      </c>
      <c r="D402" s="52">
        <f>Raiz!$D$24</f>
        <v>7</v>
      </c>
      <c r="E402" s="359" t="str">
        <f>Raiz!$E$24</f>
        <v>Valor do vale transporte</v>
      </c>
      <c r="F402" s="359"/>
      <c r="G402" s="364">
        <f>VLOOKUP(H385,Base!$B$29:$E$80,4,FALSE)</f>
        <v>3.5</v>
      </c>
      <c r="H402" s="364" t="s">
        <v>35</v>
      </c>
      <c r="I402" s="364"/>
      <c r="J402" s="365"/>
      <c r="K402" s="30"/>
      <c r="L402" s="30"/>
      <c r="M402" s="30"/>
      <c r="N402" s="30"/>
      <c r="O402" s="30"/>
      <c r="P402" s="30"/>
    </row>
    <row r="403" spans="1:16" s="4" customFormat="1" ht="18" customHeight="1" x14ac:dyDescent="0.2">
      <c r="A403" s="241">
        <f t="shared" si="297"/>
        <v>2</v>
      </c>
      <c r="B403" s="241" t="str">
        <f t="shared" si="298"/>
        <v>PORTEIRO</v>
      </c>
      <c r="C403" s="241" t="str">
        <f t="shared" si="299"/>
        <v>ARAPONGAS</v>
      </c>
      <c r="D403" s="52">
        <f>Raiz!$D$25</f>
        <v>8</v>
      </c>
      <c r="E403" s="359" t="str">
        <f>Raiz!$E$25</f>
        <v>Valor do vale alimentação</v>
      </c>
      <c r="F403" s="359"/>
      <c r="G403" s="364">
        <f>VLOOKUP(H385,Base!$B$656:$P$707,J390+1,FALSE)</f>
        <v>21.43</v>
      </c>
      <c r="H403" s="364"/>
      <c r="I403" s="364"/>
      <c r="J403" s="365"/>
      <c r="K403" s="127"/>
      <c r="L403" s="127"/>
      <c r="M403" s="30"/>
      <c r="N403" s="30"/>
      <c r="O403" s="30"/>
      <c r="P403" s="30"/>
    </row>
    <row r="404" spans="1:16" s="4" customFormat="1" ht="18" customHeight="1" thickBot="1" x14ac:dyDescent="0.25">
      <c r="A404" s="241">
        <f t="shared" si="297"/>
        <v>2</v>
      </c>
      <c r="B404" s="241" t="str">
        <f t="shared" si="298"/>
        <v>PORTEIRO</v>
      </c>
      <c r="C404" s="241" t="str">
        <f t="shared" si="299"/>
        <v>ARAPONGAS</v>
      </c>
      <c r="D404" s="17">
        <f>Raiz!$D$26</f>
        <v>9</v>
      </c>
      <c r="E404" s="360" t="str">
        <f>Raiz!$E$26</f>
        <v>Salário Mínimo Vigente</v>
      </c>
      <c r="F404" s="360"/>
      <c r="G404" s="361">
        <f>Base!$C$5</f>
        <v>1100</v>
      </c>
      <c r="H404" s="361"/>
      <c r="I404" s="361"/>
      <c r="J404" s="362"/>
      <c r="K404" s="30"/>
      <c r="L404" s="30"/>
      <c r="M404" s="30"/>
      <c r="N404" s="30"/>
      <c r="O404" s="30"/>
      <c r="P404" s="30"/>
    </row>
    <row r="405" spans="1:16" ht="14.1" customHeight="1" thickBot="1" x14ac:dyDescent="0.25">
      <c r="A405" s="241">
        <f t="shared" si="297"/>
        <v>2</v>
      </c>
      <c r="B405" s="241" t="str">
        <f t="shared" si="298"/>
        <v>PORTEIRO</v>
      </c>
      <c r="C405" s="241" t="str">
        <f t="shared" si="299"/>
        <v>ARAPONGAS</v>
      </c>
      <c r="D405" s="4"/>
      <c r="E405" s="4"/>
      <c r="F405" s="4"/>
      <c r="G405" s="4"/>
      <c r="H405" s="4"/>
      <c r="I405" s="4"/>
      <c r="J405" s="4"/>
    </row>
    <row r="406" spans="1:16" ht="18" customHeight="1" x14ac:dyDescent="0.2">
      <c r="A406" s="241">
        <f t="shared" si="297"/>
        <v>2</v>
      </c>
      <c r="B406" s="241" t="str">
        <f t="shared" si="298"/>
        <v>PORTEIRO</v>
      </c>
      <c r="C406" s="241" t="str">
        <f t="shared" si="299"/>
        <v>ARAPONGAS</v>
      </c>
      <c r="D406" s="363" t="str">
        <f>Raiz!$D$28</f>
        <v>MÓDULO 1 – COMPOSIÇÃO DA REMUNERAÇÃO</v>
      </c>
      <c r="E406" s="363"/>
      <c r="F406" s="363"/>
      <c r="G406" s="363"/>
      <c r="H406" s="363"/>
      <c r="I406" s="1" t="str">
        <f>Raiz!I$28</f>
        <v>%</v>
      </c>
      <c r="J406" s="2" t="str">
        <f>Raiz!$J$28</f>
        <v>Valor R$</v>
      </c>
    </row>
    <row r="407" spans="1:16" ht="18" customHeight="1" x14ac:dyDescent="0.2">
      <c r="A407" s="241">
        <f t="shared" si="297"/>
        <v>2</v>
      </c>
      <c r="B407" s="241" t="str">
        <f t="shared" si="298"/>
        <v>PORTEIRO</v>
      </c>
      <c r="C407" s="241" t="str">
        <f t="shared" si="299"/>
        <v>ARAPONGAS</v>
      </c>
      <c r="D407" s="52" t="str">
        <f>Raiz!$D$29</f>
        <v>A</v>
      </c>
      <c r="E407" s="398" t="str">
        <f>Raiz!$E$29</f>
        <v>Salário-Base</v>
      </c>
      <c r="F407" s="398"/>
      <c r="G407" s="398"/>
      <c r="H407" s="398"/>
      <c r="I407" s="314"/>
      <c r="J407" s="19">
        <f>VLOOKUP(H385,Base!$B$599:$P$650,J390+1,FALSE)</f>
        <v>1545.4545454545455</v>
      </c>
      <c r="K407" s="128"/>
      <c r="L407" s="128"/>
    </row>
    <row r="408" spans="1:16" ht="18" customHeight="1" x14ac:dyDescent="0.2">
      <c r="A408" s="241">
        <f t="shared" si="297"/>
        <v>2</v>
      </c>
      <c r="B408" s="241" t="str">
        <f t="shared" si="298"/>
        <v>PORTEIRO</v>
      </c>
      <c r="C408" s="241" t="str">
        <f t="shared" si="299"/>
        <v>ARAPONGAS</v>
      </c>
      <c r="D408" s="147" t="str">
        <f>Raiz!$D$30</f>
        <v>B</v>
      </c>
      <c r="E408" s="338" t="str">
        <f>Raiz!$E$30</f>
        <v>Adicional de Insalubridade</v>
      </c>
      <c r="F408" s="338"/>
      <c r="G408" s="338"/>
      <c r="H408" s="338"/>
      <c r="I408" s="119">
        <f>VLOOKUP(H385,Base!$B$1055:$P$1106,J390+1,FALSE)</f>
        <v>0</v>
      </c>
      <c r="J408" s="19">
        <f t="shared" ref="J408" si="302">ROUND(I408*J407,2)</f>
        <v>0</v>
      </c>
      <c r="K408" s="128"/>
      <c r="L408" s="128"/>
    </row>
    <row r="409" spans="1:16" ht="18" customHeight="1" x14ac:dyDescent="0.2">
      <c r="A409" s="241">
        <f t="shared" si="297"/>
        <v>2</v>
      </c>
      <c r="B409" s="241" t="str">
        <f t="shared" si="298"/>
        <v>PORTEIRO</v>
      </c>
      <c r="C409" s="241" t="str">
        <f t="shared" si="299"/>
        <v>ARAPONGAS</v>
      </c>
      <c r="D409" s="52" t="str">
        <f>Raiz!$D$31</f>
        <v>C</v>
      </c>
      <c r="E409" s="397" t="str">
        <f>Raiz!$E$31</f>
        <v>Outros (especificar)</v>
      </c>
      <c r="F409" s="397"/>
      <c r="G409" s="397"/>
      <c r="H409" s="397"/>
      <c r="I409" s="20"/>
      <c r="J409" s="19">
        <f>VLOOKUP(H385,Base!$B$827:$P$878,J390+1,FALSE)</f>
        <v>0</v>
      </c>
      <c r="K409" s="128"/>
      <c r="L409" s="128"/>
    </row>
    <row r="410" spans="1:16" ht="18" customHeight="1" x14ac:dyDescent="0.2">
      <c r="A410" s="241">
        <f t="shared" si="297"/>
        <v>2</v>
      </c>
      <c r="B410" s="241" t="str">
        <f t="shared" si="298"/>
        <v>PORTEIRO</v>
      </c>
      <c r="C410" s="241" t="str">
        <f t="shared" si="299"/>
        <v>ARAPONGAS</v>
      </c>
      <c r="D410" s="52"/>
      <c r="E410" s="323"/>
      <c r="F410" s="323"/>
      <c r="G410" s="323"/>
      <c r="H410" s="323"/>
      <c r="I410" s="20"/>
      <c r="J410" s="19"/>
    </row>
    <row r="411" spans="1:16" ht="18" customHeight="1" x14ac:dyDescent="0.2">
      <c r="A411" s="241">
        <f t="shared" si="297"/>
        <v>2</v>
      </c>
      <c r="B411" s="241" t="str">
        <f t="shared" si="298"/>
        <v>PORTEIRO</v>
      </c>
      <c r="C411" s="241" t="str">
        <f t="shared" si="299"/>
        <v>ARAPONGAS</v>
      </c>
      <c r="D411" s="52"/>
      <c r="E411" s="323"/>
      <c r="F411" s="323"/>
      <c r="G411" s="323"/>
      <c r="H411" s="323"/>
      <c r="I411" s="20"/>
      <c r="J411" s="36"/>
    </row>
    <row r="412" spans="1:16" ht="18" customHeight="1" x14ac:dyDescent="0.2">
      <c r="A412" s="241">
        <f t="shared" si="297"/>
        <v>2</v>
      </c>
      <c r="B412" s="241" t="str">
        <f t="shared" si="298"/>
        <v>PORTEIRO</v>
      </c>
      <c r="C412" s="241" t="str">
        <f t="shared" si="299"/>
        <v>ARAPONGAS</v>
      </c>
      <c r="D412" s="52"/>
      <c r="E412" s="323"/>
      <c r="F412" s="323"/>
      <c r="G412" s="323"/>
      <c r="H412" s="323"/>
      <c r="I412" s="20"/>
      <c r="J412" s="36"/>
    </row>
    <row r="413" spans="1:16" ht="18" customHeight="1" thickBot="1" x14ac:dyDescent="0.25">
      <c r="A413" s="241">
        <f t="shared" si="297"/>
        <v>2</v>
      </c>
      <c r="B413" s="241" t="str">
        <f t="shared" si="298"/>
        <v>PORTEIRO</v>
      </c>
      <c r="C413" s="241" t="str">
        <f t="shared" si="299"/>
        <v>ARAPONGAS</v>
      </c>
      <c r="D413" s="317" t="str">
        <f>Raiz!$D$35</f>
        <v>Total do Módulo 1 - Composição da Remuneração</v>
      </c>
      <c r="E413" s="317"/>
      <c r="F413" s="317"/>
      <c r="G413" s="317"/>
      <c r="H413" s="317"/>
      <c r="I413" s="317"/>
      <c r="J413" s="21">
        <f t="shared" ref="J413" si="303">SUM(J407:J410)</f>
        <v>1545.4545454545455</v>
      </c>
    </row>
    <row r="414" spans="1:16" ht="14.1" customHeight="1" thickBot="1" x14ac:dyDescent="0.25">
      <c r="A414" s="241">
        <f t="shared" si="297"/>
        <v>2</v>
      </c>
      <c r="B414" s="241" t="str">
        <f t="shared" si="298"/>
        <v>PORTEIRO</v>
      </c>
      <c r="C414" s="241" t="str">
        <f t="shared" si="299"/>
        <v>ARAPONGAS</v>
      </c>
      <c r="D414" s="4"/>
      <c r="E414" s="4"/>
      <c r="F414" s="4"/>
      <c r="G414" s="4"/>
      <c r="H414" s="4"/>
      <c r="I414" s="4"/>
      <c r="J414" s="4"/>
    </row>
    <row r="415" spans="1:16" ht="18" customHeight="1" x14ac:dyDescent="0.2">
      <c r="A415" s="241">
        <f t="shared" si="297"/>
        <v>2</v>
      </c>
      <c r="B415" s="241" t="str">
        <f t="shared" si="298"/>
        <v>PORTEIRO</v>
      </c>
      <c r="C415" s="241" t="str">
        <f t="shared" si="299"/>
        <v>ARAPONGAS</v>
      </c>
      <c r="D415" s="339" t="str">
        <f>Raiz!$D$37</f>
        <v>MÓDULO 2 – ENCARGOS E BENEFÍCIOS ANUAIS, MENSAIS E DIÁRIOS</v>
      </c>
      <c r="E415" s="340"/>
      <c r="F415" s="340"/>
      <c r="G415" s="340"/>
      <c r="H415" s="357"/>
      <c r="I415" s="1" t="str">
        <f>Raiz!$I$37</f>
        <v>%</v>
      </c>
      <c r="J415" s="2" t="str">
        <f>Raiz!$J$37</f>
        <v>Valor R$</v>
      </c>
    </row>
    <row r="416" spans="1:16" ht="18" customHeight="1" x14ac:dyDescent="0.2">
      <c r="A416" s="241">
        <f t="shared" si="297"/>
        <v>2</v>
      </c>
      <c r="B416" s="241" t="str">
        <f t="shared" si="298"/>
        <v>PORTEIRO</v>
      </c>
      <c r="C416" s="241" t="str">
        <f t="shared" si="299"/>
        <v>ARAPONGAS</v>
      </c>
      <c r="D416" s="343" t="str">
        <f>Raiz!$D$38</f>
        <v xml:space="preserve"> Submódulo 2.1 - 13º (décimo terceiro) Salário, Férias e Adicional de Férias</v>
      </c>
      <c r="E416" s="343"/>
      <c r="F416" s="343"/>
      <c r="G416" s="343"/>
      <c r="H416" s="343"/>
      <c r="I416" s="343"/>
      <c r="J416" s="345"/>
    </row>
    <row r="417" spans="1:12" ht="18" customHeight="1" x14ac:dyDescent="0.2">
      <c r="A417" s="241">
        <f t="shared" si="297"/>
        <v>2</v>
      </c>
      <c r="B417" s="241" t="str">
        <f t="shared" si="298"/>
        <v>PORTEIRO</v>
      </c>
      <c r="C417" s="241" t="str">
        <f t="shared" si="299"/>
        <v>ARAPONGAS</v>
      </c>
      <c r="D417" s="52" t="str">
        <f>Raiz!$D$39</f>
        <v>A</v>
      </c>
      <c r="E417" s="323" t="str">
        <f>Raiz!$E$39</f>
        <v>13º Salário</v>
      </c>
      <c r="F417" s="323"/>
      <c r="G417" s="323"/>
      <c r="H417" s="323"/>
      <c r="I417" s="20">
        <f>Raiz!$I$39</f>
        <v>8.3333333333333329E-2</v>
      </c>
      <c r="J417" s="22">
        <f t="shared" ref="J417" si="304">ROUND(I417*J413,2)</f>
        <v>128.79</v>
      </c>
    </row>
    <row r="418" spans="1:12" ht="18" customHeight="1" x14ac:dyDescent="0.2">
      <c r="A418" s="241">
        <f t="shared" si="297"/>
        <v>2</v>
      </c>
      <c r="B418" s="241" t="str">
        <f t="shared" si="298"/>
        <v>PORTEIRO</v>
      </c>
      <c r="C418" s="241" t="str">
        <f t="shared" si="299"/>
        <v>ARAPONGAS</v>
      </c>
      <c r="D418" s="52" t="str">
        <f>Raiz!$D$40</f>
        <v>B</v>
      </c>
      <c r="E418" s="320" t="str">
        <f>Raiz!$E$40</f>
        <v xml:space="preserve">Adicional de Férias </v>
      </c>
      <c r="F418" s="322"/>
      <c r="G418" s="322"/>
      <c r="H418" s="321"/>
      <c r="I418" s="20">
        <f>Raiz!$I$40</f>
        <v>2.7777777777777776E-2</v>
      </c>
      <c r="J418" s="22">
        <f t="shared" ref="J418" si="305">ROUND(I418*J413,2)</f>
        <v>42.93</v>
      </c>
      <c r="K418" s="30"/>
      <c r="L418" s="30"/>
    </row>
    <row r="419" spans="1:12" ht="18" customHeight="1" thickBot="1" x14ac:dyDescent="0.25">
      <c r="A419" s="241">
        <f t="shared" si="297"/>
        <v>2</v>
      </c>
      <c r="B419" s="241" t="str">
        <f t="shared" si="298"/>
        <v>PORTEIRO</v>
      </c>
      <c r="C419" s="241" t="str">
        <f t="shared" si="299"/>
        <v>ARAPONGAS</v>
      </c>
      <c r="D419" s="317" t="str">
        <f>Raiz!$D$41</f>
        <v>Total do Submódulo 2.1</v>
      </c>
      <c r="E419" s="317"/>
      <c r="F419" s="317"/>
      <c r="G419" s="317"/>
      <c r="H419" s="317"/>
      <c r="I419" s="317"/>
      <c r="J419" s="248">
        <f t="shared" ref="J419" si="306">SUM(J417:J418)</f>
        <v>171.72</v>
      </c>
      <c r="K419" s="30"/>
      <c r="L419" s="30"/>
    </row>
    <row r="420" spans="1:12" ht="14.1" customHeight="1" thickBot="1" x14ac:dyDescent="0.25">
      <c r="A420" s="241">
        <f t="shared" si="297"/>
        <v>2</v>
      </c>
      <c r="B420" s="241" t="str">
        <f t="shared" si="298"/>
        <v>PORTEIRO</v>
      </c>
      <c r="C420" s="241" t="str">
        <f t="shared" si="299"/>
        <v>ARAPONGAS</v>
      </c>
      <c r="D420" s="4"/>
      <c r="E420" s="4"/>
      <c r="F420" s="4"/>
      <c r="G420" s="4"/>
      <c r="H420" s="4"/>
      <c r="I420" s="4"/>
      <c r="J420" s="4"/>
      <c r="K420" s="30"/>
      <c r="L420" s="30"/>
    </row>
    <row r="421" spans="1:12" ht="18" customHeight="1" x14ac:dyDescent="0.2">
      <c r="A421" s="241">
        <f t="shared" si="297"/>
        <v>2</v>
      </c>
      <c r="B421" s="241" t="str">
        <f t="shared" si="298"/>
        <v>PORTEIRO</v>
      </c>
      <c r="C421" s="241" t="str">
        <f t="shared" si="299"/>
        <v>ARAPONGAS</v>
      </c>
      <c r="D421" s="355" t="str">
        <f>Raiz!$D$43</f>
        <v xml:space="preserve"> Submódulo 2.2 - Encargos Previdenciários (GPS), FGTS e outras contribuições (Base de cálculo: Módulo 1 + Submódulo 2.1)</v>
      </c>
      <c r="E421" s="355"/>
      <c r="F421" s="355"/>
      <c r="G421" s="355"/>
      <c r="H421" s="355"/>
      <c r="I421" s="355"/>
      <c r="J421" s="356"/>
      <c r="K421" s="30"/>
      <c r="L421" s="30"/>
    </row>
    <row r="422" spans="1:12" ht="18" customHeight="1" x14ac:dyDescent="0.2">
      <c r="A422" s="241">
        <f t="shared" si="297"/>
        <v>2</v>
      </c>
      <c r="B422" s="241" t="str">
        <f t="shared" si="298"/>
        <v>PORTEIRO</v>
      </c>
      <c r="C422" s="241" t="str">
        <f t="shared" si="299"/>
        <v>ARAPONGAS</v>
      </c>
      <c r="D422" s="52" t="str">
        <f>Raiz!$D$44</f>
        <v>A</v>
      </c>
      <c r="E422" s="354" t="str">
        <f>Raiz!$E$44</f>
        <v>INSS</v>
      </c>
      <c r="F422" s="354"/>
      <c r="G422" s="354"/>
      <c r="H422" s="354"/>
      <c r="I422" s="23">
        <f>Raiz!$I$44</f>
        <v>0.2</v>
      </c>
      <c r="J422" s="22">
        <f t="shared" ref="J422" si="307">ROUND((J413+J419)*$I422,2)</f>
        <v>343.43</v>
      </c>
      <c r="K422" s="30"/>
      <c r="L422" s="30"/>
    </row>
    <row r="423" spans="1:12" ht="18" customHeight="1" x14ac:dyDescent="0.2">
      <c r="A423" s="241">
        <f t="shared" si="297"/>
        <v>2</v>
      </c>
      <c r="B423" s="241" t="str">
        <f t="shared" si="298"/>
        <v>PORTEIRO</v>
      </c>
      <c r="C423" s="241" t="str">
        <f t="shared" si="299"/>
        <v>ARAPONGAS</v>
      </c>
      <c r="D423" s="52" t="str">
        <f>Raiz!$D$45</f>
        <v>B</v>
      </c>
      <c r="E423" s="354" t="str">
        <f>Raiz!$E$45</f>
        <v>Salário Educação</v>
      </c>
      <c r="F423" s="354"/>
      <c r="G423" s="354"/>
      <c r="H423" s="354"/>
      <c r="I423" s="23">
        <f>Raiz!$I$45</f>
        <v>2.5000000000000001E-2</v>
      </c>
      <c r="J423" s="22">
        <f t="shared" ref="J423" si="308">ROUND((J413+J419)*$I423,2)</f>
        <v>42.93</v>
      </c>
      <c r="K423" s="30"/>
      <c r="L423" s="30"/>
    </row>
    <row r="424" spans="1:12" ht="18" customHeight="1" x14ac:dyDescent="0.2">
      <c r="A424" s="241">
        <f t="shared" si="297"/>
        <v>2</v>
      </c>
      <c r="B424" s="241" t="str">
        <f t="shared" si="298"/>
        <v>PORTEIRO</v>
      </c>
      <c r="C424" s="241" t="str">
        <f t="shared" si="299"/>
        <v>ARAPONGAS</v>
      </c>
      <c r="D424" s="52" t="str">
        <f>Raiz!$D$46</f>
        <v>C</v>
      </c>
      <c r="E424" s="254" t="str">
        <f>Raiz!$E$46</f>
        <v>RAT X FAP       RAT=</v>
      </c>
      <c r="F424" s="255">
        <f>Raiz!$F$46</f>
        <v>0.03</v>
      </c>
      <c r="G424" s="256" t="str">
        <f>Raiz!$G$46</f>
        <v>FAP=</v>
      </c>
      <c r="H424" s="257">
        <f>Raiz!$H$46</f>
        <v>1</v>
      </c>
      <c r="I424" s="23">
        <f t="shared" ref="I424" si="309">ROUND(F424*H424,2)</f>
        <v>0.03</v>
      </c>
      <c r="J424" s="22">
        <f t="shared" ref="J424" si="310">ROUND((J413+J419)*$I424,2)</f>
        <v>51.52</v>
      </c>
      <c r="K424" s="30"/>
      <c r="L424" s="30"/>
    </row>
    <row r="425" spans="1:12" ht="18" customHeight="1" x14ac:dyDescent="0.2">
      <c r="A425" s="241">
        <f t="shared" si="297"/>
        <v>2</v>
      </c>
      <c r="B425" s="241" t="str">
        <f t="shared" si="298"/>
        <v>PORTEIRO</v>
      </c>
      <c r="C425" s="241" t="str">
        <f t="shared" si="299"/>
        <v>ARAPONGAS</v>
      </c>
      <c r="D425" s="52" t="str">
        <f>Raiz!$D$47</f>
        <v>D</v>
      </c>
      <c r="E425" s="354" t="str">
        <f>Raiz!$E$47</f>
        <v>SESI ou SESC</v>
      </c>
      <c r="F425" s="354"/>
      <c r="G425" s="354"/>
      <c r="H425" s="354"/>
      <c r="I425" s="23">
        <f>Raiz!$I$47</f>
        <v>1.4999999999999999E-2</v>
      </c>
      <c r="J425" s="22">
        <f t="shared" ref="J425" si="311">ROUND((J413+J419)*$I425,2)</f>
        <v>25.76</v>
      </c>
      <c r="K425" s="30"/>
      <c r="L425" s="30"/>
    </row>
    <row r="426" spans="1:12" ht="18" customHeight="1" x14ac:dyDescent="0.2">
      <c r="A426" s="241">
        <f t="shared" si="297"/>
        <v>2</v>
      </c>
      <c r="B426" s="241" t="str">
        <f t="shared" si="298"/>
        <v>PORTEIRO</v>
      </c>
      <c r="C426" s="241" t="str">
        <f t="shared" si="299"/>
        <v>ARAPONGAS</v>
      </c>
      <c r="D426" s="52" t="str">
        <f>Raiz!$D$48</f>
        <v>E</v>
      </c>
      <c r="E426" s="354" t="str">
        <f>Raiz!$E$48</f>
        <v>SENAI ou SENAC</v>
      </c>
      <c r="F426" s="354"/>
      <c r="G426" s="354"/>
      <c r="H426" s="354"/>
      <c r="I426" s="23">
        <f>Raiz!$I$48</f>
        <v>0.01</v>
      </c>
      <c r="J426" s="22">
        <f t="shared" ref="J426" si="312">ROUND((J413+J419)*$I426,2)</f>
        <v>17.170000000000002</v>
      </c>
      <c r="K426" s="30"/>
      <c r="L426" s="30"/>
    </row>
    <row r="427" spans="1:12" ht="18" customHeight="1" x14ac:dyDescent="0.2">
      <c r="A427" s="241">
        <f t="shared" si="297"/>
        <v>2</v>
      </c>
      <c r="B427" s="241" t="str">
        <f t="shared" si="298"/>
        <v>PORTEIRO</v>
      </c>
      <c r="C427" s="241" t="str">
        <f t="shared" si="299"/>
        <v>ARAPONGAS</v>
      </c>
      <c r="D427" s="52" t="str">
        <f>Raiz!$D$49</f>
        <v>F</v>
      </c>
      <c r="E427" s="354" t="str">
        <f>Raiz!$E$49</f>
        <v>SEBRAE</v>
      </c>
      <c r="F427" s="354"/>
      <c r="G427" s="354"/>
      <c r="H427" s="354"/>
      <c r="I427" s="23">
        <f>Raiz!$I$49</f>
        <v>6.0000000000000001E-3</v>
      </c>
      <c r="J427" s="22">
        <f t="shared" ref="J427" si="313">ROUND((J413+J419)*$I427,2)</f>
        <v>10.3</v>
      </c>
      <c r="K427" s="30"/>
      <c r="L427" s="30"/>
    </row>
    <row r="428" spans="1:12" ht="18" customHeight="1" x14ac:dyDescent="0.2">
      <c r="A428" s="241">
        <f t="shared" si="297"/>
        <v>2</v>
      </c>
      <c r="B428" s="241" t="str">
        <f t="shared" si="298"/>
        <v>PORTEIRO</v>
      </c>
      <c r="C428" s="241" t="str">
        <f t="shared" si="299"/>
        <v>ARAPONGAS</v>
      </c>
      <c r="D428" s="52" t="str">
        <f>Raiz!$D$50</f>
        <v>G</v>
      </c>
      <c r="E428" s="354" t="str">
        <f>Raiz!$E$50</f>
        <v>INCRA</v>
      </c>
      <c r="F428" s="354"/>
      <c r="G428" s="354"/>
      <c r="H428" s="354"/>
      <c r="I428" s="23">
        <f>Raiz!$I$50</f>
        <v>2E-3</v>
      </c>
      <c r="J428" s="22">
        <f t="shared" ref="J428" si="314">ROUND((J413+J419)*$I428,2)</f>
        <v>3.43</v>
      </c>
      <c r="K428" s="30"/>
      <c r="L428" s="30"/>
    </row>
    <row r="429" spans="1:12" ht="18" customHeight="1" x14ac:dyDescent="0.2">
      <c r="A429" s="241">
        <f t="shared" si="297"/>
        <v>2</v>
      </c>
      <c r="B429" s="241" t="str">
        <f t="shared" si="298"/>
        <v>PORTEIRO</v>
      </c>
      <c r="C429" s="241" t="str">
        <f t="shared" si="299"/>
        <v>ARAPONGAS</v>
      </c>
      <c r="D429" s="52" t="str">
        <f>Raiz!$D$51</f>
        <v>H</v>
      </c>
      <c r="E429" s="354" t="str">
        <f>Raiz!$E$51</f>
        <v>FGTS</v>
      </c>
      <c r="F429" s="354"/>
      <c r="G429" s="354"/>
      <c r="H429" s="354"/>
      <c r="I429" s="23">
        <f>Raiz!$I$51</f>
        <v>0.08</v>
      </c>
      <c r="J429" s="22">
        <f t="shared" ref="J429" si="315">ROUND((J413+J419)*$I429,2)</f>
        <v>137.37</v>
      </c>
      <c r="K429" s="30"/>
      <c r="L429" s="30"/>
    </row>
    <row r="430" spans="1:12" ht="18" customHeight="1" thickBot="1" x14ac:dyDescent="0.25">
      <c r="A430" s="241">
        <f t="shared" si="297"/>
        <v>2</v>
      </c>
      <c r="B430" s="241" t="str">
        <f t="shared" si="298"/>
        <v>PORTEIRO</v>
      </c>
      <c r="C430" s="241" t="str">
        <f t="shared" si="299"/>
        <v>ARAPONGAS</v>
      </c>
      <c r="D430" s="319" t="str">
        <f>Raiz!$D$52</f>
        <v>Total do Submódulo 2.2</v>
      </c>
      <c r="E430" s="319"/>
      <c r="F430" s="319"/>
      <c r="G430" s="319"/>
      <c r="H430" s="319"/>
      <c r="I430" s="24">
        <f t="shared" ref="I430:J430" si="316">SUM(I422:I429)</f>
        <v>0.36800000000000005</v>
      </c>
      <c r="J430" s="21">
        <f t="shared" si="316"/>
        <v>631.91000000000008</v>
      </c>
      <c r="K430" s="30"/>
      <c r="L430" s="30"/>
    </row>
    <row r="431" spans="1:12" ht="14.1" customHeight="1" thickBot="1" x14ac:dyDescent="0.25">
      <c r="A431" s="241">
        <f t="shared" si="297"/>
        <v>2</v>
      </c>
      <c r="B431" s="241" t="str">
        <f t="shared" si="298"/>
        <v>PORTEIRO</v>
      </c>
      <c r="C431" s="241" t="str">
        <f t="shared" si="299"/>
        <v>ARAPONGAS</v>
      </c>
      <c r="D431" s="4"/>
      <c r="E431" s="4"/>
      <c r="F431" s="4"/>
      <c r="G431" s="4"/>
      <c r="H431" s="4"/>
      <c r="I431" s="4"/>
      <c r="J431" s="4"/>
      <c r="K431" s="30"/>
      <c r="L431" s="30"/>
    </row>
    <row r="432" spans="1:12" ht="18" customHeight="1" x14ac:dyDescent="0.2">
      <c r="A432" s="241">
        <f t="shared" si="297"/>
        <v>2</v>
      </c>
      <c r="B432" s="241" t="str">
        <f t="shared" si="298"/>
        <v>PORTEIRO</v>
      </c>
      <c r="C432" s="241" t="str">
        <f t="shared" si="299"/>
        <v>ARAPONGAS</v>
      </c>
      <c r="D432" s="355" t="str">
        <f>Raiz!$D$54</f>
        <v xml:space="preserve"> Submódulo 2.3 - Benefícios Mensais e Diários</v>
      </c>
      <c r="E432" s="355"/>
      <c r="F432" s="355"/>
      <c r="G432" s="355"/>
      <c r="H432" s="355"/>
      <c r="I432" s="355"/>
      <c r="J432" s="356"/>
      <c r="K432" s="30"/>
      <c r="L432" s="30"/>
    </row>
    <row r="433" spans="1:12" ht="18" customHeight="1" x14ac:dyDescent="0.2">
      <c r="A433" s="241">
        <f t="shared" si="297"/>
        <v>2</v>
      </c>
      <c r="B433" s="241" t="str">
        <f t="shared" si="298"/>
        <v>PORTEIRO</v>
      </c>
      <c r="C433" s="241" t="str">
        <f t="shared" si="299"/>
        <v>ARAPONGAS</v>
      </c>
      <c r="D433" s="52" t="str">
        <f>Raiz!$D$55</f>
        <v>A</v>
      </c>
      <c r="E433" s="264" t="str">
        <f>Raiz!$E$55</f>
        <v>Transporte</v>
      </c>
      <c r="F433" s="320" t="str">
        <f>Raiz!$F$55</f>
        <v>Cálculo do Valor: [(2xVTx21)-(6%xSB)]</v>
      </c>
      <c r="G433" s="322"/>
      <c r="H433" s="322"/>
      <c r="I433" s="327"/>
      <c r="J433" s="19">
        <f t="shared" ref="J433" si="317">IF(ROUND((21*G402*2)-(J407*0.06),2)&lt;0,0,ROUND((21*G402*2)-(J407*0.06),2))</f>
        <v>54.27</v>
      </c>
      <c r="K433" s="30"/>
      <c r="L433" s="30"/>
    </row>
    <row r="434" spans="1:12" ht="18" customHeight="1" x14ac:dyDescent="0.2">
      <c r="A434" s="241">
        <f t="shared" si="297"/>
        <v>2</v>
      </c>
      <c r="B434" s="241" t="str">
        <f t="shared" si="298"/>
        <v>PORTEIRO</v>
      </c>
      <c r="C434" s="241" t="str">
        <f t="shared" si="299"/>
        <v>ARAPONGAS</v>
      </c>
      <c r="D434" s="52" t="str">
        <f>Raiz!$D$56</f>
        <v>B</v>
      </c>
      <c r="E434" s="264" t="str">
        <f>Raiz!$E$56</f>
        <v>Auxílio Alimentação</v>
      </c>
      <c r="F434" s="320" t="str">
        <f>Raiz!$F$56</f>
        <v>Cálculo do Valor = [(VAx21dias)-Desconto no Salário]</v>
      </c>
      <c r="G434" s="322"/>
      <c r="H434" s="112" t="str">
        <f>Raiz!$H$56</f>
        <v xml:space="preserve">Desconto no Salário = </v>
      </c>
      <c r="I434" s="26">
        <f>VLOOKUP(H385,Base!$B$941:$P$992,J390+1,FALSE)</f>
        <v>0.2</v>
      </c>
      <c r="J434" s="19">
        <f t="shared" ref="J434" si="318">ROUND(G403*21*(1-I434),2)</f>
        <v>360.02</v>
      </c>
      <c r="K434" s="127"/>
      <c r="L434" s="127"/>
    </row>
    <row r="435" spans="1:12" ht="18" customHeight="1" x14ac:dyDescent="0.2">
      <c r="A435" s="241">
        <f t="shared" si="297"/>
        <v>2</v>
      </c>
      <c r="B435" s="241" t="str">
        <f t="shared" si="298"/>
        <v>PORTEIRO</v>
      </c>
      <c r="C435" s="241" t="str">
        <f t="shared" si="299"/>
        <v>ARAPONGAS</v>
      </c>
      <c r="D435" s="52" t="str">
        <f>Raiz!$D$57</f>
        <v>C</v>
      </c>
      <c r="E435" s="314" t="str">
        <f>Raiz!$E$57</f>
        <v>Benefício de Assistência ao Trabalhador / Médica / Social Odontológico</v>
      </c>
      <c r="F435" s="314"/>
      <c r="G435" s="314"/>
      <c r="H435" s="314"/>
      <c r="I435" s="314"/>
      <c r="J435" s="19">
        <f>VLOOKUP(H385,Base!$B$713:$P$764,J390+1,FALSE)</f>
        <v>64</v>
      </c>
      <c r="K435" s="127"/>
      <c r="L435" s="127"/>
    </row>
    <row r="436" spans="1:12" ht="18" customHeight="1" x14ac:dyDescent="0.2">
      <c r="A436" s="241">
        <f t="shared" si="297"/>
        <v>2</v>
      </c>
      <c r="B436" s="241" t="str">
        <f t="shared" si="298"/>
        <v>PORTEIRO</v>
      </c>
      <c r="C436" s="241" t="str">
        <f t="shared" si="299"/>
        <v>ARAPONGAS</v>
      </c>
      <c r="D436" s="52" t="str">
        <f>Raiz!$D$58</f>
        <v>D</v>
      </c>
      <c r="E436" s="314" t="str">
        <f>Raiz!$E$58</f>
        <v>Benefício Social Familiar</v>
      </c>
      <c r="F436" s="314"/>
      <c r="G436" s="314"/>
      <c r="H436" s="314"/>
      <c r="I436" s="314"/>
      <c r="J436" s="19">
        <f>VLOOKUP(H385,Base!$B$770:$P$821,J390+1,FALSE)</f>
        <v>21</v>
      </c>
      <c r="K436" s="127"/>
      <c r="L436" s="127"/>
    </row>
    <row r="437" spans="1:12" ht="18" customHeight="1" x14ac:dyDescent="0.2">
      <c r="A437" s="241">
        <f t="shared" si="297"/>
        <v>2</v>
      </c>
      <c r="B437" s="241" t="str">
        <f t="shared" si="298"/>
        <v>PORTEIRO</v>
      </c>
      <c r="C437" s="241" t="str">
        <f t="shared" si="299"/>
        <v>ARAPONGAS</v>
      </c>
      <c r="D437" s="52" t="str">
        <f>Raiz!$D$59</f>
        <v>E</v>
      </c>
      <c r="E437" s="323" t="str">
        <f>Raiz!$E$59</f>
        <v>Adicional de Assiduidade</v>
      </c>
      <c r="F437" s="323"/>
      <c r="G437" s="323"/>
      <c r="H437" s="323"/>
      <c r="I437" s="26">
        <f>VLOOKUP(H385,Base!$B$1112:$P$1163,J390+1,FALSE)</f>
        <v>0</v>
      </c>
      <c r="J437" s="19">
        <f t="shared" ref="J437" si="319">ROUND(I437*J407,2)</f>
        <v>0</v>
      </c>
      <c r="K437" s="127"/>
      <c r="L437" s="127"/>
    </row>
    <row r="438" spans="1:12" ht="18" customHeight="1" x14ac:dyDescent="0.2">
      <c r="A438" s="241">
        <f t="shared" si="297"/>
        <v>2</v>
      </c>
      <c r="B438" s="241" t="str">
        <f t="shared" si="298"/>
        <v>PORTEIRO</v>
      </c>
      <c r="C438" s="241" t="str">
        <f t="shared" si="299"/>
        <v>ARAPONGAS</v>
      </c>
      <c r="D438" s="52" t="str">
        <f>Raiz!$D$60</f>
        <v>F</v>
      </c>
      <c r="E438" s="314" t="str">
        <f>Raiz!$E$60</f>
        <v>Seguro de Vida</v>
      </c>
      <c r="F438" s="314"/>
      <c r="G438" s="314"/>
      <c r="H438" s="314"/>
      <c r="I438" s="314"/>
      <c r="J438" s="19">
        <f>VLOOKUP(H385,Base!$B$1169:$P$1220,J390+1,FALSE)</f>
        <v>0</v>
      </c>
      <c r="K438" s="127"/>
      <c r="L438" s="127"/>
    </row>
    <row r="439" spans="1:12" ht="18" customHeight="1" x14ac:dyDescent="0.2">
      <c r="A439" s="241">
        <f t="shared" si="297"/>
        <v>2</v>
      </c>
      <c r="B439" s="241" t="str">
        <f t="shared" si="298"/>
        <v>PORTEIRO</v>
      </c>
      <c r="C439" s="241" t="str">
        <f t="shared" si="299"/>
        <v>ARAPONGAS</v>
      </c>
      <c r="D439" s="52" t="str">
        <f>Raiz!$D$61</f>
        <v>G</v>
      </c>
      <c r="E439" s="314" t="str">
        <f>Raiz!$E$61</f>
        <v>Outros (especificar)</v>
      </c>
      <c r="F439" s="314"/>
      <c r="G439" s="314"/>
      <c r="H439" s="314"/>
      <c r="I439" s="314"/>
      <c r="J439" s="19">
        <f>VLOOKUP(H385,Base!$B$884:$P$935,J390+1,FALSE)</f>
        <v>0</v>
      </c>
      <c r="K439" s="127"/>
      <c r="L439" s="127"/>
    </row>
    <row r="440" spans="1:12" ht="18" customHeight="1" thickBot="1" x14ac:dyDescent="0.25">
      <c r="A440" s="241">
        <f t="shared" si="297"/>
        <v>2</v>
      </c>
      <c r="B440" s="241" t="str">
        <f t="shared" si="298"/>
        <v>PORTEIRO</v>
      </c>
      <c r="C440" s="241" t="str">
        <f t="shared" si="299"/>
        <v>ARAPONGAS</v>
      </c>
      <c r="D440" s="317" t="str">
        <f>Raiz!$D$62</f>
        <v> Total do Submódulo 2.3</v>
      </c>
      <c r="E440" s="317"/>
      <c r="F440" s="317"/>
      <c r="G440" s="317"/>
      <c r="H440" s="317"/>
      <c r="I440" s="317"/>
      <c r="J440" s="27">
        <f t="shared" ref="J440" si="320">SUM(J433:J439)</f>
        <v>499.28999999999996</v>
      </c>
      <c r="K440" s="30"/>
      <c r="L440" s="30"/>
    </row>
    <row r="441" spans="1:12" ht="14.1" customHeight="1" thickBot="1" x14ac:dyDescent="0.25">
      <c r="A441" s="241">
        <f t="shared" si="297"/>
        <v>2</v>
      </c>
      <c r="B441" s="241" t="str">
        <f t="shared" si="298"/>
        <v>PORTEIRO</v>
      </c>
      <c r="C441" s="241" t="str">
        <f t="shared" si="299"/>
        <v>ARAPONGAS</v>
      </c>
      <c r="D441" s="4"/>
      <c r="E441" s="4"/>
      <c r="F441" s="4"/>
      <c r="G441" s="4"/>
      <c r="H441" s="4"/>
      <c r="I441" s="4"/>
      <c r="J441" s="4"/>
      <c r="K441" s="30"/>
      <c r="L441" s="30"/>
    </row>
    <row r="442" spans="1:12" ht="18" customHeight="1" x14ac:dyDescent="0.2">
      <c r="A442" s="241">
        <f t="shared" si="297"/>
        <v>2</v>
      </c>
      <c r="B442" s="241" t="str">
        <f t="shared" si="298"/>
        <v>PORTEIRO</v>
      </c>
      <c r="C442" s="241" t="str">
        <f t="shared" si="299"/>
        <v>ARAPONGAS</v>
      </c>
      <c r="D442" s="353" t="str">
        <f>Raiz!$D$64</f>
        <v>Quadro-Resumo do Módulo 2 - Encargos e Benefícios Anuais, Mensais e Diários</v>
      </c>
      <c r="E442" s="353"/>
      <c r="F442" s="353"/>
      <c r="G442" s="353"/>
      <c r="H442" s="353"/>
      <c r="I442" s="353"/>
      <c r="J442" s="28" t="str">
        <f>Raiz!$J$64</f>
        <v>Valor R$</v>
      </c>
      <c r="K442" s="30"/>
      <c r="L442" s="30"/>
    </row>
    <row r="443" spans="1:12" ht="18" customHeight="1" x14ac:dyDescent="0.2">
      <c r="A443" s="241">
        <f t="shared" si="297"/>
        <v>2</v>
      </c>
      <c r="B443" s="241" t="str">
        <f t="shared" si="298"/>
        <v>PORTEIRO</v>
      </c>
      <c r="C443" s="241" t="str">
        <f t="shared" si="299"/>
        <v>ARAPONGAS</v>
      </c>
      <c r="D443" s="52" t="str">
        <f>Raiz!$D$65</f>
        <v>2.1</v>
      </c>
      <c r="E443" s="314" t="str">
        <f>Raiz!$E$65</f>
        <v>13º Salário e Adicional de Férias</v>
      </c>
      <c r="F443" s="314"/>
      <c r="G443" s="314"/>
      <c r="H443" s="314"/>
      <c r="I443" s="314"/>
      <c r="J443" s="25">
        <f t="shared" ref="J443" si="321">J419</f>
        <v>171.72</v>
      </c>
      <c r="K443" s="30"/>
      <c r="L443" s="30"/>
    </row>
    <row r="444" spans="1:12" ht="18" customHeight="1" x14ac:dyDescent="0.2">
      <c r="A444" s="241">
        <f t="shared" si="297"/>
        <v>2</v>
      </c>
      <c r="B444" s="241" t="str">
        <f t="shared" si="298"/>
        <v>PORTEIRO</v>
      </c>
      <c r="C444" s="241" t="str">
        <f t="shared" si="299"/>
        <v>ARAPONGAS</v>
      </c>
      <c r="D444" s="52" t="str">
        <f>Raiz!$D$66</f>
        <v>2.2</v>
      </c>
      <c r="E444" s="314" t="str">
        <f>Raiz!$E$66</f>
        <v>Encargos Previdenciários (GPS), FGTS e outras contribuições</v>
      </c>
      <c r="F444" s="314"/>
      <c r="G444" s="314"/>
      <c r="H444" s="314"/>
      <c r="I444" s="314"/>
      <c r="J444" s="25">
        <f t="shared" ref="J444" si="322">J430</f>
        <v>631.91000000000008</v>
      </c>
      <c r="K444" s="30"/>
      <c r="L444" s="30"/>
    </row>
    <row r="445" spans="1:12" ht="18" customHeight="1" x14ac:dyDescent="0.2">
      <c r="A445" s="241">
        <f t="shared" ref="A445:C446" si="323">A444</f>
        <v>2</v>
      </c>
      <c r="B445" s="241" t="str">
        <f t="shared" si="323"/>
        <v>PORTEIRO</v>
      </c>
      <c r="C445" s="241" t="str">
        <f t="shared" si="323"/>
        <v>ARAPONGAS</v>
      </c>
      <c r="D445" s="52" t="str">
        <f>Raiz!$D$67</f>
        <v>2.3</v>
      </c>
      <c r="E445" s="314" t="str">
        <f>Raiz!$E$67</f>
        <v>Benefícios Mensais e Diários</v>
      </c>
      <c r="F445" s="314"/>
      <c r="G445" s="314"/>
      <c r="H445" s="314"/>
      <c r="I445" s="314"/>
      <c r="J445" s="25">
        <f t="shared" ref="J445" si="324">J440</f>
        <v>499.28999999999996</v>
      </c>
      <c r="K445" s="30"/>
      <c r="L445" s="30"/>
    </row>
    <row r="446" spans="1:12" ht="18" customHeight="1" thickBot="1" x14ac:dyDescent="0.25">
      <c r="A446" s="241">
        <f t="shared" si="323"/>
        <v>2</v>
      </c>
      <c r="B446" s="241" t="str">
        <f t="shared" si="323"/>
        <v>PORTEIRO</v>
      </c>
      <c r="C446" s="241" t="str">
        <f t="shared" si="323"/>
        <v>ARAPONGAS</v>
      </c>
      <c r="D446" s="317" t="str">
        <f>Raiz!$D$68</f>
        <v> Total do Módulo 2 - Encargos e Benefícios Anuais, mensais e Diários</v>
      </c>
      <c r="E446" s="317"/>
      <c r="F446" s="317"/>
      <c r="G446" s="317"/>
      <c r="H446" s="317"/>
      <c r="I446" s="317"/>
      <c r="J446" s="27">
        <f t="shared" ref="J446" si="325">SUM(J443:J445)</f>
        <v>1302.92</v>
      </c>
      <c r="K446" s="30"/>
      <c r="L446" s="30"/>
    </row>
    <row r="447" spans="1:12" ht="14.1" customHeight="1" thickBot="1" x14ac:dyDescent="0.25">
      <c r="A447" s="241">
        <f t="shared" ref="A447:C447" si="326">A446</f>
        <v>2</v>
      </c>
      <c r="B447" s="241" t="str">
        <f t="shared" si="326"/>
        <v>PORTEIRO</v>
      </c>
      <c r="C447" s="241" t="str">
        <f t="shared" si="326"/>
        <v>ARAPONGAS</v>
      </c>
      <c r="D447" s="4"/>
      <c r="E447" s="4"/>
      <c r="F447" s="4"/>
      <c r="G447" s="4"/>
      <c r="H447" s="4"/>
      <c r="I447" s="4"/>
      <c r="J447" s="4"/>
      <c r="K447" s="30"/>
      <c r="L447" s="30"/>
    </row>
    <row r="448" spans="1:12" ht="18" customHeight="1" x14ac:dyDescent="0.2">
      <c r="A448" s="241">
        <f t="shared" ref="A448:C448" si="327">A447</f>
        <v>2</v>
      </c>
      <c r="B448" s="241" t="str">
        <f t="shared" si="327"/>
        <v>PORTEIRO</v>
      </c>
      <c r="C448" s="241" t="str">
        <f t="shared" si="327"/>
        <v>ARAPONGAS</v>
      </c>
      <c r="D448" s="350" t="str">
        <f>Raiz!$D$70</f>
        <v>MÓDULO 3 – PROVISÃO PARA RESCISÃO</v>
      </c>
      <c r="E448" s="351"/>
      <c r="F448" s="351"/>
      <c r="G448" s="351"/>
      <c r="H448" s="352"/>
      <c r="I448" s="1" t="str">
        <f>Raiz!$I$70</f>
        <v>%</v>
      </c>
      <c r="J448" s="2" t="str">
        <f>Raiz!$J$70</f>
        <v>Valor R$</v>
      </c>
      <c r="K448" s="30"/>
      <c r="L448" s="30"/>
    </row>
    <row r="449" spans="1:12" ht="30" customHeight="1" x14ac:dyDescent="0.2">
      <c r="A449" s="241">
        <f t="shared" ref="A449:C449" si="328">A448</f>
        <v>2</v>
      </c>
      <c r="B449" s="241" t="str">
        <f t="shared" si="328"/>
        <v>PORTEIRO</v>
      </c>
      <c r="C449" s="241" t="str">
        <f t="shared" si="328"/>
        <v>ARAPONGAS</v>
      </c>
      <c r="D449" s="147" t="str">
        <f>Raiz!$D$71</f>
        <v>A</v>
      </c>
      <c r="E449" s="265" t="str">
        <f>Raiz!$E$71</f>
        <v>Aviso Prévio Indenizado</v>
      </c>
      <c r="F449" s="332" t="str">
        <f>Raiz!$F$71</f>
        <v>Cálculo do valor = [Rem/12 + 13º/12 + Férias/12 + 1/3Férias/12] x 1 x 5% de rotatividade anual</v>
      </c>
      <c r="G449" s="333"/>
      <c r="H449" s="408"/>
      <c r="I449" s="20">
        <f>Raiz!$I$71</f>
        <v>4.9768518518518521E-3</v>
      </c>
      <c r="J449" s="19">
        <f t="shared" ref="J449" si="329">ROUND(I449*J413,2)</f>
        <v>7.69</v>
      </c>
      <c r="K449" s="30"/>
      <c r="L449" s="30"/>
    </row>
    <row r="450" spans="1:12" ht="18" customHeight="1" x14ac:dyDescent="0.2">
      <c r="A450" s="241">
        <f t="shared" ref="A450:C450" si="330">A449</f>
        <v>2</v>
      </c>
      <c r="B450" s="241" t="str">
        <f t="shared" si="330"/>
        <v>PORTEIRO</v>
      </c>
      <c r="C450" s="241" t="str">
        <f t="shared" si="330"/>
        <v>ARAPONGAS</v>
      </c>
      <c r="D450" s="52" t="str">
        <f>Raiz!$D$72</f>
        <v>B</v>
      </c>
      <c r="E450" s="404" t="str">
        <f>Raiz!$E$72</f>
        <v>Incidência do FGTS sobre o Aviso Prévio Indenizado</v>
      </c>
      <c r="F450" s="405"/>
      <c r="G450" s="405"/>
      <c r="H450" s="406"/>
      <c r="I450" s="20">
        <f t="shared" ref="I450:I513" si="331">0.08*I449</f>
        <v>3.9814814814814818E-4</v>
      </c>
      <c r="J450" s="19">
        <f t="shared" ref="J450" si="332">ROUND(I450*J413,2)</f>
        <v>0.62</v>
      </c>
      <c r="K450" s="30"/>
      <c r="L450" s="30"/>
    </row>
    <row r="451" spans="1:12" ht="18" customHeight="1" x14ac:dyDescent="0.2">
      <c r="A451" s="241">
        <f t="shared" ref="A451:C451" si="333">A450</f>
        <v>2</v>
      </c>
      <c r="B451" s="241" t="str">
        <f t="shared" si="333"/>
        <v>PORTEIRO</v>
      </c>
      <c r="C451" s="241" t="str">
        <f t="shared" si="333"/>
        <v>ARAPONGAS</v>
      </c>
      <c r="D451" s="52" t="str">
        <f>Raiz!$D$73</f>
        <v>C</v>
      </c>
      <c r="E451" s="409" t="str">
        <f>Raiz!$E$73</f>
        <v>Multa do FGTS sobre o Aviso Prévio Indenizado</v>
      </c>
      <c r="F451" s="410"/>
      <c r="G451" s="410"/>
      <c r="H451" s="411"/>
      <c r="I451" s="20">
        <f>Raiz!$I$73</f>
        <v>1.9039999999999999E-3</v>
      </c>
      <c r="J451" s="19">
        <f t="shared" ref="J451" si="334">ROUND(I451*J413,2)</f>
        <v>2.94</v>
      </c>
      <c r="K451" s="30"/>
      <c r="L451" s="30"/>
    </row>
    <row r="452" spans="1:12" ht="30" customHeight="1" x14ac:dyDescent="0.2">
      <c r="A452" s="241">
        <f t="shared" ref="A452:C452" si="335">A451</f>
        <v>2</v>
      </c>
      <c r="B452" s="241" t="str">
        <f t="shared" si="335"/>
        <v>PORTEIRO</v>
      </c>
      <c r="C452" s="241" t="str">
        <f t="shared" si="335"/>
        <v>ARAPONGAS</v>
      </c>
      <c r="D452" s="147" t="str">
        <f>Raiz!$D$74</f>
        <v>D</v>
      </c>
      <c r="E452" s="265" t="str">
        <f>Raiz!$E$74</f>
        <v>Aviso Prévio Trabalhado</v>
      </c>
      <c r="F452" s="338" t="s">
        <v>321</v>
      </c>
      <c r="G452" s="338"/>
      <c r="H452" s="338"/>
      <c r="I452" s="20">
        <f t="shared" ref="I452" si="336">1/30*7/H387*1</f>
        <v>9.7222222222222224E-3</v>
      </c>
      <c r="J452" s="19">
        <f t="shared" ref="J452" si="337">ROUND(I452*J413,2)</f>
        <v>15.03</v>
      </c>
      <c r="K452" s="30"/>
      <c r="L452" s="30"/>
    </row>
    <row r="453" spans="1:12" ht="18" customHeight="1" x14ac:dyDescent="0.2">
      <c r="A453" s="241">
        <f t="shared" ref="A453:C453" si="338">A452</f>
        <v>2</v>
      </c>
      <c r="B453" s="241" t="str">
        <f t="shared" si="338"/>
        <v>PORTEIRO</v>
      </c>
      <c r="C453" s="241" t="str">
        <f t="shared" si="338"/>
        <v>ARAPONGAS</v>
      </c>
      <c r="D453" s="52" t="str">
        <f>Raiz!$D$75</f>
        <v>E</v>
      </c>
      <c r="E453" s="331" t="str">
        <f>Raiz!$E$75</f>
        <v>Incidência dos encargos do submódulo 2.2 sobre o Aviso Prévio Trabalhado</v>
      </c>
      <c r="F453" s="335"/>
      <c r="G453" s="335"/>
      <c r="H453" s="336"/>
      <c r="I453" s="20">
        <f t="shared" ref="I453" si="339">I430*I452</f>
        <v>3.5777777777777782E-3</v>
      </c>
      <c r="J453" s="19">
        <f t="shared" ref="J453" si="340">ROUND(I453*J413,2)</f>
        <v>5.53</v>
      </c>
      <c r="K453" s="30"/>
      <c r="L453" s="30"/>
    </row>
    <row r="454" spans="1:12" ht="18" customHeight="1" x14ac:dyDescent="0.2">
      <c r="A454" s="241">
        <f t="shared" ref="A454:C454" si="341">A453</f>
        <v>2</v>
      </c>
      <c r="B454" s="241" t="str">
        <f t="shared" si="341"/>
        <v>PORTEIRO</v>
      </c>
      <c r="C454" s="241" t="str">
        <f t="shared" si="341"/>
        <v>ARAPONGAS</v>
      </c>
      <c r="D454" s="52" t="str">
        <f>Raiz!$D$76</f>
        <v>F</v>
      </c>
      <c r="E454" s="323" t="str">
        <f>Raiz!$E$76</f>
        <v>Multa do FGTS e sobre o Aviso Prévio Trabalhado</v>
      </c>
      <c r="F454" s="323"/>
      <c r="G454" s="323"/>
      <c r="H454" s="323"/>
      <c r="I454" s="20">
        <f>Raiz!$I$76</f>
        <v>3.8079999999999996E-2</v>
      </c>
      <c r="J454" s="19">
        <f t="shared" ref="J454" si="342">ROUND(I454*J413,2)</f>
        <v>58.85</v>
      </c>
      <c r="K454" s="30"/>
      <c r="L454" s="30"/>
    </row>
    <row r="455" spans="1:12" ht="18" customHeight="1" thickBot="1" x14ac:dyDescent="0.25">
      <c r="A455" s="241">
        <f t="shared" ref="A455:C455" si="343">A454</f>
        <v>2</v>
      </c>
      <c r="B455" s="241" t="str">
        <f t="shared" si="343"/>
        <v>PORTEIRO</v>
      </c>
      <c r="C455" s="241" t="str">
        <f t="shared" si="343"/>
        <v>ARAPONGAS</v>
      </c>
      <c r="D455" s="317" t="str">
        <f>Raiz!$D$77</f>
        <v>Total do Módulo 3 - Provisão para Rescisão</v>
      </c>
      <c r="E455" s="317"/>
      <c r="F455" s="317"/>
      <c r="G455" s="317"/>
      <c r="H455" s="317"/>
      <c r="I455" s="317"/>
      <c r="J455" s="27">
        <f t="shared" ref="J455" si="344">SUM(J449:J454)</f>
        <v>90.66</v>
      </c>
      <c r="K455" s="30"/>
      <c r="L455" s="30"/>
    </row>
    <row r="456" spans="1:12" ht="14.1" customHeight="1" thickBot="1" x14ac:dyDescent="0.25">
      <c r="A456" s="241">
        <f t="shared" ref="A456:C456" si="345">A455</f>
        <v>2</v>
      </c>
      <c r="B456" s="241" t="str">
        <f t="shared" si="345"/>
        <v>PORTEIRO</v>
      </c>
      <c r="C456" s="241" t="str">
        <f t="shared" si="345"/>
        <v>ARAPONGAS</v>
      </c>
      <c r="D456" s="4"/>
      <c r="E456" s="4"/>
      <c r="F456" s="4"/>
      <c r="G456" s="4"/>
      <c r="H456" s="4"/>
      <c r="I456" s="4"/>
      <c r="J456" s="4"/>
      <c r="K456" s="30"/>
      <c r="L456" s="30"/>
    </row>
    <row r="457" spans="1:12" ht="18" customHeight="1" x14ac:dyDescent="0.2">
      <c r="A457" s="241">
        <f t="shared" ref="A457:C457" si="346">A456</f>
        <v>2</v>
      </c>
      <c r="B457" s="241" t="str">
        <f t="shared" si="346"/>
        <v>PORTEIRO</v>
      </c>
      <c r="C457" s="241" t="str">
        <f t="shared" si="346"/>
        <v>ARAPONGAS</v>
      </c>
      <c r="D457" s="350" t="str">
        <f>Raiz!$D$79</f>
        <v>MÓDULO 4 – CUSTO DE REPOSIÇÃO DO PROFISSIONAL AUSENTE</v>
      </c>
      <c r="E457" s="351"/>
      <c r="F457" s="351"/>
      <c r="G457" s="351"/>
      <c r="H457" s="352"/>
      <c r="I457" s="194" t="str">
        <f>Raiz!$I$79</f>
        <v>%</v>
      </c>
      <c r="J457" s="149" t="str">
        <f>Raiz!$J$79</f>
        <v>Valor R$</v>
      </c>
      <c r="K457" s="30"/>
      <c r="L457" s="30"/>
    </row>
    <row r="458" spans="1:12" ht="39.950000000000003" customHeight="1" x14ac:dyDescent="0.2">
      <c r="A458" s="241">
        <f t="shared" ref="A458:C458" si="347">A457</f>
        <v>2</v>
      </c>
      <c r="B458" s="241" t="str">
        <f t="shared" si="347"/>
        <v>PORTEIRO</v>
      </c>
      <c r="C458" s="241" t="str">
        <f t="shared" si="347"/>
        <v>ARAPONGAS</v>
      </c>
      <c r="D45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58" s="338"/>
      <c r="F458" s="338"/>
      <c r="G458" s="338"/>
      <c r="H458" s="338"/>
      <c r="I458" s="338"/>
      <c r="J458" s="347"/>
      <c r="K458" s="30"/>
      <c r="L458" s="30"/>
    </row>
    <row r="459" spans="1:12" ht="32.25" customHeight="1" x14ac:dyDescent="0.2">
      <c r="A459" s="241">
        <f t="shared" ref="A459:C459" si="348">A458</f>
        <v>2</v>
      </c>
      <c r="B459" s="241" t="str">
        <f t="shared" si="348"/>
        <v>PORTEIRO</v>
      </c>
      <c r="C459" s="241" t="str">
        <f t="shared" si="348"/>
        <v>ARAPONGAS</v>
      </c>
      <c r="D459" s="337" t="str">
        <f>Raiz!$D$81</f>
        <v>MÓDULO 1</v>
      </c>
      <c r="E459" s="337"/>
      <c r="F459" s="266" t="str">
        <f>Raiz!$F$81</f>
        <v>MÓDULO 2                                                                   (sem VA, VT e Adic.Assid.)</v>
      </c>
      <c r="G459" s="266" t="str">
        <f>Raiz!$G$81</f>
        <v>MÓDULO 3</v>
      </c>
      <c r="H459" s="266" t="str">
        <f>Raiz!$H$81</f>
        <v>BCCPA</v>
      </c>
      <c r="I459" s="419" t="str">
        <f>Raiz!$I$81</f>
        <v>Para cálculo do item A, paga VA nas férias?</v>
      </c>
      <c r="J459" s="420"/>
      <c r="K459" s="30"/>
      <c r="L459" s="30"/>
    </row>
    <row r="460" spans="1:12" s="29" customFormat="1" ht="18" customHeight="1" x14ac:dyDescent="0.2">
      <c r="A460" s="241">
        <f t="shared" ref="A460:C460" si="349">A459</f>
        <v>2</v>
      </c>
      <c r="B460" s="241" t="str">
        <f t="shared" si="349"/>
        <v>PORTEIRO</v>
      </c>
      <c r="C460" s="241" t="str">
        <f t="shared" si="349"/>
        <v>ARAPONGAS</v>
      </c>
      <c r="D460" s="342">
        <f t="shared" ref="D460" si="350">J413</f>
        <v>1545.4545454545455</v>
      </c>
      <c r="E460" s="342"/>
      <c r="F460" s="267">
        <f t="shared" ref="F460" si="351">J446-J433-J434-J437</f>
        <v>888.63000000000011</v>
      </c>
      <c r="G460" s="267">
        <f t="shared" ref="G460" si="352">J455</f>
        <v>90.66</v>
      </c>
      <c r="H460" s="267">
        <f t="shared" ref="H460" si="353">SUM(D460:G460)</f>
        <v>2524.7445454545455</v>
      </c>
      <c r="I460" s="421" t="str">
        <f>VLOOKUP(H385,Base!$B$998:$P$1049,J390+1,FALSE)</f>
        <v>SIM</v>
      </c>
      <c r="J460" s="422"/>
      <c r="K460" s="30"/>
      <c r="L460" s="30"/>
    </row>
    <row r="461" spans="1:12" ht="18" customHeight="1" x14ac:dyDescent="0.2">
      <c r="A461" s="241">
        <f t="shared" ref="A461:C461" si="354">A460</f>
        <v>2</v>
      </c>
      <c r="B461" s="241" t="str">
        <f t="shared" si="354"/>
        <v>PORTEIRO</v>
      </c>
      <c r="C461" s="241" t="str">
        <f t="shared" si="354"/>
        <v>ARAPONGAS</v>
      </c>
      <c r="D461" s="412" t="str">
        <f>Raiz!$D$83</f>
        <v>Submódulo 4.1 Substituto nas Ausências Legais</v>
      </c>
      <c r="E461" s="413"/>
      <c r="F461" s="413"/>
      <c r="G461" s="413"/>
      <c r="H461" s="413"/>
      <c r="I461" s="413"/>
      <c r="J461" s="414"/>
      <c r="K461" s="30"/>
      <c r="L461" s="30"/>
    </row>
    <row r="462" spans="1:12" ht="18" customHeight="1" x14ac:dyDescent="0.2">
      <c r="A462" s="241">
        <f t="shared" ref="A462:C462" si="355">A461</f>
        <v>2</v>
      </c>
      <c r="B462" s="241" t="str">
        <f t="shared" si="355"/>
        <v>PORTEIRO</v>
      </c>
      <c r="C462" s="241" t="str">
        <f t="shared" si="355"/>
        <v>ARAPONGAS</v>
      </c>
      <c r="D462" s="147" t="str">
        <f>Raiz!$D$84</f>
        <v>A</v>
      </c>
      <c r="E462" s="338" t="str">
        <f>Raiz!$E$84</f>
        <v>Substituto na cobertura de Férias</v>
      </c>
      <c r="F462" s="338"/>
      <c r="G462" s="338" t="str">
        <f>Raiz!$G$84</f>
        <v>Cálculo do valor=[BCCPA+VA(se pago nas férias)]/12</v>
      </c>
      <c r="H462" s="338"/>
      <c r="I462" s="43">
        <f>Raiz!$I$84</f>
        <v>8.3333333333333329E-2</v>
      </c>
      <c r="J462" s="19">
        <f t="shared" ref="J462" si="356">IF(I460="NÃO",H460/12,(H460+J434)/12)</f>
        <v>240.39704545454546</v>
      </c>
      <c r="K462" s="30"/>
      <c r="L462" s="30"/>
    </row>
    <row r="463" spans="1:12" ht="18" customHeight="1" x14ac:dyDescent="0.2">
      <c r="A463" s="241">
        <f t="shared" ref="A463:C463" si="357">A462</f>
        <v>2</v>
      </c>
      <c r="B463" s="241" t="str">
        <f t="shared" si="357"/>
        <v>PORTEIRO</v>
      </c>
      <c r="C463" s="241" t="str">
        <f t="shared" si="357"/>
        <v>ARAPONGAS</v>
      </c>
      <c r="D463" s="52" t="str">
        <f>Raiz!$D$85</f>
        <v>B</v>
      </c>
      <c r="E463" s="331" t="str">
        <f>Raiz!$E$85</f>
        <v>Substituto na cobertura de Ausências Legais</v>
      </c>
      <c r="F463" s="336"/>
      <c r="G463" s="331" t="str">
        <f>Raiz!$G$85</f>
        <v>Cálculo do valor=[(BCCPA/30)x1dia]/12</v>
      </c>
      <c r="H463" s="336"/>
      <c r="I463" s="20">
        <f>Raiz!$I$85</f>
        <v>2.7777777777777779E-3</v>
      </c>
      <c r="J463" s="19">
        <f t="shared" ref="J463" si="358">ROUND(I463*H460,2)</f>
        <v>7.01</v>
      </c>
      <c r="K463" s="30"/>
      <c r="L463" s="30"/>
    </row>
    <row r="464" spans="1:12" ht="18" customHeight="1" x14ac:dyDescent="0.2">
      <c r="A464" s="241">
        <f t="shared" ref="A464:C464" si="359">A463</f>
        <v>2</v>
      </c>
      <c r="B464" s="241" t="str">
        <f t="shared" si="359"/>
        <v>PORTEIRO</v>
      </c>
      <c r="C464" s="241" t="str">
        <f t="shared" si="359"/>
        <v>ARAPONGAS</v>
      </c>
      <c r="D464" s="52" t="str">
        <f>Raiz!$D$86</f>
        <v>C</v>
      </c>
      <c r="E464" s="320" t="str">
        <f>Raiz!$E$86</f>
        <v>Substituto na cobertura de Licença-Paternidade</v>
      </c>
      <c r="F464" s="321"/>
      <c r="G464" s="320" t="str">
        <f>Raiz!$G$86</f>
        <v>Cálculo do valor={[(BCCPA/30)x5dias]/12}x1,5%</v>
      </c>
      <c r="H464" s="321"/>
      <c r="I464" s="20">
        <f>Raiz!$I$86</f>
        <v>2.0833333333333332E-4</v>
      </c>
      <c r="J464" s="19">
        <f t="shared" ref="J464" si="360">ROUND(I464*H460,2)</f>
        <v>0.53</v>
      </c>
      <c r="K464" s="30"/>
      <c r="L464" s="30"/>
    </row>
    <row r="465" spans="1:12" ht="18" customHeight="1" x14ac:dyDescent="0.2">
      <c r="A465" s="241">
        <f t="shared" ref="A465:C465" si="361">A464</f>
        <v>2</v>
      </c>
      <c r="B465" s="241" t="str">
        <f t="shared" si="361"/>
        <v>PORTEIRO</v>
      </c>
      <c r="C465" s="241" t="str">
        <f t="shared" si="361"/>
        <v>ARAPONGAS</v>
      </c>
      <c r="D465" s="52" t="str">
        <f>Raiz!$D$87</f>
        <v>D</v>
      </c>
      <c r="E465" s="320" t="str">
        <f>Raiz!$E$87</f>
        <v>Substituto na cobertura de Ausência por acidente de trab.</v>
      </c>
      <c r="F465" s="321"/>
      <c r="G465" s="320" t="str">
        <f>Raiz!$G$87</f>
        <v>Cálculo do valor={[(BCCPA/30)x15dias]/12}x0,78%</v>
      </c>
      <c r="H465" s="321"/>
      <c r="I465" s="20">
        <f>Raiz!$I$87</f>
        <v>3.2499999999999999E-4</v>
      </c>
      <c r="J465" s="19">
        <f t="shared" ref="J465" si="362">ROUND(I465*H460,2)</f>
        <v>0.82</v>
      </c>
      <c r="K465" s="30"/>
      <c r="L465" s="30"/>
    </row>
    <row r="466" spans="1:12" ht="27" customHeight="1" x14ac:dyDescent="0.2">
      <c r="A466" s="241">
        <f t="shared" ref="A466:C466" si="363">A465</f>
        <v>2</v>
      </c>
      <c r="B466" s="241" t="str">
        <f t="shared" si="363"/>
        <v>PORTEIRO</v>
      </c>
      <c r="C466" s="241" t="str">
        <f t="shared" si="363"/>
        <v>ARAPONGAS</v>
      </c>
      <c r="D466" s="52" t="str">
        <f>Raiz!$D$88</f>
        <v>E</v>
      </c>
      <c r="E466" s="320" t="str">
        <f>Raiz!$E$88</f>
        <v>Substituto na cobertura de Afastamento Maternidade</v>
      </c>
      <c r="F466" s="321"/>
      <c r="G466" s="320" t="str">
        <f>Raiz!$G$88</f>
        <v>Cálculo do valor = {[(Mód1+Mód1/3)/12+(Submod2.2 +Submod2.3-VA-VT-Adic.Assid.+Mód3)]x(4/12)}x2%</v>
      </c>
      <c r="H466" s="322"/>
      <c r="I466" s="327"/>
      <c r="J466" s="19">
        <f t="shared" ref="J466" si="364">ROUND((((J413+J413/3)/12+(J430+J440+-J433-J434-J437+J455))*4/12)*2%,2)</f>
        <v>6.53</v>
      </c>
      <c r="K466" s="30"/>
      <c r="L466" s="30"/>
    </row>
    <row r="467" spans="1:12" ht="18" customHeight="1" x14ac:dyDescent="0.2">
      <c r="A467" s="241">
        <f t="shared" ref="A467:C467" si="365">A466</f>
        <v>2</v>
      </c>
      <c r="B467" s="241" t="str">
        <f t="shared" si="365"/>
        <v>PORTEIRO</v>
      </c>
      <c r="C467" s="241" t="str">
        <f t="shared" si="365"/>
        <v>ARAPONGAS</v>
      </c>
      <c r="D467" s="52" t="str">
        <f>Raiz!$D$89</f>
        <v>F</v>
      </c>
      <c r="E467" s="320" t="str">
        <f>Raiz!$E$89</f>
        <v>Substituto na cobertura de Ausência por doença</v>
      </c>
      <c r="F467" s="321"/>
      <c r="G467" s="320" t="str">
        <f>Raiz!$G$89</f>
        <v>Cálculo do valor = {(BCCPA/30)x3dias}/12</v>
      </c>
      <c r="H467" s="321"/>
      <c r="I467" s="23">
        <f>Raiz!$I$89</f>
        <v>8.3333333333333332E-3</v>
      </c>
      <c r="J467" s="31">
        <f t="shared" ref="J467" si="366">ROUND(H460*I467,2)</f>
        <v>21.04</v>
      </c>
      <c r="K467" s="30"/>
      <c r="L467" s="30"/>
    </row>
    <row r="468" spans="1:12" ht="18" customHeight="1" thickBot="1" x14ac:dyDescent="0.25">
      <c r="A468" s="241">
        <f t="shared" ref="A468:C468" si="367">A467</f>
        <v>2</v>
      </c>
      <c r="B468" s="241" t="str">
        <f t="shared" si="367"/>
        <v>PORTEIRO</v>
      </c>
      <c r="C468" s="241" t="str">
        <f t="shared" si="367"/>
        <v>ARAPONGAS</v>
      </c>
      <c r="D468" s="317" t="str">
        <f>Raiz!$D$90</f>
        <v> Total do Módulo 4 - Custo de Reposição do Profissional Ausente</v>
      </c>
      <c r="E468" s="317"/>
      <c r="F468" s="317"/>
      <c r="G468" s="317"/>
      <c r="H468" s="317"/>
      <c r="I468" s="317"/>
      <c r="J468" s="21">
        <f t="shared" ref="J468" si="368">SUM(J462:J467)</f>
        <v>276.32704545454544</v>
      </c>
      <c r="K468" s="30"/>
      <c r="L468" s="30"/>
    </row>
    <row r="469" spans="1:12" ht="11.25" customHeight="1" thickBot="1" x14ac:dyDescent="0.25">
      <c r="A469" s="241">
        <f t="shared" ref="A469:C469" si="369">A468</f>
        <v>2</v>
      </c>
      <c r="B469" s="241" t="str">
        <f t="shared" si="369"/>
        <v>PORTEIRO</v>
      </c>
      <c r="C469" s="241" t="str">
        <f t="shared" si="369"/>
        <v>ARAPONGAS</v>
      </c>
      <c r="D469" s="4"/>
      <c r="E469" s="4"/>
      <c r="F469" s="4"/>
      <c r="G469" s="4"/>
      <c r="H469" s="4"/>
      <c r="I469" s="4"/>
      <c r="J469" s="4"/>
      <c r="K469" s="30"/>
      <c r="L469" s="30"/>
    </row>
    <row r="470" spans="1:12" ht="18" customHeight="1" x14ac:dyDescent="0.2">
      <c r="A470" s="241">
        <f t="shared" ref="A470:C470" si="370">A469</f>
        <v>2</v>
      </c>
      <c r="B470" s="241" t="str">
        <f t="shared" si="370"/>
        <v>PORTEIRO</v>
      </c>
      <c r="C470" s="241" t="str">
        <f t="shared" si="370"/>
        <v>ARAPONGAS</v>
      </c>
      <c r="D470" s="339" t="str">
        <f>Raiz!$D$92</f>
        <v>MÓDULO 5 - INSUMOS DIVERSOS</v>
      </c>
      <c r="E470" s="340"/>
      <c r="F470" s="340"/>
      <c r="G470" s="340"/>
      <c r="H470" s="340"/>
      <c r="I470" s="341"/>
      <c r="J470" s="2" t="str">
        <f>Raiz!$J$92</f>
        <v>Valor R$</v>
      </c>
      <c r="K470" s="30"/>
      <c r="L470" s="30"/>
    </row>
    <row r="471" spans="1:12" ht="18" customHeight="1" x14ac:dyDescent="0.2">
      <c r="A471" s="241">
        <f t="shared" ref="A471:C471" si="371">A470</f>
        <v>2</v>
      </c>
      <c r="B471" s="241" t="str">
        <f t="shared" si="371"/>
        <v>PORTEIRO</v>
      </c>
      <c r="C471" s="241" t="str">
        <f t="shared" si="371"/>
        <v>ARAPONGAS</v>
      </c>
      <c r="D471" s="52" t="str">
        <f>Raiz!$D$93</f>
        <v>A</v>
      </c>
      <c r="E471" s="314" t="str">
        <f>Raiz!$E$93</f>
        <v>Uniformes</v>
      </c>
      <c r="F471" s="314"/>
      <c r="G471" s="314"/>
      <c r="H471" s="314"/>
      <c r="I471" s="314"/>
      <c r="J471" s="19">
        <f>VLOOKUP(H385,Base!$B$1283:$P$1334,J390+1,FALSE)</f>
        <v>31.67</v>
      </c>
      <c r="K471" s="127"/>
      <c r="L471" s="127"/>
    </row>
    <row r="472" spans="1:12" ht="18" customHeight="1" x14ac:dyDescent="0.2">
      <c r="A472" s="241">
        <f t="shared" ref="A472:C472" si="372">A471</f>
        <v>2</v>
      </c>
      <c r="B472" s="241" t="str">
        <f t="shared" si="372"/>
        <v>PORTEIRO</v>
      </c>
      <c r="C472" s="241" t="str">
        <f t="shared" si="372"/>
        <v>ARAPONGAS</v>
      </c>
      <c r="D472" s="52" t="str">
        <f t="shared" ref="D472:D535" si="373">IF(J472=0,"","B")</f>
        <v/>
      </c>
      <c r="E472" s="264" t="str">
        <f t="shared" ref="E472:E535" si="374">IF(J472=0,"","Diárias")</f>
        <v/>
      </c>
      <c r="F472" s="320" t="str">
        <f t="shared" ref="F472:F535" si="375">IF(J472=0,"","Valor equivalente a 1 (uma) diária")</f>
        <v/>
      </c>
      <c r="G472" s="322"/>
      <c r="H472" s="322"/>
      <c r="I472" s="327"/>
      <c r="J472" s="19">
        <f>VLOOKUP(H385,Base!$B$1226:$P$1277,J390+1,FALSE)</f>
        <v>0</v>
      </c>
      <c r="K472" s="127"/>
      <c r="L472" s="127"/>
    </row>
    <row r="473" spans="1:12" ht="18" customHeight="1" thickBot="1" x14ac:dyDescent="0.25">
      <c r="A473" s="241">
        <f t="shared" ref="A473:C473" si="376">A472</f>
        <v>2</v>
      </c>
      <c r="B473" s="241" t="str">
        <f t="shared" si="376"/>
        <v>PORTEIRO</v>
      </c>
      <c r="C473" s="241" t="str">
        <f t="shared" si="376"/>
        <v>ARAPONGAS</v>
      </c>
      <c r="D473" s="317" t="str">
        <f>Raiz!$D$95</f>
        <v>Total do Módulo 5 - Insumos Diversos</v>
      </c>
      <c r="E473" s="317"/>
      <c r="F473" s="317"/>
      <c r="G473" s="317"/>
      <c r="H473" s="317"/>
      <c r="I473" s="317"/>
      <c r="J473" s="27">
        <f t="shared" ref="J473" si="377">SUM(J471:J472)</f>
        <v>31.67</v>
      </c>
      <c r="K473" s="30"/>
      <c r="L473" s="30"/>
    </row>
    <row r="474" spans="1:12" ht="11.25" customHeight="1" thickBot="1" x14ac:dyDescent="0.25">
      <c r="A474" s="241">
        <f t="shared" ref="A474:C474" si="378">A473</f>
        <v>2</v>
      </c>
      <c r="B474" s="241" t="str">
        <f t="shared" si="378"/>
        <v>PORTEIRO</v>
      </c>
      <c r="C474" s="241" t="str">
        <f t="shared" si="378"/>
        <v>ARAPONGAS</v>
      </c>
      <c r="D474" s="4"/>
      <c r="E474" s="4"/>
      <c r="F474" s="4"/>
      <c r="G474" s="4"/>
      <c r="H474" s="4"/>
      <c r="I474" s="4"/>
      <c r="J474" s="4"/>
      <c r="K474" s="30"/>
      <c r="L474" s="30"/>
    </row>
    <row r="475" spans="1:12" ht="18" customHeight="1" x14ac:dyDescent="0.2">
      <c r="A475" s="241">
        <f t="shared" ref="A475:C475" si="379">A474</f>
        <v>2</v>
      </c>
      <c r="B475" s="241" t="str">
        <f t="shared" si="379"/>
        <v>PORTEIRO</v>
      </c>
      <c r="C475" s="241" t="str">
        <f t="shared" si="379"/>
        <v>ARAPONGAS</v>
      </c>
      <c r="D475" s="326" t="str">
        <f>Raiz!$D$97</f>
        <v>6 - CUSTOS INDIRETOS, TRIBUTOS E LUCRO</v>
      </c>
      <c r="E475" s="326"/>
      <c r="F475" s="326"/>
      <c r="G475" s="326"/>
      <c r="H475" s="326"/>
      <c r="I475" s="1" t="str">
        <f>Raiz!$I$97</f>
        <v>%</v>
      </c>
      <c r="J475" s="2" t="str">
        <f>Raiz!$J$97</f>
        <v>Valor R$</v>
      </c>
      <c r="K475" s="30"/>
      <c r="L475" s="30"/>
    </row>
    <row r="476" spans="1:12" ht="18" customHeight="1" x14ac:dyDescent="0.2">
      <c r="A476" s="241">
        <f t="shared" ref="A476:C476" si="380">A475</f>
        <v>2</v>
      </c>
      <c r="B476" s="241" t="str">
        <f t="shared" si="380"/>
        <v>PORTEIRO</v>
      </c>
      <c r="C476" s="241" t="str">
        <f t="shared" si="380"/>
        <v>ARAPONGAS</v>
      </c>
      <c r="D476" s="52" t="str">
        <f>Raiz!$D$98</f>
        <v>A</v>
      </c>
      <c r="E476" s="323" t="str">
        <f>Raiz!$E$98</f>
        <v>Custos Indiretos (despesas administrativas e operacionais)</v>
      </c>
      <c r="F476" s="323"/>
      <c r="G476" s="323"/>
      <c r="H476" s="323"/>
      <c r="I476" s="20">
        <f>VLOOKUP(H385,Base!$B$1340:$P$1391,J390+1,FALSE)</f>
        <v>0.05</v>
      </c>
      <c r="J476" s="19">
        <f t="shared" ref="J476" si="381">ROUND(J498*I476,2)</f>
        <v>162.35</v>
      </c>
      <c r="K476" s="30"/>
      <c r="L476" s="30"/>
    </row>
    <row r="477" spans="1:12" ht="18" customHeight="1" x14ac:dyDescent="0.2">
      <c r="A477" s="241">
        <f t="shared" ref="A477:C477" si="382">A476</f>
        <v>2</v>
      </c>
      <c r="B477" s="241" t="str">
        <f t="shared" si="382"/>
        <v>PORTEIRO</v>
      </c>
      <c r="C477" s="241" t="str">
        <f t="shared" si="382"/>
        <v>ARAPONGAS</v>
      </c>
      <c r="D477" s="18" t="str">
        <f>Raiz!$D$99</f>
        <v>B</v>
      </c>
      <c r="E477" s="323" t="str">
        <f>Raiz!$E$99</f>
        <v>Lucro</v>
      </c>
      <c r="F477" s="323"/>
      <c r="G477" s="323"/>
      <c r="H477" s="323"/>
      <c r="I477" s="20">
        <f>VLOOKUP(H385,Base!$B$1397:$P$1448,J390+1,FALSE)</f>
        <v>1.47E-2</v>
      </c>
      <c r="J477" s="19">
        <f t="shared" ref="J477" si="383">ROUND(J500*I477,2)</f>
        <v>50.12</v>
      </c>
      <c r="K477" s="30"/>
      <c r="L477" s="30"/>
    </row>
    <row r="478" spans="1:12" ht="18" customHeight="1" x14ac:dyDescent="0.2">
      <c r="A478" s="241">
        <f t="shared" ref="A478:C478" si="384">A477</f>
        <v>2</v>
      </c>
      <c r="B478" s="241" t="str">
        <f t="shared" si="384"/>
        <v>PORTEIRO</v>
      </c>
      <c r="C478" s="241" t="str">
        <f t="shared" si="384"/>
        <v>ARAPONGAS</v>
      </c>
      <c r="D478" s="324" t="str">
        <f>Raiz!$D$100</f>
        <v>Subtotal</v>
      </c>
      <c r="E478" s="324"/>
      <c r="F478" s="324"/>
      <c r="G478" s="324"/>
      <c r="H478" s="324"/>
      <c r="I478" s="32">
        <f t="shared" ref="I478:J478" si="385">SUM(I476:I477)</f>
        <v>6.4700000000000008E-2</v>
      </c>
      <c r="J478" s="33">
        <f t="shared" si="385"/>
        <v>212.47</v>
      </c>
      <c r="K478" s="30"/>
      <c r="L478" s="30"/>
    </row>
    <row r="479" spans="1:12" ht="18" customHeight="1" x14ac:dyDescent="0.2">
      <c r="A479" s="241">
        <f t="shared" ref="A479:C479" si="386">A478</f>
        <v>2</v>
      </c>
      <c r="B479" s="241" t="str">
        <f t="shared" si="386"/>
        <v>PORTEIRO</v>
      </c>
      <c r="C479" s="241" t="str">
        <f t="shared" si="386"/>
        <v>ARAPONGAS</v>
      </c>
      <c r="D479" s="52" t="str">
        <f>Raiz!$D$101</f>
        <v>C</v>
      </c>
      <c r="E479" s="323" t="str">
        <f>Raiz!$E$101</f>
        <v>Tributos</v>
      </c>
      <c r="F479" s="325"/>
      <c r="G479" s="325"/>
      <c r="H479" s="325"/>
      <c r="I479" s="32">
        <f t="shared" ref="I479:J479" si="387">SUM(I480:I482)</f>
        <v>0.1125</v>
      </c>
      <c r="J479" s="33">
        <f t="shared" si="387"/>
        <v>438.53</v>
      </c>
      <c r="K479" s="30"/>
      <c r="L479" s="30"/>
    </row>
    <row r="480" spans="1:12" ht="18" customHeight="1" x14ac:dyDescent="0.2">
      <c r="A480" s="241">
        <f t="shared" ref="A480:C480" si="388">A479</f>
        <v>2</v>
      </c>
      <c r="B480" s="241" t="str">
        <f t="shared" si="388"/>
        <v>PORTEIRO</v>
      </c>
      <c r="C480" s="241" t="str">
        <f t="shared" si="388"/>
        <v>ARAPONGAS</v>
      </c>
      <c r="D480" s="328" t="str">
        <f>Raiz!$D$102</f>
        <v>C.1</v>
      </c>
      <c r="E480" s="330" t="str">
        <f>Raiz!$E$102</f>
        <v>Tributos Federais</v>
      </c>
      <c r="F480" s="332" t="str">
        <f>Raiz!$F$102</f>
        <v>PIS</v>
      </c>
      <c r="G480" s="333"/>
      <c r="H480" s="334"/>
      <c r="I480" s="43">
        <f>Raiz!$I$102</f>
        <v>1.6500000000000001E-2</v>
      </c>
      <c r="J480" s="19">
        <f t="shared" ref="J480" si="389">ROUND(I480*J489,2)</f>
        <v>64.319999999999993</v>
      </c>
      <c r="K480" s="30"/>
      <c r="L480" s="30"/>
    </row>
    <row r="481" spans="1:10" ht="18" customHeight="1" x14ac:dyDescent="0.2">
      <c r="A481" s="241">
        <f t="shared" ref="A481:C481" si="390">A480</f>
        <v>2</v>
      </c>
      <c r="B481" s="241" t="str">
        <f t="shared" si="390"/>
        <v>PORTEIRO</v>
      </c>
      <c r="C481" s="241" t="str">
        <f t="shared" si="390"/>
        <v>ARAPONGAS</v>
      </c>
      <c r="D481" s="329"/>
      <c r="E481" s="331"/>
      <c r="F481" s="331" t="str">
        <f>Raiz!$F$103</f>
        <v>COFINS</v>
      </c>
      <c r="G481" s="335"/>
      <c r="H481" s="336"/>
      <c r="I481" s="20">
        <f>Raiz!$I$103</f>
        <v>7.5999999999999998E-2</v>
      </c>
      <c r="J481" s="19">
        <f t="shared" ref="J481" si="391">ROUND(I481*J489,2)</f>
        <v>296.25</v>
      </c>
    </row>
    <row r="482" spans="1:10" ht="18" customHeight="1" x14ac:dyDescent="0.2">
      <c r="A482" s="241">
        <f t="shared" ref="A482:C482" si="392">A481</f>
        <v>2</v>
      </c>
      <c r="B482" s="241" t="str">
        <f t="shared" si="392"/>
        <v>PORTEIRO</v>
      </c>
      <c r="C482" s="241" t="str">
        <f t="shared" si="392"/>
        <v>ARAPONGAS</v>
      </c>
      <c r="D482" s="18" t="str">
        <f>Raiz!$D$104</f>
        <v>C.2</v>
      </c>
      <c r="E482" s="263" t="str">
        <f>Raiz!$E$104</f>
        <v>Tributos Municipais</v>
      </c>
      <c r="F482" s="320" t="str">
        <f>Raiz!$F$104</f>
        <v>ISS</v>
      </c>
      <c r="G482" s="322"/>
      <c r="H482" s="321"/>
      <c r="I482" s="20">
        <f>VLOOKUP(H385,Base!$B$29:$D$80,3,FALSE)</f>
        <v>0.02</v>
      </c>
      <c r="J482" s="19">
        <f t="shared" ref="J482" si="393">ROUND(I482*J489,2)</f>
        <v>77.959999999999994</v>
      </c>
    </row>
    <row r="483" spans="1:10" ht="18" customHeight="1" thickBot="1" x14ac:dyDescent="0.25">
      <c r="A483" s="241">
        <f t="shared" ref="A483:C483" si="394">A482</f>
        <v>2</v>
      </c>
      <c r="B483" s="241" t="str">
        <f t="shared" si="394"/>
        <v>PORTEIRO</v>
      </c>
      <c r="C483" s="241" t="str">
        <f t="shared" si="394"/>
        <v>ARAPONGAS</v>
      </c>
      <c r="D483" s="319" t="str">
        <f>Raiz!$D$105</f>
        <v>Total do Módulo 6 - Custos Indiretos, Lucro e Tributos</v>
      </c>
      <c r="E483" s="319"/>
      <c r="F483" s="319"/>
      <c r="G483" s="319"/>
      <c r="H483" s="319"/>
      <c r="I483" s="24">
        <f t="shared" ref="I483:J483" si="395">I478+I479</f>
        <v>0.17720000000000002</v>
      </c>
      <c r="J483" s="21">
        <f t="shared" si="395"/>
        <v>651</v>
      </c>
    </row>
    <row r="484" spans="1:10" ht="11.25" customHeight="1" thickBot="1" x14ac:dyDescent="0.25">
      <c r="A484" s="241">
        <f t="shared" ref="A484:C484" si="396">A483</f>
        <v>2</v>
      </c>
      <c r="B484" s="241" t="str">
        <f t="shared" si="396"/>
        <v>PORTEIRO</v>
      </c>
      <c r="C484" s="241" t="str">
        <f t="shared" si="396"/>
        <v>ARAPONGAS</v>
      </c>
      <c r="D484" s="4"/>
      <c r="E484" s="4"/>
      <c r="F484" s="4"/>
      <c r="G484" s="4"/>
      <c r="H484" s="4"/>
      <c r="I484" s="4"/>
      <c r="J484" s="4"/>
    </row>
    <row r="485" spans="1:10" ht="18" customHeight="1" x14ac:dyDescent="0.2">
      <c r="A485" s="241">
        <f t="shared" ref="A485:C485" si="397">A484</f>
        <v>2</v>
      </c>
      <c r="B485" s="241" t="str">
        <f t="shared" si="397"/>
        <v>PORTEIRO</v>
      </c>
      <c r="C485" s="241" t="str">
        <f t="shared" si="397"/>
        <v>ARAPONGAS</v>
      </c>
      <c r="D485" s="339" t="str">
        <f>Raiz!$D$107</f>
        <v>TRIBUTOS (percentual incidente sobre o Valor total por empregado)</v>
      </c>
      <c r="E485" s="340"/>
      <c r="F485" s="340"/>
      <c r="G485" s="340"/>
      <c r="H485" s="340"/>
      <c r="I485" s="340"/>
      <c r="J485" s="341"/>
    </row>
    <row r="486" spans="1:10" ht="18" customHeight="1" x14ac:dyDescent="0.2">
      <c r="A486" s="241">
        <f t="shared" ref="A486:C486" si="398">A485</f>
        <v>2</v>
      </c>
      <c r="B486" s="241" t="str">
        <f t="shared" si="398"/>
        <v>PORTEIRO</v>
      </c>
      <c r="C486" s="241" t="str">
        <f t="shared" si="398"/>
        <v>ARAPONGAS</v>
      </c>
      <c r="D486" s="52" t="str">
        <f>Raiz!$D$108</f>
        <v>A</v>
      </c>
      <c r="E486" s="314" t="str">
        <f>Raiz!$E$108</f>
        <v>Percentual total dos Tributos / 100</v>
      </c>
      <c r="F486" s="314"/>
      <c r="G486" s="314"/>
      <c r="H486" s="314"/>
      <c r="I486" s="314"/>
      <c r="J486" s="34">
        <f t="shared" ref="J486" si="399">I479</f>
        <v>0.1125</v>
      </c>
    </row>
    <row r="487" spans="1:10" ht="18" customHeight="1" x14ac:dyDescent="0.2">
      <c r="A487" s="241">
        <f t="shared" ref="A487:C487" si="400">A486</f>
        <v>2</v>
      </c>
      <c r="B487" s="241" t="str">
        <f t="shared" si="400"/>
        <v>PORTEIRO</v>
      </c>
      <c r="C487" s="241" t="str">
        <f t="shared" si="400"/>
        <v>ARAPONGAS</v>
      </c>
      <c r="D487" s="52" t="str">
        <f>Raiz!$D$109</f>
        <v>B</v>
      </c>
      <c r="E487" s="314" t="str">
        <f>Raiz!$E$109</f>
        <v>1 - A</v>
      </c>
      <c r="F487" s="314"/>
      <c r="G487" s="314"/>
      <c r="H487" s="314"/>
      <c r="I487" s="314"/>
      <c r="J487" s="34">
        <f t="shared" ref="J487:J550" si="401">1-J486</f>
        <v>0.88749999999999996</v>
      </c>
    </row>
    <row r="488" spans="1:10" ht="18" customHeight="1" x14ac:dyDescent="0.2">
      <c r="A488" s="241">
        <f t="shared" ref="A488:C488" si="402">A487</f>
        <v>2</v>
      </c>
      <c r="B488" s="241" t="str">
        <f t="shared" si="402"/>
        <v>PORTEIRO</v>
      </c>
      <c r="C488" s="241" t="str">
        <f t="shared" si="402"/>
        <v>ARAPONGAS</v>
      </c>
      <c r="D488" s="52" t="str">
        <f>Raiz!$D$110</f>
        <v>C</v>
      </c>
      <c r="E488" s="314" t="str">
        <f>Raiz!$E$110</f>
        <v>Custo antes da incidência dos tributos</v>
      </c>
      <c r="F488" s="314"/>
      <c r="G488" s="314"/>
      <c r="H488" s="314"/>
      <c r="I488" s="314"/>
      <c r="J488" s="19">
        <f t="shared" ref="J488" si="403">J502</f>
        <v>3459.5015909090907</v>
      </c>
    </row>
    <row r="489" spans="1:10" ht="18" customHeight="1" x14ac:dyDescent="0.2">
      <c r="A489" s="241">
        <f t="shared" ref="A489:C489" si="404">A488</f>
        <v>2</v>
      </c>
      <c r="B489" s="241" t="str">
        <f t="shared" si="404"/>
        <v>PORTEIRO</v>
      </c>
      <c r="C489" s="241" t="str">
        <f t="shared" si="404"/>
        <v>ARAPONGAS</v>
      </c>
      <c r="D489" s="52" t="str">
        <f>Raiz!$D$111</f>
        <v>D</v>
      </c>
      <c r="E489" s="314" t="str">
        <f>Raiz!$E$111</f>
        <v>PREÇO DO POSTO/MÊS (C / B)</v>
      </c>
      <c r="F489" s="314"/>
      <c r="G489" s="314"/>
      <c r="H489" s="314"/>
      <c r="I489" s="314"/>
      <c r="J489" s="19">
        <f t="shared" ref="J489" si="405">ROUND(J488/J487,2)</f>
        <v>3898.03</v>
      </c>
    </row>
    <row r="490" spans="1:10" ht="18" customHeight="1" thickBot="1" x14ac:dyDescent="0.25">
      <c r="A490" s="241">
        <f t="shared" ref="A490:C490" si="406">A489</f>
        <v>2</v>
      </c>
      <c r="B490" s="241" t="str">
        <f t="shared" si="406"/>
        <v>PORTEIRO</v>
      </c>
      <c r="C490" s="241" t="str">
        <f t="shared" si="406"/>
        <v>ARAPONGAS</v>
      </c>
      <c r="D490" s="317" t="str">
        <f>Raiz!$D$112</f>
        <v>Total dos Tributos = (D – C)</v>
      </c>
      <c r="E490" s="317"/>
      <c r="F490" s="317"/>
      <c r="G490" s="317"/>
      <c r="H490" s="317"/>
      <c r="I490" s="317"/>
      <c r="J490" s="35">
        <f t="shared" ref="J490" si="407">J489-J488</f>
        <v>438.52840909090946</v>
      </c>
    </row>
    <row r="491" spans="1:10" ht="11.25" customHeight="1" thickBot="1" x14ac:dyDescent="0.25">
      <c r="A491" s="241">
        <f t="shared" ref="A491:C491" si="408">A490</f>
        <v>2</v>
      </c>
      <c r="B491" s="241" t="str">
        <f t="shared" si="408"/>
        <v>PORTEIRO</v>
      </c>
      <c r="C491" s="241" t="str">
        <f t="shared" si="408"/>
        <v>ARAPONGAS</v>
      </c>
      <c r="D491" s="4"/>
      <c r="E491" s="4"/>
      <c r="F491" s="4"/>
      <c r="G491" s="4"/>
      <c r="H491" s="4"/>
      <c r="I491" s="4"/>
      <c r="J491" s="4"/>
    </row>
    <row r="492" spans="1:10" ht="18" customHeight="1" x14ac:dyDescent="0.2">
      <c r="A492" s="241">
        <f t="shared" ref="A492:C492" si="409">A491</f>
        <v>2</v>
      </c>
      <c r="B492" s="241" t="str">
        <f t="shared" si="409"/>
        <v>PORTEIRO</v>
      </c>
      <c r="C492" s="241" t="str">
        <f t="shared" si="409"/>
        <v>ARAPONGAS</v>
      </c>
      <c r="D492" s="318" t="str">
        <f>Raiz!$D$114</f>
        <v>2 - QUADRO-RESUMO DO CUSTO POR EMPREGADO</v>
      </c>
      <c r="E492" s="318"/>
      <c r="F492" s="318"/>
      <c r="G492" s="318"/>
      <c r="H492" s="318"/>
      <c r="I492" s="318"/>
      <c r="J492" s="3" t="str">
        <f>Raiz!$J$114</f>
        <v>Valor R$</v>
      </c>
    </row>
    <row r="493" spans="1:10" ht="18" customHeight="1" x14ac:dyDescent="0.2">
      <c r="A493" s="241">
        <f t="shared" ref="A493:C493" si="410">A492</f>
        <v>2</v>
      </c>
      <c r="B493" s="241" t="str">
        <f t="shared" si="410"/>
        <v>PORTEIRO</v>
      </c>
      <c r="C493" s="241" t="str">
        <f t="shared" si="410"/>
        <v>ARAPONGAS</v>
      </c>
      <c r="D493" s="52" t="str">
        <f>Raiz!$D$115</f>
        <v>A</v>
      </c>
      <c r="E493" s="314" t="str">
        <f>Raiz!$E$115</f>
        <v>Módulo 1 - Composição da Remuneração</v>
      </c>
      <c r="F493" s="314"/>
      <c r="G493" s="314"/>
      <c r="H493" s="314"/>
      <c r="I493" s="314"/>
      <c r="J493" s="19">
        <f t="shared" ref="J493" si="411">J413</f>
        <v>1545.4545454545455</v>
      </c>
    </row>
    <row r="494" spans="1:10" ht="18" customHeight="1" x14ac:dyDescent="0.2">
      <c r="A494" s="241">
        <f t="shared" ref="A494:C494" si="412">A493</f>
        <v>2</v>
      </c>
      <c r="B494" s="241" t="str">
        <f t="shared" si="412"/>
        <v>PORTEIRO</v>
      </c>
      <c r="C494" s="241" t="str">
        <f t="shared" si="412"/>
        <v>ARAPONGAS</v>
      </c>
      <c r="D494" s="52" t="str">
        <f>Raiz!$D$116</f>
        <v>B</v>
      </c>
      <c r="E494" s="314" t="str">
        <f>Raiz!$E$116</f>
        <v>Módulo 2 - Encargos e Benefícios Anuais, Mensais e Diários</v>
      </c>
      <c r="F494" s="314"/>
      <c r="G494" s="314"/>
      <c r="H494" s="314"/>
      <c r="I494" s="314"/>
      <c r="J494" s="19">
        <f t="shared" ref="J494" si="413">J446</f>
        <v>1302.92</v>
      </c>
    </row>
    <row r="495" spans="1:10" ht="18" customHeight="1" x14ac:dyDescent="0.2">
      <c r="A495" s="241">
        <f t="shared" ref="A495:C495" si="414">A494</f>
        <v>2</v>
      </c>
      <c r="B495" s="241" t="str">
        <f t="shared" si="414"/>
        <v>PORTEIRO</v>
      </c>
      <c r="C495" s="241" t="str">
        <f t="shared" si="414"/>
        <v>ARAPONGAS</v>
      </c>
      <c r="D495" s="52" t="str">
        <f>Raiz!$D$117</f>
        <v>C</v>
      </c>
      <c r="E495" s="314" t="str">
        <f>Raiz!$E$117</f>
        <v>Módulo 3 - Provisão para Rescisão</v>
      </c>
      <c r="F495" s="314"/>
      <c r="G495" s="314"/>
      <c r="H495" s="314"/>
      <c r="I495" s="314"/>
      <c r="J495" s="19">
        <f t="shared" ref="J495" si="415">J455</f>
        <v>90.66</v>
      </c>
    </row>
    <row r="496" spans="1:10" ht="18" customHeight="1" x14ac:dyDescent="0.2">
      <c r="A496" s="241">
        <f t="shared" ref="A496:C496" si="416">A495</f>
        <v>2</v>
      </c>
      <c r="B496" s="241" t="str">
        <f t="shared" si="416"/>
        <v>PORTEIRO</v>
      </c>
      <c r="C496" s="241" t="str">
        <f t="shared" si="416"/>
        <v>ARAPONGAS</v>
      </c>
      <c r="D496" s="52" t="str">
        <f>Raiz!$D$118</f>
        <v>D</v>
      </c>
      <c r="E496" s="314" t="str">
        <f>Raiz!$E$118</f>
        <v>Módulo 4 - Custo de Reposição do Profissional Ausente</v>
      </c>
      <c r="F496" s="314"/>
      <c r="G496" s="314"/>
      <c r="H496" s="314"/>
      <c r="I496" s="314"/>
      <c r="J496" s="19">
        <f t="shared" ref="J496" si="417">J468</f>
        <v>276.32704545454544</v>
      </c>
    </row>
    <row r="497" spans="1:16" ht="18" customHeight="1" x14ac:dyDescent="0.2">
      <c r="A497" s="241">
        <f t="shared" ref="A497:C497" si="418">A496</f>
        <v>2</v>
      </c>
      <c r="B497" s="241" t="str">
        <f t="shared" si="418"/>
        <v>PORTEIRO</v>
      </c>
      <c r="C497" s="241" t="str">
        <f t="shared" si="418"/>
        <v>ARAPONGAS</v>
      </c>
      <c r="D497" s="52" t="str">
        <f>Raiz!$D$119</f>
        <v>E</v>
      </c>
      <c r="E497" s="314" t="str">
        <f>Raiz!$E$119</f>
        <v>Módulo 5 - Insumos Diversos</v>
      </c>
      <c r="F497" s="314"/>
      <c r="G497" s="314"/>
      <c r="H497" s="314"/>
      <c r="I497" s="314"/>
      <c r="J497" s="19">
        <f t="shared" ref="J497" si="419">J473</f>
        <v>31.67</v>
      </c>
    </row>
    <row r="498" spans="1:16" ht="18" customHeight="1" x14ac:dyDescent="0.2">
      <c r="A498" s="241">
        <f t="shared" ref="A498:C498" si="420">A497</f>
        <v>2</v>
      </c>
      <c r="B498" s="241" t="str">
        <f t="shared" si="420"/>
        <v>PORTEIRO</v>
      </c>
      <c r="C498" s="241" t="str">
        <f t="shared" si="420"/>
        <v>ARAPONGAS</v>
      </c>
      <c r="D498" s="315" t="str">
        <f>Raiz!$D$120</f>
        <v>Subtotal (A + B + C+ D + E)</v>
      </c>
      <c r="E498" s="315"/>
      <c r="F498" s="315"/>
      <c r="G498" s="315"/>
      <c r="H498" s="315"/>
      <c r="I498" s="315"/>
      <c r="J498" s="33">
        <f t="shared" ref="J498" si="421">SUM(J493:J497)</f>
        <v>3247.0315909090909</v>
      </c>
    </row>
    <row r="499" spans="1:16" ht="18" customHeight="1" x14ac:dyDescent="0.2">
      <c r="A499" s="241">
        <f t="shared" ref="A499:C499" si="422">A498</f>
        <v>2</v>
      </c>
      <c r="B499" s="241" t="str">
        <f t="shared" si="422"/>
        <v>PORTEIRO</v>
      </c>
      <c r="C499" s="241" t="str">
        <f t="shared" si="422"/>
        <v>ARAPONGAS</v>
      </c>
      <c r="D499" s="52" t="str">
        <f>Raiz!$D$121</f>
        <v>F</v>
      </c>
      <c r="E499" s="314" t="str">
        <f>Raiz!$E$121</f>
        <v>Módulo 6-A - Custos Indiretos (despesas administrativas e operacionais)</v>
      </c>
      <c r="F499" s="314"/>
      <c r="G499" s="314"/>
      <c r="H499" s="314"/>
      <c r="I499" s="314"/>
      <c r="J499" s="19">
        <f t="shared" ref="J499" si="423">J476</f>
        <v>162.35</v>
      </c>
    </row>
    <row r="500" spans="1:16" ht="18" customHeight="1" x14ac:dyDescent="0.2">
      <c r="A500" s="241">
        <f t="shared" ref="A500:C500" si="424">A499</f>
        <v>2</v>
      </c>
      <c r="B500" s="241" t="str">
        <f t="shared" si="424"/>
        <v>PORTEIRO</v>
      </c>
      <c r="C500" s="241" t="str">
        <f t="shared" si="424"/>
        <v>ARAPONGAS</v>
      </c>
      <c r="D500" s="315" t="str">
        <f>Raiz!$D$122</f>
        <v>Subtotal (antes da incidência dos lucros)</v>
      </c>
      <c r="E500" s="315"/>
      <c r="F500" s="315"/>
      <c r="G500" s="315"/>
      <c r="H500" s="315"/>
      <c r="I500" s="315"/>
      <c r="J500" s="36">
        <f t="shared" ref="J500" si="425">J498+J499</f>
        <v>3409.3815909090908</v>
      </c>
    </row>
    <row r="501" spans="1:16" ht="18" customHeight="1" x14ac:dyDescent="0.2">
      <c r="A501" s="241">
        <f t="shared" ref="A501:C501" si="426">A500</f>
        <v>2</v>
      </c>
      <c r="B501" s="241" t="str">
        <f t="shared" si="426"/>
        <v>PORTEIRO</v>
      </c>
      <c r="C501" s="241" t="str">
        <f t="shared" si="426"/>
        <v>ARAPONGAS</v>
      </c>
      <c r="D501" s="52" t="str">
        <f>Raiz!$D$123</f>
        <v>G</v>
      </c>
      <c r="E501" s="314" t="str">
        <f>Raiz!$E$123</f>
        <v>Módulo 6-B - Lucro</v>
      </c>
      <c r="F501" s="314"/>
      <c r="G501" s="314"/>
      <c r="H501" s="314"/>
      <c r="I501" s="314"/>
      <c r="J501" s="36">
        <f t="shared" ref="J501" si="427">J477</f>
        <v>50.12</v>
      </c>
    </row>
    <row r="502" spans="1:16" ht="18" customHeight="1" x14ac:dyDescent="0.2">
      <c r="A502" s="241">
        <f t="shared" ref="A502:C502" si="428">A501</f>
        <v>2</v>
      </c>
      <c r="B502" s="241" t="str">
        <f t="shared" si="428"/>
        <v>PORTEIRO</v>
      </c>
      <c r="C502" s="241" t="str">
        <f t="shared" si="428"/>
        <v>ARAPONGAS</v>
      </c>
      <c r="D502" s="315" t="str">
        <f>Raiz!$D$124</f>
        <v>Subtotal (antes da incidência dos tributos)</v>
      </c>
      <c r="E502" s="315"/>
      <c r="F502" s="315"/>
      <c r="G502" s="315"/>
      <c r="H502" s="315"/>
      <c r="I502" s="315"/>
      <c r="J502" s="36">
        <f t="shared" ref="J502" si="429">J500+J501</f>
        <v>3459.5015909090907</v>
      </c>
    </row>
    <row r="503" spans="1:16" ht="18" customHeight="1" x14ac:dyDescent="0.2">
      <c r="A503" s="241">
        <f t="shared" ref="A503:C503" si="430">A502</f>
        <v>2</v>
      </c>
      <c r="B503" s="241" t="str">
        <f t="shared" si="430"/>
        <v>PORTEIRO</v>
      </c>
      <c r="C503" s="241" t="str">
        <f t="shared" si="430"/>
        <v>ARAPONGAS</v>
      </c>
      <c r="D503" s="52" t="str">
        <f>Raiz!$D$125</f>
        <v>H</v>
      </c>
      <c r="E503" s="314" t="str">
        <f>Raiz!$E$125</f>
        <v>Módulo 6-C - Tributos</v>
      </c>
      <c r="F503" s="314"/>
      <c r="G503" s="314"/>
      <c r="H503" s="314"/>
      <c r="I503" s="314"/>
      <c r="J503" s="36">
        <f t="shared" ref="J503" si="431">J479</f>
        <v>438.53</v>
      </c>
    </row>
    <row r="504" spans="1:16" ht="18" customHeight="1" thickBot="1" x14ac:dyDescent="0.25">
      <c r="A504" s="241">
        <f t="shared" ref="A504:C504" si="432">A503</f>
        <v>2</v>
      </c>
      <c r="B504" s="241" t="str">
        <f t="shared" si="432"/>
        <v>PORTEIRO</v>
      </c>
      <c r="C504" s="241" t="str">
        <f t="shared" si="432"/>
        <v>ARAPONGAS</v>
      </c>
      <c r="D504" s="393" t="str">
        <f>Raiz!$D$126</f>
        <v>Valor Total por Empregado / Mês</v>
      </c>
      <c r="E504" s="394"/>
      <c r="F504" s="395"/>
      <c r="G504" s="393" t="str">
        <f t="shared" ref="G504" si="433">CONCATENATE(G390," - ",H385)</f>
        <v>PORTEIRO - ARAPONGAS</v>
      </c>
      <c r="H504" s="394"/>
      <c r="I504" s="395"/>
      <c r="J504" s="47">
        <f t="shared" ref="J504" si="434">ROUND(SUM(J502:J503),2)</f>
        <v>3898.03</v>
      </c>
      <c r="M504" s="129"/>
    </row>
    <row r="505" spans="1:16" ht="7.5" customHeight="1" thickBot="1" x14ac:dyDescent="0.25">
      <c r="A505" s="241">
        <f t="shared" ref="A505:C505" si="435">A504</f>
        <v>2</v>
      </c>
      <c r="B505" s="241" t="str">
        <f t="shared" si="435"/>
        <v>PORTEIRO</v>
      </c>
      <c r="C505" s="241" t="str">
        <f t="shared" si="435"/>
        <v>ARAPONGAS</v>
      </c>
      <c r="M505" s="129"/>
    </row>
    <row r="506" spans="1:16" ht="36" customHeight="1" thickBot="1" x14ac:dyDescent="0.25">
      <c r="A506" s="241">
        <f t="shared" ref="A506" si="436">J506</f>
        <v>3</v>
      </c>
      <c r="B506" s="241" t="str">
        <f t="shared" ref="B506" si="437">G516</f>
        <v>RECEPCIONISTA</v>
      </c>
      <c r="C506" s="241" t="str">
        <f t="shared" ref="C506" si="438">H511</f>
        <v>ARARANGUÁ</v>
      </c>
      <c r="D506" s="311" t="str">
        <f>Raiz!$D$2</f>
        <v>PLANILHA DE CUSTOS E FORMAÇÃO DE PREÇOS</v>
      </c>
      <c r="E506" s="312"/>
      <c r="F506" s="312"/>
      <c r="G506" s="312"/>
      <c r="H506" s="313"/>
      <c r="I506" s="66" t="str">
        <f>Raiz!$I$2</f>
        <v>GRUPO</v>
      </c>
      <c r="J506" s="59">
        <f>VLOOKUP(H511,Base!$B$29:$C$80,2,FALSE)</f>
        <v>3</v>
      </c>
      <c r="K506" s="127"/>
      <c r="L506" s="239" t="s">
        <v>320</v>
      </c>
      <c r="M506" s="240">
        <f t="shared" ref="M506" si="439">M380+1</f>
        <v>5</v>
      </c>
    </row>
    <row r="507" spans="1:16" s="4" customFormat="1" ht="18" customHeight="1" x14ac:dyDescent="0.2">
      <c r="A507" s="241">
        <f t="shared" ref="A507:A570" si="440">A506</f>
        <v>3</v>
      </c>
      <c r="B507" s="241" t="str">
        <f t="shared" ref="B507:B570" si="441">B506</f>
        <v>RECEPCIONISTA</v>
      </c>
      <c r="C507" s="241" t="str">
        <f t="shared" ref="C507:C570" si="442">C506</f>
        <v>ARARANGUÁ</v>
      </c>
      <c r="D507" s="400" t="str">
        <f>Raiz!$D$3</f>
        <v>DISCRIMINAÇÃO DOS SERVIÇOS (DADOS REFERENTES À CONTRATAÇÃO)</v>
      </c>
      <c r="E507" s="401"/>
      <c r="F507" s="401"/>
      <c r="G507" s="401"/>
      <c r="H507" s="401"/>
      <c r="I507" s="401"/>
      <c r="J507" s="402"/>
      <c r="K507" s="30"/>
      <c r="L507" s="30"/>
      <c r="M507" s="30"/>
      <c r="N507" s="30"/>
      <c r="O507" s="30"/>
      <c r="P507" s="30"/>
    </row>
    <row r="508" spans="1:16" s="4" customFormat="1" ht="18" customHeight="1" x14ac:dyDescent="0.2">
      <c r="A508" s="241">
        <f t="shared" si="440"/>
        <v>3</v>
      </c>
      <c r="B508" s="241" t="str">
        <f t="shared" si="441"/>
        <v>RECEPCIONISTA</v>
      </c>
      <c r="C508" s="241" t="str">
        <f t="shared" si="442"/>
        <v>ARARANGUÁ</v>
      </c>
      <c r="D508" s="52" t="str">
        <f>Raiz!$D$4</f>
        <v>A</v>
      </c>
      <c r="E508" s="359" t="str">
        <f>Raiz!$E$4</f>
        <v>Processo nº</v>
      </c>
      <c r="F508" s="359"/>
      <c r="G508" s="359"/>
      <c r="H508" s="386" t="str">
        <f>Base!$C$2</f>
        <v>10905.720090/2020-71</v>
      </c>
      <c r="I508" s="386"/>
      <c r="J508" s="386"/>
      <c r="K508" s="30"/>
      <c r="L508" s="30"/>
      <c r="M508" s="30"/>
      <c r="N508" s="30"/>
      <c r="O508" s="30"/>
      <c r="P508" s="30"/>
    </row>
    <row r="509" spans="1:16" s="4" customFormat="1" ht="18" customHeight="1" x14ac:dyDescent="0.2">
      <c r="A509" s="241">
        <f t="shared" si="440"/>
        <v>3</v>
      </c>
      <c r="B509" s="241" t="str">
        <f t="shared" si="441"/>
        <v>RECEPCIONISTA</v>
      </c>
      <c r="C509" s="241" t="str">
        <f t="shared" si="442"/>
        <v>ARARANGUÁ</v>
      </c>
      <c r="D509" s="52" t="str">
        <f>Raiz!$D$5</f>
        <v>B</v>
      </c>
      <c r="E509" s="359" t="str">
        <f>Raiz!$E$5</f>
        <v>Licitação nº</v>
      </c>
      <c r="F509" s="359"/>
      <c r="G509" s="359"/>
      <c r="H509" s="386" t="str">
        <f>Base!$C$3</f>
        <v>___/2021</v>
      </c>
      <c r="I509" s="386"/>
      <c r="J509" s="386"/>
      <c r="K509" s="30"/>
      <c r="L509" s="30"/>
      <c r="M509" s="30"/>
      <c r="N509" s="30"/>
      <c r="O509" s="30"/>
      <c r="P509" s="30"/>
    </row>
    <row r="510" spans="1:16" s="4" customFormat="1" ht="18" customHeight="1" x14ac:dyDescent="0.2">
      <c r="A510" s="241">
        <f t="shared" si="440"/>
        <v>3</v>
      </c>
      <c r="B510" s="241" t="str">
        <f t="shared" si="441"/>
        <v>RECEPCIONISTA</v>
      </c>
      <c r="C510" s="241" t="str">
        <f t="shared" si="442"/>
        <v>ARARANGUÁ</v>
      </c>
      <c r="D510" s="52" t="str">
        <f>Raiz!$D$6</f>
        <v>C</v>
      </c>
      <c r="E510" s="359" t="str">
        <f>Raiz!$E$6</f>
        <v>Data de apresentação da proposta</v>
      </c>
      <c r="F510" s="359"/>
      <c r="G510" s="359"/>
      <c r="H510" s="386" t="str">
        <f>Base!$C$4</f>
        <v>___/___/2021</v>
      </c>
      <c r="I510" s="386"/>
      <c r="J510" s="386"/>
      <c r="K510" s="30"/>
      <c r="L510" s="30"/>
      <c r="M510" s="30"/>
      <c r="N510" s="30"/>
      <c r="O510" s="30"/>
      <c r="P510" s="30"/>
    </row>
    <row r="511" spans="1:16" s="4" customFormat="1" ht="18" customHeight="1" x14ac:dyDescent="0.2">
      <c r="A511" s="241">
        <f t="shared" si="440"/>
        <v>3</v>
      </c>
      <c r="B511" s="241" t="str">
        <f t="shared" si="441"/>
        <v>RECEPCIONISTA</v>
      </c>
      <c r="C511" s="241" t="str">
        <f t="shared" si="442"/>
        <v>ARARANGUÁ</v>
      </c>
      <c r="D511" s="52" t="str">
        <f>Raiz!$D$7</f>
        <v>D</v>
      </c>
      <c r="E511" s="359" t="str">
        <f>Raiz!$E$7</f>
        <v>Local da prestação do serviço</v>
      </c>
      <c r="F511" s="359"/>
      <c r="G511" s="359"/>
      <c r="H511" s="368" t="str">
        <f>VLOOKUP(M506,Base!$T$86:$V$813,2,FALSE)</f>
        <v>ARARANGUÁ</v>
      </c>
      <c r="I511" s="368"/>
      <c r="J511" s="369">
        <f t="shared" ref="J511" si="443">K511</f>
        <v>0</v>
      </c>
      <c r="K511" s="127"/>
      <c r="L511" s="127"/>
      <c r="M511" s="30"/>
      <c r="N511" s="30"/>
      <c r="O511" s="30"/>
      <c r="P511" s="30"/>
    </row>
    <row r="512" spans="1:16" s="4" customFormat="1" ht="18" customHeight="1" x14ac:dyDescent="0.2">
      <c r="A512" s="241">
        <f t="shared" si="440"/>
        <v>3</v>
      </c>
      <c r="B512" s="241" t="str">
        <f t="shared" si="441"/>
        <v>RECEPCIONISTA</v>
      </c>
      <c r="C512" s="241" t="str">
        <f t="shared" si="442"/>
        <v>ARARANGUÁ</v>
      </c>
      <c r="D512" s="52" t="str">
        <f>Raiz!$D$8</f>
        <v>E</v>
      </c>
      <c r="E512" s="359" t="str">
        <f>Raiz!$E$8</f>
        <v>Ano do Acordo, Convenção ou Dissídio Coletivo:</v>
      </c>
      <c r="F512" s="359"/>
      <c r="G512" s="359"/>
      <c r="H512" s="370">
        <f>VLOOKUP(H511,Base!$B$257:$P$308,J516+1,FALSE)</f>
        <v>2021</v>
      </c>
      <c r="I512" s="370"/>
      <c r="J512" s="370"/>
      <c r="K512" s="30"/>
      <c r="L512" s="30"/>
      <c r="M512" s="30"/>
      <c r="N512" s="30"/>
      <c r="O512" s="30"/>
      <c r="P512" s="30"/>
    </row>
    <row r="513" spans="1:16" s="4" customFormat="1" ht="18" customHeight="1" thickBot="1" x14ac:dyDescent="0.25">
      <c r="A513" s="241">
        <f t="shared" si="440"/>
        <v>3</v>
      </c>
      <c r="B513" s="241" t="str">
        <f t="shared" si="441"/>
        <v>RECEPCIONISTA</v>
      </c>
      <c r="C513" s="241" t="str">
        <f t="shared" si="442"/>
        <v>ARARANGUÁ</v>
      </c>
      <c r="D513" s="17" t="str">
        <f>Raiz!$D$9</f>
        <v>F</v>
      </c>
      <c r="E513" s="360" t="str">
        <f>Raiz!$E$9</f>
        <v>Tempo de Execução (meses)</v>
      </c>
      <c r="F513" s="360"/>
      <c r="G513" s="360"/>
      <c r="H513" s="378">
        <f>VLOOKUP(H511,Base!$B$143:$P$194,J516+1,FALSE)</f>
        <v>22</v>
      </c>
      <c r="I513" s="379"/>
      <c r="J513" s="380"/>
      <c r="K513" s="30"/>
      <c r="L513" s="30"/>
      <c r="M513" s="30"/>
      <c r="N513" s="30"/>
      <c r="O513" s="30"/>
      <c r="P513" s="30"/>
    </row>
    <row r="514" spans="1:16" ht="14.1" customHeight="1" thickBot="1" x14ac:dyDescent="0.25">
      <c r="A514" s="241">
        <f t="shared" si="440"/>
        <v>3</v>
      </c>
      <c r="B514" s="241" t="str">
        <f t="shared" si="441"/>
        <v>RECEPCIONISTA</v>
      </c>
      <c r="C514" s="241" t="str">
        <f t="shared" si="442"/>
        <v>ARARANGUÁ</v>
      </c>
      <c r="D514" s="16"/>
    </row>
    <row r="515" spans="1:16" s="4" customFormat="1" ht="18" customHeight="1" x14ac:dyDescent="0.2">
      <c r="A515" s="241">
        <f t="shared" si="440"/>
        <v>3</v>
      </c>
      <c r="B515" s="241" t="str">
        <f t="shared" si="441"/>
        <v>RECEPCIONISTA</v>
      </c>
      <c r="C515" s="241" t="str">
        <f t="shared" si="442"/>
        <v>ARARANGUÁ</v>
      </c>
      <c r="D515" s="381" t="str">
        <f>Raiz!$D$11</f>
        <v>IDENTIFICAÇÃO DO SERVIÇO</v>
      </c>
      <c r="E515" s="381"/>
      <c r="F515" s="381"/>
      <c r="G515" s="381"/>
      <c r="H515" s="381"/>
      <c r="I515" s="381"/>
      <c r="J515" s="381"/>
      <c r="K515" s="30"/>
      <c r="L515" s="30"/>
      <c r="M515" s="30"/>
      <c r="N515" s="30"/>
      <c r="O515" s="30"/>
      <c r="P515" s="30"/>
    </row>
    <row r="516" spans="1:16" s="4" customFormat="1" ht="18" customHeight="1" x14ac:dyDescent="0.2">
      <c r="A516" s="241">
        <f t="shared" si="440"/>
        <v>3</v>
      </c>
      <c r="B516" s="241" t="str">
        <f t="shared" si="441"/>
        <v>RECEPCIONISTA</v>
      </c>
      <c r="C516" s="241" t="str">
        <f t="shared" si="442"/>
        <v>ARARANGUÁ</v>
      </c>
      <c r="D516" s="389" t="str">
        <f>Raiz!$D$12</f>
        <v>Tipo de Serviço</v>
      </c>
      <c r="E516" s="389"/>
      <c r="F516" s="389"/>
      <c r="G516" s="387" t="str">
        <f>VLOOKUP(M506,Base!$T$86:$V$813,3,FALSE)</f>
        <v>RECEPCIONISTA</v>
      </c>
      <c r="H516" s="388"/>
      <c r="I516" s="388"/>
      <c r="J516" s="238">
        <f>VLOOKUP(G516,Base!$B$11:$E$24,4,FALSE)</f>
        <v>3</v>
      </c>
      <c r="M516" s="30"/>
      <c r="N516" s="30"/>
      <c r="O516" s="30"/>
      <c r="P516" s="30"/>
    </row>
    <row r="517" spans="1:16" s="4" customFormat="1" ht="18" customHeight="1" x14ac:dyDescent="0.2">
      <c r="A517" s="241">
        <f t="shared" si="440"/>
        <v>3</v>
      </c>
      <c r="B517" s="241" t="str">
        <f t="shared" si="441"/>
        <v>RECEPCIONISTA</v>
      </c>
      <c r="C517" s="241" t="str">
        <f t="shared" si="442"/>
        <v>ARARANGUÁ</v>
      </c>
      <c r="D517" s="389" t="str">
        <f>Raiz!$D$13</f>
        <v>Unidade de medida</v>
      </c>
      <c r="E517" s="389"/>
      <c r="F517" s="389"/>
      <c r="G517" s="390" t="str">
        <f>Base!$C$6</f>
        <v>Posto</v>
      </c>
      <c r="H517" s="390"/>
      <c r="I517" s="390"/>
      <c r="J517" s="390"/>
      <c r="K517" s="30"/>
      <c r="L517" s="30"/>
      <c r="M517" s="30"/>
      <c r="N517" s="30"/>
      <c r="O517" s="30"/>
      <c r="P517" s="30"/>
    </row>
    <row r="518" spans="1:16" s="4" customFormat="1" ht="18" customHeight="1" thickBot="1" x14ac:dyDescent="0.25">
      <c r="A518" s="241">
        <f t="shared" si="440"/>
        <v>3</v>
      </c>
      <c r="B518" s="241" t="str">
        <f t="shared" si="441"/>
        <v>RECEPCIONISTA</v>
      </c>
      <c r="C518" s="241" t="str">
        <f t="shared" si="442"/>
        <v>ARARANGUÁ</v>
      </c>
      <c r="D518" s="396" t="str">
        <f>Raiz!$D$14</f>
        <v>Quantidade a contratar (unidade de medida)</v>
      </c>
      <c r="E518" s="396"/>
      <c r="F518" s="396"/>
      <c r="G518" s="378">
        <f>VLOOKUP(H511,Base!$B$86:$P$137,1+J516,FALSE)</f>
        <v>1</v>
      </c>
      <c r="H518" s="379"/>
      <c r="I518" s="379"/>
      <c r="J518" s="380"/>
      <c r="K518" s="30"/>
      <c r="L518" s="30"/>
      <c r="M518" s="30"/>
      <c r="N518" s="30"/>
      <c r="O518" s="30"/>
      <c r="P518" s="30"/>
    </row>
    <row r="519" spans="1:16" s="4" customFormat="1" ht="14.1" customHeight="1" thickBot="1" x14ac:dyDescent="0.25">
      <c r="A519" s="241">
        <f t="shared" si="440"/>
        <v>3</v>
      </c>
      <c r="B519" s="241" t="str">
        <f t="shared" si="441"/>
        <v>RECEPCIONISTA</v>
      </c>
      <c r="C519" s="241" t="str">
        <f t="shared" si="442"/>
        <v>ARARANGUÁ</v>
      </c>
      <c r="D519" s="5"/>
      <c r="E519" s="5"/>
      <c r="F519" s="5"/>
      <c r="G519" s="5"/>
      <c r="H519" s="5"/>
      <c r="I519" s="5"/>
      <c r="J519" s="5"/>
      <c r="K519" s="29"/>
      <c r="L519" s="29"/>
      <c r="M519" s="30"/>
      <c r="N519" s="30"/>
      <c r="O519" s="30"/>
      <c r="P519" s="30"/>
    </row>
    <row r="520" spans="1:16" s="4" customFormat="1" ht="18" customHeight="1" x14ac:dyDescent="0.2">
      <c r="A520" s="241">
        <f t="shared" si="440"/>
        <v>3</v>
      </c>
      <c r="B520" s="241" t="str">
        <f t="shared" si="441"/>
        <v>RECEPCIONISTA</v>
      </c>
      <c r="C520" s="241" t="str">
        <f t="shared" si="442"/>
        <v>ARARANGUÁ</v>
      </c>
      <c r="D520" s="381" t="str">
        <f>Raiz!$D$16</f>
        <v>1. MÓDULOS: Mão de obra vinculada à execução contratual</v>
      </c>
      <c r="E520" s="381"/>
      <c r="F520" s="381"/>
      <c r="G520" s="381"/>
      <c r="H520" s="381"/>
      <c r="I520" s="381"/>
      <c r="J520" s="381"/>
      <c r="K520" s="30"/>
      <c r="L520" s="30"/>
      <c r="M520" s="30"/>
      <c r="N520" s="30"/>
      <c r="O520" s="30"/>
      <c r="P520" s="30"/>
    </row>
    <row r="521" spans="1:16" s="4" customFormat="1" ht="18" customHeight="1" x14ac:dyDescent="0.2">
      <c r="A521" s="241">
        <f t="shared" si="440"/>
        <v>3</v>
      </c>
      <c r="B521" s="241" t="str">
        <f t="shared" si="441"/>
        <v>RECEPCIONISTA</v>
      </c>
      <c r="C521" s="241" t="str">
        <f t="shared" si="442"/>
        <v>ARARANGUÁ</v>
      </c>
      <c r="D521" s="382" t="str">
        <f>Raiz!$D$17</f>
        <v>Dados para composição dos custos referentes a mão de obra</v>
      </c>
      <c r="E521" s="382"/>
      <c r="F521" s="382"/>
      <c r="G521" s="382"/>
      <c r="H521" s="382"/>
      <c r="I521" s="382"/>
      <c r="J521" s="382"/>
      <c r="K521" s="30"/>
      <c r="L521" s="30"/>
      <c r="M521" s="30"/>
      <c r="N521" s="30"/>
      <c r="O521" s="30"/>
      <c r="P521" s="30"/>
    </row>
    <row r="522" spans="1:16" s="4" customFormat="1" ht="18" customHeight="1" x14ac:dyDescent="0.2">
      <c r="A522" s="241">
        <f t="shared" si="440"/>
        <v>3</v>
      </c>
      <c r="B522" s="241" t="str">
        <f t="shared" si="441"/>
        <v>RECEPCIONISTA</v>
      </c>
      <c r="C522" s="241" t="str">
        <f t="shared" si="442"/>
        <v>ARARANGUÁ</v>
      </c>
      <c r="D522" s="52">
        <f>Raiz!$D$18</f>
        <v>1</v>
      </c>
      <c r="E522" s="359" t="str">
        <f>Raiz!$E$18</f>
        <v>Tipo de Serviço</v>
      </c>
      <c r="F522" s="359"/>
      <c r="G522" s="383" t="str">
        <f t="shared" ref="G522" si="444">G516</f>
        <v>RECEPCIONISTA</v>
      </c>
      <c r="H522" s="383"/>
      <c r="I522" s="383"/>
      <c r="J522" s="384"/>
      <c r="K522" s="30"/>
      <c r="L522" s="30"/>
      <c r="M522" s="30"/>
      <c r="N522" s="30"/>
      <c r="O522" s="30"/>
      <c r="P522" s="30"/>
    </row>
    <row r="523" spans="1:16" s="4" customFormat="1" ht="18" customHeight="1" x14ac:dyDescent="0.2">
      <c r="A523" s="241">
        <f t="shared" si="440"/>
        <v>3</v>
      </c>
      <c r="B523" s="241" t="str">
        <f t="shared" si="441"/>
        <v>RECEPCIONISTA</v>
      </c>
      <c r="C523" s="241" t="str">
        <f t="shared" si="442"/>
        <v>ARARANGUÁ</v>
      </c>
      <c r="D523" s="52">
        <f>Raiz!$D$19</f>
        <v>2</v>
      </c>
      <c r="E523" s="359" t="str">
        <f>Raiz!$E$19</f>
        <v>Classificação Brasileira de Ocupações (CBO)</v>
      </c>
      <c r="F523" s="359"/>
      <c r="G523" s="373" t="str">
        <f>VLOOKUP(G516,Base!$B$11:$C$24,2,FALSE)</f>
        <v>4221-05</v>
      </c>
      <c r="H523" s="373"/>
      <c r="I523" s="373"/>
      <c r="J523" s="374"/>
      <c r="K523" s="127"/>
      <c r="L523" s="127"/>
      <c r="M523" s="30"/>
      <c r="N523" s="30"/>
      <c r="O523" s="30"/>
      <c r="P523" s="30"/>
    </row>
    <row r="524" spans="1:16" s="4" customFormat="1" ht="18" customHeight="1" x14ac:dyDescent="0.2">
      <c r="A524" s="241">
        <f t="shared" si="440"/>
        <v>3</v>
      </c>
      <c r="B524" s="241" t="str">
        <f t="shared" si="441"/>
        <v>RECEPCIONISTA</v>
      </c>
      <c r="C524" s="241" t="str">
        <f t="shared" si="442"/>
        <v>ARARANGUÁ</v>
      </c>
      <c r="D524" s="52">
        <f>Raiz!$D$20</f>
        <v>3</v>
      </c>
      <c r="E524" s="399" t="str">
        <f>Raiz!$E$20</f>
        <v>Salário Normativo da Categoria</v>
      </c>
      <c r="F524" s="399"/>
      <c r="G524" s="364">
        <f>VLOOKUP(H511,Base!$B$371:$P$422,J516+1,FALSE)</f>
        <v>1295.99</v>
      </c>
      <c r="H524" s="364"/>
      <c r="I524" s="364"/>
      <c r="J524" s="365"/>
      <c r="K524" s="127"/>
      <c r="L524" s="127"/>
      <c r="M524" s="30"/>
      <c r="N524" s="30"/>
      <c r="O524" s="30"/>
      <c r="P524" s="30"/>
    </row>
    <row r="525" spans="1:16" s="4" customFormat="1" ht="30" customHeight="1" x14ac:dyDescent="0.2">
      <c r="A525" s="241">
        <f t="shared" si="440"/>
        <v>3</v>
      </c>
      <c r="B525" s="241" t="str">
        <f t="shared" si="441"/>
        <v>RECEPCIONISTA</v>
      </c>
      <c r="C525" s="241" t="str">
        <f t="shared" si="442"/>
        <v>ARARANGUÁ</v>
      </c>
      <c r="D525" s="147">
        <f>Raiz!$D$21</f>
        <v>4</v>
      </c>
      <c r="E525" s="407" t="str">
        <f>Raiz!$E$21</f>
        <v>Categoria Profissional (vinculada à execução contratual)</v>
      </c>
      <c r="F525" s="407"/>
      <c r="G525" s="375" t="str">
        <f>VLOOKUP(H511,Base!$B$200:$P$251,J516+1,FALSE)</f>
        <v>EMPREGADOS EM EMPRESAS PREST. DE SERV. EM  ASSEIO E CONSERV.</v>
      </c>
      <c r="H525" s="375"/>
      <c r="I525" s="375"/>
      <c r="J525" s="376"/>
      <c r="K525" s="127"/>
      <c r="L525" s="127"/>
      <c r="M525" s="30"/>
      <c r="N525" s="30"/>
      <c r="O525" s="30"/>
      <c r="P525" s="30"/>
    </row>
    <row r="526" spans="1:16" s="4" customFormat="1" ht="18" customHeight="1" x14ac:dyDescent="0.2">
      <c r="A526" s="241">
        <f t="shared" si="440"/>
        <v>3</v>
      </c>
      <c r="B526" s="241" t="str">
        <f t="shared" si="441"/>
        <v>RECEPCIONISTA</v>
      </c>
      <c r="C526" s="241" t="str">
        <f t="shared" si="442"/>
        <v>ARARANGUÁ</v>
      </c>
      <c r="D526" s="52">
        <f>Raiz!$D$22</f>
        <v>5</v>
      </c>
      <c r="E526" s="403" t="str">
        <f>Raiz!$E$22</f>
        <v>CCT - Data-Base da Categoria (dia/mês/ano)</v>
      </c>
      <c r="F526" s="403"/>
      <c r="G526" s="391" t="str">
        <f>VLOOKUP(H511,Base!$B$314:$P$365,J516+1,FALSE)</f>
        <v>SC000152/2021 - 01/01/2021</v>
      </c>
      <c r="H526" s="391"/>
      <c r="I526" s="391"/>
      <c r="J526" s="392"/>
      <c r="K526" s="127"/>
      <c r="L526" s="127"/>
      <c r="M526" s="30"/>
      <c r="N526" s="30"/>
      <c r="O526" s="30"/>
      <c r="P526" s="30"/>
    </row>
    <row r="527" spans="1:16" s="4" customFormat="1" ht="18" customHeight="1" x14ac:dyDescent="0.2">
      <c r="A527" s="241">
        <f t="shared" si="440"/>
        <v>3</v>
      </c>
      <c r="B527" s="241" t="str">
        <f t="shared" si="441"/>
        <v>RECEPCIONISTA</v>
      </c>
      <c r="C527" s="241" t="str">
        <f t="shared" si="442"/>
        <v>ARARANGUÁ</v>
      </c>
      <c r="D527" s="52">
        <f>Raiz!$D$23</f>
        <v>6</v>
      </c>
      <c r="E527" s="359" t="str">
        <f>Raiz!$E$23</f>
        <v>Carga horária a contratar (Horas/Mês)</v>
      </c>
      <c r="F527" s="359"/>
      <c r="G527" s="371">
        <f>VLOOKUP(H511,Base!$B$485:$P$536,J516+1,FALSE)</f>
        <v>200</v>
      </c>
      <c r="H527" s="371"/>
      <c r="I527" s="371"/>
      <c r="J527" s="372"/>
      <c r="K527" s="127"/>
      <c r="L527" s="127"/>
      <c r="M527" s="30"/>
      <c r="N527" s="30"/>
      <c r="O527" s="30"/>
      <c r="P527" s="30"/>
    </row>
    <row r="528" spans="1:16" s="4" customFormat="1" ht="18" customHeight="1" x14ac:dyDescent="0.2">
      <c r="A528" s="241">
        <f t="shared" si="440"/>
        <v>3</v>
      </c>
      <c r="B528" s="241" t="str">
        <f t="shared" si="441"/>
        <v>RECEPCIONISTA</v>
      </c>
      <c r="C528" s="241" t="str">
        <f t="shared" si="442"/>
        <v>ARARANGUÁ</v>
      </c>
      <c r="D528" s="52">
        <f>Raiz!$D$24</f>
        <v>7</v>
      </c>
      <c r="E528" s="359" t="str">
        <f>Raiz!$E$24</f>
        <v>Valor do vale transporte</v>
      </c>
      <c r="F528" s="359"/>
      <c r="G528" s="364">
        <f>VLOOKUP(H511,Base!$B$29:$E$80,4,FALSE)</f>
        <v>3.31</v>
      </c>
      <c r="H528" s="364" t="s">
        <v>35</v>
      </c>
      <c r="I528" s="364"/>
      <c r="J528" s="365"/>
      <c r="K528" s="30"/>
      <c r="L528" s="30"/>
      <c r="M528" s="30"/>
      <c r="N528" s="30"/>
      <c r="O528" s="30"/>
      <c r="P528" s="30"/>
    </row>
    <row r="529" spans="1:16" s="4" customFormat="1" ht="18" customHeight="1" x14ac:dyDescent="0.2">
      <c r="A529" s="241">
        <f t="shared" si="440"/>
        <v>3</v>
      </c>
      <c r="B529" s="241" t="str">
        <f t="shared" si="441"/>
        <v>RECEPCIONISTA</v>
      </c>
      <c r="C529" s="241" t="str">
        <f t="shared" si="442"/>
        <v>ARARANGUÁ</v>
      </c>
      <c r="D529" s="52">
        <f>Raiz!$D$25</f>
        <v>8</v>
      </c>
      <c r="E529" s="359" t="str">
        <f>Raiz!$E$25</f>
        <v>Valor do vale alimentação</v>
      </c>
      <c r="F529" s="359"/>
      <c r="G529" s="364">
        <f>VLOOKUP(H511,Base!$B$656:$P$707,J516+1,FALSE)</f>
        <v>18.23</v>
      </c>
      <c r="H529" s="364"/>
      <c r="I529" s="364"/>
      <c r="J529" s="365"/>
      <c r="K529" s="127"/>
      <c r="L529" s="127"/>
      <c r="M529" s="30"/>
      <c r="N529" s="30"/>
      <c r="O529" s="30"/>
      <c r="P529" s="30"/>
    </row>
    <row r="530" spans="1:16" s="4" customFormat="1" ht="18" customHeight="1" thickBot="1" x14ac:dyDescent="0.25">
      <c r="A530" s="241">
        <f t="shared" si="440"/>
        <v>3</v>
      </c>
      <c r="B530" s="241" t="str">
        <f t="shared" si="441"/>
        <v>RECEPCIONISTA</v>
      </c>
      <c r="C530" s="241" t="str">
        <f t="shared" si="442"/>
        <v>ARARANGUÁ</v>
      </c>
      <c r="D530" s="17">
        <f>Raiz!$D$26</f>
        <v>9</v>
      </c>
      <c r="E530" s="360" t="str">
        <f>Raiz!$E$26</f>
        <v>Salário Mínimo Vigente</v>
      </c>
      <c r="F530" s="360"/>
      <c r="G530" s="361">
        <f>Base!$C$5</f>
        <v>1100</v>
      </c>
      <c r="H530" s="361"/>
      <c r="I530" s="361"/>
      <c r="J530" s="362"/>
      <c r="K530" s="30"/>
      <c r="L530" s="30"/>
      <c r="M530" s="30"/>
      <c r="N530" s="30"/>
      <c r="O530" s="30"/>
      <c r="P530" s="30"/>
    </row>
    <row r="531" spans="1:16" ht="14.1" customHeight="1" thickBot="1" x14ac:dyDescent="0.25">
      <c r="A531" s="241">
        <f t="shared" si="440"/>
        <v>3</v>
      </c>
      <c r="B531" s="241" t="str">
        <f t="shared" si="441"/>
        <v>RECEPCIONISTA</v>
      </c>
      <c r="C531" s="241" t="str">
        <f t="shared" si="442"/>
        <v>ARARANGUÁ</v>
      </c>
      <c r="D531" s="4"/>
      <c r="E531" s="4"/>
      <c r="F531" s="4"/>
      <c r="G531" s="4"/>
      <c r="H531" s="4"/>
      <c r="I531" s="4"/>
      <c r="J531" s="4"/>
    </row>
    <row r="532" spans="1:16" ht="18" customHeight="1" x14ac:dyDescent="0.2">
      <c r="A532" s="241">
        <f t="shared" si="440"/>
        <v>3</v>
      </c>
      <c r="B532" s="241" t="str">
        <f t="shared" si="441"/>
        <v>RECEPCIONISTA</v>
      </c>
      <c r="C532" s="241" t="str">
        <f t="shared" si="442"/>
        <v>ARARANGUÁ</v>
      </c>
      <c r="D532" s="363" t="str">
        <f>Raiz!$D$28</f>
        <v>MÓDULO 1 – COMPOSIÇÃO DA REMUNERAÇÃO</v>
      </c>
      <c r="E532" s="363"/>
      <c r="F532" s="363"/>
      <c r="G532" s="363"/>
      <c r="H532" s="363"/>
      <c r="I532" s="1" t="str">
        <f>Raiz!I$28</f>
        <v>%</v>
      </c>
      <c r="J532" s="2" t="str">
        <f>Raiz!$J$28</f>
        <v>Valor R$</v>
      </c>
    </row>
    <row r="533" spans="1:16" ht="18" customHeight="1" x14ac:dyDescent="0.2">
      <c r="A533" s="241">
        <f t="shared" si="440"/>
        <v>3</v>
      </c>
      <c r="B533" s="241" t="str">
        <f t="shared" si="441"/>
        <v>RECEPCIONISTA</v>
      </c>
      <c r="C533" s="241" t="str">
        <f t="shared" si="442"/>
        <v>ARARANGUÁ</v>
      </c>
      <c r="D533" s="52" t="str">
        <f>Raiz!$D$29</f>
        <v>A</v>
      </c>
      <c r="E533" s="398" t="str">
        <f>Raiz!$E$29</f>
        <v>Salário-Base</v>
      </c>
      <c r="F533" s="398"/>
      <c r="G533" s="398"/>
      <c r="H533" s="398"/>
      <c r="I533" s="314"/>
      <c r="J533" s="19">
        <f>VLOOKUP(H511,Base!$B$599:$P$650,J516+1,FALSE)</f>
        <v>1295.99</v>
      </c>
      <c r="K533" s="128"/>
      <c r="L533" s="128"/>
    </row>
    <row r="534" spans="1:16" ht="18" customHeight="1" x14ac:dyDescent="0.2">
      <c r="A534" s="241">
        <f t="shared" si="440"/>
        <v>3</v>
      </c>
      <c r="B534" s="241" t="str">
        <f t="shared" si="441"/>
        <v>RECEPCIONISTA</v>
      </c>
      <c r="C534" s="241" t="str">
        <f t="shared" si="442"/>
        <v>ARARANGUÁ</v>
      </c>
      <c r="D534" s="147" t="str">
        <f>Raiz!$D$30</f>
        <v>B</v>
      </c>
      <c r="E534" s="338" t="str">
        <f>Raiz!$E$30</f>
        <v>Adicional de Insalubridade</v>
      </c>
      <c r="F534" s="338"/>
      <c r="G534" s="338"/>
      <c r="H534" s="338"/>
      <c r="I534" s="119">
        <f>VLOOKUP(H511,Base!$B$1055:$P$1106,J516+1,FALSE)</f>
        <v>0</v>
      </c>
      <c r="J534" s="19">
        <f t="shared" ref="J534" si="445">ROUND(I534*J533,2)</f>
        <v>0</v>
      </c>
      <c r="K534" s="128"/>
      <c r="L534" s="128"/>
    </row>
    <row r="535" spans="1:16" ht="18" customHeight="1" x14ac:dyDescent="0.2">
      <c r="A535" s="241">
        <f t="shared" si="440"/>
        <v>3</v>
      </c>
      <c r="B535" s="241" t="str">
        <f t="shared" si="441"/>
        <v>RECEPCIONISTA</v>
      </c>
      <c r="C535" s="241" t="str">
        <f t="shared" si="442"/>
        <v>ARARANGUÁ</v>
      </c>
      <c r="D535" s="52" t="str">
        <f>Raiz!$D$31</f>
        <v>C</v>
      </c>
      <c r="E535" s="397" t="str">
        <f>Raiz!$E$31</f>
        <v>Outros (especificar)</v>
      </c>
      <c r="F535" s="397"/>
      <c r="G535" s="397"/>
      <c r="H535" s="397"/>
      <c r="I535" s="20"/>
      <c r="J535" s="19">
        <f>VLOOKUP(H511,Base!$B$827:$P$878,J516+1,FALSE)</f>
        <v>0</v>
      </c>
      <c r="K535" s="128"/>
      <c r="L535" s="128"/>
    </row>
    <row r="536" spans="1:16" ht="18" customHeight="1" x14ac:dyDescent="0.2">
      <c r="A536" s="241">
        <f t="shared" si="440"/>
        <v>3</v>
      </c>
      <c r="B536" s="241" t="str">
        <f t="shared" si="441"/>
        <v>RECEPCIONISTA</v>
      </c>
      <c r="C536" s="241" t="str">
        <f t="shared" si="442"/>
        <v>ARARANGUÁ</v>
      </c>
      <c r="D536" s="52"/>
      <c r="E536" s="323"/>
      <c r="F536" s="323"/>
      <c r="G536" s="323"/>
      <c r="H536" s="323"/>
      <c r="I536" s="20"/>
      <c r="J536" s="19"/>
    </row>
    <row r="537" spans="1:16" ht="18" customHeight="1" x14ac:dyDescent="0.2">
      <c r="A537" s="241">
        <f t="shared" si="440"/>
        <v>3</v>
      </c>
      <c r="B537" s="241" t="str">
        <f t="shared" si="441"/>
        <v>RECEPCIONISTA</v>
      </c>
      <c r="C537" s="241" t="str">
        <f t="shared" si="442"/>
        <v>ARARANGUÁ</v>
      </c>
      <c r="D537" s="52"/>
      <c r="E537" s="323"/>
      <c r="F537" s="323"/>
      <c r="G537" s="323"/>
      <c r="H537" s="323"/>
      <c r="I537" s="20"/>
      <c r="J537" s="36"/>
    </row>
    <row r="538" spans="1:16" ht="18" customHeight="1" x14ac:dyDescent="0.2">
      <c r="A538" s="241">
        <f t="shared" si="440"/>
        <v>3</v>
      </c>
      <c r="B538" s="241" t="str">
        <f t="shared" si="441"/>
        <v>RECEPCIONISTA</v>
      </c>
      <c r="C538" s="241" t="str">
        <f t="shared" si="442"/>
        <v>ARARANGUÁ</v>
      </c>
      <c r="D538" s="52"/>
      <c r="E538" s="323"/>
      <c r="F538" s="323"/>
      <c r="G538" s="323"/>
      <c r="H538" s="323"/>
      <c r="I538" s="20"/>
      <c r="J538" s="36"/>
    </row>
    <row r="539" spans="1:16" ht="18" customHeight="1" thickBot="1" x14ac:dyDescent="0.25">
      <c r="A539" s="241">
        <f t="shared" si="440"/>
        <v>3</v>
      </c>
      <c r="B539" s="241" t="str">
        <f t="shared" si="441"/>
        <v>RECEPCIONISTA</v>
      </c>
      <c r="C539" s="241" t="str">
        <f t="shared" si="442"/>
        <v>ARARANGUÁ</v>
      </c>
      <c r="D539" s="317" t="str">
        <f>Raiz!$D$35</f>
        <v>Total do Módulo 1 - Composição da Remuneração</v>
      </c>
      <c r="E539" s="317"/>
      <c r="F539" s="317"/>
      <c r="G539" s="317"/>
      <c r="H539" s="317"/>
      <c r="I539" s="317"/>
      <c r="J539" s="21">
        <f t="shared" ref="J539" si="446">SUM(J533:J536)</f>
        <v>1295.99</v>
      </c>
    </row>
    <row r="540" spans="1:16" ht="14.1" customHeight="1" thickBot="1" x14ac:dyDescent="0.25">
      <c r="A540" s="241">
        <f t="shared" si="440"/>
        <v>3</v>
      </c>
      <c r="B540" s="241" t="str">
        <f t="shared" si="441"/>
        <v>RECEPCIONISTA</v>
      </c>
      <c r="C540" s="241" t="str">
        <f t="shared" si="442"/>
        <v>ARARANGUÁ</v>
      </c>
      <c r="D540" s="4"/>
      <c r="E540" s="4"/>
      <c r="F540" s="4"/>
      <c r="G540" s="4"/>
      <c r="H540" s="4"/>
      <c r="I540" s="4"/>
      <c r="J540" s="4"/>
    </row>
    <row r="541" spans="1:16" ht="18" customHeight="1" x14ac:dyDescent="0.2">
      <c r="A541" s="241">
        <f t="shared" si="440"/>
        <v>3</v>
      </c>
      <c r="B541" s="241" t="str">
        <f t="shared" si="441"/>
        <v>RECEPCIONISTA</v>
      </c>
      <c r="C541" s="241" t="str">
        <f t="shared" si="442"/>
        <v>ARARANGUÁ</v>
      </c>
      <c r="D541" s="339" t="str">
        <f>Raiz!$D$37</f>
        <v>MÓDULO 2 – ENCARGOS E BENEFÍCIOS ANUAIS, MENSAIS E DIÁRIOS</v>
      </c>
      <c r="E541" s="340"/>
      <c r="F541" s="340"/>
      <c r="G541" s="340"/>
      <c r="H541" s="357"/>
      <c r="I541" s="1" t="str">
        <f>Raiz!$I$37</f>
        <v>%</v>
      </c>
      <c r="J541" s="2" t="str">
        <f>Raiz!$J$37</f>
        <v>Valor R$</v>
      </c>
    </row>
    <row r="542" spans="1:16" ht="18" customHeight="1" x14ac:dyDescent="0.2">
      <c r="A542" s="241">
        <f t="shared" si="440"/>
        <v>3</v>
      </c>
      <c r="B542" s="241" t="str">
        <f t="shared" si="441"/>
        <v>RECEPCIONISTA</v>
      </c>
      <c r="C542" s="241" t="str">
        <f t="shared" si="442"/>
        <v>ARARANGUÁ</v>
      </c>
      <c r="D542" s="343" t="str">
        <f>Raiz!$D$38</f>
        <v xml:space="preserve"> Submódulo 2.1 - 13º (décimo terceiro) Salário, Férias e Adicional de Férias</v>
      </c>
      <c r="E542" s="343"/>
      <c r="F542" s="343"/>
      <c r="G542" s="343"/>
      <c r="H542" s="343"/>
      <c r="I542" s="343"/>
      <c r="J542" s="345"/>
    </row>
    <row r="543" spans="1:16" ht="18" customHeight="1" x14ac:dyDescent="0.2">
      <c r="A543" s="241">
        <f t="shared" si="440"/>
        <v>3</v>
      </c>
      <c r="B543" s="241" t="str">
        <f t="shared" si="441"/>
        <v>RECEPCIONISTA</v>
      </c>
      <c r="C543" s="241" t="str">
        <f t="shared" si="442"/>
        <v>ARARANGUÁ</v>
      </c>
      <c r="D543" s="52" t="str">
        <f>Raiz!$D$39</f>
        <v>A</v>
      </c>
      <c r="E543" s="323" t="str">
        <f>Raiz!$E$39</f>
        <v>13º Salário</v>
      </c>
      <c r="F543" s="323"/>
      <c r="G543" s="323"/>
      <c r="H543" s="323"/>
      <c r="I543" s="20">
        <f>Raiz!$I$39</f>
        <v>8.3333333333333329E-2</v>
      </c>
      <c r="J543" s="22">
        <f t="shared" ref="J543" si="447">ROUND(I543*J539,2)</f>
        <v>108</v>
      </c>
    </row>
    <row r="544" spans="1:16" ht="18" customHeight="1" x14ac:dyDescent="0.2">
      <c r="A544" s="241">
        <f t="shared" si="440"/>
        <v>3</v>
      </c>
      <c r="B544" s="241" t="str">
        <f t="shared" si="441"/>
        <v>RECEPCIONISTA</v>
      </c>
      <c r="C544" s="241" t="str">
        <f t="shared" si="442"/>
        <v>ARARANGUÁ</v>
      </c>
      <c r="D544" s="52" t="str">
        <f>Raiz!$D$40</f>
        <v>B</v>
      </c>
      <c r="E544" s="320" t="str">
        <f>Raiz!$E$40</f>
        <v xml:space="preserve">Adicional de Férias </v>
      </c>
      <c r="F544" s="322"/>
      <c r="G544" s="322"/>
      <c r="H544" s="321"/>
      <c r="I544" s="20">
        <f>Raiz!$I$40</f>
        <v>2.7777777777777776E-2</v>
      </c>
      <c r="J544" s="22">
        <f t="shared" ref="J544" si="448">ROUND(I544*J539,2)</f>
        <v>36</v>
      </c>
      <c r="K544" s="30"/>
      <c r="L544" s="30"/>
    </row>
    <row r="545" spans="1:12" ht="18" customHeight="1" thickBot="1" x14ac:dyDescent="0.25">
      <c r="A545" s="241">
        <f t="shared" si="440"/>
        <v>3</v>
      </c>
      <c r="B545" s="241" t="str">
        <f t="shared" si="441"/>
        <v>RECEPCIONISTA</v>
      </c>
      <c r="C545" s="241" t="str">
        <f t="shared" si="442"/>
        <v>ARARANGUÁ</v>
      </c>
      <c r="D545" s="317" t="str">
        <f>Raiz!$D$41</f>
        <v>Total do Submódulo 2.1</v>
      </c>
      <c r="E545" s="317"/>
      <c r="F545" s="317"/>
      <c r="G545" s="317"/>
      <c r="H545" s="317"/>
      <c r="I545" s="317"/>
      <c r="J545" s="248">
        <f t="shared" ref="J545" si="449">SUM(J543:J544)</f>
        <v>144</v>
      </c>
      <c r="K545" s="30"/>
      <c r="L545" s="30"/>
    </row>
    <row r="546" spans="1:12" ht="14.1" customHeight="1" thickBot="1" x14ac:dyDescent="0.25">
      <c r="A546" s="241">
        <f t="shared" si="440"/>
        <v>3</v>
      </c>
      <c r="B546" s="241" t="str">
        <f t="shared" si="441"/>
        <v>RECEPCIONISTA</v>
      </c>
      <c r="C546" s="241" t="str">
        <f t="shared" si="442"/>
        <v>ARARANGUÁ</v>
      </c>
      <c r="D546" s="4"/>
      <c r="E546" s="4"/>
      <c r="F546" s="4"/>
      <c r="G546" s="4"/>
      <c r="H546" s="4"/>
      <c r="I546" s="4"/>
      <c r="J546" s="4"/>
      <c r="K546" s="30"/>
      <c r="L546" s="30"/>
    </row>
    <row r="547" spans="1:12" ht="18" customHeight="1" x14ac:dyDescent="0.2">
      <c r="A547" s="241">
        <f t="shared" si="440"/>
        <v>3</v>
      </c>
      <c r="B547" s="241" t="str">
        <f t="shared" si="441"/>
        <v>RECEPCIONISTA</v>
      </c>
      <c r="C547" s="241" t="str">
        <f t="shared" si="442"/>
        <v>ARARANGUÁ</v>
      </c>
      <c r="D547" s="355" t="str">
        <f>Raiz!$D$43</f>
        <v xml:space="preserve"> Submódulo 2.2 - Encargos Previdenciários (GPS), FGTS e outras contribuições (Base de cálculo: Módulo 1 + Submódulo 2.1)</v>
      </c>
      <c r="E547" s="355"/>
      <c r="F547" s="355"/>
      <c r="G547" s="355"/>
      <c r="H547" s="355"/>
      <c r="I547" s="355"/>
      <c r="J547" s="356"/>
      <c r="K547" s="30"/>
      <c r="L547" s="30"/>
    </row>
    <row r="548" spans="1:12" ht="18" customHeight="1" x14ac:dyDescent="0.2">
      <c r="A548" s="241">
        <f t="shared" si="440"/>
        <v>3</v>
      </c>
      <c r="B548" s="241" t="str">
        <f t="shared" si="441"/>
        <v>RECEPCIONISTA</v>
      </c>
      <c r="C548" s="241" t="str">
        <f t="shared" si="442"/>
        <v>ARARANGUÁ</v>
      </c>
      <c r="D548" s="52" t="str">
        <f>Raiz!$D$44</f>
        <v>A</v>
      </c>
      <c r="E548" s="354" t="str">
        <f>Raiz!$E$44</f>
        <v>INSS</v>
      </c>
      <c r="F548" s="354"/>
      <c r="G548" s="354"/>
      <c r="H548" s="354"/>
      <c r="I548" s="23">
        <f>Raiz!$I$44</f>
        <v>0.2</v>
      </c>
      <c r="J548" s="22">
        <f t="shared" ref="J548" si="450">ROUND((J539+J545)*$I548,2)</f>
        <v>288</v>
      </c>
      <c r="K548" s="30"/>
      <c r="L548" s="30"/>
    </row>
    <row r="549" spans="1:12" ht="18" customHeight="1" x14ac:dyDescent="0.2">
      <c r="A549" s="241">
        <f t="shared" si="440"/>
        <v>3</v>
      </c>
      <c r="B549" s="241" t="str">
        <f t="shared" si="441"/>
        <v>RECEPCIONISTA</v>
      </c>
      <c r="C549" s="241" t="str">
        <f t="shared" si="442"/>
        <v>ARARANGUÁ</v>
      </c>
      <c r="D549" s="52" t="str">
        <f>Raiz!$D$45</f>
        <v>B</v>
      </c>
      <c r="E549" s="354" t="str">
        <f>Raiz!$E$45</f>
        <v>Salário Educação</v>
      </c>
      <c r="F549" s="354"/>
      <c r="G549" s="354"/>
      <c r="H549" s="354"/>
      <c r="I549" s="23">
        <f>Raiz!$I$45</f>
        <v>2.5000000000000001E-2</v>
      </c>
      <c r="J549" s="22">
        <f t="shared" ref="J549" si="451">ROUND((J539+J545)*$I549,2)</f>
        <v>36</v>
      </c>
      <c r="K549" s="30"/>
      <c r="L549" s="30"/>
    </row>
    <row r="550" spans="1:12" ht="18" customHeight="1" x14ac:dyDescent="0.2">
      <c r="A550" s="241">
        <f t="shared" si="440"/>
        <v>3</v>
      </c>
      <c r="B550" s="241" t="str">
        <f t="shared" si="441"/>
        <v>RECEPCIONISTA</v>
      </c>
      <c r="C550" s="241" t="str">
        <f t="shared" si="442"/>
        <v>ARARANGUÁ</v>
      </c>
      <c r="D550" s="52" t="str">
        <f>Raiz!$D$46</f>
        <v>C</v>
      </c>
      <c r="E550" s="254" t="str">
        <f>Raiz!$E$46</f>
        <v>RAT X FAP       RAT=</v>
      </c>
      <c r="F550" s="255">
        <f>Raiz!$F$46</f>
        <v>0.03</v>
      </c>
      <c r="G550" s="256" t="str">
        <f>Raiz!$G$46</f>
        <v>FAP=</v>
      </c>
      <c r="H550" s="257">
        <f>Raiz!$H$46</f>
        <v>1</v>
      </c>
      <c r="I550" s="23">
        <f t="shared" ref="I550" si="452">ROUND(F550*H550,2)</f>
        <v>0.03</v>
      </c>
      <c r="J550" s="22">
        <f t="shared" ref="J550" si="453">ROUND((J539+J545)*$I550,2)</f>
        <v>43.2</v>
      </c>
      <c r="K550" s="30"/>
      <c r="L550" s="30"/>
    </row>
    <row r="551" spans="1:12" ht="18" customHeight="1" x14ac:dyDescent="0.2">
      <c r="A551" s="241">
        <f t="shared" si="440"/>
        <v>3</v>
      </c>
      <c r="B551" s="241" t="str">
        <f t="shared" si="441"/>
        <v>RECEPCIONISTA</v>
      </c>
      <c r="C551" s="241" t="str">
        <f t="shared" si="442"/>
        <v>ARARANGUÁ</v>
      </c>
      <c r="D551" s="52" t="str">
        <f>Raiz!$D$47</f>
        <v>D</v>
      </c>
      <c r="E551" s="354" t="str">
        <f>Raiz!$E$47</f>
        <v>SESI ou SESC</v>
      </c>
      <c r="F551" s="354"/>
      <c r="G551" s="354"/>
      <c r="H551" s="354"/>
      <c r="I551" s="23">
        <f>Raiz!$I$47</f>
        <v>1.4999999999999999E-2</v>
      </c>
      <c r="J551" s="22">
        <f t="shared" ref="J551" si="454">ROUND((J539+J545)*$I551,2)</f>
        <v>21.6</v>
      </c>
      <c r="K551" s="30"/>
      <c r="L551" s="30"/>
    </row>
    <row r="552" spans="1:12" ht="18" customHeight="1" x14ac:dyDescent="0.2">
      <c r="A552" s="241">
        <f t="shared" si="440"/>
        <v>3</v>
      </c>
      <c r="B552" s="241" t="str">
        <f t="shared" si="441"/>
        <v>RECEPCIONISTA</v>
      </c>
      <c r="C552" s="241" t="str">
        <f t="shared" si="442"/>
        <v>ARARANGUÁ</v>
      </c>
      <c r="D552" s="52" t="str">
        <f>Raiz!$D$48</f>
        <v>E</v>
      </c>
      <c r="E552" s="354" t="str">
        <f>Raiz!$E$48</f>
        <v>SENAI ou SENAC</v>
      </c>
      <c r="F552" s="354"/>
      <c r="G552" s="354"/>
      <c r="H552" s="354"/>
      <c r="I552" s="23">
        <f>Raiz!$I$48</f>
        <v>0.01</v>
      </c>
      <c r="J552" s="22">
        <f t="shared" ref="J552" si="455">ROUND((J539+J545)*$I552,2)</f>
        <v>14.4</v>
      </c>
      <c r="K552" s="30"/>
      <c r="L552" s="30"/>
    </row>
    <row r="553" spans="1:12" ht="18" customHeight="1" x14ac:dyDescent="0.2">
      <c r="A553" s="241">
        <f t="shared" si="440"/>
        <v>3</v>
      </c>
      <c r="B553" s="241" t="str">
        <f t="shared" si="441"/>
        <v>RECEPCIONISTA</v>
      </c>
      <c r="C553" s="241" t="str">
        <f t="shared" si="442"/>
        <v>ARARANGUÁ</v>
      </c>
      <c r="D553" s="52" t="str">
        <f>Raiz!$D$49</f>
        <v>F</v>
      </c>
      <c r="E553" s="354" t="str">
        <f>Raiz!$E$49</f>
        <v>SEBRAE</v>
      </c>
      <c r="F553" s="354"/>
      <c r="G553" s="354"/>
      <c r="H553" s="354"/>
      <c r="I553" s="23">
        <f>Raiz!$I$49</f>
        <v>6.0000000000000001E-3</v>
      </c>
      <c r="J553" s="22">
        <f t="shared" ref="J553" si="456">ROUND((J539+J545)*$I553,2)</f>
        <v>8.64</v>
      </c>
      <c r="K553" s="30"/>
      <c r="L553" s="30"/>
    </row>
    <row r="554" spans="1:12" ht="18" customHeight="1" x14ac:dyDescent="0.2">
      <c r="A554" s="241">
        <f t="shared" si="440"/>
        <v>3</v>
      </c>
      <c r="B554" s="241" t="str">
        <f t="shared" si="441"/>
        <v>RECEPCIONISTA</v>
      </c>
      <c r="C554" s="241" t="str">
        <f t="shared" si="442"/>
        <v>ARARANGUÁ</v>
      </c>
      <c r="D554" s="52" t="str">
        <f>Raiz!$D$50</f>
        <v>G</v>
      </c>
      <c r="E554" s="354" t="str">
        <f>Raiz!$E$50</f>
        <v>INCRA</v>
      </c>
      <c r="F554" s="354"/>
      <c r="G554" s="354"/>
      <c r="H554" s="354"/>
      <c r="I554" s="23">
        <f>Raiz!$I$50</f>
        <v>2E-3</v>
      </c>
      <c r="J554" s="22">
        <f t="shared" ref="J554" si="457">ROUND((J539+J545)*$I554,2)</f>
        <v>2.88</v>
      </c>
      <c r="K554" s="30"/>
      <c r="L554" s="30"/>
    </row>
    <row r="555" spans="1:12" ht="18" customHeight="1" x14ac:dyDescent="0.2">
      <c r="A555" s="241">
        <f t="shared" si="440"/>
        <v>3</v>
      </c>
      <c r="B555" s="241" t="str">
        <f t="shared" si="441"/>
        <v>RECEPCIONISTA</v>
      </c>
      <c r="C555" s="241" t="str">
        <f t="shared" si="442"/>
        <v>ARARANGUÁ</v>
      </c>
      <c r="D555" s="52" t="str">
        <f>Raiz!$D$51</f>
        <v>H</v>
      </c>
      <c r="E555" s="354" t="str">
        <f>Raiz!$E$51</f>
        <v>FGTS</v>
      </c>
      <c r="F555" s="354"/>
      <c r="G555" s="354"/>
      <c r="H555" s="354"/>
      <c r="I555" s="23">
        <f>Raiz!$I$51</f>
        <v>0.08</v>
      </c>
      <c r="J555" s="22">
        <f t="shared" ref="J555" si="458">ROUND((J539+J545)*$I555,2)</f>
        <v>115.2</v>
      </c>
      <c r="K555" s="30"/>
      <c r="L555" s="30"/>
    </row>
    <row r="556" spans="1:12" ht="18" customHeight="1" thickBot="1" x14ac:dyDescent="0.25">
      <c r="A556" s="241">
        <f t="shared" si="440"/>
        <v>3</v>
      </c>
      <c r="B556" s="241" t="str">
        <f t="shared" si="441"/>
        <v>RECEPCIONISTA</v>
      </c>
      <c r="C556" s="241" t="str">
        <f t="shared" si="442"/>
        <v>ARARANGUÁ</v>
      </c>
      <c r="D556" s="319" t="str">
        <f>Raiz!$D$52</f>
        <v>Total do Submódulo 2.2</v>
      </c>
      <c r="E556" s="319"/>
      <c r="F556" s="319"/>
      <c r="G556" s="319"/>
      <c r="H556" s="319"/>
      <c r="I556" s="24">
        <f t="shared" ref="I556:J556" si="459">SUM(I548:I555)</f>
        <v>0.36800000000000005</v>
      </c>
      <c r="J556" s="21">
        <f t="shared" si="459"/>
        <v>529.91999999999996</v>
      </c>
      <c r="K556" s="30"/>
      <c r="L556" s="30"/>
    </row>
    <row r="557" spans="1:12" ht="14.1" customHeight="1" thickBot="1" x14ac:dyDescent="0.25">
      <c r="A557" s="241">
        <f t="shared" si="440"/>
        <v>3</v>
      </c>
      <c r="B557" s="241" t="str">
        <f t="shared" si="441"/>
        <v>RECEPCIONISTA</v>
      </c>
      <c r="C557" s="241" t="str">
        <f t="shared" si="442"/>
        <v>ARARANGUÁ</v>
      </c>
      <c r="D557" s="4"/>
      <c r="E557" s="4"/>
      <c r="F557" s="4"/>
      <c r="G557" s="4"/>
      <c r="H557" s="4"/>
      <c r="I557" s="4"/>
      <c r="J557" s="4"/>
      <c r="K557" s="30"/>
      <c r="L557" s="30"/>
    </row>
    <row r="558" spans="1:12" ht="18" customHeight="1" x14ac:dyDescent="0.2">
      <c r="A558" s="241">
        <f t="shared" si="440"/>
        <v>3</v>
      </c>
      <c r="B558" s="241" t="str">
        <f t="shared" si="441"/>
        <v>RECEPCIONISTA</v>
      </c>
      <c r="C558" s="241" t="str">
        <f t="shared" si="442"/>
        <v>ARARANGUÁ</v>
      </c>
      <c r="D558" s="355" t="str">
        <f>Raiz!$D$54</f>
        <v xml:space="preserve"> Submódulo 2.3 - Benefícios Mensais e Diários</v>
      </c>
      <c r="E558" s="355"/>
      <c r="F558" s="355"/>
      <c r="G558" s="355"/>
      <c r="H558" s="355"/>
      <c r="I558" s="355"/>
      <c r="J558" s="356"/>
      <c r="K558" s="30"/>
      <c r="L558" s="30"/>
    </row>
    <row r="559" spans="1:12" ht="18" customHeight="1" x14ac:dyDescent="0.2">
      <c r="A559" s="241">
        <f t="shared" si="440"/>
        <v>3</v>
      </c>
      <c r="B559" s="241" t="str">
        <f t="shared" si="441"/>
        <v>RECEPCIONISTA</v>
      </c>
      <c r="C559" s="241" t="str">
        <f t="shared" si="442"/>
        <v>ARARANGUÁ</v>
      </c>
      <c r="D559" s="52" t="str">
        <f>Raiz!$D$55</f>
        <v>A</v>
      </c>
      <c r="E559" s="264" t="str">
        <f>Raiz!$E$55</f>
        <v>Transporte</v>
      </c>
      <c r="F559" s="320" t="str">
        <f>Raiz!$F$55</f>
        <v>Cálculo do Valor: [(2xVTx21)-(6%xSB)]</v>
      </c>
      <c r="G559" s="322"/>
      <c r="H559" s="322"/>
      <c r="I559" s="327"/>
      <c r="J559" s="19">
        <f t="shared" ref="J559" si="460">IF(ROUND((21*G528*2)-(J533*0.06),2)&lt;0,0,ROUND((21*G528*2)-(J533*0.06),2))</f>
        <v>61.26</v>
      </c>
      <c r="K559" s="30"/>
      <c r="L559" s="30"/>
    </row>
    <row r="560" spans="1:12" ht="18" customHeight="1" x14ac:dyDescent="0.2">
      <c r="A560" s="241">
        <f t="shared" si="440"/>
        <v>3</v>
      </c>
      <c r="B560" s="241" t="str">
        <f t="shared" si="441"/>
        <v>RECEPCIONISTA</v>
      </c>
      <c r="C560" s="241" t="str">
        <f t="shared" si="442"/>
        <v>ARARANGUÁ</v>
      </c>
      <c r="D560" s="52" t="str">
        <f>Raiz!$D$56</f>
        <v>B</v>
      </c>
      <c r="E560" s="264" t="str">
        <f>Raiz!$E$56</f>
        <v>Auxílio Alimentação</v>
      </c>
      <c r="F560" s="320" t="str">
        <f>Raiz!$F$56</f>
        <v>Cálculo do Valor = [(VAx21dias)-Desconto no Salário]</v>
      </c>
      <c r="G560" s="322"/>
      <c r="H560" s="112" t="str">
        <f>Raiz!$H$56</f>
        <v xml:space="preserve">Desconto no Salário = </v>
      </c>
      <c r="I560" s="26">
        <f>VLOOKUP(H511,Base!$B$941:$P$992,J516+1,FALSE)</f>
        <v>0.01</v>
      </c>
      <c r="J560" s="19">
        <f t="shared" ref="J560" si="461">ROUND(G529*21*(1-I560),2)</f>
        <v>379</v>
      </c>
      <c r="K560" s="127"/>
      <c r="L560" s="127"/>
    </row>
    <row r="561" spans="1:12" ht="18" customHeight="1" x14ac:dyDescent="0.2">
      <c r="A561" s="241">
        <f t="shared" si="440"/>
        <v>3</v>
      </c>
      <c r="B561" s="241" t="str">
        <f t="shared" si="441"/>
        <v>RECEPCIONISTA</v>
      </c>
      <c r="C561" s="241" t="str">
        <f t="shared" si="442"/>
        <v>ARARANGUÁ</v>
      </c>
      <c r="D561" s="52" t="str">
        <f>Raiz!$D$57</f>
        <v>C</v>
      </c>
      <c r="E561" s="314" t="str">
        <f>Raiz!$E$57</f>
        <v>Benefício de Assistência ao Trabalhador / Médica / Social Odontológico</v>
      </c>
      <c r="F561" s="314"/>
      <c r="G561" s="314"/>
      <c r="H561" s="314"/>
      <c r="I561" s="314"/>
      <c r="J561" s="19">
        <f>VLOOKUP(H511,Base!$B$713:$P$764,J516+1,FALSE)</f>
        <v>11</v>
      </c>
      <c r="K561" s="127"/>
      <c r="L561" s="127"/>
    </row>
    <row r="562" spans="1:12" ht="18" customHeight="1" x14ac:dyDescent="0.2">
      <c r="A562" s="241">
        <f t="shared" si="440"/>
        <v>3</v>
      </c>
      <c r="B562" s="241" t="str">
        <f t="shared" si="441"/>
        <v>RECEPCIONISTA</v>
      </c>
      <c r="C562" s="241" t="str">
        <f t="shared" si="442"/>
        <v>ARARANGUÁ</v>
      </c>
      <c r="D562" s="52" t="str">
        <f>Raiz!$D$58</f>
        <v>D</v>
      </c>
      <c r="E562" s="314" t="str">
        <f>Raiz!$E$58</f>
        <v>Benefício Social Familiar</v>
      </c>
      <c r="F562" s="314"/>
      <c r="G562" s="314"/>
      <c r="H562" s="314"/>
      <c r="I562" s="314"/>
      <c r="J562" s="19">
        <f>VLOOKUP(H511,Base!$B$770:$P$821,J516+1,FALSE)</f>
        <v>0</v>
      </c>
      <c r="K562" s="127"/>
      <c r="L562" s="127"/>
    </row>
    <row r="563" spans="1:12" ht="18" customHeight="1" x14ac:dyDescent="0.2">
      <c r="A563" s="241">
        <f t="shared" si="440"/>
        <v>3</v>
      </c>
      <c r="B563" s="241" t="str">
        <f t="shared" si="441"/>
        <v>RECEPCIONISTA</v>
      </c>
      <c r="C563" s="241" t="str">
        <f t="shared" si="442"/>
        <v>ARARANGUÁ</v>
      </c>
      <c r="D563" s="52" t="str">
        <f>Raiz!$D$59</f>
        <v>E</v>
      </c>
      <c r="E563" s="323" t="str">
        <f>Raiz!$E$59</f>
        <v>Adicional de Assiduidade</v>
      </c>
      <c r="F563" s="323"/>
      <c r="G563" s="323"/>
      <c r="H563" s="323"/>
      <c r="I563" s="26">
        <f>VLOOKUP(H511,Base!$B$1112:$P$1163,J516+1,FALSE)</f>
        <v>0.05</v>
      </c>
      <c r="J563" s="19">
        <f t="shared" ref="J563" si="462">ROUND(I563*J533,2)</f>
        <v>64.8</v>
      </c>
      <c r="K563" s="127"/>
      <c r="L563" s="127"/>
    </row>
    <row r="564" spans="1:12" ht="18" customHeight="1" x14ac:dyDescent="0.2">
      <c r="A564" s="241">
        <f t="shared" si="440"/>
        <v>3</v>
      </c>
      <c r="B564" s="241" t="str">
        <f t="shared" si="441"/>
        <v>RECEPCIONISTA</v>
      </c>
      <c r="C564" s="241" t="str">
        <f t="shared" si="442"/>
        <v>ARARANGUÁ</v>
      </c>
      <c r="D564" s="52" t="str">
        <f>Raiz!$D$60</f>
        <v>F</v>
      </c>
      <c r="E564" s="314" t="str">
        <f>Raiz!$E$60</f>
        <v>Seguro de Vida</v>
      </c>
      <c r="F564" s="314"/>
      <c r="G564" s="314"/>
      <c r="H564" s="314"/>
      <c r="I564" s="314"/>
      <c r="J564" s="19">
        <f>VLOOKUP(H511,Base!$B$1169:$P$1220,J516+1,FALSE)</f>
        <v>0</v>
      </c>
      <c r="K564" s="127"/>
      <c r="L564" s="127"/>
    </row>
    <row r="565" spans="1:12" ht="18" customHeight="1" x14ac:dyDescent="0.2">
      <c r="A565" s="241">
        <f t="shared" si="440"/>
        <v>3</v>
      </c>
      <c r="B565" s="241" t="str">
        <f t="shared" si="441"/>
        <v>RECEPCIONISTA</v>
      </c>
      <c r="C565" s="241" t="str">
        <f t="shared" si="442"/>
        <v>ARARANGUÁ</v>
      </c>
      <c r="D565" s="52" t="str">
        <f>Raiz!$D$61</f>
        <v>G</v>
      </c>
      <c r="E565" s="314" t="str">
        <f>Raiz!$E$61</f>
        <v>Outros (especificar)</v>
      </c>
      <c r="F565" s="314"/>
      <c r="G565" s="314"/>
      <c r="H565" s="314"/>
      <c r="I565" s="314"/>
      <c r="J565" s="19">
        <f>VLOOKUP(H511,Base!$B$884:$P$935,J516+1,FALSE)</f>
        <v>0</v>
      </c>
      <c r="K565" s="127"/>
      <c r="L565" s="127"/>
    </row>
    <row r="566" spans="1:12" ht="18" customHeight="1" thickBot="1" x14ac:dyDescent="0.25">
      <c r="A566" s="241">
        <f t="shared" si="440"/>
        <v>3</v>
      </c>
      <c r="B566" s="241" t="str">
        <f t="shared" si="441"/>
        <v>RECEPCIONISTA</v>
      </c>
      <c r="C566" s="241" t="str">
        <f t="shared" si="442"/>
        <v>ARARANGUÁ</v>
      </c>
      <c r="D566" s="317" t="str">
        <f>Raiz!$D$62</f>
        <v> Total do Submódulo 2.3</v>
      </c>
      <c r="E566" s="317"/>
      <c r="F566" s="317"/>
      <c r="G566" s="317"/>
      <c r="H566" s="317"/>
      <c r="I566" s="317"/>
      <c r="J566" s="27">
        <f t="shared" ref="J566" si="463">SUM(J559:J565)</f>
        <v>516.05999999999995</v>
      </c>
      <c r="K566" s="30"/>
      <c r="L566" s="30"/>
    </row>
    <row r="567" spans="1:12" ht="14.1" customHeight="1" thickBot="1" x14ac:dyDescent="0.25">
      <c r="A567" s="241">
        <f t="shared" si="440"/>
        <v>3</v>
      </c>
      <c r="B567" s="241" t="str">
        <f t="shared" si="441"/>
        <v>RECEPCIONISTA</v>
      </c>
      <c r="C567" s="241" t="str">
        <f t="shared" si="442"/>
        <v>ARARANGUÁ</v>
      </c>
      <c r="D567" s="4"/>
      <c r="E567" s="4"/>
      <c r="F567" s="4"/>
      <c r="G567" s="4"/>
      <c r="H567" s="4"/>
      <c r="I567" s="4"/>
      <c r="J567" s="4"/>
      <c r="K567" s="30"/>
      <c r="L567" s="30"/>
    </row>
    <row r="568" spans="1:12" ht="18" customHeight="1" x14ac:dyDescent="0.2">
      <c r="A568" s="241">
        <f t="shared" si="440"/>
        <v>3</v>
      </c>
      <c r="B568" s="241" t="str">
        <f t="shared" si="441"/>
        <v>RECEPCIONISTA</v>
      </c>
      <c r="C568" s="241" t="str">
        <f t="shared" si="442"/>
        <v>ARARANGUÁ</v>
      </c>
      <c r="D568" s="353" t="str">
        <f>Raiz!$D$64</f>
        <v>Quadro-Resumo do Módulo 2 - Encargos e Benefícios Anuais, Mensais e Diários</v>
      </c>
      <c r="E568" s="353"/>
      <c r="F568" s="353"/>
      <c r="G568" s="353"/>
      <c r="H568" s="353"/>
      <c r="I568" s="353"/>
      <c r="J568" s="28" t="str">
        <f>Raiz!$J$64</f>
        <v>Valor R$</v>
      </c>
      <c r="K568" s="30"/>
      <c r="L568" s="30"/>
    </row>
    <row r="569" spans="1:12" ht="18" customHeight="1" x14ac:dyDescent="0.2">
      <c r="A569" s="241">
        <f t="shared" si="440"/>
        <v>3</v>
      </c>
      <c r="B569" s="241" t="str">
        <f t="shared" si="441"/>
        <v>RECEPCIONISTA</v>
      </c>
      <c r="C569" s="241" t="str">
        <f t="shared" si="442"/>
        <v>ARARANGUÁ</v>
      </c>
      <c r="D569" s="52" t="str">
        <f>Raiz!$D$65</f>
        <v>2.1</v>
      </c>
      <c r="E569" s="314" t="str">
        <f>Raiz!$E$65</f>
        <v>13º Salário e Adicional de Férias</v>
      </c>
      <c r="F569" s="314"/>
      <c r="G569" s="314"/>
      <c r="H569" s="314"/>
      <c r="I569" s="314"/>
      <c r="J569" s="25">
        <f t="shared" ref="J569" si="464">J545</f>
        <v>144</v>
      </c>
      <c r="K569" s="30"/>
      <c r="L569" s="30"/>
    </row>
    <row r="570" spans="1:12" ht="18" customHeight="1" x14ac:dyDescent="0.2">
      <c r="A570" s="241">
        <f t="shared" si="440"/>
        <v>3</v>
      </c>
      <c r="B570" s="241" t="str">
        <f t="shared" si="441"/>
        <v>RECEPCIONISTA</v>
      </c>
      <c r="C570" s="241" t="str">
        <f t="shared" si="442"/>
        <v>ARARANGUÁ</v>
      </c>
      <c r="D570" s="52" t="str">
        <f>Raiz!$D$66</f>
        <v>2.2</v>
      </c>
      <c r="E570" s="314" t="str">
        <f>Raiz!$E$66</f>
        <v>Encargos Previdenciários (GPS), FGTS e outras contribuições</v>
      </c>
      <c r="F570" s="314"/>
      <c r="G570" s="314"/>
      <c r="H570" s="314"/>
      <c r="I570" s="314"/>
      <c r="J570" s="25">
        <f t="shared" ref="J570" si="465">J556</f>
        <v>529.91999999999996</v>
      </c>
      <c r="K570" s="30"/>
      <c r="L570" s="30"/>
    </row>
    <row r="571" spans="1:12" ht="18" customHeight="1" x14ac:dyDescent="0.2">
      <c r="A571" s="241">
        <f t="shared" ref="A571:C572" si="466">A570</f>
        <v>3</v>
      </c>
      <c r="B571" s="241" t="str">
        <f t="shared" si="466"/>
        <v>RECEPCIONISTA</v>
      </c>
      <c r="C571" s="241" t="str">
        <f t="shared" si="466"/>
        <v>ARARANGUÁ</v>
      </c>
      <c r="D571" s="52" t="str">
        <f>Raiz!$D$67</f>
        <v>2.3</v>
      </c>
      <c r="E571" s="314" t="str">
        <f>Raiz!$E$67</f>
        <v>Benefícios Mensais e Diários</v>
      </c>
      <c r="F571" s="314"/>
      <c r="G571" s="314"/>
      <c r="H571" s="314"/>
      <c r="I571" s="314"/>
      <c r="J571" s="25">
        <f t="shared" ref="J571" si="467">J566</f>
        <v>516.05999999999995</v>
      </c>
      <c r="K571" s="30"/>
      <c r="L571" s="30"/>
    </row>
    <row r="572" spans="1:12" ht="18" customHeight="1" thickBot="1" x14ac:dyDescent="0.25">
      <c r="A572" s="241">
        <f t="shared" si="466"/>
        <v>3</v>
      </c>
      <c r="B572" s="241" t="str">
        <f t="shared" si="466"/>
        <v>RECEPCIONISTA</v>
      </c>
      <c r="C572" s="241" t="str">
        <f t="shared" si="466"/>
        <v>ARARANGUÁ</v>
      </c>
      <c r="D572" s="317" t="str">
        <f>Raiz!$D$68</f>
        <v> Total do Módulo 2 - Encargos e Benefícios Anuais, mensais e Diários</v>
      </c>
      <c r="E572" s="317"/>
      <c r="F572" s="317"/>
      <c r="G572" s="317"/>
      <c r="H572" s="317"/>
      <c r="I572" s="317"/>
      <c r="J572" s="27">
        <f t="shared" ref="J572" si="468">SUM(J569:J571)</f>
        <v>1189.98</v>
      </c>
      <c r="K572" s="30"/>
      <c r="L572" s="30"/>
    </row>
    <row r="573" spans="1:12" ht="14.1" customHeight="1" thickBot="1" x14ac:dyDescent="0.25">
      <c r="A573" s="241">
        <f t="shared" ref="A573:C573" si="469">A572</f>
        <v>3</v>
      </c>
      <c r="B573" s="241" t="str">
        <f t="shared" si="469"/>
        <v>RECEPCIONISTA</v>
      </c>
      <c r="C573" s="241" t="str">
        <f t="shared" si="469"/>
        <v>ARARANGUÁ</v>
      </c>
      <c r="D573" s="4"/>
      <c r="E573" s="4"/>
      <c r="F573" s="4"/>
      <c r="G573" s="4"/>
      <c r="H573" s="4"/>
      <c r="I573" s="4"/>
      <c r="J573" s="4"/>
      <c r="K573" s="30"/>
      <c r="L573" s="30"/>
    </row>
    <row r="574" spans="1:12" ht="18" customHeight="1" x14ac:dyDescent="0.2">
      <c r="A574" s="241">
        <f t="shared" ref="A574:C574" si="470">A573</f>
        <v>3</v>
      </c>
      <c r="B574" s="241" t="str">
        <f t="shared" si="470"/>
        <v>RECEPCIONISTA</v>
      </c>
      <c r="C574" s="241" t="str">
        <f t="shared" si="470"/>
        <v>ARARANGUÁ</v>
      </c>
      <c r="D574" s="350" t="str">
        <f>Raiz!$D$70</f>
        <v>MÓDULO 3 – PROVISÃO PARA RESCISÃO</v>
      </c>
      <c r="E574" s="351"/>
      <c r="F574" s="351"/>
      <c r="G574" s="351"/>
      <c r="H574" s="352"/>
      <c r="I574" s="1" t="str">
        <f>Raiz!$I$70</f>
        <v>%</v>
      </c>
      <c r="J574" s="2" t="str">
        <f>Raiz!$J$70</f>
        <v>Valor R$</v>
      </c>
      <c r="K574" s="30"/>
      <c r="L574" s="30"/>
    </row>
    <row r="575" spans="1:12" ht="30" customHeight="1" x14ac:dyDescent="0.2">
      <c r="A575" s="241">
        <f t="shared" ref="A575:C575" si="471">A574</f>
        <v>3</v>
      </c>
      <c r="B575" s="241" t="str">
        <f t="shared" si="471"/>
        <v>RECEPCIONISTA</v>
      </c>
      <c r="C575" s="241" t="str">
        <f t="shared" si="471"/>
        <v>ARARANGUÁ</v>
      </c>
      <c r="D575" s="147" t="str">
        <f>Raiz!$D$71</f>
        <v>A</v>
      </c>
      <c r="E575" s="265" t="str">
        <f>Raiz!$E$71</f>
        <v>Aviso Prévio Indenizado</v>
      </c>
      <c r="F575" s="332" t="str">
        <f>Raiz!$F$71</f>
        <v>Cálculo do valor = [Rem/12 + 13º/12 + Férias/12 + 1/3Férias/12] x 1 x 5% de rotatividade anual</v>
      </c>
      <c r="G575" s="333"/>
      <c r="H575" s="408"/>
      <c r="I575" s="20">
        <f>Raiz!$I$71</f>
        <v>4.9768518518518521E-3</v>
      </c>
      <c r="J575" s="19">
        <f t="shared" ref="J575" si="472">ROUND(I575*J539,2)</f>
        <v>6.45</v>
      </c>
      <c r="K575" s="30"/>
      <c r="L575" s="30"/>
    </row>
    <row r="576" spans="1:12" ht="18" customHeight="1" x14ac:dyDescent="0.2">
      <c r="A576" s="241">
        <f t="shared" ref="A576:C576" si="473">A575</f>
        <v>3</v>
      </c>
      <c r="B576" s="241" t="str">
        <f t="shared" si="473"/>
        <v>RECEPCIONISTA</v>
      </c>
      <c r="C576" s="241" t="str">
        <f t="shared" si="473"/>
        <v>ARARANGUÁ</v>
      </c>
      <c r="D576" s="52" t="str">
        <f>Raiz!$D$72</f>
        <v>B</v>
      </c>
      <c r="E576" s="404" t="str">
        <f>Raiz!$E$72</f>
        <v>Incidência do FGTS sobre o Aviso Prévio Indenizado</v>
      </c>
      <c r="F576" s="405"/>
      <c r="G576" s="405"/>
      <c r="H576" s="406"/>
      <c r="I576" s="20">
        <f t="shared" ref="I576:I639" si="474">0.08*I575</f>
        <v>3.9814814814814818E-4</v>
      </c>
      <c r="J576" s="19">
        <f t="shared" ref="J576" si="475">ROUND(I576*J539,2)</f>
        <v>0.52</v>
      </c>
      <c r="K576" s="30"/>
      <c r="L576" s="30"/>
    </row>
    <row r="577" spans="1:12" ht="18" customHeight="1" x14ac:dyDescent="0.2">
      <c r="A577" s="241">
        <f t="shared" ref="A577:C577" si="476">A576</f>
        <v>3</v>
      </c>
      <c r="B577" s="241" t="str">
        <f t="shared" si="476"/>
        <v>RECEPCIONISTA</v>
      </c>
      <c r="C577" s="241" t="str">
        <f t="shared" si="476"/>
        <v>ARARANGUÁ</v>
      </c>
      <c r="D577" s="52" t="str">
        <f>Raiz!$D$73</f>
        <v>C</v>
      </c>
      <c r="E577" s="409" t="str">
        <f>Raiz!$E$73</f>
        <v>Multa do FGTS sobre o Aviso Prévio Indenizado</v>
      </c>
      <c r="F577" s="410"/>
      <c r="G577" s="410"/>
      <c r="H577" s="411"/>
      <c r="I577" s="20">
        <f>Raiz!$I$73</f>
        <v>1.9039999999999999E-3</v>
      </c>
      <c r="J577" s="19">
        <f t="shared" ref="J577" si="477">ROUND(I577*J539,2)</f>
        <v>2.4700000000000002</v>
      </c>
      <c r="K577" s="30"/>
      <c r="L577" s="30"/>
    </row>
    <row r="578" spans="1:12" ht="30" customHeight="1" x14ac:dyDescent="0.2">
      <c r="A578" s="241">
        <f t="shared" ref="A578:C578" si="478">A577</f>
        <v>3</v>
      </c>
      <c r="B578" s="241" t="str">
        <f t="shared" si="478"/>
        <v>RECEPCIONISTA</v>
      </c>
      <c r="C578" s="241" t="str">
        <f t="shared" si="478"/>
        <v>ARARANGUÁ</v>
      </c>
      <c r="D578" s="147" t="str">
        <f>Raiz!$D$74</f>
        <v>D</v>
      </c>
      <c r="E578" s="265" t="str">
        <f>Raiz!$E$74</f>
        <v>Aviso Prévio Trabalhado</v>
      </c>
      <c r="F578" s="338" t="s">
        <v>321</v>
      </c>
      <c r="G578" s="338"/>
      <c r="H578" s="338"/>
      <c r="I578" s="20">
        <f t="shared" ref="I578" si="479">1/30*7/H513*1</f>
        <v>1.0606060606060607E-2</v>
      </c>
      <c r="J578" s="19">
        <f t="shared" ref="J578" si="480">ROUND(I578*J539,2)</f>
        <v>13.75</v>
      </c>
      <c r="K578" s="30"/>
      <c r="L578" s="30"/>
    </row>
    <row r="579" spans="1:12" ht="18" customHeight="1" x14ac:dyDescent="0.2">
      <c r="A579" s="241">
        <f t="shared" ref="A579:C579" si="481">A578</f>
        <v>3</v>
      </c>
      <c r="B579" s="241" t="str">
        <f t="shared" si="481"/>
        <v>RECEPCIONISTA</v>
      </c>
      <c r="C579" s="241" t="str">
        <f t="shared" si="481"/>
        <v>ARARANGUÁ</v>
      </c>
      <c r="D579" s="52" t="str">
        <f>Raiz!$D$75</f>
        <v>E</v>
      </c>
      <c r="E579" s="331" t="str">
        <f>Raiz!$E$75</f>
        <v>Incidência dos encargos do submódulo 2.2 sobre o Aviso Prévio Trabalhado</v>
      </c>
      <c r="F579" s="335"/>
      <c r="G579" s="335"/>
      <c r="H579" s="336"/>
      <c r="I579" s="20">
        <f t="shared" ref="I579" si="482">I556*I578</f>
        <v>3.9030303030303036E-3</v>
      </c>
      <c r="J579" s="19">
        <f t="shared" ref="J579" si="483">ROUND(I579*J539,2)</f>
        <v>5.0599999999999996</v>
      </c>
      <c r="K579" s="30"/>
      <c r="L579" s="30"/>
    </row>
    <row r="580" spans="1:12" ht="18" customHeight="1" x14ac:dyDescent="0.2">
      <c r="A580" s="241">
        <f t="shared" ref="A580:C580" si="484">A579</f>
        <v>3</v>
      </c>
      <c r="B580" s="241" t="str">
        <f t="shared" si="484"/>
        <v>RECEPCIONISTA</v>
      </c>
      <c r="C580" s="241" t="str">
        <f t="shared" si="484"/>
        <v>ARARANGUÁ</v>
      </c>
      <c r="D580" s="52" t="str">
        <f>Raiz!$D$76</f>
        <v>F</v>
      </c>
      <c r="E580" s="323" t="str">
        <f>Raiz!$E$76</f>
        <v>Multa do FGTS e sobre o Aviso Prévio Trabalhado</v>
      </c>
      <c r="F580" s="323"/>
      <c r="G580" s="323"/>
      <c r="H580" s="323"/>
      <c r="I580" s="20">
        <f>Raiz!$I$76</f>
        <v>3.8079999999999996E-2</v>
      </c>
      <c r="J580" s="19">
        <f t="shared" ref="J580" si="485">ROUND(I580*J539,2)</f>
        <v>49.35</v>
      </c>
      <c r="K580" s="30"/>
      <c r="L580" s="30"/>
    </row>
    <row r="581" spans="1:12" ht="18" customHeight="1" thickBot="1" x14ac:dyDescent="0.25">
      <c r="A581" s="241">
        <f t="shared" ref="A581:C581" si="486">A580</f>
        <v>3</v>
      </c>
      <c r="B581" s="241" t="str">
        <f t="shared" si="486"/>
        <v>RECEPCIONISTA</v>
      </c>
      <c r="C581" s="241" t="str">
        <f t="shared" si="486"/>
        <v>ARARANGUÁ</v>
      </c>
      <c r="D581" s="317" t="str">
        <f>Raiz!$D$77</f>
        <v>Total do Módulo 3 - Provisão para Rescisão</v>
      </c>
      <c r="E581" s="317"/>
      <c r="F581" s="317"/>
      <c r="G581" s="317"/>
      <c r="H581" s="317"/>
      <c r="I581" s="317"/>
      <c r="J581" s="27">
        <f t="shared" ref="J581" si="487">SUM(J575:J580)</f>
        <v>77.599999999999994</v>
      </c>
      <c r="K581" s="30"/>
      <c r="L581" s="30"/>
    </row>
    <row r="582" spans="1:12" ht="14.1" customHeight="1" thickBot="1" x14ac:dyDescent="0.25">
      <c r="A582" s="241">
        <f t="shared" ref="A582:C582" si="488">A581</f>
        <v>3</v>
      </c>
      <c r="B582" s="241" t="str">
        <f t="shared" si="488"/>
        <v>RECEPCIONISTA</v>
      </c>
      <c r="C582" s="241" t="str">
        <f t="shared" si="488"/>
        <v>ARARANGUÁ</v>
      </c>
      <c r="D582" s="4"/>
      <c r="E582" s="4"/>
      <c r="F582" s="4"/>
      <c r="G582" s="4"/>
      <c r="H582" s="4"/>
      <c r="I582" s="4"/>
      <c r="J582" s="4"/>
      <c r="K582" s="30"/>
      <c r="L582" s="30"/>
    </row>
    <row r="583" spans="1:12" ht="18" customHeight="1" x14ac:dyDescent="0.2">
      <c r="A583" s="241">
        <f t="shared" ref="A583:C583" si="489">A582</f>
        <v>3</v>
      </c>
      <c r="B583" s="241" t="str">
        <f t="shared" si="489"/>
        <v>RECEPCIONISTA</v>
      </c>
      <c r="C583" s="241" t="str">
        <f t="shared" si="489"/>
        <v>ARARANGUÁ</v>
      </c>
      <c r="D583" s="350" t="str">
        <f>Raiz!$D$79</f>
        <v>MÓDULO 4 – CUSTO DE REPOSIÇÃO DO PROFISSIONAL AUSENTE</v>
      </c>
      <c r="E583" s="351"/>
      <c r="F583" s="351"/>
      <c r="G583" s="351"/>
      <c r="H583" s="352"/>
      <c r="I583" s="194" t="str">
        <f>Raiz!$I$79</f>
        <v>%</v>
      </c>
      <c r="J583" s="149" t="str">
        <f>Raiz!$J$79</f>
        <v>Valor R$</v>
      </c>
      <c r="K583" s="30"/>
      <c r="L583" s="30"/>
    </row>
    <row r="584" spans="1:12" ht="39.950000000000003" customHeight="1" x14ac:dyDescent="0.2">
      <c r="A584" s="241">
        <f t="shared" ref="A584:C584" si="490">A583</f>
        <v>3</v>
      </c>
      <c r="B584" s="241" t="str">
        <f t="shared" si="490"/>
        <v>RECEPCIONISTA</v>
      </c>
      <c r="C584" s="241" t="str">
        <f t="shared" si="490"/>
        <v>ARARANGUÁ</v>
      </c>
      <c r="D58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84" s="338"/>
      <c r="F584" s="338"/>
      <c r="G584" s="338"/>
      <c r="H584" s="338"/>
      <c r="I584" s="338"/>
      <c r="J584" s="347"/>
      <c r="K584" s="30"/>
      <c r="L584" s="30"/>
    </row>
    <row r="585" spans="1:12" ht="32.25" customHeight="1" x14ac:dyDescent="0.2">
      <c r="A585" s="241">
        <f t="shared" ref="A585:C585" si="491">A584</f>
        <v>3</v>
      </c>
      <c r="B585" s="241" t="str">
        <f t="shared" si="491"/>
        <v>RECEPCIONISTA</v>
      </c>
      <c r="C585" s="241" t="str">
        <f t="shared" si="491"/>
        <v>ARARANGUÁ</v>
      </c>
      <c r="D585" s="337" t="str">
        <f>Raiz!$D$81</f>
        <v>MÓDULO 1</v>
      </c>
      <c r="E585" s="337"/>
      <c r="F585" s="266" t="str">
        <f>Raiz!$F$81</f>
        <v>MÓDULO 2                                                                   (sem VA, VT e Adic.Assid.)</v>
      </c>
      <c r="G585" s="266" t="str">
        <f>Raiz!$G$81</f>
        <v>MÓDULO 3</v>
      </c>
      <c r="H585" s="266" t="str">
        <f>Raiz!$H$81</f>
        <v>BCCPA</v>
      </c>
      <c r="I585" s="419" t="str">
        <f>Raiz!$I$81</f>
        <v>Para cálculo do item A, paga VA nas férias?</v>
      </c>
      <c r="J585" s="420"/>
      <c r="K585" s="30"/>
      <c r="L585" s="30"/>
    </row>
    <row r="586" spans="1:12" s="29" customFormat="1" ht="18" customHeight="1" x14ac:dyDescent="0.2">
      <c r="A586" s="241">
        <f t="shared" ref="A586:C586" si="492">A585</f>
        <v>3</v>
      </c>
      <c r="B586" s="241" t="str">
        <f t="shared" si="492"/>
        <v>RECEPCIONISTA</v>
      </c>
      <c r="C586" s="241" t="str">
        <f t="shared" si="492"/>
        <v>ARARANGUÁ</v>
      </c>
      <c r="D586" s="342">
        <f t="shared" ref="D586" si="493">J539</f>
        <v>1295.99</v>
      </c>
      <c r="E586" s="342"/>
      <c r="F586" s="267">
        <f t="shared" ref="F586" si="494">J572-J559-J560-J563</f>
        <v>684.92000000000007</v>
      </c>
      <c r="G586" s="267">
        <f t="shared" ref="G586" si="495">J581</f>
        <v>77.599999999999994</v>
      </c>
      <c r="H586" s="267">
        <f t="shared" ref="H586" si="496">SUM(D586:G586)</f>
        <v>2058.5100000000002</v>
      </c>
      <c r="I586" s="421" t="str">
        <f>VLOOKUP(H511,Base!$B$998:$P$1049,J516+1,FALSE)</f>
        <v>NÃO</v>
      </c>
      <c r="J586" s="422"/>
      <c r="K586" s="30"/>
      <c r="L586" s="30"/>
    </row>
    <row r="587" spans="1:12" ht="18" customHeight="1" x14ac:dyDescent="0.2">
      <c r="A587" s="241">
        <f t="shared" ref="A587:C587" si="497">A586</f>
        <v>3</v>
      </c>
      <c r="B587" s="241" t="str">
        <f t="shared" si="497"/>
        <v>RECEPCIONISTA</v>
      </c>
      <c r="C587" s="241" t="str">
        <f t="shared" si="497"/>
        <v>ARARANGUÁ</v>
      </c>
      <c r="D587" s="412" t="str">
        <f>Raiz!$D$83</f>
        <v>Submódulo 4.1 Substituto nas Ausências Legais</v>
      </c>
      <c r="E587" s="413"/>
      <c r="F587" s="413"/>
      <c r="G587" s="413"/>
      <c r="H587" s="413"/>
      <c r="I587" s="413"/>
      <c r="J587" s="414"/>
      <c r="K587" s="30"/>
      <c r="L587" s="30"/>
    </row>
    <row r="588" spans="1:12" ht="18" customHeight="1" x14ac:dyDescent="0.2">
      <c r="A588" s="241">
        <f t="shared" ref="A588:C588" si="498">A587</f>
        <v>3</v>
      </c>
      <c r="B588" s="241" t="str">
        <f t="shared" si="498"/>
        <v>RECEPCIONISTA</v>
      </c>
      <c r="C588" s="241" t="str">
        <f t="shared" si="498"/>
        <v>ARARANGUÁ</v>
      </c>
      <c r="D588" s="147" t="str">
        <f>Raiz!$D$84</f>
        <v>A</v>
      </c>
      <c r="E588" s="338" t="str">
        <f>Raiz!$E$84</f>
        <v>Substituto na cobertura de Férias</v>
      </c>
      <c r="F588" s="338"/>
      <c r="G588" s="338" t="str">
        <f>Raiz!$G$84</f>
        <v>Cálculo do valor=[BCCPA+VA(se pago nas férias)]/12</v>
      </c>
      <c r="H588" s="338"/>
      <c r="I588" s="43">
        <f>Raiz!$I$84</f>
        <v>8.3333333333333329E-2</v>
      </c>
      <c r="J588" s="19">
        <f t="shared" ref="J588" si="499">IF(I586="NÃO",H586/12,(H586+J560)/12)</f>
        <v>171.54250000000002</v>
      </c>
      <c r="K588" s="30"/>
      <c r="L588" s="30"/>
    </row>
    <row r="589" spans="1:12" ht="18" customHeight="1" x14ac:dyDescent="0.2">
      <c r="A589" s="241">
        <f t="shared" ref="A589:C589" si="500">A588</f>
        <v>3</v>
      </c>
      <c r="B589" s="241" t="str">
        <f t="shared" si="500"/>
        <v>RECEPCIONISTA</v>
      </c>
      <c r="C589" s="241" t="str">
        <f t="shared" si="500"/>
        <v>ARARANGUÁ</v>
      </c>
      <c r="D589" s="52" t="str">
        <f>Raiz!$D$85</f>
        <v>B</v>
      </c>
      <c r="E589" s="331" t="str">
        <f>Raiz!$E$85</f>
        <v>Substituto na cobertura de Ausências Legais</v>
      </c>
      <c r="F589" s="336"/>
      <c r="G589" s="331" t="str">
        <f>Raiz!$G$85</f>
        <v>Cálculo do valor=[(BCCPA/30)x1dia]/12</v>
      </c>
      <c r="H589" s="336"/>
      <c r="I589" s="20">
        <f>Raiz!$I$85</f>
        <v>2.7777777777777779E-3</v>
      </c>
      <c r="J589" s="19">
        <f t="shared" ref="J589" si="501">ROUND(I589*H586,2)</f>
        <v>5.72</v>
      </c>
      <c r="K589" s="30"/>
      <c r="L589" s="30"/>
    </row>
    <row r="590" spans="1:12" ht="18" customHeight="1" x14ac:dyDescent="0.2">
      <c r="A590" s="241">
        <f t="shared" ref="A590:C590" si="502">A589</f>
        <v>3</v>
      </c>
      <c r="B590" s="241" t="str">
        <f t="shared" si="502"/>
        <v>RECEPCIONISTA</v>
      </c>
      <c r="C590" s="241" t="str">
        <f t="shared" si="502"/>
        <v>ARARANGUÁ</v>
      </c>
      <c r="D590" s="52" t="str">
        <f>Raiz!$D$86</f>
        <v>C</v>
      </c>
      <c r="E590" s="320" t="str">
        <f>Raiz!$E$86</f>
        <v>Substituto na cobertura de Licença-Paternidade</v>
      </c>
      <c r="F590" s="321"/>
      <c r="G590" s="320" t="str">
        <f>Raiz!$G$86</f>
        <v>Cálculo do valor={[(BCCPA/30)x5dias]/12}x1,5%</v>
      </c>
      <c r="H590" s="321"/>
      <c r="I590" s="20">
        <f>Raiz!$I$86</f>
        <v>2.0833333333333332E-4</v>
      </c>
      <c r="J590" s="19">
        <f t="shared" ref="J590" si="503">ROUND(I590*H586,2)</f>
        <v>0.43</v>
      </c>
      <c r="K590" s="30"/>
      <c r="L590" s="30"/>
    </row>
    <row r="591" spans="1:12" ht="18" customHeight="1" x14ac:dyDescent="0.2">
      <c r="A591" s="241">
        <f t="shared" ref="A591:C591" si="504">A590</f>
        <v>3</v>
      </c>
      <c r="B591" s="241" t="str">
        <f t="shared" si="504"/>
        <v>RECEPCIONISTA</v>
      </c>
      <c r="C591" s="241" t="str">
        <f t="shared" si="504"/>
        <v>ARARANGUÁ</v>
      </c>
      <c r="D591" s="52" t="str">
        <f>Raiz!$D$87</f>
        <v>D</v>
      </c>
      <c r="E591" s="320" t="str">
        <f>Raiz!$E$87</f>
        <v>Substituto na cobertura de Ausência por acidente de trab.</v>
      </c>
      <c r="F591" s="321"/>
      <c r="G591" s="320" t="str">
        <f>Raiz!$G$87</f>
        <v>Cálculo do valor={[(BCCPA/30)x15dias]/12}x0,78%</v>
      </c>
      <c r="H591" s="321"/>
      <c r="I591" s="20">
        <f>Raiz!$I$87</f>
        <v>3.2499999999999999E-4</v>
      </c>
      <c r="J591" s="19">
        <f t="shared" ref="J591" si="505">ROUND(I591*H586,2)</f>
        <v>0.67</v>
      </c>
      <c r="K591" s="30"/>
      <c r="L591" s="30"/>
    </row>
    <row r="592" spans="1:12" ht="27" customHeight="1" x14ac:dyDescent="0.2">
      <c r="A592" s="241">
        <f t="shared" ref="A592:C592" si="506">A591</f>
        <v>3</v>
      </c>
      <c r="B592" s="241" t="str">
        <f t="shared" si="506"/>
        <v>RECEPCIONISTA</v>
      </c>
      <c r="C592" s="241" t="str">
        <f t="shared" si="506"/>
        <v>ARARANGUÁ</v>
      </c>
      <c r="D592" s="52" t="str">
        <f>Raiz!$D$88</f>
        <v>E</v>
      </c>
      <c r="E592" s="320" t="str">
        <f>Raiz!$E$88</f>
        <v>Substituto na cobertura de Afastamento Maternidade</v>
      </c>
      <c r="F592" s="321"/>
      <c r="G592" s="320" t="str">
        <f>Raiz!$G$88</f>
        <v>Cálculo do valor = {[(Mód1+Mód1/3)/12+(Submod2.2 +Submod2.3-VA-VT-Adic.Assid.+Mód3)]x(4/12)}x2%</v>
      </c>
      <c r="H592" s="322"/>
      <c r="I592" s="327"/>
      <c r="J592" s="19">
        <f t="shared" ref="J592" si="507">ROUND((((J539+J539/3)/12+(J556+J566+-J559-J560-J563+J581))*4/12)*2%,2)</f>
        <v>5.08</v>
      </c>
      <c r="K592" s="30"/>
      <c r="L592" s="30"/>
    </row>
    <row r="593" spans="1:12" ht="18" customHeight="1" x14ac:dyDescent="0.2">
      <c r="A593" s="241">
        <f t="shared" ref="A593:C593" si="508">A592</f>
        <v>3</v>
      </c>
      <c r="B593" s="241" t="str">
        <f t="shared" si="508"/>
        <v>RECEPCIONISTA</v>
      </c>
      <c r="C593" s="241" t="str">
        <f t="shared" si="508"/>
        <v>ARARANGUÁ</v>
      </c>
      <c r="D593" s="52" t="str">
        <f>Raiz!$D$89</f>
        <v>F</v>
      </c>
      <c r="E593" s="320" t="str">
        <f>Raiz!$E$89</f>
        <v>Substituto na cobertura de Ausência por doença</v>
      </c>
      <c r="F593" s="321"/>
      <c r="G593" s="320" t="str">
        <f>Raiz!$G$89</f>
        <v>Cálculo do valor = {(BCCPA/30)x3dias}/12</v>
      </c>
      <c r="H593" s="321"/>
      <c r="I593" s="23">
        <f>Raiz!$I$89</f>
        <v>8.3333333333333332E-3</v>
      </c>
      <c r="J593" s="31">
        <f t="shared" ref="J593" si="509">ROUND(H586*I593,2)</f>
        <v>17.149999999999999</v>
      </c>
      <c r="K593" s="30"/>
      <c r="L593" s="30"/>
    </row>
    <row r="594" spans="1:12" ht="18" customHeight="1" thickBot="1" x14ac:dyDescent="0.25">
      <c r="A594" s="241">
        <f t="shared" ref="A594:C594" si="510">A593</f>
        <v>3</v>
      </c>
      <c r="B594" s="241" t="str">
        <f t="shared" si="510"/>
        <v>RECEPCIONISTA</v>
      </c>
      <c r="C594" s="241" t="str">
        <f t="shared" si="510"/>
        <v>ARARANGUÁ</v>
      </c>
      <c r="D594" s="317" t="str">
        <f>Raiz!$D$90</f>
        <v> Total do Módulo 4 - Custo de Reposição do Profissional Ausente</v>
      </c>
      <c r="E594" s="317"/>
      <c r="F594" s="317"/>
      <c r="G594" s="317"/>
      <c r="H594" s="317"/>
      <c r="I594" s="317"/>
      <c r="J594" s="21">
        <f t="shared" ref="J594" si="511">SUM(J588:J593)</f>
        <v>200.59250000000003</v>
      </c>
      <c r="K594" s="30"/>
      <c r="L594" s="30"/>
    </row>
    <row r="595" spans="1:12" ht="11.25" customHeight="1" thickBot="1" x14ac:dyDescent="0.25">
      <c r="A595" s="241">
        <f t="shared" ref="A595:C595" si="512">A594</f>
        <v>3</v>
      </c>
      <c r="B595" s="241" t="str">
        <f t="shared" si="512"/>
        <v>RECEPCIONISTA</v>
      </c>
      <c r="C595" s="241" t="str">
        <f t="shared" si="512"/>
        <v>ARARANGUÁ</v>
      </c>
      <c r="D595" s="4"/>
      <c r="E595" s="4"/>
      <c r="F595" s="4"/>
      <c r="G595" s="4"/>
      <c r="H595" s="4"/>
      <c r="I595" s="4"/>
      <c r="J595" s="4"/>
      <c r="K595" s="30"/>
      <c r="L595" s="30"/>
    </row>
    <row r="596" spans="1:12" ht="18" customHeight="1" x14ac:dyDescent="0.2">
      <c r="A596" s="241">
        <f t="shared" ref="A596:C596" si="513">A595</f>
        <v>3</v>
      </c>
      <c r="B596" s="241" t="str">
        <f t="shared" si="513"/>
        <v>RECEPCIONISTA</v>
      </c>
      <c r="C596" s="241" t="str">
        <f t="shared" si="513"/>
        <v>ARARANGUÁ</v>
      </c>
      <c r="D596" s="339" t="str">
        <f>Raiz!$D$92</f>
        <v>MÓDULO 5 - INSUMOS DIVERSOS</v>
      </c>
      <c r="E596" s="340"/>
      <c r="F596" s="340"/>
      <c r="G596" s="340"/>
      <c r="H596" s="340"/>
      <c r="I596" s="341"/>
      <c r="J596" s="2" t="str">
        <f>Raiz!$J$92</f>
        <v>Valor R$</v>
      </c>
      <c r="K596" s="30"/>
      <c r="L596" s="30"/>
    </row>
    <row r="597" spans="1:12" ht="18" customHeight="1" x14ac:dyDescent="0.2">
      <c r="A597" s="241">
        <f t="shared" ref="A597:C597" si="514">A596</f>
        <v>3</v>
      </c>
      <c r="B597" s="241" t="str">
        <f t="shared" si="514"/>
        <v>RECEPCIONISTA</v>
      </c>
      <c r="C597" s="241" t="str">
        <f t="shared" si="514"/>
        <v>ARARANGUÁ</v>
      </c>
      <c r="D597" s="52" t="str">
        <f>Raiz!$D$93</f>
        <v>A</v>
      </c>
      <c r="E597" s="314" t="str">
        <f>Raiz!$E$93</f>
        <v>Uniformes</v>
      </c>
      <c r="F597" s="314"/>
      <c r="G597" s="314"/>
      <c r="H597" s="314"/>
      <c r="I597" s="314"/>
      <c r="J597" s="19">
        <f>VLOOKUP(H511,Base!$B$1283:$P$1334,J516+1,FALSE)</f>
        <v>31.67</v>
      </c>
      <c r="K597" s="127"/>
      <c r="L597" s="127"/>
    </row>
    <row r="598" spans="1:12" ht="18" customHeight="1" x14ac:dyDescent="0.2">
      <c r="A598" s="241">
        <f t="shared" ref="A598:C598" si="515">A597</f>
        <v>3</v>
      </c>
      <c r="B598" s="241" t="str">
        <f t="shared" si="515"/>
        <v>RECEPCIONISTA</v>
      </c>
      <c r="C598" s="241" t="str">
        <f t="shared" si="515"/>
        <v>ARARANGUÁ</v>
      </c>
      <c r="D598" s="52" t="str">
        <f t="shared" ref="D598:D661" si="516">IF(J598=0,"","B")</f>
        <v/>
      </c>
      <c r="E598" s="264" t="str">
        <f t="shared" ref="E598:E661" si="517">IF(J598=0,"","Diárias")</f>
        <v/>
      </c>
      <c r="F598" s="320" t="str">
        <f t="shared" ref="F598:F661" si="518">IF(J598=0,"","Valor equivalente a 1 (uma) diária")</f>
        <v/>
      </c>
      <c r="G598" s="322"/>
      <c r="H598" s="322"/>
      <c r="I598" s="327"/>
      <c r="J598" s="19">
        <f>VLOOKUP(H511,Base!$B$1226:$P$1277,J516+1,FALSE)</f>
        <v>0</v>
      </c>
      <c r="K598" s="127"/>
      <c r="L598" s="127"/>
    </row>
    <row r="599" spans="1:12" ht="18" customHeight="1" thickBot="1" x14ac:dyDescent="0.25">
      <c r="A599" s="241">
        <f t="shared" ref="A599:C599" si="519">A598</f>
        <v>3</v>
      </c>
      <c r="B599" s="241" t="str">
        <f t="shared" si="519"/>
        <v>RECEPCIONISTA</v>
      </c>
      <c r="C599" s="241" t="str">
        <f t="shared" si="519"/>
        <v>ARARANGUÁ</v>
      </c>
      <c r="D599" s="317" t="str">
        <f>Raiz!$D$95</f>
        <v>Total do Módulo 5 - Insumos Diversos</v>
      </c>
      <c r="E599" s="317"/>
      <c r="F599" s="317"/>
      <c r="G599" s="317"/>
      <c r="H599" s="317"/>
      <c r="I599" s="317"/>
      <c r="J599" s="27">
        <f t="shared" ref="J599" si="520">SUM(J597:J598)</f>
        <v>31.67</v>
      </c>
      <c r="K599" s="30"/>
      <c r="L599" s="30"/>
    </row>
    <row r="600" spans="1:12" ht="11.25" customHeight="1" thickBot="1" x14ac:dyDescent="0.25">
      <c r="A600" s="241">
        <f t="shared" ref="A600:C600" si="521">A599</f>
        <v>3</v>
      </c>
      <c r="B600" s="241" t="str">
        <f t="shared" si="521"/>
        <v>RECEPCIONISTA</v>
      </c>
      <c r="C600" s="241" t="str">
        <f t="shared" si="521"/>
        <v>ARARANGUÁ</v>
      </c>
      <c r="D600" s="4"/>
      <c r="E600" s="4"/>
      <c r="F600" s="4"/>
      <c r="G600" s="4"/>
      <c r="H600" s="4"/>
      <c r="I600" s="4"/>
      <c r="J600" s="4"/>
      <c r="K600" s="30"/>
      <c r="L600" s="30"/>
    </row>
    <row r="601" spans="1:12" ht="18" customHeight="1" x14ac:dyDescent="0.2">
      <c r="A601" s="241">
        <f t="shared" ref="A601:C601" si="522">A600</f>
        <v>3</v>
      </c>
      <c r="B601" s="241" t="str">
        <f t="shared" si="522"/>
        <v>RECEPCIONISTA</v>
      </c>
      <c r="C601" s="241" t="str">
        <f t="shared" si="522"/>
        <v>ARARANGUÁ</v>
      </c>
      <c r="D601" s="326" t="str">
        <f>Raiz!$D$97</f>
        <v>6 - CUSTOS INDIRETOS, TRIBUTOS E LUCRO</v>
      </c>
      <c r="E601" s="326"/>
      <c r="F601" s="326"/>
      <c r="G601" s="326"/>
      <c r="H601" s="326"/>
      <c r="I601" s="1" t="str">
        <f>Raiz!$I$97</f>
        <v>%</v>
      </c>
      <c r="J601" s="2" t="str">
        <f>Raiz!$J$97</f>
        <v>Valor R$</v>
      </c>
      <c r="K601" s="30"/>
      <c r="L601" s="30"/>
    </row>
    <row r="602" spans="1:12" ht="18" customHeight="1" x14ac:dyDescent="0.2">
      <c r="A602" s="241">
        <f t="shared" ref="A602:C602" si="523">A601</f>
        <v>3</v>
      </c>
      <c r="B602" s="241" t="str">
        <f t="shared" si="523"/>
        <v>RECEPCIONISTA</v>
      </c>
      <c r="C602" s="241" t="str">
        <f t="shared" si="523"/>
        <v>ARARANGUÁ</v>
      </c>
      <c r="D602" s="52" t="str">
        <f>Raiz!$D$98</f>
        <v>A</v>
      </c>
      <c r="E602" s="323" t="str">
        <f>Raiz!$E$98</f>
        <v>Custos Indiretos (despesas administrativas e operacionais)</v>
      </c>
      <c r="F602" s="323"/>
      <c r="G602" s="323"/>
      <c r="H602" s="323"/>
      <c r="I602" s="20">
        <f>VLOOKUP(H511,Base!$B$1340:$P$1391,J516+1,FALSE)</f>
        <v>0.05</v>
      </c>
      <c r="J602" s="19">
        <f t="shared" ref="J602" si="524">ROUND(J624*I602,2)</f>
        <v>139.79</v>
      </c>
      <c r="K602" s="30"/>
      <c r="L602" s="30"/>
    </row>
    <row r="603" spans="1:12" ht="18" customHeight="1" x14ac:dyDescent="0.2">
      <c r="A603" s="241">
        <f t="shared" ref="A603:C603" si="525">A602</f>
        <v>3</v>
      </c>
      <c r="B603" s="241" t="str">
        <f t="shared" si="525"/>
        <v>RECEPCIONISTA</v>
      </c>
      <c r="C603" s="241" t="str">
        <f t="shared" si="525"/>
        <v>ARARANGUÁ</v>
      </c>
      <c r="D603" s="18" t="str">
        <f>Raiz!$D$99</f>
        <v>B</v>
      </c>
      <c r="E603" s="323" t="str">
        <f>Raiz!$E$99</f>
        <v>Lucro</v>
      </c>
      <c r="F603" s="323"/>
      <c r="G603" s="323"/>
      <c r="H603" s="323"/>
      <c r="I603" s="20">
        <f>VLOOKUP(H511,Base!$B$1397:$P$1448,J516+1,FALSE)</f>
        <v>2.58E-2</v>
      </c>
      <c r="J603" s="19">
        <f t="shared" ref="J603" si="526">ROUND(J626*I603,2)</f>
        <v>75.739999999999995</v>
      </c>
      <c r="K603" s="30"/>
      <c r="L603" s="30"/>
    </row>
    <row r="604" spans="1:12" ht="18" customHeight="1" x14ac:dyDescent="0.2">
      <c r="A604" s="241">
        <f t="shared" ref="A604:C604" si="527">A603</f>
        <v>3</v>
      </c>
      <c r="B604" s="241" t="str">
        <f t="shared" si="527"/>
        <v>RECEPCIONISTA</v>
      </c>
      <c r="C604" s="241" t="str">
        <f t="shared" si="527"/>
        <v>ARARANGUÁ</v>
      </c>
      <c r="D604" s="324" t="str">
        <f>Raiz!$D$100</f>
        <v>Subtotal</v>
      </c>
      <c r="E604" s="324"/>
      <c r="F604" s="324"/>
      <c r="G604" s="324"/>
      <c r="H604" s="324"/>
      <c r="I604" s="32">
        <f t="shared" ref="I604:J604" si="528">SUM(I602:I603)</f>
        <v>7.5800000000000006E-2</v>
      </c>
      <c r="J604" s="33">
        <f t="shared" si="528"/>
        <v>215.52999999999997</v>
      </c>
      <c r="K604" s="30"/>
      <c r="L604" s="30"/>
    </row>
    <row r="605" spans="1:12" ht="18" customHeight="1" x14ac:dyDescent="0.2">
      <c r="A605" s="241">
        <f t="shared" ref="A605:C605" si="529">A604</f>
        <v>3</v>
      </c>
      <c r="B605" s="241" t="str">
        <f t="shared" si="529"/>
        <v>RECEPCIONISTA</v>
      </c>
      <c r="C605" s="241" t="str">
        <f t="shared" si="529"/>
        <v>ARARANGUÁ</v>
      </c>
      <c r="D605" s="52" t="str">
        <f>Raiz!$D$101</f>
        <v>C</v>
      </c>
      <c r="E605" s="323" t="str">
        <f>Raiz!$E$101</f>
        <v>Tributos</v>
      </c>
      <c r="F605" s="325"/>
      <c r="G605" s="325"/>
      <c r="H605" s="325"/>
      <c r="I605" s="32">
        <f t="shared" ref="I605:J605" si="530">SUM(I606:I608)</f>
        <v>0.1225</v>
      </c>
      <c r="J605" s="33">
        <f t="shared" si="530"/>
        <v>420.38</v>
      </c>
      <c r="K605" s="30"/>
      <c r="L605" s="30"/>
    </row>
    <row r="606" spans="1:12" ht="18" customHeight="1" x14ac:dyDescent="0.2">
      <c r="A606" s="241">
        <f t="shared" ref="A606:C606" si="531">A605</f>
        <v>3</v>
      </c>
      <c r="B606" s="241" t="str">
        <f t="shared" si="531"/>
        <v>RECEPCIONISTA</v>
      </c>
      <c r="C606" s="241" t="str">
        <f t="shared" si="531"/>
        <v>ARARANGUÁ</v>
      </c>
      <c r="D606" s="328" t="str">
        <f>Raiz!$D$102</f>
        <v>C.1</v>
      </c>
      <c r="E606" s="330" t="str">
        <f>Raiz!$E$102</f>
        <v>Tributos Federais</v>
      </c>
      <c r="F606" s="332" t="str">
        <f>Raiz!$F$102</f>
        <v>PIS</v>
      </c>
      <c r="G606" s="333"/>
      <c r="H606" s="334"/>
      <c r="I606" s="43">
        <f>Raiz!$I$102</f>
        <v>1.6500000000000001E-2</v>
      </c>
      <c r="J606" s="19">
        <f t="shared" ref="J606" si="532">ROUND(I606*J615,2)</f>
        <v>56.62</v>
      </c>
      <c r="K606" s="30"/>
      <c r="L606" s="30"/>
    </row>
    <row r="607" spans="1:12" ht="18" customHeight="1" x14ac:dyDescent="0.2">
      <c r="A607" s="241">
        <f t="shared" ref="A607:C607" si="533">A606</f>
        <v>3</v>
      </c>
      <c r="B607" s="241" t="str">
        <f t="shared" si="533"/>
        <v>RECEPCIONISTA</v>
      </c>
      <c r="C607" s="241" t="str">
        <f t="shared" si="533"/>
        <v>ARARANGUÁ</v>
      </c>
      <c r="D607" s="329"/>
      <c r="E607" s="331"/>
      <c r="F607" s="331" t="str">
        <f>Raiz!$F$103</f>
        <v>COFINS</v>
      </c>
      <c r="G607" s="335"/>
      <c r="H607" s="336"/>
      <c r="I607" s="20">
        <f>Raiz!$I$103</f>
        <v>7.5999999999999998E-2</v>
      </c>
      <c r="J607" s="19">
        <f t="shared" ref="J607" si="534">ROUND(I607*J615,2)</f>
        <v>260.81</v>
      </c>
    </row>
    <row r="608" spans="1:12" ht="18" customHeight="1" x14ac:dyDescent="0.2">
      <c r="A608" s="241">
        <f t="shared" ref="A608:C608" si="535">A607</f>
        <v>3</v>
      </c>
      <c r="B608" s="241" t="str">
        <f t="shared" si="535"/>
        <v>RECEPCIONISTA</v>
      </c>
      <c r="C608" s="241" t="str">
        <f t="shared" si="535"/>
        <v>ARARANGUÁ</v>
      </c>
      <c r="D608" s="18" t="str">
        <f>Raiz!$D$104</f>
        <v>C.2</v>
      </c>
      <c r="E608" s="263" t="str">
        <f>Raiz!$E$104</f>
        <v>Tributos Municipais</v>
      </c>
      <c r="F608" s="320" t="str">
        <f>Raiz!$F$104</f>
        <v>ISS</v>
      </c>
      <c r="G608" s="322"/>
      <c r="H608" s="321"/>
      <c r="I608" s="20">
        <f>VLOOKUP(H511,Base!$B$29:$D$80,3,FALSE)</f>
        <v>0.03</v>
      </c>
      <c r="J608" s="19">
        <f t="shared" ref="J608" si="536">ROUND(I608*J615,2)</f>
        <v>102.95</v>
      </c>
    </row>
    <row r="609" spans="1:10" ht="18" customHeight="1" thickBot="1" x14ac:dyDescent="0.25">
      <c r="A609" s="241">
        <f t="shared" ref="A609:C609" si="537">A608</f>
        <v>3</v>
      </c>
      <c r="B609" s="241" t="str">
        <f t="shared" si="537"/>
        <v>RECEPCIONISTA</v>
      </c>
      <c r="C609" s="241" t="str">
        <f t="shared" si="537"/>
        <v>ARARANGUÁ</v>
      </c>
      <c r="D609" s="319" t="str">
        <f>Raiz!$D$105</f>
        <v>Total do Módulo 6 - Custos Indiretos, Lucro e Tributos</v>
      </c>
      <c r="E609" s="319"/>
      <c r="F609" s="319"/>
      <c r="G609" s="319"/>
      <c r="H609" s="319"/>
      <c r="I609" s="24">
        <f t="shared" ref="I609:J609" si="538">I604+I605</f>
        <v>0.1983</v>
      </c>
      <c r="J609" s="21">
        <f t="shared" si="538"/>
        <v>635.91</v>
      </c>
    </row>
    <row r="610" spans="1:10" ht="11.25" customHeight="1" thickBot="1" x14ac:dyDescent="0.25">
      <c r="A610" s="241">
        <f t="shared" ref="A610:C610" si="539">A609</f>
        <v>3</v>
      </c>
      <c r="B610" s="241" t="str">
        <f t="shared" si="539"/>
        <v>RECEPCIONISTA</v>
      </c>
      <c r="C610" s="241" t="str">
        <f t="shared" si="539"/>
        <v>ARARANGUÁ</v>
      </c>
      <c r="D610" s="4"/>
      <c r="E610" s="4"/>
      <c r="F610" s="4"/>
      <c r="G610" s="4"/>
      <c r="H610" s="4"/>
      <c r="I610" s="4"/>
      <c r="J610" s="4"/>
    </row>
    <row r="611" spans="1:10" ht="18" customHeight="1" x14ac:dyDescent="0.2">
      <c r="A611" s="241">
        <f t="shared" ref="A611:C611" si="540">A610</f>
        <v>3</v>
      </c>
      <c r="B611" s="241" t="str">
        <f t="shared" si="540"/>
        <v>RECEPCIONISTA</v>
      </c>
      <c r="C611" s="241" t="str">
        <f t="shared" si="540"/>
        <v>ARARANGUÁ</v>
      </c>
      <c r="D611" s="339" t="str">
        <f>Raiz!$D$107</f>
        <v>TRIBUTOS (percentual incidente sobre o Valor total por empregado)</v>
      </c>
      <c r="E611" s="340"/>
      <c r="F611" s="340"/>
      <c r="G611" s="340"/>
      <c r="H611" s="340"/>
      <c r="I611" s="340"/>
      <c r="J611" s="341"/>
    </row>
    <row r="612" spans="1:10" ht="18" customHeight="1" x14ac:dyDescent="0.2">
      <c r="A612" s="241">
        <f t="shared" ref="A612:C612" si="541">A611</f>
        <v>3</v>
      </c>
      <c r="B612" s="241" t="str">
        <f t="shared" si="541"/>
        <v>RECEPCIONISTA</v>
      </c>
      <c r="C612" s="241" t="str">
        <f t="shared" si="541"/>
        <v>ARARANGUÁ</v>
      </c>
      <c r="D612" s="52" t="str">
        <f>Raiz!$D$108</f>
        <v>A</v>
      </c>
      <c r="E612" s="314" t="str">
        <f>Raiz!$E$108</f>
        <v>Percentual total dos Tributos / 100</v>
      </c>
      <c r="F612" s="314"/>
      <c r="G612" s="314"/>
      <c r="H612" s="314"/>
      <c r="I612" s="314"/>
      <c r="J612" s="34">
        <f t="shared" ref="J612" si="542">I605</f>
        <v>0.1225</v>
      </c>
    </row>
    <row r="613" spans="1:10" ht="18" customHeight="1" x14ac:dyDescent="0.2">
      <c r="A613" s="241">
        <f t="shared" ref="A613:C613" si="543">A612</f>
        <v>3</v>
      </c>
      <c r="B613" s="241" t="str">
        <f t="shared" si="543"/>
        <v>RECEPCIONISTA</v>
      </c>
      <c r="C613" s="241" t="str">
        <f t="shared" si="543"/>
        <v>ARARANGUÁ</v>
      </c>
      <c r="D613" s="52" t="str">
        <f>Raiz!$D$109</f>
        <v>B</v>
      </c>
      <c r="E613" s="314" t="str">
        <f>Raiz!$E$109</f>
        <v>1 - A</v>
      </c>
      <c r="F613" s="314"/>
      <c r="G613" s="314"/>
      <c r="H613" s="314"/>
      <c r="I613" s="314"/>
      <c r="J613" s="34">
        <f t="shared" ref="J613:J676" si="544">1-J612</f>
        <v>0.87749999999999995</v>
      </c>
    </row>
    <row r="614" spans="1:10" ht="18" customHeight="1" x14ac:dyDescent="0.2">
      <c r="A614" s="241">
        <f t="shared" ref="A614:C614" si="545">A613</f>
        <v>3</v>
      </c>
      <c r="B614" s="241" t="str">
        <f t="shared" si="545"/>
        <v>RECEPCIONISTA</v>
      </c>
      <c r="C614" s="241" t="str">
        <f t="shared" si="545"/>
        <v>ARARANGUÁ</v>
      </c>
      <c r="D614" s="52" t="str">
        <f>Raiz!$D$110</f>
        <v>C</v>
      </c>
      <c r="E614" s="314" t="str">
        <f>Raiz!$E$110</f>
        <v>Custo antes da incidência dos tributos</v>
      </c>
      <c r="F614" s="314"/>
      <c r="G614" s="314"/>
      <c r="H614" s="314"/>
      <c r="I614" s="314"/>
      <c r="J614" s="19">
        <f t="shared" ref="J614" si="546">J628</f>
        <v>3011.3625000000002</v>
      </c>
    </row>
    <row r="615" spans="1:10" ht="18" customHeight="1" x14ac:dyDescent="0.2">
      <c r="A615" s="241">
        <f t="shared" ref="A615:C615" si="547">A614</f>
        <v>3</v>
      </c>
      <c r="B615" s="241" t="str">
        <f t="shared" si="547"/>
        <v>RECEPCIONISTA</v>
      </c>
      <c r="C615" s="241" t="str">
        <f t="shared" si="547"/>
        <v>ARARANGUÁ</v>
      </c>
      <c r="D615" s="52" t="str">
        <f>Raiz!$D$111</f>
        <v>D</v>
      </c>
      <c r="E615" s="314" t="str">
        <f>Raiz!$E$111</f>
        <v>PREÇO DO POSTO/MÊS (C / B)</v>
      </c>
      <c r="F615" s="314"/>
      <c r="G615" s="314"/>
      <c r="H615" s="314"/>
      <c r="I615" s="314"/>
      <c r="J615" s="19">
        <f t="shared" ref="J615" si="548">ROUND(J614/J613,2)</f>
        <v>3431.75</v>
      </c>
    </row>
    <row r="616" spans="1:10" ht="18" customHeight="1" thickBot="1" x14ac:dyDescent="0.25">
      <c r="A616" s="241">
        <f t="shared" ref="A616:C616" si="549">A615</f>
        <v>3</v>
      </c>
      <c r="B616" s="241" t="str">
        <f t="shared" si="549"/>
        <v>RECEPCIONISTA</v>
      </c>
      <c r="C616" s="241" t="str">
        <f t="shared" si="549"/>
        <v>ARARANGUÁ</v>
      </c>
      <c r="D616" s="317" t="str">
        <f>Raiz!$D$112</f>
        <v>Total dos Tributos = (D – C)</v>
      </c>
      <c r="E616" s="317"/>
      <c r="F616" s="317"/>
      <c r="G616" s="317"/>
      <c r="H616" s="317"/>
      <c r="I616" s="317"/>
      <c r="J616" s="35">
        <f t="shared" ref="J616" si="550">J615-J614</f>
        <v>420.38749999999982</v>
      </c>
    </row>
    <row r="617" spans="1:10" ht="11.25" customHeight="1" thickBot="1" x14ac:dyDescent="0.25">
      <c r="A617" s="241">
        <f t="shared" ref="A617:C617" si="551">A616</f>
        <v>3</v>
      </c>
      <c r="B617" s="241" t="str">
        <f t="shared" si="551"/>
        <v>RECEPCIONISTA</v>
      </c>
      <c r="C617" s="241" t="str">
        <f t="shared" si="551"/>
        <v>ARARANGUÁ</v>
      </c>
      <c r="D617" s="4"/>
      <c r="E617" s="4"/>
      <c r="F617" s="4"/>
      <c r="G617" s="4"/>
      <c r="H617" s="4"/>
      <c r="I617" s="4"/>
      <c r="J617" s="4"/>
    </row>
    <row r="618" spans="1:10" ht="18" customHeight="1" x14ac:dyDescent="0.2">
      <c r="A618" s="241">
        <f t="shared" ref="A618:C618" si="552">A617</f>
        <v>3</v>
      </c>
      <c r="B618" s="241" t="str">
        <f t="shared" si="552"/>
        <v>RECEPCIONISTA</v>
      </c>
      <c r="C618" s="241" t="str">
        <f t="shared" si="552"/>
        <v>ARARANGUÁ</v>
      </c>
      <c r="D618" s="318" t="str">
        <f>Raiz!$D$114</f>
        <v>2 - QUADRO-RESUMO DO CUSTO POR EMPREGADO</v>
      </c>
      <c r="E618" s="318"/>
      <c r="F618" s="318"/>
      <c r="G618" s="318"/>
      <c r="H618" s="318"/>
      <c r="I618" s="318"/>
      <c r="J618" s="3" t="str">
        <f>Raiz!$J$114</f>
        <v>Valor R$</v>
      </c>
    </row>
    <row r="619" spans="1:10" ht="18" customHeight="1" x14ac:dyDescent="0.2">
      <c r="A619" s="241">
        <f t="shared" ref="A619:C619" si="553">A618</f>
        <v>3</v>
      </c>
      <c r="B619" s="241" t="str">
        <f t="shared" si="553"/>
        <v>RECEPCIONISTA</v>
      </c>
      <c r="C619" s="241" t="str">
        <f t="shared" si="553"/>
        <v>ARARANGUÁ</v>
      </c>
      <c r="D619" s="52" t="str">
        <f>Raiz!$D$115</f>
        <v>A</v>
      </c>
      <c r="E619" s="314" t="str">
        <f>Raiz!$E$115</f>
        <v>Módulo 1 - Composição da Remuneração</v>
      </c>
      <c r="F619" s="314"/>
      <c r="G619" s="314"/>
      <c r="H619" s="314"/>
      <c r="I619" s="314"/>
      <c r="J619" s="19">
        <f t="shared" ref="J619" si="554">J539</f>
        <v>1295.99</v>
      </c>
    </row>
    <row r="620" spans="1:10" ht="18" customHeight="1" x14ac:dyDescent="0.2">
      <c r="A620" s="241">
        <f t="shared" ref="A620:C620" si="555">A619</f>
        <v>3</v>
      </c>
      <c r="B620" s="241" t="str">
        <f t="shared" si="555"/>
        <v>RECEPCIONISTA</v>
      </c>
      <c r="C620" s="241" t="str">
        <f t="shared" si="555"/>
        <v>ARARANGUÁ</v>
      </c>
      <c r="D620" s="52" t="str">
        <f>Raiz!$D$116</f>
        <v>B</v>
      </c>
      <c r="E620" s="314" t="str">
        <f>Raiz!$E$116</f>
        <v>Módulo 2 - Encargos e Benefícios Anuais, Mensais e Diários</v>
      </c>
      <c r="F620" s="314"/>
      <c r="G620" s="314"/>
      <c r="H620" s="314"/>
      <c r="I620" s="314"/>
      <c r="J620" s="19">
        <f t="shared" ref="J620" si="556">J572</f>
        <v>1189.98</v>
      </c>
    </row>
    <row r="621" spans="1:10" ht="18" customHeight="1" x14ac:dyDescent="0.2">
      <c r="A621" s="241">
        <f t="shared" ref="A621:C621" si="557">A620</f>
        <v>3</v>
      </c>
      <c r="B621" s="241" t="str">
        <f t="shared" si="557"/>
        <v>RECEPCIONISTA</v>
      </c>
      <c r="C621" s="241" t="str">
        <f t="shared" si="557"/>
        <v>ARARANGUÁ</v>
      </c>
      <c r="D621" s="52" t="str">
        <f>Raiz!$D$117</f>
        <v>C</v>
      </c>
      <c r="E621" s="314" t="str">
        <f>Raiz!$E$117</f>
        <v>Módulo 3 - Provisão para Rescisão</v>
      </c>
      <c r="F621" s="314"/>
      <c r="G621" s="314"/>
      <c r="H621" s="314"/>
      <c r="I621" s="314"/>
      <c r="J621" s="19">
        <f t="shared" ref="J621" si="558">J581</f>
        <v>77.599999999999994</v>
      </c>
    </row>
    <row r="622" spans="1:10" ht="18" customHeight="1" x14ac:dyDescent="0.2">
      <c r="A622" s="241">
        <f t="shared" ref="A622:C622" si="559">A621</f>
        <v>3</v>
      </c>
      <c r="B622" s="241" t="str">
        <f t="shared" si="559"/>
        <v>RECEPCIONISTA</v>
      </c>
      <c r="C622" s="241" t="str">
        <f t="shared" si="559"/>
        <v>ARARANGUÁ</v>
      </c>
      <c r="D622" s="52" t="str">
        <f>Raiz!$D$118</f>
        <v>D</v>
      </c>
      <c r="E622" s="314" t="str">
        <f>Raiz!$E$118</f>
        <v>Módulo 4 - Custo de Reposição do Profissional Ausente</v>
      </c>
      <c r="F622" s="314"/>
      <c r="G622" s="314"/>
      <c r="H622" s="314"/>
      <c r="I622" s="314"/>
      <c r="J622" s="19">
        <f t="shared" ref="J622" si="560">J594</f>
        <v>200.59250000000003</v>
      </c>
    </row>
    <row r="623" spans="1:10" ht="18" customHeight="1" x14ac:dyDescent="0.2">
      <c r="A623" s="241">
        <f t="shared" ref="A623:C623" si="561">A622</f>
        <v>3</v>
      </c>
      <c r="B623" s="241" t="str">
        <f t="shared" si="561"/>
        <v>RECEPCIONISTA</v>
      </c>
      <c r="C623" s="241" t="str">
        <f t="shared" si="561"/>
        <v>ARARANGUÁ</v>
      </c>
      <c r="D623" s="52" t="str">
        <f>Raiz!$D$119</f>
        <v>E</v>
      </c>
      <c r="E623" s="314" t="str">
        <f>Raiz!$E$119</f>
        <v>Módulo 5 - Insumos Diversos</v>
      </c>
      <c r="F623" s="314"/>
      <c r="G623" s="314"/>
      <c r="H623" s="314"/>
      <c r="I623" s="314"/>
      <c r="J623" s="19">
        <f t="shared" ref="J623" si="562">J599</f>
        <v>31.67</v>
      </c>
    </row>
    <row r="624" spans="1:10" ht="18" customHeight="1" x14ac:dyDescent="0.2">
      <c r="A624" s="241">
        <f t="shared" ref="A624:C624" si="563">A623</f>
        <v>3</v>
      </c>
      <c r="B624" s="241" t="str">
        <f t="shared" si="563"/>
        <v>RECEPCIONISTA</v>
      </c>
      <c r="C624" s="241" t="str">
        <f t="shared" si="563"/>
        <v>ARARANGUÁ</v>
      </c>
      <c r="D624" s="315" t="str">
        <f>Raiz!$D$120</f>
        <v>Subtotal (A + B + C+ D + E)</v>
      </c>
      <c r="E624" s="315"/>
      <c r="F624" s="315"/>
      <c r="G624" s="315"/>
      <c r="H624" s="315"/>
      <c r="I624" s="315"/>
      <c r="J624" s="33">
        <f t="shared" ref="J624" si="564">SUM(J619:J623)</f>
        <v>2795.8325000000004</v>
      </c>
    </row>
    <row r="625" spans="1:16" ht="18" customHeight="1" x14ac:dyDescent="0.2">
      <c r="A625" s="241">
        <f t="shared" ref="A625:C625" si="565">A624</f>
        <v>3</v>
      </c>
      <c r="B625" s="241" t="str">
        <f t="shared" si="565"/>
        <v>RECEPCIONISTA</v>
      </c>
      <c r="C625" s="241" t="str">
        <f t="shared" si="565"/>
        <v>ARARANGUÁ</v>
      </c>
      <c r="D625" s="52" t="str">
        <f>Raiz!$D$121</f>
        <v>F</v>
      </c>
      <c r="E625" s="314" t="str">
        <f>Raiz!$E$121</f>
        <v>Módulo 6-A - Custos Indiretos (despesas administrativas e operacionais)</v>
      </c>
      <c r="F625" s="314"/>
      <c r="G625" s="314"/>
      <c r="H625" s="314"/>
      <c r="I625" s="314"/>
      <c r="J625" s="19">
        <f t="shared" ref="J625" si="566">J602</f>
        <v>139.79</v>
      </c>
    </row>
    <row r="626" spans="1:16" ht="18" customHeight="1" x14ac:dyDescent="0.2">
      <c r="A626" s="241">
        <f t="shared" ref="A626:C626" si="567">A625</f>
        <v>3</v>
      </c>
      <c r="B626" s="241" t="str">
        <f t="shared" si="567"/>
        <v>RECEPCIONISTA</v>
      </c>
      <c r="C626" s="241" t="str">
        <f t="shared" si="567"/>
        <v>ARARANGUÁ</v>
      </c>
      <c r="D626" s="315" t="str">
        <f>Raiz!$D$122</f>
        <v>Subtotal (antes da incidência dos lucros)</v>
      </c>
      <c r="E626" s="315"/>
      <c r="F626" s="315"/>
      <c r="G626" s="315"/>
      <c r="H626" s="315"/>
      <c r="I626" s="315"/>
      <c r="J626" s="36">
        <f t="shared" ref="J626" si="568">J624+J625</f>
        <v>2935.6225000000004</v>
      </c>
    </row>
    <row r="627" spans="1:16" ht="18" customHeight="1" x14ac:dyDescent="0.2">
      <c r="A627" s="241">
        <f t="shared" ref="A627:C627" si="569">A626</f>
        <v>3</v>
      </c>
      <c r="B627" s="241" t="str">
        <f t="shared" si="569"/>
        <v>RECEPCIONISTA</v>
      </c>
      <c r="C627" s="241" t="str">
        <f t="shared" si="569"/>
        <v>ARARANGUÁ</v>
      </c>
      <c r="D627" s="52" t="str">
        <f>Raiz!$D$123</f>
        <v>G</v>
      </c>
      <c r="E627" s="314" t="str">
        <f>Raiz!$E$123</f>
        <v>Módulo 6-B - Lucro</v>
      </c>
      <c r="F627" s="314"/>
      <c r="G627" s="314"/>
      <c r="H627" s="314"/>
      <c r="I627" s="314"/>
      <c r="J627" s="36">
        <f t="shared" ref="J627" si="570">J603</f>
        <v>75.739999999999995</v>
      </c>
    </row>
    <row r="628" spans="1:16" ht="18" customHeight="1" x14ac:dyDescent="0.2">
      <c r="A628" s="241">
        <f t="shared" ref="A628:C628" si="571">A627</f>
        <v>3</v>
      </c>
      <c r="B628" s="241" t="str">
        <f t="shared" si="571"/>
        <v>RECEPCIONISTA</v>
      </c>
      <c r="C628" s="241" t="str">
        <f t="shared" si="571"/>
        <v>ARARANGUÁ</v>
      </c>
      <c r="D628" s="315" t="str">
        <f>Raiz!$D$124</f>
        <v>Subtotal (antes da incidência dos tributos)</v>
      </c>
      <c r="E628" s="315"/>
      <c r="F628" s="315"/>
      <c r="G628" s="315"/>
      <c r="H628" s="315"/>
      <c r="I628" s="315"/>
      <c r="J628" s="36">
        <f t="shared" ref="J628" si="572">J626+J627</f>
        <v>3011.3625000000002</v>
      </c>
    </row>
    <row r="629" spans="1:16" ht="18" customHeight="1" x14ac:dyDescent="0.2">
      <c r="A629" s="241">
        <f t="shared" ref="A629:C629" si="573">A628</f>
        <v>3</v>
      </c>
      <c r="B629" s="241" t="str">
        <f t="shared" si="573"/>
        <v>RECEPCIONISTA</v>
      </c>
      <c r="C629" s="241" t="str">
        <f t="shared" si="573"/>
        <v>ARARANGUÁ</v>
      </c>
      <c r="D629" s="52" t="str">
        <f>Raiz!$D$125</f>
        <v>H</v>
      </c>
      <c r="E629" s="314" t="str">
        <f>Raiz!$E$125</f>
        <v>Módulo 6-C - Tributos</v>
      </c>
      <c r="F629" s="314"/>
      <c r="G629" s="314"/>
      <c r="H629" s="314"/>
      <c r="I629" s="314"/>
      <c r="J629" s="36">
        <f t="shared" ref="J629" si="574">J605</f>
        <v>420.38</v>
      </c>
    </row>
    <row r="630" spans="1:16" ht="18" customHeight="1" thickBot="1" x14ac:dyDescent="0.25">
      <c r="A630" s="241">
        <f t="shared" ref="A630:C630" si="575">A629</f>
        <v>3</v>
      </c>
      <c r="B630" s="241" t="str">
        <f t="shared" si="575"/>
        <v>RECEPCIONISTA</v>
      </c>
      <c r="C630" s="241" t="str">
        <f t="shared" si="575"/>
        <v>ARARANGUÁ</v>
      </c>
      <c r="D630" s="393" t="str">
        <f>Raiz!$D$126</f>
        <v>Valor Total por Empregado / Mês</v>
      </c>
      <c r="E630" s="394"/>
      <c r="F630" s="395"/>
      <c r="G630" s="393" t="str">
        <f t="shared" ref="G630" si="576">CONCATENATE(G516," - ",H511)</f>
        <v>RECEPCIONISTA - ARARANGUÁ</v>
      </c>
      <c r="H630" s="394"/>
      <c r="I630" s="395"/>
      <c r="J630" s="47">
        <f t="shared" ref="J630" si="577">ROUND(SUM(J628:J629),2)</f>
        <v>3431.74</v>
      </c>
      <c r="M630" s="129"/>
    </row>
    <row r="631" spans="1:16" ht="7.5" customHeight="1" thickBot="1" x14ac:dyDescent="0.25">
      <c r="A631" s="241">
        <f t="shared" ref="A631:C631" si="578">A630</f>
        <v>3</v>
      </c>
      <c r="B631" s="241" t="str">
        <f t="shared" si="578"/>
        <v>RECEPCIONISTA</v>
      </c>
      <c r="C631" s="241" t="str">
        <f t="shared" si="578"/>
        <v>ARARANGUÁ</v>
      </c>
      <c r="M631" s="129"/>
    </row>
    <row r="632" spans="1:16" ht="36" customHeight="1" thickBot="1" x14ac:dyDescent="0.25">
      <c r="A632" s="241">
        <f t="shared" ref="A632" si="579">J632</f>
        <v>3</v>
      </c>
      <c r="B632" s="241" t="str">
        <f t="shared" ref="B632" si="580">G642</f>
        <v>PORTEIRO</v>
      </c>
      <c r="C632" s="241" t="str">
        <f t="shared" ref="C632" si="581">H637</f>
        <v>ARARANGUÁ</v>
      </c>
      <c r="D632" s="311" t="str">
        <f>Raiz!$D$2</f>
        <v>PLANILHA DE CUSTOS E FORMAÇÃO DE PREÇOS</v>
      </c>
      <c r="E632" s="312"/>
      <c r="F632" s="312"/>
      <c r="G632" s="312"/>
      <c r="H632" s="313"/>
      <c r="I632" s="66" t="str">
        <f>Raiz!$I$2</f>
        <v>GRUPO</v>
      </c>
      <c r="J632" s="59">
        <f>VLOOKUP(H637,Base!$B$29:$C$80,2,FALSE)</f>
        <v>3</v>
      </c>
      <c r="K632" s="127"/>
      <c r="L632" s="239" t="s">
        <v>320</v>
      </c>
      <c r="M632" s="240">
        <f t="shared" ref="M632" si="582">M506+1</f>
        <v>6</v>
      </c>
    </row>
    <row r="633" spans="1:16" s="4" customFormat="1" ht="18" customHeight="1" x14ac:dyDescent="0.2">
      <c r="A633" s="241">
        <f t="shared" ref="A633:A696" si="583">A632</f>
        <v>3</v>
      </c>
      <c r="B633" s="241" t="str">
        <f t="shared" ref="B633:B696" si="584">B632</f>
        <v>PORTEIRO</v>
      </c>
      <c r="C633" s="241" t="str">
        <f t="shared" ref="C633:C696" si="585">C632</f>
        <v>ARARANGUÁ</v>
      </c>
      <c r="D633" s="400" t="str">
        <f>Raiz!$D$3</f>
        <v>DISCRIMINAÇÃO DOS SERVIÇOS (DADOS REFERENTES À CONTRATAÇÃO)</v>
      </c>
      <c r="E633" s="401"/>
      <c r="F633" s="401"/>
      <c r="G633" s="401"/>
      <c r="H633" s="401"/>
      <c r="I633" s="401"/>
      <c r="J633" s="402"/>
      <c r="K633" s="30"/>
      <c r="L633" s="30"/>
      <c r="M633" s="30"/>
      <c r="N633" s="30"/>
      <c r="O633" s="30"/>
      <c r="P633" s="30"/>
    </row>
    <row r="634" spans="1:16" s="4" customFormat="1" ht="18" customHeight="1" x14ac:dyDescent="0.2">
      <c r="A634" s="241">
        <f t="shared" si="583"/>
        <v>3</v>
      </c>
      <c r="B634" s="241" t="str">
        <f t="shared" si="584"/>
        <v>PORTEIRO</v>
      </c>
      <c r="C634" s="241" t="str">
        <f t="shared" si="585"/>
        <v>ARARANGUÁ</v>
      </c>
      <c r="D634" s="52" t="str">
        <f>Raiz!$D$4</f>
        <v>A</v>
      </c>
      <c r="E634" s="359" t="str">
        <f>Raiz!$E$4</f>
        <v>Processo nº</v>
      </c>
      <c r="F634" s="359"/>
      <c r="G634" s="359"/>
      <c r="H634" s="386" t="str">
        <f>Base!$C$2</f>
        <v>10905.720090/2020-71</v>
      </c>
      <c r="I634" s="386"/>
      <c r="J634" s="386"/>
      <c r="K634" s="30"/>
      <c r="L634" s="30"/>
      <c r="M634" s="30"/>
      <c r="N634" s="30"/>
      <c r="O634" s="30"/>
      <c r="P634" s="30"/>
    </row>
    <row r="635" spans="1:16" s="4" customFormat="1" ht="18" customHeight="1" x14ac:dyDescent="0.2">
      <c r="A635" s="241">
        <f t="shared" si="583"/>
        <v>3</v>
      </c>
      <c r="B635" s="241" t="str">
        <f t="shared" si="584"/>
        <v>PORTEIRO</v>
      </c>
      <c r="C635" s="241" t="str">
        <f t="shared" si="585"/>
        <v>ARARANGUÁ</v>
      </c>
      <c r="D635" s="52" t="str">
        <f>Raiz!$D$5</f>
        <v>B</v>
      </c>
      <c r="E635" s="359" t="str">
        <f>Raiz!$E$5</f>
        <v>Licitação nº</v>
      </c>
      <c r="F635" s="359"/>
      <c r="G635" s="359"/>
      <c r="H635" s="386" t="str">
        <f>Base!$C$3</f>
        <v>___/2021</v>
      </c>
      <c r="I635" s="386"/>
      <c r="J635" s="386"/>
      <c r="K635" s="30"/>
      <c r="L635" s="30"/>
      <c r="M635" s="30"/>
      <c r="N635" s="30"/>
      <c r="O635" s="30"/>
      <c r="P635" s="30"/>
    </row>
    <row r="636" spans="1:16" s="4" customFormat="1" ht="18" customHeight="1" x14ac:dyDescent="0.2">
      <c r="A636" s="241">
        <f t="shared" si="583"/>
        <v>3</v>
      </c>
      <c r="B636" s="241" t="str">
        <f t="shared" si="584"/>
        <v>PORTEIRO</v>
      </c>
      <c r="C636" s="241" t="str">
        <f t="shared" si="585"/>
        <v>ARARANGUÁ</v>
      </c>
      <c r="D636" s="52" t="str">
        <f>Raiz!$D$6</f>
        <v>C</v>
      </c>
      <c r="E636" s="359" t="str">
        <f>Raiz!$E$6</f>
        <v>Data de apresentação da proposta</v>
      </c>
      <c r="F636" s="359"/>
      <c r="G636" s="359"/>
      <c r="H636" s="386" t="str">
        <f>Base!$C$4</f>
        <v>___/___/2021</v>
      </c>
      <c r="I636" s="386"/>
      <c r="J636" s="386"/>
      <c r="K636" s="30"/>
      <c r="L636" s="30"/>
      <c r="M636" s="30"/>
      <c r="N636" s="30"/>
      <c r="O636" s="30"/>
      <c r="P636" s="30"/>
    </row>
    <row r="637" spans="1:16" s="4" customFormat="1" ht="18" customHeight="1" x14ac:dyDescent="0.2">
      <c r="A637" s="241">
        <f t="shared" si="583"/>
        <v>3</v>
      </c>
      <c r="B637" s="241" t="str">
        <f t="shared" si="584"/>
        <v>PORTEIRO</v>
      </c>
      <c r="C637" s="241" t="str">
        <f t="shared" si="585"/>
        <v>ARARANGUÁ</v>
      </c>
      <c r="D637" s="52" t="str">
        <f>Raiz!$D$7</f>
        <v>D</v>
      </c>
      <c r="E637" s="359" t="str">
        <f>Raiz!$E$7</f>
        <v>Local da prestação do serviço</v>
      </c>
      <c r="F637" s="359"/>
      <c r="G637" s="359"/>
      <c r="H637" s="368" t="str">
        <f>VLOOKUP(M632,Base!$T$86:$V$813,2,FALSE)</f>
        <v>ARARANGUÁ</v>
      </c>
      <c r="I637" s="368"/>
      <c r="J637" s="369">
        <f t="shared" ref="J637" si="586">K637</f>
        <v>0</v>
      </c>
      <c r="K637" s="127"/>
      <c r="L637" s="127"/>
      <c r="M637" s="30"/>
      <c r="N637" s="30"/>
      <c r="O637" s="30"/>
      <c r="P637" s="30"/>
    </row>
    <row r="638" spans="1:16" s="4" customFormat="1" ht="18" customHeight="1" x14ac:dyDescent="0.2">
      <c r="A638" s="241">
        <f t="shared" si="583"/>
        <v>3</v>
      </c>
      <c r="B638" s="241" t="str">
        <f t="shared" si="584"/>
        <v>PORTEIRO</v>
      </c>
      <c r="C638" s="241" t="str">
        <f t="shared" si="585"/>
        <v>ARARANGUÁ</v>
      </c>
      <c r="D638" s="52" t="str">
        <f>Raiz!$D$8</f>
        <v>E</v>
      </c>
      <c r="E638" s="359" t="str">
        <f>Raiz!$E$8</f>
        <v>Ano do Acordo, Convenção ou Dissídio Coletivo:</v>
      </c>
      <c r="F638" s="359"/>
      <c r="G638" s="359"/>
      <c r="H638" s="370">
        <f>VLOOKUP(H637,Base!$B$257:$P$308,J642+1,FALSE)</f>
        <v>2021</v>
      </c>
      <c r="I638" s="370"/>
      <c r="J638" s="370"/>
      <c r="K638" s="30"/>
      <c r="L638" s="30"/>
      <c r="M638" s="30"/>
      <c r="N638" s="30"/>
      <c r="O638" s="30"/>
      <c r="P638" s="30"/>
    </row>
    <row r="639" spans="1:16" s="4" customFormat="1" ht="18" customHeight="1" thickBot="1" x14ac:dyDescent="0.25">
      <c r="A639" s="241">
        <f t="shared" si="583"/>
        <v>3</v>
      </c>
      <c r="B639" s="241" t="str">
        <f t="shared" si="584"/>
        <v>PORTEIRO</v>
      </c>
      <c r="C639" s="241" t="str">
        <f t="shared" si="585"/>
        <v>ARARANGUÁ</v>
      </c>
      <c r="D639" s="17" t="str">
        <f>Raiz!$D$9</f>
        <v>F</v>
      </c>
      <c r="E639" s="360" t="str">
        <f>Raiz!$E$9</f>
        <v>Tempo de Execução (meses)</v>
      </c>
      <c r="F639" s="360"/>
      <c r="G639" s="360"/>
      <c r="H639" s="378">
        <f>VLOOKUP(H637,Base!$B$143:$P$194,J642+1,FALSE)</f>
        <v>22</v>
      </c>
      <c r="I639" s="379"/>
      <c r="J639" s="380"/>
      <c r="K639" s="30"/>
      <c r="L639" s="30"/>
      <c r="M639" s="30"/>
      <c r="N639" s="30"/>
      <c r="O639" s="30"/>
      <c r="P639" s="30"/>
    </row>
    <row r="640" spans="1:16" ht="14.1" customHeight="1" thickBot="1" x14ac:dyDescent="0.25">
      <c r="A640" s="241">
        <f t="shared" si="583"/>
        <v>3</v>
      </c>
      <c r="B640" s="241" t="str">
        <f t="shared" si="584"/>
        <v>PORTEIRO</v>
      </c>
      <c r="C640" s="241" t="str">
        <f t="shared" si="585"/>
        <v>ARARANGUÁ</v>
      </c>
      <c r="D640" s="16"/>
    </row>
    <row r="641" spans="1:16" s="4" customFormat="1" ht="18" customHeight="1" x14ac:dyDescent="0.2">
      <c r="A641" s="241">
        <f t="shared" si="583"/>
        <v>3</v>
      </c>
      <c r="B641" s="241" t="str">
        <f t="shared" si="584"/>
        <v>PORTEIRO</v>
      </c>
      <c r="C641" s="241" t="str">
        <f t="shared" si="585"/>
        <v>ARARANGUÁ</v>
      </c>
      <c r="D641" s="381" t="str">
        <f>Raiz!$D$11</f>
        <v>IDENTIFICAÇÃO DO SERVIÇO</v>
      </c>
      <c r="E641" s="381"/>
      <c r="F641" s="381"/>
      <c r="G641" s="381"/>
      <c r="H641" s="381"/>
      <c r="I641" s="381"/>
      <c r="J641" s="381"/>
      <c r="K641" s="30"/>
      <c r="L641" s="30"/>
      <c r="M641" s="30"/>
      <c r="N641" s="30"/>
      <c r="O641" s="30"/>
      <c r="P641" s="30"/>
    </row>
    <row r="642" spans="1:16" s="4" customFormat="1" ht="18" customHeight="1" x14ac:dyDescent="0.2">
      <c r="A642" s="241">
        <f t="shared" si="583"/>
        <v>3</v>
      </c>
      <c r="B642" s="241" t="str">
        <f t="shared" si="584"/>
        <v>PORTEIRO</v>
      </c>
      <c r="C642" s="241" t="str">
        <f t="shared" si="585"/>
        <v>ARARANGUÁ</v>
      </c>
      <c r="D642" s="389" t="str">
        <f>Raiz!$D$12</f>
        <v>Tipo de Serviço</v>
      </c>
      <c r="E642" s="389"/>
      <c r="F642" s="389"/>
      <c r="G642" s="387" t="str">
        <f>VLOOKUP(M632,Base!$T$86:$V$813,3,FALSE)</f>
        <v>PORTEIRO</v>
      </c>
      <c r="H642" s="388"/>
      <c r="I642" s="388"/>
      <c r="J642" s="238">
        <f>VLOOKUP(G642,Base!$B$11:$E$24,4,FALSE)</f>
        <v>13</v>
      </c>
      <c r="M642" s="30"/>
      <c r="N642" s="30"/>
      <c r="O642" s="30"/>
      <c r="P642" s="30"/>
    </row>
    <row r="643" spans="1:16" s="4" customFormat="1" ht="18" customHeight="1" x14ac:dyDescent="0.2">
      <c r="A643" s="241">
        <f t="shared" si="583"/>
        <v>3</v>
      </c>
      <c r="B643" s="241" t="str">
        <f t="shared" si="584"/>
        <v>PORTEIRO</v>
      </c>
      <c r="C643" s="241" t="str">
        <f t="shared" si="585"/>
        <v>ARARANGUÁ</v>
      </c>
      <c r="D643" s="389" t="str">
        <f>Raiz!$D$13</f>
        <v>Unidade de medida</v>
      </c>
      <c r="E643" s="389"/>
      <c r="F643" s="389"/>
      <c r="G643" s="390" t="str">
        <f>Base!$C$6</f>
        <v>Posto</v>
      </c>
      <c r="H643" s="390"/>
      <c r="I643" s="390"/>
      <c r="J643" s="390"/>
      <c r="K643" s="30"/>
      <c r="L643" s="30"/>
      <c r="M643" s="30"/>
      <c r="N643" s="30"/>
      <c r="O643" s="30"/>
      <c r="P643" s="30"/>
    </row>
    <row r="644" spans="1:16" s="4" customFormat="1" ht="18" customHeight="1" thickBot="1" x14ac:dyDescent="0.25">
      <c r="A644" s="241">
        <f t="shared" si="583"/>
        <v>3</v>
      </c>
      <c r="B644" s="241" t="str">
        <f t="shared" si="584"/>
        <v>PORTEIRO</v>
      </c>
      <c r="C644" s="241" t="str">
        <f t="shared" si="585"/>
        <v>ARARANGUÁ</v>
      </c>
      <c r="D644" s="396" t="str">
        <f>Raiz!$D$14</f>
        <v>Quantidade a contratar (unidade de medida)</v>
      </c>
      <c r="E644" s="396"/>
      <c r="F644" s="396"/>
      <c r="G644" s="378">
        <f>VLOOKUP(H637,Base!$B$86:$P$137,1+J642,FALSE)</f>
        <v>1</v>
      </c>
      <c r="H644" s="379"/>
      <c r="I644" s="379"/>
      <c r="J644" s="380"/>
      <c r="K644" s="30"/>
      <c r="L644" s="30"/>
      <c r="M644" s="30"/>
      <c r="N644" s="30"/>
      <c r="O644" s="30"/>
      <c r="P644" s="30"/>
    </row>
    <row r="645" spans="1:16" s="4" customFormat="1" ht="14.1" customHeight="1" thickBot="1" x14ac:dyDescent="0.25">
      <c r="A645" s="241">
        <f t="shared" si="583"/>
        <v>3</v>
      </c>
      <c r="B645" s="241" t="str">
        <f t="shared" si="584"/>
        <v>PORTEIRO</v>
      </c>
      <c r="C645" s="241" t="str">
        <f t="shared" si="585"/>
        <v>ARARANGUÁ</v>
      </c>
      <c r="D645" s="5"/>
      <c r="E645" s="5"/>
      <c r="F645" s="5"/>
      <c r="G645" s="5"/>
      <c r="H645" s="5"/>
      <c r="I645" s="5"/>
      <c r="J645" s="5"/>
      <c r="K645" s="29"/>
      <c r="L645" s="29"/>
      <c r="M645" s="30"/>
      <c r="N645" s="30"/>
      <c r="O645" s="30"/>
      <c r="P645" s="30"/>
    </row>
    <row r="646" spans="1:16" s="4" customFormat="1" ht="18" customHeight="1" x14ac:dyDescent="0.2">
      <c r="A646" s="241">
        <f t="shared" si="583"/>
        <v>3</v>
      </c>
      <c r="B646" s="241" t="str">
        <f t="shared" si="584"/>
        <v>PORTEIRO</v>
      </c>
      <c r="C646" s="241" t="str">
        <f t="shared" si="585"/>
        <v>ARARANGUÁ</v>
      </c>
      <c r="D646" s="381" t="str">
        <f>Raiz!$D$16</f>
        <v>1. MÓDULOS: Mão de obra vinculada à execução contratual</v>
      </c>
      <c r="E646" s="381"/>
      <c r="F646" s="381"/>
      <c r="G646" s="381"/>
      <c r="H646" s="381"/>
      <c r="I646" s="381"/>
      <c r="J646" s="381"/>
      <c r="K646" s="30"/>
      <c r="L646" s="30"/>
      <c r="M646" s="30"/>
      <c r="N646" s="30"/>
      <c r="O646" s="30"/>
      <c r="P646" s="30"/>
    </row>
    <row r="647" spans="1:16" s="4" customFormat="1" ht="18" customHeight="1" x14ac:dyDescent="0.2">
      <c r="A647" s="241">
        <f t="shared" si="583"/>
        <v>3</v>
      </c>
      <c r="B647" s="241" t="str">
        <f t="shared" si="584"/>
        <v>PORTEIRO</v>
      </c>
      <c r="C647" s="241" t="str">
        <f t="shared" si="585"/>
        <v>ARARANGUÁ</v>
      </c>
      <c r="D647" s="382" t="str">
        <f>Raiz!$D$17</f>
        <v>Dados para composição dos custos referentes a mão de obra</v>
      </c>
      <c r="E647" s="382"/>
      <c r="F647" s="382"/>
      <c r="G647" s="382"/>
      <c r="H647" s="382"/>
      <c r="I647" s="382"/>
      <c r="J647" s="382"/>
      <c r="K647" s="30"/>
      <c r="L647" s="30"/>
      <c r="M647" s="30"/>
      <c r="N647" s="30"/>
      <c r="O647" s="30"/>
      <c r="P647" s="30"/>
    </row>
    <row r="648" spans="1:16" s="4" customFormat="1" ht="18" customHeight="1" x14ac:dyDescent="0.2">
      <c r="A648" s="241">
        <f t="shared" si="583"/>
        <v>3</v>
      </c>
      <c r="B648" s="241" t="str">
        <f t="shared" si="584"/>
        <v>PORTEIRO</v>
      </c>
      <c r="C648" s="241" t="str">
        <f t="shared" si="585"/>
        <v>ARARANGUÁ</v>
      </c>
      <c r="D648" s="52">
        <f>Raiz!$D$18</f>
        <v>1</v>
      </c>
      <c r="E648" s="359" t="str">
        <f>Raiz!$E$18</f>
        <v>Tipo de Serviço</v>
      </c>
      <c r="F648" s="359"/>
      <c r="G648" s="383" t="str">
        <f t="shared" ref="G648" si="587">G642</f>
        <v>PORTEIRO</v>
      </c>
      <c r="H648" s="383"/>
      <c r="I648" s="383"/>
      <c r="J648" s="384"/>
      <c r="K648" s="30"/>
      <c r="L648" s="30"/>
      <c r="M648" s="30"/>
      <c r="N648" s="30"/>
      <c r="O648" s="30"/>
      <c r="P648" s="30"/>
    </row>
    <row r="649" spans="1:16" s="4" customFormat="1" ht="18" customHeight="1" x14ac:dyDescent="0.2">
      <c r="A649" s="241">
        <f t="shared" si="583"/>
        <v>3</v>
      </c>
      <c r="B649" s="241" t="str">
        <f t="shared" si="584"/>
        <v>PORTEIRO</v>
      </c>
      <c r="C649" s="241" t="str">
        <f t="shared" si="585"/>
        <v>ARARANGUÁ</v>
      </c>
      <c r="D649" s="52">
        <f>Raiz!$D$19</f>
        <v>2</v>
      </c>
      <c r="E649" s="359" t="str">
        <f>Raiz!$E$19</f>
        <v>Classificação Brasileira de Ocupações (CBO)</v>
      </c>
      <c r="F649" s="359"/>
      <c r="G649" s="373" t="str">
        <f>VLOOKUP(G642,Base!$B$11:$C$24,2,FALSE)</f>
        <v>5174-10</v>
      </c>
      <c r="H649" s="373"/>
      <c r="I649" s="373"/>
      <c r="J649" s="374"/>
      <c r="K649" s="127"/>
      <c r="L649" s="127"/>
      <c r="M649" s="30"/>
      <c r="N649" s="30"/>
      <c r="O649" s="30"/>
      <c r="P649" s="30"/>
    </row>
    <row r="650" spans="1:16" s="4" customFormat="1" ht="18" customHeight="1" x14ac:dyDescent="0.2">
      <c r="A650" s="241">
        <f t="shared" si="583"/>
        <v>3</v>
      </c>
      <c r="B650" s="241" t="str">
        <f t="shared" si="584"/>
        <v>PORTEIRO</v>
      </c>
      <c r="C650" s="241" t="str">
        <f t="shared" si="585"/>
        <v>ARARANGUÁ</v>
      </c>
      <c r="D650" s="52">
        <f>Raiz!$D$20</f>
        <v>3</v>
      </c>
      <c r="E650" s="399" t="str">
        <f>Raiz!$E$20</f>
        <v>Salário Normativo da Categoria</v>
      </c>
      <c r="F650" s="399"/>
      <c r="G650" s="364">
        <f>VLOOKUP(H637,Base!$B$371:$P$422,J642+1,FALSE)</f>
        <v>1741.61</v>
      </c>
      <c r="H650" s="364"/>
      <c r="I650" s="364"/>
      <c r="J650" s="365"/>
      <c r="K650" s="127"/>
      <c r="L650" s="127"/>
      <c r="M650" s="30"/>
      <c r="N650" s="30"/>
      <c r="O650" s="30"/>
      <c r="P650" s="30"/>
    </row>
    <row r="651" spans="1:16" s="4" customFormat="1" ht="30" customHeight="1" x14ac:dyDescent="0.2">
      <c r="A651" s="241">
        <f t="shared" si="583"/>
        <v>3</v>
      </c>
      <c r="B651" s="241" t="str">
        <f t="shared" si="584"/>
        <v>PORTEIRO</v>
      </c>
      <c r="C651" s="241" t="str">
        <f t="shared" si="585"/>
        <v>ARARANGUÁ</v>
      </c>
      <c r="D651" s="147">
        <f>Raiz!$D$21</f>
        <v>4</v>
      </c>
      <c r="E651" s="407" t="str">
        <f>Raiz!$E$21</f>
        <v>Categoria Profissional (vinculada à execução contratual)</v>
      </c>
      <c r="F651" s="407"/>
      <c r="G651" s="375" t="str">
        <f>VLOOKUP(H637,Base!$B$200:$P$251,J642+1,FALSE)</f>
        <v>EMPREGADOS EM EMPRESAS PREST. DE SERV. EM  ASSEIO E CONSERV.</v>
      </c>
      <c r="H651" s="375"/>
      <c r="I651" s="375"/>
      <c r="J651" s="376"/>
      <c r="K651" s="127"/>
      <c r="L651" s="127"/>
      <c r="M651" s="30"/>
      <c r="N651" s="30"/>
      <c r="O651" s="30"/>
      <c r="P651" s="30"/>
    </row>
    <row r="652" spans="1:16" s="4" customFormat="1" ht="18" customHeight="1" x14ac:dyDescent="0.2">
      <c r="A652" s="241">
        <f t="shared" si="583"/>
        <v>3</v>
      </c>
      <c r="B652" s="241" t="str">
        <f t="shared" si="584"/>
        <v>PORTEIRO</v>
      </c>
      <c r="C652" s="241" t="str">
        <f t="shared" si="585"/>
        <v>ARARANGUÁ</v>
      </c>
      <c r="D652" s="52">
        <f>Raiz!$D$22</f>
        <v>5</v>
      </c>
      <c r="E652" s="403" t="str">
        <f>Raiz!$E$22</f>
        <v>CCT - Data-Base da Categoria (dia/mês/ano)</v>
      </c>
      <c r="F652" s="403"/>
      <c r="G652" s="391" t="str">
        <f>VLOOKUP(H637,Base!$B$314:$P$365,J642+1,FALSE)</f>
        <v>SC000152/2021 - 01/01/2021</v>
      </c>
      <c r="H652" s="391"/>
      <c r="I652" s="391"/>
      <c r="J652" s="392"/>
      <c r="K652" s="127"/>
      <c r="L652" s="127"/>
      <c r="M652" s="30"/>
      <c r="N652" s="30"/>
      <c r="O652" s="30"/>
      <c r="P652" s="30"/>
    </row>
    <row r="653" spans="1:16" s="4" customFormat="1" ht="18" customHeight="1" x14ac:dyDescent="0.2">
      <c r="A653" s="241">
        <f t="shared" si="583"/>
        <v>3</v>
      </c>
      <c r="B653" s="241" t="str">
        <f t="shared" si="584"/>
        <v>PORTEIRO</v>
      </c>
      <c r="C653" s="241" t="str">
        <f t="shared" si="585"/>
        <v>ARARANGUÁ</v>
      </c>
      <c r="D653" s="52">
        <f>Raiz!$D$23</f>
        <v>6</v>
      </c>
      <c r="E653" s="359" t="str">
        <f>Raiz!$E$23</f>
        <v>Carga horária a contratar (Horas/Mês)</v>
      </c>
      <c r="F653" s="359"/>
      <c r="G653" s="371">
        <f>VLOOKUP(H637,Base!$B$485:$P$536,J642+1,FALSE)</f>
        <v>200</v>
      </c>
      <c r="H653" s="371"/>
      <c r="I653" s="371"/>
      <c r="J653" s="372"/>
      <c r="K653" s="127"/>
      <c r="L653" s="127"/>
      <c r="M653" s="30"/>
      <c r="N653" s="30"/>
      <c r="O653" s="30"/>
      <c r="P653" s="30"/>
    </row>
    <row r="654" spans="1:16" s="4" customFormat="1" ht="18" customHeight="1" x14ac:dyDescent="0.2">
      <c r="A654" s="241">
        <f t="shared" si="583"/>
        <v>3</v>
      </c>
      <c r="B654" s="241" t="str">
        <f t="shared" si="584"/>
        <v>PORTEIRO</v>
      </c>
      <c r="C654" s="241" t="str">
        <f t="shared" si="585"/>
        <v>ARARANGUÁ</v>
      </c>
      <c r="D654" s="52">
        <f>Raiz!$D$24</f>
        <v>7</v>
      </c>
      <c r="E654" s="359" t="str">
        <f>Raiz!$E$24</f>
        <v>Valor do vale transporte</v>
      </c>
      <c r="F654" s="359"/>
      <c r="G654" s="364">
        <f>VLOOKUP(H637,Base!$B$29:$E$80,4,FALSE)</f>
        <v>3.31</v>
      </c>
      <c r="H654" s="364" t="s">
        <v>35</v>
      </c>
      <c r="I654" s="364"/>
      <c r="J654" s="365"/>
      <c r="K654" s="30"/>
      <c r="L654" s="30"/>
      <c r="M654" s="30"/>
      <c r="N654" s="30"/>
      <c r="O654" s="30"/>
      <c r="P654" s="30"/>
    </row>
    <row r="655" spans="1:16" s="4" customFormat="1" ht="18" customHeight="1" x14ac:dyDescent="0.2">
      <c r="A655" s="241">
        <f t="shared" si="583"/>
        <v>3</v>
      </c>
      <c r="B655" s="241" t="str">
        <f t="shared" si="584"/>
        <v>PORTEIRO</v>
      </c>
      <c r="C655" s="241" t="str">
        <f t="shared" si="585"/>
        <v>ARARANGUÁ</v>
      </c>
      <c r="D655" s="52">
        <f>Raiz!$D$25</f>
        <v>8</v>
      </c>
      <c r="E655" s="359" t="str">
        <f>Raiz!$E$25</f>
        <v>Valor do vale alimentação</v>
      </c>
      <c r="F655" s="359"/>
      <c r="G655" s="364">
        <f>VLOOKUP(H637,Base!$B$656:$P$707,J642+1,FALSE)</f>
        <v>18.23</v>
      </c>
      <c r="H655" s="364"/>
      <c r="I655" s="364"/>
      <c r="J655" s="365"/>
      <c r="K655" s="127"/>
      <c r="L655" s="127"/>
      <c r="M655" s="30"/>
      <c r="N655" s="30"/>
      <c r="O655" s="30"/>
      <c r="P655" s="30"/>
    </row>
    <row r="656" spans="1:16" s="4" customFormat="1" ht="18" customHeight="1" thickBot="1" x14ac:dyDescent="0.25">
      <c r="A656" s="241">
        <f t="shared" si="583"/>
        <v>3</v>
      </c>
      <c r="B656" s="241" t="str">
        <f t="shared" si="584"/>
        <v>PORTEIRO</v>
      </c>
      <c r="C656" s="241" t="str">
        <f t="shared" si="585"/>
        <v>ARARANGUÁ</v>
      </c>
      <c r="D656" s="17">
        <f>Raiz!$D$26</f>
        <v>9</v>
      </c>
      <c r="E656" s="360" t="str">
        <f>Raiz!$E$26</f>
        <v>Salário Mínimo Vigente</v>
      </c>
      <c r="F656" s="360"/>
      <c r="G656" s="361">
        <f>Base!$C$5</f>
        <v>1100</v>
      </c>
      <c r="H656" s="361"/>
      <c r="I656" s="361"/>
      <c r="J656" s="362"/>
      <c r="K656" s="30"/>
      <c r="L656" s="30"/>
      <c r="M656" s="30"/>
      <c r="N656" s="30"/>
      <c r="O656" s="30"/>
      <c r="P656" s="30"/>
    </row>
    <row r="657" spans="1:12" ht="14.1" customHeight="1" thickBot="1" x14ac:dyDescent="0.25">
      <c r="A657" s="241">
        <f t="shared" si="583"/>
        <v>3</v>
      </c>
      <c r="B657" s="241" t="str">
        <f t="shared" si="584"/>
        <v>PORTEIRO</v>
      </c>
      <c r="C657" s="241" t="str">
        <f t="shared" si="585"/>
        <v>ARARANGUÁ</v>
      </c>
      <c r="D657" s="4"/>
      <c r="E657" s="4"/>
      <c r="F657" s="4"/>
      <c r="G657" s="4"/>
      <c r="H657" s="4"/>
      <c r="I657" s="4"/>
      <c r="J657" s="4"/>
    </row>
    <row r="658" spans="1:12" ht="18" customHeight="1" x14ac:dyDescent="0.2">
      <c r="A658" s="241">
        <f t="shared" si="583"/>
        <v>3</v>
      </c>
      <c r="B658" s="241" t="str">
        <f t="shared" si="584"/>
        <v>PORTEIRO</v>
      </c>
      <c r="C658" s="241" t="str">
        <f t="shared" si="585"/>
        <v>ARARANGUÁ</v>
      </c>
      <c r="D658" s="363" t="str">
        <f>Raiz!$D$28</f>
        <v>MÓDULO 1 – COMPOSIÇÃO DA REMUNERAÇÃO</v>
      </c>
      <c r="E658" s="363"/>
      <c r="F658" s="363"/>
      <c r="G658" s="363"/>
      <c r="H658" s="363"/>
      <c r="I658" s="1" t="str">
        <f>Raiz!I$28</f>
        <v>%</v>
      </c>
      <c r="J658" s="2" t="str">
        <f>Raiz!$J$28</f>
        <v>Valor R$</v>
      </c>
    </row>
    <row r="659" spans="1:12" ht="18" customHeight="1" x14ac:dyDescent="0.2">
      <c r="A659" s="241">
        <f t="shared" si="583"/>
        <v>3</v>
      </c>
      <c r="B659" s="241" t="str">
        <f t="shared" si="584"/>
        <v>PORTEIRO</v>
      </c>
      <c r="C659" s="241" t="str">
        <f t="shared" si="585"/>
        <v>ARARANGUÁ</v>
      </c>
      <c r="D659" s="52" t="str">
        <f>Raiz!$D$29</f>
        <v>A</v>
      </c>
      <c r="E659" s="398" t="str">
        <f>Raiz!$E$29</f>
        <v>Salário-Base</v>
      </c>
      <c r="F659" s="398"/>
      <c r="G659" s="398"/>
      <c r="H659" s="398"/>
      <c r="I659" s="314"/>
      <c r="J659" s="19">
        <f>VLOOKUP(H637,Base!$B$599:$P$650,J642+1,FALSE)</f>
        <v>1741.61</v>
      </c>
      <c r="K659" s="128"/>
      <c r="L659" s="128"/>
    </row>
    <row r="660" spans="1:12" ht="18" customHeight="1" x14ac:dyDescent="0.2">
      <c r="A660" s="241">
        <f t="shared" si="583"/>
        <v>3</v>
      </c>
      <c r="B660" s="241" t="str">
        <f t="shared" si="584"/>
        <v>PORTEIRO</v>
      </c>
      <c r="C660" s="241" t="str">
        <f t="shared" si="585"/>
        <v>ARARANGUÁ</v>
      </c>
      <c r="D660" s="147" t="str">
        <f>Raiz!$D$30</f>
        <v>B</v>
      </c>
      <c r="E660" s="338" t="str">
        <f>Raiz!$E$30</f>
        <v>Adicional de Insalubridade</v>
      </c>
      <c r="F660" s="338"/>
      <c r="G660" s="338"/>
      <c r="H660" s="338"/>
      <c r="I660" s="119">
        <f>VLOOKUP(H637,Base!$B$1055:$P$1106,J642+1,FALSE)</f>
        <v>0</v>
      </c>
      <c r="J660" s="19">
        <f t="shared" ref="J660" si="588">ROUND(I660*J659,2)</f>
        <v>0</v>
      </c>
      <c r="K660" s="128"/>
      <c r="L660" s="128"/>
    </row>
    <row r="661" spans="1:12" ht="18" customHeight="1" x14ac:dyDescent="0.2">
      <c r="A661" s="241">
        <f t="shared" si="583"/>
        <v>3</v>
      </c>
      <c r="B661" s="241" t="str">
        <f t="shared" si="584"/>
        <v>PORTEIRO</v>
      </c>
      <c r="C661" s="241" t="str">
        <f t="shared" si="585"/>
        <v>ARARANGUÁ</v>
      </c>
      <c r="D661" s="52" t="str">
        <f>Raiz!$D$31</f>
        <v>C</v>
      </c>
      <c r="E661" s="397" t="str">
        <f>Raiz!$E$31</f>
        <v>Outros (especificar)</v>
      </c>
      <c r="F661" s="397"/>
      <c r="G661" s="397"/>
      <c r="H661" s="397"/>
      <c r="I661" s="20"/>
      <c r="J661" s="19">
        <f>VLOOKUP(H637,Base!$B$827:$P$878,J642+1,FALSE)</f>
        <v>0</v>
      </c>
      <c r="K661" s="128"/>
      <c r="L661" s="128"/>
    </row>
    <row r="662" spans="1:12" ht="18" customHeight="1" x14ac:dyDescent="0.2">
      <c r="A662" s="241">
        <f t="shared" si="583"/>
        <v>3</v>
      </c>
      <c r="B662" s="241" t="str">
        <f t="shared" si="584"/>
        <v>PORTEIRO</v>
      </c>
      <c r="C662" s="241" t="str">
        <f t="shared" si="585"/>
        <v>ARARANGUÁ</v>
      </c>
      <c r="D662" s="52"/>
      <c r="E662" s="323"/>
      <c r="F662" s="323"/>
      <c r="G662" s="323"/>
      <c r="H662" s="323"/>
      <c r="I662" s="20"/>
      <c r="J662" s="19"/>
    </row>
    <row r="663" spans="1:12" ht="18" customHeight="1" x14ac:dyDescent="0.2">
      <c r="A663" s="241">
        <f t="shared" si="583"/>
        <v>3</v>
      </c>
      <c r="B663" s="241" t="str">
        <f t="shared" si="584"/>
        <v>PORTEIRO</v>
      </c>
      <c r="C663" s="241" t="str">
        <f t="shared" si="585"/>
        <v>ARARANGUÁ</v>
      </c>
      <c r="D663" s="52"/>
      <c r="E663" s="323"/>
      <c r="F663" s="323"/>
      <c r="G663" s="323"/>
      <c r="H663" s="323"/>
      <c r="I663" s="20"/>
      <c r="J663" s="36"/>
    </row>
    <row r="664" spans="1:12" ht="18" customHeight="1" x14ac:dyDescent="0.2">
      <c r="A664" s="241">
        <f t="shared" si="583"/>
        <v>3</v>
      </c>
      <c r="B664" s="241" t="str">
        <f t="shared" si="584"/>
        <v>PORTEIRO</v>
      </c>
      <c r="C664" s="241" t="str">
        <f t="shared" si="585"/>
        <v>ARARANGUÁ</v>
      </c>
      <c r="D664" s="52"/>
      <c r="E664" s="323"/>
      <c r="F664" s="323"/>
      <c r="G664" s="323"/>
      <c r="H664" s="323"/>
      <c r="I664" s="20"/>
      <c r="J664" s="36"/>
    </row>
    <row r="665" spans="1:12" ht="18" customHeight="1" thickBot="1" x14ac:dyDescent="0.25">
      <c r="A665" s="241">
        <f t="shared" si="583"/>
        <v>3</v>
      </c>
      <c r="B665" s="241" t="str">
        <f t="shared" si="584"/>
        <v>PORTEIRO</v>
      </c>
      <c r="C665" s="241" t="str">
        <f t="shared" si="585"/>
        <v>ARARANGUÁ</v>
      </c>
      <c r="D665" s="317" t="str">
        <f>Raiz!$D$35</f>
        <v>Total do Módulo 1 - Composição da Remuneração</v>
      </c>
      <c r="E665" s="317"/>
      <c r="F665" s="317"/>
      <c r="G665" s="317"/>
      <c r="H665" s="317"/>
      <c r="I665" s="317"/>
      <c r="J665" s="21">
        <f t="shared" ref="J665" si="589">SUM(J659:J662)</f>
        <v>1741.61</v>
      </c>
    </row>
    <row r="666" spans="1:12" ht="14.1" customHeight="1" thickBot="1" x14ac:dyDescent="0.25">
      <c r="A666" s="241">
        <f t="shared" si="583"/>
        <v>3</v>
      </c>
      <c r="B666" s="241" t="str">
        <f t="shared" si="584"/>
        <v>PORTEIRO</v>
      </c>
      <c r="C666" s="241" t="str">
        <f t="shared" si="585"/>
        <v>ARARANGUÁ</v>
      </c>
      <c r="D666" s="4"/>
      <c r="E666" s="4"/>
      <c r="F666" s="4"/>
      <c r="G666" s="4"/>
      <c r="H666" s="4"/>
      <c r="I666" s="4"/>
      <c r="J666" s="4"/>
    </row>
    <row r="667" spans="1:12" ht="18" customHeight="1" x14ac:dyDescent="0.2">
      <c r="A667" s="241">
        <f t="shared" si="583"/>
        <v>3</v>
      </c>
      <c r="B667" s="241" t="str">
        <f t="shared" si="584"/>
        <v>PORTEIRO</v>
      </c>
      <c r="C667" s="241" t="str">
        <f t="shared" si="585"/>
        <v>ARARANGUÁ</v>
      </c>
      <c r="D667" s="339" t="str">
        <f>Raiz!$D$37</f>
        <v>MÓDULO 2 – ENCARGOS E BENEFÍCIOS ANUAIS, MENSAIS E DIÁRIOS</v>
      </c>
      <c r="E667" s="340"/>
      <c r="F667" s="340"/>
      <c r="G667" s="340"/>
      <c r="H667" s="357"/>
      <c r="I667" s="1" t="str">
        <f>Raiz!$I$37</f>
        <v>%</v>
      </c>
      <c r="J667" s="2" t="str">
        <f>Raiz!$J$37</f>
        <v>Valor R$</v>
      </c>
    </row>
    <row r="668" spans="1:12" ht="18" customHeight="1" x14ac:dyDescent="0.2">
      <c r="A668" s="241">
        <f t="shared" si="583"/>
        <v>3</v>
      </c>
      <c r="B668" s="241" t="str">
        <f t="shared" si="584"/>
        <v>PORTEIRO</v>
      </c>
      <c r="C668" s="241" t="str">
        <f t="shared" si="585"/>
        <v>ARARANGUÁ</v>
      </c>
      <c r="D668" s="343" t="str">
        <f>Raiz!$D$38</f>
        <v xml:space="preserve"> Submódulo 2.1 - 13º (décimo terceiro) Salário, Férias e Adicional de Férias</v>
      </c>
      <c r="E668" s="343"/>
      <c r="F668" s="343"/>
      <c r="G668" s="343"/>
      <c r="H668" s="343"/>
      <c r="I668" s="343"/>
      <c r="J668" s="345"/>
    </row>
    <row r="669" spans="1:12" ht="18" customHeight="1" x14ac:dyDescent="0.2">
      <c r="A669" s="241">
        <f t="shared" si="583"/>
        <v>3</v>
      </c>
      <c r="B669" s="241" t="str">
        <f t="shared" si="584"/>
        <v>PORTEIRO</v>
      </c>
      <c r="C669" s="241" t="str">
        <f t="shared" si="585"/>
        <v>ARARANGUÁ</v>
      </c>
      <c r="D669" s="52" t="str">
        <f>Raiz!$D$39</f>
        <v>A</v>
      </c>
      <c r="E669" s="323" t="str">
        <f>Raiz!$E$39</f>
        <v>13º Salário</v>
      </c>
      <c r="F669" s="323"/>
      <c r="G669" s="323"/>
      <c r="H669" s="323"/>
      <c r="I669" s="20">
        <f>Raiz!$I$39</f>
        <v>8.3333333333333329E-2</v>
      </c>
      <c r="J669" s="22">
        <f t="shared" ref="J669" si="590">ROUND(I669*J665,2)</f>
        <v>145.13</v>
      </c>
    </row>
    <row r="670" spans="1:12" ht="18" customHeight="1" x14ac:dyDescent="0.2">
      <c r="A670" s="241">
        <f t="shared" si="583"/>
        <v>3</v>
      </c>
      <c r="B670" s="241" t="str">
        <f t="shared" si="584"/>
        <v>PORTEIRO</v>
      </c>
      <c r="C670" s="241" t="str">
        <f t="shared" si="585"/>
        <v>ARARANGUÁ</v>
      </c>
      <c r="D670" s="52" t="str">
        <f>Raiz!$D$40</f>
        <v>B</v>
      </c>
      <c r="E670" s="320" t="str">
        <f>Raiz!$E$40</f>
        <v xml:space="preserve">Adicional de Férias </v>
      </c>
      <c r="F670" s="322"/>
      <c r="G670" s="322"/>
      <c r="H670" s="321"/>
      <c r="I670" s="20">
        <f>Raiz!$I$40</f>
        <v>2.7777777777777776E-2</v>
      </c>
      <c r="J670" s="22">
        <f t="shared" ref="J670" si="591">ROUND(I670*J665,2)</f>
        <v>48.38</v>
      </c>
      <c r="K670" s="30"/>
      <c r="L670" s="30"/>
    </row>
    <row r="671" spans="1:12" ht="18" customHeight="1" thickBot="1" x14ac:dyDescent="0.25">
      <c r="A671" s="241">
        <f t="shared" si="583"/>
        <v>3</v>
      </c>
      <c r="B671" s="241" t="str">
        <f t="shared" si="584"/>
        <v>PORTEIRO</v>
      </c>
      <c r="C671" s="241" t="str">
        <f t="shared" si="585"/>
        <v>ARARANGUÁ</v>
      </c>
      <c r="D671" s="317" t="str">
        <f>Raiz!$D$41</f>
        <v>Total do Submódulo 2.1</v>
      </c>
      <c r="E671" s="317"/>
      <c r="F671" s="317"/>
      <c r="G671" s="317"/>
      <c r="H671" s="317"/>
      <c r="I671" s="317"/>
      <c r="J671" s="248">
        <f t="shared" ref="J671" si="592">SUM(J669:J670)</f>
        <v>193.51</v>
      </c>
      <c r="K671" s="30"/>
      <c r="L671" s="30"/>
    </row>
    <row r="672" spans="1:12" ht="14.1" customHeight="1" thickBot="1" x14ac:dyDescent="0.25">
      <c r="A672" s="241">
        <f t="shared" si="583"/>
        <v>3</v>
      </c>
      <c r="B672" s="241" t="str">
        <f t="shared" si="584"/>
        <v>PORTEIRO</v>
      </c>
      <c r="C672" s="241" t="str">
        <f t="shared" si="585"/>
        <v>ARARANGUÁ</v>
      </c>
      <c r="D672" s="4"/>
      <c r="E672" s="4"/>
      <c r="F672" s="4"/>
      <c r="G672" s="4"/>
      <c r="H672" s="4"/>
      <c r="I672" s="4"/>
      <c r="J672" s="4"/>
      <c r="K672" s="30"/>
      <c r="L672" s="30"/>
    </row>
    <row r="673" spans="1:12" ht="18" customHeight="1" x14ac:dyDescent="0.2">
      <c r="A673" s="241">
        <f t="shared" si="583"/>
        <v>3</v>
      </c>
      <c r="B673" s="241" t="str">
        <f t="shared" si="584"/>
        <v>PORTEIRO</v>
      </c>
      <c r="C673" s="241" t="str">
        <f t="shared" si="585"/>
        <v>ARARANGUÁ</v>
      </c>
      <c r="D673" s="355" t="str">
        <f>Raiz!$D$43</f>
        <v xml:space="preserve"> Submódulo 2.2 - Encargos Previdenciários (GPS), FGTS e outras contribuições (Base de cálculo: Módulo 1 + Submódulo 2.1)</v>
      </c>
      <c r="E673" s="355"/>
      <c r="F673" s="355"/>
      <c r="G673" s="355"/>
      <c r="H673" s="355"/>
      <c r="I673" s="355"/>
      <c r="J673" s="356"/>
      <c r="K673" s="30"/>
      <c r="L673" s="30"/>
    </row>
    <row r="674" spans="1:12" ht="18" customHeight="1" x14ac:dyDescent="0.2">
      <c r="A674" s="241">
        <f t="shared" si="583"/>
        <v>3</v>
      </c>
      <c r="B674" s="241" t="str">
        <f t="shared" si="584"/>
        <v>PORTEIRO</v>
      </c>
      <c r="C674" s="241" t="str">
        <f t="shared" si="585"/>
        <v>ARARANGUÁ</v>
      </c>
      <c r="D674" s="52" t="str">
        <f>Raiz!$D$44</f>
        <v>A</v>
      </c>
      <c r="E674" s="354" t="str">
        <f>Raiz!$E$44</f>
        <v>INSS</v>
      </c>
      <c r="F674" s="354"/>
      <c r="G674" s="354"/>
      <c r="H674" s="354"/>
      <c r="I674" s="23">
        <f>Raiz!$I$44</f>
        <v>0.2</v>
      </c>
      <c r="J674" s="22">
        <f t="shared" ref="J674" si="593">ROUND((J665+J671)*$I674,2)</f>
        <v>387.02</v>
      </c>
      <c r="K674" s="30"/>
      <c r="L674" s="30"/>
    </row>
    <row r="675" spans="1:12" ht="18" customHeight="1" x14ac:dyDescent="0.2">
      <c r="A675" s="241">
        <f t="shared" si="583"/>
        <v>3</v>
      </c>
      <c r="B675" s="241" t="str">
        <f t="shared" si="584"/>
        <v>PORTEIRO</v>
      </c>
      <c r="C675" s="241" t="str">
        <f t="shared" si="585"/>
        <v>ARARANGUÁ</v>
      </c>
      <c r="D675" s="52" t="str">
        <f>Raiz!$D$45</f>
        <v>B</v>
      </c>
      <c r="E675" s="354" t="str">
        <f>Raiz!$E$45</f>
        <v>Salário Educação</v>
      </c>
      <c r="F675" s="354"/>
      <c r="G675" s="354"/>
      <c r="H675" s="354"/>
      <c r="I675" s="23">
        <f>Raiz!$I$45</f>
        <v>2.5000000000000001E-2</v>
      </c>
      <c r="J675" s="22">
        <f t="shared" ref="J675" si="594">ROUND((J665+J671)*$I675,2)</f>
        <v>48.38</v>
      </c>
      <c r="K675" s="30"/>
      <c r="L675" s="30"/>
    </row>
    <row r="676" spans="1:12" ht="18" customHeight="1" x14ac:dyDescent="0.2">
      <c r="A676" s="241">
        <f t="shared" si="583"/>
        <v>3</v>
      </c>
      <c r="B676" s="241" t="str">
        <f t="shared" si="584"/>
        <v>PORTEIRO</v>
      </c>
      <c r="C676" s="241" t="str">
        <f t="shared" si="585"/>
        <v>ARARANGUÁ</v>
      </c>
      <c r="D676" s="52" t="str">
        <f>Raiz!$D$46</f>
        <v>C</v>
      </c>
      <c r="E676" s="254" t="str">
        <f>Raiz!$E$46</f>
        <v>RAT X FAP       RAT=</v>
      </c>
      <c r="F676" s="255">
        <f>Raiz!$F$46</f>
        <v>0.03</v>
      </c>
      <c r="G676" s="256" t="str">
        <f>Raiz!$G$46</f>
        <v>FAP=</v>
      </c>
      <c r="H676" s="257">
        <f>Raiz!$H$46</f>
        <v>1</v>
      </c>
      <c r="I676" s="23">
        <f t="shared" ref="I676" si="595">ROUND(F676*H676,2)</f>
        <v>0.03</v>
      </c>
      <c r="J676" s="22">
        <f t="shared" ref="J676" si="596">ROUND((J665+J671)*$I676,2)</f>
        <v>58.05</v>
      </c>
      <c r="K676" s="30"/>
      <c r="L676" s="30"/>
    </row>
    <row r="677" spans="1:12" ht="18" customHeight="1" x14ac:dyDescent="0.2">
      <c r="A677" s="241">
        <f t="shared" si="583"/>
        <v>3</v>
      </c>
      <c r="B677" s="241" t="str">
        <f t="shared" si="584"/>
        <v>PORTEIRO</v>
      </c>
      <c r="C677" s="241" t="str">
        <f t="shared" si="585"/>
        <v>ARARANGUÁ</v>
      </c>
      <c r="D677" s="52" t="str">
        <f>Raiz!$D$47</f>
        <v>D</v>
      </c>
      <c r="E677" s="354" t="str">
        <f>Raiz!$E$47</f>
        <v>SESI ou SESC</v>
      </c>
      <c r="F677" s="354"/>
      <c r="G677" s="354"/>
      <c r="H677" s="354"/>
      <c r="I677" s="23">
        <f>Raiz!$I$47</f>
        <v>1.4999999999999999E-2</v>
      </c>
      <c r="J677" s="22">
        <f t="shared" ref="J677" si="597">ROUND((J665+J671)*$I677,2)</f>
        <v>29.03</v>
      </c>
      <c r="K677" s="30"/>
      <c r="L677" s="30"/>
    </row>
    <row r="678" spans="1:12" ht="18" customHeight="1" x14ac:dyDescent="0.2">
      <c r="A678" s="241">
        <f t="shared" si="583"/>
        <v>3</v>
      </c>
      <c r="B678" s="241" t="str">
        <f t="shared" si="584"/>
        <v>PORTEIRO</v>
      </c>
      <c r="C678" s="241" t="str">
        <f t="shared" si="585"/>
        <v>ARARANGUÁ</v>
      </c>
      <c r="D678" s="52" t="str">
        <f>Raiz!$D$48</f>
        <v>E</v>
      </c>
      <c r="E678" s="354" t="str">
        <f>Raiz!$E$48</f>
        <v>SENAI ou SENAC</v>
      </c>
      <c r="F678" s="354"/>
      <c r="G678" s="354"/>
      <c r="H678" s="354"/>
      <c r="I678" s="23">
        <f>Raiz!$I$48</f>
        <v>0.01</v>
      </c>
      <c r="J678" s="22">
        <f t="shared" ref="J678" si="598">ROUND((J665+J671)*$I678,2)</f>
        <v>19.350000000000001</v>
      </c>
      <c r="K678" s="30"/>
      <c r="L678" s="30"/>
    </row>
    <row r="679" spans="1:12" ht="18" customHeight="1" x14ac:dyDescent="0.2">
      <c r="A679" s="241">
        <f t="shared" si="583"/>
        <v>3</v>
      </c>
      <c r="B679" s="241" t="str">
        <f t="shared" si="584"/>
        <v>PORTEIRO</v>
      </c>
      <c r="C679" s="241" t="str">
        <f t="shared" si="585"/>
        <v>ARARANGUÁ</v>
      </c>
      <c r="D679" s="52" t="str">
        <f>Raiz!$D$49</f>
        <v>F</v>
      </c>
      <c r="E679" s="354" t="str">
        <f>Raiz!$E$49</f>
        <v>SEBRAE</v>
      </c>
      <c r="F679" s="354"/>
      <c r="G679" s="354"/>
      <c r="H679" s="354"/>
      <c r="I679" s="23">
        <f>Raiz!$I$49</f>
        <v>6.0000000000000001E-3</v>
      </c>
      <c r="J679" s="22">
        <f t="shared" ref="J679" si="599">ROUND((J665+J671)*$I679,2)</f>
        <v>11.61</v>
      </c>
      <c r="K679" s="30"/>
      <c r="L679" s="30"/>
    </row>
    <row r="680" spans="1:12" ht="18" customHeight="1" x14ac:dyDescent="0.2">
      <c r="A680" s="241">
        <f t="shared" si="583"/>
        <v>3</v>
      </c>
      <c r="B680" s="241" t="str">
        <f t="shared" si="584"/>
        <v>PORTEIRO</v>
      </c>
      <c r="C680" s="241" t="str">
        <f t="shared" si="585"/>
        <v>ARARANGUÁ</v>
      </c>
      <c r="D680" s="52" t="str">
        <f>Raiz!$D$50</f>
        <v>G</v>
      </c>
      <c r="E680" s="354" t="str">
        <f>Raiz!$E$50</f>
        <v>INCRA</v>
      </c>
      <c r="F680" s="354"/>
      <c r="G680" s="354"/>
      <c r="H680" s="354"/>
      <c r="I680" s="23">
        <f>Raiz!$I$50</f>
        <v>2E-3</v>
      </c>
      <c r="J680" s="22">
        <f t="shared" ref="J680" si="600">ROUND((J665+J671)*$I680,2)</f>
        <v>3.87</v>
      </c>
      <c r="K680" s="30"/>
      <c r="L680" s="30"/>
    </row>
    <row r="681" spans="1:12" ht="18" customHeight="1" x14ac:dyDescent="0.2">
      <c r="A681" s="241">
        <f t="shared" si="583"/>
        <v>3</v>
      </c>
      <c r="B681" s="241" t="str">
        <f t="shared" si="584"/>
        <v>PORTEIRO</v>
      </c>
      <c r="C681" s="241" t="str">
        <f t="shared" si="585"/>
        <v>ARARANGUÁ</v>
      </c>
      <c r="D681" s="52" t="str">
        <f>Raiz!$D$51</f>
        <v>H</v>
      </c>
      <c r="E681" s="354" t="str">
        <f>Raiz!$E$51</f>
        <v>FGTS</v>
      </c>
      <c r="F681" s="354"/>
      <c r="G681" s="354"/>
      <c r="H681" s="354"/>
      <c r="I681" s="23">
        <f>Raiz!$I$51</f>
        <v>0.08</v>
      </c>
      <c r="J681" s="22">
        <f t="shared" ref="J681" si="601">ROUND((J665+J671)*$I681,2)</f>
        <v>154.81</v>
      </c>
      <c r="K681" s="30"/>
      <c r="L681" s="30"/>
    </row>
    <row r="682" spans="1:12" ht="18" customHeight="1" thickBot="1" x14ac:dyDescent="0.25">
      <c r="A682" s="241">
        <f t="shared" si="583"/>
        <v>3</v>
      </c>
      <c r="B682" s="241" t="str">
        <f t="shared" si="584"/>
        <v>PORTEIRO</v>
      </c>
      <c r="C682" s="241" t="str">
        <f t="shared" si="585"/>
        <v>ARARANGUÁ</v>
      </c>
      <c r="D682" s="319" t="str">
        <f>Raiz!$D$52</f>
        <v>Total do Submódulo 2.2</v>
      </c>
      <c r="E682" s="319"/>
      <c r="F682" s="319"/>
      <c r="G682" s="319"/>
      <c r="H682" s="319"/>
      <c r="I682" s="24">
        <f t="shared" ref="I682:J682" si="602">SUM(I674:I681)</f>
        <v>0.36800000000000005</v>
      </c>
      <c r="J682" s="21">
        <f t="shared" si="602"/>
        <v>712.12000000000012</v>
      </c>
      <c r="K682" s="30"/>
      <c r="L682" s="30"/>
    </row>
    <row r="683" spans="1:12" ht="14.1" customHeight="1" thickBot="1" x14ac:dyDescent="0.25">
      <c r="A683" s="241">
        <f t="shared" si="583"/>
        <v>3</v>
      </c>
      <c r="B683" s="241" t="str">
        <f t="shared" si="584"/>
        <v>PORTEIRO</v>
      </c>
      <c r="C683" s="241" t="str">
        <f t="shared" si="585"/>
        <v>ARARANGUÁ</v>
      </c>
      <c r="D683" s="4"/>
      <c r="E683" s="4"/>
      <c r="F683" s="4"/>
      <c r="G683" s="4"/>
      <c r="H683" s="4"/>
      <c r="I683" s="4"/>
      <c r="J683" s="4"/>
      <c r="K683" s="30"/>
      <c r="L683" s="30"/>
    </row>
    <row r="684" spans="1:12" ht="18" customHeight="1" x14ac:dyDescent="0.2">
      <c r="A684" s="241">
        <f t="shared" si="583"/>
        <v>3</v>
      </c>
      <c r="B684" s="241" t="str">
        <f t="shared" si="584"/>
        <v>PORTEIRO</v>
      </c>
      <c r="C684" s="241" t="str">
        <f t="shared" si="585"/>
        <v>ARARANGUÁ</v>
      </c>
      <c r="D684" s="355" t="str">
        <f>Raiz!$D$54</f>
        <v xml:space="preserve"> Submódulo 2.3 - Benefícios Mensais e Diários</v>
      </c>
      <c r="E684" s="355"/>
      <c r="F684" s="355"/>
      <c r="G684" s="355"/>
      <c r="H684" s="355"/>
      <c r="I684" s="355"/>
      <c r="J684" s="356"/>
      <c r="K684" s="30"/>
      <c r="L684" s="30"/>
    </row>
    <row r="685" spans="1:12" ht="18" customHeight="1" x14ac:dyDescent="0.2">
      <c r="A685" s="241">
        <f t="shared" si="583"/>
        <v>3</v>
      </c>
      <c r="B685" s="241" t="str">
        <f t="shared" si="584"/>
        <v>PORTEIRO</v>
      </c>
      <c r="C685" s="241" t="str">
        <f t="shared" si="585"/>
        <v>ARARANGUÁ</v>
      </c>
      <c r="D685" s="52" t="str">
        <f>Raiz!$D$55</f>
        <v>A</v>
      </c>
      <c r="E685" s="264" t="str">
        <f>Raiz!$E$55</f>
        <v>Transporte</v>
      </c>
      <c r="F685" s="320" t="str">
        <f>Raiz!$F$55</f>
        <v>Cálculo do Valor: [(2xVTx21)-(6%xSB)]</v>
      </c>
      <c r="G685" s="322"/>
      <c r="H685" s="322"/>
      <c r="I685" s="327"/>
      <c r="J685" s="19">
        <f t="shared" ref="J685" si="603">IF(ROUND((21*G654*2)-(J659*0.06),2)&lt;0,0,ROUND((21*G654*2)-(J659*0.06),2))</f>
        <v>34.520000000000003</v>
      </c>
      <c r="K685" s="30"/>
      <c r="L685" s="30"/>
    </row>
    <row r="686" spans="1:12" ht="18" customHeight="1" x14ac:dyDescent="0.2">
      <c r="A686" s="241">
        <f t="shared" si="583"/>
        <v>3</v>
      </c>
      <c r="B686" s="241" t="str">
        <f t="shared" si="584"/>
        <v>PORTEIRO</v>
      </c>
      <c r="C686" s="241" t="str">
        <f t="shared" si="585"/>
        <v>ARARANGUÁ</v>
      </c>
      <c r="D686" s="52" t="str">
        <f>Raiz!$D$56</f>
        <v>B</v>
      </c>
      <c r="E686" s="264" t="str">
        <f>Raiz!$E$56</f>
        <v>Auxílio Alimentação</v>
      </c>
      <c r="F686" s="320" t="str">
        <f>Raiz!$F$56</f>
        <v>Cálculo do Valor = [(VAx21dias)-Desconto no Salário]</v>
      </c>
      <c r="G686" s="322"/>
      <c r="H686" s="112" t="str">
        <f>Raiz!$H$56</f>
        <v xml:space="preserve">Desconto no Salário = </v>
      </c>
      <c r="I686" s="26">
        <f>VLOOKUP(H637,Base!$B$941:$P$992,J642+1,FALSE)</f>
        <v>0.01</v>
      </c>
      <c r="J686" s="19">
        <f t="shared" ref="J686" si="604">ROUND(G655*21*(1-I686),2)</f>
        <v>379</v>
      </c>
      <c r="K686" s="127"/>
      <c r="L686" s="127"/>
    </row>
    <row r="687" spans="1:12" ht="18" customHeight="1" x14ac:dyDescent="0.2">
      <c r="A687" s="241">
        <f t="shared" si="583"/>
        <v>3</v>
      </c>
      <c r="B687" s="241" t="str">
        <f t="shared" si="584"/>
        <v>PORTEIRO</v>
      </c>
      <c r="C687" s="241" t="str">
        <f t="shared" si="585"/>
        <v>ARARANGUÁ</v>
      </c>
      <c r="D687" s="52" t="str">
        <f>Raiz!$D$57</f>
        <v>C</v>
      </c>
      <c r="E687" s="314" t="str">
        <f>Raiz!$E$57</f>
        <v>Benefício de Assistência ao Trabalhador / Médica / Social Odontológico</v>
      </c>
      <c r="F687" s="314"/>
      <c r="G687" s="314"/>
      <c r="H687" s="314"/>
      <c r="I687" s="314"/>
      <c r="J687" s="19">
        <f>VLOOKUP(H637,Base!$B$713:$P$764,J642+1,FALSE)</f>
        <v>11</v>
      </c>
      <c r="K687" s="127"/>
      <c r="L687" s="127"/>
    </row>
    <row r="688" spans="1:12" ht="18" customHeight="1" x14ac:dyDescent="0.2">
      <c r="A688" s="241">
        <f t="shared" si="583"/>
        <v>3</v>
      </c>
      <c r="B688" s="241" t="str">
        <f t="shared" si="584"/>
        <v>PORTEIRO</v>
      </c>
      <c r="C688" s="241" t="str">
        <f t="shared" si="585"/>
        <v>ARARANGUÁ</v>
      </c>
      <c r="D688" s="52" t="str">
        <f>Raiz!$D$58</f>
        <v>D</v>
      </c>
      <c r="E688" s="314" t="str">
        <f>Raiz!$E$58</f>
        <v>Benefício Social Familiar</v>
      </c>
      <c r="F688" s="314"/>
      <c r="G688" s="314"/>
      <c r="H688" s="314"/>
      <c r="I688" s="314"/>
      <c r="J688" s="19">
        <f>VLOOKUP(H637,Base!$B$770:$P$821,J642+1,FALSE)</f>
        <v>0</v>
      </c>
      <c r="K688" s="127"/>
      <c r="L688" s="127"/>
    </row>
    <row r="689" spans="1:12" ht="18" customHeight="1" x14ac:dyDescent="0.2">
      <c r="A689" s="241">
        <f t="shared" si="583"/>
        <v>3</v>
      </c>
      <c r="B689" s="241" t="str">
        <f t="shared" si="584"/>
        <v>PORTEIRO</v>
      </c>
      <c r="C689" s="241" t="str">
        <f t="shared" si="585"/>
        <v>ARARANGUÁ</v>
      </c>
      <c r="D689" s="52" t="str">
        <f>Raiz!$D$59</f>
        <v>E</v>
      </c>
      <c r="E689" s="323" t="str">
        <f>Raiz!$E$59</f>
        <v>Adicional de Assiduidade</v>
      </c>
      <c r="F689" s="323"/>
      <c r="G689" s="323"/>
      <c r="H689" s="323"/>
      <c r="I689" s="26">
        <f>VLOOKUP(H637,Base!$B$1112:$P$1163,J642+1,FALSE)</f>
        <v>0.05</v>
      </c>
      <c r="J689" s="19">
        <f t="shared" ref="J689" si="605">ROUND(I689*J659,2)</f>
        <v>87.08</v>
      </c>
      <c r="K689" s="127"/>
      <c r="L689" s="127"/>
    </row>
    <row r="690" spans="1:12" ht="18" customHeight="1" x14ac:dyDescent="0.2">
      <c r="A690" s="241">
        <f t="shared" si="583"/>
        <v>3</v>
      </c>
      <c r="B690" s="241" t="str">
        <f t="shared" si="584"/>
        <v>PORTEIRO</v>
      </c>
      <c r="C690" s="241" t="str">
        <f t="shared" si="585"/>
        <v>ARARANGUÁ</v>
      </c>
      <c r="D690" s="52" t="str">
        <f>Raiz!$D$60</f>
        <v>F</v>
      </c>
      <c r="E690" s="314" t="str">
        <f>Raiz!$E$60</f>
        <v>Seguro de Vida</v>
      </c>
      <c r="F690" s="314"/>
      <c r="G690" s="314"/>
      <c r="H690" s="314"/>
      <c r="I690" s="314"/>
      <c r="J690" s="19">
        <f>VLOOKUP(H637,Base!$B$1169:$P$1220,J642+1,FALSE)</f>
        <v>0</v>
      </c>
      <c r="K690" s="127"/>
      <c r="L690" s="127"/>
    </row>
    <row r="691" spans="1:12" ht="18" customHeight="1" x14ac:dyDescent="0.2">
      <c r="A691" s="241">
        <f t="shared" si="583"/>
        <v>3</v>
      </c>
      <c r="B691" s="241" t="str">
        <f t="shared" si="584"/>
        <v>PORTEIRO</v>
      </c>
      <c r="C691" s="241" t="str">
        <f t="shared" si="585"/>
        <v>ARARANGUÁ</v>
      </c>
      <c r="D691" s="52" t="str">
        <f>Raiz!$D$61</f>
        <v>G</v>
      </c>
      <c r="E691" s="314" t="str">
        <f>Raiz!$E$61</f>
        <v>Outros (especificar)</v>
      </c>
      <c r="F691" s="314"/>
      <c r="G691" s="314"/>
      <c r="H691" s="314"/>
      <c r="I691" s="314"/>
      <c r="J691" s="19">
        <f>VLOOKUP(H637,Base!$B$884:$P$935,J642+1,FALSE)</f>
        <v>0</v>
      </c>
      <c r="K691" s="127"/>
      <c r="L691" s="127"/>
    </row>
    <row r="692" spans="1:12" ht="18" customHeight="1" thickBot="1" x14ac:dyDescent="0.25">
      <c r="A692" s="241">
        <f t="shared" si="583"/>
        <v>3</v>
      </c>
      <c r="B692" s="241" t="str">
        <f t="shared" si="584"/>
        <v>PORTEIRO</v>
      </c>
      <c r="C692" s="241" t="str">
        <f t="shared" si="585"/>
        <v>ARARANGUÁ</v>
      </c>
      <c r="D692" s="317" t="str">
        <f>Raiz!$D$62</f>
        <v> Total do Submódulo 2.3</v>
      </c>
      <c r="E692" s="317"/>
      <c r="F692" s="317"/>
      <c r="G692" s="317"/>
      <c r="H692" s="317"/>
      <c r="I692" s="317"/>
      <c r="J692" s="27">
        <f t="shared" ref="J692" si="606">SUM(J685:J691)</f>
        <v>511.59999999999997</v>
      </c>
      <c r="K692" s="30"/>
      <c r="L692" s="30"/>
    </row>
    <row r="693" spans="1:12" ht="14.1" customHeight="1" thickBot="1" x14ac:dyDescent="0.25">
      <c r="A693" s="241">
        <f t="shared" si="583"/>
        <v>3</v>
      </c>
      <c r="B693" s="241" t="str">
        <f t="shared" si="584"/>
        <v>PORTEIRO</v>
      </c>
      <c r="C693" s="241" t="str">
        <f t="shared" si="585"/>
        <v>ARARANGUÁ</v>
      </c>
      <c r="D693" s="4"/>
      <c r="E693" s="4"/>
      <c r="F693" s="4"/>
      <c r="G693" s="4"/>
      <c r="H693" s="4"/>
      <c r="I693" s="4"/>
      <c r="J693" s="4"/>
      <c r="K693" s="30"/>
      <c r="L693" s="30"/>
    </row>
    <row r="694" spans="1:12" ht="18" customHeight="1" x14ac:dyDescent="0.2">
      <c r="A694" s="241">
        <f t="shared" si="583"/>
        <v>3</v>
      </c>
      <c r="B694" s="241" t="str">
        <f t="shared" si="584"/>
        <v>PORTEIRO</v>
      </c>
      <c r="C694" s="241" t="str">
        <f t="shared" si="585"/>
        <v>ARARANGUÁ</v>
      </c>
      <c r="D694" s="353" t="str">
        <f>Raiz!$D$64</f>
        <v>Quadro-Resumo do Módulo 2 - Encargos e Benefícios Anuais, Mensais e Diários</v>
      </c>
      <c r="E694" s="353"/>
      <c r="F694" s="353"/>
      <c r="G694" s="353"/>
      <c r="H694" s="353"/>
      <c r="I694" s="353"/>
      <c r="J694" s="28" t="str">
        <f>Raiz!$J$64</f>
        <v>Valor R$</v>
      </c>
      <c r="K694" s="30"/>
      <c r="L694" s="30"/>
    </row>
    <row r="695" spans="1:12" ht="18" customHeight="1" x14ac:dyDescent="0.2">
      <c r="A695" s="241">
        <f t="shared" si="583"/>
        <v>3</v>
      </c>
      <c r="B695" s="241" t="str">
        <f t="shared" si="584"/>
        <v>PORTEIRO</v>
      </c>
      <c r="C695" s="241" t="str">
        <f t="shared" si="585"/>
        <v>ARARANGUÁ</v>
      </c>
      <c r="D695" s="52" t="str">
        <f>Raiz!$D$65</f>
        <v>2.1</v>
      </c>
      <c r="E695" s="314" t="str">
        <f>Raiz!$E$65</f>
        <v>13º Salário e Adicional de Férias</v>
      </c>
      <c r="F695" s="314"/>
      <c r="G695" s="314"/>
      <c r="H695" s="314"/>
      <c r="I695" s="314"/>
      <c r="J695" s="25">
        <f t="shared" ref="J695" si="607">J671</f>
        <v>193.51</v>
      </c>
      <c r="K695" s="30"/>
      <c r="L695" s="30"/>
    </row>
    <row r="696" spans="1:12" ht="18" customHeight="1" x14ac:dyDescent="0.2">
      <c r="A696" s="241">
        <f t="shared" si="583"/>
        <v>3</v>
      </c>
      <c r="B696" s="241" t="str">
        <f t="shared" si="584"/>
        <v>PORTEIRO</v>
      </c>
      <c r="C696" s="241" t="str">
        <f t="shared" si="585"/>
        <v>ARARANGUÁ</v>
      </c>
      <c r="D696" s="52" t="str">
        <f>Raiz!$D$66</f>
        <v>2.2</v>
      </c>
      <c r="E696" s="314" t="str">
        <f>Raiz!$E$66</f>
        <v>Encargos Previdenciários (GPS), FGTS e outras contribuições</v>
      </c>
      <c r="F696" s="314"/>
      <c r="G696" s="314"/>
      <c r="H696" s="314"/>
      <c r="I696" s="314"/>
      <c r="J696" s="25">
        <f t="shared" ref="J696" si="608">J682</f>
        <v>712.12000000000012</v>
      </c>
      <c r="K696" s="30"/>
      <c r="L696" s="30"/>
    </row>
    <row r="697" spans="1:12" ht="18" customHeight="1" x14ac:dyDescent="0.2">
      <c r="A697" s="241">
        <f t="shared" ref="A697:C698" si="609">A696</f>
        <v>3</v>
      </c>
      <c r="B697" s="241" t="str">
        <f t="shared" si="609"/>
        <v>PORTEIRO</v>
      </c>
      <c r="C697" s="241" t="str">
        <f t="shared" si="609"/>
        <v>ARARANGUÁ</v>
      </c>
      <c r="D697" s="52" t="str">
        <f>Raiz!$D$67</f>
        <v>2.3</v>
      </c>
      <c r="E697" s="314" t="str">
        <f>Raiz!$E$67</f>
        <v>Benefícios Mensais e Diários</v>
      </c>
      <c r="F697" s="314"/>
      <c r="G697" s="314"/>
      <c r="H697" s="314"/>
      <c r="I697" s="314"/>
      <c r="J697" s="25">
        <f t="shared" ref="J697" si="610">J692</f>
        <v>511.59999999999997</v>
      </c>
      <c r="K697" s="30"/>
      <c r="L697" s="30"/>
    </row>
    <row r="698" spans="1:12" ht="18" customHeight="1" thickBot="1" x14ac:dyDescent="0.25">
      <c r="A698" s="241">
        <f t="shared" si="609"/>
        <v>3</v>
      </c>
      <c r="B698" s="241" t="str">
        <f t="shared" si="609"/>
        <v>PORTEIRO</v>
      </c>
      <c r="C698" s="241" t="str">
        <f t="shared" si="609"/>
        <v>ARARANGUÁ</v>
      </c>
      <c r="D698" s="317" t="str">
        <f>Raiz!$D$68</f>
        <v> Total do Módulo 2 - Encargos e Benefícios Anuais, mensais e Diários</v>
      </c>
      <c r="E698" s="317"/>
      <c r="F698" s="317"/>
      <c r="G698" s="317"/>
      <c r="H698" s="317"/>
      <c r="I698" s="317"/>
      <c r="J698" s="27">
        <f t="shared" ref="J698" si="611">SUM(J695:J697)</f>
        <v>1417.23</v>
      </c>
      <c r="K698" s="30"/>
      <c r="L698" s="30"/>
    </row>
    <row r="699" spans="1:12" ht="14.1" customHeight="1" thickBot="1" x14ac:dyDescent="0.25">
      <c r="A699" s="241">
        <f t="shared" ref="A699:C699" si="612">A698</f>
        <v>3</v>
      </c>
      <c r="B699" s="241" t="str">
        <f t="shared" si="612"/>
        <v>PORTEIRO</v>
      </c>
      <c r="C699" s="241" t="str">
        <f t="shared" si="612"/>
        <v>ARARANGUÁ</v>
      </c>
      <c r="D699" s="4"/>
      <c r="E699" s="4"/>
      <c r="F699" s="4"/>
      <c r="G699" s="4"/>
      <c r="H699" s="4"/>
      <c r="I699" s="4"/>
      <c r="J699" s="4"/>
      <c r="K699" s="30"/>
      <c r="L699" s="30"/>
    </row>
    <row r="700" spans="1:12" ht="18" customHeight="1" x14ac:dyDescent="0.2">
      <c r="A700" s="241">
        <f t="shared" ref="A700:C700" si="613">A699</f>
        <v>3</v>
      </c>
      <c r="B700" s="241" t="str">
        <f t="shared" si="613"/>
        <v>PORTEIRO</v>
      </c>
      <c r="C700" s="241" t="str">
        <f t="shared" si="613"/>
        <v>ARARANGUÁ</v>
      </c>
      <c r="D700" s="350" t="str">
        <f>Raiz!$D$70</f>
        <v>MÓDULO 3 – PROVISÃO PARA RESCISÃO</v>
      </c>
      <c r="E700" s="351"/>
      <c r="F700" s="351"/>
      <c r="G700" s="351"/>
      <c r="H700" s="352"/>
      <c r="I700" s="1" t="str">
        <f>Raiz!$I$70</f>
        <v>%</v>
      </c>
      <c r="J700" s="2" t="str">
        <f>Raiz!$J$70</f>
        <v>Valor R$</v>
      </c>
      <c r="K700" s="30"/>
      <c r="L700" s="30"/>
    </row>
    <row r="701" spans="1:12" ht="30" customHeight="1" x14ac:dyDescent="0.2">
      <c r="A701" s="241">
        <f t="shared" ref="A701:C701" si="614">A700</f>
        <v>3</v>
      </c>
      <c r="B701" s="241" t="str">
        <f t="shared" si="614"/>
        <v>PORTEIRO</v>
      </c>
      <c r="C701" s="241" t="str">
        <f t="shared" si="614"/>
        <v>ARARANGUÁ</v>
      </c>
      <c r="D701" s="147" t="str">
        <f>Raiz!$D$71</f>
        <v>A</v>
      </c>
      <c r="E701" s="265" t="str">
        <f>Raiz!$E$71</f>
        <v>Aviso Prévio Indenizado</v>
      </c>
      <c r="F701" s="332" t="str">
        <f>Raiz!$F$71</f>
        <v>Cálculo do valor = [Rem/12 + 13º/12 + Férias/12 + 1/3Férias/12] x 1 x 5% de rotatividade anual</v>
      </c>
      <c r="G701" s="333"/>
      <c r="H701" s="408"/>
      <c r="I701" s="20">
        <f>Raiz!$I$71</f>
        <v>4.9768518518518521E-3</v>
      </c>
      <c r="J701" s="19">
        <f t="shared" ref="J701" si="615">ROUND(I701*J665,2)</f>
        <v>8.67</v>
      </c>
      <c r="K701" s="30"/>
      <c r="L701" s="30"/>
    </row>
    <row r="702" spans="1:12" ht="18" customHeight="1" x14ac:dyDescent="0.2">
      <c r="A702" s="241">
        <f t="shared" ref="A702:C702" si="616">A701</f>
        <v>3</v>
      </c>
      <c r="B702" s="241" t="str">
        <f t="shared" si="616"/>
        <v>PORTEIRO</v>
      </c>
      <c r="C702" s="241" t="str">
        <f t="shared" si="616"/>
        <v>ARARANGUÁ</v>
      </c>
      <c r="D702" s="52" t="str">
        <f>Raiz!$D$72</f>
        <v>B</v>
      </c>
      <c r="E702" s="404" t="str">
        <f>Raiz!$E$72</f>
        <v>Incidência do FGTS sobre o Aviso Prévio Indenizado</v>
      </c>
      <c r="F702" s="405"/>
      <c r="G702" s="405"/>
      <c r="H702" s="406"/>
      <c r="I702" s="20">
        <f t="shared" ref="I702:I765" si="617">0.08*I701</f>
        <v>3.9814814814814818E-4</v>
      </c>
      <c r="J702" s="19">
        <f t="shared" ref="J702" si="618">ROUND(I702*J665,2)</f>
        <v>0.69</v>
      </c>
      <c r="K702" s="30"/>
      <c r="L702" s="30"/>
    </row>
    <row r="703" spans="1:12" ht="18" customHeight="1" x14ac:dyDescent="0.2">
      <c r="A703" s="241">
        <f t="shared" ref="A703:C703" si="619">A702</f>
        <v>3</v>
      </c>
      <c r="B703" s="241" t="str">
        <f t="shared" si="619"/>
        <v>PORTEIRO</v>
      </c>
      <c r="C703" s="241" t="str">
        <f t="shared" si="619"/>
        <v>ARARANGUÁ</v>
      </c>
      <c r="D703" s="52" t="str">
        <f>Raiz!$D$73</f>
        <v>C</v>
      </c>
      <c r="E703" s="409" t="str">
        <f>Raiz!$E$73</f>
        <v>Multa do FGTS sobre o Aviso Prévio Indenizado</v>
      </c>
      <c r="F703" s="410"/>
      <c r="G703" s="410"/>
      <c r="H703" s="411"/>
      <c r="I703" s="20">
        <f>Raiz!$I$73</f>
        <v>1.9039999999999999E-3</v>
      </c>
      <c r="J703" s="19">
        <f t="shared" ref="J703" si="620">ROUND(I703*J665,2)</f>
        <v>3.32</v>
      </c>
      <c r="K703" s="30"/>
      <c r="L703" s="30"/>
    </row>
    <row r="704" spans="1:12" ht="30" customHeight="1" x14ac:dyDescent="0.2">
      <c r="A704" s="241">
        <f t="shared" ref="A704:C704" si="621">A703</f>
        <v>3</v>
      </c>
      <c r="B704" s="241" t="str">
        <f t="shared" si="621"/>
        <v>PORTEIRO</v>
      </c>
      <c r="C704" s="241" t="str">
        <f t="shared" si="621"/>
        <v>ARARANGUÁ</v>
      </c>
      <c r="D704" s="147" t="str">
        <f>Raiz!$D$74</f>
        <v>D</v>
      </c>
      <c r="E704" s="265" t="str">
        <f>Raiz!$E$74</f>
        <v>Aviso Prévio Trabalhado</v>
      </c>
      <c r="F704" s="338" t="s">
        <v>321</v>
      </c>
      <c r="G704" s="338"/>
      <c r="H704" s="338"/>
      <c r="I704" s="20">
        <f t="shared" ref="I704" si="622">1/30*7/H639*1</f>
        <v>1.0606060606060607E-2</v>
      </c>
      <c r="J704" s="19">
        <f t="shared" ref="J704" si="623">ROUND(I704*J665,2)</f>
        <v>18.47</v>
      </c>
      <c r="K704" s="30"/>
      <c r="L704" s="30"/>
    </row>
    <row r="705" spans="1:12" ht="18" customHeight="1" x14ac:dyDescent="0.2">
      <c r="A705" s="241">
        <f t="shared" ref="A705:C705" si="624">A704</f>
        <v>3</v>
      </c>
      <c r="B705" s="241" t="str">
        <f t="shared" si="624"/>
        <v>PORTEIRO</v>
      </c>
      <c r="C705" s="241" t="str">
        <f t="shared" si="624"/>
        <v>ARARANGUÁ</v>
      </c>
      <c r="D705" s="52" t="str">
        <f>Raiz!$D$75</f>
        <v>E</v>
      </c>
      <c r="E705" s="331" t="str">
        <f>Raiz!$E$75</f>
        <v>Incidência dos encargos do submódulo 2.2 sobre o Aviso Prévio Trabalhado</v>
      </c>
      <c r="F705" s="335"/>
      <c r="G705" s="335"/>
      <c r="H705" s="336"/>
      <c r="I705" s="20">
        <f t="shared" ref="I705" si="625">I682*I704</f>
        <v>3.9030303030303036E-3</v>
      </c>
      <c r="J705" s="19">
        <f t="shared" ref="J705" si="626">ROUND(I705*J665,2)</f>
        <v>6.8</v>
      </c>
      <c r="K705" s="30"/>
      <c r="L705" s="30"/>
    </row>
    <row r="706" spans="1:12" ht="18" customHeight="1" x14ac:dyDescent="0.2">
      <c r="A706" s="241">
        <f t="shared" ref="A706:C706" si="627">A705</f>
        <v>3</v>
      </c>
      <c r="B706" s="241" t="str">
        <f t="shared" si="627"/>
        <v>PORTEIRO</v>
      </c>
      <c r="C706" s="241" t="str">
        <f t="shared" si="627"/>
        <v>ARARANGUÁ</v>
      </c>
      <c r="D706" s="52" t="str">
        <f>Raiz!$D$76</f>
        <v>F</v>
      </c>
      <c r="E706" s="323" t="str">
        <f>Raiz!$E$76</f>
        <v>Multa do FGTS e sobre o Aviso Prévio Trabalhado</v>
      </c>
      <c r="F706" s="323"/>
      <c r="G706" s="323"/>
      <c r="H706" s="323"/>
      <c r="I706" s="20">
        <f>Raiz!$I$76</f>
        <v>3.8079999999999996E-2</v>
      </c>
      <c r="J706" s="19">
        <f t="shared" ref="J706" si="628">ROUND(I706*J665,2)</f>
        <v>66.319999999999993</v>
      </c>
      <c r="K706" s="30"/>
      <c r="L706" s="30"/>
    </row>
    <row r="707" spans="1:12" ht="18" customHeight="1" thickBot="1" x14ac:dyDescent="0.25">
      <c r="A707" s="241">
        <f t="shared" ref="A707:C707" si="629">A706</f>
        <v>3</v>
      </c>
      <c r="B707" s="241" t="str">
        <f t="shared" si="629"/>
        <v>PORTEIRO</v>
      </c>
      <c r="C707" s="241" t="str">
        <f t="shared" si="629"/>
        <v>ARARANGUÁ</v>
      </c>
      <c r="D707" s="317" t="str">
        <f>Raiz!$D$77</f>
        <v>Total do Módulo 3 - Provisão para Rescisão</v>
      </c>
      <c r="E707" s="317"/>
      <c r="F707" s="317"/>
      <c r="G707" s="317"/>
      <c r="H707" s="317"/>
      <c r="I707" s="317"/>
      <c r="J707" s="27">
        <f t="shared" ref="J707" si="630">SUM(J701:J706)</f>
        <v>104.26999999999998</v>
      </c>
      <c r="K707" s="30"/>
      <c r="L707" s="30"/>
    </row>
    <row r="708" spans="1:12" ht="14.1" customHeight="1" thickBot="1" x14ac:dyDescent="0.25">
      <c r="A708" s="241">
        <f t="shared" ref="A708:C708" si="631">A707</f>
        <v>3</v>
      </c>
      <c r="B708" s="241" t="str">
        <f t="shared" si="631"/>
        <v>PORTEIRO</v>
      </c>
      <c r="C708" s="241" t="str">
        <f t="shared" si="631"/>
        <v>ARARANGUÁ</v>
      </c>
      <c r="D708" s="4"/>
      <c r="E708" s="4"/>
      <c r="F708" s="4"/>
      <c r="G708" s="4"/>
      <c r="H708" s="4"/>
      <c r="I708" s="4"/>
      <c r="J708" s="4"/>
      <c r="K708" s="30"/>
      <c r="L708" s="30"/>
    </row>
    <row r="709" spans="1:12" ht="18" customHeight="1" x14ac:dyDescent="0.2">
      <c r="A709" s="241">
        <f t="shared" ref="A709:C709" si="632">A708</f>
        <v>3</v>
      </c>
      <c r="B709" s="241" t="str">
        <f t="shared" si="632"/>
        <v>PORTEIRO</v>
      </c>
      <c r="C709" s="241" t="str">
        <f t="shared" si="632"/>
        <v>ARARANGUÁ</v>
      </c>
      <c r="D709" s="350" t="str">
        <f>Raiz!$D$79</f>
        <v>MÓDULO 4 – CUSTO DE REPOSIÇÃO DO PROFISSIONAL AUSENTE</v>
      </c>
      <c r="E709" s="351"/>
      <c r="F709" s="351"/>
      <c r="G709" s="351"/>
      <c r="H709" s="352"/>
      <c r="I709" s="194" t="str">
        <f>Raiz!$I$79</f>
        <v>%</v>
      </c>
      <c r="J709" s="149" t="str">
        <f>Raiz!$J$79</f>
        <v>Valor R$</v>
      </c>
      <c r="K709" s="30"/>
      <c r="L709" s="30"/>
    </row>
    <row r="710" spans="1:12" ht="39.950000000000003" customHeight="1" x14ac:dyDescent="0.2">
      <c r="A710" s="241">
        <f t="shared" ref="A710:C710" si="633">A709</f>
        <v>3</v>
      </c>
      <c r="B710" s="241" t="str">
        <f t="shared" si="633"/>
        <v>PORTEIRO</v>
      </c>
      <c r="C710" s="241" t="str">
        <f t="shared" si="633"/>
        <v>ARARANGUÁ</v>
      </c>
      <c r="D71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10" s="338"/>
      <c r="F710" s="338"/>
      <c r="G710" s="338"/>
      <c r="H710" s="338"/>
      <c r="I710" s="338"/>
      <c r="J710" s="347"/>
      <c r="K710" s="30"/>
      <c r="L710" s="30"/>
    </row>
    <row r="711" spans="1:12" ht="32.25" customHeight="1" x14ac:dyDescent="0.2">
      <c r="A711" s="241">
        <f t="shared" ref="A711:C711" si="634">A710</f>
        <v>3</v>
      </c>
      <c r="B711" s="241" t="str">
        <f t="shared" si="634"/>
        <v>PORTEIRO</v>
      </c>
      <c r="C711" s="241" t="str">
        <f t="shared" si="634"/>
        <v>ARARANGUÁ</v>
      </c>
      <c r="D711" s="337" t="str">
        <f>Raiz!$D$81</f>
        <v>MÓDULO 1</v>
      </c>
      <c r="E711" s="337"/>
      <c r="F711" s="266" t="str">
        <f>Raiz!$F$81</f>
        <v>MÓDULO 2                                                                   (sem VA, VT e Adic.Assid.)</v>
      </c>
      <c r="G711" s="266" t="str">
        <f>Raiz!$G$81</f>
        <v>MÓDULO 3</v>
      </c>
      <c r="H711" s="266" t="str">
        <f>Raiz!$H$81</f>
        <v>BCCPA</v>
      </c>
      <c r="I711" s="419" t="str">
        <f>Raiz!$I$81</f>
        <v>Para cálculo do item A, paga VA nas férias?</v>
      </c>
      <c r="J711" s="420"/>
      <c r="K711" s="30"/>
      <c r="L711" s="30"/>
    </row>
    <row r="712" spans="1:12" s="29" customFormat="1" ht="18" customHeight="1" x14ac:dyDescent="0.2">
      <c r="A712" s="241">
        <f t="shared" ref="A712:C712" si="635">A711</f>
        <v>3</v>
      </c>
      <c r="B712" s="241" t="str">
        <f t="shared" si="635"/>
        <v>PORTEIRO</v>
      </c>
      <c r="C712" s="241" t="str">
        <f t="shared" si="635"/>
        <v>ARARANGUÁ</v>
      </c>
      <c r="D712" s="342">
        <f t="shared" ref="D712" si="636">J665</f>
        <v>1741.61</v>
      </c>
      <c r="E712" s="342"/>
      <c r="F712" s="267">
        <f t="shared" ref="F712" si="637">J698-J685-J686-J689</f>
        <v>916.63</v>
      </c>
      <c r="G712" s="267">
        <f t="shared" ref="G712" si="638">J707</f>
        <v>104.26999999999998</v>
      </c>
      <c r="H712" s="267">
        <f t="shared" ref="H712" si="639">SUM(D712:G712)</f>
        <v>2762.5099999999998</v>
      </c>
      <c r="I712" s="421" t="str">
        <f>VLOOKUP(H637,Base!$B$998:$P$1049,J642+1,FALSE)</f>
        <v>NÃO</v>
      </c>
      <c r="J712" s="422"/>
      <c r="K712" s="30"/>
      <c r="L712" s="30"/>
    </row>
    <row r="713" spans="1:12" ht="18" customHeight="1" x14ac:dyDescent="0.2">
      <c r="A713" s="241">
        <f t="shared" ref="A713:C713" si="640">A712</f>
        <v>3</v>
      </c>
      <c r="B713" s="241" t="str">
        <f t="shared" si="640"/>
        <v>PORTEIRO</v>
      </c>
      <c r="C713" s="241" t="str">
        <f t="shared" si="640"/>
        <v>ARARANGUÁ</v>
      </c>
      <c r="D713" s="412" t="str">
        <f>Raiz!$D$83</f>
        <v>Submódulo 4.1 Substituto nas Ausências Legais</v>
      </c>
      <c r="E713" s="413"/>
      <c r="F713" s="413"/>
      <c r="G713" s="413"/>
      <c r="H713" s="413"/>
      <c r="I713" s="413"/>
      <c r="J713" s="414"/>
      <c r="K713" s="30"/>
      <c r="L713" s="30"/>
    </row>
    <row r="714" spans="1:12" ht="18" customHeight="1" x14ac:dyDescent="0.2">
      <c r="A714" s="241">
        <f t="shared" ref="A714:C714" si="641">A713</f>
        <v>3</v>
      </c>
      <c r="B714" s="241" t="str">
        <f t="shared" si="641"/>
        <v>PORTEIRO</v>
      </c>
      <c r="C714" s="241" t="str">
        <f t="shared" si="641"/>
        <v>ARARANGUÁ</v>
      </c>
      <c r="D714" s="147" t="str">
        <f>Raiz!$D$84</f>
        <v>A</v>
      </c>
      <c r="E714" s="338" t="str">
        <f>Raiz!$E$84</f>
        <v>Substituto na cobertura de Férias</v>
      </c>
      <c r="F714" s="338"/>
      <c r="G714" s="338" t="str">
        <f>Raiz!$G$84</f>
        <v>Cálculo do valor=[BCCPA+VA(se pago nas férias)]/12</v>
      </c>
      <c r="H714" s="338"/>
      <c r="I714" s="43">
        <f>Raiz!$I$84</f>
        <v>8.3333333333333329E-2</v>
      </c>
      <c r="J714" s="19">
        <f t="shared" ref="J714" si="642">IF(I712="NÃO",H712/12,(H712+J686)/12)</f>
        <v>230.20916666666665</v>
      </c>
      <c r="K714" s="30"/>
      <c r="L714" s="30"/>
    </row>
    <row r="715" spans="1:12" ht="18" customHeight="1" x14ac:dyDescent="0.2">
      <c r="A715" s="241">
        <f t="shared" ref="A715:C715" si="643">A714</f>
        <v>3</v>
      </c>
      <c r="B715" s="241" t="str">
        <f t="shared" si="643"/>
        <v>PORTEIRO</v>
      </c>
      <c r="C715" s="241" t="str">
        <f t="shared" si="643"/>
        <v>ARARANGUÁ</v>
      </c>
      <c r="D715" s="52" t="str">
        <f>Raiz!$D$85</f>
        <v>B</v>
      </c>
      <c r="E715" s="331" t="str">
        <f>Raiz!$E$85</f>
        <v>Substituto na cobertura de Ausências Legais</v>
      </c>
      <c r="F715" s="336"/>
      <c r="G715" s="331" t="str">
        <f>Raiz!$G$85</f>
        <v>Cálculo do valor=[(BCCPA/30)x1dia]/12</v>
      </c>
      <c r="H715" s="336"/>
      <c r="I715" s="20">
        <f>Raiz!$I$85</f>
        <v>2.7777777777777779E-3</v>
      </c>
      <c r="J715" s="19">
        <f t="shared" ref="J715" si="644">ROUND(I715*H712,2)</f>
        <v>7.67</v>
      </c>
      <c r="K715" s="30"/>
      <c r="L715" s="30"/>
    </row>
    <row r="716" spans="1:12" ht="18" customHeight="1" x14ac:dyDescent="0.2">
      <c r="A716" s="241">
        <f t="shared" ref="A716:C716" si="645">A715</f>
        <v>3</v>
      </c>
      <c r="B716" s="241" t="str">
        <f t="shared" si="645"/>
        <v>PORTEIRO</v>
      </c>
      <c r="C716" s="241" t="str">
        <f t="shared" si="645"/>
        <v>ARARANGUÁ</v>
      </c>
      <c r="D716" s="52" t="str">
        <f>Raiz!$D$86</f>
        <v>C</v>
      </c>
      <c r="E716" s="320" t="str">
        <f>Raiz!$E$86</f>
        <v>Substituto na cobertura de Licença-Paternidade</v>
      </c>
      <c r="F716" s="321"/>
      <c r="G716" s="320" t="str">
        <f>Raiz!$G$86</f>
        <v>Cálculo do valor={[(BCCPA/30)x5dias]/12}x1,5%</v>
      </c>
      <c r="H716" s="321"/>
      <c r="I716" s="20">
        <f>Raiz!$I$86</f>
        <v>2.0833333333333332E-4</v>
      </c>
      <c r="J716" s="19">
        <f t="shared" ref="J716" si="646">ROUND(I716*H712,2)</f>
        <v>0.57999999999999996</v>
      </c>
      <c r="K716" s="30"/>
      <c r="L716" s="30"/>
    </row>
    <row r="717" spans="1:12" ht="18" customHeight="1" x14ac:dyDescent="0.2">
      <c r="A717" s="241">
        <f t="shared" ref="A717:C717" si="647">A716</f>
        <v>3</v>
      </c>
      <c r="B717" s="241" t="str">
        <f t="shared" si="647"/>
        <v>PORTEIRO</v>
      </c>
      <c r="C717" s="241" t="str">
        <f t="shared" si="647"/>
        <v>ARARANGUÁ</v>
      </c>
      <c r="D717" s="52" t="str">
        <f>Raiz!$D$87</f>
        <v>D</v>
      </c>
      <c r="E717" s="320" t="str">
        <f>Raiz!$E$87</f>
        <v>Substituto na cobertura de Ausência por acidente de trab.</v>
      </c>
      <c r="F717" s="321"/>
      <c r="G717" s="320" t="str">
        <f>Raiz!$G$87</f>
        <v>Cálculo do valor={[(BCCPA/30)x15dias]/12}x0,78%</v>
      </c>
      <c r="H717" s="321"/>
      <c r="I717" s="20">
        <f>Raiz!$I$87</f>
        <v>3.2499999999999999E-4</v>
      </c>
      <c r="J717" s="19">
        <f t="shared" ref="J717" si="648">ROUND(I717*H712,2)</f>
        <v>0.9</v>
      </c>
      <c r="K717" s="30"/>
      <c r="L717" s="30"/>
    </row>
    <row r="718" spans="1:12" ht="27" customHeight="1" x14ac:dyDescent="0.2">
      <c r="A718" s="241">
        <f t="shared" ref="A718:C718" si="649">A717</f>
        <v>3</v>
      </c>
      <c r="B718" s="241" t="str">
        <f t="shared" si="649"/>
        <v>PORTEIRO</v>
      </c>
      <c r="C718" s="241" t="str">
        <f t="shared" si="649"/>
        <v>ARARANGUÁ</v>
      </c>
      <c r="D718" s="52" t="str">
        <f>Raiz!$D$88</f>
        <v>E</v>
      </c>
      <c r="E718" s="320" t="str">
        <f>Raiz!$E$88</f>
        <v>Substituto na cobertura de Afastamento Maternidade</v>
      </c>
      <c r="F718" s="321"/>
      <c r="G718" s="320" t="str">
        <f>Raiz!$G$88</f>
        <v>Cálculo do valor = {[(Mód1+Mód1/3)/12+(Submod2.2 +Submod2.3-VA-VT-Adic.Assid.+Mód3)]x(4/12)}x2%</v>
      </c>
      <c r="H718" s="322"/>
      <c r="I718" s="327"/>
      <c r="J718" s="19">
        <f t="shared" ref="J718" si="650">ROUND((((J665+J665/3)/12+(J682+J692+-J685-J686-J689+J707))*4/12)*2%,2)</f>
        <v>6.81</v>
      </c>
      <c r="K718" s="30"/>
      <c r="L718" s="30"/>
    </row>
    <row r="719" spans="1:12" ht="18" customHeight="1" x14ac:dyDescent="0.2">
      <c r="A719" s="241">
        <f t="shared" ref="A719:C719" si="651">A718</f>
        <v>3</v>
      </c>
      <c r="B719" s="241" t="str">
        <f t="shared" si="651"/>
        <v>PORTEIRO</v>
      </c>
      <c r="C719" s="241" t="str">
        <f t="shared" si="651"/>
        <v>ARARANGUÁ</v>
      </c>
      <c r="D719" s="52" t="str">
        <f>Raiz!$D$89</f>
        <v>F</v>
      </c>
      <c r="E719" s="320" t="str">
        <f>Raiz!$E$89</f>
        <v>Substituto na cobertura de Ausência por doença</v>
      </c>
      <c r="F719" s="321"/>
      <c r="G719" s="320" t="str">
        <f>Raiz!$G$89</f>
        <v>Cálculo do valor = {(BCCPA/30)x3dias}/12</v>
      </c>
      <c r="H719" s="321"/>
      <c r="I719" s="23">
        <f>Raiz!$I$89</f>
        <v>8.3333333333333332E-3</v>
      </c>
      <c r="J719" s="31">
        <f t="shared" ref="J719" si="652">ROUND(H712*I719,2)</f>
        <v>23.02</v>
      </c>
      <c r="K719" s="30"/>
      <c r="L719" s="30"/>
    </row>
    <row r="720" spans="1:12" ht="18" customHeight="1" thickBot="1" x14ac:dyDescent="0.25">
      <c r="A720" s="241">
        <f t="shared" ref="A720:C720" si="653">A719</f>
        <v>3</v>
      </c>
      <c r="B720" s="241" t="str">
        <f t="shared" si="653"/>
        <v>PORTEIRO</v>
      </c>
      <c r="C720" s="241" t="str">
        <f t="shared" si="653"/>
        <v>ARARANGUÁ</v>
      </c>
      <c r="D720" s="317" t="str">
        <f>Raiz!$D$90</f>
        <v> Total do Módulo 4 - Custo de Reposição do Profissional Ausente</v>
      </c>
      <c r="E720" s="317"/>
      <c r="F720" s="317"/>
      <c r="G720" s="317"/>
      <c r="H720" s="317"/>
      <c r="I720" s="317"/>
      <c r="J720" s="21">
        <f t="shared" ref="J720" si="654">SUM(J714:J719)</f>
        <v>269.18916666666667</v>
      </c>
      <c r="K720" s="30"/>
      <c r="L720" s="30"/>
    </row>
    <row r="721" spans="1:12" ht="11.25" customHeight="1" thickBot="1" x14ac:dyDescent="0.25">
      <c r="A721" s="241">
        <f t="shared" ref="A721:C721" si="655">A720</f>
        <v>3</v>
      </c>
      <c r="B721" s="241" t="str">
        <f t="shared" si="655"/>
        <v>PORTEIRO</v>
      </c>
      <c r="C721" s="241" t="str">
        <f t="shared" si="655"/>
        <v>ARARANGUÁ</v>
      </c>
      <c r="D721" s="4"/>
      <c r="E721" s="4"/>
      <c r="F721" s="4"/>
      <c r="G721" s="4"/>
      <c r="H721" s="4"/>
      <c r="I721" s="4"/>
      <c r="J721" s="4"/>
      <c r="K721" s="30"/>
      <c r="L721" s="30"/>
    </row>
    <row r="722" spans="1:12" ht="18" customHeight="1" x14ac:dyDescent="0.2">
      <c r="A722" s="241">
        <f t="shared" ref="A722:C722" si="656">A721</f>
        <v>3</v>
      </c>
      <c r="B722" s="241" t="str">
        <f t="shared" si="656"/>
        <v>PORTEIRO</v>
      </c>
      <c r="C722" s="241" t="str">
        <f t="shared" si="656"/>
        <v>ARARANGUÁ</v>
      </c>
      <c r="D722" s="339" t="str">
        <f>Raiz!$D$92</f>
        <v>MÓDULO 5 - INSUMOS DIVERSOS</v>
      </c>
      <c r="E722" s="340"/>
      <c r="F722" s="340"/>
      <c r="G722" s="340"/>
      <c r="H722" s="340"/>
      <c r="I722" s="341"/>
      <c r="J722" s="2" t="str">
        <f>Raiz!$J$92</f>
        <v>Valor R$</v>
      </c>
      <c r="K722" s="30"/>
      <c r="L722" s="30"/>
    </row>
    <row r="723" spans="1:12" ht="18" customHeight="1" x14ac:dyDescent="0.2">
      <c r="A723" s="241">
        <f t="shared" ref="A723:C723" si="657">A722</f>
        <v>3</v>
      </c>
      <c r="B723" s="241" t="str">
        <f t="shared" si="657"/>
        <v>PORTEIRO</v>
      </c>
      <c r="C723" s="241" t="str">
        <f t="shared" si="657"/>
        <v>ARARANGUÁ</v>
      </c>
      <c r="D723" s="52" t="str">
        <f>Raiz!$D$93</f>
        <v>A</v>
      </c>
      <c r="E723" s="314" t="str">
        <f>Raiz!$E$93</f>
        <v>Uniformes</v>
      </c>
      <c r="F723" s="314"/>
      <c r="G723" s="314"/>
      <c r="H723" s="314"/>
      <c r="I723" s="314"/>
      <c r="J723" s="19">
        <f>VLOOKUP(H637,Base!$B$1283:$P$1334,J642+1,FALSE)</f>
        <v>31.67</v>
      </c>
      <c r="K723" s="127"/>
      <c r="L723" s="127"/>
    </row>
    <row r="724" spans="1:12" ht="18" customHeight="1" x14ac:dyDescent="0.2">
      <c r="A724" s="241">
        <f t="shared" ref="A724:C724" si="658">A723</f>
        <v>3</v>
      </c>
      <c r="B724" s="241" t="str">
        <f t="shared" si="658"/>
        <v>PORTEIRO</v>
      </c>
      <c r="C724" s="241" t="str">
        <f t="shared" si="658"/>
        <v>ARARANGUÁ</v>
      </c>
      <c r="D724" s="52" t="str">
        <f t="shared" ref="D724:D787" si="659">IF(J724=0,"","B")</f>
        <v/>
      </c>
      <c r="E724" s="264" t="str">
        <f t="shared" ref="E724:E787" si="660">IF(J724=0,"","Diárias")</f>
        <v/>
      </c>
      <c r="F724" s="320" t="str">
        <f t="shared" ref="F724:F787" si="661">IF(J724=0,"","Valor equivalente a 1 (uma) diária")</f>
        <v/>
      </c>
      <c r="G724" s="322"/>
      <c r="H724" s="322"/>
      <c r="I724" s="327"/>
      <c r="J724" s="19">
        <f>VLOOKUP(H637,Base!$B$1226:$P$1277,J642+1,FALSE)</f>
        <v>0</v>
      </c>
      <c r="K724" s="127"/>
      <c r="L724" s="127"/>
    </row>
    <row r="725" spans="1:12" ht="18" customHeight="1" thickBot="1" x14ac:dyDescent="0.25">
      <c r="A725" s="241">
        <f t="shared" ref="A725:C725" si="662">A724</f>
        <v>3</v>
      </c>
      <c r="B725" s="241" t="str">
        <f t="shared" si="662"/>
        <v>PORTEIRO</v>
      </c>
      <c r="C725" s="241" t="str">
        <f t="shared" si="662"/>
        <v>ARARANGUÁ</v>
      </c>
      <c r="D725" s="317" t="str">
        <f>Raiz!$D$95</f>
        <v>Total do Módulo 5 - Insumos Diversos</v>
      </c>
      <c r="E725" s="317"/>
      <c r="F725" s="317"/>
      <c r="G725" s="317"/>
      <c r="H725" s="317"/>
      <c r="I725" s="317"/>
      <c r="J725" s="27">
        <f t="shared" ref="J725" si="663">SUM(J723:J724)</f>
        <v>31.67</v>
      </c>
      <c r="K725" s="30"/>
      <c r="L725" s="30"/>
    </row>
    <row r="726" spans="1:12" ht="11.25" customHeight="1" thickBot="1" x14ac:dyDescent="0.25">
      <c r="A726" s="241">
        <f t="shared" ref="A726:C726" si="664">A725</f>
        <v>3</v>
      </c>
      <c r="B726" s="241" t="str">
        <f t="shared" si="664"/>
        <v>PORTEIRO</v>
      </c>
      <c r="C726" s="241" t="str">
        <f t="shared" si="664"/>
        <v>ARARANGUÁ</v>
      </c>
      <c r="D726" s="4"/>
      <c r="E726" s="4"/>
      <c r="F726" s="4"/>
      <c r="G726" s="4"/>
      <c r="H726" s="4"/>
      <c r="I726" s="4"/>
      <c r="J726" s="4"/>
      <c r="K726" s="30"/>
      <c r="L726" s="30"/>
    </row>
    <row r="727" spans="1:12" ht="18" customHeight="1" x14ac:dyDescent="0.2">
      <c r="A727" s="241">
        <f t="shared" ref="A727:C727" si="665">A726</f>
        <v>3</v>
      </c>
      <c r="B727" s="241" t="str">
        <f t="shared" si="665"/>
        <v>PORTEIRO</v>
      </c>
      <c r="C727" s="241" t="str">
        <f t="shared" si="665"/>
        <v>ARARANGUÁ</v>
      </c>
      <c r="D727" s="326" t="str">
        <f>Raiz!$D$97</f>
        <v>6 - CUSTOS INDIRETOS, TRIBUTOS E LUCRO</v>
      </c>
      <c r="E727" s="326"/>
      <c r="F727" s="326"/>
      <c r="G727" s="326"/>
      <c r="H727" s="326"/>
      <c r="I727" s="1" t="str">
        <f>Raiz!$I$97</f>
        <v>%</v>
      </c>
      <c r="J727" s="2" t="str">
        <f>Raiz!$J$97</f>
        <v>Valor R$</v>
      </c>
      <c r="K727" s="30"/>
      <c r="L727" s="30"/>
    </row>
    <row r="728" spans="1:12" ht="18" customHeight="1" x14ac:dyDescent="0.2">
      <c r="A728" s="241">
        <f t="shared" ref="A728:C728" si="666">A727</f>
        <v>3</v>
      </c>
      <c r="B728" s="241" t="str">
        <f t="shared" si="666"/>
        <v>PORTEIRO</v>
      </c>
      <c r="C728" s="241" t="str">
        <f t="shared" si="666"/>
        <v>ARARANGUÁ</v>
      </c>
      <c r="D728" s="52" t="str">
        <f>Raiz!$D$98</f>
        <v>A</v>
      </c>
      <c r="E728" s="323" t="str">
        <f>Raiz!$E$98</f>
        <v>Custos Indiretos (despesas administrativas e operacionais)</v>
      </c>
      <c r="F728" s="323"/>
      <c r="G728" s="323"/>
      <c r="H728" s="323"/>
      <c r="I728" s="20">
        <f>VLOOKUP(H637,Base!$B$1340:$P$1391,J642+1,FALSE)</f>
        <v>0.05</v>
      </c>
      <c r="J728" s="19">
        <f t="shared" ref="J728" si="667">ROUND(J750*I728,2)</f>
        <v>178.2</v>
      </c>
      <c r="K728" s="30"/>
      <c r="L728" s="30"/>
    </row>
    <row r="729" spans="1:12" ht="18" customHeight="1" x14ac:dyDescent="0.2">
      <c r="A729" s="241">
        <f t="shared" ref="A729:C729" si="668">A728</f>
        <v>3</v>
      </c>
      <c r="B729" s="241" t="str">
        <f t="shared" si="668"/>
        <v>PORTEIRO</v>
      </c>
      <c r="C729" s="241" t="str">
        <f t="shared" si="668"/>
        <v>ARARANGUÁ</v>
      </c>
      <c r="D729" s="18" t="str">
        <f>Raiz!$D$99</f>
        <v>B</v>
      </c>
      <c r="E729" s="323" t="str">
        <f>Raiz!$E$99</f>
        <v>Lucro</v>
      </c>
      <c r="F729" s="323"/>
      <c r="G729" s="323"/>
      <c r="H729" s="323"/>
      <c r="I729" s="20">
        <f>VLOOKUP(H637,Base!$B$1397:$P$1448,J642+1,FALSE)</f>
        <v>2.58E-2</v>
      </c>
      <c r="J729" s="19">
        <f t="shared" ref="J729" si="669">ROUND(J752*I729,2)</f>
        <v>96.55</v>
      </c>
      <c r="K729" s="30"/>
      <c r="L729" s="30"/>
    </row>
    <row r="730" spans="1:12" ht="18" customHeight="1" x14ac:dyDescent="0.2">
      <c r="A730" s="241">
        <f t="shared" ref="A730:C730" si="670">A729</f>
        <v>3</v>
      </c>
      <c r="B730" s="241" t="str">
        <f t="shared" si="670"/>
        <v>PORTEIRO</v>
      </c>
      <c r="C730" s="241" t="str">
        <f t="shared" si="670"/>
        <v>ARARANGUÁ</v>
      </c>
      <c r="D730" s="324" t="str">
        <f>Raiz!$D$100</f>
        <v>Subtotal</v>
      </c>
      <c r="E730" s="324"/>
      <c r="F730" s="324"/>
      <c r="G730" s="324"/>
      <c r="H730" s="324"/>
      <c r="I730" s="32">
        <f t="shared" ref="I730:J730" si="671">SUM(I728:I729)</f>
        <v>7.5800000000000006E-2</v>
      </c>
      <c r="J730" s="33">
        <f t="shared" si="671"/>
        <v>274.75</v>
      </c>
      <c r="K730" s="30"/>
      <c r="L730" s="30"/>
    </row>
    <row r="731" spans="1:12" ht="18" customHeight="1" x14ac:dyDescent="0.2">
      <c r="A731" s="241">
        <f t="shared" ref="A731:C731" si="672">A730</f>
        <v>3</v>
      </c>
      <c r="B731" s="241" t="str">
        <f t="shared" si="672"/>
        <v>PORTEIRO</v>
      </c>
      <c r="C731" s="241" t="str">
        <f t="shared" si="672"/>
        <v>ARARANGUÁ</v>
      </c>
      <c r="D731" s="52" t="str">
        <f>Raiz!$D$101</f>
        <v>C</v>
      </c>
      <c r="E731" s="323" t="str">
        <f>Raiz!$E$101</f>
        <v>Tributos</v>
      </c>
      <c r="F731" s="325"/>
      <c r="G731" s="325"/>
      <c r="H731" s="325"/>
      <c r="I731" s="32">
        <f t="shared" ref="I731:J731" si="673">SUM(I732:I734)</f>
        <v>0.1225</v>
      </c>
      <c r="J731" s="33">
        <f t="shared" si="673"/>
        <v>535.8900000000001</v>
      </c>
      <c r="K731" s="30"/>
      <c r="L731" s="30"/>
    </row>
    <row r="732" spans="1:12" ht="18" customHeight="1" x14ac:dyDescent="0.2">
      <c r="A732" s="241">
        <f t="shared" ref="A732:C732" si="674">A731</f>
        <v>3</v>
      </c>
      <c r="B732" s="241" t="str">
        <f t="shared" si="674"/>
        <v>PORTEIRO</v>
      </c>
      <c r="C732" s="241" t="str">
        <f t="shared" si="674"/>
        <v>ARARANGUÁ</v>
      </c>
      <c r="D732" s="328" t="str">
        <f>Raiz!$D$102</f>
        <v>C.1</v>
      </c>
      <c r="E732" s="330" t="str">
        <f>Raiz!$E$102</f>
        <v>Tributos Federais</v>
      </c>
      <c r="F732" s="332" t="str">
        <f>Raiz!$F$102</f>
        <v>PIS</v>
      </c>
      <c r="G732" s="333"/>
      <c r="H732" s="334"/>
      <c r="I732" s="43">
        <f>Raiz!$I$102</f>
        <v>1.6500000000000001E-2</v>
      </c>
      <c r="J732" s="19">
        <f t="shared" ref="J732" si="675">ROUND(I732*J741,2)</f>
        <v>72.180000000000007</v>
      </c>
      <c r="K732" s="30"/>
      <c r="L732" s="30"/>
    </row>
    <row r="733" spans="1:12" ht="18" customHeight="1" x14ac:dyDescent="0.2">
      <c r="A733" s="241">
        <f t="shared" ref="A733:C733" si="676">A732</f>
        <v>3</v>
      </c>
      <c r="B733" s="241" t="str">
        <f t="shared" si="676"/>
        <v>PORTEIRO</v>
      </c>
      <c r="C733" s="241" t="str">
        <f t="shared" si="676"/>
        <v>ARARANGUÁ</v>
      </c>
      <c r="D733" s="329"/>
      <c r="E733" s="331"/>
      <c r="F733" s="331" t="str">
        <f>Raiz!$F$103</f>
        <v>COFINS</v>
      </c>
      <c r="G733" s="335"/>
      <c r="H733" s="336"/>
      <c r="I733" s="20">
        <f>Raiz!$I$103</f>
        <v>7.5999999999999998E-2</v>
      </c>
      <c r="J733" s="19">
        <f t="shared" ref="J733" si="677">ROUND(I733*J741,2)</f>
        <v>332.47</v>
      </c>
    </row>
    <row r="734" spans="1:12" ht="18" customHeight="1" x14ac:dyDescent="0.2">
      <c r="A734" s="241">
        <f t="shared" ref="A734:C734" si="678">A733</f>
        <v>3</v>
      </c>
      <c r="B734" s="241" t="str">
        <f t="shared" si="678"/>
        <v>PORTEIRO</v>
      </c>
      <c r="C734" s="241" t="str">
        <f t="shared" si="678"/>
        <v>ARARANGUÁ</v>
      </c>
      <c r="D734" s="18" t="str">
        <f>Raiz!$D$104</f>
        <v>C.2</v>
      </c>
      <c r="E734" s="263" t="str">
        <f>Raiz!$E$104</f>
        <v>Tributos Municipais</v>
      </c>
      <c r="F734" s="320" t="str">
        <f>Raiz!$F$104</f>
        <v>ISS</v>
      </c>
      <c r="G734" s="322"/>
      <c r="H734" s="321"/>
      <c r="I734" s="20">
        <f>VLOOKUP(H637,Base!$B$29:$D$80,3,FALSE)</f>
        <v>0.03</v>
      </c>
      <c r="J734" s="19">
        <f t="shared" ref="J734" si="679">ROUND(I734*J741,2)</f>
        <v>131.24</v>
      </c>
    </row>
    <row r="735" spans="1:12" ht="18" customHeight="1" thickBot="1" x14ac:dyDescent="0.25">
      <c r="A735" s="241">
        <f t="shared" ref="A735:C735" si="680">A734</f>
        <v>3</v>
      </c>
      <c r="B735" s="241" t="str">
        <f t="shared" si="680"/>
        <v>PORTEIRO</v>
      </c>
      <c r="C735" s="241" t="str">
        <f t="shared" si="680"/>
        <v>ARARANGUÁ</v>
      </c>
      <c r="D735" s="319" t="str">
        <f>Raiz!$D$105</f>
        <v>Total do Módulo 6 - Custos Indiretos, Lucro e Tributos</v>
      </c>
      <c r="E735" s="319"/>
      <c r="F735" s="319"/>
      <c r="G735" s="319"/>
      <c r="H735" s="319"/>
      <c r="I735" s="24">
        <f t="shared" ref="I735:J735" si="681">I730+I731</f>
        <v>0.1983</v>
      </c>
      <c r="J735" s="21">
        <f t="shared" si="681"/>
        <v>810.6400000000001</v>
      </c>
    </row>
    <row r="736" spans="1:12" ht="11.25" customHeight="1" thickBot="1" x14ac:dyDescent="0.25">
      <c r="A736" s="241">
        <f t="shared" ref="A736:C736" si="682">A735</f>
        <v>3</v>
      </c>
      <c r="B736" s="241" t="str">
        <f t="shared" si="682"/>
        <v>PORTEIRO</v>
      </c>
      <c r="C736" s="241" t="str">
        <f t="shared" si="682"/>
        <v>ARARANGUÁ</v>
      </c>
      <c r="D736" s="4"/>
      <c r="E736" s="4"/>
      <c r="F736" s="4"/>
      <c r="G736" s="4"/>
      <c r="H736" s="4"/>
      <c r="I736" s="4"/>
      <c r="J736" s="4"/>
    </row>
    <row r="737" spans="1:10" ht="18" customHeight="1" x14ac:dyDescent="0.2">
      <c r="A737" s="241">
        <f t="shared" ref="A737:C737" si="683">A736</f>
        <v>3</v>
      </c>
      <c r="B737" s="241" t="str">
        <f t="shared" si="683"/>
        <v>PORTEIRO</v>
      </c>
      <c r="C737" s="241" t="str">
        <f t="shared" si="683"/>
        <v>ARARANGUÁ</v>
      </c>
      <c r="D737" s="339" t="str">
        <f>Raiz!$D$107</f>
        <v>TRIBUTOS (percentual incidente sobre o Valor total por empregado)</v>
      </c>
      <c r="E737" s="340"/>
      <c r="F737" s="340"/>
      <c r="G737" s="340"/>
      <c r="H737" s="340"/>
      <c r="I737" s="340"/>
      <c r="J737" s="341"/>
    </row>
    <row r="738" spans="1:10" ht="18" customHeight="1" x14ac:dyDescent="0.2">
      <c r="A738" s="241">
        <f t="shared" ref="A738:C738" si="684">A737</f>
        <v>3</v>
      </c>
      <c r="B738" s="241" t="str">
        <f t="shared" si="684"/>
        <v>PORTEIRO</v>
      </c>
      <c r="C738" s="241" t="str">
        <f t="shared" si="684"/>
        <v>ARARANGUÁ</v>
      </c>
      <c r="D738" s="52" t="str">
        <f>Raiz!$D$108</f>
        <v>A</v>
      </c>
      <c r="E738" s="314" t="str">
        <f>Raiz!$E$108</f>
        <v>Percentual total dos Tributos / 100</v>
      </c>
      <c r="F738" s="314"/>
      <c r="G738" s="314"/>
      <c r="H738" s="314"/>
      <c r="I738" s="314"/>
      <c r="J738" s="34">
        <f t="shared" ref="J738" si="685">I731</f>
        <v>0.1225</v>
      </c>
    </row>
    <row r="739" spans="1:10" ht="18" customHeight="1" x14ac:dyDescent="0.2">
      <c r="A739" s="241">
        <f t="shared" ref="A739:C739" si="686">A738</f>
        <v>3</v>
      </c>
      <c r="B739" s="241" t="str">
        <f t="shared" si="686"/>
        <v>PORTEIRO</v>
      </c>
      <c r="C739" s="241" t="str">
        <f t="shared" si="686"/>
        <v>ARARANGUÁ</v>
      </c>
      <c r="D739" s="52" t="str">
        <f>Raiz!$D$109</f>
        <v>B</v>
      </c>
      <c r="E739" s="314" t="str">
        <f>Raiz!$E$109</f>
        <v>1 - A</v>
      </c>
      <c r="F739" s="314"/>
      <c r="G739" s="314"/>
      <c r="H739" s="314"/>
      <c r="I739" s="314"/>
      <c r="J739" s="34">
        <f t="shared" ref="J739:J802" si="687">1-J738</f>
        <v>0.87749999999999995</v>
      </c>
    </row>
    <row r="740" spans="1:10" ht="18" customHeight="1" x14ac:dyDescent="0.2">
      <c r="A740" s="241">
        <f t="shared" ref="A740:C740" si="688">A739</f>
        <v>3</v>
      </c>
      <c r="B740" s="241" t="str">
        <f t="shared" si="688"/>
        <v>PORTEIRO</v>
      </c>
      <c r="C740" s="241" t="str">
        <f t="shared" si="688"/>
        <v>ARARANGUÁ</v>
      </c>
      <c r="D740" s="52" t="str">
        <f>Raiz!$D$110</f>
        <v>C</v>
      </c>
      <c r="E740" s="314" t="str">
        <f>Raiz!$E$110</f>
        <v>Custo antes da incidência dos tributos</v>
      </c>
      <c r="F740" s="314"/>
      <c r="G740" s="314"/>
      <c r="H740" s="314"/>
      <c r="I740" s="314"/>
      <c r="J740" s="19">
        <f t="shared" ref="J740" si="689">J754</f>
        <v>3838.7191666666668</v>
      </c>
    </row>
    <row r="741" spans="1:10" ht="18" customHeight="1" x14ac:dyDescent="0.2">
      <c r="A741" s="241">
        <f t="shared" ref="A741:C741" si="690">A740</f>
        <v>3</v>
      </c>
      <c r="B741" s="241" t="str">
        <f t="shared" si="690"/>
        <v>PORTEIRO</v>
      </c>
      <c r="C741" s="241" t="str">
        <f t="shared" si="690"/>
        <v>ARARANGUÁ</v>
      </c>
      <c r="D741" s="52" t="str">
        <f>Raiz!$D$111</f>
        <v>D</v>
      </c>
      <c r="E741" s="314" t="str">
        <f>Raiz!$E$111</f>
        <v>PREÇO DO POSTO/MÊS (C / B)</v>
      </c>
      <c r="F741" s="314"/>
      <c r="G741" s="314"/>
      <c r="H741" s="314"/>
      <c r="I741" s="314"/>
      <c r="J741" s="19">
        <f t="shared" ref="J741" si="691">ROUND(J740/J739,2)</f>
        <v>4374.6099999999997</v>
      </c>
    </row>
    <row r="742" spans="1:10" ht="18" customHeight="1" thickBot="1" x14ac:dyDescent="0.25">
      <c r="A742" s="241">
        <f t="shared" ref="A742:C742" si="692">A741</f>
        <v>3</v>
      </c>
      <c r="B742" s="241" t="str">
        <f t="shared" si="692"/>
        <v>PORTEIRO</v>
      </c>
      <c r="C742" s="241" t="str">
        <f t="shared" si="692"/>
        <v>ARARANGUÁ</v>
      </c>
      <c r="D742" s="317" t="str">
        <f>Raiz!$D$112</f>
        <v>Total dos Tributos = (D – C)</v>
      </c>
      <c r="E742" s="317"/>
      <c r="F742" s="317"/>
      <c r="G742" s="317"/>
      <c r="H742" s="317"/>
      <c r="I742" s="317"/>
      <c r="J742" s="35">
        <f t="shared" ref="J742" si="693">J741-J740</f>
        <v>535.89083333333292</v>
      </c>
    </row>
    <row r="743" spans="1:10" ht="11.25" customHeight="1" thickBot="1" x14ac:dyDescent="0.25">
      <c r="A743" s="241">
        <f t="shared" ref="A743:C743" si="694">A742</f>
        <v>3</v>
      </c>
      <c r="B743" s="241" t="str">
        <f t="shared" si="694"/>
        <v>PORTEIRO</v>
      </c>
      <c r="C743" s="241" t="str">
        <f t="shared" si="694"/>
        <v>ARARANGUÁ</v>
      </c>
      <c r="D743" s="4"/>
      <c r="E743" s="4"/>
      <c r="F743" s="4"/>
      <c r="G743" s="4"/>
      <c r="H743" s="4"/>
      <c r="I743" s="4"/>
      <c r="J743" s="4"/>
    </row>
    <row r="744" spans="1:10" ht="18" customHeight="1" x14ac:dyDescent="0.2">
      <c r="A744" s="241">
        <f t="shared" ref="A744:C744" si="695">A743</f>
        <v>3</v>
      </c>
      <c r="B744" s="241" t="str">
        <f t="shared" si="695"/>
        <v>PORTEIRO</v>
      </c>
      <c r="C744" s="241" t="str">
        <f t="shared" si="695"/>
        <v>ARARANGUÁ</v>
      </c>
      <c r="D744" s="318" t="str">
        <f>Raiz!$D$114</f>
        <v>2 - QUADRO-RESUMO DO CUSTO POR EMPREGADO</v>
      </c>
      <c r="E744" s="318"/>
      <c r="F744" s="318"/>
      <c r="G744" s="318"/>
      <c r="H744" s="318"/>
      <c r="I744" s="318"/>
      <c r="J744" s="3" t="str">
        <f>Raiz!$J$114</f>
        <v>Valor R$</v>
      </c>
    </row>
    <row r="745" spans="1:10" ht="18" customHeight="1" x14ac:dyDescent="0.2">
      <c r="A745" s="241">
        <f t="shared" ref="A745:C745" si="696">A744</f>
        <v>3</v>
      </c>
      <c r="B745" s="241" t="str">
        <f t="shared" si="696"/>
        <v>PORTEIRO</v>
      </c>
      <c r="C745" s="241" t="str">
        <f t="shared" si="696"/>
        <v>ARARANGUÁ</v>
      </c>
      <c r="D745" s="52" t="str">
        <f>Raiz!$D$115</f>
        <v>A</v>
      </c>
      <c r="E745" s="314" t="str">
        <f>Raiz!$E$115</f>
        <v>Módulo 1 - Composição da Remuneração</v>
      </c>
      <c r="F745" s="314"/>
      <c r="G745" s="314"/>
      <c r="H745" s="314"/>
      <c r="I745" s="314"/>
      <c r="J745" s="19">
        <f t="shared" ref="J745" si="697">J665</f>
        <v>1741.61</v>
      </c>
    </row>
    <row r="746" spans="1:10" ht="18" customHeight="1" x14ac:dyDescent="0.2">
      <c r="A746" s="241">
        <f t="shared" ref="A746:C746" si="698">A745</f>
        <v>3</v>
      </c>
      <c r="B746" s="241" t="str">
        <f t="shared" si="698"/>
        <v>PORTEIRO</v>
      </c>
      <c r="C746" s="241" t="str">
        <f t="shared" si="698"/>
        <v>ARARANGUÁ</v>
      </c>
      <c r="D746" s="52" t="str">
        <f>Raiz!$D$116</f>
        <v>B</v>
      </c>
      <c r="E746" s="314" t="str">
        <f>Raiz!$E$116</f>
        <v>Módulo 2 - Encargos e Benefícios Anuais, Mensais e Diários</v>
      </c>
      <c r="F746" s="314"/>
      <c r="G746" s="314"/>
      <c r="H746" s="314"/>
      <c r="I746" s="314"/>
      <c r="J746" s="19">
        <f t="shared" ref="J746" si="699">J698</f>
        <v>1417.23</v>
      </c>
    </row>
    <row r="747" spans="1:10" ht="18" customHeight="1" x14ac:dyDescent="0.2">
      <c r="A747" s="241">
        <f t="shared" ref="A747:C747" si="700">A746</f>
        <v>3</v>
      </c>
      <c r="B747" s="241" t="str">
        <f t="shared" si="700"/>
        <v>PORTEIRO</v>
      </c>
      <c r="C747" s="241" t="str">
        <f t="shared" si="700"/>
        <v>ARARANGUÁ</v>
      </c>
      <c r="D747" s="52" t="str">
        <f>Raiz!$D$117</f>
        <v>C</v>
      </c>
      <c r="E747" s="314" t="str">
        <f>Raiz!$E$117</f>
        <v>Módulo 3 - Provisão para Rescisão</v>
      </c>
      <c r="F747" s="314"/>
      <c r="G747" s="314"/>
      <c r="H747" s="314"/>
      <c r="I747" s="314"/>
      <c r="J747" s="19">
        <f t="shared" ref="J747" si="701">J707</f>
        <v>104.26999999999998</v>
      </c>
    </row>
    <row r="748" spans="1:10" ht="18" customHeight="1" x14ac:dyDescent="0.2">
      <c r="A748" s="241">
        <f t="shared" ref="A748:C748" si="702">A747</f>
        <v>3</v>
      </c>
      <c r="B748" s="241" t="str">
        <f t="shared" si="702"/>
        <v>PORTEIRO</v>
      </c>
      <c r="C748" s="241" t="str">
        <f t="shared" si="702"/>
        <v>ARARANGUÁ</v>
      </c>
      <c r="D748" s="52" t="str">
        <f>Raiz!$D$118</f>
        <v>D</v>
      </c>
      <c r="E748" s="314" t="str">
        <f>Raiz!$E$118</f>
        <v>Módulo 4 - Custo de Reposição do Profissional Ausente</v>
      </c>
      <c r="F748" s="314"/>
      <c r="G748" s="314"/>
      <c r="H748" s="314"/>
      <c r="I748" s="314"/>
      <c r="J748" s="19">
        <f t="shared" ref="J748" si="703">J720</f>
        <v>269.18916666666667</v>
      </c>
    </row>
    <row r="749" spans="1:10" ht="18" customHeight="1" x14ac:dyDescent="0.2">
      <c r="A749" s="241">
        <f t="shared" ref="A749:C749" si="704">A748</f>
        <v>3</v>
      </c>
      <c r="B749" s="241" t="str">
        <f t="shared" si="704"/>
        <v>PORTEIRO</v>
      </c>
      <c r="C749" s="241" t="str">
        <f t="shared" si="704"/>
        <v>ARARANGUÁ</v>
      </c>
      <c r="D749" s="52" t="str">
        <f>Raiz!$D$119</f>
        <v>E</v>
      </c>
      <c r="E749" s="314" t="str">
        <f>Raiz!$E$119</f>
        <v>Módulo 5 - Insumos Diversos</v>
      </c>
      <c r="F749" s="314"/>
      <c r="G749" s="314"/>
      <c r="H749" s="314"/>
      <c r="I749" s="314"/>
      <c r="J749" s="19">
        <f t="shared" ref="J749" si="705">J725</f>
        <v>31.67</v>
      </c>
    </row>
    <row r="750" spans="1:10" ht="18" customHeight="1" x14ac:dyDescent="0.2">
      <c r="A750" s="241">
        <f t="shared" ref="A750:C750" si="706">A749</f>
        <v>3</v>
      </c>
      <c r="B750" s="241" t="str">
        <f t="shared" si="706"/>
        <v>PORTEIRO</v>
      </c>
      <c r="C750" s="241" t="str">
        <f t="shared" si="706"/>
        <v>ARARANGUÁ</v>
      </c>
      <c r="D750" s="315" t="str">
        <f>Raiz!$D$120</f>
        <v>Subtotal (A + B + C+ D + E)</v>
      </c>
      <c r="E750" s="315"/>
      <c r="F750" s="315"/>
      <c r="G750" s="315"/>
      <c r="H750" s="315"/>
      <c r="I750" s="315"/>
      <c r="J750" s="33">
        <f t="shared" ref="J750" si="707">SUM(J745:J749)</f>
        <v>3563.9691666666668</v>
      </c>
    </row>
    <row r="751" spans="1:10" ht="18" customHeight="1" x14ac:dyDescent="0.2">
      <c r="A751" s="241">
        <f t="shared" ref="A751:C751" si="708">A750</f>
        <v>3</v>
      </c>
      <c r="B751" s="241" t="str">
        <f t="shared" si="708"/>
        <v>PORTEIRO</v>
      </c>
      <c r="C751" s="241" t="str">
        <f t="shared" si="708"/>
        <v>ARARANGUÁ</v>
      </c>
      <c r="D751" s="52" t="str">
        <f>Raiz!$D$121</f>
        <v>F</v>
      </c>
      <c r="E751" s="314" t="str">
        <f>Raiz!$E$121</f>
        <v>Módulo 6-A - Custos Indiretos (despesas administrativas e operacionais)</v>
      </c>
      <c r="F751" s="314"/>
      <c r="G751" s="314"/>
      <c r="H751" s="314"/>
      <c r="I751" s="314"/>
      <c r="J751" s="19">
        <f t="shared" ref="J751" si="709">J728</f>
        <v>178.2</v>
      </c>
    </row>
    <row r="752" spans="1:10" ht="18" customHeight="1" x14ac:dyDescent="0.2">
      <c r="A752" s="241">
        <f t="shared" ref="A752:C752" si="710">A751</f>
        <v>3</v>
      </c>
      <c r="B752" s="241" t="str">
        <f t="shared" si="710"/>
        <v>PORTEIRO</v>
      </c>
      <c r="C752" s="241" t="str">
        <f t="shared" si="710"/>
        <v>ARARANGUÁ</v>
      </c>
      <c r="D752" s="315" t="str">
        <f>Raiz!$D$122</f>
        <v>Subtotal (antes da incidência dos lucros)</v>
      </c>
      <c r="E752" s="315"/>
      <c r="F752" s="315"/>
      <c r="G752" s="315"/>
      <c r="H752" s="315"/>
      <c r="I752" s="315"/>
      <c r="J752" s="36">
        <f t="shared" ref="J752" si="711">J750+J751</f>
        <v>3742.1691666666666</v>
      </c>
    </row>
    <row r="753" spans="1:16" ht="18" customHeight="1" x14ac:dyDescent="0.2">
      <c r="A753" s="241">
        <f t="shared" ref="A753:C753" si="712">A752</f>
        <v>3</v>
      </c>
      <c r="B753" s="241" t="str">
        <f t="shared" si="712"/>
        <v>PORTEIRO</v>
      </c>
      <c r="C753" s="241" t="str">
        <f t="shared" si="712"/>
        <v>ARARANGUÁ</v>
      </c>
      <c r="D753" s="52" t="str">
        <f>Raiz!$D$123</f>
        <v>G</v>
      </c>
      <c r="E753" s="314" t="str">
        <f>Raiz!$E$123</f>
        <v>Módulo 6-B - Lucro</v>
      </c>
      <c r="F753" s="314"/>
      <c r="G753" s="314"/>
      <c r="H753" s="314"/>
      <c r="I753" s="314"/>
      <c r="J753" s="36">
        <f t="shared" ref="J753" si="713">J729</f>
        <v>96.55</v>
      </c>
    </row>
    <row r="754" spans="1:16" ht="18" customHeight="1" x14ac:dyDescent="0.2">
      <c r="A754" s="241">
        <f t="shared" ref="A754:C754" si="714">A753</f>
        <v>3</v>
      </c>
      <c r="B754" s="241" t="str">
        <f t="shared" si="714"/>
        <v>PORTEIRO</v>
      </c>
      <c r="C754" s="241" t="str">
        <f t="shared" si="714"/>
        <v>ARARANGUÁ</v>
      </c>
      <c r="D754" s="315" t="str">
        <f>Raiz!$D$124</f>
        <v>Subtotal (antes da incidência dos tributos)</v>
      </c>
      <c r="E754" s="315"/>
      <c r="F754" s="315"/>
      <c r="G754" s="315"/>
      <c r="H754" s="315"/>
      <c r="I754" s="315"/>
      <c r="J754" s="36">
        <f t="shared" ref="J754" si="715">J752+J753</f>
        <v>3838.7191666666668</v>
      </c>
    </row>
    <row r="755" spans="1:16" ht="18" customHeight="1" x14ac:dyDescent="0.2">
      <c r="A755" s="241">
        <f t="shared" ref="A755:C755" si="716">A754</f>
        <v>3</v>
      </c>
      <c r="B755" s="241" t="str">
        <f t="shared" si="716"/>
        <v>PORTEIRO</v>
      </c>
      <c r="C755" s="241" t="str">
        <f t="shared" si="716"/>
        <v>ARARANGUÁ</v>
      </c>
      <c r="D755" s="52" t="str">
        <f>Raiz!$D$125</f>
        <v>H</v>
      </c>
      <c r="E755" s="314" t="str">
        <f>Raiz!$E$125</f>
        <v>Módulo 6-C - Tributos</v>
      </c>
      <c r="F755" s="314"/>
      <c r="G755" s="314"/>
      <c r="H755" s="314"/>
      <c r="I755" s="314"/>
      <c r="J755" s="36">
        <f t="shared" ref="J755" si="717">J731</f>
        <v>535.8900000000001</v>
      </c>
    </row>
    <row r="756" spans="1:16" ht="18" customHeight="1" thickBot="1" x14ac:dyDescent="0.25">
      <c r="A756" s="241">
        <f t="shared" ref="A756:C756" si="718">A755</f>
        <v>3</v>
      </c>
      <c r="B756" s="241" t="str">
        <f t="shared" si="718"/>
        <v>PORTEIRO</v>
      </c>
      <c r="C756" s="241" t="str">
        <f t="shared" si="718"/>
        <v>ARARANGUÁ</v>
      </c>
      <c r="D756" s="393" t="str">
        <f>Raiz!$D$126</f>
        <v>Valor Total por Empregado / Mês</v>
      </c>
      <c r="E756" s="394"/>
      <c r="F756" s="395"/>
      <c r="G756" s="393" t="str">
        <f t="shared" ref="G756" si="719">CONCATENATE(G642," - ",H637)</f>
        <v>PORTEIRO - ARARANGUÁ</v>
      </c>
      <c r="H756" s="394"/>
      <c r="I756" s="395"/>
      <c r="J756" s="47">
        <f t="shared" ref="J756" si="720">ROUND(SUM(J754:J755),2)</f>
        <v>4374.6099999999997</v>
      </c>
      <c r="M756" s="129"/>
    </row>
    <row r="757" spans="1:16" ht="7.5" customHeight="1" thickBot="1" x14ac:dyDescent="0.25">
      <c r="A757" s="241">
        <f t="shared" ref="A757:C757" si="721">A756</f>
        <v>3</v>
      </c>
      <c r="B757" s="241" t="str">
        <f t="shared" si="721"/>
        <v>PORTEIRO</v>
      </c>
      <c r="C757" s="241" t="str">
        <f t="shared" si="721"/>
        <v>ARARANGUÁ</v>
      </c>
      <c r="M757" s="129"/>
    </row>
    <row r="758" spans="1:16" ht="36" customHeight="1" thickBot="1" x14ac:dyDescent="0.25">
      <c r="A758" s="241">
        <f t="shared" ref="A758" si="722">J758</f>
        <v>3</v>
      </c>
      <c r="B758" s="241" t="str">
        <f t="shared" ref="B758" si="723">G768</f>
        <v>TÉCNICO EM SECRETARIADO</v>
      </c>
      <c r="C758" s="241" t="str">
        <f t="shared" ref="C758" si="724">H763</f>
        <v>BLUMENAU</v>
      </c>
      <c r="D758" s="311" t="str">
        <f>Raiz!$D$2</f>
        <v>PLANILHA DE CUSTOS E FORMAÇÃO DE PREÇOS</v>
      </c>
      <c r="E758" s="312"/>
      <c r="F758" s="312"/>
      <c r="G758" s="312"/>
      <c r="H758" s="313"/>
      <c r="I758" s="66" t="str">
        <f>Raiz!$I$2</f>
        <v>GRUPO</v>
      </c>
      <c r="J758" s="59">
        <f>VLOOKUP(H763,Base!$B$29:$C$80,2,FALSE)</f>
        <v>3</v>
      </c>
      <c r="K758" s="127"/>
      <c r="L758" s="239" t="s">
        <v>320</v>
      </c>
      <c r="M758" s="240">
        <f t="shared" ref="M758" si="725">M632+1</f>
        <v>7</v>
      </c>
    </row>
    <row r="759" spans="1:16" s="4" customFormat="1" ht="18" customHeight="1" x14ac:dyDescent="0.2">
      <c r="A759" s="241">
        <f t="shared" ref="A759:A822" si="726">A758</f>
        <v>3</v>
      </c>
      <c r="B759" s="241" t="str">
        <f t="shared" ref="B759:B822" si="727">B758</f>
        <v>TÉCNICO EM SECRETARIADO</v>
      </c>
      <c r="C759" s="241" t="str">
        <f t="shared" ref="C759:C822" si="728">C758</f>
        <v>BLUMENAU</v>
      </c>
      <c r="D759" s="400" t="str">
        <f>Raiz!$D$3</f>
        <v>DISCRIMINAÇÃO DOS SERVIÇOS (DADOS REFERENTES À CONTRATAÇÃO)</v>
      </c>
      <c r="E759" s="401"/>
      <c r="F759" s="401"/>
      <c r="G759" s="401"/>
      <c r="H759" s="401"/>
      <c r="I759" s="401"/>
      <c r="J759" s="402"/>
      <c r="K759" s="30"/>
      <c r="L759" s="30"/>
      <c r="M759" s="30"/>
      <c r="N759" s="30"/>
      <c r="O759" s="30"/>
      <c r="P759" s="30"/>
    </row>
    <row r="760" spans="1:16" s="4" customFormat="1" ht="18" customHeight="1" x14ac:dyDescent="0.2">
      <c r="A760" s="241">
        <f t="shared" si="726"/>
        <v>3</v>
      </c>
      <c r="B760" s="241" t="str">
        <f t="shared" si="727"/>
        <v>TÉCNICO EM SECRETARIADO</v>
      </c>
      <c r="C760" s="241" t="str">
        <f t="shared" si="728"/>
        <v>BLUMENAU</v>
      </c>
      <c r="D760" s="52" t="str">
        <f>Raiz!$D$4</f>
        <v>A</v>
      </c>
      <c r="E760" s="359" t="str">
        <f>Raiz!$E$4</f>
        <v>Processo nº</v>
      </c>
      <c r="F760" s="359"/>
      <c r="G760" s="359"/>
      <c r="H760" s="386" t="str">
        <f>Base!$C$2</f>
        <v>10905.720090/2020-71</v>
      </c>
      <c r="I760" s="386"/>
      <c r="J760" s="386"/>
      <c r="K760" s="30"/>
      <c r="L760" s="30"/>
      <c r="M760" s="30"/>
      <c r="N760" s="30"/>
      <c r="O760" s="30"/>
      <c r="P760" s="30"/>
    </row>
    <row r="761" spans="1:16" s="4" customFormat="1" ht="18" customHeight="1" x14ac:dyDescent="0.2">
      <c r="A761" s="241">
        <f t="shared" si="726"/>
        <v>3</v>
      </c>
      <c r="B761" s="241" t="str">
        <f t="shared" si="727"/>
        <v>TÉCNICO EM SECRETARIADO</v>
      </c>
      <c r="C761" s="241" t="str">
        <f t="shared" si="728"/>
        <v>BLUMENAU</v>
      </c>
      <c r="D761" s="52" t="str">
        <f>Raiz!$D$5</f>
        <v>B</v>
      </c>
      <c r="E761" s="359" t="str">
        <f>Raiz!$E$5</f>
        <v>Licitação nº</v>
      </c>
      <c r="F761" s="359"/>
      <c r="G761" s="359"/>
      <c r="H761" s="386" t="str">
        <f>Base!$C$3</f>
        <v>___/2021</v>
      </c>
      <c r="I761" s="386"/>
      <c r="J761" s="386"/>
      <c r="K761" s="30"/>
      <c r="L761" s="30"/>
      <c r="M761" s="30"/>
      <c r="N761" s="30"/>
      <c r="O761" s="30"/>
      <c r="P761" s="30"/>
    </row>
    <row r="762" spans="1:16" s="4" customFormat="1" ht="18" customHeight="1" x14ac:dyDescent="0.2">
      <c r="A762" s="241">
        <f t="shared" si="726"/>
        <v>3</v>
      </c>
      <c r="B762" s="241" t="str">
        <f t="shared" si="727"/>
        <v>TÉCNICO EM SECRETARIADO</v>
      </c>
      <c r="C762" s="241" t="str">
        <f t="shared" si="728"/>
        <v>BLUMENAU</v>
      </c>
      <c r="D762" s="52" t="str">
        <f>Raiz!$D$6</f>
        <v>C</v>
      </c>
      <c r="E762" s="359" t="str">
        <f>Raiz!$E$6</f>
        <v>Data de apresentação da proposta</v>
      </c>
      <c r="F762" s="359"/>
      <c r="G762" s="359"/>
      <c r="H762" s="386" t="str">
        <f>Base!$C$4</f>
        <v>___/___/2021</v>
      </c>
      <c r="I762" s="386"/>
      <c r="J762" s="386"/>
      <c r="K762" s="30"/>
      <c r="L762" s="30"/>
      <c r="M762" s="30"/>
      <c r="N762" s="30"/>
      <c r="O762" s="30"/>
      <c r="P762" s="30"/>
    </row>
    <row r="763" spans="1:16" s="4" customFormat="1" ht="18" customHeight="1" x14ac:dyDescent="0.2">
      <c r="A763" s="241">
        <f t="shared" si="726"/>
        <v>3</v>
      </c>
      <c r="B763" s="241" t="str">
        <f t="shared" si="727"/>
        <v>TÉCNICO EM SECRETARIADO</v>
      </c>
      <c r="C763" s="241" t="str">
        <f t="shared" si="728"/>
        <v>BLUMENAU</v>
      </c>
      <c r="D763" s="52" t="str">
        <f>Raiz!$D$7</f>
        <v>D</v>
      </c>
      <c r="E763" s="359" t="str">
        <f>Raiz!$E$7</f>
        <v>Local da prestação do serviço</v>
      </c>
      <c r="F763" s="359"/>
      <c r="G763" s="359"/>
      <c r="H763" s="368" t="str">
        <f>VLOOKUP(M758,Base!$T$86:$V$813,2,FALSE)</f>
        <v>BLUMENAU</v>
      </c>
      <c r="I763" s="368"/>
      <c r="J763" s="369">
        <f t="shared" ref="J763" si="729">K763</f>
        <v>0</v>
      </c>
      <c r="K763" s="127"/>
      <c r="L763" s="127"/>
      <c r="M763" s="30"/>
      <c r="N763" s="30"/>
      <c r="O763" s="30"/>
      <c r="P763" s="30"/>
    </row>
    <row r="764" spans="1:16" s="4" customFormat="1" ht="18" customHeight="1" x14ac:dyDescent="0.2">
      <c r="A764" s="241">
        <f t="shared" si="726"/>
        <v>3</v>
      </c>
      <c r="B764" s="241" t="str">
        <f t="shared" si="727"/>
        <v>TÉCNICO EM SECRETARIADO</v>
      </c>
      <c r="C764" s="241" t="str">
        <f t="shared" si="728"/>
        <v>BLUMENAU</v>
      </c>
      <c r="D764" s="52" t="str">
        <f>Raiz!$D$8</f>
        <v>E</v>
      </c>
      <c r="E764" s="359" t="str">
        <f>Raiz!$E$8</f>
        <v>Ano do Acordo, Convenção ou Dissídio Coletivo:</v>
      </c>
      <c r="F764" s="359"/>
      <c r="G764" s="359"/>
      <c r="H764" s="370">
        <f>VLOOKUP(H763,Base!$B$257:$P$308,J768+1,FALSE)</f>
        <v>2021</v>
      </c>
      <c r="I764" s="370"/>
      <c r="J764" s="370"/>
      <c r="K764" s="30"/>
      <c r="L764" s="30"/>
      <c r="M764" s="30"/>
      <c r="N764" s="30"/>
      <c r="O764" s="30"/>
      <c r="P764" s="30"/>
    </row>
    <row r="765" spans="1:16" s="4" customFormat="1" ht="18" customHeight="1" thickBot="1" x14ac:dyDescent="0.25">
      <c r="A765" s="241">
        <f t="shared" si="726"/>
        <v>3</v>
      </c>
      <c r="B765" s="241" t="str">
        <f t="shared" si="727"/>
        <v>TÉCNICO EM SECRETARIADO</v>
      </c>
      <c r="C765" s="241" t="str">
        <f t="shared" si="728"/>
        <v>BLUMENAU</v>
      </c>
      <c r="D765" s="17" t="str">
        <f>Raiz!$D$9</f>
        <v>F</v>
      </c>
      <c r="E765" s="360" t="str">
        <f>Raiz!$E$9</f>
        <v>Tempo de Execução (meses)</v>
      </c>
      <c r="F765" s="360"/>
      <c r="G765" s="360"/>
      <c r="H765" s="378">
        <f>VLOOKUP(H763,Base!$B$143:$P$194,J768+1,FALSE)</f>
        <v>22</v>
      </c>
      <c r="I765" s="379"/>
      <c r="J765" s="380"/>
      <c r="K765" s="30"/>
      <c r="L765" s="30"/>
      <c r="M765" s="30"/>
      <c r="N765" s="30"/>
      <c r="O765" s="30"/>
      <c r="P765" s="30"/>
    </row>
    <row r="766" spans="1:16" ht="14.1" customHeight="1" thickBot="1" x14ac:dyDescent="0.25">
      <c r="A766" s="241">
        <f t="shared" si="726"/>
        <v>3</v>
      </c>
      <c r="B766" s="241" t="str">
        <f t="shared" si="727"/>
        <v>TÉCNICO EM SECRETARIADO</v>
      </c>
      <c r="C766" s="241" t="str">
        <f t="shared" si="728"/>
        <v>BLUMENAU</v>
      </c>
      <c r="D766" s="16"/>
    </row>
    <row r="767" spans="1:16" s="4" customFormat="1" ht="18" customHeight="1" x14ac:dyDescent="0.2">
      <c r="A767" s="241">
        <f t="shared" si="726"/>
        <v>3</v>
      </c>
      <c r="B767" s="241" t="str">
        <f t="shared" si="727"/>
        <v>TÉCNICO EM SECRETARIADO</v>
      </c>
      <c r="C767" s="241" t="str">
        <f t="shared" si="728"/>
        <v>BLUMENAU</v>
      </c>
      <c r="D767" s="381" t="str">
        <f>Raiz!$D$11</f>
        <v>IDENTIFICAÇÃO DO SERVIÇO</v>
      </c>
      <c r="E767" s="381"/>
      <c r="F767" s="381"/>
      <c r="G767" s="381"/>
      <c r="H767" s="381"/>
      <c r="I767" s="381"/>
      <c r="J767" s="381"/>
      <c r="K767" s="30"/>
      <c r="L767" s="30"/>
      <c r="M767" s="30"/>
      <c r="N767" s="30"/>
      <c r="O767" s="30"/>
      <c r="P767" s="30"/>
    </row>
    <row r="768" spans="1:16" s="4" customFormat="1" ht="18" customHeight="1" x14ac:dyDescent="0.2">
      <c r="A768" s="241">
        <f t="shared" si="726"/>
        <v>3</v>
      </c>
      <c r="B768" s="241" t="str">
        <f t="shared" si="727"/>
        <v>TÉCNICO EM SECRETARIADO</v>
      </c>
      <c r="C768" s="241" t="str">
        <f t="shared" si="728"/>
        <v>BLUMENAU</v>
      </c>
      <c r="D768" s="389" t="str">
        <f>Raiz!$D$12</f>
        <v>Tipo de Serviço</v>
      </c>
      <c r="E768" s="389"/>
      <c r="F768" s="389"/>
      <c r="G768" s="387" t="str">
        <f>VLOOKUP(M758,Base!$T$86:$V$813,3,FALSE)</f>
        <v>TÉCNICO EM SECRETARIADO</v>
      </c>
      <c r="H768" s="388"/>
      <c r="I768" s="388"/>
      <c r="J768" s="238">
        <f>VLOOKUP(G768,Base!$B$11:$E$24,4,FALSE)</f>
        <v>2</v>
      </c>
      <c r="M768" s="30"/>
      <c r="N768" s="30"/>
      <c r="O768" s="30"/>
      <c r="P768" s="30"/>
    </row>
    <row r="769" spans="1:16" s="4" customFormat="1" ht="18" customHeight="1" x14ac:dyDescent="0.2">
      <c r="A769" s="241">
        <f t="shared" si="726"/>
        <v>3</v>
      </c>
      <c r="B769" s="241" t="str">
        <f t="shared" si="727"/>
        <v>TÉCNICO EM SECRETARIADO</v>
      </c>
      <c r="C769" s="241" t="str">
        <f t="shared" si="728"/>
        <v>BLUMENAU</v>
      </c>
      <c r="D769" s="389" t="str">
        <f>Raiz!$D$13</f>
        <v>Unidade de medida</v>
      </c>
      <c r="E769" s="389"/>
      <c r="F769" s="389"/>
      <c r="G769" s="390" t="str">
        <f>Base!$C$6</f>
        <v>Posto</v>
      </c>
      <c r="H769" s="390"/>
      <c r="I769" s="390"/>
      <c r="J769" s="390"/>
      <c r="K769" s="30"/>
      <c r="L769" s="30"/>
      <c r="M769" s="30"/>
      <c r="N769" s="30"/>
      <c r="O769" s="30"/>
      <c r="P769" s="30"/>
    </row>
    <row r="770" spans="1:16" s="4" customFormat="1" ht="18" customHeight="1" thickBot="1" x14ac:dyDescent="0.25">
      <c r="A770" s="241">
        <f t="shared" si="726"/>
        <v>3</v>
      </c>
      <c r="B770" s="241" t="str">
        <f t="shared" si="727"/>
        <v>TÉCNICO EM SECRETARIADO</v>
      </c>
      <c r="C770" s="241" t="str">
        <f t="shared" si="728"/>
        <v>BLUMENAU</v>
      </c>
      <c r="D770" s="396" t="str">
        <f>Raiz!$D$14</f>
        <v>Quantidade a contratar (unidade de medida)</v>
      </c>
      <c r="E770" s="396"/>
      <c r="F770" s="396"/>
      <c r="G770" s="378">
        <f>VLOOKUP(H763,Base!$B$86:$P$137,1+J768,FALSE)</f>
        <v>1</v>
      </c>
      <c r="H770" s="379"/>
      <c r="I770" s="379"/>
      <c r="J770" s="380"/>
      <c r="K770" s="30"/>
      <c r="L770" s="30"/>
      <c r="M770" s="30"/>
      <c r="N770" s="30"/>
      <c r="O770" s="30"/>
      <c r="P770" s="30"/>
    </row>
    <row r="771" spans="1:16" s="4" customFormat="1" ht="14.1" customHeight="1" thickBot="1" x14ac:dyDescent="0.25">
      <c r="A771" s="241">
        <f t="shared" si="726"/>
        <v>3</v>
      </c>
      <c r="B771" s="241" t="str">
        <f t="shared" si="727"/>
        <v>TÉCNICO EM SECRETARIADO</v>
      </c>
      <c r="C771" s="241" t="str">
        <f t="shared" si="728"/>
        <v>BLUMENAU</v>
      </c>
      <c r="D771" s="5"/>
      <c r="E771" s="5"/>
      <c r="F771" s="5"/>
      <c r="G771" s="5"/>
      <c r="H771" s="5"/>
      <c r="I771" s="5"/>
      <c r="J771" s="5"/>
      <c r="K771" s="29"/>
      <c r="L771" s="29"/>
      <c r="M771" s="30"/>
      <c r="N771" s="30"/>
      <c r="O771" s="30"/>
      <c r="P771" s="30"/>
    </row>
    <row r="772" spans="1:16" s="4" customFormat="1" ht="18" customHeight="1" x14ac:dyDescent="0.2">
      <c r="A772" s="241">
        <f t="shared" si="726"/>
        <v>3</v>
      </c>
      <c r="B772" s="241" t="str">
        <f t="shared" si="727"/>
        <v>TÉCNICO EM SECRETARIADO</v>
      </c>
      <c r="C772" s="241" t="str">
        <f t="shared" si="728"/>
        <v>BLUMENAU</v>
      </c>
      <c r="D772" s="381" t="str">
        <f>Raiz!$D$16</f>
        <v>1. MÓDULOS: Mão de obra vinculada à execução contratual</v>
      </c>
      <c r="E772" s="381"/>
      <c r="F772" s="381"/>
      <c r="G772" s="381"/>
      <c r="H772" s="381"/>
      <c r="I772" s="381"/>
      <c r="J772" s="381"/>
      <c r="K772" s="30"/>
      <c r="L772" s="30"/>
      <c r="M772" s="30"/>
      <c r="N772" s="30"/>
      <c r="O772" s="30"/>
      <c r="P772" s="30"/>
    </row>
    <row r="773" spans="1:16" s="4" customFormat="1" ht="18" customHeight="1" x14ac:dyDescent="0.2">
      <c r="A773" s="241">
        <f t="shared" si="726"/>
        <v>3</v>
      </c>
      <c r="B773" s="241" t="str">
        <f t="shared" si="727"/>
        <v>TÉCNICO EM SECRETARIADO</v>
      </c>
      <c r="C773" s="241" t="str">
        <f t="shared" si="728"/>
        <v>BLUMENAU</v>
      </c>
      <c r="D773" s="382" t="str">
        <f>Raiz!$D$17</f>
        <v>Dados para composição dos custos referentes a mão de obra</v>
      </c>
      <c r="E773" s="382"/>
      <c r="F773" s="382"/>
      <c r="G773" s="382"/>
      <c r="H773" s="382"/>
      <c r="I773" s="382"/>
      <c r="J773" s="382"/>
      <c r="K773" s="30"/>
      <c r="L773" s="30"/>
      <c r="M773" s="30"/>
      <c r="N773" s="30"/>
      <c r="O773" s="30"/>
      <c r="P773" s="30"/>
    </row>
    <row r="774" spans="1:16" s="4" customFormat="1" ht="18" customHeight="1" x14ac:dyDescent="0.2">
      <c r="A774" s="241">
        <f t="shared" si="726"/>
        <v>3</v>
      </c>
      <c r="B774" s="241" t="str">
        <f t="shared" si="727"/>
        <v>TÉCNICO EM SECRETARIADO</v>
      </c>
      <c r="C774" s="241" t="str">
        <f t="shared" si="728"/>
        <v>BLUMENAU</v>
      </c>
      <c r="D774" s="52">
        <f>Raiz!$D$18</f>
        <v>1</v>
      </c>
      <c r="E774" s="359" t="str">
        <f>Raiz!$E$18</f>
        <v>Tipo de Serviço</v>
      </c>
      <c r="F774" s="359"/>
      <c r="G774" s="383" t="str">
        <f t="shared" ref="G774" si="730">G768</f>
        <v>TÉCNICO EM SECRETARIADO</v>
      </c>
      <c r="H774" s="383"/>
      <c r="I774" s="383"/>
      <c r="J774" s="384"/>
      <c r="K774" s="30"/>
      <c r="L774" s="30"/>
      <c r="M774" s="30"/>
      <c r="N774" s="30"/>
      <c r="O774" s="30"/>
      <c r="P774" s="30"/>
    </row>
    <row r="775" spans="1:16" s="4" customFormat="1" ht="18" customHeight="1" x14ac:dyDescent="0.2">
      <c r="A775" s="241">
        <f t="shared" si="726"/>
        <v>3</v>
      </c>
      <c r="B775" s="241" t="str">
        <f t="shared" si="727"/>
        <v>TÉCNICO EM SECRETARIADO</v>
      </c>
      <c r="C775" s="241" t="str">
        <f t="shared" si="728"/>
        <v>BLUMENAU</v>
      </c>
      <c r="D775" s="52">
        <f>Raiz!$D$19</f>
        <v>2</v>
      </c>
      <c r="E775" s="359" t="str">
        <f>Raiz!$E$19</f>
        <v>Classificação Brasileira de Ocupações (CBO)</v>
      </c>
      <c r="F775" s="359"/>
      <c r="G775" s="373" t="str">
        <f>VLOOKUP(G768,Base!$B$11:$C$24,2,FALSE)</f>
        <v>3315-05</v>
      </c>
      <c r="H775" s="373"/>
      <c r="I775" s="373"/>
      <c r="J775" s="374"/>
      <c r="K775" s="127"/>
      <c r="L775" s="127"/>
      <c r="M775" s="30"/>
      <c r="N775" s="30"/>
      <c r="O775" s="30"/>
      <c r="P775" s="30"/>
    </row>
    <row r="776" spans="1:16" s="4" customFormat="1" ht="18" customHeight="1" x14ac:dyDescent="0.2">
      <c r="A776" s="241">
        <f t="shared" si="726"/>
        <v>3</v>
      </c>
      <c r="B776" s="241" t="str">
        <f t="shared" si="727"/>
        <v>TÉCNICO EM SECRETARIADO</v>
      </c>
      <c r="C776" s="241" t="str">
        <f t="shared" si="728"/>
        <v>BLUMENAU</v>
      </c>
      <c r="D776" s="52">
        <f>Raiz!$D$20</f>
        <v>3</v>
      </c>
      <c r="E776" s="399" t="str">
        <f>Raiz!$E$20</f>
        <v>Salário Normativo da Categoria</v>
      </c>
      <c r="F776" s="399"/>
      <c r="G776" s="364">
        <f>VLOOKUP(H763,Base!$B$371:$P$422,J768+1,FALSE)</f>
        <v>1333.15</v>
      </c>
      <c r="H776" s="364"/>
      <c r="I776" s="364"/>
      <c r="J776" s="365"/>
      <c r="K776" s="127"/>
      <c r="L776" s="127"/>
      <c r="M776" s="30"/>
      <c r="N776" s="30"/>
      <c r="O776" s="30"/>
      <c r="P776" s="30"/>
    </row>
    <row r="777" spans="1:16" s="4" customFormat="1" ht="30" customHeight="1" x14ac:dyDescent="0.2">
      <c r="A777" s="241">
        <f t="shared" si="726"/>
        <v>3</v>
      </c>
      <c r="B777" s="241" t="str">
        <f t="shared" si="727"/>
        <v>TÉCNICO EM SECRETARIADO</v>
      </c>
      <c r="C777" s="241" t="str">
        <f t="shared" si="728"/>
        <v>BLUMENAU</v>
      </c>
      <c r="D777" s="147">
        <f>Raiz!$D$21</f>
        <v>4</v>
      </c>
      <c r="E777" s="407" t="str">
        <f>Raiz!$E$21</f>
        <v>Categoria Profissional (vinculada à execução contratual)</v>
      </c>
      <c r="F777" s="407"/>
      <c r="G777" s="375" t="str">
        <f>VLOOKUP(H763,Base!$B$200:$P$251,J768+1,FALSE)</f>
        <v>EMPREGADOS EM EMPRESAS PREST. DE SERV. EM  ASSEIO E CONSERV.</v>
      </c>
      <c r="H777" s="375"/>
      <c r="I777" s="375"/>
      <c r="J777" s="376"/>
      <c r="K777" s="127"/>
      <c r="L777" s="127"/>
      <c r="M777" s="30"/>
      <c r="N777" s="30"/>
      <c r="O777" s="30"/>
      <c r="P777" s="30"/>
    </row>
    <row r="778" spans="1:16" s="4" customFormat="1" ht="18" customHeight="1" x14ac:dyDescent="0.2">
      <c r="A778" s="241">
        <f t="shared" si="726"/>
        <v>3</v>
      </c>
      <c r="B778" s="241" t="str">
        <f t="shared" si="727"/>
        <v>TÉCNICO EM SECRETARIADO</v>
      </c>
      <c r="C778" s="241" t="str">
        <f t="shared" si="728"/>
        <v>BLUMENAU</v>
      </c>
      <c r="D778" s="52">
        <f>Raiz!$D$22</f>
        <v>5</v>
      </c>
      <c r="E778" s="403" t="str">
        <f>Raiz!$E$22</f>
        <v>CCT - Data-Base da Categoria (dia/mês/ano)</v>
      </c>
      <c r="F778" s="403"/>
      <c r="G778" s="391" t="str">
        <f>VLOOKUP(H763,Base!$B$314:$P$365,J768+1,FALSE)</f>
        <v>SC000152/2021 - 01/01/2021</v>
      </c>
      <c r="H778" s="391"/>
      <c r="I778" s="391"/>
      <c r="J778" s="392"/>
      <c r="K778" s="127"/>
      <c r="L778" s="127"/>
      <c r="M778" s="30"/>
      <c r="N778" s="30"/>
      <c r="O778" s="30"/>
      <c r="P778" s="30"/>
    </row>
    <row r="779" spans="1:16" s="4" customFormat="1" ht="18" customHeight="1" x14ac:dyDescent="0.2">
      <c r="A779" s="241">
        <f t="shared" si="726"/>
        <v>3</v>
      </c>
      <c r="B779" s="241" t="str">
        <f t="shared" si="727"/>
        <v>TÉCNICO EM SECRETARIADO</v>
      </c>
      <c r="C779" s="241" t="str">
        <f t="shared" si="728"/>
        <v>BLUMENAU</v>
      </c>
      <c r="D779" s="52">
        <f>Raiz!$D$23</f>
        <v>6</v>
      </c>
      <c r="E779" s="359" t="str">
        <f>Raiz!$E$23</f>
        <v>Carga horária a contratar (Horas/Mês)</v>
      </c>
      <c r="F779" s="359"/>
      <c r="G779" s="371">
        <f>VLOOKUP(H763,Base!$B$485:$P$536,J768+1,FALSE)</f>
        <v>200</v>
      </c>
      <c r="H779" s="371"/>
      <c r="I779" s="371"/>
      <c r="J779" s="372"/>
      <c r="K779" s="127"/>
      <c r="L779" s="127"/>
      <c r="M779" s="30"/>
      <c r="N779" s="30"/>
      <c r="O779" s="30"/>
      <c r="P779" s="30"/>
    </row>
    <row r="780" spans="1:16" s="4" customFormat="1" ht="18" customHeight="1" x14ac:dyDescent="0.2">
      <c r="A780" s="241">
        <f t="shared" si="726"/>
        <v>3</v>
      </c>
      <c r="B780" s="241" t="str">
        <f t="shared" si="727"/>
        <v>TÉCNICO EM SECRETARIADO</v>
      </c>
      <c r="C780" s="241" t="str">
        <f t="shared" si="728"/>
        <v>BLUMENAU</v>
      </c>
      <c r="D780" s="52">
        <f>Raiz!$D$24</f>
        <v>7</v>
      </c>
      <c r="E780" s="359" t="str">
        <f>Raiz!$E$24</f>
        <v>Valor do vale transporte</v>
      </c>
      <c r="F780" s="359"/>
      <c r="G780" s="364">
        <f>VLOOKUP(H763,Base!$B$29:$E$80,4,FALSE)</f>
        <v>4.5</v>
      </c>
      <c r="H780" s="364" t="s">
        <v>35</v>
      </c>
      <c r="I780" s="364"/>
      <c r="J780" s="365"/>
      <c r="K780" s="30"/>
      <c r="L780" s="30"/>
      <c r="M780" s="30"/>
      <c r="N780" s="30"/>
      <c r="O780" s="30"/>
      <c r="P780" s="30"/>
    </row>
    <row r="781" spans="1:16" s="4" customFormat="1" ht="18" customHeight="1" x14ac:dyDescent="0.2">
      <c r="A781" s="241">
        <f t="shared" si="726"/>
        <v>3</v>
      </c>
      <c r="B781" s="241" t="str">
        <f t="shared" si="727"/>
        <v>TÉCNICO EM SECRETARIADO</v>
      </c>
      <c r="C781" s="241" t="str">
        <f t="shared" si="728"/>
        <v>BLUMENAU</v>
      </c>
      <c r="D781" s="52">
        <f>Raiz!$D$25</f>
        <v>8</v>
      </c>
      <c r="E781" s="359" t="str">
        <f>Raiz!$E$25</f>
        <v>Valor do vale alimentação</v>
      </c>
      <c r="F781" s="359"/>
      <c r="G781" s="364">
        <f>VLOOKUP(H763,Base!$B$656:$P$707,J768+1,FALSE)</f>
        <v>18.23</v>
      </c>
      <c r="H781" s="364"/>
      <c r="I781" s="364"/>
      <c r="J781" s="365"/>
      <c r="K781" s="127"/>
      <c r="L781" s="127"/>
      <c r="M781" s="30"/>
      <c r="N781" s="30"/>
      <c r="O781" s="30"/>
      <c r="P781" s="30"/>
    </row>
    <row r="782" spans="1:16" s="4" customFormat="1" ht="18" customHeight="1" thickBot="1" x14ac:dyDescent="0.25">
      <c r="A782" s="241">
        <f t="shared" si="726"/>
        <v>3</v>
      </c>
      <c r="B782" s="241" t="str">
        <f t="shared" si="727"/>
        <v>TÉCNICO EM SECRETARIADO</v>
      </c>
      <c r="C782" s="241" t="str">
        <f t="shared" si="728"/>
        <v>BLUMENAU</v>
      </c>
      <c r="D782" s="17">
        <f>Raiz!$D$26</f>
        <v>9</v>
      </c>
      <c r="E782" s="360" t="str">
        <f>Raiz!$E$26</f>
        <v>Salário Mínimo Vigente</v>
      </c>
      <c r="F782" s="360"/>
      <c r="G782" s="361">
        <f>Base!$C$5</f>
        <v>1100</v>
      </c>
      <c r="H782" s="361"/>
      <c r="I782" s="361"/>
      <c r="J782" s="362"/>
      <c r="K782" s="30"/>
      <c r="L782" s="30"/>
      <c r="M782" s="30"/>
      <c r="N782" s="30"/>
      <c r="O782" s="30"/>
      <c r="P782" s="30"/>
    </row>
    <row r="783" spans="1:16" ht="14.1" customHeight="1" thickBot="1" x14ac:dyDescent="0.25">
      <c r="A783" s="241">
        <f t="shared" si="726"/>
        <v>3</v>
      </c>
      <c r="B783" s="241" t="str">
        <f t="shared" si="727"/>
        <v>TÉCNICO EM SECRETARIADO</v>
      </c>
      <c r="C783" s="241" t="str">
        <f t="shared" si="728"/>
        <v>BLUMENAU</v>
      </c>
      <c r="D783" s="4"/>
      <c r="E783" s="4"/>
      <c r="F783" s="4"/>
      <c r="G783" s="4"/>
      <c r="H783" s="4"/>
      <c r="I783" s="4"/>
      <c r="J783" s="4"/>
    </row>
    <row r="784" spans="1:16" ht="18" customHeight="1" x14ac:dyDescent="0.2">
      <c r="A784" s="241">
        <f t="shared" si="726"/>
        <v>3</v>
      </c>
      <c r="B784" s="241" t="str">
        <f t="shared" si="727"/>
        <v>TÉCNICO EM SECRETARIADO</v>
      </c>
      <c r="C784" s="241" t="str">
        <f t="shared" si="728"/>
        <v>BLUMENAU</v>
      </c>
      <c r="D784" s="363" t="str">
        <f>Raiz!$D$28</f>
        <v>MÓDULO 1 – COMPOSIÇÃO DA REMUNERAÇÃO</v>
      </c>
      <c r="E784" s="363"/>
      <c r="F784" s="363"/>
      <c r="G784" s="363"/>
      <c r="H784" s="363"/>
      <c r="I784" s="1" t="str">
        <f>Raiz!I$28</f>
        <v>%</v>
      </c>
      <c r="J784" s="2" t="str">
        <f>Raiz!$J$28</f>
        <v>Valor R$</v>
      </c>
    </row>
    <row r="785" spans="1:12" ht="18" customHeight="1" x14ac:dyDescent="0.2">
      <c r="A785" s="241">
        <f t="shared" si="726"/>
        <v>3</v>
      </c>
      <c r="B785" s="241" t="str">
        <f t="shared" si="727"/>
        <v>TÉCNICO EM SECRETARIADO</v>
      </c>
      <c r="C785" s="241" t="str">
        <f t="shared" si="728"/>
        <v>BLUMENAU</v>
      </c>
      <c r="D785" s="52" t="str">
        <f>Raiz!$D$29</f>
        <v>A</v>
      </c>
      <c r="E785" s="398" t="str">
        <f>Raiz!$E$29</f>
        <v>Salário-Base</v>
      </c>
      <c r="F785" s="398"/>
      <c r="G785" s="398"/>
      <c r="H785" s="398"/>
      <c r="I785" s="314"/>
      <c r="J785" s="19">
        <f>VLOOKUP(H763,Base!$B$599:$P$650,J768+1,FALSE)</f>
        <v>1333.15</v>
      </c>
      <c r="K785" s="128"/>
      <c r="L785" s="128"/>
    </row>
    <row r="786" spans="1:12" ht="18" customHeight="1" x14ac:dyDescent="0.2">
      <c r="A786" s="241">
        <f t="shared" si="726"/>
        <v>3</v>
      </c>
      <c r="B786" s="241" t="str">
        <f t="shared" si="727"/>
        <v>TÉCNICO EM SECRETARIADO</v>
      </c>
      <c r="C786" s="241" t="str">
        <f t="shared" si="728"/>
        <v>BLUMENAU</v>
      </c>
      <c r="D786" s="147" t="str">
        <f>Raiz!$D$30</f>
        <v>B</v>
      </c>
      <c r="E786" s="338" t="str">
        <f>Raiz!$E$30</f>
        <v>Adicional de Insalubridade</v>
      </c>
      <c r="F786" s="338"/>
      <c r="G786" s="338"/>
      <c r="H786" s="338"/>
      <c r="I786" s="119">
        <f>VLOOKUP(H763,Base!$B$1055:$P$1106,J768+1,FALSE)</f>
        <v>0</v>
      </c>
      <c r="J786" s="19">
        <f t="shared" ref="J786" si="731">ROUND(I786*J785,2)</f>
        <v>0</v>
      </c>
      <c r="K786" s="128"/>
      <c r="L786" s="128"/>
    </row>
    <row r="787" spans="1:12" ht="18" customHeight="1" x14ac:dyDescent="0.2">
      <c r="A787" s="241">
        <f t="shared" si="726"/>
        <v>3</v>
      </c>
      <c r="B787" s="241" t="str">
        <f t="shared" si="727"/>
        <v>TÉCNICO EM SECRETARIADO</v>
      </c>
      <c r="C787" s="241" t="str">
        <f t="shared" si="728"/>
        <v>BLUMENAU</v>
      </c>
      <c r="D787" s="52" t="str">
        <f>Raiz!$D$31</f>
        <v>C</v>
      </c>
      <c r="E787" s="397" t="str">
        <f>Raiz!$E$31</f>
        <v>Outros (especificar)</v>
      </c>
      <c r="F787" s="397"/>
      <c r="G787" s="397"/>
      <c r="H787" s="397"/>
      <c r="I787" s="20"/>
      <c r="J787" s="19">
        <f>VLOOKUP(H763,Base!$B$827:$P$878,J768+1,FALSE)</f>
        <v>0</v>
      </c>
      <c r="K787" s="128"/>
      <c r="L787" s="128"/>
    </row>
    <row r="788" spans="1:12" ht="18" customHeight="1" x14ac:dyDescent="0.2">
      <c r="A788" s="241">
        <f t="shared" si="726"/>
        <v>3</v>
      </c>
      <c r="B788" s="241" t="str">
        <f t="shared" si="727"/>
        <v>TÉCNICO EM SECRETARIADO</v>
      </c>
      <c r="C788" s="241" t="str">
        <f t="shared" si="728"/>
        <v>BLUMENAU</v>
      </c>
      <c r="D788" s="52"/>
      <c r="E788" s="323"/>
      <c r="F788" s="323"/>
      <c r="G788" s="323"/>
      <c r="H788" s="323"/>
      <c r="I788" s="20"/>
      <c r="J788" s="19"/>
    </row>
    <row r="789" spans="1:12" ht="18" customHeight="1" x14ac:dyDescent="0.2">
      <c r="A789" s="241">
        <f t="shared" si="726"/>
        <v>3</v>
      </c>
      <c r="B789" s="241" t="str">
        <f t="shared" si="727"/>
        <v>TÉCNICO EM SECRETARIADO</v>
      </c>
      <c r="C789" s="241" t="str">
        <f t="shared" si="728"/>
        <v>BLUMENAU</v>
      </c>
      <c r="D789" s="52"/>
      <c r="E789" s="323"/>
      <c r="F789" s="323"/>
      <c r="G789" s="323"/>
      <c r="H789" s="323"/>
      <c r="I789" s="20"/>
      <c r="J789" s="36"/>
    </row>
    <row r="790" spans="1:12" ht="18" customHeight="1" x14ac:dyDescent="0.2">
      <c r="A790" s="241">
        <f t="shared" si="726"/>
        <v>3</v>
      </c>
      <c r="B790" s="241" t="str">
        <f t="shared" si="727"/>
        <v>TÉCNICO EM SECRETARIADO</v>
      </c>
      <c r="C790" s="241" t="str">
        <f t="shared" si="728"/>
        <v>BLUMENAU</v>
      </c>
      <c r="D790" s="52"/>
      <c r="E790" s="323"/>
      <c r="F790" s="323"/>
      <c r="G790" s="323"/>
      <c r="H790" s="323"/>
      <c r="I790" s="20"/>
      <c r="J790" s="36"/>
    </row>
    <row r="791" spans="1:12" ht="18" customHeight="1" thickBot="1" x14ac:dyDescent="0.25">
      <c r="A791" s="241">
        <f t="shared" si="726"/>
        <v>3</v>
      </c>
      <c r="B791" s="241" t="str">
        <f t="shared" si="727"/>
        <v>TÉCNICO EM SECRETARIADO</v>
      </c>
      <c r="C791" s="241" t="str">
        <f t="shared" si="728"/>
        <v>BLUMENAU</v>
      </c>
      <c r="D791" s="317" t="str">
        <f>Raiz!$D$35</f>
        <v>Total do Módulo 1 - Composição da Remuneração</v>
      </c>
      <c r="E791" s="317"/>
      <c r="F791" s="317"/>
      <c r="G791" s="317"/>
      <c r="H791" s="317"/>
      <c r="I791" s="317"/>
      <c r="J791" s="21">
        <f t="shared" ref="J791" si="732">SUM(J785:J788)</f>
        <v>1333.15</v>
      </c>
    </row>
    <row r="792" spans="1:12" ht="14.1" customHeight="1" thickBot="1" x14ac:dyDescent="0.25">
      <c r="A792" s="241">
        <f t="shared" si="726"/>
        <v>3</v>
      </c>
      <c r="B792" s="241" t="str">
        <f t="shared" si="727"/>
        <v>TÉCNICO EM SECRETARIADO</v>
      </c>
      <c r="C792" s="241" t="str">
        <f t="shared" si="728"/>
        <v>BLUMENAU</v>
      </c>
      <c r="D792" s="4"/>
      <c r="E792" s="4"/>
      <c r="F792" s="4"/>
      <c r="G792" s="4"/>
      <c r="H792" s="4"/>
      <c r="I792" s="4"/>
      <c r="J792" s="4"/>
    </row>
    <row r="793" spans="1:12" ht="18" customHeight="1" x14ac:dyDescent="0.2">
      <c r="A793" s="241">
        <f t="shared" si="726"/>
        <v>3</v>
      </c>
      <c r="B793" s="241" t="str">
        <f t="shared" si="727"/>
        <v>TÉCNICO EM SECRETARIADO</v>
      </c>
      <c r="C793" s="241" t="str">
        <f t="shared" si="728"/>
        <v>BLUMENAU</v>
      </c>
      <c r="D793" s="339" t="str">
        <f>Raiz!$D$37</f>
        <v>MÓDULO 2 – ENCARGOS E BENEFÍCIOS ANUAIS, MENSAIS E DIÁRIOS</v>
      </c>
      <c r="E793" s="340"/>
      <c r="F793" s="340"/>
      <c r="G793" s="340"/>
      <c r="H793" s="357"/>
      <c r="I793" s="1" t="str">
        <f>Raiz!$I$37</f>
        <v>%</v>
      </c>
      <c r="J793" s="2" t="str">
        <f>Raiz!$J$37</f>
        <v>Valor R$</v>
      </c>
    </row>
    <row r="794" spans="1:12" ht="18" customHeight="1" x14ac:dyDescent="0.2">
      <c r="A794" s="241">
        <f t="shared" si="726"/>
        <v>3</v>
      </c>
      <c r="B794" s="241" t="str">
        <f t="shared" si="727"/>
        <v>TÉCNICO EM SECRETARIADO</v>
      </c>
      <c r="C794" s="241" t="str">
        <f t="shared" si="728"/>
        <v>BLUMENAU</v>
      </c>
      <c r="D794" s="343" t="str">
        <f>Raiz!$D$38</f>
        <v xml:space="preserve"> Submódulo 2.1 - 13º (décimo terceiro) Salário, Férias e Adicional de Férias</v>
      </c>
      <c r="E794" s="343"/>
      <c r="F794" s="343"/>
      <c r="G794" s="343"/>
      <c r="H794" s="343"/>
      <c r="I794" s="343"/>
      <c r="J794" s="345"/>
    </row>
    <row r="795" spans="1:12" ht="18" customHeight="1" x14ac:dyDescent="0.2">
      <c r="A795" s="241">
        <f t="shared" si="726"/>
        <v>3</v>
      </c>
      <c r="B795" s="241" t="str">
        <f t="shared" si="727"/>
        <v>TÉCNICO EM SECRETARIADO</v>
      </c>
      <c r="C795" s="241" t="str">
        <f t="shared" si="728"/>
        <v>BLUMENAU</v>
      </c>
      <c r="D795" s="52" t="str">
        <f>Raiz!$D$39</f>
        <v>A</v>
      </c>
      <c r="E795" s="323" t="str">
        <f>Raiz!$E$39</f>
        <v>13º Salário</v>
      </c>
      <c r="F795" s="323"/>
      <c r="G795" s="323"/>
      <c r="H795" s="323"/>
      <c r="I795" s="20">
        <f>Raiz!$I$39</f>
        <v>8.3333333333333329E-2</v>
      </c>
      <c r="J795" s="22">
        <f t="shared" ref="J795" si="733">ROUND(I795*J791,2)</f>
        <v>111.1</v>
      </c>
    </row>
    <row r="796" spans="1:12" ht="18" customHeight="1" x14ac:dyDescent="0.2">
      <c r="A796" s="241">
        <f t="shared" si="726"/>
        <v>3</v>
      </c>
      <c r="B796" s="241" t="str">
        <f t="shared" si="727"/>
        <v>TÉCNICO EM SECRETARIADO</v>
      </c>
      <c r="C796" s="241" t="str">
        <f t="shared" si="728"/>
        <v>BLUMENAU</v>
      </c>
      <c r="D796" s="52" t="str">
        <f>Raiz!$D$40</f>
        <v>B</v>
      </c>
      <c r="E796" s="320" t="str">
        <f>Raiz!$E$40</f>
        <v xml:space="preserve">Adicional de Férias </v>
      </c>
      <c r="F796" s="322"/>
      <c r="G796" s="322"/>
      <c r="H796" s="321"/>
      <c r="I796" s="20">
        <f>Raiz!$I$40</f>
        <v>2.7777777777777776E-2</v>
      </c>
      <c r="J796" s="22">
        <f t="shared" ref="J796" si="734">ROUND(I796*J791,2)</f>
        <v>37.03</v>
      </c>
      <c r="K796" s="30"/>
      <c r="L796" s="30"/>
    </row>
    <row r="797" spans="1:12" ht="18" customHeight="1" thickBot="1" x14ac:dyDescent="0.25">
      <c r="A797" s="241">
        <f t="shared" si="726"/>
        <v>3</v>
      </c>
      <c r="B797" s="241" t="str">
        <f t="shared" si="727"/>
        <v>TÉCNICO EM SECRETARIADO</v>
      </c>
      <c r="C797" s="241" t="str">
        <f t="shared" si="728"/>
        <v>BLUMENAU</v>
      </c>
      <c r="D797" s="317" t="str">
        <f>Raiz!$D$41</f>
        <v>Total do Submódulo 2.1</v>
      </c>
      <c r="E797" s="317"/>
      <c r="F797" s="317"/>
      <c r="G797" s="317"/>
      <c r="H797" s="317"/>
      <c r="I797" s="317"/>
      <c r="J797" s="248">
        <f t="shared" ref="J797" si="735">SUM(J795:J796)</f>
        <v>148.13</v>
      </c>
      <c r="K797" s="30"/>
      <c r="L797" s="30"/>
    </row>
    <row r="798" spans="1:12" ht="14.1" customHeight="1" thickBot="1" x14ac:dyDescent="0.25">
      <c r="A798" s="241">
        <f t="shared" si="726"/>
        <v>3</v>
      </c>
      <c r="B798" s="241" t="str">
        <f t="shared" si="727"/>
        <v>TÉCNICO EM SECRETARIADO</v>
      </c>
      <c r="C798" s="241" t="str">
        <f t="shared" si="728"/>
        <v>BLUMENAU</v>
      </c>
      <c r="D798" s="4"/>
      <c r="E798" s="4"/>
      <c r="F798" s="4"/>
      <c r="G798" s="4"/>
      <c r="H798" s="4"/>
      <c r="I798" s="4"/>
      <c r="J798" s="4"/>
      <c r="K798" s="30"/>
      <c r="L798" s="30"/>
    </row>
    <row r="799" spans="1:12" ht="18" customHeight="1" x14ac:dyDescent="0.2">
      <c r="A799" s="241">
        <f t="shared" si="726"/>
        <v>3</v>
      </c>
      <c r="B799" s="241" t="str">
        <f t="shared" si="727"/>
        <v>TÉCNICO EM SECRETARIADO</v>
      </c>
      <c r="C799" s="241" t="str">
        <f t="shared" si="728"/>
        <v>BLUMENAU</v>
      </c>
      <c r="D799" s="355" t="str">
        <f>Raiz!$D$43</f>
        <v xml:space="preserve"> Submódulo 2.2 - Encargos Previdenciários (GPS), FGTS e outras contribuições (Base de cálculo: Módulo 1 + Submódulo 2.1)</v>
      </c>
      <c r="E799" s="355"/>
      <c r="F799" s="355"/>
      <c r="G799" s="355"/>
      <c r="H799" s="355"/>
      <c r="I799" s="355"/>
      <c r="J799" s="356"/>
      <c r="K799" s="30"/>
      <c r="L799" s="30"/>
    </row>
    <row r="800" spans="1:12" ht="18" customHeight="1" x14ac:dyDescent="0.2">
      <c r="A800" s="241">
        <f t="shared" si="726"/>
        <v>3</v>
      </c>
      <c r="B800" s="241" t="str">
        <f t="shared" si="727"/>
        <v>TÉCNICO EM SECRETARIADO</v>
      </c>
      <c r="C800" s="241" t="str">
        <f t="shared" si="728"/>
        <v>BLUMENAU</v>
      </c>
      <c r="D800" s="52" t="str">
        <f>Raiz!$D$44</f>
        <v>A</v>
      </c>
      <c r="E800" s="354" t="str">
        <f>Raiz!$E$44</f>
        <v>INSS</v>
      </c>
      <c r="F800" s="354"/>
      <c r="G800" s="354"/>
      <c r="H800" s="354"/>
      <c r="I800" s="23">
        <f>Raiz!$I$44</f>
        <v>0.2</v>
      </c>
      <c r="J800" s="22">
        <f t="shared" ref="J800" si="736">ROUND((J791+J797)*$I800,2)</f>
        <v>296.26</v>
      </c>
      <c r="K800" s="30"/>
      <c r="L800" s="30"/>
    </row>
    <row r="801" spans="1:12" ht="18" customHeight="1" x14ac:dyDescent="0.2">
      <c r="A801" s="241">
        <f t="shared" si="726"/>
        <v>3</v>
      </c>
      <c r="B801" s="241" t="str">
        <f t="shared" si="727"/>
        <v>TÉCNICO EM SECRETARIADO</v>
      </c>
      <c r="C801" s="241" t="str">
        <f t="shared" si="728"/>
        <v>BLUMENAU</v>
      </c>
      <c r="D801" s="52" t="str">
        <f>Raiz!$D$45</f>
        <v>B</v>
      </c>
      <c r="E801" s="354" t="str">
        <f>Raiz!$E$45</f>
        <v>Salário Educação</v>
      </c>
      <c r="F801" s="354"/>
      <c r="G801" s="354"/>
      <c r="H801" s="354"/>
      <c r="I801" s="23">
        <f>Raiz!$I$45</f>
        <v>2.5000000000000001E-2</v>
      </c>
      <c r="J801" s="22">
        <f t="shared" ref="J801" si="737">ROUND((J791+J797)*$I801,2)</f>
        <v>37.03</v>
      </c>
      <c r="K801" s="30"/>
      <c r="L801" s="30"/>
    </row>
    <row r="802" spans="1:12" ht="18" customHeight="1" x14ac:dyDescent="0.2">
      <c r="A802" s="241">
        <f t="shared" si="726"/>
        <v>3</v>
      </c>
      <c r="B802" s="241" t="str">
        <f t="shared" si="727"/>
        <v>TÉCNICO EM SECRETARIADO</v>
      </c>
      <c r="C802" s="241" t="str">
        <f t="shared" si="728"/>
        <v>BLUMENAU</v>
      </c>
      <c r="D802" s="52" t="str">
        <f>Raiz!$D$46</f>
        <v>C</v>
      </c>
      <c r="E802" s="254" t="str">
        <f>Raiz!$E$46</f>
        <v>RAT X FAP       RAT=</v>
      </c>
      <c r="F802" s="255">
        <f>Raiz!$F$46</f>
        <v>0.03</v>
      </c>
      <c r="G802" s="256" t="str">
        <f>Raiz!$G$46</f>
        <v>FAP=</v>
      </c>
      <c r="H802" s="257">
        <f>Raiz!$H$46</f>
        <v>1</v>
      </c>
      <c r="I802" s="23">
        <f t="shared" ref="I802" si="738">ROUND(F802*H802,2)</f>
        <v>0.03</v>
      </c>
      <c r="J802" s="22">
        <f t="shared" ref="J802" si="739">ROUND((J791+J797)*$I802,2)</f>
        <v>44.44</v>
      </c>
      <c r="K802" s="30"/>
      <c r="L802" s="30"/>
    </row>
    <row r="803" spans="1:12" ht="18" customHeight="1" x14ac:dyDescent="0.2">
      <c r="A803" s="241">
        <f t="shared" si="726"/>
        <v>3</v>
      </c>
      <c r="B803" s="241" t="str">
        <f t="shared" si="727"/>
        <v>TÉCNICO EM SECRETARIADO</v>
      </c>
      <c r="C803" s="241" t="str">
        <f t="shared" si="728"/>
        <v>BLUMENAU</v>
      </c>
      <c r="D803" s="52" t="str">
        <f>Raiz!$D$47</f>
        <v>D</v>
      </c>
      <c r="E803" s="354" t="str">
        <f>Raiz!$E$47</f>
        <v>SESI ou SESC</v>
      </c>
      <c r="F803" s="354"/>
      <c r="G803" s="354"/>
      <c r="H803" s="354"/>
      <c r="I803" s="23">
        <f>Raiz!$I$47</f>
        <v>1.4999999999999999E-2</v>
      </c>
      <c r="J803" s="22">
        <f t="shared" ref="J803" si="740">ROUND((J791+J797)*$I803,2)</f>
        <v>22.22</v>
      </c>
      <c r="K803" s="30"/>
      <c r="L803" s="30"/>
    </row>
    <row r="804" spans="1:12" ht="18" customHeight="1" x14ac:dyDescent="0.2">
      <c r="A804" s="241">
        <f t="shared" si="726"/>
        <v>3</v>
      </c>
      <c r="B804" s="241" t="str">
        <f t="shared" si="727"/>
        <v>TÉCNICO EM SECRETARIADO</v>
      </c>
      <c r="C804" s="241" t="str">
        <f t="shared" si="728"/>
        <v>BLUMENAU</v>
      </c>
      <c r="D804" s="52" t="str">
        <f>Raiz!$D$48</f>
        <v>E</v>
      </c>
      <c r="E804" s="354" t="str">
        <f>Raiz!$E$48</f>
        <v>SENAI ou SENAC</v>
      </c>
      <c r="F804" s="354"/>
      <c r="G804" s="354"/>
      <c r="H804" s="354"/>
      <c r="I804" s="23">
        <f>Raiz!$I$48</f>
        <v>0.01</v>
      </c>
      <c r="J804" s="22">
        <f t="shared" ref="J804" si="741">ROUND((J791+J797)*$I804,2)</f>
        <v>14.81</v>
      </c>
      <c r="K804" s="30"/>
      <c r="L804" s="30"/>
    </row>
    <row r="805" spans="1:12" ht="18" customHeight="1" x14ac:dyDescent="0.2">
      <c r="A805" s="241">
        <f t="shared" si="726"/>
        <v>3</v>
      </c>
      <c r="B805" s="241" t="str">
        <f t="shared" si="727"/>
        <v>TÉCNICO EM SECRETARIADO</v>
      </c>
      <c r="C805" s="241" t="str">
        <f t="shared" si="728"/>
        <v>BLUMENAU</v>
      </c>
      <c r="D805" s="52" t="str">
        <f>Raiz!$D$49</f>
        <v>F</v>
      </c>
      <c r="E805" s="354" t="str">
        <f>Raiz!$E$49</f>
        <v>SEBRAE</v>
      </c>
      <c r="F805" s="354"/>
      <c r="G805" s="354"/>
      <c r="H805" s="354"/>
      <c r="I805" s="23">
        <f>Raiz!$I$49</f>
        <v>6.0000000000000001E-3</v>
      </c>
      <c r="J805" s="22">
        <f t="shared" ref="J805" si="742">ROUND((J791+J797)*$I805,2)</f>
        <v>8.89</v>
      </c>
      <c r="K805" s="30"/>
      <c r="L805" s="30"/>
    </row>
    <row r="806" spans="1:12" ht="18" customHeight="1" x14ac:dyDescent="0.2">
      <c r="A806" s="241">
        <f t="shared" si="726"/>
        <v>3</v>
      </c>
      <c r="B806" s="241" t="str">
        <f t="shared" si="727"/>
        <v>TÉCNICO EM SECRETARIADO</v>
      </c>
      <c r="C806" s="241" t="str">
        <f t="shared" si="728"/>
        <v>BLUMENAU</v>
      </c>
      <c r="D806" s="52" t="str">
        <f>Raiz!$D$50</f>
        <v>G</v>
      </c>
      <c r="E806" s="354" t="str">
        <f>Raiz!$E$50</f>
        <v>INCRA</v>
      </c>
      <c r="F806" s="354"/>
      <c r="G806" s="354"/>
      <c r="H806" s="354"/>
      <c r="I806" s="23">
        <f>Raiz!$I$50</f>
        <v>2E-3</v>
      </c>
      <c r="J806" s="22">
        <f t="shared" ref="J806" si="743">ROUND((J791+J797)*$I806,2)</f>
        <v>2.96</v>
      </c>
      <c r="K806" s="30"/>
      <c r="L806" s="30"/>
    </row>
    <row r="807" spans="1:12" ht="18" customHeight="1" x14ac:dyDescent="0.2">
      <c r="A807" s="241">
        <f t="shared" si="726"/>
        <v>3</v>
      </c>
      <c r="B807" s="241" t="str">
        <f t="shared" si="727"/>
        <v>TÉCNICO EM SECRETARIADO</v>
      </c>
      <c r="C807" s="241" t="str">
        <f t="shared" si="728"/>
        <v>BLUMENAU</v>
      </c>
      <c r="D807" s="52" t="str">
        <f>Raiz!$D$51</f>
        <v>H</v>
      </c>
      <c r="E807" s="354" t="str">
        <f>Raiz!$E$51</f>
        <v>FGTS</v>
      </c>
      <c r="F807" s="354"/>
      <c r="G807" s="354"/>
      <c r="H807" s="354"/>
      <c r="I807" s="23">
        <f>Raiz!$I$51</f>
        <v>0.08</v>
      </c>
      <c r="J807" s="22">
        <f t="shared" ref="J807" si="744">ROUND((J791+J797)*$I807,2)</f>
        <v>118.5</v>
      </c>
      <c r="K807" s="30"/>
      <c r="L807" s="30"/>
    </row>
    <row r="808" spans="1:12" ht="18" customHeight="1" thickBot="1" x14ac:dyDescent="0.25">
      <c r="A808" s="241">
        <f t="shared" si="726"/>
        <v>3</v>
      </c>
      <c r="B808" s="241" t="str">
        <f t="shared" si="727"/>
        <v>TÉCNICO EM SECRETARIADO</v>
      </c>
      <c r="C808" s="241" t="str">
        <f t="shared" si="728"/>
        <v>BLUMENAU</v>
      </c>
      <c r="D808" s="319" t="str">
        <f>Raiz!$D$52</f>
        <v>Total do Submódulo 2.2</v>
      </c>
      <c r="E808" s="319"/>
      <c r="F808" s="319"/>
      <c r="G808" s="319"/>
      <c r="H808" s="319"/>
      <c r="I808" s="24">
        <f t="shared" ref="I808:J808" si="745">SUM(I800:I807)</f>
        <v>0.36800000000000005</v>
      </c>
      <c r="J808" s="21">
        <f t="shared" si="745"/>
        <v>545.1099999999999</v>
      </c>
      <c r="K808" s="30"/>
      <c r="L808" s="30"/>
    </row>
    <row r="809" spans="1:12" ht="14.1" customHeight="1" thickBot="1" x14ac:dyDescent="0.25">
      <c r="A809" s="241">
        <f t="shared" si="726"/>
        <v>3</v>
      </c>
      <c r="B809" s="241" t="str">
        <f t="shared" si="727"/>
        <v>TÉCNICO EM SECRETARIADO</v>
      </c>
      <c r="C809" s="241" t="str">
        <f t="shared" si="728"/>
        <v>BLUMENAU</v>
      </c>
      <c r="D809" s="4"/>
      <c r="E809" s="4"/>
      <c r="F809" s="4"/>
      <c r="G809" s="4"/>
      <c r="H809" s="4"/>
      <c r="I809" s="4"/>
      <c r="J809" s="4"/>
      <c r="K809" s="30"/>
      <c r="L809" s="30"/>
    </row>
    <row r="810" spans="1:12" ht="18" customHeight="1" x14ac:dyDescent="0.2">
      <c r="A810" s="241">
        <f t="shared" si="726"/>
        <v>3</v>
      </c>
      <c r="B810" s="241" t="str">
        <f t="shared" si="727"/>
        <v>TÉCNICO EM SECRETARIADO</v>
      </c>
      <c r="C810" s="241" t="str">
        <f t="shared" si="728"/>
        <v>BLUMENAU</v>
      </c>
      <c r="D810" s="355" t="str">
        <f>Raiz!$D$54</f>
        <v xml:space="preserve"> Submódulo 2.3 - Benefícios Mensais e Diários</v>
      </c>
      <c r="E810" s="355"/>
      <c r="F810" s="355"/>
      <c r="G810" s="355"/>
      <c r="H810" s="355"/>
      <c r="I810" s="355"/>
      <c r="J810" s="356"/>
      <c r="K810" s="30"/>
      <c r="L810" s="30"/>
    </row>
    <row r="811" spans="1:12" ht="18" customHeight="1" x14ac:dyDescent="0.2">
      <c r="A811" s="241">
        <f t="shared" si="726"/>
        <v>3</v>
      </c>
      <c r="B811" s="241" t="str">
        <f t="shared" si="727"/>
        <v>TÉCNICO EM SECRETARIADO</v>
      </c>
      <c r="C811" s="241" t="str">
        <f t="shared" si="728"/>
        <v>BLUMENAU</v>
      </c>
      <c r="D811" s="52" t="str">
        <f>Raiz!$D$55</f>
        <v>A</v>
      </c>
      <c r="E811" s="264" t="str">
        <f>Raiz!$E$55</f>
        <v>Transporte</v>
      </c>
      <c r="F811" s="320" t="str">
        <f>Raiz!$F$55</f>
        <v>Cálculo do Valor: [(2xVTx21)-(6%xSB)]</v>
      </c>
      <c r="G811" s="322"/>
      <c r="H811" s="322"/>
      <c r="I811" s="327"/>
      <c r="J811" s="19">
        <f t="shared" ref="J811" si="746">IF(ROUND((21*G780*2)-(J785*0.06),2)&lt;0,0,ROUND((21*G780*2)-(J785*0.06),2))</f>
        <v>109.01</v>
      </c>
      <c r="K811" s="30"/>
      <c r="L811" s="30"/>
    </row>
    <row r="812" spans="1:12" ht="18" customHeight="1" x14ac:dyDescent="0.2">
      <c r="A812" s="241">
        <f t="shared" si="726"/>
        <v>3</v>
      </c>
      <c r="B812" s="241" t="str">
        <f t="shared" si="727"/>
        <v>TÉCNICO EM SECRETARIADO</v>
      </c>
      <c r="C812" s="241" t="str">
        <f t="shared" si="728"/>
        <v>BLUMENAU</v>
      </c>
      <c r="D812" s="52" t="str">
        <f>Raiz!$D$56</f>
        <v>B</v>
      </c>
      <c r="E812" s="264" t="str">
        <f>Raiz!$E$56</f>
        <v>Auxílio Alimentação</v>
      </c>
      <c r="F812" s="320" t="str">
        <f>Raiz!$F$56</f>
        <v>Cálculo do Valor = [(VAx21dias)-Desconto no Salário]</v>
      </c>
      <c r="G812" s="322"/>
      <c r="H812" s="112" t="str">
        <f>Raiz!$H$56</f>
        <v xml:space="preserve">Desconto no Salário = </v>
      </c>
      <c r="I812" s="26">
        <f>VLOOKUP(H763,Base!$B$941:$P$992,J768+1,FALSE)</f>
        <v>0.01</v>
      </c>
      <c r="J812" s="19">
        <f t="shared" ref="J812" si="747">ROUND(G781*21*(1-I812),2)</f>
        <v>379</v>
      </c>
      <c r="K812" s="127"/>
      <c r="L812" s="127"/>
    </row>
    <row r="813" spans="1:12" ht="18" customHeight="1" x14ac:dyDescent="0.2">
      <c r="A813" s="241">
        <f t="shared" si="726"/>
        <v>3</v>
      </c>
      <c r="B813" s="241" t="str">
        <f t="shared" si="727"/>
        <v>TÉCNICO EM SECRETARIADO</v>
      </c>
      <c r="C813" s="241" t="str">
        <f t="shared" si="728"/>
        <v>BLUMENAU</v>
      </c>
      <c r="D813" s="52" t="str">
        <f>Raiz!$D$57</f>
        <v>C</v>
      </c>
      <c r="E813" s="314" t="str">
        <f>Raiz!$E$57</f>
        <v>Benefício de Assistência ao Trabalhador / Médica / Social Odontológico</v>
      </c>
      <c r="F813" s="314"/>
      <c r="G813" s="314"/>
      <c r="H813" s="314"/>
      <c r="I813" s="314"/>
      <c r="J813" s="19">
        <f>VLOOKUP(H763,Base!$B$713:$P$764,J768+1,FALSE)</f>
        <v>11</v>
      </c>
      <c r="K813" s="127"/>
      <c r="L813" s="127"/>
    </row>
    <row r="814" spans="1:12" ht="18" customHeight="1" x14ac:dyDescent="0.2">
      <c r="A814" s="241">
        <f t="shared" si="726"/>
        <v>3</v>
      </c>
      <c r="B814" s="241" t="str">
        <f t="shared" si="727"/>
        <v>TÉCNICO EM SECRETARIADO</v>
      </c>
      <c r="C814" s="241" t="str">
        <f t="shared" si="728"/>
        <v>BLUMENAU</v>
      </c>
      <c r="D814" s="52" t="str">
        <f>Raiz!$D$58</f>
        <v>D</v>
      </c>
      <c r="E814" s="314" t="str">
        <f>Raiz!$E$58</f>
        <v>Benefício Social Familiar</v>
      </c>
      <c r="F814" s="314"/>
      <c r="G814" s="314"/>
      <c r="H814" s="314"/>
      <c r="I814" s="314"/>
      <c r="J814" s="19">
        <f>VLOOKUP(H763,Base!$B$770:$P$821,J768+1,FALSE)</f>
        <v>0</v>
      </c>
      <c r="K814" s="127"/>
      <c r="L814" s="127"/>
    </row>
    <row r="815" spans="1:12" ht="18" customHeight="1" x14ac:dyDescent="0.2">
      <c r="A815" s="241">
        <f t="shared" si="726"/>
        <v>3</v>
      </c>
      <c r="B815" s="241" t="str">
        <f t="shared" si="727"/>
        <v>TÉCNICO EM SECRETARIADO</v>
      </c>
      <c r="C815" s="241" t="str">
        <f t="shared" si="728"/>
        <v>BLUMENAU</v>
      </c>
      <c r="D815" s="52" t="str">
        <f>Raiz!$D$59</f>
        <v>E</v>
      </c>
      <c r="E815" s="323" t="str">
        <f>Raiz!$E$59</f>
        <v>Adicional de Assiduidade</v>
      </c>
      <c r="F815" s="323"/>
      <c r="G815" s="323"/>
      <c r="H815" s="323"/>
      <c r="I815" s="26">
        <f>VLOOKUP(H763,Base!$B$1112:$P$1163,J768+1,FALSE)</f>
        <v>0.05</v>
      </c>
      <c r="J815" s="19">
        <f t="shared" ref="J815" si="748">ROUND(I815*J785,2)</f>
        <v>66.66</v>
      </c>
      <c r="K815" s="127"/>
      <c r="L815" s="127"/>
    </row>
    <row r="816" spans="1:12" ht="18" customHeight="1" x14ac:dyDescent="0.2">
      <c r="A816" s="241">
        <f t="shared" si="726"/>
        <v>3</v>
      </c>
      <c r="B816" s="241" t="str">
        <f t="shared" si="727"/>
        <v>TÉCNICO EM SECRETARIADO</v>
      </c>
      <c r="C816" s="241" t="str">
        <f t="shared" si="728"/>
        <v>BLUMENAU</v>
      </c>
      <c r="D816" s="52" t="str">
        <f>Raiz!$D$60</f>
        <v>F</v>
      </c>
      <c r="E816" s="314" t="str">
        <f>Raiz!$E$60</f>
        <v>Seguro de Vida</v>
      </c>
      <c r="F816" s="314"/>
      <c r="G816" s="314"/>
      <c r="H816" s="314"/>
      <c r="I816" s="314"/>
      <c r="J816" s="19">
        <f>VLOOKUP(H763,Base!$B$1169:$P$1220,J768+1,FALSE)</f>
        <v>0</v>
      </c>
      <c r="K816" s="127"/>
      <c r="L816" s="127"/>
    </row>
    <row r="817" spans="1:12" ht="18" customHeight="1" x14ac:dyDescent="0.2">
      <c r="A817" s="241">
        <f t="shared" si="726"/>
        <v>3</v>
      </c>
      <c r="B817" s="241" t="str">
        <f t="shared" si="727"/>
        <v>TÉCNICO EM SECRETARIADO</v>
      </c>
      <c r="C817" s="241" t="str">
        <f t="shared" si="728"/>
        <v>BLUMENAU</v>
      </c>
      <c r="D817" s="52" t="str">
        <f>Raiz!$D$61</f>
        <v>G</v>
      </c>
      <c r="E817" s="314" t="str">
        <f>Raiz!$E$61</f>
        <v>Outros (especificar)</v>
      </c>
      <c r="F817" s="314"/>
      <c r="G817" s="314"/>
      <c r="H817" s="314"/>
      <c r="I817" s="314"/>
      <c r="J817" s="19">
        <f>VLOOKUP(H763,Base!$B$884:$P$935,J768+1,FALSE)</f>
        <v>0</v>
      </c>
      <c r="K817" s="127"/>
      <c r="L817" s="127"/>
    </row>
    <row r="818" spans="1:12" ht="18" customHeight="1" thickBot="1" x14ac:dyDescent="0.25">
      <c r="A818" s="241">
        <f t="shared" si="726"/>
        <v>3</v>
      </c>
      <c r="B818" s="241" t="str">
        <f t="shared" si="727"/>
        <v>TÉCNICO EM SECRETARIADO</v>
      </c>
      <c r="C818" s="241" t="str">
        <f t="shared" si="728"/>
        <v>BLUMENAU</v>
      </c>
      <c r="D818" s="317" t="str">
        <f>Raiz!$D$62</f>
        <v> Total do Submódulo 2.3</v>
      </c>
      <c r="E818" s="317"/>
      <c r="F818" s="317"/>
      <c r="G818" s="317"/>
      <c r="H818" s="317"/>
      <c r="I818" s="317"/>
      <c r="J818" s="27">
        <f t="shared" ref="J818" si="749">SUM(J811:J817)</f>
        <v>565.66999999999996</v>
      </c>
      <c r="K818" s="30"/>
      <c r="L818" s="30"/>
    </row>
    <row r="819" spans="1:12" ht="14.1" customHeight="1" thickBot="1" x14ac:dyDescent="0.25">
      <c r="A819" s="241">
        <f t="shared" si="726"/>
        <v>3</v>
      </c>
      <c r="B819" s="241" t="str">
        <f t="shared" si="727"/>
        <v>TÉCNICO EM SECRETARIADO</v>
      </c>
      <c r="C819" s="241" t="str">
        <f t="shared" si="728"/>
        <v>BLUMENAU</v>
      </c>
      <c r="D819" s="4"/>
      <c r="E819" s="4"/>
      <c r="F819" s="4"/>
      <c r="G819" s="4"/>
      <c r="H819" s="4"/>
      <c r="I819" s="4"/>
      <c r="J819" s="4"/>
      <c r="K819" s="30"/>
      <c r="L819" s="30"/>
    </row>
    <row r="820" spans="1:12" ht="18" customHeight="1" x14ac:dyDescent="0.2">
      <c r="A820" s="241">
        <f t="shared" si="726"/>
        <v>3</v>
      </c>
      <c r="B820" s="241" t="str">
        <f t="shared" si="727"/>
        <v>TÉCNICO EM SECRETARIADO</v>
      </c>
      <c r="C820" s="241" t="str">
        <f t="shared" si="728"/>
        <v>BLUMENAU</v>
      </c>
      <c r="D820" s="353" t="str">
        <f>Raiz!$D$64</f>
        <v>Quadro-Resumo do Módulo 2 - Encargos e Benefícios Anuais, Mensais e Diários</v>
      </c>
      <c r="E820" s="353"/>
      <c r="F820" s="353"/>
      <c r="G820" s="353"/>
      <c r="H820" s="353"/>
      <c r="I820" s="353"/>
      <c r="J820" s="28" t="str">
        <f>Raiz!$J$64</f>
        <v>Valor R$</v>
      </c>
      <c r="K820" s="30"/>
      <c r="L820" s="30"/>
    </row>
    <row r="821" spans="1:12" ht="18" customHeight="1" x14ac:dyDescent="0.2">
      <c r="A821" s="241">
        <f t="shared" si="726"/>
        <v>3</v>
      </c>
      <c r="B821" s="241" t="str">
        <f t="shared" si="727"/>
        <v>TÉCNICO EM SECRETARIADO</v>
      </c>
      <c r="C821" s="241" t="str">
        <f t="shared" si="728"/>
        <v>BLUMENAU</v>
      </c>
      <c r="D821" s="52" t="str">
        <f>Raiz!$D$65</f>
        <v>2.1</v>
      </c>
      <c r="E821" s="314" t="str">
        <f>Raiz!$E$65</f>
        <v>13º Salário e Adicional de Férias</v>
      </c>
      <c r="F821" s="314"/>
      <c r="G821" s="314"/>
      <c r="H821" s="314"/>
      <c r="I821" s="314"/>
      <c r="J821" s="25">
        <f t="shared" ref="J821" si="750">J797</f>
        <v>148.13</v>
      </c>
      <c r="K821" s="30"/>
      <c r="L821" s="30"/>
    </row>
    <row r="822" spans="1:12" ht="18" customHeight="1" x14ac:dyDescent="0.2">
      <c r="A822" s="241">
        <f t="shared" si="726"/>
        <v>3</v>
      </c>
      <c r="B822" s="241" t="str">
        <f t="shared" si="727"/>
        <v>TÉCNICO EM SECRETARIADO</v>
      </c>
      <c r="C822" s="241" t="str">
        <f t="shared" si="728"/>
        <v>BLUMENAU</v>
      </c>
      <c r="D822" s="52" t="str">
        <f>Raiz!$D$66</f>
        <v>2.2</v>
      </c>
      <c r="E822" s="314" t="str">
        <f>Raiz!$E$66</f>
        <v>Encargos Previdenciários (GPS), FGTS e outras contribuições</v>
      </c>
      <c r="F822" s="314"/>
      <c r="G822" s="314"/>
      <c r="H822" s="314"/>
      <c r="I822" s="314"/>
      <c r="J822" s="25">
        <f t="shared" ref="J822" si="751">J808</f>
        <v>545.1099999999999</v>
      </c>
      <c r="K822" s="30"/>
      <c r="L822" s="30"/>
    </row>
    <row r="823" spans="1:12" ht="18" customHeight="1" x14ac:dyDescent="0.2">
      <c r="A823" s="241">
        <f t="shared" ref="A823:C824" si="752">A822</f>
        <v>3</v>
      </c>
      <c r="B823" s="241" t="str">
        <f t="shared" si="752"/>
        <v>TÉCNICO EM SECRETARIADO</v>
      </c>
      <c r="C823" s="241" t="str">
        <f t="shared" si="752"/>
        <v>BLUMENAU</v>
      </c>
      <c r="D823" s="52" t="str">
        <f>Raiz!$D$67</f>
        <v>2.3</v>
      </c>
      <c r="E823" s="314" t="str">
        <f>Raiz!$E$67</f>
        <v>Benefícios Mensais e Diários</v>
      </c>
      <c r="F823" s="314"/>
      <c r="G823" s="314"/>
      <c r="H823" s="314"/>
      <c r="I823" s="314"/>
      <c r="J823" s="25">
        <f t="shared" ref="J823" si="753">J818</f>
        <v>565.66999999999996</v>
      </c>
      <c r="K823" s="30"/>
      <c r="L823" s="30"/>
    </row>
    <row r="824" spans="1:12" ht="18" customHeight="1" thickBot="1" x14ac:dyDescent="0.25">
      <c r="A824" s="241">
        <f t="shared" si="752"/>
        <v>3</v>
      </c>
      <c r="B824" s="241" t="str">
        <f t="shared" si="752"/>
        <v>TÉCNICO EM SECRETARIADO</v>
      </c>
      <c r="C824" s="241" t="str">
        <f t="shared" si="752"/>
        <v>BLUMENAU</v>
      </c>
      <c r="D824" s="317" t="str">
        <f>Raiz!$D$68</f>
        <v> Total do Módulo 2 - Encargos e Benefícios Anuais, mensais e Diários</v>
      </c>
      <c r="E824" s="317"/>
      <c r="F824" s="317"/>
      <c r="G824" s="317"/>
      <c r="H824" s="317"/>
      <c r="I824" s="317"/>
      <c r="J824" s="27">
        <f t="shared" ref="J824" si="754">SUM(J821:J823)</f>
        <v>1258.9099999999999</v>
      </c>
      <c r="K824" s="30"/>
      <c r="L824" s="30"/>
    </row>
    <row r="825" spans="1:12" ht="14.1" customHeight="1" thickBot="1" x14ac:dyDescent="0.25">
      <c r="A825" s="241">
        <f t="shared" ref="A825:C825" si="755">A824</f>
        <v>3</v>
      </c>
      <c r="B825" s="241" t="str">
        <f t="shared" si="755"/>
        <v>TÉCNICO EM SECRETARIADO</v>
      </c>
      <c r="C825" s="241" t="str">
        <f t="shared" si="755"/>
        <v>BLUMENAU</v>
      </c>
      <c r="D825" s="4"/>
      <c r="E825" s="4"/>
      <c r="F825" s="4"/>
      <c r="G825" s="4"/>
      <c r="H825" s="4"/>
      <c r="I825" s="4"/>
      <c r="J825" s="4"/>
      <c r="K825" s="30"/>
      <c r="L825" s="30"/>
    </row>
    <row r="826" spans="1:12" ht="18" customHeight="1" x14ac:dyDescent="0.2">
      <c r="A826" s="241">
        <f t="shared" ref="A826:C826" si="756">A825</f>
        <v>3</v>
      </c>
      <c r="B826" s="241" t="str">
        <f t="shared" si="756"/>
        <v>TÉCNICO EM SECRETARIADO</v>
      </c>
      <c r="C826" s="241" t="str">
        <f t="shared" si="756"/>
        <v>BLUMENAU</v>
      </c>
      <c r="D826" s="350" t="str">
        <f>Raiz!$D$70</f>
        <v>MÓDULO 3 – PROVISÃO PARA RESCISÃO</v>
      </c>
      <c r="E826" s="351"/>
      <c r="F826" s="351"/>
      <c r="G826" s="351"/>
      <c r="H826" s="352"/>
      <c r="I826" s="1" t="str">
        <f>Raiz!$I$70</f>
        <v>%</v>
      </c>
      <c r="J826" s="2" t="str">
        <f>Raiz!$J$70</f>
        <v>Valor R$</v>
      </c>
      <c r="K826" s="30"/>
      <c r="L826" s="30"/>
    </row>
    <row r="827" spans="1:12" ht="30" customHeight="1" x14ac:dyDescent="0.2">
      <c r="A827" s="241">
        <f t="shared" ref="A827:C827" si="757">A826</f>
        <v>3</v>
      </c>
      <c r="B827" s="241" t="str">
        <f t="shared" si="757"/>
        <v>TÉCNICO EM SECRETARIADO</v>
      </c>
      <c r="C827" s="241" t="str">
        <f t="shared" si="757"/>
        <v>BLUMENAU</v>
      </c>
      <c r="D827" s="147" t="str">
        <f>Raiz!$D$71</f>
        <v>A</v>
      </c>
      <c r="E827" s="265" t="str">
        <f>Raiz!$E$71</f>
        <v>Aviso Prévio Indenizado</v>
      </c>
      <c r="F827" s="332" t="str">
        <f>Raiz!$F$71</f>
        <v>Cálculo do valor = [Rem/12 + 13º/12 + Férias/12 + 1/3Férias/12] x 1 x 5% de rotatividade anual</v>
      </c>
      <c r="G827" s="333"/>
      <c r="H827" s="408"/>
      <c r="I827" s="20">
        <f>Raiz!$I$71</f>
        <v>4.9768518518518521E-3</v>
      </c>
      <c r="J827" s="19">
        <f t="shared" ref="J827" si="758">ROUND(I827*J791,2)</f>
        <v>6.63</v>
      </c>
      <c r="K827" s="30"/>
      <c r="L827" s="30"/>
    </row>
    <row r="828" spans="1:12" ht="18" customHeight="1" x14ac:dyDescent="0.2">
      <c r="A828" s="241">
        <f t="shared" ref="A828:C828" si="759">A827</f>
        <v>3</v>
      </c>
      <c r="B828" s="241" t="str">
        <f t="shared" si="759"/>
        <v>TÉCNICO EM SECRETARIADO</v>
      </c>
      <c r="C828" s="241" t="str">
        <f t="shared" si="759"/>
        <v>BLUMENAU</v>
      </c>
      <c r="D828" s="52" t="str">
        <f>Raiz!$D$72</f>
        <v>B</v>
      </c>
      <c r="E828" s="404" t="str">
        <f>Raiz!$E$72</f>
        <v>Incidência do FGTS sobre o Aviso Prévio Indenizado</v>
      </c>
      <c r="F828" s="405"/>
      <c r="G828" s="405"/>
      <c r="H828" s="406"/>
      <c r="I828" s="20">
        <f t="shared" ref="I828:I891" si="760">0.08*I827</f>
        <v>3.9814814814814818E-4</v>
      </c>
      <c r="J828" s="19">
        <f t="shared" ref="J828" si="761">ROUND(I828*J791,2)</f>
        <v>0.53</v>
      </c>
      <c r="K828" s="30"/>
      <c r="L828" s="30"/>
    </row>
    <row r="829" spans="1:12" ht="18" customHeight="1" x14ac:dyDescent="0.2">
      <c r="A829" s="241">
        <f t="shared" ref="A829:C829" si="762">A828</f>
        <v>3</v>
      </c>
      <c r="B829" s="241" t="str">
        <f t="shared" si="762"/>
        <v>TÉCNICO EM SECRETARIADO</v>
      </c>
      <c r="C829" s="241" t="str">
        <f t="shared" si="762"/>
        <v>BLUMENAU</v>
      </c>
      <c r="D829" s="52" t="str">
        <f>Raiz!$D$73</f>
        <v>C</v>
      </c>
      <c r="E829" s="409" t="str">
        <f>Raiz!$E$73</f>
        <v>Multa do FGTS sobre o Aviso Prévio Indenizado</v>
      </c>
      <c r="F829" s="410"/>
      <c r="G829" s="410"/>
      <c r="H829" s="411"/>
      <c r="I829" s="20">
        <f>Raiz!$I$73</f>
        <v>1.9039999999999999E-3</v>
      </c>
      <c r="J829" s="19">
        <f t="shared" ref="J829" si="763">ROUND(I829*J791,2)</f>
        <v>2.54</v>
      </c>
      <c r="K829" s="30"/>
      <c r="L829" s="30"/>
    </row>
    <row r="830" spans="1:12" ht="30" customHeight="1" x14ac:dyDescent="0.2">
      <c r="A830" s="241">
        <f t="shared" ref="A830:C830" si="764">A829</f>
        <v>3</v>
      </c>
      <c r="B830" s="241" t="str">
        <f t="shared" si="764"/>
        <v>TÉCNICO EM SECRETARIADO</v>
      </c>
      <c r="C830" s="241" t="str">
        <f t="shared" si="764"/>
        <v>BLUMENAU</v>
      </c>
      <c r="D830" s="147" t="str">
        <f>Raiz!$D$74</f>
        <v>D</v>
      </c>
      <c r="E830" s="265" t="str">
        <f>Raiz!$E$74</f>
        <v>Aviso Prévio Trabalhado</v>
      </c>
      <c r="F830" s="338" t="s">
        <v>321</v>
      </c>
      <c r="G830" s="338"/>
      <c r="H830" s="338"/>
      <c r="I830" s="20">
        <f t="shared" ref="I830" si="765">1/30*7/H765*1</f>
        <v>1.0606060606060607E-2</v>
      </c>
      <c r="J830" s="19">
        <f t="shared" ref="J830" si="766">ROUND(I830*J791,2)</f>
        <v>14.14</v>
      </c>
      <c r="K830" s="30"/>
      <c r="L830" s="30"/>
    </row>
    <row r="831" spans="1:12" ht="18" customHeight="1" x14ac:dyDescent="0.2">
      <c r="A831" s="241">
        <f t="shared" ref="A831:C831" si="767">A830</f>
        <v>3</v>
      </c>
      <c r="B831" s="241" t="str">
        <f t="shared" si="767"/>
        <v>TÉCNICO EM SECRETARIADO</v>
      </c>
      <c r="C831" s="241" t="str">
        <f t="shared" si="767"/>
        <v>BLUMENAU</v>
      </c>
      <c r="D831" s="52" t="str">
        <f>Raiz!$D$75</f>
        <v>E</v>
      </c>
      <c r="E831" s="331" t="str">
        <f>Raiz!$E$75</f>
        <v>Incidência dos encargos do submódulo 2.2 sobre o Aviso Prévio Trabalhado</v>
      </c>
      <c r="F831" s="335"/>
      <c r="G831" s="335"/>
      <c r="H831" s="336"/>
      <c r="I831" s="20">
        <f t="shared" ref="I831" si="768">I808*I830</f>
        <v>3.9030303030303036E-3</v>
      </c>
      <c r="J831" s="19">
        <f t="shared" ref="J831" si="769">ROUND(I831*J791,2)</f>
        <v>5.2</v>
      </c>
      <c r="K831" s="30"/>
      <c r="L831" s="30"/>
    </row>
    <row r="832" spans="1:12" ht="18" customHeight="1" x14ac:dyDescent="0.2">
      <c r="A832" s="241">
        <f t="shared" ref="A832:C832" si="770">A831</f>
        <v>3</v>
      </c>
      <c r="B832" s="241" t="str">
        <f t="shared" si="770"/>
        <v>TÉCNICO EM SECRETARIADO</v>
      </c>
      <c r="C832" s="241" t="str">
        <f t="shared" si="770"/>
        <v>BLUMENAU</v>
      </c>
      <c r="D832" s="52" t="str">
        <f>Raiz!$D$76</f>
        <v>F</v>
      </c>
      <c r="E832" s="323" t="str">
        <f>Raiz!$E$76</f>
        <v>Multa do FGTS e sobre o Aviso Prévio Trabalhado</v>
      </c>
      <c r="F832" s="323"/>
      <c r="G832" s="323"/>
      <c r="H832" s="323"/>
      <c r="I832" s="20">
        <f>Raiz!$I$76</f>
        <v>3.8079999999999996E-2</v>
      </c>
      <c r="J832" s="19">
        <f t="shared" ref="J832" si="771">ROUND(I832*J791,2)</f>
        <v>50.77</v>
      </c>
      <c r="K832" s="30"/>
      <c r="L832" s="30"/>
    </row>
    <row r="833" spans="1:12" ht="18" customHeight="1" thickBot="1" x14ac:dyDescent="0.25">
      <c r="A833" s="241">
        <f t="shared" ref="A833:C833" si="772">A832</f>
        <v>3</v>
      </c>
      <c r="B833" s="241" t="str">
        <f t="shared" si="772"/>
        <v>TÉCNICO EM SECRETARIADO</v>
      </c>
      <c r="C833" s="241" t="str">
        <f t="shared" si="772"/>
        <v>BLUMENAU</v>
      </c>
      <c r="D833" s="317" t="str">
        <f>Raiz!$D$77</f>
        <v>Total do Módulo 3 - Provisão para Rescisão</v>
      </c>
      <c r="E833" s="317"/>
      <c r="F833" s="317"/>
      <c r="G833" s="317"/>
      <c r="H833" s="317"/>
      <c r="I833" s="317"/>
      <c r="J833" s="27">
        <f t="shared" ref="J833" si="773">SUM(J827:J832)</f>
        <v>79.81</v>
      </c>
      <c r="K833" s="30"/>
      <c r="L833" s="30"/>
    </row>
    <row r="834" spans="1:12" ht="14.1" customHeight="1" thickBot="1" x14ac:dyDescent="0.25">
      <c r="A834" s="241">
        <f t="shared" ref="A834:C834" si="774">A833</f>
        <v>3</v>
      </c>
      <c r="B834" s="241" t="str">
        <f t="shared" si="774"/>
        <v>TÉCNICO EM SECRETARIADO</v>
      </c>
      <c r="C834" s="241" t="str">
        <f t="shared" si="774"/>
        <v>BLUMENAU</v>
      </c>
      <c r="D834" s="4"/>
      <c r="E834" s="4"/>
      <c r="F834" s="4"/>
      <c r="G834" s="4"/>
      <c r="H834" s="4"/>
      <c r="I834" s="4"/>
      <c r="J834" s="4"/>
      <c r="K834" s="30"/>
      <c r="L834" s="30"/>
    </row>
    <row r="835" spans="1:12" ht="18" customHeight="1" x14ac:dyDescent="0.2">
      <c r="A835" s="241">
        <f t="shared" ref="A835:C835" si="775">A834</f>
        <v>3</v>
      </c>
      <c r="B835" s="241" t="str">
        <f t="shared" si="775"/>
        <v>TÉCNICO EM SECRETARIADO</v>
      </c>
      <c r="C835" s="241" t="str">
        <f t="shared" si="775"/>
        <v>BLUMENAU</v>
      </c>
      <c r="D835" s="350" t="str">
        <f>Raiz!$D$79</f>
        <v>MÓDULO 4 – CUSTO DE REPOSIÇÃO DO PROFISSIONAL AUSENTE</v>
      </c>
      <c r="E835" s="351"/>
      <c r="F835" s="351"/>
      <c r="G835" s="351"/>
      <c r="H835" s="352"/>
      <c r="I835" s="194" t="str">
        <f>Raiz!$I$79</f>
        <v>%</v>
      </c>
      <c r="J835" s="149" t="str">
        <f>Raiz!$J$79</f>
        <v>Valor R$</v>
      </c>
      <c r="K835" s="30"/>
      <c r="L835" s="30"/>
    </row>
    <row r="836" spans="1:12" ht="39.950000000000003" customHeight="1" x14ac:dyDescent="0.2">
      <c r="A836" s="241">
        <f t="shared" ref="A836:C836" si="776">A835</f>
        <v>3</v>
      </c>
      <c r="B836" s="241" t="str">
        <f t="shared" si="776"/>
        <v>TÉCNICO EM SECRETARIADO</v>
      </c>
      <c r="C836" s="241" t="str">
        <f t="shared" si="776"/>
        <v>BLUMENAU</v>
      </c>
      <c r="D83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36" s="338"/>
      <c r="F836" s="338"/>
      <c r="G836" s="338"/>
      <c r="H836" s="338"/>
      <c r="I836" s="338"/>
      <c r="J836" s="347"/>
      <c r="K836" s="30"/>
      <c r="L836" s="30"/>
    </row>
    <row r="837" spans="1:12" ht="32.25" customHeight="1" x14ac:dyDescent="0.2">
      <c r="A837" s="241">
        <f t="shared" ref="A837:C837" si="777">A836</f>
        <v>3</v>
      </c>
      <c r="B837" s="241" t="str">
        <f t="shared" si="777"/>
        <v>TÉCNICO EM SECRETARIADO</v>
      </c>
      <c r="C837" s="241" t="str">
        <f t="shared" si="777"/>
        <v>BLUMENAU</v>
      </c>
      <c r="D837" s="337" t="str">
        <f>Raiz!$D$81</f>
        <v>MÓDULO 1</v>
      </c>
      <c r="E837" s="337"/>
      <c r="F837" s="266" t="str">
        <f>Raiz!$F$81</f>
        <v>MÓDULO 2                                                                   (sem VA, VT e Adic.Assid.)</v>
      </c>
      <c r="G837" s="266" t="str">
        <f>Raiz!$G$81</f>
        <v>MÓDULO 3</v>
      </c>
      <c r="H837" s="266" t="str">
        <f>Raiz!$H$81</f>
        <v>BCCPA</v>
      </c>
      <c r="I837" s="419" t="str">
        <f>Raiz!$I$81</f>
        <v>Para cálculo do item A, paga VA nas férias?</v>
      </c>
      <c r="J837" s="420"/>
      <c r="K837" s="30"/>
      <c r="L837" s="30"/>
    </row>
    <row r="838" spans="1:12" s="29" customFormat="1" ht="18" customHeight="1" x14ac:dyDescent="0.2">
      <c r="A838" s="241">
        <f t="shared" ref="A838:C838" si="778">A837</f>
        <v>3</v>
      </c>
      <c r="B838" s="241" t="str">
        <f t="shared" si="778"/>
        <v>TÉCNICO EM SECRETARIADO</v>
      </c>
      <c r="C838" s="241" t="str">
        <f t="shared" si="778"/>
        <v>BLUMENAU</v>
      </c>
      <c r="D838" s="342">
        <f t="shared" ref="D838" si="779">J791</f>
        <v>1333.15</v>
      </c>
      <c r="E838" s="342"/>
      <c r="F838" s="267">
        <f t="shared" ref="F838" si="780">J824-J811-J812-J815</f>
        <v>704.2399999999999</v>
      </c>
      <c r="G838" s="267">
        <f t="shared" ref="G838" si="781">J833</f>
        <v>79.81</v>
      </c>
      <c r="H838" s="267">
        <f t="shared" ref="H838" si="782">SUM(D838:G838)</f>
        <v>2117.1999999999998</v>
      </c>
      <c r="I838" s="421" t="str">
        <f>VLOOKUP(H763,Base!$B$998:$P$1049,J768+1,FALSE)</f>
        <v>NÃO</v>
      </c>
      <c r="J838" s="422"/>
      <c r="K838" s="30"/>
      <c r="L838" s="30"/>
    </row>
    <row r="839" spans="1:12" ht="18" customHeight="1" x14ac:dyDescent="0.2">
      <c r="A839" s="241">
        <f t="shared" ref="A839:C839" si="783">A838</f>
        <v>3</v>
      </c>
      <c r="B839" s="241" t="str">
        <f t="shared" si="783"/>
        <v>TÉCNICO EM SECRETARIADO</v>
      </c>
      <c r="C839" s="241" t="str">
        <f t="shared" si="783"/>
        <v>BLUMENAU</v>
      </c>
      <c r="D839" s="412" t="str">
        <f>Raiz!$D$83</f>
        <v>Submódulo 4.1 Substituto nas Ausências Legais</v>
      </c>
      <c r="E839" s="413"/>
      <c r="F839" s="413"/>
      <c r="G839" s="413"/>
      <c r="H839" s="413"/>
      <c r="I839" s="413"/>
      <c r="J839" s="414"/>
      <c r="K839" s="30"/>
      <c r="L839" s="30"/>
    </row>
    <row r="840" spans="1:12" ht="18" customHeight="1" x14ac:dyDescent="0.2">
      <c r="A840" s="241">
        <f t="shared" ref="A840:C840" si="784">A839</f>
        <v>3</v>
      </c>
      <c r="B840" s="241" t="str">
        <f t="shared" si="784"/>
        <v>TÉCNICO EM SECRETARIADO</v>
      </c>
      <c r="C840" s="241" t="str">
        <f t="shared" si="784"/>
        <v>BLUMENAU</v>
      </c>
      <c r="D840" s="147" t="str">
        <f>Raiz!$D$84</f>
        <v>A</v>
      </c>
      <c r="E840" s="338" t="str">
        <f>Raiz!$E$84</f>
        <v>Substituto na cobertura de Férias</v>
      </c>
      <c r="F840" s="338"/>
      <c r="G840" s="338" t="str">
        <f>Raiz!$G$84</f>
        <v>Cálculo do valor=[BCCPA+VA(se pago nas férias)]/12</v>
      </c>
      <c r="H840" s="338"/>
      <c r="I840" s="43">
        <f>Raiz!$I$84</f>
        <v>8.3333333333333329E-2</v>
      </c>
      <c r="J840" s="19">
        <f t="shared" ref="J840" si="785">IF(I838="NÃO",H838/12,(H838+J812)/12)</f>
        <v>176.43333333333331</v>
      </c>
      <c r="K840" s="30"/>
      <c r="L840" s="30"/>
    </row>
    <row r="841" spans="1:12" ht="18" customHeight="1" x14ac:dyDescent="0.2">
      <c r="A841" s="241">
        <f t="shared" ref="A841:C841" si="786">A840</f>
        <v>3</v>
      </c>
      <c r="B841" s="241" t="str">
        <f t="shared" si="786"/>
        <v>TÉCNICO EM SECRETARIADO</v>
      </c>
      <c r="C841" s="241" t="str">
        <f t="shared" si="786"/>
        <v>BLUMENAU</v>
      </c>
      <c r="D841" s="52" t="str">
        <f>Raiz!$D$85</f>
        <v>B</v>
      </c>
      <c r="E841" s="331" t="str">
        <f>Raiz!$E$85</f>
        <v>Substituto na cobertura de Ausências Legais</v>
      </c>
      <c r="F841" s="336"/>
      <c r="G841" s="331" t="str">
        <f>Raiz!$G$85</f>
        <v>Cálculo do valor=[(BCCPA/30)x1dia]/12</v>
      </c>
      <c r="H841" s="336"/>
      <c r="I841" s="20">
        <f>Raiz!$I$85</f>
        <v>2.7777777777777779E-3</v>
      </c>
      <c r="J841" s="19">
        <f t="shared" ref="J841" si="787">ROUND(I841*H838,2)</f>
        <v>5.88</v>
      </c>
      <c r="K841" s="30"/>
      <c r="L841" s="30"/>
    </row>
    <row r="842" spans="1:12" ht="18" customHeight="1" x14ac:dyDescent="0.2">
      <c r="A842" s="241">
        <f t="shared" ref="A842:C842" si="788">A841</f>
        <v>3</v>
      </c>
      <c r="B842" s="241" t="str">
        <f t="shared" si="788"/>
        <v>TÉCNICO EM SECRETARIADO</v>
      </c>
      <c r="C842" s="241" t="str">
        <f t="shared" si="788"/>
        <v>BLUMENAU</v>
      </c>
      <c r="D842" s="52" t="str">
        <f>Raiz!$D$86</f>
        <v>C</v>
      </c>
      <c r="E842" s="320" t="str">
        <f>Raiz!$E$86</f>
        <v>Substituto na cobertura de Licença-Paternidade</v>
      </c>
      <c r="F842" s="321"/>
      <c r="G842" s="320" t="str">
        <f>Raiz!$G$86</f>
        <v>Cálculo do valor={[(BCCPA/30)x5dias]/12}x1,5%</v>
      </c>
      <c r="H842" s="321"/>
      <c r="I842" s="20">
        <f>Raiz!$I$86</f>
        <v>2.0833333333333332E-4</v>
      </c>
      <c r="J842" s="19">
        <f t="shared" ref="J842" si="789">ROUND(I842*H838,2)</f>
        <v>0.44</v>
      </c>
      <c r="K842" s="30"/>
      <c r="L842" s="30"/>
    </row>
    <row r="843" spans="1:12" ht="18" customHeight="1" x14ac:dyDescent="0.2">
      <c r="A843" s="241">
        <f t="shared" ref="A843:C843" si="790">A842</f>
        <v>3</v>
      </c>
      <c r="B843" s="241" t="str">
        <f t="shared" si="790"/>
        <v>TÉCNICO EM SECRETARIADO</v>
      </c>
      <c r="C843" s="241" t="str">
        <f t="shared" si="790"/>
        <v>BLUMENAU</v>
      </c>
      <c r="D843" s="52" t="str">
        <f>Raiz!$D$87</f>
        <v>D</v>
      </c>
      <c r="E843" s="320" t="str">
        <f>Raiz!$E$87</f>
        <v>Substituto na cobertura de Ausência por acidente de trab.</v>
      </c>
      <c r="F843" s="321"/>
      <c r="G843" s="320" t="str">
        <f>Raiz!$G$87</f>
        <v>Cálculo do valor={[(BCCPA/30)x15dias]/12}x0,78%</v>
      </c>
      <c r="H843" s="321"/>
      <c r="I843" s="20">
        <f>Raiz!$I$87</f>
        <v>3.2499999999999999E-4</v>
      </c>
      <c r="J843" s="19">
        <f t="shared" ref="J843" si="791">ROUND(I843*H838,2)</f>
        <v>0.69</v>
      </c>
      <c r="K843" s="30"/>
      <c r="L843" s="30"/>
    </row>
    <row r="844" spans="1:12" ht="27" customHeight="1" x14ac:dyDescent="0.2">
      <c r="A844" s="241">
        <f t="shared" ref="A844:C844" si="792">A843</f>
        <v>3</v>
      </c>
      <c r="B844" s="241" t="str">
        <f t="shared" si="792"/>
        <v>TÉCNICO EM SECRETARIADO</v>
      </c>
      <c r="C844" s="241" t="str">
        <f t="shared" si="792"/>
        <v>BLUMENAU</v>
      </c>
      <c r="D844" s="52" t="str">
        <f>Raiz!$D$88</f>
        <v>E</v>
      </c>
      <c r="E844" s="320" t="str">
        <f>Raiz!$E$88</f>
        <v>Substituto na cobertura de Afastamento Maternidade</v>
      </c>
      <c r="F844" s="321"/>
      <c r="G844" s="320" t="str">
        <f>Raiz!$G$88</f>
        <v>Cálculo do valor = {[(Mód1+Mód1/3)/12+(Submod2.2 +Submod2.3-VA-VT-Adic.Assid.+Mód3)]x(4/12)}x2%</v>
      </c>
      <c r="H844" s="322"/>
      <c r="I844" s="327"/>
      <c r="J844" s="19">
        <f t="shared" ref="J844" si="793">ROUND((((J791+J791/3)/12+(J808+J818+-J811-J812-J815+J833))*4/12)*2%,2)</f>
        <v>5.23</v>
      </c>
      <c r="K844" s="30"/>
      <c r="L844" s="30"/>
    </row>
    <row r="845" spans="1:12" ht="18" customHeight="1" x14ac:dyDescent="0.2">
      <c r="A845" s="241">
        <f t="shared" ref="A845:C845" si="794">A844</f>
        <v>3</v>
      </c>
      <c r="B845" s="241" t="str">
        <f t="shared" si="794"/>
        <v>TÉCNICO EM SECRETARIADO</v>
      </c>
      <c r="C845" s="241" t="str">
        <f t="shared" si="794"/>
        <v>BLUMENAU</v>
      </c>
      <c r="D845" s="52" t="str">
        <f>Raiz!$D$89</f>
        <v>F</v>
      </c>
      <c r="E845" s="320" t="str">
        <f>Raiz!$E$89</f>
        <v>Substituto na cobertura de Ausência por doença</v>
      </c>
      <c r="F845" s="321"/>
      <c r="G845" s="320" t="str">
        <f>Raiz!$G$89</f>
        <v>Cálculo do valor = {(BCCPA/30)x3dias}/12</v>
      </c>
      <c r="H845" s="321"/>
      <c r="I845" s="23">
        <f>Raiz!$I$89</f>
        <v>8.3333333333333332E-3</v>
      </c>
      <c r="J845" s="31">
        <f t="shared" ref="J845" si="795">ROUND(H838*I845,2)</f>
        <v>17.64</v>
      </c>
      <c r="K845" s="30"/>
      <c r="L845" s="30"/>
    </row>
    <row r="846" spans="1:12" ht="18" customHeight="1" thickBot="1" x14ac:dyDescent="0.25">
      <c r="A846" s="241">
        <f t="shared" ref="A846:C846" si="796">A845</f>
        <v>3</v>
      </c>
      <c r="B846" s="241" t="str">
        <f t="shared" si="796"/>
        <v>TÉCNICO EM SECRETARIADO</v>
      </c>
      <c r="C846" s="241" t="str">
        <f t="shared" si="796"/>
        <v>BLUMENAU</v>
      </c>
      <c r="D846" s="317" t="str">
        <f>Raiz!$D$90</f>
        <v> Total do Módulo 4 - Custo de Reposição do Profissional Ausente</v>
      </c>
      <c r="E846" s="317"/>
      <c r="F846" s="317"/>
      <c r="G846" s="317"/>
      <c r="H846" s="317"/>
      <c r="I846" s="317"/>
      <c r="J846" s="21">
        <f t="shared" ref="J846" si="797">SUM(J840:J845)</f>
        <v>206.31333333333328</v>
      </c>
      <c r="K846" s="30"/>
      <c r="L846" s="30"/>
    </row>
    <row r="847" spans="1:12" ht="11.25" customHeight="1" thickBot="1" x14ac:dyDescent="0.25">
      <c r="A847" s="241">
        <f t="shared" ref="A847:C847" si="798">A846</f>
        <v>3</v>
      </c>
      <c r="B847" s="241" t="str">
        <f t="shared" si="798"/>
        <v>TÉCNICO EM SECRETARIADO</v>
      </c>
      <c r="C847" s="241" t="str">
        <f t="shared" si="798"/>
        <v>BLUMENAU</v>
      </c>
      <c r="D847" s="4"/>
      <c r="E847" s="4"/>
      <c r="F847" s="4"/>
      <c r="G847" s="4"/>
      <c r="H847" s="4"/>
      <c r="I847" s="4"/>
      <c r="J847" s="4"/>
      <c r="K847" s="30"/>
      <c r="L847" s="30"/>
    </row>
    <row r="848" spans="1:12" ht="18" customHeight="1" x14ac:dyDescent="0.2">
      <c r="A848" s="241">
        <f t="shared" ref="A848:C848" si="799">A847</f>
        <v>3</v>
      </c>
      <c r="B848" s="241" t="str">
        <f t="shared" si="799"/>
        <v>TÉCNICO EM SECRETARIADO</v>
      </c>
      <c r="C848" s="241" t="str">
        <f t="shared" si="799"/>
        <v>BLUMENAU</v>
      </c>
      <c r="D848" s="339" t="str">
        <f>Raiz!$D$92</f>
        <v>MÓDULO 5 - INSUMOS DIVERSOS</v>
      </c>
      <c r="E848" s="340"/>
      <c r="F848" s="340"/>
      <c r="G848" s="340"/>
      <c r="H848" s="340"/>
      <c r="I848" s="341"/>
      <c r="J848" s="2" t="str">
        <f>Raiz!$J$92</f>
        <v>Valor R$</v>
      </c>
      <c r="K848" s="30"/>
      <c r="L848" s="30"/>
    </row>
    <row r="849" spans="1:12" ht="18" customHeight="1" x14ac:dyDescent="0.2">
      <c r="A849" s="241">
        <f t="shared" ref="A849:C849" si="800">A848</f>
        <v>3</v>
      </c>
      <c r="B849" s="241" t="str">
        <f t="shared" si="800"/>
        <v>TÉCNICO EM SECRETARIADO</v>
      </c>
      <c r="C849" s="241" t="str">
        <f t="shared" si="800"/>
        <v>BLUMENAU</v>
      </c>
      <c r="D849" s="52" t="str">
        <f>Raiz!$D$93</f>
        <v>A</v>
      </c>
      <c r="E849" s="314" t="str">
        <f>Raiz!$E$93</f>
        <v>Uniformes</v>
      </c>
      <c r="F849" s="314"/>
      <c r="G849" s="314"/>
      <c r="H849" s="314"/>
      <c r="I849" s="314"/>
      <c r="J849" s="19">
        <f>VLOOKUP(H763,Base!$B$1283:$P$1334,J768+1,FALSE)</f>
        <v>31.67</v>
      </c>
      <c r="K849" s="127"/>
      <c r="L849" s="127"/>
    </row>
    <row r="850" spans="1:12" ht="18" customHeight="1" x14ac:dyDescent="0.2">
      <c r="A850" s="241">
        <f t="shared" ref="A850:C850" si="801">A849</f>
        <v>3</v>
      </c>
      <c r="B850" s="241" t="str">
        <f t="shared" si="801"/>
        <v>TÉCNICO EM SECRETARIADO</v>
      </c>
      <c r="C850" s="241" t="str">
        <f t="shared" si="801"/>
        <v>BLUMENAU</v>
      </c>
      <c r="D850" s="52" t="str">
        <f t="shared" ref="D850:D913" si="802">IF(J850=0,"","B")</f>
        <v/>
      </c>
      <c r="E850" s="264" t="str">
        <f t="shared" ref="E850:E913" si="803">IF(J850=0,"","Diárias")</f>
        <v/>
      </c>
      <c r="F850" s="320" t="str">
        <f t="shared" ref="F850:F913" si="804">IF(J850=0,"","Valor equivalente a 1 (uma) diária")</f>
        <v/>
      </c>
      <c r="G850" s="322"/>
      <c r="H850" s="322"/>
      <c r="I850" s="327"/>
      <c r="J850" s="19">
        <f>VLOOKUP(H763,Base!$B$1226:$P$1277,J768+1,FALSE)</f>
        <v>0</v>
      </c>
      <c r="K850" s="127"/>
      <c r="L850" s="127"/>
    </row>
    <row r="851" spans="1:12" ht="18" customHeight="1" thickBot="1" x14ac:dyDescent="0.25">
      <c r="A851" s="241">
        <f t="shared" ref="A851:C851" si="805">A850</f>
        <v>3</v>
      </c>
      <c r="B851" s="241" t="str">
        <f t="shared" si="805"/>
        <v>TÉCNICO EM SECRETARIADO</v>
      </c>
      <c r="C851" s="241" t="str">
        <f t="shared" si="805"/>
        <v>BLUMENAU</v>
      </c>
      <c r="D851" s="317" t="str">
        <f>Raiz!$D$95</f>
        <v>Total do Módulo 5 - Insumos Diversos</v>
      </c>
      <c r="E851" s="317"/>
      <c r="F851" s="317"/>
      <c r="G851" s="317"/>
      <c r="H851" s="317"/>
      <c r="I851" s="317"/>
      <c r="J851" s="27">
        <f t="shared" ref="J851" si="806">SUM(J849:J850)</f>
        <v>31.67</v>
      </c>
      <c r="K851" s="30"/>
      <c r="L851" s="30"/>
    </row>
    <row r="852" spans="1:12" ht="11.25" customHeight="1" thickBot="1" x14ac:dyDescent="0.25">
      <c r="A852" s="241">
        <f t="shared" ref="A852:C852" si="807">A851</f>
        <v>3</v>
      </c>
      <c r="B852" s="241" t="str">
        <f t="shared" si="807"/>
        <v>TÉCNICO EM SECRETARIADO</v>
      </c>
      <c r="C852" s="241" t="str">
        <f t="shared" si="807"/>
        <v>BLUMENAU</v>
      </c>
      <c r="D852" s="4"/>
      <c r="E852" s="4"/>
      <c r="F852" s="4"/>
      <c r="G852" s="4"/>
      <c r="H852" s="4"/>
      <c r="I852" s="4"/>
      <c r="J852" s="4"/>
      <c r="K852" s="30"/>
      <c r="L852" s="30"/>
    </row>
    <row r="853" spans="1:12" ht="18" customHeight="1" x14ac:dyDescent="0.2">
      <c r="A853" s="241">
        <f t="shared" ref="A853:C853" si="808">A852</f>
        <v>3</v>
      </c>
      <c r="B853" s="241" t="str">
        <f t="shared" si="808"/>
        <v>TÉCNICO EM SECRETARIADO</v>
      </c>
      <c r="C853" s="241" t="str">
        <f t="shared" si="808"/>
        <v>BLUMENAU</v>
      </c>
      <c r="D853" s="326" t="str">
        <f>Raiz!$D$97</f>
        <v>6 - CUSTOS INDIRETOS, TRIBUTOS E LUCRO</v>
      </c>
      <c r="E853" s="326"/>
      <c r="F853" s="326"/>
      <c r="G853" s="326"/>
      <c r="H853" s="326"/>
      <c r="I853" s="1" t="str">
        <f>Raiz!$I$97</f>
        <v>%</v>
      </c>
      <c r="J853" s="2" t="str">
        <f>Raiz!$J$97</f>
        <v>Valor R$</v>
      </c>
      <c r="K853" s="30"/>
      <c r="L853" s="30"/>
    </row>
    <row r="854" spans="1:12" ht="18" customHeight="1" x14ac:dyDescent="0.2">
      <c r="A854" s="241">
        <f t="shared" ref="A854:C854" si="809">A853</f>
        <v>3</v>
      </c>
      <c r="B854" s="241" t="str">
        <f t="shared" si="809"/>
        <v>TÉCNICO EM SECRETARIADO</v>
      </c>
      <c r="C854" s="241" t="str">
        <f t="shared" si="809"/>
        <v>BLUMENAU</v>
      </c>
      <c r="D854" s="52" t="str">
        <f>Raiz!$D$98</f>
        <v>A</v>
      </c>
      <c r="E854" s="323" t="str">
        <f>Raiz!$E$98</f>
        <v>Custos Indiretos (despesas administrativas e operacionais)</v>
      </c>
      <c r="F854" s="323"/>
      <c r="G854" s="323"/>
      <c r="H854" s="323"/>
      <c r="I854" s="20">
        <f>VLOOKUP(H763,Base!$B$1340:$P$1391,J768+1,FALSE)</f>
        <v>0.05</v>
      </c>
      <c r="J854" s="19">
        <f t="shared" ref="J854" si="810">ROUND(J876*I854,2)</f>
        <v>145.49</v>
      </c>
      <c r="K854" s="30"/>
      <c r="L854" s="30"/>
    </row>
    <row r="855" spans="1:12" ht="18" customHeight="1" x14ac:dyDescent="0.2">
      <c r="A855" s="241">
        <f t="shared" ref="A855:C855" si="811">A854</f>
        <v>3</v>
      </c>
      <c r="B855" s="241" t="str">
        <f t="shared" si="811"/>
        <v>TÉCNICO EM SECRETARIADO</v>
      </c>
      <c r="C855" s="241" t="str">
        <f t="shared" si="811"/>
        <v>BLUMENAU</v>
      </c>
      <c r="D855" s="18" t="str">
        <f>Raiz!$D$99</f>
        <v>B</v>
      </c>
      <c r="E855" s="323" t="str">
        <f>Raiz!$E$99</f>
        <v>Lucro</v>
      </c>
      <c r="F855" s="323"/>
      <c r="G855" s="323"/>
      <c r="H855" s="323"/>
      <c r="I855" s="20">
        <f>VLOOKUP(H763,Base!$B$1397:$P$1448,J768+1,FALSE)</f>
        <v>2.58E-2</v>
      </c>
      <c r="J855" s="19">
        <f t="shared" ref="J855" si="812">ROUND(J878*I855,2)</f>
        <v>78.83</v>
      </c>
      <c r="K855" s="30"/>
      <c r="L855" s="30"/>
    </row>
    <row r="856" spans="1:12" ht="18" customHeight="1" x14ac:dyDescent="0.2">
      <c r="A856" s="241">
        <f t="shared" ref="A856:C856" si="813">A855</f>
        <v>3</v>
      </c>
      <c r="B856" s="241" t="str">
        <f t="shared" si="813"/>
        <v>TÉCNICO EM SECRETARIADO</v>
      </c>
      <c r="C856" s="241" t="str">
        <f t="shared" si="813"/>
        <v>BLUMENAU</v>
      </c>
      <c r="D856" s="324" t="str">
        <f>Raiz!$D$100</f>
        <v>Subtotal</v>
      </c>
      <c r="E856" s="324"/>
      <c r="F856" s="324"/>
      <c r="G856" s="324"/>
      <c r="H856" s="324"/>
      <c r="I856" s="32">
        <f t="shared" ref="I856:J856" si="814">SUM(I854:I855)</f>
        <v>7.5800000000000006E-2</v>
      </c>
      <c r="J856" s="33">
        <f t="shared" si="814"/>
        <v>224.32</v>
      </c>
      <c r="K856" s="30"/>
      <c r="L856" s="30"/>
    </row>
    <row r="857" spans="1:12" ht="18" customHeight="1" x14ac:dyDescent="0.2">
      <c r="A857" s="241">
        <f t="shared" ref="A857:C857" si="815">A856</f>
        <v>3</v>
      </c>
      <c r="B857" s="241" t="str">
        <f t="shared" si="815"/>
        <v>TÉCNICO EM SECRETARIADO</v>
      </c>
      <c r="C857" s="241" t="str">
        <f t="shared" si="815"/>
        <v>BLUMENAU</v>
      </c>
      <c r="D857" s="52" t="str">
        <f>Raiz!$D$101</f>
        <v>C</v>
      </c>
      <c r="E857" s="323" t="str">
        <f>Raiz!$E$101</f>
        <v>Tributos</v>
      </c>
      <c r="F857" s="325"/>
      <c r="G857" s="325"/>
      <c r="H857" s="325"/>
      <c r="I857" s="32">
        <f t="shared" ref="I857:J857" si="816">SUM(I858:I860)</f>
        <v>0.1225</v>
      </c>
      <c r="J857" s="33">
        <f t="shared" si="816"/>
        <v>437.53</v>
      </c>
      <c r="K857" s="30"/>
      <c r="L857" s="30"/>
    </row>
    <row r="858" spans="1:12" ht="18" customHeight="1" x14ac:dyDescent="0.2">
      <c r="A858" s="241">
        <f t="shared" ref="A858:C858" si="817">A857</f>
        <v>3</v>
      </c>
      <c r="B858" s="241" t="str">
        <f t="shared" si="817"/>
        <v>TÉCNICO EM SECRETARIADO</v>
      </c>
      <c r="C858" s="241" t="str">
        <f t="shared" si="817"/>
        <v>BLUMENAU</v>
      </c>
      <c r="D858" s="328" t="str">
        <f>Raiz!$D$102</f>
        <v>C.1</v>
      </c>
      <c r="E858" s="330" t="str">
        <f>Raiz!$E$102</f>
        <v>Tributos Federais</v>
      </c>
      <c r="F858" s="332" t="str">
        <f>Raiz!$F$102</f>
        <v>PIS</v>
      </c>
      <c r="G858" s="333"/>
      <c r="H858" s="334"/>
      <c r="I858" s="43">
        <f>Raiz!$I$102</f>
        <v>1.6500000000000001E-2</v>
      </c>
      <c r="J858" s="19">
        <f t="shared" ref="J858" si="818">ROUND(I858*J867,2)</f>
        <v>58.93</v>
      </c>
      <c r="K858" s="30"/>
      <c r="L858" s="30"/>
    </row>
    <row r="859" spans="1:12" ht="18" customHeight="1" x14ac:dyDescent="0.2">
      <c r="A859" s="241">
        <f t="shared" ref="A859:C859" si="819">A858</f>
        <v>3</v>
      </c>
      <c r="B859" s="241" t="str">
        <f t="shared" si="819"/>
        <v>TÉCNICO EM SECRETARIADO</v>
      </c>
      <c r="C859" s="241" t="str">
        <f t="shared" si="819"/>
        <v>BLUMENAU</v>
      </c>
      <c r="D859" s="329"/>
      <c r="E859" s="331"/>
      <c r="F859" s="331" t="str">
        <f>Raiz!$F$103</f>
        <v>COFINS</v>
      </c>
      <c r="G859" s="335"/>
      <c r="H859" s="336"/>
      <c r="I859" s="20">
        <f>Raiz!$I$103</f>
        <v>7.5999999999999998E-2</v>
      </c>
      <c r="J859" s="19">
        <f t="shared" ref="J859" si="820">ROUND(I859*J867,2)</f>
        <v>271.45</v>
      </c>
    </row>
    <row r="860" spans="1:12" ht="18" customHeight="1" x14ac:dyDescent="0.2">
      <c r="A860" s="241">
        <f t="shared" ref="A860:C860" si="821">A859</f>
        <v>3</v>
      </c>
      <c r="B860" s="241" t="str">
        <f t="shared" si="821"/>
        <v>TÉCNICO EM SECRETARIADO</v>
      </c>
      <c r="C860" s="241" t="str">
        <f t="shared" si="821"/>
        <v>BLUMENAU</v>
      </c>
      <c r="D860" s="18" t="str">
        <f>Raiz!$D$104</f>
        <v>C.2</v>
      </c>
      <c r="E860" s="263" t="str">
        <f>Raiz!$E$104</f>
        <v>Tributos Municipais</v>
      </c>
      <c r="F860" s="320" t="str">
        <f>Raiz!$F$104</f>
        <v>ISS</v>
      </c>
      <c r="G860" s="322"/>
      <c r="H860" s="321"/>
      <c r="I860" s="20">
        <f>VLOOKUP(H763,Base!$B$29:$D$80,3,FALSE)</f>
        <v>0.03</v>
      </c>
      <c r="J860" s="19">
        <f t="shared" ref="J860" si="822">ROUND(I860*J867,2)</f>
        <v>107.15</v>
      </c>
    </row>
    <row r="861" spans="1:12" ht="18" customHeight="1" thickBot="1" x14ac:dyDescent="0.25">
      <c r="A861" s="241">
        <f t="shared" ref="A861:C861" si="823">A860</f>
        <v>3</v>
      </c>
      <c r="B861" s="241" t="str">
        <f t="shared" si="823"/>
        <v>TÉCNICO EM SECRETARIADO</v>
      </c>
      <c r="C861" s="241" t="str">
        <f t="shared" si="823"/>
        <v>BLUMENAU</v>
      </c>
      <c r="D861" s="319" t="str">
        <f>Raiz!$D$105</f>
        <v>Total do Módulo 6 - Custos Indiretos, Lucro e Tributos</v>
      </c>
      <c r="E861" s="319"/>
      <c r="F861" s="319"/>
      <c r="G861" s="319"/>
      <c r="H861" s="319"/>
      <c r="I861" s="24">
        <f t="shared" ref="I861:J861" si="824">I856+I857</f>
        <v>0.1983</v>
      </c>
      <c r="J861" s="21">
        <f t="shared" si="824"/>
        <v>661.84999999999991</v>
      </c>
    </row>
    <row r="862" spans="1:12" ht="11.25" customHeight="1" thickBot="1" x14ac:dyDescent="0.25">
      <c r="A862" s="241">
        <f t="shared" ref="A862:C862" si="825">A861</f>
        <v>3</v>
      </c>
      <c r="B862" s="241" t="str">
        <f t="shared" si="825"/>
        <v>TÉCNICO EM SECRETARIADO</v>
      </c>
      <c r="C862" s="241" t="str">
        <f t="shared" si="825"/>
        <v>BLUMENAU</v>
      </c>
      <c r="D862" s="4"/>
      <c r="E862" s="4"/>
      <c r="F862" s="4"/>
      <c r="G862" s="4"/>
      <c r="H862" s="4"/>
      <c r="I862" s="4"/>
      <c r="J862" s="4"/>
    </row>
    <row r="863" spans="1:12" ht="18" customHeight="1" x14ac:dyDescent="0.2">
      <c r="A863" s="241">
        <f t="shared" ref="A863:C863" si="826">A862</f>
        <v>3</v>
      </c>
      <c r="B863" s="241" t="str">
        <f t="shared" si="826"/>
        <v>TÉCNICO EM SECRETARIADO</v>
      </c>
      <c r="C863" s="241" t="str">
        <f t="shared" si="826"/>
        <v>BLUMENAU</v>
      </c>
      <c r="D863" s="339" t="str">
        <f>Raiz!$D$107</f>
        <v>TRIBUTOS (percentual incidente sobre o Valor total por empregado)</v>
      </c>
      <c r="E863" s="340"/>
      <c r="F863" s="340"/>
      <c r="G863" s="340"/>
      <c r="H863" s="340"/>
      <c r="I863" s="340"/>
      <c r="J863" s="341"/>
    </row>
    <row r="864" spans="1:12" ht="18" customHeight="1" x14ac:dyDescent="0.2">
      <c r="A864" s="241">
        <f t="shared" ref="A864:C864" si="827">A863</f>
        <v>3</v>
      </c>
      <c r="B864" s="241" t="str">
        <f t="shared" si="827"/>
        <v>TÉCNICO EM SECRETARIADO</v>
      </c>
      <c r="C864" s="241" t="str">
        <f t="shared" si="827"/>
        <v>BLUMENAU</v>
      </c>
      <c r="D864" s="52" t="str">
        <f>Raiz!$D$108</f>
        <v>A</v>
      </c>
      <c r="E864" s="314" t="str">
        <f>Raiz!$E$108</f>
        <v>Percentual total dos Tributos / 100</v>
      </c>
      <c r="F864" s="314"/>
      <c r="G864" s="314"/>
      <c r="H864" s="314"/>
      <c r="I864" s="314"/>
      <c r="J864" s="34">
        <f t="shared" ref="J864" si="828">I857</f>
        <v>0.1225</v>
      </c>
    </row>
    <row r="865" spans="1:10" ht="18" customHeight="1" x14ac:dyDescent="0.2">
      <c r="A865" s="241">
        <f t="shared" ref="A865:C865" si="829">A864</f>
        <v>3</v>
      </c>
      <c r="B865" s="241" t="str">
        <f t="shared" si="829"/>
        <v>TÉCNICO EM SECRETARIADO</v>
      </c>
      <c r="C865" s="241" t="str">
        <f t="shared" si="829"/>
        <v>BLUMENAU</v>
      </c>
      <c r="D865" s="52" t="str">
        <f>Raiz!$D$109</f>
        <v>B</v>
      </c>
      <c r="E865" s="314" t="str">
        <f>Raiz!$E$109</f>
        <v>1 - A</v>
      </c>
      <c r="F865" s="314"/>
      <c r="G865" s="314"/>
      <c r="H865" s="314"/>
      <c r="I865" s="314"/>
      <c r="J865" s="34">
        <f t="shared" ref="J865:J928" si="830">1-J864</f>
        <v>0.87749999999999995</v>
      </c>
    </row>
    <row r="866" spans="1:10" ht="18" customHeight="1" x14ac:dyDescent="0.2">
      <c r="A866" s="241">
        <f t="shared" ref="A866:C866" si="831">A865</f>
        <v>3</v>
      </c>
      <c r="B866" s="241" t="str">
        <f t="shared" si="831"/>
        <v>TÉCNICO EM SECRETARIADO</v>
      </c>
      <c r="C866" s="241" t="str">
        <f t="shared" si="831"/>
        <v>BLUMENAU</v>
      </c>
      <c r="D866" s="52" t="str">
        <f>Raiz!$D$110</f>
        <v>C</v>
      </c>
      <c r="E866" s="314" t="str">
        <f>Raiz!$E$110</f>
        <v>Custo antes da incidência dos tributos</v>
      </c>
      <c r="F866" s="314"/>
      <c r="G866" s="314"/>
      <c r="H866" s="314"/>
      <c r="I866" s="314"/>
      <c r="J866" s="19">
        <f t="shared" ref="J866" si="832">J880</f>
        <v>3134.1733333333332</v>
      </c>
    </row>
    <row r="867" spans="1:10" ht="18" customHeight="1" x14ac:dyDescent="0.2">
      <c r="A867" s="241">
        <f t="shared" ref="A867:C867" si="833">A866</f>
        <v>3</v>
      </c>
      <c r="B867" s="241" t="str">
        <f t="shared" si="833"/>
        <v>TÉCNICO EM SECRETARIADO</v>
      </c>
      <c r="C867" s="241" t="str">
        <f t="shared" si="833"/>
        <v>BLUMENAU</v>
      </c>
      <c r="D867" s="52" t="str">
        <f>Raiz!$D$111</f>
        <v>D</v>
      </c>
      <c r="E867" s="314" t="str">
        <f>Raiz!$E$111</f>
        <v>PREÇO DO POSTO/MÊS (C / B)</v>
      </c>
      <c r="F867" s="314"/>
      <c r="G867" s="314"/>
      <c r="H867" s="314"/>
      <c r="I867" s="314"/>
      <c r="J867" s="19">
        <f t="shared" ref="J867" si="834">ROUND(J866/J865,2)</f>
        <v>3571.71</v>
      </c>
    </row>
    <row r="868" spans="1:10" ht="18" customHeight="1" thickBot="1" x14ac:dyDescent="0.25">
      <c r="A868" s="241">
        <f t="shared" ref="A868:C868" si="835">A867</f>
        <v>3</v>
      </c>
      <c r="B868" s="241" t="str">
        <f t="shared" si="835"/>
        <v>TÉCNICO EM SECRETARIADO</v>
      </c>
      <c r="C868" s="241" t="str">
        <f t="shared" si="835"/>
        <v>BLUMENAU</v>
      </c>
      <c r="D868" s="317" t="str">
        <f>Raiz!$D$112</f>
        <v>Total dos Tributos = (D – C)</v>
      </c>
      <c r="E868" s="317"/>
      <c r="F868" s="317"/>
      <c r="G868" s="317"/>
      <c r="H868" s="317"/>
      <c r="I868" s="317"/>
      <c r="J868" s="35">
        <f t="shared" ref="J868" si="836">J867-J866</f>
        <v>437.53666666666686</v>
      </c>
    </row>
    <row r="869" spans="1:10" ht="11.25" customHeight="1" thickBot="1" x14ac:dyDescent="0.25">
      <c r="A869" s="241">
        <f t="shared" ref="A869:C869" si="837">A868</f>
        <v>3</v>
      </c>
      <c r="B869" s="241" t="str">
        <f t="shared" si="837"/>
        <v>TÉCNICO EM SECRETARIADO</v>
      </c>
      <c r="C869" s="241" t="str">
        <f t="shared" si="837"/>
        <v>BLUMENAU</v>
      </c>
      <c r="D869" s="4"/>
      <c r="E869" s="4"/>
      <c r="F869" s="4"/>
      <c r="G869" s="4"/>
      <c r="H869" s="4"/>
      <c r="I869" s="4"/>
      <c r="J869" s="4"/>
    </row>
    <row r="870" spans="1:10" ht="18" customHeight="1" x14ac:dyDescent="0.2">
      <c r="A870" s="241">
        <f t="shared" ref="A870:C870" si="838">A869</f>
        <v>3</v>
      </c>
      <c r="B870" s="241" t="str">
        <f t="shared" si="838"/>
        <v>TÉCNICO EM SECRETARIADO</v>
      </c>
      <c r="C870" s="241" t="str">
        <f t="shared" si="838"/>
        <v>BLUMENAU</v>
      </c>
      <c r="D870" s="318" t="str">
        <f>Raiz!$D$114</f>
        <v>2 - QUADRO-RESUMO DO CUSTO POR EMPREGADO</v>
      </c>
      <c r="E870" s="318"/>
      <c r="F870" s="318"/>
      <c r="G870" s="318"/>
      <c r="H870" s="318"/>
      <c r="I870" s="318"/>
      <c r="J870" s="3" t="str">
        <f>Raiz!$J$114</f>
        <v>Valor R$</v>
      </c>
    </row>
    <row r="871" spans="1:10" ht="18" customHeight="1" x14ac:dyDescent="0.2">
      <c r="A871" s="241">
        <f t="shared" ref="A871:C871" si="839">A870</f>
        <v>3</v>
      </c>
      <c r="B871" s="241" t="str">
        <f t="shared" si="839"/>
        <v>TÉCNICO EM SECRETARIADO</v>
      </c>
      <c r="C871" s="241" t="str">
        <f t="shared" si="839"/>
        <v>BLUMENAU</v>
      </c>
      <c r="D871" s="52" t="str">
        <f>Raiz!$D$115</f>
        <v>A</v>
      </c>
      <c r="E871" s="314" t="str">
        <f>Raiz!$E$115</f>
        <v>Módulo 1 - Composição da Remuneração</v>
      </c>
      <c r="F871" s="314"/>
      <c r="G871" s="314"/>
      <c r="H871" s="314"/>
      <c r="I871" s="314"/>
      <c r="J871" s="19">
        <f t="shared" ref="J871" si="840">J791</f>
        <v>1333.15</v>
      </c>
    </row>
    <row r="872" spans="1:10" ht="18" customHeight="1" x14ac:dyDescent="0.2">
      <c r="A872" s="241">
        <f t="shared" ref="A872:C872" si="841">A871</f>
        <v>3</v>
      </c>
      <c r="B872" s="241" t="str">
        <f t="shared" si="841"/>
        <v>TÉCNICO EM SECRETARIADO</v>
      </c>
      <c r="C872" s="241" t="str">
        <f t="shared" si="841"/>
        <v>BLUMENAU</v>
      </c>
      <c r="D872" s="52" t="str">
        <f>Raiz!$D$116</f>
        <v>B</v>
      </c>
      <c r="E872" s="314" t="str">
        <f>Raiz!$E$116</f>
        <v>Módulo 2 - Encargos e Benefícios Anuais, Mensais e Diários</v>
      </c>
      <c r="F872" s="314"/>
      <c r="G872" s="314"/>
      <c r="H872" s="314"/>
      <c r="I872" s="314"/>
      <c r="J872" s="19">
        <f t="shared" ref="J872" si="842">J824</f>
        <v>1258.9099999999999</v>
      </c>
    </row>
    <row r="873" spans="1:10" ht="18" customHeight="1" x14ac:dyDescent="0.2">
      <c r="A873" s="241">
        <f t="shared" ref="A873:C873" si="843">A872</f>
        <v>3</v>
      </c>
      <c r="B873" s="241" t="str">
        <f t="shared" si="843"/>
        <v>TÉCNICO EM SECRETARIADO</v>
      </c>
      <c r="C873" s="241" t="str">
        <f t="shared" si="843"/>
        <v>BLUMENAU</v>
      </c>
      <c r="D873" s="52" t="str">
        <f>Raiz!$D$117</f>
        <v>C</v>
      </c>
      <c r="E873" s="314" t="str">
        <f>Raiz!$E$117</f>
        <v>Módulo 3 - Provisão para Rescisão</v>
      </c>
      <c r="F873" s="314"/>
      <c r="G873" s="314"/>
      <c r="H873" s="314"/>
      <c r="I873" s="314"/>
      <c r="J873" s="19">
        <f t="shared" ref="J873" si="844">J833</f>
        <v>79.81</v>
      </c>
    </row>
    <row r="874" spans="1:10" ht="18" customHeight="1" x14ac:dyDescent="0.2">
      <c r="A874" s="241">
        <f t="shared" ref="A874:C874" si="845">A873</f>
        <v>3</v>
      </c>
      <c r="B874" s="241" t="str">
        <f t="shared" si="845"/>
        <v>TÉCNICO EM SECRETARIADO</v>
      </c>
      <c r="C874" s="241" t="str">
        <f t="shared" si="845"/>
        <v>BLUMENAU</v>
      </c>
      <c r="D874" s="52" t="str">
        <f>Raiz!$D$118</f>
        <v>D</v>
      </c>
      <c r="E874" s="314" t="str">
        <f>Raiz!$E$118</f>
        <v>Módulo 4 - Custo de Reposição do Profissional Ausente</v>
      </c>
      <c r="F874" s="314"/>
      <c r="G874" s="314"/>
      <c r="H874" s="314"/>
      <c r="I874" s="314"/>
      <c r="J874" s="19">
        <f t="shared" ref="J874" si="846">J846</f>
        <v>206.31333333333328</v>
      </c>
    </row>
    <row r="875" spans="1:10" ht="18" customHeight="1" x14ac:dyDescent="0.2">
      <c r="A875" s="241">
        <f t="shared" ref="A875:C875" si="847">A874</f>
        <v>3</v>
      </c>
      <c r="B875" s="241" t="str">
        <f t="shared" si="847"/>
        <v>TÉCNICO EM SECRETARIADO</v>
      </c>
      <c r="C875" s="241" t="str">
        <f t="shared" si="847"/>
        <v>BLUMENAU</v>
      </c>
      <c r="D875" s="52" t="str">
        <f>Raiz!$D$119</f>
        <v>E</v>
      </c>
      <c r="E875" s="314" t="str">
        <f>Raiz!$E$119</f>
        <v>Módulo 5 - Insumos Diversos</v>
      </c>
      <c r="F875" s="314"/>
      <c r="G875" s="314"/>
      <c r="H875" s="314"/>
      <c r="I875" s="314"/>
      <c r="J875" s="19">
        <f t="shared" ref="J875" si="848">J851</f>
        <v>31.67</v>
      </c>
    </row>
    <row r="876" spans="1:10" ht="18" customHeight="1" x14ac:dyDescent="0.2">
      <c r="A876" s="241">
        <f t="shared" ref="A876:C876" si="849">A875</f>
        <v>3</v>
      </c>
      <c r="B876" s="241" t="str">
        <f t="shared" si="849"/>
        <v>TÉCNICO EM SECRETARIADO</v>
      </c>
      <c r="C876" s="241" t="str">
        <f t="shared" si="849"/>
        <v>BLUMENAU</v>
      </c>
      <c r="D876" s="315" t="str">
        <f>Raiz!$D$120</f>
        <v>Subtotal (A + B + C+ D + E)</v>
      </c>
      <c r="E876" s="315"/>
      <c r="F876" s="315"/>
      <c r="G876" s="315"/>
      <c r="H876" s="315"/>
      <c r="I876" s="315"/>
      <c r="J876" s="33">
        <f t="shared" ref="J876" si="850">SUM(J871:J875)</f>
        <v>2909.8533333333335</v>
      </c>
    </row>
    <row r="877" spans="1:10" ht="18" customHeight="1" x14ac:dyDescent="0.2">
      <c r="A877" s="241">
        <f t="shared" ref="A877:C877" si="851">A876</f>
        <v>3</v>
      </c>
      <c r="B877" s="241" t="str">
        <f t="shared" si="851"/>
        <v>TÉCNICO EM SECRETARIADO</v>
      </c>
      <c r="C877" s="241" t="str">
        <f t="shared" si="851"/>
        <v>BLUMENAU</v>
      </c>
      <c r="D877" s="52" t="str">
        <f>Raiz!$D$121</f>
        <v>F</v>
      </c>
      <c r="E877" s="314" t="str">
        <f>Raiz!$E$121</f>
        <v>Módulo 6-A - Custos Indiretos (despesas administrativas e operacionais)</v>
      </c>
      <c r="F877" s="314"/>
      <c r="G877" s="314"/>
      <c r="H877" s="314"/>
      <c r="I877" s="314"/>
      <c r="J877" s="19">
        <f t="shared" ref="J877" si="852">J854</f>
        <v>145.49</v>
      </c>
    </row>
    <row r="878" spans="1:10" ht="18" customHeight="1" x14ac:dyDescent="0.2">
      <c r="A878" s="241">
        <f t="shared" ref="A878:C878" si="853">A877</f>
        <v>3</v>
      </c>
      <c r="B878" s="241" t="str">
        <f t="shared" si="853"/>
        <v>TÉCNICO EM SECRETARIADO</v>
      </c>
      <c r="C878" s="241" t="str">
        <f t="shared" si="853"/>
        <v>BLUMENAU</v>
      </c>
      <c r="D878" s="315" t="str">
        <f>Raiz!$D$122</f>
        <v>Subtotal (antes da incidência dos lucros)</v>
      </c>
      <c r="E878" s="315"/>
      <c r="F878" s="315"/>
      <c r="G878" s="315"/>
      <c r="H878" s="315"/>
      <c r="I878" s="315"/>
      <c r="J878" s="36">
        <f t="shared" ref="J878" si="854">J876+J877</f>
        <v>3055.3433333333332</v>
      </c>
    </row>
    <row r="879" spans="1:10" ht="18" customHeight="1" x14ac:dyDescent="0.2">
      <c r="A879" s="241">
        <f t="shared" ref="A879:C879" si="855">A878</f>
        <v>3</v>
      </c>
      <c r="B879" s="241" t="str">
        <f t="shared" si="855"/>
        <v>TÉCNICO EM SECRETARIADO</v>
      </c>
      <c r="C879" s="241" t="str">
        <f t="shared" si="855"/>
        <v>BLUMENAU</v>
      </c>
      <c r="D879" s="52" t="str">
        <f>Raiz!$D$123</f>
        <v>G</v>
      </c>
      <c r="E879" s="314" t="str">
        <f>Raiz!$E$123</f>
        <v>Módulo 6-B - Lucro</v>
      </c>
      <c r="F879" s="314"/>
      <c r="G879" s="314"/>
      <c r="H879" s="314"/>
      <c r="I879" s="314"/>
      <c r="J879" s="36">
        <f t="shared" ref="J879" si="856">J855</f>
        <v>78.83</v>
      </c>
    </row>
    <row r="880" spans="1:10" ht="18" customHeight="1" x14ac:dyDescent="0.2">
      <c r="A880" s="241">
        <f t="shared" ref="A880:C880" si="857">A879</f>
        <v>3</v>
      </c>
      <c r="B880" s="241" t="str">
        <f t="shared" si="857"/>
        <v>TÉCNICO EM SECRETARIADO</v>
      </c>
      <c r="C880" s="241" t="str">
        <f t="shared" si="857"/>
        <v>BLUMENAU</v>
      </c>
      <c r="D880" s="315" t="str">
        <f>Raiz!$D$124</f>
        <v>Subtotal (antes da incidência dos tributos)</v>
      </c>
      <c r="E880" s="315"/>
      <c r="F880" s="315"/>
      <c r="G880" s="315"/>
      <c r="H880" s="315"/>
      <c r="I880" s="315"/>
      <c r="J880" s="36">
        <f t="shared" ref="J880" si="858">J878+J879</f>
        <v>3134.1733333333332</v>
      </c>
    </row>
    <row r="881" spans="1:16" ht="18" customHeight="1" x14ac:dyDescent="0.2">
      <c r="A881" s="241">
        <f t="shared" ref="A881:C881" si="859">A880</f>
        <v>3</v>
      </c>
      <c r="B881" s="241" t="str">
        <f t="shared" si="859"/>
        <v>TÉCNICO EM SECRETARIADO</v>
      </c>
      <c r="C881" s="241" t="str">
        <f t="shared" si="859"/>
        <v>BLUMENAU</v>
      </c>
      <c r="D881" s="52" t="str">
        <f>Raiz!$D$125</f>
        <v>H</v>
      </c>
      <c r="E881" s="314" t="str">
        <f>Raiz!$E$125</f>
        <v>Módulo 6-C - Tributos</v>
      </c>
      <c r="F881" s="314"/>
      <c r="G881" s="314"/>
      <c r="H881" s="314"/>
      <c r="I881" s="314"/>
      <c r="J881" s="36">
        <f t="shared" ref="J881" si="860">J857</f>
        <v>437.53</v>
      </c>
    </row>
    <row r="882" spans="1:16" ht="18" customHeight="1" thickBot="1" x14ac:dyDescent="0.25">
      <c r="A882" s="241">
        <f t="shared" ref="A882:C882" si="861">A881</f>
        <v>3</v>
      </c>
      <c r="B882" s="241" t="str">
        <f t="shared" si="861"/>
        <v>TÉCNICO EM SECRETARIADO</v>
      </c>
      <c r="C882" s="241" t="str">
        <f t="shared" si="861"/>
        <v>BLUMENAU</v>
      </c>
      <c r="D882" s="393" t="str">
        <f>Raiz!$D$126</f>
        <v>Valor Total por Empregado / Mês</v>
      </c>
      <c r="E882" s="394"/>
      <c r="F882" s="395"/>
      <c r="G882" s="393" t="str">
        <f t="shared" ref="G882" si="862">CONCATENATE(G768," - ",H763)</f>
        <v>TÉCNICO EM SECRETARIADO - BLUMENAU</v>
      </c>
      <c r="H882" s="394"/>
      <c r="I882" s="395"/>
      <c r="J882" s="47">
        <f t="shared" ref="J882" si="863">ROUND(SUM(J880:J881),2)</f>
        <v>3571.7</v>
      </c>
      <c r="M882" s="129"/>
    </row>
    <row r="883" spans="1:16" ht="7.5" customHeight="1" thickBot="1" x14ac:dyDescent="0.25">
      <c r="A883" s="241">
        <f t="shared" ref="A883:C883" si="864">A882</f>
        <v>3</v>
      </c>
      <c r="B883" s="241" t="str">
        <f t="shared" si="864"/>
        <v>TÉCNICO EM SECRETARIADO</v>
      </c>
      <c r="C883" s="241" t="str">
        <f t="shared" si="864"/>
        <v>BLUMENAU</v>
      </c>
      <c r="M883" s="129"/>
    </row>
    <row r="884" spans="1:16" ht="36" customHeight="1" thickBot="1" x14ac:dyDescent="0.25">
      <c r="A884" s="241">
        <f t="shared" ref="A884" si="865">J884</f>
        <v>3</v>
      </c>
      <c r="B884" s="241" t="str">
        <f t="shared" ref="B884" si="866">G894</f>
        <v>RECEPCIONISTA</v>
      </c>
      <c r="C884" s="241" t="str">
        <f t="shared" ref="C884" si="867">H889</f>
        <v>BLUMENAU</v>
      </c>
      <c r="D884" s="311" t="str">
        <f>Raiz!$D$2</f>
        <v>PLANILHA DE CUSTOS E FORMAÇÃO DE PREÇOS</v>
      </c>
      <c r="E884" s="312"/>
      <c r="F884" s="312"/>
      <c r="G884" s="312"/>
      <c r="H884" s="313"/>
      <c r="I884" s="66" t="str">
        <f>Raiz!$I$2</f>
        <v>GRUPO</v>
      </c>
      <c r="J884" s="59">
        <f>VLOOKUP(H889,Base!$B$29:$C$80,2,FALSE)</f>
        <v>3</v>
      </c>
      <c r="K884" s="127"/>
      <c r="L884" s="239" t="s">
        <v>320</v>
      </c>
      <c r="M884" s="240">
        <f t="shared" ref="M884" si="868">M758+1</f>
        <v>8</v>
      </c>
    </row>
    <row r="885" spans="1:16" s="4" customFormat="1" ht="18" customHeight="1" x14ac:dyDescent="0.2">
      <c r="A885" s="241">
        <f t="shared" ref="A885:A948" si="869">A884</f>
        <v>3</v>
      </c>
      <c r="B885" s="241" t="str">
        <f t="shared" ref="B885:B948" si="870">B884</f>
        <v>RECEPCIONISTA</v>
      </c>
      <c r="C885" s="241" t="str">
        <f t="shared" ref="C885:C948" si="871">C884</f>
        <v>BLUMENAU</v>
      </c>
      <c r="D885" s="400" t="str">
        <f>Raiz!$D$3</f>
        <v>DISCRIMINAÇÃO DOS SERVIÇOS (DADOS REFERENTES À CONTRATAÇÃO)</v>
      </c>
      <c r="E885" s="401"/>
      <c r="F885" s="401"/>
      <c r="G885" s="401"/>
      <c r="H885" s="401"/>
      <c r="I885" s="401"/>
      <c r="J885" s="402"/>
      <c r="K885" s="30"/>
      <c r="L885" s="30"/>
      <c r="M885" s="30"/>
      <c r="N885" s="30"/>
      <c r="O885" s="30"/>
      <c r="P885" s="30"/>
    </row>
    <row r="886" spans="1:16" s="4" customFormat="1" ht="18" customHeight="1" x14ac:dyDescent="0.2">
      <c r="A886" s="241">
        <f t="shared" si="869"/>
        <v>3</v>
      </c>
      <c r="B886" s="241" t="str">
        <f t="shared" si="870"/>
        <v>RECEPCIONISTA</v>
      </c>
      <c r="C886" s="241" t="str">
        <f t="shared" si="871"/>
        <v>BLUMENAU</v>
      </c>
      <c r="D886" s="52" t="str">
        <f>Raiz!$D$4</f>
        <v>A</v>
      </c>
      <c r="E886" s="359" t="str">
        <f>Raiz!$E$4</f>
        <v>Processo nº</v>
      </c>
      <c r="F886" s="359"/>
      <c r="G886" s="359"/>
      <c r="H886" s="386" t="str">
        <f>Base!$C$2</f>
        <v>10905.720090/2020-71</v>
      </c>
      <c r="I886" s="386"/>
      <c r="J886" s="386"/>
      <c r="K886" s="30"/>
      <c r="L886" s="30"/>
      <c r="M886" s="30"/>
      <c r="N886" s="30"/>
      <c r="O886" s="30"/>
      <c r="P886" s="30"/>
    </row>
    <row r="887" spans="1:16" s="4" customFormat="1" ht="18" customHeight="1" x14ac:dyDescent="0.2">
      <c r="A887" s="241">
        <f t="shared" si="869"/>
        <v>3</v>
      </c>
      <c r="B887" s="241" t="str">
        <f t="shared" si="870"/>
        <v>RECEPCIONISTA</v>
      </c>
      <c r="C887" s="241" t="str">
        <f t="shared" si="871"/>
        <v>BLUMENAU</v>
      </c>
      <c r="D887" s="52" t="str">
        <f>Raiz!$D$5</f>
        <v>B</v>
      </c>
      <c r="E887" s="359" t="str">
        <f>Raiz!$E$5</f>
        <v>Licitação nº</v>
      </c>
      <c r="F887" s="359"/>
      <c r="G887" s="359"/>
      <c r="H887" s="386" t="str">
        <f>Base!$C$3</f>
        <v>___/2021</v>
      </c>
      <c r="I887" s="386"/>
      <c r="J887" s="386"/>
      <c r="K887" s="30"/>
      <c r="L887" s="30"/>
      <c r="M887" s="30"/>
      <c r="N887" s="30"/>
      <c r="O887" s="30"/>
      <c r="P887" s="30"/>
    </row>
    <row r="888" spans="1:16" s="4" customFormat="1" ht="18" customHeight="1" x14ac:dyDescent="0.2">
      <c r="A888" s="241">
        <f t="shared" si="869"/>
        <v>3</v>
      </c>
      <c r="B888" s="241" t="str">
        <f t="shared" si="870"/>
        <v>RECEPCIONISTA</v>
      </c>
      <c r="C888" s="241" t="str">
        <f t="shared" si="871"/>
        <v>BLUMENAU</v>
      </c>
      <c r="D888" s="52" t="str">
        <f>Raiz!$D$6</f>
        <v>C</v>
      </c>
      <c r="E888" s="359" t="str">
        <f>Raiz!$E$6</f>
        <v>Data de apresentação da proposta</v>
      </c>
      <c r="F888" s="359"/>
      <c r="G888" s="359"/>
      <c r="H888" s="386" t="str">
        <f>Base!$C$4</f>
        <v>___/___/2021</v>
      </c>
      <c r="I888" s="386"/>
      <c r="J888" s="386"/>
      <c r="K888" s="30"/>
      <c r="L888" s="30"/>
      <c r="M888" s="30"/>
      <c r="N888" s="30"/>
      <c r="O888" s="30"/>
      <c r="P888" s="30"/>
    </row>
    <row r="889" spans="1:16" s="4" customFormat="1" ht="18" customHeight="1" x14ac:dyDescent="0.2">
      <c r="A889" s="241">
        <f t="shared" si="869"/>
        <v>3</v>
      </c>
      <c r="B889" s="241" t="str">
        <f t="shared" si="870"/>
        <v>RECEPCIONISTA</v>
      </c>
      <c r="C889" s="241" t="str">
        <f t="shared" si="871"/>
        <v>BLUMENAU</v>
      </c>
      <c r="D889" s="52" t="str">
        <f>Raiz!$D$7</f>
        <v>D</v>
      </c>
      <c r="E889" s="359" t="str">
        <f>Raiz!$E$7</f>
        <v>Local da prestação do serviço</v>
      </c>
      <c r="F889" s="359"/>
      <c r="G889" s="359"/>
      <c r="H889" s="368" t="str">
        <f>VLOOKUP(M884,Base!$T$86:$V$813,2,FALSE)</f>
        <v>BLUMENAU</v>
      </c>
      <c r="I889" s="368"/>
      <c r="J889" s="369">
        <f t="shared" ref="J889" si="872">K889</f>
        <v>0</v>
      </c>
      <c r="K889" s="127"/>
      <c r="L889" s="127"/>
      <c r="M889" s="30"/>
      <c r="N889" s="30"/>
      <c r="O889" s="30"/>
      <c r="P889" s="30"/>
    </row>
    <row r="890" spans="1:16" s="4" customFormat="1" ht="18" customHeight="1" x14ac:dyDescent="0.2">
      <c r="A890" s="241">
        <f t="shared" si="869"/>
        <v>3</v>
      </c>
      <c r="B890" s="241" t="str">
        <f t="shared" si="870"/>
        <v>RECEPCIONISTA</v>
      </c>
      <c r="C890" s="241" t="str">
        <f t="shared" si="871"/>
        <v>BLUMENAU</v>
      </c>
      <c r="D890" s="52" t="str">
        <f>Raiz!$D$8</f>
        <v>E</v>
      </c>
      <c r="E890" s="359" t="str">
        <f>Raiz!$E$8</f>
        <v>Ano do Acordo, Convenção ou Dissídio Coletivo:</v>
      </c>
      <c r="F890" s="359"/>
      <c r="G890" s="359"/>
      <c r="H890" s="370">
        <f>VLOOKUP(H889,Base!$B$257:$P$308,J894+1,FALSE)</f>
        <v>2021</v>
      </c>
      <c r="I890" s="370"/>
      <c r="J890" s="370"/>
      <c r="K890" s="30"/>
      <c r="L890" s="30"/>
      <c r="M890" s="30"/>
      <c r="N890" s="30"/>
      <c r="O890" s="30"/>
      <c r="P890" s="30"/>
    </row>
    <row r="891" spans="1:16" s="4" customFormat="1" ht="18" customHeight="1" thickBot="1" x14ac:dyDescent="0.25">
      <c r="A891" s="241">
        <f t="shared" si="869"/>
        <v>3</v>
      </c>
      <c r="B891" s="241" t="str">
        <f t="shared" si="870"/>
        <v>RECEPCIONISTA</v>
      </c>
      <c r="C891" s="241" t="str">
        <f t="shared" si="871"/>
        <v>BLUMENAU</v>
      </c>
      <c r="D891" s="17" t="str">
        <f>Raiz!$D$9</f>
        <v>F</v>
      </c>
      <c r="E891" s="360" t="str">
        <f>Raiz!$E$9</f>
        <v>Tempo de Execução (meses)</v>
      </c>
      <c r="F891" s="360"/>
      <c r="G891" s="360"/>
      <c r="H891" s="378">
        <f>VLOOKUP(H889,Base!$B$143:$P$194,J894+1,FALSE)</f>
        <v>22</v>
      </c>
      <c r="I891" s="379"/>
      <c r="J891" s="380"/>
      <c r="K891" s="30"/>
      <c r="L891" s="30"/>
      <c r="M891" s="30"/>
      <c r="N891" s="30"/>
      <c r="O891" s="30"/>
      <c r="P891" s="30"/>
    </row>
    <row r="892" spans="1:16" ht="14.1" customHeight="1" thickBot="1" x14ac:dyDescent="0.25">
      <c r="A892" s="241">
        <f t="shared" si="869"/>
        <v>3</v>
      </c>
      <c r="B892" s="241" t="str">
        <f t="shared" si="870"/>
        <v>RECEPCIONISTA</v>
      </c>
      <c r="C892" s="241" t="str">
        <f t="shared" si="871"/>
        <v>BLUMENAU</v>
      </c>
      <c r="D892" s="16"/>
    </row>
    <row r="893" spans="1:16" s="4" customFormat="1" ht="18" customHeight="1" x14ac:dyDescent="0.2">
      <c r="A893" s="241">
        <f t="shared" si="869"/>
        <v>3</v>
      </c>
      <c r="B893" s="241" t="str">
        <f t="shared" si="870"/>
        <v>RECEPCIONISTA</v>
      </c>
      <c r="C893" s="241" t="str">
        <f t="shared" si="871"/>
        <v>BLUMENAU</v>
      </c>
      <c r="D893" s="381" t="str">
        <f>Raiz!$D$11</f>
        <v>IDENTIFICAÇÃO DO SERVIÇO</v>
      </c>
      <c r="E893" s="381"/>
      <c r="F893" s="381"/>
      <c r="G893" s="381"/>
      <c r="H893" s="381"/>
      <c r="I893" s="381"/>
      <c r="J893" s="381"/>
      <c r="K893" s="30"/>
      <c r="L893" s="30"/>
      <c r="M893" s="30"/>
      <c r="N893" s="30"/>
      <c r="O893" s="30"/>
      <c r="P893" s="30"/>
    </row>
    <row r="894" spans="1:16" s="4" customFormat="1" ht="18" customHeight="1" x14ac:dyDescent="0.2">
      <c r="A894" s="241">
        <f t="shared" si="869"/>
        <v>3</v>
      </c>
      <c r="B894" s="241" t="str">
        <f t="shared" si="870"/>
        <v>RECEPCIONISTA</v>
      </c>
      <c r="C894" s="241" t="str">
        <f t="shared" si="871"/>
        <v>BLUMENAU</v>
      </c>
      <c r="D894" s="389" t="str">
        <f>Raiz!$D$12</f>
        <v>Tipo de Serviço</v>
      </c>
      <c r="E894" s="389"/>
      <c r="F894" s="389"/>
      <c r="G894" s="387" t="str">
        <f>VLOOKUP(M884,Base!$T$86:$V$813,3,FALSE)</f>
        <v>RECEPCIONISTA</v>
      </c>
      <c r="H894" s="388"/>
      <c r="I894" s="388"/>
      <c r="J894" s="238">
        <f>VLOOKUP(G894,Base!$B$11:$E$24,4,FALSE)</f>
        <v>3</v>
      </c>
      <c r="M894" s="30"/>
      <c r="N894" s="30"/>
      <c r="O894" s="30"/>
      <c r="P894" s="30"/>
    </row>
    <row r="895" spans="1:16" s="4" customFormat="1" ht="18" customHeight="1" x14ac:dyDescent="0.2">
      <c r="A895" s="241">
        <f t="shared" si="869"/>
        <v>3</v>
      </c>
      <c r="B895" s="241" t="str">
        <f t="shared" si="870"/>
        <v>RECEPCIONISTA</v>
      </c>
      <c r="C895" s="241" t="str">
        <f t="shared" si="871"/>
        <v>BLUMENAU</v>
      </c>
      <c r="D895" s="389" t="str">
        <f>Raiz!$D$13</f>
        <v>Unidade de medida</v>
      </c>
      <c r="E895" s="389"/>
      <c r="F895" s="389"/>
      <c r="G895" s="390" t="str">
        <f>Base!$C$6</f>
        <v>Posto</v>
      </c>
      <c r="H895" s="390"/>
      <c r="I895" s="390"/>
      <c r="J895" s="390"/>
      <c r="K895" s="30"/>
      <c r="L895" s="30"/>
      <c r="M895" s="30"/>
      <c r="N895" s="30"/>
      <c r="O895" s="30"/>
      <c r="P895" s="30"/>
    </row>
    <row r="896" spans="1:16" s="4" customFormat="1" ht="18" customHeight="1" thickBot="1" x14ac:dyDescent="0.25">
      <c r="A896" s="241">
        <f t="shared" si="869"/>
        <v>3</v>
      </c>
      <c r="B896" s="241" t="str">
        <f t="shared" si="870"/>
        <v>RECEPCIONISTA</v>
      </c>
      <c r="C896" s="241" t="str">
        <f t="shared" si="871"/>
        <v>BLUMENAU</v>
      </c>
      <c r="D896" s="396" t="str">
        <f>Raiz!$D$14</f>
        <v>Quantidade a contratar (unidade de medida)</v>
      </c>
      <c r="E896" s="396"/>
      <c r="F896" s="396"/>
      <c r="G896" s="378">
        <f>VLOOKUP(H889,Base!$B$86:$P$137,1+J894,FALSE)</f>
        <v>4</v>
      </c>
      <c r="H896" s="379"/>
      <c r="I896" s="379"/>
      <c r="J896" s="380"/>
      <c r="K896" s="30"/>
      <c r="L896" s="30"/>
      <c r="M896" s="30"/>
      <c r="N896" s="30"/>
      <c r="O896" s="30"/>
      <c r="P896" s="30"/>
    </row>
    <row r="897" spans="1:16" s="4" customFormat="1" ht="14.1" customHeight="1" thickBot="1" x14ac:dyDescent="0.25">
      <c r="A897" s="241">
        <f t="shared" si="869"/>
        <v>3</v>
      </c>
      <c r="B897" s="241" t="str">
        <f t="shared" si="870"/>
        <v>RECEPCIONISTA</v>
      </c>
      <c r="C897" s="241" t="str">
        <f t="shared" si="871"/>
        <v>BLUMENAU</v>
      </c>
      <c r="D897" s="5"/>
      <c r="E897" s="5"/>
      <c r="F897" s="5"/>
      <c r="G897" s="5"/>
      <c r="H897" s="5"/>
      <c r="I897" s="5"/>
      <c r="J897" s="5"/>
      <c r="K897" s="29"/>
      <c r="L897" s="29"/>
      <c r="M897" s="30"/>
      <c r="N897" s="30"/>
      <c r="O897" s="30"/>
      <c r="P897" s="30"/>
    </row>
    <row r="898" spans="1:16" s="4" customFormat="1" ht="18" customHeight="1" x14ac:dyDescent="0.2">
      <c r="A898" s="241">
        <f t="shared" si="869"/>
        <v>3</v>
      </c>
      <c r="B898" s="241" t="str">
        <f t="shared" si="870"/>
        <v>RECEPCIONISTA</v>
      </c>
      <c r="C898" s="241" t="str">
        <f t="shared" si="871"/>
        <v>BLUMENAU</v>
      </c>
      <c r="D898" s="381" t="str">
        <f>Raiz!$D$16</f>
        <v>1. MÓDULOS: Mão de obra vinculada à execução contratual</v>
      </c>
      <c r="E898" s="381"/>
      <c r="F898" s="381"/>
      <c r="G898" s="381"/>
      <c r="H898" s="381"/>
      <c r="I898" s="381"/>
      <c r="J898" s="381"/>
      <c r="K898" s="30"/>
      <c r="L898" s="30"/>
      <c r="M898" s="30"/>
      <c r="N898" s="30"/>
      <c r="O898" s="30"/>
      <c r="P898" s="30"/>
    </row>
    <row r="899" spans="1:16" s="4" customFormat="1" ht="18" customHeight="1" x14ac:dyDescent="0.2">
      <c r="A899" s="241">
        <f t="shared" si="869"/>
        <v>3</v>
      </c>
      <c r="B899" s="241" t="str">
        <f t="shared" si="870"/>
        <v>RECEPCIONISTA</v>
      </c>
      <c r="C899" s="241" t="str">
        <f t="shared" si="871"/>
        <v>BLUMENAU</v>
      </c>
      <c r="D899" s="382" t="str">
        <f>Raiz!$D$17</f>
        <v>Dados para composição dos custos referentes a mão de obra</v>
      </c>
      <c r="E899" s="382"/>
      <c r="F899" s="382"/>
      <c r="G899" s="382"/>
      <c r="H899" s="382"/>
      <c r="I899" s="382"/>
      <c r="J899" s="382"/>
      <c r="K899" s="30"/>
      <c r="L899" s="30"/>
      <c r="M899" s="30"/>
      <c r="N899" s="30"/>
      <c r="O899" s="30"/>
      <c r="P899" s="30"/>
    </row>
    <row r="900" spans="1:16" s="4" customFormat="1" ht="18" customHeight="1" x14ac:dyDescent="0.2">
      <c r="A900" s="241">
        <f t="shared" si="869"/>
        <v>3</v>
      </c>
      <c r="B900" s="241" t="str">
        <f t="shared" si="870"/>
        <v>RECEPCIONISTA</v>
      </c>
      <c r="C900" s="241" t="str">
        <f t="shared" si="871"/>
        <v>BLUMENAU</v>
      </c>
      <c r="D900" s="52">
        <f>Raiz!$D$18</f>
        <v>1</v>
      </c>
      <c r="E900" s="359" t="str">
        <f>Raiz!$E$18</f>
        <v>Tipo de Serviço</v>
      </c>
      <c r="F900" s="359"/>
      <c r="G900" s="383" t="str">
        <f t="shared" ref="G900" si="873">G894</f>
        <v>RECEPCIONISTA</v>
      </c>
      <c r="H900" s="383"/>
      <c r="I900" s="383"/>
      <c r="J900" s="384"/>
      <c r="K900" s="30"/>
      <c r="L900" s="30"/>
      <c r="M900" s="30"/>
      <c r="N900" s="30"/>
      <c r="O900" s="30"/>
      <c r="P900" s="30"/>
    </row>
    <row r="901" spans="1:16" s="4" customFormat="1" ht="18" customHeight="1" x14ac:dyDescent="0.2">
      <c r="A901" s="241">
        <f t="shared" si="869"/>
        <v>3</v>
      </c>
      <c r="B901" s="241" t="str">
        <f t="shared" si="870"/>
        <v>RECEPCIONISTA</v>
      </c>
      <c r="C901" s="241" t="str">
        <f t="shared" si="871"/>
        <v>BLUMENAU</v>
      </c>
      <c r="D901" s="52">
        <f>Raiz!$D$19</f>
        <v>2</v>
      </c>
      <c r="E901" s="359" t="str">
        <f>Raiz!$E$19</f>
        <v>Classificação Brasileira de Ocupações (CBO)</v>
      </c>
      <c r="F901" s="359"/>
      <c r="G901" s="373" t="str">
        <f>VLOOKUP(G894,Base!$B$11:$C$24,2,FALSE)</f>
        <v>4221-05</v>
      </c>
      <c r="H901" s="373"/>
      <c r="I901" s="373"/>
      <c r="J901" s="374"/>
      <c r="K901" s="127"/>
      <c r="L901" s="127"/>
      <c r="M901" s="30"/>
      <c r="N901" s="30"/>
      <c r="O901" s="30"/>
      <c r="P901" s="30"/>
    </row>
    <row r="902" spans="1:16" s="4" customFormat="1" ht="18" customHeight="1" x14ac:dyDescent="0.2">
      <c r="A902" s="241">
        <f t="shared" si="869"/>
        <v>3</v>
      </c>
      <c r="B902" s="241" t="str">
        <f t="shared" si="870"/>
        <v>RECEPCIONISTA</v>
      </c>
      <c r="C902" s="241" t="str">
        <f t="shared" si="871"/>
        <v>BLUMENAU</v>
      </c>
      <c r="D902" s="52">
        <f>Raiz!$D$20</f>
        <v>3</v>
      </c>
      <c r="E902" s="399" t="str">
        <f>Raiz!$E$20</f>
        <v>Salário Normativo da Categoria</v>
      </c>
      <c r="F902" s="399"/>
      <c r="G902" s="364">
        <f>VLOOKUP(H889,Base!$B$371:$P$422,J894+1,FALSE)</f>
        <v>1295.99</v>
      </c>
      <c r="H902" s="364"/>
      <c r="I902" s="364"/>
      <c r="J902" s="365"/>
      <c r="K902" s="127"/>
      <c r="L902" s="127"/>
      <c r="M902" s="30"/>
      <c r="N902" s="30"/>
      <c r="O902" s="30"/>
      <c r="P902" s="30"/>
    </row>
    <row r="903" spans="1:16" s="4" customFormat="1" ht="30" customHeight="1" x14ac:dyDescent="0.2">
      <c r="A903" s="241">
        <f t="shared" si="869"/>
        <v>3</v>
      </c>
      <c r="B903" s="241" t="str">
        <f t="shared" si="870"/>
        <v>RECEPCIONISTA</v>
      </c>
      <c r="C903" s="241" t="str">
        <f t="shared" si="871"/>
        <v>BLUMENAU</v>
      </c>
      <c r="D903" s="147">
        <f>Raiz!$D$21</f>
        <v>4</v>
      </c>
      <c r="E903" s="407" t="str">
        <f>Raiz!$E$21</f>
        <v>Categoria Profissional (vinculada à execução contratual)</v>
      </c>
      <c r="F903" s="407"/>
      <c r="G903" s="375" t="str">
        <f>VLOOKUP(H889,Base!$B$200:$P$251,J894+1,FALSE)</f>
        <v>EMPREGADOS EM EMPRESAS PREST. DE SERV. EM  ASSEIO E CONSERV.</v>
      </c>
      <c r="H903" s="375"/>
      <c r="I903" s="375"/>
      <c r="J903" s="376"/>
      <c r="K903" s="127"/>
      <c r="L903" s="127"/>
      <c r="M903" s="30"/>
      <c r="N903" s="30"/>
      <c r="O903" s="30"/>
      <c r="P903" s="30"/>
    </row>
    <row r="904" spans="1:16" s="4" customFormat="1" ht="18" customHeight="1" x14ac:dyDescent="0.2">
      <c r="A904" s="241">
        <f t="shared" si="869"/>
        <v>3</v>
      </c>
      <c r="B904" s="241" t="str">
        <f t="shared" si="870"/>
        <v>RECEPCIONISTA</v>
      </c>
      <c r="C904" s="241" t="str">
        <f t="shared" si="871"/>
        <v>BLUMENAU</v>
      </c>
      <c r="D904" s="52">
        <f>Raiz!$D$22</f>
        <v>5</v>
      </c>
      <c r="E904" s="403" t="str">
        <f>Raiz!$E$22</f>
        <v>CCT - Data-Base da Categoria (dia/mês/ano)</v>
      </c>
      <c r="F904" s="403"/>
      <c r="G904" s="391" t="str">
        <f>VLOOKUP(H889,Base!$B$314:$P$365,J894+1,FALSE)</f>
        <v>SC000152/2021 - 01/01/2021</v>
      </c>
      <c r="H904" s="391"/>
      <c r="I904" s="391"/>
      <c r="J904" s="392"/>
      <c r="K904" s="127"/>
      <c r="L904" s="127"/>
      <c r="M904" s="30"/>
      <c r="N904" s="30"/>
      <c r="O904" s="30"/>
      <c r="P904" s="30"/>
    </row>
    <row r="905" spans="1:16" s="4" customFormat="1" ht="18" customHeight="1" x14ac:dyDescent="0.2">
      <c r="A905" s="241">
        <f t="shared" si="869"/>
        <v>3</v>
      </c>
      <c r="B905" s="241" t="str">
        <f t="shared" si="870"/>
        <v>RECEPCIONISTA</v>
      </c>
      <c r="C905" s="241" t="str">
        <f t="shared" si="871"/>
        <v>BLUMENAU</v>
      </c>
      <c r="D905" s="52">
        <f>Raiz!$D$23</f>
        <v>6</v>
      </c>
      <c r="E905" s="359" t="str">
        <f>Raiz!$E$23</f>
        <v>Carga horária a contratar (Horas/Mês)</v>
      </c>
      <c r="F905" s="359"/>
      <c r="G905" s="371">
        <f>VLOOKUP(H889,Base!$B$485:$P$536,J894+1,FALSE)</f>
        <v>200</v>
      </c>
      <c r="H905" s="371"/>
      <c r="I905" s="371"/>
      <c r="J905" s="372"/>
      <c r="K905" s="127"/>
      <c r="L905" s="127"/>
      <c r="M905" s="30"/>
      <c r="N905" s="30"/>
      <c r="O905" s="30"/>
      <c r="P905" s="30"/>
    </row>
    <row r="906" spans="1:16" s="4" customFormat="1" ht="18" customHeight="1" x14ac:dyDescent="0.2">
      <c r="A906" s="241">
        <f t="shared" si="869"/>
        <v>3</v>
      </c>
      <c r="B906" s="241" t="str">
        <f t="shared" si="870"/>
        <v>RECEPCIONISTA</v>
      </c>
      <c r="C906" s="241" t="str">
        <f t="shared" si="871"/>
        <v>BLUMENAU</v>
      </c>
      <c r="D906" s="52">
        <f>Raiz!$D$24</f>
        <v>7</v>
      </c>
      <c r="E906" s="359" t="str">
        <f>Raiz!$E$24</f>
        <v>Valor do vale transporte</v>
      </c>
      <c r="F906" s="359"/>
      <c r="G906" s="364">
        <f>VLOOKUP(H889,Base!$B$29:$E$80,4,FALSE)</f>
        <v>4.5</v>
      </c>
      <c r="H906" s="364" t="s">
        <v>35</v>
      </c>
      <c r="I906" s="364"/>
      <c r="J906" s="365"/>
      <c r="K906" s="30"/>
      <c r="L906" s="30"/>
      <c r="M906" s="30"/>
      <c r="N906" s="30"/>
      <c r="O906" s="30"/>
      <c r="P906" s="30"/>
    </row>
    <row r="907" spans="1:16" s="4" customFormat="1" ht="18" customHeight="1" x14ac:dyDescent="0.2">
      <c r="A907" s="241">
        <f t="shared" si="869"/>
        <v>3</v>
      </c>
      <c r="B907" s="241" t="str">
        <f t="shared" si="870"/>
        <v>RECEPCIONISTA</v>
      </c>
      <c r="C907" s="241" t="str">
        <f t="shared" si="871"/>
        <v>BLUMENAU</v>
      </c>
      <c r="D907" s="52">
        <f>Raiz!$D$25</f>
        <v>8</v>
      </c>
      <c r="E907" s="359" t="str">
        <f>Raiz!$E$25</f>
        <v>Valor do vale alimentação</v>
      </c>
      <c r="F907" s="359"/>
      <c r="G907" s="364">
        <f>VLOOKUP(H889,Base!$B$656:$P$707,J894+1,FALSE)</f>
        <v>18.23</v>
      </c>
      <c r="H907" s="364"/>
      <c r="I907" s="364"/>
      <c r="J907" s="365"/>
      <c r="K907" s="127"/>
      <c r="L907" s="127"/>
      <c r="M907" s="30"/>
      <c r="N907" s="30"/>
      <c r="O907" s="30"/>
      <c r="P907" s="30"/>
    </row>
    <row r="908" spans="1:16" s="4" customFormat="1" ht="18" customHeight="1" thickBot="1" x14ac:dyDescent="0.25">
      <c r="A908" s="241">
        <f t="shared" si="869"/>
        <v>3</v>
      </c>
      <c r="B908" s="241" t="str">
        <f t="shared" si="870"/>
        <v>RECEPCIONISTA</v>
      </c>
      <c r="C908" s="241" t="str">
        <f t="shared" si="871"/>
        <v>BLUMENAU</v>
      </c>
      <c r="D908" s="17">
        <f>Raiz!$D$26</f>
        <v>9</v>
      </c>
      <c r="E908" s="360" t="str">
        <f>Raiz!$E$26</f>
        <v>Salário Mínimo Vigente</v>
      </c>
      <c r="F908" s="360"/>
      <c r="G908" s="361">
        <f>Base!$C$5</f>
        <v>1100</v>
      </c>
      <c r="H908" s="361"/>
      <c r="I908" s="361"/>
      <c r="J908" s="362"/>
      <c r="K908" s="30"/>
      <c r="L908" s="30"/>
      <c r="M908" s="30"/>
      <c r="N908" s="30"/>
      <c r="O908" s="30"/>
      <c r="P908" s="30"/>
    </row>
    <row r="909" spans="1:16" ht="14.1" customHeight="1" thickBot="1" x14ac:dyDescent="0.25">
      <c r="A909" s="241">
        <f t="shared" si="869"/>
        <v>3</v>
      </c>
      <c r="B909" s="241" t="str">
        <f t="shared" si="870"/>
        <v>RECEPCIONISTA</v>
      </c>
      <c r="C909" s="241" t="str">
        <f t="shared" si="871"/>
        <v>BLUMENAU</v>
      </c>
      <c r="D909" s="4"/>
      <c r="E909" s="4"/>
      <c r="F909" s="4"/>
      <c r="G909" s="4"/>
      <c r="H909" s="4"/>
      <c r="I909" s="4"/>
      <c r="J909" s="4"/>
    </row>
    <row r="910" spans="1:16" ht="18" customHeight="1" x14ac:dyDescent="0.2">
      <c r="A910" s="241">
        <f t="shared" si="869"/>
        <v>3</v>
      </c>
      <c r="B910" s="241" t="str">
        <f t="shared" si="870"/>
        <v>RECEPCIONISTA</v>
      </c>
      <c r="C910" s="241" t="str">
        <f t="shared" si="871"/>
        <v>BLUMENAU</v>
      </c>
      <c r="D910" s="363" t="str">
        <f>Raiz!$D$28</f>
        <v>MÓDULO 1 – COMPOSIÇÃO DA REMUNERAÇÃO</v>
      </c>
      <c r="E910" s="363"/>
      <c r="F910" s="363"/>
      <c r="G910" s="363"/>
      <c r="H910" s="363"/>
      <c r="I910" s="1" t="str">
        <f>Raiz!I$28</f>
        <v>%</v>
      </c>
      <c r="J910" s="2" t="str">
        <f>Raiz!$J$28</f>
        <v>Valor R$</v>
      </c>
    </row>
    <row r="911" spans="1:16" ht="18" customHeight="1" x14ac:dyDescent="0.2">
      <c r="A911" s="241">
        <f t="shared" si="869"/>
        <v>3</v>
      </c>
      <c r="B911" s="241" t="str">
        <f t="shared" si="870"/>
        <v>RECEPCIONISTA</v>
      </c>
      <c r="C911" s="241" t="str">
        <f t="shared" si="871"/>
        <v>BLUMENAU</v>
      </c>
      <c r="D911" s="52" t="str">
        <f>Raiz!$D$29</f>
        <v>A</v>
      </c>
      <c r="E911" s="398" t="str">
        <f>Raiz!$E$29</f>
        <v>Salário-Base</v>
      </c>
      <c r="F911" s="398"/>
      <c r="G911" s="398"/>
      <c r="H911" s="398"/>
      <c r="I911" s="314"/>
      <c r="J911" s="19">
        <f>VLOOKUP(H889,Base!$B$599:$P$650,J894+1,FALSE)</f>
        <v>1295.99</v>
      </c>
      <c r="K911" s="128"/>
      <c r="L911" s="128"/>
    </row>
    <row r="912" spans="1:16" ht="18" customHeight="1" x14ac:dyDescent="0.2">
      <c r="A912" s="241">
        <f t="shared" si="869"/>
        <v>3</v>
      </c>
      <c r="B912" s="241" t="str">
        <f t="shared" si="870"/>
        <v>RECEPCIONISTA</v>
      </c>
      <c r="C912" s="241" t="str">
        <f t="shared" si="871"/>
        <v>BLUMENAU</v>
      </c>
      <c r="D912" s="147" t="str">
        <f>Raiz!$D$30</f>
        <v>B</v>
      </c>
      <c r="E912" s="338" t="str">
        <f>Raiz!$E$30</f>
        <v>Adicional de Insalubridade</v>
      </c>
      <c r="F912" s="338"/>
      <c r="G912" s="338"/>
      <c r="H912" s="338"/>
      <c r="I912" s="119">
        <f>VLOOKUP(H889,Base!$B$1055:$P$1106,J894+1,FALSE)</f>
        <v>0</v>
      </c>
      <c r="J912" s="19">
        <f t="shared" ref="J912" si="874">ROUND(I912*J911,2)</f>
        <v>0</v>
      </c>
      <c r="K912" s="128"/>
      <c r="L912" s="128"/>
    </row>
    <row r="913" spans="1:12" ht="18" customHeight="1" x14ac:dyDescent="0.2">
      <c r="A913" s="241">
        <f t="shared" si="869"/>
        <v>3</v>
      </c>
      <c r="B913" s="241" t="str">
        <f t="shared" si="870"/>
        <v>RECEPCIONISTA</v>
      </c>
      <c r="C913" s="241" t="str">
        <f t="shared" si="871"/>
        <v>BLUMENAU</v>
      </c>
      <c r="D913" s="52" t="str">
        <f>Raiz!$D$31</f>
        <v>C</v>
      </c>
      <c r="E913" s="397" t="str">
        <f>Raiz!$E$31</f>
        <v>Outros (especificar)</v>
      </c>
      <c r="F913" s="397"/>
      <c r="G913" s="397"/>
      <c r="H913" s="397"/>
      <c r="I913" s="20"/>
      <c r="J913" s="19">
        <f>VLOOKUP(H889,Base!$B$827:$P$878,J894+1,FALSE)</f>
        <v>0</v>
      </c>
      <c r="K913" s="128"/>
      <c r="L913" s="128"/>
    </row>
    <row r="914" spans="1:12" ht="18" customHeight="1" x14ac:dyDescent="0.2">
      <c r="A914" s="241">
        <f t="shared" si="869"/>
        <v>3</v>
      </c>
      <c r="B914" s="241" t="str">
        <f t="shared" si="870"/>
        <v>RECEPCIONISTA</v>
      </c>
      <c r="C914" s="241" t="str">
        <f t="shared" si="871"/>
        <v>BLUMENAU</v>
      </c>
      <c r="D914" s="52"/>
      <c r="E914" s="323"/>
      <c r="F914" s="323"/>
      <c r="G914" s="323"/>
      <c r="H914" s="323"/>
      <c r="I914" s="20"/>
      <c r="J914" s="19"/>
    </row>
    <row r="915" spans="1:12" ht="18" customHeight="1" x14ac:dyDescent="0.2">
      <c r="A915" s="241">
        <f t="shared" si="869"/>
        <v>3</v>
      </c>
      <c r="B915" s="241" t="str">
        <f t="shared" si="870"/>
        <v>RECEPCIONISTA</v>
      </c>
      <c r="C915" s="241" t="str">
        <f t="shared" si="871"/>
        <v>BLUMENAU</v>
      </c>
      <c r="D915" s="52"/>
      <c r="E915" s="323"/>
      <c r="F915" s="323"/>
      <c r="G915" s="323"/>
      <c r="H915" s="323"/>
      <c r="I915" s="20"/>
      <c r="J915" s="36"/>
    </row>
    <row r="916" spans="1:12" ht="18" customHeight="1" x14ac:dyDescent="0.2">
      <c r="A916" s="241">
        <f t="shared" si="869"/>
        <v>3</v>
      </c>
      <c r="B916" s="241" t="str">
        <f t="shared" si="870"/>
        <v>RECEPCIONISTA</v>
      </c>
      <c r="C916" s="241" t="str">
        <f t="shared" si="871"/>
        <v>BLUMENAU</v>
      </c>
      <c r="D916" s="52"/>
      <c r="E916" s="323"/>
      <c r="F916" s="323"/>
      <c r="G916" s="323"/>
      <c r="H916" s="323"/>
      <c r="I916" s="20"/>
      <c r="J916" s="36"/>
    </row>
    <row r="917" spans="1:12" ht="18" customHeight="1" thickBot="1" x14ac:dyDescent="0.25">
      <c r="A917" s="241">
        <f t="shared" si="869"/>
        <v>3</v>
      </c>
      <c r="B917" s="241" t="str">
        <f t="shared" si="870"/>
        <v>RECEPCIONISTA</v>
      </c>
      <c r="C917" s="241" t="str">
        <f t="shared" si="871"/>
        <v>BLUMENAU</v>
      </c>
      <c r="D917" s="317" t="str">
        <f>Raiz!$D$35</f>
        <v>Total do Módulo 1 - Composição da Remuneração</v>
      </c>
      <c r="E917" s="317"/>
      <c r="F917" s="317"/>
      <c r="G917" s="317"/>
      <c r="H917" s="317"/>
      <c r="I917" s="317"/>
      <c r="J917" s="21">
        <f t="shared" ref="J917" si="875">SUM(J911:J914)</f>
        <v>1295.99</v>
      </c>
    </row>
    <row r="918" spans="1:12" ht="14.1" customHeight="1" thickBot="1" x14ac:dyDescent="0.25">
      <c r="A918" s="241">
        <f t="shared" si="869"/>
        <v>3</v>
      </c>
      <c r="B918" s="241" t="str">
        <f t="shared" si="870"/>
        <v>RECEPCIONISTA</v>
      </c>
      <c r="C918" s="241" t="str">
        <f t="shared" si="871"/>
        <v>BLUMENAU</v>
      </c>
      <c r="D918" s="4"/>
      <c r="E918" s="4"/>
      <c r="F918" s="4"/>
      <c r="G918" s="4"/>
      <c r="H918" s="4"/>
      <c r="I918" s="4"/>
      <c r="J918" s="4"/>
    </row>
    <row r="919" spans="1:12" ht="18" customHeight="1" x14ac:dyDescent="0.2">
      <c r="A919" s="241">
        <f t="shared" si="869"/>
        <v>3</v>
      </c>
      <c r="B919" s="241" t="str">
        <f t="shared" si="870"/>
        <v>RECEPCIONISTA</v>
      </c>
      <c r="C919" s="241" t="str">
        <f t="shared" si="871"/>
        <v>BLUMENAU</v>
      </c>
      <c r="D919" s="339" t="str">
        <f>Raiz!$D$37</f>
        <v>MÓDULO 2 – ENCARGOS E BENEFÍCIOS ANUAIS, MENSAIS E DIÁRIOS</v>
      </c>
      <c r="E919" s="340"/>
      <c r="F919" s="340"/>
      <c r="G919" s="340"/>
      <c r="H919" s="357"/>
      <c r="I919" s="1" t="str">
        <f>Raiz!$I$37</f>
        <v>%</v>
      </c>
      <c r="J919" s="2" t="str">
        <f>Raiz!$J$37</f>
        <v>Valor R$</v>
      </c>
    </row>
    <row r="920" spans="1:12" ht="18" customHeight="1" x14ac:dyDescent="0.2">
      <c r="A920" s="241">
        <f t="shared" si="869"/>
        <v>3</v>
      </c>
      <c r="B920" s="241" t="str">
        <f t="shared" si="870"/>
        <v>RECEPCIONISTA</v>
      </c>
      <c r="C920" s="241" t="str">
        <f t="shared" si="871"/>
        <v>BLUMENAU</v>
      </c>
      <c r="D920" s="343" t="str">
        <f>Raiz!$D$38</f>
        <v xml:space="preserve"> Submódulo 2.1 - 13º (décimo terceiro) Salário, Férias e Adicional de Férias</v>
      </c>
      <c r="E920" s="343"/>
      <c r="F920" s="343"/>
      <c r="G920" s="343"/>
      <c r="H920" s="343"/>
      <c r="I920" s="343"/>
      <c r="J920" s="345"/>
    </row>
    <row r="921" spans="1:12" ht="18" customHeight="1" x14ac:dyDescent="0.2">
      <c r="A921" s="241">
        <f t="shared" si="869"/>
        <v>3</v>
      </c>
      <c r="B921" s="241" t="str">
        <f t="shared" si="870"/>
        <v>RECEPCIONISTA</v>
      </c>
      <c r="C921" s="241" t="str">
        <f t="shared" si="871"/>
        <v>BLUMENAU</v>
      </c>
      <c r="D921" s="52" t="str">
        <f>Raiz!$D$39</f>
        <v>A</v>
      </c>
      <c r="E921" s="323" t="str">
        <f>Raiz!$E$39</f>
        <v>13º Salário</v>
      </c>
      <c r="F921" s="323"/>
      <c r="G921" s="323"/>
      <c r="H921" s="323"/>
      <c r="I921" s="20">
        <f>Raiz!$I$39</f>
        <v>8.3333333333333329E-2</v>
      </c>
      <c r="J921" s="22">
        <f t="shared" ref="J921" si="876">ROUND(I921*J917,2)</f>
        <v>108</v>
      </c>
    </row>
    <row r="922" spans="1:12" ht="18" customHeight="1" x14ac:dyDescent="0.2">
      <c r="A922" s="241">
        <f t="shared" si="869"/>
        <v>3</v>
      </c>
      <c r="B922" s="241" t="str">
        <f t="shared" si="870"/>
        <v>RECEPCIONISTA</v>
      </c>
      <c r="C922" s="241" t="str">
        <f t="shared" si="871"/>
        <v>BLUMENAU</v>
      </c>
      <c r="D922" s="52" t="str">
        <f>Raiz!$D$40</f>
        <v>B</v>
      </c>
      <c r="E922" s="320" t="str">
        <f>Raiz!$E$40</f>
        <v xml:space="preserve">Adicional de Férias </v>
      </c>
      <c r="F922" s="322"/>
      <c r="G922" s="322"/>
      <c r="H922" s="321"/>
      <c r="I922" s="20">
        <f>Raiz!$I$40</f>
        <v>2.7777777777777776E-2</v>
      </c>
      <c r="J922" s="22">
        <f t="shared" ref="J922" si="877">ROUND(I922*J917,2)</f>
        <v>36</v>
      </c>
      <c r="K922" s="30"/>
      <c r="L922" s="30"/>
    </row>
    <row r="923" spans="1:12" ht="18" customHeight="1" thickBot="1" x14ac:dyDescent="0.25">
      <c r="A923" s="241">
        <f t="shared" si="869"/>
        <v>3</v>
      </c>
      <c r="B923" s="241" t="str">
        <f t="shared" si="870"/>
        <v>RECEPCIONISTA</v>
      </c>
      <c r="C923" s="241" t="str">
        <f t="shared" si="871"/>
        <v>BLUMENAU</v>
      </c>
      <c r="D923" s="317" t="str">
        <f>Raiz!$D$41</f>
        <v>Total do Submódulo 2.1</v>
      </c>
      <c r="E923" s="317"/>
      <c r="F923" s="317"/>
      <c r="G923" s="317"/>
      <c r="H923" s="317"/>
      <c r="I923" s="317"/>
      <c r="J923" s="248">
        <f t="shared" ref="J923" si="878">SUM(J921:J922)</f>
        <v>144</v>
      </c>
      <c r="K923" s="30"/>
      <c r="L923" s="30"/>
    </row>
    <row r="924" spans="1:12" ht="14.1" customHeight="1" thickBot="1" x14ac:dyDescent="0.25">
      <c r="A924" s="241">
        <f t="shared" si="869"/>
        <v>3</v>
      </c>
      <c r="B924" s="241" t="str">
        <f t="shared" si="870"/>
        <v>RECEPCIONISTA</v>
      </c>
      <c r="C924" s="241" t="str">
        <f t="shared" si="871"/>
        <v>BLUMENAU</v>
      </c>
      <c r="D924" s="4"/>
      <c r="E924" s="4"/>
      <c r="F924" s="4"/>
      <c r="G924" s="4"/>
      <c r="H924" s="4"/>
      <c r="I924" s="4"/>
      <c r="J924" s="4"/>
      <c r="K924" s="30"/>
      <c r="L924" s="30"/>
    </row>
    <row r="925" spans="1:12" ht="18" customHeight="1" x14ac:dyDescent="0.2">
      <c r="A925" s="241">
        <f t="shared" si="869"/>
        <v>3</v>
      </c>
      <c r="B925" s="241" t="str">
        <f t="shared" si="870"/>
        <v>RECEPCIONISTA</v>
      </c>
      <c r="C925" s="241" t="str">
        <f t="shared" si="871"/>
        <v>BLUMENAU</v>
      </c>
      <c r="D925" s="355" t="str">
        <f>Raiz!$D$43</f>
        <v xml:space="preserve"> Submódulo 2.2 - Encargos Previdenciários (GPS), FGTS e outras contribuições (Base de cálculo: Módulo 1 + Submódulo 2.1)</v>
      </c>
      <c r="E925" s="355"/>
      <c r="F925" s="355"/>
      <c r="G925" s="355"/>
      <c r="H925" s="355"/>
      <c r="I925" s="355"/>
      <c r="J925" s="356"/>
      <c r="K925" s="30"/>
      <c r="L925" s="30"/>
    </row>
    <row r="926" spans="1:12" ht="18" customHeight="1" x14ac:dyDescent="0.2">
      <c r="A926" s="241">
        <f t="shared" si="869"/>
        <v>3</v>
      </c>
      <c r="B926" s="241" t="str">
        <f t="shared" si="870"/>
        <v>RECEPCIONISTA</v>
      </c>
      <c r="C926" s="241" t="str">
        <f t="shared" si="871"/>
        <v>BLUMENAU</v>
      </c>
      <c r="D926" s="52" t="str">
        <f>Raiz!$D$44</f>
        <v>A</v>
      </c>
      <c r="E926" s="354" t="str">
        <f>Raiz!$E$44</f>
        <v>INSS</v>
      </c>
      <c r="F926" s="354"/>
      <c r="G926" s="354"/>
      <c r="H926" s="354"/>
      <c r="I926" s="23">
        <f>Raiz!$I$44</f>
        <v>0.2</v>
      </c>
      <c r="J926" s="22">
        <f t="shared" ref="J926" si="879">ROUND((J917+J923)*$I926,2)</f>
        <v>288</v>
      </c>
      <c r="K926" s="30"/>
      <c r="L926" s="30"/>
    </row>
    <row r="927" spans="1:12" ht="18" customHeight="1" x14ac:dyDescent="0.2">
      <c r="A927" s="241">
        <f t="shared" si="869"/>
        <v>3</v>
      </c>
      <c r="B927" s="241" t="str">
        <f t="shared" si="870"/>
        <v>RECEPCIONISTA</v>
      </c>
      <c r="C927" s="241" t="str">
        <f t="shared" si="871"/>
        <v>BLUMENAU</v>
      </c>
      <c r="D927" s="52" t="str">
        <f>Raiz!$D$45</f>
        <v>B</v>
      </c>
      <c r="E927" s="354" t="str">
        <f>Raiz!$E$45</f>
        <v>Salário Educação</v>
      </c>
      <c r="F927" s="354"/>
      <c r="G927" s="354"/>
      <c r="H927" s="354"/>
      <c r="I927" s="23">
        <f>Raiz!$I$45</f>
        <v>2.5000000000000001E-2</v>
      </c>
      <c r="J927" s="22">
        <f t="shared" ref="J927" si="880">ROUND((J917+J923)*$I927,2)</f>
        <v>36</v>
      </c>
      <c r="K927" s="30"/>
      <c r="L927" s="30"/>
    </row>
    <row r="928" spans="1:12" ht="18" customHeight="1" x14ac:dyDescent="0.2">
      <c r="A928" s="241">
        <f t="shared" si="869"/>
        <v>3</v>
      </c>
      <c r="B928" s="241" t="str">
        <f t="shared" si="870"/>
        <v>RECEPCIONISTA</v>
      </c>
      <c r="C928" s="241" t="str">
        <f t="shared" si="871"/>
        <v>BLUMENAU</v>
      </c>
      <c r="D928" s="52" t="str">
        <f>Raiz!$D$46</f>
        <v>C</v>
      </c>
      <c r="E928" s="254" t="str">
        <f>Raiz!$E$46</f>
        <v>RAT X FAP       RAT=</v>
      </c>
      <c r="F928" s="255">
        <f>Raiz!$F$46</f>
        <v>0.03</v>
      </c>
      <c r="G928" s="256" t="str">
        <f>Raiz!$G$46</f>
        <v>FAP=</v>
      </c>
      <c r="H928" s="257">
        <f>Raiz!$H$46</f>
        <v>1</v>
      </c>
      <c r="I928" s="23">
        <f t="shared" ref="I928" si="881">ROUND(F928*H928,2)</f>
        <v>0.03</v>
      </c>
      <c r="J928" s="22">
        <f t="shared" ref="J928" si="882">ROUND((J917+J923)*$I928,2)</f>
        <v>43.2</v>
      </c>
      <c r="K928" s="30"/>
      <c r="L928" s="30"/>
    </row>
    <row r="929" spans="1:12" ht="18" customHeight="1" x14ac:dyDescent="0.2">
      <c r="A929" s="241">
        <f t="shared" si="869"/>
        <v>3</v>
      </c>
      <c r="B929" s="241" t="str">
        <f t="shared" si="870"/>
        <v>RECEPCIONISTA</v>
      </c>
      <c r="C929" s="241" t="str">
        <f t="shared" si="871"/>
        <v>BLUMENAU</v>
      </c>
      <c r="D929" s="52" t="str">
        <f>Raiz!$D$47</f>
        <v>D</v>
      </c>
      <c r="E929" s="354" t="str">
        <f>Raiz!$E$47</f>
        <v>SESI ou SESC</v>
      </c>
      <c r="F929" s="354"/>
      <c r="G929" s="354"/>
      <c r="H929" s="354"/>
      <c r="I929" s="23">
        <f>Raiz!$I$47</f>
        <v>1.4999999999999999E-2</v>
      </c>
      <c r="J929" s="22">
        <f t="shared" ref="J929" si="883">ROUND((J917+J923)*$I929,2)</f>
        <v>21.6</v>
      </c>
      <c r="K929" s="30"/>
      <c r="L929" s="30"/>
    </row>
    <row r="930" spans="1:12" ht="18" customHeight="1" x14ac:dyDescent="0.2">
      <c r="A930" s="241">
        <f t="shared" si="869"/>
        <v>3</v>
      </c>
      <c r="B930" s="241" t="str">
        <f t="shared" si="870"/>
        <v>RECEPCIONISTA</v>
      </c>
      <c r="C930" s="241" t="str">
        <f t="shared" si="871"/>
        <v>BLUMENAU</v>
      </c>
      <c r="D930" s="52" t="str">
        <f>Raiz!$D$48</f>
        <v>E</v>
      </c>
      <c r="E930" s="354" t="str">
        <f>Raiz!$E$48</f>
        <v>SENAI ou SENAC</v>
      </c>
      <c r="F930" s="354"/>
      <c r="G930" s="354"/>
      <c r="H930" s="354"/>
      <c r="I930" s="23">
        <f>Raiz!$I$48</f>
        <v>0.01</v>
      </c>
      <c r="J930" s="22">
        <f t="shared" ref="J930" si="884">ROUND((J917+J923)*$I930,2)</f>
        <v>14.4</v>
      </c>
      <c r="K930" s="30"/>
      <c r="L930" s="30"/>
    </row>
    <row r="931" spans="1:12" ht="18" customHeight="1" x14ac:dyDescent="0.2">
      <c r="A931" s="241">
        <f t="shared" si="869"/>
        <v>3</v>
      </c>
      <c r="B931" s="241" t="str">
        <f t="shared" si="870"/>
        <v>RECEPCIONISTA</v>
      </c>
      <c r="C931" s="241" t="str">
        <f t="shared" si="871"/>
        <v>BLUMENAU</v>
      </c>
      <c r="D931" s="52" t="str">
        <f>Raiz!$D$49</f>
        <v>F</v>
      </c>
      <c r="E931" s="354" t="str">
        <f>Raiz!$E$49</f>
        <v>SEBRAE</v>
      </c>
      <c r="F931" s="354"/>
      <c r="G931" s="354"/>
      <c r="H931" s="354"/>
      <c r="I931" s="23">
        <f>Raiz!$I$49</f>
        <v>6.0000000000000001E-3</v>
      </c>
      <c r="J931" s="22">
        <f t="shared" ref="J931" si="885">ROUND((J917+J923)*$I931,2)</f>
        <v>8.64</v>
      </c>
      <c r="K931" s="30"/>
      <c r="L931" s="30"/>
    </row>
    <row r="932" spans="1:12" ht="18" customHeight="1" x14ac:dyDescent="0.2">
      <c r="A932" s="241">
        <f t="shared" si="869"/>
        <v>3</v>
      </c>
      <c r="B932" s="241" t="str">
        <f t="shared" si="870"/>
        <v>RECEPCIONISTA</v>
      </c>
      <c r="C932" s="241" t="str">
        <f t="shared" si="871"/>
        <v>BLUMENAU</v>
      </c>
      <c r="D932" s="52" t="str">
        <f>Raiz!$D$50</f>
        <v>G</v>
      </c>
      <c r="E932" s="354" t="str">
        <f>Raiz!$E$50</f>
        <v>INCRA</v>
      </c>
      <c r="F932" s="354"/>
      <c r="G932" s="354"/>
      <c r="H932" s="354"/>
      <c r="I932" s="23">
        <f>Raiz!$I$50</f>
        <v>2E-3</v>
      </c>
      <c r="J932" s="22">
        <f t="shared" ref="J932" si="886">ROUND((J917+J923)*$I932,2)</f>
        <v>2.88</v>
      </c>
      <c r="K932" s="30"/>
      <c r="L932" s="30"/>
    </row>
    <row r="933" spans="1:12" ht="18" customHeight="1" x14ac:dyDescent="0.2">
      <c r="A933" s="241">
        <f t="shared" si="869"/>
        <v>3</v>
      </c>
      <c r="B933" s="241" t="str">
        <f t="shared" si="870"/>
        <v>RECEPCIONISTA</v>
      </c>
      <c r="C933" s="241" t="str">
        <f t="shared" si="871"/>
        <v>BLUMENAU</v>
      </c>
      <c r="D933" s="52" t="str">
        <f>Raiz!$D$51</f>
        <v>H</v>
      </c>
      <c r="E933" s="354" t="str">
        <f>Raiz!$E$51</f>
        <v>FGTS</v>
      </c>
      <c r="F933" s="354"/>
      <c r="G933" s="354"/>
      <c r="H933" s="354"/>
      <c r="I933" s="23">
        <f>Raiz!$I$51</f>
        <v>0.08</v>
      </c>
      <c r="J933" s="22">
        <f t="shared" ref="J933" si="887">ROUND((J917+J923)*$I933,2)</f>
        <v>115.2</v>
      </c>
      <c r="K933" s="30"/>
      <c r="L933" s="30"/>
    </row>
    <row r="934" spans="1:12" ht="18" customHeight="1" thickBot="1" x14ac:dyDescent="0.25">
      <c r="A934" s="241">
        <f t="shared" si="869"/>
        <v>3</v>
      </c>
      <c r="B934" s="241" t="str">
        <f t="shared" si="870"/>
        <v>RECEPCIONISTA</v>
      </c>
      <c r="C934" s="241" t="str">
        <f t="shared" si="871"/>
        <v>BLUMENAU</v>
      </c>
      <c r="D934" s="319" t="str">
        <f>Raiz!$D$52</f>
        <v>Total do Submódulo 2.2</v>
      </c>
      <c r="E934" s="319"/>
      <c r="F934" s="319"/>
      <c r="G934" s="319"/>
      <c r="H934" s="319"/>
      <c r="I934" s="24">
        <f t="shared" ref="I934:J934" si="888">SUM(I926:I933)</f>
        <v>0.36800000000000005</v>
      </c>
      <c r="J934" s="21">
        <f t="shared" si="888"/>
        <v>529.91999999999996</v>
      </c>
      <c r="K934" s="30"/>
      <c r="L934" s="30"/>
    </row>
    <row r="935" spans="1:12" ht="14.1" customHeight="1" thickBot="1" x14ac:dyDescent="0.25">
      <c r="A935" s="241">
        <f t="shared" si="869"/>
        <v>3</v>
      </c>
      <c r="B935" s="241" t="str">
        <f t="shared" si="870"/>
        <v>RECEPCIONISTA</v>
      </c>
      <c r="C935" s="241" t="str">
        <f t="shared" si="871"/>
        <v>BLUMENAU</v>
      </c>
      <c r="D935" s="4"/>
      <c r="E935" s="4"/>
      <c r="F935" s="4"/>
      <c r="G935" s="4"/>
      <c r="H935" s="4"/>
      <c r="I935" s="4"/>
      <c r="J935" s="4"/>
      <c r="K935" s="30"/>
      <c r="L935" s="30"/>
    </row>
    <row r="936" spans="1:12" ht="18" customHeight="1" x14ac:dyDescent="0.2">
      <c r="A936" s="241">
        <f t="shared" si="869"/>
        <v>3</v>
      </c>
      <c r="B936" s="241" t="str">
        <f t="shared" si="870"/>
        <v>RECEPCIONISTA</v>
      </c>
      <c r="C936" s="241" t="str">
        <f t="shared" si="871"/>
        <v>BLUMENAU</v>
      </c>
      <c r="D936" s="355" t="str">
        <f>Raiz!$D$54</f>
        <v xml:space="preserve"> Submódulo 2.3 - Benefícios Mensais e Diários</v>
      </c>
      <c r="E936" s="355"/>
      <c r="F936" s="355"/>
      <c r="G936" s="355"/>
      <c r="H936" s="355"/>
      <c r="I936" s="355"/>
      <c r="J936" s="356"/>
      <c r="K936" s="30"/>
      <c r="L936" s="30"/>
    </row>
    <row r="937" spans="1:12" ht="18" customHeight="1" x14ac:dyDescent="0.2">
      <c r="A937" s="241">
        <f t="shared" si="869"/>
        <v>3</v>
      </c>
      <c r="B937" s="241" t="str">
        <f t="shared" si="870"/>
        <v>RECEPCIONISTA</v>
      </c>
      <c r="C937" s="241" t="str">
        <f t="shared" si="871"/>
        <v>BLUMENAU</v>
      </c>
      <c r="D937" s="52" t="str">
        <f>Raiz!$D$55</f>
        <v>A</v>
      </c>
      <c r="E937" s="264" t="str">
        <f>Raiz!$E$55</f>
        <v>Transporte</v>
      </c>
      <c r="F937" s="320" t="str">
        <f>Raiz!$F$55</f>
        <v>Cálculo do Valor: [(2xVTx21)-(6%xSB)]</v>
      </c>
      <c r="G937" s="322"/>
      <c r="H937" s="322"/>
      <c r="I937" s="327"/>
      <c r="J937" s="19">
        <f t="shared" ref="J937" si="889">IF(ROUND((21*G906*2)-(J911*0.06),2)&lt;0,0,ROUND((21*G906*2)-(J911*0.06),2))</f>
        <v>111.24</v>
      </c>
      <c r="K937" s="30"/>
      <c r="L937" s="30"/>
    </row>
    <row r="938" spans="1:12" ht="18" customHeight="1" x14ac:dyDescent="0.2">
      <c r="A938" s="241">
        <f t="shared" si="869"/>
        <v>3</v>
      </c>
      <c r="B938" s="241" t="str">
        <f t="shared" si="870"/>
        <v>RECEPCIONISTA</v>
      </c>
      <c r="C938" s="241" t="str">
        <f t="shared" si="871"/>
        <v>BLUMENAU</v>
      </c>
      <c r="D938" s="52" t="str">
        <f>Raiz!$D$56</f>
        <v>B</v>
      </c>
      <c r="E938" s="264" t="str">
        <f>Raiz!$E$56</f>
        <v>Auxílio Alimentação</v>
      </c>
      <c r="F938" s="320" t="str">
        <f>Raiz!$F$56</f>
        <v>Cálculo do Valor = [(VAx21dias)-Desconto no Salário]</v>
      </c>
      <c r="G938" s="322"/>
      <c r="H938" s="112" t="str">
        <f>Raiz!$H$56</f>
        <v xml:space="preserve">Desconto no Salário = </v>
      </c>
      <c r="I938" s="26">
        <f>VLOOKUP(H889,Base!$B$941:$P$992,J894+1,FALSE)</f>
        <v>0.01</v>
      </c>
      <c r="J938" s="19">
        <f t="shared" ref="J938" si="890">ROUND(G907*21*(1-I938),2)</f>
        <v>379</v>
      </c>
      <c r="K938" s="127"/>
      <c r="L938" s="127"/>
    </row>
    <row r="939" spans="1:12" ht="18" customHeight="1" x14ac:dyDescent="0.2">
      <c r="A939" s="241">
        <f t="shared" si="869"/>
        <v>3</v>
      </c>
      <c r="B939" s="241" t="str">
        <f t="shared" si="870"/>
        <v>RECEPCIONISTA</v>
      </c>
      <c r="C939" s="241" t="str">
        <f t="shared" si="871"/>
        <v>BLUMENAU</v>
      </c>
      <c r="D939" s="52" t="str">
        <f>Raiz!$D$57</f>
        <v>C</v>
      </c>
      <c r="E939" s="314" t="str">
        <f>Raiz!$E$57</f>
        <v>Benefício de Assistência ao Trabalhador / Médica / Social Odontológico</v>
      </c>
      <c r="F939" s="314"/>
      <c r="G939" s="314"/>
      <c r="H939" s="314"/>
      <c r="I939" s="314"/>
      <c r="J939" s="19">
        <f>VLOOKUP(H889,Base!$B$713:$P$764,J894+1,FALSE)</f>
        <v>11</v>
      </c>
      <c r="K939" s="127"/>
      <c r="L939" s="127"/>
    </row>
    <row r="940" spans="1:12" ht="18" customHeight="1" x14ac:dyDescent="0.2">
      <c r="A940" s="241">
        <f t="shared" si="869"/>
        <v>3</v>
      </c>
      <c r="B940" s="241" t="str">
        <f t="shared" si="870"/>
        <v>RECEPCIONISTA</v>
      </c>
      <c r="C940" s="241" t="str">
        <f t="shared" si="871"/>
        <v>BLUMENAU</v>
      </c>
      <c r="D940" s="52" t="str">
        <f>Raiz!$D$58</f>
        <v>D</v>
      </c>
      <c r="E940" s="314" t="str">
        <f>Raiz!$E$58</f>
        <v>Benefício Social Familiar</v>
      </c>
      <c r="F940" s="314"/>
      <c r="G940" s="314"/>
      <c r="H940" s="314"/>
      <c r="I940" s="314"/>
      <c r="J940" s="19">
        <f>VLOOKUP(H889,Base!$B$770:$P$821,J894+1,FALSE)</f>
        <v>0</v>
      </c>
      <c r="K940" s="127"/>
      <c r="L940" s="127"/>
    </row>
    <row r="941" spans="1:12" ht="18" customHeight="1" x14ac:dyDescent="0.2">
      <c r="A941" s="241">
        <f t="shared" si="869"/>
        <v>3</v>
      </c>
      <c r="B941" s="241" t="str">
        <f t="shared" si="870"/>
        <v>RECEPCIONISTA</v>
      </c>
      <c r="C941" s="241" t="str">
        <f t="shared" si="871"/>
        <v>BLUMENAU</v>
      </c>
      <c r="D941" s="52" t="str">
        <f>Raiz!$D$59</f>
        <v>E</v>
      </c>
      <c r="E941" s="323" t="str">
        <f>Raiz!$E$59</f>
        <v>Adicional de Assiduidade</v>
      </c>
      <c r="F941" s="323"/>
      <c r="G941" s="323"/>
      <c r="H941" s="323"/>
      <c r="I941" s="26">
        <f>VLOOKUP(H889,Base!$B$1112:$P$1163,J894+1,FALSE)</f>
        <v>0.05</v>
      </c>
      <c r="J941" s="19">
        <f t="shared" ref="J941" si="891">ROUND(I941*J911,2)</f>
        <v>64.8</v>
      </c>
      <c r="K941" s="127"/>
      <c r="L941" s="127"/>
    </row>
    <row r="942" spans="1:12" ht="18" customHeight="1" x14ac:dyDescent="0.2">
      <c r="A942" s="241">
        <f t="shared" si="869"/>
        <v>3</v>
      </c>
      <c r="B942" s="241" t="str">
        <f t="shared" si="870"/>
        <v>RECEPCIONISTA</v>
      </c>
      <c r="C942" s="241" t="str">
        <f t="shared" si="871"/>
        <v>BLUMENAU</v>
      </c>
      <c r="D942" s="52" t="str">
        <f>Raiz!$D$60</f>
        <v>F</v>
      </c>
      <c r="E942" s="314" t="str">
        <f>Raiz!$E$60</f>
        <v>Seguro de Vida</v>
      </c>
      <c r="F942" s="314"/>
      <c r="G942" s="314"/>
      <c r="H942" s="314"/>
      <c r="I942" s="314"/>
      <c r="J942" s="19">
        <f>VLOOKUP(H889,Base!$B$1169:$P$1220,J894+1,FALSE)</f>
        <v>0</v>
      </c>
      <c r="K942" s="127"/>
      <c r="L942" s="127"/>
    </row>
    <row r="943" spans="1:12" ht="18" customHeight="1" x14ac:dyDescent="0.2">
      <c r="A943" s="241">
        <f t="shared" si="869"/>
        <v>3</v>
      </c>
      <c r="B943" s="241" t="str">
        <f t="shared" si="870"/>
        <v>RECEPCIONISTA</v>
      </c>
      <c r="C943" s="241" t="str">
        <f t="shared" si="871"/>
        <v>BLUMENAU</v>
      </c>
      <c r="D943" s="52" t="str">
        <f>Raiz!$D$61</f>
        <v>G</v>
      </c>
      <c r="E943" s="314" t="str">
        <f>Raiz!$E$61</f>
        <v>Outros (especificar)</v>
      </c>
      <c r="F943" s="314"/>
      <c r="G943" s="314"/>
      <c r="H943" s="314"/>
      <c r="I943" s="314"/>
      <c r="J943" s="19">
        <f>VLOOKUP(H889,Base!$B$884:$P$935,J894+1,FALSE)</f>
        <v>0</v>
      </c>
      <c r="K943" s="127"/>
      <c r="L943" s="127"/>
    </row>
    <row r="944" spans="1:12" ht="18" customHeight="1" thickBot="1" x14ac:dyDescent="0.25">
      <c r="A944" s="241">
        <f t="shared" si="869"/>
        <v>3</v>
      </c>
      <c r="B944" s="241" t="str">
        <f t="shared" si="870"/>
        <v>RECEPCIONISTA</v>
      </c>
      <c r="C944" s="241" t="str">
        <f t="shared" si="871"/>
        <v>BLUMENAU</v>
      </c>
      <c r="D944" s="317" t="str">
        <f>Raiz!$D$62</f>
        <v> Total do Submódulo 2.3</v>
      </c>
      <c r="E944" s="317"/>
      <c r="F944" s="317"/>
      <c r="G944" s="317"/>
      <c r="H944" s="317"/>
      <c r="I944" s="317"/>
      <c r="J944" s="27">
        <f t="shared" ref="J944" si="892">SUM(J937:J943)</f>
        <v>566.04</v>
      </c>
      <c r="K944" s="30"/>
      <c r="L944" s="30"/>
    </row>
    <row r="945" spans="1:12" ht="14.1" customHeight="1" thickBot="1" x14ac:dyDescent="0.25">
      <c r="A945" s="241">
        <f t="shared" si="869"/>
        <v>3</v>
      </c>
      <c r="B945" s="241" t="str">
        <f t="shared" si="870"/>
        <v>RECEPCIONISTA</v>
      </c>
      <c r="C945" s="241" t="str">
        <f t="shared" si="871"/>
        <v>BLUMENAU</v>
      </c>
      <c r="D945" s="4"/>
      <c r="E945" s="4"/>
      <c r="F945" s="4"/>
      <c r="G945" s="4"/>
      <c r="H945" s="4"/>
      <c r="I945" s="4"/>
      <c r="J945" s="4"/>
      <c r="K945" s="30"/>
      <c r="L945" s="30"/>
    </row>
    <row r="946" spans="1:12" ht="18" customHeight="1" x14ac:dyDescent="0.2">
      <c r="A946" s="241">
        <f t="shared" si="869"/>
        <v>3</v>
      </c>
      <c r="B946" s="241" t="str">
        <f t="shared" si="870"/>
        <v>RECEPCIONISTA</v>
      </c>
      <c r="C946" s="241" t="str">
        <f t="shared" si="871"/>
        <v>BLUMENAU</v>
      </c>
      <c r="D946" s="353" t="str">
        <f>Raiz!$D$64</f>
        <v>Quadro-Resumo do Módulo 2 - Encargos e Benefícios Anuais, Mensais e Diários</v>
      </c>
      <c r="E946" s="353"/>
      <c r="F946" s="353"/>
      <c r="G946" s="353"/>
      <c r="H946" s="353"/>
      <c r="I946" s="353"/>
      <c r="J946" s="28" t="str">
        <f>Raiz!$J$64</f>
        <v>Valor R$</v>
      </c>
      <c r="K946" s="30"/>
      <c r="L946" s="30"/>
    </row>
    <row r="947" spans="1:12" ht="18" customHeight="1" x14ac:dyDescent="0.2">
      <c r="A947" s="241">
        <f t="shared" si="869"/>
        <v>3</v>
      </c>
      <c r="B947" s="241" t="str">
        <f t="shared" si="870"/>
        <v>RECEPCIONISTA</v>
      </c>
      <c r="C947" s="241" t="str">
        <f t="shared" si="871"/>
        <v>BLUMENAU</v>
      </c>
      <c r="D947" s="52" t="str">
        <f>Raiz!$D$65</f>
        <v>2.1</v>
      </c>
      <c r="E947" s="314" t="str">
        <f>Raiz!$E$65</f>
        <v>13º Salário e Adicional de Férias</v>
      </c>
      <c r="F947" s="314"/>
      <c r="G947" s="314"/>
      <c r="H947" s="314"/>
      <c r="I947" s="314"/>
      <c r="J947" s="25">
        <f t="shared" ref="J947" si="893">J923</f>
        <v>144</v>
      </c>
      <c r="K947" s="30"/>
      <c r="L947" s="30"/>
    </row>
    <row r="948" spans="1:12" ht="18" customHeight="1" x14ac:dyDescent="0.2">
      <c r="A948" s="241">
        <f t="shared" si="869"/>
        <v>3</v>
      </c>
      <c r="B948" s="241" t="str">
        <f t="shared" si="870"/>
        <v>RECEPCIONISTA</v>
      </c>
      <c r="C948" s="241" t="str">
        <f t="shared" si="871"/>
        <v>BLUMENAU</v>
      </c>
      <c r="D948" s="52" t="str">
        <f>Raiz!$D$66</f>
        <v>2.2</v>
      </c>
      <c r="E948" s="314" t="str">
        <f>Raiz!$E$66</f>
        <v>Encargos Previdenciários (GPS), FGTS e outras contribuições</v>
      </c>
      <c r="F948" s="314"/>
      <c r="G948" s="314"/>
      <c r="H948" s="314"/>
      <c r="I948" s="314"/>
      <c r="J948" s="25">
        <f t="shared" ref="J948" si="894">J934</f>
        <v>529.91999999999996</v>
      </c>
      <c r="K948" s="30"/>
      <c r="L948" s="30"/>
    </row>
    <row r="949" spans="1:12" ht="18" customHeight="1" x14ac:dyDescent="0.2">
      <c r="A949" s="241">
        <f t="shared" ref="A949:C950" si="895">A948</f>
        <v>3</v>
      </c>
      <c r="B949" s="241" t="str">
        <f t="shared" si="895"/>
        <v>RECEPCIONISTA</v>
      </c>
      <c r="C949" s="241" t="str">
        <f t="shared" si="895"/>
        <v>BLUMENAU</v>
      </c>
      <c r="D949" s="52" t="str">
        <f>Raiz!$D$67</f>
        <v>2.3</v>
      </c>
      <c r="E949" s="314" t="str">
        <f>Raiz!$E$67</f>
        <v>Benefícios Mensais e Diários</v>
      </c>
      <c r="F949" s="314"/>
      <c r="G949" s="314"/>
      <c r="H949" s="314"/>
      <c r="I949" s="314"/>
      <c r="J949" s="25">
        <f t="shared" ref="J949" si="896">J944</f>
        <v>566.04</v>
      </c>
      <c r="K949" s="30"/>
      <c r="L949" s="30"/>
    </row>
    <row r="950" spans="1:12" ht="18" customHeight="1" thickBot="1" x14ac:dyDescent="0.25">
      <c r="A950" s="241">
        <f t="shared" si="895"/>
        <v>3</v>
      </c>
      <c r="B950" s="241" t="str">
        <f t="shared" si="895"/>
        <v>RECEPCIONISTA</v>
      </c>
      <c r="C950" s="241" t="str">
        <f t="shared" si="895"/>
        <v>BLUMENAU</v>
      </c>
      <c r="D950" s="317" t="str">
        <f>Raiz!$D$68</f>
        <v> Total do Módulo 2 - Encargos e Benefícios Anuais, mensais e Diários</v>
      </c>
      <c r="E950" s="317"/>
      <c r="F950" s="317"/>
      <c r="G950" s="317"/>
      <c r="H950" s="317"/>
      <c r="I950" s="317"/>
      <c r="J950" s="27">
        <f t="shared" ref="J950" si="897">SUM(J947:J949)</f>
        <v>1239.96</v>
      </c>
      <c r="K950" s="30"/>
      <c r="L950" s="30"/>
    </row>
    <row r="951" spans="1:12" ht="14.1" customHeight="1" thickBot="1" x14ac:dyDescent="0.25">
      <c r="A951" s="241">
        <f t="shared" ref="A951:C951" si="898">A950</f>
        <v>3</v>
      </c>
      <c r="B951" s="241" t="str">
        <f t="shared" si="898"/>
        <v>RECEPCIONISTA</v>
      </c>
      <c r="C951" s="241" t="str">
        <f t="shared" si="898"/>
        <v>BLUMENAU</v>
      </c>
      <c r="D951" s="4"/>
      <c r="E951" s="4"/>
      <c r="F951" s="4"/>
      <c r="G951" s="4"/>
      <c r="H951" s="4"/>
      <c r="I951" s="4"/>
      <c r="J951" s="4"/>
      <c r="K951" s="30"/>
      <c r="L951" s="30"/>
    </row>
    <row r="952" spans="1:12" ht="18" customHeight="1" x14ac:dyDescent="0.2">
      <c r="A952" s="241">
        <f t="shared" ref="A952:C952" si="899">A951</f>
        <v>3</v>
      </c>
      <c r="B952" s="241" t="str">
        <f t="shared" si="899"/>
        <v>RECEPCIONISTA</v>
      </c>
      <c r="C952" s="241" t="str">
        <f t="shared" si="899"/>
        <v>BLUMENAU</v>
      </c>
      <c r="D952" s="350" t="str">
        <f>Raiz!$D$70</f>
        <v>MÓDULO 3 – PROVISÃO PARA RESCISÃO</v>
      </c>
      <c r="E952" s="351"/>
      <c r="F952" s="351"/>
      <c r="G952" s="351"/>
      <c r="H952" s="352"/>
      <c r="I952" s="1" t="str">
        <f>Raiz!$I$70</f>
        <v>%</v>
      </c>
      <c r="J952" s="2" t="str">
        <f>Raiz!$J$70</f>
        <v>Valor R$</v>
      </c>
      <c r="K952" s="30"/>
      <c r="L952" s="30"/>
    </row>
    <row r="953" spans="1:12" ht="30" customHeight="1" x14ac:dyDescent="0.2">
      <c r="A953" s="241">
        <f t="shared" ref="A953:C953" si="900">A952</f>
        <v>3</v>
      </c>
      <c r="B953" s="241" t="str">
        <f t="shared" si="900"/>
        <v>RECEPCIONISTA</v>
      </c>
      <c r="C953" s="241" t="str">
        <f t="shared" si="900"/>
        <v>BLUMENAU</v>
      </c>
      <c r="D953" s="147" t="str">
        <f>Raiz!$D$71</f>
        <v>A</v>
      </c>
      <c r="E953" s="265" t="str">
        <f>Raiz!$E$71</f>
        <v>Aviso Prévio Indenizado</v>
      </c>
      <c r="F953" s="332" t="str">
        <f>Raiz!$F$71</f>
        <v>Cálculo do valor = [Rem/12 + 13º/12 + Férias/12 + 1/3Férias/12] x 1 x 5% de rotatividade anual</v>
      </c>
      <c r="G953" s="333"/>
      <c r="H953" s="408"/>
      <c r="I953" s="20">
        <f>Raiz!$I$71</f>
        <v>4.9768518518518521E-3</v>
      </c>
      <c r="J953" s="19">
        <f t="shared" ref="J953" si="901">ROUND(I953*J917,2)</f>
        <v>6.45</v>
      </c>
      <c r="K953" s="30"/>
      <c r="L953" s="30"/>
    </row>
    <row r="954" spans="1:12" ht="18" customHeight="1" x14ac:dyDescent="0.2">
      <c r="A954" s="241">
        <f t="shared" ref="A954:C954" si="902">A953</f>
        <v>3</v>
      </c>
      <c r="B954" s="241" t="str">
        <f t="shared" si="902"/>
        <v>RECEPCIONISTA</v>
      </c>
      <c r="C954" s="241" t="str">
        <f t="shared" si="902"/>
        <v>BLUMENAU</v>
      </c>
      <c r="D954" s="52" t="str">
        <f>Raiz!$D$72</f>
        <v>B</v>
      </c>
      <c r="E954" s="404" t="str">
        <f>Raiz!$E$72</f>
        <v>Incidência do FGTS sobre o Aviso Prévio Indenizado</v>
      </c>
      <c r="F954" s="405"/>
      <c r="G954" s="405"/>
      <c r="H954" s="406"/>
      <c r="I954" s="20">
        <f t="shared" ref="I954:I1017" si="903">0.08*I953</f>
        <v>3.9814814814814818E-4</v>
      </c>
      <c r="J954" s="19">
        <f t="shared" ref="J954" si="904">ROUND(I954*J917,2)</f>
        <v>0.52</v>
      </c>
      <c r="K954" s="30"/>
      <c r="L954" s="30"/>
    </row>
    <row r="955" spans="1:12" ht="18" customHeight="1" x14ac:dyDescent="0.2">
      <c r="A955" s="241">
        <f t="shared" ref="A955:C955" si="905">A954</f>
        <v>3</v>
      </c>
      <c r="B955" s="241" t="str">
        <f t="shared" si="905"/>
        <v>RECEPCIONISTA</v>
      </c>
      <c r="C955" s="241" t="str">
        <f t="shared" si="905"/>
        <v>BLUMENAU</v>
      </c>
      <c r="D955" s="52" t="str">
        <f>Raiz!$D$73</f>
        <v>C</v>
      </c>
      <c r="E955" s="409" t="str">
        <f>Raiz!$E$73</f>
        <v>Multa do FGTS sobre o Aviso Prévio Indenizado</v>
      </c>
      <c r="F955" s="410"/>
      <c r="G955" s="410"/>
      <c r="H955" s="411"/>
      <c r="I955" s="20">
        <f>Raiz!$I$73</f>
        <v>1.9039999999999999E-3</v>
      </c>
      <c r="J955" s="19">
        <f t="shared" ref="J955" si="906">ROUND(I955*J917,2)</f>
        <v>2.4700000000000002</v>
      </c>
      <c r="K955" s="30"/>
      <c r="L955" s="30"/>
    </row>
    <row r="956" spans="1:12" ht="30" customHeight="1" x14ac:dyDescent="0.2">
      <c r="A956" s="241">
        <f t="shared" ref="A956:C956" si="907">A955</f>
        <v>3</v>
      </c>
      <c r="B956" s="241" t="str">
        <f t="shared" si="907"/>
        <v>RECEPCIONISTA</v>
      </c>
      <c r="C956" s="241" t="str">
        <f t="shared" si="907"/>
        <v>BLUMENAU</v>
      </c>
      <c r="D956" s="147" t="str">
        <f>Raiz!$D$74</f>
        <v>D</v>
      </c>
      <c r="E956" s="265" t="str">
        <f>Raiz!$E$74</f>
        <v>Aviso Prévio Trabalhado</v>
      </c>
      <c r="F956" s="338" t="s">
        <v>321</v>
      </c>
      <c r="G956" s="338"/>
      <c r="H956" s="338"/>
      <c r="I956" s="20">
        <f t="shared" ref="I956" si="908">1/30*7/H891*1</f>
        <v>1.0606060606060607E-2</v>
      </c>
      <c r="J956" s="19">
        <f t="shared" ref="J956" si="909">ROUND(I956*J917,2)</f>
        <v>13.75</v>
      </c>
      <c r="K956" s="30"/>
      <c r="L956" s="30"/>
    </row>
    <row r="957" spans="1:12" ht="18" customHeight="1" x14ac:dyDescent="0.2">
      <c r="A957" s="241">
        <f t="shared" ref="A957:C957" si="910">A956</f>
        <v>3</v>
      </c>
      <c r="B957" s="241" t="str">
        <f t="shared" si="910"/>
        <v>RECEPCIONISTA</v>
      </c>
      <c r="C957" s="241" t="str">
        <f t="shared" si="910"/>
        <v>BLUMENAU</v>
      </c>
      <c r="D957" s="52" t="str">
        <f>Raiz!$D$75</f>
        <v>E</v>
      </c>
      <c r="E957" s="331" t="str">
        <f>Raiz!$E$75</f>
        <v>Incidência dos encargos do submódulo 2.2 sobre o Aviso Prévio Trabalhado</v>
      </c>
      <c r="F957" s="335"/>
      <c r="G957" s="335"/>
      <c r="H957" s="336"/>
      <c r="I957" s="20">
        <f t="shared" ref="I957" si="911">I934*I956</f>
        <v>3.9030303030303036E-3</v>
      </c>
      <c r="J957" s="19">
        <f t="shared" ref="J957" si="912">ROUND(I957*J917,2)</f>
        <v>5.0599999999999996</v>
      </c>
      <c r="K957" s="30"/>
      <c r="L957" s="30"/>
    </row>
    <row r="958" spans="1:12" ht="18" customHeight="1" x14ac:dyDescent="0.2">
      <c r="A958" s="241">
        <f t="shared" ref="A958:C958" si="913">A957</f>
        <v>3</v>
      </c>
      <c r="B958" s="241" t="str">
        <f t="shared" si="913"/>
        <v>RECEPCIONISTA</v>
      </c>
      <c r="C958" s="241" t="str">
        <f t="shared" si="913"/>
        <v>BLUMENAU</v>
      </c>
      <c r="D958" s="52" t="str">
        <f>Raiz!$D$76</f>
        <v>F</v>
      </c>
      <c r="E958" s="323" t="str">
        <f>Raiz!$E$76</f>
        <v>Multa do FGTS e sobre o Aviso Prévio Trabalhado</v>
      </c>
      <c r="F958" s="323"/>
      <c r="G958" s="323"/>
      <c r="H958" s="323"/>
      <c r="I958" s="20">
        <f>Raiz!$I$76</f>
        <v>3.8079999999999996E-2</v>
      </c>
      <c r="J958" s="19">
        <f t="shared" ref="J958" si="914">ROUND(I958*J917,2)</f>
        <v>49.35</v>
      </c>
      <c r="K958" s="30"/>
      <c r="L958" s="30"/>
    </row>
    <row r="959" spans="1:12" ht="18" customHeight="1" thickBot="1" x14ac:dyDescent="0.25">
      <c r="A959" s="241">
        <f t="shared" ref="A959:C959" si="915">A958</f>
        <v>3</v>
      </c>
      <c r="B959" s="241" t="str">
        <f t="shared" si="915"/>
        <v>RECEPCIONISTA</v>
      </c>
      <c r="C959" s="241" t="str">
        <f t="shared" si="915"/>
        <v>BLUMENAU</v>
      </c>
      <c r="D959" s="317" t="str">
        <f>Raiz!$D$77</f>
        <v>Total do Módulo 3 - Provisão para Rescisão</v>
      </c>
      <c r="E959" s="317"/>
      <c r="F959" s="317"/>
      <c r="G959" s="317"/>
      <c r="H959" s="317"/>
      <c r="I959" s="317"/>
      <c r="J959" s="27">
        <f t="shared" ref="J959" si="916">SUM(J953:J958)</f>
        <v>77.599999999999994</v>
      </c>
      <c r="K959" s="30"/>
      <c r="L959" s="30"/>
    </row>
    <row r="960" spans="1:12" ht="14.1" customHeight="1" thickBot="1" x14ac:dyDescent="0.25">
      <c r="A960" s="241">
        <f t="shared" ref="A960:C960" si="917">A959</f>
        <v>3</v>
      </c>
      <c r="B960" s="241" t="str">
        <f t="shared" si="917"/>
        <v>RECEPCIONISTA</v>
      </c>
      <c r="C960" s="241" t="str">
        <f t="shared" si="917"/>
        <v>BLUMENAU</v>
      </c>
      <c r="D960" s="4"/>
      <c r="E960" s="4"/>
      <c r="F960" s="4"/>
      <c r="G960" s="4"/>
      <c r="H960" s="4"/>
      <c r="I960" s="4"/>
      <c r="J960" s="4"/>
      <c r="K960" s="30"/>
      <c r="L960" s="30"/>
    </row>
    <row r="961" spans="1:12" ht="18" customHeight="1" x14ac:dyDescent="0.2">
      <c r="A961" s="241">
        <f t="shared" ref="A961:C961" si="918">A960</f>
        <v>3</v>
      </c>
      <c r="B961" s="241" t="str">
        <f t="shared" si="918"/>
        <v>RECEPCIONISTA</v>
      </c>
      <c r="C961" s="241" t="str">
        <f t="shared" si="918"/>
        <v>BLUMENAU</v>
      </c>
      <c r="D961" s="350" t="str">
        <f>Raiz!$D$79</f>
        <v>MÓDULO 4 – CUSTO DE REPOSIÇÃO DO PROFISSIONAL AUSENTE</v>
      </c>
      <c r="E961" s="351"/>
      <c r="F961" s="351"/>
      <c r="G961" s="351"/>
      <c r="H961" s="352"/>
      <c r="I961" s="194" t="str">
        <f>Raiz!$I$79</f>
        <v>%</v>
      </c>
      <c r="J961" s="149" t="str">
        <f>Raiz!$J$79</f>
        <v>Valor R$</v>
      </c>
      <c r="K961" s="30"/>
      <c r="L961" s="30"/>
    </row>
    <row r="962" spans="1:12" ht="39.950000000000003" customHeight="1" x14ac:dyDescent="0.2">
      <c r="A962" s="241">
        <f t="shared" ref="A962:C962" si="919">A961</f>
        <v>3</v>
      </c>
      <c r="B962" s="241" t="str">
        <f t="shared" si="919"/>
        <v>RECEPCIONISTA</v>
      </c>
      <c r="C962" s="241" t="str">
        <f t="shared" si="919"/>
        <v>BLUMENAU</v>
      </c>
      <c r="D96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62" s="338"/>
      <c r="F962" s="338"/>
      <c r="G962" s="338"/>
      <c r="H962" s="338"/>
      <c r="I962" s="338"/>
      <c r="J962" s="347"/>
      <c r="K962" s="30"/>
      <c r="L962" s="30"/>
    </row>
    <row r="963" spans="1:12" ht="32.25" customHeight="1" x14ac:dyDescent="0.2">
      <c r="A963" s="241">
        <f t="shared" ref="A963:C963" si="920">A962</f>
        <v>3</v>
      </c>
      <c r="B963" s="241" t="str">
        <f t="shared" si="920"/>
        <v>RECEPCIONISTA</v>
      </c>
      <c r="C963" s="241" t="str">
        <f t="shared" si="920"/>
        <v>BLUMENAU</v>
      </c>
      <c r="D963" s="337" t="str">
        <f>Raiz!$D$81</f>
        <v>MÓDULO 1</v>
      </c>
      <c r="E963" s="337"/>
      <c r="F963" s="266" t="str">
        <f>Raiz!$F$81</f>
        <v>MÓDULO 2                                                                   (sem VA, VT e Adic.Assid.)</v>
      </c>
      <c r="G963" s="266" t="str">
        <f>Raiz!$G$81</f>
        <v>MÓDULO 3</v>
      </c>
      <c r="H963" s="266" t="str">
        <f>Raiz!$H$81</f>
        <v>BCCPA</v>
      </c>
      <c r="I963" s="419" t="str">
        <f>Raiz!$I$81</f>
        <v>Para cálculo do item A, paga VA nas férias?</v>
      </c>
      <c r="J963" s="420"/>
      <c r="K963" s="30"/>
      <c r="L963" s="30"/>
    </row>
    <row r="964" spans="1:12" s="29" customFormat="1" ht="18" customHeight="1" x14ac:dyDescent="0.2">
      <c r="A964" s="241">
        <f t="shared" ref="A964:C964" si="921">A963</f>
        <v>3</v>
      </c>
      <c r="B964" s="241" t="str">
        <f t="shared" si="921"/>
        <v>RECEPCIONISTA</v>
      </c>
      <c r="C964" s="241" t="str">
        <f t="shared" si="921"/>
        <v>BLUMENAU</v>
      </c>
      <c r="D964" s="342">
        <f t="shared" ref="D964" si="922">J917</f>
        <v>1295.99</v>
      </c>
      <c r="E964" s="342"/>
      <c r="F964" s="267">
        <f t="shared" ref="F964" si="923">J950-J937-J938-J941</f>
        <v>684.92000000000007</v>
      </c>
      <c r="G964" s="267">
        <f t="shared" ref="G964" si="924">J959</f>
        <v>77.599999999999994</v>
      </c>
      <c r="H964" s="267">
        <f t="shared" ref="H964" si="925">SUM(D964:G964)</f>
        <v>2058.5100000000002</v>
      </c>
      <c r="I964" s="421" t="str">
        <f>VLOOKUP(H889,Base!$B$998:$P$1049,J894+1,FALSE)</f>
        <v>NÃO</v>
      </c>
      <c r="J964" s="422"/>
      <c r="K964" s="30"/>
      <c r="L964" s="30"/>
    </row>
    <row r="965" spans="1:12" ht="18" customHeight="1" x14ac:dyDescent="0.2">
      <c r="A965" s="241">
        <f t="shared" ref="A965:C965" si="926">A964</f>
        <v>3</v>
      </c>
      <c r="B965" s="241" t="str">
        <f t="shared" si="926"/>
        <v>RECEPCIONISTA</v>
      </c>
      <c r="C965" s="241" t="str">
        <f t="shared" si="926"/>
        <v>BLUMENAU</v>
      </c>
      <c r="D965" s="412" t="str">
        <f>Raiz!$D$83</f>
        <v>Submódulo 4.1 Substituto nas Ausências Legais</v>
      </c>
      <c r="E965" s="413"/>
      <c r="F965" s="413"/>
      <c r="G965" s="413"/>
      <c r="H965" s="413"/>
      <c r="I965" s="413"/>
      <c r="J965" s="414"/>
      <c r="K965" s="30"/>
      <c r="L965" s="30"/>
    </row>
    <row r="966" spans="1:12" ht="18" customHeight="1" x14ac:dyDescent="0.2">
      <c r="A966" s="241">
        <f t="shared" ref="A966:C966" si="927">A965</f>
        <v>3</v>
      </c>
      <c r="B966" s="241" t="str">
        <f t="shared" si="927"/>
        <v>RECEPCIONISTA</v>
      </c>
      <c r="C966" s="241" t="str">
        <f t="shared" si="927"/>
        <v>BLUMENAU</v>
      </c>
      <c r="D966" s="147" t="str">
        <f>Raiz!$D$84</f>
        <v>A</v>
      </c>
      <c r="E966" s="338" t="str">
        <f>Raiz!$E$84</f>
        <v>Substituto na cobertura de Férias</v>
      </c>
      <c r="F966" s="338"/>
      <c r="G966" s="338" t="str">
        <f>Raiz!$G$84</f>
        <v>Cálculo do valor=[BCCPA+VA(se pago nas férias)]/12</v>
      </c>
      <c r="H966" s="338"/>
      <c r="I966" s="43">
        <f>Raiz!$I$84</f>
        <v>8.3333333333333329E-2</v>
      </c>
      <c r="J966" s="19">
        <f t="shared" ref="J966" si="928">IF(I964="NÃO",H964/12,(H964+J938)/12)</f>
        <v>171.54250000000002</v>
      </c>
      <c r="K966" s="30"/>
      <c r="L966" s="30"/>
    </row>
    <row r="967" spans="1:12" ht="18" customHeight="1" x14ac:dyDescent="0.2">
      <c r="A967" s="241">
        <f t="shared" ref="A967:C967" si="929">A966</f>
        <v>3</v>
      </c>
      <c r="B967" s="241" t="str">
        <f t="shared" si="929"/>
        <v>RECEPCIONISTA</v>
      </c>
      <c r="C967" s="241" t="str">
        <f t="shared" si="929"/>
        <v>BLUMENAU</v>
      </c>
      <c r="D967" s="52" t="str">
        <f>Raiz!$D$85</f>
        <v>B</v>
      </c>
      <c r="E967" s="331" t="str">
        <f>Raiz!$E$85</f>
        <v>Substituto na cobertura de Ausências Legais</v>
      </c>
      <c r="F967" s="336"/>
      <c r="G967" s="331" t="str">
        <f>Raiz!$G$85</f>
        <v>Cálculo do valor=[(BCCPA/30)x1dia]/12</v>
      </c>
      <c r="H967" s="336"/>
      <c r="I967" s="20">
        <f>Raiz!$I$85</f>
        <v>2.7777777777777779E-3</v>
      </c>
      <c r="J967" s="19">
        <f t="shared" ref="J967" si="930">ROUND(I967*H964,2)</f>
        <v>5.72</v>
      </c>
      <c r="K967" s="30"/>
      <c r="L967" s="30"/>
    </row>
    <row r="968" spans="1:12" ht="18" customHeight="1" x14ac:dyDescent="0.2">
      <c r="A968" s="241">
        <f t="shared" ref="A968:C968" si="931">A967</f>
        <v>3</v>
      </c>
      <c r="B968" s="241" t="str">
        <f t="shared" si="931"/>
        <v>RECEPCIONISTA</v>
      </c>
      <c r="C968" s="241" t="str">
        <f t="shared" si="931"/>
        <v>BLUMENAU</v>
      </c>
      <c r="D968" s="52" t="str">
        <f>Raiz!$D$86</f>
        <v>C</v>
      </c>
      <c r="E968" s="320" t="str">
        <f>Raiz!$E$86</f>
        <v>Substituto na cobertura de Licença-Paternidade</v>
      </c>
      <c r="F968" s="321"/>
      <c r="G968" s="320" t="str">
        <f>Raiz!$G$86</f>
        <v>Cálculo do valor={[(BCCPA/30)x5dias]/12}x1,5%</v>
      </c>
      <c r="H968" s="321"/>
      <c r="I968" s="20">
        <f>Raiz!$I$86</f>
        <v>2.0833333333333332E-4</v>
      </c>
      <c r="J968" s="19">
        <f t="shared" ref="J968" si="932">ROUND(I968*H964,2)</f>
        <v>0.43</v>
      </c>
      <c r="K968" s="30"/>
      <c r="L968" s="30"/>
    </row>
    <row r="969" spans="1:12" ht="18" customHeight="1" x14ac:dyDescent="0.2">
      <c r="A969" s="241">
        <f t="shared" ref="A969:C969" si="933">A968</f>
        <v>3</v>
      </c>
      <c r="B969" s="241" t="str">
        <f t="shared" si="933"/>
        <v>RECEPCIONISTA</v>
      </c>
      <c r="C969" s="241" t="str">
        <f t="shared" si="933"/>
        <v>BLUMENAU</v>
      </c>
      <c r="D969" s="52" t="str">
        <f>Raiz!$D$87</f>
        <v>D</v>
      </c>
      <c r="E969" s="320" t="str">
        <f>Raiz!$E$87</f>
        <v>Substituto na cobertura de Ausência por acidente de trab.</v>
      </c>
      <c r="F969" s="321"/>
      <c r="G969" s="320" t="str">
        <f>Raiz!$G$87</f>
        <v>Cálculo do valor={[(BCCPA/30)x15dias]/12}x0,78%</v>
      </c>
      <c r="H969" s="321"/>
      <c r="I969" s="20">
        <f>Raiz!$I$87</f>
        <v>3.2499999999999999E-4</v>
      </c>
      <c r="J969" s="19">
        <f t="shared" ref="J969" si="934">ROUND(I969*H964,2)</f>
        <v>0.67</v>
      </c>
      <c r="K969" s="30"/>
      <c r="L969" s="30"/>
    </row>
    <row r="970" spans="1:12" ht="27" customHeight="1" x14ac:dyDescent="0.2">
      <c r="A970" s="241">
        <f t="shared" ref="A970:C970" si="935">A969</f>
        <v>3</v>
      </c>
      <c r="B970" s="241" t="str">
        <f t="shared" si="935"/>
        <v>RECEPCIONISTA</v>
      </c>
      <c r="C970" s="241" t="str">
        <f t="shared" si="935"/>
        <v>BLUMENAU</v>
      </c>
      <c r="D970" s="52" t="str">
        <f>Raiz!$D$88</f>
        <v>E</v>
      </c>
      <c r="E970" s="320" t="str">
        <f>Raiz!$E$88</f>
        <v>Substituto na cobertura de Afastamento Maternidade</v>
      </c>
      <c r="F970" s="321"/>
      <c r="G970" s="320" t="str">
        <f>Raiz!$G$88</f>
        <v>Cálculo do valor = {[(Mód1+Mód1/3)/12+(Submod2.2 +Submod2.3-VA-VT-Adic.Assid.+Mód3)]x(4/12)}x2%</v>
      </c>
      <c r="H970" s="322"/>
      <c r="I970" s="327"/>
      <c r="J970" s="19">
        <f t="shared" ref="J970" si="936">ROUND((((J917+J917/3)/12+(J934+J944+-J937-J938-J941+J959))*4/12)*2%,2)</f>
        <v>5.08</v>
      </c>
      <c r="K970" s="30"/>
      <c r="L970" s="30"/>
    </row>
    <row r="971" spans="1:12" ht="18" customHeight="1" x14ac:dyDescent="0.2">
      <c r="A971" s="241">
        <f t="shared" ref="A971:C971" si="937">A970</f>
        <v>3</v>
      </c>
      <c r="B971" s="241" t="str">
        <f t="shared" si="937"/>
        <v>RECEPCIONISTA</v>
      </c>
      <c r="C971" s="241" t="str">
        <f t="shared" si="937"/>
        <v>BLUMENAU</v>
      </c>
      <c r="D971" s="52" t="str">
        <f>Raiz!$D$89</f>
        <v>F</v>
      </c>
      <c r="E971" s="320" t="str">
        <f>Raiz!$E$89</f>
        <v>Substituto na cobertura de Ausência por doença</v>
      </c>
      <c r="F971" s="321"/>
      <c r="G971" s="320" t="str">
        <f>Raiz!$G$89</f>
        <v>Cálculo do valor = {(BCCPA/30)x3dias}/12</v>
      </c>
      <c r="H971" s="321"/>
      <c r="I971" s="23">
        <f>Raiz!$I$89</f>
        <v>8.3333333333333332E-3</v>
      </c>
      <c r="J971" s="31">
        <f t="shared" ref="J971" si="938">ROUND(H964*I971,2)</f>
        <v>17.149999999999999</v>
      </c>
      <c r="K971" s="30"/>
      <c r="L971" s="30"/>
    </row>
    <row r="972" spans="1:12" ht="18" customHeight="1" thickBot="1" x14ac:dyDescent="0.25">
      <c r="A972" s="241">
        <f t="shared" ref="A972:C972" si="939">A971</f>
        <v>3</v>
      </c>
      <c r="B972" s="241" t="str">
        <f t="shared" si="939"/>
        <v>RECEPCIONISTA</v>
      </c>
      <c r="C972" s="241" t="str">
        <f t="shared" si="939"/>
        <v>BLUMENAU</v>
      </c>
      <c r="D972" s="317" t="str">
        <f>Raiz!$D$90</f>
        <v> Total do Módulo 4 - Custo de Reposição do Profissional Ausente</v>
      </c>
      <c r="E972" s="317"/>
      <c r="F972" s="317"/>
      <c r="G972" s="317"/>
      <c r="H972" s="317"/>
      <c r="I972" s="317"/>
      <c r="J972" s="21">
        <f t="shared" ref="J972" si="940">SUM(J966:J971)</f>
        <v>200.59250000000003</v>
      </c>
      <c r="K972" s="30"/>
      <c r="L972" s="30"/>
    </row>
    <row r="973" spans="1:12" ht="11.25" customHeight="1" thickBot="1" x14ac:dyDescent="0.25">
      <c r="A973" s="241">
        <f t="shared" ref="A973:C973" si="941">A972</f>
        <v>3</v>
      </c>
      <c r="B973" s="241" t="str">
        <f t="shared" si="941"/>
        <v>RECEPCIONISTA</v>
      </c>
      <c r="C973" s="241" t="str">
        <f t="shared" si="941"/>
        <v>BLUMENAU</v>
      </c>
      <c r="D973" s="4"/>
      <c r="E973" s="4"/>
      <c r="F973" s="4"/>
      <c r="G973" s="4"/>
      <c r="H973" s="4"/>
      <c r="I973" s="4"/>
      <c r="J973" s="4"/>
      <c r="K973" s="30"/>
      <c r="L973" s="30"/>
    </row>
    <row r="974" spans="1:12" ht="18" customHeight="1" x14ac:dyDescent="0.2">
      <c r="A974" s="241">
        <f t="shared" ref="A974:C974" si="942">A973</f>
        <v>3</v>
      </c>
      <c r="B974" s="241" t="str">
        <f t="shared" si="942"/>
        <v>RECEPCIONISTA</v>
      </c>
      <c r="C974" s="241" t="str">
        <f t="shared" si="942"/>
        <v>BLUMENAU</v>
      </c>
      <c r="D974" s="339" t="str">
        <f>Raiz!$D$92</f>
        <v>MÓDULO 5 - INSUMOS DIVERSOS</v>
      </c>
      <c r="E974" s="340"/>
      <c r="F974" s="340"/>
      <c r="G974" s="340"/>
      <c r="H974" s="340"/>
      <c r="I974" s="341"/>
      <c r="J974" s="2" t="str">
        <f>Raiz!$J$92</f>
        <v>Valor R$</v>
      </c>
      <c r="K974" s="30"/>
      <c r="L974" s="30"/>
    </row>
    <row r="975" spans="1:12" ht="18" customHeight="1" x14ac:dyDescent="0.2">
      <c r="A975" s="241">
        <f t="shared" ref="A975:C975" si="943">A974</f>
        <v>3</v>
      </c>
      <c r="B975" s="241" t="str">
        <f t="shared" si="943"/>
        <v>RECEPCIONISTA</v>
      </c>
      <c r="C975" s="241" t="str">
        <f t="shared" si="943"/>
        <v>BLUMENAU</v>
      </c>
      <c r="D975" s="52" t="str">
        <f>Raiz!$D$93</f>
        <v>A</v>
      </c>
      <c r="E975" s="314" t="str">
        <f>Raiz!$E$93</f>
        <v>Uniformes</v>
      </c>
      <c r="F975" s="314"/>
      <c r="G975" s="314"/>
      <c r="H975" s="314"/>
      <c r="I975" s="314"/>
      <c r="J975" s="19">
        <f>VLOOKUP(H889,Base!$B$1283:$P$1334,J894+1,FALSE)</f>
        <v>31.67</v>
      </c>
      <c r="K975" s="127"/>
      <c r="L975" s="127"/>
    </row>
    <row r="976" spans="1:12" ht="18" customHeight="1" x14ac:dyDescent="0.2">
      <c r="A976" s="241">
        <f t="shared" ref="A976:C976" si="944">A975</f>
        <v>3</v>
      </c>
      <c r="B976" s="241" t="str">
        <f t="shared" si="944"/>
        <v>RECEPCIONISTA</v>
      </c>
      <c r="C976" s="241" t="str">
        <f t="shared" si="944"/>
        <v>BLUMENAU</v>
      </c>
      <c r="D976" s="52" t="str">
        <f t="shared" ref="D976:D1039" si="945">IF(J976=0,"","B")</f>
        <v/>
      </c>
      <c r="E976" s="264" t="str">
        <f t="shared" ref="E976:E1039" si="946">IF(J976=0,"","Diárias")</f>
        <v/>
      </c>
      <c r="F976" s="320" t="str">
        <f t="shared" ref="F976:F1039" si="947">IF(J976=0,"","Valor equivalente a 1 (uma) diária")</f>
        <v/>
      </c>
      <c r="G976" s="322"/>
      <c r="H976" s="322"/>
      <c r="I976" s="327"/>
      <c r="J976" s="19">
        <f>VLOOKUP(H889,Base!$B$1226:$P$1277,J894+1,FALSE)</f>
        <v>0</v>
      </c>
      <c r="K976" s="127"/>
      <c r="L976" s="127"/>
    </row>
    <row r="977" spans="1:12" ht="18" customHeight="1" thickBot="1" x14ac:dyDescent="0.25">
      <c r="A977" s="241">
        <f t="shared" ref="A977:C977" si="948">A976</f>
        <v>3</v>
      </c>
      <c r="B977" s="241" t="str">
        <f t="shared" si="948"/>
        <v>RECEPCIONISTA</v>
      </c>
      <c r="C977" s="241" t="str">
        <f t="shared" si="948"/>
        <v>BLUMENAU</v>
      </c>
      <c r="D977" s="317" t="str">
        <f>Raiz!$D$95</f>
        <v>Total do Módulo 5 - Insumos Diversos</v>
      </c>
      <c r="E977" s="317"/>
      <c r="F977" s="317"/>
      <c r="G977" s="317"/>
      <c r="H977" s="317"/>
      <c r="I977" s="317"/>
      <c r="J977" s="27">
        <f t="shared" ref="J977" si="949">SUM(J975:J976)</f>
        <v>31.67</v>
      </c>
      <c r="K977" s="30"/>
      <c r="L977" s="30"/>
    </row>
    <row r="978" spans="1:12" ht="11.25" customHeight="1" thickBot="1" x14ac:dyDescent="0.25">
      <c r="A978" s="241">
        <f t="shared" ref="A978:C978" si="950">A977</f>
        <v>3</v>
      </c>
      <c r="B978" s="241" t="str">
        <f t="shared" si="950"/>
        <v>RECEPCIONISTA</v>
      </c>
      <c r="C978" s="241" t="str">
        <f t="shared" si="950"/>
        <v>BLUMENAU</v>
      </c>
      <c r="D978" s="4"/>
      <c r="E978" s="4"/>
      <c r="F978" s="4"/>
      <c r="G978" s="4"/>
      <c r="H978" s="4"/>
      <c r="I978" s="4"/>
      <c r="J978" s="4"/>
      <c r="K978" s="30"/>
      <c r="L978" s="30"/>
    </row>
    <row r="979" spans="1:12" ht="18" customHeight="1" x14ac:dyDescent="0.2">
      <c r="A979" s="241">
        <f t="shared" ref="A979:C979" si="951">A978</f>
        <v>3</v>
      </c>
      <c r="B979" s="241" t="str">
        <f t="shared" si="951"/>
        <v>RECEPCIONISTA</v>
      </c>
      <c r="C979" s="241" t="str">
        <f t="shared" si="951"/>
        <v>BLUMENAU</v>
      </c>
      <c r="D979" s="326" t="str">
        <f>Raiz!$D$97</f>
        <v>6 - CUSTOS INDIRETOS, TRIBUTOS E LUCRO</v>
      </c>
      <c r="E979" s="326"/>
      <c r="F979" s="326"/>
      <c r="G979" s="326"/>
      <c r="H979" s="326"/>
      <c r="I979" s="1" t="str">
        <f>Raiz!$I$97</f>
        <v>%</v>
      </c>
      <c r="J979" s="2" t="str">
        <f>Raiz!$J$97</f>
        <v>Valor R$</v>
      </c>
      <c r="K979" s="30"/>
      <c r="L979" s="30"/>
    </row>
    <row r="980" spans="1:12" ht="18" customHeight="1" x14ac:dyDescent="0.2">
      <c r="A980" s="241">
        <f t="shared" ref="A980:C980" si="952">A979</f>
        <v>3</v>
      </c>
      <c r="B980" s="241" t="str">
        <f t="shared" si="952"/>
        <v>RECEPCIONISTA</v>
      </c>
      <c r="C980" s="241" t="str">
        <f t="shared" si="952"/>
        <v>BLUMENAU</v>
      </c>
      <c r="D980" s="52" t="str">
        <f>Raiz!$D$98</f>
        <v>A</v>
      </c>
      <c r="E980" s="323" t="str">
        <f>Raiz!$E$98</f>
        <v>Custos Indiretos (despesas administrativas e operacionais)</v>
      </c>
      <c r="F980" s="323"/>
      <c r="G980" s="323"/>
      <c r="H980" s="323"/>
      <c r="I980" s="20">
        <f>VLOOKUP(H889,Base!$B$1340:$P$1391,J894+1,FALSE)</f>
        <v>0.05</v>
      </c>
      <c r="J980" s="19">
        <f t="shared" ref="J980" si="953">ROUND(J1002*I980,2)</f>
        <v>142.29</v>
      </c>
      <c r="K980" s="30"/>
      <c r="L980" s="30"/>
    </row>
    <row r="981" spans="1:12" ht="18" customHeight="1" x14ac:dyDescent="0.2">
      <c r="A981" s="241">
        <f t="shared" ref="A981:C981" si="954">A980</f>
        <v>3</v>
      </c>
      <c r="B981" s="241" t="str">
        <f t="shared" si="954"/>
        <v>RECEPCIONISTA</v>
      </c>
      <c r="C981" s="241" t="str">
        <f t="shared" si="954"/>
        <v>BLUMENAU</v>
      </c>
      <c r="D981" s="18" t="str">
        <f>Raiz!$D$99</f>
        <v>B</v>
      </c>
      <c r="E981" s="323" t="str">
        <f>Raiz!$E$99</f>
        <v>Lucro</v>
      </c>
      <c r="F981" s="323"/>
      <c r="G981" s="323"/>
      <c r="H981" s="323"/>
      <c r="I981" s="20">
        <f>VLOOKUP(H889,Base!$B$1397:$P$1448,J894+1,FALSE)</f>
        <v>2.58E-2</v>
      </c>
      <c r="J981" s="19">
        <f t="shared" ref="J981" si="955">ROUND(J1004*I981,2)</f>
        <v>77.09</v>
      </c>
      <c r="K981" s="30"/>
      <c r="L981" s="30"/>
    </row>
    <row r="982" spans="1:12" ht="18" customHeight="1" x14ac:dyDescent="0.2">
      <c r="A982" s="241">
        <f t="shared" ref="A982:C982" si="956">A981</f>
        <v>3</v>
      </c>
      <c r="B982" s="241" t="str">
        <f t="shared" si="956"/>
        <v>RECEPCIONISTA</v>
      </c>
      <c r="C982" s="241" t="str">
        <f t="shared" si="956"/>
        <v>BLUMENAU</v>
      </c>
      <c r="D982" s="324" t="str">
        <f>Raiz!$D$100</f>
        <v>Subtotal</v>
      </c>
      <c r="E982" s="324"/>
      <c r="F982" s="324"/>
      <c r="G982" s="324"/>
      <c r="H982" s="324"/>
      <c r="I982" s="32">
        <f t="shared" ref="I982:J982" si="957">SUM(I980:I981)</f>
        <v>7.5800000000000006E-2</v>
      </c>
      <c r="J982" s="33">
        <f t="shared" si="957"/>
        <v>219.38</v>
      </c>
      <c r="K982" s="30"/>
      <c r="L982" s="30"/>
    </row>
    <row r="983" spans="1:12" ht="18" customHeight="1" x14ac:dyDescent="0.2">
      <c r="A983" s="241">
        <f t="shared" ref="A983:C983" si="958">A982</f>
        <v>3</v>
      </c>
      <c r="B983" s="241" t="str">
        <f t="shared" si="958"/>
        <v>RECEPCIONISTA</v>
      </c>
      <c r="C983" s="241" t="str">
        <f t="shared" si="958"/>
        <v>BLUMENAU</v>
      </c>
      <c r="D983" s="52" t="str">
        <f>Raiz!$D$101</f>
        <v>C</v>
      </c>
      <c r="E983" s="323" t="str">
        <f>Raiz!$E$101</f>
        <v>Tributos</v>
      </c>
      <c r="F983" s="325"/>
      <c r="G983" s="325"/>
      <c r="H983" s="325"/>
      <c r="I983" s="32">
        <f t="shared" ref="I983:J983" si="959">SUM(I984:I986)</f>
        <v>0.1225</v>
      </c>
      <c r="J983" s="33">
        <f t="shared" si="959"/>
        <v>427.91</v>
      </c>
      <c r="K983" s="30"/>
      <c r="L983" s="30"/>
    </row>
    <row r="984" spans="1:12" ht="18" customHeight="1" x14ac:dyDescent="0.2">
      <c r="A984" s="241">
        <f t="shared" ref="A984:C984" si="960">A983</f>
        <v>3</v>
      </c>
      <c r="B984" s="241" t="str">
        <f t="shared" si="960"/>
        <v>RECEPCIONISTA</v>
      </c>
      <c r="C984" s="241" t="str">
        <f t="shared" si="960"/>
        <v>BLUMENAU</v>
      </c>
      <c r="D984" s="328" t="str">
        <f>Raiz!$D$102</f>
        <v>C.1</v>
      </c>
      <c r="E984" s="330" t="str">
        <f>Raiz!$E$102</f>
        <v>Tributos Federais</v>
      </c>
      <c r="F984" s="332" t="str">
        <f>Raiz!$F$102</f>
        <v>PIS</v>
      </c>
      <c r="G984" s="333"/>
      <c r="H984" s="334"/>
      <c r="I984" s="43">
        <f>Raiz!$I$102</f>
        <v>1.6500000000000001E-2</v>
      </c>
      <c r="J984" s="19">
        <f t="shared" ref="J984" si="961">ROUND(I984*J993,2)</f>
        <v>57.64</v>
      </c>
      <c r="K984" s="30"/>
      <c r="L984" s="30"/>
    </row>
    <row r="985" spans="1:12" ht="18" customHeight="1" x14ac:dyDescent="0.2">
      <c r="A985" s="241">
        <f t="shared" ref="A985:C985" si="962">A984</f>
        <v>3</v>
      </c>
      <c r="B985" s="241" t="str">
        <f t="shared" si="962"/>
        <v>RECEPCIONISTA</v>
      </c>
      <c r="C985" s="241" t="str">
        <f t="shared" si="962"/>
        <v>BLUMENAU</v>
      </c>
      <c r="D985" s="329"/>
      <c r="E985" s="331"/>
      <c r="F985" s="331" t="str">
        <f>Raiz!$F$103</f>
        <v>COFINS</v>
      </c>
      <c r="G985" s="335"/>
      <c r="H985" s="336"/>
      <c r="I985" s="20">
        <f>Raiz!$I$103</f>
        <v>7.5999999999999998E-2</v>
      </c>
      <c r="J985" s="19">
        <f t="shared" ref="J985" si="963">ROUND(I985*J993,2)</f>
        <v>265.48</v>
      </c>
    </row>
    <row r="986" spans="1:12" ht="18" customHeight="1" x14ac:dyDescent="0.2">
      <c r="A986" s="241">
        <f t="shared" ref="A986:C986" si="964">A985</f>
        <v>3</v>
      </c>
      <c r="B986" s="241" t="str">
        <f t="shared" si="964"/>
        <v>RECEPCIONISTA</v>
      </c>
      <c r="C986" s="241" t="str">
        <f t="shared" si="964"/>
        <v>BLUMENAU</v>
      </c>
      <c r="D986" s="18" t="str">
        <f>Raiz!$D$104</f>
        <v>C.2</v>
      </c>
      <c r="E986" s="263" t="str">
        <f>Raiz!$E$104</f>
        <v>Tributos Municipais</v>
      </c>
      <c r="F986" s="320" t="str">
        <f>Raiz!$F$104</f>
        <v>ISS</v>
      </c>
      <c r="G986" s="322"/>
      <c r="H986" s="321"/>
      <c r="I986" s="20">
        <f>VLOOKUP(H889,Base!$B$29:$D$80,3,FALSE)</f>
        <v>0.03</v>
      </c>
      <c r="J986" s="19">
        <f t="shared" ref="J986" si="965">ROUND(I986*J993,2)</f>
        <v>104.79</v>
      </c>
    </row>
    <row r="987" spans="1:12" ht="18" customHeight="1" thickBot="1" x14ac:dyDescent="0.25">
      <c r="A987" s="241">
        <f t="shared" ref="A987:C987" si="966">A986</f>
        <v>3</v>
      </c>
      <c r="B987" s="241" t="str">
        <f t="shared" si="966"/>
        <v>RECEPCIONISTA</v>
      </c>
      <c r="C987" s="241" t="str">
        <f t="shared" si="966"/>
        <v>BLUMENAU</v>
      </c>
      <c r="D987" s="319" t="str">
        <f>Raiz!$D$105</f>
        <v>Total do Módulo 6 - Custos Indiretos, Lucro e Tributos</v>
      </c>
      <c r="E987" s="319"/>
      <c r="F987" s="319"/>
      <c r="G987" s="319"/>
      <c r="H987" s="319"/>
      <c r="I987" s="24">
        <f t="shared" ref="I987:J987" si="967">I982+I983</f>
        <v>0.1983</v>
      </c>
      <c r="J987" s="21">
        <f t="shared" si="967"/>
        <v>647.29</v>
      </c>
    </row>
    <row r="988" spans="1:12" ht="11.25" customHeight="1" thickBot="1" x14ac:dyDescent="0.25">
      <c r="A988" s="241">
        <f t="shared" ref="A988:C988" si="968">A987</f>
        <v>3</v>
      </c>
      <c r="B988" s="241" t="str">
        <f t="shared" si="968"/>
        <v>RECEPCIONISTA</v>
      </c>
      <c r="C988" s="241" t="str">
        <f t="shared" si="968"/>
        <v>BLUMENAU</v>
      </c>
      <c r="D988" s="4"/>
      <c r="E988" s="4"/>
      <c r="F988" s="4"/>
      <c r="G988" s="4"/>
      <c r="H988" s="4"/>
      <c r="I988" s="4"/>
      <c r="J988" s="4"/>
    </row>
    <row r="989" spans="1:12" ht="18" customHeight="1" x14ac:dyDescent="0.2">
      <c r="A989" s="241">
        <f t="shared" ref="A989:C989" si="969">A988</f>
        <v>3</v>
      </c>
      <c r="B989" s="241" t="str">
        <f t="shared" si="969"/>
        <v>RECEPCIONISTA</v>
      </c>
      <c r="C989" s="241" t="str">
        <f t="shared" si="969"/>
        <v>BLUMENAU</v>
      </c>
      <c r="D989" s="339" t="str">
        <f>Raiz!$D$107</f>
        <v>TRIBUTOS (percentual incidente sobre o Valor total por empregado)</v>
      </c>
      <c r="E989" s="340"/>
      <c r="F989" s="340"/>
      <c r="G989" s="340"/>
      <c r="H989" s="340"/>
      <c r="I989" s="340"/>
      <c r="J989" s="341"/>
    </row>
    <row r="990" spans="1:12" ht="18" customHeight="1" x14ac:dyDescent="0.2">
      <c r="A990" s="241">
        <f t="shared" ref="A990:C990" si="970">A989</f>
        <v>3</v>
      </c>
      <c r="B990" s="241" t="str">
        <f t="shared" si="970"/>
        <v>RECEPCIONISTA</v>
      </c>
      <c r="C990" s="241" t="str">
        <f t="shared" si="970"/>
        <v>BLUMENAU</v>
      </c>
      <c r="D990" s="52" t="str">
        <f>Raiz!$D$108</f>
        <v>A</v>
      </c>
      <c r="E990" s="314" t="str">
        <f>Raiz!$E$108</f>
        <v>Percentual total dos Tributos / 100</v>
      </c>
      <c r="F990" s="314"/>
      <c r="G990" s="314"/>
      <c r="H990" s="314"/>
      <c r="I990" s="314"/>
      <c r="J990" s="34">
        <f t="shared" ref="J990" si="971">I983</f>
        <v>0.1225</v>
      </c>
    </row>
    <row r="991" spans="1:12" ht="18" customHeight="1" x14ac:dyDescent="0.2">
      <c r="A991" s="241">
        <f t="shared" ref="A991:C991" si="972">A990</f>
        <v>3</v>
      </c>
      <c r="B991" s="241" t="str">
        <f t="shared" si="972"/>
        <v>RECEPCIONISTA</v>
      </c>
      <c r="C991" s="241" t="str">
        <f t="shared" si="972"/>
        <v>BLUMENAU</v>
      </c>
      <c r="D991" s="52" t="str">
        <f>Raiz!$D$109</f>
        <v>B</v>
      </c>
      <c r="E991" s="314" t="str">
        <f>Raiz!$E$109</f>
        <v>1 - A</v>
      </c>
      <c r="F991" s="314"/>
      <c r="G991" s="314"/>
      <c r="H991" s="314"/>
      <c r="I991" s="314"/>
      <c r="J991" s="34">
        <f t="shared" ref="J991:J1054" si="973">1-J990</f>
        <v>0.87749999999999995</v>
      </c>
    </row>
    <row r="992" spans="1:12" ht="18" customHeight="1" x14ac:dyDescent="0.2">
      <c r="A992" s="241">
        <f t="shared" ref="A992:C992" si="974">A991</f>
        <v>3</v>
      </c>
      <c r="B992" s="241" t="str">
        <f t="shared" si="974"/>
        <v>RECEPCIONISTA</v>
      </c>
      <c r="C992" s="241" t="str">
        <f t="shared" si="974"/>
        <v>BLUMENAU</v>
      </c>
      <c r="D992" s="52" t="str">
        <f>Raiz!$D$110</f>
        <v>C</v>
      </c>
      <c r="E992" s="314" t="str">
        <f>Raiz!$E$110</f>
        <v>Custo antes da incidência dos tributos</v>
      </c>
      <c r="F992" s="314"/>
      <c r="G992" s="314"/>
      <c r="H992" s="314"/>
      <c r="I992" s="314"/>
      <c r="J992" s="19">
        <f t="shared" ref="J992" si="975">J1006</f>
        <v>3065.1925000000001</v>
      </c>
    </row>
    <row r="993" spans="1:13" ht="18" customHeight="1" x14ac:dyDescent="0.2">
      <c r="A993" s="241">
        <f t="shared" ref="A993:C993" si="976">A992</f>
        <v>3</v>
      </c>
      <c r="B993" s="241" t="str">
        <f t="shared" si="976"/>
        <v>RECEPCIONISTA</v>
      </c>
      <c r="C993" s="241" t="str">
        <f t="shared" si="976"/>
        <v>BLUMENAU</v>
      </c>
      <c r="D993" s="52" t="str">
        <f>Raiz!$D$111</f>
        <v>D</v>
      </c>
      <c r="E993" s="314" t="str">
        <f>Raiz!$E$111</f>
        <v>PREÇO DO POSTO/MÊS (C / B)</v>
      </c>
      <c r="F993" s="314"/>
      <c r="G993" s="314"/>
      <c r="H993" s="314"/>
      <c r="I993" s="314"/>
      <c r="J993" s="19">
        <f t="shared" ref="J993" si="977">ROUND(J992/J991,2)</f>
        <v>3493.1</v>
      </c>
    </row>
    <row r="994" spans="1:13" ht="18" customHeight="1" thickBot="1" x14ac:dyDescent="0.25">
      <c r="A994" s="241">
        <f t="shared" ref="A994:C994" si="978">A993</f>
        <v>3</v>
      </c>
      <c r="B994" s="241" t="str">
        <f t="shared" si="978"/>
        <v>RECEPCIONISTA</v>
      </c>
      <c r="C994" s="241" t="str">
        <f t="shared" si="978"/>
        <v>BLUMENAU</v>
      </c>
      <c r="D994" s="317" t="str">
        <f>Raiz!$D$112</f>
        <v>Total dos Tributos = (D – C)</v>
      </c>
      <c r="E994" s="317"/>
      <c r="F994" s="317"/>
      <c r="G994" s="317"/>
      <c r="H994" s="317"/>
      <c r="I994" s="317"/>
      <c r="J994" s="35">
        <f t="shared" ref="J994" si="979">J993-J992</f>
        <v>427.9074999999998</v>
      </c>
    </row>
    <row r="995" spans="1:13" ht="11.25" customHeight="1" thickBot="1" x14ac:dyDescent="0.25">
      <c r="A995" s="241">
        <f t="shared" ref="A995:C995" si="980">A994</f>
        <v>3</v>
      </c>
      <c r="B995" s="241" t="str">
        <f t="shared" si="980"/>
        <v>RECEPCIONISTA</v>
      </c>
      <c r="C995" s="241" t="str">
        <f t="shared" si="980"/>
        <v>BLUMENAU</v>
      </c>
      <c r="D995" s="4"/>
      <c r="E995" s="4"/>
      <c r="F995" s="4"/>
      <c r="G995" s="4"/>
      <c r="H995" s="4"/>
      <c r="I995" s="4"/>
      <c r="J995" s="4"/>
    </row>
    <row r="996" spans="1:13" ht="18" customHeight="1" x14ac:dyDescent="0.2">
      <c r="A996" s="241">
        <f t="shared" ref="A996:C996" si="981">A995</f>
        <v>3</v>
      </c>
      <c r="B996" s="241" t="str">
        <f t="shared" si="981"/>
        <v>RECEPCIONISTA</v>
      </c>
      <c r="C996" s="241" t="str">
        <f t="shared" si="981"/>
        <v>BLUMENAU</v>
      </c>
      <c r="D996" s="318" t="str">
        <f>Raiz!$D$114</f>
        <v>2 - QUADRO-RESUMO DO CUSTO POR EMPREGADO</v>
      </c>
      <c r="E996" s="318"/>
      <c r="F996" s="318"/>
      <c r="G996" s="318"/>
      <c r="H996" s="318"/>
      <c r="I996" s="318"/>
      <c r="J996" s="3" t="str">
        <f>Raiz!$J$114</f>
        <v>Valor R$</v>
      </c>
    </row>
    <row r="997" spans="1:13" ht="18" customHeight="1" x14ac:dyDescent="0.2">
      <c r="A997" s="241">
        <f t="shared" ref="A997:C997" si="982">A996</f>
        <v>3</v>
      </c>
      <c r="B997" s="241" t="str">
        <f t="shared" si="982"/>
        <v>RECEPCIONISTA</v>
      </c>
      <c r="C997" s="241" t="str">
        <f t="shared" si="982"/>
        <v>BLUMENAU</v>
      </c>
      <c r="D997" s="52" t="str">
        <f>Raiz!$D$115</f>
        <v>A</v>
      </c>
      <c r="E997" s="314" t="str">
        <f>Raiz!$E$115</f>
        <v>Módulo 1 - Composição da Remuneração</v>
      </c>
      <c r="F997" s="314"/>
      <c r="G997" s="314"/>
      <c r="H997" s="314"/>
      <c r="I997" s="314"/>
      <c r="J997" s="19">
        <f t="shared" ref="J997" si="983">J917</f>
        <v>1295.99</v>
      </c>
    </row>
    <row r="998" spans="1:13" ht="18" customHeight="1" x14ac:dyDescent="0.2">
      <c r="A998" s="241">
        <f t="shared" ref="A998:C998" si="984">A997</f>
        <v>3</v>
      </c>
      <c r="B998" s="241" t="str">
        <f t="shared" si="984"/>
        <v>RECEPCIONISTA</v>
      </c>
      <c r="C998" s="241" t="str">
        <f t="shared" si="984"/>
        <v>BLUMENAU</v>
      </c>
      <c r="D998" s="52" t="str">
        <f>Raiz!$D$116</f>
        <v>B</v>
      </c>
      <c r="E998" s="314" t="str">
        <f>Raiz!$E$116</f>
        <v>Módulo 2 - Encargos e Benefícios Anuais, Mensais e Diários</v>
      </c>
      <c r="F998" s="314"/>
      <c r="G998" s="314"/>
      <c r="H998" s="314"/>
      <c r="I998" s="314"/>
      <c r="J998" s="19">
        <f t="shared" ref="J998" si="985">J950</f>
        <v>1239.96</v>
      </c>
    </row>
    <row r="999" spans="1:13" ht="18" customHeight="1" x14ac:dyDescent="0.2">
      <c r="A999" s="241">
        <f t="shared" ref="A999:C999" si="986">A998</f>
        <v>3</v>
      </c>
      <c r="B999" s="241" t="str">
        <f t="shared" si="986"/>
        <v>RECEPCIONISTA</v>
      </c>
      <c r="C999" s="241" t="str">
        <f t="shared" si="986"/>
        <v>BLUMENAU</v>
      </c>
      <c r="D999" s="52" t="str">
        <f>Raiz!$D$117</f>
        <v>C</v>
      </c>
      <c r="E999" s="314" t="str">
        <f>Raiz!$E$117</f>
        <v>Módulo 3 - Provisão para Rescisão</v>
      </c>
      <c r="F999" s="314"/>
      <c r="G999" s="314"/>
      <c r="H999" s="314"/>
      <c r="I999" s="314"/>
      <c r="J999" s="19">
        <f t="shared" ref="J999" si="987">J959</f>
        <v>77.599999999999994</v>
      </c>
    </row>
    <row r="1000" spans="1:13" ht="18" customHeight="1" x14ac:dyDescent="0.2">
      <c r="A1000" s="241">
        <f t="shared" ref="A1000:C1000" si="988">A999</f>
        <v>3</v>
      </c>
      <c r="B1000" s="241" t="str">
        <f t="shared" si="988"/>
        <v>RECEPCIONISTA</v>
      </c>
      <c r="C1000" s="241" t="str">
        <f t="shared" si="988"/>
        <v>BLUMENAU</v>
      </c>
      <c r="D1000" s="52" t="str">
        <f>Raiz!$D$118</f>
        <v>D</v>
      </c>
      <c r="E1000" s="314" t="str">
        <f>Raiz!$E$118</f>
        <v>Módulo 4 - Custo de Reposição do Profissional Ausente</v>
      </c>
      <c r="F1000" s="314"/>
      <c r="G1000" s="314"/>
      <c r="H1000" s="314"/>
      <c r="I1000" s="314"/>
      <c r="J1000" s="19">
        <f t="shared" ref="J1000" si="989">J972</f>
        <v>200.59250000000003</v>
      </c>
    </row>
    <row r="1001" spans="1:13" ht="18" customHeight="1" x14ac:dyDescent="0.2">
      <c r="A1001" s="241">
        <f t="shared" ref="A1001:C1001" si="990">A1000</f>
        <v>3</v>
      </c>
      <c r="B1001" s="241" t="str">
        <f t="shared" si="990"/>
        <v>RECEPCIONISTA</v>
      </c>
      <c r="C1001" s="241" t="str">
        <f t="shared" si="990"/>
        <v>BLUMENAU</v>
      </c>
      <c r="D1001" s="52" t="str">
        <f>Raiz!$D$119</f>
        <v>E</v>
      </c>
      <c r="E1001" s="314" t="str">
        <f>Raiz!$E$119</f>
        <v>Módulo 5 - Insumos Diversos</v>
      </c>
      <c r="F1001" s="314"/>
      <c r="G1001" s="314"/>
      <c r="H1001" s="314"/>
      <c r="I1001" s="314"/>
      <c r="J1001" s="19">
        <f t="shared" ref="J1001" si="991">J977</f>
        <v>31.67</v>
      </c>
    </row>
    <row r="1002" spans="1:13" ht="18" customHeight="1" x14ac:dyDescent="0.2">
      <c r="A1002" s="241">
        <f t="shared" ref="A1002:C1002" si="992">A1001</f>
        <v>3</v>
      </c>
      <c r="B1002" s="241" t="str">
        <f t="shared" si="992"/>
        <v>RECEPCIONISTA</v>
      </c>
      <c r="C1002" s="241" t="str">
        <f t="shared" si="992"/>
        <v>BLUMENAU</v>
      </c>
      <c r="D1002" s="315" t="str">
        <f>Raiz!$D$120</f>
        <v>Subtotal (A + B + C+ D + E)</v>
      </c>
      <c r="E1002" s="315"/>
      <c r="F1002" s="315"/>
      <c r="G1002" s="315"/>
      <c r="H1002" s="315"/>
      <c r="I1002" s="315"/>
      <c r="J1002" s="33">
        <f t="shared" ref="J1002" si="993">SUM(J997:J1001)</f>
        <v>2845.8125</v>
      </c>
    </row>
    <row r="1003" spans="1:13" ht="18" customHeight="1" x14ac:dyDescent="0.2">
      <c r="A1003" s="241">
        <f t="shared" ref="A1003:C1003" si="994">A1002</f>
        <v>3</v>
      </c>
      <c r="B1003" s="241" t="str">
        <f t="shared" si="994"/>
        <v>RECEPCIONISTA</v>
      </c>
      <c r="C1003" s="241" t="str">
        <f t="shared" si="994"/>
        <v>BLUMENAU</v>
      </c>
      <c r="D1003" s="52" t="str">
        <f>Raiz!$D$121</f>
        <v>F</v>
      </c>
      <c r="E1003" s="314" t="str">
        <f>Raiz!$E$121</f>
        <v>Módulo 6-A - Custos Indiretos (despesas administrativas e operacionais)</v>
      </c>
      <c r="F1003" s="314"/>
      <c r="G1003" s="314"/>
      <c r="H1003" s="314"/>
      <c r="I1003" s="314"/>
      <c r="J1003" s="19">
        <f t="shared" ref="J1003" si="995">J980</f>
        <v>142.29</v>
      </c>
    </row>
    <row r="1004" spans="1:13" ht="18" customHeight="1" x14ac:dyDescent="0.2">
      <c r="A1004" s="241">
        <f t="shared" ref="A1004:C1004" si="996">A1003</f>
        <v>3</v>
      </c>
      <c r="B1004" s="241" t="str">
        <f t="shared" si="996"/>
        <v>RECEPCIONISTA</v>
      </c>
      <c r="C1004" s="241" t="str">
        <f t="shared" si="996"/>
        <v>BLUMENAU</v>
      </c>
      <c r="D1004" s="315" t="str">
        <f>Raiz!$D$122</f>
        <v>Subtotal (antes da incidência dos lucros)</v>
      </c>
      <c r="E1004" s="315"/>
      <c r="F1004" s="315"/>
      <c r="G1004" s="315"/>
      <c r="H1004" s="315"/>
      <c r="I1004" s="315"/>
      <c r="J1004" s="36">
        <f t="shared" ref="J1004" si="997">J1002+J1003</f>
        <v>2988.1025</v>
      </c>
    </row>
    <row r="1005" spans="1:13" ht="18" customHeight="1" x14ac:dyDescent="0.2">
      <c r="A1005" s="241">
        <f t="shared" ref="A1005:C1005" si="998">A1004</f>
        <v>3</v>
      </c>
      <c r="B1005" s="241" t="str">
        <f t="shared" si="998"/>
        <v>RECEPCIONISTA</v>
      </c>
      <c r="C1005" s="241" t="str">
        <f t="shared" si="998"/>
        <v>BLUMENAU</v>
      </c>
      <c r="D1005" s="52" t="str">
        <f>Raiz!$D$123</f>
        <v>G</v>
      </c>
      <c r="E1005" s="314" t="str">
        <f>Raiz!$E$123</f>
        <v>Módulo 6-B - Lucro</v>
      </c>
      <c r="F1005" s="314"/>
      <c r="G1005" s="314"/>
      <c r="H1005" s="314"/>
      <c r="I1005" s="314"/>
      <c r="J1005" s="36">
        <f t="shared" ref="J1005" si="999">J981</f>
        <v>77.09</v>
      </c>
    </row>
    <row r="1006" spans="1:13" ht="18" customHeight="1" x14ac:dyDescent="0.2">
      <c r="A1006" s="241">
        <f t="shared" ref="A1006:C1006" si="1000">A1005</f>
        <v>3</v>
      </c>
      <c r="B1006" s="241" t="str">
        <f t="shared" si="1000"/>
        <v>RECEPCIONISTA</v>
      </c>
      <c r="C1006" s="241" t="str">
        <f t="shared" si="1000"/>
        <v>BLUMENAU</v>
      </c>
      <c r="D1006" s="315" t="str">
        <f>Raiz!$D$124</f>
        <v>Subtotal (antes da incidência dos tributos)</v>
      </c>
      <c r="E1006" s="315"/>
      <c r="F1006" s="315"/>
      <c r="G1006" s="315"/>
      <c r="H1006" s="315"/>
      <c r="I1006" s="315"/>
      <c r="J1006" s="36">
        <f t="shared" ref="J1006" si="1001">J1004+J1005</f>
        <v>3065.1925000000001</v>
      </c>
    </row>
    <row r="1007" spans="1:13" ht="18" customHeight="1" x14ac:dyDescent="0.2">
      <c r="A1007" s="241">
        <f t="shared" ref="A1007:C1007" si="1002">A1006</f>
        <v>3</v>
      </c>
      <c r="B1007" s="241" t="str">
        <f t="shared" si="1002"/>
        <v>RECEPCIONISTA</v>
      </c>
      <c r="C1007" s="241" t="str">
        <f t="shared" si="1002"/>
        <v>BLUMENAU</v>
      </c>
      <c r="D1007" s="52" t="str">
        <f>Raiz!$D$125</f>
        <v>H</v>
      </c>
      <c r="E1007" s="314" t="str">
        <f>Raiz!$E$125</f>
        <v>Módulo 6-C - Tributos</v>
      </c>
      <c r="F1007" s="314"/>
      <c r="G1007" s="314"/>
      <c r="H1007" s="314"/>
      <c r="I1007" s="314"/>
      <c r="J1007" s="36">
        <f t="shared" ref="J1007" si="1003">J983</f>
        <v>427.91</v>
      </c>
    </row>
    <row r="1008" spans="1:13" ht="18" customHeight="1" thickBot="1" x14ac:dyDescent="0.25">
      <c r="A1008" s="241">
        <f t="shared" ref="A1008:C1008" si="1004">A1007</f>
        <v>3</v>
      </c>
      <c r="B1008" s="241" t="str">
        <f t="shared" si="1004"/>
        <v>RECEPCIONISTA</v>
      </c>
      <c r="C1008" s="241" t="str">
        <f t="shared" si="1004"/>
        <v>BLUMENAU</v>
      </c>
      <c r="D1008" s="393" t="str">
        <f>Raiz!$D$126</f>
        <v>Valor Total por Empregado / Mês</v>
      </c>
      <c r="E1008" s="394"/>
      <c r="F1008" s="395"/>
      <c r="G1008" s="393" t="str">
        <f t="shared" ref="G1008" si="1005">CONCATENATE(G894," - ",H889)</f>
        <v>RECEPCIONISTA - BLUMENAU</v>
      </c>
      <c r="H1008" s="394"/>
      <c r="I1008" s="395"/>
      <c r="J1008" s="47">
        <f t="shared" ref="J1008" si="1006">ROUND(SUM(J1006:J1007),2)</f>
        <v>3493.1</v>
      </c>
      <c r="M1008" s="129"/>
    </row>
    <row r="1009" spans="1:16" ht="7.5" customHeight="1" thickBot="1" x14ac:dyDescent="0.25">
      <c r="A1009" s="241">
        <f t="shared" ref="A1009:C1009" si="1007">A1008</f>
        <v>3</v>
      </c>
      <c r="B1009" s="241" t="str">
        <f t="shared" si="1007"/>
        <v>RECEPCIONISTA</v>
      </c>
      <c r="C1009" s="241" t="str">
        <f t="shared" si="1007"/>
        <v>BLUMENAU</v>
      </c>
      <c r="M1009" s="129"/>
    </row>
    <row r="1010" spans="1:16" ht="36" customHeight="1" thickBot="1" x14ac:dyDescent="0.25">
      <c r="A1010" s="241">
        <f t="shared" ref="A1010" si="1008">J1010</f>
        <v>3</v>
      </c>
      <c r="B1010" s="241" t="str">
        <f t="shared" ref="B1010" si="1009">G1020</f>
        <v>AUXILIAR DE ESCRITÓRIO</v>
      </c>
      <c r="C1010" s="241" t="str">
        <f t="shared" ref="C1010" si="1010">H1015</f>
        <v>BLUMENAU</v>
      </c>
      <c r="D1010" s="311" t="str">
        <f>Raiz!$D$2</f>
        <v>PLANILHA DE CUSTOS E FORMAÇÃO DE PREÇOS</v>
      </c>
      <c r="E1010" s="312"/>
      <c r="F1010" s="312"/>
      <c r="G1010" s="312"/>
      <c r="H1010" s="313"/>
      <c r="I1010" s="66" t="str">
        <f>Raiz!$I$2</f>
        <v>GRUPO</v>
      </c>
      <c r="J1010" s="59">
        <f>VLOOKUP(H1015,Base!$B$29:$C$80,2,FALSE)</f>
        <v>3</v>
      </c>
      <c r="K1010" s="127"/>
      <c r="L1010" s="239" t="s">
        <v>320</v>
      </c>
      <c r="M1010" s="240">
        <f t="shared" ref="M1010" si="1011">M884+1</f>
        <v>9</v>
      </c>
    </row>
    <row r="1011" spans="1:16" s="4" customFormat="1" ht="18" customHeight="1" x14ac:dyDescent="0.2">
      <c r="A1011" s="241">
        <f t="shared" ref="A1011:A1074" si="1012">A1010</f>
        <v>3</v>
      </c>
      <c r="B1011" s="241" t="str">
        <f t="shared" ref="B1011:B1074" si="1013">B1010</f>
        <v>AUXILIAR DE ESCRITÓRIO</v>
      </c>
      <c r="C1011" s="241" t="str">
        <f t="shared" ref="C1011:C1074" si="1014">C1010</f>
        <v>BLUMENAU</v>
      </c>
      <c r="D1011" s="400" t="str">
        <f>Raiz!$D$3</f>
        <v>DISCRIMINAÇÃO DOS SERVIÇOS (DADOS REFERENTES À CONTRATAÇÃO)</v>
      </c>
      <c r="E1011" s="401"/>
      <c r="F1011" s="401"/>
      <c r="G1011" s="401"/>
      <c r="H1011" s="401"/>
      <c r="I1011" s="401"/>
      <c r="J1011" s="402"/>
      <c r="K1011" s="30"/>
      <c r="L1011" s="30"/>
      <c r="M1011" s="30"/>
      <c r="N1011" s="30"/>
      <c r="O1011" s="30"/>
      <c r="P1011" s="30"/>
    </row>
    <row r="1012" spans="1:16" s="4" customFormat="1" ht="18" customHeight="1" x14ac:dyDescent="0.2">
      <c r="A1012" s="241">
        <f t="shared" si="1012"/>
        <v>3</v>
      </c>
      <c r="B1012" s="241" t="str">
        <f t="shared" si="1013"/>
        <v>AUXILIAR DE ESCRITÓRIO</v>
      </c>
      <c r="C1012" s="241" t="str">
        <f t="shared" si="1014"/>
        <v>BLUMENAU</v>
      </c>
      <c r="D1012" s="52" t="str">
        <f>Raiz!$D$4</f>
        <v>A</v>
      </c>
      <c r="E1012" s="359" t="str">
        <f>Raiz!$E$4</f>
        <v>Processo nº</v>
      </c>
      <c r="F1012" s="359"/>
      <c r="G1012" s="359"/>
      <c r="H1012" s="386" t="str">
        <f>Base!$C$2</f>
        <v>10905.720090/2020-71</v>
      </c>
      <c r="I1012" s="386"/>
      <c r="J1012" s="386"/>
      <c r="K1012" s="30"/>
      <c r="L1012" s="30"/>
      <c r="M1012" s="30"/>
      <c r="N1012" s="30"/>
      <c r="O1012" s="30"/>
      <c r="P1012" s="30"/>
    </row>
    <row r="1013" spans="1:16" s="4" customFormat="1" ht="18" customHeight="1" x14ac:dyDescent="0.2">
      <c r="A1013" s="241">
        <f t="shared" si="1012"/>
        <v>3</v>
      </c>
      <c r="B1013" s="241" t="str">
        <f t="shared" si="1013"/>
        <v>AUXILIAR DE ESCRITÓRIO</v>
      </c>
      <c r="C1013" s="241" t="str">
        <f t="shared" si="1014"/>
        <v>BLUMENAU</v>
      </c>
      <c r="D1013" s="52" t="str">
        <f>Raiz!$D$5</f>
        <v>B</v>
      </c>
      <c r="E1013" s="359" t="str">
        <f>Raiz!$E$5</f>
        <v>Licitação nº</v>
      </c>
      <c r="F1013" s="359"/>
      <c r="G1013" s="359"/>
      <c r="H1013" s="386" t="str">
        <f>Base!$C$3</f>
        <v>___/2021</v>
      </c>
      <c r="I1013" s="386"/>
      <c r="J1013" s="386"/>
      <c r="K1013" s="30"/>
      <c r="L1013" s="30"/>
      <c r="M1013" s="30"/>
      <c r="N1013" s="30"/>
      <c r="O1013" s="30"/>
      <c r="P1013" s="30"/>
    </row>
    <row r="1014" spans="1:16" s="4" customFormat="1" ht="18" customHeight="1" x14ac:dyDescent="0.2">
      <c r="A1014" s="241">
        <f t="shared" si="1012"/>
        <v>3</v>
      </c>
      <c r="B1014" s="241" t="str">
        <f t="shared" si="1013"/>
        <v>AUXILIAR DE ESCRITÓRIO</v>
      </c>
      <c r="C1014" s="241" t="str">
        <f t="shared" si="1014"/>
        <v>BLUMENAU</v>
      </c>
      <c r="D1014" s="52" t="str">
        <f>Raiz!$D$6</f>
        <v>C</v>
      </c>
      <c r="E1014" s="359" t="str">
        <f>Raiz!$E$6</f>
        <v>Data de apresentação da proposta</v>
      </c>
      <c r="F1014" s="359"/>
      <c r="G1014" s="359"/>
      <c r="H1014" s="386" t="str">
        <f>Base!$C$4</f>
        <v>___/___/2021</v>
      </c>
      <c r="I1014" s="386"/>
      <c r="J1014" s="386"/>
      <c r="K1014" s="30"/>
      <c r="L1014" s="30"/>
      <c r="M1014" s="30"/>
      <c r="N1014" s="30"/>
      <c r="O1014" s="30"/>
      <c r="P1014" s="30"/>
    </row>
    <row r="1015" spans="1:16" s="4" customFormat="1" ht="18" customHeight="1" x14ac:dyDescent="0.2">
      <c r="A1015" s="241">
        <f t="shared" si="1012"/>
        <v>3</v>
      </c>
      <c r="B1015" s="241" t="str">
        <f t="shared" si="1013"/>
        <v>AUXILIAR DE ESCRITÓRIO</v>
      </c>
      <c r="C1015" s="241" t="str">
        <f t="shared" si="1014"/>
        <v>BLUMENAU</v>
      </c>
      <c r="D1015" s="52" t="str">
        <f>Raiz!$D$7</f>
        <v>D</v>
      </c>
      <c r="E1015" s="359" t="str">
        <f>Raiz!$E$7</f>
        <v>Local da prestação do serviço</v>
      </c>
      <c r="F1015" s="359"/>
      <c r="G1015" s="359"/>
      <c r="H1015" s="368" t="str">
        <f>VLOOKUP(M1010,Base!$T$86:$V$813,2,FALSE)</f>
        <v>BLUMENAU</v>
      </c>
      <c r="I1015" s="368"/>
      <c r="J1015" s="369">
        <f t="shared" ref="J1015" si="1015">K1015</f>
        <v>0</v>
      </c>
      <c r="K1015" s="127"/>
      <c r="L1015" s="127"/>
      <c r="M1015" s="30"/>
      <c r="N1015" s="30"/>
      <c r="O1015" s="30"/>
      <c r="P1015" s="30"/>
    </row>
    <row r="1016" spans="1:16" s="4" customFormat="1" ht="18" customHeight="1" x14ac:dyDescent="0.2">
      <c r="A1016" s="241">
        <f t="shared" si="1012"/>
        <v>3</v>
      </c>
      <c r="B1016" s="241" t="str">
        <f t="shared" si="1013"/>
        <v>AUXILIAR DE ESCRITÓRIO</v>
      </c>
      <c r="C1016" s="241" t="str">
        <f t="shared" si="1014"/>
        <v>BLUMENAU</v>
      </c>
      <c r="D1016" s="52" t="str">
        <f>Raiz!$D$8</f>
        <v>E</v>
      </c>
      <c r="E1016" s="359" t="str">
        <f>Raiz!$E$8</f>
        <v>Ano do Acordo, Convenção ou Dissídio Coletivo:</v>
      </c>
      <c r="F1016" s="359"/>
      <c r="G1016" s="359"/>
      <c r="H1016" s="370">
        <f>VLOOKUP(H1015,Base!$B$257:$P$308,J1020+1,FALSE)</f>
        <v>2021</v>
      </c>
      <c r="I1016" s="370"/>
      <c r="J1016" s="370"/>
      <c r="K1016" s="30"/>
      <c r="L1016" s="30"/>
      <c r="M1016" s="30"/>
      <c r="N1016" s="30"/>
      <c r="O1016" s="30"/>
      <c r="P1016" s="30"/>
    </row>
    <row r="1017" spans="1:16" s="4" customFormat="1" ht="18" customHeight="1" thickBot="1" x14ac:dyDescent="0.25">
      <c r="A1017" s="241">
        <f t="shared" si="1012"/>
        <v>3</v>
      </c>
      <c r="B1017" s="241" t="str">
        <f t="shared" si="1013"/>
        <v>AUXILIAR DE ESCRITÓRIO</v>
      </c>
      <c r="C1017" s="241" t="str">
        <f t="shared" si="1014"/>
        <v>BLUMENAU</v>
      </c>
      <c r="D1017" s="17" t="str">
        <f>Raiz!$D$9</f>
        <v>F</v>
      </c>
      <c r="E1017" s="360" t="str">
        <f>Raiz!$E$9</f>
        <v>Tempo de Execução (meses)</v>
      </c>
      <c r="F1017" s="360"/>
      <c r="G1017" s="360"/>
      <c r="H1017" s="378">
        <f>VLOOKUP(H1015,Base!$B$143:$P$194,J1020+1,FALSE)</f>
        <v>22</v>
      </c>
      <c r="I1017" s="379"/>
      <c r="J1017" s="380"/>
      <c r="K1017" s="30"/>
      <c r="L1017" s="30"/>
      <c r="M1017" s="30"/>
      <c r="N1017" s="30"/>
      <c r="O1017" s="30"/>
      <c r="P1017" s="30"/>
    </row>
    <row r="1018" spans="1:16" ht="14.1" customHeight="1" thickBot="1" x14ac:dyDescent="0.25">
      <c r="A1018" s="241">
        <f t="shared" si="1012"/>
        <v>3</v>
      </c>
      <c r="B1018" s="241" t="str">
        <f t="shared" si="1013"/>
        <v>AUXILIAR DE ESCRITÓRIO</v>
      </c>
      <c r="C1018" s="241" t="str">
        <f t="shared" si="1014"/>
        <v>BLUMENAU</v>
      </c>
      <c r="D1018" s="16"/>
    </row>
    <row r="1019" spans="1:16" s="4" customFormat="1" ht="18" customHeight="1" x14ac:dyDescent="0.2">
      <c r="A1019" s="241">
        <f t="shared" si="1012"/>
        <v>3</v>
      </c>
      <c r="B1019" s="241" t="str">
        <f t="shared" si="1013"/>
        <v>AUXILIAR DE ESCRITÓRIO</v>
      </c>
      <c r="C1019" s="241" t="str">
        <f t="shared" si="1014"/>
        <v>BLUMENAU</v>
      </c>
      <c r="D1019" s="381" t="str">
        <f>Raiz!$D$11</f>
        <v>IDENTIFICAÇÃO DO SERVIÇO</v>
      </c>
      <c r="E1019" s="381"/>
      <c r="F1019" s="381"/>
      <c r="G1019" s="381"/>
      <c r="H1019" s="381"/>
      <c r="I1019" s="381"/>
      <c r="J1019" s="381"/>
      <c r="K1019" s="30"/>
      <c r="L1019" s="30"/>
      <c r="M1019" s="30"/>
      <c r="N1019" s="30"/>
      <c r="O1019" s="30"/>
      <c r="P1019" s="30"/>
    </row>
    <row r="1020" spans="1:16" s="4" customFormat="1" ht="18" customHeight="1" x14ac:dyDescent="0.2">
      <c r="A1020" s="241">
        <f t="shared" si="1012"/>
        <v>3</v>
      </c>
      <c r="B1020" s="241" t="str">
        <f t="shared" si="1013"/>
        <v>AUXILIAR DE ESCRITÓRIO</v>
      </c>
      <c r="C1020" s="241" t="str">
        <f t="shared" si="1014"/>
        <v>BLUMENAU</v>
      </c>
      <c r="D1020" s="389" t="str">
        <f>Raiz!$D$12</f>
        <v>Tipo de Serviço</v>
      </c>
      <c r="E1020" s="389"/>
      <c r="F1020" s="389"/>
      <c r="G1020" s="387" t="str">
        <f>VLOOKUP(M1010,Base!$T$86:$V$813,3,FALSE)</f>
        <v>AUXILIAR DE ESCRITÓRIO</v>
      </c>
      <c r="H1020" s="388"/>
      <c r="I1020" s="388"/>
      <c r="J1020" s="238">
        <f>VLOOKUP(G1020,Base!$B$11:$E$24,4,FALSE)</f>
        <v>4</v>
      </c>
      <c r="M1020" s="30"/>
      <c r="N1020" s="30"/>
      <c r="O1020" s="30"/>
      <c r="P1020" s="30"/>
    </row>
    <row r="1021" spans="1:16" s="4" customFormat="1" ht="18" customHeight="1" x14ac:dyDescent="0.2">
      <c r="A1021" s="241">
        <f t="shared" si="1012"/>
        <v>3</v>
      </c>
      <c r="B1021" s="241" t="str">
        <f t="shared" si="1013"/>
        <v>AUXILIAR DE ESCRITÓRIO</v>
      </c>
      <c r="C1021" s="241" t="str">
        <f t="shared" si="1014"/>
        <v>BLUMENAU</v>
      </c>
      <c r="D1021" s="389" t="str">
        <f>Raiz!$D$13</f>
        <v>Unidade de medida</v>
      </c>
      <c r="E1021" s="389"/>
      <c r="F1021" s="389"/>
      <c r="G1021" s="390" t="str">
        <f>Base!$C$6</f>
        <v>Posto</v>
      </c>
      <c r="H1021" s="390"/>
      <c r="I1021" s="390"/>
      <c r="J1021" s="390"/>
      <c r="K1021" s="30"/>
      <c r="L1021" s="30"/>
      <c r="M1021" s="30"/>
      <c r="N1021" s="30"/>
      <c r="O1021" s="30"/>
      <c r="P1021" s="30"/>
    </row>
    <row r="1022" spans="1:16" s="4" customFormat="1" ht="18" customHeight="1" thickBot="1" x14ac:dyDescent="0.25">
      <c r="A1022" s="241">
        <f t="shared" si="1012"/>
        <v>3</v>
      </c>
      <c r="B1022" s="241" t="str">
        <f t="shared" si="1013"/>
        <v>AUXILIAR DE ESCRITÓRIO</v>
      </c>
      <c r="C1022" s="241" t="str">
        <f t="shared" si="1014"/>
        <v>BLUMENAU</v>
      </c>
      <c r="D1022" s="396" t="str">
        <f>Raiz!$D$14</f>
        <v>Quantidade a contratar (unidade de medida)</v>
      </c>
      <c r="E1022" s="396"/>
      <c r="F1022" s="396"/>
      <c r="G1022" s="378">
        <f>VLOOKUP(H1015,Base!$B$86:$P$137,1+J1020,FALSE)</f>
        <v>1</v>
      </c>
      <c r="H1022" s="379"/>
      <c r="I1022" s="379"/>
      <c r="J1022" s="380"/>
      <c r="K1022" s="30"/>
      <c r="L1022" s="30"/>
      <c r="M1022" s="30"/>
      <c r="N1022" s="30"/>
      <c r="O1022" s="30"/>
      <c r="P1022" s="30"/>
    </row>
    <row r="1023" spans="1:16" s="4" customFormat="1" ht="14.1" customHeight="1" thickBot="1" x14ac:dyDescent="0.25">
      <c r="A1023" s="241">
        <f t="shared" si="1012"/>
        <v>3</v>
      </c>
      <c r="B1023" s="241" t="str">
        <f t="shared" si="1013"/>
        <v>AUXILIAR DE ESCRITÓRIO</v>
      </c>
      <c r="C1023" s="241" t="str">
        <f t="shared" si="1014"/>
        <v>BLUMENAU</v>
      </c>
      <c r="D1023" s="5"/>
      <c r="E1023" s="5"/>
      <c r="F1023" s="5"/>
      <c r="G1023" s="5"/>
      <c r="H1023" s="5"/>
      <c r="I1023" s="5"/>
      <c r="J1023" s="5"/>
      <c r="K1023" s="29"/>
      <c r="L1023" s="29"/>
      <c r="M1023" s="30"/>
      <c r="N1023" s="30"/>
      <c r="O1023" s="30"/>
      <c r="P1023" s="30"/>
    </row>
    <row r="1024" spans="1:16" s="4" customFormat="1" ht="18" customHeight="1" x14ac:dyDescent="0.2">
      <c r="A1024" s="241">
        <f t="shared" si="1012"/>
        <v>3</v>
      </c>
      <c r="B1024" s="241" t="str">
        <f t="shared" si="1013"/>
        <v>AUXILIAR DE ESCRITÓRIO</v>
      </c>
      <c r="C1024" s="241" t="str">
        <f t="shared" si="1014"/>
        <v>BLUMENAU</v>
      </c>
      <c r="D1024" s="381" t="str">
        <f>Raiz!$D$16</f>
        <v>1. MÓDULOS: Mão de obra vinculada à execução contratual</v>
      </c>
      <c r="E1024" s="381"/>
      <c r="F1024" s="381"/>
      <c r="G1024" s="381"/>
      <c r="H1024" s="381"/>
      <c r="I1024" s="381"/>
      <c r="J1024" s="381"/>
      <c r="K1024" s="30"/>
      <c r="L1024" s="30"/>
      <c r="M1024" s="30"/>
      <c r="N1024" s="30"/>
      <c r="O1024" s="30"/>
      <c r="P1024" s="30"/>
    </row>
    <row r="1025" spans="1:16" s="4" customFormat="1" ht="18" customHeight="1" x14ac:dyDescent="0.2">
      <c r="A1025" s="241">
        <f t="shared" si="1012"/>
        <v>3</v>
      </c>
      <c r="B1025" s="241" t="str">
        <f t="shared" si="1013"/>
        <v>AUXILIAR DE ESCRITÓRIO</v>
      </c>
      <c r="C1025" s="241" t="str">
        <f t="shared" si="1014"/>
        <v>BLUMENAU</v>
      </c>
      <c r="D1025" s="382" t="str">
        <f>Raiz!$D$17</f>
        <v>Dados para composição dos custos referentes a mão de obra</v>
      </c>
      <c r="E1025" s="382"/>
      <c r="F1025" s="382"/>
      <c r="G1025" s="382"/>
      <c r="H1025" s="382"/>
      <c r="I1025" s="382"/>
      <c r="J1025" s="382"/>
      <c r="K1025" s="30"/>
      <c r="L1025" s="30"/>
      <c r="M1025" s="30"/>
      <c r="N1025" s="30"/>
      <c r="O1025" s="30"/>
      <c r="P1025" s="30"/>
    </row>
    <row r="1026" spans="1:16" s="4" customFormat="1" ht="18" customHeight="1" x14ac:dyDescent="0.2">
      <c r="A1026" s="241">
        <f t="shared" si="1012"/>
        <v>3</v>
      </c>
      <c r="B1026" s="241" t="str">
        <f t="shared" si="1013"/>
        <v>AUXILIAR DE ESCRITÓRIO</v>
      </c>
      <c r="C1026" s="241" t="str">
        <f t="shared" si="1014"/>
        <v>BLUMENAU</v>
      </c>
      <c r="D1026" s="52">
        <f>Raiz!$D$18</f>
        <v>1</v>
      </c>
      <c r="E1026" s="359" t="str">
        <f>Raiz!$E$18</f>
        <v>Tipo de Serviço</v>
      </c>
      <c r="F1026" s="359"/>
      <c r="G1026" s="383" t="str">
        <f t="shared" ref="G1026" si="1016">G1020</f>
        <v>AUXILIAR DE ESCRITÓRIO</v>
      </c>
      <c r="H1026" s="383"/>
      <c r="I1026" s="383"/>
      <c r="J1026" s="384"/>
      <c r="K1026" s="30"/>
      <c r="L1026" s="30"/>
      <c r="M1026" s="30"/>
      <c r="N1026" s="30"/>
      <c r="O1026" s="30"/>
      <c r="P1026" s="30"/>
    </row>
    <row r="1027" spans="1:16" s="4" customFormat="1" ht="18" customHeight="1" x14ac:dyDescent="0.2">
      <c r="A1027" s="241">
        <f t="shared" si="1012"/>
        <v>3</v>
      </c>
      <c r="B1027" s="241" t="str">
        <f t="shared" si="1013"/>
        <v>AUXILIAR DE ESCRITÓRIO</v>
      </c>
      <c r="C1027" s="241" t="str">
        <f t="shared" si="1014"/>
        <v>BLUMENAU</v>
      </c>
      <c r="D1027" s="52">
        <f>Raiz!$D$19</f>
        <v>2</v>
      </c>
      <c r="E1027" s="359" t="str">
        <f>Raiz!$E$19</f>
        <v>Classificação Brasileira de Ocupações (CBO)</v>
      </c>
      <c r="F1027" s="359"/>
      <c r="G1027" s="373" t="str">
        <f>VLOOKUP(G1020,Base!$B$11:$C$24,2,FALSE)</f>
        <v>4110-05</v>
      </c>
      <c r="H1027" s="373"/>
      <c r="I1027" s="373"/>
      <c r="J1027" s="374"/>
      <c r="K1027" s="127"/>
      <c r="L1027" s="127"/>
      <c r="M1027" s="30"/>
      <c r="N1027" s="30"/>
      <c r="O1027" s="30"/>
      <c r="P1027" s="30"/>
    </row>
    <row r="1028" spans="1:16" s="4" customFormat="1" ht="18" customHeight="1" x14ac:dyDescent="0.2">
      <c r="A1028" s="241">
        <f t="shared" si="1012"/>
        <v>3</v>
      </c>
      <c r="B1028" s="241" t="str">
        <f t="shared" si="1013"/>
        <v>AUXILIAR DE ESCRITÓRIO</v>
      </c>
      <c r="C1028" s="241" t="str">
        <f t="shared" si="1014"/>
        <v>BLUMENAU</v>
      </c>
      <c r="D1028" s="52">
        <f>Raiz!$D$20</f>
        <v>3</v>
      </c>
      <c r="E1028" s="399" t="str">
        <f>Raiz!$E$20</f>
        <v>Salário Normativo da Categoria</v>
      </c>
      <c r="F1028" s="399"/>
      <c r="G1028" s="364">
        <f>VLOOKUP(H1015,Base!$B$371:$P$422,J1020+1,FALSE)</f>
        <v>1333.15</v>
      </c>
      <c r="H1028" s="364"/>
      <c r="I1028" s="364"/>
      <c r="J1028" s="365"/>
      <c r="K1028" s="127"/>
      <c r="L1028" s="127"/>
      <c r="M1028" s="30"/>
      <c r="N1028" s="30"/>
      <c r="O1028" s="30"/>
      <c r="P1028" s="30"/>
    </row>
    <row r="1029" spans="1:16" s="4" customFormat="1" ht="30" customHeight="1" x14ac:dyDescent="0.2">
      <c r="A1029" s="241">
        <f t="shared" si="1012"/>
        <v>3</v>
      </c>
      <c r="B1029" s="241" t="str">
        <f t="shared" si="1013"/>
        <v>AUXILIAR DE ESCRITÓRIO</v>
      </c>
      <c r="C1029" s="241" t="str">
        <f t="shared" si="1014"/>
        <v>BLUMENAU</v>
      </c>
      <c r="D1029" s="147">
        <f>Raiz!$D$21</f>
        <v>4</v>
      </c>
      <c r="E1029" s="407" t="str">
        <f>Raiz!$E$21</f>
        <v>Categoria Profissional (vinculada à execução contratual)</v>
      </c>
      <c r="F1029" s="407"/>
      <c r="G1029" s="375" t="str">
        <f>VLOOKUP(H1015,Base!$B$200:$P$251,J1020+1,FALSE)</f>
        <v>EMPREGADOS EM EMPRESAS PREST. DE SERV. EM  ASSEIO E CONSERV.</v>
      </c>
      <c r="H1029" s="375"/>
      <c r="I1029" s="375"/>
      <c r="J1029" s="376"/>
      <c r="K1029" s="127"/>
      <c r="L1029" s="127"/>
      <c r="M1029" s="30"/>
      <c r="N1029" s="30"/>
      <c r="O1029" s="30"/>
      <c r="P1029" s="30"/>
    </row>
    <row r="1030" spans="1:16" s="4" customFormat="1" ht="18" customHeight="1" x14ac:dyDescent="0.2">
      <c r="A1030" s="241">
        <f t="shared" si="1012"/>
        <v>3</v>
      </c>
      <c r="B1030" s="241" t="str">
        <f t="shared" si="1013"/>
        <v>AUXILIAR DE ESCRITÓRIO</v>
      </c>
      <c r="C1030" s="241" t="str">
        <f t="shared" si="1014"/>
        <v>BLUMENAU</v>
      </c>
      <c r="D1030" s="52">
        <f>Raiz!$D$22</f>
        <v>5</v>
      </c>
      <c r="E1030" s="403" t="str">
        <f>Raiz!$E$22</f>
        <v>CCT - Data-Base da Categoria (dia/mês/ano)</v>
      </c>
      <c r="F1030" s="403"/>
      <c r="G1030" s="391" t="str">
        <f>VLOOKUP(H1015,Base!$B$314:$P$365,J1020+1,FALSE)</f>
        <v>SC000152/2021 - 01/01/2021</v>
      </c>
      <c r="H1030" s="391"/>
      <c r="I1030" s="391"/>
      <c r="J1030" s="392"/>
      <c r="K1030" s="127"/>
      <c r="L1030" s="127"/>
      <c r="M1030" s="30"/>
      <c r="N1030" s="30"/>
      <c r="O1030" s="30"/>
      <c r="P1030" s="30"/>
    </row>
    <row r="1031" spans="1:16" s="4" customFormat="1" ht="18" customHeight="1" x14ac:dyDescent="0.2">
      <c r="A1031" s="241">
        <f t="shared" si="1012"/>
        <v>3</v>
      </c>
      <c r="B1031" s="241" t="str">
        <f t="shared" si="1013"/>
        <v>AUXILIAR DE ESCRITÓRIO</v>
      </c>
      <c r="C1031" s="241" t="str">
        <f t="shared" si="1014"/>
        <v>BLUMENAU</v>
      </c>
      <c r="D1031" s="52">
        <f>Raiz!$D$23</f>
        <v>6</v>
      </c>
      <c r="E1031" s="359" t="str">
        <f>Raiz!$E$23</f>
        <v>Carga horária a contratar (Horas/Mês)</v>
      </c>
      <c r="F1031" s="359"/>
      <c r="G1031" s="371">
        <f>VLOOKUP(H1015,Base!$B$485:$P$536,J1020+1,FALSE)</f>
        <v>200</v>
      </c>
      <c r="H1031" s="371"/>
      <c r="I1031" s="371"/>
      <c r="J1031" s="372"/>
      <c r="K1031" s="127"/>
      <c r="L1031" s="127"/>
      <c r="M1031" s="30"/>
      <c r="N1031" s="30"/>
      <c r="O1031" s="30"/>
      <c r="P1031" s="30"/>
    </row>
    <row r="1032" spans="1:16" s="4" customFormat="1" ht="18" customHeight="1" x14ac:dyDescent="0.2">
      <c r="A1032" s="241">
        <f t="shared" si="1012"/>
        <v>3</v>
      </c>
      <c r="B1032" s="241" t="str">
        <f t="shared" si="1013"/>
        <v>AUXILIAR DE ESCRITÓRIO</v>
      </c>
      <c r="C1032" s="241" t="str">
        <f t="shared" si="1014"/>
        <v>BLUMENAU</v>
      </c>
      <c r="D1032" s="52">
        <f>Raiz!$D$24</f>
        <v>7</v>
      </c>
      <c r="E1032" s="359" t="str">
        <f>Raiz!$E$24</f>
        <v>Valor do vale transporte</v>
      </c>
      <c r="F1032" s="359"/>
      <c r="G1032" s="364">
        <f>VLOOKUP(H1015,Base!$B$29:$E$80,4,FALSE)</f>
        <v>4.5</v>
      </c>
      <c r="H1032" s="364" t="s">
        <v>35</v>
      </c>
      <c r="I1032" s="364"/>
      <c r="J1032" s="365"/>
      <c r="K1032" s="30"/>
      <c r="L1032" s="30"/>
      <c r="M1032" s="30"/>
      <c r="N1032" s="30"/>
      <c r="O1032" s="30"/>
      <c r="P1032" s="30"/>
    </row>
    <row r="1033" spans="1:16" s="4" customFormat="1" ht="18" customHeight="1" x14ac:dyDescent="0.2">
      <c r="A1033" s="241">
        <f t="shared" si="1012"/>
        <v>3</v>
      </c>
      <c r="B1033" s="241" t="str">
        <f t="shared" si="1013"/>
        <v>AUXILIAR DE ESCRITÓRIO</v>
      </c>
      <c r="C1033" s="241" t="str">
        <f t="shared" si="1014"/>
        <v>BLUMENAU</v>
      </c>
      <c r="D1033" s="52">
        <f>Raiz!$D$25</f>
        <v>8</v>
      </c>
      <c r="E1033" s="359" t="str">
        <f>Raiz!$E$25</f>
        <v>Valor do vale alimentação</v>
      </c>
      <c r="F1033" s="359"/>
      <c r="G1033" s="364">
        <f>VLOOKUP(H1015,Base!$B$656:$P$707,J1020+1,FALSE)</f>
        <v>18.23</v>
      </c>
      <c r="H1033" s="364"/>
      <c r="I1033" s="364"/>
      <c r="J1033" s="365"/>
      <c r="K1033" s="127"/>
      <c r="L1033" s="127"/>
      <c r="M1033" s="30"/>
      <c r="N1033" s="30"/>
      <c r="O1033" s="30"/>
      <c r="P1033" s="30"/>
    </row>
    <row r="1034" spans="1:16" s="4" customFormat="1" ht="18" customHeight="1" thickBot="1" x14ac:dyDescent="0.25">
      <c r="A1034" s="241">
        <f t="shared" si="1012"/>
        <v>3</v>
      </c>
      <c r="B1034" s="241" t="str">
        <f t="shared" si="1013"/>
        <v>AUXILIAR DE ESCRITÓRIO</v>
      </c>
      <c r="C1034" s="241" t="str">
        <f t="shared" si="1014"/>
        <v>BLUMENAU</v>
      </c>
      <c r="D1034" s="17">
        <f>Raiz!$D$26</f>
        <v>9</v>
      </c>
      <c r="E1034" s="360" t="str">
        <f>Raiz!$E$26</f>
        <v>Salário Mínimo Vigente</v>
      </c>
      <c r="F1034" s="360"/>
      <c r="G1034" s="361">
        <f>Base!$C$5</f>
        <v>1100</v>
      </c>
      <c r="H1034" s="361"/>
      <c r="I1034" s="361"/>
      <c r="J1034" s="362"/>
      <c r="K1034" s="30"/>
      <c r="L1034" s="30"/>
      <c r="M1034" s="30"/>
      <c r="N1034" s="30"/>
      <c r="O1034" s="30"/>
      <c r="P1034" s="30"/>
    </row>
    <row r="1035" spans="1:16" ht="14.1" customHeight="1" thickBot="1" x14ac:dyDescent="0.25">
      <c r="A1035" s="241">
        <f t="shared" si="1012"/>
        <v>3</v>
      </c>
      <c r="B1035" s="241" t="str">
        <f t="shared" si="1013"/>
        <v>AUXILIAR DE ESCRITÓRIO</v>
      </c>
      <c r="C1035" s="241" t="str">
        <f t="shared" si="1014"/>
        <v>BLUMENAU</v>
      </c>
      <c r="D1035" s="4"/>
      <c r="E1035" s="4"/>
      <c r="F1035" s="4"/>
      <c r="G1035" s="4"/>
      <c r="H1035" s="4"/>
      <c r="I1035" s="4"/>
      <c r="J1035" s="4"/>
    </row>
    <row r="1036" spans="1:16" ht="18" customHeight="1" x14ac:dyDescent="0.2">
      <c r="A1036" s="241">
        <f t="shared" si="1012"/>
        <v>3</v>
      </c>
      <c r="B1036" s="241" t="str">
        <f t="shared" si="1013"/>
        <v>AUXILIAR DE ESCRITÓRIO</v>
      </c>
      <c r="C1036" s="241" t="str">
        <f t="shared" si="1014"/>
        <v>BLUMENAU</v>
      </c>
      <c r="D1036" s="363" t="str">
        <f>Raiz!$D$28</f>
        <v>MÓDULO 1 – COMPOSIÇÃO DA REMUNERAÇÃO</v>
      </c>
      <c r="E1036" s="363"/>
      <c r="F1036" s="363"/>
      <c r="G1036" s="363"/>
      <c r="H1036" s="363"/>
      <c r="I1036" s="1" t="str">
        <f>Raiz!I$28</f>
        <v>%</v>
      </c>
      <c r="J1036" s="2" t="str">
        <f>Raiz!$J$28</f>
        <v>Valor R$</v>
      </c>
    </row>
    <row r="1037" spans="1:16" ht="18" customHeight="1" x14ac:dyDescent="0.2">
      <c r="A1037" s="241">
        <f t="shared" si="1012"/>
        <v>3</v>
      </c>
      <c r="B1037" s="241" t="str">
        <f t="shared" si="1013"/>
        <v>AUXILIAR DE ESCRITÓRIO</v>
      </c>
      <c r="C1037" s="241" t="str">
        <f t="shared" si="1014"/>
        <v>BLUMENAU</v>
      </c>
      <c r="D1037" s="52" t="str">
        <f>Raiz!$D$29</f>
        <v>A</v>
      </c>
      <c r="E1037" s="398" t="str">
        <f>Raiz!$E$29</f>
        <v>Salário-Base</v>
      </c>
      <c r="F1037" s="398"/>
      <c r="G1037" s="398"/>
      <c r="H1037" s="398"/>
      <c r="I1037" s="314"/>
      <c r="J1037" s="19">
        <f>VLOOKUP(H1015,Base!$B$599:$P$650,J1020+1,FALSE)</f>
        <v>1333.15</v>
      </c>
      <c r="K1037" s="128"/>
      <c r="L1037" s="128"/>
    </row>
    <row r="1038" spans="1:16" ht="18" customHeight="1" x14ac:dyDescent="0.2">
      <c r="A1038" s="241">
        <f t="shared" si="1012"/>
        <v>3</v>
      </c>
      <c r="B1038" s="241" t="str">
        <f t="shared" si="1013"/>
        <v>AUXILIAR DE ESCRITÓRIO</v>
      </c>
      <c r="C1038" s="241" t="str">
        <f t="shared" si="1014"/>
        <v>BLUMENAU</v>
      </c>
      <c r="D1038" s="147" t="str">
        <f>Raiz!$D$30</f>
        <v>B</v>
      </c>
      <c r="E1038" s="338" t="str">
        <f>Raiz!$E$30</f>
        <v>Adicional de Insalubridade</v>
      </c>
      <c r="F1038" s="338"/>
      <c r="G1038" s="338"/>
      <c r="H1038" s="338"/>
      <c r="I1038" s="119">
        <f>VLOOKUP(H1015,Base!$B$1055:$P$1106,J1020+1,FALSE)</f>
        <v>0</v>
      </c>
      <c r="J1038" s="19">
        <f t="shared" ref="J1038" si="1017">ROUND(I1038*J1037,2)</f>
        <v>0</v>
      </c>
      <c r="K1038" s="128"/>
      <c r="L1038" s="128"/>
    </row>
    <row r="1039" spans="1:16" ht="18" customHeight="1" x14ac:dyDescent="0.2">
      <c r="A1039" s="241">
        <f t="shared" si="1012"/>
        <v>3</v>
      </c>
      <c r="B1039" s="241" t="str">
        <f t="shared" si="1013"/>
        <v>AUXILIAR DE ESCRITÓRIO</v>
      </c>
      <c r="C1039" s="241" t="str">
        <f t="shared" si="1014"/>
        <v>BLUMENAU</v>
      </c>
      <c r="D1039" s="52" t="str">
        <f>Raiz!$D$31</f>
        <v>C</v>
      </c>
      <c r="E1039" s="397" t="str">
        <f>Raiz!$E$31</f>
        <v>Outros (especificar)</v>
      </c>
      <c r="F1039" s="397"/>
      <c r="G1039" s="397"/>
      <c r="H1039" s="397"/>
      <c r="I1039" s="20"/>
      <c r="J1039" s="19">
        <f>VLOOKUP(H1015,Base!$B$827:$P$878,J1020+1,FALSE)</f>
        <v>0</v>
      </c>
      <c r="K1039" s="128"/>
      <c r="L1039" s="128"/>
    </row>
    <row r="1040" spans="1:16" ht="18" customHeight="1" x14ac:dyDescent="0.2">
      <c r="A1040" s="241">
        <f t="shared" si="1012"/>
        <v>3</v>
      </c>
      <c r="B1040" s="241" t="str">
        <f t="shared" si="1013"/>
        <v>AUXILIAR DE ESCRITÓRIO</v>
      </c>
      <c r="C1040" s="241" t="str">
        <f t="shared" si="1014"/>
        <v>BLUMENAU</v>
      </c>
      <c r="D1040" s="52"/>
      <c r="E1040" s="323"/>
      <c r="F1040" s="323"/>
      <c r="G1040" s="323"/>
      <c r="H1040" s="323"/>
      <c r="I1040" s="20"/>
      <c r="J1040" s="19"/>
    </row>
    <row r="1041" spans="1:12" ht="18" customHeight="1" x14ac:dyDescent="0.2">
      <c r="A1041" s="241">
        <f t="shared" si="1012"/>
        <v>3</v>
      </c>
      <c r="B1041" s="241" t="str">
        <f t="shared" si="1013"/>
        <v>AUXILIAR DE ESCRITÓRIO</v>
      </c>
      <c r="C1041" s="241" t="str">
        <f t="shared" si="1014"/>
        <v>BLUMENAU</v>
      </c>
      <c r="D1041" s="52"/>
      <c r="E1041" s="323"/>
      <c r="F1041" s="323"/>
      <c r="G1041" s="323"/>
      <c r="H1041" s="323"/>
      <c r="I1041" s="20"/>
      <c r="J1041" s="36"/>
    </row>
    <row r="1042" spans="1:12" ht="18" customHeight="1" x14ac:dyDescent="0.2">
      <c r="A1042" s="241">
        <f t="shared" si="1012"/>
        <v>3</v>
      </c>
      <c r="B1042" s="241" t="str">
        <f t="shared" si="1013"/>
        <v>AUXILIAR DE ESCRITÓRIO</v>
      </c>
      <c r="C1042" s="241" t="str">
        <f t="shared" si="1014"/>
        <v>BLUMENAU</v>
      </c>
      <c r="D1042" s="52"/>
      <c r="E1042" s="323"/>
      <c r="F1042" s="323"/>
      <c r="G1042" s="323"/>
      <c r="H1042" s="323"/>
      <c r="I1042" s="20"/>
      <c r="J1042" s="36"/>
    </row>
    <row r="1043" spans="1:12" ht="18" customHeight="1" thickBot="1" x14ac:dyDescent="0.25">
      <c r="A1043" s="241">
        <f t="shared" si="1012"/>
        <v>3</v>
      </c>
      <c r="B1043" s="241" t="str">
        <f t="shared" si="1013"/>
        <v>AUXILIAR DE ESCRITÓRIO</v>
      </c>
      <c r="C1043" s="241" t="str">
        <f t="shared" si="1014"/>
        <v>BLUMENAU</v>
      </c>
      <c r="D1043" s="317" t="str">
        <f>Raiz!$D$35</f>
        <v>Total do Módulo 1 - Composição da Remuneração</v>
      </c>
      <c r="E1043" s="317"/>
      <c r="F1043" s="317"/>
      <c r="G1043" s="317"/>
      <c r="H1043" s="317"/>
      <c r="I1043" s="317"/>
      <c r="J1043" s="21">
        <f t="shared" ref="J1043" si="1018">SUM(J1037:J1040)</f>
        <v>1333.15</v>
      </c>
    </row>
    <row r="1044" spans="1:12" ht="14.1" customHeight="1" thickBot="1" x14ac:dyDescent="0.25">
      <c r="A1044" s="241">
        <f t="shared" si="1012"/>
        <v>3</v>
      </c>
      <c r="B1044" s="241" t="str">
        <f t="shared" si="1013"/>
        <v>AUXILIAR DE ESCRITÓRIO</v>
      </c>
      <c r="C1044" s="241" t="str">
        <f t="shared" si="1014"/>
        <v>BLUMENAU</v>
      </c>
      <c r="D1044" s="4"/>
      <c r="E1044" s="4"/>
      <c r="F1044" s="4"/>
      <c r="G1044" s="4"/>
      <c r="H1044" s="4"/>
      <c r="I1044" s="4"/>
      <c r="J1044" s="4"/>
    </row>
    <row r="1045" spans="1:12" ht="18" customHeight="1" x14ac:dyDescent="0.2">
      <c r="A1045" s="241">
        <f t="shared" si="1012"/>
        <v>3</v>
      </c>
      <c r="B1045" s="241" t="str">
        <f t="shared" si="1013"/>
        <v>AUXILIAR DE ESCRITÓRIO</v>
      </c>
      <c r="C1045" s="241" t="str">
        <f t="shared" si="1014"/>
        <v>BLUMENAU</v>
      </c>
      <c r="D1045" s="339" t="str">
        <f>Raiz!$D$37</f>
        <v>MÓDULO 2 – ENCARGOS E BENEFÍCIOS ANUAIS, MENSAIS E DIÁRIOS</v>
      </c>
      <c r="E1045" s="340"/>
      <c r="F1045" s="340"/>
      <c r="G1045" s="340"/>
      <c r="H1045" s="357"/>
      <c r="I1045" s="1" t="str">
        <f>Raiz!$I$37</f>
        <v>%</v>
      </c>
      <c r="J1045" s="2" t="str">
        <f>Raiz!$J$37</f>
        <v>Valor R$</v>
      </c>
    </row>
    <row r="1046" spans="1:12" ht="18" customHeight="1" x14ac:dyDescent="0.2">
      <c r="A1046" s="241">
        <f t="shared" si="1012"/>
        <v>3</v>
      </c>
      <c r="B1046" s="241" t="str">
        <f t="shared" si="1013"/>
        <v>AUXILIAR DE ESCRITÓRIO</v>
      </c>
      <c r="C1046" s="241" t="str">
        <f t="shared" si="1014"/>
        <v>BLUMENAU</v>
      </c>
      <c r="D1046" s="343" t="str">
        <f>Raiz!$D$38</f>
        <v xml:space="preserve"> Submódulo 2.1 - 13º (décimo terceiro) Salário, Férias e Adicional de Férias</v>
      </c>
      <c r="E1046" s="343"/>
      <c r="F1046" s="343"/>
      <c r="G1046" s="343"/>
      <c r="H1046" s="343"/>
      <c r="I1046" s="343"/>
      <c r="J1046" s="345"/>
    </row>
    <row r="1047" spans="1:12" ht="18" customHeight="1" x14ac:dyDescent="0.2">
      <c r="A1047" s="241">
        <f t="shared" si="1012"/>
        <v>3</v>
      </c>
      <c r="B1047" s="241" t="str">
        <f t="shared" si="1013"/>
        <v>AUXILIAR DE ESCRITÓRIO</v>
      </c>
      <c r="C1047" s="241" t="str">
        <f t="shared" si="1014"/>
        <v>BLUMENAU</v>
      </c>
      <c r="D1047" s="52" t="str">
        <f>Raiz!$D$39</f>
        <v>A</v>
      </c>
      <c r="E1047" s="323" t="str">
        <f>Raiz!$E$39</f>
        <v>13º Salário</v>
      </c>
      <c r="F1047" s="323"/>
      <c r="G1047" s="323"/>
      <c r="H1047" s="323"/>
      <c r="I1047" s="20">
        <f>Raiz!$I$39</f>
        <v>8.3333333333333329E-2</v>
      </c>
      <c r="J1047" s="22">
        <f t="shared" ref="J1047" si="1019">ROUND(I1047*J1043,2)</f>
        <v>111.1</v>
      </c>
    </row>
    <row r="1048" spans="1:12" ht="18" customHeight="1" x14ac:dyDescent="0.2">
      <c r="A1048" s="241">
        <f t="shared" si="1012"/>
        <v>3</v>
      </c>
      <c r="B1048" s="241" t="str">
        <f t="shared" si="1013"/>
        <v>AUXILIAR DE ESCRITÓRIO</v>
      </c>
      <c r="C1048" s="241" t="str">
        <f t="shared" si="1014"/>
        <v>BLUMENAU</v>
      </c>
      <c r="D1048" s="52" t="str">
        <f>Raiz!$D$40</f>
        <v>B</v>
      </c>
      <c r="E1048" s="320" t="str">
        <f>Raiz!$E$40</f>
        <v xml:space="preserve">Adicional de Férias </v>
      </c>
      <c r="F1048" s="322"/>
      <c r="G1048" s="322"/>
      <c r="H1048" s="321"/>
      <c r="I1048" s="20">
        <f>Raiz!$I$40</f>
        <v>2.7777777777777776E-2</v>
      </c>
      <c r="J1048" s="22">
        <f t="shared" ref="J1048" si="1020">ROUND(I1048*J1043,2)</f>
        <v>37.03</v>
      </c>
      <c r="K1048" s="30"/>
      <c r="L1048" s="30"/>
    </row>
    <row r="1049" spans="1:12" ht="18" customHeight="1" thickBot="1" x14ac:dyDescent="0.25">
      <c r="A1049" s="241">
        <f t="shared" si="1012"/>
        <v>3</v>
      </c>
      <c r="B1049" s="241" t="str">
        <f t="shared" si="1013"/>
        <v>AUXILIAR DE ESCRITÓRIO</v>
      </c>
      <c r="C1049" s="241" t="str">
        <f t="shared" si="1014"/>
        <v>BLUMENAU</v>
      </c>
      <c r="D1049" s="317" t="str">
        <f>Raiz!$D$41</f>
        <v>Total do Submódulo 2.1</v>
      </c>
      <c r="E1049" s="317"/>
      <c r="F1049" s="317"/>
      <c r="G1049" s="317"/>
      <c r="H1049" s="317"/>
      <c r="I1049" s="317"/>
      <c r="J1049" s="248">
        <f t="shared" ref="J1049" si="1021">SUM(J1047:J1048)</f>
        <v>148.13</v>
      </c>
      <c r="K1049" s="30"/>
      <c r="L1049" s="30"/>
    </row>
    <row r="1050" spans="1:12" ht="14.1" customHeight="1" thickBot="1" x14ac:dyDescent="0.25">
      <c r="A1050" s="241">
        <f t="shared" si="1012"/>
        <v>3</v>
      </c>
      <c r="B1050" s="241" t="str">
        <f t="shared" si="1013"/>
        <v>AUXILIAR DE ESCRITÓRIO</v>
      </c>
      <c r="C1050" s="241" t="str">
        <f t="shared" si="1014"/>
        <v>BLUMENAU</v>
      </c>
      <c r="D1050" s="4"/>
      <c r="E1050" s="4"/>
      <c r="F1050" s="4"/>
      <c r="G1050" s="4"/>
      <c r="H1050" s="4"/>
      <c r="I1050" s="4"/>
      <c r="J1050" s="4"/>
      <c r="K1050" s="30"/>
      <c r="L1050" s="30"/>
    </row>
    <row r="1051" spans="1:12" ht="18" customHeight="1" x14ac:dyDescent="0.2">
      <c r="A1051" s="241">
        <f t="shared" si="1012"/>
        <v>3</v>
      </c>
      <c r="B1051" s="241" t="str">
        <f t="shared" si="1013"/>
        <v>AUXILIAR DE ESCRITÓRIO</v>
      </c>
      <c r="C1051" s="241" t="str">
        <f t="shared" si="1014"/>
        <v>BLUMENAU</v>
      </c>
      <c r="D1051" s="355" t="str">
        <f>Raiz!$D$43</f>
        <v xml:space="preserve"> Submódulo 2.2 - Encargos Previdenciários (GPS), FGTS e outras contribuições (Base de cálculo: Módulo 1 + Submódulo 2.1)</v>
      </c>
      <c r="E1051" s="355"/>
      <c r="F1051" s="355"/>
      <c r="G1051" s="355"/>
      <c r="H1051" s="355"/>
      <c r="I1051" s="355"/>
      <c r="J1051" s="356"/>
      <c r="K1051" s="30"/>
      <c r="L1051" s="30"/>
    </row>
    <row r="1052" spans="1:12" ht="18" customHeight="1" x14ac:dyDescent="0.2">
      <c r="A1052" s="241">
        <f t="shared" si="1012"/>
        <v>3</v>
      </c>
      <c r="B1052" s="241" t="str">
        <f t="shared" si="1013"/>
        <v>AUXILIAR DE ESCRITÓRIO</v>
      </c>
      <c r="C1052" s="241" t="str">
        <f t="shared" si="1014"/>
        <v>BLUMENAU</v>
      </c>
      <c r="D1052" s="52" t="str">
        <f>Raiz!$D$44</f>
        <v>A</v>
      </c>
      <c r="E1052" s="354" t="str">
        <f>Raiz!$E$44</f>
        <v>INSS</v>
      </c>
      <c r="F1052" s="354"/>
      <c r="G1052" s="354"/>
      <c r="H1052" s="354"/>
      <c r="I1052" s="23">
        <f>Raiz!$I$44</f>
        <v>0.2</v>
      </c>
      <c r="J1052" s="22">
        <f t="shared" ref="J1052" si="1022">ROUND((J1043+J1049)*$I1052,2)</f>
        <v>296.26</v>
      </c>
      <c r="K1052" s="30"/>
      <c r="L1052" s="30"/>
    </row>
    <row r="1053" spans="1:12" ht="18" customHeight="1" x14ac:dyDescent="0.2">
      <c r="A1053" s="241">
        <f t="shared" si="1012"/>
        <v>3</v>
      </c>
      <c r="B1053" s="241" t="str">
        <f t="shared" si="1013"/>
        <v>AUXILIAR DE ESCRITÓRIO</v>
      </c>
      <c r="C1053" s="241" t="str">
        <f t="shared" si="1014"/>
        <v>BLUMENAU</v>
      </c>
      <c r="D1053" s="52" t="str">
        <f>Raiz!$D$45</f>
        <v>B</v>
      </c>
      <c r="E1053" s="354" t="str">
        <f>Raiz!$E$45</f>
        <v>Salário Educação</v>
      </c>
      <c r="F1053" s="354"/>
      <c r="G1053" s="354"/>
      <c r="H1053" s="354"/>
      <c r="I1053" s="23">
        <f>Raiz!$I$45</f>
        <v>2.5000000000000001E-2</v>
      </c>
      <c r="J1053" s="22">
        <f t="shared" ref="J1053" si="1023">ROUND((J1043+J1049)*$I1053,2)</f>
        <v>37.03</v>
      </c>
      <c r="K1053" s="30"/>
      <c r="L1053" s="30"/>
    </row>
    <row r="1054" spans="1:12" ht="18" customHeight="1" x14ac:dyDescent="0.2">
      <c r="A1054" s="241">
        <f t="shared" si="1012"/>
        <v>3</v>
      </c>
      <c r="B1054" s="241" t="str">
        <f t="shared" si="1013"/>
        <v>AUXILIAR DE ESCRITÓRIO</v>
      </c>
      <c r="C1054" s="241" t="str">
        <f t="shared" si="1014"/>
        <v>BLUMENAU</v>
      </c>
      <c r="D1054" s="52" t="str">
        <f>Raiz!$D$46</f>
        <v>C</v>
      </c>
      <c r="E1054" s="254" t="str">
        <f>Raiz!$E$46</f>
        <v>RAT X FAP       RAT=</v>
      </c>
      <c r="F1054" s="255">
        <f>Raiz!$F$46</f>
        <v>0.03</v>
      </c>
      <c r="G1054" s="256" t="str">
        <f>Raiz!$G$46</f>
        <v>FAP=</v>
      </c>
      <c r="H1054" s="257">
        <f>Raiz!$H$46</f>
        <v>1</v>
      </c>
      <c r="I1054" s="23">
        <f t="shared" ref="I1054" si="1024">ROUND(F1054*H1054,2)</f>
        <v>0.03</v>
      </c>
      <c r="J1054" s="22">
        <f t="shared" ref="J1054" si="1025">ROUND((J1043+J1049)*$I1054,2)</f>
        <v>44.44</v>
      </c>
      <c r="K1054" s="30"/>
      <c r="L1054" s="30"/>
    </row>
    <row r="1055" spans="1:12" ht="18" customHeight="1" x14ac:dyDescent="0.2">
      <c r="A1055" s="241">
        <f t="shared" si="1012"/>
        <v>3</v>
      </c>
      <c r="B1055" s="241" t="str">
        <f t="shared" si="1013"/>
        <v>AUXILIAR DE ESCRITÓRIO</v>
      </c>
      <c r="C1055" s="241" t="str">
        <f t="shared" si="1014"/>
        <v>BLUMENAU</v>
      </c>
      <c r="D1055" s="52" t="str">
        <f>Raiz!$D$47</f>
        <v>D</v>
      </c>
      <c r="E1055" s="354" t="str">
        <f>Raiz!$E$47</f>
        <v>SESI ou SESC</v>
      </c>
      <c r="F1055" s="354"/>
      <c r="G1055" s="354"/>
      <c r="H1055" s="354"/>
      <c r="I1055" s="23">
        <f>Raiz!$I$47</f>
        <v>1.4999999999999999E-2</v>
      </c>
      <c r="J1055" s="22">
        <f t="shared" ref="J1055" si="1026">ROUND((J1043+J1049)*$I1055,2)</f>
        <v>22.22</v>
      </c>
      <c r="K1055" s="30"/>
      <c r="L1055" s="30"/>
    </row>
    <row r="1056" spans="1:12" ht="18" customHeight="1" x14ac:dyDescent="0.2">
      <c r="A1056" s="241">
        <f t="shared" si="1012"/>
        <v>3</v>
      </c>
      <c r="B1056" s="241" t="str">
        <f t="shared" si="1013"/>
        <v>AUXILIAR DE ESCRITÓRIO</v>
      </c>
      <c r="C1056" s="241" t="str">
        <f t="shared" si="1014"/>
        <v>BLUMENAU</v>
      </c>
      <c r="D1056" s="52" t="str">
        <f>Raiz!$D$48</f>
        <v>E</v>
      </c>
      <c r="E1056" s="354" t="str">
        <f>Raiz!$E$48</f>
        <v>SENAI ou SENAC</v>
      </c>
      <c r="F1056" s="354"/>
      <c r="G1056" s="354"/>
      <c r="H1056" s="354"/>
      <c r="I1056" s="23">
        <f>Raiz!$I$48</f>
        <v>0.01</v>
      </c>
      <c r="J1056" s="22">
        <f t="shared" ref="J1056" si="1027">ROUND((J1043+J1049)*$I1056,2)</f>
        <v>14.81</v>
      </c>
      <c r="K1056" s="30"/>
      <c r="L1056" s="30"/>
    </row>
    <row r="1057" spans="1:12" ht="18" customHeight="1" x14ac:dyDescent="0.2">
      <c r="A1057" s="241">
        <f t="shared" si="1012"/>
        <v>3</v>
      </c>
      <c r="B1057" s="241" t="str">
        <f t="shared" si="1013"/>
        <v>AUXILIAR DE ESCRITÓRIO</v>
      </c>
      <c r="C1057" s="241" t="str">
        <f t="shared" si="1014"/>
        <v>BLUMENAU</v>
      </c>
      <c r="D1057" s="52" t="str">
        <f>Raiz!$D$49</f>
        <v>F</v>
      </c>
      <c r="E1057" s="354" t="str">
        <f>Raiz!$E$49</f>
        <v>SEBRAE</v>
      </c>
      <c r="F1057" s="354"/>
      <c r="G1057" s="354"/>
      <c r="H1057" s="354"/>
      <c r="I1057" s="23">
        <f>Raiz!$I$49</f>
        <v>6.0000000000000001E-3</v>
      </c>
      <c r="J1057" s="22">
        <f t="shared" ref="J1057" si="1028">ROUND((J1043+J1049)*$I1057,2)</f>
        <v>8.89</v>
      </c>
      <c r="K1057" s="30"/>
      <c r="L1057" s="30"/>
    </row>
    <row r="1058" spans="1:12" ht="18" customHeight="1" x14ac:dyDescent="0.2">
      <c r="A1058" s="241">
        <f t="shared" si="1012"/>
        <v>3</v>
      </c>
      <c r="B1058" s="241" t="str">
        <f t="shared" si="1013"/>
        <v>AUXILIAR DE ESCRITÓRIO</v>
      </c>
      <c r="C1058" s="241" t="str">
        <f t="shared" si="1014"/>
        <v>BLUMENAU</v>
      </c>
      <c r="D1058" s="52" t="str">
        <f>Raiz!$D$50</f>
        <v>G</v>
      </c>
      <c r="E1058" s="354" t="str">
        <f>Raiz!$E$50</f>
        <v>INCRA</v>
      </c>
      <c r="F1058" s="354"/>
      <c r="G1058" s="354"/>
      <c r="H1058" s="354"/>
      <c r="I1058" s="23">
        <f>Raiz!$I$50</f>
        <v>2E-3</v>
      </c>
      <c r="J1058" s="22">
        <f t="shared" ref="J1058" si="1029">ROUND((J1043+J1049)*$I1058,2)</f>
        <v>2.96</v>
      </c>
      <c r="K1058" s="30"/>
      <c r="L1058" s="30"/>
    </row>
    <row r="1059" spans="1:12" ht="18" customHeight="1" x14ac:dyDescent="0.2">
      <c r="A1059" s="241">
        <f t="shared" si="1012"/>
        <v>3</v>
      </c>
      <c r="B1059" s="241" t="str">
        <f t="shared" si="1013"/>
        <v>AUXILIAR DE ESCRITÓRIO</v>
      </c>
      <c r="C1059" s="241" t="str">
        <f t="shared" si="1014"/>
        <v>BLUMENAU</v>
      </c>
      <c r="D1059" s="52" t="str">
        <f>Raiz!$D$51</f>
        <v>H</v>
      </c>
      <c r="E1059" s="354" t="str">
        <f>Raiz!$E$51</f>
        <v>FGTS</v>
      </c>
      <c r="F1059" s="354"/>
      <c r="G1059" s="354"/>
      <c r="H1059" s="354"/>
      <c r="I1059" s="23">
        <f>Raiz!$I$51</f>
        <v>0.08</v>
      </c>
      <c r="J1059" s="22">
        <f t="shared" ref="J1059" si="1030">ROUND((J1043+J1049)*$I1059,2)</f>
        <v>118.5</v>
      </c>
      <c r="K1059" s="30"/>
      <c r="L1059" s="30"/>
    </row>
    <row r="1060" spans="1:12" ht="18" customHeight="1" thickBot="1" x14ac:dyDescent="0.25">
      <c r="A1060" s="241">
        <f t="shared" si="1012"/>
        <v>3</v>
      </c>
      <c r="B1060" s="241" t="str">
        <f t="shared" si="1013"/>
        <v>AUXILIAR DE ESCRITÓRIO</v>
      </c>
      <c r="C1060" s="241" t="str">
        <f t="shared" si="1014"/>
        <v>BLUMENAU</v>
      </c>
      <c r="D1060" s="319" t="str">
        <f>Raiz!$D$52</f>
        <v>Total do Submódulo 2.2</v>
      </c>
      <c r="E1060" s="319"/>
      <c r="F1060" s="319"/>
      <c r="G1060" s="319"/>
      <c r="H1060" s="319"/>
      <c r="I1060" s="24">
        <f t="shared" ref="I1060:J1060" si="1031">SUM(I1052:I1059)</f>
        <v>0.36800000000000005</v>
      </c>
      <c r="J1060" s="21">
        <f t="shared" si="1031"/>
        <v>545.1099999999999</v>
      </c>
      <c r="K1060" s="30"/>
      <c r="L1060" s="30"/>
    </row>
    <row r="1061" spans="1:12" ht="14.1" customHeight="1" thickBot="1" x14ac:dyDescent="0.25">
      <c r="A1061" s="241">
        <f t="shared" si="1012"/>
        <v>3</v>
      </c>
      <c r="B1061" s="241" t="str">
        <f t="shared" si="1013"/>
        <v>AUXILIAR DE ESCRITÓRIO</v>
      </c>
      <c r="C1061" s="241" t="str">
        <f t="shared" si="1014"/>
        <v>BLUMENAU</v>
      </c>
      <c r="D1061" s="4"/>
      <c r="E1061" s="4"/>
      <c r="F1061" s="4"/>
      <c r="G1061" s="4"/>
      <c r="H1061" s="4"/>
      <c r="I1061" s="4"/>
      <c r="J1061" s="4"/>
      <c r="K1061" s="30"/>
      <c r="L1061" s="30"/>
    </row>
    <row r="1062" spans="1:12" ht="18" customHeight="1" x14ac:dyDescent="0.2">
      <c r="A1062" s="241">
        <f t="shared" si="1012"/>
        <v>3</v>
      </c>
      <c r="B1062" s="241" t="str">
        <f t="shared" si="1013"/>
        <v>AUXILIAR DE ESCRITÓRIO</v>
      </c>
      <c r="C1062" s="241" t="str">
        <f t="shared" si="1014"/>
        <v>BLUMENAU</v>
      </c>
      <c r="D1062" s="355" t="str">
        <f>Raiz!$D$54</f>
        <v xml:space="preserve"> Submódulo 2.3 - Benefícios Mensais e Diários</v>
      </c>
      <c r="E1062" s="355"/>
      <c r="F1062" s="355"/>
      <c r="G1062" s="355"/>
      <c r="H1062" s="355"/>
      <c r="I1062" s="355"/>
      <c r="J1062" s="356"/>
      <c r="K1062" s="30"/>
      <c r="L1062" s="30"/>
    </row>
    <row r="1063" spans="1:12" ht="18" customHeight="1" x14ac:dyDescent="0.2">
      <c r="A1063" s="241">
        <f t="shared" si="1012"/>
        <v>3</v>
      </c>
      <c r="B1063" s="241" t="str">
        <f t="shared" si="1013"/>
        <v>AUXILIAR DE ESCRITÓRIO</v>
      </c>
      <c r="C1063" s="241" t="str">
        <f t="shared" si="1014"/>
        <v>BLUMENAU</v>
      </c>
      <c r="D1063" s="52" t="str">
        <f>Raiz!$D$55</f>
        <v>A</v>
      </c>
      <c r="E1063" s="264" t="str">
        <f>Raiz!$E$55</f>
        <v>Transporte</v>
      </c>
      <c r="F1063" s="320" t="str">
        <f>Raiz!$F$55</f>
        <v>Cálculo do Valor: [(2xVTx21)-(6%xSB)]</v>
      </c>
      <c r="G1063" s="322"/>
      <c r="H1063" s="322"/>
      <c r="I1063" s="327"/>
      <c r="J1063" s="19">
        <f t="shared" ref="J1063" si="1032">IF(ROUND((21*G1032*2)-(J1037*0.06),2)&lt;0,0,ROUND((21*G1032*2)-(J1037*0.06),2))</f>
        <v>109.01</v>
      </c>
      <c r="K1063" s="30"/>
      <c r="L1063" s="30"/>
    </row>
    <row r="1064" spans="1:12" ht="18" customHeight="1" x14ac:dyDescent="0.2">
      <c r="A1064" s="241">
        <f t="shared" si="1012"/>
        <v>3</v>
      </c>
      <c r="B1064" s="241" t="str">
        <f t="shared" si="1013"/>
        <v>AUXILIAR DE ESCRITÓRIO</v>
      </c>
      <c r="C1064" s="241" t="str">
        <f t="shared" si="1014"/>
        <v>BLUMENAU</v>
      </c>
      <c r="D1064" s="52" t="str">
        <f>Raiz!$D$56</f>
        <v>B</v>
      </c>
      <c r="E1064" s="264" t="str">
        <f>Raiz!$E$56</f>
        <v>Auxílio Alimentação</v>
      </c>
      <c r="F1064" s="320" t="str">
        <f>Raiz!$F$56</f>
        <v>Cálculo do Valor = [(VAx21dias)-Desconto no Salário]</v>
      </c>
      <c r="G1064" s="322"/>
      <c r="H1064" s="112" t="str">
        <f>Raiz!$H$56</f>
        <v xml:space="preserve">Desconto no Salário = </v>
      </c>
      <c r="I1064" s="26">
        <f>VLOOKUP(H1015,Base!$B$941:$P$992,J1020+1,FALSE)</f>
        <v>0.01</v>
      </c>
      <c r="J1064" s="19">
        <f t="shared" ref="J1064" si="1033">ROUND(G1033*21*(1-I1064),2)</f>
        <v>379</v>
      </c>
      <c r="K1064" s="127"/>
      <c r="L1064" s="127"/>
    </row>
    <row r="1065" spans="1:12" ht="18" customHeight="1" x14ac:dyDescent="0.2">
      <c r="A1065" s="241">
        <f t="shared" si="1012"/>
        <v>3</v>
      </c>
      <c r="B1065" s="241" t="str">
        <f t="shared" si="1013"/>
        <v>AUXILIAR DE ESCRITÓRIO</v>
      </c>
      <c r="C1065" s="241" t="str">
        <f t="shared" si="1014"/>
        <v>BLUMENAU</v>
      </c>
      <c r="D1065" s="52" t="str">
        <f>Raiz!$D$57</f>
        <v>C</v>
      </c>
      <c r="E1065" s="314" t="str">
        <f>Raiz!$E$57</f>
        <v>Benefício de Assistência ao Trabalhador / Médica / Social Odontológico</v>
      </c>
      <c r="F1065" s="314"/>
      <c r="G1065" s="314"/>
      <c r="H1065" s="314"/>
      <c r="I1065" s="314"/>
      <c r="J1065" s="19">
        <f>VLOOKUP(H1015,Base!$B$713:$P$764,J1020+1,FALSE)</f>
        <v>11</v>
      </c>
      <c r="K1065" s="127"/>
      <c r="L1065" s="127"/>
    </row>
    <row r="1066" spans="1:12" ht="18" customHeight="1" x14ac:dyDescent="0.2">
      <c r="A1066" s="241">
        <f t="shared" si="1012"/>
        <v>3</v>
      </c>
      <c r="B1066" s="241" t="str">
        <f t="shared" si="1013"/>
        <v>AUXILIAR DE ESCRITÓRIO</v>
      </c>
      <c r="C1066" s="241" t="str">
        <f t="shared" si="1014"/>
        <v>BLUMENAU</v>
      </c>
      <c r="D1066" s="52" t="str">
        <f>Raiz!$D$58</f>
        <v>D</v>
      </c>
      <c r="E1066" s="314" t="str">
        <f>Raiz!$E$58</f>
        <v>Benefício Social Familiar</v>
      </c>
      <c r="F1066" s="314"/>
      <c r="G1066" s="314"/>
      <c r="H1066" s="314"/>
      <c r="I1066" s="314"/>
      <c r="J1066" s="19">
        <f>VLOOKUP(H1015,Base!$B$770:$P$821,J1020+1,FALSE)</f>
        <v>0</v>
      </c>
      <c r="K1066" s="127"/>
      <c r="L1066" s="127"/>
    </row>
    <row r="1067" spans="1:12" ht="18" customHeight="1" x14ac:dyDescent="0.2">
      <c r="A1067" s="241">
        <f t="shared" si="1012"/>
        <v>3</v>
      </c>
      <c r="B1067" s="241" t="str">
        <f t="shared" si="1013"/>
        <v>AUXILIAR DE ESCRITÓRIO</v>
      </c>
      <c r="C1067" s="241" t="str">
        <f t="shared" si="1014"/>
        <v>BLUMENAU</v>
      </c>
      <c r="D1067" s="52" t="str">
        <f>Raiz!$D$59</f>
        <v>E</v>
      </c>
      <c r="E1067" s="323" t="str">
        <f>Raiz!$E$59</f>
        <v>Adicional de Assiduidade</v>
      </c>
      <c r="F1067" s="323"/>
      <c r="G1067" s="323"/>
      <c r="H1067" s="323"/>
      <c r="I1067" s="26">
        <f>VLOOKUP(H1015,Base!$B$1112:$P$1163,J1020+1,FALSE)</f>
        <v>0.05</v>
      </c>
      <c r="J1067" s="19">
        <f t="shared" ref="J1067" si="1034">ROUND(I1067*J1037,2)</f>
        <v>66.66</v>
      </c>
      <c r="K1067" s="127"/>
      <c r="L1067" s="127"/>
    </row>
    <row r="1068" spans="1:12" ht="18" customHeight="1" x14ac:dyDescent="0.2">
      <c r="A1068" s="241">
        <f t="shared" si="1012"/>
        <v>3</v>
      </c>
      <c r="B1068" s="241" t="str">
        <f t="shared" si="1013"/>
        <v>AUXILIAR DE ESCRITÓRIO</v>
      </c>
      <c r="C1068" s="241" t="str">
        <f t="shared" si="1014"/>
        <v>BLUMENAU</v>
      </c>
      <c r="D1068" s="52" t="str">
        <f>Raiz!$D$60</f>
        <v>F</v>
      </c>
      <c r="E1068" s="314" t="str">
        <f>Raiz!$E$60</f>
        <v>Seguro de Vida</v>
      </c>
      <c r="F1068" s="314"/>
      <c r="G1068" s="314"/>
      <c r="H1068" s="314"/>
      <c r="I1068" s="314"/>
      <c r="J1068" s="19">
        <f>VLOOKUP(H1015,Base!$B$1169:$P$1220,J1020+1,FALSE)</f>
        <v>0</v>
      </c>
      <c r="K1068" s="127"/>
      <c r="L1068" s="127"/>
    </row>
    <row r="1069" spans="1:12" ht="18" customHeight="1" x14ac:dyDescent="0.2">
      <c r="A1069" s="241">
        <f t="shared" si="1012"/>
        <v>3</v>
      </c>
      <c r="B1069" s="241" t="str">
        <f t="shared" si="1013"/>
        <v>AUXILIAR DE ESCRITÓRIO</v>
      </c>
      <c r="C1069" s="241" t="str">
        <f t="shared" si="1014"/>
        <v>BLUMENAU</v>
      </c>
      <c r="D1069" s="52" t="str">
        <f>Raiz!$D$61</f>
        <v>G</v>
      </c>
      <c r="E1069" s="314" t="str">
        <f>Raiz!$E$61</f>
        <v>Outros (especificar)</v>
      </c>
      <c r="F1069" s="314"/>
      <c r="G1069" s="314"/>
      <c r="H1069" s="314"/>
      <c r="I1069" s="314"/>
      <c r="J1069" s="19">
        <f>VLOOKUP(H1015,Base!$B$884:$P$935,J1020+1,FALSE)</f>
        <v>0</v>
      </c>
      <c r="K1069" s="127"/>
      <c r="L1069" s="127"/>
    </row>
    <row r="1070" spans="1:12" ht="18" customHeight="1" thickBot="1" x14ac:dyDescent="0.25">
      <c r="A1070" s="241">
        <f t="shared" si="1012"/>
        <v>3</v>
      </c>
      <c r="B1070" s="241" t="str">
        <f t="shared" si="1013"/>
        <v>AUXILIAR DE ESCRITÓRIO</v>
      </c>
      <c r="C1070" s="241" t="str">
        <f t="shared" si="1014"/>
        <v>BLUMENAU</v>
      </c>
      <c r="D1070" s="317" t="str">
        <f>Raiz!$D$62</f>
        <v> Total do Submódulo 2.3</v>
      </c>
      <c r="E1070" s="317"/>
      <c r="F1070" s="317"/>
      <c r="G1070" s="317"/>
      <c r="H1070" s="317"/>
      <c r="I1070" s="317"/>
      <c r="J1070" s="27">
        <f t="shared" ref="J1070" si="1035">SUM(J1063:J1069)</f>
        <v>565.66999999999996</v>
      </c>
      <c r="K1070" s="30"/>
      <c r="L1070" s="30"/>
    </row>
    <row r="1071" spans="1:12" ht="14.1" customHeight="1" thickBot="1" x14ac:dyDescent="0.25">
      <c r="A1071" s="241">
        <f t="shared" si="1012"/>
        <v>3</v>
      </c>
      <c r="B1071" s="241" t="str">
        <f t="shared" si="1013"/>
        <v>AUXILIAR DE ESCRITÓRIO</v>
      </c>
      <c r="C1071" s="241" t="str">
        <f t="shared" si="1014"/>
        <v>BLUMENAU</v>
      </c>
      <c r="D1071" s="4"/>
      <c r="E1071" s="4"/>
      <c r="F1071" s="4"/>
      <c r="G1071" s="4"/>
      <c r="H1071" s="4"/>
      <c r="I1071" s="4"/>
      <c r="J1071" s="4"/>
      <c r="K1071" s="30"/>
      <c r="L1071" s="30"/>
    </row>
    <row r="1072" spans="1:12" ht="18" customHeight="1" x14ac:dyDescent="0.2">
      <c r="A1072" s="241">
        <f t="shared" si="1012"/>
        <v>3</v>
      </c>
      <c r="B1072" s="241" t="str">
        <f t="shared" si="1013"/>
        <v>AUXILIAR DE ESCRITÓRIO</v>
      </c>
      <c r="C1072" s="241" t="str">
        <f t="shared" si="1014"/>
        <v>BLUMENAU</v>
      </c>
      <c r="D1072" s="353" t="str">
        <f>Raiz!$D$64</f>
        <v>Quadro-Resumo do Módulo 2 - Encargos e Benefícios Anuais, Mensais e Diários</v>
      </c>
      <c r="E1072" s="353"/>
      <c r="F1072" s="353"/>
      <c r="G1072" s="353"/>
      <c r="H1072" s="353"/>
      <c r="I1072" s="353"/>
      <c r="J1072" s="28" t="str">
        <f>Raiz!$J$64</f>
        <v>Valor R$</v>
      </c>
      <c r="K1072" s="30"/>
      <c r="L1072" s="30"/>
    </row>
    <row r="1073" spans="1:12" ht="18" customHeight="1" x14ac:dyDescent="0.2">
      <c r="A1073" s="241">
        <f t="shared" si="1012"/>
        <v>3</v>
      </c>
      <c r="B1073" s="241" t="str">
        <f t="shared" si="1013"/>
        <v>AUXILIAR DE ESCRITÓRIO</v>
      </c>
      <c r="C1073" s="241" t="str">
        <f t="shared" si="1014"/>
        <v>BLUMENAU</v>
      </c>
      <c r="D1073" s="52" t="str">
        <f>Raiz!$D$65</f>
        <v>2.1</v>
      </c>
      <c r="E1073" s="314" t="str">
        <f>Raiz!$E$65</f>
        <v>13º Salário e Adicional de Férias</v>
      </c>
      <c r="F1073" s="314"/>
      <c r="G1073" s="314"/>
      <c r="H1073" s="314"/>
      <c r="I1073" s="314"/>
      <c r="J1073" s="25">
        <f t="shared" ref="J1073" si="1036">J1049</f>
        <v>148.13</v>
      </c>
      <c r="K1073" s="30"/>
      <c r="L1073" s="30"/>
    </row>
    <row r="1074" spans="1:12" ht="18" customHeight="1" x14ac:dyDescent="0.2">
      <c r="A1074" s="241">
        <f t="shared" si="1012"/>
        <v>3</v>
      </c>
      <c r="B1074" s="241" t="str">
        <f t="shared" si="1013"/>
        <v>AUXILIAR DE ESCRITÓRIO</v>
      </c>
      <c r="C1074" s="241" t="str">
        <f t="shared" si="1014"/>
        <v>BLUMENAU</v>
      </c>
      <c r="D1074" s="52" t="str">
        <f>Raiz!$D$66</f>
        <v>2.2</v>
      </c>
      <c r="E1074" s="314" t="str">
        <f>Raiz!$E$66</f>
        <v>Encargos Previdenciários (GPS), FGTS e outras contribuições</v>
      </c>
      <c r="F1074" s="314"/>
      <c r="G1074" s="314"/>
      <c r="H1074" s="314"/>
      <c r="I1074" s="314"/>
      <c r="J1074" s="25">
        <f t="shared" ref="J1074" si="1037">J1060</f>
        <v>545.1099999999999</v>
      </c>
      <c r="K1074" s="30"/>
      <c r="L1074" s="30"/>
    </row>
    <row r="1075" spans="1:12" ht="18" customHeight="1" x14ac:dyDescent="0.2">
      <c r="A1075" s="241">
        <f t="shared" ref="A1075:C1076" si="1038">A1074</f>
        <v>3</v>
      </c>
      <c r="B1075" s="241" t="str">
        <f t="shared" si="1038"/>
        <v>AUXILIAR DE ESCRITÓRIO</v>
      </c>
      <c r="C1075" s="241" t="str">
        <f t="shared" si="1038"/>
        <v>BLUMENAU</v>
      </c>
      <c r="D1075" s="52" t="str">
        <f>Raiz!$D$67</f>
        <v>2.3</v>
      </c>
      <c r="E1075" s="314" t="str">
        <f>Raiz!$E$67</f>
        <v>Benefícios Mensais e Diários</v>
      </c>
      <c r="F1075" s="314"/>
      <c r="G1075" s="314"/>
      <c r="H1075" s="314"/>
      <c r="I1075" s="314"/>
      <c r="J1075" s="25">
        <f t="shared" ref="J1075" si="1039">J1070</f>
        <v>565.66999999999996</v>
      </c>
      <c r="K1075" s="30"/>
      <c r="L1075" s="30"/>
    </row>
    <row r="1076" spans="1:12" ht="18" customHeight="1" thickBot="1" x14ac:dyDescent="0.25">
      <c r="A1076" s="241">
        <f t="shared" si="1038"/>
        <v>3</v>
      </c>
      <c r="B1076" s="241" t="str">
        <f t="shared" si="1038"/>
        <v>AUXILIAR DE ESCRITÓRIO</v>
      </c>
      <c r="C1076" s="241" t="str">
        <f t="shared" si="1038"/>
        <v>BLUMENAU</v>
      </c>
      <c r="D1076" s="317" t="str">
        <f>Raiz!$D$68</f>
        <v> Total do Módulo 2 - Encargos e Benefícios Anuais, mensais e Diários</v>
      </c>
      <c r="E1076" s="317"/>
      <c r="F1076" s="317"/>
      <c r="G1076" s="317"/>
      <c r="H1076" s="317"/>
      <c r="I1076" s="317"/>
      <c r="J1076" s="27">
        <f t="shared" ref="J1076" si="1040">SUM(J1073:J1075)</f>
        <v>1258.9099999999999</v>
      </c>
      <c r="K1076" s="30"/>
      <c r="L1076" s="30"/>
    </row>
    <row r="1077" spans="1:12" ht="14.1" customHeight="1" thickBot="1" x14ac:dyDescent="0.25">
      <c r="A1077" s="241">
        <f t="shared" ref="A1077:C1077" si="1041">A1076</f>
        <v>3</v>
      </c>
      <c r="B1077" s="241" t="str">
        <f t="shared" si="1041"/>
        <v>AUXILIAR DE ESCRITÓRIO</v>
      </c>
      <c r="C1077" s="241" t="str">
        <f t="shared" si="1041"/>
        <v>BLUMENAU</v>
      </c>
      <c r="D1077" s="4"/>
      <c r="E1077" s="4"/>
      <c r="F1077" s="4"/>
      <c r="G1077" s="4"/>
      <c r="H1077" s="4"/>
      <c r="I1077" s="4"/>
      <c r="J1077" s="4"/>
      <c r="K1077" s="30"/>
      <c r="L1077" s="30"/>
    </row>
    <row r="1078" spans="1:12" ht="18" customHeight="1" x14ac:dyDescent="0.2">
      <c r="A1078" s="241">
        <f t="shared" ref="A1078:C1078" si="1042">A1077</f>
        <v>3</v>
      </c>
      <c r="B1078" s="241" t="str">
        <f t="shared" si="1042"/>
        <v>AUXILIAR DE ESCRITÓRIO</v>
      </c>
      <c r="C1078" s="241" t="str">
        <f t="shared" si="1042"/>
        <v>BLUMENAU</v>
      </c>
      <c r="D1078" s="350" t="str">
        <f>Raiz!$D$70</f>
        <v>MÓDULO 3 – PROVISÃO PARA RESCISÃO</v>
      </c>
      <c r="E1078" s="351"/>
      <c r="F1078" s="351"/>
      <c r="G1078" s="351"/>
      <c r="H1078" s="352"/>
      <c r="I1078" s="1" t="str">
        <f>Raiz!$I$70</f>
        <v>%</v>
      </c>
      <c r="J1078" s="2" t="str">
        <f>Raiz!$J$70</f>
        <v>Valor R$</v>
      </c>
      <c r="K1078" s="30"/>
      <c r="L1078" s="30"/>
    </row>
    <row r="1079" spans="1:12" ht="30" customHeight="1" x14ac:dyDescent="0.2">
      <c r="A1079" s="241">
        <f t="shared" ref="A1079:C1079" si="1043">A1078</f>
        <v>3</v>
      </c>
      <c r="B1079" s="241" t="str">
        <f t="shared" si="1043"/>
        <v>AUXILIAR DE ESCRITÓRIO</v>
      </c>
      <c r="C1079" s="241" t="str">
        <f t="shared" si="1043"/>
        <v>BLUMENAU</v>
      </c>
      <c r="D1079" s="147" t="str">
        <f>Raiz!$D$71</f>
        <v>A</v>
      </c>
      <c r="E1079" s="265" t="str">
        <f>Raiz!$E$71</f>
        <v>Aviso Prévio Indenizado</v>
      </c>
      <c r="F1079" s="332" t="str">
        <f>Raiz!$F$71</f>
        <v>Cálculo do valor = [Rem/12 + 13º/12 + Férias/12 + 1/3Férias/12] x 1 x 5% de rotatividade anual</v>
      </c>
      <c r="G1079" s="333"/>
      <c r="H1079" s="408"/>
      <c r="I1079" s="20">
        <f>Raiz!$I$71</f>
        <v>4.9768518518518521E-3</v>
      </c>
      <c r="J1079" s="19">
        <f t="shared" ref="J1079" si="1044">ROUND(I1079*J1043,2)</f>
        <v>6.63</v>
      </c>
      <c r="K1079" s="30"/>
      <c r="L1079" s="30"/>
    </row>
    <row r="1080" spans="1:12" ht="18" customHeight="1" x14ac:dyDescent="0.2">
      <c r="A1080" s="241">
        <f t="shared" ref="A1080:C1080" si="1045">A1079</f>
        <v>3</v>
      </c>
      <c r="B1080" s="241" t="str">
        <f t="shared" si="1045"/>
        <v>AUXILIAR DE ESCRITÓRIO</v>
      </c>
      <c r="C1080" s="241" t="str">
        <f t="shared" si="1045"/>
        <v>BLUMENAU</v>
      </c>
      <c r="D1080" s="52" t="str">
        <f>Raiz!$D$72</f>
        <v>B</v>
      </c>
      <c r="E1080" s="404" t="str">
        <f>Raiz!$E$72</f>
        <v>Incidência do FGTS sobre o Aviso Prévio Indenizado</v>
      </c>
      <c r="F1080" s="405"/>
      <c r="G1080" s="405"/>
      <c r="H1080" s="406"/>
      <c r="I1080" s="20">
        <f t="shared" ref="I1080:I1143" si="1046">0.08*I1079</f>
        <v>3.9814814814814818E-4</v>
      </c>
      <c r="J1080" s="19">
        <f t="shared" ref="J1080" si="1047">ROUND(I1080*J1043,2)</f>
        <v>0.53</v>
      </c>
      <c r="K1080" s="30"/>
      <c r="L1080" s="30"/>
    </row>
    <row r="1081" spans="1:12" ht="18" customHeight="1" x14ac:dyDescent="0.2">
      <c r="A1081" s="241">
        <f t="shared" ref="A1081:C1081" si="1048">A1080</f>
        <v>3</v>
      </c>
      <c r="B1081" s="241" t="str">
        <f t="shared" si="1048"/>
        <v>AUXILIAR DE ESCRITÓRIO</v>
      </c>
      <c r="C1081" s="241" t="str">
        <f t="shared" si="1048"/>
        <v>BLUMENAU</v>
      </c>
      <c r="D1081" s="52" t="str">
        <f>Raiz!$D$73</f>
        <v>C</v>
      </c>
      <c r="E1081" s="409" t="str">
        <f>Raiz!$E$73</f>
        <v>Multa do FGTS sobre o Aviso Prévio Indenizado</v>
      </c>
      <c r="F1081" s="410"/>
      <c r="G1081" s="410"/>
      <c r="H1081" s="411"/>
      <c r="I1081" s="20">
        <f>Raiz!$I$73</f>
        <v>1.9039999999999999E-3</v>
      </c>
      <c r="J1081" s="19">
        <f t="shared" ref="J1081" si="1049">ROUND(I1081*J1043,2)</f>
        <v>2.54</v>
      </c>
      <c r="K1081" s="30"/>
      <c r="L1081" s="30"/>
    </row>
    <row r="1082" spans="1:12" ht="30" customHeight="1" x14ac:dyDescent="0.2">
      <c r="A1082" s="241">
        <f t="shared" ref="A1082:C1082" si="1050">A1081</f>
        <v>3</v>
      </c>
      <c r="B1082" s="241" t="str">
        <f t="shared" si="1050"/>
        <v>AUXILIAR DE ESCRITÓRIO</v>
      </c>
      <c r="C1082" s="241" t="str">
        <f t="shared" si="1050"/>
        <v>BLUMENAU</v>
      </c>
      <c r="D1082" s="147" t="str">
        <f>Raiz!$D$74</f>
        <v>D</v>
      </c>
      <c r="E1082" s="265" t="str">
        <f>Raiz!$E$74</f>
        <v>Aviso Prévio Trabalhado</v>
      </c>
      <c r="F1082" s="338" t="s">
        <v>321</v>
      </c>
      <c r="G1082" s="338"/>
      <c r="H1082" s="338"/>
      <c r="I1082" s="20">
        <f t="shared" ref="I1082" si="1051">1/30*7/H1017*1</f>
        <v>1.0606060606060607E-2</v>
      </c>
      <c r="J1082" s="19">
        <f t="shared" ref="J1082" si="1052">ROUND(I1082*J1043,2)</f>
        <v>14.14</v>
      </c>
      <c r="K1082" s="30"/>
      <c r="L1082" s="30"/>
    </row>
    <row r="1083" spans="1:12" ht="18" customHeight="1" x14ac:dyDescent="0.2">
      <c r="A1083" s="241">
        <f t="shared" ref="A1083:C1083" si="1053">A1082</f>
        <v>3</v>
      </c>
      <c r="B1083" s="241" t="str">
        <f t="shared" si="1053"/>
        <v>AUXILIAR DE ESCRITÓRIO</v>
      </c>
      <c r="C1083" s="241" t="str">
        <f t="shared" si="1053"/>
        <v>BLUMENAU</v>
      </c>
      <c r="D1083" s="52" t="str">
        <f>Raiz!$D$75</f>
        <v>E</v>
      </c>
      <c r="E1083" s="331" t="str">
        <f>Raiz!$E$75</f>
        <v>Incidência dos encargos do submódulo 2.2 sobre o Aviso Prévio Trabalhado</v>
      </c>
      <c r="F1083" s="335"/>
      <c r="G1083" s="335"/>
      <c r="H1083" s="336"/>
      <c r="I1083" s="20">
        <f t="shared" ref="I1083" si="1054">I1060*I1082</f>
        <v>3.9030303030303036E-3</v>
      </c>
      <c r="J1083" s="19">
        <f t="shared" ref="J1083" si="1055">ROUND(I1083*J1043,2)</f>
        <v>5.2</v>
      </c>
      <c r="K1083" s="30"/>
      <c r="L1083" s="30"/>
    </row>
    <row r="1084" spans="1:12" ht="18" customHeight="1" x14ac:dyDescent="0.2">
      <c r="A1084" s="241">
        <f t="shared" ref="A1084:C1084" si="1056">A1083</f>
        <v>3</v>
      </c>
      <c r="B1084" s="241" t="str">
        <f t="shared" si="1056"/>
        <v>AUXILIAR DE ESCRITÓRIO</v>
      </c>
      <c r="C1084" s="241" t="str">
        <f t="shared" si="1056"/>
        <v>BLUMENAU</v>
      </c>
      <c r="D1084" s="52" t="str">
        <f>Raiz!$D$76</f>
        <v>F</v>
      </c>
      <c r="E1084" s="323" t="str">
        <f>Raiz!$E$76</f>
        <v>Multa do FGTS e sobre o Aviso Prévio Trabalhado</v>
      </c>
      <c r="F1084" s="323"/>
      <c r="G1084" s="323"/>
      <c r="H1084" s="323"/>
      <c r="I1084" s="20">
        <f>Raiz!$I$76</f>
        <v>3.8079999999999996E-2</v>
      </c>
      <c r="J1084" s="19">
        <f t="shared" ref="J1084" si="1057">ROUND(I1084*J1043,2)</f>
        <v>50.77</v>
      </c>
      <c r="K1084" s="30"/>
      <c r="L1084" s="30"/>
    </row>
    <row r="1085" spans="1:12" ht="18" customHeight="1" thickBot="1" x14ac:dyDescent="0.25">
      <c r="A1085" s="241">
        <f t="shared" ref="A1085:C1085" si="1058">A1084</f>
        <v>3</v>
      </c>
      <c r="B1085" s="241" t="str">
        <f t="shared" si="1058"/>
        <v>AUXILIAR DE ESCRITÓRIO</v>
      </c>
      <c r="C1085" s="241" t="str">
        <f t="shared" si="1058"/>
        <v>BLUMENAU</v>
      </c>
      <c r="D1085" s="317" t="str">
        <f>Raiz!$D$77</f>
        <v>Total do Módulo 3 - Provisão para Rescisão</v>
      </c>
      <c r="E1085" s="317"/>
      <c r="F1085" s="317"/>
      <c r="G1085" s="317"/>
      <c r="H1085" s="317"/>
      <c r="I1085" s="317"/>
      <c r="J1085" s="27">
        <f t="shared" ref="J1085" si="1059">SUM(J1079:J1084)</f>
        <v>79.81</v>
      </c>
      <c r="K1085" s="30"/>
      <c r="L1085" s="30"/>
    </row>
    <row r="1086" spans="1:12" ht="14.1" customHeight="1" thickBot="1" x14ac:dyDescent="0.25">
      <c r="A1086" s="241">
        <f t="shared" ref="A1086:C1086" si="1060">A1085</f>
        <v>3</v>
      </c>
      <c r="B1086" s="241" t="str">
        <f t="shared" si="1060"/>
        <v>AUXILIAR DE ESCRITÓRIO</v>
      </c>
      <c r="C1086" s="241" t="str">
        <f t="shared" si="1060"/>
        <v>BLUMENAU</v>
      </c>
      <c r="D1086" s="4"/>
      <c r="E1086" s="4"/>
      <c r="F1086" s="4"/>
      <c r="G1086" s="4"/>
      <c r="H1086" s="4"/>
      <c r="I1086" s="4"/>
      <c r="J1086" s="4"/>
      <c r="K1086" s="30"/>
      <c r="L1086" s="30"/>
    </row>
    <row r="1087" spans="1:12" ht="18" customHeight="1" x14ac:dyDescent="0.2">
      <c r="A1087" s="241">
        <f t="shared" ref="A1087:C1087" si="1061">A1086</f>
        <v>3</v>
      </c>
      <c r="B1087" s="241" t="str">
        <f t="shared" si="1061"/>
        <v>AUXILIAR DE ESCRITÓRIO</v>
      </c>
      <c r="C1087" s="241" t="str">
        <f t="shared" si="1061"/>
        <v>BLUMENAU</v>
      </c>
      <c r="D1087" s="350" t="str">
        <f>Raiz!$D$79</f>
        <v>MÓDULO 4 – CUSTO DE REPOSIÇÃO DO PROFISSIONAL AUSENTE</v>
      </c>
      <c r="E1087" s="351"/>
      <c r="F1087" s="351"/>
      <c r="G1087" s="351"/>
      <c r="H1087" s="352"/>
      <c r="I1087" s="194" t="str">
        <f>Raiz!$I$79</f>
        <v>%</v>
      </c>
      <c r="J1087" s="149" t="str">
        <f>Raiz!$J$79</f>
        <v>Valor R$</v>
      </c>
      <c r="K1087" s="30"/>
      <c r="L1087" s="30"/>
    </row>
    <row r="1088" spans="1:12" ht="39.950000000000003" customHeight="1" x14ac:dyDescent="0.2">
      <c r="A1088" s="241">
        <f t="shared" ref="A1088:C1088" si="1062">A1087</f>
        <v>3</v>
      </c>
      <c r="B1088" s="241" t="str">
        <f t="shared" si="1062"/>
        <v>AUXILIAR DE ESCRITÓRIO</v>
      </c>
      <c r="C1088" s="241" t="str">
        <f t="shared" si="1062"/>
        <v>BLUMENAU</v>
      </c>
      <c r="D108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88" s="338"/>
      <c r="F1088" s="338"/>
      <c r="G1088" s="338"/>
      <c r="H1088" s="338"/>
      <c r="I1088" s="338"/>
      <c r="J1088" s="347"/>
      <c r="K1088" s="30"/>
      <c r="L1088" s="30"/>
    </row>
    <row r="1089" spans="1:12" ht="32.25" customHeight="1" x14ac:dyDescent="0.2">
      <c r="A1089" s="241">
        <f t="shared" ref="A1089:C1089" si="1063">A1088</f>
        <v>3</v>
      </c>
      <c r="B1089" s="241" t="str">
        <f t="shared" si="1063"/>
        <v>AUXILIAR DE ESCRITÓRIO</v>
      </c>
      <c r="C1089" s="241" t="str">
        <f t="shared" si="1063"/>
        <v>BLUMENAU</v>
      </c>
      <c r="D1089" s="337" t="str">
        <f>Raiz!$D$81</f>
        <v>MÓDULO 1</v>
      </c>
      <c r="E1089" s="337"/>
      <c r="F1089" s="266" t="str">
        <f>Raiz!$F$81</f>
        <v>MÓDULO 2                                                                   (sem VA, VT e Adic.Assid.)</v>
      </c>
      <c r="G1089" s="266" t="str">
        <f>Raiz!$G$81</f>
        <v>MÓDULO 3</v>
      </c>
      <c r="H1089" s="266" t="str">
        <f>Raiz!$H$81</f>
        <v>BCCPA</v>
      </c>
      <c r="I1089" s="419" t="str">
        <f>Raiz!$I$81</f>
        <v>Para cálculo do item A, paga VA nas férias?</v>
      </c>
      <c r="J1089" s="420"/>
      <c r="K1089" s="30"/>
      <c r="L1089" s="30"/>
    </row>
    <row r="1090" spans="1:12" s="29" customFormat="1" ht="18" customHeight="1" x14ac:dyDescent="0.2">
      <c r="A1090" s="241">
        <f t="shared" ref="A1090:C1090" si="1064">A1089</f>
        <v>3</v>
      </c>
      <c r="B1090" s="241" t="str">
        <f t="shared" si="1064"/>
        <v>AUXILIAR DE ESCRITÓRIO</v>
      </c>
      <c r="C1090" s="241" t="str">
        <f t="shared" si="1064"/>
        <v>BLUMENAU</v>
      </c>
      <c r="D1090" s="342">
        <f t="shared" ref="D1090" si="1065">J1043</f>
        <v>1333.15</v>
      </c>
      <c r="E1090" s="342"/>
      <c r="F1090" s="267">
        <f t="shared" ref="F1090" si="1066">J1076-J1063-J1064-J1067</f>
        <v>704.2399999999999</v>
      </c>
      <c r="G1090" s="267">
        <f t="shared" ref="G1090" si="1067">J1085</f>
        <v>79.81</v>
      </c>
      <c r="H1090" s="267">
        <f t="shared" ref="H1090" si="1068">SUM(D1090:G1090)</f>
        <v>2117.1999999999998</v>
      </c>
      <c r="I1090" s="421" t="str">
        <f>VLOOKUP(H1015,Base!$B$998:$P$1049,J1020+1,FALSE)</f>
        <v>NÃO</v>
      </c>
      <c r="J1090" s="422"/>
      <c r="K1090" s="30"/>
      <c r="L1090" s="30"/>
    </row>
    <row r="1091" spans="1:12" ht="18" customHeight="1" x14ac:dyDescent="0.2">
      <c r="A1091" s="241">
        <f t="shared" ref="A1091:C1091" si="1069">A1090</f>
        <v>3</v>
      </c>
      <c r="B1091" s="241" t="str">
        <f t="shared" si="1069"/>
        <v>AUXILIAR DE ESCRITÓRIO</v>
      </c>
      <c r="C1091" s="241" t="str">
        <f t="shared" si="1069"/>
        <v>BLUMENAU</v>
      </c>
      <c r="D1091" s="412" t="str">
        <f>Raiz!$D$83</f>
        <v>Submódulo 4.1 Substituto nas Ausências Legais</v>
      </c>
      <c r="E1091" s="413"/>
      <c r="F1091" s="413"/>
      <c r="G1091" s="413"/>
      <c r="H1091" s="413"/>
      <c r="I1091" s="413"/>
      <c r="J1091" s="414"/>
      <c r="K1091" s="30"/>
      <c r="L1091" s="30"/>
    </row>
    <row r="1092" spans="1:12" ht="18" customHeight="1" x14ac:dyDescent="0.2">
      <c r="A1092" s="241">
        <f t="shared" ref="A1092:C1092" si="1070">A1091</f>
        <v>3</v>
      </c>
      <c r="B1092" s="241" t="str">
        <f t="shared" si="1070"/>
        <v>AUXILIAR DE ESCRITÓRIO</v>
      </c>
      <c r="C1092" s="241" t="str">
        <f t="shared" si="1070"/>
        <v>BLUMENAU</v>
      </c>
      <c r="D1092" s="147" t="str">
        <f>Raiz!$D$84</f>
        <v>A</v>
      </c>
      <c r="E1092" s="338" t="str">
        <f>Raiz!$E$84</f>
        <v>Substituto na cobertura de Férias</v>
      </c>
      <c r="F1092" s="338"/>
      <c r="G1092" s="338" t="str">
        <f>Raiz!$G$84</f>
        <v>Cálculo do valor=[BCCPA+VA(se pago nas férias)]/12</v>
      </c>
      <c r="H1092" s="338"/>
      <c r="I1092" s="43">
        <f>Raiz!$I$84</f>
        <v>8.3333333333333329E-2</v>
      </c>
      <c r="J1092" s="19">
        <f t="shared" ref="J1092" si="1071">IF(I1090="NÃO",H1090/12,(H1090+J1064)/12)</f>
        <v>176.43333333333331</v>
      </c>
      <c r="K1092" s="30"/>
      <c r="L1092" s="30"/>
    </row>
    <row r="1093" spans="1:12" ht="18" customHeight="1" x14ac:dyDescent="0.2">
      <c r="A1093" s="241">
        <f t="shared" ref="A1093:C1093" si="1072">A1092</f>
        <v>3</v>
      </c>
      <c r="B1093" s="241" t="str">
        <f t="shared" si="1072"/>
        <v>AUXILIAR DE ESCRITÓRIO</v>
      </c>
      <c r="C1093" s="241" t="str">
        <f t="shared" si="1072"/>
        <v>BLUMENAU</v>
      </c>
      <c r="D1093" s="52" t="str">
        <f>Raiz!$D$85</f>
        <v>B</v>
      </c>
      <c r="E1093" s="331" t="str">
        <f>Raiz!$E$85</f>
        <v>Substituto na cobertura de Ausências Legais</v>
      </c>
      <c r="F1093" s="336"/>
      <c r="G1093" s="331" t="str">
        <f>Raiz!$G$85</f>
        <v>Cálculo do valor=[(BCCPA/30)x1dia]/12</v>
      </c>
      <c r="H1093" s="336"/>
      <c r="I1093" s="20">
        <f>Raiz!$I$85</f>
        <v>2.7777777777777779E-3</v>
      </c>
      <c r="J1093" s="19">
        <f t="shared" ref="J1093" si="1073">ROUND(I1093*H1090,2)</f>
        <v>5.88</v>
      </c>
      <c r="K1093" s="30"/>
      <c r="L1093" s="30"/>
    </row>
    <row r="1094" spans="1:12" ht="18" customHeight="1" x14ac:dyDescent="0.2">
      <c r="A1094" s="241">
        <f t="shared" ref="A1094:C1094" si="1074">A1093</f>
        <v>3</v>
      </c>
      <c r="B1094" s="241" t="str">
        <f t="shared" si="1074"/>
        <v>AUXILIAR DE ESCRITÓRIO</v>
      </c>
      <c r="C1094" s="241" t="str">
        <f t="shared" si="1074"/>
        <v>BLUMENAU</v>
      </c>
      <c r="D1094" s="52" t="str">
        <f>Raiz!$D$86</f>
        <v>C</v>
      </c>
      <c r="E1094" s="320" t="str">
        <f>Raiz!$E$86</f>
        <v>Substituto na cobertura de Licença-Paternidade</v>
      </c>
      <c r="F1094" s="321"/>
      <c r="G1094" s="320" t="str">
        <f>Raiz!$G$86</f>
        <v>Cálculo do valor={[(BCCPA/30)x5dias]/12}x1,5%</v>
      </c>
      <c r="H1094" s="321"/>
      <c r="I1094" s="20">
        <f>Raiz!$I$86</f>
        <v>2.0833333333333332E-4</v>
      </c>
      <c r="J1094" s="19">
        <f t="shared" ref="J1094" si="1075">ROUND(I1094*H1090,2)</f>
        <v>0.44</v>
      </c>
      <c r="K1094" s="30"/>
      <c r="L1094" s="30"/>
    </row>
    <row r="1095" spans="1:12" ht="18" customHeight="1" x14ac:dyDescent="0.2">
      <c r="A1095" s="241">
        <f t="shared" ref="A1095:C1095" si="1076">A1094</f>
        <v>3</v>
      </c>
      <c r="B1095" s="241" t="str">
        <f t="shared" si="1076"/>
        <v>AUXILIAR DE ESCRITÓRIO</v>
      </c>
      <c r="C1095" s="241" t="str">
        <f t="shared" si="1076"/>
        <v>BLUMENAU</v>
      </c>
      <c r="D1095" s="52" t="str">
        <f>Raiz!$D$87</f>
        <v>D</v>
      </c>
      <c r="E1095" s="320" t="str">
        <f>Raiz!$E$87</f>
        <v>Substituto na cobertura de Ausência por acidente de trab.</v>
      </c>
      <c r="F1095" s="321"/>
      <c r="G1095" s="320" t="str">
        <f>Raiz!$G$87</f>
        <v>Cálculo do valor={[(BCCPA/30)x15dias]/12}x0,78%</v>
      </c>
      <c r="H1095" s="321"/>
      <c r="I1095" s="20">
        <f>Raiz!$I$87</f>
        <v>3.2499999999999999E-4</v>
      </c>
      <c r="J1095" s="19">
        <f t="shared" ref="J1095" si="1077">ROUND(I1095*H1090,2)</f>
        <v>0.69</v>
      </c>
      <c r="K1095" s="30"/>
      <c r="L1095" s="30"/>
    </row>
    <row r="1096" spans="1:12" ht="27" customHeight="1" x14ac:dyDescent="0.2">
      <c r="A1096" s="241">
        <f t="shared" ref="A1096:C1096" si="1078">A1095</f>
        <v>3</v>
      </c>
      <c r="B1096" s="241" t="str">
        <f t="shared" si="1078"/>
        <v>AUXILIAR DE ESCRITÓRIO</v>
      </c>
      <c r="C1096" s="241" t="str">
        <f t="shared" si="1078"/>
        <v>BLUMENAU</v>
      </c>
      <c r="D1096" s="52" t="str">
        <f>Raiz!$D$88</f>
        <v>E</v>
      </c>
      <c r="E1096" s="320" t="str">
        <f>Raiz!$E$88</f>
        <v>Substituto na cobertura de Afastamento Maternidade</v>
      </c>
      <c r="F1096" s="321"/>
      <c r="G1096" s="320" t="str">
        <f>Raiz!$G$88</f>
        <v>Cálculo do valor = {[(Mód1+Mód1/3)/12+(Submod2.2 +Submod2.3-VA-VT-Adic.Assid.+Mód3)]x(4/12)}x2%</v>
      </c>
      <c r="H1096" s="322"/>
      <c r="I1096" s="327"/>
      <c r="J1096" s="19">
        <f t="shared" ref="J1096" si="1079">ROUND((((J1043+J1043/3)/12+(J1060+J1070+-J1063-J1064-J1067+J1085))*4/12)*2%,2)</f>
        <v>5.23</v>
      </c>
      <c r="K1096" s="30"/>
      <c r="L1096" s="30"/>
    </row>
    <row r="1097" spans="1:12" ht="18" customHeight="1" x14ac:dyDescent="0.2">
      <c r="A1097" s="241">
        <f t="shared" ref="A1097:C1097" si="1080">A1096</f>
        <v>3</v>
      </c>
      <c r="B1097" s="241" t="str">
        <f t="shared" si="1080"/>
        <v>AUXILIAR DE ESCRITÓRIO</v>
      </c>
      <c r="C1097" s="241" t="str">
        <f t="shared" si="1080"/>
        <v>BLUMENAU</v>
      </c>
      <c r="D1097" s="52" t="str">
        <f>Raiz!$D$89</f>
        <v>F</v>
      </c>
      <c r="E1097" s="320" t="str">
        <f>Raiz!$E$89</f>
        <v>Substituto na cobertura de Ausência por doença</v>
      </c>
      <c r="F1097" s="321"/>
      <c r="G1097" s="320" t="str">
        <f>Raiz!$G$89</f>
        <v>Cálculo do valor = {(BCCPA/30)x3dias}/12</v>
      </c>
      <c r="H1097" s="321"/>
      <c r="I1097" s="23">
        <f>Raiz!$I$89</f>
        <v>8.3333333333333332E-3</v>
      </c>
      <c r="J1097" s="31">
        <f t="shared" ref="J1097" si="1081">ROUND(H1090*I1097,2)</f>
        <v>17.64</v>
      </c>
      <c r="K1097" s="30"/>
      <c r="L1097" s="30"/>
    </row>
    <row r="1098" spans="1:12" ht="18" customHeight="1" thickBot="1" x14ac:dyDescent="0.25">
      <c r="A1098" s="241">
        <f t="shared" ref="A1098:C1098" si="1082">A1097</f>
        <v>3</v>
      </c>
      <c r="B1098" s="241" t="str">
        <f t="shared" si="1082"/>
        <v>AUXILIAR DE ESCRITÓRIO</v>
      </c>
      <c r="C1098" s="241" t="str">
        <f t="shared" si="1082"/>
        <v>BLUMENAU</v>
      </c>
      <c r="D1098" s="317" t="str">
        <f>Raiz!$D$90</f>
        <v> Total do Módulo 4 - Custo de Reposição do Profissional Ausente</v>
      </c>
      <c r="E1098" s="317"/>
      <c r="F1098" s="317"/>
      <c r="G1098" s="317"/>
      <c r="H1098" s="317"/>
      <c r="I1098" s="317"/>
      <c r="J1098" s="21">
        <f t="shared" ref="J1098" si="1083">SUM(J1092:J1097)</f>
        <v>206.31333333333328</v>
      </c>
      <c r="K1098" s="30"/>
      <c r="L1098" s="30"/>
    </row>
    <row r="1099" spans="1:12" ht="11.25" customHeight="1" thickBot="1" x14ac:dyDescent="0.25">
      <c r="A1099" s="241">
        <f t="shared" ref="A1099:C1099" si="1084">A1098</f>
        <v>3</v>
      </c>
      <c r="B1099" s="241" t="str">
        <f t="shared" si="1084"/>
        <v>AUXILIAR DE ESCRITÓRIO</v>
      </c>
      <c r="C1099" s="241" t="str">
        <f t="shared" si="1084"/>
        <v>BLUMENAU</v>
      </c>
      <c r="D1099" s="4"/>
      <c r="E1099" s="4"/>
      <c r="F1099" s="4"/>
      <c r="G1099" s="4"/>
      <c r="H1099" s="4"/>
      <c r="I1099" s="4"/>
      <c r="J1099" s="4"/>
      <c r="K1099" s="30"/>
      <c r="L1099" s="30"/>
    </row>
    <row r="1100" spans="1:12" ht="18" customHeight="1" x14ac:dyDescent="0.2">
      <c r="A1100" s="241">
        <f t="shared" ref="A1100:C1100" si="1085">A1099</f>
        <v>3</v>
      </c>
      <c r="B1100" s="241" t="str">
        <f t="shared" si="1085"/>
        <v>AUXILIAR DE ESCRITÓRIO</v>
      </c>
      <c r="C1100" s="241" t="str">
        <f t="shared" si="1085"/>
        <v>BLUMENAU</v>
      </c>
      <c r="D1100" s="339" t="str">
        <f>Raiz!$D$92</f>
        <v>MÓDULO 5 - INSUMOS DIVERSOS</v>
      </c>
      <c r="E1100" s="340"/>
      <c r="F1100" s="340"/>
      <c r="G1100" s="340"/>
      <c r="H1100" s="340"/>
      <c r="I1100" s="341"/>
      <c r="J1100" s="2" t="str">
        <f>Raiz!$J$92</f>
        <v>Valor R$</v>
      </c>
      <c r="K1100" s="30"/>
      <c r="L1100" s="30"/>
    </row>
    <row r="1101" spans="1:12" ht="18" customHeight="1" x14ac:dyDescent="0.2">
      <c r="A1101" s="241">
        <f t="shared" ref="A1101:C1101" si="1086">A1100</f>
        <v>3</v>
      </c>
      <c r="B1101" s="241" t="str">
        <f t="shared" si="1086"/>
        <v>AUXILIAR DE ESCRITÓRIO</v>
      </c>
      <c r="C1101" s="241" t="str">
        <f t="shared" si="1086"/>
        <v>BLUMENAU</v>
      </c>
      <c r="D1101" s="52" t="str">
        <f>Raiz!$D$93</f>
        <v>A</v>
      </c>
      <c r="E1101" s="314" t="str">
        <f>Raiz!$E$93</f>
        <v>Uniformes</v>
      </c>
      <c r="F1101" s="314"/>
      <c r="G1101" s="314"/>
      <c r="H1101" s="314"/>
      <c r="I1101" s="314"/>
      <c r="J1101" s="19">
        <f>VLOOKUP(H1015,Base!$B$1283:$P$1334,J1020+1,FALSE)</f>
        <v>31.67</v>
      </c>
      <c r="K1101" s="127"/>
      <c r="L1101" s="127"/>
    </row>
    <row r="1102" spans="1:12" ht="18" customHeight="1" x14ac:dyDescent="0.2">
      <c r="A1102" s="241">
        <f t="shared" ref="A1102:C1102" si="1087">A1101</f>
        <v>3</v>
      </c>
      <c r="B1102" s="241" t="str">
        <f t="shared" si="1087"/>
        <v>AUXILIAR DE ESCRITÓRIO</v>
      </c>
      <c r="C1102" s="241" t="str">
        <f t="shared" si="1087"/>
        <v>BLUMENAU</v>
      </c>
      <c r="D1102" s="52" t="str">
        <f t="shared" ref="D1102:D1165" si="1088">IF(J1102=0,"","B")</f>
        <v/>
      </c>
      <c r="E1102" s="264" t="str">
        <f t="shared" ref="E1102:E1165" si="1089">IF(J1102=0,"","Diárias")</f>
        <v/>
      </c>
      <c r="F1102" s="320" t="str">
        <f t="shared" ref="F1102:F1165" si="1090">IF(J1102=0,"","Valor equivalente a 1 (uma) diária")</f>
        <v/>
      </c>
      <c r="G1102" s="322"/>
      <c r="H1102" s="322"/>
      <c r="I1102" s="327"/>
      <c r="J1102" s="19">
        <f>VLOOKUP(H1015,Base!$B$1226:$P$1277,J1020+1,FALSE)</f>
        <v>0</v>
      </c>
      <c r="K1102" s="127"/>
      <c r="L1102" s="127"/>
    </row>
    <row r="1103" spans="1:12" ht="18" customHeight="1" thickBot="1" x14ac:dyDescent="0.25">
      <c r="A1103" s="241">
        <f t="shared" ref="A1103:C1103" si="1091">A1102</f>
        <v>3</v>
      </c>
      <c r="B1103" s="241" t="str">
        <f t="shared" si="1091"/>
        <v>AUXILIAR DE ESCRITÓRIO</v>
      </c>
      <c r="C1103" s="241" t="str">
        <f t="shared" si="1091"/>
        <v>BLUMENAU</v>
      </c>
      <c r="D1103" s="317" t="str">
        <f>Raiz!$D$95</f>
        <v>Total do Módulo 5 - Insumos Diversos</v>
      </c>
      <c r="E1103" s="317"/>
      <c r="F1103" s="317"/>
      <c r="G1103" s="317"/>
      <c r="H1103" s="317"/>
      <c r="I1103" s="317"/>
      <c r="J1103" s="27">
        <f t="shared" ref="J1103" si="1092">SUM(J1101:J1102)</f>
        <v>31.67</v>
      </c>
      <c r="K1103" s="30"/>
      <c r="L1103" s="30"/>
    </row>
    <row r="1104" spans="1:12" ht="11.25" customHeight="1" thickBot="1" x14ac:dyDescent="0.25">
      <c r="A1104" s="241">
        <f t="shared" ref="A1104:C1104" si="1093">A1103</f>
        <v>3</v>
      </c>
      <c r="B1104" s="241" t="str">
        <f t="shared" si="1093"/>
        <v>AUXILIAR DE ESCRITÓRIO</v>
      </c>
      <c r="C1104" s="241" t="str">
        <f t="shared" si="1093"/>
        <v>BLUMENAU</v>
      </c>
      <c r="D1104" s="4"/>
      <c r="E1104" s="4"/>
      <c r="F1104" s="4"/>
      <c r="G1104" s="4"/>
      <c r="H1104" s="4"/>
      <c r="I1104" s="4"/>
      <c r="J1104" s="4"/>
      <c r="K1104" s="30"/>
      <c r="L1104" s="30"/>
    </row>
    <row r="1105" spans="1:12" ht="18" customHeight="1" x14ac:dyDescent="0.2">
      <c r="A1105" s="241">
        <f t="shared" ref="A1105:C1105" si="1094">A1104</f>
        <v>3</v>
      </c>
      <c r="B1105" s="241" t="str">
        <f t="shared" si="1094"/>
        <v>AUXILIAR DE ESCRITÓRIO</v>
      </c>
      <c r="C1105" s="241" t="str">
        <f t="shared" si="1094"/>
        <v>BLUMENAU</v>
      </c>
      <c r="D1105" s="326" t="str">
        <f>Raiz!$D$97</f>
        <v>6 - CUSTOS INDIRETOS, TRIBUTOS E LUCRO</v>
      </c>
      <c r="E1105" s="326"/>
      <c r="F1105" s="326"/>
      <c r="G1105" s="326"/>
      <c r="H1105" s="326"/>
      <c r="I1105" s="1" t="str">
        <f>Raiz!$I$97</f>
        <v>%</v>
      </c>
      <c r="J1105" s="2" t="str">
        <f>Raiz!$J$97</f>
        <v>Valor R$</v>
      </c>
      <c r="K1105" s="30"/>
      <c r="L1105" s="30"/>
    </row>
    <row r="1106" spans="1:12" ht="18" customHeight="1" x14ac:dyDescent="0.2">
      <c r="A1106" s="241">
        <f t="shared" ref="A1106:C1106" si="1095">A1105</f>
        <v>3</v>
      </c>
      <c r="B1106" s="241" t="str">
        <f t="shared" si="1095"/>
        <v>AUXILIAR DE ESCRITÓRIO</v>
      </c>
      <c r="C1106" s="241" t="str">
        <f t="shared" si="1095"/>
        <v>BLUMENAU</v>
      </c>
      <c r="D1106" s="52" t="str">
        <f>Raiz!$D$98</f>
        <v>A</v>
      </c>
      <c r="E1106" s="323" t="str">
        <f>Raiz!$E$98</f>
        <v>Custos Indiretos (despesas administrativas e operacionais)</v>
      </c>
      <c r="F1106" s="323"/>
      <c r="G1106" s="323"/>
      <c r="H1106" s="323"/>
      <c r="I1106" s="20">
        <f>VLOOKUP(H1015,Base!$B$1340:$P$1391,J1020+1,FALSE)</f>
        <v>0.05</v>
      </c>
      <c r="J1106" s="19">
        <f t="shared" ref="J1106" si="1096">ROUND(J1128*I1106,2)</f>
        <v>145.49</v>
      </c>
      <c r="K1106" s="30"/>
      <c r="L1106" s="30"/>
    </row>
    <row r="1107" spans="1:12" ht="18" customHeight="1" x14ac:dyDescent="0.2">
      <c r="A1107" s="241">
        <f t="shared" ref="A1107:C1107" si="1097">A1106</f>
        <v>3</v>
      </c>
      <c r="B1107" s="241" t="str">
        <f t="shared" si="1097"/>
        <v>AUXILIAR DE ESCRITÓRIO</v>
      </c>
      <c r="C1107" s="241" t="str">
        <f t="shared" si="1097"/>
        <v>BLUMENAU</v>
      </c>
      <c r="D1107" s="18" t="str">
        <f>Raiz!$D$99</f>
        <v>B</v>
      </c>
      <c r="E1107" s="323" t="str">
        <f>Raiz!$E$99</f>
        <v>Lucro</v>
      </c>
      <c r="F1107" s="323"/>
      <c r="G1107" s="323"/>
      <c r="H1107" s="323"/>
      <c r="I1107" s="20">
        <f>VLOOKUP(H1015,Base!$B$1397:$P$1448,J1020+1,FALSE)</f>
        <v>2.58E-2</v>
      </c>
      <c r="J1107" s="19">
        <f t="shared" ref="J1107" si="1098">ROUND(J1130*I1107,2)</f>
        <v>78.83</v>
      </c>
      <c r="K1107" s="30"/>
      <c r="L1107" s="30"/>
    </row>
    <row r="1108" spans="1:12" ht="18" customHeight="1" x14ac:dyDescent="0.2">
      <c r="A1108" s="241">
        <f t="shared" ref="A1108:C1108" si="1099">A1107</f>
        <v>3</v>
      </c>
      <c r="B1108" s="241" t="str">
        <f t="shared" si="1099"/>
        <v>AUXILIAR DE ESCRITÓRIO</v>
      </c>
      <c r="C1108" s="241" t="str">
        <f t="shared" si="1099"/>
        <v>BLUMENAU</v>
      </c>
      <c r="D1108" s="324" t="str">
        <f>Raiz!$D$100</f>
        <v>Subtotal</v>
      </c>
      <c r="E1108" s="324"/>
      <c r="F1108" s="324"/>
      <c r="G1108" s="324"/>
      <c r="H1108" s="324"/>
      <c r="I1108" s="32">
        <f t="shared" ref="I1108:J1108" si="1100">SUM(I1106:I1107)</f>
        <v>7.5800000000000006E-2</v>
      </c>
      <c r="J1108" s="33">
        <f t="shared" si="1100"/>
        <v>224.32</v>
      </c>
      <c r="K1108" s="30"/>
      <c r="L1108" s="30"/>
    </row>
    <row r="1109" spans="1:12" ht="18" customHeight="1" x14ac:dyDescent="0.2">
      <c r="A1109" s="241">
        <f t="shared" ref="A1109:C1109" si="1101">A1108</f>
        <v>3</v>
      </c>
      <c r="B1109" s="241" t="str">
        <f t="shared" si="1101"/>
        <v>AUXILIAR DE ESCRITÓRIO</v>
      </c>
      <c r="C1109" s="241" t="str">
        <f t="shared" si="1101"/>
        <v>BLUMENAU</v>
      </c>
      <c r="D1109" s="52" t="str">
        <f>Raiz!$D$101</f>
        <v>C</v>
      </c>
      <c r="E1109" s="323" t="str">
        <f>Raiz!$E$101</f>
        <v>Tributos</v>
      </c>
      <c r="F1109" s="325"/>
      <c r="G1109" s="325"/>
      <c r="H1109" s="325"/>
      <c r="I1109" s="32">
        <f t="shared" ref="I1109:J1109" si="1102">SUM(I1110:I1112)</f>
        <v>0.1225</v>
      </c>
      <c r="J1109" s="33">
        <f t="shared" si="1102"/>
        <v>437.53</v>
      </c>
      <c r="K1109" s="30"/>
      <c r="L1109" s="30"/>
    </row>
    <row r="1110" spans="1:12" ht="18" customHeight="1" x14ac:dyDescent="0.2">
      <c r="A1110" s="241">
        <f t="shared" ref="A1110:C1110" si="1103">A1109</f>
        <v>3</v>
      </c>
      <c r="B1110" s="241" t="str">
        <f t="shared" si="1103"/>
        <v>AUXILIAR DE ESCRITÓRIO</v>
      </c>
      <c r="C1110" s="241" t="str">
        <f t="shared" si="1103"/>
        <v>BLUMENAU</v>
      </c>
      <c r="D1110" s="328" t="str">
        <f>Raiz!$D$102</f>
        <v>C.1</v>
      </c>
      <c r="E1110" s="330" t="str">
        <f>Raiz!$E$102</f>
        <v>Tributos Federais</v>
      </c>
      <c r="F1110" s="332" t="str">
        <f>Raiz!$F$102</f>
        <v>PIS</v>
      </c>
      <c r="G1110" s="333"/>
      <c r="H1110" s="334"/>
      <c r="I1110" s="43">
        <f>Raiz!$I$102</f>
        <v>1.6500000000000001E-2</v>
      </c>
      <c r="J1110" s="19">
        <f t="shared" ref="J1110" si="1104">ROUND(I1110*J1119,2)</f>
        <v>58.93</v>
      </c>
      <c r="K1110" s="30"/>
      <c r="L1110" s="30"/>
    </row>
    <row r="1111" spans="1:12" ht="18" customHeight="1" x14ac:dyDescent="0.2">
      <c r="A1111" s="241">
        <f t="shared" ref="A1111:C1111" si="1105">A1110</f>
        <v>3</v>
      </c>
      <c r="B1111" s="241" t="str">
        <f t="shared" si="1105"/>
        <v>AUXILIAR DE ESCRITÓRIO</v>
      </c>
      <c r="C1111" s="241" t="str">
        <f t="shared" si="1105"/>
        <v>BLUMENAU</v>
      </c>
      <c r="D1111" s="329"/>
      <c r="E1111" s="331"/>
      <c r="F1111" s="331" t="str">
        <f>Raiz!$F$103</f>
        <v>COFINS</v>
      </c>
      <c r="G1111" s="335"/>
      <c r="H1111" s="336"/>
      <c r="I1111" s="20">
        <f>Raiz!$I$103</f>
        <v>7.5999999999999998E-2</v>
      </c>
      <c r="J1111" s="19">
        <f t="shared" ref="J1111" si="1106">ROUND(I1111*J1119,2)</f>
        <v>271.45</v>
      </c>
    </row>
    <row r="1112" spans="1:12" ht="18" customHeight="1" x14ac:dyDescent="0.2">
      <c r="A1112" s="241">
        <f t="shared" ref="A1112:C1112" si="1107">A1111</f>
        <v>3</v>
      </c>
      <c r="B1112" s="241" t="str">
        <f t="shared" si="1107"/>
        <v>AUXILIAR DE ESCRITÓRIO</v>
      </c>
      <c r="C1112" s="241" t="str">
        <f t="shared" si="1107"/>
        <v>BLUMENAU</v>
      </c>
      <c r="D1112" s="18" t="str">
        <f>Raiz!$D$104</f>
        <v>C.2</v>
      </c>
      <c r="E1112" s="263" t="str">
        <f>Raiz!$E$104</f>
        <v>Tributos Municipais</v>
      </c>
      <c r="F1112" s="320" t="str">
        <f>Raiz!$F$104</f>
        <v>ISS</v>
      </c>
      <c r="G1112" s="322"/>
      <c r="H1112" s="321"/>
      <c r="I1112" s="20">
        <f>VLOOKUP(H1015,Base!$B$29:$D$80,3,FALSE)</f>
        <v>0.03</v>
      </c>
      <c r="J1112" s="19">
        <f t="shared" ref="J1112" si="1108">ROUND(I1112*J1119,2)</f>
        <v>107.15</v>
      </c>
    </row>
    <row r="1113" spans="1:12" ht="18" customHeight="1" thickBot="1" x14ac:dyDescent="0.25">
      <c r="A1113" s="241">
        <f t="shared" ref="A1113:C1113" si="1109">A1112</f>
        <v>3</v>
      </c>
      <c r="B1113" s="241" t="str">
        <f t="shared" si="1109"/>
        <v>AUXILIAR DE ESCRITÓRIO</v>
      </c>
      <c r="C1113" s="241" t="str">
        <f t="shared" si="1109"/>
        <v>BLUMENAU</v>
      </c>
      <c r="D1113" s="319" t="str">
        <f>Raiz!$D$105</f>
        <v>Total do Módulo 6 - Custos Indiretos, Lucro e Tributos</v>
      </c>
      <c r="E1113" s="319"/>
      <c r="F1113" s="319"/>
      <c r="G1113" s="319"/>
      <c r="H1113" s="319"/>
      <c r="I1113" s="24">
        <f t="shared" ref="I1113:J1113" si="1110">I1108+I1109</f>
        <v>0.1983</v>
      </c>
      <c r="J1113" s="21">
        <f t="shared" si="1110"/>
        <v>661.84999999999991</v>
      </c>
    </row>
    <row r="1114" spans="1:12" ht="11.25" customHeight="1" thickBot="1" x14ac:dyDescent="0.25">
      <c r="A1114" s="241">
        <f t="shared" ref="A1114:C1114" si="1111">A1113</f>
        <v>3</v>
      </c>
      <c r="B1114" s="241" t="str">
        <f t="shared" si="1111"/>
        <v>AUXILIAR DE ESCRITÓRIO</v>
      </c>
      <c r="C1114" s="241" t="str">
        <f t="shared" si="1111"/>
        <v>BLUMENAU</v>
      </c>
      <c r="D1114" s="4"/>
      <c r="E1114" s="4"/>
      <c r="F1114" s="4"/>
      <c r="G1114" s="4"/>
      <c r="H1114" s="4"/>
      <c r="I1114" s="4"/>
      <c r="J1114" s="4"/>
    </row>
    <row r="1115" spans="1:12" ht="18" customHeight="1" x14ac:dyDescent="0.2">
      <c r="A1115" s="241">
        <f t="shared" ref="A1115:C1115" si="1112">A1114</f>
        <v>3</v>
      </c>
      <c r="B1115" s="241" t="str">
        <f t="shared" si="1112"/>
        <v>AUXILIAR DE ESCRITÓRIO</v>
      </c>
      <c r="C1115" s="241" t="str">
        <f t="shared" si="1112"/>
        <v>BLUMENAU</v>
      </c>
      <c r="D1115" s="339" t="str">
        <f>Raiz!$D$107</f>
        <v>TRIBUTOS (percentual incidente sobre o Valor total por empregado)</v>
      </c>
      <c r="E1115" s="340"/>
      <c r="F1115" s="340"/>
      <c r="G1115" s="340"/>
      <c r="H1115" s="340"/>
      <c r="I1115" s="340"/>
      <c r="J1115" s="341"/>
    </row>
    <row r="1116" spans="1:12" ht="18" customHeight="1" x14ac:dyDescent="0.2">
      <c r="A1116" s="241">
        <f t="shared" ref="A1116:C1116" si="1113">A1115</f>
        <v>3</v>
      </c>
      <c r="B1116" s="241" t="str">
        <f t="shared" si="1113"/>
        <v>AUXILIAR DE ESCRITÓRIO</v>
      </c>
      <c r="C1116" s="241" t="str">
        <f t="shared" si="1113"/>
        <v>BLUMENAU</v>
      </c>
      <c r="D1116" s="52" t="str">
        <f>Raiz!$D$108</f>
        <v>A</v>
      </c>
      <c r="E1116" s="314" t="str">
        <f>Raiz!$E$108</f>
        <v>Percentual total dos Tributos / 100</v>
      </c>
      <c r="F1116" s="314"/>
      <c r="G1116" s="314"/>
      <c r="H1116" s="314"/>
      <c r="I1116" s="314"/>
      <c r="J1116" s="34">
        <f t="shared" ref="J1116" si="1114">I1109</f>
        <v>0.1225</v>
      </c>
    </row>
    <row r="1117" spans="1:12" ht="18" customHeight="1" x14ac:dyDescent="0.2">
      <c r="A1117" s="241">
        <f t="shared" ref="A1117:C1117" si="1115">A1116</f>
        <v>3</v>
      </c>
      <c r="B1117" s="241" t="str">
        <f t="shared" si="1115"/>
        <v>AUXILIAR DE ESCRITÓRIO</v>
      </c>
      <c r="C1117" s="241" t="str">
        <f t="shared" si="1115"/>
        <v>BLUMENAU</v>
      </c>
      <c r="D1117" s="52" t="str">
        <f>Raiz!$D$109</f>
        <v>B</v>
      </c>
      <c r="E1117" s="314" t="str">
        <f>Raiz!$E$109</f>
        <v>1 - A</v>
      </c>
      <c r="F1117" s="314"/>
      <c r="G1117" s="314"/>
      <c r="H1117" s="314"/>
      <c r="I1117" s="314"/>
      <c r="J1117" s="34">
        <f t="shared" ref="J1117:J1180" si="1116">1-J1116</f>
        <v>0.87749999999999995</v>
      </c>
    </row>
    <row r="1118" spans="1:12" ht="18" customHeight="1" x14ac:dyDescent="0.2">
      <c r="A1118" s="241">
        <f t="shared" ref="A1118:C1118" si="1117">A1117</f>
        <v>3</v>
      </c>
      <c r="B1118" s="241" t="str">
        <f t="shared" si="1117"/>
        <v>AUXILIAR DE ESCRITÓRIO</v>
      </c>
      <c r="C1118" s="241" t="str">
        <f t="shared" si="1117"/>
        <v>BLUMENAU</v>
      </c>
      <c r="D1118" s="52" t="str">
        <f>Raiz!$D$110</f>
        <v>C</v>
      </c>
      <c r="E1118" s="314" t="str">
        <f>Raiz!$E$110</f>
        <v>Custo antes da incidência dos tributos</v>
      </c>
      <c r="F1118" s="314"/>
      <c r="G1118" s="314"/>
      <c r="H1118" s="314"/>
      <c r="I1118" s="314"/>
      <c r="J1118" s="19">
        <f t="shared" ref="J1118" si="1118">J1132</f>
        <v>3134.1733333333332</v>
      </c>
    </row>
    <row r="1119" spans="1:12" ht="18" customHeight="1" x14ac:dyDescent="0.2">
      <c r="A1119" s="241">
        <f t="shared" ref="A1119:C1119" si="1119">A1118</f>
        <v>3</v>
      </c>
      <c r="B1119" s="241" t="str">
        <f t="shared" si="1119"/>
        <v>AUXILIAR DE ESCRITÓRIO</v>
      </c>
      <c r="C1119" s="241" t="str">
        <f t="shared" si="1119"/>
        <v>BLUMENAU</v>
      </c>
      <c r="D1119" s="52" t="str">
        <f>Raiz!$D$111</f>
        <v>D</v>
      </c>
      <c r="E1119" s="314" t="str">
        <f>Raiz!$E$111</f>
        <v>PREÇO DO POSTO/MÊS (C / B)</v>
      </c>
      <c r="F1119" s="314"/>
      <c r="G1119" s="314"/>
      <c r="H1119" s="314"/>
      <c r="I1119" s="314"/>
      <c r="J1119" s="19">
        <f t="shared" ref="J1119" si="1120">ROUND(J1118/J1117,2)</f>
        <v>3571.71</v>
      </c>
    </row>
    <row r="1120" spans="1:12" ht="18" customHeight="1" thickBot="1" x14ac:dyDescent="0.25">
      <c r="A1120" s="241">
        <f t="shared" ref="A1120:C1120" si="1121">A1119</f>
        <v>3</v>
      </c>
      <c r="B1120" s="241" t="str">
        <f t="shared" si="1121"/>
        <v>AUXILIAR DE ESCRITÓRIO</v>
      </c>
      <c r="C1120" s="241" t="str">
        <f t="shared" si="1121"/>
        <v>BLUMENAU</v>
      </c>
      <c r="D1120" s="317" t="str">
        <f>Raiz!$D$112</f>
        <v>Total dos Tributos = (D – C)</v>
      </c>
      <c r="E1120" s="317"/>
      <c r="F1120" s="317"/>
      <c r="G1120" s="317"/>
      <c r="H1120" s="317"/>
      <c r="I1120" s="317"/>
      <c r="J1120" s="35">
        <f t="shared" ref="J1120" si="1122">J1119-J1118</f>
        <v>437.53666666666686</v>
      </c>
    </row>
    <row r="1121" spans="1:13" ht="11.25" customHeight="1" thickBot="1" x14ac:dyDescent="0.25">
      <c r="A1121" s="241">
        <f t="shared" ref="A1121:C1121" si="1123">A1120</f>
        <v>3</v>
      </c>
      <c r="B1121" s="241" t="str">
        <f t="shared" si="1123"/>
        <v>AUXILIAR DE ESCRITÓRIO</v>
      </c>
      <c r="C1121" s="241" t="str">
        <f t="shared" si="1123"/>
        <v>BLUMENAU</v>
      </c>
      <c r="D1121" s="4"/>
      <c r="E1121" s="4"/>
      <c r="F1121" s="4"/>
      <c r="G1121" s="4"/>
      <c r="H1121" s="4"/>
      <c r="I1121" s="4"/>
      <c r="J1121" s="4"/>
    </row>
    <row r="1122" spans="1:13" ht="18" customHeight="1" x14ac:dyDescent="0.2">
      <c r="A1122" s="241">
        <f t="shared" ref="A1122:C1122" si="1124">A1121</f>
        <v>3</v>
      </c>
      <c r="B1122" s="241" t="str">
        <f t="shared" si="1124"/>
        <v>AUXILIAR DE ESCRITÓRIO</v>
      </c>
      <c r="C1122" s="241" t="str">
        <f t="shared" si="1124"/>
        <v>BLUMENAU</v>
      </c>
      <c r="D1122" s="318" t="str">
        <f>Raiz!$D$114</f>
        <v>2 - QUADRO-RESUMO DO CUSTO POR EMPREGADO</v>
      </c>
      <c r="E1122" s="318"/>
      <c r="F1122" s="318"/>
      <c r="G1122" s="318"/>
      <c r="H1122" s="318"/>
      <c r="I1122" s="318"/>
      <c r="J1122" s="3" t="str">
        <f>Raiz!$J$114</f>
        <v>Valor R$</v>
      </c>
    </row>
    <row r="1123" spans="1:13" ht="18" customHeight="1" x14ac:dyDescent="0.2">
      <c r="A1123" s="241">
        <f t="shared" ref="A1123:C1123" si="1125">A1122</f>
        <v>3</v>
      </c>
      <c r="B1123" s="241" t="str">
        <f t="shared" si="1125"/>
        <v>AUXILIAR DE ESCRITÓRIO</v>
      </c>
      <c r="C1123" s="241" t="str">
        <f t="shared" si="1125"/>
        <v>BLUMENAU</v>
      </c>
      <c r="D1123" s="52" t="str">
        <f>Raiz!$D$115</f>
        <v>A</v>
      </c>
      <c r="E1123" s="314" t="str">
        <f>Raiz!$E$115</f>
        <v>Módulo 1 - Composição da Remuneração</v>
      </c>
      <c r="F1123" s="314"/>
      <c r="G1123" s="314"/>
      <c r="H1123" s="314"/>
      <c r="I1123" s="314"/>
      <c r="J1123" s="19">
        <f t="shared" ref="J1123" si="1126">J1043</f>
        <v>1333.15</v>
      </c>
    </row>
    <row r="1124" spans="1:13" ht="18" customHeight="1" x14ac:dyDescent="0.2">
      <c r="A1124" s="241">
        <f t="shared" ref="A1124:C1124" si="1127">A1123</f>
        <v>3</v>
      </c>
      <c r="B1124" s="241" t="str">
        <f t="shared" si="1127"/>
        <v>AUXILIAR DE ESCRITÓRIO</v>
      </c>
      <c r="C1124" s="241" t="str">
        <f t="shared" si="1127"/>
        <v>BLUMENAU</v>
      </c>
      <c r="D1124" s="52" t="str">
        <f>Raiz!$D$116</f>
        <v>B</v>
      </c>
      <c r="E1124" s="314" t="str">
        <f>Raiz!$E$116</f>
        <v>Módulo 2 - Encargos e Benefícios Anuais, Mensais e Diários</v>
      </c>
      <c r="F1124" s="314"/>
      <c r="G1124" s="314"/>
      <c r="H1124" s="314"/>
      <c r="I1124" s="314"/>
      <c r="J1124" s="19">
        <f t="shared" ref="J1124" si="1128">J1076</f>
        <v>1258.9099999999999</v>
      </c>
    </row>
    <row r="1125" spans="1:13" ht="18" customHeight="1" x14ac:dyDescent="0.2">
      <c r="A1125" s="241">
        <f t="shared" ref="A1125:C1125" si="1129">A1124</f>
        <v>3</v>
      </c>
      <c r="B1125" s="241" t="str">
        <f t="shared" si="1129"/>
        <v>AUXILIAR DE ESCRITÓRIO</v>
      </c>
      <c r="C1125" s="241" t="str">
        <f t="shared" si="1129"/>
        <v>BLUMENAU</v>
      </c>
      <c r="D1125" s="52" t="str">
        <f>Raiz!$D$117</f>
        <v>C</v>
      </c>
      <c r="E1125" s="314" t="str">
        <f>Raiz!$E$117</f>
        <v>Módulo 3 - Provisão para Rescisão</v>
      </c>
      <c r="F1125" s="314"/>
      <c r="G1125" s="314"/>
      <c r="H1125" s="314"/>
      <c r="I1125" s="314"/>
      <c r="J1125" s="19">
        <f t="shared" ref="J1125" si="1130">J1085</f>
        <v>79.81</v>
      </c>
    </row>
    <row r="1126" spans="1:13" ht="18" customHeight="1" x14ac:dyDescent="0.2">
      <c r="A1126" s="241">
        <f t="shared" ref="A1126:C1126" si="1131">A1125</f>
        <v>3</v>
      </c>
      <c r="B1126" s="241" t="str">
        <f t="shared" si="1131"/>
        <v>AUXILIAR DE ESCRITÓRIO</v>
      </c>
      <c r="C1126" s="241" t="str">
        <f t="shared" si="1131"/>
        <v>BLUMENAU</v>
      </c>
      <c r="D1126" s="52" t="str">
        <f>Raiz!$D$118</f>
        <v>D</v>
      </c>
      <c r="E1126" s="314" t="str">
        <f>Raiz!$E$118</f>
        <v>Módulo 4 - Custo de Reposição do Profissional Ausente</v>
      </c>
      <c r="F1126" s="314"/>
      <c r="G1126" s="314"/>
      <c r="H1126" s="314"/>
      <c r="I1126" s="314"/>
      <c r="J1126" s="19">
        <f t="shared" ref="J1126" si="1132">J1098</f>
        <v>206.31333333333328</v>
      </c>
    </row>
    <row r="1127" spans="1:13" ht="18" customHeight="1" x14ac:dyDescent="0.2">
      <c r="A1127" s="241">
        <f t="shared" ref="A1127:C1127" si="1133">A1126</f>
        <v>3</v>
      </c>
      <c r="B1127" s="241" t="str">
        <f t="shared" si="1133"/>
        <v>AUXILIAR DE ESCRITÓRIO</v>
      </c>
      <c r="C1127" s="241" t="str">
        <f t="shared" si="1133"/>
        <v>BLUMENAU</v>
      </c>
      <c r="D1127" s="52" t="str">
        <f>Raiz!$D$119</f>
        <v>E</v>
      </c>
      <c r="E1127" s="314" t="str">
        <f>Raiz!$E$119</f>
        <v>Módulo 5 - Insumos Diversos</v>
      </c>
      <c r="F1127" s="314"/>
      <c r="G1127" s="314"/>
      <c r="H1127" s="314"/>
      <c r="I1127" s="314"/>
      <c r="J1127" s="19">
        <f t="shared" ref="J1127" si="1134">J1103</f>
        <v>31.67</v>
      </c>
    </row>
    <row r="1128" spans="1:13" ht="18" customHeight="1" x14ac:dyDescent="0.2">
      <c r="A1128" s="241">
        <f t="shared" ref="A1128:C1128" si="1135">A1127</f>
        <v>3</v>
      </c>
      <c r="B1128" s="241" t="str">
        <f t="shared" si="1135"/>
        <v>AUXILIAR DE ESCRITÓRIO</v>
      </c>
      <c r="C1128" s="241" t="str">
        <f t="shared" si="1135"/>
        <v>BLUMENAU</v>
      </c>
      <c r="D1128" s="315" t="str">
        <f>Raiz!$D$120</f>
        <v>Subtotal (A + B + C+ D + E)</v>
      </c>
      <c r="E1128" s="315"/>
      <c r="F1128" s="315"/>
      <c r="G1128" s="315"/>
      <c r="H1128" s="315"/>
      <c r="I1128" s="315"/>
      <c r="J1128" s="33">
        <f t="shared" ref="J1128" si="1136">SUM(J1123:J1127)</f>
        <v>2909.8533333333335</v>
      </c>
    </row>
    <row r="1129" spans="1:13" ht="18" customHeight="1" x14ac:dyDescent="0.2">
      <c r="A1129" s="241">
        <f t="shared" ref="A1129:C1129" si="1137">A1128</f>
        <v>3</v>
      </c>
      <c r="B1129" s="241" t="str">
        <f t="shared" si="1137"/>
        <v>AUXILIAR DE ESCRITÓRIO</v>
      </c>
      <c r="C1129" s="241" t="str">
        <f t="shared" si="1137"/>
        <v>BLUMENAU</v>
      </c>
      <c r="D1129" s="52" t="str">
        <f>Raiz!$D$121</f>
        <v>F</v>
      </c>
      <c r="E1129" s="314" t="str">
        <f>Raiz!$E$121</f>
        <v>Módulo 6-A - Custos Indiretos (despesas administrativas e operacionais)</v>
      </c>
      <c r="F1129" s="314"/>
      <c r="G1129" s="314"/>
      <c r="H1129" s="314"/>
      <c r="I1129" s="314"/>
      <c r="J1129" s="19">
        <f t="shared" ref="J1129" si="1138">J1106</f>
        <v>145.49</v>
      </c>
    </row>
    <row r="1130" spans="1:13" ht="18" customHeight="1" x14ac:dyDescent="0.2">
      <c r="A1130" s="241">
        <f t="shared" ref="A1130:C1130" si="1139">A1129</f>
        <v>3</v>
      </c>
      <c r="B1130" s="241" t="str">
        <f t="shared" si="1139"/>
        <v>AUXILIAR DE ESCRITÓRIO</v>
      </c>
      <c r="C1130" s="241" t="str">
        <f t="shared" si="1139"/>
        <v>BLUMENAU</v>
      </c>
      <c r="D1130" s="315" t="str">
        <f>Raiz!$D$122</f>
        <v>Subtotal (antes da incidência dos lucros)</v>
      </c>
      <c r="E1130" s="315"/>
      <c r="F1130" s="315"/>
      <c r="G1130" s="315"/>
      <c r="H1130" s="315"/>
      <c r="I1130" s="315"/>
      <c r="J1130" s="36">
        <f t="shared" ref="J1130" si="1140">J1128+J1129</f>
        <v>3055.3433333333332</v>
      </c>
    </row>
    <row r="1131" spans="1:13" ht="18" customHeight="1" x14ac:dyDescent="0.2">
      <c r="A1131" s="241">
        <f t="shared" ref="A1131:C1131" si="1141">A1130</f>
        <v>3</v>
      </c>
      <c r="B1131" s="241" t="str">
        <f t="shared" si="1141"/>
        <v>AUXILIAR DE ESCRITÓRIO</v>
      </c>
      <c r="C1131" s="241" t="str">
        <f t="shared" si="1141"/>
        <v>BLUMENAU</v>
      </c>
      <c r="D1131" s="52" t="str">
        <f>Raiz!$D$123</f>
        <v>G</v>
      </c>
      <c r="E1131" s="314" t="str">
        <f>Raiz!$E$123</f>
        <v>Módulo 6-B - Lucro</v>
      </c>
      <c r="F1131" s="314"/>
      <c r="G1131" s="314"/>
      <c r="H1131" s="314"/>
      <c r="I1131" s="314"/>
      <c r="J1131" s="36">
        <f t="shared" ref="J1131" si="1142">J1107</f>
        <v>78.83</v>
      </c>
    </row>
    <row r="1132" spans="1:13" ht="18" customHeight="1" x14ac:dyDescent="0.2">
      <c r="A1132" s="241">
        <f t="shared" ref="A1132:C1132" si="1143">A1131</f>
        <v>3</v>
      </c>
      <c r="B1132" s="241" t="str">
        <f t="shared" si="1143"/>
        <v>AUXILIAR DE ESCRITÓRIO</v>
      </c>
      <c r="C1132" s="241" t="str">
        <f t="shared" si="1143"/>
        <v>BLUMENAU</v>
      </c>
      <c r="D1132" s="315" t="str">
        <f>Raiz!$D$124</f>
        <v>Subtotal (antes da incidência dos tributos)</v>
      </c>
      <c r="E1132" s="315"/>
      <c r="F1132" s="315"/>
      <c r="G1132" s="315"/>
      <c r="H1132" s="315"/>
      <c r="I1132" s="315"/>
      <c r="J1132" s="36">
        <f t="shared" ref="J1132" si="1144">J1130+J1131</f>
        <v>3134.1733333333332</v>
      </c>
    </row>
    <row r="1133" spans="1:13" ht="18" customHeight="1" x14ac:dyDescent="0.2">
      <c r="A1133" s="241">
        <f t="shared" ref="A1133:C1133" si="1145">A1132</f>
        <v>3</v>
      </c>
      <c r="B1133" s="241" t="str">
        <f t="shared" si="1145"/>
        <v>AUXILIAR DE ESCRITÓRIO</v>
      </c>
      <c r="C1133" s="241" t="str">
        <f t="shared" si="1145"/>
        <v>BLUMENAU</v>
      </c>
      <c r="D1133" s="52" t="str">
        <f>Raiz!$D$125</f>
        <v>H</v>
      </c>
      <c r="E1133" s="314" t="str">
        <f>Raiz!$E$125</f>
        <v>Módulo 6-C - Tributos</v>
      </c>
      <c r="F1133" s="314"/>
      <c r="G1133" s="314"/>
      <c r="H1133" s="314"/>
      <c r="I1133" s="314"/>
      <c r="J1133" s="36">
        <f t="shared" ref="J1133" si="1146">J1109</f>
        <v>437.53</v>
      </c>
    </row>
    <row r="1134" spans="1:13" ht="18" customHeight="1" thickBot="1" x14ac:dyDescent="0.25">
      <c r="A1134" s="241">
        <f t="shared" ref="A1134:C1134" si="1147">A1133</f>
        <v>3</v>
      </c>
      <c r="B1134" s="241" t="str">
        <f t="shared" si="1147"/>
        <v>AUXILIAR DE ESCRITÓRIO</v>
      </c>
      <c r="C1134" s="241" t="str">
        <f t="shared" si="1147"/>
        <v>BLUMENAU</v>
      </c>
      <c r="D1134" s="393" t="str">
        <f>Raiz!$D$126</f>
        <v>Valor Total por Empregado / Mês</v>
      </c>
      <c r="E1134" s="394"/>
      <c r="F1134" s="395"/>
      <c r="G1134" s="393" t="str">
        <f t="shared" ref="G1134" si="1148">CONCATENATE(G1020," - ",H1015)</f>
        <v>AUXILIAR DE ESCRITÓRIO - BLUMENAU</v>
      </c>
      <c r="H1134" s="394"/>
      <c r="I1134" s="395"/>
      <c r="J1134" s="47">
        <f t="shared" ref="J1134" si="1149">ROUND(SUM(J1132:J1133),2)</f>
        <v>3571.7</v>
      </c>
      <c r="M1134" s="129"/>
    </row>
    <row r="1135" spans="1:13" ht="7.5" customHeight="1" thickBot="1" x14ac:dyDescent="0.25">
      <c r="A1135" s="241">
        <f t="shared" ref="A1135:C1135" si="1150">A1134</f>
        <v>3</v>
      </c>
      <c r="B1135" s="241" t="str">
        <f t="shared" si="1150"/>
        <v>AUXILIAR DE ESCRITÓRIO</v>
      </c>
      <c r="C1135" s="241" t="str">
        <f t="shared" si="1150"/>
        <v>BLUMENAU</v>
      </c>
      <c r="M1135" s="129"/>
    </row>
    <row r="1136" spans="1:13" ht="36" customHeight="1" thickBot="1" x14ac:dyDescent="0.25">
      <c r="A1136" s="241">
        <f t="shared" ref="A1136" si="1151">J1136</f>
        <v>3</v>
      </c>
      <c r="B1136" s="241" t="str">
        <f t="shared" ref="B1136" si="1152">G1146</f>
        <v>CARREGADOR</v>
      </c>
      <c r="C1136" s="241" t="str">
        <f t="shared" ref="C1136" si="1153">H1141</f>
        <v>BLUMENAU</v>
      </c>
      <c r="D1136" s="311" t="str">
        <f>Raiz!$D$2</f>
        <v>PLANILHA DE CUSTOS E FORMAÇÃO DE PREÇOS</v>
      </c>
      <c r="E1136" s="312"/>
      <c r="F1136" s="312"/>
      <c r="G1136" s="312"/>
      <c r="H1136" s="313"/>
      <c r="I1136" s="66" t="str">
        <f>Raiz!$I$2</f>
        <v>GRUPO</v>
      </c>
      <c r="J1136" s="59">
        <f>VLOOKUP(H1141,Base!$B$29:$C$80,2,FALSE)</f>
        <v>3</v>
      </c>
      <c r="K1136" s="127"/>
      <c r="L1136" s="239" t="s">
        <v>320</v>
      </c>
      <c r="M1136" s="240">
        <f t="shared" ref="M1136" si="1154">M1010+1</f>
        <v>10</v>
      </c>
    </row>
    <row r="1137" spans="1:16" s="4" customFormat="1" ht="18" customHeight="1" x14ac:dyDescent="0.2">
      <c r="A1137" s="241">
        <f t="shared" ref="A1137:A1200" si="1155">A1136</f>
        <v>3</v>
      </c>
      <c r="B1137" s="241" t="str">
        <f t="shared" ref="B1137:B1200" si="1156">B1136</f>
        <v>CARREGADOR</v>
      </c>
      <c r="C1137" s="241" t="str">
        <f t="shared" ref="C1137:C1200" si="1157">C1136</f>
        <v>BLUMENAU</v>
      </c>
      <c r="D1137" s="400" t="str">
        <f>Raiz!$D$3</f>
        <v>DISCRIMINAÇÃO DOS SERVIÇOS (DADOS REFERENTES À CONTRATAÇÃO)</v>
      </c>
      <c r="E1137" s="401"/>
      <c r="F1137" s="401"/>
      <c r="G1137" s="401"/>
      <c r="H1137" s="401"/>
      <c r="I1137" s="401"/>
      <c r="J1137" s="402"/>
      <c r="K1137" s="30"/>
      <c r="L1137" s="30"/>
      <c r="M1137" s="30"/>
      <c r="N1137" s="30"/>
      <c r="O1137" s="30"/>
      <c r="P1137" s="30"/>
    </row>
    <row r="1138" spans="1:16" s="4" customFormat="1" ht="18" customHeight="1" x14ac:dyDescent="0.2">
      <c r="A1138" s="241">
        <f t="shared" si="1155"/>
        <v>3</v>
      </c>
      <c r="B1138" s="241" t="str">
        <f t="shared" si="1156"/>
        <v>CARREGADOR</v>
      </c>
      <c r="C1138" s="241" t="str">
        <f t="shared" si="1157"/>
        <v>BLUMENAU</v>
      </c>
      <c r="D1138" s="52" t="str">
        <f>Raiz!$D$4</f>
        <v>A</v>
      </c>
      <c r="E1138" s="359" t="str">
        <f>Raiz!$E$4</f>
        <v>Processo nº</v>
      </c>
      <c r="F1138" s="359"/>
      <c r="G1138" s="359"/>
      <c r="H1138" s="386" t="str">
        <f>Base!$C$2</f>
        <v>10905.720090/2020-71</v>
      </c>
      <c r="I1138" s="386"/>
      <c r="J1138" s="386"/>
      <c r="K1138" s="30"/>
      <c r="L1138" s="30"/>
      <c r="M1138" s="30"/>
      <c r="N1138" s="30"/>
      <c r="O1138" s="30"/>
      <c r="P1138" s="30"/>
    </row>
    <row r="1139" spans="1:16" s="4" customFormat="1" ht="18" customHeight="1" x14ac:dyDescent="0.2">
      <c r="A1139" s="241">
        <f t="shared" si="1155"/>
        <v>3</v>
      </c>
      <c r="B1139" s="241" t="str">
        <f t="shared" si="1156"/>
        <v>CARREGADOR</v>
      </c>
      <c r="C1139" s="241" t="str">
        <f t="shared" si="1157"/>
        <v>BLUMENAU</v>
      </c>
      <c r="D1139" s="52" t="str">
        <f>Raiz!$D$5</f>
        <v>B</v>
      </c>
      <c r="E1139" s="359" t="str">
        <f>Raiz!$E$5</f>
        <v>Licitação nº</v>
      </c>
      <c r="F1139" s="359"/>
      <c r="G1139" s="359"/>
      <c r="H1139" s="386" t="str">
        <f>Base!$C$3</f>
        <v>___/2021</v>
      </c>
      <c r="I1139" s="386"/>
      <c r="J1139" s="386"/>
      <c r="K1139" s="30"/>
      <c r="L1139" s="30"/>
      <c r="M1139" s="30"/>
      <c r="N1139" s="30"/>
      <c r="O1139" s="30"/>
      <c r="P1139" s="30"/>
    </row>
    <row r="1140" spans="1:16" s="4" customFormat="1" ht="18" customHeight="1" x14ac:dyDescent="0.2">
      <c r="A1140" s="241">
        <f t="shared" si="1155"/>
        <v>3</v>
      </c>
      <c r="B1140" s="241" t="str">
        <f t="shared" si="1156"/>
        <v>CARREGADOR</v>
      </c>
      <c r="C1140" s="241" t="str">
        <f t="shared" si="1157"/>
        <v>BLUMENAU</v>
      </c>
      <c r="D1140" s="52" t="str">
        <f>Raiz!$D$6</f>
        <v>C</v>
      </c>
      <c r="E1140" s="359" t="str">
        <f>Raiz!$E$6</f>
        <v>Data de apresentação da proposta</v>
      </c>
      <c r="F1140" s="359"/>
      <c r="G1140" s="359"/>
      <c r="H1140" s="386" t="str">
        <f>Base!$C$4</f>
        <v>___/___/2021</v>
      </c>
      <c r="I1140" s="386"/>
      <c r="J1140" s="386"/>
      <c r="K1140" s="30"/>
      <c r="L1140" s="30"/>
      <c r="M1140" s="30"/>
      <c r="N1140" s="30"/>
      <c r="O1140" s="30"/>
      <c r="P1140" s="30"/>
    </row>
    <row r="1141" spans="1:16" s="4" customFormat="1" ht="18" customHeight="1" x14ac:dyDescent="0.2">
      <c r="A1141" s="241">
        <f t="shared" si="1155"/>
        <v>3</v>
      </c>
      <c r="B1141" s="241" t="str">
        <f t="shared" si="1156"/>
        <v>CARREGADOR</v>
      </c>
      <c r="C1141" s="241" t="str">
        <f t="shared" si="1157"/>
        <v>BLUMENAU</v>
      </c>
      <c r="D1141" s="52" t="str">
        <f>Raiz!$D$7</f>
        <v>D</v>
      </c>
      <c r="E1141" s="359" t="str">
        <f>Raiz!$E$7</f>
        <v>Local da prestação do serviço</v>
      </c>
      <c r="F1141" s="359"/>
      <c r="G1141" s="359"/>
      <c r="H1141" s="368" t="str">
        <f>VLOOKUP(M1136,Base!$T$86:$V$813,2,FALSE)</f>
        <v>BLUMENAU</v>
      </c>
      <c r="I1141" s="368"/>
      <c r="J1141" s="369">
        <f t="shared" ref="J1141" si="1158">K1141</f>
        <v>0</v>
      </c>
      <c r="K1141" s="127"/>
      <c r="L1141" s="127"/>
      <c r="M1141" s="30"/>
      <c r="N1141" s="30"/>
      <c r="O1141" s="30"/>
      <c r="P1141" s="30"/>
    </row>
    <row r="1142" spans="1:16" s="4" customFormat="1" ht="18" customHeight="1" x14ac:dyDescent="0.2">
      <c r="A1142" s="241">
        <f t="shared" si="1155"/>
        <v>3</v>
      </c>
      <c r="B1142" s="241" t="str">
        <f t="shared" si="1156"/>
        <v>CARREGADOR</v>
      </c>
      <c r="C1142" s="241" t="str">
        <f t="shared" si="1157"/>
        <v>BLUMENAU</v>
      </c>
      <c r="D1142" s="52" t="str">
        <f>Raiz!$D$8</f>
        <v>E</v>
      </c>
      <c r="E1142" s="359" t="str">
        <f>Raiz!$E$8</f>
        <v>Ano do Acordo, Convenção ou Dissídio Coletivo:</v>
      </c>
      <c r="F1142" s="359"/>
      <c r="G1142" s="359"/>
      <c r="H1142" s="370">
        <f>VLOOKUP(H1141,Base!$B$257:$P$308,J1146+1,FALSE)</f>
        <v>2021</v>
      </c>
      <c r="I1142" s="370"/>
      <c r="J1142" s="370"/>
      <c r="K1142" s="30"/>
      <c r="L1142" s="30"/>
      <c r="M1142" s="30"/>
      <c r="N1142" s="30"/>
      <c r="O1142" s="30"/>
      <c r="P1142" s="30"/>
    </row>
    <row r="1143" spans="1:16" s="4" customFormat="1" ht="18" customHeight="1" thickBot="1" x14ac:dyDescent="0.25">
      <c r="A1143" s="241">
        <f t="shared" si="1155"/>
        <v>3</v>
      </c>
      <c r="B1143" s="241" t="str">
        <f t="shared" si="1156"/>
        <v>CARREGADOR</v>
      </c>
      <c r="C1143" s="241" t="str">
        <f t="shared" si="1157"/>
        <v>BLUMENAU</v>
      </c>
      <c r="D1143" s="17" t="str">
        <f>Raiz!$D$9</f>
        <v>F</v>
      </c>
      <c r="E1143" s="360" t="str">
        <f>Raiz!$E$9</f>
        <v>Tempo de Execução (meses)</v>
      </c>
      <c r="F1143" s="360"/>
      <c r="G1143" s="360"/>
      <c r="H1143" s="378">
        <f>VLOOKUP(H1141,Base!$B$143:$P$194,J1146+1,FALSE)</f>
        <v>22</v>
      </c>
      <c r="I1143" s="379"/>
      <c r="J1143" s="380"/>
      <c r="K1143" s="30"/>
      <c r="L1143" s="30"/>
      <c r="M1143" s="30"/>
      <c r="N1143" s="30"/>
      <c r="O1143" s="30"/>
      <c r="P1143" s="30"/>
    </row>
    <row r="1144" spans="1:16" ht="14.1" customHeight="1" thickBot="1" x14ac:dyDescent="0.25">
      <c r="A1144" s="241">
        <f t="shared" si="1155"/>
        <v>3</v>
      </c>
      <c r="B1144" s="241" t="str">
        <f t="shared" si="1156"/>
        <v>CARREGADOR</v>
      </c>
      <c r="C1144" s="241" t="str">
        <f t="shared" si="1157"/>
        <v>BLUMENAU</v>
      </c>
      <c r="D1144" s="16"/>
    </row>
    <row r="1145" spans="1:16" s="4" customFormat="1" ht="18" customHeight="1" x14ac:dyDescent="0.2">
      <c r="A1145" s="241">
        <f t="shared" si="1155"/>
        <v>3</v>
      </c>
      <c r="B1145" s="241" t="str">
        <f t="shared" si="1156"/>
        <v>CARREGADOR</v>
      </c>
      <c r="C1145" s="241" t="str">
        <f t="shared" si="1157"/>
        <v>BLUMENAU</v>
      </c>
      <c r="D1145" s="381" t="str">
        <f>Raiz!$D$11</f>
        <v>IDENTIFICAÇÃO DO SERVIÇO</v>
      </c>
      <c r="E1145" s="381"/>
      <c r="F1145" s="381"/>
      <c r="G1145" s="381"/>
      <c r="H1145" s="381"/>
      <c r="I1145" s="381"/>
      <c r="J1145" s="381"/>
      <c r="K1145" s="30"/>
      <c r="L1145" s="30"/>
      <c r="M1145" s="30"/>
      <c r="N1145" s="30"/>
      <c r="O1145" s="30"/>
      <c r="P1145" s="30"/>
    </row>
    <row r="1146" spans="1:16" s="4" customFormat="1" ht="18" customHeight="1" x14ac:dyDescent="0.2">
      <c r="A1146" s="241">
        <f t="shared" si="1155"/>
        <v>3</v>
      </c>
      <c r="B1146" s="241" t="str">
        <f t="shared" si="1156"/>
        <v>CARREGADOR</v>
      </c>
      <c r="C1146" s="241" t="str">
        <f t="shared" si="1157"/>
        <v>BLUMENAU</v>
      </c>
      <c r="D1146" s="389" t="str">
        <f>Raiz!$D$12</f>
        <v>Tipo de Serviço</v>
      </c>
      <c r="E1146" s="389"/>
      <c r="F1146" s="389"/>
      <c r="G1146" s="387" t="str">
        <f>VLOOKUP(M1136,Base!$T$86:$V$813,3,FALSE)</f>
        <v>CARREGADOR</v>
      </c>
      <c r="H1146" s="388"/>
      <c r="I1146" s="388"/>
      <c r="J1146" s="238">
        <f>VLOOKUP(G1146,Base!$B$11:$E$24,4,FALSE)</f>
        <v>6</v>
      </c>
      <c r="M1146" s="30"/>
      <c r="N1146" s="30"/>
      <c r="O1146" s="30"/>
      <c r="P1146" s="30"/>
    </row>
    <row r="1147" spans="1:16" s="4" customFormat="1" ht="18" customHeight="1" x14ac:dyDescent="0.2">
      <c r="A1147" s="241">
        <f t="shared" si="1155"/>
        <v>3</v>
      </c>
      <c r="B1147" s="241" t="str">
        <f t="shared" si="1156"/>
        <v>CARREGADOR</v>
      </c>
      <c r="C1147" s="241" t="str">
        <f t="shared" si="1157"/>
        <v>BLUMENAU</v>
      </c>
      <c r="D1147" s="389" t="str">
        <f>Raiz!$D$13</f>
        <v>Unidade de medida</v>
      </c>
      <c r="E1147" s="389"/>
      <c r="F1147" s="389"/>
      <c r="G1147" s="390" t="str">
        <f>Base!$C$6</f>
        <v>Posto</v>
      </c>
      <c r="H1147" s="390"/>
      <c r="I1147" s="390"/>
      <c r="J1147" s="390"/>
      <c r="K1147" s="30"/>
      <c r="L1147" s="30"/>
      <c r="M1147" s="30"/>
      <c r="N1147" s="30"/>
      <c r="O1147" s="30"/>
      <c r="P1147" s="30"/>
    </row>
    <row r="1148" spans="1:16" s="4" customFormat="1" ht="18" customHeight="1" thickBot="1" x14ac:dyDescent="0.25">
      <c r="A1148" s="241">
        <f t="shared" si="1155"/>
        <v>3</v>
      </c>
      <c r="B1148" s="241" t="str">
        <f t="shared" si="1156"/>
        <v>CARREGADOR</v>
      </c>
      <c r="C1148" s="241" t="str">
        <f t="shared" si="1157"/>
        <v>BLUMENAU</v>
      </c>
      <c r="D1148" s="396" t="str">
        <f>Raiz!$D$14</f>
        <v>Quantidade a contratar (unidade de medida)</v>
      </c>
      <c r="E1148" s="396"/>
      <c r="F1148" s="396"/>
      <c r="G1148" s="378">
        <f>VLOOKUP(H1141,Base!$B$86:$P$137,1+J1146,FALSE)</f>
        <v>1</v>
      </c>
      <c r="H1148" s="379"/>
      <c r="I1148" s="379"/>
      <c r="J1148" s="380"/>
      <c r="K1148" s="30"/>
      <c r="L1148" s="30"/>
      <c r="M1148" s="30"/>
      <c r="N1148" s="30"/>
      <c r="O1148" s="30"/>
      <c r="P1148" s="30"/>
    </row>
    <row r="1149" spans="1:16" s="4" customFormat="1" ht="14.1" customHeight="1" thickBot="1" x14ac:dyDescent="0.25">
      <c r="A1149" s="241">
        <f t="shared" si="1155"/>
        <v>3</v>
      </c>
      <c r="B1149" s="241" t="str">
        <f t="shared" si="1156"/>
        <v>CARREGADOR</v>
      </c>
      <c r="C1149" s="241" t="str">
        <f t="shared" si="1157"/>
        <v>BLUMENAU</v>
      </c>
      <c r="D1149" s="5"/>
      <c r="E1149" s="5"/>
      <c r="F1149" s="5"/>
      <c r="G1149" s="5"/>
      <c r="H1149" s="5"/>
      <c r="I1149" s="5"/>
      <c r="J1149" s="5"/>
      <c r="K1149" s="29"/>
      <c r="L1149" s="29"/>
      <c r="M1149" s="30"/>
      <c r="N1149" s="30"/>
      <c r="O1149" s="30"/>
      <c r="P1149" s="30"/>
    </row>
    <row r="1150" spans="1:16" s="4" customFormat="1" ht="18" customHeight="1" x14ac:dyDescent="0.2">
      <c r="A1150" s="241">
        <f t="shared" si="1155"/>
        <v>3</v>
      </c>
      <c r="B1150" s="241" t="str">
        <f t="shared" si="1156"/>
        <v>CARREGADOR</v>
      </c>
      <c r="C1150" s="241" t="str">
        <f t="shared" si="1157"/>
        <v>BLUMENAU</v>
      </c>
      <c r="D1150" s="381" t="str">
        <f>Raiz!$D$16</f>
        <v>1. MÓDULOS: Mão de obra vinculada à execução contratual</v>
      </c>
      <c r="E1150" s="381"/>
      <c r="F1150" s="381"/>
      <c r="G1150" s="381"/>
      <c r="H1150" s="381"/>
      <c r="I1150" s="381"/>
      <c r="J1150" s="381"/>
      <c r="K1150" s="30"/>
      <c r="L1150" s="30"/>
      <c r="M1150" s="30"/>
      <c r="N1150" s="30"/>
      <c r="O1150" s="30"/>
      <c r="P1150" s="30"/>
    </row>
    <row r="1151" spans="1:16" s="4" customFormat="1" ht="18" customHeight="1" x14ac:dyDescent="0.2">
      <c r="A1151" s="241">
        <f t="shared" si="1155"/>
        <v>3</v>
      </c>
      <c r="B1151" s="241" t="str">
        <f t="shared" si="1156"/>
        <v>CARREGADOR</v>
      </c>
      <c r="C1151" s="241" t="str">
        <f t="shared" si="1157"/>
        <v>BLUMENAU</v>
      </c>
      <c r="D1151" s="382" t="str">
        <f>Raiz!$D$17</f>
        <v>Dados para composição dos custos referentes a mão de obra</v>
      </c>
      <c r="E1151" s="382"/>
      <c r="F1151" s="382"/>
      <c r="G1151" s="382"/>
      <c r="H1151" s="382"/>
      <c r="I1151" s="382"/>
      <c r="J1151" s="382"/>
      <c r="K1151" s="30"/>
      <c r="L1151" s="30"/>
      <c r="M1151" s="30"/>
      <c r="N1151" s="30"/>
      <c r="O1151" s="30"/>
      <c r="P1151" s="30"/>
    </row>
    <row r="1152" spans="1:16" s="4" customFormat="1" ht="18" customHeight="1" x14ac:dyDescent="0.2">
      <c r="A1152" s="241">
        <f t="shared" si="1155"/>
        <v>3</v>
      </c>
      <c r="B1152" s="241" t="str">
        <f t="shared" si="1156"/>
        <v>CARREGADOR</v>
      </c>
      <c r="C1152" s="241" t="str">
        <f t="shared" si="1157"/>
        <v>BLUMENAU</v>
      </c>
      <c r="D1152" s="52">
        <f>Raiz!$D$18</f>
        <v>1</v>
      </c>
      <c r="E1152" s="359" t="str">
        <f>Raiz!$E$18</f>
        <v>Tipo de Serviço</v>
      </c>
      <c r="F1152" s="359"/>
      <c r="G1152" s="383" t="str">
        <f t="shared" ref="G1152" si="1159">G1146</f>
        <v>CARREGADOR</v>
      </c>
      <c r="H1152" s="383"/>
      <c r="I1152" s="383"/>
      <c r="J1152" s="384"/>
      <c r="K1152" s="30"/>
      <c r="L1152" s="30"/>
      <c r="M1152" s="30"/>
      <c r="N1152" s="30"/>
      <c r="O1152" s="30"/>
      <c r="P1152" s="30"/>
    </row>
    <row r="1153" spans="1:16" s="4" customFormat="1" ht="18" customHeight="1" x14ac:dyDescent="0.2">
      <c r="A1153" s="241">
        <f t="shared" si="1155"/>
        <v>3</v>
      </c>
      <c r="B1153" s="241" t="str">
        <f t="shared" si="1156"/>
        <v>CARREGADOR</v>
      </c>
      <c r="C1153" s="241" t="str">
        <f t="shared" si="1157"/>
        <v>BLUMENAU</v>
      </c>
      <c r="D1153" s="52">
        <f>Raiz!$D$19</f>
        <v>2</v>
      </c>
      <c r="E1153" s="359" t="str">
        <f>Raiz!$E$19</f>
        <v>Classificação Brasileira de Ocupações (CBO)</v>
      </c>
      <c r="F1153" s="359"/>
      <c r="G1153" s="373" t="str">
        <f>VLOOKUP(G1146,Base!$B$11:$C$24,2,FALSE)</f>
        <v>7832-10</v>
      </c>
      <c r="H1153" s="373"/>
      <c r="I1153" s="373"/>
      <c r="J1153" s="374"/>
      <c r="K1153" s="127"/>
      <c r="L1153" s="127"/>
      <c r="M1153" s="30"/>
      <c r="N1153" s="30"/>
      <c r="O1153" s="30"/>
      <c r="P1153" s="30"/>
    </row>
    <row r="1154" spans="1:16" s="4" customFormat="1" ht="18" customHeight="1" x14ac:dyDescent="0.2">
      <c r="A1154" s="241">
        <f t="shared" si="1155"/>
        <v>3</v>
      </c>
      <c r="B1154" s="241" t="str">
        <f t="shared" si="1156"/>
        <v>CARREGADOR</v>
      </c>
      <c r="C1154" s="241" t="str">
        <f t="shared" si="1157"/>
        <v>BLUMENAU</v>
      </c>
      <c r="D1154" s="52">
        <f>Raiz!$D$20</f>
        <v>3</v>
      </c>
      <c r="E1154" s="399" t="str">
        <f>Raiz!$E$20</f>
        <v>Salário Normativo da Categoria</v>
      </c>
      <c r="F1154" s="399"/>
      <c r="G1154" s="364">
        <f>VLOOKUP(H1141,Base!$B$371:$P$422,J1146+1,FALSE)</f>
        <v>1222.93</v>
      </c>
      <c r="H1154" s="364"/>
      <c r="I1154" s="364"/>
      <c r="J1154" s="365"/>
      <c r="K1154" s="127"/>
      <c r="L1154" s="127"/>
      <c r="M1154" s="30"/>
      <c r="N1154" s="30"/>
      <c r="O1154" s="30"/>
      <c r="P1154" s="30"/>
    </row>
    <row r="1155" spans="1:16" s="4" customFormat="1" ht="30" customHeight="1" x14ac:dyDescent="0.2">
      <c r="A1155" s="241">
        <f t="shared" si="1155"/>
        <v>3</v>
      </c>
      <c r="B1155" s="241" t="str">
        <f t="shared" si="1156"/>
        <v>CARREGADOR</v>
      </c>
      <c r="C1155" s="241" t="str">
        <f t="shared" si="1157"/>
        <v>BLUMENAU</v>
      </c>
      <c r="D1155" s="147">
        <f>Raiz!$D$21</f>
        <v>4</v>
      </c>
      <c r="E1155" s="407" t="str">
        <f>Raiz!$E$21</f>
        <v>Categoria Profissional (vinculada à execução contratual)</v>
      </c>
      <c r="F1155" s="407"/>
      <c r="G1155" s="375" t="str">
        <f>VLOOKUP(H1141,Base!$B$200:$P$251,J1146+1,FALSE)</f>
        <v>EMPREGADOS EM EMPRESAS PREST. DE SERV. EM  ASSEIO E CONSERV.</v>
      </c>
      <c r="H1155" s="375"/>
      <c r="I1155" s="375"/>
      <c r="J1155" s="376"/>
      <c r="K1155" s="127"/>
      <c r="L1155" s="127"/>
      <c r="M1155" s="30"/>
      <c r="N1155" s="30"/>
      <c r="O1155" s="30"/>
      <c r="P1155" s="30"/>
    </row>
    <row r="1156" spans="1:16" s="4" customFormat="1" ht="18" customHeight="1" x14ac:dyDescent="0.2">
      <c r="A1156" s="241">
        <f t="shared" si="1155"/>
        <v>3</v>
      </c>
      <c r="B1156" s="241" t="str">
        <f t="shared" si="1156"/>
        <v>CARREGADOR</v>
      </c>
      <c r="C1156" s="241" t="str">
        <f t="shared" si="1157"/>
        <v>BLUMENAU</v>
      </c>
      <c r="D1156" s="52">
        <f>Raiz!$D$22</f>
        <v>5</v>
      </c>
      <c r="E1156" s="403" t="str">
        <f>Raiz!$E$22</f>
        <v>CCT - Data-Base da Categoria (dia/mês/ano)</v>
      </c>
      <c r="F1156" s="403"/>
      <c r="G1156" s="391" t="str">
        <f>VLOOKUP(H1141,Base!$B$314:$P$365,J1146+1,FALSE)</f>
        <v>SC000152/2021 - 01/01/2021</v>
      </c>
      <c r="H1156" s="391"/>
      <c r="I1156" s="391"/>
      <c r="J1156" s="392"/>
      <c r="K1156" s="127"/>
      <c r="L1156" s="127"/>
      <c r="M1156" s="30"/>
      <c r="N1156" s="30"/>
      <c r="O1156" s="30"/>
      <c r="P1156" s="30"/>
    </row>
    <row r="1157" spans="1:16" s="4" customFormat="1" ht="18" customHeight="1" x14ac:dyDescent="0.2">
      <c r="A1157" s="241">
        <f t="shared" si="1155"/>
        <v>3</v>
      </c>
      <c r="B1157" s="241" t="str">
        <f t="shared" si="1156"/>
        <v>CARREGADOR</v>
      </c>
      <c r="C1157" s="241" t="str">
        <f t="shared" si="1157"/>
        <v>BLUMENAU</v>
      </c>
      <c r="D1157" s="52">
        <f>Raiz!$D$23</f>
        <v>6</v>
      </c>
      <c r="E1157" s="359" t="str">
        <f>Raiz!$E$23</f>
        <v>Carga horária a contratar (Horas/Mês)</v>
      </c>
      <c r="F1157" s="359"/>
      <c r="G1157" s="371">
        <f>VLOOKUP(H1141,Base!$B$485:$P$536,J1146+1,FALSE)</f>
        <v>200</v>
      </c>
      <c r="H1157" s="371"/>
      <c r="I1157" s="371"/>
      <c r="J1157" s="372"/>
      <c r="K1157" s="127"/>
      <c r="L1157" s="127"/>
      <c r="M1157" s="30"/>
      <c r="N1157" s="30"/>
      <c r="O1157" s="30"/>
      <c r="P1157" s="30"/>
    </row>
    <row r="1158" spans="1:16" s="4" customFormat="1" ht="18" customHeight="1" x14ac:dyDescent="0.2">
      <c r="A1158" s="241">
        <f t="shared" si="1155"/>
        <v>3</v>
      </c>
      <c r="B1158" s="241" t="str">
        <f t="shared" si="1156"/>
        <v>CARREGADOR</v>
      </c>
      <c r="C1158" s="241" t="str">
        <f t="shared" si="1157"/>
        <v>BLUMENAU</v>
      </c>
      <c r="D1158" s="52">
        <f>Raiz!$D$24</f>
        <v>7</v>
      </c>
      <c r="E1158" s="359" t="str">
        <f>Raiz!$E$24</f>
        <v>Valor do vale transporte</v>
      </c>
      <c r="F1158" s="359"/>
      <c r="G1158" s="364">
        <f>VLOOKUP(H1141,Base!$B$29:$E$80,4,FALSE)</f>
        <v>4.5</v>
      </c>
      <c r="H1158" s="364" t="s">
        <v>35</v>
      </c>
      <c r="I1158" s="364"/>
      <c r="J1158" s="365"/>
      <c r="K1158" s="30"/>
      <c r="L1158" s="30"/>
      <c r="M1158" s="30"/>
      <c r="N1158" s="30"/>
      <c r="O1158" s="30"/>
      <c r="P1158" s="30"/>
    </row>
    <row r="1159" spans="1:16" s="4" customFormat="1" ht="18" customHeight="1" x14ac:dyDescent="0.2">
      <c r="A1159" s="241">
        <f t="shared" si="1155"/>
        <v>3</v>
      </c>
      <c r="B1159" s="241" t="str">
        <f t="shared" si="1156"/>
        <v>CARREGADOR</v>
      </c>
      <c r="C1159" s="241" t="str">
        <f t="shared" si="1157"/>
        <v>BLUMENAU</v>
      </c>
      <c r="D1159" s="52">
        <f>Raiz!$D$25</f>
        <v>8</v>
      </c>
      <c r="E1159" s="359" t="str">
        <f>Raiz!$E$25</f>
        <v>Valor do vale alimentação</v>
      </c>
      <c r="F1159" s="359"/>
      <c r="G1159" s="364">
        <f>VLOOKUP(H1141,Base!$B$656:$P$707,J1146+1,FALSE)</f>
        <v>18.23</v>
      </c>
      <c r="H1159" s="364"/>
      <c r="I1159" s="364"/>
      <c r="J1159" s="365"/>
      <c r="K1159" s="127"/>
      <c r="L1159" s="127"/>
      <c r="M1159" s="30"/>
      <c r="N1159" s="30"/>
      <c r="O1159" s="30"/>
      <c r="P1159" s="30"/>
    </row>
    <row r="1160" spans="1:16" s="4" customFormat="1" ht="18" customHeight="1" thickBot="1" x14ac:dyDescent="0.25">
      <c r="A1160" s="241">
        <f t="shared" si="1155"/>
        <v>3</v>
      </c>
      <c r="B1160" s="241" t="str">
        <f t="shared" si="1156"/>
        <v>CARREGADOR</v>
      </c>
      <c r="C1160" s="241" t="str">
        <f t="shared" si="1157"/>
        <v>BLUMENAU</v>
      </c>
      <c r="D1160" s="17">
        <f>Raiz!$D$26</f>
        <v>9</v>
      </c>
      <c r="E1160" s="360" t="str">
        <f>Raiz!$E$26</f>
        <v>Salário Mínimo Vigente</v>
      </c>
      <c r="F1160" s="360"/>
      <c r="G1160" s="361">
        <f>Base!$C$5</f>
        <v>1100</v>
      </c>
      <c r="H1160" s="361"/>
      <c r="I1160" s="361"/>
      <c r="J1160" s="362"/>
      <c r="K1160" s="30"/>
      <c r="L1160" s="30"/>
      <c r="M1160" s="30"/>
      <c r="N1160" s="30"/>
      <c r="O1160" s="30"/>
      <c r="P1160" s="30"/>
    </row>
    <row r="1161" spans="1:16" ht="14.1" customHeight="1" thickBot="1" x14ac:dyDescent="0.25">
      <c r="A1161" s="241">
        <f t="shared" si="1155"/>
        <v>3</v>
      </c>
      <c r="B1161" s="241" t="str">
        <f t="shared" si="1156"/>
        <v>CARREGADOR</v>
      </c>
      <c r="C1161" s="241" t="str">
        <f t="shared" si="1157"/>
        <v>BLUMENAU</v>
      </c>
      <c r="D1161" s="4"/>
      <c r="E1161" s="4"/>
      <c r="F1161" s="4"/>
      <c r="G1161" s="4"/>
      <c r="H1161" s="4"/>
      <c r="I1161" s="4"/>
      <c r="J1161" s="4"/>
    </row>
    <row r="1162" spans="1:16" ht="18" customHeight="1" x14ac:dyDescent="0.2">
      <c r="A1162" s="241">
        <f t="shared" si="1155"/>
        <v>3</v>
      </c>
      <c r="B1162" s="241" t="str">
        <f t="shared" si="1156"/>
        <v>CARREGADOR</v>
      </c>
      <c r="C1162" s="241" t="str">
        <f t="shared" si="1157"/>
        <v>BLUMENAU</v>
      </c>
      <c r="D1162" s="363" t="str">
        <f>Raiz!$D$28</f>
        <v>MÓDULO 1 – COMPOSIÇÃO DA REMUNERAÇÃO</v>
      </c>
      <c r="E1162" s="363"/>
      <c r="F1162" s="363"/>
      <c r="G1162" s="363"/>
      <c r="H1162" s="363"/>
      <c r="I1162" s="1" t="str">
        <f>Raiz!I$28</f>
        <v>%</v>
      </c>
      <c r="J1162" s="2" t="str">
        <f>Raiz!$J$28</f>
        <v>Valor R$</v>
      </c>
    </row>
    <row r="1163" spans="1:16" ht="18" customHeight="1" x14ac:dyDescent="0.2">
      <c r="A1163" s="241">
        <f t="shared" si="1155"/>
        <v>3</v>
      </c>
      <c r="B1163" s="241" t="str">
        <f t="shared" si="1156"/>
        <v>CARREGADOR</v>
      </c>
      <c r="C1163" s="241" t="str">
        <f t="shared" si="1157"/>
        <v>BLUMENAU</v>
      </c>
      <c r="D1163" s="52" t="str">
        <f>Raiz!$D$29</f>
        <v>A</v>
      </c>
      <c r="E1163" s="398" t="str">
        <f>Raiz!$E$29</f>
        <v>Salário-Base</v>
      </c>
      <c r="F1163" s="398"/>
      <c r="G1163" s="398"/>
      <c r="H1163" s="398"/>
      <c r="I1163" s="314"/>
      <c r="J1163" s="19">
        <f>VLOOKUP(H1141,Base!$B$599:$P$650,J1146+1,FALSE)</f>
        <v>1222.93</v>
      </c>
      <c r="K1163" s="128"/>
      <c r="L1163" s="128"/>
    </row>
    <row r="1164" spans="1:16" ht="18" customHeight="1" x14ac:dyDescent="0.2">
      <c r="A1164" s="241">
        <f t="shared" si="1155"/>
        <v>3</v>
      </c>
      <c r="B1164" s="241" t="str">
        <f t="shared" si="1156"/>
        <v>CARREGADOR</v>
      </c>
      <c r="C1164" s="241" t="str">
        <f t="shared" si="1157"/>
        <v>BLUMENAU</v>
      </c>
      <c r="D1164" s="147" t="str">
        <f>Raiz!$D$30</f>
        <v>B</v>
      </c>
      <c r="E1164" s="338" t="str">
        <f>Raiz!$E$30</f>
        <v>Adicional de Insalubridade</v>
      </c>
      <c r="F1164" s="338"/>
      <c r="G1164" s="338"/>
      <c r="H1164" s="338"/>
      <c r="I1164" s="119">
        <f>VLOOKUP(H1141,Base!$B$1055:$P$1106,J1146+1,FALSE)</f>
        <v>0.2</v>
      </c>
      <c r="J1164" s="19">
        <f t="shared" ref="J1164" si="1160">ROUND(I1164*J1163,2)</f>
        <v>244.59</v>
      </c>
      <c r="K1164" s="128"/>
      <c r="L1164" s="128"/>
    </row>
    <row r="1165" spans="1:16" ht="18" customHeight="1" x14ac:dyDescent="0.2">
      <c r="A1165" s="241">
        <f t="shared" si="1155"/>
        <v>3</v>
      </c>
      <c r="B1165" s="241" t="str">
        <f t="shared" si="1156"/>
        <v>CARREGADOR</v>
      </c>
      <c r="C1165" s="241" t="str">
        <f t="shared" si="1157"/>
        <v>BLUMENAU</v>
      </c>
      <c r="D1165" s="52" t="str">
        <f>Raiz!$D$31</f>
        <v>C</v>
      </c>
      <c r="E1165" s="397" t="str">
        <f>Raiz!$E$31</f>
        <v>Outros (especificar)</v>
      </c>
      <c r="F1165" s="397"/>
      <c r="G1165" s="397"/>
      <c r="H1165" s="397"/>
      <c r="I1165" s="20"/>
      <c r="J1165" s="19">
        <f>VLOOKUP(H1141,Base!$B$827:$P$878,J1146+1,FALSE)</f>
        <v>0</v>
      </c>
      <c r="K1165" s="128"/>
      <c r="L1165" s="128"/>
    </row>
    <row r="1166" spans="1:16" ht="18" customHeight="1" x14ac:dyDescent="0.2">
      <c r="A1166" s="241">
        <f t="shared" si="1155"/>
        <v>3</v>
      </c>
      <c r="B1166" s="241" t="str">
        <f t="shared" si="1156"/>
        <v>CARREGADOR</v>
      </c>
      <c r="C1166" s="241" t="str">
        <f t="shared" si="1157"/>
        <v>BLUMENAU</v>
      </c>
      <c r="D1166" s="52"/>
      <c r="E1166" s="323"/>
      <c r="F1166" s="323"/>
      <c r="G1166" s="323"/>
      <c r="H1166" s="323"/>
      <c r="I1166" s="20"/>
      <c r="J1166" s="19"/>
    </row>
    <row r="1167" spans="1:16" ht="18" customHeight="1" x14ac:dyDescent="0.2">
      <c r="A1167" s="241">
        <f t="shared" si="1155"/>
        <v>3</v>
      </c>
      <c r="B1167" s="241" t="str">
        <f t="shared" si="1156"/>
        <v>CARREGADOR</v>
      </c>
      <c r="C1167" s="241" t="str">
        <f t="shared" si="1157"/>
        <v>BLUMENAU</v>
      </c>
      <c r="D1167" s="52"/>
      <c r="E1167" s="323"/>
      <c r="F1167" s="323"/>
      <c r="G1167" s="323"/>
      <c r="H1167" s="323"/>
      <c r="I1167" s="20"/>
      <c r="J1167" s="36"/>
    </row>
    <row r="1168" spans="1:16" ht="18" customHeight="1" x14ac:dyDescent="0.2">
      <c r="A1168" s="241">
        <f t="shared" si="1155"/>
        <v>3</v>
      </c>
      <c r="B1168" s="241" t="str">
        <f t="shared" si="1156"/>
        <v>CARREGADOR</v>
      </c>
      <c r="C1168" s="241" t="str">
        <f t="shared" si="1157"/>
        <v>BLUMENAU</v>
      </c>
      <c r="D1168" s="52"/>
      <c r="E1168" s="323"/>
      <c r="F1168" s="323"/>
      <c r="G1168" s="323"/>
      <c r="H1168" s="323"/>
      <c r="I1168" s="20"/>
      <c r="J1168" s="36"/>
    </row>
    <row r="1169" spans="1:12" ht="18" customHeight="1" thickBot="1" x14ac:dyDescent="0.25">
      <c r="A1169" s="241">
        <f t="shared" si="1155"/>
        <v>3</v>
      </c>
      <c r="B1169" s="241" t="str">
        <f t="shared" si="1156"/>
        <v>CARREGADOR</v>
      </c>
      <c r="C1169" s="241" t="str">
        <f t="shared" si="1157"/>
        <v>BLUMENAU</v>
      </c>
      <c r="D1169" s="317" t="str">
        <f>Raiz!$D$35</f>
        <v>Total do Módulo 1 - Composição da Remuneração</v>
      </c>
      <c r="E1169" s="317"/>
      <c r="F1169" s="317"/>
      <c r="G1169" s="317"/>
      <c r="H1169" s="317"/>
      <c r="I1169" s="317"/>
      <c r="J1169" s="21">
        <f t="shared" ref="J1169" si="1161">SUM(J1163:J1166)</f>
        <v>1467.52</v>
      </c>
    </row>
    <row r="1170" spans="1:12" ht="14.1" customHeight="1" thickBot="1" x14ac:dyDescent="0.25">
      <c r="A1170" s="241">
        <f t="shared" si="1155"/>
        <v>3</v>
      </c>
      <c r="B1170" s="241" t="str">
        <f t="shared" si="1156"/>
        <v>CARREGADOR</v>
      </c>
      <c r="C1170" s="241" t="str">
        <f t="shared" si="1157"/>
        <v>BLUMENAU</v>
      </c>
      <c r="D1170" s="4"/>
      <c r="E1170" s="4"/>
      <c r="F1170" s="4"/>
      <c r="G1170" s="4"/>
      <c r="H1170" s="4"/>
      <c r="I1170" s="4"/>
      <c r="J1170" s="4"/>
    </row>
    <row r="1171" spans="1:12" ht="18" customHeight="1" x14ac:dyDescent="0.2">
      <c r="A1171" s="241">
        <f t="shared" si="1155"/>
        <v>3</v>
      </c>
      <c r="B1171" s="241" t="str">
        <f t="shared" si="1156"/>
        <v>CARREGADOR</v>
      </c>
      <c r="C1171" s="241" t="str">
        <f t="shared" si="1157"/>
        <v>BLUMENAU</v>
      </c>
      <c r="D1171" s="339" t="str">
        <f>Raiz!$D$37</f>
        <v>MÓDULO 2 – ENCARGOS E BENEFÍCIOS ANUAIS, MENSAIS E DIÁRIOS</v>
      </c>
      <c r="E1171" s="340"/>
      <c r="F1171" s="340"/>
      <c r="G1171" s="340"/>
      <c r="H1171" s="357"/>
      <c r="I1171" s="1" t="str">
        <f>Raiz!$I$37</f>
        <v>%</v>
      </c>
      <c r="J1171" s="2" t="str">
        <f>Raiz!$J$37</f>
        <v>Valor R$</v>
      </c>
    </row>
    <row r="1172" spans="1:12" ht="18" customHeight="1" x14ac:dyDescent="0.2">
      <c r="A1172" s="241">
        <f t="shared" si="1155"/>
        <v>3</v>
      </c>
      <c r="B1172" s="241" t="str">
        <f t="shared" si="1156"/>
        <v>CARREGADOR</v>
      </c>
      <c r="C1172" s="241" t="str">
        <f t="shared" si="1157"/>
        <v>BLUMENAU</v>
      </c>
      <c r="D1172" s="343" t="str">
        <f>Raiz!$D$38</f>
        <v xml:space="preserve"> Submódulo 2.1 - 13º (décimo terceiro) Salário, Férias e Adicional de Férias</v>
      </c>
      <c r="E1172" s="343"/>
      <c r="F1172" s="343"/>
      <c r="G1172" s="343"/>
      <c r="H1172" s="343"/>
      <c r="I1172" s="343"/>
      <c r="J1172" s="345"/>
    </row>
    <row r="1173" spans="1:12" ht="18" customHeight="1" x14ac:dyDescent="0.2">
      <c r="A1173" s="241">
        <f t="shared" si="1155"/>
        <v>3</v>
      </c>
      <c r="B1173" s="241" t="str">
        <f t="shared" si="1156"/>
        <v>CARREGADOR</v>
      </c>
      <c r="C1173" s="241" t="str">
        <f t="shared" si="1157"/>
        <v>BLUMENAU</v>
      </c>
      <c r="D1173" s="52" t="str">
        <f>Raiz!$D$39</f>
        <v>A</v>
      </c>
      <c r="E1173" s="323" t="str">
        <f>Raiz!$E$39</f>
        <v>13º Salário</v>
      </c>
      <c r="F1173" s="323"/>
      <c r="G1173" s="323"/>
      <c r="H1173" s="323"/>
      <c r="I1173" s="20">
        <f>Raiz!$I$39</f>
        <v>8.3333333333333329E-2</v>
      </c>
      <c r="J1173" s="22">
        <f t="shared" ref="J1173" si="1162">ROUND(I1173*J1169,2)</f>
        <v>122.29</v>
      </c>
    </row>
    <row r="1174" spans="1:12" ht="18" customHeight="1" x14ac:dyDescent="0.2">
      <c r="A1174" s="241">
        <f t="shared" si="1155"/>
        <v>3</v>
      </c>
      <c r="B1174" s="241" t="str">
        <f t="shared" si="1156"/>
        <v>CARREGADOR</v>
      </c>
      <c r="C1174" s="241" t="str">
        <f t="shared" si="1157"/>
        <v>BLUMENAU</v>
      </c>
      <c r="D1174" s="52" t="str">
        <f>Raiz!$D$40</f>
        <v>B</v>
      </c>
      <c r="E1174" s="320" t="str">
        <f>Raiz!$E$40</f>
        <v xml:space="preserve">Adicional de Férias </v>
      </c>
      <c r="F1174" s="322"/>
      <c r="G1174" s="322"/>
      <c r="H1174" s="321"/>
      <c r="I1174" s="20">
        <f>Raiz!$I$40</f>
        <v>2.7777777777777776E-2</v>
      </c>
      <c r="J1174" s="22">
        <f t="shared" ref="J1174" si="1163">ROUND(I1174*J1169,2)</f>
        <v>40.76</v>
      </c>
      <c r="K1174" s="30"/>
      <c r="L1174" s="30"/>
    </row>
    <row r="1175" spans="1:12" ht="18" customHeight="1" thickBot="1" x14ac:dyDescent="0.25">
      <c r="A1175" s="241">
        <f t="shared" si="1155"/>
        <v>3</v>
      </c>
      <c r="B1175" s="241" t="str">
        <f t="shared" si="1156"/>
        <v>CARREGADOR</v>
      </c>
      <c r="C1175" s="241" t="str">
        <f t="shared" si="1157"/>
        <v>BLUMENAU</v>
      </c>
      <c r="D1175" s="317" t="str">
        <f>Raiz!$D$41</f>
        <v>Total do Submódulo 2.1</v>
      </c>
      <c r="E1175" s="317"/>
      <c r="F1175" s="317"/>
      <c r="G1175" s="317"/>
      <c r="H1175" s="317"/>
      <c r="I1175" s="317"/>
      <c r="J1175" s="248">
        <f t="shared" ref="J1175" si="1164">SUM(J1173:J1174)</f>
        <v>163.05000000000001</v>
      </c>
      <c r="K1175" s="30"/>
      <c r="L1175" s="30"/>
    </row>
    <row r="1176" spans="1:12" ht="14.1" customHeight="1" thickBot="1" x14ac:dyDescent="0.25">
      <c r="A1176" s="241">
        <f t="shared" si="1155"/>
        <v>3</v>
      </c>
      <c r="B1176" s="241" t="str">
        <f t="shared" si="1156"/>
        <v>CARREGADOR</v>
      </c>
      <c r="C1176" s="241" t="str">
        <f t="shared" si="1157"/>
        <v>BLUMENAU</v>
      </c>
      <c r="D1176" s="4"/>
      <c r="E1176" s="4"/>
      <c r="F1176" s="4"/>
      <c r="G1176" s="4"/>
      <c r="H1176" s="4"/>
      <c r="I1176" s="4"/>
      <c r="J1176" s="4"/>
      <c r="K1176" s="30"/>
      <c r="L1176" s="30"/>
    </row>
    <row r="1177" spans="1:12" ht="18" customHeight="1" x14ac:dyDescent="0.2">
      <c r="A1177" s="241">
        <f t="shared" si="1155"/>
        <v>3</v>
      </c>
      <c r="B1177" s="241" t="str">
        <f t="shared" si="1156"/>
        <v>CARREGADOR</v>
      </c>
      <c r="C1177" s="241" t="str">
        <f t="shared" si="1157"/>
        <v>BLUMENAU</v>
      </c>
      <c r="D1177" s="355" t="str">
        <f>Raiz!$D$43</f>
        <v xml:space="preserve"> Submódulo 2.2 - Encargos Previdenciários (GPS), FGTS e outras contribuições (Base de cálculo: Módulo 1 + Submódulo 2.1)</v>
      </c>
      <c r="E1177" s="355"/>
      <c r="F1177" s="355"/>
      <c r="G1177" s="355"/>
      <c r="H1177" s="355"/>
      <c r="I1177" s="355"/>
      <c r="J1177" s="356"/>
      <c r="K1177" s="30"/>
      <c r="L1177" s="30"/>
    </row>
    <row r="1178" spans="1:12" ht="18" customHeight="1" x14ac:dyDescent="0.2">
      <c r="A1178" s="241">
        <f t="shared" si="1155"/>
        <v>3</v>
      </c>
      <c r="B1178" s="241" t="str">
        <f t="shared" si="1156"/>
        <v>CARREGADOR</v>
      </c>
      <c r="C1178" s="241" t="str">
        <f t="shared" si="1157"/>
        <v>BLUMENAU</v>
      </c>
      <c r="D1178" s="52" t="str">
        <f>Raiz!$D$44</f>
        <v>A</v>
      </c>
      <c r="E1178" s="354" t="str">
        <f>Raiz!$E$44</f>
        <v>INSS</v>
      </c>
      <c r="F1178" s="354"/>
      <c r="G1178" s="354"/>
      <c r="H1178" s="354"/>
      <c r="I1178" s="23">
        <f>Raiz!$I$44</f>
        <v>0.2</v>
      </c>
      <c r="J1178" s="22">
        <f t="shared" ref="J1178" si="1165">ROUND((J1169+J1175)*$I1178,2)</f>
        <v>326.11</v>
      </c>
      <c r="K1178" s="30"/>
      <c r="L1178" s="30"/>
    </row>
    <row r="1179" spans="1:12" ht="18" customHeight="1" x14ac:dyDescent="0.2">
      <c r="A1179" s="241">
        <f t="shared" si="1155"/>
        <v>3</v>
      </c>
      <c r="B1179" s="241" t="str">
        <f t="shared" si="1156"/>
        <v>CARREGADOR</v>
      </c>
      <c r="C1179" s="241" t="str">
        <f t="shared" si="1157"/>
        <v>BLUMENAU</v>
      </c>
      <c r="D1179" s="52" t="str">
        <f>Raiz!$D$45</f>
        <v>B</v>
      </c>
      <c r="E1179" s="354" t="str">
        <f>Raiz!$E$45</f>
        <v>Salário Educação</v>
      </c>
      <c r="F1179" s="354"/>
      <c r="G1179" s="354"/>
      <c r="H1179" s="354"/>
      <c r="I1179" s="23">
        <f>Raiz!$I$45</f>
        <v>2.5000000000000001E-2</v>
      </c>
      <c r="J1179" s="22">
        <f t="shared" ref="J1179" si="1166">ROUND((J1169+J1175)*$I1179,2)</f>
        <v>40.76</v>
      </c>
      <c r="K1179" s="30"/>
      <c r="L1179" s="30"/>
    </row>
    <row r="1180" spans="1:12" ht="18" customHeight="1" x14ac:dyDescent="0.2">
      <c r="A1180" s="241">
        <f t="shared" si="1155"/>
        <v>3</v>
      </c>
      <c r="B1180" s="241" t="str">
        <f t="shared" si="1156"/>
        <v>CARREGADOR</v>
      </c>
      <c r="C1180" s="241" t="str">
        <f t="shared" si="1157"/>
        <v>BLUMENAU</v>
      </c>
      <c r="D1180" s="52" t="str">
        <f>Raiz!$D$46</f>
        <v>C</v>
      </c>
      <c r="E1180" s="254" t="str">
        <f>Raiz!$E$46</f>
        <v>RAT X FAP       RAT=</v>
      </c>
      <c r="F1180" s="255">
        <f>Raiz!$F$46</f>
        <v>0.03</v>
      </c>
      <c r="G1180" s="256" t="str">
        <f>Raiz!$G$46</f>
        <v>FAP=</v>
      </c>
      <c r="H1180" s="257">
        <f>Raiz!$H$46</f>
        <v>1</v>
      </c>
      <c r="I1180" s="23">
        <f t="shared" ref="I1180" si="1167">ROUND(F1180*H1180,2)</f>
        <v>0.03</v>
      </c>
      <c r="J1180" s="22">
        <f t="shared" ref="J1180" si="1168">ROUND((J1169+J1175)*$I1180,2)</f>
        <v>48.92</v>
      </c>
      <c r="K1180" s="30"/>
      <c r="L1180" s="30"/>
    </row>
    <row r="1181" spans="1:12" ht="18" customHeight="1" x14ac:dyDescent="0.2">
      <c r="A1181" s="241">
        <f t="shared" si="1155"/>
        <v>3</v>
      </c>
      <c r="B1181" s="241" t="str">
        <f t="shared" si="1156"/>
        <v>CARREGADOR</v>
      </c>
      <c r="C1181" s="241" t="str">
        <f t="shared" si="1157"/>
        <v>BLUMENAU</v>
      </c>
      <c r="D1181" s="52" t="str">
        <f>Raiz!$D$47</f>
        <v>D</v>
      </c>
      <c r="E1181" s="354" t="str">
        <f>Raiz!$E$47</f>
        <v>SESI ou SESC</v>
      </c>
      <c r="F1181" s="354"/>
      <c r="G1181" s="354"/>
      <c r="H1181" s="354"/>
      <c r="I1181" s="23">
        <f>Raiz!$I$47</f>
        <v>1.4999999999999999E-2</v>
      </c>
      <c r="J1181" s="22">
        <f t="shared" ref="J1181" si="1169">ROUND((J1169+J1175)*$I1181,2)</f>
        <v>24.46</v>
      </c>
      <c r="K1181" s="30"/>
      <c r="L1181" s="30"/>
    </row>
    <row r="1182" spans="1:12" ht="18" customHeight="1" x14ac:dyDescent="0.2">
      <c r="A1182" s="241">
        <f t="shared" si="1155"/>
        <v>3</v>
      </c>
      <c r="B1182" s="241" t="str">
        <f t="shared" si="1156"/>
        <v>CARREGADOR</v>
      </c>
      <c r="C1182" s="241" t="str">
        <f t="shared" si="1157"/>
        <v>BLUMENAU</v>
      </c>
      <c r="D1182" s="52" t="str">
        <f>Raiz!$D$48</f>
        <v>E</v>
      </c>
      <c r="E1182" s="354" t="str">
        <f>Raiz!$E$48</f>
        <v>SENAI ou SENAC</v>
      </c>
      <c r="F1182" s="354"/>
      <c r="G1182" s="354"/>
      <c r="H1182" s="354"/>
      <c r="I1182" s="23">
        <f>Raiz!$I$48</f>
        <v>0.01</v>
      </c>
      <c r="J1182" s="22">
        <f t="shared" ref="J1182" si="1170">ROUND((J1169+J1175)*$I1182,2)</f>
        <v>16.309999999999999</v>
      </c>
      <c r="K1182" s="30"/>
      <c r="L1182" s="30"/>
    </row>
    <row r="1183" spans="1:12" ht="18" customHeight="1" x14ac:dyDescent="0.2">
      <c r="A1183" s="241">
        <f t="shared" si="1155"/>
        <v>3</v>
      </c>
      <c r="B1183" s="241" t="str">
        <f t="shared" si="1156"/>
        <v>CARREGADOR</v>
      </c>
      <c r="C1183" s="241" t="str">
        <f t="shared" si="1157"/>
        <v>BLUMENAU</v>
      </c>
      <c r="D1183" s="52" t="str">
        <f>Raiz!$D$49</f>
        <v>F</v>
      </c>
      <c r="E1183" s="354" t="str">
        <f>Raiz!$E$49</f>
        <v>SEBRAE</v>
      </c>
      <c r="F1183" s="354"/>
      <c r="G1183" s="354"/>
      <c r="H1183" s="354"/>
      <c r="I1183" s="23">
        <f>Raiz!$I$49</f>
        <v>6.0000000000000001E-3</v>
      </c>
      <c r="J1183" s="22">
        <f t="shared" ref="J1183" si="1171">ROUND((J1169+J1175)*$I1183,2)</f>
        <v>9.7799999999999994</v>
      </c>
      <c r="K1183" s="30"/>
      <c r="L1183" s="30"/>
    </row>
    <row r="1184" spans="1:12" ht="18" customHeight="1" x14ac:dyDescent="0.2">
      <c r="A1184" s="241">
        <f t="shared" si="1155"/>
        <v>3</v>
      </c>
      <c r="B1184" s="241" t="str">
        <f t="shared" si="1156"/>
        <v>CARREGADOR</v>
      </c>
      <c r="C1184" s="241" t="str">
        <f t="shared" si="1157"/>
        <v>BLUMENAU</v>
      </c>
      <c r="D1184" s="52" t="str">
        <f>Raiz!$D$50</f>
        <v>G</v>
      </c>
      <c r="E1184" s="354" t="str">
        <f>Raiz!$E$50</f>
        <v>INCRA</v>
      </c>
      <c r="F1184" s="354"/>
      <c r="G1184" s="354"/>
      <c r="H1184" s="354"/>
      <c r="I1184" s="23">
        <f>Raiz!$I$50</f>
        <v>2E-3</v>
      </c>
      <c r="J1184" s="22">
        <f t="shared" ref="J1184" si="1172">ROUND((J1169+J1175)*$I1184,2)</f>
        <v>3.26</v>
      </c>
      <c r="K1184" s="30"/>
      <c r="L1184" s="30"/>
    </row>
    <row r="1185" spans="1:12" ht="18" customHeight="1" x14ac:dyDescent="0.2">
      <c r="A1185" s="241">
        <f t="shared" si="1155"/>
        <v>3</v>
      </c>
      <c r="B1185" s="241" t="str">
        <f t="shared" si="1156"/>
        <v>CARREGADOR</v>
      </c>
      <c r="C1185" s="241" t="str">
        <f t="shared" si="1157"/>
        <v>BLUMENAU</v>
      </c>
      <c r="D1185" s="52" t="str">
        <f>Raiz!$D$51</f>
        <v>H</v>
      </c>
      <c r="E1185" s="354" t="str">
        <f>Raiz!$E$51</f>
        <v>FGTS</v>
      </c>
      <c r="F1185" s="354"/>
      <c r="G1185" s="354"/>
      <c r="H1185" s="354"/>
      <c r="I1185" s="23">
        <f>Raiz!$I$51</f>
        <v>0.08</v>
      </c>
      <c r="J1185" s="22">
        <f t="shared" ref="J1185" si="1173">ROUND((J1169+J1175)*$I1185,2)</f>
        <v>130.44999999999999</v>
      </c>
      <c r="K1185" s="30"/>
      <c r="L1185" s="30"/>
    </row>
    <row r="1186" spans="1:12" ht="18" customHeight="1" thickBot="1" x14ac:dyDescent="0.25">
      <c r="A1186" s="241">
        <f t="shared" si="1155"/>
        <v>3</v>
      </c>
      <c r="B1186" s="241" t="str">
        <f t="shared" si="1156"/>
        <v>CARREGADOR</v>
      </c>
      <c r="C1186" s="241" t="str">
        <f t="shared" si="1157"/>
        <v>BLUMENAU</v>
      </c>
      <c r="D1186" s="319" t="str">
        <f>Raiz!$D$52</f>
        <v>Total do Submódulo 2.2</v>
      </c>
      <c r="E1186" s="319"/>
      <c r="F1186" s="319"/>
      <c r="G1186" s="319"/>
      <c r="H1186" s="319"/>
      <c r="I1186" s="24">
        <f t="shared" ref="I1186:J1186" si="1174">SUM(I1178:I1185)</f>
        <v>0.36800000000000005</v>
      </c>
      <c r="J1186" s="21">
        <f t="shared" si="1174"/>
        <v>600.04999999999995</v>
      </c>
      <c r="K1186" s="30"/>
      <c r="L1186" s="30"/>
    </row>
    <row r="1187" spans="1:12" ht="14.1" customHeight="1" thickBot="1" x14ac:dyDescent="0.25">
      <c r="A1187" s="241">
        <f t="shared" si="1155"/>
        <v>3</v>
      </c>
      <c r="B1187" s="241" t="str">
        <f t="shared" si="1156"/>
        <v>CARREGADOR</v>
      </c>
      <c r="C1187" s="241" t="str">
        <f t="shared" si="1157"/>
        <v>BLUMENAU</v>
      </c>
      <c r="D1187" s="4"/>
      <c r="E1187" s="4"/>
      <c r="F1187" s="4"/>
      <c r="G1187" s="4"/>
      <c r="H1187" s="4"/>
      <c r="I1187" s="4"/>
      <c r="J1187" s="4"/>
      <c r="K1187" s="30"/>
      <c r="L1187" s="30"/>
    </row>
    <row r="1188" spans="1:12" ht="18" customHeight="1" x14ac:dyDescent="0.2">
      <c r="A1188" s="241">
        <f t="shared" si="1155"/>
        <v>3</v>
      </c>
      <c r="B1188" s="241" t="str">
        <f t="shared" si="1156"/>
        <v>CARREGADOR</v>
      </c>
      <c r="C1188" s="241" t="str">
        <f t="shared" si="1157"/>
        <v>BLUMENAU</v>
      </c>
      <c r="D1188" s="355" t="str">
        <f>Raiz!$D$54</f>
        <v xml:space="preserve"> Submódulo 2.3 - Benefícios Mensais e Diários</v>
      </c>
      <c r="E1188" s="355"/>
      <c r="F1188" s="355"/>
      <c r="G1188" s="355"/>
      <c r="H1188" s="355"/>
      <c r="I1188" s="355"/>
      <c r="J1188" s="356"/>
      <c r="K1188" s="30"/>
      <c r="L1188" s="30"/>
    </row>
    <row r="1189" spans="1:12" ht="18" customHeight="1" x14ac:dyDescent="0.2">
      <c r="A1189" s="241">
        <f t="shared" si="1155"/>
        <v>3</v>
      </c>
      <c r="B1189" s="241" t="str">
        <f t="shared" si="1156"/>
        <v>CARREGADOR</v>
      </c>
      <c r="C1189" s="241" t="str">
        <f t="shared" si="1157"/>
        <v>BLUMENAU</v>
      </c>
      <c r="D1189" s="52" t="str">
        <f>Raiz!$D$55</f>
        <v>A</v>
      </c>
      <c r="E1189" s="264" t="str">
        <f>Raiz!$E$55</f>
        <v>Transporte</v>
      </c>
      <c r="F1189" s="320" t="str">
        <f>Raiz!$F$55</f>
        <v>Cálculo do Valor: [(2xVTx21)-(6%xSB)]</v>
      </c>
      <c r="G1189" s="322"/>
      <c r="H1189" s="322"/>
      <c r="I1189" s="327"/>
      <c r="J1189" s="19">
        <f t="shared" ref="J1189" si="1175">IF(ROUND((21*G1158*2)-(J1163*0.06),2)&lt;0,0,ROUND((21*G1158*2)-(J1163*0.06),2))</f>
        <v>115.62</v>
      </c>
      <c r="K1189" s="30"/>
      <c r="L1189" s="30"/>
    </row>
    <row r="1190" spans="1:12" ht="18" customHeight="1" x14ac:dyDescent="0.2">
      <c r="A1190" s="241">
        <f t="shared" si="1155"/>
        <v>3</v>
      </c>
      <c r="B1190" s="241" t="str">
        <f t="shared" si="1156"/>
        <v>CARREGADOR</v>
      </c>
      <c r="C1190" s="241" t="str">
        <f t="shared" si="1157"/>
        <v>BLUMENAU</v>
      </c>
      <c r="D1190" s="52" t="str">
        <f>Raiz!$D$56</f>
        <v>B</v>
      </c>
      <c r="E1190" s="264" t="str">
        <f>Raiz!$E$56</f>
        <v>Auxílio Alimentação</v>
      </c>
      <c r="F1190" s="320" t="str">
        <f>Raiz!$F$56</f>
        <v>Cálculo do Valor = [(VAx21dias)-Desconto no Salário]</v>
      </c>
      <c r="G1190" s="322"/>
      <c r="H1190" s="112" t="str">
        <f>Raiz!$H$56</f>
        <v xml:space="preserve">Desconto no Salário = </v>
      </c>
      <c r="I1190" s="26">
        <f>VLOOKUP(H1141,Base!$B$941:$P$992,J1146+1,FALSE)</f>
        <v>0.01</v>
      </c>
      <c r="J1190" s="19">
        <f t="shared" ref="J1190" si="1176">ROUND(G1159*21*(1-I1190),2)</f>
        <v>379</v>
      </c>
      <c r="K1190" s="127"/>
      <c r="L1190" s="127"/>
    </row>
    <row r="1191" spans="1:12" ht="18" customHeight="1" x14ac:dyDescent="0.2">
      <c r="A1191" s="241">
        <f t="shared" si="1155"/>
        <v>3</v>
      </c>
      <c r="B1191" s="241" t="str">
        <f t="shared" si="1156"/>
        <v>CARREGADOR</v>
      </c>
      <c r="C1191" s="241" t="str">
        <f t="shared" si="1157"/>
        <v>BLUMENAU</v>
      </c>
      <c r="D1191" s="52" t="str">
        <f>Raiz!$D$57</f>
        <v>C</v>
      </c>
      <c r="E1191" s="314" t="str">
        <f>Raiz!$E$57</f>
        <v>Benefício de Assistência ao Trabalhador / Médica / Social Odontológico</v>
      </c>
      <c r="F1191" s="314"/>
      <c r="G1191" s="314"/>
      <c r="H1191" s="314"/>
      <c r="I1191" s="314"/>
      <c r="J1191" s="19">
        <f>VLOOKUP(H1141,Base!$B$713:$P$764,J1146+1,FALSE)</f>
        <v>11</v>
      </c>
      <c r="K1191" s="127"/>
      <c r="L1191" s="127"/>
    </row>
    <row r="1192" spans="1:12" ht="18" customHeight="1" x14ac:dyDescent="0.2">
      <c r="A1192" s="241">
        <f t="shared" si="1155"/>
        <v>3</v>
      </c>
      <c r="B1192" s="241" t="str">
        <f t="shared" si="1156"/>
        <v>CARREGADOR</v>
      </c>
      <c r="C1192" s="241" t="str">
        <f t="shared" si="1157"/>
        <v>BLUMENAU</v>
      </c>
      <c r="D1192" s="52" t="str">
        <f>Raiz!$D$58</f>
        <v>D</v>
      </c>
      <c r="E1192" s="314" t="str">
        <f>Raiz!$E$58</f>
        <v>Benefício Social Familiar</v>
      </c>
      <c r="F1192" s="314"/>
      <c r="G1192" s="314"/>
      <c r="H1192" s="314"/>
      <c r="I1192" s="314"/>
      <c r="J1192" s="19">
        <f>VLOOKUP(H1141,Base!$B$770:$P$821,J1146+1,FALSE)</f>
        <v>0</v>
      </c>
      <c r="K1192" s="127"/>
      <c r="L1192" s="127"/>
    </row>
    <row r="1193" spans="1:12" ht="18" customHeight="1" x14ac:dyDescent="0.2">
      <c r="A1193" s="241">
        <f t="shared" si="1155"/>
        <v>3</v>
      </c>
      <c r="B1193" s="241" t="str">
        <f t="shared" si="1156"/>
        <v>CARREGADOR</v>
      </c>
      <c r="C1193" s="241" t="str">
        <f t="shared" si="1157"/>
        <v>BLUMENAU</v>
      </c>
      <c r="D1193" s="52" t="str">
        <f>Raiz!$D$59</f>
        <v>E</v>
      </c>
      <c r="E1193" s="323" t="str">
        <f>Raiz!$E$59</f>
        <v>Adicional de Assiduidade</v>
      </c>
      <c r="F1193" s="323"/>
      <c r="G1193" s="323"/>
      <c r="H1193" s="323"/>
      <c r="I1193" s="26">
        <f>VLOOKUP(H1141,Base!$B$1112:$P$1163,J1146+1,FALSE)</f>
        <v>0.05</v>
      </c>
      <c r="J1193" s="19">
        <f t="shared" ref="J1193" si="1177">ROUND(I1193*J1163,2)</f>
        <v>61.15</v>
      </c>
      <c r="K1193" s="127"/>
      <c r="L1193" s="127"/>
    </row>
    <row r="1194" spans="1:12" ht="18" customHeight="1" x14ac:dyDescent="0.2">
      <c r="A1194" s="241">
        <f t="shared" si="1155"/>
        <v>3</v>
      </c>
      <c r="B1194" s="241" t="str">
        <f t="shared" si="1156"/>
        <v>CARREGADOR</v>
      </c>
      <c r="C1194" s="241" t="str">
        <f t="shared" si="1157"/>
        <v>BLUMENAU</v>
      </c>
      <c r="D1194" s="52" t="str">
        <f>Raiz!$D$60</f>
        <v>F</v>
      </c>
      <c r="E1194" s="314" t="str">
        <f>Raiz!$E$60</f>
        <v>Seguro de Vida</v>
      </c>
      <c r="F1194" s="314"/>
      <c r="G1194" s="314"/>
      <c r="H1194" s="314"/>
      <c r="I1194" s="314"/>
      <c r="J1194" s="19">
        <f>VLOOKUP(H1141,Base!$B$1169:$P$1220,J1146+1,FALSE)</f>
        <v>0</v>
      </c>
      <c r="K1194" s="127"/>
      <c r="L1194" s="127"/>
    </row>
    <row r="1195" spans="1:12" ht="18" customHeight="1" x14ac:dyDescent="0.2">
      <c r="A1195" s="241">
        <f t="shared" si="1155"/>
        <v>3</v>
      </c>
      <c r="B1195" s="241" t="str">
        <f t="shared" si="1156"/>
        <v>CARREGADOR</v>
      </c>
      <c r="C1195" s="241" t="str">
        <f t="shared" si="1157"/>
        <v>BLUMENAU</v>
      </c>
      <c r="D1195" s="52" t="str">
        <f>Raiz!$D$61</f>
        <v>G</v>
      </c>
      <c r="E1195" s="314" t="str">
        <f>Raiz!$E$61</f>
        <v>Outros (especificar)</v>
      </c>
      <c r="F1195" s="314"/>
      <c r="G1195" s="314"/>
      <c r="H1195" s="314"/>
      <c r="I1195" s="314"/>
      <c r="J1195" s="19">
        <f>VLOOKUP(H1141,Base!$B$884:$P$935,J1146+1,FALSE)</f>
        <v>0</v>
      </c>
      <c r="K1195" s="127"/>
      <c r="L1195" s="127"/>
    </row>
    <row r="1196" spans="1:12" ht="18" customHeight="1" thickBot="1" x14ac:dyDescent="0.25">
      <c r="A1196" s="241">
        <f t="shared" si="1155"/>
        <v>3</v>
      </c>
      <c r="B1196" s="241" t="str">
        <f t="shared" si="1156"/>
        <v>CARREGADOR</v>
      </c>
      <c r="C1196" s="241" t="str">
        <f t="shared" si="1157"/>
        <v>BLUMENAU</v>
      </c>
      <c r="D1196" s="317" t="str">
        <f>Raiz!$D$62</f>
        <v> Total do Submódulo 2.3</v>
      </c>
      <c r="E1196" s="317"/>
      <c r="F1196" s="317"/>
      <c r="G1196" s="317"/>
      <c r="H1196" s="317"/>
      <c r="I1196" s="317"/>
      <c r="J1196" s="27">
        <f t="shared" ref="J1196" si="1178">SUM(J1189:J1195)</f>
        <v>566.77</v>
      </c>
      <c r="K1196" s="30"/>
      <c r="L1196" s="30"/>
    </row>
    <row r="1197" spans="1:12" ht="14.1" customHeight="1" thickBot="1" x14ac:dyDescent="0.25">
      <c r="A1197" s="241">
        <f t="shared" si="1155"/>
        <v>3</v>
      </c>
      <c r="B1197" s="241" t="str">
        <f t="shared" si="1156"/>
        <v>CARREGADOR</v>
      </c>
      <c r="C1197" s="241" t="str">
        <f t="shared" si="1157"/>
        <v>BLUMENAU</v>
      </c>
      <c r="D1197" s="4"/>
      <c r="E1197" s="4"/>
      <c r="F1197" s="4"/>
      <c r="G1197" s="4"/>
      <c r="H1197" s="4"/>
      <c r="I1197" s="4"/>
      <c r="J1197" s="4"/>
      <c r="K1197" s="30"/>
      <c r="L1197" s="30"/>
    </row>
    <row r="1198" spans="1:12" ht="18" customHeight="1" x14ac:dyDescent="0.2">
      <c r="A1198" s="241">
        <f t="shared" si="1155"/>
        <v>3</v>
      </c>
      <c r="B1198" s="241" t="str">
        <f t="shared" si="1156"/>
        <v>CARREGADOR</v>
      </c>
      <c r="C1198" s="241" t="str">
        <f t="shared" si="1157"/>
        <v>BLUMENAU</v>
      </c>
      <c r="D1198" s="353" t="str">
        <f>Raiz!$D$64</f>
        <v>Quadro-Resumo do Módulo 2 - Encargos e Benefícios Anuais, Mensais e Diários</v>
      </c>
      <c r="E1198" s="353"/>
      <c r="F1198" s="353"/>
      <c r="G1198" s="353"/>
      <c r="H1198" s="353"/>
      <c r="I1198" s="353"/>
      <c r="J1198" s="28" t="str">
        <f>Raiz!$J$64</f>
        <v>Valor R$</v>
      </c>
      <c r="K1198" s="30"/>
      <c r="L1198" s="30"/>
    </row>
    <row r="1199" spans="1:12" ht="18" customHeight="1" x14ac:dyDescent="0.2">
      <c r="A1199" s="241">
        <f t="shared" si="1155"/>
        <v>3</v>
      </c>
      <c r="B1199" s="241" t="str">
        <f t="shared" si="1156"/>
        <v>CARREGADOR</v>
      </c>
      <c r="C1199" s="241" t="str">
        <f t="shared" si="1157"/>
        <v>BLUMENAU</v>
      </c>
      <c r="D1199" s="52" t="str">
        <f>Raiz!$D$65</f>
        <v>2.1</v>
      </c>
      <c r="E1199" s="314" t="str">
        <f>Raiz!$E$65</f>
        <v>13º Salário e Adicional de Férias</v>
      </c>
      <c r="F1199" s="314"/>
      <c r="G1199" s="314"/>
      <c r="H1199" s="314"/>
      <c r="I1199" s="314"/>
      <c r="J1199" s="25">
        <f t="shared" ref="J1199" si="1179">J1175</f>
        <v>163.05000000000001</v>
      </c>
      <c r="K1199" s="30"/>
      <c r="L1199" s="30"/>
    </row>
    <row r="1200" spans="1:12" ht="18" customHeight="1" x14ac:dyDescent="0.2">
      <c r="A1200" s="241">
        <f t="shared" si="1155"/>
        <v>3</v>
      </c>
      <c r="B1200" s="241" t="str">
        <f t="shared" si="1156"/>
        <v>CARREGADOR</v>
      </c>
      <c r="C1200" s="241" t="str">
        <f t="shared" si="1157"/>
        <v>BLUMENAU</v>
      </c>
      <c r="D1200" s="52" t="str">
        <f>Raiz!$D$66</f>
        <v>2.2</v>
      </c>
      <c r="E1200" s="314" t="str">
        <f>Raiz!$E$66</f>
        <v>Encargos Previdenciários (GPS), FGTS e outras contribuições</v>
      </c>
      <c r="F1200" s="314"/>
      <c r="G1200" s="314"/>
      <c r="H1200" s="314"/>
      <c r="I1200" s="314"/>
      <c r="J1200" s="25">
        <f t="shared" ref="J1200" si="1180">J1186</f>
        <v>600.04999999999995</v>
      </c>
      <c r="K1200" s="30"/>
      <c r="L1200" s="30"/>
    </row>
    <row r="1201" spans="1:12" ht="18" customHeight="1" x14ac:dyDescent="0.2">
      <c r="A1201" s="241">
        <f t="shared" ref="A1201:C1202" si="1181">A1200</f>
        <v>3</v>
      </c>
      <c r="B1201" s="241" t="str">
        <f t="shared" si="1181"/>
        <v>CARREGADOR</v>
      </c>
      <c r="C1201" s="241" t="str">
        <f t="shared" si="1181"/>
        <v>BLUMENAU</v>
      </c>
      <c r="D1201" s="52" t="str">
        <f>Raiz!$D$67</f>
        <v>2.3</v>
      </c>
      <c r="E1201" s="314" t="str">
        <f>Raiz!$E$67</f>
        <v>Benefícios Mensais e Diários</v>
      </c>
      <c r="F1201" s="314"/>
      <c r="G1201" s="314"/>
      <c r="H1201" s="314"/>
      <c r="I1201" s="314"/>
      <c r="J1201" s="25">
        <f t="shared" ref="J1201" si="1182">J1196</f>
        <v>566.77</v>
      </c>
      <c r="K1201" s="30"/>
      <c r="L1201" s="30"/>
    </row>
    <row r="1202" spans="1:12" ht="18" customHeight="1" thickBot="1" x14ac:dyDescent="0.25">
      <c r="A1202" s="241">
        <f t="shared" si="1181"/>
        <v>3</v>
      </c>
      <c r="B1202" s="241" t="str">
        <f t="shared" si="1181"/>
        <v>CARREGADOR</v>
      </c>
      <c r="C1202" s="241" t="str">
        <f t="shared" si="1181"/>
        <v>BLUMENAU</v>
      </c>
      <c r="D1202" s="317" t="str">
        <f>Raiz!$D$68</f>
        <v> Total do Módulo 2 - Encargos e Benefícios Anuais, mensais e Diários</v>
      </c>
      <c r="E1202" s="317"/>
      <c r="F1202" s="317"/>
      <c r="G1202" s="317"/>
      <c r="H1202" s="317"/>
      <c r="I1202" s="317"/>
      <c r="J1202" s="27">
        <f t="shared" ref="J1202" si="1183">SUM(J1199:J1201)</f>
        <v>1329.87</v>
      </c>
      <c r="K1202" s="30"/>
      <c r="L1202" s="30"/>
    </row>
    <row r="1203" spans="1:12" ht="14.1" customHeight="1" thickBot="1" x14ac:dyDescent="0.25">
      <c r="A1203" s="241">
        <f t="shared" ref="A1203:C1203" si="1184">A1202</f>
        <v>3</v>
      </c>
      <c r="B1203" s="241" t="str">
        <f t="shared" si="1184"/>
        <v>CARREGADOR</v>
      </c>
      <c r="C1203" s="241" t="str">
        <f t="shared" si="1184"/>
        <v>BLUMENAU</v>
      </c>
      <c r="D1203" s="4"/>
      <c r="E1203" s="4"/>
      <c r="F1203" s="4"/>
      <c r="G1203" s="4"/>
      <c r="H1203" s="4"/>
      <c r="I1203" s="4"/>
      <c r="J1203" s="4"/>
      <c r="K1203" s="30"/>
      <c r="L1203" s="30"/>
    </row>
    <row r="1204" spans="1:12" ht="18" customHeight="1" x14ac:dyDescent="0.2">
      <c r="A1204" s="241">
        <f t="shared" ref="A1204:C1204" si="1185">A1203</f>
        <v>3</v>
      </c>
      <c r="B1204" s="241" t="str">
        <f t="shared" si="1185"/>
        <v>CARREGADOR</v>
      </c>
      <c r="C1204" s="241" t="str">
        <f t="shared" si="1185"/>
        <v>BLUMENAU</v>
      </c>
      <c r="D1204" s="350" t="str">
        <f>Raiz!$D$70</f>
        <v>MÓDULO 3 – PROVISÃO PARA RESCISÃO</v>
      </c>
      <c r="E1204" s="351"/>
      <c r="F1204" s="351"/>
      <c r="G1204" s="351"/>
      <c r="H1204" s="352"/>
      <c r="I1204" s="1" t="str">
        <f>Raiz!$I$70</f>
        <v>%</v>
      </c>
      <c r="J1204" s="2" t="str">
        <f>Raiz!$J$70</f>
        <v>Valor R$</v>
      </c>
      <c r="K1204" s="30"/>
      <c r="L1204" s="30"/>
    </row>
    <row r="1205" spans="1:12" ht="30" customHeight="1" x14ac:dyDescent="0.2">
      <c r="A1205" s="241">
        <f t="shared" ref="A1205:C1205" si="1186">A1204</f>
        <v>3</v>
      </c>
      <c r="B1205" s="241" t="str">
        <f t="shared" si="1186"/>
        <v>CARREGADOR</v>
      </c>
      <c r="C1205" s="241" t="str">
        <f t="shared" si="1186"/>
        <v>BLUMENAU</v>
      </c>
      <c r="D1205" s="147" t="str">
        <f>Raiz!$D$71</f>
        <v>A</v>
      </c>
      <c r="E1205" s="265" t="str">
        <f>Raiz!$E$71</f>
        <v>Aviso Prévio Indenizado</v>
      </c>
      <c r="F1205" s="332" t="str">
        <f>Raiz!$F$71</f>
        <v>Cálculo do valor = [Rem/12 + 13º/12 + Férias/12 + 1/3Férias/12] x 1 x 5% de rotatividade anual</v>
      </c>
      <c r="G1205" s="333"/>
      <c r="H1205" s="408"/>
      <c r="I1205" s="20">
        <f>Raiz!$I$71</f>
        <v>4.9768518518518521E-3</v>
      </c>
      <c r="J1205" s="19">
        <f t="shared" ref="J1205" si="1187">ROUND(I1205*J1169,2)</f>
        <v>7.3</v>
      </c>
      <c r="K1205" s="30"/>
      <c r="L1205" s="30"/>
    </row>
    <row r="1206" spans="1:12" ht="18" customHeight="1" x14ac:dyDescent="0.2">
      <c r="A1206" s="241">
        <f t="shared" ref="A1206:C1206" si="1188">A1205</f>
        <v>3</v>
      </c>
      <c r="B1206" s="241" t="str">
        <f t="shared" si="1188"/>
        <v>CARREGADOR</v>
      </c>
      <c r="C1206" s="241" t="str">
        <f t="shared" si="1188"/>
        <v>BLUMENAU</v>
      </c>
      <c r="D1206" s="52" t="str">
        <f>Raiz!$D$72</f>
        <v>B</v>
      </c>
      <c r="E1206" s="404" t="str">
        <f>Raiz!$E$72</f>
        <v>Incidência do FGTS sobre o Aviso Prévio Indenizado</v>
      </c>
      <c r="F1206" s="405"/>
      <c r="G1206" s="405"/>
      <c r="H1206" s="406"/>
      <c r="I1206" s="20">
        <f t="shared" ref="I1206:I1269" si="1189">0.08*I1205</f>
        <v>3.9814814814814818E-4</v>
      </c>
      <c r="J1206" s="19">
        <f t="shared" ref="J1206" si="1190">ROUND(I1206*J1169,2)</f>
        <v>0.57999999999999996</v>
      </c>
      <c r="K1206" s="30"/>
      <c r="L1206" s="30"/>
    </row>
    <row r="1207" spans="1:12" ht="18" customHeight="1" x14ac:dyDescent="0.2">
      <c r="A1207" s="241">
        <f t="shared" ref="A1207:C1207" si="1191">A1206</f>
        <v>3</v>
      </c>
      <c r="B1207" s="241" t="str">
        <f t="shared" si="1191"/>
        <v>CARREGADOR</v>
      </c>
      <c r="C1207" s="241" t="str">
        <f t="shared" si="1191"/>
        <v>BLUMENAU</v>
      </c>
      <c r="D1207" s="52" t="str">
        <f>Raiz!$D$73</f>
        <v>C</v>
      </c>
      <c r="E1207" s="409" t="str">
        <f>Raiz!$E$73</f>
        <v>Multa do FGTS sobre o Aviso Prévio Indenizado</v>
      </c>
      <c r="F1207" s="410"/>
      <c r="G1207" s="410"/>
      <c r="H1207" s="411"/>
      <c r="I1207" s="20">
        <f>Raiz!$I$73</f>
        <v>1.9039999999999999E-3</v>
      </c>
      <c r="J1207" s="19">
        <f t="shared" ref="J1207" si="1192">ROUND(I1207*J1169,2)</f>
        <v>2.79</v>
      </c>
      <c r="K1207" s="30"/>
      <c r="L1207" s="30"/>
    </row>
    <row r="1208" spans="1:12" ht="30" customHeight="1" x14ac:dyDescent="0.2">
      <c r="A1208" s="241">
        <f t="shared" ref="A1208:C1208" si="1193">A1207</f>
        <v>3</v>
      </c>
      <c r="B1208" s="241" t="str">
        <f t="shared" si="1193"/>
        <v>CARREGADOR</v>
      </c>
      <c r="C1208" s="241" t="str">
        <f t="shared" si="1193"/>
        <v>BLUMENAU</v>
      </c>
      <c r="D1208" s="147" t="str">
        <f>Raiz!$D$74</f>
        <v>D</v>
      </c>
      <c r="E1208" s="265" t="str">
        <f>Raiz!$E$74</f>
        <v>Aviso Prévio Trabalhado</v>
      </c>
      <c r="F1208" s="338" t="s">
        <v>321</v>
      </c>
      <c r="G1208" s="338"/>
      <c r="H1208" s="338"/>
      <c r="I1208" s="20">
        <f t="shared" ref="I1208" si="1194">1/30*7/H1143*1</f>
        <v>1.0606060606060607E-2</v>
      </c>
      <c r="J1208" s="19">
        <f t="shared" ref="J1208" si="1195">ROUND(I1208*J1169,2)</f>
        <v>15.56</v>
      </c>
      <c r="K1208" s="30"/>
      <c r="L1208" s="30"/>
    </row>
    <row r="1209" spans="1:12" ht="18" customHeight="1" x14ac:dyDescent="0.2">
      <c r="A1209" s="241">
        <f t="shared" ref="A1209:C1209" si="1196">A1208</f>
        <v>3</v>
      </c>
      <c r="B1209" s="241" t="str">
        <f t="shared" si="1196"/>
        <v>CARREGADOR</v>
      </c>
      <c r="C1209" s="241" t="str">
        <f t="shared" si="1196"/>
        <v>BLUMENAU</v>
      </c>
      <c r="D1209" s="52" t="str">
        <f>Raiz!$D$75</f>
        <v>E</v>
      </c>
      <c r="E1209" s="331" t="str">
        <f>Raiz!$E$75</f>
        <v>Incidência dos encargos do submódulo 2.2 sobre o Aviso Prévio Trabalhado</v>
      </c>
      <c r="F1209" s="335"/>
      <c r="G1209" s="335"/>
      <c r="H1209" s="336"/>
      <c r="I1209" s="20">
        <f t="shared" ref="I1209" si="1197">I1186*I1208</f>
        <v>3.9030303030303036E-3</v>
      </c>
      <c r="J1209" s="19">
        <f t="shared" ref="J1209" si="1198">ROUND(I1209*J1169,2)</f>
        <v>5.73</v>
      </c>
      <c r="K1209" s="30"/>
      <c r="L1209" s="30"/>
    </row>
    <row r="1210" spans="1:12" ht="18" customHeight="1" x14ac:dyDescent="0.2">
      <c r="A1210" s="241">
        <f t="shared" ref="A1210:C1210" si="1199">A1209</f>
        <v>3</v>
      </c>
      <c r="B1210" s="241" t="str">
        <f t="shared" si="1199"/>
        <v>CARREGADOR</v>
      </c>
      <c r="C1210" s="241" t="str">
        <f t="shared" si="1199"/>
        <v>BLUMENAU</v>
      </c>
      <c r="D1210" s="52" t="str">
        <f>Raiz!$D$76</f>
        <v>F</v>
      </c>
      <c r="E1210" s="323" t="str">
        <f>Raiz!$E$76</f>
        <v>Multa do FGTS e sobre o Aviso Prévio Trabalhado</v>
      </c>
      <c r="F1210" s="323"/>
      <c r="G1210" s="323"/>
      <c r="H1210" s="323"/>
      <c r="I1210" s="20">
        <f>Raiz!$I$76</f>
        <v>3.8079999999999996E-2</v>
      </c>
      <c r="J1210" s="19">
        <f t="shared" ref="J1210" si="1200">ROUND(I1210*J1169,2)</f>
        <v>55.88</v>
      </c>
      <c r="K1210" s="30"/>
      <c r="L1210" s="30"/>
    </row>
    <row r="1211" spans="1:12" ht="18" customHeight="1" thickBot="1" x14ac:dyDescent="0.25">
      <c r="A1211" s="241">
        <f t="shared" ref="A1211:C1211" si="1201">A1210</f>
        <v>3</v>
      </c>
      <c r="B1211" s="241" t="str">
        <f t="shared" si="1201"/>
        <v>CARREGADOR</v>
      </c>
      <c r="C1211" s="241" t="str">
        <f t="shared" si="1201"/>
        <v>BLUMENAU</v>
      </c>
      <c r="D1211" s="317" t="str">
        <f>Raiz!$D$77</f>
        <v>Total do Módulo 3 - Provisão para Rescisão</v>
      </c>
      <c r="E1211" s="317"/>
      <c r="F1211" s="317"/>
      <c r="G1211" s="317"/>
      <c r="H1211" s="317"/>
      <c r="I1211" s="317"/>
      <c r="J1211" s="27">
        <f t="shared" ref="J1211" si="1202">SUM(J1205:J1210)</f>
        <v>87.84</v>
      </c>
      <c r="K1211" s="30"/>
      <c r="L1211" s="30"/>
    </row>
    <row r="1212" spans="1:12" ht="14.1" customHeight="1" thickBot="1" x14ac:dyDescent="0.25">
      <c r="A1212" s="241">
        <f t="shared" ref="A1212:C1212" si="1203">A1211</f>
        <v>3</v>
      </c>
      <c r="B1212" s="241" t="str">
        <f t="shared" si="1203"/>
        <v>CARREGADOR</v>
      </c>
      <c r="C1212" s="241" t="str">
        <f t="shared" si="1203"/>
        <v>BLUMENAU</v>
      </c>
      <c r="D1212" s="4"/>
      <c r="E1212" s="4"/>
      <c r="F1212" s="4"/>
      <c r="G1212" s="4"/>
      <c r="H1212" s="4"/>
      <c r="I1212" s="4"/>
      <c r="J1212" s="4"/>
      <c r="K1212" s="30"/>
      <c r="L1212" s="30"/>
    </row>
    <row r="1213" spans="1:12" ht="18" customHeight="1" x14ac:dyDescent="0.2">
      <c r="A1213" s="241">
        <f t="shared" ref="A1213:C1213" si="1204">A1212</f>
        <v>3</v>
      </c>
      <c r="B1213" s="241" t="str">
        <f t="shared" si="1204"/>
        <v>CARREGADOR</v>
      </c>
      <c r="C1213" s="241" t="str">
        <f t="shared" si="1204"/>
        <v>BLUMENAU</v>
      </c>
      <c r="D1213" s="350" t="str">
        <f>Raiz!$D$79</f>
        <v>MÓDULO 4 – CUSTO DE REPOSIÇÃO DO PROFISSIONAL AUSENTE</v>
      </c>
      <c r="E1213" s="351"/>
      <c r="F1213" s="351"/>
      <c r="G1213" s="351"/>
      <c r="H1213" s="352"/>
      <c r="I1213" s="194" t="str">
        <f>Raiz!$I$79</f>
        <v>%</v>
      </c>
      <c r="J1213" s="149" t="str">
        <f>Raiz!$J$79</f>
        <v>Valor R$</v>
      </c>
      <c r="K1213" s="30"/>
      <c r="L1213" s="30"/>
    </row>
    <row r="1214" spans="1:12" ht="39.950000000000003" customHeight="1" x14ac:dyDescent="0.2">
      <c r="A1214" s="241">
        <f t="shared" ref="A1214:C1214" si="1205">A1213</f>
        <v>3</v>
      </c>
      <c r="B1214" s="241" t="str">
        <f t="shared" si="1205"/>
        <v>CARREGADOR</v>
      </c>
      <c r="C1214" s="241" t="str">
        <f t="shared" si="1205"/>
        <v>BLUMENAU</v>
      </c>
      <c r="D121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14" s="338"/>
      <c r="F1214" s="338"/>
      <c r="G1214" s="338"/>
      <c r="H1214" s="338"/>
      <c r="I1214" s="338"/>
      <c r="J1214" s="347"/>
      <c r="K1214" s="30"/>
      <c r="L1214" s="30"/>
    </row>
    <row r="1215" spans="1:12" ht="32.25" customHeight="1" x14ac:dyDescent="0.2">
      <c r="A1215" s="241">
        <f t="shared" ref="A1215:C1215" si="1206">A1214</f>
        <v>3</v>
      </c>
      <c r="B1215" s="241" t="str">
        <f t="shared" si="1206"/>
        <v>CARREGADOR</v>
      </c>
      <c r="C1215" s="241" t="str">
        <f t="shared" si="1206"/>
        <v>BLUMENAU</v>
      </c>
      <c r="D1215" s="337" t="str">
        <f>Raiz!$D$81</f>
        <v>MÓDULO 1</v>
      </c>
      <c r="E1215" s="337"/>
      <c r="F1215" s="266" t="str">
        <f>Raiz!$F$81</f>
        <v>MÓDULO 2                                                                   (sem VA, VT e Adic.Assid.)</v>
      </c>
      <c r="G1215" s="266" t="str">
        <f>Raiz!$G$81</f>
        <v>MÓDULO 3</v>
      </c>
      <c r="H1215" s="266" t="str">
        <f>Raiz!$H$81</f>
        <v>BCCPA</v>
      </c>
      <c r="I1215" s="419" t="str">
        <f>Raiz!$I$81</f>
        <v>Para cálculo do item A, paga VA nas férias?</v>
      </c>
      <c r="J1215" s="420"/>
      <c r="K1215" s="30"/>
      <c r="L1215" s="30"/>
    </row>
    <row r="1216" spans="1:12" s="29" customFormat="1" ht="18" customHeight="1" x14ac:dyDescent="0.2">
      <c r="A1216" s="241">
        <f t="shared" ref="A1216:C1216" si="1207">A1215</f>
        <v>3</v>
      </c>
      <c r="B1216" s="241" t="str">
        <f t="shared" si="1207"/>
        <v>CARREGADOR</v>
      </c>
      <c r="C1216" s="241" t="str">
        <f t="shared" si="1207"/>
        <v>BLUMENAU</v>
      </c>
      <c r="D1216" s="342">
        <f t="shared" ref="D1216" si="1208">J1169</f>
        <v>1467.52</v>
      </c>
      <c r="E1216" s="342"/>
      <c r="F1216" s="267">
        <f t="shared" ref="F1216" si="1209">J1202-J1189-J1190-J1193</f>
        <v>774.1</v>
      </c>
      <c r="G1216" s="267">
        <f t="shared" ref="G1216" si="1210">J1211</f>
        <v>87.84</v>
      </c>
      <c r="H1216" s="267">
        <f t="shared" ref="H1216" si="1211">SUM(D1216:G1216)</f>
        <v>2329.46</v>
      </c>
      <c r="I1216" s="421" t="str">
        <f>VLOOKUP(H1141,Base!$B$998:$P$1049,J1146+1,FALSE)</f>
        <v>NÃO</v>
      </c>
      <c r="J1216" s="422"/>
      <c r="K1216" s="30"/>
      <c r="L1216" s="30"/>
    </row>
    <row r="1217" spans="1:12" ht="18" customHeight="1" x14ac:dyDescent="0.2">
      <c r="A1217" s="241">
        <f t="shared" ref="A1217:C1217" si="1212">A1216</f>
        <v>3</v>
      </c>
      <c r="B1217" s="241" t="str">
        <f t="shared" si="1212"/>
        <v>CARREGADOR</v>
      </c>
      <c r="C1217" s="241" t="str">
        <f t="shared" si="1212"/>
        <v>BLUMENAU</v>
      </c>
      <c r="D1217" s="412" t="str">
        <f>Raiz!$D$83</f>
        <v>Submódulo 4.1 Substituto nas Ausências Legais</v>
      </c>
      <c r="E1217" s="413"/>
      <c r="F1217" s="413"/>
      <c r="G1217" s="413"/>
      <c r="H1217" s="413"/>
      <c r="I1217" s="413"/>
      <c r="J1217" s="414"/>
      <c r="K1217" s="30"/>
      <c r="L1217" s="30"/>
    </row>
    <row r="1218" spans="1:12" ht="18" customHeight="1" x14ac:dyDescent="0.2">
      <c r="A1218" s="241">
        <f t="shared" ref="A1218:C1218" si="1213">A1217</f>
        <v>3</v>
      </c>
      <c r="B1218" s="241" t="str">
        <f t="shared" si="1213"/>
        <v>CARREGADOR</v>
      </c>
      <c r="C1218" s="241" t="str">
        <f t="shared" si="1213"/>
        <v>BLUMENAU</v>
      </c>
      <c r="D1218" s="147" t="str">
        <f>Raiz!$D$84</f>
        <v>A</v>
      </c>
      <c r="E1218" s="338" t="str">
        <f>Raiz!$E$84</f>
        <v>Substituto na cobertura de Férias</v>
      </c>
      <c r="F1218" s="338"/>
      <c r="G1218" s="338" t="str">
        <f>Raiz!$G$84</f>
        <v>Cálculo do valor=[BCCPA+VA(se pago nas férias)]/12</v>
      </c>
      <c r="H1218" s="338"/>
      <c r="I1218" s="43">
        <f>Raiz!$I$84</f>
        <v>8.3333333333333329E-2</v>
      </c>
      <c r="J1218" s="19">
        <f t="shared" ref="J1218" si="1214">IF(I1216="NÃO",H1216/12,(H1216+J1190)/12)</f>
        <v>194.12166666666667</v>
      </c>
      <c r="K1218" s="30"/>
      <c r="L1218" s="30"/>
    </row>
    <row r="1219" spans="1:12" ht="18" customHeight="1" x14ac:dyDescent="0.2">
      <c r="A1219" s="241">
        <f t="shared" ref="A1219:C1219" si="1215">A1218</f>
        <v>3</v>
      </c>
      <c r="B1219" s="241" t="str">
        <f t="shared" si="1215"/>
        <v>CARREGADOR</v>
      </c>
      <c r="C1219" s="241" t="str">
        <f t="shared" si="1215"/>
        <v>BLUMENAU</v>
      </c>
      <c r="D1219" s="52" t="str">
        <f>Raiz!$D$85</f>
        <v>B</v>
      </c>
      <c r="E1219" s="331" t="str">
        <f>Raiz!$E$85</f>
        <v>Substituto na cobertura de Ausências Legais</v>
      </c>
      <c r="F1219" s="336"/>
      <c r="G1219" s="331" t="str">
        <f>Raiz!$G$85</f>
        <v>Cálculo do valor=[(BCCPA/30)x1dia]/12</v>
      </c>
      <c r="H1219" s="336"/>
      <c r="I1219" s="20">
        <f>Raiz!$I$85</f>
        <v>2.7777777777777779E-3</v>
      </c>
      <c r="J1219" s="19">
        <f t="shared" ref="J1219" si="1216">ROUND(I1219*H1216,2)</f>
        <v>6.47</v>
      </c>
      <c r="K1219" s="30"/>
      <c r="L1219" s="30"/>
    </row>
    <row r="1220" spans="1:12" ht="18" customHeight="1" x14ac:dyDescent="0.2">
      <c r="A1220" s="241">
        <f t="shared" ref="A1220:C1220" si="1217">A1219</f>
        <v>3</v>
      </c>
      <c r="B1220" s="241" t="str">
        <f t="shared" si="1217"/>
        <v>CARREGADOR</v>
      </c>
      <c r="C1220" s="241" t="str">
        <f t="shared" si="1217"/>
        <v>BLUMENAU</v>
      </c>
      <c r="D1220" s="52" t="str">
        <f>Raiz!$D$86</f>
        <v>C</v>
      </c>
      <c r="E1220" s="320" t="str">
        <f>Raiz!$E$86</f>
        <v>Substituto na cobertura de Licença-Paternidade</v>
      </c>
      <c r="F1220" s="321"/>
      <c r="G1220" s="320" t="str">
        <f>Raiz!$G$86</f>
        <v>Cálculo do valor={[(BCCPA/30)x5dias]/12}x1,5%</v>
      </c>
      <c r="H1220" s="321"/>
      <c r="I1220" s="20">
        <f>Raiz!$I$86</f>
        <v>2.0833333333333332E-4</v>
      </c>
      <c r="J1220" s="19">
        <f t="shared" ref="J1220" si="1218">ROUND(I1220*H1216,2)</f>
        <v>0.49</v>
      </c>
      <c r="K1220" s="30"/>
      <c r="L1220" s="30"/>
    </row>
    <row r="1221" spans="1:12" ht="18" customHeight="1" x14ac:dyDescent="0.2">
      <c r="A1221" s="241">
        <f t="shared" ref="A1221:C1221" si="1219">A1220</f>
        <v>3</v>
      </c>
      <c r="B1221" s="241" t="str">
        <f t="shared" si="1219"/>
        <v>CARREGADOR</v>
      </c>
      <c r="C1221" s="241" t="str">
        <f t="shared" si="1219"/>
        <v>BLUMENAU</v>
      </c>
      <c r="D1221" s="52" t="str">
        <f>Raiz!$D$87</f>
        <v>D</v>
      </c>
      <c r="E1221" s="320" t="str">
        <f>Raiz!$E$87</f>
        <v>Substituto na cobertura de Ausência por acidente de trab.</v>
      </c>
      <c r="F1221" s="321"/>
      <c r="G1221" s="320" t="str">
        <f>Raiz!$G$87</f>
        <v>Cálculo do valor={[(BCCPA/30)x15dias]/12}x0,78%</v>
      </c>
      <c r="H1221" s="321"/>
      <c r="I1221" s="20">
        <f>Raiz!$I$87</f>
        <v>3.2499999999999999E-4</v>
      </c>
      <c r="J1221" s="19">
        <f t="shared" ref="J1221" si="1220">ROUND(I1221*H1216,2)</f>
        <v>0.76</v>
      </c>
      <c r="K1221" s="30"/>
      <c r="L1221" s="30"/>
    </row>
    <row r="1222" spans="1:12" ht="27" customHeight="1" x14ac:dyDescent="0.2">
      <c r="A1222" s="241">
        <f t="shared" ref="A1222:C1222" si="1221">A1221</f>
        <v>3</v>
      </c>
      <c r="B1222" s="241" t="str">
        <f t="shared" si="1221"/>
        <v>CARREGADOR</v>
      </c>
      <c r="C1222" s="241" t="str">
        <f t="shared" si="1221"/>
        <v>BLUMENAU</v>
      </c>
      <c r="D1222" s="52" t="str">
        <f>Raiz!$D$88</f>
        <v>E</v>
      </c>
      <c r="E1222" s="320" t="str">
        <f>Raiz!$E$88</f>
        <v>Substituto na cobertura de Afastamento Maternidade</v>
      </c>
      <c r="F1222" s="321"/>
      <c r="G1222" s="320" t="str">
        <f>Raiz!$G$88</f>
        <v>Cálculo do valor = {[(Mód1+Mód1/3)/12+(Submod2.2 +Submod2.3-VA-VT-Adic.Assid.+Mód3)]x(4/12)}x2%</v>
      </c>
      <c r="H1222" s="322"/>
      <c r="I1222" s="327"/>
      <c r="J1222" s="19">
        <f t="shared" ref="J1222" si="1222">ROUND((((J1169+J1169/3)/12+(J1186+J1196+-J1189-J1190-J1193+J1211))*4/12)*2%,2)</f>
        <v>5.75</v>
      </c>
      <c r="K1222" s="30"/>
      <c r="L1222" s="30"/>
    </row>
    <row r="1223" spans="1:12" ht="18" customHeight="1" x14ac:dyDescent="0.2">
      <c r="A1223" s="241">
        <f t="shared" ref="A1223:C1223" si="1223">A1222</f>
        <v>3</v>
      </c>
      <c r="B1223" s="241" t="str">
        <f t="shared" si="1223"/>
        <v>CARREGADOR</v>
      </c>
      <c r="C1223" s="241" t="str">
        <f t="shared" si="1223"/>
        <v>BLUMENAU</v>
      </c>
      <c r="D1223" s="52" t="str">
        <f>Raiz!$D$89</f>
        <v>F</v>
      </c>
      <c r="E1223" s="320" t="str">
        <f>Raiz!$E$89</f>
        <v>Substituto na cobertura de Ausência por doença</v>
      </c>
      <c r="F1223" s="321"/>
      <c r="G1223" s="320" t="str">
        <f>Raiz!$G$89</f>
        <v>Cálculo do valor = {(BCCPA/30)x3dias}/12</v>
      </c>
      <c r="H1223" s="321"/>
      <c r="I1223" s="23">
        <f>Raiz!$I$89</f>
        <v>8.3333333333333332E-3</v>
      </c>
      <c r="J1223" s="31">
        <f t="shared" ref="J1223" si="1224">ROUND(H1216*I1223,2)</f>
        <v>19.41</v>
      </c>
      <c r="K1223" s="30"/>
      <c r="L1223" s="30"/>
    </row>
    <row r="1224" spans="1:12" ht="18" customHeight="1" thickBot="1" x14ac:dyDescent="0.25">
      <c r="A1224" s="241">
        <f t="shared" ref="A1224:C1224" si="1225">A1223</f>
        <v>3</v>
      </c>
      <c r="B1224" s="241" t="str">
        <f t="shared" si="1225"/>
        <v>CARREGADOR</v>
      </c>
      <c r="C1224" s="241" t="str">
        <f t="shared" si="1225"/>
        <v>BLUMENAU</v>
      </c>
      <c r="D1224" s="317" t="str">
        <f>Raiz!$D$90</f>
        <v> Total do Módulo 4 - Custo de Reposição do Profissional Ausente</v>
      </c>
      <c r="E1224" s="317"/>
      <c r="F1224" s="317"/>
      <c r="G1224" s="317"/>
      <c r="H1224" s="317"/>
      <c r="I1224" s="317"/>
      <c r="J1224" s="21">
        <f t="shared" ref="J1224" si="1226">SUM(J1218:J1223)</f>
        <v>227.00166666666667</v>
      </c>
      <c r="K1224" s="30"/>
      <c r="L1224" s="30"/>
    </row>
    <row r="1225" spans="1:12" ht="11.25" customHeight="1" thickBot="1" x14ac:dyDescent="0.25">
      <c r="A1225" s="241">
        <f t="shared" ref="A1225:C1225" si="1227">A1224</f>
        <v>3</v>
      </c>
      <c r="B1225" s="241" t="str">
        <f t="shared" si="1227"/>
        <v>CARREGADOR</v>
      </c>
      <c r="C1225" s="241" t="str">
        <f t="shared" si="1227"/>
        <v>BLUMENAU</v>
      </c>
      <c r="D1225" s="4"/>
      <c r="E1225" s="4"/>
      <c r="F1225" s="4"/>
      <c r="G1225" s="4"/>
      <c r="H1225" s="4"/>
      <c r="I1225" s="4"/>
      <c r="J1225" s="4"/>
      <c r="K1225" s="30"/>
      <c r="L1225" s="30"/>
    </row>
    <row r="1226" spans="1:12" ht="18" customHeight="1" x14ac:dyDescent="0.2">
      <c r="A1226" s="241">
        <f t="shared" ref="A1226:C1226" si="1228">A1225</f>
        <v>3</v>
      </c>
      <c r="B1226" s="241" t="str">
        <f t="shared" si="1228"/>
        <v>CARREGADOR</v>
      </c>
      <c r="C1226" s="241" t="str">
        <f t="shared" si="1228"/>
        <v>BLUMENAU</v>
      </c>
      <c r="D1226" s="339" t="str">
        <f>Raiz!$D$92</f>
        <v>MÓDULO 5 - INSUMOS DIVERSOS</v>
      </c>
      <c r="E1226" s="340"/>
      <c r="F1226" s="340"/>
      <c r="G1226" s="340"/>
      <c r="H1226" s="340"/>
      <c r="I1226" s="341"/>
      <c r="J1226" s="2" t="str">
        <f>Raiz!$J$92</f>
        <v>Valor R$</v>
      </c>
      <c r="K1226" s="30"/>
      <c r="L1226" s="30"/>
    </row>
    <row r="1227" spans="1:12" ht="18" customHeight="1" x14ac:dyDescent="0.2">
      <c r="A1227" s="241">
        <f t="shared" ref="A1227:C1227" si="1229">A1226</f>
        <v>3</v>
      </c>
      <c r="B1227" s="241" t="str">
        <f t="shared" si="1229"/>
        <v>CARREGADOR</v>
      </c>
      <c r="C1227" s="241" t="str">
        <f t="shared" si="1229"/>
        <v>BLUMENAU</v>
      </c>
      <c r="D1227" s="52" t="str">
        <f>Raiz!$D$93</f>
        <v>A</v>
      </c>
      <c r="E1227" s="314" t="str">
        <f>Raiz!$E$93</f>
        <v>Uniformes</v>
      </c>
      <c r="F1227" s="314"/>
      <c r="G1227" s="314"/>
      <c r="H1227" s="314"/>
      <c r="I1227" s="314"/>
      <c r="J1227" s="19">
        <f>VLOOKUP(H1141,Base!$B$1283:$P$1334,J1146+1,FALSE)</f>
        <v>43.75</v>
      </c>
      <c r="K1227" s="127"/>
      <c r="L1227" s="127"/>
    </row>
    <row r="1228" spans="1:12" ht="18" customHeight="1" x14ac:dyDescent="0.2">
      <c r="A1228" s="241">
        <f t="shared" ref="A1228:C1228" si="1230">A1227</f>
        <v>3</v>
      </c>
      <c r="B1228" s="241" t="str">
        <f t="shared" si="1230"/>
        <v>CARREGADOR</v>
      </c>
      <c r="C1228" s="241" t="str">
        <f t="shared" si="1230"/>
        <v>BLUMENAU</v>
      </c>
      <c r="D1228" s="52" t="str">
        <f t="shared" ref="D1228:D1291" si="1231">IF(J1228=0,"","B")</f>
        <v/>
      </c>
      <c r="E1228" s="264" t="str">
        <f t="shared" ref="E1228:E1291" si="1232">IF(J1228=0,"","Diárias")</f>
        <v/>
      </c>
      <c r="F1228" s="320" t="str">
        <f t="shared" ref="F1228:F1291" si="1233">IF(J1228=0,"","Valor equivalente a 1 (uma) diária")</f>
        <v/>
      </c>
      <c r="G1228" s="322"/>
      <c r="H1228" s="322"/>
      <c r="I1228" s="327"/>
      <c r="J1228" s="19">
        <f>VLOOKUP(H1141,Base!$B$1226:$P$1277,J1146+1,FALSE)</f>
        <v>0</v>
      </c>
      <c r="K1228" s="127"/>
      <c r="L1228" s="127"/>
    </row>
    <row r="1229" spans="1:12" ht="18" customHeight="1" thickBot="1" x14ac:dyDescent="0.25">
      <c r="A1229" s="241">
        <f t="shared" ref="A1229:C1229" si="1234">A1228</f>
        <v>3</v>
      </c>
      <c r="B1229" s="241" t="str">
        <f t="shared" si="1234"/>
        <v>CARREGADOR</v>
      </c>
      <c r="C1229" s="241" t="str">
        <f t="shared" si="1234"/>
        <v>BLUMENAU</v>
      </c>
      <c r="D1229" s="317" t="str">
        <f>Raiz!$D$95</f>
        <v>Total do Módulo 5 - Insumos Diversos</v>
      </c>
      <c r="E1229" s="317"/>
      <c r="F1229" s="317"/>
      <c r="G1229" s="317"/>
      <c r="H1229" s="317"/>
      <c r="I1229" s="317"/>
      <c r="J1229" s="27">
        <f t="shared" ref="J1229" si="1235">SUM(J1227:J1228)</f>
        <v>43.75</v>
      </c>
      <c r="K1229" s="30"/>
      <c r="L1229" s="30"/>
    </row>
    <row r="1230" spans="1:12" ht="11.25" customHeight="1" thickBot="1" x14ac:dyDescent="0.25">
      <c r="A1230" s="241">
        <f t="shared" ref="A1230:C1230" si="1236">A1229</f>
        <v>3</v>
      </c>
      <c r="B1230" s="241" t="str">
        <f t="shared" si="1236"/>
        <v>CARREGADOR</v>
      </c>
      <c r="C1230" s="241" t="str">
        <f t="shared" si="1236"/>
        <v>BLUMENAU</v>
      </c>
      <c r="D1230" s="4"/>
      <c r="E1230" s="4"/>
      <c r="F1230" s="4"/>
      <c r="G1230" s="4"/>
      <c r="H1230" s="4"/>
      <c r="I1230" s="4"/>
      <c r="J1230" s="4"/>
      <c r="K1230" s="30"/>
      <c r="L1230" s="30"/>
    </row>
    <row r="1231" spans="1:12" ht="18" customHeight="1" x14ac:dyDescent="0.2">
      <c r="A1231" s="241">
        <f t="shared" ref="A1231:C1231" si="1237">A1230</f>
        <v>3</v>
      </c>
      <c r="B1231" s="241" t="str">
        <f t="shared" si="1237"/>
        <v>CARREGADOR</v>
      </c>
      <c r="C1231" s="241" t="str">
        <f t="shared" si="1237"/>
        <v>BLUMENAU</v>
      </c>
      <c r="D1231" s="326" t="str">
        <f>Raiz!$D$97</f>
        <v>6 - CUSTOS INDIRETOS, TRIBUTOS E LUCRO</v>
      </c>
      <c r="E1231" s="326"/>
      <c r="F1231" s="326"/>
      <c r="G1231" s="326"/>
      <c r="H1231" s="326"/>
      <c r="I1231" s="1" t="str">
        <f>Raiz!$I$97</f>
        <v>%</v>
      </c>
      <c r="J1231" s="2" t="str">
        <f>Raiz!$J$97</f>
        <v>Valor R$</v>
      </c>
      <c r="K1231" s="30"/>
      <c r="L1231" s="30"/>
    </row>
    <row r="1232" spans="1:12" ht="18" customHeight="1" x14ac:dyDescent="0.2">
      <c r="A1232" s="241">
        <f t="shared" ref="A1232:C1232" si="1238">A1231</f>
        <v>3</v>
      </c>
      <c r="B1232" s="241" t="str">
        <f t="shared" si="1238"/>
        <v>CARREGADOR</v>
      </c>
      <c r="C1232" s="241" t="str">
        <f t="shared" si="1238"/>
        <v>BLUMENAU</v>
      </c>
      <c r="D1232" s="52" t="str">
        <f>Raiz!$D$98</f>
        <v>A</v>
      </c>
      <c r="E1232" s="323" t="str">
        <f>Raiz!$E$98</f>
        <v>Custos Indiretos (despesas administrativas e operacionais)</v>
      </c>
      <c r="F1232" s="323"/>
      <c r="G1232" s="323"/>
      <c r="H1232" s="323"/>
      <c r="I1232" s="20">
        <f>VLOOKUP(H1141,Base!$B$1340:$P$1391,J1146+1,FALSE)</f>
        <v>0.05</v>
      </c>
      <c r="J1232" s="19">
        <f t="shared" ref="J1232" si="1239">ROUND(J1254*I1232,2)</f>
        <v>157.80000000000001</v>
      </c>
      <c r="K1232" s="30"/>
      <c r="L1232" s="30"/>
    </row>
    <row r="1233" spans="1:12" ht="18" customHeight="1" x14ac:dyDescent="0.2">
      <c r="A1233" s="241">
        <f t="shared" ref="A1233:C1233" si="1240">A1232</f>
        <v>3</v>
      </c>
      <c r="B1233" s="241" t="str">
        <f t="shared" si="1240"/>
        <v>CARREGADOR</v>
      </c>
      <c r="C1233" s="241" t="str">
        <f t="shared" si="1240"/>
        <v>BLUMENAU</v>
      </c>
      <c r="D1233" s="18" t="str">
        <f>Raiz!$D$99</f>
        <v>B</v>
      </c>
      <c r="E1233" s="323" t="str">
        <f>Raiz!$E$99</f>
        <v>Lucro</v>
      </c>
      <c r="F1233" s="323"/>
      <c r="G1233" s="323"/>
      <c r="H1233" s="323"/>
      <c r="I1233" s="20">
        <f>VLOOKUP(H1141,Base!$B$1397:$P$1448,J1146+1,FALSE)</f>
        <v>2.58E-2</v>
      </c>
      <c r="J1233" s="19">
        <f t="shared" ref="J1233" si="1241">ROUND(J1256*I1233,2)</f>
        <v>85.5</v>
      </c>
      <c r="K1233" s="30"/>
      <c r="L1233" s="30"/>
    </row>
    <row r="1234" spans="1:12" ht="18" customHeight="1" x14ac:dyDescent="0.2">
      <c r="A1234" s="241">
        <f t="shared" ref="A1234:C1234" si="1242">A1233</f>
        <v>3</v>
      </c>
      <c r="B1234" s="241" t="str">
        <f t="shared" si="1242"/>
        <v>CARREGADOR</v>
      </c>
      <c r="C1234" s="241" t="str">
        <f t="shared" si="1242"/>
        <v>BLUMENAU</v>
      </c>
      <c r="D1234" s="324" t="str">
        <f>Raiz!$D$100</f>
        <v>Subtotal</v>
      </c>
      <c r="E1234" s="324"/>
      <c r="F1234" s="324"/>
      <c r="G1234" s="324"/>
      <c r="H1234" s="324"/>
      <c r="I1234" s="32">
        <f t="shared" ref="I1234:J1234" si="1243">SUM(I1232:I1233)</f>
        <v>7.5800000000000006E-2</v>
      </c>
      <c r="J1234" s="33">
        <f t="shared" si="1243"/>
        <v>243.3</v>
      </c>
      <c r="K1234" s="30"/>
      <c r="L1234" s="30"/>
    </row>
    <row r="1235" spans="1:12" ht="18" customHeight="1" x14ac:dyDescent="0.2">
      <c r="A1235" s="241">
        <f t="shared" ref="A1235:C1235" si="1244">A1234</f>
        <v>3</v>
      </c>
      <c r="B1235" s="241" t="str">
        <f t="shared" si="1244"/>
        <v>CARREGADOR</v>
      </c>
      <c r="C1235" s="241" t="str">
        <f t="shared" si="1244"/>
        <v>BLUMENAU</v>
      </c>
      <c r="D1235" s="52" t="str">
        <f>Raiz!$D$101</f>
        <v>C</v>
      </c>
      <c r="E1235" s="323" t="str">
        <f>Raiz!$E$101</f>
        <v>Tributos</v>
      </c>
      <c r="F1235" s="325"/>
      <c r="G1235" s="325"/>
      <c r="H1235" s="325"/>
      <c r="I1235" s="32">
        <f t="shared" ref="I1235:J1235" si="1245">SUM(I1236:I1238)</f>
        <v>0.1225</v>
      </c>
      <c r="J1235" s="33">
        <f t="shared" si="1245"/>
        <v>474.54</v>
      </c>
      <c r="K1235" s="30"/>
      <c r="L1235" s="30"/>
    </row>
    <row r="1236" spans="1:12" ht="18" customHeight="1" x14ac:dyDescent="0.2">
      <c r="A1236" s="241">
        <f t="shared" ref="A1236:C1236" si="1246">A1235</f>
        <v>3</v>
      </c>
      <c r="B1236" s="241" t="str">
        <f t="shared" si="1246"/>
        <v>CARREGADOR</v>
      </c>
      <c r="C1236" s="241" t="str">
        <f t="shared" si="1246"/>
        <v>BLUMENAU</v>
      </c>
      <c r="D1236" s="328" t="str">
        <f>Raiz!$D$102</f>
        <v>C.1</v>
      </c>
      <c r="E1236" s="330" t="str">
        <f>Raiz!$E$102</f>
        <v>Tributos Federais</v>
      </c>
      <c r="F1236" s="332" t="str">
        <f>Raiz!$F$102</f>
        <v>PIS</v>
      </c>
      <c r="G1236" s="333"/>
      <c r="H1236" s="334"/>
      <c r="I1236" s="43">
        <f>Raiz!$I$102</f>
        <v>1.6500000000000001E-2</v>
      </c>
      <c r="J1236" s="19">
        <f t="shared" ref="J1236" si="1247">ROUND(I1236*J1245,2)</f>
        <v>63.92</v>
      </c>
      <c r="K1236" s="30"/>
      <c r="L1236" s="30"/>
    </row>
    <row r="1237" spans="1:12" ht="18" customHeight="1" x14ac:dyDescent="0.2">
      <c r="A1237" s="241">
        <f t="shared" ref="A1237:C1237" si="1248">A1236</f>
        <v>3</v>
      </c>
      <c r="B1237" s="241" t="str">
        <f t="shared" si="1248"/>
        <v>CARREGADOR</v>
      </c>
      <c r="C1237" s="241" t="str">
        <f t="shared" si="1248"/>
        <v>BLUMENAU</v>
      </c>
      <c r="D1237" s="329"/>
      <c r="E1237" s="331"/>
      <c r="F1237" s="331" t="str">
        <f>Raiz!$F$103</f>
        <v>COFINS</v>
      </c>
      <c r="G1237" s="335"/>
      <c r="H1237" s="336"/>
      <c r="I1237" s="20">
        <f>Raiz!$I$103</f>
        <v>7.5999999999999998E-2</v>
      </c>
      <c r="J1237" s="19">
        <f t="shared" ref="J1237" si="1249">ROUND(I1237*J1245,2)</f>
        <v>294.41000000000003</v>
      </c>
    </row>
    <row r="1238" spans="1:12" ht="18" customHeight="1" x14ac:dyDescent="0.2">
      <c r="A1238" s="241">
        <f t="shared" ref="A1238:C1238" si="1250">A1237</f>
        <v>3</v>
      </c>
      <c r="B1238" s="241" t="str">
        <f t="shared" si="1250"/>
        <v>CARREGADOR</v>
      </c>
      <c r="C1238" s="241" t="str">
        <f t="shared" si="1250"/>
        <v>BLUMENAU</v>
      </c>
      <c r="D1238" s="18" t="str">
        <f>Raiz!$D$104</f>
        <v>C.2</v>
      </c>
      <c r="E1238" s="263" t="str">
        <f>Raiz!$E$104</f>
        <v>Tributos Municipais</v>
      </c>
      <c r="F1238" s="320" t="str">
        <f>Raiz!$F$104</f>
        <v>ISS</v>
      </c>
      <c r="G1238" s="322"/>
      <c r="H1238" s="321"/>
      <c r="I1238" s="20">
        <f>VLOOKUP(H1141,Base!$B$29:$D$80,3,FALSE)</f>
        <v>0.03</v>
      </c>
      <c r="J1238" s="19">
        <f t="shared" ref="J1238" si="1251">ROUND(I1238*J1245,2)</f>
        <v>116.21</v>
      </c>
    </row>
    <row r="1239" spans="1:12" ht="18" customHeight="1" thickBot="1" x14ac:dyDescent="0.25">
      <c r="A1239" s="241">
        <f t="shared" ref="A1239:C1239" si="1252">A1238</f>
        <v>3</v>
      </c>
      <c r="B1239" s="241" t="str">
        <f t="shared" si="1252"/>
        <v>CARREGADOR</v>
      </c>
      <c r="C1239" s="241" t="str">
        <f t="shared" si="1252"/>
        <v>BLUMENAU</v>
      </c>
      <c r="D1239" s="319" t="str">
        <f>Raiz!$D$105</f>
        <v>Total do Módulo 6 - Custos Indiretos, Lucro e Tributos</v>
      </c>
      <c r="E1239" s="319"/>
      <c r="F1239" s="319"/>
      <c r="G1239" s="319"/>
      <c r="H1239" s="319"/>
      <c r="I1239" s="24">
        <f t="shared" ref="I1239:J1239" si="1253">I1234+I1235</f>
        <v>0.1983</v>
      </c>
      <c r="J1239" s="21">
        <f t="shared" si="1253"/>
        <v>717.84</v>
      </c>
    </row>
    <row r="1240" spans="1:12" ht="11.25" customHeight="1" thickBot="1" x14ac:dyDescent="0.25">
      <c r="A1240" s="241">
        <f t="shared" ref="A1240:C1240" si="1254">A1239</f>
        <v>3</v>
      </c>
      <c r="B1240" s="241" t="str">
        <f t="shared" si="1254"/>
        <v>CARREGADOR</v>
      </c>
      <c r="C1240" s="241" t="str">
        <f t="shared" si="1254"/>
        <v>BLUMENAU</v>
      </c>
      <c r="D1240" s="4"/>
      <c r="E1240" s="4"/>
      <c r="F1240" s="4"/>
      <c r="G1240" s="4"/>
      <c r="H1240" s="4"/>
      <c r="I1240" s="4"/>
      <c r="J1240" s="4"/>
    </row>
    <row r="1241" spans="1:12" ht="18" customHeight="1" x14ac:dyDescent="0.2">
      <c r="A1241" s="241">
        <f t="shared" ref="A1241:C1241" si="1255">A1240</f>
        <v>3</v>
      </c>
      <c r="B1241" s="241" t="str">
        <f t="shared" si="1255"/>
        <v>CARREGADOR</v>
      </c>
      <c r="C1241" s="241" t="str">
        <f t="shared" si="1255"/>
        <v>BLUMENAU</v>
      </c>
      <c r="D1241" s="339" t="str">
        <f>Raiz!$D$107</f>
        <v>TRIBUTOS (percentual incidente sobre o Valor total por empregado)</v>
      </c>
      <c r="E1241" s="340"/>
      <c r="F1241" s="340"/>
      <c r="G1241" s="340"/>
      <c r="H1241" s="340"/>
      <c r="I1241" s="340"/>
      <c r="J1241" s="341"/>
    </row>
    <row r="1242" spans="1:12" ht="18" customHeight="1" x14ac:dyDescent="0.2">
      <c r="A1242" s="241">
        <f t="shared" ref="A1242:C1242" si="1256">A1241</f>
        <v>3</v>
      </c>
      <c r="B1242" s="241" t="str">
        <f t="shared" si="1256"/>
        <v>CARREGADOR</v>
      </c>
      <c r="C1242" s="241" t="str">
        <f t="shared" si="1256"/>
        <v>BLUMENAU</v>
      </c>
      <c r="D1242" s="52" t="str">
        <f>Raiz!$D$108</f>
        <v>A</v>
      </c>
      <c r="E1242" s="314" t="str">
        <f>Raiz!$E$108</f>
        <v>Percentual total dos Tributos / 100</v>
      </c>
      <c r="F1242" s="314"/>
      <c r="G1242" s="314"/>
      <c r="H1242" s="314"/>
      <c r="I1242" s="314"/>
      <c r="J1242" s="34">
        <f t="shared" ref="J1242" si="1257">I1235</f>
        <v>0.1225</v>
      </c>
    </row>
    <row r="1243" spans="1:12" ht="18" customHeight="1" x14ac:dyDescent="0.2">
      <c r="A1243" s="241">
        <f t="shared" ref="A1243:C1243" si="1258">A1242</f>
        <v>3</v>
      </c>
      <c r="B1243" s="241" t="str">
        <f t="shared" si="1258"/>
        <v>CARREGADOR</v>
      </c>
      <c r="C1243" s="241" t="str">
        <f t="shared" si="1258"/>
        <v>BLUMENAU</v>
      </c>
      <c r="D1243" s="52" t="str">
        <f>Raiz!$D$109</f>
        <v>B</v>
      </c>
      <c r="E1243" s="314" t="str">
        <f>Raiz!$E$109</f>
        <v>1 - A</v>
      </c>
      <c r="F1243" s="314"/>
      <c r="G1243" s="314"/>
      <c r="H1243" s="314"/>
      <c r="I1243" s="314"/>
      <c r="J1243" s="34">
        <f t="shared" ref="J1243:J1306" si="1259">1-J1242</f>
        <v>0.87749999999999995</v>
      </c>
    </row>
    <row r="1244" spans="1:12" ht="18" customHeight="1" x14ac:dyDescent="0.2">
      <c r="A1244" s="241">
        <f t="shared" ref="A1244:C1244" si="1260">A1243</f>
        <v>3</v>
      </c>
      <c r="B1244" s="241" t="str">
        <f t="shared" si="1260"/>
        <v>CARREGADOR</v>
      </c>
      <c r="C1244" s="241" t="str">
        <f t="shared" si="1260"/>
        <v>BLUMENAU</v>
      </c>
      <c r="D1244" s="52" t="str">
        <f>Raiz!$D$110</f>
        <v>C</v>
      </c>
      <c r="E1244" s="314" t="str">
        <f>Raiz!$E$110</f>
        <v>Custo antes da incidência dos tributos</v>
      </c>
      <c r="F1244" s="314"/>
      <c r="G1244" s="314"/>
      <c r="H1244" s="314"/>
      <c r="I1244" s="314"/>
      <c r="J1244" s="19">
        <f t="shared" ref="J1244" si="1261">J1258</f>
        <v>3399.2816666666668</v>
      </c>
    </row>
    <row r="1245" spans="1:12" ht="18" customHeight="1" x14ac:dyDescent="0.2">
      <c r="A1245" s="241">
        <f t="shared" ref="A1245:C1245" si="1262">A1244</f>
        <v>3</v>
      </c>
      <c r="B1245" s="241" t="str">
        <f t="shared" si="1262"/>
        <v>CARREGADOR</v>
      </c>
      <c r="C1245" s="241" t="str">
        <f t="shared" si="1262"/>
        <v>BLUMENAU</v>
      </c>
      <c r="D1245" s="52" t="str">
        <f>Raiz!$D$111</f>
        <v>D</v>
      </c>
      <c r="E1245" s="314" t="str">
        <f>Raiz!$E$111</f>
        <v>PREÇO DO POSTO/MÊS (C / B)</v>
      </c>
      <c r="F1245" s="314"/>
      <c r="G1245" s="314"/>
      <c r="H1245" s="314"/>
      <c r="I1245" s="314"/>
      <c r="J1245" s="19">
        <f t="shared" ref="J1245" si="1263">ROUND(J1244/J1243,2)</f>
        <v>3873.83</v>
      </c>
    </row>
    <row r="1246" spans="1:12" ht="18" customHeight="1" thickBot="1" x14ac:dyDescent="0.25">
      <c r="A1246" s="241">
        <f t="shared" ref="A1246:C1246" si="1264">A1245</f>
        <v>3</v>
      </c>
      <c r="B1246" s="241" t="str">
        <f t="shared" si="1264"/>
        <v>CARREGADOR</v>
      </c>
      <c r="C1246" s="241" t="str">
        <f t="shared" si="1264"/>
        <v>BLUMENAU</v>
      </c>
      <c r="D1246" s="317" t="str">
        <f>Raiz!$D$112</f>
        <v>Total dos Tributos = (D – C)</v>
      </c>
      <c r="E1246" s="317"/>
      <c r="F1246" s="317"/>
      <c r="G1246" s="317"/>
      <c r="H1246" s="317"/>
      <c r="I1246" s="317"/>
      <c r="J1246" s="35">
        <f t="shared" ref="J1246" si="1265">J1245-J1244</f>
        <v>474.54833333333318</v>
      </c>
    </row>
    <row r="1247" spans="1:12" ht="11.25" customHeight="1" thickBot="1" x14ac:dyDescent="0.25">
      <c r="A1247" s="241">
        <f t="shared" ref="A1247:C1247" si="1266">A1246</f>
        <v>3</v>
      </c>
      <c r="B1247" s="241" t="str">
        <f t="shared" si="1266"/>
        <v>CARREGADOR</v>
      </c>
      <c r="C1247" s="241" t="str">
        <f t="shared" si="1266"/>
        <v>BLUMENAU</v>
      </c>
      <c r="D1247" s="4"/>
      <c r="E1247" s="4"/>
      <c r="F1247" s="4"/>
      <c r="G1247" s="4"/>
      <c r="H1247" s="4"/>
      <c r="I1247" s="4"/>
      <c r="J1247" s="4"/>
    </row>
    <row r="1248" spans="1:12" ht="18" customHeight="1" x14ac:dyDescent="0.2">
      <c r="A1248" s="241">
        <f t="shared" ref="A1248:C1248" si="1267">A1247</f>
        <v>3</v>
      </c>
      <c r="B1248" s="241" t="str">
        <f t="shared" si="1267"/>
        <v>CARREGADOR</v>
      </c>
      <c r="C1248" s="241" t="str">
        <f t="shared" si="1267"/>
        <v>BLUMENAU</v>
      </c>
      <c r="D1248" s="318" t="str">
        <f>Raiz!$D$114</f>
        <v>2 - QUADRO-RESUMO DO CUSTO POR EMPREGADO</v>
      </c>
      <c r="E1248" s="318"/>
      <c r="F1248" s="318"/>
      <c r="G1248" s="318"/>
      <c r="H1248" s="318"/>
      <c r="I1248" s="318"/>
      <c r="J1248" s="3" t="str">
        <f>Raiz!$J$114</f>
        <v>Valor R$</v>
      </c>
    </row>
    <row r="1249" spans="1:16" ht="18" customHeight="1" x14ac:dyDescent="0.2">
      <c r="A1249" s="241">
        <f t="shared" ref="A1249:C1249" si="1268">A1248</f>
        <v>3</v>
      </c>
      <c r="B1249" s="241" t="str">
        <f t="shared" si="1268"/>
        <v>CARREGADOR</v>
      </c>
      <c r="C1249" s="241" t="str">
        <f t="shared" si="1268"/>
        <v>BLUMENAU</v>
      </c>
      <c r="D1249" s="52" t="str">
        <f>Raiz!$D$115</f>
        <v>A</v>
      </c>
      <c r="E1249" s="314" t="str">
        <f>Raiz!$E$115</f>
        <v>Módulo 1 - Composição da Remuneração</v>
      </c>
      <c r="F1249" s="314"/>
      <c r="G1249" s="314"/>
      <c r="H1249" s="314"/>
      <c r="I1249" s="314"/>
      <c r="J1249" s="19">
        <f t="shared" ref="J1249" si="1269">J1169</f>
        <v>1467.52</v>
      </c>
    </row>
    <row r="1250" spans="1:16" ht="18" customHeight="1" x14ac:dyDescent="0.2">
      <c r="A1250" s="241">
        <f t="shared" ref="A1250:C1250" si="1270">A1249</f>
        <v>3</v>
      </c>
      <c r="B1250" s="241" t="str">
        <f t="shared" si="1270"/>
        <v>CARREGADOR</v>
      </c>
      <c r="C1250" s="241" t="str">
        <f t="shared" si="1270"/>
        <v>BLUMENAU</v>
      </c>
      <c r="D1250" s="52" t="str">
        <f>Raiz!$D$116</f>
        <v>B</v>
      </c>
      <c r="E1250" s="314" t="str">
        <f>Raiz!$E$116</f>
        <v>Módulo 2 - Encargos e Benefícios Anuais, Mensais e Diários</v>
      </c>
      <c r="F1250" s="314"/>
      <c r="G1250" s="314"/>
      <c r="H1250" s="314"/>
      <c r="I1250" s="314"/>
      <c r="J1250" s="19">
        <f t="shared" ref="J1250" si="1271">J1202</f>
        <v>1329.87</v>
      </c>
    </row>
    <row r="1251" spans="1:16" ht="18" customHeight="1" x14ac:dyDescent="0.2">
      <c r="A1251" s="241">
        <f t="shared" ref="A1251:C1251" si="1272">A1250</f>
        <v>3</v>
      </c>
      <c r="B1251" s="241" t="str">
        <f t="shared" si="1272"/>
        <v>CARREGADOR</v>
      </c>
      <c r="C1251" s="241" t="str">
        <f t="shared" si="1272"/>
        <v>BLUMENAU</v>
      </c>
      <c r="D1251" s="52" t="str">
        <f>Raiz!$D$117</f>
        <v>C</v>
      </c>
      <c r="E1251" s="314" t="str">
        <f>Raiz!$E$117</f>
        <v>Módulo 3 - Provisão para Rescisão</v>
      </c>
      <c r="F1251" s="314"/>
      <c r="G1251" s="314"/>
      <c r="H1251" s="314"/>
      <c r="I1251" s="314"/>
      <c r="J1251" s="19">
        <f t="shared" ref="J1251" si="1273">J1211</f>
        <v>87.84</v>
      </c>
    </row>
    <row r="1252" spans="1:16" ht="18" customHeight="1" x14ac:dyDescent="0.2">
      <c r="A1252" s="241">
        <f t="shared" ref="A1252:C1252" si="1274">A1251</f>
        <v>3</v>
      </c>
      <c r="B1252" s="241" t="str">
        <f t="shared" si="1274"/>
        <v>CARREGADOR</v>
      </c>
      <c r="C1252" s="241" t="str">
        <f t="shared" si="1274"/>
        <v>BLUMENAU</v>
      </c>
      <c r="D1252" s="52" t="str">
        <f>Raiz!$D$118</f>
        <v>D</v>
      </c>
      <c r="E1252" s="314" t="str">
        <f>Raiz!$E$118</f>
        <v>Módulo 4 - Custo de Reposição do Profissional Ausente</v>
      </c>
      <c r="F1252" s="314"/>
      <c r="G1252" s="314"/>
      <c r="H1252" s="314"/>
      <c r="I1252" s="314"/>
      <c r="J1252" s="19">
        <f t="shared" ref="J1252" si="1275">J1224</f>
        <v>227.00166666666667</v>
      </c>
    </row>
    <row r="1253" spans="1:16" ht="18" customHeight="1" x14ac:dyDescent="0.2">
      <c r="A1253" s="241">
        <f t="shared" ref="A1253:C1253" si="1276">A1252</f>
        <v>3</v>
      </c>
      <c r="B1253" s="241" t="str">
        <f t="shared" si="1276"/>
        <v>CARREGADOR</v>
      </c>
      <c r="C1253" s="241" t="str">
        <f t="shared" si="1276"/>
        <v>BLUMENAU</v>
      </c>
      <c r="D1253" s="52" t="str">
        <f>Raiz!$D$119</f>
        <v>E</v>
      </c>
      <c r="E1253" s="314" t="str">
        <f>Raiz!$E$119</f>
        <v>Módulo 5 - Insumos Diversos</v>
      </c>
      <c r="F1253" s="314"/>
      <c r="G1253" s="314"/>
      <c r="H1253" s="314"/>
      <c r="I1253" s="314"/>
      <c r="J1253" s="19">
        <f t="shared" ref="J1253" si="1277">J1229</f>
        <v>43.75</v>
      </c>
    </row>
    <row r="1254" spans="1:16" ht="18" customHeight="1" x14ac:dyDescent="0.2">
      <c r="A1254" s="241">
        <f t="shared" ref="A1254:C1254" si="1278">A1253</f>
        <v>3</v>
      </c>
      <c r="B1254" s="241" t="str">
        <f t="shared" si="1278"/>
        <v>CARREGADOR</v>
      </c>
      <c r="C1254" s="241" t="str">
        <f t="shared" si="1278"/>
        <v>BLUMENAU</v>
      </c>
      <c r="D1254" s="315" t="str">
        <f>Raiz!$D$120</f>
        <v>Subtotal (A + B + C+ D + E)</v>
      </c>
      <c r="E1254" s="315"/>
      <c r="F1254" s="315"/>
      <c r="G1254" s="315"/>
      <c r="H1254" s="315"/>
      <c r="I1254" s="315"/>
      <c r="J1254" s="33">
        <f t="shared" ref="J1254" si="1279">SUM(J1249:J1253)</f>
        <v>3155.9816666666666</v>
      </c>
    </row>
    <row r="1255" spans="1:16" ht="18" customHeight="1" x14ac:dyDescent="0.2">
      <c r="A1255" s="241">
        <f t="shared" ref="A1255:C1255" si="1280">A1254</f>
        <v>3</v>
      </c>
      <c r="B1255" s="241" t="str">
        <f t="shared" si="1280"/>
        <v>CARREGADOR</v>
      </c>
      <c r="C1255" s="241" t="str">
        <f t="shared" si="1280"/>
        <v>BLUMENAU</v>
      </c>
      <c r="D1255" s="52" t="str">
        <f>Raiz!$D$121</f>
        <v>F</v>
      </c>
      <c r="E1255" s="314" t="str">
        <f>Raiz!$E$121</f>
        <v>Módulo 6-A - Custos Indiretos (despesas administrativas e operacionais)</v>
      </c>
      <c r="F1255" s="314"/>
      <c r="G1255" s="314"/>
      <c r="H1255" s="314"/>
      <c r="I1255" s="314"/>
      <c r="J1255" s="19">
        <f t="shared" ref="J1255" si="1281">J1232</f>
        <v>157.80000000000001</v>
      </c>
    </row>
    <row r="1256" spans="1:16" ht="18" customHeight="1" x14ac:dyDescent="0.2">
      <c r="A1256" s="241">
        <f t="shared" ref="A1256:C1256" si="1282">A1255</f>
        <v>3</v>
      </c>
      <c r="B1256" s="241" t="str">
        <f t="shared" si="1282"/>
        <v>CARREGADOR</v>
      </c>
      <c r="C1256" s="241" t="str">
        <f t="shared" si="1282"/>
        <v>BLUMENAU</v>
      </c>
      <c r="D1256" s="315" t="str">
        <f>Raiz!$D$122</f>
        <v>Subtotal (antes da incidência dos lucros)</v>
      </c>
      <c r="E1256" s="315"/>
      <c r="F1256" s="315"/>
      <c r="G1256" s="315"/>
      <c r="H1256" s="315"/>
      <c r="I1256" s="315"/>
      <c r="J1256" s="36">
        <f t="shared" ref="J1256" si="1283">J1254+J1255</f>
        <v>3313.7816666666668</v>
      </c>
    </row>
    <row r="1257" spans="1:16" ht="18" customHeight="1" x14ac:dyDescent="0.2">
      <c r="A1257" s="241">
        <f t="shared" ref="A1257:C1257" si="1284">A1256</f>
        <v>3</v>
      </c>
      <c r="B1257" s="241" t="str">
        <f t="shared" si="1284"/>
        <v>CARREGADOR</v>
      </c>
      <c r="C1257" s="241" t="str">
        <f t="shared" si="1284"/>
        <v>BLUMENAU</v>
      </c>
      <c r="D1257" s="52" t="str">
        <f>Raiz!$D$123</f>
        <v>G</v>
      </c>
      <c r="E1257" s="314" t="str">
        <f>Raiz!$E$123</f>
        <v>Módulo 6-B - Lucro</v>
      </c>
      <c r="F1257" s="314"/>
      <c r="G1257" s="314"/>
      <c r="H1257" s="314"/>
      <c r="I1257" s="314"/>
      <c r="J1257" s="36">
        <f t="shared" ref="J1257" si="1285">J1233</f>
        <v>85.5</v>
      </c>
    </row>
    <row r="1258" spans="1:16" ht="18" customHeight="1" x14ac:dyDescent="0.2">
      <c r="A1258" s="241">
        <f t="shared" ref="A1258:C1258" si="1286">A1257</f>
        <v>3</v>
      </c>
      <c r="B1258" s="241" t="str">
        <f t="shared" si="1286"/>
        <v>CARREGADOR</v>
      </c>
      <c r="C1258" s="241" t="str">
        <f t="shared" si="1286"/>
        <v>BLUMENAU</v>
      </c>
      <c r="D1258" s="315" t="str">
        <f>Raiz!$D$124</f>
        <v>Subtotal (antes da incidência dos tributos)</v>
      </c>
      <c r="E1258" s="315"/>
      <c r="F1258" s="315"/>
      <c r="G1258" s="315"/>
      <c r="H1258" s="315"/>
      <c r="I1258" s="315"/>
      <c r="J1258" s="36">
        <f t="shared" ref="J1258" si="1287">J1256+J1257</f>
        <v>3399.2816666666668</v>
      </c>
    </row>
    <row r="1259" spans="1:16" ht="18" customHeight="1" x14ac:dyDescent="0.2">
      <c r="A1259" s="241">
        <f t="shared" ref="A1259:C1259" si="1288">A1258</f>
        <v>3</v>
      </c>
      <c r="B1259" s="241" t="str">
        <f t="shared" si="1288"/>
        <v>CARREGADOR</v>
      </c>
      <c r="C1259" s="241" t="str">
        <f t="shared" si="1288"/>
        <v>BLUMENAU</v>
      </c>
      <c r="D1259" s="52" t="str">
        <f>Raiz!$D$125</f>
        <v>H</v>
      </c>
      <c r="E1259" s="314" t="str">
        <f>Raiz!$E$125</f>
        <v>Módulo 6-C - Tributos</v>
      </c>
      <c r="F1259" s="314"/>
      <c r="G1259" s="314"/>
      <c r="H1259" s="314"/>
      <c r="I1259" s="314"/>
      <c r="J1259" s="36">
        <f t="shared" ref="J1259" si="1289">J1235</f>
        <v>474.54</v>
      </c>
    </row>
    <row r="1260" spans="1:16" ht="18" customHeight="1" thickBot="1" x14ac:dyDescent="0.25">
      <c r="A1260" s="241">
        <f t="shared" ref="A1260:C1260" si="1290">A1259</f>
        <v>3</v>
      </c>
      <c r="B1260" s="241" t="str">
        <f t="shared" si="1290"/>
        <v>CARREGADOR</v>
      </c>
      <c r="C1260" s="241" t="str">
        <f t="shared" si="1290"/>
        <v>BLUMENAU</v>
      </c>
      <c r="D1260" s="393" t="str">
        <f>Raiz!$D$126</f>
        <v>Valor Total por Empregado / Mês</v>
      </c>
      <c r="E1260" s="394"/>
      <c r="F1260" s="395"/>
      <c r="G1260" s="393" t="str">
        <f t="shared" ref="G1260" si="1291">CONCATENATE(G1146," - ",H1141)</f>
        <v>CARREGADOR - BLUMENAU</v>
      </c>
      <c r="H1260" s="394"/>
      <c r="I1260" s="395"/>
      <c r="J1260" s="47">
        <f t="shared" ref="J1260" si="1292">ROUND(SUM(J1258:J1259),2)</f>
        <v>3873.82</v>
      </c>
      <c r="M1260" s="129"/>
    </row>
    <row r="1261" spans="1:16" ht="7.5" customHeight="1" thickBot="1" x14ac:dyDescent="0.25">
      <c r="A1261" s="241">
        <f t="shared" ref="A1261:C1261" si="1293">A1260</f>
        <v>3</v>
      </c>
      <c r="B1261" s="241" t="str">
        <f t="shared" si="1293"/>
        <v>CARREGADOR</v>
      </c>
      <c r="C1261" s="241" t="str">
        <f t="shared" si="1293"/>
        <v>BLUMENAU</v>
      </c>
      <c r="M1261" s="129"/>
    </row>
    <row r="1262" spans="1:16" ht="36" customHeight="1" thickBot="1" x14ac:dyDescent="0.25">
      <c r="A1262" s="241">
        <f t="shared" ref="A1262" si="1294">J1262</f>
        <v>3</v>
      </c>
      <c r="B1262" s="241" t="str">
        <f t="shared" ref="B1262" si="1295">G1272</f>
        <v>CONFERENTE</v>
      </c>
      <c r="C1262" s="241" t="str">
        <f t="shared" ref="C1262" si="1296">H1267</f>
        <v>BLUMENAU</v>
      </c>
      <c r="D1262" s="311" t="str">
        <f>Raiz!$D$2</f>
        <v>PLANILHA DE CUSTOS E FORMAÇÃO DE PREÇOS</v>
      </c>
      <c r="E1262" s="312"/>
      <c r="F1262" s="312"/>
      <c r="G1262" s="312"/>
      <c r="H1262" s="313"/>
      <c r="I1262" s="66" t="str">
        <f>Raiz!$I$2</f>
        <v>GRUPO</v>
      </c>
      <c r="J1262" s="59">
        <f>VLOOKUP(H1267,Base!$B$29:$C$80,2,FALSE)</f>
        <v>3</v>
      </c>
      <c r="K1262" s="127"/>
      <c r="L1262" s="239" t="s">
        <v>320</v>
      </c>
      <c r="M1262" s="240">
        <f t="shared" ref="M1262" si="1297">M1136+1</f>
        <v>11</v>
      </c>
    </row>
    <row r="1263" spans="1:16" s="4" customFormat="1" ht="18" customHeight="1" x14ac:dyDescent="0.2">
      <c r="A1263" s="241">
        <f t="shared" ref="A1263:A1326" si="1298">A1262</f>
        <v>3</v>
      </c>
      <c r="B1263" s="241" t="str">
        <f t="shared" ref="B1263:B1326" si="1299">B1262</f>
        <v>CONFERENTE</v>
      </c>
      <c r="C1263" s="241" t="str">
        <f t="shared" ref="C1263:C1326" si="1300">C1262</f>
        <v>BLUMENAU</v>
      </c>
      <c r="D1263" s="400" t="str">
        <f>Raiz!$D$3</f>
        <v>DISCRIMINAÇÃO DOS SERVIÇOS (DADOS REFERENTES À CONTRATAÇÃO)</v>
      </c>
      <c r="E1263" s="401"/>
      <c r="F1263" s="401"/>
      <c r="G1263" s="401"/>
      <c r="H1263" s="401"/>
      <c r="I1263" s="401"/>
      <c r="J1263" s="402"/>
      <c r="K1263" s="30"/>
      <c r="L1263" s="30"/>
      <c r="M1263" s="30"/>
      <c r="N1263" s="30"/>
      <c r="O1263" s="30"/>
      <c r="P1263" s="30"/>
    </row>
    <row r="1264" spans="1:16" s="4" customFormat="1" ht="18" customHeight="1" x14ac:dyDescent="0.2">
      <c r="A1264" s="241">
        <f t="shared" si="1298"/>
        <v>3</v>
      </c>
      <c r="B1264" s="241" t="str">
        <f t="shared" si="1299"/>
        <v>CONFERENTE</v>
      </c>
      <c r="C1264" s="241" t="str">
        <f t="shared" si="1300"/>
        <v>BLUMENAU</v>
      </c>
      <c r="D1264" s="52" t="str">
        <f>Raiz!$D$4</f>
        <v>A</v>
      </c>
      <c r="E1264" s="359" t="str">
        <f>Raiz!$E$4</f>
        <v>Processo nº</v>
      </c>
      <c r="F1264" s="359"/>
      <c r="G1264" s="359"/>
      <c r="H1264" s="386" t="str">
        <f>Base!$C$2</f>
        <v>10905.720090/2020-71</v>
      </c>
      <c r="I1264" s="386"/>
      <c r="J1264" s="386"/>
      <c r="K1264" s="30"/>
      <c r="L1264" s="30"/>
      <c r="M1264" s="30"/>
      <c r="N1264" s="30"/>
      <c r="O1264" s="30"/>
      <c r="P1264" s="30"/>
    </row>
    <row r="1265" spans="1:16" s="4" customFormat="1" ht="18" customHeight="1" x14ac:dyDescent="0.2">
      <c r="A1265" s="241">
        <f t="shared" si="1298"/>
        <v>3</v>
      </c>
      <c r="B1265" s="241" t="str">
        <f t="shared" si="1299"/>
        <v>CONFERENTE</v>
      </c>
      <c r="C1265" s="241" t="str">
        <f t="shared" si="1300"/>
        <v>BLUMENAU</v>
      </c>
      <c r="D1265" s="52" t="str">
        <f>Raiz!$D$5</f>
        <v>B</v>
      </c>
      <c r="E1265" s="359" t="str">
        <f>Raiz!$E$5</f>
        <v>Licitação nº</v>
      </c>
      <c r="F1265" s="359"/>
      <c r="G1265" s="359"/>
      <c r="H1265" s="386" t="str">
        <f>Base!$C$3</f>
        <v>___/2021</v>
      </c>
      <c r="I1265" s="386"/>
      <c r="J1265" s="386"/>
      <c r="K1265" s="30"/>
      <c r="L1265" s="30"/>
      <c r="M1265" s="30"/>
      <c r="N1265" s="30"/>
      <c r="O1265" s="30"/>
      <c r="P1265" s="30"/>
    </row>
    <row r="1266" spans="1:16" s="4" customFormat="1" ht="18" customHeight="1" x14ac:dyDescent="0.2">
      <c r="A1266" s="241">
        <f t="shared" si="1298"/>
        <v>3</v>
      </c>
      <c r="B1266" s="241" t="str">
        <f t="shared" si="1299"/>
        <v>CONFERENTE</v>
      </c>
      <c r="C1266" s="241" t="str">
        <f t="shared" si="1300"/>
        <v>BLUMENAU</v>
      </c>
      <c r="D1266" s="52" t="str">
        <f>Raiz!$D$6</f>
        <v>C</v>
      </c>
      <c r="E1266" s="359" t="str">
        <f>Raiz!$E$6</f>
        <v>Data de apresentação da proposta</v>
      </c>
      <c r="F1266" s="359"/>
      <c r="G1266" s="359"/>
      <c r="H1266" s="386" t="str">
        <f>Base!$C$4</f>
        <v>___/___/2021</v>
      </c>
      <c r="I1266" s="386"/>
      <c r="J1266" s="386"/>
      <c r="K1266" s="30"/>
      <c r="L1266" s="30"/>
      <c r="M1266" s="30"/>
      <c r="N1266" s="30"/>
      <c r="O1266" s="30"/>
      <c r="P1266" s="30"/>
    </row>
    <row r="1267" spans="1:16" s="4" customFormat="1" ht="18" customHeight="1" x14ac:dyDescent="0.2">
      <c r="A1267" s="241">
        <f t="shared" si="1298"/>
        <v>3</v>
      </c>
      <c r="B1267" s="241" t="str">
        <f t="shared" si="1299"/>
        <v>CONFERENTE</v>
      </c>
      <c r="C1267" s="241" t="str">
        <f t="shared" si="1300"/>
        <v>BLUMENAU</v>
      </c>
      <c r="D1267" s="52" t="str">
        <f>Raiz!$D$7</f>
        <v>D</v>
      </c>
      <c r="E1267" s="359" t="str">
        <f>Raiz!$E$7</f>
        <v>Local da prestação do serviço</v>
      </c>
      <c r="F1267" s="359"/>
      <c r="G1267" s="359"/>
      <c r="H1267" s="368" t="str">
        <f>VLOOKUP(M1262,Base!$T$86:$V$813,2,FALSE)</f>
        <v>BLUMENAU</v>
      </c>
      <c r="I1267" s="368"/>
      <c r="J1267" s="369">
        <f t="shared" ref="J1267" si="1301">K1267</f>
        <v>0</v>
      </c>
      <c r="K1267" s="127"/>
      <c r="L1267" s="127"/>
      <c r="M1267" s="30"/>
      <c r="N1267" s="30"/>
      <c r="O1267" s="30"/>
      <c r="P1267" s="30"/>
    </row>
    <row r="1268" spans="1:16" s="4" customFormat="1" ht="18" customHeight="1" x14ac:dyDescent="0.2">
      <c r="A1268" s="241">
        <f t="shared" si="1298"/>
        <v>3</v>
      </c>
      <c r="B1268" s="241" t="str">
        <f t="shared" si="1299"/>
        <v>CONFERENTE</v>
      </c>
      <c r="C1268" s="241" t="str">
        <f t="shared" si="1300"/>
        <v>BLUMENAU</v>
      </c>
      <c r="D1268" s="52" t="str">
        <f>Raiz!$D$8</f>
        <v>E</v>
      </c>
      <c r="E1268" s="359" t="str">
        <f>Raiz!$E$8</f>
        <v>Ano do Acordo, Convenção ou Dissídio Coletivo:</v>
      </c>
      <c r="F1268" s="359"/>
      <c r="G1268" s="359"/>
      <c r="H1268" s="370">
        <f>VLOOKUP(H1267,Base!$B$257:$P$308,J1272+1,FALSE)</f>
        <v>2021</v>
      </c>
      <c r="I1268" s="370"/>
      <c r="J1268" s="370"/>
      <c r="K1268" s="30"/>
      <c r="L1268" s="30"/>
      <c r="M1268" s="30"/>
      <c r="N1268" s="30"/>
      <c r="O1268" s="30"/>
      <c r="P1268" s="30"/>
    </row>
    <row r="1269" spans="1:16" s="4" customFormat="1" ht="18" customHeight="1" thickBot="1" x14ac:dyDescent="0.25">
      <c r="A1269" s="241">
        <f t="shared" si="1298"/>
        <v>3</v>
      </c>
      <c r="B1269" s="241" t="str">
        <f t="shared" si="1299"/>
        <v>CONFERENTE</v>
      </c>
      <c r="C1269" s="241" t="str">
        <f t="shared" si="1300"/>
        <v>BLUMENAU</v>
      </c>
      <c r="D1269" s="17" t="str">
        <f>Raiz!$D$9</f>
        <v>F</v>
      </c>
      <c r="E1269" s="360" t="str">
        <f>Raiz!$E$9</f>
        <v>Tempo de Execução (meses)</v>
      </c>
      <c r="F1269" s="360"/>
      <c r="G1269" s="360"/>
      <c r="H1269" s="378">
        <f>VLOOKUP(H1267,Base!$B$143:$P$194,J1272+1,FALSE)</f>
        <v>22</v>
      </c>
      <c r="I1269" s="379"/>
      <c r="J1269" s="380"/>
      <c r="K1269" s="30"/>
      <c r="L1269" s="30"/>
      <c r="M1269" s="30"/>
      <c r="N1269" s="30"/>
      <c r="O1269" s="30"/>
      <c r="P1269" s="30"/>
    </row>
    <row r="1270" spans="1:16" ht="14.1" customHeight="1" thickBot="1" x14ac:dyDescent="0.25">
      <c r="A1270" s="241">
        <f t="shared" si="1298"/>
        <v>3</v>
      </c>
      <c r="B1270" s="241" t="str">
        <f t="shared" si="1299"/>
        <v>CONFERENTE</v>
      </c>
      <c r="C1270" s="241" t="str">
        <f t="shared" si="1300"/>
        <v>BLUMENAU</v>
      </c>
      <c r="D1270" s="16"/>
    </row>
    <row r="1271" spans="1:16" s="4" customFormat="1" ht="18" customHeight="1" x14ac:dyDescent="0.2">
      <c r="A1271" s="241">
        <f t="shared" si="1298"/>
        <v>3</v>
      </c>
      <c r="B1271" s="241" t="str">
        <f t="shared" si="1299"/>
        <v>CONFERENTE</v>
      </c>
      <c r="C1271" s="241" t="str">
        <f t="shared" si="1300"/>
        <v>BLUMENAU</v>
      </c>
      <c r="D1271" s="381" t="str">
        <f>Raiz!$D$11</f>
        <v>IDENTIFICAÇÃO DO SERVIÇO</v>
      </c>
      <c r="E1271" s="381"/>
      <c r="F1271" s="381"/>
      <c r="G1271" s="381"/>
      <c r="H1271" s="381"/>
      <c r="I1271" s="381"/>
      <c r="J1271" s="381"/>
      <c r="K1271" s="30"/>
      <c r="L1271" s="30"/>
      <c r="M1271" s="30"/>
      <c r="N1271" s="30"/>
      <c r="O1271" s="30"/>
      <c r="P1271" s="30"/>
    </row>
    <row r="1272" spans="1:16" s="4" customFormat="1" ht="18" customHeight="1" x14ac:dyDescent="0.2">
      <c r="A1272" s="241">
        <f t="shared" si="1298"/>
        <v>3</v>
      </c>
      <c r="B1272" s="241" t="str">
        <f t="shared" si="1299"/>
        <v>CONFERENTE</v>
      </c>
      <c r="C1272" s="241" t="str">
        <f t="shared" si="1300"/>
        <v>BLUMENAU</v>
      </c>
      <c r="D1272" s="389" t="str">
        <f>Raiz!$D$12</f>
        <v>Tipo de Serviço</v>
      </c>
      <c r="E1272" s="389"/>
      <c r="F1272" s="389"/>
      <c r="G1272" s="387" t="str">
        <f>VLOOKUP(M1262,Base!$T$86:$V$813,3,FALSE)</f>
        <v>CONFERENTE</v>
      </c>
      <c r="H1272" s="388"/>
      <c r="I1272" s="388"/>
      <c r="J1272" s="238">
        <f>VLOOKUP(G1272,Base!$B$11:$E$24,4,FALSE)</f>
        <v>7</v>
      </c>
      <c r="M1272" s="30"/>
      <c r="N1272" s="30"/>
      <c r="O1272" s="30"/>
      <c r="P1272" s="30"/>
    </row>
    <row r="1273" spans="1:16" s="4" customFormat="1" ht="18" customHeight="1" x14ac:dyDescent="0.2">
      <c r="A1273" s="241">
        <f t="shared" si="1298"/>
        <v>3</v>
      </c>
      <c r="B1273" s="241" t="str">
        <f t="shared" si="1299"/>
        <v>CONFERENTE</v>
      </c>
      <c r="C1273" s="241" t="str">
        <f t="shared" si="1300"/>
        <v>BLUMENAU</v>
      </c>
      <c r="D1273" s="389" t="str">
        <f>Raiz!$D$13</f>
        <v>Unidade de medida</v>
      </c>
      <c r="E1273" s="389"/>
      <c r="F1273" s="389"/>
      <c r="G1273" s="390" t="str">
        <f>Base!$C$6</f>
        <v>Posto</v>
      </c>
      <c r="H1273" s="390"/>
      <c r="I1273" s="390"/>
      <c r="J1273" s="390"/>
      <c r="K1273" s="30"/>
      <c r="L1273" s="30"/>
      <c r="M1273" s="30"/>
      <c r="N1273" s="30"/>
      <c r="O1273" s="30"/>
      <c r="P1273" s="30"/>
    </row>
    <row r="1274" spans="1:16" s="4" customFormat="1" ht="18" customHeight="1" thickBot="1" x14ac:dyDescent="0.25">
      <c r="A1274" s="241">
        <f t="shared" si="1298"/>
        <v>3</v>
      </c>
      <c r="B1274" s="241" t="str">
        <f t="shared" si="1299"/>
        <v>CONFERENTE</v>
      </c>
      <c r="C1274" s="241" t="str">
        <f t="shared" si="1300"/>
        <v>BLUMENAU</v>
      </c>
      <c r="D1274" s="396" t="str">
        <f>Raiz!$D$14</f>
        <v>Quantidade a contratar (unidade de medida)</v>
      </c>
      <c r="E1274" s="396"/>
      <c r="F1274" s="396"/>
      <c r="G1274" s="378">
        <f>VLOOKUP(H1267,Base!$B$86:$P$137,1+J1272,FALSE)</f>
        <v>1</v>
      </c>
      <c r="H1274" s="379"/>
      <c r="I1274" s="379"/>
      <c r="J1274" s="380"/>
      <c r="K1274" s="30"/>
      <c r="L1274" s="30"/>
      <c r="M1274" s="30"/>
      <c r="N1274" s="30"/>
      <c r="O1274" s="30"/>
      <c r="P1274" s="30"/>
    </row>
    <row r="1275" spans="1:16" s="4" customFormat="1" ht="14.1" customHeight="1" thickBot="1" x14ac:dyDescent="0.25">
      <c r="A1275" s="241">
        <f t="shared" si="1298"/>
        <v>3</v>
      </c>
      <c r="B1275" s="241" t="str">
        <f t="shared" si="1299"/>
        <v>CONFERENTE</v>
      </c>
      <c r="C1275" s="241" t="str">
        <f t="shared" si="1300"/>
        <v>BLUMENAU</v>
      </c>
      <c r="D1275" s="5"/>
      <c r="E1275" s="5"/>
      <c r="F1275" s="5"/>
      <c r="G1275" s="5"/>
      <c r="H1275" s="5"/>
      <c r="I1275" s="5"/>
      <c r="J1275" s="5"/>
      <c r="K1275" s="29"/>
      <c r="L1275" s="29"/>
      <c r="M1275" s="30"/>
      <c r="N1275" s="30"/>
      <c r="O1275" s="30"/>
      <c r="P1275" s="30"/>
    </row>
    <row r="1276" spans="1:16" s="4" customFormat="1" ht="18" customHeight="1" x14ac:dyDescent="0.2">
      <c r="A1276" s="241">
        <f t="shared" si="1298"/>
        <v>3</v>
      </c>
      <c r="B1276" s="241" t="str">
        <f t="shared" si="1299"/>
        <v>CONFERENTE</v>
      </c>
      <c r="C1276" s="241" t="str">
        <f t="shared" si="1300"/>
        <v>BLUMENAU</v>
      </c>
      <c r="D1276" s="381" t="str">
        <f>Raiz!$D$16</f>
        <v>1. MÓDULOS: Mão de obra vinculada à execução contratual</v>
      </c>
      <c r="E1276" s="381"/>
      <c r="F1276" s="381"/>
      <c r="G1276" s="381"/>
      <c r="H1276" s="381"/>
      <c r="I1276" s="381"/>
      <c r="J1276" s="381"/>
      <c r="K1276" s="30"/>
      <c r="L1276" s="30"/>
      <c r="M1276" s="30"/>
      <c r="N1276" s="30"/>
      <c r="O1276" s="30"/>
      <c r="P1276" s="30"/>
    </row>
    <row r="1277" spans="1:16" s="4" customFormat="1" ht="18" customHeight="1" x14ac:dyDescent="0.2">
      <c r="A1277" s="241">
        <f t="shared" si="1298"/>
        <v>3</v>
      </c>
      <c r="B1277" s="241" t="str">
        <f t="shared" si="1299"/>
        <v>CONFERENTE</v>
      </c>
      <c r="C1277" s="241" t="str">
        <f t="shared" si="1300"/>
        <v>BLUMENAU</v>
      </c>
      <c r="D1277" s="382" t="str">
        <f>Raiz!$D$17</f>
        <v>Dados para composição dos custos referentes a mão de obra</v>
      </c>
      <c r="E1277" s="382"/>
      <c r="F1277" s="382"/>
      <c r="G1277" s="382"/>
      <c r="H1277" s="382"/>
      <c r="I1277" s="382"/>
      <c r="J1277" s="382"/>
      <c r="K1277" s="30"/>
      <c r="L1277" s="30"/>
      <c r="M1277" s="30"/>
      <c r="N1277" s="30"/>
      <c r="O1277" s="30"/>
      <c r="P1277" s="30"/>
    </row>
    <row r="1278" spans="1:16" s="4" customFormat="1" ht="18" customHeight="1" x14ac:dyDescent="0.2">
      <c r="A1278" s="241">
        <f t="shared" si="1298"/>
        <v>3</v>
      </c>
      <c r="B1278" s="241" t="str">
        <f t="shared" si="1299"/>
        <v>CONFERENTE</v>
      </c>
      <c r="C1278" s="241" t="str">
        <f t="shared" si="1300"/>
        <v>BLUMENAU</v>
      </c>
      <c r="D1278" s="52">
        <f>Raiz!$D$18</f>
        <v>1</v>
      </c>
      <c r="E1278" s="359" t="str">
        <f>Raiz!$E$18</f>
        <v>Tipo de Serviço</v>
      </c>
      <c r="F1278" s="359"/>
      <c r="G1278" s="383" t="str">
        <f t="shared" ref="G1278" si="1302">G1272</f>
        <v>CONFERENTE</v>
      </c>
      <c r="H1278" s="383"/>
      <c r="I1278" s="383"/>
      <c r="J1278" s="384"/>
      <c r="K1278" s="30"/>
      <c r="L1278" s="30"/>
      <c r="M1278" s="30"/>
      <c r="N1278" s="30"/>
      <c r="O1278" s="30"/>
      <c r="P1278" s="30"/>
    </row>
    <row r="1279" spans="1:16" s="4" customFormat="1" ht="18" customHeight="1" x14ac:dyDescent="0.2">
      <c r="A1279" s="241">
        <f t="shared" si="1298"/>
        <v>3</v>
      </c>
      <c r="B1279" s="241" t="str">
        <f t="shared" si="1299"/>
        <v>CONFERENTE</v>
      </c>
      <c r="C1279" s="241" t="str">
        <f t="shared" si="1300"/>
        <v>BLUMENAU</v>
      </c>
      <c r="D1279" s="52">
        <f>Raiz!$D$19</f>
        <v>2</v>
      </c>
      <c r="E1279" s="359" t="str">
        <f>Raiz!$E$19</f>
        <v>Classificação Brasileira de Ocupações (CBO)</v>
      </c>
      <c r="F1279" s="359"/>
      <c r="G1279" s="373" t="str">
        <f>VLOOKUP(G1272,Base!$B$11:$C$24,2,FALSE)</f>
        <v>4142-15</v>
      </c>
      <c r="H1279" s="373"/>
      <c r="I1279" s="373"/>
      <c r="J1279" s="374"/>
      <c r="K1279" s="127"/>
      <c r="L1279" s="127"/>
      <c r="M1279" s="30"/>
      <c r="N1279" s="30"/>
      <c r="O1279" s="30"/>
      <c r="P1279" s="30"/>
    </row>
    <row r="1280" spans="1:16" s="4" customFormat="1" ht="18" customHeight="1" x14ac:dyDescent="0.2">
      <c r="A1280" s="241">
        <f t="shared" si="1298"/>
        <v>3</v>
      </c>
      <c r="B1280" s="241" t="str">
        <f t="shared" si="1299"/>
        <v>CONFERENTE</v>
      </c>
      <c r="C1280" s="241" t="str">
        <f t="shared" si="1300"/>
        <v>BLUMENAU</v>
      </c>
      <c r="D1280" s="52">
        <f>Raiz!$D$20</f>
        <v>3</v>
      </c>
      <c r="E1280" s="399" t="str">
        <f>Raiz!$E$20</f>
        <v>Salário Normativo da Categoria</v>
      </c>
      <c r="F1280" s="399"/>
      <c r="G1280" s="364">
        <f>VLOOKUP(H1267,Base!$B$371:$P$422,J1272+1,FALSE)</f>
        <v>1333.15</v>
      </c>
      <c r="H1280" s="364"/>
      <c r="I1280" s="364"/>
      <c r="J1280" s="365"/>
      <c r="K1280" s="127"/>
      <c r="L1280" s="127"/>
      <c r="M1280" s="30"/>
      <c r="N1280" s="30"/>
      <c r="O1280" s="30"/>
      <c r="P1280" s="30"/>
    </row>
    <row r="1281" spans="1:16" s="4" customFormat="1" ht="30" customHeight="1" x14ac:dyDescent="0.2">
      <c r="A1281" s="241">
        <f t="shared" si="1298"/>
        <v>3</v>
      </c>
      <c r="B1281" s="241" t="str">
        <f t="shared" si="1299"/>
        <v>CONFERENTE</v>
      </c>
      <c r="C1281" s="241" t="str">
        <f t="shared" si="1300"/>
        <v>BLUMENAU</v>
      </c>
      <c r="D1281" s="147">
        <f>Raiz!$D$21</f>
        <v>4</v>
      </c>
      <c r="E1281" s="407" t="str">
        <f>Raiz!$E$21</f>
        <v>Categoria Profissional (vinculada à execução contratual)</v>
      </c>
      <c r="F1281" s="407"/>
      <c r="G1281" s="375" t="str">
        <f>VLOOKUP(H1267,Base!$B$200:$P$251,J1272+1,FALSE)</f>
        <v>EMPREGADOS EM EMPRESAS PREST. DE SERV. EM  ASSEIO E CONSERV.</v>
      </c>
      <c r="H1281" s="375"/>
      <c r="I1281" s="375"/>
      <c r="J1281" s="376"/>
      <c r="K1281" s="127"/>
      <c r="L1281" s="127"/>
      <c r="M1281" s="30"/>
      <c r="N1281" s="30"/>
      <c r="O1281" s="30"/>
      <c r="P1281" s="30"/>
    </row>
    <row r="1282" spans="1:16" s="4" customFormat="1" ht="18" customHeight="1" x14ac:dyDescent="0.2">
      <c r="A1282" s="241">
        <f t="shared" si="1298"/>
        <v>3</v>
      </c>
      <c r="B1282" s="241" t="str">
        <f t="shared" si="1299"/>
        <v>CONFERENTE</v>
      </c>
      <c r="C1282" s="241" t="str">
        <f t="shared" si="1300"/>
        <v>BLUMENAU</v>
      </c>
      <c r="D1282" s="52">
        <f>Raiz!$D$22</f>
        <v>5</v>
      </c>
      <c r="E1282" s="403" t="str">
        <f>Raiz!$E$22</f>
        <v>CCT - Data-Base da Categoria (dia/mês/ano)</v>
      </c>
      <c r="F1282" s="403"/>
      <c r="G1282" s="391" t="str">
        <f>VLOOKUP(H1267,Base!$B$314:$P$365,J1272+1,FALSE)</f>
        <v>SC000152/2021 - 01/01/2021</v>
      </c>
      <c r="H1282" s="391"/>
      <c r="I1282" s="391"/>
      <c r="J1282" s="392"/>
      <c r="K1282" s="127"/>
      <c r="L1282" s="127"/>
      <c r="M1282" s="30"/>
      <c r="N1282" s="30"/>
      <c r="O1282" s="30"/>
      <c r="P1282" s="30"/>
    </row>
    <row r="1283" spans="1:16" s="4" customFormat="1" ht="18" customHeight="1" x14ac:dyDescent="0.2">
      <c r="A1283" s="241">
        <f t="shared" si="1298"/>
        <v>3</v>
      </c>
      <c r="B1283" s="241" t="str">
        <f t="shared" si="1299"/>
        <v>CONFERENTE</v>
      </c>
      <c r="C1283" s="241" t="str">
        <f t="shared" si="1300"/>
        <v>BLUMENAU</v>
      </c>
      <c r="D1283" s="52">
        <f>Raiz!$D$23</f>
        <v>6</v>
      </c>
      <c r="E1283" s="359" t="str">
        <f>Raiz!$E$23</f>
        <v>Carga horária a contratar (Horas/Mês)</v>
      </c>
      <c r="F1283" s="359"/>
      <c r="G1283" s="371">
        <f>VLOOKUP(H1267,Base!$B$485:$P$536,J1272+1,FALSE)</f>
        <v>200</v>
      </c>
      <c r="H1283" s="371"/>
      <c r="I1283" s="371"/>
      <c r="J1283" s="372"/>
      <c r="K1283" s="127"/>
      <c r="L1283" s="127"/>
      <c r="M1283" s="30"/>
      <c r="N1283" s="30"/>
      <c r="O1283" s="30"/>
      <c r="P1283" s="30"/>
    </row>
    <row r="1284" spans="1:16" s="4" customFormat="1" ht="18" customHeight="1" x14ac:dyDescent="0.2">
      <c r="A1284" s="241">
        <f t="shared" si="1298"/>
        <v>3</v>
      </c>
      <c r="B1284" s="241" t="str">
        <f t="shared" si="1299"/>
        <v>CONFERENTE</v>
      </c>
      <c r="C1284" s="241" t="str">
        <f t="shared" si="1300"/>
        <v>BLUMENAU</v>
      </c>
      <c r="D1284" s="52">
        <f>Raiz!$D$24</f>
        <v>7</v>
      </c>
      <c r="E1284" s="359" t="str">
        <f>Raiz!$E$24</f>
        <v>Valor do vale transporte</v>
      </c>
      <c r="F1284" s="359"/>
      <c r="G1284" s="364">
        <f>VLOOKUP(H1267,Base!$B$29:$E$80,4,FALSE)</f>
        <v>4.5</v>
      </c>
      <c r="H1284" s="364" t="s">
        <v>35</v>
      </c>
      <c r="I1284" s="364"/>
      <c r="J1284" s="365"/>
      <c r="K1284" s="30"/>
      <c r="L1284" s="30"/>
      <c r="M1284" s="30"/>
      <c r="N1284" s="30"/>
      <c r="O1284" s="30"/>
      <c r="P1284" s="30"/>
    </row>
    <row r="1285" spans="1:16" s="4" customFormat="1" ht="18" customHeight="1" x14ac:dyDescent="0.2">
      <c r="A1285" s="241">
        <f t="shared" si="1298"/>
        <v>3</v>
      </c>
      <c r="B1285" s="241" t="str">
        <f t="shared" si="1299"/>
        <v>CONFERENTE</v>
      </c>
      <c r="C1285" s="241" t="str">
        <f t="shared" si="1300"/>
        <v>BLUMENAU</v>
      </c>
      <c r="D1285" s="52">
        <f>Raiz!$D$25</f>
        <v>8</v>
      </c>
      <c r="E1285" s="359" t="str">
        <f>Raiz!$E$25</f>
        <v>Valor do vale alimentação</v>
      </c>
      <c r="F1285" s="359"/>
      <c r="G1285" s="364">
        <f>VLOOKUP(H1267,Base!$B$656:$P$707,J1272+1,FALSE)</f>
        <v>18.23</v>
      </c>
      <c r="H1285" s="364"/>
      <c r="I1285" s="364"/>
      <c r="J1285" s="365"/>
      <c r="K1285" s="127"/>
      <c r="L1285" s="127"/>
      <c r="M1285" s="30"/>
      <c r="N1285" s="30"/>
      <c r="O1285" s="30"/>
      <c r="P1285" s="30"/>
    </row>
    <row r="1286" spans="1:16" s="4" customFormat="1" ht="18" customHeight="1" thickBot="1" x14ac:dyDescent="0.25">
      <c r="A1286" s="241">
        <f t="shared" si="1298"/>
        <v>3</v>
      </c>
      <c r="B1286" s="241" t="str">
        <f t="shared" si="1299"/>
        <v>CONFERENTE</v>
      </c>
      <c r="C1286" s="241" t="str">
        <f t="shared" si="1300"/>
        <v>BLUMENAU</v>
      </c>
      <c r="D1286" s="17">
        <f>Raiz!$D$26</f>
        <v>9</v>
      </c>
      <c r="E1286" s="360" t="str">
        <f>Raiz!$E$26</f>
        <v>Salário Mínimo Vigente</v>
      </c>
      <c r="F1286" s="360"/>
      <c r="G1286" s="361">
        <f>Base!$C$5</f>
        <v>1100</v>
      </c>
      <c r="H1286" s="361"/>
      <c r="I1286" s="361"/>
      <c r="J1286" s="362"/>
      <c r="K1286" s="30"/>
      <c r="L1286" s="30"/>
      <c r="M1286" s="30"/>
      <c r="N1286" s="30"/>
      <c r="O1286" s="30"/>
      <c r="P1286" s="30"/>
    </row>
    <row r="1287" spans="1:16" ht="14.1" customHeight="1" thickBot="1" x14ac:dyDescent="0.25">
      <c r="A1287" s="241">
        <f t="shared" si="1298"/>
        <v>3</v>
      </c>
      <c r="B1287" s="241" t="str">
        <f t="shared" si="1299"/>
        <v>CONFERENTE</v>
      </c>
      <c r="C1287" s="241" t="str">
        <f t="shared" si="1300"/>
        <v>BLUMENAU</v>
      </c>
      <c r="D1287" s="4"/>
      <c r="E1287" s="4"/>
      <c r="F1287" s="4"/>
      <c r="G1287" s="4"/>
      <c r="H1287" s="4"/>
      <c r="I1287" s="4"/>
      <c r="J1287" s="4"/>
    </row>
    <row r="1288" spans="1:16" ht="18" customHeight="1" x14ac:dyDescent="0.2">
      <c r="A1288" s="241">
        <f t="shared" si="1298"/>
        <v>3</v>
      </c>
      <c r="B1288" s="241" t="str">
        <f t="shared" si="1299"/>
        <v>CONFERENTE</v>
      </c>
      <c r="C1288" s="241" t="str">
        <f t="shared" si="1300"/>
        <v>BLUMENAU</v>
      </c>
      <c r="D1288" s="363" t="str">
        <f>Raiz!$D$28</f>
        <v>MÓDULO 1 – COMPOSIÇÃO DA REMUNERAÇÃO</v>
      </c>
      <c r="E1288" s="363"/>
      <c r="F1288" s="363"/>
      <c r="G1288" s="363"/>
      <c r="H1288" s="363"/>
      <c r="I1288" s="1" t="str">
        <f>Raiz!I$28</f>
        <v>%</v>
      </c>
      <c r="J1288" s="2" t="str">
        <f>Raiz!$J$28</f>
        <v>Valor R$</v>
      </c>
    </row>
    <row r="1289" spans="1:16" ht="18" customHeight="1" x14ac:dyDescent="0.2">
      <c r="A1289" s="241">
        <f t="shared" si="1298"/>
        <v>3</v>
      </c>
      <c r="B1289" s="241" t="str">
        <f t="shared" si="1299"/>
        <v>CONFERENTE</v>
      </c>
      <c r="C1289" s="241" t="str">
        <f t="shared" si="1300"/>
        <v>BLUMENAU</v>
      </c>
      <c r="D1289" s="52" t="str">
        <f>Raiz!$D$29</f>
        <v>A</v>
      </c>
      <c r="E1289" s="398" t="str">
        <f>Raiz!$E$29</f>
        <v>Salário-Base</v>
      </c>
      <c r="F1289" s="398"/>
      <c r="G1289" s="398"/>
      <c r="H1289" s="398"/>
      <c r="I1289" s="314"/>
      <c r="J1289" s="19">
        <f>VLOOKUP(H1267,Base!$B$599:$P$650,J1272+1,FALSE)</f>
        <v>1333.15</v>
      </c>
      <c r="K1289" s="128"/>
      <c r="L1289" s="128"/>
    </row>
    <row r="1290" spans="1:16" ht="18" customHeight="1" x14ac:dyDescent="0.2">
      <c r="A1290" s="241">
        <f t="shared" si="1298"/>
        <v>3</v>
      </c>
      <c r="B1290" s="241" t="str">
        <f t="shared" si="1299"/>
        <v>CONFERENTE</v>
      </c>
      <c r="C1290" s="241" t="str">
        <f t="shared" si="1300"/>
        <v>BLUMENAU</v>
      </c>
      <c r="D1290" s="147" t="str">
        <f>Raiz!$D$30</f>
        <v>B</v>
      </c>
      <c r="E1290" s="338" t="str">
        <f>Raiz!$E$30</f>
        <v>Adicional de Insalubridade</v>
      </c>
      <c r="F1290" s="338"/>
      <c r="G1290" s="338"/>
      <c r="H1290" s="338"/>
      <c r="I1290" s="119">
        <f>VLOOKUP(H1267,Base!$B$1055:$P$1106,J1272+1,FALSE)</f>
        <v>0</v>
      </c>
      <c r="J1290" s="19">
        <f t="shared" ref="J1290" si="1303">ROUND(I1290*J1289,2)</f>
        <v>0</v>
      </c>
      <c r="K1290" s="128"/>
      <c r="L1290" s="128"/>
    </row>
    <row r="1291" spans="1:16" ht="18" customHeight="1" x14ac:dyDescent="0.2">
      <c r="A1291" s="241">
        <f t="shared" si="1298"/>
        <v>3</v>
      </c>
      <c r="B1291" s="241" t="str">
        <f t="shared" si="1299"/>
        <v>CONFERENTE</v>
      </c>
      <c r="C1291" s="241" t="str">
        <f t="shared" si="1300"/>
        <v>BLUMENAU</v>
      </c>
      <c r="D1291" s="52" t="str">
        <f>Raiz!$D$31</f>
        <v>C</v>
      </c>
      <c r="E1291" s="397" t="str">
        <f>Raiz!$E$31</f>
        <v>Outros (especificar)</v>
      </c>
      <c r="F1291" s="397"/>
      <c r="G1291" s="397"/>
      <c r="H1291" s="397"/>
      <c r="I1291" s="20"/>
      <c r="J1291" s="19">
        <f>VLOOKUP(H1267,Base!$B$827:$P$878,J1272+1,FALSE)</f>
        <v>0</v>
      </c>
      <c r="K1291" s="128"/>
      <c r="L1291" s="128"/>
    </row>
    <row r="1292" spans="1:16" ht="18" customHeight="1" x14ac:dyDescent="0.2">
      <c r="A1292" s="241">
        <f t="shared" si="1298"/>
        <v>3</v>
      </c>
      <c r="B1292" s="241" t="str">
        <f t="shared" si="1299"/>
        <v>CONFERENTE</v>
      </c>
      <c r="C1292" s="241" t="str">
        <f t="shared" si="1300"/>
        <v>BLUMENAU</v>
      </c>
      <c r="D1292" s="52"/>
      <c r="E1292" s="323"/>
      <c r="F1292" s="323"/>
      <c r="G1292" s="323"/>
      <c r="H1292" s="323"/>
      <c r="I1292" s="20"/>
      <c r="J1292" s="19"/>
    </row>
    <row r="1293" spans="1:16" ht="18" customHeight="1" x14ac:dyDescent="0.2">
      <c r="A1293" s="241">
        <f t="shared" si="1298"/>
        <v>3</v>
      </c>
      <c r="B1293" s="241" t="str">
        <f t="shared" si="1299"/>
        <v>CONFERENTE</v>
      </c>
      <c r="C1293" s="241" t="str">
        <f t="shared" si="1300"/>
        <v>BLUMENAU</v>
      </c>
      <c r="D1293" s="52"/>
      <c r="E1293" s="323"/>
      <c r="F1293" s="323"/>
      <c r="G1293" s="323"/>
      <c r="H1293" s="323"/>
      <c r="I1293" s="20"/>
      <c r="J1293" s="36"/>
    </row>
    <row r="1294" spans="1:16" ht="18" customHeight="1" x14ac:dyDescent="0.2">
      <c r="A1294" s="241">
        <f t="shared" si="1298"/>
        <v>3</v>
      </c>
      <c r="B1294" s="241" t="str">
        <f t="shared" si="1299"/>
        <v>CONFERENTE</v>
      </c>
      <c r="C1294" s="241" t="str">
        <f t="shared" si="1300"/>
        <v>BLUMENAU</v>
      </c>
      <c r="D1294" s="52"/>
      <c r="E1294" s="323"/>
      <c r="F1294" s="323"/>
      <c r="G1294" s="323"/>
      <c r="H1294" s="323"/>
      <c r="I1294" s="20"/>
      <c r="J1294" s="36"/>
    </row>
    <row r="1295" spans="1:16" ht="18" customHeight="1" thickBot="1" x14ac:dyDescent="0.25">
      <c r="A1295" s="241">
        <f t="shared" si="1298"/>
        <v>3</v>
      </c>
      <c r="B1295" s="241" t="str">
        <f t="shared" si="1299"/>
        <v>CONFERENTE</v>
      </c>
      <c r="C1295" s="241" t="str">
        <f t="shared" si="1300"/>
        <v>BLUMENAU</v>
      </c>
      <c r="D1295" s="317" t="str">
        <f>Raiz!$D$35</f>
        <v>Total do Módulo 1 - Composição da Remuneração</v>
      </c>
      <c r="E1295" s="317"/>
      <c r="F1295" s="317"/>
      <c r="G1295" s="317"/>
      <c r="H1295" s="317"/>
      <c r="I1295" s="317"/>
      <c r="J1295" s="21">
        <f t="shared" ref="J1295" si="1304">SUM(J1289:J1292)</f>
        <v>1333.15</v>
      </c>
    </row>
    <row r="1296" spans="1:16" ht="14.1" customHeight="1" thickBot="1" x14ac:dyDescent="0.25">
      <c r="A1296" s="241">
        <f t="shared" si="1298"/>
        <v>3</v>
      </c>
      <c r="B1296" s="241" t="str">
        <f t="shared" si="1299"/>
        <v>CONFERENTE</v>
      </c>
      <c r="C1296" s="241" t="str">
        <f t="shared" si="1300"/>
        <v>BLUMENAU</v>
      </c>
      <c r="D1296" s="4"/>
      <c r="E1296" s="4"/>
      <c r="F1296" s="4"/>
      <c r="G1296" s="4"/>
      <c r="H1296" s="4"/>
      <c r="I1296" s="4"/>
      <c r="J1296" s="4"/>
    </row>
    <row r="1297" spans="1:12" ht="18" customHeight="1" x14ac:dyDescent="0.2">
      <c r="A1297" s="241">
        <f t="shared" si="1298"/>
        <v>3</v>
      </c>
      <c r="B1297" s="241" t="str">
        <f t="shared" si="1299"/>
        <v>CONFERENTE</v>
      </c>
      <c r="C1297" s="241" t="str">
        <f t="shared" si="1300"/>
        <v>BLUMENAU</v>
      </c>
      <c r="D1297" s="339" t="str">
        <f>Raiz!$D$37</f>
        <v>MÓDULO 2 – ENCARGOS E BENEFÍCIOS ANUAIS, MENSAIS E DIÁRIOS</v>
      </c>
      <c r="E1297" s="340"/>
      <c r="F1297" s="340"/>
      <c r="G1297" s="340"/>
      <c r="H1297" s="357"/>
      <c r="I1297" s="1" t="str">
        <f>Raiz!$I$37</f>
        <v>%</v>
      </c>
      <c r="J1297" s="2" t="str">
        <f>Raiz!$J$37</f>
        <v>Valor R$</v>
      </c>
    </row>
    <row r="1298" spans="1:12" ht="18" customHeight="1" x14ac:dyDescent="0.2">
      <c r="A1298" s="241">
        <f t="shared" si="1298"/>
        <v>3</v>
      </c>
      <c r="B1298" s="241" t="str">
        <f t="shared" si="1299"/>
        <v>CONFERENTE</v>
      </c>
      <c r="C1298" s="241" t="str">
        <f t="shared" si="1300"/>
        <v>BLUMENAU</v>
      </c>
      <c r="D1298" s="343" t="str">
        <f>Raiz!$D$38</f>
        <v xml:space="preserve"> Submódulo 2.1 - 13º (décimo terceiro) Salário, Férias e Adicional de Férias</v>
      </c>
      <c r="E1298" s="343"/>
      <c r="F1298" s="343"/>
      <c r="G1298" s="343"/>
      <c r="H1298" s="343"/>
      <c r="I1298" s="343"/>
      <c r="J1298" s="345"/>
    </row>
    <row r="1299" spans="1:12" ht="18" customHeight="1" x14ac:dyDescent="0.2">
      <c r="A1299" s="241">
        <f t="shared" si="1298"/>
        <v>3</v>
      </c>
      <c r="B1299" s="241" t="str">
        <f t="shared" si="1299"/>
        <v>CONFERENTE</v>
      </c>
      <c r="C1299" s="241" t="str">
        <f t="shared" si="1300"/>
        <v>BLUMENAU</v>
      </c>
      <c r="D1299" s="52" t="str">
        <f>Raiz!$D$39</f>
        <v>A</v>
      </c>
      <c r="E1299" s="323" t="str">
        <f>Raiz!$E$39</f>
        <v>13º Salário</v>
      </c>
      <c r="F1299" s="323"/>
      <c r="G1299" s="323"/>
      <c r="H1299" s="323"/>
      <c r="I1299" s="20">
        <f>Raiz!$I$39</f>
        <v>8.3333333333333329E-2</v>
      </c>
      <c r="J1299" s="22">
        <f t="shared" ref="J1299" si="1305">ROUND(I1299*J1295,2)</f>
        <v>111.1</v>
      </c>
    </row>
    <row r="1300" spans="1:12" ht="18" customHeight="1" x14ac:dyDescent="0.2">
      <c r="A1300" s="241">
        <f t="shared" si="1298"/>
        <v>3</v>
      </c>
      <c r="B1300" s="241" t="str">
        <f t="shared" si="1299"/>
        <v>CONFERENTE</v>
      </c>
      <c r="C1300" s="241" t="str">
        <f t="shared" si="1300"/>
        <v>BLUMENAU</v>
      </c>
      <c r="D1300" s="52" t="str">
        <f>Raiz!$D$40</f>
        <v>B</v>
      </c>
      <c r="E1300" s="320" t="str">
        <f>Raiz!$E$40</f>
        <v xml:space="preserve">Adicional de Férias </v>
      </c>
      <c r="F1300" s="322"/>
      <c r="G1300" s="322"/>
      <c r="H1300" s="321"/>
      <c r="I1300" s="20">
        <f>Raiz!$I$40</f>
        <v>2.7777777777777776E-2</v>
      </c>
      <c r="J1300" s="22">
        <f t="shared" ref="J1300" si="1306">ROUND(I1300*J1295,2)</f>
        <v>37.03</v>
      </c>
      <c r="K1300" s="30"/>
      <c r="L1300" s="30"/>
    </row>
    <row r="1301" spans="1:12" ht="18" customHeight="1" thickBot="1" x14ac:dyDescent="0.25">
      <c r="A1301" s="241">
        <f t="shared" si="1298"/>
        <v>3</v>
      </c>
      <c r="B1301" s="241" t="str">
        <f t="shared" si="1299"/>
        <v>CONFERENTE</v>
      </c>
      <c r="C1301" s="241" t="str">
        <f t="shared" si="1300"/>
        <v>BLUMENAU</v>
      </c>
      <c r="D1301" s="317" t="str">
        <f>Raiz!$D$41</f>
        <v>Total do Submódulo 2.1</v>
      </c>
      <c r="E1301" s="317"/>
      <c r="F1301" s="317"/>
      <c r="G1301" s="317"/>
      <c r="H1301" s="317"/>
      <c r="I1301" s="317"/>
      <c r="J1301" s="248">
        <f t="shared" ref="J1301" si="1307">SUM(J1299:J1300)</f>
        <v>148.13</v>
      </c>
      <c r="K1301" s="30"/>
      <c r="L1301" s="30"/>
    </row>
    <row r="1302" spans="1:12" ht="14.1" customHeight="1" thickBot="1" x14ac:dyDescent="0.25">
      <c r="A1302" s="241">
        <f t="shared" si="1298"/>
        <v>3</v>
      </c>
      <c r="B1302" s="241" t="str">
        <f t="shared" si="1299"/>
        <v>CONFERENTE</v>
      </c>
      <c r="C1302" s="241" t="str">
        <f t="shared" si="1300"/>
        <v>BLUMENAU</v>
      </c>
      <c r="D1302" s="4"/>
      <c r="E1302" s="4"/>
      <c r="F1302" s="4"/>
      <c r="G1302" s="4"/>
      <c r="H1302" s="4"/>
      <c r="I1302" s="4"/>
      <c r="J1302" s="4"/>
      <c r="K1302" s="30"/>
      <c r="L1302" s="30"/>
    </row>
    <row r="1303" spans="1:12" ht="18" customHeight="1" x14ac:dyDescent="0.2">
      <c r="A1303" s="241">
        <f t="shared" si="1298"/>
        <v>3</v>
      </c>
      <c r="B1303" s="241" t="str">
        <f t="shared" si="1299"/>
        <v>CONFERENTE</v>
      </c>
      <c r="C1303" s="241" t="str">
        <f t="shared" si="1300"/>
        <v>BLUMENAU</v>
      </c>
      <c r="D1303" s="355" t="str">
        <f>Raiz!$D$43</f>
        <v xml:space="preserve"> Submódulo 2.2 - Encargos Previdenciários (GPS), FGTS e outras contribuições (Base de cálculo: Módulo 1 + Submódulo 2.1)</v>
      </c>
      <c r="E1303" s="355"/>
      <c r="F1303" s="355"/>
      <c r="G1303" s="355"/>
      <c r="H1303" s="355"/>
      <c r="I1303" s="355"/>
      <c r="J1303" s="356"/>
      <c r="K1303" s="30"/>
      <c r="L1303" s="30"/>
    </row>
    <row r="1304" spans="1:12" ht="18" customHeight="1" x14ac:dyDescent="0.2">
      <c r="A1304" s="241">
        <f t="shared" si="1298"/>
        <v>3</v>
      </c>
      <c r="B1304" s="241" t="str">
        <f t="shared" si="1299"/>
        <v>CONFERENTE</v>
      </c>
      <c r="C1304" s="241" t="str">
        <f t="shared" si="1300"/>
        <v>BLUMENAU</v>
      </c>
      <c r="D1304" s="52" t="str">
        <f>Raiz!$D$44</f>
        <v>A</v>
      </c>
      <c r="E1304" s="354" t="str">
        <f>Raiz!$E$44</f>
        <v>INSS</v>
      </c>
      <c r="F1304" s="354"/>
      <c r="G1304" s="354"/>
      <c r="H1304" s="354"/>
      <c r="I1304" s="23">
        <f>Raiz!$I$44</f>
        <v>0.2</v>
      </c>
      <c r="J1304" s="22">
        <f t="shared" ref="J1304" si="1308">ROUND((J1295+J1301)*$I1304,2)</f>
        <v>296.26</v>
      </c>
      <c r="K1304" s="30"/>
      <c r="L1304" s="30"/>
    </row>
    <row r="1305" spans="1:12" ht="18" customHeight="1" x14ac:dyDescent="0.2">
      <c r="A1305" s="241">
        <f t="shared" si="1298"/>
        <v>3</v>
      </c>
      <c r="B1305" s="241" t="str">
        <f t="shared" si="1299"/>
        <v>CONFERENTE</v>
      </c>
      <c r="C1305" s="241" t="str">
        <f t="shared" si="1300"/>
        <v>BLUMENAU</v>
      </c>
      <c r="D1305" s="52" t="str">
        <f>Raiz!$D$45</f>
        <v>B</v>
      </c>
      <c r="E1305" s="354" t="str">
        <f>Raiz!$E$45</f>
        <v>Salário Educação</v>
      </c>
      <c r="F1305" s="354"/>
      <c r="G1305" s="354"/>
      <c r="H1305" s="354"/>
      <c r="I1305" s="23">
        <f>Raiz!$I$45</f>
        <v>2.5000000000000001E-2</v>
      </c>
      <c r="J1305" s="22">
        <f t="shared" ref="J1305" si="1309">ROUND((J1295+J1301)*$I1305,2)</f>
        <v>37.03</v>
      </c>
      <c r="K1305" s="30"/>
      <c r="L1305" s="30"/>
    </row>
    <row r="1306" spans="1:12" ht="18" customHeight="1" x14ac:dyDescent="0.2">
      <c r="A1306" s="241">
        <f t="shared" si="1298"/>
        <v>3</v>
      </c>
      <c r="B1306" s="241" t="str">
        <f t="shared" si="1299"/>
        <v>CONFERENTE</v>
      </c>
      <c r="C1306" s="241" t="str">
        <f t="shared" si="1300"/>
        <v>BLUMENAU</v>
      </c>
      <c r="D1306" s="52" t="str">
        <f>Raiz!$D$46</f>
        <v>C</v>
      </c>
      <c r="E1306" s="254" t="str">
        <f>Raiz!$E$46</f>
        <v>RAT X FAP       RAT=</v>
      </c>
      <c r="F1306" s="255">
        <f>Raiz!$F$46</f>
        <v>0.03</v>
      </c>
      <c r="G1306" s="256" t="str">
        <f>Raiz!$G$46</f>
        <v>FAP=</v>
      </c>
      <c r="H1306" s="257">
        <f>Raiz!$H$46</f>
        <v>1</v>
      </c>
      <c r="I1306" s="23">
        <f t="shared" ref="I1306" si="1310">ROUND(F1306*H1306,2)</f>
        <v>0.03</v>
      </c>
      <c r="J1306" s="22">
        <f t="shared" ref="J1306" si="1311">ROUND((J1295+J1301)*$I1306,2)</f>
        <v>44.44</v>
      </c>
      <c r="K1306" s="30"/>
      <c r="L1306" s="30"/>
    </row>
    <row r="1307" spans="1:12" ht="18" customHeight="1" x14ac:dyDescent="0.2">
      <c r="A1307" s="241">
        <f t="shared" si="1298"/>
        <v>3</v>
      </c>
      <c r="B1307" s="241" t="str">
        <f t="shared" si="1299"/>
        <v>CONFERENTE</v>
      </c>
      <c r="C1307" s="241" t="str">
        <f t="shared" si="1300"/>
        <v>BLUMENAU</v>
      </c>
      <c r="D1307" s="52" t="str">
        <f>Raiz!$D$47</f>
        <v>D</v>
      </c>
      <c r="E1307" s="354" t="str">
        <f>Raiz!$E$47</f>
        <v>SESI ou SESC</v>
      </c>
      <c r="F1307" s="354"/>
      <c r="G1307" s="354"/>
      <c r="H1307" s="354"/>
      <c r="I1307" s="23">
        <f>Raiz!$I$47</f>
        <v>1.4999999999999999E-2</v>
      </c>
      <c r="J1307" s="22">
        <f t="shared" ref="J1307" si="1312">ROUND((J1295+J1301)*$I1307,2)</f>
        <v>22.22</v>
      </c>
      <c r="K1307" s="30"/>
      <c r="L1307" s="30"/>
    </row>
    <row r="1308" spans="1:12" ht="18" customHeight="1" x14ac:dyDescent="0.2">
      <c r="A1308" s="241">
        <f t="shared" si="1298"/>
        <v>3</v>
      </c>
      <c r="B1308" s="241" t="str">
        <f t="shared" si="1299"/>
        <v>CONFERENTE</v>
      </c>
      <c r="C1308" s="241" t="str">
        <f t="shared" si="1300"/>
        <v>BLUMENAU</v>
      </c>
      <c r="D1308" s="52" t="str">
        <f>Raiz!$D$48</f>
        <v>E</v>
      </c>
      <c r="E1308" s="354" t="str">
        <f>Raiz!$E$48</f>
        <v>SENAI ou SENAC</v>
      </c>
      <c r="F1308" s="354"/>
      <c r="G1308" s="354"/>
      <c r="H1308" s="354"/>
      <c r="I1308" s="23">
        <f>Raiz!$I$48</f>
        <v>0.01</v>
      </c>
      <c r="J1308" s="22">
        <f t="shared" ref="J1308" si="1313">ROUND((J1295+J1301)*$I1308,2)</f>
        <v>14.81</v>
      </c>
      <c r="K1308" s="30"/>
      <c r="L1308" s="30"/>
    </row>
    <row r="1309" spans="1:12" ht="18" customHeight="1" x14ac:dyDescent="0.2">
      <c r="A1309" s="241">
        <f t="shared" si="1298"/>
        <v>3</v>
      </c>
      <c r="B1309" s="241" t="str">
        <f t="shared" si="1299"/>
        <v>CONFERENTE</v>
      </c>
      <c r="C1309" s="241" t="str">
        <f t="shared" si="1300"/>
        <v>BLUMENAU</v>
      </c>
      <c r="D1309" s="52" t="str">
        <f>Raiz!$D$49</f>
        <v>F</v>
      </c>
      <c r="E1309" s="354" t="str">
        <f>Raiz!$E$49</f>
        <v>SEBRAE</v>
      </c>
      <c r="F1309" s="354"/>
      <c r="G1309" s="354"/>
      <c r="H1309" s="354"/>
      <c r="I1309" s="23">
        <f>Raiz!$I$49</f>
        <v>6.0000000000000001E-3</v>
      </c>
      <c r="J1309" s="22">
        <f t="shared" ref="J1309" si="1314">ROUND((J1295+J1301)*$I1309,2)</f>
        <v>8.89</v>
      </c>
      <c r="K1309" s="30"/>
      <c r="L1309" s="30"/>
    </row>
    <row r="1310" spans="1:12" ht="18" customHeight="1" x14ac:dyDescent="0.2">
      <c r="A1310" s="241">
        <f t="shared" si="1298"/>
        <v>3</v>
      </c>
      <c r="B1310" s="241" t="str">
        <f t="shared" si="1299"/>
        <v>CONFERENTE</v>
      </c>
      <c r="C1310" s="241" t="str">
        <f t="shared" si="1300"/>
        <v>BLUMENAU</v>
      </c>
      <c r="D1310" s="52" t="str">
        <f>Raiz!$D$50</f>
        <v>G</v>
      </c>
      <c r="E1310" s="354" t="str">
        <f>Raiz!$E$50</f>
        <v>INCRA</v>
      </c>
      <c r="F1310" s="354"/>
      <c r="G1310" s="354"/>
      <c r="H1310" s="354"/>
      <c r="I1310" s="23">
        <f>Raiz!$I$50</f>
        <v>2E-3</v>
      </c>
      <c r="J1310" s="22">
        <f t="shared" ref="J1310" si="1315">ROUND((J1295+J1301)*$I1310,2)</f>
        <v>2.96</v>
      </c>
      <c r="K1310" s="30"/>
      <c r="L1310" s="30"/>
    </row>
    <row r="1311" spans="1:12" ht="18" customHeight="1" x14ac:dyDescent="0.2">
      <c r="A1311" s="241">
        <f t="shared" si="1298"/>
        <v>3</v>
      </c>
      <c r="B1311" s="241" t="str">
        <f t="shared" si="1299"/>
        <v>CONFERENTE</v>
      </c>
      <c r="C1311" s="241" t="str">
        <f t="shared" si="1300"/>
        <v>BLUMENAU</v>
      </c>
      <c r="D1311" s="52" t="str">
        <f>Raiz!$D$51</f>
        <v>H</v>
      </c>
      <c r="E1311" s="354" t="str">
        <f>Raiz!$E$51</f>
        <v>FGTS</v>
      </c>
      <c r="F1311" s="354"/>
      <c r="G1311" s="354"/>
      <c r="H1311" s="354"/>
      <c r="I1311" s="23">
        <f>Raiz!$I$51</f>
        <v>0.08</v>
      </c>
      <c r="J1311" s="22">
        <f t="shared" ref="J1311" si="1316">ROUND((J1295+J1301)*$I1311,2)</f>
        <v>118.5</v>
      </c>
      <c r="K1311" s="30"/>
      <c r="L1311" s="30"/>
    </row>
    <row r="1312" spans="1:12" ht="18" customHeight="1" thickBot="1" x14ac:dyDescent="0.25">
      <c r="A1312" s="241">
        <f t="shared" si="1298"/>
        <v>3</v>
      </c>
      <c r="B1312" s="241" t="str">
        <f t="shared" si="1299"/>
        <v>CONFERENTE</v>
      </c>
      <c r="C1312" s="241" t="str">
        <f t="shared" si="1300"/>
        <v>BLUMENAU</v>
      </c>
      <c r="D1312" s="319" t="str">
        <f>Raiz!$D$52</f>
        <v>Total do Submódulo 2.2</v>
      </c>
      <c r="E1312" s="319"/>
      <c r="F1312" s="319"/>
      <c r="G1312" s="319"/>
      <c r="H1312" s="319"/>
      <c r="I1312" s="24">
        <f t="shared" ref="I1312:J1312" si="1317">SUM(I1304:I1311)</f>
        <v>0.36800000000000005</v>
      </c>
      <c r="J1312" s="21">
        <f t="shared" si="1317"/>
        <v>545.1099999999999</v>
      </c>
      <c r="K1312" s="30"/>
      <c r="L1312" s="30"/>
    </row>
    <row r="1313" spans="1:12" ht="14.1" customHeight="1" thickBot="1" x14ac:dyDescent="0.25">
      <c r="A1313" s="241">
        <f t="shared" si="1298"/>
        <v>3</v>
      </c>
      <c r="B1313" s="241" t="str">
        <f t="shared" si="1299"/>
        <v>CONFERENTE</v>
      </c>
      <c r="C1313" s="241" t="str">
        <f t="shared" si="1300"/>
        <v>BLUMENAU</v>
      </c>
      <c r="D1313" s="4"/>
      <c r="E1313" s="4"/>
      <c r="F1313" s="4"/>
      <c r="G1313" s="4"/>
      <c r="H1313" s="4"/>
      <c r="I1313" s="4"/>
      <c r="J1313" s="4"/>
      <c r="K1313" s="30"/>
      <c r="L1313" s="30"/>
    </row>
    <row r="1314" spans="1:12" ht="18" customHeight="1" x14ac:dyDescent="0.2">
      <c r="A1314" s="241">
        <f t="shared" si="1298"/>
        <v>3</v>
      </c>
      <c r="B1314" s="241" t="str">
        <f t="shared" si="1299"/>
        <v>CONFERENTE</v>
      </c>
      <c r="C1314" s="241" t="str">
        <f t="shared" si="1300"/>
        <v>BLUMENAU</v>
      </c>
      <c r="D1314" s="355" t="str">
        <f>Raiz!$D$54</f>
        <v xml:space="preserve"> Submódulo 2.3 - Benefícios Mensais e Diários</v>
      </c>
      <c r="E1314" s="355"/>
      <c r="F1314" s="355"/>
      <c r="G1314" s="355"/>
      <c r="H1314" s="355"/>
      <c r="I1314" s="355"/>
      <c r="J1314" s="356"/>
      <c r="K1314" s="30"/>
      <c r="L1314" s="30"/>
    </row>
    <row r="1315" spans="1:12" ht="18" customHeight="1" x14ac:dyDescent="0.2">
      <c r="A1315" s="241">
        <f t="shared" si="1298"/>
        <v>3</v>
      </c>
      <c r="B1315" s="241" t="str">
        <f t="shared" si="1299"/>
        <v>CONFERENTE</v>
      </c>
      <c r="C1315" s="241" t="str">
        <f t="shared" si="1300"/>
        <v>BLUMENAU</v>
      </c>
      <c r="D1315" s="52" t="str">
        <f>Raiz!$D$55</f>
        <v>A</v>
      </c>
      <c r="E1315" s="264" t="str">
        <f>Raiz!$E$55</f>
        <v>Transporte</v>
      </c>
      <c r="F1315" s="320" t="str">
        <f>Raiz!$F$55</f>
        <v>Cálculo do Valor: [(2xVTx21)-(6%xSB)]</v>
      </c>
      <c r="G1315" s="322"/>
      <c r="H1315" s="322"/>
      <c r="I1315" s="327"/>
      <c r="J1315" s="19">
        <f t="shared" ref="J1315" si="1318">IF(ROUND((21*G1284*2)-(J1289*0.06),2)&lt;0,0,ROUND((21*G1284*2)-(J1289*0.06),2))</f>
        <v>109.01</v>
      </c>
      <c r="K1315" s="30"/>
      <c r="L1315" s="30"/>
    </row>
    <row r="1316" spans="1:12" ht="18" customHeight="1" x14ac:dyDescent="0.2">
      <c r="A1316" s="241">
        <f t="shared" si="1298"/>
        <v>3</v>
      </c>
      <c r="B1316" s="241" t="str">
        <f t="shared" si="1299"/>
        <v>CONFERENTE</v>
      </c>
      <c r="C1316" s="241" t="str">
        <f t="shared" si="1300"/>
        <v>BLUMENAU</v>
      </c>
      <c r="D1316" s="52" t="str">
        <f>Raiz!$D$56</f>
        <v>B</v>
      </c>
      <c r="E1316" s="264" t="str">
        <f>Raiz!$E$56</f>
        <v>Auxílio Alimentação</v>
      </c>
      <c r="F1316" s="320" t="str">
        <f>Raiz!$F$56</f>
        <v>Cálculo do Valor = [(VAx21dias)-Desconto no Salário]</v>
      </c>
      <c r="G1316" s="322"/>
      <c r="H1316" s="112" t="str">
        <f>Raiz!$H$56</f>
        <v xml:space="preserve">Desconto no Salário = </v>
      </c>
      <c r="I1316" s="26">
        <f>VLOOKUP(H1267,Base!$B$941:$P$992,J1272+1,FALSE)</f>
        <v>0.01</v>
      </c>
      <c r="J1316" s="19">
        <f t="shared" ref="J1316" si="1319">ROUND(G1285*21*(1-I1316),2)</f>
        <v>379</v>
      </c>
      <c r="K1316" s="127"/>
      <c r="L1316" s="127"/>
    </row>
    <row r="1317" spans="1:12" ht="18" customHeight="1" x14ac:dyDescent="0.2">
      <c r="A1317" s="241">
        <f t="shared" si="1298"/>
        <v>3</v>
      </c>
      <c r="B1317" s="241" t="str">
        <f t="shared" si="1299"/>
        <v>CONFERENTE</v>
      </c>
      <c r="C1317" s="241" t="str">
        <f t="shared" si="1300"/>
        <v>BLUMENAU</v>
      </c>
      <c r="D1317" s="52" t="str">
        <f>Raiz!$D$57</f>
        <v>C</v>
      </c>
      <c r="E1317" s="314" t="str">
        <f>Raiz!$E$57</f>
        <v>Benefício de Assistência ao Trabalhador / Médica / Social Odontológico</v>
      </c>
      <c r="F1317" s="314"/>
      <c r="G1317" s="314"/>
      <c r="H1317" s="314"/>
      <c r="I1317" s="314"/>
      <c r="J1317" s="19">
        <f>VLOOKUP(H1267,Base!$B$713:$P$764,J1272+1,FALSE)</f>
        <v>11</v>
      </c>
      <c r="K1317" s="127"/>
      <c r="L1317" s="127"/>
    </row>
    <row r="1318" spans="1:12" ht="18" customHeight="1" x14ac:dyDescent="0.2">
      <c r="A1318" s="241">
        <f t="shared" si="1298"/>
        <v>3</v>
      </c>
      <c r="B1318" s="241" t="str">
        <f t="shared" si="1299"/>
        <v>CONFERENTE</v>
      </c>
      <c r="C1318" s="241" t="str">
        <f t="shared" si="1300"/>
        <v>BLUMENAU</v>
      </c>
      <c r="D1318" s="52" t="str">
        <f>Raiz!$D$58</f>
        <v>D</v>
      </c>
      <c r="E1318" s="314" t="str">
        <f>Raiz!$E$58</f>
        <v>Benefício Social Familiar</v>
      </c>
      <c r="F1318" s="314"/>
      <c r="G1318" s="314"/>
      <c r="H1318" s="314"/>
      <c r="I1318" s="314"/>
      <c r="J1318" s="19">
        <f>VLOOKUP(H1267,Base!$B$770:$P$821,J1272+1,FALSE)</f>
        <v>0</v>
      </c>
      <c r="K1318" s="127"/>
      <c r="L1318" s="127"/>
    </row>
    <row r="1319" spans="1:12" ht="18" customHeight="1" x14ac:dyDescent="0.2">
      <c r="A1319" s="241">
        <f t="shared" si="1298"/>
        <v>3</v>
      </c>
      <c r="B1319" s="241" t="str">
        <f t="shared" si="1299"/>
        <v>CONFERENTE</v>
      </c>
      <c r="C1319" s="241" t="str">
        <f t="shared" si="1300"/>
        <v>BLUMENAU</v>
      </c>
      <c r="D1319" s="52" t="str">
        <f>Raiz!$D$59</f>
        <v>E</v>
      </c>
      <c r="E1319" s="323" t="str">
        <f>Raiz!$E$59</f>
        <v>Adicional de Assiduidade</v>
      </c>
      <c r="F1319" s="323"/>
      <c r="G1319" s="323"/>
      <c r="H1319" s="323"/>
      <c r="I1319" s="26">
        <f>VLOOKUP(H1267,Base!$B$1112:$P$1163,J1272+1,FALSE)</f>
        <v>0.05</v>
      </c>
      <c r="J1319" s="19">
        <f t="shared" ref="J1319" si="1320">ROUND(I1319*J1289,2)</f>
        <v>66.66</v>
      </c>
      <c r="K1319" s="127"/>
      <c r="L1319" s="127"/>
    </row>
    <row r="1320" spans="1:12" ht="18" customHeight="1" x14ac:dyDescent="0.2">
      <c r="A1320" s="241">
        <f t="shared" si="1298"/>
        <v>3</v>
      </c>
      <c r="B1320" s="241" t="str">
        <f t="shared" si="1299"/>
        <v>CONFERENTE</v>
      </c>
      <c r="C1320" s="241" t="str">
        <f t="shared" si="1300"/>
        <v>BLUMENAU</v>
      </c>
      <c r="D1320" s="52" t="str">
        <f>Raiz!$D$60</f>
        <v>F</v>
      </c>
      <c r="E1320" s="314" t="str">
        <f>Raiz!$E$60</f>
        <v>Seguro de Vida</v>
      </c>
      <c r="F1320" s="314"/>
      <c r="G1320" s="314"/>
      <c r="H1320" s="314"/>
      <c r="I1320" s="314"/>
      <c r="J1320" s="19">
        <f>VLOOKUP(H1267,Base!$B$1169:$P$1220,J1272+1,FALSE)</f>
        <v>0</v>
      </c>
      <c r="K1320" s="127"/>
      <c r="L1320" s="127"/>
    </row>
    <row r="1321" spans="1:12" ht="18" customHeight="1" x14ac:dyDescent="0.2">
      <c r="A1321" s="241">
        <f t="shared" si="1298"/>
        <v>3</v>
      </c>
      <c r="B1321" s="241" t="str">
        <f t="shared" si="1299"/>
        <v>CONFERENTE</v>
      </c>
      <c r="C1321" s="241" t="str">
        <f t="shared" si="1300"/>
        <v>BLUMENAU</v>
      </c>
      <c r="D1321" s="52" t="str">
        <f>Raiz!$D$61</f>
        <v>G</v>
      </c>
      <c r="E1321" s="314" t="str">
        <f>Raiz!$E$61</f>
        <v>Outros (especificar)</v>
      </c>
      <c r="F1321" s="314"/>
      <c r="G1321" s="314"/>
      <c r="H1321" s="314"/>
      <c r="I1321" s="314"/>
      <c r="J1321" s="19">
        <f>VLOOKUP(H1267,Base!$B$884:$P$935,J1272+1,FALSE)</f>
        <v>0</v>
      </c>
      <c r="K1321" s="127"/>
      <c r="L1321" s="127"/>
    </row>
    <row r="1322" spans="1:12" ht="18" customHeight="1" thickBot="1" x14ac:dyDescent="0.25">
      <c r="A1322" s="241">
        <f t="shared" si="1298"/>
        <v>3</v>
      </c>
      <c r="B1322" s="241" t="str">
        <f t="shared" si="1299"/>
        <v>CONFERENTE</v>
      </c>
      <c r="C1322" s="241" t="str">
        <f t="shared" si="1300"/>
        <v>BLUMENAU</v>
      </c>
      <c r="D1322" s="317" t="str">
        <f>Raiz!$D$62</f>
        <v> Total do Submódulo 2.3</v>
      </c>
      <c r="E1322" s="317"/>
      <c r="F1322" s="317"/>
      <c r="G1322" s="317"/>
      <c r="H1322" s="317"/>
      <c r="I1322" s="317"/>
      <c r="J1322" s="27">
        <f t="shared" ref="J1322" si="1321">SUM(J1315:J1321)</f>
        <v>565.66999999999996</v>
      </c>
      <c r="K1322" s="30"/>
      <c r="L1322" s="30"/>
    </row>
    <row r="1323" spans="1:12" ht="14.1" customHeight="1" thickBot="1" x14ac:dyDescent="0.25">
      <c r="A1323" s="241">
        <f t="shared" si="1298"/>
        <v>3</v>
      </c>
      <c r="B1323" s="241" t="str">
        <f t="shared" si="1299"/>
        <v>CONFERENTE</v>
      </c>
      <c r="C1323" s="241" t="str">
        <f t="shared" si="1300"/>
        <v>BLUMENAU</v>
      </c>
      <c r="D1323" s="4"/>
      <c r="E1323" s="4"/>
      <c r="F1323" s="4"/>
      <c r="G1323" s="4"/>
      <c r="H1323" s="4"/>
      <c r="I1323" s="4"/>
      <c r="J1323" s="4"/>
      <c r="K1323" s="30"/>
      <c r="L1323" s="30"/>
    </row>
    <row r="1324" spans="1:12" ht="18" customHeight="1" x14ac:dyDescent="0.2">
      <c r="A1324" s="241">
        <f t="shared" si="1298"/>
        <v>3</v>
      </c>
      <c r="B1324" s="241" t="str">
        <f t="shared" si="1299"/>
        <v>CONFERENTE</v>
      </c>
      <c r="C1324" s="241" t="str">
        <f t="shared" si="1300"/>
        <v>BLUMENAU</v>
      </c>
      <c r="D1324" s="353" t="str">
        <f>Raiz!$D$64</f>
        <v>Quadro-Resumo do Módulo 2 - Encargos e Benefícios Anuais, Mensais e Diários</v>
      </c>
      <c r="E1324" s="353"/>
      <c r="F1324" s="353"/>
      <c r="G1324" s="353"/>
      <c r="H1324" s="353"/>
      <c r="I1324" s="353"/>
      <c r="J1324" s="28" t="str">
        <f>Raiz!$J$64</f>
        <v>Valor R$</v>
      </c>
      <c r="K1324" s="30"/>
      <c r="L1324" s="30"/>
    </row>
    <row r="1325" spans="1:12" ht="18" customHeight="1" x14ac:dyDescent="0.2">
      <c r="A1325" s="241">
        <f t="shared" si="1298"/>
        <v>3</v>
      </c>
      <c r="B1325" s="241" t="str">
        <f t="shared" si="1299"/>
        <v>CONFERENTE</v>
      </c>
      <c r="C1325" s="241" t="str">
        <f t="shared" si="1300"/>
        <v>BLUMENAU</v>
      </c>
      <c r="D1325" s="52" t="str">
        <f>Raiz!$D$65</f>
        <v>2.1</v>
      </c>
      <c r="E1325" s="314" t="str">
        <f>Raiz!$E$65</f>
        <v>13º Salário e Adicional de Férias</v>
      </c>
      <c r="F1325" s="314"/>
      <c r="G1325" s="314"/>
      <c r="H1325" s="314"/>
      <c r="I1325" s="314"/>
      <c r="J1325" s="25">
        <f t="shared" ref="J1325" si="1322">J1301</f>
        <v>148.13</v>
      </c>
      <c r="K1325" s="30"/>
      <c r="L1325" s="30"/>
    </row>
    <row r="1326" spans="1:12" ht="18" customHeight="1" x14ac:dyDescent="0.2">
      <c r="A1326" s="241">
        <f t="shared" si="1298"/>
        <v>3</v>
      </c>
      <c r="B1326" s="241" t="str">
        <f t="shared" si="1299"/>
        <v>CONFERENTE</v>
      </c>
      <c r="C1326" s="241" t="str">
        <f t="shared" si="1300"/>
        <v>BLUMENAU</v>
      </c>
      <c r="D1326" s="52" t="str">
        <f>Raiz!$D$66</f>
        <v>2.2</v>
      </c>
      <c r="E1326" s="314" t="str">
        <f>Raiz!$E$66</f>
        <v>Encargos Previdenciários (GPS), FGTS e outras contribuições</v>
      </c>
      <c r="F1326" s="314"/>
      <c r="G1326" s="314"/>
      <c r="H1326" s="314"/>
      <c r="I1326" s="314"/>
      <c r="J1326" s="25">
        <f t="shared" ref="J1326" si="1323">J1312</f>
        <v>545.1099999999999</v>
      </c>
      <c r="K1326" s="30"/>
      <c r="L1326" s="30"/>
    </row>
    <row r="1327" spans="1:12" ht="18" customHeight="1" x14ac:dyDescent="0.2">
      <c r="A1327" s="241">
        <f t="shared" ref="A1327:C1328" si="1324">A1326</f>
        <v>3</v>
      </c>
      <c r="B1327" s="241" t="str">
        <f t="shared" si="1324"/>
        <v>CONFERENTE</v>
      </c>
      <c r="C1327" s="241" t="str">
        <f t="shared" si="1324"/>
        <v>BLUMENAU</v>
      </c>
      <c r="D1327" s="52" t="str">
        <f>Raiz!$D$67</f>
        <v>2.3</v>
      </c>
      <c r="E1327" s="314" t="str">
        <f>Raiz!$E$67</f>
        <v>Benefícios Mensais e Diários</v>
      </c>
      <c r="F1327" s="314"/>
      <c r="G1327" s="314"/>
      <c r="H1327" s="314"/>
      <c r="I1327" s="314"/>
      <c r="J1327" s="25">
        <f t="shared" ref="J1327" si="1325">J1322</f>
        <v>565.66999999999996</v>
      </c>
      <c r="K1327" s="30"/>
      <c r="L1327" s="30"/>
    </row>
    <row r="1328" spans="1:12" ht="18" customHeight="1" thickBot="1" x14ac:dyDescent="0.25">
      <c r="A1328" s="241">
        <f t="shared" si="1324"/>
        <v>3</v>
      </c>
      <c r="B1328" s="241" t="str">
        <f t="shared" si="1324"/>
        <v>CONFERENTE</v>
      </c>
      <c r="C1328" s="241" t="str">
        <f t="shared" si="1324"/>
        <v>BLUMENAU</v>
      </c>
      <c r="D1328" s="317" t="str">
        <f>Raiz!$D$68</f>
        <v> Total do Módulo 2 - Encargos e Benefícios Anuais, mensais e Diários</v>
      </c>
      <c r="E1328" s="317"/>
      <c r="F1328" s="317"/>
      <c r="G1328" s="317"/>
      <c r="H1328" s="317"/>
      <c r="I1328" s="317"/>
      <c r="J1328" s="27">
        <f t="shared" ref="J1328" si="1326">SUM(J1325:J1327)</f>
        <v>1258.9099999999999</v>
      </c>
      <c r="K1328" s="30"/>
      <c r="L1328" s="30"/>
    </row>
    <row r="1329" spans="1:12" ht="14.1" customHeight="1" thickBot="1" x14ac:dyDescent="0.25">
      <c r="A1329" s="241">
        <f t="shared" ref="A1329:C1329" si="1327">A1328</f>
        <v>3</v>
      </c>
      <c r="B1329" s="241" t="str">
        <f t="shared" si="1327"/>
        <v>CONFERENTE</v>
      </c>
      <c r="C1329" s="241" t="str">
        <f t="shared" si="1327"/>
        <v>BLUMENAU</v>
      </c>
      <c r="D1329" s="4"/>
      <c r="E1329" s="4"/>
      <c r="F1329" s="4"/>
      <c r="G1329" s="4"/>
      <c r="H1329" s="4"/>
      <c r="I1329" s="4"/>
      <c r="J1329" s="4"/>
      <c r="K1329" s="30"/>
      <c r="L1329" s="30"/>
    </row>
    <row r="1330" spans="1:12" ht="18" customHeight="1" x14ac:dyDescent="0.2">
      <c r="A1330" s="241">
        <f t="shared" ref="A1330:C1330" si="1328">A1329</f>
        <v>3</v>
      </c>
      <c r="B1330" s="241" t="str">
        <f t="shared" si="1328"/>
        <v>CONFERENTE</v>
      </c>
      <c r="C1330" s="241" t="str">
        <f t="shared" si="1328"/>
        <v>BLUMENAU</v>
      </c>
      <c r="D1330" s="350" t="str">
        <f>Raiz!$D$70</f>
        <v>MÓDULO 3 – PROVISÃO PARA RESCISÃO</v>
      </c>
      <c r="E1330" s="351"/>
      <c r="F1330" s="351"/>
      <c r="G1330" s="351"/>
      <c r="H1330" s="352"/>
      <c r="I1330" s="1" t="str">
        <f>Raiz!$I$70</f>
        <v>%</v>
      </c>
      <c r="J1330" s="2" t="str">
        <f>Raiz!$J$70</f>
        <v>Valor R$</v>
      </c>
      <c r="K1330" s="30"/>
      <c r="L1330" s="30"/>
    </row>
    <row r="1331" spans="1:12" ht="30" customHeight="1" x14ac:dyDescent="0.2">
      <c r="A1331" s="241">
        <f t="shared" ref="A1331:C1331" si="1329">A1330</f>
        <v>3</v>
      </c>
      <c r="B1331" s="241" t="str">
        <f t="shared" si="1329"/>
        <v>CONFERENTE</v>
      </c>
      <c r="C1331" s="241" t="str">
        <f t="shared" si="1329"/>
        <v>BLUMENAU</v>
      </c>
      <c r="D1331" s="147" t="str">
        <f>Raiz!$D$71</f>
        <v>A</v>
      </c>
      <c r="E1331" s="265" t="str">
        <f>Raiz!$E$71</f>
        <v>Aviso Prévio Indenizado</v>
      </c>
      <c r="F1331" s="332" t="str">
        <f>Raiz!$F$71</f>
        <v>Cálculo do valor = [Rem/12 + 13º/12 + Férias/12 + 1/3Férias/12] x 1 x 5% de rotatividade anual</v>
      </c>
      <c r="G1331" s="333"/>
      <c r="H1331" s="408"/>
      <c r="I1331" s="20">
        <f>Raiz!$I$71</f>
        <v>4.9768518518518521E-3</v>
      </c>
      <c r="J1331" s="19">
        <f t="shared" ref="J1331" si="1330">ROUND(I1331*J1295,2)</f>
        <v>6.63</v>
      </c>
      <c r="K1331" s="30"/>
      <c r="L1331" s="30"/>
    </row>
    <row r="1332" spans="1:12" ht="18" customHeight="1" x14ac:dyDescent="0.2">
      <c r="A1332" s="241">
        <f t="shared" ref="A1332:C1332" si="1331">A1331</f>
        <v>3</v>
      </c>
      <c r="B1332" s="241" t="str">
        <f t="shared" si="1331"/>
        <v>CONFERENTE</v>
      </c>
      <c r="C1332" s="241" t="str">
        <f t="shared" si="1331"/>
        <v>BLUMENAU</v>
      </c>
      <c r="D1332" s="52" t="str">
        <f>Raiz!$D$72</f>
        <v>B</v>
      </c>
      <c r="E1332" s="404" t="str">
        <f>Raiz!$E$72</f>
        <v>Incidência do FGTS sobre o Aviso Prévio Indenizado</v>
      </c>
      <c r="F1332" s="405"/>
      <c r="G1332" s="405"/>
      <c r="H1332" s="406"/>
      <c r="I1332" s="20">
        <f t="shared" ref="I1332:I1395" si="1332">0.08*I1331</f>
        <v>3.9814814814814818E-4</v>
      </c>
      <c r="J1332" s="19">
        <f t="shared" ref="J1332" si="1333">ROUND(I1332*J1295,2)</f>
        <v>0.53</v>
      </c>
      <c r="K1332" s="30"/>
      <c r="L1332" s="30"/>
    </row>
    <row r="1333" spans="1:12" ht="18" customHeight="1" x14ac:dyDescent="0.2">
      <c r="A1333" s="241">
        <f t="shared" ref="A1333:C1333" si="1334">A1332</f>
        <v>3</v>
      </c>
      <c r="B1333" s="241" t="str">
        <f t="shared" si="1334"/>
        <v>CONFERENTE</v>
      </c>
      <c r="C1333" s="241" t="str">
        <f t="shared" si="1334"/>
        <v>BLUMENAU</v>
      </c>
      <c r="D1333" s="52" t="str">
        <f>Raiz!$D$73</f>
        <v>C</v>
      </c>
      <c r="E1333" s="409" t="str">
        <f>Raiz!$E$73</f>
        <v>Multa do FGTS sobre o Aviso Prévio Indenizado</v>
      </c>
      <c r="F1333" s="410"/>
      <c r="G1333" s="410"/>
      <c r="H1333" s="411"/>
      <c r="I1333" s="20">
        <f>Raiz!$I$73</f>
        <v>1.9039999999999999E-3</v>
      </c>
      <c r="J1333" s="19">
        <f t="shared" ref="J1333" si="1335">ROUND(I1333*J1295,2)</f>
        <v>2.54</v>
      </c>
      <c r="K1333" s="30"/>
      <c r="L1333" s="30"/>
    </row>
    <row r="1334" spans="1:12" ht="30" customHeight="1" x14ac:dyDescent="0.2">
      <c r="A1334" s="241">
        <f t="shared" ref="A1334:C1334" si="1336">A1333</f>
        <v>3</v>
      </c>
      <c r="B1334" s="241" t="str">
        <f t="shared" si="1336"/>
        <v>CONFERENTE</v>
      </c>
      <c r="C1334" s="241" t="str">
        <f t="shared" si="1336"/>
        <v>BLUMENAU</v>
      </c>
      <c r="D1334" s="147" t="str">
        <f>Raiz!$D$74</f>
        <v>D</v>
      </c>
      <c r="E1334" s="265" t="str">
        <f>Raiz!$E$74</f>
        <v>Aviso Prévio Trabalhado</v>
      </c>
      <c r="F1334" s="338" t="s">
        <v>321</v>
      </c>
      <c r="G1334" s="338"/>
      <c r="H1334" s="338"/>
      <c r="I1334" s="20">
        <f t="shared" ref="I1334" si="1337">1/30*7/H1269*1</f>
        <v>1.0606060606060607E-2</v>
      </c>
      <c r="J1334" s="19">
        <f t="shared" ref="J1334" si="1338">ROUND(I1334*J1295,2)</f>
        <v>14.14</v>
      </c>
      <c r="K1334" s="30"/>
      <c r="L1334" s="30"/>
    </row>
    <row r="1335" spans="1:12" ht="18" customHeight="1" x14ac:dyDescent="0.2">
      <c r="A1335" s="241">
        <f t="shared" ref="A1335:C1335" si="1339">A1334</f>
        <v>3</v>
      </c>
      <c r="B1335" s="241" t="str">
        <f t="shared" si="1339"/>
        <v>CONFERENTE</v>
      </c>
      <c r="C1335" s="241" t="str">
        <f t="shared" si="1339"/>
        <v>BLUMENAU</v>
      </c>
      <c r="D1335" s="52" t="str">
        <f>Raiz!$D$75</f>
        <v>E</v>
      </c>
      <c r="E1335" s="331" t="str">
        <f>Raiz!$E$75</f>
        <v>Incidência dos encargos do submódulo 2.2 sobre o Aviso Prévio Trabalhado</v>
      </c>
      <c r="F1335" s="335"/>
      <c r="G1335" s="335"/>
      <c r="H1335" s="336"/>
      <c r="I1335" s="20">
        <f t="shared" ref="I1335" si="1340">I1312*I1334</f>
        <v>3.9030303030303036E-3</v>
      </c>
      <c r="J1335" s="19">
        <f t="shared" ref="J1335" si="1341">ROUND(I1335*J1295,2)</f>
        <v>5.2</v>
      </c>
      <c r="K1335" s="30"/>
      <c r="L1335" s="30"/>
    </row>
    <row r="1336" spans="1:12" ht="18" customHeight="1" x14ac:dyDescent="0.2">
      <c r="A1336" s="241">
        <f t="shared" ref="A1336:C1336" si="1342">A1335</f>
        <v>3</v>
      </c>
      <c r="B1336" s="241" t="str">
        <f t="shared" si="1342"/>
        <v>CONFERENTE</v>
      </c>
      <c r="C1336" s="241" t="str">
        <f t="shared" si="1342"/>
        <v>BLUMENAU</v>
      </c>
      <c r="D1336" s="52" t="str">
        <f>Raiz!$D$76</f>
        <v>F</v>
      </c>
      <c r="E1336" s="323" t="str">
        <f>Raiz!$E$76</f>
        <v>Multa do FGTS e sobre o Aviso Prévio Trabalhado</v>
      </c>
      <c r="F1336" s="323"/>
      <c r="G1336" s="323"/>
      <c r="H1336" s="323"/>
      <c r="I1336" s="20">
        <f>Raiz!$I$76</f>
        <v>3.8079999999999996E-2</v>
      </c>
      <c r="J1336" s="19">
        <f t="shared" ref="J1336" si="1343">ROUND(I1336*J1295,2)</f>
        <v>50.77</v>
      </c>
      <c r="K1336" s="30"/>
      <c r="L1336" s="30"/>
    </row>
    <row r="1337" spans="1:12" ht="18" customHeight="1" thickBot="1" x14ac:dyDescent="0.25">
      <c r="A1337" s="241">
        <f t="shared" ref="A1337:C1337" si="1344">A1336</f>
        <v>3</v>
      </c>
      <c r="B1337" s="241" t="str">
        <f t="shared" si="1344"/>
        <v>CONFERENTE</v>
      </c>
      <c r="C1337" s="241" t="str">
        <f t="shared" si="1344"/>
        <v>BLUMENAU</v>
      </c>
      <c r="D1337" s="317" t="str">
        <f>Raiz!$D$77</f>
        <v>Total do Módulo 3 - Provisão para Rescisão</v>
      </c>
      <c r="E1337" s="317"/>
      <c r="F1337" s="317"/>
      <c r="G1337" s="317"/>
      <c r="H1337" s="317"/>
      <c r="I1337" s="317"/>
      <c r="J1337" s="27">
        <f t="shared" ref="J1337" si="1345">SUM(J1331:J1336)</f>
        <v>79.81</v>
      </c>
      <c r="K1337" s="30"/>
      <c r="L1337" s="30"/>
    </row>
    <row r="1338" spans="1:12" ht="14.1" customHeight="1" thickBot="1" x14ac:dyDescent="0.25">
      <c r="A1338" s="241">
        <f t="shared" ref="A1338:C1338" si="1346">A1337</f>
        <v>3</v>
      </c>
      <c r="B1338" s="241" t="str">
        <f t="shared" si="1346"/>
        <v>CONFERENTE</v>
      </c>
      <c r="C1338" s="241" t="str">
        <f t="shared" si="1346"/>
        <v>BLUMENAU</v>
      </c>
      <c r="D1338" s="4"/>
      <c r="E1338" s="4"/>
      <c r="F1338" s="4"/>
      <c r="G1338" s="4"/>
      <c r="H1338" s="4"/>
      <c r="I1338" s="4"/>
      <c r="J1338" s="4"/>
      <c r="K1338" s="30"/>
      <c r="L1338" s="30"/>
    </row>
    <row r="1339" spans="1:12" ht="18" customHeight="1" x14ac:dyDescent="0.2">
      <c r="A1339" s="241">
        <f t="shared" ref="A1339:C1339" si="1347">A1338</f>
        <v>3</v>
      </c>
      <c r="B1339" s="241" t="str">
        <f t="shared" si="1347"/>
        <v>CONFERENTE</v>
      </c>
      <c r="C1339" s="241" t="str">
        <f t="shared" si="1347"/>
        <v>BLUMENAU</v>
      </c>
      <c r="D1339" s="350" t="str">
        <f>Raiz!$D$79</f>
        <v>MÓDULO 4 – CUSTO DE REPOSIÇÃO DO PROFISSIONAL AUSENTE</v>
      </c>
      <c r="E1339" s="351"/>
      <c r="F1339" s="351"/>
      <c r="G1339" s="351"/>
      <c r="H1339" s="352"/>
      <c r="I1339" s="194" t="str">
        <f>Raiz!$I$79</f>
        <v>%</v>
      </c>
      <c r="J1339" s="149" t="str">
        <f>Raiz!$J$79</f>
        <v>Valor R$</v>
      </c>
      <c r="K1339" s="30"/>
      <c r="L1339" s="30"/>
    </row>
    <row r="1340" spans="1:12" ht="39.950000000000003" customHeight="1" x14ac:dyDescent="0.2">
      <c r="A1340" s="241">
        <f t="shared" ref="A1340:C1340" si="1348">A1339</f>
        <v>3</v>
      </c>
      <c r="B1340" s="241" t="str">
        <f t="shared" si="1348"/>
        <v>CONFERENTE</v>
      </c>
      <c r="C1340" s="241" t="str">
        <f t="shared" si="1348"/>
        <v>BLUMENAU</v>
      </c>
      <c r="D134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40" s="338"/>
      <c r="F1340" s="338"/>
      <c r="G1340" s="338"/>
      <c r="H1340" s="338"/>
      <c r="I1340" s="338"/>
      <c r="J1340" s="347"/>
      <c r="K1340" s="30"/>
      <c r="L1340" s="30"/>
    </row>
    <row r="1341" spans="1:12" ht="32.25" customHeight="1" x14ac:dyDescent="0.2">
      <c r="A1341" s="241">
        <f t="shared" ref="A1341:C1341" si="1349">A1340</f>
        <v>3</v>
      </c>
      <c r="B1341" s="241" t="str">
        <f t="shared" si="1349"/>
        <v>CONFERENTE</v>
      </c>
      <c r="C1341" s="241" t="str">
        <f t="shared" si="1349"/>
        <v>BLUMENAU</v>
      </c>
      <c r="D1341" s="337" t="str">
        <f>Raiz!$D$81</f>
        <v>MÓDULO 1</v>
      </c>
      <c r="E1341" s="337"/>
      <c r="F1341" s="266" t="str">
        <f>Raiz!$F$81</f>
        <v>MÓDULO 2                                                                   (sem VA, VT e Adic.Assid.)</v>
      </c>
      <c r="G1341" s="266" t="str">
        <f>Raiz!$G$81</f>
        <v>MÓDULO 3</v>
      </c>
      <c r="H1341" s="266" t="str">
        <f>Raiz!$H$81</f>
        <v>BCCPA</v>
      </c>
      <c r="I1341" s="419" t="str">
        <f>Raiz!$I$81</f>
        <v>Para cálculo do item A, paga VA nas férias?</v>
      </c>
      <c r="J1341" s="420"/>
      <c r="K1341" s="30"/>
      <c r="L1341" s="30"/>
    </row>
    <row r="1342" spans="1:12" s="29" customFormat="1" ht="18" customHeight="1" x14ac:dyDescent="0.2">
      <c r="A1342" s="241">
        <f t="shared" ref="A1342:C1342" si="1350">A1341</f>
        <v>3</v>
      </c>
      <c r="B1342" s="241" t="str">
        <f t="shared" si="1350"/>
        <v>CONFERENTE</v>
      </c>
      <c r="C1342" s="241" t="str">
        <f t="shared" si="1350"/>
        <v>BLUMENAU</v>
      </c>
      <c r="D1342" s="342">
        <f t="shared" ref="D1342" si="1351">J1295</f>
        <v>1333.15</v>
      </c>
      <c r="E1342" s="342"/>
      <c r="F1342" s="267">
        <f t="shared" ref="F1342" si="1352">J1328-J1315-J1316-J1319</f>
        <v>704.2399999999999</v>
      </c>
      <c r="G1342" s="267">
        <f t="shared" ref="G1342" si="1353">J1337</f>
        <v>79.81</v>
      </c>
      <c r="H1342" s="267">
        <f t="shared" ref="H1342" si="1354">SUM(D1342:G1342)</f>
        <v>2117.1999999999998</v>
      </c>
      <c r="I1342" s="421" t="str">
        <f>VLOOKUP(H1267,Base!$B$998:$P$1049,J1272+1,FALSE)</f>
        <v>NÃO</v>
      </c>
      <c r="J1342" s="422"/>
      <c r="K1342" s="30"/>
      <c r="L1342" s="30"/>
    </row>
    <row r="1343" spans="1:12" ht="18" customHeight="1" x14ac:dyDescent="0.2">
      <c r="A1343" s="241">
        <f t="shared" ref="A1343:C1343" si="1355">A1342</f>
        <v>3</v>
      </c>
      <c r="B1343" s="241" t="str">
        <f t="shared" si="1355"/>
        <v>CONFERENTE</v>
      </c>
      <c r="C1343" s="241" t="str">
        <f t="shared" si="1355"/>
        <v>BLUMENAU</v>
      </c>
      <c r="D1343" s="412" t="str">
        <f>Raiz!$D$83</f>
        <v>Submódulo 4.1 Substituto nas Ausências Legais</v>
      </c>
      <c r="E1343" s="413"/>
      <c r="F1343" s="413"/>
      <c r="G1343" s="413"/>
      <c r="H1343" s="413"/>
      <c r="I1343" s="413"/>
      <c r="J1343" s="414"/>
      <c r="K1343" s="30"/>
      <c r="L1343" s="30"/>
    </row>
    <row r="1344" spans="1:12" ht="18" customHeight="1" x14ac:dyDescent="0.2">
      <c r="A1344" s="241">
        <f t="shared" ref="A1344:C1344" si="1356">A1343</f>
        <v>3</v>
      </c>
      <c r="B1344" s="241" t="str">
        <f t="shared" si="1356"/>
        <v>CONFERENTE</v>
      </c>
      <c r="C1344" s="241" t="str">
        <f t="shared" si="1356"/>
        <v>BLUMENAU</v>
      </c>
      <c r="D1344" s="147" t="str">
        <f>Raiz!$D$84</f>
        <v>A</v>
      </c>
      <c r="E1344" s="338" t="str">
        <f>Raiz!$E$84</f>
        <v>Substituto na cobertura de Férias</v>
      </c>
      <c r="F1344" s="338"/>
      <c r="G1344" s="338" t="str">
        <f>Raiz!$G$84</f>
        <v>Cálculo do valor=[BCCPA+VA(se pago nas férias)]/12</v>
      </c>
      <c r="H1344" s="338"/>
      <c r="I1344" s="43">
        <f>Raiz!$I$84</f>
        <v>8.3333333333333329E-2</v>
      </c>
      <c r="J1344" s="19">
        <f t="shared" ref="J1344" si="1357">IF(I1342="NÃO",H1342/12,(H1342+J1316)/12)</f>
        <v>176.43333333333331</v>
      </c>
      <c r="K1344" s="30"/>
      <c r="L1344" s="30"/>
    </row>
    <row r="1345" spans="1:12" ht="18" customHeight="1" x14ac:dyDescent="0.2">
      <c r="A1345" s="241">
        <f t="shared" ref="A1345:C1345" si="1358">A1344</f>
        <v>3</v>
      </c>
      <c r="B1345" s="241" t="str">
        <f t="shared" si="1358"/>
        <v>CONFERENTE</v>
      </c>
      <c r="C1345" s="241" t="str">
        <f t="shared" si="1358"/>
        <v>BLUMENAU</v>
      </c>
      <c r="D1345" s="52" t="str">
        <f>Raiz!$D$85</f>
        <v>B</v>
      </c>
      <c r="E1345" s="331" t="str">
        <f>Raiz!$E$85</f>
        <v>Substituto na cobertura de Ausências Legais</v>
      </c>
      <c r="F1345" s="336"/>
      <c r="G1345" s="331" t="str">
        <f>Raiz!$G$85</f>
        <v>Cálculo do valor=[(BCCPA/30)x1dia]/12</v>
      </c>
      <c r="H1345" s="336"/>
      <c r="I1345" s="20">
        <f>Raiz!$I$85</f>
        <v>2.7777777777777779E-3</v>
      </c>
      <c r="J1345" s="19">
        <f t="shared" ref="J1345" si="1359">ROUND(I1345*H1342,2)</f>
        <v>5.88</v>
      </c>
      <c r="K1345" s="30"/>
      <c r="L1345" s="30"/>
    </row>
    <row r="1346" spans="1:12" ht="18" customHeight="1" x14ac:dyDescent="0.2">
      <c r="A1346" s="241">
        <f t="shared" ref="A1346:C1346" si="1360">A1345</f>
        <v>3</v>
      </c>
      <c r="B1346" s="241" t="str">
        <f t="shared" si="1360"/>
        <v>CONFERENTE</v>
      </c>
      <c r="C1346" s="241" t="str">
        <f t="shared" si="1360"/>
        <v>BLUMENAU</v>
      </c>
      <c r="D1346" s="52" t="str">
        <f>Raiz!$D$86</f>
        <v>C</v>
      </c>
      <c r="E1346" s="320" t="str">
        <f>Raiz!$E$86</f>
        <v>Substituto na cobertura de Licença-Paternidade</v>
      </c>
      <c r="F1346" s="321"/>
      <c r="G1346" s="320" t="str">
        <f>Raiz!$G$86</f>
        <v>Cálculo do valor={[(BCCPA/30)x5dias]/12}x1,5%</v>
      </c>
      <c r="H1346" s="321"/>
      <c r="I1346" s="20">
        <f>Raiz!$I$86</f>
        <v>2.0833333333333332E-4</v>
      </c>
      <c r="J1346" s="19">
        <f t="shared" ref="J1346" si="1361">ROUND(I1346*H1342,2)</f>
        <v>0.44</v>
      </c>
      <c r="K1346" s="30"/>
      <c r="L1346" s="30"/>
    </row>
    <row r="1347" spans="1:12" ht="18" customHeight="1" x14ac:dyDescent="0.2">
      <c r="A1347" s="241">
        <f t="shared" ref="A1347:C1347" si="1362">A1346</f>
        <v>3</v>
      </c>
      <c r="B1347" s="241" t="str">
        <f t="shared" si="1362"/>
        <v>CONFERENTE</v>
      </c>
      <c r="C1347" s="241" t="str">
        <f t="shared" si="1362"/>
        <v>BLUMENAU</v>
      </c>
      <c r="D1347" s="52" t="str">
        <f>Raiz!$D$87</f>
        <v>D</v>
      </c>
      <c r="E1347" s="320" t="str">
        <f>Raiz!$E$87</f>
        <v>Substituto na cobertura de Ausência por acidente de trab.</v>
      </c>
      <c r="F1347" s="321"/>
      <c r="G1347" s="320" t="str">
        <f>Raiz!$G$87</f>
        <v>Cálculo do valor={[(BCCPA/30)x15dias]/12}x0,78%</v>
      </c>
      <c r="H1347" s="321"/>
      <c r="I1347" s="20">
        <f>Raiz!$I$87</f>
        <v>3.2499999999999999E-4</v>
      </c>
      <c r="J1347" s="19">
        <f t="shared" ref="J1347" si="1363">ROUND(I1347*H1342,2)</f>
        <v>0.69</v>
      </c>
      <c r="K1347" s="30"/>
      <c r="L1347" s="30"/>
    </row>
    <row r="1348" spans="1:12" ht="27" customHeight="1" x14ac:dyDescent="0.2">
      <c r="A1348" s="241">
        <f t="shared" ref="A1348:C1348" si="1364">A1347</f>
        <v>3</v>
      </c>
      <c r="B1348" s="241" t="str">
        <f t="shared" si="1364"/>
        <v>CONFERENTE</v>
      </c>
      <c r="C1348" s="241" t="str">
        <f t="shared" si="1364"/>
        <v>BLUMENAU</v>
      </c>
      <c r="D1348" s="52" t="str">
        <f>Raiz!$D$88</f>
        <v>E</v>
      </c>
      <c r="E1348" s="320" t="str">
        <f>Raiz!$E$88</f>
        <v>Substituto na cobertura de Afastamento Maternidade</v>
      </c>
      <c r="F1348" s="321"/>
      <c r="G1348" s="320" t="str">
        <f>Raiz!$G$88</f>
        <v>Cálculo do valor = {[(Mód1+Mód1/3)/12+(Submod2.2 +Submod2.3-VA-VT-Adic.Assid.+Mód3)]x(4/12)}x2%</v>
      </c>
      <c r="H1348" s="322"/>
      <c r="I1348" s="327"/>
      <c r="J1348" s="19">
        <f t="shared" ref="J1348" si="1365">ROUND((((J1295+J1295/3)/12+(J1312+J1322+-J1315-J1316-J1319+J1337))*4/12)*2%,2)</f>
        <v>5.23</v>
      </c>
      <c r="K1348" s="30"/>
      <c r="L1348" s="30"/>
    </row>
    <row r="1349" spans="1:12" ht="18" customHeight="1" x14ac:dyDescent="0.2">
      <c r="A1349" s="241">
        <f t="shared" ref="A1349:C1349" si="1366">A1348</f>
        <v>3</v>
      </c>
      <c r="B1349" s="241" t="str">
        <f t="shared" si="1366"/>
        <v>CONFERENTE</v>
      </c>
      <c r="C1349" s="241" t="str">
        <f t="shared" si="1366"/>
        <v>BLUMENAU</v>
      </c>
      <c r="D1349" s="52" t="str">
        <f>Raiz!$D$89</f>
        <v>F</v>
      </c>
      <c r="E1349" s="320" t="str">
        <f>Raiz!$E$89</f>
        <v>Substituto na cobertura de Ausência por doença</v>
      </c>
      <c r="F1349" s="321"/>
      <c r="G1349" s="320" t="str">
        <f>Raiz!$G$89</f>
        <v>Cálculo do valor = {(BCCPA/30)x3dias}/12</v>
      </c>
      <c r="H1349" s="321"/>
      <c r="I1349" s="23">
        <f>Raiz!$I$89</f>
        <v>8.3333333333333332E-3</v>
      </c>
      <c r="J1349" s="31">
        <f t="shared" ref="J1349" si="1367">ROUND(H1342*I1349,2)</f>
        <v>17.64</v>
      </c>
      <c r="K1349" s="30"/>
      <c r="L1349" s="30"/>
    </row>
    <row r="1350" spans="1:12" ht="18" customHeight="1" thickBot="1" x14ac:dyDescent="0.25">
      <c r="A1350" s="241">
        <f t="shared" ref="A1350:C1350" si="1368">A1349</f>
        <v>3</v>
      </c>
      <c r="B1350" s="241" t="str">
        <f t="shared" si="1368"/>
        <v>CONFERENTE</v>
      </c>
      <c r="C1350" s="241" t="str">
        <f t="shared" si="1368"/>
        <v>BLUMENAU</v>
      </c>
      <c r="D1350" s="317" t="str">
        <f>Raiz!$D$90</f>
        <v> Total do Módulo 4 - Custo de Reposição do Profissional Ausente</v>
      </c>
      <c r="E1350" s="317"/>
      <c r="F1350" s="317"/>
      <c r="G1350" s="317"/>
      <c r="H1350" s="317"/>
      <c r="I1350" s="317"/>
      <c r="J1350" s="21">
        <f t="shared" ref="J1350" si="1369">SUM(J1344:J1349)</f>
        <v>206.31333333333328</v>
      </c>
      <c r="K1350" s="30"/>
      <c r="L1350" s="30"/>
    </row>
    <row r="1351" spans="1:12" ht="11.25" customHeight="1" thickBot="1" x14ac:dyDescent="0.25">
      <c r="A1351" s="241">
        <f t="shared" ref="A1351:C1351" si="1370">A1350</f>
        <v>3</v>
      </c>
      <c r="B1351" s="241" t="str">
        <f t="shared" si="1370"/>
        <v>CONFERENTE</v>
      </c>
      <c r="C1351" s="241" t="str">
        <f t="shared" si="1370"/>
        <v>BLUMENAU</v>
      </c>
      <c r="D1351" s="4"/>
      <c r="E1351" s="4"/>
      <c r="F1351" s="4"/>
      <c r="G1351" s="4"/>
      <c r="H1351" s="4"/>
      <c r="I1351" s="4"/>
      <c r="J1351" s="4"/>
      <c r="K1351" s="30"/>
      <c r="L1351" s="30"/>
    </row>
    <row r="1352" spans="1:12" ht="18" customHeight="1" x14ac:dyDescent="0.2">
      <c r="A1352" s="241">
        <f t="shared" ref="A1352:C1352" si="1371">A1351</f>
        <v>3</v>
      </c>
      <c r="B1352" s="241" t="str">
        <f t="shared" si="1371"/>
        <v>CONFERENTE</v>
      </c>
      <c r="C1352" s="241" t="str">
        <f t="shared" si="1371"/>
        <v>BLUMENAU</v>
      </c>
      <c r="D1352" s="339" t="str">
        <f>Raiz!$D$92</f>
        <v>MÓDULO 5 - INSUMOS DIVERSOS</v>
      </c>
      <c r="E1352" s="340"/>
      <c r="F1352" s="340"/>
      <c r="G1352" s="340"/>
      <c r="H1352" s="340"/>
      <c r="I1352" s="341"/>
      <c r="J1352" s="2" t="str">
        <f>Raiz!$J$92</f>
        <v>Valor R$</v>
      </c>
      <c r="K1352" s="30"/>
      <c r="L1352" s="30"/>
    </row>
    <row r="1353" spans="1:12" ht="18" customHeight="1" x14ac:dyDescent="0.2">
      <c r="A1353" s="241">
        <f t="shared" ref="A1353:C1353" si="1372">A1352</f>
        <v>3</v>
      </c>
      <c r="B1353" s="241" t="str">
        <f t="shared" si="1372"/>
        <v>CONFERENTE</v>
      </c>
      <c r="C1353" s="241" t="str">
        <f t="shared" si="1372"/>
        <v>BLUMENAU</v>
      </c>
      <c r="D1353" s="52" t="str">
        <f>Raiz!$D$93</f>
        <v>A</v>
      </c>
      <c r="E1353" s="314" t="str">
        <f>Raiz!$E$93</f>
        <v>Uniformes</v>
      </c>
      <c r="F1353" s="314"/>
      <c r="G1353" s="314"/>
      <c r="H1353" s="314"/>
      <c r="I1353" s="314"/>
      <c r="J1353" s="19">
        <f>VLOOKUP(H1267,Base!$B$1283:$P$1334,J1272+1,FALSE)</f>
        <v>43.75</v>
      </c>
      <c r="K1353" s="127"/>
      <c r="L1353" s="127"/>
    </row>
    <row r="1354" spans="1:12" ht="18" customHeight="1" x14ac:dyDescent="0.2">
      <c r="A1354" s="241">
        <f t="shared" ref="A1354:C1354" si="1373">A1353</f>
        <v>3</v>
      </c>
      <c r="B1354" s="241" t="str">
        <f t="shared" si="1373"/>
        <v>CONFERENTE</v>
      </c>
      <c r="C1354" s="241" t="str">
        <f t="shared" si="1373"/>
        <v>BLUMENAU</v>
      </c>
      <c r="D1354" s="52" t="str">
        <f t="shared" ref="D1354:D1417" si="1374">IF(J1354=0,"","B")</f>
        <v/>
      </c>
      <c r="E1354" s="264" t="str">
        <f t="shared" ref="E1354:E1417" si="1375">IF(J1354=0,"","Diárias")</f>
        <v/>
      </c>
      <c r="F1354" s="320" t="str">
        <f t="shared" ref="F1354:F1417" si="1376">IF(J1354=0,"","Valor equivalente a 1 (uma) diária")</f>
        <v/>
      </c>
      <c r="G1354" s="322"/>
      <c r="H1354" s="322"/>
      <c r="I1354" s="327"/>
      <c r="J1354" s="19">
        <f>VLOOKUP(H1267,Base!$B$1226:$P$1277,J1272+1,FALSE)</f>
        <v>0</v>
      </c>
      <c r="K1354" s="127"/>
      <c r="L1354" s="127"/>
    </row>
    <row r="1355" spans="1:12" ht="18" customHeight="1" thickBot="1" x14ac:dyDescent="0.25">
      <c r="A1355" s="241">
        <f t="shared" ref="A1355:C1355" si="1377">A1354</f>
        <v>3</v>
      </c>
      <c r="B1355" s="241" t="str">
        <f t="shared" si="1377"/>
        <v>CONFERENTE</v>
      </c>
      <c r="C1355" s="241" t="str">
        <f t="shared" si="1377"/>
        <v>BLUMENAU</v>
      </c>
      <c r="D1355" s="317" t="str">
        <f>Raiz!$D$95</f>
        <v>Total do Módulo 5 - Insumos Diversos</v>
      </c>
      <c r="E1355" s="317"/>
      <c r="F1355" s="317"/>
      <c r="G1355" s="317"/>
      <c r="H1355" s="317"/>
      <c r="I1355" s="317"/>
      <c r="J1355" s="27">
        <f t="shared" ref="J1355" si="1378">SUM(J1353:J1354)</f>
        <v>43.75</v>
      </c>
      <c r="K1355" s="30"/>
      <c r="L1355" s="30"/>
    </row>
    <row r="1356" spans="1:12" ht="11.25" customHeight="1" thickBot="1" x14ac:dyDescent="0.25">
      <c r="A1356" s="241">
        <f t="shared" ref="A1356:C1356" si="1379">A1355</f>
        <v>3</v>
      </c>
      <c r="B1356" s="241" t="str">
        <f t="shared" si="1379"/>
        <v>CONFERENTE</v>
      </c>
      <c r="C1356" s="241" t="str">
        <f t="shared" si="1379"/>
        <v>BLUMENAU</v>
      </c>
      <c r="D1356" s="4"/>
      <c r="E1356" s="4"/>
      <c r="F1356" s="4"/>
      <c r="G1356" s="4"/>
      <c r="H1356" s="4"/>
      <c r="I1356" s="4"/>
      <c r="J1356" s="4"/>
      <c r="K1356" s="30"/>
      <c r="L1356" s="30"/>
    </row>
    <row r="1357" spans="1:12" ht="18" customHeight="1" x14ac:dyDescent="0.2">
      <c r="A1357" s="241">
        <f t="shared" ref="A1357:C1357" si="1380">A1356</f>
        <v>3</v>
      </c>
      <c r="B1357" s="241" t="str">
        <f t="shared" si="1380"/>
        <v>CONFERENTE</v>
      </c>
      <c r="C1357" s="241" t="str">
        <f t="shared" si="1380"/>
        <v>BLUMENAU</v>
      </c>
      <c r="D1357" s="326" t="str">
        <f>Raiz!$D$97</f>
        <v>6 - CUSTOS INDIRETOS, TRIBUTOS E LUCRO</v>
      </c>
      <c r="E1357" s="326"/>
      <c r="F1357" s="326"/>
      <c r="G1357" s="326"/>
      <c r="H1357" s="326"/>
      <c r="I1357" s="1" t="str">
        <f>Raiz!$I$97</f>
        <v>%</v>
      </c>
      <c r="J1357" s="2" t="str">
        <f>Raiz!$J$97</f>
        <v>Valor R$</v>
      </c>
      <c r="K1357" s="30"/>
      <c r="L1357" s="30"/>
    </row>
    <row r="1358" spans="1:12" ht="18" customHeight="1" x14ac:dyDescent="0.2">
      <c r="A1358" s="241">
        <f t="shared" ref="A1358:C1358" si="1381">A1357</f>
        <v>3</v>
      </c>
      <c r="B1358" s="241" t="str">
        <f t="shared" si="1381"/>
        <v>CONFERENTE</v>
      </c>
      <c r="C1358" s="241" t="str">
        <f t="shared" si="1381"/>
        <v>BLUMENAU</v>
      </c>
      <c r="D1358" s="52" t="str">
        <f>Raiz!$D$98</f>
        <v>A</v>
      </c>
      <c r="E1358" s="323" t="str">
        <f>Raiz!$E$98</f>
        <v>Custos Indiretos (despesas administrativas e operacionais)</v>
      </c>
      <c r="F1358" s="323"/>
      <c r="G1358" s="323"/>
      <c r="H1358" s="323"/>
      <c r="I1358" s="20">
        <f>VLOOKUP(H1267,Base!$B$1340:$P$1391,J1272+1,FALSE)</f>
        <v>0.05</v>
      </c>
      <c r="J1358" s="19">
        <f t="shared" ref="J1358" si="1382">ROUND(J1380*I1358,2)</f>
        <v>146.1</v>
      </c>
      <c r="K1358" s="30"/>
      <c r="L1358" s="30"/>
    </row>
    <row r="1359" spans="1:12" ht="18" customHeight="1" x14ac:dyDescent="0.2">
      <c r="A1359" s="241">
        <f t="shared" ref="A1359:C1359" si="1383">A1358</f>
        <v>3</v>
      </c>
      <c r="B1359" s="241" t="str">
        <f t="shared" si="1383"/>
        <v>CONFERENTE</v>
      </c>
      <c r="C1359" s="241" t="str">
        <f t="shared" si="1383"/>
        <v>BLUMENAU</v>
      </c>
      <c r="D1359" s="18" t="str">
        <f>Raiz!$D$99</f>
        <v>B</v>
      </c>
      <c r="E1359" s="323" t="str">
        <f>Raiz!$E$99</f>
        <v>Lucro</v>
      </c>
      <c r="F1359" s="323"/>
      <c r="G1359" s="323"/>
      <c r="H1359" s="323"/>
      <c r="I1359" s="20">
        <f>VLOOKUP(H1267,Base!$B$1397:$P$1448,J1272+1,FALSE)</f>
        <v>2.58E-2</v>
      </c>
      <c r="J1359" s="19">
        <f t="shared" ref="J1359" si="1384">ROUND(J1382*I1359,2)</f>
        <v>79.16</v>
      </c>
      <c r="K1359" s="30"/>
      <c r="L1359" s="30"/>
    </row>
    <row r="1360" spans="1:12" ht="18" customHeight="1" x14ac:dyDescent="0.2">
      <c r="A1360" s="241">
        <f t="shared" ref="A1360:C1360" si="1385">A1359</f>
        <v>3</v>
      </c>
      <c r="B1360" s="241" t="str">
        <f t="shared" si="1385"/>
        <v>CONFERENTE</v>
      </c>
      <c r="C1360" s="241" t="str">
        <f t="shared" si="1385"/>
        <v>BLUMENAU</v>
      </c>
      <c r="D1360" s="324" t="str">
        <f>Raiz!$D$100</f>
        <v>Subtotal</v>
      </c>
      <c r="E1360" s="324"/>
      <c r="F1360" s="324"/>
      <c r="G1360" s="324"/>
      <c r="H1360" s="324"/>
      <c r="I1360" s="32">
        <f t="shared" ref="I1360:J1360" si="1386">SUM(I1358:I1359)</f>
        <v>7.5800000000000006E-2</v>
      </c>
      <c r="J1360" s="33">
        <f t="shared" si="1386"/>
        <v>225.26</v>
      </c>
      <c r="K1360" s="30"/>
      <c r="L1360" s="30"/>
    </row>
    <row r="1361" spans="1:12" ht="18" customHeight="1" x14ac:dyDescent="0.2">
      <c r="A1361" s="241">
        <f t="shared" ref="A1361:C1361" si="1387">A1360</f>
        <v>3</v>
      </c>
      <c r="B1361" s="241" t="str">
        <f t="shared" si="1387"/>
        <v>CONFERENTE</v>
      </c>
      <c r="C1361" s="241" t="str">
        <f t="shared" si="1387"/>
        <v>BLUMENAU</v>
      </c>
      <c r="D1361" s="52" t="str">
        <f>Raiz!$D$101</f>
        <v>C</v>
      </c>
      <c r="E1361" s="323" t="str">
        <f>Raiz!$E$101</f>
        <v>Tributos</v>
      </c>
      <c r="F1361" s="325"/>
      <c r="G1361" s="325"/>
      <c r="H1361" s="325"/>
      <c r="I1361" s="32">
        <f t="shared" ref="I1361:J1361" si="1388">SUM(I1362:I1364)</f>
        <v>0.1225</v>
      </c>
      <c r="J1361" s="33">
        <f t="shared" si="1388"/>
        <v>439.36</v>
      </c>
      <c r="K1361" s="30"/>
      <c r="L1361" s="30"/>
    </row>
    <row r="1362" spans="1:12" ht="18" customHeight="1" x14ac:dyDescent="0.2">
      <c r="A1362" s="241">
        <f t="shared" ref="A1362:C1362" si="1389">A1361</f>
        <v>3</v>
      </c>
      <c r="B1362" s="241" t="str">
        <f t="shared" si="1389"/>
        <v>CONFERENTE</v>
      </c>
      <c r="C1362" s="241" t="str">
        <f t="shared" si="1389"/>
        <v>BLUMENAU</v>
      </c>
      <c r="D1362" s="328" t="str">
        <f>Raiz!$D$102</f>
        <v>C.1</v>
      </c>
      <c r="E1362" s="330" t="str">
        <f>Raiz!$E$102</f>
        <v>Tributos Federais</v>
      </c>
      <c r="F1362" s="332" t="str">
        <f>Raiz!$F$102</f>
        <v>PIS</v>
      </c>
      <c r="G1362" s="333"/>
      <c r="H1362" s="334"/>
      <c r="I1362" s="43">
        <f>Raiz!$I$102</f>
        <v>1.6500000000000001E-2</v>
      </c>
      <c r="J1362" s="19">
        <f t="shared" ref="J1362" si="1390">ROUND(I1362*J1371,2)</f>
        <v>59.18</v>
      </c>
      <c r="K1362" s="30"/>
      <c r="L1362" s="30"/>
    </row>
    <row r="1363" spans="1:12" ht="18" customHeight="1" x14ac:dyDescent="0.2">
      <c r="A1363" s="241">
        <f t="shared" ref="A1363:C1363" si="1391">A1362</f>
        <v>3</v>
      </c>
      <c r="B1363" s="241" t="str">
        <f t="shared" si="1391"/>
        <v>CONFERENTE</v>
      </c>
      <c r="C1363" s="241" t="str">
        <f t="shared" si="1391"/>
        <v>BLUMENAU</v>
      </c>
      <c r="D1363" s="329"/>
      <c r="E1363" s="331"/>
      <c r="F1363" s="331" t="str">
        <f>Raiz!$F$103</f>
        <v>COFINS</v>
      </c>
      <c r="G1363" s="335"/>
      <c r="H1363" s="336"/>
      <c r="I1363" s="20">
        <f>Raiz!$I$103</f>
        <v>7.5999999999999998E-2</v>
      </c>
      <c r="J1363" s="19">
        <f t="shared" ref="J1363" si="1392">ROUND(I1363*J1371,2)</f>
        <v>272.58</v>
      </c>
    </row>
    <row r="1364" spans="1:12" ht="18" customHeight="1" x14ac:dyDescent="0.2">
      <c r="A1364" s="241">
        <f t="shared" ref="A1364:C1364" si="1393">A1363</f>
        <v>3</v>
      </c>
      <c r="B1364" s="241" t="str">
        <f t="shared" si="1393"/>
        <v>CONFERENTE</v>
      </c>
      <c r="C1364" s="241" t="str">
        <f t="shared" si="1393"/>
        <v>BLUMENAU</v>
      </c>
      <c r="D1364" s="18" t="str">
        <f>Raiz!$D$104</f>
        <v>C.2</v>
      </c>
      <c r="E1364" s="263" t="str">
        <f>Raiz!$E$104</f>
        <v>Tributos Municipais</v>
      </c>
      <c r="F1364" s="320" t="str">
        <f>Raiz!$F$104</f>
        <v>ISS</v>
      </c>
      <c r="G1364" s="322"/>
      <c r="H1364" s="321"/>
      <c r="I1364" s="20">
        <f>VLOOKUP(H1267,Base!$B$29:$D$80,3,FALSE)</f>
        <v>0.03</v>
      </c>
      <c r="J1364" s="19">
        <f t="shared" ref="J1364" si="1394">ROUND(I1364*J1371,2)</f>
        <v>107.6</v>
      </c>
    </row>
    <row r="1365" spans="1:12" ht="18" customHeight="1" thickBot="1" x14ac:dyDescent="0.25">
      <c r="A1365" s="241">
        <f t="shared" ref="A1365:C1365" si="1395">A1364</f>
        <v>3</v>
      </c>
      <c r="B1365" s="241" t="str">
        <f t="shared" si="1395"/>
        <v>CONFERENTE</v>
      </c>
      <c r="C1365" s="241" t="str">
        <f t="shared" si="1395"/>
        <v>BLUMENAU</v>
      </c>
      <c r="D1365" s="319" t="str">
        <f>Raiz!$D$105</f>
        <v>Total do Módulo 6 - Custos Indiretos, Lucro e Tributos</v>
      </c>
      <c r="E1365" s="319"/>
      <c r="F1365" s="319"/>
      <c r="G1365" s="319"/>
      <c r="H1365" s="319"/>
      <c r="I1365" s="24">
        <f t="shared" ref="I1365:J1365" si="1396">I1360+I1361</f>
        <v>0.1983</v>
      </c>
      <c r="J1365" s="21">
        <f t="shared" si="1396"/>
        <v>664.62</v>
      </c>
    </row>
    <row r="1366" spans="1:12" ht="11.25" customHeight="1" thickBot="1" x14ac:dyDescent="0.25">
      <c r="A1366" s="241">
        <f t="shared" ref="A1366:C1366" si="1397">A1365</f>
        <v>3</v>
      </c>
      <c r="B1366" s="241" t="str">
        <f t="shared" si="1397"/>
        <v>CONFERENTE</v>
      </c>
      <c r="C1366" s="241" t="str">
        <f t="shared" si="1397"/>
        <v>BLUMENAU</v>
      </c>
      <c r="D1366" s="4"/>
      <c r="E1366" s="4"/>
      <c r="F1366" s="4"/>
      <c r="G1366" s="4"/>
      <c r="H1366" s="4"/>
      <c r="I1366" s="4"/>
      <c r="J1366" s="4"/>
    </row>
    <row r="1367" spans="1:12" ht="18" customHeight="1" x14ac:dyDescent="0.2">
      <c r="A1367" s="241">
        <f t="shared" ref="A1367:C1367" si="1398">A1366</f>
        <v>3</v>
      </c>
      <c r="B1367" s="241" t="str">
        <f t="shared" si="1398"/>
        <v>CONFERENTE</v>
      </c>
      <c r="C1367" s="241" t="str">
        <f t="shared" si="1398"/>
        <v>BLUMENAU</v>
      </c>
      <c r="D1367" s="339" t="str">
        <f>Raiz!$D$107</f>
        <v>TRIBUTOS (percentual incidente sobre o Valor total por empregado)</v>
      </c>
      <c r="E1367" s="340"/>
      <c r="F1367" s="340"/>
      <c r="G1367" s="340"/>
      <c r="H1367" s="340"/>
      <c r="I1367" s="340"/>
      <c r="J1367" s="341"/>
    </row>
    <row r="1368" spans="1:12" ht="18" customHeight="1" x14ac:dyDescent="0.2">
      <c r="A1368" s="241">
        <f t="shared" ref="A1368:C1368" si="1399">A1367</f>
        <v>3</v>
      </c>
      <c r="B1368" s="241" t="str">
        <f t="shared" si="1399"/>
        <v>CONFERENTE</v>
      </c>
      <c r="C1368" s="241" t="str">
        <f t="shared" si="1399"/>
        <v>BLUMENAU</v>
      </c>
      <c r="D1368" s="52" t="str">
        <f>Raiz!$D$108</f>
        <v>A</v>
      </c>
      <c r="E1368" s="314" t="str">
        <f>Raiz!$E$108</f>
        <v>Percentual total dos Tributos / 100</v>
      </c>
      <c r="F1368" s="314"/>
      <c r="G1368" s="314"/>
      <c r="H1368" s="314"/>
      <c r="I1368" s="314"/>
      <c r="J1368" s="34">
        <f t="shared" ref="J1368" si="1400">I1361</f>
        <v>0.1225</v>
      </c>
    </row>
    <row r="1369" spans="1:12" ht="18" customHeight="1" x14ac:dyDescent="0.2">
      <c r="A1369" s="241">
        <f t="shared" ref="A1369:C1369" si="1401">A1368</f>
        <v>3</v>
      </c>
      <c r="B1369" s="241" t="str">
        <f t="shared" si="1401"/>
        <v>CONFERENTE</v>
      </c>
      <c r="C1369" s="241" t="str">
        <f t="shared" si="1401"/>
        <v>BLUMENAU</v>
      </c>
      <c r="D1369" s="52" t="str">
        <f>Raiz!$D$109</f>
        <v>B</v>
      </c>
      <c r="E1369" s="314" t="str">
        <f>Raiz!$E$109</f>
        <v>1 - A</v>
      </c>
      <c r="F1369" s="314"/>
      <c r="G1369" s="314"/>
      <c r="H1369" s="314"/>
      <c r="I1369" s="314"/>
      <c r="J1369" s="34">
        <f t="shared" ref="J1369:J1432" si="1402">1-J1368</f>
        <v>0.87749999999999995</v>
      </c>
    </row>
    <row r="1370" spans="1:12" ht="18" customHeight="1" x14ac:dyDescent="0.2">
      <c r="A1370" s="241">
        <f t="shared" ref="A1370:C1370" si="1403">A1369</f>
        <v>3</v>
      </c>
      <c r="B1370" s="241" t="str">
        <f t="shared" si="1403"/>
        <v>CONFERENTE</v>
      </c>
      <c r="C1370" s="241" t="str">
        <f t="shared" si="1403"/>
        <v>BLUMENAU</v>
      </c>
      <c r="D1370" s="52" t="str">
        <f>Raiz!$D$110</f>
        <v>C</v>
      </c>
      <c r="E1370" s="314" t="str">
        <f>Raiz!$E$110</f>
        <v>Custo antes da incidência dos tributos</v>
      </c>
      <c r="F1370" s="314"/>
      <c r="G1370" s="314"/>
      <c r="H1370" s="314"/>
      <c r="I1370" s="314"/>
      <c r="J1370" s="19">
        <f t="shared" ref="J1370" si="1404">J1384</f>
        <v>3147.1933333333332</v>
      </c>
    </row>
    <row r="1371" spans="1:12" ht="18" customHeight="1" x14ac:dyDescent="0.2">
      <c r="A1371" s="241">
        <f t="shared" ref="A1371:C1371" si="1405">A1370</f>
        <v>3</v>
      </c>
      <c r="B1371" s="241" t="str">
        <f t="shared" si="1405"/>
        <v>CONFERENTE</v>
      </c>
      <c r="C1371" s="241" t="str">
        <f t="shared" si="1405"/>
        <v>BLUMENAU</v>
      </c>
      <c r="D1371" s="52" t="str">
        <f>Raiz!$D$111</f>
        <v>D</v>
      </c>
      <c r="E1371" s="314" t="str">
        <f>Raiz!$E$111</f>
        <v>PREÇO DO POSTO/MÊS (C / B)</v>
      </c>
      <c r="F1371" s="314"/>
      <c r="G1371" s="314"/>
      <c r="H1371" s="314"/>
      <c r="I1371" s="314"/>
      <c r="J1371" s="19">
        <f t="shared" ref="J1371" si="1406">ROUND(J1370/J1369,2)</f>
        <v>3586.55</v>
      </c>
    </row>
    <row r="1372" spans="1:12" ht="18" customHeight="1" thickBot="1" x14ac:dyDescent="0.25">
      <c r="A1372" s="241">
        <f t="shared" ref="A1372:C1372" si="1407">A1371</f>
        <v>3</v>
      </c>
      <c r="B1372" s="241" t="str">
        <f t="shared" si="1407"/>
        <v>CONFERENTE</v>
      </c>
      <c r="C1372" s="241" t="str">
        <f t="shared" si="1407"/>
        <v>BLUMENAU</v>
      </c>
      <c r="D1372" s="317" t="str">
        <f>Raiz!$D$112</f>
        <v>Total dos Tributos = (D – C)</v>
      </c>
      <c r="E1372" s="317"/>
      <c r="F1372" s="317"/>
      <c r="G1372" s="317"/>
      <c r="H1372" s="317"/>
      <c r="I1372" s="317"/>
      <c r="J1372" s="35">
        <f t="shared" ref="J1372" si="1408">J1371-J1370</f>
        <v>439.35666666666702</v>
      </c>
    </row>
    <row r="1373" spans="1:12" ht="11.25" customHeight="1" thickBot="1" x14ac:dyDescent="0.25">
      <c r="A1373" s="241">
        <f t="shared" ref="A1373:C1373" si="1409">A1372</f>
        <v>3</v>
      </c>
      <c r="B1373" s="241" t="str">
        <f t="shared" si="1409"/>
        <v>CONFERENTE</v>
      </c>
      <c r="C1373" s="241" t="str">
        <f t="shared" si="1409"/>
        <v>BLUMENAU</v>
      </c>
      <c r="D1373" s="4"/>
      <c r="E1373" s="4"/>
      <c r="F1373" s="4"/>
      <c r="G1373" s="4"/>
      <c r="H1373" s="4"/>
      <c r="I1373" s="4"/>
      <c r="J1373" s="4"/>
    </row>
    <row r="1374" spans="1:12" ht="18" customHeight="1" x14ac:dyDescent="0.2">
      <c r="A1374" s="241">
        <f t="shared" ref="A1374:C1374" si="1410">A1373</f>
        <v>3</v>
      </c>
      <c r="B1374" s="241" t="str">
        <f t="shared" si="1410"/>
        <v>CONFERENTE</v>
      </c>
      <c r="C1374" s="241" t="str">
        <f t="shared" si="1410"/>
        <v>BLUMENAU</v>
      </c>
      <c r="D1374" s="318" t="str">
        <f>Raiz!$D$114</f>
        <v>2 - QUADRO-RESUMO DO CUSTO POR EMPREGADO</v>
      </c>
      <c r="E1374" s="318"/>
      <c r="F1374" s="318"/>
      <c r="G1374" s="318"/>
      <c r="H1374" s="318"/>
      <c r="I1374" s="318"/>
      <c r="J1374" s="3" t="str">
        <f>Raiz!$J$114</f>
        <v>Valor R$</v>
      </c>
    </row>
    <row r="1375" spans="1:12" ht="18" customHeight="1" x14ac:dyDescent="0.2">
      <c r="A1375" s="241">
        <f t="shared" ref="A1375:C1375" si="1411">A1374</f>
        <v>3</v>
      </c>
      <c r="B1375" s="241" t="str">
        <f t="shared" si="1411"/>
        <v>CONFERENTE</v>
      </c>
      <c r="C1375" s="241" t="str">
        <f t="shared" si="1411"/>
        <v>BLUMENAU</v>
      </c>
      <c r="D1375" s="52" t="str">
        <f>Raiz!$D$115</f>
        <v>A</v>
      </c>
      <c r="E1375" s="314" t="str">
        <f>Raiz!$E$115</f>
        <v>Módulo 1 - Composição da Remuneração</v>
      </c>
      <c r="F1375" s="314"/>
      <c r="G1375" s="314"/>
      <c r="H1375" s="314"/>
      <c r="I1375" s="314"/>
      <c r="J1375" s="19">
        <f t="shared" ref="J1375" si="1412">J1295</f>
        <v>1333.15</v>
      </c>
    </row>
    <row r="1376" spans="1:12" ht="18" customHeight="1" x14ac:dyDescent="0.2">
      <c r="A1376" s="241">
        <f t="shared" ref="A1376:C1376" si="1413">A1375</f>
        <v>3</v>
      </c>
      <c r="B1376" s="241" t="str">
        <f t="shared" si="1413"/>
        <v>CONFERENTE</v>
      </c>
      <c r="C1376" s="241" t="str">
        <f t="shared" si="1413"/>
        <v>BLUMENAU</v>
      </c>
      <c r="D1376" s="52" t="str">
        <f>Raiz!$D$116</f>
        <v>B</v>
      </c>
      <c r="E1376" s="314" t="str">
        <f>Raiz!$E$116</f>
        <v>Módulo 2 - Encargos e Benefícios Anuais, Mensais e Diários</v>
      </c>
      <c r="F1376" s="314"/>
      <c r="G1376" s="314"/>
      <c r="H1376" s="314"/>
      <c r="I1376" s="314"/>
      <c r="J1376" s="19">
        <f t="shared" ref="J1376" si="1414">J1328</f>
        <v>1258.9099999999999</v>
      </c>
    </row>
    <row r="1377" spans="1:16" ht="18" customHeight="1" x14ac:dyDescent="0.2">
      <c r="A1377" s="241">
        <f t="shared" ref="A1377:C1377" si="1415">A1376</f>
        <v>3</v>
      </c>
      <c r="B1377" s="241" t="str">
        <f t="shared" si="1415"/>
        <v>CONFERENTE</v>
      </c>
      <c r="C1377" s="241" t="str">
        <f t="shared" si="1415"/>
        <v>BLUMENAU</v>
      </c>
      <c r="D1377" s="52" t="str">
        <f>Raiz!$D$117</f>
        <v>C</v>
      </c>
      <c r="E1377" s="314" t="str">
        <f>Raiz!$E$117</f>
        <v>Módulo 3 - Provisão para Rescisão</v>
      </c>
      <c r="F1377" s="314"/>
      <c r="G1377" s="314"/>
      <c r="H1377" s="314"/>
      <c r="I1377" s="314"/>
      <c r="J1377" s="19">
        <f t="shared" ref="J1377" si="1416">J1337</f>
        <v>79.81</v>
      </c>
    </row>
    <row r="1378" spans="1:16" ht="18" customHeight="1" x14ac:dyDescent="0.2">
      <c r="A1378" s="241">
        <f t="shared" ref="A1378:C1378" si="1417">A1377</f>
        <v>3</v>
      </c>
      <c r="B1378" s="241" t="str">
        <f t="shared" si="1417"/>
        <v>CONFERENTE</v>
      </c>
      <c r="C1378" s="241" t="str">
        <f t="shared" si="1417"/>
        <v>BLUMENAU</v>
      </c>
      <c r="D1378" s="52" t="str">
        <f>Raiz!$D$118</f>
        <v>D</v>
      </c>
      <c r="E1378" s="314" t="str">
        <f>Raiz!$E$118</f>
        <v>Módulo 4 - Custo de Reposição do Profissional Ausente</v>
      </c>
      <c r="F1378" s="314"/>
      <c r="G1378" s="314"/>
      <c r="H1378" s="314"/>
      <c r="I1378" s="314"/>
      <c r="J1378" s="19">
        <f t="shared" ref="J1378" si="1418">J1350</f>
        <v>206.31333333333328</v>
      </c>
    </row>
    <row r="1379" spans="1:16" ht="18" customHeight="1" x14ac:dyDescent="0.2">
      <c r="A1379" s="241">
        <f t="shared" ref="A1379:C1379" si="1419">A1378</f>
        <v>3</v>
      </c>
      <c r="B1379" s="241" t="str">
        <f t="shared" si="1419"/>
        <v>CONFERENTE</v>
      </c>
      <c r="C1379" s="241" t="str">
        <f t="shared" si="1419"/>
        <v>BLUMENAU</v>
      </c>
      <c r="D1379" s="52" t="str">
        <f>Raiz!$D$119</f>
        <v>E</v>
      </c>
      <c r="E1379" s="314" t="str">
        <f>Raiz!$E$119</f>
        <v>Módulo 5 - Insumos Diversos</v>
      </c>
      <c r="F1379" s="314"/>
      <c r="G1379" s="314"/>
      <c r="H1379" s="314"/>
      <c r="I1379" s="314"/>
      <c r="J1379" s="19">
        <f t="shared" ref="J1379" si="1420">J1355</f>
        <v>43.75</v>
      </c>
    </row>
    <row r="1380" spans="1:16" ht="18" customHeight="1" x14ac:dyDescent="0.2">
      <c r="A1380" s="241">
        <f t="shared" ref="A1380:C1380" si="1421">A1379</f>
        <v>3</v>
      </c>
      <c r="B1380" s="241" t="str">
        <f t="shared" si="1421"/>
        <v>CONFERENTE</v>
      </c>
      <c r="C1380" s="241" t="str">
        <f t="shared" si="1421"/>
        <v>BLUMENAU</v>
      </c>
      <c r="D1380" s="315" t="str">
        <f>Raiz!$D$120</f>
        <v>Subtotal (A + B + C+ D + E)</v>
      </c>
      <c r="E1380" s="315"/>
      <c r="F1380" s="315"/>
      <c r="G1380" s="315"/>
      <c r="H1380" s="315"/>
      <c r="I1380" s="315"/>
      <c r="J1380" s="33">
        <f t="shared" ref="J1380" si="1422">SUM(J1375:J1379)</f>
        <v>2921.9333333333334</v>
      </c>
    </row>
    <row r="1381" spans="1:16" ht="18" customHeight="1" x14ac:dyDescent="0.2">
      <c r="A1381" s="241">
        <f t="shared" ref="A1381:C1381" si="1423">A1380</f>
        <v>3</v>
      </c>
      <c r="B1381" s="241" t="str">
        <f t="shared" si="1423"/>
        <v>CONFERENTE</v>
      </c>
      <c r="C1381" s="241" t="str">
        <f t="shared" si="1423"/>
        <v>BLUMENAU</v>
      </c>
      <c r="D1381" s="52" t="str">
        <f>Raiz!$D$121</f>
        <v>F</v>
      </c>
      <c r="E1381" s="314" t="str">
        <f>Raiz!$E$121</f>
        <v>Módulo 6-A - Custos Indiretos (despesas administrativas e operacionais)</v>
      </c>
      <c r="F1381" s="314"/>
      <c r="G1381" s="314"/>
      <c r="H1381" s="314"/>
      <c r="I1381" s="314"/>
      <c r="J1381" s="19">
        <f t="shared" ref="J1381" si="1424">J1358</f>
        <v>146.1</v>
      </c>
    </row>
    <row r="1382" spans="1:16" ht="18" customHeight="1" x14ac:dyDescent="0.2">
      <c r="A1382" s="241">
        <f t="shared" ref="A1382:C1382" si="1425">A1381</f>
        <v>3</v>
      </c>
      <c r="B1382" s="241" t="str">
        <f t="shared" si="1425"/>
        <v>CONFERENTE</v>
      </c>
      <c r="C1382" s="241" t="str">
        <f t="shared" si="1425"/>
        <v>BLUMENAU</v>
      </c>
      <c r="D1382" s="315" t="str">
        <f>Raiz!$D$122</f>
        <v>Subtotal (antes da incidência dos lucros)</v>
      </c>
      <c r="E1382" s="315"/>
      <c r="F1382" s="315"/>
      <c r="G1382" s="315"/>
      <c r="H1382" s="315"/>
      <c r="I1382" s="315"/>
      <c r="J1382" s="36">
        <f t="shared" ref="J1382" si="1426">J1380+J1381</f>
        <v>3068.0333333333333</v>
      </c>
    </row>
    <row r="1383" spans="1:16" ht="18" customHeight="1" x14ac:dyDescent="0.2">
      <c r="A1383" s="241">
        <f t="shared" ref="A1383:C1383" si="1427">A1382</f>
        <v>3</v>
      </c>
      <c r="B1383" s="241" t="str">
        <f t="shared" si="1427"/>
        <v>CONFERENTE</v>
      </c>
      <c r="C1383" s="241" t="str">
        <f t="shared" si="1427"/>
        <v>BLUMENAU</v>
      </c>
      <c r="D1383" s="52" t="str">
        <f>Raiz!$D$123</f>
        <v>G</v>
      </c>
      <c r="E1383" s="314" t="str">
        <f>Raiz!$E$123</f>
        <v>Módulo 6-B - Lucro</v>
      </c>
      <c r="F1383" s="314"/>
      <c r="G1383" s="314"/>
      <c r="H1383" s="314"/>
      <c r="I1383" s="314"/>
      <c r="J1383" s="36">
        <f t="shared" ref="J1383" si="1428">J1359</f>
        <v>79.16</v>
      </c>
    </row>
    <row r="1384" spans="1:16" ht="18" customHeight="1" x14ac:dyDescent="0.2">
      <c r="A1384" s="241">
        <f t="shared" ref="A1384:C1384" si="1429">A1383</f>
        <v>3</v>
      </c>
      <c r="B1384" s="241" t="str">
        <f t="shared" si="1429"/>
        <v>CONFERENTE</v>
      </c>
      <c r="C1384" s="241" t="str">
        <f t="shared" si="1429"/>
        <v>BLUMENAU</v>
      </c>
      <c r="D1384" s="315" t="str">
        <f>Raiz!$D$124</f>
        <v>Subtotal (antes da incidência dos tributos)</v>
      </c>
      <c r="E1384" s="315"/>
      <c r="F1384" s="315"/>
      <c r="G1384" s="315"/>
      <c r="H1384" s="315"/>
      <c r="I1384" s="315"/>
      <c r="J1384" s="36">
        <f t="shared" ref="J1384" si="1430">J1382+J1383</f>
        <v>3147.1933333333332</v>
      </c>
    </row>
    <row r="1385" spans="1:16" ht="18" customHeight="1" x14ac:dyDescent="0.2">
      <c r="A1385" s="241">
        <f t="shared" ref="A1385:C1385" si="1431">A1384</f>
        <v>3</v>
      </c>
      <c r="B1385" s="241" t="str">
        <f t="shared" si="1431"/>
        <v>CONFERENTE</v>
      </c>
      <c r="C1385" s="241" t="str">
        <f t="shared" si="1431"/>
        <v>BLUMENAU</v>
      </c>
      <c r="D1385" s="52" t="str">
        <f>Raiz!$D$125</f>
        <v>H</v>
      </c>
      <c r="E1385" s="314" t="str">
        <f>Raiz!$E$125</f>
        <v>Módulo 6-C - Tributos</v>
      </c>
      <c r="F1385" s="314"/>
      <c r="G1385" s="314"/>
      <c r="H1385" s="314"/>
      <c r="I1385" s="314"/>
      <c r="J1385" s="36">
        <f t="shared" ref="J1385" si="1432">J1361</f>
        <v>439.36</v>
      </c>
    </row>
    <row r="1386" spans="1:16" ht="18" customHeight="1" thickBot="1" x14ac:dyDescent="0.25">
      <c r="A1386" s="241">
        <f t="shared" ref="A1386:C1386" si="1433">A1385</f>
        <v>3</v>
      </c>
      <c r="B1386" s="241" t="str">
        <f t="shared" si="1433"/>
        <v>CONFERENTE</v>
      </c>
      <c r="C1386" s="241" t="str">
        <f t="shared" si="1433"/>
        <v>BLUMENAU</v>
      </c>
      <c r="D1386" s="393" t="str">
        <f>Raiz!$D$126</f>
        <v>Valor Total por Empregado / Mês</v>
      </c>
      <c r="E1386" s="394"/>
      <c r="F1386" s="395"/>
      <c r="G1386" s="393" t="str">
        <f t="shared" ref="G1386" si="1434">CONCATENATE(G1272," - ",H1267)</f>
        <v>CONFERENTE - BLUMENAU</v>
      </c>
      <c r="H1386" s="394"/>
      <c r="I1386" s="395"/>
      <c r="J1386" s="47">
        <f t="shared" ref="J1386" si="1435">ROUND(SUM(J1384:J1385),2)</f>
        <v>3586.55</v>
      </c>
      <c r="M1386" s="129"/>
    </row>
    <row r="1387" spans="1:16" ht="7.5" customHeight="1" thickBot="1" x14ac:dyDescent="0.25">
      <c r="A1387" s="241">
        <f t="shared" ref="A1387:C1387" si="1436">A1386</f>
        <v>3</v>
      </c>
      <c r="B1387" s="241" t="str">
        <f t="shared" si="1436"/>
        <v>CONFERENTE</v>
      </c>
      <c r="C1387" s="241" t="str">
        <f t="shared" si="1436"/>
        <v>BLUMENAU</v>
      </c>
      <c r="M1387" s="129"/>
    </row>
    <row r="1388" spans="1:16" ht="36" customHeight="1" thickBot="1" x14ac:dyDescent="0.25">
      <c r="A1388" s="241">
        <f t="shared" ref="A1388" si="1437">J1388</f>
        <v>3</v>
      </c>
      <c r="B1388" s="241" t="str">
        <f t="shared" ref="B1388" si="1438">G1398</f>
        <v>MOTORISTA CAT "E"</v>
      </c>
      <c r="C1388" s="241" t="str">
        <f t="shared" ref="C1388" si="1439">H1393</f>
        <v>BLUMENAU</v>
      </c>
      <c r="D1388" s="311" t="str">
        <f>Raiz!$D$2</f>
        <v>PLANILHA DE CUSTOS E FORMAÇÃO DE PREÇOS</v>
      </c>
      <c r="E1388" s="312"/>
      <c r="F1388" s="312"/>
      <c r="G1388" s="312"/>
      <c r="H1388" s="313"/>
      <c r="I1388" s="66" t="str">
        <f>Raiz!$I$2</f>
        <v>GRUPO</v>
      </c>
      <c r="J1388" s="59">
        <f>VLOOKUP(H1393,Base!$B$29:$C$80,2,FALSE)</f>
        <v>3</v>
      </c>
      <c r="K1388" s="127"/>
      <c r="L1388" s="239" t="s">
        <v>320</v>
      </c>
      <c r="M1388" s="240">
        <f t="shared" ref="M1388" si="1440">M1262+1</f>
        <v>12</v>
      </c>
    </row>
    <row r="1389" spans="1:16" s="4" customFormat="1" ht="18" customHeight="1" x14ac:dyDescent="0.2">
      <c r="A1389" s="241">
        <f t="shared" ref="A1389:A1452" si="1441">A1388</f>
        <v>3</v>
      </c>
      <c r="B1389" s="241" t="str">
        <f t="shared" ref="B1389:B1452" si="1442">B1388</f>
        <v>MOTORISTA CAT "E"</v>
      </c>
      <c r="C1389" s="241" t="str">
        <f t="shared" ref="C1389:C1452" si="1443">C1388</f>
        <v>BLUMENAU</v>
      </c>
      <c r="D1389" s="400" t="str">
        <f>Raiz!$D$3</f>
        <v>DISCRIMINAÇÃO DOS SERVIÇOS (DADOS REFERENTES À CONTRATAÇÃO)</v>
      </c>
      <c r="E1389" s="401"/>
      <c r="F1389" s="401"/>
      <c r="G1389" s="401"/>
      <c r="H1389" s="401"/>
      <c r="I1389" s="401"/>
      <c r="J1389" s="402"/>
      <c r="K1389" s="30"/>
      <c r="L1389" s="30"/>
      <c r="M1389" s="30"/>
      <c r="N1389" s="30"/>
      <c r="O1389" s="30"/>
      <c r="P1389" s="30"/>
    </row>
    <row r="1390" spans="1:16" s="4" customFormat="1" ht="18" customHeight="1" x14ac:dyDescent="0.2">
      <c r="A1390" s="241">
        <f t="shared" si="1441"/>
        <v>3</v>
      </c>
      <c r="B1390" s="241" t="str">
        <f t="shared" si="1442"/>
        <v>MOTORISTA CAT "E"</v>
      </c>
      <c r="C1390" s="241" t="str">
        <f t="shared" si="1443"/>
        <v>BLUMENAU</v>
      </c>
      <c r="D1390" s="52" t="str">
        <f>Raiz!$D$4</f>
        <v>A</v>
      </c>
      <c r="E1390" s="359" t="str">
        <f>Raiz!$E$4</f>
        <v>Processo nº</v>
      </c>
      <c r="F1390" s="359"/>
      <c r="G1390" s="359"/>
      <c r="H1390" s="386" t="str">
        <f>Base!$C$2</f>
        <v>10905.720090/2020-71</v>
      </c>
      <c r="I1390" s="386"/>
      <c r="J1390" s="386"/>
      <c r="K1390" s="30"/>
      <c r="L1390" s="30"/>
      <c r="M1390" s="30"/>
      <c r="N1390" s="30"/>
      <c r="O1390" s="30"/>
      <c r="P1390" s="30"/>
    </row>
    <row r="1391" spans="1:16" s="4" customFormat="1" ht="18" customHeight="1" x14ac:dyDescent="0.2">
      <c r="A1391" s="241">
        <f t="shared" si="1441"/>
        <v>3</v>
      </c>
      <c r="B1391" s="241" t="str">
        <f t="shared" si="1442"/>
        <v>MOTORISTA CAT "E"</v>
      </c>
      <c r="C1391" s="241" t="str">
        <f t="shared" si="1443"/>
        <v>BLUMENAU</v>
      </c>
      <c r="D1391" s="52" t="str">
        <f>Raiz!$D$5</f>
        <v>B</v>
      </c>
      <c r="E1391" s="359" t="str">
        <f>Raiz!$E$5</f>
        <v>Licitação nº</v>
      </c>
      <c r="F1391" s="359"/>
      <c r="G1391" s="359"/>
      <c r="H1391" s="386" t="str">
        <f>Base!$C$3</f>
        <v>___/2021</v>
      </c>
      <c r="I1391" s="386"/>
      <c r="J1391" s="386"/>
      <c r="K1391" s="30"/>
      <c r="L1391" s="30"/>
      <c r="M1391" s="30"/>
      <c r="N1391" s="30"/>
      <c r="O1391" s="30"/>
      <c r="P1391" s="30"/>
    </row>
    <row r="1392" spans="1:16" s="4" customFormat="1" ht="18" customHeight="1" x14ac:dyDescent="0.2">
      <c r="A1392" s="241">
        <f t="shared" si="1441"/>
        <v>3</v>
      </c>
      <c r="B1392" s="241" t="str">
        <f t="shared" si="1442"/>
        <v>MOTORISTA CAT "E"</v>
      </c>
      <c r="C1392" s="241" t="str">
        <f t="shared" si="1443"/>
        <v>BLUMENAU</v>
      </c>
      <c r="D1392" s="52" t="str">
        <f>Raiz!$D$6</f>
        <v>C</v>
      </c>
      <c r="E1392" s="359" t="str">
        <f>Raiz!$E$6</f>
        <v>Data de apresentação da proposta</v>
      </c>
      <c r="F1392" s="359"/>
      <c r="G1392" s="359"/>
      <c r="H1392" s="386" t="str">
        <f>Base!$C$4</f>
        <v>___/___/2021</v>
      </c>
      <c r="I1392" s="386"/>
      <c r="J1392" s="386"/>
      <c r="K1392" s="30"/>
      <c r="L1392" s="30"/>
      <c r="M1392" s="30"/>
      <c r="N1392" s="30"/>
      <c r="O1392" s="30"/>
      <c r="P1392" s="30"/>
    </row>
    <row r="1393" spans="1:16" s="4" customFormat="1" ht="18" customHeight="1" x14ac:dyDescent="0.2">
      <c r="A1393" s="241">
        <f t="shared" si="1441"/>
        <v>3</v>
      </c>
      <c r="B1393" s="241" t="str">
        <f t="shared" si="1442"/>
        <v>MOTORISTA CAT "E"</v>
      </c>
      <c r="C1393" s="241" t="str">
        <f t="shared" si="1443"/>
        <v>BLUMENAU</v>
      </c>
      <c r="D1393" s="52" t="str">
        <f>Raiz!$D$7</f>
        <v>D</v>
      </c>
      <c r="E1393" s="359" t="str">
        <f>Raiz!$E$7</f>
        <v>Local da prestação do serviço</v>
      </c>
      <c r="F1393" s="359"/>
      <c r="G1393" s="359"/>
      <c r="H1393" s="368" t="str">
        <f>VLOOKUP(M1388,Base!$T$86:$V$813,2,FALSE)</f>
        <v>BLUMENAU</v>
      </c>
      <c r="I1393" s="368"/>
      <c r="J1393" s="369">
        <f t="shared" ref="J1393" si="1444">K1393</f>
        <v>0</v>
      </c>
      <c r="K1393" s="127"/>
      <c r="L1393" s="127"/>
      <c r="M1393" s="30"/>
      <c r="N1393" s="30"/>
      <c r="O1393" s="30"/>
      <c r="P1393" s="30"/>
    </row>
    <row r="1394" spans="1:16" s="4" customFormat="1" ht="18" customHeight="1" x14ac:dyDescent="0.2">
      <c r="A1394" s="241">
        <f t="shared" si="1441"/>
        <v>3</v>
      </c>
      <c r="B1394" s="241" t="str">
        <f t="shared" si="1442"/>
        <v>MOTORISTA CAT "E"</v>
      </c>
      <c r="C1394" s="241" t="str">
        <f t="shared" si="1443"/>
        <v>BLUMENAU</v>
      </c>
      <c r="D1394" s="52" t="str">
        <f>Raiz!$D$8</f>
        <v>E</v>
      </c>
      <c r="E1394" s="359" t="str">
        <f>Raiz!$E$8</f>
        <v>Ano do Acordo, Convenção ou Dissídio Coletivo:</v>
      </c>
      <c r="F1394" s="359"/>
      <c r="G1394" s="359"/>
      <c r="H1394" s="370">
        <f>VLOOKUP(H1393,Base!$B$257:$P$308,J1398+1,FALSE)</f>
        <v>2021</v>
      </c>
      <c r="I1394" s="370"/>
      <c r="J1394" s="370"/>
      <c r="K1394" s="30"/>
      <c r="L1394" s="30"/>
      <c r="M1394" s="30"/>
      <c r="N1394" s="30"/>
      <c r="O1394" s="30"/>
      <c r="P1394" s="30"/>
    </row>
    <row r="1395" spans="1:16" s="4" customFormat="1" ht="18" customHeight="1" thickBot="1" x14ac:dyDescent="0.25">
      <c r="A1395" s="241">
        <f t="shared" si="1441"/>
        <v>3</v>
      </c>
      <c r="B1395" s="241" t="str">
        <f t="shared" si="1442"/>
        <v>MOTORISTA CAT "E"</v>
      </c>
      <c r="C1395" s="241" t="str">
        <f t="shared" si="1443"/>
        <v>BLUMENAU</v>
      </c>
      <c r="D1395" s="17" t="str">
        <f>Raiz!$D$9</f>
        <v>F</v>
      </c>
      <c r="E1395" s="360" t="str">
        <f>Raiz!$E$9</f>
        <v>Tempo de Execução (meses)</v>
      </c>
      <c r="F1395" s="360"/>
      <c r="G1395" s="360"/>
      <c r="H1395" s="378">
        <f>VLOOKUP(H1393,Base!$B$143:$P$194,J1398+1,FALSE)</f>
        <v>22</v>
      </c>
      <c r="I1395" s="379"/>
      <c r="J1395" s="380"/>
      <c r="K1395" s="30"/>
      <c r="L1395" s="30"/>
      <c r="M1395" s="30"/>
      <c r="N1395" s="30"/>
      <c r="O1395" s="30"/>
      <c r="P1395" s="30"/>
    </row>
    <row r="1396" spans="1:16" ht="14.1" customHeight="1" thickBot="1" x14ac:dyDescent="0.25">
      <c r="A1396" s="241">
        <f t="shared" si="1441"/>
        <v>3</v>
      </c>
      <c r="B1396" s="241" t="str">
        <f t="shared" si="1442"/>
        <v>MOTORISTA CAT "E"</v>
      </c>
      <c r="C1396" s="241" t="str">
        <f t="shared" si="1443"/>
        <v>BLUMENAU</v>
      </c>
      <c r="D1396" s="16"/>
    </row>
    <row r="1397" spans="1:16" s="4" customFormat="1" ht="18" customHeight="1" x14ac:dyDescent="0.2">
      <c r="A1397" s="241">
        <f t="shared" si="1441"/>
        <v>3</v>
      </c>
      <c r="B1397" s="241" t="str">
        <f t="shared" si="1442"/>
        <v>MOTORISTA CAT "E"</v>
      </c>
      <c r="C1397" s="241" t="str">
        <f t="shared" si="1443"/>
        <v>BLUMENAU</v>
      </c>
      <c r="D1397" s="381" t="str">
        <f>Raiz!$D$11</f>
        <v>IDENTIFICAÇÃO DO SERVIÇO</v>
      </c>
      <c r="E1397" s="381"/>
      <c r="F1397" s="381"/>
      <c r="G1397" s="381"/>
      <c r="H1397" s="381"/>
      <c r="I1397" s="381"/>
      <c r="J1397" s="381"/>
      <c r="K1397" s="30"/>
      <c r="L1397" s="30"/>
      <c r="M1397" s="30"/>
      <c r="N1397" s="30"/>
      <c r="O1397" s="30"/>
      <c r="P1397" s="30"/>
    </row>
    <row r="1398" spans="1:16" s="4" customFormat="1" ht="18" customHeight="1" x14ac:dyDescent="0.2">
      <c r="A1398" s="241">
        <f t="shared" si="1441"/>
        <v>3</v>
      </c>
      <c r="B1398" s="241" t="str">
        <f t="shared" si="1442"/>
        <v>MOTORISTA CAT "E"</v>
      </c>
      <c r="C1398" s="241" t="str">
        <f t="shared" si="1443"/>
        <v>BLUMENAU</v>
      </c>
      <c r="D1398" s="389" t="str">
        <f>Raiz!$D$12</f>
        <v>Tipo de Serviço</v>
      </c>
      <c r="E1398" s="389"/>
      <c r="F1398" s="389"/>
      <c r="G1398" s="387" t="str">
        <f>VLOOKUP(M1388,Base!$T$86:$V$813,3,FALSE)</f>
        <v>MOTORISTA CAT "E"</v>
      </c>
      <c r="H1398" s="388"/>
      <c r="I1398" s="388"/>
      <c r="J1398" s="238">
        <f>VLOOKUP(G1398,Base!$B$11:$E$24,4,FALSE)</f>
        <v>9</v>
      </c>
      <c r="M1398" s="30"/>
      <c r="N1398" s="30"/>
      <c r="O1398" s="30"/>
      <c r="P1398" s="30"/>
    </row>
    <row r="1399" spans="1:16" s="4" customFormat="1" ht="18" customHeight="1" x14ac:dyDescent="0.2">
      <c r="A1399" s="241">
        <f t="shared" si="1441"/>
        <v>3</v>
      </c>
      <c r="B1399" s="241" t="str">
        <f t="shared" si="1442"/>
        <v>MOTORISTA CAT "E"</v>
      </c>
      <c r="C1399" s="241" t="str">
        <f t="shared" si="1443"/>
        <v>BLUMENAU</v>
      </c>
      <c r="D1399" s="389" t="str">
        <f>Raiz!$D$13</f>
        <v>Unidade de medida</v>
      </c>
      <c r="E1399" s="389"/>
      <c r="F1399" s="389"/>
      <c r="G1399" s="390" t="str">
        <f>Base!$C$6</f>
        <v>Posto</v>
      </c>
      <c r="H1399" s="390"/>
      <c r="I1399" s="390"/>
      <c r="J1399" s="390"/>
      <c r="K1399" s="30"/>
      <c r="L1399" s="30"/>
      <c r="M1399" s="30"/>
      <c r="N1399" s="30"/>
      <c r="O1399" s="30"/>
      <c r="P1399" s="30"/>
    </row>
    <row r="1400" spans="1:16" s="4" customFormat="1" ht="18" customHeight="1" thickBot="1" x14ac:dyDescent="0.25">
      <c r="A1400" s="241">
        <f t="shared" si="1441"/>
        <v>3</v>
      </c>
      <c r="B1400" s="241" t="str">
        <f t="shared" si="1442"/>
        <v>MOTORISTA CAT "E"</v>
      </c>
      <c r="C1400" s="241" t="str">
        <f t="shared" si="1443"/>
        <v>BLUMENAU</v>
      </c>
      <c r="D1400" s="396" t="str">
        <f>Raiz!$D$14</f>
        <v>Quantidade a contratar (unidade de medida)</v>
      </c>
      <c r="E1400" s="396"/>
      <c r="F1400" s="396"/>
      <c r="G1400" s="378">
        <f>VLOOKUP(H1393,Base!$B$86:$P$137,1+J1398,FALSE)</f>
        <v>1</v>
      </c>
      <c r="H1400" s="379"/>
      <c r="I1400" s="379"/>
      <c r="J1400" s="380"/>
      <c r="K1400" s="30"/>
      <c r="L1400" s="30"/>
      <c r="M1400" s="30"/>
      <c r="N1400" s="30"/>
      <c r="O1400" s="30"/>
      <c r="P1400" s="30"/>
    </row>
    <row r="1401" spans="1:16" s="4" customFormat="1" ht="14.1" customHeight="1" thickBot="1" x14ac:dyDescent="0.25">
      <c r="A1401" s="241">
        <f t="shared" si="1441"/>
        <v>3</v>
      </c>
      <c r="B1401" s="241" t="str">
        <f t="shared" si="1442"/>
        <v>MOTORISTA CAT "E"</v>
      </c>
      <c r="C1401" s="241" t="str">
        <f t="shared" si="1443"/>
        <v>BLUMENAU</v>
      </c>
      <c r="D1401" s="5"/>
      <c r="E1401" s="5"/>
      <c r="F1401" s="5"/>
      <c r="G1401" s="5"/>
      <c r="H1401" s="5"/>
      <c r="I1401" s="5"/>
      <c r="J1401" s="5"/>
      <c r="K1401" s="29"/>
      <c r="L1401" s="29"/>
      <c r="M1401" s="30"/>
      <c r="N1401" s="30"/>
      <c r="O1401" s="30"/>
      <c r="P1401" s="30"/>
    </row>
    <row r="1402" spans="1:16" s="4" customFormat="1" ht="18" customHeight="1" x14ac:dyDescent="0.2">
      <c r="A1402" s="241">
        <f t="shared" si="1441"/>
        <v>3</v>
      </c>
      <c r="B1402" s="241" t="str">
        <f t="shared" si="1442"/>
        <v>MOTORISTA CAT "E"</v>
      </c>
      <c r="C1402" s="241" t="str">
        <f t="shared" si="1443"/>
        <v>BLUMENAU</v>
      </c>
      <c r="D1402" s="381" t="str">
        <f>Raiz!$D$16</f>
        <v>1. MÓDULOS: Mão de obra vinculada à execução contratual</v>
      </c>
      <c r="E1402" s="381"/>
      <c r="F1402" s="381"/>
      <c r="G1402" s="381"/>
      <c r="H1402" s="381"/>
      <c r="I1402" s="381"/>
      <c r="J1402" s="381"/>
      <c r="K1402" s="30"/>
      <c r="L1402" s="30"/>
      <c r="M1402" s="30"/>
      <c r="N1402" s="30"/>
      <c r="O1402" s="30"/>
      <c r="P1402" s="30"/>
    </row>
    <row r="1403" spans="1:16" s="4" customFormat="1" ht="18" customHeight="1" x14ac:dyDescent="0.2">
      <c r="A1403" s="241">
        <f t="shared" si="1441"/>
        <v>3</v>
      </c>
      <c r="B1403" s="241" t="str">
        <f t="shared" si="1442"/>
        <v>MOTORISTA CAT "E"</v>
      </c>
      <c r="C1403" s="241" t="str">
        <f t="shared" si="1443"/>
        <v>BLUMENAU</v>
      </c>
      <c r="D1403" s="382" t="str">
        <f>Raiz!$D$17</f>
        <v>Dados para composição dos custos referentes a mão de obra</v>
      </c>
      <c r="E1403" s="382"/>
      <c r="F1403" s="382"/>
      <c r="G1403" s="382"/>
      <c r="H1403" s="382"/>
      <c r="I1403" s="382"/>
      <c r="J1403" s="382"/>
      <c r="K1403" s="30"/>
      <c r="L1403" s="30"/>
      <c r="M1403" s="30"/>
      <c r="N1403" s="30"/>
      <c r="O1403" s="30"/>
      <c r="P1403" s="30"/>
    </row>
    <row r="1404" spans="1:16" s="4" customFormat="1" ht="18" customHeight="1" x14ac:dyDescent="0.2">
      <c r="A1404" s="241">
        <f t="shared" si="1441"/>
        <v>3</v>
      </c>
      <c r="B1404" s="241" t="str">
        <f t="shared" si="1442"/>
        <v>MOTORISTA CAT "E"</v>
      </c>
      <c r="C1404" s="241" t="str">
        <f t="shared" si="1443"/>
        <v>BLUMENAU</v>
      </c>
      <c r="D1404" s="52">
        <f>Raiz!$D$18</f>
        <v>1</v>
      </c>
      <c r="E1404" s="359" t="str">
        <f>Raiz!$E$18</f>
        <v>Tipo de Serviço</v>
      </c>
      <c r="F1404" s="359"/>
      <c r="G1404" s="383" t="str">
        <f t="shared" ref="G1404" si="1445">G1398</f>
        <v>MOTORISTA CAT "E"</v>
      </c>
      <c r="H1404" s="383"/>
      <c r="I1404" s="383"/>
      <c r="J1404" s="384"/>
      <c r="K1404" s="30"/>
      <c r="L1404" s="30"/>
      <c r="M1404" s="30"/>
      <c r="N1404" s="30"/>
      <c r="O1404" s="30"/>
      <c r="P1404" s="30"/>
    </row>
    <row r="1405" spans="1:16" s="4" customFormat="1" ht="18" customHeight="1" x14ac:dyDescent="0.2">
      <c r="A1405" s="241">
        <f t="shared" si="1441"/>
        <v>3</v>
      </c>
      <c r="B1405" s="241" t="str">
        <f t="shared" si="1442"/>
        <v>MOTORISTA CAT "E"</v>
      </c>
      <c r="C1405" s="241" t="str">
        <f t="shared" si="1443"/>
        <v>BLUMENAU</v>
      </c>
      <c r="D1405" s="52">
        <f>Raiz!$D$19</f>
        <v>2</v>
      </c>
      <c r="E1405" s="359" t="str">
        <f>Raiz!$E$19</f>
        <v>Classificação Brasileira de Ocupações (CBO)</v>
      </c>
      <c r="F1405" s="359"/>
      <c r="G1405" s="373" t="str">
        <f>VLOOKUP(G1398,Base!$B$11:$C$24,2,FALSE)</f>
        <v>7825-10</v>
      </c>
      <c r="H1405" s="373"/>
      <c r="I1405" s="373"/>
      <c r="J1405" s="374"/>
      <c r="K1405" s="127"/>
      <c r="L1405" s="127"/>
      <c r="M1405" s="30"/>
      <c r="N1405" s="30"/>
      <c r="O1405" s="30"/>
      <c r="P1405" s="30"/>
    </row>
    <row r="1406" spans="1:16" s="4" customFormat="1" ht="18" customHeight="1" x14ac:dyDescent="0.2">
      <c r="A1406" s="241">
        <f t="shared" si="1441"/>
        <v>3</v>
      </c>
      <c r="B1406" s="241" t="str">
        <f t="shared" si="1442"/>
        <v>MOTORISTA CAT "E"</v>
      </c>
      <c r="C1406" s="241" t="str">
        <f t="shared" si="1443"/>
        <v>BLUMENAU</v>
      </c>
      <c r="D1406" s="52">
        <f>Raiz!$D$20</f>
        <v>3</v>
      </c>
      <c r="E1406" s="399" t="str">
        <f>Raiz!$E$20</f>
        <v>Salário Normativo da Categoria</v>
      </c>
      <c r="F1406" s="399"/>
      <c r="G1406" s="364">
        <f>VLOOKUP(H1393,Base!$B$371:$P$422,J1398+1,FALSE)</f>
        <v>1666.65</v>
      </c>
      <c r="H1406" s="364"/>
      <c r="I1406" s="364"/>
      <c r="J1406" s="365"/>
      <c r="K1406" s="127"/>
      <c r="L1406" s="127"/>
      <c r="M1406" s="30"/>
      <c r="N1406" s="30"/>
      <c r="O1406" s="30"/>
      <c r="P1406" s="30"/>
    </row>
    <row r="1407" spans="1:16" s="4" customFormat="1" ht="30" customHeight="1" x14ac:dyDescent="0.2">
      <c r="A1407" s="241">
        <f t="shared" si="1441"/>
        <v>3</v>
      </c>
      <c r="B1407" s="241" t="str">
        <f t="shared" si="1442"/>
        <v>MOTORISTA CAT "E"</v>
      </c>
      <c r="C1407" s="241" t="str">
        <f t="shared" si="1443"/>
        <v>BLUMENAU</v>
      </c>
      <c r="D1407" s="147">
        <f>Raiz!$D$21</f>
        <v>4</v>
      </c>
      <c r="E1407" s="407" t="str">
        <f>Raiz!$E$21</f>
        <v>Categoria Profissional (vinculada à execução contratual)</v>
      </c>
      <c r="F1407" s="407"/>
      <c r="G1407" s="375" t="str">
        <f>VLOOKUP(H1393,Base!$B$200:$P$251,J1398+1,FALSE)</f>
        <v>EMPREGADOS EM EMPRESAS PREST. DE SERV. EM  ASSEIO E CONSERV.</v>
      </c>
      <c r="H1407" s="375"/>
      <c r="I1407" s="375"/>
      <c r="J1407" s="376"/>
      <c r="K1407" s="127"/>
      <c r="L1407" s="127"/>
      <c r="M1407" s="30"/>
      <c r="N1407" s="30"/>
      <c r="O1407" s="30"/>
      <c r="P1407" s="30"/>
    </row>
    <row r="1408" spans="1:16" s="4" customFormat="1" ht="18" customHeight="1" x14ac:dyDescent="0.2">
      <c r="A1408" s="241">
        <f t="shared" si="1441"/>
        <v>3</v>
      </c>
      <c r="B1408" s="241" t="str">
        <f t="shared" si="1442"/>
        <v>MOTORISTA CAT "E"</v>
      </c>
      <c r="C1408" s="241" t="str">
        <f t="shared" si="1443"/>
        <v>BLUMENAU</v>
      </c>
      <c r="D1408" s="52">
        <f>Raiz!$D$22</f>
        <v>5</v>
      </c>
      <c r="E1408" s="403" t="str">
        <f>Raiz!$E$22</f>
        <v>CCT - Data-Base da Categoria (dia/mês/ano)</v>
      </c>
      <c r="F1408" s="403"/>
      <c r="G1408" s="391" t="str">
        <f>VLOOKUP(H1393,Base!$B$314:$P$365,J1398+1,FALSE)</f>
        <v>SC000152/2021 - 01/01/2021</v>
      </c>
      <c r="H1408" s="391"/>
      <c r="I1408" s="391"/>
      <c r="J1408" s="392"/>
      <c r="K1408" s="127"/>
      <c r="L1408" s="127"/>
      <c r="M1408" s="30"/>
      <c r="N1408" s="30"/>
      <c r="O1408" s="30"/>
      <c r="P1408" s="30"/>
    </row>
    <row r="1409" spans="1:16" s="4" customFormat="1" ht="18" customHeight="1" x14ac:dyDescent="0.2">
      <c r="A1409" s="241">
        <f t="shared" si="1441"/>
        <v>3</v>
      </c>
      <c r="B1409" s="241" t="str">
        <f t="shared" si="1442"/>
        <v>MOTORISTA CAT "E"</v>
      </c>
      <c r="C1409" s="241" t="str">
        <f t="shared" si="1443"/>
        <v>BLUMENAU</v>
      </c>
      <c r="D1409" s="52">
        <f>Raiz!$D$23</f>
        <v>6</v>
      </c>
      <c r="E1409" s="359" t="str">
        <f>Raiz!$E$23</f>
        <v>Carga horária a contratar (Horas/Mês)</v>
      </c>
      <c r="F1409" s="359"/>
      <c r="G1409" s="371">
        <f>VLOOKUP(H1393,Base!$B$485:$P$536,J1398+1,FALSE)</f>
        <v>200</v>
      </c>
      <c r="H1409" s="371"/>
      <c r="I1409" s="371"/>
      <c r="J1409" s="372"/>
      <c r="K1409" s="127"/>
      <c r="L1409" s="127"/>
      <c r="M1409" s="30"/>
      <c r="N1409" s="30"/>
      <c r="O1409" s="30"/>
      <c r="P1409" s="30"/>
    </row>
    <row r="1410" spans="1:16" s="4" customFormat="1" ht="18" customHeight="1" x14ac:dyDescent="0.2">
      <c r="A1410" s="241">
        <f t="shared" si="1441"/>
        <v>3</v>
      </c>
      <c r="B1410" s="241" t="str">
        <f t="shared" si="1442"/>
        <v>MOTORISTA CAT "E"</v>
      </c>
      <c r="C1410" s="241" t="str">
        <f t="shared" si="1443"/>
        <v>BLUMENAU</v>
      </c>
      <c r="D1410" s="52">
        <f>Raiz!$D$24</f>
        <v>7</v>
      </c>
      <c r="E1410" s="359" t="str">
        <f>Raiz!$E$24</f>
        <v>Valor do vale transporte</v>
      </c>
      <c r="F1410" s="359"/>
      <c r="G1410" s="364">
        <f>VLOOKUP(H1393,Base!$B$29:$E$80,4,FALSE)</f>
        <v>4.5</v>
      </c>
      <c r="H1410" s="364" t="s">
        <v>35</v>
      </c>
      <c r="I1410" s="364"/>
      <c r="J1410" s="365"/>
      <c r="K1410" s="30"/>
      <c r="L1410" s="30"/>
      <c r="M1410" s="30"/>
      <c r="N1410" s="30"/>
      <c r="O1410" s="30"/>
      <c r="P1410" s="30"/>
    </row>
    <row r="1411" spans="1:16" s="4" customFormat="1" ht="18" customHeight="1" x14ac:dyDescent="0.2">
      <c r="A1411" s="241">
        <f t="shared" si="1441"/>
        <v>3</v>
      </c>
      <c r="B1411" s="241" t="str">
        <f t="shared" si="1442"/>
        <v>MOTORISTA CAT "E"</v>
      </c>
      <c r="C1411" s="241" t="str">
        <f t="shared" si="1443"/>
        <v>BLUMENAU</v>
      </c>
      <c r="D1411" s="52">
        <f>Raiz!$D$25</f>
        <v>8</v>
      </c>
      <c r="E1411" s="359" t="str">
        <f>Raiz!$E$25</f>
        <v>Valor do vale alimentação</v>
      </c>
      <c r="F1411" s="359"/>
      <c r="G1411" s="364">
        <f>VLOOKUP(H1393,Base!$B$656:$P$707,J1398+1,FALSE)</f>
        <v>18.23</v>
      </c>
      <c r="H1411" s="364"/>
      <c r="I1411" s="364"/>
      <c r="J1411" s="365"/>
      <c r="K1411" s="127"/>
      <c r="L1411" s="127"/>
      <c r="M1411" s="30"/>
      <c r="N1411" s="30"/>
      <c r="O1411" s="30"/>
      <c r="P1411" s="30"/>
    </row>
    <row r="1412" spans="1:16" s="4" customFormat="1" ht="18" customHeight="1" thickBot="1" x14ac:dyDescent="0.25">
      <c r="A1412" s="241">
        <f t="shared" si="1441"/>
        <v>3</v>
      </c>
      <c r="B1412" s="241" t="str">
        <f t="shared" si="1442"/>
        <v>MOTORISTA CAT "E"</v>
      </c>
      <c r="C1412" s="241" t="str">
        <f t="shared" si="1443"/>
        <v>BLUMENAU</v>
      </c>
      <c r="D1412" s="17">
        <f>Raiz!$D$26</f>
        <v>9</v>
      </c>
      <c r="E1412" s="360" t="str">
        <f>Raiz!$E$26</f>
        <v>Salário Mínimo Vigente</v>
      </c>
      <c r="F1412" s="360"/>
      <c r="G1412" s="361">
        <f>Base!$C$5</f>
        <v>1100</v>
      </c>
      <c r="H1412" s="361"/>
      <c r="I1412" s="361"/>
      <c r="J1412" s="362"/>
      <c r="K1412" s="30"/>
      <c r="L1412" s="30"/>
      <c r="M1412" s="30"/>
      <c r="N1412" s="30"/>
      <c r="O1412" s="30"/>
      <c r="P1412" s="30"/>
    </row>
    <row r="1413" spans="1:16" ht="14.1" customHeight="1" thickBot="1" x14ac:dyDescent="0.25">
      <c r="A1413" s="241">
        <f t="shared" si="1441"/>
        <v>3</v>
      </c>
      <c r="B1413" s="241" t="str">
        <f t="shared" si="1442"/>
        <v>MOTORISTA CAT "E"</v>
      </c>
      <c r="C1413" s="241" t="str">
        <f t="shared" si="1443"/>
        <v>BLUMENAU</v>
      </c>
      <c r="D1413" s="4"/>
      <c r="E1413" s="4"/>
      <c r="F1413" s="4"/>
      <c r="G1413" s="4"/>
      <c r="H1413" s="4"/>
      <c r="I1413" s="4"/>
      <c r="J1413" s="4"/>
    </row>
    <row r="1414" spans="1:16" ht="18" customHeight="1" x14ac:dyDescent="0.2">
      <c r="A1414" s="241">
        <f t="shared" si="1441"/>
        <v>3</v>
      </c>
      <c r="B1414" s="241" t="str">
        <f t="shared" si="1442"/>
        <v>MOTORISTA CAT "E"</v>
      </c>
      <c r="C1414" s="241" t="str">
        <f t="shared" si="1443"/>
        <v>BLUMENAU</v>
      </c>
      <c r="D1414" s="363" t="str">
        <f>Raiz!$D$28</f>
        <v>MÓDULO 1 – COMPOSIÇÃO DA REMUNERAÇÃO</v>
      </c>
      <c r="E1414" s="363"/>
      <c r="F1414" s="363"/>
      <c r="G1414" s="363"/>
      <c r="H1414" s="363"/>
      <c r="I1414" s="1" t="str">
        <f>Raiz!I$28</f>
        <v>%</v>
      </c>
      <c r="J1414" s="2" t="str">
        <f>Raiz!$J$28</f>
        <v>Valor R$</v>
      </c>
    </row>
    <row r="1415" spans="1:16" ht="18" customHeight="1" x14ac:dyDescent="0.2">
      <c r="A1415" s="241">
        <f t="shared" si="1441"/>
        <v>3</v>
      </c>
      <c r="B1415" s="241" t="str">
        <f t="shared" si="1442"/>
        <v>MOTORISTA CAT "E"</v>
      </c>
      <c r="C1415" s="241" t="str">
        <f t="shared" si="1443"/>
        <v>BLUMENAU</v>
      </c>
      <c r="D1415" s="52" t="str">
        <f>Raiz!$D$29</f>
        <v>A</v>
      </c>
      <c r="E1415" s="398" t="str">
        <f>Raiz!$E$29</f>
        <v>Salário-Base</v>
      </c>
      <c r="F1415" s="398"/>
      <c r="G1415" s="398"/>
      <c r="H1415" s="398"/>
      <c r="I1415" s="314"/>
      <c r="J1415" s="19">
        <f>VLOOKUP(H1393,Base!$B$599:$P$650,J1398+1,FALSE)</f>
        <v>1666.65</v>
      </c>
      <c r="K1415" s="128"/>
      <c r="L1415" s="128"/>
    </row>
    <row r="1416" spans="1:16" ht="18" customHeight="1" x14ac:dyDescent="0.2">
      <c r="A1416" s="241">
        <f t="shared" si="1441"/>
        <v>3</v>
      </c>
      <c r="B1416" s="241" t="str">
        <f t="shared" si="1442"/>
        <v>MOTORISTA CAT "E"</v>
      </c>
      <c r="C1416" s="241" t="str">
        <f t="shared" si="1443"/>
        <v>BLUMENAU</v>
      </c>
      <c r="D1416" s="147" t="str">
        <f>Raiz!$D$30</f>
        <v>B</v>
      </c>
      <c r="E1416" s="338" t="str">
        <f>Raiz!$E$30</f>
        <v>Adicional de Insalubridade</v>
      </c>
      <c r="F1416" s="338"/>
      <c r="G1416" s="338"/>
      <c r="H1416" s="338"/>
      <c r="I1416" s="119">
        <f>VLOOKUP(H1393,Base!$B$1055:$P$1106,J1398+1,FALSE)</f>
        <v>0</v>
      </c>
      <c r="J1416" s="19">
        <f t="shared" ref="J1416" si="1446">ROUND(I1416*J1415,2)</f>
        <v>0</v>
      </c>
      <c r="K1416" s="128"/>
      <c r="L1416" s="128"/>
    </row>
    <row r="1417" spans="1:16" ht="18" customHeight="1" x14ac:dyDescent="0.2">
      <c r="A1417" s="241">
        <f t="shared" si="1441"/>
        <v>3</v>
      </c>
      <c r="B1417" s="241" t="str">
        <f t="shared" si="1442"/>
        <v>MOTORISTA CAT "E"</v>
      </c>
      <c r="C1417" s="241" t="str">
        <f t="shared" si="1443"/>
        <v>BLUMENAU</v>
      </c>
      <c r="D1417" s="52" t="str">
        <f>Raiz!$D$31</f>
        <v>C</v>
      </c>
      <c r="E1417" s="397" t="str">
        <f>Raiz!$E$31</f>
        <v>Outros (especificar)</v>
      </c>
      <c r="F1417" s="397"/>
      <c r="G1417" s="397"/>
      <c r="H1417" s="397"/>
      <c r="I1417" s="20"/>
      <c r="J1417" s="19">
        <f>VLOOKUP(H1393,Base!$B$827:$P$878,J1398+1,FALSE)</f>
        <v>0</v>
      </c>
      <c r="K1417" s="128"/>
      <c r="L1417" s="128"/>
    </row>
    <row r="1418" spans="1:16" ht="18" customHeight="1" x14ac:dyDescent="0.2">
      <c r="A1418" s="241">
        <f t="shared" si="1441"/>
        <v>3</v>
      </c>
      <c r="B1418" s="241" t="str">
        <f t="shared" si="1442"/>
        <v>MOTORISTA CAT "E"</v>
      </c>
      <c r="C1418" s="241" t="str">
        <f t="shared" si="1443"/>
        <v>BLUMENAU</v>
      </c>
      <c r="D1418" s="52"/>
      <c r="E1418" s="323"/>
      <c r="F1418" s="323"/>
      <c r="G1418" s="323"/>
      <c r="H1418" s="323"/>
      <c r="I1418" s="20"/>
      <c r="J1418" s="19"/>
    </row>
    <row r="1419" spans="1:16" ht="18" customHeight="1" x14ac:dyDescent="0.2">
      <c r="A1419" s="241">
        <f t="shared" si="1441"/>
        <v>3</v>
      </c>
      <c r="B1419" s="241" t="str">
        <f t="shared" si="1442"/>
        <v>MOTORISTA CAT "E"</v>
      </c>
      <c r="C1419" s="241" t="str">
        <f t="shared" si="1443"/>
        <v>BLUMENAU</v>
      </c>
      <c r="D1419" s="52"/>
      <c r="E1419" s="323"/>
      <c r="F1419" s="323"/>
      <c r="G1419" s="323"/>
      <c r="H1419" s="323"/>
      <c r="I1419" s="20"/>
      <c r="J1419" s="36"/>
    </row>
    <row r="1420" spans="1:16" ht="18" customHeight="1" x14ac:dyDescent="0.2">
      <c r="A1420" s="241">
        <f t="shared" si="1441"/>
        <v>3</v>
      </c>
      <c r="B1420" s="241" t="str">
        <f t="shared" si="1442"/>
        <v>MOTORISTA CAT "E"</v>
      </c>
      <c r="C1420" s="241" t="str">
        <f t="shared" si="1443"/>
        <v>BLUMENAU</v>
      </c>
      <c r="D1420" s="52"/>
      <c r="E1420" s="323"/>
      <c r="F1420" s="323"/>
      <c r="G1420" s="323"/>
      <c r="H1420" s="323"/>
      <c r="I1420" s="20"/>
      <c r="J1420" s="36"/>
    </row>
    <row r="1421" spans="1:16" ht="18" customHeight="1" thickBot="1" x14ac:dyDescent="0.25">
      <c r="A1421" s="241">
        <f t="shared" si="1441"/>
        <v>3</v>
      </c>
      <c r="B1421" s="241" t="str">
        <f t="shared" si="1442"/>
        <v>MOTORISTA CAT "E"</v>
      </c>
      <c r="C1421" s="241" t="str">
        <f t="shared" si="1443"/>
        <v>BLUMENAU</v>
      </c>
      <c r="D1421" s="317" t="str">
        <f>Raiz!$D$35</f>
        <v>Total do Módulo 1 - Composição da Remuneração</v>
      </c>
      <c r="E1421" s="317"/>
      <c r="F1421" s="317"/>
      <c r="G1421" s="317"/>
      <c r="H1421" s="317"/>
      <c r="I1421" s="317"/>
      <c r="J1421" s="21">
        <f t="shared" ref="J1421" si="1447">SUM(J1415:J1418)</f>
        <v>1666.65</v>
      </c>
    </row>
    <row r="1422" spans="1:16" ht="14.1" customHeight="1" thickBot="1" x14ac:dyDescent="0.25">
      <c r="A1422" s="241">
        <f t="shared" si="1441"/>
        <v>3</v>
      </c>
      <c r="B1422" s="241" t="str">
        <f t="shared" si="1442"/>
        <v>MOTORISTA CAT "E"</v>
      </c>
      <c r="C1422" s="241" t="str">
        <f t="shared" si="1443"/>
        <v>BLUMENAU</v>
      </c>
      <c r="D1422" s="4"/>
      <c r="E1422" s="4"/>
      <c r="F1422" s="4"/>
      <c r="G1422" s="4"/>
      <c r="H1422" s="4"/>
      <c r="I1422" s="4"/>
      <c r="J1422" s="4"/>
    </row>
    <row r="1423" spans="1:16" ht="18" customHeight="1" x14ac:dyDescent="0.2">
      <c r="A1423" s="241">
        <f t="shared" si="1441"/>
        <v>3</v>
      </c>
      <c r="B1423" s="241" t="str">
        <f t="shared" si="1442"/>
        <v>MOTORISTA CAT "E"</v>
      </c>
      <c r="C1423" s="241" t="str">
        <f t="shared" si="1443"/>
        <v>BLUMENAU</v>
      </c>
      <c r="D1423" s="339" t="str">
        <f>Raiz!$D$37</f>
        <v>MÓDULO 2 – ENCARGOS E BENEFÍCIOS ANUAIS, MENSAIS E DIÁRIOS</v>
      </c>
      <c r="E1423" s="340"/>
      <c r="F1423" s="340"/>
      <c r="G1423" s="340"/>
      <c r="H1423" s="357"/>
      <c r="I1423" s="1" t="str">
        <f>Raiz!$I$37</f>
        <v>%</v>
      </c>
      <c r="J1423" s="2" t="str">
        <f>Raiz!$J$37</f>
        <v>Valor R$</v>
      </c>
    </row>
    <row r="1424" spans="1:16" ht="18" customHeight="1" x14ac:dyDescent="0.2">
      <c r="A1424" s="241">
        <f t="shared" si="1441"/>
        <v>3</v>
      </c>
      <c r="B1424" s="241" t="str">
        <f t="shared" si="1442"/>
        <v>MOTORISTA CAT "E"</v>
      </c>
      <c r="C1424" s="241" t="str">
        <f t="shared" si="1443"/>
        <v>BLUMENAU</v>
      </c>
      <c r="D1424" s="343" t="str">
        <f>Raiz!$D$38</f>
        <v xml:space="preserve"> Submódulo 2.1 - 13º (décimo terceiro) Salário, Férias e Adicional de Férias</v>
      </c>
      <c r="E1424" s="343"/>
      <c r="F1424" s="343"/>
      <c r="G1424" s="343"/>
      <c r="H1424" s="343"/>
      <c r="I1424" s="343"/>
      <c r="J1424" s="345"/>
    </row>
    <row r="1425" spans="1:12" ht="18" customHeight="1" x14ac:dyDescent="0.2">
      <c r="A1425" s="241">
        <f t="shared" si="1441"/>
        <v>3</v>
      </c>
      <c r="B1425" s="241" t="str">
        <f t="shared" si="1442"/>
        <v>MOTORISTA CAT "E"</v>
      </c>
      <c r="C1425" s="241" t="str">
        <f t="shared" si="1443"/>
        <v>BLUMENAU</v>
      </c>
      <c r="D1425" s="52" t="str">
        <f>Raiz!$D$39</f>
        <v>A</v>
      </c>
      <c r="E1425" s="323" t="str">
        <f>Raiz!$E$39</f>
        <v>13º Salário</v>
      </c>
      <c r="F1425" s="323"/>
      <c r="G1425" s="323"/>
      <c r="H1425" s="323"/>
      <c r="I1425" s="20">
        <f>Raiz!$I$39</f>
        <v>8.3333333333333329E-2</v>
      </c>
      <c r="J1425" s="22">
        <f t="shared" ref="J1425" si="1448">ROUND(I1425*J1421,2)</f>
        <v>138.88999999999999</v>
      </c>
    </row>
    <row r="1426" spans="1:12" ht="18" customHeight="1" x14ac:dyDescent="0.2">
      <c r="A1426" s="241">
        <f t="shared" si="1441"/>
        <v>3</v>
      </c>
      <c r="B1426" s="241" t="str">
        <f t="shared" si="1442"/>
        <v>MOTORISTA CAT "E"</v>
      </c>
      <c r="C1426" s="241" t="str">
        <f t="shared" si="1443"/>
        <v>BLUMENAU</v>
      </c>
      <c r="D1426" s="52" t="str">
        <f>Raiz!$D$40</f>
        <v>B</v>
      </c>
      <c r="E1426" s="320" t="str">
        <f>Raiz!$E$40</f>
        <v xml:space="preserve">Adicional de Férias </v>
      </c>
      <c r="F1426" s="322"/>
      <c r="G1426" s="322"/>
      <c r="H1426" s="321"/>
      <c r="I1426" s="20">
        <f>Raiz!$I$40</f>
        <v>2.7777777777777776E-2</v>
      </c>
      <c r="J1426" s="22">
        <f t="shared" ref="J1426" si="1449">ROUND(I1426*J1421,2)</f>
        <v>46.3</v>
      </c>
      <c r="K1426" s="30"/>
      <c r="L1426" s="30"/>
    </row>
    <row r="1427" spans="1:12" ht="18" customHeight="1" thickBot="1" x14ac:dyDescent="0.25">
      <c r="A1427" s="241">
        <f t="shared" si="1441"/>
        <v>3</v>
      </c>
      <c r="B1427" s="241" t="str">
        <f t="shared" si="1442"/>
        <v>MOTORISTA CAT "E"</v>
      </c>
      <c r="C1427" s="241" t="str">
        <f t="shared" si="1443"/>
        <v>BLUMENAU</v>
      </c>
      <c r="D1427" s="317" t="str">
        <f>Raiz!$D$41</f>
        <v>Total do Submódulo 2.1</v>
      </c>
      <c r="E1427" s="317"/>
      <c r="F1427" s="317"/>
      <c r="G1427" s="317"/>
      <c r="H1427" s="317"/>
      <c r="I1427" s="317"/>
      <c r="J1427" s="248">
        <f t="shared" ref="J1427" si="1450">SUM(J1425:J1426)</f>
        <v>185.19</v>
      </c>
      <c r="K1427" s="30"/>
      <c r="L1427" s="30"/>
    </row>
    <row r="1428" spans="1:12" ht="14.1" customHeight="1" thickBot="1" x14ac:dyDescent="0.25">
      <c r="A1428" s="241">
        <f t="shared" si="1441"/>
        <v>3</v>
      </c>
      <c r="B1428" s="241" t="str">
        <f t="shared" si="1442"/>
        <v>MOTORISTA CAT "E"</v>
      </c>
      <c r="C1428" s="241" t="str">
        <f t="shared" si="1443"/>
        <v>BLUMENAU</v>
      </c>
      <c r="D1428" s="4"/>
      <c r="E1428" s="4"/>
      <c r="F1428" s="4"/>
      <c r="G1428" s="4"/>
      <c r="H1428" s="4"/>
      <c r="I1428" s="4"/>
      <c r="J1428" s="4"/>
      <c r="K1428" s="30"/>
      <c r="L1428" s="30"/>
    </row>
    <row r="1429" spans="1:12" ht="18" customHeight="1" x14ac:dyDescent="0.2">
      <c r="A1429" s="241">
        <f t="shared" si="1441"/>
        <v>3</v>
      </c>
      <c r="B1429" s="241" t="str">
        <f t="shared" si="1442"/>
        <v>MOTORISTA CAT "E"</v>
      </c>
      <c r="C1429" s="241" t="str">
        <f t="shared" si="1443"/>
        <v>BLUMENAU</v>
      </c>
      <c r="D1429" s="355" t="str">
        <f>Raiz!$D$43</f>
        <v xml:space="preserve"> Submódulo 2.2 - Encargos Previdenciários (GPS), FGTS e outras contribuições (Base de cálculo: Módulo 1 + Submódulo 2.1)</v>
      </c>
      <c r="E1429" s="355"/>
      <c r="F1429" s="355"/>
      <c r="G1429" s="355"/>
      <c r="H1429" s="355"/>
      <c r="I1429" s="355"/>
      <c r="J1429" s="356"/>
      <c r="K1429" s="30"/>
      <c r="L1429" s="30"/>
    </row>
    <row r="1430" spans="1:12" ht="18" customHeight="1" x14ac:dyDescent="0.2">
      <c r="A1430" s="241">
        <f t="shared" si="1441"/>
        <v>3</v>
      </c>
      <c r="B1430" s="241" t="str">
        <f t="shared" si="1442"/>
        <v>MOTORISTA CAT "E"</v>
      </c>
      <c r="C1430" s="241" t="str">
        <f t="shared" si="1443"/>
        <v>BLUMENAU</v>
      </c>
      <c r="D1430" s="52" t="str">
        <f>Raiz!$D$44</f>
        <v>A</v>
      </c>
      <c r="E1430" s="354" t="str">
        <f>Raiz!$E$44</f>
        <v>INSS</v>
      </c>
      <c r="F1430" s="354"/>
      <c r="G1430" s="354"/>
      <c r="H1430" s="354"/>
      <c r="I1430" s="23">
        <f>Raiz!$I$44</f>
        <v>0.2</v>
      </c>
      <c r="J1430" s="22">
        <f t="shared" ref="J1430" si="1451">ROUND((J1421+J1427)*$I1430,2)</f>
        <v>370.37</v>
      </c>
      <c r="K1430" s="30"/>
      <c r="L1430" s="30"/>
    </row>
    <row r="1431" spans="1:12" ht="18" customHeight="1" x14ac:dyDescent="0.2">
      <c r="A1431" s="241">
        <f t="shared" si="1441"/>
        <v>3</v>
      </c>
      <c r="B1431" s="241" t="str">
        <f t="shared" si="1442"/>
        <v>MOTORISTA CAT "E"</v>
      </c>
      <c r="C1431" s="241" t="str">
        <f t="shared" si="1443"/>
        <v>BLUMENAU</v>
      </c>
      <c r="D1431" s="52" t="str">
        <f>Raiz!$D$45</f>
        <v>B</v>
      </c>
      <c r="E1431" s="354" t="str">
        <f>Raiz!$E$45</f>
        <v>Salário Educação</v>
      </c>
      <c r="F1431" s="354"/>
      <c r="G1431" s="354"/>
      <c r="H1431" s="354"/>
      <c r="I1431" s="23">
        <f>Raiz!$I$45</f>
        <v>2.5000000000000001E-2</v>
      </c>
      <c r="J1431" s="22">
        <f t="shared" ref="J1431" si="1452">ROUND((J1421+J1427)*$I1431,2)</f>
        <v>46.3</v>
      </c>
      <c r="K1431" s="30"/>
      <c r="L1431" s="30"/>
    </row>
    <row r="1432" spans="1:12" ht="18" customHeight="1" x14ac:dyDescent="0.2">
      <c r="A1432" s="241">
        <f t="shared" si="1441"/>
        <v>3</v>
      </c>
      <c r="B1432" s="241" t="str">
        <f t="shared" si="1442"/>
        <v>MOTORISTA CAT "E"</v>
      </c>
      <c r="C1432" s="241" t="str">
        <f t="shared" si="1443"/>
        <v>BLUMENAU</v>
      </c>
      <c r="D1432" s="52" t="str">
        <f>Raiz!$D$46</f>
        <v>C</v>
      </c>
      <c r="E1432" s="254" t="str">
        <f>Raiz!$E$46</f>
        <v>RAT X FAP       RAT=</v>
      </c>
      <c r="F1432" s="255">
        <f>Raiz!$F$46</f>
        <v>0.03</v>
      </c>
      <c r="G1432" s="256" t="str">
        <f>Raiz!$G$46</f>
        <v>FAP=</v>
      </c>
      <c r="H1432" s="257">
        <f>Raiz!$H$46</f>
        <v>1</v>
      </c>
      <c r="I1432" s="23">
        <f t="shared" ref="I1432" si="1453">ROUND(F1432*H1432,2)</f>
        <v>0.03</v>
      </c>
      <c r="J1432" s="22">
        <f t="shared" ref="J1432" si="1454">ROUND((J1421+J1427)*$I1432,2)</f>
        <v>55.56</v>
      </c>
      <c r="K1432" s="30"/>
      <c r="L1432" s="30"/>
    </row>
    <row r="1433" spans="1:12" ht="18" customHeight="1" x14ac:dyDescent="0.2">
      <c r="A1433" s="241">
        <f t="shared" si="1441"/>
        <v>3</v>
      </c>
      <c r="B1433" s="241" t="str">
        <f t="shared" si="1442"/>
        <v>MOTORISTA CAT "E"</v>
      </c>
      <c r="C1433" s="241" t="str">
        <f t="shared" si="1443"/>
        <v>BLUMENAU</v>
      </c>
      <c r="D1433" s="52" t="str">
        <f>Raiz!$D$47</f>
        <v>D</v>
      </c>
      <c r="E1433" s="354" t="str">
        <f>Raiz!$E$47</f>
        <v>SESI ou SESC</v>
      </c>
      <c r="F1433" s="354"/>
      <c r="G1433" s="354"/>
      <c r="H1433" s="354"/>
      <c r="I1433" s="23">
        <f>Raiz!$I$47</f>
        <v>1.4999999999999999E-2</v>
      </c>
      <c r="J1433" s="22">
        <f t="shared" ref="J1433" si="1455">ROUND((J1421+J1427)*$I1433,2)</f>
        <v>27.78</v>
      </c>
      <c r="K1433" s="30"/>
      <c r="L1433" s="30"/>
    </row>
    <row r="1434" spans="1:12" ht="18" customHeight="1" x14ac:dyDescent="0.2">
      <c r="A1434" s="241">
        <f t="shared" si="1441"/>
        <v>3</v>
      </c>
      <c r="B1434" s="241" t="str">
        <f t="shared" si="1442"/>
        <v>MOTORISTA CAT "E"</v>
      </c>
      <c r="C1434" s="241" t="str">
        <f t="shared" si="1443"/>
        <v>BLUMENAU</v>
      </c>
      <c r="D1434" s="52" t="str">
        <f>Raiz!$D$48</f>
        <v>E</v>
      </c>
      <c r="E1434" s="354" t="str">
        <f>Raiz!$E$48</f>
        <v>SENAI ou SENAC</v>
      </c>
      <c r="F1434" s="354"/>
      <c r="G1434" s="354"/>
      <c r="H1434" s="354"/>
      <c r="I1434" s="23">
        <f>Raiz!$I$48</f>
        <v>0.01</v>
      </c>
      <c r="J1434" s="22">
        <f t="shared" ref="J1434" si="1456">ROUND((J1421+J1427)*$I1434,2)</f>
        <v>18.52</v>
      </c>
      <c r="K1434" s="30"/>
      <c r="L1434" s="30"/>
    </row>
    <row r="1435" spans="1:12" ht="18" customHeight="1" x14ac:dyDescent="0.2">
      <c r="A1435" s="241">
        <f t="shared" si="1441"/>
        <v>3</v>
      </c>
      <c r="B1435" s="241" t="str">
        <f t="shared" si="1442"/>
        <v>MOTORISTA CAT "E"</v>
      </c>
      <c r="C1435" s="241" t="str">
        <f t="shared" si="1443"/>
        <v>BLUMENAU</v>
      </c>
      <c r="D1435" s="52" t="str">
        <f>Raiz!$D$49</f>
        <v>F</v>
      </c>
      <c r="E1435" s="354" t="str">
        <f>Raiz!$E$49</f>
        <v>SEBRAE</v>
      </c>
      <c r="F1435" s="354"/>
      <c r="G1435" s="354"/>
      <c r="H1435" s="354"/>
      <c r="I1435" s="23">
        <f>Raiz!$I$49</f>
        <v>6.0000000000000001E-3</v>
      </c>
      <c r="J1435" s="22">
        <f t="shared" ref="J1435" si="1457">ROUND((J1421+J1427)*$I1435,2)</f>
        <v>11.11</v>
      </c>
      <c r="K1435" s="30"/>
      <c r="L1435" s="30"/>
    </row>
    <row r="1436" spans="1:12" ht="18" customHeight="1" x14ac:dyDescent="0.2">
      <c r="A1436" s="241">
        <f t="shared" si="1441"/>
        <v>3</v>
      </c>
      <c r="B1436" s="241" t="str">
        <f t="shared" si="1442"/>
        <v>MOTORISTA CAT "E"</v>
      </c>
      <c r="C1436" s="241" t="str">
        <f t="shared" si="1443"/>
        <v>BLUMENAU</v>
      </c>
      <c r="D1436" s="52" t="str">
        <f>Raiz!$D$50</f>
        <v>G</v>
      </c>
      <c r="E1436" s="354" t="str">
        <f>Raiz!$E$50</f>
        <v>INCRA</v>
      </c>
      <c r="F1436" s="354"/>
      <c r="G1436" s="354"/>
      <c r="H1436" s="354"/>
      <c r="I1436" s="23">
        <f>Raiz!$I$50</f>
        <v>2E-3</v>
      </c>
      <c r="J1436" s="22">
        <f t="shared" ref="J1436" si="1458">ROUND((J1421+J1427)*$I1436,2)</f>
        <v>3.7</v>
      </c>
      <c r="K1436" s="30"/>
      <c r="L1436" s="30"/>
    </row>
    <row r="1437" spans="1:12" ht="18" customHeight="1" x14ac:dyDescent="0.2">
      <c r="A1437" s="241">
        <f t="shared" si="1441"/>
        <v>3</v>
      </c>
      <c r="B1437" s="241" t="str">
        <f t="shared" si="1442"/>
        <v>MOTORISTA CAT "E"</v>
      </c>
      <c r="C1437" s="241" t="str">
        <f t="shared" si="1443"/>
        <v>BLUMENAU</v>
      </c>
      <c r="D1437" s="52" t="str">
        <f>Raiz!$D$51</f>
        <v>H</v>
      </c>
      <c r="E1437" s="354" t="str">
        <f>Raiz!$E$51</f>
        <v>FGTS</v>
      </c>
      <c r="F1437" s="354"/>
      <c r="G1437" s="354"/>
      <c r="H1437" s="354"/>
      <c r="I1437" s="23">
        <f>Raiz!$I$51</f>
        <v>0.08</v>
      </c>
      <c r="J1437" s="22">
        <f t="shared" ref="J1437" si="1459">ROUND((J1421+J1427)*$I1437,2)</f>
        <v>148.15</v>
      </c>
      <c r="K1437" s="30"/>
      <c r="L1437" s="30"/>
    </row>
    <row r="1438" spans="1:12" ht="18" customHeight="1" thickBot="1" x14ac:dyDescent="0.25">
      <c r="A1438" s="241">
        <f t="shared" si="1441"/>
        <v>3</v>
      </c>
      <c r="B1438" s="241" t="str">
        <f t="shared" si="1442"/>
        <v>MOTORISTA CAT "E"</v>
      </c>
      <c r="C1438" s="241" t="str">
        <f t="shared" si="1443"/>
        <v>BLUMENAU</v>
      </c>
      <c r="D1438" s="319" t="str">
        <f>Raiz!$D$52</f>
        <v>Total do Submódulo 2.2</v>
      </c>
      <c r="E1438" s="319"/>
      <c r="F1438" s="319"/>
      <c r="G1438" s="319"/>
      <c r="H1438" s="319"/>
      <c r="I1438" s="24">
        <f t="shared" ref="I1438:J1438" si="1460">SUM(I1430:I1437)</f>
        <v>0.36800000000000005</v>
      </c>
      <c r="J1438" s="21">
        <f t="shared" si="1460"/>
        <v>681.49</v>
      </c>
      <c r="K1438" s="30"/>
      <c r="L1438" s="30"/>
    </row>
    <row r="1439" spans="1:12" ht="14.1" customHeight="1" thickBot="1" x14ac:dyDescent="0.25">
      <c r="A1439" s="241">
        <f t="shared" si="1441"/>
        <v>3</v>
      </c>
      <c r="B1439" s="241" t="str">
        <f t="shared" si="1442"/>
        <v>MOTORISTA CAT "E"</v>
      </c>
      <c r="C1439" s="241" t="str">
        <f t="shared" si="1443"/>
        <v>BLUMENAU</v>
      </c>
      <c r="D1439" s="4"/>
      <c r="E1439" s="4"/>
      <c r="F1439" s="4"/>
      <c r="G1439" s="4"/>
      <c r="H1439" s="4"/>
      <c r="I1439" s="4"/>
      <c r="J1439" s="4"/>
      <c r="K1439" s="30"/>
      <c r="L1439" s="30"/>
    </row>
    <row r="1440" spans="1:12" ht="18" customHeight="1" x14ac:dyDescent="0.2">
      <c r="A1440" s="241">
        <f t="shared" si="1441"/>
        <v>3</v>
      </c>
      <c r="B1440" s="241" t="str">
        <f t="shared" si="1442"/>
        <v>MOTORISTA CAT "E"</v>
      </c>
      <c r="C1440" s="241" t="str">
        <f t="shared" si="1443"/>
        <v>BLUMENAU</v>
      </c>
      <c r="D1440" s="355" t="str">
        <f>Raiz!$D$54</f>
        <v xml:space="preserve"> Submódulo 2.3 - Benefícios Mensais e Diários</v>
      </c>
      <c r="E1440" s="355"/>
      <c r="F1440" s="355"/>
      <c r="G1440" s="355"/>
      <c r="H1440" s="355"/>
      <c r="I1440" s="355"/>
      <c r="J1440" s="356"/>
      <c r="K1440" s="30"/>
      <c r="L1440" s="30"/>
    </row>
    <row r="1441" spans="1:12" ht="18" customHeight="1" x14ac:dyDescent="0.2">
      <c r="A1441" s="241">
        <f t="shared" si="1441"/>
        <v>3</v>
      </c>
      <c r="B1441" s="241" t="str">
        <f t="shared" si="1442"/>
        <v>MOTORISTA CAT "E"</v>
      </c>
      <c r="C1441" s="241" t="str">
        <f t="shared" si="1443"/>
        <v>BLUMENAU</v>
      </c>
      <c r="D1441" s="52" t="str">
        <f>Raiz!$D$55</f>
        <v>A</v>
      </c>
      <c r="E1441" s="264" t="str">
        <f>Raiz!$E$55</f>
        <v>Transporte</v>
      </c>
      <c r="F1441" s="320" t="str">
        <f>Raiz!$F$55</f>
        <v>Cálculo do Valor: [(2xVTx21)-(6%xSB)]</v>
      </c>
      <c r="G1441" s="322"/>
      <c r="H1441" s="322"/>
      <c r="I1441" s="327"/>
      <c r="J1441" s="19">
        <f t="shared" ref="J1441" si="1461">IF(ROUND((21*G1410*2)-(J1415*0.06),2)&lt;0,0,ROUND((21*G1410*2)-(J1415*0.06),2))</f>
        <v>89</v>
      </c>
      <c r="K1441" s="30"/>
      <c r="L1441" s="30"/>
    </row>
    <row r="1442" spans="1:12" ht="18" customHeight="1" x14ac:dyDescent="0.2">
      <c r="A1442" s="241">
        <f t="shared" si="1441"/>
        <v>3</v>
      </c>
      <c r="B1442" s="241" t="str">
        <f t="shared" si="1442"/>
        <v>MOTORISTA CAT "E"</v>
      </c>
      <c r="C1442" s="241" t="str">
        <f t="shared" si="1443"/>
        <v>BLUMENAU</v>
      </c>
      <c r="D1442" s="52" t="str">
        <f>Raiz!$D$56</f>
        <v>B</v>
      </c>
      <c r="E1442" s="264" t="str">
        <f>Raiz!$E$56</f>
        <v>Auxílio Alimentação</v>
      </c>
      <c r="F1442" s="320" t="str">
        <f>Raiz!$F$56</f>
        <v>Cálculo do Valor = [(VAx21dias)-Desconto no Salário]</v>
      </c>
      <c r="G1442" s="322"/>
      <c r="H1442" s="112" t="str">
        <f>Raiz!$H$56</f>
        <v xml:space="preserve">Desconto no Salário = </v>
      </c>
      <c r="I1442" s="26">
        <f>VLOOKUP(H1393,Base!$B$941:$P$992,J1398+1,FALSE)</f>
        <v>0.01</v>
      </c>
      <c r="J1442" s="19">
        <f t="shared" ref="J1442" si="1462">ROUND(G1411*21*(1-I1442),2)</f>
        <v>379</v>
      </c>
      <c r="K1442" s="127"/>
      <c r="L1442" s="127"/>
    </row>
    <row r="1443" spans="1:12" ht="18" customHeight="1" x14ac:dyDescent="0.2">
      <c r="A1443" s="241">
        <f t="shared" si="1441"/>
        <v>3</v>
      </c>
      <c r="B1443" s="241" t="str">
        <f t="shared" si="1442"/>
        <v>MOTORISTA CAT "E"</v>
      </c>
      <c r="C1443" s="241" t="str">
        <f t="shared" si="1443"/>
        <v>BLUMENAU</v>
      </c>
      <c r="D1443" s="52" t="str">
        <f>Raiz!$D$57</f>
        <v>C</v>
      </c>
      <c r="E1443" s="314" t="str">
        <f>Raiz!$E$57</f>
        <v>Benefício de Assistência ao Trabalhador / Médica / Social Odontológico</v>
      </c>
      <c r="F1443" s="314"/>
      <c r="G1443" s="314"/>
      <c r="H1443" s="314"/>
      <c r="I1443" s="314"/>
      <c r="J1443" s="19">
        <f>VLOOKUP(H1393,Base!$B$713:$P$764,J1398+1,FALSE)</f>
        <v>11</v>
      </c>
      <c r="K1443" s="127"/>
      <c r="L1443" s="127"/>
    </row>
    <row r="1444" spans="1:12" ht="18" customHeight="1" x14ac:dyDescent="0.2">
      <c r="A1444" s="241">
        <f t="shared" si="1441"/>
        <v>3</v>
      </c>
      <c r="B1444" s="241" t="str">
        <f t="shared" si="1442"/>
        <v>MOTORISTA CAT "E"</v>
      </c>
      <c r="C1444" s="241" t="str">
        <f t="shared" si="1443"/>
        <v>BLUMENAU</v>
      </c>
      <c r="D1444" s="52" t="str">
        <f>Raiz!$D$58</f>
        <v>D</v>
      </c>
      <c r="E1444" s="314" t="str">
        <f>Raiz!$E$58</f>
        <v>Benefício Social Familiar</v>
      </c>
      <c r="F1444" s="314"/>
      <c r="G1444" s="314"/>
      <c r="H1444" s="314"/>
      <c r="I1444" s="314"/>
      <c r="J1444" s="19">
        <f>VLOOKUP(H1393,Base!$B$770:$P$821,J1398+1,FALSE)</f>
        <v>0</v>
      </c>
      <c r="K1444" s="127"/>
      <c r="L1444" s="127"/>
    </row>
    <row r="1445" spans="1:12" ht="18" customHeight="1" x14ac:dyDescent="0.2">
      <c r="A1445" s="241">
        <f t="shared" si="1441"/>
        <v>3</v>
      </c>
      <c r="B1445" s="241" t="str">
        <f t="shared" si="1442"/>
        <v>MOTORISTA CAT "E"</v>
      </c>
      <c r="C1445" s="241" t="str">
        <f t="shared" si="1443"/>
        <v>BLUMENAU</v>
      </c>
      <c r="D1445" s="52" t="str">
        <f>Raiz!$D$59</f>
        <v>E</v>
      </c>
      <c r="E1445" s="323" t="str">
        <f>Raiz!$E$59</f>
        <v>Adicional de Assiduidade</v>
      </c>
      <c r="F1445" s="323"/>
      <c r="G1445" s="323"/>
      <c r="H1445" s="323"/>
      <c r="I1445" s="26">
        <f>VLOOKUP(H1393,Base!$B$1112:$P$1163,J1398+1,FALSE)</f>
        <v>0.05</v>
      </c>
      <c r="J1445" s="19">
        <f t="shared" ref="J1445" si="1463">ROUND(I1445*J1415,2)</f>
        <v>83.33</v>
      </c>
      <c r="K1445" s="127"/>
      <c r="L1445" s="127"/>
    </row>
    <row r="1446" spans="1:12" ht="18" customHeight="1" x14ac:dyDescent="0.2">
      <c r="A1446" s="241">
        <f t="shared" si="1441"/>
        <v>3</v>
      </c>
      <c r="B1446" s="241" t="str">
        <f t="shared" si="1442"/>
        <v>MOTORISTA CAT "E"</v>
      </c>
      <c r="C1446" s="241" t="str">
        <f t="shared" si="1443"/>
        <v>BLUMENAU</v>
      </c>
      <c r="D1446" s="52" t="str">
        <f>Raiz!$D$60</f>
        <v>F</v>
      </c>
      <c r="E1446" s="314" t="str">
        <f>Raiz!$E$60</f>
        <v>Seguro de Vida</v>
      </c>
      <c r="F1446" s="314"/>
      <c r="G1446" s="314"/>
      <c r="H1446" s="314"/>
      <c r="I1446" s="314"/>
      <c r="J1446" s="19">
        <f>VLOOKUP(H1393,Base!$B$1169:$P$1220,J1398+1,FALSE)</f>
        <v>0</v>
      </c>
      <c r="K1446" s="127"/>
      <c r="L1446" s="127"/>
    </row>
    <row r="1447" spans="1:12" ht="18" customHeight="1" x14ac:dyDescent="0.2">
      <c r="A1447" s="241">
        <f t="shared" si="1441"/>
        <v>3</v>
      </c>
      <c r="B1447" s="241" t="str">
        <f t="shared" si="1442"/>
        <v>MOTORISTA CAT "E"</v>
      </c>
      <c r="C1447" s="241" t="str">
        <f t="shared" si="1443"/>
        <v>BLUMENAU</v>
      </c>
      <c r="D1447" s="52" t="str">
        <f>Raiz!$D$61</f>
        <v>G</v>
      </c>
      <c r="E1447" s="314" t="str">
        <f>Raiz!$E$61</f>
        <v>Outros (especificar)</v>
      </c>
      <c r="F1447" s="314"/>
      <c r="G1447" s="314"/>
      <c r="H1447" s="314"/>
      <c r="I1447" s="314"/>
      <c r="J1447" s="19">
        <f>VLOOKUP(H1393,Base!$B$884:$P$935,J1398+1,FALSE)</f>
        <v>0</v>
      </c>
      <c r="K1447" s="127"/>
      <c r="L1447" s="127"/>
    </row>
    <row r="1448" spans="1:12" ht="18" customHeight="1" thickBot="1" x14ac:dyDescent="0.25">
      <c r="A1448" s="241">
        <f t="shared" si="1441"/>
        <v>3</v>
      </c>
      <c r="B1448" s="241" t="str">
        <f t="shared" si="1442"/>
        <v>MOTORISTA CAT "E"</v>
      </c>
      <c r="C1448" s="241" t="str">
        <f t="shared" si="1443"/>
        <v>BLUMENAU</v>
      </c>
      <c r="D1448" s="317" t="str">
        <f>Raiz!$D$62</f>
        <v> Total do Submódulo 2.3</v>
      </c>
      <c r="E1448" s="317"/>
      <c r="F1448" s="317"/>
      <c r="G1448" s="317"/>
      <c r="H1448" s="317"/>
      <c r="I1448" s="317"/>
      <c r="J1448" s="27">
        <f t="shared" ref="J1448" si="1464">SUM(J1441:J1447)</f>
        <v>562.33000000000004</v>
      </c>
      <c r="K1448" s="30"/>
      <c r="L1448" s="30"/>
    </row>
    <row r="1449" spans="1:12" ht="14.1" customHeight="1" thickBot="1" x14ac:dyDescent="0.25">
      <c r="A1449" s="241">
        <f t="shared" si="1441"/>
        <v>3</v>
      </c>
      <c r="B1449" s="241" t="str">
        <f t="shared" si="1442"/>
        <v>MOTORISTA CAT "E"</v>
      </c>
      <c r="C1449" s="241" t="str">
        <f t="shared" si="1443"/>
        <v>BLUMENAU</v>
      </c>
      <c r="D1449" s="4"/>
      <c r="E1449" s="4"/>
      <c r="F1449" s="4"/>
      <c r="G1449" s="4"/>
      <c r="H1449" s="4"/>
      <c r="I1449" s="4"/>
      <c r="J1449" s="4"/>
      <c r="K1449" s="30"/>
      <c r="L1449" s="30"/>
    </row>
    <row r="1450" spans="1:12" ht="18" customHeight="1" x14ac:dyDescent="0.2">
      <c r="A1450" s="241">
        <f t="shared" si="1441"/>
        <v>3</v>
      </c>
      <c r="B1450" s="241" t="str">
        <f t="shared" si="1442"/>
        <v>MOTORISTA CAT "E"</v>
      </c>
      <c r="C1450" s="241" t="str">
        <f t="shared" si="1443"/>
        <v>BLUMENAU</v>
      </c>
      <c r="D1450" s="353" t="str">
        <f>Raiz!$D$64</f>
        <v>Quadro-Resumo do Módulo 2 - Encargos e Benefícios Anuais, Mensais e Diários</v>
      </c>
      <c r="E1450" s="353"/>
      <c r="F1450" s="353"/>
      <c r="G1450" s="353"/>
      <c r="H1450" s="353"/>
      <c r="I1450" s="353"/>
      <c r="J1450" s="28" t="str">
        <f>Raiz!$J$64</f>
        <v>Valor R$</v>
      </c>
      <c r="K1450" s="30"/>
      <c r="L1450" s="30"/>
    </row>
    <row r="1451" spans="1:12" ht="18" customHeight="1" x14ac:dyDescent="0.2">
      <c r="A1451" s="241">
        <f t="shared" si="1441"/>
        <v>3</v>
      </c>
      <c r="B1451" s="241" t="str">
        <f t="shared" si="1442"/>
        <v>MOTORISTA CAT "E"</v>
      </c>
      <c r="C1451" s="241" t="str">
        <f t="shared" si="1443"/>
        <v>BLUMENAU</v>
      </c>
      <c r="D1451" s="52" t="str">
        <f>Raiz!$D$65</f>
        <v>2.1</v>
      </c>
      <c r="E1451" s="314" t="str">
        <f>Raiz!$E$65</f>
        <v>13º Salário e Adicional de Férias</v>
      </c>
      <c r="F1451" s="314"/>
      <c r="G1451" s="314"/>
      <c r="H1451" s="314"/>
      <c r="I1451" s="314"/>
      <c r="J1451" s="25">
        <f t="shared" ref="J1451" si="1465">J1427</f>
        <v>185.19</v>
      </c>
      <c r="K1451" s="30"/>
      <c r="L1451" s="30"/>
    </row>
    <row r="1452" spans="1:12" ht="18" customHeight="1" x14ac:dyDescent="0.2">
      <c r="A1452" s="241">
        <f t="shared" si="1441"/>
        <v>3</v>
      </c>
      <c r="B1452" s="241" t="str">
        <f t="shared" si="1442"/>
        <v>MOTORISTA CAT "E"</v>
      </c>
      <c r="C1452" s="241" t="str">
        <f t="shared" si="1443"/>
        <v>BLUMENAU</v>
      </c>
      <c r="D1452" s="52" t="str">
        <f>Raiz!$D$66</f>
        <v>2.2</v>
      </c>
      <c r="E1452" s="314" t="str">
        <f>Raiz!$E$66</f>
        <v>Encargos Previdenciários (GPS), FGTS e outras contribuições</v>
      </c>
      <c r="F1452" s="314"/>
      <c r="G1452" s="314"/>
      <c r="H1452" s="314"/>
      <c r="I1452" s="314"/>
      <c r="J1452" s="25">
        <f t="shared" ref="J1452" si="1466">J1438</f>
        <v>681.49</v>
      </c>
      <c r="K1452" s="30"/>
      <c r="L1452" s="30"/>
    </row>
    <row r="1453" spans="1:12" ht="18" customHeight="1" x14ac:dyDescent="0.2">
      <c r="A1453" s="241">
        <f t="shared" ref="A1453:C1454" si="1467">A1452</f>
        <v>3</v>
      </c>
      <c r="B1453" s="241" t="str">
        <f t="shared" si="1467"/>
        <v>MOTORISTA CAT "E"</v>
      </c>
      <c r="C1453" s="241" t="str">
        <f t="shared" si="1467"/>
        <v>BLUMENAU</v>
      </c>
      <c r="D1453" s="52" t="str">
        <f>Raiz!$D$67</f>
        <v>2.3</v>
      </c>
      <c r="E1453" s="314" t="str">
        <f>Raiz!$E$67</f>
        <v>Benefícios Mensais e Diários</v>
      </c>
      <c r="F1453" s="314"/>
      <c r="G1453" s="314"/>
      <c r="H1453" s="314"/>
      <c r="I1453" s="314"/>
      <c r="J1453" s="25">
        <f t="shared" ref="J1453" si="1468">J1448</f>
        <v>562.33000000000004</v>
      </c>
      <c r="K1453" s="30"/>
      <c r="L1453" s="30"/>
    </row>
    <row r="1454" spans="1:12" ht="18" customHeight="1" thickBot="1" x14ac:dyDescent="0.25">
      <c r="A1454" s="241">
        <f t="shared" si="1467"/>
        <v>3</v>
      </c>
      <c r="B1454" s="241" t="str">
        <f t="shared" si="1467"/>
        <v>MOTORISTA CAT "E"</v>
      </c>
      <c r="C1454" s="241" t="str">
        <f t="shared" si="1467"/>
        <v>BLUMENAU</v>
      </c>
      <c r="D1454" s="317" t="str">
        <f>Raiz!$D$68</f>
        <v> Total do Módulo 2 - Encargos e Benefícios Anuais, mensais e Diários</v>
      </c>
      <c r="E1454" s="317"/>
      <c r="F1454" s="317"/>
      <c r="G1454" s="317"/>
      <c r="H1454" s="317"/>
      <c r="I1454" s="317"/>
      <c r="J1454" s="27">
        <f t="shared" ref="J1454" si="1469">SUM(J1451:J1453)</f>
        <v>1429.0100000000002</v>
      </c>
      <c r="K1454" s="30"/>
      <c r="L1454" s="30"/>
    </row>
    <row r="1455" spans="1:12" ht="14.1" customHeight="1" thickBot="1" x14ac:dyDescent="0.25">
      <c r="A1455" s="241">
        <f t="shared" ref="A1455:C1455" si="1470">A1454</f>
        <v>3</v>
      </c>
      <c r="B1455" s="241" t="str">
        <f t="shared" si="1470"/>
        <v>MOTORISTA CAT "E"</v>
      </c>
      <c r="C1455" s="241" t="str">
        <f t="shared" si="1470"/>
        <v>BLUMENAU</v>
      </c>
      <c r="D1455" s="4"/>
      <c r="E1455" s="4"/>
      <c r="F1455" s="4"/>
      <c r="G1455" s="4"/>
      <c r="H1455" s="4"/>
      <c r="I1455" s="4"/>
      <c r="J1455" s="4"/>
      <c r="K1455" s="30"/>
      <c r="L1455" s="30"/>
    </row>
    <row r="1456" spans="1:12" ht="18" customHeight="1" x14ac:dyDescent="0.2">
      <c r="A1456" s="241">
        <f t="shared" ref="A1456:C1456" si="1471">A1455</f>
        <v>3</v>
      </c>
      <c r="B1456" s="241" t="str">
        <f t="shared" si="1471"/>
        <v>MOTORISTA CAT "E"</v>
      </c>
      <c r="C1456" s="241" t="str">
        <f t="shared" si="1471"/>
        <v>BLUMENAU</v>
      </c>
      <c r="D1456" s="350" t="str">
        <f>Raiz!$D$70</f>
        <v>MÓDULO 3 – PROVISÃO PARA RESCISÃO</v>
      </c>
      <c r="E1456" s="351"/>
      <c r="F1456" s="351"/>
      <c r="G1456" s="351"/>
      <c r="H1456" s="352"/>
      <c r="I1456" s="1" t="str">
        <f>Raiz!$I$70</f>
        <v>%</v>
      </c>
      <c r="J1456" s="2" t="str">
        <f>Raiz!$J$70</f>
        <v>Valor R$</v>
      </c>
      <c r="K1456" s="30"/>
      <c r="L1456" s="30"/>
    </row>
    <row r="1457" spans="1:12" ht="30" customHeight="1" x14ac:dyDescent="0.2">
      <c r="A1457" s="241">
        <f t="shared" ref="A1457:C1457" si="1472">A1456</f>
        <v>3</v>
      </c>
      <c r="B1457" s="241" t="str">
        <f t="shared" si="1472"/>
        <v>MOTORISTA CAT "E"</v>
      </c>
      <c r="C1457" s="241" t="str">
        <f t="shared" si="1472"/>
        <v>BLUMENAU</v>
      </c>
      <c r="D1457" s="147" t="str">
        <f>Raiz!$D$71</f>
        <v>A</v>
      </c>
      <c r="E1457" s="265" t="str">
        <f>Raiz!$E$71</f>
        <v>Aviso Prévio Indenizado</v>
      </c>
      <c r="F1457" s="332" t="str">
        <f>Raiz!$F$71</f>
        <v>Cálculo do valor = [Rem/12 + 13º/12 + Férias/12 + 1/3Férias/12] x 1 x 5% de rotatividade anual</v>
      </c>
      <c r="G1457" s="333"/>
      <c r="H1457" s="408"/>
      <c r="I1457" s="20">
        <f>Raiz!$I$71</f>
        <v>4.9768518518518521E-3</v>
      </c>
      <c r="J1457" s="19">
        <f t="shared" ref="J1457" si="1473">ROUND(I1457*J1421,2)</f>
        <v>8.2899999999999991</v>
      </c>
      <c r="K1457" s="30"/>
      <c r="L1457" s="30"/>
    </row>
    <row r="1458" spans="1:12" ht="18" customHeight="1" x14ac:dyDescent="0.2">
      <c r="A1458" s="241">
        <f t="shared" ref="A1458:C1458" si="1474">A1457</f>
        <v>3</v>
      </c>
      <c r="B1458" s="241" t="str">
        <f t="shared" si="1474"/>
        <v>MOTORISTA CAT "E"</v>
      </c>
      <c r="C1458" s="241" t="str">
        <f t="shared" si="1474"/>
        <v>BLUMENAU</v>
      </c>
      <c r="D1458" s="52" t="str">
        <f>Raiz!$D$72</f>
        <v>B</v>
      </c>
      <c r="E1458" s="404" t="str">
        <f>Raiz!$E$72</f>
        <v>Incidência do FGTS sobre o Aviso Prévio Indenizado</v>
      </c>
      <c r="F1458" s="405"/>
      <c r="G1458" s="405"/>
      <c r="H1458" s="406"/>
      <c r="I1458" s="20">
        <f t="shared" ref="I1458:I1521" si="1475">0.08*I1457</f>
        <v>3.9814814814814818E-4</v>
      </c>
      <c r="J1458" s="19">
        <f t="shared" ref="J1458" si="1476">ROUND(I1458*J1421,2)</f>
        <v>0.66</v>
      </c>
      <c r="K1458" s="30"/>
      <c r="L1458" s="30"/>
    </row>
    <row r="1459" spans="1:12" ht="18" customHeight="1" x14ac:dyDescent="0.2">
      <c r="A1459" s="241">
        <f t="shared" ref="A1459:C1459" si="1477">A1458</f>
        <v>3</v>
      </c>
      <c r="B1459" s="241" t="str">
        <f t="shared" si="1477"/>
        <v>MOTORISTA CAT "E"</v>
      </c>
      <c r="C1459" s="241" t="str">
        <f t="shared" si="1477"/>
        <v>BLUMENAU</v>
      </c>
      <c r="D1459" s="52" t="str">
        <f>Raiz!$D$73</f>
        <v>C</v>
      </c>
      <c r="E1459" s="409" t="str">
        <f>Raiz!$E$73</f>
        <v>Multa do FGTS sobre o Aviso Prévio Indenizado</v>
      </c>
      <c r="F1459" s="410"/>
      <c r="G1459" s="410"/>
      <c r="H1459" s="411"/>
      <c r="I1459" s="20">
        <f>Raiz!$I$73</f>
        <v>1.9039999999999999E-3</v>
      </c>
      <c r="J1459" s="19">
        <f t="shared" ref="J1459" si="1478">ROUND(I1459*J1421,2)</f>
        <v>3.17</v>
      </c>
      <c r="K1459" s="30"/>
      <c r="L1459" s="30"/>
    </row>
    <row r="1460" spans="1:12" ht="30" customHeight="1" x14ac:dyDescent="0.2">
      <c r="A1460" s="241">
        <f t="shared" ref="A1460:C1460" si="1479">A1459</f>
        <v>3</v>
      </c>
      <c r="B1460" s="241" t="str">
        <f t="shared" si="1479"/>
        <v>MOTORISTA CAT "E"</v>
      </c>
      <c r="C1460" s="241" t="str">
        <f t="shared" si="1479"/>
        <v>BLUMENAU</v>
      </c>
      <c r="D1460" s="147" t="str">
        <f>Raiz!$D$74</f>
        <v>D</v>
      </c>
      <c r="E1460" s="265" t="str">
        <f>Raiz!$E$74</f>
        <v>Aviso Prévio Trabalhado</v>
      </c>
      <c r="F1460" s="338" t="s">
        <v>321</v>
      </c>
      <c r="G1460" s="338"/>
      <c r="H1460" s="338"/>
      <c r="I1460" s="20">
        <f t="shared" ref="I1460" si="1480">1/30*7/H1395*1</f>
        <v>1.0606060606060607E-2</v>
      </c>
      <c r="J1460" s="19">
        <f t="shared" ref="J1460" si="1481">ROUND(I1460*J1421,2)</f>
        <v>17.68</v>
      </c>
      <c r="K1460" s="30"/>
      <c r="L1460" s="30"/>
    </row>
    <row r="1461" spans="1:12" ht="18" customHeight="1" x14ac:dyDescent="0.2">
      <c r="A1461" s="241">
        <f t="shared" ref="A1461:C1461" si="1482">A1460</f>
        <v>3</v>
      </c>
      <c r="B1461" s="241" t="str">
        <f t="shared" si="1482"/>
        <v>MOTORISTA CAT "E"</v>
      </c>
      <c r="C1461" s="241" t="str">
        <f t="shared" si="1482"/>
        <v>BLUMENAU</v>
      </c>
      <c r="D1461" s="52" t="str">
        <f>Raiz!$D$75</f>
        <v>E</v>
      </c>
      <c r="E1461" s="331" t="str">
        <f>Raiz!$E$75</f>
        <v>Incidência dos encargos do submódulo 2.2 sobre o Aviso Prévio Trabalhado</v>
      </c>
      <c r="F1461" s="335"/>
      <c r="G1461" s="335"/>
      <c r="H1461" s="336"/>
      <c r="I1461" s="20">
        <f t="shared" ref="I1461" si="1483">I1438*I1460</f>
        <v>3.9030303030303036E-3</v>
      </c>
      <c r="J1461" s="19">
        <f t="shared" ref="J1461" si="1484">ROUND(I1461*J1421,2)</f>
        <v>6.5</v>
      </c>
      <c r="K1461" s="30"/>
      <c r="L1461" s="30"/>
    </row>
    <row r="1462" spans="1:12" ht="18" customHeight="1" x14ac:dyDescent="0.2">
      <c r="A1462" s="241">
        <f t="shared" ref="A1462:C1462" si="1485">A1461</f>
        <v>3</v>
      </c>
      <c r="B1462" s="241" t="str">
        <f t="shared" si="1485"/>
        <v>MOTORISTA CAT "E"</v>
      </c>
      <c r="C1462" s="241" t="str">
        <f t="shared" si="1485"/>
        <v>BLUMENAU</v>
      </c>
      <c r="D1462" s="52" t="str">
        <f>Raiz!$D$76</f>
        <v>F</v>
      </c>
      <c r="E1462" s="323" t="str">
        <f>Raiz!$E$76</f>
        <v>Multa do FGTS e sobre o Aviso Prévio Trabalhado</v>
      </c>
      <c r="F1462" s="323"/>
      <c r="G1462" s="323"/>
      <c r="H1462" s="323"/>
      <c r="I1462" s="20">
        <f>Raiz!$I$76</f>
        <v>3.8079999999999996E-2</v>
      </c>
      <c r="J1462" s="19">
        <f t="shared" ref="J1462" si="1486">ROUND(I1462*J1421,2)</f>
        <v>63.47</v>
      </c>
      <c r="K1462" s="30"/>
      <c r="L1462" s="30"/>
    </row>
    <row r="1463" spans="1:12" ht="18" customHeight="1" thickBot="1" x14ac:dyDescent="0.25">
      <c r="A1463" s="241">
        <f t="shared" ref="A1463:C1463" si="1487">A1462</f>
        <v>3</v>
      </c>
      <c r="B1463" s="241" t="str">
        <f t="shared" si="1487"/>
        <v>MOTORISTA CAT "E"</v>
      </c>
      <c r="C1463" s="241" t="str">
        <f t="shared" si="1487"/>
        <v>BLUMENAU</v>
      </c>
      <c r="D1463" s="317" t="str">
        <f>Raiz!$D$77</f>
        <v>Total do Módulo 3 - Provisão para Rescisão</v>
      </c>
      <c r="E1463" s="317"/>
      <c r="F1463" s="317"/>
      <c r="G1463" s="317"/>
      <c r="H1463" s="317"/>
      <c r="I1463" s="317"/>
      <c r="J1463" s="27">
        <f t="shared" ref="J1463" si="1488">SUM(J1457:J1462)</f>
        <v>99.77</v>
      </c>
      <c r="K1463" s="30"/>
      <c r="L1463" s="30"/>
    </row>
    <row r="1464" spans="1:12" ht="14.1" customHeight="1" thickBot="1" x14ac:dyDescent="0.25">
      <c r="A1464" s="241">
        <f t="shared" ref="A1464:C1464" si="1489">A1463</f>
        <v>3</v>
      </c>
      <c r="B1464" s="241" t="str">
        <f t="shared" si="1489"/>
        <v>MOTORISTA CAT "E"</v>
      </c>
      <c r="C1464" s="241" t="str">
        <f t="shared" si="1489"/>
        <v>BLUMENAU</v>
      </c>
      <c r="D1464" s="4"/>
      <c r="E1464" s="4"/>
      <c r="F1464" s="4"/>
      <c r="G1464" s="4"/>
      <c r="H1464" s="4"/>
      <c r="I1464" s="4"/>
      <c r="J1464" s="4"/>
      <c r="K1464" s="30"/>
      <c r="L1464" s="30"/>
    </row>
    <row r="1465" spans="1:12" ht="18" customHeight="1" x14ac:dyDescent="0.2">
      <c r="A1465" s="241">
        <f t="shared" ref="A1465:C1465" si="1490">A1464</f>
        <v>3</v>
      </c>
      <c r="B1465" s="241" t="str">
        <f t="shared" si="1490"/>
        <v>MOTORISTA CAT "E"</v>
      </c>
      <c r="C1465" s="241" t="str">
        <f t="shared" si="1490"/>
        <v>BLUMENAU</v>
      </c>
      <c r="D1465" s="350" t="str">
        <f>Raiz!$D$79</f>
        <v>MÓDULO 4 – CUSTO DE REPOSIÇÃO DO PROFISSIONAL AUSENTE</v>
      </c>
      <c r="E1465" s="351"/>
      <c r="F1465" s="351"/>
      <c r="G1465" s="351"/>
      <c r="H1465" s="352"/>
      <c r="I1465" s="194" t="str">
        <f>Raiz!$I$79</f>
        <v>%</v>
      </c>
      <c r="J1465" s="149" t="str">
        <f>Raiz!$J$79</f>
        <v>Valor R$</v>
      </c>
      <c r="K1465" s="30"/>
      <c r="L1465" s="30"/>
    </row>
    <row r="1466" spans="1:12" ht="39.950000000000003" customHeight="1" x14ac:dyDescent="0.2">
      <c r="A1466" s="241">
        <f t="shared" ref="A1466:C1466" si="1491">A1465</f>
        <v>3</v>
      </c>
      <c r="B1466" s="241" t="str">
        <f t="shared" si="1491"/>
        <v>MOTORISTA CAT "E"</v>
      </c>
      <c r="C1466" s="241" t="str">
        <f t="shared" si="1491"/>
        <v>BLUMENAU</v>
      </c>
      <c r="D146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66" s="338"/>
      <c r="F1466" s="338"/>
      <c r="G1466" s="338"/>
      <c r="H1466" s="338"/>
      <c r="I1466" s="338"/>
      <c r="J1466" s="347"/>
      <c r="K1466" s="30"/>
      <c r="L1466" s="30"/>
    </row>
    <row r="1467" spans="1:12" ht="32.25" customHeight="1" x14ac:dyDescent="0.2">
      <c r="A1467" s="241">
        <f t="shared" ref="A1467:C1467" si="1492">A1466</f>
        <v>3</v>
      </c>
      <c r="B1467" s="241" t="str">
        <f t="shared" si="1492"/>
        <v>MOTORISTA CAT "E"</v>
      </c>
      <c r="C1467" s="241" t="str">
        <f t="shared" si="1492"/>
        <v>BLUMENAU</v>
      </c>
      <c r="D1467" s="337" t="str">
        <f>Raiz!$D$81</f>
        <v>MÓDULO 1</v>
      </c>
      <c r="E1467" s="337"/>
      <c r="F1467" s="266" t="str">
        <f>Raiz!$F$81</f>
        <v>MÓDULO 2                                                                   (sem VA, VT e Adic.Assid.)</v>
      </c>
      <c r="G1467" s="266" t="str">
        <f>Raiz!$G$81</f>
        <v>MÓDULO 3</v>
      </c>
      <c r="H1467" s="266" t="str">
        <f>Raiz!$H$81</f>
        <v>BCCPA</v>
      </c>
      <c r="I1467" s="419" t="str">
        <f>Raiz!$I$81</f>
        <v>Para cálculo do item A, paga VA nas férias?</v>
      </c>
      <c r="J1467" s="420"/>
      <c r="K1467" s="30"/>
      <c r="L1467" s="30"/>
    </row>
    <row r="1468" spans="1:12" s="29" customFormat="1" ht="18" customHeight="1" x14ac:dyDescent="0.2">
      <c r="A1468" s="241">
        <f t="shared" ref="A1468:C1468" si="1493">A1467</f>
        <v>3</v>
      </c>
      <c r="B1468" s="241" t="str">
        <f t="shared" si="1493"/>
        <v>MOTORISTA CAT "E"</v>
      </c>
      <c r="C1468" s="241" t="str">
        <f t="shared" si="1493"/>
        <v>BLUMENAU</v>
      </c>
      <c r="D1468" s="342">
        <f t="shared" ref="D1468" si="1494">J1421</f>
        <v>1666.65</v>
      </c>
      <c r="E1468" s="342"/>
      <c r="F1468" s="267">
        <f t="shared" ref="F1468" si="1495">J1454-J1441-J1442-J1445</f>
        <v>877.68000000000018</v>
      </c>
      <c r="G1468" s="267">
        <f t="shared" ref="G1468" si="1496">J1463</f>
        <v>99.77</v>
      </c>
      <c r="H1468" s="267">
        <f t="shared" ref="H1468" si="1497">SUM(D1468:G1468)</f>
        <v>2644.1000000000004</v>
      </c>
      <c r="I1468" s="421" t="str">
        <f>VLOOKUP(H1393,Base!$B$998:$P$1049,J1398+1,FALSE)</f>
        <v>NÃO</v>
      </c>
      <c r="J1468" s="422"/>
      <c r="K1468" s="30"/>
      <c r="L1468" s="30"/>
    </row>
    <row r="1469" spans="1:12" ht="18" customHeight="1" x14ac:dyDescent="0.2">
      <c r="A1469" s="241">
        <f t="shared" ref="A1469:C1469" si="1498">A1468</f>
        <v>3</v>
      </c>
      <c r="B1469" s="241" t="str">
        <f t="shared" si="1498"/>
        <v>MOTORISTA CAT "E"</v>
      </c>
      <c r="C1469" s="241" t="str">
        <f t="shared" si="1498"/>
        <v>BLUMENAU</v>
      </c>
      <c r="D1469" s="412" t="str">
        <f>Raiz!$D$83</f>
        <v>Submódulo 4.1 Substituto nas Ausências Legais</v>
      </c>
      <c r="E1469" s="413"/>
      <c r="F1469" s="413"/>
      <c r="G1469" s="413"/>
      <c r="H1469" s="413"/>
      <c r="I1469" s="413"/>
      <c r="J1469" s="414"/>
      <c r="K1469" s="30"/>
      <c r="L1469" s="30"/>
    </row>
    <row r="1470" spans="1:12" ht="18" customHeight="1" x14ac:dyDescent="0.2">
      <c r="A1470" s="241">
        <f t="shared" ref="A1470:C1470" si="1499">A1469</f>
        <v>3</v>
      </c>
      <c r="B1470" s="241" t="str">
        <f t="shared" si="1499"/>
        <v>MOTORISTA CAT "E"</v>
      </c>
      <c r="C1470" s="241" t="str">
        <f t="shared" si="1499"/>
        <v>BLUMENAU</v>
      </c>
      <c r="D1470" s="147" t="str">
        <f>Raiz!$D$84</f>
        <v>A</v>
      </c>
      <c r="E1470" s="338" t="str">
        <f>Raiz!$E$84</f>
        <v>Substituto na cobertura de Férias</v>
      </c>
      <c r="F1470" s="338"/>
      <c r="G1470" s="338" t="str">
        <f>Raiz!$G$84</f>
        <v>Cálculo do valor=[BCCPA+VA(se pago nas férias)]/12</v>
      </c>
      <c r="H1470" s="338"/>
      <c r="I1470" s="43">
        <f>Raiz!$I$84</f>
        <v>8.3333333333333329E-2</v>
      </c>
      <c r="J1470" s="19">
        <f t="shared" ref="J1470" si="1500">IF(I1468="NÃO",H1468/12,(H1468+J1442)/12)</f>
        <v>220.3416666666667</v>
      </c>
      <c r="K1470" s="30"/>
      <c r="L1470" s="30"/>
    </row>
    <row r="1471" spans="1:12" ht="18" customHeight="1" x14ac:dyDescent="0.2">
      <c r="A1471" s="241">
        <f t="shared" ref="A1471:C1471" si="1501">A1470</f>
        <v>3</v>
      </c>
      <c r="B1471" s="241" t="str">
        <f t="shared" si="1501"/>
        <v>MOTORISTA CAT "E"</v>
      </c>
      <c r="C1471" s="241" t="str">
        <f t="shared" si="1501"/>
        <v>BLUMENAU</v>
      </c>
      <c r="D1471" s="52" t="str">
        <f>Raiz!$D$85</f>
        <v>B</v>
      </c>
      <c r="E1471" s="331" t="str">
        <f>Raiz!$E$85</f>
        <v>Substituto na cobertura de Ausências Legais</v>
      </c>
      <c r="F1471" s="336"/>
      <c r="G1471" s="331" t="str">
        <f>Raiz!$G$85</f>
        <v>Cálculo do valor=[(BCCPA/30)x1dia]/12</v>
      </c>
      <c r="H1471" s="336"/>
      <c r="I1471" s="20">
        <f>Raiz!$I$85</f>
        <v>2.7777777777777779E-3</v>
      </c>
      <c r="J1471" s="19">
        <f t="shared" ref="J1471" si="1502">ROUND(I1471*H1468,2)</f>
        <v>7.34</v>
      </c>
      <c r="K1471" s="30"/>
      <c r="L1471" s="30"/>
    </row>
    <row r="1472" spans="1:12" ht="18" customHeight="1" x14ac:dyDescent="0.2">
      <c r="A1472" s="241">
        <f t="shared" ref="A1472:C1472" si="1503">A1471</f>
        <v>3</v>
      </c>
      <c r="B1472" s="241" t="str">
        <f t="shared" si="1503"/>
        <v>MOTORISTA CAT "E"</v>
      </c>
      <c r="C1472" s="241" t="str">
        <f t="shared" si="1503"/>
        <v>BLUMENAU</v>
      </c>
      <c r="D1472" s="52" t="str">
        <f>Raiz!$D$86</f>
        <v>C</v>
      </c>
      <c r="E1472" s="320" t="str">
        <f>Raiz!$E$86</f>
        <v>Substituto na cobertura de Licença-Paternidade</v>
      </c>
      <c r="F1472" s="321"/>
      <c r="G1472" s="320" t="str">
        <f>Raiz!$G$86</f>
        <v>Cálculo do valor={[(BCCPA/30)x5dias]/12}x1,5%</v>
      </c>
      <c r="H1472" s="321"/>
      <c r="I1472" s="20">
        <f>Raiz!$I$86</f>
        <v>2.0833333333333332E-4</v>
      </c>
      <c r="J1472" s="19">
        <f t="shared" ref="J1472" si="1504">ROUND(I1472*H1468,2)</f>
        <v>0.55000000000000004</v>
      </c>
      <c r="K1472" s="30"/>
      <c r="L1472" s="30"/>
    </row>
    <row r="1473" spans="1:12" ht="18" customHeight="1" x14ac:dyDescent="0.2">
      <c r="A1473" s="241">
        <f t="shared" ref="A1473:C1473" si="1505">A1472</f>
        <v>3</v>
      </c>
      <c r="B1473" s="241" t="str">
        <f t="shared" si="1505"/>
        <v>MOTORISTA CAT "E"</v>
      </c>
      <c r="C1473" s="241" t="str">
        <f t="shared" si="1505"/>
        <v>BLUMENAU</v>
      </c>
      <c r="D1473" s="52" t="str">
        <f>Raiz!$D$87</f>
        <v>D</v>
      </c>
      <c r="E1473" s="320" t="str">
        <f>Raiz!$E$87</f>
        <v>Substituto na cobertura de Ausência por acidente de trab.</v>
      </c>
      <c r="F1473" s="321"/>
      <c r="G1473" s="320" t="str">
        <f>Raiz!$G$87</f>
        <v>Cálculo do valor={[(BCCPA/30)x15dias]/12}x0,78%</v>
      </c>
      <c r="H1473" s="321"/>
      <c r="I1473" s="20">
        <f>Raiz!$I$87</f>
        <v>3.2499999999999999E-4</v>
      </c>
      <c r="J1473" s="19">
        <f t="shared" ref="J1473" si="1506">ROUND(I1473*H1468,2)</f>
        <v>0.86</v>
      </c>
      <c r="K1473" s="30"/>
      <c r="L1473" s="30"/>
    </row>
    <row r="1474" spans="1:12" ht="27" customHeight="1" x14ac:dyDescent="0.2">
      <c r="A1474" s="241">
        <f t="shared" ref="A1474:C1474" si="1507">A1473</f>
        <v>3</v>
      </c>
      <c r="B1474" s="241" t="str">
        <f t="shared" si="1507"/>
        <v>MOTORISTA CAT "E"</v>
      </c>
      <c r="C1474" s="241" t="str">
        <f t="shared" si="1507"/>
        <v>BLUMENAU</v>
      </c>
      <c r="D1474" s="52" t="str">
        <f>Raiz!$D$88</f>
        <v>E</v>
      </c>
      <c r="E1474" s="320" t="str">
        <f>Raiz!$E$88</f>
        <v>Substituto na cobertura de Afastamento Maternidade</v>
      </c>
      <c r="F1474" s="321"/>
      <c r="G1474" s="320" t="str">
        <f>Raiz!$G$88</f>
        <v>Cálculo do valor = {[(Mód1+Mód1/3)/12+(Submod2.2 +Submod2.3-VA-VT-Adic.Assid.+Mód3)]x(4/12)}x2%</v>
      </c>
      <c r="H1474" s="322"/>
      <c r="I1474" s="327"/>
      <c r="J1474" s="19">
        <f t="shared" ref="J1474" si="1508">ROUND((((J1421+J1421/3)/12+(J1438+J1448+-J1441-J1442-J1445+J1463))*4/12)*2%,2)</f>
        <v>6.52</v>
      </c>
      <c r="K1474" s="30"/>
      <c r="L1474" s="30"/>
    </row>
    <row r="1475" spans="1:12" ht="18" customHeight="1" x14ac:dyDescent="0.2">
      <c r="A1475" s="241">
        <f t="shared" ref="A1475:C1475" si="1509">A1474</f>
        <v>3</v>
      </c>
      <c r="B1475" s="241" t="str">
        <f t="shared" si="1509"/>
        <v>MOTORISTA CAT "E"</v>
      </c>
      <c r="C1475" s="241" t="str">
        <f t="shared" si="1509"/>
        <v>BLUMENAU</v>
      </c>
      <c r="D1475" s="52" t="str">
        <f>Raiz!$D$89</f>
        <v>F</v>
      </c>
      <c r="E1475" s="320" t="str">
        <f>Raiz!$E$89</f>
        <v>Substituto na cobertura de Ausência por doença</v>
      </c>
      <c r="F1475" s="321"/>
      <c r="G1475" s="320" t="str">
        <f>Raiz!$G$89</f>
        <v>Cálculo do valor = {(BCCPA/30)x3dias}/12</v>
      </c>
      <c r="H1475" s="321"/>
      <c r="I1475" s="23">
        <f>Raiz!$I$89</f>
        <v>8.3333333333333332E-3</v>
      </c>
      <c r="J1475" s="31">
        <f t="shared" ref="J1475" si="1510">ROUND(H1468*I1475,2)</f>
        <v>22.03</v>
      </c>
      <c r="K1475" s="30"/>
      <c r="L1475" s="30"/>
    </row>
    <row r="1476" spans="1:12" ht="18" customHeight="1" thickBot="1" x14ac:dyDescent="0.25">
      <c r="A1476" s="241">
        <f t="shared" ref="A1476:C1476" si="1511">A1475</f>
        <v>3</v>
      </c>
      <c r="B1476" s="241" t="str">
        <f t="shared" si="1511"/>
        <v>MOTORISTA CAT "E"</v>
      </c>
      <c r="C1476" s="241" t="str">
        <f t="shared" si="1511"/>
        <v>BLUMENAU</v>
      </c>
      <c r="D1476" s="317" t="str">
        <f>Raiz!$D$90</f>
        <v> Total do Módulo 4 - Custo de Reposição do Profissional Ausente</v>
      </c>
      <c r="E1476" s="317"/>
      <c r="F1476" s="317"/>
      <c r="G1476" s="317"/>
      <c r="H1476" s="317"/>
      <c r="I1476" s="317"/>
      <c r="J1476" s="21">
        <f t="shared" ref="J1476" si="1512">SUM(J1470:J1475)</f>
        <v>257.64166666666677</v>
      </c>
      <c r="K1476" s="30"/>
      <c r="L1476" s="30"/>
    </row>
    <row r="1477" spans="1:12" ht="11.25" customHeight="1" thickBot="1" x14ac:dyDescent="0.25">
      <c r="A1477" s="241">
        <f t="shared" ref="A1477:C1477" si="1513">A1476</f>
        <v>3</v>
      </c>
      <c r="B1477" s="241" t="str">
        <f t="shared" si="1513"/>
        <v>MOTORISTA CAT "E"</v>
      </c>
      <c r="C1477" s="241" t="str">
        <f t="shared" si="1513"/>
        <v>BLUMENAU</v>
      </c>
      <c r="D1477" s="4"/>
      <c r="E1477" s="4"/>
      <c r="F1477" s="4"/>
      <c r="G1477" s="4"/>
      <c r="H1477" s="4"/>
      <c r="I1477" s="4"/>
      <c r="J1477" s="4"/>
      <c r="K1477" s="30"/>
      <c r="L1477" s="30"/>
    </row>
    <row r="1478" spans="1:12" ht="18" customHeight="1" x14ac:dyDescent="0.2">
      <c r="A1478" s="241">
        <f t="shared" ref="A1478:C1478" si="1514">A1477</f>
        <v>3</v>
      </c>
      <c r="B1478" s="241" t="str">
        <f t="shared" si="1514"/>
        <v>MOTORISTA CAT "E"</v>
      </c>
      <c r="C1478" s="241" t="str">
        <f t="shared" si="1514"/>
        <v>BLUMENAU</v>
      </c>
      <c r="D1478" s="339" t="str">
        <f>Raiz!$D$92</f>
        <v>MÓDULO 5 - INSUMOS DIVERSOS</v>
      </c>
      <c r="E1478" s="340"/>
      <c r="F1478" s="340"/>
      <c r="G1478" s="340"/>
      <c r="H1478" s="340"/>
      <c r="I1478" s="341"/>
      <c r="J1478" s="2" t="str">
        <f>Raiz!$J$92</f>
        <v>Valor R$</v>
      </c>
      <c r="K1478" s="30"/>
      <c r="L1478" s="30"/>
    </row>
    <row r="1479" spans="1:12" ht="18" customHeight="1" x14ac:dyDescent="0.2">
      <c r="A1479" s="241">
        <f t="shared" ref="A1479:C1479" si="1515">A1478</f>
        <v>3</v>
      </c>
      <c r="B1479" s="241" t="str">
        <f t="shared" si="1515"/>
        <v>MOTORISTA CAT "E"</v>
      </c>
      <c r="C1479" s="241" t="str">
        <f t="shared" si="1515"/>
        <v>BLUMENAU</v>
      </c>
      <c r="D1479" s="52" t="str">
        <f>Raiz!$D$93</f>
        <v>A</v>
      </c>
      <c r="E1479" s="314" t="str">
        <f>Raiz!$E$93</f>
        <v>Uniformes</v>
      </c>
      <c r="F1479" s="314"/>
      <c r="G1479" s="314"/>
      <c r="H1479" s="314"/>
      <c r="I1479" s="314"/>
      <c r="J1479" s="19">
        <f>VLOOKUP(H1393,Base!$B$1283:$P$1334,J1398+1,FALSE)</f>
        <v>31.67</v>
      </c>
      <c r="K1479" s="127"/>
      <c r="L1479" s="127"/>
    </row>
    <row r="1480" spans="1:12" ht="18" customHeight="1" x14ac:dyDescent="0.2">
      <c r="A1480" s="241">
        <f t="shared" ref="A1480:C1480" si="1516">A1479</f>
        <v>3</v>
      </c>
      <c r="B1480" s="241" t="str">
        <f t="shared" si="1516"/>
        <v>MOTORISTA CAT "E"</v>
      </c>
      <c r="C1480" s="241" t="str">
        <f t="shared" si="1516"/>
        <v>BLUMENAU</v>
      </c>
      <c r="D1480" s="52" t="str">
        <f t="shared" ref="D1480:D1543" si="1517">IF(J1480=0,"","B")</f>
        <v>B</v>
      </c>
      <c r="E1480" s="264" t="str">
        <f t="shared" ref="E1480:E1543" si="1518">IF(J1480=0,"","Diárias")</f>
        <v>Diárias</v>
      </c>
      <c r="F1480" s="320" t="str">
        <f t="shared" ref="F1480:F1543" si="1519">IF(J1480=0,"","Valor equivalente a 1 (uma) diária")</f>
        <v>Valor equivalente a 1 (uma) diária</v>
      </c>
      <c r="G1480" s="322"/>
      <c r="H1480" s="322"/>
      <c r="I1480" s="327"/>
      <c r="J1480" s="19">
        <f>VLOOKUP(H1393,Base!$B$1226:$P$1277,J1398+1,FALSE)</f>
        <v>147</v>
      </c>
      <c r="K1480" s="127"/>
      <c r="L1480" s="127"/>
    </row>
    <row r="1481" spans="1:12" ht="18" customHeight="1" thickBot="1" x14ac:dyDescent="0.25">
      <c r="A1481" s="241">
        <f t="shared" ref="A1481:C1481" si="1520">A1480</f>
        <v>3</v>
      </c>
      <c r="B1481" s="241" t="str">
        <f t="shared" si="1520"/>
        <v>MOTORISTA CAT "E"</v>
      </c>
      <c r="C1481" s="241" t="str">
        <f t="shared" si="1520"/>
        <v>BLUMENAU</v>
      </c>
      <c r="D1481" s="317" t="str">
        <f>Raiz!$D$95</f>
        <v>Total do Módulo 5 - Insumos Diversos</v>
      </c>
      <c r="E1481" s="317"/>
      <c r="F1481" s="317"/>
      <c r="G1481" s="317"/>
      <c r="H1481" s="317"/>
      <c r="I1481" s="317"/>
      <c r="J1481" s="27">
        <f t="shared" ref="J1481" si="1521">SUM(J1479:J1480)</f>
        <v>178.67000000000002</v>
      </c>
      <c r="K1481" s="30"/>
      <c r="L1481" s="30"/>
    </row>
    <row r="1482" spans="1:12" ht="11.25" customHeight="1" thickBot="1" x14ac:dyDescent="0.25">
      <c r="A1482" s="241">
        <f t="shared" ref="A1482:C1482" si="1522">A1481</f>
        <v>3</v>
      </c>
      <c r="B1482" s="241" t="str">
        <f t="shared" si="1522"/>
        <v>MOTORISTA CAT "E"</v>
      </c>
      <c r="C1482" s="241" t="str">
        <f t="shared" si="1522"/>
        <v>BLUMENAU</v>
      </c>
      <c r="D1482" s="4"/>
      <c r="E1482" s="4"/>
      <c r="F1482" s="4"/>
      <c r="G1482" s="4"/>
      <c r="H1482" s="4"/>
      <c r="I1482" s="4"/>
      <c r="J1482" s="4"/>
      <c r="K1482" s="30"/>
      <c r="L1482" s="30"/>
    </row>
    <row r="1483" spans="1:12" ht="18" customHeight="1" x14ac:dyDescent="0.2">
      <c r="A1483" s="241">
        <f t="shared" ref="A1483:C1483" si="1523">A1482</f>
        <v>3</v>
      </c>
      <c r="B1483" s="241" t="str">
        <f t="shared" si="1523"/>
        <v>MOTORISTA CAT "E"</v>
      </c>
      <c r="C1483" s="241" t="str">
        <f t="shared" si="1523"/>
        <v>BLUMENAU</v>
      </c>
      <c r="D1483" s="326" t="str">
        <f>Raiz!$D$97</f>
        <v>6 - CUSTOS INDIRETOS, TRIBUTOS E LUCRO</v>
      </c>
      <c r="E1483" s="326"/>
      <c r="F1483" s="326"/>
      <c r="G1483" s="326"/>
      <c r="H1483" s="326"/>
      <c r="I1483" s="1" t="str">
        <f>Raiz!$I$97</f>
        <v>%</v>
      </c>
      <c r="J1483" s="2" t="str">
        <f>Raiz!$J$97</f>
        <v>Valor R$</v>
      </c>
      <c r="K1483" s="30"/>
      <c r="L1483" s="30"/>
    </row>
    <row r="1484" spans="1:12" ht="18" customHeight="1" x14ac:dyDescent="0.2">
      <c r="A1484" s="241">
        <f t="shared" ref="A1484:C1484" si="1524">A1483</f>
        <v>3</v>
      </c>
      <c r="B1484" s="241" t="str">
        <f t="shared" si="1524"/>
        <v>MOTORISTA CAT "E"</v>
      </c>
      <c r="C1484" s="241" t="str">
        <f t="shared" si="1524"/>
        <v>BLUMENAU</v>
      </c>
      <c r="D1484" s="52" t="str">
        <f>Raiz!$D$98</f>
        <v>A</v>
      </c>
      <c r="E1484" s="323" t="str">
        <f>Raiz!$E$98</f>
        <v>Custos Indiretos (despesas administrativas e operacionais)</v>
      </c>
      <c r="F1484" s="323"/>
      <c r="G1484" s="323"/>
      <c r="H1484" s="323"/>
      <c r="I1484" s="20">
        <f>VLOOKUP(H1393,Base!$B$1340:$P$1391,J1398+1,FALSE)</f>
        <v>0.05</v>
      </c>
      <c r="J1484" s="19">
        <f t="shared" ref="J1484" si="1525">ROUND(J1506*I1484,2)</f>
        <v>181.59</v>
      </c>
      <c r="K1484" s="30"/>
      <c r="L1484" s="30"/>
    </row>
    <row r="1485" spans="1:12" ht="18" customHeight="1" x14ac:dyDescent="0.2">
      <c r="A1485" s="241">
        <f t="shared" ref="A1485:C1485" si="1526">A1484</f>
        <v>3</v>
      </c>
      <c r="B1485" s="241" t="str">
        <f t="shared" si="1526"/>
        <v>MOTORISTA CAT "E"</v>
      </c>
      <c r="C1485" s="241" t="str">
        <f t="shared" si="1526"/>
        <v>BLUMENAU</v>
      </c>
      <c r="D1485" s="18" t="str">
        <f>Raiz!$D$99</f>
        <v>B</v>
      </c>
      <c r="E1485" s="323" t="str">
        <f>Raiz!$E$99</f>
        <v>Lucro</v>
      </c>
      <c r="F1485" s="323"/>
      <c r="G1485" s="323"/>
      <c r="H1485" s="323"/>
      <c r="I1485" s="20">
        <f>VLOOKUP(H1393,Base!$B$1397:$P$1448,J1398+1,FALSE)</f>
        <v>2.58E-2</v>
      </c>
      <c r="J1485" s="19">
        <f t="shared" ref="J1485" si="1527">ROUND(J1508*I1485,2)</f>
        <v>98.38</v>
      </c>
      <c r="K1485" s="30"/>
      <c r="L1485" s="30"/>
    </row>
    <row r="1486" spans="1:12" ht="18" customHeight="1" x14ac:dyDescent="0.2">
      <c r="A1486" s="241">
        <f t="shared" ref="A1486:C1486" si="1528">A1485</f>
        <v>3</v>
      </c>
      <c r="B1486" s="241" t="str">
        <f t="shared" si="1528"/>
        <v>MOTORISTA CAT "E"</v>
      </c>
      <c r="C1486" s="241" t="str">
        <f t="shared" si="1528"/>
        <v>BLUMENAU</v>
      </c>
      <c r="D1486" s="324" t="str">
        <f>Raiz!$D$100</f>
        <v>Subtotal</v>
      </c>
      <c r="E1486" s="324"/>
      <c r="F1486" s="324"/>
      <c r="G1486" s="324"/>
      <c r="H1486" s="324"/>
      <c r="I1486" s="32">
        <f t="shared" ref="I1486:J1486" si="1529">SUM(I1484:I1485)</f>
        <v>7.5800000000000006E-2</v>
      </c>
      <c r="J1486" s="33">
        <f t="shared" si="1529"/>
        <v>279.97000000000003</v>
      </c>
      <c r="K1486" s="30"/>
      <c r="L1486" s="30"/>
    </row>
    <row r="1487" spans="1:12" ht="18" customHeight="1" x14ac:dyDescent="0.2">
      <c r="A1487" s="241">
        <f t="shared" ref="A1487:C1487" si="1530">A1486</f>
        <v>3</v>
      </c>
      <c r="B1487" s="241" t="str">
        <f t="shared" si="1530"/>
        <v>MOTORISTA CAT "E"</v>
      </c>
      <c r="C1487" s="241" t="str">
        <f t="shared" si="1530"/>
        <v>BLUMENAU</v>
      </c>
      <c r="D1487" s="52" t="str">
        <f>Raiz!$D$101</f>
        <v>C</v>
      </c>
      <c r="E1487" s="323" t="str">
        <f>Raiz!$E$101</f>
        <v>Tributos</v>
      </c>
      <c r="F1487" s="325"/>
      <c r="G1487" s="325"/>
      <c r="H1487" s="325"/>
      <c r="I1487" s="32">
        <f t="shared" ref="I1487:J1487" si="1531">SUM(I1488:I1490)</f>
        <v>0.1225</v>
      </c>
      <c r="J1487" s="33">
        <f t="shared" si="1531"/>
        <v>546.07000000000005</v>
      </c>
      <c r="K1487" s="30"/>
      <c r="L1487" s="30"/>
    </row>
    <row r="1488" spans="1:12" ht="18" customHeight="1" x14ac:dyDescent="0.2">
      <c r="A1488" s="241">
        <f t="shared" ref="A1488:C1488" si="1532">A1487</f>
        <v>3</v>
      </c>
      <c r="B1488" s="241" t="str">
        <f t="shared" si="1532"/>
        <v>MOTORISTA CAT "E"</v>
      </c>
      <c r="C1488" s="241" t="str">
        <f t="shared" si="1532"/>
        <v>BLUMENAU</v>
      </c>
      <c r="D1488" s="328" t="str">
        <f>Raiz!$D$102</f>
        <v>C.1</v>
      </c>
      <c r="E1488" s="330" t="str">
        <f>Raiz!$E$102</f>
        <v>Tributos Federais</v>
      </c>
      <c r="F1488" s="332" t="str">
        <f>Raiz!$F$102</f>
        <v>PIS</v>
      </c>
      <c r="G1488" s="333"/>
      <c r="H1488" s="334"/>
      <c r="I1488" s="43">
        <f>Raiz!$I$102</f>
        <v>1.6500000000000001E-2</v>
      </c>
      <c r="J1488" s="19">
        <f t="shared" ref="J1488" si="1533">ROUND(I1488*J1497,2)</f>
        <v>73.55</v>
      </c>
      <c r="K1488" s="30"/>
      <c r="L1488" s="30"/>
    </row>
    <row r="1489" spans="1:10" ht="18" customHeight="1" x14ac:dyDescent="0.2">
      <c r="A1489" s="241">
        <f t="shared" ref="A1489:C1489" si="1534">A1488</f>
        <v>3</v>
      </c>
      <c r="B1489" s="241" t="str">
        <f t="shared" si="1534"/>
        <v>MOTORISTA CAT "E"</v>
      </c>
      <c r="C1489" s="241" t="str">
        <f t="shared" si="1534"/>
        <v>BLUMENAU</v>
      </c>
      <c r="D1489" s="329"/>
      <c r="E1489" s="331"/>
      <c r="F1489" s="331" t="str">
        <f>Raiz!$F$103</f>
        <v>COFINS</v>
      </c>
      <c r="G1489" s="335"/>
      <c r="H1489" s="336"/>
      <c r="I1489" s="20">
        <f>Raiz!$I$103</f>
        <v>7.5999999999999998E-2</v>
      </c>
      <c r="J1489" s="19">
        <f t="shared" ref="J1489" si="1535">ROUND(I1489*J1497,2)</f>
        <v>338.79</v>
      </c>
    </row>
    <row r="1490" spans="1:10" ht="18" customHeight="1" x14ac:dyDescent="0.2">
      <c r="A1490" s="241">
        <f t="shared" ref="A1490:C1490" si="1536">A1489</f>
        <v>3</v>
      </c>
      <c r="B1490" s="241" t="str">
        <f t="shared" si="1536"/>
        <v>MOTORISTA CAT "E"</v>
      </c>
      <c r="C1490" s="241" t="str">
        <f t="shared" si="1536"/>
        <v>BLUMENAU</v>
      </c>
      <c r="D1490" s="18" t="str">
        <f>Raiz!$D$104</f>
        <v>C.2</v>
      </c>
      <c r="E1490" s="263" t="str">
        <f>Raiz!$E$104</f>
        <v>Tributos Municipais</v>
      </c>
      <c r="F1490" s="320" t="str">
        <f>Raiz!$F$104</f>
        <v>ISS</v>
      </c>
      <c r="G1490" s="322"/>
      <c r="H1490" s="321"/>
      <c r="I1490" s="20">
        <f>VLOOKUP(H1393,Base!$B$29:$D$80,3,FALSE)</f>
        <v>0.03</v>
      </c>
      <c r="J1490" s="19">
        <f t="shared" ref="J1490" si="1537">ROUND(I1490*J1497,2)</f>
        <v>133.72999999999999</v>
      </c>
    </row>
    <row r="1491" spans="1:10" ht="18" customHeight="1" thickBot="1" x14ac:dyDescent="0.25">
      <c r="A1491" s="241">
        <f t="shared" ref="A1491:C1491" si="1538">A1490</f>
        <v>3</v>
      </c>
      <c r="B1491" s="241" t="str">
        <f t="shared" si="1538"/>
        <v>MOTORISTA CAT "E"</v>
      </c>
      <c r="C1491" s="241" t="str">
        <f t="shared" si="1538"/>
        <v>BLUMENAU</v>
      </c>
      <c r="D1491" s="319" t="str">
        <f>Raiz!$D$105</f>
        <v>Total do Módulo 6 - Custos Indiretos, Lucro e Tributos</v>
      </c>
      <c r="E1491" s="319"/>
      <c r="F1491" s="319"/>
      <c r="G1491" s="319"/>
      <c r="H1491" s="319"/>
      <c r="I1491" s="24">
        <f t="shared" ref="I1491:J1491" si="1539">I1486+I1487</f>
        <v>0.1983</v>
      </c>
      <c r="J1491" s="21">
        <f t="shared" si="1539"/>
        <v>826.04000000000008</v>
      </c>
    </row>
    <row r="1492" spans="1:10" ht="11.25" customHeight="1" thickBot="1" x14ac:dyDescent="0.25">
      <c r="A1492" s="241">
        <f t="shared" ref="A1492:C1492" si="1540">A1491</f>
        <v>3</v>
      </c>
      <c r="B1492" s="241" t="str">
        <f t="shared" si="1540"/>
        <v>MOTORISTA CAT "E"</v>
      </c>
      <c r="C1492" s="241" t="str">
        <f t="shared" si="1540"/>
        <v>BLUMENAU</v>
      </c>
      <c r="D1492" s="4"/>
      <c r="E1492" s="4"/>
      <c r="F1492" s="4"/>
      <c r="G1492" s="4"/>
      <c r="H1492" s="4"/>
      <c r="I1492" s="4"/>
      <c r="J1492" s="4"/>
    </row>
    <row r="1493" spans="1:10" ht="18" customHeight="1" x14ac:dyDescent="0.2">
      <c r="A1493" s="241">
        <f t="shared" ref="A1493:C1493" si="1541">A1492</f>
        <v>3</v>
      </c>
      <c r="B1493" s="241" t="str">
        <f t="shared" si="1541"/>
        <v>MOTORISTA CAT "E"</v>
      </c>
      <c r="C1493" s="241" t="str">
        <f t="shared" si="1541"/>
        <v>BLUMENAU</v>
      </c>
      <c r="D1493" s="339" t="str">
        <f>Raiz!$D$107</f>
        <v>TRIBUTOS (percentual incidente sobre o Valor total por empregado)</v>
      </c>
      <c r="E1493" s="340"/>
      <c r="F1493" s="340"/>
      <c r="G1493" s="340"/>
      <c r="H1493" s="340"/>
      <c r="I1493" s="340"/>
      <c r="J1493" s="341"/>
    </row>
    <row r="1494" spans="1:10" ht="18" customHeight="1" x14ac:dyDescent="0.2">
      <c r="A1494" s="241">
        <f t="shared" ref="A1494:C1494" si="1542">A1493</f>
        <v>3</v>
      </c>
      <c r="B1494" s="241" t="str">
        <f t="shared" si="1542"/>
        <v>MOTORISTA CAT "E"</v>
      </c>
      <c r="C1494" s="241" t="str">
        <f t="shared" si="1542"/>
        <v>BLUMENAU</v>
      </c>
      <c r="D1494" s="52" t="str">
        <f>Raiz!$D$108</f>
        <v>A</v>
      </c>
      <c r="E1494" s="314" t="str">
        <f>Raiz!$E$108</f>
        <v>Percentual total dos Tributos / 100</v>
      </c>
      <c r="F1494" s="314"/>
      <c r="G1494" s="314"/>
      <c r="H1494" s="314"/>
      <c r="I1494" s="314"/>
      <c r="J1494" s="34">
        <f t="shared" ref="J1494" si="1543">I1487</f>
        <v>0.1225</v>
      </c>
    </row>
    <row r="1495" spans="1:10" ht="18" customHeight="1" x14ac:dyDescent="0.2">
      <c r="A1495" s="241">
        <f t="shared" ref="A1495:C1495" si="1544">A1494</f>
        <v>3</v>
      </c>
      <c r="B1495" s="241" t="str">
        <f t="shared" si="1544"/>
        <v>MOTORISTA CAT "E"</v>
      </c>
      <c r="C1495" s="241" t="str">
        <f t="shared" si="1544"/>
        <v>BLUMENAU</v>
      </c>
      <c r="D1495" s="52" t="str">
        <f>Raiz!$D$109</f>
        <v>B</v>
      </c>
      <c r="E1495" s="314" t="str">
        <f>Raiz!$E$109</f>
        <v>1 - A</v>
      </c>
      <c r="F1495" s="314"/>
      <c r="G1495" s="314"/>
      <c r="H1495" s="314"/>
      <c r="I1495" s="314"/>
      <c r="J1495" s="34">
        <f t="shared" ref="J1495:J1558" si="1545">1-J1494</f>
        <v>0.87749999999999995</v>
      </c>
    </row>
    <row r="1496" spans="1:10" ht="18" customHeight="1" x14ac:dyDescent="0.2">
      <c r="A1496" s="241">
        <f t="shared" ref="A1496:C1496" si="1546">A1495</f>
        <v>3</v>
      </c>
      <c r="B1496" s="241" t="str">
        <f t="shared" si="1546"/>
        <v>MOTORISTA CAT "E"</v>
      </c>
      <c r="C1496" s="241" t="str">
        <f t="shared" si="1546"/>
        <v>BLUMENAU</v>
      </c>
      <c r="D1496" s="52" t="str">
        <f>Raiz!$D$110</f>
        <v>C</v>
      </c>
      <c r="E1496" s="314" t="str">
        <f>Raiz!$E$110</f>
        <v>Custo antes da incidência dos tributos</v>
      </c>
      <c r="F1496" s="314"/>
      <c r="G1496" s="314"/>
      <c r="H1496" s="314"/>
      <c r="I1496" s="314"/>
      <c r="J1496" s="19">
        <f t="shared" ref="J1496" si="1547">J1510</f>
        <v>3911.7116666666675</v>
      </c>
    </row>
    <row r="1497" spans="1:10" ht="18" customHeight="1" x14ac:dyDescent="0.2">
      <c r="A1497" s="241">
        <f t="shared" ref="A1497:C1497" si="1548">A1496</f>
        <v>3</v>
      </c>
      <c r="B1497" s="241" t="str">
        <f t="shared" si="1548"/>
        <v>MOTORISTA CAT "E"</v>
      </c>
      <c r="C1497" s="241" t="str">
        <f t="shared" si="1548"/>
        <v>BLUMENAU</v>
      </c>
      <c r="D1497" s="52" t="str">
        <f>Raiz!$D$111</f>
        <v>D</v>
      </c>
      <c r="E1497" s="314" t="str">
        <f>Raiz!$E$111</f>
        <v>PREÇO DO POSTO/MÊS (C / B)</v>
      </c>
      <c r="F1497" s="314"/>
      <c r="G1497" s="314"/>
      <c r="H1497" s="314"/>
      <c r="I1497" s="314"/>
      <c r="J1497" s="19">
        <f t="shared" ref="J1497" si="1549">ROUND(J1496/J1495,2)</f>
        <v>4457.79</v>
      </c>
    </row>
    <row r="1498" spans="1:10" ht="18" customHeight="1" thickBot="1" x14ac:dyDescent="0.25">
      <c r="A1498" s="241">
        <f t="shared" ref="A1498:C1498" si="1550">A1497</f>
        <v>3</v>
      </c>
      <c r="B1498" s="241" t="str">
        <f t="shared" si="1550"/>
        <v>MOTORISTA CAT "E"</v>
      </c>
      <c r="C1498" s="241" t="str">
        <f t="shared" si="1550"/>
        <v>BLUMENAU</v>
      </c>
      <c r="D1498" s="317" t="str">
        <f>Raiz!$D$112</f>
        <v>Total dos Tributos = (D – C)</v>
      </c>
      <c r="E1498" s="317"/>
      <c r="F1498" s="317"/>
      <c r="G1498" s="317"/>
      <c r="H1498" s="317"/>
      <c r="I1498" s="317"/>
      <c r="J1498" s="35">
        <f t="shared" ref="J1498" si="1551">J1497-J1496</f>
        <v>546.07833333333247</v>
      </c>
    </row>
    <row r="1499" spans="1:10" ht="11.25" customHeight="1" thickBot="1" x14ac:dyDescent="0.25">
      <c r="A1499" s="241">
        <f t="shared" ref="A1499:C1499" si="1552">A1498</f>
        <v>3</v>
      </c>
      <c r="B1499" s="241" t="str">
        <f t="shared" si="1552"/>
        <v>MOTORISTA CAT "E"</v>
      </c>
      <c r="C1499" s="241" t="str">
        <f t="shared" si="1552"/>
        <v>BLUMENAU</v>
      </c>
      <c r="D1499" s="4"/>
      <c r="E1499" s="4"/>
      <c r="F1499" s="4"/>
      <c r="G1499" s="4"/>
      <c r="H1499" s="4"/>
      <c r="I1499" s="4"/>
      <c r="J1499" s="4"/>
    </row>
    <row r="1500" spans="1:10" ht="18" customHeight="1" x14ac:dyDescent="0.2">
      <c r="A1500" s="241">
        <f t="shared" ref="A1500:C1500" si="1553">A1499</f>
        <v>3</v>
      </c>
      <c r="B1500" s="241" t="str">
        <f t="shared" si="1553"/>
        <v>MOTORISTA CAT "E"</v>
      </c>
      <c r="C1500" s="241" t="str">
        <f t="shared" si="1553"/>
        <v>BLUMENAU</v>
      </c>
      <c r="D1500" s="318" t="str">
        <f>Raiz!$D$114</f>
        <v>2 - QUADRO-RESUMO DO CUSTO POR EMPREGADO</v>
      </c>
      <c r="E1500" s="318"/>
      <c r="F1500" s="318"/>
      <c r="G1500" s="318"/>
      <c r="H1500" s="318"/>
      <c r="I1500" s="318"/>
      <c r="J1500" s="3" t="str">
        <f>Raiz!$J$114</f>
        <v>Valor R$</v>
      </c>
    </row>
    <row r="1501" spans="1:10" ht="18" customHeight="1" x14ac:dyDescent="0.2">
      <c r="A1501" s="241">
        <f t="shared" ref="A1501:C1501" si="1554">A1500</f>
        <v>3</v>
      </c>
      <c r="B1501" s="241" t="str">
        <f t="shared" si="1554"/>
        <v>MOTORISTA CAT "E"</v>
      </c>
      <c r="C1501" s="241" t="str">
        <f t="shared" si="1554"/>
        <v>BLUMENAU</v>
      </c>
      <c r="D1501" s="52" t="str">
        <f>Raiz!$D$115</f>
        <v>A</v>
      </c>
      <c r="E1501" s="314" t="str">
        <f>Raiz!$E$115</f>
        <v>Módulo 1 - Composição da Remuneração</v>
      </c>
      <c r="F1501" s="314"/>
      <c r="G1501" s="314"/>
      <c r="H1501" s="314"/>
      <c r="I1501" s="314"/>
      <c r="J1501" s="19">
        <f t="shared" ref="J1501" si="1555">J1421</f>
        <v>1666.65</v>
      </c>
    </row>
    <row r="1502" spans="1:10" ht="18" customHeight="1" x14ac:dyDescent="0.2">
      <c r="A1502" s="241">
        <f t="shared" ref="A1502:C1502" si="1556">A1501</f>
        <v>3</v>
      </c>
      <c r="B1502" s="241" t="str">
        <f t="shared" si="1556"/>
        <v>MOTORISTA CAT "E"</v>
      </c>
      <c r="C1502" s="241" t="str">
        <f t="shared" si="1556"/>
        <v>BLUMENAU</v>
      </c>
      <c r="D1502" s="52" t="str">
        <f>Raiz!$D$116</f>
        <v>B</v>
      </c>
      <c r="E1502" s="314" t="str">
        <f>Raiz!$E$116</f>
        <v>Módulo 2 - Encargos e Benefícios Anuais, Mensais e Diários</v>
      </c>
      <c r="F1502" s="314"/>
      <c r="G1502" s="314"/>
      <c r="H1502" s="314"/>
      <c r="I1502" s="314"/>
      <c r="J1502" s="19">
        <f t="shared" ref="J1502" si="1557">J1454</f>
        <v>1429.0100000000002</v>
      </c>
    </row>
    <row r="1503" spans="1:10" ht="18" customHeight="1" x14ac:dyDescent="0.2">
      <c r="A1503" s="241">
        <f t="shared" ref="A1503:C1503" si="1558">A1502</f>
        <v>3</v>
      </c>
      <c r="B1503" s="241" t="str">
        <f t="shared" si="1558"/>
        <v>MOTORISTA CAT "E"</v>
      </c>
      <c r="C1503" s="241" t="str">
        <f t="shared" si="1558"/>
        <v>BLUMENAU</v>
      </c>
      <c r="D1503" s="52" t="str">
        <f>Raiz!$D$117</f>
        <v>C</v>
      </c>
      <c r="E1503" s="314" t="str">
        <f>Raiz!$E$117</f>
        <v>Módulo 3 - Provisão para Rescisão</v>
      </c>
      <c r="F1503" s="314"/>
      <c r="G1503" s="314"/>
      <c r="H1503" s="314"/>
      <c r="I1503" s="314"/>
      <c r="J1503" s="19">
        <f t="shared" ref="J1503" si="1559">J1463</f>
        <v>99.77</v>
      </c>
    </row>
    <row r="1504" spans="1:10" ht="18" customHeight="1" x14ac:dyDescent="0.2">
      <c r="A1504" s="241">
        <f t="shared" ref="A1504:C1504" si="1560">A1503</f>
        <v>3</v>
      </c>
      <c r="B1504" s="241" t="str">
        <f t="shared" si="1560"/>
        <v>MOTORISTA CAT "E"</v>
      </c>
      <c r="C1504" s="241" t="str">
        <f t="shared" si="1560"/>
        <v>BLUMENAU</v>
      </c>
      <c r="D1504" s="52" t="str">
        <f>Raiz!$D$118</f>
        <v>D</v>
      </c>
      <c r="E1504" s="314" t="str">
        <f>Raiz!$E$118</f>
        <v>Módulo 4 - Custo de Reposição do Profissional Ausente</v>
      </c>
      <c r="F1504" s="314"/>
      <c r="G1504" s="314"/>
      <c r="H1504" s="314"/>
      <c r="I1504" s="314"/>
      <c r="J1504" s="19">
        <f t="shared" ref="J1504" si="1561">J1476</f>
        <v>257.64166666666677</v>
      </c>
    </row>
    <row r="1505" spans="1:16" ht="18" customHeight="1" x14ac:dyDescent="0.2">
      <c r="A1505" s="241">
        <f t="shared" ref="A1505:C1505" si="1562">A1504</f>
        <v>3</v>
      </c>
      <c r="B1505" s="241" t="str">
        <f t="shared" si="1562"/>
        <v>MOTORISTA CAT "E"</v>
      </c>
      <c r="C1505" s="241" t="str">
        <f t="shared" si="1562"/>
        <v>BLUMENAU</v>
      </c>
      <c r="D1505" s="52" t="str">
        <f>Raiz!$D$119</f>
        <v>E</v>
      </c>
      <c r="E1505" s="314" t="str">
        <f>Raiz!$E$119</f>
        <v>Módulo 5 - Insumos Diversos</v>
      </c>
      <c r="F1505" s="314"/>
      <c r="G1505" s="314"/>
      <c r="H1505" s="314"/>
      <c r="I1505" s="314"/>
      <c r="J1505" s="19">
        <f t="shared" ref="J1505" si="1563">J1481</f>
        <v>178.67000000000002</v>
      </c>
    </row>
    <row r="1506" spans="1:16" ht="18" customHeight="1" x14ac:dyDescent="0.2">
      <c r="A1506" s="241">
        <f t="shared" ref="A1506:C1506" si="1564">A1505</f>
        <v>3</v>
      </c>
      <c r="B1506" s="241" t="str">
        <f t="shared" si="1564"/>
        <v>MOTORISTA CAT "E"</v>
      </c>
      <c r="C1506" s="241" t="str">
        <f t="shared" si="1564"/>
        <v>BLUMENAU</v>
      </c>
      <c r="D1506" s="315" t="str">
        <f>Raiz!$D$120</f>
        <v>Subtotal (A + B + C+ D + E)</v>
      </c>
      <c r="E1506" s="315"/>
      <c r="F1506" s="315"/>
      <c r="G1506" s="315"/>
      <c r="H1506" s="315"/>
      <c r="I1506" s="315"/>
      <c r="J1506" s="33">
        <f t="shared" ref="J1506" si="1565">SUM(J1501:J1505)</f>
        <v>3631.7416666666672</v>
      </c>
    </row>
    <row r="1507" spans="1:16" ht="18" customHeight="1" x14ac:dyDescent="0.2">
      <c r="A1507" s="241">
        <f t="shared" ref="A1507:C1507" si="1566">A1506</f>
        <v>3</v>
      </c>
      <c r="B1507" s="241" t="str">
        <f t="shared" si="1566"/>
        <v>MOTORISTA CAT "E"</v>
      </c>
      <c r="C1507" s="241" t="str">
        <f t="shared" si="1566"/>
        <v>BLUMENAU</v>
      </c>
      <c r="D1507" s="52" t="str">
        <f>Raiz!$D$121</f>
        <v>F</v>
      </c>
      <c r="E1507" s="314" t="str">
        <f>Raiz!$E$121</f>
        <v>Módulo 6-A - Custos Indiretos (despesas administrativas e operacionais)</v>
      </c>
      <c r="F1507" s="314"/>
      <c r="G1507" s="314"/>
      <c r="H1507" s="314"/>
      <c r="I1507" s="314"/>
      <c r="J1507" s="19">
        <f t="shared" ref="J1507" si="1567">J1484</f>
        <v>181.59</v>
      </c>
    </row>
    <row r="1508" spans="1:16" ht="18" customHeight="1" x14ac:dyDescent="0.2">
      <c r="A1508" s="241">
        <f t="shared" ref="A1508:C1508" si="1568">A1507</f>
        <v>3</v>
      </c>
      <c r="B1508" s="241" t="str">
        <f t="shared" si="1568"/>
        <v>MOTORISTA CAT "E"</v>
      </c>
      <c r="C1508" s="241" t="str">
        <f t="shared" si="1568"/>
        <v>BLUMENAU</v>
      </c>
      <c r="D1508" s="315" t="str">
        <f>Raiz!$D$122</f>
        <v>Subtotal (antes da incidência dos lucros)</v>
      </c>
      <c r="E1508" s="315"/>
      <c r="F1508" s="315"/>
      <c r="G1508" s="315"/>
      <c r="H1508" s="315"/>
      <c r="I1508" s="315"/>
      <c r="J1508" s="36">
        <f t="shared" ref="J1508" si="1569">J1506+J1507</f>
        <v>3813.3316666666674</v>
      </c>
    </row>
    <row r="1509" spans="1:16" ht="18" customHeight="1" x14ac:dyDescent="0.2">
      <c r="A1509" s="241">
        <f t="shared" ref="A1509:C1509" si="1570">A1508</f>
        <v>3</v>
      </c>
      <c r="B1509" s="241" t="str">
        <f t="shared" si="1570"/>
        <v>MOTORISTA CAT "E"</v>
      </c>
      <c r="C1509" s="241" t="str">
        <f t="shared" si="1570"/>
        <v>BLUMENAU</v>
      </c>
      <c r="D1509" s="52" t="str">
        <f>Raiz!$D$123</f>
        <v>G</v>
      </c>
      <c r="E1509" s="314" t="str">
        <f>Raiz!$E$123</f>
        <v>Módulo 6-B - Lucro</v>
      </c>
      <c r="F1509" s="314"/>
      <c r="G1509" s="314"/>
      <c r="H1509" s="314"/>
      <c r="I1509" s="314"/>
      <c r="J1509" s="36">
        <f t="shared" ref="J1509" si="1571">J1485</f>
        <v>98.38</v>
      </c>
    </row>
    <row r="1510" spans="1:16" ht="18" customHeight="1" x14ac:dyDescent="0.2">
      <c r="A1510" s="241">
        <f t="shared" ref="A1510:C1510" si="1572">A1509</f>
        <v>3</v>
      </c>
      <c r="B1510" s="241" t="str">
        <f t="shared" si="1572"/>
        <v>MOTORISTA CAT "E"</v>
      </c>
      <c r="C1510" s="241" t="str">
        <f t="shared" si="1572"/>
        <v>BLUMENAU</v>
      </c>
      <c r="D1510" s="315" t="str">
        <f>Raiz!$D$124</f>
        <v>Subtotal (antes da incidência dos tributos)</v>
      </c>
      <c r="E1510" s="315"/>
      <c r="F1510" s="315"/>
      <c r="G1510" s="315"/>
      <c r="H1510" s="315"/>
      <c r="I1510" s="315"/>
      <c r="J1510" s="36">
        <f t="shared" ref="J1510" si="1573">J1508+J1509</f>
        <v>3911.7116666666675</v>
      </c>
    </row>
    <row r="1511" spans="1:16" ht="18" customHeight="1" x14ac:dyDescent="0.2">
      <c r="A1511" s="241">
        <f t="shared" ref="A1511:C1511" si="1574">A1510</f>
        <v>3</v>
      </c>
      <c r="B1511" s="241" t="str">
        <f t="shared" si="1574"/>
        <v>MOTORISTA CAT "E"</v>
      </c>
      <c r="C1511" s="241" t="str">
        <f t="shared" si="1574"/>
        <v>BLUMENAU</v>
      </c>
      <c r="D1511" s="52" t="str">
        <f>Raiz!$D$125</f>
        <v>H</v>
      </c>
      <c r="E1511" s="314" t="str">
        <f>Raiz!$E$125</f>
        <v>Módulo 6-C - Tributos</v>
      </c>
      <c r="F1511" s="314"/>
      <c r="G1511" s="314"/>
      <c r="H1511" s="314"/>
      <c r="I1511" s="314"/>
      <c r="J1511" s="36">
        <f t="shared" ref="J1511" si="1575">J1487</f>
        <v>546.07000000000005</v>
      </c>
    </row>
    <row r="1512" spans="1:16" ht="18" customHeight="1" thickBot="1" x14ac:dyDescent="0.25">
      <c r="A1512" s="241">
        <f t="shared" ref="A1512:C1512" si="1576">A1511</f>
        <v>3</v>
      </c>
      <c r="B1512" s="241" t="str">
        <f t="shared" si="1576"/>
        <v>MOTORISTA CAT "E"</v>
      </c>
      <c r="C1512" s="241" t="str">
        <f t="shared" si="1576"/>
        <v>BLUMENAU</v>
      </c>
      <c r="D1512" s="393" t="str">
        <f>Raiz!$D$126</f>
        <v>Valor Total por Empregado / Mês</v>
      </c>
      <c r="E1512" s="394"/>
      <c r="F1512" s="395"/>
      <c r="G1512" s="393" t="str">
        <f t="shared" ref="G1512" si="1577">CONCATENATE(G1398," - ",H1393)</f>
        <v>MOTORISTA CAT "E" - BLUMENAU</v>
      </c>
      <c r="H1512" s="394"/>
      <c r="I1512" s="395"/>
      <c r="J1512" s="47">
        <f t="shared" ref="J1512" si="1578">ROUND(SUM(J1510:J1511),2)</f>
        <v>4457.78</v>
      </c>
      <c r="M1512" s="129"/>
    </row>
    <row r="1513" spans="1:16" ht="7.5" customHeight="1" thickBot="1" x14ac:dyDescent="0.25">
      <c r="A1513" s="241">
        <f t="shared" ref="A1513:C1513" si="1579">A1512</f>
        <v>3</v>
      </c>
      <c r="B1513" s="241" t="str">
        <f t="shared" si="1579"/>
        <v>MOTORISTA CAT "E"</v>
      </c>
      <c r="C1513" s="241" t="str">
        <f t="shared" si="1579"/>
        <v>BLUMENAU</v>
      </c>
      <c r="M1513" s="129"/>
    </row>
    <row r="1514" spans="1:16" ht="36" customHeight="1" thickBot="1" x14ac:dyDescent="0.25">
      <c r="A1514" s="241">
        <f t="shared" ref="A1514" si="1580">J1514</f>
        <v>3</v>
      </c>
      <c r="B1514" s="241" t="str">
        <f t="shared" ref="B1514" si="1581">G1524</f>
        <v>COPEIRA 8H</v>
      </c>
      <c r="C1514" s="241" t="str">
        <f t="shared" ref="C1514" si="1582">H1519</f>
        <v>BLUMENAU</v>
      </c>
      <c r="D1514" s="311" t="str">
        <f>Raiz!$D$2</f>
        <v>PLANILHA DE CUSTOS E FORMAÇÃO DE PREÇOS</v>
      </c>
      <c r="E1514" s="312"/>
      <c r="F1514" s="312"/>
      <c r="G1514" s="312"/>
      <c r="H1514" s="313"/>
      <c r="I1514" s="66" t="str">
        <f>Raiz!$I$2</f>
        <v>GRUPO</v>
      </c>
      <c r="J1514" s="59">
        <f>VLOOKUP(H1519,Base!$B$29:$C$80,2,FALSE)</f>
        <v>3</v>
      </c>
      <c r="K1514" s="127"/>
      <c r="L1514" s="239" t="s">
        <v>320</v>
      </c>
      <c r="M1514" s="240">
        <f t="shared" ref="M1514" si="1583">M1388+1</f>
        <v>13</v>
      </c>
    </row>
    <row r="1515" spans="1:16" s="4" customFormat="1" ht="18" customHeight="1" x14ac:dyDescent="0.2">
      <c r="A1515" s="241">
        <f t="shared" ref="A1515:A1578" si="1584">A1514</f>
        <v>3</v>
      </c>
      <c r="B1515" s="241" t="str">
        <f t="shared" ref="B1515:B1578" si="1585">B1514</f>
        <v>COPEIRA 8H</v>
      </c>
      <c r="C1515" s="241" t="str">
        <f t="shared" ref="C1515:C1578" si="1586">C1514</f>
        <v>BLUMENAU</v>
      </c>
      <c r="D1515" s="400" t="str">
        <f>Raiz!$D$3</f>
        <v>DISCRIMINAÇÃO DOS SERVIÇOS (DADOS REFERENTES À CONTRATAÇÃO)</v>
      </c>
      <c r="E1515" s="401"/>
      <c r="F1515" s="401"/>
      <c r="G1515" s="401"/>
      <c r="H1515" s="401"/>
      <c r="I1515" s="401"/>
      <c r="J1515" s="402"/>
      <c r="K1515" s="30"/>
      <c r="L1515" s="30"/>
      <c r="M1515" s="30"/>
      <c r="N1515" s="30"/>
      <c r="O1515" s="30"/>
      <c r="P1515" s="30"/>
    </row>
    <row r="1516" spans="1:16" s="4" customFormat="1" ht="18" customHeight="1" x14ac:dyDescent="0.2">
      <c r="A1516" s="241">
        <f t="shared" si="1584"/>
        <v>3</v>
      </c>
      <c r="B1516" s="241" t="str">
        <f t="shared" si="1585"/>
        <v>COPEIRA 8H</v>
      </c>
      <c r="C1516" s="241" t="str">
        <f t="shared" si="1586"/>
        <v>BLUMENAU</v>
      </c>
      <c r="D1516" s="52" t="str">
        <f>Raiz!$D$4</f>
        <v>A</v>
      </c>
      <c r="E1516" s="359" t="str">
        <f>Raiz!$E$4</f>
        <v>Processo nº</v>
      </c>
      <c r="F1516" s="359"/>
      <c r="G1516" s="359"/>
      <c r="H1516" s="386" t="str">
        <f>Base!$C$2</f>
        <v>10905.720090/2020-71</v>
      </c>
      <c r="I1516" s="386"/>
      <c r="J1516" s="386"/>
      <c r="K1516" s="30"/>
      <c r="L1516" s="30"/>
      <c r="M1516" s="30"/>
      <c r="N1516" s="30"/>
      <c r="O1516" s="30"/>
      <c r="P1516" s="30"/>
    </row>
    <row r="1517" spans="1:16" s="4" customFormat="1" ht="18" customHeight="1" x14ac:dyDescent="0.2">
      <c r="A1517" s="241">
        <f t="shared" si="1584"/>
        <v>3</v>
      </c>
      <c r="B1517" s="241" t="str">
        <f t="shared" si="1585"/>
        <v>COPEIRA 8H</v>
      </c>
      <c r="C1517" s="241" t="str">
        <f t="shared" si="1586"/>
        <v>BLUMENAU</v>
      </c>
      <c r="D1517" s="52" t="str">
        <f>Raiz!$D$5</f>
        <v>B</v>
      </c>
      <c r="E1517" s="359" t="str">
        <f>Raiz!$E$5</f>
        <v>Licitação nº</v>
      </c>
      <c r="F1517" s="359"/>
      <c r="G1517" s="359"/>
      <c r="H1517" s="386" t="str">
        <f>Base!$C$3</f>
        <v>___/2021</v>
      </c>
      <c r="I1517" s="386"/>
      <c r="J1517" s="386"/>
      <c r="K1517" s="30"/>
      <c r="L1517" s="30"/>
      <c r="M1517" s="30"/>
      <c r="N1517" s="30"/>
      <c r="O1517" s="30"/>
      <c r="P1517" s="30"/>
    </row>
    <row r="1518" spans="1:16" s="4" customFormat="1" ht="18" customHeight="1" x14ac:dyDescent="0.2">
      <c r="A1518" s="241">
        <f t="shared" si="1584"/>
        <v>3</v>
      </c>
      <c r="B1518" s="241" t="str">
        <f t="shared" si="1585"/>
        <v>COPEIRA 8H</v>
      </c>
      <c r="C1518" s="241" t="str">
        <f t="shared" si="1586"/>
        <v>BLUMENAU</v>
      </c>
      <c r="D1518" s="52" t="str">
        <f>Raiz!$D$6</f>
        <v>C</v>
      </c>
      <c r="E1518" s="359" t="str">
        <f>Raiz!$E$6</f>
        <v>Data de apresentação da proposta</v>
      </c>
      <c r="F1518" s="359"/>
      <c r="G1518" s="359"/>
      <c r="H1518" s="386" t="str">
        <f>Base!$C$4</f>
        <v>___/___/2021</v>
      </c>
      <c r="I1518" s="386"/>
      <c r="J1518" s="386"/>
      <c r="K1518" s="30"/>
      <c r="L1518" s="30"/>
      <c r="M1518" s="30"/>
      <c r="N1518" s="30"/>
      <c r="O1518" s="30"/>
      <c r="P1518" s="30"/>
    </row>
    <row r="1519" spans="1:16" s="4" customFormat="1" ht="18" customHeight="1" x14ac:dyDescent="0.2">
      <c r="A1519" s="241">
        <f t="shared" si="1584"/>
        <v>3</v>
      </c>
      <c r="B1519" s="241" t="str">
        <f t="shared" si="1585"/>
        <v>COPEIRA 8H</v>
      </c>
      <c r="C1519" s="241" t="str">
        <f t="shared" si="1586"/>
        <v>BLUMENAU</v>
      </c>
      <c r="D1519" s="52" t="str">
        <f>Raiz!$D$7</f>
        <v>D</v>
      </c>
      <c r="E1519" s="359" t="str">
        <f>Raiz!$E$7</f>
        <v>Local da prestação do serviço</v>
      </c>
      <c r="F1519" s="359"/>
      <c r="G1519" s="359"/>
      <c r="H1519" s="368" t="str">
        <f>VLOOKUP(M1514,Base!$T$86:$V$813,2,FALSE)</f>
        <v>BLUMENAU</v>
      </c>
      <c r="I1519" s="368"/>
      <c r="J1519" s="369">
        <f t="shared" ref="J1519" si="1587">K1519</f>
        <v>0</v>
      </c>
      <c r="K1519" s="127"/>
      <c r="L1519" s="127"/>
      <c r="M1519" s="30"/>
      <c r="N1519" s="30"/>
      <c r="O1519" s="30"/>
      <c r="P1519" s="30"/>
    </row>
    <row r="1520" spans="1:16" s="4" customFormat="1" ht="18" customHeight="1" x14ac:dyDescent="0.2">
      <c r="A1520" s="241">
        <f t="shared" si="1584"/>
        <v>3</v>
      </c>
      <c r="B1520" s="241" t="str">
        <f t="shared" si="1585"/>
        <v>COPEIRA 8H</v>
      </c>
      <c r="C1520" s="241" t="str">
        <f t="shared" si="1586"/>
        <v>BLUMENAU</v>
      </c>
      <c r="D1520" s="52" t="str">
        <f>Raiz!$D$8</f>
        <v>E</v>
      </c>
      <c r="E1520" s="359" t="str">
        <f>Raiz!$E$8</f>
        <v>Ano do Acordo, Convenção ou Dissídio Coletivo:</v>
      </c>
      <c r="F1520" s="359"/>
      <c r="G1520" s="359"/>
      <c r="H1520" s="370">
        <f>VLOOKUP(H1519,Base!$B$257:$P$308,J1524+1,FALSE)</f>
        <v>2021</v>
      </c>
      <c r="I1520" s="370"/>
      <c r="J1520" s="370"/>
      <c r="K1520" s="30"/>
      <c r="L1520" s="30"/>
      <c r="M1520" s="30"/>
      <c r="N1520" s="30"/>
      <c r="O1520" s="30"/>
      <c r="P1520" s="30"/>
    </row>
    <row r="1521" spans="1:16" s="4" customFormat="1" ht="18" customHeight="1" thickBot="1" x14ac:dyDescent="0.25">
      <c r="A1521" s="241">
        <f t="shared" si="1584"/>
        <v>3</v>
      </c>
      <c r="B1521" s="241" t="str">
        <f t="shared" si="1585"/>
        <v>COPEIRA 8H</v>
      </c>
      <c r="C1521" s="241" t="str">
        <f t="shared" si="1586"/>
        <v>BLUMENAU</v>
      </c>
      <c r="D1521" s="17" t="str">
        <f>Raiz!$D$9</f>
        <v>F</v>
      </c>
      <c r="E1521" s="360" t="str">
        <f>Raiz!$E$9</f>
        <v>Tempo de Execução (meses)</v>
      </c>
      <c r="F1521" s="360"/>
      <c r="G1521" s="360"/>
      <c r="H1521" s="378">
        <f>VLOOKUP(H1519,Base!$B$143:$P$194,J1524+1,FALSE)</f>
        <v>22</v>
      </c>
      <c r="I1521" s="379"/>
      <c r="J1521" s="380"/>
      <c r="K1521" s="30"/>
      <c r="L1521" s="30"/>
      <c r="M1521" s="30"/>
      <c r="N1521" s="30"/>
      <c r="O1521" s="30"/>
      <c r="P1521" s="30"/>
    </row>
    <row r="1522" spans="1:16" ht="14.1" customHeight="1" thickBot="1" x14ac:dyDescent="0.25">
      <c r="A1522" s="241">
        <f t="shared" si="1584"/>
        <v>3</v>
      </c>
      <c r="B1522" s="241" t="str">
        <f t="shared" si="1585"/>
        <v>COPEIRA 8H</v>
      </c>
      <c r="C1522" s="241" t="str">
        <f t="shared" si="1586"/>
        <v>BLUMENAU</v>
      </c>
      <c r="D1522" s="16"/>
    </row>
    <row r="1523" spans="1:16" s="4" customFormat="1" ht="18" customHeight="1" x14ac:dyDescent="0.2">
      <c r="A1523" s="241">
        <f t="shared" si="1584"/>
        <v>3</v>
      </c>
      <c r="B1523" s="241" t="str">
        <f t="shared" si="1585"/>
        <v>COPEIRA 8H</v>
      </c>
      <c r="C1523" s="241" t="str">
        <f t="shared" si="1586"/>
        <v>BLUMENAU</v>
      </c>
      <c r="D1523" s="381" t="str">
        <f>Raiz!$D$11</f>
        <v>IDENTIFICAÇÃO DO SERVIÇO</v>
      </c>
      <c r="E1523" s="381"/>
      <c r="F1523" s="381"/>
      <c r="G1523" s="381"/>
      <c r="H1523" s="381"/>
      <c r="I1523" s="381"/>
      <c r="J1523" s="381"/>
      <c r="K1523" s="30"/>
      <c r="L1523" s="30"/>
      <c r="M1523" s="30"/>
      <c r="N1523" s="30"/>
      <c r="O1523" s="30"/>
      <c r="P1523" s="30"/>
    </row>
    <row r="1524" spans="1:16" s="4" customFormat="1" ht="18" customHeight="1" x14ac:dyDescent="0.2">
      <c r="A1524" s="241">
        <f t="shared" si="1584"/>
        <v>3</v>
      </c>
      <c r="B1524" s="241" t="str">
        <f t="shared" si="1585"/>
        <v>COPEIRA 8H</v>
      </c>
      <c r="C1524" s="241" t="str">
        <f t="shared" si="1586"/>
        <v>BLUMENAU</v>
      </c>
      <c r="D1524" s="389" t="str">
        <f>Raiz!$D$12</f>
        <v>Tipo de Serviço</v>
      </c>
      <c r="E1524" s="389"/>
      <c r="F1524" s="389"/>
      <c r="G1524" s="387" t="str">
        <f>VLOOKUP(M1514,Base!$T$86:$V$813,3,FALSE)</f>
        <v>COPEIRA 8H</v>
      </c>
      <c r="H1524" s="388"/>
      <c r="I1524" s="388"/>
      <c r="J1524" s="238">
        <f>VLOOKUP(G1524,Base!$B$11:$E$24,4,FALSE)</f>
        <v>11</v>
      </c>
      <c r="M1524" s="30"/>
      <c r="N1524" s="30"/>
      <c r="O1524" s="30"/>
      <c r="P1524" s="30"/>
    </row>
    <row r="1525" spans="1:16" s="4" customFormat="1" ht="18" customHeight="1" x14ac:dyDescent="0.2">
      <c r="A1525" s="241">
        <f t="shared" si="1584"/>
        <v>3</v>
      </c>
      <c r="B1525" s="241" t="str">
        <f t="shared" si="1585"/>
        <v>COPEIRA 8H</v>
      </c>
      <c r="C1525" s="241" t="str">
        <f t="shared" si="1586"/>
        <v>BLUMENAU</v>
      </c>
      <c r="D1525" s="389" t="str">
        <f>Raiz!$D$13</f>
        <v>Unidade de medida</v>
      </c>
      <c r="E1525" s="389"/>
      <c r="F1525" s="389"/>
      <c r="G1525" s="390" t="str">
        <f>Base!$C$6</f>
        <v>Posto</v>
      </c>
      <c r="H1525" s="390"/>
      <c r="I1525" s="390"/>
      <c r="J1525" s="390"/>
      <c r="K1525" s="30"/>
      <c r="L1525" s="30"/>
      <c r="M1525" s="30"/>
      <c r="N1525" s="30"/>
      <c r="O1525" s="30"/>
      <c r="P1525" s="30"/>
    </row>
    <row r="1526" spans="1:16" s="4" customFormat="1" ht="18" customHeight="1" thickBot="1" x14ac:dyDescent="0.25">
      <c r="A1526" s="241">
        <f t="shared" si="1584"/>
        <v>3</v>
      </c>
      <c r="B1526" s="241" t="str">
        <f t="shared" si="1585"/>
        <v>COPEIRA 8H</v>
      </c>
      <c r="C1526" s="241" t="str">
        <f t="shared" si="1586"/>
        <v>BLUMENAU</v>
      </c>
      <c r="D1526" s="396" t="str">
        <f>Raiz!$D$14</f>
        <v>Quantidade a contratar (unidade de medida)</v>
      </c>
      <c r="E1526" s="396"/>
      <c r="F1526" s="396"/>
      <c r="G1526" s="378">
        <f>VLOOKUP(H1519,Base!$B$86:$P$137,1+J1524,FALSE)</f>
        <v>1</v>
      </c>
      <c r="H1526" s="379"/>
      <c r="I1526" s="379"/>
      <c r="J1526" s="380"/>
      <c r="K1526" s="30"/>
      <c r="L1526" s="30"/>
      <c r="M1526" s="30"/>
      <c r="N1526" s="30"/>
      <c r="O1526" s="30"/>
      <c r="P1526" s="30"/>
    </row>
    <row r="1527" spans="1:16" s="4" customFormat="1" ht="14.1" customHeight="1" thickBot="1" x14ac:dyDescent="0.25">
      <c r="A1527" s="241">
        <f t="shared" si="1584"/>
        <v>3</v>
      </c>
      <c r="B1527" s="241" t="str">
        <f t="shared" si="1585"/>
        <v>COPEIRA 8H</v>
      </c>
      <c r="C1527" s="241" t="str">
        <f t="shared" si="1586"/>
        <v>BLUMENAU</v>
      </c>
      <c r="D1527" s="5"/>
      <c r="E1527" s="5"/>
      <c r="F1527" s="5"/>
      <c r="G1527" s="5"/>
      <c r="H1527" s="5"/>
      <c r="I1527" s="5"/>
      <c r="J1527" s="5"/>
      <c r="K1527" s="29"/>
      <c r="L1527" s="29"/>
      <c r="M1527" s="30"/>
      <c r="N1527" s="30"/>
      <c r="O1527" s="30"/>
      <c r="P1527" s="30"/>
    </row>
    <row r="1528" spans="1:16" s="4" customFormat="1" ht="18" customHeight="1" x14ac:dyDescent="0.2">
      <c r="A1528" s="241">
        <f t="shared" si="1584"/>
        <v>3</v>
      </c>
      <c r="B1528" s="241" t="str">
        <f t="shared" si="1585"/>
        <v>COPEIRA 8H</v>
      </c>
      <c r="C1528" s="241" t="str">
        <f t="shared" si="1586"/>
        <v>BLUMENAU</v>
      </c>
      <c r="D1528" s="381" t="str">
        <f>Raiz!$D$16</f>
        <v>1. MÓDULOS: Mão de obra vinculada à execução contratual</v>
      </c>
      <c r="E1528" s="381"/>
      <c r="F1528" s="381"/>
      <c r="G1528" s="381"/>
      <c r="H1528" s="381"/>
      <c r="I1528" s="381"/>
      <c r="J1528" s="381"/>
      <c r="K1528" s="30"/>
      <c r="L1528" s="30"/>
      <c r="M1528" s="30"/>
      <c r="N1528" s="30"/>
      <c r="O1528" s="30"/>
      <c r="P1528" s="30"/>
    </row>
    <row r="1529" spans="1:16" s="4" customFormat="1" ht="18" customHeight="1" x14ac:dyDescent="0.2">
      <c r="A1529" s="241">
        <f t="shared" si="1584"/>
        <v>3</v>
      </c>
      <c r="B1529" s="241" t="str">
        <f t="shared" si="1585"/>
        <v>COPEIRA 8H</v>
      </c>
      <c r="C1529" s="241" t="str">
        <f t="shared" si="1586"/>
        <v>BLUMENAU</v>
      </c>
      <c r="D1529" s="382" t="str">
        <f>Raiz!$D$17</f>
        <v>Dados para composição dos custos referentes a mão de obra</v>
      </c>
      <c r="E1529" s="382"/>
      <c r="F1529" s="382"/>
      <c r="G1529" s="382"/>
      <c r="H1529" s="382"/>
      <c r="I1529" s="382"/>
      <c r="J1529" s="382"/>
      <c r="K1529" s="30"/>
      <c r="L1529" s="30"/>
      <c r="M1529" s="30"/>
      <c r="N1529" s="30"/>
      <c r="O1529" s="30"/>
      <c r="P1529" s="30"/>
    </row>
    <row r="1530" spans="1:16" s="4" customFormat="1" ht="18" customHeight="1" x14ac:dyDescent="0.2">
      <c r="A1530" s="241">
        <f t="shared" si="1584"/>
        <v>3</v>
      </c>
      <c r="B1530" s="241" t="str">
        <f t="shared" si="1585"/>
        <v>COPEIRA 8H</v>
      </c>
      <c r="C1530" s="241" t="str">
        <f t="shared" si="1586"/>
        <v>BLUMENAU</v>
      </c>
      <c r="D1530" s="52">
        <f>Raiz!$D$18</f>
        <v>1</v>
      </c>
      <c r="E1530" s="359" t="str">
        <f>Raiz!$E$18</f>
        <v>Tipo de Serviço</v>
      </c>
      <c r="F1530" s="359"/>
      <c r="G1530" s="383" t="str">
        <f t="shared" ref="G1530" si="1588">G1524</f>
        <v>COPEIRA 8H</v>
      </c>
      <c r="H1530" s="383"/>
      <c r="I1530" s="383"/>
      <c r="J1530" s="384"/>
      <c r="K1530" s="30"/>
      <c r="L1530" s="30"/>
      <c r="M1530" s="30"/>
      <c r="N1530" s="30"/>
      <c r="O1530" s="30"/>
      <c r="P1530" s="30"/>
    </row>
    <row r="1531" spans="1:16" s="4" customFormat="1" ht="18" customHeight="1" x14ac:dyDescent="0.2">
      <c r="A1531" s="241">
        <f t="shared" si="1584"/>
        <v>3</v>
      </c>
      <c r="B1531" s="241" t="str">
        <f t="shared" si="1585"/>
        <v>COPEIRA 8H</v>
      </c>
      <c r="C1531" s="241" t="str">
        <f t="shared" si="1586"/>
        <v>BLUMENAU</v>
      </c>
      <c r="D1531" s="52">
        <f>Raiz!$D$19</f>
        <v>2</v>
      </c>
      <c r="E1531" s="359" t="str">
        <f>Raiz!$E$19</f>
        <v>Classificação Brasileira de Ocupações (CBO)</v>
      </c>
      <c r="F1531" s="359"/>
      <c r="G1531" s="373" t="str">
        <f>VLOOKUP(G1524,Base!$B$11:$C$24,2,FALSE)</f>
        <v>5134-25</v>
      </c>
      <c r="H1531" s="373"/>
      <c r="I1531" s="373"/>
      <c r="J1531" s="374"/>
      <c r="K1531" s="127"/>
      <c r="L1531" s="127"/>
      <c r="M1531" s="30"/>
      <c r="N1531" s="30"/>
      <c r="O1531" s="30"/>
      <c r="P1531" s="30"/>
    </row>
    <row r="1532" spans="1:16" s="4" customFormat="1" ht="18" customHeight="1" x14ac:dyDescent="0.2">
      <c r="A1532" s="241">
        <f t="shared" si="1584"/>
        <v>3</v>
      </c>
      <c r="B1532" s="241" t="str">
        <f t="shared" si="1585"/>
        <v>COPEIRA 8H</v>
      </c>
      <c r="C1532" s="241" t="str">
        <f t="shared" si="1586"/>
        <v>BLUMENAU</v>
      </c>
      <c r="D1532" s="52">
        <f>Raiz!$D$20</f>
        <v>3</v>
      </c>
      <c r="E1532" s="399" t="str">
        <f>Raiz!$E$20</f>
        <v>Salário Normativo da Categoria</v>
      </c>
      <c r="F1532" s="399"/>
      <c r="G1532" s="364">
        <f>VLOOKUP(H1519,Base!$B$371:$P$422,J1524+1,FALSE)</f>
        <v>1222.93</v>
      </c>
      <c r="H1532" s="364"/>
      <c r="I1532" s="364"/>
      <c r="J1532" s="365"/>
      <c r="K1532" s="127"/>
      <c r="L1532" s="127"/>
      <c r="M1532" s="30"/>
      <c r="N1532" s="30"/>
      <c r="O1532" s="30"/>
      <c r="P1532" s="30"/>
    </row>
    <row r="1533" spans="1:16" s="4" customFormat="1" ht="30" customHeight="1" x14ac:dyDescent="0.2">
      <c r="A1533" s="241">
        <f t="shared" si="1584"/>
        <v>3</v>
      </c>
      <c r="B1533" s="241" t="str">
        <f t="shared" si="1585"/>
        <v>COPEIRA 8H</v>
      </c>
      <c r="C1533" s="241" t="str">
        <f t="shared" si="1586"/>
        <v>BLUMENAU</v>
      </c>
      <c r="D1533" s="147">
        <f>Raiz!$D$21</f>
        <v>4</v>
      </c>
      <c r="E1533" s="407" t="str">
        <f>Raiz!$E$21</f>
        <v>Categoria Profissional (vinculada à execução contratual)</v>
      </c>
      <c r="F1533" s="407"/>
      <c r="G1533" s="375" t="str">
        <f>VLOOKUP(H1519,Base!$B$200:$P$251,J1524+1,FALSE)</f>
        <v>EMPREGADOS EM EMPRESAS PREST. DE SERV. EM  ASSEIO E CONSERV.</v>
      </c>
      <c r="H1533" s="375"/>
      <c r="I1533" s="375"/>
      <c r="J1533" s="376"/>
      <c r="K1533" s="127"/>
      <c r="L1533" s="127"/>
      <c r="M1533" s="30"/>
      <c r="N1533" s="30"/>
      <c r="O1533" s="30"/>
      <c r="P1533" s="30"/>
    </row>
    <row r="1534" spans="1:16" s="4" customFormat="1" ht="18" customHeight="1" x14ac:dyDescent="0.2">
      <c r="A1534" s="241">
        <f t="shared" si="1584"/>
        <v>3</v>
      </c>
      <c r="B1534" s="241" t="str">
        <f t="shared" si="1585"/>
        <v>COPEIRA 8H</v>
      </c>
      <c r="C1534" s="241" t="str">
        <f t="shared" si="1586"/>
        <v>BLUMENAU</v>
      </c>
      <c r="D1534" s="52">
        <f>Raiz!$D$22</f>
        <v>5</v>
      </c>
      <c r="E1534" s="403" t="str">
        <f>Raiz!$E$22</f>
        <v>CCT - Data-Base da Categoria (dia/mês/ano)</v>
      </c>
      <c r="F1534" s="403"/>
      <c r="G1534" s="391" t="str">
        <f>VLOOKUP(H1519,Base!$B$314:$P$365,J1524+1,FALSE)</f>
        <v>SC000152/2021 - 01/01/2021</v>
      </c>
      <c r="H1534" s="391"/>
      <c r="I1534" s="391"/>
      <c r="J1534" s="392"/>
      <c r="K1534" s="127"/>
      <c r="L1534" s="127"/>
      <c r="M1534" s="30"/>
      <c r="N1534" s="30"/>
      <c r="O1534" s="30"/>
      <c r="P1534" s="30"/>
    </row>
    <row r="1535" spans="1:16" s="4" customFormat="1" ht="18" customHeight="1" x14ac:dyDescent="0.2">
      <c r="A1535" s="241">
        <f t="shared" si="1584"/>
        <v>3</v>
      </c>
      <c r="B1535" s="241" t="str">
        <f t="shared" si="1585"/>
        <v>COPEIRA 8H</v>
      </c>
      <c r="C1535" s="241" t="str">
        <f t="shared" si="1586"/>
        <v>BLUMENAU</v>
      </c>
      <c r="D1535" s="52">
        <f>Raiz!$D$23</f>
        <v>6</v>
      </c>
      <c r="E1535" s="359" t="str">
        <f>Raiz!$E$23</f>
        <v>Carga horária a contratar (Horas/Mês)</v>
      </c>
      <c r="F1535" s="359"/>
      <c r="G1535" s="371">
        <f>VLOOKUP(H1519,Base!$B$485:$P$536,J1524+1,FALSE)</f>
        <v>200</v>
      </c>
      <c r="H1535" s="371"/>
      <c r="I1535" s="371"/>
      <c r="J1535" s="372"/>
      <c r="K1535" s="127"/>
      <c r="L1535" s="127"/>
      <c r="M1535" s="30"/>
      <c r="N1535" s="30"/>
      <c r="O1535" s="30"/>
      <c r="P1535" s="30"/>
    </row>
    <row r="1536" spans="1:16" s="4" customFormat="1" ht="18" customHeight="1" x14ac:dyDescent="0.2">
      <c r="A1536" s="241">
        <f t="shared" si="1584"/>
        <v>3</v>
      </c>
      <c r="B1536" s="241" t="str">
        <f t="shared" si="1585"/>
        <v>COPEIRA 8H</v>
      </c>
      <c r="C1536" s="241" t="str">
        <f t="shared" si="1586"/>
        <v>BLUMENAU</v>
      </c>
      <c r="D1536" s="52">
        <f>Raiz!$D$24</f>
        <v>7</v>
      </c>
      <c r="E1536" s="359" t="str">
        <f>Raiz!$E$24</f>
        <v>Valor do vale transporte</v>
      </c>
      <c r="F1536" s="359"/>
      <c r="G1536" s="364">
        <f>VLOOKUP(H1519,Base!$B$29:$E$80,4,FALSE)</f>
        <v>4.5</v>
      </c>
      <c r="H1536" s="364" t="s">
        <v>35</v>
      </c>
      <c r="I1536" s="364"/>
      <c r="J1536" s="365"/>
      <c r="K1536" s="30"/>
      <c r="L1536" s="30"/>
      <c r="M1536" s="30"/>
      <c r="N1536" s="30"/>
      <c r="O1536" s="30"/>
      <c r="P1536" s="30"/>
    </row>
    <row r="1537" spans="1:16" s="4" customFormat="1" ht="18" customHeight="1" x14ac:dyDescent="0.2">
      <c r="A1537" s="241">
        <f t="shared" si="1584"/>
        <v>3</v>
      </c>
      <c r="B1537" s="241" t="str">
        <f t="shared" si="1585"/>
        <v>COPEIRA 8H</v>
      </c>
      <c r="C1537" s="241" t="str">
        <f t="shared" si="1586"/>
        <v>BLUMENAU</v>
      </c>
      <c r="D1537" s="52">
        <f>Raiz!$D$25</f>
        <v>8</v>
      </c>
      <c r="E1537" s="359" t="str">
        <f>Raiz!$E$25</f>
        <v>Valor do vale alimentação</v>
      </c>
      <c r="F1537" s="359"/>
      <c r="G1537" s="364">
        <f>VLOOKUP(H1519,Base!$B$656:$P$707,J1524+1,FALSE)</f>
        <v>18.23</v>
      </c>
      <c r="H1537" s="364"/>
      <c r="I1537" s="364"/>
      <c r="J1537" s="365"/>
      <c r="K1537" s="127"/>
      <c r="L1537" s="127"/>
      <c r="M1537" s="30"/>
      <c r="N1537" s="30"/>
      <c r="O1537" s="30"/>
      <c r="P1537" s="30"/>
    </row>
    <row r="1538" spans="1:16" s="4" customFormat="1" ht="18" customHeight="1" thickBot="1" x14ac:dyDescent="0.25">
      <c r="A1538" s="241">
        <f t="shared" si="1584"/>
        <v>3</v>
      </c>
      <c r="B1538" s="241" t="str">
        <f t="shared" si="1585"/>
        <v>COPEIRA 8H</v>
      </c>
      <c r="C1538" s="241" t="str">
        <f t="shared" si="1586"/>
        <v>BLUMENAU</v>
      </c>
      <c r="D1538" s="17">
        <f>Raiz!$D$26</f>
        <v>9</v>
      </c>
      <c r="E1538" s="360" t="str">
        <f>Raiz!$E$26</f>
        <v>Salário Mínimo Vigente</v>
      </c>
      <c r="F1538" s="360"/>
      <c r="G1538" s="361">
        <f>Base!$C$5</f>
        <v>1100</v>
      </c>
      <c r="H1538" s="361"/>
      <c r="I1538" s="361"/>
      <c r="J1538" s="362"/>
      <c r="K1538" s="30"/>
      <c r="L1538" s="30"/>
      <c r="M1538" s="30"/>
      <c r="N1538" s="30"/>
      <c r="O1538" s="30"/>
      <c r="P1538" s="30"/>
    </row>
    <row r="1539" spans="1:16" ht="14.1" customHeight="1" thickBot="1" x14ac:dyDescent="0.25">
      <c r="A1539" s="241">
        <f t="shared" si="1584"/>
        <v>3</v>
      </c>
      <c r="B1539" s="241" t="str">
        <f t="shared" si="1585"/>
        <v>COPEIRA 8H</v>
      </c>
      <c r="C1539" s="241" t="str">
        <f t="shared" si="1586"/>
        <v>BLUMENAU</v>
      </c>
      <c r="D1539" s="4"/>
      <c r="E1539" s="4"/>
      <c r="F1539" s="4"/>
      <c r="G1539" s="4"/>
      <c r="H1539" s="4"/>
      <c r="I1539" s="4"/>
      <c r="J1539" s="4"/>
    </row>
    <row r="1540" spans="1:16" ht="18" customHeight="1" x14ac:dyDescent="0.2">
      <c r="A1540" s="241">
        <f t="shared" si="1584"/>
        <v>3</v>
      </c>
      <c r="B1540" s="241" t="str">
        <f t="shared" si="1585"/>
        <v>COPEIRA 8H</v>
      </c>
      <c r="C1540" s="241" t="str">
        <f t="shared" si="1586"/>
        <v>BLUMENAU</v>
      </c>
      <c r="D1540" s="363" t="str">
        <f>Raiz!$D$28</f>
        <v>MÓDULO 1 – COMPOSIÇÃO DA REMUNERAÇÃO</v>
      </c>
      <c r="E1540" s="363"/>
      <c r="F1540" s="363"/>
      <c r="G1540" s="363"/>
      <c r="H1540" s="363"/>
      <c r="I1540" s="1" t="str">
        <f>Raiz!I$28</f>
        <v>%</v>
      </c>
      <c r="J1540" s="2" t="str">
        <f>Raiz!$J$28</f>
        <v>Valor R$</v>
      </c>
    </row>
    <row r="1541" spans="1:16" ht="18" customHeight="1" x14ac:dyDescent="0.2">
      <c r="A1541" s="241">
        <f t="shared" si="1584"/>
        <v>3</v>
      </c>
      <c r="B1541" s="241" t="str">
        <f t="shared" si="1585"/>
        <v>COPEIRA 8H</v>
      </c>
      <c r="C1541" s="241" t="str">
        <f t="shared" si="1586"/>
        <v>BLUMENAU</v>
      </c>
      <c r="D1541" s="52" t="str">
        <f>Raiz!$D$29</f>
        <v>A</v>
      </c>
      <c r="E1541" s="398" t="str">
        <f>Raiz!$E$29</f>
        <v>Salário-Base</v>
      </c>
      <c r="F1541" s="398"/>
      <c r="G1541" s="398"/>
      <c r="H1541" s="398"/>
      <c r="I1541" s="314"/>
      <c r="J1541" s="19">
        <f>VLOOKUP(H1519,Base!$B$599:$P$650,J1524+1,FALSE)</f>
        <v>1222.93</v>
      </c>
      <c r="K1541" s="128"/>
      <c r="L1541" s="128"/>
    </row>
    <row r="1542" spans="1:16" ht="18" customHeight="1" x14ac:dyDescent="0.2">
      <c r="A1542" s="241">
        <f t="shared" si="1584"/>
        <v>3</v>
      </c>
      <c r="B1542" s="241" t="str">
        <f t="shared" si="1585"/>
        <v>COPEIRA 8H</v>
      </c>
      <c r="C1542" s="241" t="str">
        <f t="shared" si="1586"/>
        <v>BLUMENAU</v>
      </c>
      <c r="D1542" s="147" t="str">
        <f>Raiz!$D$30</f>
        <v>B</v>
      </c>
      <c r="E1542" s="338" t="str">
        <f>Raiz!$E$30</f>
        <v>Adicional de Insalubridade</v>
      </c>
      <c r="F1542" s="338"/>
      <c r="G1542" s="338"/>
      <c r="H1542" s="338"/>
      <c r="I1542" s="119">
        <f>VLOOKUP(H1519,Base!$B$1055:$P$1106,J1524+1,FALSE)</f>
        <v>0</v>
      </c>
      <c r="J1542" s="19">
        <f t="shared" ref="J1542" si="1589">ROUND(I1542*J1541,2)</f>
        <v>0</v>
      </c>
      <c r="K1542" s="128"/>
      <c r="L1542" s="128"/>
    </row>
    <row r="1543" spans="1:16" ht="18" customHeight="1" x14ac:dyDescent="0.2">
      <c r="A1543" s="241">
        <f t="shared" si="1584"/>
        <v>3</v>
      </c>
      <c r="B1543" s="241" t="str">
        <f t="shared" si="1585"/>
        <v>COPEIRA 8H</v>
      </c>
      <c r="C1543" s="241" t="str">
        <f t="shared" si="1586"/>
        <v>BLUMENAU</v>
      </c>
      <c r="D1543" s="52" t="str">
        <f>Raiz!$D$31</f>
        <v>C</v>
      </c>
      <c r="E1543" s="397" t="str">
        <f>Raiz!$E$31</f>
        <v>Outros (especificar)</v>
      </c>
      <c r="F1543" s="397"/>
      <c r="G1543" s="397"/>
      <c r="H1543" s="397"/>
      <c r="I1543" s="20"/>
      <c r="J1543" s="19">
        <f>VLOOKUP(H1519,Base!$B$827:$P$878,J1524+1,FALSE)</f>
        <v>0</v>
      </c>
      <c r="K1543" s="128"/>
      <c r="L1543" s="128"/>
    </row>
    <row r="1544" spans="1:16" ht="18" customHeight="1" x14ac:dyDescent="0.2">
      <c r="A1544" s="241">
        <f t="shared" si="1584"/>
        <v>3</v>
      </c>
      <c r="B1544" s="241" t="str">
        <f t="shared" si="1585"/>
        <v>COPEIRA 8H</v>
      </c>
      <c r="C1544" s="241" t="str">
        <f t="shared" si="1586"/>
        <v>BLUMENAU</v>
      </c>
      <c r="D1544" s="52"/>
      <c r="E1544" s="323"/>
      <c r="F1544" s="323"/>
      <c r="G1544" s="323"/>
      <c r="H1544" s="323"/>
      <c r="I1544" s="20"/>
      <c r="J1544" s="19"/>
    </row>
    <row r="1545" spans="1:16" ht="18" customHeight="1" x14ac:dyDescent="0.2">
      <c r="A1545" s="241">
        <f t="shared" si="1584"/>
        <v>3</v>
      </c>
      <c r="B1545" s="241" t="str">
        <f t="shared" si="1585"/>
        <v>COPEIRA 8H</v>
      </c>
      <c r="C1545" s="241" t="str">
        <f t="shared" si="1586"/>
        <v>BLUMENAU</v>
      </c>
      <c r="D1545" s="52"/>
      <c r="E1545" s="323"/>
      <c r="F1545" s="323"/>
      <c r="G1545" s="323"/>
      <c r="H1545" s="323"/>
      <c r="I1545" s="20"/>
      <c r="J1545" s="36"/>
    </row>
    <row r="1546" spans="1:16" ht="18" customHeight="1" x14ac:dyDescent="0.2">
      <c r="A1546" s="241">
        <f t="shared" si="1584"/>
        <v>3</v>
      </c>
      <c r="B1546" s="241" t="str">
        <f t="shared" si="1585"/>
        <v>COPEIRA 8H</v>
      </c>
      <c r="C1546" s="241" t="str">
        <f t="shared" si="1586"/>
        <v>BLUMENAU</v>
      </c>
      <c r="D1546" s="52"/>
      <c r="E1546" s="323"/>
      <c r="F1546" s="323"/>
      <c r="G1546" s="323"/>
      <c r="H1546" s="323"/>
      <c r="I1546" s="20"/>
      <c r="J1546" s="36"/>
    </row>
    <row r="1547" spans="1:16" ht="18" customHeight="1" thickBot="1" x14ac:dyDescent="0.25">
      <c r="A1547" s="241">
        <f t="shared" si="1584"/>
        <v>3</v>
      </c>
      <c r="B1547" s="241" t="str">
        <f t="shared" si="1585"/>
        <v>COPEIRA 8H</v>
      </c>
      <c r="C1547" s="241" t="str">
        <f t="shared" si="1586"/>
        <v>BLUMENAU</v>
      </c>
      <c r="D1547" s="317" t="str">
        <f>Raiz!$D$35</f>
        <v>Total do Módulo 1 - Composição da Remuneração</v>
      </c>
      <c r="E1547" s="317"/>
      <c r="F1547" s="317"/>
      <c r="G1547" s="317"/>
      <c r="H1547" s="317"/>
      <c r="I1547" s="317"/>
      <c r="J1547" s="21">
        <f t="shared" ref="J1547" si="1590">SUM(J1541:J1544)</f>
        <v>1222.93</v>
      </c>
    </row>
    <row r="1548" spans="1:16" ht="14.1" customHeight="1" thickBot="1" x14ac:dyDescent="0.25">
      <c r="A1548" s="241">
        <f t="shared" si="1584"/>
        <v>3</v>
      </c>
      <c r="B1548" s="241" t="str">
        <f t="shared" si="1585"/>
        <v>COPEIRA 8H</v>
      </c>
      <c r="C1548" s="241" t="str">
        <f t="shared" si="1586"/>
        <v>BLUMENAU</v>
      </c>
      <c r="D1548" s="4"/>
      <c r="E1548" s="4"/>
      <c r="F1548" s="4"/>
      <c r="G1548" s="4"/>
      <c r="H1548" s="4"/>
      <c r="I1548" s="4"/>
      <c r="J1548" s="4"/>
    </row>
    <row r="1549" spans="1:16" ht="18" customHeight="1" x14ac:dyDescent="0.2">
      <c r="A1549" s="241">
        <f t="shared" si="1584"/>
        <v>3</v>
      </c>
      <c r="B1549" s="241" t="str">
        <f t="shared" si="1585"/>
        <v>COPEIRA 8H</v>
      </c>
      <c r="C1549" s="241" t="str">
        <f t="shared" si="1586"/>
        <v>BLUMENAU</v>
      </c>
      <c r="D1549" s="339" t="str">
        <f>Raiz!$D$37</f>
        <v>MÓDULO 2 – ENCARGOS E BENEFÍCIOS ANUAIS, MENSAIS E DIÁRIOS</v>
      </c>
      <c r="E1549" s="340"/>
      <c r="F1549" s="340"/>
      <c r="G1549" s="340"/>
      <c r="H1549" s="357"/>
      <c r="I1549" s="1" t="str">
        <f>Raiz!$I$37</f>
        <v>%</v>
      </c>
      <c r="J1549" s="2" t="str">
        <f>Raiz!$J$37</f>
        <v>Valor R$</v>
      </c>
    </row>
    <row r="1550" spans="1:16" ht="18" customHeight="1" x14ac:dyDescent="0.2">
      <c r="A1550" s="241">
        <f t="shared" si="1584"/>
        <v>3</v>
      </c>
      <c r="B1550" s="241" t="str">
        <f t="shared" si="1585"/>
        <v>COPEIRA 8H</v>
      </c>
      <c r="C1550" s="241" t="str">
        <f t="shared" si="1586"/>
        <v>BLUMENAU</v>
      </c>
      <c r="D1550" s="343" t="str">
        <f>Raiz!$D$38</f>
        <v xml:space="preserve"> Submódulo 2.1 - 13º (décimo terceiro) Salário, Férias e Adicional de Férias</v>
      </c>
      <c r="E1550" s="343"/>
      <c r="F1550" s="343"/>
      <c r="G1550" s="343"/>
      <c r="H1550" s="343"/>
      <c r="I1550" s="343"/>
      <c r="J1550" s="345"/>
    </row>
    <row r="1551" spans="1:16" ht="18" customHeight="1" x14ac:dyDescent="0.2">
      <c r="A1551" s="241">
        <f t="shared" si="1584"/>
        <v>3</v>
      </c>
      <c r="B1551" s="241" t="str">
        <f t="shared" si="1585"/>
        <v>COPEIRA 8H</v>
      </c>
      <c r="C1551" s="241" t="str">
        <f t="shared" si="1586"/>
        <v>BLUMENAU</v>
      </c>
      <c r="D1551" s="52" t="str">
        <f>Raiz!$D$39</f>
        <v>A</v>
      </c>
      <c r="E1551" s="323" t="str">
        <f>Raiz!$E$39</f>
        <v>13º Salário</v>
      </c>
      <c r="F1551" s="323"/>
      <c r="G1551" s="323"/>
      <c r="H1551" s="323"/>
      <c r="I1551" s="20">
        <f>Raiz!$I$39</f>
        <v>8.3333333333333329E-2</v>
      </c>
      <c r="J1551" s="22">
        <f t="shared" ref="J1551" si="1591">ROUND(I1551*J1547,2)</f>
        <v>101.91</v>
      </c>
    </row>
    <row r="1552" spans="1:16" ht="18" customHeight="1" x14ac:dyDescent="0.2">
      <c r="A1552" s="241">
        <f t="shared" si="1584"/>
        <v>3</v>
      </c>
      <c r="B1552" s="241" t="str">
        <f t="shared" si="1585"/>
        <v>COPEIRA 8H</v>
      </c>
      <c r="C1552" s="241" t="str">
        <f t="shared" si="1586"/>
        <v>BLUMENAU</v>
      </c>
      <c r="D1552" s="52" t="str">
        <f>Raiz!$D$40</f>
        <v>B</v>
      </c>
      <c r="E1552" s="320" t="str">
        <f>Raiz!$E$40</f>
        <v xml:space="preserve">Adicional de Férias </v>
      </c>
      <c r="F1552" s="322"/>
      <c r="G1552" s="322"/>
      <c r="H1552" s="321"/>
      <c r="I1552" s="20">
        <f>Raiz!$I$40</f>
        <v>2.7777777777777776E-2</v>
      </c>
      <c r="J1552" s="22">
        <f t="shared" ref="J1552" si="1592">ROUND(I1552*J1547,2)</f>
        <v>33.97</v>
      </c>
      <c r="K1552" s="30"/>
      <c r="L1552" s="30"/>
    </row>
    <row r="1553" spans="1:12" ht="18" customHeight="1" thickBot="1" x14ac:dyDescent="0.25">
      <c r="A1553" s="241">
        <f t="shared" si="1584"/>
        <v>3</v>
      </c>
      <c r="B1553" s="241" t="str">
        <f t="shared" si="1585"/>
        <v>COPEIRA 8H</v>
      </c>
      <c r="C1553" s="241" t="str">
        <f t="shared" si="1586"/>
        <v>BLUMENAU</v>
      </c>
      <c r="D1553" s="317" t="str">
        <f>Raiz!$D$41</f>
        <v>Total do Submódulo 2.1</v>
      </c>
      <c r="E1553" s="317"/>
      <c r="F1553" s="317"/>
      <c r="G1553" s="317"/>
      <c r="H1553" s="317"/>
      <c r="I1553" s="317"/>
      <c r="J1553" s="248">
        <f t="shared" ref="J1553" si="1593">SUM(J1551:J1552)</f>
        <v>135.88</v>
      </c>
      <c r="K1553" s="30"/>
      <c r="L1553" s="30"/>
    </row>
    <row r="1554" spans="1:12" ht="14.1" customHeight="1" thickBot="1" x14ac:dyDescent="0.25">
      <c r="A1554" s="241">
        <f t="shared" si="1584"/>
        <v>3</v>
      </c>
      <c r="B1554" s="241" t="str">
        <f t="shared" si="1585"/>
        <v>COPEIRA 8H</v>
      </c>
      <c r="C1554" s="241" t="str">
        <f t="shared" si="1586"/>
        <v>BLUMENAU</v>
      </c>
      <c r="D1554" s="4"/>
      <c r="E1554" s="4"/>
      <c r="F1554" s="4"/>
      <c r="G1554" s="4"/>
      <c r="H1554" s="4"/>
      <c r="I1554" s="4"/>
      <c r="J1554" s="4"/>
      <c r="K1554" s="30"/>
      <c r="L1554" s="30"/>
    </row>
    <row r="1555" spans="1:12" ht="18" customHeight="1" x14ac:dyDescent="0.2">
      <c r="A1555" s="241">
        <f t="shared" si="1584"/>
        <v>3</v>
      </c>
      <c r="B1555" s="241" t="str">
        <f t="shared" si="1585"/>
        <v>COPEIRA 8H</v>
      </c>
      <c r="C1555" s="241" t="str">
        <f t="shared" si="1586"/>
        <v>BLUMENAU</v>
      </c>
      <c r="D1555" s="355" t="str">
        <f>Raiz!$D$43</f>
        <v xml:space="preserve"> Submódulo 2.2 - Encargos Previdenciários (GPS), FGTS e outras contribuições (Base de cálculo: Módulo 1 + Submódulo 2.1)</v>
      </c>
      <c r="E1555" s="355"/>
      <c r="F1555" s="355"/>
      <c r="G1555" s="355"/>
      <c r="H1555" s="355"/>
      <c r="I1555" s="355"/>
      <c r="J1555" s="356"/>
      <c r="K1555" s="30"/>
      <c r="L1555" s="30"/>
    </row>
    <row r="1556" spans="1:12" ht="18" customHeight="1" x14ac:dyDescent="0.2">
      <c r="A1556" s="241">
        <f t="shared" si="1584"/>
        <v>3</v>
      </c>
      <c r="B1556" s="241" t="str">
        <f t="shared" si="1585"/>
        <v>COPEIRA 8H</v>
      </c>
      <c r="C1556" s="241" t="str">
        <f t="shared" si="1586"/>
        <v>BLUMENAU</v>
      </c>
      <c r="D1556" s="52" t="str">
        <f>Raiz!$D$44</f>
        <v>A</v>
      </c>
      <c r="E1556" s="354" t="str">
        <f>Raiz!$E$44</f>
        <v>INSS</v>
      </c>
      <c r="F1556" s="354"/>
      <c r="G1556" s="354"/>
      <c r="H1556" s="354"/>
      <c r="I1556" s="23">
        <f>Raiz!$I$44</f>
        <v>0.2</v>
      </c>
      <c r="J1556" s="22">
        <f t="shared" ref="J1556" si="1594">ROUND((J1547+J1553)*$I1556,2)</f>
        <v>271.76</v>
      </c>
      <c r="K1556" s="30"/>
      <c r="L1556" s="30"/>
    </row>
    <row r="1557" spans="1:12" ht="18" customHeight="1" x14ac:dyDescent="0.2">
      <c r="A1557" s="241">
        <f t="shared" si="1584"/>
        <v>3</v>
      </c>
      <c r="B1557" s="241" t="str">
        <f t="shared" si="1585"/>
        <v>COPEIRA 8H</v>
      </c>
      <c r="C1557" s="241" t="str">
        <f t="shared" si="1586"/>
        <v>BLUMENAU</v>
      </c>
      <c r="D1557" s="52" t="str">
        <f>Raiz!$D$45</f>
        <v>B</v>
      </c>
      <c r="E1557" s="354" t="str">
        <f>Raiz!$E$45</f>
        <v>Salário Educação</v>
      </c>
      <c r="F1557" s="354"/>
      <c r="G1557" s="354"/>
      <c r="H1557" s="354"/>
      <c r="I1557" s="23">
        <f>Raiz!$I$45</f>
        <v>2.5000000000000001E-2</v>
      </c>
      <c r="J1557" s="22">
        <f t="shared" ref="J1557" si="1595">ROUND((J1547+J1553)*$I1557,2)</f>
        <v>33.97</v>
      </c>
      <c r="K1557" s="30"/>
      <c r="L1557" s="30"/>
    </row>
    <row r="1558" spans="1:12" ht="18" customHeight="1" x14ac:dyDescent="0.2">
      <c r="A1558" s="241">
        <f t="shared" si="1584"/>
        <v>3</v>
      </c>
      <c r="B1558" s="241" t="str">
        <f t="shared" si="1585"/>
        <v>COPEIRA 8H</v>
      </c>
      <c r="C1558" s="241" t="str">
        <f t="shared" si="1586"/>
        <v>BLUMENAU</v>
      </c>
      <c r="D1558" s="52" t="str">
        <f>Raiz!$D$46</f>
        <v>C</v>
      </c>
      <c r="E1558" s="254" t="str">
        <f>Raiz!$E$46</f>
        <v>RAT X FAP       RAT=</v>
      </c>
      <c r="F1558" s="255">
        <f>Raiz!$F$46</f>
        <v>0.03</v>
      </c>
      <c r="G1558" s="256" t="str">
        <f>Raiz!$G$46</f>
        <v>FAP=</v>
      </c>
      <c r="H1558" s="257">
        <f>Raiz!$H$46</f>
        <v>1</v>
      </c>
      <c r="I1558" s="23">
        <f t="shared" ref="I1558" si="1596">ROUND(F1558*H1558,2)</f>
        <v>0.03</v>
      </c>
      <c r="J1558" s="22">
        <f t="shared" ref="J1558" si="1597">ROUND((J1547+J1553)*$I1558,2)</f>
        <v>40.76</v>
      </c>
      <c r="K1558" s="30"/>
      <c r="L1558" s="30"/>
    </row>
    <row r="1559" spans="1:12" ht="18" customHeight="1" x14ac:dyDescent="0.2">
      <c r="A1559" s="241">
        <f t="shared" si="1584"/>
        <v>3</v>
      </c>
      <c r="B1559" s="241" t="str">
        <f t="shared" si="1585"/>
        <v>COPEIRA 8H</v>
      </c>
      <c r="C1559" s="241" t="str">
        <f t="shared" si="1586"/>
        <v>BLUMENAU</v>
      </c>
      <c r="D1559" s="52" t="str">
        <f>Raiz!$D$47</f>
        <v>D</v>
      </c>
      <c r="E1559" s="354" t="str">
        <f>Raiz!$E$47</f>
        <v>SESI ou SESC</v>
      </c>
      <c r="F1559" s="354"/>
      <c r="G1559" s="354"/>
      <c r="H1559" s="354"/>
      <c r="I1559" s="23">
        <f>Raiz!$I$47</f>
        <v>1.4999999999999999E-2</v>
      </c>
      <c r="J1559" s="22">
        <f t="shared" ref="J1559" si="1598">ROUND((J1547+J1553)*$I1559,2)</f>
        <v>20.38</v>
      </c>
      <c r="K1559" s="30"/>
      <c r="L1559" s="30"/>
    </row>
    <row r="1560" spans="1:12" ht="18" customHeight="1" x14ac:dyDescent="0.2">
      <c r="A1560" s="241">
        <f t="shared" si="1584"/>
        <v>3</v>
      </c>
      <c r="B1560" s="241" t="str">
        <f t="shared" si="1585"/>
        <v>COPEIRA 8H</v>
      </c>
      <c r="C1560" s="241" t="str">
        <f t="shared" si="1586"/>
        <v>BLUMENAU</v>
      </c>
      <c r="D1560" s="52" t="str">
        <f>Raiz!$D$48</f>
        <v>E</v>
      </c>
      <c r="E1560" s="354" t="str">
        <f>Raiz!$E$48</f>
        <v>SENAI ou SENAC</v>
      </c>
      <c r="F1560" s="354"/>
      <c r="G1560" s="354"/>
      <c r="H1560" s="354"/>
      <c r="I1560" s="23">
        <f>Raiz!$I$48</f>
        <v>0.01</v>
      </c>
      <c r="J1560" s="22">
        <f t="shared" ref="J1560" si="1599">ROUND((J1547+J1553)*$I1560,2)</f>
        <v>13.59</v>
      </c>
      <c r="K1560" s="30"/>
      <c r="L1560" s="30"/>
    </row>
    <row r="1561" spans="1:12" ht="18" customHeight="1" x14ac:dyDescent="0.2">
      <c r="A1561" s="241">
        <f t="shared" si="1584"/>
        <v>3</v>
      </c>
      <c r="B1561" s="241" t="str">
        <f t="shared" si="1585"/>
        <v>COPEIRA 8H</v>
      </c>
      <c r="C1561" s="241" t="str">
        <f t="shared" si="1586"/>
        <v>BLUMENAU</v>
      </c>
      <c r="D1561" s="52" t="str">
        <f>Raiz!$D$49</f>
        <v>F</v>
      </c>
      <c r="E1561" s="354" t="str">
        <f>Raiz!$E$49</f>
        <v>SEBRAE</v>
      </c>
      <c r="F1561" s="354"/>
      <c r="G1561" s="354"/>
      <c r="H1561" s="354"/>
      <c r="I1561" s="23">
        <f>Raiz!$I$49</f>
        <v>6.0000000000000001E-3</v>
      </c>
      <c r="J1561" s="22">
        <f t="shared" ref="J1561" si="1600">ROUND((J1547+J1553)*$I1561,2)</f>
        <v>8.15</v>
      </c>
      <c r="K1561" s="30"/>
      <c r="L1561" s="30"/>
    </row>
    <row r="1562" spans="1:12" ht="18" customHeight="1" x14ac:dyDescent="0.2">
      <c r="A1562" s="241">
        <f t="shared" si="1584"/>
        <v>3</v>
      </c>
      <c r="B1562" s="241" t="str">
        <f t="shared" si="1585"/>
        <v>COPEIRA 8H</v>
      </c>
      <c r="C1562" s="241" t="str">
        <f t="shared" si="1586"/>
        <v>BLUMENAU</v>
      </c>
      <c r="D1562" s="52" t="str">
        <f>Raiz!$D$50</f>
        <v>G</v>
      </c>
      <c r="E1562" s="354" t="str">
        <f>Raiz!$E$50</f>
        <v>INCRA</v>
      </c>
      <c r="F1562" s="354"/>
      <c r="G1562" s="354"/>
      <c r="H1562" s="354"/>
      <c r="I1562" s="23">
        <f>Raiz!$I$50</f>
        <v>2E-3</v>
      </c>
      <c r="J1562" s="22">
        <f t="shared" ref="J1562" si="1601">ROUND((J1547+J1553)*$I1562,2)</f>
        <v>2.72</v>
      </c>
      <c r="K1562" s="30"/>
      <c r="L1562" s="30"/>
    </row>
    <row r="1563" spans="1:12" ht="18" customHeight="1" x14ac:dyDescent="0.2">
      <c r="A1563" s="241">
        <f t="shared" si="1584"/>
        <v>3</v>
      </c>
      <c r="B1563" s="241" t="str">
        <f t="shared" si="1585"/>
        <v>COPEIRA 8H</v>
      </c>
      <c r="C1563" s="241" t="str">
        <f t="shared" si="1586"/>
        <v>BLUMENAU</v>
      </c>
      <c r="D1563" s="52" t="str">
        <f>Raiz!$D$51</f>
        <v>H</v>
      </c>
      <c r="E1563" s="354" t="str">
        <f>Raiz!$E$51</f>
        <v>FGTS</v>
      </c>
      <c r="F1563" s="354"/>
      <c r="G1563" s="354"/>
      <c r="H1563" s="354"/>
      <c r="I1563" s="23">
        <f>Raiz!$I$51</f>
        <v>0.08</v>
      </c>
      <c r="J1563" s="22">
        <f t="shared" ref="J1563" si="1602">ROUND((J1547+J1553)*$I1563,2)</f>
        <v>108.7</v>
      </c>
      <c r="K1563" s="30"/>
      <c r="L1563" s="30"/>
    </row>
    <row r="1564" spans="1:12" ht="18" customHeight="1" thickBot="1" x14ac:dyDescent="0.25">
      <c r="A1564" s="241">
        <f t="shared" si="1584"/>
        <v>3</v>
      </c>
      <c r="B1564" s="241" t="str">
        <f t="shared" si="1585"/>
        <v>COPEIRA 8H</v>
      </c>
      <c r="C1564" s="241" t="str">
        <f t="shared" si="1586"/>
        <v>BLUMENAU</v>
      </c>
      <c r="D1564" s="319" t="str">
        <f>Raiz!$D$52</f>
        <v>Total do Submódulo 2.2</v>
      </c>
      <c r="E1564" s="319"/>
      <c r="F1564" s="319"/>
      <c r="G1564" s="319"/>
      <c r="H1564" s="319"/>
      <c r="I1564" s="24">
        <f t="shared" ref="I1564:J1564" si="1603">SUM(I1556:I1563)</f>
        <v>0.36800000000000005</v>
      </c>
      <c r="J1564" s="21">
        <f t="shared" si="1603"/>
        <v>500.03</v>
      </c>
      <c r="K1564" s="30"/>
      <c r="L1564" s="30"/>
    </row>
    <row r="1565" spans="1:12" ht="14.1" customHeight="1" thickBot="1" x14ac:dyDescent="0.25">
      <c r="A1565" s="241">
        <f t="shared" si="1584"/>
        <v>3</v>
      </c>
      <c r="B1565" s="241" t="str">
        <f t="shared" si="1585"/>
        <v>COPEIRA 8H</v>
      </c>
      <c r="C1565" s="241" t="str">
        <f t="shared" si="1586"/>
        <v>BLUMENAU</v>
      </c>
      <c r="D1565" s="4"/>
      <c r="E1565" s="4"/>
      <c r="F1565" s="4"/>
      <c r="G1565" s="4"/>
      <c r="H1565" s="4"/>
      <c r="I1565" s="4"/>
      <c r="J1565" s="4"/>
      <c r="K1565" s="30"/>
      <c r="L1565" s="30"/>
    </row>
    <row r="1566" spans="1:12" ht="18" customHeight="1" x14ac:dyDescent="0.2">
      <c r="A1566" s="241">
        <f t="shared" si="1584"/>
        <v>3</v>
      </c>
      <c r="B1566" s="241" t="str">
        <f t="shared" si="1585"/>
        <v>COPEIRA 8H</v>
      </c>
      <c r="C1566" s="241" t="str">
        <f t="shared" si="1586"/>
        <v>BLUMENAU</v>
      </c>
      <c r="D1566" s="355" t="str">
        <f>Raiz!$D$54</f>
        <v xml:space="preserve"> Submódulo 2.3 - Benefícios Mensais e Diários</v>
      </c>
      <c r="E1566" s="355"/>
      <c r="F1566" s="355"/>
      <c r="G1566" s="355"/>
      <c r="H1566" s="355"/>
      <c r="I1566" s="355"/>
      <c r="J1566" s="356"/>
      <c r="K1566" s="30"/>
      <c r="L1566" s="30"/>
    </row>
    <row r="1567" spans="1:12" ht="18" customHeight="1" x14ac:dyDescent="0.2">
      <c r="A1567" s="241">
        <f t="shared" si="1584"/>
        <v>3</v>
      </c>
      <c r="B1567" s="241" t="str">
        <f t="shared" si="1585"/>
        <v>COPEIRA 8H</v>
      </c>
      <c r="C1567" s="241" t="str">
        <f t="shared" si="1586"/>
        <v>BLUMENAU</v>
      </c>
      <c r="D1567" s="52" t="str">
        <f>Raiz!$D$55</f>
        <v>A</v>
      </c>
      <c r="E1567" s="264" t="str">
        <f>Raiz!$E$55</f>
        <v>Transporte</v>
      </c>
      <c r="F1567" s="320" t="str">
        <f>Raiz!$F$55</f>
        <v>Cálculo do Valor: [(2xVTx21)-(6%xSB)]</v>
      </c>
      <c r="G1567" s="322"/>
      <c r="H1567" s="322"/>
      <c r="I1567" s="327"/>
      <c r="J1567" s="19">
        <f t="shared" ref="J1567" si="1604">IF(ROUND((21*G1536*2)-(J1541*0.06),2)&lt;0,0,ROUND((21*G1536*2)-(J1541*0.06),2))</f>
        <v>115.62</v>
      </c>
      <c r="K1567" s="30"/>
      <c r="L1567" s="30"/>
    </row>
    <row r="1568" spans="1:12" ht="18" customHeight="1" x14ac:dyDescent="0.2">
      <c r="A1568" s="241">
        <f t="shared" si="1584"/>
        <v>3</v>
      </c>
      <c r="B1568" s="241" t="str">
        <f t="shared" si="1585"/>
        <v>COPEIRA 8H</v>
      </c>
      <c r="C1568" s="241" t="str">
        <f t="shared" si="1586"/>
        <v>BLUMENAU</v>
      </c>
      <c r="D1568" s="52" t="str">
        <f>Raiz!$D$56</f>
        <v>B</v>
      </c>
      <c r="E1568" s="264" t="str">
        <f>Raiz!$E$56</f>
        <v>Auxílio Alimentação</v>
      </c>
      <c r="F1568" s="320" t="str">
        <f>Raiz!$F$56</f>
        <v>Cálculo do Valor = [(VAx21dias)-Desconto no Salário]</v>
      </c>
      <c r="G1568" s="322"/>
      <c r="H1568" s="112" t="str">
        <f>Raiz!$H$56</f>
        <v xml:space="preserve">Desconto no Salário = </v>
      </c>
      <c r="I1568" s="26">
        <f>VLOOKUP(H1519,Base!$B$941:$P$992,J1524+1,FALSE)</f>
        <v>0.01</v>
      </c>
      <c r="J1568" s="19">
        <f t="shared" ref="J1568" si="1605">ROUND(G1537*21*(1-I1568),2)</f>
        <v>379</v>
      </c>
      <c r="K1568" s="127"/>
      <c r="L1568" s="127"/>
    </row>
    <row r="1569" spans="1:12" ht="18" customHeight="1" x14ac:dyDescent="0.2">
      <c r="A1569" s="241">
        <f t="shared" si="1584"/>
        <v>3</v>
      </c>
      <c r="B1569" s="241" t="str">
        <f t="shared" si="1585"/>
        <v>COPEIRA 8H</v>
      </c>
      <c r="C1569" s="241" t="str">
        <f t="shared" si="1586"/>
        <v>BLUMENAU</v>
      </c>
      <c r="D1569" s="52" t="str">
        <f>Raiz!$D$57</f>
        <v>C</v>
      </c>
      <c r="E1569" s="314" t="str">
        <f>Raiz!$E$57</f>
        <v>Benefício de Assistência ao Trabalhador / Médica / Social Odontológico</v>
      </c>
      <c r="F1569" s="314"/>
      <c r="G1569" s="314"/>
      <c r="H1569" s="314"/>
      <c r="I1569" s="314"/>
      <c r="J1569" s="19">
        <f>VLOOKUP(H1519,Base!$B$713:$P$764,J1524+1,FALSE)</f>
        <v>11</v>
      </c>
      <c r="K1569" s="127"/>
      <c r="L1569" s="127"/>
    </row>
    <row r="1570" spans="1:12" ht="18" customHeight="1" x14ac:dyDescent="0.2">
      <c r="A1570" s="241">
        <f t="shared" si="1584"/>
        <v>3</v>
      </c>
      <c r="B1570" s="241" t="str">
        <f t="shared" si="1585"/>
        <v>COPEIRA 8H</v>
      </c>
      <c r="C1570" s="241" t="str">
        <f t="shared" si="1586"/>
        <v>BLUMENAU</v>
      </c>
      <c r="D1570" s="52" t="str">
        <f>Raiz!$D$58</f>
        <v>D</v>
      </c>
      <c r="E1570" s="314" t="str">
        <f>Raiz!$E$58</f>
        <v>Benefício Social Familiar</v>
      </c>
      <c r="F1570" s="314"/>
      <c r="G1570" s="314"/>
      <c r="H1570" s="314"/>
      <c r="I1570" s="314"/>
      <c r="J1570" s="19">
        <f>VLOOKUP(H1519,Base!$B$770:$P$821,J1524+1,FALSE)</f>
        <v>0</v>
      </c>
      <c r="K1570" s="127"/>
      <c r="L1570" s="127"/>
    </row>
    <row r="1571" spans="1:12" ht="18" customHeight="1" x14ac:dyDescent="0.2">
      <c r="A1571" s="241">
        <f t="shared" si="1584"/>
        <v>3</v>
      </c>
      <c r="B1571" s="241" t="str">
        <f t="shared" si="1585"/>
        <v>COPEIRA 8H</v>
      </c>
      <c r="C1571" s="241" t="str">
        <f t="shared" si="1586"/>
        <v>BLUMENAU</v>
      </c>
      <c r="D1571" s="52" t="str">
        <f>Raiz!$D$59</f>
        <v>E</v>
      </c>
      <c r="E1571" s="323" t="str">
        <f>Raiz!$E$59</f>
        <v>Adicional de Assiduidade</v>
      </c>
      <c r="F1571" s="323"/>
      <c r="G1571" s="323"/>
      <c r="H1571" s="323"/>
      <c r="I1571" s="26">
        <f>VLOOKUP(H1519,Base!$B$1112:$P$1163,J1524+1,FALSE)</f>
        <v>0.05</v>
      </c>
      <c r="J1571" s="19">
        <f t="shared" ref="J1571" si="1606">ROUND(I1571*J1541,2)</f>
        <v>61.15</v>
      </c>
      <c r="K1571" s="127"/>
      <c r="L1571" s="127"/>
    </row>
    <row r="1572" spans="1:12" ht="18" customHeight="1" x14ac:dyDescent="0.2">
      <c r="A1572" s="241">
        <f t="shared" si="1584"/>
        <v>3</v>
      </c>
      <c r="B1572" s="241" t="str">
        <f t="shared" si="1585"/>
        <v>COPEIRA 8H</v>
      </c>
      <c r="C1572" s="241" t="str">
        <f t="shared" si="1586"/>
        <v>BLUMENAU</v>
      </c>
      <c r="D1572" s="52" t="str">
        <f>Raiz!$D$60</f>
        <v>F</v>
      </c>
      <c r="E1572" s="314" t="str">
        <f>Raiz!$E$60</f>
        <v>Seguro de Vida</v>
      </c>
      <c r="F1572" s="314"/>
      <c r="G1572" s="314"/>
      <c r="H1572" s="314"/>
      <c r="I1572" s="314"/>
      <c r="J1572" s="19">
        <f>VLOOKUP(H1519,Base!$B$1169:$P$1220,J1524+1,FALSE)</f>
        <v>0</v>
      </c>
      <c r="K1572" s="127"/>
      <c r="L1572" s="127"/>
    </row>
    <row r="1573" spans="1:12" ht="18" customHeight="1" x14ac:dyDescent="0.2">
      <c r="A1573" s="241">
        <f t="shared" si="1584"/>
        <v>3</v>
      </c>
      <c r="B1573" s="241" t="str">
        <f t="shared" si="1585"/>
        <v>COPEIRA 8H</v>
      </c>
      <c r="C1573" s="241" t="str">
        <f t="shared" si="1586"/>
        <v>BLUMENAU</v>
      </c>
      <c r="D1573" s="52" t="str">
        <f>Raiz!$D$61</f>
        <v>G</v>
      </c>
      <c r="E1573" s="314" t="str">
        <f>Raiz!$E$61</f>
        <v>Outros (especificar)</v>
      </c>
      <c r="F1573" s="314"/>
      <c r="G1573" s="314"/>
      <c r="H1573" s="314"/>
      <c r="I1573" s="314"/>
      <c r="J1573" s="19">
        <f>VLOOKUP(H1519,Base!$B$884:$P$935,J1524+1,FALSE)</f>
        <v>0</v>
      </c>
      <c r="K1573" s="127"/>
      <c r="L1573" s="127"/>
    </row>
    <row r="1574" spans="1:12" ht="18" customHeight="1" thickBot="1" x14ac:dyDescent="0.25">
      <c r="A1574" s="241">
        <f t="shared" si="1584"/>
        <v>3</v>
      </c>
      <c r="B1574" s="241" t="str">
        <f t="shared" si="1585"/>
        <v>COPEIRA 8H</v>
      </c>
      <c r="C1574" s="241" t="str">
        <f t="shared" si="1586"/>
        <v>BLUMENAU</v>
      </c>
      <c r="D1574" s="317" t="str">
        <f>Raiz!$D$62</f>
        <v> Total do Submódulo 2.3</v>
      </c>
      <c r="E1574" s="317"/>
      <c r="F1574" s="317"/>
      <c r="G1574" s="317"/>
      <c r="H1574" s="317"/>
      <c r="I1574" s="317"/>
      <c r="J1574" s="27">
        <f t="shared" ref="J1574" si="1607">SUM(J1567:J1573)</f>
        <v>566.77</v>
      </c>
      <c r="K1574" s="30"/>
      <c r="L1574" s="30"/>
    </row>
    <row r="1575" spans="1:12" ht="14.1" customHeight="1" thickBot="1" x14ac:dyDescent="0.25">
      <c r="A1575" s="241">
        <f t="shared" si="1584"/>
        <v>3</v>
      </c>
      <c r="B1575" s="241" t="str">
        <f t="shared" si="1585"/>
        <v>COPEIRA 8H</v>
      </c>
      <c r="C1575" s="241" t="str">
        <f t="shared" si="1586"/>
        <v>BLUMENAU</v>
      </c>
      <c r="D1575" s="4"/>
      <c r="E1575" s="4"/>
      <c r="F1575" s="4"/>
      <c r="G1575" s="4"/>
      <c r="H1575" s="4"/>
      <c r="I1575" s="4"/>
      <c r="J1575" s="4"/>
      <c r="K1575" s="30"/>
      <c r="L1575" s="30"/>
    </row>
    <row r="1576" spans="1:12" ht="18" customHeight="1" x14ac:dyDescent="0.2">
      <c r="A1576" s="241">
        <f t="shared" si="1584"/>
        <v>3</v>
      </c>
      <c r="B1576" s="241" t="str">
        <f t="shared" si="1585"/>
        <v>COPEIRA 8H</v>
      </c>
      <c r="C1576" s="241" t="str">
        <f t="shared" si="1586"/>
        <v>BLUMENAU</v>
      </c>
      <c r="D1576" s="353" t="str">
        <f>Raiz!$D$64</f>
        <v>Quadro-Resumo do Módulo 2 - Encargos e Benefícios Anuais, Mensais e Diários</v>
      </c>
      <c r="E1576" s="353"/>
      <c r="F1576" s="353"/>
      <c r="G1576" s="353"/>
      <c r="H1576" s="353"/>
      <c r="I1576" s="353"/>
      <c r="J1576" s="28" t="str">
        <f>Raiz!$J$64</f>
        <v>Valor R$</v>
      </c>
      <c r="K1576" s="30"/>
      <c r="L1576" s="30"/>
    </row>
    <row r="1577" spans="1:12" ht="18" customHeight="1" x14ac:dyDescent="0.2">
      <c r="A1577" s="241">
        <f t="shared" si="1584"/>
        <v>3</v>
      </c>
      <c r="B1577" s="241" t="str">
        <f t="shared" si="1585"/>
        <v>COPEIRA 8H</v>
      </c>
      <c r="C1577" s="241" t="str">
        <f t="shared" si="1586"/>
        <v>BLUMENAU</v>
      </c>
      <c r="D1577" s="52" t="str">
        <f>Raiz!$D$65</f>
        <v>2.1</v>
      </c>
      <c r="E1577" s="314" t="str">
        <f>Raiz!$E$65</f>
        <v>13º Salário e Adicional de Férias</v>
      </c>
      <c r="F1577" s="314"/>
      <c r="G1577" s="314"/>
      <c r="H1577" s="314"/>
      <c r="I1577" s="314"/>
      <c r="J1577" s="25">
        <f t="shared" ref="J1577" si="1608">J1553</f>
        <v>135.88</v>
      </c>
      <c r="K1577" s="30"/>
      <c r="L1577" s="30"/>
    </row>
    <row r="1578" spans="1:12" ht="18" customHeight="1" x14ac:dyDescent="0.2">
      <c r="A1578" s="241">
        <f t="shared" si="1584"/>
        <v>3</v>
      </c>
      <c r="B1578" s="241" t="str">
        <f t="shared" si="1585"/>
        <v>COPEIRA 8H</v>
      </c>
      <c r="C1578" s="241" t="str">
        <f t="shared" si="1586"/>
        <v>BLUMENAU</v>
      </c>
      <c r="D1578" s="52" t="str">
        <f>Raiz!$D$66</f>
        <v>2.2</v>
      </c>
      <c r="E1578" s="314" t="str">
        <f>Raiz!$E$66</f>
        <v>Encargos Previdenciários (GPS), FGTS e outras contribuições</v>
      </c>
      <c r="F1578" s="314"/>
      <c r="G1578" s="314"/>
      <c r="H1578" s="314"/>
      <c r="I1578" s="314"/>
      <c r="J1578" s="25">
        <f t="shared" ref="J1578" si="1609">J1564</f>
        <v>500.03</v>
      </c>
      <c r="K1578" s="30"/>
      <c r="L1578" s="30"/>
    </row>
    <row r="1579" spans="1:12" ht="18" customHeight="1" x14ac:dyDescent="0.2">
      <c r="A1579" s="241">
        <f t="shared" ref="A1579:C1580" si="1610">A1578</f>
        <v>3</v>
      </c>
      <c r="B1579" s="241" t="str">
        <f t="shared" si="1610"/>
        <v>COPEIRA 8H</v>
      </c>
      <c r="C1579" s="241" t="str">
        <f t="shared" si="1610"/>
        <v>BLUMENAU</v>
      </c>
      <c r="D1579" s="52" t="str">
        <f>Raiz!$D$67</f>
        <v>2.3</v>
      </c>
      <c r="E1579" s="314" t="str">
        <f>Raiz!$E$67</f>
        <v>Benefícios Mensais e Diários</v>
      </c>
      <c r="F1579" s="314"/>
      <c r="G1579" s="314"/>
      <c r="H1579" s="314"/>
      <c r="I1579" s="314"/>
      <c r="J1579" s="25">
        <f t="shared" ref="J1579" si="1611">J1574</f>
        <v>566.77</v>
      </c>
      <c r="K1579" s="30"/>
      <c r="L1579" s="30"/>
    </row>
    <row r="1580" spans="1:12" ht="18" customHeight="1" thickBot="1" x14ac:dyDescent="0.25">
      <c r="A1580" s="241">
        <f t="shared" si="1610"/>
        <v>3</v>
      </c>
      <c r="B1580" s="241" t="str">
        <f t="shared" si="1610"/>
        <v>COPEIRA 8H</v>
      </c>
      <c r="C1580" s="241" t="str">
        <f t="shared" si="1610"/>
        <v>BLUMENAU</v>
      </c>
      <c r="D1580" s="317" t="str">
        <f>Raiz!$D$68</f>
        <v> Total do Módulo 2 - Encargos e Benefícios Anuais, mensais e Diários</v>
      </c>
      <c r="E1580" s="317"/>
      <c r="F1580" s="317"/>
      <c r="G1580" s="317"/>
      <c r="H1580" s="317"/>
      <c r="I1580" s="317"/>
      <c r="J1580" s="27">
        <f t="shared" ref="J1580" si="1612">SUM(J1577:J1579)</f>
        <v>1202.6799999999998</v>
      </c>
      <c r="K1580" s="30"/>
      <c r="L1580" s="30"/>
    </row>
    <row r="1581" spans="1:12" ht="14.1" customHeight="1" thickBot="1" x14ac:dyDescent="0.25">
      <c r="A1581" s="241">
        <f t="shared" ref="A1581:C1581" si="1613">A1580</f>
        <v>3</v>
      </c>
      <c r="B1581" s="241" t="str">
        <f t="shared" si="1613"/>
        <v>COPEIRA 8H</v>
      </c>
      <c r="C1581" s="241" t="str">
        <f t="shared" si="1613"/>
        <v>BLUMENAU</v>
      </c>
      <c r="D1581" s="4"/>
      <c r="E1581" s="4"/>
      <c r="F1581" s="4"/>
      <c r="G1581" s="4"/>
      <c r="H1581" s="4"/>
      <c r="I1581" s="4"/>
      <c r="J1581" s="4"/>
      <c r="K1581" s="30"/>
      <c r="L1581" s="30"/>
    </row>
    <row r="1582" spans="1:12" ht="18" customHeight="1" x14ac:dyDescent="0.2">
      <c r="A1582" s="241">
        <f t="shared" ref="A1582:C1582" si="1614">A1581</f>
        <v>3</v>
      </c>
      <c r="B1582" s="241" t="str">
        <f t="shared" si="1614"/>
        <v>COPEIRA 8H</v>
      </c>
      <c r="C1582" s="241" t="str">
        <f t="shared" si="1614"/>
        <v>BLUMENAU</v>
      </c>
      <c r="D1582" s="350" t="str">
        <f>Raiz!$D$70</f>
        <v>MÓDULO 3 – PROVISÃO PARA RESCISÃO</v>
      </c>
      <c r="E1582" s="351"/>
      <c r="F1582" s="351"/>
      <c r="G1582" s="351"/>
      <c r="H1582" s="352"/>
      <c r="I1582" s="1" t="str">
        <f>Raiz!$I$70</f>
        <v>%</v>
      </c>
      <c r="J1582" s="2" t="str">
        <f>Raiz!$J$70</f>
        <v>Valor R$</v>
      </c>
      <c r="K1582" s="30"/>
      <c r="L1582" s="30"/>
    </row>
    <row r="1583" spans="1:12" ht="30" customHeight="1" x14ac:dyDescent="0.2">
      <c r="A1583" s="241">
        <f t="shared" ref="A1583:C1583" si="1615">A1582</f>
        <v>3</v>
      </c>
      <c r="B1583" s="241" t="str">
        <f t="shared" si="1615"/>
        <v>COPEIRA 8H</v>
      </c>
      <c r="C1583" s="241" t="str">
        <f t="shared" si="1615"/>
        <v>BLUMENAU</v>
      </c>
      <c r="D1583" s="147" t="str">
        <f>Raiz!$D$71</f>
        <v>A</v>
      </c>
      <c r="E1583" s="265" t="str">
        <f>Raiz!$E$71</f>
        <v>Aviso Prévio Indenizado</v>
      </c>
      <c r="F1583" s="332" t="str">
        <f>Raiz!$F$71</f>
        <v>Cálculo do valor = [Rem/12 + 13º/12 + Férias/12 + 1/3Férias/12] x 1 x 5% de rotatividade anual</v>
      </c>
      <c r="G1583" s="333"/>
      <c r="H1583" s="408"/>
      <c r="I1583" s="20">
        <f>Raiz!$I$71</f>
        <v>4.9768518518518521E-3</v>
      </c>
      <c r="J1583" s="19">
        <f t="shared" ref="J1583" si="1616">ROUND(I1583*J1547,2)</f>
        <v>6.09</v>
      </c>
      <c r="K1583" s="30"/>
      <c r="L1583" s="30"/>
    </row>
    <row r="1584" spans="1:12" ht="18" customHeight="1" x14ac:dyDescent="0.2">
      <c r="A1584" s="241">
        <f t="shared" ref="A1584:C1584" si="1617">A1583</f>
        <v>3</v>
      </c>
      <c r="B1584" s="241" t="str">
        <f t="shared" si="1617"/>
        <v>COPEIRA 8H</v>
      </c>
      <c r="C1584" s="241" t="str">
        <f t="shared" si="1617"/>
        <v>BLUMENAU</v>
      </c>
      <c r="D1584" s="52" t="str">
        <f>Raiz!$D$72</f>
        <v>B</v>
      </c>
      <c r="E1584" s="404" t="str">
        <f>Raiz!$E$72</f>
        <v>Incidência do FGTS sobre o Aviso Prévio Indenizado</v>
      </c>
      <c r="F1584" s="405"/>
      <c r="G1584" s="405"/>
      <c r="H1584" s="406"/>
      <c r="I1584" s="20">
        <f t="shared" ref="I1584:I1647" si="1618">0.08*I1583</f>
        <v>3.9814814814814818E-4</v>
      </c>
      <c r="J1584" s="19">
        <f t="shared" ref="J1584" si="1619">ROUND(I1584*J1547,2)</f>
        <v>0.49</v>
      </c>
      <c r="K1584" s="30"/>
      <c r="L1584" s="30"/>
    </row>
    <row r="1585" spans="1:12" ht="18" customHeight="1" x14ac:dyDescent="0.2">
      <c r="A1585" s="241">
        <f t="shared" ref="A1585:C1585" si="1620">A1584</f>
        <v>3</v>
      </c>
      <c r="B1585" s="241" t="str">
        <f t="shared" si="1620"/>
        <v>COPEIRA 8H</v>
      </c>
      <c r="C1585" s="241" t="str">
        <f t="shared" si="1620"/>
        <v>BLUMENAU</v>
      </c>
      <c r="D1585" s="52" t="str">
        <f>Raiz!$D$73</f>
        <v>C</v>
      </c>
      <c r="E1585" s="409" t="str">
        <f>Raiz!$E$73</f>
        <v>Multa do FGTS sobre o Aviso Prévio Indenizado</v>
      </c>
      <c r="F1585" s="410"/>
      <c r="G1585" s="410"/>
      <c r="H1585" s="411"/>
      <c r="I1585" s="20">
        <f>Raiz!$I$73</f>
        <v>1.9039999999999999E-3</v>
      </c>
      <c r="J1585" s="19">
        <f t="shared" ref="J1585" si="1621">ROUND(I1585*J1547,2)</f>
        <v>2.33</v>
      </c>
      <c r="K1585" s="30"/>
      <c r="L1585" s="30"/>
    </row>
    <row r="1586" spans="1:12" ht="30" customHeight="1" x14ac:dyDescent="0.2">
      <c r="A1586" s="241">
        <f t="shared" ref="A1586:C1586" si="1622">A1585</f>
        <v>3</v>
      </c>
      <c r="B1586" s="241" t="str">
        <f t="shared" si="1622"/>
        <v>COPEIRA 8H</v>
      </c>
      <c r="C1586" s="241" t="str">
        <f t="shared" si="1622"/>
        <v>BLUMENAU</v>
      </c>
      <c r="D1586" s="147" t="str">
        <f>Raiz!$D$74</f>
        <v>D</v>
      </c>
      <c r="E1586" s="265" t="str">
        <f>Raiz!$E$74</f>
        <v>Aviso Prévio Trabalhado</v>
      </c>
      <c r="F1586" s="338" t="s">
        <v>321</v>
      </c>
      <c r="G1586" s="338"/>
      <c r="H1586" s="338"/>
      <c r="I1586" s="20">
        <f t="shared" ref="I1586" si="1623">1/30*7/H1521*1</f>
        <v>1.0606060606060607E-2</v>
      </c>
      <c r="J1586" s="19">
        <f t="shared" ref="J1586" si="1624">ROUND(I1586*J1547,2)</f>
        <v>12.97</v>
      </c>
      <c r="K1586" s="30"/>
      <c r="L1586" s="30"/>
    </row>
    <row r="1587" spans="1:12" ht="18" customHeight="1" x14ac:dyDescent="0.2">
      <c r="A1587" s="241">
        <f t="shared" ref="A1587:C1587" si="1625">A1586</f>
        <v>3</v>
      </c>
      <c r="B1587" s="241" t="str">
        <f t="shared" si="1625"/>
        <v>COPEIRA 8H</v>
      </c>
      <c r="C1587" s="241" t="str">
        <f t="shared" si="1625"/>
        <v>BLUMENAU</v>
      </c>
      <c r="D1587" s="52" t="str">
        <f>Raiz!$D$75</f>
        <v>E</v>
      </c>
      <c r="E1587" s="331" t="str">
        <f>Raiz!$E$75</f>
        <v>Incidência dos encargos do submódulo 2.2 sobre o Aviso Prévio Trabalhado</v>
      </c>
      <c r="F1587" s="335"/>
      <c r="G1587" s="335"/>
      <c r="H1587" s="336"/>
      <c r="I1587" s="20">
        <f t="shared" ref="I1587" si="1626">I1564*I1586</f>
        <v>3.9030303030303036E-3</v>
      </c>
      <c r="J1587" s="19">
        <f t="shared" ref="J1587" si="1627">ROUND(I1587*J1547,2)</f>
        <v>4.7699999999999996</v>
      </c>
      <c r="K1587" s="30"/>
      <c r="L1587" s="30"/>
    </row>
    <row r="1588" spans="1:12" ht="18" customHeight="1" x14ac:dyDescent="0.2">
      <c r="A1588" s="241">
        <f t="shared" ref="A1588:C1588" si="1628">A1587</f>
        <v>3</v>
      </c>
      <c r="B1588" s="241" t="str">
        <f t="shared" si="1628"/>
        <v>COPEIRA 8H</v>
      </c>
      <c r="C1588" s="241" t="str">
        <f t="shared" si="1628"/>
        <v>BLUMENAU</v>
      </c>
      <c r="D1588" s="52" t="str">
        <f>Raiz!$D$76</f>
        <v>F</v>
      </c>
      <c r="E1588" s="323" t="str">
        <f>Raiz!$E$76</f>
        <v>Multa do FGTS e sobre o Aviso Prévio Trabalhado</v>
      </c>
      <c r="F1588" s="323"/>
      <c r="G1588" s="323"/>
      <c r="H1588" s="323"/>
      <c r="I1588" s="20">
        <f>Raiz!$I$76</f>
        <v>3.8079999999999996E-2</v>
      </c>
      <c r="J1588" s="19">
        <f t="shared" ref="J1588" si="1629">ROUND(I1588*J1547,2)</f>
        <v>46.57</v>
      </c>
      <c r="K1588" s="30"/>
      <c r="L1588" s="30"/>
    </row>
    <row r="1589" spans="1:12" ht="18" customHeight="1" thickBot="1" x14ac:dyDescent="0.25">
      <c r="A1589" s="241">
        <f t="shared" ref="A1589:C1589" si="1630">A1588</f>
        <v>3</v>
      </c>
      <c r="B1589" s="241" t="str">
        <f t="shared" si="1630"/>
        <v>COPEIRA 8H</v>
      </c>
      <c r="C1589" s="241" t="str">
        <f t="shared" si="1630"/>
        <v>BLUMENAU</v>
      </c>
      <c r="D1589" s="317" t="str">
        <f>Raiz!$D$77</f>
        <v>Total do Módulo 3 - Provisão para Rescisão</v>
      </c>
      <c r="E1589" s="317"/>
      <c r="F1589" s="317"/>
      <c r="G1589" s="317"/>
      <c r="H1589" s="317"/>
      <c r="I1589" s="317"/>
      <c r="J1589" s="27">
        <f t="shared" ref="J1589" si="1631">SUM(J1583:J1588)</f>
        <v>73.22</v>
      </c>
      <c r="K1589" s="30"/>
      <c r="L1589" s="30"/>
    </row>
    <row r="1590" spans="1:12" ht="14.1" customHeight="1" thickBot="1" x14ac:dyDescent="0.25">
      <c r="A1590" s="241">
        <f t="shared" ref="A1590:C1590" si="1632">A1589</f>
        <v>3</v>
      </c>
      <c r="B1590" s="241" t="str">
        <f t="shared" si="1632"/>
        <v>COPEIRA 8H</v>
      </c>
      <c r="C1590" s="241" t="str">
        <f t="shared" si="1632"/>
        <v>BLUMENAU</v>
      </c>
      <c r="D1590" s="4"/>
      <c r="E1590" s="4"/>
      <c r="F1590" s="4"/>
      <c r="G1590" s="4"/>
      <c r="H1590" s="4"/>
      <c r="I1590" s="4"/>
      <c r="J1590" s="4"/>
      <c r="K1590" s="30"/>
      <c r="L1590" s="30"/>
    </row>
    <row r="1591" spans="1:12" ht="18" customHeight="1" x14ac:dyDescent="0.2">
      <c r="A1591" s="241">
        <f t="shared" ref="A1591:C1591" si="1633">A1590</f>
        <v>3</v>
      </c>
      <c r="B1591" s="241" t="str">
        <f t="shared" si="1633"/>
        <v>COPEIRA 8H</v>
      </c>
      <c r="C1591" s="241" t="str">
        <f t="shared" si="1633"/>
        <v>BLUMENAU</v>
      </c>
      <c r="D1591" s="350" t="str">
        <f>Raiz!$D$79</f>
        <v>MÓDULO 4 – CUSTO DE REPOSIÇÃO DO PROFISSIONAL AUSENTE</v>
      </c>
      <c r="E1591" s="351"/>
      <c r="F1591" s="351"/>
      <c r="G1591" s="351"/>
      <c r="H1591" s="352"/>
      <c r="I1591" s="194" t="str">
        <f>Raiz!$I$79</f>
        <v>%</v>
      </c>
      <c r="J1591" s="149" t="str">
        <f>Raiz!$J$79</f>
        <v>Valor R$</v>
      </c>
      <c r="K1591" s="30"/>
      <c r="L1591" s="30"/>
    </row>
    <row r="1592" spans="1:12" ht="39.950000000000003" customHeight="1" x14ac:dyDescent="0.2">
      <c r="A1592" s="241">
        <f t="shared" ref="A1592:C1592" si="1634">A1591</f>
        <v>3</v>
      </c>
      <c r="B1592" s="241" t="str">
        <f t="shared" si="1634"/>
        <v>COPEIRA 8H</v>
      </c>
      <c r="C1592" s="241" t="str">
        <f t="shared" si="1634"/>
        <v>BLUMENAU</v>
      </c>
      <c r="D159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92" s="338"/>
      <c r="F1592" s="338"/>
      <c r="G1592" s="338"/>
      <c r="H1592" s="338"/>
      <c r="I1592" s="338"/>
      <c r="J1592" s="347"/>
      <c r="K1592" s="30"/>
      <c r="L1592" s="30"/>
    </row>
    <row r="1593" spans="1:12" ht="32.25" customHeight="1" x14ac:dyDescent="0.2">
      <c r="A1593" s="241">
        <f t="shared" ref="A1593:C1593" si="1635">A1592</f>
        <v>3</v>
      </c>
      <c r="B1593" s="241" t="str">
        <f t="shared" si="1635"/>
        <v>COPEIRA 8H</v>
      </c>
      <c r="C1593" s="241" t="str">
        <f t="shared" si="1635"/>
        <v>BLUMENAU</v>
      </c>
      <c r="D1593" s="337" t="str">
        <f>Raiz!$D$81</f>
        <v>MÓDULO 1</v>
      </c>
      <c r="E1593" s="337"/>
      <c r="F1593" s="266" t="str">
        <f>Raiz!$F$81</f>
        <v>MÓDULO 2                                                                   (sem VA, VT e Adic.Assid.)</v>
      </c>
      <c r="G1593" s="266" t="str">
        <f>Raiz!$G$81</f>
        <v>MÓDULO 3</v>
      </c>
      <c r="H1593" s="266" t="str">
        <f>Raiz!$H$81</f>
        <v>BCCPA</v>
      </c>
      <c r="I1593" s="419" t="str">
        <f>Raiz!$I$81</f>
        <v>Para cálculo do item A, paga VA nas férias?</v>
      </c>
      <c r="J1593" s="420"/>
      <c r="K1593" s="30"/>
      <c r="L1593" s="30"/>
    </row>
    <row r="1594" spans="1:12" s="29" customFormat="1" ht="18" customHeight="1" x14ac:dyDescent="0.2">
      <c r="A1594" s="241">
        <f t="shared" ref="A1594:C1594" si="1636">A1593</f>
        <v>3</v>
      </c>
      <c r="B1594" s="241" t="str">
        <f t="shared" si="1636"/>
        <v>COPEIRA 8H</v>
      </c>
      <c r="C1594" s="241" t="str">
        <f t="shared" si="1636"/>
        <v>BLUMENAU</v>
      </c>
      <c r="D1594" s="342">
        <f t="shared" ref="D1594" si="1637">J1547</f>
        <v>1222.93</v>
      </c>
      <c r="E1594" s="342"/>
      <c r="F1594" s="267">
        <f t="shared" ref="F1594" si="1638">J1580-J1567-J1568-J1571</f>
        <v>646.91</v>
      </c>
      <c r="G1594" s="267">
        <f t="shared" ref="G1594" si="1639">J1589</f>
        <v>73.22</v>
      </c>
      <c r="H1594" s="267">
        <f t="shared" ref="H1594" si="1640">SUM(D1594:G1594)</f>
        <v>1943.0600000000002</v>
      </c>
      <c r="I1594" s="421" t="str">
        <f>VLOOKUP(H1519,Base!$B$998:$P$1049,J1524+1,FALSE)</f>
        <v>NÃO</v>
      </c>
      <c r="J1594" s="422"/>
      <c r="K1594" s="30"/>
      <c r="L1594" s="30"/>
    </row>
    <row r="1595" spans="1:12" ht="18" customHeight="1" x14ac:dyDescent="0.2">
      <c r="A1595" s="241">
        <f t="shared" ref="A1595:C1595" si="1641">A1594</f>
        <v>3</v>
      </c>
      <c r="B1595" s="241" t="str">
        <f t="shared" si="1641"/>
        <v>COPEIRA 8H</v>
      </c>
      <c r="C1595" s="241" t="str">
        <f t="shared" si="1641"/>
        <v>BLUMENAU</v>
      </c>
      <c r="D1595" s="412" t="str">
        <f>Raiz!$D$83</f>
        <v>Submódulo 4.1 Substituto nas Ausências Legais</v>
      </c>
      <c r="E1595" s="413"/>
      <c r="F1595" s="413"/>
      <c r="G1595" s="413"/>
      <c r="H1595" s="413"/>
      <c r="I1595" s="413"/>
      <c r="J1595" s="414"/>
      <c r="K1595" s="30"/>
      <c r="L1595" s="30"/>
    </row>
    <row r="1596" spans="1:12" ht="18" customHeight="1" x14ac:dyDescent="0.2">
      <c r="A1596" s="241">
        <f t="shared" ref="A1596:C1596" si="1642">A1595</f>
        <v>3</v>
      </c>
      <c r="B1596" s="241" t="str">
        <f t="shared" si="1642"/>
        <v>COPEIRA 8H</v>
      </c>
      <c r="C1596" s="241" t="str">
        <f t="shared" si="1642"/>
        <v>BLUMENAU</v>
      </c>
      <c r="D1596" s="147" t="str">
        <f>Raiz!$D$84</f>
        <v>A</v>
      </c>
      <c r="E1596" s="338" t="str">
        <f>Raiz!$E$84</f>
        <v>Substituto na cobertura de Férias</v>
      </c>
      <c r="F1596" s="338"/>
      <c r="G1596" s="338" t="str">
        <f>Raiz!$G$84</f>
        <v>Cálculo do valor=[BCCPA+VA(se pago nas férias)]/12</v>
      </c>
      <c r="H1596" s="338"/>
      <c r="I1596" s="43">
        <f>Raiz!$I$84</f>
        <v>8.3333333333333329E-2</v>
      </c>
      <c r="J1596" s="19">
        <f t="shared" ref="J1596" si="1643">IF(I1594="NÃO",H1594/12,(H1594+J1568)/12)</f>
        <v>161.92166666666668</v>
      </c>
      <c r="K1596" s="30"/>
      <c r="L1596" s="30"/>
    </row>
    <row r="1597" spans="1:12" ht="18" customHeight="1" x14ac:dyDescent="0.2">
      <c r="A1597" s="241">
        <f t="shared" ref="A1597:C1597" si="1644">A1596</f>
        <v>3</v>
      </c>
      <c r="B1597" s="241" t="str">
        <f t="shared" si="1644"/>
        <v>COPEIRA 8H</v>
      </c>
      <c r="C1597" s="241" t="str">
        <f t="shared" si="1644"/>
        <v>BLUMENAU</v>
      </c>
      <c r="D1597" s="52" t="str">
        <f>Raiz!$D$85</f>
        <v>B</v>
      </c>
      <c r="E1597" s="331" t="str">
        <f>Raiz!$E$85</f>
        <v>Substituto na cobertura de Ausências Legais</v>
      </c>
      <c r="F1597" s="336"/>
      <c r="G1597" s="331" t="str">
        <f>Raiz!$G$85</f>
        <v>Cálculo do valor=[(BCCPA/30)x1dia]/12</v>
      </c>
      <c r="H1597" s="336"/>
      <c r="I1597" s="20">
        <f>Raiz!$I$85</f>
        <v>2.7777777777777779E-3</v>
      </c>
      <c r="J1597" s="19">
        <f t="shared" ref="J1597" si="1645">ROUND(I1597*H1594,2)</f>
        <v>5.4</v>
      </c>
      <c r="K1597" s="30"/>
      <c r="L1597" s="30"/>
    </row>
    <row r="1598" spans="1:12" ht="18" customHeight="1" x14ac:dyDescent="0.2">
      <c r="A1598" s="241">
        <f t="shared" ref="A1598:C1598" si="1646">A1597</f>
        <v>3</v>
      </c>
      <c r="B1598" s="241" t="str">
        <f t="shared" si="1646"/>
        <v>COPEIRA 8H</v>
      </c>
      <c r="C1598" s="241" t="str">
        <f t="shared" si="1646"/>
        <v>BLUMENAU</v>
      </c>
      <c r="D1598" s="52" t="str">
        <f>Raiz!$D$86</f>
        <v>C</v>
      </c>
      <c r="E1598" s="320" t="str">
        <f>Raiz!$E$86</f>
        <v>Substituto na cobertura de Licença-Paternidade</v>
      </c>
      <c r="F1598" s="321"/>
      <c r="G1598" s="320" t="str">
        <f>Raiz!$G$86</f>
        <v>Cálculo do valor={[(BCCPA/30)x5dias]/12}x1,5%</v>
      </c>
      <c r="H1598" s="321"/>
      <c r="I1598" s="20">
        <f>Raiz!$I$86</f>
        <v>2.0833333333333332E-4</v>
      </c>
      <c r="J1598" s="19">
        <f t="shared" ref="J1598" si="1647">ROUND(I1598*H1594,2)</f>
        <v>0.4</v>
      </c>
      <c r="K1598" s="30"/>
      <c r="L1598" s="30"/>
    </row>
    <row r="1599" spans="1:12" ht="18" customHeight="1" x14ac:dyDescent="0.2">
      <c r="A1599" s="241">
        <f t="shared" ref="A1599:C1599" si="1648">A1598</f>
        <v>3</v>
      </c>
      <c r="B1599" s="241" t="str">
        <f t="shared" si="1648"/>
        <v>COPEIRA 8H</v>
      </c>
      <c r="C1599" s="241" t="str">
        <f t="shared" si="1648"/>
        <v>BLUMENAU</v>
      </c>
      <c r="D1599" s="52" t="str">
        <f>Raiz!$D$87</f>
        <v>D</v>
      </c>
      <c r="E1599" s="320" t="str">
        <f>Raiz!$E$87</f>
        <v>Substituto na cobertura de Ausência por acidente de trab.</v>
      </c>
      <c r="F1599" s="321"/>
      <c r="G1599" s="320" t="str">
        <f>Raiz!$G$87</f>
        <v>Cálculo do valor={[(BCCPA/30)x15dias]/12}x0,78%</v>
      </c>
      <c r="H1599" s="321"/>
      <c r="I1599" s="20">
        <f>Raiz!$I$87</f>
        <v>3.2499999999999999E-4</v>
      </c>
      <c r="J1599" s="19">
        <f t="shared" ref="J1599" si="1649">ROUND(I1599*H1594,2)</f>
        <v>0.63</v>
      </c>
      <c r="K1599" s="30"/>
      <c r="L1599" s="30"/>
    </row>
    <row r="1600" spans="1:12" ht="27" customHeight="1" x14ac:dyDescent="0.2">
      <c r="A1600" s="241">
        <f t="shared" ref="A1600:C1600" si="1650">A1599</f>
        <v>3</v>
      </c>
      <c r="B1600" s="241" t="str">
        <f t="shared" si="1650"/>
        <v>COPEIRA 8H</v>
      </c>
      <c r="C1600" s="241" t="str">
        <f t="shared" si="1650"/>
        <v>BLUMENAU</v>
      </c>
      <c r="D1600" s="52" t="str">
        <f>Raiz!$D$88</f>
        <v>E</v>
      </c>
      <c r="E1600" s="320" t="str">
        <f>Raiz!$E$88</f>
        <v>Substituto na cobertura de Afastamento Maternidade</v>
      </c>
      <c r="F1600" s="321"/>
      <c r="G1600" s="320" t="str">
        <f>Raiz!$G$88</f>
        <v>Cálculo do valor = {[(Mód1+Mód1/3)/12+(Submod2.2 +Submod2.3-VA-VT-Adic.Assid.+Mód3)]x(4/12)}x2%</v>
      </c>
      <c r="H1600" s="322"/>
      <c r="I1600" s="327"/>
      <c r="J1600" s="19">
        <f t="shared" ref="J1600" si="1651">ROUND((((J1547+J1547/3)/12+(J1564+J1574+-J1567-J1568-J1571+J1589))*4/12)*2%,2)</f>
        <v>4.8</v>
      </c>
      <c r="K1600" s="30"/>
      <c r="L1600" s="30"/>
    </row>
    <row r="1601" spans="1:12" ht="18" customHeight="1" x14ac:dyDescent="0.2">
      <c r="A1601" s="241">
        <f t="shared" ref="A1601:C1601" si="1652">A1600</f>
        <v>3</v>
      </c>
      <c r="B1601" s="241" t="str">
        <f t="shared" si="1652"/>
        <v>COPEIRA 8H</v>
      </c>
      <c r="C1601" s="241" t="str">
        <f t="shared" si="1652"/>
        <v>BLUMENAU</v>
      </c>
      <c r="D1601" s="52" t="str">
        <f>Raiz!$D$89</f>
        <v>F</v>
      </c>
      <c r="E1601" s="320" t="str">
        <f>Raiz!$E$89</f>
        <v>Substituto na cobertura de Ausência por doença</v>
      </c>
      <c r="F1601" s="321"/>
      <c r="G1601" s="320" t="str">
        <f>Raiz!$G$89</f>
        <v>Cálculo do valor = {(BCCPA/30)x3dias}/12</v>
      </c>
      <c r="H1601" s="321"/>
      <c r="I1601" s="23">
        <f>Raiz!$I$89</f>
        <v>8.3333333333333332E-3</v>
      </c>
      <c r="J1601" s="31">
        <f t="shared" ref="J1601" si="1653">ROUND(H1594*I1601,2)</f>
        <v>16.190000000000001</v>
      </c>
      <c r="K1601" s="30"/>
      <c r="L1601" s="30"/>
    </row>
    <row r="1602" spans="1:12" ht="18" customHeight="1" thickBot="1" x14ac:dyDescent="0.25">
      <c r="A1602" s="241">
        <f t="shared" ref="A1602:C1602" si="1654">A1601</f>
        <v>3</v>
      </c>
      <c r="B1602" s="241" t="str">
        <f t="shared" si="1654"/>
        <v>COPEIRA 8H</v>
      </c>
      <c r="C1602" s="241" t="str">
        <f t="shared" si="1654"/>
        <v>BLUMENAU</v>
      </c>
      <c r="D1602" s="317" t="str">
        <f>Raiz!$D$90</f>
        <v> Total do Módulo 4 - Custo de Reposição do Profissional Ausente</v>
      </c>
      <c r="E1602" s="317"/>
      <c r="F1602" s="317"/>
      <c r="G1602" s="317"/>
      <c r="H1602" s="317"/>
      <c r="I1602" s="317"/>
      <c r="J1602" s="21">
        <f t="shared" ref="J1602" si="1655">SUM(J1596:J1601)</f>
        <v>189.3416666666667</v>
      </c>
      <c r="K1602" s="30"/>
      <c r="L1602" s="30"/>
    </row>
    <row r="1603" spans="1:12" ht="11.25" customHeight="1" thickBot="1" x14ac:dyDescent="0.25">
      <c r="A1603" s="241">
        <f t="shared" ref="A1603:C1603" si="1656">A1602</f>
        <v>3</v>
      </c>
      <c r="B1603" s="241" t="str">
        <f t="shared" si="1656"/>
        <v>COPEIRA 8H</v>
      </c>
      <c r="C1603" s="241" t="str">
        <f t="shared" si="1656"/>
        <v>BLUMENAU</v>
      </c>
      <c r="D1603" s="4"/>
      <c r="E1603" s="4"/>
      <c r="F1603" s="4"/>
      <c r="G1603" s="4"/>
      <c r="H1603" s="4"/>
      <c r="I1603" s="4"/>
      <c r="J1603" s="4"/>
      <c r="K1603" s="30"/>
      <c r="L1603" s="30"/>
    </row>
    <row r="1604" spans="1:12" ht="18" customHeight="1" x14ac:dyDescent="0.2">
      <c r="A1604" s="241">
        <f t="shared" ref="A1604:C1604" si="1657">A1603</f>
        <v>3</v>
      </c>
      <c r="B1604" s="241" t="str">
        <f t="shared" si="1657"/>
        <v>COPEIRA 8H</v>
      </c>
      <c r="C1604" s="241" t="str">
        <f t="shared" si="1657"/>
        <v>BLUMENAU</v>
      </c>
      <c r="D1604" s="339" t="str">
        <f>Raiz!$D$92</f>
        <v>MÓDULO 5 - INSUMOS DIVERSOS</v>
      </c>
      <c r="E1604" s="340"/>
      <c r="F1604" s="340"/>
      <c r="G1604" s="340"/>
      <c r="H1604" s="340"/>
      <c r="I1604" s="341"/>
      <c r="J1604" s="2" t="str">
        <f>Raiz!$J$92</f>
        <v>Valor R$</v>
      </c>
      <c r="K1604" s="30"/>
      <c r="L1604" s="30"/>
    </row>
    <row r="1605" spans="1:12" ht="18" customHeight="1" x14ac:dyDescent="0.2">
      <c r="A1605" s="241">
        <f t="shared" ref="A1605:C1605" si="1658">A1604</f>
        <v>3</v>
      </c>
      <c r="B1605" s="241" t="str">
        <f t="shared" si="1658"/>
        <v>COPEIRA 8H</v>
      </c>
      <c r="C1605" s="241" t="str">
        <f t="shared" si="1658"/>
        <v>BLUMENAU</v>
      </c>
      <c r="D1605" s="52" t="str">
        <f>Raiz!$D$93</f>
        <v>A</v>
      </c>
      <c r="E1605" s="314" t="str">
        <f>Raiz!$E$93</f>
        <v>Uniformes</v>
      </c>
      <c r="F1605" s="314"/>
      <c r="G1605" s="314"/>
      <c r="H1605" s="314"/>
      <c r="I1605" s="314"/>
      <c r="J1605" s="19">
        <f>VLOOKUP(H1519,Base!$B$1283:$P$1334,J1524+1,FALSE)</f>
        <v>56.1</v>
      </c>
      <c r="K1605" s="127"/>
      <c r="L1605" s="127"/>
    </row>
    <row r="1606" spans="1:12" ht="18" customHeight="1" x14ac:dyDescent="0.2">
      <c r="A1606" s="241">
        <f t="shared" ref="A1606:C1606" si="1659">A1605</f>
        <v>3</v>
      </c>
      <c r="B1606" s="241" t="str">
        <f t="shared" si="1659"/>
        <v>COPEIRA 8H</v>
      </c>
      <c r="C1606" s="241" t="str">
        <f t="shared" si="1659"/>
        <v>BLUMENAU</v>
      </c>
      <c r="D1606" s="52" t="str">
        <f t="shared" ref="D1606:D1669" si="1660">IF(J1606=0,"","B")</f>
        <v/>
      </c>
      <c r="E1606" s="264" t="str">
        <f t="shared" ref="E1606:E1669" si="1661">IF(J1606=0,"","Diárias")</f>
        <v/>
      </c>
      <c r="F1606" s="320" t="str">
        <f t="shared" ref="F1606:F1669" si="1662">IF(J1606=0,"","Valor equivalente a 1 (uma) diária")</f>
        <v/>
      </c>
      <c r="G1606" s="322"/>
      <c r="H1606" s="322"/>
      <c r="I1606" s="327"/>
      <c r="J1606" s="19">
        <f>VLOOKUP(H1519,Base!$B$1226:$P$1277,J1524+1,FALSE)</f>
        <v>0</v>
      </c>
      <c r="K1606" s="127"/>
      <c r="L1606" s="127"/>
    </row>
    <row r="1607" spans="1:12" ht="18" customHeight="1" thickBot="1" x14ac:dyDescent="0.25">
      <c r="A1607" s="241">
        <f t="shared" ref="A1607:C1607" si="1663">A1606</f>
        <v>3</v>
      </c>
      <c r="B1607" s="241" t="str">
        <f t="shared" si="1663"/>
        <v>COPEIRA 8H</v>
      </c>
      <c r="C1607" s="241" t="str">
        <f t="shared" si="1663"/>
        <v>BLUMENAU</v>
      </c>
      <c r="D1607" s="317" t="str">
        <f>Raiz!$D$95</f>
        <v>Total do Módulo 5 - Insumos Diversos</v>
      </c>
      <c r="E1607" s="317"/>
      <c r="F1607" s="317"/>
      <c r="G1607" s="317"/>
      <c r="H1607" s="317"/>
      <c r="I1607" s="317"/>
      <c r="J1607" s="27">
        <f t="shared" ref="J1607" si="1664">SUM(J1605:J1606)</f>
        <v>56.1</v>
      </c>
      <c r="K1607" s="30"/>
      <c r="L1607" s="30"/>
    </row>
    <row r="1608" spans="1:12" ht="11.25" customHeight="1" thickBot="1" x14ac:dyDescent="0.25">
      <c r="A1608" s="241">
        <f t="shared" ref="A1608:C1608" si="1665">A1607</f>
        <v>3</v>
      </c>
      <c r="B1608" s="241" t="str">
        <f t="shared" si="1665"/>
        <v>COPEIRA 8H</v>
      </c>
      <c r="C1608" s="241" t="str">
        <f t="shared" si="1665"/>
        <v>BLUMENAU</v>
      </c>
      <c r="D1608" s="4"/>
      <c r="E1608" s="4"/>
      <c r="F1608" s="4"/>
      <c r="G1608" s="4"/>
      <c r="H1608" s="4"/>
      <c r="I1608" s="4"/>
      <c r="J1608" s="4"/>
      <c r="K1608" s="30"/>
      <c r="L1608" s="30"/>
    </row>
    <row r="1609" spans="1:12" ht="18" customHeight="1" x14ac:dyDescent="0.2">
      <c r="A1609" s="241">
        <f t="shared" ref="A1609:C1609" si="1666">A1608</f>
        <v>3</v>
      </c>
      <c r="B1609" s="241" t="str">
        <f t="shared" si="1666"/>
        <v>COPEIRA 8H</v>
      </c>
      <c r="C1609" s="241" t="str">
        <f t="shared" si="1666"/>
        <v>BLUMENAU</v>
      </c>
      <c r="D1609" s="326" t="str">
        <f>Raiz!$D$97</f>
        <v>6 - CUSTOS INDIRETOS, TRIBUTOS E LUCRO</v>
      </c>
      <c r="E1609" s="326"/>
      <c r="F1609" s="326"/>
      <c r="G1609" s="326"/>
      <c r="H1609" s="326"/>
      <c r="I1609" s="1" t="str">
        <f>Raiz!$I$97</f>
        <v>%</v>
      </c>
      <c r="J1609" s="2" t="str">
        <f>Raiz!$J$97</f>
        <v>Valor R$</v>
      </c>
      <c r="K1609" s="30"/>
      <c r="L1609" s="30"/>
    </row>
    <row r="1610" spans="1:12" ht="18" customHeight="1" x14ac:dyDescent="0.2">
      <c r="A1610" s="241">
        <f t="shared" ref="A1610:C1610" si="1667">A1609</f>
        <v>3</v>
      </c>
      <c r="B1610" s="241" t="str">
        <f t="shared" si="1667"/>
        <v>COPEIRA 8H</v>
      </c>
      <c r="C1610" s="241" t="str">
        <f t="shared" si="1667"/>
        <v>BLUMENAU</v>
      </c>
      <c r="D1610" s="52" t="str">
        <f>Raiz!$D$98</f>
        <v>A</v>
      </c>
      <c r="E1610" s="323" t="str">
        <f>Raiz!$E$98</f>
        <v>Custos Indiretos (despesas administrativas e operacionais)</v>
      </c>
      <c r="F1610" s="323"/>
      <c r="G1610" s="323"/>
      <c r="H1610" s="323"/>
      <c r="I1610" s="20">
        <f>VLOOKUP(H1519,Base!$B$1340:$P$1391,J1524+1,FALSE)</f>
        <v>0.05</v>
      </c>
      <c r="J1610" s="19">
        <f t="shared" ref="J1610" si="1668">ROUND(J1632*I1610,2)</f>
        <v>137.21</v>
      </c>
      <c r="K1610" s="30"/>
      <c r="L1610" s="30"/>
    </row>
    <row r="1611" spans="1:12" ht="18" customHeight="1" x14ac:dyDescent="0.2">
      <c r="A1611" s="241">
        <f t="shared" ref="A1611:C1611" si="1669">A1610</f>
        <v>3</v>
      </c>
      <c r="B1611" s="241" t="str">
        <f t="shared" si="1669"/>
        <v>COPEIRA 8H</v>
      </c>
      <c r="C1611" s="241" t="str">
        <f t="shared" si="1669"/>
        <v>BLUMENAU</v>
      </c>
      <c r="D1611" s="18" t="str">
        <f>Raiz!$D$99</f>
        <v>B</v>
      </c>
      <c r="E1611" s="323" t="str">
        <f>Raiz!$E$99</f>
        <v>Lucro</v>
      </c>
      <c r="F1611" s="323"/>
      <c r="G1611" s="323"/>
      <c r="H1611" s="323"/>
      <c r="I1611" s="20">
        <f>VLOOKUP(H1519,Base!$B$1397:$P$1448,J1524+1,FALSE)</f>
        <v>2.58E-2</v>
      </c>
      <c r="J1611" s="19">
        <f t="shared" ref="J1611" si="1670">ROUND(J1634*I1611,2)</f>
        <v>74.34</v>
      </c>
      <c r="K1611" s="30"/>
      <c r="L1611" s="30"/>
    </row>
    <row r="1612" spans="1:12" ht="18" customHeight="1" x14ac:dyDescent="0.2">
      <c r="A1612" s="241">
        <f t="shared" ref="A1612:C1612" si="1671">A1611</f>
        <v>3</v>
      </c>
      <c r="B1612" s="241" t="str">
        <f t="shared" si="1671"/>
        <v>COPEIRA 8H</v>
      </c>
      <c r="C1612" s="241" t="str">
        <f t="shared" si="1671"/>
        <v>BLUMENAU</v>
      </c>
      <c r="D1612" s="324" t="str">
        <f>Raiz!$D$100</f>
        <v>Subtotal</v>
      </c>
      <c r="E1612" s="324"/>
      <c r="F1612" s="324"/>
      <c r="G1612" s="324"/>
      <c r="H1612" s="324"/>
      <c r="I1612" s="32">
        <f t="shared" ref="I1612:J1612" si="1672">SUM(I1610:I1611)</f>
        <v>7.5800000000000006E-2</v>
      </c>
      <c r="J1612" s="33">
        <f t="shared" si="1672"/>
        <v>211.55</v>
      </c>
      <c r="K1612" s="30"/>
      <c r="L1612" s="30"/>
    </row>
    <row r="1613" spans="1:12" ht="18" customHeight="1" x14ac:dyDescent="0.2">
      <c r="A1613" s="241">
        <f t="shared" ref="A1613:C1613" si="1673">A1612</f>
        <v>3</v>
      </c>
      <c r="B1613" s="241" t="str">
        <f t="shared" si="1673"/>
        <v>COPEIRA 8H</v>
      </c>
      <c r="C1613" s="241" t="str">
        <f t="shared" si="1673"/>
        <v>BLUMENAU</v>
      </c>
      <c r="D1613" s="52" t="str">
        <f>Raiz!$D$101</f>
        <v>C</v>
      </c>
      <c r="E1613" s="323" t="str">
        <f>Raiz!$E$101</f>
        <v>Tributos</v>
      </c>
      <c r="F1613" s="325"/>
      <c r="G1613" s="325"/>
      <c r="H1613" s="325"/>
      <c r="I1613" s="32">
        <f t="shared" ref="I1613:J1613" si="1674">SUM(I1614:I1616)</f>
        <v>0.1225</v>
      </c>
      <c r="J1613" s="33">
        <f t="shared" si="1674"/>
        <v>412.63</v>
      </c>
      <c r="K1613" s="30"/>
      <c r="L1613" s="30"/>
    </row>
    <row r="1614" spans="1:12" ht="18" customHeight="1" x14ac:dyDescent="0.2">
      <c r="A1614" s="241">
        <f t="shared" ref="A1614:C1614" si="1675">A1613</f>
        <v>3</v>
      </c>
      <c r="B1614" s="241" t="str">
        <f t="shared" si="1675"/>
        <v>COPEIRA 8H</v>
      </c>
      <c r="C1614" s="241" t="str">
        <f t="shared" si="1675"/>
        <v>BLUMENAU</v>
      </c>
      <c r="D1614" s="328" t="str">
        <f>Raiz!$D$102</f>
        <v>C.1</v>
      </c>
      <c r="E1614" s="330" t="str">
        <f>Raiz!$E$102</f>
        <v>Tributos Federais</v>
      </c>
      <c r="F1614" s="332" t="str">
        <f>Raiz!$F$102</f>
        <v>PIS</v>
      </c>
      <c r="G1614" s="333"/>
      <c r="H1614" s="334"/>
      <c r="I1614" s="43">
        <f>Raiz!$I$102</f>
        <v>1.6500000000000001E-2</v>
      </c>
      <c r="J1614" s="19">
        <f t="shared" ref="J1614" si="1676">ROUND(I1614*J1623,2)</f>
        <v>55.58</v>
      </c>
      <c r="K1614" s="30"/>
      <c r="L1614" s="30"/>
    </row>
    <row r="1615" spans="1:12" ht="18" customHeight="1" x14ac:dyDescent="0.2">
      <c r="A1615" s="241">
        <f t="shared" ref="A1615:C1615" si="1677">A1614</f>
        <v>3</v>
      </c>
      <c r="B1615" s="241" t="str">
        <f t="shared" si="1677"/>
        <v>COPEIRA 8H</v>
      </c>
      <c r="C1615" s="241" t="str">
        <f t="shared" si="1677"/>
        <v>BLUMENAU</v>
      </c>
      <c r="D1615" s="329"/>
      <c r="E1615" s="331"/>
      <c r="F1615" s="331" t="str">
        <f>Raiz!$F$103</f>
        <v>COFINS</v>
      </c>
      <c r="G1615" s="335"/>
      <c r="H1615" s="336"/>
      <c r="I1615" s="20">
        <f>Raiz!$I$103</f>
        <v>7.5999999999999998E-2</v>
      </c>
      <c r="J1615" s="19">
        <f t="shared" ref="J1615" si="1678">ROUND(I1615*J1623,2)</f>
        <v>256</v>
      </c>
    </row>
    <row r="1616" spans="1:12" ht="18" customHeight="1" x14ac:dyDescent="0.2">
      <c r="A1616" s="241">
        <f t="shared" ref="A1616:C1616" si="1679">A1615</f>
        <v>3</v>
      </c>
      <c r="B1616" s="241" t="str">
        <f t="shared" si="1679"/>
        <v>COPEIRA 8H</v>
      </c>
      <c r="C1616" s="241" t="str">
        <f t="shared" si="1679"/>
        <v>BLUMENAU</v>
      </c>
      <c r="D1616" s="18" t="str">
        <f>Raiz!$D$104</f>
        <v>C.2</v>
      </c>
      <c r="E1616" s="263" t="str">
        <f>Raiz!$E$104</f>
        <v>Tributos Municipais</v>
      </c>
      <c r="F1616" s="320" t="str">
        <f>Raiz!$F$104</f>
        <v>ISS</v>
      </c>
      <c r="G1616" s="322"/>
      <c r="H1616" s="321"/>
      <c r="I1616" s="20">
        <f>VLOOKUP(H1519,Base!$B$29:$D$80,3,FALSE)</f>
        <v>0.03</v>
      </c>
      <c r="J1616" s="19">
        <f t="shared" ref="J1616" si="1680">ROUND(I1616*J1623,2)</f>
        <v>101.05</v>
      </c>
    </row>
    <row r="1617" spans="1:10" ht="18" customHeight="1" thickBot="1" x14ac:dyDescent="0.25">
      <c r="A1617" s="241">
        <f t="shared" ref="A1617:C1617" si="1681">A1616</f>
        <v>3</v>
      </c>
      <c r="B1617" s="241" t="str">
        <f t="shared" si="1681"/>
        <v>COPEIRA 8H</v>
      </c>
      <c r="C1617" s="241" t="str">
        <f t="shared" si="1681"/>
        <v>BLUMENAU</v>
      </c>
      <c r="D1617" s="319" t="str">
        <f>Raiz!$D$105</f>
        <v>Total do Módulo 6 - Custos Indiretos, Lucro e Tributos</v>
      </c>
      <c r="E1617" s="319"/>
      <c r="F1617" s="319"/>
      <c r="G1617" s="319"/>
      <c r="H1617" s="319"/>
      <c r="I1617" s="24">
        <f t="shared" ref="I1617:J1617" si="1682">I1612+I1613</f>
        <v>0.1983</v>
      </c>
      <c r="J1617" s="21">
        <f t="shared" si="1682"/>
        <v>624.18000000000006</v>
      </c>
    </row>
    <row r="1618" spans="1:10" ht="11.25" customHeight="1" thickBot="1" x14ac:dyDescent="0.25">
      <c r="A1618" s="241">
        <f t="shared" ref="A1618:C1618" si="1683">A1617</f>
        <v>3</v>
      </c>
      <c r="B1618" s="241" t="str">
        <f t="shared" si="1683"/>
        <v>COPEIRA 8H</v>
      </c>
      <c r="C1618" s="241" t="str">
        <f t="shared" si="1683"/>
        <v>BLUMENAU</v>
      </c>
      <c r="D1618" s="4"/>
      <c r="E1618" s="4"/>
      <c r="F1618" s="4"/>
      <c r="G1618" s="4"/>
      <c r="H1618" s="4"/>
      <c r="I1618" s="4"/>
      <c r="J1618" s="4"/>
    </row>
    <row r="1619" spans="1:10" ht="18" customHeight="1" x14ac:dyDescent="0.2">
      <c r="A1619" s="241">
        <f t="shared" ref="A1619:C1619" si="1684">A1618</f>
        <v>3</v>
      </c>
      <c r="B1619" s="241" t="str">
        <f t="shared" si="1684"/>
        <v>COPEIRA 8H</v>
      </c>
      <c r="C1619" s="241" t="str">
        <f t="shared" si="1684"/>
        <v>BLUMENAU</v>
      </c>
      <c r="D1619" s="339" t="str">
        <f>Raiz!$D$107</f>
        <v>TRIBUTOS (percentual incidente sobre o Valor total por empregado)</v>
      </c>
      <c r="E1619" s="340"/>
      <c r="F1619" s="340"/>
      <c r="G1619" s="340"/>
      <c r="H1619" s="340"/>
      <c r="I1619" s="340"/>
      <c r="J1619" s="341"/>
    </row>
    <row r="1620" spans="1:10" ht="18" customHeight="1" x14ac:dyDescent="0.2">
      <c r="A1620" s="241">
        <f t="shared" ref="A1620:C1620" si="1685">A1619</f>
        <v>3</v>
      </c>
      <c r="B1620" s="241" t="str">
        <f t="shared" si="1685"/>
        <v>COPEIRA 8H</v>
      </c>
      <c r="C1620" s="241" t="str">
        <f t="shared" si="1685"/>
        <v>BLUMENAU</v>
      </c>
      <c r="D1620" s="52" t="str">
        <f>Raiz!$D$108</f>
        <v>A</v>
      </c>
      <c r="E1620" s="314" t="str">
        <f>Raiz!$E$108</f>
        <v>Percentual total dos Tributos / 100</v>
      </c>
      <c r="F1620" s="314"/>
      <c r="G1620" s="314"/>
      <c r="H1620" s="314"/>
      <c r="I1620" s="314"/>
      <c r="J1620" s="34">
        <f t="shared" ref="J1620" si="1686">I1613</f>
        <v>0.1225</v>
      </c>
    </row>
    <row r="1621" spans="1:10" ht="18" customHeight="1" x14ac:dyDescent="0.2">
      <c r="A1621" s="241">
        <f t="shared" ref="A1621:C1621" si="1687">A1620</f>
        <v>3</v>
      </c>
      <c r="B1621" s="241" t="str">
        <f t="shared" si="1687"/>
        <v>COPEIRA 8H</v>
      </c>
      <c r="C1621" s="241" t="str">
        <f t="shared" si="1687"/>
        <v>BLUMENAU</v>
      </c>
      <c r="D1621" s="52" t="str">
        <f>Raiz!$D$109</f>
        <v>B</v>
      </c>
      <c r="E1621" s="314" t="str">
        <f>Raiz!$E$109</f>
        <v>1 - A</v>
      </c>
      <c r="F1621" s="314"/>
      <c r="G1621" s="314"/>
      <c r="H1621" s="314"/>
      <c r="I1621" s="314"/>
      <c r="J1621" s="34">
        <f t="shared" ref="J1621:J1684" si="1688">1-J1620</f>
        <v>0.87749999999999995</v>
      </c>
    </row>
    <row r="1622" spans="1:10" ht="18" customHeight="1" x14ac:dyDescent="0.2">
      <c r="A1622" s="241">
        <f t="shared" ref="A1622:C1622" si="1689">A1621</f>
        <v>3</v>
      </c>
      <c r="B1622" s="241" t="str">
        <f t="shared" si="1689"/>
        <v>COPEIRA 8H</v>
      </c>
      <c r="C1622" s="241" t="str">
        <f t="shared" si="1689"/>
        <v>BLUMENAU</v>
      </c>
      <c r="D1622" s="52" t="str">
        <f>Raiz!$D$110</f>
        <v>C</v>
      </c>
      <c r="E1622" s="314" t="str">
        <f>Raiz!$E$110</f>
        <v>Custo antes da incidência dos tributos</v>
      </c>
      <c r="F1622" s="314"/>
      <c r="G1622" s="314"/>
      <c r="H1622" s="314"/>
      <c r="I1622" s="314"/>
      <c r="J1622" s="19">
        <f t="shared" ref="J1622" si="1690">J1636</f>
        <v>2955.8216666666663</v>
      </c>
    </row>
    <row r="1623" spans="1:10" ht="18" customHeight="1" x14ac:dyDescent="0.2">
      <c r="A1623" s="241">
        <f t="shared" ref="A1623:C1623" si="1691">A1622</f>
        <v>3</v>
      </c>
      <c r="B1623" s="241" t="str">
        <f t="shared" si="1691"/>
        <v>COPEIRA 8H</v>
      </c>
      <c r="C1623" s="241" t="str">
        <f t="shared" si="1691"/>
        <v>BLUMENAU</v>
      </c>
      <c r="D1623" s="52" t="str">
        <f>Raiz!$D$111</f>
        <v>D</v>
      </c>
      <c r="E1623" s="314" t="str">
        <f>Raiz!$E$111</f>
        <v>PREÇO DO POSTO/MÊS (C / B)</v>
      </c>
      <c r="F1623" s="314"/>
      <c r="G1623" s="314"/>
      <c r="H1623" s="314"/>
      <c r="I1623" s="314"/>
      <c r="J1623" s="19">
        <f t="shared" ref="J1623" si="1692">ROUND(J1622/J1621,2)</f>
        <v>3368.46</v>
      </c>
    </row>
    <row r="1624" spans="1:10" ht="18" customHeight="1" thickBot="1" x14ac:dyDescent="0.25">
      <c r="A1624" s="241">
        <f t="shared" ref="A1624:C1624" si="1693">A1623</f>
        <v>3</v>
      </c>
      <c r="B1624" s="241" t="str">
        <f t="shared" si="1693"/>
        <v>COPEIRA 8H</v>
      </c>
      <c r="C1624" s="241" t="str">
        <f t="shared" si="1693"/>
        <v>BLUMENAU</v>
      </c>
      <c r="D1624" s="317" t="str">
        <f>Raiz!$D$112</f>
        <v>Total dos Tributos = (D – C)</v>
      </c>
      <c r="E1624" s="317"/>
      <c r="F1624" s="317"/>
      <c r="G1624" s="317"/>
      <c r="H1624" s="317"/>
      <c r="I1624" s="317"/>
      <c r="J1624" s="35">
        <f t="shared" ref="J1624" si="1694">J1623-J1622</f>
        <v>412.63833333333378</v>
      </c>
    </row>
    <row r="1625" spans="1:10" ht="11.25" customHeight="1" thickBot="1" x14ac:dyDescent="0.25">
      <c r="A1625" s="241">
        <f t="shared" ref="A1625:C1625" si="1695">A1624</f>
        <v>3</v>
      </c>
      <c r="B1625" s="241" t="str">
        <f t="shared" si="1695"/>
        <v>COPEIRA 8H</v>
      </c>
      <c r="C1625" s="241" t="str">
        <f t="shared" si="1695"/>
        <v>BLUMENAU</v>
      </c>
      <c r="D1625" s="4"/>
      <c r="E1625" s="4"/>
      <c r="F1625" s="4"/>
      <c r="G1625" s="4"/>
      <c r="H1625" s="4"/>
      <c r="I1625" s="4"/>
      <c r="J1625" s="4"/>
    </row>
    <row r="1626" spans="1:10" ht="18" customHeight="1" x14ac:dyDescent="0.2">
      <c r="A1626" s="241">
        <f t="shared" ref="A1626:C1626" si="1696">A1625</f>
        <v>3</v>
      </c>
      <c r="B1626" s="241" t="str">
        <f t="shared" si="1696"/>
        <v>COPEIRA 8H</v>
      </c>
      <c r="C1626" s="241" t="str">
        <f t="shared" si="1696"/>
        <v>BLUMENAU</v>
      </c>
      <c r="D1626" s="318" t="str">
        <f>Raiz!$D$114</f>
        <v>2 - QUADRO-RESUMO DO CUSTO POR EMPREGADO</v>
      </c>
      <c r="E1626" s="318"/>
      <c r="F1626" s="318"/>
      <c r="G1626" s="318"/>
      <c r="H1626" s="318"/>
      <c r="I1626" s="318"/>
      <c r="J1626" s="3" t="str">
        <f>Raiz!$J$114</f>
        <v>Valor R$</v>
      </c>
    </row>
    <row r="1627" spans="1:10" ht="18" customHeight="1" x14ac:dyDescent="0.2">
      <c r="A1627" s="241">
        <f t="shared" ref="A1627:C1627" si="1697">A1626</f>
        <v>3</v>
      </c>
      <c r="B1627" s="241" t="str">
        <f t="shared" si="1697"/>
        <v>COPEIRA 8H</v>
      </c>
      <c r="C1627" s="241" t="str">
        <f t="shared" si="1697"/>
        <v>BLUMENAU</v>
      </c>
      <c r="D1627" s="52" t="str">
        <f>Raiz!$D$115</f>
        <v>A</v>
      </c>
      <c r="E1627" s="314" t="str">
        <f>Raiz!$E$115</f>
        <v>Módulo 1 - Composição da Remuneração</v>
      </c>
      <c r="F1627" s="314"/>
      <c r="G1627" s="314"/>
      <c r="H1627" s="314"/>
      <c r="I1627" s="314"/>
      <c r="J1627" s="19">
        <f t="shared" ref="J1627" si="1698">J1547</f>
        <v>1222.93</v>
      </c>
    </row>
    <row r="1628" spans="1:10" ht="18" customHeight="1" x14ac:dyDescent="0.2">
      <c r="A1628" s="241">
        <f t="shared" ref="A1628:C1628" si="1699">A1627</f>
        <v>3</v>
      </c>
      <c r="B1628" s="241" t="str">
        <f t="shared" si="1699"/>
        <v>COPEIRA 8H</v>
      </c>
      <c r="C1628" s="241" t="str">
        <f t="shared" si="1699"/>
        <v>BLUMENAU</v>
      </c>
      <c r="D1628" s="52" t="str">
        <f>Raiz!$D$116</f>
        <v>B</v>
      </c>
      <c r="E1628" s="314" t="str">
        <f>Raiz!$E$116</f>
        <v>Módulo 2 - Encargos e Benefícios Anuais, Mensais e Diários</v>
      </c>
      <c r="F1628" s="314"/>
      <c r="G1628" s="314"/>
      <c r="H1628" s="314"/>
      <c r="I1628" s="314"/>
      <c r="J1628" s="19">
        <f t="shared" ref="J1628" si="1700">J1580</f>
        <v>1202.6799999999998</v>
      </c>
    </row>
    <row r="1629" spans="1:10" ht="18" customHeight="1" x14ac:dyDescent="0.2">
      <c r="A1629" s="241">
        <f t="shared" ref="A1629:C1629" si="1701">A1628</f>
        <v>3</v>
      </c>
      <c r="B1629" s="241" t="str">
        <f t="shared" si="1701"/>
        <v>COPEIRA 8H</v>
      </c>
      <c r="C1629" s="241" t="str">
        <f t="shared" si="1701"/>
        <v>BLUMENAU</v>
      </c>
      <c r="D1629" s="52" t="str">
        <f>Raiz!$D$117</f>
        <v>C</v>
      </c>
      <c r="E1629" s="314" t="str">
        <f>Raiz!$E$117</f>
        <v>Módulo 3 - Provisão para Rescisão</v>
      </c>
      <c r="F1629" s="314"/>
      <c r="G1629" s="314"/>
      <c r="H1629" s="314"/>
      <c r="I1629" s="314"/>
      <c r="J1629" s="19">
        <f t="shared" ref="J1629" si="1702">J1589</f>
        <v>73.22</v>
      </c>
    </row>
    <row r="1630" spans="1:10" ht="18" customHeight="1" x14ac:dyDescent="0.2">
      <c r="A1630" s="241">
        <f t="shared" ref="A1630:C1630" si="1703">A1629</f>
        <v>3</v>
      </c>
      <c r="B1630" s="241" t="str">
        <f t="shared" si="1703"/>
        <v>COPEIRA 8H</v>
      </c>
      <c r="C1630" s="241" t="str">
        <f t="shared" si="1703"/>
        <v>BLUMENAU</v>
      </c>
      <c r="D1630" s="52" t="str">
        <f>Raiz!$D$118</f>
        <v>D</v>
      </c>
      <c r="E1630" s="314" t="str">
        <f>Raiz!$E$118</f>
        <v>Módulo 4 - Custo de Reposição do Profissional Ausente</v>
      </c>
      <c r="F1630" s="314"/>
      <c r="G1630" s="314"/>
      <c r="H1630" s="314"/>
      <c r="I1630" s="314"/>
      <c r="J1630" s="19">
        <f t="shared" ref="J1630" si="1704">J1602</f>
        <v>189.3416666666667</v>
      </c>
    </row>
    <row r="1631" spans="1:10" ht="18" customHeight="1" x14ac:dyDescent="0.2">
      <c r="A1631" s="241">
        <f t="shared" ref="A1631:C1631" si="1705">A1630</f>
        <v>3</v>
      </c>
      <c r="B1631" s="241" t="str">
        <f t="shared" si="1705"/>
        <v>COPEIRA 8H</v>
      </c>
      <c r="C1631" s="241" t="str">
        <f t="shared" si="1705"/>
        <v>BLUMENAU</v>
      </c>
      <c r="D1631" s="52" t="str">
        <f>Raiz!$D$119</f>
        <v>E</v>
      </c>
      <c r="E1631" s="314" t="str">
        <f>Raiz!$E$119</f>
        <v>Módulo 5 - Insumos Diversos</v>
      </c>
      <c r="F1631" s="314"/>
      <c r="G1631" s="314"/>
      <c r="H1631" s="314"/>
      <c r="I1631" s="314"/>
      <c r="J1631" s="19">
        <f t="shared" ref="J1631" si="1706">J1607</f>
        <v>56.1</v>
      </c>
    </row>
    <row r="1632" spans="1:10" ht="18" customHeight="1" x14ac:dyDescent="0.2">
      <c r="A1632" s="241">
        <f t="shared" ref="A1632:C1632" si="1707">A1631</f>
        <v>3</v>
      </c>
      <c r="B1632" s="241" t="str">
        <f t="shared" si="1707"/>
        <v>COPEIRA 8H</v>
      </c>
      <c r="C1632" s="241" t="str">
        <f t="shared" si="1707"/>
        <v>BLUMENAU</v>
      </c>
      <c r="D1632" s="315" t="str">
        <f>Raiz!$D$120</f>
        <v>Subtotal (A + B + C+ D + E)</v>
      </c>
      <c r="E1632" s="315"/>
      <c r="F1632" s="315"/>
      <c r="G1632" s="315"/>
      <c r="H1632" s="315"/>
      <c r="I1632" s="315"/>
      <c r="J1632" s="33">
        <f t="shared" ref="J1632" si="1708">SUM(J1627:J1631)</f>
        <v>2744.2716666666661</v>
      </c>
    </row>
    <row r="1633" spans="1:16" ht="18" customHeight="1" x14ac:dyDescent="0.2">
      <c r="A1633" s="241">
        <f t="shared" ref="A1633:C1633" si="1709">A1632</f>
        <v>3</v>
      </c>
      <c r="B1633" s="241" t="str">
        <f t="shared" si="1709"/>
        <v>COPEIRA 8H</v>
      </c>
      <c r="C1633" s="241" t="str">
        <f t="shared" si="1709"/>
        <v>BLUMENAU</v>
      </c>
      <c r="D1633" s="52" t="str">
        <f>Raiz!$D$121</f>
        <v>F</v>
      </c>
      <c r="E1633" s="314" t="str">
        <f>Raiz!$E$121</f>
        <v>Módulo 6-A - Custos Indiretos (despesas administrativas e operacionais)</v>
      </c>
      <c r="F1633" s="314"/>
      <c r="G1633" s="314"/>
      <c r="H1633" s="314"/>
      <c r="I1633" s="314"/>
      <c r="J1633" s="19">
        <f t="shared" ref="J1633" si="1710">J1610</f>
        <v>137.21</v>
      </c>
    </row>
    <row r="1634" spans="1:16" ht="18" customHeight="1" x14ac:dyDescent="0.2">
      <c r="A1634" s="241">
        <f t="shared" ref="A1634:C1634" si="1711">A1633</f>
        <v>3</v>
      </c>
      <c r="B1634" s="241" t="str">
        <f t="shared" si="1711"/>
        <v>COPEIRA 8H</v>
      </c>
      <c r="C1634" s="241" t="str">
        <f t="shared" si="1711"/>
        <v>BLUMENAU</v>
      </c>
      <c r="D1634" s="315" t="str">
        <f>Raiz!$D$122</f>
        <v>Subtotal (antes da incidência dos lucros)</v>
      </c>
      <c r="E1634" s="315"/>
      <c r="F1634" s="315"/>
      <c r="G1634" s="315"/>
      <c r="H1634" s="315"/>
      <c r="I1634" s="315"/>
      <c r="J1634" s="36">
        <f t="shared" ref="J1634" si="1712">J1632+J1633</f>
        <v>2881.4816666666661</v>
      </c>
    </row>
    <row r="1635" spans="1:16" ht="18" customHeight="1" x14ac:dyDescent="0.2">
      <c r="A1635" s="241">
        <f t="shared" ref="A1635:C1635" si="1713">A1634</f>
        <v>3</v>
      </c>
      <c r="B1635" s="241" t="str">
        <f t="shared" si="1713"/>
        <v>COPEIRA 8H</v>
      </c>
      <c r="C1635" s="241" t="str">
        <f t="shared" si="1713"/>
        <v>BLUMENAU</v>
      </c>
      <c r="D1635" s="52" t="str">
        <f>Raiz!$D$123</f>
        <v>G</v>
      </c>
      <c r="E1635" s="314" t="str">
        <f>Raiz!$E$123</f>
        <v>Módulo 6-B - Lucro</v>
      </c>
      <c r="F1635" s="314"/>
      <c r="G1635" s="314"/>
      <c r="H1635" s="314"/>
      <c r="I1635" s="314"/>
      <c r="J1635" s="36">
        <f t="shared" ref="J1635" si="1714">J1611</f>
        <v>74.34</v>
      </c>
    </row>
    <row r="1636" spans="1:16" ht="18" customHeight="1" x14ac:dyDescent="0.2">
      <c r="A1636" s="241">
        <f t="shared" ref="A1636:C1636" si="1715">A1635</f>
        <v>3</v>
      </c>
      <c r="B1636" s="241" t="str">
        <f t="shared" si="1715"/>
        <v>COPEIRA 8H</v>
      </c>
      <c r="C1636" s="241" t="str">
        <f t="shared" si="1715"/>
        <v>BLUMENAU</v>
      </c>
      <c r="D1636" s="315" t="str">
        <f>Raiz!$D$124</f>
        <v>Subtotal (antes da incidência dos tributos)</v>
      </c>
      <c r="E1636" s="315"/>
      <c r="F1636" s="315"/>
      <c r="G1636" s="315"/>
      <c r="H1636" s="315"/>
      <c r="I1636" s="315"/>
      <c r="J1636" s="36">
        <f t="shared" ref="J1636" si="1716">J1634+J1635</f>
        <v>2955.8216666666663</v>
      </c>
    </row>
    <row r="1637" spans="1:16" ht="18" customHeight="1" x14ac:dyDescent="0.2">
      <c r="A1637" s="241">
        <f t="shared" ref="A1637:C1637" si="1717">A1636</f>
        <v>3</v>
      </c>
      <c r="B1637" s="241" t="str">
        <f t="shared" si="1717"/>
        <v>COPEIRA 8H</v>
      </c>
      <c r="C1637" s="241" t="str">
        <f t="shared" si="1717"/>
        <v>BLUMENAU</v>
      </c>
      <c r="D1637" s="52" t="str">
        <f>Raiz!$D$125</f>
        <v>H</v>
      </c>
      <c r="E1637" s="314" t="str">
        <f>Raiz!$E$125</f>
        <v>Módulo 6-C - Tributos</v>
      </c>
      <c r="F1637" s="314"/>
      <c r="G1637" s="314"/>
      <c r="H1637" s="314"/>
      <c r="I1637" s="314"/>
      <c r="J1637" s="36">
        <f t="shared" ref="J1637" si="1718">J1613</f>
        <v>412.63</v>
      </c>
    </row>
    <row r="1638" spans="1:16" ht="18" customHeight="1" thickBot="1" x14ac:dyDescent="0.25">
      <c r="A1638" s="241">
        <f t="shared" ref="A1638:C1638" si="1719">A1637</f>
        <v>3</v>
      </c>
      <c r="B1638" s="241" t="str">
        <f t="shared" si="1719"/>
        <v>COPEIRA 8H</v>
      </c>
      <c r="C1638" s="241" t="str">
        <f t="shared" si="1719"/>
        <v>BLUMENAU</v>
      </c>
      <c r="D1638" s="393" t="str">
        <f>Raiz!$D$126</f>
        <v>Valor Total por Empregado / Mês</v>
      </c>
      <c r="E1638" s="394"/>
      <c r="F1638" s="395"/>
      <c r="G1638" s="393" t="str">
        <f t="shared" ref="G1638" si="1720">CONCATENATE(G1524," - ",H1519)</f>
        <v>COPEIRA 8H - BLUMENAU</v>
      </c>
      <c r="H1638" s="394"/>
      <c r="I1638" s="395"/>
      <c r="J1638" s="47">
        <f t="shared" ref="J1638" si="1721">ROUND(SUM(J1636:J1637),2)</f>
        <v>3368.45</v>
      </c>
      <c r="M1638" s="129"/>
    </row>
    <row r="1639" spans="1:16" ht="7.5" customHeight="1" thickBot="1" x14ac:dyDescent="0.25">
      <c r="A1639" s="241">
        <f t="shared" ref="A1639:C1639" si="1722">A1638</f>
        <v>3</v>
      </c>
      <c r="B1639" s="241" t="str">
        <f t="shared" si="1722"/>
        <v>COPEIRA 8H</v>
      </c>
      <c r="C1639" s="241" t="str">
        <f t="shared" si="1722"/>
        <v>BLUMENAU</v>
      </c>
      <c r="M1639" s="129"/>
    </row>
    <row r="1640" spans="1:16" ht="36" customHeight="1" thickBot="1" x14ac:dyDescent="0.25">
      <c r="A1640" s="241">
        <f t="shared" ref="A1640" si="1723">J1640</f>
        <v>3</v>
      </c>
      <c r="B1640" s="241" t="str">
        <f t="shared" ref="B1640" si="1724">G1650</f>
        <v>RECEPCIONISTA</v>
      </c>
      <c r="C1640" s="241" t="str">
        <f t="shared" ref="C1640" si="1725">H1645</f>
        <v>BRUSQUE</v>
      </c>
      <c r="D1640" s="311" t="str">
        <f>Raiz!$D$2</f>
        <v>PLANILHA DE CUSTOS E FORMAÇÃO DE PREÇOS</v>
      </c>
      <c r="E1640" s="312"/>
      <c r="F1640" s="312"/>
      <c r="G1640" s="312"/>
      <c r="H1640" s="313"/>
      <c r="I1640" s="66" t="str">
        <f>Raiz!$I$2</f>
        <v>GRUPO</v>
      </c>
      <c r="J1640" s="59">
        <f>VLOOKUP(H1645,Base!$B$29:$C$80,2,FALSE)</f>
        <v>3</v>
      </c>
      <c r="K1640" s="127"/>
      <c r="L1640" s="239" t="s">
        <v>320</v>
      </c>
      <c r="M1640" s="240">
        <f t="shared" ref="M1640" si="1726">M1514+1</f>
        <v>14</v>
      </c>
    </row>
    <row r="1641" spans="1:16" s="4" customFormat="1" ht="18" customHeight="1" x14ac:dyDescent="0.2">
      <c r="A1641" s="241">
        <f t="shared" ref="A1641:A1704" si="1727">A1640</f>
        <v>3</v>
      </c>
      <c r="B1641" s="241" t="str">
        <f t="shared" ref="B1641:B1704" si="1728">B1640</f>
        <v>RECEPCIONISTA</v>
      </c>
      <c r="C1641" s="241" t="str">
        <f t="shared" ref="C1641:C1704" si="1729">C1640</f>
        <v>BRUSQUE</v>
      </c>
      <c r="D1641" s="400" t="str">
        <f>Raiz!$D$3</f>
        <v>DISCRIMINAÇÃO DOS SERVIÇOS (DADOS REFERENTES À CONTRATAÇÃO)</v>
      </c>
      <c r="E1641" s="401"/>
      <c r="F1641" s="401"/>
      <c r="G1641" s="401"/>
      <c r="H1641" s="401"/>
      <c r="I1641" s="401"/>
      <c r="J1641" s="402"/>
      <c r="K1641" s="30"/>
      <c r="L1641" s="30"/>
      <c r="M1641" s="30"/>
      <c r="N1641" s="30"/>
      <c r="O1641" s="30"/>
      <c r="P1641" s="30"/>
    </row>
    <row r="1642" spans="1:16" s="4" customFormat="1" ht="18" customHeight="1" x14ac:dyDescent="0.2">
      <c r="A1642" s="241">
        <f t="shared" si="1727"/>
        <v>3</v>
      </c>
      <c r="B1642" s="241" t="str">
        <f t="shared" si="1728"/>
        <v>RECEPCIONISTA</v>
      </c>
      <c r="C1642" s="241" t="str">
        <f t="shared" si="1729"/>
        <v>BRUSQUE</v>
      </c>
      <c r="D1642" s="52" t="str">
        <f>Raiz!$D$4</f>
        <v>A</v>
      </c>
      <c r="E1642" s="359" t="str">
        <f>Raiz!$E$4</f>
        <v>Processo nº</v>
      </c>
      <c r="F1642" s="359"/>
      <c r="G1642" s="359"/>
      <c r="H1642" s="386" t="str">
        <f>Base!$C$2</f>
        <v>10905.720090/2020-71</v>
      </c>
      <c r="I1642" s="386"/>
      <c r="J1642" s="386"/>
      <c r="K1642" s="30"/>
      <c r="L1642" s="30"/>
      <c r="M1642" s="30"/>
      <c r="N1642" s="30"/>
      <c r="O1642" s="30"/>
      <c r="P1642" s="30"/>
    </row>
    <row r="1643" spans="1:16" s="4" customFormat="1" ht="18" customHeight="1" x14ac:dyDescent="0.2">
      <c r="A1643" s="241">
        <f t="shared" si="1727"/>
        <v>3</v>
      </c>
      <c r="B1643" s="241" t="str">
        <f t="shared" si="1728"/>
        <v>RECEPCIONISTA</v>
      </c>
      <c r="C1643" s="241" t="str">
        <f t="shared" si="1729"/>
        <v>BRUSQUE</v>
      </c>
      <c r="D1643" s="52" t="str">
        <f>Raiz!$D$5</f>
        <v>B</v>
      </c>
      <c r="E1643" s="359" t="str">
        <f>Raiz!$E$5</f>
        <v>Licitação nº</v>
      </c>
      <c r="F1643" s="359"/>
      <c r="G1643" s="359"/>
      <c r="H1643" s="386" t="str">
        <f>Base!$C$3</f>
        <v>___/2021</v>
      </c>
      <c r="I1643" s="386"/>
      <c r="J1643" s="386"/>
      <c r="K1643" s="30"/>
      <c r="L1643" s="30"/>
      <c r="M1643" s="30"/>
      <c r="N1643" s="30"/>
      <c r="O1643" s="30"/>
      <c r="P1643" s="30"/>
    </row>
    <row r="1644" spans="1:16" s="4" customFormat="1" ht="18" customHeight="1" x14ac:dyDescent="0.2">
      <c r="A1644" s="241">
        <f t="shared" si="1727"/>
        <v>3</v>
      </c>
      <c r="B1644" s="241" t="str">
        <f t="shared" si="1728"/>
        <v>RECEPCIONISTA</v>
      </c>
      <c r="C1644" s="241" t="str">
        <f t="shared" si="1729"/>
        <v>BRUSQUE</v>
      </c>
      <c r="D1644" s="52" t="str">
        <f>Raiz!$D$6</f>
        <v>C</v>
      </c>
      <c r="E1644" s="359" t="str">
        <f>Raiz!$E$6</f>
        <v>Data de apresentação da proposta</v>
      </c>
      <c r="F1644" s="359"/>
      <c r="G1644" s="359"/>
      <c r="H1644" s="386" t="str">
        <f>Base!$C$4</f>
        <v>___/___/2021</v>
      </c>
      <c r="I1644" s="386"/>
      <c r="J1644" s="386"/>
      <c r="K1644" s="30"/>
      <c r="L1644" s="30"/>
      <c r="M1644" s="30"/>
      <c r="N1644" s="30"/>
      <c r="O1644" s="30"/>
      <c r="P1644" s="30"/>
    </row>
    <row r="1645" spans="1:16" s="4" customFormat="1" ht="18" customHeight="1" x14ac:dyDescent="0.2">
      <c r="A1645" s="241">
        <f t="shared" si="1727"/>
        <v>3</v>
      </c>
      <c r="B1645" s="241" t="str">
        <f t="shared" si="1728"/>
        <v>RECEPCIONISTA</v>
      </c>
      <c r="C1645" s="241" t="str">
        <f t="shared" si="1729"/>
        <v>BRUSQUE</v>
      </c>
      <c r="D1645" s="52" t="str">
        <f>Raiz!$D$7</f>
        <v>D</v>
      </c>
      <c r="E1645" s="359" t="str">
        <f>Raiz!$E$7</f>
        <v>Local da prestação do serviço</v>
      </c>
      <c r="F1645" s="359"/>
      <c r="G1645" s="359"/>
      <c r="H1645" s="368" t="str">
        <f>VLOOKUP(M1640,Base!$T$86:$V$813,2,FALSE)</f>
        <v>BRUSQUE</v>
      </c>
      <c r="I1645" s="368"/>
      <c r="J1645" s="369">
        <f t="shared" ref="J1645" si="1730">K1645</f>
        <v>0</v>
      </c>
      <c r="K1645" s="127"/>
      <c r="L1645" s="127"/>
      <c r="M1645" s="30"/>
      <c r="N1645" s="30"/>
      <c r="O1645" s="30"/>
      <c r="P1645" s="30"/>
    </row>
    <row r="1646" spans="1:16" s="4" customFormat="1" ht="18" customHeight="1" x14ac:dyDescent="0.2">
      <c r="A1646" s="241">
        <f t="shared" si="1727"/>
        <v>3</v>
      </c>
      <c r="B1646" s="241" t="str">
        <f t="shared" si="1728"/>
        <v>RECEPCIONISTA</v>
      </c>
      <c r="C1646" s="241" t="str">
        <f t="shared" si="1729"/>
        <v>BRUSQUE</v>
      </c>
      <c r="D1646" s="52" t="str">
        <f>Raiz!$D$8</f>
        <v>E</v>
      </c>
      <c r="E1646" s="359" t="str">
        <f>Raiz!$E$8</f>
        <v>Ano do Acordo, Convenção ou Dissídio Coletivo:</v>
      </c>
      <c r="F1646" s="359"/>
      <c r="G1646" s="359"/>
      <c r="H1646" s="370">
        <f>VLOOKUP(H1645,Base!$B$257:$P$308,J1650+1,FALSE)</f>
        <v>2021</v>
      </c>
      <c r="I1646" s="370"/>
      <c r="J1646" s="370"/>
      <c r="K1646" s="30"/>
      <c r="L1646" s="30"/>
      <c r="M1646" s="30"/>
      <c r="N1646" s="30"/>
      <c r="O1646" s="30"/>
      <c r="P1646" s="30"/>
    </row>
    <row r="1647" spans="1:16" s="4" customFormat="1" ht="18" customHeight="1" thickBot="1" x14ac:dyDescent="0.25">
      <c r="A1647" s="241">
        <f t="shared" si="1727"/>
        <v>3</v>
      </c>
      <c r="B1647" s="241" t="str">
        <f t="shared" si="1728"/>
        <v>RECEPCIONISTA</v>
      </c>
      <c r="C1647" s="241" t="str">
        <f t="shared" si="1729"/>
        <v>BRUSQUE</v>
      </c>
      <c r="D1647" s="17" t="str">
        <f>Raiz!$D$9</f>
        <v>F</v>
      </c>
      <c r="E1647" s="360" t="str">
        <f>Raiz!$E$9</f>
        <v>Tempo de Execução (meses)</v>
      </c>
      <c r="F1647" s="360"/>
      <c r="G1647" s="360"/>
      <c r="H1647" s="378">
        <f>VLOOKUP(H1645,Base!$B$143:$P$194,J1650+1,FALSE)</f>
        <v>22</v>
      </c>
      <c r="I1647" s="379"/>
      <c r="J1647" s="380"/>
      <c r="K1647" s="30"/>
      <c r="L1647" s="30"/>
      <c r="M1647" s="30"/>
      <c r="N1647" s="30"/>
      <c r="O1647" s="30"/>
      <c r="P1647" s="30"/>
    </row>
    <row r="1648" spans="1:16" ht="14.1" customHeight="1" thickBot="1" x14ac:dyDescent="0.25">
      <c r="A1648" s="241">
        <f t="shared" si="1727"/>
        <v>3</v>
      </c>
      <c r="B1648" s="241" t="str">
        <f t="shared" si="1728"/>
        <v>RECEPCIONISTA</v>
      </c>
      <c r="C1648" s="241" t="str">
        <f t="shared" si="1729"/>
        <v>BRUSQUE</v>
      </c>
      <c r="D1648" s="16"/>
    </row>
    <row r="1649" spans="1:16" s="4" customFormat="1" ht="18" customHeight="1" x14ac:dyDescent="0.2">
      <c r="A1649" s="241">
        <f t="shared" si="1727"/>
        <v>3</v>
      </c>
      <c r="B1649" s="241" t="str">
        <f t="shared" si="1728"/>
        <v>RECEPCIONISTA</v>
      </c>
      <c r="C1649" s="241" t="str">
        <f t="shared" si="1729"/>
        <v>BRUSQUE</v>
      </c>
      <c r="D1649" s="381" t="str">
        <f>Raiz!$D$11</f>
        <v>IDENTIFICAÇÃO DO SERVIÇO</v>
      </c>
      <c r="E1649" s="381"/>
      <c r="F1649" s="381"/>
      <c r="G1649" s="381"/>
      <c r="H1649" s="381"/>
      <c r="I1649" s="381"/>
      <c r="J1649" s="381"/>
      <c r="K1649" s="30"/>
      <c r="L1649" s="30"/>
      <c r="M1649" s="30"/>
      <c r="N1649" s="30"/>
      <c r="O1649" s="30"/>
      <c r="P1649" s="30"/>
    </row>
    <row r="1650" spans="1:16" s="4" customFormat="1" ht="18" customHeight="1" x14ac:dyDescent="0.2">
      <c r="A1650" s="241">
        <f t="shared" si="1727"/>
        <v>3</v>
      </c>
      <c r="B1650" s="241" t="str">
        <f t="shared" si="1728"/>
        <v>RECEPCIONISTA</v>
      </c>
      <c r="C1650" s="241" t="str">
        <f t="shared" si="1729"/>
        <v>BRUSQUE</v>
      </c>
      <c r="D1650" s="389" t="str">
        <f>Raiz!$D$12</f>
        <v>Tipo de Serviço</v>
      </c>
      <c r="E1650" s="389"/>
      <c r="F1650" s="389"/>
      <c r="G1650" s="387" t="str">
        <f>VLOOKUP(M1640,Base!$T$86:$V$813,3,FALSE)</f>
        <v>RECEPCIONISTA</v>
      </c>
      <c r="H1650" s="388"/>
      <c r="I1650" s="388"/>
      <c r="J1650" s="238">
        <f>VLOOKUP(G1650,Base!$B$11:$E$24,4,FALSE)</f>
        <v>3</v>
      </c>
      <c r="M1650" s="30"/>
      <c r="N1650" s="30"/>
      <c r="O1650" s="30"/>
      <c r="P1650" s="30"/>
    </row>
    <row r="1651" spans="1:16" s="4" customFormat="1" ht="18" customHeight="1" x14ac:dyDescent="0.2">
      <c r="A1651" s="241">
        <f t="shared" si="1727"/>
        <v>3</v>
      </c>
      <c r="B1651" s="241" t="str">
        <f t="shared" si="1728"/>
        <v>RECEPCIONISTA</v>
      </c>
      <c r="C1651" s="241" t="str">
        <f t="shared" si="1729"/>
        <v>BRUSQUE</v>
      </c>
      <c r="D1651" s="389" t="str">
        <f>Raiz!$D$13</f>
        <v>Unidade de medida</v>
      </c>
      <c r="E1651" s="389"/>
      <c r="F1651" s="389"/>
      <c r="G1651" s="390" t="str">
        <f>Base!$C$6</f>
        <v>Posto</v>
      </c>
      <c r="H1651" s="390"/>
      <c r="I1651" s="390"/>
      <c r="J1651" s="390"/>
      <c r="K1651" s="30"/>
      <c r="L1651" s="30"/>
      <c r="M1651" s="30"/>
      <c r="N1651" s="30"/>
      <c r="O1651" s="30"/>
      <c r="P1651" s="30"/>
    </row>
    <row r="1652" spans="1:16" s="4" customFormat="1" ht="18" customHeight="1" thickBot="1" x14ac:dyDescent="0.25">
      <c r="A1652" s="241">
        <f t="shared" si="1727"/>
        <v>3</v>
      </c>
      <c r="B1652" s="241" t="str">
        <f t="shared" si="1728"/>
        <v>RECEPCIONISTA</v>
      </c>
      <c r="C1652" s="241" t="str">
        <f t="shared" si="1729"/>
        <v>BRUSQUE</v>
      </c>
      <c r="D1652" s="396" t="str">
        <f>Raiz!$D$14</f>
        <v>Quantidade a contratar (unidade de medida)</v>
      </c>
      <c r="E1652" s="396"/>
      <c r="F1652" s="396"/>
      <c r="G1652" s="378">
        <f>VLOOKUP(H1645,Base!$B$86:$P$137,1+J1650,FALSE)</f>
        <v>1</v>
      </c>
      <c r="H1652" s="379"/>
      <c r="I1652" s="379"/>
      <c r="J1652" s="380"/>
      <c r="K1652" s="30"/>
      <c r="L1652" s="30"/>
      <c r="M1652" s="30"/>
      <c r="N1652" s="30"/>
      <c r="O1652" s="30"/>
      <c r="P1652" s="30"/>
    </row>
    <row r="1653" spans="1:16" s="4" customFormat="1" ht="14.1" customHeight="1" thickBot="1" x14ac:dyDescent="0.25">
      <c r="A1653" s="241">
        <f t="shared" si="1727"/>
        <v>3</v>
      </c>
      <c r="B1653" s="241" t="str">
        <f t="shared" si="1728"/>
        <v>RECEPCIONISTA</v>
      </c>
      <c r="C1653" s="241" t="str">
        <f t="shared" si="1729"/>
        <v>BRUSQUE</v>
      </c>
      <c r="D1653" s="5"/>
      <c r="E1653" s="5"/>
      <c r="F1653" s="5"/>
      <c r="G1653" s="5"/>
      <c r="H1653" s="5"/>
      <c r="I1653" s="5"/>
      <c r="J1653" s="5"/>
      <c r="K1653" s="29"/>
      <c r="L1653" s="29"/>
      <c r="M1653" s="30"/>
      <c r="N1653" s="30"/>
      <c r="O1653" s="30"/>
      <c r="P1653" s="30"/>
    </row>
    <row r="1654" spans="1:16" s="4" customFormat="1" ht="18" customHeight="1" x14ac:dyDescent="0.2">
      <c r="A1654" s="241">
        <f t="shared" si="1727"/>
        <v>3</v>
      </c>
      <c r="B1654" s="241" t="str">
        <f t="shared" si="1728"/>
        <v>RECEPCIONISTA</v>
      </c>
      <c r="C1654" s="241" t="str">
        <f t="shared" si="1729"/>
        <v>BRUSQUE</v>
      </c>
      <c r="D1654" s="381" t="str">
        <f>Raiz!$D$16</f>
        <v>1. MÓDULOS: Mão de obra vinculada à execução contratual</v>
      </c>
      <c r="E1654" s="381"/>
      <c r="F1654" s="381"/>
      <c r="G1654" s="381"/>
      <c r="H1654" s="381"/>
      <c r="I1654" s="381"/>
      <c r="J1654" s="381"/>
      <c r="K1654" s="30"/>
      <c r="L1654" s="30"/>
      <c r="M1654" s="30"/>
      <c r="N1654" s="30"/>
      <c r="O1654" s="30"/>
      <c r="P1654" s="30"/>
    </row>
    <row r="1655" spans="1:16" s="4" customFormat="1" ht="18" customHeight="1" x14ac:dyDescent="0.2">
      <c r="A1655" s="241">
        <f t="shared" si="1727"/>
        <v>3</v>
      </c>
      <c r="B1655" s="241" t="str">
        <f t="shared" si="1728"/>
        <v>RECEPCIONISTA</v>
      </c>
      <c r="C1655" s="241" t="str">
        <f t="shared" si="1729"/>
        <v>BRUSQUE</v>
      </c>
      <c r="D1655" s="382" t="str">
        <f>Raiz!$D$17</f>
        <v>Dados para composição dos custos referentes a mão de obra</v>
      </c>
      <c r="E1655" s="382"/>
      <c r="F1655" s="382"/>
      <c r="G1655" s="382"/>
      <c r="H1655" s="382"/>
      <c r="I1655" s="382"/>
      <c r="J1655" s="382"/>
      <c r="K1655" s="30"/>
      <c r="L1655" s="30"/>
      <c r="M1655" s="30"/>
      <c r="N1655" s="30"/>
      <c r="O1655" s="30"/>
      <c r="P1655" s="30"/>
    </row>
    <row r="1656" spans="1:16" s="4" customFormat="1" ht="18" customHeight="1" x14ac:dyDescent="0.2">
      <c r="A1656" s="241">
        <f t="shared" si="1727"/>
        <v>3</v>
      </c>
      <c r="B1656" s="241" t="str">
        <f t="shared" si="1728"/>
        <v>RECEPCIONISTA</v>
      </c>
      <c r="C1656" s="241" t="str">
        <f t="shared" si="1729"/>
        <v>BRUSQUE</v>
      </c>
      <c r="D1656" s="52">
        <f>Raiz!$D$18</f>
        <v>1</v>
      </c>
      <c r="E1656" s="359" t="str">
        <f>Raiz!$E$18</f>
        <v>Tipo de Serviço</v>
      </c>
      <c r="F1656" s="359"/>
      <c r="G1656" s="383" t="str">
        <f t="shared" ref="G1656" si="1731">G1650</f>
        <v>RECEPCIONISTA</v>
      </c>
      <c r="H1656" s="383"/>
      <c r="I1656" s="383"/>
      <c r="J1656" s="384"/>
      <c r="K1656" s="30"/>
      <c r="L1656" s="30"/>
      <c r="M1656" s="30"/>
      <c r="N1656" s="30"/>
      <c r="O1656" s="30"/>
      <c r="P1656" s="30"/>
    </row>
    <row r="1657" spans="1:16" s="4" customFormat="1" ht="18" customHeight="1" x14ac:dyDescent="0.2">
      <c r="A1657" s="241">
        <f t="shared" si="1727"/>
        <v>3</v>
      </c>
      <c r="B1657" s="241" t="str">
        <f t="shared" si="1728"/>
        <v>RECEPCIONISTA</v>
      </c>
      <c r="C1657" s="241" t="str">
        <f t="shared" si="1729"/>
        <v>BRUSQUE</v>
      </c>
      <c r="D1657" s="52">
        <f>Raiz!$D$19</f>
        <v>2</v>
      </c>
      <c r="E1657" s="359" t="str">
        <f>Raiz!$E$19</f>
        <v>Classificação Brasileira de Ocupações (CBO)</v>
      </c>
      <c r="F1657" s="359"/>
      <c r="G1657" s="373" t="str">
        <f>VLOOKUP(G1650,Base!$B$11:$C$24,2,FALSE)</f>
        <v>4221-05</v>
      </c>
      <c r="H1657" s="373"/>
      <c r="I1657" s="373"/>
      <c r="J1657" s="374"/>
      <c r="K1657" s="127"/>
      <c r="L1657" s="127"/>
      <c r="M1657" s="30"/>
      <c r="N1657" s="30"/>
      <c r="O1657" s="30"/>
      <c r="P1657" s="30"/>
    </row>
    <row r="1658" spans="1:16" s="4" customFormat="1" ht="18" customHeight="1" x14ac:dyDescent="0.2">
      <c r="A1658" s="241">
        <f t="shared" si="1727"/>
        <v>3</v>
      </c>
      <c r="B1658" s="241" t="str">
        <f t="shared" si="1728"/>
        <v>RECEPCIONISTA</v>
      </c>
      <c r="C1658" s="241" t="str">
        <f t="shared" si="1729"/>
        <v>BRUSQUE</v>
      </c>
      <c r="D1658" s="52">
        <f>Raiz!$D$20</f>
        <v>3</v>
      </c>
      <c r="E1658" s="399" t="str">
        <f>Raiz!$E$20</f>
        <v>Salário Normativo da Categoria</v>
      </c>
      <c r="F1658" s="399"/>
      <c r="G1658" s="364">
        <f>VLOOKUP(H1645,Base!$B$371:$P$422,J1650+1,FALSE)</f>
        <v>1295.99</v>
      </c>
      <c r="H1658" s="364"/>
      <c r="I1658" s="364"/>
      <c r="J1658" s="365"/>
      <c r="K1658" s="127"/>
      <c r="L1658" s="127"/>
      <c r="M1658" s="30"/>
      <c r="N1658" s="30"/>
      <c r="O1658" s="30"/>
      <c r="P1658" s="30"/>
    </row>
    <row r="1659" spans="1:16" s="4" customFormat="1" ht="30" customHeight="1" x14ac:dyDescent="0.2">
      <c r="A1659" s="241">
        <f t="shared" si="1727"/>
        <v>3</v>
      </c>
      <c r="B1659" s="241" t="str">
        <f t="shared" si="1728"/>
        <v>RECEPCIONISTA</v>
      </c>
      <c r="C1659" s="241" t="str">
        <f t="shared" si="1729"/>
        <v>BRUSQUE</v>
      </c>
      <c r="D1659" s="147">
        <f>Raiz!$D$21</f>
        <v>4</v>
      </c>
      <c r="E1659" s="407" t="str">
        <f>Raiz!$E$21</f>
        <v>Categoria Profissional (vinculada à execução contratual)</v>
      </c>
      <c r="F1659" s="407"/>
      <c r="G1659" s="375" t="str">
        <f>VLOOKUP(H1645,Base!$B$200:$P$251,J1650+1,FALSE)</f>
        <v>EMPREGADOS EM EMPRESAS PREST. DE SERV. EM  ASSEIO E CONSERV.</v>
      </c>
      <c r="H1659" s="375"/>
      <c r="I1659" s="375"/>
      <c r="J1659" s="376"/>
      <c r="K1659" s="127"/>
      <c r="L1659" s="127"/>
      <c r="M1659" s="30"/>
      <c r="N1659" s="30"/>
      <c r="O1659" s="30"/>
      <c r="P1659" s="30"/>
    </row>
    <row r="1660" spans="1:16" s="4" customFormat="1" ht="18" customHeight="1" x14ac:dyDescent="0.2">
      <c r="A1660" s="241">
        <f t="shared" si="1727"/>
        <v>3</v>
      </c>
      <c r="B1660" s="241" t="str">
        <f t="shared" si="1728"/>
        <v>RECEPCIONISTA</v>
      </c>
      <c r="C1660" s="241" t="str">
        <f t="shared" si="1729"/>
        <v>BRUSQUE</v>
      </c>
      <c r="D1660" s="52">
        <f>Raiz!$D$22</f>
        <v>5</v>
      </c>
      <c r="E1660" s="403" t="str">
        <f>Raiz!$E$22</f>
        <v>CCT - Data-Base da Categoria (dia/mês/ano)</v>
      </c>
      <c r="F1660" s="403"/>
      <c r="G1660" s="391" t="str">
        <f>VLOOKUP(H1645,Base!$B$314:$P$365,J1650+1,FALSE)</f>
        <v>SC000112/2021 - 01/01/2021</v>
      </c>
      <c r="H1660" s="391"/>
      <c r="I1660" s="391"/>
      <c r="J1660" s="392"/>
      <c r="K1660" s="127"/>
      <c r="L1660" s="127"/>
      <c r="M1660" s="30"/>
      <c r="N1660" s="30"/>
      <c r="O1660" s="30"/>
      <c r="P1660" s="30"/>
    </row>
    <row r="1661" spans="1:16" s="4" customFormat="1" ht="18" customHeight="1" x14ac:dyDescent="0.2">
      <c r="A1661" s="241">
        <f t="shared" si="1727"/>
        <v>3</v>
      </c>
      <c r="B1661" s="241" t="str">
        <f t="shared" si="1728"/>
        <v>RECEPCIONISTA</v>
      </c>
      <c r="C1661" s="241" t="str">
        <f t="shared" si="1729"/>
        <v>BRUSQUE</v>
      </c>
      <c r="D1661" s="52">
        <f>Raiz!$D$23</f>
        <v>6</v>
      </c>
      <c r="E1661" s="359" t="str">
        <f>Raiz!$E$23</f>
        <v>Carga horária a contratar (Horas/Mês)</v>
      </c>
      <c r="F1661" s="359"/>
      <c r="G1661" s="371">
        <f>VLOOKUP(H1645,Base!$B$485:$P$536,J1650+1,FALSE)</f>
        <v>200</v>
      </c>
      <c r="H1661" s="371"/>
      <c r="I1661" s="371"/>
      <c r="J1661" s="372"/>
      <c r="K1661" s="127"/>
      <c r="L1661" s="127"/>
      <c r="M1661" s="30"/>
      <c r="N1661" s="30"/>
      <c r="O1661" s="30"/>
      <c r="P1661" s="30"/>
    </row>
    <row r="1662" spans="1:16" s="4" customFormat="1" ht="18" customHeight="1" x14ac:dyDescent="0.2">
      <c r="A1662" s="241">
        <f t="shared" si="1727"/>
        <v>3</v>
      </c>
      <c r="B1662" s="241" t="str">
        <f t="shared" si="1728"/>
        <v>RECEPCIONISTA</v>
      </c>
      <c r="C1662" s="241" t="str">
        <f t="shared" si="1729"/>
        <v>BRUSQUE</v>
      </c>
      <c r="D1662" s="52">
        <f>Raiz!$D$24</f>
        <v>7</v>
      </c>
      <c r="E1662" s="359" t="str">
        <f>Raiz!$E$24</f>
        <v>Valor do vale transporte</v>
      </c>
      <c r="F1662" s="359"/>
      <c r="G1662" s="364">
        <f>VLOOKUP(H1645,Base!$B$29:$E$80,4,FALSE)</f>
        <v>4.29</v>
      </c>
      <c r="H1662" s="364" t="s">
        <v>35</v>
      </c>
      <c r="I1662" s="364"/>
      <c r="J1662" s="365"/>
      <c r="K1662" s="30"/>
      <c r="L1662" s="30"/>
      <c r="M1662" s="30"/>
      <c r="N1662" s="30"/>
      <c r="O1662" s="30"/>
      <c r="P1662" s="30"/>
    </row>
    <row r="1663" spans="1:16" s="4" customFormat="1" ht="18" customHeight="1" x14ac:dyDescent="0.2">
      <c r="A1663" s="241">
        <f t="shared" si="1727"/>
        <v>3</v>
      </c>
      <c r="B1663" s="241" t="str">
        <f t="shared" si="1728"/>
        <v>RECEPCIONISTA</v>
      </c>
      <c r="C1663" s="241" t="str">
        <f t="shared" si="1729"/>
        <v>BRUSQUE</v>
      </c>
      <c r="D1663" s="52">
        <f>Raiz!$D$25</f>
        <v>8</v>
      </c>
      <c r="E1663" s="359" t="str">
        <f>Raiz!$E$25</f>
        <v>Valor do vale alimentação</v>
      </c>
      <c r="F1663" s="359"/>
      <c r="G1663" s="364">
        <f>VLOOKUP(H1645,Base!$B$656:$P$707,J1650+1,FALSE)</f>
        <v>18.23</v>
      </c>
      <c r="H1663" s="364"/>
      <c r="I1663" s="364"/>
      <c r="J1663" s="365"/>
      <c r="K1663" s="127"/>
      <c r="L1663" s="127"/>
      <c r="M1663" s="30"/>
      <c r="N1663" s="30"/>
      <c r="O1663" s="30"/>
      <c r="P1663" s="30"/>
    </row>
    <row r="1664" spans="1:16" s="4" customFormat="1" ht="18" customHeight="1" thickBot="1" x14ac:dyDescent="0.25">
      <c r="A1664" s="241">
        <f t="shared" si="1727"/>
        <v>3</v>
      </c>
      <c r="B1664" s="241" t="str">
        <f t="shared" si="1728"/>
        <v>RECEPCIONISTA</v>
      </c>
      <c r="C1664" s="241" t="str">
        <f t="shared" si="1729"/>
        <v>BRUSQUE</v>
      </c>
      <c r="D1664" s="17">
        <f>Raiz!$D$26</f>
        <v>9</v>
      </c>
      <c r="E1664" s="360" t="str">
        <f>Raiz!$E$26</f>
        <v>Salário Mínimo Vigente</v>
      </c>
      <c r="F1664" s="360"/>
      <c r="G1664" s="361">
        <f>Base!$C$5</f>
        <v>1100</v>
      </c>
      <c r="H1664" s="361"/>
      <c r="I1664" s="361"/>
      <c r="J1664" s="362"/>
      <c r="K1664" s="30"/>
      <c r="L1664" s="30"/>
      <c r="M1664" s="30"/>
      <c r="N1664" s="30"/>
      <c r="O1664" s="30"/>
      <c r="P1664" s="30"/>
    </row>
    <row r="1665" spans="1:12" ht="14.1" customHeight="1" thickBot="1" x14ac:dyDescent="0.25">
      <c r="A1665" s="241">
        <f t="shared" si="1727"/>
        <v>3</v>
      </c>
      <c r="B1665" s="241" t="str">
        <f t="shared" si="1728"/>
        <v>RECEPCIONISTA</v>
      </c>
      <c r="C1665" s="241" t="str">
        <f t="shared" si="1729"/>
        <v>BRUSQUE</v>
      </c>
      <c r="D1665" s="4"/>
      <c r="E1665" s="4"/>
      <c r="F1665" s="4"/>
      <c r="G1665" s="4"/>
      <c r="H1665" s="4"/>
      <c r="I1665" s="4"/>
      <c r="J1665" s="4"/>
    </row>
    <row r="1666" spans="1:12" ht="18" customHeight="1" x14ac:dyDescent="0.2">
      <c r="A1666" s="241">
        <f t="shared" si="1727"/>
        <v>3</v>
      </c>
      <c r="B1666" s="241" t="str">
        <f t="shared" si="1728"/>
        <v>RECEPCIONISTA</v>
      </c>
      <c r="C1666" s="241" t="str">
        <f t="shared" si="1729"/>
        <v>BRUSQUE</v>
      </c>
      <c r="D1666" s="363" t="str">
        <f>Raiz!$D$28</f>
        <v>MÓDULO 1 – COMPOSIÇÃO DA REMUNERAÇÃO</v>
      </c>
      <c r="E1666" s="363"/>
      <c r="F1666" s="363"/>
      <c r="G1666" s="363"/>
      <c r="H1666" s="363"/>
      <c r="I1666" s="1" t="str">
        <f>Raiz!I$28</f>
        <v>%</v>
      </c>
      <c r="J1666" s="2" t="str">
        <f>Raiz!$J$28</f>
        <v>Valor R$</v>
      </c>
    </row>
    <row r="1667" spans="1:12" ht="18" customHeight="1" x14ac:dyDescent="0.2">
      <c r="A1667" s="241">
        <f t="shared" si="1727"/>
        <v>3</v>
      </c>
      <c r="B1667" s="241" t="str">
        <f t="shared" si="1728"/>
        <v>RECEPCIONISTA</v>
      </c>
      <c r="C1667" s="241" t="str">
        <f t="shared" si="1729"/>
        <v>BRUSQUE</v>
      </c>
      <c r="D1667" s="52" t="str">
        <f>Raiz!$D$29</f>
        <v>A</v>
      </c>
      <c r="E1667" s="398" t="str">
        <f>Raiz!$E$29</f>
        <v>Salário-Base</v>
      </c>
      <c r="F1667" s="398"/>
      <c r="G1667" s="398"/>
      <c r="H1667" s="398"/>
      <c r="I1667" s="314"/>
      <c r="J1667" s="19">
        <f>VLOOKUP(H1645,Base!$B$599:$P$650,J1650+1,FALSE)</f>
        <v>1295.99</v>
      </c>
      <c r="K1667" s="128"/>
      <c r="L1667" s="128"/>
    </row>
    <row r="1668" spans="1:12" ht="18" customHeight="1" x14ac:dyDescent="0.2">
      <c r="A1668" s="241">
        <f t="shared" si="1727"/>
        <v>3</v>
      </c>
      <c r="B1668" s="241" t="str">
        <f t="shared" si="1728"/>
        <v>RECEPCIONISTA</v>
      </c>
      <c r="C1668" s="241" t="str">
        <f t="shared" si="1729"/>
        <v>BRUSQUE</v>
      </c>
      <c r="D1668" s="147" t="str">
        <f>Raiz!$D$30</f>
        <v>B</v>
      </c>
      <c r="E1668" s="338" t="str">
        <f>Raiz!$E$30</f>
        <v>Adicional de Insalubridade</v>
      </c>
      <c r="F1668" s="338"/>
      <c r="G1668" s="338"/>
      <c r="H1668" s="338"/>
      <c r="I1668" s="119">
        <f>VLOOKUP(H1645,Base!$B$1055:$P$1106,J1650+1,FALSE)</f>
        <v>0</v>
      </c>
      <c r="J1668" s="19">
        <f t="shared" ref="J1668" si="1732">ROUND(I1668*J1667,2)</f>
        <v>0</v>
      </c>
      <c r="K1668" s="128"/>
      <c r="L1668" s="128"/>
    </row>
    <row r="1669" spans="1:12" ht="18" customHeight="1" x14ac:dyDescent="0.2">
      <c r="A1669" s="241">
        <f t="shared" si="1727"/>
        <v>3</v>
      </c>
      <c r="B1669" s="241" t="str">
        <f t="shared" si="1728"/>
        <v>RECEPCIONISTA</v>
      </c>
      <c r="C1669" s="241" t="str">
        <f t="shared" si="1729"/>
        <v>BRUSQUE</v>
      </c>
      <c r="D1669" s="52" t="str">
        <f>Raiz!$D$31</f>
        <v>C</v>
      </c>
      <c r="E1669" s="397" t="str">
        <f>Raiz!$E$31</f>
        <v>Outros (especificar)</v>
      </c>
      <c r="F1669" s="397"/>
      <c r="G1669" s="397"/>
      <c r="H1669" s="397"/>
      <c r="I1669" s="20"/>
      <c r="J1669" s="19">
        <f>VLOOKUP(H1645,Base!$B$827:$P$878,J1650+1,FALSE)</f>
        <v>0</v>
      </c>
      <c r="K1669" s="128"/>
      <c r="L1669" s="128"/>
    </row>
    <row r="1670" spans="1:12" ht="18" customHeight="1" x14ac:dyDescent="0.2">
      <c r="A1670" s="241">
        <f t="shared" si="1727"/>
        <v>3</v>
      </c>
      <c r="B1670" s="241" t="str">
        <f t="shared" si="1728"/>
        <v>RECEPCIONISTA</v>
      </c>
      <c r="C1670" s="241" t="str">
        <f t="shared" si="1729"/>
        <v>BRUSQUE</v>
      </c>
      <c r="D1670" s="52"/>
      <c r="E1670" s="323"/>
      <c r="F1670" s="323"/>
      <c r="G1670" s="323"/>
      <c r="H1670" s="323"/>
      <c r="I1670" s="20"/>
      <c r="J1670" s="19"/>
    </row>
    <row r="1671" spans="1:12" ht="18" customHeight="1" x14ac:dyDescent="0.2">
      <c r="A1671" s="241">
        <f t="shared" si="1727"/>
        <v>3</v>
      </c>
      <c r="B1671" s="241" t="str">
        <f t="shared" si="1728"/>
        <v>RECEPCIONISTA</v>
      </c>
      <c r="C1671" s="241" t="str">
        <f t="shared" si="1729"/>
        <v>BRUSQUE</v>
      </c>
      <c r="D1671" s="52"/>
      <c r="E1671" s="323"/>
      <c r="F1671" s="323"/>
      <c r="G1671" s="323"/>
      <c r="H1671" s="323"/>
      <c r="I1671" s="20"/>
      <c r="J1671" s="36"/>
    </row>
    <row r="1672" spans="1:12" ht="18" customHeight="1" x14ac:dyDescent="0.2">
      <c r="A1672" s="241">
        <f t="shared" si="1727"/>
        <v>3</v>
      </c>
      <c r="B1672" s="241" t="str">
        <f t="shared" si="1728"/>
        <v>RECEPCIONISTA</v>
      </c>
      <c r="C1672" s="241" t="str">
        <f t="shared" si="1729"/>
        <v>BRUSQUE</v>
      </c>
      <c r="D1672" s="52"/>
      <c r="E1672" s="323"/>
      <c r="F1672" s="323"/>
      <c r="G1672" s="323"/>
      <c r="H1672" s="323"/>
      <c r="I1672" s="20"/>
      <c r="J1672" s="36"/>
    </row>
    <row r="1673" spans="1:12" ht="18" customHeight="1" thickBot="1" x14ac:dyDescent="0.25">
      <c r="A1673" s="241">
        <f t="shared" si="1727"/>
        <v>3</v>
      </c>
      <c r="B1673" s="241" t="str">
        <f t="shared" si="1728"/>
        <v>RECEPCIONISTA</v>
      </c>
      <c r="C1673" s="241" t="str">
        <f t="shared" si="1729"/>
        <v>BRUSQUE</v>
      </c>
      <c r="D1673" s="317" t="str">
        <f>Raiz!$D$35</f>
        <v>Total do Módulo 1 - Composição da Remuneração</v>
      </c>
      <c r="E1673" s="317"/>
      <c r="F1673" s="317"/>
      <c r="G1673" s="317"/>
      <c r="H1673" s="317"/>
      <c r="I1673" s="317"/>
      <c r="J1673" s="21">
        <f t="shared" ref="J1673" si="1733">SUM(J1667:J1670)</f>
        <v>1295.99</v>
      </c>
    </row>
    <row r="1674" spans="1:12" ht="14.1" customHeight="1" thickBot="1" x14ac:dyDescent="0.25">
      <c r="A1674" s="241">
        <f t="shared" si="1727"/>
        <v>3</v>
      </c>
      <c r="B1674" s="241" t="str">
        <f t="shared" si="1728"/>
        <v>RECEPCIONISTA</v>
      </c>
      <c r="C1674" s="241" t="str">
        <f t="shared" si="1729"/>
        <v>BRUSQUE</v>
      </c>
      <c r="D1674" s="4"/>
      <c r="E1674" s="4"/>
      <c r="F1674" s="4"/>
      <c r="G1674" s="4"/>
      <c r="H1674" s="4"/>
      <c r="I1674" s="4"/>
      <c r="J1674" s="4"/>
    </row>
    <row r="1675" spans="1:12" ht="18" customHeight="1" x14ac:dyDescent="0.2">
      <c r="A1675" s="241">
        <f t="shared" si="1727"/>
        <v>3</v>
      </c>
      <c r="B1675" s="241" t="str">
        <f t="shared" si="1728"/>
        <v>RECEPCIONISTA</v>
      </c>
      <c r="C1675" s="241" t="str">
        <f t="shared" si="1729"/>
        <v>BRUSQUE</v>
      </c>
      <c r="D1675" s="339" t="str">
        <f>Raiz!$D$37</f>
        <v>MÓDULO 2 – ENCARGOS E BENEFÍCIOS ANUAIS, MENSAIS E DIÁRIOS</v>
      </c>
      <c r="E1675" s="340"/>
      <c r="F1675" s="340"/>
      <c r="G1675" s="340"/>
      <c r="H1675" s="357"/>
      <c r="I1675" s="1" t="str">
        <f>Raiz!$I$37</f>
        <v>%</v>
      </c>
      <c r="J1675" s="2" t="str">
        <f>Raiz!$J$37</f>
        <v>Valor R$</v>
      </c>
    </row>
    <row r="1676" spans="1:12" ht="18" customHeight="1" x14ac:dyDescent="0.2">
      <c r="A1676" s="241">
        <f t="shared" si="1727"/>
        <v>3</v>
      </c>
      <c r="B1676" s="241" t="str">
        <f t="shared" si="1728"/>
        <v>RECEPCIONISTA</v>
      </c>
      <c r="C1676" s="241" t="str">
        <f t="shared" si="1729"/>
        <v>BRUSQUE</v>
      </c>
      <c r="D1676" s="343" t="str">
        <f>Raiz!$D$38</f>
        <v xml:space="preserve"> Submódulo 2.1 - 13º (décimo terceiro) Salário, Férias e Adicional de Férias</v>
      </c>
      <c r="E1676" s="343"/>
      <c r="F1676" s="343"/>
      <c r="G1676" s="343"/>
      <c r="H1676" s="343"/>
      <c r="I1676" s="343"/>
      <c r="J1676" s="345"/>
    </row>
    <row r="1677" spans="1:12" ht="18" customHeight="1" x14ac:dyDescent="0.2">
      <c r="A1677" s="241">
        <f t="shared" si="1727"/>
        <v>3</v>
      </c>
      <c r="B1677" s="241" t="str">
        <f t="shared" si="1728"/>
        <v>RECEPCIONISTA</v>
      </c>
      <c r="C1677" s="241" t="str">
        <f t="shared" si="1729"/>
        <v>BRUSQUE</v>
      </c>
      <c r="D1677" s="52" t="str">
        <f>Raiz!$D$39</f>
        <v>A</v>
      </c>
      <c r="E1677" s="323" t="str">
        <f>Raiz!$E$39</f>
        <v>13º Salário</v>
      </c>
      <c r="F1677" s="323"/>
      <c r="G1677" s="323"/>
      <c r="H1677" s="323"/>
      <c r="I1677" s="20">
        <f>Raiz!$I$39</f>
        <v>8.3333333333333329E-2</v>
      </c>
      <c r="J1677" s="22">
        <f t="shared" ref="J1677" si="1734">ROUND(I1677*J1673,2)</f>
        <v>108</v>
      </c>
    </row>
    <row r="1678" spans="1:12" ht="18" customHeight="1" x14ac:dyDescent="0.2">
      <c r="A1678" s="241">
        <f t="shared" si="1727"/>
        <v>3</v>
      </c>
      <c r="B1678" s="241" t="str">
        <f t="shared" si="1728"/>
        <v>RECEPCIONISTA</v>
      </c>
      <c r="C1678" s="241" t="str">
        <f t="shared" si="1729"/>
        <v>BRUSQUE</v>
      </c>
      <c r="D1678" s="52" t="str">
        <f>Raiz!$D$40</f>
        <v>B</v>
      </c>
      <c r="E1678" s="320" t="str">
        <f>Raiz!$E$40</f>
        <v xml:space="preserve">Adicional de Férias </v>
      </c>
      <c r="F1678" s="322"/>
      <c r="G1678" s="322"/>
      <c r="H1678" s="321"/>
      <c r="I1678" s="20">
        <f>Raiz!$I$40</f>
        <v>2.7777777777777776E-2</v>
      </c>
      <c r="J1678" s="22">
        <f t="shared" ref="J1678" si="1735">ROUND(I1678*J1673,2)</f>
        <v>36</v>
      </c>
      <c r="K1678" s="30"/>
      <c r="L1678" s="30"/>
    </row>
    <row r="1679" spans="1:12" ht="18" customHeight="1" thickBot="1" x14ac:dyDescent="0.25">
      <c r="A1679" s="241">
        <f t="shared" si="1727"/>
        <v>3</v>
      </c>
      <c r="B1679" s="241" t="str">
        <f t="shared" si="1728"/>
        <v>RECEPCIONISTA</v>
      </c>
      <c r="C1679" s="241" t="str">
        <f t="shared" si="1729"/>
        <v>BRUSQUE</v>
      </c>
      <c r="D1679" s="317" t="str">
        <f>Raiz!$D$41</f>
        <v>Total do Submódulo 2.1</v>
      </c>
      <c r="E1679" s="317"/>
      <c r="F1679" s="317"/>
      <c r="G1679" s="317"/>
      <c r="H1679" s="317"/>
      <c r="I1679" s="317"/>
      <c r="J1679" s="248">
        <f t="shared" ref="J1679" si="1736">SUM(J1677:J1678)</f>
        <v>144</v>
      </c>
      <c r="K1679" s="30"/>
      <c r="L1679" s="30"/>
    </row>
    <row r="1680" spans="1:12" ht="14.1" customHeight="1" thickBot="1" x14ac:dyDescent="0.25">
      <c r="A1680" s="241">
        <f t="shared" si="1727"/>
        <v>3</v>
      </c>
      <c r="B1680" s="241" t="str">
        <f t="shared" si="1728"/>
        <v>RECEPCIONISTA</v>
      </c>
      <c r="C1680" s="241" t="str">
        <f t="shared" si="1729"/>
        <v>BRUSQUE</v>
      </c>
      <c r="D1680" s="4"/>
      <c r="E1680" s="4"/>
      <c r="F1680" s="4"/>
      <c r="G1680" s="4"/>
      <c r="H1680" s="4"/>
      <c r="I1680" s="4"/>
      <c r="J1680" s="4"/>
      <c r="K1680" s="30"/>
      <c r="L1680" s="30"/>
    </row>
    <row r="1681" spans="1:12" ht="18" customHeight="1" x14ac:dyDescent="0.2">
      <c r="A1681" s="241">
        <f t="shared" si="1727"/>
        <v>3</v>
      </c>
      <c r="B1681" s="241" t="str">
        <f t="shared" si="1728"/>
        <v>RECEPCIONISTA</v>
      </c>
      <c r="C1681" s="241" t="str">
        <f t="shared" si="1729"/>
        <v>BRUSQUE</v>
      </c>
      <c r="D1681" s="355" t="str">
        <f>Raiz!$D$43</f>
        <v xml:space="preserve"> Submódulo 2.2 - Encargos Previdenciários (GPS), FGTS e outras contribuições (Base de cálculo: Módulo 1 + Submódulo 2.1)</v>
      </c>
      <c r="E1681" s="355"/>
      <c r="F1681" s="355"/>
      <c r="G1681" s="355"/>
      <c r="H1681" s="355"/>
      <c r="I1681" s="355"/>
      <c r="J1681" s="356"/>
      <c r="K1681" s="30"/>
      <c r="L1681" s="30"/>
    </row>
    <row r="1682" spans="1:12" ht="18" customHeight="1" x14ac:dyDescent="0.2">
      <c r="A1682" s="241">
        <f t="shared" si="1727"/>
        <v>3</v>
      </c>
      <c r="B1682" s="241" t="str">
        <f t="shared" si="1728"/>
        <v>RECEPCIONISTA</v>
      </c>
      <c r="C1682" s="241" t="str">
        <f t="shared" si="1729"/>
        <v>BRUSQUE</v>
      </c>
      <c r="D1682" s="52" t="str">
        <f>Raiz!$D$44</f>
        <v>A</v>
      </c>
      <c r="E1682" s="354" t="str">
        <f>Raiz!$E$44</f>
        <v>INSS</v>
      </c>
      <c r="F1682" s="354"/>
      <c r="G1682" s="354"/>
      <c r="H1682" s="354"/>
      <c r="I1682" s="23">
        <f>Raiz!$I$44</f>
        <v>0.2</v>
      </c>
      <c r="J1682" s="22">
        <f t="shared" ref="J1682" si="1737">ROUND((J1673+J1679)*$I1682,2)</f>
        <v>288</v>
      </c>
      <c r="K1682" s="30"/>
      <c r="L1682" s="30"/>
    </row>
    <row r="1683" spans="1:12" ht="18" customHeight="1" x14ac:dyDescent="0.2">
      <c r="A1683" s="241">
        <f t="shared" si="1727"/>
        <v>3</v>
      </c>
      <c r="B1683" s="241" t="str">
        <f t="shared" si="1728"/>
        <v>RECEPCIONISTA</v>
      </c>
      <c r="C1683" s="241" t="str">
        <f t="shared" si="1729"/>
        <v>BRUSQUE</v>
      </c>
      <c r="D1683" s="52" t="str">
        <f>Raiz!$D$45</f>
        <v>B</v>
      </c>
      <c r="E1683" s="354" t="str">
        <f>Raiz!$E$45</f>
        <v>Salário Educação</v>
      </c>
      <c r="F1683" s="354"/>
      <c r="G1683" s="354"/>
      <c r="H1683" s="354"/>
      <c r="I1683" s="23">
        <f>Raiz!$I$45</f>
        <v>2.5000000000000001E-2</v>
      </c>
      <c r="J1683" s="22">
        <f t="shared" ref="J1683" si="1738">ROUND((J1673+J1679)*$I1683,2)</f>
        <v>36</v>
      </c>
      <c r="K1683" s="30"/>
      <c r="L1683" s="30"/>
    </row>
    <row r="1684" spans="1:12" ht="18" customHeight="1" x14ac:dyDescent="0.2">
      <c r="A1684" s="241">
        <f t="shared" si="1727"/>
        <v>3</v>
      </c>
      <c r="B1684" s="241" t="str">
        <f t="shared" si="1728"/>
        <v>RECEPCIONISTA</v>
      </c>
      <c r="C1684" s="241" t="str">
        <f t="shared" si="1729"/>
        <v>BRUSQUE</v>
      </c>
      <c r="D1684" s="52" t="str">
        <f>Raiz!$D$46</f>
        <v>C</v>
      </c>
      <c r="E1684" s="254" t="str">
        <f>Raiz!$E$46</f>
        <v>RAT X FAP       RAT=</v>
      </c>
      <c r="F1684" s="255">
        <f>Raiz!$F$46</f>
        <v>0.03</v>
      </c>
      <c r="G1684" s="256" t="str">
        <f>Raiz!$G$46</f>
        <v>FAP=</v>
      </c>
      <c r="H1684" s="257">
        <f>Raiz!$H$46</f>
        <v>1</v>
      </c>
      <c r="I1684" s="23">
        <f t="shared" ref="I1684" si="1739">ROUND(F1684*H1684,2)</f>
        <v>0.03</v>
      </c>
      <c r="J1684" s="22">
        <f t="shared" ref="J1684" si="1740">ROUND((J1673+J1679)*$I1684,2)</f>
        <v>43.2</v>
      </c>
      <c r="K1684" s="30"/>
      <c r="L1684" s="30"/>
    </row>
    <row r="1685" spans="1:12" ht="18" customHeight="1" x14ac:dyDescent="0.2">
      <c r="A1685" s="241">
        <f t="shared" si="1727"/>
        <v>3</v>
      </c>
      <c r="B1685" s="241" t="str">
        <f t="shared" si="1728"/>
        <v>RECEPCIONISTA</v>
      </c>
      <c r="C1685" s="241" t="str">
        <f t="shared" si="1729"/>
        <v>BRUSQUE</v>
      </c>
      <c r="D1685" s="52" t="str">
        <f>Raiz!$D$47</f>
        <v>D</v>
      </c>
      <c r="E1685" s="354" t="str">
        <f>Raiz!$E$47</f>
        <v>SESI ou SESC</v>
      </c>
      <c r="F1685" s="354"/>
      <c r="G1685" s="354"/>
      <c r="H1685" s="354"/>
      <c r="I1685" s="23">
        <f>Raiz!$I$47</f>
        <v>1.4999999999999999E-2</v>
      </c>
      <c r="J1685" s="22">
        <f t="shared" ref="J1685" si="1741">ROUND((J1673+J1679)*$I1685,2)</f>
        <v>21.6</v>
      </c>
      <c r="K1685" s="30"/>
      <c r="L1685" s="30"/>
    </row>
    <row r="1686" spans="1:12" ht="18" customHeight="1" x14ac:dyDescent="0.2">
      <c r="A1686" s="241">
        <f t="shared" si="1727"/>
        <v>3</v>
      </c>
      <c r="B1686" s="241" t="str">
        <f t="shared" si="1728"/>
        <v>RECEPCIONISTA</v>
      </c>
      <c r="C1686" s="241" t="str">
        <f t="shared" si="1729"/>
        <v>BRUSQUE</v>
      </c>
      <c r="D1686" s="52" t="str">
        <f>Raiz!$D$48</f>
        <v>E</v>
      </c>
      <c r="E1686" s="354" t="str">
        <f>Raiz!$E$48</f>
        <v>SENAI ou SENAC</v>
      </c>
      <c r="F1686" s="354"/>
      <c r="G1686" s="354"/>
      <c r="H1686" s="354"/>
      <c r="I1686" s="23">
        <f>Raiz!$I$48</f>
        <v>0.01</v>
      </c>
      <c r="J1686" s="22">
        <f t="shared" ref="J1686" si="1742">ROUND((J1673+J1679)*$I1686,2)</f>
        <v>14.4</v>
      </c>
      <c r="K1686" s="30"/>
      <c r="L1686" s="30"/>
    </row>
    <row r="1687" spans="1:12" ht="18" customHeight="1" x14ac:dyDescent="0.2">
      <c r="A1687" s="241">
        <f t="shared" si="1727"/>
        <v>3</v>
      </c>
      <c r="B1687" s="241" t="str">
        <f t="shared" si="1728"/>
        <v>RECEPCIONISTA</v>
      </c>
      <c r="C1687" s="241" t="str">
        <f t="shared" si="1729"/>
        <v>BRUSQUE</v>
      </c>
      <c r="D1687" s="52" t="str">
        <f>Raiz!$D$49</f>
        <v>F</v>
      </c>
      <c r="E1687" s="354" t="str">
        <f>Raiz!$E$49</f>
        <v>SEBRAE</v>
      </c>
      <c r="F1687" s="354"/>
      <c r="G1687" s="354"/>
      <c r="H1687" s="354"/>
      <c r="I1687" s="23">
        <f>Raiz!$I$49</f>
        <v>6.0000000000000001E-3</v>
      </c>
      <c r="J1687" s="22">
        <f t="shared" ref="J1687" si="1743">ROUND((J1673+J1679)*$I1687,2)</f>
        <v>8.64</v>
      </c>
      <c r="K1687" s="30"/>
      <c r="L1687" s="30"/>
    </row>
    <row r="1688" spans="1:12" ht="18" customHeight="1" x14ac:dyDescent="0.2">
      <c r="A1688" s="241">
        <f t="shared" si="1727"/>
        <v>3</v>
      </c>
      <c r="B1688" s="241" t="str">
        <f t="shared" si="1728"/>
        <v>RECEPCIONISTA</v>
      </c>
      <c r="C1688" s="241" t="str">
        <f t="shared" si="1729"/>
        <v>BRUSQUE</v>
      </c>
      <c r="D1688" s="52" t="str">
        <f>Raiz!$D$50</f>
        <v>G</v>
      </c>
      <c r="E1688" s="354" t="str">
        <f>Raiz!$E$50</f>
        <v>INCRA</v>
      </c>
      <c r="F1688" s="354"/>
      <c r="G1688" s="354"/>
      <c r="H1688" s="354"/>
      <c r="I1688" s="23">
        <f>Raiz!$I$50</f>
        <v>2E-3</v>
      </c>
      <c r="J1688" s="22">
        <f t="shared" ref="J1688" si="1744">ROUND((J1673+J1679)*$I1688,2)</f>
        <v>2.88</v>
      </c>
      <c r="K1688" s="30"/>
      <c r="L1688" s="30"/>
    </row>
    <row r="1689" spans="1:12" ht="18" customHeight="1" x14ac:dyDescent="0.2">
      <c r="A1689" s="241">
        <f t="shared" si="1727"/>
        <v>3</v>
      </c>
      <c r="B1689" s="241" t="str">
        <f t="shared" si="1728"/>
        <v>RECEPCIONISTA</v>
      </c>
      <c r="C1689" s="241" t="str">
        <f t="shared" si="1729"/>
        <v>BRUSQUE</v>
      </c>
      <c r="D1689" s="52" t="str">
        <f>Raiz!$D$51</f>
        <v>H</v>
      </c>
      <c r="E1689" s="354" t="str">
        <f>Raiz!$E$51</f>
        <v>FGTS</v>
      </c>
      <c r="F1689" s="354"/>
      <c r="G1689" s="354"/>
      <c r="H1689" s="354"/>
      <c r="I1689" s="23">
        <f>Raiz!$I$51</f>
        <v>0.08</v>
      </c>
      <c r="J1689" s="22">
        <f t="shared" ref="J1689" si="1745">ROUND((J1673+J1679)*$I1689,2)</f>
        <v>115.2</v>
      </c>
      <c r="K1689" s="30"/>
      <c r="L1689" s="30"/>
    </row>
    <row r="1690" spans="1:12" ht="18" customHeight="1" thickBot="1" x14ac:dyDescent="0.25">
      <c r="A1690" s="241">
        <f t="shared" si="1727"/>
        <v>3</v>
      </c>
      <c r="B1690" s="241" t="str">
        <f t="shared" si="1728"/>
        <v>RECEPCIONISTA</v>
      </c>
      <c r="C1690" s="241" t="str">
        <f t="shared" si="1729"/>
        <v>BRUSQUE</v>
      </c>
      <c r="D1690" s="319" t="str">
        <f>Raiz!$D$52</f>
        <v>Total do Submódulo 2.2</v>
      </c>
      <c r="E1690" s="319"/>
      <c r="F1690" s="319"/>
      <c r="G1690" s="319"/>
      <c r="H1690" s="319"/>
      <c r="I1690" s="24">
        <f t="shared" ref="I1690:J1690" si="1746">SUM(I1682:I1689)</f>
        <v>0.36800000000000005</v>
      </c>
      <c r="J1690" s="21">
        <f t="shared" si="1746"/>
        <v>529.91999999999996</v>
      </c>
      <c r="K1690" s="30"/>
      <c r="L1690" s="30"/>
    </row>
    <row r="1691" spans="1:12" ht="14.1" customHeight="1" thickBot="1" x14ac:dyDescent="0.25">
      <c r="A1691" s="241">
        <f t="shared" si="1727"/>
        <v>3</v>
      </c>
      <c r="B1691" s="241" t="str">
        <f t="shared" si="1728"/>
        <v>RECEPCIONISTA</v>
      </c>
      <c r="C1691" s="241" t="str">
        <f t="shared" si="1729"/>
        <v>BRUSQUE</v>
      </c>
      <c r="D1691" s="4"/>
      <c r="E1691" s="4"/>
      <c r="F1691" s="4"/>
      <c r="G1691" s="4"/>
      <c r="H1691" s="4"/>
      <c r="I1691" s="4"/>
      <c r="J1691" s="4"/>
      <c r="K1691" s="30"/>
      <c r="L1691" s="30"/>
    </row>
    <row r="1692" spans="1:12" ht="18" customHeight="1" x14ac:dyDescent="0.2">
      <c r="A1692" s="241">
        <f t="shared" si="1727"/>
        <v>3</v>
      </c>
      <c r="B1692" s="241" t="str">
        <f t="shared" si="1728"/>
        <v>RECEPCIONISTA</v>
      </c>
      <c r="C1692" s="241" t="str">
        <f t="shared" si="1729"/>
        <v>BRUSQUE</v>
      </c>
      <c r="D1692" s="355" t="str">
        <f>Raiz!$D$54</f>
        <v xml:space="preserve"> Submódulo 2.3 - Benefícios Mensais e Diários</v>
      </c>
      <c r="E1692" s="355"/>
      <c r="F1692" s="355"/>
      <c r="G1692" s="355"/>
      <c r="H1692" s="355"/>
      <c r="I1692" s="355"/>
      <c r="J1692" s="356"/>
      <c r="K1692" s="30"/>
      <c r="L1692" s="30"/>
    </row>
    <row r="1693" spans="1:12" ht="18" customHeight="1" x14ac:dyDescent="0.2">
      <c r="A1693" s="241">
        <f t="shared" si="1727"/>
        <v>3</v>
      </c>
      <c r="B1693" s="241" t="str">
        <f t="shared" si="1728"/>
        <v>RECEPCIONISTA</v>
      </c>
      <c r="C1693" s="241" t="str">
        <f t="shared" si="1729"/>
        <v>BRUSQUE</v>
      </c>
      <c r="D1693" s="52" t="str">
        <f>Raiz!$D$55</f>
        <v>A</v>
      </c>
      <c r="E1693" s="264" t="str">
        <f>Raiz!$E$55</f>
        <v>Transporte</v>
      </c>
      <c r="F1693" s="320" t="str">
        <f>Raiz!$F$55</f>
        <v>Cálculo do Valor: [(2xVTx21)-(6%xSB)]</v>
      </c>
      <c r="G1693" s="322"/>
      <c r="H1693" s="322"/>
      <c r="I1693" s="327"/>
      <c r="J1693" s="19">
        <f t="shared" ref="J1693" si="1747">IF(ROUND((21*G1662*2)-(J1667*0.06),2)&lt;0,0,ROUND((21*G1662*2)-(J1667*0.06),2))</f>
        <v>102.42</v>
      </c>
      <c r="K1693" s="30"/>
      <c r="L1693" s="30"/>
    </row>
    <row r="1694" spans="1:12" ht="18" customHeight="1" x14ac:dyDescent="0.2">
      <c r="A1694" s="241">
        <f t="shared" si="1727"/>
        <v>3</v>
      </c>
      <c r="B1694" s="241" t="str">
        <f t="shared" si="1728"/>
        <v>RECEPCIONISTA</v>
      </c>
      <c r="C1694" s="241" t="str">
        <f t="shared" si="1729"/>
        <v>BRUSQUE</v>
      </c>
      <c r="D1694" s="52" t="str">
        <f>Raiz!$D$56</f>
        <v>B</v>
      </c>
      <c r="E1694" s="264" t="str">
        <f>Raiz!$E$56</f>
        <v>Auxílio Alimentação</v>
      </c>
      <c r="F1694" s="320" t="str">
        <f>Raiz!$F$56</f>
        <v>Cálculo do Valor = [(VAx21dias)-Desconto no Salário]</v>
      </c>
      <c r="G1694" s="322"/>
      <c r="H1694" s="112" t="str">
        <f>Raiz!$H$56</f>
        <v xml:space="preserve">Desconto no Salário = </v>
      </c>
      <c r="I1694" s="26">
        <f>VLOOKUP(H1645,Base!$B$941:$P$992,J1650+1,FALSE)</f>
        <v>0.01</v>
      </c>
      <c r="J1694" s="19">
        <f t="shared" ref="J1694" si="1748">ROUND(G1663*21*(1-I1694),2)</f>
        <v>379</v>
      </c>
      <c r="K1694" s="127"/>
      <c r="L1694" s="127"/>
    </row>
    <row r="1695" spans="1:12" ht="18" customHeight="1" x14ac:dyDescent="0.2">
      <c r="A1695" s="241">
        <f t="shared" si="1727"/>
        <v>3</v>
      </c>
      <c r="B1695" s="241" t="str">
        <f t="shared" si="1728"/>
        <v>RECEPCIONISTA</v>
      </c>
      <c r="C1695" s="241" t="str">
        <f t="shared" si="1729"/>
        <v>BRUSQUE</v>
      </c>
      <c r="D1695" s="52" t="str">
        <f>Raiz!$D$57</f>
        <v>C</v>
      </c>
      <c r="E1695" s="314" t="str">
        <f>Raiz!$E$57</f>
        <v>Benefício de Assistência ao Trabalhador / Médica / Social Odontológico</v>
      </c>
      <c r="F1695" s="314"/>
      <c r="G1695" s="314"/>
      <c r="H1695" s="314"/>
      <c r="I1695" s="314"/>
      <c r="J1695" s="19">
        <f>VLOOKUP(H1645,Base!$B$713:$P$764,J1650+1,FALSE)</f>
        <v>11</v>
      </c>
      <c r="K1695" s="127"/>
      <c r="L1695" s="127"/>
    </row>
    <row r="1696" spans="1:12" ht="18" customHeight="1" x14ac:dyDescent="0.2">
      <c r="A1696" s="241">
        <f t="shared" si="1727"/>
        <v>3</v>
      </c>
      <c r="B1696" s="241" t="str">
        <f t="shared" si="1728"/>
        <v>RECEPCIONISTA</v>
      </c>
      <c r="C1696" s="241" t="str">
        <f t="shared" si="1729"/>
        <v>BRUSQUE</v>
      </c>
      <c r="D1696" s="52" t="str">
        <f>Raiz!$D$58</f>
        <v>D</v>
      </c>
      <c r="E1696" s="314" t="str">
        <f>Raiz!$E$58</f>
        <v>Benefício Social Familiar</v>
      </c>
      <c r="F1696" s="314"/>
      <c r="G1696" s="314"/>
      <c r="H1696" s="314"/>
      <c r="I1696" s="314"/>
      <c r="J1696" s="19">
        <f>VLOOKUP(H1645,Base!$B$770:$P$821,J1650+1,FALSE)</f>
        <v>0</v>
      </c>
      <c r="K1696" s="127"/>
      <c r="L1696" s="127"/>
    </row>
    <row r="1697" spans="1:12" ht="18" customHeight="1" x14ac:dyDescent="0.2">
      <c r="A1697" s="241">
        <f t="shared" si="1727"/>
        <v>3</v>
      </c>
      <c r="B1697" s="241" t="str">
        <f t="shared" si="1728"/>
        <v>RECEPCIONISTA</v>
      </c>
      <c r="C1697" s="241" t="str">
        <f t="shared" si="1729"/>
        <v>BRUSQUE</v>
      </c>
      <c r="D1697" s="52" t="str">
        <f>Raiz!$D$59</f>
        <v>E</v>
      </c>
      <c r="E1697" s="323" t="str">
        <f>Raiz!$E$59</f>
        <v>Adicional de Assiduidade</v>
      </c>
      <c r="F1697" s="323"/>
      <c r="G1697" s="323"/>
      <c r="H1697" s="323"/>
      <c r="I1697" s="26">
        <f>VLOOKUP(H1645,Base!$B$1112:$P$1163,J1650+1,FALSE)</f>
        <v>0.05</v>
      </c>
      <c r="J1697" s="19">
        <f t="shared" ref="J1697" si="1749">ROUND(I1697*J1667,2)</f>
        <v>64.8</v>
      </c>
      <c r="K1697" s="127"/>
      <c r="L1697" s="127"/>
    </row>
    <row r="1698" spans="1:12" ht="18" customHeight="1" x14ac:dyDescent="0.2">
      <c r="A1698" s="241">
        <f t="shared" si="1727"/>
        <v>3</v>
      </c>
      <c r="B1698" s="241" t="str">
        <f t="shared" si="1728"/>
        <v>RECEPCIONISTA</v>
      </c>
      <c r="C1698" s="241" t="str">
        <f t="shared" si="1729"/>
        <v>BRUSQUE</v>
      </c>
      <c r="D1698" s="52" t="str">
        <f>Raiz!$D$60</f>
        <v>F</v>
      </c>
      <c r="E1698" s="314" t="str">
        <f>Raiz!$E$60</f>
        <v>Seguro de Vida</v>
      </c>
      <c r="F1698" s="314"/>
      <c r="G1698" s="314"/>
      <c r="H1698" s="314"/>
      <c r="I1698" s="314"/>
      <c r="J1698" s="19">
        <f>VLOOKUP(H1645,Base!$B$1169:$P$1220,J1650+1,FALSE)</f>
        <v>0</v>
      </c>
      <c r="K1698" s="127"/>
      <c r="L1698" s="127"/>
    </row>
    <row r="1699" spans="1:12" ht="18" customHeight="1" x14ac:dyDescent="0.2">
      <c r="A1699" s="241">
        <f t="shared" si="1727"/>
        <v>3</v>
      </c>
      <c r="B1699" s="241" t="str">
        <f t="shared" si="1728"/>
        <v>RECEPCIONISTA</v>
      </c>
      <c r="C1699" s="241" t="str">
        <f t="shared" si="1729"/>
        <v>BRUSQUE</v>
      </c>
      <c r="D1699" s="52" t="str">
        <f>Raiz!$D$61</f>
        <v>G</v>
      </c>
      <c r="E1699" s="314" t="str">
        <f>Raiz!$E$61</f>
        <v>Outros (especificar)</v>
      </c>
      <c r="F1699" s="314"/>
      <c r="G1699" s="314"/>
      <c r="H1699" s="314"/>
      <c r="I1699" s="314"/>
      <c r="J1699" s="19">
        <f>VLOOKUP(H1645,Base!$B$884:$P$935,J1650+1,FALSE)</f>
        <v>0</v>
      </c>
      <c r="K1699" s="127"/>
      <c r="L1699" s="127"/>
    </row>
    <row r="1700" spans="1:12" ht="18" customHeight="1" thickBot="1" x14ac:dyDescent="0.25">
      <c r="A1700" s="241">
        <f t="shared" si="1727"/>
        <v>3</v>
      </c>
      <c r="B1700" s="241" t="str">
        <f t="shared" si="1728"/>
        <v>RECEPCIONISTA</v>
      </c>
      <c r="C1700" s="241" t="str">
        <f t="shared" si="1729"/>
        <v>BRUSQUE</v>
      </c>
      <c r="D1700" s="317" t="str">
        <f>Raiz!$D$62</f>
        <v> Total do Submódulo 2.3</v>
      </c>
      <c r="E1700" s="317"/>
      <c r="F1700" s="317"/>
      <c r="G1700" s="317"/>
      <c r="H1700" s="317"/>
      <c r="I1700" s="317"/>
      <c r="J1700" s="27">
        <f t="shared" ref="J1700" si="1750">SUM(J1693:J1699)</f>
        <v>557.22</v>
      </c>
      <c r="K1700" s="30"/>
      <c r="L1700" s="30"/>
    </row>
    <row r="1701" spans="1:12" ht="14.1" customHeight="1" thickBot="1" x14ac:dyDescent="0.25">
      <c r="A1701" s="241">
        <f t="shared" si="1727"/>
        <v>3</v>
      </c>
      <c r="B1701" s="241" t="str">
        <f t="shared" si="1728"/>
        <v>RECEPCIONISTA</v>
      </c>
      <c r="C1701" s="241" t="str">
        <f t="shared" si="1729"/>
        <v>BRUSQUE</v>
      </c>
      <c r="D1701" s="4"/>
      <c r="E1701" s="4"/>
      <c r="F1701" s="4"/>
      <c r="G1701" s="4"/>
      <c r="H1701" s="4"/>
      <c r="I1701" s="4"/>
      <c r="J1701" s="4"/>
      <c r="K1701" s="30"/>
      <c r="L1701" s="30"/>
    </row>
    <row r="1702" spans="1:12" ht="18" customHeight="1" x14ac:dyDescent="0.2">
      <c r="A1702" s="241">
        <f t="shared" si="1727"/>
        <v>3</v>
      </c>
      <c r="B1702" s="241" t="str">
        <f t="shared" si="1728"/>
        <v>RECEPCIONISTA</v>
      </c>
      <c r="C1702" s="241" t="str">
        <f t="shared" si="1729"/>
        <v>BRUSQUE</v>
      </c>
      <c r="D1702" s="353" t="str">
        <f>Raiz!$D$64</f>
        <v>Quadro-Resumo do Módulo 2 - Encargos e Benefícios Anuais, Mensais e Diários</v>
      </c>
      <c r="E1702" s="353"/>
      <c r="F1702" s="353"/>
      <c r="G1702" s="353"/>
      <c r="H1702" s="353"/>
      <c r="I1702" s="353"/>
      <c r="J1702" s="28" t="str">
        <f>Raiz!$J$64</f>
        <v>Valor R$</v>
      </c>
      <c r="K1702" s="30"/>
      <c r="L1702" s="30"/>
    </row>
    <row r="1703" spans="1:12" ht="18" customHeight="1" x14ac:dyDescent="0.2">
      <c r="A1703" s="241">
        <f t="shared" si="1727"/>
        <v>3</v>
      </c>
      <c r="B1703" s="241" t="str">
        <f t="shared" si="1728"/>
        <v>RECEPCIONISTA</v>
      </c>
      <c r="C1703" s="241" t="str">
        <f t="shared" si="1729"/>
        <v>BRUSQUE</v>
      </c>
      <c r="D1703" s="52" t="str">
        <f>Raiz!$D$65</f>
        <v>2.1</v>
      </c>
      <c r="E1703" s="314" t="str">
        <f>Raiz!$E$65</f>
        <v>13º Salário e Adicional de Férias</v>
      </c>
      <c r="F1703" s="314"/>
      <c r="G1703" s="314"/>
      <c r="H1703" s="314"/>
      <c r="I1703" s="314"/>
      <c r="J1703" s="25">
        <f t="shared" ref="J1703" si="1751">J1679</f>
        <v>144</v>
      </c>
      <c r="K1703" s="30"/>
      <c r="L1703" s="30"/>
    </row>
    <row r="1704" spans="1:12" ht="18" customHeight="1" x14ac:dyDescent="0.2">
      <c r="A1704" s="241">
        <f t="shared" si="1727"/>
        <v>3</v>
      </c>
      <c r="B1704" s="241" t="str">
        <f t="shared" si="1728"/>
        <v>RECEPCIONISTA</v>
      </c>
      <c r="C1704" s="241" t="str">
        <f t="shared" si="1729"/>
        <v>BRUSQUE</v>
      </c>
      <c r="D1704" s="52" t="str">
        <f>Raiz!$D$66</f>
        <v>2.2</v>
      </c>
      <c r="E1704" s="314" t="str">
        <f>Raiz!$E$66</f>
        <v>Encargos Previdenciários (GPS), FGTS e outras contribuições</v>
      </c>
      <c r="F1704" s="314"/>
      <c r="G1704" s="314"/>
      <c r="H1704" s="314"/>
      <c r="I1704" s="314"/>
      <c r="J1704" s="25">
        <f t="shared" ref="J1704" si="1752">J1690</f>
        <v>529.91999999999996</v>
      </c>
      <c r="K1704" s="30"/>
      <c r="L1704" s="30"/>
    </row>
    <row r="1705" spans="1:12" ht="18" customHeight="1" x14ac:dyDescent="0.2">
      <c r="A1705" s="241">
        <f t="shared" ref="A1705:C1706" si="1753">A1704</f>
        <v>3</v>
      </c>
      <c r="B1705" s="241" t="str">
        <f t="shared" si="1753"/>
        <v>RECEPCIONISTA</v>
      </c>
      <c r="C1705" s="241" t="str">
        <f t="shared" si="1753"/>
        <v>BRUSQUE</v>
      </c>
      <c r="D1705" s="52" t="str">
        <f>Raiz!$D$67</f>
        <v>2.3</v>
      </c>
      <c r="E1705" s="314" t="str">
        <f>Raiz!$E$67</f>
        <v>Benefícios Mensais e Diários</v>
      </c>
      <c r="F1705" s="314"/>
      <c r="G1705" s="314"/>
      <c r="H1705" s="314"/>
      <c r="I1705" s="314"/>
      <c r="J1705" s="25">
        <f t="shared" ref="J1705" si="1754">J1700</f>
        <v>557.22</v>
      </c>
      <c r="K1705" s="30"/>
      <c r="L1705" s="30"/>
    </row>
    <row r="1706" spans="1:12" ht="18" customHeight="1" thickBot="1" x14ac:dyDescent="0.25">
      <c r="A1706" s="241">
        <f t="shared" si="1753"/>
        <v>3</v>
      </c>
      <c r="B1706" s="241" t="str">
        <f t="shared" si="1753"/>
        <v>RECEPCIONISTA</v>
      </c>
      <c r="C1706" s="241" t="str">
        <f t="shared" si="1753"/>
        <v>BRUSQUE</v>
      </c>
      <c r="D1706" s="317" t="str">
        <f>Raiz!$D$68</f>
        <v> Total do Módulo 2 - Encargos e Benefícios Anuais, mensais e Diários</v>
      </c>
      <c r="E1706" s="317"/>
      <c r="F1706" s="317"/>
      <c r="G1706" s="317"/>
      <c r="H1706" s="317"/>
      <c r="I1706" s="317"/>
      <c r="J1706" s="27">
        <f t="shared" ref="J1706" si="1755">SUM(J1703:J1705)</f>
        <v>1231.1399999999999</v>
      </c>
      <c r="K1706" s="30"/>
      <c r="L1706" s="30"/>
    </row>
    <row r="1707" spans="1:12" ht="14.1" customHeight="1" thickBot="1" x14ac:dyDescent="0.25">
      <c r="A1707" s="241">
        <f t="shared" ref="A1707:C1707" si="1756">A1706</f>
        <v>3</v>
      </c>
      <c r="B1707" s="241" t="str">
        <f t="shared" si="1756"/>
        <v>RECEPCIONISTA</v>
      </c>
      <c r="C1707" s="241" t="str">
        <f t="shared" si="1756"/>
        <v>BRUSQUE</v>
      </c>
      <c r="D1707" s="4"/>
      <c r="E1707" s="4"/>
      <c r="F1707" s="4"/>
      <c r="G1707" s="4"/>
      <c r="H1707" s="4"/>
      <c r="I1707" s="4"/>
      <c r="J1707" s="4"/>
      <c r="K1707" s="30"/>
      <c r="L1707" s="30"/>
    </row>
    <row r="1708" spans="1:12" ht="18" customHeight="1" x14ac:dyDescent="0.2">
      <c r="A1708" s="241">
        <f t="shared" ref="A1708:C1708" si="1757">A1707</f>
        <v>3</v>
      </c>
      <c r="B1708" s="241" t="str">
        <f t="shared" si="1757"/>
        <v>RECEPCIONISTA</v>
      </c>
      <c r="C1708" s="241" t="str">
        <f t="shared" si="1757"/>
        <v>BRUSQUE</v>
      </c>
      <c r="D1708" s="350" t="str">
        <f>Raiz!$D$70</f>
        <v>MÓDULO 3 – PROVISÃO PARA RESCISÃO</v>
      </c>
      <c r="E1708" s="351"/>
      <c r="F1708" s="351"/>
      <c r="G1708" s="351"/>
      <c r="H1708" s="352"/>
      <c r="I1708" s="1" t="str">
        <f>Raiz!$I$70</f>
        <v>%</v>
      </c>
      <c r="J1708" s="2" t="str">
        <f>Raiz!$J$70</f>
        <v>Valor R$</v>
      </c>
      <c r="K1708" s="30"/>
      <c r="L1708" s="30"/>
    </row>
    <row r="1709" spans="1:12" ht="30" customHeight="1" x14ac:dyDescent="0.2">
      <c r="A1709" s="241">
        <f t="shared" ref="A1709:C1709" si="1758">A1708</f>
        <v>3</v>
      </c>
      <c r="B1709" s="241" t="str">
        <f t="shared" si="1758"/>
        <v>RECEPCIONISTA</v>
      </c>
      <c r="C1709" s="241" t="str">
        <f t="shared" si="1758"/>
        <v>BRUSQUE</v>
      </c>
      <c r="D1709" s="147" t="str">
        <f>Raiz!$D$71</f>
        <v>A</v>
      </c>
      <c r="E1709" s="265" t="str">
        <f>Raiz!$E$71</f>
        <v>Aviso Prévio Indenizado</v>
      </c>
      <c r="F1709" s="332" t="str">
        <f>Raiz!$F$71</f>
        <v>Cálculo do valor = [Rem/12 + 13º/12 + Férias/12 + 1/3Férias/12] x 1 x 5% de rotatividade anual</v>
      </c>
      <c r="G1709" s="333"/>
      <c r="H1709" s="408"/>
      <c r="I1709" s="20">
        <f>Raiz!$I$71</f>
        <v>4.9768518518518521E-3</v>
      </c>
      <c r="J1709" s="19">
        <f t="shared" ref="J1709" si="1759">ROUND(I1709*J1673,2)</f>
        <v>6.45</v>
      </c>
      <c r="K1709" s="30"/>
      <c r="L1709" s="30"/>
    </row>
    <row r="1710" spans="1:12" ht="18" customHeight="1" x14ac:dyDescent="0.2">
      <c r="A1710" s="241">
        <f t="shared" ref="A1710:C1710" si="1760">A1709</f>
        <v>3</v>
      </c>
      <c r="B1710" s="241" t="str">
        <f t="shared" si="1760"/>
        <v>RECEPCIONISTA</v>
      </c>
      <c r="C1710" s="241" t="str">
        <f t="shared" si="1760"/>
        <v>BRUSQUE</v>
      </c>
      <c r="D1710" s="52" t="str">
        <f>Raiz!$D$72</f>
        <v>B</v>
      </c>
      <c r="E1710" s="404" t="str">
        <f>Raiz!$E$72</f>
        <v>Incidência do FGTS sobre o Aviso Prévio Indenizado</v>
      </c>
      <c r="F1710" s="405"/>
      <c r="G1710" s="405"/>
      <c r="H1710" s="406"/>
      <c r="I1710" s="20">
        <f t="shared" ref="I1710:I1773" si="1761">0.08*I1709</f>
        <v>3.9814814814814818E-4</v>
      </c>
      <c r="J1710" s="19">
        <f t="shared" ref="J1710" si="1762">ROUND(I1710*J1673,2)</f>
        <v>0.52</v>
      </c>
      <c r="K1710" s="30"/>
      <c r="L1710" s="30"/>
    </row>
    <row r="1711" spans="1:12" ht="18" customHeight="1" x14ac:dyDescent="0.2">
      <c r="A1711" s="241">
        <f t="shared" ref="A1711:C1711" si="1763">A1710</f>
        <v>3</v>
      </c>
      <c r="B1711" s="241" t="str">
        <f t="shared" si="1763"/>
        <v>RECEPCIONISTA</v>
      </c>
      <c r="C1711" s="241" t="str">
        <f t="shared" si="1763"/>
        <v>BRUSQUE</v>
      </c>
      <c r="D1711" s="52" t="str">
        <f>Raiz!$D$73</f>
        <v>C</v>
      </c>
      <c r="E1711" s="409" t="str">
        <f>Raiz!$E$73</f>
        <v>Multa do FGTS sobre o Aviso Prévio Indenizado</v>
      </c>
      <c r="F1711" s="410"/>
      <c r="G1711" s="410"/>
      <c r="H1711" s="411"/>
      <c r="I1711" s="20">
        <f>Raiz!$I$73</f>
        <v>1.9039999999999999E-3</v>
      </c>
      <c r="J1711" s="19">
        <f t="shared" ref="J1711" si="1764">ROUND(I1711*J1673,2)</f>
        <v>2.4700000000000002</v>
      </c>
      <c r="K1711" s="30"/>
      <c r="L1711" s="30"/>
    </row>
    <row r="1712" spans="1:12" ht="30" customHeight="1" x14ac:dyDescent="0.2">
      <c r="A1712" s="241">
        <f t="shared" ref="A1712:C1712" si="1765">A1711</f>
        <v>3</v>
      </c>
      <c r="B1712" s="241" t="str">
        <f t="shared" si="1765"/>
        <v>RECEPCIONISTA</v>
      </c>
      <c r="C1712" s="241" t="str">
        <f t="shared" si="1765"/>
        <v>BRUSQUE</v>
      </c>
      <c r="D1712" s="147" t="str">
        <f>Raiz!$D$74</f>
        <v>D</v>
      </c>
      <c r="E1712" s="265" t="str">
        <f>Raiz!$E$74</f>
        <v>Aviso Prévio Trabalhado</v>
      </c>
      <c r="F1712" s="338" t="s">
        <v>321</v>
      </c>
      <c r="G1712" s="338"/>
      <c r="H1712" s="338"/>
      <c r="I1712" s="20">
        <f t="shared" ref="I1712" si="1766">1/30*7/H1647*1</f>
        <v>1.0606060606060607E-2</v>
      </c>
      <c r="J1712" s="19">
        <f t="shared" ref="J1712" si="1767">ROUND(I1712*J1673,2)</f>
        <v>13.75</v>
      </c>
      <c r="K1712" s="30"/>
      <c r="L1712" s="30"/>
    </row>
    <row r="1713" spans="1:12" ht="18" customHeight="1" x14ac:dyDescent="0.2">
      <c r="A1713" s="241">
        <f t="shared" ref="A1713:C1713" si="1768">A1712</f>
        <v>3</v>
      </c>
      <c r="B1713" s="241" t="str">
        <f t="shared" si="1768"/>
        <v>RECEPCIONISTA</v>
      </c>
      <c r="C1713" s="241" t="str">
        <f t="shared" si="1768"/>
        <v>BRUSQUE</v>
      </c>
      <c r="D1713" s="52" t="str">
        <f>Raiz!$D$75</f>
        <v>E</v>
      </c>
      <c r="E1713" s="331" t="str">
        <f>Raiz!$E$75</f>
        <v>Incidência dos encargos do submódulo 2.2 sobre o Aviso Prévio Trabalhado</v>
      </c>
      <c r="F1713" s="335"/>
      <c r="G1713" s="335"/>
      <c r="H1713" s="336"/>
      <c r="I1713" s="20">
        <f t="shared" ref="I1713" si="1769">I1690*I1712</f>
        <v>3.9030303030303036E-3</v>
      </c>
      <c r="J1713" s="19">
        <f t="shared" ref="J1713" si="1770">ROUND(I1713*J1673,2)</f>
        <v>5.0599999999999996</v>
      </c>
      <c r="K1713" s="30"/>
      <c r="L1713" s="30"/>
    </row>
    <row r="1714" spans="1:12" ht="18" customHeight="1" x14ac:dyDescent="0.2">
      <c r="A1714" s="241">
        <f t="shared" ref="A1714:C1714" si="1771">A1713</f>
        <v>3</v>
      </c>
      <c r="B1714" s="241" t="str">
        <f t="shared" si="1771"/>
        <v>RECEPCIONISTA</v>
      </c>
      <c r="C1714" s="241" t="str">
        <f t="shared" si="1771"/>
        <v>BRUSQUE</v>
      </c>
      <c r="D1714" s="52" t="str">
        <f>Raiz!$D$76</f>
        <v>F</v>
      </c>
      <c r="E1714" s="323" t="str">
        <f>Raiz!$E$76</f>
        <v>Multa do FGTS e sobre o Aviso Prévio Trabalhado</v>
      </c>
      <c r="F1714" s="323"/>
      <c r="G1714" s="323"/>
      <c r="H1714" s="323"/>
      <c r="I1714" s="20">
        <f>Raiz!$I$76</f>
        <v>3.8079999999999996E-2</v>
      </c>
      <c r="J1714" s="19">
        <f t="shared" ref="J1714" si="1772">ROUND(I1714*J1673,2)</f>
        <v>49.35</v>
      </c>
      <c r="K1714" s="30"/>
      <c r="L1714" s="30"/>
    </row>
    <row r="1715" spans="1:12" ht="18" customHeight="1" thickBot="1" x14ac:dyDescent="0.25">
      <c r="A1715" s="241">
        <f t="shared" ref="A1715:C1715" si="1773">A1714</f>
        <v>3</v>
      </c>
      <c r="B1715" s="241" t="str">
        <f t="shared" si="1773"/>
        <v>RECEPCIONISTA</v>
      </c>
      <c r="C1715" s="241" t="str">
        <f t="shared" si="1773"/>
        <v>BRUSQUE</v>
      </c>
      <c r="D1715" s="317" t="str">
        <f>Raiz!$D$77</f>
        <v>Total do Módulo 3 - Provisão para Rescisão</v>
      </c>
      <c r="E1715" s="317"/>
      <c r="F1715" s="317"/>
      <c r="G1715" s="317"/>
      <c r="H1715" s="317"/>
      <c r="I1715" s="317"/>
      <c r="J1715" s="27">
        <f t="shared" ref="J1715" si="1774">SUM(J1709:J1714)</f>
        <v>77.599999999999994</v>
      </c>
      <c r="K1715" s="30"/>
      <c r="L1715" s="30"/>
    </row>
    <row r="1716" spans="1:12" ht="14.1" customHeight="1" thickBot="1" x14ac:dyDescent="0.25">
      <c r="A1716" s="241">
        <f t="shared" ref="A1716:C1716" si="1775">A1715</f>
        <v>3</v>
      </c>
      <c r="B1716" s="241" t="str">
        <f t="shared" si="1775"/>
        <v>RECEPCIONISTA</v>
      </c>
      <c r="C1716" s="241" t="str">
        <f t="shared" si="1775"/>
        <v>BRUSQUE</v>
      </c>
      <c r="D1716" s="4"/>
      <c r="E1716" s="4"/>
      <c r="F1716" s="4"/>
      <c r="G1716" s="4"/>
      <c r="H1716" s="4"/>
      <c r="I1716" s="4"/>
      <c r="J1716" s="4"/>
      <c r="K1716" s="30"/>
      <c r="L1716" s="30"/>
    </row>
    <row r="1717" spans="1:12" ht="18" customHeight="1" x14ac:dyDescent="0.2">
      <c r="A1717" s="241">
        <f t="shared" ref="A1717:C1717" si="1776">A1716</f>
        <v>3</v>
      </c>
      <c r="B1717" s="241" t="str">
        <f t="shared" si="1776"/>
        <v>RECEPCIONISTA</v>
      </c>
      <c r="C1717" s="241" t="str">
        <f t="shared" si="1776"/>
        <v>BRUSQUE</v>
      </c>
      <c r="D1717" s="350" t="str">
        <f>Raiz!$D$79</f>
        <v>MÓDULO 4 – CUSTO DE REPOSIÇÃO DO PROFISSIONAL AUSENTE</v>
      </c>
      <c r="E1717" s="351"/>
      <c r="F1717" s="351"/>
      <c r="G1717" s="351"/>
      <c r="H1717" s="352"/>
      <c r="I1717" s="194" t="str">
        <f>Raiz!$I$79</f>
        <v>%</v>
      </c>
      <c r="J1717" s="149" t="str">
        <f>Raiz!$J$79</f>
        <v>Valor R$</v>
      </c>
      <c r="K1717" s="30"/>
      <c r="L1717" s="30"/>
    </row>
    <row r="1718" spans="1:12" ht="39.950000000000003" customHeight="1" x14ac:dyDescent="0.2">
      <c r="A1718" s="241">
        <f t="shared" ref="A1718:C1718" si="1777">A1717</f>
        <v>3</v>
      </c>
      <c r="B1718" s="241" t="str">
        <f t="shared" si="1777"/>
        <v>RECEPCIONISTA</v>
      </c>
      <c r="C1718" s="241" t="str">
        <f t="shared" si="1777"/>
        <v>BRUSQUE</v>
      </c>
      <c r="D171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18" s="338"/>
      <c r="F1718" s="338"/>
      <c r="G1718" s="338"/>
      <c r="H1718" s="338"/>
      <c r="I1718" s="338"/>
      <c r="J1718" s="347"/>
      <c r="K1718" s="30"/>
      <c r="L1718" s="30"/>
    </row>
    <row r="1719" spans="1:12" ht="32.25" customHeight="1" x14ac:dyDescent="0.2">
      <c r="A1719" s="241">
        <f t="shared" ref="A1719:C1719" si="1778">A1718</f>
        <v>3</v>
      </c>
      <c r="B1719" s="241" t="str">
        <f t="shared" si="1778"/>
        <v>RECEPCIONISTA</v>
      </c>
      <c r="C1719" s="241" t="str">
        <f t="shared" si="1778"/>
        <v>BRUSQUE</v>
      </c>
      <c r="D1719" s="337" t="str">
        <f>Raiz!$D$81</f>
        <v>MÓDULO 1</v>
      </c>
      <c r="E1719" s="337"/>
      <c r="F1719" s="266" t="str">
        <f>Raiz!$F$81</f>
        <v>MÓDULO 2                                                                   (sem VA, VT e Adic.Assid.)</v>
      </c>
      <c r="G1719" s="266" t="str">
        <f>Raiz!$G$81</f>
        <v>MÓDULO 3</v>
      </c>
      <c r="H1719" s="266" t="str">
        <f>Raiz!$H$81</f>
        <v>BCCPA</v>
      </c>
      <c r="I1719" s="419" t="str">
        <f>Raiz!$I$81</f>
        <v>Para cálculo do item A, paga VA nas férias?</v>
      </c>
      <c r="J1719" s="420"/>
      <c r="K1719" s="30"/>
      <c r="L1719" s="30"/>
    </row>
    <row r="1720" spans="1:12" s="29" customFormat="1" ht="18" customHeight="1" x14ac:dyDescent="0.2">
      <c r="A1720" s="241">
        <f t="shared" ref="A1720:C1720" si="1779">A1719</f>
        <v>3</v>
      </c>
      <c r="B1720" s="241" t="str">
        <f t="shared" si="1779"/>
        <v>RECEPCIONISTA</v>
      </c>
      <c r="C1720" s="241" t="str">
        <f t="shared" si="1779"/>
        <v>BRUSQUE</v>
      </c>
      <c r="D1720" s="342">
        <f t="shared" ref="D1720" si="1780">J1673</f>
        <v>1295.99</v>
      </c>
      <c r="E1720" s="342"/>
      <c r="F1720" s="267">
        <f t="shared" ref="F1720" si="1781">J1706-J1693-J1694-J1697</f>
        <v>684.91999999999985</v>
      </c>
      <c r="G1720" s="267">
        <f t="shared" ref="G1720" si="1782">J1715</f>
        <v>77.599999999999994</v>
      </c>
      <c r="H1720" s="267">
        <f t="shared" ref="H1720" si="1783">SUM(D1720:G1720)</f>
        <v>2058.5099999999998</v>
      </c>
      <c r="I1720" s="421" t="str">
        <f>VLOOKUP(H1645,Base!$B$998:$P$1049,J1650+1,FALSE)</f>
        <v>NÃO</v>
      </c>
      <c r="J1720" s="422"/>
      <c r="K1720" s="30"/>
      <c r="L1720" s="30"/>
    </row>
    <row r="1721" spans="1:12" ht="18" customHeight="1" x14ac:dyDescent="0.2">
      <c r="A1721" s="241">
        <f t="shared" ref="A1721:C1721" si="1784">A1720</f>
        <v>3</v>
      </c>
      <c r="B1721" s="241" t="str">
        <f t="shared" si="1784"/>
        <v>RECEPCIONISTA</v>
      </c>
      <c r="C1721" s="241" t="str">
        <f t="shared" si="1784"/>
        <v>BRUSQUE</v>
      </c>
      <c r="D1721" s="412" t="str">
        <f>Raiz!$D$83</f>
        <v>Submódulo 4.1 Substituto nas Ausências Legais</v>
      </c>
      <c r="E1721" s="413"/>
      <c r="F1721" s="413"/>
      <c r="G1721" s="413"/>
      <c r="H1721" s="413"/>
      <c r="I1721" s="413"/>
      <c r="J1721" s="414"/>
      <c r="K1721" s="30"/>
      <c r="L1721" s="30"/>
    </row>
    <row r="1722" spans="1:12" ht="18" customHeight="1" x14ac:dyDescent="0.2">
      <c r="A1722" s="241">
        <f t="shared" ref="A1722:C1722" si="1785">A1721</f>
        <v>3</v>
      </c>
      <c r="B1722" s="241" t="str">
        <f t="shared" si="1785"/>
        <v>RECEPCIONISTA</v>
      </c>
      <c r="C1722" s="241" t="str">
        <f t="shared" si="1785"/>
        <v>BRUSQUE</v>
      </c>
      <c r="D1722" s="147" t="str">
        <f>Raiz!$D$84</f>
        <v>A</v>
      </c>
      <c r="E1722" s="338" t="str">
        <f>Raiz!$E$84</f>
        <v>Substituto na cobertura de Férias</v>
      </c>
      <c r="F1722" s="338"/>
      <c r="G1722" s="338" t="str">
        <f>Raiz!$G$84</f>
        <v>Cálculo do valor=[BCCPA+VA(se pago nas férias)]/12</v>
      </c>
      <c r="H1722" s="338"/>
      <c r="I1722" s="43">
        <f>Raiz!$I$84</f>
        <v>8.3333333333333329E-2</v>
      </c>
      <c r="J1722" s="19">
        <f t="shared" ref="J1722" si="1786">IF(I1720="NÃO",H1720/12,(H1720+J1694)/12)</f>
        <v>171.54249999999999</v>
      </c>
      <c r="K1722" s="30"/>
      <c r="L1722" s="30"/>
    </row>
    <row r="1723" spans="1:12" ht="18" customHeight="1" x14ac:dyDescent="0.2">
      <c r="A1723" s="241">
        <f t="shared" ref="A1723:C1723" si="1787">A1722</f>
        <v>3</v>
      </c>
      <c r="B1723" s="241" t="str">
        <f t="shared" si="1787"/>
        <v>RECEPCIONISTA</v>
      </c>
      <c r="C1723" s="241" t="str">
        <f t="shared" si="1787"/>
        <v>BRUSQUE</v>
      </c>
      <c r="D1723" s="52" t="str">
        <f>Raiz!$D$85</f>
        <v>B</v>
      </c>
      <c r="E1723" s="331" t="str">
        <f>Raiz!$E$85</f>
        <v>Substituto na cobertura de Ausências Legais</v>
      </c>
      <c r="F1723" s="336"/>
      <c r="G1723" s="331" t="str">
        <f>Raiz!$G$85</f>
        <v>Cálculo do valor=[(BCCPA/30)x1dia]/12</v>
      </c>
      <c r="H1723" s="336"/>
      <c r="I1723" s="20">
        <f>Raiz!$I$85</f>
        <v>2.7777777777777779E-3</v>
      </c>
      <c r="J1723" s="19">
        <f t="shared" ref="J1723" si="1788">ROUND(I1723*H1720,2)</f>
        <v>5.72</v>
      </c>
      <c r="K1723" s="30"/>
      <c r="L1723" s="30"/>
    </row>
    <row r="1724" spans="1:12" ht="18" customHeight="1" x14ac:dyDescent="0.2">
      <c r="A1724" s="241">
        <f t="shared" ref="A1724:C1724" si="1789">A1723</f>
        <v>3</v>
      </c>
      <c r="B1724" s="241" t="str">
        <f t="shared" si="1789"/>
        <v>RECEPCIONISTA</v>
      </c>
      <c r="C1724" s="241" t="str">
        <f t="shared" si="1789"/>
        <v>BRUSQUE</v>
      </c>
      <c r="D1724" s="52" t="str">
        <f>Raiz!$D$86</f>
        <v>C</v>
      </c>
      <c r="E1724" s="320" t="str">
        <f>Raiz!$E$86</f>
        <v>Substituto na cobertura de Licença-Paternidade</v>
      </c>
      <c r="F1724" s="321"/>
      <c r="G1724" s="320" t="str">
        <f>Raiz!$G$86</f>
        <v>Cálculo do valor={[(BCCPA/30)x5dias]/12}x1,5%</v>
      </c>
      <c r="H1724" s="321"/>
      <c r="I1724" s="20">
        <f>Raiz!$I$86</f>
        <v>2.0833333333333332E-4</v>
      </c>
      <c r="J1724" s="19">
        <f t="shared" ref="J1724" si="1790">ROUND(I1724*H1720,2)</f>
        <v>0.43</v>
      </c>
      <c r="K1724" s="30"/>
      <c r="L1724" s="30"/>
    </row>
    <row r="1725" spans="1:12" ht="18" customHeight="1" x14ac:dyDescent="0.2">
      <c r="A1725" s="241">
        <f t="shared" ref="A1725:C1725" si="1791">A1724</f>
        <v>3</v>
      </c>
      <c r="B1725" s="241" t="str">
        <f t="shared" si="1791"/>
        <v>RECEPCIONISTA</v>
      </c>
      <c r="C1725" s="241" t="str">
        <f t="shared" si="1791"/>
        <v>BRUSQUE</v>
      </c>
      <c r="D1725" s="52" t="str">
        <f>Raiz!$D$87</f>
        <v>D</v>
      </c>
      <c r="E1725" s="320" t="str">
        <f>Raiz!$E$87</f>
        <v>Substituto na cobertura de Ausência por acidente de trab.</v>
      </c>
      <c r="F1725" s="321"/>
      <c r="G1725" s="320" t="str">
        <f>Raiz!$G$87</f>
        <v>Cálculo do valor={[(BCCPA/30)x15dias]/12}x0,78%</v>
      </c>
      <c r="H1725" s="321"/>
      <c r="I1725" s="20">
        <f>Raiz!$I$87</f>
        <v>3.2499999999999999E-4</v>
      </c>
      <c r="J1725" s="19">
        <f t="shared" ref="J1725" si="1792">ROUND(I1725*H1720,2)</f>
        <v>0.67</v>
      </c>
      <c r="K1725" s="30"/>
      <c r="L1725" s="30"/>
    </row>
    <row r="1726" spans="1:12" ht="27" customHeight="1" x14ac:dyDescent="0.2">
      <c r="A1726" s="241">
        <f t="shared" ref="A1726:C1726" si="1793">A1725</f>
        <v>3</v>
      </c>
      <c r="B1726" s="241" t="str">
        <f t="shared" si="1793"/>
        <v>RECEPCIONISTA</v>
      </c>
      <c r="C1726" s="241" t="str">
        <f t="shared" si="1793"/>
        <v>BRUSQUE</v>
      </c>
      <c r="D1726" s="52" t="str">
        <f>Raiz!$D$88</f>
        <v>E</v>
      </c>
      <c r="E1726" s="320" t="str">
        <f>Raiz!$E$88</f>
        <v>Substituto na cobertura de Afastamento Maternidade</v>
      </c>
      <c r="F1726" s="321"/>
      <c r="G1726" s="320" t="str">
        <f>Raiz!$G$88</f>
        <v>Cálculo do valor = {[(Mód1+Mód1/3)/12+(Submod2.2 +Submod2.3-VA-VT-Adic.Assid.+Mód3)]x(4/12)}x2%</v>
      </c>
      <c r="H1726" s="322"/>
      <c r="I1726" s="327"/>
      <c r="J1726" s="19">
        <f t="shared" ref="J1726" si="1794">ROUND((((J1673+J1673/3)/12+(J1690+J1700+-J1693-J1694-J1697+J1715))*4/12)*2%,2)</f>
        <v>5.08</v>
      </c>
      <c r="K1726" s="30"/>
      <c r="L1726" s="30"/>
    </row>
    <row r="1727" spans="1:12" ht="18" customHeight="1" x14ac:dyDescent="0.2">
      <c r="A1727" s="241">
        <f t="shared" ref="A1727:C1727" si="1795">A1726</f>
        <v>3</v>
      </c>
      <c r="B1727" s="241" t="str">
        <f t="shared" si="1795"/>
        <v>RECEPCIONISTA</v>
      </c>
      <c r="C1727" s="241" t="str">
        <f t="shared" si="1795"/>
        <v>BRUSQUE</v>
      </c>
      <c r="D1727" s="52" t="str">
        <f>Raiz!$D$89</f>
        <v>F</v>
      </c>
      <c r="E1727" s="320" t="str">
        <f>Raiz!$E$89</f>
        <v>Substituto na cobertura de Ausência por doença</v>
      </c>
      <c r="F1727" s="321"/>
      <c r="G1727" s="320" t="str">
        <f>Raiz!$G$89</f>
        <v>Cálculo do valor = {(BCCPA/30)x3dias}/12</v>
      </c>
      <c r="H1727" s="321"/>
      <c r="I1727" s="23">
        <f>Raiz!$I$89</f>
        <v>8.3333333333333332E-3</v>
      </c>
      <c r="J1727" s="31">
        <f t="shared" ref="J1727" si="1796">ROUND(H1720*I1727,2)</f>
        <v>17.149999999999999</v>
      </c>
      <c r="K1727" s="30"/>
      <c r="L1727" s="30"/>
    </row>
    <row r="1728" spans="1:12" ht="18" customHeight="1" thickBot="1" x14ac:dyDescent="0.25">
      <c r="A1728" s="241">
        <f t="shared" ref="A1728:C1728" si="1797">A1727</f>
        <v>3</v>
      </c>
      <c r="B1728" s="241" t="str">
        <f t="shared" si="1797"/>
        <v>RECEPCIONISTA</v>
      </c>
      <c r="C1728" s="241" t="str">
        <f t="shared" si="1797"/>
        <v>BRUSQUE</v>
      </c>
      <c r="D1728" s="317" t="str">
        <f>Raiz!$D$90</f>
        <v> Total do Módulo 4 - Custo de Reposição do Profissional Ausente</v>
      </c>
      <c r="E1728" s="317"/>
      <c r="F1728" s="317"/>
      <c r="G1728" s="317"/>
      <c r="H1728" s="317"/>
      <c r="I1728" s="317"/>
      <c r="J1728" s="21">
        <f t="shared" ref="J1728" si="1798">SUM(J1722:J1727)</f>
        <v>200.5925</v>
      </c>
      <c r="K1728" s="30"/>
      <c r="L1728" s="30"/>
    </row>
    <row r="1729" spans="1:12" ht="11.25" customHeight="1" thickBot="1" x14ac:dyDescent="0.25">
      <c r="A1729" s="241">
        <f t="shared" ref="A1729:C1729" si="1799">A1728</f>
        <v>3</v>
      </c>
      <c r="B1729" s="241" t="str">
        <f t="shared" si="1799"/>
        <v>RECEPCIONISTA</v>
      </c>
      <c r="C1729" s="241" t="str">
        <f t="shared" si="1799"/>
        <v>BRUSQUE</v>
      </c>
      <c r="D1729" s="4"/>
      <c r="E1729" s="4"/>
      <c r="F1729" s="4"/>
      <c r="G1729" s="4"/>
      <c r="H1729" s="4"/>
      <c r="I1729" s="4"/>
      <c r="J1729" s="4"/>
      <c r="K1729" s="30"/>
      <c r="L1729" s="30"/>
    </row>
    <row r="1730" spans="1:12" ht="18" customHeight="1" x14ac:dyDescent="0.2">
      <c r="A1730" s="241">
        <f t="shared" ref="A1730:C1730" si="1800">A1729</f>
        <v>3</v>
      </c>
      <c r="B1730" s="241" t="str">
        <f t="shared" si="1800"/>
        <v>RECEPCIONISTA</v>
      </c>
      <c r="C1730" s="241" t="str">
        <f t="shared" si="1800"/>
        <v>BRUSQUE</v>
      </c>
      <c r="D1730" s="339" t="str">
        <f>Raiz!$D$92</f>
        <v>MÓDULO 5 - INSUMOS DIVERSOS</v>
      </c>
      <c r="E1730" s="340"/>
      <c r="F1730" s="340"/>
      <c r="G1730" s="340"/>
      <c r="H1730" s="340"/>
      <c r="I1730" s="341"/>
      <c r="J1730" s="2" t="str">
        <f>Raiz!$J$92</f>
        <v>Valor R$</v>
      </c>
      <c r="K1730" s="30"/>
      <c r="L1730" s="30"/>
    </row>
    <row r="1731" spans="1:12" ht="18" customHeight="1" x14ac:dyDescent="0.2">
      <c r="A1731" s="241">
        <f t="shared" ref="A1731:C1731" si="1801">A1730</f>
        <v>3</v>
      </c>
      <c r="B1731" s="241" t="str">
        <f t="shared" si="1801"/>
        <v>RECEPCIONISTA</v>
      </c>
      <c r="C1731" s="241" t="str">
        <f t="shared" si="1801"/>
        <v>BRUSQUE</v>
      </c>
      <c r="D1731" s="52" t="str">
        <f>Raiz!$D$93</f>
        <v>A</v>
      </c>
      <c r="E1731" s="314" t="str">
        <f>Raiz!$E$93</f>
        <v>Uniformes</v>
      </c>
      <c r="F1731" s="314"/>
      <c r="G1731" s="314"/>
      <c r="H1731" s="314"/>
      <c r="I1731" s="314"/>
      <c r="J1731" s="19">
        <f>VLOOKUP(H1645,Base!$B$1283:$P$1334,J1650+1,FALSE)</f>
        <v>31.67</v>
      </c>
      <c r="K1731" s="127"/>
      <c r="L1731" s="127"/>
    </row>
    <row r="1732" spans="1:12" ht="18" customHeight="1" x14ac:dyDescent="0.2">
      <c r="A1732" s="241">
        <f t="shared" ref="A1732:C1732" si="1802">A1731</f>
        <v>3</v>
      </c>
      <c r="B1732" s="241" t="str">
        <f t="shared" si="1802"/>
        <v>RECEPCIONISTA</v>
      </c>
      <c r="C1732" s="241" t="str">
        <f t="shared" si="1802"/>
        <v>BRUSQUE</v>
      </c>
      <c r="D1732" s="52" t="str">
        <f t="shared" ref="D1732:D1795" si="1803">IF(J1732=0,"","B")</f>
        <v/>
      </c>
      <c r="E1732" s="264" t="str">
        <f t="shared" ref="E1732:E1795" si="1804">IF(J1732=0,"","Diárias")</f>
        <v/>
      </c>
      <c r="F1732" s="320" t="str">
        <f t="shared" ref="F1732:F1795" si="1805">IF(J1732=0,"","Valor equivalente a 1 (uma) diária")</f>
        <v/>
      </c>
      <c r="G1732" s="322"/>
      <c r="H1732" s="322"/>
      <c r="I1732" s="327"/>
      <c r="J1732" s="19">
        <f>VLOOKUP(H1645,Base!$B$1226:$P$1277,J1650+1,FALSE)</f>
        <v>0</v>
      </c>
      <c r="K1732" s="127"/>
      <c r="L1732" s="127"/>
    </row>
    <row r="1733" spans="1:12" ht="18" customHeight="1" thickBot="1" x14ac:dyDescent="0.25">
      <c r="A1733" s="241">
        <f t="shared" ref="A1733:C1733" si="1806">A1732</f>
        <v>3</v>
      </c>
      <c r="B1733" s="241" t="str">
        <f t="shared" si="1806"/>
        <v>RECEPCIONISTA</v>
      </c>
      <c r="C1733" s="241" t="str">
        <f t="shared" si="1806"/>
        <v>BRUSQUE</v>
      </c>
      <c r="D1733" s="317" t="str">
        <f>Raiz!$D$95</f>
        <v>Total do Módulo 5 - Insumos Diversos</v>
      </c>
      <c r="E1733" s="317"/>
      <c r="F1733" s="317"/>
      <c r="G1733" s="317"/>
      <c r="H1733" s="317"/>
      <c r="I1733" s="317"/>
      <c r="J1733" s="27">
        <f t="shared" ref="J1733" si="1807">SUM(J1731:J1732)</f>
        <v>31.67</v>
      </c>
      <c r="K1733" s="30"/>
      <c r="L1733" s="30"/>
    </row>
    <row r="1734" spans="1:12" ht="11.25" customHeight="1" thickBot="1" x14ac:dyDescent="0.25">
      <c r="A1734" s="241">
        <f t="shared" ref="A1734:C1734" si="1808">A1733</f>
        <v>3</v>
      </c>
      <c r="B1734" s="241" t="str">
        <f t="shared" si="1808"/>
        <v>RECEPCIONISTA</v>
      </c>
      <c r="C1734" s="241" t="str">
        <f t="shared" si="1808"/>
        <v>BRUSQUE</v>
      </c>
      <c r="D1734" s="4"/>
      <c r="E1734" s="4"/>
      <c r="F1734" s="4"/>
      <c r="G1734" s="4"/>
      <c r="H1734" s="4"/>
      <c r="I1734" s="4"/>
      <c r="J1734" s="4"/>
      <c r="K1734" s="30"/>
      <c r="L1734" s="30"/>
    </row>
    <row r="1735" spans="1:12" ht="18" customHeight="1" x14ac:dyDescent="0.2">
      <c r="A1735" s="241">
        <f t="shared" ref="A1735:C1735" si="1809">A1734</f>
        <v>3</v>
      </c>
      <c r="B1735" s="241" t="str">
        <f t="shared" si="1809"/>
        <v>RECEPCIONISTA</v>
      </c>
      <c r="C1735" s="241" t="str">
        <f t="shared" si="1809"/>
        <v>BRUSQUE</v>
      </c>
      <c r="D1735" s="326" t="str">
        <f>Raiz!$D$97</f>
        <v>6 - CUSTOS INDIRETOS, TRIBUTOS E LUCRO</v>
      </c>
      <c r="E1735" s="326"/>
      <c r="F1735" s="326"/>
      <c r="G1735" s="326"/>
      <c r="H1735" s="326"/>
      <c r="I1735" s="1" t="str">
        <f>Raiz!$I$97</f>
        <v>%</v>
      </c>
      <c r="J1735" s="2" t="str">
        <f>Raiz!$J$97</f>
        <v>Valor R$</v>
      </c>
      <c r="K1735" s="30"/>
      <c r="L1735" s="30"/>
    </row>
    <row r="1736" spans="1:12" ht="18" customHeight="1" x14ac:dyDescent="0.2">
      <c r="A1736" s="241">
        <f t="shared" ref="A1736:C1736" si="1810">A1735</f>
        <v>3</v>
      </c>
      <c r="B1736" s="241" t="str">
        <f t="shared" si="1810"/>
        <v>RECEPCIONISTA</v>
      </c>
      <c r="C1736" s="241" t="str">
        <f t="shared" si="1810"/>
        <v>BRUSQUE</v>
      </c>
      <c r="D1736" s="52" t="str">
        <f>Raiz!$D$98</f>
        <v>A</v>
      </c>
      <c r="E1736" s="323" t="str">
        <f>Raiz!$E$98</f>
        <v>Custos Indiretos (despesas administrativas e operacionais)</v>
      </c>
      <c r="F1736" s="323"/>
      <c r="G1736" s="323"/>
      <c r="H1736" s="323"/>
      <c r="I1736" s="20">
        <f>VLOOKUP(H1645,Base!$B$1340:$P$1391,J1650+1,FALSE)</f>
        <v>0.05</v>
      </c>
      <c r="J1736" s="19">
        <f t="shared" ref="J1736" si="1811">ROUND(J1758*I1736,2)</f>
        <v>141.85</v>
      </c>
      <c r="K1736" s="30"/>
      <c r="L1736" s="30"/>
    </row>
    <row r="1737" spans="1:12" ht="18" customHeight="1" x14ac:dyDescent="0.2">
      <c r="A1737" s="241">
        <f t="shared" ref="A1737:C1737" si="1812">A1736</f>
        <v>3</v>
      </c>
      <c r="B1737" s="241" t="str">
        <f t="shared" si="1812"/>
        <v>RECEPCIONISTA</v>
      </c>
      <c r="C1737" s="241" t="str">
        <f t="shared" si="1812"/>
        <v>BRUSQUE</v>
      </c>
      <c r="D1737" s="18" t="str">
        <f>Raiz!$D$99</f>
        <v>B</v>
      </c>
      <c r="E1737" s="323" t="str">
        <f>Raiz!$E$99</f>
        <v>Lucro</v>
      </c>
      <c r="F1737" s="323"/>
      <c r="G1737" s="323"/>
      <c r="H1737" s="323"/>
      <c r="I1737" s="20">
        <f>VLOOKUP(H1645,Base!$B$1397:$P$1448,J1650+1,FALSE)</f>
        <v>2.58E-2</v>
      </c>
      <c r="J1737" s="19">
        <f t="shared" ref="J1737" si="1813">ROUND(J1760*I1737,2)</f>
        <v>76.849999999999994</v>
      </c>
      <c r="K1737" s="30"/>
      <c r="L1737" s="30"/>
    </row>
    <row r="1738" spans="1:12" ht="18" customHeight="1" x14ac:dyDescent="0.2">
      <c r="A1738" s="241">
        <f t="shared" ref="A1738:C1738" si="1814">A1737</f>
        <v>3</v>
      </c>
      <c r="B1738" s="241" t="str">
        <f t="shared" si="1814"/>
        <v>RECEPCIONISTA</v>
      </c>
      <c r="C1738" s="241" t="str">
        <f t="shared" si="1814"/>
        <v>BRUSQUE</v>
      </c>
      <c r="D1738" s="324" t="str">
        <f>Raiz!$D$100</f>
        <v>Subtotal</v>
      </c>
      <c r="E1738" s="324"/>
      <c r="F1738" s="324"/>
      <c r="G1738" s="324"/>
      <c r="H1738" s="324"/>
      <c r="I1738" s="32">
        <f t="shared" ref="I1738:J1738" si="1815">SUM(I1736:I1737)</f>
        <v>7.5800000000000006E-2</v>
      </c>
      <c r="J1738" s="33">
        <f t="shared" si="1815"/>
        <v>218.7</v>
      </c>
      <c r="K1738" s="30"/>
      <c r="L1738" s="30"/>
    </row>
    <row r="1739" spans="1:12" ht="18" customHeight="1" x14ac:dyDescent="0.2">
      <c r="A1739" s="241">
        <f t="shared" ref="A1739:C1739" si="1816">A1738</f>
        <v>3</v>
      </c>
      <c r="B1739" s="241" t="str">
        <f t="shared" si="1816"/>
        <v>RECEPCIONISTA</v>
      </c>
      <c r="C1739" s="241" t="str">
        <f t="shared" si="1816"/>
        <v>BRUSQUE</v>
      </c>
      <c r="D1739" s="52" t="str">
        <f>Raiz!$D$101</f>
        <v>C</v>
      </c>
      <c r="E1739" s="323" t="str">
        <f>Raiz!$E$101</f>
        <v>Tributos</v>
      </c>
      <c r="F1739" s="325"/>
      <c r="G1739" s="325"/>
      <c r="H1739" s="325"/>
      <c r="I1739" s="32">
        <f t="shared" ref="I1739:J1739" si="1817">SUM(I1740:I1742)</f>
        <v>0.1225</v>
      </c>
      <c r="J1739" s="33">
        <f t="shared" si="1817"/>
        <v>426.57999999999993</v>
      </c>
      <c r="K1739" s="30"/>
      <c r="L1739" s="30"/>
    </row>
    <row r="1740" spans="1:12" ht="18" customHeight="1" x14ac:dyDescent="0.2">
      <c r="A1740" s="241">
        <f t="shared" ref="A1740:C1740" si="1818">A1739</f>
        <v>3</v>
      </c>
      <c r="B1740" s="241" t="str">
        <f t="shared" si="1818"/>
        <v>RECEPCIONISTA</v>
      </c>
      <c r="C1740" s="241" t="str">
        <f t="shared" si="1818"/>
        <v>BRUSQUE</v>
      </c>
      <c r="D1740" s="328" t="str">
        <f>Raiz!$D$102</f>
        <v>C.1</v>
      </c>
      <c r="E1740" s="330" t="str">
        <f>Raiz!$E$102</f>
        <v>Tributos Federais</v>
      </c>
      <c r="F1740" s="332" t="str">
        <f>Raiz!$F$102</f>
        <v>PIS</v>
      </c>
      <c r="G1740" s="333"/>
      <c r="H1740" s="334"/>
      <c r="I1740" s="43">
        <f>Raiz!$I$102</f>
        <v>1.6500000000000001E-2</v>
      </c>
      <c r="J1740" s="19">
        <f t="shared" ref="J1740" si="1819">ROUND(I1740*J1749,2)</f>
        <v>57.46</v>
      </c>
      <c r="K1740" s="30"/>
      <c r="L1740" s="30"/>
    </row>
    <row r="1741" spans="1:12" ht="18" customHeight="1" x14ac:dyDescent="0.2">
      <c r="A1741" s="241">
        <f t="shared" ref="A1741:C1741" si="1820">A1740</f>
        <v>3</v>
      </c>
      <c r="B1741" s="241" t="str">
        <f t="shared" si="1820"/>
        <v>RECEPCIONISTA</v>
      </c>
      <c r="C1741" s="241" t="str">
        <f t="shared" si="1820"/>
        <v>BRUSQUE</v>
      </c>
      <c r="D1741" s="329"/>
      <c r="E1741" s="331"/>
      <c r="F1741" s="331" t="str">
        <f>Raiz!$F$103</f>
        <v>COFINS</v>
      </c>
      <c r="G1741" s="335"/>
      <c r="H1741" s="336"/>
      <c r="I1741" s="20">
        <f>Raiz!$I$103</f>
        <v>7.5999999999999998E-2</v>
      </c>
      <c r="J1741" s="19">
        <f t="shared" ref="J1741" si="1821">ROUND(I1741*J1749,2)</f>
        <v>264.64999999999998</v>
      </c>
    </row>
    <row r="1742" spans="1:12" ht="18" customHeight="1" x14ac:dyDescent="0.2">
      <c r="A1742" s="241">
        <f t="shared" ref="A1742:C1742" si="1822">A1741</f>
        <v>3</v>
      </c>
      <c r="B1742" s="241" t="str">
        <f t="shared" si="1822"/>
        <v>RECEPCIONISTA</v>
      </c>
      <c r="C1742" s="241" t="str">
        <f t="shared" si="1822"/>
        <v>BRUSQUE</v>
      </c>
      <c r="D1742" s="18" t="str">
        <f>Raiz!$D$104</f>
        <v>C.2</v>
      </c>
      <c r="E1742" s="263" t="str">
        <f>Raiz!$E$104</f>
        <v>Tributos Municipais</v>
      </c>
      <c r="F1742" s="320" t="str">
        <f>Raiz!$F$104</f>
        <v>ISS</v>
      </c>
      <c r="G1742" s="322"/>
      <c r="H1742" s="321"/>
      <c r="I1742" s="20">
        <f>VLOOKUP(H1645,Base!$B$29:$D$80,3,FALSE)</f>
        <v>0.03</v>
      </c>
      <c r="J1742" s="19">
        <f t="shared" ref="J1742" si="1823">ROUND(I1742*J1749,2)</f>
        <v>104.47</v>
      </c>
    </row>
    <row r="1743" spans="1:12" ht="18" customHeight="1" thickBot="1" x14ac:dyDescent="0.25">
      <c r="A1743" s="241">
        <f t="shared" ref="A1743:C1743" si="1824">A1742</f>
        <v>3</v>
      </c>
      <c r="B1743" s="241" t="str">
        <f t="shared" si="1824"/>
        <v>RECEPCIONISTA</v>
      </c>
      <c r="C1743" s="241" t="str">
        <f t="shared" si="1824"/>
        <v>BRUSQUE</v>
      </c>
      <c r="D1743" s="319" t="str">
        <f>Raiz!$D$105</f>
        <v>Total do Módulo 6 - Custos Indiretos, Lucro e Tributos</v>
      </c>
      <c r="E1743" s="319"/>
      <c r="F1743" s="319"/>
      <c r="G1743" s="319"/>
      <c r="H1743" s="319"/>
      <c r="I1743" s="24">
        <f t="shared" ref="I1743:J1743" si="1825">I1738+I1739</f>
        <v>0.1983</v>
      </c>
      <c r="J1743" s="21">
        <f t="shared" si="1825"/>
        <v>645.28</v>
      </c>
    </row>
    <row r="1744" spans="1:12" ht="11.25" customHeight="1" thickBot="1" x14ac:dyDescent="0.25">
      <c r="A1744" s="241">
        <f t="shared" ref="A1744:C1744" si="1826">A1743</f>
        <v>3</v>
      </c>
      <c r="B1744" s="241" t="str">
        <f t="shared" si="1826"/>
        <v>RECEPCIONISTA</v>
      </c>
      <c r="C1744" s="241" t="str">
        <f t="shared" si="1826"/>
        <v>BRUSQUE</v>
      </c>
      <c r="D1744" s="4"/>
      <c r="E1744" s="4"/>
      <c r="F1744" s="4"/>
      <c r="G1744" s="4"/>
      <c r="H1744" s="4"/>
      <c r="I1744" s="4"/>
      <c r="J1744" s="4"/>
    </row>
    <row r="1745" spans="1:10" ht="18" customHeight="1" x14ac:dyDescent="0.2">
      <c r="A1745" s="241">
        <f t="shared" ref="A1745:C1745" si="1827">A1744</f>
        <v>3</v>
      </c>
      <c r="B1745" s="241" t="str">
        <f t="shared" si="1827"/>
        <v>RECEPCIONISTA</v>
      </c>
      <c r="C1745" s="241" t="str">
        <f t="shared" si="1827"/>
        <v>BRUSQUE</v>
      </c>
      <c r="D1745" s="339" t="str">
        <f>Raiz!$D$107</f>
        <v>TRIBUTOS (percentual incidente sobre o Valor total por empregado)</v>
      </c>
      <c r="E1745" s="340"/>
      <c r="F1745" s="340"/>
      <c r="G1745" s="340"/>
      <c r="H1745" s="340"/>
      <c r="I1745" s="340"/>
      <c r="J1745" s="341"/>
    </row>
    <row r="1746" spans="1:10" ht="18" customHeight="1" x14ac:dyDescent="0.2">
      <c r="A1746" s="241">
        <f t="shared" ref="A1746:C1746" si="1828">A1745</f>
        <v>3</v>
      </c>
      <c r="B1746" s="241" t="str">
        <f t="shared" si="1828"/>
        <v>RECEPCIONISTA</v>
      </c>
      <c r="C1746" s="241" t="str">
        <f t="shared" si="1828"/>
        <v>BRUSQUE</v>
      </c>
      <c r="D1746" s="52" t="str">
        <f>Raiz!$D$108</f>
        <v>A</v>
      </c>
      <c r="E1746" s="314" t="str">
        <f>Raiz!$E$108</f>
        <v>Percentual total dos Tributos / 100</v>
      </c>
      <c r="F1746" s="314"/>
      <c r="G1746" s="314"/>
      <c r="H1746" s="314"/>
      <c r="I1746" s="314"/>
      <c r="J1746" s="34">
        <f t="shared" ref="J1746" si="1829">I1739</f>
        <v>0.1225</v>
      </c>
    </row>
    <row r="1747" spans="1:10" ht="18" customHeight="1" x14ac:dyDescent="0.2">
      <c r="A1747" s="241">
        <f t="shared" ref="A1747:C1747" si="1830">A1746</f>
        <v>3</v>
      </c>
      <c r="B1747" s="241" t="str">
        <f t="shared" si="1830"/>
        <v>RECEPCIONISTA</v>
      </c>
      <c r="C1747" s="241" t="str">
        <f t="shared" si="1830"/>
        <v>BRUSQUE</v>
      </c>
      <c r="D1747" s="52" t="str">
        <f>Raiz!$D$109</f>
        <v>B</v>
      </c>
      <c r="E1747" s="314" t="str">
        <f>Raiz!$E$109</f>
        <v>1 - A</v>
      </c>
      <c r="F1747" s="314"/>
      <c r="G1747" s="314"/>
      <c r="H1747" s="314"/>
      <c r="I1747" s="314"/>
      <c r="J1747" s="34">
        <f t="shared" ref="J1747:J1810" si="1831">1-J1746</f>
        <v>0.87749999999999995</v>
      </c>
    </row>
    <row r="1748" spans="1:10" ht="18" customHeight="1" x14ac:dyDescent="0.2">
      <c r="A1748" s="241">
        <f t="shared" ref="A1748:C1748" si="1832">A1747</f>
        <v>3</v>
      </c>
      <c r="B1748" s="241" t="str">
        <f t="shared" si="1832"/>
        <v>RECEPCIONISTA</v>
      </c>
      <c r="C1748" s="241" t="str">
        <f t="shared" si="1832"/>
        <v>BRUSQUE</v>
      </c>
      <c r="D1748" s="52" t="str">
        <f>Raiz!$D$110</f>
        <v>C</v>
      </c>
      <c r="E1748" s="314" t="str">
        <f>Raiz!$E$110</f>
        <v>Custo antes da incidência dos tributos</v>
      </c>
      <c r="F1748" s="314"/>
      <c r="G1748" s="314"/>
      <c r="H1748" s="314"/>
      <c r="I1748" s="314"/>
      <c r="J1748" s="19">
        <f t="shared" ref="J1748" si="1833">J1762</f>
        <v>3055.6925000000001</v>
      </c>
    </row>
    <row r="1749" spans="1:10" ht="18" customHeight="1" x14ac:dyDescent="0.2">
      <c r="A1749" s="241">
        <f t="shared" ref="A1749:C1749" si="1834">A1748</f>
        <v>3</v>
      </c>
      <c r="B1749" s="241" t="str">
        <f t="shared" si="1834"/>
        <v>RECEPCIONISTA</v>
      </c>
      <c r="C1749" s="241" t="str">
        <f t="shared" si="1834"/>
        <v>BRUSQUE</v>
      </c>
      <c r="D1749" s="52" t="str">
        <f>Raiz!$D$111</f>
        <v>D</v>
      </c>
      <c r="E1749" s="314" t="str">
        <f>Raiz!$E$111</f>
        <v>PREÇO DO POSTO/MÊS (C / B)</v>
      </c>
      <c r="F1749" s="314"/>
      <c r="G1749" s="314"/>
      <c r="H1749" s="314"/>
      <c r="I1749" s="314"/>
      <c r="J1749" s="19">
        <f t="shared" ref="J1749" si="1835">ROUND(J1748/J1747,2)</f>
        <v>3482.27</v>
      </c>
    </row>
    <row r="1750" spans="1:10" ht="18" customHeight="1" thickBot="1" x14ac:dyDescent="0.25">
      <c r="A1750" s="241">
        <f t="shared" ref="A1750:C1750" si="1836">A1749</f>
        <v>3</v>
      </c>
      <c r="B1750" s="241" t="str">
        <f t="shared" si="1836"/>
        <v>RECEPCIONISTA</v>
      </c>
      <c r="C1750" s="241" t="str">
        <f t="shared" si="1836"/>
        <v>BRUSQUE</v>
      </c>
      <c r="D1750" s="317" t="str">
        <f>Raiz!$D$112</f>
        <v>Total dos Tributos = (D – C)</v>
      </c>
      <c r="E1750" s="317"/>
      <c r="F1750" s="317"/>
      <c r="G1750" s="317"/>
      <c r="H1750" s="317"/>
      <c r="I1750" s="317"/>
      <c r="J1750" s="35">
        <f t="shared" ref="J1750" si="1837">J1749-J1748</f>
        <v>426.57749999999987</v>
      </c>
    </row>
    <row r="1751" spans="1:10" ht="11.25" customHeight="1" thickBot="1" x14ac:dyDescent="0.25">
      <c r="A1751" s="241">
        <f t="shared" ref="A1751:C1751" si="1838">A1750</f>
        <v>3</v>
      </c>
      <c r="B1751" s="241" t="str">
        <f t="shared" si="1838"/>
        <v>RECEPCIONISTA</v>
      </c>
      <c r="C1751" s="241" t="str">
        <f t="shared" si="1838"/>
        <v>BRUSQUE</v>
      </c>
      <c r="D1751" s="4"/>
      <c r="E1751" s="4"/>
      <c r="F1751" s="4"/>
      <c r="G1751" s="4"/>
      <c r="H1751" s="4"/>
      <c r="I1751" s="4"/>
      <c r="J1751" s="4"/>
    </row>
    <row r="1752" spans="1:10" ht="18" customHeight="1" x14ac:dyDescent="0.2">
      <c r="A1752" s="241">
        <f t="shared" ref="A1752:C1752" si="1839">A1751</f>
        <v>3</v>
      </c>
      <c r="B1752" s="241" t="str">
        <f t="shared" si="1839"/>
        <v>RECEPCIONISTA</v>
      </c>
      <c r="C1752" s="241" t="str">
        <f t="shared" si="1839"/>
        <v>BRUSQUE</v>
      </c>
      <c r="D1752" s="318" t="str">
        <f>Raiz!$D$114</f>
        <v>2 - QUADRO-RESUMO DO CUSTO POR EMPREGADO</v>
      </c>
      <c r="E1752" s="318"/>
      <c r="F1752" s="318"/>
      <c r="G1752" s="318"/>
      <c r="H1752" s="318"/>
      <c r="I1752" s="318"/>
      <c r="J1752" s="3" t="str">
        <f>Raiz!$J$114</f>
        <v>Valor R$</v>
      </c>
    </row>
    <row r="1753" spans="1:10" ht="18" customHeight="1" x14ac:dyDescent="0.2">
      <c r="A1753" s="241">
        <f t="shared" ref="A1753:C1753" si="1840">A1752</f>
        <v>3</v>
      </c>
      <c r="B1753" s="241" t="str">
        <f t="shared" si="1840"/>
        <v>RECEPCIONISTA</v>
      </c>
      <c r="C1753" s="241" t="str">
        <f t="shared" si="1840"/>
        <v>BRUSQUE</v>
      </c>
      <c r="D1753" s="52" t="str">
        <f>Raiz!$D$115</f>
        <v>A</v>
      </c>
      <c r="E1753" s="314" t="str">
        <f>Raiz!$E$115</f>
        <v>Módulo 1 - Composição da Remuneração</v>
      </c>
      <c r="F1753" s="314"/>
      <c r="G1753" s="314"/>
      <c r="H1753" s="314"/>
      <c r="I1753" s="314"/>
      <c r="J1753" s="19">
        <f t="shared" ref="J1753" si="1841">J1673</f>
        <v>1295.99</v>
      </c>
    </row>
    <row r="1754" spans="1:10" ht="18" customHeight="1" x14ac:dyDescent="0.2">
      <c r="A1754" s="241">
        <f t="shared" ref="A1754:C1754" si="1842">A1753</f>
        <v>3</v>
      </c>
      <c r="B1754" s="241" t="str">
        <f t="shared" si="1842"/>
        <v>RECEPCIONISTA</v>
      </c>
      <c r="C1754" s="241" t="str">
        <f t="shared" si="1842"/>
        <v>BRUSQUE</v>
      </c>
      <c r="D1754" s="52" t="str">
        <f>Raiz!$D$116</f>
        <v>B</v>
      </c>
      <c r="E1754" s="314" t="str">
        <f>Raiz!$E$116</f>
        <v>Módulo 2 - Encargos e Benefícios Anuais, Mensais e Diários</v>
      </c>
      <c r="F1754" s="314"/>
      <c r="G1754" s="314"/>
      <c r="H1754" s="314"/>
      <c r="I1754" s="314"/>
      <c r="J1754" s="19">
        <f t="shared" ref="J1754" si="1843">J1706</f>
        <v>1231.1399999999999</v>
      </c>
    </row>
    <row r="1755" spans="1:10" ht="18" customHeight="1" x14ac:dyDescent="0.2">
      <c r="A1755" s="241">
        <f t="shared" ref="A1755:C1755" si="1844">A1754</f>
        <v>3</v>
      </c>
      <c r="B1755" s="241" t="str">
        <f t="shared" si="1844"/>
        <v>RECEPCIONISTA</v>
      </c>
      <c r="C1755" s="241" t="str">
        <f t="shared" si="1844"/>
        <v>BRUSQUE</v>
      </c>
      <c r="D1755" s="52" t="str">
        <f>Raiz!$D$117</f>
        <v>C</v>
      </c>
      <c r="E1755" s="314" t="str">
        <f>Raiz!$E$117</f>
        <v>Módulo 3 - Provisão para Rescisão</v>
      </c>
      <c r="F1755" s="314"/>
      <c r="G1755" s="314"/>
      <c r="H1755" s="314"/>
      <c r="I1755" s="314"/>
      <c r="J1755" s="19">
        <f t="shared" ref="J1755" si="1845">J1715</f>
        <v>77.599999999999994</v>
      </c>
    </row>
    <row r="1756" spans="1:10" ht="18" customHeight="1" x14ac:dyDescent="0.2">
      <c r="A1756" s="241">
        <f t="shared" ref="A1756:C1756" si="1846">A1755</f>
        <v>3</v>
      </c>
      <c r="B1756" s="241" t="str">
        <f t="shared" si="1846"/>
        <v>RECEPCIONISTA</v>
      </c>
      <c r="C1756" s="241" t="str">
        <f t="shared" si="1846"/>
        <v>BRUSQUE</v>
      </c>
      <c r="D1756" s="52" t="str">
        <f>Raiz!$D$118</f>
        <v>D</v>
      </c>
      <c r="E1756" s="314" t="str">
        <f>Raiz!$E$118</f>
        <v>Módulo 4 - Custo de Reposição do Profissional Ausente</v>
      </c>
      <c r="F1756" s="314"/>
      <c r="G1756" s="314"/>
      <c r="H1756" s="314"/>
      <c r="I1756" s="314"/>
      <c r="J1756" s="19">
        <f t="shared" ref="J1756" si="1847">J1728</f>
        <v>200.5925</v>
      </c>
    </row>
    <row r="1757" spans="1:10" ht="18" customHeight="1" x14ac:dyDescent="0.2">
      <c r="A1757" s="241">
        <f t="shared" ref="A1757:C1757" si="1848">A1756</f>
        <v>3</v>
      </c>
      <c r="B1757" s="241" t="str">
        <f t="shared" si="1848"/>
        <v>RECEPCIONISTA</v>
      </c>
      <c r="C1757" s="241" t="str">
        <f t="shared" si="1848"/>
        <v>BRUSQUE</v>
      </c>
      <c r="D1757" s="52" t="str">
        <f>Raiz!$D$119</f>
        <v>E</v>
      </c>
      <c r="E1757" s="314" t="str">
        <f>Raiz!$E$119</f>
        <v>Módulo 5 - Insumos Diversos</v>
      </c>
      <c r="F1757" s="314"/>
      <c r="G1757" s="314"/>
      <c r="H1757" s="314"/>
      <c r="I1757" s="314"/>
      <c r="J1757" s="19">
        <f t="shared" ref="J1757" si="1849">J1733</f>
        <v>31.67</v>
      </c>
    </row>
    <row r="1758" spans="1:10" ht="18" customHeight="1" x14ac:dyDescent="0.2">
      <c r="A1758" s="241">
        <f t="shared" ref="A1758:C1758" si="1850">A1757</f>
        <v>3</v>
      </c>
      <c r="B1758" s="241" t="str">
        <f t="shared" si="1850"/>
        <v>RECEPCIONISTA</v>
      </c>
      <c r="C1758" s="241" t="str">
        <f t="shared" si="1850"/>
        <v>BRUSQUE</v>
      </c>
      <c r="D1758" s="315" t="str">
        <f>Raiz!$D$120</f>
        <v>Subtotal (A + B + C+ D + E)</v>
      </c>
      <c r="E1758" s="315"/>
      <c r="F1758" s="315"/>
      <c r="G1758" s="315"/>
      <c r="H1758" s="315"/>
      <c r="I1758" s="315"/>
      <c r="J1758" s="33">
        <f t="shared" ref="J1758" si="1851">SUM(J1753:J1757)</f>
        <v>2836.9925000000003</v>
      </c>
    </row>
    <row r="1759" spans="1:10" ht="18" customHeight="1" x14ac:dyDescent="0.2">
      <c r="A1759" s="241">
        <f t="shared" ref="A1759:C1759" si="1852">A1758</f>
        <v>3</v>
      </c>
      <c r="B1759" s="241" t="str">
        <f t="shared" si="1852"/>
        <v>RECEPCIONISTA</v>
      </c>
      <c r="C1759" s="241" t="str">
        <f t="shared" si="1852"/>
        <v>BRUSQUE</v>
      </c>
      <c r="D1759" s="52" t="str">
        <f>Raiz!$D$121</f>
        <v>F</v>
      </c>
      <c r="E1759" s="314" t="str">
        <f>Raiz!$E$121</f>
        <v>Módulo 6-A - Custos Indiretos (despesas administrativas e operacionais)</v>
      </c>
      <c r="F1759" s="314"/>
      <c r="G1759" s="314"/>
      <c r="H1759" s="314"/>
      <c r="I1759" s="314"/>
      <c r="J1759" s="19">
        <f t="shared" ref="J1759" si="1853">J1736</f>
        <v>141.85</v>
      </c>
    </row>
    <row r="1760" spans="1:10" ht="18" customHeight="1" x14ac:dyDescent="0.2">
      <c r="A1760" s="241">
        <f t="shared" ref="A1760:C1760" si="1854">A1759</f>
        <v>3</v>
      </c>
      <c r="B1760" s="241" t="str">
        <f t="shared" si="1854"/>
        <v>RECEPCIONISTA</v>
      </c>
      <c r="C1760" s="241" t="str">
        <f t="shared" si="1854"/>
        <v>BRUSQUE</v>
      </c>
      <c r="D1760" s="315" t="str">
        <f>Raiz!$D$122</f>
        <v>Subtotal (antes da incidência dos lucros)</v>
      </c>
      <c r="E1760" s="315"/>
      <c r="F1760" s="315"/>
      <c r="G1760" s="315"/>
      <c r="H1760" s="315"/>
      <c r="I1760" s="315"/>
      <c r="J1760" s="36">
        <f t="shared" ref="J1760" si="1855">J1758+J1759</f>
        <v>2978.8425000000002</v>
      </c>
    </row>
    <row r="1761" spans="1:16" ht="18" customHeight="1" x14ac:dyDescent="0.2">
      <c r="A1761" s="241">
        <f t="shared" ref="A1761:C1761" si="1856">A1760</f>
        <v>3</v>
      </c>
      <c r="B1761" s="241" t="str">
        <f t="shared" si="1856"/>
        <v>RECEPCIONISTA</v>
      </c>
      <c r="C1761" s="241" t="str">
        <f t="shared" si="1856"/>
        <v>BRUSQUE</v>
      </c>
      <c r="D1761" s="52" t="str">
        <f>Raiz!$D$123</f>
        <v>G</v>
      </c>
      <c r="E1761" s="314" t="str">
        <f>Raiz!$E$123</f>
        <v>Módulo 6-B - Lucro</v>
      </c>
      <c r="F1761" s="314"/>
      <c r="G1761" s="314"/>
      <c r="H1761" s="314"/>
      <c r="I1761" s="314"/>
      <c r="J1761" s="36">
        <f t="shared" ref="J1761" si="1857">J1737</f>
        <v>76.849999999999994</v>
      </c>
    </row>
    <row r="1762" spans="1:16" ht="18" customHeight="1" x14ac:dyDescent="0.2">
      <c r="A1762" s="241">
        <f t="shared" ref="A1762:C1762" si="1858">A1761</f>
        <v>3</v>
      </c>
      <c r="B1762" s="241" t="str">
        <f t="shared" si="1858"/>
        <v>RECEPCIONISTA</v>
      </c>
      <c r="C1762" s="241" t="str">
        <f t="shared" si="1858"/>
        <v>BRUSQUE</v>
      </c>
      <c r="D1762" s="315" t="str">
        <f>Raiz!$D$124</f>
        <v>Subtotal (antes da incidência dos tributos)</v>
      </c>
      <c r="E1762" s="315"/>
      <c r="F1762" s="315"/>
      <c r="G1762" s="315"/>
      <c r="H1762" s="315"/>
      <c r="I1762" s="315"/>
      <c r="J1762" s="36">
        <f t="shared" ref="J1762" si="1859">J1760+J1761</f>
        <v>3055.6925000000001</v>
      </c>
    </row>
    <row r="1763" spans="1:16" ht="18" customHeight="1" x14ac:dyDescent="0.2">
      <c r="A1763" s="241">
        <f t="shared" ref="A1763:C1763" si="1860">A1762</f>
        <v>3</v>
      </c>
      <c r="B1763" s="241" t="str">
        <f t="shared" si="1860"/>
        <v>RECEPCIONISTA</v>
      </c>
      <c r="C1763" s="241" t="str">
        <f t="shared" si="1860"/>
        <v>BRUSQUE</v>
      </c>
      <c r="D1763" s="52" t="str">
        <f>Raiz!$D$125</f>
        <v>H</v>
      </c>
      <c r="E1763" s="314" t="str">
        <f>Raiz!$E$125</f>
        <v>Módulo 6-C - Tributos</v>
      </c>
      <c r="F1763" s="314"/>
      <c r="G1763" s="314"/>
      <c r="H1763" s="314"/>
      <c r="I1763" s="314"/>
      <c r="J1763" s="36">
        <f t="shared" ref="J1763" si="1861">J1739</f>
        <v>426.57999999999993</v>
      </c>
    </row>
    <row r="1764" spans="1:16" ht="18" customHeight="1" thickBot="1" x14ac:dyDescent="0.25">
      <c r="A1764" s="241">
        <f t="shared" ref="A1764:C1764" si="1862">A1763</f>
        <v>3</v>
      </c>
      <c r="B1764" s="241" t="str">
        <f t="shared" si="1862"/>
        <v>RECEPCIONISTA</v>
      </c>
      <c r="C1764" s="241" t="str">
        <f t="shared" si="1862"/>
        <v>BRUSQUE</v>
      </c>
      <c r="D1764" s="393" t="str">
        <f>Raiz!$D$126</f>
        <v>Valor Total por Empregado / Mês</v>
      </c>
      <c r="E1764" s="394"/>
      <c r="F1764" s="395"/>
      <c r="G1764" s="393" t="str">
        <f t="shared" ref="G1764" si="1863">CONCATENATE(G1650," - ",H1645)</f>
        <v>RECEPCIONISTA - BRUSQUE</v>
      </c>
      <c r="H1764" s="394"/>
      <c r="I1764" s="395"/>
      <c r="J1764" s="47">
        <f t="shared" ref="J1764" si="1864">ROUND(SUM(J1762:J1763),2)</f>
        <v>3482.27</v>
      </c>
      <c r="M1764" s="129"/>
    </row>
    <row r="1765" spans="1:16" ht="7.5" customHeight="1" thickBot="1" x14ac:dyDescent="0.25">
      <c r="A1765" s="241">
        <f t="shared" ref="A1765:C1765" si="1865">A1764</f>
        <v>3</v>
      </c>
      <c r="B1765" s="241" t="str">
        <f t="shared" si="1865"/>
        <v>RECEPCIONISTA</v>
      </c>
      <c r="C1765" s="241" t="str">
        <f t="shared" si="1865"/>
        <v>BRUSQUE</v>
      </c>
      <c r="M1765" s="129"/>
    </row>
    <row r="1766" spans="1:16" ht="36" customHeight="1" thickBot="1" x14ac:dyDescent="0.25">
      <c r="A1766" s="241">
        <f t="shared" ref="A1766" si="1866">J1766</f>
        <v>3</v>
      </c>
      <c r="B1766" s="241" t="str">
        <f t="shared" ref="B1766" si="1867">G1776</f>
        <v>RECEPCIONISTA</v>
      </c>
      <c r="C1766" s="241" t="str">
        <f t="shared" ref="C1766" si="1868">H1771</f>
        <v>CAÇADOR</v>
      </c>
      <c r="D1766" s="311" t="str">
        <f>Raiz!$D$2</f>
        <v>PLANILHA DE CUSTOS E FORMAÇÃO DE PREÇOS</v>
      </c>
      <c r="E1766" s="312"/>
      <c r="F1766" s="312"/>
      <c r="G1766" s="312"/>
      <c r="H1766" s="313"/>
      <c r="I1766" s="66" t="str">
        <f>Raiz!$I$2</f>
        <v>GRUPO</v>
      </c>
      <c r="J1766" s="59">
        <f>VLOOKUP(H1771,Base!$B$29:$C$80,2,FALSE)</f>
        <v>3</v>
      </c>
      <c r="K1766" s="127"/>
      <c r="L1766" s="239" t="s">
        <v>320</v>
      </c>
      <c r="M1766" s="240">
        <f t="shared" ref="M1766" si="1869">M1640+1</f>
        <v>15</v>
      </c>
    </row>
    <row r="1767" spans="1:16" s="4" customFormat="1" ht="18" customHeight="1" x14ac:dyDescent="0.2">
      <c r="A1767" s="241">
        <f t="shared" ref="A1767:A1830" si="1870">A1766</f>
        <v>3</v>
      </c>
      <c r="B1767" s="241" t="str">
        <f t="shared" ref="B1767:B1830" si="1871">B1766</f>
        <v>RECEPCIONISTA</v>
      </c>
      <c r="C1767" s="241" t="str">
        <f t="shared" ref="C1767:C1830" si="1872">C1766</f>
        <v>CAÇADOR</v>
      </c>
      <c r="D1767" s="400" t="str">
        <f>Raiz!$D$3</f>
        <v>DISCRIMINAÇÃO DOS SERVIÇOS (DADOS REFERENTES À CONTRATAÇÃO)</v>
      </c>
      <c r="E1767" s="401"/>
      <c r="F1767" s="401"/>
      <c r="G1767" s="401"/>
      <c r="H1767" s="401"/>
      <c r="I1767" s="401"/>
      <c r="J1767" s="402"/>
      <c r="K1767" s="30"/>
      <c r="L1767" s="30"/>
      <c r="M1767" s="30"/>
      <c r="N1767" s="30"/>
      <c r="O1767" s="30"/>
      <c r="P1767" s="30"/>
    </row>
    <row r="1768" spans="1:16" s="4" customFormat="1" ht="18" customHeight="1" x14ac:dyDescent="0.2">
      <c r="A1768" s="241">
        <f t="shared" si="1870"/>
        <v>3</v>
      </c>
      <c r="B1768" s="241" t="str">
        <f t="shared" si="1871"/>
        <v>RECEPCIONISTA</v>
      </c>
      <c r="C1768" s="241" t="str">
        <f t="shared" si="1872"/>
        <v>CAÇADOR</v>
      </c>
      <c r="D1768" s="52" t="str">
        <f>Raiz!$D$4</f>
        <v>A</v>
      </c>
      <c r="E1768" s="359" t="str">
        <f>Raiz!$E$4</f>
        <v>Processo nº</v>
      </c>
      <c r="F1768" s="359"/>
      <c r="G1768" s="359"/>
      <c r="H1768" s="386" t="str">
        <f>Base!$C$2</f>
        <v>10905.720090/2020-71</v>
      </c>
      <c r="I1768" s="386"/>
      <c r="J1768" s="386"/>
      <c r="K1768" s="30"/>
      <c r="L1768" s="30"/>
      <c r="M1768" s="30"/>
      <c r="N1768" s="30"/>
      <c r="O1768" s="30"/>
      <c r="P1768" s="30"/>
    </row>
    <row r="1769" spans="1:16" s="4" customFormat="1" ht="18" customHeight="1" x14ac:dyDescent="0.2">
      <c r="A1769" s="241">
        <f t="shared" si="1870"/>
        <v>3</v>
      </c>
      <c r="B1769" s="241" t="str">
        <f t="shared" si="1871"/>
        <v>RECEPCIONISTA</v>
      </c>
      <c r="C1769" s="241" t="str">
        <f t="shared" si="1872"/>
        <v>CAÇADOR</v>
      </c>
      <c r="D1769" s="52" t="str">
        <f>Raiz!$D$5</f>
        <v>B</v>
      </c>
      <c r="E1769" s="359" t="str">
        <f>Raiz!$E$5</f>
        <v>Licitação nº</v>
      </c>
      <c r="F1769" s="359"/>
      <c r="G1769" s="359"/>
      <c r="H1769" s="386" t="str">
        <f>Base!$C$3</f>
        <v>___/2021</v>
      </c>
      <c r="I1769" s="386"/>
      <c r="J1769" s="386"/>
      <c r="K1769" s="30"/>
      <c r="L1769" s="30"/>
      <c r="M1769" s="30"/>
      <c r="N1769" s="30"/>
      <c r="O1769" s="30"/>
      <c r="P1769" s="30"/>
    </row>
    <row r="1770" spans="1:16" s="4" customFormat="1" ht="18" customHeight="1" x14ac:dyDescent="0.2">
      <c r="A1770" s="241">
        <f t="shared" si="1870"/>
        <v>3</v>
      </c>
      <c r="B1770" s="241" t="str">
        <f t="shared" si="1871"/>
        <v>RECEPCIONISTA</v>
      </c>
      <c r="C1770" s="241" t="str">
        <f t="shared" si="1872"/>
        <v>CAÇADOR</v>
      </c>
      <c r="D1770" s="52" t="str">
        <f>Raiz!$D$6</f>
        <v>C</v>
      </c>
      <c r="E1770" s="359" t="str">
        <f>Raiz!$E$6</f>
        <v>Data de apresentação da proposta</v>
      </c>
      <c r="F1770" s="359"/>
      <c r="G1770" s="359"/>
      <c r="H1770" s="386" t="str">
        <f>Base!$C$4</f>
        <v>___/___/2021</v>
      </c>
      <c r="I1770" s="386"/>
      <c r="J1770" s="386"/>
      <c r="K1770" s="30"/>
      <c r="L1770" s="30"/>
      <c r="M1770" s="30"/>
      <c r="N1770" s="30"/>
      <c r="O1770" s="30"/>
      <c r="P1770" s="30"/>
    </row>
    <row r="1771" spans="1:16" s="4" customFormat="1" ht="18" customHeight="1" x14ac:dyDescent="0.2">
      <c r="A1771" s="241">
        <f t="shared" si="1870"/>
        <v>3</v>
      </c>
      <c r="B1771" s="241" t="str">
        <f t="shared" si="1871"/>
        <v>RECEPCIONISTA</v>
      </c>
      <c r="C1771" s="241" t="str">
        <f t="shared" si="1872"/>
        <v>CAÇADOR</v>
      </c>
      <c r="D1771" s="52" t="str">
        <f>Raiz!$D$7</f>
        <v>D</v>
      </c>
      <c r="E1771" s="359" t="str">
        <f>Raiz!$E$7</f>
        <v>Local da prestação do serviço</v>
      </c>
      <c r="F1771" s="359"/>
      <c r="G1771" s="359"/>
      <c r="H1771" s="368" t="str">
        <f>VLOOKUP(M1766,Base!$T$86:$V$813,2,FALSE)</f>
        <v>CAÇADOR</v>
      </c>
      <c r="I1771" s="368"/>
      <c r="J1771" s="369">
        <f t="shared" ref="J1771" si="1873">K1771</f>
        <v>0</v>
      </c>
      <c r="K1771" s="127"/>
      <c r="L1771" s="127"/>
      <c r="M1771" s="30"/>
      <c r="N1771" s="30"/>
      <c r="O1771" s="30"/>
      <c r="P1771" s="30"/>
    </row>
    <row r="1772" spans="1:16" s="4" customFormat="1" ht="18" customHeight="1" x14ac:dyDescent="0.2">
      <c r="A1772" s="241">
        <f t="shared" si="1870"/>
        <v>3</v>
      </c>
      <c r="B1772" s="241" t="str">
        <f t="shared" si="1871"/>
        <v>RECEPCIONISTA</v>
      </c>
      <c r="C1772" s="241" t="str">
        <f t="shared" si="1872"/>
        <v>CAÇADOR</v>
      </c>
      <c r="D1772" s="52" t="str">
        <f>Raiz!$D$8</f>
        <v>E</v>
      </c>
      <c r="E1772" s="359" t="str">
        <f>Raiz!$E$8</f>
        <v>Ano do Acordo, Convenção ou Dissídio Coletivo:</v>
      </c>
      <c r="F1772" s="359"/>
      <c r="G1772" s="359"/>
      <c r="H1772" s="370">
        <f>VLOOKUP(H1771,Base!$B$257:$P$308,J1776+1,FALSE)</f>
        <v>2021</v>
      </c>
      <c r="I1772" s="370"/>
      <c r="J1772" s="370"/>
      <c r="K1772" s="30"/>
      <c r="L1772" s="30"/>
      <c r="M1772" s="30"/>
      <c r="N1772" s="30"/>
      <c r="O1772" s="30"/>
      <c r="P1772" s="30"/>
    </row>
    <row r="1773" spans="1:16" s="4" customFormat="1" ht="18" customHeight="1" thickBot="1" x14ac:dyDescent="0.25">
      <c r="A1773" s="241">
        <f t="shared" si="1870"/>
        <v>3</v>
      </c>
      <c r="B1773" s="241" t="str">
        <f t="shared" si="1871"/>
        <v>RECEPCIONISTA</v>
      </c>
      <c r="C1773" s="241" t="str">
        <f t="shared" si="1872"/>
        <v>CAÇADOR</v>
      </c>
      <c r="D1773" s="17" t="str">
        <f>Raiz!$D$9</f>
        <v>F</v>
      </c>
      <c r="E1773" s="360" t="str">
        <f>Raiz!$E$9</f>
        <v>Tempo de Execução (meses)</v>
      </c>
      <c r="F1773" s="360"/>
      <c r="G1773" s="360"/>
      <c r="H1773" s="378">
        <f>VLOOKUP(H1771,Base!$B$143:$P$194,J1776+1,FALSE)</f>
        <v>22</v>
      </c>
      <c r="I1773" s="379"/>
      <c r="J1773" s="380"/>
      <c r="K1773" s="30"/>
      <c r="L1773" s="30"/>
      <c r="M1773" s="30"/>
      <c r="N1773" s="30"/>
      <c r="O1773" s="30"/>
      <c r="P1773" s="30"/>
    </row>
    <row r="1774" spans="1:16" ht="14.1" customHeight="1" thickBot="1" x14ac:dyDescent="0.25">
      <c r="A1774" s="241">
        <f t="shared" si="1870"/>
        <v>3</v>
      </c>
      <c r="B1774" s="241" t="str">
        <f t="shared" si="1871"/>
        <v>RECEPCIONISTA</v>
      </c>
      <c r="C1774" s="241" t="str">
        <f t="shared" si="1872"/>
        <v>CAÇADOR</v>
      </c>
      <c r="D1774" s="16"/>
    </row>
    <row r="1775" spans="1:16" s="4" customFormat="1" ht="18" customHeight="1" x14ac:dyDescent="0.2">
      <c r="A1775" s="241">
        <f t="shared" si="1870"/>
        <v>3</v>
      </c>
      <c r="B1775" s="241" t="str">
        <f t="shared" si="1871"/>
        <v>RECEPCIONISTA</v>
      </c>
      <c r="C1775" s="241" t="str">
        <f t="shared" si="1872"/>
        <v>CAÇADOR</v>
      </c>
      <c r="D1775" s="381" t="str">
        <f>Raiz!$D$11</f>
        <v>IDENTIFICAÇÃO DO SERVIÇO</v>
      </c>
      <c r="E1775" s="381"/>
      <c r="F1775" s="381"/>
      <c r="G1775" s="381"/>
      <c r="H1775" s="381"/>
      <c r="I1775" s="381"/>
      <c r="J1775" s="381"/>
      <c r="K1775" s="30"/>
      <c r="L1775" s="30"/>
      <c r="M1775" s="30"/>
      <c r="N1775" s="30"/>
      <c r="O1775" s="30"/>
      <c r="P1775" s="30"/>
    </row>
    <row r="1776" spans="1:16" s="4" customFormat="1" ht="18" customHeight="1" x14ac:dyDescent="0.2">
      <c r="A1776" s="241">
        <f t="shared" si="1870"/>
        <v>3</v>
      </c>
      <c r="B1776" s="241" t="str">
        <f t="shared" si="1871"/>
        <v>RECEPCIONISTA</v>
      </c>
      <c r="C1776" s="241" t="str">
        <f t="shared" si="1872"/>
        <v>CAÇADOR</v>
      </c>
      <c r="D1776" s="389" t="str">
        <f>Raiz!$D$12</f>
        <v>Tipo de Serviço</v>
      </c>
      <c r="E1776" s="389"/>
      <c r="F1776" s="389"/>
      <c r="G1776" s="387" t="str">
        <f>VLOOKUP(M1766,Base!$T$86:$V$813,3,FALSE)</f>
        <v>RECEPCIONISTA</v>
      </c>
      <c r="H1776" s="388"/>
      <c r="I1776" s="388"/>
      <c r="J1776" s="238">
        <f>VLOOKUP(G1776,Base!$B$11:$E$24,4,FALSE)</f>
        <v>3</v>
      </c>
      <c r="M1776" s="30"/>
      <c r="N1776" s="30"/>
      <c r="O1776" s="30"/>
      <c r="P1776" s="30"/>
    </row>
    <row r="1777" spans="1:16" s="4" customFormat="1" ht="18" customHeight="1" x14ac:dyDescent="0.2">
      <c r="A1777" s="241">
        <f t="shared" si="1870"/>
        <v>3</v>
      </c>
      <c r="B1777" s="241" t="str">
        <f t="shared" si="1871"/>
        <v>RECEPCIONISTA</v>
      </c>
      <c r="C1777" s="241" t="str">
        <f t="shared" si="1872"/>
        <v>CAÇADOR</v>
      </c>
      <c r="D1777" s="389" t="str">
        <f>Raiz!$D$13</f>
        <v>Unidade de medida</v>
      </c>
      <c r="E1777" s="389"/>
      <c r="F1777" s="389"/>
      <c r="G1777" s="390" t="str">
        <f>Base!$C$6</f>
        <v>Posto</v>
      </c>
      <c r="H1777" s="390"/>
      <c r="I1777" s="390"/>
      <c r="J1777" s="390"/>
      <c r="K1777" s="30"/>
      <c r="L1777" s="30"/>
      <c r="M1777" s="30"/>
      <c r="N1777" s="30"/>
      <c r="O1777" s="30"/>
      <c r="P1777" s="30"/>
    </row>
    <row r="1778" spans="1:16" s="4" customFormat="1" ht="18" customHeight="1" thickBot="1" x14ac:dyDescent="0.25">
      <c r="A1778" s="241">
        <f t="shared" si="1870"/>
        <v>3</v>
      </c>
      <c r="B1778" s="241" t="str">
        <f t="shared" si="1871"/>
        <v>RECEPCIONISTA</v>
      </c>
      <c r="C1778" s="241" t="str">
        <f t="shared" si="1872"/>
        <v>CAÇADOR</v>
      </c>
      <c r="D1778" s="396" t="str">
        <f>Raiz!$D$14</f>
        <v>Quantidade a contratar (unidade de medida)</v>
      </c>
      <c r="E1778" s="396"/>
      <c r="F1778" s="396"/>
      <c r="G1778" s="378">
        <f>VLOOKUP(H1771,Base!$B$86:$P$137,1+J1776,FALSE)</f>
        <v>1</v>
      </c>
      <c r="H1778" s="379"/>
      <c r="I1778" s="379"/>
      <c r="J1778" s="380"/>
      <c r="K1778" s="30"/>
      <c r="L1778" s="30"/>
      <c r="M1778" s="30"/>
      <c r="N1778" s="30"/>
      <c r="O1778" s="30"/>
      <c r="P1778" s="30"/>
    </row>
    <row r="1779" spans="1:16" s="4" customFormat="1" ht="14.1" customHeight="1" thickBot="1" x14ac:dyDescent="0.25">
      <c r="A1779" s="241">
        <f t="shared" si="1870"/>
        <v>3</v>
      </c>
      <c r="B1779" s="241" t="str">
        <f t="shared" si="1871"/>
        <v>RECEPCIONISTA</v>
      </c>
      <c r="C1779" s="241" t="str">
        <f t="shared" si="1872"/>
        <v>CAÇADOR</v>
      </c>
      <c r="D1779" s="5"/>
      <c r="E1779" s="5"/>
      <c r="F1779" s="5"/>
      <c r="G1779" s="5"/>
      <c r="H1779" s="5"/>
      <c r="I1779" s="5"/>
      <c r="J1779" s="5"/>
      <c r="K1779" s="29"/>
      <c r="L1779" s="29"/>
      <c r="M1779" s="30"/>
      <c r="N1779" s="30"/>
      <c r="O1779" s="30"/>
      <c r="P1779" s="30"/>
    </row>
    <row r="1780" spans="1:16" s="4" customFormat="1" ht="18" customHeight="1" x14ac:dyDescent="0.2">
      <c r="A1780" s="241">
        <f t="shared" si="1870"/>
        <v>3</v>
      </c>
      <c r="B1780" s="241" t="str">
        <f t="shared" si="1871"/>
        <v>RECEPCIONISTA</v>
      </c>
      <c r="C1780" s="241" t="str">
        <f t="shared" si="1872"/>
        <v>CAÇADOR</v>
      </c>
      <c r="D1780" s="381" t="str">
        <f>Raiz!$D$16</f>
        <v>1. MÓDULOS: Mão de obra vinculada à execução contratual</v>
      </c>
      <c r="E1780" s="381"/>
      <c r="F1780" s="381"/>
      <c r="G1780" s="381"/>
      <c r="H1780" s="381"/>
      <c r="I1780" s="381"/>
      <c r="J1780" s="381"/>
      <c r="K1780" s="30"/>
      <c r="L1780" s="30"/>
      <c r="M1780" s="30"/>
      <c r="N1780" s="30"/>
      <c r="O1780" s="30"/>
      <c r="P1780" s="30"/>
    </row>
    <row r="1781" spans="1:16" s="4" customFormat="1" ht="18" customHeight="1" x14ac:dyDescent="0.2">
      <c r="A1781" s="241">
        <f t="shared" si="1870"/>
        <v>3</v>
      </c>
      <c r="B1781" s="241" t="str">
        <f t="shared" si="1871"/>
        <v>RECEPCIONISTA</v>
      </c>
      <c r="C1781" s="241" t="str">
        <f t="shared" si="1872"/>
        <v>CAÇADOR</v>
      </c>
      <c r="D1781" s="382" t="str">
        <f>Raiz!$D$17</f>
        <v>Dados para composição dos custos referentes a mão de obra</v>
      </c>
      <c r="E1781" s="382"/>
      <c r="F1781" s="382"/>
      <c r="G1781" s="382"/>
      <c r="H1781" s="382"/>
      <c r="I1781" s="382"/>
      <c r="J1781" s="382"/>
      <c r="K1781" s="30"/>
      <c r="L1781" s="30"/>
      <c r="M1781" s="30"/>
      <c r="N1781" s="30"/>
      <c r="O1781" s="30"/>
      <c r="P1781" s="30"/>
    </row>
    <row r="1782" spans="1:16" s="4" customFormat="1" ht="18" customHeight="1" x14ac:dyDescent="0.2">
      <c r="A1782" s="241">
        <f t="shared" si="1870"/>
        <v>3</v>
      </c>
      <c r="B1782" s="241" t="str">
        <f t="shared" si="1871"/>
        <v>RECEPCIONISTA</v>
      </c>
      <c r="C1782" s="241" t="str">
        <f t="shared" si="1872"/>
        <v>CAÇADOR</v>
      </c>
      <c r="D1782" s="52">
        <f>Raiz!$D$18</f>
        <v>1</v>
      </c>
      <c r="E1782" s="359" t="str">
        <f>Raiz!$E$18</f>
        <v>Tipo de Serviço</v>
      </c>
      <c r="F1782" s="359"/>
      <c r="G1782" s="383" t="str">
        <f t="shared" ref="G1782" si="1874">G1776</f>
        <v>RECEPCIONISTA</v>
      </c>
      <c r="H1782" s="383"/>
      <c r="I1782" s="383"/>
      <c r="J1782" s="384"/>
      <c r="K1782" s="30"/>
      <c r="L1782" s="30"/>
      <c r="M1782" s="30"/>
      <c r="N1782" s="30"/>
      <c r="O1782" s="30"/>
      <c r="P1782" s="30"/>
    </row>
    <row r="1783" spans="1:16" s="4" customFormat="1" ht="18" customHeight="1" x14ac:dyDescent="0.2">
      <c r="A1783" s="241">
        <f t="shared" si="1870"/>
        <v>3</v>
      </c>
      <c r="B1783" s="241" t="str">
        <f t="shared" si="1871"/>
        <v>RECEPCIONISTA</v>
      </c>
      <c r="C1783" s="241" t="str">
        <f t="shared" si="1872"/>
        <v>CAÇADOR</v>
      </c>
      <c r="D1783" s="52">
        <f>Raiz!$D$19</f>
        <v>2</v>
      </c>
      <c r="E1783" s="359" t="str">
        <f>Raiz!$E$19</f>
        <v>Classificação Brasileira de Ocupações (CBO)</v>
      </c>
      <c r="F1783" s="359"/>
      <c r="G1783" s="373" t="str">
        <f>VLOOKUP(G1776,Base!$B$11:$C$24,2,FALSE)</f>
        <v>4221-05</v>
      </c>
      <c r="H1783" s="373"/>
      <c r="I1783" s="373"/>
      <c r="J1783" s="374"/>
      <c r="K1783" s="127"/>
      <c r="L1783" s="127"/>
      <c r="M1783" s="30"/>
      <c r="N1783" s="30"/>
      <c r="O1783" s="30"/>
      <c r="P1783" s="30"/>
    </row>
    <row r="1784" spans="1:16" s="4" customFormat="1" ht="18" customHeight="1" x14ac:dyDescent="0.2">
      <c r="A1784" s="241">
        <f t="shared" si="1870"/>
        <v>3</v>
      </c>
      <c r="B1784" s="241" t="str">
        <f t="shared" si="1871"/>
        <v>RECEPCIONISTA</v>
      </c>
      <c r="C1784" s="241" t="str">
        <f t="shared" si="1872"/>
        <v>CAÇADOR</v>
      </c>
      <c r="D1784" s="52">
        <f>Raiz!$D$20</f>
        <v>3</v>
      </c>
      <c r="E1784" s="399" t="str">
        <f>Raiz!$E$20</f>
        <v>Salário Normativo da Categoria</v>
      </c>
      <c r="F1784" s="399"/>
      <c r="G1784" s="364">
        <f>VLOOKUP(H1771,Base!$B$371:$P$422,J1776+1,FALSE)</f>
        <v>1295.99</v>
      </c>
      <c r="H1784" s="364"/>
      <c r="I1784" s="364"/>
      <c r="J1784" s="365"/>
      <c r="K1784" s="127"/>
      <c r="L1784" s="127"/>
      <c r="M1784" s="30"/>
      <c r="N1784" s="30"/>
      <c r="O1784" s="30"/>
      <c r="P1784" s="30"/>
    </row>
    <row r="1785" spans="1:16" s="4" customFormat="1" ht="30" customHeight="1" x14ac:dyDescent="0.2">
      <c r="A1785" s="241">
        <f t="shared" si="1870"/>
        <v>3</v>
      </c>
      <c r="B1785" s="241" t="str">
        <f t="shared" si="1871"/>
        <v>RECEPCIONISTA</v>
      </c>
      <c r="C1785" s="241" t="str">
        <f t="shared" si="1872"/>
        <v>CAÇADOR</v>
      </c>
      <c r="D1785" s="147">
        <f>Raiz!$D$21</f>
        <v>4</v>
      </c>
      <c r="E1785" s="407" t="str">
        <f>Raiz!$E$21</f>
        <v>Categoria Profissional (vinculada à execução contratual)</v>
      </c>
      <c r="F1785" s="407"/>
      <c r="G1785" s="375" t="str">
        <f>VLOOKUP(H1771,Base!$B$200:$P$251,J1776+1,FALSE)</f>
        <v>EMPREGADOS EM EMPRESAS PREST. DE SERV. EM  ASSEIO E CONSERV.</v>
      </c>
      <c r="H1785" s="375"/>
      <c r="I1785" s="375"/>
      <c r="J1785" s="376"/>
      <c r="K1785" s="127"/>
      <c r="L1785" s="127"/>
      <c r="M1785" s="30"/>
      <c r="N1785" s="30"/>
      <c r="O1785" s="30"/>
      <c r="P1785" s="30"/>
    </row>
    <row r="1786" spans="1:16" s="4" customFormat="1" ht="18" customHeight="1" x14ac:dyDescent="0.2">
      <c r="A1786" s="241">
        <f t="shared" si="1870"/>
        <v>3</v>
      </c>
      <c r="B1786" s="241" t="str">
        <f t="shared" si="1871"/>
        <v>RECEPCIONISTA</v>
      </c>
      <c r="C1786" s="241" t="str">
        <f t="shared" si="1872"/>
        <v>CAÇADOR</v>
      </c>
      <c r="D1786" s="52">
        <f>Raiz!$D$22</f>
        <v>5</v>
      </c>
      <c r="E1786" s="403" t="str">
        <f>Raiz!$E$22</f>
        <v>CCT - Data-Base da Categoria (dia/mês/ano)</v>
      </c>
      <c r="F1786" s="403"/>
      <c r="G1786" s="391" t="str">
        <f>VLOOKUP(H1771,Base!$B$314:$P$365,J1776+1,FALSE)</f>
        <v>SC000152/2021 - 01/01/2021</v>
      </c>
      <c r="H1786" s="391"/>
      <c r="I1786" s="391"/>
      <c r="J1786" s="392"/>
      <c r="K1786" s="127"/>
      <c r="L1786" s="127"/>
      <c r="M1786" s="30"/>
      <c r="N1786" s="30"/>
      <c r="O1786" s="30"/>
      <c r="P1786" s="30"/>
    </row>
    <row r="1787" spans="1:16" s="4" customFormat="1" ht="18" customHeight="1" x14ac:dyDescent="0.2">
      <c r="A1787" s="241">
        <f t="shared" si="1870"/>
        <v>3</v>
      </c>
      <c r="B1787" s="241" t="str">
        <f t="shared" si="1871"/>
        <v>RECEPCIONISTA</v>
      </c>
      <c r="C1787" s="241" t="str">
        <f t="shared" si="1872"/>
        <v>CAÇADOR</v>
      </c>
      <c r="D1787" s="52">
        <f>Raiz!$D$23</f>
        <v>6</v>
      </c>
      <c r="E1787" s="359" t="str">
        <f>Raiz!$E$23</f>
        <v>Carga horária a contratar (Horas/Mês)</v>
      </c>
      <c r="F1787" s="359"/>
      <c r="G1787" s="371">
        <f>VLOOKUP(H1771,Base!$B$485:$P$536,J1776+1,FALSE)</f>
        <v>200</v>
      </c>
      <c r="H1787" s="371"/>
      <c r="I1787" s="371"/>
      <c r="J1787" s="372"/>
      <c r="K1787" s="127"/>
      <c r="L1787" s="127"/>
      <c r="M1787" s="30"/>
      <c r="N1787" s="30"/>
      <c r="O1787" s="30"/>
      <c r="P1787" s="30"/>
    </row>
    <row r="1788" spans="1:16" s="4" customFormat="1" ht="18" customHeight="1" x14ac:dyDescent="0.2">
      <c r="A1788" s="241">
        <f t="shared" si="1870"/>
        <v>3</v>
      </c>
      <c r="B1788" s="241" t="str">
        <f t="shared" si="1871"/>
        <v>RECEPCIONISTA</v>
      </c>
      <c r="C1788" s="241" t="str">
        <f t="shared" si="1872"/>
        <v>CAÇADOR</v>
      </c>
      <c r="D1788" s="52">
        <f>Raiz!$D$24</f>
        <v>7</v>
      </c>
      <c r="E1788" s="359" t="str">
        <f>Raiz!$E$24</f>
        <v>Valor do vale transporte</v>
      </c>
      <c r="F1788" s="359"/>
      <c r="G1788" s="364">
        <f>VLOOKUP(H1771,Base!$B$29:$E$80,4,FALSE)</f>
        <v>3.74</v>
      </c>
      <c r="H1788" s="364" t="s">
        <v>35</v>
      </c>
      <c r="I1788" s="364"/>
      <c r="J1788" s="365"/>
      <c r="K1788" s="30"/>
      <c r="L1788" s="30"/>
      <c r="M1788" s="30"/>
      <c r="N1788" s="30"/>
      <c r="O1788" s="30"/>
      <c r="P1788" s="30"/>
    </row>
    <row r="1789" spans="1:16" s="4" customFormat="1" ht="18" customHeight="1" x14ac:dyDescent="0.2">
      <c r="A1789" s="241">
        <f t="shared" si="1870"/>
        <v>3</v>
      </c>
      <c r="B1789" s="241" t="str">
        <f t="shared" si="1871"/>
        <v>RECEPCIONISTA</v>
      </c>
      <c r="C1789" s="241" t="str">
        <f t="shared" si="1872"/>
        <v>CAÇADOR</v>
      </c>
      <c r="D1789" s="52">
        <f>Raiz!$D$25</f>
        <v>8</v>
      </c>
      <c r="E1789" s="359" t="str">
        <f>Raiz!$E$25</f>
        <v>Valor do vale alimentação</v>
      </c>
      <c r="F1789" s="359"/>
      <c r="G1789" s="364">
        <f>VLOOKUP(H1771,Base!$B$656:$P$707,J1776+1,FALSE)</f>
        <v>18.23</v>
      </c>
      <c r="H1789" s="364"/>
      <c r="I1789" s="364"/>
      <c r="J1789" s="365"/>
      <c r="K1789" s="127"/>
      <c r="L1789" s="127"/>
      <c r="M1789" s="30"/>
      <c r="N1789" s="30"/>
      <c r="O1789" s="30"/>
      <c r="P1789" s="30"/>
    </row>
    <row r="1790" spans="1:16" s="4" customFormat="1" ht="18" customHeight="1" thickBot="1" x14ac:dyDescent="0.25">
      <c r="A1790" s="241">
        <f t="shared" si="1870"/>
        <v>3</v>
      </c>
      <c r="B1790" s="241" t="str">
        <f t="shared" si="1871"/>
        <v>RECEPCIONISTA</v>
      </c>
      <c r="C1790" s="241" t="str">
        <f t="shared" si="1872"/>
        <v>CAÇADOR</v>
      </c>
      <c r="D1790" s="17">
        <f>Raiz!$D$26</f>
        <v>9</v>
      </c>
      <c r="E1790" s="360" t="str">
        <f>Raiz!$E$26</f>
        <v>Salário Mínimo Vigente</v>
      </c>
      <c r="F1790" s="360"/>
      <c r="G1790" s="361">
        <f>Base!$C$5</f>
        <v>1100</v>
      </c>
      <c r="H1790" s="361"/>
      <c r="I1790" s="361"/>
      <c r="J1790" s="362"/>
      <c r="K1790" s="30"/>
      <c r="L1790" s="30"/>
      <c r="M1790" s="30"/>
      <c r="N1790" s="30"/>
      <c r="O1790" s="30"/>
      <c r="P1790" s="30"/>
    </row>
    <row r="1791" spans="1:16" ht="14.1" customHeight="1" thickBot="1" x14ac:dyDescent="0.25">
      <c r="A1791" s="241">
        <f t="shared" si="1870"/>
        <v>3</v>
      </c>
      <c r="B1791" s="241" t="str">
        <f t="shared" si="1871"/>
        <v>RECEPCIONISTA</v>
      </c>
      <c r="C1791" s="241" t="str">
        <f t="shared" si="1872"/>
        <v>CAÇADOR</v>
      </c>
      <c r="D1791" s="4"/>
      <c r="E1791" s="4"/>
      <c r="F1791" s="4"/>
      <c r="G1791" s="4"/>
      <c r="H1791" s="4"/>
      <c r="I1791" s="4"/>
      <c r="J1791" s="4"/>
    </row>
    <row r="1792" spans="1:16" ht="18" customHeight="1" x14ac:dyDescent="0.2">
      <c r="A1792" s="241">
        <f t="shared" si="1870"/>
        <v>3</v>
      </c>
      <c r="B1792" s="241" t="str">
        <f t="shared" si="1871"/>
        <v>RECEPCIONISTA</v>
      </c>
      <c r="C1792" s="241" t="str">
        <f t="shared" si="1872"/>
        <v>CAÇADOR</v>
      </c>
      <c r="D1792" s="363" t="str">
        <f>Raiz!$D$28</f>
        <v>MÓDULO 1 – COMPOSIÇÃO DA REMUNERAÇÃO</v>
      </c>
      <c r="E1792" s="363"/>
      <c r="F1792" s="363"/>
      <c r="G1792" s="363"/>
      <c r="H1792" s="363"/>
      <c r="I1792" s="1" t="str">
        <f>Raiz!I$28</f>
        <v>%</v>
      </c>
      <c r="J1792" s="2" t="str">
        <f>Raiz!$J$28</f>
        <v>Valor R$</v>
      </c>
    </row>
    <row r="1793" spans="1:12" ht="18" customHeight="1" x14ac:dyDescent="0.2">
      <c r="A1793" s="241">
        <f t="shared" si="1870"/>
        <v>3</v>
      </c>
      <c r="B1793" s="241" t="str">
        <f t="shared" si="1871"/>
        <v>RECEPCIONISTA</v>
      </c>
      <c r="C1793" s="241" t="str">
        <f t="shared" si="1872"/>
        <v>CAÇADOR</v>
      </c>
      <c r="D1793" s="52" t="str">
        <f>Raiz!$D$29</f>
        <v>A</v>
      </c>
      <c r="E1793" s="398" t="str">
        <f>Raiz!$E$29</f>
        <v>Salário-Base</v>
      </c>
      <c r="F1793" s="398"/>
      <c r="G1793" s="398"/>
      <c r="H1793" s="398"/>
      <c r="I1793" s="314"/>
      <c r="J1793" s="19">
        <f>VLOOKUP(H1771,Base!$B$599:$P$650,J1776+1,FALSE)</f>
        <v>1295.99</v>
      </c>
      <c r="K1793" s="128"/>
      <c r="L1793" s="128"/>
    </row>
    <row r="1794" spans="1:12" ht="18" customHeight="1" x14ac:dyDescent="0.2">
      <c r="A1794" s="241">
        <f t="shared" si="1870"/>
        <v>3</v>
      </c>
      <c r="B1794" s="241" t="str">
        <f t="shared" si="1871"/>
        <v>RECEPCIONISTA</v>
      </c>
      <c r="C1794" s="241" t="str">
        <f t="shared" si="1872"/>
        <v>CAÇADOR</v>
      </c>
      <c r="D1794" s="147" t="str">
        <f>Raiz!$D$30</f>
        <v>B</v>
      </c>
      <c r="E1794" s="338" t="str">
        <f>Raiz!$E$30</f>
        <v>Adicional de Insalubridade</v>
      </c>
      <c r="F1794" s="338"/>
      <c r="G1794" s="338"/>
      <c r="H1794" s="338"/>
      <c r="I1794" s="119">
        <f>VLOOKUP(H1771,Base!$B$1055:$P$1106,J1776+1,FALSE)</f>
        <v>0</v>
      </c>
      <c r="J1794" s="19">
        <f t="shared" ref="J1794" si="1875">ROUND(I1794*J1793,2)</f>
        <v>0</v>
      </c>
      <c r="K1794" s="128"/>
      <c r="L1794" s="128"/>
    </row>
    <row r="1795" spans="1:12" ht="18" customHeight="1" x14ac:dyDescent="0.2">
      <c r="A1795" s="241">
        <f t="shared" si="1870"/>
        <v>3</v>
      </c>
      <c r="B1795" s="241" t="str">
        <f t="shared" si="1871"/>
        <v>RECEPCIONISTA</v>
      </c>
      <c r="C1795" s="241" t="str">
        <f t="shared" si="1872"/>
        <v>CAÇADOR</v>
      </c>
      <c r="D1795" s="52" t="str">
        <f>Raiz!$D$31</f>
        <v>C</v>
      </c>
      <c r="E1795" s="397" t="str">
        <f>Raiz!$E$31</f>
        <v>Outros (especificar)</v>
      </c>
      <c r="F1795" s="397"/>
      <c r="G1795" s="397"/>
      <c r="H1795" s="397"/>
      <c r="I1795" s="20"/>
      <c r="J1795" s="19">
        <f>VLOOKUP(H1771,Base!$B$827:$P$878,J1776+1,FALSE)</f>
        <v>0</v>
      </c>
      <c r="K1795" s="128"/>
      <c r="L1795" s="128"/>
    </row>
    <row r="1796" spans="1:12" ht="18" customHeight="1" x14ac:dyDescent="0.2">
      <c r="A1796" s="241">
        <f t="shared" si="1870"/>
        <v>3</v>
      </c>
      <c r="B1796" s="241" t="str">
        <f t="shared" si="1871"/>
        <v>RECEPCIONISTA</v>
      </c>
      <c r="C1796" s="241" t="str">
        <f t="shared" si="1872"/>
        <v>CAÇADOR</v>
      </c>
      <c r="D1796" s="52"/>
      <c r="E1796" s="323"/>
      <c r="F1796" s="323"/>
      <c r="G1796" s="323"/>
      <c r="H1796" s="323"/>
      <c r="I1796" s="20"/>
      <c r="J1796" s="19"/>
    </row>
    <row r="1797" spans="1:12" ht="18" customHeight="1" x14ac:dyDescent="0.2">
      <c r="A1797" s="241">
        <f t="shared" si="1870"/>
        <v>3</v>
      </c>
      <c r="B1797" s="241" t="str">
        <f t="shared" si="1871"/>
        <v>RECEPCIONISTA</v>
      </c>
      <c r="C1797" s="241" t="str">
        <f t="shared" si="1872"/>
        <v>CAÇADOR</v>
      </c>
      <c r="D1797" s="52"/>
      <c r="E1797" s="323"/>
      <c r="F1797" s="323"/>
      <c r="G1797" s="323"/>
      <c r="H1797" s="323"/>
      <c r="I1797" s="20"/>
      <c r="J1797" s="36"/>
    </row>
    <row r="1798" spans="1:12" ht="18" customHeight="1" x14ac:dyDescent="0.2">
      <c r="A1798" s="241">
        <f t="shared" si="1870"/>
        <v>3</v>
      </c>
      <c r="B1798" s="241" t="str">
        <f t="shared" si="1871"/>
        <v>RECEPCIONISTA</v>
      </c>
      <c r="C1798" s="241" t="str">
        <f t="shared" si="1872"/>
        <v>CAÇADOR</v>
      </c>
      <c r="D1798" s="52"/>
      <c r="E1798" s="323"/>
      <c r="F1798" s="323"/>
      <c r="G1798" s="323"/>
      <c r="H1798" s="323"/>
      <c r="I1798" s="20"/>
      <c r="J1798" s="36"/>
    </row>
    <row r="1799" spans="1:12" ht="18" customHeight="1" thickBot="1" x14ac:dyDescent="0.25">
      <c r="A1799" s="241">
        <f t="shared" si="1870"/>
        <v>3</v>
      </c>
      <c r="B1799" s="241" t="str">
        <f t="shared" si="1871"/>
        <v>RECEPCIONISTA</v>
      </c>
      <c r="C1799" s="241" t="str">
        <f t="shared" si="1872"/>
        <v>CAÇADOR</v>
      </c>
      <c r="D1799" s="317" t="str">
        <f>Raiz!$D$35</f>
        <v>Total do Módulo 1 - Composição da Remuneração</v>
      </c>
      <c r="E1799" s="317"/>
      <c r="F1799" s="317"/>
      <c r="G1799" s="317"/>
      <c r="H1799" s="317"/>
      <c r="I1799" s="317"/>
      <c r="J1799" s="21">
        <f t="shared" ref="J1799" si="1876">SUM(J1793:J1796)</f>
        <v>1295.99</v>
      </c>
    </row>
    <row r="1800" spans="1:12" ht="14.1" customHeight="1" thickBot="1" x14ac:dyDescent="0.25">
      <c r="A1800" s="241">
        <f t="shared" si="1870"/>
        <v>3</v>
      </c>
      <c r="B1800" s="241" t="str">
        <f t="shared" si="1871"/>
        <v>RECEPCIONISTA</v>
      </c>
      <c r="C1800" s="241" t="str">
        <f t="shared" si="1872"/>
        <v>CAÇADOR</v>
      </c>
      <c r="D1800" s="4"/>
      <c r="E1800" s="4"/>
      <c r="F1800" s="4"/>
      <c r="G1800" s="4"/>
      <c r="H1800" s="4"/>
      <c r="I1800" s="4"/>
      <c r="J1800" s="4"/>
    </row>
    <row r="1801" spans="1:12" ht="18" customHeight="1" x14ac:dyDescent="0.2">
      <c r="A1801" s="241">
        <f t="shared" si="1870"/>
        <v>3</v>
      </c>
      <c r="B1801" s="241" t="str">
        <f t="shared" si="1871"/>
        <v>RECEPCIONISTA</v>
      </c>
      <c r="C1801" s="241" t="str">
        <f t="shared" si="1872"/>
        <v>CAÇADOR</v>
      </c>
      <c r="D1801" s="339" t="str">
        <f>Raiz!$D$37</f>
        <v>MÓDULO 2 – ENCARGOS E BENEFÍCIOS ANUAIS, MENSAIS E DIÁRIOS</v>
      </c>
      <c r="E1801" s="340"/>
      <c r="F1801" s="340"/>
      <c r="G1801" s="340"/>
      <c r="H1801" s="357"/>
      <c r="I1801" s="1" t="str">
        <f>Raiz!$I$37</f>
        <v>%</v>
      </c>
      <c r="J1801" s="2" t="str">
        <f>Raiz!$J$37</f>
        <v>Valor R$</v>
      </c>
    </row>
    <row r="1802" spans="1:12" ht="18" customHeight="1" x14ac:dyDescent="0.2">
      <c r="A1802" s="241">
        <f t="shared" si="1870"/>
        <v>3</v>
      </c>
      <c r="B1802" s="241" t="str">
        <f t="shared" si="1871"/>
        <v>RECEPCIONISTA</v>
      </c>
      <c r="C1802" s="241" t="str">
        <f t="shared" si="1872"/>
        <v>CAÇADOR</v>
      </c>
      <c r="D1802" s="343" t="str">
        <f>Raiz!$D$38</f>
        <v xml:space="preserve"> Submódulo 2.1 - 13º (décimo terceiro) Salário, Férias e Adicional de Férias</v>
      </c>
      <c r="E1802" s="343"/>
      <c r="F1802" s="343"/>
      <c r="G1802" s="343"/>
      <c r="H1802" s="343"/>
      <c r="I1802" s="343"/>
      <c r="J1802" s="345"/>
    </row>
    <row r="1803" spans="1:12" ht="18" customHeight="1" x14ac:dyDescent="0.2">
      <c r="A1803" s="241">
        <f t="shared" si="1870"/>
        <v>3</v>
      </c>
      <c r="B1803" s="241" t="str">
        <f t="shared" si="1871"/>
        <v>RECEPCIONISTA</v>
      </c>
      <c r="C1803" s="241" t="str">
        <f t="shared" si="1872"/>
        <v>CAÇADOR</v>
      </c>
      <c r="D1803" s="52" t="str">
        <f>Raiz!$D$39</f>
        <v>A</v>
      </c>
      <c r="E1803" s="323" t="str">
        <f>Raiz!$E$39</f>
        <v>13º Salário</v>
      </c>
      <c r="F1803" s="323"/>
      <c r="G1803" s="323"/>
      <c r="H1803" s="323"/>
      <c r="I1803" s="20">
        <f>Raiz!$I$39</f>
        <v>8.3333333333333329E-2</v>
      </c>
      <c r="J1803" s="22">
        <f t="shared" ref="J1803" si="1877">ROUND(I1803*J1799,2)</f>
        <v>108</v>
      </c>
    </row>
    <row r="1804" spans="1:12" ht="18" customHeight="1" x14ac:dyDescent="0.2">
      <c r="A1804" s="241">
        <f t="shared" si="1870"/>
        <v>3</v>
      </c>
      <c r="B1804" s="241" t="str">
        <f t="shared" si="1871"/>
        <v>RECEPCIONISTA</v>
      </c>
      <c r="C1804" s="241" t="str">
        <f t="shared" si="1872"/>
        <v>CAÇADOR</v>
      </c>
      <c r="D1804" s="52" t="str">
        <f>Raiz!$D$40</f>
        <v>B</v>
      </c>
      <c r="E1804" s="320" t="str">
        <f>Raiz!$E$40</f>
        <v xml:space="preserve">Adicional de Férias </v>
      </c>
      <c r="F1804" s="322"/>
      <c r="G1804" s="322"/>
      <c r="H1804" s="321"/>
      <c r="I1804" s="20">
        <f>Raiz!$I$40</f>
        <v>2.7777777777777776E-2</v>
      </c>
      <c r="J1804" s="22">
        <f t="shared" ref="J1804" si="1878">ROUND(I1804*J1799,2)</f>
        <v>36</v>
      </c>
      <c r="K1804" s="30"/>
      <c r="L1804" s="30"/>
    </row>
    <row r="1805" spans="1:12" ht="18" customHeight="1" thickBot="1" x14ac:dyDescent="0.25">
      <c r="A1805" s="241">
        <f t="shared" si="1870"/>
        <v>3</v>
      </c>
      <c r="B1805" s="241" t="str">
        <f t="shared" si="1871"/>
        <v>RECEPCIONISTA</v>
      </c>
      <c r="C1805" s="241" t="str">
        <f t="shared" si="1872"/>
        <v>CAÇADOR</v>
      </c>
      <c r="D1805" s="317" t="str">
        <f>Raiz!$D$41</f>
        <v>Total do Submódulo 2.1</v>
      </c>
      <c r="E1805" s="317"/>
      <c r="F1805" s="317"/>
      <c r="G1805" s="317"/>
      <c r="H1805" s="317"/>
      <c r="I1805" s="317"/>
      <c r="J1805" s="248">
        <f t="shared" ref="J1805" si="1879">SUM(J1803:J1804)</f>
        <v>144</v>
      </c>
      <c r="K1805" s="30"/>
      <c r="L1805" s="30"/>
    </row>
    <row r="1806" spans="1:12" ht="14.1" customHeight="1" thickBot="1" x14ac:dyDescent="0.25">
      <c r="A1806" s="241">
        <f t="shared" si="1870"/>
        <v>3</v>
      </c>
      <c r="B1806" s="241" t="str">
        <f t="shared" si="1871"/>
        <v>RECEPCIONISTA</v>
      </c>
      <c r="C1806" s="241" t="str">
        <f t="shared" si="1872"/>
        <v>CAÇADOR</v>
      </c>
      <c r="D1806" s="4"/>
      <c r="E1806" s="4"/>
      <c r="F1806" s="4"/>
      <c r="G1806" s="4"/>
      <c r="H1806" s="4"/>
      <c r="I1806" s="4"/>
      <c r="J1806" s="4"/>
      <c r="K1806" s="30"/>
      <c r="L1806" s="30"/>
    </row>
    <row r="1807" spans="1:12" ht="18" customHeight="1" x14ac:dyDescent="0.2">
      <c r="A1807" s="241">
        <f t="shared" si="1870"/>
        <v>3</v>
      </c>
      <c r="B1807" s="241" t="str">
        <f t="shared" si="1871"/>
        <v>RECEPCIONISTA</v>
      </c>
      <c r="C1807" s="241" t="str">
        <f t="shared" si="1872"/>
        <v>CAÇADOR</v>
      </c>
      <c r="D1807" s="355" t="str">
        <f>Raiz!$D$43</f>
        <v xml:space="preserve"> Submódulo 2.2 - Encargos Previdenciários (GPS), FGTS e outras contribuições (Base de cálculo: Módulo 1 + Submódulo 2.1)</v>
      </c>
      <c r="E1807" s="355"/>
      <c r="F1807" s="355"/>
      <c r="G1807" s="355"/>
      <c r="H1807" s="355"/>
      <c r="I1807" s="355"/>
      <c r="J1807" s="356"/>
      <c r="K1807" s="30"/>
      <c r="L1807" s="30"/>
    </row>
    <row r="1808" spans="1:12" ht="18" customHeight="1" x14ac:dyDescent="0.2">
      <c r="A1808" s="241">
        <f t="shared" si="1870"/>
        <v>3</v>
      </c>
      <c r="B1808" s="241" t="str">
        <f t="shared" si="1871"/>
        <v>RECEPCIONISTA</v>
      </c>
      <c r="C1808" s="241" t="str">
        <f t="shared" si="1872"/>
        <v>CAÇADOR</v>
      </c>
      <c r="D1808" s="52" t="str">
        <f>Raiz!$D$44</f>
        <v>A</v>
      </c>
      <c r="E1808" s="354" t="str">
        <f>Raiz!$E$44</f>
        <v>INSS</v>
      </c>
      <c r="F1808" s="354"/>
      <c r="G1808" s="354"/>
      <c r="H1808" s="354"/>
      <c r="I1808" s="23">
        <f>Raiz!$I$44</f>
        <v>0.2</v>
      </c>
      <c r="J1808" s="22">
        <f t="shared" ref="J1808" si="1880">ROUND((J1799+J1805)*$I1808,2)</f>
        <v>288</v>
      </c>
      <c r="K1808" s="30"/>
      <c r="L1808" s="30"/>
    </row>
    <row r="1809" spans="1:12" ht="18" customHeight="1" x14ac:dyDescent="0.2">
      <c r="A1809" s="241">
        <f t="shared" si="1870"/>
        <v>3</v>
      </c>
      <c r="B1809" s="241" t="str">
        <f t="shared" si="1871"/>
        <v>RECEPCIONISTA</v>
      </c>
      <c r="C1809" s="241" t="str">
        <f t="shared" si="1872"/>
        <v>CAÇADOR</v>
      </c>
      <c r="D1809" s="52" t="str">
        <f>Raiz!$D$45</f>
        <v>B</v>
      </c>
      <c r="E1809" s="354" t="str">
        <f>Raiz!$E$45</f>
        <v>Salário Educação</v>
      </c>
      <c r="F1809" s="354"/>
      <c r="G1809" s="354"/>
      <c r="H1809" s="354"/>
      <c r="I1809" s="23">
        <f>Raiz!$I$45</f>
        <v>2.5000000000000001E-2</v>
      </c>
      <c r="J1809" s="22">
        <f t="shared" ref="J1809" si="1881">ROUND((J1799+J1805)*$I1809,2)</f>
        <v>36</v>
      </c>
      <c r="K1809" s="30"/>
      <c r="L1809" s="30"/>
    </row>
    <row r="1810" spans="1:12" ht="18" customHeight="1" x14ac:dyDescent="0.2">
      <c r="A1810" s="241">
        <f t="shared" si="1870"/>
        <v>3</v>
      </c>
      <c r="B1810" s="241" t="str">
        <f t="shared" si="1871"/>
        <v>RECEPCIONISTA</v>
      </c>
      <c r="C1810" s="241" t="str">
        <f t="shared" si="1872"/>
        <v>CAÇADOR</v>
      </c>
      <c r="D1810" s="52" t="str">
        <f>Raiz!$D$46</f>
        <v>C</v>
      </c>
      <c r="E1810" s="254" t="str">
        <f>Raiz!$E$46</f>
        <v>RAT X FAP       RAT=</v>
      </c>
      <c r="F1810" s="255">
        <f>Raiz!$F$46</f>
        <v>0.03</v>
      </c>
      <c r="G1810" s="256" t="str">
        <f>Raiz!$G$46</f>
        <v>FAP=</v>
      </c>
      <c r="H1810" s="257">
        <f>Raiz!$H$46</f>
        <v>1</v>
      </c>
      <c r="I1810" s="23">
        <f t="shared" ref="I1810" si="1882">ROUND(F1810*H1810,2)</f>
        <v>0.03</v>
      </c>
      <c r="J1810" s="22">
        <f t="shared" ref="J1810" si="1883">ROUND((J1799+J1805)*$I1810,2)</f>
        <v>43.2</v>
      </c>
      <c r="K1810" s="30"/>
      <c r="L1810" s="30"/>
    </row>
    <row r="1811" spans="1:12" ht="18" customHeight="1" x14ac:dyDescent="0.2">
      <c r="A1811" s="241">
        <f t="shared" si="1870"/>
        <v>3</v>
      </c>
      <c r="B1811" s="241" t="str">
        <f t="shared" si="1871"/>
        <v>RECEPCIONISTA</v>
      </c>
      <c r="C1811" s="241" t="str">
        <f t="shared" si="1872"/>
        <v>CAÇADOR</v>
      </c>
      <c r="D1811" s="52" t="str">
        <f>Raiz!$D$47</f>
        <v>D</v>
      </c>
      <c r="E1811" s="354" t="str">
        <f>Raiz!$E$47</f>
        <v>SESI ou SESC</v>
      </c>
      <c r="F1811" s="354"/>
      <c r="G1811" s="354"/>
      <c r="H1811" s="354"/>
      <c r="I1811" s="23">
        <f>Raiz!$I$47</f>
        <v>1.4999999999999999E-2</v>
      </c>
      <c r="J1811" s="22">
        <f t="shared" ref="J1811" si="1884">ROUND((J1799+J1805)*$I1811,2)</f>
        <v>21.6</v>
      </c>
      <c r="K1811" s="30"/>
      <c r="L1811" s="30"/>
    </row>
    <row r="1812" spans="1:12" ht="18" customHeight="1" x14ac:dyDescent="0.2">
      <c r="A1812" s="241">
        <f t="shared" si="1870"/>
        <v>3</v>
      </c>
      <c r="B1812" s="241" t="str">
        <f t="shared" si="1871"/>
        <v>RECEPCIONISTA</v>
      </c>
      <c r="C1812" s="241" t="str">
        <f t="shared" si="1872"/>
        <v>CAÇADOR</v>
      </c>
      <c r="D1812" s="52" t="str">
        <f>Raiz!$D$48</f>
        <v>E</v>
      </c>
      <c r="E1812" s="354" t="str">
        <f>Raiz!$E$48</f>
        <v>SENAI ou SENAC</v>
      </c>
      <c r="F1812" s="354"/>
      <c r="G1812" s="354"/>
      <c r="H1812" s="354"/>
      <c r="I1812" s="23">
        <f>Raiz!$I$48</f>
        <v>0.01</v>
      </c>
      <c r="J1812" s="22">
        <f t="shared" ref="J1812" si="1885">ROUND((J1799+J1805)*$I1812,2)</f>
        <v>14.4</v>
      </c>
      <c r="K1812" s="30"/>
      <c r="L1812" s="30"/>
    </row>
    <row r="1813" spans="1:12" ht="18" customHeight="1" x14ac:dyDescent="0.2">
      <c r="A1813" s="241">
        <f t="shared" si="1870"/>
        <v>3</v>
      </c>
      <c r="B1813" s="241" t="str">
        <f t="shared" si="1871"/>
        <v>RECEPCIONISTA</v>
      </c>
      <c r="C1813" s="241" t="str">
        <f t="shared" si="1872"/>
        <v>CAÇADOR</v>
      </c>
      <c r="D1813" s="52" t="str">
        <f>Raiz!$D$49</f>
        <v>F</v>
      </c>
      <c r="E1813" s="354" t="str">
        <f>Raiz!$E$49</f>
        <v>SEBRAE</v>
      </c>
      <c r="F1813" s="354"/>
      <c r="G1813" s="354"/>
      <c r="H1813" s="354"/>
      <c r="I1813" s="23">
        <f>Raiz!$I$49</f>
        <v>6.0000000000000001E-3</v>
      </c>
      <c r="J1813" s="22">
        <f t="shared" ref="J1813" si="1886">ROUND((J1799+J1805)*$I1813,2)</f>
        <v>8.64</v>
      </c>
      <c r="K1813" s="30"/>
      <c r="L1813" s="30"/>
    </row>
    <row r="1814" spans="1:12" ht="18" customHeight="1" x14ac:dyDescent="0.2">
      <c r="A1814" s="241">
        <f t="shared" si="1870"/>
        <v>3</v>
      </c>
      <c r="B1814" s="241" t="str">
        <f t="shared" si="1871"/>
        <v>RECEPCIONISTA</v>
      </c>
      <c r="C1814" s="241" t="str">
        <f t="shared" si="1872"/>
        <v>CAÇADOR</v>
      </c>
      <c r="D1814" s="52" t="str">
        <f>Raiz!$D$50</f>
        <v>G</v>
      </c>
      <c r="E1814" s="354" t="str">
        <f>Raiz!$E$50</f>
        <v>INCRA</v>
      </c>
      <c r="F1814" s="354"/>
      <c r="G1814" s="354"/>
      <c r="H1814" s="354"/>
      <c r="I1814" s="23">
        <f>Raiz!$I$50</f>
        <v>2E-3</v>
      </c>
      <c r="J1814" s="22">
        <f t="shared" ref="J1814" si="1887">ROUND((J1799+J1805)*$I1814,2)</f>
        <v>2.88</v>
      </c>
      <c r="K1814" s="30"/>
      <c r="L1814" s="30"/>
    </row>
    <row r="1815" spans="1:12" ht="18" customHeight="1" x14ac:dyDescent="0.2">
      <c r="A1815" s="241">
        <f t="shared" si="1870"/>
        <v>3</v>
      </c>
      <c r="B1815" s="241" t="str">
        <f t="shared" si="1871"/>
        <v>RECEPCIONISTA</v>
      </c>
      <c r="C1815" s="241" t="str">
        <f t="shared" si="1872"/>
        <v>CAÇADOR</v>
      </c>
      <c r="D1815" s="52" t="str">
        <f>Raiz!$D$51</f>
        <v>H</v>
      </c>
      <c r="E1815" s="354" t="str">
        <f>Raiz!$E$51</f>
        <v>FGTS</v>
      </c>
      <c r="F1815" s="354"/>
      <c r="G1815" s="354"/>
      <c r="H1815" s="354"/>
      <c r="I1815" s="23">
        <f>Raiz!$I$51</f>
        <v>0.08</v>
      </c>
      <c r="J1815" s="22">
        <f t="shared" ref="J1815" si="1888">ROUND((J1799+J1805)*$I1815,2)</f>
        <v>115.2</v>
      </c>
      <c r="K1815" s="30"/>
      <c r="L1815" s="30"/>
    </row>
    <row r="1816" spans="1:12" ht="18" customHeight="1" thickBot="1" x14ac:dyDescent="0.25">
      <c r="A1816" s="241">
        <f t="shared" si="1870"/>
        <v>3</v>
      </c>
      <c r="B1816" s="241" t="str">
        <f t="shared" si="1871"/>
        <v>RECEPCIONISTA</v>
      </c>
      <c r="C1816" s="241" t="str">
        <f t="shared" si="1872"/>
        <v>CAÇADOR</v>
      </c>
      <c r="D1816" s="319" t="str">
        <f>Raiz!$D$52</f>
        <v>Total do Submódulo 2.2</v>
      </c>
      <c r="E1816" s="319"/>
      <c r="F1816" s="319"/>
      <c r="G1816" s="319"/>
      <c r="H1816" s="319"/>
      <c r="I1816" s="24">
        <f t="shared" ref="I1816:J1816" si="1889">SUM(I1808:I1815)</f>
        <v>0.36800000000000005</v>
      </c>
      <c r="J1816" s="21">
        <f t="shared" si="1889"/>
        <v>529.91999999999996</v>
      </c>
      <c r="K1816" s="30"/>
      <c r="L1816" s="30"/>
    </row>
    <row r="1817" spans="1:12" ht="14.1" customHeight="1" thickBot="1" x14ac:dyDescent="0.25">
      <c r="A1817" s="241">
        <f t="shared" si="1870"/>
        <v>3</v>
      </c>
      <c r="B1817" s="241" t="str">
        <f t="shared" si="1871"/>
        <v>RECEPCIONISTA</v>
      </c>
      <c r="C1817" s="241" t="str">
        <f t="shared" si="1872"/>
        <v>CAÇADOR</v>
      </c>
      <c r="D1817" s="4"/>
      <c r="E1817" s="4"/>
      <c r="F1817" s="4"/>
      <c r="G1817" s="4"/>
      <c r="H1817" s="4"/>
      <c r="I1817" s="4"/>
      <c r="J1817" s="4"/>
      <c r="K1817" s="30"/>
      <c r="L1817" s="30"/>
    </row>
    <row r="1818" spans="1:12" ht="18" customHeight="1" x14ac:dyDescent="0.2">
      <c r="A1818" s="241">
        <f t="shared" si="1870"/>
        <v>3</v>
      </c>
      <c r="B1818" s="241" t="str">
        <f t="shared" si="1871"/>
        <v>RECEPCIONISTA</v>
      </c>
      <c r="C1818" s="241" t="str">
        <f t="shared" si="1872"/>
        <v>CAÇADOR</v>
      </c>
      <c r="D1818" s="355" t="str">
        <f>Raiz!$D$54</f>
        <v xml:space="preserve"> Submódulo 2.3 - Benefícios Mensais e Diários</v>
      </c>
      <c r="E1818" s="355"/>
      <c r="F1818" s="355"/>
      <c r="G1818" s="355"/>
      <c r="H1818" s="355"/>
      <c r="I1818" s="355"/>
      <c r="J1818" s="356"/>
      <c r="K1818" s="30"/>
      <c r="L1818" s="30"/>
    </row>
    <row r="1819" spans="1:12" ht="18" customHeight="1" x14ac:dyDescent="0.2">
      <c r="A1819" s="241">
        <f t="shared" si="1870"/>
        <v>3</v>
      </c>
      <c r="B1819" s="241" t="str">
        <f t="shared" si="1871"/>
        <v>RECEPCIONISTA</v>
      </c>
      <c r="C1819" s="241" t="str">
        <f t="shared" si="1872"/>
        <v>CAÇADOR</v>
      </c>
      <c r="D1819" s="52" t="str">
        <f>Raiz!$D$55</f>
        <v>A</v>
      </c>
      <c r="E1819" s="264" t="str">
        <f>Raiz!$E$55</f>
        <v>Transporte</v>
      </c>
      <c r="F1819" s="320" t="str">
        <f>Raiz!$F$55</f>
        <v>Cálculo do Valor: [(2xVTx21)-(6%xSB)]</v>
      </c>
      <c r="G1819" s="322"/>
      <c r="H1819" s="322"/>
      <c r="I1819" s="327"/>
      <c r="J1819" s="19">
        <f t="shared" ref="J1819" si="1890">IF(ROUND((21*G1788*2)-(J1793*0.06),2)&lt;0,0,ROUND((21*G1788*2)-(J1793*0.06),2))</f>
        <v>79.319999999999993</v>
      </c>
      <c r="K1819" s="30"/>
      <c r="L1819" s="30"/>
    </row>
    <row r="1820" spans="1:12" ht="18" customHeight="1" x14ac:dyDescent="0.2">
      <c r="A1820" s="241">
        <f t="shared" si="1870"/>
        <v>3</v>
      </c>
      <c r="B1820" s="241" t="str">
        <f t="shared" si="1871"/>
        <v>RECEPCIONISTA</v>
      </c>
      <c r="C1820" s="241" t="str">
        <f t="shared" si="1872"/>
        <v>CAÇADOR</v>
      </c>
      <c r="D1820" s="52" t="str">
        <f>Raiz!$D$56</f>
        <v>B</v>
      </c>
      <c r="E1820" s="264" t="str">
        <f>Raiz!$E$56</f>
        <v>Auxílio Alimentação</v>
      </c>
      <c r="F1820" s="320" t="str">
        <f>Raiz!$F$56</f>
        <v>Cálculo do Valor = [(VAx21dias)-Desconto no Salário]</v>
      </c>
      <c r="G1820" s="322"/>
      <c r="H1820" s="112" t="str">
        <f>Raiz!$H$56</f>
        <v xml:space="preserve">Desconto no Salário = </v>
      </c>
      <c r="I1820" s="26">
        <f>VLOOKUP(H1771,Base!$B$941:$P$992,J1776+1,FALSE)</f>
        <v>0.01</v>
      </c>
      <c r="J1820" s="19">
        <f t="shared" ref="J1820" si="1891">ROUND(G1789*21*(1-I1820),2)</f>
        <v>379</v>
      </c>
      <c r="K1820" s="127"/>
      <c r="L1820" s="127"/>
    </row>
    <row r="1821" spans="1:12" ht="18" customHeight="1" x14ac:dyDescent="0.2">
      <c r="A1821" s="241">
        <f t="shared" si="1870"/>
        <v>3</v>
      </c>
      <c r="B1821" s="241" t="str">
        <f t="shared" si="1871"/>
        <v>RECEPCIONISTA</v>
      </c>
      <c r="C1821" s="241" t="str">
        <f t="shared" si="1872"/>
        <v>CAÇADOR</v>
      </c>
      <c r="D1821" s="52" t="str">
        <f>Raiz!$D$57</f>
        <v>C</v>
      </c>
      <c r="E1821" s="314" t="str">
        <f>Raiz!$E$57</f>
        <v>Benefício de Assistência ao Trabalhador / Médica / Social Odontológico</v>
      </c>
      <c r="F1821" s="314"/>
      <c r="G1821" s="314"/>
      <c r="H1821" s="314"/>
      <c r="I1821" s="314"/>
      <c r="J1821" s="19">
        <f>VLOOKUP(H1771,Base!$B$713:$P$764,J1776+1,FALSE)</f>
        <v>11</v>
      </c>
      <c r="K1821" s="127"/>
      <c r="L1821" s="127"/>
    </row>
    <row r="1822" spans="1:12" ht="18" customHeight="1" x14ac:dyDescent="0.2">
      <c r="A1822" s="241">
        <f t="shared" si="1870"/>
        <v>3</v>
      </c>
      <c r="B1822" s="241" t="str">
        <f t="shared" si="1871"/>
        <v>RECEPCIONISTA</v>
      </c>
      <c r="C1822" s="241" t="str">
        <f t="shared" si="1872"/>
        <v>CAÇADOR</v>
      </c>
      <c r="D1822" s="52" t="str">
        <f>Raiz!$D$58</f>
        <v>D</v>
      </c>
      <c r="E1822" s="314" t="str">
        <f>Raiz!$E$58</f>
        <v>Benefício Social Familiar</v>
      </c>
      <c r="F1822" s="314"/>
      <c r="G1822" s="314"/>
      <c r="H1822" s="314"/>
      <c r="I1822" s="314"/>
      <c r="J1822" s="19">
        <f>VLOOKUP(H1771,Base!$B$770:$P$821,J1776+1,FALSE)</f>
        <v>0</v>
      </c>
      <c r="K1822" s="127"/>
      <c r="L1822" s="127"/>
    </row>
    <row r="1823" spans="1:12" ht="18" customHeight="1" x14ac:dyDescent="0.2">
      <c r="A1823" s="241">
        <f t="shared" si="1870"/>
        <v>3</v>
      </c>
      <c r="B1823" s="241" t="str">
        <f t="shared" si="1871"/>
        <v>RECEPCIONISTA</v>
      </c>
      <c r="C1823" s="241" t="str">
        <f t="shared" si="1872"/>
        <v>CAÇADOR</v>
      </c>
      <c r="D1823" s="52" t="str">
        <f>Raiz!$D$59</f>
        <v>E</v>
      </c>
      <c r="E1823" s="323" t="str">
        <f>Raiz!$E$59</f>
        <v>Adicional de Assiduidade</v>
      </c>
      <c r="F1823" s="323"/>
      <c r="G1823" s="323"/>
      <c r="H1823" s="323"/>
      <c r="I1823" s="26">
        <f>VLOOKUP(H1771,Base!$B$1112:$P$1163,J1776+1,FALSE)</f>
        <v>0.05</v>
      </c>
      <c r="J1823" s="19">
        <f t="shared" ref="J1823" si="1892">ROUND(I1823*J1793,2)</f>
        <v>64.8</v>
      </c>
      <c r="K1823" s="127"/>
      <c r="L1823" s="127"/>
    </row>
    <row r="1824" spans="1:12" ht="18" customHeight="1" x14ac:dyDescent="0.2">
      <c r="A1824" s="241">
        <f t="shared" si="1870"/>
        <v>3</v>
      </c>
      <c r="B1824" s="241" t="str">
        <f t="shared" si="1871"/>
        <v>RECEPCIONISTA</v>
      </c>
      <c r="C1824" s="241" t="str">
        <f t="shared" si="1872"/>
        <v>CAÇADOR</v>
      </c>
      <c r="D1824" s="52" t="str">
        <f>Raiz!$D$60</f>
        <v>F</v>
      </c>
      <c r="E1824" s="314" t="str">
        <f>Raiz!$E$60</f>
        <v>Seguro de Vida</v>
      </c>
      <c r="F1824" s="314"/>
      <c r="G1824" s="314"/>
      <c r="H1824" s="314"/>
      <c r="I1824" s="314"/>
      <c r="J1824" s="19">
        <f>VLOOKUP(H1771,Base!$B$1169:$P$1220,J1776+1,FALSE)</f>
        <v>0</v>
      </c>
      <c r="K1824" s="127"/>
      <c r="L1824" s="127"/>
    </row>
    <row r="1825" spans="1:12" ht="18" customHeight="1" x14ac:dyDescent="0.2">
      <c r="A1825" s="241">
        <f t="shared" si="1870"/>
        <v>3</v>
      </c>
      <c r="B1825" s="241" t="str">
        <f t="shared" si="1871"/>
        <v>RECEPCIONISTA</v>
      </c>
      <c r="C1825" s="241" t="str">
        <f t="shared" si="1872"/>
        <v>CAÇADOR</v>
      </c>
      <c r="D1825" s="52" t="str">
        <f>Raiz!$D$61</f>
        <v>G</v>
      </c>
      <c r="E1825" s="314" t="str">
        <f>Raiz!$E$61</f>
        <v>Outros (especificar)</v>
      </c>
      <c r="F1825" s="314"/>
      <c r="G1825" s="314"/>
      <c r="H1825" s="314"/>
      <c r="I1825" s="314"/>
      <c r="J1825" s="19">
        <f>VLOOKUP(H1771,Base!$B$884:$P$935,J1776+1,FALSE)</f>
        <v>0</v>
      </c>
      <c r="K1825" s="127"/>
      <c r="L1825" s="127"/>
    </row>
    <row r="1826" spans="1:12" ht="18" customHeight="1" thickBot="1" x14ac:dyDescent="0.25">
      <c r="A1826" s="241">
        <f t="shared" si="1870"/>
        <v>3</v>
      </c>
      <c r="B1826" s="241" t="str">
        <f t="shared" si="1871"/>
        <v>RECEPCIONISTA</v>
      </c>
      <c r="C1826" s="241" t="str">
        <f t="shared" si="1872"/>
        <v>CAÇADOR</v>
      </c>
      <c r="D1826" s="317" t="str">
        <f>Raiz!$D$62</f>
        <v> Total do Submódulo 2.3</v>
      </c>
      <c r="E1826" s="317"/>
      <c r="F1826" s="317"/>
      <c r="G1826" s="317"/>
      <c r="H1826" s="317"/>
      <c r="I1826" s="317"/>
      <c r="J1826" s="27">
        <f t="shared" ref="J1826" si="1893">SUM(J1819:J1825)</f>
        <v>534.12</v>
      </c>
      <c r="K1826" s="30"/>
      <c r="L1826" s="30"/>
    </row>
    <row r="1827" spans="1:12" ht="14.1" customHeight="1" thickBot="1" x14ac:dyDescent="0.25">
      <c r="A1827" s="241">
        <f t="shared" si="1870"/>
        <v>3</v>
      </c>
      <c r="B1827" s="241" t="str">
        <f t="shared" si="1871"/>
        <v>RECEPCIONISTA</v>
      </c>
      <c r="C1827" s="241" t="str">
        <f t="shared" si="1872"/>
        <v>CAÇADOR</v>
      </c>
      <c r="D1827" s="4"/>
      <c r="E1827" s="4"/>
      <c r="F1827" s="4"/>
      <c r="G1827" s="4"/>
      <c r="H1827" s="4"/>
      <c r="I1827" s="4"/>
      <c r="J1827" s="4"/>
      <c r="K1827" s="30"/>
      <c r="L1827" s="30"/>
    </row>
    <row r="1828" spans="1:12" ht="18" customHeight="1" x14ac:dyDescent="0.2">
      <c r="A1828" s="241">
        <f t="shared" si="1870"/>
        <v>3</v>
      </c>
      <c r="B1828" s="241" t="str">
        <f t="shared" si="1871"/>
        <v>RECEPCIONISTA</v>
      </c>
      <c r="C1828" s="241" t="str">
        <f t="shared" si="1872"/>
        <v>CAÇADOR</v>
      </c>
      <c r="D1828" s="353" t="str">
        <f>Raiz!$D$64</f>
        <v>Quadro-Resumo do Módulo 2 - Encargos e Benefícios Anuais, Mensais e Diários</v>
      </c>
      <c r="E1828" s="353"/>
      <c r="F1828" s="353"/>
      <c r="G1828" s="353"/>
      <c r="H1828" s="353"/>
      <c r="I1828" s="353"/>
      <c r="J1828" s="28" t="str">
        <f>Raiz!$J$64</f>
        <v>Valor R$</v>
      </c>
      <c r="K1828" s="30"/>
      <c r="L1828" s="30"/>
    </row>
    <row r="1829" spans="1:12" ht="18" customHeight="1" x14ac:dyDescent="0.2">
      <c r="A1829" s="241">
        <f t="shared" si="1870"/>
        <v>3</v>
      </c>
      <c r="B1829" s="241" t="str">
        <f t="shared" si="1871"/>
        <v>RECEPCIONISTA</v>
      </c>
      <c r="C1829" s="241" t="str">
        <f t="shared" si="1872"/>
        <v>CAÇADOR</v>
      </c>
      <c r="D1829" s="52" t="str">
        <f>Raiz!$D$65</f>
        <v>2.1</v>
      </c>
      <c r="E1829" s="314" t="str">
        <f>Raiz!$E$65</f>
        <v>13º Salário e Adicional de Férias</v>
      </c>
      <c r="F1829" s="314"/>
      <c r="G1829" s="314"/>
      <c r="H1829" s="314"/>
      <c r="I1829" s="314"/>
      <c r="J1829" s="25">
        <f t="shared" ref="J1829" si="1894">J1805</f>
        <v>144</v>
      </c>
      <c r="K1829" s="30"/>
      <c r="L1829" s="30"/>
    </row>
    <row r="1830" spans="1:12" ht="18" customHeight="1" x14ac:dyDescent="0.2">
      <c r="A1830" s="241">
        <f t="shared" si="1870"/>
        <v>3</v>
      </c>
      <c r="B1830" s="241" t="str">
        <f t="shared" si="1871"/>
        <v>RECEPCIONISTA</v>
      </c>
      <c r="C1830" s="241" t="str">
        <f t="shared" si="1872"/>
        <v>CAÇADOR</v>
      </c>
      <c r="D1830" s="52" t="str">
        <f>Raiz!$D$66</f>
        <v>2.2</v>
      </c>
      <c r="E1830" s="314" t="str">
        <f>Raiz!$E$66</f>
        <v>Encargos Previdenciários (GPS), FGTS e outras contribuições</v>
      </c>
      <c r="F1830" s="314"/>
      <c r="G1830" s="314"/>
      <c r="H1830" s="314"/>
      <c r="I1830" s="314"/>
      <c r="J1830" s="25">
        <f t="shared" ref="J1830" si="1895">J1816</f>
        <v>529.91999999999996</v>
      </c>
      <c r="K1830" s="30"/>
      <c r="L1830" s="30"/>
    </row>
    <row r="1831" spans="1:12" ht="18" customHeight="1" x14ac:dyDescent="0.2">
      <c r="A1831" s="241">
        <f t="shared" ref="A1831:C1832" si="1896">A1830</f>
        <v>3</v>
      </c>
      <c r="B1831" s="241" t="str">
        <f t="shared" si="1896"/>
        <v>RECEPCIONISTA</v>
      </c>
      <c r="C1831" s="241" t="str">
        <f t="shared" si="1896"/>
        <v>CAÇADOR</v>
      </c>
      <c r="D1831" s="52" t="str">
        <f>Raiz!$D$67</f>
        <v>2.3</v>
      </c>
      <c r="E1831" s="314" t="str">
        <f>Raiz!$E$67</f>
        <v>Benefícios Mensais e Diários</v>
      </c>
      <c r="F1831" s="314"/>
      <c r="G1831" s="314"/>
      <c r="H1831" s="314"/>
      <c r="I1831" s="314"/>
      <c r="J1831" s="25">
        <f t="shared" ref="J1831" si="1897">J1826</f>
        <v>534.12</v>
      </c>
      <c r="K1831" s="30"/>
      <c r="L1831" s="30"/>
    </row>
    <row r="1832" spans="1:12" ht="18" customHeight="1" thickBot="1" x14ac:dyDescent="0.25">
      <c r="A1832" s="241">
        <f t="shared" si="1896"/>
        <v>3</v>
      </c>
      <c r="B1832" s="241" t="str">
        <f t="shared" si="1896"/>
        <v>RECEPCIONISTA</v>
      </c>
      <c r="C1832" s="241" t="str">
        <f t="shared" si="1896"/>
        <v>CAÇADOR</v>
      </c>
      <c r="D1832" s="317" t="str">
        <f>Raiz!$D$68</f>
        <v> Total do Módulo 2 - Encargos e Benefícios Anuais, mensais e Diários</v>
      </c>
      <c r="E1832" s="317"/>
      <c r="F1832" s="317"/>
      <c r="G1832" s="317"/>
      <c r="H1832" s="317"/>
      <c r="I1832" s="317"/>
      <c r="J1832" s="27">
        <f t="shared" ref="J1832" si="1898">SUM(J1829:J1831)</f>
        <v>1208.04</v>
      </c>
      <c r="K1832" s="30"/>
      <c r="L1832" s="30"/>
    </row>
    <row r="1833" spans="1:12" ht="14.1" customHeight="1" thickBot="1" x14ac:dyDescent="0.25">
      <c r="A1833" s="241">
        <f t="shared" ref="A1833:C1833" si="1899">A1832</f>
        <v>3</v>
      </c>
      <c r="B1833" s="241" t="str">
        <f t="shared" si="1899"/>
        <v>RECEPCIONISTA</v>
      </c>
      <c r="C1833" s="241" t="str">
        <f t="shared" si="1899"/>
        <v>CAÇADOR</v>
      </c>
      <c r="D1833" s="4"/>
      <c r="E1833" s="4"/>
      <c r="F1833" s="4"/>
      <c r="G1833" s="4"/>
      <c r="H1833" s="4"/>
      <c r="I1833" s="4"/>
      <c r="J1833" s="4"/>
      <c r="K1833" s="30"/>
      <c r="L1833" s="30"/>
    </row>
    <row r="1834" spans="1:12" ht="18" customHeight="1" x14ac:dyDescent="0.2">
      <c r="A1834" s="241">
        <f t="shared" ref="A1834:C1834" si="1900">A1833</f>
        <v>3</v>
      </c>
      <c r="B1834" s="241" t="str">
        <f t="shared" si="1900"/>
        <v>RECEPCIONISTA</v>
      </c>
      <c r="C1834" s="241" t="str">
        <f t="shared" si="1900"/>
        <v>CAÇADOR</v>
      </c>
      <c r="D1834" s="350" t="str">
        <f>Raiz!$D$70</f>
        <v>MÓDULO 3 – PROVISÃO PARA RESCISÃO</v>
      </c>
      <c r="E1834" s="351"/>
      <c r="F1834" s="351"/>
      <c r="G1834" s="351"/>
      <c r="H1834" s="352"/>
      <c r="I1834" s="1" t="str">
        <f>Raiz!$I$70</f>
        <v>%</v>
      </c>
      <c r="J1834" s="2" t="str">
        <f>Raiz!$J$70</f>
        <v>Valor R$</v>
      </c>
      <c r="K1834" s="30"/>
      <c r="L1834" s="30"/>
    </row>
    <row r="1835" spans="1:12" ht="30" customHeight="1" x14ac:dyDescent="0.2">
      <c r="A1835" s="241">
        <f t="shared" ref="A1835:C1835" si="1901">A1834</f>
        <v>3</v>
      </c>
      <c r="B1835" s="241" t="str">
        <f t="shared" si="1901"/>
        <v>RECEPCIONISTA</v>
      </c>
      <c r="C1835" s="241" t="str">
        <f t="shared" si="1901"/>
        <v>CAÇADOR</v>
      </c>
      <c r="D1835" s="147" t="str">
        <f>Raiz!$D$71</f>
        <v>A</v>
      </c>
      <c r="E1835" s="265" t="str">
        <f>Raiz!$E$71</f>
        <v>Aviso Prévio Indenizado</v>
      </c>
      <c r="F1835" s="332" t="str">
        <f>Raiz!$F$71</f>
        <v>Cálculo do valor = [Rem/12 + 13º/12 + Férias/12 + 1/3Férias/12] x 1 x 5% de rotatividade anual</v>
      </c>
      <c r="G1835" s="333"/>
      <c r="H1835" s="408"/>
      <c r="I1835" s="20">
        <f>Raiz!$I$71</f>
        <v>4.9768518518518521E-3</v>
      </c>
      <c r="J1835" s="19">
        <f t="shared" ref="J1835" si="1902">ROUND(I1835*J1799,2)</f>
        <v>6.45</v>
      </c>
      <c r="K1835" s="30"/>
      <c r="L1835" s="30"/>
    </row>
    <row r="1836" spans="1:12" ht="18" customHeight="1" x14ac:dyDescent="0.2">
      <c r="A1836" s="241">
        <f t="shared" ref="A1836:C1836" si="1903">A1835</f>
        <v>3</v>
      </c>
      <c r="B1836" s="241" t="str">
        <f t="shared" si="1903"/>
        <v>RECEPCIONISTA</v>
      </c>
      <c r="C1836" s="241" t="str">
        <f t="shared" si="1903"/>
        <v>CAÇADOR</v>
      </c>
      <c r="D1836" s="52" t="str">
        <f>Raiz!$D$72</f>
        <v>B</v>
      </c>
      <c r="E1836" s="404" t="str">
        <f>Raiz!$E$72</f>
        <v>Incidência do FGTS sobre o Aviso Prévio Indenizado</v>
      </c>
      <c r="F1836" s="405"/>
      <c r="G1836" s="405"/>
      <c r="H1836" s="406"/>
      <c r="I1836" s="20">
        <f t="shared" ref="I1836:I1899" si="1904">0.08*I1835</f>
        <v>3.9814814814814818E-4</v>
      </c>
      <c r="J1836" s="19">
        <f t="shared" ref="J1836" si="1905">ROUND(I1836*J1799,2)</f>
        <v>0.52</v>
      </c>
      <c r="K1836" s="30"/>
      <c r="L1836" s="30"/>
    </row>
    <row r="1837" spans="1:12" ht="18" customHeight="1" x14ac:dyDescent="0.2">
      <c r="A1837" s="241">
        <f t="shared" ref="A1837:C1837" si="1906">A1836</f>
        <v>3</v>
      </c>
      <c r="B1837" s="241" t="str">
        <f t="shared" si="1906"/>
        <v>RECEPCIONISTA</v>
      </c>
      <c r="C1837" s="241" t="str">
        <f t="shared" si="1906"/>
        <v>CAÇADOR</v>
      </c>
      <c r="D1837" s="52" t="str">
        <f>Raiz!$D$73</f>
        <v>C</v>
      </c>
      <c r="E1837" s="409" t="str">
        <f>Raiz!$E$73</f>
        <v>Multa do FGTS sobre o Aviso Prévio Indenizado</v>
      </c>
      <c r="F1837" s="410"/>
      <c r="G1837" s="410"/>
      <c r="H1837" s="411"/>
      <c r="I1837" s="20">
        <f>Raiz!$I$73</f>
        <v>1.9039999999999999E-3</v>
      </c>
      <c r="J1837" s="19">
        <f t="shared" ref="J1837" si="1907">ROUND(I1837*J1799,2)</f>
        <v>2.4700000000000002</v>
      </c>
      <c r="K1837" s="30"/>
      <c r="L1837" s="30"/>
    </row>
    <row r="1838" spans="1:12" ht="30" customHeight="1" x14ac:dyDescent="0.2">
      <c r="A1838" s="241">
        <f t="shared" ref="A1838:C1838" si="1908">A1837</f>
        <v>3</v>
      </c>
      <c r="B1838" s="241" t="str">
        <f t="shared" si="1908"/>
        <v>RECEPCIONISTA</v>
      </c>
      <c r="C1838" s="241" t="str">
        <f t="shared" si="1908"/>
        <v>CAÇADOR</v>
      </c>
      <c r="D1838" s="147" t="str">
        <f>Raiz!$D$74</f>
        <v>D</v>
      </c>
      <c r="E1838" s="265" t="str">
        <f>Raiz!$E$74</f>
        <v>Aviso Prévio Trabalhado</v>
      </c>
      <c r="F1838" s="338" t="s">
        <v>321</v>
      </c>
      <c r="G1838" s="338"/>
      <c r="H1838" s="338"/>
      <c r="I1838" s="20">
        <f t="shared" ref="I1838" si="1909">1/30*7/H1773*1</f>
        <v>1.0606060606060607E-2</v>
      </c>
      <c r="J1838" s="19">
        <f t="shared" ref="J1838" si="1910">ROUND(I1838*J1799,2)</f>
        <v>13.75</v>
      </c>
      <c r="K1838" s="30"/>
      <c r="L1838" s="30"/>
    </row>
    <row r="1839" spans="1:12" ht="18" customHeight="1" x14ac:dyDescent="0.2">
      <c r="A1839" s="241">
        <f t="shared" ref="A1839:C1839" si="1911">A1838</f>
        <v>3</v>
      </c>
      <c r="B1839" s="241" t="str">
        <f t="shared" si="1911"/>
        <v>RECEPCIONISTA</v>
      </c>
      <c r="C1839" s="241" t="str">
        <f t="shared" si="1911"/>
        <v>CAÇADOR</v>
      </c>
      <c r="D1839" s="52" t="str">
        <f>Raiz!$D$75</f>
        <v>E</v>
      </c>
      <c r="E1839" s="331" t="str">
        <f>Raiz!$E$75</f>
        <v>Incidência dos encargos do submódulo 2.2 sobre o Aviso Prévio Trabalhado</v>
      </c>
      <c r="F1839" s="335"/>
      <c r="G1839" s="335"/>
      <c r="H1839" s="336"/>
      <c r="I1839" s="20">
        <f t="shared" ref="I1839" si="1912">I1816*I1838</f>
        <v>3.9030303030303036E-3</v>
      </c>
      <c r="J1839" s="19">
        <f t="shared" ref="J1839" si="1913">ROUND(I1839*J1799,2)</f>
        <v>5.0599999999999996</v>
      </c>
      <c r="K1839" s="30"/>
      <c r="L1839" s="30"/>
    </row>
    <row r="1840" spans="1:12" ht="18" customHeight="1" x14ac:dyDescent="0.2">
      <c r="A1840" s="241">
        <f t="shared" ref="A1840:C1840" si="1914">A1839</f>
        <v>3</v>
      </c>
      <c r="B1840" s="241" t="str">
        <f t="shared" si="1914"/>
        <v>RECEPCIONISTA</v>
      </c>
      <c r="C1840" s="241" t="str">
        <f t="shared" si="1914"/>
        <v>CAÇADOR</v>
      </c>
      <c r="D1840" s="52" t="str">
        <f>Raiz!$D$76</f>
        <v>F</v>
      </c>
      <c r="E1840" s="323" t="str">
        <f>Raiz!$E$76</f>
        <v>Multa do FGTS e sobre o Aviso Prévio Trabalhado</v>
      </c>
      <c r="F1840" s="323"/>
      <c r="G1840" s="323"/>
      <c r="H1840" s="323"/>
      <c r="I1840" s="20">
        <f>Raiz!$I$76</f>
        <v>3.8079999999999996E-2</v>
      </c>
      <c r="J1840" s="19">
        <f t="shared" ref="J1840" si="1915">ROUND(I1840*J1799,2)</f>
        <v>49.35</v>
      </c>
      <c r="K1840" s="30"/>
      <c r="L1840" s="30"/>
    </row>
    <row r="1841" spans="1:12" ht="18" customHeight="1" thickBot="1" x14ac:dyDescent="0.25">
      <c r="A1841" s="241">
        <f t="shared" ref="A1841:C1841" si="1916">A1840</f>
        <v>3</v>
      </c>
      <c r="B1841" s="241" t="str">
        <f t="shared" si="1916"/>
        <v>RECEPCIONISTA</v>
      </c>
      <c r="C1841" s="241" t="str">
        <f t="shared" si="1916"/>
        <v>CAÇADOR</v>
      </c>
      <c r="D1841" s="317" t="str">
        <f>Raiz!$D$77</f>
        <v>Total do Módulo 3 - Provisão para Rescisão</v>
      </c>
      <c r="E1841" s="317"/>
      <c r="F1841" s="317"/>
      <c r="G1841" s="317"/>
      <c r="H1841" s="317"/>
      <c r="I1841" s="317"/>
      <c r="J1841" s="27">
        <f t="shared" ref="J1841" si="1917">SUM(J1835:J1840)</f>
        <v>77.599999999999994</v>
      </c>
      <c r="K1841" s="30"/>
      <c r="L1841" s="30"/>
    </row>
    <row r="1842" spans="1:12" ht="14.1" customHeight="1" thickBot="1" x14ac:dyDescent="0.25">
      <c r="A1842" s="241">
        <f t="shared" ref="A1842:C1842" si="1918">A1841</f>
        <v>3</v>
      </c>
      <c r="B1842" s="241" t="str">
        <f t="shared" si="1918"/>
        <v>RECEPCIONISTA</v>
      </c>
      <c r="C1842" s="241" t="str">
        <f t="shared" si="1918"/>
        <v>CAÇADOR</v>
      </c>
      <c r="D1842" s="4"/>
      <c r="E1842" s="4"/>
      <c r="F1842" s="4"/>
      <c r="G1842" s="4"/>
      <c r="H1842" s="4"/>
      <c r="I1842" s="4"/>
      <c r="J1842" s="4"/>
      <c r="K1842" s="30"/>
      <c r="L1842" s="30"/>
    </row>
    <row r="1843" spans="1:12" ht="18" customHeight="1" x14ac:dyDescent="0.2">
      <c r="A1843" s="241">
        <f t="shared" ref="A1843:C1843" si="1919">A1842</f>
        <v>3</v>
      </c>
      <c r="B1843" s="241" t="str">
        <f t="shared" si="1919"/>
        <v>RECEPCIONISTA</v>
      </c>
      <c r="C1843" s="241" t="str">
        <f t="shared" si="1919"/>
        <v>CAÇADOR</v>
      </c>
      <c r="D1843" s="350" t="str">
        <f>Raiz!$D$79</f>
        <v>MÓDULO 4 – CUSTO DE REPOSIÇÃO DO PROFISSIONAL AUSENTE</v>
      </c>
      <c r="E1843" s="351"/>
      <c r="F1843" s="351"/>
      <c r="G1843" s="351"/>
      <c r="H1843" s="352"/>
      <c r="I1843" s="194" t="str">
        <f>Raiz!$I$79</f>
        <v>%</v>
      </c>
      <c r="J1843" s="149" t="str">
        <f>Raiz!$J$79</f>
        <v>Valor R$</v>
      </c>
      <c r="K1843" s="30"/>
      <c r="L1843" s="30"/>
    </row>
    <row r="1844" spans="1:12" ht="39.950000000000003" customHeight="1" x14ac:dyDescent="0.2">
      <c r="A1844" s="241">
        <f t="shared" ref="A1844:C1844" si="1920">A1843</f>
        <v>3</v>
      </c>
      <c r="B1844" s="241" t="str">
        <f t="shared" si="1920"/>
        <v>RECEPCIONISTA</v>
      </c>
      <c r="C1844" s="241" t="str">
        <f t="shared" si="1920"/>
        <v>CAÇADOR</v>
      </c>
      <c r="D184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44" s="338"/>
      <c r="F1844" s="338"/>
      <c r="G1844" s="338"/>
      <c r="H1844" s="338"/>
      <c r="I1844" s="338"/>
      <c r="J1844" s="347"/>
      <c r="K1844" s="30"/>
      <c r="L1844" s="30"/>
    </row>
    <row r="1845" spans="1:12" ht="32.25" customHeight="1" x14ac:dyDescent="0.2">
      <c r="A1845" s="241">
        <f t="shared" ref="A1845:C1845" si="1921">A1844</f>
        <v>3</v>
      </c>
      <c r="B1845" s="241" t="str">
        <f t="shared" si="1921"/>
        <v>RECEPCIONISTA</v>
      </c>
      <c r="C1845" s="241" t="str">
        <f t="shared" si="1921"/>
        <v>CAÇADOR</v>
      </c>
      <c r="D1845" s="337" t="str">
        <f>Raiz!$D$81</f>
        <v>MÓDULO 1</v>
      </c>
      <c r="E1845" s="337"/>
      <c r="F1845" s="266" t="str">
        <f>Raiz!$F$81</f>
        <v>MÓDULO 2                                                                   (sem VA, VT e Adic.Assid.)</v>
      </c>
      <c r="G1845" s="266" t="str">
        <f>Raiz!$G$81</f>
        <v>MÓDULO 3</v>
      </c>
      <c r="H1845" s="266" t="str">
        <f>Raiz!$H$81</f>
        <v>BCCPA</v>
      </c>
      <c r="I1845" s="419" t="str">
        <f>Raiz!$I$81</f>
        <v>Para cálculo do item A, paga VA nas férias?</v>
      </c>
      <c r="J1845" s="420"/>
      <c r="K1845" s="30"/>
      <c r="L1845" s="30"/>
    </row>
    <row r="1846" spans="1:12" s="29" customFormat="1" ht="18" customHeight="1" x14ac:dyDescent="0.2">
      <c r="A1846" s="241">
        <f t="shared" ref="A1846:C1846" si="1922">A1845</f>
        <v>3</v>
      </c>
      <c r="B1846" s="241" t="str">
        <f t="shared" si="1922"/>
        <v>RECEPCIONISTA</v>
      </c>
      <c r="C1846" s="241" t="str">
        <f t="shared" si="1922"/>
        <v>CAÇADOR</v>
      </c>
      <c r="D1846" s="342">
        <f t="shared" ref="D1846" si="1923">J1799</f>
        <v>1295.99</v>
      </c>
      <c r="E1846" s="342"/>
      <c r="F1846" s="267">
        <f t="shared" ref="F1846" si="1924">J1832-J1819-J1820-J1823</f>
        <v>684.92000000000007</v>
      </c>
      <c r="G1846" s="267">
        <f t="shared" ref="G1846" si="1925">J1841</f>
        <v>77.599999999999994</v>
      </c>
      <c r="H1846" s="267">
        <f t="shared" ref="H1846" si="1926">SUM(D1846:G1846)</f>
        <v>2058.5100000000002</v>
      </c>
      <c r="I1846" s="421" t="str">
        <f>VLOOKUP(H1771,Base!$B$998:$P$1049,J1776+1,FALSE)</f>
        <v>NÃO</v>
      </c>
      <c r="J1846" s="422"/>
      <c r="K1846" s="30"/>
      <c r="L1846" s="30"/>
    </row>
    <row r="1847" spans="1:12" ht="18" customHeight="1" x14ac:dyDescent="0.2">
      <c r="A1847" s="241">
        <f t="shared" ref="A1847:C1847" si="1927">A1846</f>
        <v>3</v>
      </c>
      <c r="B1847" s="241" t="str">
        <f t="shared" si="1927"/>
        <v>RECEPCIONISTA</v>
      </c>
      <c r="C1847" s="241" t="str">
        <f t="shared" si="1927"/>
        <v>CAÇADOR</v>
      </c>
      <c r="D1847" s="412" t="str">
        <f>Raiz!$D$83</f>
        <v>Submódulo 4.1 Substituto nas Ausências Legais</v>
      </c>
      <c r="E1847" s="413"/>
      <c r="F1847" s="413"/>
      <c r="G1847" s="413"/>
      <c r="H1847" s="413"/>
      <c r="I1847" s="413"/>
      <c r="J1847" s="414"/>
      <c r="K1847" s="30"/>
      <c r="L1847" s="30"/>
    </row>
    <row r="1848" spans="1:12" ht="18" customHeight="1" x14ac:dyDescent="0.2">
      <c r="A1848" s="241">
        <f t="shared" ref="A1848:C1848" si="1928">A1847</f>
        <v>3</v>
      </c>
      <c r="B1848" s="241" t="str">
        <f t="shared" si="1928"/>
        <v>RECEPCIONISTA</v>
      </c>
      <c r="C1848" s="241" t="str">
        <f t="shared" si="1928"/>
        <v>CAÇADOR</v>
      </c>
      <c r="D1848" s="147" t="str">
        <f>Raiz!$D$84</f>
        <v>A</v>
      </c>
      <c r="E1848" s="338" t="str">
        <f>Raiz!$E$84</f>
        <v>Substituto na cobertura de Férias</v>
      </c>
      <c r="F1848" s="338"/>
      <c r="G1848" s="338" t="str">
        <f>Raiz!$G$84</f>
        <v>Cálculo do valor=[BCCPA+VA(se pago nas férias)]/12</v>
      </c>
      <c r="H1848" s="338"/>
      <c r="I1848" s="43">
        <f>Raiz!$I$84</f>
        <v>8.3333333333333329E-2</v>
      </c>
      <c r="J1848" s="19">
        <f t="shared" ref="J1848" si="1929">IF(I1846="NÃO",H1846/12,(H1846+J1820)/12)</f>
        <v>171.54250000000002</v>
      </c>
      <c r="K1848" s="30"/>
      <c r="L1848" s="30"/>
    </row>
    <row r="1849" spans="1:12" ht="18" customHeight="1" x14ac:dyDescent="0.2">
      <c r="A1849" s="241">
        <f t="shared" ref="A1849:C1849" si="1930">A1848</f>
        <v>3</v>
      </c>
      <c r="B1849" s="241" t="str">
        <f t="shared" si="1930"/>
        <v>RECEPCIONISTA</v>
      </c>
      <c r="C1849" s="241" t="str">
        <f t="shared" si="1930"/>
        <v>CAÇADOR</v>
      </c>
      <c r="D1849" s="52" t="str">
        <f>Raiz!$D$85</f>
        <v>B</v>
      </c>
      <c r="E1849" s="331" t="str">
        <f>Raiz!$E$85</f>
        <v>Substituto na cobertura de Ausências Legais</v>
      </c>
      <c r="F1849" s="336"/>
      <c r="G1849" s="331" t="str">
        <f>Raiz!$G$85</f>
        <v>Cálculo do valor=[(BCCPA/30)x1dia]/12</v>
      </c>
      <c r="H1849" s="336"/>
      <c r="I1849" s="20">
        <f>Raiz!$I$85</f>
        <v>2.7777777777777779E-3</v>
      </c>
      <c r="J1849" s="19">
        <f t="shared" ref="J1849" si="1931">ROUND(I1849*H1846,2)</f>
        <v>5.72</v>
      </c>
      <c r="K1849" s="30"/>
      <c r="L1849" s="30"/>
    </row>
    <row r="1850" spans="1:12" ht="18" customHeight="1" x14ac:dyDescent="0.2">
      <c r="A1850" s="241">
        <f t="shared" ref="A1850:C1850" si="1932">A1849</f>
        <v>3</v>
      </c>
      <c r="B1850" s="241" t="str">
        <f t="shared" si="1932"/>
        <v>RECEPCIONISTA</v>
      </c>
      <c r="C1850" s="241" t="str">
        <f t="shared" si="1932"/>
        <v>CAÇADOR</v>
      </c>
      <c r="D1850" s="52" t="str">
        <f>Raiz!$D$86</f>
        <v>C</v>
      </c>
      <c r="E1850" s="320" t="str">
        <f>Raiz!$E$86</f>
        <v>Substituto na cobertura de Licença-Paternidade</v>
      </c>
      <c r="F1850" s="321"/>
      <c r="G1850" s="320" t="str">
        <f>Raiz!$G$86</f>
        <v>Cálculo do valor={[(BCCPA/30)x5dias]/12}x1,5%</v>
      </c>
      <c r="H1850" s="321"/>
      <c r="I1850" s="20">
        <f>Raiz!$I$86</f>
        <v>2.0833333333333332E-4</v>
      </c>
      <c r="J1850" s="19">
        <f t="shared" ref="J1850" si="1933">ROUND(I1850*H1846,2)</f>
        <v>0.43</v>
      </c>
      <c r="K1850" s="30"/>
      <c r="L1850" s="30"/>
    </row>
    <row r="1851" spans="1:12" ht="18" customHeight="1" x14ac:dyDescent="0.2">
      <c r="A1851" s="241">
        <f t="shared" ref="A1851:C1851" si="1934">A1850</f>
        <v>3</v>
      </c>
      <c r="B1851" s="241" t="str">
        <f t="shared" si="1934"/>
        <v>RECEPCIONISTA</v>
      </c>
      <c r="C1851" s="241" t="str">
        <f t="shared" si="1934"/>
        <v>CAÇADOR</v>
      </c>
      <c r="D1851" s="52" t="str">
        <f>Raiz!$D$87</f>
        <v>D</v>
      </c>
      <c r="E1851" s="320" t="str">
        <f>Raiz!$E$87</f>
        <v>Substituto na cobertura de Ausência por acidente de trab.</v>
      </c>
      <c r="F1851" s="321"/>
      <c r="G1851" s="320" t="str">
        <f>Raiz!$G$87</f>
        <v>Cálculo do valor={[(BCCPA/30)x15dias]/12}x0,78%</v>
      </c>
      <c r="H1851" s="321"/>
      <c r="I1851" s="20">
        <f>Raiz!$I$87</f>
        <v>3.2499999999999999E-4</v>
      </c>
      <c r="J1851" s="19">
        <f t="shared" ref="J1851" si="1935">ROUND(I1851*H1846,2)</f>
        <v>0.67</v>
      </c>
      <c r="K1851" s="30"/>
      <c r="L1851" s="30"/>
    </row>
    <row r="1852" spans="1:12" ht="27" customHeight="1" x14ac:dyDescent="0.2">
      <c r="A1852" s="241">
        <f t="shared" ref="A1852:C1852" si="1936">A1851</f>
        <v>3</v>
      </c>
      <c r="B1852" s="241" t="str">
        <f t="shared" si="1936"/>
        <v>RECEPCIONISTA</v>
      </c>
      <c r="C1852" s="241" t="str">
        <f t="shared" si="1936"/>
        <v>CAÇADOR</v>
      </c>
      <c r="D1852" s="52" t="str">
        <f>Raiz!$D$88</f>
        <v>E</v>
      </c>
      <c r="E1852" s="320" t="str">
        <f>Raiz!$E$88</f>
        <v>Substituto na cobertura de Afastamento Maternidade</v>
      </c>
      <c r="F1852" s="321"/>
      <c r="G1852" s="320" t="str">
        <f>Raiz!$G$88</f>
        <v>Cálculo do valor = {[(Mód1+Mód1/3)/12+(Submod2.2 +Submod2.3-VA-VT-Adic.Assid.+Mód3)]x(4/12)}x2%</v>
      </c>
      <c r="H1852" s="322"/>
      <c r="I1852" s="327"/>
      <c r="J1852" s="19">
        <f t="shared" ref="J1852" si="1937">ROUND((((J1799+J1799/3)/12+(J1816+J1826+-J1819-J1820-J1823+J1841))*4/12)*2%,2)</f>
        <v>5.08</v>
      </c>
      <c r="K1852" s="30"/>
      <c r="L1852" s="30"/>
    </row>
    <row r="1853" spans="1:12" ht="18" customHeight="1" x14ac:dyDescent="0.2">
      <c r="A1853" s="241">
        <f t="shared" ref="A1853:C1853" si="1938">A1852</f>
        <v>3</v>
      </c>
      <c r="B1853" s="241" t="str">
        <f t="shared" si="1938"/>
        <v>RECEPCIONISTA</v>
      </c>
      <c r="C1853" s="241" t="str">
        <f t="shared" si="1938"/>
        <v>CAÇADOR</v>
      </c>
      <c r="D1853" s="52" t="str">
        <f>Raiz!$D$89</f>
        <v>F</v>
      </c>
      <c r="E1853" s="320" t="str">
        <f>Raiz!$E$89</f>
        <v>Substituto na cobertura de Ausência por doença</v>
      </c>
      <c r="F1853" s="321"/>
      <c r="G1853" s="320" t="str">
        <f>Raiz!$G$89</f>
        <v>Cálculo do valor = {(BCCPA/30)x3dias}/12</v>
      </c>
      <c r="H1853" s="321"/>
      <c r="I1853" s="23">
        <f>Raiz!$I$89</f>
        <v>8.3333333333333332E-3</v>
      </c>
      <c r="J1853" s="31">
        <f t="shared" ref="J1853" si="1939">ROUND(H1846*I1853,2)</f>
        <v>17.149999999999999</v>
      </c>
      <c r="K1853" s="30"/>
      <c r="L1853" s="30"/>
    </row>
    <row r="1854" spans="1:12" ht="18" customHeight="1" thickBot="1" x14ac:dyDescent="0.25">
      <c r="A1854" s="241">
        <f t="shared" ref="A1854:C1854" si="1940">A1853</f>
        <v>3</v>
      </c>
      <c r="B1854" s="241" t="str">
        <f t="shared" si="1940"/>
        <v>RECEPCIONISTA</v>
      </c>
      <c r="C1854" s="241" t="str">
        <f t="shared" si="1940"/>
        <v>CAÇADOR</v>
      </c>
      <c r="D1854" s="317" t="str">
        <f>Raiz!$D$90</f>
        <v> Total do Módulo 4 - Custo de Reposição do Profissional Ausente</v>
      </c>
      <c r="E1854" s="317"/>
      <c r="F1854" s="317"/>
      <c r="G1854" s="317"/>
      <c r="H1854" s="317"/>
      <c r="I1854" s="317"/>
      <c r="J1854" s="21">
        <f t="shared" ref="J1854" si="1941">SUM(J1848:J1853)</f>
        <v>200.59250000000003</v>
      </c>
      <c r="K1854" s="30"/>
      <c r="L1854" s="30"/>
    </row>
    <row r="1855" spans="1:12" ht="11.25" customHeight="1" thickBot="1" x14ac:dyDescent="0.25">
      <c r="A1855" s="241">
        <f t="shared" ref="A1855:C1855" si="1942">A1854</f>
        <v>3</v>
      </c>
      <c r="B1855" s="241" t="str">
        <f t="shared" si="1942"/>
        <v>RECEPCIONISTA</v>
      </c>
      <c r="C1855" s="241" t="str">
        <f t="shared" si="1942"/>
        <v>CAÇADOR</v>
      </c>
      <c r="D1855" s="4"/>
      <c r="E1855" s="4"/>
      <c r="F1855" s="4"/>
      <c r="G1855" s="4"/>
      <c r="H1855" s="4"/>
      <c r="I1855" s="4"/>
      <c r="J1855" s="4"/>
      <c r="K1855" s="30"/>
      <c r="L1855" s="30"/>
    </row>
    <row r="1856" spans="1:12" ht="18" customHeight="1" x14ac:dyDescent="0.2">
      <c r="A1856" s="241">
        <f t="shared" ref="A1856:C1856" si="1943">A1855</f>
        <v>3</v>
      </c>
      <c r="B1856" s="241" t="str">
        <f t="shared" si="1943"/>
        <v>RECEPCIONISTA</v>
      </c>
      <c r="C1856" s="241" t="str">
        <f t="shared" si="1943"/>
        <v>CAÇADOR</v>
      </c>
      <c r="D1856" s="339" t="str">
        <f>Raiz!$D$92</f>
        <v>MÓDULO 5 - INSUMOS DIVERSOS</v>
      </c>
      <c r="E1856" s="340"/>
      <c r="F1856" s="340"/>
      <c r="G1856" s="340"/>
      <c r="H1856" s="340"/>
      <c r="I1856" s="341"/>
      <c r="J1856" s="2" t="str">
        <f>Raiz!$J$92</f>
        <v>Valor R$</v>
      </c>
      <c r="K1856" s="30"/>
      <c r="L1856" s="30"/>
    </row>
    <row r="1857" spans="1:12" ht="18" customHeight="1" x14ac:dyDescent="0.2">
      <c r="A1857" s="241">
        <f t="shared" ref="A1857:C1857" si="1944">A1856</f>
        <v>3</v>
      </c>
      <c r="B1857" s="241" t="str">
        <f t="shared" si="1944"/>
        <v>RECEPCIONISTA</v>
      </c>
      <c r="C1857" s="241" t="str">
        <f t="shared" si="1944"/>
        <v>CAÇADOR</v>
      </c>
      <c r="D1857" s="52" t="str">
        <f>Raiz!$D$93</f>
        <v>A</v>
      </c>
      <c r="E1857" s="314" t="str">
        <f>Raiz!$E$93</f>
        <v>Uniformes</v>
      </c>
      <c r="F1857" s="314"/>
      <c r="G1857" s="314"/>
      <c r="H1857" s="314"/>
      <c r="I1857" s="314"/>
      <c r="J1857" s="19">
        <f>VLOOKUP(H1771,Base!$B$1283:$P$1334,J1776+1,FALSE)</f>
        <v>31.67</v>
      </c>
      <c r="K1857" s="127"/>
      <c r="L1857" s="127"/>
    </row>
    <row r="1858" spans="1:12" ht="18" customHeight="1" x14ac:dyDescent="0.2">
      <c r="A1858" s="241">
        <f t="shared" ref="A1858:C1858" si="1945">A1857</f>
        <v>3</v>
      </c>
      <c r="B1858" s="241" t="str">
        <f t="shared" si="1945"/>
        <v>RECEPCIONISTA</v>
      </c>
      <c r="C1858" s="241" t="str">
        <f t="shared" si="1945"/>
        <v>CAÇADOR</v>
      </c>
      <c r="D1858" s="52" t="str">
        <f t="shared" ref="D1858:D1921" si="1946">IF(J1858=0,"","B")</f>
        <v/>
      </c>
      <c r="E1858" s="264" t="str">
        <f t="shared" ref="E1858:E1921" si="1947">IF(J1858=0,"","Diárias")</f>
        <v/>
      </c>
      <c r="F1858" s="320" t="str">
        <f t="shared" ref="F1858:F1921" si="1948">IF(J1858=0,"","Valor equivalente a 1 (uma) diária")</f>
        <v/>
      </c>
      <c r="G1858" s="322"/>
      <c r="H1858" s="322"/>
      <c r="I1858" s="327"/>
      <c r="J1858" s="19">
        <f>VLOOKUP(H1771,Base!$B$1226:$P$1277,J1776+1,FALSE)</f>
        <v>0</v>
      </c>
      <c r="K1858" s="127"/>
      <c r="L1858" s="127"/>
    </row>
    <row r="1859" spans="1:12" ht="18" customHeight="1" thickBot="1" x14ac:dyDescent="0.25">
      <c r="A1859" s="241">
        <f t="shared" ref="A1859:C1859" si="1949">A1858</f>
        <v>3</v>
      </c>
      <c r="B1859" s="241" t="str">
        <f t="shared" si="1949"/>
        <v>RECEPCIONISTA</v>
      </c>
      <c r="C1859" s="241" t="str">
        <f t="shared" si="1949"/>
        <v>CAÇADOR</v>
      </c>
      <c r="D1859" s="317" t="str">
        <f>Raiz!$D$95</f>
        <v>Total do Módulo 5 - Insumos Diversos</v>
      </c>
      <c r="E1859" s="317"/>
      <c r="F1859" s="317"/>
      <c r="G1859" s="317"/>
      <c r="H1859" s="317"/>
      <c r="I1859" s="317"/>
      <c r="J1859" s="27">
        <f t="shared" ref="J1859" si="1950">SUM(J1857:J1858)</f>
        <v>31.67</v>
      </c>
      <c r="K1859" s="30"/>
      <c r="L1859" s="30"/>
    </row>
    <row r="1860" spans="1:12" ht="11.25" customHeight="1" thickBot="1" x14ac:dyDescent="0.25">
      <c r="A1860" s="241">
        <f t="shared" ref="A1860:C1860" si="1951">A1859</f>
        <v>3</v>
      </c>
      <c r="B1860" s="241" t="str">
        <f t="shared" si="1951"/>
        <v>RECEPCIONISTA</v>
      </c>
      <c r="C1860" s="241" t="str">
        <f t="shared" si="1951"/>
        <v>CAÇADOR</v>
      </c>
      <c r="D1860" s="4"/>
      <c r="E1860" s="4"/>
      <c r="F1860" s="4"/>
      <c r="G1860" s="4"/>
      <c r="H1860" s="4"/>
      <c r="I1860" s="4"/>
      <c r="J1860" s="4"/>
      <c r="K1860" s="30"/>
      <c r="L1860" s="30"/>
    </row>
    <row r="1861" spans="1:12" ht="18" customHeight="1" x14ac:dyDescent="0.2">
      <c r="A1861" s="241">
        <f t="shared" ref="A1861:C1861" si="1952">A1860</f>
        <v>3</v>
      </c>
      <c r="B1861" s="241" t="str">
        <f t="shared" si="1952"/>
        <v>RECEPCIONISTA</v>
      </c>
      <c r="C1861" s="241" t="str">
        <f t="shared" si="1952"/>
        <v>CAÇADOR</v>
      </c>
      <c r="D1861" s="326" t="str">
        <f>Raiz!$D$97</f>
        <v>6 - CUSTOS INDIRETOS, TRIBUTOS E LUCRO</v>
      </c>
      <c r="E1861" s="326"/>
      <c r="F1861" s="326"/>
      <c r="G1861" s="326"/>
      <c r="H1861" s="326"/>
      <c r="I1861" s="1" t="str">
        <f>Raiz!$I$97</f>
        <v>%</v>
      </c>
      <c r="J1861" s="2" t="str">
        <f>Raiz!$J$97</f>
        <v>Valor R$</v>
      </c>
      <c r="K1861" s="30"/>
      <c r="L1861" s="30"/>
    </row>
    <row r="1862" spans="1:12" ht="18" customHeight="1" x14ac:dyDescent="0.2">
      <c r="A1862" s="241">
        <f t="shared" ref="A1862:C1862" si="1953">A1861</f>
        <v>3</v>
      </c>
      <c r="B1862" s="241" t="str">
        <f t="shared" si="1953"/>
        <v>RECEPCIONISTA</v>
      </c>
      <c r="C1862" s="241" t="str">
        <f t="shared" si="1953"/>
        <v>CAÇADOR</v>
      </c>
      <c r="D1862" s="52" t="str">
        <f>Raiz!$D$98</f>
        <v>A</v>
      </c>
      <c r="E1862" s="323" t="str">
        <f>Raiz!$E$98</f>
        <v>Custos Indiretos (despesas administrativas e operacionais)</v>
      </c>
      <c r="F1862" s="323"/>
      <c r="G1862" s="323"/>
      <c r="H1862" s="323"/>
      <c r="I1862" s="20">
        <f>VLOOKUP(H1771,Base!$B$1340:$P$1391,J1776+1,FALSE)</f>
        <v>0.05</v>
      </c>
      <c r="J1862" s="19">
        <f t="shared" ref="J1862" si="1954">ROUND(J1884*I1862,2)</f>
        <v>140.69</v>
      </c>
      <c r="K1862" s="30"/>
      <c r="L1862" s="30"/>
    </row>
    <row r="1863" spans="1:12" ht="18" customHeight="1" x14ac:dyDescent="0.2">
      <c r="A1863" s="241">
        <f t="shared" ref="A1863:C1863" si="1955">A1862</f>
        <v>3</v>
      </c>
      <c r="B1863" s="241" t="str">
        <f t="shared" si="1955"/>
        <v>RECEPCIONISTA</v>
      </c>
      <c r="C1863" s="241" t="str">
        <f t="shared" si="1955"/>
        <v>CAÇADOR</v>
      </c>
      <c r="D1863" s="18" t="str">
        <f>Raiz!$D$99</f>
        <v>B</v>
      </c>
      <c r="E1863" s="323" t="str">
        <f>Raiz!$E$99</f>
        <v>Lucro</v>
      </c>
      <c r="F1863" s="323"/>
      <c r="G1863" s="323"/>
      <c r="H1863" s="323"/>
      <c r="I1863" s="20">
        <f>VLOOKUP(H1771,Base!$B$1397:$P$1448,J1776+1,FALSE)</f>
        <v>2.58E-2</v>
      </c>
      <c r="J1863" s="19">
        <f t="shared" ref="J1863" si="1956">ROUND(J1886*I1863,2)</f>
        <v>76.23</v>
      </c>
      <c r="K1863" s="30"/>
      <c r="L1863" s="30"/>
    </row>
    <row r="1864" spans="1:12" ht="18" customHeight="1" x14ac:dyDescent="0.2">
      <c r="A1864" s="241">
        <f t="shared" ref="A1864:C1864" si="1957">A1863</f>
        <v>3</v>
      </c>
      <c r="B1864" s="241" t="str">
        <f t="shared" si="1957"/>
        <v>RECEPCIONISTA</v>
      </c>
      <c r="C1864" s="241" t="str">
        <f t="shared" si="1957"/>
        <v>CAÇADOR</v>
      </c>
      <c r="D1864" s="324" t="str">
        <f>Raiz!$D$100</f>
        <v>Subtotal</v>
      </c>
      <c r="E1864" s="324"/>
      <c r="F1864" s="324"/>
      <c r="G1864" s="324"/>
      <c r="H1864" s="324"/>
      <c r="I1864" s="32">
        <f t="shared" ref="I1864:J1864" si="1958">SUM(I1862:I1863)</f>
        <v>7.5800000000000006E-2</v>
      </c>
      <c r="J1864" s="33">
        <f t="shared" si="1958"/>
        <v>216.92000000000002</v>
      </c>
      <c r="K1864" s="30"/>
      <c r="L1864" s="30"/>
    </row>
    <row r="1865" spans="1:12" ht="18" customHeight="1" x14ac:dyDescent="0.2">
      <c r="A1865" s="241">
        <f t="shared" ref="A1865:C1865" si="1959">A1864</f>
        <v>3</v>
      </c>
      <c r="B1865" s="241" t="str">
        <f t="shared" si="1959"/>
        <v>RECEPCIONISTA</v>
      </c>
      <c r="C1865" s="241" t="str">
        <f t="shared" si="1959"/>
        <v>CAÇADOR</v>
      </c>
      <c r="D1865" s="52" t="str">
        <f>Raiz!$D$101</f>
        <v>C</v>
      </c>
      <c r="E1865" s="323" t="str">
        <f>Raiz!$E$101</f>
        <v>Tributos</v>
      </c>
      <c r="F1865" s="325"/>
      <c r="G1865" s="325"/>
      <c r="H1865" s="325"/>
      <c r="I1865" s="32">
        <f t="shared" ref="I1865:J1865" si="1960">SUM(I1866:I1868)</f>
        <v>0.1125</v>
      </c>
      <c r="J1865" s="33">
        <f t="shared" si="1960"/>
        <v>384.19000000000005</v>
      </c>
      <c r="K1865" s="30"/>
      <c r="L1865" s="30"/>
    </row>
    <row r="1866" spans="1:12" ht="18" customHeight="1" x14ac:dyDescent="0.2">
      <c r="A1866" s="241">
        <f t="shared" ref="A1866:C1866" si="1961">A1865</f>
        <v>3</v>
      </c>
      <c r="B1866" s="241" t="str">
        <f t="shared" si="1961"/>
        <v>RECEPCIONISTA</v>
      </c>
      <c r="C1866" s="241" t="str">
        <f t="shared" si="1961"/>
        <v>CAÇADOR</v>
      </c>
      <c r="D1866" s="328" t="str">
        <f>Raiz!$D$102</f>
        <v>C.1</v>
      </c>
      <c r="E1866" s="330" t="str">
        <f>Raiz!$E$102</f>
        <v>Tributos Federais</v>
      </c>
      <c r="F1866" s="332" t="str">
        <f>Raiz!$F$102</f>
        <v>PIS</v>
      </c>
      <c r="G1866" s="333"/>
      <c r="H1866" s="334"/>
      <c r="I1866" s="43">
        <f>Raiz!$I$102</f>
        <v>1.6500000000000001E-2</v>
      </c>
      <c r="J1866" s="19">
        <f t="shared" ref="J1866" si="1962">ROUND(I1866*J1875,2)</f>
        <v>56.35</v>
      </c>
      <c r="K1866" s="30"/>
      <c r="L1866" s="30"/>
    </row>
    <row r="1867" spans="1:12" ht="18" customHeight="1" x14ac:dyDescent="0.2">
      <c r="A1867" s="241">
        <f t="shared" ref="A1867:C1867" si="1963">A1866</f>
        <v>3</v>
      </c>
      <c r="B1867" s="241" t="str">
        <f t="shared" si="1963"/>
        <v>RECEPCIONISTA</v>
      </c>
      <c r="C1867" s="241" t="str">
        <f t="shared" si="1963"/>
        <v>CAÇADOR</v>
      </c>
      <c r="D1867" s="329"/>
      <c r="E1867" s="331"/>
      <c r="F1867" s="331" t="str">
        <f>Raiz!$F$103</f>
        <v>COFINS</v>
      </c>
      <c r="G1867" s="335"/>
      <c r="H1867" s="336"/>
      <c r="I1867" s="20">
        <f>Raiz!$I$103</f>
        <v>7.5999999999999998E-2</v>
      </c>
      <c r="J1867" s="19">
        <f t="shared" ref="J1867" si="1964">ROUND(I1867*J1875,2)</f>
        <v>259.54000000000002</v>
      </c>
    </row>
    <row r="1868" spans="1:12" ht="18" customHeight="1" x14ac:dyDescent="0.2">
      <c r="A1868" s="241">
        <f t="shared" ref="A1868:C1868" si="1965">A1867</f>
        <v>3</v>
      </c>
      <c r="B1868" s="241" t="str">
        <f t="shared" si="1965"/>
        <v>RECEPCIONISTA</v>
      </c>
      <c r="C1868" s="241" t="str">
        <f t="shared" si="1965"/>
        <v>CAÇADOR</v>
      </c>
      <c r="D1868" s="18" t="str">
        <f>Raiz!$D$104</f>
        <v>C.2</v>
      </c>
      <c r="E1868" s="263" t="str">
        <f>Raiz!$E$104</f>
        <v>Tributos Municipais</v>
      </c>
      <c r="F1868" s="320" t="str">
        <f>Raiz!$F$104</f>
        <v>ISS</v>
      </c>
      <c r="G1868" s="322"/>
      <c r="H1868" s="321"/>
      <c r="I1868" s="20">
        <f>VLOOKUP(H1771,Base!$B$29:$D$80,3,FALSE)</f>
        <v>0.02</v>
      </c>
      <c r="J1868" s="19">
        <f t="shared" ref="J1868" si="1966">ROUND(I1868*J1875,2)</f>
        <v>68.3</v>
      </c>
    </row>
    <row r="1869" spans="1:12" ht="18" customHeight="1" thickBot="1" x14ac:dyDescent="0.25">
      <c r="A1869" s="241">
        <f t="shared" ref="A1869:C1869" si="1967">A1868</f>
        <v>3</v>
      </c>
      <c r="B1869" s="241" t="str">
        <f t="shared" si="1967"/>
        <v>RECEPCIONISTA</v>
      </c>
      <c r="C1869" s="241" t="str">
        <f t="shared" si="1967"/>
        <v>CAÇADOR</v>
      </c>
      <c r="D1869" s="319" t="str">
        <f>Raiz!$D$105</f>
        <v>Total do Módulo 6 - Custos Indiretos, Lucro e Tributos</v>
      </c>
      <c r="E1869" s="319"/>
      <c r="F1869" s="319"/>
      <c r="G1869" s="319"/>
      <c r="H1869" s="319"/>
      <c r="I1869" s="24">
        <f t="shared" ref="I1869:J1869" si="1968">I1864+I1865</f>
        <v>0.18830000000000002</v>
      </c>
      <c r="J1869" s="21">
        <f t="shared" si="1968"/>
        <v>601.11000000000013</v>
      </c>
    </row>
    <row r="1870" spans="1:12" ht="11.25" customHeight="1" thickBot="1" x14ac:dyDescent="0.25">
      <c r="A1870" s="241">
        <f t="shared" ref="A1870:C1870" si="1969">A1869</f>
        <v>3</v>
      </c>
      <c r="B1870" s="241" t="str">
        <f t="shared" si="1969"/>
        <v>RECEPCIONISTA</v>
      </c>
      <c r="C1870" s="241" t="str">
        <f t="shared" si="1969"/>
        <v>CAÇADOR</v>
      </c>
      <c r="D1870" s="4"/>
      <c r="E1870" s="4"/>
      <c r="F1870" s="4"/>
      <c r="G1870" s="4"/>
      <c r="H1870" s="4"/>
      <c r="I1870" s="4"/>
      <c r="J1870" s="4"/>
    </row>
    <row r="1871" spans="1:12" ht="18" customHeight="1" x14ac:dyDescent="0.2">
      <c r="A1871" s="241">
        <f t="shared" ref="A1871:C1871" si="1970">A1870</f>
        <v>3</v>
      </c>
      <c r="B1871" s="241" t="str">
        <f t="shared" si="1970"/>
        <v>RECEPCIONISTA</v>
      </c>
      <c r="C1871" s="241" t="str">
        <f t="shared" si="1970"/>
        <v>CAÇADOR</v>
      </c>
      <c r="D1871" s="339" t="str">
        <f>Raiz!$D$107</f>
        <v>TRIBUTOS (percentual incidente sobre o Valor total por empregado)</v>
      </c>
      <c r="E1871" s="340"/>
      <c r="F1871" s="340"/>
      <c r="G1871" s="340"/>
      <c r="H1871" s="340"/>
      <c r="I1871" s="340"/>
      <c r="J1871" s="341"/>
    </row>
    <row r="1872" spans="1:12" ht="18" customHeight="1" x14ac:dyDescent="0.2">
      <c r="A1872" s="241">
        <f t="shared" ref="A1872:C1872" si="1971">A1871</f>
        <v>3</v>
      </c>
      <c r="B1872" s="241" t="str">
        <f t="shared" si="1971"/>
        <v>RECEPCIONISTA</v>
      </c>
      <c r="C1872" s="241" t="str">
        <f t="shared" si="1971"/>
        <v>CAÇADOR</v>
      </c>
      <c r="D1872" s="52" t="str">
        <f>Raiz!$D$108</f>
        <v>A</v>
      </c>
      <c r="E1872" s="314" t="str">
        <f>Raiz!$E$108</f>
        <v>Percentual total dos Tributos / 100</v>
      </c>
      <c r="F1872" s="314"/>
      <c r="G1872" s="314"/>
      <c r="H1872" s="314"/>
      <c r="I1872" s="314"/>
      <c r="J1872" s="34">
        <f t="shared" ref="J1872" si="1972">I1865</f>
        <v>0.1125</v>
      </c>
    </row>
    <row r="1873" spans="1:10" ht="18" customHeight="1" x14ac:dyDescent="0.2">
      <c r="A1873" s="241">
        <f t="shared" ref="A1873:C1873" si="1973">A1872</f>
        <v>3</v>
      </c>
      <c r="B1873" s="241" t="str">
        <f t="shared" si="1973"/>
        <v>RECEPCIONISTA</v>
      </c>
      <c r="C1873" s="241" t="str">
        <f t="shared" si="1973"/>
        <v>CAÇADOR</v>
      </c>
      <c r="D1873" s="52" t="str">
        <f>Raiz!$D$109</f>
        <v>B</v>
      </c>
      <c r="E1873" s="314" t="str">
        <f>Raiz!$E$109</f>
        <v>1 - A</v>
      </c>
      <c r="F1873" s="314"/>
      <c r="G1873" s="314"/>
      <c r="H1873" s="314"/>
      <c r="I1873" s="314"/>
      <c r="J1873" s="34">
        <f t="shared" ref="J1873:J1936" si="1974">1-J1872</f>
        <v>0.88749999999999996</v>
      </c>
    </row>
    <row r="1874" spans="1:10" ht="18" customHeight="1" x14ac:dyDescent="0.2">
      <c r="A1874" s="241">
        <f t="shared" ref="A1874:C1874" si="1975">A1873</f>
        <v>3</v>
      </c>
      <c r="B1874" s="241" t="str">
        <f t="shared" si="1975"/>
        <v>RECEPCIONISTA</v>
      </c>
      <c r="C1874" s="241" t="str">
        <f t="shared" si="1975"/>
        <v>CAÇADOR</v>
      </c>
      <c r="D1874" s="52" t="str">
        <f>Raiz!$D$110</f>
        <v>C</v>
      </c>
      <c r="E1874" s="314" t="str">
        <f>Raiz!$E$110</f>
        <v>Custo antes da incidência dos tributos</v>
      </c>
      <c r="F1874" s="314"/>
      <c r="G1874" s="314"/>
      <c r="H1874" s="314"/>
      <c r="I1874" s="314"/>
      <c r="J1874" s="19">
        <f t="shared" ref="J1874" si="1976">J1888</f>
        <v>3030.8125</v>
      </c>
    </row>
    <row r="1875" spans="1:10" ht="18" customHeight="1" x14ac:dyDescent="0.2">
      <c r="A1875" s="241">
        <f t="shared" ref="A1875:C1875" si="1977">A1874</f>
        <v>3</v>
      </c>
      <c r="B1875" s="241" t="str">
        <f t="shared" si="1977"/>
        <v>RECEPCIONISTA</v>
      </c>
      <c r="C1875" s="241" t="str">
        <f t="shared" si="1977"/>
        <v>CAÇADOR</v>
      </c>
      <c r="D1875" s="52" t="str">
        <f>Raiz!$D$111</f>
        <v>D</v>
      </c>
      <c r="E1875" s="314" t="str">
        <f>Raiz!$E$111</f>
        <v>PREÇO DO POSTO/MÊS (C / B)</v>
      </c>
      <c r="F1875" s="314"/>
      <c r="G1875" s="314"/>
      <c r="H1875" s="314"/>
      <c r="I1875" s="314"/>
      <c r="J1875" s="19">
        <f t="shared" ref="J1875" si="1978">ROUND(J1874/J1873,2)</f>
        <v>3415</v>
      </c>
    </row>
    <row r="1876" spans="1:10" ht="18" customHeight="1" thickBot="1" x14ac:dyDescent="0.25">
      <c r="A1876" s="241">
        <f t="shared" ref="A1876:C1876" si="1979">A1875</f>
        <v>3</v>
      </c>
      <c r="B1876" s="241" t="str">
        <f t="shared" si="1979"/>
        <v>RECEPCIONISTA</v>
      </c>
      <c r="C1876" s="241" t="str">
        <f t="shared" si="1979"/>
        <v>CAÇADOR</v>
      </c>
      <c r="D1876" s="317" t="str">
        <f>Raiz!$D$112</f>
        <v>Total dos Tributos = (D – C)</v>
      </c>
      <c r="E1876" s="317"/>
      <c r="F1876" s="317"/>
      <c r="G1876" s="317"/>
      <c r="H1876" s="317"/>
      <c r="I1876" s="317"/>
      <c r="J1876" s="35">
        <f t="shared" ref="J1876" si="1980">J1875-J1874</f>
        <v>384.1875</v>
      </c>
    </row>
    <row r="1877" spans="1:10" ht="11.25" customHeight="1" thickBot="1" x14ac:dyDescent="0.25">
      <c r="A1877" s="241">
        <f t="shared" ref="A1877:C1877" si="1981">A1876</f>
        <v>3</v>
      </c>
      <c r="B1877" s="241" t="str">
        <f t="shared" si="1981"/>
        <v>RECEPCIONISTA</v>
      </c>
      <c r="C1877" s="241" t="str">
        <f t="shared" si="1981"/>
        <v>CAÇADOR</v>
      </c>
      <c r="D1877" s="4"/>
      <c r="E1877" s="4"/>
      <c r="F1877" s="4"/>
      <c r="G1877" s="4"/>
      <c r="H1877" s="4"/>
      <c r="I1877" s="4"/>
      <c r="J1877" s="4"/>
    </row>
    <row r="1878" spans="1:10" ht="18" customHeight="1" x14ac:dyDescent="0.2">
      <c r="A1878" s="241">
        <f t="shared" ref="A1878:C1878" si="1982">A1877</f>
        <v>3</v>
      </c>
      <c r="B1878" s="241" t="str">
        <f t="shared" si="1982"/>
        <v>RECEPCIONISTA</v>
      </c>
      <c r="C1878" s="241" t="str">
        <f t="shared" si="1982"/>
        <v>CAÇADOR</v>
      </c>
      <c r="D1878" s="318" t="str">
        <f>Raiz!$D$114</f>
        <v>2 - QUADRO-RESUMO DO CUSTO POR EMPREGADO</v>
      </c>
      <c r="E1878" s="318"/>
      <c r="F1878" s="318"/>
      <c r="G1878" s="318"/>
      <c r="H1878" s="318"/>
      <c r="I1878" s="318"/>
      <c r="J1878" s="3" t="str">
        <f>Raiz!$J$114</f>
        <v>Valor R$</v>
      </c>
    </row>
    <row r="1879" spans="1:10" ht="18" customHeight="1" x14ac:dyDescent="0.2">
      <c r="A1879" s="241">
        <f t="shared" ref="A1879:C1879" si="1983">A1878</f>
        <v>3</v>
      </c>
      <c r="B1879" s="241" t="str">
        <f t="shared" si="1983"/>
        <v>RECEPCIONISTA</v>
      </c>
      <c r="C1879" s="241" t="str">
        <f t="shared" si="1983"/>
        <v>CAÇADOR</v>
      </c>
      <c r="D1879" s="52" t="str">
        <f>Raiz!$D$115</f>
        <v>A</v>
      </c>
      <c r="E1879" s="314" t="str">
        <f>Raiz!$E$115</f>
        <v>Módulo 1 - Composição da Remuneração</v>
      </c>
      <c r="F1879" s="314"/>
      <c r="G1879" s="314"/>
      <c r="H1879" s="314"/>
      <c r="I1879" s="314"/>
      <c r="J1879" s="19">
        <f t="shared" ref="J1879" si="1984">J1799</f>
        <v>1295.99</v>
      </c>
    </row>
    <row r="1880" spans="1:10" ht="18" customHeight="1" x14ac:dyDescent="0.2">
      <c r="A1880" s="241">
        <f t="shared" ref="A1880:C1880" si="1985">A1879</f>
        <v>3</v>
      </c>
      <c r="B1880" s="241" t="str">
        <f t="shared" si="1985"/>
        <v>RECEPCIONISTA</v>
      </c>
      <c r="C1880" s="241" t="str">
        <f t="shared" si="1985"/>
        <v>CAÇADOR</v>
      </c>
      <c r="D1880" s="52" t="str">
        <f>Raiz!$D$116</f>
        <v>B</v>
      </c>
      <c r="E1880" s="314" t="str">
        <f>Raiz!$E$116</f>
        <v>Módulo 2 - Encargos e Benefícios Anuais, Mensais e Diários</v>
      </c>
      <c r="F1880" s="314"/>
      <c r="G1880" s="314"/>
      <c r="H1880" s="314"/>
      <c r="I1880" s="314"/>
      <c r="J1880" s="19">
        <f t="shared" ref="J1880" si="1986">J1832</f>
        <v>1208.04</v>
      </c>
    </row>
    <row r="1881" spans="1:10" ht="18" customHeight="1" x14ac:dyDescent="0.2">
      <c r="A1881" s="241">
        <f t="shared" ref="A1881:C1881" si="1987">A1880</f>
        <v>3</v>
      </c>
      <c r="B1881" s="241" t="str">
        <f t="shared" si="1987"/>
        <v>RECEPCIONISTA</v>
      </c>
      <c r="C1881" s="241" t="str">
        <f t="shared" si="1987"/>
        <v>CAÇADOR</v>
      </c>
      <c r="D1881" s="52" t="str">
        <f>Raiz!$D$117</f>
        <v>C</v>
      </c>
      <c r="E1881" s="314" t="str">
        <f>Raiz!$E$117</f>
        <v>Módulo 3 - Provisão para Rescisão</v>
      </c>
      <c r="F1881" s="314"/>
      <c r="G1881" s="314"/>
      <c r="H1881" s="314"/>
      <c r="I1881" s="314"/>
      <c r="J1881" s="19">
        <f t="shared" ref="J1881" si="1988">J1841</f>
        <v>77.599999999999994</v>
      </c>
    </row>
    <row r="1882" spans="1:10" ht="18" customHeight="1" x14ac:dyDescent="0.2">
      <c r="A1882" s="241">
        <f t="shared" ref="A1882:C1882" si="1989">A1881</f>
        <v>3</v>
      </c>
      <c r="B1882" s="241" t="str">
        <f t="shared" si="1989"/>
        <v>RECEPCIONISTA</v>
      </c>
      <c r="C1882" s="241" t="str">
        <f t="shared" si="1989"/>
        <v>CAÇADOR</v>
      </c>
      <c r="D1882" s="52" t="str">
        <f>Raiz!$D$118</f>
        <v>D</v>
      </c>
      <c r="E1882" s="314" t="str">
        <f>Raiz!$E$118</f>
        <v>Módulo 4 - Custo de Reposição do Profissional Ausente</v>
      </c>
      <c r="F1882" s="314"/>
      <c r="G1882" s="314"/>
      <c r="H1882" s="314"/>
      <c r="I1882" s="314"/>
      <c r="J1882" s="19">
        <f t="shared" ref="J1882" si="1990">J1854</f>
        <v>200.59250000000003</v>
      </c>
    </row>
    <row r="1883" spans="1:10" ht="18" customHeight="1" x14ac:dyDescent="0.2">
      <c r="A1883" s="241">
        <f t="shared" ref="A1883:C1883" si="1991">A1882</f>
        <v>3</v>
      </c>
      <c r="B1883" s="241" t="str">
        <f t="shared" si="1991"/>
        <v>RECEPCIONISTA</v>
      </c>
      <c r="C1883" s="241" t="str">
        <f t="shared" si="1991"/>
        <v>CAÇADOR</v>
      </c>
      <c r="D1883" s="52" t="str">
        <f>Raiz!$D$119</f>
        <v>E</v>
      </c>
      <c r="E1883" s="314" t="str">
        <f>Raiz!$E$119</f>
        <v>Módulo 5 - Insumos Diversos</v>
      </c>
      <c r="F1883" s="314"/>
      <c r="G1883" s="314"/>
      <c r="H1883" s="314"/>
      <c r="I1883" s="314"/>
      <c r="J1883" s="19">
        <f t="shared" ref="J1883" si="1992">J1859</f>
        <v>31.67</v>
      </c>
    </row>
    <row r="1884" spans="1:10" ht="18" customHeight="1" x14ac:dyDescent="0.2">
      <c r="A1884" s="241">
        <f t="shared" ref="A1884:C1884" si="1993">A1883</f>
        <v>3</v>
      </c>
      <c r="B1884" s="241" t="str">
        <f t="shared" si="1993"/>
        <v>RECEPCIONISTA</v>
      </c>
      <c r="C1884" s="241" t="str">
        <f t="shared" si="1993"/>
        <v>CAÇADOR</v>
      </c>
      <c r="D1884" s="315" t="str">
        <f>Raiz!$D$120</f>
        <v>Subtotal (A + B + C+ D + E)</v>
      </c>
      <c r="E1884" s="315"/>
      <c r="F1884" s="315"/>
      <c r="G1884" s="315"/>
      <c r="H1884" s="315"/>
      <c r="I1884" s="315"/>
      <c r="J1884" s="33">
        <f t="shared" ref="J1884" si="1994">SUM(J1879:J1883)</f>
        <v>2813.8924999999999</v>
      </c>
    </row>
    <row r="1885" spans="1:10" ht="18" customHeight="1" x14ac:dyDescent="0.2">
      <c r="A1885" s="241">
        <f t="shared" ref="A1885:C1885" si="1995">A1884</f>
        <v>3</v>
      </c>
      <c r="B1885" s="241" t="str">
        <f t="shared" si="1995"/>
        <v>RECEPCIONISTA</v>
      </c>
      <c r="C1885" s="241" t="str">
        <f t="shared" si="1995"/>
        <v>CAÇADOR</v>
      </c>
      <c r="D1885" s="52" t="str">
        <f>Raiz!$D$121</f>
        <v>F</v>
      </c>
      <c r="E1885" s="314" t="str">
        <f>Raiz!$E$121</f>
        <v>Módulo 6-A - Custos Indiretos (despesas administrativas e operacionais)</v>
      </c>
      <c r="F1885" s="314"/>
      <c r="G1885" s="314"/>
      <c r="H1885" s="314"/>
      <c r="I1885" s="314"/>
      <c r="J1885" s="19">
        <f t="shared" ref="J1885" si="1996">J1862</f>
        <v>140.69</v>
      </c>
    </row>
    <row r="1886" spans="1:10" ht="18" customHeight="1" x14ac:dyDescent="0.2">
      <c r="A1886" s="241">
        <f t="shared" ref="A1886:C1886" si="1997">A1885</f>
        <v>3</v>
      </c>
      <c r="B1886" s="241" t="str">
        <f t="shared" si="1997"/>
        <v>RECEPCIONISTA</v>
      </c>
      <c r="C1886" s="241" t="str">
        <f t="shared" si="1997"/>
        <v>CAÇADOR</v>
      </c>
      <c r="D1886" s="315" t="str">
        <f>Raiz!$D$122</f>
        <v>Subtotal (antes da incidência dos lucros)</v>
      </c>
      <c r="E1886" s="315"/>
      <c r="F1886" s="315"/>
      <c r="G1886" s="315"/>
      <c r="H1886" s="315"/>
      <c r="I1886" s="315"/>
      <c r="J1886" s="36">
        <f t="shared" ref="J1886" si="1998">J1884+J1885</f>
        <v>2954.5825</v>
      </c>
    </row>
    <row r="1887" spans="1:10" ht="18" customHeight="1" x14ac:dyDescent="0.2">
      <c r="A1887" s="241">
        <f t="shared" ref="A1887:C1887" si="1999">A1886</f>
        <v>3</v>
      </c>
      <c r="B1887" s="241" t="str">
        <f t="shared" si="1999"/>
        <v>RECEPCIONISTA</v>
      </c>
      <c r="C1887" s="241" t="str">
        <f t="shared" si="1999"/>
        <v>CAÇADOR</v>
      </c>
      <c r="D1887" s="52" t="str">
        <f>Raiz!$D$123</f>
        <v>G</v>
      </c>
      <c r="E1887" s="314" t="str">
        <f>Raiz!$E$123</f>
        <v>Módulo 6-B - Lucro</v>
      </c>
      <c r="F1887" s="314"/>
      <c r="G1887" s="314"/>
      <c r="H1887" s="314"/>
      <c r="I1887" s="314"/>
      <c r="J1887" s="36">
        <f t="shared" ref="J1887" si="2000">J1863</f>
        <v>76.23</v>
      </c>
    </row>
    <row r="1888" spans="1:10" ht="18" customHeight="1" x14ac:dyDescent="0.2">
      <c r="A1888" s="241">
        <f t="shared" ref="A1888:C1888" si="2001">A1887</f>
        <v>3</v>
      </c>
      <c r="B1888" s="241" t="str">
        <f t="shared" si="2001"/>
        <v>RECEPCIONISTA</v>
      </c>
      <c r="C1888" s="241" t="str">
        <f t="shared" si="2001"/>
        <v>CAÇADOR</v>
      </c>
      <c r="D1888" s="315" t="str">
        <f>Raiz!$D$124</f>
        <v>Subtotal (antes da incidência dos tributos)</v>
      </c>
      <c r="E1888" s="315"/>
      <c r="F1888" s="315"/>
      <c r="G1888" s="315"/>
      <c r="H1888" s="315"/>
      <c r="I1888" s="315"/>
      <c r="J1888" s="36">
        <f t="shared" ref="J1888" si="2002">J1886+J1887</f>
        <v>3030.8125</v>
      </c>
    </row>
    <row r="1889" spans="1:16" ht="18" customHeight="1" x14ac:dyDescent="0.2">
      <c r="A1889" s="241">
        <f t="shared" ref="A1889:C1889" si="2003">A1888</f>
        <v>3</v>
      </c>
      <c r="B1889" s="241" t="str">
        <f t="shared" si="2003"/>
        <v>RECEPCIONISTA</v>
      </c>
      <c r="C1889" s="241" t="str">
        <f t="shared" si="2003"/>
        <v>CAÇADOR</v>
      </c>
      <c r="D1889" s="52" t="str">
        <f>Raiz!$D$125</f>
        <v>H</v>
      </c>
      <c r="E1889" s="314" t="str">
        <f>Raiz!$E$125</f>
        <v>Módulo 6-C - Tributos</v>
      </c>
      <c r="F1889" s="314"/>
      <c r="G1889" s="314"/>
      <c r="H1889" s="314"/>
      <c r="I1889" s="314"/>
      <c r="J1889" s="36">
        <f t="shared" ref="J1889" si="2004">J1865</f>
        <v>384.19000000000005</v>
      </c>
    </row>
    <row r="1890" spans="1:16" ht="18" customHeight="1" thickBot="1" x14ac:dyDescent="0.25">
      <c r="A1890" s="241">
        <f t="shared" ref="A1890:C1890" si="2005">A1889</f>
        <v>3</v>
      </c>
      <c r="B1890" s="241" t="str">
        <f t="shared" si="2005"/>
        <v>RECEPCIONISTA</v>
      </c>
      <c r="C1890" s="241" t="str">
        <f t="shared" si="2005"/>
        <v>CAÇADOR</v>
      </c>
      <c r="D1890" s="393" t="str">
        <f>Raiz!$D$126</f>
        <v>Valor Total por Empregado / Mês</v>
      </c>
      <c r="E1890" s="394"/>
      <c r="F1890" s="395"/>
      <c r="G1890" s="393" t="str">
        <f t="shared" ref="G1890" si="2006">CONCATENATE(G1776," - ",H1771)</f>
        <v>RECEPCIONISTA - CAÇADOR</v>
      </c>
      <c r="H1890" s="394"/>
      <c r="I1890" s="395"/>
      <c r="J1890" s="47">
        <f t="shared" ref="J1890" si="2007">ROUND(SUM(J1888:J1889),2)</f>
        <v>3415</v>
      </c>
      <c r="M1890" s="129"/>
    </row>
    <row r="1891" spans="1:16" ht="7.5" customHeight="1" thickBot="1" x14ac:dyDescent="0.25">
      <c r="A1891" s="241">
        <f t="shared" ref="A1891:C1891" si="2008">A1890</f>
        <v>3</v>
      </c>
      <c r="B1891" s="241" t="str">
        <f t="shared" si="2008"/>
        <v>RECEPCIONISTA</v>
      </c>
      <c r="C1891" s="241" t="str">
        <f t="shared" si="2008"/>
        <v>CAÇADOR</v>
      </c>
      <c r="M1891" s="129"/>
    </row>
    <row r="1892" spans="1:16" ht="36" customHeight="1" thickBot="1" x14ac:dyDescent="0.25">
      <c r="A1892" s="241">
        <f t="shared" ref="A1892" si="2009">J1892</f>
        <v>2</v>
      </c>
      <c r="B1892" s="241" t="str">
        <f t="shared" ref="B1892" si="2010">G1902</f>
        <v>RECEPCIONISTA</v>
      </c>
      <c r="C1892" s="241" t="str">
        <f t="shared" ref="C1892" si="2011">H1897</f>
        <v>CAMPO MOURÃO</v>
      </c>
      <c r="D1892" s="311" t="str">
        <f>Raiz!$D$2</f>
        <v>PLANILHA DE CUSTOS E FORMAÇÃO DE PREÇOS</v>
      </c>
      <c r="E1892" s="312"/>
      <c r="F1892" s="312"/>
      <c r="G1892" s="312"/>
      <c r="H1892" s="313"/>
      <c r="I1892" s="66" t="str">
        <f>Raiz!$I$2</f>
        <v>GRUPO</v>
      </c>
      <c r="J1892" s="59">
        <f>VLOOKUP(H1897,Base!$B$29:$C$80,2,FALSE)</f>
        <v>2</v>
      </c>
      <c r="K1892" s="127"/>
      <c r="L1892" s="239" t="s">
        <v>320</v>
      </c>
      <c r="M1892" s="240">
        <f t="shared" ref="M1892" si="2012">M1766+1</f>
        <v>16</v>
      </c>
    </row>
    <row r="1893" spans="1:16" s="4" customFormat="1" ht="18" customHeight="1" x14ac:dyDescent="0.2">
      <c r="A1893" s="241">
        <f t="shared" ref="A1893:A1956" si="2013">A1892</f>
        <v>2</v>
      </c>
      <c r="B1893" s="241" t="str">
        <f t="shared" ref="B1893:B1956" si="2014">B1892</f>
        <v>RECEPCIONISTA</v>
      </c>
      <c r="C1893" s="241" t="str">
        <f t="shared" ref="C1893:C1956" si="2015">C1892</f>
        <v>CAMPO MOURÃO</v>
      </c>
      <c r="D1893" s="400" t="str">
        <f>Raiz!$D$3</f>
        <v>DISCRIMINAÇÃO DOS SERVIÇOS (DADOS REFERENTES À CONTRATAÇÃO)</v>
      </c>
      <c r="E1893" s="401"/>
      <c r="F1893" s="401"/>
      <c r="G1893" s="401"/>
      <c r="H1893" s="401"/>
      <c r="I1893" s="401"/>
      <c r="J1893" s="402"/>
      <c r="K1893" s="30"/>
      <c r="L1893" s="30"/>
      <c r="M1893" s="30"/>
      <c r="N1893" s="30"/>
      <c r="O1893" s="30"/>
      <c r="P1893" s="30"/>
    </row>
    <row r="1894" spans="1:16" s="4" customFormat="1" ht="18" customHeight="1" x14ac:dyDescent="0.2">
      <c r="A1894" s="241">
        <f t="shared" si="2013"/>
        <v>2</v>
      </c>
      <c r="B1894" s="241" t="str">
        <f t="shared" si="2014"/>
        <v>RECEPCIONISTA</v>
      </c>
      <c r="C1894" s="241" t="str">
        <f t="shared" si="2015"/>
        <v>CAMPO MOURÃO</v>
      </c>
      <c r="D1894" s="52" t="str">
        <f>Raiz!$D$4</f>
        <v>A</v>
      </c>
      <c r="E1894" s="359" t="str">
        <f>Raiz!$E$4</f>
        <v>Processo nº</v>
      </c>
      <c r="F1894" s="359"/>
      <c r="G1894" s="359"/>
      <c r="H1894" s="386" t="str">
        <f>Base!$C$2</f>
        <v>10905.720090/2020-71</v>
      </c>
      <c r="I1894" s="386"/>
      <c r="J1894" s="386"/>
      <c r="K1894" s="30"/>
      <c r="L1894" s="30"/>
      <c r="M1894" s="30"/>
      <c r="N1894" s="30"/>
      <c r="O1894" s="30"/>
      <c r="P1894" s="30"/>
    </row>
    <row r="1895" spans="1:16" s="4" customFormat="1" ht="18" customHeight="1" x14ac:dyDescent="0.2">
      <c r="A1895" s="241">
        <f t="shared" si="2013"/>
        <v>2</v>
      </c>
      <c r="B1895" s="241" t="str">
        <f t="shared" si="2014"/>
        <v>RECEPCIONISTA</v>
      </c>
      <c r="C1895" s="241" t="str">
        <f t="shared" si="2015"/>
        <v>CAMPO MOURÃO</v>
      </c>
      <c r="D1895" s="52" t="str">
        <f>Raiz!$D$5</f>
        <v>B</v>
      </c>
      <c r="E1895" s="359" t="str">
        <f>Raiz!$E$5</f>
        <v>Licitação nº</v>
      </c>
      <c r="F1895" s="359"/>
      <c r="G1895" s="359"/>
      <c r="H1895" s="386" t="str">
        <f>Base!$C$3</f>
        <v>___/2021</v>
      </c>
      <c r="I1895" s="386"/>
      <c r="J1895" s="386"/>
      <c r="K1895" s="30"/>
      <c r="L1895" s="30"/>
      <c r="M1895" s="30"/>
      <c r="N1895" s="30"/>
      <c r="O1895" s="30"/>
      <c r="P1895" s="30"/>
    </row>
    <row r="1896" spans="1:16" s="4" customFormat="1" ht="18" customHeight="1" x14ac:dyDescent="0.2">
      <c r="A1896" s="241">
        <f t="shared" si="2013"/>
        <v>2</v>
      </c>
      <c r="B1896" s="241" t="str">
        <f t="shared" si="2014"/>
        <v>RECEPCIONISTA</v>
      </c>
      <c r="C1896" s="241" t="str">
        <f t="shared" si="2015"/>
        <v>CAMPO MOURÃO</v>
      </c>
      <c r="D1896" s="52" t="str">
        <f>Raiz!$D$6</f>
        <v>C</v>
      </c>
      <c r="E1896" s="359" t="str">
        <f>Raiz!$E$6</f>
        <v>Data de apresentação da proposta</v>
      </c>
      <c r="F1896" s="359"/>
      <c r="G1896" s="359"/>
      <c r="H1896" s="386" t="str">
        <f>Base!$C$4</f>
        <v>___/___/2021</v>
      </c>
      <c r="I1896" s="386"/>
      <c r="J1896" s="386"/>
      <c r="K1896" s="30"/>
      <c r="L1896" s="30"/>
      <c r="M1896" s="30"/>
      <c r="N1896" s="30"/>
      <c r="O1896" s="30"/>
      <c r="P1896" s="30"/>
    </row>
    <row r="1897" spans="1:16" s="4" customFormat="1" ht="18" customHeight="1" x14ac:dyDescent="0.2">
      <c r="A1897" s="241">
        <f t="shared" si="2013"/>
        <v>2</v>
      </c>
      <c r="B1897" s="241" t="str">
        <f t="shared" si="2014"/>
        <v>RECEPCIONISTA</v>
      </c>
      <c r="C1897" s="241" t="str">
        <f t="shared" si="2015"/>
        <v>CAMPO MOURÃO</v>
      </c>
      <c r="D1897" s="52" t="str">
        <f>Raiz!$D$7</f>
        <v>D</v>
      </c>
      <c r="E1897" s="359" t="str">
        <f>Raiz!$E$7</f>
        <v>Local da prestação do serviço</v>
      </c>
      <c r="F1897" s="359"/>
      <c r="G1897" s="359"/>
      <c r="H1897" s="368" t="str">
        <f>VLOOKUP(M1892,Base!$T$86:$V$813,2,FALSE)</f>
        <v>CAMPO MOURÃO</v>
      </c>
      <c r="I1897" s="368"/>
      <c r="J1897" s="369">
        <f t="shared" ref="J1897" si="2016">K1897</f>
        <v>0</v>
      </c>
      <c r="K1897" s="127"/>
      <c r="L1897" s="127"/>
      <c r="M1897" s="30"/>
      <c r="N1897" s="30"/>
      <c r="O1897" s="30"/>
      <c r="P1897" s="30"/>
    </row>
    <row r="1898" spans="1:16" s="4" customFormat="1" ht="18" customHeight="1" x14ac:dyDescent="0.2">
      <c r="A1898" s="241">
        <f t="shared" si="2013"/>
        <v>2</v>
      </c>
      <c r="B1898" s="241" t="str">
        <f t="shared" si="2014"/>
        <v>RECEPCIONISTA</v>
      </c>
      <c r="C1898" s="241" t="str">
        <f t="shared" si="2015"/>
        <v>CAMPO MOURÃO</v>
      </c>
      <c r="D1898" s="52" t="str">
        <f>Raiz!$D$8</f>
        <v>E</v>
      </c>
      <c r="E1898" s="359" t="str">
        <f>Raiz!$E$8</f>
        <v>Ano do Acordo, Convenção ou Dissídio Coletivo:</v>
      </c>
      <c r="F1898" s="359"/>
      <c r="G1898" s="359"/>
      <c r="H1898" s="370">
        <f>VLOOKUP(H1897,Base!$B$257:$P$308,J1902+1,FALSE)</f>
        <v>2021</v>
      </c>
      <c r="I1898" s="370"/>
      <c r="J1898" s="370"/>
      <c r="K1898" s="30"/>
      <c r="L1898" s="30"/>
      <c r="M1898" s="30"/>
      <c r="N1898" s="30"/>
      <c r="O1898" s="30"/>
      <c r="P1898" s="30"/>
    </row>
    <row r="1899" spans="1:16" s="4" customFormat="1" ht="18" customHeight="1" thickBot="1" x14ac:dyDescent="0.25">
      <c r="A1899" s="241">
        <f t="shared" si="2013"/>
        <v>2</v>
      </c>
      <c r="B1899" s="241" t="str">
        <f t="shared" si="2014"/>
        <v>RECEPCIONISTA</v>
      </c>
      <c r="C1899" s="241" t="str">
        <f t="shared" si="2015"/>
        <v>CAMPO MOURÃO</v>
      </c>
      <c r="D1899" s="17" t="str">
        <f>Raiz!$D$9</f>
        <v>F</v>
      </c>
      <c r="E1899" s="360" t="str">
        <f>Raiz!$E$9</f>
        <v>Tempo de Execução (meses)</v>
      </c>
      <c r="F1899" s="360"/>
      <c r="G1899" s="360"/>
      <c r="H1899" s="378">
        <f>VLOOKUP(H1897,Base!$B$143:$P$194,J1902+1,FALSE)</f>
        <v>22</v>
      </c>
      <c r="I1899" s="379"/>
      <c r="J1899" s="380"/>
      <c r="K1899" s="30"/>
      <c r="L1899" s="30"/>
      <c r="M1899" s="30"/>
      <c r="N1899" s="30"/>
      <c r="O1899" s="30"/>
      <c r="P1899" s="30"/>
    </row>
    <row r="1900" spans="1:16" ht="14.1" customHeight="1" thickBot="1" x14ac:dyDescent="0.25">
      <c r="A1900" s="241">
        <f t="shared" si="2013"/>
        <v>2</v>
      </c>
      <c r="B1900" s="241" t="str">
        <f t="shared" si="2014"/>
        <v>RECEPCIONISTA</v>
      </c>
      <c r="C1900" s="241" t="str">
        <f t="shared" si="2015"/>
        <v>CAMPO MOURÃO</v>
      </c>
      <c r="D1900" s="16"/>
    </row>
    <row r="1901" spans="1:16" s="4" customFormat="1" ht="18" customHeight="1" x14ac:dyDescent="0.2">
      <c r="A1901" s="241">
        <f t="shared" si="2013"/>
        <v>2</v>
      </c>
      <c r="B1901" s="241" t="str">
        <f t="shared" si="2014"/>
        <v>RECEPCIONISTA</v>
      </c>
      <c r="C1901" s="241" t="str">
        <f t="shared" si="2015"/>
        <v>CAMPO MOURÃO</v>
      </c>
      <c r="D1901" s="381" t="str">
        <f>Raiz!$D$11</f>
        <v>IDENTIFICAÇÃO DO SERVIÇO</v>
      </c>
      <c r="E1901" s="381"/>
      <c r="F1901" s="381"/>
      <c r="G1901" s="381"/>
      <c r="H1901" s="381"/>
      <c r="I1901" s="381"/>
      <c r="J1901" s="381"/>
      <c r="K1901" s="30"/>
      <c r="L1901" s="30"/>
      <c r="M1901" s="30"/>
      <c r="N1901" s="30"/>
      <c r="O1901" s="30"/>
      <c r="P1901" s="30"/>
    </row>
    <row r="1902" spans="1:16" s="4" customFormat="1" ht="18" customHeight="1" x14ac:dyDescent="0.2">
      <c r="A1902" s="241">
        <f t="shared" si="2013"/>
        <v>2</v>
      </c>
      <c r="B1902" s="241" t="str">
        <f t="shared" si="2014"/>
        <v>RECEPCIONISTA</v>
      </c>
      <c r="C1902" s="241" t="str">
        <f t="shared" si="2015"/>
        <v>CAMPO MOURÃO</v>
      </c>
      <c r="D1902" s="389" t="str">
        <f>Raiz!$D$12</f>
        <v>Tipo de Serviço</v>
      </c>
      <c r="E1902" s="389"/>
      <c r="F1902" s="389"/>
      <c r="G1902" s="387" t="str">
        <f>VLOOKUP(M1892,Base!$T$86:$V$813,3,FALSE)</f>
        <v>RECEPCIONISTA</v>
      </c>
      <c r="H1902" s="388"/>
      <c r="I1902" s="388"/>
      <c r="J1902" s="238">
        <f>VLOOKUP(G1902,Base!$B$11:$E$24,4,FALSE)</f>
        <v>3</v>
      </c>
      <c r="M1902" s="30"/>
      <c r="N1902" s="30"/>
      <c r="O1902" s="30"/>
      <c r="P1902" s="30"/>
    </row>
    <row r="1903" spans="1:16" s="4" customFormat="1" ht="18" customHeight="1" x14ac:dyDescent="0.2">
      <c r="A1903" s="241">
        <f t="shared" si="2013"/>
        <v>2</v>
      </c>
      <c r="B1903" s="241" t="str">
        <f t="shared" si="2014"/>
        <v>RECEPCIONISTA</v>
      </c>
      <c r="C1903" s="241" t="str">
        <f t="shared" si="2015"/>
        <v>CAMPO MOURÃO</v>
      </c>
      <c r="D1903" s="389" t="str">
        <f>Raiz!$D$13</f>
        <v>Unidade de medida</v>
      </c>
      <c r="E1903" s="389"/>
      <c r="F1903" s="389"/>
      <c r="G1903" s="390" t="str">
        <f>Base!$C$6</f>
        <v>Posto</v>
      </c>
      <c r="H1903" s="390"/>
      <c r="I1903" s="390"/>
      <c r="J1903" s="390"/>
      <c r="K1903" s="30"/>
      <c r="L1903" s="30"/>
      <c r="M1903" s="30"/>
      <c r="N1903" s="30"/>
      <c r="O1903" s="30"/>
      <c r="P1903" s="30"/>
    </row>
    <row r="1904" spans="1:16" s="4" customFormat="1" ht="18" customHeight="1" thickBot="1" x14ac:dyDescent="0.25">
      <c r="A1904" s="241">
        <f t="shared" si="2013"/>
        <v>2</v>
      </c>
      <c r="B1904" s="241" t="str">
        <f t="shared" si="2014"/>
        <v>RECEPCIONISTA</v>
      </c>
      <c r="C1904" s="241" t="str">
        <f t="shared" si="2015"/>
        <v>CAMPO MOURÃO</v>
      </c>
      <c r="D1904" s="396" t="str">
        <f>Raiz!$D$14</f>
        <v>Quantidade a contratar (unidade de medida)</v>
      </c>
      <c r="E1904" s="396"/>
      <c r="F1904" s="396"/>
      <c r="G1904" s="378">
        <f>VLOOKUP(H1897,Base!$B$86:$P$137,1+J1902,FALSE)</f>
        <v>1</v>
      </c>
      <c r="H1904" s="379"/>
      <c r="I1904" s="379"/>
      <c r="J1904" s="380"/>
      <c r="K1904" s="30"/>
      <c r="L1904" s="30"/>
      <c r="M1904" s="30"/>
      <c r="N1904" s="30"/>
      <c r="O1904" s="30"/>
      <c r="P1904" s="30"/>
    </row>
    <row r="1905" spans="1:16" s="4" customFormat="1" ht="14.1" customHeight="1" thickBot="1" x14ac:dyDescent="0.25">
      <c r="A1905" s="241">
        <f t="shared" si="2013"/>
        <v>2</v>
      </c>
      <c r="B1905" s="241" t="str">
        <f t="shared" si="2014"/>
        <v>RECEPCIONISTA</v>
      </c>
      <c r="C1905" s="241" t="str">
        <f t="shared" si="2015"/>
        <v>CAMPO MOURÃO</v>
      </c>
      <c r="D1905" s="5"/>
      <c r="E1905" s="5"/>
      <c r="F1905" s="5"/>
      <c r="G1905" s="5"/>
      <c r="H1905" s="5"/>
      <c r="I1905" s="5"/>
      <c r="J1905" s="5"/>
      <c r="K1905" s="29"/>
      <c r="L1905" s="29"/>
      <c r="M1905" s="30"/>
      <c r="N1905" s="30"/>
      <c r="O1905" s="30"/>
      <c r="P1905" s="30"/>
    </row>
    <row r="1906" spans="1:16" s="4" customFormat="1" ht="18" customHeight="1" x14ac:dyDescent="0.2">
      <c r="A1906" s="241">
        <f t="shared" si="2013"/>
        <v>2</v>
      </c>
      <c r="B1906" s="241" t="str">
        <f t="shared" si="2014"/>
        <v>RECEPCIONISTA</v>
      </c>
      <c r="C1906" s="241" t="str">
        <f t="shared" si="2015"/>
        <v>CAMPO MOURÃO</v>
      </c>
      <c r="D1906" s="381" t="str">
        <f>Raiz!$D$16</f>
        <v>1. MÓDULOS: Mão de obra vinculada à execução contratual</v>
      </c>
      <c r="E1906" s="381"/>
      <c r="F1906" s="381"/>
      <c r="G1906" s="381"/>
      <c r="H1906" s="381"/>
      <c r="I1906" s="381"/>
      <c r="J1906" s="381"/>
      <c r="K1906" s="30"/>
      <c r="L1906" s="30"/>
      <c r="M1906" s="30"/>
      <c r="N1906" s="30"/>
      <c r="O1906" s="30"/>
      <c r="P1906" s="30"/>
    </row>
    <row r="1907" spans="1:16" s="4" customFormat="1" ht="18" customHeight="1" x14ac:dyDescent="0.2">
      <c r="A1907" s="241">
        <f t="shared" si="2013"/>
        <v>2</v>
      </c>
      <c r="B1907" s="241" t="str">
        <f t="shared" si="2014"/>
        <v>RECEPCIONISTA</v>
      </c>
      <c r="C1907" s="241" t="str">
        <f t="shared" si="2015"/>
        <v>CAMPO MOURÃO</v>
      </c>
      <c r="D1907" s="382" t="str">
        <f>Raiz!$D$17</f>
        <v>Dados para composição dos custos referentes a mão de obra</v>
      </c>
      <c r="E1907" s="382"/>
      <c r="F1907" s="382"/>
      <c r="G1907" s="382"/>
      <c r="H1907" s="382"/>
      <c r="I1907" s="382"/>
      <c r="J1907" s="382"/>
      <c r="K1907" s="30"/>
      <c r="L1907" s="30"/>
      <c r="M1907" s="30"/>
      <c r="N1907" s="30"/>
      <c r="O1907" s="30"/>
      <c r="P1907" s="30"/>
    </row>
    <row r="1908" spans="1:16" s="4" customFormat="1" ht="18" customHeight="1" x14ac:dyDescent="0.2">
      <c r="A1908" s="241">
        <f t="shared" si="2013"/>
        <v>2</v>
      </c>
      <c r="B1908" s="241" t="str">
        <f t="shared" si="2014"/>
        <v>RECEPCIONISTA</v>
      </c>
      <c r="C1908" s="241" t="str">
        <f t="shared" si="2015"/>
        <v>CAMPO MOURÃO</v>
      </c>
      <c r="D1908" s="52">
        <f>Raiz!$D$18</f>
        <v>1</v>
      </c>
      <c r="E1908" s="359" t="str">
        <f>Raiz!$E$18</f>
        <v>Tipo de Serviço</v>
      </c>
      <c r="F1908" s="359"/>
      <c r="G1908" s="383" t="str">
        <f t="shared" ref="G1908" si="2017">G1902</f>
        <v>RECEPCIONISTA</v>
      </c>
      <c r="H1908" s="383"/>
      <c r="I1908" s="383"/>
      <c r="J1908" s="384"/>
      <c r="K1908" s="30"/>
      <c r="L1908" s="30"/>
      <c r="M1908" s="30"/>
      <c r="N1908" s="30"/>
      <c r="O1908" s="30"/>
      <c r="P1908" s="30"/>
    </row>
    <row r="1909" spans="1:16" s="4" customFormat="1" ht="18" customHeight="1" x14ac:dyDescent="0.2">
      <c r="A1909" s="241">
        <f t="shared" si="2013"/>
        <v>2</v>
      </c>
      <c r="B1909" s="241" t="str">
        <f t="shared" si="2014"/>
        <v>RECEPCIONISTA</v>
      </c>
      <c r="C1909" s="241" t="str">
        <f t="shared" si="2015"/>
        <v>CAMPO MOURÃO</v>
      </c>
      <c r="D1909" s="52">
        <f>Raiz!$D$19</f>
        <v>2</v>
      </c>
      <c r="E1909" s="359" t="str">
        <f>Raiz!$E$19</f>
        <v>Classificação Brasileira de Ocupações (CBO)</v>
      </c>
      <c r="F1909" s="359"/>
      <c r="G1909" s="373" t="str">
        <f>VLOOKUP(G1902,Base!$B$11:$C$24,2,FALSE)</f>
        <v>4221-05</v>
      </c>
      <c r="H1909" s="373"/>
      <c r="I1909" s="373"/>
      <c r="J1909" s="374"/>
      <c r="K1909" s="127"/>
      <c r="L1909" s="127"/>
      <c r="M1909" s="30"/>
      <c r="N1909" s="30"/>
      <c r="O1909" s="30"/>
      <c r="P1909" s="30"/>
    </row>
    <row r="1910" spans="1:16" s="4" customFormat="1" ht="18" customHeight="1" x14ac:dyDescent="0.2">
      <c r="A1910" s="241">
        <f t="shared" si="2013"/>
        <v>2</v>
      </c>
      <c r="B1910" s="241" t="str">
        <f t="shared" si="2014"/>
        <v>RECEPCIONISTA</v>
      </c>
      <c r="C1910" s="241" t="str">
        <f t="shared" si="2015"/>
        <v>CAMPO MOURÃO</v>
      </c>
      <c r="D1910" s="52">
        <f>Raiz!$D$20</f>
        <v>3</v>
      </c>
      <c r="E1910" s="399" t="str">
        <f>Raiz!$E$20</f>
        <v>Salário Normativo da Categoria</v>
      </c>
      <c r="F1910" s="399"/>
      <c r="G1910" s="364">
        <f>VLOOKUP(H1897,Base!$B$371:$P$422,J1902+1,FALSE)</f>
        <v>1517</v>
      </c>
      <c r="H1910" s="364"/>
      <c r="I1910" s="364"/>
      <c r="J1910" s="365"/>
      <c r="K1910" s="127"/>
      <c r="L1910" s="127"/>
      <c r="M1910" s="30"/>
      <c r="N1910" s="30"/>
      <c r="O1910" s="30"/>
      <c r="P1910" s="30"/>
    </row>
    <row r="1911" spans="1:16" s="4" customFormat="1" ht="30" customHeight="1" x14ac:dyDescent="0.2">
      <c r="A1911" s="241">
        <f t="shared" si="2013"/>
        <v>2</v>
      </c>
      <c r="B1911" s="241" t="str">
        <f t="shared" si="2014"/>
        <v>RECEPCIONISTA</v>
      </c>
      <c r="C1911" s="241" t="str">
        <f t="shared" si="2015"/>
        <v>CAMPO MOURÃO</v>
      </c>
      <c r="D1911" s="147">
        <f>Raiz!$D$21</f>
        <v>4</v>
      </c>
      <c r="E1911" s="407" t="str">
        <f>Raiz!$E$21</f>
        <v>Categoria Profissional (vinculada à execução contratual)</v>
      </c>
      <c r="F1911" s="407"/>
      <c r="G1911" s="375" t="str">
        <f>VLOOKUP(H1897,Base!$B$200:$P$251,J1902+1,FALSE)</f>
        <v>EMPREGADOS EM EMPRESAS DE PRESTAÇÃO DE SERV. A TERCEIROS</v>
      </c>
      <c r="H1911" s="375"/>
      <c r="I1911" s="375"/>
      <c r="J1911" s="376"/>
      <c r="K1911" s="127"/>
      <c r="L1911" s="127"/>
      <c r="M1911" s="30"/>
      <c r="N1911" s="30"/>
      <c r="O1911" s="30"/>
      <c r="P1911" s="30"/>
    </row>
    <row r="1912" spans="1:16" s="4" customFormat="1" ht="18" customHeight="1" x14ac:dyDescent="0.2">
      <c r="A1912" s="241">
        <f t="shared" si="2013"/>
        <v>2</v>
      </c>
      <c r="B1912" s="241" t="str">
        <f t="shared" si="2014"/>
        <v>RECEPCIONISTA</v>
      </c>
      <c r="C1912" s="241" t="str">
        <f t="shared" si="2015"/>
        <v>CAMPO MOURÃO</v>
      </c>
      <c r="D1912" s="52">
        <f>Raiz!$D$22</f>
        <v>5</v>
      </c>
      <c r="E1912" s="403" t="str">
        <f>Raiz!$E$22</f>
        <v>CCT - Data-Base da Categoria (dia/mês/ano)</v>
      </c>
      <c r="F1912" s="403"/>
      <c r="G1912" s="391" t="str">
        <f>VLOOKUP(H1897,Base!$B$314:$P$365,J1902+1,FALSE)</f>
        <v>PR001162/2021 - 01/03/2021</v>
      </c>
      <c r="H1912" s="391"/>
      <c r="I1912" s="391"/>
      <c r="J1912" s="392"/>
      <c r="K1912" s="127"/>
      <c r="L1912" s="127"/>
      <c r="M1912" s="30"/>
      <c r="N1912" s="30"/>
      <c r="O1912" s="30"/>
      <c r="P1912" s="30"/>
    </row>
    <row r="1913" spans="1:16" s="4" customFormat="1" ht="18" customHeight="1" x14ac:dyDescent="0.2">
      <c r="A1913" s="241">
        <f t="shared" si="2013"/>
        <v>2</v>
      </c>
      <c r="B1913" s="241" t="str">
        <f t="shared" si="2014"/>
        <v>RECEPCIONISTA</v>
      </c>
      <c r="C1913" s="241" t="str">
        <f t="shared" si="2015"/>
        <v>CAMPO MOURÃO</v>
      </c>
      <c r="D1913" s="52">
        <f>Raiz!$D$23</f>
        <v>6</v>
      </c>
      <c r="E1913" s="359" t="str">
        <f>Raiz!$E$23</f>
        <v>Carga horária a contratar (Horas/Mês)</v>
      </c>
      <c r="F1913" s="359"/>
      <c r="G1913" s="371">
        <f>VLOOKUP(H1897,Base!$B$485:$P$536,J1902+1,FALSE)</f>
        <v>200</v>
      </c>
      <c r="H1913" s="371"/>
      <c r="I1913" s="371"/>
      <c r="J1913" s="372"/>
      <c r="K1913" s="127"/>
      <c r="L1913" s="127"/>
      <c r="M1913" s="30"/>
      <c r="N1913" s="30"/>
      <c r="O1913" s="30"/>
      <c r="P1913" s="30"/>
    </row>
    <row r="1914" spans="1:16" s="4" customFormat="1" ht="18" customHeight="1" x14ac:dyDescent="0.2">
      <c r="A1914" s="241">
        <f t="shared" si="2013"/>
        <v>2</v>
      </c>
      <c r="B1914" s="241" t="str">
        <f t="shared" si="2014"/>
        <v>RECEPCIONISTA</v>
      </c>
      <c r="C1914" s="241" t="str">
        <f t="shared" si="2015"/>
        <v>CAMPO MOURÃO</v>
      </c>
      <c r="D1914" s="52">
        <f>Raiz!$D$24</f>
        <v>7</v>
      </c>
      <c r="E1914" s="359" t="str">
        <f>Raiz!$E$24</f>
        <v>Valor do vale transporte</v>
      </c>
      <c r="F1914" s="359"/>
      <c r="G1914" s="364">
        <f>VLOOKUP(H1897,Base!$B$29:$E$80,4,FALSE)</f>
        <v>3</v>
      </c>
      <c r="H1914" s="364" t="s">
        <v>35</v>
      </c>
      <c r="I1914" s="364"/>
      <c r="J1914" s="365"/>
      <c r="K1914" s="30"/>
      <c r="L1914" s="30"/>
      <c r="M1914" s="30"/>
      <c r="N1914" s="30"/>
      <c r="O1914" s="30"/>
      <c r="P1914" s="30"/>
    </row>
    <row r="1915" spans="1:16" s="4" customFormat="1" ht="18" customHeight="1" x14ac:dyDescent="0.2">
      <c r="A1915" s="241">
        <f t="shared" si="2013"/>
        <v>2</v>
      </c>
      <c r="B1915" s="241" t="str">
        <f t="shared" si="2014"/>
        <v>RECEPCIONISTA</v>
      </c>
      <c r="C1915" s="241" t="str">
        <f t="shared" si="2015"/>
        <v>CAMPO MOURÃO</v>
      </c>
      <c r="D1915" s="52">
        <f>Raiz!$D$25</f>
        <v>8</v>
      </c>
      <c r="E1915" s="359" t="str">
        <f>Raiz!$E$25</f>
        <v>Valor do vale alimentação</v>
      </c>
      <c r="F1915" s="359"/>
      <c r="G1915" s="364">
        <f>VLOOKUP(H1897,Base!$B$656:$P$707,J1902+1,FALSE)</f>
        <v>21.43</v>
      </c>
      <c r="H1915" s="364"/>
      <c r="I1915" s="364"/>
      <c r="J1915" s="365"/>
      <c r="K1915" s="127"/>
      <c r="L1915" s="127"/>
      <c r="M1915" s="30"/>
      <c r="N1915" s="30"/>
      <c r="O1915" s="30"/>
      <c r="P1915" s="30"/>
    </row>
    <row r="1916" spans="1:16" s="4" customFormat="1" ht="18" customHeight="1" thickBot="1" x14ac:dyDescent="0.25">
      <c r="A1916" s="241">
        <f t="shared" si="2013"/>
        <v>2</v>
      </c>
      <c r="B1916" s="241" t="str">
        <f t="shared" si="2014"/>
        <v>RECEPCIONISTA</v>
      </c>
      <c r="C1916" s="241" t="str">
        <f t="shared" si="2015"/>
        <v>CAMPO MOURÃO</v>
      </c>
      <c r="D1916" s="17">
        <f>Raiz!$D$26</f>
        <v>9</v>
      </c>
      <c r="E1916" s="360" t="str">
        <f>Raiz!$E$26</f>
        <v>Salário Mínimo Vigente</v>
      </c>
      <c r="F1916" s="360"/>
      <c r="G1916" s="361">
        <f>Base!$C$5</f>
        <v>1100</v>
      </c>
      <c r="H1916" s="361"/>
      <c r="I1916" s="361"/>
      <c r="J1916" s="362"/>
      <c r="K1916" s="30"/>
      <c r="L1916" s="30"/>
      <c r="M1916" s="30"/>
      <c r="N1916" s="30"/>
      <c r="O1916" s="30"/>
      <c r="P1916" s="30"/>
    </row>
    <row r="1917" spans="1:16" ht="14.1" customHeight="1" thickBot="1" x14ac:dyDescent="0.25">
      <c r="A1917" s="241">
        <f t="shared" si="2013"/>
        <v>2</v>
      </c>
      <c r="B1917" s="241" t="str">
        <f t="shared" si="2014"/>
        <v>RECEPCIONISTA</v>
      </c>
      <c r="C1917" s="241" t="str">
        <f t="shared" si="2015"/>
        <v>CAMPO MOURÃO</v>
      </c>
      <c r="D1917" s="4"/>
      <c r="E1917" s="4"/>
      <c r="F1917" s="4"/>
      <c r="G1917" s="4"/>
      <c r="H1917" s="4"/>
      <c r="I1917" s="4"/>
      <c r="J1917" s="4"/>
    </row>
    <row r="1918" spans="1:16" ht="18" customHeight="1" x14ac:dyDescent="0.2">
      <c r="A1918" s="241">
        <f t="shared" si="2013"/>
        <v>2</v>
      </c>
      <c r="B1918" s="241" t="str">
        <f t="shared" si="2014"/>
        <v>RECEPCIONISTA</v>
      </c>
      <c r="C1918" s="241" t="str">
        <f t="shared" si="2015"/>
        <v>CAMPO MOURÃO</v>
      </c>
      <c r="D1918" s="363" t="str">
        <f>Raiz!$D$28</f>
        <v>MÓDULO 1 – COMPOSIÇÃO DA REMUNERAÇÃO</v>
      </c>
      <c r="E1918" s="363"/>
      <c r="F1918" s="363"/>
      <c r="G1918" s="363"/>
      <c r="H1918" s="363"/>
      <c r="I1918" s="1" t="str">
        <f>Raiz!I$28</f>
        <v>%</v>
      </c>
      <c r="J1918" s="2" t="str">
        <f>Raiz!$J$28</f>
        <v>Valor R$</v>
      </c>
    </row>
    <row r="1919" spans="1:16" ht="18" customHeight="1" x14ac:dyDescent="0.2">
      <c r="A1919" s="241">
        <f t="shared" si="2013"/>
        <v>2</v>
      </c>
      <c r="B1919" s="241" t="str">
        <f t="shared" si="2014"/>
        <v>RECEPCIONISTA</v>
      </c>
      <c r="C1919" s="241" t="str">
        <f t="shared" si="2015"/>
        <v>CAMPO MOURÃO</v>
      </c>
      <c r="D1919" s="52" t="str">
        <f>Raiz!$D$29</f>
        <v>A</v>
      </c>
      <c r="E1919" s="398" t="str">
        <f>Raiz!$E$29</f>
        <v>Salário-Base</v>
      </c>
      <c r="F1919" s="398"/>
      <c r="G1919" s="398"/>
      <c r="H1919" s="398"/>
      <c r="I1919" s="314"/>
      <c r="J1919" s="19">
        <f>VLOOKUP(H1897,Base!$B$599:$P$650,J1902+1,FALSE)</f>
        <v>1379.090909090909</v>
      </c>
      <c r="K1919" s="128"/>
      <c r="L1919" s="128"/>
    </row>
    <row r="1920" spans="1:16" ht="18" customHeight="1" x14ac:dyDescent="0.2">
      <c r="A1920" s="241">
        <f t="shared" si="2013"/>
        <v>2</v>
      </c>
      <c r="B1920" s="241" t="str">
        <f t="shared" si="2014"/>
        <v>RECEPCIONISTA</v>
      </c>
      <c r="C1920" s="241" t="str">
        <f t="shared" si="2015"/>
        <v>CAMPO MOURÃO</v>
      </c>
      <c r="D1920" s="147" t="str">
        <f>Raiz!$D$30</f>
        <v>B</v>
      </c>
      <c r="E1920" s="338" t="str">
        <f>Raiz!$E$30</f>
        <v>Adicional de Insalubridade</v>
      </c>
      <c r="F1920" s="338"/>
      <c r="G1920" s="338"/>
      <c r="H1920" s="338"/>
      <c r="I1920" s="119">
        <f>VLOOKUP(H1897,Base!$B$1055:$P$1106,J1902+1,FALSE)</f>
        <v>0</v>
      </c>
      <c r="J1920" s="19">
        <f t="shared" ref="J1920" si="2018">ROUND(I1920*J1919,2)</f>
        <v>0</v>
      </c>
      <c r="K1920" s="128"/>
      <c r="L1920" s="128"/>
    </row>
    <row r="1921" spans="1:12" ht="18" customHeight="1" x14ac:dyDescent="0.2">
      <c r="A1921" s="241">
        <f t="shared" si="2013"/>
        <v>2</v>
      </c>
      <c r="B1921" s="241" t="str">
        <f t="shared" si="2014"/>
        <v>RECEPCIONISTA</v>
      </c>
      <c r="C1921" s="241" t="str">
        <f t="shared" si="2015"/>
        <v>CAMPO MOURÃO</v>
      </c>
      <c r="D1921" s="52" t="str">
        <f>Raiz!$D$31</f>
        <v>C</v>
      </c>
      <c r="E1921" s="397" t="str">
        <f>Raiz!$E$31</f>
        <v>Outros (especificar)</v>
      </c>
      <c r="F1921" s="397"/>
      <c r="G1921" s="397"/>
      <c r="H1921" s="397"/>
      <c r="I1921" s="20"/>
      <c r="J1921" s="19">
        <f>VLOOKUP(H1897,Base!$B$827:$P$878,J1902+1,FALSE)</f>
        <v>0</v>
      </c>
      <c r="K1921" s="128"/>
      <c r="L1921" s="128"/>
    </row>
    <row r="1922" spans="1:12" ht="18" customHeight="1" x14ac:dyDescent="0.2">
      <c r="A1922" s="241">
        <f t="shared" si="2013"/>
        <v>2</v>
      </c>
      <c r="B1922" s="241" t="str">
        <f t="shared" si="2014"/>
        <v>RECEPCIONISTA</v>
      </c>
      <c r="C1922" s="241" t="str">
        <f t="shared" si="2015"/>
        <v>CAMPO MOURÃO</v>
      </c>
      <c r="D1922" s="52"/>
      <c r="E1922" s="323"/>
      <c r="F1922" s="323"/>
      <c r="G1922" s="323"/>
      <c r="H1922" s="323"/>
      <c r="I1922" s="20"/>
      <c r="J1922" s="19"/>
    </row>
    <row r="1923" spans="1:12" ht="18" customHeight="1" x14ac:dyDescent="0.2">
      <c r="A1923" s="241">
        <f t="shared" si="2013"/>
        <v>2</v>
      </c>
      <c r="B1923" s="241" t="str">
        <f t="shared" si="2014"/>
        <v>RECEPCIONISTA</v>
      </c>
      <c r="C1923" s="241" t="str">
        <f t="shared" si="2015"/>
        <v>CAMPO MOURÃO</v>
      </c>
      <c r="D1923" s="52"/>
      <c r="E1923" s="323"/>
      <c r="F1923" s="323"/>
      <c r="G1923" s="323"/>
      <c r="H1923" s="323"/>
      <c r="I1923" s="20"/>
      <c r="J1923" s="36"/>
    </row>
    <row r="1924" spans="1:12" ht="18" customHeight="1" x14ac:dyDescent="0.2">
      <c r="A1924" s="241">
        <f t="shared" si="2013"/>
        <v>2</v>
      </c>
      <c r="B1924" s="241" t="str">
        <f t="shared" si="2014"/>
        <v>RECEPCIONISTA</v>
      </c>
      <c r="C1924" s="241" t="str">
        <f t="shared" si="2015"/>
        <v>CAMPO MOURÃO</v>
      </c>
      <c r="D1924" s="52"/>
      <c r="E1924" s="323"/>
      <c r="F1924" s="323"/>
      <c r="G1924" s="323"/>
      <c r="H1924" s="323"/>
      <c r="I1924" s="20"/>
      <c r="J1924" s="36"/>
    </row>
    <row r="1925" spans="1:12" ht="18" customHeight="1" thickBot="1" x14ac:dyDescent="0.25">
      <c r="A1925" s="241">
        <f t="shared" si="2013"/>
        <v>2</v>
      </c>
      <c r="B1925" s="241" t="str">
        <f t="shared" si="2014"/>
        <v>RECEPCIONISTA</v>
      </c>
      <c r="C1925" s="241" t="str">
        <f t="shared" si="2015"/>
        <v>CAMPO MOURÃO</v>
      </c>
      <c r="D1925" s="317" t="str">
        <f>Raiz!$D$35</f>
        <v>Total do Módulo 1 - Composição da Remuneração</v>
      </c>
      <c r="E1925" s="317"/>
      <c r="F1925" s="317"/>
      <c r="G1925" s="317"/>
      <c r="H1925" s="317"/>
      <c r="I1925" s="317"/>
      <c r="J1925" s="21">
        <f t="shared" ref="J1925" si="2019">SUM(J1919:J1922)</f>
        <v>1379.090909090909</v>
      </c>
    </row>
    <row r="1926" spans="1:12" ht="14.1" customHeight="1" thickBot="1" x14ac:dyDescent="0.25">
      <c r="A1926" s="241">
        <f t="shared" si="2013"/>
        <v>2</v>
      </c>
      <c r="B1926" s="241" t="str">
        <f t="shared" si="2014"/>
        <v>RECEPCIONISTA</v>
      </c>
      <c r="C1926" s="241" t="str">
        <f t="shared" si="2015"/>
        <v>CAMPO MOURÃO</v>
      </c>
      <c r="D1926" s="4"/>
      <c r="E1926" s="4"/>
      <c r="F1926" s="4"/>
      <c r="G1926" s="4"/>
      <c r="H1926" s="4"/>
      <c r="I1926" s="4"/>
      <c r="J1926" s="4"/>
    </row>
    <row r="1927" spans="1:12" ht="18" customHeight="1" x14ac:dyDescent="0.2">
      <c r="A1927" s="241">
        <f t="shared" si="2013"/>
        <v>2</v>
      </c>
      <c r="B1927" s="241" t="str">
        <f t="shared" si="2014"/>
        <v>RECEPCIONISTA</v>
      </c>
      <c r="C1927" s="241" t="str">
        <f t="shared" si="2015"/>
        <v>CAMPO MOURÃO</v>
      </c>
      <c r="D1927" s="339" t="str">
        <f>Raiz!$D$37</f>
        <v>MÓDULO 2 – ENCARGOS E BENEFÍCIOS ANUAIS, MENSAIS E DIÁRIOS</v>
      </c>
      <c r="E1927" s="340"/>
      <c r="F1927" s="340"/>
      <c r="G1927" s="340"/>
      <c r="H1927" s="357"/>
      <c r="I1927" s="1" t="str">
        <f>Raiz!$I$37</f>
        <v>%</v>
      </c>
      <c r="J1927" s="2" t="str">
        <f>Raiz!$J$37</f>
        <v>Valor R$</v>
      </c>
    </row>
    <row r="1928" spans="1:12" ht="18" customHeight="1" x14ac:dyDescent="0.2">
      <c r="A1928" s="241">
        <f t="shared" si="2013"/>
        <v>2</v>
      </c>
      <c r="B1928" s="241" t="str">
        <f t="shared" si="2014"/>
        <v>RECEPCIONISTA</v>
      </c>
      <c r="C1928" s="241" t="str">
        <f t="shared" si="2015"/>
        <v>CAMPO MOURÃO</v>
      </c>
      <c r="D1928" s="343" t="str">
        <f>Raiz!$D$38</f>
        <v xml:space="preserve"> Submódulo 2.1 - 13º (décimo terceiro) Salário, Férias e Adicional de Férias</v>
      </c>
      <c r="E1928" s="343"/>
      <c r="F1928" s="343"/>
      <c r="G1928" s="343"/>
      <c r="H1928" s="343"/>
      <c r="I1928" s="343"/>
      <c r="J1928" s="345"/>
    </row>
    <row r="1929" spans="1:12" ht="18" customHeight="1" x14ac:dyDescent="0.2">
      <c r="A1929" s="241">
        <f t="shared" si="2013"/>
        <v>2</v>
      </c>
      <c r="B1929" s="241" t="str">
        <f t="shared" si="2014"/>
        <v>RECEPCIONISTA</v>
      </c>
      <c r="C1929" s="241" t="str">
        <f t="shared" si="2015"/>
        <v>CAMPO MOURÃO</v>
      </c>
      <c r="D1929" s="52" t="str">
        <f>Raiz!$D$39</f>
        <v>A</v>
      </c>
      <c r="E1929" s="323" t="str">
        <f>Raiz!$E$39</f>
        <v>13º Salário</v>
      </c>
      <c r="F1929" s="323"/>
      <c r="G1929" s="323"/>
      <c r="H1929" s="323"/>
      <c r="I1929" s="20">
        <f>Raiz!$I$39</f>
        <v>8.3333333333333329E-2</v>
      </c>
      <c r="J1929" s="22">
        <f t="shared" ref="J1929" si="2020">ROUND(I1929*J1925,2)</f>
        <v>114.92</v>
      </c>
    </row>
    <row r="1930" spans="1:12" ht="18" customHeight="1" x14ac:dyDescent="0.2">
      <c r="A1930" s="241">
        <f t="shared" si="2013"/>
        <v>2</v>
      </c>
      <c r="B1930" s="241" t="str">
        <f t="shared" si="2014"/>
        <v>RECEPCIONISTA</v>
      </c>
      <c r="C1930" s="241" t="str">
        <f t="shared" si="2015"/>
        <v>CAMPO MOURÃO</v>
      </c>
      <c r="D1930" s="52" t="str">
        <f>Raiz!$D$40</f>
        <v>B</v>
      </c>
      <c r="E1930" s="320" t="str">
        <f>Raiz!$E$40</f>
        <v xml:space="preserve">Adicional de Férias </v>
      </c>
      <c r="F1930" s="322"/>
      <c r="G1930" s="322"/>
      <c r="H1930" s="321"/>
      <c r="I1930" s="20">
        <f>Raiz!$I$40</f>
        <v>2.7777777777777776E-2</v>
      </c>
      <c r="J1930" s="22">
        <f t="shared" ref="J1930" si="2021">ROUND(I1930*J1925,2)</f>
        <v>38.31</v>
      </c>
      <c r="K1930" s="30"/>
      <c r="L1930" s="30"/>
    </row>
    <row r="1931" spans="1:12" ht="18" customHeight="1" thickBot="1" x14ac:dyDescent="0.25">
      <c r="A1931" s="241">
        <f t="shared" si="2013"/>
        <v>2</v>
      </c>
      <c r="B1931" s="241" t="str">
        <f t="shared" si="2014"/>
        <v>RECEPCIONISTA</v>
      </c>
      <c r="C1931" s="241" t="str">
        <f t="shared" si="2015"/>
        <v>CAMPO MOURÃO</v>
      </c>
      <c r="D1931" s="317" t="str">
        <f>Raiz!$D$41</f>
        <v>Total do Submódulo 2.1</v>
      </c>
      <c r="E1931" s="317"/>
      <c r="F1931" s="317"/>
      <c r="G1931" s="317"/>
      <c r="H1931" s="317"/>
      <c r="I1931" s="317"/>
      <c r="J1931" s="248">
        <f t="shared" ref="J1931" si="2022">SUM(J1929:J1930)</f>
        <v>153.23000000000002</v>
      </c>
      <c r="K1931" s="30"/>
      <c r="L1931" s="30"/>
    </row>
    <row r="1932" spans="1:12" ht="14.1" customHeight="1" thickBot="1" x14ac:dyDescent="0.25">
      <c r="A1932" s="241">
        <f t="shared" si="2013"/>
        <v>2</v>
      </c>
      <c r="B1932" s="241" t="str">
        <f t="shared" si="2014"/>
        <v>RECEPCIONISTA</v>
      </c>
      <c r="C1932" s="241" t="str">
        <f t="shared" si="2015"/>
        <v>CAMPO MOURÃO</v>
      </c>
      <c r="D1932" s="4"/>
      <c r="E1932" s="4"/>
      <c r="F1932" s="4"/>
      <c r="G1932" s="4"/>
      <c r="H1932" s="4"/>
      <c r="I1932" s="4"/>
      <c r="J1932" s="4"/>
      <c r="K1932" s="30"/>
      <c r="L1932" s="30"/>
    </row>
    <row r="1933" spans="1:12" ht="18" customHeight="1" x14ac:dyDescent="0.2">
      <c r="A1933" s="241">
        <f t="shared" si="2013"/>
        <v>2</v>
      </c>
      <c r="B1933" s="241" t="str">
        <f t="shared" si="2014"/>
        <v>RECEPCIONISTA</v>
      </c>
      <c r="C1933" s="241" t="str">
        <f t="shared" si="2015"/>
        <v>CAMPO MOURÃO</v>
      </c>
      <c r="D1933" s="355" t="str">
        <f>Raiz!$D$43</f>
        <v xml:space="preserve"> Submódulo 2.2 - Encargos Previdenciários (GPS), FGTS e outras contribuições (Base de cálculo: Módulo 1 + Submódulo 2.1)</v>
      </c>
      <c r="E1933" s="355"/>
      <c r="F1933" s="355"/>
      <c r="G1933" s="355"/>
      <c r="H1933" s="355"/>
      <c r="I1933" s="355"/>
      <c r="J1933" s="356"/>
      <c r="K1933" s="30"/>
      <c r="L1933" s="30"/>
    </row>
    <row r="1934" spans="1:12" ht="18" customHeight="1" x14ac:dyDescent="0.2">
      <c r="A1934" s="241">
        <f t="shared" si="2013"/>
        <v>2</v>
      </c>
      <c r="B1934" s="241" t="str">
        <f t="shared" si="2014"/>
        <v>RECEPCIONISTA</v>
      </c>
      <c r="C1934" s="241" t="str">
        <f t="shared" si="2015"/>
        <v>CAMPO MOURÃO</v>
      </c>
      <c r="D1934" s="52" t="str">
        <f>Raiz!$D$44</f>
        <v>A</v>
      </c>
      <c r="E1934" s="354" t="str">
        <f>Raiz!$E$44</f>
        <v>INSS</v>
      </c>
      <c r="F1934" s="354"/>
      <c r="G1934" s="354"/>
      <c r="H1934" s="354"/>
      <c r="I1934" s="23">
        <f>Raiz!$I$44</f>
        <v>0.2</v>
      </c>
      <c r="J1934" s="22">
        <f t="shared" ref="J1934" si="2023">ROUND((J1925+J1931)*$I1934,2)</f>
        <v>306.45999999999998</v>
      </c>
      <c r="K1934" s="30"/>
      <c r="L1934" s="30"/>
    </row>
    <row r="1935" spans="1:12" ht="18" customHeight="1" x14ac:dyDescent="0.2">
      <c r="A1935" s="241">
        <f t="shared" si="2013"/>
        <v>2</v>
      </c>
      <c r="B1935" s="241" t="str">
        <f t="shared" si="2014"/>
        <v>RECEPCIONISTA</v>
      </c>
      <c r="C1935" s="241" t="str">
        <f t="shared" si="2015"/>
        <v>CAMPO MOURÃO</v>
      </c>
      <c r="D1935" s="52" t="str">
        <f>Raiz!$D$45</f>
        <v>B</v>
      </c>
      <c r="E1935" s="354" t="str">
        <f>Raiz!$E$45</f>
        <v>Salário Educação</v>
      </c>
      <c r="F1935" s="354"/>
      <c r="G1935" s="354"/>
      <c r="H1935" s="354"/>
      <c r="I1935" s="23">
        <f>Raiz!$I$45</f>
        <v>2.5000000000000001E-2</v>
      </c>
      <c r="J1935" s="22">
        <f t="shared" ref="J1935" si="2024">ROUND((J1925+J1931)*$I1935,2)</f>
        <v>38.31</v>
      </c>
      <c r="K1935" s="30"/>
      <c r="L1935" s="30"/>
    </row>
    <row r="1936" spans="1:12" ht="18" customHeight="1" x14ac:dyDescent="0.2">
      <c r="A1936" s="241">
        <f t="shared" si="2013"/>
        <v>2</v>
      </c>
      <c r="B1936" s="241" t="str">
        <f t="shared" si="2014"/>
        <v>RECEPCIONISTA</v>
      </c>
      <c r="C1936" s="241" t="str">
        <f t="shared" si="2015"/>
        <v>CAMPO MOURÃO</v>
      </c>
      <c r="D1936" s="52" t="str">
        <f>Raiz!$D$46</f>
        <v>C</v>
      </c>
      <c r="E1936" s="254" t="str">
        <f>Raiz!$E$46</f>
        <v>RAT X FAP       RAT=</v>
      </c>
      <c r="F1936" s="255">
        <f>Raiz!$F$46</f>
        <v>0.03</v>
      </c>
      <c r="G1936" s="256" t="str">
        <f>Raiz!$G$46</f>
        <v>FAP=</v>
      </c>
      <c r="H1936" s="257">
        <f>Raiz!$H$46</f>
        <v>1</v>
      </c>
      <c r="I1936" s="23">
        <f t="shared" ref="I1936" si="2025">ROUND(F1936*H1936,2)</f>
        <v>0.03</v>
      </c>
      <c r="J1936" s="22">
        <f t="shared" ref="J1936" si="2026">ROUND((J1925+J1931)*$I1936,2)</f>
        <v>45.97</v>
      </c>
      <c r="K1936" s="30"/>
      <c r="L1936" s="30"/>
    </row>
    <row r="1937" spans="1:12" ht="18" customHeight="1" x14ac:dyDescent="0.2">
      <c r="A1937" s="241">
        <f t="shared" si="2013"/>
        <v>2</v>
      </c>
      <c r="B1937" s="241" t="str">
        <f t="shared" si="2014"/>
        <v>RECEPCIONISTA</v>
      </c>
      <c r="C1937" s="241" t="str">
        <f t="shared" si="2015"/>
        <v>CAMPO MOURÃO</v>
      </c>
      <c r="D1937" s="52" t="str">
        <f>Raiz!$D$47</f>
        <v>D</v>
      </c>
      <c r="E1937" s="354" t="str">
        <f>Raiz!$E$47</f>
        <v>SESI ou SESC</v>
      </c>
      <c r="F1937" s="354"/>
      <c r="G1937" s="354"/>
      <c r="H1937" s="354"/>
      <c r="I1937" s="23">
        <f>Raiz!$I$47</f>
        <v>1.4999999999999999E-2</v>
      </c>
      <c r="J1937" s="22">
        <f t="shared" ref="J1937" si="2027">ROUND((J1925+J1931)*$I1937,2)</f>
        <v>22.98</v>
      </c>
      <c r="K1937" s="30"/>
      <c r="L1937" s="30"/>
    </row>
    <row r="1938" spans="1:12" ht="18" customHeight="1" x14ac:dyDescent="0.2">
      <c r="A1938" s="241">
        <f t="shared" si="2013"/>
        <v>2</v>
      </c>
      <c r="B1938" s="241" t="str">
        <f t="shared" si="2014"/>
        <v>RECEPCIONISTA</v>
      </c>
      <c r="C1938" s="241" t="str">
        <f t="shared" si="2015"/>
        <v>CAMPO MOURÃO</v>
      </c>
      <c r="D1938" s="52" t="str">
        <f>Raiz!$D$48</f>
        <v>E</v>
      </c>
      <c r="E1938" s="354" t="str">
        <f>Raiz!$E$48</f>
        <v>SENAI ou SENAC</v>
      </c>
      <c r="F1938" s="354"/>
      <c r="G1938" s="354"/>
      <c r="H1938" s="354"/>
      <c r="I1938" s="23">
        <f>Raiz!$I$48</f>
        <v>0.01</v>
      </c>
      <c r="J1938" s="22">
        <f t="shared" ref="J1938" si="2028">ROUND((J1925+J1931)*$I1938,2)</f>
        <v>15.32</v>
      </c>
      <c r="K1938" s="30"/>
      <c r="L1938" s="30"/>
    </row>
    <row r="1939" spans="1:12" ht="18" customHeight="1" x14ac:dyDescent="0.2">
      <c r="A1939" s="241">
        <f t="shared" si="2013"/>
        <v>2</v>
      </c>
      <c r="B1939" s="241" t="str">
        <f t="shared" si="2014"/>
        <v>RECEPCIONISTA</v>
      </c>
      <c r="C1939" s="241" t="str">
        <f t="shared" si="2015"/>
        <v>CAMPO MOURÃO</v>
      </c>
      <c r="D1939" s="52" t="str">
        <f>Raiz!$D$49</f>
        <v>F</v>
      </c>
      <c r="E1939" s="354" t="str">
        <f>Raiz!$E$49</f>
        <v>SEBRAE</v>
      </c>
      <c r="F1939" s="354"/>
      <c r="G1939" s="354"/>
      <c r="H1939" s="354"/>
      <c r="I1939" s="23">
        <f>Raiz!$I$49</f>
        <v>6.0000000000000001E-3</v>
      </c>
      <c r="J1939" s="22">
        <f t="shared" ref="J1939" si="2029">ROUND((J1925+J1931)*$I1939,2)</f>
        <v>9.19</v>
      </c>
      <c r="K1939" s="30"/>
      <c r="L1939" s="30"/>
    </row>
    <row r="1940" spans="1:12" ht="18" customHeight="1" x14ac:dyDescent="0.2">
      <c r="A1940" s="241">
        <f t="shared" si="2013"/>
        <v>2</v>
      </c>
      <c r="B1940" s="241" t="str">
        <f t="shared" si="2014"/>
        <v>RECEPCIONISTA</v>
      </c>
      <c r="C1940" s="241" t="str">
        <f t="shared" si="2015"/>
        <v>CAMPO MOURÃO</v>
      </c>
      <c r="D1940" s="52" t="str">
        <f>Raiz!$D$50</f>
        <v>G</v>
      </c>
      <c r="E1940" s="354" t="str">
        <f>Raiz!$E$50</f>
        <v>INCRA</v>
      </c>
      <c r="F1940" s="354"/>
      <c r="G1940" s="354"/>
      <c r="H1940" s="354"/>
      <c r="I1940" s="23">
        <f>Raiz!$I$50</f>
        <v>2E-3</v>
      </c>
      <c r="J1940" s="22">
        <f t="shared" ref="J1940" si="2030">ROUND((J1925+J1931)*$I1940,2)</f>
        <v>3.06</v>
      </c>
      <c r="K1940" s="30"/>
      <c r="L1940" s="30"/>
    </row>
    <row r="1941" spans="1:12" ht="18" customHeight="1" x14ac:dyDescent="0.2">
      <c r="A1941" s="241">
        <f t="shared" si="2013"/>
        <v>2</v>
      </c>
      <c r="B1941" s="241" t="str">
        <f t="shared" si="2014"/>
        <v>RECEPCIONISTA</v>
      </c>
      <c r="C1941" s="241" t="str">
        <f t="shared" si="2015"/>
        <v>CAMPO MOURÃO</v>
      </c>
      <c r="D1941" s="52" t="str">
        <f>Raiz!$D$51</f>
        <v>H</v>
      </c>
      <c r="E1941" s="354" t="str">
        <f>Raiz!$E$51</f>
        <v>FGTS</v>
      </c>
      <c r="F1941" s="354"/>
      <c r="G1941" s="354"/>
      <c r="H1941" s="354"/>
      <c r="I1941" s="23">
        <f>Raiz!$I$51</f>
        <v>0.08</v>
      </c>
      <c r="J1941" s="22">
        <f t="shared" ref="J1941" si="2031">ROUND((J1925+J1931)*$I1941,2)</f>
        <v>122.59</v>
      </c>
      <c r="K1941" s="30"/>
      <c r="L1941" s="30"/>
    </row>
    <row r="1942" spans="1:12" ht="18" customHeight="1" thickBot="1" x14ac:dyDescent="0.25">
      <c r="A1942" s="241">
        <f t="shared" si="2013"/>
        <v>2</v>
      </c>
      <c r="B1942" s="241" t="str">
        <f t="shared" si="2014"/>
        <v>RECEPCIONISTA</v>
      </c>
      <c r="C1942" s="241" t="str">
        <f t="shared" si="2015"/>
        <v>CAMPO MOURÃO</v>
      </c>
      <c r="D1942" s="319" t="str">
        <f>Raiz!$D$52</f>
        <v>Total do Submódulo 2.2</v>
      </c>
      <c r="E1942" s="319"/>
      <c r="F1942" s="319"/>
      <c r="G1942" s="319"/>
      <c r="H1942" s="319"/>
      <c r="I1942" s="24">
        <f t="shared" ref="I1942:J1942" si="2032">SUM(I1934:I1941)</f>
        <v>0.36800000000000005</v>
      </c>
      <c r="J1942" s="21">
        <f t="shared" si="2032"/>
        <v>563.88</v>
      </c>
      <c r="K1942" s="30"/>
      <c r="L1942" s="30"/>
    </row>
    <row r="1943" spans="1:12" ht="14.1" customHeight="1" thickBot="1" x14ac:dyDescent="0.25">
      <c r="A1943" s="241">
        <f t="shared" si="2013"/>
        <v>2</v>
      </c>
      <c r="B1943" s="241" t="str">
        <f t="shared" si="2014"/>
        <v>RECEPCIONISTA</v>
      </c>
      <c r="C1943" s="241" t="str">
        <f t="shared" si="2015"/>
        <v>CAMPO MOURÃO</v>
      </c>
      <c r="D1943" s="4"/>
      <c r="E1943" s="4"/>
      <c r="F1943" s="4"/>
      <c r="G1943" s="4"/>
      <c r="H1943" s="4"/>
      <c r="I1943" s="4"/>
      <c r="J1943" s="4"/>
      <c r="K1943" s="30"/>
      <c r="L1943" s="30"/>
    </row>
    <row r="1944" spans="1:12" ht="18" customHeight="1" x14ac:dyDescent="0.2">
      <c r="A1944" s="241">
        <f t="shared" si="2013"/>
        <v>2</v>
      </c>
      <c r="B1944" s="241" t="str">
        <f t="shared" si="2014"/>
        <v>RECEPCIONISTA</v>
      </c>
      <c r="C1944" s="241" t="str">
        <f t="shared" si="2015"/>
        <v>CAMPO MOURÃO</v>
      </c>
      <c r="D1944" s="355" t="str">
        <f>Raiz!$D$54</f>
        <v xml:space="preserve"> Submódulo 2.3 - Benefícios Mensais e Diários</v>
      </c>
      <c r="E1944" s="355"/>
      <c r="F1944" s="355"/>
      <c r="G1944" s="355"/>
      <c r="H1944" s="355"/>
      <c r="I1944" s="355"/>
      <c r="J1944" s="356"/>
      <c r="K1944" s="30"/>
      <c r="L1944" s="30"/>
    </row>
    <row r="1945" spans="1:12" ht="18" customHeight="1" x14ac:dyDescent="0.2">
      <c r="A1945" s="241">
        <f t="shared" si="2013"/>
        <v>2</v>
      </c>
      <c r="B1945" s="241" t="str">
        <f t="shared" si="2014"/>
        <v>RECEPCIONISTA</v>
      </c>
      <c r="C1945" s="241" t="str">
        <f t="shared" si="2015"/>
        <v>CAMPO MOURÃO</v>
      </c>
      <c r="D1945" s="52" t="str">
        <f>Raiz!$D$55</f>
        <v>A</v>
      </c>
      <c r="E1945" s="264" t="str">
        <f>Raiz!$E$55</f>
        <v>Transporte</v>
      </c>
      <c r="F1945" s="320" t="str">
        <f>Raiz!$F$55</f>
        <v>Cálculo do Valor: [(2xVTx21)-(6%xSB)]</v>
      </c>
      <c r="G1945" s="322"/>
      <c r="H1945" s="322"/>
      <c r="I1945" s="327"/>
      <c r="J1945" s="19">
        <f t="shared" ref="J1945" si="2033">IF(ROUND((21*G1914*2)-(J1919*0.06),2)&lt;0,0,ROUND((21*G1914*2)-(J1919*0.06),2))</f>
        <v>43.25</v>
      </c>
      <c r="K1945" s="30"/>
      <c r="L1945" s="30"/>
    </row>
    <row r="1946" spans="1:12" ht="18" customHeight="1" x14ac:dyDescent="0.2">
      <c r="A1946" s="241">
        <f t="shared" si="2013"/>
        <v>2</v>
      </c>
      <c r="B1946" s="241" t="str">
        <f t="shared" si="2014"/>
        <v>RECEPCIONISTA</v>
      </c>
      <c r="C1946" s="241" t="str">
        <f t="shared" si="2015"/>
        <v>CAMPO MOURÃO</v>
      </c>
      <c r="D1946" s="52" t="str">
        <f>Raiz!$D$56</f>
        <v>B</v>
      </c>
      <c r="E1946" s="264" t="str">
        <f>Raiz!$E$56</f>
        <v>Auxílio Alimentação</v>
      </c>
      <c r="F1946" s="320" t="str">
        <f>Raiz!$F$56</f>
        <v>Cálculo do Valor = [(VAx21dias)-Desconto no Salário]</v>
      </c>
      <c r="G1946" s="322"/>
      <c r="H1946" s="112" t="str">
        <f>Raiz!$H$56</f>
        <v xml:space="preserve">Desconto no Salário = </v>
      </c>
      <c r="I1946" s="26">
        <f>VLOOKUP(H1897,Base!$B$941:$P$992,J1902+1,FALSE)</f>
        <v>0.2</v>
      </c>
      <c r="J1946" s="19">
        <f t="shared" ref="J1946" si="2034">ROUND(G1915*21*(1-I1946),2)</f>
        <v>360.02</v>
      </c>
      <c r="K1946" s="127"/>
      <c r="L1946" s="127"/>
    </row>
    <row r="1947" spans="1:12" ht="18" customHeight="1" x14ac:dyDescent="0.2">
      <c r="A1947" s="241">
        <f t="shared" si="2013"/>
        <v>2</v>
      </c>
      <c r="B1947" s="241" t="str">
        <f t="shared" si="2014"/>
        <v>RECEPCIONISTA</v>
      </c>
      <c r="C1947" s="241" t="str">
        <f t="shared" si="2015"/>
        <v>CAMPO MOURÃO</v>
      </c>
      <c r="D1947" s="52" t="str">
        <f>Raiz!$D$57</f>
        <v>C</v>
      </c>
      <c r="E1947" s="314" t="str">
        <f>Raiz!$E$57</f>
        <v>Benefício de Assistência ao Trabalhador / Médica / Social Odontológico</v>
      </c>
      <c r="F1947" s="314"/>
      <c r="G1947" s="314"/>
      <c r="H1947" s="314"/>
      <c r="I1947" s="314"/>
      <c r="J1947" s="19">
        <f>VLOOKUP(H1897,Base!$B$713:$P$764,J1902+1,FALSE)</f>
        <v>64</v>
      </c>
      <c r="K1947" s="127"/>
      <c r="L1947" s="127"/>
    </row>
    <row r="1948" spans="1:12" ht="18" customHeight="1" x14ac:dyDescent="0.2">
      <c r="A1948" s="241">
        <f t="shared" si="2013"/>
        <v>2</v>
      </c>
      <c r="B1948" s="241" t="str">
        <f t="shared" si="2014"/>
        <v>RECEPCIONISTA</v>
      </c>
      <c r="C1948" s="241" t="str">
        <f t="shared" si="2015"/>
        <v>CAMPO MOURÃO</v>
      </c>
      <c r="D1948" s="52" t="str">
        <f>Raiz!$D$58</f>
        <v>D</v>
      </c>
      <c r="E1948" s="314" t="str">
        <f>Raiz!$E$58</f>
        <v>Benefício Social Familiar</v>
      </c>
      <c r="F1948" s="314"/>
      <c r="G1948" s="314"/>
      <c r="H1948" s="314"/>
      <c r="I1948" s="314"/>
      <c r="J1948" s="19">
        <f>VLOOKUP(H1897,Base!$B$770:$P$821,J1902+1,FALSE)</f>
        <v>21</v>
      </c>
      <c r="K1948" s="127"/>
      <c r="L1948" s="127"/>
    </row>
    <row r="1949" spans="1:12" ht="18" customHeight="1" x14ac:dyDescent="0.2">
      <c r="A1949" s="241">
        <f t="shared" si="2013"/>
        <v>2</v>
      </c>
      <c r="B1949" s="241" t="str">
        <f t="shared" si="2014"/>
        <v>RECEPCIONISTA</v>
      </c>
      <c r="C1949" s="241" t="str">
        <f t="shared" si="2015"/>
        <v>CAMPO MOURÃO</v>
      </c>
      <c r="D1949" s="52" t="str">
        <f>Raiz!$D$59</f>
        <v>E</v>
      </c>
      <c r="E1949" s="323" t="str">
        <f>Raiz!$E$59</f>
        <v>Adicional de Assiduidade</v>
      </c>
      <c r="F1949" s="323"/>
      <c r="G1949" s="323"/>
      <c r="H1949" s="323"/>
      <c r="I1949" s="26">
        <f>VLOOKUP(H1897,Base!$B$1112:$P$1163,J1902+1,FALSE)</f>
        <v>0</v>
      </c>
      <c r="J1949" s="19">
        <f t="shared" ref="J1949" si="2035">ROUND(I1949*J1919,2)</f>
        <v>0</v>
      </c>
      <c r="K1949" s="127"/>
      <c r="L1949" s="127"/>
    </row>
    <row r="1950" spans="1:12" ht="18" customHeight="1" x14ac:dyDescent="0.2">
      <c r="A1950" s="241">
        <f t="shared" si="2013"/>
        <v>2</v>
      </c>
      <c r="B1950" s="241" t="str">
        <f t="shared" si="2014"/>
        <v>RECEPCIONISTA</v>
      </c>
      <c r="C1950" s="241" t="str">
        <f t="shared" si="2015"/>
        <v>CAMPO MOURÃO</v>
      </c>
      <c r="D1950" s="52" t="str">
        <f>Raiz!$D$60</f>
        <v>F</v>
      </c>
      <c r="E1950" s="314" t="str">
        <f>Raiz!$E$60</f>
        <v>Seguro de Vida</v>
      </c>
      <c r="F1950" s="314"/>
      <c r="G1950" s="314"/>
      <c r="H1950" s="314"/>
      <c r="I1950" s="314"/>
      <c r="J1950" s="19">
        <f>VLOOKUP(H1897,Base!$B$1169:$P$1220,J1902+1,FALSE)</f>
        <v>0</v>
      </c>
      <c r="K1950" s="127"/>
      <c r="L1950" s="127"/>
    </row>
    <row r="1951" spans="1:12" ht="18" customHeight="1" x14ac:dyDescent="0.2">
      <c r="A1951" s="241">
        <f t="shared" si="2013"/>
        <v>2</v>
      </c>
      <c r="B1951" s="241" t="str">
        <f t="shared" si="2014"/>
        <v>RECEPCIONISTA</v>
      </c>
      <c r="C1951" s="241" t="str">
        <f t="shared" si="2015"/>
        <v>CAMPO MOURÃO</v>
      </c>
      <c r="D1951" s="52" t="str">
        <f>Raiz!$D$61</f>
        <v>G</v>
      </c>
      <c r="E1951" s="314" t="str">
        <f>Raiz!$E$61</f>
        <v>Outros (especificar)</v>
      </c>
      <c r="F1951" s="314"/>
      <c r="G1951" s="314"/>
      <c r="H1951" s="314"/>
      <c r="I1951" s="314"/>
      <c r="J1951" s="19">
        <f>VLOOKUP(H1897,Base!$B$884:$P$935,J1902+1,FALSE)</f>
        <v>0</v>
      </c>
      <c r="K1951" s="127"/>
      <c r="L1951" s="127"/>
    </row>
    <row r="1952" spans="1:12" ht="18" customHeight="1" thickBot="1" x14ac:dyDescent="0.25">
      <c r="A1952" s="241">
        <f t="shared" si="2013"/>
        <v>2</v>
      </c>
      <c r="B1952" s="241" t="str">
        <f t="shared" si="2014"/>
        <v>RECEPCIONISTA</v>
      </c>
      <c r="C1952" s="241" t="str">
        <f t="shared" si="2015"/>
        <v>CAMPO MOURÃO</v>
      </c>
      <c r="D1952" s="317" t="str">
        <f>Raiz!$D$62</f>
        <v> Total do Submódulo 2.3</v>
      </c>
      <c r="E1952" s="317"/>
      <c r="F1952" s="317"/>
      <c r="G1952" s="317"/>
      <c r="H1952" s="317"/>
      <c r="I1952" s="317"/>
      <c r="J1952" s="27">
        <f t="shared" ref="J1952" si="2036">SUM(J1945:J1951)</f>
        <v>488.27</v>
      </c>
      <c r="K1952" s="30"/>
      <c r="L1952" s="30"/>
    </row>
    <row r="1953" spans="1:12" ht="14.1" customHeight="1" thickBot="1" x14ac:dyDescent="0.25">
      <c r="A1953" s="241">
        <f t="shared" si="2013"/>
        <v>2</v>
      </c>
      <c r="B1953" s="241" t="str">
        <f t="shared" si="2014"/>
        <v>RECEPCIONISTA</v>
      </c>
      <c r="C1953" s="241" t="str">
        <f t="shared" si="2015"/>
        <v>CAMPO MOURÃO</v>
      </c>
      <c r="D1953" s="4"/>
      <c r="E1953" s="4"/>
      <c r="F1953" s="4"/>
      <c r="G1953" s="4"/>
      <c r="H1953" s="4"/>
      <c r="I1953" s="4"/>
      <c r="J1953" s="4"/>
      <c r="K1953" s="30"/>
      <c r="L1953" s="30"/>
    </row>
    <row r="1954" spans="1:12" ht="18" customHeight="1" x14ac:dyDescent="0.2">
      <c r="A1954" s="241">
        <f t="shared" si="2013"/>
        <v>2</v>
      </c>
      <c r="B1954" s="241" t="str">
        <f t="shared" si="2014"/>
        <v>RECEPCIONISTA</v>
      </c>
      <c r="C1954" s="241" t="str">
        <f t="shared" si="2015"/>
        <v>CAMPO MOURÃO</v>
      </c>
      <c r="D1954" s="353" t="str">
        <f>Raiz!$D$64</f>
        <v>Quadro-Resumo do Módulo 2 - Encargos e Benefícios Anuais, Mensais e Diários</v>
      </c>
      <c r="E1954" s="353"/>
      <c r="F1954" s="353"/>
      <c r="G1954" s="353"/>
      <c r="H1954" s="353"/>
      <c r="I1954" s="353"/>
      <c r="J1954" s="28" t="str">
        <f>Raiz!$J$64</f>
        <v>Valor R$</v>
      </c>
      <c r="K1954" s="30"/>
      <c r="L1954" s="30"/>
    </row>
    <row r="1955" spans="1:12" ht="18" customHeight="1" x14ac:dyDescent="0.2">
      <c r="A1955" s="241">
        <f t="shared" si="2013"/>
        <v>2</v>
      </c>
      <c r="B1955" s="241" t="str">
        <f t="shared" si="2014"/>
        <v>RECEPCIONISTA</v>
      </c>
      <c r="C1955" s="241" t="str">
        <f t="shared" si="2015"/>
        <v>CAMPO MOURÃO</v>
      </c>
      <c r="D1955" s="52" t="str">
        <f>Raiz!$D$65</f>
        <v>2.1</v>
      </c>
      <c r="E1955" s="314" t="str">
        <f>Raiz!$E$65</f>
        <v>13º Salário e Adicional de Férias</v>
      </c>
      <c r="F1955" s="314"/>
      <c r="G1955" s="314"/>
      <c r="H1955" s="314"/>
      <c r="I1955" s="314"/>
      <c r="J1955" s="25">
        <f t="shared" ref="J1955" si="2037">J1931</f>
        <v>153.23000000000002</v>
      </c>
      <c r="K1955" s="30"/>
      <c r="L1955" s="30"/>
    </row>
    <row r="1956" spans="1:12" ht="18" customHeight="1" x14ac:dyDescent="0.2">
      <c r="A1956" s="241">
        <f t="shared" si="2013"/>
        <v>2</v>
      </c>
      <c r="B1956" s="241" t="str">
        <f t="shared" si="2014"/>
        <v>RECEPCIONISTA</v>
      </c>
      <c r="C1956" s="241" t="str">
        <f t="shared" si="2015"/>
        <v>CAMPO MOURÃO</v>
      </c>
      <c r="D1956" s="52" t="str">
        <f>Raiz!$D$66</f>
        <v>2.2</v>
      </c>
      <c r="E1956" s="314" t="str">
        <f>Raiz!$E$66</f>
        <v>Encargos Previdenciários (GPS), FGTS e outras contribuições</v>
      </c>
      <c r="F1956" s="314"/>
      <c r="G1956" s="314"/>
      <c r="H1956" s="314"/>
      <c r="I1956" s="314"/>
      <c r="J1956" s="25">
        <f t="shared" ref="J1956" si="2038">J1942</f>
        <v>563.88</v>
      </c>
      <c r="K1956" s="30"/>
      <c r="L1956" s="30"/>
    </row>
    <row r="1957" spans="1:12" ht="18" customHeight="1" x14ac:dyDescent="0.2">
      <c r="A1957" s="241">
        <f t="shared" ref="A1957:C1958" si="2039">A1956</f>
        <v>2</v>
      </c>
      <c r="B1957" s="241" t="str">
        <f t="shared" si="2039"/>
        <v>RECEPCIONISTA</v>
      </c>
      <c r="C1957" s="241" t="str">
        <f t="shared" si="2039"/>
        <v>CAMPO MOURÃO</v>
      </c>
      <c r="D1957" s="52" t="str">
        <f>Raiz!$D$67</f>
        <v>2.3</v>
      </c>
      <c r="E1957" s="314" t="str">
        <f>Raiz!$E$67</f>
        <v>Benefícios Mensais e Diários</v>
      </c>
      <c r="F1957" s="314"/>
      <c r="G1957" s="314"/>
      <c r="H1957" s="314"/>
      <c r="I1957" s="314"/>
      <c r="J1957" s="25">
        <f t="shared" ref="J1957" si="2040">J1952</f>
        <v>488.27</v>
      </c>
      <c r="K1957" s="30"/>
      <c r="L1957" s="30"/>
    </row>
    <row r="1958" spans="1:12" ht="18" customHeight="1" thickBot="1" x14ac:dyDescent="0.25">
      <c r="A1958" s="241">
        <f t="shared" si="2039"/>
        <v>2</v>
      </c>
      <c r="B1958" s="241" t="str">
        <f t="shared" si="2039"/>
        <v>RECEPCIONISTA</v>
      </c>
      <c r="C1958" s="241" t="str">
        <f t="shared" si="2039"/>
        <v>CAMPO MOURÃO</v>
      </c>
      <c r="D1958" s="317" t="str">
        <f>Raiz!$D$68</f>
        <v> Total do Módulo 2 - Encargos e Benefícios Anuais, mensais e Diários</v>
      </c>
      <c r="E1958" s="317"/>
      <c r="F1958" s="317"/>
      <c r="G1958" s="317"/>
      <c r="H1958" s="317"/>
      <c r="I1958" s="317"/>
      <c r="J1958" s="27">
        <f t="shared" ref="J1958" si="2041">SUM(J1955:J1957)</f>
        <v>1205.3800000000001</v>
      </c>
      <c r="K1958" s="30"/>
      <c r="L1958" s="30"/>
    </row>
    <row r="1959" spans="1:12" ht="14.1" customHeight="1" thickBot="1" x14ac:dyDescent="0.25">
      <c r="A1959" s="241">
        <f t="shared" ref="A1959:C1959" si="2042">A1958</f>
        <v>2</v>
      </c>
      <c r="B1959" s="241" t="str">
        <f t="shared" si="2042"/>
        <v>RECEPCIONISTA</v>
      </c>
      <c r="C1959" s="241" t="str">
        <f t="shared" si="2042"/>
        <v>CAMPO MOURÃO</v>
      </c>
      <c r="D1959" s="4"/>
      <c r="E1959" s="4"/>
      <c r="F1959" s="4"/>
      <c r="G1959" s="4"/>
      <c r="H1959" s="4"/>
      <c r="I1959" s="4"/>
      <c r="J1959" s="4"/>
      <c r="K1959" s="30"/>
      <c r="L1959" s="30"/>
    </row>
    <row r="1960" spans="1:12" ht="18" customHeight="1" x14ac:dyDescent="0.2">
      <c r="A1960" s="241">
        <f t="shared" ref="A1960:C1960" si="2043">A1959</f>
        <v>2</v>
      </c>
      <c r="B1960" s="241" t="str">
        <f t="shared" si="2043"/>
        <v>RECEPCIONISTA</v>
      </c>
      <c r="C1960" s="241" t="str">
        <f t="shared" si="2043"/>
        <v>CAMPO MOURÃO</v>
      </c>
      <c r="D1960" s="350" t="str">
        <f>Raiz!$D$70</f>
        <v>MÓDULO 3 – PROVISÃO PARA RESCISÃO</v>
      </c>
      <c r="E1960" s="351"/>
      <c r="F1960" s="351"/>
      <c r="G1960" s="351"/>
      <c r="H1960" s="352"/>
      <c r="I1960" s="1" t="str">
        <f>Raiz!$I$70</f>
        <v>%</v>
      </c>
      <c r="J1960" s="2" t="str">
        <f>Raiz!$J$70</f>
        <v>Valor R$</v>
      </c>
      <c r="K1960" s="30"/>
      <c r="L1960" s="30"/>
    </row>
    <row r="1961" spans="1:12" ht="30" customHeight="1" x14ac:dyDescent="0.2">
      <c r="A1961" s="241">
        <f t="shared" ref="A1961:C1961" si="2044">A1960</f>
        <v>2</v>
      </c>
      <c r="B1961" s="241" t="str">
        <f t="shared" si="2044"/>
        <v>RECEPCIONISTA</v>
      </c>
      <c r="C1961" s="241" t="str">
        <f t="shared" si="2044"/>
        <v>CAMPO MOURÃO</v>
      </c>
      <c r="D1961" s="147" t="str">
        <f>Raiz!$D$71</f>
        <v>A</v>
      </c>
      <c r="E1961" s="265" t="str">
        <f>Raiz!$E$71</f>
        <v>Aviso Prévio Indenizado</v>
      </c>
      <c r="F1961" s="332" t="str">
        <f>Raiz!$F$71</f>
        <v>Cálculo do valor = [Rem/12 + 13º/12 + Férias/12 + 1/3Férias/12] x 1 x 5% de rotatividade anual</v>
      </c>
      <c r="G1961" s="333"/>
      <c r="H1961" s="408"/>
      <c r="I1961" s="20">
        <f>Raiz!$I$71</f>
        <v>4.9768518518518521E-3</v>
      </c>
      <c r="J1961" s="19">
        <f t="shared" ref="J1961" si="2045">ROUND(I1961*J1925,2)</f>
        <v>6.86</v>
      </c>
      <c r="K1961" s="30"/>
      <c r="L1961" s="30"/>
    </row>
    <row r="1962" spans="1:12" ht="18" customHeight="1" x14ac:dyDescent="0.2">
      <c r="A1962" s="241">
        <f t="shared" ref="A1962:C1962" si="2046">A1961</f>
        <v>2</v>
      </c>
      <c r="B1962" s="241" t="str">
        <f t="shared" si="2046"/>
        <v>RECEPCIONISTA</v>
      </c>
      <c r="C1962" s="241" t="str">
        <f t="shared" si="2046"/>
        <v>CAMPO MOURÃO</v>
      </c>
      <c r="D1962" s="52" t="str">
        <f>Raiz!$D$72</f>
        <v>B</v>
      </c>
      <c r="E1962" s="404" t="str">
        <f>Raiz!$E$72</f>
        <v>Incidência do FGTS sobre o Aviso Prévio Indenizado</v>
      </c>
      <c r="F1962" s="405"/>
      <c r="G1962" s="405"/>
      <c r="H1962" s="406"/>
      <c r="I1962" s="20">
        <f t="shared" ref="I1962:I2025" si="2047">0.08*I1961</f>
        <v>3.9814814814814818E-4</v>
      </c>
      <c r="J1962" s="19">
        <f t="shared" ref="J1962" si="2048">ROUND(I1962*J1925,2)</f>
        <v>0.55000000000000004</v>
      </c>
      <c r="K1962" s="30"/>
      <c r="L1962" s="30"/>
    </row>
    <row r="1963" spans="1:12" ht="18" customHeight="1" x14ac:dyDescent="0.2">
      <c r="A1963" s="241">
        <f t="shared" ref="A1963:C1963" si="2049">A1962</f>
        <v>2</v>
      </c>
      <c r="B1963" s="241" t="str">
        <f t="shared" si="2049"/>
        <v>RECEPCIONISTA</v>
      </c>
      <c r="C1963" s="241" t="str">
        <f t="shared" si="2049"/>
        <v>CAMPO MOURÃO</v>
      </c>
      <c r="D1963" s="52" t="str">
        <f>Raiz!$D$73</f>
        <v>C</v>
      </c>
      <c r="E1963" s="409" t="str">
        <f>Raiz!$E$73</f>
        <v>Multa do FGTS sobre o Aviso Prévio Indenizado</v>
      </c>
      <c r="F1963" s="410"/>
      <c r="G1963" s="410"/>
      <c r="H1963" s="411"/>
      <c r="I1963" s="20">
        <f>Raiz!$I$73</f>
        <v>1.9039999999999999E-3</v>
      </c>
      <c r="J1963" s="19">
        <f t="shared" ref="J1963" si="2050">ROUND(I1963*J1925,2)</f>
        <v>2.63</v>
      </c>
      <c r="K1963" s="30"/>
      <c r="L1963" s="30"/>
    </row>
    <row r="1964" spans="1:12" ht="30" customHeight="1" x14ac:dyDescent="0.2">
      <c r="A1964" s="241">
        <f t="shared" ref="A1964:C1964" si="2051">A1963</f>
        <v>2</v>
      </c>
      <c r="B1964" s="241" t="str">
        <f t="shared" si="2051"/>
        <v>RECEPCIONISTA</v>
      </c>
      <c r="C1964" s="241" t="str">
        <f t="shared" si="2051"/>
        <v>CAMPO MOURÃO</v>
      </c>
      <c r="D1964" s="147" t="str">
        <f>Raiz!$D$74</f>
        <v>D</v>
      </c>
      <c r="E1964" s="265" t="str">
        <f>Raiz!$E$74</f>
        <v>Aviso Prévio Trabalhado</v>
      </c>
      <c r="F1964" s="338" t="s">
        <v>321</v>
      </c>
      <c r="G1964" s="338"/>
      <c r="H1964" s="338"/>
      <c r="I1964" s="20">
        <f t="shared" ref="I1964" si="2052">1/30*7/H1899*1</f>
        <v>1.0606060606060607E-2</v>
      </c>
      <c r="J1964" s="19">
        <f t="shared" ref="J1964" si="2053">ROUND(I1964*J1925,2)</f>
        <v>14.63</v>
      </c>
      <c r="K1964" s="30"/>
      <c r="L1964" s="30"/>
    </row>
    <row r="1965" spans="1:12" ht="18" customHeight="1" x14ac:dyDescent="0.2">
      <c r="A1965" s="241">
        <f t="shared" ref="A1965:C1965" si="2054">A1964</f>
        <v>2</v>
      </c>
      <c r="B1965" s="241" t="str">
        <f t="shared" si="2054"/>
        <v>RECEPCIONISTA</v>
      </c>
      <c r="C1965" s="241" t="str">
        <f t="shared" si="2054"/>
        <v>CAMPO MOURÃO</v>
      </c>
      <c r="D1965" s="52" t="str">
        <f>Raiz!$D$75</f>
        <v>E</v>
      </c>
      <c r="E1965" s="331" t="str">
        <f>Raiz!$E$75</f>
        <v>Incidência dos encargos do submódulo 2.2 sobre o Aviso Prévio Trabalhado</v>
      </c>
      <c r="F1965" s="335"/>
      <c r="G1965" s="335"/>
      <c r="H1965" s="336"/>
      <c r="I1965" s="20">
        <f t="shared" ref="I1965" si="2055">I1942*I1964</f>
        <v>3.9030303030303036E-3</v>
      </c>
      <c r="J1965" s="19">
        <f t="shared" ref="J1965" si="2056">ROUND(I1965*J1925,2)</f>
        <v>5.38</v>
      </c>
      <c r="K1965" s="30"/>
      <c r="L1965" s="30"/>
    </row>
    <row r="1966" spans="1:12" ht="18" customHeight="1" x14ac:dyDescent="0.2">
      <c r="A1966" s="241">
        <f t="shared" ref="A1966:C1966" si="2057">A1965</f>
        <v>2</v>
      </c>
      <c r="B1966" s="241" t="str">
        <f t="shared" si="2057"/>
        <v>RECEPCIONISTA</v>
      </c>
      <c r="C1966" s="241" t="str">
        <f t="shared" si="2057"/>
        <v>CAMPO MOURÃO</v>
      </c>
      <c r="D1966" s="52" t="str">
        <f>Raiz!$D$76</f>
        <v>F</v>
      </c>
      <c r="E1966" s="323" t="str">
        <f>Raiz!$E$76</f>
        <v>Multa do FGTS e sobre o Aviso Prévio Trabalhado</v>
      </c>
      <c r="F1966" s="323"/>
      <c r="G1966" s="323"/>
      <c r="H1966" s="323"/>
      <c r="I1966" s="20">
        <f>Raiz!$I$76</f>
        <v>3.8079999999999996E-2</v>
      </c>
      <c r="J1966" s="19">
        <f t="shared" ref="J1966" si="2058">ROUND(I1966*J1925,2)</f>
        <v>52.52</v>
      </c>
      <c r="K1966" s="30"/>
      <c r="L1966" s="30"/>
    </row>
    <row r="1967" spans="1:12" ht="18" customHeight="1" thickBot="1" x14ac:dyDescent="0.25">
      <c r="A1967" s="241">
        <f t="shared" ref="A1967:C1967" si="2059">A1966</f>
        <v>2</v>
      </c>
      <c r="B1967" s="241" t="str">
        <f t="shared" si="2059"/>
        <v>RECEPCIONISTA</v>
      </c>
      <c r="C1967" s="241" t="str">
        <f t="shared" si="2059"/>
        <v>CAMPO MOURÃO</v>
      </c>
      <c r="D1967" s="317" t="str">
        <f>Raiz!$D$77</f>
        <v>Total do Módulo 3 - Provisão para Rescisão</v>
      </c>
      <c r="E1967" s="317"/>
      <c r="F1967" s="317"/>
      <c r="G1967" s="317"/>
      <c r="H1967" s="317"/>
      <c r="I1967" s="317"/>
      <c r="J1967" s="27">
        <f t="shared" ref="J1967" si="2060">SUM(J1961:J1966)</f>
        <v>82.570000000000007</v>
      </c>
      <c r="K1967" s="30"/>
      <c r="L1967" s="30"/>
    </row>
    <row r="1968" spans="1:12" ht="14.1" customHeight="1" thickBot="1" x14ac:dyDescent="0.25">
      <c r="A1968" s="241">
        <f t="shared" ref="A1968:C1968" si="2061">A1967</f>
        <v>2</v>
      </c>
      <c r="B1968" s="241" t="str">
        <f t="shared" si="2061"/>
        <v>RECEPCIONISTA</v>
      </c>
      <c r="C1968" s="241" t="str">
        <f t="shared" si="2061"/>
        <v>CAMPO MOURÃO</v>
      </c>
      <c r="D1968" s="4"/>
      <c r="E1968" s="4"/>
      <c r="F1968" s="4"/>
      <c r="G1968" s="4"/>
      <c r="H1968" s="4"/>
      <c r="I1968" s="4"/>
      <c r="J1968" s="4"/>
      <c r="K1968" s="30"/>
      <c r="L1968" s="30"/>
    </row>
    <row r="1969" spans="1:12" ht="18" customHeight="1" x14ac:dyDescent="0.2">
      <c r="A1969" s="241">
        <f t="shared" ref="A1969:C1969" si="2062">A1968</f>
        <v>2</v>
      </c>
      <c r="B1969" s="241" t="str">
        <f t="shared" si="2062"/>
        <v>RECEPCIONISTA</v>
      </c>
      <c r="C1969" s="241" t="str">
        <f t="shared" si="2062"/>
        <v>CAMPO MOURÃO</v>
      </c>
      <c r="D1969" s="350" t="str">
        <f>Raiz!$D$79</f>
        <v>MÓDULO 4 – CUSTO DE REPOSIÇÃO DO PROFISSIONAL AUSENTE</v>
      </c>
      <c r="E1969" s="351"/>
      <c r="F1969" s="351"/>
      <c r="G1969" s="351"/>
      <c r="H1969" s="352"/>
      <c r="I1969" s="194" t="str">
        <f>Raiz!$I$79</f>
        <v>%</v>
      </c>
      <c r="J1969" s="149" t="str">
        <f>Raiz!$J$79</f>
        <v>Valor R$</v>
      </c>
      <c r="K1969" s="30"/>
      <c r="L1969" s="30"/>
    </row>
    <row r="1970" spans="1:12" ht="39.950000000000003" customHeight="1" x14ac:dyDescent="0.2">
      <c r="A1970" s="241">
        <f t="shared" ref="A1970:C1970" si="2063">A1969</f>
        <v>2</v>
      </c>
      <c r="B1970" s="241" t="str">
        <f t="shared" si="2063"/>
        <v>RECEPCIONISTA</v>
      </c>
      <c r="C1970" s="241" t="str">
        <f t="shared" si="2063"/>
        <v>CAMPO MOURÃO</v>
      </c>
      <c r="D197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70" s="338"/>
      <c r="F1970" s="338"/>
      <c r="G1970" s="338"/>
      <c r="H1970" s="338"/>
      <c r="I1970" s="338"/>
      <c r="J1970" s="347"/>
      <c r="K1970" s="30"/>
      <c r="L1970" s="30"/>
    </row>
    <row r="1971" spans="1:12" ht="32.25" customHeight="1" x14ac:dyDescent="0.2">
      <c r="A1971" s="241">
        <f t="shared" ref="A1971:C1971" si="2064">A1970</f>
        <v>2</v>
      </c>
      <c r="B1971" s="241" t="str">
        <f t="shared" si="2064"/>
        <v>RECEPCIONISTA</v>
      </c>
      <c r="C1971" s="241" t="str">
        <f t="shared" si="2064"/>
        <v>CAMPO MOURÃO</v>
      </c>
      <c r="D1971" s="337" t="str">
        <f>Raiz!$D$81</f>
        <v>MÓDULO 1</v>
      </c>
      <c r="E1971" s="337"/>
      <c r="F1971" s="266" t="str">
        <f>Raiz!$F$81</f>
        <v>MÓDULO 2                                                                   (sem VA, VT e Adic.Assid.)</v>
      </c>
      <c r="G1971" s="266" t="str">
        <f>Raiz!$G$81</f>
        <v>MÓDULO 3</v>
      </c>
      <c r="H1971" s="266" t="str">
        <f>Raiz!$H$81</f>
        <v>BCCPA</v>
      </c>
      <c r="I1971" s="419" t="str">
        <f>Raiz!$I$81</f>
        <v>Para cálculo do item A, paga VA nas férias?</v>
      </c>
      <c r="J1971" s="420"/>
      <c r="K1971" s="30"/>
      <c r="L1971" s="30"/>
    </row>
    <row r="1972" spans="1:12" s="29" customFormat="1" ht="18" customHeight="1" x14ac:dyDescent="0.2">
      <c r="A1972" s="241">
        <f t="shared" ref="A1972:C1972" si="2065">A1971</f>
        <v>2</v>
      </c>
      <c r="B1972" s="241" t="str">
        <f t="shared" si="2065"/>
        <v>RECEPCIONISTA</v>
      </c>
      <c r="C1972" s="241" t="str">
        <f t="shared" si="2065"/>
        <v>CAMPO MOURÃO</v>
      </c>
      <c r="D1972" s="342">
        <f t="shared" ref="D1972" si="2066">J1925</f>
        <v>1379.090909090909</v>
      </c>
      <c r="E1972" s="342"/>
      <c r="F1972" s="267">
        <f t="shared" ref="F1972" si="2067">J1958-J1945-J1946-J1949</f>
        <v>802.11000000000013</v>
      </c>
      <c r="G1972" s="267">
        <f t="shared" ref="G1972" si="2068">J1967</f>
        <v>82.570000000000007</v>
      </c>
      <c r="H1972" s="267">
        <f t="shared" ref="H1972" si="2069">SUM(D1972:G1972)</f>
        <v>2263.7709090909093</v>
      </c>
      <c r="I1972" s="421" t="str">
        <f>VLOOKUP(H1897,Base!$B$998:$P$1049,J1902+1,FALSE)</f>
        <v>SIM</v>
      </c>
      <c r="J1972" s="422"/>
      <c r="K1972" s="30"/>
      <c r="L1972" s="30"/>
    </row>
    <row r="1973" spans="1:12" ht="18" customHeight="1" x14ac:dyDescent="0.2">
      <c r="A1973" s="241">
        <f t="shared" ref="A1973:C1973" si="2070">A1972</f>
        <v>2</v>
      </c>
      <c r="B1973" s="241" t="str">
        <f t="shared" si="2070"/>
        <v>RECEPCIONISTA</v>
      </c>
      <c r="C1973" s="241" t="str">
        <f t="shared" si="2070"/>
        <v>CAMPO MOURÃO</v>
      </c>
      <c r="D1973" s="412" t="str">
        <f>Raiz!$D$83</f>
        <v>Submódulo 4.1 Substituto nas Ausências Legais</v>
      </c>
      <c r="E1973" s="413"/>
      <c r="F1973" s="413"/>
      <c r="G1973" s="413"/>
      <c r="H1973" s="413"/>
      <c r="I1973" s="413"/>
      <c r="J1973" s="414"/>
      <c r="K1973" s="30"/>
      <c r="L1973" s="30"/>
    </row>
    <row r="1974" spans="1:12" ht="18" customHeight="1" x14ac:dyDescent="0.2">
      <c r="A1974" s="241">
        <f t="shared" ref="A1974:C1974" si="2071">A1973</f>
        <v>2</v>
      </c>
      <c r="B1974" s="241" t="str">
        <f t="shared" si="2071"/>
        <v>RECEPCIONISTA</v>
      </c>
      <c r="C1974" s="241" t="str">
        <f t="shared" si="2071"/>
        <v>CAMPO MOURÃO</v>
      </c>
      <c r="D1974" s="147" t="str">
        <f>Raiz!$D$84</f>
        <v>A</v>
      </c>
      <c r="E1974" s="338" t="str">
        <f>Raiz!$E$84</f>
        <v>Substituto na cobertura de Férias</v>
      </c>
      <c r="F1974" s="338"/>
      <c r="G1974" s="338" t="str">
        <f>Raiz!$G$84</f>
        <v>Cálculo do valor=[BCCPA+VA(se pago nas férias)]/12</v>
      </c>
      <c r="H1974" s="338"/>
      <c r="I1974" s="43">
        <f>Raiz!$I$84</f>
        <v>8.3333333333333329E-2</v>
      </c>
      <c r="J1974" s="19">
        <f t="shared" ref="J1974" si="2072">IF(I1972="NÃO",H1972/12,(H1972+J1946)/12)</f>
        <v>218.64924242424243</v>
      </c>
      <c r="K1974" s="30"/>
      <c r="L1974" s="30"/>
    </row>
    <row r="1975" spans="1:12" ht="18" customHeight="1" x14ac:dyDescent="0.2">
      <c r="A1975" s="241">
        <f t="shared" ref="A1975:C1975" si="2073">A1974</f>
        <v>2</v>
      </c>
      <c r="B1975" s="241" t="str">
        <f t="shared" si="2073"/>
        <v>RECEPCIONISTA</v>
      </c>
      <c r="C1975" s="241" t="str">
        <f t="shared" si="2073"/>
        <v>CAMPO MOURÃO</v>
      </c>
      <c r="D1975" s="52" t="str">
        <f>Raiz!$D$85</f>
        <v>B</v>
      </c>
      <c r="E1975" s="331" t="str">
        <f>Raiz!$E$85</f>
        <v>Substituto na cobertura de Ausências Legais</v>
      </c>
      <c r="F1975" s="336"/>
      <c r="G1975" s="331" t="str">
        <f>Raiz!$G$85</f>
        <v>Cálculo do valor=[(BCCPA/30)x1dia]/12</v>
      </c>
      <c r="H1975" s="336"/>
      <c r="I1975" s="20">
        <f>Raiz!$I$85</f>
        <v>2.7777777777777779E-3</v>
      </c>
      <c r="J1975" s="19">
        <f t="shared" ref="J1975" si="2074">ROUND(I1975*H1972,2)</f>
        <v>6.29</v>
      </c>
      <c r="K1975" s="30"/>
      <c r="L1975" s="30"/>
    </row>
    <row r="1976" spans="1:12" ht="18" customHeight="1" x14ac:dyDescent="0.2">
      <c r="A1976" s="241">
        <f t="shared" ref="A1976:C1976" si="2075">A1975</f>
        <v>2</v>
      </c>
      <c r="B1976" s="241" t="str">
        <f t="shared" si="2075"/>
        <v>RECEPCIONISTA</v>
      </c>
      <c r="C1976" s="241" t="str">
        <f t="shared" si="2075"/>
        <v>CAMPO MOURÃO</v>
      </c>
      <c r="D1976" s="52" t="str">
        <f>Raiz!$D$86</f>
        <v>C</v>
      </c>
      <c r="E1976" s="320" t="str">
        <f>Raiz!$E$86</f>
        <v>Substituto na cobertura de Licença-Paternidade</v>
      </c>
      <c r="F1976" s="321"/>
      <c r="G1976" s="320" t="str">
        <f>Raiz!$G$86</f>
        <v>Cálculo do valor={[(BCCPA/30)x5dias]/12}x1,5%</v>
      </c>
      <c r="H1976" s="321"/>
      <c r="I1976" s="20">
        <f>Raiz!$I$86</f>
        <v>2.0833333333333332E-4</v>
      </c>
      <c r="J1976" s="19">
        <f t="shared" ref="J1976" si="2076">ROUND(I1976*H1972,2)</f>
        <v>0.47</v>
      </c>
      <c r="K1976" s="30"/>
      <c r="L1976" s="30"/>
    </row>
    <row r="1977" spans="1:12" ht="18" customHeight="1" x14ac:dyDescent="0.2">
      <c r="A1977" s="241">
        <f t="shared" ref="A1977:C1977" si="2077">A1976</f>
        <v>2</v>
      </c>
      <c r="B1977" s="241" t="str">
        <f t="shared" si="2077"/>
        <v>RECEPCIONISTA</v>
      </c>
      <c r="C1977" s="241" t="str">
        <f t="shared" si="2077"/>
        <v>CAMPO MOURÃO</v>
      </c>
      <c r="D1977" s="52" t="str">
        <f>Raiz!$D$87</f>
        <v>D</v>
      </c>
      <c r="E1977" s="320" t="str">
        <f>Raiz!$E$87</f>
        <v>Substituto na cobertura de Ausência por acidente de trab.</v>
      </c>
      <c r="F1977" s="321"/>
      <c r="G1977" s="320" t="str">
        <f>Raiz!$G$87</f>
        <v>Cálculo do valor={[(BCCPA/30)x15dias]/12}x0,78%</v>
      </c>
      <c r="H1977" s="321"/>
      <c r="I1977" s="20">
        <f>Raiz!$I$87</f>
        <v>3.2499999999999999E-4</v>
      </c>
      <c r="J1977" s="19">
        <f t="shared" ref="J1977" si="2078">ROUND(I1977*H1972,2)</f>
        <v>0.74</v>
      </c>
      <c r="K1977" s="30"/>
      <c r="L1977" s="30"/>
    </row>
    <row r="1978" spans="1:12" ht="27" customHeight="1" x14ac:dyDescent="0.2">
      <c r="A1978" s="241">
        <f t="shared" ref="A1978:C1978" si="2079">A1977</f>
        <v>2</v>
      </c>
      <c r="B1978" s="241" t="str">
        <f t="shared" si="2079"/>
        <v>RECEPCIONISTA</v>
      </c>
      <c r="C1978" s="241" t="str">
        <f t="shared" si="2079"/>
        <v>CAMPO MOURÃO</v>
      </c>
      <c r="D1978" s="52" t="str">
        <f>Raiz!$D$88</f>
        <v>E</v>
      </c>
      <c r="E1978" s="320" t="str">
        <f>Raiz!$E$88</f>
        <v>Substituto na cobertura de Afastamento Maternidade</v>
      </c>
      <c r="F1978" s="321"/>
      <c r="G1978" s="320" t="str">
        <f>Raiz!$G$88</f>
        <v>Cálculo do valor = {[(Mód1+Mód1/3)/12+(Submod2.2 +Submod2.3-VA-VT-Adic.Assid.+Mód3)]x(4/12)}x2%</v>
      </c>
      <c r="H1978" s="322"/>
      <c r="I1978" s="327"/>
      <c r="J1978" s="19">
        <f t="shared" ref="J1978" si="2080">ROUND((((J1925+J1925/3)/12+(J1942+J1952+-J1945-J1946-J1949+J1967))*4/12)*2%,2)</f>
        <v>5.9</v>
      </c>
      <c r="K1978" s="30"/>
      <c r="L1978" s="30"/>
    </row>
    <row r="1979" spans="1:12" ht="18" customHeight="1" x14ac:dyDescent="0.2">
      <c r="A1979" s="241">
        <f t="shared" ref="A1979:C1979" si="2081">A1978</f>
        <v>2</v>
      </c>
      <c r="B1979" s="241" t="str">
        <f t="shared" si="2081"/>
        <v>RECEPCIONISTA</v>
      </c>
      <c r="C1979" s="241" t="str">
        <f t="shared" si="2081"/>
        <v>CAMPO MOURÃO</v>
      </c>
      <c r="D1979" s="52" t="str">
        <f>Raiz!$D$89</f>
        <v>F</v>
      </c>
      <c r="E1979" s="320" t="str">
        <f>Raiz!$E$89</f>
        <v>Substituto na cobertura de Ausência por doença</v>
      </c>
      <c r="F1979" s="321"/>
      <c r="G1979" s="320" t="str">
        <f>Raiz!$G$89</f>
        <v>Cálculo do valor = {(BCCPA/30)x3dias}/12</v>
      </c>
      <c r="H1979" s="321"/>
      <c r="I1979" s="23">
        <f>Raiz!$I$89</f>
        <v>8.3333333333333332E-3</v>
      </c>
      <c r="J1979" s="31">
        <f t="shared" ref="J1979" si="2082">ROUND(H1972*I1979,2)</f>
        <v>18.86</v>
      </c>
      <c r="K1979" s="30"/>
      <c r="L1979" s="30"/>
    </row>
    <row r="1980" spans="1:12" ht="18" customHeight="1" thickBot="1" x14ac:dyDescent="0.25">
      <c r="A1980" s="241">
        <f t="shared" ref="A1980:C1980" si="2083">A1979</f>
        <v>2</v>
      </c>
      <c r="B1980" s="241" t="str">
        <f t="shared" si="2083"/>
        <v>RECEPCIONISTA</v>
      </c>
      <c r="C1980" s="241" t="str">
        <f t="shared" si="2083"/>
        <v>CAMPO MOURÃO</v>
      </c>
      <c r="D1980" s="317" t="str">
        <f>Raiz!$D$90</f>
        <v> Total do Módulo 4 - Custo de Reposição do Profissional Ausente</v>
      </c>
      <c r="E1980" s="317"/>
      <c r="F1980" s="317"/>
      <c r="G1980" s="317"/>
      <c r="H1980" s="317"/>
      <c r="I1980" s="317"/>
      <c r="J1980" s="21">
        <f t="shared" ref="J1980" si="2084">SUM(J1974:J1979)</f>
        <v>250.90924242424245</v>
      </c>
      <c r="K1980" s="30"/>
      <c r="L1980" s="30"/>
    </row>
    <row r="1981" spans="1:12" ht="11.25" customHeight="1" thickBot="1" x14ac:dyDescent="0.25">
      <c r="A1981" s="241">
        <f t="shared" ref="A1981:C1981" si="2085">A1980</f>
        <v>2</v>
      </c>
      <c r="B1981" s="241" t="str">
        <f t="shared" si="2085"/>
        <v>RECEPCIONISTA</v>
      </c>
      <c r="C1981" s="241" t="str">
        <f t="shared" si="2085"/>
        <v>CAMPO MOURÃO</v>
      </c>
      <c r="D1981" s="4"/>
      <c r="E1981" s="4"/>
      <c r="F1981" s="4"/>
      <c r="G1981" s="4"/>
      <c r="H1981" s="4"/>
      <c r="I1981" s="4"/>
      <c r="J1981" s="4"/>
      <c r="K1981" s="30"/>
      <c r="L1981" s="30"/>
    </row>
    <row r="1982" spans="1:12" ht="18" customHeight="1" x14ac:dyDescent="0.2">
      <c r="A1982" s="241">
        <f t="shared" ref="A1982:C1982" si="2086">A1981</f>
        <v>2</v>
      </c>
      <c r="B1982" s="241" t="str">
        <f t="shared" si="2086"/>
        <v>RECEPCIONISTA</v>
      </c>
      <c r="C1982" s="241" t="str">
        <f t="shared" si="2086"/>
        <v>CAMPO MOURÃO</v>
      </c>
      <c r="D1982" s="339" t="str">
        <f>Raiz!$D$92</f>
        <v>MÓDULO 5 - INSUMOS DIVERSOS</v>
      </c>
      <c r="E1982" s="340"/>
      <c r="F1982" s="340"/>
      <c r="G1982" s="340"/>
      <c r="H1982" s="340"/>
      <c r="I1982" s="341"/>
      <c r="J1982" s="2" t="str">
        <f>Raiz!$J$92</f>
        <v>Valor R$</v>
      </c>
      <c r="K1982" s="30"/>
      <c r="L1982" s="30"/>
    </row>
    <row r="1983" spans="1:12" ht="18" customHeight="1" x14ac:dyDescent="0.2">
      <c r="A1983" s="241">
        <f t="shared" ref="A1983:C1983" si="2087">A1982</f>
        <v>2</v>
      </c>
      <c r="B1983" s="241" t="str">
        <f t="shared" si="2087"/>
        <v>RECEPCIONISTA</v>
      </c>
      <c r="C1983" s="241" t="str">
        <f t="shared" si="2087"/>
        <v>CAMPO MOURÃO</v>
      </c>
      <c r="D1983" s="52" t="str">
        <f>Raiz!$D$93</f>
        <v>A</v>
      </c>
      <c r="E1983" s="314" t="str">
        <f>Raiz!$E$93</f>
        <v>Uniformes</v>
      </c>
      <c r="F1983" s="314"/>
      <c r="G1983" s="314"/>
      <c r="H1983" s="314"/>
      <c r="I1983" s="314"/>
      <c r="J1983" s="19">
        <f>VLOOKUP(H1897,Base!$B$1283:$P$1334,J1902+1,FALSE)</f>
        <v>31.67</v>
      </c>
      <c r="K1983" s="127"/>
      <c r="L1983" s="127"/>
    </row>
    <row r="1984" spans="1:12" ht="18" customHeight="1" x14ac:dyDescent="0.2">
      <c r="A1984" s="241">
        <f t="shared" ref="A1984:C1984" si="2088">A1983</f>
        <v>2</v>
      </c>
      <c r="B1984" s="241" t="str">
        <f t="shared" si="2088"/>
        <v>RECEPCIONISTA</v>
      </c>
      <c r="C1984" s="241" t="str">
        <f t="shared" si="2088"/>
        <v>CAMPO MOURÃO</v>
      </c>
      <c r="D1984" s="52" t="str">
        <f t="shared" ref="D1984:D2047" si="2089">IF(J1984=0,"","B")</f>
        <v/>
      </c>
      <c r="E1984" s="264" t="str">
        <f t="shared" ref="E1984:E2047" si="2090">IF(J1984=0,"","Diárias")</f>
        <v/>
      </c>
      <c r="F1984" s="320" t="str">
        <f t="shared" ref="F1984:F2047" si="2091">IF(J1984=0,"","Valor equivalente a 1 (uma) diária")</f>
        <v/>
      </c>
      <c r="G1984" s="322"/>
      <c r="H1984" s="322"/>
      <c r="I1984" s="327"/>
      <c r="J1984" s="19">
        <f>VLOOKUP(H1897,Base!$B$1226:$P$1277,J1902+1,FALSE)</f>
        <v>0</v>
      </c>
      <c r="K1984" s="127"/>
      <c r="L1984" s="127"/>
    </row>
    <row r="1985" spans="1:12" ht="18" customHeight="1" thickBot="1" x14ac:dyDescent="0.25">
      <c r="A1985" s="241">
        <f t="shared" ref="A1985:C1985" si="2092">A1984</f>
        <v>2</v>
      </c>
      <c r="B1985" s="241" t="str">
        <f t="shared" si="2092"/>
        <v>RECEPCIONISTA</v>
      </c>
      <c r="C1985" s="241" t="str">
        <f t="shared" si="2092"/>
        <v>CAMPO MOURÃO</v>
      </c>
      <c r="D1985" s="317" t="str">
        <f>Raiz!$D$95</f>
        <v>Total do Módulo 5 - Insumos Diversos</v>
      </c>
      <c r="E1985" s="317"/>
      <c r="F1985" s="317"/>
      <c r="G1985" s="317"/>
      <c r="H1985" s="317"/>
      <c r="I1985" s="317"/>
      <c r="J1985" s="27">
        <f t="shared" ref="J1985" si="2093">SUM(J1983:J1984)</f>
        <v>31.67</v>
      </c>
      <c r="K1985" s="30"/>
      <c r="L1985" s="30"/>
    </row>
    <row r="1986" spans="1:12" ht="11.25" customHeight="1" thickBot="1" x14ac:dyDescent="0.25">
      <c r="A1986" s="241">
        <f t="shared" ref="A1986:C1986" si="2094">A1985</f>
        <v>2</v>
      </c>
      <c r="B1986" s="241" t="str">
        <f t="shared" si="2094"/>
        <v>RECEPCIONISTA</v>
      </c>
      <c r="C1986" s="241" t="str">
        <f t="shared" si="2094"/>
        <v>CAMPO MOURÃO</v>
      </c>
      <c r="D1986" s="4"/>
      <c r="E1986" s="4"/>
      <c r="F1986" s="4"/>
      <c r="G1986" s="4"/>
      <c r="H1986" s="4"/>
      <c r="I1986" s="4"/>
      <c r="J1986" s="4"/>
      <c r="K1986" s="30"/>
      <c r="L1986" s="30"/>
    </row>
    <row r="1987" spans="1:12" ht="18" customHeight="1" x14ac:dyDescent="0.2">
      <c r="A1987" s="241">
        <f t="shared" ref="A1987:C1987" si="2095">A1986</f>
        <v>2</v>
      </c>
      <c r="B1987" s="241" t="str">
        <f t="shared" si="2095"/>
        <v>RECEPCIONISTA</v>
      </c>
      <c r="C1987" s="241" t="str">
        <f t="shared" si="2095"/>
        <v>CAMPO MOURÃO</v>
      </c>
      <c r="D1987" s="326" t="str">
        <f>Raiz!$D$97</f>
        <v>6 - CUSTOS INDIRETOS, TRIBUTOS E LUCRO</v>
      </c>
      <c r="E1987" s="326"/>
      <c r="F1987" s="326"/>
      <c r="G1987" s="326"/>
      <c r="H1987" s="326"/>
      <c r="I1987" s="1" t="str">
        <f>Raiz!$I$97</f>
        <v>%</v>
      </c>
      <c r="J1987" s="2" t="str">
        <f>Raiz!$J$97</f>
        <v>Valor R$</v>
      </c>
      <c r="K1987" s="30"/>
      <c r="L1987" s="30"/>
    </row>
    <row r="1988" spans="1:12" ht="18" customHeight="1" x14ac:dyDescent="0.2">
      <c r="A1988" s="241">
        <f t="shared" ref="A1988:C1988" si="2096">A1987</f>
        <v>2</v>
      </c>
      <c r="B1988" s="241" t="str">
        <f t="shared" si="2096"/>
        <v>RECEPCIONISTA</v>
      </c>
      <c r="C1988" s="241" t="str">
        <f t="shared" si="2096"/>
        <v>CAMPO MOURÃO</v>
      </c>
      <c r="D1988" s="52" t="str">
        <f>Raiz!$D$98</f>
        <v>A</v>
      </c>
      <c r="E1988" s="323" t="str">
        <f>Raiz!$E$98</f>
        <v>Custos Indiretos (despesas administrativas e operacionais)</v>
      </c>
      <c r="F1988" s="323"/>
      <c r="G1988" s="323"/>
      <c r="H1988" s="323"/>
      <c r="I1988" s="20">
        <f>VLOOKUP(H1897,Base!$B$1340:$P$1391,J1902+1,FALSE)</f>
        <v>0.05</v>
      </c>
      <c r="J1988" s="19">
        <f t="shared" ref="J1988" si="2097">ROUND(J2010*I1988,2)</f>
        <v>147.47999999999999</v>
      </c>
      <c r="K1988" s="30"/>
      <c r="L1988" s="30"/>
    </row>
    <row r="1989" spans="1:12" ht="18" customHeight="1" x14ac:dyDescent="0.2">
      <c r="A1989" s="241">
        <f t="shared" ref="A1989:C1989" si="2098">A1988</f>
        <v>2</v>
      </c>
      <c r="B1989" s="241" t="str">
        <f t="shared" si="2098"/>
        <v>RECEPCIONISTA</v>
      </c>
      <c r="C1989" s="241" t="str">
        <f t="shared" si="2098"/>
        <v>CAMPO MOURÃO</v>
      </c>
      <c r="D1989" s="18" t="str">
        <f>Raiz!$D$99</f>
        <v>B</v>
      </c>
      <c r="E1989" s="323" t="str">
        <f>Raiz!$E$99</f>
        <v>Lucro</v>
      </c>
      <c r="F1989" s="323"/>
      <c r="G1989" s="323"/>
      <c r="H1989" s="323"/>
      <c r="I1989" s="20">
        <f>VLOOKUP(H1897,Base!$B$1397:$P$1448,J1902+1,FALSE)</f>
        <v>1.47E-2</v>
      </c>
      <c r="J1989" s="19">
        <f t="shared" ref="J1989" si="2099">ROUND(J2012*I1989,2)</f>
        <v>45.53</v>
      </c>
      <c r="K1989" s="30"/>
      <c r="L1989" s="30"/>
    </row>
    <row r="1990" spans="1:12" ht="18" customHeight="1" x14ac:dyDescent="0.2">
      <c r="A1990" s="241">
        <f t="shared" ref="A1990:C1990" si="2100">A1989</f>
        <v>2</v>
      </c>
      <c r="B1990" s="241" t="str">
        <f t="shared" si="2100"/>
        <v>RECEPCIONISTA</v>
      </c>
      <c r="C1990" s="241" t="str">
        <f t="shared" si="2100"/>
        <v>CAMPO MOURÃO</v>
      </c>
      <c r="D1990" s="324" t="str">
        <f>Raiz!$D$100</f>
        <v>Subtotal</v>
      </c>
      <c r="E1990" s="324"/>
      <c r="F1990" s="324"/>
      <c r="G1990" s="324"/>
      <c r="H1990" s="324"/>
      <c r="I1990" s="32">
        <f t="shared" ref="I1990:J1990" si="2101">SUM(I1988:I1989)</f>
        <v>6.4700000000000008E-2</v>
      </c>
      <c r="J1990" s="33">
        <f t="shared" si="2101"/>
        <v>193.01</v>
      </c>
      <c r="K1990" s="30"/>
      <c r="L1990" s="30"/>
    </row>
    <row r="1991" spans="1:12" ht="18" customHeight="1" x14ac:dyDescent="0.2">
      <c r="A1991" s="241">
        <f t="shared" ref="A1991:C1991" si="2102">A1990</f>
        <v>2</v>
      </c>
      <c r="B1991" s="241" t="str">
        <f t="shared" si="2102"/>
        <v>RECEPCIONISTA</v>
      </c>
      <c r="C1991" s="241" t="str">
        <f t="shared" si="2102"/>
        <v>CAMPO MOURÃO</v>
      </c>
      <c r="D1991" s="52" t="str">
        <f>Raiz!$D$101</f>
        <v>C</v>
      </c>
      <c r="E1991" s="323" t="str">
        <f>Raiz!$E$101</f>
        <v>Tributos</v>
      </c>
      <c r="F1991" s="325"/>
      <c r="G1991" s="325"/>
      <c r="H1991" s="325"/>
      <c r="I1991" s="32">
        <f t="shared" ref="I1991:J1991" si="2103">SUM(I1992:I1994)</f>
        <v>0.14250000000000002</v>
      </c>
      <c r="J1991" s="33">
        <f t="shared" si="2103"/>
        <v>522.24</v>
      </c>
      <c r="K1991" s="30"/>
      <c r="L1991" s="30"/>
    </row>
    <row r="1992" spans="1:12" ht="18" customHeight="1" x14ac:dyDescent="0.2">
      <c r="A1992" s="241">
        <f t="shared" ref="A1992:C1992" si="2104">A1991</f>
        <v>2</v>
      </c>
      <c r="B1992" s="241" t="str">
        <f t="shared" si="2104"/>
        <v>RECEPCIONISTA</v>
      </c>
      <c r="C1992" s="241" t="str">
        <f t="shared" si="2104"/>
        <v>CAMPO MOURÃO</v>
      </c>
      <c r="D1992" s="328" t="str">
        <f>Raiz!$D$102</f>
        <v>C.1</v>
      </c>
      <c r="E1992" s="330" t="str">
        <f>Raiz!$E$102</f>
        <v>Tributos Federais</v>
      </c>
      <c r="F1992" s="332" t="str">
        <f>Raiz!$F$102</f>
        <v>PIS</v>
      </c>
      <c r="G1992" s="333"/>
      <c r="H1992" s="334"/>
      <c r="I1992" s="43">
        <f>Raiz!$I$102</f>
        <v>1.6500000000000001E-2</v>
      </c>
      <c r="J1992" s="19">
        <f t="shared" ref="J1992" si="2105">ROUND(I1992*J2001,2)</f>
        <v>60.47</v>
      </c>
      <c r="K1992" s="30"/>
      <c r="L1992" s="30"/>
    </row>
    <row r="1993" spans="1:12" ht="18" customHeight="1" x14ac:dyDescent="0.2">
      <c r="A1993" s="241">
        <f t="shared" ref="A1993:C1993" si="2106">A1992</f>
        <v>2</v>
      </c>
      <c r="B1993" s="241" t="str">
        <f t="shared" si="2106"/>
        <v>RECEPCIONISTA</v>
      </c>
      <c r="C1993" s="241" t="str">
        <f t="shared" si="2106"/>
        <v>CAMPO MOURÃO</v>
      </c>
      <c r="D1993" s="329"/>
      <c r="E1993" s="331"/>
      <c r="F1993" s="331" t="str">
        <f>Raiz!$F$103</f>
        <v>COFINS</v>
      </c>
      <c r="G1993" s="335"/>
      <c r="H1993" s="336"/>
      <c r="I1993" s="20">
        <f>Raiz!$I$103</f>
        <v>7.5999999999999998E-2</v>
      </c>
      <c r="J1993" s="19">
        <f t="shared" ref="J1993" si="2107">ROUND(I1993*J2001,2)</f>
        <v>278.52999999999997</v>
      </c>
    </row>
    <row r="1994" spans="1:12" ht="18" customHeight="1" x14ac:dyDescent="0.2">
      <c r="A1994" s="241">
        <f t="shared" ref="A1994:C1994" si="2108">A1993</f>
        <v>2</v>
      </c>
      <c r="B1994" s="241" t="str">
        <f t="shared" si="2108"/>
        <v>RECEPCIONISTA</v>
      </c>
      <c r="C1994" s="241" t="str">
        <f t="shared" si="2108"/>
        <v>CAMPO MOURÃO</v>
      </c>
      <c r="D1994" s="18" t="str">
        <f>Raiz!$D$104</f>
        <v>C.2</v>
      </c>
      <c r="E1994" s="263" t="str">
        <f>Raiz!$E$104</f>
        <v>Tributos Municipais</v>
      </c>
      <c r="F1994" s="320" t="str">
        <f>Raiz!$F$104</f>
        <v>ISS</v>
      </c>
      <c r="G1994" s="322"/>
      <c r="H1994" s="321"/>
      <c r="I1994" s="20">
        <f>VLOOKUP(H1897,Base!$B$29:$D$80,3,FALSE)</f>
        <v>0.05</v>
      </c>
      <c r="J1994" s="19">
        <f t="shared" ref="J1994" si="2109">ROUND(I1994*J2001,2)</f>
        <v>183.24</v>
      </c>
    </row>
    <row r="1995" spans="1:12" ht="18" customHeight="1" thickBot="1" x14ac:dyDescent="0.25">
      <c r="A1995" s="241">
        <f t="shared" ref="A1995:C1995" si="2110">A1994</f>
        <v>2</v>
      </c>
      <c r="B1995" s="241" t="str">
        <f t="shared" si="2110"/>
        <v>RECEPCIONISTA</v>
      </c>
      <c r="C1995" s="241" t="str">
        <f t="shared" si="2110"/>
        <v>CAMPO MOURÃO</v>
      </c>
      <c r="D1995" s="319" t="str">
        <f>Raiz!$D$105</f>
        <v>Total do Módulo 6 - Custos Indiretos, Lucro e Tributos</v>
      </c>
      <c r="E1995" s="319"/>
      <c r="F1995" s="319"/>
      <c r="G1995" s="319"/>
      <c r="H1995" s="319"/>
      <c r="I1995" s="24">
        <f t="shared" ref="I1995:J1995" si="2111">I1990+I1991</f>
        <v>0.20720000000000002</v>
      </c>
      <c r="J1995" s="21">
        <f t="shared" si="2111"/>
        <v>715.25</v>
      </c>
    </row>
    <row r="1996" spans="1:12" ht="11.25" customHeight="1" thickBot="1" x14ac:dyDescent="0.25">
      <c r="A1996" s="241">
        <f t="shared" ref="A1996:C1996" si="2112">A1995</f>
        <v>2</v>
      </c>
      <c r="B1996" s="241" t="str">
        <f t="shared" si="2112"/>
        <v>RECEPCIONISTA</v>
      </c>
      <c r="C1996" s="241" t="str">
        <f t="shared" si="2112"/>
        <v>CAMPO MOURÃO</v>
      </c>
      <c r="D1996" s="4"/>
      <c r="E1996" s="4"/>
      <c r="F1996" s="4"/>
      <c r="G1996" s="4"/>
      <c r="H1996" s="4"/>
      <c r="I1996" s="4"/>
      <c r="J1996" s="4"/>
    </row>
    <row r="1997" spans="1:12" ht="18" customHeight="1" x14ac:dyDescent="0.2">
      <c r="A1997" s="241">
        <f t="shared" ref="A1997:C1997" si="2113">A1996</f>
        <v>2</v>
      </c>
      <c r="B1997" s="241" t="str">
        <f t="shared" si="2113"/>
        <v>RECEPCIONISTA</v>
      </c>
      <c r="C1997" s="241" t="str">
        <f t="shared" si="2113"/>
        <v>CAMPO MOURÃO</v>
      </c>
      <c r="D1997" s="339" t="str">
        <f>Raiz!$D$107</f>
        <v>TRIBUTOS (percentual incidente sobre o Valor total por empregado)</v>
      </c>
      <c r="E1997" s="340"/>
      <c r="F1997" s="340"/>
      <c r="G1997" s="340"/>
      <c r="H1997" s="340"/>
      <c r="I1997" s="340"/>
      <c r="J1997" s="341"/>
    </row>
    <row r="1998" spans="1:12" ht="18" customHeight="1" x14ac:dyDescent="0.2">
      <c r="A1998" s="241">
        <f t="shared" ref="A1998:C1998" si="2114">A1997</f>
        <v>2</v>
      </c>
      <c r="B1998" s="241" t="str">
        <f t="shared" si="2114"/>
        <v>RECEPCIONISTA</v>
      </c>
      <c r="C1998" s="241" t="str">
        <f t="shared" si="2114"/>
        <v>CAMPO MOURÃO</v>
      </c>
      <c r="D1998" s="52" t="str">
        <f>Raiz!$D$108</f>
        <v>A</v>
      </c>
      <c r="E1998" s="314" t="str">
        <f>Raiz!$E$108</f>
        <v>Percentual total dos Tributos / 100</v>
      </c>
      <c r="F1998" s="314"/>
      <c r="G1998" s="314"/>
      <c r="H1998" s="314"/>
      <c r="I1998" s="314"/>
      <c r="J1998" s="34">
        <f t="shared" ref="J1998" si="2115">I1991</f>
        <v>0.14250000000000002</v>
      </c>
    </row>
    <row r="1999" spans="1:12" ht="18" customHeight="1" x14ac:dyDescent="0.2">
      <c r="A1999" s="241">
        <f t="shared" ref="A1999:C1999" si="2116">A1998</f>
        <v>2</v>
      </c>
      <c r="B1999" s="241" t="str">
        <f t="shared" si="2116"/>
        <v>RECEPCIONISTA</v>
      </c>
      <c r="C1999" s="241" t="str">
        <f t="shared" si="2116"/>
        <v>CAMPO MOURÃO</v>
      </c>
      <c r="D1999" s="52" t="str">
        <f>Raiz!$D$109</f>
        <v>B</v>
      </c>
      <c r="E1999" s="314" t="str">
        <f>Raiz!$E$109</f>
        <v>1 - A</v>
      </c>
      <c r="F1999" s="314"/>
      <c r="G1999" s="314"/>
      <c r="H1999" s="314"/>
      <c r="I1999" s="314"/>
      <c r="J1999" s="34">
        <f t="shared" ref="J1999:J2062" si="2117">1-J1998</f>
        <v>0.85749999999999993</v>
      </c>
    </row>
    <row r="2000" spans="1:12" ht="18" customHeight="1" x14ac:dyDescent="0.2">
      <c r="A2000" s="241">
        <f t="shared" ref="A2000:C2000" si="2118">A1999</f>
        <v>2</v>
      </c>
      <c r="B2000" s="241" t="str">
        <f t="shared" si="2118"/>
        <v>RECEPCIONISTA</v>
      </c>
      <c r="C2000" s="241" t="str">
        <f t="shared" si="2118"/>
        <v>CAMPO MOURÃO</v>
      </c>
      <c r="D2000" s="52" t="str">
        <f>Raiz!$D$110</f>
        <v>C</v>
      </c>
      <c r="E2000" s="314" t="str">
        <f>Raiz!$E$110</f>
        <v>Custo antes da incidência dos tributos</v>
      </c>
      <c r="F2000" s="314"/>
      <c r="G2000" s="314"/>
      <c r="H2000" s="314"/>
      <c r="I2000" s="314"/>
      <c r="J2000" s="19">
        <f t="shared" ref="J2000" si="2119">J2014</f>
        <v>3142.6301515151522</v>
      </c>
    </row>
    <row r="2001" spans="1:13" ht="18" customHeight="1" x14ac:dyDescent="0.2">
      <c r="A2001" s="241">
        <f t="shared" ref="A2001:C2001" si="2120">A2000</f>
        <v>2</v>
      </c>
      <c r="B2001" s="241" t="str">
        <f t="shared" si="2120"/>
        <v>RECEPCIONISTA</v>
      </c>
      <c r="C2001" s="241" t="str">
        <f t="shared" si="2120"/>
        <v>CAMPO MOURÃO</v>
      </c>
      <c r="D2001" s="52" t="str">
        <f>Raiz!$D$111</f>
        <v>D</v>
      </c>
      <c r="E2001" s="314" t="str">
        <f>Raiz!$E$111</f>
        <v>PREÇO DO POSTO/MÊS (C / B)</v>
      </c>
      <c r="F2001" s="314"/>
      <c r="G2001" s="314"/>
      <c r="H2001" s="314"/>
      <c r="I2001" s="314"/>
      <c r="J2001" s="19">
        <f t="shared" ref="J2001" si="2121">ROUND(J2000/J1999,2)</f>
        <v>3664.87</v>
      </c>
    </row>
    <row r="2002" spans="1:13" ht="18" customHeight="1" thickBot="1" x14ac:dyDescent="0.25">
      <c r="A2002" s="241">
        <f t="shared" ref="A2002:C2002" si="2122">A2001</f>
        <v>2</v>
      </c>
      <c r="B2002" s="241" t="str">
        <f t="shared" si="2122"/>
        <v>RECEPCIONISTA</v>
      </c>
      <c r="C2002" s="241" t="str">
        <f t="shared" si="2122"/>
        <v>CAMPO MOURÃO</v>
      </c>
      <c r="D2002" s="317" t="str">
        <f>Raiz!$D$112</f>
        <v>Total dos Tributos = (D – C)</v>
      </c>
      <c r="E2002" s="317"/>
      <c r="F2002" s="317"/>
      <c r="G2002" s="317"/>
      <c r="H2002" s="317"/>
      <c r="I2002" s="317"/>
      <c r="J2002" s="35">
        <f t="shared" ref="J2002" si="2123">J2001-J2000</f>
        <v>522.2398484848477</v>
      </c>
    </row>
    <row r="2003" spans="1:13" ht="11.25" customHeight="1" thickBot="1" x14ac:dyDescent="0.25">
      <c r="A2003" s="241">
        <f t="shared" ref="A2003:C2003" si="2124">A2002</f>
        <v>2</v>
      </c>
      <c r="B2003" s="241" t="str">
        <f t="shared" si="2124"/>
        <v>RECEPCIONISTA</v>
      </c>
      <c r="C2003" s="241" t="str">
        <f t="shared" si="2124"/>
        <v>CAMPO MOURÃO</v>
      </c>
      <c r="D2003" s="4"/>
      <c r="E2003" s="4"/>
      <c r="F2003" s="4"/>
      <c r="G2003" s="4"/>
      <c r="H2003" s="4"/>
      <c r="I2003" s="4"/>
      <c r="J2003" s="4"/>
    </row>
    <row r="2004" spans="1:13" ht="18" customHeight="1" x14ac:dyDescent="0.2">
      <c r="A2004" s="241">
        <f t="shared" ref="A2004:C2004" si="2125">A2003</f>
        <v>2</v>
      </c>
      <c r="B2004" s="241" t="str">
        <f t="shared" si="2125"/>
        <v>RECEPCIONISTA</v>
      </c>
      <c r="C2004" s="241" t="str">
        <f t="shared" si="2125"/>
        <v>CAMPO MOURÃO</v>
      </c>
      <c r="D2004" s="318" t="str">
        <f>Raiz!$D$114</f>
        <v>2 - QUADRO-RESUMO DO CUSTO POR EMPREGADO</v>
      </c>
      <c r="E2004" s="318"/>
      <c r="F2004" s="318"/>
      <c r="G2004" s="318"/>
      <c r="H2004" s="318"/>
      <c r="I2004" s="318"/>
      <c r="J2004" s="3" t="str">
        <f>Raiz!$J$114</f>
        <v>Valor R$</v>
      </c>
    </row>
    <row r="2005" spans="1:13" ht="18" customHeight="1" x14ac:dyDescent="0.2">
      <c r="A2005" s="241">
        <f t="shared" ref="A2005:C2005" si="2126">A2004</f>
        <v>2</v>
      </c>
      <c r="B2005" s="241" t="str">
        <f t="shared" si="2126"/>
        <v>RECEPCIONISTA</v>
      </c>
      <c r="C2005" s="241" t="str">
        <f t="shared" si="2126"/>
        <v>CAMPO MOURÃO</v>
      </c>
      <c r="D2005" s="52" t="str">
        <f>Raiz!$D$115</f>
        <v>A</v>
      </c>
      <c r="E2005" s="314" t="str">
        <f>Raiz!$E$115</f>
        <v>Módulo 1 - Composição da Remuneração</v>
      </c>
      <c r="F2005" s="314"/>
      <c r="G2005" s="314"/>
      <c r="H2005" s="314"/>
      <c r="I2005" s="314"/>
      <c r="J2005" s="19">
        <f t="shared" ref="J2005" si="2127">J1925</f>
        <v>1379.090909090909</v>
      </c>
    </row>
    <row r="2006" spans="1:13" ht="18" customHeight="1" x14ac:dyDescent="0.2">
      <c r="A2006" s="241">
        <f t="shared" ref="A2006:C2006" si="2128">A2005</f>
        <v>2</v>
      </c>
      <c r="B2006" s="241" t="str">
        <f t="shared" si="2128"/>
        <v>RECEPCIONISTA</v>
      </c>
      <c r="C2006" s="241" t="str">
        <f t="shared" si="2128"/>
        <v>CAMPO MOURÃO</v>
      </c>
      <c r="D2006" s="52" t="str">
        <f>Raiz!$D$116</f>
        <v>B</v>
      </c>
      <c r="E2006" s="314" t="str">
        <f>Raiz!$E$116</f>
        <v>Módulo 2 - Encargos e Benefícios Anuais, Mensais e Diários</v>
      </c>
      <c r="F2006" s="314"/>
      <c r="G2006" s="314"/>
      <c r="H2006" s="314"/>
      <c r="I2006" s="314"/>
      <c r="J2006" s="19">
        <f t="shared" ref="J2006" si="2129">J1958</f>
        <v>1205.3800000000001</v>
      </c>
    </row>
    <row r="2007" spans="1:13" ht="18" customHeight="1" x14ac:dyDescent="0.2">
      <c r="A2007" s="241">
        <f t="shared" ref="A2007:C2007" si="2130">A2006</f>
        <v>2</v>
      </c>
      <c r="B2007" s="241" t="str">
        <f t="shared" si="2130"/>
        <v>RECEPCIONISTA</v>
      </c>
      <c r="C2007" s="241" t="str">
        <f t="shared" si="2130"/>
        <v>CAMPO MOURÃO</v>
      </c>
      <c r="D2007" s="52" t="str">
        <f>Raiz!$D$117</f>
        <v>C</v>
      </c>
      <c r="E2007" s="314" t="str">
        <f>Raiz!$E$117</f>
        <v>Módulo 3 - Provisão para Rescisão</v>
      </c>
      <c r="F2007" s="314"/>
      <c r="G2007" s="314"/>
      <c r="H2007" s="314"/>
      <c r="I2007" s="314"/>
      <c r="J2007" s="19">
        <f t="shared" ref="J2007" si="2131">J1967</f>
        <v>82.570000000000007</v>
      </c>
    </row>
    <row r="2008" spans="1:13" ht="18" customHeight="1" x14ac:dyDescent="0.2">
      <c r="A2008" s="241">
        <f t="shared" ref="A2008:C2008" si="2132">A2007</f>
        <v>2</v>
      </c>
      <c r="B2008" s="241" t="str">
        <f t="shared" si="2132"/>
        <v>RECEPCIONISTA</v>
      </c>
      <c r="C2008" s="241" t="str">
        <f t="shared" si="2132"/>
        <v>CAMPO MOURÃO</v>
      </c>
      <c r="D2008" s="52" t="str">
        <f>Raiz!$D$118</f>
        <v>D</v>
      </c>
      <c r="E2008" s="314" t="str">
        <f>Raiz!$E$118</f>
        <v>Módulo 4 - Custo de Reposição do Profissional Ausente</v>
      </c>
      <c r="F2008" s="314"/>
      <c r="G2008" s="314"/>
      <c r="H2008" s="314"/>
      <c r="I2008" s="314"/>
      <c r="J2008" s="19">
        <f t="shared" ref="J2008" si="2133">J1980</f>
        <v>250.90924242424245</v>
      </c>
    </row>
    <row r="2009" spans="1:13" ht="18" customHeight="1" x14ac:dyDescent="0.2">
      <c r="A2009" s="241">
        <f t="shared" ref="A2009:C2009" si="2134">A2008</f>
        <v>2</v>
      </c>
      <c r="B2009" s="241" t="str">
        <f t="shared" si="2134"/>
        <v>RECEPCIONISTA</v>
      </c>
      <c r="C2009" s="241" t="str">
        <f t="shared" si="2134"/>
        <v>CAMPO MOURÃO</v>
      </c>
      <c r="D2009" s="52" t="str">
        <f>Raiz!$D$119</f>
        <v>E</v>
      </c>
      <c r="E2009" s="314" t="str">
        <f>Raiz!$E$119</f>
        <v>Módulo 5 - Insumos Diversos</v>
      </c>
      <c r="F2009" s="314"/>
      <c r="G2009" s="314"/>
      <c r="H2009" s="314"/>
      <c r="I2009" s="314"/>
      <c r="J2009" s="19">
        <f t="shared" ref="J2009" si="2135">J1985</f>
        <v>31.67</v>
      </c>
    </row>
    <row r="2010" spans="1:13" ht="18" customHeight="1" x14ac:dyDescent="0.2">
      <c r="A2010" s="241">
        <f t="shared" ref="A2010:C2010" si="2136">A2009</f>
        <v>2</v>
      </c>
      <c r="B2010" s="241" t="str">
        <f t="shared" si="2136"/>
        <v>RECEPCIONISTA</v>
      </c>
      <c r="C2010" s="241" t="str">
        <f t="shared" si="2136"/>
        <v>CAMPO MOURÃO</v>
      </c>
      <c r="D2010" s="315" t="str">
        <f>Raiz!$D$120</f>
        <v>Subtotal (A + B + C+ D + E)</v>
      </c>
      <c r="E2010" s="315"/>
      <c r="F2010" s="315"/>
      <c r="G2010" s="315"/>
      <c r="H2010" s="315"/>
      <c r="I2010" s="315"/>
      <c r="J2010" s="33">
        <f t="shared" ref="J2010" si="2137">SUM(J2005:J2009)</f>
        <v>2949.620151515152</v>
      </c>
    </row>
    <row r="2011" spans="1:13" ht="18" customHeight="1" x14ac:dyDescent="0.2">
      <c r="A2011" s="241">
        <f t="shared" ref="A2011:C2011" si="2138">A2010</f>
        <v>2</v>
      </c>
      <c r="B2011" s="241" t="str">
        <f t="shared" si="2138"/>
        <v>RECEPCIONISTA</v>
      </c>
      <c r="C2011" s="241" t="str">
        <f t="shared" si="2138"/>
        <v>CAMPO MOURÃO</v>
      </c>
      <c r="D2011" s="52" t="str">
        <f>Raiz!$D$121</f>
        <v>F</v>
      </c>
      <c r="E2011" s="314" t="str">
        <f>Raiz!$E$121</f>
        <v>Módulo 6-A - Custos Indiretos (despesas administrativas e operacionais)</v>
      </c>
      <c r="F2011" s="314"/>
      <c r="G2011" s="314"/>
      <c r="H2011" s="314"/>
      <c r="I2011" s="314"/>
      <c r="J2011" s="19">
        <f t="shared" ref="J2011" si="2139">J1988</f>
        <v>147.47999999999999</v>
      </c>
    </row>
    <row r="2012" spans="1:13" ht="18" customHeight="1" x14ac:dyDescent="0.2">
      <c r="A2012" s="241">
        <f t="shared" ref="A2012:C2012" si="2140">A2011</f>
        <v>2</v>
      </c>
      <c r="B2012" s="241" t="str">
        <f t="shared" si="2140"/>
        <v>RECEPCIONISTA</v>
      </c>
      <c r="C2012" s="241" t="str">
        <f t="shared" si="2140"/>
        <v>CAMPO MOURÃO</v>
      </c>
      <c r="D2012" s="315" t="str">
        <f>Raiz!$D$122</f>
        <v>Subtotal (antes da incidência dos lucros)</v>
      </c>
      <c r="E2012" s="315"/>
      <c r="F2012" s="315"/>
      <c r="G2012" s="315"/>
      <c r="H2012" s="315"/>
      <c r="I2012" s="315"/>
      <c r="J2012" s="36">
        <f t="shared" ref="J2012" si="2141">J2010+J2011</f>
        <v>3097.100151515152</v>
      </c>
    </row>
    <row r="2013" spans="1:13" ht="18" customHeight="1" x14ac:dyDescent="0.2">
      <c r="A2013" s="241">
        <f t="shared" ref="A2013:C2013" si="2142">A2012</f>
        <v>2</v>
      </c>
      <c r="B2013" s="241" t="str">
        <f t="shared" si="2142"/>
        <v>RECEPCIONISTA</v>
      </c>
      <c r="C2013" s="241" t="str">
        <f t="shared" si="2142"/>
        <v>CAMPO MOURÃO</v>
      </c>
      <c r="D2013" s="52" t="str">
        <f>Raiz!$D$123</f>
        <v>G</v>
      </c>
      <c r="E2013" s="314" t="str">
        <f>Raiz!$E$123</f>
        <v>Módulo 6-B - Lucro</v>
      </c>
      <c r="F2013" s="314"/>
      <c r="G2013" s="314"/>
      <c r="H2013" s="314"/>
      <c r="I2013" s="314"/>
      <c r="J2013" s="36">
        <f t="shared" ref="J2013" si="2143">J1989</f>
        <v>45.53</v>
      </c>
    </row>
    <row r="2014" spans="1:13" ht="18" customHeight="1" x14ac:dyDescent="0.2">
      <c r="A2014" s="241">
        <f t="shared" ref="A2014:C2014" si="2144">A2013</f>
        <v>2</v>
      </c>
      <c r="B2014" s="241" t="str">
        <f t="shared" si="2144"/>
        <v>RECEPCIONISTA</v>
      </c>
      <c r="C2014" s="241" t="str">
        <f t="shared" si="2144"/>
        <v>CAMPO MOURÃO</v>
      </c>
      <c r="D2014" s="315" t="str">
        <f>Raiz!$D$124</f>
        <v>Subtotal (antes da incidência dos tributos)</v>
      </c>
      <c r="E2014" s="315"/>
      <c r="F2014" s="315"/>
      <c r="G2014" s="315"/>
      <c r="H2014" s="315"/>
      <c r="I2014" s="315"/>
      <c r="J2014" s="36">
        <f t="shared" ref="J2014" si="2145">J2012+J2013</f>
        <v>3142.6301515151522</v>
      </c>
    </row>
    <row r="2015" spans="1:13" ht="18" customHeight="1" x14ac:dyDescent="0.2">
      <c r="A2015" s="241">
        <f t="shared" ref="A2015:C2015" si="2146">A2014</f>
        <v>2</v>
      </c>
      <c r="B2015" s="241" t="str">
        <f t="shared" si="2146"/>
        <v>RECEPCIONISTA</v>
      </c>
      <c r="C2015" s="241" t="str">
        <f t="shared" si="2146"/>
        <v>CAMPO MOURÃO</v>
      </c>
      <c r="D2015" s="52" t="str">
        <f>Raiz!$D$125</f>
        <v>H</v>
      </c>
      <c r="E2015" s="314" t="str">
        <f>Raiz!$E$125</f>
        <v>Módulo 6-C - Tributos</v>
      </c>
      <c r="F2015" s="314"/>
      <c r="G2015" s="314"/>
      <c r="H2015" s="314"/>
      <c r="I2015" s="314"/>
      <c r="J2015" s="36">
        <f t="shared" ref="J2015" si="2147">J1991</f>
        <v>522.24</v>
      </c>
    </row>
    <row r="2016" spans="1:13" ht="18" customHeight="1" thickBot="1" x14ac:dyDescent="0.25">
      <c r="A2016" s="241">
        <f t="shared" ref="A2016:C2016" si="2148">A2015</f>
        <v>2</v>
      </c>
      <c r="B2016" s="241" t="str">
        <f t="shared" si="2148"/>
        <v>RECEPCIONISTA</v>
      </c>
      <c r="C2016" s="241" t="str">
        <f t="shared" si="2148"/>
        <v>CAMPO MOURÃO</v>
      </c>
      <c r="D2016" s="393" t="str">
        <f>Raiz!$D$126</f>
        <v>Valor Total por Empregado / Mês</v>
      </c>
      <c r="E2016" s="394"/>
      <c r="F2016" s="395"/>
      <c r="G2016" s="393" t="str">
        <f t="shared" ref="G2016" si="2149">CONCATENATE(G1902," - ",H1897)</f>
        <v>RECEPCIONISTA - CAMPO MOURÃO</v>
      </c>
      <c r="H2016" s="394"/>
      <c r="I2016" s="395"/>
      <c r="J2016" s="47">
        <f t="shared" ref="J2016" si="2150">ROUND(SUM(J2014:J2015),2)</f>
        <v>3664.87</v>
      </c>
      <c r="M2016" s="129"/>
    </row>
    <row r="2017" spans="1:16" ht="7.5" customHeight="1" thickBot="1" x14ac:dyDescent="0.25">
      <c r="A2017" s="241">
        <f t="shared" ref="A2017:C2017" si="2151">A2016</f>
        <v>2</v>
      </c>
      <c r="B2017" s="241" t="str">
        <f t="shared" si="2151"/>
        <v>RECEPCIONISTA</v>
      </c>
      <c r="C2017" s="241" t="str">
        <f t="shared" si="2151"/>
        <v>CAMPO MOURÃO</v>
      </c>
      <c r="M2017" s="129"/>
    </row>
    <row r="2018" spans="1:16" ht="36" customHeight="1" thickBot="1" x14ac:dyDescent="0.25">
      <c r="A2018" s="241">
        <f t="shared" ref="A2018" si="2152">J2018</f>
        <v>3</v>
      </c>
      <c r="B2018" s="241" t="str">
        <f t="shared" ref="B2018" si="2153">G2028</f>
        <v>RECEPCIONISTA</v>
      </c>
      <c r="C2018" s="241" t="str">
        <f t="shared" ref="C2018" si="2154">H2023</f>
        <v>CANOINHAS</v>
      </c>
      <c r="D2018" s="311" t="str">
        <f>Raiz!$D$2</f>
        <v>PLANILHA DE CUSTOS E FORMAÇÃO DE PREÇOS</v>
      </c>
      <c r="E2018" s="312"/>
      <c r="F2018" s="312"/>
      <c r="G2018" s="312"/>
      <c r="H2018" s="313"/>
      <c r="I2018" s="66" t="str">
        <f>Raiz!$I$2</f>
        <v>GRUPO</v>
      </c>
      <c r="J2018" s="59">
        <f>VLOOKUP(H2023,Base!$B$29:$C$80,2,FALSE)</f>
        <v>3</v>
      </c>
      <c r="K2018" s="127"/>
      <c r="L2018" s="239" t="s">
        <v>320</v>
      </c>
      <c r="M2018" s="240">
        <f t="shared" ref="M2018" si="2155">M1892+1</f>
        <v>17</v>
      </c>
    </row>
    <row r="2019" spans="1:16" s="4" customFormat="1" ht="18" customHeight="1" x14ac:dyDescent="0.2">
      <c r="A2019" s="241">
        <f t="shared" ref="A2019:A2082" si="2156">A2018</f>
        <v>3</v>
      </c>
      <c r="B2019" s="241" t="str">
        <f t="shared" ref="B2019:B2082" si="2157">B2018</f>
        <v>RECEPCIONISTA</v>
      </c>
      <c r="C2019" s="241" t="str">
        <f t="shared" ref="C2019:C2082" si="2158">C2018</f>
        <v>CANOINHAS</v>
      </c>
      <c r="D2019" s="400" t="str">
        <f>Raiz!$D$3</f>
        <v>DISCRIMINAÇÃO DOS SERVIÇOS (DADOS REFERENTES À CONTRATAÇÃO)</v>
      </c>
      <c r="E2019" s="401"/>
      <c r="F2019" s="401"/>
      <c r="G2019" s="401"/>
      <c r="H2019" s="401"/>
      <c r="I2019" s="401"/>
      <c r="J2019" s="402"/>
      <c r="K2019" s="30"/>
      <c r="L2019" s="30"/>
      <c r="M2019" s="30"/>
      <c r="N2019" s="30"/>
      <c r="O2019" s="30"/>
      <c r="P2019" s="30"/>
    </row>
    <row r="2020" spans="1:16" s="4" customFormat="1" ht="18" customHeight="1" x14ac:dyDescent="0.2">
      <c r="A2020" s="241">
        <f t="shared" si="2156"/>
        <v>3</v>
      </c>
      <c r="B2020" s="241" t="str">
        <f t="shared" si="2157"/>
        <v>RECEPCIONISTA</v>
      </c>
      <c r="C2020" s="241" t="str">
        <f t="shared" si="2158"/>
        <v>CANOINHAS</v>
      </c>
      <c r="D2020" s="52" t="str">
        <f>Raiz!$D$4</f>
        <v>A</v>
      </c>
      <c r="E2020" s="359" t="str">
        <f>Raiz!$E$4</f>
        <v>Processo nº</v>
      </c>
      <c r="F2020" s="359"/>
      <c r="G2020" s="359"/>
      <c r="H2020" s="386" t="str">
        <f>Base!$C$2</f>
        <v>10905.720090/2020-71</v>
      </c>
      <c r="I2020" s="386"/>
      <c r="J2020" s="386"/>
      <c r="K2020" s="30"/>
      <c r="L2020" s="30"/>
      <c r="M2020" s="30"/>
      <c r="N2020" s="30"/>
      <c r="O2020" s="30"/>
      <c r="P2020" s="30"/>
    </row>
    <row r="2021" spans="1:16" s="4" customFormat="1" ht="18" customHeight="1" x14ac:dyDescent="0.2">
      <c r="A2021" s="241">
        <f t="shared" si="2156"/>
        <v>3</v>
      </c>
      <c r="B2021" s="241" t="str">
        <f t="shared" si="2157"/>
        <v>RECEPCIONISTA</v>
      </c>
      <c r="C2021" s="241" t="str">
        <f t="shared" si="2158"/>
        <v>CANOINHAS</v>
      </c>
      <c r="D2021" s="52" t="str">
        <f>Raiz!$D$5</f>
        <v>B</v>
      </c>
      <c r="E2021" s="359" t="str">
        <f>Raiz!$E$5</f>
        <v>Licitação nº</v>
      </c>
      <c r="F2021" s="359"/>
      <c r="G2021" s="359"/>
      <c r="H2021" s="386" t="str">
        <f>Base!$C$3</f>
        <v>___/2021</v>
      </c>
      <c r="I2021" s="386"/>
      <c r="J2021" s="386"/>
      <c r="K2021" s="30"/>
      <c r="L2021" s="30"/>
      <c r="M2021" s="30"/>
      <c r="N2021" s="30"/>
      <c r="O2021" s="30"/>
      <c r="P2021" s="30"/>
    </row>
    <row r="2022" spans="1:16" s="4" customFormat="1" ht="18" customHeight="1" x14ac:dyDescent="0.2">
      <c r="A2022" s="241">
        <f t="shared" si="2156"/>
        <v>3</v>
      </c>
      <c r="B2022" s="241" t="str">
        <f t="shared" si="2157"/>
        <v>RECEPCIONISTA</v>
      </c>
      <c r="C2022" s="241" t="str">
        <f t="shared" si="2158"/>
        <v>CANOINHAS</v>
      </c>
      <c r="D2022" s="52" t="str">
        <f>Raiz!$D$6</f>
        <v>C</v>
      </c>
      <c r="E2022" s="359" t="str">
        <f>Raiz!$E$6</f>
        <v>Data de apresentação da proposta</v>
      </c>
      <c r="F2022" s="359"/>
      <c r="G2022" s="359"/>
      <c r="H2022" s="386" t="str">
        <f>Base!$C$4</f>
        <v>___/___/2021</v>
      </c>
      <c r="I2022" s="386"/>
      <c r="J2022" s="386"/>
      <c r="K2022" s="30"/>
      <c r="L2022" s="30"/>
      <c r="M2022" s="30"/>
      <c r="N2022" s="30"/>
      <c r="O2022" s="30"/>
      <c r="P2022" s="30"/>
    </row>
    <row r="2023" spans="1:16" s="4" customFormat="1" ht="18" customHeight="1" x14ac:dyDescent="0.2">
      <c r="A2023" s="241">
        <f t="shared" si="2156"/>
        <v>3</v>
      </c>
      <c r="B2023" s="241" t="str">
        <f t="shared" si="2157"/>
        <v>RECEPCIONISTA</v>
      </c>
      <c r="C2023" s="241" t="str">
        <f t="shared" si="2158"/>
        <v>CANOINHAS</v>
      </c>
      <c r="D2023" s="52" t="str">
        <f>Raiz!$D$7</f>
        <v>D</v>
      </c>
      <c r="E2023" s="359" t="str">
        <f>Raiz!$E$7</f>
        <v>Local da prestação do serviço</v>
      </c>
      <c r="F2023" s="359"/>
      <c r="G2023" s="359"/>
      <c r="H2023" s="368" t="str">
        <f>VLOOKUP(M2018,Base!$T$86:$V$813,2,FALSE)</f>
        <v>CANOINHAS</v>
      </c>
      <c r="I2023" s="368"/>
      <c r="J2023" s="369">
        <f t="shared" ref="J2023" si="2159">K2023</f>
        <v>0</v>
      </c>
      <c r="K2023" s="127"/>
      <c r="L2023" s="127"/>
      <c r="M2023" s="30"/>
      <c r="N2023" s="30"/>
      <c r="O2023" s="30"/>
      <c r="P2023" s="30"/>
    </row>
    <row r="2024" spans="1:16" s="4" customFormat="1" ht="18" customHeight="1" x14ac:dyDescent="0.2">
      <c r="A2024" s="241">
        <f t="shared" si="2156"/>
        <v>3</v>
      </c>
      <c r="B2024" s="241" t="str">
        <f t="shared" si="2157"/>
        <v>RECEPCIONISTA</v>
      </c>
      <c r="C2024" s="241" t="str">
        <f t="shared" si="2158"/>
        <v>CANOINHAS</v>
      </c>
      <c r="D2024" s="52" t="str">
        <f>Raiz!$D$8</f>
        <v>E</v>
      </c>
      <c r="E2024" s="359" t="str">
        <f>Raiz!$E$8</f>
        <v>Ano do Acordo, Convenção ou Dissídio Coletivo:</v>
      </c>
      <c r="F2024" s="359"/>
      <c r="G2024" s="359"/>
      <c r="H2024" s="370">
        <f>VLOOKUP(H2023,Base!$B$257:$P$308,J2028+1,FALSE)</f>
        <v>2021</v>
      </c>
      <c r="I2024" s="370"/>
      <c r="J2024" s="370"/>
      <c r="K2024" s="30"/>
      <c r="L2024" s="30"/>
      <c r="M2024" s="30"/>
      <c r="N2024" s="30"/>
      <c r="O2024" s="30"/>
      <c r="P2024" s="30"/>
    </row>
    <row r="2025" spans="1:16" s="4" customFormat="1" ht="18" customHeight="1" thickBot="1" x14ac:dyDescent="0.25">
      <c r="A2025" s="241">
        <f t="shared" si="2156"/>
        <v>3</v>
      </c>
      <c r="B2025" s="241" t="str">
        <f t="shared" si="2157"/>
        <v>RECEPCIONISTA</v>
      </c>
      <c r="C2025" s="241" t="str">
        <f t="shared" si="2158"/>
        <v>CANOINHAS</v>
      </c>
      <c r="D2025" s="17" t="str">
        <f>Raiz!$D$9</f>
        <v>F</v>
      </c>
      <c r="E2025" s="360" t="str">
        <f>Raiz!$E$9</f>
        <v>Tempo de Execução (meses)</v>
      </c>
      <c r="F2025" s="360"/>
      <c r="G2025" s="360"/>
      <c r="H2025" s="378">
        <f>VLOOKUP(H2023,Base!$B$143:$P$194,J2028+1,FALSE)</f>
        <v>20</v>
      </c>
      <c r="I2025" s="379"/>
      <c r="J2025" s="380"/>
      <c r="K2025" s="30"/>
      <c r="L2025" s="30"/>
      <c r="M2025" s="30"/>
      <c r="N2025" s="30"/>
      <c r="O2025" s="30"/>
      <c r="P2025" s="30"/>
    </row>
    <row r="2026" spans="1:16" ht="14.1" customHeight="1" thickBot="1" x14ac:dyDescent="0.25">
      <c r="A2026" s="241">
        <f t="shared" si="2156"/>
        <v>3</v>
      </c>
      <c r="B2026" s="241" t="str">
        <f t="shared" si="2157"/>
        <v>RECEPCIONISTA</v>
      </c>
      <c r="C2026" s="241" t="str">
        <f t="shared" si="2158"/>
        <v>CANOINHAS</v>
      </c>
      <c r="D2026" s="16"/>
    </row>
    <row r="2027" spans="1:16" s="4" customFormat="1" ht="18" customHeight="1" x14ac:dyDescent="0.2">
      <c r="A2027" s="241">
        <f t="shared" si="2156"/>
        <v>3</v>
      </c>
      <c r="B2027" s="241" t="str">
        <f t="shared" si="2157"/>
        <v>RECEPCIONISTA</v>
      </c>
      <c r="C2027" s="241" t="str">
        <f t="shared" si="2158"/>
        <v>CANOINHAS</v>
      </c>
      <c r="D2027" s="381" t="str">
        <f>Raiz!$D$11</f>
        <v>IDENTIFICAÇÃO DO SERVIÇO</v>
      </c>
      <c r="E2027" s="381"/>
      <c r="F2027" s="381"/>
      <c r="G2027" s="381"/>
      <c r="H2027" s="381"/>
      <c r="I2027" s="381"/>
      <c r="J2027" s="381"/>
      <c r="K2027" s="30"/>
      <c r="L2027" s="30"/>
      <c r="M2027" s="30"/>
      <c r="N2027" s="30"/>
      <c r="O2027" s="30"/>
      <c r="P2027" s="30"/>
    </row>
    <row r="2028" spans="1:16" s="4" customFormat="1" ht="18" customHeight="1" x14ac:dyDescent="0.2">
      <c r="A2028" s="241">
        <f t="shared" si="2156"/>
        <v>3</v>
      </c>
      <c r="B2028" s="241" t="str">
        <f t="shared" si="2157"/>
        <v>RECEPCIONISTA</v>
      </c>
      <c r="C2028" s="241" t="str">
        <f t="shared" si="2158"/>
        <v>CANOINHAS</v>
      </c>
      <c r="D2028" s="389" t="str">
        <f>Raiz!$D$12</f>
        <v>Tipo de Serviço</v>
      </c>
      <c r="E2028" s="389"/>
      <c r="F2028" s="389"/>
      <c r="G2028" s="387" t="str">
        <f>VLOOKUP(M2018,Base!$T$86:$V$813,3,FALSE)</f>
        <v>RECEPCIONISTA</v>
      </c>
      <c r="H2028" s="388"/>
      <c r="I2028" s="388"/>
      <c r="J2028" s="238">
        <f>VLOOKUP(G2028,Base!$B$11:$E$24,4,FALSE)</f>
        <v>3</v>
      </c>
      <c r="M2028" s="30"/>
      <c r="N2028" s="30"/>
      <c r="O2028" s="30"/>
      <c r="P2028" s="30"/>
    </row>
    <row r="2029" spans="1:16" s="4" customFormat="1" ht="18" customHeight="1" x14ac:dyDescent="0.2">
      <c r="A2029" s="241">
        <f t="shared" si="2156"/>
        <v>3</v>
      </c>
      <c r="B2029" s="241" t="str">
        <f t="shared" si="2157"/>
        <v>RECEPCIONISTA</v>
      </c>
      <c r="C2029" s="241" t="str">
        <f t="shared" si="2158"/>
        <v>CANOINHAS</v>
      </c>
      <c r="D2029" s="389" t="str">
        <f>Raiz!$D$13</f>
        <v>Unidade de medida</v>
      </c>
      <c r="E2029" s="389"/>
      <c r="F2029" s="389"/>
      <c r="G2029" s="390" t="str">
        <f>Base!$C$6</f>
        <v>Posto</v>
      </c>
      <c r="H2029" s="390"/>
      <c r="I2029" s="390"/>
      <c r="J2029" s="390"/>
      <c r="K2029" s="30"/>
      <c r="L2029" s="30"/>
      <c r="M2029" s="30"/>
      <c r="N2029" s="30"/>
      <c r="O2029" s="30"/>
      <c r="P2029" s="30"/>
    </row>
    <row r="2030" spans="1:16" s="4" customFormat="1" ht="18" customHeight="1" thickBot="1" x14ac:dyDescent="0.25">
      <c r="A2030" s="241">
        <f t="shared" si="2156"/>
        <v>3</v>
      </c>
      <c r="B2030" s="241" t="str">
        <f t="shared" si="2157"/>
        <v>RECEPCIONISTA</v>
      </c>
      <c r="C2030" s="241" t="str">
        <f t="shared" si="2158"/>
        <v>CANOINHAS</v>
      </c>
      <c r="D2030" s="396" t="str">
        <f>Raiz!$D$14</f>
        <v>Quantidade a contratar (unidade de medida)</v>
      </c>
      <c r="E2030" s="396"/>
      <c r="F2030" s="396"/>
      <c r="G2030" s="378">
        <f>VLOOKUP(H2023,Base!$B$86:$P$137,1+J2028,FALSE)</f>
        <v>1</v>
      </c>
      <c r="H2030" s="379"/>
      <c r="I2030" s="379"/>
      <c r="J2030" s="380"/>
      <c r="K2030" s="30"/>
      <c r="L2030" s="30"/>
      <c r="M2030" s="30"/>
      <c r="N2030" s="30"/>
      <c r="O2030" s="30"/>
      <c r="P2030" s="30"/>
    </row>
    <row r="2031" spans="1:16" s="4" customFormat="1" ht="14.1" customHeight="1" thickBot="1" x14ac:dyDescent="0.25">
      <c r="A2031" s="241">
        <f t="shared" si="2156"/>
        <v>3</v>
      </c>
      <c r="B2031" s="241" t="str">
        <f t="shared" si="2157"/>
        <v>RECEPCIONISTA</v>
      </c>
      <c r="C2031" s="241" t="str">
        <f t="shared" si="2158"/>
        <v>CANOINHAS</v>
      </c>
      <c r="D2031" s="5"/>
      <c r="E2031" s="5"/>
      <c r="F2031" s="5"/>
      <c r="G2031" s="5"/>
      <c r="H2031" s="5"/>
      <c r="I2031" s="5"/>
      <c r="J2031" s="5"/>
      <c r="K2031" s="29"/>
      <c r="L2031" s="29"/>
      <c r="M2031" s="30"/>
      <c r="N2031" s="30"/>
      <c r="O2031" s="30"/>
      <c r="P2031" s="30"/>
    </row>
    <row r="2032" spans="1:16" s="4" customFormat="1" ht="18" customHeight="1" x14ac:dyDescent="0.2">
      <c r="A2032" s="241">
        <f t="shared" si="2156"/>
        <v>3</v>
      </c>
      <c r="B2032" s="241" t="str">
        <f t="shared" si="2157"/>
        <v>RECEPCIONISTA</v>
      </c>
      <c r="C2032" s="241" t="str">
        <f t="shared" si="2158"/>
        <v>CANOINHAS</v>
      </c>
      <c r="D2032" s="381" t="str">
        <f>Raiz!$D$16</f>
        <v>1. MÓDULOS: Mão de obra vinculada à execução contratual</v>
      </c>
      <c r="E2032" s="381"/>
      <c r="F2032" s="381"/>
      <c r="G2032" s="381"/>
      <c r="H2032" s="381"/>
      <c r="I2032" s="381"/>
      <c r="J2032" s="381"/>
      <c r="K2032" s="30"/>
      <c r="L2032" s="30"/>
      <c r="M2032" s="30"/>
      <c r="N2032" s="30"/>
      <c r="O2032" s="30"/>
      <c r="P2032" s="30"/>
    </row>
    <row r="2033" spans="1:16" s="4" customFormat="1" ht="18" customHeight="1" x14ac:dyDescent="0.2">
      <c r="A2033" s="241">
        <f t="shared" si="2156"/>
        <v>3</v>
      </c>
      <c r="B2033" s="241" t="str">
        <f t="shared" si="2157"/>
        <v>RECEPCIONISTA</v>
      </c>
      <c r="C2033" s="241" t="str">
        <f t="shared" si="2158"/>
        <v>CANOINHAS</v>
      </c>
      <c r="D2033" s="382" t="str">
        <f>Raiz!$D$17</f>
        <v>Dados para composição dos custos referentes a mão de obra</v>
      </c>
      <c r="E2033" s="382"/>
      <c r="F2033" s="382"/>
      <c r="G2033" s="382"/>
      <c r="H2033" s="382"/>
      <c r="I2033" s="382"/>
      <c r="J2033" s="382"/>
      <c r="K2033" s="30"/>
      <c r="L2033" s="30"/>
      <c r="M2033" s="30"/>
      <c r="N2033" s="30"/>
      <c r="O2033" s="30"/>
      <c r="P2033" s="30"/>
    </row>
    <row r="2034" spans="1:16" s="4" customFormat="1" ht="18" customHeight="1" x14ac:dyDescent="0.2">
      <c r="A2034" s="241">
        <f t="shared" si="2156"/>
        <v>3</v>
      </c>
      <c r="B2034" s="241" t="str">
        <f t="shared" si="2157"/>
        <v>RECEPCIONISTA</v>
      </c>
      <c r="C2034" s="241" t="str">
        <f t="shared" si="2158"/>
        <v>CANOINHAS</v>
      </c>
      <c r="D2034" s="52">
        <f>Raiz!$D$18</f>
        <v>1</v>
      </c>
      <c r="E2034" s="359" t="str">
        <f>Raiz!$E$18</f>
        <v>Tipo de Serviço</v>
      </c>
      <c r="F2034" s="359"/>
      <c r="G2034" s="383" t="str">
        <f t="shared" ref="G2034" si="2160">G2028</f>
        <v>RECEPCIONISTA</v>
      </c>
      <c r="H2034" s="383"/>
      <c r="I2034" s="383"/>
      <c r="J2034" s="384"/>
      <c r="K2034" s="30"/>
      <c r="L2034" s="30"/>
      <c r="M2034" s="30"/>
      <c r="N2034" s="30"/>
      <c r="O2034" s="30"/>
      <c r="P2034" s="30"/>
    </row>
    <row r="2035" spans="1:16" s="4" customFormat="1" ht="18" customHeight="1" x14ac:dyDescent="0.2">
      <c r="A2035" s="241">
        <f t="shared" si="2156"/>
        <v>3</v>
      </c>
      <c r="B2035" s="241" t="str">
        <f t="shared" si="2157"/>
        <v>RECEPCIONISTA</v>
      </c>
      <c r="C2035" s="241" t="str">
        <f t="shared" si="2158"/>
        <v>CANOINHAS</v>
      </c>
      <c r="D2035" s="52">
        <f>Raiz!$D$19</f>
        <v>2</v>
      </c>
      <c r="E2035" s="359" t="str">
        <f>Raiz!$E$19</f>
        <v>Classificação Brasileira de Ocupações (CBO)</v>
      </c>
      <c r="F2035" s="359"/>
      <c r="G2035" s="373" t="str">
        <f>VLOOKUP(G2028,Base!$B$11:$C$24,2,FALSE)</f>
        <v>4221-05</v>
      </c>
      <c r="H2035" s="373"/>
      <c r="I2035" s="373"/>
      <c r="J2035" s="374"/>
      <c r="K2035" s="127"/>
      <c r="L2035" s="127"/>
      <c r="M2035" s="30"/>
      <c r="N2035" s="30"/>
      <c r="O2035" s="30"/>
      <c r="P2035" s="30"/>
    </row>
    <row r="2036" spans="1:16" s="4" customFormat="1" ht="18" customHeight="1" x14ac:dyDescent="0.2">
      <c r="A2036" s="241">
        <f t="shared" si="2156"/>
        <v>3</v>
      </c>
      <c r="B2036" s="241" t="str">
        <f t="shared" si="2157"/>
        <v>RECEPCIONISTA</v>
      </c>
      <c r="C2036" s="241" t="str">
        <f t="shared" si="2158"/>
        <v>CANOINHAS</v>
      </c>
      <c r="D2036" s="52">
        <f>Raiz!$D$20</f>
        <v>3</v>
      </c>
      <c r="E2036" s="399" t="str">
        <f>Raiz!$E$20</f>
        <v>Salário Normativo da Categoria</v>
      </c>
      <c r="F2036" s="399"/>
      <c r="G2036" s="364">
        <f>VLOOKUP(H2023,Base!$B$371:$P$422,J2028+1,FALSE)</f>
        <v>1295.99</v>
      </c>
      <c r="H2036" s="364"/>
      <c r="I2036" s="364"/>
      <c r="J2036" s="365"/>
      <c r="K2036" s="127"/>
      <c r="L2036" s="127"/>
      <c r="M2036" s="30"/>
      <c r="N2036" s="30"/>
      <c r="O2036" s="30"/>
      <c r="P2036" s="30"/>
    </row>
    <row r="2037" spans="1:16" s="4" customFormat="1" ht="30" customHeight="1" x14ac:dyDescent="0.2">
      <c r="A2037" s="241">
        <f t="shared" si="2156"/>
        <v>3</v>
      </c>
      <c r="B2037" s="241" t="str">
        <f t="shared" si="2157"/>
        <v>RECEPCIONISTA</v>
      </c>
      <c r="C2037" s="241" t="str">
        <f t="shared" si="2158"/>
        <v>CANOINHAS</v>
      </c>
      <c r="D2037" s="147">
        <f>Raiz!$D$21</f>
        <v>4</v>
      </c>
      <c r="E2037" s="407" t="str">
        <f>Raiz!$E$21</f>
        <v>Categoria Profissional (vinculada à execução contratual)</v>
      </c>
      <c r="F2037" s="407"/>
      <c r="G2037" s="375" t="str">
        <f>VLOOKUP(H2023,Base!$B$200:$P$251,J2028+1,FALSE)</f>
        <v>EMPREGADOS EM EMPRESAS PREST. DE SERV. EM  ASSEIO E CONSERV.</v>
      </c>
      <c r="H2037" s="375"/>
      <c r="I2037" s="375"/>
      <c r="J2037" s="376"/>
      <c r="K2037" s="127"/>
      <c r="L2037" s="127"/>
      <c r="M2037" s="30"/>
      <c r="N2037" s="30"/>
      <c r="O2037" s="30"/>
      <c r="P2037" s="30"/>
    </row>
    <row r="2038" spans="1:16" s="4" customFormat="1" ht="18" customHeight="1" x14ac:dyDescent="0.2">
      <c r="A2038" s="241">
        <f t="shared" si="2156"/>
        <v>3</v>
      </c>
      <c r="B2038" s="241" t="str">
        <f t="shared" si="2157"/>
        <v>RECEPCIONISTA</v>
      </c>
      <c r="C2038" s="241" t="str">
        <f t="shared" si="2158"/>
        <v>CANOINHAS</v>
      </c>
      <c r="D2038" s="52">
        <f>Raiz!$D$22</f>
        <v>5</v>
      </c>
      <c r="E2038" s="403" t="str">
        <f>Raiz!$E$22</f>
        <v>CCT - Data-Base da Categoria (dia/mês/ano)</v>
      </c>
      <c r="F2038" s="403"/>
      <c r="G2038" s="391" t="str">
        <f>VLOOKUP(H2023,Base!$B$314:$P$365,J2028+1,FALSE)</f>
        <v>SC000148/2021 - 01/01/2021</v>
      </c>
      <c r="H2038" s="391"/>
      <c r="I2038" s="391"/>
      <c r="J2038" s="392"/>
      <c r="K2038" s="127"/>
      <c r="L2038" s="127"/>
      <c r="M2038" s="30"/>
      <c r="N2038" s="30"/>
      <c r="O2038" s="30"/>
      <c r="P2038" s="30"/>
    </row>
    <row r="2039" spans="1:16" s="4" customFormat="1" ht="18" customHeight="1" x14ac:dyDescent="0.2">
      <c r="A2039" s="241">
        <f t="shared" si="2156"/>
        <v>3</v>
      </c>
      <c r="B2039" s="241" t="str">
        <f t="shared" si="2157"/>
        <v>RECEPCIONISTA</v>
      </c>
      <c r="C2039" s="241" t="str">
        <f t="shared" si="2158"/>
        <v>CANOINHAS</v>
      </c>
      <c r="D2039" s="52">
        <f>Raiz!$D$23</f>
        <v>6</v>
      </c>
      <c r="E2039" s="359" t="str">
        <f>Raiz!$E$23</f>
        <v>Carga horária a contratar (Horas/Mês)</v>
      </c>
      <c r="F2039" s="359"/>
      <c r="G2039" s="371">
        <f>VLOOKUP(H2023,Base!$B$485:$P$536,J2028+1,FALSE)</f>
        <v>200</v>
      </c>
      <c r="H2039" s="371"/>
      <c r="I2039" s="371"/>
      <c r="J2039" s="372"/>
      <c r="K2039" s="127"/>
      <c r="L2039" s="127"/>
      <c r="M2039" s="30"/>
      <c r="N2039" s="30"/>
      <c r="O2039" s="30"/>
      <c r="P2039" s="30"/>
    </row>
    <row r="2040" spans="1:16" s="4" customFormat="1" ht="18" customHeight="1" x14ac:dyDescent="0.2">
      <c r="A2040" s="241">
        <f t="shared" si="2156"/>
        <v>3</v>
      </c>
      <c r="B2040" s="241" t="str">
        <f t="shared" si="2157"/>
        <v>RECEPCIONISTA</v>
      </c>
      <c r="C2040" s="241" t="str">
        <f t="shared" si="2158"/>
        <v>CANOINHAS</v>
      </c>
      <c r="D2040" s="52">
        <f>Raiz!$D$24</f>
        <v>7</v>
      </c>
      <c r="E2040" s="359" t="str">
        <f>Raiz!$E$24</f>
        <v>Valor do vale transporte</v>
      </c>
      <c r="F2040" s="359"/>
      <c r="G2040" s="364">
        <f>VLOOKUP(H2023,Base!$B$29:$E$80,4,FALSE)</f>
        <v>2.9</v>
      </c>
      <c r="H2040" s="364" t="s">
        <v>35</v>
      </c>
      <c r="I2040" s="364"/>
      <c r="J2040" s="365"/>
      <c r="K2040" s="30"/>
      <c r="L2040" s="30"/>
      <c r="M2040" s="30"/>
      <c r="N2040" s="30"/>
      <c r="O2040" s="30"/>
      <c r="P2040" s="30"/>
    </row>
    <row r="2041" spans="1:16" s="4" customFormat="1" ht="18" customHeight="1" x14ac:dyDescent="0.2">
      <c r="A2041" s="241">
        <f t="shared" si="2156"/>
        <v>3</v>
      </c>
      <c r="B2041" s="241" t="str">
        <f t="shared" si="2157"/>
        <v>RECEPCIONISTA</v>
      </c>
      <c r="C2041" s="241" t="str">
        <f t="shared" si="2158"/>
        <v>CANOINHAS</v>
      </c>
      <c r="D2041" s="52">
        <f>Raiz!$D$25</f>
        <v>8</v>
      </c>
      <c r="E2041" s="359" t="str">
        <f>Raiz!$E$25</f>
        <v>Valor do vale alimentação</v>
      </c>
      <c r="F2041" s="359"/>
      <c r="G2041" s="364">
        <f>VLOOKUP(H2023,Base!$B$656:$P$707,J2028+1,FALSE)</f>
        <v>18.23</v>
      </c>
      <c r="H2041" s="364"/>
      <c r="I2041" s="364"/>
      <c r="J2041" s="365"/>
      <c r="K2041" s="127"/>
      <c r="L2041" s="127"/>
      <c r="M2041" s="30"/>
      <c r="N2041" s="30"/>
      <c r="O2041" s="30"/>
      <c r="P2041" s="30"/>
    </row>
    <row r="2042" spans="1:16" s="4" customFormat="1" ht="18" customHeight="1" thickBot="1" x14ac:dyDescent="0.25">
      <c r="A2042" s="241">
        <f t="shared" si="2156"/>
        <v>3</v>
      </c>
      <c r="B2042" s="241" t="str">
        <f t="shared" si="2157"/>
        <v>RECEPCIONISTA</v>
      </c>
      <c r="C2042" s="241" t="str">
        <f t="shared" si="2158"/>
        <v>CANOINHAS</v>
      </c>
      <c r="D2042" s="17">
        <f>Raiz!$D$26</f>
        <v>9</v>
      </c>
      <c r="E2042" s="360" t="str">
        <f>Raiz!$E$26</f>
        <v>Salário Mínimo Vigente</v>
      </c>
      <c r="F2042" s="360"/>
      <c r="G2042" s="361">
        <f>Base!$C$5</f>
        <v>1100</v>
      </c>
      <c r="H2042" s="361"/>
      <c r="I2042" s="361"/>
      <c r="J2042" s="362"/>
      <c r="K2042" s="30"/>
      <c r="L2042" s="30"/>
      <c r="M2042" s="30"/>
      <c r="N2042" s="30"/>
      <c r="O2042" s="30"/>
      <c r="P2042" s="30"/>
    </row>
    <row r="2043" spans="1:16" ht="14.1" customHeight="1" thickBot="1" x14ac:dyDescent="0.25">
      <c r="A2043" s="241">
        <f t="shared" si="2156"/>
        <v>3</v>
      </c>
      <c r="B2043" s="241" t="str">
        <f t="shared" si="2157"/>
        <v>RECEPCIONISTA</v>
      </c>
      <c r="C2043" s="241" t="str">
        <f t="shared" si="2158"/>
        <v>CANOINHAS</v>
      </c>
      <c r="D2043" s="4"/>
      <c r="E2043" s="4"/>
      <c r="F2043" s="4"/>
      <c r="G2043" s="4"/>
      <c r="H2043" s="4"/>
      <c r="I2043" s="4"/>
      <c r="J2043" s="4"/>
    </row>
    <row r="2044" spans="1:16" ht="18" customHeight="1" x14ac:dyDescent="0.2">
      <c r="A2044" s="241">
        <f t="shared" si="2156"/>
        <v>3</v>
      </c>
      <c r="B2044" s="241" t="str">
        <f t="shared" si="2157"/>
        <v>RECEPCIONISTA</v>
      </c>
      <c r="C2044" s="241" t="str">
        <f t="shared" si="2158"/>
        <v>CANOINHAS</v>
      </c>
      <c r="D2044" s="363" t="str">
        <f>Raiz!$D$28</f>
        <v>MÓDULO 1 – COMPOSIÇÃO DA REMUNERAÇÃO</v>
      </c>
      <c r="E2044" s="363"/>
      <c r="F2044" s="363"/>
      <c r="G2044" s="363"/>
      <c r="H2044" s="363"/>
      <c r="I2044" s="1" t="str">
        <f>Raiz!I$28</f>
        <v>%</v>
      </c>
      <c r="J2044" s="2" t="str">
        <f>Raiz!$J$28</f>
        <v>Valor R$</v>
      </c>
    </row>
    <row r="2045" spans="1:16" ht="18" customHeight="1" x14ac:dyDescent="0.2">
      <c r="A2045" s="241">
        <f t="shared" si="2156"/>
        <v>3</v>
      </c>
      <c r="B2045" s="241" t="str">
        <f t="shared" si="2157"/>
        <v>RECEPCIONISTA</v>
      </c>
      <c r="C2045" s="241" t="str">
        <f t="shared" si="2158"/>
        <v>CANOINHAS</v>
      </c>
      <c r="D2045" s="52" t="str">
        <f>Raiz!$D$29</f>
        <v>A</v>
      </c>
      <c r="E2045" s="398" t="str">
        <f>Raiz!$E$29</f>
        <v>Salário-Base</v>
      </c>
      <c r="F2045" s="398"/>
      <c r="G2045" s="398"/>
      <c r="H2045" s="398"/>
      <c r="I2045" s="314"/>
      <c r="J2045" s="19">
        <f>VLOOKUP(H2023,Base!$B$599:$P$650,J2028+1,FALSE)</f>
        <v>1295.99</v>
      </c>
      <c r="K2045" s="128"/>
      <c r="L2045" s="128"/>
    </row>
    <row r="2046" spans="1:16" ht="18" customHeight="1" x14ac:dyDescent="0.2">
      <c r="A2046" s="241">
        <f t="shared" si="2156"/>
        <v>3</v>
      </c>
      <c r="B2046" s="241" t="str">
        <f t="shared" si="2157"/>
        <v>RECEPCIONISTA</v>
      </c>
      <c r="C2046" s="241" t="str">
        <f t="shared" si="2158"/>
        <v>CANOINHAS</v>
      </c>
      <c r="D2046" s="147" t="str">
        <f>Raiz!$D$30</f>
        <v>B</v>
      </c>
      <c r="E2046" s="338" t="str">
        <f>Raiz!$E$30</f>
        <v>Adicional de Insalubridade</v>
      </c>
      <c r="F2046" s="338"/>
      <c r="G2046" s="338"/>
      <c r="H2046" s="338"/>
      <c r="I2046" s="119">
        <f>VLOOKUP(H2023,Base!$B$1055:$P$1106,J2028+1,FALSE)</f>
        <v>0</v>
      </c>
      <c r="J2046" s="19">
        <f t="shared" ref="J2046" si="2161">ROUND(I2046*J2045,2)</f>
        <v>0</v>
      </c>
      <c r="K2046" s="128"/>
      <c r="L2046" s="128"/>
    </row>
    <row r="2047" spans="1:16" ht="18" customHeight="1" x14ac:dyDescent="0.2">
      <c r="A2047" s="241">
        <f t="shared" si="2156"/>
        <v>3</v>
      </c>
      <c r="B2047" s="241" t="str">
        <f t="shared" si="2157"/>
        <v>RECEPCIONISTA</v>
      </c>
      <c r="C2047" s="241" t="str">
        <f t="shared" si="2158"/>
        <v>CANOINHAS</v>
      </c>
      <c r="D2047" s="52" t="str">
        <f>Raiz!$D$31</f>
        <v>C</v>
      </c>
      <c r="E2047" s="397" t="str">
        <f>Raiz!$E$31</f>
        <v>Outros (especificar)</v>
      </c>
      <c r="F2047" s="397"/>
      <c r="G2047" s="397"/>
      <c r="H2047" s="397"/>
      <c r="I2047" s="20"/>
      <c r="J2047" s="19">
        <f>VLOOKUP(H2023,Base!$B$827:$P$878,J2028+1,FALSE)</f>
        <v>0</v>
      </c>
      <c r="K2047" s="128"/>
      <c r="L2047" s="128"/>
    </row>
    <row r="2048" spans="1:16" ht="18" customHeight="1" x14ac:dyDescent="0.2">
      <c r="A2048" s="241">
        <f t="shared" si="2156"/>
        <v>3</v>
      </c>
      <c r="B2048" s="241" t="str">
        <f t="shared" si="2157"/>
        <v>RECEPCIONISTA</v>
      </c>
      <c r="C2048" s="241" t="str">
        <f t="shared" si="2158"/>
        <v>CANOINHAS</v>
      </c>
      <c r="D2048" s="52"/>
      <c r="E2048" s="323"/>
      <c r="F2048" s="323"/>
      <c r="G2048" s="323"/>
      <c r="H2048" s="323"/>
      <c r="I2048" s="20"/>
      <c r="J2048" s="19"/>
    </row>
    <row r="2049" spans="1:12" ht="18" customHeight="1" x14ac:dyDescent="0.2">
      <c r="A2049" s="241">
        <f t="shared" si="2156"/>
        <v>3</v>
      </c>
      <c r="B2049" s="241" t="str">
        <f t="shared" si="2157"/>
        <v>RECEPCIONISTA</v>
      </c>
      <c r="C2049" s="241" t="str">
        <f t="shared" si="2158"/>
        <v>CANOINHAS</v>
      </c>
      <c r="D2049" s="52"/>
      <c r="E2049" s="323"/>
      <c r="F2049" s="323"/>
      <c r="G2049" s="323"/>
      <c r="H2049" s="323"/>
      <c r="I2049" s="20"/>
      <c r="J2049" s="36"/>
    </row>
    <row r="2050" spans="1:12" ht="18" customHeight="1" x14ac:dyDescent="0.2">
      <c r="A2050" s="241">
        <f t="shared" si="2156"/>
        <v>3</v>
      </c>
      <c r="B2050" s="241" t="str">
        <f t="shared" si="2157"/>
        <v>RECEPCIONISTA</v>
      </c>
      <c r="C2050" s="241" t="str">
        <f t="shared" si="2158"/>
        <v>CANOINHAS</v>
      </c>
      <c r="D2050" s="52"/>
      <c r="E2050" s="323"/>
      <c r="F2050" s="323"/>
      <c r="G2050" s="323"/>
      <c r="H2050" s="323"/>
      <c r="I2050" s="20"/>
      <c r="J2050" s="36"/>
    </row>
    <row r="2051" spans="1:12" ht="18" customHeight="1" thickBot="1" x14ac:dyDescent="0.25">
      <c r="A2051" s="241">
        <f t="shared" si="2156"/>
        <v>3</v>
      </c>
      <c r="B2051" s="241" t="str">
        <f t="shared" si="2157"/>
        <v>RECEPCIONISTA</v>
      </c>
      <c r="C2051" s="241" t="str">
        <f t="shared" si="2158"/>
        <v>CANOINHAS</v>
      </c>
      <c r="D2051" s="317" t="str">
        <f>Raiz!$D$35</f>
        <v>Total do Módulo 1 - Composição da Remuneração</v>
      </c>
      <c r="E2051" s="317"/>
      <c r="F2051" s="317"/>
      <c r="G2051" s="317"/>
      <c r="H2051" s="317"/>
      <c r="I2051" s="317"/>
      <c r="J2051" s="21">
        <f t="shared" ref="J2051" si="2162">SUM(J2045:J2048)</f>
        <v>1295.99</v>
      </c>
    </row>
    <row r="2052" spans="1:12" ht="14.1" customHeight="1" thickBot="1" x14ac:dyDescent="0.25">
      <c r="A2052" s="241">
        <f t="shared" si="2156"/>
        <v>3</v>
      </c>
      <c r="B2052" s="241" t="str">
        <f t="shared" si="2157"/>
        <v>RECEPCIONISTA</v>
      </c>
      <c r="C2052" s="241" t="str">
        <f t="shared" si="2158"/>
        <v>CANOINHAS</v>
      </c>
      <c r="D2052" s="4"/>
      <c r="E2052" s="4"/>
      <c r="F2052" s="4"/>
      <c r="G2052" s="4"/>
      <c r="H2052" s="4"/>
      <c r="I2052" s="4"/>
      <c r="J2052" s="4"/>
    </row>
    <row r="2053" spans="1:12" ht="18" customHeight="1" x14ac:dyDescent="0.2">
      <c r="A2053" s="241">
        <f t="shared" si="2156"/>
        <v>3</v>
      </c>
      <c r="B2053" s="241" t="str">
        <f t="shared" si="2157"/>
        <v>RECEPCIONISTA</v>
      </c>
      <c r="C2053" s="241" t="str">
        <f t="shared" si="2158"/>
        <v>CANOINHAS</v>
      </c>
      <c r="D2053" s="339" t="str">
        <f>Raiz!$D$37</f>
        <v>MÓDULO 2 – ENCARGOS E BENEFÍCIOS ANUAIS, MENSAIS E DIÁRIOS</v>
      </c>
      <c r="E2053" s="340"/>
      <c r="F2053" s="340"/>
      <c r="G2053" s="340"/>
      <c r="H2053" s="357"/>
      <c r="I2053" s="1" t="str">
        <f>Raiz!$I$37</f>
        <v>%</v>
      </c>
      <c r="J2053" s="2" t="str">
        <f>Raiz!$J$37</f>
        <v>Valor R$</v>
      </c>
    </row>
    <row r="2054" spans="1:12" ht="18" customHeight="1" x14ac:dyDescent="0.2">
      <c r="A2054" s="241">
        <f t="shared" si="2156"/>
        <v>3</v>
      </c>
      <c r="B2054" s="241" t="str">
        <f t="shared" si="2157"/>
        <v>RECEPCIONISTA</v>
      </c>
      <c r="C2054" s="241" t="str">
        <f t="shared" si="2158"/>
        <v>CANOINHAS</v>
      </c>
      <c r="D2054" s="343" t="str">
        <f>Raiz!$D$38</f>
        <v xml:space="preserve"> Submódulo 2.1 - 13º (décimo terceiro) Salário, Férias e Adicional de Férias</v>
      </c>
      <c r="E2054" s="343"/>
      <c r="F2054" s="343"/>
      <c r="G2054" s="343"/>
      <c r="H2054" s="343"/>
      <c r="I2054" s="343"/>
      <c r="J2054" s="345"/>
    </row>
    <row r="2055" spans="1:12" ht="18" customHeight="1" x14ac:dyDescent="0.2">
      <c r="A2055" s="241">
        <f t="shared" si="2156"/>
        <v>3</v>
      </c>
      <c r="B2055" s="241" t="str">
        <f t="shared" si="2157"/>
        <v>RECEPCIONISTA</v>
      </c>
      <c r="C2055" s="241" t="str">
        <f t="shared" si="2158"/>
        <v>CANOINHAS</v>
      </c>
      <c r="D2055" s="52" t="str">
        <f>Raiz!$D$39</f>
        <v>A</v>
      </c>
      <c r="E2055" s="323" t="str">
        <f>Raiz!$E$39</f>
        <v>13º Salário</v>
      </c>
      <c r="F2055" s="323"/>
      <c r="G2055" s="323"/>
      <c r="H2055" s="323"/>
      <c r="I2055" s="20">
        <f>Raiz!$I$39</f>
        <v>8.3333333333333329E-2</v>
      </c>
      <c r="J2055" s="22">
        <f t="shared" ref="J2055" si="2163">ROUND(I2055*J2051,2)</f>
        <v>108</v>
      </c>
    </row>
    <row r="2056" spans="1:12" ht="18" customHeight="1" x14ac:dyDescent="0.2">
      <c r="A2056" s="241">
        <f t="shared" si="2156"/>
        <v>3</v>
      </c>
      <c r="B2056" s="241" t="str">
        <f t="shared" si="2157"/>
        <v>RECEPCIONISTA</v>
      </c>
      <c r="C2056" s="241" t="str">
        <f t="shared" si="2158"/>
        <v>CANOINHAS</v>
      </c>
      <c r="D2056" s="52" t="str">
        <f>Raiz!$D$40</f>
        <v>B</v>
      </c>
      <c r="E2056" s="320" t="str">
        <f>Raiz!$E$40</f>
        <v xml:space="preserve">Adicional de Férias </v>
      </c>
      <c r="F2056" s="322"/>
      <c r="G2056" s="322"/>
      <c r="H2056" s="321"/>
      <c r="I2056" s="20">
        <f>Raiz!$I$40</f>
        <v>2.7777777777777776E-2</v>
      </c>
      <c r="J2056" s="22">
        <f t="shared" ref="J2056" si="2164">ROUND(I2056*J2051,2)</f>
        <v>36</v>
      </c>
      <c r="K2056" s="30"/>
      <c r="L2056" s="30"/>
    </row>
    <row r="2057" spans="1:12" ht="18" customHeight="1" thickBot="1" x14ac:dyDescent="0.25">
      <c r="A2057" s="241">
        <f t="shared" si="2156"/>
        <v>3</v>
      </c>
      <c r="B2057" s="241" t="str">
        <f t="shared" si="2157"/>
        <v>RECEPCIONISTA</v>
      </c>
      <c r="C2057" s="241" t="str">
        <f t="shared" si="2158"/>
        <v>CANOINHAS</v>
      </c>
      <c r="D2057" s="317" t="str">
        <f>Raiz!$D$41</f>
        <v>Total do Submódulo 2.1</v>
      </c>
      <c r="E2057" s="317"/>
      <c r="F2057" s="317"/>
      <c r="G2057" s="317"/>
      <c r="H2057" s="317"/>
      <c r="I2057" s="317"/>
      <c r="J2057" s="248">
        <f t="shared" ref="J2057" si="2165">SUM(J2055:J2056)</f>
        <v>144</v>
      </c>
      <c r="K2057" s="30"/>
      <c r="L2057" s="30"/>
    </row>
    <row r="2058" spans="1:12" ht="14.1" customHeight="1" thickBot="1" x14ac:dyDescent="0.25">
      <c r="A2058" s="241">
        <f t="shared" si="2156"/>
        <v>3</v>
      </c>
      <c r="B2058" s="241" t="str">
        <f t="shared" si="2157"/>
        <v>RECEPCIONISTA</v>
      </c>
      <c r="C2058" s="241" t="str">
        <f t="shared" si="2158"/>
        <v>CANOINHAS</v>
      </c>
      <c r="D2058" s="4"/>
      <c r="E2058" s="4"/>
      <c r="F2058" s="4"/>
      <c r="G2058" s="4"/>
      <c r="H2058" s="4"/>
      <c r="I2058" s="4"/>
      <c r="J2058" s="4"/>
      <c r="K2058" s="30"/>
      <c r="L2058" s="30"/>
    </row>
    <row r="2059" spans="1:12" ht="18" customHeight="1" x14ac:dyDescent="0.2">
      <c r="A2059" s="241">
        <f t="shared" si="2156"/>
        <v>3</v>
      </c>
      <c r="B2059" s="241" t="str">
        <f t="shared" si="2157"/>
        <v>RECEPCIONISTA</v>
      </c>
      <c r="C2059" s="241" t="str">
        <f t="shared" si="2158"/>
        <v>CANOINHAS</v>
      </c>
      <c r="D2059" s="355" t="str">
        <f>Raiz!$D$43</f>
        <v xml:space="preserve"> Submódulo 2.2 - Encargos Previdenciários (GPS), FGTS e outras contribuições (Base de cálculo: Módulo 1 + Submódulo 2.1)</v>
      </c>
      <c r="E2059" s="355"/>
      <c r="F2059" s="355"/>
      <c r="G2059" s="355"/>
      <c r="H2059" s="355"/>
      <c r="I2059" s="355"/>
      <c r="J2059" s="356"/>
      <c r="K2059" s="30"/>
      <c r="L2059" s="30"/>
    </row>
    <row r="2060" spans="1:12" ht="18" customHeight="1" x14ac:dyDescent="0.2">
      <c r="A2060" s="241">
        <f t="shared" si="2156"/>
        <v>3</v>
      </c>
      <c r="B2060" s="241" t="str">
        <f t="shared" si="2157"/>
        <v>RECEPCIONISTA</v>
      </c>
      <c r="C2060" s="241" t="str">
        <f t="shared" si="2158"/>
        <v>CANOINHAS</v>
      </c>
      <c r="D2060" s="52" t="str">
        <f>Raiz!$D$44</f>
        <v>A</v>
      </c>
      <c r="E2060" s="354" t="str">
        <f>Raiz!$E$44</f>
        <v>INSS</v>
      </c>
      <c r="F2060" s="354"/>
      <c r="G2060" s="354"/>
      <c r="H2060" s="354"/>
      <c r="I2060" s="23">
        <f>Raiz!$I$44</f>
        <v>0.2</v>
      </c>
      <c r="J2060" s="22">
        <f t="shared" ref="J2060" si="2166">ROUND((J2051+J2057)*$I2060,2)</f>
        <v>288</v>
      </c>
      <c r="K2060" s="30"/>
      <c r="L2060" s="30"/>
    </row>
    <row r="2061" spans="1:12" ht="18" customHeight="1" x14ac:dyDescent="0.2">
      <c r="A2061" s="241">
        <f t="shared" si="2156"/>
        <v>3</v>
      </c>
      <c r="B2061" s="241" t="str">
        <f t="shared" si="2157"/>
        <v>RECEPCIONISTA</v>
      </c>
      <c r="C2061" s="241" t="str">
        <f t="shared" si="2158"/>
        <v>CANOINHAS</v>
      </c>
      <c r="D2061" s="52" t="str">
        <f>Raiz!$D$45</f>
        <v>B</v>
      </c>
      <c r="E2061" s="354" t="str">
        <f>Raiz!$E$45</f>
        <v>Salário Educação</v>
      </c>
      <c r="F2061" s="354"/>
      <c r="G2061" s="354"/>
      <c r="H2061" s="354"/>
      <c r="I2061" s="23">
        <f>Raiz!$I$45</f>
        <v>2.5000000000000001E-2</v>
      </c>
      <c r="J2061" s="22">
        <f t="shared" ref="J2061" si="2167">ROUND((J2051+J2057)*$I2061,2)</f>
        <v>36</v>
      </c>
      <c r="K2061" s="30"/>
      <c r="L2061" s="30"/>
    </row>
    <row r="2062" spans="1:12" ht="18" customHeight="1" x14ac:dyDescent="0.2">
      <c r="A2062" s="241">
        <f t="shared" si="2156"/>
        <v>3</v>
      </c>
      <c r="B2062" s="241" t="str">
        <f t="shared" si="2157"/>
        <v>RECEPCIONISTA</v>
      </c>
      <c r="C2062" s="241" t="str">
        <f t="shared" si="2158"/>
        <v>CANOINHAS</v>
      </c>
      <c r="D2062" s="52" t="str">
        <f>Raiz!$D$46</f>
        <v>C</v>
      </c>
      <c r="E2062" s="254" t="str">
        <f>Raiz!$E$46</f>
        <v>RAT X FAP       RAT=</v>
      </c>
      <c r="F2062" s="255">
        <f>Raiz!$F$46</f>
        <v>0.03</v>
      </c>
      <c r="G2062" s="256" t="str">
        <f>Raiz!$G$46</f>
        <v>FAP=</v>
      </c>
      <c r="H2062" s="257">
        <f>Raiz!$H$46</f>
        <v>1</v>
      </c>
      <c r="I2062" s="23">
        <f t="shared" ref="I2062" si="2168">ROUND(F2062*H2062,2)</f>
        <v>0.03</v>
      </c>
      <c r="J2062" s="22">
        <f t="shared" ref="J2062" si="2169">ROUND((J2051+J2057)*$I2062,2)</f>
        <v>43.2</v>
      </c>
      <c r="K2062" s="30"/>
      <c r="L2062" s="30"/>
    </row>
    <row r="2063" spans="1:12" ht="18" customHeight="1" x14ac:dyDescent="0.2">
      <c r="A2063" s="241">
        <f t="shared" si="2156"/>
        <v>3</v>
      </c>
      <c r="B2063" s="241" t="str">
        <f t="shared" si="2157"/>
        <v>RECEPCIONISTA</v>
      </c>
      <c r="C2063" s="241" t="str">
        <f t="shared" si="2158"/>
        <v>CANOINHAS</v>
      </c>
      <c r="D2063" s="52" t="str">
        <f>Raiz!$D$47</f>
        <v>D</v>
      </c>
      <c r="E2063" s="354" t="str">
        <f>Raiz!$E$47</f>
        <v>SESI ou SESC</v>
      </c>
      <c r="F2063" s="354"/>
      <c r="G2063" s="354"/>
      <c r="H2063" s="354"/>
      <c r="I2063" s="23">
        <f>Raiz!$I$47</f>
        <v>1.4999999999999999E-2</v>
      </c>
      <c r="J2063" s="22">
        <f t="shared" ref="J2063" si="2170">ROUND((J2051+J2057)*$I2063,2)</f>
        <v>21.6</v>
      </c>
      <c r="K2063" s="30"/>
      <c r="L2063" s="30"/>
    </row>
    <row r="2064" spans="1:12" ht="18" customHeight="1" x14ac:dyDescent="0.2">
      <c r="A2064" s="241">
        <f t="shared" si="2156"/>
        <v>3</v>
      </c>
      <c r="B2064" s="241" t="str">
        <f t="shared" si="2157"/>
        <v>RECEPCIONISTA</v>
      </c>
      <c r="C2064" s="241" t="str">
        <f t="shared" si="2158"/>
        <v>CANOINHAS</v>
      </c>
      <c r="D2064" s="52" t="str">
        <f>Raiz!$D$48</f>
        <v>E</v>
      </c>
      <c r="E2064" s="354" t="str">
        <f>Raiz!$E$48</f>
        <v>SENAI ou SENAC</v>
      </c>
      <c r="F2064" s="354"/>
      <c r="G2064" s="354"/>
      <c r="H2064" s="354"/>
      <c r="I2064" s="23">
        <f>Raiz!$I$48</f>
        <v>0.01</v>
      </c>
      <c r="J2064" s="22">
        <f t="shared" ref="J2064" si="2171">ROUND((J2051+J2057)*$I2064,2)</f>
        <v>14.4</v>
      </c>
      <c r="K2064" s="30"/>
      <c r="L2064" s="30"/>
    </row>
    <row r="2065" spans="1:12" ht="18" customHeight="1" x14ac:dyDescent="0.2">
      <c r="A2065" s="241">
        <f t="shared" si="2156"/>
        <v>3</v>
      </c>
      <c r="B2065" s="241" t="str">
        <f t="shared" si="2157"/>
        <v>RECEPCIONISTA</v>
      </c>
      <c r="C2065" s="241" t="str">
        <f t="shared" si="2158"/>
        <v>CANOINHAS</v>
      </c>
      <c r="D2065" s="52" t="str">
        <f>Raiz!$D$49</f>
        <v>F</v>
      </c>
      <c r="E2065" s="354" t="str">
        <f>Raiz!$E$49</f>
        <v>SEBRAE</v>
      </c>
      <c r="F2065" s="354"/>
      <c r="G2065" s="354"/>
      <c r="H2065" s="354"/>
      <c r="I2065" s="23">
        <f>Raiz!$I$49</f>
        <v>6.0000000000000001E-3</v>
      </c>
      <c r="J2065" s="22">
        <f t="shared" ref="J2065" si="2172">ROUND((J2051+J2057)*$I2065,2)</f>
        <v>8.64</v>
      </c>
      <c r="K2065" s="30"/>
      <c r="L2065" s="30"/>
    </row>
    <row r="2066" spans="1:12" ht="18" customHeight="1" x14ac:dyDescent="0.2">
      <c r="A2066" s="241">
        <f t="shared" si="2156"/>
        <v>3</v>
      </c>
      <c r="B2066" s="241" t="str">
        <f t="shared" si="2157"/>
        <v>RECEPCIONISTA</v>
      </c>
      <c r="C2066" s="241" t="str">
        <f t="shared" si="2158"/>
        <v>CANOINHAS</v>
      </c>
      <c r="D2066" s="52" t="str">
        <f>Raiz!$D$50</f>
        <v>G</v>
      </c>
      <c r="E2066" s="354" t="str">
        <f>Raiz!$E$50</f>
        <v>INCRA</v>
      </c>
      <c r="F2066" s="354"/>
      <c r="G2066" s="354"/>
      <c r="H2066" s="354"/>
      <c r="I2066" s="23">
        <f>Raiz!$I$50</f>
        <v>2E-3</v>
      </c>
      <c r="J2066" s="22">
        <f t="shared" ref="J2066" si="2173">ROUND((J2051+J2057)*$I2066,2)</f>
        <v>2.88</v>
      </c>
      <c r="K2066" s="30"/>
      <c r="L2066" s="30"/>
    </row>
    <row r="2067" spans="1:12" ht="18" customHeight="1" x14ac:dyDescent="0.2">
      <c r="A2067" s="241">
        <f t="shared" si="2156"/>
        <v>3</v>
      </c>
      <c r="B2067" s="241" t="str">
        <f t="shared" si="2157"/>
        <v>RECEPCIONISTA</v>
      </c>
      <c r="C2067" s="241" t="str">
        <f t="shared" si="2158"/>
        <v>CANOINHAS</v>
      </c>
      <c r="D2067" s="52" t="str">
        <f>Raiz!$D$51</f>
        <v>H</v>
      </c>
      <c r="E2067" s="354" t="str">
        <f>Raiz!$E$51</f>
        <v>FGTS</v>
      </c>
      <c r="F2067" s="354"/>
      <c r="G2067" s="354"/>
      <c r="H2067" s="354"/>
      <c r="I2067" s="23">
        <f>Raiz!$I$51</f>
        <v>0.08</v>
      </c>
      <c r="J2067" s="22">
        <f t="shared" ref="J2067" si="2174">ROUND((J2051+J2057)*$I2067,2)</f>
        <v>115.2</v>
      </c>
      <c r="K2067" s="30"/>
      <c r="L2067" s="30"/>
    </row>
    <row r="2068" spans="1:12" ht="18" customHeight="1" thickBot="1" x14ac:dyDescent="0.25">
      <c r="A2068" s="241">
        <f t="shared" si="2156"/>
        <v>3</v>
      </c>
      <c r="B2068" s="241" t="str">
        <f t="shared" si="2157"/>
        <v>RECEPCIONISTA</v>
      </c>
      <c r="C2068" s="241" t="str">
        <f t="shared" si="2158"/>
        <v>CANOINHAS</v>
      </c>
      <c r="D2068" s="319" t="str">
        <f>Raiz!$D$52</f>
        <v>Total do Submódulo 2.2</v>
      </c>
      <c r="E2068" s="319"/>
      <c r="F2068" s="319"/>
      <c r="G2068" s="319"/>
      <c r="H2068" s="319"/>
      <c r="I2068" s="24">
        <f t="shared" ref="I2068:J2068" si="2175">SUM(I2060:I2067)</f>
        <v>0.36800000000000005</v>
      </c>
      <c r="J2068" s="21">
        <f t="shared" si="2175"/>
        <v>529.91999999999996</v>
      </c>
      <c r="K2068" s="30"/>
      <c r="L2068" s="30"/>
    </row>
    <row r="2069" spans="1:12" ht="14.1" customHeight="1" thickBot="1" x14ac:dyDescent="0.25">
      <c r="A2069" s="241">
        <f t="shared" si="2156"/>
        <v>3</v>
      </c>
      <c r="B2069" s="241" t="str">
        <f t="shared" si="2157"/>
        <v>RECEPCIONISTA</v>
      </c>
      <c r="C2069" s="241" t="str">
        <f t="shared" si="2158"/>
        <v>CANOINHAS</v>
      </c>
      <c r="D2069" s="4"/>
      <c r="E2069" s="4"/>
      <c r="F2069" s="4"/>
      <c r="G2069" s="4"/>
      <c r="H2069" s="4"/>
      <c r="I2069" s="4"/>
      <c r="J2069" s="4"/>
      <c r="K2069" s="30"/>
      <c r="L2069" s="30"/>
    </row>
    <row r="2070" spans="1:12" ht="18" customHeight="1" x14ac:dyDescent="0.2">
      <c r="A2070" s="241">
        <f t="shared" si="2156"/>
        <v>3</v>
      </c>
      <c r="B2070" s="241" t="str">
        <f t="shared" si="2157"/>
        <v>RECEPCIONISTA</v>
      </c>
      <c r="C2070" s="241" t="str">
        <f t="shared" si="2158"/>
        <v>CANOINHAS</v>
      </c>
      <c r="D2070" s="355" t="str">
        <f>Raiz!$D$54</f>
        <v xml:space="preserve"> Submódulo 2.3 - Benefícios Mensais e Diários</v>
      </c>
      <c r="E2070" s="355"/>
      <c r="F2070" s="355"/>
      <c r="G2070" s="355"/>
      <c r="H2070" s="355"/>
      <c r="I2070" s="355"/>
      <c r="J2070" s="356"/>
      <c r="K2070" s="30"/>
      <c r="L2070" s="30"/>
    </row>
    <row r="2071" spans="1:12" ht="18" customHeight="1" x14ac:dyDescent="0.2">
      <c r="A2071" s="241">
        <f t="shared" si="2156"/>
        <v>3</v>
      </c>
      <c r="B2071" s="241" t="str">
        <f t="shared" si="2157"/>
        <v>RECEPCIONISTA</v>
      </c>
      <c r="C2071" s="241" t="str">
        <f t="shared" si="2158"/>
        <v>CANOINHAS</v>
      </c>
      <c r="D2071" s="52" t="str">
        <f>Raiz!$D$55</f>
        <v>A</v>
      </c>
      <c r="E2071" s="264" t="str">
        <f>Raiz!$E$55</f>
        <v>Transporte</v>
      </c>
      <c r="F2071" s="320" t="str">
        <f>Raiz!$F$55</f>
        <v>Cálculo do Valor: [(2xVTx21)-(6%xSB)]</v>
      </c>
      <c r="G2071" s="322"/>
      <c r="H2071" s="322"/>
      <c r="I2071" s="327"/>
      <c r="J2071" s="19">
        <f t="shared" ref="J2071" si="2176">IF(ROUND((21*G2040*2)-(J2045*0.06),2)&lt;0,0,ROUND((21*G2040*2)-(J2045*0.06),2))</f>
        <v>44.04</v>
      </c>
      <c r="K2071" s="30"/>
      <c r="L2071" s="30"/>
    </row>
    <row r="2072" spans="1:12" ht="18" customHeight="1" x14ac:dyDescent="0.2">
      <c r="A2072" s="241">
        <f t="shared" si="2156"/>
        <v>3</v>
      </c>
      <c r="B2072" s="241" t="str">
        <f t="shared" si="2157"/>
        <v>RECEPCIONISTA</v>
      </c>
      <c r="C2072" s="241" t="str">
        <f t="shared" si="2158"/>
        <v>CANOINHAS</v>
      </c>
      <c r="D2072" s="52" t="str">
        <f>Raiz!$D$56</f>
        <v>B</v>
      </c>
      <c r="E2072" s="264" t="str">
        <f>Raiz!$E$56</f>
        <v>Auxílio Alimentação</v>
      </c>
      <c r="F2072" s="320" t="str">
        <f>Raiz!$F$56</f>
        <v>Cálculo do Valor = [(VAx21dias)-Desconto no Salário]</v>
      </c>
      <c r="G2072" s="322"/>
      <c r="H2072" s="112" t="str">
        <f>Raiz!$H$56</f>
        <v xml:space="preserve">Desconto no Salário = </v>
      </c>
      <c r="I2072" s="26">
        <f>VLOOKUP(H2023,Base!$B$941:$P$992,J2028+1,FALSE)</f>
        <v>0.01</v>
      </c>
      <c r="J2072" s="19">
        <f t="shared" ref="J2072" si="2177">ROUND(G2041*21*(1-I2072),2)</f>
        <v>379</v>
      </c>
      <c r="K2072" s="127"/>
      <c r="L2072" s="127"/>
    </row>
    <row r="2073" spans="1:12" ht="18" customHeight="1" x14ac:dyDescent="0.2">
      <c r="A2073" s="241">
        <f t="shared" si="2156"/>
        <v>3</v>
      </c>
      <c r="B2073" s="241" t="str">
        <f t="shared" si="2157"/>
        <v>RECEPCIONISTA</v>
      </c>
      <c r="C2073" s="241" t="str">
        <f t="shared" si="2158"/>
        <v>CANOINHAS</v>
      </c>
      <c r="D2073" s="52" t="str">
        <f>Raiz!$D$57</f>
        <v>C</v>
      </c>
      <c r="E2073" s="314" t="str">
        <f>Raiz!$E$57</f>
        <v>Benefício de Assistência ao Trabalhador / Médica / Social Odontológico</v>
      </c>
      <c r="F2073" s="314"/>
      <c r="G2073" s="314"/>
      <c r="H2073" s="314"/>
      <c r="I2073" s="314"/>
      <c r="J2073" s="19">
        <f>VLOOKUP(H2023,Base!$B$713:$P$764,J2028+1,FALSE)</f>
        <v>11</v>
      </c>
      <c r="K2073" s="127"/>
      <c r="L2073" s="127"/>
    </row>
    <row r="2074" spans="1:12" ht="18" customHeight="1" x14ac:dyDescent="0.2">
      <c r="A2074" s="241">
        <f t="shared" si="2156"/>
        <v>3</v>
      </c>
      <c r="B2074" s="241" t="str">
        <f t="shared" si="2157"/>
        <v>RECEPCIONISTA</v>
      </c>
      <c r="C2074" s="241" t="str">
        <f t="shared" si="2158"/>
        <v>CANOINHAS</v>
      </c>
      <c r="D2074" s="52" t="str">
        <f>Raiz!$D$58</f>
        <v>D</v>
      </c>
      <c r="E2074" s="314" t="str">
        <f>Raiz!$E$58</f>
        <v>Benefício Social Familiar</v>
      </c>
      <c r="F2074" s="314"/>
      <c r="G2074" s="314"/>
      <c r="H2074" s="314"/>
      <c r="I2074" s="314"/>
      <c r="J2074" s="19">
        <f>VLOOKUP(H2023,Base!$B$770:$P$821,J2028+1,FALSE)</f>
        <v>0</v>
      </c>
      <c r="K2074" s="127"/>
      <c r="L2074" s="127"/>
    </row>
    <row r="2075" spans="1:12" ht="18" customHeight="1" x14ac:dyDescent="0.2">
      <c r="A2075" s="241">
        <f t="shared" si="2156"/>
        <v>3</v>
      </c>
      <c r="B2075" s="241" t="str">
        <f t="shared" si="2157"/>
        <v>RECEPCIONISTA</v>
      </c>
      <c r="C2075" s="241" t="str">
        <f t="shared" si="2158"/>
        <v>CANOINHAS</v>
      </c>
      <c r="D2075" s="52" t="str">
        <f>Raiz!$D$59</f>
        <v>E</v>
      </c>
      <c r="E2075" s="323" t="str">
        <f>Raiz!$E$59</f>
        <v>Adicional de Assiduidade</v>
      </c>
      <c r="F2075" s="323"/>
      <c r="G2075" s="323"/>
      <c r="H2075" s="323"/>
      <c r="I2075" s="26">
        <f>VLOOKUP(H2023,Base!$B$1112:$P$1163,J2028+1,FALSE)</f>
        <v>0.05</v>
      </c>
      <c r="J2075" s="19">
        <f t="shared" ref="J2075" si="2178">ROUND(I2075*J2045,2)</f>
        <v>64.8</v>
      </c>
      <c r="K2075" s="127"/>
      <c r="L2075" s="127"/>
    </row>
    <row r="2076" spans="1:12" ht="18" customHeight="1" x14ac:dyDescent="0.2">
      <c r="A2076" s="241">
        <f t="shared" si="2156"/>
        <v>3</v>
      </c>
      <c r="B2076" s="241" t="str">
        <f t="shared" si="2157"/>
        <v>RECEPCIONISTA</v>
      </c>
      <c r="C2076" s="241" t="str">
        <f t="shared" si="2158"/>
        <v>CANOINHAS</v>
      </c>
      <c r="D2076" s="52" t="str">
        <f>Raiz!$D$60</f>
        <v>F</v>
      </c>
      <c r="E2076" s="314" t="str">
        <f>Raiz!$E$60</f>
        <v>Seguro de Vida</v>
      </c>
      <c r="F2076" s="314"/>
      <c r="G2076" s="314"/>
      <c r="H2076" s="314"/>
      <c r="I2076" s="314"/>
      <c r="J2076" s="19">
        <f>VLOOKUP(H2023,Base!$B$1169:$P$1220,J2028+1,FALSE)</f>
        <v>0</v>
      </c>
      <c r="K2076" s="127"/>
      <c r="L2076" s="127"/>
    </row>
    <row r="2077" spans="1:12" ht="18" customHeight="1" x14ac:dyDescent="0.2">
      <c r="A2077" s="241">
        <f t="shared" si="2156"/>
        <v>3</v>
      </c>
      <c r="B2077" s="241" t="str">
        <f t="shared" si="2157"/>
        <v>RECEPCIONISTA</v>
      </c>
      <c r="C2077" s="241" t="str">
        <f t="shared" si="2158"/>
        <v>CANOINHAS</v>
      </c>
      <c r="D2077" s="52" t="str">
        <f>Raiz!$D$61</f>
        <v>G</v>
      </c>
      <c r="E2077" s="314" t="str">
        <f>Raiz!$E$61</f>
        <v>Outros (especificar)</v>
      </c>
      <c r="F2077" s="314"/>
      <c r="G2077" s="314"/>
      <c r="H2077" s="314"/>
      <c r="I2077" s="314"/>
      <c r="J2077" s="19">
        <f>VLOOKUP(H2023,Base!$B$884:$P$935,J2028+1,FALSE)</f>
        <v>0</v>
      </c>
      <c r="K2077" s="127"/>
      <c r="L2077" s="127"/>
    </row>
    <row r="2078" spans="1:12" ht="18" customHeight="1" thickBot="1" x14ac:dyDescent="0.25">
      <c r="A2078" s="241">
        <f t="shared" si="2156"/>
        <v>3</v>
      </c>
      <c r="B2078" s="241" t="str">
        <f t="shared" si="2157"/>
        <v>RECEPCIONISTA</v>
      </c>
      <c r="C2078" s="241" t="str">
        <f t="shared" si="2158"/>
        <v>CANOINHAS</v>
      </c>
      <c r="D2078" s="317" t="str">
        <f>Raiz!$D$62</f>
        <v> Total do Submódulo 2.3</v>
      </c>
      <c r="E2078" s="317"/>
      <c r="F2078" s="317"/>
      <c r="G2078" s="317"/>
      <c r="H2078" s="317"/>
      <c r="I2078" s="317"/>
      <c r="J2078" s="27">
        <f t="shared" ref="J2078" si="2179">SUM(J2071:J2077)</f>
        <v>498.84000000000003</v>
      </c>
      <c r="K2078" s="30"/>
      <c r="L2078" s="30"/>
    </row>
    <row r="2079" spans="1:12" ht="14.1" customHeight="1" thickBot="1" x14ac:dyDescent="0.25">
      <c r="A2079" s="241">
        <f t="shared" si="2156"/>
        <v>3</v>
      </c>
      <c r="B2079" s="241" t="str">
        <f t="shared" si="2157"/>
        <v>RECEPCIONISTA</v>
      </c>
      <c r="C2079" s="241" t="str">
        <f t="shared" si="2158"/>
        <v>CANOINHAS</v>
      </c>
      <c r="D2079" s="4"/>
      <c r="E2079" s="4"/>
      <c r="F2079" s="4"/>
      <c r="G2079" s="4"/>
      <c r="H2079" s="4"/>
      <c r="I2079" s="4"/>
      <c r="J2079" s="4"/>
      <c r="K2079" s="30"/>
      <c r="L2079" s="30"/>
    </row>
    <row r="2080" spans="1:12" ht="18" customHeight="1" x14ac:dyDescent="0.2">
      <c r="A2080" s="241">
        <f t="shared" si="2156"/>
        <v>3</v>
      </c>
      <c r="B2080" s="241" t="str">
        <f t="shared" si="2157"/>
        <v>RECEPCIONISTA</v>
      </c>
      <c r="C2080" s="241" t="str">
        <f t="shared" si="2158"/>
        <v>CANOINHAS</v>
      </c>
      <c r="D2080" s="353" t="str">
        <f>Raiz!$D$64</f>
        <v>Quadro-Resumo do Módulo 2 - Encargos e Benefícios Anuais, Mensais e Diários</v>
      </c>
      <c r="E2080" s="353"/>
      <c r="F2080" s="353"/>
      <c r="G2080" s="353"/>
      <c r="H2080" s="353"/>
      <c r="I2080" s="353"/>
      <c r="J2080" s="28" t="str">
        <f>Raiz!$J$64</f>
        <v>Valor R$</v>
      </c>
      <c r="K2080" s="30"/>
      <c r="L2080" s="30"/>
    </row>
    <row r="2081" spans="1:12" ht="18" customHeight="1" x14ac:dyDescent="0.2">
      <c r="A2081" s="241">
        <f t="shared" si="2156"/>
        <v>3</v>
      </c>
      <c r="B2081" s="241" t="str">
        <f t="shared" si="2157"/>
        <v>RECEPCIONISTA</v>
      </c>
      <c r="C2081" s="241" t="str">
        <f t="shared" si="2158"/>
        <v>CANOINHAS</v>
      </c>
      <c r="D2081" s="52" t="str">
        <f>Raiz!$D$65</f>
        <v>2.1</v>
      </c>
      <c r="E2081" s="314" t="str">
        <f>Raiz!$E$65</f>
        <v>13º Salário e Adicional de Férias</v>
      </c>
      <c r="F2081" s="314"/>
      <c r="G2081" s="314"/>
      <c r="H2081" s="314"/>
      <c r="I2081" s="314"/>
      <c r="J2081" s="25">
        <f t="shared" ref="J2081" si="2180">J2057</f>
        <v>144</v>
      </c>
      <c r="K2081" s="30"/>
      <c r="L2081" s="30"/>
    </row>
    <row r="2082" spans="1:12" ht="18" customHeight="1" x14ac:dyDescent="0.2">
      <c r="A2082" s="241">
        <f t="shared" si="2156"/>
        <v>3</v>
      </c>
      <c r="B2082" s="241" t="str">
        <f t="shared" si="2157"/>
        <v>RECEPCIONISTA</v>
      </c>
      <c r="C2082" s="241" t="str">
        <f t="shared" si="2158"/>
        <v>CANOINHAS</v>
      </c>
      <c r="D2082" s="52" t="str">
        <f>Raiz!$D$66</f>
        <v>2.2</v>
      </c>
      <c r="E2082" s="314" t="str">
        <f>Raiz!$E$66</f>
        <v>Encargos Previdenciários (GPS), FGTS e outras contribuições</v>
      </c>
      <c r="F2082" s="314"/>
      <c r="G2082" s="314"/>
      <c r="H2082" s="314"/>
      <c r="I2082" s="314"/>
      <c r="J2082" s="25">
        <f t="shared" ref="J2082" si="2181">J2068</f>
        <v>529.91999999999996</v>
      </c>
      <c r="K2082" s="30"/>
      <c r="L2082" s="30"/>
    </row>
    <row r="2083" spans="1:12" ht="18" customHeight="1" x14ac:dyDescent="0.2">
      <c r="A2083" s="241">
        <f t="shared" ref="A2083:C2084" si="2182">A2082</f>
        <v>3</v>
      </c>
      <c r="B2083" s="241" t="str">
        <f t="shared" si="2182"/>
        <v>RECEPCIONISTA</v>
      </c>
      <c r="C2083" s="241" t="str">
        <f t="shared" si="2182"/>
        <v>CANOINHAS</v>
      </c>
      <c r="D2083" s="52" t="str">
        <f>Raiz!$D$67</f>
        <v>2.3</v>
      </c>
      <c r="E2083" s="314" t="str">
        <f>Raiz!$E$67</f>
        <v>Benefícios Mensais e Diários</v>
      </c>
      <c r="F2083" s="314"/>
      <c r="G2083" s="314"/>
      <c r="H2083" s="314"/>
      <c r="I2083" s="314"/>
      <c r="J2083" s="25">
        <f t="shared" ref="J2083" si="2183">J2078</f>
        <v>498.84000000000003</v>
      </c>
      <c r="K2083" s="30"/>
      <c r="L2083" s="30"/>
    </row>
    <row r="2084" spans="1:12" ht="18" customHeight="1" thickBot="1" x14ac:dyDescent="0.25">
      <c r="A2084" s="241">
        <f t="shared" si="2182"/>
        <v>3</v>
      </c>
      <c r="B2084" s="241" t="str">
        <f t="shared" si="2182"/>
        <v>RECEPCIONISTA</v>
      </c>
      <c r="C2084" s="241" t="str">
        <f t="shared" si="2182"/>
        <v>CANOINHAS</v>
      </c>
      <c r="D2084" s="317" t="str">
        <f>Raiz!$D$68</f>
        <v> Total do Módulo 2 - Encargos e Benefícios Anuais, mensais e Diários</v>
      </c>
      <c r="E2084" s="317"/>
      <c r="F2084" s="317"/>
      <c r="G2084" s="317"/>
      <c r="H2084" s="317"/>
      <c r="I2084" s="317"/>
      <c r="J2084" s="27">
        <f t="shared" ref="J2084" si="2184">SUM(J2081:J2083)</f>
        <v>1172.76</v>
      </c>
      <c r="K2084" s="30"/>
      <c r="L2084" s="30"/>
    </row>
    <row r="2085" spans="1:12" ht="14.1" customHeight="1" thickBot="1" x14ac:dyDescent="0.25">
      <c r="A2085" s="241">
        <f t="shared" ref="A2085:C2085" si="2185">A2084</f>
        <v>3</v>
      </c>
      <c r="B2085" s="241" t="str">
        <f t="shared" si="2185"/>
        <v>RECEPCIONISTA</v>
      </c>
      <c r="C2085" s="241" t="str">
        <f t="shared" si="2185"/>
        <v>CANOINHAS</v>
      </c>
      <c r="D2085" s="4"/>
      <c r="E2085" s="4"/>
      <c r="F2085" s="4"/>
      <c r="G2085" s="4"/>
      <c r="H2085" s="4"/>
      <c r="I2085" s="4"/>
      <c r="J2085" s="4"/>
      <c r="K2085" s="30"/>
      <c r="L2085" s="30"/>
    </row>
    <row r="2086" spans="1:12" ht="18" customHeight="1" x14ac:dyDescent="0.2">
      <c r="A2086" s="241">
        <f t="shared" ref="A2086:C2086" si="2186">A2085</f>
        <v>3</v>
      </c>
      <c r="B2086" s="241" t="str">
        <f t="shared" si="2186"/>
        <v>RECEPCIONISTA</v>
      </c>
      <c r="C2086" s="241" t="str">
        <f t="shared" si="2186"/>
        <v>CANOINHAS</v>
      </c>
      <c r="D2086" s="350" t="str">
        <f>Raiz!$D$70</f>
        <v>MÓDULO 3 – PROVISÃO PARA RESCISÃO</v>
      </c>
      <c r="E2086" s="351"/>
      <c r="F2086" s="351"/>
      <c r="G2086" s="351"/>
      <c r="H2086" s="352"/>
      <c r="I2086" s="1" t="str">
        <f>Raiz!$I$70</f>
        <v>%</v>
      </c>
      <c r="J2086" s="2" t="str">
        <f>Raiz!$J$70</f>
        <v>Valor R$</v>
      </c>
      <c r="K2086" s="30"/>
      <c r="L2086" s="30"/>
    </row>
    <row r="2087" spans="1:12" ht="30" customHeight="1" x14ac:dyDescent="0.2">
      <c r="A2087" s="241">
        <f t="shared" ref="A2087:C2087" si="2187">A2086</f>
        <v>3</v>
      </c>
      <c r="B2087" s="241" t="str">
        <f t="shared" si="2187"/>
        <v>RECEPCIONISTA</v>
      </c>
      <c r="C2087" s="241" t="str">
        <f t="shared" si="2187"/>
        <v>CANOINHAS</v>
      </c>
      <c r="D2087" s="147" t="str">
        <f>Raiz!$D$71</f>
        <v>A</v>
      </c>
      <c r="E2087" s="265" t="str">
        <f>Raiz!$E$71</f>
        <v>Aviso Prévio Indenizado</v>
      </c>
      <c r="F2087" s="332" t="str">
        <f>Raiz!$F$71</f>
        <v>Cálculo do valor = [Rem/12 + 13º/12 + Férias/12 + 1/3Férias/12] x 1 x 5% de rotatividade anual</v>
      </c>
      <c r="G2087" s="333"/>
      <c r="H2087" s="408"/>
      <c r="I2087" s="20">
        <f>Raiz!$I$71</f>
        <v>4.9768518518518521E-3</v>
      </c>
      <c r="J2087" s="19">
        <f t="shared" ref="J2087" si="2188">ROUND(I2087*J2051,2)</f>
        <v>6.45</v>
      </c>
      <c r="K2087" s="30"/>
      <c r="L2087" s="30"/>
    </row>
    <row r="2088" spans="1:12" ht="18" customHeight="1" x14ac:dyDescent="0.2">
      <c r="A2088" s="241">
        <f t="shared" ref="A2088:C2088" si="2189">A2087</f>
        <v>3</v>
      </c>
      <c r="B2088" s="241" t="str">
        <f t="shared" si="2189"/>
        <v>RECEPCIONISTA</v>
      </c>
      <c r="C2088" s="241" t="str">
        <f t="shared" si="2189"/>
        <v>CANOINHAS</v>
      </c>
      <c r="D2088" s="52" t="str">
        <f>Raiz!$D$72</f>
        <v>B</v>
      </c>
      <c r="E2088" s="404" t="str">
        <f>Raiz!$E$72</f>
        <v>Incidência do FGTS sobre o Aviso Prévio Indenizado</v>
      </c>
      <c r="F2088" s="405"/>
      <c r="G2088" s="405"/>
      <c r="H2088" s="406"/>
      <c r="I2088" s="20">
        <f t="shared" ref="I2088:I2151" si="2190">0.08*I2087</f>
        <v>3.9814814814814818E-4</v>
      </c>
      <c r="J2088" s="19">
        <f t="shared" ref="J2088" si="2191">ROUND(I2088*J2051,2)</f>
        <v>0.52</v>
      </c>
      <c r="K2088" s="30"/>
      <c r="L2088" s="30"/>
    </row>
    <row r="2089" spans="1:12" ht="18" customHeight="1" x14ac:dyDescent="0.2">
      <c r="A2089" s="241">
        <f t="shared" ref="A2089:C2089" si="2192">A2088</f>
        <v>3</v>
      </c>
      <c r="B2089" s="241" t="str">
        <f t="shared" si="2192"/>
        <v>RECEPCIONISTA</v>
      </c>
      <c r="C2089" s="241" t="str">
        <f t="shared" si="2192"/>
        <v>CANOINHAS</v>
      </c>
      <c r="D2089" s="52" t="str">
        <f>Raiz!$D$73</f>
        <v>C</v>
      </c>
      <c r="E2089" s="409" t="str">
        <f>Raiz!$E$73</f>
        <v>Multa do FGTS sobre o Aviso Prévio Indenizado</v>
      </c>
      <c r="F2089" s="410"/>
      <c r="G2089" s="410"/>
      <c r="H2089" s="411"/>
      <c r="I2089" s="20">
        <f>Raiz!$I$73</f>
        <v>1.9039999999999999E-3</v>
      </c>
      <c r="J2089" s="19">
        <f t="shared" ref="J2089" si="2193">ROUND(I2089*J2051,2)</f>
        <v>2.4700000000000002</v>
      </c>
      <c r="K2089" s="30"/>
      <c r="L2089" s="30"/>
    </row>
    <row r="2090" spans="1:12" ht="30" customHeight="1" x14ac:dyDescent="0.2">
      <c r="A2090" s="241">
        <f t="shared" ref="A2090:C2090" si="2194">A2089</f>
        <v>3</v>
      </c>
      <c r="B2090" s="241" t="str">
        <f t="shared" si="2194"/>
        <v>RECEPCIONISTA</v>
      </c>
      <c r="C2090" s="241" t="str">
        <f t="shared" si="2194"/>
        <v>CANOINHAS</v>
      </c>
      <c r="D2090" s="147" t="str">
        <f>Raiz!$D$74</f>
        <v>D</v>
      </c>
      <c r="E2090" s="265" t="str">
        <f>Raiz!$E$74</f>
        <v>Aviso Prévio Trabalhado</v>
      </c>
      <c r="F2090" s="338" t="s">
        <v>321</v>
      </c>
      <c r="G2090" s="338"/>
      <c r="H2090" s="338"/>
      <c r="I2090" s="20">
        <f t="shared" ref="I2090" si="2195">1/30*7/H2025*1</f>
        <v>1.1666666666666667E-2</v>
      </c>
      <c r="J2090" s="19">
        <f t="shared" ref="J2090" si="2196">ROUND(I2090*J2051,2)</f>
        <v>15.12</v>
      </c>
      <c r="K2090" s="30"/>
      <c r="L2090" s="30"/>
    </row>
    <row r="2091" spans="1:12" ht="18" customHeight="1" x14ac:dyDescent="0.2">
      <c r="A2091" s="241">
        <f t="shared" ref="A2091:C2091" si="2197">A2090</f>
        <v>3</v>
      </c>
      <c r="B2091" s="241" t="str">
        <f t="shared" si="2197"/>
        <v>RECEPCIONISTA</v>
      </c>
      <c r="C2091" s="241" t="str">
        <f t="shared" si="2197"/>
        <v>CANOINHAS</v>
      </c>
      <c r="D2091" s="52" t="str">
        <f>Raiz!$D$75</f>
        <v>E</v>
      </c>
      <c r="E2091" s="331" t="str">
        <f>Raiz!$E$75</f>
        <v>Incidência dos encargos do submódulo 2.2 sobre o Aviso Prévio Trabalhado</v>
      </c>
      <c r="F2091" s="335"/>
      <c r="G2091" s="335"/>
      <c r="H2091" s="336"/>
      <c r="I2091" s="20">
        <f t="shared" ref="I2091" si="2198">I2068*I2090</f>
        <v>4.2933333333333339E-3</v>
      </c>
      <c r="J2091" s="19">
        <f t="shared" ref="J2091" si="2199">ROUND(I2091*J2051,2)</f>
        <v>5.56</v>
      </c>
      <c r="K2091" s="30"/>
      <c r="L2091" s="30"/>
    </row>
    <row r="2092" spans="1:12" ht="18" customHeight="1" x14ac:dyDescent="0.2">
      <c r="A2092" s="241">
        <f t="shared" ref="A2092:C2092" si="2200">A2091</f>
        <v>3</v>
      </c>
      <c r="B2092" s="241" t="str">
        <f t="shared" si="2200"/>
        <v>RECEPCIONISTA</v>
      </c>
      <c r="C2092" s="241" t="str">
        <f t="shared" si="2200"/>
        <v>CANOINHAS</v>
      </c>
      <c r="D2092" s="52" t="str">
        <f>Raiz!$D$76</f>
        <v>F</v>
      </c>
      <c r="E2092" s="323" t="str">
        <f>Raiz!$E$76</f>
        <v>Multa do FGTS e sobre o Aviso Prévio Trabalhado</v>
      </c>
      <c r="F2092" s="323"/>
      <c r="G2092" s="323"/>
      <c r="H2092" s="323"/>
      <c r="I2092" s="20">
        <f>Raiz!$I$76</f>
        <v>3.8079999999999996E-2</v>
      </c>
      <c r="J2092" s="19">
        <f t="shared" ref="J2092" si="2201">ROUND(I2092*J2051,2)</f>
        <v>49.35</v>
      </c>
      <c r="K2092" s="30"/>
      <c r="L2092" s="30"/>
    </row>
    <row r="2093" spans="1:12" ht="18" customHeight="1" thickBot="1" x14ac:dyDescent="0.25">
      <c r="A2093" s="241">
        <f t="shared" ref="A2093:C2093" si="2202">A2092</f>
        <v>3</v>
      </c>
      <c r="B2093" s="241" t="str">
        <f t="shared" si="2202"/>
        <v>RECEPCIONISTA</v>
      </c>
      <c r="C2093" s="241" t="str">
        <f t="shared" si="2202"/>
        <v>CANOINHAS</v>
      </c>
      <c r="D2093" s="317" t="str">
        <f>Raiz!$D$77</f>
        <v>Total do Módulo 3 - Provisão para Rescisão</v>
      </c>
      <c r="E2093" s="317"/>
      <c r="F2093" s="317"/>
      <c r="G2093" s="317"/>
      <c r="H2093" s="317"/>
      <c r="I2093" s="317"/>
      <c r="J2093" s="27">
        <f t="shared" ref="J2093" si="2203">SUM(J2087:J2092)</f>
        <v>79.47</v>
      </c>
      <c r="K2093" s="30"/>
      <c r="L2093" s="30"/>
    </row>
    <row r="2094" spans="1:12" ht="14.1" customHeight="1" thickBot="1" x14ac:dyDescent="0.25">
      <c r="A2094" s="241">
        <f t="shared" ref="A2094:C2094" si="2204">A2093</f>
        <v>3</v>
      </c>
      <c r="B2094" s="241" t="str">
        <f t="shared" si="2204"/>
        <v>RECEPCIONISTA</v>
      </c>
      <c r="C2094" s="241" t="str">
        <f t="shared" si="2204"/>
        <v>CANOINHAS</v>
      </c>
      <c r="D2094" s="4"/>
      <c r="E2094" s="4"/>
      <c r="F2094" s="4"/>
      <c r="G2094" s="4"/>
      <c r="H2094" s="4"/>
      <c r="I2094" s="4"/>
      <c r="J2094" s="4"/>
      <c r="K2094" s="30"/>
      <c r="L2094" s="30"/>
    </row>
    <row r="2095" spans="1:12" ht="18" customHeight="1" x14ac:dyDescent="0.2">
      <c r="A2095" s="241">
        <f t="shared" ref="A2095:C2095" si="2205">A2094</f>
        <v>3</v>
      </c>
      <c r="B2095" s="241" t="str">
        <f t="shared" si="2205"/>
        <v>RECEPCIONISTA</v>
      </c>
      <c r="C2095" s="241" t="str">
        <f t="shared" si="2205"/>
        <v>CANOINHAS</v>
      </c>
      <c r="D2095" s="350" t="str">
        <f>Raiz!$D$79</f>
        <v>MÓDULO 4 – CUSTO DE REPOSIÇÃO DO PROFISSIONAL AUSENTE</v>
      </c>
      <c r="E2095" s="351"/>
      <c r="F2095" s="351"/>
      <c r="G2095" s="351"/>
      <c r="H2095" s="352"/>
      <c r="I2095" s="194" t="str">
        <f>Raiz!$I$79</f>
        <v>%</v>
      </c>
      <c r="J2095" s="149" t="str">
        <f>Raiz!$J$79</f>
        <v>Valor R$</v>
      </c>
      <c r="K2095" s="30"/>
      <c r="L2095" s="30"/>
    </row>
    <row r="2096" spans="1:12" ht="39.950000000000003" customHeight="1" x14ac:dyDescent="0.2">
      <c r="A2096" s="241">
        <f t="shared" ref="A2096:C2096" si="2206">A2095</f>
        <v>3</v>
      </c>
      <c r="B2096" s="241" t="str">
        <f t="shared" si="2206"/>
        <v>RECEPCIONISTA</v>
      </c>
      <c r="C2096" s="241" t="str">
        <f t="shared" si="2206"/>
        <v>CANOINHAS</v>
      </c>
      <c r="D209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96" s="338"/>
      <c r="F2096" s="338"/>
      <c r="G2096" s="338"/>
      <c r="H2096" s="338"/>
      <c r="I2096" s="338"/>
      <c r="J2096" s="347"/>
      <c r="K2096" s="30"/>
      <c r="L2096" s="30"/>
    </row>
    <row r="2097" spans="1:12" ht="32.25" customHeight="1" x14ac:dyDescent="0.2">
      <c r="A2097" s="241">
        <f t="shared" ref="A2097:C2097" si="2207">A2096</f>
        <v>3</v>
      </c>
      <c r="B2097" s="241" t="str">
        <f t="shared" si="2207"/>
        <v>RECEPCIONISTA</v>
      </c>
      <c r="C2097" s="241" t="str">
        <f t="shared" si="2207"/>
        <v>CANOINHAS</v>
      </c>
      <c r="D2097" s="337" t="str">
        <f>Raiz!$D$81</f>
        <v>MÓDULO 1</v>
      </c>
      <c r="E2097" s="337"/>
      <c r="F2097" s="266" t="str">
        <f>Raiz!$F$81</f>
        <v>MÓDULO 2                                                                   (sem VA, VT e Adic.Assid.)</v>
      </c>
      <c r="G2097" s="266" t="str">
        <f>Raiz!$G$81</f>
        <v>MÓDULO 3</v>
      </c>
      <c r="H2097" s="266" t="str">
        <f>Raiz!$H$81</f>
        <v>BCCPA</v>
      </c>
      <c r="I2097" s="419" t="str">
        <f>Raiz!$I$81</f>
        <v>Para cálculo do item A, paga VA nas férias?</v>
      </c>
      <c r="J2097" s="420"/>
      <c r="K2097" s="30"/>
      <c r="L2097" s="30"/>
    </row>
    <row r="2098" spans="1:12" s="29" customFormat="1" ht="18" customHeight="1" x14ac:dyDescent="0.2">
      <c r="A2098" s="241">
        <f t="shared" ref="A2098:C2098" si="2208">A2097</f>
        <v>3</v>
      </c>
      <c r="B2098" s="241" t="str">
        <f t="shared" si="2208"/>
        <v>RECEPCIONISTA</v>
      </c>
      <c r="C2098" s="241" t="str">
        <f t="shared" si="2208"/>
        <v>CANOINHAS</v>
      </c>
      <c r="D2098" s="342">
        <f t="shared" ref="D2098" si="2209">J2051</f>
        <v>1295.99</v>
      </c>
      <c r="E2098" s="342"/>
      <c r="F2098" s="267">
        <f t="shared" ref="F2098" si="2210">J2084-J2071-J2072-J2075</f>
        <v>684.92000000000007</v>
      </c>
      <c r="G2098" s="267">
        <f t="shared" ref="G2098" si="2211">J2093</f>
        <v>79.47</v>
      </c>
      <c r="H2098" s="267">
        <f t="shared" ref="H2098" si="2212">SUM(D2098:G2098)</f>
        <v>2060.38</v>
      </c>
      <c r="I2098" s="421" t="str">
        <f>VLOOKUP(H2023,Base!$B$998:$P$1049,J2028+1,FALSE)</f>
        <v>NÃO</v>
      </c>
      <c r="J2098" s="422"/>
      <c r="K2098" s="30"/>
      <c r="L2098" s="30"/>
    </row>
    <row r="2099" spans="1:12" ht="18" customHeight="1" x14ac:dyDescent="0.2">
      <c r="A2099" s="241">
        <f t="shared" ref="A2099:C2099" si="2213">A2098</f>
        <v>3</v>
      </c>
      <c r="B2099" s="241" t="str">
        <f t="shared" si="2213"/>
        <v>RECEPCIONISTA</v>
      </c>
      <c r="C2099" s="241" t="str">
        <f t="shared" si="2213"/>
        <v>CANOINHAS</v>
      </c>
      <c r="D2099" s="412" t="str">
        <f>Raiz!$D$83</f>
        <v>Submódulo 4.1 Substituto nas Ausências Legais</v>
      </c>
      <c r="E2099" s="413"/>
      <c r="F2099" s="413"/>
      <c r="G2099" s="413"/>
      <c r="H2099" s="413"/>
      <c r="I2099" s="413"/>
      <c r="J2099" s="414"/>
      <c r="K2099" s="30"/>
      <c r="L2099" s="30"/>
    </row>
    <row r="2100" spans="1:12" ht="18" customHeight="1" x14ac:dyDescent="0.2">
      <c r="A2100" s="241">
        <f t="shared" ref="A2100:C2100" si="2214">A2099</f>
        <v>3</v>
      </c>
      <c r="B2100" s="241" t="str">
        <f t="shared" si="2214"/>
        <v>RECEPCIONISTA</v>
      </c>
      <c r="C2100" s="241" t="str">
        <f t="shared" si="2214"/>
        <v>CANOINHAS</v>
      </c>
      <c r="D2100" s="147" t="str">
        <f>Raiz!$D$84</f>
        <v>A</v>
      </c>
      <c r="E2100" s="338" t="str">
        <f>Raiz!$E$84</f>
        <v>Substituto na cobertura de Férias</v>
      </c>
      <c r="F2100" s="338"/>
      <c r="G2100" s="338" t="str">
        <f>Raiz!$G$84</f>
        <v>Cálculo do valor=[BCCPA+VA(se pago nas férias)]/12</v>
      </c>
      <c r="H2100" s="338"/>
      <c r="I2100" s="43">
        <f>Raiz!$I$84</f>
        <v>8.3333333333333329E-2</v>
      </c>
      <c r="J2100" s="19">
        <f t="shared" ref="J2100" si="2215">IF(I2098="NÃO",H2098/12,(H2098+J2072)/12)</f>
        <v>171.69833333333335</v>
      </c>
      <c r="K2100" s="30"/>
      <c r="L2100" s="30"/>
    </row>
    <row r="2101" spans="1:12" ht="18" customHeight="1" x14ac:dyDescent="0.2">
      <c r="A2101" s="241">
        <f t="shared" ref="A2101:C2101" si="2216">A2100</f>
        <v>3</v>
      </c>
      <c r="B2101" s="241" t="str">
        <f t="shared" si="2216"/>
        <v>RECEPCIONISTA</v>
      </c>
      <c r="C2101" s="241" t="str">
        <f t="shared" si="2216"/>
        <v>CANOINHAS</v>
      </c>
      <c r="D2101" s="52" t="str">
        <f>Raiz!$D$85</f>
        <v>B</v>
      </c>
      <c r="E2101" s="331" t="str">
        <f>Raiz!$E$85</f>
        <v>Substituto na cobertura de Ausências Legais</v>
      </c>
      <c r="F2101" s="336"/>
      <c r="G2101" s="331" t="str">
        <f>Raiz!$G$85</f>
        <v>Cálculo do valor=[(BCCPA/30)x1dia]/12</v>
      </c>
      <c r="H2101" s="336"/>
      <c r="I2101" s="20">
        <f>Raiz!$I$85</f>
        <v>2.7777777777777779E-3</v>
      </c>
      <c r="J2101" s="19">
        <f t="shared" ref="J2101" si="2217">ROUND(I2101*H2098,2)</f>
        <v>5.72</v>
      </c>
      <c r="K2101" s="30"/>
      <c r="L2101" s="30"/>
    </row>
    <row r="2102" spans="1:12" ht="18" customHeight="1" x14ac:dyDescent="0.2">
      <c r="A2102" s="241">
        <f t="shared" ref="A2102:C2102" si="2218">A2101</f>
        <v>3</v>
      </c>
      <c r="B2102" s="241" t="str">
        <f t="shared" si="2218"/>
        <v>RECEPCIONISTA</v>
      </c>
      <c r="C2102" s="241" t="str">
        <f t="shared" si="2218"/>
        <v>CANOINHAS</v>
      </c>
      <c r="D2102" s="52" t="str">
        <f>Raiz!$D$86</f>
        <v>C</v>
      </c>
      <c r="E2102" s="320" t="str">
        <f>Raiz!$E$86</f>
        <v>Substituto na cobertura de Licença-Paternidade</v>
      </c>
      <c r="F2102" s="321"/>
      <c r="G2102" s="320" t="str">
        <f>Raiz!$G$86</f>
        <v>Cálculo do valor={[(BCCPA/30)x5dias]/12}x1,5%</v>
      </c>
      <c r="H2102" s="321"/>
      <c r="I2102" s="20">
        <f>Raiz!$I$86</f>
        <v>2.0833333333333332E-4</v>
      </c>
      <c r="J2102" s="19">
        <f t="shared" ref="J2102" si="2219">ROUND(I2102*H2098,2)</f>
        <v>0.43</v>
      </c>
      <c r="K2102" s="30"/>
      <c r="L2102" s="30"/>
    </row>
    <row r="2103" spans="1:12" ht="18" customHeight="1" x14ac:dyDescent="0.2">
      <c r="A2103" s="241">
        <f t="shared" ref="A2103:C2103" si="2220">A2102</f>
        <v>3</v>
      </c>
      <c r="B2103" s="241" t="str">
        <f t="shared" si="2220"/>
        <v>RECEPCIONISTA</v>
      </c>
      <c r="C2103" s="241" t="str">
        <f t="shared" si="2220"/>
        <v>CANOINHAS</v>
      </c>
      <c r="D2103" s="52" t="str">
        <f>Raiz!$D$87</f>
        <v>D</v>
      </c>
      <c r="E2103" s="320" t="str">
        <f>Raiz!$E$87</f>
        <v>Substituto na cobertura de Ausência por acidente de trab.</v>
      </c>
      <c r="F2103" s="321"/>
      <c r="G2103" s="320" t="str">
        <f>Raiz!$G$87</f>
        <v>Cálculo do valor={[(BCCPA/30)x15dias]/12}x0,78%</v>
      </c>
      <c r="H2103" s="321"/>
      <c r="I2103" s="20">
        <f>Raiz!$I$87</f>
        <v>3.2499999999999999E-4</v>
      </c>
      <c r="J2103" s="19">
        <f t="shared" ref="J2103" si="2221">ROUND(I2103*H2098,2)</f>
        <v>0.67</v>
      </c>
      <c r="K2103" s="30"/>
      <c r="L2103" s="30"/>
    </row>
    <row r="2104" spans="1:12" ht="27" customHeight="1" x14ac:dyDescent="0.2">
      <c r="A2104" s="241">
        <f t="shared" ref="A2104:C2104" si="2222">A2103</f>
        <v>3</v>
      </c>
      <c r="B2104" s="241" t="str">
        <f t="shared" si="2222"/>
        <v>RECEPCIONISTA</v>
      </c>
      <c r="C2104" s="241" t="str">
        <f t="shared" si="2222"/>
        <v>CANOINHAS</v>
      </c>
      <c r="D2104" s="52" t="str">
        <f>Raiz!$D$88</f>
        <v>E</v>
      </c>
      <c r="E2104" s="320" t="str">
        <f>Raiz!$E$88</f>
        <v>Substituto na cobertura de Afastamento Maternidade</v>
      </c>
      <c r="F2104" s="321"/>
      <c r="G2104" s="320" t="str">
        <f>Raiz!$G$88</f>
        <v>Cálculo do valor = {[(Mód1+Mód1/3)/12+(Submod2.2 +Submod2.3-VA-VT-Adic.Assid.+Mód3)]x(4/12)}x2%</v>
      </c>
      <c r="H2104" s="322"/>
      <c r="I2104" s="327"/>
      <c r="J2104" s="19">
        <f t="shared" ref="J2104" si="2223">ROUND((((J2051+J2051/3)/12+(J2068+J2078+-J2071-J2072-J2075+J2093))*4/12)*2%,2)</f>
        <v>5.0999999999999996</v>
      </c>
      <c r="K2104" s="30"/>
      <c r="L2104" s="30"/>
    </row>
    <row r="2105" spans="1:12" ht="18" customHeight="1" x14ac:dyDescent="0.2">
      <c r="A2105" s="241">
        <f t="shared" ref="A2105:C2105" si="2224">A2104</f>
        <v>3</v>
      </c>
      <c r="B2105" s="241" t="str">
        <f t="shared" si="2224"/>
        <v>RECEPCIONISTA</v>
      </c>
      <c r="C2105" s="241" t="str">
        <f t="shared" si="2224"/>
        <v>CANOINHAS</v>
      </c>
      <c r="D2105" s="52" t="str">
        <f>Raiz!$D$89</f>
        <v>F</v>
      </c>
      <c r="E2105" s="320" t="str">
        <f>Raiz!$E$89</f>
        <v>Substituto na cobertura de Ausência por doença</v>
      </c>
      <c r="F2105" s="321"/>
      <c r="G2105" s="320" t="str">
        <f>Raiz!$G$89</f>
        <v>Cálculo do valor = {(BCCPA/30)x3dias}/12</v>
      </c>
      <c r="H2105" s="321"/>
      <c r="I2105" s="23">
        <f>Raiz!$I$89</f>
        <v>8.3333333333333332E-3</v>
      </c>
      <c r="J2105" s="31">
        <f t="shared" ref="J2105" si="2225">ROUND(H2098*I2105,2)</f>
        <v>17.170000000000002</v>
      </c>
      <c r="K2105" s="30"/>
      <c r="L2105" s="30"/>
    </row>
    <row r="2106" spans="1:12" ht="18" customHeight="1" thickBot="1" x14ac:dyDescent="0.25">
      <c r="A2106" s="241">
        <f t="shared" ref="A2106:C2106" si="2226">A2105</f>
        <v>3</v>
      </c>
      <c r="B2106" s="241" t="str">
        <f t="shared" si="2226"/>
        <v>RECEPCIONISTA</v>
      </c>
      <c r="C2106" s="241" t="str">
        <f t="shared" si="2226"/>
        <v>CANOINHAS</v>
      </c>
      <c r="D2106" s="317" t="str">
        <f>Raiz!$D$90</f>
        <v> Total do Módulo 4 - Custo de Reposição do Profissional Ausente</v>
      </c>
      <c r="E2106" s="317"/>
      <c r="F2106" s="317"/>
      <c r="G2106" s="317"/>
      <c r="H2106" s="317"/>
      <c r="I2106" s="317"/>
      <c r="J2106" s="21">
        <f t="shared" ref="J2106" si="2227">SUM(J2100:J2105)</f>
        <v>200.78833333333336</v>
      </c>
      <c r="K2106" s="30"/>
      <c r="L2106" s="30"/>
    </row>
    <row r="2107" spans="1:12" ht="11.25" customHeight="1" thickBot="1" x14ac:dyDescent="0.25">
      <c r="A2107" s="241">
        <f t="shared" ref="A2107:C2107" si="2228">A2106</f>
        <v>3</v>
      </c>
      <c r="B2107" s="241" t="str">
        <f t="shared" si="2228"/>
        <v>RECEPCIONISTA</v>
      </c>
      <c r="C2107" s="241" t="str">
        <f t="shared" si="2228"/>
        <v>CANOINHAS</v>
      </c>
      <c r="D2107" s="4"/>
      <c r="E2107" s="4"/>
      <c r="F2107" s="4"/>
      <c r="G2107" s="4"/>
      <c r="H2107" s="4"/>
      <c r="I2107" s="4"/>
      <c r="J2107" s="4"/>
      <c r="K2107" s="30"/>
      <c r="L2107" s="30"/>
    </row>
    <row r="2108" spans="1:12" ht="18" customHeight="1" x14ac:dyDescent="0.2">
      <c r="A2108" s="241">
        <f t="shared" ref="A2108:C2108" si="2229">A2107</f>
        <v>3</v>
      </c>
      <c r="B2108" s="241" t="str">
        <f t="shared" si="2229"/>
        <v>RECEPCIONISTA</v>
      </c>
      <c r="C2108" s="241" t="str">
        <f t="shared" si="2229"/>
        <v>CANOINHAS</v>
      </c>
      <c r="D2108" s="339" t="str">
        <f>Raiz!$D$92</f>
        <v>MÓDULO 5 - INSUMOS DIVERSOS</v>
      </c>
      <c r="E2108" s="340"/>
      <c r="F2108" s="340"/>
      <c r="G2108" s="340"/>
      <c r="H2108" s="340"/>
      <c r="I2108" s="341"/>
      <c r="J2108" s="2" t="str">
        <f>Raiz!$J$92</f>
        <v>Valor R$</v>
      </c>
      <c r="K2108" s="30"/>
      <c r="L2108" s="30"/>
    </row>
    <row r="2109" spans="1:12" ht="18" customHeight="1" x14ac:dyDescent="0.2">
      <c r="A2109" s="241">
        <f t="shared" ref="A2109:C2109" si="2230">A2108</f>
        <v>3</v>
      </c>
      <c r="B2109" s="241" t="str">
        <f t="shared" si="2230"/>
        <v>RECEPCIONISTA</v>
      </c>
      <c r="C2109" s="241" t="str">
        <f t="shared" si="2230"/>
        <v>CANOINHAS</v>
      </c>
      <c r="D2109" s="52" t="str">
        <f>Raiz!$D$93</f>
        <v>A</v>
      </c>
      <c r="E2109" s="314" t="str">
        <f>Raiz!$E$93</f>
        <v>Uniformes</v>
      </c>
      <c r="F2109" s="314"/>
      <c r="G2109" s="314"/>
      <c r="H2109" s="314"/>
      <c r="I2109" s="314"/>
      <c r="J2109" s="19">
        <f>VLOOKUP(H2023,Base!$B$1283:$P$1334,J2028+1,FALSE)</f>
        <v>31.67</v>
      </c>
      <c r="K2109" s="127"/>
      <c r="L2109" s="127"/>
    </row>
    <row r="2110" spans="1:12" ht="18" customHeight="1" x14ac:dyDescent="0.2">
      <c r="A2110" s="241">
        <f t="shared" ref="A2110:C2110" si="2231">A2109</f>
        <v>3</v>
      </c>
      <c r="B2110" s="241" t="str">
        <f t="shared" si="2231"/>
        <v>RECEPCIONISTA</v>
      </c>
      <c r="C2110" s="241" t="str">
        <f t="shared" si="2231"/>
        <v>CANOINHAS</v>
      </c>
      <c r="D2110" s="52" t="str">
        <f t="shared" ref="D2110:D2173" si="2232">IF(J2110=0,"","B")</f>
        <v/>
      </c>
      <c r="E2110" s="264" t="str">
        <f t="shared" ref="E2110:E2173" si="2233">IF(J2110=0,"","Diárias")</f>
        <v/>
      </c>
      <c r="F2110" s="320" t="str">
        <f t="shared" ref="F2110:F2173" si="2234">IF(J2110=0,"","Valor equivalente a 1 (uma) diária")</f>
        <v/>
      </c>
      <c r="G2110" s="322"/>
      <c r="H2110" s="322"/>
      <c r="I2110" s="327"/>
      <c r="J2110" s="19">
        <f>VLOOKUP(H2023,Base!$B$1226:$P$1277,J2028+1,FALSE)</f>
        <v>0</v>
      </c>
      <c r="K2110" s="127"/>
      <c r="L2110" s="127"/>
    </row>
    <row r="2111" spans="1:12" ht="18" customHeight="1" thickBot="1" x14ac:dyDescent="0.25">
      <c r="A2111" s="241">
        <f t="shared" ref="A2111:C2111" si="2235">A2110</f>
        <v>3</v>
      </c>
      <c r="B2111" s="241" t="str">
        <f t="shared" si="2235"/>
        <v>RECEPCIONISTA</v>
      </c>
      <c r="C2111" s="241" t="str">
        <f t="shared" si="2235"/>
        <v>CANOINHAS</v>
      </c>
      <c r="D2111" s="317" t="str">
        <f>Raiz!$D$95</f>
        <v>Total do Módulo 5 - Insumos Diversos</v>
      </c>
      <c r="E2111" s="317"/>
      <c r="F2111" s="317"/>
      <c r="G2111" s="317"/>
      <c r="H2111" s="317"/>
      <c r="I2111" s="317"/>
      <c r="J2111" s="27">
        <f t="shared" ref="J2111" si="2236">SUM(J2109:J2110)</f>
        <v>31.67</v>
      </c>
      <c r="K2111" s="30"/>
      <c r="L2111" s="30"/>
    </row>
    <row r="2112" spans="1:12" ht="11.25" customHeight="1" thickBot="1" x14ac:dyDescent="0.25">
      <c r="A2112" s="241">
        <f t="shared" ref="A2112:C2112" si="2237">A2111</f>
        <v>3</v>
      </c>
      <c r="B2112" s="241" t="str">
        <f t="shared" si="2237"/>
        <v>RECEPCIONISTA</v>
      </c>
      <c r="C2112" s="241" t="str">
        <f t="shared" si="2237"/>
        <v>CANOINHAS</v>
      </c>
      <c r="D2112" s="4"/>
      <c r="E2112" s="4"/>
      <c r="F2112" s="4"/>
      <c r="G2112" s="4"/>
      <c r="H2112" s="4"/>
      <c r="I2112" s="4"/>
      <c r="J2112" s="4"/>
      <c r="K2112" s="30"/>
      <c r="L2112" s="30"/>
    </row>
    <row r="2113" spans="1:12" ht="18" customHeight="1" x14ac:dyDescent="0.2">
      <c r="A2113" s="241">
        <f t="shared" ref="A2113:C2113" si="2238">A2112</f>
        <v>3</v>
      </c>
      <c r="B2113" s="241" t="str">
        <f t="shared" si="2238"/>
        <v>RECEPCIONISTA</v>
      </c>
      <c r="C2113" s="241" t="str">
        <f t="shared" si="2238"/>
        <v>CANOINHAS</v>
      </c>
      <c r="D2113" s="326" t="str">
        <f>Raiz!$D$97</f>
        <v>6 - CUSTOS INDIRETOS, TRIBUTOS E LUCRO</v>
      </c>
      <c r="E2113" s="326"/>
      <c r="F2113" s="326"/>
      <c r="G2113" s="326"/>
      <c r="H2113" s="326"/>
      <c r="I2113" s="1" t="str">
        <f>Raiz!$I$97</f>
        <v>%</v>
      </c>
      <c r="J2113" s="2" t="str">
        <f>Raiz!$J$97</f>
        <v>Valor R$</v>
      </c>
      <c r="K2113" s="30"/>
      <c r="L2113" s="30"/>
    </row>
    <row r="2114" spans="1:12" ht="18" customHeight="1" x14ac:dyDescent="0.2">
      <c r="A2114" s="241">
        <f t="shared" ref="A2114:C2114" si="2239">A2113</f>
        <v>3</v>
      </c>
      <c r="B2114" s="241" t="str">
        <f t="shared" si="2239"/>
        <v>RECEPCIONISTA</v>
      </c>
      <c r="C2114" s="241" t="str">
        <f t="shared" si="2239"/>
        <v>CANOINHAS</v>
      </c>
      <c r="D2114" s="52" t="str">
        <f>Raiz!$D$98</f>
        <v>A</v>
      </c>
      <c r="E2114" s="323" t="str">
        <f>Raiz!$E$98</f>
        <v>Custos Indiretos (despesas administrativas e operacionais)</v>
      </c>
      <c r="F2114" s="323"/>
      <c r="G2114" s="323"/>
      <c r="H2114" s="323"/>
      <c r="I2114" s="20">
        <f>VLOOKUP(H2023,Base!$B$1340:$P$1391,J2028+1,FALSE)</f>
        <v>0.05</v>
      </c>
      <c r="J2114" s="19">
        <f t="shared" ref="J2114" si="2240">ROUND(J2136*I2114,2)</f>
        <v>139.03</v>
      </c>
      <c r="K2114" s="30"/>
      <c r="L2114" s="30"/>
    </row>
    <row r="2115" spans="1:12" ht="18" customHeight="1" x14ac:dyDescent="0.2">
      <c r="A2115" s="241">
        <f t="shared" ref="A2115:C2115" si="2241">A2114</f>
        <v>3</v>
      </c>
      <c r="B2115" s="241" t="str">
        <f t="shared" si="2241"/>
        <v>RECEPCIONISTA</v>
      </c>
      <c r="C2115" s="241" t="str">
        <f t="shared" si="2241"/>
        <v>CANOINHAS</v>
      </c>
      <c r="D2115" s="18" t="str">
        <f>Raiz!$D$99</f>
        <v>B</v>
      </c>
      <c r="E2115" s="323" t="str">
        <f>Raiz!$E$99</f>
        <v>Lucro</v>
      </c>
      <c r="F2115" s="323"/>
      <c r="G2115" s="323"/>
      <c r="H2115" s="323"/>
      <c r="I2115" s="20">
        <f>VLOOKUP(H2023,Base!$B$1397:$P$1448,J2028+1,FALSE)</f>
        <v>2.58E-2</v>
      </c>
      <c r="J2115" s="19">
        <f t="shared" ref="J2115" si="2242">ROUND(J2138*I2115,2)</f>
        <v>75.33</v>
      </c>
      <c r="K2115" s="30"/>
      <c r="L2115" s="30"/>
    </row>
    <row r="2116" spans="1:12" ht="18" customHeight="1" x14ac:dyDescent="0.2">
      <c r="A2116" s="241">
        <f t="shared" ref="A2116:C2116" si="2243">A2115</f>
        <v>3</v>
      </c>
      <c r="B2116" s="241" t="str">
        <f t="shared" si="2243"/>
        <v>RECEPCIONISTA</v>
      </c>
      <c r="C2116" s="241" t="str">
        <f t="shared" si="2243"/>
        <v>CANOINHAS</v>
      </c>
      <c r="D2116" s="324" t="str">
        <f>Raiz!$D$100</f>
        <v>Subtotal</v>
      </c>
      <c r="E2116" s="324"/>
      <c r="F2116" s="324"/>
      <c r="G2116" s="324"/>
      <c r="H2116" s="324"/>
      <c r="I2116" s="32">
        <f t="shared" ref="I2116:J2116" si="2244">SUM(I2114:I2115)</f>
        <v>7.5800000000000006E-2</v>
      </c>
      <c r="J2116" s="33">
        <f t="shared" si="2244"/>
        <v>214.36</v>
      </c>
      <c r="K2116" s="30"/>
      <c r="L2116" s="30"/>
    </row>
    <row r="2117" spans="1:12" ht="18" customHeight="1" x14ac:dyDescent="0.2">
      <c r="A2117" s="241">
        <f t="shared" ref="A2117:C2117" si="2245">A2116</f>
        <v>3</v>
      </c>
      <c r="B2117" s="241" t="str">
        <f t="shared" si="2245"/>
        <v>RECEPCIONISTA</v>
      </c>
      <c r="C2117" s="241" t="str">
        <f t="shared" si="2245"/>
        <v>CANOINHAS</v>
      </c>
      <c r="D2117" s="52" t="str">
        <f>Raiz!$D$101</f>
        <v>C</v>
      </c>
      <c r="E2117" s="323" t="str">
        <f>Raiz!$E$101</f>
        <v>Tributos</v>
      </c>
      <c r="F2117" s="325"/>
      <c r="G2117" s="325"/>
      <c r="H2117" s="325"/>
      <c r="I2117" s="32">
        <f t="shared" ref="I2117:J2117" si="2246">SUM(I2118:I2120)</f>
        <v>0.1225</v>
      </c>
      <c r="J2117" s="33">
        <f t="shared" si="2246"/>
        <v>418.10999999999996</v>
      </c>
      <c r="K2117" s="30"/>
      <c r="L2117" s="30"/>
    </row>
    <row r="2118" spans="1:12" ht="18" customHeight="1" x14ac:dyDescent="0.2">
      <c r="A2118" s="241">
        <f t="shared" ref="A2118:C2118" si="2247">A2117</f>
        <v>3</v>
      </c>
      <c r="B2118" s="241" t="str">
        <f t="shared" si="2247"/>
        <v>RECEPCIONISTA</v>
      </c>
      <c r="C2118" s="241" t="str">
        <f t="shared" si="2247"/>
        <v>CANOINHAS</v>
      </c>
      <c r="D2118" s="328" t="str">
        <f>Raiz!$D$102</f>
        <v>C.1</v>
      </c>
      <c r="E2118" s="330" t="str">
        <f>Raiz!$E$102</f>
        <v>Tributos Federais</v>
      </c>
      <c r="F2118" s="332" t="str">
        <f>Raiz!$F$102</f>
        <v>PIS</v>
      </c>
      <c r="G2118" s="333"/>
      <c r="H2118" s="334"/>
      <c r="I2118" s="43">
        <f>Raiz!$I$102</f>
        <v>1.6500000000000001E-2</v>
      </c>
      <c r="J2118" s="19">
        <f t="shared" ref="J2118" si="2248">ROUND(I2118*J2127,2)</f>
        <v>56.32</v>
      </c>
      <c r="K2118" s="30"/>
      <c r="L2118" s="30"/>
    </row>
    <row r="2119" spans="1:12" ht="18" customHeight="1" x14ac:dyDescent="0.2">
      <c r="A2119" s="241">
        <f t="shared" ref="A2119:C2119" si="2249">A2118</f>
        <v>3</v>
      </c>
      <c r="B2119" s="241" t="str">
        <f t="shared" si="2249"/>
        <v>RECEPCIONISTA</v>
      </c>
      <c r="C2119" s="241" t="str">
        <f t="shared" si="2249"/>
        <v>CANOINHAS</v>
      </c>
      <c r="D2119" s="329"/>
      <c r="E2119" s="331"/>
      <c r="F2119" s="331" t="str">
        <f>Raiz!$F$103</f>
        <v>COFINS</v>
      </c>
      <c r="G2119" s="335"/>
      <c r="H2119" s="336"/>
      <c r="I2119" s="20">
        <f>Raiz!$I$103</f>
        <v>7.5999999999999998E-2</v>
      </c>
      <c r="J2119" s="19">
        <f t="shared" ref="J2119" si="2250">ROUND(I2119*J2127,2)</f>
        <v>259.39999999999998</v>
      </c>
    </row>
    <row r="2120" spans="1:12" ht="18" customHeight="1" x14ac:dyDescent="0.2">
      <c r="A2120" s="241">
        <f t="shared" ref="A2120:C2120" si="2251">A2119</f>
        <v>3</v>
      </c>
      <c r="B2120" s="241" t="str">
        <f t="shared" si="2251"/>
        <v>RECEPCIONISTA</v>
      </c>
      <c r="C2120" s="241" t="str">
        <f t="shared" si="2251"/>
        <v>CANOINHAS</v>
      </c>
      <c r="D2120" s="18" t="str">
        <f>Raiz!$D$104</f>
        <v>C.2</v>
      </c>
      <c r="E2120" s="263" t="str">
        <f>Raiz!$E$104</f>
        <v>Tributos Municipais</v>
      </c>
      <c r="F2120" s="320" t="str">
        <f>Raiz!$F$104</f>
        <v>ISS</v>
      </c>
      <c r="G2120" s="322"/>
      <c r="H2120" s="321"/>
      <c r="I2120" s="20">
        <f>VLOOKUP(H2023,Base!$B$29:$D$80,3,FALSE)</f>
        <v>0.03</v>
      </c>
      <c r="J2120" s="19">
        <f t="shared" ref="J2120" si="2252">ROUND(I2120*J2127,2)</f>
        <v>102.39</v>
      </c>
    </row>
    <row r="2121" spans="1:12" ht="18" customHeight="1" thickBot="1" x14ac:dyDescent="0.25">
      <c r="A2121" s="241">
        <f t="shared" ref="A2121:C2121" si="2253">A2120</f>
        <v>3</v>
      </c>
      <c r="B2121" s="241" t="str">
        <f t="shared" si="2253"/>
        <v>RECEPCIONISTA</v>
      </c>
      <c r="C2121" s="241" t="str">
        <f t="shared" si="2253"/>
        <v>CANOINHAS</v>
      </c>
      <c r="D2121" s="319" t="str">
        <f>Raiz!$D$105</f>
        <v>Total do Módulo 6 - Custos Indiretos, Lucro e Tributos</v>
      </c>
      <c r="E2121" s="319"/>
      <c r="F2121" s="319"/>
      <c r="G2121" s="319"/>
      <c r="H2121" s="319"/>
      <c r="I2121" s="24">
        <f t="shared" ref="I2121:J2121" si="2254">I2116+I2117</f>
        <v>0.1983</v>
      </c>
      <c r="J2121" s="21">
        <f t="shared" si="2254"/>
        <v>632.47</v>
      </c>
    </row>
    <row r="2122" spans="1:12" ht="11.25" customHeight="1" thickBot="1" x14ac:dyDescent="0.25">
      <c r="A2122" s="241">
        <f t="shared" ref="A2122:C2122" si="2255">A2121</f>
        <v>3</v>
      </c>
      <c r="B2122" s="241" t="str">
        <f t="shared" si="2255"/>
        <v>RECEPCIONISTA</v>
      </c>
      <c r="C2122" s="241" t="str">
        <f t="shared" si="2255"/>
        <v>CANOINHAS</v>
      </c>
      <c r="D2122" s="4"/>
      <c r="E2122" s="4"/>
      <c r="F2122" s="4"/>
      <c r="G2122" s="4"/>
      <c r="H2122" s="4"/>
      <c r="I2122" s="4"/>
      <c r="J2122" s="4"/>
    </row>
    <row r="2123" spans="1:12" ht="18" customHeight="1" x14ac:dyDescent="0.2">
      <c r="A2123" s="241">
        <f t="shared" ref="A2123:C2123" si="2256">A2122</f>
        <v>3</v>
      </c>
      <c r="B2123" s="241" t="str">
        <f t="shared" si="2256"/>
        <v>RECEPCIONISTA</v>
      </c>
      <c r="C2123" s="241" t="str">
        <f t="shared" si="2256"/>
        <v>CANOINHAS</v>
      </c>
      <c r="D2123" s="339" t="str">
        <f>Raiz!$D$107</f>
        <v>TRIBUTOS (percentual incidente sobre o Valor total por empregado)</v>
      </c>
      <c r="E2123" s="340"/>
      <c r="F2123" s="340"/>
      <c r="G2123" s="340"/>
      <c r="H2123" s="340"/>
      <c r="I2123" s="340"/>
      <c r="J2123" s="341"/>
    </row>
    <row r="2124" spans="1:12" ht="18" customHeight="1" x14ac:dyDescent="0.2">
      <c r="A2124" s="241">
        <f t="shared" ref="A2124:C2124" si="2257">A2123</f>
        <v>3</v>
      </c>
      <c r="B2124" s="241" t="str">
        <f t="shared" si="2257"/>
        <v>RECEPCIONISTA</v>
      </c>
      <c r="C2124" s="241" t="str">
        <f t="shared" si="2257"/>
        <v>CANOINHAS</v>
      </c>
      <c r="D2124" s="52" t="str">
        <f>Raiz!$D$108</f>
        <v>A</v>
      </c>
      <c r="E2124" s="314" t="str">
        <f>Raiz!$E$108</f>
        <v>Percentual total dos Tributos / 100</v>
      </c>
      <c r="F2124" s="314"/>
      <c r="G2124" s="314"/>
      <c r="H2124" s="314"/>
      <c r="I2124" s="314"/>
      <c r="J2124" s="34">
        <f t="shared" ref="J2124" si="2258">I2117</f>
        <v>0.1225</v>
      </c>
    </row>
    <row r="2125" spans="1:12" ht="18" customHeight="1" x14ac:dyDescent="0.2">
      <c r="A2125" s="241">
        <f t="shared" ref="A2125:C2125" si="2259">A2124</f>
        <v>3</v>
      </c>
      <c r="B2125" s="241" t="str">
        <f t="shared" si="2259"/>
        <v>RECEPCIONISTA</v>
      </c>
      <c r="C2125" s="241" t="str">
        <f t="shared" si="2259"/>
        <v>CANOINHAS</v>
      </c>
      <c r="D2125" s="52" t="str">
        <f>Raiz!$D$109</f>
        <v>B</v>
      </c>
      <c r="E2125" s="314" t="str">
        <f>Raiz!$E$109</f>
        <v>1 - A</v>
      </c>
      <c r="F2125" s="314"/>
      <c r="G2125" s="314"/>
      <c r="H2125" s="314"/>
      <c r="I2125" s="314"/>
      <c r="J2125" s="34">
        <f t="shared" ref="J2125:J2188" si="2260">1-J2124</f>
        <v>0.87749999999999995</v>
      </c>
    </row>
    <row r="2126" spans="1:12" ht="18" customHeight="1" x14ac:dyDescent="0.2">
      <c r="A2126" s="241">
        <f t="shared" ref="A2126:C2126" si="2261">A2125</f>
        <v>3</v>
      </c>
      <c r="B2126" s="241" t="str">
        <f t="shared" si="2261"/>
        <v>RECEPCIONISTA</v>
      </c>
      <c r="C2126" s="241" t="str">
        <f t="shared" si="2261"/>
        <v>CANOINHAS</v>
      </c>
      <c r="D2126" s="52" t="str">
        <f>Raiz!$D$110</f>
        <v>C</v>
      </c>
      <c r="E2126" s="314" t="str">
        <f>Raiz!$E$110</f>
        <v>Custo antes da incidência dos tributos</v>
      </c>
      <c r="F2126" s="314"/>
      <c r="G2126" s="314"/>
      <c r="H2126" s="314"/>
      <c r="I2126" s="314"/>
      <c r="J2126" s="19">
        <f t="shared" ref="J2126" si="2262">J2140</f>
        <v>2995.0383333333334</v>
      </c>
    </row>
    <row r="2127" spans="1:12" ht="18" customHeight="1" x14ac:dyDescent="0.2">
      <c r="A2127" s="241">
        <f t="shared" ref="A2127:C2127" si="2263">A2126</f>
        <v>3</v>
      </c>
      <c r="B2127" s="241" t="str">
        <f t="shared" si="2263"/>
        <v>RECEPCIONISTA</v>
      </c>
      <c r="C2127" s="241" t="str">
        <f t="shared" si="2263"/>
        <v>CANOINHAS</v>
      </c>
      <c r="D2127" s="52" t="str">
        <f>Raiz!$D$111</f>
        <v>D</v>
      </c>
      <c r="E2127" s="314" t="str">
        <f>Raiz!$E$111</f>
        <v>PREÇO DO POSTO/MÊS (C / B)</v>
      </c>
      <c r="F2127" s="314"/>
      <c r="G2127" s="314"/>
      <c r="H2127" s="314"/>
      <c r="I2127" s="314"/>
      <c r="J2127" s="19">
        <f t="shared" ref="J2127" si="2264">ROUND(J2126/J2125,2)</f>
        <v>3413.15</v>
      </c>
    </row>
    <row r="2128" spans="1:12" ht="18" customHeight="1" thickBot="1" x14ac:dyDescent="0.25">
      <c r="A2128" s="241">
        <f t="shared" ref="A2128:C2128" si="2265">A2127</f>
        <v>3</v>
      </c>
      <c r="B2128" s="241" t="str">
        <f t="shared" si="2265"/>
        <v>RECEPCIONISTA</v>
      </c>
      <c r="C2128" s="241" t="str">
        <f t="shared" si="2265"/>
        <v>CANOINHAS</v>
      </c>
      <c r="D2128" s="317" t="str">
        <f>Raiz!$D$112</f>
        <v>Total dos Tributos = (D – C)</v>
      </c>
      <c r="E2128" s="317"/>
      <c r="F2128" s="317"/>
      <c r="G2128" s="317"/>
      <c r="H2128" s="317"/>
      <c r="I2128" s="317"/>
      <c r="J2128" s="35">
        <f t="shared" ref="J2128" si="2266">J2127-J2126</f>
        <v>418.11166666666668</v>
      </c>
    </row>
    <row r="2129" spans="1:13" ht="11.25" customHeight="1" thickBot="1" x14ac:dyDescent="0.25">
      <c r="A2129" s="241">
        <f t="shared" ref="A2129:C2129" si="2267">A2128</f>
        <v>3</v>
      </c>
      <c r="B2129" s="241" t="str">
        <f t="shared" si="2267"/>
        <v>RECEPCIONISTA</v>
      </c>
      <c r="C2129" s="241" t="str">
        <f t="shared" si="2267"/>
        <v>CANOINHAS</v>
      </c>
      <c r="D2129" s="4"/>
      <c r="E2129" s="4"/>
      <c r="F2129" s="4"/>
      <c r="G2129" s="4"/>
      <c r="H2129" s="4"/>
      <c r="I2129" s="4"/>
      <c r="J2129" s="4"/>
    </row>
    <row r="2130" spans="1:13" ht="18" customHeight="1" x14ac:dyDescent="0.2">
      <c r="A2130" s="241">
        <f t="shared" ref="A2130:C2130" si="2268">A2129</f>
        <v>3</v>
      </c>
      <c r="B2130" s="241" t="str">
        <f t="shared" si="2268"/>
        <v>RECEPCIONISTA</v>
      </c>
      <c r="C2130" s="241" t="str">
        <f t="shared" si="2268"/>
        <v>CANOINHAS</v>
      </c>
      <c r="D2130" s="318" t="str">
        <f>Raiz!$D$114</f>
        <v>2 - QUADRO-RESUMO DO CUSTO POR EMPREGADO</v>
      </c>
      <c r="E2130" s="318"/>
      <c r="F2130" s="318"/>
      <c r="G2130" s="318"/>
      <c r="H2130" s="318"/>
      <c r="I2130" s="318"/>
      <c r="J2130" s="3" t="str">
        <f>Raiz!$J$114</f>
        <v>Valor R$</v>
      </c>
    </row>
    <row r="2131" spans="1:13" ht="18" customHeight="1" x14ac:dyDescent="0.2">
      <c r="A2131" s="241">
        <f t="shared" ref="A2131:C2131" si="2269">A2130</f>
        <v>3</v>
      </c>
      <c r="B2131" s="241" t="str">
        <f t="shared" si="2269"/>
        <v>RECEPCIONISTA</v>
      </c>
      <c r="C2131" s="241" t="str">
        <f t="shared" si="2269"/>
        <v>CANOINHAS</v>
      </c>
      <c r="D2131" s="52" t="str">
        <f>Raiz!$D$115</f>
        <v>A</v>
      </c>
      <c r="E2131" s="314" t="str">
        <f>Raiz!$E$115</f>
        <v>Módulo 1 - Composição da Remuneração</v>
      </c>
      <c r="F2131" s="314"/>
      <c r="G2131" s="314"/>
      <c r="H2131" s="314"/>
      <c r="I2131" s="314"/>
      <c r="J2131" s="19">
        <f t="shared" ref="J2131" si="2270">J2051</f>
        <v>1295.99</v>
      </c>
    </row>
    <row r="2132" spans="1:13" ht="18" customHeight="1" x14ac:dyDescent="0.2">
      <c r="A2132" s="241">
        <f t="shared" ref="A2132:C2132" si="2271">A2131</f>
        <v>3</v>
      </c>
      <c r="B2132" s="241" t="str">
        <f t="shared" si="2271"/>
        <v>RECEPCIONISTA</v>
      </c>
      <c r="C2132" s="241" t="str">
        <f t="shared" si="2271"/>
        <v>CANOINHAS</v>
      </c>
      <c r="D2132" s="52" t="str">
        <f>Raiz!$D$116</f>
        <v>B</v>
      </c>
      <c r="E2132" s="314" t="str">
        <f>Raiz!$E$116</f>
        <v>Módulo 2 - Encargos e Benefícios Anuais, Mensais e Diários</v>
      </c>
      <c r="F2132" s="314"/>
      <c r="G2132" s="314"/>
      <c r="H2132" s="314"/>
      <c r="I2132" s="314"/>
      <c r="J2132" s="19">
        <f t="shared" ref="J2132" si="2272">J2084</f>
        <v>1172.76</v>
      </c>
    </row>
    <row r="2133" spans="1:13" ht="18" customHeight="1" x14ac:dyDescent="0.2">
      <c r="A2133" s="241">
        <f t="shared" ref="A2133:C2133" si="2273">A2132</f>
        <v>3</v>
      </c>
      <c r="B2133" s="241" t="str">
        <f t="shared" si="2273"/>
        <v>RECEPCIONISTA</v>
      </c>
      <c r="C2133" s="241" t="str">
        <f t="shared" si="2273"/>
        <v>CANOINHAS</v>
      </c>
      <c r="D2133" s="52" t="str">
        <f>Raiz!$D$117</f>
        <v>C</v>
      </c>
      <c r="E2133" s="314" t="str">
        <f>Raiz!$E$117</f>
        <v>Módulo 3 - Provisão para Rescisão</v>
      </c>
      <c r="F2133" s="314"/>
      <c r="G2133" s="314"/>
      <c r="H2133" s="314"/>
      <c r="I2133" s="314"/>
      <c r="J2133" s="19">
        <f t="shared" ref="J2133" si="2274">J2093</f>
        <v>79.47</v>
      </c>
    </row>
    <row r="2134" spans="1:13" ht="18" customHeight="1" x14ac:dyDescent="0.2">
      <c r="A2134" s="241">
        <f t="shared" ref="A2134:C2134" si="2275">A2133</f>
        <v>3</v>
      </c>
      <c r="B2134" s="241" t="str">
        <f t="shared" si="2275"/>
        <v>RECEPCIONISTA</v>
      </c>
      <c r="C2134" s="241" t="str">
        <f t="shared" si="2275"/>
        <v>CANOINHAS</v>
      </c>
      <c r="D2134" s="52" t="str">
        <f>Raiz!$D$118</f>
        <v>D</v>
      </c>
      <c r="E2134" s="314" t="str">
        <f>Raiz!$E$118</f>
        <v>Módulo 4 - Custo de Reposição do Profissional Ausente</v>
      </c>
      <c r="F2134" s="314"/>
      <c r="G2134" s="314"/>
      <c r="H2134" s="314"/>
      <c r="I2134" s="314"/>
      <c r="J2134" s="19">
        <f t="shared" ref="J2134" si="2276">J2106</f>
        <v>200.78833333333336</v>
      </c>
    </row>
    <row r="2135" spans="1:13" ht="18" customHeight="1" x14ac:dyDescent="0.2">
      <c r="A2135" s="241">
        <f t="shared" ref="A2135:C2135" si="2277">A2134</f>
        <v>3</v>
      </c>
      <c r="B2135" s="241" t="str">
        <f t="shared" si="2277"/>
        <v>RECEPCIONISTA</v>
      </c>
      <c r="C2135" s="241" t="str">
        <f t="shared" si="2277"/>
        <v>CANOINHAS</v>
      </c>
      <c r="D2135" s="52" t="str">
        <f>Raiz!$D$119</f>
        <v>E</v>
      </c>
      <c r="E2135" s="314" t="str">
        <f>Raiz!$E$119</f>
        <v>Módulo 5 - Insumos Diversos</v>
      </c>
      <c r="F2135" s="314"/>
      <c r="G2135" s="314"/>
      <c r="H2135" s="314"/>
      <c r="I2135" s="314"/>
      <c r="J2135" s="19">
        <f t="shared" ref="J2135" si="2278">J2111</f>
        <v>31.67</v>
      </c>
    </row>
    <row r="2136" spans="1:13" ht="18" customHeight="1" x14ac:dyDescent="0.2">
      <c r="A2136" s="241">
        <f t="shared" ref="A2136:C2136" si="2279">A2135</f>
        <v>3</v>
      </c>
      <c r="B2136" s="241" t="str">
        <f t="shared" si="2279"/>
        <v>RECEPCIONISTA</v>
      </c>
      <c r="C2136" s="241" t="str">
        <f t="shared" si="2279"/>
        <v>CANOINHAS</v>
      </c>
      <c r="D2136" s="315" t="str">
        <f>Raiz!$D$120</f>
        <v>Subtotal (A + B + C+ D + E)</v>
      </c>
      <c r="E2136" s="315"/>
      <c r="F2136" s="315"/>
      <c r="G2136" s="315"/>
      <c r="H2136" s="315"/>
      <c r="I2136" s="315"/>
      <c r="J2136" s="33">
        <f t="shared" ref="J2136" si="2280">SUM(J2131:J2135)</f>
        <v>2780.6783333333333</v>
      </c>
    </row>
    <row r="2137" spans="1:13" ht="18" customHeight="1" x14ac:dyDescent="0.2">
      <c r="A2137" s="241">
        <f t="shared" ref="A2137:C2137" si="2281">A2136</f>
        <v>3</v>
      </c>
      <c r="B2137" s="241" t="str">
        <f t="shared" si="2281"/>
        <v>RECEPCIONISTA</v>
      </c>
      <c r="C2137" s="241" t="str">
        <f t="shared" si="2281"/>
        <v>CANOINHAS</v>
      </c>
      <c r="D2137" s="52" t="str">
        <f>Raiz!$D$121</f>
        <v>F</v>
      </c>
      <c r="E2137" s="314" t="str">
        <f>Raiz!$E$121</f>
        <v>Módulo 6-A - Custos Indiretos (despesas administrativas e operacionais)</v>
      </c>
      <c r="F2137" s="314"/>
      <c r="G2137" s="314"/>
      <c r="H2137" s="314"/>
      <c r="I2137" s="314"/>
      <c r="J2137" s="19">
        <f t="shared" ref="J2137" si="2282">J2114</f>
        <v>139.03</v>
      </c>
    </row>
    <row r="2138" spans="1:13" ht="18" customHeight="1" x14ac:dyDescent="0.2">
      <c r="A2138" s="241">
        <f t="shared" ref="A2138:C2138" si="2283">A2137</f>
        <v>3</v>
      </c>
      <c r="B2138" s="241" t="str">
        <f t="shared" si="2283"/>
        <v>RECEPCIONISTA</v>
      </c>
      <c r="C2138" s="241" t="str">
        <f t="shared" si="2283"/>
        <v>CANOINHAS</v>
      </c>
      <c r="D2138" s="315" t="str">
        <f>Raiz!$D$122</f>
        <v>Subtotal (antes da incidência dos lucros)</v>
      </c>
      <c r="E2138" s="315"/>
      <c r="F2138" s="315"/>
      <c r="G2138" s="315"/>
      <c r="H2138" s="315"/>
      <c r="I2138" s="315"/>
      <c r="J2138" s="36">
        <f t="shared" ref="J2138" si="2284">J2136+J2137</f>
        <v>2919.7083333333335</v>
      </c>
    </row>
    <row r="2139" spans="1:13" ht="18" customHeight="1" x14ac:dyDescent="0.2">
      <c r="A2139" s="241">
        <f t="shared" ref="A2139:C2139" si="2285">A2138</f>
        <v>3</v>
      </c>
      <c r="B2139" s="241" t="str">
        <f t="shared" si="2285"/>
        <v>RECEPCIONISTA</v>
      </c>
      <c r="C2139" s="241" t="str">
        <f t="shared" si="2285"/>
        <v>CANOINHAS</v>
      </c>
      <c r="D2139" s="52" t="str">
        <f>Raiz!$D$123</f>
        <v>G</v>
      </c>
      <c r="E2139" s="314" t="str">
        <f>Raiz!$E$123</f>
        <v>Módulo 6-B - Lucro</v>
      </c>
      <c r="F2139" s="314"/>
      <c r="G2139" s="314"/>
      <c r="H2139" s="314"/>
      <c r="I2139" s="314"/>
      <c r="J2139" s="36">
        <f t="shared" ref="J2139" si="2286">J2115</f>
        <v>75.33</v>
      </c>
    </row>
    <row r="2140" spans="1:13" ht="18" customHeight="1" x14ac:dyDescent="0.2">
      <c r="A2140" s="241">
        <f t="shared" ref="A2140:C2140" si="2287">A2139</f>
        <v>3</v>
      </c>
      <c r="B2140" s="241" t="str">
        <f t="shared" si="2287"/>
        <v>RECEPCIONISTA</v>
      </c>
      <c r="C2140" s="241" t="str">
        <f t="shared" si="2287"/>
        <v>CANOINHAS</v>
      </c>
      <c r="D2140" s="315" t="str">
        <f>Raiz!$D$124</f>
        <v>Subtotal (antes da incidência dos tributos)</v>
      </c>
      <c r="E2140" s="315"/>
      <c r="F2140" s="315"/>
      <c r="G2140" s="315"/>
      <c r="H2140" s="315"/>
      <c r="I2140" s="315"/>
      <c r="J2140" s="36">
        <f t="shared" ref="J2140" si="2288">J2138+J2139</f>
        <v>2995.0383333333334</v>
      </c>
    </row>
    <row r="2141" spans="1:13" ht="18" customHeight="1" x14ac:dyDescent="0.2">
      <c r="A2141" s="241">
        <f t="shared" ref="A2141:C2141" si="2289">A2140</f>
        <v>3</v>
      </c>
      <c r="B2141" s="241" t="str">
        <f t="shared" si="2289"/>
        <v>RECEPCIONISTA</v>
      </c>
      <c r="C2141" s="241" t="str">
        <f t="shared" si="2289"/>
        <v>CANOINHAS</v>
      </c>
      <c r="D2141" s="52" t="str">
        <f>Raiz!$D$125</f>
        <v>H</v>
      </c>
      <c r="E2141" s="314" t="str">
        <f>Raiz!$E$125</f>
        <v>Módulo 6-C - Tributos</v>
      </c>
      <c r="F2141" s="314"/>
      <c r="G2141" s="314"/>
      <c r="H2141" s="314"/>
      <c r="I2141" s="314"/>
      <c r="J2141" s="36">
        <f t="shared" ref="J2141" si="2290">J2117</f>
        <v>418.10999999999996</v>
      </c>
    </row>
    <row r="2142" spans="1:13" ht="18" customHeight="1" thickBot="1" x14ac:dyDescent="0.25">
      <c r="A2142" s="241">
        <f t="shared" ref="A2142:C2142" si="2291">A2141</f>
        <v>3</v>
      </c>
      <c r="B2142" s="241" t="str">
        <f t="shared" si="2291"/>
        <v>RECEPCIONISTA</v>
      </c>
      <c r="C2142" s="241" t="str">
        <f t="shared" si="2291"/>
        <v>CANOINHAS</v>
      </c>
      <c r="D2142" s="393" t="str">
        <f>Raiz!$D$126</f>
        <v>Valor Total por Empregado / Mês</v>
      </c>
      <c r="E2142" s="394"/>
      <c r="F2142" s="395"/>
      <c r="G2142" s="393" t="str">
        <f t="shared" ref="G2142" si="2292">CONCATENATE(G2028," - ",H2023)</f>
        <v>RECEPCIONISTA - CANOINHAS</v>
      </c>
      <c r="H2142" s="394"/>
      <c r="I2142" s="395"/>
      <c r="J2142" s="47">
        <f t="shared" ref="J2142" si="2293">ROUND(SUM(J2140:J2141),2)</f>
        <v>3413.15</v>
      </c>
      <c r="M2142" s="129"/>
    </row>
    <row r="2143" spans="1:13" ht="7.5" customHeight="1" thickBot="1" x14ac:dyDescent="0.25">
      <c r="A2143" s="241">
        <f t="shared" ref="A2143:C2143" si="2294">A2142</f>
        <v>3</v>
      </c>
      <c r="B2143" s="241" t="str">
        <f t="shared" si="2294"/>
        <v>RECEPCIONISTA</v>
      </c>
      <c r="C2143" s="241" t="str">
        <f t="shared" si="2294"/>
        <v>CANOINHAS</v>
      </c>
      <c r="M2143" s="129"/>
    </row>
    <row r="2144" spans="1:13" ht="36" customHeight="1" thickBot="1" x14ac:dyDescent="0.25">
      <c r="A2144" s="241">
        <f t="shared" ref="A2144" si="2295">J2144</f>
        <v>1</v>
      </c>
      <c r="B2144" s="241" t="str">
        <f t="shared" ref="B2144" si="2296">G2154</f>
        <v>RECEPCIONISTA</v>
      </c>
      <c r="C2144" s="241" t="str">
        <f t="shared" ref="C2144" si="2297">H2149</f>
        <v>CAPANEMA</v>
      </c>
      <c r="D2144" s="311" t="str">
        <f>Raiz!$D$2</f>
        <v>PLANILHA DE CUSTOS E FORMAÇÃO DE PREÇOS</v>
      </c>
      <c r="E2144" s="312"/>
      <c r="F2144" s="312"/>
      <c r="G2144" s="312"/>
      <c r="H2144" s="313"/>
      <c r="I2144" s="66" t="str">
        <f>Raiz!$I$2</f>
        <v>GRUPO</v>
      </c>
      <c r="J2144" s="59">
        <f>VLOOKUP(H2149,Base!$B$29:$C$80,2,FALSE)</f>
        <v>1</v>
      </c>
      <c r="K2144" s="127"/>
      <c r="L2144" s="239" t="s">
        <v>320</v>
      </c>
      <c r="M2144" s="240">
        <f t="shared" ref="M2144" si="2298">M2018+1</f>
        <v>18</v>
      </c>
    </row>
    <row r="2145" spans="1:16" s="4" customFormat="1" ht="18" customHeight="1" x14ac:dyDescent="0.2">
      <c r="A2145" s="241">
        <f t="shared" ref="A2145:A2208" si="2299">A2144</f>
        <v>1</v>
      </c>
      <c r="B2145" s="241" t="str">
        <f t="shared" ref="B2145:B2208" si="2300">B2144</f>
        <v>RECEPCIONISTA</v>
      </c>
      <c r="C2145" s="241" t="str">
        <f t="shared" ref="C2145:C2208" si="2301">C2144</f>
        <v>CAPANEMA</v>
      </c>
      <c r="D2145" s="400" t="str">
        <f>Raiz!$D$3</f>
        <v>DISCRIMINAÇÃO DOS SERVIÇOS (DADOS REFERENTES À CONTRATAÇÃO)</v>
      </c>
      <c r="E2145" s="401"/>
      <c r="F2145" s="401"/>
      <c r="G2145" s="401"/>
      <c r="H2145" s="401"/>
      <c r="I2145" s="401"/>
      <c r="J2145" s="402"/>
      <c r="K2145" s="30"/>
      <c r="L2145" s="30"/>
      <c r="M2145" s="30"/>
      <c r="N2145" s="30"/>
      <c r="O2145" s="30"/>
      <c r="P2145" s="30"/>
    </row>
    <row r="2146" spans="1:16" s="4" customFormat="1" ht="18" customHeight="1" x14ac:dyDescent="0.2">
      <c r="A2146" s="241">
        <f t="shared" si="2299"/>
        <v>1</v>
      </c>
      <c r="B2146" s="241" t="str">
        <f t="shared" si="2300"/>
        <v>RECEPCIONISTA</v>
      </c>
      <c r="C2146" s="241" t="str">
        <f t="shared" si="2301"/>
        <v>CAPANEMA</v>
      </c>
      <c r="D2146" s="52" t="str">
        <f>Raiz!$D$4</f>
        <v>A</v>
      </c>
      <c r="E2146" s="359" t="str">
        <f>Raiz!$E$4</f>
        <v>Processo nº</v>
      </c>
      <c r="F2146" s="359"/>
      <c r="G2146" s="359"/>
      <c r="H2146" s="386" t="str">
        <f>Base!$C$2</f>
        <v>10905.720090/2020-71</v>
      </c>
      <c r="I2146" s="386"/>
      <c r="J2146" s="386"/>
      <c r="K2146" s="30"/>
      <c r="L2146" s="30"/>
      <c r="M2146" s="30"/>
      <c r="N2146" s="30"/>
      <c r="O2146" s="30"/>
      <c r="P2146" s="30"/>
    </row>
    <row r="2147" spans="1:16" s="4" customFormat="1" ht="18" customHeight="1" x14ac:dyDescent="0.2">
      <c r="A2147" s="241">
        <f t="shared" si="2299"/>
        <v>1</v>
      </c>
      <c r="B2147" s="241" t="str">
        <f t="shared" si="2300"/>
        <v>RECEPCIONISTA</v>
      </c>
      <c r="C2147" s="241" t="str">
        <f t="shared" si="2301"/>
        <v>CAPANEMA</v>
      </c>
      <c r="D2147" s="52" t="str">
        <f>Raiz!$D$5</f>
        <v>B</v>
      </c>
      <c r="E2147" s="359" t="str">
        <f>Raiz!$E$5</f>
        <v>Licitação nº</v>
      </c>
      <c r="F2147" s="359"/>
      <c r="G2147" s="359"/>
      <c r="H2147" s="386" t="str">
        <f>Base!$C$3</f>
        <v>___/2021</v>
      </c>
      <c r="I2147" s="386"/>
      <c r="J2147" s="386"/>
      <c r="K2147" s="30"/>
      <c r="L2147" s="30"/>
      <c r="M2147" s="30"/>
      <c r="N2147" s="30"/>
      <c r="O2147" s="30"/>
      <c r="P2147" s="30"/>
    </row>
    <row r="2148" spans="1:16" s="4" customFormat="1" ht="18" customHeight="1" x14ac:dyDescent="0.2">
      <c r="A2148" s="241">
        <f t="shared" si="2299"/>
        <v>1</v>
      </c>
      <c r="B2148" s="241" t="str">
        <f t="shared" si="2300"/>
        <v>RECEPCIONISTA</v>
      </c>
      <c r="C2148" s="241" t="str">
        <f t="shared" si="2301"/>
        <v>CAPANEMA</v>
      </c>
      <c r="D2148" s="52" t="str">
        <f>Raiz!$D$6</f>
        <v>C</v>
      </c>
      <c r="E2148" s="359" t="str">
        <f>Raiz!$E$6</f>
        <v>Data de apresentação da proposta</v>
      </c>
      <c r="F2148" s="359"/>
      <c r="G2148" s="359"/>
      <c r="H2148" s="386" t="str">
        <f>Base!$C$4</f>
        <v>___/___/2021</v>
      </c>
      <c r="I2148" s="386"/>
      <c r="J2148" s="386"/>
      <c r="K2148" s="30"/>
      <c r="L2148" s="30"/>
      <c r="M2148" s="30"/>
      <c r="N2148" s="30"/>
      <c r="O2148" s="30"/>
      <c r="P2148" s="30"/>
    </row>
    <row r="2149" spans="1:16" s="4" customFormat="1" ht="18" customHeight="1" x14ac:dyDescent="0.2">
      <c r="A2149" s="241">
        <f t="shared" si="2299"/>
        <v>1</v>
      </c>
      <c r="B2149" s="241" t="str">
        <f t="shared" si="2300"/>
        <v>RECEPCIONISTA</v>
      </c>
      <c r="C2149" s="241" t="str">
        <f t="shared" si="2301"/>
        <v>CAPANEMA</v>
      </c>
      <c r="D2149" s="52" t="str">
        <f>Raiz!$D$7</f>
        <v>D</v>
      </c>
      <c r="E2149" s="359" t="str">
        <f>Raiz!$E$7</f>
        <v>Local da prestação do serviço</v>
      </c>
      <c r="F2149" s="359"/>
      <c r="G2149" s="359"/>
      <c r="H2149" s="368" t="str">
        <f>VLOOKUP(M2144,Base!$T$86:$V$813,2,FALSE)</f>
        <v>CAPANEMA</v>
      </c>
      <c r="I2149" s="368"/>
      <c r="J2149" s="369">
        <f t="shared" ref="J2149" si="2302">K2149</f>
        <v>0</v>
      </c>
      <c r="K2149" s="127"/>
      <c r="L2149" s="127"/>
      <c r="M2149" s="30"/>
      <c r="N2149" s="30"/>
      <c r="O2149" s="30"/>
      <c r="P2149" s="30"/>
    </row>
    <row r="2150" spans="1:16" s="4" customFormat="1" ht="18" customHeight="1" x14ac:dyDescent="0.2">
      <c r="A2150" s="241">
        <f t="shared" si="2299"/>
        <v>1</v>
      </c>
      <c r="B2150" s="241" t="str">
        <f t="shared" si="2300"/>
        <v>RECEPCIONISTA</v>
      </c>
      <c r="C2150" s="241" t="str">
        <f t="shared" si="2301"/>
        <v>CAPANEMA</v>
      </c>
      <c r="D2150" s="52" t="str">
        <f>Raiz!$D$8</f>
        <v>E</v>
      </c>
      <c r="E2150" s="359" t="str">
        <f>Raiz!$E$8</f>
        <v>Ano do Acordo, Convenção ou Dissídio Coletivo:</v>
      </c>
      <c r="F2150" s="359"/>
      <c r="G2150" s="359"/>
      <c r="H2150" s="370">
        <f>VLOOKUP(H2149,Base!$B$257:$P$308,J2154+1,FALSE)</f>
        <v>2021</v>
      </c>
      <c r="I2150" s="370"/>
      <c r="J2150" s="370"/>
      <c r="K2150" s="30"/>
      <c r="L2150" s="30"/>
      <c r="M2150" s="30"/>
      <c r="N2150" s="30"/>
      <c r="O2150" s="30"/>
      <c r="P2150" s="30"/>
    </row>
    <row r="2151" spans="1:16" s="4" customFormat="1" ht="18" customHeight="1" thickBot="1" x14ac:dyDescent="0.25">
      <c r="A2151" s="241">
        <f t="shared" si="2299"/>
        <v>1</v>
      </c>
      <c r="B2151" s="241" t="str">
        <f t="shared" si="2300"/>
        <v>RECEPCIONISTA</v>
      </c>
      <c r="C2151" s="241" t="str">
        <f t="shared" si="2301"/>
        <v>CAPANEMA</v>
      </c>
      <c r="D2151" s="17" t="str">
        <f>Raiz!$D$9</f>
        <v>F</v>
      </c>
      <c r="E2151" s="360" t="str">
        <f>Raiz!$E$9</f>
        <v>Tempo de Execução (meses)</v>
      </c>
      <c r="F2151" s="360"/>
      <c r="G2151" s="360"/>
      <c r="H2151" s="378">
        <f>VLOOKUP(H2149,Base!$B$143:$P$194,J2154+1,FALSE)</f>
        <v>20</v>
      </c>
      <c r="I2151" s="379"/>
      <c r="J2151" s="380"/>
      <c r="K2151" s="30"/>
      <c r="L2151" s="30"/>
      <c r="M2151" s="30"/>
      <c r="N2151" s="30"/>
      <c r="O2151" s="30"/>
      <c r="P2151" s="30"/>
    </row>
    <row r="2152" spans="1:16" ht="14.1" customHeight="1" thickBot="1" x14ac:dyDescent="0.25">
      <c r="A2152" s="241">
        <f t="shared" si="2299"/>
        <v>1</v>
      </c>
      <c r="B2152" s="241" t="str">
        <f t="shared" si="2300"/>
        <v>RECEPCIONISTA</v>
      </c>
      <c r="C2152" s="241" t="str">
        <f t="shared" si="2301"/>
        <v>CAPANEMA</v>
      </c>
      <c r="D2152" s="16"/>
    </row>
    <row r="2153" spans="1:16" s="4" customFormat="1" ht="18" customHeight="1" x14ac:dyDescent="0.2">
      <c r="A2153" s="241">
        <f t="shared" si="2299"/>
        <v>1</v>
      </c>
      <c r="B2153" s="241" t="str">
        <f t="shared" si="2300"/>
        <v>RECEPCIONISTA</v>
      </c>
      <c r="C2153" s="241" t="str">
        <f t="shared" si="2301"/>
        <v>CAPANEMA</v>
      </c>
      <c r="D2153" s="381" t="str">
        <f>Raiz!$D$11</f>
        <v>IDENTIFICAÇÃO DO SERVIÇO</v>
      </c>
      <c r="E2153" s="381"/>
      <c r="F2153" s="381"/>
      <c r="G2153" s="381"/>
      <c r="H2153" s="381"/>
      <c r="I2153" s="381"/>
      <c r="J2153" s="381"/>
      <c r="K2153" s="30"/>
      <c r="L2153" s="30"/>
      <c r="M2153" s="30"/>
      <c r="N2153" s="30"/>
      <c r="O2153" s="30"/>
      <c r="P2153" s="30"/>
    </row>
    <row r="2154" spans="1:16" s="4" customFormat="1" ht="18" customHeight="1" x14ac:dyDescent="0.2">
      <c r="A2154" s="241">
        <f t="shared" si="2299"/>
        <v>1</v>
      </c>
      <c r="B2154" s="241" t="str">
        <f t="shared" si="2300"/>
        <v>RECEPCIONISTA</v>
      </c>
      <c r="C2154" s="241" t="str">
        <f t="shared" si="2301"/>
        <v>CAPANEMA</v>
      </c>
      <c r="D2154" s="389" t="str">
        <f>Raiz!$D$12</f>
        <v>Tipo de Serviço</v>
      </c>
      <c r="E2154" s="389"/>
      <c r="F2154" s="389"/>
      <c r="G2154" s="387" t="str">
        <f>VLOOKUP(M2144,Base!$T$86:$V$813,3,FALSE)</f>
        <v>RECEPCIONISTA</v>
      </c>
      <c r="H2154" s="388"/>
      <c r="I2154" s="388"/>
      <c r="J2154" s="238">
        <f>VLOOKUP(G2154,Base!$B$11:$E$24,4,FALSE)</f>
        <v>3</v>
      </c>
      <c r="M2154" s="30"/>
      <c r="N2154" s="30"/>
      <c r="O2154" s="30"/>
      <c r="P2154" s="30"/>
    </row>
    <row r="2155" spans="1:16" s="4" customFormat="1" ht="18" customHeight="1" x14ac:dyDescent="0.2">
      <c r="A2155" s="241">
        <f t="shared" si="2299"/>
        <v>1</v>
      </c>
      <c r="B2155" s="241" t="str">
        <f t="shared" si="2300"/>
        <v>RECEPCIONISTA</v>
      </c>
      <c r="C2155" s="241" t="str">
        <f t="shared" si="2301"/>
        <v>CAPANEMA</v>
      </c>
      <c r="D2155" s="389" t="str">
        <f>Raiz!$D$13</f>
        <v>Unidade de medida</v>
      </c>
      <c r="E2155" s="389"/>
      <c r="F2155" s="389"/>
      <c r="G2155" s="390" t="str">
        <f>Base!$C$6</f>
        <v>Posto</v>
      </c>
      <c r="H2155" s="390"/>
      <c r="I2155" s="390"/>
      <c r="J2155" s="390"/>
      <c r="K2155" s="30"/>
      <c r="L2155" s="30"/>
      <c r="M2155" s="30"/>
      <c r="N2155" s="30"/>
      <c r="O2155" s="30"/>
      <c r="P2155" s="30"/>
    </row>
    <row r="2156" spans="1:16" s="4" customFormat="1" ht="18" customHeight="1" thickBot="1" x14ac:dyDescent="0.25">
      <c r="A2156" s="241">
        <f t="shared" si="2299"/>
        <v>1</v>
      </c>
      <c r="B2156" s="241" t="str">
        <f t="shared" si="2300"/>
        <v>RECEPCIONISTA</v>
      </c>
      <c r="C2156" s="241" t="str">
        <f t="shared" si="2301"/>
        <v>CAPANEMA</v>
      </c>
      <c r="D2156" s="396" t="str">
        <f>Raiz!$D$14</f>
        <v>Quantidade a contratar (unidade de medida)</v>
      </c>
      <c r="E2156" s="396"/>
      <c r="F2156" s="396"/>
      <c r="G2156" s="378">
        <f>VLOOKUP(H2149,Base!$B$86:$P$137,1+J2154,FALSE)</f>
        <v>1</v>
      </c>
      <c r="H2156" s="379"/>
      <c r="I2156" s="379"/>
      <c r="J2156" s="380"/>
      <c r="K2156" s="30"/>
      <c r="L2156" s="30"/>
      <c r="M2156" s="30"/>
      <c r="N2156" s="30"/>
      <c r="O2156" s="30"/>
      <c r="P2156" s="30"/>
    </row>
    <row r="2157" spans="1:16" s="4" customFormat="1" ht="14.1" customHeight="1" thickBot="1" x14ac:dyDescent="0.25">
      <c r="A2157" s="241">
        <f t="shared" si="2299"/>
        <v>1</v>
      </c>
      <c r="B2157" s="241" t="str">
        <f t="shared" si="2300"/>
        <v>RECEPCIONISTA</v>
      </c>
      <c r="C2157" s="241" t="str">
        <f t="shared" si="2301"/>
        <v>CAPANEMA</v>
      </c>
      <c r="D2157" s="5"/>
      <c r="E2157" s="5"/>
      <c r="F2157" s="5"/>
      <c r="G2157" s="5"/>
      <c r="H2157" s="5"/>
      <c r="I2157" s="5"/>
      <c r="J2157" s="5"/>
      <c r="K2157" s="29"/>
      <c r="L2157" s="29"/>
      <c r="M2157" s="30"/>
      <c r="N2157" s="30"/>
      <c r="O2157" s="30"/>
      <c r="P2157" s="30"/>
    </row>
    <row r="2158" spans="1:16" s="4" customFormat="1" ht="18" customHeight="1" x14ac:dyDescent="0.2">
      <c r="A2158" s="241">
        <f t="shared" si="2299"/>
        <v>1</v>
      </c>
      <c r="B2158" s="241" t="str">
        <f t="shared" si="2300"/>
        <v>RECEPCIONISTA</v>
      </c>
      <c r="C2158" s="241" t="str">
        <f t="shared" si="2301"/>
        <v>CAPANEMA</v>
      </c>
      <c r="D2158" s="381" t="str">
        <f>Raiz!$D$16</f>
        <v>1. MÓDULOS: Mão de obra vinculada à execução contratual</v>
      </c>
      <c r="E2158" s="381"/>
      <c r="F2158" s="381"/>
      <c r="G2158" s="381"/>
      <c r="H2158" s="381"/>
      <c r="I2158" s="381"/>
      <c r="J2158" s="381"/>
      <c r="K2158" s="30"/>
      <c r="L2158" s="30"/>
      <c r="M2158" s="30"/>
      <c r="N2158" s="30"/>
      <c r="O2158" s="30"/>
      <c r="P2158" s="30"/>
    </row>
    <row r="2159" spans="1:16" s="4" customFormat="1" ht="18" customHeight="1" x14ac:dyDescent="0.2">
      <c r="A2159" s="241">
        <f t="shared" si="2299"/>
        <v>1</v>
      </c>
      <c r="B2159" s="241" t="str">
        <f t="shared" si="2300"/>
        <v>RECEPCIONISTA</v>
      </c>
      <c r="C2159" s="241" t="str">
        <f t="shared" si="2301"/>
        <v>CAPANEMA</v>
      </c>
      <c r="D2159" s="382" t="str">
        <f>Raiz!$D$17</f>
        <v>Dados para composição dos custos referentes a mão de obra</v>
      </c>
      <c r="E2159" s="382"/>
      <c r="F2159" s="382"/>
      <c r="G2159" s="382"/>
      <c r="H2159" s="382"/>
      <c r="I2159" s="382"/>
      <c r="J2159" s="382"/>
      <c r="K2159" s="30"/>
      <c r="L2159" s="30"/>
      <c r="M2159" s="30"/>
      <c r="N2159" s="30"/>
      <c r="O2159" s="30"/>
      <c r="P2159" s="30"/>
    </row>
    <row r="2160" spans="1:16" s="4" customFormat="1" ht="18" customHeight="1" x14ac:dyDescent="0.2">
      <c r="A2160" s="241">
        <f t="shared" si="2299"/>
        <v>1</v>
      </c>
      <c r="B2160" s="241" t="str">
        <f t="shared" si="2300"/>
        <v>RECEPCIONISTA</v>
      </c>
      <c r="C2160" s="241" t="str">
        <f t="shared" si="2301"/>
        <v>CAPANEMA</v>
      </c>
      <c r="D2160" s="52">
        <f>Raiz!$D$18</f>
        <v>1</v>
      </c>
      <c r="E2160" s="359" t="str">
        <f>Raiz!$E$18</f>
        <v>Tipo de Serviço</v>
      </c>
      <c r="F2160" s="359"/>
      <c r="G2160" s="383" t="str">
        <f t="shared" ref="G2160" si="2303">G2154</f>
        <v>RECEPCIONISTA</v>
      </c>
      <c r="H2160" s="383"/>
      <c r="I2160" s="383"/>
      <c r="J2160" s="384"/>
      <c r="K2160" s="30"/>
      <c r="L2160" s="30"/>
      <c r="M2160" s="30"/>
      <c r="N2160" s="30"/>
      <c r="O2160" s="30"/>
      <c r="P2160" s="30"/>
    </row>
    <row r="2161" spans="1:16" s="4" customFormat="1" ht="18" customHeight="1" x14ac:dyDescent="0.2">
      <c r="A2161" s="241">
        <f t="shared" si="2299"/>
        <v>1</v>
      </c>
      <c r="B2161" s="241" t="str">
        <f t="shared" si="2300"/>
        <v>RECEPCIONISTA</v>
      </c>
      <c r="C2161" s="241" t="str">
        <f t="shared" si="2301"/>
        <v>CAPANEMA</v>
      </c>
      <c r="D2161" s="52">
        <f>Raiz!$D$19</f>
        <v>2</v>
      </c>
      <c r="E2161" s="359" t="str">
        <f>Raiz!$E$19</f>
        <v>Classificação Brasileira de Ocupações (CBO)</v>
      </c>
      <c r="F2161" s="359"/>
      <c r="G2161" s="373" t="str">
        <f>VLOOKUP(G2154,Base!$B$11:$C$24,2,FALSE)</f>
        <v>4221-05</v>
      </c>
      <c r="H2161" s="373"/>
      <c r="I2161" s="373"/>
      <c r="J2161" s="374"/>
      <c r="K2161" s="127"/>
      <c r="L2161" s="127"/>
      <c r="M2161" s="30"/>
      <c r="N2161" s="30"/>
      <c r="O2161" s="30"/>
      <c r="P2161" s="30"/>
    </row>
    <row r="2162" spans="1:16" s="4" customFormat="1" ht="18" customHeight="1" x14ac:dyDescent="0.2">
      <c r="A2162" s="241">
        <f t="shared" si="2299"/>
        <v>1</v>
      </c>
      <c r="B2162" s="241" t="str">
        <f t="shared" si="2300"/>
        <v>RECEPCIONISTA</v>
      </c>
      <c r="C2162" s="241" t="str">
        <f t="shared" si="2301"/>
        <v>CAPANEMA</v>
      </c>
      <c r="D2162" s="52">
        <f>Raiz!$D$20</f>
        <v>3</v>
      </c>
      <c r="E2162" s="399" t="str">
        <f>Raiz!$E$20</f>
        <v>Salário Normativo da Categoria</v>
      </c>
      <c r="F2162" s="399"/>
      <c r="G2162" s="364">
        <f>VLOOKUP(H2149,Base!$B$371:$P$422,J2154+1,FALSE)</f>
        <v>1517</v>
      </c>
      <c r="H2162" s="364"/>
      <c r="I2162" s="364"/>
      <c r="J2162" s="365"/>
      <c r="K2162" s="127"/>
      <c r="L2162" s="127"/>
      <c r="M2162" s="30"/>
      <c r="N2162" s="30"/>
      <c r="O2162" s="30"/>
      <c r="P2162" s="30"/>
    </row>
    <row r="2163" spans="1:16" s="4" customFormat="1" ht="30" customHeight="1" x14ac:dyDescent="0.2">
      <c r="A2163" s="241">
        <f t="shared" si="2299"/>
        <v>1</v>
      </c>
      <c r="B2163" s="241" t="str">
        <f t="shared" si="2300"/>
        <v>RECEPCIONISTA</v>
      </c>
      <c r="C2163" s="241" t="str">
        <f t="shared" si="2301"/>
        <v>CAPANEMA</v>
      </c>
      <c r="D2163" s="147">
        <f>Raiz!$D$21</f>
        <v>4</v>
      </c>
      <c r="E2163" s="407" t="str">
        <f>Raiz!$E$21</f>
        <v>Categoria Profissional (vinculada à execução contratual)</v>
      </c>
      <c r="F2163" s="407"/>
      <c r="G2163" s="375" t="str">
        <f>VLOOKUP(H2149,Base!$B$200:$P$251,J2154+1,FALSE)</f>
        <v>EMPREGADOS EM EMPRESAS DE PRESTAÇÃO DE SERV. A TERCEIROS</v>
      </c>
      <c r="H2163" s="375"/>
      <c r="I2163" s="375"/>
      <c r="J2163" s="376"/>
      <c r="K2163" s="127"/>
      <c r="L2163" s="127"/>
      <c r="M2163" s="30"/>
      <c r="N2163" s="30"/>
      <c r="O2163" s="30"/>
      <c r="P2163" s="30"/>
    </row>
    <row r="2164" spans="1:16" s="4" customFormat="1" ht="18" customHeight="1" x14ac:dyDescent="0.2">
      <c r="A2164" s="241">
        <f t="shared" si="2299"/>
        <v>1</v>
      </c>
      <c r="B2164" s="241" t="str">
        <f t="shared" si="2300"/>
        <v>RECEPCIONISTA</v>
      </c>
      <c r="C2164" s="241" t="str">
        <f t="shared" si="2301"/>
        <v>CAPANEMA</v>
      </c>
      <c r="D2164" s="52">
        <f>Raiz!$D$22</f>
        <v>5</v>
      </c>
      <c r="E2164" s="403" t="str">
        <f>Raiz!$E$22</f>
        <v>CCT - Data-Base da Categoria (dia/mês/ano)</v>
      </c>
      <c r="F2164" s="403"/>
      <c r="G2164" s="391" t="str">
        <f>VLOOKUP(H2149,Base!$B$314:$P$365,J2154+1,FALSE)</f>
        <v>PR001162/2021 - 01/03/2021</v>
      </c>
      <c r="H2164" s="391"/>
      <c r="I2164" s="391"/>
      <c r="J2164" s="392"/>
      <c r="K2164" s="127"/>
      <c r="L2164" s="127"/>
      <c r="M2164" s="30"/>
      <c r="N2164" s="30"/>
      <c r="O2164" s="30"/>
      <c r="P2164" s="30"/>
    </row>
    <row r="2165" spans="1:16" s="4" customFormat="1" ht="18" customHeight="1" x14ac:dyDescent="0.2">
      <c r="A2165" s="241">
        <f t="shared" si="2299"/>
        <v>1</v>
      </c>
      <c r="B2165" s="241" t="str">
        <f t="shared" si="2300"/>
        <v>RECEPCIONISTA</v>
      </c>
      <c r="C2165" s="241" t="str">
        <f t="shared" si="2301"/>
        <v>CAPANEMA</v>
      </c>
      <c r="D2165" s="52">
        <f>Raiz!$D$23</f>
        <v>6</v>
      </c>
      <c r="E2165" s="359" t="str">
        <f>Raiz!$E$23</f>
        <v>Carga horária a contratar (Horas/Mês)</v>
      </c>
      <c r="F2165" s="359"/>
      <c r="G2165" s="371">
        <f>VLOOKUP(H2149,Base!$B$485:$P$536,J2154+1,FALSE)</f>
        <v>200</v>
      </c>
      <c r="H2165" s="371"/>
      <c r="I2165" s="371"/>
      <c r="J2165" s="372"/>
      <c r="K2165" s="127"/>
      <c r="L2165" s="127"/>
      <c r="M2165" s="30"/>
      <c r="N2165" s="30"/>
      <c r="O2165" s="30"/>
      <c r="P2165" s="30"/>
    </row>
    <row r="2166" spans="1:16" s="4" customFormat="1" ht="18" customHeight="1" x14ac:dyDescent="0.2">
      <c r="A2166" s="241">
        <f t="shared" si="2299"/>
        <v>1</v>
      </c>
      <c r="B2166" s="241" t="str">
        <f t="shared" si="2300"/>
        <v>RECEPCIONISTA</v>
      </c>
      <c r="C2166" s="241" t="str">
        <f t="shared" si="2301"/>
        <v>CAPANEMA</v>
      </c>
      <c r="D2166" s="52">
        <f>Raiz!$D$24</f>
        <v>7</v>
      </c>
      <c r="E2166" s="359" t="str">
        <f>Raiz!$E$24</f>
        <v>Valor do vale transporte</v>
      </c>
      <c r="F2166" s="359"/>
      <c r="G2166" s="364">
        <f>VLOOKUP(H2149,Base!$B$29:$E$80,4,FALSE)</f>
        <v>0</v>
      </c>
      <c r="H2166" s="364" t="s">
        <v>35</v>
      </c>
      <c r="I2166" s="364"/>
      <c r="J2166" s="365"/>
      <c r="K2166" s="30"/>
      <c r="L2166" s="30"/>
      <c r="M2166" s="30"/>
      <c r="N2166" s="30"/>
      <c r="O2166" s="30"/>
      <c r="P2166" s="30"/>
    </row>
    <row r="2167" spans="1:16" s="4" customFormat="1" ht="18" customHeight="1" x14ac:dyDescent="0.2">
      <c r="A2167" s="241">
        <f t="shared" si="2299"/>
        <v>1</v>
      </c>
      <c r="B2167" s="241" t="str">
        <f t="shared" si="2300"/>
        <v>RECEPCIONISTA</v>
      </c>
      <c r="C2167" s="241" t="str">
        <f t="shared" si="2301"/>
        <v>CAPANEMA</v>
      </c>
      <c r="D2167" s="52">
        <f>Raiz!$D$25</f>
        <v>8</v>
      </c>
      <c r="E2167" s="359" t="str">
        <f>Raiz!$E$25</f>
        <v>Valor do vale alimentação</v>
      </c>
      <c r="F2167" s="359"/>
      <c r="G2167" s="364">
        <f>VLOOKUP(H2149,Base!$B$656:$P$707,J2154+1,FALSE)</f>
        <v>21.43</v>
      </c>
      <c r="H2167" s="364"/>
      <c r="I2167" s="364"/>
      <c r="J2167" s="365"/>
      <c r="K2167" s="127"/>
      <c r="L2167" s="127"/>
      <c r="M2167" s="30"/>
      <c r="N2167" s="30"/>
      <c r="O2167" s="30"/>
      <c r="P2167" s="30"/>
    </row>
    <row r="2168" spans="1:16" s="4" customFormat="1" ht="18" customHeight="1" thickBot="1" x14ac:dyDescent="0.25">
      <c r="A2168" s="241">
        <f t="shared" si="2299"/>
        <v>1</v>
      </c>
      <c r="B2168" s="241" t="str">
        <f t="shared" si="2300"/>
        <v>RECEPCIONISTA</v>
      </c>
      <c r="C2168" s="241" t="str">
        <f t="shared" si="2301"/>
        <v>CAPANEMA</v>
      </c>
      <c r="D2168" s="17">
        <f>Raiz!$D$26</f>
        <v>9</v>
      </c>
      <c r="E2168" s="360" t="str">
        <f>Raiz!$E$26</f>
        <v>Salário Mínimo Vigente</v>
      </c>
      <c r="F2168" s="360"/>
      <c r="G2168" s="361">
        <f>Base!$C$5</f>
        <v>1100</v>
      </c>
      <c r="H2168" s="361"/>
      <c r="I2168" s="361"/>
      <c r="J2168" s="362"/>
      <c r="K2168" s="30"/>
      <c r="L2168" s="30"/>
      <c r="M2168" s="30"/>
      <c r="N2168" s="30"/>
      <c r="O2168" s="30"/>
      <c r="P2168" s="30"/>
    </row>
    <row r="2169" spans="1:16" ht="14.1" customHeight="1" thickBot="1" x14ac:dyDescent="0.25">
      <c r="A2169" s="241">
        <f t="shared" si="2299"/>
        <v>1</v>
      </c>
      <c r="B2169" s="241" t="str">
        <f t="shared" si="2300"/>
        <v>RECEPCIONISTA</v>
      </c>
      <c r="C2169" s="241" t="str">
        <f t="shared" si="2301"/>
        <v>CAPANEMA</v>
      </c>
      <c r="D2169" s="4"/>
      <c r="E2169" s="4"/>
      <c r="F2169" s="4"/>
      <c r="G2169" s="4"/>
      <c r="H2169" s="4"/>
      <c r="I2169" s="4"/>
      <c r="J2169" s="4"/>
    </row>
    <row r="2170" spans="1:16" ht="18" customHeight="1" x14ac:dyDescent="0.2">
      <c r="A2170" s="241">
        <f t="shared" si="2299"/>
        <v>1</v>
      </c>
      <c r="B2170" s="241" t="str">
        <f t="shared" si="2300"/>
        <v>RECEPCIONISTA</v>
      </c>
      <c r="C2170" s="241" t="str">
        <f t="shared" si="2301"/>
        <v>CAPANEMA</v>
      </c>
      <c r="D2170" s="363" t="str">
        <f>Raiz!$D$28</f>
        <v>MÓDULO 1 – COMPOSIÇÃO DA REMUNERAÇÃO</v>
      </c>
      <c r="E2170" s="363"/>
      <c r="F2170" s="363"/>
      <c r="G2170" s="363"/>
      <c r="H2170" s="363"/>
      <c r="I2170" s="1" t="str">
        <f>Raiz!I$28</f>
        <v>%</v>
      </c>
      <c r="J2170" s="2" t="str">
        <f>Raiz!$J$28</f>
        <v>Valor R$</v>
      </c>
    </row>
    <row r="2171" spans="1:16" ht="18" customHeight="1" x14ac:dyDescent="0.2">
      <c r="A2171" s="241">
        <f t="shared" si="2299"/>
        <v>1</v>
      </c>
      <c r="B2171" s="241" t="str">
        <f t="shared" si="2300"/>
        <v>RECEPCIONISTA</v>
      </c>
      <c r="C2171" s="241" t="str">
        <f t="shared" si="2301"/>
        <v>CAPANEMA</v>
      </c>
      <c r="D2171" s="52" t="str">
        <f>Raiz!$D$29</f>
        <v>A</v>
      </c>
      <c r="E2171" s="398" t="str">
        <f>Raiz!$E$29</f>
        <v>Salário-Base</v>
      </c>
      <c r="F2171" s="398"/>
      <c r="G2171" s="398"/>
      <c r="H2171" s="398"/>
      <c r="I2171" s="314"/>
      <c r="J2171" s="19">
        <f>VLOOKUP(H2149,Base!$B$599:$P$650,J2154+1,FALSE)</f>
        <v>1379.090909090909</v>
      </c>
      <c r="K2171" s="128"/>
      <c r="L2171" s="128"/>
    </row>
    <row r="2172" spans="1:16" ht="18" customHeight="1" x14ac:dyDescent="0.2">
      <c r="A2172" s="241">
        <f t="shared" si="2299"/>
        <v>1</v>
      </c>
      <c r="B2172" s="241" t="str">
        <f t="shared" si="2300"/>
        <v>RECEPCIONISTA</v>
      </c>
      <c r="C2172" s="241" t="str">
        <f t="shared" si="2301"/>
        <v>CAPANEMA</v>
      </c>
      <c r="D2172" s="147" t="str">
        <f>Raiz!$D$30</f>
        <v>B</v>
      </c>
      <c r="E2172" s="338" t="str">
        <f>Raiz!$E$30</f>
        <v>Adicional de Insalubridade</v>
      </c>
      <c r="F2172" s="338"/>
      <c r="G2172" s="338"/>
      <c r="H2172" s="338"/>
      <c r="I2172" s="119">
        <f>VLOOKUP(H2149,Base!$B$1055:$P$1106,J2154+1,FALSE)</f>
        <v>0</v>
      </c>
      <c r="J2172" s="19">
        <f t="shared" ref="J2172" si="2304">ROUND(I2172*J2171,2)</f>
        <v>0</v>
      </c>
      <c r="K2172" s="128"/>
      <c r="L2172" s="128"/>
    </row>
    <row r="2173" spans="1:16" ht="18" customHeight="1" x14ac:dyDescent="0.2">
      <c r="A2173" s="241">
        <f t="shared" si="2299"/>
        <v>1</v>
      </c>
      <c r="B2173" s="241" t="str">
        <f t="shared" si="2300"/>
        <v>RECEPCIONISTA</v>
      </c>
      <c r="C2173" s="241" t="str">
        <f t="shared" si="2301"/>
        <v>CAPANEMA</v>
      </c>
      <c r="D2173" s="52" t="str">
        <f>Raiz!$D$31</f>
        <v>C</v>
      </c>
      <c r="E2173" s="397" t="str">
        <f>Raiz!$E$31</f>
        <v>Outros (especificar)</v>
      </c>
      <c r="F2173" s="397"/>
      <c r="G2173" s="397"/>
      <c r="H2173" s="397"/>
      <c r="I2173" s="20"/>
      <c r="J2173" s="19">
        <f>VLOOKUP(H2149,Base!$B$827:$P$878,J2154+1,FALSE)</f>
        <v>0</v>
      </c>
      <c r="K2173" s="128"/>
      <c r="L2173" s="128"/>
    </row>
    <row r="2174" spans="1:16" ht="18" customHeight="1" x14ac:dyDescent="0.2">
      <c r="A2174" s="241">
        <f t="shared" si="2299"/>
        <v>1</v>
      </c>
      <c r="B2174" s="241" t="str">
        <f t="shared" si="2300"/>
        <v>RECEPCIONISTA</v>
      </c>
      <c r="C2174" s="241" t="str">
        <f t="shared" si="2301"/>
        <v>CAPANEMA</v>
      </c>
      <c r="D2174" s="52"/>
      <c r="E2174" s="323"/>
      <c r="F2174" s="323"/>
      <c r="G2174" s="323"/>
      <c r="H2174" s="323"/>
      <c r="I2174" s="20"/>
      <c r="J2174" s="19"/>
    </row>
    <row r="2175" spans="1:16" ht="18" customHeight="1" x14ac:dyDescent="0.2">
      <c r="A2175" s="241">
        <f t="shared" si="2299"/>
        <v>1</v>
      </c>
      <c r="B2175" s="241" t="str">
        <f t="shared" si="2300"/>
        <v>RECEPCIONISTA</v>
      </c>
      <c r="C2175" s="241" t="str">
        <f t="shared" si="2301"/>
        <v>CAPANEMA</v>
      </c>
      <c r="D2175" s="52"/>
      <c r="E2175" s="323"/>
      <c r="F2175" s="323"/>
      <c r="G2175" s="323"/>
      <c r="H2175" s="323"/>
      <c r="I2175" s="20"/>
      <c r="J2175" s="36"/>
    </row>
    <row r="2176" spans="1:16" ht="18" customHeight="1" x14ac:dyDescent="0.2">
      <c r="A2176" s="241">
        <f t="shared" si="2299"/>
        <v>1</v>
      </c>
      <c r="B2176" s="241" t="str">
        <f t="shared" si="2300"/>
        <v>RECEPCIONISTA</v>
      </c>
      <c r="C2176" s="241" t="str">
        <f t="shared" si="2301"/>
        <v>CAPANEMA</v>
      </c>
      <c r="D2176" s="52"/>
      <c r="E2176" s="323"/>
      <c r="F2176" s="323"/>
      <c r="G2176" s="323"/>
      <c r="H2176" s="323"/>
      <c r="I2176" s="20"/>
      <c r="J2176" s="36"/>
    </row>
    <row r="2177" spans="1:12" ht="18" customHeight="1" thickBot="1" x14ac:dyDescent="0.25">
      <c r="A2177" s="241">
        <f t="shared" si="2299"/>
        <v>1</v>
      </c>
      <c r="B2177" s="241" t="str">
        <f t="shared" si="2300"/>
        <v>RECEPCIONISTA</v>
      </c>
      <c r="C2177" s="241" t="str">
        <f t="shared" si="2301"/>
        <v>CAPANEMA</v>
      </c>
      <c r="D2177" s="317" t="str">
        <f>Raiz!$D$35</f>
        <v>Total do Módulo 1 - Composição da Remuneração</v>
      </c>
      <c r="E2177" s="317"/>
      <c r="F2177" s="317"/>
      <c r="G2177" s="317"/>
      <c r="H2177" s="317"/>
      <c r="I2177" s="317"/>
      <c r="J2177" s="21">
        <f t="shared" ref="J2177" si="2305">SUM(J2171:J2174)</f>
        <v>1379.090909090909</v>
      </c>
    </row>
    <row r="2178" spans="1:12" ht="14.1" customHeight="1" thickBot="1" x14ac:dyDescent="0.25">
      <c r="A2178" s="241">
        <f t="shared" si="2299"/>
        <v>1</v>
      </c>
      <c r="B2178" s="241" t="str">
        <f t="shared" si="2300"/>
        <v>RECEPCIONISTA</v>
      </c>
      <c r="C2178" s="241" t="str">
        <f t="shared" si="2301"/>
        <v>CAPANEMA</v>
      </c>
      <c r="D2178" s="4"/>
      <c r="E2178" s="4"/>
      <c r="F2178" s="4"/>
      <c r="G2178" s="4"/>
      <c r="H2178" s="4"/>
      <c r="I2178" s="4"/>
      <c r="J2178" s="4"/>
    </row>
    <row r="2179" spans="1:12" ht="18" customHeight="1" x14ac:dyDescent="0.2">
      <c r="A2179" s="241">
        <f t="shared" si="2299"/>
        <v>1</v>
      </c>
      <c r="B2179" s="241" t="str">
        <f t="shared" si="2300"/>
        <v>RECEPCIONISTA</v>
      </c>
      <c r="C2179" s="241" t="str">
        <f t="shared" si="2301"/>
        <v>CAPANEMA</v>
      </c>
      <c r="D2179" s="339" t="str">
        <f>Raiz!$D$37</f>
        <v>MÓDULO 2 – ENCARGOS E BENEFÍCIOS ANUAIS, MENSAIS E DIÁRIOS</v>
      </c>
      <c r="E2179" s="340"/>
      <c r="F2179" s="340"/>
      <c r="G2179" s="340"/>
      <c r="H2179" s="357"/>
      <c r="I2179" s="1" t="str">
        <f>Raiz!$I$37</f>
        <v>%</v>
      </c>
      <c r="J2179" s="2" t="str">
        <f>Raiz!$J$37</f>
        <v>Valor R$</v>
      </c>
    </row>
    <row r="2180" spans="1:12" ht="18" customHeight="1" x14ac:dyDescent="0.2">
      <c r="A2180" s="241">
        <f t="shared" si="2299"/>
        <v>1</v>
      </c>
      <c r="B2180" s="241" t="str">
        <f t="shared" si="2300"/>
        <v>RECEPCIONISTA</v>
      </c>
      <c r="C2180" s="241" t="str">
        <f t="shared" si="2301"/>
        <v>CAPANEMA</v>
      </c>
      <c r="D2180" s="343" t="str">
        <f>Raiz!$D$38</f>
        <v xml:space="preserve"> Submódulo 2.1 - 13º (décimo terceiro) Salário, Férias e Adicional de Férias</v>
      </c>
      <c r="E2180" s="343"/>
      <c r="F2180" s="343"/>
      <c r="G2180" s="343"/>
      <c r="H2180" s="343"/>
      <c r="I2180" s="343"/>
      <c r="J2180" s="345"/>
    </row>
    <row r="2181" spans="1:12" ht="18" customHeight="1" x14ac:dyDescent="0.2">
      <c r="A2181" s="241">
        <f t="shared" si="2299"/>
        <v>1</v>
      </c>
      <c r="B2181" s="241" t="str">
        <f t="shared" si="2300"/>
        <v>RECEPCIONISTA</v>
      </c>
      <c r="C2181" s="241" t="str">
        <f t="shared" si="2301"/>
        <v>CAPANEMA</v>
      </c>
      <c r="D2181" s="52" t="str">
        <f>Raiz!$D$39</f>
        <v>A</v>
      </c>
      <c r="E2181" s="323" t="str">
        <f>Raiz!$E$39</f>
        <v>13º Salário</v>
      </c>
      <c r="F2181" s="323"/>
      <c r="G2181" s="323"/>
      <c r="H2181" s="323"/>
      <c r="I2181" s="20">
        <f>Raiz!$I$39</f>
        <v>8.3333333333333329E-2</v>
      </c>
      <c r="J2181" s="22">
        <f t="shared" ref="J2181" si="2306">ROUND(I2181*J2177,2)</f>
        <v>114.92</v>
      </c>
    </row>
    <row r="2182" spans="1:12" ht="18" customHeight="1" x14ac:dyDescent="0.2">
      <c r="A2182" s="241">
        <f t="shared" si="2299"/>
        <v>1</v>
      </c>
      <c r="B2182" s="241" t="str">
        <f t="shared" si="2300"/>
        <v>RECEPCIONISTA</v>
      </c>
      <c r="C2182" s="241" t="str">
        <f t="shared" si="2301"/>
        <v>CAPANEMA</v>
      </c>
      <c r="D2182" s="52" t="str">
        <f>Raiz!$D$40</f>
        <v>B</v>
      </c>
      <c r="E2182" s="320" t="str">
        <f>Raiz!$E$40</f>
        <v xml:space="preserve">Adicional de Férias </v>
      </c>
      <c r="F2182" s="322"/>
      <c r="G2182" s="322"/>
      <c r="H2182" s="321"/>
      <c r="I2182" s="20">
        <f>Raiz!$I$40</f>
        <v>2.7777777777777776E-2</v>
      </c>
      <c r="J2182" s="22">
        <f t="shared" ref="J2182" si="2307">ROUND(I2182*J2177,2)</f>
        <v>38.31</v>
      </c>
      <c r="K2182" s="30"/>
      <c r="L2182" s="30"/>
    </row>
    <row r="2183" spans="1:12" ht="18" customHeight="1" thickBot="1" x14ac:dyDescent="0.25">
      <c r="A2183" s="241">
        <f t="shared" si="2299"/>
        <v>1</v>
      </c>
      <c r="B2183" s="241" t="str">
        <f t="shared" si="2300"/>
        <v>RECEPCIONISTA</v>
      </c>
      <c r="C2183" s="241" t="str">
        <f t="shared" si="2301"/>
        <v>CAPANEMA</v>
      </c>
      <c r="D2183" s="317" t="str">
        <f>Raiz!$D$41</f>
        <v>Total do Submódulo 2.1</v>
      </c>
      <c r="E2183" s="317"/>
      <c r="F2183" s="317"/>
      <c r="G2183" s="317"/>
      <c r="H2183" s="317"/>
      <c r="I2183" s="317"/>
      <c r="J2183" s="248">
        <f t="shared" ref="J2183" si="2308">SUM(J2181:J2182)</f>
        <v>153.23000000000002</v>
      </c>
      <c r="K2183" s="30"/>
      <c r="L2183" s="30"/>
    </row>
    <row r="2184" spans="1:12" ht="14.1" customHeight="1" thickBot="1" x14ac:dyDescent="0.25">
      <c r="A2184" s="241">
        <f t="shared" si="2299"/>
        <v>1</v>
      </c>
      <c r="B2184" s="241" t="str">
        <f t="shared" si="2300"/>
        <v>RECEPCIONISTA</v>
      </c>
      <c r="C2184" s="241" t="str">
        <f t="shared" si="2301"/>
        <v>CAPANEMA</v>
      </c>
      <c r="D2184" s="4"/>
      <c r="E2184" s="4"/>
      <c r="F2184" s="4"/>
      <c r="G2184" s="4"/>
      <c r="H2184" s="4"/>
      <c r="I2184" s="4"/>
      <c r="J2184" s="4"/>
      <c r="K2184" s="30"/>
      <c r="L2184" s="30"/>
    </row>
    <row r="2185" spans="1:12" ht="18" customHeight="1" x14ac:dyDescent="0.2">
      <c r="A2185" s="241">
        <f t="shared" si="2299"/>
        <v>1</v>
      </c>
      <c r="B2185" s="241" t="str">
        <f t="shared" si="2300"/>
        <v>RECEPCIONISTA</v>
      </c>
      <c r="C2185" s="241" t="str">
        <f t="shared" si="2301"/>
        <v>CAPANEMA</v>
      </c>
      <c r="D2185" s="355" t="str">
        <f>Raiz!$D$43</f>
        <v xml:space="preserve"> Submódulo 2.2 - Encargos Previdenciários (GPS), FGTS e outras contribuições (Base de cálculo: Módulo 1 + Submódulo 2.1)</v>
      </c>
      <c r="E2185" s="355"/>
      <c r="F2185" s="355"/>
      <c r="G2185" s="355"/>
      <c r="H2185" s="355"/>
      <c r="I2185" s="355"/>
      <c r="J2185" s="356"/>
      <c r="K2185" s="30"/>
      <c r="L2185" s="30"/>
    </row>
    <row r="2186" spans="1:12" ht="18" customHeight="1" x14ac:dyDescent="0.2">
      <c r="A2186" s="241">
        <f t="shared" si="2299"/>
        <v>1</v>
      </c>
      <c r="B2186" s="241" t="str">
        <f t="shared" si="2300"/>
        <v>RECEPCIONISTA</v>
      </c>
      <c r="C2186" s="241" t="str">
        <f t="shared" si="2301"/>
        <v>CAPANEMA</v>
      </c>
      <c r="D2186" s="52" t="str">
        <f>Raiz!$D$44</f>
        <v>A</v>
      </c>
      <c r="E2186" s="354" t="str">
        <f>Raiz!$E$44</f>
        <v>INSS</v>
      </c>
      <c r="F2186" s="354"/>
      <c r="G2186" s="354"/>
      <c r="H2186" s="354"/>
      <c r="I2186" s="23">
        <f>Raiz!$I$44</f>
        <v>0.2</v>
      </c>
      <c r="J2186" s="22">
        <f t="shared" ref="J2186" si="2309">ROUND((J2177+J2183)*$I2186,2)</f>
        <v>306.45999999999998</v>
      </c>
      <c r="K2186" s="30"/>
      <c r="L2186" s="30"/>
    </row>
    <row r="2187" spans="1:12" ht="18" customHeight="1" x14ac:dyDescent="0.2">
      <c r="A2187" s="241">
        <f t="shared" si="2299"/>
        <v>1</v>
      </c>
      <c r="B2187" s="241" t="str">
        <f t="shared" si="2300"/>
        <v>RECEPCIONISTA</v>
      </c>
      <c r="C2187" s="241" t="str">
        <f t="shared" si="2301"/>
        <v>CAPANEMA</v>
      </c>
      <c r="D2187" s="52" t="str">
        <f>Raiz!$D$45</f>
        <v>B</v>
      </c>
      <c r="E2187" s="354" t="str">
        <f>Raiz!$E$45</f>
        <v>Salário Educação</v>
      </c>
      <c r="F2187" s="354"/>
      <c r="G2187" s="354"/>
      <c r="H2187" s="354"/>
      <c r="I2187" s="23">
        <f>Raiz!$I$45</f>
        <v>2.5000000000000001E-2</v>
      </c>
      <c r="J2187" s="22">
        <f t="shared" ref="J2187" si="2310">ROUND((J2177+J2183)*$I2187,2)</f>
        <v>38.31</v>
      </c>
      <c r="K2187" s="30"/>
      <c r="L2187" s="30"/>
    </row>
    <row r="2188" spans="1:12" ht="18" customHeight="1" x14ac:dyDescent="0.2">
      <c r="A2188" s="241">
        <f t="shared" si="2299"/>
        <v>1</v>
      </c>
      <c r="B2188" s="241" t="str">
        <f t="shared" si="2300"/>
        <v>RECEPCIONISTA</v>
      </c>
      <c r="C2188" s="241" t="str">
        <f t="shared" si="2301"/>
        <v>CAPANEMA</v>
      </c>
      <c r="D2188" s="52" t="str">
        <f>Raiz!$D$46</f>
        <v>C</v>
      </c>
      <c r="E2188" s="254" t="str">
        <f>Raiz!$E$46</f>
        <v>RAT X FAP       RAT=</v>
      </c>
      <c r="F2188" s="255">
        <f>Raiz!$F$46</f>
        <v>0.03</v>
      </c>
      <c r="G2188" s="256" t="str">
        <f>Raiz!$G$46</f>
        <v>FAP=</v>
      </c>
      <c r="H2188" s="257">
        <f>Raiz!$H$46</f>
        <v>1</v>
      </c>
      <c r="I2188" s="23">
        <f t="shared" ref="I2188" si="2311">ROUND(F2188*H2188,2)</f>
        <v>0.03</v>
      </c>
      <c r="J2188" s="22">
        <f t="shared" ref="J2188" si="2312">ROUND((J2177+J2183)*$I2188,2)</f>
        <v>45.97</v>
      </c>
      <c r="K2188" s="30"/>
      <c r="L2188" s="30"/>
    </row>
    <row r="2189" spans="1:12" ht="18" customHeight="1" x14ac:dyDescent="0.2">
      <c r="A2189" s="241">
        <f t="shared" si="2299"/>
        <v>1</v>
      </c>
      <c r="B2189" s="241" t="str">
        <f t="shared" si="2300"/>
        <v>RECEPCIONISTA</v>
      </c>
      <c r="C2189" s="241" t="str">
        <f t="shared" si="2301"/>
        <v>CAPANEMA</v>
      </c>
      <c r="D2189" s="52" t="str">
        <f>Raiz!$D$47</f>
        <v>D</v>
      </c>
      <c r="E2189" s="354" t="str">
        <f>Raiz!$E$47</f>
        <v>SESI ou SESC</v>
      </c>
      <c r="F2189" s="354"/>
      <c r="G2189" s="354"/>
      <c r="H2189" s="354"/>
      <c r="I2189" s="23">
        <f>Raiz!$I$47</f>
        <v>1.4999999999999999E-2</v>
      </c>
      <c r="J2189" s="22">
        <f t="shared" ref="J2189" si="2313">ROUND((J2177+J2183)*$I2189,2)</f>
        <v>22.98</v>
      </c>
      <c r="K2189" s="30"/>
      <c r="L2189" s="30"/>
    </row>
    <row r="2190" spans="1:12" ht="18" customHeight="1" x14ac:dyDescent="0.2">
      <c r="A2190" s="241">
        <f t="shared" si="2299"/>
        <v>1</v>
      </c>
      <c r="B2190" s="241" t="str">
        <f t="shared" si="2300"/>
        <v>RECEPCIONISTA</v>
      </c>
      <c r="C2190" s="241" t="str">
        <f t="shared" si="2301"/>
        <v>CAPANEMA</v>
      </c>
      <c r="D2190" s="52" t="str">
        <f>Raiz!$D$48</f>
        <v>E</v>
      </c>
      <c r="E2190" s="354" t="str">
        <f>Raiz!$E$48</f>
        <v>SENAI ou SENAC</v>
      </c>
      <c r="F2190" s="354"/>
      <c r="G2190" s="354"/>
      <c r="H2190" s="354"/>
      <c r="I2190" s="23">
        <f>Raiz!$I$48</f>
        <v>0.01</v>
      </c>
      <c r="J2190" s="22">
        <f t="shared" ref="J2190" si="2314">ROUND((J2177+J2183)*$I2190,2)</f>
        <v>15.32</v>
      </c>
      <c r="K2190" s="30"/>
      <c r="L2190" s="30"/>
    </row>
    <row r="2191" spans="1:12" ht="18" customHeight="1" x14ac:dyDescent="0.2">
      <c r="A2191" s="241">
        <f t="shared" si="2299"/>
        <v>1</v>
      </c>
      <c r="B2191" s="241" t="str">
        <f t="shared" si="2300"/>
        <v>RECEPCIONISTA</v>
      </c>
      <c r="C2191" s="241" t="str">
        <f t="shared" si="2301"/>
        <v>CAPANEMA</v>
      </c>
      <c r="D2191" s="52" t="str">
        <f>Raiz!$D$49</f>
        <v>F</v>
      </c>
      <c r="E2191" s="354" t="str">
        <f>Raiz!$E$49</f>
        <v>SEBRAE</v>
      </c>
      <c r="F2191" s="354"/>
      <c r="G2191" s="354"/>
      <c r="H2191" s="354"/>
      <c r="I2191" s="23">
        <f>Raiz!$I$49</f>
        <v>6.0000000000000001E-3</v>
      </c>
      <c r="J2191" s="22">
        <f t="shared" ref="J2191" si="2315">ROUND((J2177+J2183)*$I2191,2)</f>
        <v>9.19</v>
      </c>
      <c r="K2191" s="30"/>
      <c r="L2191" s="30"/>
    </row>
    <row r="2192" spans="1:12" ht="18" customHeight="1" x14ac:dyDescent="0.2">
      <c r="A2192" s="241">
        <f t="shared" si="2299"/>
        <v>1</v>
      </c>
      <c r="B2192" s="241" t="str">
        <f t="shared" si="2300"/>
        <v>RECEPCIONISTA</v>
      </c>
      <c r="C2192" s="241" t="str">
        <f t="shared" si="2301"/>
        <v>CAPANEMA</v>
      </c>
      <c r="D2192" s="52" t="str">
        <f>Raiz!$D$50</f>
        <v>G</v>
      </c>
      <c r="E2192" s="354" t="str">
        <f>Raiz!$E$50</f>
        <v>INCRA</v>
      </c>
      <c r="F2192" s="354"/>
      <c r="G2192" s="354"/>
      <c r="H2192" s="354"/>
      <c r="I2192" s="23">
        <f>Raiz!$I$50</f>
        <v>2E-3</v>
      </c>
      <c r="J2192" s="22">
        <f t="shared" ref="J2192" si="2316">ROUND((J2177+J2183)*$I2192,2)</f>
        <v>3.06</v>
      </c>
      <c r="K2192" s="30"/>
      <c r="L2192" s="30"/>
    </row>
    <row r="2193" spans="1:12" ht="18" customHeight="1" x14ac:dyDescent="0.2">
      <c r="A2193" s="241">
        <f t="shared" si="2299"/>
        <v>1</v>
      </c>
      <c r="B2193" s="241" t="str">
        <f t="shared" si="2300"/>
        <v>RECEPCIONISTA</v>
      </c>
      <c r="C2193" s="241" t="str">
        <f t="shared" si="2301"/>
        <v>CAPANEMA</v>
      </c>
      <c r="D2193" s="52" t="str">
        <f>Raiz!$D$51</f>
        <v>H</v>
      </c>
      <c r="E2193" s="354" t="str">
        <f>Raiz!$E$51</f>
        <v>FGTS</v>
      </c>
      <c r="F2193" s="354"/>
      <c r="G2193" s="354"/>
      <c r="H2193" s="354"/>
      <c r="I2193" s="23">
        <f>Raiz!$I$51</f>
        <v>0.08</v>
      </c>
      <c r="J2193" s="22">
        <f t="shared" ref="J2193" si="2317">ROUND((J2177+J2183)*$I2193,2)</f>
        <v>122.59</v>
      </c>
      <c r="K2193" s="30"/>
      <c r="L2193" s="30"/>
    </row>
    <row r="2194" spans="1:12" ht="18" customHeight="1" thickBot="1" x14ac:dyDescent="0.25">
      <c r="A2194" s="241">
        <f t="shared" si="2299"/>
        <v>1</v>
      </c>
      <c r="B2194" s="241" t="str">
        <f t="shared" si="2300"/>
        <v>RECEPCIONISTA</v>
      </c>
      <c r="C2194" s="241" t="str">
        <f t="shared" si="2301"/>
        <v>CAPANEMA</v>
      </c>
      <c r="D2194" s="319" t="str">
        <f>Raiz!$D$52</f>
        <v>Total do Submódulo 2.2</v>
      </c>
      <c r="E2194" s="319"/>
      <c r="F2194" s="319"/>
      <c r="G2194" s="319"/>
      <c r="H2194" s="319"/>
      <c r="I2194" s="24">
        <f t="shared" ref="I2194:J2194" si="2318">SUM(I2186:I2193)</f>
        <v>0.36800000000000005</v>
      </c>
      <c r="J2194" s="21">
        <f t="shared" si="2318"/>
        <v>563.88</v>
      </c>
      <c r="K2194" s="30"/>
      <c r="L2194" s="30"/>
    </row>
    <row r="2195" spans="1:12" ht="14.1" customHeight="1" thickBot="1" x14ac:dyDescent="0.25">
      <c r="A2195" s="241">
        <f t="shared" si="2299"/>
        <v>1</v>
      </c>
      <c r="B2195" s="241" t="str">
        <f t="shared" si="2300"/>
        <v>RECEPCIONISTA</v>
      </c>
      <c r="C2195" s="241" t="str">
        <f t="shared" si="2301"/>
        <v>CAPANEMA</v>
      </c>
      <c r="D2195" s="4"/>
      <c r="E2195" s="4"/>
      <c r="F2195" s="4"/>
      <c r="G2195" s="4"/>
      <c r="H2195" s="4"/>
      <c r="I2195" s="4"/>
      <c r="J2195" s="4"/>
      <c r="K2195" s="30"/>
      <c r="L2195" s="30"/>
    </row>
    <row r="2196" spans="1:12" ht="18" customHeight="1" x14ac:dyDescent="0.2">
      <c r="A2196" s="241">
        <f t="shared" si="2299"/>
        <v>1</v>
      </c>
      <c r="B2196" s="241" t="str">
        <f t="shared" si="2300"/>
        <v>RECEPCIONISTA</v>
      </c>
      <c r="C2196" s="241" t="str">
        <f t="shared" si="2301"/>
        <v>CAPANEMA</v>
      </c>
      <c r="D2196" s="355" t="str">
        <f>Raiz!$D$54</f>
        <v xml:space="preserve"> Submódulo 2.3 - Benefícios Mensais e Diários</v>
      </c>
      <c r="E2196" s="355"/>
      <c r="F2196" s="355"/>
      <c r="G2196" s="355"/>
      <c r="H2196" s="355"/>
      <c r="I2196" s="355"/>
      <c r="J2196" s="356"/>
      <c r="K2196" s="30"/>
      <c r="L2196" s="30"/>
    </row>
    <row r="2197" spans="1:12" ht="18" customHeight="1" x14ac:dyDescent="0.2">
      <c r="A2197" s="241">
        <f t="shared" si="2299"/>
        <v>1</v>
      </c>
      <c r="B2197" s="241" t="str">
        <f t="shared" si="2300"/>
        <v>RECEPCIONISTA</v>
      </c>
      <c r="C2197" s="241" t="str">
        <f t="shared" si="2301"/>
        <v>CAPANEMA</v>
      </c>
      <c r="D2197" s="52" t="str">
        <f>Raiz!$D$55</f>
        <v>A</v>
      </c>
      <c r="E2197" s="264" t="str">
        <f>Raiz!$E$55</f>
        <v>Transporte</v>
      </c>
      <c r="F2197" s="320" t="str">
        <f>Raiz!$F$55</f>
        <v>Cálculo do Valor: [(2xVTx21)-(6%xSB)]</v>
      </c>
      <c r="G2197" s="322"/>
      <c r="H2197" s="322"/>
      <c r="I2197" s="327"/>
      <c r="J2197" s="19">
        <f t="shared" ref="J2197" si="2319">IF(ROUND((21*G2166*2)-(J2171*0.06),2)&lt;0,0,ROUND((21*G2166*2)-(J2171*0.06),2))</f>
        <v>0</v>
      </c>
      <c r="K2197" s="30"/>
      <c r="L2197" s="30"/>
    </row>
    <row r="2198" spans="1:12" ht="18" customHeight="1" x14ac:dyDescent="0.2">
      <c r="A2198" s="241">
        <f t="shared" si="2299"/>
        <v>1</v>
      </c>
      <c r="B2198" s="241" t="str">
        <f t="shared" si="2300"/>
        <v>RECEPCIONISTA</v>
      </c>
      <c r="C2198" s="241" t="str">
        <f t="shared" si="2301"/>
        <v>CAPANEMA</v>
      </c>
      <c r="D2198" s="52" t="str">
        <f>Raiz!$D$56</f>
        <v>B</v>
      </c>
      <c r="E2198" s="264" t="str">
        <f>Raiz!$E$56</f>
        <v>Auxílio Alimentação</v>
      </c>
      <c r="F2198" s="320" t="str">
        <f>Raiz!$F$56</f>
        <v>Cálculo do Valor = [(VAx21dias)-Desconto no Salário]</v>
      </c>
      <c r="G2198" s="322"/>
      <c r="H2198" s="112" t="str">
        <f>Raiz!$H$56</f>
        <v xml:space="preserve">Desconto no Salário = </v>
      </c>
      <c r="I2198" s="26">
        <f>VLOOKUP(H2149,Base!$B$941:$P$992,J2154+1,FALSE)</f>
        <v>0.2</v>
      </c>
      <c r="J2198" s="19">
        <f t="shared" ref="J2198" si="2320">ROUND(G2167*21*(1-I2198),2)</f>
        <v>360.02</v>
      </c>
      <c r="K2198" s="127"/>
      <c r="L2198" s="127"/>
    </row>
    <row r="2199" spans="1:12" ht="18" customHeight="1" x14ac:dyDescent="0.2">
      <c r="A2199" s="241">
        <f t="shared" si="2299"/>
        <v>1</v>
      </c>
      <c r="B2199" s="241" t="str">
        <f t="shared" si="2300"/>
        <v>RECEPCIONISTA</v>
      </c>
      <c r="C2199" s="241" t="str">
        <f t="shared" si="2301"/>
        <v>CAPANEMA</v>
      </c>
      <c r="D2199" s="52" t="str">
        <f>Raiz!$D$57</f>
        <v>C</v>
      </c>
      <c r="E2199" s="314" t="str">
        <f>Raiz!$E$57</f>
        <v>Benefício de Assistência ao Trabalhador / Médica / Social Odontológico</v>
      </c>
      <c r="F2199" s="314"/>
      <c r="G2199" s="314"/>
      <c r="H2199" s="314"/>
      <c r="I2199" s="314"/>
      <c r="J2199" s="19">
        <f>VLOOKUP(H2149,Base!$B$713:$P$764,J2154+1,FALSE)</f>
        <v>64</v>
      </c>
      <c r="K2199" s="127"/>
      <c r="L2199" s="127"/>
    </row>
    <row r="2200" spans="1:12" ht="18" customHeight="1" x14ac:dyDescent="0.2">
      <c r="A2200" s="241">
        <f t="shared" si="2299"/>
        <v>1</v>
      </c>
      <c r="B2200" s="241" t="str">
        <f t="shared" si="2300"/>
        <v>RECEPCIONISTA</v>
      </c>
      <c r="C2200" s="241" t="str">
        <f t="shared" si="2301"/>
        <v>CAPANEMA</v>
      </c>
      <c r="D2200" s="52" t="str">
        <f>Raiz!$D$58</f>
        <v>D</v>
      </c>
      <c r="E2200" s="314" t="str">
        <f>Raiz!$E$58</f>
        <v>Benefício Social Familiar</v>
      </c>
      <c r="F2200" s="314"/>
      <c r="G2200" s="314"/>
      <c r="H2200" s="314"/>
      <c r="I2200" s="314"/>
      <c r="J2200" s="19">
        <f>VLOOKUP(H2149,Base!$B$770:$P$821,J2154+1,FALSE)</f>
        <v>21</v>
      </c>
      <c r="K2200" s="127"/>
      <c r="L2200" s="127"/>
    </row>
    <row r="2201" spans="1:12" ht="18" customHeight="1" x14ac:dyDescent="0.2">
      <c r="A2201" s="241">
        <f t="shared" si="2299"/>
        <v>1</v>
      </c>
      <c r="B2201" s="241" t="str">
        <f t="shared" si="2300"/>
        <v>RECEPCIONISTA</v>
      </c>
      <c r="C2201" s="241" t="str">
        <f t="shared" si="2301"/>
        <v>CAPANEMA</v>
      </c>
      <c r="D2201" s="52" t="str">
        <f>Raiz!$D$59</f>
        <v>E</v>
      </c>
      <c r="E2201" s="323" t="str">
        <f>Raiz!$E$59</f>
        <v>Adicional de Assiduidade</v>
      </c>
      <c r="F2201" s="323"/>
      <c r="G2201" s="323"/>
      <c r="H2201" s="323"/>
      <c r="I2201" s="26">
        <f>VLOOKUP(H2149,Base!$B$1112:$P$1163,J2154+1,FALSE)</f>
        <v>0</v>
      </c>
      <c r="J2201" s="19">
        <f t="shared" ref="J2201" si="2321">ROUND(I2201*J2171,2)</f>
        <v>0</v>
      </c>
      <c r="K2201" s="127"/>
      <c r="L2201" s="127"/>
    </row>
    <row r="2202" spans="1:12" ht="18" customHeight="1" x14ac:dyDescent="0.2">
      <c r="A2202" s="241">
        <f t="shared" si="2299"/>
        <v>1</v>
      </c>
      <c r="B2202" s="241" t="str">
        <f t="shared" si="2300"/>
        <v>RECEPCIONISTA</v>
      </c>
      <c r="C2202" s="241" t="str">
        <f t="shared" si="2301"/>
        <v>CAPANEMA</v>
      </c>
      <c r="D2202" s="52" t="str">
        <f>Raiz!$D$60</f>
        <v>F</v>
      </c>
      <c r="E2202" s="314" t="str">
        <f>Raiz!$E$60</f>
        <v>Seguro de Vida</v>
      </c>
      <c r="F2202" s="314"/>
      <c r="G2202" s="314"/>
      <c r="H2202" s="314"/>
      <c r="I2202" s="314"/>
      <c r="J2202" s="19">
        <f>VLOOKUP(H2149,Base!$B$1169:$P$1220,J2154+1,FALSE)</f>
        <v>0</v>
      </c>
      <c r="K2202" s="127"/>
      <c r="L2202" s="127"/>
    </row>
    <row r="2203" spans="1:12" ht="18" customHeight="1" x14ac:dyDescent="0.2">
      <c r="A2203" s="241">
        <f t="shared" si="2299"/>
        <v>1</v>
      </c>
      <c r="B2203" s="241" t="str">
        <f t="shared" si="2300"/>
        <v>RECEPCIONISTA</v>
      </c>
      <c r="C2203" s="241" t="str">
        <f t="shared" si="2301"/>
        <v>CAPANEMA</v>
      </c>
      <c r="D2203" s="52" t="str">
        <f>Raiz!$D$61</f>
        <v>G</v>
      </c>
      <c r="E2203" s="314" t="str">
        <f>Raiz!$E$61</f>
        <v>Outros (especificar)</v>
      </c>
      <c r="F2203" s="314"/>
      <c r="G2203" s="314"/>
      <c r="H2203" s="314"/>
      <c r="I2203" s="314"/>
      <c r="J2203" s="19">
        <f>VLOOKUP(H2149,Base!$B$884:$P$935,J2154+1,FALSE)</f>
        <v>0</v>
      </c>
      <c r="K2203" s="127"/>
      <c r="L2203" s="127"/>
    </row>
    <row r="2204" spans="1:12" ht="18" customHeight="1" thickBot="1" x14ac:dyDescent="0.25">
      <c r="A2204" s="241">
        <f t="shared" si="2299"/>
        <v>1</v>
      </c>
      <c r="B2204" s="241" t="str">
        <f t="shared" si="2300"/>
        <v>RECEPCIONISTA</v>
      </c>
      <c r="C2204" s="241" t="str">
        <f t="shared" si="2301"/>
        <v>CAPANEMA</v>
      </c>
      <c r="D2204" s="317" t="str">
        <f>Raiz!$D$62</f>
        <v> Total do Submódulo 2.3</v>
      </c>
      <c r="E2204" s="317"/>
      <c r="F2204" s="317"/>
      <c r="G2204" s="317"/>
      <c r="H2204" s="317"/>
      <c r="I2204" s="317"/>
      <c r="J2204" s="27">
        <f t="shared" ref="J2204" si="2322">SUM(J2197:J2203)</f>
        <v>445.02</v>
      </c>
      <c r="K2204" s="30"/>
      <c r="L2204" s="30"/>
    </row>
    <row r="2205" spans="1:12" ht="14.1" customHeight="1" thickBot="1" x14ac:dyDescent="0.25">
      <c r="A2205" s="241">
        <f t="shared" si="2299"/>
        <v>1</v>
      </c>
      <c r="B2205" s="241" t="str">
        <f t="shared" si="2300"/>
        <v>RECEPCIONISTA</v>
      </c>
      <c r="C2205" s="241" t="str">
        <f t="shared" si="2301"/>
        <v>CAPANEMA</v>
      </c>
      <c r="D2205" s="4"/>
      <c r="E2205" s="4"/>
      <c r="F2205" s="4"/>
      <c r="G2205" s="4"/>
      <c r="H2205" s="4"/>
      <c r="I2205" s="4"/>
      <c r="J2205" s="4"/>
      <c r="K2205" s="30"/>
      <c r="L2205" s="30"/>
    </row>
    <row r="2206" spans="1:12" ht="18" customHeight="1" x14ac:dyDescent="0.2">
      <c r="A2206" s="241">
        <f t="shared" si="2299"/>
        <v>1</v>
      </c>
      <c r="B2206" s="241" t="str">
        <f t="shared" si="2300"/>
        <v>RECEPCIONISTA</v>
      </c>
      <c r="C2206" s="241" t="str">
        <f t="shared" si="2301"/>
        <v>CAPANEMA</v>
      </c>
      <c r="D2206" s="353" t="str">
        <f>Raiz!$D$64</f>
        <v>Quadro-Resumo do Módulo 2 - Encargos e Benefícios Anuais, Mensais e Diários</v>
      </c>
      <c r="E2206" s="353"/>
      <c r="F2206" s="353"/>
      <c r="G2206" s="353"/>
      <c r="H2206" s="353"/>
      <c r="I2206" s="353"/>
      <c r="J2206" s="28" t="str">
        <f>Raiz!$J$64</f>
        <v>Valor R$</v>
      </c>
      <c r="K2206" s="30"/>
      <c r="L2206" s="30"/>
    </row>
    <row r="2207" spans="1:12" ht="18" customHeight="1" x14ac:dyDescent="0.2">
      <c r="A2207" s="241">
        <f t="shared" si="2299"/>
        <v>1</v>
      </c>
      <c r="B2207" s="241" t="str">
        <f t="shared" si="2300"/>
        <v>RECEPCIONISTA</v>
      </c>
      <c r="C2207" s="241" t="str">
        <f t="shared" si="2301"/>
        <v>CAPANEMA</v>
      </c>
      <c r="D2207" s="52" t="str">
        <f>Raiz!$D$65</f>
        <v>2.1</v>
      </c>
      <c r="E2207" s="314" t="str">
        <f>Raiz!$E$65</f>
        <v>13º Salário e Adicional de Férias</v>
      </c>
      <c r="F2207" s="314"/>
      <c r="G2207" s="314"/>
      <c r="H2207" s="314"/>
      <c r="I2207" s="314"/>
      <c r="J2207" s="25">
        <f t="shared" ref="J2207" si="2323">J2183</f>
        <v>153.23000000000002</v>
      </c>
      <c r="K2207" s="30"/>
      <c r="L2207" s="30"/>
    </row>
    <row r="2208" spans="1:12" ht="18" customHeight="1" x14ac:dyDescent="0.2">
      <c r="A2208" s="241">
        <f t="shared" si="2299"/>
        <v>1</v>
      </c>
      <c r="B2208" s="241" t="str">
        <f t="shared" si="2300"/>
        <v>RECEPCIONISTA</v>
      </c>
      <c r="C2208" s="241" t="str">
        <f t="shared" si="2301"/>
        <v>CAPANEMA</v>
      </c>
      <c r="D2208" s="52" t="str">
        <f>Raiz!$D$66</f>
        <v>2.2</v>
      </c>
      <c r="E2208" s="314" t="str">
        <f>Raiz!$E$66</f>
        <v>Encargos Previdenciários (GPS), FGTS e outras contribuições</v>
      </c>
      <c r="F2208" s="314"/>
      <c r="G2208" s="314"/>
      <c r="H2208" s="314"/>
      <c r="I2208" s="314"/>
      <c r="J2208" s="25">
        <f t="shared" ref="J2208" si="2324">J2194</f>
        <v>563.88</v>
      </c>
      <c r="K2208" s="30"/>
      <c r="L2208" s="30"/>
    </row>
    <row r="2209" spans="1:12" ht="18" customHeight="1" x14ac:dyDescent="0.2">
      <c r="A2209" s="241">
        <f t="shared" ref="A2209:C2210" si="2325">A2208</f>
        <v>1</v>
      </c>
      <c r="B2209" s="241" t="str">
        <f t="shared" si="2325"/>
        <v>RECEPCIONISTA</v>
      </c>
      <c r="C2209" s="241" t="str">
        <f t="shared" si="2325"/>
        <v>CAPANEMA</v>
      </c>
      <c r="D2209" s="52" t="str">
        <f>Raiz!$D$67</f>
        <v>2.3</v>
      </c>
      <c r="E2209" s="314" t="str">
        <f>Raiz!$E$67</f>
        <v>Benefícios Mensais e Diários</v>
      </c>
      <c r="F2209" s="314"/>
      <c r="G2209" s="314"/>
      <c r="H2209" s="314"/>
      <c r="I2209" s="314"/>
      <c r="J2209" s="25">
        <f t="shared" ref="J2209" si="2326">J2204</f>
        <v>445.02</v>
      </c>
      <c r="K2209" s="30"/>
      <c r="L2209" s="30"/>
    </row>
    <row r="2210" spans="1:12" ht="18" customHeight="1" thickBot="1" x14ac:dyDescent="0.25">
      <c r="A2210" s="241">
        <f t="shared" si="2325"/>
        <v>1</v>
      </c>
      <c r="B2210" s="241" t="str">
        <f t="shared" si="2325"/>
        <v>RECEPCIONISTA</v>
      </c>
      <c r="C2210" s="241" t="str">
        <f t="shared" si="2325"/>
        <v>CAPANEMA</v>
      </c>
      <c r="D2210" s="317" t="str">
        <f>Raiz!$D$68</f>
        <v> Total do Módulo 2 - Encargos e Benefícios Anuais, mensais e Diários</v>
      </c>
      <c r="E2210" s="317"/>
      <c r="F2210" s="317"/>
      <c r="G2210" s="317"/>
      <c r="H2210" s="317"/>
      <c r="I2210" s="317"/>
      <c r="J2210" s="27">
        <f t="shared" ref="J2210" si="2327">SUM(J2207:J2209)</f>
        <v>1162.1300000000001</v>
      </c>
      <c r="K2210" s="30"/>
      <c r="L2210" s="30"/>
    </row>
    <row r="2211" spans="1:12" ht="14.1" customHeight="1" thickBot="1" x14ac:dyDescent="0.25">
      <c r="A2211" s="241">
        <f t="shared" ref="A2211:C2211" si="2328">A2210</f>
        <v>1</v>
      </c>
      <c r="B2211" s="241" t="str">
        <f t="shared" si="2328"/>
        <v>RECEPCIONISTA</v>
      </c>
      <c r="C2211" s="241" t="str">
        <f t="shared" si="2328"/>
        <v>CAPANEMA</v>
      </c>
      <c r="D2211" s="4"/>
      <c r="E2211" s="4"/>
      <c r="F2211" s="4"/>
      <c r="G2211" s="4"/>
      <c r="H2211" s="4"/>
      <c r="I2211" s="4"/>
      <c r="J2211" s="4"/>
      <c r="K2211" s="30"/>
      <c r="L2211" s="30"/>
    </row>
    <row r="2212" spans="1:12" ht="18" customHeight="1" x14ac:dyDescent="0.2">
      <c r="A2212" s="241">
        <f t="shared" ref="A2212:C2212" si="2329">A2211</f>
        <v>1</v>
      </c>
      <c r="B2212" s="241" t="str">
        <f t="shared" si="2329"/>
        <v>RECEPCIONISTA</v>
      </c>
      <c r="C2212" s="241" t="str">
        <f t="shared" si="2329"/>
        <v>CAPANEMA</v>
      </c>
      <c r="D2212" s="350" t="str">
        <f>Raiz!$D$70</f>
        <v>MÓDULO 3 – PROVISÃO PARA RESCISÃO</v>
      </c>
      <c r="E2212" s="351"/>
      <c r="F2212" s="351"/>
      <c r="G2212" s="351"/>
      <c r="H2212" s="352"/>
      <c r="I2212" s="1" t="str">
        <f>Raiz!$I$70</f>
        <v>%</v>
      </c>
      <c r="J2212" s="2" t="str">
        <f>Raiz!$J$70</f>
        <v>Valor R$</v>
      </c>
      <c r="K2212" s="30"/>
      <c r="L2212" s="30"/>
    </row>
    <row r="2213" spans="1:12" ht="30" customHeight="1" x14ac:dyDescent="0.2">
      <c r="A2213" s="241">
        <f t="shared" ref="A2213:C2213" si="2330">A2212</f>
        <v>1</v>
      </c>
      <c r="B2213" s="241" t="str">
        <f t="shared" si="2330"/>
        <v>RECEPCIONISTA</v>
      </c>
      <c r="C2213" s="241" t="str">
        <f t="shared" si="2330"/>
        <v>CAPANEMA</v>
      </c>
      <c r="D2213" s="147" t="str">
        <f>Raiz!$D$71</f>
        <v>A</v>
      </c>
      <c r="E2213" s="265" t="str">
        <f>Raiz!$E$71</f>
        <v>Aviso Prévio Indenizado</v>
      </c>
      <c r="F2213" s="332" t="str">
        <f>Raiz!$F$71</f>
        <v>Cálculo do valor = [Rem/12 + 13º/12 + Férias/12 + 1/3Férias/12] x 1 x 5% de rotatividade anual</v>
      </c>
      <c r="G2213" s="333"/>
      <c r="H2213" s="408"/>
      <c r="I2213" s="20">
        <f>Raiz!$I$71</f>
        <v>4.9768518518518521E-3</v>
      </c>
      <c r="J2213" s="19">
        <f t="shared" ref="J2213" si="2331">ROUND(I2213*J2177,2)</f>
        <v>6.86</v>
      </c>
      <c r="K2213" s="30"/>
      <c r="L2213" s="30"/>
    </row>
    <row r="2214" spans="1:12" ht="18" customHeight="1" x14ac:dyDescent="0.2">
      <c r="A2214" s="241">
        <f t="shared" ref="A2214:C2214" si="2332">A2213</f>
        <v>1</v>
      </c>
      <c r="B2214" s="241" t="str">
        <f t="shared" si="2332"/>
        <v>RECEPCIONISTA</v>
      </c>
      <c r="C2214" s="241" t="str">
        <f t="shared" si="2332"/>
        <v>CAPANEMA</v>
      </c>
      <c r="D2214" s="52" t="str">
        <f>Raiz!$D$72</f>
        <v>B</v>
      </c>
      <c r="E2214" s="404" t="str">
        <f>Raiz!$E$72</f>
        <v>Incidência do FGTS sobre o Aviso Prévio Indenizado</v>
      </c>
      <c r="F2214" s="405"/>
      <c r="G2214" s="405"/>
      <c r="H2214" s="406"/>
      <c r="I2214" s="20">
        <f t="shared" ref="I2214:I2277" si="2333">0.08*I2213</f>
        <v>3.9814814814814818E-4</v>
      </c>
      <c r="J2214" s="19">
        <f t="shared" ref="J2214" si="2334">ROUND(I2214*J2177,2)</f>
        <v>0.55000000000000004</v>
      </c>
      <c r="K2214" s="30"/>
      <c r="L2214" s="30"/>
    </row>
    <row r="2215" spans="1:12" ht="18" customHeight="1" x14ac:dyDescent="0.2">
      <c r="A2215" s="241">
        <f t="shared" ref="A2215:C2215" si="2335">A2214</f>
        <v>1</v>
      </c>
      <c r="B2215" s="241" t="str">
        <f t="shared" si="2335"/>
        <v>RECEPCIONISTA</v>
      </c>
      <c r="C2215" s="241" t="str">
        <f t="shared" si="2335"/>
        <v>CAPANEMA</v>
      </c>
      <c r="D2215" s="52" t="str">
        <f>Raiz!$D$73</f>
        <v>C</v>
      </c>
      <c r="E2215" s="409" t="str">
        <f>Raiz!$E$73</f>
        <v>Multa do FGTS sobre o Aviso Prévio Indenizado</v>
      </c>
      <c r="F2215" s="410"/>
      <c r="G2215" s="410"/>
      <c r="H2215" s="411"/>
      <c r="I2215" s="20">
        <f>Raiz!$I$73</f>
        <v>1.9039999999999999E-3</v>
      </c>
      <c r="J2215" s="19">
        <f t="shared" ref="J2215" si="2336">ROUND(I2215*J2177,2)</f>
        <v>2.63</v>
      </c>
      <c r="K2215" s="30"/>
      <c r="L2215" s="30"/>
    </row>
    <row r="2216" spans="1:12" ht="30" customHeight="1" x14ac:dyDescent="0.2">
      <c r="A2216" s="241">
        <f t="shared" ref="A2216:C2216" si="2337">A2215</f>
        <v>1</v>
      </c>
      <c r="B2216" s="241" t="str">
        <f t="shared" si="2337"/>
        <v>RECEPCIONISTA</v>
      </c>
      <c r="C2216" s="241" t="str">
        <f t="shared" si="2337"/>
        <v>CAPANEMA</v>
      </c>
      <c r="D2216" s="147" t="str">
        <f>Raiz!$D$74</f>
        <v>D</v>
      </c>
      <c r="E2216" s="265" t="str">
        <f>Raiz!$E$74</f>
        <v>Aviso Prévio Trabalhado</v>
      </c>
      <c r="F2216" s="338" t="s">
        <v>321</v>
      </c>
      <c r="G2216" s="338"/>
      <c r="H2216" s="338"/>
      <c r="I2216" s="20">
        <f t="shared" ref="I2216" si="2338">1/30*7/H2151*1</f>
        <v>1.1666666666666667E-2</v>
      </c>
      <c r="J2216" s="19">
        <f t="shared" ref="J2216" si="2339">ROUND(I2216*J2177,2)</f>
        <v>16.09</v>
      </c>
      <c r="K2216" s="30"/>
      <c r="L2216" s="30"/>
    </row>
    <row r="2217" spans="1:12" ht="18" customHeight="1" x14ac:dyDescent="0.2">
      <c r="A2217" s="241">
        <f t="shared" ref="A2217:C2217" si="2340">A2216</f>
        <v>1</v>
      </c>
      <c r="B2217" s="241" t="str">
        <f t="shared" si="2340"/>
        <v>RECEPCIONISTA</v>
      </c>
      <c r="C2217" s="241" t="str">
        <f t="shared" si="2340"/>
        <v>CAPANEMA</v>
      </c>
      <c r="D2217" s="52" t="str">
        <f>Raiz!$D$75</f>
        <v>E</v>
      </c>
      <c r="E2217" s="331" t="str">
        <f>Raiz!$E$75</f>
        <v>Incidência dos encargos do submódulo 2.2 sobre o Aviso Prévio Trabalhado</v>
      </c>
      <c r="F2217" s="335"/>
      <c r="G2217" s="335"/>
      <c r="H2217" s="336"/>
      <c r="I2217" s="20">
        <f t="shared" ref="I2217" si="2341">I2194*I2216</f>
        <v>4.2933333333333339E-3</v>
      </c>
      <c r="J2217" s="19">
        <f t="shared" ref="J2217" si="2342">ROUND(I2217*J2177,2)</f>
        <v>5.92</v>
      </c>
      <c r="K2217" s="30"/>
      <c r="L2217" s="30"/>
    </row>
    <row r="2218" spans="1:12" ht="18" customHeight="1" x14ac:dyDescent="0.2">
      <c r="A2218" s="241">
        <f t="shared" ref="A2218:C2218" si="2343">A2217</f>
        <v>1</v>
      </c>
      <c r="B2218" s="241" t="str">
        <f t="shared" si="2343"/>
        <v>RECEPCIONISTA</v>
      </c>
      <c r="C2218" s="241" t="str">
        <f t="shared" si="2343"/>
        <v>CAPANEMA</v>
      </c>
      <c r="D2218" s="52" t="str">
        <f>Raiz!$D$76</f>
        <v>F</v>
      </c>
      <c r="E2218" s="323" t="str">
        <f>Raiz!$E$76</f>
        <v>Multa do FGTS e sobre o Aviso Prévio Trabalhado</v>
      </c>
      <c r="F2218" s="323"/>
      <c r="G2218" s="323"/>
      <c r="H2218" s="323"/>
      <c r="I2218" s="20">
        <f>Raiz!$I$76</f>
        <v>3.8079999999999996E-2</v>
      </c>
      <c r="J2218" s="19">
        <f t="shared" ref="J2218" si="2344">ROUND(I2218*J2177,2)</f>
        <v>52.52</v>
      </c>
      <c r="K2218" s="30"/>
      <c r="L2218" s="30"/>
    </row>
    <row r="2219" spans="1:12" ht="18" customHeight="1" thickBot="1" x14ac:dyDescent="0.25">
      <c r="A2219" s="241">
        <f t="shared" ref="A2219:C2219" si="2345">A2218</f>
        <v>1</v>
      </c>
      <c r="B2219" s="241" t="str">
        <f t="shared" si="2345"/>
        <v>RECEPCIONISTA</v>
      </c>
      <c r="C2219" s="241" t="str">
        <f t="shared" si="2345"/>
        <v>CAPANEMA</v>
      </c>
      <c r="D2219" s="317" t="str">
        <f>Raiz!$D$77</f>
        <v>Total do Módulo 3 - Provisão para Rescisão</v>
      </c>
      <c r="E2219" s="317"/>
      <c r="F2219" s="317"/>
      <c r="G2219" s="317"/>
      <c r="H2219" s="317"/>
      <c r="I2219" s="317"/>
      <c r="J2219" s="27">
        <f t="shared" ref="J2219" si="2346">SUM(J2213:J2218)</f>
        <v>84.57</v>
      </c>
      <c r="K2219" s="30"/>
      <c r="L2219" s="30"/>
    </row>
    <row r="2220" spans="1:12" ht="14.1" customHeight="1" thickBot="1" x14ac:dyDescent="0.25">
      <c r="A2220" s="241">
        <f t="shared" ref="A2220:C2220" si="2347">A2219</f>
        <v>1</v>
      </c>
      <c r="B2220" s="241" t="str">
        <f t="shared" si="2347"/>
        <v>RECEPCIONISTA</v>
      </c>
      <c r="C2220" s="241" t="str">
        <f t="shared" si="2347"/>
        <v>CAPANEMA</v>
      </c>
      <c r="D2220" s="4"/>
      <c r="E2220" s="4"/>
      <c r="F2220" s="4"/>
      <c r="G2220" s="4"/>
      <c r="H2220" s="4"/>
      <c r="I2220" s="4"/>
      <c r="J2220" s="4"/>
      <c r="K2220" s="30"/>
      <c r="L2220" s="30"/>
    </row>
    <row r="2221" spans="1:12" ht="18" customHeight="1" x14ac:dyDescent="0.2">
      <c r="A2221" s="241">
        <f t="shared" ref="A2221:C2221" si="2348">A2220</f>
        <v>1</v>
      </c>
      <c r="B2221" s="241" t="str">
        <f t="shared" si="2348"/>
        <v>RECEPCIONISTA</v>
      </c>
      <c r="C2221" s="241" t="str">
        <f t="shared" si="2348"/>
        <v>CAPANEMA</v>
      </c>
      <c r="D2221" s="350" t="str">
        <f>Raiz!$D$79</f>
        <v>MÓDULO 4 – CUSTO DE REPOSIÇÃO DO PROFISSIONAL AUSENTE</v>
      </c>
      <c r="E2221" s="351"/>
      <c r="F2221" s="351"/>
      <c r="G2221" s="351"/>
      <c r="H2221" s="352"/>
      <c r="I2221" s="194" t="str">
        <f>Raiz!$I$79</f>
        <v>%</v>
      </c>
      <c r="J2221" s="149" t="str">
        <f>Raiz!$J$79</f>
        <v>Valor R$</v>
      </c>
      <c r="K2221" s="30"/>
      <c r="L2221" s="30"/>
    </row>
    <row r="2222" spans="1:12" ht="39.950000000000003" customHeight="1" x14ac:dyDescent="0.2">
      <c r="A2222" s="241">
        <f t="shared" ref="A2222:C2222" si="2349">A2221</f>
        <v>1</v>
      </c>
      <c r="B2222" s="241" t="str">
        <f t="shared" si="2349"/>
        <v>RECEPCIONISTA</v>
      </c>
      <c r="C2222" s="241" t="str">
        <f t="shared" si="2349"/>
        <v>CAPANEMA</v>
      </c>
      <c r="D222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222" s="338"/>
      <c r="F2222" s="338"/>
      <c r="G2222" s="338"/>
      <c r="H2222" s="338"/>
      <c r="I2222" s="338"/>
      <c r="J2222" s="347"/>
      <c r="K2222" s="30"/>
      <c r="L2222" s="30"/>
    </row>
    <row r="2223" spans="1:12" ht="32.25" customHeight="1" x14ac:dyDescent="0.2">
      <c r="A2223" s="241">
        <f t="shared" ref="A2223:C2223" si="2350">A2222</f>
        <v>1</v>
      </c>
      <c r="B2223" s="241" t="str">
        <f t="shared" si="2350"/>
        <v>RECEPCIONISTA</v>
      </c>
      <c r="C2223" s="241" t="str">
        <f t="shared" si="2350"/>
        <v>CAPANEMA</v>
      </c>
      <c r="D2223" s="337" t="str">
        <f>Raiz!$D$81</f>
        <v>MÓDULO 1</v>
      </c>
      <c r="E2223" s="337"/>
      <c r="F2223" s="266" t="str">
        <f>Raiz!$F$81</f>
        <v>MÓDULO 2                                                                   (sem VA, VT e Adic.Assid.)</v>
      </c>
      <c r="G2223" s="266" t="str">
        <f>Raiz!$G$81</f>
        <v>MÓDULO 3</v>
      </c>
      <c r="H2223" s="266" t="str">
        <f>Raiz!$H$81</f>
        <v>BCCPA</v>
      </c>
      <c r="I2223" s="419" t="str">
        <f>Raiz!$I$81</f>
        <v>Para cálculo do item A, paga VA nas férias?</v>
      </c>
      <c r="J2223" s="420"/>
      <c r="K2223" s="30"/>
      <c r="L2223" s="30"/>
    </row>
    <row r="2224" spans="1:12" s="29" customFormat="1" ht="18" customHeight="1" x14ac:dyDescent="0.2">
      <c r="A2224" s="241">
        <f t="shared" ref="A2224:C2224" si="2351">A2223</f>
        <v>1</v>
      </c>
      <c r="B2224" s="241" t="str">
        <f t="shared" si="2351"/>
        <v>RECEPCIONISTA</v>
      </c>
      <c r="C2224" s="241" t="str">
        <f t="shared" si="2351"/>
        <v>CAPANEMA</v>
      </c>
      <c r="D2224" s="342">
        <f t="shared" ref="D2224" si="2352">J2177</f>
        <v>1379.090909090909</v>
      </c>
      <c r="E2224" s="342"/>
      <c r="F2224" s="267">
        <f t="shared" ref="F2224" si="2353">J2210-J2197-J2198-J2201</f>
        <v>802.11000000000013</v>
      </c>
      <c r="G2224" s="267">
        <f t="shared" ref="G2224" si="2354">J2219</f>
        <v>84.57</v>
      </c>
      <c r="H2224" s="267">
        <f t="shared" ref="H2224" si="2355">SUM(D2224:G2224)</f>
        <v>2265.7709090909093</v>
      </c>
      <c r="I2224" s="421" t="str">
        <f>VLOOKUP(H2149,Base!$B$998:$P$1049,J2154+1,FALSE)</f>
        <v>SIM</v>
      </c>
      <c r="J2224" s="422"/>
      <c r="K2224" s="30"/>
      <c r="L2224" s="30"/>
    </row>
    <row r="2225" spans="1:12" ht="18" customHeight="1" x14ac:dyDescent="0.2">
      <c r="A2225" s="241">
        <f t="shared" ref="A2225:C2225" si="2356">A2224</f>
        <v>1</v>
      </c>
      <c r="B2225" s="241" t="str">
        <f t="shared" si="2356"/>
        <v>RECEPCIONISTA</v>
      </c>
      <c r="C2225" s="241" t="str">
        <f t="shared" si="2356"/>
        <v>CAPANEMA</v>
      </c>
      <c r="D2225" s="412" t="str">
        <f>Raiz!$D$83</f>
        <v>Submódulo 4.1 Substituto nas Ausências Legais</v>
      </c>
      <c r="E2225" s="413"/>
      <c r="F2225" s="413"/>
      <c r="G2225" s="413"/>
      <c r="H2225" s="413"/>
      <c r="I2225" s="413"/>
      <c r="J2225" s="414"/>
      <c r="K2225" s="30"/>
      <c r="L2225" s="30"/>
    </row>
    <row r="2226" spans="1:12" ht="18" customHeight="1" x14ac:dyDescent="0.2">
      <c r="A2226" s="241">
        <f t="shared" ref="A2226:C2226" si="2357">A2225</f>
        <v>1</v>
      </c>
      <c r="B2226" s="241" t="str">
        <f t="shared" si="2357"/>
        <v>RECEPCIONISTA</v>
      </c>
      <c r="C2226" s="241" t="str">
        <f t="shared" si="2357"/>
        <v>CAPANEMA</v>
      </c>
      <c r="D2226" s="147" t="str">
        <f>Raiz!$D$84</f>
        <v>A</v>
      </c>
      <c r="E2226" s="338" t="str">
        <f>Raiz!$E$84</f>
        <v>Substituto na cobertura de Férias</v>
      </c>
      <c r="F2226" s="338"/>
      <c r="G2226" s="338" t="str">
        <f>Raiz!$G$84</f>
        <v>Cálculo do valor=[BCCPA+VA(se pago nas férias)]/12</v>
      </c>
      <c r="H2226" s="338"/>
      <c r="I2226" s="43">
        <f>Raiz!$I$84</f>
        <v>8.3333333333333329E-2</v>
      </c>
      <c r="J2226" s="19">
        <f t="shared" ref="J2226" si="2358">IF(I2224="NÃO",H2224/12,(H2224+J2198)/12)</f>
        <v>218.81590909090912</v>
      </c>
      <c r="K2226" s="30"/>
      <c r="L2226" s="30"/>
    </row>
    <row r="2227" spans="1:12" ht="18" customHeight="1" x14ac:dyDescent="0.2">
      <c r="A2227" s="241">
        <f t="shared" ref="A2227:C2227" si="2359">A2226</f>
        <v>1</v>
      </c>
      <c r="B2227" s="241" t="str">
        <f t="shared" si="2359"/>
        <v>RECEPCIONISTA</v>
      </c>
      <c r="C2227" s="241" t="str">
        <f t="shared" si="2359"/>
        <v>CAPANEMA</v>
      </c>
      <c r="D2227" s="52" t="str">
        <f>Raiz!$D$85</f>
        <v>B</v>
      </c>
      <c r="E2227" s="331" t="str">
        <f>Raiz!$E$85</f>
        <v>Substituto na cobertura de Ausências Legais</v>
      </c>
      <c r="F2227" s="336"/>
      <c r="G2227" s="331" t="str">
        <f>Raiz!$G$85</f>
        <v>Cálculo do valor=[(BCCPA/30)x1dia]/12</v>
      </c>
      <c r="H2227" s="336"/>
      <c r="I2227" s="20">
        <f>Raiz!$I$85</f>
        <v>2.7777777777777779E-3</v>
      </c>
      <c r="J2227" s="19">
        <f t="shared" ref="J2227" si="2360">ROUND(I2227*H2224,2)</f>
        <v>6.29</v>
      </c>
      <c r="K2227" s="30"/>
      <c r="L2227" s="30"/>
    </row>
    <row r="2228" spans="1:12" ht="18" customHeight="1" x14ac:dyDescent="0.2">
      <c r="A2228" s="241">
        <f t="shared" ref="A2228:C2228" si="2361">A2227</f>
        <v>1</v>
      </c>
      <c r="B2228" s="241" t="str">
        <f t="shared" si="2361"/>
        <v>RECEPCIONISTA</v>
      </c>
      <c r="C2228" s="241" t="str">
        <f t="shared" si="2361"/>
        <v>CAPANEMA</v>
      </c>
      <c r="D2228" s="52" t="str">
        <f>Raiz!$D$86</f>
        <v>C</v>
      </c>
      <c r="E2228" s="320" t="str">
        <f>Raiz!$E$86</f>
        <v>Substituto na cobertura de Licença-Paternidade</v>
      </c>
      <c r="F2228" s="321"/>
      <c r="G2228" s="320" t="str">
        <f>Raiz!$G$86</f>
        <v>Cálculo do valor={[(BCCPA/30)x5dias]/12}x1,5%</v>
      </c>
      <c r="H2228" s="321"/>
      <c r="I2228" s="20">
        <f>Raiz!$I$86</f>
        <v>2.0833333333333332E-4</v>
      </c>
      <c r="J2228" s="19">
        <f t="shared" ref="J2228" si="2362">ROUND(I2228*H2224,2)</f>
        <v>0.47</v>
      </c>
      <c r="K2228" s="30"/>
      <c r="L2228" s="30"/>
    </row>
    <row r="2229" spans="1:12" ht="18" customHeight="1" x14ac:dyDescent="0.2">
      <c r="A2229" s="241">
        <f t="shared" ref="A2229:C2229" si="2363">A2228</f>
        <v>1</v>
      </c>
      <c r="B2229" s="241" t="str">
        <f t="shared" si="2363"/>
        <v>RECEPCIONISTA</v>
      </c>
      <c r="C2229" s="241" t="str">
        <f t="shared" si="2363"/>
        <v>CAPANEMA</v>
      </c>
      <c r="D2229" s="52" t="str">
        <f>Raiz!$D$87</f>
        <v>D</v>
      </c>
      <c r="E2229" s="320" t="str">
        <f>Raiz!$E$87</f>
        <v>Substituto na cobertura de Ausência por acidente de trab.</v>
      </c>
      <c r="F2229" s="321"/>
      <c r="G2229" s="320" t="str">
        <f>Raiz!$G$87</f>
        <v>Cálculo do valor={[(BCCPA/30)x15dias]/12}x0,78%</v>
      </c>
      <c r="H2229" s="321"/>
      <c r="I2229" s="20">
        <f>Raiz!$I$87</f>
        <v>3.2499999999999999E-4</v>
      </c>
      <c r="J2229" s="19">
        <f t="shared" ref="J2229" si="2364">ROUND(I2229*H2224,2)</f>
        <v>0.74</v>
      </c>
      <c r="K2229" s="30"/>
      <c r="L2229" s="30"/>
    </row>
    <row r="2230" spans="1:12" ht="27" customHeight="1" x14ac:dyDescent="0.2">
      <c r="A2230" s="241">
        <f t="shared" ref="A2230:C2230" si="2365">A2229</f>
        <v>1</v>
      </c>
      <c r="B2230" s="241" t="str">
        <f t="shared" si="2365"/>
        <v>RECEPCIONISTA</v>
      </c>
      <c r="C2230" s="241" t="str">
        <f t="shared" si="2365"/>
        <v>CAPANEMA</v>
      </c>
      <c r="D2230" s="52" t="str">
        <f>Raiz!$D$88</f>
        <v>E</v>
      </c>
      <c r="E2230" s="320" t="str">
        <f>Raiz!$E$88</f>
        <v>Substituto na cobertura de Afastamento Maternidade</v>
      </c>
      <c r="F2230" s="321"/>
      <c r="G2230" s="320" t="str">
        <f>Raiz!$G$88</f>
        <v>Cálculo do valor = {[(Mód1+Mód1/3)/12+(Submod2.2 +Submod2.3-VA-VT-Adic.Assid.+Mód3)]x(4/12)}x2%</v>
      </c>
      <c r="H2230" s="322"/>
      <c r="I2230" s="327"/>
      <c r="J2230" s="19">
        <f t="shared" ref="J2230" si="2366">ROUND((((J2177+J2177/3)/12+(J2194+J2204+-J2197-J2198-J2201+J2219))*4/12)*2%,2)</f>
        <v>5.91</v>
      </c>
      <c r="K2230" s="30"/>
      <c r="L2230" s="30"/>
    </row>
    <row r="2231" spans="1:12" ht="18" customHeight="1" x14ac:dyDescent="0.2">
      <c r="A2231" s="241">
        <f t="shared" ref="A2231:C2231" si="2367">A2230</f>
        <v>1</v>
      </c>
      <c r="B2231" s="241" t="str">
        <f t="shared" si="2367"/>
        <v>RECEPCIONISTA</v>
      </c>
      <c r="C2231" s="241" t="str">
        <f t="shared" si="2367"/>
        <v>CAPANEMA</v>
      </c>
      <c r="D2231" s="52" t="str">
        <f>Raiz!$D$89</f>
        <v>F</v>
      </c>
      <c r="E2231" s="320" t="str">
        <f>Raiz!$E$89</f>
        <v>Substituto na cobertura de Ausência por doença</v>
      </c>
      <c r="F2231" s="321"/>
      <c r="G2231" s="320" t="str">
        <f>Raiz!$G$89</f>
        <v>Cálculo do valor = {(BCCPA/30)x3dias}/12</v>
      </c>
      <c r="H2231" s="321"/>
      <c r="I2231" s="23">
        <f>Raiz!$I$89</f>
        <v>8.3333333333333332E-3</v>
      </c>
      <c r="J2231" s="31">
        <f t="shared" ref="J2231" si="2368">ROUND(H2224*I2231,2)</f>
        <v>18.88</v>
      </c>
      <c r="K2231" s="30"/>
      <c r="L2231" s="30"/>
    </row>
    <row r="2232" spans="1:12" ht="18" customHeight="1" thickBot="1" x14ac:dyDescent="0.25">
      <c r="A2232" s="241">
        <f t="shared" ref="A2232:C2232" si="2369">A2231</f>
        <v>1</v>
      </c>
      <c r="B2232" s="241" t="str">
        <f t="shared" si="2369"/>
        <v>RECEPCIONISTA</v>
      </c>
      <c r="C2232" s="241" t="str">
        <f t="shared" si="2369"/>
        <v>CAPANEMA</v>
      </c>
      <c r="D2232" s="317" t="str">
        <f>Raiz!$D$90</f>
        <v> Total do Módulo 4 - Custo de Reposição do Profissional Ausente</v>
      </c>
      <c r="E2232" s="317"/>
      <c r="F2232" s="317"/>
      <c r="G2232" s="317"/>
      <c r="H2232" s="317"/>
      <c r="I2232" s="317"/>
      <c r="J2232" s="21">
        <f t="shared" ref="J2232" si="2370">SUM(J2226:J2231)</f>
        <v>251.10590909090911</v>
      </c>
      <c r="K2232" s="30"/>
      <c r="L2232" s="30"/>
    </row>
    <row r="2233" spans="1:12" ht="11.25" customHeight="1" thickBot="1" x14ac:dyDescent="0.25">
      <c r="A2233" s="241">
        <f t="shared" ref="A2233:C2233" si="2371">A2232</f>
        <v>1</v>
      </c>
      <c r="B2233" s="241" t="str">
        <f t="shared" si="2371"/>
        <v>RECEPCIONISTA</v>
      </c>
      <c r="C2233" s="241" t="str">
        <f t="shared" si="2371"/>
        <v>CAPANEMA</v>
      </c>
      <c r="D2233" s="4"/>
      <c r="E2233" s="4"/>
      <c r="F2233" s="4"/>
      <c r="G2233" s="4"/>
      <c r="H2233" s="4"/>
      <c r="I2233" s="4"/>
      <c r="J2233" s="4"/>
      <c r="K2233" s="30"/>
      <c r="L2233" s="30"/>
    </row>
    <row r="2234" spans="1:12" ht="18" customHeight="1" x14ac:dyDescent="0.2">
      <c r="A2234" s="241">
        <f t="shared" ref="A2234:C2234" si="2372">A2233</f>
        <v>1</v>
      </c>
      <c r="B2234" s="241" t="str">
        <f t="shared" si="2372"/>
        <v>RECEPCIONISTA</v>
      </c>
      <c r="C2234" s="241" t="str">
        <f t="shared" si="2372"/>
        <v>CAPANEMA</v>
      </c>
      <c r="D2234" s="339" t="str">
        <f>Raiz!$D$92</f>
        <v>MÓDULO 5 - INSUMOS DIVERSOS</v>
      </c>
      <c r="E2234" s="340"/>
      <c r="F2234" s="340"/>
      <c r="G2234" s="340"/>
      <c r="H2234" s="340"/>
      <c r="I2234" s="341"/>
      <c r="J2234" s="2" t="str">
        <f>Raiz!$J$92</f>
        <v>Valor R$</v>
      </c>
      <c r="K2234" s="30"/>
      <c r="L2234" s="30"/>
    </row>
    <row r="2235" spans="1:12" ht="18" customHeight="1" x14ac:dyDescent="0.2">
      <c r="A2235" s="241">
        <f t="shared" ref="A2235:C2235" si="2373">A2234</f>
        <v>1</v>
      </c>
      <c r="B2235" s="241" t="str">
        <f t="shared" si="2373"/>
        <v>RECEPCIONISTA</v>
      </c>
      <c r="C2235" s="241" t="str">
        <f t="shared" si="2373"/>
        <v>CAPANEMA</v>
      </c>
      <c r="D2235" s="52" t="str">
        <f>Raiz!$D$93</f>
        <v>A</v>
      </c>
      <c r="E2235" s="314" t="str">
        <f>Raiz!$E$93</f>
        <v>Uniformes</v>
      </c>
      <c r="F2235" s="314"/>
      <c r="G2235" s="314"/>
      <c r="H2235" s="314"/>
      <c r="I2235" s="314"/>
      <c r="J2235" s="19">
        <f>VLOOKUP(H2149,Base!$B$1283:$P$1334,J2154+1,FALSE)</f>
        <v>31.67</v>
      </c>
      <c r="K2235" s="127"/>
      <c r="L2235" s="127"/>
    </row>
    <row r="2236" spans="1:12" ht="18" customHeight="1" x14ac:dyDescent="0.2">
      <c r="A2236" s="241">
        <f t="shared" ref="A2236:C2236" si="2374">A2235</f>
        <v>1</v>
      </c>
      <c r="B2236" s="241" t="str">
        <f t="shared" si="2374"/>
        <v>RECEPCIONISTA</v>
      </c>
      <c r="C2236" s="241" t="str">
        <f t="shared" si="2374"/>
        <v>CAPANEMA</v>
      </c>
      <c r="D2236" s="52" t="str">
        <f t="shared" ref="D2236:D2299" si="2375">IF(J2236=0,"","B")</f>
        <v/>
      </c>
      <c r="E2236" s="264" t="str">
        <f t="shared" ref="E2236:E2299" si="2376">IF(J2236=0,"","Diárias")</f>
        <v/>
      </c>
      <c r="F2236" s="320" t="str">
        <f t="shared" ref="F2236:F2299" si="2377">IF(J2236=0,"","Valor equivalente a 1 (uma) diária")</f>
        <v/>
      </c>
      <c r="G2236" s="322"/>
      <c r="H2236" s="322"/>
      <c r="I2236" s="327"/>
      <c r="J2236" s="19">
        <f>VLOOKUP(H2149,Base!$B$1226:$P$1277,J2154+1,FALSE)</f>
        <v>0</v>
      </c>
      <c r="K2236" s="127"/>
      <c r="L2236" s="127"/>
    </row>
    <row r="2237" spans="1:12" ht="18" customHeight="1" thickBot="1" x14ac:dyDescent="0.25">
      <c r="A2237" s="241">
        <f t="shared" ref="A2237:C2237" si="2378">A2236</f>
        <v>1</v>
      </c>
      <c r="B2237" s="241" t="str">
        <f t="shared" si="2378"/>
        <v>RECEPCIONISTA</v>
      </c>
      <c r="C2237" s="241" t="str">
        <f t="shared" si="2378"/>
        <v>CAPANEMA</v>
      </c>
      <c r="D2237" s="317" t="str">
        <f>Raiz!$D$95</f>
        <v>Total do Módulo 5 - Insumos Diversos</v>
      </c>
      <c r="E2237" s="317"/>
      <c r="F2237" s="317"/>
      <c r="G2237" s="317"/>
      <c r="H2237" s="317"/>
      <c r="I2237" s="317"/>
      <c r="J2237" s="27">
        <f t="shared" ref="J2237" si="2379">SUM(J2235:J2236)</f>
        <v>31.67</v>
      </c>
      <c r="K2237" s="30"/>
      <c r="L2237" s="30"/>
    </row>
    <row r="2238" spans="1:12" ht="11.25" customHeight="1" thickBot="1" x14ac:dyDescent="0.25">
      <c r="A2238" s="241">
        <f t="shared" ref="A2238:C2238" si="2380">A2237</f>
        <v>1</v>
      </c>
      <c r="B2238" s="241" t="str">
        <f t="shared" si="2380"/>
        <v>RECEPCIONISTA</v>
      </c>
      <c r="C2238" s="241" t="str">
        <f t="shared" si="2380"/>
        <v>CAPANEMA</v>
      </c>
      <c r="D2238" s="4"/>
      <c r="E2238" s="4"/>
      <c r="F2238" s="4"/>
      <c r="G2238" s="4"/>
      <c r="H2238" s="4"/>
      <c r="I2238" s="4"/>
      <c r="J2238" s="4"/>
      <c r="K2238" s="30"/>
      <c r="L2238" s="30"/>
    </row>
    <row r="2239" spans="1:12" ht="18" customHeight="1" x14ac:dyDescent="0.2">
      <c r="A2239" s="241">
        <f t="shared" ref="A2239:C2239" si="2381">A2238</f>
        <v>1</v>
      </c>
      <c r="B2239" s="241" t="str">
        <f t="shared" si="2381"/>
        <v>RECEPCIONISTA</v>
      </c>
      <c r="C2239" s="241" t="str">
        <f t="shared" si="2381"/>
        <v>CAPANEMA</v>
      </c>
      <c r="D2239" s="326" t="str">
        <f>Raiz!$D$97</f>
        <v>6 - CUSTOS INDIRETOS, TRIBUTOS E LUCRO</v>
      </c>
      <c r="E2239" s="326"/>
      <c r="F2239" s="326"/>
      <c r="G2239" s="326"/>
      <c r="H2239" s="326"/>
      <c r="I2239" s="1" t="str">
        <f>Raiz!$I$97</f>
        <v>%</v>
      </c>
      <c r="J2239" s="2" t="str">
        <f>Raiz!$J$97</f>
        <v>Valor R$</v>
      </c>
      <c r="K2239" s="30"/>
      <c r="L2239" s="30"/>
    </row>
    <row r="2240" spans="1:12" ht="18" customHeight="1" x14ac:dyDescent="0.2">
      <c r="A2240" s="241">
        <f t="shared" ref="A2240:C2240" si="2382">A2239</f>
        <v>1</v>
      </c>
      <c r="B2240" s="241" t="str">
        <f t="shared" si="2382"/>
        <v>RECEPCIONISTA</v>
      </c>
      <c r="C2240" s="241" t="str">
        <f t="shared" si="2382"/>
        <v>CAPANEMA</v>
      </c>
      <c r="D2240" s="52" t="str">
        <f>Raiz!$D$98</f>
        <v>A</v>
      </c>
      <c r="E2240" s="323" t="str">
        <f>Raiz!$E$98</f>
        <v>Custos Indiretos (despesas administrativas e operacionais)</v>
      </c>
      <c r="F2240" s="323"/>
      <c r="G2240" s="323"/>
      <c r="H2240" s="323"/>
      <c r="I2240" s="20">
        <f>VLOOKUP(H2149,Base!$B$1340:$P$1391,J2154+1,FALSE)</f>
        <v>0.05</v>
      </c>
      <c r="J2240" s="19">
        <f t="shared" ref="J2240" si="2383">ROUND(J2262*I2240,2)</f>
        <v>145.43</v>
      </c>
      <c r="K2240" s="30"/>
      <c r="L2240" s="30"/>
    </row>
    <row r="2241" spans="1:12" ht="18" customHeight="1" x14ac:dyDescent="0.2">
      <c r="A2241" s="241">
        <f t="shared" ref="A2241:C2241" si="2384">A2240</f>
        <v>1</v>
      </c>
      <c r="B2241" s="241" t="str">
        <f t="shared" si="2384"/>
        <v>RECEPCIONISTA</v>
      </c>
      <c r="C2241" s="241" t="str">
        <f t="shared" si="2384"/>
        <v>CAPANEMA</v>
      </c>
      <c r="D2241" s="18" t="str">
        <f>Raiz!$D$99</f>
        <v>B</v>
      </c>
      <c r="E2241" s="323" t="str">
        <f>Raiz!$E$99</f>
        <v>Lucro</v>
      </c>
      <c r="F2241" s="323"/>
      <c r="G2241" s="323"/>
      <c r="H2241" s="323"/>
      <c r="I2241" s="20">
        <f>VLOOKUP(H2149,Base!$B$1397:$P$1448,J2154+1,FALSE)</f>
        <v>4.9799999999999997E-2</v>
      </c>
      <c r="J2241" s="19">
        <f t="shared" ref="J2241" si="2385">ROUND(J2264*I2241,2)</f>
        <v>152.09</v>
      </c>
      <c r="K2241" s="30"/>
      <c r="L2241" s="30"/>
    </row>
    <row r="2242" spans="1:12" ht="18" customHeight="1" x14ac:dyDescent="0.2">
      <c r="A2242" s="241">
        <f t="shared" ref="A2242:C2242" si="2386">A2241</f>
        <v>1</v>
      </c>
      <c r="B2242" s="241" t="str">
        <f t="shared" si="2386"/>
        <v>RECEPCIONISTA</v>
      </c>
      <c r="C2242" s="241" t="str">
        <f t="shared" si="2386"/>
        <v>CAPANEMA</v>
      </c>
      <c r="D2242" s="324" t="str">
        <f>Raiz!$D$100</f>
        <v>Subtotal</v>
      </c>
      <c r="E2242" s="324"/>
      <c r="F2242" s="324"/>
      <c r="G2242" s="324"/>
      <c r="H2242" s="324"/>
      <c r="I2242" s="32">
        <f t="shared" ref="I2242:J2242" si="2387">SUM(I2240:I2241)</f>
        <v>9.98E-2</v>
      </c>
      <c r="J2242" s="33">
        <f t="shared" si="2387"/>
        <v>297.52</v>
      </c>
      <c r="K2242" s="30"/>
      <c r="L2242" s="30"/>
    </row>
    <row r="2243" spans="1:12" ht="18" customHeight="1" x14ac:dyDescent="0.2">
      <c r="A2243" s="241">
        <f t="shared" ref="A2243:C2243" si="2388">A2242</f>
        <v>1</v>
      </c>
      <c r="B2243" s="241" t="str">
        <f t="shared" si="2388"/>
        <v>RECEPCIONISTA</v>
      </c>
      <c r="C2243" s="241" t="str">
        <f t="shared" si="2388"/>
        <v>CAPANEMA</v>
      </c>
      <c r="D2243" s="52" t="str">
        <f>Raiz!$D$101</f>
        <v>C</v>
      </c>
      <c r="E2243" s="323" t="str">
        <f>Raiz!$E$101</f>
        <v>Tributos</v>
      </c>
      <c r="F2243" s="325"/>
      <c r="G2243" s="325"/>
      <c r="H2243" s="325"/>
      <c r="I2243" s="32">
        <f t="shared" ref="I2243:J2243" si="2389">SUM(I2244:I2246)</f>
        <v>0.1225</v>
      </c>
      <c r="J2243" s="33">
        <f t="shared" si="2389"/>
        <v>447.58000000000004</v>
      </c>
      <c r="K2243" s="30"/>
      <c r="L2243" s="30"/>
    </row>
    <row r="2244" spans="1:12" ht="18" customHeight="1" x14ac:dyDescent="0.2">
      <c r="A2244" s="241">
        <f t="shared" ref="A2244:C2244" si="2390">A2243</f>
        <v>1</v>
      </c>
      <c r="B2244" s="241" t="str">
        <f t="shared" si="2390"/>
        <v>RECEPCIONISTA</v>
      </c>
      <c r="C2244" s="241" t="str">
        <f t="shared" si="2390"/>
        <v>CAPANEMA</v>
      </c>
      <c r="D2244" s="328" t="str">
        <f>Raiz!$D$102</f>
        <v>C.1</v>
      </c>
      <c r="E2244" s="330" t="str">
        <f>Raiz!$E$102</f>
        <v>Tributos Federais</v>
      </c>
      <c r="F2244" s="332" t="str">
        <f>Raiz!$F$102</f>
        <v>PIS</v>
      </c>
      <c r="G2244" s="333"/>
      <c r="H2244" s="334"/>
      <c r="I2244" s="43">
        <f>Raiz!$I$102</f>
        <v>1.6500000000000001E-2</v>
      </c>
      <c r="J2244" s="19">
        <f t="shared" ref="J2244" si="2391">ROUND(I2244*J2253,2)</f>
        <v>60.29</v>
      </c>
      <c r="K2244" s="30"/>
      <c r="L2244" s="30"/>
    </row>
    <row r="2245" spans="1:12" ht="18" customHeight="1" x14ac:dyDescent="0.2">
      <c r="A2245" s="241">
        <f t="shared" ref="A2245:C2245" si="2392">A2244</f>
        <v>1</v>
      </c>
      <c r="B2245" s="241" t="str">
        <f t="shared" si="2392"/>
        <v>RECEPCIONISTA</v>
      </c>
      <c r="C2245" s="241" t="str">
        <f t="shared" si="2392"/>
        <v>CAPANEMA</v>
      </c>
      <c r="D2245" s="329"/>
      <c r="E2245" s="331"/>
      <c r="F2245" s="331" t="str">
        <f>Raiz!$F$103</f>
        <v>COFINS</v>
      </c>
      <c r="G2245" s="335"/>
      <c r="H2245" s="336"/>
      <c r="I2245" s="20">
        <f>Raiz!$I$103</f>
        <v>7.5999999999999998E-2</v>
      </c>
      <c r="J2245" s="19">
        <f t="shared" ref="J2245" si="2393">ROUND(I2245*J2253,2)</f>
        <v>277.68</v>
      </c>
    </row>
    <row r="2246" spans="1:12" ht="18" customHeight="1" x14ac:dyDescent="0.2">
      <c r="A2246" s="241">
        <f t="shared" ref="A2246:C2246" si="2394">A2245</f>
        <v>1</v>
      </c>
      <c r="B2246" s="241" t="str">
        <f t="shared" si="2394"/>
        <v>RECEPCIONISTA</v>
      </c>
      <c r="C2246" s="241" t="str">
        <f t="shared" si="2394"/>
        <v>CAPANEMA</v>
      </c>
      <c r="D2246" s="18" t="str">
        <f>Raiz!$D$104</f>
        <v>C.2</v>
      </c>
      <c r="E2246" s="263" t="str">
        <f>Raiz!$E$104</f>
        <v>Tributos Municipais</v>
      </c>
      <c r="F2246" s="320" t="str">
        <f>Raiz!$F$104</f>
        <v>ISS</v>
      </c>
      <c r="G2246" s="322"/>
      <c r="H2246" s="321"/>
      <c r="I2246" s="20">
        <f>VLOOKUP(H2149,Base!$B$29:$D$80,3,FALSE)</f>
        <v>0.03</v>
      </c>
      <c r="J2246" s="19">
        <f t="shared" ref="J2246" si="2395">ROUND(I2246*J2253,2)</f>
        <v>109.61</v>
      </c>
    </row>
    <row r="2247" spans="1:12" ht="18" customHeight="1" thickBot="1" x14ac:dyDescent="0.25">
      <c r="A2247" s="241">
        <f t="shared" ref="A2247:C2247" si="2396">A2246</f>
        <v>1</v>
      </c>
      <c r="B2247" s="241" t="str">
        <f t="shared" si="2396"/>
        <v>RECEPCIONISTA</v>
      </c>
      <c r="C2247" s="241" t="str">
        <f t="shared" si="2396"/>
        <v>CAPANEMA</v>
      </c>
      <c r="D2247" s="319" t="str">
        <f>Raiz!$D$105</f>
        <v>Total do Módulo 6 - Custos Indiretos, Lucro e Tributos</v>
      </c>
      <c r="E2247" s="319"/>
      <c r="F2247" s="319"/>
      <c r="G2247" s="319"/>
      <c r="H2247" s="319"/>
      <c r="I2247" s="24">
        <f t="shared" ref="I2247:J2247" si="2397">I2242+I2243</f>
        <v>0.2223</v>
      </c>
      <c r="J2247" s="21">
        <f t="shared" si="2397"/>
        <v>745.1</v>
      </c>
    </row>
    <row r="2248" spans="1:12" ht="11.25" customHeight="1" thickBot="1" x14ac:dyDescent="0.25">
      <c r="A2248" s="241">
        <f t="shared" ref="A2248:C2248" si="2398">A2247</f>
        <v>1</v>
      </c>
      <c r="B2248" s="241" t="str">
        <f t="shared" si="2398"/>
        <v>RECEPCIONISTA</v>
      </c>
      <c r="C2248" s="241" t="str">
        <f t="shared" si="2398"/>
        <v>CAPANEMA</v>
      </c>
      <c r="D2248" s="4"/>
      <c r="E2248" s="4"/>
      <c r="F2248" s="4"/>
      <c r="G2248" s="4"/>
      <c r="H2248" s="4"/>
      <c r="I2248" s="4"/>
      <c r="J2248" s="4"/>
    </row>
    <row r="2249" spans="1:12" ht="18" customHeight="1" x14ac:dyDescent="0.2">
      <c r="A2249" s="241">
        <f t="shared" ref="A2249:C2249" si="2399">A2248</f>
        <v>1</v>
      </c>
      <c r="B2249" s="241" t="str">
        <f t="shared" si="2399"/>
        <v>RECEPCIONISTA</v>
      </c>
      <c r="C2249" s="241" t="str">
        <f t="shared" si="2399"/>
        <v>CAPANEMA</v>
      </c>
      <c r="D2249" s="339" t="str">
        <f>Raiz!$D$107</f>
        <v>TRIBUTOS (percentual incidente sobre o Valor total por empregado)</v>
      </c>
      <c r="E2249" s="340"/>
      <c r="F2249" s="340"/>
      <c r="G2249" s="340"/>
      <c r="H2249" s="340"/>
      <c r="I2249" s="340"/>
      <c r="J2249" s="341"/>
    </row>
    <row r="2250" spans="1:12" ht="18" customHeight="1" x14ac:dyDescent="0.2">
      <c r="A2250" s="241">
        <f t="shared" ref="A2250:C2250" si="2400">A2249</f>
        <v>1</v>
      </c>
      <c r="B2250" s="241" t="str">
        <f t="shared" si="2400"/>
        <v>RECEPCIONISTA</v>
      </c>
      <c r="C2250" s="241" t="str">
        <f t="shared" si="2400"/>
        <v>CAPANEMA</v>
      </c>
      <c r="D2250" s="52" t="str">
        <f>Raiz!$D$108</f>
        <v>A</v>
      </c>
      <c r="E2250" s="314" t="str">
        <f>Raiz!$E$108</f>
        <v>Percentual total dos Tributos / 100</v>
      </c>
      <c r="F2250" s="314"/>
      <c r="G2250" s="314"/>
      <c r="H2250" s="314"/>
      <c r="I2250" s="314"/>
      <c r="J2250" s="34">
        <f t="shared" ref="J2250" si="2401">I2243</f>
        <v>0.1225</v>
      </c>
    </row>
    <row r="2251" spans="1:12" ht="18" customHeight="1" x14ac:dyDescent="0.2">
      <c r="A2251" s="241">
        <f t="shared" ref="A2251:C2251" si="2402">A2250</f>
        <v>1</v>
      </c>
      <c r="B2251" s="241" t="str">
        <f t="shared" si="2402"/>
        <v>RECEPCIONISTA</v>
      </c>
      <c r="C2251" s="241" t="str">
        <f t="shared" si="2402"/>
        <v>CAPANEMA</v>
      </c>
      <c r="D2251" s="52" t="str">
        <f>Raiz!$D$109</f>
        <v>B</v>
      </c>
      <c r="E2251" s="314" t="str">
        <f>Raiz!$E$109</f>
        <v>1 - A</v>
      </c>
      <c r="F2251" s="314"/>
      <c r="G2251" s="314"/>
      <c r="H2251" s="314"/>
      <c r="I2251" s="314"/>
      <c r="J2251" s="34">
        <f t="shared" ref="J2251:J2314" si="2403">1-J2250</f>
        <v>0.87749999999999995</v>
      </c>
    </row>
    <row r="2252" spans="1:12" ht="18" customHeight="1" x14ac:dyDescent="0.2">
      <c r="A2252" s="241">
        <f t="shared" ref="A2252:C2252" si="2404">A2251</f>
        <v>1</v>
      </c>
      <c r="B2252" s="241" t="str">
        <f t="shared" si="2404"/>
        <v>RECEPCIONISTA</v>
      </c>
      <c r="C2252" s="241" t="str">
        <f t="shared" si="2404"/>
        <v>CAPANEMA</v>
      </c>
      <c r="D2252" s="52" t="str">
        <f>Raiz!$D$110</f>
        <v>C</v>
      </c>
      <c r="E2252" s="314" t="str">
        <f>Raiz!$E$110</f>
        <v>Custo antes da incidência dos tributos</v>
      </c>
      <c r="F2252" s="314"/>
      <c r="G2252" s="314"/>
      <c r="H2252" s="314"/>
      <c r="I2252" s="314"/>
      <c r="J2252" s="19">
        <f t="shared" ref="J2252" si="2405">J2266</f>
        <v>3206.0868181818182</v>
      </c>
    </row>
    <row r="2253" spans="1:12" ht="18" customHeight="1" x14ac:dyDescent="0.2">
      <c r="A2253" s="241">
        <f t="shared" ref="A2253:C2253" si="2406">A2252</f>
        <v>1</v>
      </c>
      <c r="B2253" s="241" t="str">
        <f t="shared" si="2406"/>
        <v>RECEPCIONISTA</v>
      </c>
      <c r="C2253" s="241" t="str">
        <f t="shared" si="2406"/>
        <v>CAPANEMA</v>
      </c>
      <c r="D2253" s="52" t="str">
        <f>Raiz!$D$111</f>
        <v>D</v>
      </c>
      <c r="E2253" s="314" t="str">
        <f>Raiz!$E$111</f>
        <v>PREÇO DO POSTO/MÊS (C / B)</v>
      </c>
      <c r="F2253" s="314"/>
      <c r="G2253" s="314"/>
      <c r="H2253" s="314"/>
      <c r="I2253" s="314"/>
      <c r="J2253" s="19">
        <f t="shared" ref="J2253" si="2407">ROUND(J2252/J2251,2)</f>
        <v>3653.66</v>
      </c>
    </row>
    <row r="2254" spans="1:12" ht="18" customHeight="1" thickBot="1" x14ac:dyDescent="0.25">
      <c r="A2254" s="241">
        <f t="shared" ref="A2254:C2254" si="2408">A2253</f>
        <v>1</v>
      </c>
      <c r="B2254" s="241" t="str">
        <f t="shared" si="2408"/>
        <v>RECEPCIONISTA</v>
      </c>
      <c r="C2254" s="241" t="str">
        <f t="shared" si="2408"/>
        <v>CAPANEMA</v>
      </c>
      <c r="D2254" s="317" t="str">
        <f>Raiz!$D$112</f>
        <v>Total dos Tributos = (D – C)</v>
      </c>
      <c r="E2254" s="317"/>
      <c r="F2254" s="317"/>
      <c r="G2254" s="317"/>
      <c r="H2254" s="317"/>
      <c r="I2254" s="317"/>
      <c r="J2254" s="35">
        <f t="shared" ref="J2254" si="2409">J2253-J2252</f>
        <v>447.57318181818164</v>
      </c>
    </row>
    <row r="2255" spans="1:12" ht="11.25" customHeight="1" thickBot="1" x14ac:dyDescent="0.25">
      <c r="A2255" s="241">
        <f t="shared" ref="A2255:C2255" si="2410">A2254</f>
        <v>1</v>
      </c>
      <c r="B2255" s="241" t="str">
        <f t="shared" si="2410"/>
        <v>RECEPCIONISTA</v>
      </c>
      <c r="C2255" s="241" t="str">
        <f t="shared" si="2410"/>
        <v>CAPANEMA</v>
      </c>
      <c r="D2255" s="4"/>
      <c r="E2255" s="4"/>
      <c r="F2255" s="4"/>
      <c r="G2255" s="4"/>
      <c r="H2255" s="4"/>
      <c r="I2255" s="4"/>
      <c r="J2255" s="4"/>
    </row>
    <row r="2256" spans="1:12" ht="18" customHeight="1" x14ac:dyDescent="0.2">
      <c r="A2256" s="241">
        <f t="shared" ref="A2256:C2256" si="2411">A2255</f>
        <v>1</v>
      </c>
      <c r="B2256" s="241" t="str">
        <f t="shared" si="2411"/>
        <v>RECEPCIONISTA</v>
      </c>
      <c r="C2256" s="241" t="str">
        <f t="shared" si="2411"/>
        <v>CAPANEMA</v>
      </c>
      <c r="D2256" s="318" t="str">
        <f>Raiz!$D$114</f>
        <v>2 - QUADRO-RESUMO DO CUSTO POR EMPREGADO</v>
      </c>
      <c r="E2256" s="318"/>
      <c r="F2256" s="318"/>
      <c r="G2256" s="318"/>
      <c r="H2256" s="318"/>
      <c r="I2256" s="318"/>
      <c r="J2256" s="3" t="str">
        <f>Raiz!$J$114</f>
        <v>Valor R$</v>
      </c>
    </row>
    <row r="2257" spans="1:16" ht="18" customHeight="1" x14ac:dyDescent="0.2">
      <c r="A2257" s="241">
        <f t="shared" ref="A2257:C2257" si="2412">A2256</f>
        <v>1</v>
      </c>
      <c r="B2257" s="241" t="str">
        <f t="shared" si="2412"/>
        <v>RECEPCIONISTA</v>
      </c>
      <c r="C2257" s="241" t="str">
        <f t="shared" si="2412"/>
        <v>CAPANEMA</v>
      </c>
      <c r="D2257" s="52" t="str">
        <f>Raiz!$D$115</f>
        <v>A</v>
      </c>
      <c r="E2257" s="314" t="str">
        <f>Raiz!$E$115</f>
        <v>Módulo 1 - Composição da Remuneração</v>
      </c>
      <c r="F2257" s="314"/>
      <c r="G2257" s="314"/>
      <c r="H2257" s="314"/>
      <c r="I2257" s="314"/>
      <c r="J2257" s="19">
        <f t="shared" ref="J2257" si="2413">J2177</f>
        <v>1379.090909090909</v>
      </c>
    </row>
    <row r="2258" spans="1:16" ht="18" customHeight="1" x14ac:dyDescent="0.2">
      <c r="A2258" s="241">
        <f t="shared" ref="A2258:C2258" si="2414">A2257</f>
        <v>1</v>
      </c>
      <c r="B2258" s="241" t="str">
        <f t="shared" si="2414"/>
        <v>RECEPCIONISTA</v>
      </c>
      <c r="C2258" s="241" t="str">
        <f t="shared" si="2414"/>
        <v>CAPANEMA</v>
      </c>
      <c r="D2258" s="52" t="str">
        <f>Raiz!$D$116</f>
        <v>B</v>
      </c>
      <c r="E2258" s="314" t="str">
        <f>Raiz!$E$116</f>
        <v>Módulo 2 - Encargos e Benefícios Anuais, Mensais e Diários</v>
      </c>
      <c r="F2258" s="314"/>
      <c r="G2258" s="314"/>
      <c r="H2258" s="314"/>
      <c r="I2258" s="314"/>
      <c r="J2258" s="19">
        <f t="shared" ref="J2258" si="2415">J2210</f>
        <v>1162.1300000000001</v>
      </c>
    </row>
    <row r="2259" spans="1:16" ht="18" customHeight="1" x14ac:dyDescent="0.2">
      <c r="A2259" s="241">
        <f t="shared" ref="A2259:C2259" si="2416">A2258</f>
        <v>1</v>
      </c>
      <c r="B2259" s="241" t="str">
        <f t="shared" si="2416"/>
        <v>RECEPCIONISTA</v>
      </c>
      <c r="C2259" s="241" t="str">
        <f t="shared" si="2416"/>
        <v>CAPANEMA</v>
      </c>
      <c r="D2259" s="52" t="str">
        <f>Raiz!$D$117</f>
        <v>C</v>
      </c>
      <c r="E2259" s="314" t="str">
        <f>Raiz!$E$117</f>
        <v>Módulo 3 - Provisão para Rescisão</v>
      </c>
      <c r="F2259" s="314"/>
      <c r="G2259" s="314"/>
      <c r="H2259" s="314"/>
      <c r="I2259" s="314"/>
      <c r="J2259" s="19">
        <f t="shared" ref="J2259" si="2417">J2219</f>
        <v>84.57</v>
      </c>
    </row>
    <row r="2260" spans="1:16" ht="18" customHeight="1" x14ac:dyDescent="0.2">
      <c r="A2260" s="241">
        <f t="shared" ref="A2260:C2260" si="2418">A2259</f>
        <v>1</v>
      </c>
      <c r="B2260" s="241" t="str">
        <f t="shared" si="2418"/>
        <v>RECEPCIONISTA</v>
      </c>
      <c r="C2260" s="241" t="str">
        <f t="shared" si="2418"/>
        <v>CAPANEMA</v>
      </c>
      <c r="D2260" s="52" t="str">
        <f>Raiz!$D$118</f>
        <v>D</v>
      </c>
      <c r="E2260" s="314" t="str">
        <f>Raiz!$E$118</f>
        <v>Módulo 4 - Custo de Reposição do Profissional Ausente</v>
      </c>
      <c r="F2260" s="314"/>
      <c r="G2260" s="314"/>
      <c r="H2260" s="314"/>
      <c r="I2260" s="314"/>
      <c r="J2260" s="19">
        <f t="shared" ref="J2260" si="2419">J2232</f>
        <v>251.10590909090911</v>
      </c>
    </row>
    <row r="2261" spans="1:16" ht="18" customHeight="1" x14ac:dyDescent="0.2">
      <c r="A2261" s="241">
        <f t="shared" ref="A2261:C2261" si="2420">A2260</f>
        <v>1</v>
      </c>
      <c r="B2261" s="241" t="str">
        <f t="shared" si="2420"/>
        <v>RECEPCIONISTA</v>
      </c>
      <c r="C2261" s="241" t="str">
        <f t="shared" si="2420"/>
        <v>CAPANEMA</v>
      </c>
      <c r="D2261" s="52" t="str">
        <f>Raiz!$D$119</f>
        <v>E</v>
      </c>
      <c r="E2261" s="314" t="str">
        <f>Raiz!$E$119</f>
        <v>Módulo 5 - Insumos Diversos</v>
      </c>
      <c r="F2261" s="314"/>
      <c r="G2261" s="314"/>
      <c r="H2261" s="314"/>
      <c r="I2261" s="314"/>
      <c r="J2261" s="19">
        <f t="shared" ref="J2261" si="2421">J2237</f>
        <v>31.67</v>
      </c>
    </row>
    <row r="2262" spans="1:16" ht="18" customHeight="1" x14ac:dyDescent="0.2">
      <c r="A2262" s="241">
        <f t="shared" ref="A2262:C2262" si="2422">A2261</f>
        <v>1</v>
      </c>
      <c r="B2262" s="241" t="str">
        <f t="shared" si="2422"/>
        <v>RECEPCIONISTA</v>
      </c>
      <c r="C2262" s="241" t="str">
        <f t="shared" si="2422"/>
        <v>CAPANEMA</v>
      </c>
      <c r="D2262" s="315" t="str">
        <f>Raiz!$D$120</f>
        <v>Subtotal (A + B + C+ D + E)</v>
      </c>
      <c r="E2262" s="315"/>
      <c r="F2262" s="315"/>
      <c r="G2262" s="315"/>
      <c r="H2262" s="315"/>
      <c r="I2262" s="315"/>
      <c r="J2262" s="33">
        <f t="shared" ref="J2262" si="2423">SUM(J2257:J2261)</f>
        <v>2908.5668181818182</v>
      </c>
    </row>
    <row r="2263" spans="1:16" ht="18" customHeight="1" x14ac:dyDescent="0.2">
      <c r="A2263" s="241">
        <f t="shared" ref="A2263:C2263" si="2424">A2262</f>
        <v>1</v>
      </c>
      <c r="B2263" s="241" t="str">
        <f t="shared" si="2424"/>
        <v>RECEPCIONISTA</v>
      </c>
      <c r="C2263" s="241" t="str">
        <f t="shared" si="2424"/>
        <v>CAPANEMA</v>
      </c>
      <c r="D2263" s="52" t="str">
        <f>Raiz!$D$121</f>
        <v>F</v>
      </c>
      <c r="E2263" s="314" t="str">
        <f>Raiz!$E$121</f>
        <v>Módulo 6-A - Custos Indiretos (despesas administrativas e operacionais)</v>
      </c>
      <c r="F2263" s="314"/>
      <c r="G2263" s="314"/>
      <c r="H2263" s="314"/>
      <c r="I2263" s="314"/>
      <c r="J2263" s="19">
        <f t="shared" ref="J2263" si="2425">J2240</f>
        <v>145.43</v>
      </c>
    </row>
    <row r="2264" spans="1:16" ht="18" customHeight="1" x14ac:dyDescent="0.2">
      <c r="A2264" s="241">
        <f t="shared" ref="A2264:C2264" si="2426">A2263</f>
        <v>1</v>
      </c>
      <c r="B2264" s="241" t="str">
        <f t="shared" si="2426"/>
        <v>RECEPCIONISTA</v>
      </c>
      <c r="C2264" s="241" t="str">
        <f t="shared" si="2426"/>
        <v>CAPANEMA</v>
      </c>
      <c r="D2264" s="315" t="str">
        <f>Raiz!$D$122</f>
        <v>Subtotal (antes da incidência dos lucros)</v>
      </c>
      <c r="E2264" s="315"/>
      <c r="F2264" s="315"/>
      <c r="G2264" s="315"/>
      <c r="H2264" s="315"/>
      <c r="I2264" s="315"/>
      <c r="J2264" s="36">
        <f t="shared" ref="J2264" si="2427">J2262+J2263</f>
        <v>3053.9968181818181</v>
      </c>
    </row>
    <row r="2265" spans="1:16" ht="18" customHeight="1" x14ac:dyDescent="0.2">
      <c r="A2265" s="241">
        <f t="shared" ref="A2265:C2265" si="2428">A2264</f>
        <v>1</v>
      </c>
      <c r="B2265" s="241" t="str">
        <f t="shared" si="2428"/>
        <v>RECEPCIONISTA</v>
      </c>
      <c r="C2265" s="241" t="str">
        <f t="shared" si="2428"/>
        <v>CAPANEMA</v>
      </c>
      <c r="D2265" s="52" t="str">
        <f>Raiz!$D$123</f>
        <v>G</v>
      </c>
      <c r="E2265" s="314" t="str">
        <f>Raiz!$E$123</f>
        <v>Módulo 6-B - Lucro</v>
      </c>
      <c r="F2265" s="314"/>
      <c r="G2265" s="314"/>
      <c r="H2265" s="314"/>
      <c r="I2265" s="314"/>
      <c r="J2265" s="36">
        <f t="shared" ref="J2265" si="2429">J2241</f>
        <v>152.09</v>
      </c>
    </row>
    <row r="2266" spans="1:16" ht="18" customHeight="1" x14ac:dyDescent="0.2">
      <c r="A2266" s="241">
        <f t="shared" ref="A2266:C2266" si="2430">A2265</f>
        <v>1</v>
      </c>
      <c r="B2266" s="241" t="str">
        <f t="shared" si="2430"/>
        <v>RECEPCIONISTA</v>
      </c>
      <c r="C2266" s="241" t="str">
        <f t="shared" si="2430"/>
        <v>CAPANEMA</v>
      </c>
      <c r="D2266" s="315" t="str">
        <f>Raiz!$D$124</f>
        <v>Subtotal (antes da incidência dos tributos)</v>
      </c>
      <c r="E2266" s="315"/>
      <c r="F2266" s="315"/>
      <c r="G2266" s="315"/>
      <c r="H2266" s="315"/>
      <c r="I2266" s="315"/>
      <c r="J2266" s="36">
        <f t="shared" ref="J2266" si="2431">J2264+J2265</f>
        <v>3206.0868181818182</v>
      </c>
    </row>
    <row r="2267" spans="1:16" ht="18" customHeight="1" x14ac:dyDescent="0.2">
      <c r="A2267" s="241">
        <f t="shared" ref="A2267:C2267" si="2432">A2266</f>
        <v>1</v>
      </c>
      <c r="B2267" s="241" t="str">
        <f t="shared" si="2432"/>
        <v>RECEPCIONISTA</v>
      </c>
      <c r="C2267" s="241" t="str">
        <f t="shared" si="2432"/>
        <v>CAPANEMA</v>
      </c>
      <c r="D2267" s="52" t="str">
        <f>Raiz!$D$125</f>
        <v>H</v>
      </c>
      <c r="E2267" s="314" t="str">
        <f>Raiz!$E$125</f>
        <v>Módulo 6-C - Tributos</v>
      </c>
      <c r="F2267" s="314"/>
      <c r="G2267" s="314"/>
      <c r="H2267" s="314"/>
      <c r="I2267" s="314"/>
      <c r="J2267" s="36">
        <f t="shared" ref="J2267" si="2433">J2243</f>
        <v>447.58000000000004</v>
      </c>
    </row>
    <row r="2268" spans="1:16" ht="18" customHeight="1" thickBot="1" x14ac:dyDescent="0.25">
      <c r="A2268" s="241">
        <f t="shared" ref="A2268:C2268" si="2434">A2267</f>
        <v>1</v>
      </c>
      <c r="B2268" s="241" t="str">
        <f t="shared" si="2434"/>
        <v>RECEPCIONISTA</v>
      </c>
      <c r="C2268" s="241" t="str">
        <f t="shared" si="2434"/>
        <v>CAPANEMA</v>
      </c>
      <c r="D2268" s="393" t="str">
        <f>Raiz!$D$126</f>
        <v>Valor Total por Empregado / Mês</v>
      </c>
      <c r="E2268" s="394"/>
      <c r="F2268" s="395"/>
      <c r="G2268" s="393" t="str">
        <f t="shared" ref="G2268" si="2435">CONCATENATE(G2154," - ",H2149)</f>
        <v>RECEPCIONISTA - CAPANEMA</v>
      </c>
      <c r="H2268" s="394"/>
      <c r="I2268" s="395"/>
      <c r="J2268" s="47">
        <f t="shared" ref="J2268" si="2436">ROUND(SUM(J2266:J2267),2)</f>
        <v>3653.67</v>
      </c>
      <c r="M2268" s="129"/>
    </row>
    <row r="2269" spans="1:16" ht="7.5" customHeight="1" thickBot="1" x14ac:dyDescent="0.25">
      <c r="A2269" s="241">
        <f t="shared" ref="A2269:C2269" si="2437">A2268</f>
        <v>1</v>
      </c>
      <c r="B2269" s="241" t="str">
        <f t="shared" si="2437"/>
        <v>RECEPCIONISTA</v>
      </c>
      <c r="C2269" s="241" t="str">
        <f t="shared" si="2437"/>
        <v>CAPANEMA</v>
      </c>
      <c r="M2269" s="129"/>
    </row>
    <row r="2270" spans="1:16" ht="36" customHeight="1" thickBot="1" x14ac:dyDescent="0.25">
      <c r="A2270" s="241">
        <f t="shared" ref="A2270" si="2438">J2270</f>
        <v>1</v>
      </c>
      <c r="B2270" s="241" t="str">
        <f t="shared" ref="B2270" si="2439">G2280</f>
        <v>TÉCNICO EM SECRETARIADO</v>
      </c>
      <c r="C2270" s="241" t="str">
        <f t="shared" ref="C2270" si="2440">H2275</f>
        <v>CASCAVEL</v>
      </c>
      <c r="D2270" s="311" t="str">
        <f>Raiz!$D$2</f>
        <v>PLANILHA DE CUSTOS E FORMAÇÃO DE PREÇOS</v>
      </c>
      <c r="E2270" s="312"/>
      <c r="F2270" s="312"/>
      <c r="G2270" s="312"/>
      <c r="H2270" s="313"/>
      <c r="I2270" s="66" t="str">
        <f>Raiz!$I$2</f>
        <v>GRUPO</v>
      </c>
      <c r="J2270" s="59">
        <f>VLOOKUP(H2275,Base!$B$29:$C$80,2,FALSE)</f>
        <v>1</v>
      </c>
      <c r="K2270" s="127"/>
      <c r="L2270" s="239" t="s">
        <v>320</v>
      </c>
      <c r="M2270" s="240">
        <f t="shared" ref="M2270" si="2441">M2144+1</f>
        <v>19</v>
      </c>
    </row>
    <row r="2271" spans="1:16" s="4" customFormat="1" ht="18" customHeight="1" x14ac:dyDescent="0.2">
      <c r="A2271" s="241">
        <f t="shared" ref="A2271:A2334" si="2442">A2270</f>
        <v>1</v>
      </c>
      <c r="B2271" s="241" t="str">
        <f t="shared" ref="B2271:B2334" si="2443">B2270</f>
        <v>TÉCNICO EM SECRETARIADO</v>
      </c>
      <c r="C2271" s="241" t="str">
        <f t="shared" ref="C2271:C2334" si="2444">C2270</f>
        <v>CASCAVEL</v>
      </c>
      <c r="D2271" s="400" t="str">
        <f>Raiz!$D$3</f>
        <v>DISCRIMINAÇÃO DOS SERVIÇOS (DADOS REFERENTES À CONTRATAÇÃO)</v>
      </c>
      <c r="E2271" s="401"/>
      <c r="F2271" s="401"/>
      <c r="G2271" s="401"/>
      <c r="H2271" s="401"/>
      <c r="I2271" s="401"/>
      <c r="J2271" s="402"/>
      <c r="K2271" s="30"/>
      <c r="L2271" s="30"/>
      <c r="M2271" s="30"/>
      <c r="N2271" s="30"/>
      <c r="O2271" s="30"/>
      <c r="P2271" s="30"/>
    </row>
    <row r="2272" spans="1:16" s="4" customFormat="1" ht="18" customHeight="1" x14ac:dyDescent="0.2">
      <c r="A2272" s="241">
        <f t="shared" si="2442"/>
        <v>1</v>
      </c>
      <c r="B2272" s="241" t="str">
        <f t="shared" si="2443"/>
        <v>TÉCNICO EM SECRETARIADO</v>
      </c>
      <c r="C2272" s="241" t="str">
        <f t="shared" si="2444"/>
        <v>CASCAVEL</v>
      </c>
      <c r="D2272" s="52" t="str">
        <f>Raiz!$D$4</f>
        <v>A</v>
      </c>
      <c r="E2272" s="359" t="str">
        <f>Raiz!$E$4</f>
        <v>Processo nº</v>
      </c>
      <c r="F2272" s="359"/>
      <c r="G2272" s="359"/>
      <c r="H2272" s="386" t="str">
        <f>Base!$C$2</f>
        <v>10905.720090/2020-71</v>
      </c>
      <c r="I2272" s="386"/>
      <c r="J2272" s="386"/>
      <c r="K2272" s="30"/>
      <c r="L2272" s="30"/>
      <c r="M2272" s="30"/>
      <c r="N2272" s="30"/>
      <c r="O2272" s="30"/>
      <c r="P2272" s="30"/>
    </row>
    <row r="2273" spans="1:16" s="4" customFormat="1" ht="18" customHeight="1" x14ac:dyDescent="0.2">
      <c r="A2273" s="241">
        <f t="shared" si="2442"/>
        <v>1</v>
      </c>
      <c r="B2273" s="241" t="str">
        <f t="shared" si="2443"/>
        <v>TÉCNICO EM SECRETARIADO</v>
      </c>
      <c r="C2273" s="241" t="str">
        <f t="shared" si="2444"/>
        <v>CASCAVEL</v>
      </c>
      <c r="D2273" s="52" t="str">
        <f>Raiz!$D$5</f>
        <v>B</v>
      </c>
      <c r="E2273" s="359" t="str">
        <f>Raiz!$E$5</f>
        <v>Licitação nº</v>
      </c>
      <c r="F2273" s="359"/>
      <c r="G2273" s="359"/>
      <c r="H2273" s="386" t="str">
        <f>Base!$C$3</f>
        <v>___/2021</v>
      </c>
      <c r="I2273" s="386"/>
      <c r="J2273" s="386"/>
      <c r="K2273" s="30"/>
      <c r="L2273" s="30"/>
      <c r="M2273" s="30"/>
      <c r="N2273" s="30"/>
      <c r="O2273" s="30"/>
      <c r="P2273" s="30"/>
    </row>
    <row r="2274" spans="1:16" s="4" customFormat="1" ht="18" customHeight="1" x14ac:dyDescent="0.2">
      <c r="A2274" s="241">
        <f t="shared" si="2442"/>
        <v>1</v>
      </c>
      <c r="B2274" s="241" t="str">
        <f t="shared" si="2443"/>
        <v>TÉCNICO EM SECRETARIADO</v>
      </c>
      <c r="C2274" s="241" t="str">
        <f t="shared" si="2444"/>
        <v>CASCAVEL</v>
      </c>
      <c r="D2274" s="52" t="str">
        <f>Raiz!$D$6</f>
        <v>C</v>
      </c>
      <c r="E2274" s="359" t="str">
        <f>Raiz!$E$6</f>
        <v>Data de apresentação da proposta</v>
      </c>
      <c r="F2274" s="359"/>
      <c r="G2274" s="359"/>
      <c r="H2274" s="386" t="str">
        <f>Base!$C$4</f>
        <v>___/___/2021</v>
      </c>
      <c r="I2274" s="386"/>
      <c r="J2274" s="386"/>
      <c r="K2274" s="30"/>
      <c r="L2274" s="30"/>
      <c r="M2274" s="30"/>
      <c r="N2274" s="30"/>
      <c r="O2274" s="30"/>
      <c r="P2274" s="30"/>
    </row>
    <row r="2275" spans="1:16" s="4" customFormat="1" ht="18" customHeight="1" x14ac:dyDescent="0.2">
      <c r="A2275" s="241">
        <f t="shared" si="2442"/>
        <v>1</v>
      </c>
      <c r="B2275" s="241" t="str">
        <f t="shared" si="2443"/>
        <v>TÉCNICO EM SECRETARIADO</v>
      </c>
      <c r="C2275" s="241" t="str">
        <f t="shared" si="2444"/>
        <v>CASCAVEL</v>
      </c>
      <c r="D2275" s="52" t="str">
        <f>Raiz!$D$7</f>
        <v>D</v>
      </c>
      <c r="E2275" s="359" t="str">
        <f>Raiz!$E$7</f>
        <v>Local da prestação do serviço</v>
      </c>
      <c r="F2275" s="359"/>
      <c r="G2275" s="359"/>
      <c r="H2275" s="368" t="str">
        <f>VLOOKUP(M2270,Base!$T$86:$V$813,2,FALSE)</f>
        <v>CASCAVEL</v>
      </c>
      <c r="I2275" s="368"/>
      <c r="J2275" s="369">
        <f t="shared" ref="J2275" si="2445">K2275</f>
        <v>0</v>
      </c>
      <c r="K2275" s="127"/>
      <c r="L2275" s="127"/>
      <c r="M2275" s="30"/>
      <c r="N2275" s="30"/>
      <c r="O2275" s="30"/>
      <c r="P2275" s="30"/>
    </row>
    <row r="2276" spans="1:16" s="4" customFormat="1" ht="18" customHeight="1" x14ac:dyDescent="0.2">
      <c r="A2276" s="241">
        <f t="shared" si="2442"/>
        <v>1</v>
      </c>
      <c r="B2276" s="241" t="str">
        <f t="shared" si="2443"/>
        <v>TÉCNICO EM SECRETARIADO</v>
      </c>
      <c r="C2276" s="241" t="str">
        <f t="shared" si="2444"/>
        <v>CASCAVEL</v>
      </c>
      <c r="D2276" s="52" t="str">
        <f>Raiz!$D$8</f>
        <v>E</v>
      </c>
      <c r="E2276" s="359" t="str">
        <f>Raiz!$E$8</f>
        <v>Ano do Acordo, Convenção ou Dissídio Coletivo:</v>
      </c>
      <c r="F2276" s="359"/>
      <c r="G2276" s="359"/>
      <c r="H2276" s="370">
        <f>VLOOKUP(H2275,Base!$B$257:$P$308,J2280+1,FALSE)</f>
        <v>2021</v>
      </c>
      <c r="I2276" s="370"/>
      <c r="J2276" s="370"/>
      <c r="K2276" s="30"/>
      <c r="L2276" s="30"/>
      <c r="M2276" s="30"/>
      <c r="N2276" s="30"/>
      <c r="O2276" s="30"/>
      <c r="P2276" s="30"/>
    </row>
    <row r="2277" spans="1:16" s="4" customFormat="1" ht="18" customHeight="1" thickBot="1" x14ac:dyDescent="0.25">
      <c r="A2277" s="241">
        <f t="shared" si="2442"/>
        <v>1</v>
      </c>
      <c r="B2277" s="241" t="str">
        <f t="shared" si="2443"/>
        <v>TÉCNICO EM SECRETARIADO</v>
      </c>
      <c r="C2277" s="241" t="str">
        <f t="shared" si="2444"/>
        <v>CASCAVEL</v>
      </c>
      <c r="D2277" s="17" t="str">
        <f>Raiz!$D$9</f>
        <v>F</v>
      </c>
      <c r="E2277" s="360" t="str">
        <f>Raiz!$E$9</f>
        <v>Tempo de Execução (meses)</v>
      </c>
      <c r="F2277" s="360"/>
      <c r="G2277" s="360"/>
      <c r="H2277" s="378">
        <f>VLOOKUP(H2275,Base!$B$143:$P$194,J2280+1,FALSE)</f>
        <v>24</v>
      </c>
      <c r="I2277" s="379"/>
      <c r="J2277" s="380"/>
      <c r="K2277" s="30"/>
      <c r="L2277" s="30"/>
      <c r="M2277" s="30"/>
      <c r="N2277" s="30"/>
      <c r="O2277" s="30"/>
      <c r="P2277" s="30"/>
    </row>
    <row r="2278" spans="1:16" ht="14.1" customHeight="1" thickBot="1" x14ac:dyDescent="0.25">
      <c r="A2278" s="241">
        <f t="shared" si="2442"/>
        <v>1</v>
      </c>
      <c r="B2278" s="241" t="str">
        <f t="shared" si="2443"/>
        <v>TÉCNICO EM SECRETARIADO</v>
      </c>
      <c r="C2278" s="241" t="str">
        <f t="shared" si="2444"/>
        <v>CASCAVEL</v>
      </c>
      <c r="D2278" s="16"/>
    </row>
    <row r="2279" spans="1:16" s="4" customFormat="1" ht="18" customHeight="1" x14ac:dyDescent="0.2">
      <c r="A2279" s="241">
        <f t="shared" si="2442"/>
        <v>1</v>
      </c>
      <c r="B2279" s="241" t="str">
        <f t="shared" si="2443"/>
        <v>TÉCNICO EM SECRETARIADO</v>
      </c>
      <c r="C2279" s="241" t="str">
        <f t="shared" si="2444"/>
        <v>CASCAVEL</v>
      </c>
      <c r="D2279" s="381" t="str">
        <f>Raiz!$D$11</f>
        <v>IDENTIFICAÇÃO DO SERVIÇO</v>
      </c>
      <c r="E2279" s="381"/>
      <c r="F2279" s="381"/>
      <c r="G2279" s="381"/>
      <c r="H2279" s="381"/>
      <c r="I2279" s="381"/>
      <c r="J2279" s="381"/>
      <c r="K2279" s="30"/>
      <c r="L2279" s="30"/>
      <c r="M2279" s="30"/>
      <c r="N2279" s="30"/>
      <c r="O2279" s="30"/>
      <c r="P2279" s="30"/>
    </row>
    <row r="2280" spans="1:16" s="4" customFormat="1" ht="18" customHeight="1" x14ac:dyDescent="0.2">
      <c r="A2280" s="241">
        <f t="shared" si="2442"/>
        <v>1</v>
      </c>
      <c r="B2280" s="241" t="str">
        <f t="shared" si="2443"/>
        <v>TÉCNICO EM SECRETARIADO</v>
      </c>
      <c r="C2280" s="241" t="str">
        <f t="shared" si="2444"/>
        <v>CASCAVEL</v>
      </c>
      <c r="D2280" s="389" t="str">
        <f>Raiz!$D$12</f>
        <v>Tipo de Serviço</v>
      </c>
      <c r="E2280" s="389"/>
      <c r="F2280" s="389"/>
      <c r="G2280" s="387" t="str">
        <f>VLOOKUP(M2270,Base!$T$86:$V$813,3,FALSE)</f>
        <v>TÉCNICO EM SECRETARIADO</v>
      </c>
      <c r="H2280" s="388"/>
      <c r="I2280" s="388"/>
      <c r="J2280" s="238">
        <f>VLOOKUP(G2280,Base!$B$11:$E$24,4,FALSE)</f>
        <v>2</v>
      </c>
      <c r="M2280" s="30"/>
      <c r="N2280" s="30"/>
      <c r="O2280" s="30"/>
      <c r="P2280" s="30"/>
    </row>
    <row r="2281" spans="1:16" s="4" customFormat="1" ht="18" customHeight="1" x14ac:dyDescent="0.2">
      <c r="A2281" s="241">
        <f t="shared" si="2442"/>
        <v>1</v>
      </c>
      <c r="B2281" s="241" t="str">
        <f t="shared" si="2443"/>
        <v>TÉCNICO EM SECRETARIADO</v>
      </c>
      <c r="C2281" s="241" t="str">
        <f t="shared" si="2444"/>
        <v>CASCAVEL</v>
      </c>
      <c r="D2281" s="389" t="str">
        <f>Raiz!$D$13</f>
        <v>Unidade de medida</v>
      </c>
      <c r="E2281" s="389"/>
      <c r="F2281" s="389"/>
      <c r="G2281" s="390" t="str">
        <f>Base!$C$6</f>
        <v>Posto</v>
      </c>
      <c r="H2281" s="390"/>
      <c r="I2281" s="390"/>
      <c r="J2281" s="390"/>
      <c r="K2281" s="30"/>
      <c r="L2281" s="30"/>
      <c r="M2281" s="30"/>
      <c r="N2281" s="30"/>
      <c r="O2281" s="30"/>
      <c r="P2281" s="30"/>
    </row>
    <row r="2282" spans="1:16" s="4" customFormat="1" ht="18" customHeight="1" thickBot="1" x14ac:dyDescent="0.25">
      <c r="A2282" s="241">
        <f t="shared" si="2442"/>
        <v>1</v>
      </c>
      <c r="B2282" s="241" t="str">
        <f t="shared" si="2443"/>
        <v>TÉCNICO EM SECRETARIADO</v>
      </c>
      <c r="C2282" s="241" t="str">
        <f t="shared" si="2444"/>
        <v>CASCAVEL</v>
      </c>
      <c r="D2282" s="396" t="str">
        <f>Raiz!$D$14</f>
        <v>Quantidade a contratar (unidade de medida)</v>
      </c>
      <c r="E2282" s="396"/>
      <c r="F2282" s="396"/>
      <c r="G2282" s="378">
        <f>VLOOKUP(H2275,Base!$B$86:$P$137,1+J2280,FALSE)</f>
        <v>4</v>
      </c>
      <c r="H2282" s="379"/>
      <c r="I2282" s="379"/>
      <c r="J2282" s="380"/>
      <c r="K2282" s="30"/>
      <c r="L2282" s="30"/>
      <c r="M2282" s="30"/>
      <c r="N2282" s="30"/>
      <c r="O2282" s="30"/>
      <c r="P2282" s="30"/>
    </row>
    <row r="2283" spans="1:16" s="4" customFormat="1" ht="14.1" customHeight="1" thickBot="1" x14ac:dyDescent="0.25">
      <c r="A2283" s="241">
        <f t="shared" si="2442"/>
        <v>1</v>
      </c>
      <c r="B2283" s="241" t="str">
        <f t="shared" si="2443"/>
        <v>TÉCNICO EM SECRETARIADO</v>
      </c>
      <c r="C2283" s="241" t="str">
        <f t="shared" si="2444"/>
        <v>CASCAVEL</v>
      </c>
      <c r="D2283" s="5"/>
      <c r="E2283" s="5"/>
      <c r="F2283" s="5"/>
      <c r="G2283" s="5"/>
      <c r="H2283" s="5"/>
      <c r="I2283" s="5"/>
      <c r="J2283" s="5"/>
      <c r="K2283" s="29"/>
      <c r="L2283" s="29"/>
      <c r="M2283" s="30"/>
      <c r="N2283" s="30"/>
      <c r="O2283" s="30"/>
      <c r="P2283" s="30"/>
    </row>
    <row r="2284" spans="1:16" s="4" customFormat="1" ht="18" customHeight="1" x14ac:dyDescent="0.2">
      <c r="A2284" s="241">
        <f t="shared" si="2442"/>
        <v>1</v>
      </c>
      <c r="B2284" s="241" t="str">
        <f t="shared" si="2443"/>
        <v>TÉCNICO EM SECRETARIADO</v>
      </c>
      <c r="C2284" s="241" t="str">
        <f t="shared" si="2444"/>
        <v>CASCAVEL</v>
      </c>
      <c r="D2284" s="381" t="str">
        <f>Raiz!$D$16</f>
        <v>1. MÓDULOS: Mão de obra vinculada à execução contratual</v>
      </c>
      <c r="E2284" s="381"/>
      <c r="F2284" s="381"/>
      <c r="G2284" s="381"/>
      <c r="H2284" s="381"/>
      <c r="I2284" s="381"/>
      <c r="J2284" s="381"/>
      <c r="K2284" s="30"/>
      <c r="L2284" s="30"/>
      <c r="M2284" s="30"/>
      <c r="N2284" s="30"/>
      <c r="O2284" s="30"/>
      <c r="P2284" s="30"/>
    </row>
    <row r="2285" spans="1:16" s="4" customFormat="1" ht="18" customHeight="1" x14ac:dyDescent="0.2">
      <c r="A2285" s="241">
        <f t="shared" si="2442"/>
        <v>1</v>
      </c>
      <c r="B2285" s="241" t="str">
        <f t="shared" si="2443"/>
        <v>TÉCNICO EM SECRETARIADO</v>
      </c>
      <c r="C2285" s="241" t="str">
        <f t="shared" si="2444"/>
        <v>CASCAVEL</v>
      </c>
      <c r="D2285" s="382" t="str">
        <f>Raiz!$D$17</f>
        <v>Dados para composição dos custos referentes a mão de obra</v>
      </c>
      <c r="E2285" s="382"/>
      <c r="F2285" s="382"/>
      <c r="G2285" s="382"/>
      <c r="H2285" s="382"/>
      <c r="I2285" s="382"/>
      <c r="J2285" s="382"/>
      <c r="K2285" s="30"/>
      <c r="L2285" s="30"/>
      <c r="M2285" s="30"/>
      <c r="N2285" s="30"/>
      <c r="O2285" s="30"/>
      <c r="P2285" s="30"/>
    </row>
    <row r="2286" spans="1:16" s="4" customFormat="1" ht="18" customHeight="1" x14ac:dyDescent="0.2">
      <c r="A2286" s="241">
        <f t="shared" si="2442"/>
        <v>1</v>
      </c>
      <c r="B2286" s="241" t="str">
        <f t="shared" si="2443"/>
        <v>TÉCNICO EM SECRETARIADO</v>
      </c>
      <c r="C2286" s="241" t="str">
        <f t="shared" si="2444"/>
        <v>CASCAVEL</v>
      </c>
      <c r="D2286" s="52">
        <f>Raiz!$D$18</f>
        <v>1</v>
      </c>
      <c r="E2286" s="359" t="str">
        <f>Raiz!$E$18</f>
        <v>Tipo de Serviço</v>
      </c>
      <c r="F2286" s="359"/>
      <c r="G2286" s="383" t="str">
        <f t="shared" ref="G2286" si="2446">G2280</f>
        <v>TÉCNICO EM SECRETARIADO</v>
      </c>
      <c r="H2286" s="383"/>
      <c r="I2286" s="383"/>
      <c r="J2286" s="384"/>
      <c r="K2286" s="30"/>
      <c r="L2286" s="30"/>
      <c r="M2286" s="30"/>
      <c r="N2286" s="30"/>
      <c r="O2286" s="30"/>
      <c r="P2286" s="30"/>
    </row>
    <row r="2287" spans="1:16" s="4" customFormat="1" ht="18" customHeight="1" x14ac:dyDescent="0.2">
      <c r="A2287" s="241">
        <f t="shared" si="2442"/>
        <v>1</v>
      </c>
      <c r="B2287" s="241" t="str">
        <f t="shared" si="2443"/>
        <v>TÉCNICO EM SECRETARIADO</v>
      </c>
      <c r="C2287" s="241" t="str">
        <f t="shared" si="2444"/>
        <v>CASCAVEL</v>
      </c>
      <c r="D2287" s="52">
        <f>Raiz!$D$19</f>
        <v>2</v>
      </c>
      <c r="E2287" s="359" t="str">
        <f>Raiz!$E$19</f>
        <v>Classificação Brasileira de Ocupações (CBO)</v>
      </c>
      <c r="F2287" s="359"/>
      <c r="G2287" s="373" t="str">
        <f>VLOOKUP(G2280,Base!$B$11:$C$24,2,FALSE)</f>
        <v>3315-05</v>
      </c>
      <c r="H2287" s="373"/>
      <c r="I2287" s="373"/>
      <c r="J2287" s="374"/>
      <c r="K2287" s="127"/>
      <c r="L2287" s="127"/>
      <c r="M2287" s="30"/>
      <c r="N2287" s="30"/>
      <c r="O2287" s="30"/>
      <c r="P2287" s="30"/>
    </row>
    <row r="2288" spans="1:16" s="4" customFormat="1" ht="18" customHeight="1" x14ac:dyDescent="0.2">
      <c r="A2288" s="241">
        <f t="shared" si="2442"/>
        <v>1</v>
      </c>
      <c r="B2288" s="241" t="str">
        <f t="shared" si="2443"/>
        <v>TÉCNICO EM SECRETARIADO</v>
      </c>
      <c r="C2288" s="241" t="str">
        <f t="shared" si="2444"/>
        <v>CASCAVEL</v>
      </c>
      <c r="D2288" s="52">
        <f>Raiz!$D$20</f>
        <v>3</v>
      </c>
      <c r="E2288" s="399" t="str">
        <f>Raiz!$E$20</f>
        <v>Salário Normativo da Categoria</v>
      </c>
      <c r="F2288" s="399"/>
      <c r="G2288" s="364">
        <f>VLOOKUP(H2275,Base!$B$371:$P$422,J2280+1,FALSE)</f>
        <v>1925.87</v>
      </c>
      <c r="H2288" s="364"/>
      <c r="I2288" s="364"/>
      <c r="J2288" s="365"/>
      <c r="K2288" s="127"/>
      <c r="L2288" s="127"/>
      <c r="M2288" s="30"/>
      <c r="N2288" s="30"/>
      <c r="O2288" s="30"/>
      <c r="P2288" s="30"/>
    </row>
    <row r="2289" spans="1:16" s="4" customFormat="1" ht="30" customHeight="1" x14ac:dyDescent="0.2">
      <c r="A2289" s="241">
        <f t="shared" si="2442"/>
        <v>1</v>
      </c>
      <c r="B2289" s="241" t="str">
        <f t="shared" si="2443"/>
        <v>TÉCNICO EM SECRETARIADO</v>
      </c>
      <c r="C2289" s="241" t="str">
        <f t="shared" si="2444"/>
        <v>CASCAVEL</v>
      </c>
      <c r="D2289" s="147">
        <f>Raiz!$D$21</f>
        <v>4</v>
      </c>
      <c r="E2289" s="407" t="str">
        <f>Raiz!$E$21</f>
        <v>Categoria Profissional (vinculada à execução contratual)</v>
      </c>
      <c r="F2289" s="407"/>
      <c r="G2289" s="375" t="str">
        <f>VLOOKUP(H2275,Base!$B$200:$P$251,J2280+1,FALSE)</f>
        <v>CATEGORIA PROFISSIONAL DIFERENCIADA DE SECRETÁRIOS (AS)</v>
      </c>
      <c r="H2289" s="375"/>
      <c r="I2289" s="375"/>
      <c r="J2289" s="376"/>
      <c r="K2289" s="127"/>
      <c r="L2289" s="127"/>
      <c r="M2289" s="30"/>
      <c r="N2289" s="30"/>
      <c r="O2289" s="30"/>
      <c r="P2289" s="30"/>
    </row>
    <row r="2290" spans="1:16" s="4" customFormat="1" ht="18" customHeight="1" x14ac:dyDescent="0.2">
      <c r="A2290" s="241">
        <f t="shared" si="2442"/>
        <v>1</v>
      </c>
      <c r="B2290" s="241" t="str">
        <f t="shared" si="2443"/>
        <v>TÉCNICO EM SECRETARIADO</v>
      </c>
      <c r="C2290" s="241" t="str">
        <f t="shared" si="2444"/>
        <v>CASCAVEL</v>
      </c>
      <c r="D2290" s="52">
        <f>Raiz!$D$22</f>
        <v>5</v>
      </c>
      <c r="E2290" s="403" t="str">
        <f>Raiz!$E$22</f>
        <v>CCT - Data-Base da Categoria (dia/mês/ano)</v>
      </c>
      <c r="F2290" s="403"/>
      <c r="G2290" s="391" t="str">
        <f>VLOOKUP(H2275,Base!$B$314:$P$365,J2280+1,FALSE)</f>
        <v>PR002682/2021 - 01/06/2021</v>
      </c>
      <c r="H2290" s="391"/>
      <c r="I2290" s="391"/>
      <c r="J2290" s="392"/>
      <c r="K2290" s="127"/>
      <c r="L2290" s="127"/>
      <c r="M2290" s="30"/>
      <c r="N2290" s="30"/>
      <c r="O2290" s="30"/>
      <c r="P2290" s="30"/>
    </row>
    <row r="2291" spans="1:16" s="4" customFormat="1" ht="18" customHeight="1" x14ac:dyDescent="0.2">
      <c r="A2291" s="241">
        <f t="shared" si="2442"/>
        <v>1</v>
      </c>
      <c r="B2291" s="241" t="str">
        <f t="shared" si="2443"/>
        <v>TÉCNICO EM SECRETARIADO</v>
      </c>
      <c r="C2291" s="241" t="str">
        <f t="shared" si="2444"/>
        <v>CASCAVEL</v>
      </c>
      <c r="D2291" s="52">
        <f>Raiz!$D$23</f>
        <v>6</v>
      </c>
      <c r="E2291" s="359" t="str">
        <f>Raiz!$E$23</f>
        <v>Carga horária a contratar (Horas/Mês)</v>
      </c>
      <c r="F2291" s="359"/>
      <c r="G2291" s="371">
        <f>VLOOKUP(H2275,Base!$B$485:$P$536,J2280+1,FALSE)</f>
        <v>200</v>
      </c>
      <c r="H2291" s="371"/>
      <c r="I2291" s="371"/>
      <c r="J2291" s="372"/>
      <c r="K2291" s="127"/>
      <c r="L2291" s="127"/>
      <c r="M2291" s="30"/>
      <c r="N2291" s="30"/>
      <c r="O2291" s="30"/>
      <c r="P2291" s="30"/>
    </row>
    <row r="2292" spans="1:16" s="4" customFormat="1" ht="18" customHeight="1" x14ac:dyDescent="0.2">
      <c r="A2292" s="241">
        <f t="shared" si="2442"/>
        <v>1</v>
      </c>
      <c r="B2292" s="241" t="str">
        <f t="shared" si="2443"/>
        <v>TÉCNICO EM SECRETARIADO</v>
      </c>
      <c r="C2292" s="241" t="str">
        <f t="shared" si="2444"/>
        <v>CASCAVEL</v>
      </c>
      <c r="D2292" s="52">
        <f>Raiz!$D$24</f>
        <v>7</v>
      </c>
      <c r="E2292" s="359" t="str">
        <f>Raiz!$E$24</f>
        <v>Valor do vale transporte</v>
      </c>
      <c r="F2292" s="359"/>
      <c r="G2292" s="364">
        <f>VLOOKUP(H2275,Base!$B$29:$E$80,4,FALSE)</f>
        <v>4.0999999999999996</v>
      </c>
      <c r="H2292" s="364" t="s">
        <v>35</v>
      </c>
      <c r="I2292" s="364"/>
      <c r="J2292" s="365"/>
      <c r="K2292" s="30"/>
      <c r="L2292" s="30"/>
      <c r="M2292" s="30"/>
      <c r="N2292" s="30"/>
      <c r="O2292" s="30"/>
      <c r="P2292" s="30"/>
    </row>
    <row r="2293" spans="1:16" s="4" customFormat="1" ht="18" customHeight="1" x14ac:dyDescent="0.2">
      <c r="A2293" s="241">
        <f t="shared" si="2442"/>
        <v>1</v>
      </c>
      <c r="B2293" s="241" t="str">
        <f t="shared" si="2443"/>
        <v>TÉCNICO EM SECRETARIADO</v>
      </c>
      <c r="C2293" s="241" t="str">
        <f t="shared" si="2444"/>
        <v>CASCAVEL</v>
      </c>
      <c r="D2293" s="52">
        <f>Raiz!$D$25</f>
        <v>8</v>
      </c>
      <c r="E2293" s="359" t="str">
        <f>Raiz!$E$25</f>
        <v>Valor do vale alimentação</v>
      </c>
      <c r="F2293" s="359"/>
      <c r="G2293" s="364">
        <f>VLOOKUP(H2275,Base!$B$656:$P$707,J2280+1,FALSE)</f>
        <v>17.78</v>
      </c>
      <c r="H2293" s="364"/>
      <c r="I2293" s="364"/>
      <c r="J2293" s="365"/>
      <c r="K2293" s="127"/>
      <c r="L2293" s="127"/>
      <c r="M2293" s="30"/>
      <c r="N2293" s="30"/>
      <c r="O2293" s="30"/>
      <c r="P2293" s="30"/>
    </row>
    <row r="2294" spans="1:16" s="4" customFormat="1" ht="18" customHeight="1" thickBot="1" x14ac:dyDescent="0.25">
      <c r="A2294" s="241">
        <f t="shared" si="2442"/>
        <v>1</v>
      </c>
      <c r="B2294" s="241" t="str">
        <f t="shared" si="2443"/>
        <v>TÉCNICO EM SECRETARIADO</v>
      </c>
      <c r="C2294" s="241" t="str">
        <f t="shared" si="2444"/>
        <v>CASCAVEL</v>
      </c>
      <c r="D2294" s="17">
        <f>Raiz!$D$26</f>
        <v>9</v>
      </c>
      <c r="E2294" s="360" t="str">
        <f>Raiz!$E$26</f>
        <v>Salário Mínimo Vigente</v>
      </c>
      <c r="F2294" s="360"/>
      <c r="G2294" s="361">
        <f>Base!$C$5</f>
        <v>1100</v>
      </c>
      <c r="H2294" s="361"/>
      <c r="I2294" s="361"/>
      <c r="J2294" s="362"/>
      <c r="K2294" s="30"/>
      <c r="L2294" s="30"/>
      <c r="M2294" s="30"/>
      <c r="N2294" s="30"/>
      <c r="O2294" s="30"/>
      <c r="P2294" s="30"/>
    </row>
    <row r="2295" spans="1:16" ht="14.1" customHeight="1" thickBot="1" x14ac:dyDescent="0.25">
      <c r="A2295" s="241">
        <f t="shared" si="2442"/>
        <v>1</v>
      </c>
      <c r="B2295" s="241" t="str">
        <f t="shared" si="2443"/>
        <v>TÉCNICO EM SECRETARIADO</v>
      </c>
      <c r="C2295" s="241" t="str">
        <f t="shared" si="2444"/>
        <v>CASCAVEL</v>
      </c>
      <c r="D2295" s="4"/>
      <c r="E2295" s="4"/>
      <c r="F2295" s="4"/>
      <c r="G2295" s="4"/>
      <c r="H2295" s="4"/>
      <c r="I2295" s="4"/>
      <c r="J2295" s="4"/>
    </row>
    <row r="2296" spans="1:16" ht="18" customHeight="1" x14ac:dyDescent="0.2">
      <c r="A2296" s="241">
        <f t="shared" si="2442"/>
        <v>1</v>
      </c>
      <c r="B2296" s="241" t="str">
        <f t="shared" si="2443"/>
        <v>TÉCNICO EM SECRETARIADO</v>
      </c>
      <c r="C2296" s="241" t="str">
        <f t="shared" si="2444"/>
        <v>CASCAVEL</v>
      </c>
      <c r="D2296" s="363" t="str">
        <f>Raiz!$D$28</f>
        <v>MÓDULO 1 – COMPOSIÇÃO DA REMUNERAÇÃO</v>
      </c>
      <c r="E2296" s="363"/>
      <c r="F2296" s="363"/>
      <c r="G2296" s="363"/>
      <c r="H2296" s="363"/>
      <c r="I2296" s="1" t="str">
        <f>Raiz!I$28</f>
        <v>%</v>
      </c>
      <c r="J2296" s="2" t="str">
        <f>Raiz!$J$28</f>
        <v>Valor R$</v>
      </c>
    </row>
    <row r="2297" spans="1:16" ht="18" customHeight="1" x14ac:dyDescent="0.2">
      <c r="A2297" s="241">
        <f t="shared" si="2442"/>
        <v>1</v>
      </c>
      <c r="B2297" s="241" t="str">
        <f t="shared" si="2443"/>
        <v>TÉCNICO EM SECRETARIADO</v>
      </c>
      <c r="C2297" s="241" t="str">
        <f t="shared" si="2444"/>
        <v>CASCAVEL</v>
      </c>
      <c r="D2297" s="52" t="str">
        <f>Raiz!$D$29</f>
        <v>A</v>
      </c>
      <c r="E2297" s="398" t="str">
        <f>Raiz!$E$29</f>
        <v>Salário-Base</v>
      </c>
      <c r="F2297" s="398"/>
      <c r="G2297" s="398"/>
      <c r="H2297" s="398"/>
      <c r="I2297" s="314"/>
      <c r="J2297" s="19">
        <f>VLOOKUP(H2275,Base!$B$599:$P$650,J2280+1,FALSE)</f>
        <v>1925.8699999999997</v>
      </c>
      <c r="K2297" s="128"/>
      <c r="L2297" s="128"/>
    </row>
    <row r="2298" spans="1:16" ht="18" customHeight="1" x14ac:dyDescent="0.2">
      <c r="A2298" s="241">
        <f t="shared" si="2442"/>
        <v>1</v>
      </c>
      <c r="B2298" s="241" t="str">
        <f t="shared" si="2443"/>
        <v>TÉCNICO EM SECRETARIADO</v>
      </c>
      <c r="C2298" s="241" t="str">
        <f t="shared" si="2444"/>
        <v>CASCAVEL</v>
      </c>
      <c r="D2298" s="147" t="str">
        <f>Raiz!$D$30</f>
        <v>B</v>
      </c>
      <c r="E2298" s="338" t="str">
        <f>Raiz!$E$30</f>
        <v>Adicional de Insalubridade</v>
      </c>
      <c r="F2298" s="338"/>
      <c r="G2298" s="338"/>
      <c r="H2298" s="338"/>
      <c r="I2298" s="119">
        <f>VLOOKUP(H2275,Base!$B$1055:$P$1106,J2280+1,FALSE)</f>
        <v>0</v>
      </c>
      <c r="J2298" s="19">
        <f t="shared" ref="J2298" si="2447">ROUND(I2298*J2297,2)</f>
        <v>0</v>
      </c>
      <c r="K2298" s="128"/>
      <c r="L2298" s="128"/>
    </row>
    <row r="2299" spans="1:16" ht="18" customHeight="1" x14ac:dyDescent="0.2">
      <c r="A2299" s="241">
        <f t="shared" si="2442"/>
        <v>1</v>
      </c>
      <c r="B2299" s="241" t="str">
        <f t="shared" si="2443"/>
        <v>TÉCNICO EM SECRETARIADO</v>
      </c>
      <c r="C2299" s="241" t="str">
        <f t="shared" si="2444"/>
        <v>CASCAVEL</v>
      </c>
      <c r="D2299" s="52" t="str">
        <f>Raiz!$D$31</f>
        <v>C</v>
      </c>
      <c r="E2299" s="397" t="str">
        <f>Raiz!$E$31</f>
        <v>Outros (especificar)</v>
      </c>
      <c r="F2299" s="397"/>
      <c r="G2299" s="397"/>
      <c r="H2299" s="397"/>
      <c r="I2299" s="20"/>
      <c r="J2299" s="19">
        <f>VLOOKUP(H2275,Base!$B$827:$P$878,J2280+1,FALSE)</f>
        <v>0</v>
      </c>
      <c r="K2299" s="128"/>
      <c r="L2299" s="128"/>
    </row>
    <row r="2300" spans="1:16" ht="18" customHeight="1" x14ac:dyDescent="0.2">
      <c r="A2300" s="241">
        <f t="shared" si="2442"/>
        <v>1</v>
      </c>
      <c r="B2300" s="241" t="str">
        <f t="shared" si="2443"/>
        <v>TÉCNICO EM SECRETARIADO</v>
      </c>
      <c r="C2300" s="241" t="str">
        <f t="shared" si="2444"/>
        <v>CASCAVEL</v>
      </c>
      <c r="D2300" s="52"/>
      <c r="E2300" s="323"/>
      <c r="F2300" s="323"/>
      <c r="G2300" s="323"/>
      <c r="H2300" s="323"/>
      <c r="I2300" s="20"/>
      <c r="J2300" s="19"/>
    </row>
    <row r="2301" spans="1:16" ht="18" customHeight="1" x14ac:dyDescent="0.2">
      <c r="A2301" s="241">
        <f t="shared" si="2442"/>
        <v>1</v>
      </c>
      <c r="B2301" s="241" t="str">
        <f t="shared" si="2443"/>
        <v>TÉCNICO EM SECRETARIADO</v>
      </c>
      <c r="C2301" s="241" t="str">
        <f t="shared" si="2444"/>
        <v>CASCAVEL</v>
      </c>
      <c r="D2301" s="52"/>
      <c r="E2301" s="323"/>
      <c r="F2301" s="323"/>
      <c r="G2301" s="323"/>
      <c r="H2301" s="323"/>
      <c r="I2301" s="20"/>
      <c r="J2301" s="36"/>
    </row>
    <row r="2302" spans="1:16" ht="18" customHeight="1" x14ac:dyDescent="0.2">
      <c r="A2302" s="241">
        <f t="shared" si="2442"/>
        <v>1</v>
      </c>
      <c r="B2302" s="241" t="str">
        <f t="shared" si="2443"/>
        <v>TÉCNICO EM SECRETARIADO</v>
      </c>
      <c r="C2302" s="241" t="str">
        <f t="shared" si="2444"/>
        <v>CASCAVEL</v>
      </c>
      <c r="D2302" s="52"/>
      <c r="E2302" s="323"/>
      <c r="F2302" s="323"/>
      <c r="G2302" s="323"/>
      <c r="H2302" s="323"/>
      <c r="I2302" s="20"/>
      <c r="J2302" s="36"/>
    </row>
    <row r="2303" spans="1:16" ht="18" customHeight="1" thickBot="1" x14ac:dyDescent="0.25">
      <c r="A2303" s="241">
        <f t="shared" si="2442"/>
        <v>1</v>
      </c>
      <c r="B2303" s="241" t="str">
        <f t="shared" si="2443"/>
        <v>TÉCNICO EM SECRETARIADO</v>
      </c>
      <c r="C2303" s="241" t="str">
        <f t="shared" si="2444"/>
        <v>CASCAVEL</v>
      </c>
      <c r="D2303" s="317" t="str">
        <f>Raiz!$D$35</f>
        <v>Total do Módulo 1 - Composição da Remuneração</v>
      </c>
      <c r="E2303" s="317"/>
      <c r="F2303" s="317"/>
      <c r="G2303" s="317"/>
      <c r="H2303" s="317"/>
      <c r="I2303" s="317"/>
      <c r="J2303" s="21">
        <f t="shared" ref="J2303" si="2448">SUM(J2297:J2300)</f>
        <v>1925.8699999999997</v>
      </c>
    </row>
    <row r="2304" spans="1:16" ht="14.1" customHeight="1" thickBot="1" x14ac:dyDescent="0.25">
      <c r="A2304" s="241">
        <f t="shared" si="2442"/>
        <v>1</v>
      </c>
      <c r="B2304" s="241" t="str">
        <f t="shared" si="2443"/>
        <v>TÉCNICO EM SECRETARIADO</v>
      </c>
      <c r="C2304" s="241" t="str">
        <f t="shared" si="2444"/>
        <v>CASCAVEL</v>
      </c>
      <c r="D2304" s="4"/>
      <c r="E2304" s="4"/>
      <c r="F2304" s="4"/>
      <c r="G2304" s="4"/>
      <c r="H2304" s="4"/>
      <c r="I2304" s="4"/>
      <c r="J2304" s="4"/>
    </row>
    <row r="2305" spans="1:12" ht="18" customHeight="1" x14ac:dyDescent="0.2">
      <c r="A2305" s="241">
        <f t="shared" si="2442"/>
        <v>1</v>
      </c>
      <c r="B2305" s="241" t="str">
        <f t="shared" si="2443"/>
        <v>TÉCNICO EM SECRETARIADO</v>
      </c>
      <c r="C2305" s="241" t="str">
        <f t="shared" si="2444"/>
        <v>CASCAVEL</v>
      </c>
      <c r="D2305" s="339" t="str">
        <f>Raiz!$D$37</f>
        <v>MÓDULO 2 – ENCARGOS E BENEFÍCIOS ANUAIS, MENSAIS E DIÁRIOS</v>
      </c>
      <c r="E2305" s="340"/>
      <c r="F2305" s="340"/>
      <c r="G2305" s="340"/>
      <c r="H2305" s="357"/>
      <c r="I2305" s="1" t="str">
        <f>Raiz!$I$37</f>
        <v>%</v>
      </c>
      <c r="J2305" s="2" t="str">
        <f>Raiz!$J$37</f>
        <v>Valor R$</v>
      </c>
    </row>
    <row r="2306" spans="1:12" ht="18" customHeight="1" x14ac:dyDescent="0.2">
      <c r="A2306" s="241">
        <f t="shared" si="2442"/>
        <v>1</v>
      </c>
      <c r="B2306" s="241" t="str">
        <f t="shared" si="2443"/>
        <v>TÉCNICO EM SECRETARIADO</v>
      </c>
      <c r="C2306" s="241" t="str">
        <f t="shared" si="2444"/>
        <v>CASCAVEL</v>
      </c>
      <c r="D2306" s="343" t="str">
        <f>Raiz!$D$38</f>
        <v xml:space="preserve"> Submódulo 2.1 - 13º (décimo terceiro) Salário, Férias e Adicional de Férias</v>
      </c>
      <c r="E2306" s="343"/>
      <c r="F2306" s="343"/>
      <c r="G2306" s="343"/>
      <c r="H2306" s="343"/>
      <c r="I2306" s="343"/>
      <c r="J2306" s="345"/>
    </row>
    <row r="2307" spans="1:12" ht="18" customHeight="1" x14ac:dyDescent="0.2">
      <c r="A2307" s="241">
        <f t="shared" si="2442"/>
        <v>1</v>
      </c>
      <c r="B2307" s="241" t="str">
        <f t="shared" si="2443"/>
        <v>TÉCNICO EM SECRETARIADO</v>
      </c>
      <c r="C2307" s="241" t="str">
        <f t="shared" si="2444"/>
        <v>CASCAVEL</v>
      </c>
      <c r="D2307" s="52" t="str">
        <f>Raiz!$D$39</f>
        <v>A</v>
      </c>
      <c r="E2307" s="323" t="str">
        <f>Raiz!$E$39</f>
        <v>13º Salário</v>
      </c>
      <c r="F2307" s="323"/>
      <c r="G2307" s="323"/>
      <c r="H2307" s="323"/>
      <c r="I2307" s="20">
        <f>Raiz!$I$39</f>
        <v>8.3333333333333329E-2</v>
      </c>
      <c r="J2307" s="22">
        <f t="shared" ref="J2307" si="2449">ROUND(I2307*J2303,2)</f>
        <v>160.49</v>
      </c>
    </row>
    <row r="2308" spans="1:12" ht="18" customHeight="1" x14ac:dyDescent="0.2">
      <c r="A2308" s="241">
        <f t="shared" si="2442"/>
        <v>1</v>
      </c>
      <c r="B2308" s="241" t="str">
        <f t="shared" si="2443"/>
        <v>TÉCNICO EM SECRETARIADO</v>
      </c>
      <c r="C2308" s="241" t="str">
        <f t="shared" si="2444"/>
        <v>CASCAVEL</v>
      </c>
      <c r="D2308" s="52" t="str">
        <f>Raiz!$D$40</f>
        <v>B</v>
      </c>
      <c r="E2308" s="320" t="str">
        <f>Raiz!$E$40</f>
        <v xml:space="preserve">Adicional de Férias </v>
      </c>
      <c r="F2308" s="322"/>
      <c r="G2308" s="322"/>
      <c r="H2308" s="321"/>
      <c r="I2308" s="20">
        <f>Raiz!$I$40</f>
        <v>2.7777777777777776E-2</v>
      </c>
      <c r="J2308" s="22">
        <f t="shared" ref="J2308" si="2450">ROUND(I2308*J2303,2)</f>
        <v>53.5</v>
      </c>
      <c r="K2308" s="30"/>
      <c r="L2308" s="30"/>
    </row>
    <row r="2309" spans="1:12" ht="18" customHeight="1" thickBot="1" x14ac:dyDescent="0.25">
      <c r="A2309" s="241">
        <f t="shared" si="2442"/>
        <v>1</v>
      </c>
      <c r="B2309" s="241" t="str">
        <f t="shared" si="2443"/>
        <v>TÉCNICO EM SECRETARIADO</v>
      </c>
      <c r="C2309" s="241" t="str">
        <f t="shared" si="2444"/>
        <v>CASCAVEL</v>
      </c>
      <c r="D2309" s="317" t="str">
        <f>Raiz!$D$41</f>
        <v>Total do Submódulo 2.1</v>
      </c>
      <c r="E2309" s="317"/>
      <c r="F2309" s="317"/>
      <c r="G2309" s="317"/>
      <c r="H2309" s="317"/>
      <c r="I2309" s="317"/>
      <c r="J2309" s="248">
        <f t="shared" ref="J2309" si="2451">SUM(J2307:J2308)</f>
        <v>213.99</v>
      </c>
      <c r="K2309" s="30"/>
      <c r="L2309" s="30"/>
    </row>
    <row r="2310" spans="1:12" ht="14.1" customHeight="1" thickBot="1" x14ac:dyDescent="0.25">
      <c r="A2310" s="241">
        <f t="shared" si="2442"/>
        <v>1</v>
      </c>
      <c r="B2310" s="241" t="str">
        <f t="shared" si="2443"/>
        <v>TÉCNICO EM SECRETARIADO</v>
      </c>
      <c r="C2310" s="241" t="str">
        <f t="shared" si="2444"/>
        <v>CASCAVEL</v>
      </c>
      <c r="D2310" s="4"/>
      <c r="E2310" s="4"/>
      <c r="F2310" s="4"/>
      <c r="G2310" s="4"/>
      <c r="H2310" s="4"/>
      <c r="I2310" s="4"/>
      <c r="J2310" s="4"/>
      <c r="K2310" s="30"/>
      <c r="L2310" s="30"/>
    </row>
    <row r="2311" spans="1:12" ht="18" customHeight="1" x14ac:dyDescent="0.2">
      <c r="A2311" s="241">
        <f t="shared" si="2442"/>
        <v>1</v>
      </c>
      <c r="B2311" s="241" t="str">
        <f t="shared" si="2443"/>
        <v>TÉCNICO EM SECRETARIADO</v>
      </c>
      <c r="C2311" s="241" t="str">
        <f t="shared" si="2444"/>
        <v>CASCAVEL</v>
      </c>
      <c r="D2311" s="355" t="str">
        <f>Raiz!$D$43</f>
        <v xml:space="preserve"> Submódulo 2.2 - Encargos Previdenciários (GPS), FGTS e outras contribuições (Base de cálculo: Módulo 1 + Submódulo 2.1)</v>
      </c>
      <c r="E2311" s="355"/>
      <c r="F2311" s="355"/>
      <c r="G2311" s="355"/>
      <c r="H2311" s="355"/>
      <c r="I2311" s="355"/>
      <c r="J2311" s="356"/>
      <c r="K2311" s="30"/>
      <c r="L2311" s="30"/>
    </row>
    <row r="2312" spans="1:12" ht="18" customHeight="1" x14ac:dyDescent="0.2">
      <c r="A2312" s="241">
        <f t="shared" si="2442"/>
        <v>1</v>
      </c>
      <c r="B2312" s="241" t="str">
        <f t="shared" si="2443"/>
        <v>TÉCNICO EM SECRETARIADO</v>
      </c>
      <c r="C2312" s="241" t="str">
        <f t="shared" si="2444"/>
        <v>CASCAVEL</v>
      </c>
      <c r="D2312" s="52" t="str">
        <f>Raiz!$D$44</f>
        <v>A</v>
      </c>
      <c r="E2312" s="354" t="str">
        <f>Raiz!$E$44</f>
        <v>INSS</v>
      </c>
      <c r="F2312" s="354"/>
      <c r="G2312" s="354"/>
      <c r="H2312" s="354"/>
      <c r="I2312" s="23">
        <f>Raiz!$I$44</f>
        <v>0.2</v>
      </c>
      <c r="J2312" s="22">
        <f t="shared" ref="J2312" si="2452">ROUND((J2303+J2309)*$I2312,2)</f>
        <v>427.97</v>
      </c>
      <c r="K2312" s="30"/>
      <c r="L2312" s="30"/>
    </row>
    <row r="2313" spans="1:12" ht="18" customHeight="1" x14ac:dyDescent="0.2">
      <c r="A2313" s="241">
        <f t="shared" si="2442"/>
        <v>1</v>
      </c>
      <c r="B2313" s="241" t="str">
        <f t="shared" si="2443"/>
        <v>TÉCNICO EM SECRETARIADO</v>
      </c>
      <c r="C2313" s="241" t="str">
        <f t="shared" si="2444"/>
        <v>CASCAVEL</v>
      </c>
      <c r="D2313" s="52" t="str">
        <f>Raiz!$D$45</f>
        <v>B</v>
      </c>
      <c r="E2313" s="354" t="str">
        <f>Raiz!$E$45</f>
        <v>Salário Educação</v>
      </c>
      <c r="F2313" s="354"/>
      <c r="G2313" s="354"/>
      <c r="H2313" s="354"/>
      <c r="I2313" s="23">
        <f>Raiz!$I$45</f>
        <v>2.5000000000000001E-2</v>
      </c>
      <c r="J2313" s="22">
        <f t="shared" ref="J2313" si="2453">ROUND((J2303+J2309)*$I2313,2)</f>
        <v>53.5</v>
      </c>
      <c r="K2313" s="30"/>
      <c r="L2313" s="30"/>
    </row>
    <row r="2314" spans="1:12" ht="18" customHeight="1" x14ac:dyDescent="0.2">
      <c r="A2314" s="241">
        <f t="shared" si="2442"/>
        <v>1</v>
      </c>
      <c r="B2314" s="241" t="str">
        <f t="shared" si="2443"/>
        <v>TÉCNICO EM SECRETARIADO</v>
      </c>
      <c r="C2314" s="241" t="str">
        <f t="shared" si="2444"/>
        <v>CASCAVEL</v>
      </c>
      <c r="D2314" s="52" t="str">
        <f>Raiz!$D$46</f>
        <v>C</v>
      </c>
      <c r="E2314" s="254" t="str">
        <f>Raiz!$E$46</f>
        <v>RAT X FAP       RAT=</v>
      </c>
      <c r="F2314" s="255">
        <f>Raiz!$F$46</f>
        <v>0.03</v>
      </c>
      <c r="G2314" s="256" t="str">
        <f>Raiz!$G$46</f>
        <v>FAP=</v>
      </c>
      <c r="H2314" s="257">
        <f>Raiz!$H$46</f>
        <v>1</v>
      </c>
      <c r="I2314" s="23">
        <f t="shared" ref="I2314" si="2454">ROUND(F2314*H2314,2)</f>
        <v>0.03</v>
      </c>
      <c r="J2314" s="22">
        <f t="shared" ref="J2314" si="2455">ROUND((J2303+J2309)*$I2314,2)</f>
        <v>64.2</v>
      </c>
      <c r="K2314" s="30"/>
      <c r="L2314" s="30"/>
    </row>
    <row r="2315" spans="1:12" ht="18" customHeight="1" x14ac:dyDescent="0.2">
      <c r="A2315" s="241">
        <f t="shared" si="2442"/>
        <v>1</v>
      </c>
      <c r="B2315" s="241" t="str">
        <f t="shared" si="2443"/>
        <v>TÉCNICO EM SECRETARIADO</v>
      </c>
      <c r="C2315" s="241" t="str">
        <f t="shared" si="2444"/>
        <v>CASCAVEL</v>
      </c>
      <c r="D2315" s="52" t="str">
        <f>Raiz!$D$47</f>
        <v>D</v>
      </c>
      <c r="E2315" s="354" t="str">
        <f>Raiz!$E$47</f>
        <v>SESI ou SESC</v>
      </c>
      <c r="F2315" s="354"/>
      <c r="G2315" s="354"/>
      <c r="H2315" s="354"/>
      <c r="I2315" s="23">
        <f>Raiz!$I$47</f>
        <v>1.4999999999999999E-2</v>
      </c>
      <c r="J2315" s="22">
        <f t="shared" ref="J2315" si="2456">ROUND((J2303+J2309)*$I2315,2)</f>
        <v>32.1</v>
      </c>
      <c r="K2315" s="30"/>
      <c r="L2315" s="30"/>
    </row>
    <row r="2316" spans="1:12" ht="18" customHeight="1" x14ac:dyDescent="0.2">
      <c r="A2316" s="241">
        <f t="shared" si="2442"/>
        <v>1</v>
      </c>
      <c r="B2316" s="241" t="str">
        <f t="shared" si="2443"/>
        <v>TÉCNICO EM SECRETARIADO</v>
      </c>
      <c r="C2316" s="241" t="str">
        <f t="shared" si="2444"/>
        <v>CASCAVEL</v>
      </c>
      <c r="D2316" s="52" t="str">
        <f>Raiz!$D$48</f>
        <v>E</v>
      </c>
      <c r="E2316" s="354" t="str">
        <f>Raiz!$E$48</f>
        <v>SENAI ou SENAC</v>
      </c>
      <c r="F2316" s="354"/>
      <c r="G2316" s="354"/>
      <c r="H2316" s="354"/>
      <c r="I2316" s="23">
        <f>Raiz!$I$48</f>
        <v>0.01</v>
      </c>
      <c r="J2316" s="22">
        <f t="shared" ref="J2316" si="2457">ROUND((J2303+J2309)*$I2316,2)</f>
        <v>21.4</v>
      </c>
      <c r="K2316" s="30"/>
      <c r="L2316" s="30"/>
    </row>
    <row r="2317" spans="1:12" ht="18" customHeight="1" x14ac:dyDescent="0.2">
      <c r="A2317" s="241">
        <f t="shared" si="2442"/>
        <v>1</v>
      </c>
      <c r="B2317" s="241" t="str">
        <f t="shared" si="2443"/>
        <v>TÉCNICO EM SECRETARIADO</v>
      </c>
      <c r="C2317" s="241" t="str">
        <f t="shared" si="2444"/>
        <v>CASCAVEL</v>
      </c>
      <c r="D2317" s="52" t="str">
        <f>Raiz!$D$49</f>
        <v>F</v>
      </c>
      <c r="E2317" s="354" t="str">
        <f>Raiz!$E$49</f>
        <v>SEBRAE</v>
      </c>
      <c r="F2317" s="354"/>
      <c r="G2317" s="354"/>
      <c r="H2317" s="354"/>
      <c r="I2317" s="23">
        <f>Raiz!$I$49</f>
        <v>6.0000000000000001E-3</v>
      </c>
      <c r="J2317" s="22">
        <f t="shared" ref="J2317" si="2458">ROUND((J2303+J2309)*$I2317,2)</f>
        <v>12.84</v>
      </c>
      <c r="K2317" s="30"/>
      <c r="L2317" s="30"/>
    </row>
    <row r="2318" spans="1:12" ht="18" customHeight="1" x14ac:dyDescent="0.2">
      <c r="A2318" s="241">
        <f t="shared" si="2442"/>
        <v>1</v>
      </c>
      <c r="B2318" s="241" t="str">
        <f t="shared" si="2443"/>
        <v>TÉCNICO EM SECRETARIADO</v>
      </c>
      <c r="C2318" s="241" t="str">
        <f t="shared" si="2444"/>
        <v>CASCAVEL</v>
      </c>
      <c r="D2318" s="52" t="str">
        <f>Raiz!$D$50</f>
        <v>G</v>
      </c>
      <c r="E2318" s="354" t="str">
        <f>Raiz!$E$50</f>
        <v>INCRA</v>
      </c>
      <c r="F2318" s="354"/>
      <c r="G2318" s="354"/>
      <c r="H2318" s="354"/>
      <c r="I2318" s="23">
        <f>Raiz!$I$50</f>
        <v>2E-3</v>
      </c>
      <c r="J2318" s="22">
        <f t="shared" ref="J2318" si="2459">ROUND((J2303+J2309)*$I2318,2)</f>
        <v>4.28</v>
      </c>
      <c r="K2318" s="30"/>
      <c r="L2318" s="30"/>
    </row>
    <row r="2319" spans="1:12" ht="18" customHeight="1" x14ac:dyDescent="0.2">
      <c r="A2319" s="241">
        <f t="shared" si="2442"/>
        <v>1</v>
      </c>
      <c r="B2319" s="241" t="str">
        <f t="shared" si="2443"/>
        <v>TÉCNICO EM SECRETARIADO</v>
      </c>
      <c r="C2319" s="241" t="str">
        <f t="shared" si="2444"/>
        <v>CASCAVEL</v>
      </c>
      <c r="D2319" s="52" t="str">
        <f>Raiz!$D$51</f>
        <v>H</v>
      </c>
      <c r="E2319" s="354" t="str">
        <f>Raiz!$E$51</f>
        <v>FGTS</v>
      </c>
      <c r="F2319" s="354"/>
      <c r="G2319" s="354"/>
      <c r="H2319" s="354"/>
      <c r="I2319" s="23">
        <f>Raiz!$I$51</f>
        <v>0.08</v>
      </c>
      <c r="J2319" s="22">
        <f t="shared" ref="J2319" si="2460">ROUND((J2303+J2309)*$I2319,2)</f>
        <v>171.19</v>
      </c>
      <c r="K2319" s="30"/>
      <c r="L2319" s="30"/>
    </row>
    <row r="2320" spans="1:12" ht="18" customHeight="1" thickBot="1" x14ac:dyDescent="0.25">
      <c r="A2320" s="241">
        <f t="shared" si="2442"/>
        <v>1</v>
      </c>
      <c r="B2320" s="241" t="str">
        <f t="shared" si="2443"/>
        <v>TÉCNICO EM SECRETARIADO</v>
      </c>
      <c r="C2320" s="241" t="str">
        <f t="shared" si="2444"/>
        <v>CASCAVEL</v>
      </c>
      <c r="D2320" s="319" t="str">
        <f>Raiz!$D$52</f>
        <v>Total do Submódulo 2.2</v>
      </c>
      <c r="E2320" s="319"/>
      <c r="F2320" s="319"/>
      <c r="G2320" s="319"/>
      <c r="H2320" s="319"/>
      <c r="I2320" s="24">
        <f t="shared" ref="I2320:J2320" si="2461">SUM(I2312:I2319)</f>
        <v>0.36800000000000005</v>
      </c>
      <c r="J2320" s="21">
        <f t="shared" si="2461"/>
        <v>787.48</v>
      </c>
      <c r="K2320" s="30"/>
      <c r="L2320" s="30"/>
    </row>
    <row r="2321" spans="1:12" ht="14.1" customHeight="1" thickBot="1" x14ac:dyDescent="0.25">
      <c r="A2321" s="241">
        <f t="shared" si="2442"/>
        <v>1</v>
      </c>
      <c r="B2321" s="241" t="str">
        <f t="shared" si="2443"/>
        <v>TÉCNICO EM SECRETARIADO</v>
      </c>
      <c r="C2321" s="241" t="str">
        <f t="shared" si="2444"/>
        <v>CASCAVEL</v>
      </c>
      <c r="D2321" s="4"/>
      <c r="E2321" s="4"/>
      <c r="F2321" s="4"/>
      <c r="G2321" s="4"/>
      <c r="H2321" s="4"/>
      <c r="I2321" s="4"/>
      <c r="J2321" s="4"/>
      <c r="K2321" s="30"/>
      <c r="L2321" s="30"/>
    </row>
    <row r="2322" spans="1:12" ht="18" customHeight="1" x14ac:dyDescent="0.2">
      <c r="A2322" s="241">
        <f t="shared" si="2442"/>
        <v>1</v>
      </c>
      <c r="B2322" s="241" t="str">
        <f t="shared" si="2443"/>
        <v>TÉCNICO EM SECRETARIADO</v>
      </c>
      <c r="C2322" s="241" t="str">
        <f t="shared" si="2444"/>
        <v>CASCAVEL</v>
      </c>
      <c r="D2322" s="355" t="str">
        <f>Raiz!$D$54</f>
        <v xml:space="preserve"> Submódulo 2.3 - Benefícios Mensais e Diários</v>
      </c>
      <c r="E2322" s="355"/>
      <c r="F2322" s="355"/>
      <c r="G2322" s="355"/>
      <c r="H2322" s="355"/>
      <c r="I2322" s="355"/>
      <c r="J2322" s="356"/>
      <c r="K2322" s="30"/>
      <c r="L2322" s="30"/>
    </row>
    <row r="2323" spans="1:12" ht="18" customHeight="1" x14ac:dyDescent="0.2">
      <c r="A2323" s="241">
        <f t="shared" si="2442"/>
        <v>1</v>
      </c>
      <c r="B2323" s="241" t="str">
        <f t="shared" si="2443"/>
        <v>TÉCNICO EM SECRETARIADO</v>
      </c>
      <c r="C2323" s="241" t="str">
        <f t="shared" si="2444"/>
        <v>CASCAVEL</v>
      </c>
      <c r="D2323" s="52" t="str">
        <f>Raiz!$D$55</f>
        <v>A</v>
      </c>
      <c r="E2323" s="264" t="str">
        <f>Raiz!$E$55</f>
        <v>Transporte</v>
      </c>
      <c r="F2323" s="320" t="str">
        <f>Raiz!$F$55</f>
        <v>Cálculo do Valor: [(2xVTx21)-(6%xSB)]</v>
      </c>
      <c r="G2323" s="322"/>
      <c r="H2323" s="322"/>
      <c r="I2323" s="327"/>
      <c r="J2323" s="19">
        <f t="shared" ref="J2323" si="2462">IF(ROUND((21*G2292*2)-(J2297*0.06),2)&lt;0,0,ROUND((21*G2292*2)-(J2297*0.06),2))</f>
        <v>56.65</v>
      </c>
      <c r="K2323" s="30"/>
      <c r="L2323" s="30"/>
    </row>
    <row r="2324" spans="1:12" ht="18" customHeight="1" x14ac:dyDescent="0.2">
      <c r="A2324" s="241">
        <f t="shared" si="2442"/>
        <v>1</v>
      </c>
      <c r="B2324" s="241" t="str">
        <f t="shared" si="2443"/>
        <v>TÉCNICO EM SECRETARIADO</v>
      </c>
      <c r="C2324" s="241" t="str">
        <f t="shared" si="2444"/>
        <v>CASCAVEL</v>
      </c>
      <c r="D2324" s="52" t="str">
        <f>Raiz!$D$56</f>
        <v>B</v>
      </c>
      <c r="E2324" s="264" t="str">
        <f>Raiz!$E$56</f>
        <v>Auxílio Alimentação</v>
      </c>
      <c r="F2324" s="320" t="str">
        <f>Raiz!$F$56</f>
        <v>Cálculo do Valor = [(VAx21dias)-Desconto no Salário]</v>
      </c>
      <c r="G2324" s="322"/>
      <c r="H2324" s="112" t="str">
        <f>Raiz!$H$56</f>
        <v xml:space="preserve">Desconto no Salário = </v>
      </c>
      <c r="I2324" s="26">
        <f>VLOOKUP(H2275,Base!$B$941:$P$992,J2280+1,FALSE)</f>
        <v>0.16</v>
      </c>
      <c r="J2324" s="19">
        <f t="shared" ref="J2324" si="2463">ROUND(G2293*21*(1-I2324),2)</f>
        <v>313.64</v>
      </c>
      <c r="K2324" s="127"/>
      <c r="L2324" s="127"/>
    </row>
    <row r="2325" spans="1:12" ht="18" customHeight="1" x14ac:dyDescent="0.2">
      <c r="A2325" s="241">
        <f t="shared" si="2442"/>
        <v>1</v>
      </c>
      <c r="B2325" s="241" t="str">
        <f t="shared" si="2443"/>
        <v>TÉCNICO EM SECRETARIADO</v>
      </c>
      <c r="C2325" s="241" t="str">
        <f t="shared" si="2444"/>
        <v>CASCAVEL</v>
      </c>
      <c r="D2325" s="52" t="str">
        <f>Raiz!$D$57</f>
        <v>C</v>
      </c>
      <c r="E2325" s="314" t="str">
        <f>Raiz!$E$57</f>
        <v>Benefício de Assistência ao Trabalhador / Médica / Social Odontológico</v>
      </c>
      <c r="F2325" s="314"/>
      <c r="G2325" s="314"/>
      <c r="H2325" s="314"/>
      <c r="I2325" s="314"/>
      <c r="J2325" s="19">
        <f>VLOOKUP(H2275,Base!$B$713:$P$764,J2280+1,FALSE)</f>
        <v>18</v>
      </c>
      <c r="K2325" s="127"/>
      <c r="L2325" s="127"/>
    </row>
    <row r="2326" spans="1:12" ht="18" customHeight="1" x14ac:dyDescent="0.2">
      <c r="A2326" s="241">
        <f t="shared" si="2442"/>
        <v>1</v>
      </c>
      <c r="B2326" s="241" t="str">
        <f t="shared" si="2443"/>
        <v>TÉCNICO EM SECRETARIADO</v>
      </c>
      <c r="C2326" s="241" t="str">
        <f t="shared" si="2444"/>
        <v>CASCAVEL</v>
      </c>
      <c r="D2326" s="52" t="str">
        <f>Raiz!$D$58</f>
        <v>D</v>
      </c>
      <c r="E2326" s="314" t="str">
        <f>Raiz!$E$58</f>
        <v>Benefício Social Familiar</v>
      </c>
      <c r="F2326" s="314"/>
      <c r="G2326" s="314"/>
      <c r="H2326" s="314"/>
      <c r="I2326" s="314"/>
      <c r="J2326" s="19">
        <f>VLOOKUP(H2275,Base!$B$770:$P$821,J2280+1,FALSE)</f>
        <v>12.85</v>
      </c>
      <c r="K2326" s="127"/>
      <c r="L2326" s="127"/>
    </row>
    <row r="2327" spans="1:12" ht="18" customHeight="1" x14ac:dyDescent="0.2">
      <c r="A2327" s="241">
        <f t="shared" si="2442"/>
        <v>1</v>
      </c>
      <c r="B2327" s="241" t="str">
        <f t="shared" si="2443"/>
        <v>TÉCNICO EM SECRETARIADO</v>
      </c>
      <c r="C2327" s="241" t="str">
        <f t="shared" si="2444"/>
        <v>CASCAVEL</v>
      </c>
      <c r="D2327" s="52" t="str">
        <f>Raiz!$D$59</f>
        <v>E</v>
      </c>
      <c r="E2327" s="323" t="str">
        <f>Raiz!$E$59</f>
        <v>Adicional de Assiduidade</v>
      </c>
      <c r="F2327" s="323"/>
      <c r="G2327" s="323"/>
      <c r="H2327" s="323"/>
      <c r="I2327" s="26">
        <f>VLOOKUP(H2275,Base!$B$1112:$P$1163,J2280+1,FALSE)</f>
        <v>0</v>
      </c>
      <c r="J2327" s="19">
        <f t="shared" ref="J2327" si="2464">ROUND(I2327*J2297,2)</f>
        <v>0</v>
      </c>
      <c r="K2327" s="127"/>
      <c r="L2327" s="127"/>
    </row>
    <row r="2328" spans="1:12" ht="18" customHeight="1" x14ac:dyDescent="0.2">
      <c r="A2328" s="241">
        <f t="shared" si="2442"/>
        <v>1</v>
      </c>
      <c r="B2328" s="241" t="str">
        <f t="shared" si="2443"/>
        <v>TÉCNICO EM SECRETARIADO</v>
      </c>
      <c r="C2328" s="241" t="str">
        <f t="shared" si="2444"/>
        <v>CASCAVEL</v>
      </c>
      <c r="D2328" s="52" t="str">
        <f>Raiz!$D$60</f>
        <v>F</v>
      </c>
      <c r="E2328" s="314" t="str">
        <f>Raiz!$E$60</f>
        <v>Seguro de Vida</v>
      </c>
      <c r="F2328" s="314"/>
      <c r="G2328" s="314"/>
      <c r="H2328" s="314"/>
      <c r="I2328" s="314"/>
      <c r="J2328" s="19">
        <f>VLOOKUP(H2275,Base!$B$1169:$P$1220,J2280+1,FALSE)</f>
        <v>0</v>
      </c>
      <c r="K2328" s="127"/>
      <c r="L2328" s="127"/>
    </row>
    <row r="2329" spans="1:12" ht="18" customHeight="1" x14ac:dyDescent="0.2">
      <c r="A2329" s="241">
        <f t="shared" si="2442"/>
        <v>1</v>
      </c>
      <c r="B2329" s="241" t="str">
        <f t="shared" si="2443"/>
        <v>TÉCNICO EM SECRETARIADO</v>
      </c>
      <c r="C2329" s="241" t="str">
        <f t="shared" si="2444"/>
        <v>CASCAVEL</v>
      </c>
      <c r="D2329" s="52" t="str">
        <f>Raiz!$D$61</f>
        <v>G</v>
      </c>
      <c r="E2329" s="314" t="str">
        <f>Raiz!$E$61</f>
        <v>Outros (especificar)</v>
      </c>
      <c r="F2329" s="314"/>
      <c r="G2329" s="314"/>
      <c r="H2329" s="314"/>
      <c r="I2329" s="314"/>
      <c r="J2329" s="19">
        <f>VLOOKUP(H2275,Base!$B$884:$P$935,J2280+1,FALSE)</f>
        <v>0</v>
      </c>
      <c r="K2329" s="127"/>
      <c r="L2329" s="127"/>
    </row>
    <row r="2330" spans="1:12" ht="18" customHeight="1" thickBot="1" x14ac:dyDescent="0.25">
      <c r="A2330" s="241">
        <f t="shared" si="2442"/>
        <v>1</v>
      </c>
      <c r="B2330" s="241" t="str">
        <f t="shared" si="2443"/>
        <v>TÉCNICO EM SECRETARIADO</v>
      </c>
      <c r="C2330" s="241" t="str">
        <f t="shared" si="2444"/>
        <v>CASCAVEL</v>
      </c>
      <c r="D2330" s="317" t="str">
        <f>Raiz!$D$62</f>
        <v> Total do Submódulo 2.3</v>
      </c>
      <c r="E2330" s="317"/>
      <c r="F2330" s="317"/>
      <c r="G2330" s="317"/>
      <c r="H2330" s="317"/>
      <c r="I2330" s="317"/>
      <c r="J2330" s="27">
        <f t="shared" ref="J2330" si="2465">SUM(J2323:J2329)</f>
        <v>401.14</v>
      </c>
      <c r="K2330" s="30"/>
      <c r="L2330" s="30"/>
    </row>
    <row r="2331" spans="1:12" ht="14.1" customHeight="1" thickBot="1" x14ac:dyDescent="0.25">
      <c r="A2331" s="241">
        <f t="shared" si="2442"/>
        <v>1</v>
      </c>
      <c r="B2331" s="241" t="str">
        <f t="shared" si="2443"/>
        <v>TÉCNICO EM SECRETARIADO</v>
      </c>
      <c r="C2331" s="241" t="str">
        <f t="shared" si="2444"/>
        <v>CASCAVEL</v>
      </c>
      <c r="D2331" s="4"/>
      <c r="E2331" s="4"/>
      <c r="F2331" s="4"/>
      <c r="G2331" s="4"/>
      <c r="H2331" s="4"/>
      <c r="I2331" s="4"/>
      <c r="J2331" s="4"/>
      <c r="K2331" s="30"/>
      <c r="L2331" s="30"/>
    </row>
    <row r="2332" spans="1:12" ht="18" customHeight="1" x14ac:dyDescent="0.2">
      <c r="A2332" s="241">
        <f t="shared" si="2442"/>
        <v>1</v>
      </c>
      <c r="B2332" s="241" t="str">
        <f t="shared" si="2443"/>
        <v>TÉCNICO EM SECRETARIADO</v>
      </c>
      <c r="C2332" s="241" t="str">
        <f t="shared" si="2444"/>
        <v>CASCAVEL</v>
      </c>
      <c r="D2332" s="353" t="str">
        <f>Raiz!$D$64</f>
        <v>Quadro-Resumo do Módulo 2 - Encargos e Benefícios Anuais, Mensais e Diários</v>
      </c>
      <c r="E2332" s="353"/>
      <c r="F2332" s="353"/>
      <c r="G2332" s="353"/>
      <c r="H2332" s="353"/>
      <c r="I2332" s="353"/>
      <c r="J2332" s="28" t="str">
        <f>Raiz!$J$64</f>
        <v>Valor R$</v>
      </c>
      <c r="K2332" s="30"/>
      <c r="L2332" s="30"/>
    </row>
    <row r="2333" spans="1:12" ht="18" customHeight="1" x14ac:dyDescent="0.2">
      <c r="A2333" s="241">
        <f t="shared" si="2442"/>
        <v>1</v>
      </c>
      <c r="B2333" s="241" t="str">
        <f t="shared" si="2443"/>
        <v>TÉCNICO EM SECRETARIADO</v>
      </c>
      <c r="C2333" s="241" t="str">
        <f t="shared" si="2444"/>
        <v>CASCAVEL</v>
      </c>
      <c r="D2333" s="52" t="str">
        <f>Raiz!$D$65</f>
        <v>2.1</v>
      </c>
      <c r="E2333" s="314" t="str">
        <f>Raiz!$E$65</f>
        <v>13º Salário e Adicional de Férias</v>
      </c>
      <c r="F2333" s="314"/>
      <c r="G2333" s="314"/>
      <c r="H2333" s="314"/>
      <c r="I2333" s="314"/>
      <c r="J2333" s="25">
        <f t="shared" ref="J2333" si="2466">J2309</f>
        <v>213.99</v>
      </c>
      <c r="K2333" s="30"/>
      <c r="L2333" s="30"/>
    </row>
    <row r="2334" spans="1:12" ht="18" customHeight="1" x14ac:dyDescent="0.2">
      <c r="A2334" s="241">
        <f t="shared" si="2442"/>
        <v>1</v>
      </c>
      <c r="B2334" s="241" t="str">
        <f t="shared" si="2443"/>
        <v>TÉCNICO EM SECRETARIADO</v>
      </c>
      <c r="C2334" s="241" t="str">
        <f t="shared" si="2444"/>
        <v>CASCAVEL</v>
      </c>
      <c r="D2334" s="52" t="str">
        <f>Raiz!$D$66</f>
        <v>2.2</v>
      </c>
      <c r="E2334" s="314" t="str">
        <f>Raiz!$E$66</f>
        <v>Encargos Previdenciários (GPS), FGTS e outras contribuições</v>
      </c>
      <c r="F2334" s="314"/>
      <c r="G2334" s="314"/>
      <c r="H2334" s="314"/>
      <c r="I2334" s="314"/>
      <c r="J2334" s="25">
        <f t="shared" ref="J2334" si="2467">J2320</f>
        <v>787.48</v>
      </c>
      <c r="K2334" s="30"/>
      <c r="L2334" s="30"/>
    </row>
    <row r="2335" spans="1:12" ht="18" customHeight="1" x14ac:dyDescent="0.2">
      <c r="A2335" s="241">
        <f t="shared" ref="A2335:C2336" si="2468">A2334</f>
        <v>1</v>
      </c>
      <c r="B2335" s="241" t="str">
        <f t="shared" si="2468"/>
        <v>TÉCNICO EM SECRETARIADO</v>
      </c>
      <c r="C2335" s="241" t="str">
        <f t="shared" si="2468"/>
        <v>CASCAVEL</v>
      </c>
      <c r="D2335" s="52" t="str">
        <f>Raiz!$D$67</f>
        <v>2.3</v>
      </c>
      <c r="E2335" s="314" t="str">
        <f>Raiz!$E$67</f>
        <v>Benefícios Mensais e Diários</v>
      </c>
      <c r="F2335" s="314"/>
      <c r="G2335" s="314"/>
      <c r="H2335" s="314"/>
      <c r="I2335" s="314"/>
      <c r="J2335" s="25">
        <f t="shared" ref="J2335" si="2469">J2330</f>
        <v>401.14</v>
      </c>
      <c r="K2335" s="30"/>
      <c r="L2335" s="30"/>
    </row>
    <row r="2336" spans="1:12" ht="18" customHeight="1" thickBot="1" x14ac:dyDescent="0.25">
      <c r="A2336" s="241">
        <f t="shared" si="2468"/>
        <v>1</v>
      </c>
      <c r="B2336" s="241" t="str">
        <f t="shared" si="2468"/>
        <v>TÉCNICO EM SECRETARIADO</v>
      </c>
      <c r="C2336" s="241" t="str">
        <f t="shared" si="2468"/>
        <v>CASCAVEL</v>
      </c>
      <c r="D2336" s="317" t="str">
        <f>Raiz!$D$68</f>
        <v> Total do Módulo 2 - Encargos e Benefícios Anuais, mensais e Diários</v>
      </c>
      <c r="E2336" s="317"/>
      <c r="F2336" s="317"/>
      <c r="G2336" s="317"/>
      <c r="H2336" s="317"/>
      <c r="I2336" s="317"/>
      <c r="J2336" s="27">
        <f t="shared" ref="J2336" si="2470">SUM(J2333:J2335)</f>
        <v>1402.6100000000001</v>
      </c>
      <c r="K2336" s="30"/>
      <c r="L2336" s="30"/>
    </row>
    <row r="2337" spans="1:12" ht="14.1" customHeight="1" thickBot="1" x14ac:dyDescent="0.25">
      <c r="A2337" s="241">
        <f t="shared" ref="A2337:C2337" si="2471">A2336</f>
        <v>1</v>
      </c>
      <c r="B2337" s="241" t="str">
        <f t="shared" si="2471"/>
        <v>TÉCNICO EM SECRETARIADO</v>
      </c>
      <c r="C2337" s="241" t="str">
        <f t="shared" si="2471"/>
        <v>CASCAVEL</v>
      </c>
      <c r="D2337" s="4"/>
      <c r="E2337" s="4"/>
      <c r="F2337" s="4"/>
      <c r="G2337" s="4"/>
      <c r="H2337" s="4"/>
      <c r="I2337" s="4"/>
      <c r="J2337" s="4"/>
      <c r="K2337" s="30"/>
      <c r="L2337" s="30"/>
    </row>
    <row r="2338" spans="1:12" ht="18" customHeight="1" x14ac:dyDescent="0.2">
      <c r="A2338" s="241">
        <f t="shared" ref="A2338:C2338" si="2472">A2337</f>
        <v>1</v>
      </c>
      <c r="B2338" s="241" t="str">
        <f t="shared" si="2472"/>
        <v>TÉCNICO EM SECRETARIADO</v>
      </c>
      <c r="C2338" s="241" t="str">
        <f t="shared" si="2472"/>
        <v>CASCAVEL</v>
      </c>
      <c r="D2338" s="350" t="str">
        <f>Raiz!$D$70</f>
        <v>MÓDULO 3 – PROVISÃO PARA RESCISÃO</v>
      </c>
      <c r="E2338" s="351"/>
      <c r="F2338" s="351"/>
      <c r="G2338" s="351"/>
      <c r="H2338" s="352"/>
      <c r="I2338" s="1" t="str">
        <f>Raiz!$I$70</f>
        <v>%</v>
      </c>
      <c r="J2338" s="2" t="str">
        <f>Raiz!$J$70</f>
        <v>Valor R$</v>
      </c>
      <c r="K2338" s="30"/>
      <c r="L2338" s="30"/>
    </row>
    <row r="2339" spans="1:12" ht="30" customHeight="1" x14ac:dyDescent="0.2">
      <c r="A2339" s="241">
        <f t="shared" ref="A2339:C2339" si="2473">A2338</f>
        <v>1</v>
      </c>
      <c r="B2339" s="241" t="str">
        <f t="shared" si="2473"/>
        <v>TÉCNICO EM SECRETARIADO</v>
      </c>
      <c r="C2339" s="241" t="str">
        <f t="shared" si="2473"/>
        <v>CASCAVEL</v>
      </c>
      <c r="D2339" s="147" t="str">
        <f>Raiz!$D$71</f>
        <v>A</v>
      </c>
      <c r="E2339" s="265" t="str">
        <f>Raiz!$E$71</f>
        <v>Aviso Prévio Indenizado</v>
      </c>
      <c r="F2339" s="332" t="str">
        <f>Raiz!$F$71</f>
        <v>Cálculo do valor = [Rem/12 + 13º/12 + Férias/12 + 1/3Férias/12] x 1 x 5% de rotatividade anual</v>
      </c>
      <c r="G2339" s="333"/>
      <c r="H2339" s="408"/>
      <c r="I2339" s="20">
        <f>Raiz!$I$71</f>
        <v>4.9768518518518521E-3</v>
      </c>
      <c r="J2339" s="19">
        <f t="shared" ref="J2339" si="2474">ROUND(I2339*J2303,2)</f>
        <v>9.58</v>
      </c>
      <c r="K2339" s="30"/>
      <c r="L2339" s="30"/>
    </row>
    <row r="2340" spans="1:12" ht="18" customHeight="1" x14ac:dyDescent="0.2">
      <c r="A2340" s="241">
        <f t="shared" ref="A2340:C2340" si="2475">A2339</f>
        <v>1</v>
      </c>
      <c r="B2340" s="241" t="str">
        <f t="shared" si="2475"/>
        <v>TÉCNICO EM SECRETARIADO</v>
      </c>
      <c r="C2340" s="241" t="str">
        <f t="shared" si="2475"/>
        <v>CASCAVEL</v>
      </c>
      <c r="D2340" s="52" t="str">
        <f>Raiz!$D$72</f>
        <v>B</v>
      </c>
      <c r="E2340" s="404" t="str">
        <f>Raiz!$E$72</f>
        <v>Incidência do FGTS sobre o Aviso Prévio Indenizado</v>
      </c>
      <c r="F2340" s="405"/>
      <c r="G2340" s="405"/>
      <c r="H2340" s="406"/>
      <c r="I2340" s="20">
        <f t="shared" ref="I2340:I2403" si="2476">0.08*I2339</f>
        <v>3.9814814814814818E-4</v>
      </c>
      <c r="J2340" s="19">
        <f t="shared" ref="J2340" si="2477">ROUND(I2340*J2303,2)</f>
        <v>0.77</v>
      </c>
      <c r="K2340" s="30"/>
      <c r="L2340" s="30"/>
    </row>
    <row r="2341" spans="1:12" ht="18" customHeight="1" x14ac:dyDescent="0.2">
      <c r="A2341" s="241">
        <f t="shared" ref="A2341:C2341" si="2478">A2340</f>
        <v>1</v>
      </c>
      <c r="B2341" s="241" t="str">
        <f t="shared" si="2478"/>
        <v>TÉCNICO EM SECRETARIADO</v>
      </c>
      <c r="C2341" s="241" t="str">
        <f t="shared" si="2478"/>
        <v>CASCAVEL</v>
      </c>
      <c r="D2341" s="52" t="str">
        <f>Raiz!$D$73</f>
        <v>C</v>
      </c>
      <c r="E2341" s="409" t="str">
        <f>Raiz!$E$73</f>
        <v>Multa do FGTS sobre o Aviso Prévio Indenizado</v>
      </c>
      <c r="F2341" s="410"/>
      <c r="G2341" s="410"/>
      <c r="H2341" s="411"/>
      <c r="I2341" s="20">
        <f>Raiz!$I$73</f>
        <v>1.9039999999999999E-3</v>
      </c>
      <c r="J2341" s="19">
        <f t="shared" ref="J2341" si="2479">ROUND(I2341*J2303,2)</f>
        <v>3.67</v>
      </c>
      <c r="K2341" s="30"/>
      <c r="L2341" s="30"/>
    </row>
    <row r="2342" spans="1:12" ht="30" customHeight="1" x14ac:dyDescent="0.2">
      <c r="A2342" s="241">
        <f t="shared" ref="A2342:C2342" si="2480">A2341</f>
        <v>1</v>
      </c>
      <c r="B2342" s="241" t="str">
        <f t="shared" si="2480"/>
        <v>TÉCNICO EM SECRETARIADO</v>
      </c>
      <c r="C2342" s="241" t="str">
        <f t="shared" si="2480"/>
        <v>CASCAVEL</v>
      </c>
      <c r="D2342" s="147" t="str">
        <f>Raiz!$D$74</f>
        <v>D</v>
      </c>
      <c r="E2342" s="265" t="str">
        <f>Raiz!$E$74</f>
        <v>Aviso Prévio Trabalhado</v>
      </c>
      <c r="F2342" s="338" t="s">
        <v>321</v>
      </c>
      <c r="G2342" s="338"/>
      <c r="H2342" s="338"/>
      <c r="I2342" s="20">
        <f t="shared" ref="I2342" si="2481">1/30*7/H2277*1</f>
        <v>9.7222222222222224E-3</v>
      </c>
      <c r="J2342" s="19">
        <f t="shared" ref="J2342" si="2482">ROUND(I2342*J2303,2)</f>
        <v>18.72</v>
      </c>
      <c r="K2342" s="30"/>
      <c r="L2342" s="30"/>
    </row>
    <row r="2343" spans="1:12" ht="18" customHeight="1" x14ac:dyDescent="0.2">
      <c r="A2343" s="241">
        <f t="shared" ref="A2343:C2343" si="2483">A2342</f>
        <v>1</v>
      </c>
      <c r="B2343" s="241" t="str">
        <f t="shared" si="2483"/>
        <v>TÉCNICO EM SECRETARIADO</v>
      </c>
      <c r="C2343" s="241" t="str">
        <f t="shared" si="2483"/>
        <v>CASCAVEL</v>
      </c>
      <c r="D2343" s="52" t="str">
        <f>Raiz!$D$75</f>
        <v>E</v>
      </c>
      <c r="E2343" s="331" t="str">
        <f>Raiz!$E$75</f>
        <v>Incidência dos encargos do submódulo 2.2 sobre o Aviso Prévio Trabalhado</v>
      </c>
      <c r="F2343" s="335"/>
      <c r="G2343" s="335"/>
      <c r="H2343" s="336"/>
      <c r="I2343" s="20">
        <f t="shared" ref="I2343" si="2484">I2320*I2342</f>
        <v>3.5777777777777782E-3</v>
      </c>
      <c r="J2343" s="19">
        <f t="shared" ref="J2343" si="2485">ROUND(I2343*J2303,2)</f>
        <v>6.89</v>
      </c>
      <c r="K2343" s="30"/>
      <c r="L2343" s="30"/>
    </row>
    <row r="2344" spans="1:12" ht="18" customHeight="1" x14ac:dyDescent="0.2">
      <c r="A2344" s="241">
        <f t="shared" ref="A2344:C2344" si="2486">A2343</f>
        <v>1</v>
      </c>
      <c r="B2344" s="241" t="str">
        <f t="shared" si="2486"/>
        <v>TÉCNICO EM SECRETARIADO</v>
      </c>
      <c r="C2344" s="241" t="str">
        <f t="shared" si="2486"/>
        <v>CASCAVEL</v>
      </c>
      <c r="D2344" s="52" t="str">
        <f>Raiz!$D$76</f>
        <v>F</v>
      </c>
      <c r="E2344" s="323" t="str">
        <f>Raiz!$E$76</f>
        <v>Multa do FGTS e sobre o Aviso Prévio Trabalhado</v>
      </c>
      <c r="F2344" s="323"/>
      <c r="G2344" s="323"/>
      <c r="H2344" s="323"/>
      <c r="I2344" s="20">
        <f>Raiz!$I$76</f>
        <v>3.8079999999999996E-2</v>
      </c>
      <c r="J2344" s="19">
        <f t="shared" ref="J2344" si="2487">ROUND(I2344*J2303,2)</f>
        <v>73.34</v>
      </c>
      <c r="K2344" s="30"/>
      <c r="L2344" s="30"/>
    </row>
    <row r="2345" spans="1:12" ht="18" customHeight="1" thickBot="1" x14ac:dyDescent="0.25">
      <c r="A2345" s="241">
        <f t="shared" ref="A2345:C2345" si="2488">A2344</f>
        <v>1</v>
      </c>
      <c r="B2345" s="241" t="str">
        <f t="shared" si="2488"/>
        <v>TÉCNICO EM SECRETARIADO</v>
      </c>
      <c r="C2345" s="241" t="str">
        <f t="shared" si="2488"/>
        <v>CASCAVEL</v>
      </c>
      <c r="D2345" s="317" t="str">
        <f>Raiz!$D$77</f>
        <v>Total do Módulo 3 - Provisão para Rescisão</v>
      </c>
      <c r="E2345" s="317"/>
      <c r="F2345" s="317"/>
      <c r="G2345" s="317"/>
      <c r="H2345" s="317"/>
      <c r="I2345" s="317"/>
      <c r="J2345" s="27">
        <f t="shared" ref="J2345" si="2489">SUM(J2339:J2344)</f>
        <v>112.97</v>
      </c>
      <c r="K2345" s="30"/>
      <c r="L2345" s="30"/>
    </row>
    <row r="2346" spans="1:12" ht="14.1" customHeight="1" thickBot="1" x14ac:dyDescent="0.25">
      <c r="A2346" s="241">
        <f t="shared" ref="A2346:C2346" si="2490">A2345</f>
        <v>1</v>
      </c>
      <c r="B2346" s="241" t="str">
        <f t="shared" si="2490"/>
        <v>TÉCNICO EM SECRETARIADO</v>
      </c>
      <c r="C2346" s="241" t="str">
        <f t="shared" si="2490"/>
        <v>CASCAVEL</v>
      </c>
      <c r="D2346" s="4"/>
      <c r="E2346" s="4"/>
      <c r="F2346" s="4"/>
      <c r="G2346" s="4"/>
      <c r="H2346" s="4"/>
      <c r="I2346" s="4"/>
      <c r="J2346" s="4"/>
      <c r="K2346" s="30"/>
      <c r="L2346" s="30"/>
    </row>
    <row r="2347" spans="1:12" ht="18" customHeight="1" x14ac:dyDescent="0.2">
      <c r="A2347" s="241">
        <f t="shared" ref="A2347:C2347" si="2491">A2346</f>
        <v>1</v>
      </c>
      <c r="B2347" s="241" t="str">
        <f t="shared" si="2491"/>
        <v>TÉCNICO EM SECRETARIADO</v>
      </c>
      <c r="C2347" s="241" t="str">
        <f t="shared" si="2491"/>
        <v>CASCAVEL</v>
      </c>
      <c r="D2347" s="350" t="str">
        <f>Raiz!$D$79</f>
        <v>MÓDULO 4 – CUSTO DE REPOSIÇÃO DO PROFISSIONAL AUSENTE</v>
      </c>
      <c r="E2347" s="351"/>
      <c r="F2347" s="351"/>
      <c r="G2347" s="351"/>
      <c r="H2347" s="352"/>
      <c r="I2347" s="194" t="str">
        <f>Raiz!$I$79</f>
        <v>%</v>
      </c>
      <c r="J2347" s="149" t="str">
        <f>Raiz!$J$79</f>
        <v>Valor R$</v>
      </c>
      <c r="K2347" s="30"/>
      <c r="L2347" s="30"/>
    </row>
    <row r="2348" spans="1:12" ht="39.950000000000003" customHeight="1" x14ac:dyDescent="0.2">
      <c r="A2348" s="241">
        <f t="shared" ref="A2348:C2348" si="2492">A2347</f>
        <v>1</v>
      </c>
      <c r="B2348" s="241" t="str">
        <f t="shared" si="2492"/>
        <v>TÉCNICO EM SECRETARIADO</v>
      </c>
      <c r="C2348" s="241" t="str">
        <f t="shared" si="2492"/>
        <v>CASCAVEL</v>
      </c>
      <c r="D234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348" s="338"/>
      <c r="F2348" s="338"/>
      <c r="G2348" s="338"/>
      <c r="H2348" s="338"/>
      <c r="I2348" s="338"/>
      <c r="J2348" s="347"/>
      <c r="K2348" s="30"/>
      <c r="L2348" s="30"/>
    </row>
    <row r="2349" spans="1:12" ht="32.25" customHeight="1" x14ac:dyDescent="0.2">
      <c r="A2349" s="241">
        <f t="shared" ref="A2349:C2349" si="2493">A2348</f>
        <v>1</v>
      </c>
      <c r="B2349" s="241" t="str">
        <f t="shared" si="2493"/>
        <v>TÉCNICO EM SECRETARIADO</v>
      </c>
      <c r="C2349" s="241" t="str">
        <f t="shared" si="2493"/>
        <v>CASCAVEL</v>
      </c>
      <c r="D2349" s="337" t="str">
        <f>Raiz!$D$81</f>
        <v>MÓDULO 1</v>
      </c>
      <c r="E2349" s="337"/>
      <c r="F2349" s="266" t="str">
        <f>Raiz!$F$81</f>
        <v>MÓDULO 2                                                                   (sem VA, VT e Adic.Assid.)</v>
      </c>
      <c r="G2349" s="266" t="str">
        <f>Raiz!$G$81</f>
        <v>MÓDULO 3</v>
      </c>
      <c r="H2349" s="266" t="str">
        <f>Raiz!$H$81</f>
        <v>BCCPA</v>
      </c>
      <c r="I2349" s="419" t="str">
        <f>Raiz!$I$81</f>
        <v>Para cálculo do item A, paga VA nas férias?</v>
      </c>
      <c r="J2349" s="420"/>
      <c r="K2349" s="30"/>
      <c r="L2349" s="30"/>
    </row>
    <row r="2350" spans="1:12" s="29" customFormat="1" ht="18" customHeight="1" x14ac:dyDescent="0.2">
      <c r="A2350" s="241">
        <f t="shared" ref="A2350:C2350" si="2494">A2349</f>
        <v>1</v>
      </c>
      <c r="B2350" s="241" t="str">
        <f t="shared" si="2494"/>
        <v>TÉCNICO EM SECRETARIADO</v>
      </c>
      <c r="C2350" s="241" t="str">
        <f t="shared" si="2494"/>
        <v>CASCAVEL</v>
      </c>
      <c r="D2350" s="342">
        <f t="shared" ref="D2350" si="2495">J2303</f>
        <v>1925.8699999999997</v>
      </c>
      <c r="E2350" s="342"/>
      <c r="F2350" s="267">
        <f t="shared" ref="F2350" si="2496">J2336-J2323-J2324-J2327</f>
        <v>1032.3200000000002</v>
      </c>
      <c r="G2350" s="267">
        <f t="shared" ref="G2350" si="2497">J2345</f>
        <v>112.97</v>
      </c>
      <c r="H2350" s="267">
        <f t="shared" ref="H2350" si="2498">SUM(D2350:G2350)</f>
        <v>3071.1599999999994</v>
      </c>
      <c r="I2350" s="421" t="str">
        <f>VLOOKUP(H2275,Base!$B$998:$P$1049,J2280+1,FALSE)</f>
        <v>NÃO</v>
      </c>
      <c r="J2350" s="422"/>
      <c r="K2350" s="30"/>
      <c r="L2350" s="30"/>
    </row>
    <row r="2351" spans="1:12" ht="18" customHeight="1" x14ac:dyDescent="0.2">
      <c r="A2351" s="241">
        <f t="shared" ref="A2351:C2351" si="2499">A2350</f>
        <v>1</v>
      </c>
      <c r="B2351" s="241" t="str">
        <f t="shared" si="2499"/>
        <v>TÉCNICO EM SECRETARIADO</v>
      </c>
      <c r="C2351" s="241" t="str">
        <f t="shared" si="2499"/>
        <v>CASCAVEL</v>
      </c>
      <c r="D2351" s="412" t="str">
        <f>Raiz!$D$83</f>
        <v>Submódulo 4.1 Substituto nas Ausências Legais</v>
      </c>
      <c r="E2351" s="413"/>
      <c r="F2351" s="413"/>
      <c r="G2351" s="413"/>
      <c r="H2351" s="413"/>
      <c r="I2351" s="413"/>
      <c r="J2351" s="414"/>
      <c r="K2351" s="30"/>
      <c r="L2351" s="30"/>
    </row>
    <row r="2352" spans="1:12" ht="18" customHeight="1" x14ac:dyDescent="0.2">
      <c r="A2352" s="241">
        <f t="shared" ref="A2352:C2352" si="2500">A2351</f>
        <v>1</v>
      </c>
      <c r="B2352" s="241" t="str">
        <f t="shared" si="2500"/>
        <v>TÉCNICO EM SECRETARIADO</v>
      </c>
      <c r="C2352" s="241" t="str">
        <f t="shared" si="2500"/>
        <v>CASCAVEL</v>
      </c>
      <c r="D2352" s="147" t="str">
        <f>Raiz!$D$84</f>
        <v>A</v>
      </c>
      <c r="E2352" s="338" t="str">
        <f>Raiz!$E$84</f>
        <v>Substituto na cobertura de Férias</v>
      </c>
      <c r="F2352" s="338"/>
      <c r="G2352" s="338" t="str">
        <f>Raiz!$G$84</f>
        <v>Cálculo do valor=[BCCPA+VA(se pago nas férias)]/12</v>
      </c>
      <c r="H2352" s="338"/>
      <c r="I2352" s="43">
        <f>Raiz!$I$84</f>
        <v>8.3333333333333329E-2</v>
      </c>
      <c r="J2352" s="19">
        <f t="shared" ref="J2352" si="2501">IF(I2350="NÃO",H2350/12,(H2350+J2324)/12)</f>
        <v>255.92999999999995</v>
      </c>
      <c r="K2352" s="30"/>
      <c r="L2352" s="30"/>
    </row>
    <row r="2353" spans="1:12" ht="18" customHeight="1" x14ac:dyDescent="0.2">
      <c r="A2353" s="241">
        <f t="shared" ref="A2353:C2353" si="2502">A2352</f>
        <v>1</v>
      </c>
      <c r="B2353" s="241" t="str">
        <f t="shared" si="2502"/>
        <v>TÉCNICO EM SECRETARIADO</v>
      </c>
      <c r="C2353" s="241" t="str">
        <f t="shared" si="2502"/>
        <v>CASCAVEL</v>
      </c>
      <c r="D2353" s="52" t="str">
        <f>Raiz!$D$85</f>
        <v>B</v>
      </c>
      <c r="E2353" s="331" t="str">
        <f>Raiz!$E$85</f>
        <v>Substituto na cobertura de Ausências Legais</v>
      </c>
      <c r="F2353" s="336"/>
      <c r="G2353" s="331" t="str">
        <f>Raiz!$G$85</f>
        <v>Cálculo do valor=[(BCCPA/30)x1dia]/12</v>
      </c>
      <c r="H2353" s="336"/>
      <c r="I2353" s="20">
        <f>Raiz!$I$85</f>
        <v>2.7777777777777779E-3</v>
      </c>
      <c r="J2353" s="19">
        <f t="shared" ref="J2353" si="2503">ROUND(I2353*H2350,2)</f>
        <v>8.5299999999999994</v>
      </c>
      <c r="K2353" s="30"/>
      <c r="L2353" s="30"/>
    </row>
    <row r="2354" spans="1:12" ht="18" customHeight="1" x14ac:dyDescent="0.2">
      <c r="A2354" s="241">
        <f t="shared" ref="A2354:C2354" si="2504">A2353</f>
        <v>1</v>
      </c>
      <c r="B2354" s="241" t="str">
        <f t="shared" si="2504"/>
        <v>TÉCNICO EM SECRETARIADO</v>
      </c>
      <c r="C2354" s="241" t="str">
        <f t="shared" si="2504"/>
        <v>CASCAVEL</v>
      </c>
      <c r="D2354" s="52" t="str">
        <f>Raiz!$D$86</f>
        <v>C</v>
      </c>
      <c r="E2354" s="320" t="str">
        <f>Raiz!$E$86</f>
        <v>Substituto na cobertura de Licença-Paternidade</v>
      </c>
      <c r="F2354" s="321"/>
      <c r="G2354" s="320" t="str">
        <f>Raiz!$G$86</f>
        <v>Cálculo do valor={[(BCCPA/30)x5dias]/12}x1,5%</v>
      </c>
      <c r="H2354" s="321"/>
      <c r="I2354" s="20">
        <f>Raiz!$I$86</f>
        <v>2.0833333333333332E-4</v>
      </c>
      <c r="J2354" s="19">
        <f t="shared" ref="J2354" si="2505">ROUND(I2354*H2350,2)</f>
        <v>0.64</v>
      </c>
      <c r="K2354" s="30"/>
      <c r="L2354" s="30"/>
    </row>
    <row r="2355" spans="1:12" ht="18" customHeight="1" x14ac:dyDescent="0.2">
      <c r="A2355" s="241">
        <f t="shared" ref="A2355:C2355" si="2506">A2354</f>
        <v>1</v>
      </c>
      <c r="B2355" s="241" t="str">
        <f t="shared" si="2506"/>
        <v>TÉCNICO EM SECRETARIADO</v>
      </c>
      <c r="C2355" s="241" t="str">
        <f t="shared" si="2506"/>
        <v>CASCAVEL</v>
      </c>
      <c r="D2355" s="52" t="str">
        <f>Raiz!$D$87</f>
        <v>D</v>
      </c>
      <c r="E2355" s="320" t="str">
        <f>Raiz!$E$87</f>
        <v>Substituto na cobertura de Ausência por acidente de trab.</v>
      </c>
      <c r="F2355" s="321"/>
      <c r="G2355" s="320" t="str">
        <f>Raiz!$G$87</f>
        <v>Cálculo do valor={[(BCCPA/30)x15dias]/12}x0,78%</v>
      </c>
      <c r="H2355" s="321"/>
      <c r="I2355" s="20">
        <f>Raiz!$I$87</f>
        <v>3.2499999999999999E-4</v>
      </c>
      <c r="J2355" s="19">
        <f t="shared" ref="J2355" si="2507">ROUND(I2355*H2350,2)</f>
        <v>1</v>
      </c>
      <c r="K2355" s="30"/>
      <c r="L2355" s="30"/>
    </row>
    <row r="2356" spans="1:12" ht="27" customHeight="1" x14ac:dyDescent="0.2">
      <c r="A2356" s="241">
        <f t="shared" ref="A2356:C2356" si="2508">A2355</f>
        <v>1</v>
      </c>
      <c r="B2356" s="241" t="str">
        <f t="shared" si="2508"/>
        <v>TÉCNICO EM SECRETARIADO</v>
      </c>
      <c r="C2356" s="241" t="str">
        <f t="shared" si="2508"/>
        <v>CASCAVEL</v>
      </c>
      <c r="D2356" s="52" t="str">
        <f>Raiz!$D$88</f>
        <v>E</v>
      </c>
      <c r="E2356" s="320" t="str">
        <f>Raiz!$E$88</f>
        <v>Substituto na cobertura de Afastamento Maternidade</v>
      </c>
      <c r="F2356" s="321"/>
      <c r="G2356" s="320" t="str">
        <f>Raiz!$G$88</f>
        <v>Cálculo do valor = {[(Mód1+Mód1/3)/12+(Submod2.2 +Submod2.3-VA-VT-Adic.Assid.+Mód3)]x(4/12)}x2%</v>
      </c>
      <c r="H2356" s="322"/>
      <c r="I2356" s="327"/>
      <c r="J2356" s="19">
        <f t="shared" ref="J2356" si="2509">ROUND((((J2303+J2303/3)/12+(J2320+J2330+-J2323-J2324-J2327+J2345))*4/12)*2%,2)</f>
        <v>7.64</v>
      </c>
      <c r="K2356" s="30"/>
      <c r="L2356" s="30"/>
    </row>
    <row r="2357" spans="1:12" ht="18" customHeight="1" x14ac:dyDescent="0.2">
      <c r="A2357" s="241">
        <f t="shared" ref="A2357:C2357" si="2510">A2356</f>
        <v>1</v>
      </c>
      <c r="B2357" s="241" t="str">
        <f t="shared" si="2510"/>
        <v>TÉCNICO EM SECRETARIADO</v>
      </c>
      <c r="C2357" s="241" t="str">
        <f t="shared" si="2510"/>
        <v>CASCAVEL</v>
      </c>
      <c r="D2357" s="52" t="str">
        <f>Raiz!$D$89</f>
        <v>F</v>
      </c>
      <c r="E2357" s="320" t="str">
        <f>Raiz!$E$89</f>
        <v>Substituto na cobertura de Ausência por doença</v>
      </c>
      <c r="F2357" s="321"/>
      <c r="G2357" s="320" t="str">
        <f>Raiz!$G$89</f>
        <v>Cálculo do valor = {(BCCPA/30)x3dias}/12</v>
      </c>
      <c r="H2357" s="321"/>
      <c r="I2357" s="23">
        <f>Raiz!$I$89</f>
        <v>8.3333333333333332E-3</v>
      </c>
      <c r="J2357" s="31">
        <f t="shared" ref="J2357" si="2511">ROUND(H2350*I2357,2)</f>
        <v>25.59</v>
      </c>
      <c r="K2357" s="30"/>
      <c r="L2357" s="30"/>
    </row>
    <row r="2358" spans="1:12" ht="18" customHeight="1" thickBot="1" x14ac:dyDescent="0.25">
      <c r="A2358" s="241">
        <f t="shared" ref="A2358:C2358" si="2512">A2357</f>
        <v>1</v>
      </c>
      <c r="B2358" s="241" t="str">
        <f t="shared" si="2512"/>
        <v>TÉCNICO EM SECRETARIADO</v>
      </c>
      <c r="C2358" s="241" t="str">
        <f t="shared" si="2512"/>
        <v>CASCAVEL</v>
      </c>
      <c r="D2358" s="317" t="str">
        <f>Raiz!$D$90</f>
        <v> Total do Módulo 4 - Custo de Reposição do Profissional Ausente</v>
      </c>
      <c r="E2358" s="317"/>
      <c r="F2358" s="317"/>
      <c r="G2358" s="317"/>
      <c r="H2358" s="317"/>
      <c r="I2358" s="317"/>
      <c r="J2358" s="21">
        <f t="shared" ref="J2358" si="2513">SUM(J2352:J2357)</f>
        <v>299.32999999999987</v>
      </c>
      <c r="K2358" s="30"/>
      <c r="L2358" s="30"/>
    </row>
    <row r="2359" spans="1:12" ht="11.25" customHeight="1" thickBot="1" x14ac:dyDescent="0.25">
      <c r="A2359" s="241">
        <f t="shared" ref="A2359:C2359" si="2514">A2358</f>
        <v>1</v>
      </c>
      <c r="B2359" s="241" t="str">
        <f t="shared" si="2514"/>
        <v>TÉCNICO EM SECRETARIADO</v>
      </c>
      <c r="C2359" s="241" t="str">
        <f t="shared" si="2514"/>
        <v>CASCAVEL</v>
      </c>
      <c r="D2359" s="4"/>
      <c r="E2359" s="4"/>
      <c r="F2359" s="4"/>
      <c r="G2359" s="4"/>
      <c r="H2359" s="4"/>
      <c r="I2359" s="4"/>
      <c r="J2359" s="4"/>
      <c r="K2359" s="30"/>
      <c r="L2359" s="30"/>
    </row>
    <row r="2360" spans="1:12" ht="18" customHeight="1" x14ac:dyDescent="0.2">
      <c r="A2360" s="241">
        <f t="shared" ref="A2360:C2360" si="2515">A2359</f>
        <v>1</v>
      </c>
      <c r="B2360" s="241" t="str">
        <f t="shared" si="2515"/>
        <v>TÉCNICO EM SECRETARIADO</v>
      </c>
      <c r="C2360" s="241" t="str">
        <f t="shared" si="2515"/>
        <v>CASCAVEL</v>
      </c>
      <c r="D2360" s="339" t="str">
        <f>Raiz!$D$92</f>
        <v>MÓDULO 5 - INSUMOS DIVERSOS</v>
      </c>
      <c r="E2360" s="340"/>
      <c r="F2360" s="340"/>
      <c r="G2360" s="340"/>
      <c r="H2360" s="340"/>
      <c r="I2360" s="341"/>
      <c r="J2360" s="2" t="str">
        <f>Raiz!$J$92</f>
        <v>Valor R$</v>
      </c>
      <c r="K2360" s="30"/>
      <c r="L2360" s="30"/>
    </row>
    <row r="2361" spans="1:12" ht="18" customHeight="1" x14ac:dyDescent="0.2">
      <c r="A2361" s="241">
        <f t="shared" ref="A2361:C2361" si="2516">A2360</f>
        <v>1</v>
      </c>
      <c r="B2361" s="241" t="str">
        <f t="shared" si="2516"/>
        <v>TÉCNICO EM SECRETARIADO</v>
      </c>
      <c r="C2361" s="241" t="str">
        <f t="shared" si="2516"/>
        <v>CASCAVEL</v>
      </c>
      <c r="D2361" s="52" t="str">
        <f>Raiz!$D$93</f>
        <v>A</v>
      </c>
      <c r="E2361" s="314" t="str">
        <f>Raiz!$E$93</f>
        <v>Uniformes</v>
      </c>
      <c r="F2361" s="314"/>
      <c r="G2361" s="314"/>
      <c r="H2361" s="314"/>
      <c r="I2361" s="314"/>
      <c r="J2361" s="19">
        <f>VLOOKUP(H2275,Base!$B$1283:$P$1334,J2280+1,FALSE)</f>
        <v>31.67</v>
      </c>
      <c r="K2361" s="127"/>
      <c r="L2361" s="127"/>
    </row>
    <row r="2362" spans="1:12" ht="18" customHeight="1" x14ac:dyDescent="0.2">
      <c r="A2362" s="241">
        <f t="shared" ref="A2362:C2362" si="2517">A2361</f>
        <v>1</v>
      </c>
      <c r="B2362" s="241" t="str">
        <f t="shared" si="2517"/>
        <v>TÉCNICO EM SECRETARIADO</v>
      </c>
      <c r="C2362" s="241" t="str">
        <f t="shared" si="2517"/>
        <v>CASCAVEL</v>
      </c>
      <c r="D2362" s="52" t="str">
        <f t="shared" ref="D2362:D2425" si="2518">IF(J2362=0,"","B")</f>
        <v/>
      </c>
      <c r="E2362" s="264" t="str">
        <f t="shared" ref="E2362:E2425" si="2519">IF(J2362=0,"","Diárias")</f>
        <v/>
      </c>
      <c r="F2362" s="320" t="str">
        <f t="shared" ref="F2362:F2425" si="2520">IF(J2362=0,"","Valor equivalente a 1 (uma) diária")</f>
        <v/>
      </c>
      <c r="G2362" s="322"/>
      <c r="H2362" s="322"/>
      <c r="I2362" s="327"/>
      <c r="J2362" s="19">
        <f>VLOOKUP(H2275,Base!$B$1226:$P$1277,J2280+1,FALSE)</f>
        <v>0</v>
      </c>
      <c r="K2362" s="127"/>
      <c r="L2362" s="127"/>
    </row>
    <row r="2363" spans="1:12" ht="18" customHeight="1" thickBot="1" x14ac:dyDescent="0.25">
      <c r="A2363" s="241">
        <f t="shared" ref="A2363:C2363" si="2521">A2362</f>
        <v>1</v>
      </c>
      <c r="B2363" s="241" t="str">
        <f t="shared" si="2521"/>
        <v>TÉCNICO EM SECRETARIADO</v>
      </c>
      <c r="C2363" s="241" t="str">
        <f t="shared" si="2521"/>
        <v>CASCAVEL</v>
      </c>
      <c r="D2363" s="317" t="str">
        <f>Raiz!$D$95</f>
        <v>Total do Módulo 5 - Insumos Diversos</v>
      </c>
      <c r="E2363" s="317"/>
      <c r="F2363" s="317"/>
      <c r="G2363" s="317"/>
      <c r="H2363" s="317"/>
      <c r="I2363" s="317"/>
      <c r="J2363" s="27">
        <f t="shared" ref="J2363" si="2522">SUM(J2361:J2362)</f>
        <v>31.67</v>
      </c>
      <c r="K2363" s="30"/>
      <c r="L2363" s="30"/>
    </row>
    <row r="2364" spans="1:12" ht="11.25" customHeight="1" thickBot="1" x14ac:dyDescent="0.25">
      <c r="A2364" s="241">
        <f t="shared" ref="A2364:C2364" si="2523">A2363</f>
        <v>1</v>
      </c>
      <c r="B2364" s="241" t="str">
        <f t="shared" si="2523"/>
        <v>TÉCNICO EM SECRETARIADO</v>
      </c>
      <c r="C2364" s="241" t="str">
        <f t="shared" si="2523"/>
        <v>CASCAVEL</v>
      </c>
      <c r="D2364" s="4"/>
      <c r="E2364" s="4"/>
      <c r="F2364" s="4"/>
      <c r="G2364" s="4"/>
      <c r="H2364" s="4"/>
      <c r="I2364" s="4"/>
      <c r="J2364" s="4"/>
      <c r="K2364" s="30"/>
      <c r="L2364" s="30"/>
    </row>
    <row r="2365" spans="1:12" ht="18" customHeight="1" x14ac:dyDescent="0.2">
      <c r="A2365" s="241">
        <f t="shared" ref="A2365:C2365" si="2524">A2364</f>
        <v>1</v>
      </c>
      <c r="B2365" s="241" t="str">
        <f t="shared" si="2524"/>
        <v>TÉCNICO EM SECRETARIADO</v>
      </c>
      <c r="C2365" s="241" t="str">
        <f t="shared" si="2524"/>
        <v>CASCAVEL</v>
      </c>
      <c r="D2365" s="326" t="str">
        <f>Raiz!$D$97</f>
        <v>6 - CUSTOS INDIRETOS, TRIBUTOS E LUCRO</v>
      </c>
      <c r="E2365" s="326"/>
      <c r="F2365" s="326"/>
      <c r="G2365" s="326"/>
      <c r="H2365" s="326"/>
      <c r="I2365" s="1" t="str">
        <f>Raiz!$I$97</f>
        <v>%</v>
      </c>
      <c r="J2365" s="2" t="str">
        <f>Raiz!$J$97</f>
        <v>Valor R$</v>
      </c>
      <c r="K2365" s="30"/>
      <c r="L2365" s="30"/>
    </row>
    <row r="2366" spans="1:12" ht="18" customHeight="1" x14ac:dyDescent="0.2">
      <c r="A2366" s="241">
        <f t="shared" ref="A2366:C2366" si="2525">A2365</f>
        <v>1</v>
      </c>
      <c r="B2366" s="241" t="str">
        <f t="shared" si="2525"/>
        <v>TÉCNICO EM SECRETARIADO</v>
      </c>
      <c r="C2366" s="241" t="str">
        <f t="shared" si="2525"/>
        <v>CASCAVEL</v>
      </c>
      <c r="D2366" s="52" t="str">
        <f>Raiz!$D$98</f>
        <v>A</v>
      </c>
      <c r="E2366" s="323" t="str">
        <f>Raiz!$E$98</f>
        <v>Custos Indiretos (despesas administrativas e operacionais)</v>
      </c>
      <c r="F2366" s="323"/>
      <c r="G2366" s="323"/>
      <c r="H2366" s="323"/>
      <c r="I2366" s="20">
        <f>VLOOKUP(H2275,Base!$B$1340:$P$1391,J2280+1,FALSE)</f>
        <v>0.05</v>
      </c>
      <c r="J2366" s="19">
        <f t="shared" ref="J2366" si="2526">ROUND(J2388*I2366,2)</f>
        <v>188.62</v>
      </c>
      <c r="K2366" s="30"/>
      <c r="L2366" s="30"/>
    </row>
    <row r="2367" spans="1:12" ht="18" customHeight="1" x14ac:dyDescent="0.2">
      <c r="A2367" s="241">
        <f t="shared" ref="A2367:C2367" si="2527">A2366</f>
        <v>1</v>
      </c>
      <c r="B2367" s="241" t="str">
        <f t="shared" si="2527"/>
        <v>TÉCNICO EM SECRETARIADO</v>
      </c>
      <c r="C2367" s="241" t="str">
        <f t="shared" si="2527"/>
        <v>CASCAVEL</v>
      </c>
      <c r="D2367" s="18" t="str">
        <f>Raiz!$D$99</f>
        <v>B</v>
      </c>
      <c r="E2367" s="323" t="str">
        <f>Raiz!$E$99</f>
        <v>Lucro</v>
      </c>
      <c r="F2367" s="323"/>
      <c r="G2367" s="323"/>
      <c r="H2367" s="323"/>
      <c r="I2367" s="20">
        <f>VLOOKUP(H2275,Base!$B$1397:$P$1448,J2280+1,FALSE)</f>
        <v>4.9799999999999997E-2</v>
      </c>
      <c r="J2367" s="19">
        <f t="shared" ref="J2367" si="2528">ROUND(J2390*I2367,2)</f>
        <v>197.26</v>
      </c>
      <c r="K2367" s="30"/>
      <c r="L2367" s="30"/>
    </row>
    <row r="2368" spans="1:12" ht="18" customHeight="1" x14ac:dyDescent="0.2">
      <c r="A2368" s="241">
        <f t="shared" ref="A2368:C2368" si="2529">A2367</f>
        <v>1</v>
      </c>
      <c r="B2368" s="241" t="str">
        <f t="shared" si="2529"/>
        <v>TÉCNICO EM SECRETARIADO</v>
      </c>
      <c r="C2368" s="241" t="str">
        <f t="shared" si="2529"/>
        <v>CASCAVEL</v>
      </c>
      <c r="D2368" s="324" t="str">
        <f>Raiz!$D$100</f>
        <v>Subtotal</v>
      </c>
      <c r="E2368" s="324"/>
      <c r="F2368" s="324"/>
      <c r="G2368" s="324"/>
      <c r="H2368" s="324"/>
      <c r="I2368" s="32">
        <f t="shared" ref="I2368:J2368" si="2530">SUM(I2366:I2367)</f>
        <v>9.98E-2</v>
      </c>
      <c r="J2368" s="33">
        <f t="shared" si="2530"/>
        <v>385.88</v>
      </c>
      <c r="K2368" s="30"/>
      <c r="L2368" s="30"/>
    </row>
    <row r="2369" spans="1:12" ht="18" customHeight="1" x14ac:dyDescent="0.2">
      <c r="A2369" s="241">
        <f t="shared" ref="A2369:C2369" si="2531">A2368</f>
        <v>1</v>
      </c>
      <c r="B2369" s="241" t="str">
        <f t="shared" si="2531"/>
        <v>TÉCNICO EM SECRETARIADO</v>
      </c>
      <c r="C2369" s="241" t="str">
        <f t="shared" si="2531"/>
        <v>CASCAVEL</v>
      </c>
      <c r="D2369" s="52" t="str">
        <f>Raiz!$D$101</f>
        <v>C</v>
      </c>
      <c r="E2369" s="323" t="str">
        <f>Raiz!$E$101</f>
        <v>Tributos</v>
      </c>
      <c r="F2369" s="325"/>
      <c r="G2369" s="325"/>
      <c r="H2369" s="325"/>
      <c r="I2369" s="32">
        <f t="shared" ref="I2369:J2369" si="2532">SUM(I2370:I2372)</f>
        <v>0.1225</v>
      </c>
      <c r="J2369" s="33">
        <f t="shared" si="2532"/>
        <v>580.51</v>
      </c>
      <c r="K2369" s="30"/>
      <c r="L2369" s="30"/>
    </row>
    <row r="2370" spans="1:12" ht="18" customHeight="1" x14ac:dyDescent="0.2">
      <c r="A2370" s="241">
        <f t="shared" ref="A2370:C2370" si="2533">A2369</f>
        <v>1</v>
      </c>
      <c r="B2370" s="241" t="str">
        <f t="shared" si="2533"/>
        <v>TÉCNICO EM SECRETARIADO</v>
      </c>
      <c r="C2370" s="241" t="str">
        <f t="shared" si="2533"/>
        <v>CASCAVEL</v>
      </c>
      <c r="D2370" s="328" t="str">
        <f>Raiz!$D$102</f>
        <v>C.1</v>
      </c>
      <c r="E2370" s="330" t="str">
        <f>Raiz!$E$102</f>
        <v>Tributos Federais</v>
      </c>
      <c r="F2370" s="332" t="str">
        <f>Raiz!$F$102</f>
        <v>PIS</v>
      </c>
      <c r="G2370" s="333"/>
      <c r="H2370" s="334"/>
      <c r="I2370" s="43">
        <f>Raiz!$I$102</f>
        <v>1.6500000000000001E-2</v>
      </c>
      <c r="J2370" s="19">
        <f t="shared" ref="J2370" si="2534">ROUND(I2370*J2379,2)</f>
        <v>78.19</v>
      </c>
      <c r="K2370" s="30"/>
      <c r="L2370" s="30"/>
    </row>
    <row r="2371" spans="1:12" ht="18" customHeight="1" x14ac:dyDescent="0.2">
      <c r="A2371" s="241">
        <f t="shared" ref="A2371:C2371" si="2535">A2370</f>
        <v>1</v>
      </c>
      <c r="B2371" s="241" t="str">
        <f t="shared" si="2535"/>
        <v>TÉCNICO EM SECRETARIADO</v>
      </c>
      <c r="C2371" s="241" t="str">
        <f t="shared" si="2535"/>
        <v>CASCAVEL</v>
      </c>
      <c r="D2371" s="329"/>
      <c r="E2371" s="331"/>
      <c r="F2371" s="331" t="str">
        <f>Raiz!$F$103</f>
        <v>COFINS</v>
      </c>
      <c r="G2371" s="335"/>
      <c r="H2371" s="336"/>
      <c r="I2371" s="20">
        <f>Raiz!$I$103</f>
        <v>7.5999999999999998E-2</v>
      </c>
      <c r="J2371" s="19">
        <f t="shared" ref="J2371" si="2536">ROUND(I2371*J2379,2)</f>
        <v>360.15</v>
      </c>
    </row>
    <row r="2372" spans="1:12" ht="18" customHeight="1" x14ac:dyDescent="0.2">
      <c r="A2372" s="241">
        <f t="shared" ref="A2372:C2372" si="2537">A2371</f>
        <v>1</v>
      </c>
      <c r="B2372" s="241" t="str">
        <f t="shared" si="2537"/>
        <v>TÉCNICO EM SECRETARIADO</v>
      </c>
      <c r="C2372" s="241" t="str">
        <f t="shared" si="2537"/>
        <v>CASCAVEL</v>
      </c>
      <c r="D2372" s="18" t="str">
        <f>Raiz!$D$104</f>
        <v>C.2</v>
      </c>
      <c r="E2372" s="263" t="str">
        <f>Raiz!$E$104</f>
        <v>Tributos Municipais</v>
      </c>
      <c r="F2372" s="320" t="str">
        <f>Raiz!$F$104</f>
        <v>ISS</v>
      </c>
      <c r="G2372" s="322"/>
      <c r="H2372" s="321"/>
      <c r="I2372" s="20">
        <f>VLOOKUP(H2275,Base!$B$29:$D$80,3,FALSE)</f>
        <v>0.03</v>
      </c>
      <c r="J2372" s="19">
        <f t="shared" ref="J2372" si="2538">ROUND(I2372*J2379,2)</f>
        <v>142.16999999999999</v>
      </c>
    </row>
    <row r="2373" spans="1:12" ht="18" customHeight="1" thickBot="1" x14ac:dyDescent="0.25">
      <c r="A2373" s="241">
        <f t="shared" ref="A2373:C2373" si="2539">A2372</f>
        <v>1</v>
      </c>
      <c r="B2373" s="241" t="str">
        <f t="shared" si="2539"/>
        <v>TÉCNICO EM SECRETARIADO</v>
      </c>
      <c r="C2373" s="241" t="str">
        <f t="shared" si="2539"/>
        <v>CASCAVEL</v>
      </c>
      <c r="D2373" s="319" t="str">
        <f>Raiz!$D$105</f>
        <v>Total do Módulo 6 - Custos Indiretos, Lucro e Tributos</v>
      </c>
      <c r="E2373" s="319"/>
      <c r="F2373" s="319"/>
      <c r="G2373" s="319"/>
      <c r="H2373" s="319"/>
      <c r="I2373" s="24">
        <f t="shared" ref="I2373:J2373" si="2540">I2368+I2369</f>
        <v>0.2223</v>
      </c>
      <c r="J2373" s="21">
        <f t="shared" si="2540"/>
        <v>966.39</v>
      </c>
    </row>
    <row r="2374" spans="1:12" ht="11.25" customHeight="1" thickBot="1" x14ac:dyDescent="0.25">
      <c r="A2374" s="241">
        <f t="shared" ref="A2374:C2374" si="2541">A2373</f>
        <v>1</v>
      </c>
      <c r="B2374" s="241" t="str">
        <f t="shared" si="2541"/>
        <v>TÉCNICO EM SECRETARIADO</v>
      </c>
      <c r="C2374" s="241" t="str">
        <f t="shared" si="2541"/>
        <v>CASCAVEL</v>
      </c>
      <c r="D2374" s="4"/>
      <c r="E2374" s="4"/>
      <c r="F2374" s="4"/>
      <c r="G2374" s="4"/>
      <c r="H2374" s="4"/>
      <c r="I2374" s="4"/>
      <c r="J2374" s="4"/>
    </row>
    <row r="2375" spans="1:12" ht="18" customHeight="1" x14ac:dyDescent="0.2">
      <c r="A2375" s="241">
        <f t="shared" ref="A2375:C2375" si="2542">A2374</f>
        <v>1</v>
      </c>
      <c r="B2375" s="241" t="str">
        <f t="shared" si="2542"/>
        <v>TÉCNICO EM SECRETARIADO</v>
      </c>
      <c r="C2375" s="241" t="str">
        <f t="shared" si="2542"/>
        <v>CASCAVEL</v>
      </c>
      <c r="D2375" s="339" t="str">
        <f>Raiz!$D$107</f>
        <v>TRIBUTOS (percentual incidente sobre o Valor total por empregado)</v>
      </c>
      <c r="E2375" s="340"/>
      <c r="F2375" s="340"/>
      <c r="G2375" s="340"/>
      <c r="H2375" s="340"/>
      <c r="I2375" s="340"/>
      <c r="J2375" s="341"/>
    </row>
    <row r="2376" spans="1:12" ht="18" customHeight="1" x14ac:dyDescent="0.2">
      <c r="A2376" s="241">
        <f t="shared" ref="A2376:C2376" si="2543">A2375</f>
        <v>1</v>
      </c>
      <c r="B2376" s="241" t="str">
        <f t="shared" si="2543"/>
        <v>TÉCNICO EM SECRETARIADO</v>
      </c>
      <c r="C2376" s="241" t="str">
        <f t="shared" si="2543"/>
        <v>CASCAVEL</v>
      </c>
      <c r="D2376" s="52" t="str">
        <f>Raiz!$D$108</f>
        <v>A</v>
      </c>
      <c r="E2376" s="314" t="str">
        <f>Raiz!$E$108</f>
        <v>Percentual total dos Tributos / 100</v>
      </c>
      <c r="F2376" s="314"/>
      <c r="G2376" s="314"/>
      <c r="H2376" s="314"/>
      <c r="I2376" s="314"/>
      <c r="J2376" s="34">
        <f t="shared" ref="J2376" si="2544">I2369</f>
        <v>0.1225</v>
      </c>
    </row>
    <row r="2377" spans="1:12" ht="18" customHeight="1" x14ac:dyDescent="0.2">
      <c r="A2377" s="241">
        <f t="shared" ref="A2377:C2377" si="2545">A2376</f>
        <v>1</v>
      </c>
      <c r="B2377" s="241" t="str">
        <f t="shared" si="2545"/>
        <v>TÉCNICO EM SECRETARIADO</v>
      </c>
      <c r="C2377" s="241" t="str">
        <f t="shared" si="2545"/>
        <v>CASCAVEL</v>
      </c>
      <c r="D2377" s="52" t="str">
        <f>Raiz!$D$109</f>
        <v>B</v>
      </c>
      <c r="E2377" s="314" t="str">
        <f>Raiz!$E$109</f>
        <v>1 - A</v>
      </c>
      <c r="F2377" s="314"/>
      <c r="G2377" s="314"/>
      <c r="H2377" s="314"/>
      <c r="I2377" s="314"/>
      <c r="J2377" s="34">
        <f t="shared" ref="J2377:J2440" si="2546">1-J2376</f>
        <v>0.87749999999999995</v>
      </c>
    </row>
    <row r="2378" spans="1:12" ht="18" customHeight="1" x14ac:dyDescent="0.2">
      <c r="A2378" s="241">
        <f t="shared" ref="A2378:C2378" si="2547">A2377</f>
        <v>1</v>
      </c>
      <c r="B2378" s="241" t="str">
        <f t="shared" si="2547"/>
        <v>TÉCNICO EM SECRETARIADO</v>
      </c>
      <c r="C2378" s="241" t="str">
        <f t="shared" si="2547"/>
        <v>CASCAVEL</v>
      </c>
      <c r="D2378" s="52" t="str">
        <f>Raiz!$D$110</f>
        <v>C</v>
      </c>
      <c r="E2378" s="314" t="str">
        <f>Raiz!$E$110</f>
        <v>Custo antes da incidência dos tributos</v>
      </c>
      <c r="F2378" s="314"/>
      <c r="G2378" s="314"/>
      <c r="H2378" s="314"/>
      <c r="I2378" s="314"/>
      <c r="J2378" s="19">
        <f t="shared" ref="J2378" si="2548">J2392</f>
        <v>4158.329999999999</v>
      </c>
    </row>
    <row r="2379" spans="1:12" ht="18" customHeight="1" x14ac:dyDescent="0.2">
      <c r="A2379" s="241">
        <f t="shared" ref="A2379:C2379" si="2549">A2378</f>
        <v>1</v>
      </c>
      <c r="B2379" s="241" t="str">
        <f t="shared" si="2549"/>
        <v>TÉCNICO EM SECRETARIADO</v>
      </c>
      <c r="C2379" s="241" t="str">
        <f t="shared" si="2549"/>
        <v>CASCAVEL</v>
      </c>
      <c r="D2379" s="52" t="str">
        <f>Raiz!$D$111</f>
        <v>D</v>
      </c>
      <c r="E2379" s="314" t="str">
        <f>Raiz!$E$111</f>
        <v>PREÇO DO POSTO/MÊS (C / B)</v>
      </c>
      <c r="F2379" s="314"/>
      <c r="G2379" s="314"/>
      <c r="H2379" s="314"/>
      <c r="I2379" s="314"/>
      <c r="J2379" s="19">
        <f t="shared" ref="J2379" si="2550">ROUND(J2378/J2377,2)</f>
        <v>4738.84</v>
      </c>
    </row>
    <row r="2380" spans="1:12" ht="18" customHeight="1" thickBot="1" x14ac:dyDescent="0.25">
      <c r="A2380" s="241">
        <f t="shared" ref="A2380:C2380" si="2551">A2379</f>
        <v>1</v>
      </c>
      <c r="B2380" s="241" t="str">
        <f t="shared" si="2551"/>
        <v>TÉCNICO EM SECRETARIADO</v>
      </c>
      <c r="C2380" s="241" t="str">
        <f t="shared" si="2551"/>
        <v>CASCAVEL</v>
      </c>
      <c r="D2380" s="317" t="str">
        <f>Raiz!$D$112</f>
        <v>Total dos Tributos = (D – C)</v>
      </c>
      <c r="E2380" s="317"/>
      <c r="F2380" s="317"/>
      <c r="G2380" s="317"/>
      <c r="H2380" s="317"/>
      <c r="I2380" s="317"/>
      <c r="J2380" s="35">
        <f t="shared" ref="J2380" si="2552">J2379-J2378</f>
        <v>580.51000000000113</v>
      </c>
    </row>
    <row r="2381" spans="1:12" ht="11.25" customHeight="1" thickBot="1" x14ac:dyDescent="0.25">
      <c r="A2381" s="241">
        <f t="shared" ref="A2381:C2381" si="2553">A2380</f>
        <v>1</v>
      </c>
      <c r="B2381" s="241" t="str">
        <f t="shared" si="2553"/>
        <v>TÉCNICO EM SECRETARIADO</v>
      </c>
      <c r="C2381" s="241" t="str">
        <f t="shared" si="2553"/>
        <v>CASCAVEL</v>
      </c>
      <c r="D2381" s="4"/>
      <c r="E2381" s="4"/>
      <c r="F2381" s="4"/>
      <c r="G2381" s="4"/>
      <c r="H2381" s="4"/>
      <c r="I2381" s="4"/>
      <c r="J2381" s="4"/>
    </row>
    <row r="2382" spans="1:12" ht="18" customHeight="1" x14ac:dyDescent="0.2">
      <c r="A2382" s="241">
        <f t="shared" ref="A2382:C2382" si="2554">A2381</f>
        <v>1</v>
      </c>
      <c r="B2382" s="241" t="str">
        <f t="shared" si="2554"/>
        <v>TÉCNICO EM SECRETARIADO</v>
      </c>
      <c r="C2382" s="241" t="str">
        <f t="shared" si="2554"/>
        <v>CASCAVEL</v>
      </c>
      <c r="D2382" s="318" t="str">
        <f>Raiz!$D$114</f>
        <v>2 - QUADRO-RESUMO DO CUSTO POR EMPREGADO</v>
      </c>
      <c r="E2382" s="318"/>
      <c r="F2382" s="318"/>
      <c r="G2382" s="318"/>
      <c r="H2382" s="318"/>
      <c r="I2382" s="318"/>
      <c r="J2382" s="3" t="str">
        <f>Raiz!$J$114</f>
        <v>Valor R$</v>
      </c>
    </row>
    <row r="2383" spans="1:12" ht="18" customHeight="1" x14ac:dyDescent="0.2">
      <c r="A2383" s="241">
        <f t="shared" ref="A2383:C2383" si="2555">A2382</f>
        <v>1</v>
      </c>
      <c r="B2383" s="241" t="str">
        <f t="shared" si="2555"/>
        <v>TÉCNICO EM SECRETARIADO</v>
      </c>
      <c r="C2383" s="241" t="str">
        <f t="shared" si="2555"/>
        <v>CASCAVEL</v>
      </c>
      <c r="D2383" s="52" t="str">
        <f>Raiz!$D$115</f>
        <v>A</v>
      </c>
      <c r="E2383" s="314" t="str">
        <f>Raiz!$E$115</f>
        <v>Módulo 1 - Composição da Remuneração</v>
      </c>
      <c r="F2383" s="314"/>
      <c r="G2383" s="314"/>
      <c r="H2383" s="314"/>
      <c r="I2383" s="314"/>
      <c r="J2383" s="19">
        <f t="shared" ref="J2383" si="2556">J2303</f>
        <v>1925.8699999999997</v>
      </c>
    </row>
    <row r="2384" spans="1:12" ht="18" customHeight="1" x14ac:dyDescent="0.2">
      <c r="A2384" s="241">
        <f t="shared" ref="A2384:C2384" si="2557">A2383</f>
        <v>1</v>
      </c>
      <c r="B2384" s="241" t="str">
        <f t="shared" si="2557"/>
        <v>TÉCNICO EM SECRETARIADO</v>
      </c>
      <c r="C2384" s="241" t="str">
        <f t="shared" si="2557"/>
        <v>CASCAVEL</v>
      </c>
      <c r="D2384" s="52" t="str">
        <f>Raiz!$D$116</f>
        <v>B</v>
      </c>
      <c r="E2384" s="314" t="str">
        <f>Raiz!$E$116</f>
        <v>Módulo 2 - Encargos e Benefícios Anuais, Mensais e Diários</v>
      </c>
      <c r="F2384" s="314"/>
      <c r="G2384" s="314"/>
      <c r="H2384" s="314"/>
      <c r="I2384" s="314"/>
      <c r="J2384" s="19">
        <f t="shared" ref="J2384" si="2558">J2336</f>
        <v>1402.6100000000001</v>
      </c>
    </row>
    <row r="2385" spans="1:16" ht="18" customHeight="1" x14ac:dyDescent="0.2">
      <c r="A2385" s="241">
        <f t="shared" ref="A2385:C2385" si="2559">A2384</f>
        <v>1</v>
      </c>
      <c r="B2385" s="241" t="str">
        <f t="shared" si="2559"/>
        <v>TÉCNICO EM SECRETARIADO</v>
      </c>
      <c r="C2385" s="241" t="str">
        <f t="shared" si="2559"/>
        <v>CASCAVEL</v>
      </c>
      <c r="D2385" s="52" t="str">
        <f>Raiz!$D$117</f>
        <v>C</v>
      </c>
      <c r="E2385" s="314" t="str">
        <f>Raiz!$E$117</f>
        <v>Módulo 3 - Provisão para Rescisão</v>
      </c>
      <c r="F2385" s="314"/>
      <c r="G2385" s="314"/>
      <c r="H2385" s="314"/>
      <c r="I2385" s="314"/>
      <c r="J2385" s="19">
        <f t="shared" ref="J2385" si="2560">J2345</f>
        <v>112.97</v>
      </c>
    </row>
    <row r="2386" spans="1:16" ht="18" customHeight="1" x14ac:dyDescent="0.2">
      <c r="A2386" s="241">
        <f t="shared" ref="A2386:C2386" si="2561">A2385</f>
        <v>1</v>
      </c>
      <c r="B2386" s="241" t="str">
        <f t="shared" si="2561"/>
        <v>TÉCNICO EM SECRETARIADO</v>
      </c>
      <c r="C2386" s="241" t="str">
        <f t="shared" si="2561"/>
        <v>CASCAVEL</v>
      </c>
      <c r="D2386" s="52" t="str">
        <f>Raiz!$D$118</f>
        <v>D</v>
      </c>
      <c r="E2386" s="314" t="str">
        <f>Raiz!$E$118</f>
        <v>Módulo 4 - Custo de Reposição do Profissional Ausente</v>
      </c>
      <c r="F2386" s="314"/>
      <c r="G2386" s="314"/>
      <c r="H2386" s="314"/>
      <c r="I2386" s="314"/>
      <c r="J2386" s="19">
        <f t="shared" ref="J2386" si="2562">J2358</f>
        <v>299.32999999999987</v>
      </c>
    </row>
    <row r="2387" spans="1:16" ht="18" customHeight="1" x14ac:dyDescent="0.2">
      <c r="A2387" s="241">
        <f t="shared" ref="A2387:C2387" si="2563">A2386</f>
        <v>1</v>
      </c>
      <c r="B2387" s="241" t="str">
        <f t="shared" si="2563"/>
        <v>TÉCNICO EM SECRETARIADO</v>
      </c>
      <c r="C2387" s="241" t="str">
        <f t="shared" si="2563"/>
        <v>CASCAVEL</v>
      </c>
      <c r="D2387" s="52" t="str">
        <f>Raiz!$D$119</f>
        <v>E</v>
      </c>
      <c r="E2387" s="314" t="str">
        <f>Raiz!$E$119</f>
        <v>Módulo 5 - Insumos Diversos</v>
      </c>
      <c r="F2387" s="314"/>
      <c r="G2387" s="314"/>
      <c r="H2387" s="314"/>
      <c r="I2387" s="314"/>
      <c r="J2387" s="19">
        <f t="shared" ref="J2387" si="2564">J2363</f>
        <v>31.67</v>
      </c>
    </row>
    <row r="2388" spans="1:16" ht="18" customHeight="1" x14ac:dyDescent="0.2">
      <c r="A2388" s="241">
        <f t="shared" ref="A2388:C2388" si="2565">A2387</f>
        <v>1</v>
      </c>
      <c r="B2388" s="241" t="str">
        <f t="shared" si="2565"/>
        <v>TÉCNICO EM SECRETARIADO</v>
      </c>
      <c r="C2388" s="241" t="str">
        <f t="shared" si="2565"/>
        <v>CASCAVEL</v>
      </c>
      <c r="D2388" s="315" t="str">
        <f>Raiz!$D$120</f>
        <v>Subtotal (A + B + C+ D + E)</v>
      </c>
      <c r="E2388" s="315"/>
      <c r="F2388" s="315"/>
      <c r="G2388" s="315"/>
      <c r="H2388" s="315"/>
      <c r="I2388" s="315"/>
      <c r="J2388" s="33">
        <f t="shared" ref="J2388" si="2566">SUM(J2383:J2387)</f>
        <v>3772.4499999999994</v>
      </c>
    </row>
    <row r="2389" spans="1:16" ht="18" customHeight="1" x14ac:dyDescent="0.2">
      <c r="A2389" s="241">
        <f t="shared" ref="A2389:C2389" si="2567">A2388</f>
        <v>1</v>
      </c>
      <c r="B2389" s="241" t="str">
        <f t="shared" si="2567"/>
        <v>TÉCNICO EM SECRETARIADO</v>
      </c>
      <c r="C2389" s="241" t="str">
        <f t="shared" si="2567"/>
        <v>CASCAVEL</v>
      </c>
      <c r="D2389" s="52" t="str">
        <f>Raiz!$D$121</f>
        <v>F</v>
      </c>
      <c r="E2389" s="314" t="str">
        <f>Raiz!$E$121</f>
        <v>Módulo 6-A - Custos Indiretos (despesas administrativas e operacionais)</v>
      </c>
      <c r="F2389" s="314"/>
      <c r="G2389" s="314"/>
      <c r="H2389" s="314"/>
      <c r="I2389" s="314"/>
      <c r="J2389" s="19">
        <f t="shared" ref="J2389" si="2568">J2366</f>
        <v>188.62</v>
      </c>
    </row>
    <row r="2390" spans="1:16" ht="18" customHeight="1" x14ac:dyDescent="0.2">
      <c r="A2390" s="241">
        <f t="shared" ref="A2390:C2390" si="2569">A2389</f>
        <v>1</v>
      </c>
      <c r="B2390" s="241" t="str">
        <f t="shared" si="2569"/>
        <v>TÉCNICO EM SECRETARIADO</v>
      </c>
      <c r="C2390" s="241" t="str">
        <f t="shared" si="2569"/>
        <v>CASCAVEL</v>
      </c>
      <c r="D2390" s="315" t="str">
        <f>Raiz!$D$122</f>
        <v>Subtotal (antes da incidência dos lucros)</v>
      </c>
      <c r="E2390" s="315"/>
      <c r="F2390" s="315"/>
      <c r="G2390" s="315"/>
      <c r="H2390" s="315"/>
      <c r="I2390" s="315"/>
      <c r="J2390" s="36">
        <f t="shared" ref="J2390" si="2570">J2388+J2389</f>
        <v>3961.0699999999993</v>
      </c>
    </row>
    <row r="2391" spans="1:16" ht="18" customHeight="1" x14ac:dyDescent="0.2">
      <c r="A2391" s="241">
        <f t="shared" ref="A2391:C2391" si="2571">A2390</f>
        <v>1</v>
      </c>
      <c r="B2391" s="241" t="str">
        <f t="shared" si="2571"/>
        <v>TÉCNICO EM SECRETARIADO</v>
      </c>
      <c r="C2391" s="241" t="str">
        <f t="shared" si="2571"/>
        <v>CASCAVEL</v>
      </c>
      <c r="D2391" s="52" t="str">
        <f>Raiz!$D$123</f>
        <v>G</v>
      </c>
      <c r="E2391" s="314" t="str">
        <f>Raiz!$E$123</f>
        <v>Módulo 6-B - Lucro</v>
      </c>
      <c r="F2391" s="314"/>
      <c r="G2391" s="314"/>
      <c r="H2391" s="314"/>
      <c r="I2391" s="314"/>
      <c r="J2391" s="36">
        <f t="shared" ref="J2391" si="2572">J2367</f>
        <v>197.26</v>
      </c>
    </row>
    <row r="2392" spans="1:16" ht="18" customHeight="1" x14ac:dyDescent="0.2">
      <c r="A2392" s="241">
        <f t="shared" ref="A2392:C2392" si="2573">A2391</f>
        <v>1</v>
      </c>
      <c r="B2392" s="241" t="str">
        <f t="shared" si="2573"/>
        <v>TÉCNICO EM SECRETARIADO</v>
      </c>
      <c r="C2392" s="241" t="str">
        <f t="shared" si="2573"/>
        <v>CASCAVEL</v>
      </c>
      <c r="D2392" s="315" t="str">
        <f>Raiz!$D$124</f>
        <v>Subtotal (antes da incidência dos tributos)</v>
      </c>
      <c r="E2392" s="315"/>
      <c r="F2392" s="315"/>
      <c r="G2392" s="315"/>
      <c r="H2392" s="315"/>
      <c r="I2392" s="315"/>
      <c r="J2392" s="36">
        <f t="shared" ref="J2392" si="2574">J2390+J2391</f>
        <v>4158.329999999999</v>
      </c>
    </row>
    <row r="2393" spans="1:16" ht="18" customHeight="1" x14ac:dyDescent="0.2">
      <c r="A2393" s="241">
        <f t="shared" ref="A2393:C2393" si="2575">A2392</f>
        <v>1</v>
      </c>
      <c r="B2393" s="241" t="str">
        <f t="shared" si="2575"/>
        <v>TÉCNICO EM SECRETARIADO</v>
      </c>
      <c r="C2393" s="241" t="str">
        <f t="shared" si="2575"/>
        <v>CASCAVEL</v>
      </c>
      <c r="D2393" s="52" t="str">
        <f>Raiz!$D$125</f>
        <v>H</v>
      </c>
      <c r="E2393" s="314" t="str">
        <f>Raiz!$E$125</f>
        <v>Módulo 6-C - Tributos</v>
      </c>
      <c r="F2393" s="314"/>
      <c r="G2393" s="314"/>
      <c r="H2393" s="314"/>
      <c r="I2393" s="314"/>
      <c r="J2393" s="36">
        <f t="shared" ref="J2393" si="2576">J2369</f>
        <v>580.51</v>
      </c>
    </row>
    <row r="2394" spans="1:16" ht="18" customHeight="1" thickBot="1" x14ac:dyDescent="0.25">
      <c r="A2394" s="241">
        <f t="shared" ref="A2394:C2394" si="2577">A2393</f>
        <v>1</v>
      </c>
      <c r="B2394" s="241" t="str">
        <f t="shared" si="2577"/>
        <v>TÉCNICO EM SECRETARIADO</v>
      </c>
      <c r="C2394" s="241" t="str">
        <f t="shared" si="2577"/>
        <v>CASCAVEL</v>
      </c>
      <c r="D2394" s="393" t="str">
        <f>Raiz!$D$126</f>
        <v>Valor Total por Empregado / Mês</v>
      </c>
      <c r="E2394" s="394"/>
      <c r="F2394" s="395"/>
      <c r="G2394" s="393" t="str">
        <f t="shared" ref="G2394" si="2578">CONCATENATE(G2280," - ",H2275)</f>
        <v>TÉCNICO EM SECRETARIADO - CASCAVEL</v>
      </c>
      <c r="H2394" s="394"/>
      <c r="I2394" s="395"/>
      <c r="J2394" s="47">
        <f t="shared" ref="J2394" si="2579">ROUND(SUM(J2392:J2393),2)</f>
        <v>4738.84</v>
      </c>
      <c r="M2394" s="129"/>
    </row>
    <row r="2395" spans="1:16" ht="7.5" customHeight="1" thickBot="1" x14ac:dyDescent="0.25">
      <c r="A2395" s="241">
        <f t="shared" ref="A2395:C2395" si="2580">A2394</f>
        <v>1</v>
      </c>
      <c r="B2395" s="241" t="str">
        <f t="shared" si="2580"/>
        <v>TÉCNICO EM SECRETARIADO</v>
      </c>
      <c r="C2395" s="241" t="str">
        <f t="shared" si="2580"/>
        <v>CASCAVEL</v>
      </c>
      <c r="M2395" s="129"/>
    </row>
    <row r="2396" spans="1:16" ht="36" customHeight="1" thickBot="1" x14ac:dyDescent="0.25">
      <c r="A2396" s="241">
        <f t="shared" ref="A2396" si="2581">J2396</f>
        <v>1</v>
      </c>
      <c r="B2396" s="241" t="str">
        <f t="shared" ref="B2396" si="2582">G2406</f>
        <v>RECEPCIONISTA</v>
      </c>
      <c r="C2396" s="241" t="str">
        <f t="shared" ref="C2396" si="2583">H2401</f>
        <v>CASCAVEL</v>
      </c>
      <c r="D2396" s="311" t="str">
        <f>Raiz!$D$2</f>
        <v>PLANILHA DE CUSTOS E FORMAÇÃO DE PREÇOS</v>
      </c>
      <c r="E2396" s="312"/>
      <c r="F2396" s="312"/>
      <c r="G2396" s="312"/>
      <c r="H2396" s="313"/>
      <c r="I2396" s="66" t="str">
        <f>Raiz!$I$2</f>
        <v>GRUPO</v>
      </c>
      <c r="J2396" s="59">
        <f>VLOOKUP(H2401,Base!$B$29:$C$80,2,FALSE)</f>
        <v>1</v>
      </c>
      <c r="K2396" s="127"/>
      <c r="L2396" s="239" t="s">
        <v>320</v>
      </c>
      <c r="M2396" s="240">
        <f t="shared" ref="M2396" si="2584">M2270+1</f>
        <v>20</v>
      </c>
    </row>
    <row r="2397" spans="1:16" s="4" customFormat="1" ht="18" customHeight="1" x14ac:dyDescent="0.2">
      <c r="A2397" s="241">
        <f t="shared" ref="A2397:A2460" si="2585">A2396</f>
        <v>1</v>
      </c>
      <c r="B2397" s="241" t="str">
        <f t="shared" ref="B2397:B2460" si="2586">B2396</f>
        <v>RECEPCIONISTA</v>
      </c>
      <c r="C2397" s="241" t="str">
        <f t="shared" ref="C2397:C2460" si="2587">C2396</f>
        <v>CASCAVEL</v>
      </c>
      <c r="D2397" s="400" t="str">
        <f>Raiz!$D$3</f>
        <v>DISCRIMINAÇÃO DOS SERVIÇOS (DADOS REFERENTES À CONTRATAÇÃO)</v>
      </c>
      <c r="E2397" s="401"/>
      <c r="F2397" s="401"/>
      <c r="G2397" s="401"/>
      <c r="H2397" s="401"/>
      <c r="I2397" s="401"/>
      <c r="J2397" s="402"/>
      <c r="K2397" s="30"/>
      <c r="L2397" s="30"/>
      <c r="M2397" s="30"/>
      <c r="N2397" s="30"/>
      <c r="O2397" s="30"/>
      <c r="P2397" s="30"/>
    </row>
    <row r="2398" spans="1:16" s="4" customFormat="1" ht="18" customHeight="1" x14ac:dyDescent="0.2">
      <c r="A2398" s="241">
        <f t="shared" si="2585"/>
        <v>1</v>
      </c>
      <c r="B2398" s="241" t="str">
        <f t="shared" si="2586"/>
        <v>RECEPCIONISTA</v>
      </c>
      <c r="C2398" s="241" t="str">
        <f t="shared" si="2587"/>
        <v>CASCAVEL</v>
      </c>
      <c r="D2398" s="52" t="str">
        <f>Raiz!$D$4</f>
        <v>A</v>
      </c>
      <c r="E2398" s="359" t="str">
        <f>Raiz!$E$4</f>
        <v>Processo nº</v>
      </c>
      <c r="F2398" s="359"/>
      <c r="G2398" s="359"/>
      <c r="H2398" s="386" t="str">
        <f>Base!$C$2</f>
        <v>10905.720090/2020-71</v>
      </c>
      <c r="I2398" s="386"/>
      <c r="J2398" s="386"/>
      <c r="K2398" s="30"/>
      <c r="L2398" s="30"/>
      <c r="M2398" s="30"/>
      <c r="N2398" s="30"/>
      <c r="O2398" s="30"/>
      <c r="P2398" s="30"/>
    </row>
    <row r="2399" spans="1:16" s="4" customFormat="1" ht="18" customHeight="1" x14ac:dyDescent="0.2">
      <c r="A2399" s="241">
        <f t="shared" si="2585"/>
        <v>1</v>
      </c>
      <c r="B2399" s="241" t="str">
        <f t="shared" si="2586"/>
        <v>RECEPCIONISTA</v>
      </c>
      <c r="C2399" s="241" t="str">
        <f t="shared" si="2587"/>
        <v>CASCAVEL</v>
      </c>
      <c r="D2399" s="52" t="str">
        <f>Raiz!$D$5</f>
        <v>B</v>
      </c>
      <c r="E2399" s="359" t="str">
        <f>Raiz!$E$5</f>
        <v>Licitação nº</v>
      </c>
      <c r="F2399" s="359"/>
      <c r="G2399" s="359"/>
      <c r="H2399" s="386" t="str">
        <f>Base!$C$3</f>
        <v>___/2021</v>
      </c>
      <c r="I2399" s="386"/>
      <c r="J2399" s="386"/>
      <c r="K2399" s="30"/>
      <c r="L2399" s="30"/>
      <c r="M2399" s="30"/>
      <c r="N2399" s="30"/>
      <c r="O2399" s="30"/>
      <c r="P2399" s="30"/>
    </row>
    <row r="2400" spans="1:16" s="4" customFormat="1" ht="18" customHeight="1" x14ac:dyDescent="0.2">
      <c r="A2400" s="241">
        <f t="shared" si="2585"/>
        <v>1</v>
      </c>
      <c r="B2400" s="241" t="str">
        <f t="shared" si="2586"/>
        <v>RECEPCIONISTA</v>
      </c>
      <c r="C2400" s="241" t="str">
        <f t="shared" si="2587"/>
        <v>CASCAVEL</v>
      </c>
      <c r="D2400" s="52" t="str">
        <f>Raiz!$D$6</f>
        <v>C</v>
      </c>
      <c r="E2400" s="359" t="str">
        <f>Raiz!$E$6</f>
        <v>Data de apresentação da proposta</v>
      </c>
      <c r="F2400" s="359"/>
      <c r="G2400" s="359"/>
      <c r="H2400" s="386" t="str">
        <f>Base!$C$4</f>
        <v>___/___/2021</v>
      </c>
      <c r="I2400" s="386"/>
      <c r="J2400" s="386"/>
      <c r="K2400" s="30"/>
      <c r="L2400" s="30"/>
      <c r="M2400" s="30"/>
      <c r="N2400" s="30"/>
      <c r="O2400" s="30"/>
      <c r="P2400" s="30"/>
    </row>
    <row r="2401" spans="1:16" s="4" customFormat="1" ht="18" customHeight="1" x14ac:dyDescent="0.2">
      <c r="A2401" s="241">
        <f t="shared" si="2585"/>
        <v>1</v>
      </c>
      <c r="B2401" s="241" t="str">
        <f t="shared" si="2586"/>
        <v>RECEPCIONISTA</v>
      </c>
      <c r="C2401" s="241" t="str">
        <f t="shared" si="2587"/>
        <v>CASCAVEL</v>
      </c>
      <c r="D2401" s="52" t="str">
        <f>Raiz!$D$7</f>
        <v>D</v>
      </c>
      <c r="E2401" s="359" t="str">
        <f>Raiz!$E$7</f>
        <v>Local da prestação do serviço</v>
      </c>
      <c r="F2401" s="359"/>
      <c r="G2401" s="359"/>
      <c r="H2401" s="368" t="str">
        <f>VLOOKUP(M2396,Base!$T$86:$V$813,2,FALSE)</f>
        <v>CASCAVEL</v>
      </c>
      <c r="I2401" s="368"/>
      <c r="J2401" s="369">
        <f t="shared" ref="J2401" si="2588">K2401</f>
        <v>0</v>
      </c>
      <c r="K2401" s="127"/>
      <c r="L2401" s="127"/>
      <c r="M2401" s="30"/>
      <c r="N2401" s="30"/>
      <c r="O2401" s="30"/>
      <c r="P2401" s="30"/>
    </row>
    <row r="2402" spans="1:16" s="4" customFormat="1" ht="18" customHeight="1" x14ac:dyDescent="0.2">
      <c r="A2402" s="241">
        <f t="shared" si="2585"/>
        <v>1</v>
      </c>
      <c r="B2402" s="241" t="str">
        <f t="shared" si="2586"/>
        <v>RECEPCIONISTA</v>
      </c>
      <c r="C2402" s="241" t="str">
        <f t="shared" si="2587"/>
        <v>CASCAVEL</v>
      </c>
      <c r="D2402" s="52" t="str">
        <f>Raiz!$D$8</f>
        <v>E</v>
      </c>
      <c r="E2402" s="359" t="str">
        <f>Raiz!$E$8</f>
        <v>Ano do Acordo, Convenção ou Dissídio Coletivo:</v>
      </c>
      <c r="F2402" s="359"/>
      <c r="G2402" s="359"/>
      <c r="H2402" s="370">
        <f>VLOOKUP(H2401,Base!$B$257:$P$308,J2406+1,FALSE)</f>
        <v>2021</v>
      </c>
      <c r="I2402" s="370"/>
      <c r="J2402" s="370"/>
      <c r="K2402" s="30"/>
      <c r="L2402" s="30"/>
      <c r="M2402" s="30"/>
      <c r="N2402" s="30"/>
      <c r="O2402" s="30"/>
      <c r="P2402" s="30"/>
    </row>
    <row r="2403" spans="1:16" s="4" customFormat="1" ht="18" customHeight="1" thickBot="1" x14ac:dyDescent="0.25">
      <c r="A2403" s="241">
        <f t="shared" si="2585"/>
        <v>1</v>
      </c>
      <c r="B2403" s="241" t="str">
        <f t="shared" si="2586"/>
        <v>RECEPCIONISTA</v>
      </c>
      <c r="C2403" s="241" t="str">
        <f t="shared" si="2587"/>
        <v>CASCAVEL</v>
      </c>
      <c r="D2403" s="17" t="str">
        <f>Raiz!$D$9</f>
        <v>F</v>
      </c>
      <c r="E2403" s="360" t="str">
        <f>Raiz!$E$9</f>
        <v>Tempo de Execução (meses)</v>
      </c>
      <c r="F2403" s="360"/>
      <c r="G2403" s="360"/>
      <c r="H2403" s="378">
        <f>VLOOKUP(H2401,Base!$B$143:$P$194,J2406+1,FALSE)</f>
        <v>24</v>
      </c>
      <c r="I2403" s="379"/>
      <c r="J2403" s="380"/>
      <c r="K2403" s="30"/>
      <c r="L2403" s="30"/>
      <c r="M2403" s="30"/>
      <c r="N2403" s="30"/>
      <c r="O2403" s="30"/>
      <c r="P2403" s="30"/>
    </row>
    <row r="2404" spans="1:16" ht="14.1" customHeight="1" thickBot="1" x14ac:dyDescent="0.25">
      <c r="A2404" s="241">
        <f t="shared" si="2585"/>
        <v>1</v>
      </c>
      <c r="B2404" s="241" t="str">
        <f t="shared" si="2586"/>
        <v>RECEPCIONISTA</v>
      </c>
      <c r="C2404" s="241" t="str">
        <f t="shared" si="2587"/>
        <v>CASCAVEL</v>
      </c>
      <c r="D2404" s="16"/>
    </row>
    <row r="2405" spans="1:16" s="4" customFormat="1" ht="18" customHeight="1" x14ac:dyDescent="0.2">
      <c r="A2405" s="241">
        <f t="shared" si="2585"/>
        <v>1</v>
      </c>
      <c r="B2405" s="241" t="str">
        <f t="shared" si="2586"/>
        <v>RECEPCIONISTA</v>
      </c>
      <c r="C2405" s="241" t="str">
        <f t="shared" si="2587"/>
        <v>CASCAVEL</v>
      </c>
      <c r="D2405" s="381" t="str">
        <f>Raiz!$D$11</f>
        <v>IDENTIFICAÇÃO DO SERVIÇO</v>
      </c>
      <c r="E2405" s="381"/>
      <c r="F2405" s="381"/>
      <c r="G2405" s="381"/>
      <c r="H2405" s="381"/>
      <c r="I2405" s="381"/>
      <c r="J2405" s="381"/>
      <c r="K2405" s="30"/>
      <c r="L2405" s="30"/>
      <c r="M2405" s="30"/>
      <c r="N2405" s="30"/>
      <c r="O2405" s="30"/>
      <c r="P2405" s="30"/>
    </row>
    <row r="2406" spans="1:16" s="4" customFormat="1" ht="18" customHeight="1" x14ac:dyDescent="0.2">
      <c r="A2406" s="241">
        <f t="shared" si="2585"/>
        <v>1</v>
      </c>
      <c r="B2406" s="241" t="str">
        <f t="shared" si="2586"/>
        <v>RECEPCIONISTA</v>
      </c>
      <c r="C2406" s="241" t="str">
        <f t="shared" si="2587"/>
        <v>CASCAVEL</v>
      </c>
      <c r="D2406" s="389" t="str">
        <f>Raiz!$D$12</f>
        <v>Tipo de Serviço</v>
      </c>
      <c r="E2406" s="389"/>
      <c r="F2406" s="389"/>
      <c r="G2406" s="387" t="str">
        <f>VLOOKUP(M2396,Base!$T$86:$V$813,3,FALSE)</f>
        <v>RECEPCIONISTA</v>
      </c>
      <c r="H2406" s="388"/>
      <c r="I2406" s="388"/>
      <c r="J2406" s="238">
        <f>VLOOKUP(G2406,Base!$B$11:$E$24,4,FALSE)</f>
        <v>3</v>
      </c>
      <c r="M2406" s="30"/>
      <c r="N2406" s="30"/>
      <c r="O2406" s="30"/>
      <c r="P2406" s="30"/>
    </row>
    <row r="2407" spans="1:16" s="4" customFormat="1" ht="18" customHeight="1" x14ac:dyDescent="0.2">
      <c r="A2407" s="241">
        <f t="shared" si="2585"/>
        <v>1</v>
      </c>
      <c r="B2407" s="241" t="str">
        <f t="shared" si="2586"/>
        <v>RECEPCIONISTA</v>
      </c>
      <c r="C2407" s="241" t="str">
        <f t="shared" si="2587"/>
        <v>CASCAVEL</v>
      </c>
      <c r="D2407" s="389" t="str">
        <f>Raiz!$D$13</f>
        <v>Unidade de medida</v>
      </c>
      <c r="E2407" s="389"/>
      <c r="F2407" s="389"/>
      <c r="G2407" s="390" t="str">
        <f>Base!$C$6</f>
        <v>Posto</v>
      </c>
      <c r="H2407" s="390"/>
      <c r="I2407" s="390"/>
      <c r="J2407" s="390"/>
      <c r="K2407" s="30"/>
      <c r="L2407" s="30"/>
      <c r="M2407" s="30"/>
      <c r="N2407" s="30"/>
      <c r="O2407" s="30"/>
      <c r="P2407" s="30"/>
    </row>
    <row r="2408" spans="1:16" s="4" customFormat="1" ht="18" customHeight="1" thickBot="1" x14ac:dyDescent="0.25">
      <c r="A2408" s="241">
        <f t="shared" si="2585"/>
        <v>1</v>
      </c>
      <c r="B2408" s="241" t="str">
        <f t="shared" si="2586"/>
        <v>RECEPCIONISTA</v>
      </c>
      <c r="C2408" s="241" t="str">
        <f t="shared" si="2587"/>
        <v>CASCAVEL</v>
      </c>
      <c r="D2408" s="396" t="str">
        <f>Raiz!$D$14</f>
        <v>Quantidade a contratar (unidade de medida)</v>
      </c>
      <c r="E2408" s="396"/>
      <c r="F2408" s="396"/>
      <c r="G2408" s="378">
        <f>VLOOKUP(H2401,Base!$B$86:$P$137,1+J2406,FALSE)</f>
        <v>3</v>
      </c>
      <c r="H2408" s="379"/>
      <c r="I2408" s="379"/>
      <c r="J2408" s="380"/>
      <c r="K2408" s="30"/>
      <c r="L2408" s="30"/>
      <c r="M2408" s="30"/>
      <c r="N2408" s="30"/>
      <c r="O2408" s="30"/>
      <c r="P2408" s="30"/>
    </row>
    <row r="2409" spans="1:16" s="4" customFormat="1" ht="14.1" customHeight="1" thickBot="1" x14ac:dyDescent="0.25">
      <c r="A2409" s="241">
        <f t="shared" si="2585"/>
        <v>1</v>
      </c>
      <c r="B2409" s="241" t="str">
        <f t="shared" si="2586"/>
        <v>RECEPCIONISTA</v>
      </c>
      <c r="C2409" s="241" t="str">
        <f t="shared" si="2587"/>
        <v>CASCAVEL</v>
      </c>
      <c r="D2409" s="5"/>
      <c r="E2409" s="5"/>
      <c r="F2409" s="5"/>
      <c r="G2409" s="5"/>
      <c r="H2409" s="5"/>
      <c r="I2409" s="5"/>
      <c r="J2409" s="5"/>
      <c r="K2409" s="29"/>
      <c r="L2409" s="29"/>
      <c r="M2409" s="30"/>
      <c r="N2409" s="30"/>
      <c r="O2409" s="30"/>
      <c r="P2409" s="30"/>
    </row>
    <row r="2410" spans="1:16" s="4" customFormat="1" ht="18" customHeight="1" x14ac:dyDescent="0.2">
      <c r="A2410" s="241">
        <f t="shared" si="2585"/>
        <v>1</v>
      </c>
      <c r="B2410" s="241" t="str">
        <f t="shared" si="2586"/>
        <v>RECEPCIONISTA</v>
      </c>
      <c r="C2410" s="241" t="str">
        <f t="shared" si="2587"/>
        <v>CASCAVEL</v>
      </c>
      <c r="D2410" s="381" t="str">
        <f>Raiz!$D$16</f>
        <v>1. MÓDULOS: Mão de obra vinculada à execução contratual</v>
      </c>
      <c r="E2410" s="381"/>
      <c r="F2410" s="381"/>
      <c r="G2410" s="381"/>
      <c r="H2410" s="381"/>
      <c r="I2410" s="381"/>
      <c r="J2410" s="381"/>
      <c r="K2410" s="30"/>
      <c r="L2410" s="30"/>
      <c r="M2410" s="30"/>
      <c r="N2410" s="30"/>
      <c r="O2410" s="30"/>
      <c r="P2410" s="30"/>
    </row>
    <row r="2411" spans="1:16" s="4" customFormat="1" ht="18" customHeight="1" x14ac:dyDescent="0.2">
      <c r="A2411" s="241">
        <f t="shared" si="2585"/>
        <v>1</v>
      </c>
      <c r="B2411" s="241" t="str">
        <f t="shared" si="2586"/>
        <v>RECEPCIONISTA</v>
      </c>
      <c r="C2411" s="241" t="str">
        <f t="shared" si="2587"/>
        <v>CASCAVEL</v>
      </c>
      <c r="D2411" s="382" t="str">
        <f>Raiz!$D$17</f>
        <v>Dados para composição dos custos referentes a mão de obra</v>
      </c>
      <c r="E2411" s="382"/>
      <c r="F2411" s="382"/>
      <c r="G2411" s="382"/>
      <c r="H2411" s="382"/>
      <c r="I2411" s="382"/>
      <c r="J2411" s="382"/>
      <c r="K2411" s="30"/>
      <c r="L2411" s="30"/>
      <c r="M2411" s="30"/>
      <c r="N2411" s="30"/>
      <c r="O2411" s="30"/>
      <c r="P2411" s="30"/>
    </row>
    <row r="2412" spans="1:16" s="4" customFormat="1" ht="18" customHeight="1" x14ac:dyDescent="0.2">
      <c r="A2412" s="241">
        <f t="shared" si="2585"/>
        <v>1</v>
      </c>
      <c r="B2412" s="241" t="str">
        <f t="shared" si="2586"/>
        <v>RECEPCIONISTA</v>
      </c>
      <c r="C2412" s="241" t="str">
        <f t="shared" si="2587"/>
        <v>CASCAVEL</v>
      </c>
      <c r="D2412" s="52">
        <f>Raiz!$D$18</f>
        <v>1</v>
      </c>
      <c r="E2412" s="359" t="str">
        <f>Raiz!$E$18</f>
        <v>Tipo de Serviço</v>
      </c>
      <c r="F2412" s="359"/>
      <c r="G2412" s="383" t="str">
        <f t="shared" ref="G2412" si="2589">G2406</f>
        <v>RECEPCIONISTA</v>
      </c>
      <c r="H2412" s="383"/>
      <c r="I2412" s="383"/>
      <c r="J2412" s="384"/>
      <c r="K2412" s="30"/>
      <c r="L2412" s="30"/>
      <c r="M2412" s="30"/>
      <c r="N2412" s="30"/>
      <c r="O2412" s="30"/>
      <c r="P2412" s="30"/>
    </row>
    <row r="2413" spans="1:16" s="4" customFormat="1" ht="18" customHeight="1" x14ac:dyDescent="0.2">
      <c r="A2413" s="241">
        <f t="shared" si="2585"/>
        <v>1</v>
      </c>
      <c r="B2413" s="241" t="str">
        <f t="shared" si="2586"/>
        <v>RECEPCIONISTA</v>
      </c>
      <c r="C2413" s="241" t="str">
        <f t="shared" si="2587"/>
        <v>CASCAVEL</v>
      </c>
      <c r="D2413" s="52">
        <f>Raiz!$D$19</f>
        <v>2</v>
      </c>
      <c r="E2413" s="359" t="str">
        <f>Raiz!$E$19</f>
        <v>Classificação Brasileira de Ocupações (CBO)</v>
      </c>
      <c r="F2413" s="359"/>
      <c r="G2413" s="373" t="str">
        <f>VLOOKUP(G2406,Base!$B$11:$C$24,2,FALSE)</f>
        <v>4221-05</v>
      </c>
      <c r="H2413" s="373"/>
      <c r="I2413" s="373"/>
      <c r="J2413" s="374"/>
      <c r="K2413" s="127"/>
      <c r="L2413" s="127"/>
      <c r="M2413" s="30"/>
      <c r="N2413" s="30"/>
      <c r="O2413" s="30"/>
      <c r="P2413" s="30"/>
    </row>
    <row r="2414" spans="1:16" s="4" customFormat="1" ht="18" customHeight="1" x14ac:dyDescent="0.2">
      <c r="A2414" s="241">
        <f t="shared" si="2585"/>
        <v>1</v>
      </c>
      <c r="B2414" s="241" t="str">
        <f t="shared" si="2586"/>
        <v>RECEPCIONISTA</v>
      </c>
      <c r="C2414" s="241" t="str">
        <f t="shared" si="2587"/>
        <v>CASCAVEL</v>
      </c>
      <c r="D2414" s="52">
        <f>Raiz!$D$20</f>
        <v>3</v>
      </c>
      <c r="E2414" s="399" t="str">
        <f>Raiz!$E$20</f>
        <v>Salário Normativo da Categoria</v>
      </c>
      <c r="F2414" s="399"/>
      <c r="G2414" s="364">
        <f>VLOOKUP(H2401,Base!$B$371:$P$422,J2406+1,FALSE)</f>
        <v>1517</v>
      </c>
      <c r="H2414" s="364"/>
      <c r="I2414" s="364"/>
      <c r="J2414" s="365"/>
      <c r="K2414" s="127"/>
      <c r="L2414" s="127"/>
      <c r="M2414" s="30"/>
      <c r="N2414" s="30"/>
      <c r="O2414" s="30"/>
      <c r="P2414" s="30"/>
    </row>
    <row r="2415" spans="1:16" s="4" customFormat="1" ht="30" customHeight="1" x14ac:dyDescent="0.2">
      <c r="A2415" s="241">
        <f t="shared" si="2585"/>
        <v>1</v>
      </c>
      <c r="B2415" s="241" t="str">
        <f t="shared" si="2586"/>
        <v>RECEPCIONISTA</v>
      </c>
      <c r="C2415" s="241" t="str">
        <f t="shared" si="2587"/>
        <v>CASCAVEL</v>
      </c>
      <c r="D2415" s="147">
        <f>Raiz!$D$21</f>
        <v>4</v>
      </c>
      <c r="E2415" s="407" t="str">
        <f>Raiz!$E$21</f>
        <v>Categoria Profissional (vinculada à execução contratual)</v>
      </c>
      <c r="F2415" s="407"/>
      <c r="G2415" s="375" t="str">
        <f>VLOOKUP(H2401,Base!$B$200:$P$251,J2406+1,FALSE)</f>
        <v>EMPREGADOS EM EMPRESAS PREST. DE SERV. EM  ASSEIO E CONSERV.</v>
      </c>
      <c r="H2415" s="375"/>
      <c r="I2415" s="375"/>
      <c r="J2415" s="376"/>
      <c r="K2415" s="127"/>
      <c r="L2415" s="127"/>
      <c r="M2415" s="30"/>
      <c r="N2415" s="30"/>
      <c r="O2415" s="30"/>
      <c r="P2415" s="30"/>
    </row>
    <row r="2416" spans="1:16" s="4" customFormat="1" ht="18" customHeight="1" x14ac:dyDescent="0.2">
      <c r="A2416" s="241">
        <f t="shared" si="2585"/>
        <v>1</v>
      </c>
      <c r="B2416" s="241" t="str">
        <f t="shared" si="2586"/>
        <v>RECEPCIONISTA</v>
      </c>
      <c r="C2416" s="241" t="str">
        <f t="shared" si="2587"/>
        <v>CASCAVEL</v>
      </c>
      <c r="D2416" s="52">
        <f>Raiz!$D$22</f>
        <v>5</v>
      </c>
      <c r="E2416" s="403" t="str">
        <f>Raiz!$E$22</f>
        <v>CCT - Data-Base da Categoria (dia/mês/ano)</v>
      </c>
      <c r="F2416" s="403"/>
      <c r="G2416" s="391" t="str">
        <f>VLOOKUP(H2401,Base!$B$314:$P$365,J2406+1,FALSE)</f>
        <v>PR000932/2021 - 01/03/2021</v>
      </c>
      <c r="H2416" s="391"/>
      <c r="I2416" s="391"/>
      <c r="J2416" s="392"/>
      <c r="K2416" s="127"/>
      <c r="L2416" s="127"/>
      <c r="M2416" s="30"/>
      <c r="N2416" s="30"/>
      <c r="O2416" s="30"/>
      <c r="P2416" s="30"/>
    </row>
    <row r="2417" spans="1:16" s="4" customFormat="1" ht="18" customHeight="1" x14ac:dyDescent="0.2">
      <c r="A2417" s="241">
        <f t="shared" si="2585"/>
        <v>1</v>
      </c>
      <c r="B2417" s="241" t="str">
        <f t="shared" si="2586"/>
        <v>RECEPCIONISTA</v>
      </c>
      <c r="C2417" s="241" t="str">
        <f t="shared" si="2587"/>
        <v>CASCAVEL</v>
      </c>
      <c r="D2417" s="52">
        <f>Raiz!$D$23</f>
        <v>6</v>
      </c>
      <c r="E2417" s="359" t="str">
        <f>Raiz!$E$23</f>
        <v>Carga horária a contratar (Horas/Mês)</v>
      </c>
      <c r="F2417" s="359"/>
      <c r="G2417" s="371">
        <f>VLOOKUP(H2401,Base!$B$485:$P$536,J2406+1,FALSE)</f>
        <v>200</v>
      </c>
      <c r="H2417" s="371"/>
      <c r="I2417" s="371"/>
      <c r="J2417" s="372"/>
      <c r="K2417" s="127"/>
      <c r="L2417" s="127"/>
      <c r="M2417" s="30"/>
      <c r="N2417" s="30"/>
      <c r="O2417" s="30"/>
      <c r="P2417" s="30"/>
    </row>
    <row r="2418" spans="1:16" s="4" customFormat="1" ht="18" customHeight="1" x14ac:dyDescent="0.2">
      <c r="A2418" s="241">
        <f t="shared" si="2585"/>
        <v>1</v>
      </c>
      <c r="B2418" s="241" t="str">
        <f t="shared" si="2586"/>
        <v>RECEPCIONISTA</v>
      </c>
      <c r="C2418" s="241" t="str">
        <f t="shared" si="2587"/>
        <v>CASCAVEL</v>
      </c>
      <c r="D2418" s="52">
        <f>Raiz!$D$24</f>
        <v>7</v>
      </c>
      <c r="E2418" s="359" t="str">
        <f>Raiz!$E$24</f>
        <v>Valor do vale transporte</v>
      </c>
      <c r="F2418" s="359"/>
      <c r="G2418" s="364">
        <f>VLOOKUP(H2401,Base!$B$29:$E$80,4,FALSE)</f>
        <v>4.0999999999999996</v>
      </c>
      <c r="H2418" s="364" t="s">
        <v>35</v>
      </c>
      <c r="I2418" s="364"/>
      <c r="J2418" s="365"/>
      <c r="K2418" s="30"/>
      <c r="L2418" s="30"/>
      <c r="M2418" s="30"/>
      <c r="N2418" s="30"/>
      <c r="O2418" s="30"/>
      <c r="P2418" s="30"/>
    </row>
    <row r="2419" spans="1:16" s="4" customFormat="1" ht="18" customHeight="1" x14ac:dyDescent="0.2">
      <c r="A2419" s="241">
        <f t="shared" si="2585"/>
        <v>1</v>
      </c>
      <c r="B2419" s="241" t="str">
        <f t="shared" si="2586"/>
        <v>RECEPCIONISTA</v>
      </c>
      <c r="C2419" s="241" t="str">
        <f t="shared" si="2587"/>
        <v>CASCAVEL</v>
      </c>
      <c r="D2419" s="52">
        <f>Raiz!$D$25</f>
        <v>8</v>
      </c>
      <c r="E2419" s="359" t="str">
        <f>Raiz!$E$25</f>
        <v>Valor do vale alimentação</v>
      </c>
      <c r="F2419" s="359"/>
      <c r="G2419" s="364">
        <f>VLOOKUP(H2401,Base!$B$656:$P$707,J2406+1,FALSE)</f>
        <v>21.43</v>
      </c>
      <c r="H2419" s="364"/>
      <c r="I2419" s="364"/>
      <c r="J2419" s="365"/>
      <c r="K2419" s="127"/>
      <c r="L2419" s="127"/>
      <c r="M2419" s="30"/>
      <c r="N2419" s="30"/>
      <c r="O2419" s="30"/>
      <c r="P2419" s="30"/>
    </row>
    <row r="2420" spans="1:16" s="4" customFormat="1" ht="18" customHeight="1" thickBot="1" x14ac:dyDescent="0.25">
      <c r="A2420" s="241">
        <f t="shared" si="2585"/>
        <v>1</v>
      </c>
      <c r="B2420" s="241" t="str">
        <f t="shared" si="2586"/>
        <v>RECEPCIONISTA</v>
      </c>
      <c r="C2420" s="241" t="str">
        <f t="shared" si="2587"/>
        <v>CASCAVEL</v>
      </c>
      <c r="D2420" s="17">
        <f>Raiz!$D$26</f>
        <v>9</v>
      </c>
      <c r="E2420" s="360" t="str">
        <f>Raiz!$E$26</f>
        <v>Salário Mínimo Vigente</v>
      </c>
      <c r="F2420" s="360"/>
      <c r="G2420" s="361">
        <f>Base!$C$5</f>
        <v>1100</v>
      </c>
      <c r="H2420" s="361"/>
      <c r="I2420" s="361"/>
      <c r="J2420" s="362"/>
      <c r="K2420" s="30"/>
      <c r="L2420" s="30"/>
      <c r="M2420" s="30"/>
      <c r="N2420" s="30"/>
      <c r="O2420" s="30"/>
      <c r="P2420" s="30"/>
    </row>
    <row r="2421" spans="1:16" ht="14.1" customHeight="1" thickBot="1" x14ac:dyDescent="0.25">
      <c r="A2421" s="241">
        <f t="shared" si="2585"/>
        <v>1</v>
      </c>
      <c r="B2421" s="241" t="str">
        <f t="shared" si="2586"/>
        <v>RECEPCIONISTA</v>
      </c>
      <c r="C2421" s="241" t="str">
        <f t="shared" si="2587"/>
        <v>CASCAVEL</v>
      </c>
      <c r="D2421" s="4"/>
      <c r="E2421" s="4"/>
      <c r="F2421" s="4"/>
      <c r="G2421" s="4"/>
      <c r="H2421" s="4"/>
      <c r="I2421" s="4"/>
      <c r="J2421" s="4"/>
    </row>
    <row r="2422" spans="1:16" ht="18" customHeight="1" x14ac:dyDescent="0.2">
      <c r="A2422" s="241">
        <f t="shared" si="2585"/>
        <v>1</v>
      </c>
      <c r="B2422" s="241" t="str">
        <f t="shared" si="2586"/>
        <v>RECEPCIONISTA</v>
      </c>
      <c r="C2422" s="241" t="str">
        <f t="shared" si="2587"/>
        <v>CASCAVEL</v>
      </c>
      <c r="D2422" s="363" t="str">
        <f>Raiz!$D$28</f>
        <v>MÓDULO 1 – COMPOSIÇÃO DA REMUNERAÇÃO</v>
      </c>
      <c r="E2422" s="363"/>
      <c r="F2422" s="363"/>
      <c r="G2422" s="363"/>
      <c r="H2422" s="363"/>
      <c r="I2422" s="1" t="str">
        <f>Raiz!I$28</f>
        <v>%</v>
      </c>
      <c r="J2422" s="2" t="str">
        <f>Raiz!$J$28</f>
        <v>Valor R$</v>
      </c>
    </row>
    <row r="2423" spans="1:16" ht="18" customHeight="1" x14ac:dyDescent="0.2">
      <c r="A2423" s="241">
        <f t="shared" si="2585"/>
        <v>1</v>
      </c>
      <c r="B2423" s="241" t="str">
        <f t="shared" si="2586"/>
        <v>RECEPCIONISTA</v>
      </c>
      <c r="C2423" s="241" t="str">
        <f t="shared" si="2587"/>
        <v>CASCAVEL</v>
      </c>
      <c r="D2423" s="52" t="str">
        <f>Raiz!$D$29</f>
        <v>A</v>
      </c>
      <c r="E2423" s="398" t="str">
        <f>Raiz!$E$29</f>
        <v>Salário-Base</v>
      </c>
      <c r="F2423" s="398"/>
      <c r="G2423" s="398"/>
      <c r="H2423" s="398"/>
      <c r="I2423" s="314"/>
      <c r="J2423" s="19">
        <f>VLOOKUP(H2401,Base!$B$599:$P$650,J2406+1,FALSE)</f>
        <v>1379.090909090909</v>
      </c>
      <c r="K2423" s="128"/>
      <c r="L2423" s="128"/>
    </row>
    <row r="2424" spans="1:16" ht="18" customHeight="1" x14ac:dyDescent="0.2">
      <c r="A2424" s="241">
        <f t="shared" si="2585"/>
        <v>1</v>
      </c>
      <c r="B2424" s="241" t="str">
        <f t="shared" si="2586"/>
        <v>RECEPCIONISTA</v>
      </c>
      <c r="C2424" s="241" t="str">
        <f t="shared" si="2587"/>
        <v>CASCAVEL</v>
      </c>
      <c r="D2424" s="147" t="str">
        <f>Raiz!$D$30</f>
        <v>B</v>
      </c>
      <c r="E2424" s="338" t="str">
        <f>Raiz!$E$30</f>
        <v>Adicional de Insalubridade</v>
      </c>
      <c r="F2424" s="338"/>
      <c r="G2424" s="338"/>
      <c r="H2424" s="338"/>
      <c r="I2424" s="119">
        <f>VLOOKUP(H2401,Base!$B$1055:$P$1106,J2406+1,FALSE)</f>
        <v>0</v>
      </c>
      <c r="J2424" s="19">
        <f t="shared" ref="J2424" si="2590">ROUND(I2424*J2423,2)</f>
        <v>0</v>
      </c>
      <c r="K2424" s="128"/>
      <c r="L2424" s="128"/>
    </row>
    <row r="2425" spans="1:16" ht="18" customHeight="1" x14ac:dyDescent="0.2">
      <c r="A2425" s="241">
        <f t="shared" si="2585"/>
        <v>1</v>
      </c>
      <c r="B2425" s="241" t="str">
        <f t="shared" si="2586"/>
        <v>RECEPCIONISTA</v>
      </c>
      <c r="C2425" s="241" t="str">
        <f t="shared" si="2587"/>
        <v>CASCAVEL</v>
      </c>
      <c r="D2425" s="52" t="str">
        <f>Raiz!$D$31</f>
        <v>C</v>
      </c>
      <c r="E2425" s="397" t="str">
        <f>Raiz!$E$31</f>
        <v>Outros (especificar)</v>
      </c>
      <c r="F2425" s="397"/>
      <c r="G2425" s="397"/>
      <c r="H2425" s="397"/>
      <c r="I2425" s="20"/>
      <c r="J2425" s="19">
        <f>VLOOKUP(H2401,Base!$B$827:$P$878,J2406+1,FALSE)</f>
        <v>0</v>
      </c>
      <c r="K2425" s="128"/>
      <c r="L2425" s="128"/>
    </row>
    <row r="2426" spans="1:16" ht="18" customHeight="1" x14ac:dyDescent="0.2">
      <c r="A2426" s="241">
        <f t="shared" si="2585"/>
        <v>1</v>
      </c>
      <c r="B2426" s="241" t="str">
        <f t="shared" si="2586"/>
        <v>RECEPCIONISTA</v>
      </c>
      <c r="C2426" s="241" t="str">
        <f t="shared" si="2587"/>
        <v>CASCAVEL</v>
      </c>
      <c r="D2426" s="52"/>
      <c r="E2426" s="323"/>
      <c r="F2426" s="323"/>
      <c r="G2426" s="323"/>
      <c r="H2426" s="323"/>
      <c r="I2426" s="20"/>
      <c r="J2426" s="19"/>
    </row>
    <row r="2427" spans="1:16" ht="18" customHeight="1" x14ac:dyDescent="0.2">
      <c r="A2427" s="241">
        <f t="shared" si="2585"/>
        <v>1</v>
      </c>
      <c r="B2427" s="241" t="str">
        <f t="shared" si="2586"/>
        <v>RECEPCIONISTA</v>
      </c>
      <c r="C2427" s="241" t="str">
        <f t="shared" si="2587"/>
        <v>CASCAVEL</v>
      </c>
      <c r="D2427" s="52"/>
      <c r="E2427" s="323"/>
      <c r="F2427" s="323"/>
      <c r="G2427" s="323"/>
      <c r="H2427" s="323"/>
      <c r="I2427" s="20"/>
      <c r="J2427" s="36"/>
    </row>
    <row r="2428" spans="1:16" ht="18" customHeight="1" x14ac:dyDescent="0.2">
      <c r="A2428" s="241">
        <f t="shared" si="2585"/>
        <v>1</v>
      </c>
      <c r="B2428" s="241" t="str">
        <f t="shared" si="2586"/>
        <v>RECEPCIONISTA</v>
      </c>
      <c r="C2428" s="241" t="str">
        <f t="shared" si="2587"/>
        <v>CASCAVEL</v>
      </c>
      <c r="D2428" s="52"/>
      <c r="E2428" s="323"/>
      <c r="F2428" s="323"/>
      <c r="G2428" s="323"/>
      <c r="H2428" s="323"/>
      <c r="I2428" s="20"/>
      <c r="J2428" s="36"/>
    </row>
    <row r="2429" spans="1:16" ht="18" customHeight="1" thickBot="1" x14ac:dyDescent="0.25">
      <c r="A2429" s="241">
        <f t="shared" si="2585"/>
        <v>1</v>
      </c>
      <c r="B2429" s="241" t="str">
        <f t="shared" si="2586"/>
        <v>RECEPCIONISTA</v>
      </c>
      <c r="C2429" s="241" t="str">
        <f t="shared" si="2587"/>
        <v>CASCAVEL</v>
      </c>
      <c r="D2429" s="317" t="str">
        <f>Raiz!$D$35</f>
        <v>Total do Módulo 1 - Composição da Remuneração</v>
      </c>
      <c r="E2429" s="317"/>
      <c r="F2429" s="317"/>
      <c r="G2429" s="317"/>
      <c r="H2429" s="317"/>
      <c r="I2429" s="317"/>
      <c r="J2429" s="21">
        <f t="shared" ref="J2429" si="2591">SUM(J2423:J2426)</f>
        <v>1379.090909090909</v>
      </c>
    </row>
    <row r="2430" spans="1:16" ht="14.1" customHeight="1" thickBot="1" x14ac:dyDescent="0.25">
      <c r="A2430" s="241">
        <f t="shared" si="2585"/>
        <v>1</v>
      </c>
      <c r="B2430" s="241" t="str">
        <f t="shared" si="2586"/>
        <v>RECEPCIONISTA</v>
      </c>
      <c r="C2430" s="241" t="str">
        <f t="shared" si="2587"/>
        <v>CASCAVEL</v>
      </c>
      <c r="D2430" s="4"/>
      <c r="E2430" s="4"/>
      <c r="F2430" s="4"/>
      <c r="G2430" s="4"/>
      <c r="H2430" s="4"/>
      <c r="I2430" s="4"/>
      <c r="J2430" s="4"/>
    </row>
    <row r="2431" spans="1:16" ht="18" customHeight="1" x14ac:dyDescent="0.2">
      <c r="A2431" s="241">
        <f t="shared" si="2585"/>
        <v>1</v>
      </c>
      <c r="B2431" s="241" t="str">
        <f t="shared" si="2586"/>
        <v>RECEPCIONISTA</v>
      </c>
      <c r="C2431" s="241" t="str">
        <f t="shared" si="2587"/>
        <v>CASCAVEL</v>
      </c>
      <c r="D2431" s="339" t="str">
        <f>Raiz!$D$37</f>
        <v>MÓDULO 2 – ENCARGOS E BENEFÍCIOS ANUAIS, MENSAIS E DIÁRIOS</v>
      </c>
      <c r="E2431" s="340"/>
      <c r="F2431" s="340"/>
      <c r="G2431" s="340"/>
      <c r="H2431" s="357"/>
      <c r="I2431" s="1" t="str">
        <f>Raiz!$I$37</f>
        <v>%</v>
      </c>
      <c r="J2431" s="2" t="str">
        <f>Raiz!$J$37</f>
        <v>Valor R$</v>
      </c>
    </row>
    <row r="2432" spans="1:16" ht="18" customHeight="1" x14ac:dyDescent="0.2">
      <c r="A2432" s="241">
        <f t="shared" si="2585"/>
        <v>1</v>
      </c>
      <c r="B2432" s="241" t="str">
        <f t="shared" si="2586"/>
        <v>RECEPCIONISTA</v>
      </c>
      <c r="C2432" s="241" t="str">
        <f t="shared" si="2587"/>
        <v>CASCAVEL</v>
      </c>
      <c r="D2432" s="343" t="str">
        <f>Raiz!$D$38</f>
        <v xml:space="preserve"> Submódulo 2.1 - 13º (décimo terceiro) Salário, Férias e Adicional de Férias</v>
      </c>
      <c r="E2432" s="343"/>
      <c r="F2432" s="343"/>
      <c r="G2432" s="343"/>
      <c r="H2432" s="343"/>
      <c r="I2432" s="343"/>
      <c r="J2432" s="345"/>
    </row>
    <row r="2433" spans="1:12" ht="18" customHeight="1" x14ac:dyDescent="0.2">
      <c r="A2433" s="241">
        <f t="shared" si="2585"/>
        <v>1</v>
      </c>
      <c r="B2433" s="241" t="str">
        <f t="shared" si="2586"/>
        <v>RECEPCIONISTA</v>
      </c>
      <c r="C2433" s="241" t="str">
        <f t="shared" si="2587"/>
        <v>CASCAVEL</v>
      </c>
      <c r="D2433" s="52" t="str">
        <f>Raiz!$D$39</f>
        <v>A</v>
      </c>
      <c r="E2433" s="323" t="str">
        <f>Raiz!$E$39</f>
        <v>13º Salário</v>
      </c>
      <c r="F2433" s="323"/>
      <c r="G2433" s="323"/>
      <c r="H2433" s="323"/>
      <c r="I2433" s="20">
        <f>Raiz!$I$39</f>
        <v>8.3333333333333329E-2</v>
      </c>
      <c r="J2433" s="22">
        <f t="shared" ref="J2433" si="2592">ROUND(I2433*J2429,2)</f>
        <v>114.92</v>
      </c>
    </row>
    <row r="2434" spans="1:12" ht="18" customHeight="1" x14ac:dyDescent="0.2">
      <c r="A2434" s="241">
        <f t="shared" si="2585"/>
        <v>1</v>
      </c>
      <c r="B2434" s="241" t="str">
        <f t="shared" si="2586"/>
        <v>RECEPCIONISTA</v>
      </c>
      <c r="C2434" s="241" t="str">
        <f t="shared" si="2587"/>
        <v>CASCAVEL</v>
      </c>
      <c r="D2434" s="52" t="str">
        <f>Raiz!$D$40</f>
        <v>B</v>
      </c>
      <c r="E2434" s="320" t="str">
        <f>Raiz!$E$40</f>
        <v xml:space="preserve">Adicional de Férias </v>
      </c>
      <c r="F2434" s="322"/>
      <c r="G2434" s="322"/>
      <c r="H2434" s="321"/>
      <c r="I2434" s="20">
        <f>Raiz!$I$40</f>
        <v>2.7777777777777776E-2</v>
      </c>
      <c r="J2434" s="22">
        <f t="shared" ref="J2434" si="2593">ROUND(I2434*J2429,2)</f>
        <v>38.31</v>
      </c>
      <c r="K2434" s="30"/>
      <c r="L2434" s="30"/>
    </row>
    <row r="2435" spans="1:12" ht="18" customHeight="1" thickBot="1" x14ac:dyDescent="0.25">
      <c r="A2435" s="241">
        <f t="shared" si="2585"/>
        <v>1</v>
      </c>
      <c r="B2435" s="241" t="str">
        <f t="shared" si="2586"/>
        <v>RECEPCIONISTA</v>
      </c>
      <c r="C2435" s="241" t="str">
        <f t="shared" si="2587"/>
        <v>CASCAVEL</v>
      </c>
      <c r="D2435" s="317" t="str">
        <f>Raiz!$D$41</f>
        <v>Total do Submódulo 2.1</v>
      </c>
      <c r="E2435" s="317"/>
      <c r="F2435" s="317"/>
      <c r="G2435" s="317"/>
      <c r="H2435" s="317"/>
      <c r="I2435" s="317"/>
      <c r="J2435" s="248">
        <f t="shared" ref="J2435" si="2594">SUM(J2433:J2434)</f>
        <v>153.23000000000002</v>
      </c>
      <c r="K2435" s="30"/>
      <c r="L2435" s="30"/>
    </row>
    <row r="2436" spans="1:12" ht="14.1" customHeight="1" thickBot="1" x14ac:dyDescent="0.25">
      <c r="A2436" s="241">
        <f t="shared" si="2585"/>
        <v>1</v>
      </c>
      <c r="B2436" s="241" t="str">
        <f t="shared" si="2586"/>
        <v>RECEPCIONISTA</v>
      </c>
      <c r="C2436" s="241" t="str">
        <f t="shared" si="2587"/>
        <v>CASCAVEL</v>
      </c>
      <c r="D2436" s="4"/>
      <c r="E2436" s="4"/>
      <c r="F2436" s="4"/>
      <c r="G2436" s="4"/>
      <c r="H2436" s="4"/>
      <c r="I2436" s="4"/>
      <c r="J2436" s="4"/>
      <c r="K2436" s="30"/>
      <c r="L2436" s="30"/>
    </row>
    <row r="2437" spans="1:12" ht="18" customHeight="1" x14ac:dyDescent="0.2">
      <c r="A2437" s="241">
        <f t="shared" si="2585"/>
        <v>1</v>
      </c>
      <c r="B2437" s="241" t="str">
        <f t="shared" si="2586"/>
        <v>RECEPCIONISTA</v>
      </c>
      <c r="C2437" s="241" t="str">
        <f t="shared" si="2587"/>
        <v>CASCAVEL</v>
      </c>
      <c r="D2437" s="355" t="str">
        <f>Raiz!$D$43</f>
        <v xml:space="preserve"> Submódulo 2.2 - Encargos Previdenciários (GPS), FGTS e outras contribuições (Base de cálculo: Módulo 1 + Submódulo 2.1)</v>
      </c>
      <c r="E2437" s="355"/>
      <c r="F2437" s="355"/>
      <c r="G2437" s="355"/>
      <c r="H2437" s="355"/>
      <c r="I2437" s="355"/>
      <c r="J2437" s="356"/>
      <c r="K2437" s="30"/>
      <c r="L2437" s="30"/>
    </row>
    <row r="2438" spans="1:12" ht="18" customHeight="1" x14ac:dyDescent="0.2">
      <c r="A2438" s="241">
        <f t="shared" si="2585"/>
        <v>1</v>
      </c>
      <c r="B2438" s="241" t="str">
        <f t="shared" si="2586"/>
        <v>RECEPCIONISTA</v>
      </c>
      <c r="C2438" s="241" t="str">
        <f t="shared" si="2587"/>
        <v>CASCAVEL</v>
      </c>
      <c r="D2438" s="52" t="str">
        <f>Raiz!$D$44</f>
        <v>A</v>
      </c>
      <c r="E2438" s="354" t="str">
        <f>Raiz!$E$44</f>
        <v>INSS</v>
      </c>
      <c r="F2438" s="354"/>
      <c r="G2438" s="354"/>
      <c r="H2438" s="354"/>
      <c r="I2438" s="23">
        <f>Raiz!$I$44</f>
        <v>0.2</v>
      </c>
      <c r="J2438" s="22">
        <f t="shared" ref="J2438" si="2595">ROUND((J2429+J2435)*$I2438,2)</f>
        <v>306.45999999999998</v>
      </c>
      <c r="K2438" s="30"/>
      <c r="L2438" s="30"/>
    </row>
    <row r="2439" spans="1:12" ht="18" customHeight="1" x14ac:dyDescent="0.2">
      <c r="A2439" s="241">
        <f t="shared" si="2585"/>
        <v>1</v>
      </c>
      <c r="B2439" s="241" t="str">
        <f t="shared" si="2586"/>
        <v>RECEPCIONISTA</v>
      </c>
      <c r="C2439" s="241" t="str">
        <f t="shared" si="2587"/>
        <v>CASCAVEL</v>
      </c>
      <c r="D2439" s="52" t="str">
        <f>Raiz!$D$45</f>
        <v>B</v>
      </c>
      <c r="E2439" s="354" t="str">
        <f>Raiz!$E$45</f>
        <v>Salário Educação</v>
      </c>
      <c r="F2439" s="354"/>
      <c r="G2439" s="354"/>
      <c r="H2439" s="354"/>
      <c r="I2439" s="23">
        <f>Raiz!$I$45</f>
        <v>2.5000000000000001E-2</v>
      </c>
      <c r="J2439" s="22">
        <f t="shared" ref="J2439" si="2596">ROUND((J2429+J2435)*$I2439,2)</f>
        <v>38.31</v>
      </c>
      <c r="K2439" s="30"/>
      <c r="L2439" s="30"/>
    </row>
    <row r="2440" spans="1:12" ht="18" customHeight="1" x14ac:dyDescent="0.2">
      <c r="A2440" s="241">
        <f t="shared" si="2585"/>
        <v>1</v>
      </c>
      <c r="B2440" s="241" t="str">
        <f t="shared" si="2586"/>
        <v>RECEPCIONISTA</v>
      </c>
      <c r="C2440" s="241" t="str">
        <f t="shared" si="2587"/>
        <v>CASCAVEL</v>
      </c>
      <c r="D2440" s="52" t="str">
        <f>Raiz!$D$46</f>
        <v>C</v>
      </c>
      <c r="E2440" s="254" t="str">
        <f>Raiz!$E$46</f>
        <v>RAT X FAP       RAT=</v>
      </c>
      <c r="F2440" s="255">
        <f>Raiz!$F$46</f>
        <v>0.03</v>
      </c>
      <c r="G2440" s="256" t="str">
        <f>Raiz!$G$46</f>
        <v>FAP=</v>
      </c>
      <c r="H2440" s="257">
        <f>Raiz!$H$46</f>
        <v>1</v>
      </c>
      <c r="I2440" s="23">
        <f t="shared" ref="I2440" si="2597">ROUND(F2440*H2440,2)</f>
        <v>0.03</v>
      </c>
      <c r="J2440" s="22">
        <f t="shared" ref="J2440" si="2598">ROUND((J2429+J2435)*$I2440,2)</f>
        <v>45.97</v>
      </c>
      <c r="K2440" s="30"/>
      <c r="L2440" s="30"/>
    </row>
    <row r="2441" spans="1:12" ht="18" customHeight="1" x14ac:dyDescent="0.2">
      <c r="A2441" s="241">
        <f t="shared" si="2585"/>
        <v>1</v>
      </c>
      <c r="B2441" s="241" t="str">
        <f t="shared" si="2586"/>
        <v>RECEPCIONISTA</v>
      </c>
      <c r="C2441" s="241" t="str">
        <f t="shared" si="2587"/>
        <v>CASCAVEL</v>
      </c>
      <c r="D2441" s="52" t="str">
        <f>Raiz!$D$47</f>
        <v>D</v>
      </c>
      <c r="E2441" s="354" t="str">
        <f>Raiz!$E$47</f>
        <v>SESI ou SESC</v>
      </c>
      <c r="F2441" s="354"/>
      <c r="G2441" s="354"/>
      <c r="H2441" s="354"/>
      <c r="I2441" s="23">
        <f>Raiz!$I$47</f>
        <v>1.4999999999999999E-2</v>
      </c>
      <c r="J2441" s="22">
        <f t="shared" ref="J2441" si="2599">ROUND((J2429+J2435)*$I2441,2)</f>
        <v>22.98</v>
      </c>
      <c r="K2441" s="30"/>
      <c r="L2441" s="30"/>
    </row>
    <row r="2442" spans="1:12" ht="18" customHeight="1" x14ac:dyDescent="0.2">
      <c r="A2442" s="241">
        <f t="shared" si="2585"/>
        <v>1</v>
      </c>
      <c r="B2442" s="241" t="str">
        <f t="shared" si="2586"/>
        <v>RECEPCIONISTA</v>
      </c>
      <c r="C2442" s="241" t="str">
        <f t="shared" si="2587"/>
        <v>CASCAVEL</v>
      </c>
      <c r="D2442" s="52" t="str">
        <f>Raiz!$D$48</f>
        <v>E</v>
      </c>
      <c r="E2442" s="354" t="str">
        <f>Raiz!$E$48</f>
        <v>SENAI ou SENAC</v>
      </c>
      <c r="F2442" s="354"/>
      <c r="G2442" s="354"/>
      <c r="H2442" s="354"/>
      <c r="I2442" s="23">
        <f>Raiz!$I$48</f>
        <v>0.01</v>
      </c>
      <c r="J2442" s="22">
        <f t="shared" ref="J2442" si="2600">ROUND((J2429+J2435)*$I2442,2)</f>
        <v>15.32</v>
      </c>
      <c r="K2442" s="30"/>
      <c r="L2442" s="30"/>
    </row>
    <row r="2443" spans="1:12" ht="18" customHeight="1" x14ac:dyDescent="0.2">
      <c r="A2443" s="241">
        <f t="shared" si="2585"/>
        <v>1</v>
      </c>
      <c r="B2443" s="241" t="str">
        <f t="shared" si="2586"/>
        <v>RECEPCIONISTA</v>
      </c>
      <c r="C2443" s="241" t="str">
        <f t="shared" si="2587"/>
        <v>CASCAVEL</v>
      </c>
      <c r="D2443" s="52" t="str">
        <f>Raiz!$D$49</f>
        <v>F</v>
      </c>
      <c r="E2443" s="354" t="str">
        <f>Raiz!$E$49</f>
        <v>SEBRAE</v>
      </c>
      <c r="F2443" s="354"/>
      <c r="G2443" s="354"/>
      <c r="H2443" s="354"/>
      <c r="I2443" s="23">
        <f>Raiz!$I$49</f>
        <v>6.0000000000000001E-3</v>
      </c>
      <c r="J2443" s="22">
        <f t="shared" ref="J2443" si="2601">ROUND((J2429+J2435)*$I2443,2)</f>
        <v>9.19</v>
      </c>
      <c r="K2443" s="30"/>
      <c r="L2443" s="30"/>
    </row>
    <row r="2444" spans="1:12" ht="18" customHeight="1" x14ac:dyDescent="0.2">
      <c r="A2444" s="241">
        <f t="shared" si="2585"/>
        <v>1</v>
      </c>
      <c r="B2444" s="241" t="str">
        <f t="shared" si="2586"/>
        <v>RECEPCIONISTA</v>
      </c>
      <c r="C2444" s="241" t="str">
        <f t="shared" si="2587"/>
        <v>CASCAVEL</v>
      </c>
      <c r="D2444" s="52" t="str">
        <f>Raiz!$D$50</f>
        <v>G</v>
      </c>
      <c r="E2444" s="354" t="str">
        <f>Raiz!$E$50</f>
        <v>INCRA</v>
      </c>
      <c r="F2444" s="354"/>
      <c r="G2444" s="354"/>
      <c r="H2444" s="354"/>
      <c r="I2444" s="23">
        <f>Raiz!$I$50</f>
        <v>2E-3</v>
      </c>
      <c r="J2444" s="22">
        <f t="shared" ref="J2444" si="2602">ROUND((J2429+J2435)*$I2444,2)</f>
        <v>3.06</v>
      </c>
      <c r="K2444" s="30"/>
      <c r="L2444" s="30"/>
    </row>
    <row r="2445" spans="1:12" ht="18" customHeight="1" x14ac:dyDescent="0.2">
      <c r="A2445" s="241">
        <f t="shared" si="2585"/>
        <v>1</v>
      </c>
      <c r="B2445" s="241" t="str">
        <f t="shared" si="2586"/>
        <v>RECEPCIONISTA</v>
      </c>
      <c r="C2445" s="241" t="str">
        <f t="shared" si="2587"/>
        <v>CASCAVEL</v>
      </c>
      <c r="D2445" s="52" t="str">
        <f>Raiz!$D$51</f>
        <v>H</v>
      </c>
      <c r="E2445" s="354" t="str">
        <f>Raiz!$E$51</f>
        <v>FGTS</v>
      </c>
      <c r="F2445" s="354"/>
      <c r="G2445" s="354"/>
      <c r="H2445" s="354"/>
      <c r="I2445" s="23">
        <f>Raiz!$I$51</f>
        <v>0.08</v>
      </c>
      <c r="J2445" s="22">
        <f t="shared" ref="J2445" si="2603">ROUND((J2429+J2435)*$I2445,2)</f>
        <v>122.59</v>
      </c>
      <c r="K2445" s="30"/>
      <c r="L2445" s="30"/>
    </row>
    <row r="2446" spans="1:12" ht="18" customHeight="1" thickBot="1" x14ac:dyDescent="0.25">
      <c r="A2446" s="241">
        <f t="shared" si="2585"/>
        <v>1</v>
      </c>
      <c r="B2446" s="241" t="str">
        <f t="shared" si="2586"/>
        <v>RECEPCIONISTA</v>
      </c>
      <c r="C2446" s="241" t="str">
        <f t="shared" si="2587"/>
        <v>CASCAVEL</v>
      </c>
      <c r="D2446" s="319" t="str">
        <f>Raiz!$D$52</f>
        <v>Total do Submódulo 2.2</v>
      </c>
      <c r="E2446" s="319"/>
      <c r="F2446" s="319"/>
      <c r="G2446" s="319"/>
      <c r="H2446" s="319"/>
      <c r="I2446" s="24">
        <f t="shared" ref="I2446:J2446" si="2604">SUM(I2438:I2445)</f>
        <v>0.36800000000000005</v>
      </c>
      <c r="J2446" s="21">
        <f t="shared" si="2604"/>
        <v>563.88</v>
      </c>
      <c r="K2446" s="30"/>
      <c r="L2446" s="30"/>
    </row>
    <row r="2447" spans="1:12" ht="14.1" customHeight="1" thickBot="1" x14ac:dyDescent="0.25">
      <c r="A2447" s="241">
        <f t="shared" si="2585"/>
        <v>1</v>
      </c>
      <c r="B2447" s="241" t="str">
        <f t="shared" si="2586"/>
        <v>RECEPCIONISTA</v>
      </c>
      <c r="C2447" s="241" t="str">
        <f t="shared" si="2587"/>
        <v>CASCAVEL</v>
      </c>
      <c r="D2447" s="4"/>
      <c r="E2447" s="4"/>
      <c r="F2447" s="4"/>
      <c r="G2447" s="4"/>
      <c r="H2447" s="4"/>
      <c r="I2447" s="4"/>
      <c r="J2447" s="4"/>
      <c r="K2447" s="30"/>
      <c r="L2447" s="30"/>
    </row>
    <row r="2448" spans="1:12" ht="18" customHeight="1" x14ac:dyDescent="0.2">
      <c r="A2448" s="241">
        <f t="shared" si="2585"/>
        <v>1</v>
      </c>
      <c r="B2448" s="241" t="str">
        <f t="shared" si="2586"/>
        <v>RECEPCIONISTA</v>
      </c>
      <c r="C2448" s="241" t="str">
        <f t="shared" si="2587"/>
        <v>CASCAVEL</v>
      </c>
      <c r="D2448" s="355" t="str">
        <f>Raiz!$D$54</f>
        <v xml:space="preserve"> Submódulo 2.3 - Benefícios Mensais e Diários</v>
      </c>
      <c r="E2448" s="355"/>
      <c r="F2448" s="355"/>
      <c r="G2448" s="355"/>
      <c r="H2448" s="355"/>
      <c r="I2448" s="355"/>
      <c r="J2448" s="356"/>
      <c r="K2448" s="30"/>
      <c r="L2448" s="30"/>
    </row>
    <row r="2449" spans="1:12" ht="18" customHeight="1" x14ac:dyDescent="0.2">
      <c r="A2449" s="241">
        <f t="shared" si="2585"/>
        <v>1</v>
      </c>
      <c r="B2449" s="241" t="str">
        <f t="shared" si="2586"/>
        <v>RECEPCIONISTA</v>
      </c>
      <c r="C2449" s="241" t="str">
        <f t="shared" si="2587"/>
        <v>CASCAVEL</v>
      </c>
      <c r="D2449" s="52" t="str">
        <f>Raiz!$D$55</f>
        <v>A</v>
      </c>
      <c r="E2449" s="264" t="str">
        <f>Raiz!$E$55</f>
        <v>Transporte</v>
      </c>
      <c r="F2449" s="320" t="str">
        <f>Raiz!$F$55</f>
        <v>Cálculo do Valor: [(2xVTx21)-(6%xSB)]</v>
      </c>
      <c r="G2449" s="322"/>
      <c r="H2449" s="322"/>
      <c r="I2449" s="327"/>
      <c r="J2449" s="19">
        <f t="shared" ref="J2449" si="2605">IF(ROUND((21*G2418*2)-(J2423*0.06),2)&lt;0,0,ROUND((21*G2418*2)-(J2423*0.06),2))</f>
        <v>89.45</v>
      </c>
      <c r="K2449" s="30"/>
      <c r="L2449" s="30"/>
    </row>
    <row r="2450" spans="1:12" ht="18" customHeight="1" x14ac:dyDescent="0.2">
      <c r="A2450" s="241">
        <f t="shared" si="2585"/>
        <v>1</v>
      </c>
      <c r="B2450" s="241" t="str">
        <f t="shared" si="2586"/>
        <v>RECEPCIONISTA</v>
      </c>
      <c r="C2450" s="241" t="str">
        <f t="shared" si="2587"/>
        <v>CASCAVEL</v>
      </c>
      <c r="D2450" s="52" t="str">
        <f>Raiz!$D$56</f>
        <v>B</v>
      </c>
      <c r="E2450" s="264" t="str">
        <f>Raiz!$E$56</f>
        <v>Auxílio Alimentação</v>
      </c>
      <c r="F2450" s="320" t="str">
        <f>Raiz!$F$56</f>
        <v>Cálculo do Valor = [(VAx21dias)-Desconto no Salário]</v>
      </c>
      <c r="G2450" s="322"/>
      <c r="H2450" s="112" t="str">
        <f>Raiz!$H$56</f>
        <v xml:space="preserve">Desconto no Salário = </v>
      </c>
      <c r="I2450" s="26">
        <f>VLOOKUP(H2401,Base!$B$941:$P$992,J2406+1,FALSE)</f>
        <v>0.2</v>
      </c>
      <c r="J2450" s="19">
        <f t="shared" ref="J2450" si="2606">ROUND(G2419*21*(1-I2450),2)</f>
        <v>360.02</v>
      </c>
      <c r="K2450" s="127"/>
      <c r="L2450" s="127"/>
    </row>
    <row r="2451" spans="1:12" ht="18" customHeight="1" x14ac:dyDescent="0.2">
      <c r="A2451" s="241">
        <f t="shared" si="2585"/>
        <v>1</v>
      </c>
      <c r="B2451" s="241" t="str">
        <f t="shared" si="2586"/>
        <v>RECEPCIONISTA</v>
      </c>
      <c r="C2451" s="241" t="str">
        <f t="shared" si="2587"/>
        <v>CASCAVEL</v>
      </c>
      <c r="D2451" s="52" t="str">
        <f>Raiz!$D$57</f>
        <v>C</v>
      </c>
      <c r="E2451" s="314" t="str">
        <f>Raiz!$E$57</f>
        <v>Benefício de Assistência ao Trabalhador / Médica / Social Odontológico</v>
      </c>
      <c r="F2451" s="314"/>
      <c r="G2451" s="314"/>
      <c r="H2451" s="314"/>
      <c r="I2451" s="314"/>
      <c r="J2451" s="19">
        <f>VLOOKUP(H2401,Base!$B$713:$P$764,J2406+1,FALSE)</f>
        <v>64</v>
      </c>
      <c r="K2451" s="127"/>
      <c r="L2451" s="127"/>
    </row>
    <row r="2452" spans="1:12" ht="18" customHeight="1" x14ac:dyDescent="0.2">
      <c r="A2452" s="241">
        <f t="shared" si="2585"/>
        <v>1</v>
      </c>
      <c r="B2452" s="241" t="str">
        <f t="shared" si="2586"/>
        <v>RECEPCIONISTA</v>
      </c>
      <c r="C2452" s="241" t="str">
        <f t="shared" si="2587"/>
        <v>CASCAVEL</v>
      </c>
      <c r="D2452" s="52" t="str">
        <f>Raiz!$D$58</f>
        <v>D</v>
      </c>
      <c r="E2452" s="314" t="str">
        <f>Raiz!$E$58</f>
        <v>Benefício Social Familiar</v>
      </c>
      <c r="F2452" s="314"/>
      <c r="G2452" s="314"/>
      <c r="H2452" s="314"/>
      <c r="I2452" s="314"/>
      <c r="J2452" s="19">
        <f>VLOOKUP(H2401,Base!$B$770:$P$821,J2406+1,FALSE)</f>
        <v>21</v>
      </c>
      <c r="K2452" s="127"/>
      <c r="L2452" s="127"/>
    </row>
    <row r="2453" spans="1:12" ht="18" customHeight="1" x14ac:dyDescent="0.2">
      <c r="A2453" s="241">
        <f t="shared" si="2585"/>
        <v>1</v>
      </c>
      <c r="B2453" s="241" t="str">
        <f t="shared" si="2586"/>
        <v>RECEPCIONISTA</v>
      </c>
      <c r="C2453" s="241" t="str">
        <f t="shared" si="2587"/>
        <v>CASCAVEL</v>
      </c>
      <c r="D2453" s="52" t="str">
        <f>Raiz!$D$59</f>
        <v>E</v>
      </c>
      <c r="E2453" s="323" t="str">
        <f>Raiz!$E$59</f>
        <v>Adicional de Assiduidade</v>
      </c>
      <c r="F2453" s="323"/>
      <c r="G2453" s="323"/>
      <c r="H2453" s="323"/>
      <c r="I2453" s="26">
        <f>VLOOKUP(H2401,Base!$B$1112:$P$1163,J2406+1,FALSE)</f>
        <v>0</v>
      </c>
      <c r="J2453" s="19">
        <f t="shared" ref="J2453" si="2607">ROUND(I2453*J2423,2)</f>
        <v>0</v>
      </c>
      <c r="K2453" s="127"/>
      <c r="L2453" s="127"/>
    </row>
    <row r="2454" spans="1:12" ht="18" customHeight="1" x14ac:dyDescent="0.2">
      <c r="A2454" s="241">
        <f t="shared" si="2585"/>
        <v>1</v>
      </c>
      <c r="B2454" s="241" t="str">
        <f t="shared" si="2586"/>
        <v>RECEPCIONISTA</v>
      </c>
      <c r="C2454" s="241" t="str">
        <f t="shared" si="2587"/>
        <v>CASCAVEL</v>
      </c>
      <c r="D2454" s="52" t="str">
        <f>Raiz!$D$60</f>
        <v>F</v>
      </c>
      <c r="E2454" s="314" t="str">
        <f>Raiz!$E$60</f>
        <v>Seguro de Vida</v>
      </c>
      <c r="F2454" s="314"/>
      <c r="G2454" s="314"/>
      <c r="H2454" s="314"/>
      <c r="I2454" s="314"/>
      <c r="J2454" s="19">
        <f>VLOOKUP(H2401,Base!$B$1169:$P$1220,J2406+1,FALSE)</f>
        <v>0</v>
      </c>
      <c r="K2454" s="127"/>
      <c r="L2454" s="127"/>
    </row>
    <row r="2455" spans="1:12" ht="18" customHeight="1" x14ac:dyDescent="0.2">
      <c r="A2455" s="241">
        <f t="shared" si="2585"/>
        <v>1</v>
      </c>
      <c r="B2455" s="241" t="str">
        <f t="shared" si="2586"/>
        <v>RECEPCIONISTA</v>
      </c>
      <c r="C2455" s="241" t="str">
        <f t="shared" si="2587"/>
        <v>CASCAVEL</v>
      </c>
      <c r="D2455" s="52" t="str">
        <f>Raiz!$D$61</f>
        <v>G</v>
      </c>
      <c r="E2455" s="314" t="str">
        <f>Raiz!$E$61</f>
        <v>Outros (especificar)</v>
      </c>
      <c r="F2455" s="314"/>
      <c r="G2455" s="314"/>
      <c r="H2455" s="314"/>
      <c r="I2455" s="314"/>
      <c r="J2455" s="19">
        <f>VLOOKUP(H2401,Base!$B$884:$P$935,J2406+1,FALSE)</f>
        <v>0</v>
      </c>
      <c r="K2455" s="127"/>
      <c r="L2455" s="127"/>
    </row>
    <row r="2456" spans="1:12" ht="18" customHeight="1" thickBot="1" x14ac:dyDescent="0.25">
      <c r="A2456" s="241">
        <f t="shared" si="2585"/>
        <v>1</v>
      </c>
      <c r="B2456" s="241" t="str">
        <f t="shared" si="2586"/>
        <v>RECEPCIONISTA</v>
      </c>
      <c r="C2456" s="241" t="str">
        <f t="shared" si="2587"/>
        <v>CASCAVEL</v>
      </c>
      <c r="D2456" s="317" t="str">
        <f>Raiz!$D$62</f>
        <v> Total do Submódulo 2.3</v>
      </c>
      <c r="E2456" s="317"/>
      <c r="F2456" s="317"/>
      <c r="G2456" s="317"/>
      <c r="H2456" s="317"/>
      <c r="I2456" s="317"/>
      <c r="J2456" s="27">
        <f t="shared" ref="J2456" si="2608">SUM(J2449:J2455)</f>
        <v>534.47</v>
      </c>
      <c r="K2456" s="30"/>
      <c r="L2456" s="30"/>
    </row>
    <row r="2457" spans="1:12" ht="14.1" customHeight="1" thickBot="1" x14ac:dyDescent="0.25">
      <c r="A2457" s="241">
        <f t="shared" si="2585"/>
        <v>1</v>
      </c>
      <c r="B2457" s="241" t="str">
        <f t="shared" si="2586"/>
        <v>RECEPCIONISTA</v>
      </c>
      <c r="C2457" s="241" t="str">
        <f t="shared" si="2587"/>
        <v>CASCAVEL</v>
      </c>
      <c r="D2457" s="4"/>
      <c r="E2457" s="4"/>
      <c r="F2457" s="4"/>
      <c r="G2457" s="4"/>
      <c r="H2457" s="4"/>
      <c r="I2457" s="4"/>
      <c r="J2457" s="4"/>
      <c r="K2457" s="30"/>
      <c r="L2457" s="30"/>
    </row>
    <row r="2458" spans="1:12" ht="18" customHeight="1" x14ac:dyDescent="0.2">
      <c r="A2458" s="241">
        <f t="shared" si="2585"/>
        <v>1</v>
      </c>
      <c r="B2458" s="241" t="str">
        <f t="shared" si="2586"/>
        <v>RECEPCIONISTA</v>
      </c>
      <c r="C2458" s="241" t="str">
        <f t="shared" si="2587"/>
        <v>CASCAVEL</v>
      </c>
      <c r="D2458" s="353" t="str">
        <f>Raiz!$D$64</f>
        <v>Quadro-Resumo do Módulo 2 - Encargos e Benefícios Anuais, Mensais e Diários</v>
      </c>
      <c r="E2458" s="353"/>
      <c r="F2458" s="353"/>
      <c r="G2458" s="353"/>
      <c r="H2458" s="353"/>
      <c r="I2458" s="353"/>
      <c r="J2458" s="28" t="str">
        <f>Raiz!$J$64</f>
        <v>Valor R$</v>
      </c>
      <c r="K2458" s="30"/>
      <c r="L2458" s="30"/>
    </row>
    <row r="2459" spans="1:12" ht="18" customHeight="1" x14ac:dyDescent="0.2">
      <c r="A2459" s="241">
        <f t="shared" si="2585"/>
        <v>1</v>
      </c>
      <c r="B2459" s="241" t="str">
        <f t="shared" si="2586"/>
        <v>RECEPCIONISTA</v>
      </c>
      <c r="C2459" s="241" t="str">
        <f t="shared" si="2587"/>
        <v>CASCAVEL</v>
      </c>
      <c r="D2459" s="52" t="str">
        <f>Raiz!$D$65</f>
        <v>2.1</v>
      </c>
      <c r="E2459" s="314" t="str">
        <f>Raiz!$E$65</f>
        <v>13º Salário e Adicional de Férias</v>
      </c>
      <c r="F2459" s="314"/>
      <c r="G2459" s="314"/>
      <c r="H2459" s="314"/>
      <c r="I2459" s="314"/>
      <c r="J2459" s="25">
        <f t="shared" ref="J2459" si="2609">J2435</f>
        <v>153.23000000000002</v>
      </c>
      <c r="K2459" s="30"/>
      <c r="L2459" s="30"/>
    </row>
    <row r="2460" spans="1:12" ht="18" customHeight="1" x14ac:dyDescent="0.2">
      <c r="A2460" s="241">
        <f t="shared" si="2585"/>
        <v>1</v>
      </c>
      <c r="B2460" s="241" t="str">
        <f t="shared" si="2586"/>
        <v>RECEPCIONISTA</v>
      </c>
      <c r="C2460" s="241" t="str">
        <f t="shared" si="2587"/>
        <v>CASCAVEL</v>
      </c>
      <c r="D2460" s="52" t="str">
        <f>Raiz!$D$66</f>
        <v>2.2</v>
      </c>
      <c r="E2460" s="314" t="str">
        <f>Raiz!$E$66</f>
        <v>Encargos Previdenciários (GPS), FGTS e outras contribuições</v>
      </c>
      <c r="F2460" s="314"/>
      <c r="G2460" s="314"/>
      <c r="H2460" s="314"/>
      <c r="I2460" s="314"/>
      <c r="J2460" s="25">
        <f t="shared" ref="J2460" si="2610">J2446</f>
        <v>563.88</v>
      </c>
      <c r="K2460" s="30"/>
      <c r="L2460" s="30"/>
    </row>
    <row r="2461" spans="1:12" ht="18" customHeight="1" x14ac:dyDescent="0.2">
      <c r="A2461" s="241">
        <f t="shared" ref="A2461:C2462" si="2611">A2460</f>
        <v>1</v>
      </c>
      <c r="B2461" s="241" t="str">
        <f t="shared" si="2611"/>
        <v>RECEPCIONISTA</v>
      </c>
      <c r="C2461" s="241" t="str">
        <f t="shared" si="2611"/>
        <v>CASCAVEL</v>
      </c>
      <c r="D2461" s="52" t="str">
        <f>Raiz!$D$67</f>
        <v>2.3</v>
      </c>
      <c r="E2461" s="314" t="str">
        <f>Raiz!$E$67</f>
        <v>Benefícios Mensais e Diários</v>
      </c>
      <c r="F2461" s="314"/>
      <c r="G2461" s="314"/>
      <c r="H2461" s="314"/>
      <c r="I2461" s="314"/>
      <c r="J2461" s="25">
        <f t="shared" ref="J2461" si="2612">J2456</f>
        <v>534.47</v>
      </c>
      <c r="K2461" s="30"/>
      <c r="L2461" s="30"/>
    </row>
    <row r="2462" spans="1:12" ht="18" customHeight="1" thickBot="1" x14ac:dyDescent="0.25">
      <c r="A2462" s="241">
        <f t="shared" si="2611"/>
        <v>1</v>
      </c>
      <c r="B2462" s="241" t="str">
        <f t="shared" si="2611"/>
        <v>RECEPCIONISTA</v>
      </c>
      <c r="C2462" s="241" t="str">
        <f t="shared" si="2611"/>
        <v>CASCAVEL</v>
      </c>
      <c r="D2462" s="317" t="str">
        <f>Raiz!$D$68</f>
        <v> Total do Módulo 2 - Encargos e Benefícios Anuais, mensais e Diários</v>
      </c>
      <c r="E2462" s="317"/>
      <c r="F2462" s="317"/>
      <c r="G2462" s="317"/>
      <c r="H2462" s="317"/>
      <c r="I2462" s="317"/>
      <c r="J2462" s="27">
        <f t="shared" ref="J2462" si="2613">SUM(J2459:J2461)</f>
        <v>1251.58</v>
      </c>
      <c r="K2462" s="30"/>
      <c r="L2462" s="30"/>
    </row>
    <row r="2463" spans="1:12" ht="14.1" customHeight="1" thickBot="1" x14ac:dyDescent="0.25">
      <c r="A2463" s="241">
        <f t="shared" ref="A2463:C2463" si="2614">A2462</f>
        <v>1</v>
      </c>
      <c r="B2463" s="241" t="str">
        <f t="shared" si="2614"/>
        <v>RECEPCIONISTA</v>
      </c>
      <c r="C2463" s="241" t="str">
        <f t="shared" si="2614"/>
        <v>CASCAVEL</v>
      </c>
      <c r="D2463" s="4"/>
      <c r="E2463" s="4"/>
      <c r="F2463" s="4"/>
      <c r="G2463" s="4"/>
      <c r="H2463" s="4"/>
      <c r="I2463" s="4"/>
      <c r="J2463" s="4"/>
      <c r="K2463" s="30"/>
      <c r="L2463" s="30"/>
    </row>
    <row r="2464" spans="1:12" ht="18" customHeight="1" x14ac:dyDescent="0.2">
      <c r="A2464" s="241">
        <f t="shared" ref="A2464:C2464" si="2615">A2463</f>
        <v>1</v>
      </c>
      <c r="B2464" s="241" t="str">
        <f t="shared" si="2615"/>
        <v>RECEPCIONISTA</v>
      </c>
      <c r="C2464" s="241" t="str">
        <f t="shared" si="2615"/>
        <v>CASCAVEL</v>
      </c>
      <c r="D2464" s="350" t="str">
        <f>Raiz!$D$70</f>
        <v>MÓDULO 3 – PROVISÃO PARA RESCISÃO</v>
      </c>
      <c r="E2464" s="351"/>
      <c r="F2464" s="351"/>
      <c r="G2464" s="351"/>
      <c r="H2464" s="352"/>
      <c r="I2464" s="1" t="str">
        <f>Raiz!$I$70</f>
        <v>%</v>
      </c>
      <c r="J2464" s="2" t="str">
        <f>Raiz!$J$70</f>
        <v>Valor R$</v>
      </c>
      <c r="K2464" s="30"/>
      <c r="L2464" s="30"/>
    </row>
    <row r="2465" spans="1:12" ht="30" customHeight="1" x14ac:dyDescent="0.2">
      <c r="A2465" s="241">
        <f t="shared" ref="A2465:C2465" si="2616">A2464</f>
        <v>1</v>
      </c>
      <c r="B2465" s="241" t="str">
        <f t="shared" si="2616"/>
        <v>RECEPCIONISTA</v>
      </c>
      <c r="C2465" s="241" t="str">
        <f t="shared" si="2616"/>
        <v>CASCAVEL</v>
      </c>
      <c r="D2465" s="147" t="str">
        <f>Raiz!$D$71</f>
        <v>A</v>
      </c>
      <c r="E2465" s="265" t="str">
        <f>Raiz!$E$71</f>
        <v>Aviso Prévio Indenizado</v>
      </c>
      <c r="F2465" s="332" t="str">
        <f>Raiz!$F$71</f>
        <v>Cálculo do valor = [Rem/12 + 13º/12 + Férias/12 + 1/3Férias/12] x 1 x 5% de rotatividade anual</v>
      </c>
      <c r="G2465" s="333"/>
      <c r="H2465" s="408"/>
      <c r="I2465" s="20">
        <f>Raiz!$I$71</f>
        <v>4.9768518518518521E-3</v>
      </c>
      <c r="J2465" s="19">
        <f t="shared" ref="J2465" si="2617">ROUND(I2465*J2429,2)</f>
        <v>6.86</v>
      </c>
      <c r="K2465" s="30"/>
      <c r="L2465" s="30"/>
    </row>
    <row r="2466" spans="1:12" ht="18" customHeight="1" x14ac:dyDescent="0.2">
      <c r="A2466" s="241">
        <f t="shared" ref="A2466:C2466" si="2618">A2465</f>
        <v>1</v>
      </c>
      <c r="B2466" s="241" t="str">
        <f t="shared" si="2618"/>
        <v>RECEPCIONISTA</v>
      </c>
      <c r="C2466" s="241" t="str">
        <f t="shared" si="2618"/>
        <v>CASCAVEL</v>
      </c>
      <c r="D2466" s="52" t="str">
        <f>Raiz!$D$72</f>
        <v>B</v>
      </c>
      <c r="E2466" s="404" t="str">
        <f>Raiz!$E$72</f>
        <v>Incidência do FGTS sobre o Aviso Prévio Indenizado</v>
      </c>
      <c r="F2466" s="405"/>
      <c r="G2466" s="405"/>
      <c r="H2466" s="406"/>
      <c r="I2466" s="20">
        <f t="shared" ref="I2466:I2529" si="2619">0.08*I2465</f>
        <v>3.9814814814814818E-4</v>
      </c>
      <c r="J2466" s="19">
        <f t="shared" ref="J2466" si="2620">ROUND(I2466*J2429,2)</f>
        <v>0.55000000000000004</v>
      </c>
      <c r="K2466" s="30"/>
      <c r="L2466" s="30"/>
    </row>
    <row r="2467" spans="1:12" ht="18" customHeight="1" x14ac:dyDescent="0.2">
      <c r="A2467" s="241">
        <f t="shared" ref="A2467:C2467" si="2621">A2466</f>
        <v>1</v>
      </c>
      <c r="B2467" s="241" t="str">
        <f t="shared" si="2621"/>
        <v>RECEPCIONISTA</v>
      </c>
      <c r="C2467" s="241" t="str">
        <f t="shared" si="2621"/>
        <v>CASCAVEL</v>
      </c>
      <c r="D2467" s="52" t="str">
        <f>Raiz!$D$73</f>
        <v>C</v>
      </c>
      <c r="E2467" s="409" t="str">
        <f>Raiz!$E$73</f>
        <v>Multa do FGTS sobre o Aviso Prévio Indenizado</v>
      </c>
      <c r="F2467" s="410"/>
      <c r="G2467" s="410"/>
      <c r="H2467" s="411"/>
      <c r="I2467" s="20">
        <f>Raiz!$I$73</f>
        <v>1.9039999999999999E-3</v>
      </c>
      <c r="J2467" s="19">
        <f t="shared" ref="J2467" si="2622">ROUND(I2467*J2429,2)</f>
        <v>2.63</v>
      </c>
      <c r="K2467" s="30"/>
      <c r="L2467" s="30"/>
    </row>
    <row r="2468" spans="1:12" ht="30" customHeight="1" x14ac:dyDescent="0.2">
      <c r="A2468" s="241">
        <f t="shared" ref="A2468:C2468" si="2623">A2467</f>
        <v>1</v>
      </c>
      <c r="B2468" s="241" t="str">
        <f t="shared" si="2623"/>
        <v>RECEPCIONISTA</v>
      </c>
      <c r="C2468" s="241" t="str">
        <f t="shared" si="2623"/>
        <v>CASCAVEL</v>
      </c>
      <c r="D2468" s="147" t="str">
        <f>Raiz!$D$74</f>
        <v>D</v>
      </c>
      <c r="E2468" s="265" t="str">
        <f>Raiz!$E$74</f>
        <v>Aviso Prévio Trabalhado</v>
      </c>
      <c r="F2468" s="338" t="s">
        <v>321</v>
      </c>
      <c r="G2468" s="338"/>
      <c r="H2468" s="338"/>
      <c r="I2468" s="20">
        <f t="shared" ref="I2468" si="2624">1/30*7/H2403*1</f>
        <v>9.7222222222222224E-3</v>
      </c>
      <c r="J2468" s="19">
        <f t="shared" ref="J2468" si="2625">ROUND(I2468*J2429,2)</f>
        <v>13.41</v>
      </c>
      <c r="K2468" s="30"/>
      <c r="L2468" s="30"/>
    </row>
    <row r="2469" spans="1:12" ht="18" customHeight="1" x14ac:dyDescent="0.2">
      <c r="A2469" s="241">
        <f t="shared" ref="A2469:C2469" si="2626">A2468</f>
        <v>1</v>
      </c>
      <c r="B2469" s="241" t="str">
        <f t="shared" si="2626"/>
        <v>RECEPCIONISTA</v>
      </c>
      <c r="C2469" s="241" t="str">
        <f t="shared" si="2626"/>
        <v>CASCAVEL</v>
      </c>
      <c r="D2469" s="52" t="str">
        <f>Raiz!$D$75</f>
        <v>E</v>
      </c>
      <c r="E2469" s="331" t="str">
        <f>Raiz!$E$75</f>
        <v>Incidência dos encargos do submódulo 2.2 sobre o Aviso Prévio Trabalhado</v>
      </c>
      <c r="F2469" s="335"/>
      <c r="G2469" s="335"/>
      <c r="H2469" s="336"/>
      <c r="I2469" s="20">
        <f t="shared" ref="I2469" si="2627">I2446*I2468</f>
        <v>3.5777777777777782E-3</v>
      </c>
      <c r="J2469" s="19">
        <f t="shared" ref="J2469" si="2628">ROUND(I2469*J2429,2)</f>
        <v>4.93</v>
      </c>
      <c r="K2469" s="30"/>
      <c r="L2469" s="30"/>
    </row>
    <row r="2470" spans="1:12" ht="18" customHeight="1" x14ac:dyDescent="0.2">
      <c r="A2470" s="241">
        <f t="shared" ref="A2470:C2470" si="2629">A2469</f>
        <v>1</v>
      </c>
      <c r="B2470" s="241" t="str">
        <f t="shared" si="2629"/>
        <v>RECEPCIONISTA</v>
      </c>
      <c r="C2470" s="241" t="str">
        <f t="shared" si="2629"/>
        <v>CASCAVEL</v>
      </c>
      <c r="D2470" s="52" t="str">
        <f>Raiz!$D$76</f>
        <v>F</v>
      </c>
      <c r="E2470" s="323" t="str">
        <f>Raiz!$E$76</f>
        <v>Multa do FGTS e sobre o Aviso Prévio Trabalhado</v>
      </c>
      <c r="F2470" s="323"/>
      <c r="G2470" s="323"/>
      <c r="H2470" s="323"/>
      <c r="I2470" s="20">
        <f>Raiz!$I$76</f>
        <v>3.8079999999999996E-2</v>
      </c>
      <c r="J2470" s="19">
        <f t="shared" ref="J2470" si="2630">ROUND(I2470*J2429,2)</f>
        <v>52.52</v>
      </c>
      <c r="K2470" s="30"/>
      <c r="L2470" s="30"/>
    </row>
    <row r="2471" spans="1:12" ht="18" customHeight="1" thickBot="1" x14ac:dyDescent="0.25">
      <c r="A2471" s="241">
        <f t="shared" ref="A2471:C2471" si="2631">A2470</f>
        <v>1</v>
      </c>
      <c r="B2471" s="241" t="str">
        <f t="shared" si="2631"/>
        <v>RECEPCIONISTA</v>
      </c>
      <c r="C2471" s="241" t="str">
        <f t="shared" si="2631"/>
        <v>CASCAVEL</v>
      </c>
      <c r="D2471" s="317" t="str">
        <f>Raiz!$D$77</f>
        <v>Total do Módulo 3 - Provisão para Rescisão</v>
      </c>
      <c r="E2471" s="317"/>
      <c r="F2471" s="317"/>
      <c r="G2471" s="317"/>
      <c r="H2471" s="317"/>
      <c r="I2471" s="317"/>
      <c r="J2471" s="27">
        <f t="shared" ref="J2471" si="2632">SUM(J2465:J2470)</f>
        <v>80.900000000000006</v>
      </c>
      <c r="K2471" s="30"/>
      <c r="L2471" s="30"/>
    </row>
    <row r="2472" spans="1:12" ht="14.1" customHeight="1" thickBot="1" x14ac:dyDescent="0.25">
      <c r="A2472" s="241">
        <f t="shared" ref="A2472:C2472" si="2633">A2471</f>
        <v>1</v>
      </c>
      <c r="B2472" s="241" t="str">
        <f t="shared" si="2633"/>
        <v>RECEPCIONISTA</v>
      </c>
      <c r="C2472" s="241" t="str">
        <f t="shared" si="2633"/>
        <v>CASCAVEL</v>
      </c>
      <c r="D2472" s="4"/>
      <c r="E2472" s="4"/>
      <c r="F2472" s="4"/>
      <c r="G2472" s="4"/>
      <c r="H2472" s="4"/>
      <c r="I2472" s="4"/>
      <c r="J2472" s="4"/>
      <c r="K2472" s="30"/>
      <c r="L2472" s="30"/>
    </row>
    <row r="2473" spans="1:12" ht="18" customHeight="1" x14ac:dyDescent="0.2">
      <c r="A2473" s="241">
        <f t="shared" ref="A2473:C2473" si="2634">A2472</f>
        <v>1</v>
      </c>
      <c r="B2473" s="241" t="str">
        <f t="shared" si="2634"/>
        <v>RECEPCIONISTA</v>
      </c>
      <c r="C2473" s="241" t="str">
        <f t="shared" si="2634"/>
        <v>CASCAVEL</v>
      </c>
      <c r="D2473" s="350" t="str">
        <f>Raiz!$D$79</f>
        <v>MÓDULO 4 – CUSTO DE REPOSIÇÃO DO PROFISSIONAL AUSENTE</v>
      </c>
      <c r="E2473" s="351"/>
      <c r="F2473" s="351"/>
      <c r="G2473" s="351"/>
      <c r="H2473" s="352"/>
      <c r="I2473" s="194" t="str">
        <f>Raiz!$I$79</f>
        <v>%</v>
      </c>
      <c r="J2473" s="149" t="str">
        <f>Raiz!$J$79</f>
        <v>Valor R$</v>
      </c>
      <c r="K2473" s="30"/>
      <c r="L2473" s="30"/>
    </row>
    <row r="2474" spans="1:12" ht="39.950000000000003" customHeight="1" x14ac:dyDescent="0.2">
      <c r="A2474" s="241">
        <f t="shared" ref="A2474:C2474" si="2635">A2473</f>
        <v>1</v>
      </c>
      <c r="B2474" s="241" t="str">
        <f t="shared" si="2635"/>
        <v>RECEPCIONISTA</v>
      </c>
      <c r="C2474" s="241" t="str">
        <f t="shared" si="2635"/>
        <v>CASCAVEL</v>
      </c>
      <c r="D247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474" s="338"/>
      <c r="F2474" s="338"/>
      <c r="G2474" s="338"/>
      <c r="H2474" s="338"/>
      <c r="I2474" s="338"/>
      <c r="J2474" s="347"/>
      <c r="K2474" s="30"/>
      <c r="L2474" s="30"/>
    </row>
    <row r="2475" spans="1:12" ht="32.25" customHeight="1" x14ac:dyDescent="0.2">
      <c r="A2475" s="241">
        <f t="shared" ref="A2475:C2475" si="2636">A2474</f>
        <v>1</v>
      </c>
      <c r="B2475" s="241" t="str">
        <f t="shared" si="2636"/>
        <v>RECEPCIONISTA</v>
      </c>
      <c r="C2475" s="241" t="str">
        <f t="shared" si="2636"/>
        <v>CASCAVEL</v>
      </c>
      <c r="D2475" s="337" t="str">
        <f>Raiz!$D$81</f>
        <v>MÓDULO 1</v>
      </c>
      <c r="E2475" s="337"/>
      <c r="F2475" s="266" t="str">
        <f>Raiz!$F$81</f>
        <v>MÓDULO 2                                                                   (sem VA, VT e Adic.Assid.)</v>
      </c>
      <c r="G2475" s="266" t="str">
        <f>Raiz!$G$81</f>
        <v>MÓDULO 3</v>
      </c>
      <c r="H2475" s="266" t="str">
        <f>Raiz!$H$81</f>
        <v>BCCPA</v>
      </c>
      <c r="I2475" s="419" t="str">
        <f>Raiz!$I$81</f>
        <v>Para cálculo do item A, paga VA nas férias?</v>
      </c>
      <c r="J2475" s="420"/>
      <c r="K2475" s="30"/>
      <c r="L2475" s="30"/>
    </row>
    <row r="2476" spans="1:12" s="29" customFormat="1" ht="18" customHeight="1" x14ac:dyDescent="0.2">
      <c r="A2476" s="241">
        <f t="shared" ref="A2476:C2476" si="2637">A2475</f>
        <v>1</v>
      </c>
      <c r="B2476" s="241" t="str">
        <f t="shared" si="2637"/>
        <v>RECEPCIONISTA</v>
      </c>
      <c r="C2476" s="241" t="str">
        <f t="shared" si="2637"/>
        <v>CASCAVEL</v>
      </c>
      <c r="D2476" s="342">
        <f t="shared" ref="D2476" si="2638">J2429</f>
        <v>1379.090909090909</v>
      </c>
      <c r="E2476" s="342"/>
      <c r="F2476" s="267">
        <f t="shared" ref="F2476" si="2639">J2462-J2449-J2450-J2453</f>
        <v>802.1099999999999</v>
      </c>
      <c r="G2476" s="267">
        <f t="shared" ref="G2476" si="2640">J2471</f>
        <v>80.900000000000006</v>
      </c>
      <c r="H2476" s="267">
        <f t="shared" ref="H2476" si="2641">SUM(D2476:G2476)</f>
        <v>2262.1009090909088</v>
      </c>
      <c r="I2476" s="421" t="str">
        <f>VLOOKUP(H2401,Base!$B$998:$P$1049,J2406+1,FALSE)</f>
        <v>SIM</v>
      </c>
      <c r="J2476" s="422"/>
      <c r="K2476" s="30"/>
      <c r="L2476" s="30"/>
    </row>
    <row r="2477" spans="1:12" ht="18" customHeight="1" x14ac:dyDescent="0.2">
      <c r="A2477" s="241">
        <f t="shared" ref="A2477:C2477" si="2642">A2476</f>
        <v>1</v>
      </c>
      <c r="B2477" s="241" t="str">
        <f t="shared" si="2642"/>
        <v>RECEPCIONISTA</v>
      </c>
      <c r="C2477" s="241" t="str">
        <f t="shared" si="2642"/>
        <v>CASCAVEL</v>
      </c>
      <c r="D2477" s="412" t="str">
        <f>Raiz!$D$83</f>
        <v>Submódulo 4.1 Substituto nas Ausências Legais</v>
      </c>
      <c r="E2477" s="413"/>
      <c r="F2477" s="413"/>
      <c r="G2477" s="413"/>
      <c r="H2477" s="413"/>
      <c r="I2477" s="413"/>
      <c r="J2477" s="414"/>
      <c r="K2477" s="30"/>
      <c r="L2477" s="30"/>
    </row>
    <row r="2478" spans="1:12" ht="18" customHeight="1" x14ac:dyDescent="0.2">
      <c r="A2478" s="241">
        <f t="shared" ref="A2478:C2478" si="2643">A2477</f>
        <v>1</v>
      </c>
      <c r="B2478" s="241" t="str">
        <f t="shared" si="2643"/>
        <v>RECEPCIONISTA</v>
      </c>
      <c r="C2478" s="241" t="str">
        <f t="shared" si="2643"/>
        <v>CASCAVEL</v>
      </c>
      <c r="D2478" s="147" t="str">
        <f>Raiz!$D$84</f>
        <v>A</v>
      </c>
      <c r="E2478" s="338" t="str">
        <f>Raiz!$E$84</f>
        <v>Substituto na cobertura de Férias</v>
      </c>
      <c r="F2478" s="338"/>
      <c r="G2478" s="338" t="str">
        <f>Raiz!$G$84</f>
        <v>Cálculo do valor=[BCCPA+VA(se pago nas férias)]/12</v>
      </c>
      <c r="H2478" s="338"/>
      <c r="I2478" s="43">
        <f>Raiz!$I$84</f>
        <v>8.3333333333333329E-2</v>
      </c>
      <c r="J2478" s="19">
        <f t="shared" ref="J2478" si="2644">IF(I2476="NÃO",H2476/12,(H2476+J2450)/12)</f>
        <v>218.51007575757572</v>
      </c>
      <c r="K2478" s="30"/>
      <c r="L2478" s="30"/>
    </row>
    <row r="2479" spans="1:12" ht="18" customHeight="1" x14ac:dyDescent="0.2">
      <c r="A2479" s="241">
        <f t="shared" ref="A2479:C2479" si="2645">A2478</f>
        <v>1</v>
      </c>
      <c r="B2479" s="241" t="str">
        <f t="shared" si="2645"/>
        <v>RECEPCIONISTA</v>
      </c>
      <c r="C2479" s="241" t="str">
        <f t="shared" si="2645"/>
        <v>CASCAVEL</v>
      </c>
      <c r="D2479" s="52" t="str">
        <f>Raiz!$D$85</f>
        <v>B</v>
      </c>
      <c r="E2479" s="331" t="str">
        <f>Raiz!$E$85</f>
        <v>Substituto na cobertura de Ausências Legais</v>
      </c>
      <c r="F2479" s="336"/>
      <c r="G2479" s="331" t="str">
        <f>Raiz!$G$85</f>
        <v>Cálculo do valor=[(BCCPA/30)x1dia]/12</v>
      </c>
      <c r="H2479" s="336"/>
      <c r="I2479" s="20">
        <f>Raiz!$I$85</f>
        <v>2.7777777777777779E-3</v>
      </c>
      <c r="J2479" s="19">
        <f t="shared" ref="J2479" si="2646">ROUND(I2479*H2476,2)</f>
        <v>6.28</v>
      </c>
      <c r="K2479" s="30"/>
      <c r="L2479" s="30"/>
    </row>
    <row r="2480" spans="1:12" ht="18" customHeight="1" x14ac:dyDescent="0.2">
      <c r="A2480" s="241">
        <f t="shared" ref="A2480:C2480" si="2647">A2479</f>
        <v>1</v>
      </c>
      <c r="B2480" s="241" t="str">
        <f t="shared" si="2647"/>
        <v>RECEPCIONISTA</v>
      </c>
      <c r="C2480" s="241" t="str">
        <f t="shared" si="2647"/>
        <v>CASCAVEL</v>
      </c>
      <c r="D2480" s="52" t="str">
        <f>Raiz!$D$86</f>
        <v>C</v>
      </c>
      <c r="E2480" s="320" t="str">
        <f>Raiz!$E$86</f>
        <v>Substituto na cobertura de Licença-Paternidade</v>
      </c>
      <c r="F2480" s="321"/>
      <c r="G2480" s="320" t="str">
        <f>Raiz!$G$86</f>
        <v>Cálculo do valor={[(BCCPA/30)x5dias]/12}x1,5%</v>
      </c>
      <c r="H2480" s="321"/>
      <c r="I2480" s="20">
        <f>Raiz!$I$86</f>
        <v>2.0833333333333332E-4</v>
      </c>
      <c r="J2480" s="19">
        <f t="shared" ref="J2480" si="2648">ROUND(I2480*H2476,2)</f>
        <v>0.47</v>
      </c>
      <c r="K2480" s="30"/>
      <c r="L2480" s="30"/>
    </row>
    <row r="2481" spans="1:12" ht="18" customHeight="1" x14ac:dyDescent="0.2">
      <c r="A2481" s="241">
        <f t="shared" ref="A2481:C2481" si="2649">A2480</f>
        <v>1</v>
      </c>
      <c r="B2481" s="241" t="str">
        <f t="shared" si="2649"/>
        <v>RECEPCIONISTA</v>
      </c>
      <c r="C2481" s="241" t="str">
        <f t="shared" si="2649"/>
        <v>CASCAVEL</v>
      </c>
      <c r="D2481" s="52" t="str">
        <f>Raiz!$D$87</f>
        <v>D</v>
      </c>
      <c r="E2481" s="320" t="str">
        <f>Raiz!$E$87</f>
        <v>Substituto na cobertura de Ausência por acidente de trab.</v>
      </c>
      <c r="F2481" s="321"/>
      <c r="G2481" s="320" t="str">
        <f>Raiz!$G$87</f>
        <v>Cálculo do valor={[(BCCPA/30)x15dias]/12}x0,78%</v>
      </c>
      <c r="H2481" s="321"/>
      <c r="I2481" s="20">
        <f>Raiz!$I$87</f>
        <v>3.2499999999999999E-4</v>
      </c>
      <c r="J2481" s="19">
        <f t="shared" ref="J2481" si="2650">ROUND(I2481*H2476,2)</f>
        <v>0.74</v>
      </c>
      <c r="K2481" s="30"/>
      <c r="L2481" s="30"/>
    </row>
    <row r="2482" spans="1:12" ht="27" customHeight="1" x14ac:dyDescent="0.2">
      <c r="A2482" s="241">
        <f t="shared" ref="A2482:C2482" si="2651">A2481</f>
        <v>1</v>
      </c>
      <c r="B2482" s="241" t="str">
        <f t="shared" si="2651"/>
        <v>RECEPCIONISTA</v>
      </c>
      <c r="C2482" s="241" t="str">
        <f t="shared" si="2651"/>
        <v>CASCAVEL</v>
      </c>
      <c r="D2482" s="52" t="str">
        <f>Raiz!$D$88</f>
        <v>E</v>
      </c>
      <c r="E2482" s="320" t="str">
        <f>Raiz!$E$88</f>
        <v>Substituto na cobertura de Afastamento Maternidade</v>
      </c>
      <c r="F2482" s="321"/>
      <c r="G2482" s="320" t="str">
        <f>Raiz!$G$88</f>
        <v>Cálculo do valor = {[(Mód1+Mód1/3)/12+(Submod2.2 +Submod2.3-VA-VT-Adic.Assid.+Mód3)]x(4/12)}x2%</v>
      </c>
      <c r="H2482" s="322"/>
      <c r="I2482" s="327"/>
      <c r="J2482" s="19">
        <f t="shared" ref="J2482" si="2652">ROUND((((J2429+J2429/3)/12+(J2446+J2456+-J2449-J2450-J2453+J2471))*4/12)*2%,2)</f>
        <v>5.89</v>
      </c>
      <c r="K2482" s="30"/>
      <c r="L2482" s="30"/>
    </row>
    <row r="2483" spans="1:12" ht="18" customHeight="1" x14ac:dyDescent="0.2">
      <c r="A2483" s="241">
        <f t="shared" ref="A2483:C2483" si="2653">A2482</f>
        <v>1</v>
      </c>
      <c r="B2483" s="241" t="str">
        <f t="shared" si="2653"/>
        <v>RECEPCIONISTA</v>
      </c>
      <c r="C2483" s="241" t="str">
        <f t="shared" si="2653"/>
        <v>CASCAVEL</v>
      </c>
      <c r="D2483" s="52" t="str">
        <f>Raiz!$D$89</f>
        <v>F</v>
      </c>
      <c r="E2483" s="320" t="str">
        <f>Raiz!$E$89</f>
        <v>Substituto na cobertura de Ausência por doença</v>
      </c>
      <c r="F2483" s="321"/>
      <c r="G2483" s="320" t="str">
        <f>Raiz!$G$89</f>
        <v>Cálculo do valor = {(BCCPA/30)x3dias}/12</v>
      </c>
      <c r="H2483" s="321"/>
      <c r="I2483" s="23">
        <f>Raiz!$I$89</f>
        <v>8.3333333333333332E-3</v>
      </c>
      <c r="J2483" s="31">
        <f t="shared" ref="J2483" si="2654">ROUND(H2476*I2483,2)</f>
        <v>18.850000000000001</v>
      </c>
      <c r="K2483" s="30"/>
      <c r="L2483" s="30"/>
    </row>
    <row r="2484" spans="1:12" ht="18" customHeight="1" thickBot="1" x14ac:dyDescent="0.25">
      <c r="A2484" s="241">
        <f t="shared" ref="A2484:C2484" si="2655">A2483</f>
        <v>1</v>
      </c>
      <c r="B2484" s="241" t="str">
        <f t="shared" si="2655"/>
        <v>RECEPCIONISTA</v>
      </c>
      <c r="C2484" s="241" t="str">
        <f t="shared" si="2655"/>
        <v>CASCAVEL</v>
      </c>
      <c r="D2484" s="317" t="str">
        <f>Raiz!$D$90</f>
        <v> Total do Módulo 4 - Custo de Reposição do Profissional Ausente</v>
      </c>
      <c r="E2484" s="317"/>
      <c r="F2484" s="317"/>
      <c r="G2484" s="317"/>
      <c r="H2484" s="317"/>
      <c r="I2484" s="317"/>
      <c r="J2484" s="21">
        <f t="shared" ref="J2484" si="2656">SUM(J2478:J2483)</f>
        <v>250.74007575757571</v>
      </c>
      <c r="K2484" s="30"/>
      <c r="L2484" s="30"/>
    </row>
    <row r="2485" spans="1:12" ht="11.25" customHeight="1" thickBot="1" x14ac:dyDescent="0.25">
      <c r="A2485" s="241">
        <f t="shared" ref="A2485:C2485" si="2657">A2484</f>
        <v>1</v>
      </c>
      <c r="B2485" s="241" t="str">
        <f t="shared" si="2657"/>
        <v>RECEPCIONISTA</v>
      </c>
      <c r="C2485" s="241" t="str">
        <f t="shared" si="2657"/>
        <v>CASCAVEL</v>
      </c>
      <c r="D2485" s="4"/>
      <c r="E2485" s="4"/>
      <c r="F2485" s="4"/>
      <c r="G2485" s="4"/>
      <c r="H2485" s="4"/>
      <c r="I2485" s="4"/>
      <c r="J2485" s="4"/>
      <c r="K2485" s="30"/>
      <c r="L2485" s="30"/>
    </row>
    <row r="2486" spans="1:12" ht="18" customHeight="1" x14ac:dyDescent="0.2">
      <c r="A2486" s="241">
        <f t="shared" ref="A2486:C2486" si="2658">A2485</f>
        <v>1</v>
      </c>
      <c r="B2486" s="241" t="str">
        <f t="shared" si="2658"/>
        <v>RECEPCIONISTA</v>
      </c>
      <c r="C2486" s="241" t="str">
        <f t="shared" si="2658"/>
        <v>CASCAVEL</v>
      </c>
      <c r="D2486" s="339" t="str">
        <f>Raiz!$D$92</f>
        <v>MÓDULO 5 - INSUMOS DIVERSOS</v>
      </c>
      <c r="E2486" s="340"/>
      <c r="F2486" s="340"/>
      <c r="G2486" s="340"/>
      <c r="H2486" s="340"/>
      <c r="I2486" s="341"/>
      <c r="J2486" s="2" t="str">
        <f>Raiz!$J$92</f>
        <v>Valor R$</v>
      </c>
      <c r="K2486" s="30"/>
      <c r="L2486" s="30"/>
    </row>
    <row r="2487" spans="1:12" ht="18" customHeight="1" x14ac:dyDescent="0.2">
      <c r="A2487" s="241">
        <f t="shared" ref="A2487:C2487" si="2659">A2486</f>
        <v>1</v>
      </c>
      <c r="B2487" s="241" t="str">
        <f t="shared" si="2659"/>
        <v>RECEPCIONISTA</v>
      </c>
      <c r="C2487" s="241" t="str">
        <f t="shared" si="2659"/>
        <v>CASCAVEL</v>
      </c>
      <c r="D2487" s="52" t="str">
        <f>Raiz!$D$93</f>
        <v>A</v>
      </c>
      <c r="E2487" s="314" t="str">
        <f>Raiz!$E$93</f>
        <v>Uniformes</v>
      </c>
      <c r="F2487" s="314"/>
      <c r="G2487" s="314"/>
      <c r="H2487" s="314"/>
      <c r="I2487" s="314"/>
      <c r="J2487" s="19">
        <f>VLOOKUP(H2401,Base!$B$1283:$P$1334,J2406+1,FALSE)</f>
        <v>31.67</v>
      </c>
      <c r="K2487" s="127"/>
      <c r="L2487" s="127"/>
    </row>
    <row r="2488" spans="1:12" ht="18" customHeight="1" x14ac:dyDescent="0.2">
      <c r="A2488" s="241">
        <f t="shared" ref="A2488:C2488" si="2660">A2487</f>
        <v>1</v>
      </c>
      <c r="B2488" s="241" t="str">
        <f t="shared" si="2660"/>
        <v>RECEPCIONISTA</v>
      </c>
      <c r="C2488" s="241" t="str">
        <f t="shared" si="2660"/>
        <v>CASCAVEL</v>
      </c>
      <c r="D2488" s="52" t="str">
        <f t="shared" ref="D2488:D2551" si="2661">IF(J2488=0,"","B")</f>
        <v/>
      </c>
      <c r="E2488" s="264" t="str">
        <f t="shared" ref="E2488:E2551" si="2662">IF(J2488=0,"","Diárias")</f>
        <v/>
      </c>
      <c r="F2488" s="320" t="str">
        <f t="shared" ref="F2488:F2551" si="2663">IF(J2488=0,"","Valor equivalente a 1 (uma) diária")</f>
        <v/>
      </c>
      <c r="G2488" s="322"/>
      <c r="H2488" s="322"/>
      <c r="I2488" s="327"/>
      <c r="J2488" s="19">
        <f>VLOOKUP(H2401,Base!$B$1226:$P$1277,J2406+1,FALSE)</f>
        <v>0</v>
      </c>
      <c r="K2488" s="127"/>
      <c r="L2488" s="127"/>
    </row>
    <row r="2489" spans="1:12" ht="18" customHeight="1" thickBot="1" x14ac:dyDescent="0.25">
      <c r="A2489" s="241">
        <f t="shared" ref="A2489:C2489" si="2664">A2488</f>
        <v>1</v>
      </c>
      <c r="B2489" s="241" t="str">
        <f t="shared" si="2664"/>
        <v>RECEPCIONISTA</v>
      </c>
      <c r="C2489" s="241" t="str">
        <f t="shared" si="2664"/>
        <v>CASCAVEL</v>
      </c>
      <c r="D2489" s="317" t="str">
        <f>Raiz!$D$95</f>
        <v>Total do Módulo 5 - Insumos Diversos</v>
      </c>
      <c r="E2489" s="317"/>
      <c r="F2489" s="317"/>
      <c r="G2489" s="317"/>
      <c r="H2489" s="317"/>
      <c r="I2489" s="317"/>
      <c r="J2489" s="27">
        <f t="shared" ref="J2489" si="2665">SUM(J2487:J2488)</f>
        <v>31.67</v>
      </c>
      <c r="K2489" s="30"/>
      <c r="L2489" s="30"/>
    </row>
    <row r="2490" spans="1:12" ht="11.25" customHeight="1" thickBot="1" x14ac:dyDescent="0.25">
      <c r="A2490" s="241">
        <f t="shared" ref="A2490:C2490" si="2666">A2489</f>
        <v>1</v>
      </c>
      <c r="B2490" s="241" t="str">
        <f t="shared" si="2666"/>
        <v>RECEPCIONISTA</v>
      </c>
      <c r="C2490" s="241" t="str">
        <f t="shared" si="2666"/>
        <v>CASCAVEL</v>
      </c>
      <c r="D2490" s="4"/>
      <c r="E2490" s="4"/>
      <c r="F2490" s="4"/>
      <c r="G2490" s="4"/>
      <c r="H2490" s="4"/>
      <c r="I2490" s="4"/>
      <c r="J2490" s="4"/>
      <c r="K2490" s="30"/>
      <c r="L2490" s="30"/>
    </row>
    <row r="2491" spans="1:12" ht="18" customHeight="1" x14ac:dyDescent="0.2">
      <c r="A2491" s="241">
        <f t="shared" ref="A2491:C2491" si="2667">A2490</f>
        <v>1</v>
      </c>
      <c r="B2491" s="241" t="str">
        <f t="shared" si="2667"/>
        <v>RECEPCIONISTA</v>
      </c>
      <c r="C2491" s="241" t="str">
        <f t="shared" si="2667"/>
        <v>CASCAVEL</v>
      </c>
      <c r="D2491" s="326" t="str">
        <f>Raiz!$D$97</f>
        <v>6 - CUSTOS INDIRETOS, TRIBUTOS E LUCRO</v>
      </c>
      <c r="E2491" s="326"/>
      <c r="F2491" s="326"/>
      <c r="G2491" s="326"/>
      <c r="H2491" s="326"/>
      <c r="I2491" s="1" t="str">
        <f>Raiz!$I$97</f>
        <v>%</v>
      </c>
      <c r="J2491" s="2" t="str">
        <f>Raiz!$J$97</f>
        <v>Valor R$</v>
      </c>
      <c r="K2491" s="30"/>
      <c r="L2491" s="30"/>
    </row>
    <row r="2492" spans="1:12" ht="18" customHeight="1" x14ac:dyDescent="0.2">
      <c r="A2492" s="241">
        <f t="shared" ref="A2492:C2492" si="2668">A2491</f>
        <v>1</v>
      </c>
      <c r="B2492" s="241" t="str">
        <f t="shared" si="2668"/>
        <v>RECEPCIONISTA</v>
      </c>
      <c r="C2492" s="241" t="str">
        <f t="shared" si="2668"/>
        <v>CASCAVEL</v>
      </c>
      <c r="D2492" s="52" t="str">
        <f>Raiz!$D$98</f>
        <v>A</v>
      </c>
      <c r="E2492" s="323" t="str">
        <f>Raiz!$E$98</f>
        <v>Custos Indiretos (despesas administrativas e operacionais)</v>
      </c>
      <c r="F2492" s="323"/>
      <c r="G2492" s="323"/>
      <c r="H2492" s="323"/>
      <c r="I2492" s="20">
        <f>VLOOKUP(H2401,Base!$B$1340:$P$1391,J2406+1,FALSE)</f>
        <v>0.05</v>
      </c>
      <c r="J2492" s="19">
        <f t="shared" ref="J2492" si="2669">ROUND(J2514*I2492,2)</f>
        <v>149.69999999999999</v>
      </c>
      <c r="K2492" s="30"/>
      <c r="L2492" s="30"/>
    </row>
    <row r="2493" spans="1:12" ht="18" customHeight="1" x14ac:dyDescent="0.2">
      <c r="A2493" s="241">
        <f t="shared" ref="A2493:C2493" si="2670">A2492</f>
        <v>1</v>
      </c>
      <c r="B2493" s="241" t="str">
        <f t="shared" si="2670"/>
        <v>RECEPCIONISTA</v>
      </c>
      <c r="C2493" s="241" t="str">
        <f t="shared" si="2670"/>
        <v>CASCAVEL</v>
      </c>
      <c r="D2493" s="18" t="str">
        <f>Raiz!$D$99</f>
        <v>B</v>
      </c>
      <c r="E2493" s="323" t="str">
        <f>Raiz!$E$99</f>
        <v>Lucro</v>
      </c>
      <c r="F2493" s="323"/>
      <c r="G2493" s="323"/>
      <c r="H2493" s="323"/>
      <c r="I2493" s="20">
        <f>VLOOKUP(H2401,Base!$B$1397:$P$1448,J2406+1,FALSE)</f>
        <v>4.9799999999999997E-2</v>
      </c>
      <c r="J2493" s="19">
        <f t="shared" ref="J2493" si="2671">ROUND(J2516*I2493,2)</f>
        <v>156.56</v>
      </c>
      <c r="K2493" s="30"/>
      <c r="L2493" s="30"/>
    </row>
    <row r="2494" spans="1:12" ht="18" customHeight="1" x14ac:dyDescent="0.2">
      <c r="A2494" s="241">
        <f t="shared" ref="A2494:C2494" si="2672">A2493</f>
        <v>1</v>
      </c>
      <c r="B2494" s="241" t="str">
        <f t="shared" si="2672"/>
        <v>RECEPCIONISTA</v>
      </c>
      <c r="C2494" s="241" t="str">
        <f t="shared" si="2672"/>
        <v>CASCAVEL</v>
      </c>
      <c r="D2494" s="324" t="str">
        <f>Raiz!$D$100</f>
        <v>Subtotal</v>
      </c>
      <c r="E2494" s="324"/>
      <c r="F2494" s="324"/>
      <c r="G2494" s="324"/>
      <c r="H2494" s="324"/>
      <c r="I2494" s="32">
        <f t="shared" ref="I2494:J2494" si="2673">SUM(I2492:I2493)</f>
        <v>9.98E-2</v>
      </c>
      <c r="J2494" s="33">
        <f t="shared" si="2673"/>
        <v>306.26</v>
      </c>
      <c r="K2494" s="30"/>
      <c r="L2494" s="30"/>
    </row>
    <row r="2495" spans="1:12" ht="18" customHeight="1" x14ac:dyDescent="0.2">
      <c r="A2495" s="241">
        <f t="shared" ref="A2495:C2495" si="2674">A2494</f>
        <v>1</v>
      </c>
      <c r="B2495" s="241" t="str">
        <f t="shared" si="2674"/>
        <v>RECEPCIONISTA</v>
      </c>
      <c r="C2495" s="241" t="str">
        <f t="shared" si="2674"/>
        <v>CASCAVEL</v>
      </c>
      <c r="D2495" s="52" t="str">
        <f>Raiz!$D$101</f>
        <v>C</v>
      </c>
      <c r="E2495" s="323" t="str">
        <f>Raiz!$E$101</f>
        <v>Tributos</v>
      </c>
      <c r="F2495" s="325"/>
      <c r="G2495" s="325"/>
      <c r="H2495" s="325"/>
      <c r="I2495" s="32">
        <f t="shared" ref="I2495:J2495" si="2675">SUM(I2496:I2498)</f>
        <v>0.1225</v>
      </c>
      <c r="J2495" s="33">
        <f t="shared" si="2675"/>
        <v>460.71999999999997</v>
      </c>
      <c r="K2495" s="30"/>
      <c r="L2495" s="30"/>
    </row>
    <row r="2496" spans="1:12" ht="18" customHeight="1" x14ac:dyDescent="0.2">
      <c r="A2496" s="241">
        <f t="shared" ref="A2496:C2496" si="2676">A2495</f>
        <v>1</v>
      </c>
      <c r="B2496" s="241" t="str">
        <f t="shared" si="2676"/>
        <v>RECEPCIONISTA</v>
      </c>
      <c r="C2496" s="241" t="str">
        <f t="shared" si="2676"/>
        <v>CASCAVEL</v>
      </c>
      <c r="D2496" s="328" t="str">
        <f>Raiz!$D$102</f>
        <v>C.1</v>
      </c>
      <c r="E2496" s="330" t="str">
        <f>Raiz!$E$102</f>
        <v>Tributos Federais</v>
      </c>
      <c r="F2496" s="332" t="str">
        <f>Raiz!$F$102</f>
        <v>PIS</v>
      </c>
      <c r="G2496" s="333"/>
      <c r="H2496" s="334"/>
      <c r="I2496" s="43">
        <f>Raiz!$I$102</f>
        <v>1.6500000000000001E-2</v>
      </c>
      <c r="J2496" s="19">
        <f t="shared" ref="J2496" si="2677">ROUND(I2496*J2505,2)</f>
        <v>62.06</v>
      </c>
      <c r="K2496" s="30"/>
      <c r="L2496" s="30"/>
    </row>
    <row r="2497" spans="1:10" ht="18" customHeight="1" x14ac:dyDescent="0.2">
      <c r="A2497" s="241">
        <f t="shared" ref="A2497:C2497" si="2678">A2496</f>
        <v>1</v>
      </c>
      <c r="B2497" s="241" t="str">
        <f t="shared" si="2678"/>
        <v>RECEPCIONISTA</v>
      </c>
      <c r="C2497" s="241" t="str">
        <f t="shared" si="2678"/>
        <v>CASCAVEL</v>
      </c>
      <c r="D2497" s="329"/>
      <c r="E2497" s="331"/>
      <c r="F2497" s="331" t="str">
        <f>Raiz!$F$103</f>
        <v>COFINS</v>
      </c>
      <c r="G2497" s="335"/>
      <c r="H2497" s="336"/>
      <c r="I2497" s="20">
        <f>Raiz!$I$103</f>
        <v>7.5999999999999998E-2</v>
      </c>
      <c r="J2497" s="19">
        <f t="shared" ref="J2497" si="2679">ROUND(I2497*J2505,2)</f>
        <v>285.83</v>
      </c>
    </row>
    <row r="2498" spans="1:10" ht="18" customHeight="1" x14ac:dyDescent="0.2">
      <c r="A2498" s="241">
        <f t="shared" ref="A2498:C2498" si="2680">A2497</f>
        <v>1</v>
      </c>
      <c r="B2498" s="241" t="str">
        <f t="shared" si="2680"/>
        <v>RECEPCIONISTA</v>
      </c>
      <c r="C2498" s="241" t="str">
        <f t="shared" si="2680"/>
        <v>CASCAVEL</v>
      </c>
      <c r="D2498" s="18" t="str">
        <f>Raiz!$D$104</f>
        <v>C.2</v>
      </c>
      <c r="E2498" s="263" t="str">
        <f>Raiz!$E$104</f>
        <v>Tributos Municipais</v>
      </c>
      <c r="F2498" s="320" t="str">
        <f>Raiz!$F$104</f>
        <v>ISS</v>
      </c>
      <c r="G2498" s="322"/>
      <c r="H2498" s="321"/>
      <c r="I2498" s="20">
        <f>VLOOKUP(H2401,Base!$B$29:$D$80,3,FALSE)</f>
        <v>0.03</v>
      </c>
      <c r="J2498" s="19">
        <f t="shared" ref="J2498" si="2681">ROUND(I2498*J2505,2)</f>
        <v>112.83</v>
      </c>
    </row>
    <row r="2499" spans="1:10" ht="18" customHeight="1" thickBot="1" x14ac:dyDescent="0.25">
      <c r="A2499" s="241">
        <f t="shared" ref="A2499:C2499" si="2682">A2498</f>
        <v>1</v>
      </c>
      <c r="B2499" s="241" t="str">
        <f t="shared" si="2682"/>
        <v>RECEPCIONISTA</v>
      </c>
      <c r="C2499" s="241" t="str">
        <f t="shared" si="2682"/>
        <v>CASCAVEL</v>
      </c>
      <c r="D2499" s="319" t="str">
        <f>Raiz!$D$105</f>
        <v>Total do Módulo 6 - Custos Indiretos, Lucro e Tributos</v>
      </c>
      <c r="E2499" s="319"/>
      <c r="F2499" s="319"/>
      <c r="G2499" s="319"/>
      <c r="H2499" s="319"/>
      <c r="I2499" s="24">
        <f t="shared" ref="I2499:J2499" si="2683">I2494+I2495</f>
        <v>0.2223</v>
      </c>
      <c r="J2499" s="21">
        <f t="shared" si="2683"/>
        <v>766.98</v>
      </c>
    </row>
    <row r="2500" spans="1:10" ht="11.25" customHeight="1" thickBot="1" x14ac:dyDescent="0.25">
      <c r="A2500" s="241">
        <f t="shared" ref="A2500:C2500" si="2684">A2499</f>
        <v>1</v>
      </c>
      <c r="B2500" s="241" t="str">
        <f t="shared" si="2684"/>
        <v>RECEPCIONISTA</v>
      </c>
      <c r="C2500" s="241" t="str">
        <f t="shared" si="2684"/>
        <v>CASCAVEL</v>
      </c>
      <c r="D2500" s="4"/>
      <c r="E2500" s="4"/>
      <c r="F2500" s="4"/>
      <c r="G2500" s="4"/>
      <c r="H2500" s="4"/>
      <c r="I2500" s="4"/>
      <c r="J2500" s="4"/>
    </row>
    <row r="2501" spans="1:10" ht="18" customHeight="1" x14ac:dyDescent="0.2">
      <c r="A2501" s="241">
        <f t="shared" ref="A2501:C2501" si="2685">A2500</f>
        <v>1</v>
      </c>
      <c r="B2501" s="241" t="str">
        <f t="shared" si="2685"/>
        <v>RECEPCIONISTA</v>
      </c>
      <c r="C2501" s="241" t="str">
        <f t="shared" si="2685"/>
        <v>CASCAVEL</v>
      </c>
      <c r="D2501" s="339" t="str">
        <f>Raiz!$D$107</f>
        <v>TRIBUTOS (percentual incidente sobre o Valor total por empregado)</v>
      </c>
      <c r="E2501" s="340"/>
      <c r="F2501" s="340"/>
      <c r="G2501" s="340"/>
      <c r="H2501" s="340"/>
      <c r="I2501" s="340"/>
      <c r="J2501" s="341"/>
    </row>
    <row r="2502" spans="1:10" ht="18" customHeight="1" x14ac:dyDescent="0.2">
      <c r="A2502" s="241">
        <f t="shared" ref="A2502:C2502" si="2686">A2501</f>
        <v>1</v>
      </c>
      <c r="B2502" s="241" t="str">
        <f t="shared" si="2686"/>
        <v>RECEPCIONISTA</v>
      </c>
      <c r="C2502" s="241" t="str">
        <f t="shared" si="2686"/>
        <v>CASCAVEL</v>
      </c>
      <c r="D2502" s="52" t="str">
        <f>Raiz!$D$108</f>
        <v>A</v>
      </c>
      <c r="E2502" s="314" t="str">
        <f>Raiz!$E$108</f>
        <v>Percentual total dos Tributos / 100</v>
      </c>
      <c r="F2502" s="314"/>
      <c r="G2502" s="314"/>
      <c r="H2502" s="314"/>
      <c r="I2502" s="314"/>
      <c r="J2502" s="34">
        <f t="shared" ref="J2502" si="2687">I2495</f>
        <v>0.1225</v>
      </c>
    </row>
    <row r="2503" spans="1:10" ht="18" customHeight="1" x14ac:dyDescent="0.2">
      <c r="A2503" s="241">
        <f t="shared" ref="A2503:C2503" si="2688">A2502</f>
        <v>1</v>
      </c>
      <c r="B2503" s="241" t="str">
        <f t="shared" si="2688"/>
        <v>RECEPCIONISTA</v>
      </c>
      <c r="C2503" s="241" t="str">
        <f t="shared" si="2688"/>
        <v>CASCAVEL</v>
      </c>
      <c r="D2503" s="52" t="str">
        <f>Raiz!$D$109</f>
        <v>B</v>
      </c>
      <c r="E2503" s="314" t="str">
        <f>Raiz!$E$109</f>
        <v>1 - A</v>
      </c>
      <c r="F2503" s="314"/>
      <c r="G2503" s="314"/>
      <c r="H2503" s="314"/>
      <c r="I2503" s="314"/>
      <c r="J2503" s="34">
        <f t="shared" ref="J2503:J2566" si="2689">1-J2502</f>
        <v>0.87749999999999995</v>
      </c>
    </row>
    <row r="2504" spans="1:10" ht="18" customHeight="1" x14ac:dyDescent="0.2">
      <c r="A2504" s="241">
        <f t="shared" ref="A2504:C2504" si="2690">A2503</f>
        <v>1</v>
      </c>
      <c r="B2504" s="241" t="str">
        <f t="shared" si="2690"/>
        <v>RECEPCIONISTA</v>
      </c>
      <c r="C2504" s="241" t="str">
        <f t="shared" si="2690"/>
        <v>CASCAVEL</v>
      </c>
      <c r="D2504" s="52" t="str">
        <f>Raiz!$D$110</f>
        <v>C</v>
      </c>
      <c r="E2504" s="314" t="str">
        <f>Raiz!$E$110</f>
        <v>Custo antes da incidência dos tributos</v>
      </c>
      <c r="F2504" s="314"/>
      <c r="G2504" s="314"/>
      <c r="H2504" s="314"/>
      <c r="I2504" s="314"/>
      <c r="J2504" s="19">
        <f t="shared" ref="J2504" si="2691">J2518</f>
        <v>3300.2409848484845</v>
      </c>
    </row>
    <row r="2505" spans="1:10" ht="18" customHeight="1" x14ac:dyDescent="0.2">
      <c r="A2505" s="241">
        <f t="shared" ref="A2505:C2505" si="2692">A2504</f>
        <v>1</v>
      </c>
      <c r="B2505" s="241" t="str">
        <f t="shared" si="2692"/>
        <v>RECEPCIONISTA</v>
      </c>
      <c r="C2505" s="241" t="str">
        <f t="shared" si="2692"/>
        <v>CASCAVEL</v>
      </c>
      <c r="D2505" s="52" t="str">
        <f>Raiz!$D$111</f>
        <v>D</v>
      </c>
      <c r="E2505" s="314" t="str">
        <f>Raiz!$E$111</f>
        <v>PREÇO DO POSTO/MÊS (C / B)</v>
      </c>
      <c r="F2505" s="314"/>
      <c r="G2505" s="314"/>
      <c r="H2505" s="314"/>
      <c r="I2505" s="314"/>
      <c r="J2505" s="19">
        <f t="shared" ref="J2505" si="2693">ROUND(J2504/J2503,2)</f>
        <v>3760.96</v>
      </c>
    </row>
    <row r="2506" spans="1:10" ht="18" customHeight="1" thickBot="1" x14ac:dyDescent="0.25">
      <c r="A2506" s="241">
        <f t="shared" ref="A2506:C2506" si="2694">A2505</f>
        <v>1</v>
      </c>
      <c r="B2506" s="241" t="str">
        <f t="shared" si="2694"/>
        <v>RECEPCIONISTA</v>
      </c>
      <c r="C2506" s="241" t="str">
        <f t="shared" si="2694"/>
        <v>CASCAVEL</v>
      </c>
      <c r="D2506" s="317" t="str">
        <f>Raiz!$D$112</f>
        <v>Total dos Tributos = (D – C)</v>
      </c>
      <c r="E2506" s="317"/>
      <c r="F2506" s="317"/>
      <c r="G2506" s="317"/>
      <c r="H2506" s="317"/>
      <c r="I2506" s="317"/>
      <c r="J2506" s="35">
        <f t="shared" ref="J2506" si="2695">J2505-J2504</f>
        <v>460.71901515151558</v>
      </c>
    </row>
    <row r="2507" spans="1:10" ht="11.25" customHeight="1" thickBot="1" x14ac:dyDescent="0.25">
      <c r="A2507" s="241">
        <f t="shared" ref="A2507:C2507" si="2696">A2506</f>
        <v>1</v>
      </c>
      <c r="B2507" s="241" t="str">
        <f t="shared" si="2696"/>
        <v>RECEPCIONISTA</v>
      </c>
      <c r="C2507" s="241" t="str">
        <f t="shared" si="2696"/>
        <v>CASCAVEL</v>
      </c>
      <c r="D2507" s="4"/>
      <c r="E2507" s="4"/>
      <c r="F2507" s="4"/>
      <c r="G2507" s="4"/>
      <c r="H2507" s="4"/>
      <c r="I2507" s="4"/>
      <c r="J2507" s="4"/>
    </row>
    <row r="2508" spans="1:10" ht="18" customHeight="1" x14ac:dyDescent="0.2">
      <c r="A2508" s="241">
        <f t="shared" ref="A2508:C2508" si="2697">A2507</f>
        <v>1</v>
      </c>
      <c r="B2508" s="241" t="str">
        <f t="shared" si="2697"/>
        <v>RECEPCIONISTA</v>
      </c>
      <c r="C2508" s="241" t="str">
        <f t="shared" si="2697"/>
        <v>CASCAVEL</v>
      </c>
      <c r="D2508" s="318" t="str">
        <f>Raiz!$D$114</f>
        <v>2 - QUADRO-RESUMO DO CUSTO POR EMPREGADO</v>
      </c>
      <c r="E2508" s="318"/>
      <c r="F2508" s="318"/>
      <c r="G2508" s="318"/>
      <c r="H2508" s="318"/>
      <c r="I2508" s="318"/>
      <c r="J2508" s="3" t="str">
        <f>Raiz!$J$114</f>
        <v>Valor R$</v>
      </c>
    </row>
    <row r="2509" spans="1:10" ht="18" customHeight="1" x14ac:dyDescent="0.2">
      <c r="A2509" s="241">
        <f t="shared" ref="A2509:C2509" si="2698">A2508</f>
        <v>1</v>
      </c>
      <c r="B2509" s="241" t="str">
        <f t="shared" si="2698"/>
        <v>RECEPCIONISTA</v>
      </c>
      <c r="C2509" s="241" t="str">
        <f t="shared" si="2698"/>
        <v>CASCAVEL</v>
      </c>
      <c r="D2509" s="52" t="str">
        <f>Raiz!$D$115</f>
        <v>A</v>
      </c>
      <c r="E2509" s="314" t="str">
        <f>Raiz!$E$115</f>
        <v>Módulo 1 - Composição da Remuneração</v>
      </c>
      <c r="F2509" s="314"/>
      <c r="G2509" s="314"/>
      <c r="H2509" s="314"/>
      <c r="I2509" s="314"/>
      <c r="J2509" s="19">
        <f t="shared" ref="J2509" si="2699">J2429</f>
        <v>1379.090909090909</v>
      </c>
    </row>
    <row r="2510" spans="1:10" ht="18" customHeight="1" x14ac:dyDescent="0.2">
      <c r="A2510" s="241">
        <f t="shared" ref="A2510:C2510" si="2700">A2509</f>
        <v>1</v>
      </c>
      <c r="B2510" s="241" t="str">
        <f t="shared" si="2700"/>
        <v>RECEPCIONISTA</v>
      </c>
      <c r="C2510" s="241" t="str">
        <f t="shared" si="2700"/>
        <v>CASCAVEL</v>
      </c>
      <c r="D2510" s="52" t="str">
        <f>Raiz!$D$116</f>
        <v>B</v>
      </c>
      <c r="E2510" s="314" t="str">
        <f>Raiz!$E$116</f>
        <v>Módulo 2 - Encargos e Benefícios Anuais, Mensais e Diários</v>
      </c>
      <c r="F2510" s="314"/>
      <c r="G2510" s="314"/>
      <c r="H2510" s="314"/>
      <c r="I2510" s="314"/>
      <c r="J2510" s="19">
        <f t="shared" ref="J2510" si="2701">J2462</f>
        <v>1251.58</v>
      </c>
    </row>
    <row r="2511" spans="1:10" ht="18" customHeight="1" x14ac:dyDescent="0.2">
      <c r="A2511" s="241">
        <f t="shared" ref="A2511:C2511" si="2702">A2510</f>
        <v>1</v>
      </c>
      <c r="B2511" s="241" t="str">
        <f t="shared" si="2702"/>
        <v>RECEPCIONISTA</v>
      </c>
      <c r="C2511" s="241" t="str">
        <f t="shared" si="2702"/>
        <v>CASCAVEL</v>
      </c>
      <c r="D2511" s="52" t="str">
        <f>Raiz!$D$117</f>
        <v>C</v>
      </c>
      <c r="E2511" s="314" t="str">
        <f>Raiz!$E$117</f>
        <v>Módulo 3 - Provisão para Rescisão</v>
      </c>
      <c r="F2511" s="314"/>
      <c r="G2511" s="314"/>
      <c r="H2511" s="314"/>
      <c r="I2511" s="314"/>
      <c r="J2511" s="19">
        <f t="shared" ref="J2511" si="2703">J2471</f>
        <v>80.900000000000006</v>
      </c>
    </row>
    <row r="2512" spans="1:10" ht="18" customHeight="1" x14ac:dyDescent="0.2">
      <c r="A2512" s="241">
        <f t="shared" ref="A2512:C2512" si="2704">A2511</f>
        <v>1</v>
      </c>
      <c r="B2512" s="241" t="str">
        <f t="shared" si="2704"/>
        <v>RECEPCIONISTA</v>
      </c>
      <c r="C2512" s="241" t="str">
        <f t="shared" si="2704"/>
        <v>CASCAVEL</v>
      </c>
      <c r="D2512" s="52" t="str">
        <f>Raiz!$D$118</f>
        <v>D</v>
      </c>
      <c r="E2512" s="314" t="str">
        <f>Raiz!$E$118</f>
        <v>Módulo 4 - Custo de Reposição do Profissional Ausente</v>
      </c>
      <c r="F2512" s="314"/>
      <c r="G2512" s="314"/>
      <c r="H2512" s="314"/>
      <c r="I2512" s="314"/>
      <c r="J2512" s="19">
        <f t="shared" ref="J2512" si="2705">J2484</f>
        <v>250.74007575757571</v>
      </c>
    </row>
    <row r="2513" spans="1:16" ht="18" customHeight="1" x14ac:dyDescent="0.2">
      <c r="A2513" s="241">
        <f t="shared" ref="A2513:C2513" si="2706">A2512</f>
        <v>1</v>
      </c>
      <c r="B2513" s="241" t="str">
        <f t="shared" si="2706"/>
        <v>RECEPCIONISTA</v>
      </c>
      <c r="C2513" s="241" t="str">
        <f t="shared" si="2706"/>
        <v>CASCAVEL</v>
      </c>
      <c r="D2513" s="52" t="str">
        <f>Raiz!$D$119</f>
        <v>E</v>
      </c>
      <c r="E2513" s="314" t="str">
        <f>Raiz!$E$119</f>
        <v>Módulo 5 - Insumos Diversos</v>
      </c>
      <c r="F2513" s="314"/>
      <c r="G2513" s="314"/>
      <c r="H2513" s="314"/>
      <c r="I2513" s="314"/>
      <c r="J2513" s="19">
        <f t="shared" ref="J2513" si="2707">J2489</f>
        <v>31.67</v>
      </c>
    </row>
    <row r="2514" spans="1:16" ht="18" customHeight="1" x14ac:dyDescent="0.2">
      <c r="A2514" s="241">
        <f t="shared" ref="A2514:C2514" si="2708">A2513</f>
        <v>1</v>
      </c>
      <c r="B2514" s="241" t="str">
        <f t="shared" si="2708"/>
        <v>RECEPCIONISTA</v>
      </c>
      <c r="C2514" s="241" t="str">
        <f t="shared" si="2708"/>
        <v>CASCAVEL</v>
      </c>
      <c r="D2514" s="315" t="str">
        <f>Raiz!$D$120</f>
        <v>Subtotal (A + B + C+ D + E)</v>
      </c>
      <c r="E2514" s="315"/>
      <c r="F2514" s="315"/>
      <c r="G2514" s="315"/>
      <c r="H2514" s="315"/>
      <c r="I2514" s="315"/>
      <c r="J2514" s="33">
        <f t="shared" ref="J2514" si="2709">SUM(J2509:J2513)</f>
        <v>2993.9809848484847</v>
      </c>
    </row>
    <row r="2515" spans="1:16" ht="18" customHeight="1" x14ac:dyDescent="0.2">
      <c r="A2515" s="241">
        <f t="shared" ref="A2515:C2515" si="2710">A2514</f>
        <v>1</v>
      </c>
      <c r="B2515" s="241" t="str">
        <f t="shared" si="2710"/>
        <v>RECEPCIONISTA</v>
      </c>
      <c r="C2515" s="241" t="str">
        <f t="shared" si="2710"/>
        <v>CASCAVEL</v>
      </c>
      <c r="D2515" s="52" t="str">
        <f>Raiz!$D$121</f>
        <v>F</v>
      </c>
      <c r="E2515" s="314" t="str">
        <f>Raiz!$E$121</f>
        <v>Módulo 6-A - Custos Indiretos (despesas administrativas e operacionais)</v>
      </c>
      <c r="F2515" s="314"/>
      <c r="G2515" s="314"/>
      <c r="H2515" s="314"/>
      <c r="I2515" s="314"/>
      <c r="J2515" s="19">
        <f t="shared" ref="J2515" si="2711">J2492</f>
        <v>149.69999999999999</v>
      </c>
    </row>
    <row r="2516" spans="1:16" ht="18" customHeight="1" x14ac:dyDescent="0.2">
      <c r="A2516" s="241">
        <f t="shared" ref="A2516:C2516" si="2712">A2515</f>
        <v>1</v>
      </c>
      <c r="B2516" s="241" t="str">
        <f t="shared" si="2712"/>
        <v>RECEPCIONISTA</v>
      </c>
      <c r="C2516" s="241" t="str">
        <f t="shared" si="2712"/>
        <v>CASCAVEL</v>
      </c>
      <c r="D2516" s="315" t="str">
        <f>Raiz!$D$122</f>
        <v>Subtotal (antes da incidência dos lucros)</v>
      </c>
      <c r="E2516" s="315"/>
      <c r="F2516" s="315"/>
      <c r="G2516" s="315"/>
      <c r="H2516" s="315"/>
      <c r="I2516" s="315"/>
      <c r="J2516" s="36">
        <f t="shared" ref="J2516" si="2713">J2514+J2515</f>
        <v>3143.6809848484845</v>
      </c>
    </row>
    <row r="2517" spans="1:16" ht="18" customHeight="1" x14ac:dyDescent="0.2">
      <c r="A2517" s="241">
        <f t="shared" ref="A2517:C2517" si="2714">A2516</f>
        <v>1</v>
      </c>
      <c r="B2517" s="241" t="str">
        <f t="shared" si="2714"/>
        <v>RECEPCIONISTA</v>
      </c>
      <c r="C2517" s="241" t="str">
        <f t="shared" si="2714"/>
        <v>CASCAVEL</v>
      </c>
      <c r="D2517" s="52" t="str">
        <f>Raiz!$D$123</f>
        <v>G</v>
      </c>
      <c r="E2517" s="314" t="str">
        <f>Raiz!$E$123</f>
        <v>Módulo 6-B - Lucro</v>
      </c>
      <c r="F2517" s="314"/>
      <c r="G2517" s="314"/>
      <c r="H2517" s="314"/>
      <c r="I2517" s="314"/>
      <c r="J2517" s="36">
        <f t="shared" ref="J2517" si="2715">J2493</f>
        <v>156.56</v>
      </c>
    </row>
    <row r="2518" spans="1:16" ht="18" customHeight="1" x14ac:dyDescent="0.2">
      <c r="A2518" s="241">
        <f t="shared" ref="A2518:C2518" si="2716">A2517</f>
        <v>1</v>
      </c>
      <c r="B2518" s="241" t="str">
        <f t="shared" si="2716"/>
        <v>RECEPCIONISTA</v>
      </c>
      <c r="C2518" s="241" t="str">
        <f t="shared" si="2716"/>
        <v>CASCAVEL</v>
      </c>
      <c r="D2518" s="315" t="str">
        <f>Raiz!$D$124</f>
        <v>Subtotal (antes da incidência dos tributos)</v>
      </c>
      <c r="E2518" s="315"/>
      <c r="F2518" s="315"/>
      <c r="G2518" s="315"/>
      <c r="H2518" s="315"/>
      <c r="I2518" s="315"/>
      <c r="J2518" s="36">
        <f t="shared" ref="J2518" si="2717">J2516+J2517</f>
        <v>3300.2409848484845</v>
      </c>
    </row>
    <row r="2519" spans="1:16" ht="18" customHeight="1" x14ac:dyDescent="0.2">
      <c r="A2519" s="241">
        <f t="shared" ref="A2519:C2519" si="2718">A2518</f>
        <v>1</v>
      </c>
      <c r="B2519" s="241" t="str">
        <f t="shared" si="2718"/>
        <v>RECEPCIONISTA</v>
      </c>
      <c r="C2519" s="241" t="str">
        <f t="shared" si="2718"/>
        <v>CASCAVEL</v>
      </c>
      <c r="D2519" s="52" t="str">
        <f>Raiz!$D$125</f>
        <v>H</v>
      </c>
      <c r="E2519" s="314" t="str">
        <f>Raiz!$E$125</f>
        <v>Módulo 6-C - Tributos</v>
      </c>
      <c r="F2519" s="314"/>
      <c r="G2519" s="314"/>
      <c r="H2519" s="314"/>
      <c r="I2519" s="314"/>
      <c r="J2519" s="36">
        <f t="shared" ref="J2519" si="2719">J2495</f>
        <v>460.71999999999997</v>
      </c>
    </row>
    <row r="2520" spans="1:16" ht="18" customHeight="1" thickBot="1" x14ac:dyDescent="0.25">
      <c r="A2520" s="241">
        <f t="shared" ref="A2520:C2520" si="2720">A2519</f>
        <v>1</v>
      </c>
      <c r="B2520" s="241" t="str">
        <f t="shared" si="2720"/>
        <v>RECEPCIONISTA</v>
      </c>
      <c r="C2520" s="241" t="str">
        <f t="shared" si="2720"/>
        <v>CASCAVEL</v>
      </c>
      <c r="D2520" s="393" t="str">
        <f>Raiz!$D$126</f>
        <v>Valor Total por Empregado / Mês</v>
      </c>
      <c r="E2520" s="394"/>
      <c r="F2520" s="395"/>
      <c r="G2520" s="393" t="str">
        <f t="shared" ref="G2520" si="2721">CONCATENATE(G2406," - ",H2401)</f>
        <v>RECEPCIONISTA - CASCAVEL</v>
      </c>
      <c r="H2520" s="394"/>
      <c r="I2520" s="395"/>
      <c r="J2520" s="47">
        <f t="shared" ref="J2520" si="2722">ROUND(SUM(J2518:J2519),2)</f>
        <v>3760.96</v>
      </c>
      <c r="M2520" s="129"/>
    </row>
    <row r="2521" spans="1:16" ht="7.5" customHeight="1" thickBot="1" x14ac:dyDescent="0.25">
      <c r="A2521" s="241">
        <f t="shared" ref="A2521:C2521" si="2723">A2520</f>
        <v>1</v>
      </c>
      <c r="B2521" s="241" t="str">
        <f t="shared" si="2723"/>
        <v>RECEPCIONISTA</v>
      </c>
      <c r="C2521" s="241" t="str">
        <f t="shared" si="2723"/>
        <v>CASCAVEL</v>
      </c>
      <c r="M2521" s="129"/>
    </row>
    <row r="2522" spans="1:16" ht="36" customHeight="1" thickBot="1" x14ac:dyDescent="0.25">
      <c r="A2522" s="241">
        <f t="shared" ref="A2522" si="2724">J2522</f>
        <v>1</v>
      </c>
      <c r="B2522" s="241" t="str">
        <f t="shared" ref="B2522" si="2725">G2532</f>
        <v>AUXILIAR DE ESCRITÓRIO</v>
      </c>
      <c r="C2522" s="241" t="str">
        <f t="shared" ref="C2522" si="2726">H2527</f>
        <v>CASCAVEL</v>
      </c>
      <c r="D2522" s="311" t="str">
        <f>Raiz!$D$2</f>
        <v>PLANILHA DE CUSTOS E FORMAÇÃO DE PREÇOS</v>
      </c>
      <c r="E2522" s="312"/>
      <c r="F2522" s="312"/>
      <c r="G2522" s="312"/>
      <c r="H2522" s="313"/>
      <c r="I2522" s="66" t="str">
        <f>Raiz!$I$2</f>
        <v>GRUPO</v>
      </c>
      <c r="J2522" s="59">
        <f>VLOOKUP(H2527,Base!$B$29:$C$80,2,FALSE)</f>
        <v>1</v>
      </c>
      <c r="K2522" s="127"/>
      <c r="L2522" s="239" t="s">
        <v>320</v>
      </c>
      <c r="M2522" s="240">
        <f t="shared" ref="M2522" si="2727">M2396+1</f>
        <v>21</v>
      </c>
    </row>
    <row r="2523" spans="1:16" s="4" customFormat="1" ht="18" customHeight="1" x14ac:dyDescent="0.2">
      <c r="A2523" s="241">
        <f t="shared" ref="A2523:A2586" si="2728">A2522</f>
        <v>1</v>
      </c>
      <c r="B2523" s="241" t="str">
        <f t="shared" ref="B2523:B2586" si="2729">B2522</f>
        <v>AUXILIAR DE ESCRITÓRIO</v>
      </c>
      <c r="C2523" s="241" t="str">
        <f t="shared" ref="C2523:C2586" si="2730">C2522</f>
        <v>CASCAVEL</v>
      </c>
      <c r="D2523" s="400" t="str">
        <f>Raiz!$D$3</f>
        <v>DISCRIMINAÇÃO DOS SERVIÇOS (DADOS REFERENTES À CONTRATAÇÃO)</v>
      </c>
      <c r="E2523" s="401"/>
      <c r="F2523" s="401"/>
      <c r="G2523" s="401"/>
      <c r="H2523" s="401"/>
      <c r="I2523" s="401"/>
      <c r="J2523" s="402"/>
      <c r="K2523" s="30"/>
      <c r="L2523" s="30"/>
      <c r="M2523" s="30"/>
      <c r="N2523" s="30"/>
      <c r="O2523" s="30"/>
      <c r="P2523" s="30"/>
    </row>
    <row r="2524" spans="1:16" s="4" customFormat="1" ht="18" customHeight="1" x14ac:dyDescent="0.2">
      <c r="A2524" s="241">
        <f t="shared" si="2728"/>
        <v>1</v>
      </c>
      <c r="B2524" s="241" t="str">
        <f t="shared" si="2729"/>
        <v>AUXILIAR DE ESCRITÓRIO</v>
      </c>
      <c r="C2524" s="241" t="str">
        <f t="shared" si="2730"/>
        <v>CASCAVEL</v>
      </c>
      <c r="D2524" s="52" t="str">
        <f>Raiz!$D$4</f>
        <v>A</v>
      </c>
      <c r="E2524" s="359" t="str">
        <f>Raiz!$E$4</f>
        <v>Processo nº</v>
      </c>
      <c r="F2524" s="359"/>
      <c r="G2524" s="359"/>
      <c r="H2524" s="386" t="str">
        <f>Base!$C$2</f>
        <v>10905.720090/2020-71</v>
      </c>
      <c r="I2524" s="386"/>
      <c r="J2524" s="386"/>
      <c r="K2524" s="30"/>
      <c r="L2524" s="30"/>
      <c r="M2524" s="30"/>
      <c r="N2524" s="30"/>
      <c r="O2524" s="30"/>
      <c r="P2524" s="30"/>
    </row>
    <row r="2525" spans="1:16" s="4" customFormat="1" ht="18" customHeight="1" x14ac:dyDescent="0.2">
      <c r="A2525" s="241">
        <f t="shared" si="2728"/>
        <v>1</v>
      </c>
      <c r="B2525" s="241" t="str">
        <f t="shared" si="2729"/>
        <v>AUXILIAR DE ESCRITÓRIO</v>
      </c>
      <c r="C2525" s="241" t="str">
        <f t="shared" si="2730"/>
        <v>CASCAVEL</v>
      </c>
      <c r="D2525" s="52" t="str">
        <f>Raiz!$D$5</f>
        <v>B</v>
      </c>
      <c r="E2525" s="359" t="str">
        <f>Raiz!$E$5</f>
        <v>Licitação nº</v>
      </c>
      <c r="F2525" s="359"/>
      <c r="G2525" s="359"/>
      <c r="H2525" s="386" t="str">
        <f>Base!$C$3</f>
        <v>___/2021</v>
      </c>
      <c r="I2525" s="386"/>
      <c r="J2525" s="386"/>
      <c r="K2525" s="30"/>
      <c r="L2525" s="30"/>
      <c r="M2525" s="30"/>
      <c r="N2525" s="30"/>
      <c r="O2525" s="30"/>
      <c r="P2525" s="30"/>
    </row>
    <row r="2526" spans="1:16" s="4" customFormat="1" ht="18" customHeight="1" x14ac:dyDescent="0.2">
      <c r="A2526" s="241">
        <f t="shared" si="2728"/>
        <v>1</v>
      </c>
      <c r="B2526" s="241" t="str">
        <f t="shared" si="2729"/>
        <v>AUXILIAR DE ESCRITÓRIO</v>
      </c>
      <c r="C2526" s="241" t="str">
        <f t="shared" si="2730"/>
        <v>CASCAVEL</v>
      </c>
      <c r="D2526" s="52" t="str">
        <f>Raiz!$D$6</f>
        <v>C</v>
      </c>
      <c r="E2526" s="359" t="str">
        <f>Raiz!$E$6</f>
        <v>Data de apresentação da proposta</v>
      </c>
      <c r="F2526" s="359"/>
      <c r="G2526" s="359"/>
      <c r="H2526" s="386" t="str">
        <f>Base!$C$4</f>
        <v>___/___/2021</v>
      </c>
      <c r="I2526" s="386"/>
      <c r="J2526" s="386"/>
      <c r="K2526" s="30"/>
      <c r="L2526" s="30"/>
      <c r="M2526" s="30"/>
      <c r="N2526" s="30"/>
      <c r="O2526" s="30"/>
      <c r="P2526" s="30"/>
    </row>
    <row r="2527" spans="1:16" s="4" customFormat="1" ht="18" customHeight="1" x14ac:dyDescent="0.2">
      <c r="A2527" s="241">
        <f t="shared" si="2728"/>
        <v>1</v>
      </c>
      <c r="B2527" s="241" t="str">
        <f t="shared" si="2729"/>
        <v>AUXILIAR DE ESCRITÓRIO</v>
      </c>
      <c r="C2527" s="241" t="str">
        <f t="shared" si="2730"/>
        <v>CASCAVEL</v>
      </c>
      <c r="D2527" s="52" t="str">
        <f>Raiz!$D$7</f>
        <v>D</v>
      </c>
      <c r="E2527" s="359" t="str">
        <f>Raiz!$E$7</f>
        <v>Local da prestação do serviço</v>
      </c>
      <c r="F2527" s="359"/>
      <c r="G2527" s="359"/>
      <c r="H2527" s="368" t="str">
        <f>VLOOKUP(M2522,Base!$T$86:$V$813,2,FALSE)</f>
        <v>CASCAVEL</v>
      </c>
      <c r="I2527" s="368"/>
      <c r="J2527" s="369">
        <f t="shared" ref="J2527" si="2731">K2527</f>
        <v>0</v>
      </c>
      <c r="K2527" s="127"/>
      <c r="L2527" s="127"/>
      <c r="M2527" s="30"/>
      <c r="N2527" s="30"/>
      <c r="O2527" s="30"/>
      <c r="P2527" s="30"/>
    </row>
    <row r="2528" spans="1:16" s="4" customFormat="1" ht="18" customHeight="1" x14ac:dyDescent="0.2">
      <c r="A2528" s="241">
        <f t="shared" si="2728"/>
        <v>1</v>
      </c>
      <c r="B2528" s="241" t="str">
        <f t="shared" si="2729"/>
        <v>AUXILIAR DE ESCRITÓRIO</v>
      </c>
      <c r="C2528" s="241" t="str">
        <f t="shared" si="2730"/>
        <v>CASCAVEL</v>
      </c>
      <c r="D2528" s="52" t="str">
        <f>Raiz!$D$8</f>
        <v>E</v>
      </c>
      <c r="E2528" s="359" t="str">
        <f>Raiz!$E$8</f>
        <v>Ano do Acordo, Convenção ou Dissídio Coletivo:</v>
      </c>
      <c r="F2528" s="359"/>
      <c r="G2528" s="359"/>
      <c r="H2528" s="370">
        <f>VLOOKUP(H2527,Base!$B$257:$P$308,J2532+1,FALSE)</f>
        <v>2021</v>
      </c>
      <c r="I2528" s="370"/>
      <c r="J2528" s="370"/>
      <c r="K2528" s="30"/>
      <c r="L2528" s="30"/>
      <c r="M2528" s="30"/>
      <c r="N2528" s="30"/>
      <c r="O2528" s="30"/>
      <c r="P2528" s="30"/>
    </row>
    <row r="2529" spans="1:16" s="4" customFormat="1" ht="18" customHeight="1" thickBot="1" x14ac:dyDescent="0.25">
      <c r="A2529" s="241">
        <f t="shared" si="2728"/>
        <v>1</v>
      </c>
      <c r="B2529" s="241" t="str">
        <f t="shared" si="2729"/>
        <v>AUXILIAR DE ESCRITÓRIO</v>
      </c>
      <c r="C2529" s="241" t="str">
        <f t="shared" si="2730"/>
        <v>CASCAVEL</v>
      </c>
      <c r="D2529" s="17" t="str">
        <f>Raiz!$D$9</f>
        <v>F</v>
      </c>
      <c r="E2529" s="360" t="str">
        <f>Raiz!$E$9</f>
        <v>Tempo de Execução (meses)</v>
      </c>
      <c r="F2529" s="360"/>
      <c r="G2529" s="360"/>
      <c r="H2529" s="378">
        <f>VLOOKUP(H2527,Base!$B$143:$P$194,J2532+1,FALSE)</f>
        <v>24</v>
      </c>
      <c r="I2529" s="379"/>
      <c r="J2529" s="380"/>
      <c r="K2529" s="30"/>
      <c r="L2529" s="30"/>
      <c r="M2529" s="30"/>
      <c r="N2529" s="30"/>
      <c r="O2529" s="30"/>
      <c r="P2529" s="30"/>
    </row>
    <row r="2530" spans="1:16" ht="14.1" customHeight="1" thickBot="1" x14ac:dyDescent="0.25">
      <c r="A2530" s="241">
        <f t="shared" si="2728"/>
        <v>1</v>
      </c>
      <c r="B2530" s="241" t="str">
        <f t="shared" si="2729"/>
        <v>AUXILIAR DE ESCRITÓRIO</v>
      </c>
      <c r="C2530" s="241" t="str">
        <f t="shared" si="2730"/>
        <v>CASCAVEL</v>
      </c>
      <c r="D2530" s="16"/>
    </row>
    <row r="2531" spans="1:16" s="4" customFormat="1" ht="18" customHeight="1" x14ac:dyDescent="0.2">
      <c r="A2531" s="241">
        <f t="shared" si="2728"/>
        <v>1</v>
      </c>
      <c r="B2531" s="241" t="str">
        <f t="shared" si="2729"/>
        <v>AUXILIAR DE ESCRITÓRIO</v>
      </c>
      <c r="C2531" s="241" t="str">
        <f t="shared" si="2730"/>
        <v>CASCAVEL</v>
      </c>
      <c r="D2531" s="381" t="str">
        <f>Raiz!$D$11</f>
        <v>IDENTIFICAÇÃO DO SERVIÇO</v>
      </c>
      <c r="E2531" s="381"/>
      <c r="F2531" s="381"/>
      <c r="G2531" s="381"/>
      <c r="H2531" s="381"/>
      <c r="I2531" s="381"/>
      <c r="J2531" s="381"/>
      <c r="K2531" s="30"/>
      <c r="L2531" s="30"/>
      <c r="M2531" s="30"/>
      <c r="N2531" s="30"/>
      <c r="O2531" s="30"/>
      <c r="P2531" s="30"/>
    </row>
    <row r="2532" spans="1:16" s="4" customFormat="1" ht="18" customHeight="1" x14ac:dyDescent="0.2">
      <c r="A2532" s="241">
        <f t="shared" si="2728"/>
        <v>1</v>
      </c>
      <c r="B2532" s="241" t="str">
        <f t="shared" si="2729"/>
        <v>AUXILIAR DE ESCRITÓRIO</v>
      </c>
      <c r="C2532" s="241" t="str">
        <f t="shared" si="2730"/>
        <v>CASCAVEL</v>
      </c>
      <c r="D2532" s="389" t="str">
        <f>Raiz!$D$12</f>
        <v>Tipo de Serviço</v>
      </c>
      <c r="E2532" s="389"/>
      <c r="F2532" s="389"/>
      <c r="G2532" s="387" t="str">
        <f>VLOOKUP(M2522,Base!$T$86:$V$813,3,FALSE)</f>
        <v>AUXILIAR DE ESCRITÓRIO</v>
      </c>
      <c r="H2532" s="388"/>
      <c r="I2532" s="388"/>
      <c r="J2532" s="238">
        <f>VLOOKUP(G2532,Base!$B$11:$E$24,4,FALSE)</f>
        <v>4</v>
      </c>
      <c r="M2532" s="30"/>
      <c r="N2532" s="30"/>
      <c r="O2532" s="30"/>
      <c r="P2532" s="30"/>
    </row>
    <row r="2533" spans="1:16" s="4" customFormat="1" ht="18" customHeight="1" x14ac:dyDescent="0.2">
      <c r="A2533" s="241">
        <f t="shared" si="2728"/>
        <v>1</v>
      </c>
      <c r="B2533" s="241" t="str">
        <f t="shared" si="2729"/>
        <v>AUXILIAR DE ESCRITÓRIO</v>
      </c>
      <c r="C2533" s="241" t="str">
        <f t="shared" si="2730"/>
        <v>CASCAVEL</v>
      </c>
      <c r="D2533" s="389" t="str">
        <f>Raiz!$D$13</f>
        <v>Unidade de medida</v>
      </c>
      <c r="E2533" s="389"/>
      <c r="F2533" s="389"/>
      <c r="G2533" s="390" t="str">
        <f>Base!$C$6</f>
        <v>Posto</v>
      </c>
      <c r="H2533" s="390"/>
      <c r="I2533" s="390"/>
      <c r="J2533" s="390"/>
      <c r="K2533" s="30"/>
      <c r="L2533" s="30"/>
      <c r="M2533" s="30"/>
      <c r="N2533" s="30"/>
      <c r="O2533" s="30"/>
      <c r="P2533" s="30"/>
    </row>
    <row r="2534" spans="1:16" s="4" customFormat="1" ht="18" customHeight="1" thickBot="1" x14ac:dyDescent="0.25">
      <c r="A2534" s="241">
        <f t="shared" si="2728"/>
        <v>1</v>
      </c>
      <c r="B2534" s="241" t="str">
        <f t="shared" si="2729"/>
        <v>AUXILIAR DE ESCRITÓRIO</v>
      </c>
      <c r="C2534" s="241" t="str">
        <f t="shared" si="2730"/>
        <v>CASCAVEL</v>
      </c>
      <c r="D2534" s="396" t="str">
        <f>Raiz!$D$14</f>
        <v>Quantidade a contratar (unidade de medida)</v>
      </c>
      <c r="E2534" s="396"/>
      <c r="F2534" s="396"/>
      <c r="G2534" s="378">
        <f>VLOOKUP(H2527,Base!$B$86:$P$137,1+J2532,FALSE)</f>
        <v>2</v>
      </c>
      <c r="H2534" s="379"/>
      <c r="I2534" s="379"/>
      <c r="J2534" s="380"/>
      <c r="K2534" s="30"/>
      <c r="L2534" s="30"/>
      <c r="M2534" s="30"/>
      <c r="N2534" s="30"/>
      <c r="O2534" s="30"/>
      <c r="P2534" s="30"/>
    </row>
    <row r="2535" spans="1:16" s="4" customFormat="1" ht="14.1" customHeight="1" thickBot="1" x14ac:dyDescent="0.25">
      <c r="A2535" s="241">
        <f t="shared" si="2728"/>
        <v>1</v>
      </c>
      <c r="B2535" s="241" t="str">
        <f t="shared" si="2729"/>
        <v>AUXILIAR DE ESCRITÓRIO</v>
      </c>
      <c r="C2535" s="241" t="str">
        <f t="shared" si="2730"/>
        <v>CASCAVEL</v>
      </c>
      <c r="D2535" s="5"/>
      <c r="E2535" s="5"/>
      <c r="F2535" s="5"/>
      <c r="G2535" s="5"/>
      <c r="H2535" s="5"/>
      <c r="I2535" s="5"/>
      <c r="J2535" s="5"/>
      <c r="K2535" s="29"/>
      <c r="L2535" s="29"/>
      <c r="M2535" s="30"/>
      <c r="N2535" s="30"/>
      <c r="O2535" s="30"/>
      <c r="P2535" s="30"/>
    </row>
    <row r="2536" spans="1:16" s="4" customFormat="1" ht="18" customHeight="1" x14ac:dyDescent="0.2">
      <c r="A2536" s="241">
        <f t="shared" si="2728"/>
        <v>1</v>
      </c>
      <c r="B2536" s="241" t="str">
        <f t="shared" si="2729"/>
        <v>AUXILIAR DE ESCRITÓRIO</v>
      </c>
      <c r="C2536" s="241" t="str">
        <f t="shared" si="2730"/>
        <v>CASCAVEL</v>
      </c>
      <c r="D2536" s="381" t="str">
        <f>Raiz!$D$16</f>
        <v>1. MÓDULOS: Mão de obra vinculada à execução contratual</v>
      </c>
      <c r="E2536" s="381"/>
      <c r="F2536" s="381"/>
      <c r="G2536" s="381"/>
      <c r="H2536" s="381"/>
      <c r="I2536" s="381"/>
      <c r="J2536" s="381"/>
      <c r="K2536" s="30"/>
      <c r="L2536" s="30"/>
      <c r="M2536" s="30"/>
      <c r="N2536" s="30"/>
      <c r="O2536" s="30"/>
      <c r="P2536" s="30"/>
    </row>
    <row r="2537" spans="1:16" s="4" customFormat="1" ht="18" customHeight="1" x14ac:dyDescent="0.2">
      <c r="A2537" s="241">
        <f t="shared" si="2728"/>
        <v>1</v>
      </c>
      <c r="B2537" s="241" t="str">
        <f t="shared" si="2729"/>
        <v>AUXILIAR DE ESCRITÓRIO</v>
      </c>
      <c r="C2537" s="241" t="str">
        <f t="shared" si="2730"/>
        <v>CASCAVEL</v>
      </c>
      <c r="D2537" s="382" t="str">
        <f>Raiz!$D$17</f>
        <v>Dados para composição dos custos referentes a mão de obra</v>
      </c>
      <c r="E2537" s="382"/>
      <c r="F2537" s="382"/>
      <c r="G2537" s="382"/>
      <c r="H2537" s="382"/>
      <c r="I2537" s="382"/>
      <c r="J2537" s="382"/>
      <c r="K2537" s="30"/>
      <c r="L2537" s="30"/>
      <c r="M2537" s="30"/>
      <c r="N2537" s="30"/>
      <c r="O2537" s="30"/>
      <c r="P2537" s="30"/>
    </row>
    <row r="2538" spans="1:16" s="4" customFormat="1" ht="18" customHeight="1" x14ac:dyDescent="0.2">
      <c r="A2538" s="241">
        <f t="shared" si="2728"/>
        <v>1</v>
      </c>
      <c r="B2538" s="241" t="str">
        <f t="shared" si="2729"/>
        <v>AUXILIAR DE ESCRITÓRIO</v>
      </c>
      <c r="C2538" s="241" t="str">
        <f t="shared" si="2730"/>
        <v>CASCAVEL</v>
      </c>
      <c r="D2538" s="52">
        <f>Raiz!$D$18</f>
        <v>1</v>
      </c>
      <c r="E2538" s="359" t="str">
        <f>Raiz!$E$18</f>
        <v>Tipo de Serviço</v>
      </c>
      <c r="F2538" s="359"/>
      <c r="G2538" s="383" t="str">
        <f t="shared" ref="G2538" si="2732">G2532</f>
        <v>AUXILIAR DE ESCRITÓRIO</v>
      </c>
      <c r="H2538" s="383"/>
      <c r="I2538" s="383"/>
      <c r="J2538" s="384"/>
      <c r="K2538" s="30"/>
      <c r="L2538" s="30"/>
      <c r="M2538" s="30"/>
      <c r="N2538" s="30"/>
      <c r="O2538" s="30"/>
      <c r="P2538" s="30"/>
    </row>
    <row r="2539" spans="1:16" s="4" customFormat="1" ht="18" customHeight="1" x14ac:dyDescent="0.2">
      <c r="A2539" s="241">
        <f t="shared" si="2728"/>
        <v>1</v>
      </c>
      <c r="B2539" s="241" t="str">
        <f t="shared" si="2729"/>
        <v>AUXILIAR DE ESCRITÓRIO</v>
      </c>
      <c r="C2539" s="241" t="str">
        <f t="shared" si="2730"/>
        <v>CASCAVEL</v>
      </c>
      <c r="D2539" s="52">
        <f>Raiz!$D$19</f>
        <v>2</v>
      </c>
      <c r="E2539" s="359" t="str">
        <f>Raiz!$E$19</f>
        <v>Classificação Brasileira de Ocupações (CBO)</v>
      </c>
      <c r="F2539" s="359"/>
      <c r="G2539" s="373" t="str">
        <f>VLOOKUP(G2532,Base!$B$11:$C$24,2,FALSE)</f>
        <v>4110-05</v>
      </c>
      <c r="H2539" s="373"/>
      <c r="I2539" s="373"/>
      <c r="J2539" s="374"/>
      <c r="K2539" s="127"/>
      <c r="L2539" s="127"/>
      <c r="M2539" s="30"/>
      <c r="N2539" s="30"/>
      <c r="O2539" s="30"/>
      <c r="P2539" s="30"/>
    </row>
    <row r="2540" spans="1:16" s="4" customFormat="1" ht="18" customHeight="1" x14ac:dyDescent="0.2">
      <c r="A2540" s="241">
        <f t="shared" si="2728"/>
        <v>1</v>
      </c>
      <c r="B2540" s="241" t="str">
        <f t="shared" si="2729"/>
        <v>AUXILIAR DE ESCRITÓRIO</v>
      </c>
      <c r="C2540" s="241" t="str">
        <f t="shared" si="2730"/>
        <v>CASCAVEL</v>
      </c>
      <c r="D2540" s="52">
        <f>Raiz!$D$20</f>
        <v>3</v>
      </c>
      <c r="E2540" s="399" t="str">
        <f>Raiz!$E$20</f>
        <v>Salário Normativo da Categoria</v>
      </c>
      <c r="F2540" s="399"/>
      <c r="G2540" s="364">
        <f>VLOOKUP(H2527,Base!$B$371:$P$422,J2532+1,FALSE)</f>
        <v>1300</v>
      </c>
      <c r="H2540" s="364"/>
      <c r="I2540" s="364"/>
      <c r="J2540" s="365"/>
      <c r="K2540" s="127"/>
      <c r="L2540" s="127"/>
      <c r="M2540" s="30"/>
      <c r="N2540" s="30"/>
      <c r="O2540" s="30"/>
      <c r="P2540" s="30"/>
    </row>
    <row r="2541" spans="1:16" s="4" customFormat="1" ht="30" customHeight="1" x14ac:dyDescent="0.2">
      <c r="A2541" s="241">
        <f t="shared" si="2728"/>
        <v>1</v>
      </c>
      <c r="B2541" s="241" t="str">
        <f t="shared" si="2729"/>
        <v>AUXILIAR DE ESCRITÓRIO</v>
      </c>
      <c r="C2541" s="241" t="str">
        <f t="shared" si="2730"/>
        <v>CASCAVEL</v>
      </c>
      <c r="D2541" s="147">
        <f>Raiz!$D$21</f>
        <v>4</v>
      </c>
      <c r="E2541" s="407" t="str">
        <f>Raiz!$E$21</f>
        <v>Categoria Profissional (vinculada à execução contratual)</v>
      </c>
      <c r="F2541" s="407"/>
      <c r="G2541" s="375" t="str">
        <f>VLOOKUP(H2527,Base!$B$200:$P$251,J2532+1,FALSE)</f>
        <v>EMPREGADOS EM EMPRESAS PREST. DE SERV. EM  ASSEIO E CONSERV.</v>
      </c>
      <c r="H2541" s="375"/>
      <c r="I2541" s="375"/>
      <c r="J2541" s="376"/>
      <c r="K2541" s="127"/>
      <c r="L2541" s="127"/>
      <c r="M2541" s="30"/>
      <c r="N2541" s="30"/>
      <c r="O2541" s="30"/>
      <c r="P2541" s="30"/>
    </row>
    <row r="2542" spans="1:16" s="4" customFormat="1" ht="18" customHeight="1" x14ac:dyDescent="0.2">
      <c r="A2542" s="241">
        <f t="shared" si="2728"/>
        <v>1</v>
      </c>
      <c r="B2542" s="241" t="str">
        <f t="shared" si="2729"/>
        <v>AUXILIAR DE ESCRITÓRIO</v>
      </c>
      <c r="C2542" s="241" t="str">
        <f t="shared" si="2730"/>
        <v>CASCAVEL</v>
      </c>
      <c r="D2542" s="52">
        <f>Raiz!$D$22</f>
        <v>5</v>
      </c>
      <c r="E2542" s="403" t="str">
        <f>Raiz!$E$22</f>
        <v>CCT - Data-Base da Categoria (dia/mês/ano)</v>
      </c>
      <c r="F2542" s="403"/>
      <c r="G2542" s="391" t="str">
        <f>VLOOKUP(H2527,Base!$B$314:$P$365,J2532+1,FALSE)</f>
        <v>PR000932/2021 - 01/03/2021</v>
      </c>
      <c r="H2542" s="391"/>
      <c r="I2542" s="391"/>
      <c r="J2542" s="392"/>
      <c r="K2542" s="127"/>
      <c r="L2542" s="127"/>
      <c r="M2542" s="30"/>
      <c r="N2542" s="30"/>
      <c r="O2542" s="30"/>
      <c r="P2542" s="30"/>
    </row>
    <row r="2543" spans="1:16" s="4" customFormat="1" ht="18" customHeight="1" x14ac:dyDescent="0.2">
      <c r="A2543" s="241">
        <f t="shared" si="2728"/>
        <v>1</v>
      </c>
      <c r="B2543" s="241" t="str">
        <f t="shared" si="2729"/>
        <v>AUXILIAR DE ESCRITÓRIO</v>
      </c>
      <c r="C2543" s="241" t="str">
        <f t="shared" si="2730"/>
        <v>CASCAVEL</v>
      </c>
      <c r="D2543" s="52">
        <f>Raiz!$D$23</f>
        <v>6</v>
      </c>
      <c r="E2543" s="359" t="str">
        <f>Raiz!$E$23</f>
        <v>Carga horária a contratar (Horas/Mês)</v>
      </c>
      <c r="F2543" s="359"/>
      <c r="G2543" s="371">
        <f>VLOOKUP(H2527,Base!$B$485:$P$536,J2532+1,FALSE)</f>
        <v>200</v>
      </c>
      <c r="H2543" s="371"/>
      <c r="I2543" s="371"/>
      <c r="J2543" s="372"/>
      <c r="K2543" s="127"/>
      <c r="L2543" s="127"/>
      <c r="M2543" s="30"/>
      <c r="N2543" s="30"/>
      <c r="O2543" s="30"/>
      <c r="P2543" s="30"/>
    </row>
    <row r="2544" spans="1:16" s="4" customFormat="1" ht="18" customHeight="1" x14ac:dyDescent="0.2">
      <c r="A2544" s="241">
        <f t="shared" si="2728"/>
        <v>1</v>
      </c>
      <c r="B2544" s="241" t="str">
        <f t="shared" si="2729"/>
        <v>AUXILIAR DE ESCRITÓRIO</v>
      </c>
      <c r="C2544" s="241" t="str">
        <f t="shared" si="2730"/>
        <v>CASCAVEL</v>
      </c>
      <c r="D2544" s="52">
        <f>Raiz!$D$24</f>
        <v>7</v>
      </c>
      <c r="E2544" s="359" t="str">
        <f>Raiz!$E$24</f>
        <v>Valor do vale transporte</v>
      </c>
      <c r="F2544" s="359"/>
      <c r="G2544" s="364">
        <f>VLOOKUP(H2527,Base!$B$29:$E$80,4,FALSE)</f>
        <v>4.0999999999999996</v>
      </c>
      <c r="H2544" s="364" t="s">
        <v>35</v>
      </c>
      <c r="I2544" s="364"/>
      <c r="J2544" s="365"/>
      <c r="K2544" s="30"/>
      <c r="L2544" s="30"/>
      <c r="M2544" s="30"/>
      <c r="N2544" s="30"/>
      <c r="O2544" s="30"/>
      <c r="P2544" s="30"/>
    </row>
    <row r="2545" spans="1:16" s="4" customFormat="1" ht="18" customHeight="1" x14ac:dyDescent="0.2">
      <c r="A2545" s="241">
        <f t="shared" si="2728"/>
        <v>1</v>
      </c>
      <c r="B2545" s="241" t="str">
        <f t="shared" si="2729"/>
        <v>AUXILIAR DE ESCRITÓRIO</v>
      </c>
      <c r="C2545" s="241" t="str">
        <f t="shared" si="2730"/>
        <v>CASCAVEL</v>
      </c>
      <c r="D2545" s="52">
        <f>Raiz!$D$25</f>
        <v>8</v>
      </c>
      <c r="E2545" s="359" t="str">
        <f>Raiz!$E$25</f>
        <v>Valor do vale alimentação</v>
      </c>
      <c r="F2545" s="359"/>
      <c r="G2545" s="364">
        <f>VLOOKUP(H2527,Base!$B$656:$P$707,J2532+1,FALSE)</f>
        <v>21.43</v>
      </c>
      <c r="H2545" s="364"/>
      <c r="I2545" s="364"/>
      <c r="J2545" s="365"/>
      <c r="K2545" s="127"/>
      <c r="L2545" s="127"/>
      <c r="M2545" s="30"/>
      <c r="N2545" s="30"/>
      <c r="O2545" s="30"/>
      <c r="P2545" s="30"/>
    </row>
    <row r="2546" spans="1:16" s="4" customFormat="1" ht="18" customHeight="1" thickBot="1" x14ac:dyDescent="0.25">
      <c r="A2546" s="241">
        <f t="shared" si="2728"/>
        <v>1</v>
      </c>
      <c r="B2546" s="241" t="str">
        <f t="shared" si="2729"/>
        <v>AUXILIAR DE ESCRITÓRIO</v>
      </c>
      <c r="C2546" s="241" t="str">
        <f t="shared" si="2730"/>
        <v>CASCAVEL</v>
      </c>
      <c r="D2546" s="17">
        <f>Raiz!$D$26</f>
        <v>9</v>
      </c>
      <c r="E2546" s="360" t="str">
        <f>Raiz!$E$26</f>
        <v>Salário Mínimo Vigente</v>
      </c>
      <c r="F2546" s="360"/>
      <c r="G2546" s="361">
        <f>Base!$C$5</f>
        <v>1100</v>
      </c>
      <c r="H2546" s="361"/>
      <c r="I2546" s="361"/>
      <c r="J2546" s="362"/>
      <c r="K2546" s="30"/>
      <c r="L2546" s="30"/>
      <c r="M2546" s="30"/>
      <c r="N2546" s="30"/>
      <c r="O2546" s="30"/>
      <c r="P2546" s="30"/>
    </row>
    <row r="2547" spans="1:16" ht="14.1" customHeight="1" thickBot="1" x14ac:dyDescent="0.25">
      <c r="A2547" s="241">
        <f t="shared" si="2728"/>
        <v>1</v>
      </c>
      <c r="B2547" s="241" t="str">
        <f t="shared" si="2729"/>
        <v>AUXILIAR DE ESCRITÓRIO</v>
      </c>
      <c r="C2547" s="241" t="str">
        <f t="shared" si="2730"/>
        <v>CASCAVEL</v>
      </c>
      <c r="D2547" s="4"/>
      <c r="E2547" s="4"/>
      <c r="F2547" s="4"/>
      <c r="G2547" s="4"/>
      <c r="H2547" s="4"/>
      <c r="I2547" s="4"/>
      <c r="J2547" s="4"/>
    </row>
    <row r="2548" spans="1:16" ht="18" customHeight="1" x14ac:dyDescent="0.2">
      <c r="A2548" s="241">
        <f t="shared" si="2728"/>
        <v>1</v>
      </c>
      <c r="B2548" s="241" t="str">
        <f t="shared" si="2729"/>
        <v>AUXILIAR DE ESCRITÓRIO</v>
      </c>
      <c r="C2548" s="241" t="str">
        <f t="shared" si="2730"/>
        <v>CASCAVEL</v>
      </c>
      <c r="D2548" s="363" t="str">
        <f>Raiz!$D$28</f>
        <v>MÓDULO 1 – COMPOSIÇÃO DA REMUNERAÇÃO</v>
      </c>
      <c r="E2548" s="363"/>
      <c r="F2548" s="363"/>
      <c r="G2548" s="363"/>
      <c r="H2548" s="363"/>
      <c r="I2548" s="1" t="str">
        <f>Raiz!I$28</f>
        <v>%</v>
      </c>
      <c r="J2548" s="2" t="str">
        <f>Raiz!$J$28</f>
        <v>Valor R$</v>
      </c>
    </row>
    <row r="2549" spans="1:16" ht="18" customHeight="1" x14ac:dyDescent="0.2">
      <c r="A2549" s="241">
        <f t="shared" si="2728"/>
        <v>1</v>
      </c>
      <c r="B2549" s="241" t="str">
        <f t="shared" si="2729"/>
        <v>AUXILIAR DE ESCRITÓRIO</v>
      </c>
      <c r="C2549" s="241" t="str">
        <f t="shared" si="2730"/>
        <v>CASCAVEL</v>
      </c>
      <c r="D2549" s="52" t="str">
        <f>Raiz!$D$29</f>
        <v>A</v>
      </c>
      <c r="E2549" s="398" t="str">
        <f>Raiz!$E$29</f>
        <v>Salário-Base</v>
      </c>
      <c r="F2549" s="398"/>
      <c r="G2549" s="398"/>
      <c r="H2549" s="398"/>
      <c r="I2549" s="314"/>
      <c r="J2549" s="19">
        <f>VLOOKUP(H2527,Base!$B$599:$P$650,J2532+1,FALSE)</f>
        <v>1181.8181818181818</v>
      </c>
      <c r="K2549" s="128"/>
      <c r="L2549" s="128"/>
    </row>
    <row r="2550" spans="1:16" ht="18" customHeight="1" x14ac:dyDescent="0.2">
      <c r="A2550" s="241">
        <f t="shared" si="2728"/>
        <v>1</v>
      </c>
      <c r="B2550" s="241" t="str">
        <f t="shared" si="2729"/>
        <v>AUXILIAR DE ESCRITÓRIO</v>
      </c>
      <c r="C2550" s="241" t="str">
        <f t="shared" si="2730"/>
        <v>CASCAVEL</v>
      </c>
      <c r="D2550" s="147" t="str">
        <f>Raiz!$D$30</f>
        <v>B</v>
      </c>
      <c r="E2550" s="338" t="str">
        <f>Raiz!$E$30</f>
        <v>Adicional de Insalubridade</v>
      </c>
      <c r="F2550" s="338"/>
      <c r="G2550" s="338"/>
      <c r="H2550" s="338"/>
      <c r="I2550" s="119">
        <f>VLOOKUP(H2527,Base!$B$1055:$P$1106,J2532+1,FALSE)</f>
        <v>0</v>
      </c>
      <c r="J2550" s="19">
        <f t="shared" ref="J2550" si="2733">ROUND(I2550*J2549,2)</f>
        <v>0</v>
      </c>
      <c r="K2550" s="128"/>
      <c r="L2550" s="128"/>
    </row>
    <row r="2551" spans="1:16" ht="18" customHeight="1" x14ac:dyDescent="0.2">
      <c r="A2551" s="241">
        <f t="shared" si="2728"/>
        <v>1</v>
      </c>
      <c r="B2551" s="241" t="str">
        <f t="shared" si="2729"/>
        <v>AUXILIAR DE ESCRITÓRIO</v>
      </c>
      <c r="C2551" s="241" t="str">
        <f t="shared" si="2730"/>
        <v>CASCAVEL</v>
      </c>
      <c r="D2551" s="52" t="str">
        <f>Raiz!$D$31</f>
        <v>C</v>
      </c>
      <c r="E2551" s="397" t="str">
        <f>Raiz!$E$31</f>
        <v>Outros (especificar)</v>
      </c>
      <c r="F2551" s="397"/>
      <c r="G2551" s="397"/>
      <c r="H2551" s="397"/>
      <c r="I2551" s="20"/>
      <c r="J2551" s="19">
        <f>VLOOKUP(H2527,Base!$B$827:$P$878,J2532+1,FALSE)</f>
        <v>0</v>
      </c>
      <c r="K2551" s="128"/>
      <c r="L2551" s="128"/>
    </row>
    <row r="2552" spans="1:16" ht="18" customHeight="1" x14ac:dyDescent="0.2">
      <c r="A2552" s="241">
        <f t="shared" si="2728"/>
        <v>1</v>
      </c>
      <c r="B2552" s="241" t="str">
        <f t="shared" si="2729"/>
        <v>AUXILIAR DE ESCRITÓRIO</v>
      </c>
      <c r="C2552" s="241" t="str">
        <f t="shared" si="2730"/>
        <v>CASCAVEL</v>
      </c>
      <c r="D2552" s="52"/>
      <c r="E2552" s="323"/>
      <c r="F2552" s="323"/>
      <c r="G2552" s="323"/>
      <c r="H2552" s="323"/>
      <c r="I2552" s="20"/>
      <c r="J2552" s="19"/>
    </row>
    <row r="2553" spans="1:16" ht="18" customHeight="1" x14ac:dyDescent="0.2">
      <c r="A2553" s="241">
        <f t="shared" si="2728"/>
        <v>1</v>
      </c>
      <c r="B2553" s="241" t="str">
        <f t="shared" si="2729"/>
        <v>AUXILIAR DE ESCRITÓRIO</v>
      </c>
      <c r="C2553" s="241" t="str">
        <f t="shared" si="2730"/>
        <v>CASCAVEL</v>
      </c>
      <c r="D2553" s="52"/>
      <c r="E2553" s="323"/>
      <c r="F2553" s="323"/>
      <c r="G2553" s="323"/>
      <c r="H2553" s="323"/>
      <c r="I2553" s="20"/>
      <c r="J2553" s="36"/>
    </row>
    <row r="2554" spans="1:16" ht="18" customHeight="1" x14ac:dyDescent="0.2">
      <c r="A2554" s="241">
        <f t="shared" si="2728"/>
        <v>1</v>
      </c>
      <c r="B2554" s="241" t="str">
        <f t="shared" si="2729"/>
        <v>AUXILIAR DE ESCRITÓRIO</v>
      </c>
      <c r="C2554" s="241" t="str">
        <f t="shared" si="2730"/>
        <v>CASCAVEL</v>
      </c>
      <c r="D2554" s="52"/>
      <c r="E2554" s="323"/>
      <c r="F2554" s="323"/>
      <c r="G2554" s="323"/>
      <c r="H2554" s="323"/>
      <c r="I2554" s="20"/>
      <c r="J2554" s="36"/>
    </row>
    <row r="2555" spans="1:16" ht="18" customHeight="1" thickBot="1" x14ac:dyDescent="0.25">
      <c r="A2555" s="241">
        <f t="shared" si="2728"/>
        <v>1</v>
      </c>
      <c r="B2555" s="241" t="str">
        <f t="shared" si="2729"/>
        <v>AUXILIAR DE ESCRITÓRIO</v>
      </c>
      <c r="C2555" s="241" t="str">
        <f t="shared" si="2730"/>
        <v>CASCAVEL</v>
      </c>
      <c r="D2555" s="317" t="str">
        <f>Raiz!$D$35</f>
        <v>Total do Módulo 1 - Composição da Remuneração</v>
      </c>
      <c r="E2555" s="317"/>
      <c r="F2555" s="317"/>
      <c r="G2555" s="317"/>
      <c r="H2555" s="317"/>
      <c r="I2555" s="317"/>
      <c r="J2555" s="21">
        <f t="shared" ref="J2555" si="2734">SUM(J2549:J2552)</f>
        <v>1181.8181818181818</v>
      </c>
    </row>
    <row r="2556" spans="1:16" ht="14.1" customHeight="1" thickBot="1" x14ac:dyDescent="0.25">
      <c r="A2556" s="241">
        <f t="shared" si="2728"/>
        <v>1</v>
      </c>
      <c r="B2556" s="241" t="str">
        <f t="shared" si="2729"/>
        <v>AUXILIAR DE ESCRITÓRIO</v>
      </c>
      <c r="C2556" s="241" t="str">
        <f t="shared" si="2730"/>
        <v>CASCAVEL</v>
      </c>
      <c r="D2556" s="4"/>
      <c r="E2556" s="4"/>
      <c r="F2556" s="4"/>
      <c r="G2556" s="4"/>
      <c r="H2556" s="4"/>
      <c r="I2556" s="4"/>
      <c r="J2556" s="4"/>
    </row>
    <row r="2557" spans="1:16" ht="18" customHeight="1" x14ac:dyDescent="0.2">
      <c r="A2557" s="241">
        <f t="shared" si="2728"/>
        <v>1</v>
      </c>
      <c r="B2557" s="241" t="str">
        <f t="shared" si="2729"/>
        <v>AUXILIAR DE ESCRITÓRIO</v>
      </c>
      <c r="C2557" s="241" t="str">
        <f t="shared" si="2730"/>
        <v>CASCAVEL</v>
      </c>
      <c r="D2557" s="339" t="str">
        <f>Raiz!$D$37</f>
        <v>MÓDULO 2 – ENCARGOS E BENEFÍCIOS ANUAIS, MENSAIS E DIÁRIOS</v>
      </c>
      <c r="E2557" s="340"/>
      <c r="F2557" s="340"/>
      <c r="G2557" s="340"/>
      <c r="H2557" s="357"/>
      <c r="I2557" s="1" t="str">
        <f>Raiz!$I$37</f>
        <v>%</v>
      </c>
      <c r="J2557" s="2" t="str">
        <f>Raiz!$J$37</f>
        <v>Valor R$</v>
      </c>
    </row>
    <row r="2558" spans="1:16" ht="18" customHeight="1" x14ac:dyDescent="0.2">
      <c r="A2558" s="241">
        <f t="shared" si="2728"/>
        <v>1</v>
      </c>
      <c r="B2558" s="241" t="str">
        <f t="shared" si="2729"/>
        <v>AUXILIAR DE ESCRITÓRIO</v>
      </c>
      <c r="C2558" s="241" t="str">
        <f t="shared" si="2730"/>
        <v>CASCAVEL</v>
      </c>
      <c r="D2558" s="343" t="str">
        <f>Raiz!$D$38</f>
        <v xml:space="preserve"> Submódulo 2.1 - 13º (décimo terceiro) Salário, Férias e Adicional de Férias</v>
      </c>
      <c r="E2558" s="343"/>
      <c r="F2558" s="343"/>
      <c r="G2558" s="343"/>
      <c r="H2558" s="343"/>
      <c r="I2558" s="343"/>
      <c r="J2558" s="345"/>
    </row>
    <row r="2559" spans="1:16" ht="18" customHeight="1" x14ac:dyDescent="0.2">
      <c r="A2559" s="241">
        <f t="shared" si="2728"/>
        <v>1</v>
      </c>
      <c r="B2559" s="241" t="str">
        <f t="shared" si="2729"/>
        <v>AUXILIAR DE ESCRITÓRIO</v>
      </c>
      <c r="C2559" s="241" t="str">
        <f t="shared" si="2730"/>
        <v>CASCAVEL</v>
      </c>
      <c r="D2559" s="52" t="str">
        <f>Raiz!$D$39</f>
        <v>A</v>
      </c>
      <c r="E2559" s="323" t="str">
        <f>Raiz!$E$39</f>
        <v>13º Salário</v>
      </c>
      <c r="F2559" s="323"/>
      <c r="G2559" s="323"/>
      <c r="H2559" s="323"/>
      <c r="I2559" s="20">
        <f>Raiz!$I$39</f>
        <v>8.3333333333333329E-2</v>
      </c>
      <c r="J2559" s="22">
        <f t="shared" ref="J2559" si="2735">ROUND(I2559*J2555,2)</f>
        <v>98.48</v>
      </c>
    </row>
    <row r="2560" spans="1:16" ht="18" customHeight="1" x14ac:dyDescent="0.2">
      <c r="A2560" s="241">
        <f t="shared" si="2728"/>
        <v>1</v>
      </c>
      <c r="B2560" s="241" t="str">
        <f t="shared" si="2729"/>
        <v>AUXILIAR DE ESCRITÓRIO</v>
      </c>
      <c r="C2560" s="241" t="str">
        <f t="shared" si="2730"/>
        <v>CASCAVEL</v>
      </c>
      <c r="D2560" s="52" t="str">
        <f>Raiz!$D$40</f>
        <v>B</v>
      </c>
      <c r="E2560" s="320" t="str">
        <f>Raiz!$E$40</f>
        <v xml:space="preserve">Adicional de Férias </v>
      </c>
      <c r="F2560" s="322"/>
      <c r="G2560" s="322"/>
      <c r="H2560" s="321"/>
      <c r="I2560" s="20">
        <f>Raiz!$I$40</f>
        <v>2.7777777777777776E-2</v>
      </c>
      <c r="J2560" s="22">
        <f t="shared" ref="J2560" si="2736">ROUND(I2560*J2555,2)</f>
        <v>32.83</v>
      </c>
      <c r="K2560" s="30"/>
      <c r="L2560" s="30"/>
    </row>
    <row r="2561" spans="1:12" ht="18" customHeight="1" thickBot="1" x14ac:dyDescent="0.25">
      <c r="A2561" s="241">
        <f t="shared" si="2728"/>
        <v>1</v>
      </c>
      <c r="B2561" s="241" t="str">
        <f t="shared" si="2729"/>
        <v>AUXILIAR DE ESCRITÓRIO</v>
      </c>
      <c r="C2561" s="241" t="str">
        <f t="shared" si="2730"/>
        <v>CASCAVEL</v>
      </c>
      <c r="D2561" s="317" t="str">
        <f>Raiz!$D$41</f>
        <v>Total do Submódulo 2.1</v>
      </c>
      <c r="E2561" s="317"/>
      <c r="F2561" s="317"/>
      <c r="G2561" s="317"/>
      <c r="H2561" s="317"/>
      <c r="I2561" s="317"/>
      <c r="J2561" s="248">
        <f t="shared" ref="J2561" si="2737">SUM(J2559:J2560)</f>
        <v>131.31</v>
      </c>
      <c r="K2561" s="30"/>
      <c r="L2561" s="30"/>
    </row>
    <row r="2562" spans="1:12" ht="14.1" customHeight="1" thickBot="1" x14ac:dyDescent="0.25">
      <c r="A2562" s="241">
        <f t="shared" si="2728"/>
        <v>1</v>
      </c>
      <c r="B2562" s="241" t="str">
        <f t="shared" si="2729"/>
        <v>AUXILIAR DE ESCRITÓRIO</v>
      </c>
      <c r="C2562" s="241" t="str">
        <f t="shared" si="2730"/>
        <v>CASCAVEL</v>
      </c>
      <c r="D2562" s="4"/>
      <c r="E2562" s="4"/>
      <c r="F2562" s="4"/>
      <c r="G2562" s="4"/>
      <c r="H2562" s="4"/>
      <c r="I2562" s="4"/>
      <c r="J2562" s="4"/>
      <c r="K2562" s="30"/>
      <c r="L2562" s="30"/>
    </row>
    <row r="2563" spans="1:12" ht="18" customHeight="1" x14ac:dyDescent="0.2">
      <c r="A2563" s="241">
        <f t="shared" si="2728"/>
        <v>1</v>
      </c>
      <c r="B2563" s="241" t="str">
        <f t="shared" si="2729"/>
        <v>AUXILIAR DE ESCRITÓRIO</v>
      </c>
      <c r="C2563" s="241" t="str">
        <f t="shared" si="2730"/>
        <v>CASCAVEL</v>
      </c>
      <c r="D2563" s="355" t="str">
        <f>Raiz!$D$43</f>
        <v xml:space="preserve"> Submódulo 2.2 - Encargos Previdenciários (GPS), FGTS e outras contribuições (Base de cálculo: Módulo 1 + Submódulo 2.1)</v>
      </c>
      <c r="E2563" s="355"/>
      <c r="F2563" s="355"/>
      <c r="G2563" s="355"/>
      <c r="H2563" s="355"/>
      <c r="I2563" s="355"/>
      <c r="J2563" s="356"/>
      <c r="K2563" s="30"/>
      <c r="L2563" s="30"/>
    </row>
    <row r="2564" spans="1:12" ht="18" customHeight="1" x14ac:dyDescent="0.2">
      <c r="A2564" s="241">
        <f t="shared" si="2728"/>
        <v>1</v>
      </c>
      <c r="B2564" s="241" t="str">
        <f t="shared" si="2729"/>
        <v>AUXILIAR DE ESCRITÓRIO</v>
      </c>
      <c r="C2564" s="241" t="str">
        <f t="shared" si="2730"/>
        <v>CASCAVEL</v>
      </c>
      <c r="D2564" s="52" t="str">
        <f>Raiz!$D$44</f>
        <v>A</v>
      </c>
      <c r="E2564" s="354" t="str">
        <f>Raiz!$E$44</f>
        <v>INSS</v>
      </c>
      <c r="F2564" s="354"/>
      <c r="G2564" s="354"/>
      <c r="H2564" s="354"/>
      <c r="I2564" s="23">
        <f>Raiz!$I$44</f>
        <v>0.2</v>
      </c>
      <c r="J2564" s="22">
        <f t="shared" ref="J2564" si="2738">ROUND((J2555+J2561)*$I2564,2)</f>
        <v>262.63</v>
      </c>
      <c r="K2564" s="30"/>
      <c r="L2564" s="30"/>
    </row>
    <row r="2565" spans="1:12" ht="18" customHeight="1" x14ac:dyDescent="0.2">
      <c r="A2565" s="241">
        <f t="shared" si="2728"/>
        <v>1</v>
      </c>
      <c r="B2565" s="241" t="str">
        <f t="shared" si="2729"/>
        <v>AUXILIAR DE ESCRITÓRIO</v>
      </c>
      <c r="C2565" s="241" t="str">
        <f t="shared" si="2730"/>
        <v>CASCAVEL</v>
      </c>
      <c r="D2565" s="52" t="str">
        <f>Raiz!$D$45</f>
        <v>B</v>
      </c>
      <c r="E2565" s="354" t="str">
        <f>Raiz!$E$45</f>
        <v>Salário Educação</v>
      </c>
      <c r="F2565" s="354"/>
      <c r="G2565" s="354"/>
      <c r="H2565" s="354"/>
      <c r="I2565" s="23">
        <f>Raiz!$I$45</f>
        <v>2.5000000000000001E-2</v>
      </c>
      <c r="J2565" s="22">
        <f t="shared" ref="J2565" si="2739">ROUND((J2555+J2561)*$I2565,2)</f>
        <v>32.83</v>
      </c>
      <c r="K2565" s="30"/>
      <c r="L2565" s="30"/>
    </row>
    <row r="2566" spans="1:12" ht="18" customHeight="1" x14ac:dyDescent="0.2">
      <c r="A2566" s="241">
        <f t="shared" si="2728"/>
        <v>1</v>
      </c>
      <c r="B2566" s="241" t="str">
        <f t="shared" si="2729"/>
        <v>AUXILIAR DE ESCRITÓRIO</v>
      </c>
      <c r="C2566" s="241" t="str">
        <f t="shared" si="2730"/>
        <v>CASCAVEL</v>
      </c>
      <c r="D2566" s="52" t="str">
        <f>Raiz!$D$46</f>
        <v>C</v>
      </c>
      <c r="E2566" s="254" t="str">
        <f>Raiz!$E$46</f>
        <v>RAT X FAP       RAT=</v>
      </c>
      <c r="F2566" s="255">
        <f>Raiz!$F$46</f>
        <v>0.03</v>
      </c>
      <c r="G2566" s="256" t="str">
        <f>Raiz!$G$46</f>
        <v>FAP=</v>
      </c>
      <c r="H2566" s="257">
        <f>Raiz!$H$46</f>
        <v>1</v>
      </c>
      <c r="I2566" s="23">
        <f t="shared" ref="I2566" si="2740">ROUND(F2566*H2566,2)</f>
        <v>0.03</v>
      </c>
      <c r="J2566" s="22">
        <f t="shared" ref="J2566" si="2741">ROUND((J2555+J2561)*$I2566,2)</f>
        <v>39.39</v>
      </c>
      <c r="K2566" s="30"/>
      <c r="L2566" s="30"/>
    </row>
    <row r="2567" spans="1:12" ht="18" customHeight="1" x14ac:dyDescent="0.2">
      <c r="A2567" s="241">
        <f t="shared" si="2728"/>
        <v>1</v>
      </c>
      <c r="B2567" s="241" t="str">
        <f t="shared" si="2729"/>
        <v>AUXILIAR DE ESCRITÓRIO</v>
      </c>
      <c r="C2567" s="241" t="str">
        <f t="shared" si="2730"/>
        <v>CASCAVEL</v>
      </c>
      <c r="D2567" s="52" t="str">
        <f>Raiz!$D$47</f>
        <v>D</v>
      </c>
      <c r="E2567" s="354" t="str">
        <f>Raiz!$E$47</f>
        <v>SESI ou SESC</v>
      </c>
      <c r="F2567" s="354"/>
      <c r="G2567" s="354"/>
      <c r="H2567" s="354"/>
      <c r="I2567" s="23">
        <f>Raiz!$I$47</f>
        <v>1.4999999999999999E-2</v>
      </c>
      <c r="J2567" s="22">
        <f t="shared" ref="J2567" si="2742">ROUND((J2555+J2561)*$I2567,2)</f>
        <v>19.7</v>
      </c>
      <c r="K2567" s="30"/>
      <c r="L2567" s="30"/>
    </row>
    <row r="2568" spans="1:12" ht="18" customHeight="1" x14ac:dyDescent="0.2">
      <c r="A2568" s="241">
        <f t="shared" si="2728"/>
        <v>1</v>
      </c>
      <c r="B2568" s="241" t="str">
        <f t="shared" si="2729"/>
        <v>AUXILIAR DE ESCRITÓRIO</v>
      </c>
      <c r="C2568" s="241" t="str">
        <f t="shared" si="2730"/>
        <v>CASCAVEL</v>
      </c>
      <c r="D2568" s="52" t="str">
        <f>Raiz!$D$48</f>
        <v>E</v>
      </c>
      <c r="E2568" s="354" t="str">
        <f>Raiz!$E$48</f>
        <v>SENAI ou SENAC</v>
      </c>
      <c r="F2568" s="354"/>
      <c r="G2568" s="354"/>
      <c r="H2568" s="354"/>
      <c r="I2568" s="23">
        <f>Raiz!$I$48</f>
        <v>0.01</v>
      </c>
      <c r="J2568" s="22">
        <f t="shared" ref="J2568" si="2743">ROUND((J2555+J2561)*$I2568,2)</f>
        <v>13.13</v>
      </c>
      <c r="K2568" s="30"/>
      <c r="L2568" s="30"/>
    </row>
    <row r="2569" spans="1:12" ht="18" customHeight="1" x14ac:dyDescent="0.2">
      <c r="A2569" s="241">
        <f t="shared" si="2728"/>
        <v>1</v>
      </c>
      <c r="B2569" s="241" t="str">
        <f t="shared" si="2729"/>
        <v>AUXILIAR DE ESCRITÓRIO</v>
      </c>
      <c r="C2569" s="241" t="str">
        <f t="shared" si="2730"/>
        <v>CASCAVEL</v>
      </c>
      <c r="D2569" s="52" t="str">
        <f>Raiz!$D$49</f>
        <v>F</v>
      </c>
      <c r="E2569" s="354" t="str">
        <f>Raiz!$E$49</f>
        <v>SEBRAE</v>
      </c>
      <c r="F2569" s="354"/>
      <c r="G2569" s="354"/>
      <c r="H2569" s="354"/>
      <c r="I2569" s="23">
        <f>Raiz!$I$49</f>
        <v>6.0000000000000001E-3</v>
      </c>
      <c r="J2569" s="22">
        <f t="shared" ref="J2569" si="2744">ROUND((J2555+J2561)*$I2569,2)</f>
        <v>7.88</v>
      </c>
      <c r="K2569" s="30"/>
      <c r="L2569" s="30"/>
    </row>
    <row r="2570" spans="1:12" ht="18" customHeight="1" x14ac:dyDescent="0.2">
      <c r="A2570" s="241">
        <f t="shared" si="2728"/>
        <v>1</v>
      </c>
      <c r="B2570" s="241" t="str">
        <f t="shared" si="2729"/>
        <v>AUXILIAR DE ESCRITÓRIO</v>
      </c>
      <c r="C2570" s="241" t="str">
        <f t="shared" si="2730"/>
        <v>CASCAVEL</v>
      </c>
      <c r="D2570" s="52" t="str">
        <f>Raiz!$D$50</f>
        <v>G</v>
      </c>
      <c r="E2570" s="354" t="str">
        <f>Raiz!$E$50</f>
        <v>INCRA</v>
      </c>
      <c r="F2570" s="354"/>
      <c r="G2570" s="354"/>
      <c r="H2570" s="354"/>
      <c r="I2570" s="23">
        <f>Raiz!$I$50</f>
        <v>2E-3</v>
      </c>
      <c r="J2570" s="22">
        <f t="shared" ref="J2570" si="2745">ROUND((J2555+J2561)*$I2570,2)</f>
        <v>2.63</v>
      </c>
      <c r="K2570" s="30"/>
      <c r="L2570" s="30"/>
    </row>
    <row r="2571" spans="1:12" ht="18" customHeight="1" x14ac:dyDescent="0.2">
      <c r="A2571" s="241">
        <f t="shared" si="2728"/>
        <v>1</v>
      </c>
      <c r="B2571" s="241" t="str">
        <f t="shared" si="2729"/>
        <v>AUXILIAR DE ESCRITÓRIO</v>
      </c>
      <c r="C2571" s="241" t="str">
        <f t="shared" si="2730"/>
        <v>CASCAVEL</v>
      </c>
      <c r="D2571" s="52" t="str">
        <f>Raiz!$D$51</f>
        <v>H</v>
      </c>
      <c r="E2571" s="354" t="str">
        <f>Raiz!$E$51</f>
        <v>FGTS</v>
      </c>
      <c r="F2571" s="354"/>
      <c r="G2571" s="354"/>
      <c r="H2571" s="354"/>
      <c r="I2571" s="23">
        <f>Raiz!$I$51</f>
        <v>0.08</v>
      </c>
      <c r="J2571" s="22">
        <f t="shared" ref="J2571" si="2746">ROUND((J2555+J2561)*$I2571,2)</f>
        <v>105.05</v>
      </c>
      <c r="K2571" s="30"/>
      <c r="L2571" s="30"/>
    </row>
    <row r="2572" spans="1:12" ht="18" customHeight="1" thickBot="1" x14ac:dyDescent="0.25">
      <c r="A2572" s="241">
        <f t="shared" si="2728"/>
        <v>1</v>
      </c>
      <c r="B2572" s="241" t="str">
        <f t="shared" si="2729"/>
        <v>AUXILIAR DE ESCRITÓRIO</v>
      </c>
      <c r="C2572" s="241" t="str">
        <f t="shared" si="2730"/>
        <v>CASCAVEL</v>
      </c>
      <c r="D2572" s="319" t="str">
        <f>Raiz!$D$52</f>
        <v>Total do Submódulo 2.2</v>
      </c>
      <c r="E2572" s="319"/>
      <c r="F2572" s="319"/>
      <c r="G2572" s="319"/>
      <c r="H2572" s="319"/>
      <c r="I2572" s="24">
        <f t="shared" ref="I2572:J2572" si="2747">SUM(I2564:I2571)</f>
        <v>0.36800000000000005</v>
      </c>
      <c r="J2572" s="21">
        <f t="shared" si="2747"/>
        <v>483.23999999999995</v>
      </c>
      <c r="K2572" s="30"/>
      <c r="L2572" s="30"/>
    </row>
    <row r="2573" spans="1:12" ht="14.1" customHeight="1" thickBot="1" x14ac:dyDescent="0.25">
      <c r="A2573" s="241">
        <f t="shared" si="2728"/>
        <v>1</v>
      </c>
      <c r="B2573" s="241" t="str">
        <f t="shared" si="2729"/>
        <v>AUXILIAR DE ESCRITÓRIO</v>
      </c>
      <c r="C2573" s="241" t="str">
        <f t="shared" si="2730"/>
        <v>CASCAVEL</v>
      </c>
      <c r="D2573" s="4"/>
      <c r="E2573" s="4"/>
      <c r="F2573" s="4"/>
      <c r="G2573" s="4"/>
      <c r="H2573" s="4"/>
      <c r="I2573" s="4"/>
      <c r="J2573" s="4"/>
      <c r="K2573" s="30"/>
      <c r="L2573" s="30"/>
    </row>
    <row r="2574" spans="1:12" ht="18" customHeight="1" x14ac:dyDescent="0.2">
      <c r="A2574" s="241">
        <f t="shared" si="2728"/>
        <v>1</v>
      </c>
      <c r="B2574" s="241" t="str">
        <f t="shared" si="2729"/>
        <v>AUXILIAR DE ESCRITÓRIO</v>
      </c>
      <c r="C2574" s="241" t="str">
        <f t="shared" si="2730"/>
        <v>CASCAVEL</v>
      </c>
      <c r="D2574" s="355" t="str">
        <f>Raiz!$D$54</f>
        <v xml:space="preserve"> Submódulo 2.3 - Benefícios Mensais e Diários</v>
      </c>
      <c r="E2574" s="355"/>
      <c r="F2574" s="355"/>
      <c r="G2574" s="355"/>
      <c r="H2574" s="355"/>
      <c r="I2574" s="355"/>
      <c r="J2574" s="356"/>
      <c r="K2574" s="30"/>
      <c r="L2574" s="30"/>
    </row>
    <row r="2575" spans="1:12" ht="18" customHeight="1" x14ac:dyDescent="0.2">
      <c r="A2575" s="241">
        <f t="shared" si="2728"/>
        <v>1</v>
      </c>
      <c r="B2575" s="241" t="str">
        <f t="shared" si="2729"/>
        <v>AUXILIAR DE ESCRITÓRIO</v>
      </c>
      <c r="C2575" s="241" t="str">
        <f t="shared" si="2730"/>
        <v>CASCAVEL</v>
      </c>
      <c r="D2575" s="52" t="str">
        <f>Raiz!$D$55</f>
        <v>A</v>
      </c>
      <c r="E2575" s="264" t="str">
        <f>Raiz!$E$55</f>
        <v>Transporte</v>
      </c>
      <c r="F2575" s="320" t="str">
        <f>Raiz!$F$55</f>
        <v>Cálculo do Valor: [(2xVTx21)-(6%xSB)]</v>
      </c>
      <c r="G2575" s="322"/>
      <c r="H2575" s="322"/>
      <c r="I2575" s="327"/>
      <c r="J2575" s="19">
        <f t="shared" ref="J2575" si="2748">IF(ROUND((21*G2544*2)-(J2549*0.06),2)&lt;0,0,ROUND((21*G2544*2)-(J2549*0.06),2))</f>
        <v>101.29</v>
      </c>
      <c r="K2575" s="30"/>
      <c r="L2575" s="30"/>
    </row>
    <row r="2576" spans="1:12" ht="18" customHeight="1" x14ac:dyDescent="0.2">
      <c r="A2576" s="241">
        <f t="shared" si="2728"/>
        <v>1</v>
      </c>
      <c r="B2576" s="241" t="str">
        <f t="shared" si="2729"/>
        <v>AUXILIAR DE ESCRITÓRIO</v>
      </c>
      <c r="C2576" s="241" t="str">
        <f t="shared" si="2730"/>
        <v>CASCAVEL</v>
      </c>
      <c r="D2576" s="52" t="str">
        <f>Raiz!$D$56</f>
        <v>B</v>
      </c>
      <c r="E2576" s="264" t="str">
        <f>Raiz!$E$56</f>
        <v>Auxílio Alimentação</v>
      </c>
      <c r="F2576" s="320" t="str">
        <f>Raiz!$F$56</f>
        <v>Cálculo do Valor = [(VAx21dias)-Desconto no Salário]</v>
      </c>
      <c r="G2576" s="322"/>
      <c r="H2576" s="112" t="str">
        <f>Raiz!$H$56</f>
        <v xml:space="preserve">Desconto no Salário = </v>
      </c>
      <c r="I2576" s="26">
        <f>VLOOKUP(H2527,Base!$B$941:$P$992,J2532+1,FALSE)</f>
        <v>0.2</v>
      </c>
      <c r="J2576" s="19">
        <f t="shared" ref="J2576" si="2749">ROUND(G2545*21*(1-I2576),2)</f>
        <v>360.02</v>
      </c>
      <c r="K2576" s="127"/>
      <c r="L2576" s="127"/>
    </row>
    <row r="2577" spans="1:12" ht="18" customHeight="1" x14ac:dyDescent="0.2">
      <c r="A2577" s="241">
        <f t="shared" si="2728"/>
        <v>1</v>
      </c>
      <c r="B2577" s="241" t="str">
        <f t="shared" si="2729"/>
        <v>AUXILIAR DE ESCRITÓRIO</v>
      </c>
      <c r="C2577" s="241" t="str">
        <f t="shared" si="2730"/>
        <v>CASCAVEL</v>
      </c>
      <c r="D2577" s="52" t="str">
        <f>Raiz!$D$57</f>
        <v>C</v>
      </c>
      <c r="E2577" s="314" t="str">
        <f>Raiz!$E$57</f>
        <v>Benefício de Assistência ao Trabalhador / Médica / Social Odontológico</v>
      </c>
      <c r="F2577" s="314"/>
      <c r="G2577" s="314"/>
      <c r="H2577" s="314"/>
      <c r="I2577" s="314"/>
      <c r="J2577" s="19">
        <f>VLOOKUP(H2527,Base!$B$713:$P$764,J2532+1,FALSE)</f>
        <v>64</v>
      </c>
      <c r="K2577" s="127"/>
      <c r="L2577" s="127"/>
    </row>
    <row r="2578" spans="1:12" ht="18" customHeight="1" x14ac:dyDescent="0.2">
      <c r="A2578" s="241">
        <f t="shared" si="2728"/>
        <v>1</v>
      </c>
      <c r="B2578" s="241" t="str">
        <f t="shared" si="2729"/>
        <v>AUXILIAR DE ESCRITÓRIO</v>
      </c>
      <c r="C2578" s="241" t="str">
        <f t="shared" si="2730"/>
        <v>CASCAVEL</v>
      </c>
      <c r="D2578" s="52" t="str">
        <f>Raiz!$D$58</f>
        <v>D</v>
      </c>
      <c r="E2578" s="314" t="str">
        <f>Raiz!$E$58</f>
        <v>Benefício Social Familiar</v>
      </c>
      <c r="F2578" s="314"/>
      <c r="G2578" s="314"/>
      <c r="H2578" s="314"/>
      <c r="I2578" s="314"/>
      <c r="J2578" s="19">
        <f>VLOOKUP(H2527,Base!$B$770:$P$821,J2532+1,FALSE)</f>
        <v>21</v>
      </c>
      <c r="K2578" s="127"/>
      <c r="L2578" s="127"/>
    </row>
    <row r="2579" spans="1:12" ht="18" customHeight="1" x14ac:dyDescent="0.2">
      <c r="A2579" s="241">
        <f t="shared" si="2728"/>
        <v>1</v>
      </c>
      <c r="B2579" s="241" t="str">
        <f t="shared" si="2729"/>
        <v>AUXILIAR DE ESCRITÓRIO</v>
      </c>
      <c r="C2579" s="241" t="str">
        <f t="shared" si="2730"/>
        <v>CASCAVEL</v>
      </c>
      <c r="D2579" s="52" t="str">
        <f>Raiz!$D$59</f>
        <v>E</v>
      </c>
      <c r="E2579" s="323" t="str">
        <f>Raiz!$E$59</f>
        <v>Adicional de Assiduidade</v>
      </c>
      <c r="F2579" s="323"/>
      <c r="G2579" s="323"/>
      <c r="H2579" s="323"/>
      <c r="I2579" s="26">
        <f>VLOOKUP(H2527,Base!$B$1112:$P$1163,J2532+1,FALSE)</f>
        <v>0</v>
      </c>
      <c r="J2579" s="19">
        <f t="shared" ref="J2579" si="2750">ROUND(I2579*J2549,2)</f>
        <v>0</v>
      </c>
      <c r="K2579" s="127"/>
      <c r="L2579" s="127"/>
    </row>
    <row r="2580" spans="1:12" ht="18" customHeight="1" x14ac:dyDescent="0.2">
      <c r="A2580" s="241">
        <f t="shared" si="2728"/>
        <v>1</v>
      </c>
      <c r="B2580" s="241" t="str">
        <f t="shared" si="2729"/>
        <v>AUXILIAR DE ESCRITÓRIO</v>
      </c>
      <c r="C2580" s="241" t="str">
        <f t="shared" si="2730"/>
        <v>CASCAVEL</v>
      </c>
      <c r="D2580" s="52" t="str">
        <f>Raiz!$D$60</f>
        <v>F</v>
      </c>
      <c r="E2580" s="314" t="str">
        <f>Raiz!$E$60</f>
        <v>Seguro de Vida</v>
      </c>
      <c r="F2580" s="314"/>
      <c r="G2580" s="314"/>
      <c r="H2580" s="314"/>
      <c r="I2580" s="314"/>
      <c r="J2580" s="19">
        <f>VLOOKUP(H2527,Base!$B$1169:$P$1220,J2532+1,FALSE)</f>
        <v>0</v>
      </c>
      <c r="K2580" s="127"/>
      <c r="L2580" s="127"/>
    </row>
    <row r="2581" spans="1:12" ht="18" customHeight="1" x14ac:dyDescent="0.2">
      <c r="A2581" s="241">
        <f t="shared" si="2728"/>
        <v>1</v>
      </c>
      <c r="B2581" s="241" t="str">
        <f t="shared" si="2729"/>
        <v>AUXILIAR DE ESCRITÓRIO</v>
      </c>
      <c r="C2581" s="241" t="str">
        <f t="shared" si="2730"/>
        <v>CASCAVEL</v>
      </c>
      <c r="D2581" s="52" t="str">
        <f>Raiz!$D$61</f>
        <v>G</v>
      </c>
      <c r="E2581" s="314" t="str">
        <f>Raiz!$E$61</f>
        <v>Outros (especificar)</v>
      </c>
      <c r="F2581" s="314"/>
      <c r="G2581" s="314"/>
      <c r="H2581" s="314"/>
      <c r="I2581" s="314"/>
      <c r="J2581" s="19">
        <f>VLOOKUP(H2527,Base!$B$884:$P$935,J2532+1,FALSE)</f>
        <v>0</v>
      </c>
      <c r="K2581" s="127"/>
      <c r="L2581" s="127"/>
    </row>
    <row r="2582" spans="1:12" ht="18" customHeight="1" thickBot="1" x14ac:dyDescent="0.25">
      <c r="A2582" s="241">
        <f t="shared" si="2728"/>
        <v>1</v>
      </c>
      <c r="B2582" s="241" t="str">
        <f t="shared" si="2729"/>
        <v>AUXILIAR DE ESCRITÓRIO</v>
      </c>
      <c r="C2582" s="241" t="str">
        <f t="shared" si="2730"/>
        <v>CASCAVEL</v>
      </c>
      <c r="D2582" s="317" t="str">
        <f>Raiz!$D$62</f>
        <v> Total do Submódulo 2.3</v>
      </c>
      <c r="E2582" s="317"/>
      <c r="F2582" s="317"/>
      <c r="G2582" s="317"/>
      <c r="H2582" s="317"/>
      <c r="I2582" s="317"/>
      <c r="J2582" s="27">
        <f t="shared" ref="J2582" si="2751">SUM(J2575:J2581)</f>
        <v>546.30999999999995</v>
      </c>
      <c r="K2582" s="30"/>
      <c r="L2582" s="30"/>
    </row>
    <row r="2583" spans="1:12" ht="14.1" customHeight="1" thickBot="1" x14ac:dyDescent="0.25">
      <c r="A2583" s="241">
        <f t="shared" si="2728"/>
        <v>1</v>
      </c>
      <c r="B2583" s="241" t="str">
        <f t="shared" si="2729"/>
        <v>AUXILIAR DE ESCRITÓRIO</v>
      </c>
      <c r="C2583" s="241" t="str">
        <f t="shared" si="2730"/>
        <v>CASCAVEL</v>
      </c>
      <c r="D2583" s="4"/>
      <c r="E2583" s="4"/>
      <c r="F2583" s="4"/>
      <c r="G2583" s="4"/>
      <c r="H2583" s="4"/>
      <c r="I2583" s="4"/>
      <c r="J2583" s="4"/>
      <c r="K2583" s="30"/>
      <c r="L2583" s="30"/>
    </row>
    <row r="2584" spans="1:12" ht="18" customHeight="1" x14ac:dyDescent="0.2">
      <c r="A2584" s="241">
        <f t="shared" si="2728"/>
        <v>1</v>
      </c>
      <c r="B2584" s="241" t="str">
        <f t="shared" si="2729"/>
        <v>AUXILIAR DE ESCRITÓRIO</v>
      </c>
      <c r="C2584" s="241" t="str">
        <f t="shared" si="2730"/>
        <v>CASCAVEL</v>
      </c>
      <c r="D2584" s="353" t="str">
        <f>Raiz!$D$64</f>
        <v>Quadro-Resumo do Módulo 2 - Encargos e Benefícios Anuais, Mensais e Diários</v>
      </c>
      <c r="E2584" s="353"/>
      <c r="F2584" s="353"/>
      <c r="G2584" s="353"/>
      <c r="H2584" s="353"/>
      <c r="I2584" s="353"/>
      <c r="J2584" s="28" t="str">
        <f>Raiz!$J$64</f>
        <v>Valor R$</v>
      </c>
      <c r="K2584" s="30"/>
      <c r="L2584" s="30"/>
    </row>
    <row r="2585" spans="1:12" ht="18" customHeight="1" x14ac:dyDescent="0.2">
      <c r="A2585" s="241">
        <f t="shared" si="2728"/>
        <v>1</v>
      </c>
      <c r="B2585" s="241" t="str">
        <f t="shared" si="2729"/>
        <v>AUXILIAR DE ESCRITÓRIO</v>
      </c>
      <c r="C2585" s="241" t="str">
        <f t="shared" si="2730"/>
        <v>CASCAVEL</v>
      </c>
      <c r="D2585" s="52" t="str">
        <f>Raiz!$D$65</f>
        <v>2.1</v>
      </c>
      <c r="E2585" s="314" t="str">
        <f>Raiz!$E$65</f>
        <v>13º Salário e Adicional de Férias</v>
      </c>
      <c r="F2585" s="314"/>
      <c r="G2585" s="314"/>
      <c r="H2585" s="314"/>
      <c r="I2585" s="314"/>
      <c r="J2585" s="25">
        <f t="shared" ref="J2585" si="2752">J2561</f>
        <v>131.31</v>
      </c>
      <c r="K2585" s="30"/>
      <c r="L2585" s="30"/>
    </row>
    <row r="2586" spans="1:12" ht="18" customHeight="1" x14ac:dyDescent="0.2">
      <c r="A2586" s="241">
        <f t="shared" si="2728"/>
        <v>1</v>
      </c>
      <c r="B2586" s="241" t="str">
        <f t="shared" si="2729"/>
        <v>AUXILIAR DE ESCRITÓRIO</v>
      </c>
      <c r="C2586" s="241" t="str">
        <f t="shared" si="2730"/>
        <v>CASCAVEL</v>
      </c>
      <c r="D2586" s="52" t="str">
        <f>Raiz!$D$66</f>
        <v>2.2</v>
      </c>
      <c r="E2586" s="314" t="str">
        <f>Raiz!$E$66</f>
        <v>Encargos Previdenciários (GPS), FGTS e outras contribuições</v>
      </c>
      <c r="F2586" s="314"/>
      <c r="G2586" s="314"/>
      <c r="H2586" s="314"/>
      <c r="I2586" s="314"/>
      <c r="J2586" s="25">
        <f t="shared" ref="J2586" si="2753">J2572</f>
        <v>483.23999999999995</v>
      </c>
      <c r="K2586" s="30"/>
      <c r="L2586" s="30"/>
    </row>
    <row r="2587" spans="1:12" ht="18" customHeight="1" x14ac:dyDescent="0.2">
      <c r="A2587" s="241">
        <f t="shared" ref="A2587:C2588" si="2754">A2586</f>
        <v>1</v>
      </c>
      <c r="B2587" s="241" t="str">
        <f t="shared" si="2754"/>
        <v>AUXILIAR DE ESCRITÓRIO</v>
      </c>
      <c r="C2587" s="241" t="str">
        <f t="shared" si="2754"/>
        <v>CASCAVEL</v>
      </c>
      <c r="D2587" s="52" t="str">
        <f>Raiz!$D$67</f>
        <v>2.3</v>
      </c>
      <c r="E2587" s="314" t="str">
        <f>Raiz!$E$67</f>
        <v>Benefícios Mensais e Diários</v>
      </c>
      <c r="F2587" s="314"/>
      <c r="G2587" s="314"/>
      <c r="H2587" s="314"/>
      <c r="I2587" s="314"/>
      <c r="J2587" s="25">
        <f t="shared" ref="J2587" si="2755">J2582</f>
        <v>546.30999999999995</v>
      </c>
      <c r="K2587" s="30"/>
      <c r="L2587" s="30"/>
    </row>
    <row r="2588" spans="1:12" ht="18" customHeight="1" thickBot="1" x14ac:dyDescent="0.25">
      <c r="A2588" s="241">
        <f t="shared" si="2754"/>
        <v>1</v>
      </c>
      <c r="B2588" s="241" t="str">
        <f t="shared" si="2754"/>
        <v>AUXILIAR DE ESCRITÓRIO</v>
      </c>
      <c r="C2588" s="241" t="str">
        <f t="shared" si="2754"/>
        <v>CASCAVEL</v>
      </c>
      <c r="D2588" s="317" t="str">
        <f>Raiz!$D$68</f>
        <v> Total do Módulo 2 - Encargos e Benefícios Anuais, mensais e Diários</v>
      </c>
      <c r="E2588" s="317"/>
      <c r="F2588" s="317"/>
      <c r="G2588" s="317"/>
      <c r="H2588" s="317"/>
      <c r="I2588" s="317"/>
      <c r="J2588" s="27">
        <f t="shared" ref="J2588" si="2756">SUM(J2585:J2587)</f>
        <v>1160.8599999999999</v>
      </c>
      <c r="K2588" s="30"/>
      <c r="L2588" s="30"/>
    </row>
    <row r="2589" spans="1:12" ht="14.1" customHeight="1" thickBot="1" x14ac:dyDescent="0.25">
      <c r="A2589" s="241">
        <f t="shared" ref="A2589:C2589" si="2757">A2588</f>
        <v>1</v>
      </c>
      <c r="B2589" s="241" t="str">
        <f t="shared" si="2757"/>
        <v>AUXILIAR DE ESCRITÓRIO</v>
      </c>
      <c r="C2589" s="241" t="str">
        <f t="shared" si="2757"/>
        <v>CASCAVEL</v>
      </c>
      <c r="D2589" s="4"/>
      <c r="E2589" s="4"/>
      <c r="F2589" s="4"/>
      <c r="G2589" s="4"/>
      <c r="H2589" s="4"/>
      <c r="I2589" s="4"/>
      <c r="J2589" s="4"/>
      <c r="K2589" s="30"/>
      <c r="L2589" s="30"/>
    </row>
    <row r="2590" spans="1:12" ht="18" customHeight="1" x14ac:dyDescent="0.2">
      <c r="A2590" s="241">
        <f t="shared" ref="A2590:C2590" si="2758">A2589</f>
        <v>1</v>
      </c>
      <c r="B2590" s="241" t="str">
        <f t="shared" si="2758"/>
        <v>AUXILIAR DE ESCRITÓRIO</v>
      </c>
      <c r="C2590" s="241" t="str">
        <f t="shared" si="2758"/>
        <v>CASCAVEL</v>
      </c>
      <c r="D2590" s="350" t="str">
        <f>Raiz!$D$70</f>
        <v>MÓDULO 3 – PROVISÃO PARA RESCISÃO</v>
      </c>
      <c r="E2590" s="351"/>
      <c r="F2590" s="351"/>
      <c r="G2590" s="351"/>
      <c r="H2590" s="352"/>
      <c r="I2590" s="1" t="str">
        <f>Raiz!$I$70</f>
        <v>%</v>
      </c>
      <c r="J2590" s="2" t="str">
        <f>Raiz!$J$70</f>
        <v>Valor R$</v>
      </c>
      <c r="K2590" s="30"/>
      <c r="L2590" s="30"/>
    </row>
    <row r="2591" spans="1:12" ht="30" customHeight="1" x14ac:dyDescent="0.2">
      <c r="A2591" s="241">
        <f t="shared" ref="A2591:C2591" si="2759">A2590</f>
        <v>1</v>
      </c>
      <c r="B2591" s="241" t="str">
        <f t="shared" si="2759"/>
        <v>AUXILIAR DE ESCRITÓRIO</v>
      </c>
      <c r="C2591" s="241" t="str">
        <f t="shared" si="2759"/>
        <v>CASCAVEL</v>
      </c>
      <c r="D2591" s="147" t="str">
        <f>Raiz!$D$71</f>
        <v>A</v>
      </c>
      <c r="E2591" s="265" t="str">
        <f>Raiz!$E$71</f>
        <v>Aviso Prévio Indenizado</v>
      </c>
      <c r="F2591" s="332" t="str">
        <f>Raiz!$F$71</f>
        <v>Cálculo do valor = [Rem/12 + 13º/12 + Férias/12 + 1/3Férias/12] x 1 x 5% de rotatividade anual</v>
      </c>
      <c r="G2591" s="333"/>
      <c r="H2591" s="408"/>
      <c r="I2591" s="20">
        <f>Raiz!$I$71</f>
        <v>4.9768518518518521E-3</v>
      </c>
      <c r="J2591" s="19">
        <f t="shared" ref="J2591" si="2760">ROUND(I2591*J2555,2)</f>
        <v>5.88</v>
      </c>
      <c r="K2591" s="30"/>
      <c r="L2591" s="30"/>
    </row>
    <row r="2592" spans="1:12" ht="18" customHeight="1" x14ac:dyDescent="0.2">
      <c r="A2592" s="241">
        <f t="shared" ref="A2592:C2592" si="2761">A2591</f>
        <v>1</v>
      </c>
      <c r="B2592" s="241" t="str">
        <f t="shared" si="2761"/>
        <v>AUXILIAR DE ESCRITÓRIO</v>
      </c>
      <c r="C2592" s="241" t="str">
        <f t="shared" si="2761"/>
        <v>CASCAVEL</v>
      </c>
      <c r="D2592" s="52" t="str">
        <f>Raiz!$D$72</f>
        <v>B</v>
      </c>
      <c r="E2592" s="404" t="str">
        <f>Raiz!$E$72</f>
        <v>Incidência do FGTS sobre o Aviso Prévio Indenizado</v>
      </c>
      <c r="F2592" s="405"/>
      <c r="G2592" s="405"/>
      <c r="H2592" s="406"/>
      <c r="I2592" s="20">
        <f t="shared" ref="I2592:I2655" si="2762">0.08*I2591</f>
        <v>3.9814814814814818E-4</v>
      </c>
      <c r="J2592" s="19">
        <f t="shared" ref="J2592" si="2763">ROUND(I2592*J2555,2)</f>
        <v>0.47</v>
      </c>
      <c r="K2592" s="30"/>
      <c r="L2592" s="30"/>
    </row>
    <row r="2593" spans="1:12" ht="18" customHeight="1" x14ac:dyDescent="0.2">
      <c r="A2593" s="241">
        <f t="shared" ref="A2593:C2593" si="2764">A2592</f>
        <v>1</v>
      </c>
      <c r="B2593" s="241" t="str">
        <f t="shared" si="2764"/>
        <v>AUXILIAR DE ESCRITÓRIO</v>
      </c>
      <c r="C2593" s="241" t="str">
        <f t="shared" si="2764"/>
        <v>CASCAVEL</v>
      </c>
      <c r="D2593" s="52" t="str">
        <f>Raiz!$D$73</f>
        <v>C</v>
      </c>
      <c r="E2593" s="409" t="str">
        <f>Raiz!$E$73</f>
        <v>Multa do FGTS sobre o Aviso Prévio Indenizado</v>
      </c>
      <c r="F2593" s="410"/>
      <c r="G2593" s="410"/>
      <c r="H2593" s="411"/>
      <c r="I2593" s="20">
        <f>Raiz!$I$73</f>
        <v>1.9039999999999999E-3</v>
      </c>
      <c r="J2593" s="19">
        <f t="shared" ref="J2593" si="2765">ROUND(I2593*J2555,2)</f>
        <v>2.25</v>
      </c>
      <c r="K2593" s="30"/>
      <c r="L2593" s="30"/>
    </row>
    <row r="2594" spans="1:12" ht="30" customHeight="1" x14ac:dyDescent="0.2">
      <c r="A2594" s="241">
        <f t="shared" ref="A2594:C2594" si="2766">A2593</f>
        <v>1</v>
      </c>
      <c r="B2594" s="241" t="str">
        <f t="shared" si="2766"/>
        <v>AUXILIAR DE ESCRITÓRIO</v>
      </c>
      <c r="C2594" s="241" t="str">
        <f t="shared" si="2766"/>
        <v>CASCAVEL</v>
      </c>
      <c r="D2594" s="147" t="str">
        <f>Raiz!$D$74</f>
        <v>D</v>
      </c>
      <c r="E2594" s="265" t="str">
        <f>Raiz!$E$74</f>
        <v>Aviso Prévio Trabalhado</v>
      </c>
      <c r="F2594" s="338" t="s">
        <v>321</v>
      </c>
      <c r="G2594" s="338"/>
      <c r="H2594" s="338"/>
      <c r="I2594" s="20">
        <f t="shared" ref="I2594" si="2767">1/30*7/H2529*1</f>
        <v>9.7222222222222224E-3</v>
      </c>
      <c r="J2594" s="19">
        <f t="shared" ref="J2594" si="2768">ROUND(I2594*J2555,2)</f>
        <v>11.49</v>
      </c>
      <c r="K2594" s="30"/>
      <c r="L2594" s="30"/>
    </row>
    <row r="2595" spans="1:12" ht="18" customHeight="1" x14ac:dyDescent="0.2">
      <c r="A2595" s="241">
        <f t="shared" ref="A2595:C2595" si="2769">A2594</f>
        <v>1</v>
      </c>
      <c r="B2595" s="241" t="str">
        <f t="shared" si="2769"/>
        <v>AUXILIAR DE ESCRITÓRIO</v>
      </c>
      <c r="C2595" s="241" t="str">
        <f t="shared" si="2769"/>
        <v>CASCAVEL</v>
      </c>
      <c r="D2595" s="52" t="str">
        <f>Raiz!$D$75</f>
        <v>E</v>
      </c>
      <c r="E2595" s="331" t="str">
        <f>Raiz!$E$75</f>
        <v>Incidência dos encargos do submódulo 2.2 sobre o Aviso Prévio Trabalhado</v>
      </c>
      <c r="F2595" s="335"/>
      <c r="G2595" s="335"/>
      <c r="H2595" s="336"/>
      <c r="I2595" s="20">
        <f t="shared" ref="I2595" si="2770">I2572*I2594</f>
        <v>3.5777777777777782E-3</v>
      </c>
      <c r="J2595" s="19">
        <f t="shared" ref="J2595" si="2771">ROUND(I2595*J2555,2)</f>
        <v>4.2300000000000004</v>
      </c>
      <c r="K2595" s="30"/>
      <c r="L2595" s="30"/>
    </row>
    <row r="2596" spans="1:12" ht="18" customHeight="1" x14ac:dyDescent="0.2">
      <c r="A2596" s="241">
        <f t="shared" ref="A2596:C2596" si="2772">A2595</f>
        <v>1</v>
      </c>
      <c r="B2596" s="241" t="str">
        <f t="shared" si="2772"/>
        <v>AUXILIAR DE ESCRITÓRIO</v>
      </c>
      <c r="C2596" s="241" t="str">
        <f t="shared" si="2772"/>
        <v>CASCAVEL</v>
      </c>
      <c r="D2596" s="52" t="str">
        <f>Raiz!$D$76</f>
        <v>F</v>
      </c>
      <c r="E2596" s="323" t="str">
        <f>Raiz!$E$76</f>
        <v>Multa do FGTS e sobre o Aviso Prévio Trabalhado</v>
      </c>
      <c r="F2596" s="323"/>
      <c r="G2596" s="323"/>
      <c r="H2596" s="323"/>
      <c r="I2596" s="20">
        <f>Raiz!$I$76</f>
        <v>3.8079999999999996E-2</v>
      </c>
      <c r="J2596" s="19">
        <f t="shared" ref="J2596" si="2773">ROUND(I2596*J2555,2)</f>
        <v>45</v>
      </c>
      <c r="K2596" s="30"/>
      <c r="L2596" s="30"/>
    </row>
    <row r="2597" spans="1:12" ht="18" customHeight="1" thickBot="1" x14ac:dyDescent="0.25">
      <c r="A2597" s="241">
        <f t="shared" ref="A2597:C2597" si="2774">A2596</f>
        <v>1</v>
      </c>
      <c r="B2597" s="241" t="str">
        <f t="shared" si="2774"/>
        <v>AUXILIAR DE ESCRITÓRIO</v>
      </c>
      <c r="C2597" s="241" t="str">
        <f t="shared" si="2774"/>
        <v>CASCAVEL</v>
      </c>
      <c r="D2597" s="317" t="str">
        <f>Raiz!$D$77</f>
        <v>Total do Módulo 3 - Provisão para Rescisão</v>
      </c>
      <c r="E2597" s="317"/>
      <c r="F2597" s="317"/>
      <c r="G2597" s="317"/>
      <c r="H2597" s="317"/>
      <c r="I2597" s="317"/>
      <c r="J2597" s="27">
        <f t="shared" ref="J2597" si="2775">SUM(J2591:J2596)</f>
        <v>69.319999999999993</v>
      </c>
      <c r="K2597" s="30"/>
      <c r="L2597" s="30"/>
    </row>
    <row r="2598" spans="1:12" ht="14.1" customHeight="1" thickBot="1" x14ac:dyDescent="0.25">
      <c r="A2598" s="241">
        <f t="shared" ref="A2598:C2598" si="2776">A2597</f>
        <v>1</v>
      </c>
      <c r="B2598" s="241" t="str">
        <f t="shared" si="2776"/>
        <v>AUXILIAR DE ESCRITÓRIO</v>
      </c>
      <c r="C2598" s="241" t="str">
        <f t="shared" si="2776"/>
        <v>CASCAVEL</v>
      </c>
      <c r="D2598" s="4"/>
      <c r="E2598" s="4"/>
      <c r="F2598" s="4"/>
      <c r="G2598" s="4"/>
      <c r="H2598" s="4"/>
      <c r="I2598" s="4"/>
      <c r="J2598" s="4"/>
      <c r="K2598" s="30"/>
      <c r="L2598" s="30"/>
    </row>
    <row r="2599" spans="1:12" ht="18" customHeight="1" x14ac:dyDescent="0.2">
      <c r="A2599" s="241">
        <f t="shared" ref="A2599:C2599" si="2777">A2598</f>
        <v>1</v>
      </c>
      <c r="B2599" s="241" t="str">
        <f t="shared" si="2777"/>
        <v>AUXILIAR DE ESCRITÓRIO</v>
      </c>
      <c r="C2599" s="241" t="str">
        <f t="shared" si="2777"/>
        <v>CASCAVEL</v>
      </c>
      <c r="D2599" s="350" t="str">
        <f>Raiz!$D$79</f>
        <v>MÓDULO 4 – CUSTO DE REPOSIÇÃO DO PROFISSIONAL AUSENTE</v>
      </c>
      <c r="E2599" s="351"/>
      <c r="F2599" s="351"/>
      <c r="G2599" s="351"/>
      <c r="H2599" s="352"/>
      <c r="I2599" s="194" t="str">
        <f>Raiz!$I$79</f>
        <v>%</v>
      </c>
      <c r="J2599" s="149" t="str">
        <f>Raiz!$J$79</f>
        <v>Valor R$</v>
      </c>
      <c r="K2599" s="30"/>
      <c r="L2599" s="30"/>
    </row>
    <row r="2600" spans="1:12" ht="39.950000000000003" customHeight="1" x14ac:dyDescent="0.2">
      <c r="A2600" s="241">
        <f t="shared" ref="A2600:C2600" si="2778">A2599</f>
        <v>1</v>
      </c>
      <c r="B2600" s="241" t="str">
        <f t="shared" si="2778"/>
        <v>AUXILIAR DE ESCRITÓRIO</v>
      </c>
      <c r="C2600" s="241" t="str">
        <f t="shared" si="2778"/>
        <v>CASCAVEL</v>
      </c>
      <c r="D260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600" s="338"/>
      <c r="F2600" s="338"/>
      <c r="G2600" s="338"/>
      <c r="H2600" s="338"/>
      <c r="I2600" s="338"/>
      <c r="J2600" s="347"/>
      <c r="K2600" s="30"/>
      <c r="L2600" s="30"/>
    </row>
    <row r="2601" spans="1:12" ht="32.25" customHeight="1" x14ac:dyDescent="0.2">
      <c r="A2601" s="241">
        <f t="shared" ref="A2601:C2601" si="2779">A2600</f>
        <v>1</v>
      </c>
      <c r="B2601" s="241" t="str">
        <f t="shared" si="2779"/>
        <v>AUXILIAR DE ESCRITÓRIO</v>
      </c>
      <c r="C2601" s="241" t="str">
        <f t="shared" si="2779"/>
        <v>CASCAVEL</v>
      </c>
      <c r="D2601" s="337" t="str">
        <f>Raiz!$D$81</f>
        <v>MÓDULO 1</v>
      </c>
      <c r="E2601" s="337"/>
      <c r="F2601" s="266" t="str">
        <f>Raiz!$F$81</f>
        <v>MÓDULO 2                                                                   (sem VA, VT e Adic.Assid.)</v>
      </c>
      <c r="G2601" s="266" t="str">
        <f>Raiz!$G$81</f>
        <v>MÓDULO 3</v>
      </c>
      <c r="H2601" s="266" t="str">
        <f>Raiz!$H$81</f>
        <v>BCCPA</v>
      </c>
      <c r="I2601" s="419" t="str">
        <f>Raiz!$I$81</f>
        <v>Para cálculo do item A, paga VA nas férias?</v>
      </c>
      <c r="J2601" s="420"/>
      <c r="K2601" s="30"/>
      <c r="L2601" s="30"/>
    </row>
    <row r="2602" spans="1:12" s="29" customFormat="1" ht="18" customHeight="1" x14ac:dyDescent="0.2">
      <c r="A2602" s="241">
        <f t="shared" ref="A2602:C2602" si="2780">A2601</f>
        <v>1</v>
      </c>
      <c r="B2602" s="241" t="str">
        <f t="shared" si="2780"/>
        <v>AUXILIAR DE ESCRITÓRIO</v>
      </c>
      <c r="C2602" s="241" t="str">
        <f t="shared" si="2780"/>
        <v>CASCAVEL</v>
      </c>
      <c r="D2602" s="342">
        <f t="shared" ref="D2602" si="2781">J2555</f>
        <v>1181.8181818181818</v>
      </c>
      <c r="E2602" s="342"/>
      <c r="F2602" s="267">
        <f t="shared" ref="F2602" si="2782">J2588-J2575-J2576-J2579</f>
        <v>699.55</v>
      </c>
      <c r="G2602" s="267">
        <f t="shared" ref="G2602" si="2783">J2597</f>
        <v>69.319999999999993</v>
      </c>
      <c r="H2602" s="267">
        <f t="shared" ref="H2602" si="2784">SUM(D2602:G2602)</f>
        <v>1950.6881818181816</v>
      </c>
      <c r="I2602" s="421" t="str">
        <f>VLOOKUP(H2527,Base!$B$998:$P$1049,J2532+1,FALSE)</f>
        <v>SIM</v>
      </c>
      <c r="J2602" s="422"/>
      <c r="K2602" s="30"/>
      <c r="L2602" s="30"/>
    </row>
    <row r="2603" spans="1:12" ht="18" customHeight="1" x14ac:dyDescent="0.2">
      <c r="A2603" s="241">
        <f t="shared" ref="A2603:C2603" si="2785">A2602</f>
        <v>1</v>
      </c>
      <c r="B2603" s="241" t="str">
        <f t="shared" si="2785"/>
        <v>AUXILIAR DE ESCRITÓRIO</v>
      </c>
      <c r="C2603" s="241" t="str">
        <f t="shared" si="2785"/>
        <v>CASCAVEL</v>
      </c>
      <c r="D2603" s="412" t="str">
        <f>Raiz!$D$83</f>
        <v>Submódulo 4.1 Substituto nas Ausências Legais</v>
      </c>
      <c r="E2603" s="413"/>
      <c r="F2603" s="413"/>
      <c r="G2603" s="413"/>
      <c r="H2603" s="413"/>
      <c r="I2603" s="413"/>
      <c r="J2603" s="414"/>
      <c r="K2603" s="30"/>
      <c r="L2603" s="30"/>
    </row>
    <row r="2604" spans="1:12" ht="18" customHeight="1" x14ac:dyDescent="0.2">
      <c r="A2604" s="241">
        <f t="shared" ref="A2604:C2604" si="2786">A2603</f>
        <v>1</v>
      </c>
      <c r="B2604" s="241" t="str">
        <f t="shared" si="2786"/>
        <v>AUXILIAR DE ESCRITÓRIO</v>
      </c>
      <c r="C2604" s="241" t="str">
        <f t="shared" si="2786"/>
        <v>CASCAVEL</v>
      </c>
      <c r="D2604" s="147" t="str">
        <f>Raiz!$D$84</f>
        <v>A</v>
      </c>
      <c r="E2604" s="338" t="str">
        <f>Raiz!$E$84</f>
        <v>Substituto na cobertura de Férias</v>
      </c>
      <c r="F2604" s="338"/>
      <c r="G2604" s="338" t="str">
        <f>Raiz!$G$84</f>
        <v>Cálculo do valor=[BCCPA+VA(se pago nas férias)]/12</v>
      </c>
      <c r="H2604" s="338"/>
      <c r="I2604" s="43">
        <f>Raiz!$I$84</f>
        <v>8.3333333333333329E-2</v>
      </c>
      <c r="J2604" s="19">
        <f t="shared" ref="J2604" si="2787">IF(I2602="NÃO",H2602/12,(H2602+J2576)/12)</f>
        <v>192.55901515151513</v>
      </c>
      <c r="K2604" s="30"/>
      <c r="L2604" s="30"/>
    </row>
    <row r="2605" spans="1:12" ht="18" customHeight="1" x14ac:dyDescent="0.2">
      <c r="A2605" s="241">
        <f t="shared" ref="A2605:C2605" si="2788">A2604</f>
        <v>1</v>
      </c>
      <c r="B2605" s="241" t="str">
        <f t="shared" si="2788"/>
        <v>AUXILIAR DE ESCRITÓRIO</v>
      </c>
      <c r="C2605" s="241" t="str">
        <f t="shared" si="2788"/>
        <v>CASCAVEL</v>
      </c>
      <c r="D2605" s="52" t="str">
        <f>Raiz!$D$85</f>
        <v>B</v>
      </c>
      <c r="E2605" s="331" t="str">
        <f>Raiz!$E$85</f>
        <v>Substituto na cobertura de Ausências Legais</v>
      </c>
      <c r="F2605" s="336"/>
      <c r="G2605" s="331" t="str">
        <f>Raiz!$G$85</f>
        <v>Cálculo do valor=[(BCCPA/30)x1dia]/12</v>
      </c>
      <c r="H2605" s="336"/>
      <c r="I2605" s="20">
        <f>Raiz!$I$85</f>
        <v>2.7777777777777779E-3</v>
      </c>
      <c r="J2605" s="19">
        <f t="shared" ref="J2605" si="2789">ROUND(I2605*H2602,2)</f>
        <v>5.42</v>
      </c>
      <c r="K2605" s="30"/>
      <c r="L2605" s="30"/>
    </row>
    <row r="2606" spans="1:12" ht="18" customHeight="1" x14ac:dyDescent="0.2">
      <c r="A2606" s="241">
        <f t="shared" ref="A2606:C2606" si="2790">A2605</f>
        <v>1</v>
      </c>
      <c r="B2606" s="241" t="str">
        <f t="shared" si="2790"/>
        <v>AUXILIAR DE ESCRITÓRIO</v>
      </c>
      <c r="C2606" s="241" t="str">
        <f t="shared" si="2790"/>
        <v>CASCAVEL</v>
      </c>
      <c r="D2606" s="52" t="str">
        <f>Raiz!$D$86</f>
        <v>C</v>
      </c>
      <c r="E2606" s="320" t="str">
        <f>Raiz!$E$86</f>
        <v>Substituto na cobertura de Licença-Paternidade</v>
      </c>
      <c r="F2606" s="321"/>
      <c r="G2606" s="320" t="str">
        <f>Raiz!$G$86</f>
        <v>Cálculo do valor={[(BCCPA/30)x5dias]/12}x1,5%</v>
      </c>
      <c r="H2606" s="321"/>
      <c r="I2606" s="20">
        <f>Raiz!$I$86</f>
        <v>2.0833333333333332E-4</v>
      </c>
      <c r="J2606" s="19">
        <f t="shared" ref="J2606" si="2791">ROUND(I2606*H2602,2)</f>
        <v>0.41</v>
      </c>
      <c r="K2606" s="30"/>
      <c r="L2606" s="30"/>
    </row>
    <row r="2607" spans="1:12" ht="18" customHeight="1" x14ac:dyDescent="0.2">
      <c r="A2607" s="241">
        <f t="shared" ref="A2607:C2607" si="2792">A2606</f>
        <v>1</v>
      </c>
      <c r="B2607" s="241" t="str">
        <f t="shared" si="2792"/>
        <v>AUXILIAR DE ESCRITÓRIO</v>
      </c>
      <c r="C2607" s="241" t="str">
        <f t="shared" si="2792"/>
        <v>CASCAVEL</v>
      </c>
      <c r="D2607" s="52" t="str">
        <f>Raiz!$D$87</f>
        <v>D</v>
      </c>
      <c r="E2607" s="320" t="str">
        <f>Raiz!$E$87</f>
        <v>Substituto na cobertura de Ausência por acidente de trab.</v>
      </c>
      <c r="F2607" s="321"/>
      <c r="G2607" s="320" t="str">
        <f>Raiz!$G$87</f>
        <v>Cálculo do valor={[(BCCPA/30)x15dias]/12}x0,78%</v>
      </c>
      <c r="H2607" s="321"/>
      <c r="I2607" s="20">
        <f>Raiz!$I$87</f>
        <v>3.2499999999999999E-4</v>
      </c>
      <c r="J2607" s="19">
        <f t="shared" ref="J2607" si="2793">ROUND(I2607*H2602,2)</f>
        <v>0.63</v>
      </c>
      <c r="K2607" s="30"/>
      <c r="L2607" s="30"/>
    </row>
    <row r="2608" spans="1:12" ht="27" customHeight="1" x14ac:dyDescent="0.2">
      <c r="A2608" s="241">
        <f t="shared" ref="A2608:C2608" si="2794">A2607</f>
        <v>1</v>
      </c>
      <c r="B2608" s="241" t="str">
        <f t="shared" si="2794"/>
        <v>AUXILIAR DE ESCRITÓRIO</v>
      </c>
      <c r="C2608" s="241" t="str">
        <f t="shared" si="2794"/>
        <v>CASCAVEL</v>
      </c>
      <c r="D2608" s="52" t="str">
        <f>Raiz!$D$88</f>
        <v>E</v>
      </c>
      <c r="E2608" s="320" t="str">
        <f>Raiz!$E$88</f>
        <v>Substituto na cobertura de Afastamento Maternidade</v>
      </c>
      <c r="F2608" s="321"/>
      <c r="G2608" s="320" t="str">
        <f>Raiz!$G$88</f>
        <v>Cálculo do valor = {[(Mód1+Mód1/3)/12+(Submod2.2 +Submod2.3-VA-VT-Adic.Assid.+Mód3)]x(4/12)}x2%</v>
      </c>
      <c r="H2608" s="322"/>
      <c r="I2608" s="327"/>
      <c r="J2608" s="19">
        <f t="shared" ref="J2608" si="2795">ROUND((((J2555+J2555/3)/12+(J2572+J2582+-J2575-J2576-J2579+J2597))*4/12)*2%,2)</f>
        <v>5.13</v>
      </c>
      <c r="K2608" s="30"/>
      <c r="L2608" s="30"/>
    </row>
    <row r="2609" spans="1:12" ht="18" customHeight="1" x14ac:dyDescent="0.2">
      <c r="A2609" s="241">
        <f t="shared" ref="A2609:C2609" si="2796">A2608</f>
        <v>1</v>
      </c>
      <c r="B2609" s="241" t="str">
        <f t="shared" si="2796"/>
        <v>AUXILIAR DE ESCRITÓRIO</v>
      </c>
      <c r="C2609" s="241" t="str">
        <f t="shared" si="2796"/>
        <v>CASCAVEL</v>
      </c>
      <c r="D2609" s="52" t="str">
        <f>Raiz!$D$89</f>
        <v>F</v>
      </c>
      <c r="E2609" s="320" t="str">
        <f>Raiz!$E$89</f>
        <v>Substituto na cobertura de Ausência por doença</v>
      </c>
      <c r="F2609" s="321"/>
      <c r="G2609" s="320" t="str">
        <f>Raiz!$G$89</f>
        <v>Cálculo do valor = {(BCCPA/30)x3dias}/12</v>
      </c>
      <c r="H2609" s="321"/>
      <c r="I2609" s="23">
        <f>Raiz!$I$89</f>
        <v>8.3333333333333332E-3</v>
      </c>
      <c r="J2609" s="31">
        <f t="shared" ref="J2609" si="2797">ROUND(H2602*I2609,2)</f>
        <v>16.260000000000002</v>
      </c>
      <c r="K2609" s="30"/>
      <c r="L2609" s="30"/>
    </row>
    <row r="2610" spans="1:12" ht="18" customHeight="1" thickBot="1" x14ac:dyDescent="0.25">
      <c r="A2610" s="241">
        <f t="shared" ref="A2610:C2610" si="2798">A2609</f>
        <v>1</v>
      </c>
      <c r="B2610" s="241" t="str">
        <f t="shared" si="2798"/>
        <v>AUXILIAR DE ESCRITÓRIO</v>
      </c>
      <c r="C2610" s="241" t="str">
        <f t="shared" si="2798"/>
        <v>CASCAVEL</v>
      </c>
      <c r="D2610" s="317" t="str">
        <f>Raiz!$D$90</f>
        <v> Total do Módulo 4 - Custo de Reposição do Profissional Ausente</v>
      </c>
      <c r="E2610" s="317"/>
      <c r="F2610" s="317"/>
      <c r="G2610" s="317"/>
      <c r="H2610" s="317"/>
      <c r="I2610" s="317"/>
      <c r="J2610" s="21">
        <f t="shared" ref="J2610" si="2799">SUM(J2604:J2609)</f>
        <v>220.40901515151509</v>
      </c>
      <c r="K2610" s="30"/>
      <c r="L2610" s="30"/>
    </row>
    <row r="2611" spans="1:12" ht="11.25" customHeight="1" thickBot="1" x14ac:dyDescent="0.25">
      <c r="A2611" s="241">
        <f t="shared" ref="A2611:C2611" si="2800">A2610</f>
        <v>1</v>
      </c>
      <c r="B2611" s="241" t="str">
        <f t="shared" si="2800"/>
        <v>AUXILIAR DE ESCRITÓRIO</v>
      </c>
      <c r="C2611" s="241" t="str">
        <f t="shared" si="2800"/>
        <v>CASCAVEL</v>
      </c>
      <c r="D2611" s="4"/>
      <c r="E2611" s="4"/>
      <c r="F2611" s="4"/>
      <c r="G2611" s="4"/>
      <c r="H2611" s="4"/>
      <c r="I2611" s="4"/>
      <c r="J2611" s="4"/>
      <c r="K2611" s="30"/>
      <c r="L2611" s="30"/>
    </row>
    <row r="2612" spans="1:12" ht="18" customHeight="1" x14ac:dyDescent="0.2">
      <c r="A2612" s="241">
        <f t="shared" ref="A2612:C2612" si="2801">A2611</f>
        <v>1</v>
      </c>
      <c r="B2612" s="241" t="str">
        <f t="shared" si="2801"/>
        <v>AUXILIAR DE ESCRITÓRIO</v>
      </c>
      <c r="C2612" s="241" t="str">
        <f t="shared" si="2801"/>
        <v>CASCAVEL</v>
      </c>
      <c r="D2612" s="339" t="str">
        <f>Raiz!$D$92</f>
        <v>MÓDULO 5 - INSUMOS DIVERSOS</v>
      </c>
      <c r="E2612" s="340"/>
      <c r="F2612" s="340"/>
      <c r="G2612" s="340"/>
      <c r="H2612" s="340"/>
      <c r="I2612" s="341"/>
      <c r="J2612" s="2" t="str">
        <f>Raiz!$J$92</f>
        <v>Valor R$</v>
      </c>
      <c r="K2612" s="30"/>
      <c r="L2612" s="30"/>
    </row>
    <row r="2613" spans="1:12" ht="18" customHeight="1" x14ac:dyDescent="0.2">
      <c r="A2613" s="241">
        <f t="shared" ref="A2613:C2613" si="2802">A2612</f>
        <v>1</v>
      </c>
      <c r="B2613" s="241" t="str">
        <f t="shared" si="2802"/>
        <v>AUXILIAR DE ESCRITÓRIO</v>
      </c>
      <c r="C2613" s="241" t="str">
        <f t="shared" si="2802"/>
        <v>CASCAVEL</v>
      </c>
      <c r="D2613" s="52" t="str">
        <f>Raiz!$D$93</f>
        <v>A</v>
      </c>
      <c r="E2613" s="314" t="str">
        <f>Raiz!$E$93</f>
        <v>Uniformes</v>
      </c>
      <c r="F2613" s="314"/>
      <c r="G2613" s="314"/>
      <c r="H2613" s="314"/>
      <c r="I2613" s="314"/>
      <c r="J2613" s="19">
        <f>VLOOKUP(H2527,Base!$B$1283:$P$1334,J2532+1,FALSE)</f>
        <v>31.67</v>
      </c>
      <c r="K2613" s="127"/>
      <c r="L2613" s="127"/>
    </row>
    <row r="2614" spans="1:12" ht="18" customHeight="1" x14ac:dyDescent="0.2">
      <c r="A2614" s="241">
        <f t="shared" ref="A2614:C2614" si="2803">A2613</f>
        <v>1</v>
      </c>
      <c r="B2614" s="241" t="str">
        <f t="shared" si="2803"/>
        <v>AUXILIAR DE ESCRITÓRIO</v>
      </c>
      <c r="C2614" s="241" t="str">
        <f t="shared" si="2803"/>
        <v>CASCAVEL</v>
      </c>
      <c r="D2614" s="52" t="str">
        <f t="shared" ref="D2614:D2677" si="2804">IF(J2614=0,"","B")</f>
        <v/>
      </c>
      <c r="E2614" s="264" t="str">
        <f t="shared" ref="E2614:E2677" si="2805">IF(J2614=0,"","Diárias")</f>
        <v/>
      </c>
      <c r="F2614" s="320" t="str">
        <f t="shared" ref="F2614:F2677" si="2806">IF(J2614=0,"","Valor equivalente a 1 (uma) diária")</f>
        <v/>
      </c>
      <c r="G2614" s="322"/>
      <c r="H2614" s="322"/>
      <c r="I2614" s="327"/>
      <c r="J2614" s="19">
        <f>VLOOKUP(H2527,Base!$B$1226:$P$1277,J2532+1,FALSE)</f>
        <v>0</v>
      </c>
      <c r="K2614" s="127"/>
      <c r="L2614" s="127"/>
    </row>
    <row r="2615" spans="1:12" ht="18" customHeight="1" thickBot="1" x14ac:dyDescent="0.25">
      <c r="A2615" s="241">
        <f t="shared" ref="A2615:C2615" si="2807">A2614</f>
        <v>1</v>
      </c>
      <c r="B2615" s="241" t="str">
        <f t="shared" si="2807"/>
        <v>AUXILIAR DE ESCRITÓRIO</v>
      </c>
      <c r="C2615" s="241" t="str">
        <f t="shared" si="2807"/>
        <v>CASCAVEL</v>
      </c>
      <c r="D2615" s="317" t="str">
        <f>Raiz!$D$95</f>
        <v>Total do Módulo 5 - Insumos Diversos</v>
      </c>
      <c r="E2615" s="317"/>
      <c r="F2615" s="317"/>
      <c r="G2615" s="317"/>
      <c r="H2615" s="317"/>
      <c r="I2615" s="317"/>
      <c r="J2615" s="27">
        <f t="shared" ref="J2615" si="2808">SUM(J2613:J2614)</f>
        <v>31.67</v>
      </c>
      <c r="K2615" s="30"/>
      <c r="L2615" s="30"/>
    </row>
    <row r="2616" spans="1:12" ht="11.25" customHeight="1" thickBot="1" x14ac:dyDescent="0.25">
      <c r="A2616" s="241">
        <f t="shared" ref="A2616:C2616" si="2809">A2615</f>
        <v>1</v>
      </c>
      <c r="B2616" s="241" t="str">
        <f t="shared" si="2809"/>
        <v>AUXILIAR DE ESCRITÓRIO</v>
      </c>
      <c r="C2616" s="241" t="str">
        <f t="shared" si="2809"/>
        <v>CASCAVEL</v>
      </c>
      <c r="D2616" s="4"/>
      <c r="E2616" s="4"/>
      <c r="F2616" s="4"/>
      <c r="G2616" s="4"/>
      <c r="H2616" s="4"/>
      <c r="I2616" s="4"/>
      <c r="J2616" s="4"/>
      <c r="K2616" s="30"/>
      <c r="L2616" s="30"/>
    </row>
    <row r="2617" spans="1:12" ht="18" customHeight="1" x14ac:dyDescent="0.2">
      <c r="A2617" s="241">
        <f t="shared" ref="A2617:C2617" si="2810">A2616</f>
        <v>1</v>
      </c>
      <c r="B2617" s="241" t="str">
        <f t="shared" si="2810"/>
        <v>AUXILIAR DE ESCRITÓRIO</v>
      </c>
      <c r="C2617" s="241" t="str">
        <f t="shared" si="2810"/>
        <v>CASCAVEL</v>
      </c>
      <c r="D2617" s="326" t="str">
        <f>Raiz!$D$97</f>
        <v>6 - CUSTOS INDIRETOS, TRIBUTOS E LUCRO</v>
      </c>
      <c r="E2617" s="326"/>
      <c r="F2617" s="326"/>
      <c r="G2617" s="326"/>
      <c r="H2617" s="326"/>
      <c r="I2617" s="1" t="str">
        <f>Raiz!$I$97</f>
        <v>%</v>
      </c>
      <c r="J2617" s="2" t="str">
        <f>Raiz!$J$97</f>
        <v>Valor R$</v>
      </c>
      <c r="K2617" s="30"/>
      <c r="L2617" s="30"/>
    </row>
    <row r="2618" spans="1:12" ht="18" customHeight="1" x14ac:dyDescent="0.2">
      <c r="A2618" s="241">
        <f t="shared" ref="A2618:C2618" si="2811">A2617</f>
        <v>1</v>
      </c>
      <c r="B2618" s="241" t="str">
        <f t="shared" si="2811"/>
        <v>AUXILIAR DE ESCRITÓRIO</v>
      </c>
      <c r="C2618" s="241" t="str">
        <f t="shared" si="2811"/>
        <v>CASCAVEL</v>
      </c>
      <c r="D2618" s="52" t="str">
        <f>Raiz!$D$98</f>
        <v>A</v>
      </c>
      <c r="E2618" s="323" t="str">
        <f>Raiz!$E$98</f>
        <v>Custos Indiretos (despesas administrativas e operacionais)</v>
      </c>
      <c r="F2618" s="323"/>
      <c r="G2618" s="323"/>
      <c r="H2618" s="323"/>
      <c r="I2618" s="20">
        <f>VLOOKUP(H2527,Base!$B$1340:$P$1391,J2532+1,FALSE)</f>
        <v>0.05</v>
      </c>
      <c r="J2618" s="19">
        <f t="shared" ref="J2618" si="2812">ROUND(J2640*I2618,2)</f>
        <v>133.19999999999999</v>
      </c>
      <c r="K2618" s="30"/>
      <c r="L2618" s="30"/>
    </row>
    <row r="2619" spans="1:12" ht="18" customHeight="1" x14ac:dyDescent="0.2">
      <c r="A2619" s="241">
        <f t="shared" ref="A2619:C2619" si="2813">A2618</f>
        <v>1</v>
      </c>
      <c r="B2619" s="241" t="str">
        <f t="shared" si="2813"/>
        <v>AUXILIAR DE ESCRITÓRIO</v>
      </c>
      <c r="C2619" s="241" t="str">
        <f t="shared" si="2813"/>
        <v>CASCAVEL</v>
      </c>
      <c r="D2619" s="18" t="str">
        <f>Raiz!$D$99</f>
        <v>B</v>
      </c>
      <c r="E2619" s="323" t="str">
        <f>Raiz!$E$99</f>
        <v>Lucro</v>
      </c>
      <c r="F2619" s="323"/>
      <c r="G2619" s="323"/>
      <c r="H2619" s="323"/>
      <c r="I2619" s="20">
        <f>VLOOKUP(H2527,Base!$B$1397:$P$1448,J2532+1,FALSE)</f>
        <v>4.9799999999999997E-2</v>
      </c>
      <c r="J2619" s="19">
        <f t="shared" ref="J2619" si="2814">ROUND(J2642*I2619,2)</f>
        <v>139.30000000000001</v>
      </c>
      <c r="K2619" s="30"/>
      <c r="L2619" s="30"/>
    </row>
    <row r="2620" spans="1:12" ht="18" customHeight="1" x14ac:dyDescent="0.2">
      <c r="A2620" s="241">
        <f t="shared" ref="A2620:C2620" si="2815">A2619</f>
        <v>1</v>
      </c>
      <c r="B2620" s="241" t="str">
        <f t="shared" si="2815"/>
        <v>AUXILIAR DE ESCRITÓRIO</v>
      </c>
      <c r="C2620" s="241" t="str">
        <f t="shared" si="2815"/>
        <v>CASCAVEL</v>
      </c>
      <c r="D2620" s="324" t="str">
        <f>Raiz!$D$100</f>
        <v>Subtotal</v>
      </c>
      <c r="E2620" s="324"/>
      <c r="F2620" s="324"/>
      <c r="G2620" s="324"/>
      <c r="H2620" s="324"/>
      <c r="I2620" s="32">
        <f t="shared" ref="I2620:J2620" si="2816">SUM(I2618:I2619)</f>
        <v>9.98E-2</v>
      </c>
      <c r="J2620" s="33">
        <f t="shared" si="2816"/>
        <v>272.5</v>
      </c>
      <c r="K2620" s="30"/>
      <c r="L2620" s="30"/>
    </row>
    <row r="2621" spans="1:12" ht="18" customHeight="1" x14ac:dyDescent="0.2">
      <c r="A2621" s="241">
        <f t="shared" ref="A2621:C2621" si="2817">A2620</f>
        <v>1</v>
      </c>
      <c r="B2621" s="241" t="str">
        <f t="shared" si="2817"/>
        <v>AUXILIAR DE ESCRITÓRIO</v>
      </c>
      <c r="C2621" s="241" t="str">
        <f t="shared" si="2817"/>
        <v>CASCAVEL</v>
      </c>
      <c r="D2621" s="52" t="str">
        <f>Raiz!$D$101</f>
        <v>C</v>
      </c>
      <c r="E2621" s="323" t="str">
        <f>Raiz!$E$101</f>
        <v>Tributos</v>
      </c>
      <c r="F2621" s="325"/>
      <c r="G2621" s="325"/>
      <c r="H2621" s="325"/>
      <c r="I2621" s="32">
        <f t="shared" ref="I2621:J2621" si="2818">SUM(I2622:I2624)</f>
        <v>0.1225</v>
      </c>
      <c r="J2621" s="33">
        <f t="shared" si="2818"/>
        <v>409.96000000000004</v>
      </c>
      <c r="K2621" s="30"/>
      <c r="L2621" s="30"/>
    </row>
    <row r="2622" spans="1:12" ht="18" customHeight="1" x14ac:dyDescent="0.2">
      <c r="A2622" s="241">
        <f t="shared" ref="A2622:C2622" si="2819">A2621</f>
        <v>1</v>
      </c>
      <c r="B2622" s="241" t="str">
        <f t="shared" si="2819"/>
        <v>AUXILIAR DE ESCRITÓRIO</v>
      </c>
      <c r="C2622" s="241" t="str">
        <f t="shared" si="2819"/>
        <v>CASCAVEL</v>
      </c>
      <c r="D2622" s="328" t="str">
        <f>Raiz!$D$102</f>
        <v>C.1</v>
      </c>
      <c r="E2622" s="330" t="str">
        <f>Raiz!$E$102</f>
        <v>Tributos Federais</v>
      </c>
      <c r="F2622" s="332" t="str">
        <f>Raiz!$F$102</f>
        <v>PIS</v>
      </c>
      <c r="G2622" s="333"/>
      <c r="H2622" s="334"/>
      <c r="I2622" s="43">
        <f>Raiz!$I$102</f>
        <v>1.6500000000000001E-2</v>
      </c>
      <c r="J2622" s="19">
        <f t="shared" ref="J2622" si="2820">ROUND(I2622*J2631,2)</f>
        <v>55.22</v>
      </c>
      <c r="K2622" s="30"/>
      <c r="L2622" s="30"/>
    </row>
    <row r="2623" spans="1:12" ht="18" customHeight="1" x14ac:dyDescent="0.2">
      <c r="A2623" s="241">
        <f t="shared" ref="A2623:C2623" si="2821">A2622</f>
        <v>1</v>
      </c>
      <c r="B2623" s="241" t="str">
        <f t="shared" si="2821"/>
        <v>AUXILIAR DE ESCRITÓRIO</v>
      </c>
      <c r="C2623" s="241" t="str">
        <f t="shared" si="2821"/>
        <v>CASCAVEL</v>
      </c>
      <c r="D2623" s="329"/>
      <c r="E2623" s="331"/>
      <c r="F2623" s="331" t="str">
        <f>Raiz!$F$103</f>
        <v>COFINS</v>
      </c>
      <c r="G2623" s="335"/>
      <c r="H2623" s="336"/>
      <c r="I2623" s="20">
        <f>Raiz!$I$103</f>
        <v>7.5999999999999998E-2</v>
      </c>
      <c r="J2623" s="19">
        <f t="shared" ref="J2623" si="2822">ROUND(I2623*J2631,2)</f>
        <v>254.34</v>
      </c>
    </row>
    <row r="2624" spans="1:12" ht="18" customHeight="1" x14ac:dyDescent="0.2">
      <c r="A2624" s="241">
        <f t="shared" ref="A2624:C2624" si="2823">A2623</f>
        <v>1</v>
      </c>
      <c r="B2624" s="241" t="str">
        <f t="shared" si="2823"/>
        <v>AUXILIAR DE ESCRITÓRIO</v>
      </c>
      <c r="C2624" s="241" t="str">
        <f t="shared" si="2823"/>
        <v>CASCAVEL</v>
      </c>
      <c r="D2624" s="18" t="str">
        <f>Raiz!$D$104</f>
        <v>C.2</v>
      </c>
      <c r="E2624" s="263" t="str">
        <f>Raiz!$E$104</f>
        <v>Tributos Municipais</v>
      </c>
      <c r="F2624" s="320" t="str">
        <f>Raiz!$F$104</f>
        <v>ISS</v>
      </c>
      <c r="G2624" s="322"/>
      <c r="H2624" s="321"/>
      <c r="I2624" s="20">
        <f>VLOOKUP(H2527,Base!$B$29:$D$80,3,FALSE)</f>
        <v>0.03</v>
      </c>
      <c r="J2624" s="19">
        <f t="shared" ref="J2624" si="2824">ROUND(I2624*J2631,2)</f>
        <v>100.4</v>
      </c>
    </row>
    <row r="2625" spans="1:10" ht="18" customHeight="1" thickBot="1" x14ac:dyDescent="0.25">
      <c r="A2625" s="241">
        <f t="shared" ref="A2625:C2625" si="2825">A2624</f>
        <v>1</v>
      </c>
      <c r="B2625" s="241" t="str">
        <f t="shared" si="2825"/>
        <v>AUXILIAR DE ESCRITÓRIO</v>
      </c>
      <c r="C2625" s="241" t="str">
        <f t="shared" si="2825"/>
        <v>CASCAVEL</v>
      </c>
      <c r="D2625" s="319" t="str">
        <f>Raiz!$D$105</f>
        <v>Total do Módulo 6 - Custos Indiretos, Lucro e Tributos</v>
      </c>
      <c r="E2625" s="319"/>
      <c r="F2625" s="319"/>
      <c r="G2625" s="319"/>
      <c r="H2625" s="319"/>
      <c r="I2625" s="24">
        <f t="shared" ref="I2625:J2625" si="2826">I2620+I2621</f>
        <v>0.2223</v>
      </c>
      <c r="J2625" s="21">
        <f t="shared" si="2826"/>
        <v>682.46</v>
      </c>
    </row>
    <row r="2626" spans="1:10" ht="11.25" customHeight="1" thickBot="1" x14ac:dyDescent="0.25">
      <c r="A2626" s="241">
        <f t="shared" ref="A2626:C2626" si="2827">A2625</f>
        <v>1</v>
      </c>
      <c r="B2626" s="241" t="str">
        <f t="shared" si="2827"/>
        <v>AUXILIAR DE ESCRITÓRIO</v>
      </c>
      <c r="C2626" s="241" t="str">
        <f t="shared" si="2827"/>
        <v>CASCAVEL</v>
      </c>
      <c r="D2626" s="4"/>
      <c r="E2626" s="4"/>
      <c r="F2626" s="4"/>
      <c r="G2626" s="4"/>
      <c r="H2626" s="4"/>
      <c r="I2626" s="4"/>
      <c r="J2626" s="4"/>
    </row>
    <row r="2627" spans="1:10" ht="18" customHeight="1" x14ac:dyDescent="0.2">
      <c r="A2627" s="241">
        <f t="shared" ref="A2627:C2627" si="2828">A2626</f>
        <v>1</v>
      </c>
      <c r="B2627" s="241" t="str">
        <f t="shared" si="2828"/>
        <v>AUXILIAR DE ESCRITÓRIO</v>
      </c>
      <c r="C2627" s="241" t="str">
        <f t="shared" si="2828"/>
        <v>CASCAVEL</v>
      </c>
      <c r="D2627" s="339" t="str">
        <f>Raiz!$D$107</f>
        <v>TRIBUTOS (percentual incidente sobre o Valor total por empregado)</v>
      </c>
      <c r="E2627" s="340"/>
      <c r="F2627" s="340"/>
      <c r="G2627" s="340"/>
      <c r="H2627" s="340"/>
      <c r="I2627" s="340"/>
      <c r="J2627" s="341"/>
    </row>
    <row r="2628" spans="1:10" ht="18" customHeight="1" x14ac:dyDescent="0.2">
      <c r="A2628" s="241">
        <f t="shared" ref="A2628:C2628" si="2829">A2627</f>
        <v>1</v>
      </c>
      <c r="B2628" s="241" t="str">
        <f t="shared" si="2829"/>
        <v>AUXILIAR DE ESCRITÓRIO</v>
      </c>
      <c r="C2628" s="241" t="str">
        <f t="shared" si="2829"/>
        <v>CASCAVEL</v>
      </c>
      <c r="D2628" s="52" t="str">
        <f>Raiz!$D$108</f>
        <v>A</v>
      </c>
      <c r="E2628" s="314" t="str">
        <f>Raiz!$E$108</f>
        <v>Percentual total dos Tributos / 100</v>
      </c>
      <c r="F2628" s="314"/>
      <c r="G2628" s="314"/>
      <c r="H2628" s="314"/>
      <c r="I2628" s="314"/>
      <c r="J2628" s="34">
        <f t="shared" ref="J2628" si="2830">I2621</f>
        <v>0.1225</v>
      </c>
    </row>
    <row r="2629" spans="1:10" ht="18" customHeight="1" x14ac:dyDescent="0.2">
      <c r="A2629" s="241">
        <f t="shared" ref="A2629:C2629" si="2831">A2628</f>
        <v>1</v>
      </c>
      <c r="B2629" s="241" t="str">
        <f t="shared" si="2831"/>
        <v>AUXILIAR DE ESCRITÓRIO</v>
      </c>
      <c r="C2629" s="241" t="str">
        <f t="shared" si="2831"/>
        <v>CASCAVEL</v>
      </c>
      <c r="D2629" s="52" t="str">
        <f>Raiz!$D$109</f>
        <v>B</v>
      </c>
      <c r="E2629" s="314" t="str">
        <f>Raiz!$E$109</f>
        <v>1 - A</v>
      </c>
      <c r="F2629" s="314"/>
      <c r="G2629" s="314"/>
      <c r="H2629" s="314"/>
      <c r="I2629" s="314"/>
      <c r="J2629" s="34">
        <f t="shared" ref="J2629:J2692" si="2832">1-J2628</f>
        <v>0.87749999999999995</v>
      </c>
    </row>
    <row r="2630" spans="1:10" ht="18" customHeight="1" x14ac:dyDescent="0.2">
      <c r="A2630" s="241">
        <f t="shared" ref="A2630:C2630" si="2833">A2629</f>
        <v>1</v>
      </c>
      <c r="B2630" s="241" t="str">
        <f t="shared" si="2833"/>
        <v>AUXILIAR DE ESCRITÓRIO</v>
      </c>
      <c r="C2630" s="241" t="str">
        <f t="shared" si="2833"/>
        <v>CASCAVEL</v>
      </c>
      <c r="D2630" s="52" t="str">
        <f>Raiz!$D$110</f>
        <v>C</v>
      </c>
      <c r="E2630" s="314" t="str">
        <f>Raiz!$E$110</f>
        <v>Custo antes da incidência dos tributos</v>
      </c>
      <c r="F2630" s="314"/>
      <c r="G2630" s="314"/>
      <c r="H2630" s="314"/>
      <c r="I2630" s="314"/>
      <c r="J2630" s="19">
        <f t="shared" ref="J2630" si="2834">J2644</f>
        <v>2936.5771969696971</v>
      </c>
    </row>
    <row r="2631" spans="1:10" ht="18" customHeight="1" x14ac:dyDescent="0.2">
      <c r="A2631" s="241">
        <f t="shared" ref="A2631:C2631" si="2835">A2630</f>
        <v>1</v>
      </c>
      <c r="B2631" s="241" t="str">
        <f t="shared" si="2835"/>
        <v>AUXILIAR DE ESCRITÓRIO</v>
      </c>
      <c r="C2631" s="241" t="str">
        <f t="shared" si="2835"/>
        <v>CASCAVEL</v>
      </c>
      <c r="D2631" s="52" t="str">
        <f>Raiz!$D$111</f>
        <v>D</v>
      </c>
      <c r="E2631" s="314" t="str">
        <f>Raiz!$E$111</f>
        <v>PREÇO DO POSTO/MÊS (C / B)</v>
      </c>
      <c r="F2631" s="314"/>
      <c r="G2631" s="314"/>
      <c r="H2631" s="314"/>
      <c r="I2631" s="314"/>
      <c r="J2631" s="19">
        <f t="shared" ref="J2631" si="2836">ROUND(J2630/J2629,2)</f>
        <v>3346.53</v>
      </c>
    </row>
    <row r="2632" spans="1:10" ht="18" customHeight="1" thickBot="1" x14ac:dyDescent="0.25">
      <c r="A2632" s="241">
        <f t="shared" ref="A2632:C2632" si="2837">A2631</f>
        <v>1</v>
      </c>
      <c r="B2632" s="241" t="str">
        <f t="shared" si="2837"/>
        <v>AUXILIAR DE ESCRITÓRIO</v>
      </c>
      <c r="C2632" s="241" t="str">
        <f t="shared" si="2837"/>
        <v>CASCAVEL</v>
      </c>
      <c r="D2632" s="317" t="str">
        <f>Raiz!$D$112</f>
        <v>Total dos Tributos = (D – C)</v>
      </c>
      <c r="E2632" s="317"/>
      <c r="F2632" s="317"/>
      <c r="G2632" s="317"/>
      <c r="H2632" s="317"/>
      <c r="I2632" s="317"/>
      <c r="J2632" s="35">
        <f t="shared" ref="J2632" si="2838">J2631-J2630</f>
        <v>409.95280303030313</v>
      </c>
    </row>
    <row r="2633" spans="1:10" ht="11.25" customHeight="1" thickBot="1" x14ac:dyDescent="0.25">
      <c r="A2633" s="241">
        <f t="shared" ref="A2633:C2633" si="2839">A2632</f>
        <v>1</v>
      </c>
      <c r="B2633" s="241" t="str">
        <f t="shared" si="2839"/>
        <v>AUXILIAR DE ESCRITÓRIO</v>
      </c>
      <c r="C2633" s="241" t="str">
        <f t="shared" si="2839"/>
        <v>CASCAVEL</v>
      </c>
      <c r="D2633" s="4"/>
      <c r="E2633" s="4"/>
      <c r="F2633" s="4"/>
      <c r="G2633" s="4"/>
      <c r="H2633" s="4"/>
      <c r="I2633" s="4"/>
      <c r="J2633" s="4"/>
    </row>
    <row r="2634" spans="1:10" ht="18" customHeight="1" x14ac:dyDescent="0.2">
      <c r="A2634" s="241">
        <f t="shared" ref="A2634:C2634" si="2840">A2633</f>
        <v>1</v>
      </c>
      <c r="B2634" s="241" t="str">
        <f t="shared" si="2840"/>
        <v>AUXILIAR DE ESCRITÓRIO</v>
      </c>
      <c r="C2634" s="241" t="str">
        <f t="shared" si="2840"/>
        <v>CASCAVEL</v>
      </c>
      <c r="D2634" s="318" t="str">
        <f>Raiz!$D$114</f>
        <v>2 - QUADRO-RESUMO DO CUSTO POR EMPREGADO</v>
      </c>
      <c r="E2634" s="318"/>
      <c r="F2634" s="318"/>
      <c r="G2634" s="318"/>
      <c r="H2634" s="318"/>
      <c r="I2634" s="318"/>
      <c r="J2634" s="3" t="str">
        <f>Raiz!$J$114</f>
        <v>Valor R$</v>
      </c>
    </row>
    <row r="2635" spans="1:10" ht="18" customHeight="1" x14ac:dyDescent="0.2">
      <c r="A2635" s="241">
        <f t="shared" ref="A2635:C2635" si="2841">A2634</f>
        <v>1</v>
      </c>
      <c r="B2635" s="241" t="str">
        <f t="shared" si="2841"/>
        <v>AUXILIAR DE ESCRITÓRIO</v>
      </c>
      <c r="C2635" s="241" t="str">
        <f t="shared" si="2841"/>
        <v>CASCAVEL</v>
      </c>
      <c r="D2635" s="52" t="str">
        <f>Raiz!$D$115</f>
        <v>A</v>
      </c>
      <c r="E2635" s="314" t="str">
        <f>Raiz!$E$115</f>
        <v>Módulo 1 - Composição da Remuneração</v>
      </c>
      <c r="F2635" s="314"/>
      <c r="G2635" s="314"/>
      <c r="H2635" s="314"/>
      <c r="I2635" s="314"/>
      <c r="J2635" s="19">
        <f t="shared" ref="J2635" si="2842">J2555</f>
        <v>1181.8181818181818</v>
      </c>
    </row>
    <row r="2636" spans="1:10" ht="18" customHeight="1" x14ac:dyDescent="0.2">
      <c r="A2636" s="241">
        <f t="shared" ref="A2636:C2636" si="2843">A2635</f>
        <v>1</v>
      </c>
      <c r="B2636" s="241" t="str">
        <f t="shared" si="2843"/>
        <v>AUXILIAR DE ESCRITÓRIO</v>
      </c>
      <c r="C2636" s="241" t="str">
        <f t="shared" si="2843"/>
        <v>CASCAVEL</v>
      </c>
      <c r="D2636" s="52" t="str">
        <f>Raiz!$D$116</f>
        <v>B</v>
      </c>
      <c r="E2636" s="314" t="str">
        <f>Raiz!$E$116</f>
        <v>Módulo 2 - Encargos e Benefícios Anuais, Mensais e Diários</v>
      </c>
      <c r="F2636" s="314"/>
      <c r="G2636" s="314"/>
      <c r="H2636" s="314"/>
      <c r="I2636" s="314"/>
      <c r="J2636" s="19">
        <f t="shared" ref="J2636" si="2844">J2588</f>
        <v>1160.8599999999999</v>
      </c>
    </row>
    <row r="2637" spans="1:10" ht="18" customHeight="1" x14ac:dyDescent="0.2">
      <c r="A2637" s="241">
        <f t="shared" ref="A2637:C2637" si="2845">A2636</f>
        <v>1</v>
      </c>
      <c r="B2637" s="241" t="str">
        <f t="shared" si="2845"/>
        <v>AUXILIAR DE ESCRITÓRIO</v>
      </c>
      <c r="C2637" s="241" t="str">
        <f t="shared" si="2845"/>
        <v>CASCAVEL</v>
      </c>
      <c r="D2637" s="52" t="str">
        <f>Raiz!$D$117</f>
        <v>C</v>
      </c>
      <c r="E2637" s="314" t="str">
        <f>Raiz!$E$117</f>
        <v>Módulo 3 - Provisão para Rescisão</v>
      </c>
      <c r="F2637" s="314"/>
      <c r="G2637" s="314"/>
      <c r="H2637" s="314"/>
      <c r="I2637" s="314"/>
      <c r="J2637" s="19">
        <f t="shared" ref="J2637" si="2846">J2597</f>
        <v>69.319999999999993</v>
      </c>
    </row>
    <row r="2638" spans="1:10" ht="18" customHeight="1" x14ac:dyDescent="0.2">
      <c r="A2638" s="241">
        <f t="shared" ref="A2638:C2638" si="2847">A2637</f>
        <v>1</v>
      </c>
      <c r="B2638" s="241" t="str">
        <f t="shared" si="2847"/>
        <v>AUXILIAR DE ESCRITÓRIO</v>
      </c>
      <c r="C2638" s="241" t="str">
        <f t="shared" si="2847"/>
        <v>CASCAVEL</v>
      </c>
      <c r="D2638" s="52" t="str">
        <f>Raiz!$D$118</f>
        <v>D</v>
      </c>
      <c r="E2638" s="314" t="str">
        <f>Raiz!$E$118</f>
        <v>Módulo 4 - Custo de Reposição do Profissional Ausente</v>
      </c>
      <c r="F2638" s="314"/>
      <c r="G2638" s="314"/>
      <c r="H2638" s="314"/>
      <c r="I2638" s="314"/>
      <c r="J2638" s="19">
        <f t="shared" ref="J2638" si="2848">J2610</f>
        <v>220.40901515151509</v>
      </c>
    </row>
    <row r="2639" spans="1:10" ht="18" customHeight="1" x14ac:dyDescent="0.2">
      <c r="A2639" s="241">
        <f t="shared" ref="A2639:C2639" si="2849">A2638</f>
        <v>1</v>
      </c>
      <c r="B2639" s="241" t="str">
        <f t="shared" si="2849"/>
        <v>AUXILIAR DE ESCRITÓRIO</v>
      </c>
      <c r="C2639" s="241" t="str">
        <f t="shared" si="2849"/>
        <v>CASCAVEL</v>
      </c>
      <c r="D2639" s="52" t="str">
        <f>Raiz!$D$119</f>
        <v>E</v>
      </c>
      <c r="E2639" s="314" t="str">
        <f>Raiz!$E$119</f>
        <v>Módulo 5 - Insumos Diversos</v>
      </c>
      <c r="F2639" s="314"/>
      <c r="G2639" s="314"/>
      <c r="H2639" s="314"/>
      <c r="I2639" s="314"/>
      <c r="J2639" s="19">
        <f t="shared" ref="J2639" si="2850">J2615</f>
        <v>31.67</v>
      </c>
    </row>
    <row r="2640" spans="1:10" ht="18" customHeight="1" x14ac:dyDescent="0.2">
      <c r="A2640" s="241">
        <f t="shared" ref="A2640:C2640" si="2851">A2639</f>
        <v>1</v>
      </c>
      <c r="B2640" s="241" t="str">
        <f t="shared" si="2851"/>
        <v>AUXILIAR DE ESCRITÓRIO</v>
      </c>
      <c r="C2640" s="241" t="str">
        <f t="shared" si="2851"/>
        <v>CASCAVEL</v>
      </c>
      <c r="D2640" s="315" t="str">
        <f>Raiz!$D$120</f>
        <v>Subtotal (A + B + C+ D + E)</v>
      </c>
      <c r="E2640" s="315"/>
      <c r="F2640" s="315"/>
      <c r="G2640" s="315"/>
      <c r="H2640" s="315"/>
      <c r="I2640" s="315"/>
      <c r="J2640" s="33">
        <f t="shared" ref="J2640" si="2852">SUM(J2635:J2639)</f>
        <v>2664.0771969696971</v>
      </c>
    </row>
    <row r="2641" spans="1:16" ht="18" customHeight="1" x14ac:dyDescent="0.2">
      <c r="A2641" s="241">
        <f t="shared" ref="A2641:C2641" si="2853">A2640</f>
        <v>1</v>
      </c>
      <c r="B2641" s="241" t="str">
        <f t="shared" si="2853"/>
        <v>AUXILIAR DE ESCRITÓRIO</v>
      </c>
      <c r="C2641" s="241" t="str">
        <f t="shared" si="2853"/>
        <v>CASCAVEL</v>
      </c>
      <c r="D2641" s="52" t="str">
        <f>Raiz!$D$121</f>
        <v>F</v>
      </c>
      <c r="E2641" s="314" t="str">
        <f>Raiz!$E$121</f>
        <v>Módulo 6-A - Custos Indiretos (despesas administrativas e operacionais)</v>
      </c>
      <c r="F2641" s="314"/>
      <c r="G2641" s="314"/>
      <c r="H2641" s="314"/>
      <c r="I2641" s="314"/>
      <c r="J2641" s="19">
        <f t="shared" ref="J2641" si="2854">J2618</f>
        <v>133.19999999999999</v>
      </c>
    </row>
    <row r="2642" spans="1:16" ht="18" customHeight="1" x14ac:dyDescent="0.2">
      <c r="A2642" s="241">
        <f t="shared" ref="A2642:C2642" si="2855">A2641</f>
        <v>1</v>
      </c>
      <c r="B2642" s="241" t="str">
        <f t="shared" si="2855"/>
        <v>AUXILIAR DE ESCRITÓRIO</v>
      </c>
      <c r="C2642" s="241" t="str">
        <f t="shared" si="2855"/>
        <v>CASCAVEL</v>
      </c>
      <c r="D2642" s="315" t="str">
        <f>Raiz!$D$122</f>
        <v>Subtotal (antes da incidência dos lucros)</v>
      </c>
      <c r="E2642" s="315"/>
      <c r="F2642" s="315"/>
      <c r="G2642" s="315"/>
      <c r="H2642" s="315"/>
      <c r="I2642" s="315"/>
      <c r="J2642" s="36">
        <f t="shared" ref="J2642" si="2856">J2640+J2641</f>
        <v>2797.2771969696969</v>
      </c>
    </row>
    <row r="2643" spans="1:16" ht="18" customHeight="1" x14ac:dyDescent="0.2">
      <c r="A2643" s="241">
        <f t="shared" ref="A2643:C2643" si="2857">A2642</f>
        <v>1</v>
      </c>
      <c r="B2643" s="241" t="str">
        <f t="shared" si="2857"/>
        <v>AUXILIAR DE ESCRITÓRIO</v>
      </c>
      <c r="C2643" s="241" t="str">
        <f t="shared" si="2857"/>
        <v>CASCAVEL</v>
      </c>
      <c r="D2643" s="52" t="str">
        <f>Raiz!$D$123</f>
        <v>G</v>
      </c>
      <c r="E2643" s="314" t="str">
        <f>Raiz!$E$123</f>
        <v>Módulo 6-B - Lucro</v>
      </c>
      <c r="F2643" s="314"/>
      <c r="G2643" s="314"/>
      <c r="H2643" s="314"/>
      <c r="I2643" s="314"/>
      <c r="J2643" s="36">
        <f t="shared" ref="J2643" si="2858">J2619</f>
        <v>139.30000000000001</v>
      </c>
    </row>
    <row r="2644" spans="1:16" ht="18" customHeight="1" x14ac:dyDescent="0.2">
      <c r="A2644" s="241">
        <f t="shared" ref="A2644:C2644" si="2859">A2643</f>
        <v>1</v>
      </c>
      <c r="B2644" s="241" t="str">
        <f t="shared" si="2859"/>
        <v>AUXILIAR DE ESCRITÓRIO</v>
      </c>
      <c r="C2644" s="241" t="str">
        <f t="shared" si="2859"/>
        <v>CASCAVEL</v>
      </c>
      <c r="D2644" s="315" t="str">
        <f>Raiz!$D$124</f>
        <v>Subtotal (antes da incidência dos tributos)</v>
      </c>
      <c r="E2644" s="315"/>
      <c r="F2644" s="315"/>
      <c r="G2644" s="315"/>
      <c r="H2644" s="315"/>
      <c r="I2644" s="315"/>
      <c r="J2644" s="36">
        <f t="shared" ref="J2644" si="2860">J2642+J2643</f>
        <v>2936.5771969696971</v>
      </c>
    </row>
    <row r="2645" spans="1:16" ht="18" customHeight="1" x14ac:dyDescent="0.2">
      <c r="A2645" s="241">
        <f t="shared" ref="A2645:C2645" si="2861">A2644</f>
        <v>1</v>
      </c>
      <c r="B2645" s="241" t="str">
        <f t="shared" si="2861"/>
        <v>AUXILIAR DE ESCRITÓRIO</v>
      </c>
      <c r="C2645" s="241" t="str">
        <f t="shared" si="2861"/>
        <v>CASCAVEL</v>
      </c>
      <c r="D2645" s="52" t="str">
        <f>Raiz!$D$125</f>
        <v>H</v>
      </c>
      <c r="E2645" s="314" t="str">
        <f>Raiz!$E$125</f>
        <v>Módulo 6-C - Tributos</v>
      </c>
      <c r="F2645" s="314"/>
      <c r="G2645" s="314"/>
      <c r="H2645" s="314"/>
      <c r="I2645" s="314"/>
      <c r="J2645" s="36">
        <f t="shared" ref="J2645" si="2862">J2621</f>
        <v>409.96000000000004</v>
      </c>
    </row>
    <row r="2646" spans="1:16" ht="18" customHeight="1" thickBot="1" x14ac:dyDescent="0.25">
      <c r="A2646" s="241">
        <f t="shared" ref="A2646:C2646" si="2863">A2645</f>
        <v>1</v>
      </c>
      <c r="B2646" s="241" t="str">
        <f t="shared" si="2863"/>
        <v>AUXILIAR DE ESCRITÓRIO</v>
      </c>
      <c r="C2646" s="241" t="str">
        <f t="shared" si="2863"/>
        <v>CASCAVEL</v>
      </c>
      <c r="D2646" s="393" t="str">
        <f>Raiz!$D$126</f>
        <v>Valor Total por Empregado / Mês</v>
      </c>
      <c r="E2646" s="394"/>
      <c r="F2646" s="395"/>
      <c r="G2646" s="393" t="str">
        <f t="shared" ref="G2646" si="2864">CONCATENATE(G2532," - ",H2527)</f>
        <v>AUXILIAR DE ESCRITÓRIO - CASCAVEL</v>
      </c>
      <c r="H2646" s="394"/>
      <c r="I2646" s="395"/>
      <c r="J2646" s="47">
        <f t="shared" ref="J2646" si="2865">ROUND(SUM(J2644:J2645),2)</f>
        <v>3346.54</v>
      </c>
      <c r="M2646" s="129"/>
    </row>
    <row r="2647" spans="1:16" ht="7.5" customHeight="1" thickBot="1" x14ac:dyDescent="0.25">
      <c r="A2647" s="241">
        <f t="shared" ref="A2647:C2647" si="2866">A2646</f>
        <v>1</v>
      </c>
      <c r="B2647" s="241" t="str">
        <f t="shared" si="2866"/>
        <v>AUXILIAR DE ESCRITÓRIO</v>
      </c>
      <c r="C2647" s="241" t="str">
        <f t="shared" si="2866"/>
        <v>CASCAVEL</v>
      </c>
      <c r="M2647" s="129"/>
    </row>
    <row r="2648" spans="1:16" ht="36" customHeight="1" thickBot="1" x14ac:dyDescent="0.25">
      <c r="A2648" s="241">
        <f t="shared" ref="A2648" si="2867">J2648</f>
        <v>1</v>
      </c>
      <c r="B2648" s="241" t="str">
        <f t="shared" ref="B2648" si="2868">G2658</f>
        <v>CARREGADOR</v>
      </c>
      <c r="C2648" s="241" t="str">
        <f t="shared" ref="C2648" si="2869">H2653</f>
        <v>CASCAVEL</v>
      </c>
      <c r="D2648" s="311" t="str">
        <f>Raiz!$D$2</f>
        <v>PLANILHA DE CUSTOS E FORMAÇÃO DE PREÇOS</v>
      </c>
      <c r="E2648" s="312"/>
      <c r="F2648" s="312"/>
      <c r="G2648" s="312"/>
      <c r="H2648" s="313"/>
      <c r="I2648" s="66" t="str">
        <f>Raiz!$I$2</f>
        <v>GRUPO</v>
      </c>
      <c r="J2648" s="59">
        <f>VLOOKUP(H2653,Base!$B$29:$C$80,2,FALSE)</f>
        <v>1</v>
      </c>
      <c r="K2648" s="127"/>
      <c r="L2648" s="239" t="s">
        <v>320</v>
      </c>
      <c r="M2648" s="240">
        <f t="shared" ref="M2648" si="2870">M2522+1</f>
        <v>22</v>
      </c>
    </row>
    <row r="2649" spans="1:16" s="4" customFormat="1" ht="18" customHeight="1" x14ac:dyDescent="0.2">
      <c r="A2649" s="241">
        <f t="shared" ref="A2649:A2712" si="2871">A2648</f>
        <v>1</v>
      </c>
      <c r="B2649" s="241" t="str">
        <f t="shared" ref="B2649:B2712" si="2872">B2648</f>
        <v>CARREGADOR</v>
      </c>
      <c r="C2649" s="241" t="str">
        <f t="shared" ref="C2649:C2712" si="2873">C2648</f>
        <v>CASCAVEL</v>
      </c>
      <c r="D2649" s="400" t="str">
        <f>Raiz!$D$3</f>
        <v>DISCRIMINAÇÃO DOS SERVIÇOS (DADOS REFERENTES À CONTRATAÇÃO)</v>
      </c>
      <c r="E2649" s="401"/>
      <c r="F2649" s="401"/>
      <c r="G2649" s="401"/>
      <c r="H2649" s="401"/>
      <c r="I2649" s="401"/>
      <c r="J2649" s="402"/>
      <c r="K2649" s="30"/>
      <c r="L2649" s="30"/>
      <c r="M2649" s="30"/>
      <c r="N2649" s="30"/>
      <c r="O2649" s="30"/>
      <c r="P2649" s="30"/>
    </row>
    <row r="2650" spans="1:16" s="4" customFormat="1" ht="18" customHeight="1" x14ac:dyDescent="0.2">
      <c r="A2650" s="241">
        <f t="shared" si="2871"/>
        <v>1</v>
      </c>
      <c r="B2650" s="241" t="str">
        <f t="shared" si="2872"/>
        <v>CARREGADOR</v>
      </c>
      <c r="C2650" s="241" t="str">
        <f t="shared" si="2873"/>
        <v>CASCAVEL</v>
      </c>
      <c r="D2650" s="52" t="str">
        <f>Raiz!$D$4</f>
        <v>A</v>
      </c>
      <c r="E2650" s="359" t="str">
        <f>Raiz!$E$4</f>
        <v>Processo nº</v>
      </c>
      <c r="F2650" s="359"/>
      <c r="G2650" s="359"/>
      <c r="H2650" s="386" t="str">
        <f>Base!$C$2</f>
        <v>10905.720090/2020-71</v>
      </c>
      <c r="I2650" s="386"/>
      <c r="J2650" s="386"/>
      <c r="K2650" s="30"/>
      <c r="L2650" s="30"/>
      <c r="M2650" s="30"/>
      <c r="N2650" s="30"/>
      <c r="O2650" s="30"/>
      <c r="P2650" s="30"/>
    </row>
    <row r="2651" spans="1:16" s="4" customFormat="1" ht="18" customHeight="1" x14ac:dyDescent="0.2">
      <c r="A2651" s="241">
        <f t="shared" si="2871"/>
        <v>1</v>
      </c>
      <c r="B2651" s="241" t="str">
        <f t="shared" si="2872"/>
        <v>CARREGADOR</v>
      </c>
      <c r="C2651" s="241" t="str">
        <f t="shared" si="2873"/>
        <v>CASCAVEL</v>
      </c>
      <c r="D2651" s="52" t="str">
        <f>Raiz!$D$5</f>
        <v>B</v>
      </c>
      <c r="E2651" s="359" t="str">
        <f>Raiz!$E$5</f>
        <v>Licitação nº</v>
      </c>
      <c r="F2651" s="359"/>
      <c r="G2651" s="359"/>
      <c r="H2651" s="386" t="str">
        <f>Base!$C$3</f>
        <v>___/2021</v>
      </c>
      <c r="I2651" s="386"/>
      <c r="J2651" s="386"/>
      <c r="K2651" s="30"/>
      <c r="L2651" s="30"/>
      <c r="M2651" s="30"/>
      <c r="N2651" s="30"/>
      <c r="O2651" s="30"/>
      <c r="P2651" s="30"/>
    </row>
    <row r="2652" spans="1:16" s="4" customFormat="1" ht="18" customHeight="1" x14ac:dyDescent="0.2">
      <c r="A2652" s="241">
        <f t="shared" si="2871"/>
        <v>1</v>
      </c>
      <c r="B2652" s="241" t="str">
        <f t="shared" si="2872"/>
        <v>CARREGADOR</v>
      </c>
      <c r="C2652" s="241" t="str">
        <f t="shared" si="2873"/>
        <v>CASCAVEL</v>
      </c>
      <c r="D2652" s="52" t="str">
        <f>Raiz!$D$6</f>
        <v>C</v>
      </c>
      <c r="E2652" s="359" t="str">
        <f>Raiz!$E$6</f>
        <v>Data de apresentação da proposta</v>
      </c>
      <c r="F2652" s="359"/>
      <c r="G2652" s="359"/>
      <c r="H2652" s="386" t="str">
        <f>Base!$C$4</f>
        <v>___/___/2021</v>
      </c>
      <c r="I2652" s="386"/>
      <c r="J2652" s="386"/>
      <c r="K2652" s="30"/>
      <c r="L2652" s="30"/>
      <c r="M2652" s="30"/>
      <c r="N2652" s="30"/>
      <c r="O2652" s="30"/>
      <c r="P2652" s="30"/>
    </row>
    <row r="2653" spans="1:16" s="4" customFormat="1" ht="18" customHeight="1" x14ac:dyDescent="0.2">
      <c r="A2653" s="241">
        <f t="shared" si="2871"/>
        <v>1</v>
      </c>
      <c r="B2653" s="241" t="str">
        <f t="shared" si="2872"/>
        <v>CARREGADOR</v>
      </c>
      <c r="C2653" s="241" t="str">
        <f t="shared" si="2873"/>
        <v>CASCAVEL</v>
      </c>
      <c r="D2653" s="52" t="str">
        <f>Raiz!$D$7</f>
        <v>D</v>
      </c>
      <c r="E2653" s="359" t="str">
        <f>Raiz!$E$7</f>
        <v>Local da prestação do serviço</v>
      </c>
      <c r="F2653" s="359"/>
      <c r="G2653" s="359"/>
      <c r="H2653" s="368" t="str">
        <f>VLOOKUP(M2648,Base!$T$86:$V$813,2,FALSE)</f>
        <v>CASCAVEL</v>
      </c>
      <c r="I2653" s="368"/>
      <c r="J2653" s="369">
        <f t="shared" ref="J2653" si="2874">K2653</f>
        <v>0</v>
      </c>
      <c r="K2653" s="127"/>
      <c r="L2653" s="127"/>
      <c r="M2653" s="30"/>
      <c r="N2653" s="30"/>
      <c r="O2653" s="30"/>
      <c r="P2653" s="30"/>
    </row>
    <row r="2654" spans="1:16" s="4" customFormat="1" ht="18" customHeight="1" x14ac:dyDescent="0.2">
      <c r="A2654" s="241">
        <f t="shared" si="2871"/>
        <v>1</v>
      </c>
      <c r="B2654" s="241" t="str">
        <f t="shared" si="2872"/>
        <v>CARREGADOR</v>
      </c>
      <c r="C2654" s="241" t="str">
        <f t="shared" si="2873"/>
        <v>CASCAVEL</v>
      </c>
      <c r="D2654" s="52" t="str">
        <f>Raiz!$D$8</f>
        <v>E</v>
      </c>
      <c r="E2654" s="359" t="str">
        <f>Raiz!$E$8</f>
        <v>Ano do Acordo, Convenção ou Dissídio Coletivo:</v>
      </c>
      <c r="F2654" s="359"/>
      <c r="G2654" s="359"/>
      <c r="H2654" s="370">
        <f>VLOOKUP(H2653,Base!$B$257:$P$308,J2658+1,FALSE)</f>
        <v>2021</v>
      </c>
      <c r="I2654" s="370"/>
      <c r="J2654" s="370"/>
      <c r="K2654" s="30"/>
      <c r="L2654" s="30"/>
      <c r="M2654" s="30"/>
      <c r="N2654" s="30"/>
      <c r="O2654" s="30"/>
      <c r="P2654" s="30"/>
    </row>
    <row r="2655" spans="1:16" s="4" customFormat="1" ht="18" customHeight="1" thickBot="1" x14ac:dyDescent="0.25">
      <c r="A2655" s="241">
        <f t="shared" si="2871"/>
        <v>1</v>
      </c>
      <c r="B2655" s="241" t="str">
        <f t="shared" si="2872"/>
        <v>CARREGADOR</v>
      </c>
      <c r="C2655" s="241" t="str">
        <f t="shared" si="2873"/>
        <v>CASCAVEL</v>
      </c>
      <c r="D2655" s="17" t="str">
        <f>Raiz!$D$9</f>
        <v>F</v>
      </c>
      <c r="E2655" s="360" t="str">
        <f>Raiz!$E$9</f>
        <v>Tempo de Execução (meses)</v>
      </c>
      <c r="F2655" s="360"/>
      <c r="G2655" s="360"/>
      <c r="H2655" s="378">
        <f>VLOOKUP(H2653,Base!$B$143:$P$194,J2658+1,FALSE)</f>
        <v>24</v>
      </c>
      <c r="I2655" s="379"/>
      <c r="J2655" s="380"/>
      <c r="K2655" s="30"/>
      <c r="L2655" s="30"/>
      <c r="M2655" s="30"/>
      <c r="N2655" s="30"/>
      <c r="O2655" s="30"/>
      <c r="P2655" s="30"/>
    </row>
    <row r="2656" spans="1:16" ht="14.1" customHeight="1" thickBot="1" x14ac:dyDescent="0.25">
      <c r="A2656" s="241">
        <f t="shared" si="2871"/>
        <v>1</v>
      </c>
      <c r="B2656" s="241" t="str">
        <f t="shared" si="2872"/>
        <v>CARREGADOR</v>
      </c>
      <c r="C2656" s="241" t="str">
        <f t="shared" si="2873"/>
        <v>CASCAVEL</v>
      </c>
      <c r="D2656" s="16"/>
    </row>
    <row r="2657" spans="1:16" s="4" customFormat="1" ht="18" customHeight="1" x14ac:dyDescent="0.2">
      <c r="A2657" s="241">
        <f t="shared" si="2871"/>
        <v>1</v>
      </c>
      <c r="B2657" s="241" t="str">
        <f t="shared" si="2872"/>
        <v>CARREGADOR</v>
      </c>
      <c r="C2657" s="241" t="str">
        <f t="shared" si="2873"/>
        <v>CASCAVEL</v>
      </c>
      <c r="D2657" s="381" t="str">
        <f>Raiz!$D$11</f>
        <v>IDENTIFICAÇÃO DO SERVIÇO</v>
      </c>
      <c r="E2657" s="381"/>
      <c r="F2657" s="381"/>
      <c r="G2657" s="381"/>
      <c r="H2657" s="381"/>
      <c r="I2657" s="381"/>
      <c r="J2657" s="381"/>
      <c r="K2657" s="30"/>
      <c r="L2657" s="30"/>
      <c r="M2657" s="30"/>
      <c r="N2657" s="30"/>
      <c r="O2657" s="30"/>
      <c r="P2657" s="30"/>
    </row>
    <row r="2658" spans="1:16" s="4" customFormat="1" ht="18" customHeight="1" x14ac:dyDescent="0.2">
      <c r="A2658" s="241">
        <f t="shared" si="2871"/>
        <v>1</v>
      </c>
      <c r="B2658" s="241" t="str">
        <f t="shared" si="2872"/>
        <v>CARREGADOR</v>
      </c>
      <c r="C2658" s="241" t="str">
        <f t="shared" si="2873"/>
        <v>CASCAVEL</v>
      </c>
      <c r="D2658" s="389" t="str">
        <f>Raiz!$D$12</f>
        <v>Tipo de Serviço</v>
      </c>
      <c r="E2658" s="389"/>
      <c r="F2658" s="389"/>
      <c r="G2658" s="387" t="str">
        <f>VLOOKUP(M2648,Base!$T$86:$V$813,3,FALSE)</f>
        <v>CARREGADOR</v>
      </c>
      <c r="H2658" s="388"/>
      <c r="I2658" s="388"/>
      <c r="J2658" s="238">
        <f>VLOOKUP(G2658,Base!$B$11:$E$24,4,FALSE)</f>
        <v>6</v>
      </c>
      <c r="M2658" s="30"/>
      <c r="N2658" s="30"/>
      <c r="O2658" s="30"/>
      <c r="P2658" s="30"/>
    </row>
    <row r="2659" spans="1:16" s="4" customFormat="1" ht="18" customHeight="1" x14ac:dyDescent="0.2">
      <c r="A2659" s="241">
        <f t="shared" si="2871"/>
        <v>1</v>
      </c>
      <c r="B2659" s="241" t="str">
        <f t="shared" si="2872"/>
        <v>CARREGADOR</v>
      </c>
      <c r="C2659" s="241" t="str">
        <f t="shared" si="2873"/>
        <v>CASCAVEL</v>
      </c>
      <c r="D2659" s="389" t="str">
        <f>Raiz!$D$13</f>
        <v>Unidade de medida</v>
      </c>
      <c r="E2659" s="389"/>
      <c r="F2659" s="389"/>
      <c r="G2659" s="390" t="str">
        <f>Base!$C$6</f>
        <v>Posto</v>
      </c>
      <c r="H2659" s="390"/>
      <c r="I2659" s="390"/>
      <c r="J2659" s="390"/>
      <c r="K2659" s="30"/>
      <c r="L2659" s="30"/>
      <c r="M2659" s="30"/>
      <c r="N2659" s="30"/>
      <c r="O2659" s="30"/>
      <c r="P2659" s="30"/>
    </row>
    <row r="2660" spans="1:16" s="4" customFormat="1" ht="18" customHeight="1" thickBot="1" x14ac:dyDescent="0.25">
      <c r="A2660" s="241">
        <f t="shared" si="2871"/>
        <v>1</v>
      </c>
      <c r="B2660" s="241" t="str">
        <f t="shared" si="2872"/>
        <v>CARREGADOR</v>
      </c>
      <c r="C2660" s="241" t="str">
        <f t="shared" si="2873"/>
        <v>CASCAVEL</v>
      </c>
      <c r="D2660" s="396" t="str">
        <f>Raiz!$D$14</f>
        <v>Quantidade a contratar (unidade de medida)</v>
      </c>
      <c r="E2660" s="396"/>
      <c r="F2660" s="396"/>
      <c r="G2660" s="378">
        <f>VLOOKUP(H2653,Base!$B$86:$P$137,1+J2658,FALSE)</f>
        <v>2</v>
      </c>
      <c r="H2660" s="379"/>
      <c r="I2660" s="379"/>
      <c r="J2660" s="380"/>
      <c r="K2660" s="30"/>
      <c r="L2660" s="30"/>
      <c r="M2660" s="30"/>
      <c r="N2660" s="30"/>
      <c r="O2660" s="30"/>
      <c r="P2660" s="30"/>
    </row>
    <row r="2661" spans="1:16" s="4" customFormat="1" ht="14.1" customHeight="1" thickBot="1" x14ac:dyDescent="0.25">
      <c r="A2661" s="241">
        <f t="shared" si="2871"/>
        <v>1</v>
      </c>
      <c r="B2661" s="241" t="str">
        <f t="shared" si="2872"/>
        <v>CARREGADOR</v>
      </c>
      <c r="C2661" s="241" t="str">
        <f t="shared" si="2873"/>
        <v>CASCAVEL</v>
      </c>
      <c r="D2661" s="5"/>
      <c r="E2661" s="5"/>
      <c r="F2661" s="5"/>
      <c r="G2661" s="5"/>
      <c r="H2661" s="5"/>
      <c r="I2661" s="5"/>
      <c r="J2661" s="5"/>
      <c r="K2661" s="29"/>
      <c r="L2661" s="29"/>
      <c r="M2661" s="30"/>
      <c r="N2661" s="30"/>
      <c r="O2661" s="30"/>
      <c r="P2661" s="30"/>
    </row>
    <row r="2662" spans="1:16" s="4" customFormat="1" ht="18" customHeight="1" x14ac:dyDescent="0.2">
      <c r="A2662" s="241">
        <f t="shared" si="2871"/>
        <v>1</v>
      </c>
      <c r="B2662" s="241" t="str">
        <f t="shared" si="2872"/>
        <v>CARREGADOR</v>
      </c>
      <c r="C2662" s="241" t="str">
        <f t="shared" si="2873"/>
        <v>CASCAVEL</v>
      </c>
      <c r="D2662" s="381" t="str">
        <f>Raiz!$D$16</f>
        <v>1. MÓDULOS: Mão de obra vinculada à execução contratual</v>
      </c>
      <c r="E2662" s="381"/>
      <c r="F2662" s="381"/>
      <c r="G2662" s="381"/>
      <c r="H2662" s="381"/>
      <c r="I2662" s="381"/>
      <c r="J2662" s="381"/>
      <c r="K2662" s="30"/>
      <c r="L2662" s="30"/>
      <c r="M2662" s="30"/>
      <c r="N2662" s="30"/>
      <c r="O2662" s="30"/>
      <c r="P2662" s="30"/>
    </row>
    <row r="2663" spans="1:16" s="4" customFormat="1" ht="18" customHeight="1" x14ac:dyDescent="0.2">
      <c r="A2663" s="241">
        <f t="shared" si="2871"/>
        <v>1</v>
      </c>
      <c r="B2663" s="241" t="str">
        <f t="shared" si="2872"/>
        <v>CARREGADOR</v>
      </c>
      <c r="C2663" s="241" t="str">
        <f t="shared" si="2873"/>
        <v>CASCAVEL</v>
      </c>
      <c r="D2663" s="382" t="str">
        <f>Raiz!$D$17</f>
        <v>Dados para composição dos custos referentes a mão de obra</v>
      </c>
      <c r="E2663" s="382"/>
      <c r="F2663" s="382"/>
      <c r="G2663" s="382"/>
      <c r="H2663" s="382"/>
      <c r="I2663" s="382"/>
      <c r="J2663" s="382"/>
      <c r="K2663" s="30"/>
      <c r="L2663" s="30"/>
      <c r="M2663" s="30"/>
      <c r="N2663" s="30"/>
      <c r="O2663" s="30"/>
      <c r="P2663" s="30"/>
    </row>
    <row r="2664" spans="1:16" s="4" customFormat="1" ht="18" customHeight="1" x14ac:dyDescent="0.2">
      <c r="A2664" s="241">
        <f t="shared" si="2871"/>
        <v>1</v>
      </c>
      <c r="B2664" s="241" t="str">
        <f t="shared" si="2872"/>
        <v>CARREGADOR</v>
      </c>
      <c r="C2664" s="241" t="str">
        <f t="shared" si="2873"/>
        <v>CASCAVEL</v>
      </c>
      <c r="D2664" s="52">
        <f>Raiz!$D$18</f>
        <v>1</v>
      </c>
      <c r="E2664" s="359" t="str">
        <f>Raiz!$E$18</f>
        <v>Tipo de Serviço</v>
      </c>
      <c r="F2664" s="359"/>
      <c r="G2664" s="383" t="str">
        <f t="shared" ref="G2664" si="2875">G2658</f>
        <v>CARREGADOR</v>
      </c>
      <c r="H2664" s="383"/>
      <c r="I2664" s="383"/>
      <c r="J2664" s="384"/>
      <c r="K2664" s="30"/>
      <c r="L2664" s="30"/>
      <c r="M2664" s="30"/>
      <c r="N2664" s="30"/>
      <c r="O2664" s="30"/>
      <c r="P2664" s="30"/>
    </row>
    <row r="2665" spans="1:16" s="4" customFormat="1" ht="18" customHeight="1" x14ac:dyDescent="0.2">
      <c r="A2665" s="241">
        <f t="shared" si="2871"/>
        <v>1</v>
      </c>
      <c r="B2665" s="241" t="str">
        <f t="shared" si="2872"/>
        <v>CARREGADOR</v>
      </c>
      <c r="C2665" s="241" t="str">
        <f t="shared" si="2873"/>
        <v>CASCAVEL</v>
      </c>
      <c r="D2665" s="52">
        <f>Raiz!$D$19</f>
        <v>2</v>
      </c>
      <c r="E2665" s="359" t="str">
        <f>Raiz!$E$19</f>
        <v>Classificação Brasileira de Ocupações (CBO)</v>
      </c>
      <c r="F2665" s="359"/>
      <c r="G2665" s="373" t="str">
        <f>VLOOKUP(G2658,Base!$B$11:$C$24,2,FALSE)</f>
        <v>7832-10</v>
      </c>
      <c r="H2665" s="373"/>
      <c r="I2665" s="373"/>
      <c r="J2665" s="374"/>
      <c r="K2665" s="127"/>
      <c r="L2665" s="127"/>
      <c r="M2665" s="30"/>
      <c r="N2665" s="30"/>
      <c r="O2665" s="30"/>
      <c r="P2665" s="30"/>
    </row>
    <row r="2666" spans="1:16" s="4" customFormat="1" ht="18" customHeight="1" x14ac:dyDescent="0.2">
      <c r="A2666" s="241">
        <f t="shared" si="2871"/>
        <v>1</v>
      </c>
      <c r="B2666" s="241" t="str">
        <f t="shared" si="2872"/>
        <v>CARREGADOR</v>
      </c>
      <c r="C2666" s="241" t="str">
        <f t="shared" si="2873"/>
        <v>CASCAVEL</v>
      </c>
      <c r="D2666" s="52">
        <f>Raiz!$D$20</f>
        <v>3</v>
      </c>
      <c r="E2666" s="399" t="str">
        <f>Raiz!$E$20</f>
        <v>Salário Normativo da Categoria</v>
      </c>
      <c r="F2666" s="399"/>
      <c r="G2666" s="364">
        <f>VLOOKUP(H2653,Base!$B$371:$P$422,J2658+1,FALSE)</f>
        <v>1327.79</v>
      </c>
      <c r="H2666" s="364"/>
      <c r="I2666" s="364"/>
      <c r="J2666" s="365"/>
      <c r="K2666" s="127"/>
      <c r="L2666" s="127"/>
      <c r="M2666" s="30"/>
      <c r="N2666" s="30"/>
      <c r="O2666" s="30"/>
      <c r="P2666" s="30"/>
    </row>
    <row r="2667" spans="1:16" s="4" customFormat="1" ht="30" customHeight="1" x14ac:dyDescent="0.2">
      <c r="A2667" s="241">
        <f t="shared" si="2871"/>
        <v>1</v>
      </c>
      <c r="B2667" s="241" t="str">
        <f t="shared" si="2872"/>
        <v>CARREGADOR</v>
      </c>
      <c r="C2667" s="241" t="str">
        <f t="shared" si="2873"/>
        <v>CASCAVEL</v>
      </c>
      <c r="D2667" s="147">
        <f>Raiz!$D$21</f>
        <v>4</v>
      </c>
      <c r="E2667" s="407" t="str">
        <f>Raiz!$E$21</f>
        <v>Categoria Profissional (vinculada à execução contratual)</v>
      </c>
      <c r="F2667" s="407"/>
      <c r="G2667" s="375" t="str">
        <f>VLOOKUP(H2653,Base!$B$200:$P$251,J2658+1,FALSE)</f>
        <v>EMPREGADOS EM EMPRESAS PREST. DE SERV. EM  ASSEIO E CONSERV.</v>
      </c>
      <c r="H2667" s="375"/>
      <c r="I2667" s="375"/>
      <c r="J2667" s="376"/>
      <c r="K2667" s="127"/>
      <c r="L2667" s="127"/>
      <c r="M2667" s="30"/>
      <c r="N2667" s="30"/>
      <c r="O2667" s="30"/>
      <c r="P2667" s="30"/>
    </row>
    <row r="2668" spans="1:16" s="4" customFormat="1" ht="18" customHeight="1" x14ac:dyDescent="0.2">
      <c r="A2668" s="241">
        <f t="shared" si="2871"/>
        <v>1</v>
      </c>
      <c r="B2668" s="241" t="str">
        <f t="shared" si="2872"/>
        <v>CARREGADOR</v>
      </c>
      <c r="C2668" s="241" t="str">
        <f t="shared" si="2873"/>
        <v>CASCAVEL</v>
      </c>
      <c r="D2668" s="52">
        <f>Raiz!$D$22</f>
        <v>5</v>
      </c>
      <c r="E2668" s="403" t="str">
        <f>Raiz!$E$22</f>
        <v>CCT - Data-Base da Categoria (dia/mês/ano)</v>
      </c>
      <c r="F2668" s="403"/>
      <c r="G2668" s="391" t="str">
        <f>VLOOKUP(H2653,Base!$B$314:$P$365,J2658+1,FALSE)</f>
        <v>PR000932/2021 - 01/03/2021</v>
      </c>
      <c r="H2668" s="391"/>
      <c r="I2668" s="391"/>
      <c r="J2668" s="392"/>
      <c r="K2668" s="127"/>
      <c r="L2668" s="127"/>
      <c r="M2668" s="30"/>
      <c r="N2668" s="30"/>
      <c r="O2668" s="30"/>
      <c r="P2668" s="30"/>
    </row>
    <row r="2669" spans="1:16" s="4" customFormat="1" ht="18" customHeight="1" x14ac:dyDescent="0.2">
      <c r="A2669" s="241">
        <f t="shared" si="2871"/>
        <v>1</v>
      </c>
      <c r="B2669" s="241" t="str">
        <f t="shared" si="2872"/>
        <v>CARREGADOR</v>
      </c>
      <c r="C2669" s="241" t="str">
        <f t="shared" si="2873"/>
        <v>CASCAVEL</v>
      </c>
      <c r="D2669" s="52">
        <f>Raiz!$D$23</f>
        <v>6</v>
      </c>
      <c r="E2669" s="359" t="str">
        <f>Raiz!$E$23</f>
        <v>Carga horária a contratar (Horas/Mês)</v>
      </c>
      <c r="F2669" s="359"/>
      <c r="G2669" s="371">
        <f>VLOOKUP(H2653,Base!$B$485:$P$536,J2658+1,FALSE)</f>
        <v>200</v>
      </c>
      <c r="H2669" s="371"/>
      <c r="I2669" s="371"/>
      <c r="J2669" s="372"/>
      <c r="K2669" s="127"/>
      <c r="L2669" s="127"/>
      <c r="M2669" s="30"/>
      <c r="N2669" s="30"/>
      <c r="O2669" s="30"/>
      <c r="P2669" s="30"/>
    </row>
    <row r="2670" spans="1:16" s="4" customFormat="1" ht="18" customHeight="1" x14ac:dyDescent="0.2">
      <c r="A2670" s="241">
        <f t="shared" si="2871"/>
        <v>1</v>
      </c>
      <c r="B2670" s="241" t="str">
        <f t="shared" si="2872"/>
        <v>CARREGADOR</v>
      </c>
      <c r="C2670" s="241" t="str">
        <f t="shared" si="2873"/>
        <v>CASCAVEL</v>
      </c>
      <c r="D2670" s="52">
        <f>Raiz!$D$24</f>
        <v>7</v>
      </c>
      <c r="E2670" s="359" t="str">
        <f>Raiz!$E$24</f>
        <v>Valor do vale transporte</v>
      </c>
      <c r="F2670" s="359"/>
      <c r="G2670" s="364">
        <f>VLOOKUP(H2653,Base!$B$29:$E$80,4,FALSE)</f>
        <v>4.0999999999999996</v>
      </c>
      <c r="H2670" s="364" t="s">
        <v>35</v>
      </c>
      <c r="I2670" s="364"/>
      <c r="J2670" s="365"/>
      <c r="K2670" s="30"/>
      <c r="L2670" s="30"/>
      <c r="M2670" s="30"/>
      <c r="N2670" s="30"/>
      <c r="O2670" s="30"/>
      <c r="P2670" s="30"/>
    </row>
    <row r="2671" spans="1:16" s="4" customFormat="1" ht="18" customHeight="1" x14ac:dyDescent="0.2">
      <c r="A2671" s="241">
        <f t="shared" si="2871"/>
        <v>1</v>
      </c>
      <c r="B2671" s="241" t="str">
        <f t="shared" si="2872"/>
        <v>CARREGADOR</v>
      </c>
      <c r="C2671" s="241" t="str">
        <f t="shared" si="2873"/>
        <v>CASCAVEL</v>
      </c>
      <c r="D2671" s="52">
        <f>Raiz!$D$25</f>
        <v>8</v>
      </c>
      <c r="E2671" s="359" t="str">
        <f>Raiz!$E$25</f>
        <v>Valor do vale alimentação</v>
      </c>
      <c r="F2671" s="359"/>
      <c r="G2671" s="364">
        <f>VLOOKUP(H2653,Base!$B$656:$P$707,J2658+1,FALSE)</f>
        <v>21.43</v>
      </c>
      <c r="H2671" s="364"/>
      <c r="I2671" s="364"/>
      <c r="J2671" s="365"/>
      <c r="K2671" s="127"/>
      <c r="L2671" s="127"/>
      <c r="M2671" s="30"/>
      <c r="N2671" s="30"/>
      <c r="O2671" s="30"/>
      <c r="P2671" s="30"/>
    </row>
    <row r="2672" spans="1:16" s="4" customFormat="1" ht="18" customHeight="1" thickBot="1" x14ac:dyDescent="0.25">
      <c r="A2672" s="241">
        <f t="shared" si="2871"/>
        <v>1</v>
      </c>
      <c r="B2672" s="241" t="str">
        <f t="shared" si="2872"/>
        <v>CARREGADOR</v>
      </c>
      <c r="C2672" s="241" t="str">
        <f t="shared" si="2873"/>
        <v>CASCAVEL</v>
      </c>
      <c r="D2672" s="17">
        <f>Raiz!$D$26</f>
        <v>9</v>
      </c>
      <c r="E2672" s="360" t="str">
        <f>Raiz!$E$26</f>
        <v>Salário Mínimo Vigente</v>
      </c>
      <c r="F2672" s="360"/>
      <c r="G2672" s="361">
        <f>Base!$C$5</f>
        <v>1100</v>
      </c>
      <c r="H2672" s="361"/>
      <c r="I2672" s="361"/>
      <c r="J2672" s="362"/>
      <c r="K2672" s="30"/>
      <c r="L2672" s="30"/>
      <c r="M2672" s="30"/>
      <c r="N2672" s="30"/>
      <c r="O2672" s="30"/>
      <c r="P2672" s="30"/>
    </row>
    <row r="2673" spans="1:12" ht="14.1" customHeight="1" thickBot="1" x14ac:dyDescent="0.25">
      <c r="A2673" s="241">
        <f t="shared" si="2871"/>
        <v>1</v>
      </c>
      <c r="B2673" s="241" t="str">
        <f t="shared" si="2872"/>
        <v>CARREGADOR</v>
      </c>
      <c r="C2673" s="241" t="str">
        <f t="shared" si="2873"/>
        <v>CASCAVEL</v>
      </c>
      <c r="D2673" s="4"/>
      <c r="E2673" s="4"/>
      <c r="F2673" s="4"/>
      <c r="G2673" s="4"/>
      <c r="H2673" s="4"/>
      <c r="I2673" s="4"/>
      <c r="J2673" s="4"/>
    </row>
    <row r="2674" spans="1:12" ht="18" customHeight="1" x14ac:dyDescent="0.2">
      <c r="A2674" s="241">
        <f t="shared" si="2871"/>
        <v>1</v>
      </c>
      <c r="B2674" s="241" t="str">
        <f t="shared" si="2872"/>
        <v>CARREGADOR</v>
      </c>
      <c r="C2674" s="241" t="str">
        <f t="shared" si="2873"/>
        <v>CASCAVEL</v>
      </c>
      <c r="D2674" s="363" t="str">
        <f>Raiz!$D$28</f>
        <v>MÓDULO 1 – COMPOSIÇÃO DA REMUNERAÇÃO</v>
      </c>
      <c r="E2674" s="363"/>
      <c r="F2674" s="363"/>
      <c r="G2674" s="363"/>
      <c r="H2674" s="363"/>
      <c r="I2674" s="1" t="str">
        <f>Raiz!I$28</f>
        <v>%</v>
      </c>
      <c r="J2674" s="2" t="str">
        <f>Raiz!$J$28</f>
        <v>Valor R$</v>
      </c>
    </row>
    <row r="2675" spans="1:12" ht="18" customHeight="1" x14ac:dyDescent="0.2">
      <c r="A2675" s="241">
        <f t="shared" si="2871"/>
        <v>1</v>
      </c>
      <c r="B2675" s="241" t="str">
        <f t="shared" si="2872"/>
        <v>CARREGADOR</v>
      </c>
      <c r="C2675" s="241" t="str">
        <f t="shared" si="2873"/>
        <v>CASCAVEL</v>
      </c>
      <c r="D2675" s="52" t="str">
        <f>Raiz!$D$29</f>
        <v>A</v>
      </c>
      <c r="E2675" s="398" t="str">
        <f>Raiz!$E$29</f>
        <v>Salário-Base</v>
      </c>
      <c r="F2675" s="398"/>
      <c r="G2675" s="398"/>
      <c r="H2675" s="398"/>
      <c r="I2675" s="314"/>
      <c r="J2675" s="19">
        <f>VLOOKUP(H2653,Base!$B$599:$P$650,J2658+1,FALSE)</f>
        <v>1207.0818181818181</v>
      </c>
      <c r="K2675" s="128"/>
      <c r="L2675" s="128"/>
    </row>
    <row r="2676" spans="1:12" ht="18" customHeight="1" x14ac:dyDescent="0.2">
      <c r="A2676" s="241">
        <f t="shared" si="2871"/>
        <v>1</v>
      </c>
      <c r="B2676" s="241" t="str">
        <f t="shared" si="2872"/>
        <v>CARREGADOR</v>
      </c>
      <c r="C2676" s="241" t="str">
        <f t="shared" si="2873"/>
        <v>CASCAVEL</v>
      </c>
      <c r="D2676" s="147" t="str">
        <f>Raiz!$D$30</f>
        <v>B</v>
      </c>
      <c r="E2676" s="338" t="str">
        <f>Raiz!$E$30</f>
        <v>Adicional de Insalubridade</v>
      </c>
      <c r="F2676" s="338"/>
      <c r="G2676" s="338"/>
      <c r="H2676" s="338"/>
      <c r="I2676" s="119">
        <f>VLOOKUP(H2653,Base!$B$1055:$P$1106,J2658+1,FALSE)</f>
        <v>0</v>
      </c>
      <c r="J2676" s="19">
        <f t="shared" ref="J2676" si="2876">ROUND(I2676*J2675,2)</f>
        <v>0</v>
      </c>
      <c r="K2676" s="128"/>
      <c r="L2676" s="128"/>
    </row>
    <row r="2677" spans="1:12" ht="18" customHeight="1" x14ac:dyDescent="0.2">
      <c r="A2677" s="241">
        <f t="shared" si="2871"/>
        <v>1</v>
      </c>
      <c r="B2677" s="241" t="str">
        <f t="shared" si="2872"/>
        <v>CARREGADOR</v>
      </c>
      <c r="C2677" s="241" t="str">
        <f t="shared" si="2873"/>
        <v>CASCAVEL</v>
      </c>
      <c r="D2677" s="52" t="str">
        <f>Raiz!$D$31</f>
        <v>C</v>
      </c>
      <c r="E2677" s="397" t="str">
        <f>Raiz!$E$31</f>
        <v>Outros (especificar)</v>
      </c>
      <c r="F2677" s="397"/>
      <c r="G2677" s="397"/>
      <c r="H2677" s="397"/>
      <c r="I2677" s="20"/>
      <c r="J2677" s="19">
        <f>VLOOKUP(H2653,Base!$B$827:$P$878,J2658+1,FALSE)</f>
        <v>0</v>
      </c>
      <c r="K2677" s="128"/>
      <c r="L2677" s="128"/>
    </row>
    <row r="2678" spans="1:12" ht="18" customHeight="1" x14ac:dyDescent="0.2">
      <c r="A2678" s="241">
        <f t="shared" si="2871"/>
        <v>1</v>
      </c>
      <c r="B2678" s="241" t="str">
        <f t="shared" si="2872"/>
        <v>CARREGADOR</v>
      </c>
      <c r="C2678" s="241" t="str">
        <f t="shared" si="2873"/>
        <v>CASCAVEL</v>
      </c>
      <c r="D2678" s="52"/>
      <c r="E2678" s="323"/>
      <c r="F2678" s="323"/>
      <c r="G2678" s="323"/>
      <c r="H2678" s="323"/>
      <c r="I2678" s="20"/>
      <c r="J2678" s="19"/>
    </row>
    <row r="2679" spans="1:12" ht="18" customHeight="1" x14ac:dyDescent="0.2">
      <c r="A2679" s="241">
        <f t="shared" si="2871"/>
        <v>1</v>
      </c>
      <c r="B2679" s="241" t="str">
        <f t="shared" si="2872"/>
        <v>CARREGADOR</v>
      </c>
      <c r="C2679" s="241" t="str">
        <f t="shared" si="2873"/>
        <v>CASCAVEL</v>
      </c>
      <c r="D2679" s="52"/>
      <c r="E2679" s="323"/>
      <c r="F2679" s="323"/>
      <c r="G2679" s="323"/>
      <c r="H2679" s="323"/>
      <c r="I2679" s="20"/>
      <c r="J2679" s="36"/>
    </row>
    <row r="2680" spans="1:12" ht="18" customHeight="1" x14ac:dyDescent="0.2">
      <c r="A2680" s="241">
        <f t="shared" si="2871"/>
        <v>1</v>
      </c>
      <c r="B2680" s="241" t="str">
        <f t="shared" si="2872"/>
        <v>CARREGADOR</v>
      </c>
      <c r="C2680" s="241" t="str">
        <f t="shared" si="2873"/>
        <v>CASCAVEL</v>
      </c>
      <c r="D2680" s="52"/>
      <c r="E2680" s="323"/>
      <c r="F2680" s="323"/>
      <c r="G2680" s="323"/>
      <c r="H2680" s="323"/>
      <c r="I2680" s="20"/>
      <c r="J2680" s="36"/>
    </row>
    <row r="2681" spans="1:12" ht="18" customHeight="1" thickBot="1" x14ac:dyDescent="0.25">
      <c r="A2681" s="241">
        <f t="shared" si="2871"/>
        <v>1</v>
      </c>
      <c r="B2681" s="241" t="str">
        <f t="shared" si="2872"/>
        <v>CARREGADOR</v>
      </c>
      <c r="C2681" s="241" t="str">
        <f t="shared" si="2873"/>
        <v>CASCAVEL</v>
      </c>
      <c r="D2681" s="317" t="str">
        <f>Raiz!$D$35</f>
        <v>Total do Módulo 1 - Composição da Remuneração</v>
      </c>
      <c r="E2681" s="317"/>
      <c r="F2681" s="317"/>
      <c r="G2681" s="317"/>
      <c r="H2681" s="317"/>
      <c r="I2681" s="317"/>
      <c r="J2681" s="21">
        <f t="shared" ref="J2681" si="2877">SUM(J2675:J2678)</f>
        <v>1207.0818181818181</v>
      </c>
    </row>
    <row r="2682" spans="1:12" ht="14.1" customHeight="1" thickBot="1" x14ac:dyDescent="0.25">
      <c r="A2682" s="241">
        <f t="shared" si="2871"/>
        <v>1</v>
      </c>
      <c r="B2682" s="241" t="str">
        <f t="shared" si="2872"/>
        <v>CARREGADOR</v>
      </c>
      <c r="C2682" s="241" t="str">
        <f t="shared" si="2873"/>
        <v>CASCAVEL</v>
      </c>
      <c r="D2682" s="4"/>
      <c r="E2682" s="4"/>
      <c r="F2682" s="4"/>
      <c r="G2682" s="4"/>
      <c r="H2682" s="4"/>
      <c r="I2682" s="4"/>
      <c r="J2682" s="4"/>
    </row>
    <row r="2683" spans="1:12" ht="18" customHeight="1" x14ac:dyDescent="0.2">
      <c r="A2683" s="241">
        <f t="shared" si="2871"/>
        <v>1</v>
      </c>
      <c r="B2683" s="241" t="str">
        <f t="shared" si="2872"/>
        <v>CARREGADOR</v>
      </c>
      <c r="C2683" s="241" t="str">
        <f t="shared" si="2873"/>
        <v>CASCAVEL</v>
      </c>
      <c r="D2683" s="339" t="str">
        <f>Raiz!$D$37</f>
        <v>MÓDULO 2 – ENCARGOS E BENEFÍCIOS ANUAIS, MENSAIS E DIÁRIOS</v>
      </c>
      <c r="E2683" s="340"/>
      <c r="F2683" s="340"/>
      <c r="G2683" s="340"/>
      <c r="H2683" s="357"/>
      <c r="I2683" s="1" t="str">
        <f>Raiz!$I$37</f>
        <v>%</v>
      </c>
      <c r="J2683" s="2" t="str">
        <f>Raiz!$J$37</f>
        <v>Valor R$</v>
      </c>
    </row>
    <row r="2684" spans="1:12" ht="18" customHeight="1" x14ac:dyDescent="0.2">
      <c r="A2684" s="241">
        <f t="shared" si="2871"/>
        <v>1</v>
      </c>
      <c r="B2684" s="241" t="str">
        <f t="shared" si="2872"/>
        <v>CARREGADOR</v>
      </c>
      <c r="C2684" s="241" t="str">
        <f t="shared" si="2873"/>
        <v>CASCAVEL</v>
      </c>
      <c r="D2684" s="343" t="str">
        <f>Raiz!$D$38</f>
        <v xml:space="preserve"> Submódulo 2.1 - 13º (décimo terceiro) Salário, Férias e Adicional de Férias</v>
      </c>
      <c r="E2684" s="343"/>
      <c r="F2684" s="343"/>
      <c r="G2684" s="343"/>
      <c r="H2684" s="343"/>
      <c r="I2684" s="343"/>
      <c r="J2684" s="345"/>
    </row>
    <row r="2685" spans="1:12" ht="18" customHeight="1" x14ac:dyDescent="0.2">
      <c r="A2685" s="241">
        <f t="shared" si="2871"/>
        <v>1</v>
      </c>
      <c r="B2685" s="241" t="str">
        <f t="shared" si="2872"/>
        <v>CARREGADOR</v>
      </c>
      <c r="C2685" s="241" t="str">
        <f t="shared" si="2873"/>
        <v>CASCAVEL</v>
      </c>
      <c r="D2685" s="52" t="str">
        <f>Raiz!$D$39</f>
        <v>A</v>
      </c>
      <c r="E2685" s="323" t="str">
        <f>Raiz!$E$39</f>
        <v>13º Salário</v>
      </c>
      <c r="F2685" s="323"/>
      <c r="G2685" s="323"/>
      <c r="H2685" s="323"/>
      <c r="I2685" s="20">
        <f>Raiz!$I$39</f>
        <v>8.3333333333333329E-2</v>
      </c>
      <c r="J2685" s="22">
        <f t="shared" ref="J2685" si="2878">ROUND(I2685*J2681,2)</f>
        <v>100.59</v>
      </c>
    </row>
    <row r="2686" spans="1:12" ht="18" customHeight="1" x14ac:dyDescent="0.2">
      <c r="A2686" s="241">
        <f t="shared" si="2871"/>
        <v>1</v>
      </c>
      <c r="B2686" s="241" t="str">
        <f t="shared" si="2872"/>
        <v>CARREGADOR</v>
      </c>
      <c r="C2686" s="241" t="str">
        <f t="shared" si="2873"/>
        <v>CASCAVEL</v>
      </c>
      <c r="D2686" s="52" t="str">
        <f>Raiz!$D$40</f>
        <v>B</v>
      </c>
      <c r="E2686" s="320" t="str">
        <f>Raiz!$E$40</f>
        <v xml:space="preserve">Adicional de Férias </v>
      </c>
      <c r="F2686" s="322"/>
      <c r="G2686" s="322"/>
      <c r="H2686" s="321"/>
      <c r="I2686" s="20">
        <f>Raiz!$I$40</f>
        <v>2.7777777777777776E-2</v>
      </c>
      <c r="J2686" s="22">
        <f t="shared" ref="J2686" si="2879">ROUND(I2686*J2681,2)</f>
        <v>33.53</v>
      </c>
      <c r="K2686" s="30"/>
      <c r="L2686" s="30"/>
    </row>
    <row r="2687" spans="1:12" ht="18" customHeight="1" thickBot="1" x14ac:dyDescent="0.25">
      <c r="A2687" s="241">
        <f t="shared" si="2871"/>
        <v>1</v>
      </c>
      <c r="B2687" s="241" t="str">
        <f t="shared" si="2872"/>
        <v>CARREGADOR</v>
      </c>
      <c r="C2687" s="241" t="str">
        <f t="shared" si="2873"/>
        <v>CASCAVEL</v>
      </c>
      <c r="D2687" s="317" t="str">
        <f>Raiz!$D$41</f>
        <v>Total do Submódulo 2.1</v>
      </c>
      <c r="E2687" s="317"/>
      <c r="F2687" s="317"/>
      <c r="G2687" s="317"/>
      <c r="H2687" s="317"/>
      <c r="I2687" s="317"/>
      <c r="J2687" s="248">
        <f t="shared" ref="J2687" si="2880">SUM(J2685:J2686)</f>
        <v>134.12</v>
      </c>
      <c r="K2687" s="30"/>
      <c r="L2687" s="30"/>
    </row>
    <row r="2688" spans="1:12" ht="14.1" customHeight="1" thickBot="1" x14ac:dyDescent="0.25">
      <c r="A2688" s="241">
        <f t="shared" si="2871"/>
        <v>1</v>
      </c>
      <c r="B2688" s="241" t="str">
        <f t="shared" si="2872"/>
        <v>CARREGADOR</v>
      </c>
      <c r="C2688" s="241" t="str">
        <f t="shared" si="2873"/>
        <v>CASCAVEL</v>
      </c>
      <c r="D2688" s="4"/>
      <c r="E2688" s="4"/>
      <c r="F2688" s="4"/>
      <c r="G2688" s="4"/>
      <c r="H2688" s="4"/>
      <c r="I2688" s="4"/>
      <c r="J2688" s="4"/>
      <c r="K2688" s="30"/>
      <c r="L2688" s="30"/>
    </row>
    <row r="2689" spans="1:12" ht="18" customHeight="1" x14ac:dyDescent="0.2">
      <c r="A2689" s="241">
        <f t="shared" si="2871"/>
        <v>1</v>
      </c>
      <c r="B2689" s="241" t="str">
        <f t="shared" si="2872"/>
        <v>CARREGADOR</v>
      </c>
      <c r="C2689" s="241" t="str">
        <f t="shared" si="2873"/>
        <v>CASCAVEL</v>
      </c>
      <c r="D2689" s="355" t="str">
        <f>Raiz!$D$43</f>
        <v xml:space="preserve"> Submódulo 2.2 - Encargos Previdenciários (GPS), FGTS e outras contribuições (Base de cálculo: Módulo 1 + Submódulo 2.1)</v>
      </c>
      <c r="E2689" s="355"/>
      <c r="F2689" s="355"/>
      <c r="G2689" s="355"/>
      <c r="H2689" s="355"/>
      <c r="I2689" s="355"/>
      <c r="J2689" s="356"/>
      <c r="K2689" s="30"/>
      <c r="L2689" s="30"/>
    </row>
    <row r="2690" spans="1:12" ht="18" customHeight="1" x14ac:dyDescent="0.2">
      <c r="A2690" s="241">
        <f t="shared" si="2871"/>
        <v>1</v>
      </c>
      <c r="B2690" s="241" t="str">
        <f t="shared" si="2872"/>
        <v>CARREGADOR</v>
      </c>
      <c r="C2690" s="241" t="str">
        <f t="shared" si="2873"/>
        <v>CASCAVEL</v>
      </c>
      <c r="D2690" s="52" t="str">
        <f>Raiz!$D$44</f>
        <v>A</v>
      </c>
      <c r="E2690" s="354" t="str">
        <f>Raiz!$E$44</f>
        <v>INSS</v>
      </c>
      <c r="F2690" s="354"/>
      <c r="G2690" s="354"/>
      <c r="H2690" s="354"/>
      <c r="I2690" s="23">
        <f>Raiz!$I$44</f>
        <v>0.2</v>
      </c>
      <c r="J2690" s="22">
        <f t="shared" ref="J2690" si="2881">ROUND((J2681+J2687)*$I2690,2)</f>
        <v>268.24</v>
      </c>
      <c r="K2690" s="30"/>
      <c r="L2690" s="30"/>
    </row>
    <row r="2691" spans="1:12" ht="18" customHeight="1" x14ac:dyDescent="0.2">
      <c r="A2691" s="241">
        <f t="shared" si="2871"/>
        <v>1</v>
      </c>
      <c r="B2691" s="241" t="str">
        <f t="shared" si="2872"/>
        <v>CARREGADOR</v>
      </c>
      <c r="C2691" s="241" t="str">
        <f t="shared" si="2873"/>
        <v>CASCAVEL</v>
      </c>
      <c r="D2691" s="52" t="str">
        <f>Raiz!$D$45</f>
        <v>B</v>
      </c>
      <c r="E2691" s="354" t="str">
        <f>Raiz!$E$45</f>
        <v>Salário Educação</v>
      </c>
      <c r="F2691" s="354"/>
      <c r="G2691" s="354"/>
      <c r="H2691" s="354"/>
      <c r="I2691" s="23">
        <f>Raiz!$I$45</f>
        <v>2.5000000000000001E-2</v>
      </c>
      <c r="J2691" s="22">
        <f t="shared" ref="J2691" si="2882">ROUND((J2681+J2687)*$I2691,2)</f>
        <v>33.53</v>
      </c>
      <c r="K2691" s="30"/>
      <c r="L2691" s="30"/>
    </row>
    <row r="2692" spans="1:12" ht="18" customHeight="1" x14ac:dyDescent="0.2">
      <c r="A2692" s="241">
        <f t="shared" si="2871"/>
        <v>1</v>
      </c>
      <c r="B2692" s="241" t="str">
        <f t="shared" si="2872"/>
        <v>CARREGADOR</v>
      </c>
      <c r="C2692" s="241" t="str">
        <f t="shared" si="2873"/>
        <v>CASCAVEL</v>
      </c>
      <c r="D2692" s="52" t="str">
        <f>Raiz!$D$46</f>
        <v>C</v>
      </c>
      <c r="E2692" s="254" t="str">
        <f>Raiz!$E$46</f>
        <v>RAT X FAP       RAT=</v>
      </c>
      <c r="F2692" s="255">
        <f>Raiz!$F$46</f>
        <v>0.03</v>
      </c>
      <c r="G2692" s="256" t="str">
        <f>Raiz!$G$46</f>
        <v>FAP=</v>
      </c>
      <c r="H2692" s="257">
        <f>Raiz!$H$46</f>
        <v>1</v>
      </c>
      <c r="I2692" s="23">
        <f t="shared" ref="I2692" si="2883">ROUND(F2692*H2692,2)</f>
        <v>0.03</v>
      </c>
      <c r="J2692" s="22">
        <f t="shared" ref="J2692" si="2884">ROUND((J2681+J2687)*$I2692,2)</f>
        <v>40.24</v>
      </c>
      <c r="K2692" s="30"/>
      <c r="L2692" s="30"/>
    </row>
    <row r="2693" spans="1:12" ht="18" customHeight="1" x14ac:dyDescent="0.2">
      <c r="A2693" s="241">
        <f t="shared" si="2871"/>
        <v>1</v>
      </c>
      <c r="B2693" s="241" t="str">
        <f t="shared" si="2872"/>
        <v>CARREGADOR</v>
      </c>
      <c r="C2693" s="241" t="str">
        <f t="shared" si="2873"/>
        <v>CASCAVEL</v>
      </c>
      <c r="D2693" s="52" t="str">
        <f>Raiz!$D$47</f>
        <v>D</v>
      </c>
      <c r="E2693" s="354" t="str">
        <f>Raiz!$E$47</f>
        <v>SESI ou SESC</v>
      </c>
      <c r="F2693" s="354"/>
      <c r="G2693" s="354"/>
      <c r="H2693" s="354"/>
      <c r="I2693" s="23">
        <f>Raiz!$I$47</f>
        <v>1.4999999999999999E-2</v>
      </c>
      <c r="J2693" s="22">
        <f t="shared" ref="J2693" si="2885">ROUND((J2681+J2687)*$I2693,2)</f>
        <v>20.12</v>
      </c>
      <c r="K2693" s="30"/>
      <c r="L2693" s="30"/>
    </row>
    <row r="2694" spans="1:12" ht="18" customHeight="1" x14ac:dyDescent="0.2">
      <c r="A2694" s="241">
        <f t="shared" si="2871"/>
        <v>1</v>
      </c>
      <c r="B2694" s="241" t="str">
        <f t="shared" si="2872"/>
        <v>CARREGADOR</v>
      </c>
      <c r="C2694" s="241" t="str">
        <f t="shared" si="2873"/>
        <v>CASCAVEL</v>
      </c>
      <c r="D2694" s="52" t="str">
        <f>Raiz!$D$48</f>
        <v>E</v>
      </c>
      <c r="E2694" s="354" t="str">
        <f>Raiz!$E$48</f>
        <v>SENAI ou SENAC</v>
      </c>
      <c r="F2694" s="354"/>
      <c r="G2694" s="354"/>
      <c r="H2694" s="354"/>
      <c r="I2694" s="23">
        <f>Raiz!$I$48</f>
        <v>0.01</v>
      </c>
      <c r="J2694" s="22">
        <f t="shared" ref="J2694" si="2886">ROUND((J2681+J2687)*$I2694,2)</f>
        <v>13.41</v>
      </c>
      <c r="K2694" s="30"/>
      <c r="L2694" s="30"/>
    </row>
    <row r="2695" spans="1:12" ht="18" customHeight="1" x14ac:dyDescent="0.2">
      <c r="A2695" s="241">
        <f t="shared" si="2871"/>
        <v>1</v>
      </c>
      <c r="B2695" s="241" t="str">
        <f t="shared" si="2872"/>
        <v>CARREGADOR</v>
      </c>
      <c r="C2695" s="241" t="str">
        <f t="shared" si="2873"/>
        <v>CASCAVEL</v>
      </c>
      <c r="D2695" s="52" t="str">
        <f>Raiz!$D$49</f>
        <v>F</v>
      </c>
      <c r="E2695" s="354" t="str">
        <f>Raiz!$E$49</f>
        <v>SEBRAE</v>
      </c>
      <c r="F2695" s="354"/>
      <c r="G2695" s="354"/>
      <c r="H2695" s="354"/>
      <c r="I2695" s="23">
        <f>Raiz!$I$49</f>
        <v>6.0000000000000001E-3</v>
      </c>
      <c r="J2695" s="22">
        <f t="shared" ref="J2695" si="2887">ROUND((J2681+J2687)*$I2695,2)</f>
        <v>8.0500000000000007</v>
      </c>
      <c r="K2695" s="30"/>
      <c r="L2695" s="30"/>
    </row>
    <row r="2696" spans="1:12" ht="18" customHeight="1" x14ac:dyDescent="0.2">
      <c r="A2696" s="241">
        <f t="shared" si="2871"/>
        <v>1</v>
      </c>
      <c r="B2696" s="241" t="str">
        <f t="shared" si="2872"/>
        <v>CARREGADOR</v>
      </c>
      <c r="C2696" s="241" t="str">
        <f t="shared" si="2873"/>
        <v>CASCAVEL</v>
      </c>
      <c r="D2696" s="52" t="str">
        <f>Raiz!$D$50</f>
        <v>G</v>
      </c>
      <c r="E2696" s="354" t="str">
        <f>Raiz!$E$50</f>
        <v>INCRA</v>
      </c>
      <c r="F2696" s="354"/>
      <c r="G2696" s="354"/>
      <c r="H2696" s="354"/>
      <c r="I2696" s="23">
        <f>Raiz!$I$50</f>
        <v>2E-3</v>
      </c>
      <c r="J2696" s="22">
        <f t="shared" ref="J2696" si="2888">ROUND((J2681+J2687)*$I2696,2)</f>
        <v>2.68</v>
      </c>
      <c r="K2696" s="30"/>
      <c r="L2696" s="30"/>
    </row>
    <row r="2697" spans="1:12" ht="18" customHeight="1" x14ac:dyDescent="0.2">
      <c r="A2697" s="241">
        <f t="shared" si="2871"/>
        <v>1</v>
      </c>
      <c r="B2697" s="241" t="str">
        <f t="shared" si="2872"/>
        <v>CARREGADOR</v>
      </c>
      <c r="C2697" s="241" t="str">
        <f t="shared" si="2873"/>
        <v>CASCAVEL</v>
      </c>
      <c r="D2697" s="52" t="str">
        <f>Raiz!$D$51</f>
        <v>H</v>
      </c>
      <c r="E2697" s="354" t="str">
        <f>Raiz!$E$51</f>
        <v>FGTS</v>
      </c>
      <c r="F2697" s="354"/>
      <c r="G2697" s="354"/>
      <c r="H2697" s="354"/>
      <c r="I2697" s="23">
        <f>Raiz!$I$51</f>
        <v>0.08</v>
      </c>
      <c r="J2697" s="22">
        <f t="shared" ref="J2697" si="2889">ROUND((J2681+J2687)*$I2697,2)</f>
        <v>107.3</v>
      </c>
      <c r="K2697" s="30"/>
      <c r="L2697" s="30"/>
    </row>
    <row r="2698" spans="1:12" ht="18" customHeight="1" thickBot="1" x14ac:dyDescent="0.25">
      <c r="A2698" s="241">
        <f t="shared" si="2871"/>
        <v>1</v>
      </c>
      <c r="B2698" s="241" t="str">
        <f t="shared" si="2872"/>
        <v>CARREGADOR</v>
      </c>
      <c r="C2698" s="241" t="str">
        <f t="shared" si="2873"/>
        <v>CASCAVEL</v>
      </c>
      <c r="D2698" s="319" t="str">
        <f>Raiz!$D$52</f>
        <v>Total do Submódulo 2.2</v>
      </c>
      <c r="E2698" s="319"/>
      <c r="F2698" s="319"/>
      <c r="G2698" s="319"/>
      <c r="H2698" s="319"/>
      <c r="I2698" s="24">
        <f t="shared" ref="I2698:J2698" si="2890">SUM(I2690:I2697)</f>
        <v>0.36800000000000005</v>
      </c>
      <c r="J2698" s="21">
        <f t="shared" si="2890"/>
        <v>493.57000000000005</v>
      </c>
      <c r="K2698" s="30"/>
      <c r="L2698" s="30"/>
    </row>
    <row r="2699" spans="1:12" ht="14.1" customHeight="1" thickBot="1" x14ac:dyDescent="0.25">
      <c r="A2699" s="241">
        <f t="shared" si="2871"/>
        <v>1</v>
      </c>
      <c r="B2699" s="241" t="str">
        <f t="shared" si="2872"/>
        <v>CARREGADOR</v>
      </c>
      <c r="C2699" s="241" t="str">
        <f t="shared" si="2873"/>
        <v>CASCAVEL</v>
      </c>
      <c r="D2699" s="4"/>
      <c r="E2699" s="4"/>
      <c r="F2699" s="4"/>
      <c r="G2699" s="4"/>
      <c r="H2699" s="4"/>
      <c r="I2699" s="4"/>
      <c r="J2699" s="4"/>
      <c r="K2699" s="30"/>
      <c r="L2699" s="30"/>
    </row>
    <row r="2700" spans="1:12" ht="18" customHeight="1" x14ac:dyDescent="0.2">
      <c r="A2700" s="241">
        <f t="shared" si="2871"/>
        <v>1</v>
      </c>
      <c r="B2700" s="241" t="str">
        <f t="shared" si="2872"/>
        <v>CARREGADOR</v>
      </c>
      <c r="C2700" s="241" t="str">
        <f t="shared" si="2873"/>
        <v>CASCAVEL</v>
      </c>
      <c r="D2700" s="355" t="str">
        <f>Raiz!$D$54</f>
        <v xml:space="preserve"> Submódulo 2.3 - Benefícios Mensais e Diários</v>
      </c>
      <c r="E2700" s="355"/>
      <c r="F2700" s="355"/>
      <c r="G2700" s="355"/>
      <c r="H2700" s="355"/>
      <c r="I2700" s="355"/>
      <c r="J2700" s="356"/>
      <c r="K2700" s="30"/>
      <c r="L2700" s="30"/>
    </row>
    <row r="2701" spans="1:12" ht="18" customHeight="1" x14ac:dyDescent="0.2">
      <c r="A2701" s="241">
        <f t="shared" si="2871"/>
        <v>1</v>
      </c>
      <c r="B2701" s="241" t="str">
        <f t="shared" si="2872"/>
        <v>CARREGADOR</v>
      </c>
      <c r="C2701" s="241" t="str">
        <f t="shared" si="2873"/>
        <v>CASCAVEL</v>
      </c>
      <c r="D2701" s="52" t="str">
        <f>Raiz!$D$55</f>
        <v>A</v>
      </c>
      <c r="E2701" s="264" t="str">
        <f>Raiz!$E$55</f>
        <v>Transporte</v>
      </c>
      <c r="F2701" s="320" t="str">
        <f>Raiz!$F$55</f>
        <v>Cálculo do Valor: [(2xVTx21)-(6%xSB)]</v>
      </c>
      <c r="G2701" s="322"/>
      <c r="H2701" s="322"/>
      <c r="I2701" s="327"/>
      <c r="J2701" s="19">
        <f t="shared" ref="J2701" si="2891">IF(ROUND((21*G2670*2)-(J2675*0.06),2)&lt;0,0,ROUND((21*G2670*2)-(J2675*0.06),2))</f>
        <v>99.78</v>
      </c>
      <c r="K2701" s="30"/>
      <c r="L2701" s="30"/>
    </row>
    <row r="2702" spans="1:12" ht="18" customHeight="1" x14ac:dyDescent="0.2">
      <c r="A2702" s="241">
        <f t="shared" si="2871"/>
        <v>1</v>
      </c>
      <c r="B2702" s="241" t="str">
        <f t="shared" si="2872"/>
        <v>CARREGADOR</v>
      </c>
      <c r="C2702" s="241" t="str">
        <f t="shared" si="2873"/>
        <v>CASCAVEL</v>
      </c>
      <c r="D2702" s="52" t="str">
        <f>Raiz!$D$56</f>
        <v>B</v>
      </c>
      <c r="E2702" s="264" t="str">
        <f>Raiz!$E$56</f>
        <v>Auxílio Alimentação</v>
      </c>
      <c r="F2702" s="320" t="str">
        <f>Raiz!$F$56</f>
        <v>Cálculo do Valor = [(VAx21dias)-Desconto no Salário]</v>
      </c>
      <c r="G2702" s="322"/>
      <c r="H2702" s="112" t="str">
        <f>Raiz!$H$56</f>
        <v xml:space="preserve">Desconto no Salário = </v>
      </c>
      <c r="I2702" s="26">
        <f>VLOOKUP(H2653,Base!$B$941:$P$992,J2658+1,FALSE)</f>
        <v>0.2</v>
      </c>
      <c r="J2702" s="19">
        <f t="shared" ref="J2702" si="2892">ROUND(G2671*21*(1-I2702),2)</f>
        <v>360.02</v>
      </c>
      <c r="K2702" s="127"/>
      <c r="L2702" s="127"/>
    </row>
    <row r="2703" spans="1:12" ht="18" customHeight="1" x14ac:dyDescent="0.2">
      <c r="A2703" s="241">
        <f t="shared" si="2871"/>
        <v>1</v>
      </c>
      <c r="B2703" s="241" t="str">
        <f t="shared" si="2872"/>
        <v>CARREGADOR</v>
      </c>
      <c r="C2703" s="241" t="str">
        <f t="shared" si="2873"/>
        <v>CASCAVEL</v>
      </c>
      <c r="D2703" s="52" t="str">
        <f>Raiz!$D$57</f>
        <v>C</v>
      </c>
      <c r="E2703" s="314" t="str">
        <f>Raiz!$E$57</f>
        <v>Benefício de Assistência ao Trabalhador / Médica / Social Odontológico</v>
      </c>
      <c r="F2703" s="314"/>
      <c r="G2703" s="314"/>
      <c r="H2703" s="314"/>
      <c r="I2703" s="314"/>
      <c r="J2703" s="19">
        <f>VLOOKUP(H2653,Base!$B$713:$P$764,J2658+1,FALSE)</f>
        <v>64</v>
      </c>
      <c r="K2703" s="127"/>
      <c r="L2703" s="127"/>
    </row>
    <row r="2704" spans="1:12" ht="18" customHeight="1" x14ac:dyDescent="0.2">
      <c r="A2704" s="241">
        <f t="shared" si="2871"/>
        <v>1</v>
      </c>
      <c r="B2704" s="241" t="str">
        <f t="shared" si="2872"/>
        <v>CARREGADOR</v>
      </c>
      <c r="C2704" s="241" t="str">
        <f t="shared" si="2873"/>
        <v>CASCAVEL</v>
      </c>
      <c r="D2704" s="52" t="str">
        <f>Raiz!$D$58</f>
        <v>D</v>
      </c>
      <c r="E2704" s="314" t="str">
        <f>Raiz!$E$58</f>
        <v>Benefício Social Familiar</v>
      </c>
      <c r="F2704" s="314"/>
      <c r="G2704" s="314"/>
      <c r="H2704" s="314"/>
      <c r="I2704" s="314"/>
      <c r="J2704" s="19">
        <f>VLOOKUP(H2653,Base!$B$770:$P$821,J2658+1,FALSE)</f>
        <v>21</v>
      </c>
      <c r="K2704" s="127"/>
      <c r="L2704" s="127"/>
    </row>
    <row r="2705" spans="1:12" ht="18" customHeight="1" x14ac:dyDescent="0.2">
      <c r="A2705" s="241">
        <f t="shared" si="2871"/>
        <v>1</v>
      </c>
      <c r="B2705" s="241" t="str">
        <f t="shared" si="2872"/>
        <v>CARREGADOR</v>
      </c>
      <c r="C2705" s="241" t="str">
        <f t="shared" si="2873"/>
        <v>CASCAVEL</v>
      </c>
      <c r="D2705" s="52" t="str">
        <f>Raiz!$D$59</f>
        <v>E</v>
      </c>
      <c r="E2705" s="323" t="str">
        <f>Raiz!$E$59</f>
        <v>Adicional de Assiduidade</v>
      </c>
      <c r="F2705" s="323"/>
      <c r="G2705" s="323"/>
      <c r="H2705" s="323"/>
      <c r="I2705" s="26">
        <f>VLOOKUP(H2653,Base!$B$1112:$P$1163,J2658+1,FALSE)</f>
        <v>0</v>
      </c>
      <c r="J2705" s="19">
        <f t="shared" ref="J2705" si="2893">ROUND(I2705*J2675,2)</f>
        <v>0</v>
      </c>
      <c r="K2705" s="127"/>
      <c r="L2705" s="127"/>
    </row>
    <row r="2706" spans="1:12" ht="18" customHeight="1" x14ac:dyDescent="0.2">
      <c r="A2706" s="241">
        <f t="shared" si="2871"/>
        <v>1</v>
      </c>
      <c r="B2706" s="241" t="str">
        <f t="shared" si="2872"/>
        <v>CARREGADOR</v>
      </c>
      <c r="C2706" s="241" t="str">
        <f t="shared" si="2873"/>
        <v>CASCAVEL</v>
      </c>
      <c r="D2706" s="52" t="str">
        <f>Raiz!$D$60</f>
        <v>F</v>
      </c>
      <c r="E2706" s="314" t="str">
        <f>Raiz!$E$60</f>
        <v>Seguro de Vida</v>
      </c>
      <c r="F2706" s="314"/>
      <c r="G2706" s="314"/>
      <c r="H2706" s="314"/>
      <c r="I2706" s="314"/>
      <c r="J2706" s="19">
        <f>VLOOKUP(H2653,Base!$B$1169:$P$1220,J2658+1,FALSE)</f>
        <v>0</v>
      </c>
      <c r="K2706" s="127"/>
      <c r="L2706" s="127"/>
    </row>
    <row r="2707" spans="1:12" ht="18" customHeight="1" x14ac:dyDescent="0.2">
      <c r="A2707" s="241">
        <f t="shared" si="2871"/>
        <v>1</v>
      </c>
      <c r="B2707" s="241" t="str">
        <f t="shared" si="2872"/>
        <v>CARREGADOR</v>
      </c>
      <c r="C2707" s="241" t="str">
        <f t="shared" si="2873"/>
        <v>CASCAVEL</v>
      </c>
      <c r="D2707" s="52" t="str">
        <f>Raiz!$D$61</f>
        <v>G</v>
      </c>
      <c r="E2707" s="314" t="str">
        <f>Raiz!$E$61</f>
        <v>Outros (especificar)</v>
      </c>
      <c r="F2707" s="314"/>
      <c r="G2707" s="314"/>
      <c r="H2707" s="314"/>
      <c r="I2707" s="314"/>
      <c r="J2707" s="19">
        <f>VLOOKUP(H2653,Base!$B$884:$P$935,J2658+1,FALSE)</f>
        <v>0</v>
      </c>
      <c r="K2707" s="127"/>
      <c r="L2707" s="127"/>
    </row>
    <row r="2708" spans="1:12" ht="18" customHeight="1" thickBot="1" x14ac:dyDescent="0.25">
      <c r="A2708" s="241">
        <f t="shared" si="2871"/>
        <v>1</v>
      </c>
      <c r="B2708" s="241" t="str">
        <f t="shared" si="2872"/>
        <v>CARREGADOR</v>
      </c>
      <c r="C2708" s="241" t="str">
        <f t="shared" si="2873"/>
        <v>CASCAVEL</v>
      </c>
      <c r="D2708" s="317" t="str">
        <f>Raiz!$D$62</f>
        <v> Total do Submódulo 2.3</v>
      </c>
      <c r="E2708" s="317"/>
      <c r="F2708" s="317"/>
      <c r="G2708" s="317"/>
      <c r="H2708" s="317"/>
      <c r="I2708" s="317"/>
      <c r="J2708" s="27">
        <f t="shared" ref="J2708" si="2894">SUM(J2701:J2707)</f>
        <v>544.79999999999995</v>
      </c>
      <c r="K2708" s="30"/>
      <c r="L2708" s="30"/>
    </row>
    <row r="2709" spans="1:12" ht="14.1" customHeight="1" thickBot="1" x14ac:dyDescent="0.25">
      <c r="A2709" s="241">
        <f t="shared" si="2871"/>
        <v>1</v>
      </c>
      <c r="B2709" s="241" t="str">
        <f t="shared" si="2872"/>
        <v>CARREGADOR</v>
      </c>
      <c r="C2709" s="241" t="str">
        <f t="shared" si="2873"/>
        <v>CASCAVEL</v>
      </c>
      <c r="D2709" s="4"/>
      <c r="E2709" s="4"/>
      <c r="F2709" s="4"/>
      <c r="G2709" s="4"/>
      <c r="H2709" s="4"/>
      <c r="I2709" s="4"/>
      <c r="J2709" s="4"/>
      <c r="K2709" s="30"/>
      <c r="L2709" s="30"/>
    </row>
    <row r="2710" spans="1:12" ht="18" customHeight="1" x14ac:dyDescent="0.2">
      <c r="A2710" s="241">
        <f t="shared" si="2871"/>
        <v>1</v>
      </c>
      <c r="B2710" s="241" t="str">
        <f t="shared" si="2872"/>
        <v>CARREGADOR</v>
      </c>
      <c r="C2710" s="241" t="str">
        <f t="shared" si="2873"/>
        <v>CASCAVEL</v>
      </c>
      <c r="D2710" s="353" t="str">
        <f>Raiz!$D$64</f>
        <v>Quadro-Resumo do Módulo 2 - Encargos e Benefícios Anuais, Mensais e Diários</v>
      </c>
      <c r="E2710" s="353"/>
      <c r="F2710" s="353"/>
      <c r="G2710" s="353"/>
      <c r="H2710" s="353"/>
      <c r="I2710" s="353"/>
      <c r="J2710" s="28" t="str">
        <f>Raiz!$J$64</f>
        <v>Valor R$</v>
      </c>
      <c r="K2710" s="30"/>
      <c r="L2710" s="30"/>
    </row>
    <row r="2711" spans="1:12" ht="18" customHeight="1" x14ac:dyDescent="0.2">
      <c r="A2711" s="241">
        <f t="shared" si="2871"/>
        <v>1</v>
      </c>
      <c r="B2711" s="241" t="str">
        <f t="shared" si="2872"/>
        <v>CARREGADOR</v>
      </c>
      <c r="C2711" s="241" t="str">
        <f t="shared" si="2873"/>
        <v>CASCAVEL</v>
      </c>
      <c r="D2711" s="52" t="str">
        <f>Raiz!$D$65</f>
        <v>2.1</v>
      </c>
      <c r="E2711" s="314" t="str">
        <f>Raiz!$E$65</f>
        <v>13º Salário e Adicional de Férias</v>
      </c>
      <c r="F2711" s="314"/>
      <c r="G2711" s="314"/>
      <c r="H2711" s="314"/>
      <c r="I2711" s="314"/>
      <c r="J2711" s="25">
        <f t="shared" ref="J2711" si="2895">J2687</f>
        <v>134.12</v>
      </c>
      <c r="K2711" s="30"/>
      <c r="L2711" s="30"/>
    </row>
    <row r="2712" spans="1:12" ht="18" customHeight="1" x14ac:dyDescent="0.2">
      <c r="A2712" s="241">
        <f t="shared" si="2871"/>
        <v>1</v>
      </c>
      <c r="B2712" s="241" t="str">
        <f t="shared" si="2872"/>
        <v>CARREGADOR</v>
      </c>
      <c r="C2712" s="241" t="str">
        <f t="shared" si="2873"/>
        <v>CASCAVEL</v>
      </c>
      <c r="D2712" s="52" t="str">
        <f>Raiz!$D$66</f>
        <v>2.2</v>
      </c>
      <c r="E2712" s="314" t="str">
        <f>Raiz!$E$66</f>
        <v>Encargos Previdenciários (GPS), FGTS e outras contribuições</v>
      </c>
      <c r="F2712" s="314"/>
      <c r="G2712" s="314"/>
      <c r="H2712" s="314"/>
      <c r="I2712" s="314"/>
      <c r="J2712" s="25">
        <f t="shared" ref="J2712" si="2896">J2698</f>
        <v>493.57000000000005</v>
      </c>
      <c r="K2712" s="30"/>
      <c r="L2712" s="30"/>
    </row>
    <row r="2713" spans="1:12" ht="18" customHeight="1" x14ac:dyDescent="0.2">
      <c r="A2713" s="241">
        <f t="shared" ref="A2713:C2714" si="2897">A2712</f>
        <v>1</v>
      </c>
      <c r="B2713" s="241" t="str">
        <f t="shared" si="2897"/>
        <v>CARREGADOR</v>
      </c>
      <c r="C2713" s="241" t="str">
        <f t="shared" si="2897"/>
        <v>CASCAVEL</v>
      </c>
      <c r="D2713" s="52" t="str">
        <f>Raiz!$D$67</f>
        <v>2.3</v>
      </c>
      <c r="E2713" s="314" t="str">
        <f>Raiz!$E$67</f>
        <v>Benefícios Mensais e Diários</v>
      </c>
      <c r="F2713" s="314"/>
      <c r="G2713" s="314"/>
      <c r="H2713" s="314"/>
      <c r="I2713" s="314"/>
      <c r="J2713" s="25">
        <f t="shared" ref="J2713" si="2898">J2708</f>
        <v>544.79999999999995</v>
      </c>
      <c r="K2713" s="30"/>
      <c r="L2713" s="30"/>
    </row>
    <row r="2714" spans="1:12" ht="18" customHeight="1" thickBot="1" x14ac:dyDescent="0.25">
      <c r="A2714" s="241">
        <f t="shared" si="2897"/>
        <v>1</v>
      </c>
      <c r="B2714" s="241" t="str">
        <f t="shared" si="2897"/>
        <v>CARREGADOR</v>
      </c>
      <c r="C2714" s="241" t="str">
        <f t="shared" si="2897"/>
        <v>CASCAVEL</v>
      </c>
      <c r="D2714" s="317" t="str">
        <f>Raiz!$D$68</f>
        <v> Total do Módulo 2 - Encargos e Benefícios Anuais, mensais e Diários</v>
      </c>
      <c r="E2714" s="317"/>
      <c r="F2714" s="317"/>
      <c r="G2714" s="317"/>
      <c r="H2714" s="317"/>
      <c r="I2714" s="317"/>
      <c r="J2714" s="27">
        <f t="shared" ref="J2714" si="2899">SUM(J2711:J2713)</f>
        <v>1172.49</v>
      </c>
      <c r="K2714" s="30"/>
      <c r="L2714" s="30"/>
    </row>
    <row r="2715" spans="1:12" ht="14.1" customHeight="1" thickBot="1" x14ac:dyDescent="0.25">
      <c r="A2715" s="241">
        <f t="shared" ref="A2715:C2715" si="2900">A2714</f>
        <v>1</v>
      </c>
      <c r="B2715" s="241" t="str">
        <f t="shared" si="2900"/>
        <v>CARREGADOR</v>
      </c>
      <c r="C2715" s="241" t="str">
        <f t="shared" si="2900"/>
        <v>CASCAVEL</v>
      </c>
      <c r="D2715" s="4"/>
      <c r="E2715" s="4"/>
      <c r="F2715" s="4"/>
      <c r="G2715" s="4"/>
      <c r="H2715" s="4"/>
      <c r="I2715" s="4"/>
      <c r="J2715" s="4"/>
      <c r="K2715" s="30"/>
      <c r="L2715" s="30"/>
    </row>
    <row r="2716" spans="1:12" ht="18" customHeight="1" x14ac:dyDescent="0.2">
      <c r="A2716" s="241">
        <f t="shared" ref="A2716:C2716" si="2901">A2715</f>
        <v>1</v>
      </c>
      <c r="B2716" s="241" t="str">
        <f t="shared" si="2901"/>
        <v>CARREGADOR</v>
      </c>
      <c r="C2716" s="241" t="str">
        <f t="shared" si="2901"/>
        <v>CASCAVEL</v>
      </c>
      <c r="D2716" s="350" t="str">
        <f>Raiz!$D$70</f>
        <v>MÓDULO 3 – PROVISÃO PARA RESCISÃO</v>
      </c>
      <c r="E2716" s="351"/>
      <c r="F2716" s="351"/>
      <c r="G2716" s="351"/>
      <c r="H2716" s="352"/>
      <c r="I2716" s="1" t="str">
        <f>Raiz!$I$70</f>
        <v>%</v>
      </c>
      <c r="J2716" s="2" t="str">
        <f>Raiz!$J$70</f>
        <v>Valor R$</v>
      </c>
      <c r="K2716" s="30"/>
      <c r="L2716" s="30"/>
    </row>
    <row r="2717" spans="1:12" ht="30" customHeight="1" x14ac:dyDescent="0.2">
      <c r="A2717" s="241">
        <f t="shared" ref="A2717:C2717" si="2902">A2716</f>
        <v>1</v>
      </c>
      <c r="B2717" s="241" t="str">
        <f t="shared" si="2902"/>
        <v>CARREGADOR</v>
      </c>
      <c r="C2717" s="241" t="str">
        <f t="shared" si="2902"/>
        <v>CASCAVEL</v>
      </c>
      <c r="D2717" s="147" t="str">
        <f>Raiz!$D$71</f>
        <v>A</v>
      </c>
      <c r="E2717" s="265" t="str">
        <f>Raiz!$E$71</f>
        <v>Aviso Prévio Indenizado</v>
      </c>
      <c r="F2717" s="332" t="str">
        <f>Raiz!$F$71</f>
        <v>Cálculo do valor = [Rem/12 + 13º/12 + Férias/12 + 1/3Férias/12] x 1 x 5% de rotatividade anual</v>
      </c>
      <c r="G2717" s="333"/>
      <c r="H2717" s="408"/>
      <c r="I2717" s="20">
        <f>Raiz!$I$71</f>
        <v>4.9768518518518521E-3</v>
      </c>
      <c r="J2717" s="19">
        <f t="shared" ref="J2717" si="2903">ROUND(I2717*J2681,2)</f>
        <v>6.01</v>
      </c>
      <c r="K2717" s="30"/>
      <c r="L2717" s="30"/>
    </row>
    <row r="2718" spans="1:12" ht="18" customHeight="1" x14ac:dyDescent="0.2">
      <c r="A2718" s="241">
        <f t="shared" ref="A2718:C2718" si="2904">A2717</f>
        <v>1</v>
      </c>
      <c r="B2718" s="241" t="str">
        <f t="shared" si="2904"/>
        <v>CARREGADOR</v>
      </c>
      <c r="C2718" s="241" t="str">
        <f t="shared" si="2904"/>
        <v>CASCAVEL</v>
      </c>
      <c r="D2718" s="52" t="str">
        <f>Raiz!$D$72</f>
        <v>B</v>
      </c>
      <c r="E2718" s="404" t="str">
        <f>Raiz!$E$72</f>
        <v>Incidência do FGTS sobre o Aviso Prévio Indenizado</v>
      </c>
      <c r="F2718" s="405"/>
      <c r="G2718" s="405"/>
      <c r="H2718" s="406"/>
      <c r="I2718" s="20">
        <f t="shared" ref="I2718:I2781" si="2905">0.08*I2717</f>
        <v>3.9814814814814818E-4</v>
      </c>
      <c r="J2718" s="19">
        <f t="shared" ref="J2718" si="2906">ROUND(I2718*J2681,2)</f>
        <v>0.48</v>
      </c>
      <c r="K2718" s="30"/>
      <c r="L2718" s="30"/>
    </row>
    <row r="2719" spans="1:12" ht="18" customHeight="1" x14ac:dyDescent="0.2">
      <c r="A2719" s="241">
        <f t="shared" ref="A2719:C2719" si="2907">A2718</f>
        <v>1</v>
      </c>
      <c r="B2719" s="241" t="str">
        <f t="shared" si="2907"/>
        <v>CARREGADOR</v>
      </c>
      <c r="C2719" s="241" t="str">
        <f t="shared" si="2907"/>
        <v>CASCAVEL</v>
      </c>
      <c r="D2719" s="52" t="str">
        <f>Raiz!$D$73</f>
        <v>C</v>
      </c>
      <c r="E2719" s="409" t="str">
        <f>Raiz!$E$73</f>
        <v>Multa do FGTS sobre o Aviso Prévio Indenizado</v>
      </c>
      <c r="F2719" s="410"/>
      <c r="G2719" s="410"/>
      <c r="H2719" s="411"/>
      <c r="I2719" s="20">
        <f>Raiz!$I$73</f>
        <v>1.9039999999999999E-3</v>
      </c>
      <c r="J2719" s="19">
        <f t="shared" ref="J2719" si="2908">ROUND(I2719*J2681,2)</f>
        <v>2.2999999999999998</v>
      </c>
      <c r="K2719" s="30"/>
      <c r="L2719" s="30"/>
    </row>
    <row r="2720" spans="1:12" ht="30" customHeight="1" x14ac:dyDescent="0.2">
      <c r="A2720" s="241">
        <f t="shared" ref="A2720:C2720" si="2909">A2719</f>
        <v>1</v>
      </c>
      <c r="B2720" s="241" t="str">
        <f t="shared" si="2909"/>
        <v>CARREGADOR</v>
      </c>
      <c r="C2720" s="241" t="str">
        <f t="shared" si="2909"/>
        <v>CASCAVEL</v>
      </c>
      <c r="D2720" s="147" t="str">
        <f>Raiz!$D$74</f>
        <v>D</v>
      </c>
      <c r="E2720" s="265" t="str">
        <f>Raiz!$E$74</f>
        <v>Aviso Prévio Trabalhado</v>
      </c>
      <c r="F2720" s="338" t="s">
        <v>321</v>
      </c>
      <c r="G2720" s="338"/>
      <c r="H2720" s="338"/>
      <c r="I2720" s="20">
        <f t="shared" ref="I2720" si="2910">1/30*7/H2655*1</f>
        <v>9.7222222222222224E-3</v>
      </c>
      <c r="J2720" s="19">
        <f t="shared" ref="J2720" si="2911">ROUND(I2720*J2681,2)</f>
        <v>11.74</v>
      </c>
      <c r="K2720" s="30"/>
      <c r="L2720" s="30"/>
    </row>
    <row r="2721" spans="1:12" ht="18" customHeight="1" x14ac:dyDescent="0.2">
      <c r="A2721" s="241">
        <f t="shared" ref="A2721:C2721" si="2912">A2720</f>
        <v>1</v>
      </c>
      <c r="B2721" s="241" t="str">
        <f t="shared" si="2912"/>
        <v>CARREGADOR</v>
      </c>
      <c r="C2721" s="241" t="str">
        <f t="shared" si="2912"/>
        <v>CASCAVEL</v>
      </c>
      <c r="D2721" s="52" t="str">
        <f>Raiz!$D$75</f>
        <v>E</v>
      </c>
      <c r="E2721" s="331" t="str">
        <f>Raiz!$E$75</f>
        <v>Incidência dos encargos do submódulo 2.2 sobre o Aviso Prévio Trabalhado</v>
      </c>
      <c r="F2721" s="335"/>
      <c r="G2721" s="335"/>
      <c r="H2721" s="336"/>
      <c r="I2721" s="20">
        <f t="shared" ref="I2721" si="2913">I2698*I2720</f>
        <v>3.5777777777777782E-3</v>
      </c>
      <c r="J2721" s="19">
        <f t="shared" ref="J2721" si="2914">ROUND(I2721*J2681,2)</f>
        <v>4.32</v>
      </c>
      <c r="K2721" s="30"/>
      <c r="L2721" s="30"/>
    </row>
    <row r="2722" spans="1:12" ht="18" customHeight="1" x14ac:dyDescent="0.2">
      <c r="A2722" s="241">
        <f t="shared" ref="A2722:C2722" si="2915">A2721</f>
        <v>1</v>
      </c>
      <c r="B2722" s="241" t="str">
        <f t="shared" si="2915"/>
        <v>CARREGADOR</v>
      </c>
      <c r="C2722" s="241" t="str">
        <f t="shared" si="2915"/>
        <v>CASCAVEL</v>
      </c>
      <c r="D2722" s="52" t="str">
        <f>Raiz!$D$76</f>
        <v>F</v>
      </c>
      <c r="E2722" s="323" t="str">
        <f>Raiz!$E$76</f>
        <v>Multa do FGTS e sobre o Aviso Prévio Trabalhado</v>
      </c>
      <c r="F2722" s="323"/>
      <c r="G2722" s="323"/>
      <c r="H2722" s="323"/>
      <c r="I2722" s="20">
        <f>Raiz!$I$76</f>
        <v>3.8079999999999996E-2</v>
      </c>
      <c r="J2722" s="19">
        <f t="shared" ref="J2722" si="2916">ROUND(I2722*J2681,2)</f>
        <v>45.97</v>
      </c>
      <c r="K2722" s="30"/>
      <c r="L2722" s="30"/>
    </row>
    <row r="2723" spans="1:12" ht="18" customHeight="1" thickBot="1" x14ac:dyDescent="0.25">
      <c r="A2723" s="241">
        <f t="shared" ref="A2723:C2723" si="2917">A2722</f>
        <v>1</v>
      </c>
      <c r="B2723" s="241" t="str">
        <f t="shared" si="2917"/>
        <v>CARREGADOR</v>
      </c>
      <c r="C2723" s="241" t="str">
        <f t="shared" si="2917"/>
        <v>CASCAVEL</v>
      </c>
      <c r="D2723" s="317" t="str">
        <f>Raiz!$D$77</f>
        <v>Total do Módulo 3 - Provisão para Rescisão</v>
      </c>
      <c r="E2723" s="317"/>
      <c r="F2723" s="317"/>
      <c r="G2723" s="317"/>
      <c r="H2723" s="317"/>
      <c r="I2723" s="317"/>
      <c r="J2723" s="27">
        <f t="shared" ref="J2723" si="2918">SUM(J2717:J2722)</f>
        <v>70.819999999999993</v>
      </c>
      <c r="K2723" s="30"/>
      <c r="L2723" s="30"/>
    </row>
    <row r="2724" spans="1:12" ht="14.1" customHeight="1" thickBot="1" x14ac:dyDescent="0.25">
      <c r="A2724" s="241">
        <f t="shared" ref="A2724:C2724" si="2919">A2723</f>
        <v>1</v>
      </c>
      <c r="B2724" s="241" t="str">
        <f t="shared" si="2919"/>
        <v>CARREGADOR</v>
      </c>
      <c r="C2724" s="241" t="str">
        <f t="shared" si="2919"/>
        <v>CASCAVEL</v>
      </c>
      <c r="D2724" s="4"/>
      <c r="E2724" s="4"/>
      <c r="F2724" s="4"/>
      <c r="G2724" s="4"/>
      <c r="H2724" s="4"/>
      <c r="I2724" s="4"/>
      <c r="J2724" s="4"/>
      <c r="K2724" s="30"/>
      <c r="L2724" s="30"/>
    </row>
    <row r="2725" spans="1:12" ht="18" customHeight="1" x14ac:dyDescent="0.2">
      <c r="A2725" s="241">
        <f t="shared" ref="A2725:C2725" si="2920">A2724</f>
        <v>1</v>
      </c>
      <c r="B2725" s="241" t="str">
        <f t="shared" si="2920"/>
        <v>CARREGADOR</v>
      </c>
      <c r="C2725" s="241" t="str">
        <f t="shared" si="2920"/>
        <v>CASCAVEL</v>
      </c>
      <c r="D2725" s="350" t="str">
        <f>Raiz!$D$79</f>
        <v>MÓDULO 4 – CUSTO DE REPOSIÇÃO DO PROFISSIONAL AUSENTE</v>
      </c>
      <c r="E2725" s="351"/>
      <c r="F2725" s="351"/>
      <c r="G2725" s="351"/>
      <c r="H2725" s="352"/>
      <c r="I2725" s="194" t="str">
        <f>Raiz!$I$79</f>
        <v>%</v>
      </c>
      <c r="J2725" s="149" t="str">
        <f>Raiz!$J$79</f>
        <v>Valor R$</v>
      </c>
      <c r="K2725" s="30"/>
      <c r="L2725" s="30"/>
    </row>
    <row r="2726" spans="1:12" ht="39.950000000000003" customHeight="1" x14ac:dyDescent="0.2">
      <c r="A2726" s="241">
        <f t="shared" ref="A2726:C2726" si="2921">A2725</f>
        <v>1</v>
      </c>
      <c r="B2726" s="241" t="str">
        <f t="shared" si="2921"/>
        <v>CARREGADOR</v>
      </c>
      <c r="C2726" s="241" t="str">
        <f t="shared" si="2921"/>
        <v>CASCAVEL</v>
      </c>
      <c r="D272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726" s="338"/>
      <c r="F2726" s="338"/>
      <c r="G2726" s="338"/>
      <c r="H2726" s="338"/>
      <c r="I2726" s="338"/>
      <c r="J2726" s="347"/>
      <c r="K2726" s="30"/>
      <c r="L2726" s="30"/>
    </row>
    <row r="2727" spans="1:12" ht="32.25" customHeight="1" x14ac:dyDescent="0.2">
      <c r="A2727" s="241">
        <f t="shared" ref="A2727:C2727" si="2922">A2726</f>
        <v>1</v>
      </c>
      <c r="B2727" s="241" t="str">
        <f t="shared" si="2922"/>
        <v>CARREGADOR</v>
      </c>
      <c r="C2727" s="241" t="str">
        <f t="shared" si="2922"/>
        <v>CASCAVEL</v>
      </c>
      <c r="D2727" s="337" t="str">
        <f>Raiz!$D$81</f>
        <v>MÓDULO 1</v>
      </c>
      <c r="E2727" s="337"/>
      <c r="F2727" s="266" t="str">
        <f>Raiz!$F$81</f>
        <v>MÓDULO 2                                                                   (sem VA, VT e Adic.Assid.)</v>
      </c>
      <c r="G2727" s="266" t="str">
        <f>Raiz!$G$81</f>
        <v>MÓDULO 3</v>
      </c>
      <c r="H2727" s="266" t="str">
        <f>Raiz!$H$81</f>
        <v>BCCPA</v>
      </c>
      <c r="I2727" s="419" t="str">
        <f>Raiz!$I$81</f>
        <v>Para cálculo do item A, paga VA nas férias?</v>
      </c>
      <c r="J2727" s="420"/>
      <c r="K2727" s="30"/>
      <c r="L2727" s="30"/>
    </row>
    <row r="2728" spans="1:12" s="29" customFormat="1" ht="18" customHeight="1" x14ac:dyDescent="0.2">
      <c r="A2728" s="241">
        <f t="shared" ref="A2728:C2728" si="2923">A2727</f>
        <v>1</v>
      </c>
      <c r="B2728" s="241" t="str">
        <f t="shared" si="2923"/>
        <v>CARREGADOR</v>
      </c>
      <c r="C2728" s="241" t="str">
        <f t="shared" si="2923"/>
        <v>CASCAVEL</v>
      </c>
      <c r="D2728" s="342">
        <f t="shared" ref="D2728" si="2924">J2681</f>
        <v>1207.0818181818181</v>
      </c>
      <c r="E2728" s="342"/>
      <c r="F2728" s="267">
        <f t="shared" ref="F2728" si="2925">J2714-J2701-J2702-J2705</f>
        <v>712.69</v>
      </c>
      <c r="G2728" s="267">
        <f t="shared" ref="G2728" si="2926">J2723</f>
        <v>70.819999999999993</v>
      </c>
      <c r="H2728" s="267">
        <f t="shared" ref="H2728" si="2927">SUM(D2728:G2728)</f>
        <v>1990.5918181818181</v>
      </c>
      <c r="I2728" s="421" t="str">
        <f>VLOOKUP(H2653,Base!$B$998:$P$1049,J2658+1,FALSE)</f>
        <v>SIM</v>
      </c>
      <c r="J2728" s="422"/>
      <c r="K2728" s="30"/>
      <c r="L2728" s="30"/>
    </row>
    <row r="2729" spans="1:12" ht="18" customHeight="1" x14ac:dyDescent="0.2">
      <c r="A2729" s="241">
        <f t="shared" ref="A2729:C2729" si="2928">A2728</f>
        <v>1</v>
      </c>
      <c r="B2729" s="241" t="str">
        <f t="shared" si="2928"/>
        <v>CARREGADOR</v>
      </c>
      <c r="C2729" s="241" t="str">
        <f t="shared" si="2928"/>
        <v>CASCAVEL</v>
      </c>
      <c r="D2729" s="412" t="str">
        <f>Raiz!$D$83</f>
        <v>Submódulo 4.1 Substituto nas Ausências Legais</v>
      </c>
      <c r="E2729" s="413"/>
      <c r="F2729" s="413"/>
      <c r="G2729" s="413"/>
      <c r="H2729" s="413"/>
      <c r="I2729" s="413"/>
      <c r="J2729" s="414"/>
      <c r="K2729" s="30"/>
      <c r="L2729" s="30"/>
    </row>
    <row r="2730" spans="1:12" ht="18" customHeight="1" x14ac:dyDescent="0.2">
      <c r="A2730" s="241">
        <f t="shared" ref="A2730:C2730" si="2929">A2729</f>
        <v>1</v>
      </c>
      <c r="B2730" s="241" t="str">
        <f t="shared" si="2929"/>
        <v>CARREGADOR</v>
      </c>
      <c r="C2730" s="241" t="str">
        <f t="shared" si="2929"/>
        <v>CASCAVEL</v>
      </c>
      <c r="D2730" s="147" t="str">
        <f>Raiz!$D$84</f>
        <v>A</v>
      </c>
      <c r="E2730" s="338" t="str">
        <f>Raiz!$E$84</f>
        <v>Substituto na cobertura de Férias</v>
      </c>
      <c r="F2730" s="338"/>
      <c r="G2730" s="338" t="str">
        <f>Raiz!$G$84</f>
        <v>Cálculo do valor=[BCCPA+VA(se pago nas férias)]/12</v>
      </c>
      <c r="H2730" s="338"/>
      <c r="I2730" s="43">
        <f>Raiz!$I$84</f>
        <v>8.3333333333333329E-2</v>
      </c>
      <c r="J2730" s="19">
        <f t="shared" ref="J2730" si="2930">IF(I2728="NÃO",H2728/12,(H2728+J2702)/12)</f>
        <v>195.8843181818182</v>
      </c>
      <c r="K2730" s="30"/>
      <c r="L2730" s="30"/>
    </row>
    <row r="2731" spans="1:12" ht="18" customHeight="1" x14ac:dyDescent="0.2">
      <c r="A2731" s="241">
        <f t="shared" ref="A2731:C2731" si="2931">A2730</f>
        <v>1</v>
      </c>
      <c r="B2731" s="241" t="str">
        <f t="shared" si="2931"/>
        <v>CARREGADOR</v>
      </c>
      <c r="C2731" s="241" t="str">
        <f t="shared" si="2931"/>
        <v>CASCAVEL</v>
      </c>
      <c r="D2731" s="52" t="str">
        <f>Raiz!$D$85</f>
        <v>B</v>
      </c>
      <c r="E2731" s="331" t="str">
        <f>Raiz!$E$85</f>
        <v>Substituto na cobertura de Ausências Legais</v>
      </c>
      <c r="F2731" s="336"/>
      <c r="G2731" s="331" t="str">
        <f>Raiz!$G$85</f>
        <v>Cálculo do valor=[(BCCPA/30)x1dia]/12</v>
      </c>
      <c r="H2731" s="336"/>
      <c r="I2731" s="20">
        <f>Raiz!$I$85</f>
        <v>2.7777777777777779E-3</v>
      </c>
      <c r="J2731" s="19">
        <f t="shared" ref="J2731" si="2932">ROUND(I2731*H2728,2)</f>
        <v>5.53</v>
      </c>
      <c r="K2731" s="30"/>
      <c r="L2731" s="30"/>
    </row>
    <row r="2732" spans="1:12" ht="18" customHeight="1" x14ac:dyDescent="0.2">
      <c r="A2732" s="241">
        <f t="shared" ref="A2732:C2732" si="2933">A2731</f>
        <v>1</v>
      </c>
      <c r="B2732" s="241" t="str">
        <f t="shared" si="2933"/>
        <v>CARREGADOR</v>
      </c>
      <c r="C2732" s="241" t="str">
        <f t="shared" si="2933"/>
        <v>CASCAVEL</v>
      </c>
      <c r="D2732" s="52" t="str">
        <f>Raiz!$D$86</f>
        <v>C</v>
      </c>
      <c r="E2732" s="320" t="str">
        <f>Raiz!$E$86</f>
        <v>Substituto na cobertura de Licença-Paternidade</v>
      </c>
      <c r="F2732" s="321"/>
      <c r="G2732" s="320" t="str">
        <f>Raiz!$G$86</f>
        <v>Cálculo do valor={[(BCCPA/30)x5dias]/12}x1,5%</v>
      </c>
      <c r="H2732" s="321"/>
      <c r="I2732" s="20">
        <f>Raiz!$I$86</f>
        <v>2.0833333333333332E-4</v>
      </c>
      <c r="J2732" s="19">
        <f t="shared" ref="J2732" si="2934">ROUND(I2732*H2728,2)</f>
        <v>0.41</v>
      </c>
      <c r="K2732" s="30"/>
      <c r="L2732" s="30"/>
    </row>
    <row r="2733" spans="1:12" ht="18" customHeight="1" x14ac:dyDescent="0.2">
      <c r="A2733" s="241">
        <f t="shared" ref="A2733:C2733" si="2935">A2732</f>
        <v>1</v>
      </c>
      <c r="B2733" s="241" t="str">
        <f t="shared" si="2935"/>
        <v>CARREGADOR</v>
      </c>
      <c r="C2733" s="241" t="str">
        <f t="shared" si="2935"/>
        <v>CASCAVEL</v>
      </c>
      <c r="D2733" s="52" t="str">
        <f>Raiz!$D$87</f>
        <v>D</v>
      </c>
      <c r="E2733" s="320" t="str">
        <f>Raiz!$E$87</f>
        <v>Substituto na cobertura de Ausência por acidente de trab.</v>
      </c>
      <c r="F2733" s="321"/>
      <c r="G2733" s="320" t="str">
        <f>Raiz!$G$87</f>
        <v>Cálculo do valor={[(BCCPA/30)x15dias]/12}x0,78%</v>
      </c>
      <c r="H2733" s="321"/>
      <c r="I2733" s="20">
        <f>Raiz!$I$87</f>
        <v>3.2499999999999999E-4</v>
      </c>
      <c r="J2733" s="19">
        <f t="shared" ref="J2733" si="2936">ROUND(I2733*H2728,2)</f>
        <v>0.65</v>
      </c>
      <c r="K2733" s="30"/>
      <c r="L2733" s="30"/>
    </row>
    <row r="2734" spans="1:12" ht="27" customHeight="1" x14ac:dyDescent="0.2">
      <c r="A2734" s="241">
        <f t="shared" ref="A2734:C2734" si="2937">A2733</f>
        <v>1</v>
      </c>
      <c r="B2734" s="241" t="str">
        <f t="shared" si="2937"/>
        <v>CARREGADOR</v>
      </c>
      <c r="C2734" s="241" t="str">
        <f t="shared" si="2937"/>
        <v>CASCAVEL</v>
      </c>
      <c r="D2734" s="52" t="str">
        <f>Raiz!$D$88</f>
        <v>E</v>
      </c>
      <c r="E2734" s="320" t="str">
        <f>Raiz!$E$88</f>
        <v>Substituto na cobertura de Afastamento Maternidade</v>
      </c>
      <c r="F2734" s="321"/>
      <c r="G2734" s="320" t="str">
        <f>Raiz!$G$88</f>
        <v>Cálculo do valor = {[(Mód1+Mód1/3)/12+(Submod2.2 +Submod2.3-VA-VT-Adic.Assid.+Mód3)]x(4/12)}x2%</v>
      </c>
      <c r="H2734" s="322"/>
      <c r="I2734" s="327"/>
      <c r="J2734" s="19">
        <f t="shared" ref="J2734" si="2938">ROUND((((J2681+J2681/3)/12+(J2698+J2708+-J2701-J2702-J2705+J2723))*4/12)*2%,2)</f>
        <v>5.22</v>
      </c>
      <c r="K2734" s="30"/>
      <c r="L2734" s="30"/>
    </row>
    <row r="2735" spans="1:12" ht="18" customHeight="1" x14ac:dyDescent="0.2">
      <c r="A2735" s="241">
        <f t="shared" ref="A2735:C2735" si="2939">A2734</f>
        <v>1</v>
      </c>
      <c r="B2735" s="241" t="str">
        <f t="shared" si="2939"/>
        <v>CARREGADOR</v>
      </c>
      <c r="C2735" s="241" t="str">
        <f t="shared" si="2939"/>
        <v>CASCAVEL</v>
      </c>
      <c r="D2735" s="52" t="str">
        <f>Raiz!$D$89</f>
        <v>F</v>
      </c>
      <c r="E2735" s="320" t="str">
        <f>Raiz!$E$89</f>
        <v>Substituto na cobertura de Ausência por doença</v>
      </c>
      <c r="F2735" s="321"/>
      <c r="G2735" s="320" t="str">
        <f>Raiz!$G$89</f>
        <v>Cálculo do valor = {(BCCPA/30)x3dias}/12</v>
      </c>
      <c r="H2735" s="321"/>
      <c r="I2735" s="23">
        <f>Raiz!$I$89</f>
        <v>8.3333333333333332E-3</v>
      </c>
      <c r="J2735" s="31">
        <f t="shared" ref="J2735" si="2940">ROUND(H2728*I2735,2)</f>
        <v>16.59</v>
      </c>
      <c r="K2735" s="30"/>
      <c r="L2735" s="30"/>
    </row>
    <row r="2736" spans="1:12" ht="18" customHeight="1" thickBot="1" x14ac:dyDescent="0.25">
      <c r="A2736" s="241">
        <f t="shared" ref="A2736:C2736" si="2941">A2735</f>
        <v>1</v>
      </c>
      <c r="B2736" s="241" t="str">
        <f t="shared" si="2941"/>
        <v>CARREGADOR</v>
      </c>
      <c r="C2736" s="241" t="str">
        <f t="shared" si="2941"/>
        <v>CASCAVEL</v>
      </c>
      <c r="D2736" s="317" t="str">
        <f>Raiz!$D$90</f>
        <v> Total do Módulo 4 - Custo de Reposição do Profissional Ausente</v>
      </c>
      <c r="E2736" s="317"/>
      <c r="F2736" s="317"/>
      <c r="G2736" s="317"/>
      <c r="H2736" s="317"/>
      <c r="I2736" s="317"/>
      <c r="J2736" s="21">
        <f t="shared" ref="J2736" si="2942">SUM(J2730:J2735)</f>
        <v>224.28431818181821</v>
      </c>
      <c r="K2736" s="30"/>
      <c r="L2736" s="30"/>
    </row>
    <row r="2737" spans="1:12" ht="11.25" customHeight="1" thickBot="1" x14ac:dyDescent="0.25">
      <c r="A2737" s="241">
        <f t="shared" ref="A2737:C2737" si="2943">A2736</f>
        <v>1</v>
      </c>
      <c r="B2737" s="241" t="str">
        <f t="shared" si="2943"/>
        <v>CARREGADOR</v>
      </c>
      <c r="C2737" s="241" t="str">
        <f t="shared" si="2943"/>
        <v>CASCAVEL</v>
      </c>
      <c r="D2737" s="4"/>
      <c r="E2737" s="4"/>
      <c r="F2737" s="4"/>
      <c r="G2737" s="4"/>
      <c r="H2737" s="4"/>
      <c r="I2737" s="4"/>
      <c r="J2737" s="4"/>
      <c r="K2737" s="30"/>
      <c r="L2737" s="30"/>
    </row>
    <row r="2738" spans="1:12" ht="18" customHeight="1" x14ac:dyDescent="0.2">
      <c r="A2738" s="241">
        <f t="shared" ref="A2738:C2738" si="2944">A2737</f>
        <v>1</v>
      </c>
      <c r="B2738" s="241" t="str">
        <f t="shared" si="2944"/>
        <v>CARREGADOR</v>
      </c>
      <c r="C2738" s="241" t="str">
        <f t="shared" si="2944"/>
        <v>CASCAVEL</v>
      </c>
      <c r="D2738" s="339" t="str">
        <f>Raiz!$D$92</f>
        <v>MÓDULO 5 - INSUMOS DIVERSOS</v>
      </c>
      <c r="E2738" s="340"/>
      <c r="F2738" s="340"/>
      <c r="G2738" s="340"/>
      <c r="H2738" s="340"/>
      <c r="I2738" s="341"/>
      <c r="J2738" s="2" t="str">
        <f>Raiz!$J$92</f>
        <v>Valor R$</v>
      </c>
      <c r="K2738" s="30"/>
      <c r="L2738" s="30"/>
    </row>
    <row r="2739" spans="1:12" ht="18" customHeight="1" x14ac:dyDescent="0.2">
      <c r="A2739" s="241">
        <f t="shared" ref="A2739:C2739" si="2945">A2738</f>
        <v>1</v>
      </c>
      <c r="B2739" s="241" t="str">
        <f t="shared" si="2945"/>
        <v>CARREGADOR</v>
      </c>
      <c r="C2739" s="241" t="str">
        <f t="shared" si="2945"/>
        <v>CASCAVEL</v>
      </c>
      <c r="D2739" s="52" t="str">
        <f>Raiz!$D$93</f>
        <v>A</v>
      </c>
      <c r="E2739" s="314" t="str">
        <f>Raiz!$E$93</f>
        <v>Uniformes</v>
      </c>
      <c r="F2739" s="314"/>
      <c r="G2739" s="314"/>
      <c r="H2739" s="314"/>
      <c r="I2739" s="314"/>
      <c r="J2739" s="19">
        <f>VLOOKUP(H2653,Base!$B$1283:$P$1334,J2658+1,FALSE)</f>
        <v>43.75</v>
      </c>
      <c r="K2739" s="127"/>
      <c r="L2739" s="127"/>
    </row>
    <row r="2740" spans="1:12" ht="18" customHeight="1" x14ac:dyDescent="0.2">
      <c r="A2740" s="241">
        <f t="shared" ref="A2740:C2740" si="2946">A2739</f>
        <v>1</v>
      </c>
      <c r="B2740" s="241" t="str">
        <f t="shared" si="2946"/>
        <v>CARREGADOR</v>
      </c>
      <c r="C2740" s="241" t="str">
        <f t="shared" si="2946"/>
        <v>CASCAVEL</v>
      </c>
      <c r="D2740" s="52" t="str">
        <f t="shared" ref="D2740:D2803" si="2947">IF(J2740=0,"","B")</f>
        <v>B</v>
      </c>
      <c r="E2740" s="264" t="str">
        <f t="shared" ref="E2740:E2803" si="2948">IF(J2740=0,"","Diárias")</f>
        <v>Diárias</v>
      </c>
      <c r="F2740" s="320" t="str">
        <f t="shared" ref="F2740:F2803" si="2949">IF(J2740=0,"","Valor equivalente a 1 (uma) diária")</f>
        <v>Valor equivalente a 1 (uma) diária</v>
      </c>
      <c r="G2740" s="322"/>
      <c r="H2740" s="322"/>
      <c r="I2740" s="327"/>
      <c r="J2740" s="19">
        <f>VLOOKUP(H2653,Base!$B$1226:$P$1277,J2658+1,FALSE)</f>
        <v>147</v>
      </c>
      <c r="K2740" s="127"/>
      <c r="L2740" s="127"/>
    </row>
    <row r="2741" spans="1:12" ht="18" customHeight="1" thickBot="1" x14ac:dyDescent="0.25">
      <c r="A2741" s="241">
        <f t="shared" ref="A2741:C2741" si="2950">A2740</f>
        <v>1</v>
      </c>
      <c r="B2741" s="241" t="str">
        <f t="shared" si="2950"/>
        <v>CARREGADOR</v>
      </c>
      <c r="C2741" s="241" t="str">
        <f t="shared" si="2950"/>
        <v>CASCAVEL</v>
      </c>
      <c r="D2741" s="317" t="str">
        <f>Raiz!$D$95</f>
        <v>Total do Módulo 5 - Insumos Diversos</v>
      </c>
      <c r="E2741" s="317"/>
      <c r="F2741" s="317"/>
      <c r="G2741" s="317"/>
      <c r="H2741" s="317"/>
      <c r="I2741" s="317"/>
      <c r="J2741" s="27">
        <f t="shared" ref="J2741" si="2951">SUM(J2739:J2740)</f>
        <v>190.75</v>
      </c>
      <c r="K2741" s="30"/>
      <c r="L2741" s="30"/>
    </row>
    <row r="2742" spans="1:12" ht="11.25" customHeight="1" thickBot="1" x14ac:dyDescent="0.25">
      <c r="A2742" s="241">
        <f t="shared" ref="A2742:C2742" si="2952">A2741</f>
        <v>1</v>
      </c>
      <c r="B2742" s="241" t="str">
        <f t="shared" si="2952"/>
        <v>CARREGADOR</v>
      </c>
      <c r="C2742" s="241" t="str">
        <f t="shared" si="2952"/>
        <v>CASCAVEL</v>
      </c>
      <c r="D2742" s="4"/>
      <c r="E2742" s="4"/>
      <c r="F2742" s="4"/>
      <c r="G2742" s="4"/>
      <c r="H2742" s="4"/>
      <c r="I2742" s="4"/>
      <c r="J2742" s="4"/>
      <c r="K2742" s="30"/>
      <c r="L2742" s="30"/>
    </row>
    <row r="2743" spans="1:12" ht="18" customHeight="1" x14ac:dyDescent="0.2">
      <c r="A2743" s="241">
        <f t="shared" ref="A2743:C2743" si="2953">A2742</f>
        <v>1</v>
      </c>
      <c r="B2743" s="241" t="str">
        <f t="shared" si="2953"/>
        <v>CARREGADOR</v>
      </c>
      <c r="C2743" s="241" t="str">
        <f t="shared" si="2953"/>
        <v>CASCAVEL</v>
      </c>
      <c r="D2743" s="326" t="str">
        <f>Raiz!$D$97</f>
        <v>6 - CUSTOS INDIRETOS, TRIBUTOS E LUCRO</v>
      </c>
      <c r="E2743" s="326"/>
      <c r="F2743" s="326"/>
      <c r="G2743" s="326"/>
      <c r="H2743" s="326"/>
      <c r="I2743" s="1" t="str">
        <f>Raiz!$I$97</f>
        <v>%</v>
      </c>
      <c r="J2743" s="2" t="str">
        <f>Raiz!$J$97</f>
        <v>Valor R$</v>
      </c>
      <c r="K2743" s="30"/>
      <c r="L2743" s="30"/>
    </row>
    <row r="2744" spans="1:12" ht="18" customHeight="1" x14ac:dyDescent="0.2">
      <c r="A2744" s="241">
        <f t="shared" ref="A2744:C2744" si="2954">A2743</f>
        <v>1</v>
      </c>
      <c r="B2744" s="241" t="str">
        <f t="shared" si="2954"/>
        <v>CARREGADOR</v>
      </c>
      <c r="C2744" s="241" t="str">
        <f t="shared" si="2954"/>
        <v>CASCAVEL</v>
      </c>
      <c r="D2744" s="52" t="str">
        <f>Raiz!$D$98</f>
        <v>A</v>
      </c>
      <c r="E2744" s="323" t="str">
        <f>Raiz!$E$98</f>
        <v>Custos Indiretos (despesas administrativas e operacionais)</v>
      </c>
      <c r="F2744" s="323"/>
      <c r="G2744" s="323"/>
      <c r="H2744" s="323"/>
      <c r="I2744" s="20">
        <f>VLOOKUP(H2653,Base!$B$1340:$P$1391,J2658+1,FALSE)</f>
        <v>0.05</v>
      </c>
      <c r="J2744" s="19">
        <f t="shared" ref="J2744" si="2955">ROUND(J2766*I2744,2)</f>
        <v>143.27000000000001</v>
      </c>
      <c r="K2744" s="30"/>
      <c r="L2744" s="30"/>
    </row>
    <row r="2745" spans="1:12" ht="18" customHeight="1" x14ac:dyDescent="0.2">
      <c r="A2745" s="241">
        <f t="shared" ref="A2745:C2745" si="2956">A2744</f>
        <v>1</v>
      </c>
      <c r="B2745" s="241" t="str">
        <f t="shared" si="2956"/>
        <v>CARREGADOR</v>
      </c>
      <c r="C2745" s="241" t="str">
        <f t="shared" si="2956"/>
        <v>CASCAVEL</v>
      </c>
      <c r="D2745" s="18" t="str">
        <f>Raiz!$D$99</f>
        <v>B</v>
      </c>
      <c r="E2745" s="323" t="str">
        <f>Raiz!$E$99</f>
        <v>Lucro</v>
      </c>
      <c r="F2745" s="323"/>
      <c r="G2745" s="323"/>
      <c r="H2745" s="323"/>
      <c r="I2745" s="20">
        <f>VLOOKUP(H2653,Base!$B$1397:$P$1448,J2658+1,FALSE)</f>
        <v>4.9799999999999997E-2</v>
      </c>
      <c r="J2745" s="19">
        <f t="shared" ref="J2745" si="2957">ROUND(J2768*I2745,2)</f>
        <v>149.83000000000001</v>
      </c>
      <c r="K2745" s="30"/>
      <c r="L2745" s="30"/>
    </row>
    <row r="2746" spans="1:12" ht="18" customHeight="1" x14ac:dyDescent="0.2">
      <c r="A2746" s="241">
        <f t="shared" ref="A2746:C2746" si="2958">A2745</f>
        <v>1</v>
      </c>
      <c r="B2746" s="241" t="str">
        <f t="shared" si="2958"/>
        <v>CARREGADOR</v>
      </c>
      <c r="C2746" s="241" t="str">
        <f t="shared" si="2958"/>
        <v>CASCAVEL</v>
      </c>
      <c r="D2746" s="324" t="str">
        <f>Raiz!$D$100</f>
        <v>Subtotal</v>
      </c>
      <c r="E2746" s="324"/>
      <c r="F2746" s="324"/>
      <c r="G2746" s="324"/>
      <c r="H2746" s="324"/>
      <c r="I2746" s="32">
        <f t="shared" ref="I2746:J2746" si="2959">SUM(I2744:I2745)</f>
        <v>9.98E-2</v>
      </c>
      <c r="J2746" s="33">
        <f t="shared" si="2959"/>
        <v>293.10000000000002</v>
      </c>
      <c r="K2746" s="30"/>
      <c r="L2746" s="30"/>
    </row>
    <row r="2747" spans="1:12" ht="18" customHeight="1" x14ac:dyDescent="0.2">
      <c r="A2747" s="241">
        <f t="shared" ref="A2747:C2747" si="2960">A2746</f>
        <v>1</v>
      </c>
      <c r="B2747" s="241" t="str">
        <f t="shared" si="2960"/>
        <v>CARREGADOR</v>
      </c>
      <c r="C2747" s="241" t="str">
        <f t="shared" si="2960"/>
        <v>CASCAVEL</v>
      </c>
      <c r="D2747" s="52" t="str">
        <f>Raiz!$D$101</f>
        <v>C</v>
      </c>
      <c r="E2747" s="323" t="str">
        <f>Raiz!$E$101</f>
        <v>Tributos</v>
      </c>
      <c r="F2747" s="325"/>
      <c r="G2747" s="325"/>
      <c r="H2747" s="325"/>
      <c r="I2747" s="32">
        <f t="shared" ref="I2747:J2747" si="2961">SUM(I2748:I2750)</f>
        <v>0.1225</v>
      </c>
      <c r="J2747" s="33">
        <f t="shared" si="2961"/>
        <v>440.93</v>
      </c>
      <c r="K2747" s="30"/>
      <c r="L2747" s="30"/>
    </row>
    <row r="2748" spans="1:12" ht="18" customHeight="1" x14ac:dyDescent="0.2">
      <c r="A2748" s="241">
        <f t="shared" ref="A2748:C2748" si="2962">A2747</f>
        <v>1</v>
      </c>
      <c r="B2748" s="241" t="str">
        <f t="shared" si="2962"/>
        <v>CARREGADOR</v>
      </c>
      <c r="C2748" s="241" t="str">
        <f t="shared" si="2962"/>
        <v>CASCAVEL</v>
      </c>
      <c r="D2748" s="328" t="str">
        <f>Raiz!$D$102</f>
        <v>C.1</v>
      </c>
      <c r="E2748" s="330" t="str">
        <f>Raiz!$E$102</f>
        <v>Tributos Federais</v>
      </c>
      <c r="F2748" s="332" t="str">
        <f>Raiz!$F$102</f>
        <v>PIS</v>
      </c>
      <c r="G2748" s="333"/>
      <c r="H2748" s="334"/>
      <c r="I2748" s="43">
        <f>Raiz!$I$102</f>
        <v>1.6500000000000001E-2</v>
      </c>
      <c r="J2748" s="19">
        <f t="shared" ref="J2748" si="2963">ROUND(I2748*J2757,2)</f>
        <v>59.39</v>
      </c>
      <c r="K2748" s="30"/>
      <c r="L2748" s="30"/>
    </row>
    <row r="2749" spans="1:12" ht="18" customHeight="1" x14ac:dyDescent="0.2">
      <c r="A2749" s="241">
        <f t="shared" ref="A2749:C2749" si="2964">A2748</f>
        <v>1</v>
      </c>
      <c r="B2749" s="241" t="str">
        <f t="shared" si="2964"/>
        <v>CARREGADOR</v>
      </c>
      <c r="C2749" s="241" t="str">
        <f t="shared" si="2964"/>
        <v>CASCAVEL</v>
      </c>
      <c r="D2749" s="329"/>
      <c r="E2749" s="331"/>
      <c r="F2749" s="331" t="str">
        <f>Raiz!$F$103</f>
        <v>COFINS</v>
      </c>
      <c r="G2749" s="335"/>
      <c r="H2749" s="336"/>
      <c r="I2749" s="20">
        <f>Raiz!$I$103</f>
        <v>7.5999999999999998E-2</v>
      </c>
      <c r="J2749" s="19">
        <f t="shared" ref="J2749" si="2965">ROUND(I2749*J2757,2)</f>
        <v>273.56</v>
      </c>
    </row>
    <row r="2750" spans="1:12" ht="18" customHeight="1" x14ac:dyDescent="0.2">
      <c r="A2750" s="241">
        <f t="shared" ref="A2750:C2750" si="2966">A2749</f>
        <v>1</v>
      </c>
      <c r="B2750" s="241" t="str">
        <f t="shared" si="2966"/>
        <v>CARREGADOR</v>
      </c>
      <c r="C2750" s="241" t="str">
        <f t="shared" si="2966"/>
        <v>CASCAVEL</v>
      </c>
      <c r="D2750" s="18" t="str">
        <f>Raiz!$D$104</f>
        <v>C.2</v>
      </c>
      <c r="E2750" s="263" t="str">
        <f>Raiz!$E$104</f>
        <v>Tributos Municipais</v>
      </c>
      <c r="F2750" s="320" t="str">
        <f>Raiz!$F$104</f>
        <v>ISS</v>
      </c>
      <c r="G2750" s="322"/>
      <c r="H2750" s="321"/>
      <c r="I2750" s="20">
        <f>VLOOKUP(H2653,Base!$B$29:$D$80,3,FALSE)</f>
        <v>0.03</v>
      </c>
      <c r="J2750" s="19">
        <f t="shared" ref="J2750" si="2967">ROUND(I2750*J2757,2)</f>
        <v>107.98</v>
      </c>
    </row>
    <row r="2751" spans="1:12" ht="18" customHeight="1" thickBot="1" x14ac:dyDescent="0.25">
      <c r="A2751" s="241">
        <f t="shared" ref="A2751:C2751" si="2968">A2750</f>
        <v>1</v>
      </c>
      <c r="B2751" s="241" t="str">
        <f t="shared" si="2968"/>
        <v>CARREGADOR</v>
      </c>
      <c r="C2751" s="241" t="str">
        <f t="shared" si="2968"/>
        <v>CASCAVEL</v>
      </c>
      <c r="D2751" s="319" t="str">
        <f>Raiz!$D$105</f>
        <v>Total do Módulo 6 - Custos Indiretos, Lucro e Tributos</v>
      </c>
      <c r="E2751" s="319"/>
      <c r="F2751" s="319"/>
      <c r="G2751" s="319"/>
      <c r="H2751" s="319"/>
      <c r="I2751" s="24">
        <f t="shared" ref="I2751:J2751" si="2969">I2746+I2747</f>
        <v>0.2223</v>
      </c>
      <c r="J2751" s="21">
        <f t="shared" si="2969"/>
        <v>734.03</v>
      </c>
    </row>
    <row r="2752" spans="1:12" ht="11.25" customHeight="1" thickBot="1" x14ac:dyDescent="0.25">
      <c r="A2752" s="241">
        <f t="shared" ref="A2752:C2752" si="2970">A2751</f>
        <v>1</v>
      </c>
      <c r="B2752" s="241" t="str">
        <f t="shared" si="2970"/>
        <v>CARREGADOR</v>
      </c>
      <c r="C2752" s="241" t="str">
        <f t="shared" si="2970"/>
        <v>CASCAVEL</v>
      </c>
      <c r="D2752" s="4"/>
      <c r="E2752" s="4"/>
      <c r="F2752" s="4"/>
      <c r="G2752" s="4"/>
      <c r="H2752" s="4"/>
      <c r="I2752" s="4"/>
      <c r="J2752" s="4"/>
    </row>
    <row r="2753" spans="1:10" ht="18" customHeight="1" x14ac:dyDescent="0.2">
      <c r="A2753" s="241">
        <f t="shared" ref="A2753:C2753" si="2971">A2752</f>
        <v>1</v>
      </c>
      <c r="B2753" s="241" t="str">
        <f t="shared" si="2971"/>
        <v>CARREGADOR</v>
      </c>
      <c r="C2753" s="241" t="str">
        <f t="shared" si="2971"/>
        <v>CASCAVEL</v>
      </c>
      <c r="D2753" s="339" t="str">
        <f>Raiz!$D$107</f>
        <v>TRIBUTOS (percentual incidente sobre o Valor total por empregado)</v>
      </c>
      <c r="E2753" s="340"/>
      <c r="F2753" s="340"/>
      <c r="G2753" s="340"/>
      <c r="H2753" s="340"/>
      <c r="I2753" s="340"/>
      <c r="J2753" s="341"/>
    </row>
    <row r="2754" spans="1:10" ht="18" customHeight="1" x14ac:dyDescent="0.2">
      <c r="A2754" s="241">
        <f t="shared" ref="A2754:C2754" si="2972">A2753</f>
        <v>1</v>
      </c>
      <c r="B2754" s="241" t="str">
        <f t="shared" si="2972"/>
        <v>CARREGADOR</v>
      </c>
      <c r="C2754" s="241" t="str">
        <f t="shared" si="2972"/>
        <v>CASCAVEL</v>
      </c>
      <c r="D2754" s="52" t="str">
        <f>Raiz!$D$108</f>
        <v>A</v>
      </c>
      <c r="E2754" s="314" t="str">
        <f>Raiz!$E$108</f>
        <v>Percentual total dos Tributos / 100</v>
      </c>
      <c r="F2754" s="314"/>
      <c r="G2754" s="314"/>
      <c r="H2754" s="314"/>
      <c r="I2754" s="314"/>
      <c r="J2754" s="34">
        <f t="shared" ref="J2754" si="2973">I2747</f>
        <v>0.1225</v>
      </c>
    </row>
    <row r="2755" spans="1:10" ht="18" customHeight="1" x14ac:dyDescent="0.2">
      <c r="A2755" s="241">
        <f t="shared" ref="A2755:C2755" si="2974">A2754</f>
        <v>1</v>
      </c>
      <c r="B2755" s="241" t="str">
        <f t="shared" si="2974"/>
        <v>CARREGADOR</v>
      </c>
      <c r="C2755" s="241" t="str">
        <f t="shared" si="2974"/>
        <v>CASCAVEL</v>
      </c>
      <c r="D2755" s="52" t="str">
        <f>Raiz!$D$109</f>
        <v>B</v>
      </c>
      <c r="E2755" s="314" t="str">
        <f>Raiz!$E$109</f>
        <v>1 - A</v>
      </c>
      <c r="F2755" s="314"/>
      <c r="G2755" s="314"/>
      <c r="H2755" s="314"/>
      <c r="I2755" s="314"/>
      <c r="J2755" s="34">
        <f t="shared" ref="J2755:J2818" si="2975">1-J2754</f>
        <v>0.87749999999999995</v>
      </c>
    </row>
    <row r="2756" spans="1:10" ht="18" customHeight="1" x14ac:dyDescent="0.2">
      <c r="A2756" s="241">
        <f t="shared" ref="A2756:C2756" si="2976">A2755</f>
        <v>1</v>
      </c>
      <c r="B2756" s="241" t="str">
        <f t="shared" si="2976"/>
        <v>CARREGADOR</v>
      </c>
      <c r="C2756" s="241" t="str">
        <f t="shared" si="2976"/>
        <v>CASCAVEL</v>
      </c>
      <c r="D2756" s="52" t="str">
        <f>Raiz!$D$110</f>
        <v>C</v>
      </c>
      <c r="E2756" s="314" t="str">
        <f>Raiz!$E$110</f>
        <v>Custo antes da incidência dos tributos</v>
      </c>
      <c r="F2756" s="314"/>
      <c r="G2756" s="314"/>
      <c r="H2756" s="314"/>
      <c r="I2756" s="314"/>
      <c r="J2756" s="19">
        <f t="shared" ref="J2756" si="2977">J2770</f>
        <v>3158.5261363636369</v>
      </c>
    </row>
    <row r="2757" spans="1:10" ht="18" customHeight="1" x14ac:dyDescent="0.2">
      <c r="A2757" s="241">
        <f t="shared" ref="A2757:C2757" si="2978">A2756</f>
        <v>1</v>
      </c>
      <c r="B2757" s="241" t="str">
        <f t="shared" si="2978"/>
        <v>CARREGADOR</v>
      </c>
      <c r="C2757" s="241" t="str">
        <f t="shared" si="2978"/>
        <v>CASCAVEL</v>
      </c>
      <c r="D2757" s="52" t="str">
        <f>Raiz!$D$111</f>
        <v>D</v>
      </c>
      <c r="E2757" s="314" t="str">
        <f>Raiz!$E$111</f>
        <v>PREÇO DO POSTO/MÊS (C / B)</v>
      </c>
      <c r="F2757" s="314"/>
      <c r="G2757" s="314"/>
      <c r="H2757" s="314"/>
      <c r="I2757" s="314"/>
      <c r="J2757" s="19">
        <f t="shared" ref="J2757" si="2979">ROUND(J2756/J2755,2)</f>
        <v>3599.46</v>
      </c>
    </row>
    <row r="2758" spans="1:10" ht="18" customHeight="1" thickBot="1" x14ac:dyDescent="0.25">
      <c r="A2758" s="241">
        <f t="shared" ref="A2758:C2758" si="2980">A2757</f>
        <v>1</v>
      </c>
      <c r="B2758" s="241" t="str">
        <f t="shared" si="2980"/>
        <v>CARREGADOR</v>
      </c>
      <c r="C2758" s="241" t="str">
        <f t="shared" si="2980"/>
        <v>CASCAVEL</v>
      </c>
      <c r="D2758" s="317" t="str">
        <f>Raiz!$D$112</f>
        <v>Total dos Tributos = (D – C)</v>
      </c>
      <c r="E2758" s="317"/>
      <c r="F2758" s="317"/>
      <c r="G2758" s="317"/>
      <c r="H2758" s="317"/>
      <c r="I2758" s="317"/>
      <c r="J2758" s="35">
        <f t="shared" ref="J2758" si="2981">J2757-J2756</f>
        <v>440.93386363636318</v>
      </c>
    </row>
    <row r="2759" spans="1:10" ht="11.25" customHeight="1" thickBot="1" x14ac:dyDescent="0.25">
      <c r="A2759" s="241">
        <f t="shared" ref="A2759:C2759" si="2982">A2758</f>
        <v>1</v>
      </c>
      <c r="B2759" s="241" t="str">
        <f t="shared" si="2982"/>
        <v>CARREGADOR</v>
      </c>
      <c r="C2759" s="241" t="str">
        <f t="shared" si="2982"/>
        <v>CASCAVEL</v>
      </c>
      <c r="D2759" s="4"/>
      <c r="E2759" s="4"/>
      <c r="F2759" s="4"/>
      <c r="G2759" s="4"/>
      <c r="H2759" s="4"/>
      <c r="I2759" s="4"/>
      <c r="J2759" s="4"/>
    </row>
    <row r="2760" spans="1:10" ht="18" customHeight="1" x14ac:dyDescent="0.2">
      <c r="A2760" s="241">
        <f t="shared" ref="A2760:C2760" si="2983">A2759</f>
        <v>1</v>
      </c>
      <c r="B2760" s="241" t="str">
        <f t="shared" si="2983"/>
        <v>CARREGADOR</v>
      </c>
      <c r="C2760" s="241" t="str">
        <f t="shared" si="2983"/>
        <v>CASCAVEL</v>
      </c>
      <c r="D2760" s="318" t="str">
        <f>Raiz!$D$114</f>
        <v>2 - QUADRO-RESUMO DO CUSTO POR EMPREGADO</v>
      </c>
      <c r="E2760" s="318"/>
      <c r="F2760" s="318"/>
      <c r="G2760" s="318"/>
      <c r="H2760" s="318"/>
      <c r="I2760" s="318"/>
      <c r="J2760" s="3" t="str">
        <f>Raiz!$J$114</f>
        <v>Valor R$</v>
      </c>
    </row>
    <row r="2761" spans="1:10" ht="18" customHeight="1" x14ac:dyDescent="0.2">
      <c r="A2761" s="241">
        <f t="shared" ref="A2761:C2761" si="2984">A2760</f>
        <v>1</v>
      </c>
      <c r="B2761" s="241" t="str">
        <f t="shared" si="2984"/>
        <v>CARREGADOR</v>
      </c>
      <c r="C2761" s="241" t="str">
        <f t="shared" si="2984"/>
        <v>CASCAVEL</v>
      </c>
      <c r="D2761" s="52" t="str">
        <f>Raiz!$D$115</f>
        <v>A</v>
      </c>
      <c r="E2761" s="314" t="str">
        <f>Raiz!$E$115</f>
        <v>Módulo 1 - Composição da Remuneração</v>
      </c>
      <c r="F2761" s="314"/>
      <c r="G2761" s="314"/>
      <c r="H2761" s="314"/>
      <c r="I2761" s="314"/>
      <c r="J2761" s="19">
        <f t="shared" ref="J2761" si="2985">J2681</f>
        <v>1207.0818181818181</v>
      </c>
    </row>
    <row r="2762" spans="1:10" ht="18" customHeight="1" x14ac:dyDescent="0.2">
      <c r="A2762" s="241">
        <f t="shared" ref="A2762:C2762" si="2986">A2761</f>
        <v>1</v>
      </c>
      <c r="B2762" s="241" t="str">
        <f t="shared" si="2986"/>
        <v>CARREGADOR</v>
      </c>
      <c r="C2762" s="241" t="str">
        <f t="shared" si="2986"/>
        <v>CASCAVEL</v>
      </c>
      <c r="D2762" s="52" t="str">
        <f>Raiz!$D$116</f>
        <v>B</v>
      </c>
      <c r="E2762" s="314" t="str">
        <f>Raiz!$E$116</f>
        <v>Módulo 2 - Encargos e Benefícios Anuais, Mensais e Diários</v>
      </c>
      <c r="F2762" s="314"/>
      <c r="G2762" s="314"/>
      <c r="H2762" s="314"/>
      <c r="I2762" s="314"/>
      <c r="J2762" s="19">
        <f t="shared" ref="J2762" si="2987">J2714</f>
        <v>1172.49</v>
      </c>
    </row>
    <row r="2763" spans="1:10" ht="18" customHeight="1" x14ac:dyDescent="0.2">
      <c r="A2763" s="241">
        <f t="shared" ref="A2763:C2763" si="2988">A2762</f>
        <v>1</v>
      </c>
      <c r="B2763" s="241" t="str">
        <f t="shared" si="2988"/>
        <v>CARREGADOR</v>
      </c>
      <c r="C2763" s="241" t="str">
        <f t="shared" si="2988"/>
        <v>CASCAVEL</v>
      </c>
      <c r="D2763" s="52" t="str">
        <f>Raiz!$D$117</f>
        <v>C</v>
      </c>
      <c r="E2763" s="314" t="str">
        <f>Raiz!$E$117</f>
        <v>Módulo 3 - Provisão para Rescisão</v>
      </c>
      <c r="F2763" s="314"/>
      <c r="G2763" s="314"/>
      <c r="H2763" s="314"/>
      <c r="I2763" s="314"/>
      <c r="J2763" s="19">
        <f t="shared" ref="J2763" si="2989">J2723</f>
        <v>70.819999999999993</v>
      </c>
    </row>
    <row r="2764" spans="1:10" ht="18" customHeight="1" x14ac:dyDescent="0.2">
      <c r="A2764" s="241">
        <f t="shared" ref="A2764:C2764" si="2990">A2763</f>
        <v>1</v>
      </c>
      <c r="B2764" s="241" t="str">
        <f t="shared" si="2990"/>
        <v>CARREGADOR</v>
      </c>
      <c r="C2764" s="241" t="str">
        <f t="shared" si="2990"/>
        <v>CASCAVEL</v>
      </c>
      <c r="D2764" s="52" t="str">
        <f>Raiz!$D$118</f>
        <v>D</v>
      </c>
      <c r="E2764" s="314" t="str">
        <f>Raiz!$E$118</f>
        <v>Módulo 4 - Custo de Reposição do Profissional Ausente</v>
      </c>
      <c r="F2764" s="314"/>
      <c r="G2764" s="314"/>
      <c r="H2764" s="314"/>
      <c r="I2764" s="314"/>
      <c r="J2764" s="19">
        <f t="shared" ref="J2764" si="2991">J2736</f>
        <v>224.28431818181821</v>
      </c>
    </row>
    <row r="2765" spans="1:10" ht="18" customHeight="1" x14ac:dyDescent="0.2">
      <c r="A2765" s="241">
        <f t="shared" ref="A2765:C2765" si="2992">A2764</f>
        <v>1</v>
      </c>
      <c r="B2765" s="241" t="str">
        <f t="shared" si="2992"/>
        <v>CARREGADOR</v>
      </c>
      <c r="C2765" s="241" t="str">
        <f t="shared" si="2992"/>
        <v>CASCAVEL</v>
      </c>
      <c r="D2765" s="52" t="str">
        <f>Raiz!$D$119</f>
        <v>E</v>
      </c>
      <c r="E2765" s="314" t="str">
        <f>Raiz!$E$119</f>
        <v>Módulo 5 - Insumos Diversos</v>
      </c>
      <c r="F2765" s="314"/>
      <c r="G2765" s="314"/>
      <c r="H2765" s="314"/>
      <c r="I2765" s="314"/>
      <c r="J2765" s="19">
        <f t="shared" ref="J2765" si="2993">J2741</f>
        <v>190.75</v>
      </c>
    </row>
    <row r="2766" spans="1:10" ht="18" customHeight="1" x14ac:dyDescent="0.2">
      <c r="A2766" s="241">
        <f t="shared" ref="A2766:C2766" si="2994">A2765</f>
        <v>1</v>
      </c>
      <c r="B2766" s="241" t="str">
        <f t="shared" si="2994"/>
        <v>CARREGADOR</v>
      </c>
      <c r="C2766" s="241" t="str">
        <f t="shared" si="2994"/>
        <v>CASCAVEL</v>
      </c>
      <c r="D2766" s="315" t="str">
        <f>Raiz!$D$120</f>
        <v>Subtotal (A + B + C+ D + E)</v>
      </c>
      <c r="E2766" s="315"/>
      <c r="F2766" s="315"/>
      <c r="G2766" s="315"/>
      <c r="H2766" s="315"/>
      <c r="I2766" s="315"/>
      <c r="J2766" s="33">
        <f t="shared" ref="J2766" si="2995">SUM(J2761:J2765)</f>
        <v>2865.4261363636369</v>
      </c>
    </row>
    <row r="2767" spans="1:10" ht="18" customHeight="1" x14ac:dyDescent="0.2">
      <c r="A2767" s="241">
        <f t="shared" ref="A2767:C2767" si="2996">A2766</f>
        <v>1</v>
      </c>
      <c r="B2767" s="241" t="str">
        <f t="shared" si="2996"/>
        <v>CARREGADOR</v>
      </c>
      <c r="C2767" s="241" t="str">
        <f t="shared" si="2996"/>
        <v>CASCAVEL</v>
      </c>
      <c r="D2767" s="52" t="str">
        <f>Raiz!$D$121</f>
        <v>F</v>
      </c>
      <c r="E2767" s="314" t="str">
        <f>Raiz!$E$121</f>
        <v>Módulo 6-A - Custos Indiretos (despesas administrativas e operacionais)</v>
      </c>
      <c r="F2767" s="314"/>
      <c r="G2767" s="314"/>
      <c r="H2767" s="314"/>
      <c r="I2767" s="314"/>
      <c r="J2767" s="19">
        <f t="shared" ref="J2767" si="2997">J2744</f>
        <v>143.27000000000001</v>
      </c>
    </row>
    <row r="2768" spans="1:10" ht="18" customHeight="1" x14ac:dyDescent="0.2">
      <c r="A2768" s="241">
        <f t="shared" ref="A2768:C2768" si="2998">A2767</f>
        <v>1</v>
      </c>
      <c r="B2768" s="241" t="str">
        <f t="shared" si="2998"/>
        <v>CARREGADOR</v>
      </c>
      <c r="C2768" s="241" t="str">
        <f t="shared" si="2998"/>
        <v>CASCAVEL</v>
      </c>
      <c r="D2768" s="315" t="str">
        <f>Raiz!$D$122</f>
        <v>Subtotal (antes da incidência dos lucros)</v>
      </c>
      <c r="E2768" s="315"/>
      <c r="F2768" s="315"/>
      <c r="G2768" s="315"/>
      <c r="H2768" s="315"/>
      <c r="I2768" s="315"/>
      <c r="J2768" s="36">
        <f t="shared" ref="J2768" si="2999">J2766+J2767</f>
        <v>3008.6961363636369</v>
      </c>
    </row>
    <row r="2769" spans="1:16" ht="18" customHeight="1" x14ac:dyDescent="0.2">
      <c r="A2769" s="241">
        <f t="shared" ref="A2769:C2769" si="3000">A2768</f>
        <v>1</v>
      </c>
      <c r="B2769" s="241" t="str">
        <f t="shared" si="3000"/>
        <v>CARREGADOR</v>
      </c>
      <c r="C2769" s="241" t="str">
        <f t="shared" si="3000"/>
        <v>CASCAVEL</v>
      </c>
      <c r="D2769" s="52" t="str">
        <f>Raiz!$D$123</f>
        <v>G</v>
      </c>
      <c r="E2769" s="314" t="str">
        <f>Raiz!$E$123</f>
        <v>Módulo 6-B - Lucro</v>
      </c>
      <c r="F2769" s="314"/>
      <c r="G2769" s="314"/>
      <c r="H2769" s="314"/>
      <c r="I2769" s="314"/>
      <c r="J2769" s="36">
        <f t="shared" ref="J2769" si="3001">J2745</f>
        <v>149.83000000000001</v>
      </c>
    </row>
    <row r="2770" spans="1:16" ht="18" customHeight="1" x14ac:dyDescent="0.2">
      <c r="A2770" s="241">
        <f t="shared" ref="A2770:C2770" si="3002">A2769</f>
        <v>1</v>
      </c>
      <c r="B2770" s="241" t="str">
        <f t="shared" si="3002"/>
        <v>CARREGADOR</v>
      </c>
      <c r="C2770" s="241" t="str">
        <f t="shared" si="3002"/>
        <v>CASCAVEL</v>
      </c>
      <c r="D2770" s="315" t="str">
        <f>Raiz!$D$124</f>
        <v>Subtotal (antes da incidência dos tributos)</v>
      </c>
      <c r="E2770" s="315"/>
      <c r="F2770" s="315"/>
      <c r="G2770" s="315"/>
      <c r="H2770" s="315"/>
      <c r="I2770" s="315"/>
      <c r="J2770" s="36">
        <f t="shared" ref="J2770" si="3003">J2768+J2769</f>
        <v>3158.5261363636369</v>
      </c>
    </row>
    <row r="2771" spans="1:16" ht="18" customHeight="1" x14ac:dyDescent="0.2">
      <c r="A2771" s="241">
        <f t="shared" ref="A2771:C2771" si="3004">A2770</f>
        <v>1</v>
      </c>
      <c r="B2771" s="241" t="str">
        <f t="shared" si="3004"/>
        <v>CARREGADOR</v>
      </c>
      <c r="C2771" s="241" t="str">
        <f t="shared" si="3004"/>
        <v>CASCAVEL</v>
      </c>
      <c r="D2771" s="52" t="str">
        <f>Raiz!$D$125</f>
        <v>H</v>
      </c>
      <c r="E2771" s="314" t="str">
        <f>Raiz!$E$125</f>
        <v>Módulo 6-C - Tributos</v>
      </c>
      <c r="F2771" s="314"/>
      <c r="G2771" s="314"/>
      <c r="H2771" s="314"/>
      <c r="I2771" s="314"/>
      <c r="J2771" s="36">
        <f t="shared" ref="J2771" si="3005">J2747</f>
        <v>440.93</v>
      </c>
    </row>
    <row r="2772" spans="1:16" ht="18" customHeight="1" thickBot="1" x14ac:dyDescent="0.25">
      <c r="A2772" s="241">
        <f t="shared" ref="A2772:C2772" si="3006">A2771</f>
        <v>1</v>
      </c>
      <c r="B2772" s="241" t="str">
        <f t="shared" si="3006"/>
        <v>CARREGADOR</v>
      </c>
      <c r="C2772" s="241" t="str">
        <f t="shared" si="3006"/>
        <v>CASCAVEL</v>
      </c>
      <c r="D2772" s="393" t="str">
        <f>Raiz!$D$126</f>
        <v>Valor Total por Empregado / Mês</v>
      </c>
      <c r="E2772" s="394"/>
      <c r="F2772" s="395"/>
      <c r="G2772" s="393" t="str">
        <f t="shared" ref="G2772" si="3007">CONCATENATE(G2658," - ",H2653)</f>
        <v>CARREGADOR - CASCAVEL</v>
      </c>
      <c r="H2772" s="394"/>
      <c r="I2772" s="395"/>
      <c r="J2772" s="47">
        <f t="shared" ref="J2772" si="3008">ROUND(SUM(J2770:J2771),2)</f>
        <v>3599.46</v>
      </c>
      <c r="M2772" s="129"/>
    </row>
    <row r="2773" spans="1:16" ht="7.5" customHeight="1" thickBot="1" x14ac:dyDescent="0.25">
      <c r="A2773" s="241">
        <f t="shared" ref="A2773:C2773" si="3009">A2772</f>
        <v>1</v>
      </c>
      <c r="B2773" s="241" t="str">
        <f t="shared" si="3009"/>
        <v>CARREGADOR</v>
      </c>
      <c r="C2773" s="241" t="str">
        <f t="shared" si="3009"/>
        <v>CASCAVEL</v>
      </c>
      <c r="M2773" s="129"/>
    </row>
    <row r="2774" spans="1:16" ht="36" customHeight="1" thickBot="1" x14ac:dyDescent="0.25">
      <c r="A2774" s="241">
        <f t="shared" ref="A2774" si="3010">J2774</f>
        <v>1</v>
      </c>
      <c r="B2774" s="241" t="str">
        <f t="shared" ref="B2774" si="3011">G2784</f>
        <v>CONFERENTE</v>
      </c>
      <c r="C2774" s="241" t="str">
        <f t="shared" ref="C2774" si="3012">H2779</f>
        <v>CASCAVEL</v>
      </c>
      <c r="D2774" s="311" t="str">
        <f>Raiz!$D$2</f>
        <v>PLANILHA DE CUSTOS E FORMAÇÃO DE PREÇOS</v>
      </c>
      <c r="E2774" s="312"/>
      <c r="F2774" s="312"/>
      <c r="G2774" s="312"/>
      <c r="H2774" s="313"/>
      <c r="I2774" s="66" t="str">
        <f>Raiz!$I$2</f>
        <v>GRUPO</v>
      </c>
      <c r="J2774" s="59">
        <f>VLOOKUP(H2779,Base!$B$29:$C$80,2,FALSE)</f>
        <v>1</v>
      </c>
      <c r="K2774" s="127"/>
      <c r="L2774" s="239" t="s">
        <v>320</v>
      </c>
      <c r="M2774" s="240">
        <f t="shared" ref="M2774" si="3013">M2648+1</f>
        <v>23</v>
      </c>
    </row>
    <row r="2775" spans="1:16" s="4" customFormat="1" ht="18" customHeight="1" x14ac:dyDescent="0.2">
      <c r="A2775" s="241">
        <f t="shared" ref="A2775:A2838" si="3014">A2774</f>
        <v>1</v>
      </c>
      <c r="B2775" s="241" t="str">
        <f t="shared" ref="B2775:B2838" si="3015">B2774</f>
        <v>CONFERENTE</v>
      </c>
      <c r="C2775" s="241" t="str">
        <f t="shared" ref="C2775:C2838" si="3016">C2774</f>
        <v>CASCAVEL</v>
      </c>
      <c r="D2775" s="400" t="str">
        <f>Raiz!$D$3</f>
        <v>DISCRIMINAÇÃO DOS SERVIÇOS (DADOS REFERENTES À CONTRATAÇÃO)</v>
      </c>
      <c r="E2775" s="401"/>
      <c r="F2775" s="401"/>
      <c r="G2775" s="401"/>
      <c r="H2775" s="401"/>
      <c r="I2775" s="401"/>
      <c r="J2775" s="402"/>
      <c r="K2775" s="30"/>
      <c r="L2775" s="30"/>
      <c r="M2775" s="30"/>
      <c r="N2775" s="30"/>
      <c r="O2775" s="30"/>
      <c r="P2775" s="30"/>
    </row>
    <row r="2776" spans="1:16" s="4" customFormat="1" ht="18" customHeight="1" x14ac:dyDescent="0.2">
      <c r="A2776" s="241">
        <f t="shared" si="3014"/>
        <v>1</v>
      </c>
      <c r="B2776" s="241" t="str">
        <f t="shared" si="3015"/>
        <v>CONFERENTE</v>
      </c>
      <c r="C2776" s="241" t="str">
        <f t="shared" si="3016"/>
        <v>CASCAVEL</v>
      </c>
      <c r="D2776" s="52" t="str">
        <f>Raiz!$D$4</f>
        <v>A</v>
      </c>
      <c r="E2776" s="359" t="str">
        <f>Raiz!$E$4</f>
        <v>Processo nº</v>
      </c>
      <c r="F2776" s="359"/>
      <c r="G2776" s="359"/>
      <c r="H2776" s="386" t="str">
        <f>Base!$C$2</f>
        <v>10905.720090/2020-71</v>
      </c>
      <c r="I2776" s="386"/>
      <c r="J2776" s="386"/>
      <c r="K2776" s="30"/>
      <c r="L2776" s="30"/>
      <c r="M2776" s="30"/>
      <c r="N2776" s="30"/>
      <c r="O2776" s="30"/>
      <c r="P2776" s="30"/>
    </row>
    <row r="2777" spans="1:16" s="4" customFormat="1" ht="18" customHeight="1" x14ac:dyDescent="0.2">
      <c r="A2777" s="241">
        <f t="shared" si="3014"/>
        <v>1</v>
      </c>
      <c r="B2777" s="241" t="str">
        <f t="shared" si="3015"/>
        <v>CONFERENTE</v>
      </c>
      <c r="C2777" s="241" t="str">
        <f t="shared" si="3016"/>
        <v>CASCAVEL</v>
      </c>
      <c r="D2777" s="52" t="str">
        <f>Raiz!$D$5</f>
        <v>B</v>
      </c>
      <c r="E2777" s="359" t="str">
        <f>Raiz!$E$5</f>
        <v>Licitação nº</v>
      </c>
      <c r="F2777" s="359"/>
      <c r="G2777" s="359"/>
      <c r="H2777" s="386" t="str">
        <f>Base!$C$3</f>
        <v>___/2021</v>
      </c>
      <c r="I2777" s="386"/>
      <c r="J2777" s="386"/>
      <c r="K2777" s="30"/>
      <c r="L2777" s="30"/>
      <c r="M2777" s="30"/>
      <c r="N2777" s="30"/>
      <c r="O2777" s="30"/>
      <c r="P2777" s="30"/>
    </row>
    <row r="2778" spans="1:16" s="4" customFormat="1" ht="18" customHeight="1" x14ac:dyDescent="0.2">
      <c r="A2778" s="241">
        <f t="shared" si="3014"/>
        <v>1</v>
      </c>
      <c r="B2778" s="241" t="str">
        <f t="shared" si="3015"/>
        <v>CONFERENTE</v>
      </c>
      <c r="C2778" s="241" t="str">
        <f t="shared" si="3016"/>
        <v>CASCAVEL</v>
      </c>
      <c r="D2778" s="52" t="str">
        <f>Raiz!$D$6</f>
        <v>C</v>
      </c>
      <c r="E2778" s="359" t="str">
        <f>Raiz!$E$6</f>
        <v>Data de apresentação da proposta</v>
      </c>
      <c r="F2778" s="359"/>
      <c r="G2778" s="359"/>
      <c r="H2778" s="386" t="str">
        <f>Base!$C$4</f>
        <v>___/___/2021</v>
      </c>
      <c r="I2778" s="386"/>
      <c r="J2778" s="386"/>
      <c r="K2778" s="30"/>
      <c r="L2778" s="30"/>
      <c r="M2778" s="30"/>
      <c r="N2778" s="30"/>
      <c r="O2778" s="30"/>
      <c r="P2778" s="30"/>
    </row>
    <row r="2779" spans="1:16" s="4" customFormat="1" ht="18" customHeight="1" x14ac:dyDescent="0.2">
      <c r="A2779" s="241">
        <f t="shared" si="3014"/>
        <v>1</v>
      </c>
      <c r="B2779" s="241" t="str">
        <f t="shared" si="3015"/>
        <v>CONFERENTE</v>
      </c>
      <c r="C2779" s="241" t="str">
        <f t="shared" si="3016"/>
        <v>CASCAVEL</v>
      </c>
      <c r="D2779" s="52" t="str">
        <f>Raiz!$D$7</f>
        <v>D</v>
      </c>
      <c r="E2779" s="359" t="str">
        <f>Raiz!$E$7</f>
        <v>Local da prestação do serviço</v>
      </c>
      <c r="F2779" s="359"/>
      <c r="G2779" s="359"/>
      <c r="H2779" s="368" t="str">
        <f>VLOOKUP(M2774,Base!$T$86:$V$813,2,FALSE)</f>
        <v>CASCAVEL</v>
      </c>
      <c r="I2779" s="368"/>
      <c r="J2779" s="369">
        <f t="shared" ref="J2779" si="3017">K2779</f>
        <v>0</v>
      </c>
      <c r="K2779" s="127"/>
      <c r="L2779" s="127"/>
      <c r="M2779" s="30"/>
      <c r="N2779" s="30"/>
      <c r="O2779" s="30"/>
      <c r="P2779" s="30"/>
    </row>
    <row r="2780" spans="1:16" s="4" customFormat="1" ht="18" customHeight="1" x14ac:dyDescent="0.2">
      <c r="A2780" s="241">
        <f t="shared" si="3014"/>
        <v>1</v>
      </c>
      <c r="B2780" s="241" t="str">
        <f t="shared" si="3015"/>
        <v>CONFERENTE</v>
      </c>
      <c r="C2780" s="241" t="str">
        <f t="shared" si="3016"/>
        <v>CASCAVEL</v>
      </c>
      <c r="D2780" s="52" t="str">
        <f>Raiz!$D$8</f>
        <v>E</v>
      </c>
      <c r="E2780" s="359" t="str">
        <f>Raiz!$E$8</f>
        <v>Ano do Acordo, Convenção ou Dissídio Coletivo:</v>
      </c>
      <c r="F2780" s="359"/>
      <c r="G2780" s="359"/>
      <c r="H2780" s="370">
        <f>VLOOKUP(H2779,Base!$B$257:$P$308,J2784+1,FALSE)</f>
        <v>2021</v>
      </c>
      <c r="I2780" s="370"/>
      <c r="J2780" s="370"/>
      <c r="K2780" s="30"/>
      <c r="L2780" s="30"/>
      <c r="M2780" s="30"/>
      <c r="N2780" s="30"/>
      <c r="O2780" s="30"/>
      <c r="P2780" s="30"/>
    </row>
    <row r="2781" spans="1:16" s="4" customFormat="1" ht="18" customHeight="1" thickBot="1" x14ac:dyDescent="0.25">
      <c r="A2781" s="241">
        <f t="shared" si="3014"/>
        <v>1</v>
      </c>
      <c r="B2781" s="241" t="str">
        <f t="shared" si="3015"/>
        <v>CONFERENTE</v>
      </c>
      <c r="C2781" s="241" t="str">
        <f t="shared" si="3016"/>
        <v>CASCAVEL</v>
      </c>
      <c r="D2781" s="17" t="str">
        <f>Raiz!$D$9</f>
        <v>F</v>
      </c>
      <c r="E2781" s="360" t="str">
        <f>Raiz!$E$9</f>
        <v>Tempo de Execução (meses)</v>
      </c>
      <c r="F2781" s="360"/>
      <c r="G2781" s="360"/>
      <c r="H2781" s="378">
        <f>VLOOKUP(H2779,Base!$B$143:$P$194,J2784+1,FALSE)</f>
        <v>24</v>
      </c>
      <c r="I2781" s="379"/>
      <c r="J2781" s="380"/>
      <c r="K2781" s="30"/>
      <c r="L2781" s="30"/>
      <c r="M2781" s="30"/>
      <c r="N2781" s="30"/>
      <c r="O2781" s="30"/>
      <c r="P2781" s="30"/>
    </row>
    <row r="2782" spans="1:16" ht="14.1" customHeight="1" thickBot="1" x14ac:dyDescent="0.25">
      <c r="A2782" s="241">
        <f t="shared" si="3014"/>
        <v>1</v>
      </c>
      <c r="B2782" s="241" t="str">
        <f t="shared" si="3015"/>
        <v>CONFERENTE</v>
      </c>
      <c r="C2782" s="241" t="str">
        <f t="shared" si="3016"/>
        <v>CASCAVEL</v>
      </c>
      <c r="D2782" s="16"/>
    </row>
    <row r="2783" spans="1:16" s="4" customFormat="1" ht="18" customHeight="1" x14ac:dyDescent="0.2">
      <c r="A2783" s="241">
        <f t="shared" si="3014"/>
        <v>1</v>
      </c>
      <c r="B2783" s="241" t="str">
        <f t="shared" si="3015"/>
        <v>CONFERENTE</v>
      </c>
      <c r="C2783" s="241" t="str">
        <f t="shared" si="3016"/>
        <v>CASCAVEL</v>
      </c>
      <c r="D2783" s="381" t="str">
        <f>Raiz!$D$11</f>
        <v>IDENTIFICAÇÃO DO SERVIÇO</v>
      </c>
      <c r="E2783" s="381"/>
      <c r="F2783" s="381"/>
      <c r="G2783" s="381"/>
      <c r="H2783" s="381"/>
      <c r="I2783" s="381"/>
      <c r="J2783" s="381"/>
      <c r="K2783" s="30"/>
      <c r="L2783" s="30"/>
      <c r="M2783" s="30"/>
      <c r="N2783" s="30"/>
      <c r="O2783" s="30"/>
      <c r="P2783" s="30"/>
    </row>
    <row r="2784" spans="1:16" s="4" customFormat="1" ht="18" customHeight="1" x14ac:dyDescent="0.2">
      <c r="A2784" s="241">
        <f t="shared" si="3014"/>
        <v>1</v>
      </c>
      <c r="B2784" s="241" t="str">
        <f t="shared" si="3015"/>
        <v>CONFERENTE</v>
      </c>
      <c r="C2784" s="241" t="str">
        <f t="shared" si="3016"/>
        <v>CASCAVEL</v>
      </c>
      <c r="D2784" s="389" t="str">
        <f>Raiz!$D$12</f>
        <v>Tipo de Serviço</v>
      </c>
      <c r="E2784" s="389"/>
      <c r="F2784" s="389"/>
      <c r="G2784" s="387" t="str">
        <f>VLOOKUP(M2774,Base!$T$86:$V$813,3,FALSE)</f>
        <v>CONFERENTE</v>
      </c>
      <c r="H2784" s="388"/>
      <c r="I2784" s="388"/>
      <c r="J2784" s="238">
        <f>VLOOKUP(G2784,Base!$B$11:$E$24,4,FALSE)</f>
        <v>7</v>
      </c>
      <c r="M2784" s="30"/>
      <c r="N2784" s="30"/>
      <c r="O2784" s="30"/>
      <c r="P2784" s="30"/>
    </row>
    <row r="2785" spans="1:16" s="4" customFormat="1" ht="18" customHeight="1" x14ac:dyDescent="0.2">
      <c r="A2785" s="241">
        <f t="shared" si="3014"/>
        <v>1</v>
      </c>
      <c r="B2785" s="241" t="str">
        <f t="shared" si="3015"/>
        <v>CONFERENTE</v>
      </c>
      <c r="C2785" s="241" t="str">
        <f t="shared" si="3016"/>
        <v>CASCAVEL</v>
      </c>
      <c r="D2785" s="389" t="str">
        <f>Raiz!$D$13</f>
        <v>Unidade de medida</v>
      </c>
      <c r="E2785" s="389"/>
      <c r="F2785" s="389"/>
      <c r="G2785" s="390" t="str">
        <f>Base!$C$6</f>
        <v>Posto</v>
      </c>
      <c r="H2785" s="390"/>
      <c r="I2785" s="390"/>
      <c r="J2785" s="390"/>
      <c r="K2785" s="30"/>
      <c r="L2785" s="30"/>
      <c r="M2785" s="30"/>
      <c r="N2785" s="30"/>
      <c r="O2785" s="30"/>
      <c r="P2785" s="30"/>
    </row>
    <row r="2786" spans="1:16" s="4" customFormat="1" ht="18" customHeight="1" thickBot="1" x14ac:dyDescent="0.25">
      <c r="A2786" s="241">
        <f t="shared" si="3014"/>
        <v>1</v>
      </c>
      <c r="B2786" s="241" t="str">
        <f t="shared" si="3015"/>
        <v>CONFERENTE</v>
      </c>
      <c r="C2786" s="241" t="str">
        <f t="shared" si="3016"/>
        <v>CASCAVEL</v>
      </c>
      <c r="D2786" s="396" t="str">
        <f>Raiz!$D$14</f>
        <v>Quantidade a contratar (unidade de medida)</v>
      </c>
      <c r="E2786" s="396"/>
      <c r="F2786" s="396"/>
      <c r="G2786" s="378">
        <f>VLOOKUP(H2779,Base!$B$86:$P$137,1+J2784,FALSE)</f>
        <v>3</v>
      </c>
      <c r="H2786" s="379"/>
      <c r="I2786" s="379"/>
      <c r="J2786" s="380"/>
      <c r="K2786" s="30"/>
      <c r="L2786" s="30"/>
      <c r="M2786" s="30"/>
      <c r="N2786" s="30"/>
      <c r="O2786" s="30"/>
      <c r="P2786" s="30"/>
    </row>
    <row r="2787" spans="1:16" s="4" customFormat="1" ht="14.1" customHeight="1" thickBot="1" x14ac:dyDescent="0.25">
      <c r="A2787" s="241">
        <f t="shared" si="3014"/>
        <v>1</v>
      </c>
      <c r="B2787" s="241" t="str">
        <f t="shared" si="3015"/>
        <v>CONFERENTE</v>
      </c>
      <c r="C2787" s="241" t="str">
        <f t="shared" si="3016"/>
        <v>CASCAVEL</v>
      </c>
      <c r="D2787" s="5"/>
      <c r="E2787" s="5"/>
      <c r="F2787" s="5"/>
      <c r="G2787" s="5"/>
      <c r="H2787" s="5"/>
      <c r="I2787" s="5"/>
      <c r="J2787" s="5"/>
      <c r="K2787" s="29"/>
      <c r="L2787" s="29"/>
      <c r="M2787" s="30"/>
      <c r="N2787" s="30"/>
      <c r="O2787" s="30"/>
      <c r="P2787" s="30"/>
    </row>
    <row r="2788" spans="1:16" s="4" customFormat="1" ht="18" customHeight="1" x14ac:dyDescent="0.2">
      <c r="A2788" s="241">
        <f t="shared" si="3014"/>
        <v>1</v>
      </c>
      <c r="B2788" s="241" t="str">
        <f t="shared" si="3015"/>
        <v>CONFERENTE</v>
      </c>
      <c r="C2788" s="241" t="str">
        <f t="shared" si="3016"/>
        <v>CASCAVEL</v>
      </c>
      <c r="D2788" s="381" t="str">
        <f>Raiz!$D$16</f>
        <v>1. MÓDULOS: Mão de obra vinculada à execução contratual</v>
      </c>
      <c r="E2788" s="381"/>
      <c r="F2788" s="381"/>
      <c r="G2788" s="381"/>
      <c r="H2788" s="381"/>
      <c r="I2788" s="381"/>
      <c r="J2788" s="381"/>
      <c r="K2788" s="30"/>
      <c r="L2788" s="30"/>
      <c r="M2788" s="30"/>
      <c r="N2788" s="30"/>
      <c r="O2788" s="30"/>
      <c r="P2788" s="30"/>
    </row>
    <row r="2789" spans="1:16" s="4" customFormat="1" ht="18" customHeight="1" x14ac:dyDescent="0.2">
      <c r="A2789" s="241">
        <f t="shared" si="3014"/>
        <v>1</v>
      </c>
      <c r="B2789" s="241" t="str">
        <f t="shared" si="3015"/>
        <v>CONFERENTE</v>
      </c>
      <c r="C2789" s="241" t="str">
        <f t="shared" si="3016"/>
        <v>CASCAVEL</v>
      </c>
      <c r="D2789" s="382" t="str">
        <f>Raiz!$D$17</f>
        <v>Dados para composição dos custos referentes a mão de obra</v>
      </c>
      <c r="E2789" s="382"/>
      <c r="F2789" s="382"/>
      <c r="G2789" s="382"/>
      <c r="H2789" s="382"/>
      <c r="I2789" s="382"/>
      <c r="J2789" s="382"/>
      <c r="K2789" s="30"/>
      <c r="L2789" s="30"/>
      <c r="M2789" s="30"/>
      <c r="N2789" s="30"/>
      <c r="O2789" s="30"/>
      <c r="P2789" s="30"/>
    </row>
    <row r="2790" spans="1:16" s="4" customFormat="1" ht="18" customHeight="1" x14ac:dyDescent="0.2">
      <c r="A2790" s="241">
        <f t="shared" si="3014"/>
        <v>1</v>
      </c>
      <c r="B2790" s="241" t="str">
        <f t="shared" si="3015"/>
        <v>CONFERENTE</v>
      </c>
      <c r="C2790" s="241" t="str">
        <f t="shared" si="3016"/>
        <v>CASCAVEL</v>
      </c>
      <c r="D2790" s="52">
        <f>Raiz!$D$18</f>
        <v>1</v>
      </c>
      <c r="E2790" s="359" t="str">
        <f>Raiz!$E$18</f>
        <v>Tipo de Serviço</v>
      </c>
      <c r="F2790" s="359"/>
      <c r="G2790" s="383" t="str">
        <f t="shared" ref="G2790" si="3018">G2784</f>
        <v>CONFERENTE</v>
      </c>
      <c r="H2790" s="383"/>
      <c r="I2790" s="383"/>
      <c r="J2790" s="384"/>
      <c r="K2790" s="30"/>
      <c r="L2790" s="30"/>
      <c r="M2790" s="30"/>
      <c r="N2790" s="30"/>
      <c r="O2790" s="30"/>
      <c r="P2790" s="30"/>
    </row>
    <row r="2791" spans="1:16" s="4" customFormat="1" ht="18" customHeight="1" x14ac:dyDescent="0.2">
      <c r="A2791" s="241">
        <f t="shared" si="3014"/>
        <v>1</v>
      </c>
      <c r="B2791" s="241" t="str">
        <f t="shared" si="3015"/>
        <v>CONFERENTE</v>
      </c>
      <c r="C2791" s="241" t="str">
        <f t="shared" si="3016"/>
        <v>CASCAVEL</v>
      </c>
      <c r="D2791" s="52">
        <f>Raiz!$D$19</f>
        <v>2</v>
      </c>
      <c r="E2791" s="359" t="str">
        <f>Raiz!$E$19</f>
        <v>Classificação Brasileira de Ocupações (CBO)</v>
      </c>
      <c r="F2791" s="359"/>
      <c r="G2791" s="373" t="str">
        <f>VLOOKUP(G2784,Base!$B$11:$C$24,2,FALSE)</f>
        <v>4142-15</v>
      </c>
      <c r="H2791" s="373"/>
      <c r="I2791" s="373"/>
      <c r="J2791" s="374"/>
      <c r="K2791" s="127"/>
      <c r="L2791" s="127"/>
      <c r="M2791" s="30"/>
      <c r="N2791" s="30"/>
      <c r="O2791" s="30"/>
      <c r="P2791" s="30"/>
    </row>
    <row r="2792" spans="1:16" s="4" customFormat="1" ht="18" customHeight="1" x14ac:dyDescent="0.2">
      <c r="A2792" s="241">
        <f t="shared" si="3014"/>
        <v>1</v>
      </c>
      <c r="B2792" s="241" t="str">
        <f t="shared" si="3015"/>
        <v>CONFERENTE</v>
      </c>
      <c r="C2792" s="241" t="str">
        <f t="shared" si="3016"/>
        <v>CASCAVEL</v>
      </c>
      <c r="D2792" s="52">
        <f>Raiz!$D$20</f>
        <v>3</v>
      </c>
      <c r="E2792" s="399" t="str">
        <f>Raiz!$E$20</f>
        <v>Salário Normativo da Categoria</v>
      </c>
      <c r="F2792" s="399"/>
      <c r="G2792" s="364">
        <f>VLOOKUP(H2779,Base!$B$371:$P$422,J2784+1,FALSE)</f>
        <v>1300</v>
      </c>
      <c r="H2792" s="364"/>
      <c r="I2792" s="364"/>
      <c r="J2792" s="365"/>
      <c r="K2792" s="127"/>
      <c r="L2792" s="127"/>
      <c r="M2792" s="30"/>
      <c r="N2792" s="30"/>
      <c r="O2792" s="30"/>
      <c r="P2792" s="30"/>
    </row>
    <row r="2793" spans="1:16" s="4" customFormat="1" ht="30" customHeight="1" x14ac:dyDescent="0.2">
      <c r="A2793" s="241">
        <f t="shared" si="3014"/>
        <v>1</v>
      </c>
      <c r="B2793" s="241" t="str">
        <f t="shared" si="3015"/>
        <v>CONFERENTE</v>
      </c>
      <c r="C2793" s="241" t="str">
        <f t="shared" si="3016"/>
        <v>CASCAVEL</v>
      </c>
      <c r="D2793" s="147">
        <f>Raiz!$D$21</f>
        <v>4</v>
      </c>
      <c r="E2793" s="407" t="str">
        <f>Raiz!$E$21</f>
        <v>Categoria Profissional (vinculada à execução contratual)</v>
      </c>
      <c r="F2793" s="407"/>
      <c r="G2793" s="375" t="str">
        <f>VLOOKUP(H2779,Base!$B$200:$P$251,J2784+1,FALSE)</f>
        <v>EMPREGADOS EM EMPRESAS PREST. DE SERV. EM  ASSEIO E CONSERV.</v>
      </c>
      <c r="H2793" s="375"/>
      <c r="I2793" s="375"/>
      <c r="J2793" s="376"/>
      <c r="K2793" s="127"/>
      <c r="L2793" s="127"/>
      <c r="M2793" s="30"/>
      <c r="N2793" s="30"/>
      <c r="O2793" s="30"/>
      <c r="P2793" s="30"/>
    </row>
    <row r="2794" spans="1:16" s="4" customFormat="1" ht="18" customHeight="1" x14ac:dyDescent="0.2">
      <c r="A2794" s="241">
        <f t="shared" si="3014"/>
        <v>1</v>
      </c>
      <c r="B2794" s="241" t="str">
        <f t="shared" si="3015"/>
        <v>CONFERENTE</v>
      </c>
      <c r="C2794" s="241" t="str">
        <f t="shared" si="3016"/>
        <v>CASCAVEL</v>
      </c>
      <c r="D2794" s="52">
        <f>Raiz!$D$22</f>
        <v>5</v>
      </c>
      <c r="E2794" s="403" t="str">
        <f>Raiz!$E$22</f>
        <v>CCT - Data-Base da Categoria (dia/mês/ano)</v>
      </c>
      <c r="F2794" s="403"/>
      <c r="G2794" s="391" t="str">
        <f>VLOOKUP(H2779,Base!$B$314:$P$365,J2784+1,FALSE)</f>
        <v>PR000932/2021 - 01/03/2021</v>
      </c>
      <c r="H2794" s="391"/>
      <c r="I2794" s="391"/>
      <c r="J2794" s="392"/>
      <c r="K2794" s="127"/>
      <c r="L2794" s="127"/>
      <c r="M2794" s="30"/>
      <c r="N2794" s="30"/>
      <c r="O2794" s="30"/>
      <c r="P2794" s="30"/>
    </row>
    <row r="2795" spans="1:16" s="4" customFormat="1" ht="18" customHeight="1" x14ac:dyDescent="0.2">
      <c r="A2795" s="241">
        <f t="shared" si="3014"/>
        <v>1</v>
      </c>
      <c r="B2795" s="241" t="str">
        <f t="shared" si="3015"/>
        <v>CONFERENTE</v>
      </c>
      <c r="C2795" s="241" t="str">
        <f t="shared" si="3016"/>
        <v>CASCAVEL</v>
      </c>
      <c r="D2795" s="52">
        <f>Raiz!$D$23</f>
        <v>6</v>
      </c>
      <c r="E2795" s="359" t="str">
        <f>Raiz!$E$23</f>
        <v>Carga horária a contratar (Horas/Mês)</v>
      </c>
      <c r="F2795" s="359"/>
      <c r="G2795" s="371">
        <f>VLOOKUP(H2779,Base!$B$485:$P$536,J2784+1,FALSE)</f>
        <v>200</v>
      </c>
      <c r="H2795" s="371"/>
      <c r="I2795" s="371"/>
      <c r="J2795" s="372"/>
      <c r="K2795" s="127"/>
      <c r="L2795" s="127"/>
      <c r="M2795" s="30"/>
      <c r="N2795" s="30"/>
      <c r="O2795" s="30"/>
      <c r="P2795" s="30"/>
    </row>
    <row r="2796" spans="1:16" s="4" customFormat="1" ht="18" customHeight="1" x14ac:dyDescent="0.2">
      <c r="A2796" s="241">
        <f t="shared" si="3014"/>
        <v>1</v>
      </c>
      <c r="B2796" s="241" t="str">
        <f t="shared" si="3015"/>
        <v>CONFERENTE</v>
      </c>
      <c r="C2796" s="241" t="str">
        <f t="shared" si="3016"/>
        <v>CASCAVEL</v>
      </c>
      <c r="D2796" s="52">
        <f>Raiz!$D$24</f>
        <v>7</v>
      </c>
      <c r="E2796" s="359" t="str">
        <f>Raiz!$E$24</f>
        <v>Valor do vale transporte</v>
      </c>
      <c r="F2796" s="359"/>
      <c r="G2796" s="364">
        <f>VLOOKUP(H2779,Base!$B$29:$E$80,4,FALSE)</f>
        <v>4.0999999999999996</v>
      </c>
      <c r="H2796" s="364" t="s">
        <v>35</v>
      </c>
      <c r="I2796" s="364"/>
      <c r="J2796" s="365"/>
      <c r="K2796" s="30"/>
      <c r="L2796" s="30"/>
      <c r="M2796" s="30"/>
      <c r="N2796" s="30"/>
      <c r="O2796" s="30"/>
      <c r="P2796" s="30"/>
    </row>
    <row r="2797" spans="1:16" s="4" customFormat="1" ht="18" customHeight="1" x14ac:dyDescent="0.2">
      <c r="A2797" s="241">
        <f t="shared" si="3014"/>
        <v>1</v>
      </c>
      <c r="B2797" s="241" t="str">
        <f t="shared" si="3015"/>
        <v>CONFERENTE</v>
      </c>
      <c r="C2797" s="241" t="str">
        <f t="shared" si="3016"/>
        <v>CASCAVEL</v>
      </c>
      <c r="D2797" s="52">
        <f>Raiz!$D$25</f>
        <v>8</v>
      </c>
      <c r="E2797" s="359" t="str">
        <f>Raiz!$E$25</f>
        <v>Valor do vale alimentação</v>
      </c>
      <c r="F2797" s="359"/>
      <c r="G2797" s="364">
        <f>VLOOKUP(H2779,Base!$B$656:$P$707,J2784+1,FALSE)</f>
        <v>21.43</v>
      </c>
      <c r="H2797" s="364"/>
      <c r="I2797" s="364"/>
      <c r="J2797" s="365"/>
      <c r="K2797" s="127"/>
      <c r="L2797" s="127"/>
      <c r="M2797" s="30"/>
      <c r="N2797" s="30"/>
      <c r="O2797" s="30"/>
      <c r="P2797" s="30"/>
    </row>
    <row r="2798" spans="1:16" s="4" customFormat="1" ht="18" customHeight="1" thickBot="1" x14ac:dyDescent="0.25">
      <c r="A2798" s="241">
        <f t="shared" si="3014"/>
        <v>1</v>
      </c>
      <c r="B2798" s="241" t="str">
        <f t="shared" si="3015"/>
        <v>CONFERENTE</v>
      </c>
      <c r="C2798" s="241" t="str">
        <f t="shared" si="3016"/>
        <v>CASCAVEL</v>
      </c>
      <c r="D2798" s="17">
        <f>Raiz!$D$26</f>
        <v>9</v>
      </c>
      <c r="E2798" s="360" t="str">
        <f>Raiz!$E$26</f>
        <v>Salário Mínimo Vigente</v>
      </c>
      <c r="F2798" s="360"/>
      <c r="G2798" s="361">
        <f>Base!$C$5</f>
        <v>1100</v>
      </c>
      <c r="H2798" s="361"/>
      <c r="I2798" s="361"/>
      <c r="J2798" s="362"/>
      <c r="K2798" s="30"/>
      <c r="L2798" s="30"/>
      <c r="M2798" s="30"/>
      <c r="N2798" s="30"/>
      <c r="O2798" s="30"/>
      <c r="P2798" s="30"/>
    </row>
    <row r="2799" spans="1:16" ht="14.1" customHeight="1" thickBot="1" x14ac:dyDescent="0.25">
      <c r="A2799" s="241">
        <f t="shared" si="3014"/>
        <v>1</v>
      </c>
      <c r="B2799" s="241" t="str">
        <f t="shared" si="3015"/>
        <v>CONFERENTE</v>
      </c>
      <c r="C2799" s="241" t="str">
        <f t="shared" si="3016"/>
        <v>CASCAVEL</v>
      </c>
      <c r="D2799" s="4"/>
      <c r="E2799" s="4"/>
      <c r="F2799" s="4"/>
      <c r="G2799" s="4"/>
      <c r="H2799" s="4"/>
      <c r="I2799" s="4"/>
      <c r="J2799" s="4"/>
    </row>
    <row r="2800" spans="1:16" ht="18" customHeight="1" x14ac:dyDescent="0.2">
      <c r="A2800" s="241">
        <f t="shared" si="3014"/>
        <v>1</v>
      </c>
      <c r="B2800" s="241" t="str">
        <f t="shared" si="3015"/>
        <v>CONFERENTE</v>
      </c>
      <c r="C2800" s="241" t="str">
        <f t="shared" si="3016"/>
        <v>CASCAVEL</v>
      </c>
      <c r="D2800" s="363" t="str">
        <f>Raiz!$D$28</f>
        <v>MÓDULO 1 – COMPOSIÇÃO DA REMUNERAÇÃO</v>
      </c>
      <c r="E2800" s="363"/>
      <c r="F2800" s="363"/>
      <c r="G2800" s="363"/>
      <c r="H2800" s="363"/>
      <c r="I2800" s="1" t="str">
        <f>Raiz!I$28</f>
        <v>%</v>
      </c>
      <c r="J2800" s="2" t="str">
        <f>Raiz!$J$28</f>
        <v>Valor R$</v>
      </c>
    </row>
    <row r="2801" spans="1:12" ht="18" customHeight="1" x14ac:dyDescent="0.2">
      <c r="A2801" s="241">
        <f t="shared" si="3014"/>
        <v>1</v>
      </c>
      <c r="B2801" s="241" t="str">
        <f t="shared" si="3015"/>
        <v>CONFERENTE</v>
      </c>
      <c r="C2801" s="241" t="str">
        <f t="shared" si="3016"/>
        <v>CASCAVEL</v>
      </c>
      <c r="D2801" s="52" t="str">
        <f>Raiz!$D$29</f>
        <v>A</v>
      </c>
      <c r="E2801" s="398" t="str">
        <f>Raiz!$E$29</f>
        <v>Salário-Base</v>
      </c>
      <c r="F2801" s="398"/>
      <c r="G2801" s="398"/>
      <c r="H2801" s="398"/>
      <c r="I2801" s="314"/>
      <c r="J2801" s="19">
        <f>VLOOKUP(H2779,Base!$B$599:$P$650,J2784+1,FALSE)</f>
        <v>1181.8181818181818</v>
      </c>
      <c r="K2801" s="128"/>
      <c r="L2801" s="128"/>
    </row>
    <row r="2802" spans="1:12" ht="18" customHeight="1" x14ac:dyDescent="0.2">
      <c r="A2802" s="241">
        <f t="shared" si="3014"/>
        <v>1</v>
      </c>
      <c r="B2802" s="241" t="str">
        <f t="shared" si="3015"/>
        <v>CONFERENTE</v>
      </c>
      <c r="C2802" s="241" t="str">
        <f t="shared" si="3016"/>
        <v>CASCAVEL</v>
      </c>
      <c r="D2802" s="147" t="str">
        <f>Raiz!$D$30</f>
        <v>B</v>
      </c>
      <c r="E2802" s="338" t="str">
        <f>Raiz!$E$30</f>
        <v>Adicional de Insalubridade</v>
      </c>
      <c r="F2802" s="338"/>
      <c r="G2802" s="338"/>
      <c r="H2802" s="338"/>
      <c r="I2802" s="119">
        <f>VLOOKUP(H2779,Base!$B$1055:$P$1106,J2784+1,FALSE)</f>
        <v>0</v>
      </c>
      <c r="J2802" s="19">
        <f t="shared" ref="J2802" si="3019">ROUND(I2802*J2801,2)</f>
        <v>0</v>
      </c>
      <c r="K2802" s="128"/>
      <c r="L2802" s="128"/>
    </row>
    <row r="2803" spans="1:12" ht="18" customHeight="1" x14ac:dyDescent="0.2">
      <c r="A2803" s="241">
        <f t="shared" si="3014"/>
        <v>1</v>
      </c>
      <c r="B2803" s="241" t="str">
        <f t="shared" si="3015"/>
        <v>CONFERENTE</v>
      </c>
      <c r="C2803" s="241" t="str">
        <f t="shared" si="3016"/>
        <v>CASCAVEL</v>
      </c>
      <c r="D2803" s="52" t="str">
        <f>Raiz!$D$31</f>
        <v>C</v>
      </c>
      <c r="E2803" s="397" t="str">
        <f>Raiz!$E$31</f>
        <v>Outros (especificar)</v>
      </c>
      <c r="F2803" s="397"/>
      <c r="G2803" s="397"/>
      <c r="H2803" s="397"/>
      <c r="I2803" s="20"/>
      <c r="J2803" s="19">
        <f>VLOOKUP(H2779,Base!$B$827:$P$878,J2784+1,FALSE)</f>
        <v>0</v>
      </c>
      <c r="K2803" s="128"/>
      <c r="L2803" s="128"/>
    </row>
    <row r="2804" spans="1:12" ht="18" customHeight="1" x14ac:dyDescent="0.2">
      <c r="A2804" s="241">
        <f t="shared" si="3014"/>
        <v>1</v>
      </c>
      <c r="B2804" s="241" t="str">
        <f t="shared" si="3015"/>
        <v>CONFERENTE</v>
      </c>
      <c r="C2804" s="241" t="str">
        <f t="shared" si="3016"/>
        <v>CASCAVEL</v>
      </c>
      <c r="D2804" s="52"/>
      <c r="E2804" s="323"/>
      <c r="F2804" s="323"/>
      <c r="G2804" s="323"/>
      <c r="H2804" s="323"/>
      <c r="I2804" s="20"/>
      <c r="J2804" s="19"/>
    </row>
    <row r="2805" spans="1:12" ht="18" customHeight="1" x14ac:dyDescent="0.2">
      <c r="A2805" s="241">
        <f t="shared" si="3014"/>
        <v>1</v>
      </c>
      <c r="B2805" s="241" t="str">
        <f t="shared" si="3015"/>
        <v>CONFERENTE</v>
      </c>
      <c r="C2805" s="241" t="str">
        <f t="shared" si="3016"/>
        <v>CASCAVEL</v>
      </c>
      <c r="D2805" s="52"/>
      <c r="E2805" s="323"/>
      <c r="F2805" s="323"/>
      <c r="G2805" s="323"/>
      <c r="H2805" s="323"/>
      <c r="I2805" s="20"/>
      <c r="J2805" s="36"/>
    </row>
    <row r="2806" spans="1:12" ht="18" customHeight="1" x14ac:dyDescent="0.2">
      <c r="A2806" s="241">
        <f t="shared" si="3014"/>
        <v>1</v>
      </c>
      <c r="B2806" s="241" t="str">
        <f t="shared" si="3015"/>
        <v>CONFERENTE</v>
      </c>
      <c r="C2806" s="241" t="str">
        <f t="shared" si="3016"/>
        <v>CASCAVEL</v>
      </c>
      <c r="D2806" s="52"/>
      <c r="E2806" s="323"/>
      <c r="F2806" s="323"/>
      <c r="G2806" s="323"/>
      <c r="H2806" s="323"/>
      <c r="I2806" s="20"/>
      <c r="J2806" s="36"/>
    </row>
    <row r="2807" spans="1:12" ht="18" customHeight="1" thickBot="1" x14ac:dyDescent="0.25">
      <c r="A2807" s="241">
        <f t="shared" si="3014"/>
        <v>1</v>
      </c>
      <c r="B2807" s="241" t="str">
        <f t="shared" si="3015"/>
        <v>CONFERENTE</v>
      </c>
      <c r="C2807" s="241" t="str">
        <f t="shared" si="3016"/>
        <v>CASCAVEL</v>
      </c>
      <c r="D2807" s="317" t="str">
        <f>Raiz!$D$35</f>
        <v>Total do Módulo 1 - Composição da Remuneração</v>
      </c>
      <c r="E2807" s="317"/>
      <c r="F2807" s="317"/>
      <c r="G2807" s="317"/>
      <c r="H2807" s="317"/>
      <c r="I2807" s="317"/>
      <c r="J2807" s="21">
        <f t="shared" ref="J2807" si="3020">SUM(J2801:J2804)</f>
        <v>1181.8181818181818</v>
      </c>
    </row>
    <row r="2808" spans="1:12" ht="14.1" customHeight="1" thickBot="1" x14ac:dyDescent="0.25">
      <c r="A2808" s="241">
        <f t="shared" si="3014"/>
        <v>1</v>
      </c>
      <c r="B2808" s="241" t="str">
        <f t="shared" si="3015"/>
        <v>CONFERENTE</v>
      </c>
      <c r="C2808" s="241" t="str">
        <f t="shared" si="3016"/>
        <v>CASCAVEL</v>
      </c>
      <c r="D2808" s="4"/>
      <c r="E2808" s="4"/>
      <c r="F2808" s="4"/>
      <c r="G2808" s="4"/>
      <c r="H2808" s="4"/>
      <c r="I2808" s="4"/>
      <c r="J2808" s="4"/>
    </row>
    <row r="2809" spans="1:12" ht="18" customHeight="1" x14ac:dyDescent="0.2">
      <c r="A2809" s="241">
        <f t="shared" si="3014"/>
        <v>1</v>
      </c>
      <c r="B2809" s="241" t="str">
        <f t="shared" si="3015"/>
        <v>CONFERENTE</v>
      </c>
      <c r="C2809" s="241" t="str">
        <f t="shared" si="3016"/>
        <v>CASCAVEL</v>
      </c>
      <c r="D2809" s="339" t="str">
        <f>Raiz!$D$37</f>
        <v>MÓDULO 2 – ENCARGOS E BENEFÍCIOS ANUAIS, MENSAIS E DIÁRIOS</v>
      </c>
      <c r="E2809" s="340"/>
      <c r="F2809" s="340"/>
      <c r="G2809" s="340"/>
      <c r="H2809" s="357"/>
      <c r="I2809" s="1" t="str">
        <f>Raiz!$I$37</f>
        <v>%</v>
      </c>
      <c r="J2809" s="2" t="str">
        <f>Raiz!$J$37</f>
        <v>Valor R$</v>
      </c>
    </row>
    <row r="2810" spans="1:12" ht="18" customHeight="1" x14ac:dyDescent="0.2">
      <c r="A2810" s="241">
        <f t="shared" si="3014"/>
        <v>1</v>
      </c>
      <c r="B2810" s="241" t="str">
        <f t="shared" si="3015"/>
        <v>CONFERENTE</v>
      </c>
      <c r="C2810" s="241" t="str">
        <f t="shared" si="3016"/>
        <v>CASCAVEL</v>
      </c>
      <c r="D2810" s="343" t="str">
        <f>Raiz!$D$38</f>
        <v xml:space="preserve"> Submódulo 2.1 - 13º (décimo terceiro) Salário, Férias e Adicional de Férias</v>
      </c>
      <c r="E2810" s="343"/>
      <c r="F2810" s="343"/>
      <c r="G2810" s="343"/>
      <c r="H2810" s="343"/>
      <c r="I2810" s="343"/>
      <c r="J2810" s="345"/>
    </row>
    <row r="2811" spans="1:12" ht="18" customHeight="1" x14ac:dyDescent="0.2">
      <c r="A2811" s="241">
        <f t="shared" si="3014"/>
        <v>1</v>
      </c>
      <c r="B2811" s="241" t="str">
        <f t="shared" si="3015"/>
        <v>CONFERENTE</v>
      </c>
      <c r="C2811" s="241" t="str">
        <f t="shared" si="3016"/>
        <v>CASCAVEL</v>
      </c>
      <c r="D2811" s="52" t="str">
        <f>Raiz!$D$39</f>
        <v>A</v>
      </c>
      <c r="E2811" s="323" t="str">
        <f>Raiz!$E$39</f>
        <v>13º Salário</v>
      </c>
      <c r="F2811" s="323"/>
      <c r="G2811" s="323"/>
      <c r="H2811" s="323"/>
      <c r="I2811" s="20">
        <f>Raiz!$I$39</f>
        <v>8.3333333333333329E-2</v>
      </c>
      <c r="J2811" s="22">
        <f t="shared" ref="J2811" si="3021">ROUND(I2811*J2807,2)</f>
        <v>98.48</v>
      </c>
    </row>
    <row r="2812" spans="1:12" ht="18" customHeight="1" x14ac:dyDescent="0.2">
      <c r="A2812" s="241">
        <f t="shared" si="3014"/>
        <v>1</v>
      </c>
      <c r="B2812" s="241" t="str">
        <f t="shared" si="3015"/>
        <v>CONFERENTE</v>
      </c>
      <c r="C2812" s="241" t="str">
        <f t="shared" si="3016"/>
        <v>CASCAVEL</v>
      </c>
      <c r="D2812" s="52" t="str">
        <f>Raiz!$D$40</f>
        <v>B</v>
      </c>
      <c r="E2812" s="320" t="str">
        <f>Raiz!$E$40</f>
        <v xml:space="preserve">Adicional de Férias </v>
      </c>
      <c r="F2812" s="322"/>
      <c r="G2812" s="322"/>
      <c r="H2812" s="321"/>
      <c r="I2812" s="20">
        <f>Raiz!$I$40</f>
        <v>2.7777777777777776E-2</v>
      </c>
      <c r="J2812" s="22">
        <f t="shared" ref="J2812" si="3022">ROUND(I2812*J2807,2)</f>
        <v>32.83</v>
      </c>
      <c r="K2812" s="30"/>
      <c r="L2812" s="30"/>
    </row>
    <row r="2813" spans="1:12" ht="18" customHeight="1" thickBot="1" x14ac:dyDescent="0.25">
      <c r="A2813" s="241">
        <f t="shared" si="3014"/>
        <v>1</v>
      </c>
      <c r="B2813" s="241" t="str">
        <f t="shared" si="3015"/>
        <v>CONFERENTE</v>
      </c>
      <c r="C2813" s="241" t="str">
        <f t="shared" si="3016"/>
        <v>CASCAVEL</v>
      </c>
      <c r="D2813" s="317" t="str">
        <f>Raiz!$D$41</f>
        <v>Total do Submódulo 2.1</v>
      </c>
      <c r="E2813" s="317"/>
      <c r="F2813" s="317"/>
      <c r="G2813" s="317"/>
      <c r="H2813" s="317"/>
      <c r="I2813" s="317"/>
      <c r="J2813" s="248">
        <f t="shared" ref="J2813" si="3023">SUM(J2811:J2812)</f>
        <v>131.31</v>
      </c>
      <c r="K2813" s="30"/>
      <c r="L2813" s="30"/>
    </row>
    <row r="2814" spans="1:12" ht="14.1" customHeight="1" thickBot="1" x14ac:dyDescent="0.25">
      <c r="A2814" s="241">
        <f t="shared" si="3014"/>
        <v>1</v>
      </c>
      <c r="B2814" s="241" t="str">
        <f t="shared" si="3015"/>
        <v>CONFERENTE</v>
      </c>
      <c r="C2814" s="241" t="str">
        <f t="shared" si="3016"/>
        <v>CASCAVEL</v>
      </c>
      <c r="D2814" s="4"/>
      <c r="E2814" s="4"/>
      <c r="F2814" s="4"/>
      <c r="G2814" s="4"/>
      <c r="H2814" s="4"/>
      <c r="I2814" s="4"/>
      <c r="J2814" s="4"/>
      <c r="K2814" s="30"/>
      <c r="L2814" s="30"/>
    </row>
    <row r="2815" spans="1:12" ht="18" customHeight="1" x14ac:dyDescent="0.2">
      <c r="A2815" s="241">
        <f t="shared" si="3014"/>
        <v>1</v>
      </c>
      <c r="B2815" s="241" t="str">
        <f t="shared" si="3015"/>
        <v>CONFERENTE</v>
      </c>
      <c r="C2815" s="241" t="str">
        <f t="shared" si="3016"/>
        <v>CASCAVEL</v>
      </c>
      <c r="D2815" s="355" t="str">
        <f>Raiz!$D$43</f>
        <v xml:space="preserve"> Submódulo 2.2 - Encargos Previdenciários (GPS), FGTS e outras contribuições (Base de cálculo: Módulo 1 + Submódulo 2.1)</v>
      </c>
      <c r="E2815" s="355"/>
      <c r="F2815" s="355"/>
      <c r="G2815" s="355"/>
      <c r="H2815" s="355"/>
      <c r="I2815" s="355"/>
      <c r="J2815" s="356"/>
      <c r="K2815" s="30"/>
      <c r="L2815" s="30"/>
    </row>
    <row r="2816" spans="1:12" ht="18" customHeight="1" x14ac:dyDescent="0.2">
      <c r="A2816" s="241">
        <f t="shared" si="3014"/>
        <v>1</v>
      </c>
      <c r="B2816" s="241" t="str">
        <f t="shared" si="3015"/>
        <v>CONFERENTE</v>
      </c>
      <c r="C2816" s="241" t="str">
        <f t="shared" si="3016"/>
        <v>CASCAVEL</v>
      </c>
      <c r="D2816" s="52" t="str">
        <f>Raiz!$D$44</f>
        <v>A</v>
      </c>
      <c r="E2816" s="354" t="str">
        <f>Raiz!$E$44</f>
        <v>INSS</v>
      </c>
      <c r="F2816" s="354"/>
      <c r="G2816" s="354"/>
      <c r="H2816" s="354"/>
      <c r="I2816" s="23">
        <f>Raiz!$I$44</f>
        <v>0.2</v>
      </c>
      <c r="J2816" s="22">
        <f t="shared" ref="J2816" si="3024">ROUND((J2807+J2813)*$I2816,2)</f>
        <v>262.63</v>
      </c>
      <c r="K2816" s="30"/>
      <c r="L2816" s="30"/>
    </row>
    <row r="2817" spans="1:12" ht="18" customHeight="1" x14ac:dyDescent="0.2">
      <c r="A2817" s="241">
        <f t="shared" si="3014"/>
        <v>1</v>
      </c>
      <c r="B2817" s="241" t="str">
        <f t="shared" si="3015"/>
        <v>CONFERENTE</v>
      </c>
      <c r="C2817" s="241" t="str">
        <f t="shared" si="3016"/>
        <v>CASCAVEL</v>
      </c>
      <c r="D2817" s="52" t="str">
        <f>Raiz!$D$45</f>
        <v>B</v>
      </c>
      <c r="E2817" s="354" t="str">
        <f>Raiz!$E$45</f>
        <v>Salário Educação</v>
      </c>
      <c r="F2817" s="354"/>
      <c r="G2817" s="354"/>
      <c r="H2817" s="354"/>
      <c r="I2817" s="23">
        <f>Raiz!$I$45</f>
        <v>2.5000000000000001E-2</v>
      </c>
      <c r="J2817" s="22">
        <f t="shared" ref="J2817" si="3025">ROUND((J2807+J2813)*$I2817,2)</f>
        <v>32.83</v>
      </c>
      <c r="K2817" s="30"/>
      <c r="L2817" s="30"/>
    </row>
    <row r="2818" spans="1:12" ht="18" customHeight="1" x14ac:dyDescent="0.2">
      <c r="A2818" s="241">
        <f t="shared" si="3014"/>
        <v>1</v>
      </c>
      <c r="B2818" s="241" t="str">
        <f t="shared" si="3015"/>
        <v>CONFERENTE</v>
      </c>
      <c r="C2818" s="241" t="str">
        <f t="shared" si="3016"/>
        <v>CASCAVEL</v>
      </c>
      <c r="D2818" s="52" t="str">
        <f>Raiz!$D$46</f>
        <v>C</v>
      </c>
      <c r="E2818" s="254" t="str">
        <f>Raiz!$E$46</f>
        <v>RAT X FAP       RAT=</v>
      </c>
      <c r="F2818" s="255">
        <f>Raiz!$F$46</f>
        <v>0.03</v>
      </c>
      <c r="G2818" s="256" t="str">
        <f>Raiz!$G$46</f>
        <v>FAP=</v>
      </c>
      <c r="H2818" s="257">
        <f>Raiz!$H$46</f>
        <v>1</v>
      </c>
      <c r="I2818" s="23">
        <f t="shared" ref="I2818" si="3026">ROUND(F2818*H2818,2)</f>
        <v>0.03</v>
      </c>
      <c r="J2818" s="22">
        <f t="shared" ref="J2818" si="3027">ROUND((J2807+J2813)*$I2818,2)</f>
        <v>39.39</v>
      </c>
      <c r="K2818" s="30"/>
      <c r="L2818" s="30"/>
    </row>
    <row r="2819" spans="1:12" ht="18" customHeight="1" x14ac:dyDescent="0.2">
      <c r="A2819" s="241">
        <f t="shared" si="3014"/>
        <v>1</v>
      </c>
      <c r="B2819" s="241" t="str">
        <f t="shared" si="3015"/>
        <v>CONFERENTE</v>
      </c>
      <c r="C2819" s="241" t="str">
        <f t="shared" si="3016"/>
        <v>CASCAVEL</v>
      </c>
      <c r="D2819" s="52" t="str">
        <f>Raiz!$D$47</f>
        <v>D</v>
      </c>
      <c r="E2819" s="354" t="str">
        <f>Raiz!$E$47</f>
        <v>SESI ou SESC</v>
      </c>
      <c r="F2819" s="354"/>
      <c r="G2819" s="354"/>
      <c r="H2819" s="354"/>
      <c r="I2819" s="23">
        <f>Raiz!$I$47</f>
        <v>1.4999999999999999E-2</v>
      </c>
      <c r="J2819" s="22">
        <f t="shared" ref="J2819" si="3028">ROUND((J2807+J2813)*$I2819,2)</f>
        <v>19.7</v>
      </c>
      <c r="K2819" s="30"/>
      <c r="L2819" s="30"/>
    </row>
    <row r="2820" spans="1:12" ht="18" customHeight="1" x14ac:dyDescent="0.2">
      <c r="A2820" s="241">
        <f t="shared" si="3014"/>
        <v>1</v>
      </c>
      <c r="B2820" s="241" t="str">
        <f t="shared" si="3015"/>
        <v>CONFERENTE</v>
      </c>
      <c r="C2820" s="241" t="str">
        <f t="shared" si="3016"/>
        <v>CASCAVEL</v>
      </c>
      <c r="D2820" s="52" t="str">
        <f>Raiz!$D$48</f>
        <v>E</v>
      </c>
      <c r="E2820" s="354" t="str">
        <f>Raiz!$E$48</f>
        <v>SENAI ou SENAC</v>
      </c>
      <c r="F2820" s="354"/>
      <c r="G2820" s="354"/>
      <c r="H2820" s="354"/>
      <c r="I2820" s="23">
        <f>Raiz!$I$48</f>
        <v>0.01</v>
      </c>
      <c r="J2820" s="22">
        <f t="shared" ref="J2820" si="3029">ROUND((J2807+J2813)*$I2820,2)</f>
        <v>13.13</v>
      </c>
      <c r="K2820" s="30"/>
      <c r="L2820" s="30"/>
    </row>
    <row r="2821" spans="1:12" ht="18" customHeight="1" x14ac:dyDescent="0.2">
      <c r="A2821" s="241">
        <f t="shared" si="3014"/>
        <v>1</v>
      </c>
      <c r="B2821" s="241" t="str">
        <f t="shared" si="3015"/>
        <v>CONFERENTE</v>
      </c>
      <c r="C2821" s="241" t="str">
        <f t="shared" si="3016"/>
        <v>CASCAVEL</v>
      </c>
      <c r="D2821" s="52" t="str">
        <f>Raiz!$D$49</f>
        <v>F</v>
      </c>
      <c r="E2821" s="354" t="str">
        <f>Raiz!$E$49</f>
        <v>SEBRAE</v>
      </c>
      <c r="F2821" s="354"/>
      <c r="G2821" s="354"/>
      <c r="H2821" s="354"/>
      <c r="I2821" s="23">
        <f>Raiz!$I$49</f>
        <v>6.0000000000000001E-3</v>
      </c>
      <c r="J2821" s="22">
        <f t="shared" ref="J2821" si="3030">ROUND((J2807+J2813)*$I2821,2)</f>
        <v>7.88</v>
      </c>
      <c r="K2821" s="30"/>
      <c r="L2821" s="30"/>
    </row>
    <row r="2822" spans="1:12" ht="18" customHeight="1" x14ac:dyDescent="0.2">
      <c r="A2822" s="241">
        <f t="shared" si="3014"/>
        <v>1</v>
      </c>
      <c r="B2822" s="241" t="str">
        <f t="shared" si="3015"/>
        <v>CONFERENTE</v>
      </c>
      <c r="C2822" s="241" t="str">
        <f t="shared" si="3016"/>
        <v>CASCAVEL</v>
      </c>
      <c r="D2822" s="52" t="str">
        <f>Raiz!$D$50</f>
        <v>G</v>
      </c>
      <c r="E2822" s="354" t="str">
        <f>Raiz!$E$50</f>
        <v>INCRA</v>
      </c>
      <c r="F2822" s="354"/>
      <c r="G2822" s="354"/>
      <c r="H2822" s="354"/>
      <c r="I2822" s="23">
        <f>Raiz!$I$50</f>
        <v>2E-3</v>
      </c>
      <c r="J2822" s="22">
        <f t="shared" ref="J2822" si="3031">ROUND((J2807+J2813)*$I2822,2)</f>
        <v>2.63</v>
      </c>
      <c r="K2822" s="30"/>
      <c r="L2822" s="30"/>
    </row>
    <row r="2823" spans="1:12" ht="18" customHeight="1" x14ac:dyDescent="0.2">
      <c r="A2823" s="241">
        <f t="shared" si="3014"/>
        <v>1</v>
      </c>
      <c r="B2823" s="241" t="str">
        <f t="shared" si="3015"/>
        <v>CONFERENTE</v>
      </c>
      <c r="C2823" s="241" t="str">
        <f t="shared" si="3016"/>
        <v>CASCAVEL</v>
      </c>
      <c r="D2823" s="52" t="str">
        <f>Raiz!$D$51</f>
        <v>H</v>
      </c>
      <c r="E2823" s="354" t="str">
        <f>Raiz!$E$51</f>
        <v>FGTS</v>
      </c>
      <c r="F2823" s="354"/>
      <c r="G2823" s="354"/>
      <c r="H2823" s="354"/>
      <c r="I2823" s="23">
        <f>Raiz!$I$51</f>
        <v>0.08</v>
      </c>
      <c r="J2823" s="22">
        <f t="shared" ref="J2823" si="3032">ROUND((J2807+J2813)*$I2823,2)</f>
        <v>105.05</v>
      </c>
      <c r="K2823" s="30"/>
      <c r="L2823" s="30"/>
    </row>
    <row r="2824" spans="1:12" ht="18" customHeight="1" thickBot="1" x14ac:dyDescent="0.25">
      <c r="A2824" s="241">
        <f t="shared" si="3014"/>
        <v>1</v>
      </c>
      <c r="B2824" s="241" t="str">
        <f t="shared" si="3015"/>
        <v>CONFERENTE</v>
      </c>
      <c r="C2824" s="241" t="str">
        <f t="shared" si="3016"/>
        <v>CASCAVEL</v>
      </c>
      <c r="D2824" s="319" t="str">
        <f>Raiz!$D$52</f>
        <v>Total do Submódulo 2.2</v>
      </c>
      <c r="E2824" s="319"/>
      <c r="F2824" s="319"/>
      <c r="G2824" s="319"/>
      <c r="H2824" s="319"/>
      <c r="I2824" s="24">
        <f t="shared" ref="I2824:J2824" si="3033">SUM(I2816:I2823)</f>
        <v>0.36800000000000005</v>
      </c>
      <c r="J2824" s="21">
        <f t="shared" si="3033"/>
        <v>483.23999999999995</v>
      </c>
      <c r="K2824" s="30"/>
      <c r="L2824" s="30"/>
    </row>
    <row r="2825" spans="1:12" ht="14.1" customHeight="1" thickBot="1" x14ac:dyDescent="0.25">
      <c r="A2825" s="241">
        <f t="shared" si="3014"/>
        <v>1</v>
      </c>
      <c r="B2825" s="241" t="str">
        <f t="shared" si="3015"/>
        <v>CONFERENTE</v>
      </c>
      <c r="C2825" s="241" t="str">
        <f t="shared" si="3016"/>
        <v>CASCAVEL</v>
      </c>
      <c r="D2825" s="4"/>
      <c r="E2825" s="4"/>
      <c r="F2825" s="4"/>
      <c r="G2825" s="4"/>
      <c r="H2825" s="4"/>
      <c r="I2825" s="4"/>
      <c r="J2825" s="4"/>
      <c r="K2825" s="30"/>
      <c r="L2825" s="30"/>
    </row>
    <row r="2826" spans="1:12" ht="18" customHeight="1" x14ac:dyDescent="0.2">
      <c r="A2826" s="241">
        <f t="shared" si="3014"/>
        <v>1</v>
      </c>
      <c r="B2826" s="241" t="str">
        <f t="shared" si="3015"/>
        <v>CONFERENTE</v>
      </c>
      <c r="C2826" s="241" t="str">
        <f t="shared" si="3016"/>
        <v>CASCAVEL</v>
      </c>
      <c r="D2826" s="355" t="str">
        <f>Raiz!$D$54</f>
        <v xml:space="preserve"> Submódulo 2.3 - Benefícios Mensais e Diários</v>
      </c>
      <c r="E2826" s="355"/>
      <c r="F2826" s="355"/>
      <c r="G2826" s="355"/>
      <c r="H2826" s="355"/>
      <c r="I2826" s="355"/>
      <c r="J2826" s="356"/>
      <c r="K2826" s="30"/>
      <c r="L2826" s="30"/>
    </row>
    <row r="2827" spans="1:12" ht="18" customHeight="1" x14ac:dyDescent="0.2">
      <c r="A2827" s="241">
        <f t="shared" si="3014"/>
        <v>1</v>
      </c>
      <c r="B2827" s="241" t="str">
        <f t="shared" si="3015"/>
        <v>CONFERENTE</v>
      </c>
      <c r="C2827" s="241" t="str">
        <f t="shared" si="3016"/>
        <v>CASCAVEL</v>
      </c>
      <c r="D2827" s="52" t="str">
        <f>Raiz!$D$55</f>
        <v>A</v>
      </c>
      <c r="E2827" s="264" t="str">
        <f>Raiz!$E$55</f>
        <v>Transporte</v>
      </c>
      <c r="F2827" s="320" t="str">
        <f>Raiz!$F$55</f>
        <v>Cálculo do Valor: [(2xVTx21)-(6%xSB)]</v>
      </c>
      <c r="G2827" s="322"/>
      <c r="H2827" s="322"/>
      <c r="I2827" s="327"/>
      <c r="J2827" s="19">
        <f t="shared" ref="J2827" si="3034">IF(ROUND((21*G2796*2)-(J2801*0.06),2)&lt;0,0,ROUND((21*G2796*2)-(J2801*0.06),2))</f>
        <v>101.29</v>
      </c>
      <c r="K2827" s="30"/>
      <c r="L2827" s="30"/>
    </row>
    <row r="2828" spans="1:12" ht="18" customHeight="1" x14ac:dyDescent="0.2">
      <c r="A2828" s="241">
        <f t="shared" si="3014"/>
        <v>1</v>
      </c>
      <c r="B2828" s="241" t="str">
        <f t="shared" si="3015"/>
        <v>CONFERENTE</v>
      </c>
      <c r="C2828" s="241" t="str">
        <f t="shared" si="3016"/>
        <v>CASCAVEL</v>
      </c>
      <c r="D2828" s="52" t="str">
        <f>Raiz!$D$56</f>
        <v>B</v>
      </c>
      <c r="E2828" s="264" t="str">
        <f>Raiz!$E$56</f>
        <v>Auxílio Alimentação</v>
      </c>
      <c r="F2828" s="320" t="str">
        <f>Raiz!$F$56</f>
        <v>Cálculo do Valor = [(VAx21dias)-Desconto no Salário]</v>
      </c>
      <c r="G2828" s="322"/>
      <c r="H2828" s="112" t="str">
        <f>Raiz!$H$56</f>
        <v xml:space="preserve">Desconto no Salário = </v>
      </c>
      <c r="I2828" s="26">
        <f>VLOOKUP(H2779,Base!$B$941:$P$992,J2784+1,FALSE)</f>
        <v>0.2</v>
      </c>
      <c r="J2828" s="19">
        <f t="shared" ref="J2828" si="3035">ROUND(G2797*21*(1-I2828),2)</f>
        <v>360.02</v>
      </c>
      <c r="K2828" s="127"/>
      <c r="L2828" s="127"/>
    </row>
    <row r="2829" spans="1:12" ht="18" customHeight="1" x14ac:dyDescent="0.2">
      <c r="A2829" s="241">
        <f t="shared" si="3014"/>
        <v>1</v>
      </c>
      <c r="B2829" s="241" t="str">
        <f t="shared" si="3015"/>
        <v>CONFERENTE</v>
      </c>
      <c r="C2829" s="241" t="str">
        <f t="shared" si="3016"/>
        <v>CASCAVEL</v>
      </c>
      <c r="D2829" s="52" t="str">
        <f>Raiz!$D$57</f>
        <v>C</v>
      </c>
      <c r="E2829" s="314" t="str">
        <f>Raiz!$E$57</f>
        <v>Benefício de Assistência ao Trabalhador / Médica / Social Odontológico</v>
      </c>
      <c r="F2829" s="314"/>
      <c r="G2829" s="314"/>
      <c r="H2829" s="314"/>
      <c r="I2829" s="314"/>
      <c r="J2829" s="19">
        <f>VLOOKUP(H2779,Base!$B$713:$P$764,J2784+1,FALSE)</f>
        <v>64</v>
      </c>
      <c r="K2829" s="127"/>
      <c r="L2829" s="127"/>
    </row>
    <row r="2830" spans="1:12" ht="18" customHeight="1" x14ac:dyDescent="0.2">
      <c r="A2830" s="241">
        <f t="shared" si="3014"/>
        <v>1</v>
      </c>
      <c r="B2830" s="241" t="str">
        <f t="shared" si="3015"/>
        <v>CONFERENTE</v>
      </c>
      <c r="C2830" s="241" t="str">
        <f t="shared" si="3016"/>
        <v>CASCAVEL</v>
      </c>
      <c r="D2830" s="52" t="str">
        <f>Raiz!$D$58</f>
        <v>D</v>
      </c>
      <c r="E2830" s="314" t="str">
        <f>Raiz!$E$58</f>
        <v>Benefício Social Familiar</v>
      </c>
      <c r="F2830" s="314"/>
      <c r="G2830" s="314"/>
      <c r="H2830" s="314"/>
      <c r="I2830" s="314"/>
      <c r="J2830" s="19">
        <f>VLOOKUP(H2779,Base!$B$770:$P$821,J2784+1,FALSE)</f>
        <v>21</v>
      </c>
      <c r="K2830" s="127"/>
      <c r="L2830" s="127"/>
    </row>
    <row r="2831" spans="1:12" ht="18" customHeight="1" x14ac:dyDescent="0.2">
      <c r="A2831" s="241">
        <f t="shared" si="3014"/>
        <v>1</v>
      </c>
      <c r="B2831" s="241" t="str">
        <f t="shared" si="3015"/>
        <v>CONFERENTE</v>
      </c>
      <c r="C2831" s="241" t="str">
        <f t="shared" si="3016"/>
        <v>CASCAVEL</v>
      </c>
      <c r="D2831" s="52" t="str">
        <f>Raiz!$D$59</f>
        <v>E</v>
      </c>
      <c r="E2831" s="323" t="str">
        <f>Raiz!$E$59</f>
        <v>Adicional de Assiduidade</v>
      </c>
      <c r="F2831" s="323"/>
      <c r="G2831" s="323"/>
      <c r="H2831" s="323"/>
      <c r="I2831" s="26">
        <f>VLOOKUP(H2779,Base!$B$1112:$P$1163,J2784+1,FALSE)</f>
        <v>0</v>
      </c>
      <c r="J2831" s="19">
        <f t="shared" ref="J2831" si="3036">ROUND(I2831*J2801,2)</f>
        <v>0</v>
      </c>
      <c r="K2831" s="127"/>
      <c r="L2831" s="127"/>
    </row>
    <row r="2832" spans="1:12" ht="18" customHeight="1" x14ac:dyDescent="0.2">
      <c r="A2832" s="241">
        <f t="shared" si="3014"/>
        <v>1</v>
      </c>
      <c r="B2832" s="241" t="str">
        <f t="shared" si="3015"/>
        <v>CONFERENTE</v>
      </c>
      <c r="C2832" s="241" t="str">
        <f t="shared" si="3016"/>
        <v>CASCAVEL</v>
      </c>
      <c r="D2832" s="52" t="str">
        <f>Raiz!$D$60</f>
        <v>F</v>
      </c>
      <c r="E2832" s="314" t="str">
        <f>Raiz!$E$60</f>
        <v>Seguro de Vida</v>
      </c>
      <c r="F2832" s="314"/>
      <c r="G2832" s="314"/>
      <c r="H2832" s="314"/>
      <c r="I2832" s="314"/>
      <c r="J2832" s="19">
        <f>VLOOKUP(H2779,Base!$B$1169:$P$1220,J2784+1,FALSE)</f>
        <v>0</v>
      </c>
      <c r="K2832" s="127"/>
      <c r="L2832" s="127"/>
    </row>
    <row r="2833" spans="1:12" ht="18" customHeight="1" x14ac:dyDescent="0.2">
      <c r="A2833" s="241">
        <f t="shared" si="3014"/>
        <v>1</v>
      </c>
      <c r="B2833" s="241" t="str">
        <f t="shared" si="3015"/>
        <v>CONFERENTE</v>
      </c>
      <c r="C2833" s="241" t="str">
        <f t="shared" si="3016"/>
        <v>CASCAVEL</v>
      </c>
      <c r="D2833" s="52" t="str">
        <f>Raiz!$D$61</f>
        <v>G</v>
      </c>
      <c r="E2833" s="314" t="str">
        <f>Raiz!$E$61</f>
        <v>Outros (especificar)</v>
      </c>
      <c r="F2833" s="314"/>
      <c r="G2833" s="314"/>
      <c r="H2833" s="314"/>
      <c r="I2833" s="314"/>
      <c r="J2833" s="19">
        <f>VLOOKUP(H2779,Base!$B$884:$P$935,J2784+1,FALSE)</f>
        <v>0</v>
      </c>
      <c r="K2833" s="127"/>
      <c r="L2833" s="127"/>
    </row>
    <row r="2834" spans="1:12" ht="18" customHeight="1" thickBot="1" x14ac:dyDescent="0.25">
      <c r="A2834" s="241">
        <f t="shared" si="3014"/>
        <v>1</v>
      </c>
      <c r="B2834" s="241" t="str">
        <f t="shared" si="3015"/>
        <v>CONFERENTE</v>
      </c>
      <c r="C2834" s="241" t="str">
        <f t="shared" si="3016"/>
        <v>CASCAVEL</v>
      </c>
      <c r="D2834" s="317" t="str">
        <f>Raiz!$D$62</f>
        <v> Total do Submódulo 2.3</v>
      </c>
      <c r="E2834" s="317"/>
      <c r="F2834" s="317"/>
      <c r="G2834" s="317"/>
      <c r="H2834" s="317"/>
      <c r="I2834" s="317"/>
      <c r="J2834" s="27">
        <f t="shared" ref="J2834" si="3037">SUM(J2827:J2833)</f>
        <v>546.30999999999995</v>
      </c>
      <c r="K2834" s="30"/>
      <c r="L2834" s="30"/>
    </row>
    <row r="2835" spans="1:12" ht="14.1" customHeight="1" thickBot="1" x14ac:dyDescent="0.25">
      <c r="A2835" s="241">
        <f t="shared" si="3014"/>
        <v>1</v>
      </c>
      <c r="B2835" s="241" t="str">
        <f t="shared" si="3015"/>
        <v>CONFERENTE</v>
      </c>
      <c r="C2835" s="241" t="str">
        <f t="shared" si="3016"/>
        <v>CASCAVEL</v>
      </c>
      <c r="D2835" s="4"/>
      <c r="E2835" s="4"/>
      <c r="F2835" s="4"/>
      <c r="G2835" s="4"/>
      <c r="H2835" s="4"/>
      <c r="I2835" s="4"/>
      <c r="J2835" s="4"/>
      <c r="K2835" s="30"/>
      <c r="L2835" s="30"/>
    </row>
    <row r="2836" spans="1:12" ht="18" customHeight="1" x14ac:dyDescent="0.2">
      <c r="A2836" s="241">
        <f t="shared" si="3014"/>
        <v>1</v>
      </c>
      <c r="B2836" s="241" t="str">
        <f t="shared" si="3015"/>
        <v>CONFERENTE</v>
      </c>
      <c r="C2836" s="241" t="str">
        <f t="shared" si="3016"/>
        <v>CASCAVEL</v>
      </c>
      <c r="D2836" s="353" t="str">
        <f>Raiz!$D$64</f>
        <v>Quadro-Resumo do Módulo 2 - Encargos e Benefícios Anuais, Mensais e Diários</v>
      </c>
      <c r="E2836" s="353"/>
      <c r="F2836" s="353"/>
      <c r="G2836" s="353"/>
      <c r="H2836" s="353"/>
      <c r="I2836" s="353"/>
      <c r="J2836" s="28" t="str">
        <f>Raiz!$J$64</f>
        <v>Valor R$</v>
      </c>
      <c r="K2836" s="30"/>
      <c r="L2836" s="30"/>
    </row>
    <row r="2837" spans="1:12" ht="18" customHeight="1" x14ac:dyDescent="0.2">
      <c r="A2837" s="241">
        <f t="shared" si="3014"/>
        <v>1</v>
      </c>
      <c r="B2837" s="241" t="str">
        <f t="shared" si="3015"/>
        <v>CONFERENTE</v>
      </c>
      <c r="C2837" s="241" t="str">
        <f t="shared" si="3016"/>
        <v>CASCAVEL</v>
      </c>
      <c r="D2837" s="52" t="str">
        <f>Raiz!$D$65</f>
        <v>2.1</v>
      </c>
      <c r="E2837" s="314" t="str">
        <f>Raiz!$E$65</f>
        <v>13º Salário e Adicional de Férias</v>
      </c>
      <c r="F2837" s="314"/>
      <c r="G2837" s="314"/>
      <c r="H2837" s="314"/>
      <c r="I2837" s="314"/>
      <c r="J2837" s="25">
        <f t="shared" ref="J2837" si="3038">J2813</f>
        <v>131.31</v>
      </c>
      <c r="K2837" s="30"/>
      <c r="L2837" s="30"/>
    </row>
    <row r="2838" spans="1:12" ht="18" customHeight="1" x14ac:dyDescent="0.2">
      <c r="A2838" s="241">
        <f t="shared" si="3014"/>
        <v>1</v>
      </c>
      <c r="B2838" s="241" t="str">
        <f t="shared" si="3015"/>
        <v>CONFERENTE</v>
      </c>
      <c r="C2838" s="241" t="str">
        <f t="shared" si="3016"/>
        <v>CASCAVEL</v>
      </c>
      <c r="D2838" s="52" t="str">
        <f>Raiz!$D$66</f>
        <v>2.2</v>
      </c>
      <c r="E2838" s="314" t="str">
        <f>Raiz!$E$66</f>
        <v>Encargos Previdenciários (GPS), FGTS e outras contribuições</v>
      </c>
      <c r="F2838" s="314"/>
      <c r="G2838" s="314"/>
      <c r="H2838" s="314"/>
      <c r="I2838" s="314"/>
      <c r="J2838" s="25">
        <f t="shared" ref="J2838" si="3039">J2824</f>
        <v>483.23999999999995</v>
      </c>
      <c r="K2838" s="30"/>
      <c r="L2838" s="30"/>
    </row>
    <row r="2839" spans="1:12" ht="18" customHeight="1" x14ac:dyDescent="0.2">
      <c r="A2839" s="241">
        <f t="shared" ref="A2839:C2840" si="3040">A2838</f>
        <v>1</v>
      </c>
      <c r="B2839" s="241" t="str">
        <f t="shared" si="3040"/>
        <v>CONFERENTE</v>
      </c>
      <c r="C2839" s="241" t="str">
        <f t="shared" si="3040"/>
        <v>CASCAVEL</v>
      </c>
      <c r="D2839" s="52" t="str">
        <f>Raiz!$D$67</f>
        <v>2.3</v>
      </c>
      <c r="E2839" s="314" t="str">
        <f>Raiz!$E$67</f>
        <v>Benefícios Mensais e Diários</v>
      </c>
      <c r="F2839" s="314"/>
      <c r="G2839" s="314"/>
      <c r="H2839" s="314"/>
      <c r="I2839" s="314"/>
      <c r="J2839" s="25">
        <f t="shared" ref="J2839" si="3041">J2834</f>
        <v>546.30999999999995</v>
      </c>
      <c r="K2839" s="30"/>
      <c r="L2839" s="30"/>
    </row>
    <row r="2840" spans="1:12" ht="18" customHeight="1" thickBot="1" x14ac:dyDescent="0.25">
      <c r="A2840" s="241">
        <f t="shared" si="3040"/>
        <v>1</v>
      </c>
      <c r="B2840" s="241" t="str">
        <f t="shared" si="3040"/>
        <v>CONFERENTE</v>
      </c>
      <c r="C2840" s="241" t="str">
        <f t="shared" si="3040"/>
        <v>CASCAVEL</v>
      </c>
      <c r="D2840" s="317" t="str">
        <f>Raiz!$D$68</f>
        <v> Total do Módulo 2 - Encargos e Benefícios Anuais, mensais e Diários</v>
      </c>
      <c r="E2840" s="317"/>
      <c r="F2840" s="317"/>
      <c r="G2840" s="317"/>
      <c r="H2840" s="317"/>
      <c r="I2840" s="317"/>
      <c r="J2840" s="27">
        <f t="shared" ref="J2840" si="3042">SUM(J2837:J2839)</f>
        <v>1160.8599999999999</v>
      </c>
      <c r="K2840" s="30"/>
      <c r="L2840" s="30"/>
    </row>
    <row r="2841" spans="1:12" ht="14.1" customHeight="1" thickBot="1" x14ac:dyDescent="0.25">
      <c r="A2841" s="241">
        <f t="shared" ref="A2841:C2841" si="3043">A2840</f>
        <v>1</v>
      </c>
      <c r="B2841" s="241" t="str">
        <f t="shared" si="3043"/>
        <v>CONFERENTE</v>
      </c>
      <c r="C2841" s="241" t="str">
        <f t="shared" si="3043"/>
        <v>CASCAVEL</v>
      </c>
      <c r="D2841" s="4"/>
      <c r="E2841" s="4"/>
      <c r="F2841" s="4"/>
      <c r="G2841" s="4"/>
      <c r="H2841" s="4"/>
      <c r="I2841" s="4"/>
      <c r="J2841" s="4"/>
      <c r="K2841" s="30"/>
      <c r="L2841" s="30"/>
    </row>
    <row r="2842" spans="1:12" ht="18" customHeight="1" x14ac:dyDescent="0.2">
      <c r="A2842" s="241">
        <f t="shared" ref="A2842:C2842" si="3044">A2841</f>
        <v>1</v>
      </c>
      <c r="B2842" s="241" t="str">
        <f t="shared" si="3044"/>
        <v>CONFERENTE</v>
      </c>
      <c r="C2842" s="241" t="str">
        <f t="shared" si="3044"/>
        <v>CASCAVEL</v>
      </c>
      <c r="D2842" s="350" t="str">
        <f>Raiz!$D$70</f>
        <v>MÓDULO 3 – PROVISÃO PARA RESCISÃO</v>
      </c>
      <c r="E2842" s="351"/>
      <c r="F2842" s="351"/>
      <c r="G2842" s="351"/>
      <c r="H2842" s="352"/>
      <c r="I2842" s="1" t="str">
        <f>Raiz!$I$70</f>
        <v>%</v>
      </c>
      <c r="J2842" s="2" t="str">
        <f>Raiz!$J$70</f>
        <v>Valor R$</v>
      </c>
      <c r="K2842" s="30"/>
      <c r="L2842" s="30"/>
    </row>
    <row r="2843" spans="1:12" ht="30" customHeight="1" x14ac:dyDescent="0.2">
      <c r="A2843" s="241">
        <f t="shared" ref="A2843:C2843" si="3045">A2842</f>
        <v>1</v>
      </c>
      <c r="B2843" s="241" t="str">
        <f t="shared" si="3045"/>
        <v>CONFERENTE</v>
      </c>
      <c r="C2843" s="241" t="str">
        <f t="shared" si="3045"/>
        <v>CASCAVEL</v>
      </c>
      <c r="D2843" s="147" t="str">
        <f>Raiz!$D$71</f>
        <v>A</v>
      </c>
      <c r="E2843" s="265" t="str">
        <f>Raiz!$E$71</f>
        <v>Aviso Prévio Indenizado</v>
      </c>
      <c r="F2843" s="332" t="str">
        <f>Raiz!$F$71</f>
        <v>Cálculo do valor = [Rem/12 + 13º/12 + Férias/12 + 1/3Férias/12] x 1 x 5% de rotatividade anual</v>
      </c>
      <c r="G2843" s="333"/>
      <c r="H2843" s="408"/>
      <c r="I2843" s="20">
        <f>Raiz!$I$71</f>
        <v>4.9768518518518521E-3</v>
      </c>
      <c r="J2843" s="19">
        <f t="shared" ref="J2843" si="3046">ROUND(I2843*J2807,2)</f>
        <v>5.88</v>
      </c>
      <c r="K2843" s="30"/>
      <c r="L2843" s="30"/>
    </row>
    <row r="2844" spans="1:12" ht="18" customHeight="1" x14ac:dyDescent="0.2">
      <c r="A2844" s="241">
        <f t="shared" ref="A2844:C2844" si="3047">A2843</f>
        <v>1</v>
      </c>
      <c r="B2844" s="241" t="str">
        <f t="shared" si="3047"/>
        <v>CONFERENTE</v>
      </c>
      <c r="C2844" s="241" t="str">
        <f t="shared" si="3047"/>
        <v>CASCAVEL</v>
      </c>
      <c r="D2844" s="52" t="str">
        <f>Raiz!$D$72</f>
        <v>B</v>
      </c>
      <c r="E2844" s="404" t="str">
        <f>Raiz!$E$72</f>
        <v>Incidência do FGTS sobre o Aviso Prévio Indenizado</v>
      </c>
      <c r="F2844" s="405"/>
      <c r="G2844" s="405"/>
      <c r="H2844" s="406"/>
      <c r="I2844" s="20">
        <f t="shared" ref="I2844:I2907" si="3048">0.08*I2843</f>
        <v>3.9814814814814818E-4</v>
      </c>
      <c r="J2844" s="19">
        <f t="shared" ref="J2844" si="3049">ROUND(I2844*J2807,2)</f>
        <v>0.47</v>
      </c>
      <c r="K2844" s="30"/>
      <c r="L2844" s="30"/>
    </row>
    <row r="2845" spans="1:12" ht="18" customHeight="1" x14ac:dyDescent="0.2">
      <c r="A2845" s="241">
        <f t="shared" ref="A2845:C2845" si="3050">A2844</f>
        <v>1</v>
      </c>
      <c r="B2845" s="241" t="str">
        <f t="shared" si="3050"/>
        <v>CONFERENTE</v>
      </c>
      <c r="C2845" s="241" t="str">
        <f t="shared" si="3050"/>
        <v>CASCAVEL</v>
      </c>
      <c r="D2845" s="52" t="str">
        <f>Raiz!$D$73</f>
        <v>C</v>
      </c>
      <c r="E2845" s="409" t="str">
        <f>Raiz!$E$73</f>
        <v>Multa do FGTS sobre o Aviso Prévio Indenizado</v>
      </c>
      <c r="F2845" s="410"/>
      <c r="G2845" s="410"/>
      <c r="H2845" s="411"/>
      <c r="I2845" s="20">
        <f>Raiz!$I$73</f>
        <v>1.9039999999999999E-3</v>
      </c>
      <c r="J2845" s="19">
        <f t="shared" ref="J2845" si="3051">ROUND(I2845*J2807,2)</f>
        <v>2.25</v>
      </c>
      <c r="K2845" s="30"/>
      <c r="L2845" s="30"/>
    </row>
    <row r="2846" spans="1:12" ht="30" customHeight="1" x14ac:dyDescent="0.2">
      <c r="A2846" s="241">
        <f t="shared" ref="A2846:C2846" si="3052">A2845</f>
        <v>1</v>
      </c>
      <c r="B2846" s="241" t="str">
        <f t="shared" si="3052"/>
        <v>CONFERENTE</v>
      </c>
      <c r="C2846" s="241" t="str">
        <f t="shared" si="3052"/>
        <v>CASCAVEL</v>
      </c>
      <c r="D2846" s="147" t="str">
        <f>Raiz!$D$74</f>
        <v>D</v>
      </c>
      <c r="E2846" s="265" t="str">
        <f>Raiz!$E$74</f>
        <v>Aviso Prévio Trabalhado</v>
      </c>
      <c r="F2846" s="338" t="s">
        <v>321</v>
      </c>
      <c r="G2846" s="338"/>
      <c r="H2846" s="338"/>
      <c r="I2846" s="20">
        <f t="shared" ref="I2846" si="3053">1/30*7/H2781*1</f>
        <v>9.7222222222222224E-3</v>
      </c>
      <c r="J2846" s="19">
        <f t="shared" ref="J2846" si="3054">ROUND(I2846*J2807,2)</f>
        <v>11.49</v>
      </c>
      <c r="K2846" s="30"/>
      <c r="L2846" s="30"/>
    </row>
    <row r="2847" spans="1:12" ht="18" customHeight="1" x14ac:dyDescent="0.2">
      <c r="A2847" s="241">
        <f t="shared" ref="A2847:C2847" si="3055">A2846</f>
        <v>1</v>
      </c>
      <c r="B2847" s="241" t="str">
        <f t="shared" si="3055"/>
        <v>CONFERENTE</v>
      </c>
      <c r="C2847" s="241" t="str">
        <f t="shared" si="3055"/>
        <v>CASCAVEL</v>
      </c>
      <c r="D2847" s="52" t="str">
        <f>Raiz!$D$75</f>
        <v>E</v>
      </c>
      <c r="E2847" s="331" t="str">
        <f>Raiz!$E$75</f>
        <v>Incidência dos encargos do submódulo 2.2 sobre o Aviso Prévio Trabalhado</v>
      </c>
      <c r="F2847" s="335"/>
      <c r="G2847" s="335"/>
      <c r="H2847" s="336"/>
      <c r="I2847" s="20">
        <f t="shared" ref="I2847" si="3056">I2824*I2846</f>
        <v>3.5777777777777782E-3</v>
      </c>
      <c r="J2847" s="19">
        <f t="shared" ref="J2847" si="3057">ROUND(I2847*J2807,2)</f>
        <v>4.2300000000000004</v>
      </c>
      <c r="K2847" s="30"/>
      <c r="L2847" s="30"/>
    </row>
    <row r="2848" spans="1:12" ht="18" customHeight="1" x14ac:dyDescent="0.2">
      <c r="A2848" s="241">
        <f t="shared" ref="A2848:C2848" si="3058">A2847</f>
        <v>1</v>
      </c>
      <c r="B2848" s="241" t="str">
        <f t="shared" si="3058"/>
        <v>CONFERENTE</v>
      </c>
      <c r="C2848" s="241" t="str">
        <f t="shared" si="3058"/>
        <v>CASCAVEL</v>
      </c>
      <c r="D2848" s="52" t="str">
        <f>Raiz!$D$76</f>
        <v>F</v>
      </c>
      <c r="E2848" s="323" t="str">
        <f>Raiz!$E$76</f>
        <v>Multa do FGTS e sobre o Aviso Prévio Trabalhado</v>
      </c>
      <c r="F2848" s="323"/>
      <c r="G2848" s="323"/>
      <c r="H2848" s="323"/>
      <c r="I2848" s="20">
        <f>Raiz!$I$76</f>
        <v>3.8079999999999996E-2</v>
      </c>
      <c r="J2848" s="19">
        <f t="shared" ref="J2848" si="3059">ROUND(I2848*J2807,2)</f>
        <v>45</v>
      </c>
      <c r="K2848" s="30"/>
      <c r="L2848" s="30"/>
    </row>
    <row r="2849" spans="1:12" ht="18" customHeight="1" thickBot="1" x14ac:dyDescent="0.25">
      <c r="A2849" s="241">
        <f t="shared" ref="A2849:C2849" si="3060">A2848</f>
        <v>1</v>
      </c>
      <c r="B2849" s="241" t="str">
        <f t="shared" si="3060"/>
        <v>CONFERENTE</v>
      </c>
      <c r="C2849" s="241" t="str">
        <f t="shared" si="3060"/>
        <v>CASCAVEL</v>
      </c>
      <c r="D2849" s="317" t="str">
        <f>Raiz!$D$77</f>
        <v>Total do Módulo 3 - Provisão para Rescisão</v>
      </c>
      <c r="E2849" s="317"/>
      <c r="F2849" s="317"/>
      <c r="G2849" s="317"/>
      <c r="H2849" s="317"/>
      <c r="I2849" s="317"/>
      <c r="J2849" s="27">
        <f t="shared" ref="J2849" si="3061">SUM(J2843:J2848)</f>
        <v>69.319999999999993</v>
      </c>
      <c r="K2849" s="30"/>
      <c r="L2849" s="30"/>
    </row>
    <row r="2850" spans="1:12" ht="14.1" customHeight="1" thickBot="1" x14ac:dyDescent="0.25">
      <c r="A2850" s="241">
        <f t="shared" ref="A2850:C2850" si="3062">A2849</f>
        <v>1</v>
      </c>
      <c r="B2850" s="241" t="str">
        <f t="shared" si="3062"/>
        <v>CONFERENTE</v>
      </c>
      <c r="C2850" s="241" t="str">
        <f t="shared" si="3062"/>
        <v>CASCAVEL</v>
      </c>
      <c r="D2850" s="4"/>
      <c r="E2850" s="4"/>
      <c r="F2850" s="4"/>
      <c r="G2850" s="4"/>
      <c r="H2850" s="4"/>
      <c r="I2850" s="4"/>
      <c r="J2850" s="4"/>
      <c r="K2850" s="30"/>
      <c r="L2850" s="30"/>
    </row>
    <row r="2851" spans="1:12" ht="18" customHeight="1" x14ac:dyDescent="0.2">
      <c r="A2851" s="241">
        <f t="shared" ref="A2851:C2851" si="3063">A2850</f>
        <v>1</v>
      </c>
      <c r="B2851" s="241" t="str">
        <f t="shared" si="3063"/>
        <v>CONFERENTE</v>
      </c>
      <c r="C2851" s="241" t="str">
        <f t="shared" si="3063"/>
        <v>CASCAVEL</v>
      </c>
      <c r="D2851" s="350" t="str">
        <f>Raiz!$D$79</f>
        <v>MÓDULO 4 – CUSTO DE REPOSIÇÃO DO PROFISSIONAL AUSENTE</v>
      </c>
      <c r="E2851" s="351"/>
      <c r="F2851" s="351"/>
      <c r="G2851" s="351"/>
      <c r="H2851" s="352"/>
      <c r="I2851" s="194" t="str">
        <f>Raiz!$I$79</f>
        <v>%</v>
      </c>
      <c r="J2851" s="149" t="str">
        <f>Raiz!$J$79</f>
        <v>Valor R$</v>
      </c>
      <c r="K2851" s="30"/>
      <c r="L2851" s="30"/>
    </row>
    <row r="2852" spans="1:12" ht="39.950000000000003" customHeight="1" x14ac:dyDescent="0.2">
      <c r="A2852" s="241">
        <f t="shared" ref="A2852:C2852" si="3064">A2851</f>
        <v>1</v>
      </c>
      <c r="B2852" s="241" t="str">
        <f t="shared" si="3064"/>
        <v>CONFERENTE</v>
      </c>
      <c r="C2852" s="241" t="str">
        <f t="shared" si="3064"/>
        <v>CASCAVEL</v>
      </c>
      <c r="D285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852" s="338"/>
      <c r="F2852" s="338"/>
      <c r="G2852" s="338"/>
      <c r="H2852" s="338"/>
      <c r="I2852" s="338"/>
      <c r="J2852" s="347"/>
      <c r="K2852" s="30"/>
      <c r="L2852" s="30"/>
    </row>
    <row r="2853" spans="1:12" ht="32.25" customHeight="1" x14ac:dyDescent="0.2">
      <c r="A2853" s="241">
        <f t="shared" ref="A2853:C2853" si="3065">A2852</f>
        <v>1</v>
      </c>
      <c r="B2853" s="241" t="str">
        <f t="shared" si="3065"/>
        <v>CONFERENTE</v>
      </c>
      <c r="C2853" s="241" t="str">
        <f t="shared" si="3065"/>
        <v>CASCAVEL</v>
      </c>
      <c r="D2853" s="337" t="str">
        <f>Raiz!$D$81</f>
        <v>MÓDULO 1</v>
      </c>
      <c r="E2853" s="337"/>
      <c r="F2853" s="266" t="str">
        <f>Raiz!$F$81</f>
        <v>MÓDULO 2                                                                   (sem VA, VT e Adic.Assid.)</v>
      </c>
      <c r="G2853" s="266" t="str">
        <f>Raiz!$G$81</f>
        <v>MÓDULO 3</v>
      </c>
      <c r="H2853" s="266" t="str">
        <f>Raiz!$H$81</f>
        <v>BCCPA</v>
      </c>
      <c r="I2853" s="419" t="str">
        <f>Raiz!$I$81</f>
        <v>Para cálculo do item A, paga VA nas férias?</v>
      </c>
      <c r="J2853" s="420"/>
      <c r="K2853" s="30"/>
      <c r="L2853" s="30"/>
    </row>
    <row r="2854" spans="1:12" s="29" customFormat="1" ht="18" customHeight="1" x14ac:dyDescent="0.2">
      <c r="A2854" s="241">
        <f t="shared" ref="A2854:C2854" si="3066">A2853</f>
        <v>1</v>
      </c>
      <c r="B2854" s="241" t="str">
        <f t="shared" si="3066"/>
        <v>CONFERENTE</v>
      </c>
      <c r="C2854" s="241" t="str">
        <f t="shared" si="3066"/>
        <v>CASCAVEL</v>
      </c>
      <c r="D2854" s="342">
        <f t="shared" ref="D2854" si="3067">J2807</f>
        <v>1181.8181818181818</v>
      </c>
      <c r="E2854" s="342"/>
      <c r="F2854" s="267">
        <f t="shared" ref="F2854" si="3068">J2840-J2827-J2828-J2831</f>
        <v>699.55</v>
      </c>
      <c r="G2854" s="267">
        <f t="shared" ref="G2854" si="3069">J2849</f>
        <v>69.319999999999993</v>
      </c>
      <c r="H2854" s="267">
        <f t="shared" ref="H2854" si="3070">SUM(D2854:G2854)</f>
        <v>1950.6881818181816</v>
      </c>
      <c r="I2854" s="421" t="str">
        <f>VLOOKUP(H2779,Base!$B$998:$P$1049,J2784+1,FALSE)</f>
        <v>SIM</v>
      </c>
      <c r="J2854" s="422"/>
      <c r="K2854" s="30"/>
      <c r="L2854" s="30"/>
    </row>
    <row r="2855" spans="1:12" ht="18" customHeight="1" x14ac:dyDescent="0.2">
      <c r="A2855" s="241">
        <f t="shared" ref="A2855:C2855" si="3071">A2854</f>
        <v>1</v>
      </c>
      <c r="B2855" s="241" t="str">
        <f t="shared" si="3071"/>
        <v>CONFERENTE</v>
      </c>
      <c r="C2855" s="241" t="str">
        <f t="shared" si="3071"/>
        <v>CASCAVEL</v>
      </c>
      <c r="D2855" s="412" t="str">
        <f>Raiz!$D$83</f>
        <v>Submódulo 4.1 Substituto nas Ausências Legais</v>
      </c>
      <c r="E2855" s="413"/>
      <c r="F2855" s="413"/>
      <c r="G2855" s="413"/>
      <c r="H2855" s="413"/>
      <c r="I2855" s="413"/>
      <c r="J2855" s="414"/>
      <c r="K2855" s="30"/>
      <c r="L2855" s="30"/>
    </row>
    <row r="2856" spans="1:12" ht="18" customHeight="1" x14ac:dyDescent="0.2">
      <c r="A2856" s="241">
        <f t="shared" ref="A2856:C2856" si="3072">A2855</f>
        <v>1</v>
      </c>
      <c r="B2856" s="241" t="str">
        <f t="shared" si="3072"/>
        <v>CONFERENTE</v>
      </c>
      <c r="C2856" s="241" t="str">
        <f t="shared" si="3072"/>
        <v>CASCAVEL</v>
      </c>
      <c r="D2856" s="147" t="str">
        <f>Raiz!$D$84</f>
        <v>A</v>
      </c>
      <c r="E2856" s="338" t="str">
        <f>Raiz!$E$84</f>
        <v>Substituto na cobertura de Férias</v>
      </c>
      <c r="F2856" s="338"/>
      <c r="G2856" s="338" t="str">
        <f>Raiz!$G$84</f>
        <v>Cálculo do valor=[BCCPA+VA(se pago nas férias)]/12</v>
      </c>
      <c r="H2856" s="338"/>
      <c r="I2856" s="43">
        <f>Raiz!$I$84</f>
        <v>8.3333333333333329E-2</v>
      </c>
      <c r="J2856" s="19">
        <f t="shared" ref="J2856" si="3073">IF(I2854="NÃO",H2854/12,(H2854+J2828)/12)</f>
        <v>192.55901515151513</v>
      </c>
      <c r="K2856" s="30"/>
      <c r="L2856" s="30"/>
    </row>
    <row r="2857" spans="1:12" ht="18" customHeight="1" x14ac:dyDescent="0.2">
      <c r="A2857" s="241">
        <f t="shared" ref="A2857:C2857" si="3074">A2856</f>
        <v>1</v>
      </c>
      <c r="B2857" s="241" t="str">
        <f t="shared" si="3074"/>
        <v>CONFERENTE</v>
      </c>
      <c r="C2857" s="241" t="str">
        <f t="shared" si="3074"/>
        <v>CASCAVEL</v>
      </c>
      <c r="D2857" s="52" t="str">
        <f>Raiz!$D$85</f>
        <v>B</v>
      </c>
      <c r="E2857" s="331" t="str">
        <f>Raiz!$E$85</f>
        <v>Substituto na cobertura de Ausências Legais</v>
      </c>
      <c r="F2857" s="336"/>
      <c r="G2857" s="331" t="str">
        <f>Raiz!$G$85</f>
        <v>Cálculo do valor=[(BCCPA/30)x1dia]/12</v>
      </c>
      <c r="H2857" s="336"/>
      <c r="I2857" s="20">
        <f>Raiz!$I$85</f>
        <v>2.7777777777777779E-3</v>
      </c>
      <c r="J2857" s="19">
        <f t="shared" ref="J2857" si="3075">ROUND(I2857*H2854,2)</f>
        <v>5.42</v>
      </c>
      <c r="K2857" s="30"/>
      <c r="L2857" s="30"/>
    </row>
    <row r="2858" spans="1:12" ht="18" customHeight="1" x14ac:dyDescent="0.2">
      <c r="A2858" s="241">
        <f t="shared" ref="A2858:C2858" si="3076">A2857</f>
        <v>1</v>
      </c>
      <c r="B2858" s="241" t="str">
        <f t="shared" si="3076"/>
        <v>CONFERENTE</v>
      </c>
      <c r="C2858" s="241" t="str">
        <f t="shared" si="3076"/>
        <v>CASCAVEL</v>
      </c>
      <c r="D2858" s="52" t="str">
        <f>Raiz!$D$86</f>
        <v>C</v>
      </c>
      <c r="E2858" s="320" t="str">
        <f>Raiz!$E$86</f>
        <v>Substituto na cobertura de Licença-Paternidade</v>
      </c>
      <c r="F2858" s="321"/>
      <c r="G2858" s="320" t="str">
        <f>Raiz!$G$86</f>
        <v>Cálculo do valor={[(BCCPA/30)x5dias]/12}x1,5%</v>
      </c>
      <c r="H2858" s="321"/>
      <c r="I2858" s="20">
        <f>Raiz!$I$86</f>
        <v>2.0833333333333332E-4</v>
      </c>
      <c r="J2858" s="19">
        <f t="shared" ref="J2858" si="3077">ROUND(I2858*H2854,2)</f>
        <v>0.41</v>
      </c>
      <c r="K2858" s="30"/>
      <c r="L2858" s="30"/>
    </row>
    <row r="2859" spans="1:12" ht="18" customHeight="1" x14ac:dyDescent="0.2">
      <c r="A2859" s="241">
        <f t="shared" ref="A2859:C2859" si="3078">A2858</f>
        <v>1</v>
      </c>
      <c r="B2859" s="241" t="str">
        <f t="shared" si="3078"/>
        <v>CONFERENTE</v>
      </c>
      <c r="C2859" s="241" t="str">
        <f t="shared" si="3078"/>
        <v>CASCAVEL</v>
      </c>
      <c r="D2859" s="52" t="str">
        <f>Raiz!$D$87</f>
        <v>D</v>
      </c>
      <c r="E2859" s="320" t="str">
        <f>Raiz!$E$87</f>
        <v>Substituto na cobertura de Ausência por acidente de trab.</v>
      </c>
      <c r="F2859" s="321"/>
      <c r="G2859" s="320" t="str">
        <f>Raiz!$G$87</f>
        <v>Cálculo do valor={[(BCCPA/30)x15dias]/12}x0,78%</v>
      </c>
      <c r="H2859" s="321"/>
      <c r="I2859" s="20">
        <f>Raiz!$I$87</f>
        <v>3.2499999999999999E-4</v>
      </c>
      <c r="J2859" s="19">
        <f t="shared" ref="J2859" si="3079">ROUND(I2859*H2854,2)</f>
        <v>0.63</v>
      </c>
      <c r="K2859" s="30"/>
      <c r="L2859" s="30"/>
    </row>
    <row r="2860" spans="1:12" ht="27" customHeight="1" x14ac:dyDescent="0.2">
      <c r="A2860" s="241">
        <f t="shared" ref="A2860:C2860" si="3080">A2859</f>
        <v>1</v>
      </c>
      <c r="B2860" s="241" t="str">
        <f t="shared" si="3080"/>
        <v>CONFERENTE</v>
      </c>
      <c r="C2860" s="241" t="str">
        <f t="shared" si="3080"/>
        <v>CASCAVEL</v>
      </c>
      <c r="D2860" s="52" t="str">
        <f>Raiz!$D$88</f>
        <v>E</v>
      </c>
      <c r="E2860" s="320" t="str">
        <f>Raiz!$E$88</f>
        <v>Substituto na cobertura de Afastamento Maternidade</v>
      </c>
      <c r="F2860" s="321"/>
      <c r="G2860" s="320" t="str">
        <f>Raiz!$G$88</f>
        <v>Cálculo do valor = {[(Mód1+Mód1/3)/12+(Submod2.2 +Submod2.3-VA-VT-Adic.Assid.+Mód3)]x(4/12)}x2%</v>
      </c>
      <c r="H2860" s="322"/>
      <c r="I2860" s="327"/>
      <c r="J2860" s="19">
        <f t="shared" ref="J2860" si="3081">ROUND((((J2807+J2807/3)/12+(J2824+J2834+-J2827-J2828-J2831+J2849))*4/12)*2%,2)</f>
        <v>5.13</v>
      </c>
      <c r="K2860" s="30"/>
      <c r="L2860" s="30"/>
    </row>
    <row r="2861" spans="1:12" ht="18" customHeight="1" x14ac:dyDescent="0.2">
      <c r="A2861" s="241">
        <f t="shared" ref="A2861:C2861" si="3082">A2860</f>
        <v>1</v>
      </c>
      <c r="B2861" s="241" t="str">
        <f t="shared" si="3082"/>
        <v>CONFERENTE</v>
      </c>
      <c r="C2861" s="241" t="str">
        <f t="shared" si="3082"/>
        <v>CASCAVEL</v>
      </c>
      <c r="D2861" s="52" t="str">
        <f>Raiz!$D$89</f>
        <v>F</v>
      </c>
      <c r="E2861" s="320" t="str">
        <f>Raiz!$E$89</f>
        <v>Substituto na cobertura de Ausência por doença</v>
      </c>
      <c r="F2861" s="321"/>
      <c r="G2861" s="320" t="str">
        <f>Raiz!$G$89</f>
        <v>Cálculo do valor = {(BCCPA/30)x3dias}/12</v>
      </c>
      <c r="H2861" s="321"/>
      <c r="I2861" s="23">
        <f>Raiz!$I$89</f>
        <v>8.3333333333333332E-3</v>
      </c>
      <c r="J2861" s="31">
        <f t="shared" ref="J2861" si="3083">ROUND(H2854*I2861,2)</f>
        <v>16.260000000000002</v>
      </c>
      <c r="K2861" s="30"/>
      <c r="L2861" s="30"/>
    </row>
    <row r="2862" spans="1:12" ht="18" customHeight="1" thickBot="1" x14ac:dyDescent="0.25">
      <c r="A2862" s="241">
        <f t="shared" ref="A2862:C2862" si="3084">A2861</f>
        <v>1</v>
      </c>
      <c r="B2862" s="241" t="str">
        <f t="shared" si="3084"/>
        <v>CONFERENTE</v>
      </c>
      <c r="C2862" s="241" t="str">
        <f t="shared" si="3084"/>
        <v>CASCAVEL</v>
      </c>
      <c r="D2862" s="317" t="str">
        <f>Raiz!$D$90</f>
        <v> Total do Módulo 4 - Custo de Reposição do Profissional Ausente</v>
      </c>
      <c r="E2862" s="317"/>
      <c r="F2862" s="317"/>
      <c r="G2862" s="317"/>
      <c r="H2862" s="317"/>
      <c r="I2862" s="317"/>
      <c r="J2862" s="21">
        <f t="shared" ref="J2862" si="3085">SUM(J2856:J2861)</f>
        <v>220.40901515151509</v>
      </c>
      <c r="K2862" s="30"/>
      <c r="L2862" s="30"/>
    </row>
    <row r="2863" spans="1:12" ht="11.25" customHeight="1" thickBot="1" x14ac:dyDescent="0.25">
      <c r="A2863" s="241">
        <f t="shared" ref="A2863:C2863" si="3086">A2862</f>
        <v>1</v>
      </c>
      <c r="B2863" s="241" t="str">
        <f t="shared" si="3086"/>
        <v>CONFERENTE</v>
      </c>
      <c r="C2863" s="241" t="str">
        <f t="shared" si="3086"/>
        <v>CASCAVEL</v>
      </c>
      <c r="D2863" s="4"/>
      <c r="E2863" s="4"/>
      <c r="F2863" s="4"/>
      <c r="G2863" s="4"/>
      <c r="H2863" s="4"/>
      <c r="I2863" s="4"/>
      <c r="J2863" s="4"/>
      <c r="K2863" s="30"/>
      <c r="L2863" s="30"/>
    </row>
    <row r="2864" spans="1:12" ht="18" customHeight="1" x14ac:dyDescent="0.2">
      <c r="A2864" s="241">
        <f t="shared" ref="A2864:C2864" si="3087">A2863</f>
        <v>1</v>
      </c>
      <c r="B2864" s="241" t="str">
        <f t="shared" si="3087"/>
        <v>CONFERENTE</v>
      </c>
      <c r="C2864" s="241" t="str">
        <f t="shared" si="3087"/>
        <v>CASCAVEL</v>
      </c>
      <c r="D2864" s="339" t="str">
        <f>Raiz!$D$92</f>
        <v>MÓDULO 5 - INSUMOS DIVERSOS</v>
      </c>
      <c r="E2864" s="340"/>
      <c r="F2864" s="340"/>
      <c r="G2864" s="340"/>
      <c r="H2864" s="340"/>
      <c r="I2864" s="341"/>
      <c r="J2864" s="2" t="str">
        <f>Raiz!$J$92</f>
        <v>Valor R$</v>
      </c>
      <c r="K2864" s="30"/>
      <c r="L2864" s="30"/>
    </row>
    <row r="2865" spans="1:12" ht="18" customHeight="1" x14ac:dyDescent="0.2">
      <c r="A2865" s="241">
        <f t="shared" ref="A2865:C2865" si="3088">A2864</f>
        <v>1</v>
      </c>
      <c r="B2865" s="241" t="str">
        <f t="shared" si="3088"/>
        <v>CONFERENTE</v>
      </c>
      <c r="C2865" s="241" t="str">
        <f t="shared" si="3088"/>
        <v>CASCAVEL</v>
      </c>
      <c r="D2865" s="52" t="str">
        <f>Raiz!$D$93</f>
        <v>A</v>
      </c>
      <c r="E2865" s="314" t="str">
        <f>Raiz!$E$93</f>
        <v>Uniformes</v>
      </c>
      <c r="F2865" s="314"/>
      <c r="G2865" s="314"/>
      <c r="H2865" s="314"/>
      <c r="I2865" s="314"/>
      <c r="J2865" s="19">
        <f>VLOOKUP(H2779,Base!$B$1283:$P$1334,J2784+1,FALSE)</f>
        <v>43.75</v>
      </c>
      <c r="K2865" s="127"/>
      <c r="L2865" s="127"/>
    </row>
    <row r="2866" spans="1:12" ht="18" customHeight="1" x14ac:dyDescent="0.2">
      <c r="A2866" s="241">
        <f t="shared" ref="A2866:C2866" si="3089">A2865</f>
        <v>1</v>
      </c>
      <c r="B2866" s="241" t="str">
        <f t="shared" si="3089"/>
        <v>CONFERENTE</v>
      </c>
      <c r="C2866" s="241" t="str">
        <f t="shared" si="3089"/>
        <v>CASCAVEL</v>
      </c>
      <c r="D2866" s="52" t="str">
        <f t="shared" ref="D2866:D2929" si="3090">IF(J2866=0,"","B")</f>
        <v/>
      </c>
      <c r="E2866" s="264" t="str">
        <f t="shared" ref="E2866:E2929" si="3091">IF(J2866=0,"","Diárias")</f>
        <v/>
      </c>
      <c r="F2866" s="320" t="str">
        <f t="shared" ref="F2866:F2929" si="3092">IF(J2866=0,"","Valor equivalente a 1 (uma) diária")</f>
        <v/>
      </c>
      <c r="G2866" s="322"/>
      <c r="H2866" s="322"/>
      <c r="I2866" s="327"/>
      <c r="J2866" s="19">
        <f>VLOOKUP(H2779,Base!$B$1226:$P$1277,J2784+1,FALSE)</f>
        <v>0</v>
      </c>
      <c r="K2866" s="127"/>
      <c r="L2866" s="127"/>
    </row>
    <row r="2867" spans="1:12" ht="18" customHeight="1" thickBot="1" x14ac:dyDescent="0.25">
      <c r="A2867" s="241">
        <f t="shared" ref="A2867:C2867" si="3093">A2866</f>
        <v>1</v>
      </c>
      <c r="B2867" s="241" t="str">
        <f t="shared" si="3093"/>
        <v>CONFERENTE</v>
      </c>
      <c r="C2867" s="241" t="str">
        <f t="shared" si="3093"/>
        <v>CASCAVEL</v>
      </c>
      <c r="D2867" s="317" t="str">
        <f>Raiz!$D$95</f>
        <v>Total do Módulo 5 - Insumos Diversos</v>
      </c>
      <c r="E2867" s="317"/>
      <c r="F2867" s="317"/>
      <c r="G2867" s="317"/>
      <c r="H2867" s="317"/>
      <c r="I2867" s="317"/>
      <c r="J2867" s="27">
        <f t="shared" ref="J2867" si="3094">SUM(J2865:J2866)</f>
        <v>43.75</v>
      </c>
      <c r="K2867" s="30"/>
      <c r="L2867" s="30"/>
    </row>
    <row r="2868" spans="1:12" ht="11.25" customHeight="1" thickBot="1" x14ac:dyDescent="0.25">
      <c r="A2868" s="241">
        <f t="shared" ref="A2868:C2868" si="3095">A2867</f>
        <v>1</v>
      </c>
      <c r="B2868" s="241" t="str">
        <f t="shared" si="3095"/>
        <v>CONFERENTE</v>
      </c>
      <c r="C2868" s="241" t="str">
        <f t="shared" si="3095"/>
        <v>CASCAVEL</v>
      </c>
      <c r="D2868" s="4"/>
      <c r="E2868" s="4"/>
      <c r="F2868" s="4"/>
      <c r="G2868" s="4"/>
      <c r="H2868" s="4"/>
      <c r="I2868" s="4"/>
      <c r="J2868" s="4"/>
      <c r="K2868" s="30"/>
      <c r="L2868" s="30"/>
    </row>
    <row r="2869" spans="1:12" ht="18" customHeight="1" x14ac:dyDescent="0.2">
      <c r="A2869" s="241">
        <f t="shared" ref="A2869:C2869" si="3096">A2868</f>
        <v>1</v>
      </c>
      <c r="B2869" s="241" t="str">
        <f t="shared" si="3096"/>
        <v>CONFERENTE</v>
      </c>
      <c r="C2869" s="241" t="str">
        <f t="shared" si="3096"/>
        <v>CASCAVEL</v>
      </c>
      <c r="D2869" s="326" t="str">
        <f>Raiz!$D$97</f>
        <v>6 - CUSTOS INDIRETOS, TRIBUTOS E LUCRO</v>
      </c>
      <c r="E2869" s="326"/>
      <c r="F2869" s="326"/>
      <c r="G2869" s="326"/>
      <c r="H2869" s="326"/>
      <c r="I2869" s="1" t="str">
        <f>Raiz!$I$97</f>
        <v>%</v>
      </c>
      <c r="J2869" s="2" t="str">
        <f>Raiz!$J$97</f>
        <v>Valor R$</v>
      </c>
      <c r="K2869" s="30"/>
      <c r="L2869" s="30"/>
    </row>
    <row r="2870" spans="1:12" ht="18" customHeight="1" x14ac:dyDescent="0.2">
      <c r="A2870" s="241">
        <f t="shared" ref="A2870:C2870" si="3097">A2869</f>
        <v>1</v>
      </c>
      <c r="B2870" s="241" t="str">
        <f t="shared" si="3097"/>
        <v>CONFERENTE</v>
      </c>
      <c r="C2870" s="241" t="str">
        <f t="shared" si="3097"/>
        <v>CASCAVEL</v>
      </c>
      <c r="D2870" s="52" t="str">
        <f>Raiz!$D$98</f>
        <v>A</v>
      </c>
      <c r="E2870" s="323" t="str">
        <f>Raiz!$E$98</f>
        <v>Custos Indiretos (despesas administrativas e operacionais)</v>
      </c>
      <c r="F2870" s="323"/>
      <c r="G2870" s="323"/>
      <c r="H2870" s="323"/>
      <c r="I2870" s="20">
        <f>VLOOKUP(H2779,Base!$B$1340:$P$1391,J2784+1,FALSE)</f>
        <v>0.05</v>
      </c>
      <c r="J2870" s="19">
        <f t="shared" ref="J2870" si="3098">ROUND(J2892*I2870,2)</f>
        <v>133.81</v>
      </c>
      <c r="K2870" s="30"/>
      <c r="L2870" s="30"/>
    </row>
    <row r="2871" spans="1:12" ht="18" customHeight="1" x14ac:dyDescent="0.2">
      <c r="A2871" s="241">
        <f t="shared" ref="A2871:C2871" si="3099">A2870</f>
        <v>1</v>
      </c>
      <c r="B2871" s="241" t="str">
        <f t="shared" si="3099"/>
        <v>CONFERENTE</v>
      </c>
      <c r="C2871" s="241" t="str">
        <f t="shared" si="3099"/>
        <v>CASCAVEL</v>
      </c>
      <c r="D2871" s="18" t="str">
        <f>Raiz!$D$99</f>
        <v>B</v>
      </c>
      <c r="E2871" s="323" t="str">
        <f>Raiz!$E$99</f>
        <v>Lucro</v>
      </c>
      <c r="F2871" s="323"/>
      <c r="G2871" s="323"/>
      <c r="H2871" s="323"/>
      <c r="I2871" s="20">
        <f>VLOOKUP(H2779,Base!$B$1397:$P$1448,J2784+1,FALSE)</f>
        <v>4.9799999999999997E-2</v>
      </c>
      <c r="J2871" s="19">
        <f t="shared" ref="J2871" si="3100">ROUND(J2894*I2871,2)</f>
        <v>139.94</v>
      </c>
      <c r="K2871" s="30"/>
      <c r="L2871" s="30"/>
    </row>
    <row r="2872" spans="1:12" ht="18" customHeight="1" x14ac:dyDescent="0.2">
      <c r="A2872" s="241">
        <f t="shared" ref="A2872:C2872" si="3101">A2871</f>
        <v>1</v>
      </c>
      <c r="B2872" s="241" t="str">
        <f t="shared" si="3101"/>
        <v>CONFERENTE</v>
      </c>
      <c r="C2872" s="241" t="str">
        <f t="shared" si="3101"/>
        <v>CASCAVEL</v>
      </c>
      <c r="D2872" s="324" t="str">
        <f>Raiz!$D$100</f>
        <v>Subtotal</v>
      </c>
      <c r="E2872" s="324"/>
      <c r="F2872" s="324"/>
      <c r="G2872" s="324"/>
      <c r="H2872" s="324"/>
      <c r="I2872" s="32">
        <f t="shared" ref="I2872:J2872" si="3102">SUM(I2870:I2871)</f>
        <v>9.98E-2</v>
      </c>
      <c r="J2872" s="33">
        <f t="shared" si="3102"/>
        <v>273.75</v>
      </c>
      <c r="K2872" s="30"/>
      <c r="L2872" s="30"/>
    </row>
    <row r="2873" spans="1:12" ht="18" customHeight="1" x14ac:dyDescent="0.2">
      <c r="A2873" s="241">
        <f t="shared" ref="A2873:C2873" si="3103">A2872</f>
        <v>1</v>
      </c>
      <c r="B2873" s="241" t="str">
        <f t="shared" si="3103"/>
        <v>CONFERENTE</v>
      </c>
      <c r="C2873" s="241" t="str">
        <f t="shared" si="3103"/>
        <v>CASCAVEL</v>
      </c>
      <c r="D2873" s="52" t="str">
        <f>Raiz!$D$101</f>
        <v>C</v>
      </c>
      <c r="E2873" s="323" t="str">
        <f>Raiz!$E$101</f>
        <v>Tributos</v>
      </c>
      <c r="F2873" s="325"/>
      <c r="G2873" s="325"/>
      <c r="H2873" s="325"/>
      <c r="I2873" s="32">
        <f t="shared" ref="I2873:J2873" si="3104">SUM(I2874:I2876)</f>
        <v>0.1225</v>
      </c>
      <c r="J2873" s="33">
        <f t="shared" si="3104"/>
        <v>411.81000000000006</v>
      </c>
      <c r="K2873" s="30"/>
      <c r="L2873" s="30"/>
    </row>
    <row r="2874" spans="1:12" ht="18" customHeight="1" x14ac:dyDescent="0.2">
      <c r="A2874" s="241">
        <f t="shared" ref="A2874:C2874" si="3105">A2873</f>
        <v>1</v>
      </c>
      <c r="B2874" s="241" t="str">
        <f t="shared" si="3105"/>
        <v>CONFERENTE</v>
      </c>
      <c r="C2874" s="241" t="str">
        <f t="shared" si="3105"/>
        <v>CASCAVEL</v>
      </c>
      <c r="D2874" s="328" t="str">
        <f>Raiz!$D$102</f>
        <v>C.1</v>
      </c>
      <c r="E2874" s="330" t="str">
        <f>Raiz!$E$102</f>
        <v>Tributos Federais</v>
      </c>
      <c r="F2874" s="332" t="str">
        <f>Raiz!$F$102</f>
        <v>PIS</v>
      </c>
      <c r="G2874" s="333"/>
      <c r="H2874" s="334"/>
      <c r="I2874" s="43">
        <f>Raiz!$I$102</f>
        <v>1.6500000000000001E-2</v>
      </c>
      <c r="J2874" s="19">
        <f t="shared" ref="J2874" si="3106">ROUND(I2874*J2883,2)</f>
        <v>55.47</v>
      </c>
      <c r="K2874" s="30"/>
      <c r="L2874" s="30"/>
    </row>
    <row r="2875" spans="1:12" ht="18" customHeight="1" x14ac:dyDescent="0.2">
      <c r="A2875" s="241">
        <f t="shared" ref="A2875:C2875" si="3107">A2874</f>
        <v>1</v>
      </c>
      <c r="B2875" s="241" t="str">
        <f t="shared" si="3107"/>
        <v>CONFERENTE</v>
      </c>
      <c r="C2875" s="241" t="str">
        <f t="shared" si="3107"/>
        <v>CASCAVEL</v>
      </c>
      <c r="D2875" s="329"/>
      <c r="E2875" s="331"/>
      <c r="F2875" s="331" t="str">
        <f>Raiz!$F$103</f>
        <v>COFINS</v>
      </c>
      <c r="G2875" s="335"/>
      <c r="H2875" s="336"/>
      <c r="I2875" s="20">
        <f>Raiz!$I$103</f>
        <v>7.5999999999999998E-2</v>
      </c>
      <c r="J2875" s="19">
        <f t="shared" ref="J2875" si="3108">ROUND(I2875*J2883,2)</f>
        <v>255.49</v>
      </c>
    </row>
    <row r="2876" spans="1:12" ht="18" customHeight="1" x14ac:dyDescent="0.2">
      <c r="A2876" s="241">
        <f t="shared" ref="A2876:C2876" si="3109">A2875</f>
        <v>1</v>
      </c>
      <c r="B2876" s="241" t="str">
        <f t="shared" si="3109"/>
        <v>CONFERENTE</v>
      </c>
      <c r="C2876" s="241" t="str">
        <f t="shared" si="3109"/>
        <v>CASCAVEL</v>
      </c>
      <c r="D2876" s="18" t="str">
        <f>Raiz!$D$104</f>
        <v>C.2</v>
      </c>
      <c r="E2876" s="263" t="str">
        <f>Raiz!$E$104</f>
        <v>Tributos Municipais</v>
      </c>
      <c r="F2876" s="320" t="str">
        <f>Raiz!$F$104</f>
        <v>ISS</v>
      </c>
      <c r="G2876" s="322"/>
      <c r="H2876" s="321"/>
      <c r="I2876" s="20">
        <f>VLOOKUP(H2779,Base!$B$29:$D$80,3,FALSE)</f>
        <v>0.03</v>
      </c>
      <c r="J2876" s="19">
        <f t="shared" ref="J2876" si="3110">ROUND(I2876*J2883,2)</f>
        <v>100.85</v>
      </c>
    </row>
    <row r="2877" spans="1:12" ht="18" customHeight="1" thickBot="1" x14ac:dyDescent="0.25">
      <c r="A2877" s="241">
        <f t="shared" ref="A2877:C2877" si="3111">A2876</f>
        <v>1</v>
      </c>
      <c r="B2877" s="241" t="str">
        <f t="shared" si="3111"/>
        <v>CONFERENTE</v>
      </c>
      <c r="C2877" s="241" t="str">
        <f t="shared" si="3111"/>
        <v>CASCAVEL</v>
      </c>
      <c r="D2877" s="319" t="str">
        <f>Raiz!$D$105</f>
        <v>Total do Módulo 6 - Custos Indiretos, Lucro e Tributos</v>
      </c>
      <c r="E2877" s="319"/>
      <c r="F2877" s="319"/>
      <c r="G2877" s="319"/>
      <c r="H2877" s="319"/>
      <c r="I2877" s="24">
        <f t="shared" ref="I2877:J2877" si="3112">I2872+I2873</f>
        <v>0.2223</v>
      </c>
      <c r="J2877" s="21">
        <f t="shared" si="3112"/>
        <v>685.56000000000006</v>
      </c>
    </row>
    <row r="2878" spans="1:12" ht="11.25" customHeight="1" thickBot="1" x14ac:dyDescent="0.25">
      <c r="A2878" s="241">
        <f t="shared" ref="A2878:C2878" si="3113">A2877</f>
        <v>1</v>
      </c>
      <c r="B2878" s="241" t="str">
        <f t="shared" si="3113"/>
        <v>CONFERENTE</v>
      </c>
      <c r="C2878" s="241" t="str">
        <f t="shared" si="3113"/>
        <v>CASCAVEL</v>
      </c>
      <c r="D2878" s="4"/>
      <c r="E2878" s="4"/>
      <c r="F2878" s="4"/>
      <c r="G2878" s="4"/>
      <c r="H2878" s="4"/>
      <c r="I2878" s="4"/>
      <c r="J2878" s="4"/>
    </row>
    <row r="2879" spans="1:12" ht="18" customHeight="1" x14ac:dyDescent="0.2">
      <c r="A2879" s="241">
        <f t="shared" ref="A2879:C2879" si="3114">A2878</f>
        <v>1</v>
      </c>
      <c r="B2879" s="241" t="str">
        <f t="shared" si="3114"/>
        <v>CONFERENTE</v>
      </c>
      <c r="C2879" s="241" t="str">
        <f t="shared" si="3114"/>
        <v>CASCAVEL</v>
      </c>
      <c r="D2879" s="339" t="str">
        <f>Raiz!$D$107</f>
        <v>TRIBUTOS (percentual incidente sobre o Valor total por empregado)</v>
      </c>
      <c r="E2879" s="340"/>
      <c r="F2879" s="340"/>
      <c r="G2879" s="340"/>
      <c r="H2879" s="340"/>
      <c r="I2879" s="340"/>
      <c r="J2879" s="341"/>
    </row>
    <row r="2880" spans="1:12" ht="18" customHeight="1" x14ac:dyDescent="0.2">
      <c r="A2880" s="241">
        <f t="shared" ref="A2880:C2880" si="3115">A2879</f>
        <v>1</v>
      </c>
      <c r="B2880" s="241" t="str">
        <f t="shared" si="3115"/>
        <v>CONFERENTE</v>
      </c>
      <c r="C2880" s="241" t="str">
        <f t="shared" si="3115"/>
        <v>CASCAVEL</v>
      </c>
      <c r="D2880" s="52" t="str">
        <f>Raiz!$D$108</f>
        <v>A</v>
      </c>
      <c r="E2880" s="314" t="str">
        <f>Raiz!$E$108</f>
        <v>Percentual total dos Tributos / 100</v>
      </c>
      <c r="F2880" s="314"/>
      <c r="G2880" s="314"/>
      <c r="H2880" s="314"/>
      <c r="I2880" s="314"/>
      <c r="J2880" s="34">
        <f t="shared" ref="J2880" si="3116">I2873</f>
        <v>0.1225</v>
      </c>
    </row>
    <row r="2881" spans="1:10" ht="18" customHeight="1" x14ac:dyDescent="0.2">
      <c r="A2881" s="241">
        <f t="shared" ref="A2881:C2881" si="3117">A2880</f>
        <v>1</v>
      </c>
      <c r="B2881" s="241" t="str">
        <f t="shared" si="3117"/>
        <v>CONFERENTE</v>
      </c>
      <c r="C2881" s="241" t="str">
        <f t="shared" si="3117"/>
        <v>CASCAVEL</v>
      </c>
      <c r="D2881" s="52" t="str">
        <f>Raiz!$D$109</f>
        <v>B</v>
      </c>
      <c r="E2881" s="314" t="str">
        <f>Raiz!$E$109</f>
        <v>1 - A</v>
      </c>
      <c r="F2881" s="314"/>
      <c r="G2881" s="314"/>
      <c r="H2881" s="314"/>
      <c r="I2881" s="314"/>
      <c r="J2881" s="34">
        <f t="shared" ref="J2881:J2944" si="3118">1-J2880</f>
        <v>0.87749999999999995</v>
      </c>
    </row>
    <row r="2882" spans="1:10" ht="18" customHeight="1" x14ac:dyDescent="0.2">
      <c r="A2882" s="241">
        <f t="shared" ref="A2882:C2882" si="3119">A2881</f>
        <v>1</v>
      </c>
      <c r="B2882" s="241" t="str">
        <f t="shared" si="3119"/>
        <v>CONFERENTE</v>
      </c>
      <c r="C2882" s="241" t="str">
        <f t="shared" si="3119"/>
        <v>CASCAVEL</v>
      </c>
      <c r="D2882" s="52" t="str">
        <f>Raiz!$D$110</f>
        <v>C</v>
      </c>
      <c r="E2882" s="314" t="str">
        <f>Raiz!$E$110</f>
        <v>Custo antes da incidência dos tributos</v>
      </c>
      <c r="F2882" s="314"/>
      <c r="G2882" s="314"/>
      <c r="H2882" s="314"/>
      <c r="I2882" s="314"/>
      <c r="J2882" s="19">
        <f t="shared" ref="J2882" si="3120">J2896</f>
        <v>2949.907196969697</v>
      </c>
    </row>
    <row r="2883" spans="1:10" ht="18" customHeight="1" x14ac:dyDescent="0.2">
      <c r="A2883" s="241">
        <f t="shared" ref="A2883:C2883" si="3121">A2882</f>
        <v>1</v>
      </c>
      <c r="B2883" s="241" t="str">
        <f t="shared" si="3121"/>
        <v>CONFERENTE</v>
      </c>
      <c r="C2883" s="241" t="str">
        <f t="shared" si="3121"/>
        <v>CASCAVEL</v>
      </c>
      <c r="D2883" s="52" t="str">
        <f>Raiz!$D$111</f>
        <v>D</v>
      </c>
      <c r="E2883" s="314" t="str">
        <f>Raiz!$E$111</f>
        <v>PREÇO DO POSTO/MÊS (C / B)</v>
      </c>
      <c r="F2883" s="314"/>
      <c r="G2883" s="314"/>
      <c r="H2883" s="314"/>
      <c r="I2883" s="314"/>
      <c r="J2883" s="19">
        <f t="shared" ref="J2883" si="3122">ROUND(J2882/J2881,2)</f>
        <v>3361.72</v>
      </c>
    </row>
    <row r="2884" spans="1:10" ht="18" customHeight="1" thickBot="1" x14ac:dyDescent="0.25">
      <c r="A2884" s="241">
        <f t="shared" ref="A2884:C2884" si="3123">A2883</f>
        <v>1</v>
      </c>
      <c r="B2884" s="241" t="str">
        <f t="shared" si="3123"/>
        <v>CONFERENTE</v>
      </c>
      <c r="C2884" s="241" t="str">
        <f t="shared" si="3123"/>
        <v>CASCAVEL</v>
      </c>
      <c r="D2884" s="317" t="str">
        <f>Raiz!$D$112</f>
        <v>Total dos Tributos = (D – C)</v>
      </c>
      <c r="E2884" s="317"/>
      <c r="F2884" s="317"/>
      <c r="G2884" s="317"/>
      <c r="H2884" s="317"/>
      <c r="I2884" s="317"/>
      <c r="J2884" s="35">
        <f t="shared" ref="J2884" si="3124">J2883-J2882</f>
        <v>411.8128030303028</v>
      </c>
    </row>
    <row r="2885" spans="1:10" ht="11.25" customHeight="1" thickBot="1" x14ac:dyDescent="0.25">
      <c r="A2885" s="241">
        <f t="shared" ref="A2885:C2885" si="3125">A2884</f>
        <v>1</v>
      </c>
      <c r="B2885" s="241" t="str">
        <f t="shared" si="3125"/>
        <v>CONFERENTE</v>
      </c>
      <c r="C2885" s="241" t="str">
        <f t="shared" si="3125"/>
        <v>CASCAVEL</v>
      </c>
      <c r="D2885" s="4"/>
      <c r="E2885" s="4"/>
      <c r="F2885" s="4"/>
      <c r="G2885" s="4"/>
      <c r="H2885" s="4"/>
      <c r="I2885" s="4"/>
      <c r="J2885" s="4"/>
    </row>
    <row r="2886" spans="1:10" ht="18" customHeight="1" x14ac:dyDescent="0.2">
      <c r="A2886" s="241">
        <f t="shared" ref="A2886:C2886" si="3126">A2885</f>
        <v>1</v>
      </c>
      <c r="B2886" s="241" t="str">
        <f t="shared" si="3126"/>
        <v>CONFERENTE</v>
      </c>
      <c r="C2886" s="241" t="str">
        <f t="shared" si="3126"/>
        <v>CASCAVEL</v>
      </c>
      <c r="D2886" s="318" t="str">
        <f>Raiz!$D$114</f>
        <v>2 - QUADRO-RESUMO DO CUSTO POR EMPREGADO</v>
      </c>
      <c r="E2886" s="318"/>
      <c r="F2886" s="318"/>
      <c r="G2886" s="318"/>
      <c r="H2886" s="318"/>
      <c r="I2886" s="318"/>
      <c r="J2886" s="3" t="str">
        <f>Raiz!$J$114</f>
        <v>Valor R$</v>
      </c>
    </row>
    <row r="2887" spans="1:10" ht="18" customHeight="1" x14ac:dyDescent="0.2">
      <c r="A2887" s="241">
        <f t="shared" ref="A2887:C2887" si="3127">A2886</f>
        <v>1</v>
      </c>
      <c r="B2887" s="241" t="str">
        <f t="shared" si="3127"/>
        <v>CONFERENTE</v>
      </c>
      <c r="C2887" s="241" t="str">
        <f t="shared" si="3127"/>
        <v>CASCAVEL</v>
      </c>
      <c r="D2887" s="52" t="str">
        <f>Raiz!$D$115</f>
        <v>A</v>
      </c>
      <c r="E2887" s="314" t="str">
        <f>Raiz!$E$115</f>
        <v>Módulo 1 - Composição da Remuneração</v>
      </c>
      <c r="F2887" s="314"/>
      <c r="G2887" s="314"/>
      <c r="H2887" s="314"/>
      <c r="I2887" s="314"/>
      <c r="J2887" s="19">
        <f t="shared" ref="J2887" si="3128">J2807</f>
        <v>1181.8181818181818</v>
      </c>
    </row>
    <row r="2888" spans="1:10" ht="18" customHeight="1" x14ac:dyDescent="0.2">
      <c r="A2888" s="241">
        <f t="shared" ref="A2888:C2888" si="3129">A2887</f>
        <v>1</v>
      </c>
      <c r="B2888" s="241" t="str">
        <f t="shared" si="3129"/>
        <v>CONFERENTE</v>
      </c>
      <c r="C2888" s="241" t="str">
        <f t="shared" si="3129"/>
        <v>CASCAVEL</v>
      </c>
      <c r="D2888" s="52" t="str">
        <f>Raiz!$D$116</f>
        <v>B</v>
      </c>
      <c r="E2888" s="314" t="str">
        <f>Raiz!$E$116</f>
        <v>Módulo 2 - Encargos e Benefícios Anuais, Mensais e Diários</v>
      </c>
      <c r="F2888" s="314"/>
      <c r="G2888" s="314"/>
      <c r="H2888" s="314"/>
      <c r="I2888" s="314"/>
      <c r="J2888" s="19">
        <f t="shared" ref="J2888" si="3130">J2840</f>
        <v>1160.8599999999999</v>
      </c>
    </row>
    <row r="2889" spans="1:10" ht="18" customHeight="1" x14ac:dyDescent="0.2">
      <c r="A2889" s="241">
        <f t="shared" ref="A2889:C2889" si="3131">A2888</f>
        <v>1</v>
      </c>
      <c r="B2889" s="241" t="str">
        <f t="shared" si="3131"/>
        <v>CONFERENTE</v>
      </c>
      <c r="C2889" s="241" t="str">
        <f t="shared" si="3131"/>
        <v>CASCAVEL</v>
      </c>
      <c r="D2889" s="52" t="str">
        <f>Raiz!$D$117</f>
        <v>C</v>
      </c>
      <c r="E2889" s="314" t="str">
        <f>Raiz!$E$117</f>
        <v>Módulo 3 - Provisão para Rescisão</v>
      </c>
      <c r="F2889" s="314"/>
      <c r="G2889" s="314"/>
      <c r="H2889" s="314"/>
      <c r="I2889" s="314"/>
      <c r="J2889" s="19">
        <f t="shared" ref="J2889" si="3132">J2849</f>
        <v>69.319999999999993</v>
      </c>
    </row>
    <row r="2890" spans="1:10" ht="18" customHeight="1" x14ac:dyDescent="0.2">
      <c r="A2890" s="241">
        <f t="shared" ref="A2890:C2890" si="3133">A2889</f>
        <v>1</v>
      </c>
      <c r="B2890" s="241" t="str">
        <f t="shared" si="3133"/>
        <v>CONFERENTE</v>
      </c>
      <c r="C2890" s="241" t="str">
        <f t="shared" si="3133"/>
        <v>CASCAVEL</v>
      </c>
      <c r="D2890" s="52" t="str">
        <f>Raiz!$D$118</f>
        <v>D</v>
      </c>
      <c r="E2890" s="314" t="str">
        <f>Raiz!$E$118</f>
        <v>Módulo 4 - Custo de Reposição do Profissional Ausente</v>
      </c>
      <c r="F2890" s="314"/>
      <c r="G2890" s="314"/>
      <c r="H2890" s="314"/>
      <c r="I2890" s="314"/>
      <c r="J2890" s="19">
        <f t="shared" ref="J2890" si="3134">J2862</f>
        <v>220.40901515151509</v>
      </c>
    </row>
    <row r="2891" spans="1:10" ht="18" customHeight="1" x14ac:dyDescent="0.2">
      <c r="A2891" s="241">
        <f t="shared" ref="A2891:C2891" si="3135">A2890</f>
        <v>1</v>
      </c>
      <c r="B2891" s="241" t="str">
        <f t="shared" si="3135"/>
        <v>CONFERENTE</v>
      </c>
      <c r="C2891" s="241" t="str">
        <f t="shared" si="3135"/>
        <v>CASCAVEL</v>
      </c>
      <c r="D2891" s="52" t="str">
        <f>Raiz!$D$119</f>
        <v>E</v>
      </c>
      <c r="E2891" s="314" t="str">
        <f>Raiz!$E$119</f>
        <v>Módulo 5 - Insumos Diversos</v>
      </c>
      <c r="F2891" s="314"/>
      <c r="G2891" s="314"/>
      <c r="H2891" s="314"/>
      <c r="I2891" s="314"/>
      <c r="J2891" s="19">
        <f t="shared" ref="J2891" si="3136">J2867</f>
        <v>43.75</v>
      </c>
    </row>
    <row r="2892" spans="1:10" ht="18" customHeight="1" x14ac:dyDescent="0.2">
      <c r="A2892" s="241">
        <f t="shared" ref="A2892:C2892" si="3137">A2891</f>
        <v>1</v>
      </c>
      <c r="B2892" s="241" t="str">
        <f t="shared" si="3137"/>
        <v>CONFERENTE</v>
      </c>
      <c r="C2892" s="241" t="str">
        <f t="shared" si="3137"/>
        <v>CASCAVEL</v>
      </c>
      <c r="D2892" s="315" t="str">
        <f>Raiz!$D$120</f>
        <v>Subtotal (A + B + C+ D + E)</v>
      </c>
      <c r="E2892" s="315"/>
      <c r="F2892" s="315"/>
      <c r="G2892" s="315"/>
      <c r="H2892" s="315"/>
      <c r="I2892" s="315"/>
      <c r="J2892" s="33">
        <f t="shared" ref="J2892" si="3138">SUM(J2887:J2891)</f>
        <v>2676.157196969697</v>
      </c>
    </row>
    <row r="2893" spans="1:10" ht="18" customHeight="1" x14ac:dyDescent="0.2">
      <c r="A2893" s="241">
        <f t="shared" ref="A2893:C2893" si="3139">A2892</f>
        <v>1</v>
      </c>
      <c r="B2893" s="241" t="str">
        <f t="shared" si="3139"/>
        <v>CONFERENTE</v>
      </c>
      <c r="C2893" s="241" t="str">
        <f t="shared" si="3139"/>
        <v>CASCAVEL</v>
      </c>
      <c r="D2893" s="52" t="str">
        <f>Raiz!$D$121</f>
        <v>F</v>
      </c>
      <c r="E2893" s="314" t="str">
        <f>Raiz!$E$121</f>
        <v>Módulo 6-A - Custos Indiretos (despesas administrativas e operacionais)</v>
      </c>
      <c r="F2893" s="314"/>
      <c r="G2893" s="314"/>
      <c r="H2893" s="314"/>
      <c r="I2893" s="314"/>
      <c r="J2893" s="19">
        <f t="shared" ref="J2893" si="3140">J2870</f>
        <v>133.81</v>
      </c>
    </row>
    <row r="2894" spans="1:10" ht="18" customHeight="1" x14ac:dyDescent="0.2">
      <c r="A2894" s="241">
        <f t="shared" ref="A2894:C2894" si="3141">A2893</f>
        <v>1</v>
      </c>
      <c r="B2894" s="241" t="str">
        <f t="shared" si="3141"/>
        <v>CONFERENTE</v>
      </c>
      <c r="C2894" s="241" t="str">
        <f t="shared" si="3141"/>
        <v>CASCAVEL</v>
      </c>
      <c r="D2894" s="315" t="str">
        <f>Raiz!$D$122</f>
        <v>Subtotal (antes da incidência dos lucros)</v>
      </c>
      <c r="E2894" s="315"/>
      <c r="F2894" s="315"/>
      <c r="G2894" s="315"/>
      <c r="H2894" s="315"/>
      <c r="I2894" s="315"/>
      <c r="J2894" s="36">
        <f t="shared" ref="J2894" si="3142">J2892+J2893</f>
        <v>2809.9671969696969</v>
      </c>
    </row>
    <row r="2895" spans="1:10" ht="18" customHeight="1" x14ac:dyDescent="0.2">
      <c r="A2895" s="241">
        <f t="shared" ref="A2895:C2895" si="3143">A2894</f>
        <v>1</v>
      </c>
      <c r="B2895" s="241" t="str">
        <f t="shared" si="3143"/>
        <v>CONFERENTE</v>
      </c>
      <c r="C2895" s="241" t="str">
        <f t="shared" si="3143"/>
        <v>CASCAVEL</v>
      </c>
      <c r="D2895" s="52" t="str">
        <f>Raiz!$D$123</f>
        <v>G</v>
      </c>
      <c r="E2895" s="314" t="str">
        <f>Raiz!$E$123</f>
        <v>Módulo 6-B - Lucro</v>
      </c>
      <c r="F2895" s="314"/>
      <c r="G2895" s="314"/>
      <c r="H2895" s="314"/>
      <c r="I2895" s="314"/>
      <c r="J2895" s="36">
        <f t="shared" ref="J2895" si="3144">J2871</f>
        <v>139.94</v>
      </c>
    </row>
    <row r="2896" spans="1:10" ht="18" customHeight="1" x14ac:dyDescent="0.2">
      <c r="A2896" s="241">
        <f t="shared" ref="A2896:C2896" si="3145">A2895</f>
        <v>1</v>
      </c>
      <c r="B2896" s="241" t="str">
        <f t="shared" si="3145"/>
        <v>CONFERENTE</v>
      </c>
      <c r="C2896" s="241" t="str">
        <f t="shared" si="3145"/>
        <v>CASCAVEL</v>
      </c>
      <c r="D2896" s="315" t="str">
        <f>Raiz!$D$124</f>
        <v>Subtotal (antes da incidência dos tributos)</v>
      </c>
      <c r="E2896" s="315"/>
      <c r="F2896" s="315"/>
      <c r="G2896" s="315"/>
      <c r="H2896" s="315"/>
      <c r="I2896" s="315"/>
      <c r="J2896" s="36">
        <f t="shared" ref="J2896" si="3146">J2894+J2895</f>
        <v>2949.907196969697</v>
      </c>
    </row>
    <row r="2897" spans="1:16" ht="18" customHeight="1" x14ac:dyDescent="0.2">
      <c r="A2897" s="241">
        <f t="shared" ref="A2897:C2897" si="3147">A2896</f>
        <v>1</v>
      </c>
      <c r="B2897" s="241" t="str">
        <f t="shared" si="3147"/>
        <v>CONFERENTE</v>
      </c>
      <c r="C2897" s="241" t="str">
        <f t="shared" si="3147"/>
        <v>CASCAVEL</v>
      </c>
      <c r="D2897" s="52" t="str">
        <f>Raiz!$D$125</f>
        <v>H</v>
      </c>
      <c r="E2897" s="314" t="str">
        <f>Raiz!$E$125</f>
        <v>Módulo 6-C - Tributos</v>
      </c>
      <c r="F2897" s="314"/>
      <c r="G2897" s="314"/>
      <c r="H2897" s="314"/>
      <c r="I2897" s="314"/>
      <c r="J2897" s="36">
        <f t="shared" ref="J2897" si="3148">J2873</f>
        <v>411.81000000000006</v>
      </c>
    </row>
    <row r="2898" spans="1:16" ht="18" customHeight="1" thickBot="1" x14ac:dyDescent="0.25">
      <c r="A2898" s="241">
        <f t="shared" ref="A2898:C2898" si="3149">A2897</f>
        <v>1</v>
      </c>
      <c r="B2898" s="241" t="str">
        <f t="shared" si="3149"/>
        <v>CONFERENTE</v>
      </c>
      <c r="C2898" s="241" t="str">
        <f t="shared" si="3149"/>
        <v>CASCAVEL</v>
      </c>
      <c r="D2898" s="393" t="str">
        <f>Raiz!$D$126</f>
        <v>Valor Total por Empregado / Mês</v>
      </c>
      <c r="E2898" s="394"/>
      <c r="F2898" s="395"/>
      <c r="G2898" s="393" t="str">
        <f t="shared" ref="G2898" si="3150">CONCATENATE(G2784," - ",H2779)</f>
        <v>CONFERENTE - CASCAVEL</v>
      </c>
      <c r="H2898" s="394"/>
      <c r="I2898" s="395"/>
      <c r="J2898" s="47">
        <f t="shared" ref="J2898" si="3151">ROUND(SUM(J2896:J2897),2)</f>
        <v>3361.72</v>
      </c>
      <c r="M2898" s="129"/>
    </row>
    <row r="2899" spans="1:16" ht="7.5" customHeight="1" thickBot="1" x14ac:dyDescent="0.25">
      <c r="A2899" s="241">
        <f t="shared" ref="A2899:C2899" si="3152">A2898</f>
        <v>1</v>
      </c>
      <c r="B2899" s="241" t="str">
        <f t="shared" si="3152"/>
        <v>CONFERENTE</v>
      </c>
      <c r="C2899" s="241" t="str">
        <f t="shared" si="3152"/>
        <v>CASCAVEL</v>
      </c>
      <c r="M2899" s="129"/>
    </row>
    <row r="2900" spans="1:16" ht="36" customHeight="1" thickBot="1" x14ac:dyDescent="0.25">
      <c r="A2900" s="241">
        <f t="shared" ref="A2900" si="3153">J2900</f>
        <v>1</v>
      </c>
      <c r="B2900" s="241" t="str">
        <f t="shared" ref="B2900" si="3154">G2910</f>
        <v>OPERADOR DE EMPILHADEIRA</v>
      </c>
      <c r="C2900" s="241" t="str">
        <f t="shared" ref="C2900" si="3155">H2905</f>
        <v>CASCAVEL</v>
      </c>
      <c r="D2900" s="311" t="str">
        <f>Raiz!$D$2</f>
        <v>PLANILHA DE CUSTOS E FORMAÇÃO DE PREÇOS</v>
      </c>
      <c r="E2900" s="312"/>
      <c r="F2900" s="312"/>
      <c r="G2900" s="312"/>
      <c r="H2900" s="313"/>
      <c r="I2900" s="66" t="str">
        <f>Raiz!$I$2</f>
        <v>GRUPO</v>
      </c>
      <c r="J2900" s="59">
        <f>VLOOKUP(H2905,Base!$B$29:$C$80,2,FALSE)</f>
        <v>1</v>
      </c>
      <c r="K2900" s="127"/>
      <c r="L2900" s="239" t="s">
        <v>320</v>
      </c>
      <c r="M2900" s="240">
        <f t="shared" ref="M2900" si="3156">M2774+1</f>
        <v>24</v>
      </c>
    </row>
    <row r="2901" spans="1:16" s="4" customFormat="1" ht="18" customHeight="1" x14ac:dyDescent="0.2">
      <c r="A2901" s="241">
        <f t="shared" ref="A2901:A2964" si="3157">A2900</f>
        <v>1</v>
      </c>
      <c r="B2901" s="241" t="str">
        <f t="shared" ref="B2901:B2964" si="3158">B2900</f>
        <v>OPERADOR DE EMPILHADEIRA</v>
      </c>
      <c r="C2901" s="241" t="str">
        <f t="shared" ref="C2901:C2964" si="3159">C2900</f>
        <v>CASCAVEL</v>
      </c>
      <c r="D2901" s="400" t="str">
        <f>Raiz!$D$3</f>
        <v>DISCRIMINAÇÃO DOS SERVIÇOS (DADOS REFERENTES À CONTRATAÇÃO)</v>
      </c>
      <c r="E2901" s="401"/>
      <c r="F2901" s="401"/>
      <c r="G2901" s="401"/>
      <c r="H2901" s="401"/>
      <c r="I2901" s="401"/>
      <c r="J2901" s="402"/>
      <c r="K2901" s="30"/>
      <c r="L2901" s="30"/>
      <c r="M2901" s="30"/>
      <c r="N2901" s="30"/>
      <c r="O2901" s="30"/>
      <c r="P2901" s="30"/>
    </row>
    <row r="2902" spans="1:16" s="4" customFormat="1" ht="18" customHeight="1" x14ac:dyDescent="0.2">
      <c r="A2902" s="241">
        <f t="shared" si="3157"/>
        <v>1</v>
      </c>
      <c r="B2902" s="241" t="str">
        <f t="shared" si="3158"/>
        <v>OPERADOR DE EMPILHADEIRA</v>
      </c>
      <c r="C2902" s="241" t="str">
        <f t="shared" si="3159"/>
        <v>CASCAVEL</v>
      </c>
      <c r="D2902" s="52" t="str">
        <f>Raiz!$D$4</f>
        <v>A</v>
      </c>
      <c r="E2902" s="359" t="str">
        <f>Raiz!$E$4</f>
        <v>Processo nº</v>
      </c>
      <c r="F2902" s="359"/>
      <c r="G2902" s="359"/>
      <c r="H2902" s="386" t="str">
        <f>Base!$C$2</f>
        <v>10905.720090/2020-71</v>
      </c>
      <c r="I2902" s="386"/>
      <c r="J2902" s="386"/>
      <c r="K2902" s="30"/>
      <c r="L2902" s="30"/>
      <c r="M2902" s="30"/>
      <c r="N2902" s="30"/>
      <c r="O2902" s="30"/>
      <c r="P2902" s="30"/>
    </row>
    <row r="2903" spans="1:16" s="4" customFormat="1" ht="18" customHeight="1" x14ac:dyDescent="0.2">
      <c r="A2903" s="241">
        <f t="shared" si="3157"/>
        <v>1</v>
      </c>
      <c r="B2903" s="241" t="str">
        <f t="shared" si="3158"/>
        <v>OPERADOR DE EMPILHADEIRA</v>
      </c>
      <c r="C2903" s="241" t="str">
        <f t="shared" si="3159"/>
        <v>CASCAVEL</v>
      </c>
      <c r="D2903" s="52" t="str">
        <f>Raiz!$D$5</f>
        <v>B</v>
      </c>
      <c r="E2903" s="359" t="str">
        <f>Raiz!$E$5</f>
        <v>Licitação nº</v>
      </c>
      <c r="F2903" s="359"/>
      <c r="G2903" s="359"/>
      <c r="H2903" s="386" t="str">
        <f>Base!$C$3</f>
        <v>___/2021</v>
      </c>
      <c r="I2903" s="386"/>
      <c r="J2903" s="386"/>
      <c r="K2903" s="30"/>
      <c r="L2903" s="30"/>
      <c r="M2903" s="30"/>
      <c r="N2903" s="30"/>
      <c r="O2903" s="30"/>
      <c r="P2903" s="30"/>
    </row>
    <row r="2904" spans="1:16" s="4" customFormat="1" ht="18" customHeight="1" x14ac:dyDescent="0.2">
      <c r="A2904" s="241">
        <f t="shared" si="3157"/>
        <v>1</v>
      </c>
      <c r="B2904" s="241" t="str">
        <f t="shared" si="3158"/>
        <v>OPERADOR DE EMPILHADEIRA</v>
      </c>
      <c r="C2904" s="241" t="str">
        <f t="shared" si="3159"/>
        <v>CASCAVEL</v>
      </c>
      <c r="D2904" s="52" t="str">
        <f>Raiz!$D$6</f>
        <v>C</v>
      </c>
      <c r="E2904" s="359" t="str">
        <f>Raiz!$E$6</f>
        <v>Data de apresentação da proposta</v>
      </c>
      <c r="F2904" s="359"/>
      <c r="G2904" s="359"/>
      <c r="H2904" s="386" t="str">
        <f>Base!$C$4</f>
        <v>___/___/2021</v>
      </c>
      <c r="I2904" s="386"/>
      <c r="J2904" s="386"/>
      <c r="K2904" s="30"/>
      <c r="L2904" s="30"/>
      <c r="M2904" s="30"/>
      <c r="N2904" s="30"/>
      <c r="O2904" s="30"/>
      <c r="P2904" s="30"/>
    </row>
    <row r="2905" spans="1:16" s="4" customFormat="1" ht="18" customHeight="1" x14ac:dyDescent="0.2">
      <c r="A2905" s="241">
        <f t="shared" si="3157"/>
        <v>1</v>
      </c>
      <c r="B2905" s="241" t="str">
        <f t="shared" si="3158"/>
        <v>OPERADOR DE EMPILHADEIRA</v>
      </c>
      <c r="C2905" s="241" t="str">
        <f t="shared" si="3159"/>
        <v>CASCAVEL</v>
      </c>
      <c r="D2905" s="52" t="str">
        <f>Raiz!$D$7</f>
        <v>D</v>
      </c>
      <c r="E2905" s="359" t="str">
        <f>Raiz!$E$7</f>
        <v>Local da prestação do serviço</v>
      </c>
      <c r="F2905" s="359"/>
      <c r="G2905" s="359"/>
      <c r="H2905" s="368" t="str">
        <f>VLOOKUP(M2900,Base!$T$86:$V$813,2,FALSE)</f>
        <v>CASCAVEL</v>
      </c>
      <c r="I2905" s="368"/>
      <c r="J2905" s="369">
        <f t="shared" ref="J2905" si="3160">K2905</f>
        <v>0</v>
      </c>
      <c r="K2905" s="127"/>
      <c r="L2905" s="127"/>
      <c r="M2905" s="30"/>
      <c r="N2905" s="30"/>
      <c r="O2905" s="30"/>
      <c r="P2905" s="30"/>
    </row>
    <row r="2906" spans="1:16" s="4" customFormat="1" ht="18" customHeight="1" x14ac:dyDescent="0.2">
      <c r="A2906" s="241">
        <f t="shared" si="3157"/>
        <v>1</v>
      </c>
      <c r="B2906" s="241" t="str">
        <f t="shared" si="3158"/>
        <v>OPERADOR DE EMPILHADEIRA</v>
      </c>
      <c r="C2906" s="241" t="str">
        <f t="shared" si="3159"/>
        <v>CASCAVEL</v>
      </c>
      <c r="D2906" s="52" t="str">
        <f>Raiz!$D$8</f>
        <v>E</v>
      </c>
      <c r="E2906" s="359" t="str">
        <f>Raiz!$E$8</f>
        <v>Ano do Acordo, Convenção ou Dissídio Coletivo:</v>
      </c>
      <c r="F2906" s="359"/>
      <c r="G2906" s="359"/>
      <c r="H2906" s="370">
        <f>VLOOKUP(H2905,Base!$B$257:$P$308,J2910+1,FALSE)</f>
        <v>2021</v>
      </c>
      <c r="I2906" s="370"/>
      <c r="J2906" s="370"/>
      <c r="K2906" s="30"/>
      <c r="L2906" s="30"/>
      <c r="M2906" s="30"/>
      <c r="N2906" s="30"/>
      <c r="O2906" s="30"/>
      <c r="P2906" s="30"/>
    </row>
    <row r="2907" spans="1:16" s="4" customFormat="1" ht="18" customHeight="1" thickBot="1" x14ac:dyDescent="0.25">
      <c r="A2907" s="241">
        <f t="shared" si="3157"/>
        <v>1</v>
      </c>
      <c r="B2907" s="241" t="str">
        <f t="shared" si="3158"/>
        <v>OPERADOR DE EMPILHADEIRA</v>
      </c>
      <c r="C2907" s="241" t="str">
        <f t="shared" si="3159"/>
        <v>CASCAVEL</v>
      </c>
      <c r="D2907" s="17" t="str">
        <f>Raiz!$D$9</f>
        <v>F</v>
      </c>
      <c r="E2907" s="360" t="str">
        <f>Raiz!$E$9</f>
        <v>Tempo de Execução (meses)</v>
      </c>
      <c r="F2907" s="360"/>
      <c r="G2907" s="360"/>
      <c r="H2907" s="378">
        <f>VLOOKUP(H2905,Base!$B$143:$P$194,J2910+1,FALSE)</f>
        <v>24</v>
      </c>
      <c r="I2907" s="379"/>
      <c r="J2907" s="380"/>
      <c r="K2907" s="30"/>
      <c r="L2907" s="30"/>
      <c r="M2907" s="30"/>
      <c r="N2907" s="30"/>
      <c r="O2907" s="30"/>
      <c r="P2907" s="30"/>
    </row>
    <row r="2908" spans="1:16" ht="14.1" customHeight="1" thickBot="1" x14ac:dyDescent="0.25">
      <c r="A2908" s="241">
        <f t="shared" si="3157"/>
        <v>1</v>
      </c>
      <c r="B2908" s="241" t="str">
        <f t="shared" si="3158"/>
        <v>OPERADOR DE EMPILHADEIRA</v>
      </c>
      <c r="C2908" s="241" t="str">
        <f t="shared" si="3159"/>
        <v>CASCAVEL</v>
      </c>
      <c r="D2908" s="16"/>
    </row>
    <row r="2909" spans="1:16" s="4" customFormat="1" ht="18" customHeight="1" x14ac:dyDescent="0.2">
      <c r="A2909" s="241">
        <f t="shared" si="3157"/>
        <v>1</v>
      </c>
      <c r="B2909" s="241" t="str">
        <f t="shared" si="3158"/>
        <v>OPERADOR DE EMPILHADEIRA</v>
      </c>
      <c r="C2909" s="241" t="str">
        <f t="shared" si="3159"/>
        <v>CASCAVEL</v>
      </c>
      <c r="D2909" s="381" t="str">
        <f>Raiz!$D$11</f>
        <v>IDENTIFICAÇÃO DO SERVIÇO</v>
      </c>
      <c r="E2909" s="381"/>
      <c r="F2909" s="381"/>
      <c r="G2909" s="381"/>
      <c r="H2909" s="381"/>
      <c r="I2909" s="381"/>
      <c r="J2909" s="381"/>
      <c r="K2909" s="30"/>
      <c r="L2909" s="30"/>
      <c r="M2909" s="30"/>
      <c r="N2909" s="30"/>
      <c r="O2909" s="30"/>
      <c r="P2909" s="30"/>
    </row>
    <row r="2910" spans="1:16" s="4" customFormat="1" ht="18" customHeight="1" x14ac:dyDescent="0.2">
      <c r="A2910" s="241">
        <f t="shared" si="3157"/>
        <v>1</v>
      </c>
      <c r="B2910" s="241" t="str">
        <f t="shared" si="3158"/>
        <v>OPERADOR DE EMPILHADEIRA</v>
      </c>
      <c r="C2910" s="241" t="str">
        <f t="shared" si="3159"/>
        <v>CASCAVEL</v>
      </c>
      <c r="D2910" s="389" t="str">
        <f>Raiz!$D$12</f>
        <v>Tipo de Serviço</v>
      </c>
      <c r="E2910" s="389"/>
      <c r="F2910" s="389"/>
      <c r="G2910" s="387" t="str">
        <f>VLOOKUP(M2900,Base!$T$86:$V$813,3,FALSE)</f>
        <v>OPERADOR DE EMPILHADEIRA</v>
      </c>
      <c r="H2910" s="388"/>
      <c r="I2910" s="388"/>
      <c r="J2910" s="238">
        <f>VLOOKUP(G2910,Base!$B$11:$E$24,4,FALSE)</f>
        <v>8</v>
      </c>
      <c r="M2910" s="30"/>
      <c r="N2910" s="30"/>
      <c r="O2910" s="30"/>
      <c r="P2910" s="30"/>
    </row>
    <row r="2911" spans="1:16" s="4" customFormat="1" ht="18" customHeight="1" x14ac:dyDescent="0.2">
      <c r="A2911" s="241">
        <f t="shared" si="3157"/>
        <v>1</v>
      </c>
      <c r="B2911" s="241" t="str">
        <f t="shared" si="3158"/>
        <v>OPERADOR DE EMPILHADEIRA</v>
      </c>
      <c r="C2911" s="241" t="str">
        <f t="shared" si="3159"/>
        <v>CASCAVEL</v>
      </c>
      <c r="D2911" s="389" t="str">
        <f>Raiz!$D$13</f>
        <v>Unidade de medida</v>
      </c>
      <c r="E2911" s="389"/>
      <c r="F2911" s="389"/>
      <c r="G2911" s="390" t="str">
        <f>Base!$C$6</f>
        <v>Posto</v>
      </c>
      <c r="H2911" s="390"/>
      <c r="I2911" s="390"/>
      <c r="J2911" s="390"/>
      <c r="K2911" s="30"/>
      <c r="L2911" s="30"/>
      <c r="M2911" s="30"/>
      <c r="N2911" s="30"/>
      <c r="O2911" s="30"/>
      <c r="P2911" s="30"/>
    </row>
    <row r="2912" spans="1:16" s="4" customFormat="1" ht="18" customHeight="1" thickBot="1" x14ac:dyDescent="0.25">
      <c r="A2912" s="241">
        <f t="shared" si="3157"/>
        <v>1</v>
      </c>
      <c r="B2912" s="241" t="str">
        <f t="shared" si="3158"/>
        <v>OPERADOR DE EMPILHADEIRA</v>
      </c>
      <c r="C2912" s="241" t="str">
        <f t="shared" si="3159"/>
        <v>CASCAVEL</v>
      </c>
      <c r="D2912" s="396" t="str">
        <f>Raiz!$D$14</f>
        <v>Quantidade a contratar (unidade de medida)</v>
      </c>
      <c r="E2912" s="396"/>
      <c r="F2912" s="396"/>
      <c r="G2912" s="378">
        <f>VLOOKUP(H2905,Base!$B$86:$P$137,1+J2910,FALSE)</f>
        <v>1</v>
      </c>
      <c r="H2912" s="379"/>
      <c r="I2912" s="379"/>
      <c r="J2912" s="380"/>
      <c r="K2912" s="30"/>
      <c r="L2912" s="30"/>
      <c r="M2912" s="30"/>
      <c r="N2912" s="30"/>
      <c r="O2912" s="30"/>
      <c r="P2912" s="30"/>
    </row>
    <row r="2913" spans="1:16" s="4" customFormat="1" ht="14.1" customHeight="1" thickBot="1" x14ac:dyDescent="0.25">
      <c r="A2913" s="241">
        <f t="shared" si="3157"/>
        <v>1</v>
      </c>
      <c r="B2913" s="241" t="str">
        <f t="shared" si="3158"/>
        <v>OPERADOR DE EMPILHADEIRA</v>
      </c>
      <c r="C2913" s="241" t="str">
        <f t="shared" si="3159"/>
        <v>CASCAVEL</v>
      </c>
      <c r="D2913" s="5"/>
      <c r="E2913" s="5"/>
      <c r="F2913" s="5"/>
      <c r="G2913" s="5"/>
      <c r="H2913" s="5"/>
      <c r="I2913" s="5"/>
      <c r="J2913" s="5"/>
      <c r="K2913" s="29"/>
      <c r="L2913" s="29"/>
      <c r="M2913" s="30"/>
      <c r="N2913" s="30"/>
      <c r="O2913" s="30"/>
      <c r="P2913" s="30"/>
    </row>
    <row r="2914" spans="1:16" s="4" customFormat="1" ht="18" customHeight="1" x14ac:dyDescent="0.2">
      <c r="A2914" s="241">
        <f t="shared" si="3157"/>
        <v>1</v>
      </c>
      <c r="B2914" s="241" t="str">
        <f t="shared" si="3158"/>
        <v>OPERADOR DE EMPILHADEIRA</v>
      </c>
      <c r="C2914" s="241" t="str">
        <f t="shared" si="3159"/>
        <v>CASCAVEL</v>
      </c>
      <c r="D2914" s="381" t="str">
        <f>Raiz!$D$16</f>
        <v>1. MÓDULOS: Mão de obra vinculada à execução contratual</v>
      </c>
      <c r="E2914" s="381"/>
      <c r="F2914" s="381"/>
      <c r="G2914" s="381"/>
      <c r="H2914" s="381"/>
      <c r="I2914" s="381"/>
      <c r="J2914" s="381"/>
      <c r="K2914" s="30"/>
      <c r="L2914" s="30"/>
      <c r="M2914" s="30"/>
      <c r="N2914" s="30"/>
      <c r="O2914" s="30"/>
      <c r="P2914" s="30"/>
    </row>
    <row r="2915" spans="1:16" s="4" customFormat="1" ht="18" customHeight="1" x14ac:dyDescent="0.2">
      <c r="A2915" s="241">
        <f t="shared" si="3157"/>
        <v>1</v>
      </c>
      <c r="B2915" s="241" t="str">
        <f t="shared" si="3158"/>
        <v>OPERADOR DE EMPILHADEIRA</v>
      </c>
      <c r="C2915" s="241" t="str">
        <f t="shared" si="3159"/>
        <v>CASCAVEL</v>
      </c>
      <c r="D2915" s="382" t="str">
        <f>Raiz!$D$17</f>
        <v>Dados para composição dos custos referentes a mão de obra</v>
      </c>
      <c r="E2915" s="382"/>
      <c r="F2915" s="382"/>
      <c r="G2915" s="382"/>
      <c r="H2915" s="382"/>
      <c r="I2915" s="382"/>
      <c r="J2915" s="382"/>
      <c r="K2915" s="30"/>
      <c r="L2915" s="30"/>
      <c r="M2915" s="30"/>
      <c r="N2915" s="30"/>
      <c r="O2915" s="30"/>
      <c r="P2915" s="30"/>
    </row>
    <row r="2916" spans="1:16" s="4" customFormat="1" ht="18" customHeight="1" x14ac:dyDescent="0.2">
      <c r="A2916" s="241">
        <f t="shared" si="3157"/>
        <v>1</v>
      </c>
      <c r="B2916" s="241" t="str">
        <f t="shared" si="3158"/>
        <v>OPERADOR DE EMPILHADEIRA</v>
      </c>
      <c r="C2916" s="241" t="str">
        <f t="shared" si="3159"/>
        <v>CASCAVEL</v>
      </c>
      <c r="D2916" s="52">
        <f>Raiz!$D$18</f>
        <v>1</v>
      </c>
      <c r="E2916" s="359" t="str">
        <f>Raiz!$E$18</f>
        <v>Tipo de Serviço</v>
      </c>
      <c r="F2916" s="359"/>
      <c r="G2916" s="383" t="str">
        <f t="shared" ref="G2916" si="3161">G2910</f>
        <v>OPERADOR DE EMPILHADEIRA</v>
      </c>
      <c r="H2916" s="383"/>
      <c r="I2916" s="383"/>
      <c r="J2916" s="384"/>
      <c r="K2916" s="30"/>
      <c r="L2916" s="30"/>
      <c r="M2916" s="30"/>
      <c r="N2916" s="30"/>
      <c r="O2916" s="30"/>
      <c r="P2916" s="30"/>
    </row>
    <row r="2917" spans="1:16" s="4" customFormat="1" ht="18" customHeight="1" x14ac:dyDescent="0.2">
      <c r="A2917" s="241">
        <f t="shared" si="3157"/>
        <v>1</v>
      </c>
      <c r="B2917" s="241" t="str">
        <f t="shared" si="3158"/>
        <v>OPERADOR DE EMPILHADEIRA</v>
      </c>
      <c r="C2917" s="241" t="str">
        <f t="shared" si="3159"/>
        <v>CASCAVEL</v>
      </c>
      <c r="D2917" s="52">
        <f>Raiz!$D$19</f>
        <v>2</v>
      </c>
      <c r="E2917" s="359" t="str">
        <f>Raiz!$E$19</f>
        <v>Classificação Brasileira de Ocupações (CBO)</v>
      </c>
      <c r="F2917" s="359"/>
      <c r="G2917" s="373" t="str">
        <f>VLOOKUP(G2910,Base!$B$11:$C$24,2,FALSE)</f>
        <v>7822-20</v>
      </c>
      <c r="H2917" s="373"/>
      <c r="I2917" s="373"/>
      <c r="J2917" s="374"/>
      <c r="K2917" s="127"/>
      <c r="L2917" s="127"/>
      <c r="M2917" s="30"/>
      <c r="N2917" s="30"/>
      <c r="O2917" s="30"/>
      <c r="P2917" s="30"/>
    </row>
    <row r="2918" spans="1:16" s="4" customFormat="1" ht="18" customHeight="1" x14ac:dyDescent="0.2">
      <c r="A2918" s="241">
        <f t="shared" si="3157"/>
        <v>1</v>
      </c>
      <c r="B2918" s="241" t="str">
        <f t="shared" si="3158"/>
        <v>OPERADOR DE EMPILHADEIRA</v>
      </c>
      <c r="C2918" s="241" t="str">
        <f t="shared" si="3159"/>
        <v>CASCAVEL</v>
      </c>
      <c r="D2918" s="52">
        <f>Raiz!$D$20</f>
        <v>3</v>
      </c>
      <c r="E2918" s="399" t="str">
        <f>Raiz!$E$20</f>
        <v>Salário Normativo da Categoria</v>
      </c>
      <c r="F2918" s="399"/>
      <c r="G2918" s="364">
        <f>VLOOKUP(H2905,Base!$B$371:$P$422,J2910+1,FALSE)</f>
        <v>1692.22</v>
      </c>
      <c r="H2918" s="364"/>
      <c r="I2918" s="364"/>
      <c r="J2918" s="365"/>
      <c r="K2918" s="127"/>
      <c r="L2918" s="127"/>
      <c r="M2918" s="30"/>
      <c r="N2918" s="30"/>
      <c r="O2918" s="30"/>
      <c r="P2918" s="30"/>
    </row>
    <row r="2919" spans="1:16" s="4" customFormat="1" ht="30" customHeight="1" x14ac:dyDescent="0.2">
      <c r="A2919" s="241">
        <f t="shared" si="3157"/>
        <v>1</v>
      </c>
      <c r="B2919" s="241" t="str">
        <f t="shared" si="3158"/>
        <v>OPERADOR DE EMPILHADEIRA</v>
      </c>
      <c r="C2919" s="241" t="str">
        <f t="shared" si="3159"/>
        <v>CASCAVEL</v>
      </c>
      <c r="D2919" s="147">
        <f>Raiz!$D$21</f>
        <v>4</v>
      </c>
      <c r="E2919" s="407" t="str">
        <f>Raiz!$E$21</f>
        <v>Categoria Profissional (vinculada à execução contratual)</v>
      </c>
      <c r="F2919" s="407"/>
      <c r="G2919" s="375" t="str">
        <f>VLOOKUP(H2905,Base!$B$200:$P$251,J2910+1,FALSE)</f>
        <v>EMPREGADOS EM EMPRESAS PREST. DE SERV. EM  ASSEIO E CONSERV.</v>
      </c>
      <c r="H2919" s="375"/>
      <c r="I2919" s="375"/>
      <c r="J2919" s="376"/>
      <c r="K2919" s="127"/>
      <c r="L2919" s="127"/>
      <c r="M2919" s="30"/>
      <c r="N2919" s="30"/>
      <c r="O2919" s="30"/>
      <c r="P2919" s="30"/>
    </row>
    <row r="2920" spans="1:16" s="4" customFormat="1" ht="18" customHeight="1" x14ac:dyDescent="0.2">
      <c r="A2920" s="241">
        <f t="shared" si="3157"/>
        <v>1</v>
      </c>
      <c r="B2920" s="241" t="str">
        <f t="shared" si="3158"/>
        <v>OPERADOR DE EMPILHADEIRA</v>
      </c>
      <c r="C2920" s="241" t="str">
        <f t="shared" si="3159"/>
        <v>CASCAVEL</v>
      </c>
      <c r="D2920" s="52">
        <f>Raiz!$D$22</f>
        <v>5</v>
      </c>
      <c r="E2920" s="403" t="str">
        <f>Raiz!$E$22</f>
        <v>CCT - Data-Base da Categoria (dia/mês/ano)</v>
      </c>
      <c r="F2920" s="403"/>
      <c r="G2920" s="391" t="str">
        <f>VLOOKUP(H2905,Base!$B$314:$P$365,J2910+1,FALSE)</f>
        <v>PR000932/2021 - 01/03/2021</v>
      </c>
      <c r="H2920" s="391"/>
      <c r="I2920" s="391"/>
      <c r="J2920" s="392"/>
      <c r="K2920" s="127"/>
      <c r="L2920" s="127"/>
      <c r="M2920" s="30"/>
      <c r="N2920" s="30"/>
      <c r="O2920" s="30"/>
      <c r="P2920" s="30"/>
    </row>
    <row r="2921" spans="1:16" s="4" customFormat="1" ht="18" customHeight="1" x14ac:dyDescent="0.2">
      <c r="A2921" s="241">
        <f t="shared" si="3157"/>
        <v>1</v>
      </c>
      <c r="B2921" s="241" t="str">
        <f t="shared" si="3158"/>
        <v>OPERADOR DE EMPILHADEIRA</v>
      </c>
      <c r="C2921" s="241" t="str">
        <f t="shared" si="3159"/>
        <v>CASCAVEL</v>
      </c>
      <c r="D2921" s="52">
        <f>Raiz!$D$23</f>
        <v>6</v>
      </c>
      <c r="E2921" s="359" t="str">
        <f>Raiz!$E$23</f>
        <v>Carga horária a contratar (Horas/Mês)</v>
      </c>
      <c r="F2921" s="359"/>
      <c r="G2921" s="371">
        <f>VLOOKUP(H2905,Base!$B$485:$P$536,J2910+1,FALSE)</f>
        <v>200</v>
      </c>
      <c r="H2921" s="371"/>
      <c r="I2921" s="371"/>
      <c r="J2921" s="372"/>
      <c r="K2921" s="127"/>
      <c r="L2921" s="127"/>
      <c r="M2921" s="30"/>
      <c r="N2921" s="30"/>
      <c r="O2921" s="30"/>
      <c r="P2921" s="30"/>
    </row>
    <row r="2922" spans="1:16" s="4" customFormat="1" ht="18" customHeight="1" x14ac:dyDescent="0.2">
      <c r="A2922" s="241">
        <f t="shared" si="3157"/>
        <v>1</v>
      </c>
      <c r="B2922" s="241" t="str">
        <f t="shared" si="3158"/>
        <v>OPERADOR DE EMPILHADEIRA</v>
      </c>
      <c r="C2922" s="241" t="str">
        <f t="shared" si="3159"/>
        <v>CASCAVEL</v>
      </c>
      <c r="D2922" s="52">
        <f>Raiz!$D$24</f>
        <v>7</v>
      </c>
      <c r="E2922" s="359" t="str">
        <f>Raiz!$E$24</f>
        <v>Valor do vale transporte</v>
      </c>
      <c r="F2922" s="359"/>
      <c r="G2922" s="364">
        <f>VLOOKUP(H2905,Base!$B$29:$E$80,4,FALSE)</f>
        <v>4.0999999999999996</v>
      </c>
      <c r="H2922" s="364" t="s">
        <v>35</v>
      </c>
      <c r="I2922" s="364"/>
      <c r="J2922" s="365"/>
      <c r="K2922" s="30"/>
      <c r="L2922" s="30"/>
      <c r="M2922" s="30"/>
      <c r="N2922" s="30"/>
      <c r="O2922" s="30"/>
      <c r="P2922" s="30"/>
    </row>
    <row r="2923" spans="1:16" s="4" customFormat="1" ht="18" customHeight="1" x14ac:dyDescent="0.2">
      <c r="A2923" s="241">
        <f t="shared" si="3157"/>
        <v>1</v>
      </c>
      <c r="B2923" s="241" t="str">
        <f t="shared" si="3158"/>
        <v>OPERADOR DE EMPILHADEIRA</v>
      </c>
      <c r="C2923" s="241" t="str">
        <f t="shared" si="3159"/>
        <v>CASCAVEL</v>
      </c>
      <c r="D2923" s="52">
        <f>Raiz!$D$25</f>
        <v>8</v>
      </c>
      <c r="E2923" s="359" t="str">
        <f>Raiz!$E$25</f>
        <v>Valor do vale alimentação</v>
      </c>
      <c r="F2923" s="359"/>
      <c r="G2923" s="364">
        <f>VLOOKUP(H2905,Base!$B$656:$P$707,J2910+1,FALSE)</f>
        <v>21.43</v>
      </c>
      <c r="H2923" s="364"/>
      <c r="I2923" s="364"/>
      <c r="J2923" s="365"/>
      <c r="K2923" s="127"/>
      <c r="L2923" s="127"/>
      <c r="M2923" s="30"/>
      <c r="N2923" s="30"/>
      <c r="O2923" s="30"/>
      <c r="P2923" s="30"/>
    </row>
    <row r="2924" spans="1:16" s="4" customFormat="1" ht="18" customHeight="1" thickBot="1" x14ac:dyDescent="0.25">
      <c r="A2924" s="241">
        <f t="shared" si="3157"/>
        <v>1</v>
      </c>
      <c r="B2924" s="241" t="str">
        <f t="shared" si="3158"/>
        <v>OPERADOR DE EMPILHADEIRA</v>
      </c>
      <c r="C2924" s="241" t="str">
        <f t="shared" si="3159"/>
        <v>CASCAVEL</v>
      </c>
      <c r="D2924" s="17">
        <f>Raiz!$D$26</f>
        <v>9</v>
      </c>
      <c r="E2924" s="360" t="str">
        <f>Raiz!$E$26</f>
        <v>Salário Mínimo Vigente</v>
      </c>
      <c r="F2924" s="360"/>
      <c r="G2924" s="361">
        <f>Base!$C$5</f>
        <v>1100</v>
      </c>
      <c r="H2924" s="361"/>
      <c r="I2924" s="361"/>
      <c r="J2924" s="362"/>
      <c r="K2924" s="30"/>
      <c r="L2924" s="30"/>
      <c r="M2924" s="30"/>
      <c r="N2924" s="30"/>
      <c r="O2924" s="30"/>
      <c r="P2924" s="30"/>
    </row>
    <row r="2925" spans="1:16" ht="14.1" customHeight="1" thickBot="1" x14ac:dyDescent="0.25">
      <c r="A2925" s="241">
        <f t="shared" si="3157"/>
        <v>1</v>
      </c>
      <c r="B2925" s="241" t="str">
        <f t="shared" si="3158"/>
        <v>OPERADOR DE EMPILHADEIRA</v>
      </c>
      <c r="C2925" s="241" t="str">
        <f t="shared" si="3159"/>
        <v>CASCAVEL</v>
      </c>
      <c r="D2925" s="4"/>
      <c r="E2925" s="4"/>
      <c r="F2925" s="4"/>
      <c r="G2925" s="4"/>
      <c r="H2925" s="4"/>
      <c r="I2925" s="4"/>
      <c r="J2925" s="4"/>
    </row>
    <row r="2926" spans="1:16" ht="18" customHeight="1" x14ac:dyDescent="0.2">
      <c r="A2926" s="241">
        <f t="shared" si="3157"/>
        <v>1</v>
      </c>
      <c r="B2926" s="241" t="str">
        <f t="shared" si="3158"/>
        <v>OPERADOR DE EMPILHADEIRA</v>
      </c>
      <c r="C2926" s="241" t="str">
        <f t="shared" si="3159"/>
        <v>CASCAVEL</v>
      </c>
      <c r="D2926" s="363" t="str">
        <f>Raiz!$D$28</f>
        <v>MÓDULO 1 – COMPOSIÇÃO DA REMUNERAÇÃO</v>
      </c>
      <c r="E2926" s="363"/>
      <c r="F2926" s="363"/>
      <c r="G2926" s="363"/>
      <c r="H2926" s="363"/>
      <c r="I2926" s="1" t="str">
        <f>Raiz!I$28</f>
        <v>%</v>
      </c>
      <c r="J2926" s="2" t="str">
        <f>Raiz!$J$28</f>
        <v>Valor R$</v>
      </c>
    </row>
    <row r="2927" spans="1:16" ht="18" customHeight="1" x14ac:dyDescent="0.2">
      <c r="A2927" s="241">
        <f t="shared" si="3157"/>
        <v>1</v>
      </c>
      <c r="B2927" s="241" t="str">
        <f t="shared" si="3158"/>
        <v>OPERADOR DE EMPILHADEIRA</v>
      </c>
      <c r="C2927" s="241" t="str">
        <f t="shared" si="3159"/>
        <v>CASCAVEL</v>
      </c>
      <c r="D2927" s="52" t="str">
        <f>Raiz!$D$29</f>
        <v>A</v>
      </c>
      <c r="E2927" s="398" t="str">
        <f>Raiz!$E$29</f>
        <v>Salário-Base</v>
      </c>
      <c r="F2927" s="398"/>
      <c r="G2927" s="398"/>
      <c r="H2927" s="398"/>
      <c r="I2927" s="314"/>
      <c r="J2927" s="19">
        <f>VLOOKUP(H2905,Base!$B$599:$P$650,J2910+1,FALSE)</f>
        <v>1538.3818181818181</v>
      </c>
      <c r="K2927" s="128"/>
      <c r="L2927" s="128"/>
    </row>
    <row r="2928" spans="1:16" ht="18" customHeight="1" x14ac:dyDescent="0.2">
      <c r="A2928" s="241">
        <f t="shared" si="3157"/>
        <v>1</v>
      </c>
      <c r="B2928" s="241" t="str">
        <f t="shared" si="3158"/>
        <v>OPERADOR DE EMPILHADEIRA</v>
      </c>
      <c r="C2928" s="241" t="str">
        <f t="shared" si="3159"/>
        <v>CASCAVEL</v>
      </c>
      <c r="D2928" s="147" t="str">
        <f>Raiz!$D$30</f>
        <v>B</v>
      </c>
      <c r="E2928" s="338" t="str">
        <f>Raiz!$E$30</f>
        <v>Adicional de Insalubridade</v>
      </c>
      <c r="F2928" s="338"/>
      <c r="G2928" s="338"/>
      <c r="H2928" s="338"/>
      <c r="I2928" s="119">
        <f>VLOOKUP(H2905,Base!$B$1055:$P$1106,J2910+1,FALSE)</f>
        <v>0</v>
      </c>
      <c r="J2928" s="19">
        <f t="shared" ref="J2928" si="3162">ROUND(I2928*J2927,2)</f>
        <v>0</v>
      </c>
      <c r="K2928" s="128"/>
      <c r="L2928" s="128"/>
    </row>
    <row r="2929" spans="1:12" ht="18" customHeight="1" x14ac:dyDescent="0.2">
      <c r="A2929" s="241">
        <f t="shared" si="3157"/>
        <v>1</v>
      </c>
      <c r="B2929" s="241" t="str">
        <f t="shared" si="3158"/>
        <v>OPERADOR DE EMPILHADEIRA</v>
      </c>
      <c r="C2929" s="241" t="str">
        <f t="shared" si="3159"/>
        <v>CASCAVEL</v>
      </c>
      <c r="D2929" s="52" t="str">
        <f>Raiz!$D$31</f>
        <v>C</v>
      </c>
      <c r="E2929" s="397" t="str">
        <f>Raiz!$E$31</f>
        <v>Outros (especificar)</v>
      </c>
      <c r="F2929" s="397"/>
      <c r="G2929" s="397"/>
      <c r="H2929" s="397"/>
      <c r="I2929" s="20"/>
      <c r="J2929" s="19">
        <f>VLOOKUP(H2905,Base!$B$827:$P$878,J2910+1,FALSE)</f>
        <v>0</v>
      </c>
      <c r="K2929" s="128"/>
      <c r="L2929" s="128"/>
    </row>
    <row r="2930" spans="1:12" ht="18" customHeight="1" x14ac:dyDescent="0.2">
      <c r="A2930" s="241">
        <f t="shared" si="3157"/>
        <v>1</v>
      </c>
      <c r="B2930" s="241" t="str">
        <f t="shared" si="3158"/>
        <v>OPERADOR DE EMPILHADEIRA</v>
      </c>
      <c r="C2930" s="241" t="str">
        <f t="shared" si="3159"/>
        <v>CASCAVEL</v>
      </c>
      <c r="D2930" s="52"/>
      <c r="E2930" s="323"/>
      <c r="F2930" s="323"/>
      <c r="G2930" s="323"/>
      <c r="H2930" s="323"/>
      <c r="I2930" s="20"/>
      <c r="J2930" s="19"/>
    </row>
    <row r="2931" spans="1:12" ht="18" customHeight="1" x14ac:dyDescent="0.2">
      <c r="A2931" s="241">
        <f t="shared" si="3157"/>
        <v>1</v>
      </c>
      <c r="B2931" s="241" t="str">
        <f t="shared" si="3158"/>
        <v>OPERADOR DE EMPILHADEIRA</v>
      </c>
      <c r="C2931" s="241" t="str">
        <f t="shared" si="3159"/>
        <v>CASCAVEL</v>
      </c>
      <c r="D2931" s="52"/>
      <c r="E2931" s="323"/>
      <c r="F2931" s="323"/>
      <c r="G2931" s="323"/>
      <c r="H2931" s="323"/>
      <c r="I2931" s="20"/>
      <c r="J2931" s="36"/>
    </row>
    <row r="2932" spans="1:12" ht="18" customHeight="1" x14ac:dyDescent="0.2">
      <c r="A2932" s="241">
        <f t="shared" si="3157"/>
        <v>1</v>
      </c>
      <c r="B2932" s="241" t="str">
        <f t="shared" si="3158"/>
        <v>OPERADOR DE EMPILHADEIRA</v>
      </c>
      <c r="C2932" s="241" t="str">
        <f t="shared" si="3159"/>
        <v>CASCAVEL</v>
      </c>
      <c r="D2932" s="52"/>
      <c r="E2932" s="323"/>
      <c r="F2932" s="323"/>
      <c r="G2932" s="323"/>
      <c r="H2932" s="323"/>
      <c r="I2932" s="20"/>
      <c r="J2932" s="36"/>
    </row>
    <row r="2933" spans="1:12" ht="18" customHeight="1" thickBot="1" x14ac:dyDescent="0.25">
      <c r="A2933" s="241">
        <f t="shared" si="3157"/>
        <v>1</v>
      </c>
      <c r="B2933" s="241" t="str">
        <f t="shared" si="3158"/>
        <v>OPERADOR DE EMPILHADEIRA</v>
      </c>
      <c r="C2933" s="241" t="str">
        <f t="shared" si="3159"/>
        <v>CASCAVEL</v>
      </c>
      <c r="D2933" s="317" t="str">
        <f>Raiz!$D$35</f>
        <v>Total do Módulo 1 - Composição da Remuneração</v>
      </c>
      <c r="E2933" s="317"/>
      <c r="F2933" s="317"/>
      <c r="G2933" s="317"/>
      <c r="H2933" s="317"/>
      <c r="I2933" s="317"/>
      <c r="J2933" s="21">
        <f t="shared" ref="J2933" si="3163">SUM(J2927:J2930)</f>
        <v>1538.3818181818181</v>
      </c>
    </row>
    <row r="2934" spans="1:12" ht="14.1" customHeight="1" thickBot="1" x14ac:dyDescent="0.25">
      <c r="A2934" s="241">
        <f t="shared" si="3157"/>
        <v>1</v>
      </c>
      <c r="B2934" s="241" t="str">
        <f t="shared" si="3158"/>
        <v>OPERADOR DE EMPILHADEIRA</v>
      </c>
      <c r="C2934" s="241" t="str">
        <f t="shared" si="3159"/>
        <v>CASCAVEL</v>
      </c>
      <c r="D2934" s="4"/>
      <c r="E2934" s="4"/>
      <c r="F2934" s="4"/>
      <c r="G2934" s="4"/>
      <c r="H2934" s="4"/>
      <c r="I2934" s="4"/>
      <c r="J2934" s="4"/>
    </row>
    <row r="2935" spans="1:12" ht="18" customHeight="1" x14ac:dyDescent="0.2">
      <c r="A2935" s="241">
        <f t="shared" si="3157"/>
        <v>1</v>
      </c>
      <c r="B2935" s="241" t="str">
        <f t="shared" si="3158"/>
        <v>OPERADOR DE EMPILHADEIRA</v>
      </c>
      <c r="C2935" s="241" t="str">
        <f t="shared" si="3159"/>
        <v>CASCAVEL</v>
      </c>
      <c r="D2935" s="339" t="str">
        <f>Raiz!$D$37</f>
        <v>MÓDULO 2 – ENCARGOS E BENEFÍCIOS ANUAIS, MENSAIS E DIÁRIOS</v>
      </c>
      <c r="E2935" s="340"/>
      <c r="F2935" s="340"/>
      <c r="G2935" s="340"/>
      <c r="H2935" s="357"/>
      <c r="I2935" s="1" t="str">
        <f>Raiz!$I$37</f>
        <v>%</v>
      </c>
      <c r="J2935" s="2" t="str">
        <f>Raiz!$J$37</f>
        <v>Valor R$</v>
      </c>
    </row>
    <row r="2936" spans="1:12" ht="18" customHeight="1" x14ac:dyDescent="0.2">
      <c r="A2936" s="241">
        <f t="shared" si="3157"/>
        <v>1</v>
      </c>
      <c r="B2936" s="241" t="str">
        <f t="shared" si="3158"/>
        <v>OPERADOR DE EMPILHADEIRA</v>
      </c>
      <c r="C2936" s="241" t="str">
        <f t="shared" si="3159"/>
        <v>CASCAVEL</v>
      </c>
      <c r="D2936" s="343" t="str">
        <f>Raiz!$D$38</f>
        <v xml:space="preserve"> Submódulo 2.1 - 13º (décimo terceiro) Salário, Férias e Adicional de Férias</v>
      </c>
      <c r="E2936" s="343"/>
      <c r="F2936" s="343"/>
      <c r="G2936" s="343"/>
      <c r="H2936" s="343"/>
      <c r="I2936" s="343"/>
      <c r="J2936" s="345"/>
    </row>
    <row r="2937" spans="1:12" ht="18" customHeight="1" x14ac:dyDescent="0.2">
      <c r="A2937" s="241">
        <f t="shared" si="3157"/>
        <v>1</v>
      </c>
      <c r="B2937" s="241" t="str">
        <f t="shared" si="3158"/>
        <v>OPERADOR DE EMPILHADEIRA</v>
      </c>
      <c r="C2937" s="241" t="str">
        <f t="shared" si="3159"/>
        <v>CASCAVEL</v>
      </c>
      <c r="D2937" s="52" t="str">
        <f>Raiz!$D$39</f>
        <v>A</v>
      </c>
      <c r="E2937" s="323" t="str">
        <f>Raiz!$E$39</f>
        <v>13º Salário</v>
      </c>
      <c r="F2937" s="323"/>
      <c r="G2937" s="323"/>
      <c r="H2937" s="323"/>
      <c r="I2937" s="20">
        <f>Raiz!$I$39</f>
        <v>8.3333333333333329E-2</v>
      </c>
      <c r="J2937" s="22">
        <f t="shared" ref="J2937" si="3164">ROUND(I2937*J2933,2)</f>
        <v>128.19999999999999</v>
      </c>
    </row>
    <row r="2938" spans="1:12" ht="18" customHeight="1" x14ac:dyDescent="0.2">
      <c r="A2938" s="241">
        <f t="shared" si="3157"/>
        <v>1</v>
      </c>
      <c r="B2938" s="241" t="str">
        <f t="shared" si="3158"/>
        <v>OPERADOR DE EMPILHADEIRA</v>
      </c>
      <c r="C2938" s="241" t="str">
        <f t="shared" si="3159"/>
        <v>CASCAVEL</v>
      </c>
      <c r="D2938" s="52" t="str">
        <f>Raiz!$D$40</f>
        <v>B</v>
      </c>
      <c r="E2938" s="320" t="str">
        <f>Raiz!$E$40</f>
        <v xml:space="preserve">Adicional de Férias </v>
      </c>
      <c r="F2938" s="322"/>
      <c r="G2938" s="322"/>
      <c r="H2938" s="321"/>
      <c r="I2938" s="20">
        <f>Raiz!$I$40</f>
        <v>2.7777777777777776E-2</v>
      </c>
      <c r="J2938" s="22">
        <f t="shared" ref="J2938" si="3165">ROUND(I2938*J2933,2)</f>
        <v>42.73</v>
      </c>
      <c r="K2938" s="30"/>
      <c r="L2938" s="30"/>
    </row>
    <row r="2939" spans="1:12" ht="18" customHeight="1" thickBot="1" x14ac:dyDescent="0.25">
      <c r="A2939" s="241">
        <f t="shared" si="3157"/>
        <v>1</v>
      </c>
      <c r="B2939" s="241" t="str">
        <f t="shared" si="3158"/>
        <v>OPERADOR DE EMPILHADEIRA</v>
      </c>
      <c r="C2939" s="241" t="str">
        <f t="shared" si="3159"/>
        <v>CASCAVEL</v>
      </c>
      <c r="D2939" s="317" t="str">
        <f>Raiz!$D$41</f>
        <v>Total do Submódulo 2.1</v>
      </c>
      <c r="E2939" s="317"/>
      <c r="F2939" s="317"/>
      <c r="G2939" s="317"/>
      <c r="H2939" s="317"/>
      <c r="I2939" s="317"/>
      <c r="J2939" s="248">
        <f t="shared" ref="J2939" si="3166">SUM(J2937:J2938)</f>
        <v>170.92999999999998</v>
      </c>
      <c r="K2939" s="30"/>
      <c r="L2939" s="30"/>
    </row>
    <row r="2940" spans="1:12" ht="14.1" customHeight="1" thickBot="1" x14ac:dyDescent="0.25">
      <c r="A2940" s="241">
        <f t="shared" si="3157"/>
        <v>1</v>
      </c>
      <c r="B2940" s="241" t="str">
        <f t="shared" si="3158"/>
        <v>OPERADOR DE EMPILHADEIRA</v>
      </c>
      <c r="C2940" s="241" t="str">
        <f t="shared" si="3159"/>
        <v>CASCAVEL</v>
      </c>
      <c r="D2940" s="4"/>
      <c r="E2940" s="4"/>
      <c r="F2940" s="4"/>
      <c r="G2940" s="4"/>
      <c r="H2940" s="4"/>
      <c r="I2940" s="4"/>
      <c r="J2940" s="4"/>
      <c r="K2940" s="30"/>
      <c r="L2940" s="30"/>
    </row>
    <row r="2941" spans="1:12" ht="18" customHeight="1" x14ac:dyDescent="0.2">
      <c r="A2941" s="241">
        <f t="shared" si="3157"/>
        <v>1</v>
      </c>
      <c r="B2941" s="241" t="str">
        <f t="shared" si="3158"/>
        <v>OPERADOR DE EMPILHADEIRA</v>
      </c>
      <c r="C2941" s="241" t="str">
        <f t="shared" si="3159"/>
        <v>CASCAVEL</v>
      </c>
      <c r="D2941" s="355" t="str">
        <f>Raiz!$D$43</f>
        <v xml:space="preserve"> Submódulo 2.2 - Encargos Previdenciários (GPS), FGTS e outras contribuições (Base de cálculo: Módulo 1 + Submódulo 2.1)</v>
      </c>
      <c r="E2941" s="355"/>
      <c r="F2941" s="355"/>
      <c r="G2941" s="355"/>
      <c r="H2941" s="355"/>
      <c r="I2941" s="355"/>
      <c r="J2941" s="356"/>
      <c r="K2941" s="30"/>
      <c r="L2941" s="30"/>
    </row>
    <row r="2942" spans="1:12" ht="18" customHeight="1" x14ac:dyDescent="0.2">
      <c r="A2942" s="241">
        <f t="shared" si="3157"/>
        <v>1</v>
      </c>
      <c r="B2942" s="241" t="str">
        <f t="shared" si="3158"/>
        <v>OPERADOR DE EMPILHADEIRA</v>
      </c>
      <c r="C2942" s="241" t="str">
        <f t="shared" si="3159"/>
        <v>CASCAVEL</v>
      </c>
      <c r="D2942" s="52" t="str">
        <f>Raiz!$D$44</f>
        <v>A</v>
      </c>
      <c r="E2942" s="354" t="str">
        <f>Raiz!$E$44</f>
        <v>INSS</v>
      </c>
      <c r="F2942" s="354"/>
      <c r="G2942" s="354"/>
      <c r="H2942" s="354"/>
      <c r="I2942" s="23">
        <f>Raiz!$I$44</f>
        <v>0.2</v>
      </c>
      <c r="J2942" s="22">
        <f t="shared" ref="J2942" si="3167">ROUND((J2933+J2939)*$I2942,2)</f>
        <v>341.86</v>
      </c>
      <c r="K2942" s="30"/>
      <c r="L2942" s="30"/>
    </row>
    <row r="2943" spans="1:12" ht="18" customHeight="1" x14ac:dyDescent="0.2">
      <c r="A2943" s="241">
        <f t="shared" si="3157"/>
        <v>1</v>
      </c>
      <c r="B2943" s="241" t="str">
        <f t="shared" si="3158"/>
        <v>OPERADOR DE EMPILHADEIRA</v>
      </c>
      <c r="C2943" s="241" t="str">
        <f t="shared" si="3159"/>
        <v>CASCAVEL</v>
      </c>
      <c r="D2943" s="52" t="str">
        <f>Raiz!$D$45</f>
        <v>B</v>
      </c>
      <c r="E2943" s="354" t="str">
        <f>Raiz!$E$45</f>
        <v>Salário Educação</v>
      </c>
      <c r="F2943" s="354"/>
      <c r="G2943" s="354"/>
      <c r="H2943" s="354"/>
      <c r="I2943" s="23">
        <f>Raiz!$I$45</f>
        <v>2.5000000000000001E-2</v>
      </c>
      <c r="J2943" s="22">
        <f t="shared" ref="J2943" si="3168">ROUND((J2933+J2939)*$I2943,2)</f>
        <v>42.73</v>
      </c>
      <c r="K2943" s="30"/>
      <c r="L2943" s="30"/>
    </row>
    <row r="2944" spans="1:12" ht="18" customHeight="1" x14ac:dyDescent="0.2">
      <c r="A2944" s="241">
        <f t="shared" si="3157"/>
        <v>1</v>
      </c>
      <c r="B2944" s="241" t="str">
        <f t="shared" si="3158"/>
        <v>OPERADOR DE EMPILHADEIRA</v>
      </c>
      <c r="C2944" s="241" t="str">
        <f t="shared" si="3159"/>
        <v>CASCAVEL</v>
      </c>
      <c r="D2944" s="52" t="str">
        <f>Raiz!$D$46</f>
        <v>C</v>
      </c>
      <c r="E2944" s="254" t="str">
        <f>Raiz!$E$46</f>
        <v>RAT X FAP       RAT=</v>
      </c>
      <c r="F2944" s="255">
        <f>Raiz!$F$46</f>
        <v>0.03</v>
      </c>
      <c r="G2944" s="256" t="str">
        <f>Raiz!$G$46</f>
        <v>FAP=</v>
      </c>
      <c r="H2944" s="257">
        <f>Raiz!$H$46</f>
        <v>1</v>
      </c>
      <c r="I2944" s="23">
        <f t="shared" ref="I2944" si="3169">ROUND(F2944*H2944,2)</f>
        <v>0.03</v>
      </c>
      <c r="J2944" s="22">
        <f t="shared" ref="J2944" si="3170">ROUND((J2933+J2939)*$I2944,2)</f>
        <v>51.28</v>
      </c>
      <c r="K2944" s="30"/>
      <c r="L2944" s="30"/>
    </row>
    <row r="2945" spans="1:12" ht="18" customHeight="1" x14ac:dyDescent="0.2">
      <c r="A2945" s="241">
        <f t="shared" si="3157"/>
        <v>1</v>
      </c>
      <c r="B2945" s="241" t="str">
        <f t="shared" si="3158"/>
        <v>OPERADOR DE EMPILHADEIRA</v>
      </c>
      <c r="C2945" s="241" t="str">
        <f t="shared" si="3159"/>
        <v>CASCAVEL</v>
      </c>
      <c r="D2945" s="52" t="str">
        <f>Raiz!$D$47</f>
        <v>D</v>
      </c>
      <c r="E2945" s="354" t="str">
        <f>Raiz!$E$47</f>
        <v>SESI ou SESC</v>
      </c>
      <c r="F2945" s="354"/>
      <c r="G2945" s="354"/>
      <c r="H2945" s="354"/>
      <c r="I2945" s="23">
        <f>Raiz!$I$47</f>
        <v>1.4999999999999999E-2</v>
      </c>
      <c r="J2945" s="22">
        <f t="shared" ref="J2945" si="3171">ROUND((J2933+J2939)*$I2945,2)</f>
        <v>25.64</v>
      </c>
      <c r="K2945" s="30"/>
      <c r="L2945" s="30"/>
    </row>
    <row r="2946" spans="1:12" ht="18" customHeight="1" x14ac:dyDescent="0.2">
      <c r="A2946" s="241">
        <f t="shared" si="3157"/>
        <v>1</v>
      </c>
      <c r="B2946" s="241" t="str">
        <f t="shared" si="3158"/>
        <v>OPERADOR DE EMPILHADEIRA</v>
      </c>
      <c r="C2946" s="241" t="str">
        <f t="shared" si="3159"/>
        <v>CASCAVEL</v>
      </c>
      <c r="D2946" s="52" t="str">
        <f>Raiz!$D$48</f>
        <v>E</v>
      </c>
      <c r="E2946" s="354" t="str">
        <f>Raiz!$E$48</f>
        <v>SENAI ou SENAC</v>
      </c>
      <c r="F2946" s="354"/>
      <c r="G2946" s="354"/>
      <c r="H2946" s="354"/>
      <c r="I2946" s="23">
        <f>Raiz!$I$48</f>
        <v>0.01</v>
      </c>
      <c r="J2946" s="22">
        <f t="shared" ref="J2946" si="3172">ROUND((J2933+J2939)*$I2946,2)</f>
        <v>17.09</v>
      </c>
      <c r="K2946" s="30"/>
      <c r="L2946" s="30"/>
    </row>
    <row r="2947" spans="1:12" ht="18" customHeight="1" x14ac:dyDescent="0.2">
      <c r="A2947" s="241">
        <f t="shared" si="3157"/>
        <v>1</v>
      </c>
      <c r="B2947" s="241" t="str">
        <f t="shared" si="3158"/>
        <v>OPERADOR DE EMPILHADEIRA</v>
      </c>
      <c r="C2947" s="241" t="str">
        <f t="shared" si="3159"/>
        <v>CASCAVEL</v>
      </c>
      <c r="D2947" s="52" t="str">
        <f>Raiz!$D$49</f>
        <v>F</v>
      </c>
      <c r="E2947" s="354" t="str">
        <f>Raiz!$E$49</f>
        <v>SEBRAE</v>
      </c>
      <c r="F2947" s="354"/>
      <c r="G2947" s="354"/>
      <c r="H2947" s="354"/>
      <c r="I2947" s="23">
        <f>Raiz!$I$49</f>
        <v>6.0000000000000001E-3</v>
      </c>
      <c r="J2947" s="22">
        <f t="shared" ref="J2947" si="3173">ROUND((J2933+J2939)*$I2947,2)</f>
        <v>10.26</v>
      </c>
      <c r="K2947" s="30"/>
      <c r="L2947" s="30"/>
    </row>
    <row r="2948" spans="1:12" ht="18" customHeight="1" x14ac:dyDescent="0.2">
      <c r="A2948" s="241">
        <f t="shared" si="3157"/>
        <v>1</v>
      </c>
      <c r="B2948" s="241" t="str">
        <f t="shared" si="3158"/>
        <v>OPERADOR DE EMPILHADEIRA</v>
      </c>
      <c r="C2948" s="241" t="str">
        <f t="shared" si="3159"/>
        <v>CASCAVEL</v>
      </c>
      <c r="D2948" s="52" t="str">
        <f>Raiz!$D$50</f>
        <v>G</v>
      </c>
      <c r="E2948" s="354" t="str">
        <f>Raiz!$E$50</f>
        <v>INCRA</v>
      </c>
      <c r="F2948" s="354"/>
      <c r="G2948" s="354"/>
      <c r="H2948" s="354"/>
      <c r="I2948" s="23">
        <f>Raiz!$I$50</f>
        <v>2E-3</v>
      </c>
      <c r="J2948" s="22">
        <f t="shared" ref="J2948" si="3174">ROUND((J2933+J2939)*$I2948,2)</f>
        <v>3.42</v>
      </c>
      <c r="K2948" s="30"/>
      <c r="L2948" s="30"/>
    </row>
    <row r="2949" spans="1:12" ht="18" customHeight="1" x14ac:dyDescent="0.2">
      <c r="A2949" s="241">
        <f t="shared" si="3157"/>
        <v>1</v>
      </c>
      <c r="B2949" s="241" t="str">
        <f t="shared" si="3158"/>
        <v>OPERADOR DE EMPILHADEIRA</v>
      </c>
      <c r="C2949" s="241" t="str">
        <f t="shared" si="3159"/>
        <v>CASCAVEL</v>
      </c>
      <c r="D2949" s="52" t="str">
        <f>Raiz!$D$51</f>
        <v>H</v>
      </c>
      <c r="E2949" s="354" t="str">
        <f>Raiz!$E$51</f>
        <v>FGTS</v>
      </c>
      <c r="F2949" s="354"/>
      <c r="G2949" s="354"/>
      <c r="H2949" s="354"/>
      <c r="I2949" s="23">
        <f>Raiz!$I$51</f>
        <v>0.08</v>
      </c>
      <c r="J2949" s="22">
        <f t="shared" ref="J2949" si="3175">ROUND((J2933+J2939)*$I2949,2)</f>
        <v>136.74</v>
      </c>
      <c r="K2949" s="30"/>
      <c r="L2949" s="30"/>
    </row>
    <row r="2950" spans="1:12" ht="18" customHeight="1" thickBot="1" x14ac:dyDescent="0.25">
      <c r="A2950" s="241">
        <f t="shared" si="3157"/>
        <v>1</v>
      </c>
      <c r="B2950" s="241" t="str">
        <f t="shared" si="3158"/>
        <v>OPERADOR DE EMPILHADEIRA</v>
      </c>
      <c r="C2950" s="241" t="str">
        <f t="shared" si="3159"/>
        <v>CASCAVEL</v>
      </c>
      <c r="D2950" s="319" t="str">
        <f>Raiz!$D$52</f>
        <v>Total do Submódulo 2.2</v>
      </c>
      <c r="E2950" s="319"/>
      <c r="F2950" s="319"/>
      <c r="G2950" s="319"/>
      <c r="H2950" s="319"/>
      <c r="I2950" s="24">
        <f t="shared" ref="I2950:J2950" si="3176">SUM(I2942:I2949)</f>
        <v>0.36800000000000005</v>
      </c>
      <c r="J2950" s="21">
        <f t="shared" si="3176"/>
        <v>629.02</v>
      </c>
      <c r="K2950" s="30"/>
      <c r="L2950" s="30"/>
    </row>
    <row r="2951" spans="1:12" ht="14.1" customHeight="1" thickBot="1" x14ac:dyDescent="0.25">
      <c r="A2951" s="241">
        <f t="shared" si="3157"/>
        <v>1</v>
      </c>
      <c r="B2951" s="241" t="str">
        <f t="shared" si="3158"/>
        <v>OPERADOR DE EMPILHADEIRA</v>
      </c>
      <c r="C2951" s="241" t="str">
        <f t="shared" si="3159"/>
        <v>CASCAVEL</v>
      </c>
      <c r="D2951" s="4"/>
      <c r="E2951" s="4"/>
      <c r="F2951" s="4"/>
      <c r="G2951" s="4"/>
      <c r="H2951" s="4"/>
      <c r="I2951" s="4"/>
      <c r="J2951" s="4"/>
      <c r="K2951" s="30"/>
      <c r="L2951" s="30"/>
    </row>
    <row r="2952" spans="1:12" ht="18" customHeight="1" x14ac:dyDescent="0.2">
      <c r="A2952" s="241">
        <f t="shared" si="3157"/>
        <v>1</v>
      </c>
      <c r="B2952" s="241" t="str">
        <f t="shared" si="3158"/>
        <v>OPERADOR DE EMPILHADEIRA</v>
      </c>
      <c r="C2952" s="241" t="str">
        <f t="shared" si="3159"/>
        <v>CASCAVEL</v>
      </c>
      <c r="D2952" s="355" t="str">
        <f>Raiz!$D$54</f>
        <v xml:space="preserve"> Submódulo 2.3 - Benefícios Mensais e Diários</v>
      </c>
      <c r="E2952" s="355"/>
      <c r="F2952" s="355"/>
      <c r="G2952" s="355"/>
      <c r="H2952" s="355"/>
      <c r="I2952" s="355"/>
      <c r="J2952" s="356"/>
      <c r="K2952" s="30"/>
      <c r="L2952" s="30"/>
    </row>
    <row r="2953" spans="1:12" ht="18" customHeight="1" x14ac:dyDescent="0.2">
      <c r="A2953" s="241">
        <f t="shared" si="3157"/>
        <v>1</v>
      </c>
      <c r="B2953" s="241" t="str">
        <f t="shared" si="3158"/>
        <v>OPERADOR DE EMPILHADEIRA</v>
      </c>
      <c r="C2953" s="241" t="str">
        <f t="shared" si="3159"/>
        <v>CASCAVEL</v>
      </c>
      <c r="D2953" s="52" t="str">
        <f>Raiz!$D$55</f>
        <v>A</v>
      </c>
      <c r="E2953" s="264" t="str">
        <f>Raiz!$E$55</f>
        <v>Transporte</v>
      </c>
      <c r="F2953" s="320" t="str">
        <f>Raiz!$F$55</f>
        <v>Cálculo do Valor: [(2xVTx21)-(6%xSB)]</v>
      </c>
      <c r="G2953" s="322"/>
      <c r="H2953" s="322"/>
      <c r="I2953" s="327"/>
      <c r="J2953" s="19">
        <f t="shared" ref="J2953" si="3177">IF(ROUND((21*G2922*2)-(J2927*0.06),2)&lt;0,0,ROUND((21*G2922*2)-(J2927*0.06),2))</f>
        <v>79.900000000000006</v>
      </c>
      <c r="K2953" s="30"/>
      <c r="L2953" s="30"/>
    </row>
    <row r="2954" spans="1:12" ht="18" customHeight="1" x14ac:dyDescent="0.2">
      <c r="A2954" s="241">
        <f t="shared" si="3157"/>
        <v>1</v>
      </c>
      <c r="B2954" s="241" t="str">
        <f t="shared" si="3158"/>
        <v>OPERADOR DE EMPILHADEIRA</v>
      </c>
      <c r="C2954" s="241" t="str">
        <f t="shared" si="3159"/>
        <v>CASCAVEL</v>
      </c>
      <c r="D2954" s="52" t="str">
        <f>Raiz!$D$56</f>
        <v>B</v>
      </c>
      <c r="E2954" s="264" t="str">
        <f>Raiz!$E$56</f>
        <v>Auxílio Alimentação</v>
      </c>
      <c r="F2954" s="320" t="str">
        <f>Raiz!$F$56</f>
        <v>Cálculo do Valor = [(VAx21dias)-Desconto no Salário]</v>
      </c>
      <c r="G2954" s="322"/>
      <c r="H2954" s="112" t="str">
        <f>Raiz!$H$56</f>
        <v xml:space="preserve">Desconto no Salário = </v>
      </c>
      <c r="I2954" s="26">
        <f>VLOOKUP(H2905,Base!$B$941:$P$992,J2910+1,FALSE)</f>
        <v>0.2</v>
      </c>
      <c r="J2954" s="19">
        <f t="shared" ref="J2954" si="3178">ROUND(G2923*21*(1-I2954),2)</f>
        <v>360.02</v>
      </c>
      <c r="K2954" s="127"/>
      <c r="L2954" s="127"/>
    </row>
    <row r="2955" spans="1:12" ht="18" customHeight="1" x14ac:dyDescent="0.2">
      <c r="A2955" s="241">
        <f t="shared" si="3157"/>
        <v>1</v>
      </c>
      <c r="B2955" s="241" t="str">
        <f t="shared" si="3158"/>
        <v>OPERADOR DE EMPILHADEIRA</v>
      </c>
      <c r="C2955" s="241" t="str">
        <f t="shared" si="3159"/>
        <v>CASCAVEL</v>
      </c>
      <c r="D2955" s="52" t="str">
        <f>Raiz!$D$57</f>
        <v>C</v>
      </c>
      <c r="E2955" s="314" t="str">
        <f>Raiz!$E$57</f>
        <v>Benefício de Assistência ao Trabalhador / Médica / Social Odontológico</v>
      </c>
      <c r="F2955" s="314"/>
      <c r="G2955" s="314"/>
      <c r="H2955" s="314"/>
      <c r="I2955" s="314"/>
      <c r="J2955" s="19">
        <f>VLOOKUP(H2905,Base!$B$713:$P$764,J2910+1,FALSE)</f>
        <v>64</v>
      </c>
      <c r="K2955" s="127"/>
      <c r="L2955" s="127"/>
    </row>
    <row r="2956" spans="1:12" ht="18" customHeight="1" x14ac:dyDescent="0.2">
      <c r="A2956" s="241">
        <f t="shared" si="3157"/>
        <v>1</v>
      </c>
      <c r="B2956" s="241" t="str">
        <f t="shared" si="3158"/>
        <v>OPERADOR DE EMPILHADEIRA</v>
      </c>
      <c r="C2956" s="241" t="str">
        <f t="shared" si="3159"/>
        <v>CASCAVEL</v>
      </c>
      <c r="D2956" s="52" t="str">
        <f>Raiz!$D$58</f>
        <v>D</v>
      </c>
      <c r="E2956" s="314" t="str">
        <f>Raiz!$E$58</f>
        <v>Benefício Social Familiar</v>
      </c>
      <c r="F2956" s="314"/>
      <c r="G2956" s="314"/>
      <c r="H2956" s="314"/>
      <c r="I2956" s="314"/>
      <c r="J2956" s="19">
        <f>VLOOKUP(H2905,Base!$B$770:$P$821,J2910+1,FALSE)</f>
        <v>21</v>
      </c>
      <c r="K2956" s="127"/>
      <c r="L2956" s="127"/>
    </row>
    <row r="2957" spans="1:12" ht="18" customHeight="1" x14ac:dyDescent="0.2">
      <c r="A2957" s="241">
        <f t="shared" si="3157"/>
        <v>1</v>
      </c>
      <c r="B2957" s="241" t="str">
        <f t="shared" si="3158"/>
        <v>OPERADOR DE EMPILHADEIRA</v>
      </c>
      <c r="C2957" s="241" t="str">
        <f t="shared" si="3159"/>
        <v>CASCAVEL</v>
      </c>
      <c r="D2957" s="52" t="str">
        <f>Raiz!$D$59</f>
        <v>E</v>
      </c>
      <c r="E2957" s="323" t="str">
        <f>Raiz!$E$59</f>
        <v>Adicional de Assiduidade</v>
      </c>
      <c r="F2957" s="323"/>
      <c r="G2957" s="323"/>
      <c r="H2957" s="323"/>
      <c r="I2957" s="26">
        <f>VLOOKUP(H2905,Base!$B$1112:$P$1163,J2910+1,FALSE)</f>
        <v>0</v>
      </c>
      <c r="J2957" s="19">
        <f t="shared" ref="J2957" si="3179">ROUND(I2957*J2927,2)</f>
        <v>0</v>
      </c>
      <c r="K2957" s="127"/>
      <c r="L2957" s="127"/>
    </row>
    <row r="2958" spans="1:12" ht="18" customHeight="1" x14ac:dyDescent="0.2">
      <c r="A2958" s="241">
        <f t="shared" si="3157"/>
        <v>1</v>
      </c>
      <c r="B2958" s="241" t="str">
        <f t="shared" si="3158"/>
        <v>OPERADOR DE EMPILHADEIRA</v>
      </c>
      <c r="C2958" s="241" t="str">
        <f t="shared" si="3159"/>
        <v>CASCAVEL</v>
      </c>
      <c r="D2958" s="52" t="str">
        <f>Raiz!$D$60</f>
        <v>F</v>
      </c>
      <c r="E2958" s="314" t="str">
        <f>Raiz!$E$60</f>
        <v>Seguro de Vida</v>
      </c>
      <c r="F2958" s="314"/>
      <c r="G2958" s="314"/>
      <c r="H2958" s="314"/>
      <c r="I2958" s="314"/>
      <c r="J2958" s="19">
        <f>VLOOKUP(H2905,Base!$B$1169:$P$1220,J2910+1,FALSE)</f>
        <v>0</v>
      </c>
      <c r="K2958" s="127"/>
      <c r="L2958" s="127"/>
    </row>
    <row r="2959" spans="1:12" ht="18" customHeight="1" x14ac:dyDescent="0.2">
      <c r="A2959" s="241">
        <f t="shared" si="3157"/>
        <v>1</v>
      </c>
      <c r="B2959" s="241" t="str">
        <f t="shared" si="3158"/>
        <v>OPERADOR DE EMPILHADEIRA</v>
      </c>
      <c r="C2959" s="241" t="str">
        <f t="shared" si="3159"/>
        <v>CASCAVEL</v>
      </c>
      <c r="D2959" s="52" t="str">
        <f>Raiz!$D$61</f>
        <v>G</v>
      </c>
      <c r="E2959" s="314" t="str">
        <f>Raiz!$E$61</f>
        <v>Outros (especificar)</v>
      </c>
      <c r="F2959" s="314"/>
      <c r="G2959" s="314"/>
      <c r="H2959" s="314"/>
      <c r="I2959" s="314"/>
      <c r="J2959" s="19">
        <f>VLOOKUP(H2905,Base!$B$884:$P$935,J2910+1,FALSE)</f>
        <v>0</v>
      </c>
      <c r="K2959" s="127"/>
      <c r="L2959" s="127"/>
    </row>
    <row r="2960" spans="1:12" ht="18" customHeight="1" thickBot="1" x14ac:dyDescent="0.25">
      <c r="A2960" s="241">
        <f t="shared" si="3157"/>
        <v>1</v>
      </c>
      <c r="B2960" s="241" t="str">
        <f t="shared" si="3158"/>
        <v>OPERADOR DE EMPILHADEIRA</v>
      </c>
      <c r="C2960" s="241" t="str">
        <f t="shared" si="3159"/>
        <v>CASCAVEL</v>
      </c>
      <c r="D2960" s="317" t="str">
        <f>Raiz!$D$62</f>
        <v> Total do Submódulo 2.3</v>
      </c>
      <c r="E2960" s="317"/>
      <c r="F2960" s="317"/>
      <c r="G2960" s="317"/>
      <c r="H2960" s="317"/>
      <c r="I2960" s="317"/>
      <c r="J2960" s="27">
        <f t="shared" ref="J2960" si="3180">SUM(J2953:J2959)</f>
        <v>524.91999999999996</v>
      </c>
      <c r="K2960" s="30"/>
      <c r="L2960" s="30"/>
    </row>
    <row r="2961" spans="1:12" ht="14.1" customHeight="1" thickBot="1" x14ac:dyDescent="0.25">
      <c r="A2961" s="241">
        <f t="shared" si="3157"/>
        <v>1</v>
      </c>
      <c r="B2961" s="241" t="str">
        <f t="shared" si="3158"/>
        <v>OPERADOR DE EMPILHADEIRA</v>
      </c>
      <c r="C2961" s="241" t="str">
        <f t="shared" si="3159"/>
        <v>CASCAVEL</v>
      </c>
      <c r="D2961" s="4"/>
      <c r="E2961" s="4"/>
      <c r="F2961" s="4"/>
      <c r="G2961" s="4"/>
      <c r="H2961" s="4"/>
      <c r="I2961" s="4"/>
      <c r="J2961" s="4"/>
      <c r="K2961" s="30"/>
      <c r="L2961" s="30"/>
    </row>
    <row r="2962" spans="1:12" ht="18" customHeight="1" x14ac:dyDescent="0.2">
      <c r="A2962" s="241">
        <f t="shared" si="3157"/>
        <v>1</v>
      </c>
      <c r="B2962" s="241" t="str">
        <f t="shared" si="3158"/>
        <v>OPERADOR DE EMPILHADEIRA</v>
      </c>
      <c r="C2962" s="241" t="str">
        <f t="shared" si="3159"/>
        <v>CASCAVEL</v>
      </c>
      <c r="D2962" s="353" t="str">
        <f>Raiz!$D$64</f>
        <v>Quadro-Resumo do Módulo 2 - Encargos e Benefícios Anuais, Mensais e Diários</v>
      </c>
      <c r="E2962" s="353"/>
      <c r="F2962" s="353"/>
      <c r="G2962" s="353"/>
      <c r="H2962" s="353"/>
      <c r="I2962" s="353"/>
      <c r="J2962" s="28" t="str">
        <f>Raiz!$J$64</f>
        <v>Valor R$</v>
      </c>
      <c r="K2962" s="30"/>
      <c r="L2962" s="30"/>
    </row>
    <row r="2963" spans="1:12" ht="18" customHeight="1" x14ac:dyDescent="0.2">
      <c r="A2963" s="241">
        <f t="shared" si="3157"/>
        <v>1</v>
      </c>
      <c r="B2963" s="241" t="str">
        <f t="shared" si="3158"/>
        <v>OPERADOR DE EMPILHADEIRA</v>
      </c>
      <c r="C2963" s="241" t="str">
        <f t="shared" si="3159"/>
        <v>CASCAVEL</v>
      </c>
      <c r="D2963" s="52" t="str">
        <f>Raiz!$D$65</f>
        <v>2.1</v>
      </c>
      <c r="E2963" s="314" t="str">
        <f>Raiz!$E$65</f>
        <v>13º Salário e Adicional de Férias</v>
      </c>
      <c r="F2963" s="314"/>
      <c r="G2963" s="314"/>
      <c r="H2963" s="314"/>
      <c r="I2963" s="314"/>
      <c r="J2963" s="25">
        <f t="shared" ref="J2963" si="3181">J2939</f>
        <v>170.92999999999998</v>
      </c>
      <c r="K2963" s="30"/>
      <c r="L2963" s="30"/>
    </row>
    <row r="2964" spans="1:12" ht="18" customHeight="1" x14ac:dyDescent="0.2">
      <c r="A2964" s="241">
        <f t="shared" si="3157"/>
        <v>1</v>
      </c>
      <c r="B2964" s="241" t="str">
        <f t="shared" si="3158"/>
        <v>OPERADOR DE EMPILHADEIRA</v>
      </c>
      <c r="C2964" s="241" t="str">
        <f t="shared" si="3159"/>
        <v>CASCAVEL</v>
      </c>
      <c r="D2964" s="52" t="str">
        <f>Raiz!$D$66</f>
        <v>2.2</v>
      </c>
      <c r="E2964" s="314" t="str">
        <f>Raiz!$E$66</f>
        <v>Encargos Previdenciários (GPS), FGTS e outras contribuições</v>
      </c>
      <c r="F2964" s="314"/>
      <c r="G2964" s="314"/>
      <c r="H2964" s="314"/>
      <c r="I2964" s="314"/>
      <c r="J2964" s="25">
        <f t="shared" ref="J2964" si="3182">J2950</f>
        <v>629.02</v>
      </c>
      <c r="K2964" s="30"/>
      <c r="L2964" s="30"/>
    </row>
    <row r="2965" spans="1:12" ht="18" customHeight="1" x14ac:dyDescent="0.2">
      <c r="A2965" s="241">
        <f t="shared" ref="A2965:C2966" si="3183">A2964</f>
        <v>1</v>
      </c>
      <c r="B2965" s="241" t="str">
        <f t="shared" si="3183"/>
        <v>OPERADOR DE EMPILHADEIRA</v>
      </c>
      <c r="C2965" s="241" t="str">
        <f t="shared" si="3183"/>
        <v>CASCAVEL</v>
      </c>
      <c r="D2965" s="52" t="str">
        <f>Raiz!$D$67</f>
        <v>2.3</v>
      </c>
      <c r="E2965" s="314" t="str">
        <f>Raiz!$E$67</f>
        <v>Benefícios Mensais e Diários</v>
      </c>
      <c r="F2965" s="314"/>
      <c r="G2965" s="314"/>
      <c r="H2965" s="314"/>
      <c r="I2965" s="314"/>
      <c r="J2965" s="25">
        <f t="shared" ref="J2965" si="3184">J2960</f>
        <v>524.91999999999996</v>
      </c>
      <c r="K2965" s="30"/>
      <c r="L2965" s="30"/>
    </row>
    <row r="2966" spans="1:12" ht="18" customHeight="1" thickBot="1" x14ac:dyDescent="0.25">
      <c r="A2966" s="241">
        <f t="shared" si="3183"/>
        <v>1</v>
      </c>
      <c r="B2966" s="241" t="str">
        <f t="shared" si="3183"/>
        <v>OPERADOR DE EMPILHADEIRA</v>
      </c>
      <c r="C2966" s="241" t="str">
        <f t="shared" si="3183"/>
        <v>CASCAVEL</v>
      </c>
      <c r="D2966" s="317" t="str">
        <f>Raiz!$D$68</f>
        <v> Total do Módulo 2 - Encargos e Benefícios Anuais, mensais e Diários</v>
      </c>
      <c r="E2966" s="317"/>
      <c r="F2966" s="317"/>
      <c r="G2966" s="317"/>
      <c r="H2966" s="317"/>
      <c r="I2966" s="317"/>
      <c r="J2966" s="27">
        <f t="shared" ref="J2966" si="3185">SUM(J2963:J2965)</f>
        <v>1324.87</v>
      </c>
      <c r="K2966" s="30"/>
      <c r="L2966" s="30"/>
    </row>
    <row r="2967" spans="1:12" ht="14.1" customHeight="1" thickBot="1" x14ac:dyDescent="0.25">
      <c r="A2967" s="241">
        <f t="shared" ref="A2967:C2967" si="3186">A2966</f>
        <v>1</v>
      </c>
      <c r="B2967" s="241" t="str">
        <f t="shared" si="3186"/>
        <v>OPERADOR DE EMPILHADEIRA</v>
      </c>
      <c r="C2967" s="241" t="str">
        <f t="shared" si="3186"/>
        <v>CASCAVEL</v>
      </c>
      <c r="D2967" s="4"/>
      <c r="E2967" s="4"/>
      <c r="F2967" s="4"/>
      <c r="G2967" s="4"/>
      <c r="H2967" s="4"/>
      <c r="I2967" s="4"/>
      <c r="J2967" s="4"/>
      <c r="K2967" s="30"/>
      <c r="L2967" s="30"/>
    </row>
    <row r="2968" spans="1:12" ht="18" customHeight="1" x14ac:dyDescent="0.2">
      <c r="A2968" s="241">
        <f t="shared" ref="A2968:C2968" si="3187">A2967</f>
        <v>1</v>
      </c>
      <c r="B2968" s="241" t="str">
        <f t="shared" si="3187"/>
        <v>OPERADOR DE EMPILHADEIRA</v>
      </c>
      <c r="C2968" s="241" t="str">
        <f t="shared" si="3187"/>
        <v>CASCAVEL</v>
      </c>
      <c r="D2968" s="350" t="str">
        <f>Raiz!$D$70</f>
        <v>MÓDULO 3 – PROVISÃO PARA RESCISÃO</v>
      </c>
      <c r="E2968" s="351"/>
      <c r="F2968" s="351"/>
      <c r="G2968" s="351"/>
      <c r="H2968" s="352"/>
      <c r="I2968" s="1" t="str">
        <f>Raiz!$I$70</f>
        <v>%</v>
      </c>
      <c r="J2968" s="2" t="str">
        <f>Raiz!$J$70</f>
        <v>Valor R$</v>
      </c>
      <c r="K2968" s="30"/>
      <c r="L2968" s="30"/>
    </row>
    <row r="2969" spans="1:12" ht="30" customHeight="1" x14ac:dyDescent="0.2">
      <c r="A2969" s="241">
        <f t="shared" ref="A2969:C2969" si="3188">A2968</f>
        <v>1</v>
      </c>
      <c r="B2969" s="241" t="str">
        <f t="shared" si="3188"/>
        <v>OPERADOR DE EMPILHADEIRA</v>
      </c>
      <c r="C2969" s="241" t="str">
        <f t="shared" si="3188"/>
        <v>CASCAVEL</v>
      </c>
      <c r="D2969" s="147" t="str">
        <f>Raiz!$D$71</f>
        <v>A</v>
      </c>
      <c r="E2969" s="265" t="str">
        <f>Raiz!$E$71</f>
        <v>Aviso Prévio Indenizado</v>
      </c>
      <c r="F2969" s="332" t="str">
        <f>Raiz!$F$71</f>
        <v>Cálculo do valor = [Rem/12 + 13º/12 + Férias/12 + 1/3Férias/12] x 1 x 5% de rotatividade anual</v>
      </c>
      <c r="G2969" s="333"/>
      <c r="H2969" s="408"/>
      <c r="I2969" s="20">
        <f>Raiz!$I$71</f>
        <v>4.9768518518518521E-3</v>
      </c>
      <c r="J2969" s="19">
        <f t="shared" ref="J2969" si="3189">ROUND(I2969*J2933,2)</f>
        <v>7.66</v>
      </c>
      <c r="K2969" s="30"/>
      <c r="L2969" s="30"/>
    </row>
    <row r="2970" spans="1:12" ht="18" customHeight="1" x14ac:dyDescent="0.2">
      <c r="A2970" s="241">
        <f t="shared" ref="A2970:C2970" si="3190">A2969</f>
        <v>1</v>
      </c>
      <c r="B2970" s="241" t="str">
        <f t="shared" si="3190"/>
        <v>OPERADOR DE EMPILHADEIRA</v>
      </c>
      <c r="C2970" s="241" t="str">
        <f t="shared" si="3190"/>
        <v>CASCAVEL</v>
      </c>
      <c r="D2970" s="52" t="str">
        <f>Raiz!$D$72</f>
        <v>B</v>
      </c>
      <c r="E2970" s="404" t="str">
        <f>Raiz!$E$72</f>
        <v>Incidência do FGTS sobre o Aviso Prévio Indenizado</v>
      </c>
      <c r="F2970" s="405"/>
      <c r="G2970" s="405"/>
      <c r="H2970" s="406"/>
      <c r="I2970" s="20">
        <f t="shared" ref="I2970:I3033" si="3191">0.08*I2969</f>
        <v>3.9814814814814818E-4</v>
      </c>
      <c r="J2970" s="19">
        <f t="shared" ref="J2970" si="3192">ROUND(I2970*J2933,2)</f>
        <v>0.61</v>
      </c>
      <c r="K2970" s="30"/>
      <c r="L2970" s="30"/>
    </row>
    <row r="2971" spans="1:12" ht="18" customHeight="1" x14ac:dyDescent="0.2">
      <c r="A2971" s="241">
        <f t="shared" ref="A2971:C2971" si="3193">A2970</f>
        <v>1</v>
      </c>
      <c r="B2971" s="241" t="str">
        <f t="shared" si="3193"/>
        <v>OPERADOR DE EMPILHADEIRA</v>
      </c>
      <c r="C2971" s="241" t="str">
        <f t="shared" si="3193"/>
        <v>CASCAVEL</v>
      </c>
      <c r="D2971" s="52" t="str">
        <f>Raiz!$D$73</f>
        <v>C</v>
      </c>
      <c r="E2971" s="409" t="str">
        <f>Raiz!$E$73</f>
        <v>Multa do FGTS sobre o Aviso Prévio Indenizado</v>
      </c>
      <c r="F2971" s="410"/>
      <c r="G2971" s="410"/>
      <c r="H2971" s="411"/>
      <c r="I2971" s="20">
        <f>Raiz!$I$73</f>
        <v>1.9039999999999999E-3</v>
      </c>
      <c r="J2971" s="19">
        <f t="shared" ref="J2971" si="3194">ROUND(I2971*J2933,2)</f>
        <v>2.93</v>
      </c>
      <c r="K2971" s="30"/>
      <c r="L2971" s="30"/>
    </row>
    <row r="2972" spans="1:12" ht="30" customHeight="1" x14ac:dyDescent="0.2">
      <c r="A2972" s="241">
        <f t="shared" ref="A2972:C2972" si="3195">A2971</f>
        <v>1</v>
      </c>
      <c r="B2972" s="241" t="str">
        <f t="shared" si="3195"/>
        <v>OPERADOR DE EMPILHADEIRA</v>
      </c>
      <c r="C2972" s="241" t="str">
        <f t="shared" si="3195"/>
        <v>CASCAVEL</v>
      </c>
      <c r="D2972" s="147" t="str">
        <f>Raiz!$D$74</f>
        <v>D</v>
      </c>
      <c r="E2972" s="265" t="str">
        <f>Raiz!$E$74</f>
        <v>Aviso Prévio Trabalhado</v>
      </c>
      <c r="F2972" s="338" t="s">
        <v>321</v>
      </c>
      <c r="G2972" s="338"/>
      <c r="H2972" s="338"/>
      <c r="I2972" s="20">
        <f t="shared" ref="I2972" si="3196">1/30*7/H2907*1</f>
        <v>9.7222222222222224E-3</v>
      </c>
      <c r="J2972" s="19">
        <f t="shared" ref="J2972" si="3197">ROUND(I2972*J2933,2)</f>
        <v>14.96</v>
      </c>
      <c r="K2972" s="30"/>
      <c r="L2972" s="30"/>
    </row>
    <row r="2973" spans="1:12" ht="18" customHeight="1" x14ac:dyDescent="0.2">
      <c r="A2973" s="241">
        <f t="shared" ref="A2973:C2973" si="3198">A2972</f>
        <v>1</v>
      </c>
      <c r="B2973" s="241" t="str">
        <f t="shared" si="3198"/>
        <v>OPERADOR DE EMPILHADEIRA</v>
      </c>
      <c r="C2973" s="241" t="str">
        <f t="shared" si="3198"/>
        <v>CASCAVEL</v>
      </c>
      <c r="D2973" s="52" t="str">
        <f>Raiz!$D$75</f>
        <v>E</v>
      </c>
      <c r="E2973" s="331" t="str">
        <f>Raiz!$E$75</f>
        <v>Incidência dos encargos do submódulo 2.2 sobre o Aviso Prévio Trabalhado</v>
      </c>
      <c r="F2973" s="335"/>
      <c r="G2973" s="335"/>
      <c r="H2973" s="336"/>
      <c r="I2973" s="20">
        <f t="shared" ref="I2973" si="3199">I2950*I2972</f>
        <v>3.5777777777777782E-3</v>
      </c>
      <c r="J2973" s="19">
        <f t="shared" ref="J2973" si="3200">ROUND(I2973*J2933,2)</f>
        <v>5.5</v>
      </c>
      <c r="K2973" s="30"/>
      <c r="L2973" s="30"/>
    </row>
    <row r="2974" spans="1:12" ht="18" customHeight="1" x14ac:dyDescent="0.2">
      <c r="A2974" s="241">
        <f t="shared" ref="A2974:C2974" si="3201">A2973</f>
        <v>1</v>
      </c>
      <c r="B2974" s="241" t="str">
        <f t="shared" si="3201"/>
        <v>OPERADOR DE EMPILHADEIRA</v>
      </c>
      <c r="C2974" s="241" t="str">
        <f t="shared" si="3201"/>
        <v>CASCAVEL</v>
      </c>
      <c r="D2974" s="52" t="str">
        <f>Raiz!$D$76</f>
        <v>F</v>
      </c>
      <c r="E2974" s="323" t="str">
        <f>Raiz!$E$76</f>
        <v>Multa do FGTS e sobre o Aviso Prévio Trabalhado</v>
      </c>
      <c r="F2974" s="323"/>
      <c r="G2974" s="323"/>
      <c r="H2974" s="323"/>
      <c r="I2974" s="20">
        <f>Raiz!$I$76</f>
        <v>3.8079999999999996E-2</v>
      </c>
      <c r="J2974" s="19">
        <f t="shared" ref="J2974" si="3202">ROUND(I2974*J2933,2)</f>
        <v>58.58</v>
      </c>
      <c r="K2974" s="30"/>
      <c r="L2974" s="30"/>
    </row>
    <row r="2975" spans="1:12" ht="18" customHeight="1" thickBot="1" x14ac:dyDescent="0.25">
      <c r="A2975" s="241">
        <f t="shared" ref="A2975:C2975" si="3203">A2974</f>
        <v>1</v>
      </c>
      <c r="B2975" s="241" t="str">
        <f t="shared" si="3203"/>
        <v>OPERADOR DE EMPILHADEIRA</v>
      </c>
      <c r="C2975" s="241" t="str">
        <f t="shared" si="3203"/>
        <v>CASCAVEL</v>
      </c>
      <c r="D2975" s="317" t="str">
        <f>Raiz!$D$77</f>
        <v>Total do Módulo 3 - Provisão para Rescisão</v>
      </c>
      <c r="E2975" s="317"/>
      <c r="F2975" s="317"/>
      <c r="G2975" s="317"/>
      <c r="H2975" s="317"/>
      <c r="I2975" s="317"/>
      <c r="J2975" s="27">
        <f t="shared" ref="J2975" si="3204">SUM(J2969:J2974)</f>
        <v>90.24</v>
      </c>
      <c r="K2975" s="30"/>
      <c r="L2975" s="30"/>
    </row>
    <row r="2976" spans="1:12" ht="14.1" customHeight="1" thickBot="1" x14ac:dyDescent="0.25">
      <c r="A2976" s="241">
        <f t="shared" ref="A2976:C2976" si="3205">A2975</f>
        <v>1</v>
      </c>
      <c r="B2976" s="241" t="str">
        <f t="shared" si="3205"/>
        <v>OPERADOR DE EMPILHADEIRA</v>
      </c>
      <c r="C2976" s="241" t="str">
        <f t="shared" si="3205"/>
        <v>CASCAVEL</v>
      </c>
      <c r="D2976" s="4"/>
      <c r="E2976" s="4"/>
      <c r="F2976" s="4"/>
      <c r="G2976" s="4"/>
      <c r="H2976" s="4"/>
      <c r="I2976" s="4"/>
      <c r="J2976" s="4"/>
      <c r="K2976" s="30"/>
      <c r="L2976" s="30"/>
    </row>
    <row r="2977" spans="1:12" ht="18" customHeight="1" x14ac:dyDescent="0.2">
      <c r="A2977" s="241">
        <f t="shared" ref="A2977:C2977" si="3206">A2976</f>
        <v>1</v>
      </c>
      <c r="B2977" s="241" t="str">
        <f t="shared" si="3206"/>
        <v>OPERADOR DE EMPILHADEIRA</v>
      </c>
      <c r="C2977" s="241" t="str">
        <f t="shared" si="3206"/>
        <v>CASCAVEL</v>
      </c>
      <c r="D2977" s="350" t="str">
        <f>Raiz!$D$79</f>
        <v>MÓDULO 4 – CUSTO DE REPOSIÇÃO DO PROFISSIONAL AUSENTE</v>
      </c>
      <c r="E2977" s="351"/>
      <c r="F2977" s="351"/>
      <c r="G2977" s="351"/>
      <c r="H2977" s="352"/>
      <c r="I2977" s="194" t="str">
        <f>Raiz!$I$79</f>
        <v>%</v>
      </c>
      <c r="J2977" s="149" t="str">
        <f>Raiz!$J$79</f>
        <v>Valor R$</v>
      </c>
      <c r="K2977" s="30"/>
      <c r="L2977" s="30"/>
    </row>
    <row r="2978" spans="1:12" ht="39.950000000000003" customHeight="1" x14ac:dyDescent="0.2">
      <c r="A2978" s="241">
        <f t="shared" ref="A2978:C2978" si="3207">A2977</f>
        <v>1</v>
      </c>
      <c r="B2978" s="241" t="str">
        <f t="shared" si="3207"/>
        <v>OPERADOR DE EMPILHADEIRA</v>
      </c>
      <c r="C2978" s="241" t="str">
        <f t="shared" si="3207"/>
        <v>CASCAVEL</v>
      </c>
      <c r="D297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978" s="338"/>
      <c r="F2978" s="338"/>
      <c r="G2978" s="338"/>
      <c r="H2978" s="338"/>
      <c r="I2978" s="338"/>
      <c r="J2978" s="347"/>
      <c r="K2978" s="30"/>
      <c r="L2978" s="30"/>
    </row>
    <row r="2979" spans="1:12" ht="32.25" customHeight="1" x14ac:dyDescent="0.2">
      <c r="A2979" s="241">
        <f t="shared" ref="A2979:C2979" si="3208">A2978</f>
        <v>1</v>
      </c>
      <c r="B2979" s="241" t="str">
        <f t="shared" si="3208"/>
        <v>OPERADOR DE EMPILHADEIRA</v>
      </c>
      <c r="C2979" s="241" t="str">
        <f t="shared" si="3208"/>
        <v>CASCAVEL</v>
      </c>
      <c r="D2979" s="337" t="str">
        <f>Raiz!$D$81</f>
        <v>MÓDULO 1</v>
      </c>
      <c r="E2979" s="337"/>
      <c r="F2979" s="266" t="str">
        <f>Raiz!$F$81</f>
        <v>MÓDULO 2                                                                   (sem VA, VT e Adic.Assid.)</v>
      </c>
      <c r="G2979" s="266" t="str">
        <f>Raiz!$G$81</f>
        <v>MÓDULO 3</v>
      </c>
      <c r="H2979" s="266" t="str">
        <f>Raiz!$H$81</f>
        <v>BCCPA</v>
      </c>
      <c r="I2979" s="419" t="str">
        <f>Raiz!$I$81</f>
        <v>Para cálculo do item A, paga VA nas férias?</v>
      </c>
      <c r="J2979" s="420"/>
      <c r="K2979" s="30"/>
      <c r="L2979" s="30"/>
    </row>
    <row r="2980" spans="1:12" s="29" customFormat="1" ht="18" customHeight="1" x14ac:dyDescent="0.2">
      <c r="A2980" s="241">
        <f t="shared" ref="A2980:C2980" si="3209">A2979</f>
        <v>1</v>
      </c>
      <c r="B2980" s="241" t="str">
        <f t="shared" si="3209"/>
        <v>OPERADOR DE EMPILHADEIRA</v>
      </c>
      <c r="C2980" s="241" t="str">
        <f t="shared" si="3209"/>
        <v>CASCAVEL</v>
      </c>
      <c r="D2980" s="342">
        <f t="shared" ref="D2980" si="3210">J2933</f>
        <v>1538.3818181818181</v>
      </c>
      <c r="E2980" s="342"/>
      <c r="F2980" s="267">
        <f t="shared" ref="F2980" si="3211">J2966-J2953-J2954-J2957</f>
        <v>884.94999999999982</v>
      </c>
      <c r="G2980" s="267">
        <f t="shared" ref="G2980" si="3212">J2975</f>
        <v>90.24</v>
      </c>
      <c r="H2980" s="267">
        <f t="shared" ref="H2980" si="3213">SUM(D2980:G2980)</f>
        <v>2513.5718181818174</v>
      </c>
      <c r="I2980" s="421" t="str">
        <f>VLOOKUP(H2905,Base!$B$998:$P$1049,J2910+1,FALSE)</f>
        <v>SIM</v>
      </c>
      <c r="J2980" s="422"/>
      <c r="K2980" s="30"/>
      <c r="L2980" s="30"/>
    </row>
    <row r="2981" spans="1:12" ht="18" customHeight="1" x14ac:dyDescent="0.2">
      <c r="A2981" s="241">
        <f t="shared" ref="A2981:C2981" si="3214">A2980</f>
        <v>1</v>
      </c>
      <c r="B2981" s="241" t="str">
        <f t="shared" si="3214"/>
        <v>OPERADOR DE EMPILHADEIRA</v>
      </c>
      <c r="C2981" s="241" t="str">
        <f t="shared" si="3214"/>
        <v>CASCAVEL</v>
      </c>
      <c r="D2981" s="412" t="str">
        <f>Raiz!$D$83</f>
        <v>Submódulo 4.1 Substituto nas Ausências Legais</v>
      </c>
      <c r="E2981" s="413"/>
      <c r="F2981" s="413"/>
      <c r="G2981" s="413"/>
      <c r="H2981" s="413"/>
      <c r="I2981" s="413"/>
      <c r="J2981" s="414"/>
      <c r="K2981" s="30"/>
      <c r="L2981" s="30"/>
    </row>
    <row r="2982" spans="1:12" ht="18" customHeight="1" x14ac:dyDescent="0.2">
      <c r="A2982" s="241">
        <f t="shared" ref="A2982:C2982" si="3215">A2981</f>
        <v>1</v>
      </c>
      <c r="B2982" s="241" t="str">
        <f t="shared" si="3215"/>
        <v>OPERADOR DE EMPILHADEIRA</v>
      </c>
      <c r="C2982" s="241" t="str">
        <f t="shared" si="3215"/>
        <v>CASCAVEL</v>
      </c>
      <c r="D2982" s="147" t="str">
        <f>Raiz!$D$84</f>
        <v>A</v>
      </c>
      <c r="E2982" s="338" t="str">
        <f>Raiz!$E$84</f>
        <v>Substituto na cobertura de Férias</v>
      </c>
      <c r="F2982" s="338"/>
      <c r="G2982" s="338" t="str">
        <f>Raiz!$G$84</f>
        <v>Cálculo do valor=[BCCPA+VA(se pago nas férias)]/12</v>
      </c>
      <c r="H2982" s="338"/>
      <c r="I2982" s="43">
        <f>Raiz!$I$84</f>
        <v>8.3333333333333329E-2</v>
      </c>
      <c r="J2982" s="19">
        <f t="shared" ref="J2982" si="3216">IF(I2980="NÃO",H2980/12,(H2980+J2954)/12)</f>
        <v>239.46598484848479</v>
      </c>
      <c r="K2982" s="30"/>
      <c r="L2982" s="30"/>
    </row>
    <row r="2983" spans="1:12" ht="18" customHeight="1" x14ac:dyDescent="0.2">
      <c r="A2983" s="241">
        <f t="shared" ref="A2983:C2983" si="3217">A2982</f>
        <v>1</v>
      </c>
      <c r="B2983" s="241" t="str">
        <f t="shared" si="3217"/>
        <v>OPERADOR DE EMPILHADEIRA</v>
      </c>
      <c r="C2983" s="241" t="str">
        <f t="shared" si="3217"/>
        <v>CASCAVEL</v>
      </c>
      <c r="D2983" s="52" t="str">
        <f>Raiz!$D$85</f>
        <v>B</v>
      </c>
      <c r="E2983" s="331" t="str">
        <f>Raiz!$E$85</f>
        <v>Substituto na cobertura de Ausências Legais</v>
      </c>
      <c r="F2983" s="336"/>
      <c r="G2983" s="331" t="str">
        <f>Raiz!$G$85</f>
        <v>Cálculo do valor=[(BCCPA/30)x1dia]/12</v>
      </c>
      <c r="H2983" s="336"/>
      <c r="I2983" s="20">
        <f>Raiz!$I$85</f>
        <v>2.7777777777777779E-3</v>
      </c>
      <c r="J2983" s="19">
        <f t="shared" ref="J2983" si="3218">ROUND(I2983*H2980,2)</f>
        <v>6.98</v>
      </c>
      <c r="K2983" s="30"/>
      <c r="L2983" s="30"/>
    </row>
    <row r="2984" spans="1:12" ht="18" customHeight="1" x14ac:dyDescent="0.2">
      <c r="A2984" s="241">
        <f t="shared" ref="A2984:C2984" si="3219">A2983</f>
        <v>1</v>
      </c>
      <c r="B2984" s="241" t="str">
        <f t="shared" si="3219"/>
        <v>OPERADOR DE EMPILHADEIRA</v>
      </c>
      <c r="C2984" s="241" t="str">
        <f t="shared" si="3219"/>
        <v>CASCAVEL</v>
      </c>
      <c r="D2984" s="52" t="str">
        <f>Raiz!$D$86</f>
        <v>C</v>
      </c>
      <c r="E2984" s="320" t="str">
        <f>Raiz!$E$86</f>
        <v>Substituto na cobertura de Licença-Paternidade</v>
      </c>
      <c r="F2984" s="321"/>
      <c r="G2984" s="320" t="str">
        <f>Raiz!$G$86</f>
        <v>Cálculo do valor={[(BCCPA/30)x5dias]/12}x1,5%</v>
      </c>
      <c r="H2984" s="321"/>
      <c r="I2984" s="20">
        <f>Raiz!$I$86</f>
        <v>2.0833333333333332E-4</v>
      </c>
      <c r="J2984" s="19">
        <f t="shared" ref="J2984" si="3220">ROUND(I2984*H2980,2)</f>
        <v>0.52</v>
      </c>
      <c r="K2984" s="30"/>
      <c r="L2984" s="30"/>
    </row>
    <row r="2985" spans="1:12" ht="18" customHeight="1" x14ac:dyDescent="0.2">
      <c r="A2985" s="241">
        <f t="shared" ref="A2985:C2985" si="3221">A2984</f>
        <v>1</v>
      </c>
      <c r="B2985" s="241" t="str">
        <f t="shared" si="3221"/>
        <v>OPERADOR DE EMPILHADEIRA</v>
      </c>
      <c r="C2985" s="241" t="str">
        <f t="shared" si="3221"/>
        <v>CASCAVEL</v>
      </c>
      <c r="D2985" s="52" t="str">
        <f>Raiz!$D$87</f>
        <v>D</v>
      </c>
      <c r="E2985" s="320" t="str">
        <f>Raiz!$E$87</f>
        <v>Substituto na cobertura de Ausência por acidente de trab.</v>
      </c>
      <c r="F2985" s="321"/>
      <c r="G2985" s="320" t="str">
        <f>Raiz!$G$87</f>
        <v>Cálculo do valor={[(BCCPA/30)x15dias]/12}x0,78%</v>
      </c>
      <c r="H2985" s="321"/>
      <c r="I2985" s="20">
        <f>Raiz!$I$87</f>
        <v>3.2499999999999999E-4</v>
      </c>
      <c r="J2985" s="19">
        <f t="shared" ref="J2985" si="3222">ROUND(I2985*H2980,2)</f>
        <v>0.82</v>
      </c>
      <c r="K2985" s="30"/>
      <c r="L2985" s="30"/>
    </row>
    <row r="2986" spans="1:12" ht="27" customHeight="1" x14ac:dyDescent="0.2">
      <c r="A2986" s="241">
        <f t="shared" ref="A2986:C2986" si="3223">A2985</f>
        <v>1</v>
      </c>
      <c r="B2986" s="241" t="str">
        <f t="shared" si="3223"/>
        <v>OPERADOR DE EMPILHADEIRA</v>
      </c>
      <c r="C2986" s="241" t="str">
        <f t="shared" si="3223"/>
        <v>CASCAVEL</v>
      </c>
      <c r="D2986" s="52" t="str">
        <f>Raiz!$D$88</f>
        <v>E</v>
      </c>
      <c r="E2986" s="320" t="str">
        <f>Raiz!$E$88</f>
        <v>Substituto na cobertura de Afastamento Maternidade</v>
      </c>
      <c r="F2986" s="321"/>
      <c r="G2986" s="320" t="str">
        <f>Raiz!$G$88</f>
        <v>Cálculo do valor = {[(Mód1+Mód1/3)/12+(Submod2.2 +Submod2.3-VA-VT-Adic.Assid.+Mód3)]x(4/12)}x2%</v>
      </c>
      <c r="H2986" s="322"/>
      <c r="I2986" s="327"/>
      <c r="J2986" s="19">
        <f t="shared" ref="J2986" si="3224">ROUND((((J2933+J2933/3)/12+(J2950+J2960+-J2953-J2954-J2957+J2975))*4/12)*2%,2)</f>
        <v>6.5</v>
      </c>
      <c r="K2986" s="30"/>
      <c r="L2986" s="30"/>
    </row>
    <row r="2987" spans="1:12" ht="18" customHeight="1" x14ac:dyDescent="0.2">
      <c r="A2987" s="241">
        <f t="shared" ref="A2987:C2987" si="3225">A2986</f>
        <v>1</v>
      </c>
      <c r="B2987" s="241" t="str">
        <f t="shared" si="3225"/>
        <v>OPERADOR DE EMPILHADEIRA</v>
      </c>
      <c r="C2987" s="241" t="str">
        <f t="shared" si="3225"/>
        <v>CASCAVEL</v>
      </c>
      <c r="D2987" s="52" t="str">
        <f>Raiz!$D$89</f>
        <v>F</v>
      </c>
      <c r="E2987" s="320" t="str">
        <f>Raiz!$E$89</f>
        <v>Substituto na cobertura de Ausência por doença</v>
      </c>
      <c r="F2987" s="321"/>
      <c r="G2987" s="320" t="str">
        <f>Raiz!$G$89</f>
        <v>Cálculo do valor = {(BCCPA/30)x3dias}/12</v>
      </c>
      <c r="H2987" s="321"/>
      <c r="I2987" s="23">
        <f>Raiz!$I$89</f>
        <v>8.3333333333333332E-3</v>
      </c>
      <c r="J2987" s="31">
        <f t="shared" ref="J2987" si="3226">ROUND(H2980*I2987,2)</f>
        <v>20.95</v>
      </c>
      <c r="K2987" s="30"/>
      <c r="L2987" s="30"/>
    </row>
    <row r="2988" spans="1:12" ht="18" customHeight="1" thickBot="1" x14ac:dyDescent="0.25">
      <c r="A2988" s="241">
        <f t="shared" ref="A2988:C2988" si="3227">A2987</f>
        <v>1</v>
      </c>
      <c r="B2988" s="241" t="str">
        <f t="shared" si="3227"/>
        <v>OPERADOR DE EMPILHADEIRA</v>
      </c>
      <c r="C2988" s="241" t="str">
        <f t="shared" si="3227"/>
        <v>CASCAVEL</v>
      </c>
      <c r="D2988" s="317" t="str">
        <f>Raiz!$D$90</f>
        <v> Total do Módulo 4 - Custo de Reposição do Profissional Ausente</v>
      </c>
      <c r="E2988" s="317"/>
      <c r="F2988" s="317"/>
      <c r="G2988" s="317"/>
      <c r="H2988" s="317"/>
      <c r="I2988" s="317"/>
      <c r="J2988" s="21">
        <f t="shared" ref="J2988" si="3228">SUM(J2982:J2987)</f>
        <v>275.2359848484848</v>
      </c>
      <c r="K2988" s="30"/>
      <c r="L2988" s="30"/>
    </row>
    <row r="2989" spans="1:12" ht="11.25" customHeight="1" thickBot="1" x14ac:dyDescent="0.25">
      <c r="A2989" s="241">
        <f t="shared" ref="A2989:C2989" si="3229">A2988</f>
        <v>1</v>
      </c>
      <c r="B2989" s="241" t="str">
        <f t="shared" si="3229"/>
        <v>OPERADOR DE EMPILHADEIRA</v>
      </c>
      <c r="C2989" s="241" t="str">
        <f t="shared" si="3229"/>
        <v>CASCAVEL</v>
      </c>
      <c r="D2989" s="4"/>
      <c r="E2989" s="4"/>
      <c r="F2989" s="4"/>
      <c r="G2989" s="4"/>
      <c r="H2989" s="4"/>
      <c r="I2989" s="4"/>
      <c r="J2989" s="4"/>
      <c r="K2989" s="30"/>
      <c r="L2989" s="30"/>
    </row>
    <row r="2990" spans="1:12" ht="18" customHeight="1" x14ac:dyDescent="0.2">
      <c r="A2990" s="241">
        <f t="shared" ref="A2990:C2990" si="3230">A2989</f>
        <v>1</v>
      </c>
      <c r="B2990" s="241" t="str">
        <f t="shared" si="3230"/>
        <v>OPERADOR DE EMPILHADEIRA</v>
      </c>
      <c r="C2990" s="241" t="str">
        <f t="shared" si="3230"/>
        <v>CASCAVEL</v>
      </c>
      <c r="D2990" s="339" t="str">
        <f>Raiz!$D$92</f>
        <v>MÓDULO 5 - INSUMOS DIVERSOS</v>
      </c>
      <c r="E2990" s="340"/>
      <c r="F2990" s="340"/>
      <c r="G2990" s="340"/>
      <c r="H2990" s="340"/>
      <c r="I2990" s="341"/>
      <c r="J2990" s="2" t="str">
        <f>Raiz!$J$92</f>
        <v>Valor R$</v>
      </c>
      <c r="K2990" s="30"/>
      <c r="L2990" s="30"/>
    </row>
    <row r="2991" spans="1:12" ht="18" customHeight="1" x14ac:dyDescent="0.2">
      <c r="A2991" s="241">
        <f t="shared" ref="A2991:C2991" si="3231">A2990</f>
        <v>1</v>
      </c>
      <c r="B2991" s="241" t="str">
        <f t="shared" si="3231"/>
        <v>OPERADOR DE EMPILHADEIRA</v>
      </c>
      <c r="C2991" s="241" t="str">
        <f t="shared" si="3231"/>
        <v>CASCAVEL</v>
      </c>
      <c r="D2991" s="52" t="str">
        <f>Raiz!$D$93</f>
        <v>A</v>
      </c>
      <c r="E2991" s="314" t="str">
        <f>Raiz!$E$93</f>
        <v>Uniformes</v>
      </c>
      <c r="F2991" s="314"/>
      <c r="G2991" s="314"/>
      <c r="H2991" s="314"/>
      <c r="I2991" s="314"/>
      <c r="J2991" s="19">
        <f>VLOOKUP(H2905,Base!$B$1283:$P$1334,J2910+1,FALSE)</f>
        <v>43.75</v>
      </c>
      <c r="K2991" s="127"/>
      <c r="L2991" s="127"/>
    </row>
    <row r="2992" spans="1:12" ht="18" customHeight="1" x14ac:dyDescent="0.2">
      <c r="A2992" s="241">
        <f t="shared" ref="A2992:C2992" si="3232">A2991</f>
        <v>1</v>
      </c>
      <c r="B2992" s="241" t="str">
        <f t="shared" si="3232"/>
        <v>OPERADOR DE EMPILHADEIRA</v>
      </c>
      <c r="C2992" s="241" t="str">
        <f t="shared" si="3232"/>
        <v>CASCAVEL</v>
      </c>
      <c r="D2992" s="52" t="str">
        <f t="shared" ref="D2992:D3055" si="3233">IF(J2992=0,"","B")</f>
        <v/>
      </c>
      <c r="E2992" s="264" t="str">
        <f t="shared" ref="E2992:E3055" si="3234">IF(J2992=0,"","Diárias")</f>
        <v/>
      </c>
      <c r="F2992" s="320" t="str">
        <f t="shared" ref="F2992:F3055" si="3235">IF(J2992=0,"","Valor equivalente a 1 (uma) diária")</f>
        <v/>
      </c>
      <c r="G2992" s="322"/>
      <c r="H2992" s="322"/>
      <c r="I2992" s="327"/>
      <c r="J2992" s="19">
        <f>VLOOKUP(H2905,Base!$B$1226:$P$1277,J2910+1,FALSE)</f>
        <v>0</v>
      </c>
      <c r="K2992" s="127"/>
      <c r="L2992" s="127"/>
    </row>
    <row r="2993" spans="1:12" ht="18" customHeight="1" thickBot="1" x14ac:dyDescent="0.25">
      <c r="A2993" s="241">
        <f t="shared" ref="A2993:C2993" si="3236">A2992</f>
        <v>1</v>
      </c>
      <c r="B2993" s="241" t="str">
        <f t="shared" si="3236"/>
        <v>OPERADOR DE EMPILHADEIRA</v>
      </c>
      <c r="C2993" s="241" t="str">
        <f t="shared" si="3236"/>
        <v>CASCAVEL</v>
      </c>
      <c r="D2993" s="317" t="str">
        <f>Raiz!$D$95</f>
        <v>Total do Módulo 5 - Insumos Diversos</v>
      </c>
      <c r="E2993" s="317"/>
      <c r="F2993" s="317"/>
      <c r="G2993" s="317"/>
      <c r="H2993" s="317"/>
      <c r="I2993" s="317"/>
      <c r="J2993" s="27">
        <f t="shared" ref="J2993" si="3237">SUM(J2991:J2992)</f>
        <v>43.75</v>
      </c>
      <c r="K2993" s="30"/>
      <c r="L2993" s="30"/>
    </row>
    <row r="2994" spans="1:12" ht="11.25" customHeight="1" thickBot="1" x14ac:dyDescent="0.25">
      <c r="A2994" s="241">
        <f t="shared" ref="A2994:C2994" si="3238">A2993</f>
        <v>1</v>
      </c>
      <c r="B2994" s="241" t="str">
        <f t="shared" si="3238"/>
        <v>OPERADOR DE EMPILHADEIRA</v>
      </c>
      <c r="C2994" s="241" t="str">
        <f t="shared" si="3238"/>
        <v>CASCAVEL</v>
      </c>
      <c r="D2994" s="4"/>
      <c r="E2994" s="4"/>
      <c r="F2994" s="4"/>
      <c r="G2994" s="4"/>
      <c r="H2994" s="4"/>
      <c r="I2994" s="4"/>
      <c r="J2994" s="4"/>
      <c r="K2994" s="30"/>
      <c r="L2994" s="30"/>
    </row>
    <row r="2995" spans="1:12" ht="18" customHeight="1" x14ac:dyDescent="0.2">
      <c r="A2995" s="241">
        <f t="shared" ref="A2995:C2995" si="3239">A2994</f>
        <v>1</v>
      </c>
      <c r="B2995" s="241" t="str">
        <f t="shared" si="3239"/>
        <v>OPERADOR DE EMPILHADEIRA</v>
      </c>
      <c r="C2995" s="241" t="str">
        <f t="shared" si="3239"/>
        <v>CASCAVEL</v>
      </c>
      <c r="D2995" s="326" t="str">
        <f>Raiz!$D$97</f>
        <v>6 - CUSTOS INDIRETOS, TRIBUTOS E LUCRO</v>
      </c>
      <c r="E2995" s="326"/>
      <c r="F2995" s="326"/>
      <c r="G2995" s="326"/>
      <c r="H2995" s="326"/>
      <c r="I2995" s="1" t="str">
        <f>Raiz!$I$97</f>
        <v>%</v>
      </c>
      <c r="J2995" s="2" t="str">
        <f>Raiz!$J$97</f>
        <v>Valor R$</v>
      </c>
      <c r="K2995" s="30"/>
      <c r="L2995" s="30"/>
    </row>
    <row r="2996" spans="1:12" ht="18" customHeight="1" x14ac:dyDescent="0.2">
      <c r="A2996" s="241">
        <f t="shared" ref="A2996:C2996" si="3240">A2995</f>
        <v>1</v>
      </c>
      <c r="B2996" s="241" t="str">
        <f t="shared" si="3240"/>
        <v>OPERADOR DE EMPILHADEIRA</v>
      </c>
      <c r="C2996" s="241" t="str">
        <f t="shared" si="3240"/>
        <v>CASCAVEL</v>
      </c>
      <c r="D2996" s="52" t="str">
        <f>Raiz!$D$98</f>
        <v>A</v>
      </c>
      <c r="E2996" s="323" t="str">
        <f>Raiz!$E$98</f>
        <v>Custos Indiretos (despesas administrativas e operacionais)</v>
      </c>
      <c r="F2996" s="323"/>
      <c r="G2996" s="323"/>
      <c r="H2996" s="323"/>
      <c r="I2996" s="20">
        <f>VLOOKUP(H2905,Base!$B$1340:$P$1391,J2910+1,FALSE)</f>
        <v>0.05</v>
      </c>
      <c r="J2996" s="19">
        <f t="shared" ref="J2996" si="3241">ROUND(J3018*I2996,2)</f>
        <v>163.62</v>
      </c>
      <c r="K2996" s="30"/>
      <c r="L2996" s="30"/>
    </row>
    <row r="2997" spans="1:12" ht="18" customHeight="1" x14ac:dyDescent="0.2">
      <c r="A2997" s="241">
        <f t="shared" ref="A2997:C2997" si="3242">A2996</f>
        <v>1</v>
      </c>
      <c r="B2997" s="241" t="str">
        <f t="shared" si="3242"/>
        <v>OPERADOR DE EMPILHADEIRA</v>
      </c>
      <c r="C2997" s="241" t="str">
        <f t="shared" si="3242"/>
        <v>CASCAVEL</v>
      </c>
      <c r="D2997" s="18" t="str">
        <f>Raiz!$D$99</f>
        <v>B</v>
      </c>
      <c r="E2997" s="323" t="str">
        <f>Raiz!$E$99</f>
        <v>Lucro</v>
      </c>
      <c r="F2997" s="323"/>
      <c r="G2997" s="323"/>
      <c r="H2997" s="323"/>
      <c r="I2997" s="20">
        <f>VLOOKUP(H2905,Base!$B$1397:$P$1448,J2910+1,FALSE)</f>
        <v>4.9799999999999997E-2</v>
      </c>
      <c r="J2997" s="19">
        <f t="shared" ref="J2997" si="3243">ROUND(J3020*I2997,2)</f>
        <v>171.12</v>
      </c>
      <c r="K2997" s="30"/>
      <c r="L2997" s="30"/>
    </row>
    <row r="2998" spans="1:12" ht="18" customHeight="1" x14ac:dyDescent="0.2">
      <c r="A2998" s="241">
        <f t="shared" ref="A2998:C2998" si="3244">A2997</f>
        <v>1</v>
      </c>
      <c r="B2998" s="241" t="str">
        <f t="shared" si="3244"/>
        <v>OPERADOR DE EMPILHADEIRA</v>
      </c>
      <c r="C2998" s="241" t="str">
        <f t="shared" si="3244"/>
        <v>CASCAVEL</v>
      </c>
      <c r="D2998" s="324" t="str">
        <f>Raiz!$D$100</f>
        <v>Subtotal</v>
      </c>
      <c r="E2998" s="324"/>
      <c r="F2998" s="324"/>
      <c r="G2998" s="324"/>
      <c r="H2998" s="324"/>
      <c r="I2998" s="32">
        <f t="shared" ref="I2998:J2998" si="3245">SUM(I2996:I2997)</f>
        <v>9.98E-2</v>
      </c>
      <c r="J2998" s="33">
        <f t="shared" si="3245"/>
        <v>334.74</v>
      </c>
      <c r="K2998" s="30"/>
      <c r="L2998" s="30"/>
    </row>
    <row r="2999" spans="1:12" ht="18" customHeight="1" x14ac:dyDescent="0.2">
      <c r="A2999" s="241">
        <f t="shared" ref="A2999:C2999" si="3246">A2998</f>
        <v>1</v>
      </c>
      <c r="B2999" s="241" t="str">
        <f t="shared" si="3246"/>
        <v>OPERADOR DE EMPILHADEIRA</v>
      </c>
      <c r="C2999" s="241" t="str">
        <f t="shared" si="3246"/>
        <v>CASCAVEL</v>
      </c>
      <c r="D2999" s="52" t="str">
        <f>Raiz!$D$101</f>
        <v>C</v>
      </c>
      <c r="E2999" s="323" t="str">
        <f>Raiz!$E$101</f>
        <v>Tributos</v>
      </c>
      <c r="F2999" s="325"/>
      <c r="G2999" s="325"/>
      <c r="H2999" s="325"/>
      <c r="I2999" s="32">
        <f t="shared" ref="I2999:J2999" si="3247">SUM(I3000:I3002)</f>
        <v>0.1225</v>
      </c>
      <c r="J2999" s="33">
        <f t="shared" si="3247"/>
        <v>503.57</v>
      </c>
      <c r="K2999" s="30"/>
      <c r="L2999" s="30"/>
    </row>
    <row r="3000" spans="1:12" ht="18" customHeight="1" x14ac:dyDescent="0.2">
      <c r="A3000" s="241">
        <f t="shared" ref="A3000:C3000" si="3248">A2999</f>
        <v>1</v>
      </c>
      <c r="B3000" s="241" t="str">
        <f t="shared" si="3248"/>
        <v>OPERADOR DE EMPILHADEIRA</v>
      </c>
      <c r="C3000" s="241" t="str">
        <f t="shared" si="3248"/>
        <v>CASCAVEL</v>
      </c>
      <c r="D3000" s="328" t="str">
        <f>Raiz!$D$102</f>
        <v>C.1</v>
      </c>
      <c r="E3000" s="330" t="str">
        <f>Raiz!$E$102</f>
        <v>Tributos Federais</v>
      </c>
      <c r="F3000" s="332" t="str">
        <f>Raiz!$F$102</f>
        <v>PIS</v>
      </c>
      <c r="G3000" s="333"/>
      <c r="H3000" s="334"/>
      <c r="I3000" s="43">
        <f>Raiz!$I$102</f>
        <v>1.6500000000000001E-2</v>
      </c>
      <c r="J3000" s="19">
        <f t="shared" ref="J3000" si="3249">ROUND(I3000*J3009,2)</f>
        <v>67.83</v>
      </c>
      <c r="K3000" s="30"/>
      <c r="L3000" s="30"/>
    </row>
    <row r="3001" spans="1:12" ht="18" customHeight="1" x14ac:dyDescent="0.2">
      <c r="A3001" s="241">
        <f t="shared" ref="A3001:C3001" si="3250">A3000</f>
        <v>1</v>
      </c>
      <c r="B3001" s="241" t="str">
        <f t="shared" si="3250"/>
        <v>OPERADOR DE EMPILHADEIRA</v>
      </c>
      <c r="C3001" s="241" t="str">
        <f t="shared" si="3250"/>
        <v>CASCAVEL</v>
      </c>
      <c r="D3001" s="329"/>
      <c r="E3001" s="331"/>
      <c r="F3001" s="331" t="str">
        <f>Raiz!$F$103</f>
        <v>COFINS</v>
      </c>
      <c r="G3001" s="335"/>
      <c r="H3001" s="336"/>
      <c r="I3001" s="20">
        <f>Raiz!$I$103</f>
        <v>7.5999999999999998E-2</v>
      </c>
      <c r="J3001" s="19">
        <f t="shared" ref="J3001" si="3251">ROUND(I3001*J3009,2)</f>
        <v>312.42</v>
      </c>
    </row>
    <row r="3002" spans="1:12" ht="18" customHeight="1" x14ac:dyDescent="0.2">
      <c r="A3002" s="241">
        <f t="shared" ref="A3002:C3002" si="3252">A3001</f>
        <v>1</v>
      </c>
      <c r="B3002" s="241" t="str">
        <f t="shared" si="3252"/>
        <v>OPERADOR DE EMPILHADEIRA</v>
      </c>
      <c r="C3002" s="241" t="str">
        <f t="shared" si="3252"/>
        <v>CASCAVEL</v>
      </c>
      <c r="D3002" s="18" t="str">
        <f>Raiz!$D$104</f>
        <v>C.2</v>
      </c>
      <c r="E3002" s="263" t="str">
        <f>Raiz!$E$104</f>
        <v>Tributos Municipais</v>
      </c>
      <c r="F3002" s="320" t="str">
        <f>Raiz!$F$104</f>
        <v>ISS</v>
      </c>
      <c r="G3002" s="322"/>
      <c r="H3002" s="321"/>
      <c r="I3002" s="20">
        <f>VLOOKUP(H2905,Base!$B$29:$D$80,3,FALSE)</f>
        <v>0.03</v>
      </c>
      <c r="J3002" s="19">
        <f t="shared" ref="J3002" si="3253">ROUND(I3002*J3009,2)</f>
        <v>123.32</v>
      </c>
    </row>
    <row r="3003" spans="1:12" ht="18" customHeight="1" thickBot="1" x14ac:dyDescent="0.25">
      <c r="A3003" s="241">
        <f t="shared" ref="A3003:C3003" si="3254">A3002</f>
        <v>1</v>
      </c>
      <c r="B3003" s="241" t="str">
        <f t="shared" si="3254"/>
        <v>OPERADOR DE EMPILHADEIRA</v>
      </c>
      <c r="C3003" s="241" t="str">
        <f t="shared" si="3254"/>
        <v>CASCAVEL</v>
      </c>
      <c r="D3003" s="319" t="str">
        <f>Raiz!$D$105</f>
        <v>Total do Módulo 6 - Custos Indiretos, Lucro e Tributos</v>
      </c>
      <c r="E3003" s="319"/>
      <c r="F3003" s="319"/>
      <c r="G3003" s="319"/>
      <c r="H3003" s="319"/>
      <c r="I3003" s="24">
        <f t="shared" ref="I3003:J3003" si="3255">I2998+I2999</f>
        <v>0.2223</v>
      </c>
      <c r="J3003" s="21">
        <f t="shared" si="3255"/>
        <v>838.31</v>
      </c>
    </row>
    <row r="3004" spans="1:12" ht="11.25" customHeight="1" thickBot="1" x14ac:dyDescent="0.25">
      <c r="A3004" s="241">
        <f t="shared" ref="A3004:C3004" si="3256">A3003</f>
        <v>1</v>
      </c>
      <c r="B3004" s="241" t="str">
        <f t="shared" si="3256"/>
        <v>OPERADOR DE EMPILHADEIRA</v>
      </c>
      <c r="C3004" s="241" t="str">
        <f t="shared" si="3256"/>
        <v>CASCAVEL</v>
      </c>
      <c r="D3004" s="4"/>
      <c r="E3004" s="4"/>
      <c r="F3004" s="4"/>
      <c r="G3004" s="4"/>
      <c r="H3004" s="4"/>
      <c r="I3004" s="4"/>
      <c r="J3004" s="4"/>
    </row>
    <row r="3005" spans="1:12" ht="18" customHeight="1" x14ac:dyDescent="0.2">
      <c r="A3005" s="241">
        <f t="shared" ref="A3005:C3005" si="3257">A3004</f>
        <v>1</v>
      </c>
      <c r="B3005" s="241" t="str">
        <f t="shared" si="3257"/>
        <v>OPERADOR DE EMPILHADEIRA</v>
      </c>
      <c r="C3005" s="241" t="str">
        <f t="shared" si="3257"/>
        <v>CASCAVEL</v>
      </c>
      <c r="D3005" s="339" t="str">
        <f>Raiz!$D$107</f>
        <v>TRIBUTOS (percentual incidente sobre o Valor total por empregado)</v>
      </c>
      <c r="E3005" s="340"/>
      <c r="F3005" s="340"/>
      <c r="G3005" s="340"/>
      <c r="H3005" s="340"/>
      <c r="I3005" s="340"/>
      <c r="J3005" s="341"/>
    </row>
    <row r="3006" spans="1:12" ht="18" customHeight="1" x14ac:dyDescent="0.2">
      <c r="A3006" s="241">
        <f t="shared" ref="A3006:C3006" si="3258">A3005</f>
        <v>1</v>
      </c>
      <c r="B3006" s="241" t="str">
        <f t="shared" si="3258"/>
        <v>OPERADOR DE EMPILHADEIRA</v>
      </c>
      <c r="C3006" s="241" t="str">
        <f t="shared" si="3258"/>
        <v>CASCAVEL</v>
      </c>
      <c r="D3006" s="52" t="str">
        <f>Raiz!$D$108</f>
        <v>A</v>
      </c>
      <c r="E3006" s="314" t="str">
        <f>Raiz!$E$108</f>
        <v>Percentual total dos Tributos / 100</v>
      </c>
      <c r="F3006" s="314"/>
      <c r="G3006" s="314"/>
      <c r="H3006" s="314"/>
      <c r="I3006" s="314"/>
      <c r="J3006" s="34">
        <f t="shared" ref="J3006" si="3259">I2999</f>
        <v>0.1225</v>
      </c>
    </row>
    <row r="3007" spans="1:12" ht="18" customHeight="1" x14ac:dyDescent="0.2">
      <c r="A3007" s="241">
        <f t="shared" ref="A3007:C3007" si="3260">A3006</f>
        <v>1</v>
      </c>
      <c r="B3007" s="241" t="str">
        <f t="shared" si="3260"/>
        <v>OPERADOR DE EMPILHADEIRA</v>
      </c>
      <c r="C3007" s="241" t="str">
        <f t="shared" si="3260"/>
        <v>CASCAVEL</v>
      </c>
      <c r="D3007" s="52" t="str">
        <f>Raiz!$D$109</f>
        <v>B</v>
      </c>
      <c r="E3007" s="314" t="str">
        <f>Raiz!$E$109</f>
        <v>1 - A</v>
      </c>
      <c r="F3007" s="314"/>
      <c r="G3007" s="314"/>
      <c r="H3007" s="314"/>
      <c r="I3007" s="314"/>
      <c r="J3007" s="34">
        <f t="shared" ref="J3007:J3070" si="3261">1-J3006</f>
        <v>0.87749999999999995</v>
      </c>
    </row>
    <row r="3008" spans="1:12" ht="18" customHeight="1" x14ac:dyDescent="0.2">
      <c r="A3008" s="241">
        <f t="shared" ref="A3008:C3008" si="3262">A3007</f>
        <v>1</v>
      </c>
      <c r="B3008" s="241" t="str">
        <f t="shared" si="3262"/>
        <v>OPERADOR DE EMPILHADEIRA</v>
      </c>
      <c r="C3008" s="241" t="str">
        <f t="shared" si="3262"/>
        <v>CASCAVEL</v>
      </c>
      <c r="D3008" s="52" t="str">
        <f>Raiz!$D$110</f>
        <v>C</v>
      </c>
      <c r="E3008" s="314" t="str">
        <f>Raiz!$E$110</f>
        <v>Custo antes da incidência dos tributos</v>
      </c>
      <c r="F3008" s="314"/>
      <c r="G3008" s="314"/>
      <c r="H3008" s="314"/>
      <c r="I3008" s="314"/>
      <c r="J3008" s="19">
        <f t="shared" ref="J3008" si="3263">J3022</f>
        <v>3607.2178030303021</v>
      </c>
    </row>
    <row r="3009" spans="1:13" ht="18" customHeight="1" x14ac:dyDescent="0.2">
      <c r="A3009" s="241">
        <f t="shared" ref="A3009:C3009" si="3264">A3008</f>
        <v>1</v>
      </c>
      <c r="B3009" s="241" t="str">
        <f t="shared" si="3264"/>
        <v>OPERADOR DE EMPILHADEIRA</v>
      </c>
      <c r="C3009" s="241" t="str">
        <f t="shared" si="3264"/>
        <v>CASCAVEL</v>
      </c>
      <c r="D3009" s="52" t="str">
        <f>Raiz!$D$111</f>
        <v>D</v>
      </c>
      <c r="E3009" s="314" t="str">
        <f>Raiz!$E$111</f>
        <v>PREÇO DO POSTO/MÊS (C / B)</v>
      </c>
      <c r="F3009" s="314"/>
      <c r="G3009" s="314"/>
      <c r="H3009" s="314"/>
      <c r="I3009" s="314"/>
      <c r="J3009" s="19">
        <f t="shared" ref="J3009" si="3265">ROUND(J3008/J3007,2)</f>
        <v>4110.79</v>
      </c>
    </row>
    <row r="3010" spans="1:13" ht="18" customHeight="1" thickBot="1" x14ac:dyDescent="0.25">
      <c r="A3010" s="241">
        <f t="shared" ref="A3010:C3010" si="3266">A3009</f>
        <v>1</v>
      </c>
      <c r="B3010" s="241" t="str">
        <f t="shared" si="3266"/>
        <v>OPERADOR DE EMPILHADEIRA</v>
      </c>
      <c r="C3010" s="241" t="str">
        <f t="shared" si="3266"/>
        <v>CASCAVEL</v>
      </c>
      <c r="D3010" s="317" t="str">
        <f>Raiz!$D$112</f>
        <v>Total dos Tributos = (D – C)</v>
      </c>
      <c r="E3010" s="317"/>
      <c r="F3010" s="317"/>
      <c r="G3010" s="317"/>
      <c r="H3010" s="317"/>
      <c r="I3010" s="317"/>
      <c r="J3010" s="35">
        <f t="shared" ref="J3010" si="3267">J3009-J3008</f>
        <v>503.57219696969787</v>
      </c>
    </row>
    <row r="3011" spans="1:13" ht="11.25" customHeight="1" thickBot="1" x14ac:dyDescent="0.25">
      <c r="A3011" s="241">
        <f t="shared" ref="A3011:C3011" si="3268">A3010</f>
        <v>1</v>
      </c>
      <c r="B3011" s="241" t="str">
        <f t="shared" si="3268"/>
        <v>OPERADOR DE EMPILHADEIRA</v>
      </c>
      <c r="C3011" s="241" t="str">
        <f t="shared" si="3268"/>
        <v>CASCAVEL</v>
      </c>
      <c r="D3011" s="4"/>
      <c r="E3011" s="4"/>
      <c r="F3011" s="4"/>
      <c r="G3011" s="4"/>
      <c r="H3011" s="4"/>
      <c r="I3011" s="4"/>
      <c r="J3011" s="4"/>
    </row>
    <row r="3012" spans="1:13" ht="18" customHeight="1" x14ac:dyDescent="0.2">
      <c r="A3012" s="241">
        <f t="shared" ref="A3012:C3012" si="3269">A3011</f>
        <v>1</v>
      </c>
      <c r="B3012" s="241" t="str">
        <f t="shared" si="3269"/>
        <v>OPERADOR DE EMPILHADEIRA</v>
      </c>
      <c r="C3012" s="241" t="str">
        <f t="shared" si="3269"/>
        <v>CASCAVEL</v>
      </c>
      <c r="D3012" s="318" t="str">
        <f>Raiz!$D$114</f>
        <v>2 - QUADRO-RESUMO DO CUSTO POR EMPREGADO</v>
      </c>
      <c r="E3012" s="318"/>
      <c r="F3012" s="318"/>
      <c r="G3012" s="318"/>
      <c r="H3012" s="318"/>
      <c r="I3012" s="318"/>
      <c r="J3012" s="3" t="str">
        <f>Raiz!$J$114</f>
        <v>Valor R$</v>
      </c>
    </row>
    <row r="3013" spans="1:13" ht="18" customHeight="1" x14ac:dyDescent="0.2">
      <c r="A3013" s="241">
        <f t="shared" ref="A3013:C3013" si="3270">A3012</f>
        <v>1</v>
      </c>
      <c r="B3013" s="241" t="str">
        <f t="shared" si="3270"/>
        <v>OPERADOR DE EMPILHADEIRA</v>
      </c>
      <c r="C3013" s="241" t="str">
        <f t="shared" si="3270"/>
        <v>CASCAVEL</v>
      </c>
      <c r="D3013" s="52" t="str">
        <f>Raiz!$D$115</f>
        <v>A</v>
      </c>
      <c r="E3013" s="314" t="str">
        <f>Raiz!$E$115</f>
        <v>Módulo 1 - Composição da Remuneração</v>
      </c>
      <c r="F3013" s="314"/>
      <c r="G3013" s="314"/>
      <c r="H3013" s="314"/>
      <c r="I3013" s="314"/>
      <c r="J3013" s="19">
        <f t="shared" ref="J3013" si="3271">J2933</f>
        <v>1538.3818181818181</v>
      </c>
    </row>
    <row r="3014" spans="1:13" ht="18" customHeight="1" x14ac:dyDescent="0.2">
      <c r="A3014" s="241">
        <f t="shared" ref="A3014:C3014" si="3272">A3013</f>
        <v>1</v>
      </c>
      <c r="B3014" s="241" t="str">
        <f t="shared" si="3272"/>
        <v>OPERADOR DE EMPILHADEIRA</v>
      </c>
      <c r="C3014" s="241" t="str">
        <f t="shared" si="3272"/>
        <v>CASCAVEL</v>
      </c>
      <c r="D3014" s="52" t="str">
        <f>Raiz!$D$116</f>
        <v>B</v>
      </c>
      <c r="E3014" s="314" t="str">
        <f>Raiz!$E$116</f>
        <v>Módulo 2 - Encargos e Benefícios Anuais, Mensais e Diários</v>
      </c>
      <c r="F3014" s="314"/>
      <c r="G3014" s="314"/>
      <c r="H3014" s="314"/>
      <c r="I3014" s="314"/>
      <c r="J3014" s="19">
        <f t="shared" ref="J3014" si="3273">J2966</f>
        <v>1324.87</v>
      </c>
    </row>
    <row r="3015" spans="1:13" ht="18" customHeight="1" x14ac:dyDescent="0.2">
      <c r="A3015" s="241">
        <f t="shared" ref="A3015:C3015" si="3274">A3014</f>
        <v>1</v>
      </c>
      <c r="B3015" s="241" t="str">
        <f t="shared" si="3274"/>
        <v>OPERADOR DE EMPILHADEIRA</v>
      </c>
      <c r="C3015" s="241" t="str">
        <f t="shared" si="3274"/>
        <v>CASCAVEL</v>
      </c>
      <c r="D3015" s="52" t="str">
        <f>Raiz!$D$117</f>
        <v>C</v>
      </c>
      <c r="E3015" s="314" t="str">
        <f>Raiz!$E$117</f>
        <v>Módulo 3 - Provisão para Rescisão</v>
      </c>
      <c r="F3015" s="314"/>
      <c r="G3015" s="314"/>
      <c r="H3015" s="314"/>
      <c r="I3015" s="314"/>
      <c r="J3015" s="19">
        <f t="shared" ref="J3015" si="3275">J2975</f>
        <v>90.24</v>
      </c>
    </row>
    <row r="3016" spans="1:13" ht="18" customHeight="1" x14ac:dyDescent="0.2">
      <c r="A3016" s="241">
        <f t="shared" ref="A3016:C3016" si="3276">A3015</f>
        <v>1</v>
      </c>
      <c r="B3016" s="241" t="str">
        <f t="shared" si="3276"/>
        <v>OPERADOR DE EMPILHADEIRA</v>
      </c>
      <c r="C3016" s="241" t="str">
        <f t="shared" si="3276"/>
        <v>CASCAVEL</v>
      </c>
      <c r="D3016" s="52" t="str">
        <f>Raiz!$D$118</f>
        <v>D</v>
      </c>
      <c r="E3016" s="314" t="str">
        <f>Raiz!$E$118</f>
        <v>Módulo 4 - Custo de Reposição do Profissional Ausente</v>
      </c>
      <c r="F3016" s="314"/>
      <c r="G3016" s="314"/>
      <c r="H3016" s="314"/>
      <c r="I3016" s="314"/>
      <c r="J3016" s="19">
        <f t="shared" ref="J3016" si="3277">J2988</f>
        <v>275.2359848484848</v>
      </c>
    </row>
    <row r="3017" spans="1:13" ht="18" customHeight="1" x14ac:dyDescent="0.2">
      <c r="A3017" s="241">
        <f t="shared" ref="A3017:C3017" si="3278">A3016</f>
        <v>1</v>
      </c>
      <c r="B3017" s="241" t="str">
        <f t="shared" si="3278"/>
        <v>OPERADOR DE EMPILHADEIRA</v>
      </c>
      <c r="C3017" s="241" t="str">
        <f t="shared" si="3278"/>
        <v>CASCAVEL</v>
      </c>
      <c r="D3017" s="52" t="str">
        <f>Raiz!$D$119</f>
        <v>E</v>
      </c>
      <c r="E3017" s="314" t="str">
        <f>Raiz!$E$119</f>
        <v>Módulo 5 - Insumos Diversos</v>
      </c>
      <c r="F3017" s="314"/>
      <c r="G3017" s="314"/>
      <c r="H3017" s="314"/>
      <c r="I3017" s="314"/>
      <c r="J3017" s="19">
        <f t="shared" ref="J3017" si="3279">J2993</f>
        <v>43.75</v>
      </c>
    </row>
    <row r="3018" spans="1:13" ht="18" customHeight="1" x14ac:dyDescent="0.2">
      <c r="A3018" s="241">
        <f t="shared" ref="A3018:C3018" si="3280">A3017</f>
        <v>1</v>
      </c>
      <c r="B3018" s="241" t="str">
        <f t="shared" si="3280"/>
        <v>OPERADOR DE EMPILHADEIRA</v>
      </c>
      <c r="C3018" s="241" t="str">
        <f t="shared" si="3280"/>
        <v>CASCAVEL</v>
      </c>
      <c r="D3018" s="315" t="str">
        <f>Raiz!$D$120</f>
        <v>Subtotal (A + B + C+ D + E)</v>
      </c>
      <c r="E3018" s="315"/>
      <c r="F3018" s="315"/>
      <c r="G3018" s="315"/>
      <c r="H3018" s="315"/>
      <c r="I3018" s="315"/>
      <c r="J3018" s="33">
        <f t="shared" ref="J3018" si="3281">SUM(J3013:J3017)</f>
        <v>3272.4778030303023</v>
      </c>
    </row>
    <row r="3019" spans="1:13" ht="18" customHeight="1" x14ac:dyDescent="0.2">
      <c r="A3019" s="241">
        <f t="shared" ref="A3019:C3019" si="3282">A3018</f>
        <v>1</v>
      </c>
      <c r="B3019" s="241" t="str">
        <f t="shared" si="3282"/>
        <v>OPERADOR DE EMPILHADEIRA</v>
      </c>
      <c r="C3019" s="241" t="str">
        <f t="shared" si="3282"/>
        <v>CASCAVEL</v>
      </c>
      <c r="D3019" s="52" t="str">
        <f>Raiz!$D$121</f>
        <v>F</v>
      </c>
      <c r="E3019" s="314" t="str">
        <f>Raiz!$E$121</f>
        <v>Módulo 6-A - Custos Indiretos (despesas administrativas e operacionais)</v>
      </c>
      <c r="F3019" s="314"/>
      <c r="G3019" s="314"/>
      <c r="H3019" s="314"/>
      <c r="I3019" s="314"/>
      <c r="J3019" s="19">
        <f t="shared" ref="J3019" si="3283">J2996</f>
        <v>163.62</v>
      </c>
    </row>
    <row r="3020" spans="1:13" ht="18" customHeight="1" x14ac:dyDescent="0.2">
      <c r="A3020" s="241">
        <f t="shared" ref="A3020:C3020" si="3284">A3019</f>
        <v>1</v>
      </c>
      <c r="B3020" s="241" t="str">
        <f t="shared" si="3284"/>
        <v>OPERADOR DE EMPILHADEIRA</v>
      </c>
      <c r="C3020" s="241" t="str">
        <f t="shared" si="3284"/>
        <v>CASCAVEL</v>
      </c>
      <c r="D3020" s="315" t="str">
        <f>Raiz!$D$122</f>
        <v>Subtotal (antes da incidência dos lucros)</v>
      </c>
      <c r="E3020" s="315"/>
      <c r="F3020" s="315"/>
      <c r="G3020" s="315"/>
      <c r="H3020" s="315"/>
      <c r="I3020" s="315"/>
      <c r="J3020" s="36">
        <f t="shared" ref="J3020" si="3285">J3018+J3019</f>
        <v>3436.0978030303022</v>
      </c>
    </row>
    <row r="3021" spans="1:13" ht="18" customHeight="1" x14ac:dyDescent="0.2">
      <c r="A3021" s="241">
        <f t="shared" ref="A3021:C3021" si="3286">A3020</f>
        <v>1</v>
      </c>
      <c r="B3021" s="241" t="str">
        <f t="shared" si="3286"/>
        <v>OPERADOR DE EMPILHADEIRA</v>
      </c>
      <c r="C3021" s="241" t="str">
        <f t="shared" si="3286"/>
        <v>CASCAVEL</v>
      </c>
      <c r="D3021" s="52" t="str">
        <f>Raiz!$D$123</f>
        <v>G</v>
      </c>
      <c r="E3021" s="314" t="str">
        <f>Raiz!$E$123</f>
        <v>Módulo 6-B - Lucro</v>
      </c>
      <c r="F3021" s="314"/>
      <c r="G3021" s="314"/>
      <c r="H3021" s="314"/>
      <c r="I3021" s="314"/>
      <c r="J3021" s="36">
        <f t="shared" ref="J3021" si="3287">J2997</f>
        <v>171.12</v>
      </c>
    </row>
    <row r="3022" spans="1:13" ht="18" customHeight="1" x14ac:dyDescent="0.2">
      <c r="A3022" s="241">
        <f t="shared" ref="A3022:C3022" si="3288">A3021</f>
        <v>1</v>
      </c>
      <c r="B3022" s="241" t="str">
        <f t="shared" si="3288"/>
        <v>OPERADOR DE EMPILHADEIRA</v>
      </c>
      <c r="C3022" s="241" t="str">
        <f t="shared" si="3288"/>
        <v>CASCAVEL</v>
      </c>
      <c r="D3022" s="315" t="str">
        <f>Raiz!$D$124</f>
        <v>Subtotal (antes da incidência dos tributos)</v>
      </c>
      <c r="E3022" s="315"/>
      <c r="F3022" s="315"/>
      <c r="G3022" s="315"/>
      <c r="H3022" s="315"/>
      <c r="I3022" s="315"/>
      <c r="J3022" s="36">
        <f t="shared" ref="J3022" si="3289">J3020+J3021</f>
        <v>3607.2178030303021</v>
      </c>
    </row>
    <row r="3023" spans="1:13" ht="18" customHeight="1" x14ac:dyDescent="0.2">
      <c r="A3023" s="241">
        <f t="shared" ref="A3023:C3023" si="3290">A3022</f>
        <v>1</v>
      </c>
      <c r="B3023" s="241" t="str">
        <f t="shared" si="3290"/>
        <v>OPERADOR DE EMPILHADEIRA</v>
      </c>
      <c r="C3023" s="241" t="str">
        <f t="shared" si="3290"/>
        <v>CASCAVEL</v>
      </c>
      <c r="D3023" s="52" t="str">
        <f>Raiz!$D$125</f>
        <v>H</v>
      </c>
      <c r="E3023" s="314" t="str">
        <f>Raiz!$E$125</f>
        <v>Módulo 6-C - Tributos</v>
      </c>
      <c r="F3023" s="314"/>
      <c r="G3023" s="314"/>
      <c r="H3023" s="314"/>
      <c r="I3023" s="314"/>
      <c r="J3023" s="36">
        <f t="shared" ref="J3023" si="3291">J2999</f>
        <v>503.57</v>
      </c>
    </row>
    <row r="3024" spans="1:13" ht="18" customHeight="1" thickBot="1" x14ac:dyDescent="0.25">
      <c r="A3024" s="241">
        <f t="shared" ref="A3024:C3024" si="3292">A3023</f>
        <v>1</v>
      </c>
      <c r="B3024" s="241" t="str">
        <f t="shared" si="3292"/>
        <v>OPERADOR DE EMPILHADEIRA</v>
      </c>
      <c r="C3024" s="241" t="str">
        <f t="shared" si="3292"/>
        <v>CASCAVEL</v>
      </c>
      <c r="D3024" s="393" t="str">
        <f>Raiz!$D$126</f>
        <v>Valor Total por Empregado / Mês</v>
      </c>
      <c r="E3024" s="394"/>
      <c r="F3024" s="395"/>
      <c r="G3024" s="393" t="str">
        <f t="shared" ref="G3024" si="3293">CONCATENATE(G2910," - ",H2905)</f>
        <v>OPERADOR DE EMPILHADEIRA - CASCAVEL</v>
      </c>
      <c r="H3024" s="394"/>
      <c r="I3024" s="395"/>
      <c r="J3024" s="47">
        <f t="shared" ref="J3024" si="3294">ROUND(SUM(J3022:J3023),2)</f>
        <v>4110.79</v>
      </c>
      <c r="M3024" s="129"/>
    </row>
    <row r="3025" spans="1:16" ht="7.5" customHeight="1" thickBot="1" x14ac:dyDescent="0.25">
      <c r="A3025" s="241">
        <f t="shared" ref="A3025:C3025" si="3295">A3024</f>
        <v>1</v>
      </c>
      <c r="B3025" s="241" t="str">
        <f t="shared" si="3295"/>
        <v>OPERADOR DE EMPILHADEIRA</v>
      </c>
      <c r="C3025" s="241" t="str">
        <f t="shared" si="3295"/>
        <v>CASCAVEL</v>
      </c>
      <c r="M3025" s="129"/>
    </row>
    <row r="3026" spans="1:16" ht="36" customHeight="1" thickBot="1" x14ac:dyDescent="0.25">
      <c r="A3026" s="241">
        <f t="shared" ref="A3026" si="3296">J3026</f>
        <v>1</v>
      </c>
      <c r="B3026" s="241" t="str">
        <f t="shared" ref="B3026" si="3297">G3036</f>
        <v>MOTORISTA CAT "E"</v>
      </c>
      <c r="C3026" s="241" t="str">
        <f t="shared" ref="C3026" si="3298">H3031</f>
        <v>CASCAVEL</v>
      </c>
      <c r="D3026" s="311" t="str">
        <f>Raiz!$D$2</f>
        <v>PLANILHA DE CUSTOS E FORMAÇÃO DE PREÇOS</v>
      </c>
      <c r="E3026" s="312"/>
      <c r="F3026" s="312"/>
      <c r="G3026" s="312"/>
      <c r="H3026" s="313"/>
      <c r="I3026" s="66" t="str">
        <f>Raiz!$I$2</f>
        <v>GRUPO</v>
      </c>
      <c r="J3026" s="59">
        <f>VLOOKUP(H3031,Base!$B$29:$C$80,2,FALSE)</f>
        <v>1</v>
      </c>
      <c r="K3026" s="127"/>
      <c r="L3026" s="239" t="s">
        <v>320</v>
      </c>
      <c r="M3026" s="240">
        <f t="shared" ref="M3026" si="3299">M2900+1</f>
        <v>25</v>
      </c>
    </row>
    <row r="3027" spans="1:16" s="4" customFormat="1" ht="18" customHeight="1" x14ac:dyDescent="0.2">
      <c r="A3027" s="241">
        <f t="shared" ref="A3027:A3090" si="3300">A3026</f>
        <v>1</v>
      </c>
      <c r="B3027" s="241" t="str">
        <f t="shared" ref="B3027:B3090" si="3301">B3026</f>
        <v>MOTORISTA CAT "E"</v>
      </c>
      <c r="C3027" s="241" t="str">
        <f t="shared" ref="C3027:C3090" si="3302">C3026</f>
        <v>CASCAVEL</v>
      </c>
      <c r="D3027" s="400" t="str">
        <f>Raiz!$D$3</f>
        <v>DISCRIMINAÇÃO DOS SERVIÇOS (DADOS REFERENTES À CONTRATAÇÃO)</v>
      </c>
      <c r="E3027" s="401"/>
      <c r="F3027" s="401"/>
      <c r="G3027" s="401"/>
      <c r="H3027" s="401"/>
      <c r="I3027" s="401"/>
      <c r="J3027" s="402"/>
      <c r="K3027" s="30"/>
      <c r="L3027" s="30"/>
      <c r="M3027" s="30"/>
      <c r="N3027" s="30"/>
      <c r="O3027" s="30"/>
      <c r="P3027" s="30"/>
    </row>
    <row r="3028" spans="1:16" s="4" customFormat="1" ht="18" customHeight="1" x14ac:dyDescent="0.2">
      <c r="A3028" s="241">
        <f t="shared" si="3300"/>
        <v>1</v>
      </c>
      <c r="B3028" s="241" t="str">
        <f t="shared" si="3301"/>
        <v>MOTORISTA CAT "E"</v>
      </c>
      <c r="C3028" s="241" t="str">
        <f t="shared" si="3302"/>
        <v>CASCAVEL</v>
      </c>
      <c r="D3028" s="52" t="str">
        <f>Raiz!$D$4</f>
        <v>A</v>
      </c>
      <c r="E3028" s="359" t="str">
        <f>Raiz!$E$4</f>
        <v>Processo nº</v>
      </c>
      <c r="F3028" s="359"/>
      <c r="G3028" s="359"/>
      <c r="H3028" s="386" t="str">
        <f>Base!$C$2</f>
        <v>10905.720090/2020-71</v>
      </c>
      <c r="I3028" s="386"/>
      <c r="J3028" s="386"/>
      <c r="K3028" s="30"/>
      <c r="L3028" s="30"/>
      <c r="M3028" s="30"/>
      <c r="N3028" s="30"/>
      <c r="O3028" s="30"/>
      <c r="P3028" s="30"/>
    </row>
    <row r="3029" spans="1:16" s="4" customFormat="1" ht="18" customHeight="1" x14ac:dyDescent="0.2">
      <c r="A3029" s="241">
        <f t="shared" si="3300"/>
        <v>1</v>
      </c>
      <c r="B3029" s="241" t="str">
        <f t="shared" si="3301"/>
        <v>MOTORISTA CAT "E"</v>
      </c>
      <c r="C3029" s="241" t="str">
        <f t="shared" si="3302"/>
        <v>CASCAVEL</v>
      </c>
      <c r="D3029" s="52" t="str">
        <f>Raiz!$D$5</f>
        <v>B</v>
      </c>
      <c r="E3029" s="359" t="str">
        <f>Raiz!$E$5</f>
        <v>Licitação nº</v>
      </c>
      <c r="F3029" s="359"/>
      <c r="G3029" s="359"/>
      <c r="H3029" s="386" t="str">
        <f>Base!$C$3</f>
        <v>___/2021</v>
      </c>
      <c r="I3029" s="386"/>
      <c r="J3029" s="386"/>
      <c r="K3029" s="30"/>
      <c r="L3029" s="30"/>
      <c r="M3029" s="30"/>
      <c r="N3029" s="30"/>
      <c r="O3029" s="30"/>
      <c r="P3029" s="30"/>
    </row>
    <row r="3030" spans="1:16" s="4" customFormat="1" ht="18" customHeight="1" x14ac:dyDescent="0.2">
      <c r="A3030" s="241">
        <f t="shared" si="3300"/>
        <v>1</v>
      </c>
      <c r="B3030" s="241" t="str">
        <f t="shared" si="3301"/>
        <v>MOTORISTA CAT "E"</v>
      </c>
      <c r="C3030" s="241" t="str">
        <f t="shared" si="3302"/>
        <v>CASCAVEL</v>
      </c>
      <c r="D3030" s="52" t="str">
        <f>Raiz!$D$6</f>
        <v>C</v>
      </c>
      <c r="E3030" s="359" t="str">
        <f>Raiz!$E$6</f>
        <v>Data de apresentação da proposta</v>
      </c>
      <c r="F3030" s="359"/>
      <c r="G3030" s="359"/>
      <c r="H3030" s="386" t="str">
        <f>Base!$C$4</f>
        <v>___/___/2021</v>
      </c>
      <c r="I3030" s="386"/>
      <c r="J3030" s="386"/>
      <c r="K3030" s="30"/>
      <c r="L3030" s="30"/>
      <c r="M3030" s="30"/>
      <c r="N3030" s="30"/>
      <c r="O3030" s="30"/>
      <c r="P3030" s="30"/>
    </row>
    <row r="3031" spans="1:16" s="4" customFormat="1" ht="18" customHeight="1" x14ac:dyDescent="0.2">
      <c r="A3031" s="241">
        <f t="shared" si="3300"/>
        <v>1</v>
      </c>
      <c r="B3031" s="241" t="str">
        <f t="shared" si="3301"/>
        <v>MOTORISTA CAT "E"</v>
      </c>
      <c r="C3031" s="241" t="str">
        <f t="shared" si="3302"/>
        <v>CASCAVEL</v>
      </c>
      <c r="D3031" s="52" t="str">
        <f>Raiz!$D$7</f>
        <v>D</v>
      </c>
      <c r="E3031" s="359" t="str">
        <f>Raiz!$E$7</f>
        <v>Local da prestação do serviço</v>
      </c>
      <c r="F3031" s="359"/>
      <c r="G3031" s="359"/>
      <c r="H3031" s="368" t="str">
        <f>VLOOKUP(M3026,Base!$T$86:$V$813,2,FALSE)</f>
        <v>CASCAVEL</v>
      </c>
      <c r="I3031" s="368"/>
      <c r="J3031" s="369">
        <f t="shared" ref="J3031" si="3303">K3031</f>
        <v>0</v>
      </c>
      <c r="K3031" s="127"/>
      <c r="L3031" s="127"/>
      <c r="M3031" s="30"/>
      <c r="N3031" s="30"/>
      <c r="O3031" s="30"/>
      <c r="P3031" s="30"/>
    </row>
    <row r="3032" spans="1:16" s="4" customFormat="1" ht="18" customHeight="1" x14ac:dyDescent="0.2">
      <c r="A3032" s="241">
        <f t="shared" si="3300"/>
        <v>1</v>
      </c>
      <c r="B3032" s="241" t="str">
        <f t="shared" si="3301"/>
        <v>MOTORISTA CAT "E"</v>
      </c>
      <c r="C3032" s="241" t="str">
        <f t="shared" si="3302"/>
        <v>CASCAVEL</v>
      </c>
      <c r="D3032" s="52" t="str">
        <f>Raiz!$D$8</f>
        <v>E</v>
      </c>
      <c r="E3032" s="359" t="str">
        <f>Raiz!$E$8</f>
        <v>Ano do Acordo, Convenção ou Dissídio Coletivo:</v>
      </c>
      <c r="F3032" s="359"/>
      <c r="G3032" s="359"/>
      <c r="H3032" s="370">
        <f>VLOOKUP(H3031,Base!$B$257:$P$308,J3036+1,FALSE)</f>
        <v>2021</v>
      </c>
      <c r="I3032" s="370"/>
      <c r="J3032" s="370"/>
      <c r="K3032" s="30"/>
      <c r="L3032" s="30"/>
      <c r="M3032" s="30"/>
      <c r="N3032" s="30"/>
      <c r="O3032" s="30"/>
      <c r="P3032" s="30"/>
    </row>
    <row r="3033" spans="1:16" s="4" customFormat="1" ht="18" customHeight="1" thickBot="1" x14ac:dyDescent="0.25">
      <c r="A3033" s="241">
        <f t="shared" si="3300"/>
        <v>1</v>
      </c>
      <c r="B3033" s="241" t="str">
        <f t="shared" si="3301"/>
        <v>MOTORISTA CAT "E"</v>
      </c>
      <c r="C3033" s="241" t="str">
        <f t="shared" si="3302"/>
        <v>CASCAVEL</v>
      </c>
      <c r="D3033" s="17" t="str">
        <f>Raiz!$D$9</f>
        <v>F</v>
      </c>
      <c r="E3033" s="360" t="str">
        <f>Raiz!$E$9</f>
        <v>Tempo de Execução (meses)</v>
      </c>
      <c r="F3033" s="360"/>
      <c r="G3033" s="360"/>
      <c r="H3033" s="378">
        <f>VLOOKUP(H3031,Base!$B$143:$P$194,J3036+1,FALSE)</f>
        <v>24</v>
      </c>
      <c r="I3033" s="379"/>
      <c r="J3033" s="380"/>
      <c r="K3033" s="30"/>
      <c r="L3033" s="30"/>
      <c r="M3033" s="30"/>
      <c r="N3033" s="30"/>
      <c r="O3033" s="30"/>
      <c r="P3033" s="30"/>
    </row>
    <row r="3034" spans="1:16" ht="14.1" customHeight="1" thickBot="1" x14ac:dyDescent="0.25">
      <c r="A3034" s="241">
        <f t="shared" si="3300"/>
        <v>1</v>
      </c>
      <c r="B3034" s="241" t="str">
        <f t="shared" si="3301"/>
        <v>MOTORISTA CAT "E"</v>
      </c>
      <c r="C3034" s="241" t="str">
        <f t="shared" si="3302"/>
        <v>CASCAVEL</v>
      </c>
      <c r="D3034" s="16"/>
    </row>
    <row r="3035" spans="1:16" s="4" customFormat="1" ht="18" customHeight="1" x14ac:dyDescent="0.2">
      <c r="A3035" s="241">
        <f t="shared" si="3300"/>
        <v>1</v>
      </c>
      <c r="B3035" s="241" t="str">
        <f t="shared" si="3301"/>
        <v>MOTORISTA CAT "E"</v>
      </c>
      <c r="C3035" s="241" t="str">
        <f t="shared" si="3302"/>
        <v>CASCAVEL</v>
      </c>
      <c r="D3035" s="381" t="str">
        <f>Raiz!$D$11</f>
        <v>IDENTIFICAÇÃO DO SERVIÇO</v>
      </c>
      <c r="E3035" s="381"/>
      <c r="F3035" s="381"/>
      <c r="G3035" s="381"/>
      <c r="H3035" s="381"/>
      <c r="I3035" s="381"/>
      <c r="J3035" s="381"/>
      <c r="K3035" s="30"/>
      <c r="L3035" s="30"/>
      <c r="M3035" s="30"/>
      <c r="N3035" s="30"/>
      <c r="O3035" s="30"/>
      <c r="P3035" s="30"/>
    </row>
    <row r="3036" spans="1:16" s="4" customFormat="1" ht="18" customHeight="1" x14ac:dyDescent="0.2">
      <c r="A3036" s="241">
        <f t="shared" si="3300"/>
        <v>1</v>
      </c>
      <c r="B3036" s="241" t="str">
        <f t="shared" si="3301"/>
        <v>MOTORISTA CAT "E"</v>
      </c>
      <c r="C3036" s="241" t="str">
        <f t="shared" si="3302"/>
        <v>CASCAVEL</v>
      </c>
      <c r="D3036" s="389" t="str">
        <f>Raiz!$D$12</f>
        <v>Tipo de Serviço</v>
      </c>
      <c r="E3036" s="389"/>
      <c r="F3036" s="389"/>
      <c r="G3036" s="387" t="str">
        <f>VLOOKUP(M3026,Base!$T$86:$V$813,3,FALSE)</f>
        <v>MOTORISTA CAT "E"</v>
      </c>
      <c r="H3036" s="388"/>
      <c r="I3036" s="388"/>
      <c r="J3036" s="238">
        <f>VLOOKUP(G3036,Base!$B$11:$E$24,4,FALSE)</f>
        <v>9</v>
      </c>
      <c r="M3036" s="30"/>
      <c r="N3036" s="30"/>
      <c r="O3036" s="30"/>
      <c r="P3036" s="30"/>
    </row>
    <row r="3037" spans="1:16" s="4" customFormat="1" ht="18" customHeight="1" x14ac:dyDescent="0.2">
      <c r="A3037" s="241">
        <f t="shared" si="3300"/>
        <v>1</v>
      </c>
      <c r="B3037" s="241" t="str">
        <f t="shared" si="3301"/>
        <v>MOTORISTA CAT "E"</v>
      </c>
      <c r="C3037" s="241" t="str">
        <f t="shared" si="3302"/>
        <v>CASCAVEL</v>
      </c>
      <c r="D3037" s="389" t="str">
        <f>Raiz!$D$13</f>
        <v>Unidade de medida</v>
      </c>
      <c r="E3037" s="389"/>
      <c r="F3037" s="389"/>
      <c r="G3037" s="390" t="str">
        <f>Base!$C$6</f>
        <v>Posto</v>
      </c>
      <c r="H3037" s="390"/>
      <c r="I3037" s="390"/>
      <c r="J3037" s="390"/>
      <c r="K3037" s="30"/>
      <c r="L3037" s="30"/>
      <c r="M3037" s="30"/>
      <c r="N3037" s="30"/>
      <c r="O3037" s="30"/>
      <c r="P3037" s="30"/>
    </row>
    <row r="3038" spans="1:16" s="4" customFormat="1" ht="18" customHeight="1" thickBot="1" x14ac:dyDescent="0.25">
      <c r="A3038" s="241">
        <f t="shared" si="3300"/>
        <v>1</v>
      </c>
      <c r="B3038" s="241" t="str">
        <f t="shared" si="3301"/>
        <v>MOTORISTA CAT "E"</v>
      </c>
      <c r="C3038" s="241" t="str">
        <f t="shared" si="3302"/>
        <v>CASCAVEL</v>
      </c>
      <c r="D3038" s="396" t="str">
        <f>Raiz!$D$14</f>
        <v>Quantidade a contratar (unidade de medida)</v>
      </c>
      <c r="E3038" s="396"/>
      <c r="F3038" s="396"/>
      <c r="G3038" s="378">
        <f>VLOOKUP(H3031,Base!$B$86:$P$137,1+J3036,FALSE)</f>
        <v>2</v>
      </c>
      <c r="H3038" s="379"/>
      <c r="I3038" s="379"/>
      <c r="J3038" s="380"/>
      <c r="K3038" s="30"/>
      <c r="L3038" s="30"/>
      <c r="M3038" s="30"/>
      <c r="N3038" s="30"/>
      <c r="O3038" s="30"/>
      <c r="P3038" s="30"/>
    </row>
    <row r="3039" spans="1:16" s="4" customFormat="1" ht="14.1" customHeight="1" thickBot="1" x14ac:dyDescent="0.25">
      <c r="A3039" s="241">
        <f t="shared" si="3300"/>
        <v>1</v>
      </c>
      <c r="B3039" s="241" t="str">
        <f t="shared" si="3301"/>
        <v>MOTORISTA CAT "E"</v>
      </c>
      <c r="C3039" s="241" t="str">
        <f t="shared" si="3302"/>
        <v>CASCAVEL</v>
      </c>
      <c r="D3039" s="5"/>
      <c r="E3039" s="5"/>
      <c r="F3039" s="5"/>
      <c r="G3039" s="5"/>
      <c r="H3039" s="5"/>
      <c r="I3039" s="5"/>
      <c r="J3039" s="5"/>
      <c r="K3039" s="29"/>
      <c r="L3039" s="29"/>
      <c r="M3039" s="30"/>
      <c r="N3039" s="30"/>
      <c r="O3039" s="30"/>
      <c r="P3039" s="30"/>
    </row>
    <row r="3040" spans="1:16" s="4" customFormat="1" ht="18" customHeight="1" x14ac:dyDescent="0.2">
      <c r="A3040" s="241">
        <f t="shared" si="3300"/>
        <v>1</v>
      </c>
      <c r="B3040" s="241" t="str">
        <f t="shared" si="3301"/>
        <v>MOTORISTA CAT "E"</v>
      </c>
      <c r="C3040" s="241" t="str">
        <f t="shared" si="3302"/>
        <v>CASCAVEL</v>
      </c>
      <c r="D3040" s="381" t="str">
        <f>Raiz!$D$16</f>
        <v>1. MÓDULOS: Mão de obra vinculada à execução contratual</v>
      </c>
      <c r="E3040" s="381"/>
      <c r="F3040" s="381"/>
      <c r="G3040" s="381"/>
      <c r="H3040" s="381"/>
      <c r="I3040" s="381"/>
      <c r="J3040" s="381"/>
      <c r="K3040" s="30"/>
      <c r="L3040" s="30"/>
      <c r="M3040" s="30"/>
      <c r="N3040" s="30"/>
      <c r="O3040" s="30"/>
      <c r="P3040" s="30"/>
    </row>
    <row r="3041" spans="1:16" s="4" customFormat="1" ht="18" customHeight="1" x14ac:dyDescent="0.2">
      <c r="A3041" s="241">
        <f t="shared" si="3300"/>
        <v>1</v>
      </c>
      <c r="B3041" s="241" t="str">
        <f t="shared" si="3301"/>
        <v>MOTORISTA CAT "E"</v>
      </c>
      <c r="C3041" s="241" t="str">
        <f t="shared" si="3302"/>
        <v>CASCAVEL</v>
      </c>
      <c r="D3041" s="382" t="str">
        <f>Raiz!$D$17</f>
        <v>Dados para composição dos custos referentes a mão de obra</v>
      </c>
      <c r="E3041" s="382"/>
      <c r="F3041" s="382"/>
      <c r="G3041" s="382"/>
      <c r="H3041" s="382"/>
      <c r="I3041" s="382"/>
      <c r="J3041" s="382"/>
      <c r="K3041" s="30"/>
      <c r="L3041" s="30"/>
      <c r="M3041" s="30"/>
      <c r="N3041" s="30"/>
      <c r="O3041" s="30"/>
      <c r="P3041" s="30"/>
    </row>
    <row r="3042" spans="1:16" s="4" customFormat="1" ht="18" customHeight="1" x14ac:dyDescent="0.2">
      <c r="A3042" s="241">
        <f t="shared" si="3300"/>
        <v>1</v>
      </c>
      <c r="B3042" s="241" t="str">
        <f t="shared" si="3301"/>
        <v>MOTORISTA CAT "E"</v>
      </c>
      <c r="C3042" s="241" t="str">
        <f t="shared" si="3302"/>
        <v>CASCAVEL</v>
      </c>
      <c r="D3042" s="52">
        <f>Raiz!$D$18</f>
        <v>1</v>
      </c>
      <c r="E3042" s="359" t="str">
        <f>Raiz!$E$18</f>
        <v>Tipo de Serviço</v>
      </c>
      <c r="F3042" s="359"/>
      <c r="G3042" s="383" t="str">
        <f t="shared" ref="G3042" si="3304">G3036</f>
        <v>MOTORISTA CAT "E"</v>
      </c>
      <c r="H3042" s="383"/>
      <c r="I3042" s="383"/>
      <c r="J3042" s="384"/>
      <c r="K3042" s="30"/>
      <c r="L3042" s="30"/>
      <c r="M3042" s="30"/>
      <c r="N3042" s="30"/>
      <c r="O3042" s="30"/>
      <c r="P3042" s="30"/>
    </row>
    <row r="3043" spans="1:16" s="4" customFormat="1" ht="18" customHeight="1" x14ac:dyDescent="0.2">
      <c r="A3043" s="241">
        <f t="shared" si="3300"/>
        <v>1</v>
      </c>
      <c r="B3043" s="241" t="str">
        <f t="shared" si="3301"/>
        <v>MOTORISTA CAT "E"</v>
      </c>
      <c r="C3043" s="241" t="str">
        <f t="shared" si="3302"/>
        <v>CASCAVEL</v>
      </c>
      <c r="D3043" s="52">
        <f>Raiz!$D$19</f>
        <v>2</v>
      </c>
      <c r="E3043" s="359" t="str">
        <f>Raiz!$E$19</f>
        <v>Classificação Brasileira de Ocupações (CBO)</v>
      </c>
      <c r="F3043" s="359"/>
      <c r="G3043" s="373" t="str">
        <f>VLOOKUP(G3036,Base!$B$11:$C$24,2,FALSE)</f>
        <v>7825-10</v>
      </c>
      <c r="H3043" s="373"/>
      <c r="I3043" s="373"/>
      <c r="J3043" s="374"/>
      <c r="K3043" s="127"/>
      <c r="L3043" s="127"/>
      <c r="M3043" s="30"/>
      <c r="N3043" s="30"/>
      <c r="O3043" s="30"/>
      <c r="P3043" s="30"/>
    </row>
    <row r="3044" spans="1:16" s="4" customFormat="1" ht="18" customHeight="1" x14ac:dyDescent="0.2">
      <c r="A3044" s="241">
        <f t="shared" si="3300"/>
        <v>1</v>
      </c>
      <c r="B3044" s="241" t="str">
        <f t="shared" si="3301"/>
        <v>MOTORISTA CAT "E"</v>
      </c>
      <c r="C3044" s="241" t="str">
        <f t="shared" si="3302"/>
        <v>CASCAVEL</v>
      </c>
      <c r="D3044" s="52">
        <f>Raiz!$D$20</f>
        <v>3</v>
      </c>
      <c r="E3044" s="399" t="str">
        <f>Raiz!$E$20</f>
        <v>Salário Normativo da Categoria</v>
      </c>
      <c r="F3044" s="399"/>
      <c r="G3044" s="364">
        <f>VLOOKUP(H3031,Base!$B$371:$P$422,J3036+1,FALSE)</f>
        <v>2443.42</v>
      </c>
      <c r="H3044" s="364"/>
      <c r="I3044" s="364"/>
      <c r="J3044" s="365"/>
      <c r="K3044" s="127"/>
      <c r="L3044" s="127"/>
      <c r="M3044" s="30"/>
      <c r="N3044" s="30"/>
      <c r="O3044" s="30"/>
      <c r="P3044" s="30"/>
    </row>
    <row r="3045" spans="1:16" s="4" customFormat="1" ht="30" customHeight="1" x14ac:dyDescent="0.2">
      <c r="A3045" s="241">
        <f t="shared" si="3300"/>
        <v>1</v>
      </c>
      <c r="B3045" s="241" t="str">
        <f t="shared" si="3301"/>
        <v>MOTORISTA CAT "E"</v>
      </c>
      <c r="C3045" s="241" t="str">
        <f t="shared" si="3302"/>
        <v>CASCAVEL</v>
      </c>
      <c r="D3045" s="147">
        <f>Raiz!$D$21</f>
        <v>4</v>
      </c>
      <c r="E3045" s="407" t="str">
        <f>Raiz!$E$21</f>
        <v>Categoria Profissional (vinculada à execução contratual)</v>
      </c>
      <c r="F3045" s="407"/>
      <c r="G3045" s="375" t="str">
        <f>VLOOKUP(H3031,Base!$B$200:$P$251,J3036+1,FALSE)</f>
        <v>EMPREGADOS CONDUT. DE VEÍC. E MOTORISTAS, COMO CAT. DIFER.</v>
      </c>
      <c r="H3045" s="375"/>
      <c r="I3045" s="375"/>
      <c r="J3045" s="376"/>
      <c r="K3045" s="127"/>
      <c r="L3045" s="127"/>
      <c r="M3045" s="30"/>
      <c r="N3045" s="30"/>
      <c r="O3045" s="30"/>
      <c r="P3045" s="30"/>
    </row>
    <row r="3046" spans="1:16" s="4" customFormat="1" ht="18" customHeight="1" x14ac:dyDescent="0.2">
      <c r="A3046" s="241">
        <f t="shared" si="3300"/>
        <v>1</v>
      </c>
      <c r="B3046" s="241" t="str">
        <f t="shared" si="3301"/>
        <v>MOTORISTA CAT "E"</v>
      </c>
      <c r="C3046" s="241" t="str">
        <f t="shared" si="3302"/>
        <v>CASCAVEL</v>
      </c>
      <c r="D3046" s="52">
        <f>Raiz!$D$22</f>
        <v>5</v>
      </c>
      <c r="E3046" s="403" t="str">
        <f>Raiz!$E$22</f>
        <v>CCT - Data-Base da Categoria (dia/mês/ano)</v>
      </c>
      <c r="F3046" s="403"/>
      <c r="G3046" s="391" t="str">
        <f>VLOOKUP(H3031,Base!$B$314:$P$365,J3036+1,FALSE)</f>
        <v>PR002281/2021 - 01/06/2021</v>
      </c>
      <c r="H3046" s="391"/>
      <c r="I3046" s="391"/>
      <c r="J3046" s="392"/>
      <c r="K3046" s="127"/>
      <c r="L3046" s="127"/>
      <c r="M3046" s="30"/>
      <c r="N3046" s="30"/>
      <c r="O3046" s="30"/>
      <c r="P3046" s="30"/>
    </row>
    <row r="3047" spans="1:16" s="4" customFormat="1" ht="18" customHeight="1" x14ac:dyDescent="0.2">
      <c r="A3047" s="241">
        <f t="shared" si="3300"/>
        <v>1</v>
      </c>
      <c r="B3047" s="241" t="str">
        <f t="shared" si="3301"/>
        <v>MOTORISTA CAT "E"</v>
      </c>
      <c r="C3047" s="241" t="str">
        <f t="shared" si="3302"/>
        <v>CASCAVEL</v>
      </c>
      <c r="D3047" s="52">
        <f>Raiz!$D$23</f>
        <v>6</v>
      </c>
      <c r="E3047" s="359" t="str">
        <f>Raiz!$E$23</f>
        <v>Carga horária a contratar (Horas/Mês)</v>
      </c>
      <c r="F3047" s="359"/>
      <c r="G3047" s="371">
        <f>VLOOKUP(H3031,Base!$B$485:$P$536,J3036+1,FALSE)</f>
        <v>200</v>
      </c>
      <c r="H3047" s="371"/>
      <c r="I3047" s="371"/>
      <c r="J3047" s="372"/>
      <c r="K3047" s="127"/>
      <c r="L3047" s="127"/>
      <c r="M3047" s="30"/>
      <c r="N3047" s="30"/>
      <c r="O3047" s="30"/>
      <c r="P3047" s="30"/>
    </row>
    <row r="3048" spans="1:16" s="4" customFormat="1" ht="18" customHeight="1" x14ac:dyDescent="0.2">
      <c r="A3048" s="241">
        <f t="shared" si="3300"/>
        <v>1</v>
      </c>
      <c r="B3048" s="241" t="str">
        <f t="shared" si="3301"/>
        <v>MOTORISTA CAT "E"</v>
      </c>
      <c r="C3048" s="241" t="str">
        <f t="shared" si="3302"/>
        <v>CASCAVEL</v>
      </c>
      <c r="D3048" s="52">
        <f>Raiz!$D$24</f>
        <v>7</v>
      </c>
      <c r="E3048" s="359" t="str">
        <f>Raiz!$E$24</f>
        <v>Valor do vale transporte</v>
      </c>
      <c r="F3048" s="359"/>
      <c r="G3048" s="364">
        <f>VLOOKUP(H3031,Base!$B$29:$E$80,4,FALSE)</f>
        <v>4.0999999999999996</v>
      </c>
      <c r="H3048" s="364" t="s">
        <v>35</v>
      </c>
      <c r="I3048" s="364"/>
      <c r="J3048" s="365"/>
      <c r="K3048" s="30"/>
      <c r="L3048" s="30"/>
      <c r="M3048" s="30"/>
      <c r="N3048" s="30"/>
      <c r="O3048" s="30"/>
      <c r="P3048" s="30"/>
    </row>
    <row r="3049" spans="1:16" s="4" customFormat="1" ht="18" customHeight="1" x14ac:dyDescent="0.2">
      <c r="A3049" s="241">
        <f t="shared" si="3300"/>
        <v>1</v>
      </c>
      <c r="B3049" s="241" t="str">
        <f t="shared" si="3301"/>
        <v>MOTORISTA CAT "E"</v>
      </c>
      <c r="C3049" s="241" t="str">
        <f t="shared" si="3302"/>
        <v>CASCAVEL</v>
      </c>
      <c r="D3049" s="52">
        <f>Raiz!$D$25</f>
        <v>8</v>
      </c>
      <c r="E3049" s="359" t="str">
        <f>Raiz!$E$25</f>
        <v>Valor do vale alimentação</v>
      </c>
      <c r="F3049" s="359"/>
      <c r="G3049" s="364">
        <f>VLOOKUP(H3031,Base!$B$656:$P$707,J3036+1,FALSE)</f>
        <v>23.9</v>
      </c>
      <c r="H3049" s="364"/>
      <c r="I3049" s="364"/>
      <c r="J3049" s="365"/>
      <c r="K3049" s="127"/>
      <c r="L3049" s="127"/>
      <c r="M3049" s="30"/>
      <c r="N3049" s="30"/>
      <c r="O3049" s="30"/>
      <c r="P3049" s="30"/>
    </row>
    <row r="3050" spans="1:16" s="4" customFormat="1" ht="18" customHeight="1" thickBot="1" x14ac:dyDescent="0.25">
      <c r="A3050" s="241">
        <f t="shared" si="3300"/>
        <v>1</v>
      </c>
      <c r="B3050" s="241" t="str">
        <f t="shared" si="3301"/>
        <v>MOTORISTA CAT "E"</v>
      </c>
      <c r="C3050" s="241" t="str">
        <f t="shared" si="3302"/>
        <v>CASCAVEL</v>
      </c>
      <c r="D3050" s="17">
        <f>Raiz!$D$26</f>
        <v>9</v>
      </c>
      <c r="E3050" s="360" t="str">
        <f>Raiz!$E$26</f>
        <v>Salário Mínimo Vigente</v>
      </c>
      <c r="F3050" s="360"/>
      <c r="G3050" s="361">
        <f>Base!$C$5</f>
        <v>1100</v>
      </c>
      <c r="H3050" s="361"/>
      <c r="I3050" s="361"/>
      <c r="J3050" s="362"/>
      <c r="K3050" s="30"/>
      <c r="L3050" s="30"/>
      <c r="M3050" s="30"/>
      <c r="N3050" s="30"/>
      <c r="O3050" s="30"/>
      <c r="P3050" s="30"/>
    </row>
    <row r="3051" spans="1:16" ht="14.1" customHeight="1" thickBot="1" x14ac:dyDescent="0.25">
      <c r="A3051" s="241">
        <f t="shared" si="3300"/>
        <v>1</v>
      </c>
      <c r="B3051" s="241" t="str">
        <f t="shared" si="3301"/>
        <v>MOTORISTA CAT "E"</v>
      </c>
      <c r="C3051" s="241" t="str">
        <f t="shared" si="3302"/>
        <v>CASCAVEL</v>
      </c>
      <c r="D3051" s="4"/>
      <c r="E3051" s="4"/>
      <c r="F3051" s="4"/>
      <c r="G3051" s="4"/>
      <c r="H3051" s="4"/>
      <c r="I3051" s="4"/>
      <c r="J3051" s="4"/>
    </row>
    <row r="3052" spans="1:16" ht="18" customHeight="1" x14ac:dyDescent="0.2">
      <c r="A3052" s="241">
        <f t="shared" si="3300"/>
        <v>1</v>
      </c>
      <c r="B3052" s="241" t="str">
        <f t="shared" si="3301"/>
        <v>MOTORISTA CAT "E"</v>
      </c>
      <c r="C3052" s="241" t="str">
        <f t="shared" si="3302"/>
        <v>CASCAVEL</v>
      </c>
      <c r="D3052" s="363" t="str">
        <f>Raiz!$D$28</f>
        <v>MÓDULO 1 – COMPOSIÇÃO DA REMUNERAÇÃO</v>
      </c>
      <c r="E3052" s="363"/>
      <c r="F3052" s="363"/>
      <c r="G3052" s="363"/>
      <c r="H3052" s="363"/>
      <c r="I3052" s="1" t="str">
        <f>Raiz!I$28</f>
        <v>%</v>
      </c>
      <c r="J3052" s="2" t="str">
        <f>Raiz!$J$28</f>
        <v>Valor R$</v>
      </c>
    </row>
    <row r="3053" spans="1:16" ht="18" customHeight="1" x14ac:dyDescent="0.2">
      <c r="A3053" s="241">
        <f t="shared" si="3300"/>
        <v>1</v>
      </c>
      <c r="B3053" s="241" t="str">
        <f t="shared" si="3301"/>
        <v>MOTORISTA CAT "E"</v>
      </c>
      <c r="C3053" s="241" t="str">
        <f t="shared" si="3302"/>
        <v>CASCAVEL</v>
      </c>
      <c r="D3053" s="52" t="str">
        <f>Raiz!$D$29</f>
        <v>A</v>
      </c>
      <c r="E3053" s="398" t="str">
        <f>Raiz!$E$29</f>
        <v>Salário-Base</v>
      </c>
      <c r="F3053" s="398"/>
      <c r="G3053" s="398"/>
      <c r="H3053" s="398"/>
      <c r="I3053" s="314"/>
      <c r="J3053" s="19">
        <f>VLOOKUP(H3031,Base!$B$599:$P$650,J3036+1,FALSE)</f>
        <v>2221.2909090909088</v>
      </c>
      <c r="K3053" s="128"/>
      <c r="L3053" s="128"/>
    </row>
    <row r="3054" spans="1:16" ht="18" customHeight="1" x14ac:dyDescent="0.2">
      <c r="A3054" s="241">
        <f t="shared" si="3300"/>
        <v>1</v>
      </c>
      <c r="B3054" s="241" t="str">
        <f t="shared" si="3301"/>
        <v>MOTORISTA CAT "E"</v>
      </c>
      <c r="C3054" s="241" t="str">
        <f t="shared" si="3302"/>
        <v>CASCAVEL</v>
      </c>
      <c r="D3054" s="147" t="str">
        <f>Raiz!$D$30</f>
        <v>B</v>
      </c>
      <c r="E3054" s="338" t="str">
        <f>Raiz!$E$30</f>
        <v>Adicional de Insalubridade</v>
      </c>
      <c r="F3054" s="338"/>
      <c r="G3054" s="338"/>
      <c r="H3054" s="338"/>
      <c r="I3054" s="119">
        <f>VLOOKUP(H3031,Base!$B$1055:$P$1106,J3036+1,FALSE)</f>
        <v>0</v>
      </c>
      <c r="J3054" s="19">
        <f t="shared" ref="J3054" si="3305">ROUND(I3054*J3053,2)</f>
        <v>0</v>
      </c>
      <c r="K3054" s="128"/>
      <c r="L3054" s="128"/>
    </row>
    <row r="3055" spans="1:16" ht="18" customHeight="1" x14ac:dyDescent="0.2">
      <c r="A3055" s="241">
        <f t="shared" si="3300"/>
        <v>1</v>
      </c>
      <c r="B3055" s="241" t="str">
        <f t="shared" si="3301"/>
        <v>MOTORISTA CAT "E"</v>
      </c>
      <c r="C3055" s="241" t="str">
        <f t="shared" si="3302"/>
        <v>CASCAVEL</v>
      </c>
      <c r="D3055" s="52" t="str">
        <f>Raiz!$D$31</f>
        <v>C</v>
      </c>
      <c r="E3055" s="397" t="str">
        <f>Raiz!$E$31</f>
        <v>Outros (especificar)</v>
      </c>
      <c r="F3055" s="397"/>
      <c r="G3055" s="397"/>
      <c r="H3055" s="397"/>
      <c r="I3055" s="20"/>
      <c r="J3055" s="19">
        <f>VLOOKUP(H3031,Base!$B$827:$P$878,J3036+1,FALSE)</f>
        <v>0</v>
      </c>
      <c r="K3055" s="128"/>
      <c r="L3055" s="128"/>
    </row>
    <row r="3056" spans="1:16" ht="18" customHeight="1" x14ac:dyDescent="0.2">
      <c r="A3056" s="241">
        <f t="shared" si="3300"/>
        <v>1</v>
      </c>
      <c r="B3056" s="241" t="str">
        <f t="shared" si="3301"/>
        <v>MOTORISTA CAT "E"</v>
      </c>
      <c r="C3056" s="241" t="str">
        <f t="shared" si="3302"/>
        <v>CASCAVEL</v>
      </c>
      <c r="D3056" s="52"/>
      <c r="E3056" s="323"/>
      <c r="F3056" s="323"/>
      <c r="G3056" s="323"/>
      <c r="H3056" s="323"/>
      <c r="I3056" s="20"/>
      <c r="J3056" s="19"/>
    </row>
    <row r="3057" spans="1:12" ht="18" customHeight="1" x14ac:dyDescent="0.2">
      <c r="A3057" s="241">
        <f t="shared" si="3300"/>
        <v>1</v>
      </c>
      <c r="B3057" s="241" t="str">
        <f t="shared" si="3301"/>
        <v>MOTORISTA CAT "E"</v>
      </c>
      <c r="C3057" s="241" t="str">
        <f t="shared" si="3302"/>
        <v>CASCAVEL</v>
      </c>
      <c r="D3057" s="52"/>
      <c r="E3057" s="323"/>
      <c r="F3057" s="323"/>
      <c r="G3057" s="323"/>
      <c r="H3057" s="323"/>
      <c r="I3057" s="20"/>
      <c r="J3057" s="36"/>
    </row>
    <row r="3058" spans="1:12" ht="18" customHeight="1" x14ac:dyDescent="0.2">
      <c r="A3058" s="241">
        <f t="shared" si="3300"/>
        <v>1</v>
      </c>
      <c r="B3058" s="241" t="str">
        <f t="shared" si="3301"/>
        <v>MOTORISTA CAT "E"</v>
      </c>
      <c r="C3058" s="241" t="str">
        <f t="shared" si="3302"/>
        <v>CASCAVEL</v>
      </c>
      <c r="D3058" s="52"/>
      <c r="E3058" s="323"/>
      <c r="F3058" s="323"/>
      <c r="G3058" s="323"/>
      <c r="H3058" s="323"/>
      <c r="I3058" s="20"/>
      <c r="J3058" s="36"/>
    </row>
    <row r="3059" spans="1:12" ht="18" customHeight="1" thickBot="1" x14ac:dyDescent="0.25">
      <c r="A3059" s="241">
        <f t="shared" si="3300"/>
        <v>1</v>
      </c>
      <c r="B3059" s="241" t="str">
        <f t="shared" si="3301"/>
        <v>MOTORISTA CAT "E"</v>
      </c>
      <c r="C3059" s="241" t="str">
        <f t="shared" si="3302"/>
        <v>CASCAVEL</v>
      </c>
      <c r="D3059" s="317" t="str">
        <f>Raiz!$D$35</f>
        <v>Total do Módulo 1 - Composição da Remuneração</v>
      </c>
      <c r="E3059" s="317"/>
      <c r="F3059" s="317"/>
      <c r="G3059" s="317"/>
      <c r="H3059" s="317"/>
      <c r="I3059" s="317"/>
      <c r="J3059" s="21">
        <f t="shared" ref="J3059" si="3306">SUM(J3053:J3056)</f>
        <v>2221.2909090909088</v>
      </c>
    </row>
    <row r="3060" spans="1:12" ht="14.1" customHeight="1" thickBot="1" x14ac:dyDescent="0.25">
      <c r="A3060" s="241">
        <f t="shared" si="3300"/>
        <v>1</v>
      </c>
      <c r="B3060" s="241" t="str">
        <f t="shared" si="3301"/>
        <v>MOTORISTA CAT "E"</v>
      </c>
      <c r="C3060" s="241" t="str">
        <f t="shared" si="3302"/>
        <v>CASCAVEL</v>
      </c>
      <c r="D3060" s="4"/>
      <c r="E3060" s="4"/>
      <c r="F3060" s="4"/>
      <c r="G3060" s="4"/>
      <c r="H3060" s="4"/>
      <c r="I3060" s="4"/>
      <c r="J3060" s="4"/>
    </row>
    <row r="3061" spans="1:12" ht="18" customHeight="1" x14ac:dyDescent="0.2">
      <c r="A3061" s="241">
        <f t="shared" si="3300"/>
        <v>1</v>
      </c>
      <c r="B3061" s="241" t="str">
        <f t="shared" si="3301"/>
        <v>MOTORISTA CAT "E"</v>
      </c>
      <c r="C3061" s="241" t="str">
        <f t="shared" si="3302"/>
        <v>CASCAVEL</v>
      </c>
      <c r="D3061" s="339" t="str">
        <f>Raiz!$D$37</f>
        <v>MÓDULO 2 – ENCARGOS E BENEFÍCIOS ANUAIS, MENSAIS E DIÁRIOS</v>
      </c>
      <c r="E3061" s="340"/>
      <c r="F3061" s="340"/>
      <c r="G3061" s="340"/>
      <c r="H3061" s="357"/>
      <c r="I3061" s="1" t="str">
        <f>Raiz!$I$37</f>
        <v>%</v>
      </c>
      <c r="J3061" s="2" t="str">
        <f>Raiz!$J$37</f>
        <v>Valor R$</v>
      </c>
    </row>
    <row r="3062" spans="1:12" ht="18" customHeight="1" x14ac:dyDescent="0.2">
      <c r="A3062" s="241">
        <f t="shared" si="3300"/>
        <v>1</v>
      </c>
      <c r="B3062" s="241" t="str">
        <f t="shared" si="3301"/>
        <v>MOTORISTA CAT "E"</v>
      </c>
      <c r="C3062" s="241" t="str">
        <f t="shared" si="3302"/>
        <v>CASCAVEL</v>
      </c>
      <c r="D3062" s="343" t="str">
        <f>Raiz!$D$38</f>
        <v xml:space="preserve"> Submódulo 2.1 - 13º (décimo terceiro) Salário, Férias e Adicional de Férias</v>
      </c>
      <c r="E3062" s="343"/>
      <c r="F3062" s="343"/>
      <c r="G3062" s="343"/>
      <c r="H3062" s="343"/>
      <c r="I3062" s="343"/>
      <c r="J3062" s="345"/>
    </row>
    <row r="3063" spans="1:12" ht="18" customHeight="1" x14ac:dyDescent="0.2">
      <c r="A3063" s="241">
        <f t="shared" si="3300"/>
        <v>1</v>
      </c>
      <c r="B3063" s="241" t="str">
        <f t="shared" si="3301"/>
        <v>MOTORISTA CAT "E"</v>
      </c>
      <c r="C3063" s="241" t="str">
        <f t="shared" si="3302"/>
        <v>CASCAVEL</v>
      </c>
      <c r="D3063" s="52" t="str">
        <f>Raiz!$D$39</f>
        <v>A</v>
      </c>
      <c r="E3063" s="323" t="str">
        <f>Raiz!$E$39</f>
        <v>13º Salário</v>
      </c>
      <c r="F3063" s="323"/>
      <c r="G3063" s="323"/>
      <c r="H3063" s="323"/>
      <c r="I3063" s="20">
        <f>Raiz!$I$39</f>
        <v>8.3333333333333329E-2</v>
      </c>
      <c r="J3063" s="22">
        <f t="shared" ref="J3063" si="3307">ROUND(I3063*J3059,2)</f>
        <v>185.11</v>
      </c>
    </row>
    <row r="3064" spans="1:12" ht="18" customHeight="1" x14ac:dyDescent="0.2">
      <c r="A3064" s="241">
        <f t="shared" si="3300"/>
        <v>1</v>
      </c>
      <c r="B3064" s="241" t="str">
        <f t="shared" si="3301"/>
        <v>MOTORISTA CAT "E"</v>
      </c>
      <c r="C3064" s="241" t="str">
        <f t="shared" si="3302"/>
        <v>CASCAVEL</v>
      </c>
      <c r="D3064" s="52" t="str">
        <f>Raiz!$D$40</f>
        <v>B</v>
      </c>
      <c r="E3064" s="320" t="str">
        <f>Raiz!$E$40</f>
        <v xml:space="preserve">Adicional de Férias </v>
      </c>
      <c r="F3064" s="322"/>
      <c r="G3064" s="322"/>
      <c r="H3064" s="321"/>
      <c r="I3064" s="20">
        <f>Raiz!$I$40</f>
        <v>2.7777777777777776E-2</v>
      </c>
      <c r="J3064" s="22">
        <f t="shared" ref="J3064" si="3308">ROUND(I3064*J3059,2)</f>
        <v>61.7</v>
      </c>
      <c r="K3064" s="30"/>
      <c r="L3064" s="30"/>
    </row>
    <row r="3065" spans="1:12" ht="18" customHeight="1" thickBot="1" x14ac:dyDescent="0.25">
      <c r="A3065" s="241">
        <f t="shared" si="3300"/>
        <v>1</v>
      </c>
      <c r="B3065" s="241" t="str">
        <f t="shared" si="3301"/>
        <v>MOTORISTA CAT "E"</v>
      </c>
      <c r="C3065" s="241" t="str">
        <f t="shared" si="3302"/>
        <v>CASCAVEL</v>
      </c>
      <c r="D3065" s="317" t="str">
        <f>Raiz!$D$41</f>
        <v>Total do Submódulo 2.1</v>
      </c>
      <c r="E3065" s="317"/>
      <c r="F3065" s="317"/>
      <c r="G3065" s="317"/>
      <c r="H3065" s="317"/>
      <c r="I3065" s="317"/>
      <c r="J3065" s="248">
        <f t="shared" ref="J3065" si="3309">SUM(J3063:J3064)</f>
        <v>246.81</v>
      </c>
      <c r="K3065" s="30"/>
      <c r="L3065" s="30"/>
    </row>
    <row r="3066" spans="1:12" ht="14.1" customHeight="1" thickBot="1" x14ac:dyDescent="0.25">
      <c r="A3066" s="241">
        <f t="shared" si="3300"/>
        <v>1</v>
      </c>
      <c r="B3066" s="241" t="str">
        <f t="shared" si="3301"/>
        <v>MOTORISTA CAT "E"</v>
      </c>
      <c r="C3066" s="241" t="str">
        <f t="shared" si="3302"/>
        <v>CASCAVEL</v>
      </c>
      <c r="D3066" s="4"/>
      <c r="E3066" s="4"/>
      <c r="F3066" s="4"/>
      <c r="G3066" s="4"/>
      <c r="H3066" s="4"/>
      <c r="I3066" s="4"/>
      <c r="J3066" s="4"/>
      <c r="K3066" s="30"/>
      <c r="L3066" s="30"/>
    </row>
    <row r="3067" spans="1:12" ht="18" customHeight="1" x14ac:dyDescent="0.2">
      <c r="A3067" s="241">
        <f t="shared" si="3300"/>
        <v>1</v>
      </c>
      <c r="B3067" s="241" t="str">
        <f t="shared" si="3301"/>
        <v>MOTORISTA CAT "E"</v>
      </c>
      <c r="C3067" s="241" t="str">
        <f t="shared" si="3302"/>
        <v>CASCAVEL</v>
      </c>
      <c r="D3067" s="355" t="str">
        <f>Raiz!$D$43</f>
        <v xml:space="preserve"> Submódulo 2.2 - Encargos Previdenciários (GPS), FGTS e outras contribuições (Base de cálculo: Módulo 1 + Submódulo 2.1)</v>
      </c>
      <c r="E3067" s="355"/>
      <c r="F3067" s="355"/>
      <c r="G3067" s="355"/>
      <c r="H3067" s="355"/>
      <c r="I3067" s="355"/>
      <c r="J3067" s="356"/>
      <c r="K3067" s="30"/>
      <c r="L3067" s="30"/>
    </row>
    <row r="3068" spans="1:12" ht="18" customHeight="1" x14ac:dyDescent="0.2">
      <c r="A3068" s="241">
        <f t="shared" si="3300"/>
        <v>1</v>
      </c>
      <c r="B3068" s="241" t="str">
        <f t="shared" si="3301"/>
        <v>MOTORISTA CAT "E"</v>
      </c>
      <c r="C3068" s="241" t="str">
        <f t="shared" si="3302"/>
        <v>CASCAVEL</v>
      </c>
      <c r="D3068" s="52" t="str">
        <f>Raiz!$D$44</f>
        <v>A</v>
      </c>
      <c r="E3068" s="354" t="str">
        <f>Raiz!$E$44</f>
        <v>INSS</v>
      </c>
      <c r="F3068" s="354"/>
      <c r="G3068" s="354"/>
      <c r="H3068" s="354"/>
      <c r="I3068" s="23">
        <f>Raiz!$I$44</f>
        <v>0.2</v>
      </c>
      <c r="J3068" s="22">
        <f t="shared" ref="J3068" si="3310">ROUND((J3059+J3065)*$I3068,2)</f>
        <v>493.62</v>
      </c>
      <c r="K3068" s="30"/>
      <c r="L3068" s="30"/>
    </row>
    <row r="3069" spans="1:12" ht="18" customHeight="1" x14ac:dyDescent="0.2">
      <c r="A3069" s="241">
        <f t="shared" si="3300"/>
        <v>1</v>
      </c>
      <c r="B3069" s="241" t="str">
        <f t="shared" si="3301"/>
        <v>MOTORISTA CAT "E"</v>
      </c>
      <c r="C3069" s="241" t="str">
        <f t="shared" si="3302"/>
        <v>CASCAVEL</v>
      </c>
      <c r="D3069" s="52" t="str">
        <f>Raiz!$D$45</f>
        <v>B</v>
      </c>
      <c r="E3069" s="354" t="str">
        <f>Raiz!$E$45</f>
        <v>Salário Educação</v>
      </c>
      <c r="F3069" s="354"/>
      <c r="G3069" s="354"/>
      <c r="H3069" s="354"/>
      <c r="I3069" s="23">
        <f>Raiz!$I$45</f>
        <v>2.5000000000000001E-2</v>
      </c>
      <c r="J3069" s="22">
        <f t="shared" ref="J3069" si="3311">ROUND((J3059+J3065)*$I3069,2)</f>
        <v>61.7</v>
      </c>
      <c r="K3069" s="30"/>
      <c r="L3069" s="30"/>
    </row>
    <row r="3070" spans="1:12" ht="18" customHeight="1" x14ac:dyDescent="0.2">
      <c r="A3070" s="241">
        <f t="shared" si="3300"/>
        <v>1</v>
      </c>
      <c r="B3070" s="241" t="str">
        <f t="shared" si="3301"/>
        <v>MOTORISTA CAT "E"</v>
      </c>
      <c r="C3070" s="241" t="str">
        <f t="shared" si="3302"/>
        <v>CASCAVEL</v>
      </c>
      <c r="D3070" s="52" t="str">
        <f>Raiz!$D$46</f>
        <v>C</v>
      </c>
      <c r="E3070" s="254" t="str">
        <f>Raiz!$E$46</f>
        <v>RAT X FAP       RAT=</v>
      </c>
      <c r="F3070" s="255">
        <f>Raiz!$F$46</f>
        <v>0.03</v>
      </c>
      <c r="G3070" s="256" t="str">
        <f>Raiz!$G$46</f>
        <v>FAP=</v>
      </c>
      <c r="H3070" s="257">
        <f>Raiz!$H$46</f>
        <v>1</v>
      </c>
      <c r="I3070" s="23">
        <f t="shared" ref="I3070" si="3312">ROUND(F3070*H3070,2)</f>
        <v>0.03</v>
      </c>
      <c r="J3070" s="22">
        <f t="shared" ref="J3070" si="3313">ROUND((J3059+J3065)*$I3070,2)</f>
        <v>74.040000000000006</v>
      </c>
      <c r="K3070" s="30"/>
      <c r="L3070" s="30"/>
    </row>
    <row r="3071" spans="1:12" ht="18" customHeight="1" x14ac:dyDescent="0.2">
      <c r="A3071" s="241">
        <f t="shared" si="3300"/>
        <v>1</v>
      </c>
      <c r="B3071" s="241" t="str">
        <f t="shared" si="3301"/>
        <v>MOTORISTA CAT "E"</v>
      </c>
      <c r="C3071" s="241" t="str">
        <f t="shared" si="3302"/>
        <v>CASCAVEL</v>
      </c>
      <c r="D3071" s="52" t="str">
        <f>Raiz!$D$47</f>
        <v>D</v>
      </c>
      <c r="E3071" s="354" t="str">
        <f>Raiz!$E$47</f>
        <v>SESI ou SESC</v>
      </c>
      <c r="F3071" s="354"/>
      <c r="G3071" s="354"/>
      <c r="H3071" s="354"/>
      <c r="I3071" s="23">
        <f>Raiz!$I$47</f>
        <v>1.4999999999999999E-2</v>
      </c>
      <c r="J3071" s="22">
        <f t="shared" ref="J3071" si="3314">ROUND((J3059+J3065)*$I3071,2)</f>
        <v>37.020000000000003</v>
      </c>
      <c r="K3071" s="30"/>
      <c r="L3071" s="30"/>
    </row>
    <row r="3072" spans="1:12" ht="18" customHeight="1" x14ac:dyDescent="0.2">
      <c r="A3072" s="241">
        <f t="shared" si="3300"/>
        <v>1</v>
      </c>
      <c r="B3072" s="241" t="str">
        <f t="shared" si="3301"/>
        <v>MOTORISTA CAT "E"</v>
      </c>
      <c r="C3072" s="241" t="str">
        <f t="shared" si="3302"/>
        <v>CASCAVEL</v>
      </c>
      <c r="D3072" s="52" t="str">
        <f>Raiz!$D$48</f>
        <v>E</v>
      </c>
      <c r="E3072" s="354" t="str">
        <f>Raiz!$E$48</f>
        <v>SENAI ou SENAC</v>
      </c>
      <c r="F3072" s="354"/>
      <c r="G3072" s="354"/>
      <c r="H3072" s="354"/>
      <c r="I3072" s="23">
        <f>Raiz!$I$48</f>
        <v>0.01</v>
      </c>
      <c r="J3072" s="22">
        <f t="shared" ref="J3072" si="3315">ROUND((J3059+J3065)*$I3072,2)</f>
        <v>24.68</v>
      </c>
      <c r="K3072" s="30"/>
      <c r="L3072" s="30"/>
    </row>
    <row r="3073" spans="1:12" ht="18" customHeight="1" x14ac:dyDescent="0.2">
      <c r="A3073" s="241">
        <f t="shared" si="3300"/>
        <v>1</v>
      </c>
      <c r="B3073" s="241" t="str">
        <f t="shared" si="3301"/>
        <v>MOTORISTA CAT "E"</v>
      </c>
      <c r="C3073" s="241" t="str">
        <f t="shared" si="3302"/>
        <v>CASCAVEL</v>
      </c>
      <c r="D3073" s="52" t="str">
        <f>Raiz!$D$49</f>
        <v>F</v>
      </c>
      <c r="E3073" s="354" t="str">
        <f>Raiz!$E$49</f>
        <v>SEBRAE</v>
      </c>
      <c r="F3073" s="354"/>
      <c r="G3073" s="354"/>
      <c r="H3073" s="354"/>
      <c r="I3073" s="23">
        <f>Raiz!$I$49</f>
        <v>6.0000000000000001E-3</v>
      </c>
      <c r="J3073" s="22">
        <f t="shared" ref="J3073" si="3316">ROUND((J3059+J3065)*$I3073,2)</f>
        <v>14.81</v>
      </c>
      <c r="K3073" s="30"/>
      <c r="L3073" s="30"/>
    </row>
    <row r="3074" spans="1:12" ht="18" customHeight="1" x14ac:dyDescent="0.2">
      <c r="A3074" s="241">
        <f t="shared" si="3300"/>
        <v>1</v>
      </c>
      <c r="B3074" s="241" t="str">
        <f t="shared" si="3301"/>
        <v>MOTORISTA CAT "E"</v>
      </c>
      <c r="C3074" s="241" t="str">
        <f t="shared" si="3302"/>
        <v>CASCAVEL</v>
      </c>
      <c r="D3074" s="52" t="str">
        <f>Raiz!$D$50</f>
        <v>G</v>
      </c>
      <c r="E3074" s="354" t="str">
        <f>Raiz!$E$50</f>
        <v>INCRA</v>
      </c>
      <c r="F3074" s="354"/>
      <c r="G3074" s="354"/>
      <c r="H3074" s="354"/>
      <c r="I3074" s="23">
        <f>Raiz!$I$50</f>
        <v>2E-3</v>
      </c>
      <c r="J3074" s="22">
        <f t="shared" ref="J3074" si="3317">ROUND((J3059+J3065)*$I3074,2)</f>
        <v>4.9400000000000004</v>
      </c>
      <c r="K3074" s="30"/>
      <c r="L3074" s="30"/>
    </row>
    <row r="3075" spans="1:12" ht="18" customHeight="1" x14ac:dyDescent="0.2">
      <c r="A3075" s="241">
        <f t="shared" si="3300"/>
        <v>1</v>
      </c>
      <c r="B3075" s="241" t="str">
        <f t="shared" si="3301"/>
        <v>MOTORISTA CAT "E"</v>
      </c>
      <c r="C3075" s="241" t="str">
        <f t="shared" si="3302"/>
        <v>CASCAVEL</v>
      </c>
      <c r="D3075" s="52" t="str">
        <f>Raiz!$D$51</f>
        <v>H</v>
      </c>
      <c r="E3075" s="354" t="str">
        <f>Raiz!$E$51</f>
        <v>FGTS</v>
      </c>
      <c r="F3075" s="354"/>
      <c r="G3075" s="354"/>
      <c r="H3075" s="354"/>
      <c r="I3075" s="23">
        <f>Raiz!$I$51</f>
        <v>0.08</v>
      </c>
      <c r="J3075" s="22">
        <f t="shared" ref="J3075" si="3318">ROUND((J3059+J3065)*$I3075,2)</f>
        <v>197.45</v>
      </c>
      <c r="K3075" s="30"/>
      <c r="L3075" s="30"/>
    </row>
    <row r="3076" spans="1:12" ht="18" customHeight="1" thickBot="1" x14ac:dyDescent="0.25">
      <c r="A3076" s="241">
        <f t="shared" si="3300"/>
        <v>1</v>
      </c>
      <c r="B3076" s="241" t="str">
        <f t="shared" si="3301"/>
        <v>MOTORISTA CAT "E"</v>
      </c>
      <c r="C3076" s="241" t="str">
        <f t="shared" si="3302"/>
        <v>CASCAVEL</v>
      </c>
      <c r="D3076" s="319" t="str">
        <f>Raiz!$D$52</f>
        <v>Total do Submódulo 2.2</v>
      </c>
      <c r="E3076" s="319"/>
      <c r="F3076" s="319"/>
      <c r="G3076" s="319"/>
      <c r="H3076" s="319"/>
      <c r="I3076" s="24">
        <f t="shared" ref="I3076:J3076" si="3319">SUM(I3068:I3075)</f>
        <v>0.36800000000000005</v>
      </c>
      <c r="J3076" s="21">
        <f t="shared" si="3319"/>
        <v>908.26</v>
      </c>
      <c r="K3076" s="30"/>
      <c r="L3076" s="30"/>
    </row>
    <row r="3077" spans="1:12" ht="14.1" customHeight="1" thickBot="1" x14ac:dyDescent="0.25">
      <c r="A3077" s="241">
        <f t="shared" si="3300"/>
        <v>1</v>
      </c>
      <c r="B3077" s="241" t="str">
        <f t="shared" si="3301"/>
        <v>MOTORISTA CAT "E"</v>
      </c>
      <c r="C3077" s="241" t="str">
        <f t="shared" si="3302"/>
        <v>CASCAVEL</v>
      </c>
      <c r="D3077" s="4"/>
      <c r="E3077" s="4"/>
      <c r="F3077" s="4"/>
      <c r="G3077" s="4"/>
      <c r="H3077" s="4"/>
      <c r="I3077" s="4"/>
      <c r="J3077" s="4"/>
      <c r="K3077" s="30"/>
      <c r="L3077" s="30"/>
    </row>
    <row r="3078" spans="1:12" ht="18" customHeight="1" x14ac:dyDescent="0.2">
      <c r="A3078" s="241">
        <f t="shared" si="3300"/>
        <v>1</v>
      </c>
      <c r="B3078" s="241" t="str">
        <f t="shared" si="3301"/>
        <v>MOTORISTA CAT "E"</v>
      </c>
      <c r="C3078" s="241" t="str">
        <f t="shared" si="3302"/>
        <v>CASCAVEL</v>
      </c>
      <c r="D3078" s="355" t="str">
        <f>Raiz!$D$54</f>
        <v xml:space="preserve"> Submódulo 2.3 - Benefícios Mensais e Diários</v>
      </c>
      <c r="E3078" s="355"/>
      <c r="F3078" s="355"/>
      <c r="G3078" s="355"/>
      <c r="H3078" s="355"/>
      <c r="I3078" s="355"/>
      <c r="J3078" s="356"/>
      <c r="K3078" s="30"/>
      <c r="L3078" s="30"/>
    </row>
    <row r="3079" spans="1:12" ht="18" customHeight="1" x14ac:dyDescent="0.2">
      <c r="A3079" s="241">
        <f t="shared" si="3300"/>
        <v>1</v>
      </c>
      <c r="B3079" s="241" t="str">
        <f t="shared" si="3301"/>
        <v>MOTORISTA CAT "E"</v>
      </c>
      <c r="C3079" s="241" t="str">
        <f t="shared" si="3302"/>
        <v>CASCAVEL</v>
      </c>
      <c r="D3079" s="52" t="str">
        <f>Raiz!$D$55</f>
        <v>A</v>
      </c>
      <c r="E3079" s="264" t="str">
        <f>Raiz!$E$55</f>
        <v>Transporte</v>
      </c>
      <c r="F3079" s="320" t="str">
        <f>Raiz!$F$55</f>
        <v>Cálculo do Valor: [(2xVTx21)-(6%xSB)]</v>
      </c>
      <c r="G3079" s="322"/>
      <c r="H3079" s="322"/>
      <c r="I3079" s="327"/>
      <c r="J3079" s="19">
        <f t="shared" ref="J3079" si="3320">IF(ROUND((21*G3048*2)-(J3053*0.06),2)&lt;0,0,ROUND((21*G3048*2)-(J3053*0.06),2))</f>
        <v>38.92</v>
      </c>
      <c r="K3079" s="30"/>
      <c r="L3079" s="30"/>
    </row>
    <row r="3080" spans="1:12" ht="18" customHeight="1" x14ac:dyDescent="0.2">
      <c r="A3080" s="241">
        <f t="shared" si="3300"/>
        <v>1</v>
      </c>
      <c r="B3080" s="241" t="str">
        <f t="shared" si="3301"/>
        <v>MOTORISTA CAT "E"</v>
      </c>
      <c r="C3080" s="241" t="str">
        <f t="shared" si="3302"/>
        <v>CASCAVEL</v>
      </c>
      <c r="D3080" s="52" t="str">
        <f>Raiz!$D$56</f>
        <v>B</v>
      </c>
      <c r="E3080" s="264" t="str">
        <f>Raiz!$E$56</f>
        <v>Auxílio Alimentação</v>
      </c>
      <c r="F3080" s="320" t="str">
        <f>Raiz!$F$56</f>
        <v>Cálculo do Valor = [(VAx21dias)-Desconto no Salário]</v>
      </c>
      <c r="G3080" s="322"/>
      <c r="H3080" s="112" t="str">
        <f>Raiz!$H$56</f>
        <v xml:space="preserve">Desconto no Salário = </v>
      </c>
      <c r="I3080" s="26">
        <f>VLOOKUP(H3031,Base!$B$941:$P$992,J3036+1,FALSE)</f>
        <v>0.1</v>
      </c>
      <c r="J3080" s="19">
        <f t="shared" ref="J3080" si="3321">ROUND(G3049*21*(1-I3080),2)</f>
        <v>451.71</v>
      </c>
      <c r="K3080" s="127"/>
      <c r="L3080" s="127"/>
    </row>
    <row r="3081" spans="1:12" ht="18" customHeight="1" x14ac:dyDescent="0.2">
      <c r="A3081" s="241">
        <f t="shared" si="3300"/>
        <v>1</v>
      </c>
      <c r="B3081" s="241" t="str">
        <f t="shared" si="3301"/>
        <v>MOTORISTA CAT "E"</v>
      </c>
      <c r="C3081" s="241" t="str">
        <f t="shared" si="3302"/>
        <v>CASCAVEL</v>
      </c>
      <c r="D3081" s="52" t="str">
        <f>Raiz!$D$57</f>
        <v>C</v>
      </c>
      <c r="E3081" s="314" t="str">
        <f>Raiz!$E$57</f>
        <v>Benefício de Assistência ao Trabalhador / Médica / Social Odontológico</v>
      </c>
      <c r="F3081" s="314"/>
      <c r="G3081" s="314"/>
      <c r="H3081" s="314"/>
      <c r="I3081" s="314"/>
      <c r="J3081" s="19">
        <f>VLOOKUP(H3031,Base!$B$713:$P$764,J3036+1,FALSE)</f>
        <v>18</v>
      </c>
      <c r="K3081" s="127"/>
      <c r="L3081" s="127"/>
    </row>
    <row r="3082" spans="1:12" ht="18" customHeight="1" x14ac:dyDescent="0.2">
      <c r="A3082" s="241">
        <f t="shared" si="3300"/>
        <v>1</v>
      </c>
      <c r="B3082" s="241" t="str">
        <f t="shared" si="3301"/>
        <v>MOTORISTA CAT "E"</v>
      </c>
      <c r="C3082" s="241" t="str">
        <f t="shared" si="3302"/>
        <v>CASCAVEL</v>
      </c>
      <c r="D3082" s="52" t="str">
        <f>Raiz!$D$58</f>
        <v>D</v>
      </c>
      <c r="E3082" s="314" t="str">
        <f>Raiz!$E$58</f>
        <v>Benefício Social Familiar</v>
      </c>
      <c r="F3082" s="314"/>
      <c r="G3082" s="314"/>
      <c r="H3082" s="314"/>
      <c r="I3082" s="314"/>
      <c r="J3082" s="19">
        <f>VLOOKUP(H3031,Base!$B$770:$P$821,J3036+1,FALSE)</f>
        <v>0</v>
      </c>
      <c r="K3082" s="127"/>
      <c r="L3082" s="127"/>
    </row>
    <row r="3083" spans="1:12" ht="18" customHeight="1" x14ac:dyDescent="0.2">
      <c r="A3083" s="241">
        <f t="shared" si="3300"/>
        <v>1</v>
      </c>
      <c r="B3083" s="241" t="str">
        <f t="shared" si="3301"/>
        <v>MOTORISTA CAT "E"</v>
      </c>
      <c r="C3083" s="241" t="str">
        <f t="shared" si="3302"/>
        <v>CASCAVEL</v>
      </c>
      <c r="D3083" s="52" t="str">
        <f>Raiz!$D$59</f>
        <v>E</v>
      </c>
      <c r="E3083" s="323" t="str">
        <f>Raiz!$E$59</f>
        <v>Adicional de Assiduidade</v>
      </c>
      <c r="F3083" s="323"/>
      <c r="G3083" s="323"/>
      <c r="H3083" s="323"/>
      <c r="I3083" s="26">
        <f>VLOOKUP(H3031,Base!$B$1112:$P$1163,J3036+1,FALSE)</f>
        <v>0</v>
      </c>
      <c r="J3083" s="19">
        <f t="shared" ref="J3083" si="3322">ROUND(I3083*J3053,2)</f>
        <v>0</v>
      </c>
      <c r="K3083" s="127"/>
      <c r="L3083" s="127"/>
    </row>
    <row r="3084" spans="1:12" ht="18" customHeight="1" x14ac:dyDescent="0.2">
      <c r="A3084" s="241">
        <f t="shared" si="3300"/>
        <v>1</v>
      </c>
      <c r="B3084" s="241" t="str">
        <f t="shared" si="3301"/>
        <v>MOTORISTA CAT "E"</v>
      </c>
      <c r="C3084" s="241" t="str">
        <f t="shared" si="3302"/>
        <v>CASCAVEL</v>
      </c>
      <c r="D3084" s="52" t="str">
        <f>Raiz!$D$60</f>
        <v>F</v>
      </c>
      <c r="E3084" s="314" t="str">
        <f>Raiz!$E$60</f>
        <v>Seguro de Vida</v>
      </c>
      <c r="F3084" s="314"/>
      <c r="G3084" s="314"/>
      <c r="H3084" s="314"/>
      <c r="I3084" s="314"/>
      <c r="J3084" s="19">
        <f>VLOOKUP(H3031,Base!$B$1169:$P$1220,J3036+1,FALSE)</f>
        <v>38.500000000000007</v>
      </c>
      <c r="K3084" s="127"/>
      <c r="L3084" s="127"/>
    </row>
    <row r="3085" spans="1:12" ht="18" customHeight="1" x14ac:dyDescent="0.2">
      <c r="A3085" s="241">
        <f t="shared" si="3300"/>
        <v>1</v>
      </c>
      <c r="B3085" s="241" t="str">
        <f t="shared" si="3301"/>
        <v>MOTORISTA CAT "E"</v>
      </c>
      <c r="C3085" s="241" t="str">
        <f t="shared" si="3302"/>
        <v>CASCAVEL</v>
      </c>
      <c r="D3085" s="52" t="str">
        <f>Raiz!$D$61</f>
        <v>G</v>
      </c>
      <c r="E3085" s="314" t="str">
        <f>Raiz!$E$61</f>
        <v>Outros (especificar)</v>
      </c>
      <c r="F3085" s="314"/>
      <c r="G3085" s="314"/>
      <c r="H3085" s="314"/>
      <c r="I3085" s="314"/>
      <c r="J3085" s="19">
        <f>VLOOKUP(H3031,Base!$B$884:$P$935,J3036+1,FALSE)</f>
        <v>0</v>
      </c>
      <c r="K3085" s="127"/>
      <c r="L3085" s="127"/>
    </row>
    <row r="3086" spans="1:12" ht="18" customHeight="1" thickBot="1" x14ac:dyDescent="0.25">
      <c r="A3086" s="241">
        <f t="shared" si="3300"/>
        <v>1</v>
      </c>
      <c r="B3086" s="241" t="str">
        <f t="shared" si="3301"/>
        <v>MOTORISTA CAT "E"</v>
      </c>
      <c r="C3086" s="241" t="str">
        <f t="shared" si="3302"/>
        <v>CASCAVEL</v>
      </c>
      <c r="D3086" s="317" t="str">
        <f>Raiz!$D$62</f>
        <v> Total do Submódulo 2.3</v>
      </c>
      <c r="E3086" s="317"/>
      <c r="F3086" s="317"/>
      <c r="G3086" s="317"/>
      <c r="H3086" s="317"/>
      <c r="I3086" s="317"/>
      <c r="J3086" s="27">
        <f t="shared" ref="J3086" si="3323">SUM(J3079:J3085)</f>
        <v>547.13</v>
      </c>
      <c r="K3086" s="30"/>
      <c r="L3086" s="30"/>
    </row>
    <row r="3087" spans="1:12" ht="14.1" customHeight="1" thickBot="1" x14ac:dyDescent="0.25">
      <c r="A3087" s="241">
        <f t="shared" si="3300"/>
        <v>1</v>
      </c>
      <c r="B3087" s="241" t="str">
        <f t="shared" si="3301"/>
        <v>MOTORISTA CAT "E"</v>
      </c>
      <c r="C3087" s="241" t="str">
        <f t="shared" si="3302"/>
        <v>CASCAVEL</v>
      </c>
      <c r="D3087" s="4"/>
      <c r="E3087" s="4"/>
      <c r="F3087" s="4"/>
      <c r="G3087" s="4"/>
      <c r="H3087" s="4"/>
      <c r="I3087" s="4"/>
      <c r="J3087" s="4"/>
      <c r="K3087" s="30"/>
      <c r="L3087" s="30"/>
    </row>
    <row r="3088" spans="1:12" ht="18" customHeight="1" x14ac:dyDescent="0.2">
      <c r="A3088" s="241">
        <f t="shared" si="3300"/>
        <v>1</v>
      </c>
      <c r="B3088" s="241" t="str">
        <f t="shared" si="3301"/>
        <v>MOTORISTA CAT "E"</v>
      </c>
      <c r="C3088" s="241" t="str">
        <f t="shared" si="3302"/>
        <v>CASCAVEL</v>
      </c>
      <c r="D3088" s="353" t="str">
        <f>Raiz!$D$64</f>
        <v>Quadro-Resumo do Módulo 2 - Encargos e Benefícios Anuais, Mensais e Diários</v>
      </c>
      <c r="E3088" s="353"/>
      <c r="F3088" s="353"/>
      <c r="G3088" s="353"/>
      <c r="H3088" s="353"/>
      <c r="I3088" s="353"/>
      <c r="J3088" s="28" t="str">
        <f>Raiz!$J$64</f>
        <v>Valor R$</v>
      </c>
      <c r="K3088" s="30"/>
      <c r="L3088" s="30"/>
    </row>
    <row r="3089" spans="1:12" ht="18" customHeight="1" x14ac:dyDescent="0.2">
      <c r="A3089" s="241">
        <f t="shared" si="3300"/>
        <v>1</v>
      </c>
      <c r="B3089" s="241" t="str">
        <f t="shared" si="3301"/>
        <v>MOTORISTA CAT "E"</v>
      </c>
      <c r="C3089" s="241" t="str">
        <f t="shared" si="3302"/>
        <v>CASCAVEL</v>
      </c>
      <c r="D3089" s="52" t="str">
        <f>Raiz!$D$65</f>
        <v>2.1</v>
      </c>
      <c r="E3089" s="314" t="str">
        <f>Raiz!$E$65</f>
        <v>13º Salário e Adicional de Férias</v>
      </c>
      <c r="F3089" s="314"/>
      <c r="G3089" s="314"/>
      <c r="H3089" s="314"/>
      <c r="I3089" s="314"/>
      <c r="J3089" s="25">
        <f t="shared" ref="J3089" si="3324">J3065</f>
        <v>246.81</v>
      </c>
      <c r="K3089" s="30"/>
      <c r="L3089" s="30"/>
    </row>
    <row r="3090" spans="1:12" ht="18" customHeight="1" x14ac:dyDescent="0.2">
      <c r="A3090" s="241">
        <f t="shared" si="3300"/>
        <v>1</v>
      </c>
      <c r="B3090" s="241" t="str">
        <f t="shared" si="3301"/>
        <v>MOTORISTA CAT "E"</v>
      </c>
      <c r="C3090" s="241" t="str">
        <f t="shared" si="3302"/>
        <v>CASCAVEL</v>
      </c>
      <c r="D3090" s="52" t="str">
        <f>Raiz!$D$66</f>
        <v>2.2</v>
      </c>
      <c r="E3090" s="314" t="str">
        <f>Raiz!$E$66</f>
        <v>Encargos Previdenciários (GPS), FGTS e outras contribuições</v>
      </c>
      <c r="F3090" s="314"/>
      <c r="G3090" s="314"/>
      <c r="H3090" s="314"/>
      <c r="I3090" s="314"/>
      <c r="J3090" s="25">
        <f t="shared" ref="J3090" si="3325">J3076</f>
        <v>908.26</v>
      </c>
      <c r="K3090" s="30"/>
      <c r="L3090" s="30"/>
    </row>
    <row r="3091" spans="1:12" ht="18" customHeight="1" x14ac:dyDescent="0.2">
      <c r="A3091" s="241">
        <f t="shared" ref="A3091:C3092" si="3326">A3090</f>
        <v>1</v>
      </c>
      <c r="B3091" s="241" t="str">
        <f t="shared" si="3326"/>
        <v>MOTORISTA CAT "E"</v>
      </c>
      <c r="C3091" s="241" t="str">
        <f t="shared" si="3326"/>
        <v>CASCAVEL</v>
      </c>
      <c r="D3091" s="52" t="str">
        <f>Raiz!$D$67</f>
        <v>2.3</v>
      </c>
      <c r="E3091" s="314" t="str">
        <f>Raiz!$E$67</f>
        <v>Benefícios Mensais e Diários</v>
      </c>
      <c r="F3091" s="314"/>
      <c r="G3091" s="314"/>
      <c r="H3091" s="314"/>
      <c r="I3091" s="314"/>
      <c r="J3091" s="25">
        <f t="shared" ref="J3091" si="3327">J3086</f>
        <v>547.13</v>
      </c>
      <c r="K3091" s="30"/>
      <c r="L3091" s="30"/>
    </row>
    <row r="3092" spans="1:12" ht="18" customHeight="1" thickBot="1" x14ac:dyDescent="0.25">
      <c r="A3092" s="241">
        <f t="shared" si="3326"/>
        <v>1</v>
      </c>
      <c r="B3092" s="241" t="str">
        <f t="shared" si="3326"/>
        <v>MOTORISTA CAT "E"</v>
      </c>
      <c r="C3092" s="241" t="str">
        <f t="shared" si="3326"/>
        <v>CASCAVEL</v>
      </c>
      <c r="D3092" s="317" t="str">
        <f>Raiz!$D$68</f>
        <v> Total do Módulo 2 - Encargos e Benefícios Anuais, mensais e Diários</v>
      </c>
      <c r="E3092" s="317"/>
      <c r="F3092" s="317"/>
      <c r="G3092" s="317"/>
      <c r="H3092" s="317"/>
      <c r="I3092" s="317"/>
      <c r="J3092" s="27">
        <f t="shared" ref="J3092" si="3328">SUM(J3089:J3091)</f>
        <v>1702.1999999999998</v>
      </c>
      <c r="K3092" s="30"/>
      <c r="L3092" s="30"/>
    </row>
    <row r="3093" spans="1:12" ht="14.1" customHeight="1" thickBot="1" x14ac:dyDescent="0.25">
      <c r="A3093" s="241">
        <f t="shared" ref="A3093:C3093" si="3329">A3092</f>
        <v>1</v>
      </c>
      <c r="B3093" s="241" t="str">
        <f t="shared" si="3329"/>
        <v>MOTORISTA CAT "E"</v>
      </c>
      <c r="C3093" s="241" t="str">
        <f t="shared" si="3329"/>
        <v>CASCAVEL</v>
      </c>
      <c r="D3093" s="4"/>
      <c r="E3093" s="4"/>
      <c r="F3093" s="4"/>
      <c r="G3093" s="4"/>
      <c r="H3093" s="4"/>
      <c r="I3093" s="4"/>
      <c r="J3093" s="4"/>
      <c r="K3093" s="30"/>
      <c r="L3093" s="30"/>
    </row>
    <row r="3094" spans="1:12" ht="18" customHeight="1" x14ac:dyDescent="0.2">
      <c r="A3094" s="241">
        <f t="shared" ref="A3094:C3094" si="3330">A3093</f>
        <v>1</v>
      </c>
      <c r="B3094" s="241" t="str">
        <f t="shared" si="3330"/>
        <v>MOTORISTA CAT "E"</v>
      </c>
      <c r="C3094" s="241" t="str">
        <f t="shared" si="3330"/>
        <v>CASCAVEL</v>
      </c>
      <c r="D3094" s="350" t="str">
        <f>Raiz!$D$70</f>
        <v>MÓDULO 3 – PROVISÃO PARA RESCISÃO</v>
      </c>
      <c r="E3094" s="351"/>
      <c r="F3094" s="351"/>
      <c r="G3094" s="351"/>
      <c r="H3094" s="352"/>
      <c r="I3094" s="1" t="str">
        <f>Raiz!$I$70</f>
        <v>%</v>
      </c>
      <c r="J3094" s="2" t="str">
        <f>Raiz!$J$70</f>
        <v>Valor R$</v>
      </c>
      <c r="K3094" s="30"/>
      <c r="L3094" s="30"/>
    </row>
    <row r="3095" spans="1:12" ht="30" customHeight="1" x14ac:dyDescent="0.2">
      <c r="A3095" s="241">
        <f t="shared" ref="A3095:C3095" si="3331">A3094</f>
        <v>1</v>
      </c>
      <c r="B3095" s="241" t="str">
        <f t="shared" si="3331"/>
        <v>MOTORISTA CAT "E"</v>
      </c>
      <c r="C3095" s="241" t="str">
        <f t="shared" si="3331"/>
        <v>CASCAVEL</v>
      </c>
      <c r="D3095" s="147" t="str">
        <f>Raiz!$D$71</f>
        <v>A</v>
      </c>
      <c r="E3095" s="265" t="str">
        <f>Raiz!$E$71</f>
        <v>Aviso Prévio Indenizado</v>
      </c>
      <c r="F3095" s="332" t="str">
        <f>Raiz!$F$71</f>
        <v>Cálculo do valor = [Rem/12 + 13º/12 + Férias/12 + 1/3Férias/12] x 1 x 5% de rotatividade anual</v>
      </c>
      <c r="G3095" s="333"/>
      <c r="H3095" s="408"/>
      <c r="I3095" s="20">
        <f>Raiz!$I$71</f>
        <v>4.9768518518518521E-3</v>
      </c>
      <c r="J3095" s="19">
        <f t="shared" ref="J3095" si="3332">ROUND(I3095*J3059,2)</f>
        <v>11.06</v>
      </c>
      <c r="K3095" s="30"/>
      <c r="L3095" s="30"/>
    </row>
    <row r="3096" spans="1:12" ht="18" customHeight="1" x14ac:dyDescent="0.2">
      <c r="A3096" s="241">
        <f t="shared" ref="A3096:C3096" si="3333">A3095</f>
        <v>1</v>
      </c>
      <c r="B3096" s="241" t="str">
        <f t="shared" si="3333"/>
        <v>MOTORISTA CAT "E"</v>
      </c>
      <c r="C3096" s="241" t="str">
        <f t="shared" si="3333"/>
        <v>CASCAVEL</v>
      </c>
      <c r="D3096" s="52" t="str">
        <f>Raiz!$D$72</f>
        <v>B</v>
      </c>
      <c r="E3096" s="404" t="str">
        <f>Raiz!$E$72</f>
        <v>Incidência do FGTS sobre o Aviso Prévio Indenizado</v>
      </c>
      <c r="F3096" s="405"/>
      <c r="G3096" s="405"/>
      <c r="H3096" s="406"/>
      <c r="I3096" s="20">
        <f t="shared" ref="I3096:I3159" si="3334">0.08*I3095</f>
        <v>3.9814814814814818E-4</v>
      </c>
      <c r="J3096" s="19">
        <f t="shared" ref="J3096" si="3335">ROUND(I3096*J3059,2)</f>
        <v>0.88</v>
      </c>
      <c r="K3096" s="30"/>
      <c r="L3096" s="30"/>
    </row>
    <row r="3097" spans="1:12" ht="18" customHeight="1" x14ac:dyDescent="0.2">
      <c r="A3097" s="241">
        <f t="shared" ref="A3097:C3097" si="3336">A3096</f>
        <v>1</v>
      </c>
      <c r="B3097" s="241" t="str">
        <f t="shared" si="3336"/>
        <v>MOTORISTA CAT "E"</v>
      </c>
      <c r="C3097" s="241" t="str">
        <f t="shared" si="3336"/>
        <v>CASCAVEL</v>
      </c>
      <c r="D3097" s="52" t="str">
        <f>Raiz!$D$73</f>
        <v>C</v>
      </c>
      <c r="E3097" s="409" t="str">
        <f>Raiz!$E$73</f>
        <v>Multa do FGTS sobre o Aviso Prévio Indenizado</v>
      </c>
      <c r="F3097" s="410"/>
      <c r="G3097" s="410"/>
      <c r="H3097" s="411"/>
      <c r="I3097" s="20">
        <f>Raiz!$I$73</f>
        <v>1.9039999999999999E-3</v>
      </c>
      <c r="J3097" s="19">
        <f t="shared" ref="J3097" si="3337">ROUND(I3097*J3059,2)</f>
        <v>4.2300000000000004</v>
      </c>
      <c r="K3097" s="30"/>
      <c r="L3097" s="30"/>
    </row>
    <row r="3098" spans="1:12" ht="30" customHeight="1" x14ac:dyDescent="0.2">
      <c r="A3098" s="241">
        <f t="shared" ref="A3098:C3098" si="3338">A3097</f>
        <v>1</v>
      </c>
      <c r="B3098" s="241" t="str">
        <f t="shared" si="3338"/>
        <v>MOTORISTA CAT "E"</v>
      </c>
      <c r="C3098" s="241" t="str">
        <f t="shared" si="3338"/>
        <v>CASCAVEL</v>
      </c>
      <c r="D3098" s="147" t="str">
        <f>Raiz!$D$74</f>
        <v>D</v>
      </c>
      <c r="E3098" s="265" t="str">
        <f>Raiz!$E$74</f>
        <v>Aviso Prévio Trabalhado</v>
      </c>
      <c r="F3098" s="338" t="s">
        <v>321</v>
      </c>
      <c r="G3098" s="338"/>
      <c r="H3098" s="338"/>
      <c r="I3098" s="20">
        <f t="shared" ref="I3098" si="3339">1/30*7/H3033*1</f>
        <v>9.7222222222222224E-3</v>
      </c>
      <c r="J3098" s="19">
        <f t="shared" ref="J3098" si="3340">ROUND(I3098*J3059,2)</f>
        <v>21.6</v>
      </c>
      <c r="K3098" s="30"/>
      <c r="L3098" s="30"/>
    </row>
    <row r="3099" spans="1:12" ht="18" customHeight="1" x14ac:dyDescent="0.2">
      <c r="A3099" s="241">
        <f t="shared" ref="A3099:C3099" si="3341">A3098</f>
        <v>1</v>
      </c>
      <c r="B3099" s="241" t="str">
        <f t="shared" si="3341"/>
        <v>MOTORISTA CAT "E"</v>
      </c>
      <c r="C3099" s="241" t="str">
        <f t="shared" si="3341"/>
        <v>CASCAVEL</v>
      </c>
      <c r="D3099" s="52" t="str">
        <f>Raiz!$D$75</f>
        <v>E</v>
      </c>
      <c r="E3099" s="331" t="str">
        <f>Raiz!$E$75</f>
        <v>Incidência dos encargos do submódulo 2.2 sobre o Aviso Prévio Trabalhado</v>
      </c>
      <c r="F3099" s="335"/>
      <c r="G3099" s="335"/>
      <c r="H3099" s="336"/>
      <c r="I3099" s="20">
        <f t="shared" ref="I3099" si="3342">I3076*I3098</f>
        <v>3.5777777777777782E-3</v>
      </c>
      <c r="J3099" s="19">
        <f t="shared" ref="J3099" si="3343">ROUND(I3099*J3059,2)</f>
        <v>7.95</v>
      </c>
      <c r="K3099" s="30"/>
      <c r="L3099" s="30"/>
    </row>
    <row r="3100" spans="1:12" ht="18" customHeight="1" x14ac:dyDescent="0.2">
      <c r="A3100" s="241">
        <f t="shared" ref="A3100:C3100" si="3344">A3099</f>
        <v>1</v>
      </c>
      <c r="B3100" s="241" t="str">
        <f t="shared" si="3344"/>
        <v>MOTORISTA CAT "E"</v>
      </c>
      <c r="C3100" s="241" t="str">
        <f t="shared" si="3344"/>
        <v>CASCAVEL</v>
      </c>
      <c r="D3100" s="52" t="str">
        <f>Raiz!$D$76</f>
        <v>F</v>
      </c>
      <c r="E3100" s="323" t="str">
        <f>Raiz!$E$76</f>
        <v>Multa do FGTS e sobre o Aviso Prévio Trabalhado</v>
      </c>
      <c r="F3100" s="323"/>
      <c r="G3100" s="323"/>
      <c r="H3100" s="323"/>
      <c r="I3100" s="20">
        <f>Raiz!$I$76</f>
        <v>3.8079999999999996E-2</v>
      </c>
      <c r="J3100" s="19">
        <f t="shared" ref="J3100" si="3345">ROUND(I3100*J3059,2)</f>
        <v>84.59</v>
      </c>
      <c r="K3100" s="30"/>
      <c r="L3100" s="30"/>
    </row>
    <row r="3101" spans="1:12" ht="18" customHeight="1" thickBot="1" x14ac:dyDescent="0.25">
      <c r="A3101" s="241">
        <f t="shared" ref="A3101:C3101" si="3346">A3100</f>
        <v>1</v>
      </c>
      <c r="B3101" s="241" t="str">
        <f t="shared" si="3346"/>
        <v>MOTORISTA CAT "E"</v>
      </c>
      <c r="C3101" s="241" t="str">
        <f t="shared" si="3346"/>
        <v>CASCAVEL</v>
      </c>
      <c r="D3101" s="317" t="str">
        <f>Raiz!$D$77</f>
        <v>Total do Módulo 3 - Provisão para Rescisão</v>
      </c>
      <c r="E3101" s="317"/>
      <c r="F3101" s="317"/>
      <c r="G3101" s="317"/>
      <c r="H3101" s="317"/>
      <c r="I3101" s="317"/>
      <c r="J3101" s="27">
        <f t="shared" ref="J3101" si="3347">SUM(J3095:J3100)</f>
        <v>130.31</v>
      </c>
      <c r="K3101" s="30"/>
      <c r="L3101" s="30"/>
    </row>
    <row r="3102" spans="1:12" ht="14.1" customHeight="1" thickBot="1" x14ac:dyDescent="0.25">
      <c r="A3102" s="241">
        <f t="shared" ref="A3102:C3102" si="3348">A3101</f>
        <v>1</v>
      </c>
      <c r="B3102" s="241" t="str">
        <f t="shared" si="3348"/>
        <v>MOTORISTA CAT "E"</v>
      </c>
      <c r="C3102" s="241" t="str">
        <f t="shared" si="3348"/>
        <v>CASCAVEL</v>
      </c>
      <c r="D3102" s="4"/>
      <c r="E3102" s="4"/>
      <c r="F3102" s="4"/>
      <c r="G3102" s="4"/>
      <c r="H3102" s="4"/>
      <c r="I3102" s="4"/>
      <c r="J3102" s="4"/>
      <c r="K3102" s="30"/>
      <c r="L3102" s="30"/>
    </row>
    <row r="3103" spans="1:12" ht="18" customHeight="1" x14ac:dyDescent="0.2">
      <c r="A3103" s="241">
        <f t="shared" ref="A3103:C3103" si="3349">A3102</f>
        <v>1</v>
      </c>
      <c r="B3103" s="241" t="str">
        <f t="shared" si="3349"/>
        <v>MOTORISTA CAT "E"</v>
      </c>
      <c r="C3103" s="241" t="str">
        <f t="shared" si="3349"/>
        <v>CASCAVEL</v>
      </c>
      <c r="D3103" s="350" t="str">
        <f>Raiz!$D$79</f>
        <v>MÓDULO 4 – CUSTO DE REPOSIÇÃO DO PROFISSIONAL AUSENTE</v>
      </c>
      <c r="E3103" s="351"/>
      <c r="F3103" s="351"/>
      <c r="G3103" s="351"/>
      <c r="H3103" s="352"/>
      <c r="I3103" s="194" t="str">
        <f>Raiz!$I$79</f>
        <v>%</v>
      </c>
      <c r="J3103" s="149" t="str">
        <f>Raiz!$J$79</f>
        <v>Valor R$</v>
      </c>
      <c r="K3103" s="30"/>
      <c r="L3103" s="30"/>
    </row>
    <row r="3104" spans="1:12" ht="39.950000000000003" customHeight="1" x14ac:dyDescent="0.2">
      <c r="A3104" s="241">
        <f t="shared" ref="A3104:C3104" si="3350">A3103</f>
        <v>1</v>
      </c>
      <c r="B3104" s="241" t="str">
        <f t="shared" si="3350"/>
        <v>MOTORISTA CAT "E"</v>
      </c>
      <c r="C3104" s="241" t="str">
        <f t="shared" si="3350"/>
        <v>CASCAVEL</v>
      </c>
      <c r="D310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104" s="338"/>
      <c r="F3104" s="338"/>
      <c r="G3104" s="338"/>
      <c r="H3104" s="338"/>
      <c r="I3104" s="338"/>
      <c r="J3104" s="347"/>
      <c r="K3104" s="30"/>
      <c r="L3104" s="30"/>
    </row>
    <row r="3105" spans="1:12" ht="32.25" customHeight="1" x14ac:dyDescent="0.2">
      <c r="A3105" s="241">
        <f t="shared" ref="A3105:C3105" si="3351">A3104</f>
        <v>1</v>
      </c>
      <c r="B3105" s="241" t="str">
        <f t="shared" si="3351"/>
        <v>MOTORISTA CAT "E"</v>
      </c>
      <c r="C3105" s="241" t="str">
        <f t="shared" si="3351"/>
        <v>CASCAVEL</v>
      </c>
      <c r="D3105" s="337" t="str">
        <f>Raiz!$D$81</f>
        <v>MÓDULO 1</v>
      </c>
      <c r="E3105" s="337"/>
      <c r="F3105" s="266" t="str">
        <f>Raiz!$F$81</f>
        <v>MÓDULO 2                                                                   (sem VA, VT e Adic.Assid.)</v>
      </c>
      <c r="G3105" s="266" t="str">
        <f>Raiz!$G$81</f>
        <v>MÓDULO 3</v>
      </c>
      <c r="H3105" s="266" t="str">
        <f>Raiz!$H$81</f>
        <v>BCCPA</v>
      </c>
      <c r="I3105" s="419" t="str">
        <f>Raiz!$I$81</f>
        <v>Para cálculo do item A, paga VA nas férias?</v>
      </c>
      <c r="J3105" s="420"/>
      <c r="K3105" s="30"/>
      <c r="L3105" s="30"/>
    </row>
    <row r="3106" spans="1:12" s="29" customFormat="1" ht="18" customHeight="1" x14ac:dyDescent="0.2">
      <c r="A3106" s="241">
        <f t="shared" ref="A3106:C3106" si="3352">A3105</f>
        <v>1</v>
      </c>
      <c r="B3106" s="241" t="str">
        <f t="shared" si="3352"/>
        <v>MOTORISTA CAT "E"</v>
      </c>
      <c r="C3106" s="241" t="str">
        <f t="shared" si="3352"/>
        <v>CASCAVEL</v>
      </c>
      <c r="D3106" s="342">
        <f t="shared" ref="D3106" si="3353">J3059</f>
        <v>2221.2909090909088</v>
      </c>
      <c r="E3106" s="342"/>
      <c r="F3106" s="267">
        <f t="shared" ref="F3106" si="3354">J3092-J3079-J3080-J3083</f>
        <v>1211.5699999999997</v>
      </c>
      <c r="G3106" s="267">
        <f t="shared" ref="G3106" si="3355">J3101</f>
        <v>130.31</v>
      </c>
      <c r="H3106" s="267">
        <f t="shared" ref="H3106" si="3356">SUM(D3106:G3106)</f>
        <v>3563.1709090909085</v>
      </c>
      <c r="I3106" s="421" t="str">
        <f>VLOOKUP(H3031,Base!$B$998:$P$1049,J3036+1,FALSE)</f>
        <v>NÃO</v>
      </c>
      <c r="J3106" s="422"/>
      <c r="K3106" s="30"/>
      <c r="L3106" s="30"/>
    </row>
    <row r="3107" spans="1:12" ht="18" customHeight="1" x14ac:dyDescent="0.2">
      <c r="A3107" s="241">
        <f t="shared" ref="A3107:C3107" si="3357">A3106</f>
        <v>1</v>
      </c>
      <c r="B3107" s="241" t="str">
        <f t="shared" si="3357"/>
        <v>MOTORISTA CAT "E"</v>
      </c>
      <c r="C3107" s="241" t="str">
        <f t="shared" si="3357"/>
        <v>CASCAVEL</v>
      </c>
      <c r="D3107" s="412" t="str">
        <f>Raiz!$D$83</f>
        <v>Submódulo 4.1 Substituto nas Ausências Legais</v>
      </c>
      <c r="E3107" s="413"/>
      <c r="F3107" s="413"/>
      <c r="G3107" s="413"/>
      <c r="H3107" s="413"/>
      <c r="I3107" s="413"/>
      <c r="J3107" s="414"/>
      <c r="K3107" s="30"/>
      <c r="L3107" s="30"/>
    </row>
    <row r="3108" spans="1:12" ht="18" customHeight="1" x14ac:dyDescent="0.2">
      <c r="A3108" s="241">
        <f t="shared" ref="A3108:C3108" si="3358">A3107</f>
        <v>1</v>
      </c>
      <c r="B3108" s="241" t="str">
        <f t="shared" si="3358"/>
        <v>MOTORISTA CAT "E"</v>
      </c>
      <c r="C3108" s="241" t="str">
        <f t="shared" si="3358"/>
        <v>CASCAVEL</v>
      </c>
      <c r="D3108" s="147" t="str">
        <f>Raiz!$D$84</f>
        <v>A</v>
      </c>
      <c r="E3108" s="338" t="str">
        <f>Raiz!$E$84</f>
        <v>Substituto na cobertura de Férias</v>
      </c>
      <c r="F3108" s="338"/>
      <c r="G3108" s="338" t="str">
        <f>Raiz!$G$84</f>
        <v>Cálculo do valor=[BCCPA+VA(se pago nas férias)]/12</v>
      </c>
      <c r="H3108" s="338"/>
      <c r="I3108" s="43">
        <f>Raiz!$I$84</f>
        <v>8.3333333333333329E-2</v>
      </c>
      <c r="J3108" s="19">
        <f t="shared" ref="J3108" si="3359">IF(I3106="NÃO",H3106/12,(H3106+J3080)/12)</f>
        <v>296.93090909090904</v>
      </c>
      <c r="K3108" s="30"/>
      <c r="L3108" s="30"/>
    </row>
    <row r="3109" spans="1:12" ht="18" customHeight="1" x14ac:dyDescent="0.2">
      <c r="A3109" s="241">
        <f t="shared" ref="A3109:C3109" si="3360">A3108</f>
        <v>1</v>
      </c>
      <c r="B3109" s="241" t="str">
        <f t="shared" si="3360"/>
        <v>MOTORISTA CAT "E"</v>
      </c>
      <c r="C3109" s="241" t="str">
        <f t="shared" si="3360"/>
        <v>CASCAVEL</v>
      </c>
      <c r="D3109" s="52" t="str">
        <f>Raiz!$D$85</f>
        <v>B</v>
      </c>
      <c r="E3109" s="331" t="str">
        <f>Raiz!$E$85</f>
        <v>Substituto na cobertura de Ausências Legais</v>
      </c>
      <c r="F3109" s="336"/>
      <c r="G3109" s="331" t="str">
        <f>Raiz!$G$85</f>
        <v>Cálculo do valor=[(BCCPA/30)x1dia]/12</v>
      </c>
      <c r="H3109" s="336"/>
      <c r="I3109" s="20">
        <f>Raiz!$I$85</f>
        <v>2.7777777777777779E-3</v>
      </c>
      <c r="J3109" s="19">
        <f t="shared" ref="J3109" si="3361">ROUND(I3109*H3106,2)</f>
        <v>9.9</v>
      </c>
      <c r="K3109" s="30"/>
      <c r="L3109" s="30"/>
    </row>
    <row r="3110" spans="1:12" ht="18" customHeight="1" x14ac:dyDescent="0.2">
      <c r="A3110" s="241">
        <f t="shared" ref="A3110:C3110" si="3362">A3109</f>
        <v>1</v>
      </c>
      <c r="B3110" s="241" t="str">
        <f t="shared" si="3362"/>
        <v>MOTORISTA CAT "E"</v>
      </c>
      <c r="C3110" s="241" t="str">
        <f t="shared" si="3362"/>
        <v>CASCAVEL</v>
      </c>
      <c r="D3110" s="52" t="str">
        <f>Raiz!$D$86</f>
        <v>C</v>
      </c>
      <c r="E3110" s="320" t="str">
        <f>Raiz!$E$86</f>
        <v>Substituto na cobertura de Licença-Paternidade</v>
      </c>
      <c r="F3110" s="321"/>
      <c r="G3110" s="320" t="str">
        <f>Raiz!$G$86</f>
        <v>Cálculo do valor={[(BCCPA/30)x5dias]/12}x1,5%</v>
      </c>
      <c r="H3110" s="321"/>
      <c r="I3110" s="20">
        <f>Raiz!$I$86</f>
        <v>2.0833333333333332E-4</v>
      </c>
      <c r="J3110" s="19">
        <f t="shared" ref="J3110" si="3363">ROUND(I3110*H3106,2)</f>
        <v>0.74</v>
      </c>
      <c r="K3110" s="30"/>
      <c r="L3110" s="30"/>
    </row>
    <row r="3111" spans="1:12" ht="18" customHeight="1" x14ac:dyDescent="0.2">
      <c r="A3111" s="241">
        <f t="shared" ref="A3111:C3111" si="3364">A3110</f>
        <v>1</v>
      </c>
      <c r="B3111" s="241" t="str">
        <f t="shared" si="3364"/>
        <v>MOTORISTA CAT "E"</v>
      </c>
      <c r="C3111" s="241" t="str">
        <f t="shared" si="3364"/>
        <v>CASCAVEL</v>
      </c>
      <c r="D3111" s="52" t="str">
        <f>Raiz!$D$87</f>
        <v>D</v>
      </c>
      <c r="E3111" s="320" t="str">
        <f>Raiz!$E$87</f>
        <v>Substituto na cobertura de Ausência por acidente de trab.</v>
      </c>
      <c r="F3111" s="321"/>
      <c r="G3111" s="320" t="str">
        <f>Raiz!$G$87</f>
        <v>Cálculo do valor={[(BCCPA/30)x15dias]/12}x0,78%</v>
      </c>
      <c r="H3111" s="321"/>
      <c r="I3111" s="20">
        <f>Raiz!$I$87</f>
        <v>3.2499999999999999E-4</v>
      </c>
      <c r="J3111" s="19">
        <f t="shared" ref="J3111" si="3365">ROUND(I3111*H3106,2)</f>
        <v>1.1599999999999999</v>
      </c>
      <c r="K3111" s="30"/>
      <c r="L3111" s="30"/>
    </row>
    <row r="3112" spans="1:12" ht="27" customHeight="1" x14ac:dyDescent="0.2">
      <c r="A3112" s="241">
        <f t="shared" ref="A3112:C3112" si="3366">A3111</f>
        <v>1</v>
      </c>
      <c r="B3112" s="241" t="str">
        <f t="shared" si="3366"/>
        <v>MOTORISTA CAT "E"</v>
      </c>
      <c r="C3112" s="241" t="str">
        <f t="shared" si="3366"/>
        <v>CASCAVEL</v>
      </c>
      <c r="D3112" s="52" t="str">
        <f>Raiz!$D$88</f>
        <v>E</v>
      </c>
      <c r="E3112" s="320" t="str">
        <f>Raiz!$E$88</f>
        <v>Substituto na cobertura de Afastamento Maternidade</v>
      </c>
      <c r="F3112" s="321"/>
      <c r="G3112" s="320" t="str">
        <f>Raiz!$G$88</f>
        <v>Cálculo do valor = {[(Mód1+Mód1/3)/12+(Submod2.2 +Submod2.3-VA-VT-Adic.Assid.+Mód3)]x(4/12)}x2%</v>
      </c>
      <c r="H3112" s="322"/>
      <c r="I3112" s="327"/>
      <c r="J3112" s="19">
        <f t="shared" ref="J3112" si="3367">ROUND((((J3059+J3059/3)/12+(J3076+J3086+-J3079-J3080-J3083+J3101))*4/12)*2%,2)</f>
        <v>8.9499999999999993</v>
      </c>
      <c r="K3112" s="30"/>
      <c r="L3112" s="30"/>
    </row>
    <row r="3113" spans="1:12" ht="18" customHeight="1" x14ac:dyDescent="0.2">
      <c r="A3113" s="241">
        <f t="shared" ref="A3113:C3113" si="3368">A3112</f>
        <v>1</v>
      </c>
      <c r="B3113" s="241" t="str">
        <f t="shared" si="3368"/>
        <v>MOTORISTA CAT "E"</v>
      </c>
      <c r="C3113" s="241" t="str">
        <f t="shared" si="3368"/>
        <v>CASCAVEL</v>
      </c>
      <c r="D3113" s="52" t="str">
        <f>Raiz!$D$89</f>
        <v>F</v>
      </c>
      <c r="E3113" s="320" t="str">
        <f>Raiz!$E$89</f>
        <v>Substituto na cobertura de Ausência por doença</v>
      </c>
      <c r="F3113" s="321"/>
      <c r="G3113" s="320" t="str">
        <f>Raiz!$G$89</f>
        <v>Cálculo do valor = {(BCCPA/30)x3dias}/12</v>
      </c>
      <c r="H3113" s="321"/>
      <c r="I3113" s="23">
        <f>Raiz!$I$89</f>
        <v>8.3333333333333332E-3</v>
      </c>
      <c r="J3113" s="31">
        <f t="shared" ref="J3113" si="3369">ROUND(H3106*I3113,2)</f>
        <v>29.69</v>
      </c>
      <c r="K3113" s="30"/>
      <c r="L3113" s="30"/>
    </row>
    <row r="3114" spans="1:12" ht="18" customHeight="1" thickBot="1" x14ac:dyDescent="0.25">
      <c r="A3114" s="241">
        <f t="shared" ref="A3114:C3114" si="3370">A3113</f>
        <v>1</v>
      </c>
      <c r="B3114" s="241" t="str">
        <f t="shared" si="3370"/>
        <v>MOTORISTA CAT "E"</v>
      </c>
      <c r="C3114" s="241" t="str">
        <f t="shared" si="3370"/>
        <v>CASCAVEL</v>
      </c>
      <c r="D3114" s="317" t="str">
        <f>Raiz!$D$90</f>
        <v> Total do Módulo 4 - Custo de Reposição do Profissional Ausente</v>
      </c>
      <c r="E3114" s="317"/>
      <c r="F3114" s="317"/>
      <c r="G3114" s="317"/>
      <c r="H3114" s="317"/>
      <c r="I3114" s="317"/>
      <c r="J3114" s="21">
        <f t="shared" ref="J3114" si="3371">SUM(J3108:J3113)</f>
        <v>347.37090909090904</v>
      </c>
      <c r="K3114" s="30"/>
      <c r="L3114" s="30"/>
    </row>
    <row r="3115" spans="1:12" ht="11.25" customHeight="1" thickBot="1" x14ac:dyDescent="0.25">
      <c r="A3115" s="241">
        <f t="shared" ref="A3115:C3115" si="3372">A3114</f>
        <v>1</v>
      </c>
      <c r="B3115" s="241" t="str">
        <f t="shared" si="3372"/>
        <v>MOTORISTA CAT "E"</v>
      </c>
      <c r="C3115" s="241" t="str">
        <f t="shared" si="3372"/>
        <v>CASCAVEL</v>
      </c>
      <c r="D3115" s="4"/>
      <c r="E3115" s="4"/>
      <c r="F3115" s="4"/>
      <c r="G3115" s="4"/>
      <c r="H3115" s="4"/>
      <c r="I3115" s="4"/>
      <c r="J3115" s="4"/>
      <c r="K3115" s="30"/>
      <c r="L3115" s="30"/>
    </row>
    <row r="3116" spans="1:12" ht="18" customHeight="1" x14ac:dyDescent="0.2">
      <c r="A3116" s="241">
        <f t="shared" ref="A3116:C3116" si="3373">A3115</f>
        <v>1</v>
      </c>
      <c r="B3116" s="241" t="str">
        <f t="shared" si="3373"/>
        <v>MOTORISTA CAT "E"</v>
      </c>
      <c r="C3116" s="241" t="str">
        <f t="shared" si="3373"/>
        <v>CASCAVEL</v>
      </c>
      <c r="D3116" s="339" t="str">
        <f>Raiz!$D$92</f>
        <v>MÓDULO 5 - INSUMOS DIVERSOS</v>
      </c>
      <c r="E3116" s="340"/>
      <c r="F3116" s="340"/>
      <c r="G3116" s="340"/>
      <c r="H3116" s="340"/>
      <c r="I3116" s="341"/>
      <c r="J3116" s="2" t="str">
        <f>Raiz!$J$92</f>
        <v>Valor R$</v>
      </c>
      <c r="K3116" s="30"/>
      <c r="L3116" s="30"/>
    </row>
    <row r="3117" spans="1:12" ht="18" customHeight="1" x14ac:dyDescent="0.2">
      <c r="A3117" s="241">
        <f t="shared" ref="A3117:C3117" si="3374">A3116</f>
        <v>1</v>
      </c>
      <c r="B3117" s="241" t="str">
        <f t="shared" si="3374"/>
        <v>MOTORISTA CAT "E"</v>
      </c>
      <c r="C3117" s="241" t="str">
        <f t="shared" si="3374"/>
        <v>CASCAVEL</v>
      </c>
      <c r="D3117" s="52" t="str">
        <f>Raiz!$D$93</f>
        <v>A</v>
      </c>
      <c r="E3117" s="314" t="str">
        <f>Raiz!$E$93</f>
        <v>Uniformes</v>
      </c>
      <c r="F3117" s="314"/>
      <c r="G3117" s="314"/>
      <c r="H3117" s="314"/>
      <c r="I3117" s="314"/>
      <c r="J3117" s="19">
        <f>VLOOKUP(H3031,Base!$B$1283:$P$1334,J3036+1,FALSE)</f>
        <v>31.67</v>
      </c>
      <c r="K3117" s="127"/>
      <c r="L3117" s="127"/>
    </row>
    <row r="3118" spans="1:12" ht="18" customHeight="1" x14ac:dyDescent="0.2">
      <c r="A3118" s="241">
        <f t="shared" ref="A3118:C3118" si="3375">A3117</f>
        <v>1</v>
      </c>
      <c r="B3118" s="241" t="str">
        <f t="shared" si="3375"/>
        <v>MOTORISTA CAT "E"</v>
      </c>
      <c r="C3118" s="241" t="str">
        <f t="shared" si="3375"/>
        <v>CASCAVEL</v>
      </c>
      <c r="D3118" s="52" t="str">
        <f t="shared" ref="D3118:D3181" si="3376">IF(J3118=0,"","B")</f>
        <v>B</v>
      </c>
      <c r="E3118" s="264" t="str">
        <f t="shared" ref="E3118:E3181" si="3377">IF(J3118=0,"","Diárias")</f>
        <v>Diárias</v>
      </c>
      <c r="F3118" s="320" t="str">
        <f t="shared" ref="F3118:F3181" si="3378">IF(J3118=0,"","Valor equivalente a 1 (uma) diária")</f>
        <v>Valor equivalente a 1 (uma) diária</v>
      </c>
      <c r="G3118" s="322"/>
      <c r="H3118" s="322"/>
      <c r="I3118" s="327"/>
      <c r="J3118" s="19">
        <f>VLOOKUP(H3031,Base!$B$1226:$P$1277,J3036+1,FALSE)</f>
        <v>147</v>
      </c>
      <c r="K3118" s="127"/>
      <c r="L3118" s="127"/>
    </row>
    <row r="3119" spans="1:12" ht="18" customHeight="1" thickBot="1" x14ac:dyDescent="0.25">
      <c r="A3119" s="241">
        <f t="shared" ref="A3119:C3119" si="3379">A3118</f>
        <v>1</v>
      </c>
      <c r="B3119" s="241" t="str">
        <f t="shared" si="3379"/>
        <v>MOTORISTA CAT "E"</v>
      </c>
      <c r="C3119" s="241" t="str">
        <f t="shared" si="3379"/>
        <v>CASCAVEL</v>
      </c>
      <c r="D3119" s="317" t="str">
        <f>Raiz!$D$95</f>
        <v>Total do Módulo 5 - Insumos Diversos</v>
      </c>
      <c r="E3119" s="317"/>
      <c r="F3119" s="317"/>
      <c r="G3119" s="317"/>
      <c r="H3119" s="317"/>
      <c r="I3119" s="317"/>
      <c r="J3119" s="27">
        <f t="shared" ref="J3119" si="3380">SUM(J3117:J3118)</f>
        <v>178.67000000000002</v>
      </c>
      <c r="K3119" s="30"/>
      <c r="L3119" s="30"/>
    </row>
    <row r="3120" spans="1:12" ht="11.25" customHeight="1" thickBot="1" x14ac:dyDescent="0.25">
      <c r="A3120" s="241">
        <f t="shared" ref="A3120:C3120" si="3381">A3119</f>
        <v>1</v>
      </c>
      <c r="B3120" s="241" t="str">
        <f t="shared" si="3381"/>
        <v>MOTORISTA CAT "E"</v>
      </c>
      <c r="C3120" s="241" t="str">
        <f t="shared" si="3381"/>
        <v>CASCAVEL</v>
      </c>
      <c r="D3120" s="4"/>
      <c r="E3120" s="4"/>
      <c r="F3120" s="4"/>
      <c r="G3120" s="4"/>
      <c r="H3120" s="4"/>
      <c r="I3120" s="4"/>
      <c r="J3120" s="4"/>
      <c r="K3120" s="30"/>
      <c r="L3120" s="30"/>
    </row>
    <row r="3121" spans="1:12" ht="18" customHeight="1" x14ac:dyDescent="0.2">
      <c r="A3121" s="241">
        <f t="shared" ref="A3121:C3121" si="3382">A3120</f>
        <v>1</v>
      </c>
      <c r="B3121" s="241" t="str">
        <f t="shared" si="3382"/>
        <v>MOTORISTA CAT "E"</v>
      </c>
      <c r="C3121" s="241" t="str">
        <f t="shared" si="3382"/>
        <v>CASCAVEL</v>
      </c>
      <c r="D3121" s="326" t="str">
        <f>Raiz!$D$97</f>
        <v>6 - CUSTOS INDIRETOS, TRIBUTOS E LUCRO</v>
      </c>
      <c r="E3121" s="326"/>
      <c r="F3121" s="326"/>
      <c r="G3121" s="326"/>
      <c r="H3121" s="326"/>
      <c r="I3121" s="1" t="str">
        <f>Raiz!$I$97</f>
        <v>%</v>
      </c>
      <c r="J3121" s="2" t="str">
        <f>Raiz!$J$97</f>
        <v>Valor R$</v>
      </c>
      <c r="K3121" s="30"/>
      <c r="L3121" s="30"/>
    </row>
    <row r="3122" spans="1:12" ht="18" customHeight="1" x14ac:dyDescent="0.2">
      <c r="A3122" s="241">
        <f t="shared" ref="A3122:C3122" si="3383">A3121</f>
        <v>1</v>
      </c>
      <c r="B3122" s="241" t="str">
        <f t="shared" si="3383"/>
        <v>MOTORISTA CAT "E"</v>
      </c>
      <c r="C3122" s="241" t="str">
        <f t="shared" si="3383"/>
        <v>CASCAVEL</v>
      </c>
      <c r="D3122" s="52" t="str">
        <f>Raiz!$D$98</f>
        <v>A</v>
      </c>
      <c r="E3122" s="323" t="str">
        <f>Raiz!$E$98</f>
        <v>Custos Indiretos (despesas administrativas e operacionais)</v>
      </c>
      <c r="F3122" s="323"/>
      <c r="G3122" s="323"/>
      <c r="H3122" s="323"/>
      <c r="I3122" s="20">
        <f>VLOOKUP(H3031,Base!$B$1340:$P$1391,J3036+1,FALSE)</f>
        <v>0.05</v>
      </c>
      <c r="J3122" s="19">
        <f t="shared" ref="J3122" si="3384">ROUND(J3144*I3122,2)</f>
        <v>228.99</v>
      </c>
      <c r="K3122" s="30"/>
      <c r="L3122" s="30"/>
    </row>
    <row r="3123" spans="1:12" ht="18" customHeight="1" x14ac:dyDescent="0.2">
      <c r="A3123" s="241">
        <f t="shared" ref="A3123:C3123" si="3385">A3122</f>
        <v>1</v>
      </c>
      <c r="B3123" s="241" t="str">
        <f t="shared" si="3385"/>
        <v>MOTORISTA CAT "E"</v>
      </c>
      <c r="C3123" s="241" t="str">
        <f t="shared" si="3385"/>
        <v>CASCAVEL</v>
      </c>
      <c r="D3123" s="18" t="str">
        <f>Raiz!$D$99</f>
        <v>B</v>
      </c>
      <c r="E3123" s="323" t="str">
        <f>Raiz!$E$99</f>
        <v>Lucro</v>
      </c>
      <c r="F3123" s="323"/>
      <c r="G3123" s="323"/>
      <c r="H3123" s="323"/>
      <c r="I3123" s="20">
        <f>VLOOKUP(H3031,Base!$B$1397:$P$1448,J3036+1,FALSE)</f>
        <v>4.9799999999999997E-2</v>
      </c>
      <c r="J3123" s="19">
        <f t="shared" ref="J3123" si="3386">ROUND(J3146*I3123,2)</f>
        <v>239.48</v>
      </c>
      <c r="K3123" s="30"/>
      <c r="L3123" s="30"/>
    </row>
    <row r="3124" spans="1:12" ht="18" customHeight="1" x14ac:dyDescent="0.2">
      <c r="A3124" s="241">
        <f t="shared" ref="A3124:C3124" si="3387">A3123</f>
        <v>1</v>
      </c>
      <c r="B3124" s="241" t="str">
        <f t="shared" si="3387"/>
        <v>MOTORISTA CAT "E"</v>
      </c>
      <c r="C3124" s="241" t="str">
        <f t="shared" si="3387"/>
        <v>CASCAVEL</v>
      </c>
      <c r="D3124" s="324" t="str">
        <f>Raiz!$D$100</f>
        <v>Subtotal</v>
      </c>
      <c r="E3124" s="324"/>
      <c r="F3124" s="324"/>
      <c r="G3124" s="324"/>
      <c r="H3124" s="324"/>
      <c r="I3124" s="32">
        <f t="shared" ref="I3124:J3124" si="3388">SUM(I3122:I3123)</f>
        <v>9.98E-2</v>
      </c>
      <c r="J3124" s="33">
        <f t="shared" si="3388"/>
        <v>468.47</v>
      </c>
      <c r="K3124" s="30"/>
      <c r="L3124" s="30"/>
    </row>
    <row r="3125" spans="1:12" ht="18" customHeight="1" x14ac:dyDescent="0.2">
      <c r="A3125" s="241">
        <f t="shared" ref="A3125:C3125" si="3389">A3124</f>
        <v>1</v>
      </c>
      <c r="B3125" s="241" t="str">
        <f t="shared" si="3389"/>
        <v>MOTORISTA CAT "E"</v>
      </c>
      <c r="C3125" s="241" t="str">
        <f t="shared" si="3389"/>
        <v>CASCAVEL</v>
      </c>
      <c r="D3125" s="52" t="str">
        <f>Raiz!$D$101</f>
        <v>C</v>
      </c>
      <c r="E3125" s="323" t="str">
        <f>Raiz!$E$101</f>
        <v>Tributos</v>
      </c>
      <c r="F3125" s="325"/>
      <c r="G3125" s="325"/>
      <c r="H3125" s="325"/>
      <c r="I3125" s="32">
        <f t="shared" ref="I3125:J3125" si="3390">SUM(I3126:I3128)</f>
        <v>0.1225</v>
      </c>
      <c r="J3125" s="33">
        <f t="shared" si="3390"/>
        <v>704.75000000000011</v>
      </c>
      <c r="K3125" s="30"/>
      <c r="L3125" s="30"/>
    </row>
    <row r="3126" spans="1:12" ht="18" customHeight="1" x14ac:dyDescent="0.2">
      <c r="A3126" s="241">
        <f t="shared" ref="A3126:C3126" si="3391">A3125</f>
        <v>1</v>
      </c>
      <c r="B3126" s="241" t="str">
        <f t="shared" si="3391"/>
        <v>MOTORISTA CAT "E"</v>
      </c>
      <c r="C3126" s="241" t="str">
        <f t="shared" si="3391"/>
        <v>CASCAVEL</v>
      </c>
      <c r="D3126" s="328" t="str">
        <f>Raiz!$D$102</f>
        <v>C.1</v>
      </c>
      <c r="E3126" s="330" t="str">
        <f>Raiz!$E$102</f>
        <v>Tributos Federais</v>
      </c>
      <c r="F3126" s="332" t="str">
        <f>Raiz!$F$102</f>
        <v>PIS</v>
      </c>
      <c r="G3126" s="333"/>
      <c r="H3126" s="334"/>
      <c r="I3126" s="43">
        <f>Raiz!$I$102</f>
        <v>1.6500000000000001E-2</v>
      </c>
      <c r="J3126" s="19">
        <f t="shared" ref="J3126" si="3392">ROUND(I3126*J3135,2)</f>
        <v>94.93</v>
      </c>
      <c r="K3126" s="30"/>
      <c r="L3126" s="30"/>
    </row>
    <row r="3127" spans="1:12" ht="18" customHeight="1" x14ac:dyDescent="0.2">
      <c r="A3127" s="241">
        <f t="shared" ref="A3127:C3127" si="3393">A3126</f>
        <v>1</v>
      </c>
      <c r="B3127" s="241" t="str">
        <f t="shared" si="3393"/>
        <v>MOTORISTA CAT "E"</v>
      </c>
      <c r="C3127" s="241" t="str">
        <f t="shared" si="3393"/>
        <v>CASCAVEL</v>
      </c>
      <c r="D3127" s="329"/>
      <c r="E3127" s="331"/>
      <c r="F3127" s="331" t="str">
        <f>Raiz!$F$103</f>
        <v>COFINS</v>
      </c>
      <c r="G3127" s="335"/>
      <c r="H3127" s="336"/>
      <c r="I3127" s="20">
        <f>Raiz!$I$103</f>
        <v>7.5999999999999998E-2</v>
      </c>
      <c r="J3127" s="19">
        <f t="shared" ref="J3127" si="3394">ROUND(I3127*J3135,2)</f>
        <v>437.23</v>
      </c>
    </row>
    <row r="3128" spans="1:12" ht="18" customHeight="1" x14ac:dyDescent="0.2">
      <c r="A3128" s="241">
        <f t="shared" ref="A3128:C3128" si="3395">A3127</f>
        <v>1</v>
      </c>
      <c r="B3128" s="241" t="str">
        <f t="shared" si="3395"/>
        <v>MOTORISTA CAT "E"</v>
      </c>
      <c r="C3128" s="241" t="str">
        <f t="shared" si="3395"/>
        <v>CASCAVEL</v>
      </c>
      <c r="D3128" s="18" t="str">
        <f>Raiz!$D$104</f>
        <v>C.2</v>
      </c>
      <c r="E3128" s="263" t="str">
        <f>Raiz!$E$104</f>
        <v>Tributos Municipais</v>
      </c>
      <c r="F3128" s="320" t="str">
        <f>Raiz!$F$104</f>
        <v>ISS</v>
      </c>
      <c r="G3128" s="322"/>
      <c r="H3128" s="321"/>
      <c r="I3128" s="20">
        <f>VLOOKUP(H3031,Base!$B$29:$D$80,3,FALSE)</f>
        <v>0.03</v>
      </c>
      <c r="J3128" s="19">
        <f t="shared" ref="J3128" si="3396">ROUND(I3128*J3135,2)</f>
        <v>172.59</v>
      </c>
    </row>
    <row r="3129" spans="1:12" ht="18" customHeight="1" thickBot="1" x14ac:dyDescent="0.25">
      <c r="A3129" s="241">
        <f t="shared" ref="A3129:C3129" si="3397">A3128</f>
        <v>1</v>
      </c>
      <c r="B3129" s="241" t="str">
        <f t="shared" si="3397"/>
        <v>MOTORISTA CAT "E"</v>
      </c>
      <c r="C3129" s="241" t="str">
        <f t="shared" si="3397"/>
        <v>CASCAVEL</v>
      </c>
      <c r="D3129" s="319" t="str">
        <f>Raiz!$D$105</f>
        <v>Total do Módulo 6 - Custos Indiretos, Lucro e Tributos</v>
      </c>
      <c r="E3129" s="319"/>
      <c r="F3129" s="319"/>
      <c r="G3129" s="319"/>
      <c r="H3129" s="319"/>
      <c r="I3129" s="24">
        <f t="shared" ref="I3129:J3129" si="3398">I3124+I3125</f>
        <v>0.2223</v>
      </c>
      <c r="J3129" s="21">
        <f t="shared" si="3398"/>
        <v>1173.2200000000003</v>
      </c>
    </row>
    <row r="3130" spans="1:12" ht="11.25" customHeight="1" thickBot="1" x14ac:dyDescent="0.25">
      <c r="A3130" s="241">
        <f t="shared" ref="A3130:C3130" si="3399">A3129</f>
        <v>1</v>
      </c>
      <c r="B3130" s="241" t="str">
        <f t="shared" si="3399"/>
        <v>MOTORISTA CAT "E"</v>
      </c>
      <c r="C3130" s="241" t="str">
        <f t="shared" si="3399"/>
        <v>CASCAVEL</v>
      </c>
      <c r="D3130" s="4"/>
      <c r="E3130" s="4"/>
      <c r="F3130" s="4"/>
      <c r="G3130" s="4"/>
      <c r="H3130" s="4"/>
      <c r="I3130" s="4"/>
      <c r="J3130" s="4"/>
    </row>
    <row r="3131" spans="1:12" ht="18" customHeight="1" x14ac:dyDescent="0.2">
      <c r="A3131" s="241">
        <f t="shared" ref="A3131:C3131" si="3400">A3130</f>
        <v>1</v>
      </c>
      <c r="B3131" s="241" t="str">
        <f t="shared" si="3400"/>
        <v>MOTORISTA CAT "E"</v>
      </c>
      <c r="C3131" s="241" t="str">
        <f t="shared" si="3400"/>
        <v>CASCAVEL</v>
      </c>
      <c r="D3131" s="339" t="str">
        <f>Raiz!$D$107</f>
        <v>TRIBUTOS (percentual incidente sobre o Valor total por empregado)</v>
      </c>
      <c r="E3131" s="340"/>
      <c r="F3131" s="340"/>
      <c r="G3131" s="340"/>
      <c r="H3131" s="340"/>
      <c r="I3131" s="340"/>
      <c r="J3131" s="341"/>
    </row>
    <row r="3132" spans="1:12" ht="18" customHeight="1" x14ac:dyDescent="0.2">
      <c r="A3132" s="241">
        <f t="shared" ref="A3132:C3132" si="3401">A3131</f>
        <v>1</v>
      </c>
      <c r="B3132" s="241" t="str">
        <f t="shared" si="3401"/>
        <v>MOTORISTA CAT "E"</v>
      </c>
      <c r="C3132" s="241" t="str">
        <f t="shared" si="3401"/>
        <v>CASCAVEL</v>
      </c>
      <c r="D3132" s="52" t="str">
        <f>Raiz!$D$108</f>
        <v>A</v>
      </c>
      <c r="E3132" s="314" t="str">
        <f>Raiz!$E$108</f>
        <v>Percentual total dos Tributos / 100</v>
      </c>
      <c r="F3132" s="314"/>
      <c r="G3132" s="314"/>
      <c r="H3132" s="314"/>
      <c r="I3132" s="314"/>
      <c r="J3132" s="34">
        <f t="shared" ref="J3132" si="3402">I3125</f>
        <v>0.1225</v>
      </c>
    </row>
    <row r="3133" spans="1:12" ht="18" customHeight="1" x14ac:dyDescent="0.2">
      <c r="A3133" s="241">
        <f t="shared" ref="A3133:C3133" si="3403">A3132</f>
        <v>1</v>
      </c>
      <c r="B3133" s="241" t="str">
        <f t="shared" si="3403"/>
        <v>MOTORISTA CAT "E"</v>
      </c>
      <c r="C3133" s="241" t="str">
        <f t="shared" si="3403"/>
        <v>CASCAVEL</v>
      </c>
      <c r="D3133" s="52" t="str">
        <f>Raiz!$D$109</f>
        <v>B</v>
      </c>
      <c r="E3133" s="314" t="str">
        <f>Raiz!$E$109</f>
        <v>1 - A</v>
      </c>
      <c r="F3133" s="314"/>
      <c r="G3133" s="314"/>
      <c r="H3133" s="314"/>
      <c r="I3133" s="314"/>
      <c r="J3133" s="34">
        <f t="shared" ref="J3133:J3196" si="3404">1-J3132</f>
        <v>0.87749999999999995</v>
      </c>
    </row>
    <row r="3134" spans="1:12" ht="18" customHeight="1" x14ac:dyDescent="0.2">
      <c r="A3134" s="241">
        <f t="shared" ref="A3134:C3134" si="3405">A3133</f>
        <v>1</v>
      </c>
      <c r="B3134" s="241" t="str">
        <f t="shared" si="3405"/>
        <v>MOTORISTA CAT "E"</v>
      </c>
      <c r="C3134" s="241" t="str">
        <f t="shared" si="3405"/>
        <v>CASCAVEL</v>
      </c>
      <c r="D3134" s="52" t="str">
        <f>Raiz!$D$110</f>
        <v>C</v>
      </c>
      <c r="E3134" s="314" t="str">
        <f>Raiz!$E$110</f>
        <v>Custo antes da incidência dos tributos</v>
      </c>
      <c r="F3134" s="314"/>
      <c r="G3134" s="314"/>
      <c r="H3134" s="314"/>
      <c r="I3134" s="314"/>
      <c r="J3134" s="19">
        <f t="shared" ref="J3134" si="3406">J3148</f>
        <v>5048.3118181818172</v>
      </c>
    </row>
    <row r="3135" spans="1:12" ht="18" customHeight="1" x14ac:dyDescent="0.2">
      <c r="A3135" s="241">
        <f t="shared" ref="A3135:C3135" si="3407">A3134</f>
        <v>1</v>
      </c>
      <c r="B3135" s="241" t="str">
        <f t="shared" si="3407"/>
        <v>MOTORISTA CAT "E"</v>
      </c>
      <c r="C3135" s="241" t="str">
        <f t="shared" si="3407"/>
        <v>CASCAVEL</v>
      </c>
      <c r="D3135" s="52" t="str">
        <f>Raiz!$D$111</f>
        <v>D</v>
      </c>
      <c r="E3135" s="314" t="str">
        <f>Raiz!$E$111</f>
        <v>PREÇO DO POSTO/MÊS (C / B)</v>
      </c>
      <c r="F3135" s="314"/>
      <c r="G3135" s="314"/>
      <c r="H3135" s="314"/>
      <c r="I3135" s="314"/>
      <c r="J3135" s="19">
        <f t="shared" ref="J3135" si="3408">ROUND(J3134/J3133,2)</f>
        <v>5753.06</v>
      </c>
    </row>
    <row r="3136" spans="1:12" ht="18" customHeight="1" thickBot="1" x14ac:dyDescent="0.25">
      <c r="A3136" s="241">
        <f t="shared" ref="A3136:C3136" si="3409">A3135</f>
        <v>1</v>
      </c>
      <c r="B3136" s="241" t="str">
        <f t="shared" si="3409"/>
        <v>MOTORISTA CAT "E"</v>
      </c>
      <c r="C3136" s="241" t="str">
        <f t="shared" si="3409"/>
        <v>CASCAVEL</v>
      </c>
      <c r="D3136" s="317" t="str">
        <f>Raiz!$D$112</f>
        <v>Total dos Tributos = (D – C)</v>
      </c>
      <c r="E3136" s="317"/>
      <c r="F3136" s="317"/>
      <c r="G3136" s="317"/>
      <c r="H3136" s="317"/>
      <c r="I3136" s="317"/>
      <c r="J3136" s="35">
        <f t="shared" ref="J3136" si="3410">J3135-J3134</f>
        <v>704.74818181818318</v>
      </c>
    </row>
    <row r="3137" spans="1:13" ht="11.25" customHeight="1" thickBot="1" x14ac:dyDescent="0.25">
      <c r="A3137" s="241">
        <f t="shared" ref="A3137:C3137" si="3411">A3136</f>
        <v>1</v>
      </c>
      <c r="B3137" s="241" t="str">
        <f t="shared" si="3411"/>
        <v>MOTORISTA CAT "E"</v>
      </c>
      <c r="C3137" s="241" t="str">
        <f t="shared" si="3411"/>
        <v>CASCAVEL</v>
      </c>
      <c r="D3137" s="4"/>
      <c r="E3137" s="4"/>
      <c r="F3137" s="4"/>
      <c r="G3137" s="4"/>
      <c r="H3137" s="4"/>
      <c r="I3137" s="4"/>
      <c r="J3137" s="4"/>
    </row>
    <row r="3138" spans="1:13" ht="18" customHeight="1" x14ac:dyDescent="0.2">
      <c r="A3138" s="241">
        <f t="shared" ref="A3138:C3138" si="3412">A3137</f>
        <v>1</v>
      </c>
      <c r="B3138" s="241" t="str">
        <f t="shared" si="3412"/>
        <v>MOTORISTA CAT "E"</v>
      </c>
      <c r="C3138" s="241" t="str">
        <f t="shared" si="3412"/>
        <v>CASCAVEL</v>
      </c>
      <c r="D3138" s="318" t="str">
        <f>Raiz!$D$114</f>
        <v>2 - QUADRO-RESUMO DO CUSTO POR EMPREGADO</v>
      </c>
      <c r="E3138" s="318"/>
      <c r="F3138" s="318"/>
      <c r="G3138" s="318"/>
      <c r="H3138" s="318"/>
      <c r="I3138" s="318"/>
      <c r="J3138" s="3" t="str">
        <f>Raiz!$J$114</f>
        <v>Valor R$</v>
      </c>
    </row>
    <row r="3139" spans="1:13" ht="18" customHeight="1" x14ac:dyDescent="0.2">
      <c r="A3139" s="241">
        <f t="shared" ref="A3139:C3139" si="3413">A3138</f>
        <v>1</v>
      </c>
      <c r="B3139" s="241" t="str">
        <f t="shared" si="3413"/>
        <v>MOTORISTA CAT "E"</v>
      </c>
      <c r="C3139" s="241" t="str">
        <f t="shared" si="3413"/>
        <v>CASCAVEL</v>
      </c>
      <c r="D3139" s="52" t="str">
        <f>Raiz!$D$115</f>
        <v>A</v>
      </c>
      <c r="E3139" s="314" t="str">
        <f>Raiz!$E$115</f>
        <v>Módulo 1 - Composição da Remuneração</v>
      </c>
      <c r="F3139" s="314"/>
      <c r="G3139" s="314"/>
      <c r="H3139" s="314"/>
      <c r="I3139" s="314"/>
      <c r="J3139" s="19">
        <f t="shared" ref="J3139" si="3414">J3059</f>
        <v>2221.2909090909088</v>
      </c>
    </row>
    <row r="3140" spans="1:13" ht="18" customHeight="1" x14ac:dyDescent="0.2">
      <c r="A3140" s="241">
        <f t="shared" ref="A3140:C3140" si="3415">A3139</f>
        <v>1</v>
      </c>
      <c r="B3140" s="241" t="str">
        <f t="shared" si="3415"/>
        <v>MOTORISTA CAT "E"</v>
      </c>
      <c r="C3140" s="241" t="str">
        <f t="shared" si="3415"/>
        <v>CASCAVEL</v>
      </c>
      <c r="D3140" s="52" t="str">
        <f>Raiz!$D$116</f>
        <v>B</v>
      </c>
      <c r="E3140" s="314" t="str">
        <f>Raiz!$E$116</f>
        <v>Módulo 2 - Encargos e Benefícios Anuais, Mensais e Diários</v>
      </c>
      <c r="F3140" s="314"/>
      <c r="G3140" s="314"/>
      <c r="H3140" s="314"/>
      <c r="I3140" s="314"/>
      <c r="J3140" s="19">
        <f t="shared" ref="J3140" si="3416">J3092</f>
        <v>1702.1999999999998</v>
      </c>
    </row>
    <row r="3141" spans="1:13" ht="18" customHeight="1" x14ac:dyDescent="0.2">
      <c r="A3141" s="241">
        <f t="shared" ref="A3141:C3141" si="3417">A3140</f>
        <v>1</v>
      </c>
      <c r="B3141" s="241" t="str">
        <f t="shared" si="3417"/>
        <v>MOTORISTA CAT "E"</v>
      </c>
      <c r="C3141" s="241" t="str">
        <f t="shared" si="3417"/>
        <v>CASCAVEL</v>
      </c>
      <c r="D3141" s="52" t="str">
        <f>Raiz!$D$117</f>
        <v>C</v>
      </c>
      <c r="E3141" s="314" t="str">
        <f>Raiz!$E$117</f>
        <v>Módulo 3 - Provisão para Rescisão</v>
      </c>
      <c r="F3141" s="314"/>
      <c r="G3141" s="314"/>
      <c r="H3141" s="314"/>
      <c r="I3141" s="314"/>
      <c r="J3141" s="19">
        <f t="shared" ref="J3141" si="3418">J3101</f>
        <v>130.31</v>
      </c>
    </row>
    <row r="3142" spans="1:13" ht="18" customHeight="1" x14ac:dyDescent="0.2">
      <c r="A3142" s="241">
        <f t="shared" ref="A3142:C3142" si="3419">A3141</f>
        <v>1</v>
      </c>
      <c r="B3142" s="241" t="str">
        <f t="shared" si="3419"/>
        <v>MOTORISTA CAT "E"</v>
      </c>
      <c r="C3142" s="241" t="str">
        <f t="shared" si="3419"/>
        <v>CASCAVEL</v>
      </c>
      <c r="D3142" s="52" t="str">
        <f>Raiz!$D$118</f>
        <v>D</v>
      </c>
      <c r="E3142" s="314" t="str">
        <f>Raiz!$E$118</f>
        <v>Módulo 4 - Custo de Reposição do Profissional Ausente</v>
      </c>
      <c r="F3142" s="314"/>
      <c r="G3142" s="314"/>
      <c r="H3142" s="314"/>
      <c r="I3142" s="314"/>
      <c r="J3142" s="19">
        <f t="shared" ref="J3142" si="3420">J3114</f>
        <v>347.37090909090904</v>
      </c>
    </row>
    <row r="3143" spans="1:13" ht="18" customHeight="1" x14ac:dyDescent="0.2">
      <c r="A3143" s="241">
        <f t="shared" ref="A3143:C3143" si="3421">A3142</f>
        <v>1</v>
      </c>
      <c r="B3143" s="241" t="str">
        <f t="shared" si="3421"/>
        <v>MOTORISTA CAT "E"</v>
      </c>
      <c r="C3143" s="241" t="str">
        <f t="shared" si="3421"/>
        <v>CASCAVEL</v>
      </c>
      <c r="D3143" s="52" t="str">
        <f>Raiz!$D$119</f>
        <v>E</v>
      </c>
      <c r="E3143" s="314" t="str">
        <f>Raiz!$E$119</f>
        <v>Módulo 5 - Insumos Diversos</v>
      </c>
      <c r="F3143" s="314"/>
      <c r="G3143" s="314"/>
      <c r="H3143" s="314"/>
      <c r="I3143" s="314"/>
      <c r="J3143" s="19">
        <f t="shared" ref="J3143" si="3422">J3119</f>
        <v>178.67000000000002</v>
      </c>
    </row>
    <row r="3144" spans="1:13" ht="18" customHeight="1" x14ac:dyDescent="0.2">
      <c r="A3144" s="241">
        <f t="shared" ref="A3144:C3144" si="3423">A3143</f>
        <v>1</v>
      </c>
      <c r="B3144" s="241" t="str">
        <f t="shared" si="3423"/>
        <v>MOTORISTA CAT "E"</v>
      </c>
      <c r="C3144" s="241" t="str">
        <f t="shared" si="3423"/>
        <v>CASCAVEL</v>
      </c>
      <c r="D3144" s="315" t="str">
        <f>Raiz!$D$120</f>
        <v>Subtotal (A + B + C+ D + E)</v>
      </c>
      <c r="E3144" s="315"/>
      <c r="F3144" s="315"/>
      <c r="G3144" s="315"/>
      <c r="H3144" s="315"/>
      <c r="I3144" s="315"/>
      <c r="J3144" s="33">
        <f t="shared" ref="J3144" si="3424">SUM(J3139:J3143)</f>
        <v>4579.8418181818179</v>
      </c>
    </row>
    <row r="3145" spans="1:13" ht="18" customHeight="1" x14ac:dyDescent="0.2">
      <c r="A3145" s="241">
        <f t="shared" ref="A3145:C3145" si="3425">A3144</f>
        <v>1</v>
      </c>
      <c r="B3145" s="241" t="str">
        <f t="shared" si="3425"/>
        <v>MOTORISTA CAT "E"</v>
      </c>
      <c r="C3145" s="241" t="str">
        <f t="shared" si="3425"/>
        <v>CASCAVEL</v>
      </c>
      <c r="D3145" s="52" t="str">
        <f>Raiz!$D$121</f>
        <v>F</v>
      </c>
      <c r="E3145" s="314" t="str">
        <f>Raiz!$E$121</f>
        <v>Módulo 6-A - Custos Indiretos (despesas administrativas e operacionais)</v>
      </c>
      <c r="F3145" s="314"/>
      <c r="G3145" s="314"/>
      <c r="H3145" s="314"/>
      <c r="I3145" s="314"/>
      <c r="J3145" s="19">
        <f t="shared" ref="J3145" si="3426">J3122</f>
        <v>228.99</v>
      </c>
    </row>
    <row r="3146" spans="1:13" ht="18" customHeight="1" x14ac:dyDescent="0.2">
      <c r="A3146" s="241">
        <f t="shared" ref="A3146:C3146" si="3427">A3145</f>
        <v>1</v>
      </c>
      <c r="B3146" s="241" t="str">
        <f t="shared" si="3427"/>
        <v>MOTORISTA CAT "E"</v>
      </c>
      <c r="C3146" s="241" t="str">
        <f t="shared" si="3427"/>
        <v>CASCAVEL</v>
      </c>
      <c r="D3146" s="315" t="str">
        <f>Raiz!$D$122</f>
        <v>Subtotal (antes da incidência dos lucros)</v>
      </c>
      <c r="E3146" s="315"/>
      <c r="F3146" s="315"/>
      <c r="G3146" s="315"/>
      <c r="H3146" s="315"/>
      <c r="I3146" s="315"/>
      <c r="J3146" s="36">
        <f t="shared" ref="J3146" si="3428">J3144+J3145</f>
        <v>4808.8318181818177</v>
      </c>
    </row>
    <row r="3147" spans="1:13" ht="18" customHeight="1" x14ac:dyDescent="0.2">
      <c r="A3147" s="241">
        <f t="shared" ref="A3147:C3147" si="3429">A3146</f>
        <v>1</v>
      </c>
      <c r="B3147" s="241" t="str">
        <f t="shared" si="3429"/>
        <v>MOTORISTA CAT "E"</v>
      </c>
      <c r="C3147" s="241" t="str">
        <f t="shared" si="3429"/>
        <v>CASCAVEL</v>
      </c>
      <c r="D3147" s="52" t="str">
        <f>Raiz!$D$123</f>
        <v>G</v>
      </c>
      <c r="E3147" s="314" t="str">
        <f>Raiz!$E$123</f>
        <v>Módulo 6-B - Lucro</v>
      </c>
      <c r="F3147" s="314"/>
      <c r="G3147" s="314"/>
      <c r="H3147" s="314"/>
      <c r="I3147" s="314"/>
      <c r="J3147" s="36">
        <f t="shared" ref="J3147" si="3430">J3123</f>
        <v>239.48</v>
      </c>
    </row>
    <row r="3148" spans="1:13" ht="18" customHeight="1" x14ac:dyDescent="0.2">
      <c r="A3148" s="241">
        <f t="shared" ref="A3148:C3148" si="3431">A3147</f>
        <v>1</v>
      </c>
      <c r="B3148" s="241" t="str">
        <f t="shared" si="3431"/>
        <v>MOTORISTA CAT "E"</v>
      </c>
      <c r="C3148" s="241" t="str">
        <f t="shared" si="3431"/>
        <v>CASCAVEL</v>
      </c>
      <c r="D3148" s="315" t="str">
        <f>Raiz!$D$124</f>
        <v>Subtotal (antes da incidência dos tributos)</v>
      </c>
      <c r="E3148" s="315"/>
      <c r="F3148" s="315"/>
      <c r="G3148" s="315"/>
      <c r="H3148" s="315"/>
      <c r="I3148" s="315"/>
      <c r="J3148" s="36">
        <f t="shared" ref="J3148" si="3432">J3146+J3147</f>
        <v>5048.3118181818172</v>
      </c>
    </row>
    <row r="3149" spans="1:13" ht="18" customHeight="1" x14ac:dyDescent="0.2">
      <c r="A3149" s="241">
        <f t="shared" ref="A3149:C3149" si="3433">A3148</f>
        <v>1</v>
      </c>
      <c r="B3149" s="241" t="str">
        <f t="shared" si="3433"/>
        <v>MOTORISTA CAT "E"</v>
      </c>
      <c r="C3149" s="241" t="str">
        <f t="shared" si="3433"/>
        <v>CASCAVEL</v>
      </c>
      <c r="D3149" s="52" t="str">
        <f>Raiz!$D$125</f>
        <v>H</v>
      </c>
      <c r="E3149" s="314" t="str">
        <f>Raiz!$E$125</f>
        <v>Módulo 6-C - Tributos</v>
      </c>
      <c r="F3149" s="314"/>
      <c r="G3149" s="314"/>
      <c r="H3149" s="314"/>
      <c r="I3149" s="314"/>
      <c r="J3149" s="36">
        <f t="shared" ref="J3149" si="3434">J3125</f>
        <v>704.75000000000011</v>
      </c>
    </row>
    <row r="3150" spans="1:13" ht="18" customHeight="1" thickBot="1" x14ac:dyDescent="0.25">
      <c r="A3150" s="241">
        <f t="shared" ref="A3150:C3150" si="3435">A3149</f>
        <v>1</v>
      </c>
      <c r="B3150" s="241" t="str">
        <f t="shared" si="3435"/>
        <v>MOTORISTA CAT "E"</v>
      </c>
      <c r="C3150" s="241" t="str">
        <f t="shared" si="3435"/>
        <v>CASCAVEL</v>
      </c>
      <c r="D3150" s="393" t="str">
        <f>Raiz!$D$126</f>
        <v>Valor Total por Empregado / Mês</v>
      </c>
      <c r="E3150" s="394"/>
      <c r="F3150" s="395"/>
      <c r="G3150" s="393" t="str">
        <f t="shared" ref="G3150" si="3436">CONCATENATE(G3036," - ",H3031)</f>
        <v>MOTORISTA CAT "E" - CASCAVEL</v>
      </c>
      <c r="H3150" s="394"/>
      <c r="I3150" s="395"/>
      <c r="J3150" s="47">
        <f t="shared" ref="J3150" si="3437">ROUND(SUM(J3148:J3149),2)</f>
        <v>5753.06</v>
      </c>
      <c r="M3150" s="129"/>
    </row>
    <row r="3151" spans="1:13" ht="7.5" customHeight="1" thickBot="1" x14ac:dyDescent="0.25">
      <c r="A3151" s="241">
        <f t="shared" ref="A3151:C3151" si="3438">A3150</f>
        <v>1</v>
      </c>
      <c r="B3151" s="241" t="str">
        <f t="shared" si="3438"/>
        <v>MOTORISTA CAT "E"</v>
      </c>
      <c r="C3151" s="241" t="str">
        <f t="shared" si="3438"/>
        <v>CASCAVEL</v>
      </c>
      <c r="M3151" s="129"/>
    </row>
    <row r="3152" spans="1:13" ht="36" customHeight="1" thickBot="1" x14ac:dyDescent="0.25">
      <c r="A3152" s="241">
        <f t="shared" ref="A3152" si="3439">J3152</f>
        <v>1</v>
      </c>
      <c r="B3152" s="241" t="str">
        <f t="shared" ref="B3152" si="3440">G3162</f>
        <v>COPEIRA 8H</v>
      </c>
      <c r="C3152" s="241" t="str">
        <f t="shared" ref="C3152" si="3441">H3157</f>
        <v>CASCAVEL</v>
      </c>
      <c r="D3152" s="311" t="str">
        <f>Raiz!$D$2</f>
        <v>PLANILHA DE CUSTOS E FORMAÇÃO DE PREÇOS</v>
      </c>
      <c r="E3152" s="312"/>
      <c r="F3152" s="312"/>
      <c r="G3152" s="312"/>
      <c r="H3152" s="313"/>
      <c r="I3152" s="66" t="str">
        <f>Raiz!$I$2</f>
        <v>GRUPO</v>
      </c>
      <c r="J3152" s="59">
        <f>VLOOKUP(H3157,Base!$B$29:$C$80,2,FALSE)</f>
        <v>1</v>
      </c>
      <c r="K3152" s="127"/>
      <c r="L3152" s="239" t="s">
        <v>320</v>
      </c>
      <c r="M3152" s="240">
        <f t="shared" ref="M3152" si="3442">M3026+1</f>
        <v>26</v>
      </c>
    </row>
    <row r="3153" spans="1:16" s="4" customFormat="1" ht="18" customHeight="1" x14ac:dyDescent="0.2">
      <c r="A3153" s="241">
        <f t="shared" ref="A3153:A3216" si="3443">A3152</f>
        <v>1</v>
      </c>
      <c r="B3153" s="241" t="str">
        <f t="shared" ref="B3153:B3216" si="3444">B3152</f>
        <v>COPEIRA 8H</v>
      </c>
      <c r="C3153" s="241" t="str">
        <f t="shared" ref="C3153:C3216" si="3445">C3152</f>
        <v>CASCAVEL</v>
      </c>
      <c r="D3153" s="400" t="str">
        <f>Raiz!$D$3</f>
        <v>DISCRIMINAÇÃO DOS SERVIÇOS (DADOS REFERENTES À CONTRATAÇÃO)</v>
      </c>
      <c r="E3153" s="401"/>
      <c r="F3153" s="401"/>
      <c r="G3153" s="401"/>
      <c r="H3153" s="401"/>
      <c r="I3153" s="401"/>
      <c r="J3153" s="402"/>
      <c r="K3153" s="30"/>
      <c r="L3153" s="30"/>
      <c r="M3153" s="30"/>
      <c r="N3153" s="30"/>
      <c r="O3153" s="30"/>
      <c r="P3153" s="30"/>
    </row>
    <row r="3154" spans="1:16" s="4" customFormat="1" ht="18" customHeight="1" x14ac:dyDescent="0.2">
      <c r="A3154" s="241">
        <f t="shared" si="3443"/>
        <v>1</v>
      </c>
      <c r="B3154" s="241" t="str">
        <f t="shared" si="3444"/>
        <v>COPEIRA 8H</v>
      </c>
      <c r="C3154" s="241" t="str">
        <f t="shared" si="3445"/>
        <v>CASCAVEL</v>
      </c>
      <c r="D3154" s="52" t="str">
        <f>Raiz!$D$4</f>
        <v>A</v>
      </c>
      <c r="E3154" s="359" t="str">
        <f>Raiz!$E$4</f>
        <v>Processo nº</v>
      </c>
      <c r="F3154" s="359"/>
      <c r="G3154" s="359"/>
      <c r="H3154" s="386" t="str">
        <f>Base!$C$2</f>
        <v>10905.720090/2020-71</v>
      </c>
      <c r="I3154" s="386"/>
      <c r="J3154" s="386"/>
      <c r="K3154" s="30"/>
      <c r="L3154" s="30"/>
      <c r="M3154" s="30"/>
      <c r="N3154" s="30"/>
      <c r="O3154" s="30"/>
      <c r="P3154" s="30"/>
    </row>
    <row r="3155" spans="1:16" s="4" customFormat="1" ht="18" customHeight="1" x14ac:dyDescent="0.2">
      <c r="A3155" s="241">
        <f t="shared" si="3443"/>
        <v>1</v>
      </c>
      <c r="B3155" s="241" t="str">
        <f t="shared" si="3444"/>
        <v>COPEIRA 8H</v>
      </c>
      <c r="C3155" s="241" t="str">
        <f t="shared" si="3445"/>
        <v>CASCAVEL</v>
      </c>
      <c r="D3155" s="52" t="str">
        <f>Raiz!$D$5</f>
        <v>B</v>
      </c>
      <c r="E3155" s="359" t="str">
        <f>Raiz!$E$5</f>
        <v>Licitação nº</v>
      </c>
      <c r="F3155" s="359"/>
      <c r="G3155" s="359"/>
      <c r="H3155" s="386" t="str">
        <f>Base!$C$3</f>
        <v>___/2021</v>
      </c>
      <c r="I3155" s="386"/>
      <c r="J3155" s="386"/>
      <c r="K3155" s="30"/>
      <c r="L3155" s="30"/>
      <c r="M3155" s="30"/>
      <c r="N3155" s="30"/>
      <c r="O3155" s="30"/>
      <c r="P3155" s="30"/>
    </row>
    <row r="3156" spans="1:16" s="4" customFormat="1" ht="18" customHeight="1" x14ac:dyDescent="0.2">
      <c r="A3156" s="241">
        <f t="shared" si="3443"/>
        <v>1</v>
      </c>
      <c r="B3156" s="241" t="str">
        <f t="shared" si="3444"/>
        <v>COPEIRA 8H</v>
      </c>
      <c r="C3156" s="241" t="str">
        <f t="shared" si="3445"/>
        <v>CASCAVEL</v>
      </c>
      <c r="D3156" s="52" t="str">
        <f>Raiz!$D$6</f>
        <v>C</v>
      </c>
      <c r="E3156" s="359" t="str">
        <f>Raiz!$E$6</f>
        <v>Data de apresentação da proposta</v>
      </c>
      <c r="F3156" s="359"/>
      <c r="G3156" s="359"/>
      <c r="H3156" s="386" t="str">
        <f>Base!$C$4</f>
        <v>___/___/2021</v>
      </c>
      <c r="I3156" s="386"/>
      <c r="J3156" s="386"/>
      <c r="K3156" s="30"/>
      <c r="L3156" s="30"/>
      <c r="M3156" s="30"/>
      <c r="N3156" s="30"/>
      <c r="O3156" s="30"/>
      <c r="P3156" s="30"/>
    </row>
    <row r="3157" spans="1:16" s="4" customFormat="1" ht="18" customHeight="1" x14ac:dyDescent="0.2">
      <c r="A3157" s="241">
        <f t="shared" si="3443"/>
        <v>1</v>
      </c>
      <c r="B3157" s="241" t="str">
        <f t="shared" si="3444"/>
        <v>COPEIRA 8H</v>
      </c>
      <c r="C3157" s="241" t="str">
        <f t="shared" si="3445"/>
        <v>CASCAVEL</v>
      </c>
      <c r="D3157" s="52" t="str">
        <f>Raiz!$D$7</f>
        <v>D</v>
      </c>
      <c r="E3157" s="359" t="str">
        <f>Raiz!$E$7</f>
        <v>Local da prestação do serviço</v>
      </c>
      <c r="F3157" s="359"/>
      <c r="G3157" s="359"/>
      <c r="H3157" s="368" t="str">
        <f>VLOOKUP(M3152,Base!$T$86:$V$813,2,FALSE)</f>
        <v>CASCAVEL</v>
      </c>
      <c r="I3157" s="368"/>
      <c r="J3157" s="369">
        <f t="shared" ref="J3157" si="3446">K3157</f>
        <v>0</v>
      </c>
      <c r="K3157" s="127"/>
      <c r="L3157" s="127"/>
      <c r="M3157" s="30"/>
      <c r="N3157" s="30"/>
      <c r="O3157" s="30"/>
      <c r="P3157" s="30"/>
    </row>
    <row r="3158" spans="1:16" s="4" customFormat="1" ht="18" customHeight="1" x14ac:dyDescent="0.2">
      <c r="A3158" s="241">
        <f t="shared" si="3443"/>
        <v>1</v>
      </c>
      <c r="B3158" s="241" t="str">
        <f t="shared" si="3444"/>
        <v>COPEIRA 8H</v>
      </c>
      <c r="C3158" s="241" t="str">
        <f t="shared" si="3445"/>
        <v>CASCAVEL</v>
      </c>
      <c r="D3158" s="52" t="str">
        <f>Raiz!$D$8</f>
        <v>E</v>
      </c>
      <c r="E3158" s="359" t="str">
        <f>Raiz!$E$8</f>
        <v>Ano do Acordo, Convenção ou Dissídio Coletivo:</v>
      </c>
      <c r="F3158" s="359"/>
      <c r="G3158" s="359"/>
      <c r="H3158" s="370">
        <f>VLOOKUP(H3157,Base!$B$257:$P$308,J3162+1,FALSE)</f>
        <v>2021</v>
      </c>
      <c r="I3158" s="370"/>
      <c r="J3158" s="370"/>
      <c r="K3158" s="30"/>
      <c r="L3158" s="30"/>
      <c r="M3158" s="30"/>
      <c r="N3158" s="30"/>
      <c r="O3158" s="30"/>
      <c r="P3158" s="30"/>
    </row>
    <row r="3159" spans="1:16" s="4" customFormat="1" ht="18" customHeight="1" thickBot="1" x14ac:dyDescent="0.25">
      <c r="A3159" s="241">
        <f t="shared" si="3443"/>
        <v>1</v>
      </c>
      <c r="B3159" s="241" t="str">
        <f t="shared" si="3444"/>
        <v>COPEIRA 8H</v>
      </c>
      <c r="C3159" s="241" t="str">
        <f t="shared" si="3445"/>
        <v>CASCAVEL</v>
      </c>
      <c r="D3159" s="17" t="str">
        <f>Raiz!$D$9</f>
        <v>F</v>
      </c>
      <c r="E3159" s="360" t="str">
        <f>Raiz!$E$9</f>
        <v>Tempo de Execução (meses)</v>
      </c>
      <c r="F3159" s="360"/>
      <c r="G3159" s="360"/>
      <c r="H3159" s="378">
        <f>VLOOKUP(H3157,Base!$B$143:$P$194,J3162+1,FALSE)</f>
        <v>24</v>
      </c>
      <c r="I3159" s="379"/>
      <c r="J3159" s="380"/>
      <c r="K3159" s="30"/>
      <c r="L3159" s="30"/>
      <c r="M3159" s="30"/>
      <c r="N3159" s="30"/>
      <c r="O3159" s="30"/>
      <c r="P3159" s="30"/>
    </row>
    <row r="3160" spans="1:16" ht="14.1" customHeight="1" thickBot="1" x14ac:dyDescent="0.25">
      <c r="A3160" s="241">
        <f t="shared" si="3443"/>
        <v>1</v>
      </c>
      <c r="B3160" s="241" t="str">
        <f t="shared" si="3444"/>
        <v>COPEIRA 8H</v>
      </c>
      <c r="C3160" s="241" t="str">
        <f t="shared" si="3445"/>
        <v>CASCAVEL</v>
      </c>
      <c r="D3160" s="16"/>
    </row>
    <row r="3161" spans="1:16" s="4" customFormat="1" ht="18" customHeight="1" x14ac:dyDescent="0.2">
      <c r="A3161" s="241">
        <f t="shared" si="3443"/>
        <v>1</v>
      </c>
      <c r="B3161" s="241" t="str">
        <f t="shared" si="3444"/>
        <v>COPEIRA 8H</v>
      </c>
      <c r="C3161" s="241" t="str">
        <f t="shared" si="3445"/>
        <v>CASCAVEL</v>
      </c>
      <c r="D3161" s="381" t="str">
        <f>Raiz!$D$11</f>
        <v>IDENTIFICAÇÃO DO SERVIÇO</v>
      </c>
      <c r="E3161" s="381"/>
      <c r="F3161" s="381"/>
      <c r="G3161" s="381"/>
      <c r="H3161" s="381"/>
      <c r="I3161" s="381"/>
      <c r="J3161" s="381"/>
      <c r="K3161" s="30"/>
      <c r="L3161" s="30"/>
      <c r="M3161" s="30"/>
      <c r="N3161" s="30"/>
      <c r="O3161" s="30"/>
      <c r="P3161" s="30"/>
    </row>
    <row r="3162" spans="1:16" s="4" customFormat="1" ht="18" customHeight="1" x14ac:dyDescent="0.2">
      <c r="A3162" s="241">
        <f t="shared" si="3443"/>
        <v>1</v>
      </c>
      <c r="B3162" s="241" t="str">
        <f t="shared" si="3444"/>
        <v>COPEIRA 8H</v>
      </c>
      <c r="C3162" s="241" t="str">
        <f t="shared" si="3445"/>
        <v>CASCAVEL</v>
      </c>
      <c r="D3162" s="389" t="str">
        <f>Raiz!$D$12</f>
        <v>Tipo de Serviço</v>
      </c>
      <c r="E3162" s="389"/>
      <c r="F3162" s="389"/>
      <c r="G3162" s="387" t="str">
        <f>VLOOKUP(M3152,Base!$T$86:$V$813,3,FALSE)</f>
        <v>COPEIRA 8H</v>
      </c>
      <c r="H3162" s="388"/>
      <c r="I3162" s="388"/>
      <c r="J3162" s="238">
        <f>VLOOKUP(G3162,Base!$B$11:$E$24,4,FALSE)</f>
        <v>11</v>
      </c>
      <c r="M3162" s="30"/>
      <c r="N3162" s="30"/>
      <c r="O3162" s="30"/>
      <c r="P3162" s="30"/>
    </row>
    <row r="3163" spans="1:16" s="4" customFormat="1" ht="18" customHeight="1" x14ac:dyDescent="0.2">
      <c r="A3163" s="241">
        <f t="shared" si="3443"/>
        <v>1</v>
      </c>
      <c r="B3163" s="241" t="str">
        <f t="shared" si="3444"/>
        <v>COPEIRA 8H</v>
      </c>
      <c r="C3163" s="241" t="str">
        <f t="shared" si="3445"/>
        <v>CASCAVEL</v>
      </c>
      <c r="D3163" s="389" t="str">
        <f>Raiz!$D$13</f>
        <v>Unidade de medida</v>
      </c>
      <c r="E3163" s="389"/>
      <c r="F3163" s="389"/>
      <c r="G3163" s="390" t="str">
        <f>Base!$C$6</f>
        <v>Posto</v>
      </c>
      <c r="H3163" s="390"/>
      <c r="I3163" s="390"/>
      <c r="J3163" s="390"/>
      <c r="K3163" s="30"/>
      <c r="L3163" s="30"/>
      <c r="M3163" s="30"/>
      <c r="N3163" s="30"/>
      <c r="O3163" s="30"/>
      <c r="P3163" s="30"/>
    </row>
    <row r="3164" spans="1:16" s="4" customFormat="1" ht="18" customHeight="1" thickBot="1" x14ac:dyDescent="0.25">
      <c r="A3164" s="241">
        <f t="shared" si="3443"/>
        <v>1</v>
      </c>
      <c r="B3164" s="241" t="str">
        <f t="shared" si="3444"/>
        <v>COPEIRA 8H</v>
      </c>
      <c r="C3164" s="241" t="str">
        <f t="shared" si="3445"/>
        <v>CASCAVEL</v>
      </c>
      <c r="D3164" s="396" t="str">
        <f>Raiz!$D$14</f>
        <v>Quantidade a contratar (unidade de medida)</v>
      </c>
      <c r="E3164" s="396"/>
      <c r="F3164" s="396"/>
      <c r="G3164" s="378">
        <f>VLOOKUP(H3157,Base!$B$86:$P$137,1+J3162,FALSE)</f>
        <v>1</v>
      </c>
      <c r="H3164" s="379"/>
      <c r="I3164" s="379"/>
      <c r="J3164" s="380"/>
      <c r="K3164" s="30"/>
      <c r="L3164" s="30"/>
      <c r="M3164" s="30"/>
      <c r="N3164" s="30"/>
      <c r="O3164" s="30"/>
      <c r="P3164" s="30"/>
    </row>
    <row r="3165" spans="1:16" s="4" customFormat="1" ht="14.1" customHeight="1" thickBot="1" x14ac:dyDescent="0.25">
      <c r="A3165" s="241">
        <f t="shared" si="3443"/>
        <v>1</v>
      </c>
      <c r="B3165" s="241" t="str">
        <f t="shared" si="3444"/>
        <v>COPEIRA 8H</v>
      </c>
      <c r="C3165" s="241" t="str">
        <f t="shared" si="3445"/>
        <v>CASCAVEL</v>
      </c>
      <c r="D3165" s="5"/>
      <c r="E3165" s="5"/>
      <c r="F3165" s="5"/>
      <c r="G3165" s="5"/>
      <c r="H3165" s="5"/>
      <c r="I3165" s="5"/>
      <c r="J3165" s="5"/>
      <c r="K3165" s="29"/>
      <c r="L3165" s="29"/>
      <c r="M3165" s="30"/>
      <c r="N3165" s="30"/>
      <c r="O3165" s="30"/>
      <c r="P3165" s="30"/>
    </row>
    <row r="3166" spans="1:16" s="4" customFormat="1" ht="18" customHeight="1" x14ac:dyDescent="0.2">
      <c r="A3166" s="241">
        <f t="shared" si="3443"/>
        <v>1</v>
      </c>
      <c r="B3166" s="241" t="str">
        <f t="shared" si="3444"/>
        <v>COPEIRA 8H</v>
      </c>
      <c r="C3166" s="241" t="str">
        <f t="shared" si="3445"/>
        <v>CASCAVEL</v>
      </c>
      <c r="D3166" s="381" t="str">
        <f>Raiz!$D$16</f>
        <v>1. MÓDULOS: Mão de obra vinculada à execução contratual</v>
      </c>
      <c r="E3166" s="381"/>
      <c r="F3166" s="381"/>
      <c r="G3166" s="381"/>
      <c r="H3166" s="381"/>
      <c r="I3166" s="381"/>
      <c r="J3166" s="381"/>
      <c r="K3166" s="30"/>
      <c r="L3166" s="30"/>
      <c r="M3166" s="30"/>
      <c r="N3166" s="30"/>
      <c r="O3166" s="30"/>
      <c r="P3166" s="30"/>
    </row>
    <row r="3167" spans="1:16" s="4" customFormat="1" ht="18" customHeight="1" x14ac:dyDescent="0.2">
      <c r="A3167" s="241">
        <f t="shared" si="3443"/>
        <v>1</v>
      </c>
      <c r="B3167" s="241" t="str">
        <f t="shared" si="3444"/>
        <v>COPEIRA 8H</v>
      </c>
      <c r="C3167" s="241" t="str">
        <f t="shared" si="3445"/>
        <v>CASCAVEL</v>
      </c>
      <c r="D3167" s="382" t="str">
        <f>Raiz!$D$17</f>
        <v>Dados para composição dos custos referentes a mão de obra</v>
      </c>
      <c r="E3167" s="382"/>
      <c r="F3167" s="382"/>
      <c r="G3167" s="382"/>
      <c r="H3167" s="382"/>
      <c r="I3167" s="382"/>
      <c r="J3167" s="382"/>
      <c r="K3167" s="30"/>
      <c r="L3167" s="30"/>
      <c r="M3167" s="30"/>
      <c r="N3167" s="30"/>
      <c r="O3167" s="30"/>
      <c r="P3167" s="30"/>
    </row>
    <row r="3168" spans="1:16" s="4" customFormat="1" ht="18" customHeight="1" x14ac:dyDescent="0.2">
      <c r="A3168" s="241">
        <f t="shared" si="3443"/>
        <v>1</v>
      </c>
      <c r="B3168" s="241" t="str">
        <f t="shared" si="3444"/>
        <v>COPEIRA 8H</v>
      </c>
      <c r="C3168" s="241" t="str">
        <f t="shared" si="3445"/>
        <v>CASCAVEL</v>
      </c>
      <c r="D3168" s="52">
        <f>Raiz!$D$18</f>
        <v>1</v>
      </c>
      <c r="E3168" s="359" t="str">
        <f>Raiz!$E$18</f>
        <v>Tipo de Serviço</v>
      </c>
      <c r="F3168" s="359"/>
      <c r="G3168" s="383" t="str">
        <f t="shared" ref="G3168" si="3447">G3162</f>
        <v>COPEIRA 8H</v>
      </c>
      <c r="H3168" s="383"/>
      <c r="I3168" s="383"/>
      <c r="J3168" s="384"/>
      <c r="K3168" s="30"/>
      <c r="L3168" s="30"/>
      <c r="M3168" s="30"/>
      <c r="N3168" s="30"/>
      <c r="O3168" s="30"/>
      <c r="P3168" s="30"/>
    </row>
    <row r="3169" spans="1:16" s="4" customFormat="1" ht="18" customHeight="1" x14ac:dyDescent="0.2">
      <c r="A3169" s="241">
        <f t="shared" si="3443"/>
        <v>1</v>
      </c>
      <c r="B3169" s="241" t="str">
        <f t="shared" si="3444"/>
        <v>COPEIRA 8H</v>
      </c>
      <c r="C3169" s="241" t="str">
        <f t="shared" si="3445"/>
        <v>CASCAVEL</v>
      </c>
      <c r="D3169" s="52">
        <f>Raiz!$D$19</f>
        <v>2</v>
      </c>
      <c r="E3169" s="359" t="str">
        <f>Raiz!$E$19</f>
        <v>Classificação Brasileira de Ocupações (CBO)</v>
      </c>
      <c r="F3169" s="359"/>
      <c r="G3169" s="373" t="str">
        <f>VLOOKUP(G3162,Base!$B$11:$C$24,2,FALSE)</f>
        <v>5134-25</v>
      </c>
      <c r="H3169" s="373"/>
      <c r="I3169" s="373"/>
      <c r="J3169" s="374"/>
      <c r="K3169" s="127"/>
      <c r="L3169" s="127"/>
      <c r="M3169" s="30"/>
      <c r="N3169" s="30"/>
      <c r="O3169" s="30"/>
      <c r="P3169" s="30"/>
    </row>
    <row r="3170" spans="1:16" s="4" customFormat="1" ht="18" customHeight="1" x14ac:dyDescent="0.2">
      <c r="A3170" s="241">
        <f t="shared" si="3443"/>
        <v>1</v>
      </c>
      <c r="B3170" s="241" t="str">
        <f t="shared" si="3444"/>
        <v>COPEIRA 8H</v>
      </c>
      <c r="C3170" s="241" t="str">
        <f t="shared" si="3445"/>
        <v>CASCAVEL</v>
      </c>
      <c r="D3170" s="52">
        <f>Raiz!$D$20</f>
        <v>3</v>
      </c>
      <c r="E3170" s="399" t="str">
        <f>Raiz!$E$20</f>
        <v>Salário Normativo da Categoria</v>
      </c>
      <c r="F3170" s="399"/>
      <c r="G3170" s="364">
        <f>VLOOKUP(H3157,Base!$B$371:$P$422,J3162+1,FALSE)</f>
        <v>1342.42</v>
      </c>
      <c r="H3170" s="364"/>
      <c r="I3170" s="364"/>
      <c r="J3170" s="365"/>
      <c r="K3170" s="127"/>
      <c r="L3170" s="127"/>
      <c r="M3170" s="30"/>
      <c r="N3170" s="30"/>
      <c r="O3170" s="30"/>
      <c r="P3170" s="30"/>
    </row>
    <row r="3171" spans="1:16" s="4" customFormat="1" ht="30" customHeight="1" x14ac:dyDescent="0.2">
      <c r="A3171" s="241">
        <f t="shared" si="3443"/>
        <v>1</v>
      </c>
      <c r="B3171" s="241" t="str">
        <f t="shared" si="3444"/>
        <v>COPEIRA 8H</v>
      </c>
      <c r="C3171" s="241" t="str">
        <f t="shared" si="3445"/>
        <v>CASCAVEL</v>
      </c>
      <c r="D3171" s="147">
        <f>Raiz!$D$21</f>
        <v>4</v>
      </c>
      <c r="E3171" s="407" t="str">
        <f>Raiz!$E$21</f>
        <v>Categoria Profissional (vinculada à execução contratual)</v>
      </c>
      <c r="F3171" s="407"/>
      <c r="G3171" s="375" t="str">
        <f>VLOOKUP(H3157,Base!$B$200:$P$251,J3162+1,FALSE)</f>
        <v>EMPREGADOS EM EMPRESAS PREST. DE SERV. EM  ASSEIO E CONSERV.</v>
      </c>
      <c r="H3171" s="375"/>
      <c r="I3171" s="375"/>
      <c r="J3171" s="376"/>
      <c r="K3171" s="127"/>
      <c r="L3171" s="127"/>
      <c r="M3171" s="30"/>
      <c r="N3171" s="30"/>
      <c r="O3171" s="30"/>
      <c r="P3171" s="30"/>
    </row>
    <row r="3172" spans="1:16" s="4" customFormat="1" ht="18" customHeight="1" x14ac:dyDescent="0.2">
      <c r="A3172" s="241">
        <f t="shared" si="3443"/>
        <v>1</v>
      </c>
      <c r="B3172" s="241" t="str">
        <f t="shared" si="3444"/>
        <v>COPEIRA 8H</v>
      </c>
      <c r="C3172" s="241" t="str">
        <f t="shared" si="3445"/>
        <v>CASCAVEL</v>
      </c>
      <c r="D3172" s="52">
        <f>Raiz!$D$22</f>
        <v>5</v>
      </c>
      <c r="E3172" s="403" t="str">
        <f>Raiz!$E$22</f>
        <v>CCT - Data-Base da Categoria (dia/mês/ano)</v>
      </c>
      <c r="F3172" s="403"/>
      <c r="G3172" s="391" t="str">
        <f>VLOOKUP(H3157,Base!$B$314:$P$365,J3162+1,FALSE)</f>
        <v>PR000932/2021 - 01/03/2021</v>
      </c>
      <c r="H3172" s="391"/>
      <c r="I3172" s="391"/>
      <c r="J3172" s="392"/>
      <c r="K3172" s="127"/>
      <c r="L3172" s="127"/>
      <c r="M3172" s="30"/>
      <c r="N3172" s="30"/>
      <c r="O3172" s="30"/>
      <c r="P3172" s="30"/>
    </row>
    <row r="3173" spans="1:16" s="4" customFormat="1" ht="18" customHeight="1" x14ac:dyDescent="0.2">
      <c r="A3173" s="241">
        <f t="shared" si="3443"/>
        <v>1</v>
      </c>
      <c r="B3173" s="241" t="str">
        <f t="shared" si="3444"/>
        <v>COPEIRA 8H</v>
      </c>
      <c r="C3173" s="241" t="str">
        <f t="shared" si="3445"/>
        <v>CASCAVEL</v>
      </c>
      <c r="D3173" s="52">
        <f>Raiz!$D$23</f>
        <v>6</v>
      </c>
      <c r="E3173" s="359" t="str">
        <f>Raiz!$E$23</f>
        <v>Carga horária a contratar (Horas/Mês)</v>
      </c>
      <c r="F3173" s="359"/>
      <c r="G3173" s="371">
        <f>VLOOKUP(H3157,Base!$B$485:$P$536,J3162+1,FALSE)</f>
        <v>200</v>
      </c>
      <c r="H3173" s="371"/>
      <c r="I3173" s="371"/>
      <c r="J3173" s="372"/>
      <c r="K3173" s="127"/>
      <c r="L3173" s="127"/>
      <c r="M3173" s="30"/>
      <c r="N3173" s="30"/>
      <c r="O3173" s="30"/>
      <c r="P3173" s="30"/>
    </row>
    <row r="3174" spans="1:16" s="4" customFormat="1" ht="18" customHeight="1" x14ac:dyDescent="0.2">
      <c r="A3174" s="241">
        <f t="shared" si="3443"/>
        <v>1</v>
      </c>
      <c r="B3174" s="241" t="str">
        <f t="shared" si="3444"/>
        <v>COPEIRA 8H</v>
      </c>
      <c r="C3174" s="241" t="str">
        <f t="shared" si="3445"/>
        <v>CASCAVEL</v>
      </c>
      <c r="D3174" s="52">
        <f>Raiz!$D$24</f>
        <v>7</v>
      </c>
      <c r="E3174" s="359" t="str">
        <f>Raiz!$E$24</f>
        <v>Valor do vale transporte</v>
      </c>
      <c r="F3174" s="359"/>
      <c r="G3174" s="364">
        <f>VLOOKUP(H3157,Base!$B$29:$E$80,4,FALSE)</f>
        <v>4.0999999999999996</v>
      </c>
      <c r="H3174" s="364" t="s">
        <v>35</v>
      </c>
      <c r="I3174" s="364"/>
      <c r="J3174" s="365"/>
      <c r="K3174" s="30"/>
      <c r="L3174" s="30"/>
      <c r="M3174" s="30"/>
      <c r="N3174" s="30"/>
      <c r="O3174" s="30"/>
      <c r="P3174" s="30"/>
    </row>
    <row r="3175" spans="1:16" s="4" customFormat="1" ht="18" customHeight="1" x14ac:dyDescent="0.2">
      <c r="A3175" s="241">
        <f t="shared" si="3443"/>
        <v>1</v>
      </c>
      <c r="B3175" s="241" t="str">
        <f t="shared" si="3444"/>
        <v>COPEIRA 8H</v>
      </c>
      <c r="C3175" s="241" t="str">
        <f t="shared" si="3445"/>
        <v>CASCAVEL</v>
      </c>
      <c r="D3175" s="52">
        <f>Raiz!$D$25</f>
        <v>8</v>
      </c>
      <c r="E3175" s="359" t="str">
        <f>Raiz!$E$25</f>
        <v>Valor do vale alimentação</v>
      </c>
      <c r="F3175" s="359"/>
      <c r="G3175" s="364">
        <f>VLOOKUP(H3157,Base!$B$656:$P$707,J3162+1,FALSE)</f>
        <v>21.43</v>
      </c>
      <c r="H3175" s="364"/>
      <c r="I3175" s="364"/>
      <c r="J3175" s="365"/>
      <c r="K3175" s="127"/>
      <c r="L3175" s="127"/>
      <c r="M3175" s="30"/>
      <c r="N3175" s="30"/>
      <c r="O3175" s="30"/>
      <c r="P3175" s="30"/>
    </row>
    <row r="3176" spans="1:16" s="4" customFormat="1" ht="18" customHeight="1" thickBot="1" x14ac:dyDescent="0.25">
      <c r="A3176" s="241">
        <f t="shared" si="3443"/>
        <v>1</v>
      </c>
      <c r="B3176" s="241" t="str">
        <f t="shared" si="3444"/>
        <v>COPEIRA 8H</v>
      </c>
      <c r="C3176" s="241" t="str">
        <f t="shared" si="3445"/>
        <v>CASCAVEL</v>
      </c>
      <c r="D3176" s="17">
        <f>Raiz!$D$26</f>
        <v>9</v>
      </c>
      <c r="E3176" s="360" t="str">
        <f>Raiz!$E$26</f>
        <v>Salário Mínimo Vigente</v>
      </c>
      <c r="F3176" s="360"/>
      <c r="G3176" s="361">
        <f>Base!$C$5</f>
        <v>1100</v>
      </c>
      <c r="H3176" s="361"/>
      <c r="I3176" s="361"/>
      <c r="J3176" s="362"/>
      <c r="K3176" s="30"/>
      <c r="L3176" s="30"/>
      <c r="M3176" s="30"/>
      <c r="N3176" s="30"/>
      <c r="O3176" s="30"/>
      <c r="P3176" s="30"/>
    </row>
    <row r="3177" spans="1:16" ht="14.1" customHeight="1" thickBot="1" x14ac:dyDescent="0.25">
      <c r="A3177" s="241">
        <f t="shared" si="3443"/>
        <v>1</v>
      </c>
      <c r="B3177" s="241" t="str">
        <f t="shared" si="3444"/>
        <v>COPEIRA 8H</v>
      </c>
      <c r="C3177" s="241" t="str">
        <f t="shared" si="3445"/>
        <v>CASCAVEL</v>
      </c>
      <c r="D3177" s="4"/>
      <c r="E3177" s="4"/>
      <c r="F3177" s="4"/>
      <c r="G3177" s="4"/>
      <c r="H3177" s="4"/>
      <c r="I3177" s="4"/>
      <c r="J3177" s="4"/>
    </row>
    <row r="3178" spans="1:16" ht="18" customHeight="1" x14ac:dyDescent="0.2">
      <c r="A3178" s="241">
        <f t="shared" si="3443"/>
        <v>1</v>
      </c>
      <c r="B3178" s="241" t="str">
        <f t="shared" si="3444"/>
        <v>COPEIRA 8H</v>
      </c>
      <c r="C3178" s="241" t="str">
        <f t="shared" si="3445"/>
        <v>CASCAVEL</v>
      </c>
      <c r="D3178" s="363" t="str">
        <f>Raiz!$D$28</f>
        <v>MÓDULO 1 – COMPOSIÇÃO DA REMUNERAÇÃO</v>
      </c>
      <c r="E3178" s="363"/>
      <c r="F3178" s="363"/>
      <c r="G3178" s="363"/>
      <c r="H3178" s="363"/>
      <c r="I3178" s="1" t="str">
        <f>Raiz!I$28</f>
        <v>%</v>
      </c>
      <c r="J3178" s="2" t="str">
        <f>Raiz!$J$28</f>
        <v>Valor R$</v>
      </c>
    </row>
    <row r="3179" spans="1:16" ht="18" customHeight="1" x14ac:dyDescent="0.2">
      <c r="A3179" s="241">
        <f t="shared" si="3443"/>
        <v>1</v>
      </c>
      <c r="B3179" s="241" t="str">
        <f t="shared" si="3444"/>
        <v>COPEIRA 8H</v>
      </c>
      <c r="C3179" s="241" t="str">
        <f t="shared" si="3445"/>
        <v>CASCAVEL</v>
      </c>
      <c r="D3179" s="52" t="str">
        <f>Raiz!$D$29</f>
        <v>A</v>
      </c>
      <c r="E3179" s="398" t="str">
        <f>Raiz!$E$29</f>
        <v>Salário-Base</v>
      </c>
      <c r="F3179" s="398"/>
      <c r="G3179" s="398"/>
      <c r="H3179" s="398"/>
      <c r="I3179" s="314"/>
      <c r="J3179" s="19">
        <f>VLOOKUP(H3157,Base!$B$599:$P$650,J3162+1,FALSE)</f>
        <v>1220.3818181818183</v>
      </c>
      <c r="K3179" s="128"/>
      <c r="L3179" s="128"/>
    </row>
    <row r="3180" spans="1:16" ht="18" customHeight="1" x14ac:dyDescent="0.2">
      <c r="A3180" s="241">
        <f t="shared" si="3443"/>
        <v>1</v>
      </c>
      <c r="B3180" s="241" t="str">
        <f t="shared" si="3444"/>
        <v>COPEIRA 8H</v>
      </c>
      <c r="C3180" s="241" t="str">
        <f t="shared" si="3445"/>
        <v>CASCAVEL</v>
      </c>
      <c r="D3180" s="147" t="str">
        <f>Raiz!$D$30</f>
        <v>B</v>
      </c>
      <c r="E3180" s="338" t="str">
        <f>Raiz!$E$30</f>
        <v>Adicional de Insalubridade</v>
      </c>
      <c r="F3180" s="338"/>
      <c r="G3180" s="338"/>
      <c r="H3180" s="338"/>
      <c r="I3180" s="119">
        <f>VLOOKUP(H3157,Base!$B$1055:$P$1106,J3162+1,FALSE)</f>
        <v>0</v>
      </c>
      <c r="J3180" s="19">
        <f t="shared" ref="J3180" si="3448">ROUND(I3180*J3179,2)</f>
        <v>0</v>
      </c>
      <c r="K3180" s="128"/>
      <c r="L3180" s="128"/>
    </row>
    <row r="3181" spans="1:16" ht="18" customHeight="1" x14ac:dyDescent="0.2">
      <c r="A3181" s="241">
        <f t="shared" si="3443"/>
        <v>1</v>
      </c>
      <c r="B3181" s="241" t="str">
        <f t="shared" si="3444"/>
        <v>COPEIRA 8H</v>
      </c>
      <c r="C3181" s="241" t="str">
        <f t="shared" si="3445"/>
        <v>CASCAVEL</v>
      </c>
      <c r="D3181" s="52" t="str">
        <f>Raiz!$D$31</f>
        <v>C</v>
      </c>
      <c r="E3181" s="397" t="str">
        <f>Raiz!$E$31</f>
        <v>Outros (especificar)</v>
      </c>
      <c r="F3181" s="397"/>
      <c r="G3181" s="397"/>
      <c r="H3181" s="397"/>
      <c r="I3181" s="20"/>
      <c r="J3181" s="19">
        <f>VLOOKUP(H3157,Base!$B$827:$P$878,J3162+1,FALSE)</f>
        <v>0</v>
      </c>
      <c r="K3181" s="128"/>
      <c r="L3181" s="128"/>
    </row>
    <row r="3182" spans="1:16" ht="18" customHeight="1" x14ac:dyDescent="0.2">
      <c r="A3182" s="241">
        <f t="shared" si="3443"/>
        <v>1</v>
      </c>
      <c r="B3182" s="241" t="str">
        <f t="shared" si="3444"/>
        <v>COPEIRA 8H</v>
      </c>
      <c r="C3182" s="241" t="str">
        <f t="shared" si="3445"/>
        <v>CASCAVEL</v>
      </c>
      <c r="D3182" s="52"/>
      <c r="E3182" s="323"/>
      <c r="F3182" s="323"/>
      <c r="G3182" s="323"/>
      <c r="H3182" s="323"/>
      <c r="I3182" s="20"/>
      <c r="J3182" s="19"/>
    </row>
    <row r="3183" spans="1:16" ht="18" customHeight="1" x14ac:dyDescent="0.2">
      <c r="A3183" s="241">
        <f t="shared" si="3443"/>
        <v>1</v>
      </c>
      <c r="B3183" s="241" t="str">
        <f t="shared" si="3444"/>
        <v>COPEIRA 8H</v>
      </c>
      <c r="C3183" s="241" t="str">
        <f t="shared" si="3445"/>
        <v>CASCAVEL</v>
      </c>
      <c r="D3183" s="52"/>
      <c r="E3183" s="323"/>
      <c r="F3183" s="323"/>
      <c r="G3183" s="323"/>
      <c r="H3183" s="323"/>
      <c r="I3183" s="20"/>
      <c r="J3183" s="36"/>
    </row>
    <row r="3184" spans="1:16" ht="18" customHeight="1" x14ac:dyDescent="0.2">
      <c r="A3184" s="241">
        <f t="shared" si="3443"/>
        <v>1</v>
      </c>
      <c r="B3184" s="241" t="str">
        <f t="shared" si="3444"/>
        <v>COPEIRA 8H</v>
      </c>
      <c r="C3184" s="241" t="str">
        <f t="shared" si="3445"/>
        <v>CASCAVEL</v>
      </c>
      <c r="D3184" s="52"/>
      <c r="E3184" s="323"/>
      <c r="F3184" s="323"/>
      <c r="G3184" s="323"/>
      <c r="H3184" s="323"/>
      <c r="I3184" s="20"/>
      <c r="J3184" s="36"/>
    </row>
    <row r="3185" spans="1:12" ht="18" customHeight="1" thickBot="1" x14ac:dyDescent="0.25">
      <c r="A3185" s="241">
        <f t="shared" si="3443"/>
        <v>1</v>
      </c>
      <c r="B3185" s="241" t="str">
        <f t="shared" si="3444"/>
        <v>COPEIRA 8H</v>
      </c>
      <c r="C3185" s="241" t="str">
        <f t="shared" si="3445"/>
        <v>CASCAVEL</v>
      </c>
      <c r="D3185" s="317" t="str">
        <f>Raiz!$D$35</f>
        <v>Total do Módulo 1 - Composição da Remuneração</v>
      </c>
      <c r="E3185" s="317"/>
      <c r="F3185" s="317"/>
      <c r="G3185" s="317"/>
      <c r="H3185" s="317"/>
      <c r="I3185" s="317"/>
      <c r="J3185" s="21">
        <f t="shared" ref="J3185" si="3449">SUM(J3179:J3182)</f>
        <v>1220.3818181818183</v>
      </c>
    </row>
    <row r="3186" spans="1:12" ht="14.1" customHeight="1" thickBot="1" x14ac:dyDescent="0.25">
      <c r="A3186" s="241">
        <f t="shared" si="3443"/>
        <v>1</v>
      </c>
      <c r="B3186" s="241" t="str">
        <f t="shared" si="3444"/>
        <v>COPEIRA 8H</v>
      </c>
      <c r="C3186" s="241" t="str">
        <f t="shared" si="3445"/>
        <v>CASCAVEL</v>
      </c>
      <c r="D3186" s="4"/>
      <c r="E3186" s="4"/>
      <c r="F3186" s="4"/>
      <c r="G3186" s="4"/>
      <c r="H3186" s="4"/>
      <c r="I3186" s="4"/>
      <c r="J3186" s="4"/>
    </row>
    <row r="3187" spans="1:12" ht="18" customHeight="1" x14ac:dyDescent="0.2">
      <c r="A3187" s="241">
        <f t="shared" si="3443"/>
        <v>1</v>
      </c>
      <c r="B3187" s="241" t="str">
        <f t="shared" si="3444"/>
        <v>COPEIRA 8H</v>
      </c>
      <c r="C3187" s="241" t="str">
        <f t="shared" si="3445"/>
        <v>CASCAVEL</v>
      </c>
      <c r="D3187" s="339" t="str">
        <f>Raiz!$D$37</f>
        <v>MÓDULO 2 – ENCARGOS E BENEFÍCIOS ANUAIS, MENSAIS E DIÁRIOS</v>
      </c>
      <c r="E3187" s="340"/>
      <c r="F3187" s="340"/>
      <c r="G3187" s="340"/>
      <c r="H3187" s="357"/>
      <c r="I3187" s="1" t="str">
        <f>Raiz!$I$37</f>
        <v>%</v>
      </c>
      <c r="J3187" s="2" t="str">
        <f>Raiz!$J$37</f>
        <v>Valor R$</v>
      </c>
    </row>
    <row r="3188" spans="1:12" ht="18" customHeight="1" x14ac:dyDescent="0.2">
      <c r="A3188" s="241">
        <f t="shared" si="3443"/>
        <v>1</v>
      </c>
      <c r="B3188" s="241" t="str">
        <f t="shared" si="3444"/>
        <v>COPEIRA 8H</v>
      </c>
      <c r="C3188" s="241" t="str">
        <f t="shared" si="3445"/>
        <v>CASCAVEL</v>
      </c>
      <c r="D3188" s="343" t="str">
        <f>Raiz!$D$38</f>
        <v xml:space="preserve"> Submódulo 2.1 - 13º (décimo terceiro) Salário, Férias e Adicional de Férias</v>
      </c>
      <c r="E3188" s="343"/>
      <c r="F3188" s="343"/>
      <c r="G3188" s="343"/>
      <c r="H3188" s="343"/>
      <c r="I3188" s="343"/>
      <c r="J3188" s="345"/>
    </row>
    <row r="3189" spans="1:12" ht="18" customHeight="1" x14ac:dyDescent="0.2">
      <c r="A3189" s="241">
        <f t="shared" si="3443"/>
        <v>1</v>
      </c>
      <c r="B3189" s="241" t="str">
        <f t="shared" si="3444"/>
        <v>COPEIRA 8H</v>
      </c>
      <c r="C3189" s="241" t="str">
        <f t="shared" si="3445"/>
        <v>CASCAVEL</v>
      </c>
      <c r="D3189" s="52" t="str">
        <f>Raiz!$D$39</f>
        <v>A</v>
      </c>
      <c r="E3189" s="323" t="str">
        <f>Raiz!$E$39</f>
        <v>13º Salário</v>
      </c>
      <c r="F3189" s="323"/>
      <c r="G3189" s="323"/>
      <c r="H3189" s="323"/>
      <c r="I3189" s="20">
        <f>Raiz!$I$39</f>
        <v>8.3333333333333329E-2</v>
      </c>
      <c r="J3189" s="22">
        <f t="shared" ref="J3189" si="3450">ROUND(I3189*J3185,2)</f>
        <v>101.7</v>
      </c>
    </row>
    <row r="3190" spans="1:12" ht="18" customHeight="1" x14ac:dyDescent="0.2">
      <c r="A3190" s="241">
        <f t="shared" si="3443"/>
        <v>1</v>
      </c>
      <c r="B3190" s="241" t="str">
        <f t="shared" si="3444"/>
        <v>COPEIRA 8H</v>
      </c>
      <c r="C3190" s="241" t="str">
        <f t="shared" si="3445"/>
        <v>CASCAVEL</v>
      </c>
      <c r="D3190" s="52" t="str">
        <f>Raiz!$D$40</f>
        <v>B</v>
      </c>
      <c r="E3190" s="320" t="str">
        <f>Raiz!$E$40</f>
        <v xml:space="preserve">Adicional de Férias </v>
      </c>
      <c r="F3190" s="322"/>
      <c r="G3190" s="322"/>
      <c r="H3190" s="321"/>
      <c r="I3190" s="20">
        <f>Raiz!$I$40</f>
        <v>2.7777777777777776E-2</v>
      </c>
      <c r="J3190" s="22">
        <f t="shared" ref="J3190" si="3451">ROUND(I3190*J3185,2)</f>
        <v>33.9</v>
      </c>
      <c r="K3190" s="30"/>
      <c r="L3190" s="30"/>
    </row>
    <row r="3191" spans="1:12" ht="18" customHeight="1" thickBot="1" x14ac:dyDescent="0.25">
      <c r="A3191" s="241">
        <f t="shared" si="3443"/>
        <v>1</v>
      </c>
      <c r="B3191" s="241" t="str">
        <f t="shared" si="3444"/>
        <v>COPEIRA 8H</v>
      </c>
      <c r="C3191" s="241" t="str">
        <f t="shared" si="3445"/>
        <v>CASCAVEL</v>
      </c>
      <c r="D3191" s="317" t="str">
        <f>Raiz!$D$41</f>
        <v>Total do Submódulo 2.1</v>
      </c>
      <c r="E3191" s="317"/>
      <c r="F3191" s="317"/>
      <c r="G3191" s="317"/>
      <c r="H3191" s="317"/>
      <c r="I3191" s="317"/>
      <c r="J3191" s="248">
        <f t="shared" ref="J3191" si="3452">SUM(J3189:J3190)</f>
        <v>135.6</v>
      </c>
      <c r="K3191" s="30"/>
      <c r="L3191" s="30"/>
    </row>
    <row r="3192" spans="1:12" ht="14.1" customHeight="1" thickBot="1" x14ac:dyDescent="0.25">
      <c r="A3192" s="241">
        <f t="shared" si="3443"/>
        <v>1</v>
      </c>
      <c r="B3192" s="241" t="str">
        <f t="shared" si="3444"/>
        <v>COPEIRA 8H</v>
      </c>
      <c r="C3192" s="241" t="str">
        <f t="shared" si="3445"/>
        <v>CASCAVEL</v>
      </c>
      <c r="D3192" s="4"/>
      <c r="E3192" s="4"/>
      <c r="F3192" s="4"/>
      <c r="G3192" s="4"/>
      <c r="H3192" s="4"/>
      <c r="I3192" s="4"/>
      <c r="J3192" s="4"/>
      <c r="K3192" s="30"/>
      <c r="L3192" s="30"/>
    </row>
    <row r="3193" spans="1:12" ht="18" customHeight="1" x14ac:dyDescent="0.2">
      <c r="A3193" s="241">
        <f t="shared" si="3443"/>
        <v>1</v>
      </c>
      <c r="B3193" s="241" t="str">
        <f t="shared" si="3444"/>
        <v>COPEIRA 8H</v>
      </c>
      <c r="C3193" s="241" t="str">
        <f t="shared" si="3445"/>
        <v>CASCAVEL</v>
      </c>
      <c r="D3193" s="355" t="str">
        <f>Raiz!$D$43</f>
        <v xml:space="preserve"> Submódulo 2.2 - Encargos Previdenciários (GPS), FGTS e outras contribuições (Base de cálculo: Módulo 1 + Submódulo 2.1)</v>
      </c>
      <c r="E3193" s="355"/>
      <c r="F3193" s="355"/>
      <c r="G3193" s="355"/>
      <c r="H3193" s="355"/>
      <c r="I3193" s="355"/>
      <c r="J3193" s="356"/>
      <c r="K3193" s="30"/>
      <c r="L3193" s="30"/>
    </row>
    <row r="3194" spans="1:12" ht="18" customHeight="1" x14ac:dyDescent="0.2">
      <c r="A3194" s="241">
        <f t="shared" si="3443"/>
        <v>1</v>
      </c>
      <c r="B3194" s="241" t="str">
        <f t="shared" si="3444"/>
        <v>COPEIRA 8H</v>
      </c>
      <c r="C3194" s="241" t="str">
        <f t="shared" si="3445"/>
        <v>CASCAVEL</v>
      </c>
      <c r="D3194" s="52" t="str">
        <f>Raiz!$D$44</f>
        <v>A</v>
      </c>
      <c r="E3194" s="354" t="str">
        <f>Raiz!$E$44</f>
        <v>INSS</v>
      </c>
      <c r="F3194" s="354"/>
      <c r="G3194" s="354"/>
      <c r="H3194" s="354"/>
      <c r="I3194" s="23">
        <f>Raiz!$I$44</f>
        <v>0.2</v>
      </c>
      <c r="J3194" s="22">
        <f t="shared" ref="J3194" si="3453">ROUND((J3185+J3191)*$I3194,2)</f>
        <v>271.2</v>
      </c>
      <c r="K3194" s="30"/>
      <c r="L3194" s="30"/>
    </row>
    <row r="3195" spans="1:12" ht="18" customHeight="1" x14ac:dyDescent="0.2">
      <c r="A3195" s="241">
        <f t="shared" si="3443"/>
        <v>1</v>
      </c>
      <c r="B3195" s="241" t="str">
        <f t="shared" si="3444"/>
        <v>COPEIRA 8H</v>
      </c>
      <c r="C3195" s="241" t="str">
        <f t="shared" si="3445"/>
        <v>CASCAVEL</v>
      </c>
      <c r="D3195" s="52" t="str">
        <f>Raiz!$D$45</f>
        <v>B</v>
      </c>
      <c r="E3195" s="354" t="str">
        <f>Raiz!$E$45</f>
        <v>Salário Educação</v>
      </c>
      <c r="F3195" s="354"/>
      <c r="G3195" s="354"/>
      <c r="H3195" s="354"/>
      <c r="I3195" s="23">
        <f>Raiz!$I$45</f>
        <v>2.5000000000000001E-2</v>
      </c>
      <c r="J3195" s="22">
        <f t="shared" ref="J3195" si="3454">ROUND((J3185+J3191)*$I3195,2)</f>
        <v>33.9</v>
      </c>
      <c r="K3195" s="30"/>
      <c r="L3195" s="30"/>
    </row>
    <row r="3196" spans="1:12" ht="18" customHeight="1" x14ac:dyDescent="0.2">
      <c r="A3196" s="241">
        <f t="shared" si="3443"/>
        <v>1</v>
      </c>
      <c r="B3196" s="241" t="str">
        <f t="shared" si="3444"/>
        <v>COPEIRA 8H</v>
      </c>
      <c r="C3196" s="241" t="str">
        <f t="shared" si="3445"/>
        <v>CASCAVEL</v>
      </c>
      <c r="D3196" s="52" t="str">
        <f>Raiz!$D$46</f>
        <v>C</v>
      </c>
      <c r="E3196" s="254" t="str">
        <f>Raiz!$E$46</f>
        <v>RAT X FAP       RAT=</v>
      </c>
      <c r="F3196" s="255">
        <f>Raiz!$F$46</f>
        <v>0.03</v>
      </c>
      <c r="G3196" s="256" t="str">
        <f>Raiz!$G$46</f>
        <v>FAP=</v>
      </c>
      <c r="H3196" s="257">
        <f>Raiz!$H$46</f>
        <v>1</v>
      </c>
      <c r="I3196" s="23">
        <f t="shared" ref="I3196" si="3455">ROUND(F3196*H3196,2)</f>
        <v>0.03</v>
      </c>
      <c r="J3196" s="22">
        <f t="shared" ref="J3196" si="3456">ROUND((J3185+J3191)*$I3196,2)</f>
        <v>40.68</v>
      </c>
      <c r="K3196" s="30"/>
      <c r="L3196" s="30"/>
    </row>
    <row r="3197" spans="1:12" ht="18" customHeight="1" x14ac:dyDescent="0.2">
      <c r="A3197" s="241">
        <f t="shared" si="3443"/>
        <v>1</v>
      </c>
      <c r="B3197" s="241" t="str">
        <f t="shared" si="3444"/>
        <v>COPEIRA 8H</v>
      </c>
      <c r="C3197" s="241" t="str">
        <f t="shared" si="3445"/>
        <v>CASCAVEL</v>
      </c>
      <c r="D3197" s="52" t="str">
        <f>Raiz!$D$47</f>
        <v>D</v>
      </c>
      <c r="E3197" s="354" t="str">
        <f>Raiz!$E$47</f>
        <v>SESI ou SESC</v>
      </c>
      <c r="F3197" s="354"/>
      <c r="G3197" s="354"/>
      <c r="H3197" s="354"/>
      <c r="I3197" s="23">
        <f>Raiz!$I$47</f>
        <v>1.4999999999999999E-2</v>
      </c>
      <c r="J3197" s="22">
        <f t="shared" ref="J3197" si="3457">ROUND((J3185+J3191)*$I3197,2)</f>
        <v>20.34</v>
      </c>
      <c r="K3197" s="30"/>
      <c r="L3197" s="30"/>
    </row>
    <row r="3198" spans="1:12" ht="18" customHeight="1" x14ac:dyDescent="0.2">
      <c r="A3198" s="241">
        <f t="shared" si="3443"/>
        <v>1</v>
      </c>
      <c r="B3198" s="241" t="str">
        <f t="shared" si="3444"/>
        <v>COPEIRA 8H</v>
      </c>
      <c r="C3198" s="241" t="str">
        <f t="shared" si="3445"/>
        <v>CASCAVEL</v>
      </c>
      <c r="D3198" s="52" t="str">
        <f>Raiz!$D$48</f>
        <v>E</v>
      </c>
      <c r="E3198" s="354" t="str">
        <f>Raiz!$E$48</f>
        <v>SENAI ou SENAC</v>
      </c>
      <c r="F3198" s="354"/>
      <c r="G3198" s="354"/>
      <c r="H3198" s="354"/>
      <c r="I3198" s="23">
        <f>Raiz!$I$48</f>
        <v>0.01</v>
      </c>
      <c r="J3198" s="22">
        <f t="shared" ref="J3198" si="3458">ROUND((J3185+J3191)*$I3198,2)</f>
        <v>13.56</v>
      </c>
      <c r="K3198" s="30"/>
      <c r="L3198" s="30"/>
    </row>
    <row r="3199" spans="1:12" ht="18" customHeight="1" x14ac:dyDescent="0.2">
      <c r="A3199" s="241">
        <f t="shared" si="3443"/>
        <v>1</v>
      </c>
      <c r="B3199" s="241" t="str">
        <f t="shared" si="3444"/>
        <v>COPEIRA 8H</v>
      </c>
      <c r="C3199" s="241" t="str">
        <f t="shared" si="3445"/>
        <v>CASCAVEL</v>
      </c>
      <c r="D3199" s="52" t="str">
        <f>Raiz!$D$49</f>
        <v>F</v>
      </c>
      <c r="E3199" s="354" t="str">
        <f>Raiz!$E$49</f>
        <v>SEBRAE</v>
      </c>
      <c r="F3199" s="354"/>
      <c r="G3199" s="354"/>
      <c r="H3199" s="354"/>
      <c r="I3199" s="23">
        <f>Raiz!$I$49</f>
        <v>6.0000000000000001E-3</v>
      </c>
      <c r="J3199" s="22">
        <f t="shared" ref="J3199" si="3459">ROUND((J3185+J3191)*$I3199,2)</f>
        <v>8.14</v>
      </c>
      <c r="K3199" s="30"/>
      <c r="L3199" s="30"/>
    </row>
    <row r="3200" spans="1:12" ht="18" customHeight="1" x14ac:dyDescent="0.2">
      <c r="A3200" s="241">
        <f t="shared" si="3443"/>
        <v>1</v>
      </c>
      <c r="B3200" s="241" t="str">
        <f t="shared" si="3444"/>
        <v>COPEIRA 8H</v>
      </c>
      <c r="C3200" s="241" t="str">
        <f t="shared" si="3445"/>
        <v>CASCAVEL</v>
      </c>
      <c r="D3200" s="52" t="str">
        <f>Raiz!$D$50</f>
        <v>G</v>
      </c>
      <c r="E3200" s="354" t="str">
        <f>Raiz!$E$50</f>
        <v>INCRA</v>
      </c>
      <c r="F3200" s="354"/>
      <c r="G3200" s="354"/>
      <c r="H3200" s="354"/>
      <c r="I3200" s="23">
        <f>Raiz!$I$50</f>
        <v>2E-3</v>
      </c>
      <c r="J3200" s="22">
        <f t="shared" ref="J3200" si="3460">ROUND((J3185+J3191)*$I3200,2)</f>
        <v>2.71</v>
      </c>
      <c r="K3200" s="30"/>
      <c r="L3200" s="30"/>
    </row>
    <row r="3201" spans="1:12" ht="18" customHeight="1" x14ac:dyDescent="0.2">
      <c r="A3201" s="241">
        <f t="shared" si="3443"/>
        <v>1</v>
      </c>
      <c r="B3201" s="241" t="str">
        <f t="shared" si="3444"/>
        <v>COPEIRA 8H</v>
      </c>
      <c r="C3201" s="241" t="str">
        <f t="shared" si="3445"/>
        <v>CASCAVEL</v>
      </c>
      <c r="D3201" s="52" t="str">
        <f>Raiz!$D$51</f>
        <v>H</v>
      </c>
      <c r="E3201" s="354" t="str">
        <f>Raiz!$E$51</f>
        <v>FGTS</v>
      </c>
      <c r="F3201" s="354"/>
      <c r="G3201" s="354"/>
      <c r="H3201" s="354"/>
      <c r="I3201" s="23">
        <f>Raiz!$I$51</f>
        <v>0.08</v>
      </c>
      <c r="J3201" s="22">
        <f t="shared" ref="J3201" si="3461">ROUND((J3185+J3191)*$I3201,2)</f>
        <v>108.48</v>
      </c>
      <c r="K3201" s="30"/>
      <c r="L3201" s="30"/>
    </row>
    <row r="3202" spans="1:12" ht="18" customHeight="1" thickBot="1" x14ac:dyDescent="0.25">
      <c r="A3202" s="241">
        <f t="shared" si="3443"/>
        <v>1</v>
      </c>
      <c r="B3202" s="241" t="str">
        <f t="shared" si="3444"/>
        <v>COPEIRA 8H</v>
      </c>
      <c r="C3202" s="241" t="str">
        <f t="shared" si="3445"/>
        <v>CASCAVEL</v>
      </c>
      <c r="D3202" s="319" t="str">
        <f>Raiz!$D$52</f>
        <v>Total do Submódulo 2.2</v>
      </c>
      <c r="E3202" s="319"/>
      <c r="F3202" s="319"/>
      <c r="G3202" s="319"/>
      <c r="H3202" s="319"/>
      <c r="I3202" s="24">
        <f t="shared" ref="I3202:J3202" si="3462">SUM(I3194:I3201)</f>
        <v>0.36800000000000005</v>
      </c>
      <c r="J3202" s="21">
        <f t="shared" si="3462"/>
        <v>499.00999999999993</v>
      </c>
      <c r="K3202" s="30"/>
      <c r="L3202" s="30"/>
    </row>
    <row r="3203" spans="1:12" ht="14.1" customHeight="1" thickBot="1" x14ac:dyDescent="0.25">
      <c r="A3203" s="241">
        <f t="shared" si="3443"/>
        <v>1</v>
      </c>
      <c r="B3203" s="241" t="str">
        <f t="shared" si="3444"/>
        <v>COPEIRA 8H</v>
      </c>
      <c r="C3203" s="241" t="str">
        <f t="shared" si="3445"/>
        <v>CASCAVEL</v>
      </c>
      <c r="D3203" s="4"/>
      <c r="E3203" s="4"/>
      <c r="F3203" s="4"/>
      <c r="G3203" s="4"/>
      <c r="H3203" s="4"/>
      <c r="I3203" s="4"/>
      <c r="J3203" s="4"/>
      <c r="K3203" s="30"/>
      <c r="L3203" s="30"/>
    </row>
    <row r="3204" spans="1:12" ht="18" customHeight="1" x14ac:dyDescent="0.2">
      <c r="A3204" s="241">
        <f t="shared" si="3443"/>
        <v>1</v>
      </c>
      <c r="B3204" s="241" t="str">
        <f t="shared" si="3444"/>
        <v>COPEIRA 8H</v>
      </c>
      <c r="C3204" s="241" t="str">
        <f t="shared" si="3445"/>
        <v>CASCAVEL</v>
      </c>
      <c r="D3204" s="355" t="str">
        <f>Raiz!$D$54</f>
        <v xml:space="preserve"> Submódulo 2.3 - Benefícios Mensais e Diários</v>
      </c>
      <c r="E3204" s="355"/>
      <c r="F3204" s="355"/>
      <c r="G3204" s="355"/>
      <c r="H3204" s="355"/>
      <c r="I3204" s="355"/>
      <c r="J3204" s="356"/>
      <c r="K3204" s="30"/>
      <c r="L3204" s="30"/>
    </row>
    <row r="3205" spans="1:12" ht="18" customHeight="1" x14ac:dyDescent="0.2">
      <c r="A3205" s="241">
        <f t="shared" si="3443"/>
        <v>1</v>
      </c>
      <c r="B3205" s="241" t="str">
        <f t="shared" si="3444"/>
        <v>COPEIRA 8H</v>
      </c>
      <c r="C3205" s="241" t="str">
        <f t="shared" si="3445"/>
        <v>CASCAVEL</v>
      </c>
      <c r="D3205" s="52" t="str">
        <f>Raiz!$D$55</f>
        <v>A</v>
      </c>
      <c r="E3205" s="264" t="str">
        <f>Raiz!$E$55</f>
        <v>Transporte</v>
      </c>
      <c r="F3205" s="320" t="str">
        <f>Raiz!$F$55</f>
        <v>Cálculo do Valor: [(2xVTx21)-(6%xSB)]</v>
      </c>
      <c r="G3205" s="322"/>
      <c r="H3205" s="322"/>
      <c r="I3205" s="327"/>
      <c r="J3205" s="19">
        <f t="shared" ref="J3205" si="3463">IF(ROUND((21*G3174*2)-(J3179*0.06),2)&lt;0,0,ROUND((21*G3174*2)-(J3179*0.06),2))</f>
        <v>98.98</v>
      </c>
      <c r="K3205" s="30"/>
      <c r="L3205" s="30"/>
    </row>
    <row r="3206" spans="1:12" ht="18" customHeight="1" x14ac:dyDescent="0.2">
      <c r="A3206" s="241">
        <f t="shared" si="3443"/>
        <v>1</v>
      </c>
      <c r="B3206" s="241" t="str">
        <f t="shared" si="3444"/>
        <v>COPEIRA 8H</v>
      </c>
      <c r="C3206" s="241" t="str">
        <f t="shared" si="3445"/>
        <v>CASCAVEL</v>
      </c>
      <c r="D3206" s="52" t="str">
        <f>Raiz!$D$56</f>
        <v>B</v>
      </c>
      <c r="E3206" s="264" t="str">
        <f>Raiz!$E$56</f>
        <v>Auxílio Alimentação</v>
      </c>
      <c r="F3206" s="320" t="str">
        <f>Raiz!$F$56</f>
        <v>Cálculo do Valor = [(VAx21dias)-Desconto no Salário]</v>
      </c>
      <c r="G3206" s="322"/>
      <c r="H3206" s="112" t="str">
        <f>Raiz!$H$56</f>
        <v xml:space="preserve">Desconto no Salário = </v>
      </c>
      <c r="I3206" s="26">
        <f>VLOOKUP(H3157,Base!$B$941:$P$992,J3162+1,FALSE)</f>
        <v>0.2</v>
      </c>
      <c r="J3206" s="19">
        <f t="shared" ref="J3206" si="3464">ROUND(G3175*21*(1-I3206),2)</f>
        <v>360.02</v>
      </c>
      <c r="K3206" s="127"/>
      <c r="L3206" s="127"/>
    </row>
    <row r="3207" spans="1:12" ht="18" customHeight="1" x14ac:dyDescent="0.2">
      <c r="A3207" s="241">
        <f t="shared" si="3443"/>
        <v>1</v>
      </c>
      <c r="B3207" s="241" t="str">
        <f t="shared" si="3444"/>
        <v>COPEIRA 8H</v>
      </c>
      <c r="C3207" s="241" t="str">
        <f t="shared" si="3445"/>
        <v>CASCAVEL</v>
      </c>
      <c r="D3207" s="52" t="str">
        <f>Raiz!$D$57</f>
        <v>C</v>
      </c>
      <c r="E3207" s="314" t="str">
        <f>Raiz!$E$57</f>
        <v>Benefício de Assistência ao Trabalhador / Médica / Social Odontológico</v>
      </c>
      <c r="F3207" s="314"/>
      <c r="G3207" s="314"/>
      <c r="H3207" s="314"/>
      <c r="I3207" s="314"/>
      <c r="J3207" s="19">
        <f>VLOOKUP(H3157,Base!$B$713:$P$764,J3162+1,FALSE)</f>
        <v>64</v>
      </c>
      <c r="K3207" s="127"/>
      <c r="L3207" s="127"/>
    </row>
    <row r="3208" spans="1:12" ht="18" customHeight="1" x14ac:dyDescent="0.2">
      <c r="A3208" s="241">
        <f t="shared" si="3443"/>
        <v>1</v>
      </c>
      <c r="B3208" s="241" t="str">
        <f t="shared" si="3444"/>
        <v>COPEIRA 8H</v>
      </c>
      <c r="C3208" s="241" t="str">
        <f t="shared" si="3445"/>
        <v>CASCAVEL</v>
      </c>
      <c r="D3208" s="52" t="str">
        <f>Raiz!$D$58</f>
        <v>D</v>
      </c>
      <c r="E3208" s="314" t="str">
        <f>Raiz!$E$58</f>
        <v>Benefício Social Familiar</v>
      </c>
      <c r="F3208" s="314"/>
      <c r="G3208" s="314"/>
      <c r="H3208" s="314"/>
      <c r="I3208" s="314"/>
      <c r="J3208" s="19">
        <f>VLOOKUP(H3157,Base!$B$770:$P$821,J3162+1,FALSE)</f>
        <v>21</v>
      </c>
      <c r="K3208" s="127"/>
      <c r="L3208" s="127"/>
    </row>
    <row r="3209" spans="1:12" ht="18" customHeight="1" x14ac:dyDescent="0.2">
      <c r="A3209" s="241">
        <f t="shared" si="3443"/>
        <v>1</v>
      </c>
      <c r="B3209" s="241" t="str">
        <f t="shared" si="3444"/>
        <v>COPEIRA 8H</v>
      </c>
      <c r="C3209" s="241" t="str">
        <f t="shared" si="3445"/>
        <v>CASCAVEL</v>
      </c>
      <c r="D3209" s="52" t="str">
        <f>Raiz!$D$59</f>
        <v>E</v>
      </c>
      <c r="E3209" s="323" t="str">
        <f>Raiz!$E$59</f>
        <v>Adicional de Assiduidade</v>
      </c>
      <c r="F3209" s="323"/>
      <c r="G3209" s="323"/>
      <c r="H3209" s="323"/>
      <c r="I3209" s="26">
        <f>VLOOKUP(H3157,Base!$B$1112:$P$1163,J3162+1,FALSE)</f>
        <v>0</v>
      </c>
      <c r="J3209" s="19">
        <f t="shared" ref="J3209" si="3465">ROUND(I3209*J3179,2)</f>
        <v>0</v>
      </c>
      <c r="K3209" s="127"/>
      <c r="L3209" s="127"/>
    </row>
    <row r="3210" spans="1:12" ht="18" customHeight="1" x14ac:dyDescent="0.2">
      <c r="A3210" s="241">
        <f t="shared" si="3443"/>
        <v>1</v>
      </c>
      <c r="B3210" s="241" t="str">
        <f t="shared" si="3444"/>
        <v>COPEIRA 8H</v>
      </c>
      <c r="C3210" s="241" t="str">
        <f t="shared" si="3445"/>
        <v>CASCAVEL</v>
      </c>
      <c r="D3210" s="52" t="str">
        <f>Raiz!$D$60</f>
        <v>F</v>
      </c>
      <c r="E3210" s="314" t="str">
        <f>Raiz!$E$60</f>
        <v>Seguro de Vida</v>
      </c>
      <c r="F3210" s="314"/>
      <c r="G3210" s="314"/>
      <c r="H3210" s="314"/>
      <c r="I3210" s="314"/>
      <c r="J3210" s="19">
        <f>VLOOKUP(H3157,Base!$B$1169:$P$1220,J3162+1,FALSE)</f>
        <v>0</v>
      </c>
      <c r="K3210" s="127"/>
      <c r="L3210" s="127"/>
    </row>
    <row r="3211" spans="1:12" ht="18" customHeight="1" x14ac:dyDescent="0.2">
      <c r="A3211" s="241">
        <f t="shared" si="3443"/>
        <v>1</v>
      </c>
      <c r="B3211" s="241" t="str">
        <f t="shared" si="3444"/>
        <v>COPEIRA 8H</v>
      </c>
      <c r="C3211" s="241" t="str">
        <f t="shared" si="3445"/>
        <v>CASCAVEL</v>
      </c>
      <c r="D3211" s="52" t="str">
        <f>Raiz!$D$61</f>
        <v>G</v>
      </c>
      <c r="E3211" s="314" t="str">
        <f>Raiz!$E$61</f>
        <v>Outros (especificar)</v>
      </c>
      <c r="F3211" s="314"/>
      <c r="G3211" s="314"/>
      <c r="H3211" s="314"/>
      <c r="I3211" s="314"/>
      <c r="J3211" s="19">
        <f>VLOOKUP(H3157,Base!$B$884:$P$935,J3162+1,FALSE)</f>
        <v>0</v>
      </c>
      <c r="K3211" s="127"/>
      <c r="L3211" s="127"/>
    </row>
    <row r="3212" spans="1:12" ht="18" customHeight="1" thickBot="1" x14ac:dyDescent="0.25">
      <c r="A3212" s="241">
        <f t="shared" si="3443"/>
        <v>1</v>
      </c>
      <c r="B3212" s="241" t="str">
        <f t="shared" si="3444"/>
        <v>COPEIRA 8H</v>
      </c>
      <c r="C3212" s="241" t="str">
        <f t="shared" si="3445"/>
        <v>CASCAVEL</v>
      </c>
      <c r="D3212" s="317" t="str">
        <f>Raiz!$D$62</f>
        <v> Total do Submódulo 2.3</v>
      </c>
      <c r="E3212" s="317"/>
      <c r="F3212" s="317"/>
      <c r="G3212" s="317"/>
      <c r="H3212" s="317"/>
      <c r="I3212" s="317"/>
      <c r="J3212" s="27">
        <f t="shared" ref="J3212" si="3466">SUM(J3205:J3211)</f>
        <v>544</v>
      </c>
      <c r="K3212" s="30"/>
      <c r="L3212" s="30"/>
    </row>
    <row r="3213" spans="1:12" ht="14.1" customHeight="1" thickBot="1" x14ac:dyDescent="0.25">
      <c r="A3213" s="241">
        <f t="shared" si="3443"/>
        <v>1</v>
      </c>
      <c r="B3213" s="241" t="str">
        <f t="shared" si="3444"/>
        <v>COPEIRA 8H</v>
      </c>
      <c r="C3213" s="241" t="str">
        <f t="shared" si="3445"/>
        <v>CASCAVEL</v>
      </c>
      <c r="D3213" s="4"/>
      <c r="E3213" s="4"/>
      <c r="F3213" s="4"/>
      <c r="G3213" s="4"/>
      <c r="H3213" s="4"/>
      <c r="I3213" s="4"/>
      <c r="J3213" s="4"/>
      <c r="K3213" s="30"/>
      <c r="L3213" s="30"/>
    </row>
    <row r="3214" spans="1:12" ht="18" customHeight="1" x14ac:dyDescent="0.2">
      <c r="A3214" s="241">
        <f t="shared" si="3443"/>
        <v>1</v>
      </c>
      <c r="B3214" s="241" t="str">
        <f t="shared" si="3444"/>
        <v>COPEIRA 8H</v>
      </c>
      <c r="C3214" s="241" t="str">
        <f t="shared" si="3445"/>
        <v>CASCAVEL</v>
      </c>
      <c r="D3214" s="353" t="str">
        <f>Raiz!$D$64</f>
        <v>Quadro-Resumo do Módulo 2 - Encargos e Benefícios Anuais, Mensais e Diários</v>
      </c>
      <c r="E3214" s="353"/>
      <c r="F3214" s="353"/>
      <c r="G3214" s="353"/>
      <c r="H3214" s="353"/>
      <c r="I3214" s="353"/>
      <c r="J3214" s="28" t="str">
        <f>Raiz!$J$64</f>
        <v>Valor R$</v>
      </c>
      <c r="K3214" s="30"/>
      <c r="L3214" s="30"/>
    </row>
    <row r="3215" spans="1:12" ht="18" customHeight="1" x14ac:dyDescent="0.2">
      <c r="A3215" s="241">
        <f t="shared" si="3443"/>
        <v>1</v>
      </c>
      <c r="B3215" s="241" t="str">
        <f t="shared" si="3444"/>
        <v>COPEIRA 8H</v>
      </c>
      <c r="C3215" s="241" t="str">
        <f t="shared" si="3445"/>
        <v>CASCAVEL</v>
      </c>
      <c r="D3215" s="52" t="str">
        <f>Raiz!$D$65</f>
        <v>2.1</v>
      </c>
      <c r="E3215" s="314" t="str">
        <f>Raiz!$E$65</f>
        <v>13º Salário e Adicional de Férias</v>
      </c>
      <c r="F3215" s="314"/>
      <c r="G3215" s="314"/>
      <c r="H3215" s="314"/>
      <c r="I3215" s="314"/>
      <c r="J3215" s="25">
        <f t="shared" ref="J3215" si="3467">J3191</f>
        <v>135.6</v>
      </c>
      <c r="K3215" s="30"/>
      <c r="L3215" s="30"/>
    </row>
    <row r="3216" spans="1:12" ht="18" customHeight="1" x14ac:dyDescent="0.2">
      <c r="A3216" s="241">
        <f t="shared" si="3443"/>
        <v>1</v>
      </c>
      <c r="B3216" s="241" t="str">
        <f t="shared" si="3444"/>
        <v>COPEIRA 8H</v>
      </c>
      <c r="C3216" s="241" t="str">
        <f t="shared" si="3445"/>
        <v>CASCAVEL</v>
      </c>
      <c r="D3216" s="52" t="str">
        <f>Raiz!$D$66</f>
        <v>2.2</v>
      </c>
      <c r="E3216" s="314" t="str">
        <f>Raiz!$E$66</f>
        <v>Encargos Previdenciários (GPS), FGTS e outras contribuições</v>
      </c>
      <c r="F3216" s="314"/>
      <c r="G3216" s="314"/>
      <c r="H3216" s="314"/>
      <c r="I3216" s="314"/>
      <c r="J3216" s="25">
        <f t="shared" ref="J3216" si="3468">J3202</f>
        <v>499.00999999999993</v>
      </c>
      <c r="K3216" s="30"/>
      <c r="L3216" s="30"/>
    </row>
    <row r="3217" spans="1:12" ht="18" customHeight="1" x14ac:dyDescent="0.2">
      <c r="A3217" s="241">
        <f t="shared" ref="A3217:C3218" si="3469">A3216</f>
        <v>1</v>
      </c>
      <c r="B3217" s="241" t="str">
        <f t="shared" si="3469"/>
        <v>COPEIRA 8H</v>
      </c>
      <c r="C3217" s="241" t="str">
        <f t="shared" si="3469"/>
        <v>CASCAVEL</v>
      </c>
      <c r="D3217" s="52" t="str">
        <f>Raiz!$D$67</f>
        <v>2.3</v>
      </c>
      <c r="E3217" s="314" t="str">
        <f>Raiz!$E$67</f>
        <v>Benefícios Mensais e Diários</v>
      </c>
      <c r="F3217" s="314"/>
      <c r="G3217" s="314"/>
      <c r="H3217" s="314"/>
      <c r="I3217" s="314"/>
      <c r="J3217" s="25">
        <f t="shared" ref="J3217" si="3470">J3212</f>
        <v>544</v>
      </c>
      <c r="K3217" s="30"/>
      <c r="L3217" s="30"/>
    </row>
    <row r="3218" spans="1:12" ht="18" customHeight="1" thickBot="1" x14ac:dyDescent="0.25">
      <c r="A3218" s="241">
        <f t="shared" si="3469"/>
        <v>1</v>
      </c>
      <c r="B3218" s="241" t="str">
        <f t="shared" si="3469"/>
        <v>COPEIRA 8H</v>
      </c>
      <c r="C3218" s="241" t="str">
        <f t="shared" si="3469"/>
        <v>CASCAVEL</v>
      </c>
      <c r="D3218" s="317" t="str">
        <f>Raiz!$D$68</f>
        <v> Total do Módulo 2 - Encargos e Benefícios Anuais, mensais e Diários</v>
      </c>
      <c r="E3218" s="317"/>
      <c r="F3218" s="317"/>
      <c r="G3218" s="317"/>
      <c r="H3218" s="317"/>
      <c r="I3218" s="317"/>
      <c r="J3218" s="27">
        <f t="shared" ref="J3218" si="3471">SUM(J3215:J3217)</f>
        <v>1178.6099999999999</v>
      </c>
      <c r="K3218" s="30"/>
      <c r="L3218" s="30"/>
    </row>
    <row r="3219" spans="1:12" ht="14.1" customHeight="1" thickBot="1" x14ac:dyDescent="0.25">
      <c r="A3219" s="241">
        <f t="shared" ref="A3219:C3219" si="3472">A3218</f>
        <v>1</v>
      </c>
      <c r="B3219" s="241" t="str">
        <f t="shared" si="3472"/>
        <v>COPEIRA 8H</v>
      </c>
      <c r="C3219" s="241" t="str">
        <f t="shared" si="3472"/>
        <v>CASCAVEL</v>
      </c>
      <c r="D3219" s="4"/>
      <c r="E3219" s="4"/>
      <c r="F3219" s="4"/>
      <c r="G3219" s="4"/>
      <c r="H3219" s="4"/>
      <c r="I3219" s="4"/>
      <c r="J3219" s="4"/>
      <c r="K3219" s="30"/>
      <c r="L3219" s="30"/>
    </row>
    <row r="3220" spans="1:12" ht="18" customHeight="1" x14ac:dyDescent="0.2">
      <c r="A3220" s="241">
        <f t="shared" ref="A3220:C3220" si="3473">A3219</f>
        <v>1</v>
      </c>
      <c r="B3220" s="241" t="str">
        <f t="shared" si="3473"/>
        <v>COPEIRA 8H</v>
      </c>
      <c r="C3220" s="241" t="str">
        <f t="shared" si="3473"/>
        <v>CASCAVEL</v>
      </c>
      <c r="D3220" s="350" t="str">
        <f>Raiz!$D$70</f>
        <v>MÓDULO 3 – PROVISÃO PARA RESCISÃO</v>
      </c>
      <c r="E3220" s="351"/>
      <c r="F3220" s="351"/>
      <c r="G3220" s="351"/>
      <c r="H3220" s="352"/>
      <c r="I3220" s="1" t="str">
        <f>Raiz!$I$70</f>
        <v>%</v>
      </c>
      <c r="J3220" s="2" t="str">
        <f>Raiz!$J$70</f>
        <v>Valor R$</v>
      </c>
      <c r="K3220" s="30"/>
      <c r="L3220" s="30"/>
    </row>
    <row r="3221" spans="1:12" ht="30" customHeight="1" x14ac:dyDescent="0.2">
      <c r="A3221" s="241">
        <f t="shared" ref="A3221:C3221" si="3474">A3220</f>
        <v>1</v>
      </c>
      <c r="B3221" s="241" t="str">
        <f t="shared" si="3474"/>
        <v>COPEIRA 8H</v>
      </c>
      <c r="C3221" s="241" t="str">
        <f t="shared" si="3474"/>
        <v>CASCAVEL</v>
      </c>
      <c r="D3221" s="147" t="str">
        <f>Raiz!$D$71</f>
        <v>A</v>
      </c>
      <c r="E3221" s="265" t="str">
        <f>Raiz!$E$71</f>
        <v>Aviso Prévio Indenizado</v>
      </c>
      <c r="F3221" s="332" t="str">
        <f>Raiz!$F$71</f>
        <v>Cálculo do valor = [Rem/12 + 13º/12 + Férias/12 + 1/3Férias/12] x 1 x 5% de rotatividade anual</v>
      </c>
      <c r="G3221" s="333"/>
      <c r="H3221" s="408"/>
      <c r="I3221" s="20">
        <f>Raiz!$I$71</f>
        <v>4.9768518518518521E-3</v>
      </c>
      <c r="J3221" s="19">
        <f t="shared" ref="J3221" si="3475">ROUND(I3221*J3185,2)</f>
        <v>6.07</v>
      </c>
      <c r="K3221" s="30"/>
      <c r="L3221" s="30"/>
    </row>
    <row r="3222" spans="1:12" ht="18" customHeight="1" x14ac:dyDescent="0.2">
      <c r="A3222" s="241">
        <f t="shared" ref="A3222:C3222" si="3476">A3221</f>
        <v>1</v>
      </c>
      <c r="B3222" s="241" t="str">
        <f t="shared" si="3476"/>
        <v>COPEIRA 8H</v>
      </c>
      <c r="C3222" s="241" t="str">
        <f t="shared" si="3476"/>
        <v>CASCAVEL</v>
      </c>
      <c r="D3222" s="52" t="str">
        <f>Raiz!$D$72</f>
        <v>B</v>
      </c>
      <c r="E3222" s="404" t="str">
        <f>Raiz!$E$72</f>
        <v>Incidência do FGTS sobre o Aviso Prévio Indenizado</v>
      </c>
      <c r="F3222" s="405"/>
      <c r="G3222" s="405"/>
      <c r="H3222" s="406"/>
      <c r="I3222" s="20">
        <f t="shared" ref="I3222:I3285" si="3477">0.08*I3221</f>
        <v>3.9814814814814818E-4</v>
      </c>
      <c r="J3222" s="19">
        <f t="shared" ref="J3222" si="3478">ROUND(I3222*J3185,2)</f>
        <v>0.49</v>
      </c>
      <c r="K3222" s="30"/>
      <c r="L3222" s="30"/>
    </row>
    <row r="3223" spans="1:12" ht="18" customHeight="1" x14ac:dyDescent="0.2">
      <c r="A3223" s="241">
        <f t="shared" ref="A3223:C3223" si="3479">A3222</f>
        <v>1</v>
      </c>
      <c r="B3223" s="241" t="str">
        <f t="shared" si="3479"/>
        <v>COPEIRA 8H</v>
      </c>
      <c r="C3223" s="241" t="str">
        <f t="shared" si="3479"/>
        <v>CASCAVEL</v>
      </c>
      <c r="D3223" s="52" t="str">
        <f>Raiz!$D$73</f>
        <v>C</v>
      </c>
      <c r="E3223" s="409" t="str">
        <f>Raiz!$E$73</f>
        <v>Multa do FGTS sobre o Aviso Prévio Indenizado</v>
      </c>
      <c r="F3223" s="410"/>
      <c r="G3223" s="410"/>
      <c r="H3223" s="411"/>
      <c r="I3223" s="20">
        <f>Raiz!$I$73</f>
        <v>1.9039999999999999E-3</v>
      </c>
      <c r="J3223" s="19">
        <f t="shared" ref="J3223" si="3480">ROUND(I3223*J3185,2)</f>
        <v>2.3199999999999998</v>
      </c>
      <c r="K3223" s="30"/>
      <c r="L3223" s="30"/>
    </row>
    <row r="3224" spans="1:12" ht="30" customHeight="1" x14ac:dyDescent="0.2">
      <c r="A3224" s="241">
        <f t="shared" ref="A3224:C3224" si="3481">A3223</f>
        <v>1</v>
      </c>
      <c r="B3224" s="241" t="str">
        <f t="shared" si="3481"/>
        <v>COPEIRA 8H</v>
      </c>
      <c r="C3224" s="241" t="str">
        <f t="shared" si="3481"/>
        <v>CASCAVEL</v>
      </c>
      <c r="D3224" s="147" t="str">
        <f>Raiz!$D$74</f>
        <v>D</v>
      </c>
      <c r="E3224" s="265" t="str">
        <f>Raiz!$E$74</f>
        <v>Aviso Prévio Trabalhado</v>
      </c>
      <c r="F3224" s="338" t="s">
        <v>321</v>
      </c>
      <c r="G3224" s="338"/>
      <c r="H3224" s="338"/>
      <c r="I3224" s="20">
        <f t="shared" ref="I3224" si="3482">1/30*7/H3159*1</f>
        <v>9.7222222222222224E-3</v>
      </c>
      <c r="J3224" s="19">
        <f t="shared" ref="J3224" si="3483">ROUND(I3224*J3185,2)</f>
        <v>11.86</v>
      </c>
      <c r="K3224" s="30"/>
      <c r="L3224" s="30"/>
    </row>
    <row r="3225" spans="1:12" ht="18" customHeight="1" x14ac:dyDescent="0.2">
      <c r="A3225" s="241">
        <f t="shared" ref="A3225:C3225" si="3484">A3224</f>
        <v>1</v>
      </c>
      <c r="B3225" s="241" t="str">
        <f t="shared" si="3484"/>
        <v>COPEIRA 8H</v>
      </c>
      <c r="C3225" s="241" t="str">
        <f t="shared" si="3484"/>
        <v>CASCAVEL</v>
      </c>
      <c r="D3225" s="52" t="str">
        <f>Raiz!$D$75</f>
        <v>E</v>
      </c>
      <c r="E3225" s="331" t="str">
        <f>Raiz!$E$75</f>
        <v>Incidência dos encargos do submódulo 2.2 sobre o Aviso Prévio Trabalhado</v>
      </c>
      <c r="F3225" s="335"/>
      <c r="G3225" s="335"/>
      <c r="H3225" s="336"/>
      <c r="I3225" s="20">
        <f t="shared" ref="I3225" si="3485">I3202*I3224</f>
        <v>3.5777777777777782E-3</v>
      </c>
      <c r="J3225" s="19">
        <f t="shared" ref="J3225" si="3486">ROUND(I3225*J3185,2)</f>
        <v>4.37</v>
      </c>
      <c r="K3225" s="30"/>
      <c r="L3225" s="30"/>
    </row>
    <row r="3226" spans="1:12" ht="18" customHeight="1" x14ac:dyDescent="0.2">
      <c r="A3226" s="241">
        <f t="shared" ref="A3226:C3226" si="3487">A3225</f>
        <v>1</v>
      </c>
      <c r="B3226" s="241" t="str">
        <f t="shared" si="3487"/>
        <v>COPEIRA 8H</v>
      </c>
      <c r="C3226" s="241" t="str">
        <f t="shared" si="3487"/>
        <v>CASCAVEL</v>
      </c>
      <c r="D3226" s="52" t="str">
        <f>Raiz!$D$76</f>
        <v>F</v>
      </c>
      <c r="E3226" s="323" t="str">
        <f>Raiz!$E$76</f>
        <v>Multa do FGTS e sobre o Aviso Prévio Trabalhado</v>
      </c>
      <c r="F3226" s="323"/>
      <c r="G3226" s="323"/>
      <c r="H3226" s="323"/>
      <c r="I3226" s="20">
        <f>Raiz!$I$76</f>
        <v>3.8079999999999996E-2</v>
      </c>
      <c r="J3226" s="19">
        <f t="shared" ref="J3226" si="3488">ROUND(I3226*J3185,2)</f>
        <v>46.47</v>
      </c>
      <c r="K3226" s="30"/>
      <c r="L3226" s="30"/>
    </row>
    <row r="3227" spans="1:12" ht="18" customHeight="1" thickBot="1" x14ac:dyDescent="0.25">
      <c r="A3227" s="241">
        <f t="shared" ref="A3227:C3227" si="3489">A3226</f>
        <v>1</v>
      </c>
      <c r="B3227" s="241" t="str">
        <f t="shared" si="3489"/>
        <v>COPEIRA 8H</v>
      </c>
      <c r="C3227" s="241" t="str">
        <f t="shared" si="3489"/>
        <v>CASCAVEL</v>
      </c>
      <c r="D3227" s="317" t="str">
        <f>Raiz!$D$77</f>
        <v>Total do Módulo 3 - Provisão para Rescisão</v>
      </c>
      <c r="E3227" s="317"/>
      <c r="F3227" s="317"/>
      <c r="G3227" s="317"/>
      <c r="H3227" s="317"/>
      <c r="I3227" s="317"/>
      <c r="J3227" s="27">
        <f t="shared" ref="J3227" si="3490">SUM(J3221:J3226)</f>
        <v>71.58</v>
      </c>
      <c r="K3227" s="30"/>
      <c r="L3227" s="30"/>
    </row>
    <row r="3228" spans="1:12" ht="14.1" customHeight="1" thickBot="1" x14ac:dyDescent="0.25">
      <c r="A3228" s="241">
        <f t="shared" ref="A3228:C3228" si="3491">A3227</f>
        <v>1</v>
      </c>
      <c r="B3228" s="241" t="str">
        <f t="shared" si="3491"/>
        <v>COPEIRA 8H</v>
      </c>
      <c r="C3228" s="241" t="str">
        <f t="shared" si="3491"/>
        <v>CASCAVEL</v>
      </c>
      <c r="D3228" s="4"/>
      <c r="E3228" s="4"/>
      <c r="F3228" s="4"/>
      <c r="G3228" s="4"/>
      <c r="H3228" s="4"/>
      <c r="I3228" s="4"/>
      <c r="J3228" s="4"/>
      <c r="K3228" s="30"/>
      <c r="L3228" s="30"/>
    </row>
    <row r="3229" spans="1:12" ht="18" customHeight="1" x14ac:dyDescent="0.2">
      <c r="A3229" s="241">
        <f t="shared" ref="A3229:C3229" si="3492">A3228</f>
        <v>1</v>
      </c>
      <c r="B3229" s="241" t="str">
        <f t="shared" si="3492"/>
        <v>COPEIRA 8H</v>
      </c>
      <c r="C3229" s="241" t="str">
        <f t="shared" si="3492"/>
        <v>CASCAVEL</v>
      </c>
      <c r="D3229" s="350" t="str">
        <f>Raiz!$D$79</f>
        <v>MÓDULO 4 – CUSTO DE REPOSIÇÃO DO PROFISSIONAL AUSENTE</v>
      </c>
      <c r="E3229" s="351"/>
      <c r="F3229" s="351"/>
      <c r="G3229" s="351"/>
      <c r="H3229" s="352"/>
      <c r="I3229" s="194" t="str">
        <f>Raiz!$I$79</f>
        <v>%</v>
      </c>
      <c r="J3229" s="149" t="str">
        <f>Raiz!$J$79</f>
        <v>Valor R$</v>
      </c>
      <c r="K3229" s="30"/>
      <c r="L3229" s="30"/>
    </row>
    <row r="3230" spans="1:12" ht="39.950000000000003" customHeight="1" x14ac:dyDescent="0.2">
      <c r="A3230" s="241">
        <f t="shared" ref="A3230:C3230" si="3493">A3229</f>
        <v>1</v>
      </c>
      <c r="B3230" s="241" t="str">
        <f t="shared" si="3493"/>
        <v>COPEIRA 8H</v>
      </c>
      <c r="C3230" s="241" t="str">
        <f t="shared" si="3493"/>
        <v>CASCAVEL</v>
      </c>
      <c r="D323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230" s="338"/>
      <c r="F3230" s="338"/>
      <c r="G3230" s="338"/>
      <c r="H3230" s="338"/>
      <c r="I3230" s="338"/>
      <c r="J3230" s="347"/>
      <c r="K3230" s="30"/>
      <c r="L3230" s="30"/>
    </row>
    <row r="3231" spans="1:12" ht="32.25" customHeight="1" x14ac:dyDescent="0.2">
      <c r="A3231" s="241">
        <f t="shared" ref="A3231:C3231" si="3494">A3230</f>
        <v>1</v>
      </c>
      <c r="B3231" s="241" t="str">
        <f t="shared" si="3494"/>
        <v>COPEIRA 8H</v>
      </c>
      <c r="C3231" s="241" t="str">
        <f t="shared" si="3494"/>
        <v>CASCAVEL</v>
      </c>
      <c r="D3231" s="337" t="str">
        <f>Raiz!$D$81</f>
        <v>MÓDULO 1</v>
      </c>
      <c r="E3231" s="337"/>
      <c r="F3231" s="266" t="str">
        <f>Raiz!$F$81</f>
        <v>MÓDULO 2                                                                   (sem VA, VT e Adic.Assid.)</v>
      </c>
      <c r="G3231" s="266" t="str">
        <f>Raiz!$G$81</f>
        <v>MÓDULO 3</v>
      </c>
      <c r="H3231" s="266" t="str">
        <f>Raiz!$H$81</f>
        <v>BCCPA</v>
      </c>
      <c r="I3231" s="419" t="str">
        <f>Raiz!$I$81</f>
        <v>Para cálculo do item A, paga VA nas férias?</v>
      </c>
      <c r="J3231" s="420"/>
      <c r="K3231" s="30"/>
      <c r="L3231" s="30"/>
    </row>
    <row r="3232" spans="1:12" s="29" customFormat="1" ht="18" customHeight="1" x14ac:dyDescent="0.2">
      <c r="A3232" s="241">
        <f t="shared" ref="A3232:C3232" si="3495">A3231</f>
        <v>1</v>
      </c>
      <c r="B3232" s="241" t="str">
        <f t="shared" si="3495"/>
        <v>COPEIRA 8H</v>
      </c>
      <c r="C3232" s="241" t="str">
        <f t="shared" si="3495"/>
        <v>CASCAVEL</v>
      </c>
      <c r="D3232" s="342">
        <f t="shared" ref="D3232" si="3496">J3185</f>
        <v>1220.3818181818183</v>
      </c>
      <c r="E3232" s="342"/>
      <c r="F3232" s="267">
        <f t="shared" ref="F3232" si="3497">J3218-J3205-J3206-J3209</f>
        <v>719.6099999999999</v>
      </c>
      <c r="G3232" s="267">
        <f t="shared" ref="G3232" si="3498">J3227</f>
        <v>71.58</v>
      </c>
      <c r="H3232" s="267">
        <f t="shared" ref="H3232" si="3499">SUM(D3232:G3232)</f>
        <v>2011.5718181818181</v>
      </c>
      <c r="I3232" s="421" t="str">
        <f>VLOOKUP(H3157,Base!$B$998:$P$1049,J3162+1,FALSE)</f>
        <v>SIM</v>
      </c>
      <c r="J3232" s="422"/>
      <c r="K3232" s="30"/>
      <c r="L3232" s="30"/>
    </row>
    <row r="3233" spans="1:12" ht="18" customHeight="1" x14ac:dyDescent="0.2">
      <c r="A3233" s="241">
        <f t="shared" ref="A3233:C3233" si="3500">A3232</f>
        <v>1</v>
      </c>
      <c r="B3233" s="241" t="str">
        <f t="shared" si="3500"/>
        <v>COPEIRA 8H</v>
      </c>
      <c r="C3233" s="241" t="str">
        <f t="shared" si="3500"/>
        <v>CASCAVEL</v>
      </c>
      <c r="D3233" s="412" t="str">
        <f>Raiz!$D$83</f>
        <v>Submódulo 4.1 Substituto nas Ausências Legais</v>
      </c>
      <c r="E3233" s="413"/>
      <c r="F3233" s="413"/>
      <c r="G3233" s="413"/>
      <c r="H3233" s="413"/>
      <c r="I3233" s="413"/>
      <c r="J3233" s="414"/>
      <c r="K3233" s="30"/>
      <c r="L3233" s="30"/>
    </row>
    <row r="3234" spans="1:12" ht="18" customHeight="1" x14ac:dyDescent="0.2">
      <c r="A3234" s="241">
        <f t="shared" ref="A3234:C3234" si="3501">A3233</f>
        <v>1</v>
      </c>
      <c r="B3234" s="241" t="str">
        <f t="shared" si="3501"/>
        <v>COPEIRA 8H</v>
      </c>
      <c r="C3234" s="241" t="str">
        <f t="shared" si="3501"/>
        <v>CASCAVEL</v>
      </c>
      <c r="D3234" s="147" t="str">
        <f>Raiz!$D$84</f>
        <v>A</v>
      </c>
      <c r="E3234" s="338" t="str">
        <f>Raiz!$E$84</f>
        <v>Substituto na cobertura de Férias</v>
      </c>
      <c r="F3234" s="338"/>
      <c r="G3234" s="338" t="str">
        <f>Raiz!$G$84</f>
        <v>Cálculo do valor=[BCCPA+VA(se pago nas férias)]/12</v>
      </c>
      <c r="H3234" s="338"/>
      <c r="I3234" s="43">
        <f>Raiz!$I$84</f>
        <v>8.3333333333333329E-2</v>
      </c>
      <c r="J3234" s="19">
        <f t="shared" ref="J3234" si="3502">IF(I3232="NÃO",H3232/12,(H3232+J3206)/12)</f>
        <v>197.63265151515148</v>
      </c>
      <c r="K3234" s="30"/>
      <c r="L3234" s="30"/>
    </row>
    <row r="3235" spans="1:12" ht="18" customHeight="1" x14ac:dyDescent="0.2">
      <c r="A3235" s="241">
        <f t="shared" ref="A3235:C3235" si="3503">A3234</f>
        <v>1</v>
      </c>
      <c r="B3235" s="241" t="str">
        <f t="shared" si="3503"/>
        <v>COPEIRA 8H</v>
      </c>
      <c r="C3235" s="241" t="str">
        <f t="shared" si="3503"/>
        <v>CASCAVEL</v>
      </c>
      <c r="D3235" s="52" t="str">
        <f>Raiz!$D$85</f>
        <v>B</v>
      </c>
      <c r="E3235" s="331" t="str">
        <f>Raiz!$E$85</f>
        <v>Substituto na cobertura de Ausências Legais</v>
      </c>
      <c r="F3235" s="336"/>
      <c r="G3235" s="331" t="str">
        <f>Raiz!$G$85</f>
        <v>Cálculo do valor=[(BCCPA/30)x1dia]/12</v>
      </c>
      <c r="H3235" s="336"/>
      <c r="I3235" s="20">
        <f>Raiz!$I$85</f>
        <v>2.7777777777777779E-3</v>
      </c>
      <c r="J3235" s="19">
        <f t="shared" ref="J3235" si="3504">ROUND(I3235*H3232,2)</f>
        <v>5.59</v>
      </c>
      <c r="K3235" s="30"/>
      <c r="L3235" s="30"/>
    </row>
    <row r="3236" spans="1:12" ht="18" customHeight="1" x14ac:dyDescent="0.2">
      <c r="A3236" s="241">
        <f t="shared" ref="A3236:C3236" si="3505">A3235</f>
        <v>1</v>
      </c>
      <c r="B3236" s="241" t="str">
        <f t="shared" si="3505"/>
        <v>COPEIRA 8H</v>
      </c>
      <c r="C3236" s="241" t="str">
        <f t="shared" si="3505"/>
        <v>CASCAVEL</v>
      </c>
      <c r="D3236" s="52" t="str">
        <f>Raiz!$D$86</f>
        <v>C</v>
      </c>
      <c r="E3236" s="320" t="str">
        <f>Raiz!$E$86</f>
        <v>Substituto na cobertura de Licença-Paternidade</v>
      </c>
      <c r="F3236" s="321"/>
      <c r="G3236" s="320" t="str">
        <f>Raiz!$G$86</f>
        <v>Cálculo do valor={[(BCCPA/30)x5dias]/12}x1,5%</v>
      </c>
      <c r="H3236" s="321"/>
      <c r="I3236" s="20">
        <f>Raiz!$I$86</f>
        <v>2.0833333333333332E-4</v>
      </c>
      <c r="J3236" s="19">
        <f t="shared" ref="J3236" si="3506">ROUND(I3236*H3232,2)</f>
        <v>0.42</v>
      </c>
      <c r="K3236" s="30"/>
      <c r="L3236" s="30"/>
    </row>
    <row r="3237" spans="1:12" ht="18" customHeight="1" x14ac:dyDescent="0.2">
      <c r="A3237" s="241">
        <f t="shared" ref="A3237:C3237" si="3507">A3236</f>
        <v>1</v>
      </c>
      <c r="B3237" s="241" t="str">
        <f t="shared" si="3507"/>
        <v>COPEIRA 8H</v>
      </c>
      <c r="C3237" s="241" t="str">
        <f t="shared" si="3507"/>
        <v>CASCAVEL</v>
      </c>
      <c r="D3237" s="52" t="str">
        <f>Raiz!$D$87</f>
        <v>D</v>
      </c>
      <c r="E3237" s="320" t="str">
        <f>Raiz!$E$87</f>
        <v>Substituto na cobertura de Ausência por acidente de trab.</v>
      </c>
      <c r="F3237" s="321"/>
      <c r="G3237" s="320" t="str">
        <f>Raiz!$G$87</f>
        <v>Cálculo do valor={[(BCCPA/30)x15dias]/12}x0,78%</v>
      </c>
      <c r="H3237" s="321"/>
      <c r="I3237" s="20">
        <f>Raiz!$I$87</f>
        <v>3.2499999999999999E-4</v>
      </c>
      <c r="J3237" s="19">
        <f t="shared" ref="J3237" si="3508">ROUND(I3237*H3232,2)</f>
        <v>0.65</v>
      </c>
      <c r="K3237" s="30"/>
      <c r="L3237" s="30"/>
    </row>
    <row r="3238" spans="1:12" ht="27" customHeight="1" x14ac:dyDescent="0.2">
      <c r="A3238" s="241">
        <f t="shared" ref="A3238:C3238" si="3509">A3237</f>
        <v>1</v>
      </c>
      <c r="B3238" s="241" t="str">
        <f t="shared" si="3509"/>
        <v>COPEIRA 8H</v>
      </c>
      <c r="C3238" s="241" t="str">
        <f t="shared" si="3509"/>
        <v>CASCAVEL</v>
      </c>
      <c r="D3238" s="52" t="str">
        <f>Raiz!$D$88</f>
        <v>E</v>
      </c>
      <c r="E3238" s="320" t="str">
        <f>Raiz!$E$88</f>
        <v>Substituto na cobertura de Afastamento Maternidade</v>
      </c>
      <c r="F3238" s="321"/>
      <c r="G3238" s="320" t="str">
        <f>Raiz!$G$88</f>
        <v>Cálculo do valor = {[(Mód1+Mód1/3)/12+(Submod2.2 +Submod2.3-VA-VT-Adic.Assid.+Mód3)]x(4/12)}x2%</v>
      </c>
      <c r="H3238" s="322"/>
      <c r="I3238" s="327"/>
      <c r="J3238" s="19">
        <f t="shared" ref="J3238" si="3510">ROUND((((J3185+J3185/3)/12+(J3202+J3212+-J3205-J3206-J3209+J3227))*4/12)*2%,2)</f>
        <v>5.27</v>
      </c>
      <c r="K3238" s="30"/>
      <c r="L3238" s="30"/>
    </row>
    <row r="3239" spans="1:12" ht="18" customHeight="1" x14ac:dyDescent="0.2">
      <c r="A3239" s="241">
        <f t="shared" ref="A3239:C3239" si="3511">A3238</f>
        <v>1</v>
      </c>
      <c r="B3239" s="241" t="str">
        <f t="shared" si="3511"/>
        <v>COPEIRA 8H</v>
      </c>
      <c r="C3239" s="241" t="str">
        <f t="shared" si="3511"/>
        <v>CASCAVEL</v>
      </c>
      <c r="D3239" s="52" t="str">
        <f>Raiz!$D$89</f>
        <v>F</v>
      </c>
      <c r="E3239" s="320" t="str">
        <f>Raiz!$E$89</f>
        <v>Substituto na cobertura de Ausência por doença</v>
      </c>
      <c r="F3239" s="321"/>
      <c r="G3239" s="320" t="str">
        <f>Raiz!$G$89</f>
        <v>Cálculo do valor = {(BCCPA/30)x3dias}/12</v>
      </c>
      <c r="H3239" s="321"/>
      <c r="I3239" s="23">
        <f>Raiz!$I$89</f>
        <v>8.3333333333333332E-3</v>
      </c>
      <c r="J3239" s="31">
        <f t="shared" ref="J3239" si="3512">ROUND(H3232*I3239,2)</f>
        <v>16.760000000000002</v>
      </c>
      <c r="K3239" s="30"/>
      <c r="L3239" s="30"/>
    </row>
    <row r="3240" spans="1:12" ht="18" customHeight="1" thickBot="1" x14ac:dyDescent="0.25">
      <c r="A3240" s="241">
        <f t="shared" ref="A3240:C3240" si="3513">A3239</f>
        <v>1</v>
      </c>
      <c r="B3240" s="241" t="str">
        <f t="shared" si="3513"/>
        <v>COPEIRA 8H</v>
      </c>
      <c r="C3240" s="241" t="str">
        <f t="shared" si="3513"/>
        <v>CASCAVEL</v>
      </c>
      <c r="D3240" s="317" t="str">
        <f>Raiz!$D$90</f>
        <v> Total do Módulo 4 - Custo de Reposição do Profissional Ausente</v>
      </c>
      <c r="E3240" s="317"/>
      <c r="F3240" s="317"/>
      <c r="G3240" s="317"/>
      <c r="H3240" s="317"/>
      <c r="I3240" s="317"/>
      <c r="J3240" s="21">
        <f t="shared" ref="J3240" si="3514">SUM(J3234:J3239)</f>
        <v>226.32265151515148</v>
      </c>
      <c r="K3240" s="30"/>
      <c r="L3240" s="30"/>
    </row>
    <row r="3241" spans="1:12" ht="11.25" customHeight="1" thickBot="1" x14ac:dyDescent="0.25">
      <c r="A3241" s="241">
        <f t="shared" ref="A3241:C3241" si="3515">A3240</f>
        <v>1</v>
      </c>
      <c r="B3241" s="241" t="str">
        <f t="shared" si="3515"/>
        <v>COPEIRA 8H</v>
      </c>
      <c r="C3241" s="241" t="str">
        <f t="shared" si="3515"/>
        <v>CASCAVEL</v>
      </c>
      <c r="D3241" s="4"/>
      <c r="E3241" s="4"/>
      <c r="F3241" s="4"/>
      <c r="G3241" s="4"/>
      <c r="H3241" s="4"/>
      <c r="I3241" s="4"/>
      <c r="J3241" s="4"/>
      <c r="K3241" s="30"/>
      <c r="L3241" s="30"/>
    </row>
    <row r="3242" spans="1:12" ht="18" customHeight="1" x14ac:dyDescent="0.2">
      <c r="A3242" s="241">
        <f t="shared" ref="A3242:C3242" si="3516">A3241</f>
        <v>1</v>
      </c>
      <c r="B3242" s="241" t="str">
        <f t="shared" si="3516"/>
        <v>COPEIRA 8H</v>
      </c>
      <c r="C3242" s="241" t="str">
        <f t="shared" si="3516"/>
        <v>CASCAVEL</v>
      </c>
      <c r="D3242" s="339" t="str">
        <f>Raiz!$D$92</f>
        <v>MÓDULO 5 - INSUMOS DIVERSOS</v>
      </c>
      <c r="E3242" s="340"/>
      <c r="F3242" s="340"/>
      <c r="G3242" s="340"/>
      <c r="H3242" s="340"/>
      <c r="I3242" s="341"/>
      <c r="J3242" s="2" t="str">
        <f>Raiz!$J$92</f>
        <v>Valor R$</v>
      </c>
      <c r="K3242" s="30"/>
      <c r="L3242" s="30"/>
    </row>
    <row r="3243" spans="1:12" ht="18" customHeight="1" x14ac:dyDescent="0.2">
      <c r="A3243" s="241">
        <f t="shared" ref="A3243:C3243" si="3517">A3242</f>
        <v>1</v>
      </c>
      <c r="B3243" s="241" t="str">
        <f t="shared" si="3517"/>
        <v>COPEIRA 8H</v>
      </c>
      <c r="C3243" s="241" t="str">
        <f t="shared" si="3517"/>
        <v>CASCAVEL</v>
      </c>
      <c r="D3243" s="52" t="str">
        <f>Raiz!$D$93</f>
        <v>A</v>
      </c>
      <c r="E3243" s="314" t="str">
        <f>Raiz!$E$93</f>
        <v>Uniformes</v>
      </c>
      <c r="F3243" s="314"/>
      <c r="G3243" s="314"/>
      <c r="H3243" s="314"/>
      <c r="I3243" s="314"/>
      <c r="J3243" s="19">
        <f>VLOOKUP(H3157,Base!$B$1283:$P$1334,J3162+1,FALSE)</f>
        <v>56.1</v>
      </c>
      <c r="K3243" s="127"/>
      <c r="L3243" s="127"/>
    </row>
    <row r="3244" spans="1:12" ht="18" customHeight="1" x14ac:dyDescent="0.2">
      <c r="A3244" s="241">
        <f t="shared" ref="A3244:C3244" si="3518">A3243</f>
        <v>1</v>
      </c>
      <c r="B3244" s="241" t="str">
        <f t="shared" si="3518"/>
        <v>COPEIRA 8H</v>
      </c>
      <c r="C3244" s="241" t="str">
        <f t="shared" si="3518"/>
        <v>CASCAVEL</v>
      </c>
      <c r="D3244" s="52" t="str">
        <f t="shared" ref="D3244:D3307" si="3519">IF(J3244=0,"","B")</f>
        <v/>
      </c>
      <c r="E3244" s="264" t="str">
        <f t="shared" ref="E3244:E3307" si="3520">IF(J3244=0,"","Diárias")</f>
        <v/>
      </c>
      <c r="F3244" s="320" t="str">
        <f t="shared" ref="F3244:F3307" si="3521">IF(J3244=0,"","Valor equivalente a 1 (uma) diária")</f>
        <v/>
      </c>
      <c r="G3244" s="322"/>
      <c r="H3244" s="322"/>
      <c r="I3244" s="327"/>
      <c r="J3244" s="19">
        <f>VLOOKUP(H3157,Base!$B$1226:$P$1277,J3162+1,FALSE)</f>
        <v>0</v>
      </c>
      <c r="K3244" s="127"/>
      <c r="L3244" s="127"/>
    </row>
    <row r="3245" spans="1:12" ht="18" customHeight="1" thickBot="1" x14ac:dyDescent="0.25">
      <c r="A3245" s="241">
        <f t="shared" ref="A3245:C3245" si="3522">A3244</f>
        <v>1</v>
      </c>
      <c r="B3245" s="241" t="str">
        <f t="shared" si="3522"/>
        <v>COPEIRA 8H</v>
      </c>
      <c r="C3245" s="241" t="str">
        <f t="shared" si="3522"/>
        <v>CASCAVEL</v>
      </c>
      <c r="D3245" s="317" t="str">
        <f>Raiz!$D$95</f>
        <v>Total do Módulo 5 - Insumos Diversos</v>
      </c>
      <c r="E3245" s="317"/>
      <c r="F3245" s="317"/>
      <c r="G3245" s="317"/>
      <c r="H3245" s="317"/>
      <c r="I3245" s="317"/>
      <c r="J3245" s="27">
        <f t="shared" ref="J3245" si="3523">SUM(J3243:J3244)</f>
        <v>56.1</v>
      </c>
      <c r="K3245" s="30"/>
      <c r="L3245" s="30"/>
    </row>
    <row r="3246" spans="1:12" ht="11.25" customHeight="1" thickBot="1" x14ac:dyDescent="0.25">
      <c r="A3246" s="241">
        <f t="shared" ref="A3246:C3246" si="3524">A3245</f>
        <v>1</v>
      </c>
      <c r="B3246" s="241" t="str">
        <f t="shared" si="3524"/>
        <v>COPEIRA 8H</v>
      </c>
      <c r="C3246" s="241" t="str">
        <f t="shared" si="3524"/>
        <v>CASCAVEL</v>
      </c>
      <c r="D3246" s="4"/>
      <c r="E3246" s="4"/>
      <c r="F3246" s="4"/>
      <c r="G3246" s="4"/>
      <c r="H3246" s="4"/>
      <c r="I3246" s="4"/>
      <c r="J3246" s="4"/>
      <c r="K3246" s="30"/>
      <c r="L3246" s="30"/>
    </row>
    <row r="3247" spans="1:12" ht="18" customHeight="1" x14ac:dyDescent="0.2">
      <c r="A3247" s="241">
        <f t="shared" ref="A3247:C3247" si="3525">A3246</f>
        <v>1</v>
      </c>
      <c r="B3247" s="241" t="str">
        <f t="shared" si="3525"/>
        <v>COPEIRA 8H</v>
      </c>
      <c r="C3247" s="241" t="str">
        <f t="shared" si="3525"/>
        <v>CASCAVEL</v>
      </c>
      <c r="D3247" s="326" t="str">
        <f>Raiz!$D$97</f>
        <v>6 - CUSTOS INDIRETOS, TRIBUTOS E LUCRO</v>
      </c>
      <c r="E3247" s="326"/>
      <c r="F3247" s="326"/>
      <c r="G3247" s="326"/>
      <c r="H3247" s="326"/>
      <c r="I3247" s="1" t="str">
        <f>Raiz!$I$97</f>
        <v>%</v>
      </c>
      <c r="J3247" s="2" t="str">
        <f>Raiz!$J$97</f>
        <v>Valor R$</v>
      </c>
      <c r="K3247" s="30"/>
      <c r="L3247" s="30"/>
    </row>
    <row r="3248" spans="1:12" ht="18" customHeight="1" x14ac:dyDescent="0.2">
      <c r="A3248" s="241">
        <f t="shared" ref="A3248:C3248" si="3526">A3247</f>
        <v>1</v>
      </c>
      <c r="B3248" s="241" t="str">
        <f t="shared" si="3526"/>
        <v>COPEIRA 8H</v>
      </c>
      <c r="C3248" s="241" t="str">
        <f t="shared" si="3526"/>
        <v>CASCAVEL</v>
      </c>
      <c r="D3248" s="52" t="str">
        <f>Raiz!$D$98</f>
        <v>A</v>
      </c>
      <c r="E3248" s="323" t="str">
        <f>Raiz!$E$98</f>
        <v>Custos Indiretos (despesas administrativas e operacionais)</v>
      </c>
      <c r="F3248" s="323"/>
      <c r="G3248" s="323"/>
      <c r="H3248" s="323"/>
      <c r="I3248" s="20">
        <f>VLOOKUP(H3157,Base!$B$1340:$P$1391,J3162+1,FALSE)</f>
        <v>0.05</v>
      </c>
      <c r="J3248" s="19">
        <f t="shared" ref="J3248" si="3527">ROUND(J3270*I3248,2)</f>
        <v>137.65</v>
      </c>
      <c r="K3248" s="30"/>
      <c r="L3248" s="30"/>
    </row>
    <row r="3249" spans="1:12" ht="18" customHeight="1" x14ac:dyDescent="0.2">
      <c r="A3249" s="241">
        <f t="shared" ref="A3249:C3249" si="3528">A3248</f>
        <v>1</v>
      </c>
      <c r="B3249" s="241" t="str">
        <f t="shared" si="3528"/>
        <v>COPEIRA 8H</v>
      </c>
      <c r="C3249" s="241" t="str">
        <f t="shared" si="3528"/>
        <v>CASCAVEL</v>
      </c>
      <c r="D3249" s="18" t="str">
        <f>Raiz!$D$99</f>
        <v>B</v>
      </c>
      <c r="E3249" s="323" t="str">
        <f>Raiz!$E$99</f>
        <v>Lucro</v>
      </c>
      <c r="F3249" s="323"/>
      <c r="G3249" s="323"/>
      <c r="H3249" s="323"/>
      <c r="I3249" s="20">
        <f>VLOOKUP(H3157,Base!$B$1397:$P$1448,J3162+1,FALSE)</f>
        <v>4.9799999999999997E-2</v>
      </c>
      <c r="J3249" s="19">
        <f t="shared" ref="J3249" si="3529">ROUND(J3272*I3249,2)</f>
        <v>143.94999999999999</v>
      </c>
      <c r="K3249" s="30"/>
      <c r="L3249" s="30"/>
    </row>
    <row r="3250" spans="1:12" ht="18" customHeight="1" x14ac:dyDescent="0.2">
      <c r="A3250" s="241">
        <f t="shared" ref="A3250:C3250" si="3530">A3249</f>
        <v>1</v>
      </c>
      <c r="B3250" s="241" t="str">
        <f t="shared" si="3530"/>
        <v>COPEIRA 8H</v>
      </c>
      <c r="C3250" s="241" t="str">
        <f t="shared" si="3530"/>
        <v>CASCAVEL</v>
      </c>
      <c r="D3250" s="324" t="str">
        <f>Raiz!$D$100</f>
        <v>Subtotal</v>
      </c>
      <c r="E3250" s="324"/>
      <c r="F3250" s="324"/>
      <c r="G3250" s="324"/>
      <c r="H3250" s="324"/>
      <c r="I3250" s="32">
        <f t="shared" ref="I3250:J3250" si="3531">SUM(I3248:I3249)</f>
        <v>9.98E-2</v>
      </c>
      <c r="J3250" s="33">
        <f t="shared" si="3531"/>
        <v>281.60000000000002</v>
      </c>
      <c r="K3250" s="30"/>
      <c r="L3250" s="30"/>
    </row>
    <row r="3251" spans="1:12" ht="18" customHeight="1" x14ac:dyDescent="0.2">
      <c r="A3251" s="241">
        <f t="shared" ref="A3251:C3251" si="3532">A3250</f>
        <v>1</v>
      </c>
      <c r="B3251" s="241" t="str">
        <f t="shared" si="3532"/>
        <v>COPEIRA 8H</v>
      </c>
      <c r="C3251" s="241" t="str">
        <f t="shared" si="3532"/>
        <v>CASCAVEL</v>
      </c>
      <c r="D3251" s="52" t="str">
        <f>Raiz!$D$101</f>
        <v>C</v>
      </c>
      <c r="E3251" s="323" t="str">
        <f>Raiz!$E$101</f>
        <v>Tributos</v>
      </c>
      <c r="F3251" s="325"/>
      <c r="G3251" s="325"/>
      <c r="H3251" s="325"/>
      <c r="I3251" s="32">
        <f t="shared" ref="I3251:J3251" si="3533">SUM(I3252:I3254)</f>
        <v>0.1225</v>
      </c>
      <c r="J3251" s="33">
        <f t="shared" si="3533"/>
        <v>423.64</v>
      </c>
      <c r="K3251" s="30"/>
      <c r="L3251" s="30"/>
    </row>
    <row r="3252" spans="1:12" ht="18" customHeight="1" x14ac:dyDescent="0.2">
      <c r="A3252" s="241">
        <f t="shared" ref="A3252:C3252" si="3534">A3251</f>
        <v>1</v>
      </c>
      <c r="B3252" s="241" t="str">
        <f t="shared" si="3534"/>
        <v>COPEIRA 8H</v>
      </c>
      <c r="C3252" s="241" t="str">
        <f t="shared" si="3534"/>
        <v>CASCAVEL</v>
      </c>
      <c r="D3252" s="328" t="str">
        <f>Raiz!$D$102</f>
        <v>C.1</v>
      </c>
      <c r="E3252" s="330" t="str">
        <f>Raiz!$E$102</f>
        <v>Tributos Federais</v>
      </c>
      <c r="F3252" s="332" t="str">
        <f>Raiz!$F$102</f>
        <v>PIS</v>
      </c>
      <c r="G3252" s="333"/>
      <c r="H3252" s="334"/>
      <c r="I3252" s="43">
        <f>Raiz!$I$102</f>
        <v>1.6500000000000001E-2</v>
      </c>
      <c r="J3252" s="19">
        <f t="shared" ref="J3252" si="3535">ROUND(I3252*J3261,2)</f>
        <v>57.06</v>
      </c>
      <c r="K3252" s="30"/>
      <c r="L3252" s="30"/>
    </row>
    <row r="3253" spans="1:12" ht="18" customHeight="1" x14ac:dyDescent="0.2">
      <c r="A3253" s="241">
        <f t="shared" ref="A3253:C3253" si="3536">A3252</f>
        <v>1</v>
      </c>
      <c r="B3253" s="241" t="str">
        <f t="shared" si="3536"/>
        <v>COPEIRA 8H</v>
      </c>
      <c r="C3253" s="241" t="str">
        <f t="shared" si="3536"/>
        <v>CASCAVEL</v>
      </c>
      <c r="D3253" s="329"/>
      <c r="E3253" s="331"/>
      <c r="F3253" s="331" t="str">
        <f>Raiz!$F$103</f>
        <v>COFINS</v>
      </c>
      <c r="G3253" s="335"/>
      <c r="H3253" s="336"/>
      <c r="I3253" s="20">
        <f>Raiz!$I$103</f>
        <v>7.5999999999999998E-2</v>
      </c>
      <c r="J3253" s="19">
        <f t="shared" ref="J3253" si="3537">ROUND(I3253*J3261,2)</f>
        <v>262.83</v>
      </c>
    </row>
    <row r="3254" spans="1:12" ht="18" customHeight="1" x14ac:dyDescent="0.2">
      <c r="A3254" s="241">
        <f t="shared" ref="A3254:C3254" si="3538">A3253</f>
        <v>1</v>
      </c>
      <c r="B3254" s="241" t="str">
        <f t="shared" si="3538"/>
        <v>COPEIRA 8H</v>
      </c>
      <c r="C3254" s="241" t="str">
        <f t="shared" si="3538"/>
        <v>CASCAVEL</v>
      </c>
      <c r="D3254" s="18" t="str">
        <f>Raiz!$D$104</f>
        <v>C.2</v>
      </c>
      <c r="E3254" s="263" t="str">
        <f>Raiz!$E$104</f>
        <v>Tributos Municipais</v>
      </c>
      <c r="F3254" s="320" t="str">
        <f>Raiz!$F$104</f>
        <v>ISS</v>
      </c>
      <c r="G3254" s="322"/>
      <c r="H3254" s="321"/>
      <c r="I3254" s="20">
        <f>VLOOKUP(H3157,Base!$B$29:$D$80,3,FALSE)</f>
        <v>0.03</v>
      </c>
      <c r="J3254" s="19">
        <f t="shared" ref="J3254" si="3539">ROUND(I3254*J3261,2)</f>
        <v>103.75</v>
      </c>
    </row>
    <row r="3255" spans="1:12" ht="18" customHeight="1" thickBot="1" x14ac:dyDescent="0.25">
      <c r="A3255" s="241">
        <f t="shared" ref="A3255:C3255" si="3540">A3254</f>
        <v>1</v>
      </c>
      <c r="B3255" s="241" t="str">
        <f t="shared" si="3540"/>
        <v>COPEIRA 8H</v>
      </c>
      <c r="C3255" s="241" t="str">
        <f t="shared" si="3540"/>
        <v>CASCAVEL</v>
      </c>
      <c r="D3255" s="319" t="str">
        <f>Raiz!$D$105</f>
        <v>Total do Módulo 6 - Custos Indiretos, Lucro e Tributos</v>
      </c>
      <c r="E3255" s="319"/>
      <c r="F3255" s="319"/>
      <c r="G3255" s="319"/>
      <c r="H3255" s="319"/>
      <c r="I3255" s="24">
        <f t="shared" ref="I3255:J3255" si="3541">I3250+I3251</f>
        <v>0.2223</v>
      </c>
      <c r="J3255" s="21">
        <f t="shared" si="3541"/>
        <v>705.24</v>
      </c>
    </row>
    <row r="3256" spans="1:12" ht="11.25" customHeight="1" thickBot="1" x14ac:dyDescent="0.25">
      <c r="A3256" s="241">
        <f t="shared" ref="A3256:C3256" si="3542">A3255</f>
        <v>1</v>
      </c>
      <c r="B3256" s="241" t="str">
        <f t="shared" si="3542"/>
        <v>COPEIRA 8H</v>
      </c>
      <c r="C3256" s="241" t="str">
        <f t="shared" si="3542"/>
        <v>CASCAVEL</v>
      </c>
      <c r="D3256" s="4"/>
      <c r="E3256" s="4"/>
      <c r="F3256" s="4"/>
      <c r="G3256" s="4"/>
      <c r="H3256" s="4"/>
      <c r="I3256" s="4"/>
      <c r="J3256" s="4"/>
    </row>
    <row r="3257" spans="1:12" ht="18" customHeight="1" x14ac:dyDescent="0.2">
      <c r="A3257" s="241">
        <f t="shared" ref="A3257:C3257" si="3543">A3256</f>
        <v>1</v>
      </c>
      <c r="B3257" s="241" t="str">
        <f t="shared" si="3543"/>
        <v>COPEIRA 8H</v>
      </c>
      <c r="C3257" s="241" t="str">
        <f t="shared" si="3543"/>
        <v>CASCAVEL</v>
      </c>
      <c r="D3257" s="339" t="str">
        <f>Raiz!$D$107</f>
        <v>TRIBUTOS (percentual incidente sobre o Valor total por empregado)</v>
      </c>
      <c r="E3257" s="340"/>
      <c r="F3257" s="340"/>
      <c r="G3257" s="340"/>
      <c r="H3257" s="340"/>
      <c r="I3257" s="340"/>
      <c r="J3257" s="341"/>
    </row>
    <row r="3258" spans="1:12" ht="18" customHeight="1" x14ac:dyDescent="0.2">
      <c r="A3258" s="241">
        <f t="shared" ref="A3258:C3258" si="3544">A3257</f>
        <v>1</v>
      </c>
      <c r="B3258" s="241" t="str">
        <f t="shared" si="3544"/>
        <v>COPEIRA 8H</v>
      </c>
      <c r="C3258" s="241" t="str">
        <f t="shared" si="3544"/>
        <v>CASCAVEL</v>
      </c>
      <c r="D3258" s="52" t="str">
        <f>Raiz!$D$108</f>
        <v>A</v>
      </c>
      <c r="E3258" s="314" t="str">
        <f>Raiz!$E$108</f>
        <v>Percentual total dos Tributos / 100</v>
      </c>
      <c r="F3258" s="314"/>
      <c r="G3258" s="314"/>
      <c r="H3258" s="314"/>
      <c r="I3258" s="314"/>
      <c r="J3258" s="34">
        <f t="shared" ref="J3258" si="3545">I3251</f>
        <v>0.1225</v>
      </c>
    </row>
    <row r="3259" spans="1:12" ht="18" customHeight="1" x14ac:dyDescent="0.2">
      <c r="A3259" s="241">
        <f t="shared" ref="A3259:C3259" si="3546">A3258</f>
        <v>1</v>
      </c>
      <c r="B3259" s="241" t="str">
        <f t="shared" si="3546"/>
        <v>COPEIRA 8H</v>
      </c>
      <c r="C3259" s="241" t="str">
        <f t="shared" si="3546"/>
        <v>CASCAVEL</v>
      </c>
      <c r="D3259" s="52" t="str">
        <f>Raiz!$D$109</f>
        <v>B</v>
      </c>
      <c r="E3259" s="314" t="str">
        <f>Raiz!$E$109</f>
        <v>1 - A</v>
      </c>
      <c r="F3259" s="314"/>
      <c r="G3259" s="314"/>
      <c r="H3259" s="314"/>
      <c r="I3259" s="314"/>
      <c r="J3259" s="34">
        <f t="shared" ref="J3259:J3322" si="3547">1-J3258</f>
        <v>0.87749999999999995</v>
      </c>
    </row>
    <row r="3260" spans="1:12" ht="18" customHeight="1" x14ac:dyDescent="0.2">
      <c r="A3260" s="241">
        <f t="shared" ref="A3260:C3260" si="3548">A3259</f>
        <v>1</v>
      </c>
      <c r="B3260" s="241" t="str">
        <f t="shared" si="3548"/>
        <v>COPEIRA 8H</v>
      </c>
      <c r="C3260" s="241" t="str">
        <f t="shared" si="3548"/>
        <v>CASCAVEL</v>
      </c>
      <c r="D3260" s="52" t="str">
        <f>Raiz!$D$110</f>
        <v>C</v>
      </c>
      <c r="E3260" s="314" t="str">
        <f>Raiz!$E$110</f>
        <v>Custo antes da incidência dos tributos</v>
      </c>
      <c r="F3260" s="314"/>
      <c r="G3260" s="314"/>
      <c r="H3260" s="314"/>
      <c r="I3260" s="314"/>
      <c r="J3260" s="19">
        <f t="shared" ref="J3260" si="3549">J3274</f>
        <v>3034.5944696969696</v>
      </c>
    </row>
    <row r="3261" spans="1:12" ht="18" customHeight="1" x14ac:dyDescent="0.2">
      <c r="A3261" s="241">
        <f t="shared" ref="A3261:C3261" si="3550">A3260</f>
        <v>1</v>
      </c>
      <c r="B3261" s="241" t="str">
        <f t="shared" si="3550"/>
        <v>COPEIRA 8H</v>
      </c>
      <c r="C3261" s="241" t="str">
        <f t="shared" si="3550"/>
        <v>CASCAVEL</v>
      </c>
      <c r="D3261" s="52" t="str">
        <f>Raiz!$D$111</f>
        <v>D</v>
      </c>
      <c r="E3261" s="314" t="str">
        <f>Raiz!$E$111</f>
        <v>PREÇO DO POSTO/MÊS (C / B)</v>
      </c>
      <c r="F3261" s="314"/>
      <c r="G3261" s="314"/>
      <c r="H3261" s="314"/>
      <c r="I3261" s="314"/>
      <c r="J3261" s="19">
        <f t="shared" ref="J3261" si="3551">ROUND(J3260/J3259,2)</f>
        <v>3458.23</v>
      </c>
    </row>
    <row r="3262" spans="1:12" ht="18" customHeight="1" thickBot="1" x14ac:dyDescent="0.25">
      <c r="A3262" s="241">
        <f t="shared" ref="A3262:C3262" si="3552">A3261</f>
        <v>1</v>
      </c>
      <c r="B3262" s="241" t="str">
        <f t="shared" si="3552"/>
        <v>COPEIRA 8H</v>
      </c>
      <c r="C3262" s="241" t="str">
        <f t="shared" si="3552"/>
        <v>CASCAVEL</v>
      </c>
      <c r="D3262" s="317" t="str">
        <f>Raiz!$D$112</f>
        <v>Total dos Tributos = (D – C)</v>
      </c>
      <c r="E3262" s="317"/>
      <c r="F3262" s="317"/>
      <c r="G3262" s="317"/>
      <c r="H3262" s="317"/>
      <c r="I3262" s="317"/>
      <c r="J3262" s="35">
        <f t="shared" ref="J3262" si="3553">J3261-J3260</f>
        <v>423.63553030303046</v>
      </c>
    </row>
    <row r="3263" spans="1:12" ht="11.25" customHeight="1" thickBot="1" x14ac:dyDescent="0.25">
      <c r="A3263" s="241">
        <f t="shared" ref="A3263:C3263" si="3554">A3262</f>
        <v>1</v>
      </c>
      <c r="B3263" s="241" t="str">
        <f t="shared" si="3554"/>
        <v>COPEIRA 8H</v>
      </c>
      <c r="C3263" s="241" t="str">
        <f t="shared" si="3554"/>
        <v>CASCAVEL</v>
      </c>
      <c r="D3263" s="4"/>
      <c r="E3263" s="4"/>
      <c r="F3263" s="4"/>
      <c r="G3263" s="4"/>
      <c r="H3263" s="4"/>
      <c r="I3263" s="4"/>
      <c r="J3263" s="4"/>
    </row>
    <row r="3264" spans="1:12" ht="18" customHeight="1" x14ac:dyDescent="0.2">
      <c r="A3264" s="241">
        <f t="shared" ref="A3264:C3264" si="3555">A3263</f>
        <v>1</v>
      </c>
      <c r="B3264" s="241" t="str">
        <f t="shared" si="3555"/>
        <v>COPEIRA 8H</v>
      </c>
      <c r="C3264" s="241" t="str">
        <f t="shared" si="3555"/>
        <v>CASCAVEL</v>
      </c>
      <c r="D3264" s="318" t="str">
        <f>Raiz!$D$114</f>
        <v>2 - QUADRO-RESUMO DO CUSTO POR EMPREGADO</v>
      </c>
      <c r="E3264" s="318"/>
      <c r="F3264" s="318"/>
      <c r="G3264" s="318"/>
      <c r="H3264" s="318"/>
      <c r="I3264" s="318"/>
      <c r="J3264" s="3" t="str">
        <f>Raiz!$J$114</f>
        <v>Valor R$</v>
      </c>
    </row>
    <row r="3265" spans="1:16" ht="18" customHeight="1" x14ac:dyDescent="0.2">
      <c r="A3265" s="241">
        <f t="shared" ref="A3265:C3265" si="3556">A3264</f>
        <v>1</v>
      </c>
      <c r="B3265" s="241" t="str">
        <f t="shared" si="3556"/>
        <v>COPEIRA 8H</v>
      </c>
      <c r="C3265" s="241" t="str">
        <f t="shared" si="3556"/>
        <v>CASCAVEL</v>
      </c>
      <c r="D3265" s="52" t="str">
        <f>Raiz!$D$115</f>
        <v>A</v>
      </c>
      <c r="E3265" s="314" t="str">
        <f>Raiz!$E$115</f>
        <v>Módulo 1 - Composição da Remuneração</v>
      </c>
      <c r="F3265" s="314"/>
      <c r="G3265" s="314"/>
      <c r="H3265" s="314"/>
      <c r="I3265" s="314"/>
      <c r="J3265" s="19">
        <f t="shared" ref="J3265" si="3557">J3185</f>
        <v>1220.3818181818183</v>
      </c>
    </row>
    <row r="3266" spans="1:16" ht="18" customHeight="1" x14ac:dyDescent="0.2">
      <c r="A3266" s="241">
        <f t="shared" ref="A3266:C3266" si="3558">A3265</f>
        <v>1</v>
      </c>
      <c r="B3266" s="241" t="str">
        <f t="shared" si="3558"/>
        <v>COPEIRA 8H</v>
      </c>
      <c r="C3266" s="241" t="str">
        <f t="shared" si="3558"/>
        <v>CASCAVEL</v>
      </c>
      <c r="D3266" s="52" t="str">
        <f>Raiz!$D$116</f>
        <v>B</v>
      </c>
      <c r="E3266" s="314" t="str">
        <f>Raiz!$E$116</f>
        <v>Módulo 2 - Encargos e Benefícios Anuais, Mensais e Diários</v>
      </c>
      <c r="F3266" s="314"/>
      <c r="G3266" s="314"/>
      <c r="H3266" s="314"/>
      <c r="I3266" s="314"/>
      <c r="J3266" s="19">
        <f t="shared" ref="J3266" si="3559">J3218</f>
        <v>1178.6099999999999</v>
      </c>
    </row>
    <row r="3267" spans="1:16" ht="18" customHeight="1" x14ac:dyDescent="0.2">
      <c r="A3267" s="241">
        <f t="shared" ref="A3267:C3267" si="3560">A3266</f>
        <v>1</v>
      </c>
      <c r="B3267" s="241" t="str">
        <f t="shared" si="3560"/>
        <v>COPEIRA 8H</v>
      </c>
      <c r="C3267" s="241" t="str">
        <f t="shared" si="3560"/>
        <v>CASCAVEL</v>
      </c>
      <c r="D3267" s="52" t="str">
        <f>Raiz!$D$117</f>
        <v>C</v>
      </c>
      <c r="E3267" s="314" t="str">
        <f>Raiz!$E$117</f>
        <v>Módulo 3 - Provisão para Rescisão</v>
      </c>
      <c r="F3267" s="314"/>
      <c r="G3267" s="314"/>
      <c r="H3267" s="314"/>
      <c r="I3267" s="314"/>
      <c r="J3267" s="19">
        <f t="shared" ref="J3267" si="3561">J3227</f>
        <v>71.58</v>
      </c>
    </row>
    <row r="3268" spans="1:16" ht="18" customHeight="1" x14ac:dyDescent="0.2">
      <c r="A3268" s="241">
        <f t="shared" ref="A3268:C3268" si="3562">A3267</f>
        <v>1</v>
      </c>
      <c r="B3268" s="241" t="str">
        <f t="shared" si="3562"/>
        <v>COPEIRA 8H</v>
      </c>
      <c r="C3268" s="241" t="str">
        <f t="shared" si="3562"/>
        <v>CASCAVEL</v>
      </c>
      <c r="D3268" s="52" t="str">
        <f>Raiz!$D$118</f>
        <v>D</v>
      </c>
      <c r="E3268" s="314" t="str">
        <f>Raiz!$E$118</f>
        <v>Módulo 4 - Custo de Reposição do Profissional Ausente</v>
      </c>
      <c r="F3268" s="314"/>
      <c r="G3268" s="314"/>
      <c r="H3268" s="314"/>
      <c r="I3268" s="314"/>
      <c r="J3268" s="19">
        <f t="shared" ref="J3268" si="3563">J3240</f>
        <v>226.32265151515148</v>
      </c>
    </row>
    <row r="3269" spans="1:16" ht="18" customHeight="1" x14ac:dyDescent="0.2">
      <c r="A3269" s="241">
        <f t="shared" ref="A3269:C3269" si="3564">A3268</f>
        <v>1</v>
      </c>
      <c r="B3269" s="241" t="str">
        <f t="shared" si="3564"/>
        <v>COPEIRA 8H</v>
      </c>
      <c r="C3269" s="241" t="str">
        <f t="shared" si="3564"/>
        <v>CASCAVEL</v>
      </c>
      <c r="D3269" s="52" t="str">
        <f>Raiz!$D$119</f>
        <v>E</v>
      </c>
      <c r="E3269" s="314" t="str">
        <f>Raiz!$E$119</f>
        <v>Módulo 5 - Insumos Diversos</v>
      </c>
      <c r="F3269" s="314"/>
      <c r="G3269" s="314"/>
      <c r="H3269" s="314"/>
      <c r="I3269" s="314"/>
      <c r="J3269" s="19">
        <f t="shared" ref="J3269" si="3565">J3245</f>
        <v>56.1</v>
      </c>
    </row>
    <row r="3270" spans="1:16" ht="18" customHeight="1" x14ac:dyDescent="0.2">
      <c r="A3270" s="241">
        <f t="shared" ref="A3270:C3270" si="3566">A3269</f>
        <v>1</v>
      </c>
      <c r="B3270" s="241" t="str">
        <f t="shared" si="3566"/>
        <v>COPEIRA 8H</v>
      </c>
      <c r="C3270" s="241" t="str">
        <f t="shared" si="3566"/>
        <v>CASCAVEL</v>
      </c>
      <c r="D3270" s="315" t="str">
        <f>Raiz!$D$120</f>
        <v>Subtotal (A + B + C+ D + E)</v>
      </c>
      <c r="E3270" s="315"/>
      <c r="F3270" s="315"/>
      <c r="G3270" s="315"/>
      <c r="H3270" s="315"/>
      <c r="I3270" s="315"/>
      <c r="J3270" s="33">
        <f t="shared" ref="J3270" si="3567">SUM(J3265:J3269)</f>
        <v>2752.9944696969696</v>
      </c>
    </row>
    <row r="3271" spans="1:16" ht="18" customHeight="1" x14ac:dyDescent="0.2">
      <c r="A3271" s="241">
        <f t="shared" ref="A3271:C3271" si="3568">A3270</f>
        <v>1</v>
      </c>
      <c r="B3271" s="241" t="str">
        <f t="shared" si="3568"/>
        <v>COPEIRA 8H</v>
      </c>
      <c r="C3271" s="241" t="str">
        <f t="shared" si="3568"/>
        <v>CASCAVEL</v>
      </c>
      <c r="D3271" s="52" t="str">
        <f>Raiz!$D$121</f>
        <v>F</v>
      </c>
      <c r="E3271" s="314" t="str">
        <f>Raiz!$E$121</f>
        <v>Módulo 6-A - Custos Indiretos (despesas administrativas e operacionais)</v>
      </c>
      <c r="F3271" s="314"/>
      <c r="G3271" s="314"/>
      <c r="H3271" s="314"/>
      <c r="I3271" s="314"/>
      <c r="J3271" s="19">
        <f t="shared" ref="J3271" si="3569">J3248</f>
        <v>137.65</v>
      </c>
    </row>
    <row r="3272" spans="1:16" ht="18" customHeight="1" x14ac:dyDescent="0.2">
      <c r="A3272" s="241">
        <f t="shared" ref="A3272:C3272" si="3570">A3271</f>
        <v>1</v>
      </c>
      <c r="B3272" s="241" t="str">
        <f t="shared" si="3570"/>
        <v>COPEIRA 8H</v>
      </c>
      <c r="C3272" s="241" t="str">
        <f t="shared" si="3570"/>
        <v>CASCAVEL</v>
      </c>
      <c r="D3272" s="315" t="str">
        <f>Raiz!$D$122</f>
        <v>Subtotal (antes da incidência dos lucros)</v>
      </c>
      <c r="E3272" s="315"/>
      <c r="F3272" s="315"/>
      <c r="G3272" s="315"/>
      <c r="H3272" s="315"/>
      <c r="I3272" s="315"/>
      <c r="J3272" s="36">
        <f t="shared" ref="J3272" si="3571">J3270+J3271</f>
        <v>2890.6444696969697</v>
      </c>
    </row>
    <row r="3273" spans="1:16" ht="18" customHeight="1" x14ac:dyDescent="0.2">
      <c r="A3273" s="241">
        <f t="shared" ref="A3273:C3273" si="3572">A3272</f>
        <v>1</v>
      </c>
      <c r="B3273" s="241" t="str">
        <f t="shared" si="3572"/>
        <v>COPEIRA 8H</v>
      </c>
      <c r="C3273" s="241" t="str">
        <f t="shared" si="3572"/>
        <v>CASCAVEL</v>
      </c>
      <c r="D3273" s="52" t="str">
        <f>Raiz!$D$123</f>
        <v>G</v>
      </c>
      <c r="E3273" s="314" t="str">
        <f>Raiz!$E$123</f>
        <v>Módulo 6-B - Lucro</v>
      </c>
      <c r="F3273" s="314"/>
      <c r="G3273" s="314"/>
      <c r="H3273" s="314"/>
      <c r="I3273" s="314"/>
      <c r="J3273" s="36">
        <f t="shared" ref="J3273" si="3573">J3249</f>
        <v>143.94999999999999</v>
      </c>
    </row>
    <row r="3274" spans="1:16" ht="18" customHeight="1" x14ac:dyDescent="0.2">
      <c r="A3274" s="241">
        <f t="shared" ref="A3274:C3274" si="3574">A3273</f>
        <v>1</v>
      </c>
      <c r="B3274" s="241" t="str">
        <f t="shared" si="3574"/>
        <v>COPEIRA 8H</v>
      </c>
      <c r="C3274" s="241" t="str">
        <f t="shared" si="3574"/>
        <v>CASCAVEL</v>
      </c>
      <c r="D3274" s="315" t="str">
        <f>Raiz!$D$124</f>
        <v>Subtotal (antes da incidência dos tributos)</v>
      </c>
      <c r="E3274" s="315"/>
      <c r="F3274" s="315"/>
      <c r="G3274" s="315"/>
      <c r="H3274" s="315"/>
      <c r="I3274" s="315"/>
      <c r="J3274" s="36">
        <f t="shared" ref="J3274" si="3575">J3272+J3273</f>
        <v>3034.5944696969696</v>
      </c>
    </row>
    <row r="3275" spans="1:16" ht="18" customHeight="1" x14ac:dyDescent="0.2">
      <c r="A3275" s="241">
        <f t="shared" ref="A3275:C3275" si="3576">A3274</f>
        <v>1</v>
      </c>
      <c r="B3275" s="241" t="str">
        <f t="shared" si="3576"/>
        <v>COPEIRA 8H</v>
      </c>
      <c r="C3275" s="241" t="str">
        <f t="shared" si="3576"/>
        <v>CASCAVEL</v>
      </c>
      <c r="D3275" s="52" t="str">
        <f>Raiz!$D$125</f>
        <v>H</v>
      </c>
      <c r="E3275" s="314" t="str">
        <f>Raiz!$E$125</f>
        <v>Módulo 6-C - Tributos</v>
      </c>
      <c r="F3275" s="314"/>
      <c r="G3275" s="314"/>
      <c r="H3275" s="314"/>
      <c r="I3275" s="314"/>
      <c r="J3275" s="36">
        <f t="shared" ref="J3275" si="3577">J3251</f>
        <v>423.64</v>
      </c>
    </row>
    <row r="3276" spans="1:16" ht="18" customHeight="1" thickBot="1" x14ac:dyDescent="0.25">
      <c r="A3276" s="241">
        <f t="shared" ref="A3276:C3276" si="3578">A3275</f>
        <v>1</v>
      </c>
      <c r="B3276" s="241" t="str">
        <f t="shared" si="3578"/>
        <v>COPEIRA 8H</v>
      </c>
      <c r="C3276" s="241" t="str">
        <f t="shared" si="3578"/>
        <v>CASCAVEL</v>
      </c>
      <c r="D3276" s="393" t="str">
        <f>Raiz!$D$126</f>
        <v>Valor Total por Empregado / Mês</v>
      </c>
      <c r="E3276" s="394"/>
      <c r="F3276" s="395"/>
      <c r="G3276" s="393" t="str">
        <f t="shared" ref="G3276" si="3579">CONCATENATE(G3162," - ",H3157)</f>
        <v>COPEIRA 8H - CASCAVEL</v>
      </c>
      <c r="H3276" s="394"/>
      <c r="I3276" s="395"/>
      <c r="J3276" s="47">
        <f t="shared" ref="J3276" si="3580">ROUND(SUM(J3274:J3275),2)</f>
        <v>3458.23</v>
      </c>
      <c r="M3276" s="129"/>
    </row>
    <row r="3277" spans="1:16" ht="7.5" customHeight="1" thickBot="1" x14ac:dyDescent="0.25">
      <c r="A3277" s="241">
        <f t="shared" ref="A3277:C3277" si="3581">A3276</f>
        <v>1</v>
      </c>
      <c r="B3277" s="241" t="str">
        <f t="shared" si="3581"/>
        <v>COPEIRA 8H</v>
      </c>
      <c r="C3277" s="241" t="str">
        <f t="shared" si="3581"/>
        <v>CASCAVEL</v>
      </c>
      <c r="M3277" s="129"/>
    </row>
    <row r="3278" spans="1:16" ht="36" customHeight="1" thickBot="1" x14ac:dyDescent="0.25">
      <c r="A3278" s="241">
        <f t="shared" ref="A3278" si="3582">J3278</f>
        <v>3</v>
      </c>
      <c r="B3278" s="241" t="str">
        <f t="shared" ref="B3278" si="3583">G3288</f>
        <v>RECEPCIONISTA</v>
      </c>
      <c r="C3278" s="241" t="str">
        <f t="shared" ref="C3278" si="3584">H3283</f>
        <v>CHAPECÓ</v>
      </c>
      <c r="D3278" s="311" t="str">
        <f>Raiz!$D$2</f>
        <v>PLANILHA DE CUSTOS E FORMAÇÃO DE PREÇOS</v>
      </c>
      <c r="E3278" s="312"/>
      <c r="F3278" s="312"/>
      <c r="G3278" s="312"/>
      <c r="H3278" s="313"/>
      <c r="I3278" s="66" t="str">
        <f>Raiz!$I$2</f>
        <v>GRUPO</v>
      </c>
      <c r="J3278" s="59">
        <f>VLOOKUP(H3283,Base!$B$29:$C$80,2,FALSE)</f>
        <v>3</v>
      </c>
      <c r="K3278" s="127"/>
      <c r="L3278" s="239" t="s">
        <v>320</v>
      </c>
      <c r="M3278" s="240">
        <f t="shared" ref="M3278" si="3585">M3152+1</f>
        <v>27</v>
      </c>
    </row>
    <row r="3279" spans="1:16" s="4" customFormat="1" ht="18" customHeight="1" x14ac:dyDescent="0.2">
      <c r="A3279" s="241">
        <f t="shared" ref="A3279:A3342" si="3586">A3278</f>
        <v>3</v>
      </c>
      <c r="B3279" s="241" t="str">
        <f t="shared" ref="B3279:B3342" si="3587">B3278</f>
        <v>RECEPCIONISTA</v>
      </c>
      <c r="C3279" s="241" t="str">
        <f t="shared" ref="C3279:C3342" si="3588">C3278</f>
        <v>CHAPECÓ</v>
      </c>
      <c r="D3279" s="400" t="str">
        <f>Raiz!$D$3</f>
        <v>DISCRIMINAÇÃO DOS SERVIÇOS (DADOS REFERENTES À CONTRATAÇÃO)</v>
      </c>
      <c r="E3279" s="401"/>
      <c r="F3279" s="401"/>
      <c r="G3279" s="401"/>
      <c r="H3279" s="401"/>
      <c r="I3279" s="401"/>
      <c r="J3279" s="402"/>
      <c r="K3279" s="30"/>
      <c r="L3279" s="30"/>
      <c r="M3279" s="30"/>
      <c r="N3279" s="30"/>
      <c r="O3279" s="30"/>
      <c r="P3279" s="30"/>
    </row>
    <row r="3280" spans="1:16" s="4" customFormat="1" ht="18" customHeight="1" x14ac:dyDescent="0.2">
      <c r="A3280" s="241">
        <f t="shared" si="3586"/>
        <v>3</v>
      </c>
      <c r="B3280" s="241" t="str">
        <f t="shared" si="3587"/>
        <v>RECEPCIONISTA</v>
      </c>
      <c r="C3280" s="241" t="str">
        <f t="shared" si="3588"/>
        <v>CHAPECÓ</v>
      </c>
      <c r="D3280" s="52" t="str">
        <f>Raiz!$D$4</f>
        <v>A</v>
      </c>
      <c r="E3280" s="359" t="str">
        <f>Raiz!$E$4</f>
        <v>Processo nº</v>
      </c>
      <c r="F3280" s="359"/>
      <c r="G3280" s="359"/>
      <c r="H3280" s="386" t="str">
        <f>Base!$C$2</f>
        <v>10905.720090/2020-71</v>
      </c>
      <c r="I3280" s="386"/>
      <c r="J3280" s="386"/>
      <c r="K3280" s="30"/>
      <c r="L3280" s="30"/>
      <c r="M3280" s="30"/>
      <c r="N3280" s="30"/>
      <c r="O3280" s="30"/>
      <c r="P3280" s="30"/>
    </row>
    <row r="3281" spans="1:16" s="4" customFormat="1" ht="18" customHeight="1" x14ac:dyDescent="0.2">
      <c r="A3281" s="241">
        <f t="shared" si="3586"/>
        <v>3</v>
      </c>
      <c r="B3281" s="241" t="str">
        <f t="shared" si="3587"/>
        <v>RECEPCIONISTA</v>
      </c>
      <c r="C3281" s="241" t="str">
        <f t="shared" si="3588"/>
        <v>CHAPECÓ</v>
      </c>
      <c r="D3281" s="52" t="str">
        <f>Raiz!$D$5</f>
        <v>B</v>
      </c>
      <c r="E3281" s="359" t="str">
        <f>Raiz!$E$5</f>
        <v>Licitação nº</v>
      </c>
      <c r="F3281" s="359"/>
      <c r="G3281" s="359"/>
      <c r="H3281" s="386" t="str">
        <f>Base!$C$3</f>
        <v>___/2021</v>
      </c>
      <c r="I3281" s="386"/>
      <c r="J3281" s="386"/>
      <c r="K3281" s="30"/>
      <c r="L3281" s="30"/>
      <c r="M3281" s="30"/>
      <c r="N3281" s="30"/>
      <c r="O3281" s="30"/>
      <c r="P3281" s="30"/>
    </row>
    <row r="3282" spans="1:16" s="4" customFormat="1" ht="18" customHeight="1" x14ac:dyDescent="0.2">
      <c r="A3282" s="241">
        <f t="shared" si="3586"/>
        <v>3</v>
      </c>
      <c r="B3282" s="241" t="str">
        <f t="shared" si="3587"/>
        <v>RECEPCIONISTA</v>
      </c>
      <c r="C3282" s="241" t="str">
        <f t="shared" si="3588"/>
        <v>CHAPECÓ</v>
      </c>
      <c r="D3282" s="52" t="str">
        <f>Raiz!$D$6</f>
        <v>C</v>
      </c>
      <c r="E3282" s="359" t="str">
        <f>Raiz!$E$6</f>
        <v>Data de apresentação da proposta</v>
      </c>
      <c r="F3282" s="359"/>
      <c r="G3282" s="359"/>
      <c r="H3282" s="386" t="str">
        <f>Base!$C$4</f>
        <v>___/___/2021</v>
      </c>
      <c r="I3282" s="386"/>
      <c r="J3282" s="386"/>
      <c r="K3282" s="30"/>
      <c r="L3282" s="30"/>
      <c r="M3282" s="30"/>
      <c r="N3282" s="30"/>
      <c r="O3282" s="30"/>
      <c r="P3282" s="30"/>
    </row>
    <row r="3283" spans="1:16" s="4" customFormat="1" ht="18" customHeight="1" x14ac:dyDescent="0.2">
      <c r="A3283" s="241">
        <f t="shared" si="3586"/>
        <v>3</v>
      </c>
      <c r="B3283" s="241" t="str">
        <f t="shared" si="3587"/>
        <v>RECEPCIONISTA</v>
      </c>
      <c r="C3283" s="241" t="str">
        <f t="shared" si="3588"/>
        <v>CHAPECÓ</v>
      </c>
      <c r="D3283" s="52" t="str">
        <f>Raiz!$D$7</f>
        <v>D</v>
      </c>
      <c r="E3283" s="359" t="str">
        <f>Raiz!$E$7</f>
        <v>Local da prestação do serviço</v>
      </c>
      <c r="F3283" s="359"/>
      <c r="G3283" s="359"/>
      <c r="H3283" s="368" t="str">
        <f>VLOOKUP(M3278,Base!$T$86:$V$813,2,FALSE)</f>
        <v>CHAPECÓ</v>
      </c>
      <c r="I3283" s="368"/>
      <c r="J3283" s="369">
        <f t="shared" ref="J3283" si="3589">K3283</f>
        <v>0</v>
      </c>
      <c r="K3283" s="127"/>
      <c r="L3283" s="127"/>
      <c r="M3283" s="30"/>
      <c r="N3283" s="30"/>
      <c r="O3283" s="30"/>
      <c r="P3283" s="30"/>
    </row>
    <row r="3284" spans="1:16" s="4" customFormat="1" ht="18" customHeight="1" x14ac:dyDescent="0.2">
      <c r="A3284" s="241">
        <f t="shared" si="3586"/>
        <v>3</v>
      </c>
      <c r="B3284" s="241" t="str">
        <f t="shared" si="3587"/>
        <v>RECEPCIONISTA</v>
      </c>
      <c r="C3284" s="241" t="str">
        <f t="shared" si="3588"/>
        <v>CHAPECÓ</v>
      </c>
      <c r="D3284" s="52" t="str">
        <f>Raiz!$D$8</f>
        <v>E</v>
      </c>
      <c r="E3284" s="359" t="str">
        <f>Raiz!$E$8</f>
        <v>Ano do Acordo, Convenção ou Dissídio Coletivo:</v>
      </c>
      <c r="F3284" s="359"/>
      <c r="G3284" s="359"/>
      <c r="H3284" s="370">
        <f>VLOOKUP(H3283,Base!$B$257:$P$308,J3288+1,FALSE)</f>
        <v>2021</v>
      </c>
      <c r="I3284" s="370"/>
      <c r="J3284" s="370"/>
      <c r="K3284" s="30"/>
      <c r="L3284" s="30"/>
      <c r="M3284" s="30"/>
      <c r="N3284" s="30"/>
      <c r="O3284" s="30"/>
      <c r="P3284" s="30"/>
    </row>
    <row r="3285" spans="1:16" s="4" customFormat="1" ht="18" customHeight="1" thickBot="1" x14ac:dyDescent="0.25">
      <c r="A3285" s="241">
        <f t="shared" si="3586"/>
        <v>3</v>
      </c>
      <c r="B3285" s="241" t="str">
        <f t="shared" si="3587"/>
        <v>RECEPCIONISTA</v>
      </c>
      <c r="C3285" s="241" t="str">
        <f t="shared" si="3588"/>
        <v>CHAPECÓ</v>
      </c>
      <c r="D3285" s="17" t="str">
        <f>Raiz!$D$9</f>
        <v>F</v>
      </c>
      <c r="E3285" s="360" t="str">
        <f>Raiz!$E$9</f>
        <v>Tempo de Execução (meses)</v>
      </c>
      <c r="F3285" s="360"/>
      <c r="G3285" s="360"/>
      <c r="H3285" s="378">
        <f>VLOOKUP(H3283,Base!$B$143:$P$194,J3288+1,FALSE)</f>
        <v>22</v>
      </c>
      <c r="I3285" s="379"/>
      <c r="J3285" s="380"/>
      <c r="K3285" s="30"/>
      <c r="L3285" s="30"/>
      <c r="M3285" s="30"/>
      <c r="N3285" s="30"/>
      <c r="O3285" s="30"/>
      <c r="P3285" s="30"/>
    </row>
    <row r="3286" spans="1:16" ht="14.1" customHeight="1" thickBot="1" x14ac:dyDescent="0.25">
      <c r="A3286" s="241">
        <f t="shared" si="3586"/>
        <v>3</v>
      </c>
      <c r="B3286" s="241" t="str">
        <f t="shared" si="3587"/>
        <v>RECEPCIONISTA</v>
      </c>
      <c r="C3286" s="241" t="str">
        <f t="shared" si="3588"/>
        <v>CHAPECÓ</v>
      </c>
      <c r="D3286" s="16"/>
    </row>
    <row r="3287" spans="1:16" s="4" customFormat="1" ht="18" customHeight="1" x14ac:dyDescent="0.2">
      <c r="A3287" s="241">
        <f t="shared" si="3586"/>
        <v>3</v>
      </c>
      <c r="B3287" s="241" t="str">
        <f t="shared" si="3587"/>
        <v>RECEPCIONISTA</v>
      </c>
      <c r="C3287" s="241" t="str">
        <f t="shared" si="3588"/>
        <v>CHAPECÓ</v>
      </c>
      <c r="D3287" s="381" t="str">
        <f>Raiz!$D$11</f>
        <v>IDENTIFICAÇÃO DO SERVIÇO</v>
      </c>
      <c r="E3287" s="381"/>
      <c r="F3287" s="381"/>
      <c r="G3287" s="381"/>
      <c r="H3287" s="381"/>
      <c r="I3287" s="381"/>
      <c r="J3287" s="381"/>
      <c r="K3287" s="30"/>
      <c r="L3287" s="30"/>
      <c r="M3287" s="30"/>
      <c r="N3287" s="30"/>
      <c r="O3287" s="30"/>
      <c r="P3287" s="30"/>
    </row>
    <row r="3288" spans="1:16" s="4" customFormat="1" ht="18" customHeight="1" x14ac:dyDescent="0.2">
      <c r="A3288" s="241">
        <f t="shared" si="3586"/>
        <v>3</v>
      </c>
      <c r="B3288" s="241" t="str">
        <f t="shared" si="3587"/>
        <v>RECEPCIONISTA</v>
      </c>
      <c r="C3288" s="241" t="str">
        <f t="shared" si="3588"/>
        <v>CHAPECÓ</v>
      </c>
      <c r="D3288" s="389" t="str">
        <f>Raiz!$D$12</f>
        <v>Tipo de Serviço</v>
      </c>
      <c r="E3288" s="389"/>
      <c r="F3288" s="389"/>
      <c r="G3288" s="387" t="str">
        <f>VLOOKUP(M3278,Base!$T$86:$V$813,3,FALSE)</f>
        <v>RECEPCIONISTA</v>
      </c>
      <c r="H3288" s="388"/>
      <c r="I3288" s="388"/>
      <c r="J3288" s="238">
        <f>VLOOKUP(G3288,Base!$B$11:$E$24,4,FALSE)</f>
        <v>3</v>
      </c>
      <c r="M3288" s="30"/>
      <c r="N3288" s="30"/>
      <c r="O3288" s="30"/>
      <c r="P3288" s="30"/>
    </row>
    <row r="3289" spans="1:16" s="4" customFormat="1" ht="18" customHeight="1" x14ac:dyDescent="0.2">
      <c r="A3289" s="241">
        <f t="shared" si="3586"/>
        <v>3</v>
      </c>
      <c r="B3289" s="241" t="str">
        <f t="shared" si="3587"/>
        <v>RECEPCIONISTA</v>
      </c>
      <c r="C3289" s="241" t="str">
        <f t="shared" si="3588"/>
        <v>CHAPECÓ</v>
      </c>
      <c r="D3289" s="389" t="str">
        <f>Raiz!$D$13</f>
        <v>Unidade de medida</v>
      </c>
      <c r="E3289" s="389"/>
      <c r="F3289" s="389"/>
      <c r="G3289" s="390" t="str">
        <f>Base!$C$6</f>
        <v>Posto</v>
      </c>
      <c r="H3289" s="390"/>
      <c r="I3289" s="390"/>
      <c r="J3289" s="390"/>
      <c r="K3289" s="30"/>
      <c r="L3289" s="30"/>
      <c r="M3289" s="30"/>
      <c r="N3289" s="30"/>
      <c r="O3289" s="30"/>
      <c r="P3289" s="30"/>
    </row>
    <row r="3290" spans="1:16" s="4" customFormat="1" ht="18" customHeight="1" thickBot="1" x14ac:dyDescent="0.25">
      <c r="A3290" s="241">
        <f t="shared" si="3586"/>
        <v>3</v>
      </c>
      <c r="B3290" s="241" t="str">
        <f t="shared" si="3587"/>
        <v>RECEPCIONISTA</v>
      </c>
      <c r="C3290" s="241" t="str">
        <f t="shared" si="3588"/>
        <v>CHAPECÓ</v>
      </c>
      <c r="D3290" s="396" t="str">
        <f>Raiz!$D$14</f>
        <v>Quantidade a contratar (unidade de medida)</v>
      </c>
      <c r="E3290" s="396"/>
      <c r="F3290" s="396"/>
      <c r="G3290" s="378">
        <f>VLOOKUP(H3283,Base!$B$86:$P$137,1+J3288,FALSE)</f>
        <v>1</v>
      </c>
      <c r="H3290" s="379"/>
      <c r="I3290" s="379"/>
      <c r="J3290" s="380"/>
      <c r="K3290" s="30"/>
      <c r="L3290" s="30"/>
      <c r="M3290" s="30"/>
      <c r="N3290" s="30"/>
      <c r="O3290" s="30"/>
      <c r="P3290" s="30"/>
    </row>
    <row r="3291" spans="1:16" s="4" customFormat="1" ht="14.1" customHeight="1" thickBot="1" x14ac:dyDescent="0.25">
      <c r="A3291" s="241">
        <f t="shared" si="3586"/>
        <v>3</v>
      </c>
      <c r="B3291" s="241" t="str">
        <f t="shared" si="3587"/>
        <v>RECEPCIONISTA</v>
      </c>
      <c r="C3291" s="241" t="str">
        <f t="shared" si="3588"/>
        <v>CHAPECÓ</v>
      </c>
      <c r="D3291" s="5"/>
      <c r="E3291" s="5"/>
      <c r="F3291" s="5"/>
      <c r="G3291" s="5"/>
      <c r="H3291" s="5"/>
      <c r="I3291" s="5"/>
      <c r="J3291" s="5"/>
      <c r="K3291" s="29"/>
      <c r="L3291" s="29"/>
      <c r="M3291" s="30"/>
      <c r="N3291" s="30"/>
      <c r="O3291" s="30"/>
      <c r="P3291" s="30"/>
    </row>
    <row r="3292" spans="1:16" s="4" customFormat="1" ht="18" customHeight="1" x14ac:dyDescent="0.2">
      <c r="A3292" s="241">
        <f t="shared" si="3586"/>
        <v>3</v>
      </c>
      <c r="B3292" s="241" t="str">
        <f t="shared" si="3587"/>
        <v>RECEPCIONISTA</v>
      </c>
      <c r="C3292" s="241" t="str">
        <f t="shared" si="3588"/>
        <v>CHAPECÓ</v>
      </c>
      <c r="D3292" s="381" t="str">
        <f>Raiz!$D$16</f>
        <v>1. MÓDULOS: Mão de obra vinculada à execução contratual</v>
      </c>
      <c r="E3292" s="381"/>
      <c r="F3292" s="381"/>
      <c r="G3292" s="381"/>
      <c r="H3292" s="381"/>
      <c r="I3292" s="381"/>
      <c r="J3292" s="381"/>
      <c r="K3292" s="30"/>
      <c r="L3292" s="30"/>
      <c r="M3292" s="30"/>
      <c r="N3292" s="30"/>
      <c r="O3292" s="30"/>
      <c r="P3292" s="30"/>
    </row>
    <row r="3293" spans="1:16" s="4" customFormat="1" ht="18" customHeight="1" x14ac:dyDescent="0.2">
      <c r="A3293" s="241">
        <f t="shared" si="3586"/>
        <v>3</v>
      </c>
      <c r="B3293" s="241" t="str">
        <f t="shared" si="3587"/>
        <v>RECEPCIONISTA</v>
      </c>
      <c r="C3293" s="241" t="str">
        <f t="shared" si="3588"/>
        <v>CHAPECÓ</v>
      </c>
      <c r="D3293" s="382" t="str">
        <f>Raiz!$D$17</f>
        <v>Dados para composição dos custos referentes a mão de obra</v>
      </c>
      <c r="E3293" s="382"/>
      <c r="F3293" s="382"/>
      <c r="G3293" s="382"/>
      <c r="H3293" s="382"/>
      <c r="I3293" s="382"/>
      <c r="J3293" s="382"/>
      <c r="K3293" s="30"/>
      <c r="L3293" s="30"/>
      <c r="M3293" s="30"/>
      <c r="N3293" s="30"/>
      <c r="O3293" s="30"/>
      <c r="P3293" s="30"/>
    </row>
    <row r="3294" spans="1:16" s="4" customFormat="1" ht="18" customHeight="1" x14ac:dyDescent="0.2">
      <c r="A3294" s="241">
        <f t="shared" si="3586"/>
        <v>3</v>
      </c>
      <c r="B3294" s="241" t="str">
        <f t="shared" si="3587"/>
        <v>RECEPCIONISTA</v>
      </c>
      <c r="C3294" s="241" t="str">
        <f t="shared" si="3588"/>
        <v>CHAPECÓ</v>
      </c>
      <c r="D3294" s="52">
        <f>Raiz!$D$18</f>
        <v>1</v>
      </c>
      <c r="E3294" s="359" t="str">
        <f>Raiz!$E$18</f>
        <v>Tipo de Serviço</v>
      </c>
      <c r="F3294" s="359"/>
      <c r="G3294" s="383" t="str">
        <f t="shared" ref="G3294" si="3590">G3288</f>
        <v>RECEPCIONISTA</v>
      </c>
      <c r="H3294" s="383"/>
      <c r="I3294" s="383"/>
      <c r="J3294" s="384"/>
      <c r="K3294" s="30"/>
      <c r="L3294" s="30"/>
      <c r="M3294" s="30"/>
      <c r="N3294" s="30"/>
      <c r="O3294" s="30"/>
      <c r="P3294" s="30"/>
    </row>
    <row r="3295" spans="1:16" s="4" customFormat="1" ht="18" customHeight="1" x14ac:dyDescent="0.2">
      <c r="A3295" s="241">
        <f t="shared" si="3586"/>
        <v>3</v>
      </c>
      <c r="B3295" s="241" t="str">
        <f t="shared" si="3587"/>
        <v>RECEPCIONISTA</v>
      </c>
      <c r="C3295" s="241" t="str">
        <f t="shared" si="3588"/>
        <v>CHAPECÓ</v>
      </c>
      <c r="D3295" s="52">
        <f>Raiz!$D$19</f>
        <v>2</v>
      </c>
      <c r="E3295" s="359" t="str">
        <f>Raiz!$E$19</f>
        <v>Classificação Brasileira de Ocupações (CBO)</v>
      </c>
      <c r="F3295" s="359"/>
      <c r="G3295" s="373" t="str">
        <f>VLOOKUP(G3288,Base!$B$11:$C$24,2,FALSE)</f>
        <v>4221-05</v>
      </c>
      <c r="H3295" s="373"/>
      <c r="I3295" s="373"/>
      <c r="J3295" s="374"/>
      <c r="K3295" s="127"/>
      <c r="L3295" s="127"/>
      <c r="M3295" s="30"/>
      <c r="N3295" s="30"/>
      <c r="O3295" s="30"/>
      <c r="P3295" s="30"/>
    </row>
    <row r="3296" spans="1:16" s="4" customFormat="1" ht="18" customHeight="1" x14ac:dyDescent="0.2">
      <c r="A3296" s="241">
        <f t="shared" si="3586"/>
        <v>3</v>
      </c>
      <c r="B3296" s="241" t="str">
        <f t="shared" si="3587"/>
        <v>RECEPCIONISTA</v>
      </c>
      <c r="C3296" s="241" t="str">
        <f t="shared" si="3588"/>
        <v>CHAPECÓ</v>
      </c>
      <c r="D3296" s="52">
        <f>Raiz!$D$20</f>
        <v>3</v>
      </c>
      <c r="E3296" s="399" t="str">
        <f>Raiz!$E$20</f>
        <v>Salário Normativo da Categoria</v>
      </c>
      <c r="F3296" s="399"/>
      <c r="G3296" s="364">
        <f>VLOOKUP(H3283,Base!$B$371:$P$422,J3288+1,FALSE)</f>
        <v>1295.99</v>
      </c>
      <c r="H3296" s="364"/>
      <c r="I3296" s="364"/>
      <c r="J3296" s="365"/>
      <c r="K3296" s="127"/>
      <c r="L3296" s="127"/>
      <c r="M3296" s="30"/>
      <c r="N3296" s="30"/>
      <c r="O3296" s="30"/>
      <c r="P3296" s="30"/>
    </row>
    <row r="3297" spans="1:16" s="4" customFormat="1" ht="30" customHeight="1" x14ac:dyDescent="0.2">
      <c r="A3297" s="241">
        <f t="shared" si="3586"/>
        <v>3</v>
      </c>
      <c r="B3297" s="241" t="str">
        <f t="shared" si="3587"/>
        <v>RECEPCIONISTA</v>
      </c>
      <c r="C3297" s="241" t="str">
        <f t="shared" si="3588"/>
        <v>CHAPECÓ</v>
      </c>
      <c r="D3297" s="147">
        <f>Raiz!$D$21</f>
        <v>4</v>
      </c>
      <c r="E3297" s="407" t="str">
        <f>Raiz!$E$21</f>
        <v>Categoria Profissional (vinculada à execução contratual)</v>
      </c>
      <c r="F3297" s="407"/>
      <c r="G3297" s="375" t="str">
        <f>VLOOKUP(H3283,Base!$B$200:$P$251,J3288+1,FALSE)</f>
        <v>EMPREGADOS EM EMPRESAS PREST. DE SERV. EM  ASSEIO E CONSERV.</v>
      </c>
      <c r="H3297" s="375"/>
      <c r="I3297" s="375"/>
      <c r="J3297" s="376"/>
      <c r="K3297" s="127"/>
      <c r="L3297" s="127"/>
      <c r="M3297" s="30"/>
      <c r="N3297" s="30"/>
      <c r="O3297" s="30"/>
      <c r="P3297" s="30"/>
    </row>
    <row r="3298" spans="1:16" s="4" customFormat="1" ht="18" customHeight="1" x14ac:dyDescent="0.2">
      <c r="A3298" s="241">
        <f t="shared" si="3586"/>
        <v>3</v>
      </c>
      <c r="B3298" s="241" t="str">
        <f t="shared" si="3587"/>
        <v>RECEPCIONISTA</v>
      </c>
      <c r="C3298" s="241" t="str">
        <f t="shared" si="3588"/>
        <v>CHAPECÓ</v>
      </c>
      <c r="D3298" s="52">
        <f>Raiz!$D$22</f>
        <v>5</v>
      </c>
      <c r="E3298" s="403" t="str">
        <f>Raiz!$E$22</f>
        <v>CCT - Data-Base da Categoria (dia/mês/ano)</v>
      </c>
      <c r="F3298" s="403"/>
      <c r="G3298" s="391" t="str">
        <f>VLOOKUP(H3283,Base!$B$314:$P$365,J3288+1,FALSE)</f>
        <v>SC001159/2021 - 01/01/2021</v>
      </c>
      <c r="H3298" s="391"/>
      <c r="I3298" s="391"/>
      <c r="J3298" s="392"/>
      <c r="K3298" s="127"/>
      <c r="L3298" s="127"/>
      <c r="M3298" s="30"/>
      <c r="N3298" s="30"/>
      <c r="O3298" s="30"/>
      <c r="P3298" s="30"/>
    </row>
    <row r="3299" spans="1:16" s="4" customFormat="1" ht="18" customHeight="1" x14ac:dyDescent="0.2">
      <c r="A3299" s="241">
        <f t="shared" si="3586"/>
        <v>3</v>
      </c>
      <c r="B3299" s="241" t="str">
        <f t="shared" si="3587"/>
        <v>RECEPCIONISTA</v>
      </c>
      <c r="C3299" s="241" t="str">
        <f t="shared" si="3588"/>
        <v>CHAPECÓ</v>
      </c>
      <c r="D3299" s="52">
        <f>Raiz!$D$23</f>
        <v>6</v>
      </c>
      <c r="E3299" s="359" t="str">
        <f>Raiz!$E$23</f>
        <v>Carga horária a contratar (Horas/Mês)</v>
      </c>
      <c r="F3299" s="359"/>
      <c r="G3299" s="371">
        <f>VLOOKUP(H3283,Base!$B$485:$P$536,J3288+1,FALSE)</f>
        <v>200</v>
      </c>
      <c r="H3299" s="371"/>
      <c r="I3299" s="371"/>
      <c r="J3299" s="372"/>
      <c r="K3299" s="127"/>
      <c r="L3299" s="127"/>
      <c r="M3299" s="30"/>
      <c r="N3299" s="30"/>
      <c r="O3299" s="30"/>
      <c r="P3299" s="30"/>
    </row>
    <row r="3300" spans="1:16" s="4" customFormat="1" ht="18" customHeight="1" x14ac:dyDescent="0.2">
      <c r="A3300" s="241">
        <f t="shared" si="3586"/>
        <v>3</v>
      </c>
      <c r="B3300" s="241" t="str">
        <f t="shared" si="3587"/>
        <v>RECEPCIONISTA</v>
      </c>
      <c r="C3300" s="241" t="str">
        <f t="shared" si="3588"/>
        <v>CHAPECÓ</v>
      </c>
      <c r="D3300" s="52">
        <f>Raiz!$D$24</f>
        <v>7</v>
      </c>
      <c r="E3300" s="359" t="str">
        <f>Raiz!$E$24</f>
        <v>Valor do vale transporte</v>
      </c>
      <c r="F3300" s="359"/>
      <c r="G3300" s="364">
        <f>VLOOKUP(H3283,Base!$B$29:$E$80,4,FALSE)</f>
        <v>3.05</v>
      </c>
      <c r="H3300" s="364" t="s">
        <v>35</v>
      </c>
      <c r="I3300" s="364"/>
      <c r="J3300" s="365"/>
      <c r="K3300" s="30"/>
      <c r="L3300" s="30"/>
      <c r="M3300" s="30"/>
      <c r="N3300" s="30"/>
      <c r="O3300" s="30"/>
      <c r="P3300" s="30"/>
    </row>
    <row r="3301" spans="1:16" s="4" customFormat="1" ht="18" customHeight="1" x14ac:dyDescent="0.2">
      <c r="A3301" s="241">
        <f t="shared" si="3586"/>
        <v>3</v>
      </c>
      <c r="B3301" s="241" t="str">
        <f t="shared" si="3587"/>
        <v>RECEPCIONISTA</v>
      </c>
      <c r="C3301" s="241" t="str">
        <f t="shared" si="3588"/>
        <v>CHAPECÓ</v>
      </c>
      <c r="D3301" s="52">
        <f>Raiz!$D$25</f>
        <v>8</v>
      </c>
      <c r="E3301" s="359" t="str">
        <f>Raiz!$E$25</f>
        <v>Valor do vale alimentação</v>
      </c>
      <c r="F3301" s="359"/>
      <c r="G3301" s="364">
        <f>VLOOKUP(H3283,Base!$B$656:$P$707,J3288+1,FALSE)</f>
        <v>18.23</v>
      </c>
      <c r="H3301" s="364"/>
      <c r="I3301" s="364"/>
      <c r="J3301" s="365"/>
      <c r="K3301" s="127"/>
      <c r="L3301" s="127"/>
      <c r="M3301" s="30"/>
      <c r="N3301" s="30"/>
      <c r="O3301" s="30"/>
      <c r="P3301" s="30"/>
    </row>
    <row r="3302" spans="1:16" s="4" customFormat="1" ht="18" customHeight="1" thickBot="1" x14ac:dyDescent="0.25">
      <c r="A3302" s="241">
        <f t="shared" si="3586"/>
        <v>3</v>
      </c>
      <c r="B3302" s="241" t="str">
        <f t="shared" si="3587"/>
        <v>RECEPCIONISTA</v>
      </c>
      <c r="C3302" s="241" t="str">
        <f t="shared" si="3588"/>
        <v>CHAPECÓ</v>
      </c>
      <c r="D3302" s="17">
        <f>Raiz!$D$26</f>
        <v>9</v>
      </c>
      <c r="E3302" s="360" t="str">
        <f>Raiz!$E$26</f>
        <v>Salário Mínimo Vigente</v>
      </c>
      <c r="F3302" s="360"/>
      <c r="G3302" s="361">
        <f>Base!$C$5</f>
        <v>1100</v>
      </c>
      <c r="H3302" s="361"/>
      <c r="I3302" s="361"/>
      <c r="J3302" s="362"/>
      <c r="K3302" s="30"/>
      <c r="L3302" s="30"/>
      <c r="M3302" s="30"/>
      <c r="N3302" s="30"/>
      <c r="O3302" s="30"/>
      <c r="P3302" s="30"/>
    </row>
    <row r="3303" spans="1:16" ht="14.1" customHeight="1" thickBot="1" x14ac:dyDescent="0.25">
      <c r="A3303" s="241">
        <f t="shared" si="3586"/>
        <v>3</v>
      </c>
      <c r="B3303" s="241" t="str">
        <f t="shared" si="3587"/>
        <v>RECEPCIONISTA</v>
      </c>
      <c r="C3303" s="241" t="str">
        <f t="shared" si="3588"/>
        <v>CHAPECÓ</v>
      </c>
      <c r="D3303" s="4"/>
      <c r="E3303" s="4"/>
      <c r="F3303" s="4"/>
      <c r="G3303" s="4"/>
      <c r="H3303" s="4"/>
      <c r="I3303" s="4"/>
      <c r="J3303" s="4"/>
    </row>
    <row r="3304" spans="1:16" ht="18" customHeight="1" x14ac:dyDescent="0.2">
      <c r="A3304" s="241">
        <f t="shared" si="3586"/>
        <v>3</v>
      </c>
      <c r="B3304" s="241" t="str">
        <f t="shared" si="3587"/>
        <v>RECEPCIONISTA</v>
      </c>
      <c r="C3304" s="241" t="str">
        <f t="shared" si="3588"/>
        <v>CHAPECÓ</v>
      </c>
      <c r="D3304" s="363" t="str">
        <f>Raiz!$D$28</f>
        <v>MÓDULO 1 – COMPOSIÇÃO DA REMUNERAÇÃO</v>
      </c>
      <c r="E3304" s="363"/>
      <c r="F3304" s="363"/>
      <c r="G3304" s="363"/>
      <c r="H3304" s="363"/>
      <c r="I3304" s="1" t="str">
        <f>Raiz!I$28</f>
        <v>%</v>
      </c>
      <c r="J3304" s="2" t="str">
        <f>Raiz!$J$28</f>
        <v>Valor R$</v>
      </c>
    </row>
    <row r="3305" spans="1:16" ht="18" customHeight="1" x14ac:dyDescent="0.2">
      <c r="A3305" s="241">
        <f t="shared" si="3586"/>
        <v>3</v>
      </c>
      <c r="B3305" s="241" t="str">
        <f t="shared" si="3587"/>
        <v>RECEPCIONISTA</v>
      </c>
      <c r="C3305" s="241" t="str">
        <f t="shared" si="3588"/>
        <v>CHAPECÓ</v>
      </c>
      <c r="D3305" s="52" t="str">
        <f>Raiz!$D$29</f>
        <v>A</v>
      </c>
      <c r="E3305" s="398" t="str">
        <f>Raiz!$E$29</f>
        <v>Salário-Base</v>
      </c>
      <c r="F3305" s="398"/>
      <c r="G3305" s="398"/>
      <c r="H3305" s="398"/>
      <c r="I3305" s="314"/>
      <c r="J3305" s="19">
        <f>VLOOKUP(H3283,Base!$B$599:$P$650,J3288+1,FALSE)</f>
        <v>1295.99</v>
      </c>
      <c r="K3305" s="128"/>
      <c r="L3305" s="128"/>
    </row>
    <row r="3306" spans="1:16" ht="18" customHeight="1" x14ac:dyDescent="0.2">
      <c r="A3306" s="241">
        <f t="shared" si="3586"/>
        <v>3</v>
      </c>
      <c r="B3306" s="241" t="str">
        <f t="shared" si="3587"/>
        <v>RECEPCIONISTA</v>
      </c>
      <c r="C3306" s="241" t="str">
        <f t="shared" si="3588"/>
        <v>CHAPECÓ</v>
      </c>
      <c r="D3306" s="147" t="str">
        <f>Raiz!$D$30</f>
        <v>B</v>
      </c>
      <c r="E3306" s="338" t="str">
        <f>Raiz!$E$30</f>
        <v>Adicional de Insalubridade</v>
      </c>
      <c r="F3306" s="338"/>
      <c r="G3306" s="338"/>
      <c r="H3306" s="338"/>
      <c r="I3306" s="119">
        <f>VLOOKUP(H3283,Base!$B$1055:$P$1106,J3288+1,FALSE)</f>
        <v>0</v>
      </c>
      <c r="J3306" s="19">
        <f t="shared" ref="J3306" si="3591">ROUND(I3306*J3305,2)</f>
        <v>0</v>
      </c>
      <c r="K3306" s="128"/>
      <c r="L3306" s="128"/>
    </row>
    <row r="3307" spans="1:16" ht="18" customHeight="1" x14ac:dyDescent="0.2">
      <c r="A3307" s="241">
        <f t="shared" si="3586"/>
        <v>3</v>
      </c>
      <c r="B3307" s="241" t="str">
        <f t="shared" si="3587"/>
        <v>RECEPCIONISTA</v>
      </c>
      <c r="C3307" s="241" t="str">
        <f t="shared" si="3588"/>
        <v>CHAPECÓ</v>
      </c>
      <c r="D3307" s="52" t="str">
        <f>Raiz!$D$31</f>
        <v>C</v>
      </c>
      <c r="E3307" s="397" t="str">
        <f>Raiz!$E$31</f>
        <v>Outros (especificar)</v>
      </c>
      <c r="F3307" s="397"/>
      <c r="G3307" s="397"/>
      <c r="H3307" s="397"/>
      <c r="I3307" s="20"/>
      <c r="J3307" s="19">
        <f>VLOOKUP(H3283,Base!$B$827:$P$878,J3288+1,FALSE)</f>
        <v>0</v>
      </c>
      <c r="K3307" s="128"/>
      <c r="L3307" s="128"/>
    </row>
    <row r="3308" spans="1:16" ht="18" customHeight="1" x14ac:dyDescent="0.2">
      <c r="A3308" s="241">
        <f t="shared" si="3586"/>
        <v>3</v>
      </c>
      <c r="B3308" s="241" t="str">
        <f t="shared" si="3587"/>
        <v>RECEPCIONISTA</v>
      </c>
      <c r="C3308" s="241" t="str">
        <f t="shared" si="3588"/>
        <v>CHAPECÓ</v>
      </c>
      <c r="D3308" s="52"/>
      <c r="E3308" s="323"/>
      <c r="F3308" s="323"/>
      <c r="G3308" s="323"/>
      <c r="H3308" s="323"/>
      <c r="I3308" s="20"/>
      <c r="J3308" s="19"/>
    </row>
    <row r="3309" spans="1:16" ht="18" customHeight="1" x14ac:dyDescent="0.2">
      <c r="A3309" s="241">
        <f t="shared" si="3586"/>
        <v>3</v>
      </c>
      <c r="B3309" s="241" t="str">
        <f t="shared" si="3587"/>
        <v>RECEPCIONISTA</v>
      </c>
      <c r="C3309" s="241" t="str">
        <f t="shared" si="3588"/>
        <v>CHAPECÓ</v>
      </c>
      <c r="D3309" s="52"/>
      <c r="E3309" s="323"/>
      <c r="F3309" s="323"/>
      <c r="G3309" s="323"/>
      <c r="H3309" s="323"/>
      <c r="I3309" s="20"/>
      <c r="J3309" s="36"/>
    </row>
    <row r="3310" spans="1:16" ht="18" customHeight="1" x14ac:dyDescent="0.2">
      <c r="A3310" s="241">
        <f t="shared" si="3586"/>
        <v>3</v>
      </c>
      <c r="B3310" s="241" t="str">
        <f t="shared" si="3587"/>
        <v>RECEPCIONISTA</v>
      </c>
      <c r="C3310" s="241" t="str">
        <f t="shared" si="3588"/>
        <v>CHAPECÓ</v>
      </c>
      <c r="D3310" s="52"/>
      <c r="E3310" s="323"/>
      <c r="F3310" s="323"/>
      <c r="G3310" s="323"/>
      <c r="H3310" s="323"/>
      <c r="I3310" s="20"/>
      <c r="J3310" s="36"/>
    </row>
    <row r="3311" spans="1:16" ht="18" customHeight="1" thickBot="1" x14ac:dyDescent="0.25">
      <c r="A3311" s="241">
        <f t="shared" si="3586"/>
        <v>3</v>
      </c>
      <c r="B3311" s="241" t="str">
        <f t="shared" si="3587"/>
        <v>RECEPCIONISTA</v>
      </c>
      <c r="C3311" s="241" t="str">
        <f t="shared" si="3588"/>
        <v>CHAPECÓ</v>
      </c>
      <c r="D3311" s="317" t="str">
        <f>Raiz!$D$35</f>
        <v>Total do Módulo 1 - Composição da Remuneração</v>
      </c>
      <c r="E3311" s="317"/>
      <c r="F3311" s="317"/>
      <c r="G3311" s="317"/>
      <c r="H3311" s="317"/>
      <c r="I3311" s="317"/>
      <c r="J3311" s="21">
        <f t="shared" ref="J3311" si="3592">SUM(J3305:J3308)</f>
        <v>1295.99</v>
      </c>
    </row>
    <row r="3312" spans="1:16" ht="14.1" customHeight="1" thickBot="1" x14ac:dyDescent="0.25">
      <c r="A3312" s="241">
        <f t="shared" si="3586"/>
        <v>3</v>
      </c>
      <c r="B3312" s="241" t="str">
        <f t="shared" si="3587"/>
        <v>RECEPCIONISTA</v>
      </c>
      <c r="C3312" s="241" t="str">
        <f t="shared" si="3588"/>
        <v>CHAPECÓ</v>
      </c>
      <c r="D3312" s="4"/>
      <c r="E3312" s="4"/>
      <c r="F3312" s="4"/>
      <c r="G3312" s="4"/>
      <c r="H3312" s="4"/>
      <c r="I3312" s="4"/>
      <c r="J3312" s="4"/>
    </row>
    <row r="3313" spans="1:12" ht="18" customHeight="1" x14ac:dyDescent="0.2">
      <c r="A3313" s="241">
        <f t="shared" si="3586"/>
        <v>3</v>
      </c>
      <c r="B3313" s="241" t="str">
        <f t="shared" si="3587"/>
        <v>RECEPCIONISTA</v>
      </c>
      <c r="C3313" s="241" t="str">
        <f t="shared" si="3588"/>
        <v>CHAPECÓ</v>
      </c>
      <c r="D3313" s="339" t="str">
        <f>Raiz!$D$37</f>
        <v>MÓDULO 2 – ENCARGOS E BENEFÍCIOS ANUAIS, MENSAIS E DIÁRIOS</v>
      </c>
      <c r="E3313" s="340"/>
      <c r="F3313" s="340"/>
      <c r="G3313" s="340"/>
      <c r="H3313" s="357"/>
      <c r="I3313" s="1" t="str">
        <f>Raiz!$I$37</f>
        <v>%</v>
      </c>
      <c r="J3313" s="2" t="str">
        <f>Raiz!$J$37</f>
        <v>Valor R$</v>
      </c>
    </row>
    <row r="3314" spans="1:12" ht="18" customHeight="1" x14ac:dyDescent="0.2">
      <c r="A3314" s="241">
        <f t="shared" si="3586"/>
        <v>3</v>
      </c>
      <c r="B3314" s="241" t="str">
        <f t="shared" si="3587"/>
        <v>RECEPCIONISTA</v>
      </c>
      <c r="C3314" s="241" t="str">
        <f t="shared" si="3588"/>
        <v>CHAPECÓ</v>
      </c>
      <c r="D3314" s="343" t="str">
        <f>Raiz!$D$38</f>
        <v xml:space="preserve"> Submódulo 2.1 - 13º (décimo terceiro) Salário, Férias e Adicional de Férias</v>
      </c>
      <c r="E3314" s="343"/>
      <c r="F3314" s="343"/>
      <c r="G3314" s="343"/>
      <c r="H3314" s="343"/>
      <c r="I3314" s="343"/>
      <c r="J3314" s="345"/>
    </row>
    <row r="3315" spans="1:12" ht="18" customHeight="1" x14ac:dyDescent="0.2">
      <c r="A3315" s="241">
        <f t="shared" si="3586"/>
        <v>3</v>
      </c>
      <c r="B3315" s="241" t="str">
        <f t="shared" si="3587"/>
        <v>RECEPCIONISTA</v>
      </c>
      <c r="C3315" s="241" t="str">
        <f t="shared" si="3588"/>
        <v>CHAPECÓ</v>
      </c>
      <c r="D3315" s="52" t="str">
        <f>Raiz!$D$39</f>
        <v>A</v>
      </c>
      <c r="E3315" s="323" t="str">
        <f>Raiz!$E$39</f>
        <v>13º Salário</v>
      </c>
      <c r="F3315" s="323"/>
      <c r="G3315" s="323"/>
      <c r="H3315" s="323"/>
      <c r="I3315" s="20">
        <f>Raiz!$I$39</f>
        <v>8.3333333333333329E-2</v>
      </c>
      <c r="J3315" s="22">
        <f t="shared" ref="J3315" si="3593">ROUND(I3315*J3311,2)</f>
        <v>108</v>
      </c>
    </row>
    <row r="3316" spans="1:12" ht="18" customHeight="1" x14ac:dyDescent="0.2">
      <c r="A3316" s="241">
        <f t="shared" si="3586"/>
        <v>3</v>
      </c>
      <c r="B3316" s="241" t="str">
        <f t="shared" si="3587"/>
        <v>RECEPCIONISTA</v>
      </c>
      <c r="C3316" s="241" t="str">
        <f t="shared" si="3588"/>
        <v>CHAPECÓ</v>
      </c>
      <c r="D3316" s="52" t="str">
        <f>Raiz!$D$40</f>
        <v>B</v>
      </c>
      <c r="E3316" s="320" t="str">
        <f>Raiz!$E$40</f>
        <v xml:space="preserve">Adicional de Férias </v>
      </c>
      <c r="F3316" s="322"/>
      <c r="G3316" s="322"/>
      <c r="H3316" s="321"/>
      <c r="I3316" s="20">
        <f>Raiz!$I$40</f>
        <v>2.7777777777777776E-2</v>
      </c>
      <c r="J3316" s="22">
        <f t="shared" ref="J3316" si="3594">ROUND(I3316*J3311,2)</f>
        <v>36</v>
      </c>
      <c r="K3316" s="30"/>
      <c r="L3316" s="30"/>
    </row>
    <row r="3317" spans="1:12" ht="18" customHeight="1" thickBot="1" x14ac:dyDescent="0.25">
      <c r="A3317" s="241">
        <f t="shared" si="3586"/>
        <v>3</v>
      </c>
      <c r="B3317" s="241" t="str">
        <f t="shared" si="3587"/>
        <v>RECEPCIONISTA</v>
      </c>
      <c r="C3317" s="241" t="str">
        <f t="shared" si="3588"/>
        <v>CHAPECÓ</v>
      </c>
      <c r="D3317" s="317" t="str">
        <f>Raiz!$D$41</f>
        <v>Total do Submódulo 2.1</v>
      </c>
      <c r="E3317" s="317"/>
      <c r="F3317" s="317"/>
      <c r="G3317" s="317"/>
      <c r="H3317" s="317"/>
      <c r="I3317" s="317"/>
      <c r="J3317" s="248">
        <f t="shared" ref="J3317" si="3595">SUM(J3315:J3316)</f>
        <v>144</v>
      </c>
      <c r="K3317" s="30"/>
      <c r="L3317" s="30"/>
    </row>
    <row r="3318" spans="1:12" ht="14.1" customHeight="1" thickBot="1" x14ac:dyDescent="0.25">
      <c r="A3318" s="241">
        <f t="shared" si="3586"/>
        <v>3</v>
      </c>
      <c r="B3318" s="241" t="str">
        <f t="shared" si="3587"/>
        <v>RECEPCIONISTA</v>
      </c>
      <c r="C3318" s="241" t="str">
        <f t="shared" si="3588"/>
        <v>CHAPECÓ</v>
      </c>
      <c r="D3318" s="4"/>
      <c r="E3318" s="4"/>
      <c r="F3318" s="4"/>
      <c r="G3318" s="4"/>
      <c r="H3318" s="4"/>
      <c r="I3318" s="4"/>
      <c r="J3318" s="4"/>
      <c r="K3318" s="30"/>
      <c r="L3318" s="30"/>
    </row>
    <row r="3319" spans="1:12" ht="18" customHeight="1" x14ac:dyDescent="0.2">
      <c r="A3319" s="241">
        <f t="shared" si="3586"/>
        <v>3</v>
      </c>
      <c r="B3319" s="241" t="str">
        <f t="shared" si="3587"/>
        <v>RECEPCIONISTA</v>
      </c>
      <c r="C3319" s="241" t="str">
        <f t="shared" si="3588"/>
        <v>CHAPECÓ</v>
      </c>
      <c r="D3319" s="355" t="str">
        <f>Raiz!$D$43</f>
        <v xml:space="preserve"> Submódulo 2.2 - Encargos Previdenciários (GPS), FGTS e outras contribuições (Base de cálculo: Módulo 1 + Submódulo 2.1)</v>
      </c>
      <c r="E3319" s="355"/>
      <c r="F3319" s="355"/>
      <c r="G3319" s="355"/>
      <c r="H3319" s="355"/>
      <c r="I3319" s="355"/>
      <c r="J3319" s="356"/>
      <c r="K3319" s="30"/>
      <c r="L3319" s="30"/>
    </row>
    <row r="3320" spans="1:12" ht="18" customHeight="1" x14ac:dyDescent="0.2">
      <c r="A3320" s="241">
        <f t="shared" si="3586"/>
        <v>3</v>
      </c>
      <c r="B3320" s="241" t="str">
        <f t="shared" si="3587"/>
        <v>RECEPCIONISTA</v>
      </c>
      <c r="C3320" s="241" t="str">
        <f t="shared" si="3588"/>
        <v>CHAPECÓ</v>
      </c>
      <c r="D3320" s="52" t="str">
        <f>Raiz!$D$44</f>
        <v>A</v>
      </c>
      <c r="E3320" s="354" t="str">
        <f>Raiz!$E$44</f>
        <v>INSS</v>
      </c>
      <c r="F3320" s="354"/>
      <c r="G3320" s="354"/>
      <c r="H3320" s="354"/>
      <c r="I3320" s="23">
        <f>Raiz!$I$44</f>
        <v>0.2</v>
      </c>
      <c r="J3320" s="22">
        <f t="shared" ref="J3320" si="3596">ROUND((J3311+J3317)*$I3320,2)</f>
        <v>288</v>
      </c>
      <c r="K3320" s="30"/>
      <c r="L3320" s="30"/>
    </row>
    <row r="3321" spans="1:12" ht="18" customHeight="1" x14ac:dyDescent="0.2">
      <c r="A3321" s="241">
        <f t="shared" si="3586"/>
        <v>3</v>
      </c>
      <c r="B3321" s="241" t="str">
        <f t="shared" si="3587"/>
        <v>RECEPCIONISTA</v>
      </c>
      <c r="C3321" s="241" t="str">
        <f t="shared" si="3588"/>
        <v>CHAPECÓ</v>
      </c>
      <c r="D3321" s="52" t="str">
        <f>Raiz!$D$45</f>
        <v>B</v>
      </c>
      <c r="E3321" s="354" t="str">
        <f>Raiz!$E$45</f>
        <v>Salário Educação</v>
      </c>
      <c r="F3321" s="354"/>
      <c r="G3321" s="354"/>
      <c r="H3321" s="354"/>
      <c r="I3321" s="23">
        <f>Raiz!$I$45</f>
        <v>2.5000000000000001E-2</v>
      </c>
      <c r="J3321" s="22">
        <f t="shared" ref="J3321" si="3597">ROUND((J3311+J3317)*$I3321,2)</f>
        <v>36</v>
      </c>
      <c r="K3321" s="30"/>
      <c r="L3321" s="30"/>
    </row>
    <row r="3322" spans="1:12" ht="18" customHeight="1" x14ac:dyDescent="0.2">
      <c r="A3322" s="241">
        <f t="shared" si="3586"/>
        <v>3</v>
      </c>
      <c r="B3322" s="241" t="str">
        <f t="shared" si="3587"/>
        <v>RECEPCIONISTA</v>
      </c>
      <c r="C3322" s="241" t="str">
        <f t="shared" si="3588"/>
        <v>CHAPECÓ</v>
      </c>
      <c r="D3322" s="52" t="str">
        <f>Raiz!$D$46</f>
        <v>C</v>
      </c>
      <c r="E3322" s="254" t="str">
        <f>Raiz!$E$46</f>
        <v>RAT X FAP       RAT=</v>
      </c>
      <c r="F3322" s="255">
        <f>Raiz!$F$46</f>
        <v>0.03</v>
      </c>
      <c r="G3322" s="256" t="str">
        <f>Raiz!$G$46</f>
        <v>FAP=</v>
      </c>
      <c r="H3322" s="257">
        <f>Raiz!$H$46</f>
        <v>1</v>
      </c>
      <c r="I3322" s="23">
        <f t="shared" ref="I3322" si="3598">ROUND(F3322*H3322,2)</f>
        <v>0.03</v>
      </c>
      <c r="J3322" s="22">
        <f t="shared" ref="J3322" si="3599">ROUND((J3311+J3317)*$I3322,2)</f>
        <v>43.2</v>
      </c>
      <c r="K3322" s="30"/>
      <c r="L3322" s="30"/>
    </row>
    <row r="3323" spans="1:12" ht="18" customHeight="1" x14ac:dyDescent="0.2">
      <c r="A3323" s="241">
        <f t="shared" si="3586"/>
        <v>3</v>
      </c>
      <c r="B3323" s="241" t="str">
        <f t="shared" si="3587"/>
        <v>RECEPCIONISTA</v>
      </c>
      <c r="C3323" s="241" t="str">
        <f t="shared" si="3588"/>
        <v>CHAPECÓ</v>
      </c>
      <c r="D3323" s="52" t="str">
        <f>Raiz!$D$47</f>
        <v>D</v>
      </c>
      <c r="E3323" s="354" t="str">
        <f>Raiz!$E$47</f>
        <v>SESI ou SESC</v>
      </c>
      <c r="F3323" s="354"/>
      <c r="G3323" s="354"/>
      <c r="H3323" s="354"/>
      <c r="I3323" s="23">
        <f>Raiz!$I$47</f>
        <v>1.4999999999999999E-2</v>
      </c>
      <c r="J3323" s="22">
        <f t="shared" ref="J3323" si="3600">ROUND((J3311+J3317)*$I3323,2)</f>
        <v>21.6</v>
      </c>
      <c r="K3323" s="30"/>
      <c r="L3323" s="30"/>
    </row>
    <row r="3324" spans="1:12" ht="18" customHeight="1" x14ac:dyDescent="0.2">
      <c r="A3324" s="241">
        <f t="shared" si="3586"/>
        <v>3</v>
      </c>
      <c r="B3324" s="241" t="str">
        <f t="shared" si="3587"/>
        <v>RECEPCIONISTA</v>
      </c>
      <c r="C3324" s="241" t="str">
        <f t="shared" si="3588"/>
        <v>CHAPECÓ</v>
      </c>
      <c r="D3324" s="52" t="str">
        <f>Raiz!$D$48</f>
        <v>E</v>
      </c>
      <c r="E3324" s="354" t="str">
        <f>Raiz!$E$48</f>
        <v>SENAI ou SENAC</v>
      </c>
      <c r="F3324" s="354"/>
      <c r="G3324" s="354"/>
      <c r="H3324" s="354"/>
      <c r="I3324" s="23">
        <f>Raiz!$I$48</f>
        <v>0.01</v>
      </c>
      <c r="J3324" s="22">
        <f t="shared" ref="J3324" si="3601">ROUND((J3311+J3317)*$I3324,2)</f>
        <v>14.4</v>
      </c>
      <c r="K3324" s="30"/>
      <c r="L3324" s="30"/>
    </row>
    <row r="3325" spans="1:12" ht="18" customHeight="1" x14ac:dyDescent="0.2">
      <c r="A3325" s="241">
        <f t="shared" si="3586"/>
        <v>3</v>
      </c>
      <c r="B3325" s="241" t="str">
        <f t="shared" si="3587"/>
        <v>RECEPCIONISTA</v>
      </c>
      <c r="C3325" s="241" t="str">
        <f t="shared" si="3588"/>
        <v>CHAPECÓ</v>
      </c>
      <c r="D3325" s="52" t="str">
        <f>Raiz!$D$49</f>
        <v>F</v>
      </c>
      <c r="E3325" s="354" t="str">
        <f>Raiz!$E$49</f>
        <v>SEBRAE</v>
      </c>
      <c r="F3325" s="354"/>
      <c r="G3325" s="354"/>
      <c r="H3325" s="354"/>
      <c r="I3325" s="23">
        <f>Raiz!$I$49</f>
        <v>6.0000000000000001E-3</v>
      </c>
      <c r="J3325" s="22">
        <f t="shared" ref="J3325" si="3602">ROUND((J3311+J3317)*$I3325,2)</f>
        <v>8.64</v>
      </c>
      <c r="K3325" s="30"/>
      <c r="L3325" s="30"/>
    </row>
    <row r="3326" spans="1:12" ht="18" customHeight="1" x14ac:dyDescent="0.2">
      <c r="A3326" s="241">
        <f t="shared" si="3586"/>
        <v>3</v>
      </c>
      <c r="B3326" s="241" t="str">
        <f t="shared" si="3587"/>
        <v>RECEPCIONISTA</v>
      </c>
      <c r="C3326" s="241" t="str">
        <f t="shared" si="3588"/>
        <v>CHAPECÓ</v>
      </c>
      <c r="D3326" s="52" t="str">
        <f>Raiz!$D$50</f>
        <v>G</v>
      </c>
      <c r="E3326" s="354" t="str">
        <f>Raiz!$E$50</f>
        <v>INCRA</v>
      </c>
      <c r="F3326" s="354"/>
      <c r="G3326" s="354"/>
      <c r="H3326" s="354"/>
      <c r="I3326" s="23">
        <f>Raiz!$I$50</f>
        <v>2E-3</v>
      </c>
      <c r="J3326" s="22">
        <f t="shared" ref="J3326" si="3603">ROUND((J3311+J3317)*$I3326,2)</f>
        <v>2.88</v>
      </c>
      <c r="K3326" s="30"/>
      <c r="L3326" s="30"/>
    </row>
    <row r="3327" spans="1:12" ht="18" customHeight="1" x14ac:dyDescent="0.2">
      <c r="A3327" s="241">
        <f t="shared" si="3586"/>
        <v>3</v>
      </c>
      <c r="B3327" s="241" t="str">
        <f t="shared" si="3587"/>
        <v>RECEPCIONISTA</v>
      </c>
      <c r="C3327" s="241" t="str">
        <f t="shared" si="3588"/>
        <v>CHAPECÓ</v>
      </c>
      <c r="D3327" s="52" t="str">
        <f>Raiz!$D$51</f>
        <v>H</v>
      </c>
      <c r="E3327" s="354" t="str">
        <f>Raiz!$E$51</f>
        <v>FGTS</v>
      </c>
      <c r="F3327" s="354"/>
      <c r="G3327" s="354"/>
      <c r="H3327" s="354"/>
      <c r="I3327" s="23">
        <f>Raiz!$I$51</f>
        <v>0.08</v>
      </c>
      <c r="J3327" s="22">
        <f t="shared" ref="J3327" si="3604">ROUND((J3311+J3317)*$I3327,2)</f>
        <v>115.2</v>
      </c>
      <c r="K3327" s="30"/>
      <c r="L3327" s="30"/>
    </row>
    <row r="3328" spans="1:12" ht="18" customHeight="1" thickBot="1" x14ac:dyDescent="0.25">
      <c r="A3328" s="241">
        <f t="shared" si="3586"/>
        <v>3</v>
      </c>
      <c r="B3328" s="241" t="str">
        <f t="shared" si="3587"/>
        <v>RECEPCIONISTA</v>
      </c>
      <c r="C3328" s="241" t="str">
        <f t="shared" si="3588"/>
        <v>CHAPECÓ</v>
      </c>
      <c r="D3328" s="319" t="str">
        <f>Raiz!$D$52</f>
        <v>Total do Submódulo 2.2</v>
      </c>
      <c r="E3328" s="319"/>
      <c r="F3328" s="319"/>
      <c r="G3328" s="319"/>
      <c r="H3328" s="319"/>
      <c r="I3328" s="24">
        <f t="shared" ref="I3328:J3328" si="3605">SUM(I3320:I3327)</f>
        <v>0.36800000000000005</v>
      </c>
      <c r="J3328" s="21">
        <f t="shared" si="3605"/>
        <v>529.91999999999996</v>
      </c>
      <c r="K3328" s="30"/>
      <c r="L3328" s="30"/>
    </row>
    <row r="3329" spans="1:12" ht="14.1" customHeight="1" thickBot="1" x14ac:dyDescent="0.25">
      <c r="A3329" s="241">
        <f t="shared" si="3586"/>
        <v>3</v>
      </c>
      <c r="B3329" s="241" t="str">
        <f t="shared" si="3587"/>
        <v>RECEPCIONISTA</v>
      </c>
      <c r="C3329" s="241" t="str">
        <f t="shared" si="3588"/>
        <v>CHAPECÓ</v>
      </c>
      <c r="D3329" s="4"/>
      <c r="E3329" s="4"/>
      <c r="F3329" s="4"/>
      <c r="G3329" s="4"/>
      <c r="H3329" s="4"/>
      <c r="I3329" s="4"/>
      <c r="J3329" s="4"/>
      <c r="K3329" s="30"/>
      <c r="L3329" s="30"/>
    </row>
    <row r="3330" spans="1:12" ht="18" customHeight="1" x14ac:dyDescent="0.2">
      <c r="A3330" s="241">
        <f t="shared" si="3586"/>
        <v>3</v>
      </c>
      <c r="B3330" s="241" t="str">
        <f t="shared" si="3587"/>
        <v>RECEPCIONISTA</v>
      </c>
      <c r="C3330" s="241" t="str">
        <f t="shared" si="3588"/>
        <v>CHAPECÓ</v>
      </c>
      <c r="D3330" s="355" t="str">
        <f>Raiz!$D$54</f>
        <v xml:space="preserve"> Submódulo 2.3 - Benefícios Mensais e Diários</v>
      </c>
      <c r="E3330" s="355"/>
      <c r="F3330" s="355"/>
      <c r="G3330" s="355"/>
      <c r="H3330" s="355"/>
      <c r="I3330" s="355"/>
      <c r="J3330" s="356"/>
      <c r="K3330" s="30"/>
      <c r="L3330" s="30"/>
    </row>
    <row r="3331" spans="1:12" ht="18" customHeight="1" x14ac:dyDescent="0.2">
      <c r="A3331" s="241">
        <f t="shared" si="3586"/>
        <v>3</v>
      </c>
      <c r="B3331" s="241" t="str">
        <f t="shared" si="3587"/>
        <v>RECEPCIONISTA</v>
      </c>
      <c r="C3331" s="241" t="str">
        <f t="shared" si="3588"/>
        <v>CHAPECÓ</v>
      </c>
      <c r="D3331" s="52" t="str">
        <f>Raiz!$D$55</f>
        <v>A</v>
      </c>
      <c r="E3331" s="264" t="str">
        <f>Raiz!$E$55</f>
        <v>Transporte</v>
      </c>
      <c r="F3331" s="320" t="str">
        <f>Raiz!$F$55</f>
        <v>Cálculo do Valor: [(2xVTx21)-(6%xSB)]</v>
      </c>
      <c r="G3331" s="322"/>
      <c r="H3331" s="322"/>
      <c r="I3331" s="327"/>
      <c r="J3331" s="19">
        <f t="shared" ref="J3331" si="3606">IF(ROUND((21*G3300*2)-(J3305*0.06),2)&lt;0,0,ROUND((21*G3300*2)-(J3305*0.06),2))</f>
        <v>50.34</v>
      </c>
      <c r="K3331" s="30"/>
      <c r="L3331" s="30"/>
    </row>
    <row r="3332" spans="1:12" ht="18" customHeight="1" x14ac:dyDescent="0.2">
      <c r="A3332" s="241">
        <f t="shared" si="3586"/>
        <v>3</v>
      </c>
      <c r="B3332" s="241" t="str">
        <f t="shared" si="3587"/>
        <v>RECEPCIONISTA</v>
      </c>
      <c r="C3332" s="241" t="str">
        <f t="shared" si="3588"/>
        <v>CHAPECÓ</v>
      </c>
      <c r="D3332" s="52" t="str">
        <f>Raiz!$D$56</f>
        <v>B</v>
      </c>
      <c r="E3332" s="264" t="str">
        <f>Raiz!$E$56</f>
        <v>Auxílio Alimentação</v>
      </c>
      <c r="F3332" s="320" t="str">
        <f>Raiz!$F$56</f>
        <v>Cálculo do Valor = [(VAx21dias)-Desconto no Salário]</v>
      </c>
      <c r="G3332" s="322"/>
      <c r="H3332" s="112" t="str">
        <f>Raiz!$H$56</f>
        <v xml:space="preserve">Desconto no Salário = </v>
      </c>
      <c r="I3332" s="26">
        <f>VLOOKUP(H3283,Base!$B$941:$P$992,J3288+1,FALSE)</f>
        <v>0.01</v>
      </c>
      <c r="J3332" s="19">
        <f t="shared" ref="J3332" si="3607">ROUND(G3301*21*(1-I3332),2)</f>
        <v>379</v>
      </c>
      <c r="K3332" s="127"/>
      <c r="L3332" s="127"/>
    </row>
    <row r="3333" spans="1:12" ht="18" customHeight="1" x14ac:dyDescent="0.2">
      <c r="A3333" s="241">
        <f t="shared" si="3586"/>
        <v>3</v>
      </c>
      <c r="B3333" s="241" t="str">
        <f t="shared" si="3587"/>
        <v>RECEPCIONISTA</v>
      </c>
      <c r="C3333" s="241" t="str">
        <f t="shared" si="3588"/>
        <v>CHAPECÓ</v>
      </c>
      <c r="D3333" s="52" t="str">
        <f>Raiz!$D$57</f>
        <v>C</v>
      </c>
      <c r="E3333" s="314" t="str">
        <f>Raiz!$E$57</f>
        <v>Benefício de Assistência ao Trabalhador / Médica / Social Odontológico</v>
      </c>
      <c r="F3333" s="314"/>
      <c r="G3333" s="314"/>
      <c r="H3333" s="314"/>
      <c r="I3333" s="314"/>
      <c r="J3333" s="19">
        <f>VLOOKUP(H3283,Base!$B$713:$P$764,J3288+1,FALSE)</f>
        <v>11</v>
      </c>
      <c r="K3333" s="127"/>
      <c r="L3333" s="127"/>
    </row>
    <row r="3334" spans="1:12" ht="18" customHeight="1" x14ac:dyDescent="0.2">
      <c r="A3334" s="241">
        <f t="shared" si="3586"/>
        <v>3</v>
      </c>
      <c r="B3334" s="241" t="str">
        <f t="shared" si="3587"/>
        <v>RECEPCIONISTA</v>
      </c>
      <c r="C3334" s="241" t="str">
        <f t="shared" si="3588"/>
        <v>CHAPECÓ</v>
      </c>
      <c r="D3334" s="52" t="str">
        <f>Raiz!$D$58</f>
        <v>D</v>
      </c>
      <c r="E3334" s="314" t="str">
        <f>Raiz!$E$58</f>
        <v>Benefício Social Familiar</v>
      </c>
      <c r="F3334" s="314"/>
      <c r="G3334" s="314"/>
      <c r="H3334" s="314"/>
      <c r="I3334" s="314"/>
      <c r="J3334" s="19">
        <f>VLOOKUP(H3283,Base!$B$770:$P$821,J3288+1,FALSE)</f>
        <v>0</v>
      </c>
      <c r="K3334" s="127"/>
      <c r="L3334" s="127"/>
    </row>
    <row r="3335" spans="1:12" ht="18" customHeight="1" x14ac:dyDescent="0.2">
      <c r="A3335" s="241">
        <f t="shared" si="3586"/>
        <v>3</v>
      </c>
      <c r="B3335" s="241" t="str">
        <f t="shared" si="3587"/>
        <v>RECEPCIONISTA</v>
      </c>
      <c r="C3335" s="241" t="str">
        <f t="shared" si="3588"/>
        <v>CHAPECÓ</v>
      </c>
      <c r="D3335" s="52" t="str">
        <f>Raiz!$D$59</f>
        <v>E</v>
      </c>
      <c r="E3335" s="323" t="str">
        <f>Raiz!$E$59</f>
        <v>Adicional de Assiduidade</v>
      </c>
      <c r="F3335" s="323"/>
      <c r="G3335" s="323"/>
      <c r="H3335" s="323"/>
      <c r="I3335" s="26">
        <f>VLOOKUP(H3283,Base!$B$1112:$P$1163,J3288+1,FALSE)</f>
        <v>0.05</v>
      </c>
      <c r="J3335" s="19">
        <f t="shared" ref="J3335" si="3608">ROUND(I3335*J3305,2)</f>
        <v>64.8</v>
      </c>
      <c r="K3335" s="127"/>
      <c r="L3335" s="127"/>
    </row>
    <row r="3336" spans="1:12" ht="18" customHeight="1" x14ac:dyDescent="0.2">
      <c r="A3336" s="241">
        <f t="shared" si="3586"/>
        <v>3</v>
      </c>
      <c r="B3336" s="241" t="str">
        <f t="shared" si="3587"/>
        <v>RECEPCIONISTA</v>
      </c>
      <c r="C3336" s="241" t="str">
        <f t="shared" si="3588"/>
        <v>CHAPECÓ</v>
      </c>
      <c r="D3336" s="52" t="str">
        <f>Raiz!$D$60</f>
        <v>F</v>
      </c>
      <c r="E3336" s="314" t="str">
        <f>Raiz!$E$60</f>
        <v>Seguro de Vida</v>
      </c>
      <c r="F3336" s="314"/>
      <c r="G3336" s="314"/>
      <c r="H3336" s="314"/>
      <c r="I3336" s="314"/>
      <c r="J3336" s="19">
        <f>VLOOKUP(H3283,Base!$B$1169:$P$1220,J3288+1,FALSE)</f>
        <v>0</v>
      </c>
      <c r="K3336" s="127"/>
      <c r="L3336" s="127"/>
    </row>
    <row r="3337" spans="1:12" ht="18" customHeight="1" x14ac:dyDescent="0.2">
      <c r="A3337" s="241">
        <f t="shared" si="3586"/>
        <v>3</v>
      </c>
      <c r="B3337" s="241" t="str">
        <f t="shared" si="3587"/>
        <v>RECEPCIONISTA</v>
      </c>
      <c r="C3337" s="241" t="str">
        <f t="shared" si="3588"/>
        <v>CHAPECÓ</v>
      </c>
      <c r="D3337" s="52" t="str">
        <f>Raiz!$D$61</f>
        <v>G</v>
      </c>
      <c r="E3337" s="314" t="str">
        <f>Raiz!$E$61</f>
        <v>Outros (especificar)</v>
      </c>
      <c r="F3337" s="314"/>
      <c r="G3337" s="314"/>
      <c r="H3337" s="314"/>
      <c r="I3337" s="314"/>
      <c r="J3337" s="19">
        <f>VLOOKUP(H3283,Base!$B$884:$P$935,J3288+1,FALSE)</f>
        <v>0</v>
      </c>
      <c r="K3337" s="127"/>
      <c r="L3337" s="127"/>
    </row>
    <row r="3338" spans="1:12" ht="18" customHeight="1" thickBot="1" x14ac:dyDescent="0.25">
      <c r="A3338" s="241">
        <f t="shared" si="3586"/>
        <v>3</v>
      </c>
      <c r="B3338" s="241" t="str">
        <f t="shared" si="3587"/>
        <v>RECEPCIONISTA</v>
      </c>
      <c r="C3338" s="241" t="str">
        <f t="shared" si="3588"/>
        <v>CHAPECÓ</v>
      </c>
      <c r="D3338" s="317" t="str">
        <f>Raiz!$D$62</f>
        <v> Total do Submódulo 2.3</v>
      </c>
      <c r="E3338" s="317"/>
      <c r="F3338" s="317"/>
      <c r="G3338" s="317"/>
      <c r="H3338" s="317"/>
      <c r="I3338" s="317"/>
      <c r="J3338" s="27">
        <f t="shared" ref="J3338" si="3609">SUM(J3331:J3337)</f>
        <v>505.14000000000004</v>
      </c>
      <c r="K3338" s="30"/>
      <c r="L3338" s="30"/>
    </row>
    <row r="3339" spans="1:12" ht="14.1" customHeight="1" thickBot="1" x14ac:dyDescent="0.25">
      <c r="A3339" s="241">
        <f t="shared" si="3586"/>
        <v>3</v>
      </c>
      <c r="B3339" s="241" t="str">
        <f t="shared" si="3587"/>
        <v>RECEPCIONISTA</v>
      </c>
      <c r="C3339" s="241" t="str">
        <f t="shared" si="3588"/>
        <v>CHAPECÓ</v>
      </c>
      <c r="D3339" s="4"/>
      <c r="E3339" s="4"/>
      <c r="F3339" s="4"/>
      <c r="G3339" s="4"/>
      <c r="H3339" s="4"/>
      <c r="I3339" s="4"/>
      <c r="J3339" s="4"/>
      <c r="K3339" s="30"/>
      <c r="L3339" s="30"/>
    </row>
    <row r="3340" spans="1:12" ht="18" customHeight="1" x14ac:dyDescent="0.2">
      <c r="A3340" s="241">
        <f t="shared" si="3586"/>
        <v>3</v>
      </c>
      <c r="B3340" s="241" t="str">
        <f t="shared" si="3587"/>
        <v>RECEPCIONISTA</v>
      </c>
      <c r="C3340" s="241" t="str">
        <f t="shared" si="3588"/>
        <v>CHAPECÓ</v>
      </c>
      <c r="D3340" s="353" t="str">
        <f>Raiz!$D$64</f>
        <v>Quadro-Resumo do Módulo 2 - Encargos e Benefícios Anuais, Mensais e Diários</v>
      </c>
      <c r="E3340" s="353"/>
      <c r="F3340" s="353"/>
      <c r="G3340" s="353"/>
      <c r="H3340" s="353"/>
      <c r="I3340" s="353"/>
      <c r="J3340" s="28" t="str">
        <f>Raiz!$J$64</f>
        <v>Valor R$</v>
      </c>
      <c r="K3340" s="30"/>
      <c r="L3340" s="30"/>
    </row>
    <row r="3341" spans="1:12" ht="18" customHeight="1" x14ac:dyDescent="0.2">
      <c r="A3341" s="241">
        <f t="shared" si="3586"/>
        <v>3</v>
      </c>
      <c r="B3341" s="241" t="str">
        <f t="shared" si="3587"/>
        <v>RECEPCIONISTA</v>
      </c>
      <c r="C3341" s="241" t="str">
        <f t="shared" si="3588"/>
        <v>CHAPECÓ</v>
      </c>
      <c r="D3341" s="52" t="str">
        <f>Raiz!$D$65</f>
        <v>2.1</v>
      </c>
      <c r="E3341" s="314" t="str">
        <f>Raiz!$E$65</f>
        <v>13º Salário e Adicional de Férias</v>
      </c>
      <c r="F3341" s="314"/>
      <c r="G3341" s="314"/>
      <c r="H3341" s="314"/>
      <c r="I3341" s="314"/>
      <c r="J3341" s="25">
        <f t="shared" ref="J3341" si="3610">J3317</f>
        <v>144</v>
      </c>
      <c r="K3341" s="30"/>
      <c r="L3341" s="30"/>
    </row>
    <row r="3342" spans="1:12" ht="18" customHeight="1" x14ac:dyDescent="0.2">
      <c r="A3342" s="241">
        <f t="shared" si="3586"/>
        <v>3</v>
      </c>
      <c r="B3342" s="241" t="str">
        <f t="shared" si="3587"/>
        <v>RECEPCIONISTA</v>
      </c>
      <c r="C3342" s="241" t="str">
        <f t="shared" si="3588"/>
        <v>CHAPECÓ</v>
      </c>
      <c r="D3342" s="52" t="str">
        <f>Raiz!$D$66</f>
        <v>2.2</v>
      </c>
      <c r="E3342" s="314" t="str">
        <f>Raiz!$E$66</f>
        <v>Encargos Previdenciários (GPS), FGTS e outras contribuições</v>
      </c>
      <c r="F3342" s="314"/>
      <c r="G3342" s="314"/>
      <c r="H3342" s="314"/>
      <c r="I3342" s="314"/>
      <c r="J3342" s="25">
        <f t="shared" ref="J3342" si="3611">J3328</f>
        <v>529.91999999999996</v>
      </c>
      <c r="K3342" s="30"/>
      <c r="L3342" s="30"/>
    </row>
    <row r="3343" spans="1:12" ht="18" customHeight="1" x14ac:dyDescent="0.2">
      <c r="A3343" s="241">
        <f t="shared" ref="A3343:C3344" si="3612">A3342</f>
        <v>3</v>
      </c>
      <c r="B3343" s="241" t="str">
        <f t="shared" si="3612"/>
        <v>RECEPCIONISTA</v>
      </c>
      <c r="C3343" s="241" t="str">
        <f t="shared" si="3612"/>
        <v>CHAPECÓ</v>
      </c>
      <c r="D3343" s="52" t="str">
        <f>Raiz!$D$67</f>
        <v>2.3</v>
      </c>
      <c r="E3343" s="314" t="str">
        <f>Raiz!$E$67</f>
        <v>Benefícios Mensais e Diários</v>
      </c>
      <c r="F3343" s="314"/>
      <c r="G3343" s="314"/>
      <c r="H3343" s="314"/>
      <c r="I3343" s="314"/>
      <c r="J3343" s="25">
        <f t="shared" ref="J3343" si="3613">J3338</f>
        <v>505.14000000000004</v>
      </c>
      <c r="K3343" s="30"/>
      <c r="L3343" s="30"/>
    </row>
    <row r="3344" spans="1:12" ht="18" customHeight="1" thickBot="1" x14ac:dyDescent="0.25">
      <c r="A3344" s="241">
        <f t="shared" si="3612"/>
        <v>3</v>
      </c>
      <c r="B3344" s="241" t="str">
        <f t="shared" si="3612"/>
        <v>RECEPCIONISTA</v>
      </c>
      <c r="C3344" s="241" t="str">
        <f t="shared" si="3612"/>
        <v>CHAPECÓ</v>
      </c>
      <c r="D3344" s="317" t="str">
        <f>Raiz!$D$68</f>
        <v> Total do Módulo 2 - Encargos e Benefícios Anuais, mensais e Diários</v>
      </c>
      <c r="E3344" s="317"/>
      <c r="F3344" s="317"/>
      <c r="G3344" s="317"/>
      <c r="H3344" s="317"/>
      <c r="I3344" s="317"/>
      <c r="J3344" s="27">
        <f t="shared" ref="J3344" si="3614">SUM(J3341:J3343)</f>
        <v>1179.06</v>
      </c>
      <c r="K3344" s="30"/>
      <c r="L3344" s="30"/>
    </row>
    <row r="3345" spans="1:12" ht="14.1" customHeight="1" thickBot="1" x14ac:dyDescent="0.25">
      <c r="A3345" s="241">
        <f t="shared" ref="A3345:C3345" si="3615">A3344</f>
        <v>3</v>
      </c>
      <c r="B3345" s="241" t="str">
        <f t="shared" si="3615"/>
        <v>RECEPCIONISTA</v>
      </c>
      <c r="C3345" s="241" t="str">
        <f t="shared" si="3615"/>
        <v>CHAPECÓ</v>
      </c>
      <c r="D3345" s="4"/>
      <c r="E3345" s="4"/>
      <c r="F3345" s="4"/>
      <c r="G3345" s="4"/>
      <c r="H3345" s="4"/>
      <c r="I3345" s="4"/>
      <c r="J3345" s="4"/>
      <c r="K3345" s="30"/>
      <c r="L3345" s="30"/>
    </row>
    <row r="3346" spans="1:12" ht="18" customHeight="1" x14ac:dyDescent="0.2">
      <c r="A3346" s="241">
        <f t="shared" ref="A3346:C3346" si="3616">A3345</f>
        <v>3</v>
      </c>
      <c r="B3346" s="241" t="str">
        <f t="shared" si="3616"/>
        <v>RECEPCIONISTA</v>
      </c>
      <c r="C3346" s="241" t="str">
        <f t="shared" si="3616"/>
        <v>CHAPECÓ</v>
      </c>
      <c r="D3346" s="350" t="str">
        <f>Raiz!$D$70</f>
        <v>MÓDULO 3 – PROVISÃO PARA RESCISÃO</v>
      </c>
      <c r="E3346" s="351"/>
      <c r="F3346" s="351"/>
      <c r="G3346" s="351"/>
      <c r="H3346" s="352"/>
      <c r="I3346" s="1" t="str">
        <f>Raiz!$I$70</f>
        <v>%</v>
      </c>
      <c r="J3346" s="2" t="str">
        <f>Raiz!$J$70</f>
        <v>Valor R$</v>
      </c>
      <c r="K3346" s="30"/>
      <c r="L3346" s="30"/>
    </row>
    <row r="3347" spans="1:12" ht="30" customHeight="1" x14ac:dyDescent="0.2">
      <c r="A3347" s="241">
        <f t="shared" ref="A3347:C3347" si="3617">A3346</f>
        <v>3</v>
      </c>
      <c r="B3347" s="241" t="str">
        <f t="shared" si="3617"/>
        <v>RECEPCIONISTA</v>
      </c>
      <c r="C3347" s="241" t="str">
        <f t="shared" si="3617"/>
        <v>CHAPECÓ</v>
      </c>
      <c r="D3347" s="147" t="str">
        <f>Raiz!$D$71</f>
        <v>A</v>
      </c>
      <c r="E3347" s="265" t="str">
        <f>Raiz!$E$71</f>
        <v>Aviso Prévio Indenizado</v>
      </c>
      <c r="F3347" s="332" t="str">
        <f>Raiz!$F$71</f>
        <v>Cálculo do valor = [Rem/12 + 13º/12 + Férias/12 + 1/3Férias/12] x 1 x 5% de rotatividade anual</v>
      </c>
      <c r="G3347" s="333"/>
      <c r="H3347" s="408"/>
      <c r="I3347" s="20">
        <f>Raiz!$I$71</f>
        <v>4.9768518518518521E-3</v>
      </c>
      <c r="J3347" s="19">
        <f t="shared" ref="J3347" si="3618">ROUND(I3347*J3311,2)</f>
        <v>6.45</v>
      </c>
      <c r="K3347" s="30"/>
      <c r="L3347" s="30"/>
    </row>
    <row r="3348" spans="1:12" ht="18" customHeight="1" x14ac:dyDescent="0.2">
      <c r="A3348" s="241">
        <f t="shared" ref="A3348:C3348" si="3619">A3347</f>
        <v>3</v>
      </c>
      <c r="B3348" s="241" t="str">
        <f t="shared" si="3619"/>
        <v>RECEPCIONISTA</v>
      </c>
      <c r="C3348" s="241" t="str">
        <f t="shared" si="3619"/>
        <v>CHAPECÓ</v>
      </c>
      <c r="D3348" s="52" t="str">
        <f>Raiz!$D$72</f>
        <v>B</v>
      </c>
      <c r="E3348" s="404" t="str">
        <f>Raiz!$E$72</f>
        <v>Incidência do FGTS sobre o Aviso Prévio Indenizado</v>
      </c>
      <c r="F3348" s="405"/>
      <c r="G3348" s="405"/>
      <c r="H3348" s="406"/>
      <c r="I3348" s="20">
        <f t="shared" ref="I3348:I3411" si="3620">0.08*I3347</f>
        <v>3.9814814814814818E-4</v>
      </c>
      <c r="J3348" s="19">
        <f t="shared" ref="J3348" si="3621">ROUND(I3348*J3311,2)</f>
        <v>0.52</v>
      </c>
      <c r="K3348" s="30"/>
      <c r="L3348" s="30"/>
    </row>
    <row r="3349" spans="1:12" ht="18" customHeight="1" x14ac:dyDescent="0.2">
      <c r="A3349" s="241">
        <f t="shared" ref="A3349:C3349" si="3622">A3348</f>
        <v>3</v>
      </c>
      <c r="B3349" s="241" t="str">
        <f t="shared" si="3622"/>
        <v>RECEPCIONISTA</v>
      </c>
      <c r="C3349" s="241" t="str">
        <f t="shared" si="3622"/>
        <v>CHAPECÓ</v>
      </c>
      <c r="D3349" s="52" t="str">
        <f>Raiz!$D$73</f>
        <v>C</v>
      </c>
      <c r="E3349" s="409" t="str">
        <f>Raiz!$E$73</f>
        <v>Multa do FGTS sobre o Aviso Prévio Indenizado</v>
      </c>
      <c r="F3349" s="410"/>
      <c r="G3349" s="410"/>
      <c r="H3349" s="411"/>
      <c r="I3349" s="20">
        <f>Raiz!$I$73</f>
        <v>1.9039999999999999E-3</v>
      </c>
      <c r="J3349" s="19">
        <f t="shared" ref="J3349" si="3623">ROUND(I3349*J3311,2)</f>
        <v>2.4700000000000002</v>
      </c>
      <c r="K3349" s="30"/>
      <c r="L3349" s="30"/>
    </row>
    <row r="3350" spans="1:12" ht="30" customHeight="1" x14ac:dyDescent="0.2">
      <c r="A3350" s="241">
        <f t="shared" ref="A3350:C3350" si="3624">A3349</f>
        <v>3</v>
      </c>
      <c r="B3350" s="241" t="str">
        <f t="shared" si="3624"/>
        <v>RECEPCIONISTA</v>
      </c>
      <c r="C3350" s="241" t="str">
        <f t="shared" si="3624"/>
        <v>CHAPECÓ</v>
      </c>
      <c r="D3350" s="147" t="str">
        <f>Raiz!$D$74</f>
        <v>D</v>
      </c>
      <c r="E3350" s="265" t="str">
        <f>Raiz!$E$74</f>
        <v>Aviso Prévio Trabalhado</v>
      </c>
      <c r="F3350" s="338" t="s">
        <v>321</v>
      </c>
      <c r="G3350" s="338"/>
      <c r="H3350" s="338"/>
      <c r="I3350" s="20">
        <f t="shared" ref="I3350" si="3625">1/30*7/H3285*1</f>
        <v>1.0606060606060607E-2</v>
      </c>
      <c r="J3350" s="19">
        <f t="shared" ref="J3350" si="3626">ROUND(I3350*J3311,2)</f>
        <v>13.75</v>
      </c>
      <c r="K3350" s="30"/>
      <c r="L3350" s="30"/>
    </row>
    <row r="3351" spans="1:12" ht="18" customHeight="1" x14ac:dyDescent="0.2">
      <c r="A3351" s="241">
        <f t="shared" ref="A3351:C3351" si="3627">A3350</f>
        <v>3</v>
      </c>
      <c r="B3351" s="241" t="str">
        <f t="shared" si="3627"/>
        <v>RECEPCIONISTA</v>
      </c>
      <c r="C3351" s="241" t="str">
        <f t="shared" si="3627"/>
        <v>CHAPECÓ</v>
      </c>
      <c r="D3351" s="52" t="str">
        <f>Raiz!$D$75</f>
        <v>E</v>
      </c>
      <c r="E3351" s="331" t="str">
        <f>Raiz!$E$75</f>
        <v>Incidência dos encargos do submódulo 2.2 sobre o Aviso Prévio Trabalhado</v>
      </c>
      <c r="F3351" s="335"/>
      <c r="G3351" s="335"/>
      <c r="H3351" s="336"/>
      <c r="I3351" s="20">
        <f t="shared" ref="I3351" si="3628">I3328*I3350</f>
        <v>3.9030303030303036E-3</v>
      </c>
      <c r="J3351" s="19">
        <f t="shared" ref="J3351" si="3629">ROUND(I3351*J3311,2)</f>
        <v>5.0599999999999996</v>
      </c>
      <c r="K3351" s="30"/>
      <c r="L3351" s="30"/>
    </row>
    <row r="3352" spans="1:12" ht="18" customHeight="1" x14ac:dyDescent="0.2">
      <c r="A3352" s="241">
        <f t="shared" ref="A3352:C3352" si="3630">A3351</f>
        <v>3</v>
      </c>
      <c r="B3352" s="241" t="str">
        <f t="shared" si="3630"/>
        <v>RECEPCIONISTA</v>
      </c>
      <c r="C3352" s="241" t="str">
        <f t="shared" si="3630"/>
        <v>CHAPECÓ</v>
      </c>
      <c r="D3352" s="52" t="str">
        <f>Raiz!$D$76</f>
        <v>F</v>
      </c>
      <c r="E3352" s="323" t="str">
        <f>Raiz!$E$76</f>
        <v>Multa do FGTS e sobre o Aviso Prévio Trabalhado</v>
      </c>
      <c r="F3352" s="323"/>
      <c r="G3352" s="323"/>
      <c r="H3352" s="323"/>
      <c r="I3352" s="20">
        <f>Raiz!$I$76</f>
        <v>3.8079999999999996E-2</v>
      </c>
      <c r="J3352" s="19">
        <f t="shared" ref="J3352" si="3631">ROUND(I3352*J3311,2)</f>
        <v>49.35</v>
      </c>
      <c r="K3352" s="30"/>
      <c r="L3352" s="30"/>
    </row>
    <row r="3353" spans="1:12" ht="18" customHeight="1" thickBot="1" x14ac:dyDescent="0.25">
      <c r="A3353" s="241">
        <f t="shared" ref="A3353:C3353" si="3632">A3352</f>
        <v>3</v>
      </c>
      <c r="B3353" s="241" t="str">
        <f t="shared" si="3632"/>
        <v>RECEPCIONISTA</v>
      </c>
      <c r="C3353" s="241" t="str">
        <f t="shared" si="3632"/>
        <v>CHAPECÓ</v>
      </c>
      <c r="D3353" s="317" t="str">
        <f>Raiz!$D$77</f>
        <v>Total do Módulo 3 - Provisão para Rescisão</v>
      </c>
      <c r="E3353" s="317"/>
      <c r="F3353" s="317"/>
      <c r="G3353" s="317"/>
      <c r="H3353" s="317"/>
      <c r="I3353" s="317"/>
      <c r="J3353" s="27">
        <f t="shared" ref="J3353" si="3633">SUM(J3347:J3352)</f>
        <v>77.599999999999994</v>
      </c>
      <c r="K3353" s="30"/>
      <c r="L3353" s="30"/>
    </row>
    <row r="3354" spans="1:12" ht="14.1" customHeight="1" thickBot="1" x14ac:dyDescent="0.25">
      <c r="A3354" s="241">
        <f t="shared" ref="A3354:C3354" si="3634">A3353</f>
        <v>3</v>
      </c>
      <c r="B3354" s="241" t="str">
        <f t="shared" si="3634"/>
        <v>RECEPCIONISTA</v>
      </c>
      <c r="C3354" s="241" t="str">
        <f t="shared" si="3634"/>
        <v>CHAPECÓ</v>
      </c>
      <c r="D3354" s="4"/>
      <c r="E3354" s="4"/>
      <c r="F3354" s="4"/>
      <c r="G3354" s="4"/>
      <c r="H3354" s="4"/>
      <c r="I3354" s="4"/>
      <c r="J3354" s="4"/>
      <c r="K3354" s="30"/>
      <c r="L3354" s="30"/>
    </row>
    <row r="3355" spans="1:12" ht="18" customHeight="1" x14ac:dyDescent="0.2">
      <c r="A3355" s="241">
        <f t="shared" ref="A3355:C3355" si="3635">A3354</f>
        <v>3</v>
      </c>
      <c r="B3355" s="241" t="str">
        <f t="shared" si="3635"/>
        <v>RECEPCIONISTA</v>
      </c>
      <c r="C3355" s="241" t="str">
        <f t="shared" si="3635"/>
        <v>CHAPECÓ</v>
      </c>
      <c r="D3355" s="350" t="str">
        <f>Raiz!$D$79</f>
        <v>MÓDULO 4 – CUSTO DE REPOSIÇÃO DO PROFISSIONAL AUSENTE</v>
      </c>
      <c r="E3355" s="351"/>
      <c r="F3355" s="351"/>
      <c r="G3355" s="351"/>
      <c r="H3355" s="352"/>
      <c r="I3355" s="194" t="str">
        <f>Raiz!$I$79</f>
        <v>%</v>
      </c>
      <c r="J3355" s="149" t="str">
        <f>Raiz!$J$79</f>
        <v>Valor R$</v>
      </c>
      <c r="K3355" s="30"/>
      <c r="L3355" s="30"/>
    </row>
    <row r="3356" spans="1:12" ht="39.950000000000003" customHeight="1" x14ac:dyDescent="0.2">
      <c r="A3356" s="241">
        <f t="shared" ref="A3356:C3356" si="3636">A3355</f>
        <v>3</v>
      </c>
      <c r="B3356" s="241" t="str">
        <f t="shared" si="3636"/>
        <v>RECEPCIONISTA</v>
      </c>
      <c r="C3356" s="241" t="str">
        <f t="shared" si="3636"/>
        <v>CHAPECÓ</v>
      </c>
      <c r="D335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356" s="338"/>
      <c r="F3356" s="338"/>
      <c r="G3356" s="338"/>
      <c r="H3356" s="338"/>
      <c r="I3356" s="338"/>
      <c r="J3356" s="347"/>
      <c r="K3356" s="30"/>
      <c r="L3356" s="30"/>
    </row>
    <row r="3357" spans="1:12" ht="32.25" customHeight="1" x14ac:dyDescent="0.2">
      <c r="A3357" s="241">
        <f t="shared" ref="A3357:C3357" si="3637">A3356</f>
        <v>3</v>
      </c>
      <c r="B3357" s="241" t="str">
        <f t="shared" si="3637"/>
        <v>RECEPCIONISTA</v>
      </c>
      <c r="C3357" s="241" t="str">
        <f t="shared" si="3637"/>
        <v>CHAPECÓ</v>
      </c>
      <c r="D3357" s="337" t="str">
        <f>Raiz!$D$81</f>
        <v>MÓDULO 1</v>
      </c>
      <c r="E3357" s="337"/>
      <c r="F3357" s="266" t="str">
        <f>Raiz!$F$81</f>
        <v>MÓDULO 2                                                                   (sem VA, VT e Adic.Assid.)</v>
      </c>
      <c r="G3357" s="266" t="str">
        <f>Raiz!$G$81</f>
        <v>MÓDULO 3</v>
      </c>
      <c r="H3357" s="266" t="str">
        <f>Raiz!$H$81</f>
        <v>BCCPA</v>
      </c>
      <c r="I3357" s="419" t="str">
        <f>Raiz!$I$81</f>
        <v>Para cálculo do item A, paga VA nas férias?</v>
      </c>
      <c r="J3357" s="420"/>
      <c r="K3357" s="30"/>
      <c r="L3357" s="30"/>
    </row>
    <row r="3358" spans="1:12" s="29" customFormat="1" ht="18" customHeight="1" x14ac:dyDescent="0.2">
      <c r="A3358" s="241">
        <f t="shared" ref="A3358:C3358" si="3638">A3357</f>
        <v>3</v>
      </c>
      <c r="B3358" s="241" t="str">
        <f t="shared" si="3638"/>
        <v>RECEPCIONISTA</v>
      </c>
      <c r="C3358" s="241" t="str">
        <f t="shared" si="3638"/>
        <v>CHAPECÓ</v>
      </c>
      <c r="D3358" s="342">
        <f t="shared" ref="D3358" si="3639">J3311</f>
        <v>1295.99</v>
      </c>
      <c r="E3358" s="342"/>
      <c r="F3358" s="267">
        <f t="shared" ref="F3358" si="3640">J3344-J3331-J3332-J3335</f>
        <v>684.92000000000007</v>
      </c>
      <c r="G3358" s="267">
        <f t="shared" ref="G3358" si="3641">J3353</f>
        <v>77.599999999999994</v>
      </c>
      <c r="H3358" s="267">
        <f t="shared" ref="H3358" si="3642">SUM(D3358:G3358)</f>
        <v>2058.5100000000002</v>
      </c>
      <c r="I3358" s="421" t="str">
        <f>VLOOKUP(H3283,Base!$B$998:$P$1049,J3288+1,FALSE)</f>
        <v>NÃO</v>
      </c>
      <c r="J3358" s="422"/>
      <c r="K3358" s="30"/>
      <c r="L3358" s="30"/>
    </row>
    <row r="3359" spans="1:12" ht="18" customHeight="1" x14ac:dyDescent="0.2">
      <c r="A3359" s="241">
        <f t="shared" ref="A3359:C3359" si="3643">A3358</f>
        <v>3</v>
      </c>
      <c r="B3359" s="241" t="str">
        <f t="shared" si="3643"/>
        <v>RECEPCIONISTA</v>
      </c>
      <c r="C3359" s="241" t="str">
        <f t="shared" si="3643"/>
        <v>CHAPECÓ</v>
      </c>
      <c r="D3359" s="412" t="str">
        <f>Raiz!$D$83</f>
        <v>Submódulo 4.1 Substituto nas Ausências Legais</v>
      </c>
      <c r="E3359" s="413"/>
      <c r="F3359" s="413"/>
      <c r="G3359" s="413"/>
      <c r="H3359" s="413"/>
      <c r="I3359" s="413"/>
      <c r="J3359" s="414"/>
      <c r="K3359" s="30"/>
      <c r="L3359" s="30"/>
    </row>
    <row r="3360" spans="1:12" ht="18" customHeight="1" x14ac:dyDescent="0.2">
      <c r="A3360" s="241">
        <f t="shared" ref="A3360:C3360" si="3644">A3359</f>
        <v>3</v>
      </c>
      <c r="B3360" s="241" t="str">
        <f t="shared" si="3644"/>
        <v>RECEPCIONISTA</v>
      </c>
      <c r="C3360" s="241" t="str">
        <f t="shared" si="3644"/>
        <v>CHAPECÓ</v>
      </c>
      <c r="D3360" s="147" t="str">
        <f>Raiz!$D$84</f>
        <v>A</v>
      </c>
      <c r="E3360" s="338" t="str">
        <f>Raiz!$E$84</f>
        <v>Substituto na cobertura de Férias</v>
      </c>
      <c r="F3360" s="338"/>
      <c r="G3360" s="338" t="str">
        <f>Raiz!$G$84</f>
        <v>Cálculo do valor=[BCCPA+VA(se pago nas férias)]/12</v>
      </c>
      <c r="H3360" s="338"/>
      <c r="I3360" s="43">
        <f>Raiz!$I$84</f>
        <v>8.3333333333333329E-2</v>
      </c>
      <c r="J3360" s="19">
        <f t="shared" ref="J3360" si="3645">IF(I3358="NÃO",H3358/12,(H3358+J3332)/12)</f>
        <v>171.54250000000002</v>
      </c>
      <c r="K3360" s="30"/>
      <c r="L3360" s="30"/>
    </row>
    <row r="3361" spans="1:12" ht="18" customHeight="1" x14ac:dyDescent="0.2">
      <c r="A3361" s="241">
        <f t="shared" ref="A3361:C3361" si="3646">A3360</f>
        <v>3</v>
      </c>
      <c r="B3361" s="241" t="str">
        <f t="shared" si="3646"/>
        <v>RECEPCIONISTA</v>
      </c>
      <c r="C3361" s="241" t="str">
        <f t="shared" si="3646"/>
        <v>CHAPECÓ</v>
      </c>
      <c r="D3361" s="52" t="str">
        <f>Raiz!$D$85</f>
        <v>B</v>
      </c>
      <c r="E3361" s="331" t="str">
        <f>Raiz!$E$85</f>
        <v>Substituto na cobertura de Ausências Legais</v>
      </c>
      <c r="F3361" s="336"/>
      <c r="G3361" s="331" t="str">
        <f>Raiz!$G$85</f>
        <v>Cálculo do valor=[(BCCPA/30)x1dia]/12</v>
      </c>
      <c r="H3361" s="336"/>
      <c r="I3361" s="20">
        <f>Raiz!$I$85</f>
        <v>2.7777777777777779E-3</v>
      </c>
      <c r="J3361" s="19">
        <f t="shared" ref="J3361" si="3647">ROUND(I3361*H3358,2)</f>
        <v>5.72</v>
      </c>
      <c r="K3361" s="30"/>
      <c r="L3361" s="30"/>
    </row>
    <row r="3362" spans="1:12" ht="18" customHeight="1" x14ac:dyDescent="0.2">
      <c r="A3362" s="241">
        <f t="shared" ref="A3362:C3362" si="3648">A3361</f>
        <v>3</v>
      </c>
      <c r="B3362" s="241" t="str">
        <f t="shared" si="3648"/>
        <v>RECEPCIONISTA</v>
      </c>
      <c r="C3362" s="241" t="str">
        <f t="shared" si="3648"/>
        <v>CHAPECÓ</v>
      </c>
      <c r="D3362" s="52" t="str">
        <f>Raiz!$D$86</f>
        <v>C</v>
      </c>
      <c r="E3362" s="320" t="str">
        <f>Raiz!$E$86</f>
        <v>Substituto na cobertura de Licença-Paternidade</v>
      </c>
      <c r="F3362" s="321"/>
      <c r="G3362" s="320" t="str">
        <f>Raiz!$G$86</f>
        <v>Cálculo do valor={[(BCCPA/30)x5dias]/12}x1,5%</v>
      </c>
      <c r="H3362" s="321"/>
      <c r="I3362" s="20">
        <f>Raiz!$I$86</f>
        <v>2.0833333333333332E-4</v>
      </c>
      <c r="J3362" s="19">
        <f t="shared" ref="J3362" si="3649">ROUND(I3362*H3358,2)</f>
        <v>0.43</v>
      </c>
      <c r="K3362" s="30"/>
      <c r="L3362" s="30"/>
    </row>
    <row r="3363" spans="1:12" ht="18" customHeight="1" x14ac:dyDescent="0.2">
      <c r="A3363" s="241">
        <f t="shared" ref="A3363:C3363" si="3650">A3362</f>
        <v>3</v>
      </c>
      <c r="B3363" s="241" t="str">
        <f t="shared" si="3650"/>
        <v>RECEPCIONISTA</v>
      </c>
      <c r="C3363" s="241" t="str">
        <f t="shared" si="3650"/>
        <v>CHAPECÓ</v>
      </c>
      <c r="D3363" s="52" t="str">
        <f>Raiz!$D$87</f>
        <v>D</v>
      </c>
      <c r="E3363" s="320" t="str">
        <f>Raiz!$E$87</f>
        <v>Substituto na cobertura de Ausência por acidente de trab.</v>
      </c>
      <c r="F3363" s="321"/>
      <c r="G3363" s="320" t="str">
        <f>Raiz!$G$87</f>
        <v>Cálculo do valor={[(BCCPA/30)x15dias]/12}x0,78%</v>
      </c>
      <c r="H3363" s="321"/>
      <c r="I3363" s="20">
        <f>Raiz!$I$87</f>
        <v>3.2499999999999999E-4</v>
      </c>
      <c r="J3363" s="19">
        <f t="shared" ref="J3363" si="3651">ROUND(I3363*H3358,2)</f>
        <v>0.67</v>
      </c>
      <c r="K3363" s="30"/>
      <c r="L3363" s="30"/>
    </row>
    <row r="3364" spans="1:12" ht="27" customHeight="1" x14ac:dyDescent="0.2">
      <c r="A3364" s="241">
        <f t="shared" ref="A3364:C3364" si="3652">A3363</f>
        <v>3</v>
      </c>
      <c r="B3364" s="241" t="str">
        <f t="shared" si="3652"/>
        <v>RECEPCIONISTA</v>
      </c>
      <c r="C3364" s="241" t="str">
        <f t="shared" si="3652"/>
        <v>CHAPECÓ</v>
      </c>
      <c r="D3364" s="52" t="str">
        <f>Raiz!$D$88</f>
        <v>E</v>
      </c>
      <c r="E3364" s="320" t="str">
        <f>Raiz!$E$88</f>
        <v>Substituto na cobertura de Afastamento Maternidade</v>
      </c>
      <c r="F3364" s="321"/>
      <c r="G3364" s="320" t="str">
        <f>Raiz!$G$88</f>
        <v>Cálculo do valor = {[(Mód1+Mód1/3)/12+(Submod2.2 +Submod2.3-VA-VT-Adic.Assid.+Mód3)]x(4/12)}x2%</v>
      </c>
      <c r="H3364" s="322"/>
      <c r="I3364" s="327"/>
      <c r="J3364" s="19">
        <f t="shared" ref="J3364" si="3653">ROUND((((J3311+J3311/3)/12+(J3328+J3338+-J3331-J3332-J3335+J3353))*4/12)*2%,2)</f>
        <v>5.08</v>
      </c>
      <c r="K3364" s="30"/>
      <c r="L3364" s="30"/>
    </row>
    <row r="3365" spans="1:12" ht="18" customHeight="1" x14ac:dyDescent="0.2">
      <c r="A3365" s="241">
        <f t="shared" ref="A3365:C3365" si="3654">A3364</f>
        <v>3</v>
      </c>
      <c r="B3365" s="241" t="str">
        <f t="shared" si="3654"/>
        <v>RECEPCIONISTA</v>
      </c>
      <c r="C3365" s="241" t="str">
        <f t="shared" si="3654"/>
        <v>CHAPECÓ</v>
      </c>
      <c r="D3365" s="52" t="str">
        <f>Raiz!$D$89</f>
        <v>F</v>
      </c>
      <c r="E3365" s="320" t="str">
        <f>Raiz!$E$89</f>
        <v>Substituto na cobertura de Ausência por doença</v>
      </c>
      <c r="F3365" s="321"/>
      <c r="G3365" s="320" t="str">
        <f>Raiz!$G$89</f>
        <v>Cálculo do valor = {(BCCPA/30)x3dias}/12</v>
      </c>
      <c r="H3365" s="321"/>
      <c r="I3365" s="23">
        <f>Raiz!$I$89</f>
        <v>8.3333333333333332E-3</v>
      </c>
      <c r="J3365" s="31">
        <f t="shared" ref="J3365" si="3655">ROUND(H3358*I3365,2)</f>
        <v>17.149999999999999</v>
      </c>
      <c r="K3365" s="30"/>
      <c r="L3365" s="30"/>
    </row>
    <row r="3366" spans="1:12" ht="18" customHeight="1" thickBot="1" x14ac:dyDescent="0.25">
      <c r="A3366" s="241">
        <f t="shared" ref="A3366:C3366" si="3656">A3365</f>
        <v>3</v>
      </c>
      <c r="B3366" s="241" t="str">
        <f t="shared" si="3656"/>
        <v>RECEPCIONISTA</v>
      </c>
      <c r="C3366" s="241" t="str">
        <f t="shared" si="3656"/>
        <v>CHAPECÓ</v>
      </c>
      <c r="D3366" s="317" t="str">
        <f>Raiz!$D$90</f>
        <v> Total do Módulo 4 - Custo de Reposição do Profissional Ausente</v>
      </c>
      <c r="E3366" s="317"/>
      <c r="F3366" s="317"/>
      <c r="G3366" s="317"/>
      <c r="H3366" s="317"/>
      <c r="I3366" s="317"/>
      <c r="J3366" s="21">
        <f t="shared" ref="J3366" si="3657">SUM(J3360:J3365)</f>
        <v>200.59250000000003</v>
      </c>
      <c r="K3366" s="30"/>
      <c r="L3366" s="30"/>
    </row>
    <row r="3367" spans="1:12" ht="11.25" customHeight="1" thickBot="1" x14ac:dyDescent="0.25">
      <c r="A3367" s="241">
        <f t="shared" ref="A3367:C3367" si="3658">A3366</f>
        <v>3</v>
      </c>
      <c r="B3367" s="241" t="str">
        <f t="shared" si="3658"/>
        <v>RECEPCIONISTA</v>
      </c>
      <c r="C3367" s="241" t="str">
        <f t="shared" si="3658"/>
        <v>CHAPECÓ</v>
      </c>
      <c r="D3367" s="4"/>
      <c r="E3367" s="4"/>
      <c r="F3367" s="4"/>
      <c r="G3367" s="4"/>
      <c r="H3367" s="4"/>
      <c r="I3367" s="4"/>
      <c r="J3367" s="4"/>
      <c r="K3367" s="30"/>
      <c r="L3367" s="30"/>
    </row>
    <row r="3368" spans="1:12" ht="18" customHeight="1" x14ac:dyDescent="0.2">
      <c r="A3368" s="241">
        <f t="shared" ref="A3368:C3368" si="3659">A3367</f>
        <v>3</v>
      </c>
      <c r="B3368" s="241" t="str">
        <f t="shared" si="3659"/>
        <v>RECEPCIONISTA</v>
      </c>
      <c r="C3368" s="241" t="str">
        <f t="shared" si="3659"/>
        <v>CHAPECÓ</v>
      </c>
      <c r="D3368" s="339" t="str">
        <f>Raiz!$D$92</f>
        <v>MÓDULO 5 - INSUMOS DIVERSOS</v>
      </c>
      <c r="E3368" s="340"/>
      <c r="F3368" s="340"/>
      <c r="G3368" s="340"/>
      <c r="H3368" s="340"/>
      <c r="I3368" s="341"/>
      <c r="J3368" s="2" t="str">
        <f>Raiz!$J$92</f>
        <v>Valor R$</v>
      </c>
      <c r="K3368" s="30"/>
      <c r="L3368" s="30"/>
    </row>
    <row r="3369" spans="1:12" ht="18" customHeight="1" x14ac:dyDescent="0.2">
      <c r="A3369" s="241">
        <f t="shared" ref="A3369:C3369" si="3660">A3368</f>
        <v>3</v>
      </c>
      <c r="B3369" s="241" t="str">
        <f t="shared" si="3660"/>
        <v>RECEPCIONISTA</v>
      </c>
      <c r="C3369" s="241" t="str">
        <f t="shared" si="3660"/>
        <v>CHAPECÓ</v>
      </c>
      <c r="D3369" s="52" t="str">
        <f>Raiz!$D$93</f>
        <v>A</v>
      </c>
      <c r="E3369" s="314" t="str">
        <f>Raiz!$E$93</f>
        <v>Uniformes</v>
      </c>
      <c r="F3369" s="314"/>
      <c r="G3369" s="314"/>
      <c r="H3369" s="314"/>
      <c r="I3369" s="314"/>
      <c r="J3369" s="19">
        <f>VLOOKUP(H3283,Base!$B$1283:$P$1334,J3288+1,FALSE)</f>
        <v>31.67</v>
      </c>
      <c r="K3369" s="127"/>
      <c r="L3369" s="127"/>
    </row>
    <row r="3370" spans="1:12" ht="18" customHeight="1" x14ac:dyDescent="0.2">
      <c r="A3370" s="241">
        <f t="shared" ref="A3370:C3370" si="3661">A3369</f>
        <v>3</v>
      </c>
      <c r="B3370" s="241" t="str">
        <f t="shared" si="3661"/>
        <v>RECEPCIONISTA</v>
      </c>
      <c r="C3370" s="241" t="str">
        <f t="shared" si="3661"/>
        <v>CHAPECÓ</v>
      </c>
      <c r="D3370" s="52" t="str">
        <f t="shared" ref="D3370:D3433" si="3662">IF(J3370=0,"","B")</f>
        <v/>
      </c>
      <c r="E3370" s="264" t="str">
        <f t="shared" ref="E3370:E3433" si="3663">IF(J3370=0,"","Diárias")</f>
        <v/>
      </c>
      <c r="F3370" s="320" t="str">
        <f t="shared" ref="F3370:F3433" si="3664">IF(J3370=0,"","Valor equivalente a 1 (uma) diária")</f>
        <v/>
      </c>
      <c r="G3370" s="322"/>
      <c r="H3370" s="322"/>
      <c r="I3370" s="327"/>
      <c r="J3370" s="19">
        <f>VLOOKUP(H3283,Base!$B$1226:$P$1277,J3288+1,FALSE)</f>
        <v>0</v>
      </c>
      <c r="K3370" s="127"/>
      <c r="L3370" s="127"/>
    </row>
    <row r="3371" spans="1:12" ht="18" customHeight="1" thickBot="1" x14ac:dyDescent="0.25">
      <c r="A3371" s="241">
        <f t="shared" ref="A3371:C3371" si="3665">A3370</f>
        <v>3</v>
      </c>
      <c r="B3371" s="241" t="str">
        <f t="shared" si="3665"/>
        <v>RECEPCIONISTA</v>
      </c>
      <c r="C3371" s="241" t="str">
        <f t="shared" si="3665"/>
        <v>CHAPECÓ</v>
      </c>
      <c r="D3371" s="317" t="str">
        <f>Raiz!$D$95</f>
        <v>Total do Módulo 5 - Insumos Diversos</v>
      </c>
      <c r="E3371" s="317"/>
      <c r="F3371" s="317"/>
      <c r="G3371" s="317"/>
      <c r="H3371" s="317"/>
      <c r="I3371" s="317"/>
      <c r="J3371" s="27">
        <f t="shared" ref="J3371" si="3666">SUM(J3369:J3370)</f>
        <v>31.67</v>
      </c>
      <c r="K3371" s="30"/>
      <c r="L3371" s="30"/>
    </row>
    <row r="3372" spans="1:12" ht="11.25" customHeight="1" thickBot="1" x14ac:dyDescent="0.25">
      <c r="A3372" s="241">
        <f t="shared" ref="A3372:C3372" si="3667">A3371</f>
        <v>3</v>
      </c>
      <c r="B3372" s="241" t="str">
        <f t="shared" si="3667"/>
        <v>RECEPCIONISTA</v>
      </c>
      <c r="C3372" s="241" t="str">
        <f t="shared" si="3667"/>
        <v>CHAPECÓ</v>
      </c>
      <c r="D3372" s="4"/>
      <c r="E3372" s="4"/>
      <c r="F3372" s="4"/>
      <c r="G3372" s="4"/>
      <c r="H3372" s="4"/>
      <c r="I3372" s="4"/>
      <c r="J3372" s="4"/>
      <c r="K3372" s="30"/>
      <c r="L3372" s="30"/>
    </row>
    <row r="3373" spans="1:12" ht="18" customHeight="1" x14ac:dyDescent="0.2">
      <c r="A3373" s="241">
        <f t="shared" ref="A3373:C3373" si="3668">A3372</f>
        <v>3</v>
      </c>
      <c r="B3373" s="241" t="str">
        <f t="shared" si="3668"/>
        <v>RECEPCIONISTA</v>
      </c>
      <c r="C3373" s="241" t="str">
        <f t="shared" si="3668"/>
        <v>CHAPECÓ</v>
      </c>
      <c r="D3373" s="326" t="str">
        <f>Raiz!$D$97</f>
        <v>6 - CUSTOS INDIRETOS, TRIBUTOS E LUCRO</v>
      </c>
      <c r="E3373" s="326"/>
      <c r="F3373" s="326"/>
      <c r="G3373" s="326"/>
      <c r="H3373" s="326"/>
      <c r="I3373" s="1" t="str">
        <f>Raiz!$I$97</f>
        <v>%</v>
      </c>
      <c r="J3373" s="2" t="str">
        <f>Raiz!$J$97</f>
        <v>Valor R$</v>
      </c>
      <c r="K3373" s="30"/>
      <c r="L3373" s="30"/>
    </row>
    <row r="3374" spans="1:12" ht="18" customHeight="1" x14ac:dyDescent="0.2">
      <c r="A3374" s="241">
        <f t="shared" ref="A3374:C3374" si="3669">A3373</f>
        <v>3</v>
      </c>
      <c r="B3374" s="241" t="str">
        <f t="shared" si="3669"/>
        <v>RECEPCIONISTA</v>
      </c>
      <c r="C3374" s="241" t="str">
        <f t="shared" si="3669"/>
        <v>CHAPECÓ</v>
      </c>
      <c r="D3374" s="52" t="str">
        <f>Raiz!$D$98</f>
        <v>A</v>
      </c>
      <c r="E3374" s="323" t="str">
        <f>Raiz!$E$98</f>
        <v>Custos Indiretos (despesas administrativas e operacionais)</v>
      </c>
      <c r="F3374" s="323"/>
      <c r="G3374" s="323"/>
      <c r="H3374" s="323"/>
      <c r="I3374" s="20">
        <f>VLOOKUP(H3283,Base!$B$1340:$P$1391,J3288+1,FALSE)</f>
        <v>0.05</v>
      </c>
      <c r="J3374" s="19">
        <f t="shared" ref="J3374" si="3670">ROUND(J3396*I3374,2)</f>
        <v>139.25</v>
      </c>
      <c r="K3374" s="30"/>
      <c r="L3374" s="30"/>
    </row>
    <row r="3375" spans="1:12" ht="18" customHeight="1" x14ac:dyDescent="0.2">
      <c r="A3375" s="241">
        <f t="shared" ref="A3375:C3375" si="3671">A3374</f>
        <v>3</v>
      </c>
      <c r="B3375" s="241" t="str">
        <f t="shared" si="3671"/>
        <v>RECEPCIONISTA</v>
      </c>
      <c r="C3375" s="241" t="str">
        <f t="shared" si="3671"/>
        <v>CHAPECÓ</v>
      </c>
      <c r="D3375" s="18" t="str">
        <f>Raiz!$D$99</f>
        <v>B</v>
      </c>
      <c r="E3375" s="323" t="str">
        <f>Raiz!$E$99</f>
        <v>Lucro</v>
      </c>
      <c r="F3375" s="323"/>
      <c r="G3375" s="323"/>
      <c r="H3375" s="323"/>
      <c r="I3375" s="20">
        <f>VLOOKUP(H3283,Base!$B$1397:$P$1448,J3288+1,FALSE)</f>
        <v>2.58E-2</v>
      </c>
      <c r="J3375" s="19">
        <f t="shared" ref="J3375" si="3672">ROUND(J3398*I3375,2)</f>
        <v>75.44</v>
      </c>
      <c r="K3375" s="30"/>
      <c r="L3375" s="30"/>
    </row>
    <row r="3376" spans="1:12" ht="18" customHeight="1" x14ac:dyDescent="0.2">
      <c r="A3376" s="241">
        <f t="shared" ref="A3376:C3376" si="3673">A3375</f>
        <v>3</v>
      </c>
      <c r="B3376" s="241" t="str">
        <f t="shared" si="3673"/>
        <v>RECEPCIONISTA</v>
      </c>
      <c r="C3376" s="241" t="str">
        <f t="shared" si="3673"/>
        <v>CHAPECÓ</v>
      </c>
      <c r="D3376" s="324" t="str">
        <f>Raiz!$D$100</f>
        <v>Subtotal</v>
      </c>
      <c r="E3376" s="324"/>
      <c r="F3376" s="324"/>
      <c r="G3376" s="324"/>
      <c r="H3376" s="324"/>
      <c r="I3376" s="32">
        <f t="shared" ref="I3376:J3376" si="3674">SUM(I3374:I3375)</f>
        <v>7.5800000000000006E-2</v>
      </c>
      <c r="J3376" s="33">
        <f t="shared" si="3674"/>
        <v>214.69</v>
      </c>
      <c r="K3376" s="30"/>
      <c r="L3376" s="30"/>
    </row>
    <row r="3377" spans="1:12" ht="18" customHeight="1" x14ac:dyDescent="0.2">
      <c r="A3377" s="241">
        <f t="shared" ref="A3377:C3377" si="3675">A3376</f>
        <v>3</v>
      </c>
      <c r="B3377" s="241" t="str">
        <f t="shared" si="3675"/>
        <v>RECEPCIONISTA</v>
      </c>
      <c r="C3377" s="241" t="str">
        <f t="shared" si="3675"/>
        <v>CHAPECÓ</v>
      </c>
      <c r="D3377" s="52" t="str">
        <f>Raiz!$D$101</f>
        <v>C</v>
      </c>
      <c r="E3377" s="323" t="str">
        <f>Raiz!$E$101</f>
        <v>Tributos</v>
      </c>
      <c r="F3377" s="325"/>
      <c r="G3377" s="325"/>
      <c r="H3377" s="325"/>
      <c r="I3377" s="32">
        <f t="shared" ref="I3377:J3377" si="3676">SUM(I3378:I3380)</f>
        <v>0.13250000000000001</v>
      </c>
      <c r="J3377" s="33">
        <f t="shared" si="3676"/>
        <v>458.15000000000003</v>
      </c>
      <c r="K3377" s="30"/>
      <c r="L3377" s="30"/>
    </row>
    <row r="3378" spans="1:12" ht="18" customHeight="1" x14ac:dyDescent="0.2">
      <c r="A3378" s="241">
        <f t="shared" ref="A3378:C3378" si="3677">A3377</f>
        <v>3</v>
      </c>
      <c r="B3378" s="241" t="str">
        <f t="shared" si="3677"/>
        <v>RECEPCIONISTA</v>
      </c>
      <c r="C3378" s="241" t="str">
        <f t="shared" si="3677"/>
        <v>CHAPECÓ</v>
      </c>
      <c r="D3378" s="328" t="str">
        <f>Raiz!$D$102</f>
        <v>C.1</v>
      </c>
      <c r="E3378" s="330" t="str">
        <f>Raiz!$E$102</f>
        <v>Tributos Federais</v>
      </c>
      <c r="F3378" s="332" t="str">
        <f>Raiz!$F$102</f>
        <v>PIS</v>
      </c>
      <c r="G3378" s="333"/>
      <c r="H3378" s="334"/>
      <c r="I3378" s="43">
        <f>Raiz!$I$102</f>
        <v>1.6500000000000001E-2</v>
      </c>
      <c r="J3378" s="19">
        <f t="shared" ref="J3378" si="3678">ROUND(I3378*J3387,2)</f>
        <v>57.05</v>
      </c>
      <c r="K3378" s="30"/>
      <c r="L3378" s="30"/>
    </row>
    <row r="3379" spans="1:12" ht="18" customHeight="1" x14ac:dyDescent="0.2">
      <c r="A3379" s="241">
        <f t="shared" ref="A3379:C3379" si="3679">A3378</f>
        <v>3</v>
      </c>
      <c r="B3379" s="241" t="str">
        <f t="shared" si="3679"/>
        <v>RECEPCIONISTA</v>
      </c>
      <c r="C3379" s="241" t="str">
        <f t="shared" si="3679"/>
        <v>CHAPECÓ</v>
      </c>
      <c r="D3379" s="329"/>
      <c r="E3379" s="331"/>
      <c r="F3379" s="331" t="str">
        <f>Raiz!$F$103</f>
        <v>COFINS</v>
      </c>
      <c r="G3379" s="335"/>
      <c r="H3379" s="336"/>
      <c r="I3379" s="20">
        <f>Raiz!$I$103</f>
        <v>7.5999999999999998E-2</v>
      </c>
      <c r="J3379" s="19">
        <f t="shared" ref="J3379" si="3680">ROUND(I3379*J3387,2)</f>
        <v>262.79000000000002</v>
      </c>
    </row>
    <row r="3380" spans="1:12" ht="18" customHeight="1" x14ac:dyDescent="0.2">
      <c r="A3380" s="241">
        <f t="shared" ref="A3380:C3380" si="3681">A3379</f>
        <v>3</v>
      </c>
      <c r="B3380" s="241" t="str">
        <f t="shared" si="3681"/>
        <v>RECEPCIONISTA</v>
      </c>
      <c r="C3380" s="241" t="str">
        <f t="shared" si="3681"/>
        <v>CHAPECÓ</v>
      </c>
      <c r="D3380" s="18" t="str">
        <f>Raiz!$D$104</f>
        <v>C.2</v>
      </c>
      <c r="E3380" s="263" t="str">
        <f>Raiz!$E$104</f>
        <v>Tributos Municipais</v>
      </c>
      <c r="F3380" s="320" t="str">
        <f>Raiz!$F$104</f>
        <v>ISS</v>
      </c>
      <c r="G3380" s="322"/>
      <c r="H3380" s="321"/>
      <c r="I3380" s="20">
        <f>VLOOKUP(H3283,Base!$B$29:$D$80,3,FALSE)</f>
        <v>0.04</v>
      </c>
      <c r="J3380" s="19">
        <f t="shared" ref="J3380" si="3682">ROUND(I3380*J3387,2)</f>
        <v>138.31</v>
      </c>
    </row>
    <row r="3381" spans="1:12" ht="18" customHeight="1" thickBot="1" x14ac:dyDescent="0.25">
      <c r="A3381" s="241">
        <f t="shared" ref="A3381:C3381" si="3683">A3380</f>
        <v>3</v>
      </c>
      <c r="B3381" s="241" t="str">
        <f t="shared" si="3683"/>
        <v>RECEPCIONISTA</v>
      </c>
      <c r="C3381" s="241" t="str">
        <f t="shared" si="3683"/>
        <v>CHAPECÓ</v>
      </c>
      <c r="D3381" s="319" t="str">
        <f>Raiz!$D$105</f>
        <v>Total do Módulo 6 - Custos Indiretos, Lucro e Tributos</v>
      </c>
      <c r="E3381" s="319"/>
      <c r="F3381" s="319"/>
      <c r="G3381" s="319"/>
      <c r="H3381" s="319"/>
      <c r="I3381" s="24">
        <f t="shared" ref="I3381:J3381" si="3684">I3376+I3377</f>
        <v>0.20830000000000001</v>
      </c>
      <c r="J3381" s="21">
        <f t="shared" si="3684"/>
        <v>672.84</v>
      </c>
    </row>
    <row r="3382" spans="1:12" ht="11.25" customHeight="1" thickBot="1" x14ac:dyDescent="0.25">
      <c r="A3382" s="241">
        <f t="shared" ref="A3382:C3382" si="3685">A3381</f>
        <v>3</v>
      </c>
      <c r="B3382" s="241" t="str">
        <f t="shared" si="3685"/>
        <v>RECEPCIONISTA</v>
      </c>
      <c r="C3382" s="241" t="str">
        <f t="shared" si="3685"/>
        <v>CHAPECÓ</v>
      </c>
      <c r="D3382" s="4"/>
      <c r="E3382" s="4"/>
      <c r="F3382" s="4"/>
      <c r="G3382" s="4"/>
      <c r="H3382" s="4"/>
      <c r="I3382" s="4"/>
      <c r="J3382" s="4"/>
    </row>
    <row r="3383" spans="1:12" ht="18" customHeight="1" x14ac:dyDescent="0.2">
      <c r="A3383" s="241">
        <f t="shared" ref="A3383:C3383" si="3686">A3382</f>
        <v>3</v>
      </c>
      <c r="B3383" s="241" t="str">
        <f t="shared" si="3686"/>
        <v>RECEPCIONISTA</v>
      </c>
      <c r="C3383" s="241" t="str">
        <f t="shared" si="3686"/>
        <v>CHAPECÓ</v>
      </c>
      <c r="D3383" s="339" t="str">
        <f>Raiz!$D$107</f>
        <v>TRIBUTOS (percentual incidente sobre o Valor total por empregado)</v>
      </c>
      <c r="E3383" s="340"/>
      <c r="F3383" s="340"/>
      <c r="G3383" s="340"/>
      <c r="H3383" s="340"/>
      <c r="I3383" s="340"/>
      <c r="J3383" s="341"/>
    </row>
    <row r="3384" spans="1:12" ht="18" customHeight="1" x14ac:dyDescent="0.2">
      <c r="A3384" s="241">
        <f t="shared" ref="A3384:C3384" si="3687">A3383</f>
        <v>3</v>
      </c>
      <c r="B3384" s="241" t="str">
        <f t="shared" si="3687"/>
        <v>RECEPCIONISTA</v>
      </c>
      <c r="C3384" s="241" t="str">
        <f t="shared" si="3687"/>
        <v>CHAPECÓ</v>
      </c>
      <c r="D3384" s="52" t="str">
        <f>Raiz!$D$108</f>
        <v>A</v>
      </c>
      <c r="E3384" s="314" t="str">
        <f>Raiz!$E$108</f>
        <v>Percentual total dos Tributos / 100</v>
      </c>
      <c r="F3384" s="314"/>
      <c r="G3384" s="314"/>
      <c r="H3384" s="314"/>
      <c r="I3384" s="314"/>
      <c r="J3384" s="34">
        <f t="shared" ref="J3384" si="3688">I3377</f>
        <v>0.13250000000000001</v>
      </c>
    </row>
    <row r="3385" spans="1:12" ht="18" customHeight="1" x14ac:dyDescent="0.2">
      <c r="A3385" s="241">
        <f t="shared" ref="A3385:C3385" si="3689">A3384</f>
        <v>3</v>
      </c>
      <c r="B3385" s="241" t="str">
        <f t="shared" si="3689"/>
        <v>RECEPCIONISTA</v>
      </c>
      <c r="C3385" s="241" t="str">
        <f t="shared" si="3689"/>
        <v>CHAPECÓ</v>
      </c>
      <c r="D3385" s="52" t="str">
        <f>Raiz!$D$109</f>
        <v>B</v>
      </c>
      <c r="E3385" s="314" t="str">
        <f>Raiz!$E$109</f>
        <v>1 - A</v>
      </c>
      <c r="F3385" s="314"/>
      <c r="G3385" s="314"/>
      <c r="H3385" s="314"/>
      <c r="I3385" s="314"/>
      <c r="J3385" s="34">
        <f t="shared" ref="J3385:J3448" si="3690">1-J3384</f>
        <v>0.86749999999999994</v>
      </c>
    </row>
    <row r="3386" spans="1:12" ht="18" customHeight="1" x14ac:dyDescent="0.2">
      <c r="A3386" s="241">
        <f t="shared" ref="A3386:C3386" si="3691">A3385</f>
        <v>3</v>
      </c>
      <c r="B3386" s="241" t="str">
        <f t="shared" si="3691"/>
        <v>RECEPCIONISTA</v>
      </c>
      <c r="C3386" s="241" t="str">
        <f t="shared" si="3691"/>
        <v>CHAPECÓ</v>
      </c>
      <c r="D3386" s="52" t="str">
        <f>Raiz!$D$110</f>
        <v>C</v>
      </c>
      <c r="E3386" s="314" t="str">
        <f>Raiz!$E$110</f>
        <v>Custo antes da incidência dos tributos</v>
      </c>
      <c r="F3386" s="314"/>
      <c r="G3386" s="314"/>
      <c r="H3386" s="314"/>
      <c r="I3386" s="314"/>
      <c r="J3386" s="19">
        <f t="shared" ref="J3386" si="3692">J3400</f>
        <v>2999.6025000000004</v>
      </c>
    </row>
    <row r="3387" spans="1:12" ht="18" customHeight="1" x14ac:dyDescent="0.2">
      <c r="A3387" s="241">
        <f t="shared" ref="A3387:C3387" si="3693">A3386</f>
        <v>3</v>
      </c>
      <c r="B3387" s="241" t="str">
        <f t="shared" si="3693"/>
        <v>RECEPCIONISTA</v>
      </c>
      <c r="C3387" s="241" t="str">
        <f t="shared" si="3693"/>
        <v>CHAPECÓ</v>
      </c>
      <c r="D3387" s="52" t="str">
        <f>Raiz!$D$111</f>
        <v>D</v>
      </c>
      <c r="E3387" s="314" t="str">
        <f>Raiz!$E$111</f>
        <v>PREÇO DO POSTO/MÊS (C / B)</v>
      </c>
      <c r="F3387" s="314"/>
      <c r="G3387" s="314"/>
      <c r="H3387" s="314"/>
      <c r="I3387" s="314"/>
      <c r="J3387" s="19">
        <f t="shared" ref="J3387" si="3694">ROUND(J3386/J3385,2)</f>
        <v>3457.76</v>
      </c>
    </row>
    <row r="3388" spans="1:12" ht="18" customHeight="1" thickBot="1" x14ac:dyDescent="0.25">
      <c r="A3388" s="241">
        <f t="shared" ref="A3388:C3388" si="3695">A3387</f>
        <v>3</v>
      </c>
      <c r="B3388" s="241" t="str">
        <f t="shared" si="3695"/>
        <v>RECEPCIONISTA</v>
      </c>
      <c r="C3388" s="241" t="str">
        <f t="shared" si="3695"/>
        <v>CHAPECÓ</v>
      </c>
      <c r="D3388" s="317" t="str">
        <f>Raiz!$D$112</f>
        <v>Total dos Tributos = (D – C)</v>
      </c>
      <c r="E3388" s="317"/>
      <c r="F3388" s="317"/>
      <c r="G3388" s="317"/>
      <c r="H3388" s="317"/>
      <c r="I3388" s="317"/>
      <c r="J3388" s="35">
        <f t="shared" ref="J3388" si="3696">J3387-J3386</f>
        <v>458.1574999999998</v>
      </c>
    </row>
    <row r="3389" spans="1:12" ht="11.25" customHeight="1" thickBot="1" x14ac:dyDescent="0.25">
      <c r="A3389" s="241">
        <f t="shared" ref="A3389:C3389" si="3697">A3388</f>
        <v>3</v>
      </c>
      <c r="B3389" s="241" t="str">
        <f t="shared" si="3697"/>
        <v>RECEPCIONISTA</v>
      </c>
      <c r="C3389" s="241" t="str">
        <f t="shared" si="3697"/>
        <v>CHAPECÓ</v>
      </c>
      <c r="D3389" s="4"/>
      <c r="E3389" s="4"/>
      <c r="F3389" s="4"/>
      <c r="G3389" s="4"/>
      <c r="H3389" s="4"/>
      <c r="I3389" s="4"/>
      <c r="J3389" s="4"/>
    </row>
    <row r="3390" spans="1:12" ht="18" customHeight="1" x14ac:dyDescent="0.2">
      <c r="A3390" s="241">
        <f t="shared" ref="A3390:C3390" si="3698">A3389</f>
        <v>3</v>
      </c>
      <c r="B3390" s="241" t="str">
        <f t="shared" si="3698"/>
        <v>RECEPCIONISTA</v>
      </c>
      <c r="C3390" s="241" t="str">
        <f t="shared" si="3698"/>
        <v>CHAPECÓ</v>
      </c>
      <c r="D3390" s="318" t="str">
        <f>Raiz!$D$114</f>
        <v>2 - QUADRO-RESUMO DO CUSTO POR EMPREGADO</v>
      </c>
      <c r="E3390" s="318"/>
      <c r="F3390" s="318"/>
      <c r="G3390" s="318"/>
      <c r="H3390" s="318"/>
      <c r="I3390" s="318"/>
      <c r="J3390" s="3" t="str">
        <f>Raiz!$J$114</f>
        <v>Valor R$</v>
      </c>
    </row>
    <row r="3391" spans="1:12" ht="18" customHeight="1" x14ac:dyDescent="0.2">
      <c r="A3391" s="241">
        <f t="shared" ref="A3391:C3391" si="3699">A3390</f>
        <v>3</v>
      </c>
      <c r="B3391" s="241" t="str">
        <f t="shared" si="3699"/>
        <v>RECEPCIONISTA</v>
      </c>
      <c r="C3391" s="241" t="str">
        <f t="shared" si="3699"/>
        <v>CHAPECÓ</v>
      </c>
      <c r="D3391" s="52" t="str">
        <f>Raiz!$D$115</f>
        <v>A</v>
      </c>
      <c r="E3391" s="314" t="str">
        <f>Raiz!$E$115</f>
        <v>Módulo 1 - Composição da Remuneração</v>
      </c>
      <c r="F3391" s="314"/>
      <c r="G3391" s="314"/>
      <c r="H3391" s="314"/>
      <c r="I3391" s="314"/>
      <c r="J3391" s="19">
        <f t="shared" ref="J3391" si="3700">J3311</f>
        <v>1295.99</v>
      </c>
    </row>
    <row r="3392" spans="1:12" ht="18" customHeight="1" x14ac:dyDescent="0.2">
      <c r="A3392" s="241">
        <f t="shared" ref="A3392:C3392" si="3701">A3391</f>
        <v>3</v>
      </c>
      <c r="B3392" s="241" t="str">
        <f t="shared" si="3701"/>
        <v>RECEPCIONISTA</v>
      </c>
      <c r="C3392" s="241" t="str">
        <f t="shared" si="3701"/>
        <v>CHAPECÓ</v>
      </c>
      <c r="D3392" s="52" t="str">
        <f>Raiz!$D$116</f>
        <v>B</v>
      </c>
      <c r="E3392" s="314" t="str">
        <f>Raiz!$E$116</f>
        <v>Módulo 2 - Encargos e Benefícios Anuais, Mensais e Diários</v>
      </c>
      <c r="F3392" s="314"/>
      <c r="G3392" s="314"/>
      <c r="H3392" s="314"/>
      <c r="I3392" s="314"/>
      <c r="J3392" s="19">
        <f t="shared" ref="J3392" si="3702">J3344</f>
        <v>1179.06</v>
      </c>
    </row>
    <row r="3393" spans="1:16" ht="18" customHeight="1" x14ac:dyDescent="0.2">
      <c r="A3393" s="241">
        <f t="shared" ref="A3393:C3393" si="3703">A3392</f>
        <v>3</v>
      </c>
      <c r="B3393" s="241" t="str">
        <f t="shared" si="3703"/>
        <v>RECEPCIONISTA</v>
      </c>
      <c r="C3393" s="241" t="str">
        <f t="shared" si="3703"/>
        <v>CHAPECÓ</v>
      </c>
      <c r="D3393" s="52" t="str">
        <f>Raiz!$D$117</f>
        <v>C</v>
      </c>
      <c r="E3393" s="314" t="str">
        <f>Raiz!$E$117</f>
        <v>Módulo 3 - Provisão para Rescisão</v>
      </c>
      <c r="F3393" s="314"/>
      <c r="G3393" s="314"/>
      <c r="H3393" s="314"/>
      <c r="I3393" s="314"/>
      <c r="J3393" s="19">
        <f t="shared" ref="J3393" si="3704">J3353</f>
        <v>77.599999999999994</v>
      </c>
    </row>
    <row r="3394" spans="1:16" ht="18" customHeight="1" x14ac:dyDescent="0.2">
      <c r="A3394" s="241">
        <f t="shared" ref="A3394:C3394" si="3705">A3393</f>
        <v>3</v>
      </c>
      <c r="B3394" s="241" t="str">
        <f t="shared" si="3705"/>
        <v>RECEPCIONISTA</v>
      </c>
      <c r="C3394" s="241" t="str">
        <f t="shared" si="3705"/>
        <v>CHAPECÓ</v>
      </c>
      <c r="D3394" s="52" t="str">
        <f>Raiz!$D$118</f>
        <v>D</v>
      </c>
      <c r="E3394" s="314" t="str">
        <f>Raiz!$E$118</f>
        <v>Módulo 4 - Custo de Reposição do Profissional Ausente</v>
      </c>
      <c r="F3394" s="314"/>
      <c r="G3394" s="314"/>
      <c r="H3394" s="314"/>
      <c r="I3394" s="314"/>
      <c r="J3394" s="19">
        <f t="shared" ref="J3394" si="3706">J3366</f>
        <v>200.59250000000003</v>
      </c>
    </row>
    <row r="3395" spans="1:16" ht="18" customHeight="1" x14ac:dyDescent="0.2">
      <c r="A3395" s="241">
        <f t="shared" ref="A3395:C3395" si="3707">A3394</f>
        <v>3</v>
      </c>
      <c r="B3395" s="241" t="str">
        <f t="shared" si="3707"/>
        <v>RECEPCIONISTA</v>
      </c>
      <c r="C3395" s="241" t="str">
        <f t="shared" si="3707"/>
        <v>CHAPECÓ</v>
      </c>
      <c r="D3395" s="52" t="str">
        <f>Raiz!$D$119</f>
        <v>E</v>
      </c>
      <c r="E3395" s="314" t="str">
        <f>Raiz!$E$119</f>
        <v>Módulo 5 - Insumos Diversos</v>
      </c>
      <c r="F3395" s="314"/>
      <c r="G3395" s="314"/>
      <c r="H3395" s="314"/>
      <c r="I3395" s="314"/>
      <c r="J3395" s="19">
        <f t="shared" ref="J3395" si="3708">J3371</f>
        <v>31.67</v>
      </c>
    </row>
    <row r="3396" spans="1:16" ht="18" customHeight="1" x14ac:dyDescent="0.2">
      <c r="A3396" s="241">
        <f t="shared" ref="A3396:C3396" si="3709">A3395</f>
        <v>3</v>
      </c>
      <c r="B3396" s="241" t="str">
        <f t="shared" si="3709"/>
        <v>RECEPCIONISTA</v>
      </c>
      <c r="C3396" s="241" t="str">
        <f t="shared" si="3709"/>
        <v>CHAPECÓ</v>
      </c>
      <c r="D3396" s="315" t="str">
        <f>Raiz!$D$120</f>
        <v>Subtotal (A + B + C+ D + E)</v>
      </c>
      <c r="E3396" s="315"/>
      <c r="F3396" s="315"/>
      <c r="G3396" s="315"/>
      <c r="H3396" s="315"/>
      <c r="I3396" s="315"/>
      <c r="J3396" s="33">
        <f t="shared" ref="J3396" si="3710">SUM(J3391:J3395)</f>
        <v>2784.9125000000004</v>
      </c>
    </row>
    <row r="3397" spans="1:16" ht="18" customHeight="1" x14ac:dyDescent="0.2">
      <c r="A3397" s="241">
        <f t="shared" ref="A3397:C3397" si="3711">A3396</f>
        <v>3</v>
      </c>
      <c r="B3397" s="241" t="str">
        <f t="shared" si="3711"/>
        <v>RECEPCIONISTA</v>
      </c>
      <c r="C3397" s="241" t="str">
        <f t="shared" si="3711"/>
        <v>CHAPECÓ</v>
      </c>
      <c r="D3397" s="52" t="str">
        <f>Raiz!$D$121</f>
        <v>F</v>
      </c>
      <c r="E3397" s="314" t="str">
        <f>Raiz!$E$121</f>
        <v>Módulo 6-A - Custos Indiretos (despesas administrativas e operacionais)</v>
      </c>
      <c r="F3397" s="314"/>
      <c r="G3397" s="314"/>
      <c r="H3397" s="314"/>
      <c r="I3397" s="314"/>
      <c r="J3397" s="19">
        <f t="shared" ref="J3397" si="3712">J3374</f>
        <v>139.25</v>
      </c>
    </row>
    <row r="3398" spans="1:16" ht="18" customHeight="1" x14ac:dyDescent="0.2">
      <c r="A3398" s="241">
        <f t="shared" ref="A3398:C3398" si="3713">A3397</f>
        <v>3</v>
      </c>
      <c r="B3398" s="241" t="str">
        <f t="shared" si="3713"/>
        <v>RECEPCIONISTA</v>
      </c>
      <c r="C3398" s="241" t="str">
        <f t="shared" si="3713"/>
        <v>CHAPECÓ</v>
      </c>
      <c r="D3398" s="315" t="str">
        <f>Raiz!$D$122</f>
        <v>Subtotal (antes da incidência dos lucros)</v>
      </c>
      <c r="E3398" s="315"/>
      <c r="F3398" s="315"/>
      <c r="G3398" s="315"/>
      <c r="H3398" s="315"/>
      <c r="I3398" s="315"/>
      <c r="J3398" s="36">
        <f t="shared" ref="J3398" si="3714">J3396+J3397</f>
        <v>2924.1625000000004</v>
      </c>
    </row>
    <row r="3399" spans="1:16" ht="18" customHeight="1" x14ac:dyDescent="0.2">
      <c r="A3399" s="241">
        <f t="shared" ref="A3399:C3399" si="3715">A3398</f>
        <v>3</v>
      </c>
      <c r="B3399" s="241" t="str">
        <f t="shared" si="3715"/>
        <v>RECEPCIONISTA</v>
      </c>
      <c r="C3399" s="241" t="str">
        <f t="shared" si="3715"/>
        <v>CHAPECÓ</v>
      </c>
      <c r="D3399" s="52" t="str">
        <f>Raiz!$D$123</f>
        <v>G</v>
      </c>
      <c r="E3399" s="314" t="str">
        <f>Raiz!$E$123</f>
        <v>Módulo 6-B - Lucro</v>
      </c>
      <c r="F3399" s="314"/>
      <c r="G3399" s="314"/>
      <c r="H3399" s="314"/>
      <c r="I3399" s="314"/>
      <c r="J3399" s="36">
        <f t="shared" ref="J3399" si="3716">J3375</f>
        <v>75.44</v>
      </c>
    </row>
    <row r="3400" spans="1:16" ht="18" customHeight="1" x14ac:dyDescent="0.2">
      <c r="A3400" s="241">
        <f t="shared" ref="A3400:C3400" si="3717">A3399</f>
        <v>3</v>
      </c>
      <c r="B3400" s="241" t="str">
        <f t="shared" si="3717"/>
        <v>RECEPCIONISTA</v>
      </c>
      <c r="C3400" s="241" t="str">
        <f t="shared" si="3717"/>
        <v>CHAPECÓ</v>
      </c>
      <c r="D3400" s="315" t="str">
        <f>Raiz!$D$124</f>
        <v>Subtotal (antes da incidência dos tributos)</v>
      </c>
      <c r="E3400" s="315"/>
      <c r="F3400" s="315"/>
      <c r="G3400" s="315"/>
      <c r="H3400" s="315"/>
      <c r="I3400" s="315"/>
      <c r="J3400" s="36">
        <f t="shared" ref="J3400" si="3718">J3398+J3399</f>
        <v>2999.6025000000004</v>
      </c>
    </row>
    <row r="3401" spans="1:16" ht="18" customHeight="1" x14ac:dyDescent="0.2">
      <c r="A3401" s="241">
        <f t="shared" ref="A3401:C3401" si="3719">A3400</f>
        <v>3</v>
      </c>
      <c r="B3401" s="241" t="str">
        <f t="shared" si="3719"/>
        <v>RECEPCIONISTA</v>
      </c>
      <c r="C3401" s="241" t="str">
        <f t="shared" si="3719"/>
        <v>CHAPECÓ</v>
      </c>
      <c r="D3401" s="52" t="str">
        <f>Raiz!$D$125</f>
        <v>H</v>
      </c>
      <c r="E3401" s="314" t="str">
        <f>Raiz!$E$125</f>
        <v>Módulo 6-C - Tributos</v>
      </c>
      <c r="F3401" s="314"/>
      <c r="G3401" s="314"/>
      <c r="H3401" s="314"/>
      <c r="I3401" s="314"/>
      <c r="J3401" s="36">
        <f t="shared" ref="J3401" si="3720">J3377</f>
        <v>458.15000000000003</v>
      </c>
    </row>
    <row r="3402" spans="1:16" ht="18" customHeight="1" thickBot="1" x14ac:dyDescent="0.25">
      <c r="A3402" s="241">
        <f t="shared" ref="A3402:C3402" si="3721">A3401</f>
        <v>3</v>
      </c>
      <c r="B3402" s="241" t="str">
        <f t="shared" si="3721"/>
        <v>RECEPCIONISTA</v>
      </c>
      <c r="C3402" s="241" t="str">
        <f t="shared" si="3721"/>
        <v>CHAPECÓ</v>
      </c>
      <c r="D3402" s="393" t="str">
        <f>Raiz!$D$126</f>
        <v>Valor Total por Empregado / Mês</v>
      </c>
      <c r="E3402" s="394"/>
      <c r="F3402" s="395"/>
      <c r="G3402" s="393" t="str">
        <f t="shared" ref="G3402" si="3722">CONCATENATE(G3288," - ",H3283)</f>
        <v>RECEPCIONISTA - CHAPECÓ</v>
      </c>
      <c r="H3402" s="394"/>
      <c r="I3402" s="395"/>
      <c r="J3402" s="47">
        <f t="shared" ref="J3402" si="3723">ROUND(SUM(J3400:J3401),2)</f>
        <v>3457.75</v>
      </c>
      <c r="M3402" s="129"/>
    </row>
    <row r="3403" spans="1:16" ht="7.5" customHeight="1" thickBot="1" x14ac:dyDescent="0.25">
      <c r="A3403" s="241">
        <f t="shared" ref="A3403:C3403" si="3724">A3402</f>
        <v>3</v>
      </c>
      <c r="B3403" s="241" t="str">
        <f t="shared" si="3724"/>
        <v>RECEPCIONISTA</v>
      </c>
      <c r="C3403" s="241" t="str">
        <f t="shared" si="3724"/>
        <v>CHAPECÓ</v>
      </c>
      <c r="M3403" s="129"/>
    </row>
    <row r="3404" spans="1:16" ht="36" customHeight="1" thickBot="1" x14ac:dyDescent="0.25">
      <c r="A3404" s="241">
        <f t="shared" ref="A3404" si="3725">J3404</f>
        <v>3</v>
      </c>
      <c r="B3404" s="241" t="str">
        <f t="shared" ref="B3404" si="3726">G3414</f>
        <v>PORTEIRO</v>
      </c>
      <c r="C3404" s="241" t="str">
        <f t="shared" ref="C3404" si="3727">H3409</f>
        <v>CHAPECÓ</v>
      </c>
      <c r="D3404" s="311" t="str">
        <f>Raiz!$D$2</f>
        <v>PLANILHA DE CUSTOS E FORMAÇÃO DE PREÇOS</v>
      </c>
      <c r="E3404" s="312"/>
      <c r="F3404" s="312"/>
      <c r="G3404" s="312"/>
      <c r="H3404" s="313"/>
      <c r="I3404" s="66" t="str">
        <f>Raiz!$I$2</f>
        <v>GRUPO</v>
      </c>
      <c r="J3404" s="59">
        <f>VLOOKUP(H3409,Base!$B$29:$C$80,2,FALSE)</f>
        <v>3</v>
      </c>
      <c r="K3404" s="127"/>
      <c r="L3404" s="239" t="s">
        <v>320</v>
      </c>
      <c r="M3404" s="240">
        <f t="shared" ref="M3404" si="3728">M3278+1</f>
        <v>28</v>
      </c>
    </row>
    <row r="3405" spans="1:16" s="4" customFormat="1" ht="18" customHeight="1" x14ac:dyDescent="0.2">
      <c r="A3405" s="241">
        <f t="shared" ref="A3405:A3468" si="3729">A3404</f>
        <v>3</v>
      </c>
      <c r="B3405" s="241" t="str">
        <f t="shared" ref="B3405:B3468" si="3730">B3404</f>
        <v>PORTEIRO</v>
      </c>
      <c r="C3405" s="241" t="str">
        <f t="shared" ref="C3405:C3468" si="3731">C3404</f>
        <v>CHAPECÓ</v>
      </c>
      <c r="D3405" s="400" t="str">
        <f>Raiz!$D$3</f>
        <v>DISCRIMINAÇÃO DOS SERVIÇOS (DADOS REFERENTES À CONTRATAÇÃO)</v>
      </c>
      <c r="E3405" s="401"/>
      <c r="F3405" s="401"/>
      <c r="G3405" s="401"/>
      <c r="H3405" s="401"/>
      <c r="I3405" s="401"/>
      <c r="J3405" s="402"/>
      <c r="K3405" s="30"/>
      <c r="L3405" s="30"/>
      <c r="M3405" s="30"/>
      <c r="N3405" s="30"/>
      <c r="O3405" s="30"/>
      <c r="P3405" s="30"/>
    </row>
    <row r="3406" spans="1:16" s="4" customFormat="1" ht="18" customHeight="1" x14ac:dyDescent="0.2">
      <c r="A3406" s="241">
        <f t="shared" si="3729"/>
        <v>3</v>
      </c>
      <c r="B3406" s="241" t="str">
        <f t="shared" si="3730"/>
        <v>PORTEIRO</v>
      </c>
      <c r="C3406" s="241" t="str">
        <f t="shared" si="3731"/>
        <v>CHAPECÓ</v>
      </c>
      <c r="D3406" s="52" t="str">
        <f>Raiz!$D$4</f>
        <v>A</v>
      </c>
      <c r="E3406" s="359" t="str">
        <f>Raiz!$E$4</f>
        <v>Processo nº</v>
      </c>
      <c r="F3406" s="359"/>
      <c r="G3406" s="359"/>
      <c r="H3406" s="386" t="str">
        <f>Base!$C$2</f>
        <v>10905.720090/2020-71</v>
      </c>
      <c r="I3406" s="386"/>
      <c r="J3406" s="386"/>
      <c r="K3406" s="30"/>
      <c r="L3406" s="30"/>
      <c r="M3406" s="30"/>
      <c r="N3406" s="30"/>
      <c r="O3406" s="30"/>
      <c r="P3406" s="30"/>
    </row>
    <row r="3407" spans="1:16" s="4" customFormat="1" ht="18" customHeight="1" x14ac:dyDescent="0.2">
      <c r="A3407" s="241">
        <f t="shared" si="3729"/>
        <v>3</v>
      </c>
      <c r="B3407" s="241" t="str">
        <f t="shared" si="3730"/>
        <v>PORTEIRO</v>
      </c>
      <c r="C3407" s="241" t="str">
        <f t="shared" si="3731"/>
        <v>CHAPECÓ</v>
      </c>
      <c r="D3407" s="52" t="str">
        <f>Raiz!$D$5</f>
        <v>B</v>
      </c>
      <c r="E3407" s="359" t="str">
        <f>Raiz!$E$5</f>
        <v>Licitação nº</v>
      </c>
      <c r="F3407" s="359"/>
      <c r="G3407" s="359"/>
      <c r="H3407" s="386" t="str">
        <f>Base!$C$3</f>
        <v>___/2021</v>
      </c>
      <c r="I3407" s="386"/>
      <c r="J3407" s="386"/>
      <c r="K3407" s="30"/>
      <c r="L3407" s="30"/>
      <c r="M3407" s="30"/>
      <c r="N3407" s="30"/>
      <c r="O3407" s="30"/>
      <c r="P3407" s="30"/>
    </row>
    <row r="3408" spans="1:16" s="4" customFormat="1" ht="18" customHeight="1" x14ac:dyDescent="0.2">
      <c r="A3408" s="241">
        <f t="shared" si="3729"/>
        <v>3</v>
      </c>
      <c r="B3408" s="241" t="str">
        <f t="shared" si="3730"/>
        <v>PORTEIRO</v>
      </c>
      <c r="C3408" s="241" t="str">
        <f t="shared" si="3731"/>
        <v>CHAPECÓ</v>
      </c>
      <c r="D3408" s="52" t="str">
        <f>Raiz!$D$6</f>
        <v>C</v>
      </c>
      <c r="E3408" s="359" t="str">
        <f>Raiz!$E$6</f>
        <v>Data de apresentação da proposta</v>
      </c>
      <c r="F3408" s="359"/>
      <c r="G3408" s="359"/>
      <c r="H3408" s="386" t="str">
        <f>Base!$C$4</f>
        <v>___/___/2021</v>
      </c>
      <c r="I3408" s="386"/>
      <c r="J3408" s="386"/>
      <c r="K3408" s="30"/>
      <c r="L3408" s="30"/>
      <c r="M3408" s="30"/>
      <c r="N3408" s="30"/>
      <c r="O3408" s="30"/>
      <c r="P3408" s="30"/>
    </row>
    <row r="3409" spans="1:16" s="4" customFormat="1" ht="18" customHeight="1" x14ac:dyDescent="0.2">
      <c r="A3409" s="241">
        <f t="shared" si="3729"/>
        <v>3</v>
      </c>
      <c r="B3409" s="241" t="str">
        <f t="shared" si="3730"/>
        <v>PORTEIRO</v>
      </c>
      <c r="C3409" s="241" t="str">
        <f t="shared" si="3731"/>
        <v>CHAPECÓ</v>
      </c>
      <c r="D3409" s="52" t="str">
        <f>Raiz!$D$7</f>
        <v>D</v>
      </c>
      <c r="E3409" s="359" t="str">
        <f>Raiz!$E$7</f>
        <v>Local da prestação do serviço</v>
      </c>
      <c r="F3409" s="359"/>
      <c r="G3409" s="359"/>
      <c r="H3409" s="368" t="str">
        <f>VLOOKUP(M3404,Base!$T$86:$V$813,2,FALSE)</f>
        <v>CHAPECÓ</v>
      </c>
      <c r="I3409" s="368"/>
      <c r="J3409" s="369">
        <f t="shared" ref="J3409" si="3732">K3409</f>
        <v>0</v>
      </c>
      <c r="K3409" s="127"/>
      <c r="L3409" s="127"/>
      <c r="M3409" s="30"/>
      <c r="N3409" s="30"/>
      <c r="O3409" s="30"/>
      <c r="P3409" s="30"/>
    </row>
    <row r="3410" spans="1:16" s="4" customFormat="1" ht="18" customHeight="1" x14ac:dyDescent="0.2">
      <c r="A3410" s="241">
        <f t="shared" si="3729"/>
        <v>3</v>
      </c>
      <c r="B3410" s="241" t="str">
        <f t="shared" si="3730"/>
        <v>PORTEIRO</v>
      </c>
      <c r="C3410" s="241" t="str">
        <f t="shared" si="3731"/>
        <v>CHAPECÓ</v>
      </c>
      <c r="D3410" s="52" t="str">
        <f>Raiz!$D$8</f>
        <v>E</v>
      </c>
      <c r="E3410" s="359" t="str">
        <f>Raiz!$E$8</f>
        <v>Ano do Acordo, Convenção ou Dissídio Coletivo:</v>
      </c>
      <c r="F3410" s="359"/>
      <c r="G3410" s="359"/>
      <c r="H3410" s="370">
        <f>VLOOKUP(H3409,Base!$B$257:$P$308,J3414+1,FALSE)</f>
        <v>2021</v>
      </c>
      <c r="I3410" s="370"/>
      <c r="J3410" s="370"/>
      <c r="K3410" s="30"/>
      <c r="L3410" s="30"/>
      <c r="M3410" s="30"/>
      <c r="N3410" s="30"/>
      <c r="O3410" s="30"/>
      <c r="P3410" s="30"/>
    </row>
    <row r="3411" spans="1:16" s="4" customFormat="1" ht="18" customHeight="1" thickBot="1" x14ac:dyDescent="0.25">
      <c r="A3411" s="241">
        <f t="shared" si="3729"/>
        <v>3</v>
      </c>
      <c r="B3411" s="241" t="str">
        <f t="shared" si="3730"/>
        <v>PORTEIRO</v>
      </c>
      <c r="C3411" s="241" t="str">
        <f t="shared" si="3731"/>
        <v>CHAPECÓ</v>
      </c>
      <c r="D3411" s="17" t="str">
        <f>Raiz!$D$9</f>
        <v>F</v>
      </c>
      <c r="E3411" s="360" t="str">
        <f>Raiz!$E$9</f>
        <v>Tempo de Execução (meses)</v>
      </c>
      <c r="F3411" s="360"/>
      <c r="G3411" s="360"/>
      <c r="H3411" s="378">
        <f>VLOOKUP(H3409,Base!$B$143:$P$194,J3414+1,FALSE)</f>
        <v>22</v>
      </c>
      <c r="I3411" s="379"/>
      <c r="J3411" s="380"/>
      <c r="K3411" s="30"/>
      <c r="L3411" s="30"/>
      <c r="M3411" s="30"/>
      <c r="N3411" s="30"/>
      <c r="O3411" s="30"/>
      <c r="P3411" s="30"/>
    </row>
    <row r="3412" spans="1:16" ht="14.1" customHeight="1" thickBot="1" x14ac:dyDescent="0.25">
      <c r="A3412" s="241">
        <f t="shared" si="3729"/>
        <v>3</v>
      </c>
      <c r="B3412" s="241" t="str">
        <f t="shared" si="3730"/>
        <v>PORTEIRO</v>
      </c>
      <c r="C3412" s="241" t="str">
        <f t="shared" si="3731"/>
        <v>CHAPECÓ</v>
      </c>
      <c r="D3412" s="16"/>
    </row>
    <row r="3413" spans="1:16" s="4" customFormat="1" ht="18" customHeight="1" x14ac:dyDescent="0.2">
      <c r="A3413" s="241">
        <f t="shared" si="3729"/>
        <v>3</v>
      </c>
      <c r="B3413" s="241" t="str">
        <f t="shared" si="3730"/>
        <v>PORTEIRO</v>
      </c>
      <c r="C3413" s="241" t="str">
        <f t="shared" si="3731"/>
        <v>CHAPECÓ</v>
      </c>
      <c r="D3413" s="381" t="str">
        <f>Raiz!$D$11</f>
        <v>IDENTIFICAÇÃO DO SERVIÇO</v>
      </c>
      <c r="E3413" s="381"/>
      <c r="F3413" s="381"/>
      <c r="G3413" s="381"/>
      <c r="H3413" s="381"/>
      <c r="I3413" s="381"/>
      <c r="J3413" s="381"/>
      <c r="K3413" s="30"/>
      <c r="L3413" s="30"/>
      <c r="M3413" s="30"/>
      <c r="N3413" s="30"/>
      <c r="O3413" s="30"/>
      <c r="P3413" s="30"/>
    </row>
    <row r="3414" spans="1:16" s="4" customFormat="1" ht="18" customHeight="1" x14ac:dyDescent="0.2">
      <c r="A3414" s="241">
        <f t="shared" si="3729"/>
        <v>3</v>
      </c>
      <c r="B3414" s="241" t="str">
        <f t="shared" si="3730"/>
        <v>PORTEIRO</v>
      </c>
      <c r="C3414" s="241" t="str">
        <f t="shared" si="3731"/>
        <v>CHAPECÓ</v>
      </c>
      <c r="D3414" s="389" t="str">
        <f>Raiz!$D$12</f>
        <v>Tipo de Serviço</v>
      </c>
      <c r="E3414" s="389"/>
      <c r="F3414" s="389"/>
      <c r="G3414" s="387" t="str">
        <f>VLOOKUP(M3404,Base!$T$86:$V$813,3,FALSE)</f>
        <v>PORTEIRO</v>
      </c>
      <c r="H3414" s="388"/>
      <c r="I3414" s="388"/>
      <c r="J3414" s="238">
        <f>VLOOKUP(G3414,Base!$B$11:$E$24,4,FALSE)</f>
        <v>13</v>
      </c>
      <c r="M3414" s="30"/>
      <c r="N3414" s="30"/>
      <c r="O3414" s="30"/>
      <c r="P3414" s="30"/>
    </row>
    <row r="3415" spans="1:16" s="4" customFormat="1" ht="18" customHeight="1" x14ac:dyDescent="0.2">
      <c r="A3415" s="241">
        <f t="shared" si="3729"/>
        <v>3</v>
      </c>
      <c r="B3415" s="241" t="str">
        <f t="shared" si="3730"/>
        <v>PORTEIRO</v>
      </c>
      <c r="C3415" s="241" t="str">
        <f t="shared" si="3731"/>
        <v>CHAPECÓ</v>
      </c>
      <c r="D3415" s="389" t="str">
        <f>Raiz!$D$13</f>
        <v>Unidade de medida</v>
      </c>
      <c r="E3415" s="389"/>
      <c r="F3415" s="389"/>
      <c r="G3415" s="390" t="str">
        <f>Base!$C$6</f>
        <v>Posto</v>
      </c>
      <c r="H3415" s="390"/>
      <c r="I3415" s="390"/>
      <c r="J3415" s="390"/>
      <c r="K3415" s="30"/>
      <c r="L3415" s="30"/>
      <c r="M3415" s="30"/>
      <c r="N3415" s="30"/>
      <c r="O3415" s="30"/>
      <c r="P3415" s="30"/>
    </row>
    <row r="3416" spans="1:16" s="4" customFormat="1" ht="18" customHeight="1" thickBot="1" x14ac:dyDescent="0.25">
      <c r="A3416" s="241">
        <f t="shared" si="3729"/>
        <v>3</v>
      </c>
      <c r="B3416" s="241" t="str">
        <f t="shared" si="3730"/>
        <v>PORTEIRO</v>
      </c>
      <c r="C3416" s="241" t="str">
        <f t="shared" si="3731"/>
        <v>CHAPECÓ</v>
      </c>
      <c r="D3416" s="396" t="str">
        <f>Raiz!$D$14</f>
        <v>Quantidade a contratar (unidade de medida)</v>
      </c>
      <c r="E3416" s="396"/>
      <c r="F3416" s="396"/>
      <c r="G3416" s="378">
        <f>VLOOKUP(H3409,Base!$B$86:$P$137,1+J3414,FALSE)</f>
        <v>1</v>
      </c>
      <c r="H3416" s="379"/>
      <c r="I3416" s="379"/>
      <c r="J3416" s="380"/>
      <c r="K3416" s="30"/>
      <c r="L3416" s="30"/>
      <c r="M3416" s="30"/>
      <c r="N3416" s="30"/>
      <c r="O3416" s="30"/>
      <c r="P3416" s="30"/>
    </row>
    <row r="3417" spans="1:16" s="4" customFormat="1" ht="14.1" customHeight="1" thickBot="1" x14ac:dyDescent="0.25">
      <c r="A3417" s="241">
        <f t="shared" si="3729"/>
        <v>3</v>
      </c>
      <c r="B3417" s="241" t="str">
        <f t="shared" si="3730"/>
        <v>PORTEIRO</v>
      </c>
      <c r="C3417" s="241" t="str">
        <f t="shared" si="3731"/>
        <v>CHAPECÓ</v>
      </c>
      <c r="D3417" s="5"/>
      <c r="E3417" s="5"/>
      <c r="F3417" s="5"/>
      <c r="G3417" s="5"/>
      <c r="H3417" s="5"/>
      <c r="I3417" s="5"/>
      <c r="J3417" s="5"/>
      <c r="K3417" s="29"/>
      <c r="L3417" s="29"/>
      <c r="M3417" s="30"/>
      <c r="N3417" s="30"/>
      <c r="O3417" s="30"/>
      <c r="P3417" s="30"/>
    </row>
    <row r="3418" spans="1:16" s="4" customFormat="1" ht="18" customHeight="1" x14ac:dyDescent="0.2">
      <c r="A3418" s="241">
        <f t="shared" si="3729"/>
        <v>3</v>
      </c>
      <c r="B3418" s="241" t="str">
        <f t="shared" si="3730"/>
        <v>PORTEIRO</v>
      </c>
      <c r="C3418" s="241" t="str">
        <f t="shared" si="3731"/>
        <v>CHAPECÓ</v>
      </c>
      <c r="D3418" s="381" t="str">
        <f>Raiz!$D$16</f>
        <v>1. MÓDULOS: Mão de obra vinculada à execução contratual</v>
      </c>
      <c r="E3418" s="381"/>
      <c r="F3418" s="381"/>
      <c r="G3418" s="381"/>
      <c r="H3418" s="381"/>
      <c r="I3418" s="381"/>
      <c r="J3418" s="381"/>
      <c r="K3418" s="30"/>
      <c r="L3418" s="30"/>
      <c r="M3418" s="30"/>
      <c r="N3418" s="30"/>
      <c r="O3418" s="30"/>
      <c r="P3418" s="30"/>
    </row>
    <row r="3419" spans="1:16" s="4" customFormat="1" ht="18" customHeight="1" x14ac:dyDescent="0.2">
      <c r="A3419" s="241">
        <f t="shared" si="3729"/>
        <v>3</v>
      </c>
      <c r="B3419" s="241" t="str">
        <f t="shared" si="3730"/>
        <v>PORTEIRO</v>
      </c>
      <c r="C3419" s="241" t="str">
        <f t="shared" si="3731"/>
        <v>CHAPECÓ</v>
      </c>
      <c r="D3419" s="382" t="str">
        <f>Raiz!$D$17</f>
        <v>Dados para composição dos custos referentes a mão de obra</v>
      </c>
      <c r="E3419" s="382"/>
      <c r="F3419" s="382"/>
      <c r="G3419" s="382"/>
      <c r="H3419" s="382"/>
      <c r="I3419" s="382"/>
      <c r="J3419" s="382"/>
      <c r="K3419" s="30"/>
      <c r="L3419" s="30"/>
      <c r="M3419" s="30"/>
      <c r="N3419" s="30"/>
      <c r="O3419" s="30"/>
      <c r="P3419" s="30"/>
    </row>
    <row r="3420" spans="1:16" s="4" customFormat="1" ht="18" customHeight="1" x14ac:dyDescent="0.2">
      <c r="A3420" s="241">
        <f t="shared" si="3729"/>
        <v>3</v>
      </c>
      <c r="B3420" s="241" t="str">
        <f t="shared" si="3730"/>
        <v>PORTEIRO</v>
      </c>
      <c r="C3420" s="241" t="str">
        <f t="shared" si="3731"/>
        <v>CHAPECÓ</v>
      </c>
      <c r="D3420" s="52">
        <f>Raiz!$D$18</f>
        <v>1</v>
      </c>
      <c r="E3420" s="359" t="str">
        <f>Raiz!$E$18</f>
        <v>Tipo de Serviço</v>
      </c>
      <c r="F3420" s="359"/>
      <c r="G3420" s="383" t="str">
        <f t="shared" ref="G3420" si="3733">G3414</f>
        <v>PORTEIRO</v>
      </c>
      <c r="H3420" s="383"/>
      <c r="I3420" s="383"/>
      <c r="J3420" s="384"/>
      <c r="K3420" s="30"/>
      <c r="L3420" s="30"/>
      <c r="M3420" s="30"/>
      <c r="N3420" s="30"/>
      <c r="O3420" s="30"/>
      <c r="P3420" s="30"/>
    </row>
    <row r="3421" spans="1:16" s="4" customFormat="1" ht="18" customHeight="1" x14ac:dyDescent="0.2">
      <c r="A3421" s="241">
        <f t="shared" si="3729"/>
        <v>3</v>
      </c>
      <c r="B3421" s="241" t="str">
        <f t="shared" si="3730"/>
        <v>PORTEIRO</v>
      </c>
      <c r="C3421" s="241" t="str">
        <f t="shared" si="3731"/>
        <v>CHAPECÓ</v>
      </c>
      <c r="D3421" s="52">
        <f>Raiz!$D$19</f>
        <v>2</v>
      </c>
      <c r="E3421" s="359" t="str">
        <f>Raiz!$E$19</f>
        <v>Classificação Brasileira de Ocupações (CBO)</v>
      </c>
      <c r="F3421" s="359"/>
      <c r="G3421" s="373" t="str">
        <f>VLOOKUP(G3414,Base!$B$11:$C$24,2,FALSE)</f>
        <v>5174-10</v>
      </c>
      <c r="H3421" s="373"/>
      <c r="I3421" s="373"/>
      <c r="J3421" s="374"/>
      <c r="K3421" s="127"/>
      <c r="L3421" s="127"/>
      <c r="M3421" s="30"/>
      <c r="N3421" s="30"/>
      <c r="O3421" s="30"/>
      <c r="P3421" s="30"/>
    </row>
    <row r="3422" spans="1:16" s="4" customFormat="1" ht="18" customHeight="1" x14ac:dyDescent="0.2">
      <c r="A3422" s="241">
        <f t="shared" si="3729"/>
        <v>3</v>
      </c>
      <c r="B3422" s="241" t="str">
        <f t="shared" si="3730"/>
        <v>PORTEIRO</v>
      </c>
      <c r="C3422" s="241" t="str">
        <f t="shared" si="3731"/>
        <v>CHAPECÓ</v>
      </c>
      <c r="D3422" s="52">
        <f>Raiz!$D$20</f>
        <v>3</v>
      </c>
      <c r="E3422" s="399" t="str">
        <f>Raiz!$E$20</f>
        <v>Salário Normativo da Categoria</v>
      </c>
      <c r="F3422" s="399"/>
      <c r="G3422" s="364">
        <f>VLOOKUP(H3409,Base!$B$371:$P$422,J3414+1,FALSE)</f>
        <v>1741.61</v>
      </c>
      <c r="H3422" s="364"/>
      <c r="I3422" s="364"/>
      <c r="J3422" s="365"/>
      <c r="K3422" s="127"/>
      <c r="L3422" s="127"/>
      <c r="M3422" s="30"/>
      <c r="N3422" s="30"/>
      <c r="O3422" s="30"/>
      <c r="P3422" s="30"/>
    </row>
    <row r="3423" spans="1:16" s="4" customFormat="1" ht="30" customHeight="1" x14ac:dyDescent="0.2">
      <c r="A3423" s="241">
        <f t="shared" si="3729"/>
        <v>3</v>
      </c>
      <c r="B3423" s="241" t="str">
        <f t="shared" si="3730"/>
        <v>PORTEIRO</v>
      </c>
      <c r="C3423" s="241" t="str">
        <f t="shared" si="3731"/>
        <v>CHAPECÓ</v>
      </c>
      <c r="D3423" s="147">
        <f>Raiz!$D$21</f>
        <v>4</v>
      </c>
      <c r="E3423" s="407" t="str">
        <f>Raiz!$E$21</f>
        <v>Categoria Profissional (vinculada à execução contratual)</v>
      </c>
      <c r="F3423" s="407"/>
      <c r="G3423" s="375" t="str">
        <f>VLOOKUP(H3409,Base!$B$200:$P$251,J3414+1,FALSE)</f>
        <v>EMPREGADOS EM EMPRESAS PREST. DE SERV. EM  ASSEIO E CONSERV.</v>
      </c>
      <c r="H3423" s="375"/>
      <c r="I3423" s="375"/>
      <c r="J3423" s="376"/>
      <c r="K3423" s="127"/>
      <c r="L3423" s="127"/>
      <c r="M3423" s="30"/>
      <c r="N3423" s="30"/>
      <c r="O3423" s="30"/>
      <c r="P3423" s="30"/>
    </row>
    <row r="3424" spans="1:16" s="4" customFormat="1" ht="18" customHeight="1" x14ac:dyDescent="0.2">
      <c r="A3424" s="241">
        <f t="shared" si="3729"/>
        <v>3</v>
      </c>
      <c r="B3424" s="241" t="str">
        <f t="shared" si="3730"/>
        <v>PORTEIRO</v>
      </c>
      <c r="C3424" s="241" t="str">
        <f t="shared" si="3731"/>
        <v>CHAPECÓ</v>
      </c>
      <c r="D3424" s="52">
        <f>Raiz!$D$22</f>
        <v>5</v>
      </c>
      <c r="E3424" s="403" t="str">
        <f>Raiz!$E$22</f>
        <v>CCT - Data-Base da Categoria (dia/mês/ano)</v>
      </c>
      <c r="F3424" s="403"/>
      <c r="G3424" s="391" t="str">
        <f>VLOOKUP(H3409,Base!$B$314:$P$365,J3414+1,FALSE)</f>
        <v>SC001159/2021 - 01/01/2021</v>
      </c>
      <c r="H3424" s="391"/>
      <c r="I3424" s="391"/>
      <c r="J3424" s="392"/>
      <c r="K3424" s="127"/>
      <c r="L3424" s="127"/>
      <c r="M3424" s="30"/>
      <c r="N3424" s="30"/>
      <c r="O3424" s="30"/>
      <c r="P3424" s="30"/>
    </row>
    <row r="3425" spans="1:16" s="4" customFormat="1" ht="18" customHeight="1" x14ac:dyDescent="0.2">
      <c r="A3425" s="241">
        <f t="shared" si="3729"/>
        <v>3</v>
      </c>
      <c r="B3425" s="241" t="str">
        <f t="shared" si="3730"/>
        <v>PORTEIRO</v>
      </c>
      <c r="C3425" s="241" t="str">
        <f t="shared" si="3731"/>
        <v>CHAPECÓ</v>
      </c>
      <c r="D3425" s="52">
        <f>Raiz!$D$23</f>
        <v>6</v>
      </c>
      <c r="E3425" s="359" t="str">
        <f>Raiz!$E$23</f>
        <v>Carga horária a contratar (Horas/Mês)</v>
      </c>
      <c r="F3425" s="359"/>
      <c r="G3425" s="371">
        <f>VLOOKUP(H3409,Base!$B$485:$P$536,J3414+1,FALSE)</f>
        <v>200</v>
      </c>
      <c r="H3425" s="371"/>
      <c r="I3425" s="371"/>
      <c r="J3425" s="372"/>
      <c r="K3425" s="127"/>
      <c r="L3425" s="127"/>
      <c r="M3425" s="30"/>
      <c r="N3425" s="30"/>
      <c r="O3425" s="30"/>
      <c r="P3425" s="30"/>
    </row>
    <row r="3426" spans="1:16" s="4" customFormat="1" ht="18" customHeight="1" x14ac:dyDescent="0.2">
      <c r="A3426" s="241">
        <f t="shared" si="3729"/>
        <v>3</v>
      </c>
      <c r="B3426" s="241" t="str">
        <f t="shared" si="3730"/>
        <v>PORTEIRO</v>
      </c>
      <c r="C3426" s="241" t="str">
        <f t="shared" si="3731"/>
        <v>CHAPECÓ</v>
      </c>
      <c r="D3426" s="52">
        <f>Raiz!$D$24</f>
        <v>7</v>
      </c>
      <c r="E3426" s="359" t="str">
        <f>Raiz!$E$24</f>
        <v>Valor do vale transporte</v>
      </c>
      <c r="F3426" s="359"/>
      <c r="G3426" s="364">
        <f>VLOOKUP(H3409,Base!$B$29:$E$80,4,FALSE)</f>
        <v>3.05</v>
      </c>
      <c r="H3426" s="364" t="s">
        <v>35</v>
      </c>
      <c r="I3426" s="364"/>
      <c r="J3426" s="365"/>
      <c r="K3426" s="30"/>
      <c r="L3426" s="30"/>
      <c r="M3426" s="30"/>
      <c r="N3426" s="30"/>
      <c r="O3426" s="30"/>
      <c r="P3426" s="30"/>
    </row>
    <row r="3427" spans="1:16" s="4" customFormat="1" ht="18" customHeight="1" x14ac:dyDescent="0.2">
      <c r="A3427" s="241">
        <f t="shared" si="3729"/>
        <v>3</v>
      </c>
      <c r="B3427" s="241" t="str">
        <f t="shared" si="3730"/>
        <v>PORTEIRO</v>
      </c>
      <c r="C3427" s="241" t="str">
        <f t="shared" si="3731"/>
        <v>CHAPECÓ</v>
      </c>
      <c r="D3427" s="52">
        <f>Raiz!$D$25</f>
        <v>8</v>
      </c>
      <c r="E3427" s="359" t="str">
        <f>Raiz!$E$25</f>
        <v>Valor do vale alimentação</v>
      </c>
      <c r="F3427" s="359"/>
      <c r="G3427" s="364">
        <f>VLOOKUP(H3409,Base!$B$656:$P$707,J3414+1,FALSE)</f>
        <v>18.23</v>
      </c>
      <c r="H3427" s="364"/>
      <c r="I3427" s="364"/>
      <c r="J3427" s="365"/>
      <c r="K3427" s="127"/>
      <c r="L3427" s="127"/>
      <c r="M3427" s="30"/>
      <c r="N3427" s="30"/>
      <c r="O3427" s="30"/>
      <c r="P3427" s="30"/>
    </row>
    <row r="3428" spans="1:16" s="4" customFormat="1" ht="18" customHeight="1" thickBot="1" x14ac:dyDescent="0.25">
      <c r="A3428" s="241">
        <f t="shared" si="3729"/>
        <v>3</v>
      </c>
      <c r="B3428" s="241" t="str">
        <f t="shared" si="3730"/>
        <v>PORTEIRO</v>
      </c>
      <c r="C3428" s="241" t="str">
        <f t="shared" si="3731"/>
        <v>CHAPECÓ</v>
      </c>
      <c r="D3428" s="17">
        <f>Raiz!$D$26</f>
        <v>9</v>
      </c>
      <c r="E3428" s="360" t="str">
        <f>Raiz!$E$26</f>
        <v>Salário Mínimo Vigente</v>
      </c>
      <c r="F3428" s="360"/>
      <c r="G3428" s="361">
        <f>Base!$C$5</f>
        <v>1100</v>
      </c>
      <c r="H3428" s="361"/>
      <c r="I3428" s="361"/>
      <c r="J3428" s="362"/>
      <c r="K3428" s="30"/>
      <c r="L3428" s="30"/>
      <c r="M3428" s="30"/>
      <c r="N3428" s="30"/>
      <c r="O3428" s="30"/>
      <c r="P3428" s="30"/>
    </row>
    <row r="3429" spans="1:16" ht="14.1" customHeight="1" thickBot="1" x14ac:dyDescent="0.25">
      <c r="A3429" s="241">
        <f t="shared" si="3729"/>
        <v>3</v>
      </c>
      <c r="B3429" s="241" t="str">
        <f t="shared" si="3730"/>
        <v>PORTEIRO</v>
      </c>
      <c r="C3429" s="241" t="str">
        <f t="shared" si="3731"/>
        <v>CHAPECÓ</v>
      </c>
      <c r="D3429" s="4"/>
      <c r="E3429" s="4"/>
      <c r="F3429" s="4"/>
      <c r="G3429" s="4"/>
      <c r="H3429" s="4"/>
      <c r="I3429" s="4"/>
      <c r="J3429" s="4"/>
    </row>
    <row r="3430" spans="1:16" ht="18" customHeight="1" x14ac:dyDescent="0.2">
      <c r="A3430" s="241">
        <f t="shared" si="3729"/>
        <v>3</v>
      </c>
      <c r="B3430" s="241" t="str">
        <f t="shared" si="3730"/>
        <v>PORTEIRO</v>
      </c>
      <c r="C3430" s="241" t="str">
        <f t="shared" si="3731"/>
        <v>CHAPECÓ</v>
      </c>
      <c r="D3430" s="363" t="str">
        <f>Raiz!$D$28</f>
        <v>MÓDULO 1 – COMPOSIÇÃO DA REMUNERAÇÃO</v>
      </c>
      <c r="E3430" s="363"/>
      <c r="F3430" s="363"/>
      <c r="G3430" s="363"/>
      <c r="H3430" s="363"/>
      <c r="I3430" s="1" t="str">
        <f>Raiz!I$28</f>
        <v>%</v>
      </c>
      <c r="J3430" s="2" t="str">
        <f>Raiz!$J$28</f>
        <v>Valor R$</v>
      </c>
    </row>
    <row r="3431" spans="1:16" ht="18" customHeight="1" x14ac:dyDescent="0.2">
      <c r="A3431" s="241">
        <f t="shared" si="3729"/>
        <v>3</v>
      </c>
      <c r="B3431" s="241" t="str">
        <f t="shared" si="3730"/>
        <v>PORTEIRO</v>
      </c>
      <c r="C3431" s="241" t="str">
        <f t="shared" si="3731"/>
        <v>CHAPECÓ</v>
      </c>
      <c r="D3431" s="52" t="str">
        <f>Raiz!$D$29</f>
        <v>A</v>
      </c>
      <c r="E3431" s="398" t="str">
        <f>Raiz!$E$29</f>
        <v>Salário-Base</v>
      </c>
      <c r="F3431" s="398"/>
      <c r="G3431" s="398"/>
      <c r="H3431" s="398"/>
      <c r="I3431" s="314"/>
      <c r="J3431" s="19">
        <f>VLOOKUP(H3409,Base!$B$599:$P$650,J3414+1,FALSE)</f>
        <v>1741.61</v>
      </c>
      <c r="K3431" s="128"/>
      <c r="L3431" s="128"/>
    </row>
    <row r="3432" spans="1:16" ht="18" customHeight="1" x14ac:dyDescent="0.2">
      <c r="A3432" s="241">
        <f t="shared" si="3729"/>
        <v>3</v>
      </c>
      <c r="B3432" s="241" t="str">
        <f t="shared" si="3730"/>
        <v>PORTEIRO</v>
      </c>
      <c r="C3432" s="241" t="str">
        <f t="shared" si="3731"/>
        <v>CHAPECÓ</v>
      </c>
      <c r="D3432" s="147" t="str">
        <f>Raiz!$D$30</f>
        <v>B</v>
      </c>
      <c r="E3432" s="338" t="str">
        <f>Raiz!$E$30</f>
        <v>Adicional de Insalubridade</v>
      </c>
      <c r="F3432" s="338"/>
      <c r="G3432" s="338"/>
      <c r="H3432" s="338"/>
      <c r="I3432" s="119">
        <f>VLOOKUP(H3409,Base!$B$1055:$P$1106,J3414+1,FALSE)</f>
        <v>0</v>
      </c>
      <c r="J3432" s="19">
        <f t="shared" ref="J3432" si="3734">ROUND(I3432*J3431,2)</f>
        <v>0</v>
      </c>
      <c r="K3432" s="128"/>
      <c r="L3432" s="128"/>
    </row>
    <row r="3433" spans="1:16" ht="18" customHeight="1" x14ac:dyDescent="0.2">
      <c r="A3433" s="241">
        <f t="shared" si="3729"/>
        <v>3</v>
      </c>
      <c r="B3433" s="241" t="str">
        <f t="shared" si="3730"/>
        <v>PORTEIRO</v>
      </c>
      <c r="C3433" s="241" t="str">
        <f t="shared" si="3731"/>
        <v>CHAPECÓ</v>
      </c>
      <c r="D3433" s="52" t="str">
        <f>Raiz!$D$31</f>
        <v>C</v>
      </c>
      <c r="E3433" s="397" t="str">
        <f>Raiz!$E$31</f>
        <v>Outros (especificar)</v>
      </c>
      <c r="F3433" s="397"/>
      <c r="G3433" s="397"/>
      <c r="H3433" s="397"/>
      <c r="I3433" s="20"/>
      <c r="J3433" s="19">
        <f>VLOOKUP(H3409,Base!$B$827:$P$878,J3414+1,FALSE)</f>
        <v>0</v>
      </c>
      <c r="K3433" s="128"/>
      <c r="L3433" s="128"/>
    </row>
    <row r="3434" spans="1:16" ht="18" customHeight="1" x14ac:dyDescent="0.2">
      <c r="A3434" s="241">
        <f t="shared" si="3729"/>
        <v>3</v>
      </c>
      <c r="B3434" s="241" t="str">
        <f t="shared" si="3730"/>
        <v>PORTEIRO</v>
      </c>
      <c r="C3434" s="241" t="str">
        <f t="shared" si="3731"/>
        <v>CHAPECÓ</v>
      </c>
      <c r="D3434" s="52"/>
      <c r="E3434" s="323"/>
      <c r="F3434" s="323"/>
      <c r="G3434" s="323"/>
      <c r="H3434" s="323"/>
      <c r="I3434" s="20"/>
      <c r="J3434" s="19"/>
    </row>
    <row r="3435" spans="1:16" ht="18" customHeight="1" x14ac:dyDescent="0.2">
      <c r="A3435" s="241">
        <f t="shared" si="3729"/>
        <v>3</v>
      </c>
      <c r="B3435" s="241" t="str">
        <f t="shared" si="3730"/>
        <v>PORTEIRO</v>
      </c>
      <c r="C3435" s="241" t="str">
        <f t="shared" si="3731"/>
        <v>CHAPECÓ</v>
      </c>
      <c r="D3435" s="52"/>
      <c r="E3435" s="323"/>
      <c r="F3435" s="323"/>
      <c r="G3435" s="323"/>
      <c r="H3435" s="323"/>
      <c r="I3435" s="20"/>
      <c r="J3435" s="36"/>
    </row>
    <row r="3436" spans="1:16" ht="18" customHeight="1" x14ac:dyDescent="0.2">
      <c r="A3436" s="241">
        <f t="shared" si="3729"/>
        <v>3</v>
      </c>
      <c r="B3436" s="241" t="str">
        <f t="shared" si="3730"/>
        <v>PORTEIRO</v>
      </c>
      <c r="C3436" s="241" t="str">
        <f t="shared" si="3731"/>
        <v>CHAPECÓ</v>
      </c>
      <c r="D3436" s="52"/>
      <c r="E3436" s="323"/>
      <c r="F3436" s="323"/>
      <c r="G3436" s="323"/>
      <c r="H3436" s="323"/>
      <c r="I3436" s="20"/>
      <c r="J3436" s="36"/>
    </row>
    <row r="3437" spans="1:16" ht="18" customHeight="1" thickBot="1" x14ac:dyDescent="0.25">
      <c r="A3437" s="241">
        <f t="shared" si="3729"/>
        <v>3</v>
      </c>
      <c r="B3437" s="241" t="str">
        <f t="shared" si="3730"/>
        <v>PORTEIRO</v>
      </c>
      <c r="C3437" s="241" t="str">
        <f t="shared" si="3731"/>
        <v>CHAPECÓ</v>
      </c>
      <c r="D3437" s="317" t="str">
        <f>Raiz!$D$35</f>
        <v>Total do Módulo 1 - Composição da Remuneração</v>
      </c>
      <c r="E3437" s="317"/>
      <c r="F3437" s="317"/>
      <c r="G3437" s="317"/>
      <c r="H3437" s="317"/>
      <c r="I3437" s="317"/>
      <c r="J3437" s="21">
        <f t="shared" ref="J3437" si="3735">SUM(J3431:J3434)</f>
        <v>1741.61</v>
      </c>
    </row>
    <row r="3438" spans="1:16" ht="14.1" customHeight="1" thickBot="1" x14ac:dyDescent="0.25">
      <c r="A3438" s="241">
        <f t="shared" si="3729"/>
        <v>3</v>
      </c>
      <c r="B3438" s="241" t="str">
        <f t="shared" si="3730"/>
        <v>PORTEIRO</v>
      </c>
      <c r="C3438" s="241" t="str">
        <f t="shared" si="3731"/>
        <v>CHAPECÓ</v>
      </c>
      <c r="D3438" s="4"/>
      <c r="E3438" s="4"/>
      <c r="F3438" s="4"/>
      <c r="G3438" s="4"/>
      <c r="H3438" s="4"/>
      <c r="I3438" s="4"/>
      <c r="J3438" s="4"/>
    </row>
    <row r="3439" spans="1:16" ht="18" customHeight="1" x14ac:dyDescent="0.2">
      <c r="A3439" s="241">
        <f t="shared" si="3729"/>
        <v>3</v>
      </c>
      <c r="B3439" s="241" t="str">
        <f t="shared" si="3730"/>
        <v>PORTEIRO</v>
      </c>
      <c r="C3439" s="241" t="str">
        <f t="shared" si="3731"/>
        <v>CHAPECÓ</v>
      </c>
      <c r="D3439" s="339" t="str">
        <f>Raiz!$D$37</f>
        <v>MÓDULO 2 – ENCARGOS E BENEFÍCIOS ANUAIS, MENSAIS E DIÁRIOS</v>
      </c>
      <c r="E3439" s="340"/>
      <c r="F3439" s="340"/>
      <c r="G3439" s="340"/>
      <c r="H3439" s="357"/>
      <c r="I3439" s="1" t="str">
        <f>Raiz!$I$37</f>
        <v>%</v>
      </c>
      <c r="J3439" s="2" t="str">
        <f>Raiz!$J$37</f>
        <v>Valor R$</v>
      </c>
    </row>
    <row r="3440" spans="1:16" ht="18" customHeight="1" x14ac:dyDescent="0.2">
      <c r="A3440" s="241">
        <f t="shared" si="3729"/>
        <v>3</v>
      </c>
      <c r="B3440" s="241" t="str">
        <f t="shared" si="3730"/>
        <v>PORTEIRO</v>
      </c>
      <c r="C3440" s="241" t="str">
        <f t="shared" si="3731"/>
        <v>CHAPECÓ</v>
      </c>
      <c r="D3440" s="343" t="str">
        <f>Raiz!$D$38</f>
        <v xml:space="preserve"> Submódulo 2.1 - 13º (décimo terceiro) Salário, Férias e Adicional de Férias</v>
      </c>
      <c r="E3440" s="343"/>
      <c r="F3440" s="343"/>
      <c r="G3440" s="343"/>
      <c r="H3440" s="343"/>
      <c r="I3440" s="343"/>
      <c r="J3440" s="345"/>
    </row>
    <row r="3441" spans="1:12" ht="18" customHeight="1" x14ac:dyDescent="0.2">
      <c r="A3441" s="241">
        <f t="shared" si="3729"/>
        <v>3</v>
      </c>
      <c r="B3441" s="241" t="str">
        <f t="shared" si="3730"/>
        <v>PORTEIRO</v>
      </c>
      <c r="C3441" s="241" t="str">
        <f t="shared" si="3731"/>
        <v>CHAPECÓ</v>
      </c>
      <c r="D3441" s="52" t="str">
        <f>Raiz!$D$39</f>
        <v>A</v>
      </c>
      <c r="E3441" s="323" t="str">
        <f>Raiz!$E$39</f>
        <v>13º Salário</v>
      </c>
      <c r="F3441" s="323"/>
      <c r="G3441" s="323"/>
      <c r="H3441" s="323"/>
      <c r="I3441" s="20">
        <f>Raiz!$I$39</f>
        <v>8.3333333333333329E-2</v>
      </c>
      <c r="J3441" s="22">
        <f t="shared" ref="J3441" si="3736">ROUND(I3441*J3437,2)</f>
        <v>145.13</v>
      </c>
    </row>
    <row r="3442" spans="1:12" ht="18" customHeight="1" x14ac:dyDescent="0.2">
      <c r="A3442" s="241">
        <f t="shared" si="3729"/>
        <v>3</v>
      </c>
      <c r="B3442" s="241" t="str">
        <f t="shared" si="3730"/>
        <v>PORTEIRO</v>
      </c>
      <c r="C3442" s="241" t="str">
        <f t="shared" si="3731"/>
        <v>CHAPECÓ</v>
      </c>
      <c r="D3442" s="52" t="str">
        <f>Raiz!$D$40</f>
        <v>B</v>
      </c>
      <c r="E3442" s="320" t="str">
        <f>Raiz!$E$40</f>
        <v xml:space="preserve">Adicional de Férias </v>
      </c>
      <c r="F3442" s="322"/>
      <c r="G3442" s="322"/>
      <c r="H3442" s="321"/>
      <c r="I3442" s="20">
        <f>Raiz!$I$40</f>
        <v>2.7777777777777776E-2</v>
      </c>
      <c r="J3442" s="22">
        <f t="shared" ref="J3442" si="3737">ROUND(I3442*J3437,2)</f>
        <v>48.38</v>
      </c>
      <c r="K3442" s="30"/>
      <c r="L3442" s="30"/>
    </row>
    <row r="3443" spans="1:12" ht="18" customHeight="1" thickBot="1" x14ac:dyDescent="0.25">
      <c r="A3443" s="241">
        <f t="shared" si="3729"/>
        <v>3</v>
      </c>
      <c r="B3443" s="241" t="str">
        <f t="shared" si="3730"/>
        <v>PORTEIRO</v>
      </c>
      <c r="C3443" s="241" t="str">
        <f t="shared" si="3731"/>
        <v>CHAPECÓ</v>
      </c>
      <c r="D3443" s="317" t="str">
        <f>Raiz!$D$41</f>
        <v>Total do Submódulo 2.1</v>
      </c>
      <c r="E3443" s="317"/>
      <c r="F3443" s="317"/>
      <c r="G3443" s="317"/>
      <c r="H3443" s="317"/>
      <c r="I3443" s="317"/>
      <c r="J3443" s="248">
        <f t="shared" ref="J3443" si="3738">SUM(J3441:J3442)</f>
        <v>193.51</v>
      </c>
      <c r="K3443" s="30"/>
      <c r="L3443" s="30"/>
    </row>
    <row r="3444" spans="1:12" ht="14.1" customHeight="1" thickBot="1" x14ac:dyDescent="0.25">
      <c r="A3444" s="241">
        <f t="shared" si="3729"/>
        <v>3</v>
      </c>
      <c r="B3444" s="241" t="str">
        <f t="shared" si="3730"/>
        <v>PORTEIRO</v>
      </c>
      <c r="C3444" s="241" t="str">
        <f t="shared" si="3731"/>
        <v>CHAPECÓ</v>
      </c>
      <c r="D3444" s="4"/>
      <c r="E3444" s="4"/>
      <c r="F3444" s="4"/>
      <c r="G3444" s="4"/>
      <c r="H3444" s="4"/>
      <c r="I3444" s="4"/>
      <c r="J3444" s="4"/>
      <c r="K3444" s="30"/>
      <c r="L3444" s="30"/>
    </row>
    <row r="3445" spans="1:12" ht="18" customHeight="1" x14ac:dyDescent="0.2">
      <c r="A3445" s="241">
        <f t="shared" si="3729"/>
        <v>3</v>
      </c>
      <c r="B3445" s="241" t="str">
        <f t="shared" si="3730"/>
        <v>PORTEIRO</v>
      </c>
      <c r="C3445" s="241" t="str">
        <f t="shared" si="3731"/>
        <v>CHAPECÓ</v>
      </c>
      <c r="D3445" s="355" t="str">
        <f>Raiz!$D$43</f>
        <v xml:space="preserve"> Submódulo 2.2 - Encargos Previdenciários (GPS), FGTS e outras contribuições (Base de cálculo: Módulo 1 + Submódulo 2.1)</v>
      </c>
      <c r="E3445" s="355"/>
      <c r="F3445" s="355"/>
      <c r="G3445" s="355"/>
      <c r="H3445" s="355"/>
      <c r="I3445" s="355"/>
      <c r="J3445" s="356"/>
      <c r="K3445" s="30"/>
      <c r="L3445" s="30"/>
    </row>
    <row r="3446" spans="1:12" ht="18" customHeight="1" x14ac:dyDescent="0.2">
      <c r="A3446" s="241">
        <f t="shared" si="3729"/>
        <v>3</v>
      </c>
      <c r="B3446" s="241" t="str">
        <f t="shared" si="3730"/>
        <v>PORTEIRO</v>
      </c>
      <c r="C3446" s="241" t="str">
        <f t="shared" si="3731"/>
        <v>CHAPECÓ</v>
      </c>
      <c r="D3446" s="52" t="str">
        <f>Raiz!$D$44</f>
        <v>A</v>
      </c>
      <c r="E3446" s="354" t="str">
        <f>Raiz!$E$44</f>
        <v>INSS</v>
      </c>
      <c r="F3446" s="354"/>
      <c r="G3446" s="354"/>
      <c r="H3446" s="354"/>
      <c r="I3446" s="23">
        <f>Raiz!$I$44</f>
        <v>0.2</v>
      </c>
      <c r="J3446" s="22">
        <f t="shared" ref="J3446" si="3739">ROUND((J3437+J3443)*$I3446,2)</f>
        <v>387.02</v>
      </c>
      <c r="K3446" s="30"/>
      <c r="L3446" s="30"/>
    </row>
    <row r="3447" spans="1:12" ht="18" customHeight="1" x14ac:dyDescent="0.2">
      <c r="A3447" s="241">
        <f t="shared" si="3729"/>
        <v>3</v>
      </c>
      <c r="B3447" s="241" t="str">
        <f t="shared" si="3730"/>
        <v>PORTEIRO</v>
      </c>
      <c r="C3447" s="241" t="str">
        <f t="shared" si="3731"/>
        <v>CHAPECÓ</v>
      </c>
      <c r="D3447" s="52" t="str">
        <f>Raiz!$D$45</f>
        <v>B</v>
      </c>
      <c r="E3447" s="354" t="str">
        <f>Raiz!$E$45</f>
        <v>Salário Educação</v>
      </c>
      <c r="F3447" s="354"/>
      <c r="G3447" s="354"/>
      <c r="H3447" s="354"/>
      <c r="I3447" s="23">
        <f>Raiz!$I$45</f>
        <v>2.5000000000000001E-2</v>
      </c>
      <c r="J3447" s="22">
        <f t="shared" ref="J3447" si="3740">ROUND((J3437+J3443)*$I3447,2)</f>
        <v>48.38</v>
      </c>
      <c r="K3447" s="30"/>
      <c r="L3447" s="30"/>
    </row>
    <row r="3448" spans="1:12" ht="18" customHeight="1" x14ac:dyDescent="0.2">
      <c r="A3448" s="241">
        <f t="shared" si="3729"/>
        <v>3</v>
      </c>
      <c r="B3448" s="241" t="str">
        <f t="shared" si="3730"/>
        <v>PORTEIRO</v>
      </c>
      <c r="C3448" s="241" t="str">
        <f t="shared" si="3731"/>
        <v>CHAPECÓ</v>
      </c>
      <c r="D3448" s="52" t="str">
        <f>Raiz!$D$46</f>
        <v>C</v>
      </c>
      <c r="E3448" s="254" t="str">
        <f>Raiz!$E$46</f>
        <v>RAT X FAP       RAT=</v>
      </c>
      <c r="F3448" s="255">
        <f>Raiz!$F$46</f>
        <v>0.03</v>
      </c>
      <c r="G3448" s="256" t="str">
        <f>Raiz!$G$46</f>
        <v>FAP=</v>
      </c>
      <c r="H3448" s="257">
        <f>Raiz!$H$46</f>
        <v>1</v>
      </c>
      <c r="I3448" s="23">
        <f t="shared" ref="I3448" si="3741">ROUND(F3448*H3448,2)</f>
        <v>0.03</v>
      </c>
      <c r="J3448" s="22">
        <f t="shared" ref="J3448" si="3742">ROUND((J3437+J3443)*$I3448,2)</f>
        <v>58.05</v>
      </c>
      <c r="K3448" s="30"/>
      <c r="L3448" s="30"/>
    </row>
    <row r="3449" spans="1:12" ht="18" customHeight="1" x14ac:dyDescent="0.2">
      <c r="A3449" s="241">
        <f t="shared" si="3729"/>
        <v>3</v>
      </c>
      <c r="B3449" s="241" t="str">
        <f t="shared" si="3730"/>
        <v>PORTEIRO</v>
      </c>
      <c r="C3449" s="241" t="str">
        <f t="shared" si="3731"/>
        <v>CHAPECÓ</v>
      </c>
      <c r="D3449" s="52" t="str">
        <f>Raiz!$D$47</f>
        <v>D</v>
      </c>
      <c r="E3449" s="354" t="str">
        <f>Raiz!$E$47</f>
        <v>SESI ou SESC</v>
      </c>
      <c r="F3449" s="354"/>
      <c r="G3449" s="354"/>
      <c r="H3449" s="354"/>
      <c r="I3449" s="23">
        <f>Raiz!$I$47</f>
        <v>1.4999999999999999E-2</v>
      </c>
      <c r="J3449" s="22">
        <f t="shared" ref="J3449" si="3743">ROUND((J3437+J3443)*$I3449,2)</f>
        <v>29.03</v>
      </c>
      <c r="K3449" s="30"/>
      <c r="L3449" s="30"/>
    </row>
    <row r="3450" spans="1:12" ht="18" customHeight="1" x14ac:dyDescent="0.2">
      <c r="A3450" s="241">
        <f t="shared" si="3729"/>
        <v>3</v>
      </c>
      <c r="B3450" s="241" t="str">
        <f t="shared" si="3730"/>
        <v>PORTEIRO</v>
      </c>
      <c r="C3450" s="241" t="str">
        <f t="shared" si="3731"/>
        <v>CHAPECÓ</v>
      </c>
      <c r="D3450" s="52" t="str">
        <f>Raiz!$D$48</f>
        <v>E</v>
      </c>
      <c r="E3450" s="354" t="str">
        <f>Raiz!$E$48</f>
        <v>SENAI ou SENAC</v>
      </c>
      <c r="F3450" s="354"/>
      <c r="G3450" s="354"/>
      <c r="H3450" s="354"/>
      <c r="I3450" s="23">
        <f>Raiz!$I$48</f>
        <v>0.01</v>
      </c>
      <c r="J3450" s="22">
        <f t="shared" ref="J3450" si="3744">ROUND((J3437+J3443)*$I3450,2)</f>
        <v>19.350000000000001</v>
      </c>
      <c r="K3450" s="30"/>
      <c r="L3450" s="30"/>
    </row>
    <row r="3451" spans="1:12" ht="18" customHeight="1" x14ac:dyDescent="0.2">
      <c r="A3451" s="241">
        <f t="shared" si="3729"/>
        <v>3</v>
      </c>
      <c r="B3451" s="241" t="str">
        <f t="shared" si="3730"/>
        <v>PORTEIRO</v>
      </c>
      <c r="C3451" s="241" t="str">
        <f t="shared" si="3731"/>
        <v>CHAPECÓ</v>
      </c>
      <c r="D3451" s="52" t="str">
        <f>Raiz!$D$49</f>
        <v>F</v>
      </c>
      <c r="E3451" s="354" t="str">
        <f>Raiz!$E$49</f>
        <v>SEBRAE</v>
      </c>
      <c r="F3451" s="354"/>
      <c r="G3451" s="354"/>
      <c r="H3451" s="354"/>
      <c r="I3451" s="23">
        <f>Raiz!$I$49</f>
        <v>6.0000000000000001E-3</v>
      </c>
      <c r="J3451" s="22">
        <f t="shared" ref="J3451" si="3745">ROUND((J3437+J3443)*$I3451,2)</f>
        <v>11.61</v>
      </c>
      <c r="K3451" s="30"/>
      <c r="L3451" s="30"/>
    </row>
    <row r="3452" spans="1:12" ht="18" customHeight="1" x14ac:dyDescent="0.2">
      <c r="A3452" s="241">
        <f t="shared" si="3729"/>
        <v>3</v>
      </c>
      <c r="B3452" s="241" t="str">
        <f t="shared" si="3730"/>
        <v>PORTEIRO</v>
      </c>
      <c r="C3452" s="241" t="str">
        <f t="shared" si="3731"/>
        <v>CHAPECÓ</v>
      </c>
      <c r="D3452" s="52" t="str">
        <f>Raiz!$D$50</f>
        <v>G</v>
      </c>
      <c r="E3452" s="354" t="str">
        <f>Raiz!$E$50</f>
        <v>INCRA</v>
      </c>
      <c r="F3452" s="354"/>
      <c r="G3452" s="354"/>
      <c r="H3452" s="354"/>
      <c r="I3452" s="23">
        <f>Raiz!$I$50</f>
        <v>2E-3</v>
      </c>
      <c r="J3452" s="22">
        <f t="shared" ref="J3452" si="3746">ROUND((J3437+J3443)*$I3452,2)</f>
        <v>3.87</v>
      </c>
      <c r="K3452" s="30"/>
      <c r="L3452" s="30"/>
    </row>
    <row r="3453" spans="1:12" ht="18" customHeight="1" x14ac:dyDescent="0.2">
      <c r="A3453" s="241">
        <f t="shared" si="3729"/>
        <v>3</v>
      </c>
      <c r="B3453" s="241" t="str">
        <f t="shared" si="3730"/>
        <v>PORTEIRO</v>
      </c>
      <c r="C3453" s="241" t="str">
        <f t="shared" si="3731"/>
        <v>CHAPECÓ</v>
      </c>
      <c r="D3453" s="52" t="str">
        <f>Raiz!$D$51</f>
        <v>H</v>
      </c>
      <c r="E3453" s="354" t="str">
        <f>Raiz!$E$51</f>
        <v>FGTS</v>
      </c>
      <c r="F3453" s="354"/>
      <c r="G3453" s="354"/>
      <c r="H3453" s="354"/>
      <c r="I3453" s="23">
        <f>Raiz!$I$51</f>
        <v>0.08</v>
      </c>
      <c r="J3453" s="22">
        <f t="shared" ref="J3453" si="3747">ROUND((J3437+J3443)*$I3453,2)</f>
        <v>154.81</v>
      </c>
      <c r="K3453" s="30"/>
      <c r="L3453" s="30"/>
    </row>
    <row r="3454" spans="1:12" ht="18" customHeight="1" thickBot="1" x14ac:dyDescent="0.25">
      <c r="A3454" s="241">
        <f t="shared" si="3729"/>
        <v>3</v>
      </c>
      <c r="B3454" s="241" t="str">
        <f t="shared" si="3730"/>
        <v>PORTEIRO</v>
      </c>
      <c r="C3454" s="241" t="str">
        <f t="shared" si="3731"/>
        <v>CHAPECÓ</v>
      </c>
      <c r="D3454" s="319" t="str">
        <f>Raiz!$D$52</f>
        <v>Total do Submódulo 2.2</v>
      </c>
      <c r="E3454" s="319"/>
      <c r="F3454" s="319"/>
      <c r="G3454" s="319"/>
      <c r="H3454" s="319"/>
      <c r="I3454" s="24">
        <f t="shared" ref="I3454:J3454" si="3748">SUM(I3446:I3453)</f>
        <v>0.36800000000000005</v>
      </c>
      <c r="J3454" s="21">
        <f t="shared" si="3748"/>
        <v>712.12000000000012</v>
      </c>
      <c r="K3454" s="30"/>
      <c r="L3454" s="30"/>
    </row>
    <row r="3455" spans="1:12" ht="14.1" customHeight="1" thickBot="1" x14ac:dyDescent="0.25">
      <c r="A3455" s="241">
        <f t="shared" si="3729"/>
        <v>3</v>
      </c>
      <c r="B3455" s="241" t="str">
        <f t="shared" si="3730"/>
        <v>PORTEIRO</v>
      </c>
      <c r="C3455" s="241" t="str">
        <f t="shared" si="3731"/>
        <v>CHAPECÓ</v>
      </c>
      <c r="D3455" s="4"/>
      <c r="E3455" s="4"/>
      <c r="F3455" s="4"/>
      <c r="G3455" s="4"/>
      <c r="H3455" s="4"/>
      <c r="I3455" s="4"/>
      <c r="J3455" s="4"/>
      <c r="K3455" s="30"/>
      <c r="L3455" s="30"/>
    </row>
    <row r="3456" spans="1:12" ht="18" customHeight="1" x14ac:dyDescent="0.2">
      <c r="A3456" s="241">
        <f t="shared" si="3729"/>
        <v>3</v>
      </c>
      <c r="B3456" s="241" t="str">
        <f t="shared" si="3730"/>
        <v>PORTEIRO</v>
      </c>
      <c r="C3456" s="241" t="str">
        <f t="shared" si="3731"/>
        <v>CHAPECÓ</v>
      </c>
      <c r="D3456" s="355" t="str">
        <f>Raiz!$D$54</f>
        <v xml:space="preserve"> Submódulo 2.3 - Benefícios Mensais e Diários</v>
      </c>
      <c r="E3456" s="355"/>
      <c r="F3456" s="355"/>
      <c r="G3456" s="355"/>
      <c r="H3456" s="355"/>
      <c r="I3456" s="355"/>
      <c r="J3456" s="356"/>
      <c r="K3456" s="30"/>
      <c r="L3456" s="30"/>
    </row>
    <row r="3457" spans="1:12" ht="18" customHeight="1" x14ac:dyDescent="0.2">
      <c r="A3457" s="241">
        <f t="shared" si="3729"/>
        <v>3</v>
      </c>
      <c r="B3457" s="241" t="str">
        <f t="shared" si="3730"/>
        <v>PORTEIRO</v>
      </c>
      <c r="C3457" s="241" t="str">
        <f t="shared" si="3731"/>
        <v>CHAPECÓ</v>
      </c>
      <c r="D3457" s="52" t="str">
        <f>Raiz!$D$55</f>
        <v>A</v>
      </c>
      <c r="E3457" s="264" t="str">
        <f>Raiz!$E$55</f>
        <v>Transporte</v>
      </c>
      <c r="F3457" s="320" t="str">
        <f>Raiz!$F$55</f>
        <v>Cálculo do Valor: [(2xVTx21)-(6%xSB)]</v>
      </c>
      <c r="G3457" s="322"/>
      <c r="H3457" s="322"/>
      <c r="I3457" s="327"/>
      <c r="J3457" s="19">
        <f t="shared" ref="J3457" si="3749">IF(ROUND((21*G3426*2)-(J3431*0.06),2)&lt;0,0,ROUND((21*G3426*2)-(J3431*0.06),2))</f>
        <v>23.6</v>
      </c>
      <c r="K3457" s="30"/>
      <c r="L3457" s="30"/>
    </row>
    <row r="3458" spans="1:12" ht="18" customHeight="1" x14ac:dyDescent="0.2">
      <c r="A3458" s="241">
        <f t="shared" si="3729"/>
        <v>3</v>
      </c>
      <c r="B3458" s="241" t="str">
        <f t="shared" si="3730"/>
        <v>PORTEIRO</v>
      </c>
      <c r="C3458" s="241" t="str">
        <f t="shared" si="3731"/>
        <v>CHAPECÓ</v>
      </c>
      <c r="D3458" s="52" t="str">
        <f>Raiz!$D$56</f>
        <v>B</v>
      </c>
      <c r="E3458" s="264" t="str">
        <f>Raiz!$E$56</f>
        <v>Auxílio Alimentação</v>
      </c>
      <c r="F3458" s="320" t="str">
        <f>Raiz!$F$56</f>
        <v>Cálculo do Valor = [(VAx21dias)-Desconto no Salário]</v>
      </c>
      <c r="G3458" s="322"/>
      <c r="H3458" s="112" t="str">
        <f>Raiz!$H$56</f>
        <v xml:space="preserve">Desconto no Salário = </v>
      </c>
      <c r="I3458" s="26">
        <f>VLOOKUP(H3409,Base!$B$941:$P$992,J3414+1,FALSE)</f>
        <v>0.01</v>
      </c>
      <c r="J3458" s="19">
        <f t="shared" ref="J3458" si="3750">ROUND(G3427*21*(1-I3458),2)</f>
        <v>379</v>
      </c>
      <c r="K3458" s="127"/>
      <c r="L3458" s="127"/>
    </row>
    <row r="3459" spans="1:12" ht="18" customHeight="1" x14ac:dyDescent="0.2">
      <c r="A3459" s="241">
        <f t="shared" si="3729"/>
        <v>3</v>
      </c>
      <c r="B3459" s="241" t="str">
        <f t="shared" si="3730"/>
        <v>PORTEIRO</v>
      </c>
      <c r="C3459" s="241" t="str">
        <f t="shared" si="3731"/>
        <v>CHAPECÓ</v>
      </c>
      <c r="D3459" s="52" t="str">
        <f>Raiz!$D$57</f>
        <v>C</v>
      </c>
      <c r="E3459" s="314" t="str">
        <f>Raiz!$E$57</f>
        <v>Benefício de Assistência ao Trabalhador / Médica / Social Odontológico</v>
      </c>
      <c r="F3459" s="314"/>
      <c r="G3459" s="314"/>
      <c r="H3459" s="314"/>
      <c r="I3459" s="314"/>
      <c r="J3459" s="19">
        <f>VLOOKUP(H3409,Base!$B$713:$P$764,J3414+1,FALSE)</f>
        <v>11</v>
      </c>
      <c r="K3459" s="127"/>
      <c r="L3459" s="127"/>
    </row>
    <row r="3460" spans="1:12" ht="18" customHeight="1" x14ac:dyDescent="0.2">
      <c r="A3460" s="241">
        <f t="shared" si="3729"/>
        <v>3</v>
      </c>
      <c r="B3460" s="241" t="str">
        <f t="shared" si="3730"/>
        <v>PORTEIRO</v>
      </c>
      <c r="C3460" s="241" t="str">
        <f t="shared" si="3731"/>
        <v>CHAPECÓ</v>
      </c>
      <c r="D3460" s="52" t="str">
        <f>Raiz!$D$58</f>
        <v>D</v>
      </c>
      <c r="E3460" s="314" t="str">
        <f>Raiz!$E$58</f>
        <v>Benefício Social Familiar</v>
      </c>
      <c r="F3460" s="314"/>
      <c r="G3460" s="314"/>
      <c r="H3460" s="314"/>
      <c r="I3460" s="314"/>
      <c r="J3460" s="19">
        <f>VLOOKUP(H3409,Base!$B$770:$P$821,J3414+1,FALSE)</f>
        <v>0</v>
      </c>
      <c r="K3460" s="127"/>
      <c r="L3460" s="127"/>
    </row>
    <row r="3461" spans="1:12" ht="18" customHeight="1" x14ac:dyDescent="0.2">
      <c r="A3461" s="241">
        <f t="shared" si="3729"/>
        <v>3</v>
      </c>
      <c r="B3461" s="241" t="str">
        <f t="shared" si="3730"/>
        <v>PORTEIRO</v>
      </c>
      <c r="C3461" s="241" t="str">
        <f t="shared" si="3731"/>
        <v>CHAPECÓ</v>
      </c>
      <c r="D3461" s="52" t="str">
        <f>Raiz!$D$59</f>
        <v>E</v>
      </c>
      <c r="E3461" s="323" t="str">
        <f>Raiz!$E$59</f>
        <v>Adicional de Assiduidade</v>
      </c>
      <c r="F3461" s="323"/>
      <c r="G3461" s="323"/>
      <c r="H3461" s="323"/>
      <c r="I3461" s="26">
        <f>VLOOKUP(H3409,Base!$B$1112:$P$1163,J3414+1,FALSE)</f>
        <v>0.05</v>
      </c>
      <c r="J3461" s="19">
        <f t="shared" ref="J3461" si="3751">ROUND(I3461*J3431,2)</f>
        <v>87.08</v>
      </c>
      <c r="K3461" s="127"/>
      <c r="L3461" s="127"/>
    </row>
    <row r="3462" spans="1:12" ht="18" customHeight="1" x14ac:dyDescent="0.2">
      <c r="A3462" s="241">
        <f t="shared" si="3729"/>
        <v>3</v>
      </c>
      <c r="B3462" s="241" t="str">
        <f t="shared" si="3730"/>
        <v>PORTEIRO</v>
      </c>
      <c r="C3462" s="241" t="str">
        <f t="shared" si="3731"/>
        <v>CHAPECÓ</v>
      </c>
      <c r="D3462" s="52" t="str">
        <f>Raiz!$D$60</f>
        <v>F</v>
      </c>
      <c r="E3462" s="314" t="str">
        <f>Raiz!$E$60</f>
        <v>Seguro de Vida</v>
      </c>
      <c r="F3462" s="314"/>
      <c r="G3462" s="314"/>
      <c r="H3462" s="314"/>
      <c r="I3462" s="314"/>
      <c r="J3462" s="19">
        <f>VLOOKUP(H3409,Base!$B$1169:$P$1220,J3414+1,FALSE)</f>
        <v>0</v>
      </c>
      <c r="K3462" s="127"/>
      <c r="L3462" s="127"/>
    </row>
    <row r="3463" spans="1:12" ht="18" customHeight="1" x14ac:dyDescent="0.2">
      <c r="A3463" s="241">
        <f t="shared" si="3729"/>
        <v>3</v>
      </c>
      <c r="B3463" s="241" t="str">
        <f t="shared" si="3730"/>
        <v>PORTEIRO</v>
      </c>
      <c r="C3463" s="241" t="str">
        <f t="shared" si="3731"/>
        <v>CHAPECÓ</v>
      </c>
      <c r="D3463" s="52" t="str">
        <f>Raiz!$D$61</f>
        <v>G</v>
      </c>
      <c r="E3463" s="314" t="str">
        <f>Raiz!$E$61</f>
        <v>Outros (especificar)</v>
      </c>
      <c r="F3463" s="314"/>
      <c r="G3463" s="314"/>
      <c r="H3463" s="314"/>
      <c r="I3463" s="314"/>
      <c r="J3463" s="19">
        <f>VLOOKUP(H3409,Base!$B$884:$P$935,J3414+1,FALSE)</f>
        <v>0</v>
      </c>
      <c r="K3463" s="127"/>
      <c r="L3463" s="127"/>
    </row>
    <row r="3464" spans="1:12" ht="18" customHeight="1" thickBot="1" x14ac:dyDescent="0.25">
      <c r="A3464" s="241">
        <f t="shared" si="3729"/>
        <v>3</v>
      </c>
      <c r="B3464" s="241" t="str">
        <f t="shared" si="3730"/>
        <v>PORTEIRO</v>
      </c>
      <c r="C3464" s="241" t="str">
        <f t="shared" si="3731"/>
        <v>CHAPECÓ</v>
      </c>
      <c r="D3464" s="317" t="str">
        <f>Raiz!$D$62</f>
        <v> Total do Submódulo 2.3</v>
      </c>
      <c r="E3464" s="317"/>
      <c r="F3464" s="317"/>
      <c r="G3464" s="317"/>
      <c r="H3464" s="317"/>
      <c r="I3464" s="317"/>
      <c r="J3464" s="27">
        <f t="shared" ref="J3464" si="3752">SUM(J3457:J3463)</f>
        <v>500.68</v>
      </c>
      <c r="K3464" s="30"/>
      <c r="L3464" s="30"/>
    </row>
    <row r="3465" spans="1:12" ht="14.1" customHeight="1" thickBot="1" x14ac:dyDescent="0.25">
      <c r="A3465" s="241">
        <f t="shared" si="3729"/>
        <v>3</v>
      </c>
      <c r="B3465" s="241" t="str">
        <f t="shared" si="3730"/>
        <v>PORTEIRO</v>
      </c>
      <c r="C3465" s="241" t="str">
        <f t="shared" si="3731"/>
        <v>CHAPECÓ</v>
      </c>
      <c r="D3465" s="4"/>
      <c r="E3465" s="4"/>
      <c r="F3465" s="4"/>
      <c r="G3465" s="4"/>
      <c r="H3465" s="4"/>
      <c r="I3465" s="4"/>
      <c r="J3465" s="4"/>
      <c r="K3465" s="30"/>
      <c r="L3465" s="30"/>
    </row>
    <row r="3466" spans="1:12" ht="18" customHeight="1" x14ac:dyDescent="0.2">
      <c r="A3466" s="241">
        <f t="shared" si="3729"/>
        <v>3</v>
      </c>
      <c r="B3466" s="241" t="str">
        <f t="shared" si="3730"/>
        <v>PORTEIRO</v>
      </c>
      <c r="C3466" s="241" t="str">
        <f t="shared" si="3731"/>
        <v>CHAPECÓ</v>
      </c>
      <c r="D3466" s="353" t="str">
        <f>Raiz!$D$64</f>
        <v>Quadro-Resumo do Módulo 2 - Encargos e Benefícios Anuais, Mensais e Diários</v>
      </c>
      <c r="E3466" s="353"/>
      <c r="F3466" s="353"/>
      <c r="G3466" s="353"/>
      <c r="H3466" s="353"/>
      <c r="I3466" s="353"/>
      <c r="J3466" s="28" t="str">
        <f>Raiz!$J$64</f>
        <v>Valor R$</v>
      </c>
      <c r="K3466" s="30"/>
      <c r="L3466" s="30"/>
    </row>
    <row r="3467" spans="1:12" ht="18" customHeight="1" x14ac:dyDescent="0.2">
      <c r="A3467" s="241">
        <f t="shared" si="3729"/>
        <v>3</v>
      </c>
      <c r="B3467" s="241" t="str">
        <f t="shared" si="3730"/>
        <v>PORTEIRO</v>
      </c>
      <c r="C3467" s="241" t="str">
        <f t="shared" si="3731"/>
        <v>CHAPECÓ</v>
      </c>
      <c r="D3467" s="52" t="str">
        <f>Raiz!$D$65</f>
        <v>2.1</v>
      </c>
      <c r="E3467" s="314" t="str">
        <f>Raiz!$E$65</f>
        <v>13º Salário e Adicional de Férias</v>
      </c>
      <c r="F3467" s="314"/>
      <c r="G3467" s="314"/>
      <c r="H3467" s="314"/>
      <c r="I3467" s="314"/>
      <c r="J3467" s="25">
        <f t="shared" ref="J3467" si="3753">J3443</f>
        <v>193.51</v>
      </c>
      <c r="K3467" s="30"/>
      <c r="L3467" s="30"/>
    </row>
    <row r="3468" spans="1:12" ht="18" customHeight="1" x14ac:dyDescent="0.2">
      <c r="A3468" s="241">
        <f t="shared" si="3729"/>
        <v>3</v>
      </c>
      <c r="B3468" s="241" t="str">
        <f t="shared" si="3730"/>
        <v>PORTEIRO</v>
      </c>
      <c r="C3468" s="241" t="str">
        <f t="shared" si="3731"/>
        <v>CHAPECÓ</v>
      </c>
      <c r="D3468" s="52" t="str">
        <f>Raiz!$D$66</f>
        <v>2.2</v>
      </c>
      <c r="E3468" s="314" t="str">
        <f>Raiz!$E$66</f>
        <v>Encargos Previdenciários (GPS), FGTS e outras contribuições</v>
      </c>
      <c r="F3468" s="314"/>
      <c r="G3468" s="314"/>
      <c r="H3468" s="314"/>
      <c r="I3468" s="314"/>
      <c r="J3468" s="25">
        <f t="shared" ref="J3468" si="3754">J3454</f>
        <v>712.12000000000012</v>
      </c>
      <c r="K3468" s="30"/>
      <c r="L3468" s="30"/>
    </row>
    <row r="3469" spans="1:12" ht="18" customHeight="1" x14ac:dyDescent="0.2">
      <c r="A3469" s="241">
        <f t="shared" ref="A3469:C3470" si="3755">A3468</f>
        <v>3</v>
      </c>
      <c r="B3469" s="241" t="str">
        <f t="shared" si="3755"/>
        <v>PORTEIRO</v>
      </c>
      <c r="C3469" s="241" t="str">
        <f t="shared" si="3755"/>
        <v>CHAPECÓ</v>
      </c>
      <c r="D3469" s="52" t="str">
        <f>Raiz!$D$67</f>
        <v>2.3</v>
      </c>
      <c r="E3469" s="314" t="str">
        <f>Raiz!$E$67</f>
        <v>Benefícios Mensais e Diários</v>
      </c>
      <c r="F3469" s="314"/>
      <c r="G3469" s="314"/>
      <c r="H3469" s="314"/>
      <c r="I3469" s="314"/>
      <c r="J3469" s="25">
        <f t="shared" ref="J3469" si="3756">J3464</f>
        <v>500.68</v>
      </c>
      <c r="K3469" s="30"/>
      <c r="L3469" s="30"/>
    </row>
    <row r="3470" spans="1:12" ht="18" customHeight="1" thickBot="1" x14ac:dyDescent="0.25">
      <c r="A3470" s="241">
        <f t="shared" si="3755"/>
        <v>3</v>
      </c>
      <c r="B3470" s="241" t="str">
        <f t="shared" si="3755"/>
        <v>PORTEIRO</v>
      </c>
      <c r="C3470" s="241" t="str">
        <f t="shared" si="3755"/>
        <v>CHAPECÓ</v>
      </c>
      <c r="D3470" s="317" t="str">
        <f>Raiz!$D$68</f>
        <v> Total do Módulo 2 - Encargos e Benefícios Anuais, mensais e Diários</v>
      </c>
      <c r="E3470" s="317"/>
      <c r="F3470" s="317"/>
      <c r="G3470" s="317"/>
      <c r="H3470" s="317"/>
      <c r="I3470" s="317"/>
      <c r="J3470" s="27">
        <f t="shared" ref="J3470" si="3757">SUM(J3467:J3469)</f>
        <v>1406.3100000000002</v>
      </c>
      <c r="K3470" s="30"/>
      <c r="L3470" s="30"/>
    </row>
    <row r="3471" spans="1:12" ht="14.1" customHeight="1" thickBot="1" x14ac:dyDescent="0.25">
      <c r="A3471" s="241">
        <f t="shared" ref="A3471:C3471" si="3758">A3470</f>
        <v>3</v>
      </c>
      <c r="B3471" s="241" t="str">
        <f t="shared" si="3758"/>
        <v>PORTEIRO</v>
      </c>
      <c r="C3471" s="241" t="str">
        <f t="shared" si="3758"/>
        <v>CHAPECÓ</v>
      </c>
      <c r="D3471" s="4"/>
      <c r="E3471" s="4"/>
      <c r="F3471" s="4"/>
      <c r="G3471" s="4"/>
      <c r="H3471" s="4"/>
      <c r="I3471" s="4"/>
      <c r="J3471" s="4"/>
      <c r="K3471" s="30"/>
      <c r="L3471" s="30"/>
    </row>
    <row r="3472" spans="1:12" ht="18" customHeight="1" x14ac:dyDescent="0.2">
      <c r="A3472" s="241">
        <f t="shared" ref="A3472:C3472" si="3759">A3471</f>
        <v>3</v>
      </c>
      <c r="B3472" s="241" t="str">
        <f t="shared" si="3759"/>
        <v>PORTEIRO</v>
      </c>
      <c r="C3472" s="241" t="str">
        <f t="shared" si="3759"/>
        <v>CHAPECÓ</v>
      </c>
      <c r="D3472" s="350" t="str">
        <f>Raiz!$D$70</f>
        <v>MÓDULO 3 – PROVISÃO PARA RESCISÃO</v>
      </c>
      <c r="E3472" s="351"/>
      <c r="F3472" s="351"/>
      <c r="G3472" s="351"/>
      <c r="H3472" s="352"/>
      <c r="I3472" s="1" t="str">
        <f>Raiz!$I$70</f>
        <v>%</v>
      </c>
      <c r="J3472" s="2" t="str">
        <f>Raiz!$J$70</f>
        <v>Valor R$</v>
      </c>
      <c r="K3472" s="30"/>
      <c r="L3472" s="30"/>
    </row>
    <row r="3473" spans="1:12" ht="30" customHeight="1" x14ac:dyDescent="0.2">
      <c r="A3473" s="241">
        <f t="shared" ref="A3473:C3473" si="3760">A3472</f>
        <v>3</v>
      </c>
      <c r="B3473" s="241" t="str">
        <f t="shared" si="3760"/>
        <v>PORTEIRO</v>
      </c>
      <c r="C3473" s="241" t="str">
        <f t="shared" si="3760"/>
        <v>CHAPECÓ</v>
      </c>
      <c r="D3473" s="147" t="str">
        <f>Raiz!$D$71</f>
        <v>A</v>
      </c>
      <c r="E3473" s="265" t="str">
        <f>Raiz!$E$71</f>
        <v>Aviso Prévio Indenizado</v>
      </c>
      <c r="F3473" s="332" t="str">
        <f>Raiz!$F$71</f>
        <v>Cálculo do valor = [Rem/12 + 13º/12 + Férias/12 + 1/3Férias/12] x 1 x 5% de rotatividade anual</v>
      </c>
      <c r="G3473" s="333"/>
      <c r="H3473" s="408"/>
      <c r="I3473" s="20">
        <f>Raiz!$I$71</f>
        <v>4.9768518518518521E-3</v>
      </c>
      <c r="J3473" s="19">
        <f t="shared" ref="J3473" si="3761">ROUND(I3473*J3437,2)</f>
        <v>8.67</v>
      </c>
      <c r="K3473" s="30"/>
      <c r="L3473" s="30"/>
    </row>
    <row r="3474" spans="1:12" ht="18" customHeight="1" x14ac:dyDescent="0.2">
      <c r="A3474" s="241">
        <f t="shared" ref="A3474:C3474" si="3762">A3473</f>
        <v>3</v>
      </c>
      <c r="B3474" s="241" t="str">
        <f t="shared" si="3762"/>
        <v>PORTEIRO</v>
      </c>
      <c r="C3474" s="241" t="str">
        <f t="shared" si="3762"/>
        <v>CHAPECÓ</v>
      </c>
      <c r="D3474" s="52" t="str">
        <f>Raiz!$D$72</f>
        <v>B</v>
      </c>
      <c r="E3474" s="404" t="str">
        <f>Raiz!$E$72</f>
        <v>Incidência do FGTS sobre o Aviso Prévio Indenizado</v>
      </c>
      <c r="F3474" s="405"/>
      <c r="G3474" s="405"/>
      <c r="H3474" s="406"/>
      <c r="I3474" s="20">
        <f t="shared" ref="I3474:I3537" si="3763">0.08*I3473</f>
        <v>3.9814814814814818E-4</v>
      </c>
      <c r="J3474" s="19">
        <f t="shared" ref="J3474" si="3764">ROUND(I3474*J3437,2)</f>
        <v>0.69</v>
      </c>
      <c r="K3474" s="30"/>
      <c r="L3474" s="30"/>
    </row>
    <row r="3475" spans="1:12" ht="18" customHeight="1" x14ac:dyDescent="0.2">
      <c r="A3475" s="241">
        <f t="shared" ref="A3475:C3475" si="3765">A3474</f>
        <v>3</v>
      </c>
      <c r="B3475" s="241" t="str">
        <f t="shared" si="3765"/>
        <v>PORTEIRO</v>
      </c>
      <c r="C3475" s="241" t="str">
        <f t="shared" si="3765"/>
        <v>CHAPECÓ</v>
      </c>
      <c r="D3475" s="52" t="str">
        <f>Raiz!$D$73</f>
        <v>C</v>
      </c>
      <c r="E3475" s="409" t="str">
        <f>Raiz!$E$73</f>
        <v>Multa do FGTS sobre o Aviso Prévio Indenizado</v>
      </c>
      <c r="F3475" s="410"/>
      <c r="G3475" s="410"/>
      <c r="H3475" s="411"/>
      <c r="I3475" s="20">
        <f>Raiz!$I$73</f>
        <v>1.9039999999999999E-3</v>
      </c>
      <c r="J3475" s="19">
        <f t="shared" ref="J3475" si="3766">ROUND(I3475*J3437,2)</f>
        <v>3.32</v>
      </c>
      <c r="K3475" s="30"/>
      <c r="L3475" s="30"/>
    </row>
    <row r="3476" spans="1:12" ht="30" customHeight="1" x14ac:dyDescent="0.2">
      <c r="A3476" s="241">
        <f t="shared" ref="A3476:C3476" si="3767">A3475</f>
        <v>3</v>
      </c>
      <c r="B3476" s="241" t="str">
        <f t="shared" si="3767"/>
        <v>PORTEIRO</v>
      </c>
      <c r="C3476" s="241" t="str">
        <f t="shared" si="3767"/>
        <v>CHAPECÓ</v>
      </c>
      <c r="D3476" s="147" t="str">
        <f>Raiz!$D$74</f>
        <v>D</v>
      </c>
      <c r="E3476" s="265" t="str">
        <f>Raiz!$E$74</f>
        <v>Aviso Prévio Trabalhado</v>
      </c>
      <c r="F3476" s="338" t="s">
        <v>321</v>
      </c>
      <c r="G3476" s="338"/>
      <c r="H3476" s="338"/>
      <c r="I3476" s="20">
        <f t="shared" ref="I3476" si="3768">1/30*7/H3411*1</f>
        <v>1.0606060606060607E-2</v>
      </c>
      <c r="J3476" s="19">
        <f t="shared" ref="J3476" si="3769">ROUND(I3476*J3437,2)</f>
        <v>18.47</v>
      </c>
      <c r="K3476" s="30"/>
      <c r="L3476" s="30"/>
    </row>
    <row r="3477" spans="1:12" ht="18" customHeight="1" x14ac:dyDescent="0.2">
      <c r="A3477" s="241">
        <f t="shared" ref="A3477:C3477" si="3770">A3476</f>
        <v>3</v>
      </c>
      <c r="B3477" s="241" t="str">
        <f t="shared" si="3770"/>
        <v>PORTEIRO</v>
      </c>
      <c r="C3477" s="241" t="str">
        <f t="shared" si="3770"/>
        <v>CHAPECÓ</v>
      </c>
      <c r="D3477" s="52" t="str">
        <f>Raiz!$D$75</f>
        <v>E</v>
      </c>
      <c r="E3477" s="331" t="str">
        <f>Raiz!$E$75</f>
        <v>Incidência dos encargos do submódulo 2.2 sobre o Aviso Prévio Trabalhado</v>
      </c>
      <c r="F3477" s="335"/>
      <c r="G3477" s="335"/>
      <c r="H3477" s="336"/>
      <c r="I3477" s="20">
        <f t="shared" ref="I3477" si="3771">I3454*I3476</f>
        <v>3.9030303030303036E-3</v>
      </c>
      <c r="J3477" s="19">
        <f t="shared" ref="J3477" si="3772">ROUND(I3477*J3437,2)</f>
        <v>6.8</v>
      </c>
      <c r="K3477" s="30"/>
      <c r="L3477" s="30"/>
    </row>
    <row r="3478" spans="1:12" ht="18" customHeight="1" x14ac:dyDescent="0.2">
      <c r="A3478" s="241">
        <f t="shared" ref="A3478:C3478" si="3773">A3477</f>
        <v>3</v>
      </c>
      <c r="B3478" s="241" t="str">
        <f t="shared" si="3773"/>
        <v>PORTEIRO</v>
      </c>
      <c r="C3478" s="241" t="str">
        <f t="shared" si="3773"/>
        <v>CHAPECÓ</v>
      </c>
      <c r="D3478" s="52" t="str">
        <f>Raiz!$D$76</f>
        <v>F</v>
      </c>
      <c r="E3478" s="323" t="str">
        <f>Raiz!$E$76</f>
        <v>Multa do FGTS e sobre o Aviso Prévio Trabalhado</v>
      </c>
      <c r="F3478" s="323"/>
      <c r="G3478" s="323"/>
      <c r="H3478" s="323"/>
      <c r="I3478" s="20">
        <f>Raiz!$I$76</f>
        <v>3.8079999999999996E-2</v>
      </c>
      <c r="J3478" s="19">
        <f t="shared" ref="J3478" si="3774">ROUND(I3478*J3437,2)</f>
        <v>66.319999999999993</v>
      </c>
      <c r="K3478" s="30"/>
      <c r="L3478" s="30"/>
    </row>
    <row r="3479" spans="1:12" ht="18" customHeight="1" thickBot="1" x14ac:dyDescent="0.25">
      <c r="A3479" s="241">
        <f t="shared" ref="A3479:C3479" si="3775">A3478</f>
        <v>3</v>
      </c>
      <c r="B3479" s="241" t="str">
        <f t="shared" si="3775"/>
        <v>PORTEIRO</v>
      </c>
      <c r="C3479" s="241" t="str">
        <f t="shared" si="3775"/>
        <v>CHAPECÓ</v>
      </c>
      <c r="D3479" s="317" t="str">
        <f>Raiz!$D$77</f>
        <v>Total do Módulo 3 - Provisão para Rescisão</v>
      </c>
      <c r="E3479" s="317"/>
      <c r="F3479" s="317"/>
      <c r="G3479" s="317"/>
      <c r="H3479" s="317"/>
      <c r="I3479" s="317"/>
      <c r="J3479" s="27">
        <f t="shared" ref="J3479" si="3776">SUM(J3473:J3478)</f>
        <v>104.26999999999998</v>
      </c>
      <c r="K3479" s="30"/>
      <c r="L3479" s="30"/>
    </row>
    <row r="3480" spans="1:12" ht="14.1" customHeight="1" thickBot="1" x14ac:dyDescent="0.25">
      <c r="A3480" s="241">
        <f t="shared" ref="A3480:C3480" si="3777">A3479</f>
        <v>3</v>
      </c>
      <c r="B3480" s="241" t="str">
        <f t="shared" si="3777"/>
        <v>PORTEIRO</v>
      </c>
      <c r="C3480" s="241" t="str">
        <f t="shared" si="3777"/>
        <v>CHAPECÓ</v>
      </c>
      <c r="D3480" s="4"/>
      <c r="E3480" s="4"/>
      <c r="F3480" s="4"/>
      <c r="G3480" s="4"/>
      <c r="H3480" s="4"/>
      <c r="I3480" s="4"/>
      <c r="J3480" s="4"/>
      <c r="K3480" s="30"/>
      <c r="L3480" s="30"/>
    </row>
    <row r="3481" spans="1:12" ht="18" customHeight="1" x14ac:dyDescent="0.2">
      <c r="A3481" s="241">
        <f t="shared" ref="A3481:C3481" si="3778">A3480</f>
        <v>3</v>
      </c>
      <c r="B3481" s="241" t="str">
        <f t="shared" si="3778"/>
        <v>PORTEIRO</v>
      </c>
      <c r="C3481" s="241" t="str">
        <f t="shared" si="3778"/>
        <v>CHAPECÓ</v>
      </c>
      <c r="D3481" s="350" t="str">
        <f>Raiz!$D$79</f>
        <v>MÓDULO 4 – CUSTO DE REPOSIÇÃO DO PROFISSIONAL AUSENTE</v>
      </c>
      <c r="E3481" s="351"/>
      <c r="F3481" s="351"/>
      <c r="G3481" s="351"/>
      <c r="H3481" s="352"/>
      <c r="I3481" s="194" t="str">
        <f>Raiz!$I$79</f>
        <v>%</v>
      </c>
      <c r="J3481" s="149" t="str">
        <f>Raiz!$J$79</f>
        <v>Valor R$</v>
      </c>
      <c r="K3481" s="30"/>
      <c r="L3481" s="30"/>
    </row>
    <row r="3482" spans="1:12" ht="39.950000000000003" customHeight="1" x14ac:dyDescent="0.2">
      <c r="A3482" s="241">
        <f t="shared" ref="A3482:C3482" si="3779">A3481</f>
        <v>3</v>
      </c>
      <c r="B3482" s="241" t="str">
        <f t="shared" si="3779"/>
        <v>PORTEIRO</v>
      </c>
      <c r="C3482" s="241" t="str">
        <f t="shared" si="3779"/>
        <v>CHAPECÓ</v>
      </c>
      <c r="D348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482" s="338"/>
      <c r="F3482" s="338"/>
      <c r="G3482" s="338"/>
      <c r="H3482" s="338"/>
      <c r="I3482" s="338"/>
      <c r="J3482" s="347"/>
      <c r="K3482" s="30"/>
      <c r="L3482" s="30"/>
    </row>
    <row r="3483" spans="1:12" ht="32.25" customHeight="1" x14ac:dyDescent="0.2">
      <c r="A3483" s="241">
        <f t="shared" ref="A3483:C3483" si="3780">A3482</f>
        <v>3</v>
      </c>
      <c r="B3483" s="241" t="str">
        <f t="shared" si="3780"/>
        <v>PORTEIRO</v>
      </c>
      <c r="C3483" s="241" t="str">
        <f t="shared" si="3780"/>
        <v>CHAPECÓ</v>
      </c>
      <c r="D3483" s="337" t="str">
        <f>Raiz!$D$81</f>
        <v>MÓDULO 1</v>
      </c>
      <c r="E3483" s="337"/>
      <c r="F3483" s="266" t="str">
        <f>Raiz!$F$81</f>
        <v>MÓDULO 2                                                                   (sem VA, VT e Adic.Assid.)</v>
      </c>
      <c r="G3483" s="266" t="str">
        <f>Raiz!$G$81</f>
        <v>MÓDULO 3</v>
      </c>
      <c r="H3483" s="266" t="str">
        <f>Raiz!$H$81</f>
        <v>BCCPA</v>
      </c>
      <c r="I3483" s="419" t="str">
        <f>Raiz!$I$81</f>
        <v>Para cálculo do item A, paga VA nas férias?</v>
      </c>
      <c r="J3483" s="420"/>
      <c r="K3483" s="30"/>
      <c r="L3483" s="30"/>
    </row>
    <row r="3484" spans="1:12" s="29" customFormat="1" ht="18" customHeight="1" x14ac:dyDescent="0.2">
      <c r="A3484" s="241">
        <f t="shared" ref="A3484:C3484" si="3781">A3483</f>
        <v>3</v>
      </c>
      <c r="B3484" s="241" t="str">
        <f t="shared" si="3781"/>
        <v>PORTEIRO</v>
      </c>
      <c r="C3484" s="241" t="str">
        <f t="shared" si="3781"/>
        <v>CHAPECÓ</v>
      </c>
      <c r="D3484" s="342">
        <f t="shared" ref="D3484" si="3782">J3437</f>
        <v>1741.61</v>
      </c>
      <c r="E3484" s="342"/>
      <c r="F3484" s="267">
        <f t="shared" ref="F3484" si="3783">J3470-J3457-J3458-J3461</f>
        <v>916.63000000000022</v>
      </c>
      <c r="G3484" s="267">
        <f t="shared" ref="G3484" si="3784">J3479</f>
        <v>104.26999999999998</v>
      </c>
      <c r="H3484" s="267">
        <f t="shared" ref="H3484" si="3785">SUM(D3484:G3484)</f>
        <v>2762.51</v>
      </c>
      <c r="I3484" s="421" t="str">
        <f>VLOOKUP(H3409,Base!$B$998:$P$1049,J3414+1,FALSE)</f>
        <v>NÃO</v>
      </c>
      <c r="J3484" s="422"/>
      <c r="K3484" s="30"/>
      <c r="L3484" s="30"/>
    </row>
    <row r="3485" spans="1:12" ht="18" customHeight="1" x14ac:dyDescent="0.2">
      <c r="A3485" s="241">
        <f t="shared" ref="A3485:C3485" si="3786">A3484</f>
        <v>3</v>
      </c>
      <c r="B3485" s="241" t="str">
        <f t="shared" si="3786"/>
        <v>PORTEIRO</v>
      </c>
      <c r="C3485" s="241" t="str">
        <f t="shared" si="3786"/>
        <v>CHAPECÓ</v>
      </c>
      <c r="D3485" s="412" t="str">
        <f>Raiz!$D$83</f>
        <v>Submódulo 4.1 Substituto nas Ausências Legais</v>
      </c>
      <c r="E3485" s="413"/>
      <c r="F3485" s="413"/>
      <c r="G3485" s="413"/>
      <c r="H3485" s="413"/>
      <c r="I3485" s="413"/>
      <c r="J3485" s="414"/>
      <c r="K3485" s="30"/>
      <c r="L3485" s="30"/>
    </row>
    <row r="3486" spans="1:12" ht="18" customHeight="1" x14ac:dyDescent="0.2">
      <c r="A3486" s="241">
        <f t="shared" ref="A3486:C3486" si="3787">A3485</f>
        <v>3</v>
      </c>
      <c r="B3486" s="241" t="str">
        <f t="shared" si="3787"/>
        <v>PORTEIRO</v>
      </c>
      <c r="C3486" s="241" t="str">
        <f t="shared" si="3787"/>
        <v>CHAPECÓ</v>
      </c>
      <c r="D3486" s="147" t="str">
        <f>Raiz!$D$84</f>
        <v>A</v>
      </c>
      <c r="E3486" s="338" t="str">
        <f>Raiz!$E$84</f>
        <v>Substituto na cobertura de Férias</v>
      </c>
      <c r="F3486" s="338"/>
      <c r="G3486" s="338" t="str">
        <f>Raiz!$G$84</f>
        <v>Cálculo do valor=[BCCPA+VA(se pago nas férias)]/12</v>
      </c>
      <c r="H3486" s="338"/>
      <c r="I3486" s="43">
        <f>Raiz!$I$84</f>
        <v>8.3333333333333329E-2</v>
      </c>
      <c r="J3486" s="19">
        <f t="shared" ref="J3486" si="3788">IF(I3484="NÃO",H3484/12,(H3484+J3458)/12)</f>
        <v>230.20916666666668</v>
      </c>
      <c r="K3486" s="30"/>
      <c r="L3486" s="30"/>
    </row>
    <row r="3487" spans="1:12" ht="18" customHeight="1" x14ac:dyDescent="0.2">
      <c r="A3487" s="241">
        <f t="shared" ref="A3487:C3487" si="3789">A3486</f>
        <v>3</v>
      </c>
      <c r="B3487" s="241" t="str">
        <f t="shared" si="3789"/>
        <v>PORTEIRO</v>
      </c>
      <c r="C3487" s="241" t="str">
        <f t="shared" si="3789"/>
        <v>CHAPECÓ</v>
      </c>
      <c r="D3487" s="52" t="str">
        <f>Raiz!$D$85</f>
        <v>B</v>
      </c>
      <c r="E3487" s="331" t="str">
        <f>Raiz!$E$85</f>
        <v>Substituto na cobertura de Ausências Legais</v>
      </c>
      <c r="F3487" s="336"/>
      <c r="G3487" s="331" t="str">
        <f>Raiz!$G$85</f>
        <v>Cálculo do valor=[(BCCPA/30)x1dia]/12</v>
      </c>
      <c r="H3487" s="336"/>
      <c r="I3487" s="20">
        <f>Raiz!$I$85</f>
        <v>2.7777777777777779E-3</v>
      </c>
      <c r="J3487" s="19">
        <f t="shared" ref="J3487" si="3790">ROUND(I3487*H3484,2)</f>
        <v>7.67</v>
      </c>
      <c r="K3487" s="30"/>
      <c r="L3487" s="30"/>
    </row>
    <row r="3488" spans="1:12" ht="18" customHeight="1" x14ac:dyDescent="0.2">
      <c r="A3488" s="241">
        <f t="shared" ref="A3488:C3488" si="3791">A3487</f>
        <v>3</v>
      </c>
      <c r="B3488" s="241" t="str">
        <f t="shared" si="3791"/>
        <v>PORTEIRO</v>
      </c>
      <c r="C3488" s="241" t="str">
        <f t="shared" si="3791"/>
        <v>CHAPECÓ</v>
      </c>
      <c r="D3488" s="52" t="str">
        <f>Raiz!$D$86</f>
        <v>C</v>
      </c>
      <c r="E3488" s="320" t="str">
        <f>Raiz!$E$86</f>
        <v>Substituto na cobertura de Licença-Paternidade</v>
      </c>
      <c r="F3488" s="321"/>
      <c r="G3488" s="320" t="str">
        <f>Raiz!$G$86</f>
        <v>Cálculo do valor={[(BCCPA/30)x5dias]/12}x1,5%</v>
      </c>
      <c r="H3488" s="321"/>
      <c r="I3488" s="20">
        <f>Raiz!$I$86</f>
        <v>2.0833333333333332E-4</v>
      </c>
      <c r="J3488" s="19">
        <f t="shared" ref="J3488" si="3792">ROUND(I3488*H3484,2)</f>
        <v>0.57999999999999996</v>
      </c>
      <c r="K3488" s="30"/>
      <c r="L3488" s="30"/>
    </row>
    <row r="3489" spans="1:12" ht="18" customHeight="1" x14ac:dyDescent="0.2">
      <c r="A3489" s="241">
        <f t="shared" ref="A3489:C3489" si="3793">A3488</f>
        <v>3</v>
      </c>
      <c r="B3489" s="241" t="str">
        <f t="shared" si="3793"/>
        <v>PORTEIRO</v>
      </c>
      <c r="C3489" s="241" t="str">
        <f t="shared" si="3793"/>
        <v>CHAPECÓ</v>
      </c>
      <c r="D3489" s="52" t="str">
        <f>Raiz!$D$87</f>
        <v>D</v>
      </c>
      <c r="E3489" s="320" t="str">
        <f>Raiz!$E$87</f>
        <v>Substituto na cobertura de Ausência por acidente de trab.</v>
      </c>
      <c r="F3489" s="321"/>
      <c r="G3489" s="320" t="str">
        <f>Raiz!$G$87</f>
        <v>Cálculo do valor={[(BCCPA/30)x15dias]/12}x0,78%</v>
      </c>
      <c r="H3489" s="321"/>
      <c r="I3489" s="20">
        <f>Raiz!$I$87</f>
        <v>3.2499999999999999E-4</v>
      </c>
      <c r="J3489" s="19">
        <f t="shared" ref="J3489" si="3794">ROUND(I3489*H3484,2)</f>
        <v>0.9</v>
      </c>
      <c r="K3489" s="30"/>
      <c r="L3489" s="30"/>
    </row>
    <row r="3490" spans="1:12" ht="27" customHeight="1" x14ac:dyDescent="0.2">
      <c r="A3490" s="241">
        <f t="shared" ref="A3490:C3490" si="3795">A3489</f>
        <v>3</v>
      </c>
      <c r="B3490" s="241" t="str">
        <f t="shared" si="3795"/>
        <v>PORTEIRO</v>
      </c>
      <c r="C3490" s="241" t="str">
        <f t="shared" si="3795"/>
        <v>CHAPECÓ</v>
      </c>
      <c r="D3490" s="52" t="str">
        <f>Raiz!$D$88</f>
        <v>E</v>
      </c>
      <c r="E3490" s="320" t="str">
        <f>Raiz!$E$88</f>
        <v>Substituto na cobertura de Afastamento Maternidade</v>
      </c>
      <c r="F3490" s="321"/>
      <c r="G3490" s="320" t="str">
        <f>Raiz!$G$88</f>
        <v>Cálculo do valor = {[(Mód1+Mód1/3)/12+(Submod2.2 +Submod2.3-VA-VT-Adic.Assid.+Mód3)]x(4/12)}x2%</v>
      </c>
      <c r="H3490" s="322"/>
      <c r="I3490" s="327"/>
      <c r="J3490" s="19">
        <f t="shared" ref="J3490" si="3796">ROUND((((J3437+J3437/3)/12+(J3454+J3464+-J3457-J3458-J3461+J3479))*4/12)*2%,2)</f>
        <v>6.81</v>
      </c>
      <c r="K3490" s="30"/>
      <c r="L3490" s="30"/>
    </row>
    <row r="3491" spans="1:12" ht="18" customHeight="1" x14ac:dyDescent="0.2">
      <c r="A3491" s="241">
        <f t="shared" ref="A3491:C3491" si="3797">A3490</f>
        <v>3</v>
      </c>
      <c r="B3491" s="241" t="str">
        <f t="shared" si="3797"/>
        <v>PORTEIRO</v>
      </c>
      <c r="C3491" s="241" t="str">
        <f t="shared" si="3797"/>
        <v>CHAPECÓ</v>
      </c>
      <c r="D3491" s="52" t="str">
        <f>Raiz!$D$89</f>
        <v>F</v>
      </c>
      <c r="E3491" s="320" t="str">
        <f>Raiz!$E$89</f>
        <v>Substituto na cobertura de Ausência por doença</v>
      </c>
      <c r="F3491" s="321"/>
      <c r="G3491" s="320" t="str">
        <f>Raiz!$G$89</f>
        <v>Cálculo do valor = {(BCCPA/30)x3dias}/12</v>
      </c>
      <c r="H3491" s="321"/>
      <c r="I3491" s="23">
        <f>Raiz!$I$89</f>
        <v>8.3333333333333332E-3</v>
      </c>
      <c r="J3491" s="31">
        <f t="shared" ref="J3491" si="3798">ROUND(H3484*I3491,2)</f>
        <v>23.02</v>
      </c>
      <c r="K3491" s="30"/>
      <c r="L3491" s="30"/>
    </row>
    <row r="3492" spans="1:12" ht="18" customHeight="1" thickBot="1" x14ac:dyDescent="0.25">
      <c r="A3492" s="241">
        <f t="shared" ref="A3492:C3492" si="3799">A3491</f>
        <v>3</v>
      </c>
      <c r="B3492" s="241" t="str">
        <f t="shared" si="3799"/>
        <v>PORTEIRO</v>
      </c>
      <c r="C3492" s="241" t="str">
        <f t="shared" si="3799"/>
        <v>CHAPECÓ</v>
      </c>
      <c r="D3492" s="317" t="str">
        <f>Raiz!$D$90</f>
        <v> Total do Módulo 4 - Custo de Reposição do Profissional Ausente</v>
      </c>
      <c r="E3492" s="317"/>
      <c r="F3492" s="317"/>
      <c r="G3492" s="317"/>
      <c r="H3492" s="317"/>
      <c r="I3492" s="317"/>
      <c r="J3492" s="21">
        <f t="shared" ref="J3492" si="3800">SUM(J3486:J3491)</f>
        <v>269.18916666666667</v>
      </c>
      <c r="K3492" s="30"/>
      <c r="L3492" s="30"/>
    </row>
    <row r="3493" spans="1:12" ht="11.25" customHeight="1" thickBot="1" x14ac:dyDescent="0.25">
      <c r="A3493" s="241">
        <f t="shared" ref="A3493:C3493" si="3801">A3492</f>
        <v>3</v>
      </c>
      <c r="B3493" s="241" t="str">
        <f t="shared" si="3801"/>
        <v>PORTEIRO</v>
      </c>
      <c r="C3493" s="241" t="str">
        <f t="shared" si="3801"/>
        <v>CHAPECÓ</v>
      </c>
      <c r="D3493" s="4"/>
      <c r="E3493" s="4"/>
      <c r="F3493" s="4"/>
      <c r="G3493" s="4"/>
      <c r="H3493" s="4"/>
      <c r="I3493" s="4"/>
      <c r="J3493" s="4"/>
      <c r="K3493" s="30"/>
      <c r="L3493" s="30"/>
    </row>
    <row r="3494" spans="1:12" ht="18" customHeight="1" x14ac:dyDescent="0.2">
      <c r="A3494" s="241">
        <f t="shared" ref="A3494:C3494" si="3802">A3493</f>
        <v>3</v>
      </c>
      <c r="B3494" s="241" t="str">
        <f t="shared" si="3802"/>
        <v>PORTEIRO</v>
      </c>
      <c r="C3494" s="241" t="str">
        <f t="shared" si="3802"/>
        <v>CHAPECÓ</v>
      </c>
      <c r="D3494" s="339" t="str">
        <f>Raiz!$D$92</f>
        <v>MÓDULO 5 - INSUMOS DIVERSOS</v>
      </c>
      <c r="E3494" s="340"/>
      <c r="F3494" s="340"/>
      <c r="G3494" s="340"/>
      <c r="H3494" s="340"/>
      <c r="I3494" s="341"/>
      <c r="J3494" s="2" t="str">
        <f>Raiz!$J$92</f>
        <v>Valor R$</v>
      </c>
      <c r="K3494" s="30"/>
      <c r="L3494" s="30"/>
    </row>
    <row r="3495" spans="1:12" ht="18" customHeight="1" x14ac:dyDescent="0.2">
      <c r="A3495" s="241">
        <f t="shared" ref="A3495:C3495" si="3803">A3494</f>
        <v>3</v>
      </c>
      <c r="B3495" s="241" t="str">
        <f t="shared" si="3803"/>
        <v>PORTEIRO</v>
      </c>
      <c r="C3495" s="241" t="str">
        <f t="shared" si="3803"/>
        <v>CHAPECÓ</v>
      </c>
      <c r="D3495" s="52" t="str">
        <f>Raiz!$D$93</f>
        <v>A</v>
      </c>
      <c r="E3495" s="314" t="str">
        <f>Raiz!$E$93</f>
        <v>Uniformes</v>
      </c>
      <c r="F3495" s="314"/>
      <c r="G3495" s="314"/>
      <c r="H3495" s="314"/>
      <c r="I3495" s="314"/>
      <c r="J3495" s="19">
        <f>VLOOKUP(H3409,Base!$B$1283:$P$1334,J3414+1,FALSE)</f>
        <v>31.67</v>
      </c>
      <c r="K3495" s="127"/>
      <c r="L3495" s="127"/>
    </row>
    <row r="3496" spans="1:12" ht="18" customHeight="1" x14ac:dyDescent="0.2">
      <c r="A3496" s="241">
        <f t="shared" ref="A3496:C3496" si="3804">A3495</f>
        <v>3</v>
      </c>
      <c r="B3496" s="241" t="str">
        <f t="shared" si="3804"/>
        <v>PORTEIRO</v>
      </c>
      <c r="C3496" s="241" t="str">
        <f t="shared" si="3804"/>
        <v>CHAPECÓ</v>
      </c>
      <c r="D3496" s="52" t="str">
        <f t="shared" ref="D3496:D3559" si="3805">IF(J3496=0,"","B")</f>
        <v/>
      </c>
      <c r="E3496" s="264" t="str">
        <f t="shared" ref="E3496:E3559" si="3806">IF(J3496=0,"","Diárias")</f>
        <v/>
      </c>
      <c r="F3496" s="320" t="str">
        <f t="shared" ref="F3496:F3559" si="3807">IF(J3496=0,"","Valor equivalente a 1 (uma) diária")</f>
        <v/>
      </c>
      <c r="G3496" s="322"/>
      <c r="H3496" s="322"/>
      <c r="I3496" s="327"/>
      <c r="J3496" s="19">
        <f>VLOOKUP(H3409,Base!$B$1226:$P$1277,J3414+1,FALSE)</f>
        <v>0</v>
      </c>
      <c r="K3496" s="127"/>
      <c r="L3496" s="127"/>
    </row>
    <row r="3497" spans="1:12" ht="18" customHeight="1" thickBot="1" x14ac:dyDescent="0.25">
      <c r="A3497" s="241">
        <f t="shared" ref="A3497:C3497" si="3808">A3496</f>
        <v>3</v>
      </c>
      <c r="B3497" s="241" t="str">
        <f t="shared" si="3808"/>
        <v>PORTEIRO</v>
      </c>
      <c r="C3497" s="241" t="str">
        <f t="shared" si="3808"/>
        <v>CHAPECÓ</v>
      </c>
      <c r="D3497" s="317" t="str">
        <f>Raiz!$D$95</f>
        <v>Total do Módulo 5 - Insumos Diversos</v>
      </c>
      <c r="E3497" s="317"/>
      <c r="F3497" s="317"/>
      <c r="G3497" s="317"/>
      <c r="H3497" s="317"/>
      <c r="I3497" s="317"/>
      <c r="J3497" s="27">
        <f t="shared" ref="J3497" si="3809">SUM(J3495:J3496)</f>
        <v>31.67</v>
      </c>
      <c r="K3497" s="30"/>
      <c r="L3497" s="30"/>
    </row>
    <row r="3498" spans="1:12" ht="11.25" customHeight="1" thickBot="1" x14ac:dyDescent="0.25">
      <c r="A3498" s="241">
        <f t="shared" ref="A3498:C3498" si="3810">A3497</f>
        <v>3</v>
      </c>
      <c r="B3498" s="241" t="str">
        <f t="shared" si="3810"/>
        <v>PORTEIRO</v>
      </c>
      <c r="C3498" s="241" t="str">
        <f t="shared" si="3810"/>
        <v>CHAPECÓ</v>
      </c>
      <c r="D3498" s="4"/>
      <c r="E3498" s="4"/>
      <c r="F3498" s="4"/>
      <c r="G3498" s="4"/>
      <c r="H3498" s="4"/>
      <c r="I3498" s="4"/>
      <c r="J3498" s="4"/>
      <c r="K3498" s="30"/>
      <c r="L3498" s="30"/>
    </row>
    <row r="3499" spans="1:12" ht="18" customHeight="1" x14ac:dyDescent="0.2">
      <c r="A3499" s="241">
        <f t="shared" ref="A3499:C3499" si="3811">A3498</f>
        <v>3</v>
      </c>
      <c r="B3499" s="241" t="str">
        <f t="shared" si="3811"/>
        <v>PORTEIRO</v>
      </c>
      <c r="C3499" s="241" t="str">
        <f t="shared" si="3811"/>
        <v>CHAPECÓ</v>
      </c>
      <c r="D3499" s="326" t="str">
        <f>Raiz!$D$97</f>
        <v>6 - CUSTOS INDIRETOS, TRIBUTOS E LUCRO</v>
      </c>
      <c r="E3499" s="326"/>
      <c r="F3499" s="326"/>
      <c r="G3499" s="326"/>
      <c r="H3499" s="326"/>
      <c r="I3499" s="1" t="str">
        <f>Raiz!$I$97</f>
        <v>%</v>
      </c>
      <c r="J3499" s="2" t="str">
        <f>Raiz!$J$97</f>
        <v>Valor R$</v>
      </c>
      <c r="K3499" s="30"/>
      <c r="L3499" s="30"/>
    </row>
    <row r="3500" spans="1:12" ht="18" customHeight="1" x14ac:dyDescent="0.2">
      <c r="A3500" s="241">
        <f t="shared" ref="A3500:C3500" si="3812">A3499</f>
        <v>3</v>
      </c>
      <c r="B3500" s="241" t="str">
        <f t="shared" si="3812"/>
        <v>PORTEIRO</v>
      </c>
      <c r="C3500" s="241" t="str">
        <f t="shared" si="3812"/>
        <v>CHAPECÓ</v>
      </c>
      <c r="D3500" s="52" t="str">
        <f>Raiz!$D$98</f>
        <v>A</v>
      </c>
      <c r="E3500" s="323" t="str">
        <f>Raiz!$E$98</f>
        <v>Custos Indiretos (despesas administrativas e operacionais)</v>
      </c>
      <c r="F3500" s="323"/>
      <c r="G3500" s="323"/>
      <c r="H3500" s="323"/>
      <c r="I3500" s="20">
        <f>VLOOKUP(H3409,Base!$B$1340:$P$1391,J3414+1,FALSE)</f>
        <v>0.05</v>
      </c>
      <c r="J3500" s="19">
        <f t="shared" ref="J3500" si="3813">ROUND(J3522*I3500,2)</f>
        <v>177.65</v>
      </c>
      <c r="K3500" s="30"/>
      <c r="L3500" s="30"/>
    </row>
    <row r="3501" spans="1:12" ht="18" customHeight="1" x14ac:dyDescent="0.2">
      <c r="A3501" s="241">
        <f t="shared" ref="A3501:C3501" si="3814">A3500</f>
        <v>3</v>
      </c>
      <c r="B3501" s="241" t="str">
        <f t="shared" si="3814"/>
        <v>PORTEIRO</v>
      </c>
      <c r="C3501" s="241" t="str">
        <f t="shared" si="3814"/>
        <v>CHAPECÓ</v>
      </c>
      <c r="D3501" s="18" t="str">
        <f>Raiz!$D$99</f>
        <v>B</v>
      </c>
      <c r="E3501" s="323" t="str">
        <f>Raiz!$E$99</f>
        <v>Lucro</v>
      </c>
      <c r="F3501" s="323"/>
      <c r="G3501" s="323"/>
      <c r="H3501" s="323"/>
      <c r="I3501" s="20">
        <f>VLOOKUP(H3409,Base!$B$1397:$P$1448,J3414+1,FALSE)</f>
        <v>2.58E-2</v>
      </c>
      <c r="J3501" s="19">
        <f t="shared" ref="J3501" si="3815">ROUND(J3524*I3501,2)</f>
        <v>96.25</v>
      </c>
      <c r="K3501" s="30"/>
      <c r="L3501" s="30"/>
    </row>
    <row r="3502" spans="1:12" ht="18" customHeight="1" x14ac:dyDescent="0.2">
      <c r="A3502" s="241">
        <f t="shared" ref="A3502:C3502" si="3816">A3501</f>
        <v>3</v>
      </c>
      <c r="B3502" s="241" t="str">
        <f t="shared" si="3816"/>
        <v>PORTEIRO</v>
      </c>
      <c r="C3502" s="241" t="str">
        <f t="shared" si="3816"/>
        <v>CHAPECÓ</v>
      </c>
      <c r="D3502" s="324" t="str">
        <f>Raiz!$D$100</f>
        <v>Subtotal</v>
      </c>
      <c r="E3502" s="324"/>
      <c r="F3502" s="324"/>
      <c r="G3502" s="324"/>
      <c r="H3502" s="324"/>
      <c r="I3502" s="32">
        <f t="shared" ref="I3502:J3502" si="3817">SUM(I3500:I3501)</f>
        <v>7.5800000000000006E-2</v>
      </c>
      <c r="J3502" s="33">
        <f t="shared" si="3817"/>
        <v>273.89999999999998</v>
      </c>
      <c r="K3502" s="30"/>
      <c r="L3502" s="30"/>
    </row>
    <row r="3503" spans="1:12" ht="18" customHeight="1" x14ac:dyDescent="0.2">
      <c r="A3503" s="241">
        <f t="shared" ref="A3503:C3503" si="3818">A3502</f>
        <v>3</v>
      </c>
      <c r="B3503" s="241" t="str">
        <f t="shared" si="3818"/>
        <v>PORTEIRO</v>
      </c>
      <c r="C3503" s="241" t="str">
        <f t="shared" si="3818"/>
        <v>CHAPECÓ</v>
      </c>
      <c r="D3503" s="52" t="str">
        <f>Raiz!$D$101</f>
        <v>C</v>
      </c>
      <c r="E3503" s="323" t="str">
        <f>Raiz!$E$101</f>
        <v>Tributos</v>
      </c>
      <c r="F3503" s="325"/>
      <c r="G3503" s="325"/>
      <c r="H3503" s="325"/>
      <c r="I3503" s="32">
        <f t="shared" ref="I3503:J3503" si="3819">SUM(I3504:I3506)</f>
        <v>0.13250000000000001</v>
      </c>
      <c r="J3503" s="33">
        <f t="shared" si="3819"/>
        <v>584.52</v>
      </c>
      <c r="K3503" s="30"/>
      <c r="L3503" s="30"/>
    </row>
    <row r="3504" spans="1:12" ht="18" customHeight="1" x14ac:dyDescent="0.2">
      <c r="A3504" s="241">
        <f t="shared" ref="A3504:C3504" si="3820">A3503</f>
        <v>3</v>
      </c>
      <c r="B3504" s="241" t="str">
        <f t="shared" si="3820"/>
        <v>PORTEIRO</v>
      </c>
      <c r="C3504" s="241" t="str">
        <f t="shared" si="3820"/>
        <v>CHAPECÓ</v>
      </c>
      <c r="D3504" s="328" t="str">
        <f>Raiz!$D$102</f>
        <v>C.1</v>
      </c>
      <c r="E3504" s="330" t="str">
        <f>Raiz!$E$102</f>
        <v>Tributos Federais</v>
      </c>
      <c r="F3504" s="332" t="str">
        <f>Raiz!$F$102</f>
        <v>PIS</v>
      </c>
      <c r="G3504" s="333"/>
      <c r="H3504" s="334"/>
      <c r="I3504" s="43">
        <f>Raiz!$I$102</f>
        <v>1.6500000000000001E-2</v>
      </c>
      <c r="J3504" s="19">
        <f t="shared" ref="J3504" si="3821">ROUND(I3504*J3513,2)</f>
        <v>72.790000000000006</v>
      </c>
      <c r="K3504" s="30"/>
      <c r="L3504" s="30"/>
    </row>
    <row r="3505" spans="1:10" ht="18" customHeight="1" x14ac:dyDescent="0.2">
      <c r="A3505" s="241">
        <f t="shared" ref="A3505:C3505" si="3822">A3504</f>
        <v>3</v>
      </c>
      <c r="B3505" s="241" t="str">
        <f t="shared" si="3822"/>
        <v>PORTEIRO</v>
      </c>
      <c r="C3505" s="241" t="str">
        <f t="shared" si="3822"/>
        <v>CHAPECÓ</v>
      </c>
      <c r="D3505" s="329"/>
      <c r="E3505" s="331"/>
      <c r="F3505" s="331" t="str">
        <f>Raiz!$F$103</f>
        <v>COFINS</v>
      </c>
      <c r="G3505" s="335"/>
      <c r="H3505" s="336"/>
      <c r="I3505" s="20">
        <f>Raiz!$I$103</f>
        <v>7.5999999999999998E-2</v>
      </c>
      <c r="J3505" s="19">
        <f t="shared" ref="J3505" si="3823">ROUND(I3505*J3513,2)</f>
        <v>335.27</v>
      </c>
    </row>
    <row r="3506" spans="1:10" ht="18" customHeight="1" x14ac:dyDescent="0.2">
      <c r="A3506" s="241">
        <f t="shared" ref="A3506:C3506" si="3824">A3505</f>
        <v>3</v>
      </c>
      <c r="B3506" s="241" t="str">
        <f t="shared" si="3824"/>
        <v>PORTEIRO</v>
      </c>
      <c r="C3506" s="241" t="str">
        <f t="shared" si="3824"/>
        <v>CHAPECÓ</v>
      </c>
      <c r="D3506" s="18" t="str">
        <f>Raiz!$D$104</f>
        <v>C.2</v>
      </c>
      <c r="E3506" s="263" t="str">
        <f>Raiz!$E$104</f>
        <v>Tributos Municipais</v>
      </c>
      <c r="F3506" s="320" t="str">
        <f>Raiz!$F$104</f>
        <v>ISS</v>
      </c>
      <c r="G3506" s="322"/>
      <c r="H3506" s="321"/>
      <c r="I3506" s="20">
        <f>VLOOKUP(H3409,Base!$B$29:$D$80,3,FALSE)</f>
        <v>0.04</v>
      </c>
      <c r="J3506" s="19">
        <f t="shared" ref="J3506" si="3825">ROUND(I3506*J3513,2)</f>
        <v>176.46</v>
      </c>
    </row>
    <row r="3507" spans="1:10" ht="18" customHeight="1" thickBot="1" x14ac:dyDescent="0.25">
      <c r="A3507" s="241">
        <f t="shared" ref="A3507:C3507" si="3826">A3506</f>
        <v>3</v>
      </c>
      <c r="B3507" s="241" t="str">
        <f t="shared" si="3826"/>
        <v>PORTEIRO</v>
      </c>
      <c r="C3507" s="241" t="str">
        <f t="shared" si="3826"/>
        <v>CHAPECÓ</v>
      </c>
      <c r="D3507" s="319" t="str">
        <f>Raiz!$D$105</f>
        <v>Total do Módulo 6 - Custos Indiretos, Lucro e Tributos</v>
      </c>
      <c r="E3507" s="319"/>
      <c r="F3507" s="319"/>
      <c r="G3507" s="319"/>
      <c r="H3507" s="319"/>
      <c r="I3507" s="24">
        <f t="shared" ref="I3507:J3507" si="3827">I3502+I3503</f>
        <v>0.20830000000000001</v>
      </c>
      <c r="J3507" s="21">
        <f t="shared" si="3827"/>
        <v>858.42</v>
      </c>
    </row>
    <row r="3508" spans="1:10" ht="11.25" customHeight="1" thickBot="1" x14ac:dyDescent="0.25">
      <c r="A3508" s="241">
        <f t="shared" ref="A3508:C3508" si="3828">A3507</f>
        <v>3</v>
      </c>
      <c r="B3508" s="241" t="str">
        <f t="shared" si="3828"/>
        <v>PORTEIRO</v>
      </c>
      <c r="C3508" s="241" t="str">
        <f t="shared" si="3828"/>
        <v>CHAPECÓ</v>
      </c>
      <c r="D3508" s="4"/>
      <c r="E3508" s="4"/>
      <c r="F3508" s="4"/>
      <c r="G3508" s="4"/>
      <c r="H3508" s="4"/>
      <c r="I3508" s="4"/>
      <c r="J3508" s="4"/>
    </row>
    <row r="3509" spans="1:10" ht="18" customHeight="1" x14ac:dyDescent="0.2">
      <c r="A3509" s="241">
        <f t="shared" ref="A3509:C3509" si="3829">A3508</f>
        <v>3</v>
      </c>
      <c r="B3509" s="241" t="str">
        <f t="shared" si="3829"/>
        <v>PORTEIRO</v>
      </c>
      <c r="C3509" s="241" t="str">
        <f t="shared" si="3829"/>
        <v>CHAPECÓ</v>
      </c>
      <c r="D3509" s="339" t="str">
        <f>Raiz!$D$107</f>
        <v>TRIBUTOS (percentual incidente sobre o Valor total por empregado)</v>
      </c>
      <c r="E3509" s="340"/>
      <c r="F3509" s="340"/>
      <c r="G3509" s="340"/>
      <c r="H3509" s="340"/>
      <c r="I3509" s="340"/>
      <c r="J3509" s="341"/>
    </row>
    <row r="3510" spans="1:10" ht="18" customHeight="1" x14ac:dyDescent="0.2">
      <c r="A3510" s="241">
        <f t="shared" ref="A3510:C3510" si="3830">A3509</f>
        <v>3</v>
      </c>
      <c r="B3510" s="241" t="str">
        <f t="shared" si="3830"/>
        <v>PORTEIRO</v>
      </c>
      <c r="C3510" s="241" t="str">
        <f t="shared" si="3830"/>
        <v>CHAPECÓ</v>
      </c>
      <c r="D3510" s="52" t="str">
        <f>Raiz!$D$108</f>
        <v>A</v>
      </c>
      <c r="E3510" s="314" t="str">
        <f>Raiz!$E$108</f>
        <v>Percentual total dos Tributos / 100</v>
      </c>
      <c r="F3510" s="314"/>
      <c r="G3510" s="314"/>
      <c r="H3510" s="314"/>
      <c r="I3510" s="314"/>
      <c r="J3510" s="34">
        <f t="shared" ref="J3510" si="3831">I3503</f>
        <v>0.13250000000000001</v>
      </c>
    </row>
    <row r="3511" spans="1:10" ht="18" customHeight="1" x14ac:dyDescent="0.2">
      <c r="A3511" s="241">
        <f t="shared" ref="A3511:C3511" si="3832">A3510</f>
        <v>3</v>
      </c>
      <c r="B3511" s="241" t="str">
        <f t="shared" si="3832"/>
        <v>PORTEIRO</v>
      </c>
      <c r="C3511" s="241" t="str">
        <f t="shared" si="3832"/>
        <v>CHAPECÓ</v>
      </c>
      <c r="D3511" s="52" t="str">
        <f>Raiz!$D$109</f>
        <v>B</v>
      </c>
      <c r="E3511" s="314" t="str">
        <f>Raiz!$E$109</f>
        <v>1 - A</v>
      </c>
      <c r="F3511" s="314"/>
      <c r="G3511" s="314"/>
      <c r="H3511" s="314"/>
      <c r="I3511" s="314"/>
      <c r="J3511" s="34">
        <f t="shared" ref="J3511:J3574" si="3833">1-J3510</f>
        <v>0.86749999999999994</v>
      </c>
    </row>
    <row r="3512" spans="1:10" ht="18" customHeight="1" x14ac:dyDescent="0.2">
      <c r="A3512" s="241">
        <f t="shared" ref="A3512:C3512" si="3834">A3511</f>
        <v>3</v>
      </c>
      <c r="B3512" s="241" t="str">
        <f t="shared" si="3834"/>
        <v>PORTEIRO</v>
      </c>
      <c r="C3512" s="241" t="str">
        <f t="shared" si="3834"/>
        <v>CHAPECÓ</v>
      </c>
      <c r="D3512" s="52" t="str">
        <f>Raiz!$D$110</f>
        <v>C</v>
      </c>
      <c r="E3512" s="314" t="str">
        <f>Raiz!$E$110</f>
        <v>Custo antes da incidência dos tributos</v>
      </c>
      <c r="F3512" s="314"/>
      <c r="G3512" s="314"/>
      <c r="H3512" s="314"/>
      <c r="I3512" s="314"/>
      <c r="J3512" s="19">
        <f t="shared" ref="J3512" si="3835">J3526</f>
        <v>3826.9491666666668</v>
      </c>
    </row>
    <row r="3513" spans="1:10" ht="18" customHeight="1" x14ac:dyDescent="0.2">
      <c r="A3513" s="241">
        <f t="shared" ref="A3513:C3513" si="3836">A3512</f>
        <v>3</v>
      </c>
      <c r="B3513" s="241" t="str">
        <f t="shared" si="3836"/>
        <v>PORTEIRO</v>
      </c>
      <c r="C3513" s="241" t="str">
        <f t="shared" si="3836"/>
        <v>CHAPECÓ</v>
      </c>
      <c r="D3513" s="52" t="str">
        <f>Raiz!$D$111</f>
        <v>D</v>
      </c>
      <c r="E3513" s="314" t="str">
        <f>Raiz!$E$111</f>
        <v>PREÇO DO POSTO/MÊS (C / B)</v>
      </c>
      <c r="F3513" s="314"/>
      <c r="G3513" s="314"/>
      <c r="H3513" s="314"/>
      <c r="I3513" s="314"/>
      <c r="J3513" s="19">
        <f t="shared" ref="J3513" si="3837">ROUND(J3512/J3511,2)</f>
        <v>4411.47</v>
      </c>
    </row>
    <row r="3514" spans="1:10" ht="18" customHeight="1" thickBot="1" x14ac:dyDescent="0.25">
      <c r="A3514" s="241">
        <f t="shared" ref="A3514:C3514" si="3838">A3513</f>
        <v>3</v>
      </c>
      <c r="B3514" s="241" t="str">
        <f t="shared" si="3838"/>
        <v>PORTEIRO</v>
      </c>
      <c r="C3514" s="241" t="str">
        <f t="shared" si="3838"/>
        <v>CHAPECÓ</v>
      </c>
      <c r="D3514" s="317" t="str">
        <f>Raiz!$D$112</f>
        <v>Total dos Tributos = (D – C)</v>
      </c>
      <c r="E3514" s="317"/>
      <c r="F3514" s="317"/>
      <c r="G3514" s="317"/>
      <c r="H3514" s="317"/>
      <c r="I3514" s="317"/>
      <c r="J3514" s="35">
        <f t="shared" ref="J3514" si="3839">J3513-J3512</f>
        <v>584.52083333333348</v>
      </c>
    </row>
    <row r="3515" spans="1:10" ht="11.25" customHeight="1" thickBot="1" x14ac:dyDescent="0.25">
      <c r="A3515" s="241">
        <f t="shared" ref="A3515:C3515" si="3840">A3514</f>
        <v>3</v>
      </c>
      <c r="B3515" s="241" t="str">
        <f t="shared" si="3840"/>
        <v>PORTEIRO</v>
      </c>
      <c r="C3515" s="241" t="str">
        <f t="shared" si="3840"/>
        <v>CHAPECÓ</v>
      </c>
      <c r="D3515" s="4"/>
      <c r="E3515" s="4"/>
      <c r="F3515" s="4"/>
      <c r="G3515" s="4"/>
      <c r="H3515" s="4"/>
      <c r="I3515" s="4"/>
      <c r="J3515" s="4"/>
    </row>
    <row r="3516" spans="1:10" ht="18" customHeight="1" x14ac:dyDescent="0.2">
      <c r="A3516" s="241">
        <f t="shared" ref="A3516:C3516" si="3841">A3515</f>
        <v>3</v>
      </c>
      <c r="B3516" s="241" t="str">
        <f t="shared" si="3841"/>
        <v>PORTEIRO</v>
      </c>
      <c r="C3516" s="241" t="str">
        <f t="shared" si="3841"/>
        <v>CHAPECÓ</v>
      </c>
      <c r="D3516" s="318" t="str">
        <f>Raiz!$D$114</f>
        <v>2 - QUADRO-RESUMO DO CUSTO POR EMPREGADO</v>
      </c>
      <c r="E3516" s="318"/>
      <c r="F3516" s="318"/>
      <c r="G3516" s="318"/>
      <c r="H3516" s="318"/>
      <c r="I3516" s="318"/>
      <c r="J3516" s="3" t="str">
        <f>Raiz!$J$114</f>
        <v>Valor R$</v>
      </c>
    </row>
    <row r="3517" spans="1:10" ht="18" customHeight="1" x14ac:dyDescent="0.2">
      <c r="A3517" s="241">
        <f t="shared" ref="A3517:C3517" si="3842">A3516</f>
        <v>3</v>
      </c>
      <c r="B3517" s="241" t="str">
        <f t="shared" si="3842"/>
        <v>PORTEIRO</v>
      </c>
      <c r="C3517" s="241" t="str">
        <f t="shared" si="3842"/>
        <v>CHAPECÓ</v>
      </c>
      <c r="D3517" s="52" t="str">
        <f>Raiz!$D$115</f>
        <v>A</v>
      </c>
      <c r="E3517" s="314" t="str">
        <f>Raiz!$E$115</f>
        <v>Módulo 1 - Composição da Remuneração</v>
      </c>
      <c r="F3517" s="314"/>
      <c r="G3517" s="314"/>
      <c r="H3517" s="314"/>
      <c r="I3517" s="314"/>
      <c r="J3517" s="19">
        <f t="shared" ref="J3517" si="3843">J3437</f>
        <v>1741.61</v>
      </c>
    </row>
    <row r="3518" spans="1:10" ht="18" customHeight="1" x14ac:dyDescent="0.2">
      <c r="A3518" s="241">
        <f t="shared" ref="A3518:C3518" si="3844">A3517</f>
        <v>3</v>
      </c>
      <c r="B3518" s="241" t="str">
        <f t="shared" si="3844"/>
        <v>PORTEIRO</v>
      </c>
      <c r="C3518" s="241" t="str">
        <f t="shared" si="3844"/>
        <v>CHAPECÓ</v>
      </c>
      <c r="D3518" s="52" t="str">
        <f>Raiz!$D$116</f>
        <v>B</v>
      </c>
      <c r="E3518" s="314" t="str">
        <f>Raiz!$E$116</f>
        <v>Módulo 2 - Encargos e Benefícios Anuais, Mensais e Diários</v>
      </c>
      <c r="F3518" s="314"/>
      <c r="G3518" s="314"/>
      <c r="H3518" s="314"/>
      <c r="I3518" s="314"/>
      <c r="J3518" s="19">
        <f t="shared" ref="J3518" si="3845">J3470</f>
        <v>1406.3100000000002</v>
      </c>
    </row>
    <row r="3519" spans="1:10" ht="18" customHeight="1" x14ac:dyDescent="0.2">
      <c r="A3519" s="241">
        <f t="shared" ref="A3519:C3519" si="3846">A3518</f>
        <v>3</v>
      </c>
      <c r="B3519" s="241" t="str">
        <f t="shared" si="3846"/>
        <v>PORTEIRO</v>
      </c>
      <c r="C3519" s="241" t="str">
        <f t="shared" si="3846"/>
        <v>CHAPECÓ</v>
      </c>
      <c r="D3519" s="52" t="str">
        <f>Raiz!$D$117</f>
        <v>C</v>
      </c>
      <c r="E3519" s="314" t="str">
        <f>Raiz!$E$117</f>
        <v>Módulo 3 - Provisão para Rescisão</v>
      </c>
      <c r="F3519" s="314"/>
      <c r="G3519" s="314"/>
      <c r="H3519" s="314"/>
      <c r="I3519" s="314"/>
      <c r="J3519" s="19">
        <f t="shared" ref="J3519" si="3847">J3479</f>
        <v>104.26999999999998</v>
      </c>
    </row>
    <row r="3520" spans="1:10" ht="18" customHeight="1" x14ac:dyDescent="0.2">
      <c r="A3520" s="241">
        <f t="shared" ref="A3520:C3520" si="3848">A3519</f>
        <v>3</v>
      </c>
      <c r="B3520" s="241" t="str">
        <f t="shared" si="3848"/>
        <v>PORTEIRO</v>
      </c>
      <c r="C3520" s="241" t="str">
        <f t="shared" si="3848"/>
        <v>CHAPECÓ</v>
      </c>
      <c r="D3520" s="52" t="str">
        <f>Raiz!$D$118</f>
        <v>D</v>
      </c>
      <c r="E3520" s="314" t="str">
        <f>Raiz!$E$118</f>
        <v>Módulo 4 - Custo de Reposição do Profissional Ausente</v>
      </c>
      <c r="F3520" s="314"/>
      <c r="G3520" s="314"/>
      <c r="H3520" s="314"/>
      <c r="I3520" s="314"/>
      <c r="J3520" s="19">
        <f t="shared" ref="J3520" si="3849">J3492</f>
        <v>269.18916666666667</v>
      </c>
    </row>
    <row r="3521" spans="1:16" ht="18" customHeight="1" x14ac:dyDescent="0.2">
      <c r="A3521" s="241">
        <f t="shared" ref="A3521:C3521" si="3850">A3520</f>
        <v>3</v>
      </c>
      <c r="B3521" s="241" t="str">
        <f t="shared" si="3850"/>
        <v>PORTEIRO</v>
      </c>
      <c r="C3521" s="241" t="str">
        <f t="shared" si="3850"/>
        <v>CHAPECÓ</v>
      </c>
      <c r="D3521" s="52" t="str">
        <f>Raiz!$D$119</f>
        <v>E</v>
      </c>
      <c r="E3521" s="314" t="str">
        <f>Raiz!$E$119</f>
        <v>Módulo 5 - Insumos Diversos</v>
      </c>
      <c r="F3521" s="314"/>
      <c r="G3521" s="314"/>
      <c r="H3521" s="314"/>
      <c r="I3521" s="314"/>
      <c r="J3521" s="19">
        <f t="shared" ref="J3521" si="3851">J3497</f>
        <v>31.67</v>
      </c>
    </row>
    <row r="3522" spans="1:16" ht="18" customHeight="1" x14ac:dyDescent="0.2">
      <c r="A3522" s="241">
        <f t="shared" ref="A3522:C3522" si="3852">A3521</f>
        <v>3</v>
      </c>
      <c r="B3522" s="241" t="str">
        <f t="shared" si="3852"/>
        <v>PORTEIRO</v>
      </c>
      <c r="C3522" s="241" t="str">
        <f t="shared" si="3852"/>
        <v>CHAPECÓ</v>
      </c>
      <c r="D3522" s="315" t="str">
        <f>Raiz!$D$120</f>
        <v>Subtotal (A + B + C+ D + E)</v>
      </c>
      <c r="E3522" s="315"/>
      <c r="F3522" s="315"/>
      <c r="G3522" s="315"/>
      <c r="H3522" s="315"/>
      <c r="I3522" s="315"/>
      <c r="J3522" s="33">
        <f t="shared" ref="J3522" si="3853">SUM(J3517:J3521)</f>
        <v>3553.0491666666667</v>
      </c>
    </row>
    <row r="3523" spans="1:16" ht="18" customHeight="1" x14ac:dyDescent="0.2">
      <c r="A3523" s="241">
        <f t="shared" ref="A3523:C3523" si="3854">A3522</f>
        <v>3</v>
      </c>
      <c r="B3523" s="241" t="str">
        <f t="shared" si="3854"/>
        <v>PORTEIRO</v>
      </c>
      <c r="C3523" s="241" t="str">
        <f t="shared" si="3854"/>
        <v>CHAPECÓ</v>
      </c>
      <c r="D3523" s="52" t="str">
        <f>Raiz!$D$121</f>
        <v>F</v>
      </c>
      <c r="E3523" s="314" t="str">
        <f>Raiz!$E$121</f>
        <v>Módulo 6-A - Custos Indiretos (despesas administrativas e operacionais)</v>
      </c>
      <c r="F3523" s="314"/>
      <c r="G3523" s="314"/>
      <c r="H3523" s="314"/>
      <c r="I3523" s="314"/>
      <c r="J3523" s="19">
        <f t="shared" ref="J3523" si="3855">J3500</f>
        <v>177.65</v>
      </c>
    </row>
    <row r="3524" spans="1:16" ht="18" customHeight="1" x14ac:dyDescent="0.2">
      <c r="A3524" s="241">
        <f t="shared" ref="A3524:C3524" si="3856">A3523</f>
        <v>3</v>
      </c>
      <c r="B3524" s="241" t="str">
        <f t="shared" si="3856"/>
        <v>PORTEIRO</v>
      </c>
      <c r="C3524" s="241" t="str">
        <f t="shared" si="3856"/>
        <v>CHAPECÓ</v>
      </c>
      <c r="D3524" s="315" t="str">
        <f>Raiz!$D$122</f>
        <v>Subtotal (antes da incidência dos lucros)</v>
      </c>
      <c r="E3524" s="315"/>
      <c r="F3524" s="315"/>
      <c r="G3524" s="315"/>
      <c r="H3524" s="315"/>
      <c r="I3524" s="315"/>
      <c r="J3524" s="36">
        <f t="shared" ref="J3524" si="3857">J3522+J3523</f>
        <v>3730.6991666666668</v>
      </c>
    </row>
    <row r="3525" spans="1:16" ht="18" customHeight="1" x14ac:dyDescent="0.2">
      <c r="A3525" s="241">
        <f t="shared" ref="A3525:C3525" si="3858">A3524</f>
        <v>3</v>
      </c>
      <c r="B3525" s="241" t="str">
        <f t="shared" si="3858"/>
        <v>PORTEIRO</v>
      </c>
      <c r="C3525" s="241" t="str">
        <f t="shared" si="3858"/>
        <v>CHAPECÓ</v>
      </c>
      <c r="D3525" s="52" t="str">
        <f>Raiz!$D$123</f>
        <v>G</v>
      </c>
      <c r="E3525" s="314" t="str">
        <f>Raiz!$E$123</f>
        <v>Módulo 6-B - Lucro</v>
      </c>
      <c r="F3525" s="314"/>
      <c r="G3525" s="314"/>
      <c r="H3525" s="314"/>
      <c r="I3525" s="314"/>
      <c r="J3525" s="36">
        <f t="shared" ref="J3525" si="3859">J3501</f>
        <v>96.25</v>
      </c>
    </row>
    <row r="3526" spans="1:16" ht="18" customHeight="1" x14ac:dyDescent="0.2">
      <c r="A3526" s="241">
        <f t="shared" ref="A3526:C3526" si="3860">A3525</f>
        <v>3</v>
      </c>
      <c r="B3526" s="241" t="str">
        <f t="shared" si="3860"/>
        <v>PORTEIRO</v>
      </c>
      <c r="C3526" s="241" t="str">
        <f t="shared" si="3860"/>
        <v>CHAPECÓ</v>
      </c>
      <c r="D3526" s="315" t="str">
        <f>Raiz!$D$124</f>
        <v>Subtotal (antes da incidência dos tributos)</v>
      </c>
      <c r="E3526" s="315"/>
      <c r="F3526" s="315"/>
      <c r="G3526" s="315"/>
      <c r="H3526" s="315"/>
      <c r="I3526" s="315"/>
      <c r="J3526" s="36">
        <f t="shared" ref="J3526" si="3861">J3524+J3525</f>
        <v>3826.9491666666668</v>
      </c>
    </row>
    <row r="3527" spans="1:16" ht="18" customHeight="1" x14ac:dyDescent="0.2">
      <c r="A3527" s="241">
        <f t="shared" ref="A3527:C3527" si="3862">A3526</f>
        <v>3</v>
      </c>
      <c r="B3527" s="241" t="str">
        <f t="shared" si="3862"/>
        <v>PORTEIRO</v>
      </c>
      <c r="C3527" s="241" t="str">
        <f t="shared" si="3862"/>
        <v>CHAPECÓ</v>
      </c>
      <c r="D3527" s="52" t="str">
        <f>Raiz!$D$125</f>
        <v>H</v>
      </c>
      <c r="E3527" s="314" t="str">
        <f>Raiz!$E$125</f>
        <v>Módulo 6-C - Tributos</v>
      </c>
      <c r="F3527" s="314"/>
      <c r="G3527" s="314"/>
      <c r="H3527" s="314"/>
      <c r="I3527" s="314"/>
      <c r="J3527" s="36">
        <f t="shared" ref="J3527" si="3863">J3503</f>
        <v>584.52</v>
      </c>
    </row>
    <row r="3528" spans="1:16" ht="18" customHeight="1" thickBot="1" x14ac:dyDescent="0.25">
      <c r="A3528" s="241">
        <f t="shared" ref="A3528:C3528" si="3864">A3527</f>
        <v>3</v>
      </c>
      <c r="B3528" s="241" t="str">
        <f t="shared" si="3864"/>
        <v>PORTEIRO</v>
      </c>
      <c r="C3528" s="241" t="str">
        <f t="shared" si="3864"/>
        <v>CHAPECÓ</v>
      </c>
      <c r="D3528" s="393" t="str">
        <f>Raiz!$D$126</f>
        <v>Valor Total por Empregado / Mês</v>
      </c>
      <c r="E3528" s="394"/>
      <c r="F3528" s="395"/>
      <c r="G3528" s="393" t="str">
        <f t="shared" ref="G3528" si="3865">CONCATENATE(G3414," - ",H3409)</f>
        <v>PORTEIRO - CHAPECÓ</v>
      </c>
      <c r="H3528" s="394"/>
      <c r="I3528" s="395"/>
      <c r="J3528" s="47">
        <f t="shared" ref="J3528" si="3866">ROUND(SUM(J3526:J3527),2)</f>
        <v>4411.47</v>
      </c>
      <c r="M3528" s="129"/>
    </row>
    <row r="3529" spans="1:16" ht="7.5" customHeight="1" thickBot="1" x14ac:dyDescent="0.25">
      <c r="A3529" s="241">
        <f t="shared" ref="A3529:C3529" si="3867">A3528</f>
        <v>3</v>
      </c>
      <c r="B3529" s="241" t="str">
        <f t="shared" si="3867"/>
        <v>PORTEIRO</v>
      </c>
      <c r="C3529" s="241" t="str">
        <f t="shared" si="3867"/>
        <v>CHAPECÓ</v>
      </c>
      <c r="M3529" s="129"/>
    </row>
    <row r="3530" spans="1:16" ht="36" customHeight="1" thickBot="1" x14ac:dyDescent="0.25">
      <c r="A3530" s="241">
        <f t="shared" ref="A3530" si="3868">J3530</f>
        <v>2</v>
      </c>
      <c r="B3530" s="241" t="str">
        <f t="shared" ref="B3530" si="3869">G3540</f>
        <v>RECEPCIONISTA</v>
      </c>
      <c r="C3530" s="241" t="str">
        <f t="shared" ref="C3530" si="3870">H3535</f>
        <v>CIANORTE</v>
      </c>
      <c r="D3530" s="311" t="str">
        <f>Raiz!$D$2</f>
        <v>PLANILHA DE CUSTOS E FORMAÇÃO DE PREÇOS</v>
      </c>
      <c r="E3530" s="312"/>
      <c r="F3530" s="312"/>
      <c r="G3530" s="312"/>
      <c r="H3530" s="313"/>
      <c r="I3530" s="66" t="str">
        <f>Raiz!$I$2</f>
        <v>GRUPO</v>
      </c>
      <c r="J3530" s="59">
        <f>VLOOKUP(H3535,Base!$B$29:$C$80,2,FALSE)</f>
        <v>2</v>
      </c>
      <c r="K3530" s="127"/>
      <c r="L3530" s="239" t="s">
        <v>320</v>
      </c>
      <c r="M3530" s="240">
        <f t="shared" ref="M3530" si="3871">M3404+1</f>
        <v>29</v>
      </c>
    </row>
    <row r="3531" spans="1:16" s="4" customFormat="1" ht="18" customHeight="1" x14ac:dyDescent="0.2">
      <c r="A3531" s="241">
        <f t="shared" ref="A3531:A3594" si="3872">A3530</f>
        <v>2</v>
      </c>
      <c r="B3531" s="241" t="str">
        <f t="shared" ref="B3531:B3594" si="3873">B3530</f>
        <v>RECEPCIONISTA</v>
      </c>
      <c r="C3531" s="241" t="str">
        <f t="shared" ref="C3531:C3594" si="3874">C3530</f>
        <v>CIANORTE</v>
      </c>
      <c r="D3531" s="400" t="str">
        <f>Raiz!$D$3</f>
        <v>DISCRIMINAÇÃO DOS SERVIÇOS (DADOS REFERENTES À CONTRATAÇÃO)</v>
      </c>
      <c r="E3531" s="401"/>
      <c r="F3531" s="401"/>
      <c r="G3531" s="401"/>
      <c r="H3531" s="401"/>
      <c r="I3531" s="401"/>
      <c r="J3531" s="402"/>
      <c r="K3531" s="30"/>
      <c r="L3531" s="30"/>
      <c r="M3531" s="30"/>
      <c r="N3531" s="30"/>
      <c r="O3531" s="30"/>
      <c r="P3531" s="30"/>
    </row>
    <row r="3532" spans="1:16" s="4" customFormat="1" ht="18" customHeight="1" x14ac:dyDescent="0.2">
      <c r="A3532" s="241">
        <f t="shared" si="3872"/>
        <v>2</v>
      </c>
      <c r="B3532" s="241" t="str">
        <f t="shared" si="3873"/>
        <v>RECEPCIONISTA</v>
      </c>
      <c r="C3532" s="241" t="str">
        <f t="shared" si="3874"/>
        <v>CIANORTE</v>
      </c>
      <c r="D3532" s="52" t="str">
        <f>Raiz!$D$4</f>
        <v>A</v>
      </c>
      <c r="E3532" s="359" t="str">
        <f>Raiz!$E$4</f>
        <v>Processo nº</v>
      </c>
      <c r="F3532" s="359"/>
      <c r="G3532" s="359"/>
      <c r="H3532" s="386" t="str">
        <f>Base!$C$2</f>
        <v>10905.720090/2020-71</v>
      </c>
      <c r="I3532" s="386"/>
      <c r="J3532" s="386"/>
      <c r="K3532" s="30"/>
      <c r="L3532" s="30"/>
      <c r="M3532" s="30"/>
      <c r="N3532" s="30"/>
      <c r="O3532" s="30"/>
      <c r="P3532" s="30"/>
    </row>
    <row r="3533" spans="1:16" s="4" customFormat="1" ht="18" customHeight="1" x14ac:dyDescent="0.2">
      <c r="A3533" s="241">
        <f t="shared" si="3872"/>
        <v>2</v>
      </c>
      <c r="B3533" s="241" t="str">
        <f t="shared" si="3873"/>
        <v>RECEPCIONISTA</v>
      </c>
      <c r="C3533" s="241" t="str">
        <f t="shared" si="3874"/>
        <v>CIANORTE</v>
      </c>
      <c r="D3533" s="52" t="str">
        <f>Raiz!$D$5</f>
        <v>B</v>
      </c>
      <c r="E3533" s="359" t="str">
        <f>Raiz!$E$5</f>
        <v>Licitação nº</v>
      </c>
      <c r="F3533" s="359"/>
      <c r="G3533" s="359"/>
      <c r="H3533" s="386" t="str">
        <f>Base!$C$3</f>
        <v>___/2021</v>
      </c>
      <c r="I3533" s="386"/>
      <c r="J3533" s="386"/>
      <c r="K3533" s="30"/>
      <c r="L3533" s="30"/>
      <c r="M3533" s="30"/>
      <c r="N3533" s="30"/>
      <c r="O3533" s="30"/>
      <c r="P3533" s="30"/>
    </row>
    <row r="3534" spans="1:16" s="4" customFormat="1" ht="18" customHeight="1" x14ac:dyDescent="0.2">
      <c r="A3534" s="241">
        <f t="shared" si="3872"/>
        <v>2</v>
      </c>
      <c r="B3534" s="241" t="str">
        <f t="shared" si="3873"/>
        <v>RECEPCIONISTA</v>
      </c>
      <c r="C3534" s="241" t="str">
        <f t="shared" si="3874"/>
        <v>CIANORTE</v>
      </c>
      <c r="D3534" s="52" t="str">
        <f>Raiz!$D$6</f>
        <v>C</v>
      </c>
      <c r="E3534" s="359" t="str">
        <f>Raiz!$E$6</f>
        <v>Data de apresentação da proposta</v>
      </c>
      <c r="F3534" s="359"/>
      <c r="G3534" s="359"/>
      <c r="H3534" s="386" t="str">
        <f>Base!$C$4</f>
        <v>___/___/2021</v>
      </c>
      <c r="I3534" s="386"/>
      <c r="J3534" s="386"/>
      <c r="K3534" s="30"/>
      <c r="L3534" s="30"/>
      <c r="M3534" s="30"/>
      <c r="N3534" s="30"/>
      <c r="O3534" s="30"/>
      <c r="P3534" s="30"/>
    </row>
    <row r="3535" spans="1:16" s="4" customFormat="1" ht="18" customHeight="1" x14ac:dyDescent="0.2">
      <c r="A3535" s="241">
        <f t="shared" si="3872"/>
        <v>2</v>
      </c>
      <c r="B3535" s="241" t="str">
        <f t="shared" si="3873"/>
        <v>RECEPCIONISTA</v>
      </c>
      <c r="C3535" s="241" t="str">
        <f t="shared" si="3874"/>
        <v>CIANORTE</v>
      </c>
      <c r="D3535" s="52" t="str">
        <f>Raiz!$D$7</f>
        <v>D</v>
      </c>
      <c r="E3535" s="359" t="str">
        <f>Raiz!$E$7</f>
        <v>Local da prestação do serviço</v>
      </c>
      <c r="F3535" s="359"/>
      <c r="G3535" s="359"/>
      <c r="H3535" s="368" t="str">
        <f>VLOOKUP(M3530,Base!$T$86:$V$813,2,FALSE)</f>
        <v>CIANORTE</v>
      </c>
      <c r="I3535" s="368"/>
      <c r="J3535" s="369">
        <f t="shared" ref="J3535" si="3875">K3535</f>
        <v>0</v>
      </c>
      <c r="K3535" s="127"/>
      <c r="L3535" s="127"/>
      <c r="M3535" s="30"/>
      <c r="N3535" s="30"/>
      <c r="O3535" s="30"/>
      <c r="P3535" s="30"/>
    </row>
    <row r="3536" spans="1:16" s="4" customFormat="1" ht="18" customHeight="1" x14ac:dyDescent="0.2">
      <c r="A3536" s="241">
        <f t="shared" si="3872"/>
        <v>2</v>
      </c>
      <c r="B3536" s="241" t="str">
        <f t="shared" si="3873"/>
        <v>RECEPCIONISTA</v>
      </c>
      <c r="C3536" s="241" t="str">
        <f t="shared" si="3874"/>
        <v>CIANORTE</v>
      </c>
      <c r="D3536" s="52" t="str">
        <f>Raiz!$D$8</f>
        <v>E</v>
      </c>
      <c r="E3536" s="359" t="str">
        <f>Raiz!$E$8</f>
        <v>Ano do Acordo, Convenção ou Dissídio Coletivo:</v>
      </c>
      <c r="F3536" s="359"/>
      <c r="G3536" s="359"/>
      <c r="H3536" s="370">
        <f>VLOOKUP(H3535,Base!$B$257:$P$308,J3540+1,FALSE)</f>
        <v>2021</v>
      </c>
      <c r="I3536" s="370"/>
      <c r="J3536" s="370"/>
      <c r="K3536" s="30"/>
      <c r="L3536" s="30"/>
      <c r="M3536" s="30"/>
      <c r="N3536" s="30"/>
      <c r="O3536" s="30"/>
      <c r="P3536" s="30"/>
    </row>
    <row r="3537" spans="1:16" s="4" customFormat="1" ht="18" customHeight="1" thickBot="1" x14ac:dyDescent="0.25">
      <c r="A3537" s="241">
        <f t="shared" si="3872"/>
        <v>2</v>
      </c>
      <c r="B3537" s="241" t="str">
        <f t="shared" si="3873"/>
        <v>RECEPCIONISTA</v>
      </c>
      <c r="C3537" s="241" t="str">
        <f t="shared" si="3874"/>
        <v>CIANORTE</v>
      </c>
      <c r="D3537" s="17" t="str">
        <f>Raiz!$D$9</f>
        <v>F</v>
      </c>
      <c r="E3537" s="360" t="str">
        <f>Raiz!$E$9</f>
        <v>Tempo de Execução (meses)</v>
      </c>
      <c r="F3537" s="360"/>
      <c r="G3537" s="360"/>
      <c r="H3537" s="378">
        <f>VLOOKUP(H3535,Base!$B$143:$P$194,J3540+1,FALSE)</f>
        <v>22</v>
      </c>
      <c r="I3537" s="379"/>
      <c r="J3537" s="380"/>
      <c r="K3537" s="30"/>
      <c r="L3537" s="30"/>
      <c r="M3537" s="30"/>
      <c r="N3537" s="30"/>
      <c r="O3537" s="30"/>
      <c r="P3537" s="30"/>
    </row>
    <row r="3538" spans="1:16" ht="14.1" customHeight="1" thickBot="1" x14ac:dyDescent="0.25">
      <c r="A3538" s="241">
        <f t="shared" si="3872"/>
        <v>2</v>
      </c>
      <c r="B3538" s="241" t="str">
        <f t="shared" si="3873"/>
        <v>RECEPCIONISTA</v>
      </c>
      <c r="C3538" s="241" t="str">
        <f t="shared" si="3874"/>
        <v>CIANORTE</v>
      </c>
      <c r="D3538" s="16"/>
    </row>
    <row r="3539" spans="1:16" s="4" customFormat="1" ht="18" customHeight="1" x14ac:dyDescent="0.2">
      <c r="A3539" s="241">
        <f t="shared" si="3872"/>
        <v>2</v>
      </c>
      <c r="B3539" s="241" t="str">
        <f t="shared" si="3873"/>
        <v>RECEPCIONISTA</v>
      </c>
      <c r="C3539" s="241" t="str">
        <f t="shared" si="3874"/>
        <v>CIANORTE</v>
      </c>
      <c r="D3539" s="381" t="str">
        <f>Raiz!$D$11</f>
        <v>IDENTIFICAÇÃO DO SERVIÇO</v>
      </c>
      <c r="E3539" s="381"/>
      <c r="F3539" s="381"/>
      <c r="G3539" s="381"/>
      <c r="H3539" s="381"/>
      <c r="I3539" s="381"/>
      <c r="J3539" s="381"/>
      <c r="K3539" s="30"/>
      <c r="L3539" s="30"/>
      <c r="M3539" s="30"/>
      <c r="N3539" s="30"/>
      <c r="O3539" s="30"/>
      <c r="P3539" s="30"/>
    </row>
    <row r="3540" spans="1:16" s="4" customFormat="1" ht="18" customHeight="1" x14ac:dyDescent="0.2">
      <c r="A3540" s="241">
        <f t="shared" si="3872"/>
        <v>2</v>
      </c>
      <c r="B3540" s="241" t="str">
        <f t="shared" si="3873"/>
        <v>RECEPCIONISTA</v>
      </c>
      <c r="C3540" s="241" t="str">
        <f t="shared" si="3874"/>
        <v>CIANORTE</v>
      </c>
      <c r="D3540" s="389" t="str">
        <f>Raiz!$D$12</f>
        <v>Tipo de Serviço</v>
      </c>
      <c r="E3540" s="389"/>
      <c r="F3540" s="389"/>
      <c r="G3540" s="387" t="str">
        <f>VLOOKUP(M3530,Base!$T$86:$V$813,3,FALSE)</f>
        <v>RECEPCIONISTA</v>
      </c>
      <c r="H3540" s="388"/>
      <c r="I3540" s="388"/>
      <c r="J3540" s="238">
        <f>VLOOKUP(G3540,Base!$B$11:$E$24,4,FALSE)</f>
        <v>3</v>
      </c>
      <c r="M3540" s="30"/>
      <c r="N3540" s="30"/>
      <c r="O3540" s="30"/>
      <c r="P3540" s="30"/>
    </row>
    <row r="3541" spans="1:16" s="4" customFormat="1" ht="18" customHeight="1" x14ac:dyDescent="0.2">
      <c r="A3541" s="241">
        <f t="shared" si="3872"/>
        <v>2</v>
      </c>
      <c r="B3541" s="241" t="str">
        <f t="shared" si="3873"/>
        <v>RECEPCIONISTA</v>
      </c>
      <c r="C3541" s="241" t="str">
        <f t="shared" si="3874"/>
        <v>CIANORTE</v>
      </c>
      <c r="D3541" s="389" t="str">
        <f>Raiz!$D$13</f>
        <v>Unidade de medida</v>
      </c>
      <c r="E3541" s="389"/>
      <c r="F3541" s="389"/>
      <c r="G3541" s="390" t="str">
        <f>Base!$C$6</f>
        <v>Posto</v>
      </c>
      <c r="H3541" s="390"/>
      <c r="I3541" s="390"/>
      <c r="J3541" s="390"/>
      <c r="K3541" s="30"/>
      <c r="L3541" s="30"/>
      <c r="M3541" s="30"/>
      <c r="N3541" s="30"/>
      <c r="O3541" s="30"/>
      <c r="P3541" s="30"/>
    </row>
    <row r="3542" spans="1:16" s="4" customFormat="1" ht="18" customHeight="1" thickBot="1" x14ac:dyDescent="0.25">
      <c r="A3542" s="241">
        <f t="shared" si="3872"/>
        <v>2</v>
      </c>
      <c r="B3542" s="241" t="str">
        <f t="shared" si="3873"/>
        <v>RECEPCIONISTA</v>
      </c>
      <c r="C3542" s="241" t="str">
        <f t="shared" si="3874"/>
        <v>CIANORTE</v>
      </c>
      <c r="D3542" s="396" t="str">
        <f>Raiz!$D$14</f>
        <v>Quantidade a contratar (unidade de medida)</v>
      </c>
      <c r="E3542" s="396"/>
      <c r="F3542" s="396"/>
      <c r="G3542" s="378">
        <f>VLOOKUP(H3535,Base!$B$86:$P$137,1+J3540,FALSE)</f>
        <v>1</v>
      </c>
      <c r="H3542" s="379"/>
      <c r="I3542" s="379"/>
      <c r="J3542" s="380"/>
      <c r="K3542" s="30"/>
      <c r="L3542" s="30"/>
      <c r="M3542" s="30"/>
      <c r="N3542" s="30"/>
      <c r="O3542" s="30"/>
      <c r="P3542" s="30"/>
    </row>
    <row r="3543" spans="1:16" s="4" customFormat="1" ht="14.1" customHeight="1" thickBot="1" x14ac:dyDescent="0.25">
      <c r="A3543" s="241">
        <f t="shared" si="3872"/>
        <v>2</v>
      </c>
      <c r="B3543" s="241" t="str">
        <f t="shared" si="3873"/>
        <v>RECEPCIONISTA</v>
      </c>
      <c r="C3543" s="241" t="str">
        <f t="shared" si="3874"/>
        <v>CIANORTE</v>
      </c>
      <c r="D3543" s="5"/>
      <c r="E3543" s="5"/>
      <c r="F3543" s="5"/>
      <c r="G3543" s="5"/>
      <c r="H3543" s="5"/>
      <c r="I3543" s="5"/>
      <c r="J3543" s="5"/>
      <c r="K3543" s="29"/>
      <c r="L3543" s="29"/>
      <c r="M3543" s="30"/>
      <c r="N3543" s="30"/>
      <c r="O3543" s="30"/>
      <c r="P3543" s="30"/>
    </row>
    <row r="3544" spans="1:16" s="4" customFormat="1" ht="18" customHeight="1" x14ac:dyDescent="0.2">
      <c r="A3544" s="241">
        <f t="shared" si="3872"/>
        <v>2</v>
      </c>
      <c r="B3544" s="241" t="str">
        <f t="shared" si="3873"/>
        <v>RECEPCIONISTA</v>
      </c>
      <c r="C3544" s="241" t="str">
        <f t="shared" si="3874"/>
        <v>CIANORTE</v>
      </c>
      <c r="D3544" s="381" t="str">
        <f>Raiz!$D$16</f>
        <v>1. MÓDULOS: Mão de obra vinculada à execução contratual</v>
      </c>
      <c r="E3544" s="381"/>
      <c r="F3544" s="381"/>
      <c r="G3544" s="381"/>
      <c r="H3544" s="381"/>
      <c r="I3544" s="381"/>
      <c r="J3544" s="381"/>
      <c r="K3544" s="30"/>
      <c r="L3544" s="30"/>
      <c r="M3544" s="30"/>
      <c r="N3544" s="30"/>
      <c r="O3544" s="30"/>
      <c r="P3544" s="30"/>
    </row>
    <row r="3545" spans="1:16" s="4" customFormat="1" ht="18" customHeight="1" x14ac:dyDescent="0.2">
      <c r="A3545" s="241">
        <f t="shared" si="3872"/>
        <v>2</v>
      </c>
      <c r="B3545" s="241" t="str">
        <f t="shared" si="3873"/>
        <v>RECEPCIONISTA</v>
      </c>
      <c r="C3545" s="241" t="str">
        <f t="shared" si="3874"/>
        <v>CIANORTE</v>
      </c>
      <c r="D3545" s="382" t="str">
        <f>Raiz!$D$17</f>
        <v>Dados para composição dos custos referentes a mão de obra</v>
      </c>
      <c r="E3545" s="382"/>
      <c r="F3545" s="382"/>
      <c r="G3545" s="382"/>
      <c r="H3545" s="382"/>
      <c r="I3545" s="382"/>
      <c r="J3545" s="382"/>
      <c r="K3545" s="30"/>
      <c r="L3545" s="30"/>
      <c r="M3545" s="30"/>
      <c r="N3545" s="30"/>
      <c r="O3545" s="30"/>
      <c r="P3545" s="30"/>
    </row>
    <row r="3546" spans="1:16" s="4" customFormat="1" ht="18" customHeight="1" x14ac:dyDescent="0.2">
      <c r="A3546" s="241">
        <f t="shared" si="3872"/>
        <v>2</v>
      </c>
      <c r="B3546" s="241" t="str">
        <f t="shared" si="3873"/>
        <v>RECEPCIONISTA</v>
      </c>
      <c r="C3546" s="241" t="str">
        <f t="shared" si="3874"/>
        <v>CIANORTE</v>
      </c>
      <c r="D3546" s="52">
        <f>Raiz!$D$18</f>
        <v>1</v>
      </c>
      <c r="E3546" s="359" t="str">
        <f>Raiz!$E$18</f>
        <v>Tipo de Serviço</v>
      </c>
      <c r="F3546" s="359"/>
      <c r="G3546" s="383" t="str">
        <f t="shared" ref="G3546" si="3876">G3540</f>
        <v>RECEPCIONISTA</v>
      </c>
      <c r="H3546" s="383"/>
      <c r="I3546" s="383"/>
      <c r="J3546" s="384"/>
      <c r="K3546" s="30"/>
      <c r="L3546" s="30"/>
      <c r="M3546" s="30"/>
      <c r="N3546" s="30"/>
      <c r="O3546" s="30"/>
      <c r="P3546" s="30"/>
    </row>
    <row r="3547" spans="1:16" s="4" customFormat="1" ht="18" customHeight="1" x14ac:dyDescent="0.2">
      <c r="A3547" s="241">
        <f t="shared" si="3872"/>
        <v>2</v>
      </c>
      <c r="B3547" s="241" t="str">
        <f t="shared" si="3873"/>
        <v>RECEPCIONISTA</v>
      </c>
      <c r="C3547" s="241" t="str">
        <f t="shared" si="3874"/>
        <v>CIANORTE</v>
      </c>
      <c r="D3547" s="52">
        <f>Raiz!$D$19</f>
        <v>2</v>
      </c>
      <c r="E3547" s="359" t="str">
        <f>Raiz!$E$19</f>
        <v>Classificação Brasileira de Ocupações (CBO)</v>
      </c>
      <c r="F3547" s="359"/>
      <c r="G3547" s="373" t="str">
        <f>VLOOKUP(G3540,Base!$B$11:$C$24,2,FALSE)</f>
        <v>4221-05</v>
      </c>
      <c r="H3547" s="373"/>
      <c r="I3547" s="373"/>
      <c r="J3547" s="374"/>
      <c r="K3547" s="127"/>
      <c r="L3547" s="127"/>
      <c r="M3547" s="30"/>
      <c r="N3547" s="30"/>
      <c r="O3547" s="30"/>
      <c r="P3547" s="30"/>
    </row>
    <row r="3548" spans="1:16" s="4" customFormat="1" ht="18" customHeight="1" x14ac:dyDescent="0.2">
      <c r="A3548" s="241">
        <f t="shared" si="3872"/>
        <v>2</v>
      </c>
      <c r="B3548" s="241" t="str">
        <f t="shared" si="3873"/>
        <v>RECEPCIONISTA</v>
      </c>
      <c r="C3548" s="241" t="str">
        <f t="shared" si="3874"/>
        <v>CIANORTE</v>
      </c>
      <c r="D3548" s="52">
        <f>Raiz!$D$20</f>
        <v>3</v>
      </c>
      <c r="E3548" s="399" t="str">
        <f>Raiz!$E$20</f>
        <v>Salário Normativo da Categoria</v>
      </c>
      <c r="F3548" s="399"/>
      <c r="G3548" s="364">
        <f>VLOOKUP(H3535,Base!$B$371:$P$422,J3540+1,FALSE)</f>
        <v>1517</v>
      </c>
      <c r="H3548" s="364"/>
      <c r="I3548" s="364"/>
      <c r="J3548" s="365"/>
      <c r="K3548" s="127"/>
      <c r="L3548" s="127"/>
      <c r="M3548" s="30"/>
      <c r="N3548" s="30"/>
      <c r="O3548" s="30"/>
      <c r="P3548" s="30"/>
    </row>
    <row r="3549" spans="1:16" s="4" customFormat="1" ht="30" customHeight="1" x14ac:dyDescent="0.2">
      <c r="A3549" s="241">
        <f t="shared" si="3872"/>
        <v>2</v>
      </c>
      <c r="B3549" s="241" t="str">
        <f t="shared" si="3873"/>
        <v>RECEPCIONISTA</v>
      </c>
      <c r="C3549" s="241" t="str">
        <f t="shared" si="3874"/>
        <v>CIANORTE</v>
      </c>
      <c r="D3549" s="147">
        <f>Raiz!$D$21</f>
        <v>4</v>
      </c>
      <c r="E3549" s="407" t="str">
        <f>Raiz!$E$21</f>
        <v>Categoria Profissional (vinculada à execução contratual)</v>
      </c>
      <c r="F3549" s="407"/>
      <c r="G3549" s="375" t="str">
        <f>VLOOKUP(H3535,Base!$B$200:$P$251,J3540+1,FALSE)</f>
        <v>EMPREGADOS EM EMPRESAS DE PRESTAÇÃO DE SERV. A TERCEIROS</v>
      </c>
      <c r="H3549" s="375"/>
      <c r="I3549" s="375"/>
      <c r="J3549" s="376"/>
      <c r="K3549" s="127"/>
      <c r="L3549" s="127"/>
      <c r="M3549" s="30"/>
      <c r="N3549" s="30"/>
      <c r="O3549" s="30"/>
      <c r="P3549" s="30"/>
    </row>
    <row r="3550" spans="1:16" s="4" customFormat="1" ht="18" customHeight="1" x14ac:dyDescent="0.2">
      <c r="A3550" s="241">
        <f t="shared" si="3872"/>
        <v>2</v>
      </c>
      <c r="B3550" s="241" t="str">
        <f t="shared" si="3873"/>
        <v>RECEPCIONISTA</v>
      </c>
      <c r="C3550" s="241" t="str">
        <f t="shared" si="3874"/>
        <v>CIANORTE</v>
      </c>
      <c r="D3550" s="52">
        <f>Raiz!$D$22</f>
        <v>5</v>
      </c>
      <c r="E3550" s="403" t="str">
        <f>Raiz!$E$22</f>
        <v>CCT - Data-Base da Categoria (dia/mês/ano)</v>
      </c>
      <c r="F3550" s="403"/>
      <c r="G3550" s="391" t="str">
        <f>VLOOKUP(H3535,Base!$B$314:$P$365,J3540+1,FALSE)</f>
        <v>PR001162/2021 - 01/03/2021</v>
      </c>
      <c r="H3550" s="391"/>
      <c r="I3550" s="391"/>
      <c r="J3550" s="392"/>
      <c r="K3550" s="127"/>
      <c r="L3550" s="127"/>
      <c r="M3550" s="30"/>
      <c r="N3550" s="30"/>
      <c r="O3550" s="30"/>
      <c r="P3550" s="30"/>
    </row>
    <row r="3551" spans="1:16" s="4" customFormat="1" ht="18" customHeight="1" x14ac:dyDescent="0.2">
      <c r="A3551" s="241">
        <f t="shared" si="3872"/>
        <v>2</v>
      </c>
      <c r="B3551" s="241" t="str">
        <f t="shared" si="3873"/>
        <v>RECEPCIONISTA</v>
      </c>
      <c r="C3551" s="241" t="str">
        <f t="shared" si="3874"/>
        <v>CIANORTE</v>
      </c>
      <c r="D3551" s="52">
        <f>Raiz!$D$23</f>
        <v>6</v>
      </c>
      <c r="E3551" s="359" t="str">
        <f>Raiz!$E$23</f>
        <v>Carga horária a contratar (Horas/Mês)</v>
      </c>
      <c r="F3551" s="359"/>
      <c r="G3551" s="371">
        <f>VLOOKUP(H3535,Base!$B$485:$P$536,J3540+1,FALSE)</f>
        <v>200</v>
      </c>
      <c r="H3551" s="371"/>
      <c r="I3551" s="371"/>
      <c r="J3551" s="372"/>
      <c r="K3551" s="127"/>
      <c r="L3551" s="127"/>
      <c r="M3551" s="30"/>
      <c r="N3551" s="30"/>
      <c r="O3551" s="30"/>
      <c r="P3551" s="30"/>
    </row>
    <row r="3552" spans="1:16" s="4" customFormat="1" ht="18" customHeight="1" x14ac:dyDescent="0.2">
      <c r="A3552" s="241">
        <f t="shared" si="3872"/>
        <v>2</v>
      </c>
      <c r="B3552" s="241" t="str">
        <f t="shared" si="3873"/>
        <v>RECEPCIONISTA</v>
      </c>
      <c r="C3552" s="241" t="str">
        <f t="shared" si="3874"/>
        <v>CIANORTE</v>
      </c>
      <c r="D3552" s="52">
        <f>Raiz!$D$24</f>
        <v>7</v>
      </c>
      <c r="E3552" s="359" t="str">
        <f>Raiz!$E$24</f>
        <v>Valor do vale transporte</v>
      </c>
      <c r="F3552" s="359"/>
      <c r="G3552" s="364">
        <f>VLOOKUP(H3535,Base!$B$29:$E$80,4,FALSE)</f>
        <v>3</v>
      </c>
      <c r="H3552" s="364" t="s">
        <v>35</v>
      </c>
      <c r="I3552" s="364"/>
      <c r="J3552" s="365"/>
      <c r="K3552" s="30"/>
      <c r="L3552" s="30"/>
      <c r="M3552" s="30"/>
      <c r="N3552" s="30"/>
      <c r="O3552" s="30"/>
      <c r="P3552" s="30"/>
    </row>
    <row r="3553" spans="1:16" s="4" customFormat="1" ht="18" customHeight="1" x14ac:dyDescent="0.2">
      <c r="A3553" s="241">
        <f t="shared" si="3872"/>
        <v>2</v>
      </c>
      <c r="B3553" s="241" t="str">
        <f t="shared" si="3873"/>
        <v>RECEPCIONISTA</v>
      </c>
      <c r="C3553" s="241" t="str">
        <f t="shared" si="3874"/>
        <v>CIANORTE</v>
      </c>
      <c r="D3553" s="52">
        <f>Raiz!$D$25</f>
        <v>8</v>
      </c>
      <c r="E3553" s="359" t="str">
        <f>Raiz!$E$25</f>
        <v>Valor do vale alimentação</v>
      </c>
      <c r="F3553" s="359"/>
      <c r="G3553" s="364">
        <f>VLOOKUP(H3535,Base!$B$656:$P$707,J3540+1,FALSE)</f>
        <v>21.43</v>
      </c>
      <c r="H3553" s="364"/>
      <c r="I3553" s="364"/>
      <c r="J3553" s="365"/>
      <c r="K3553" s="127"/>
      <c r="L3553" s="127"/>
      <c r="M3553" s="30"/>
      <c r="N3553" s="30"/>
      <c r="O3553" s="30"/>
      <c r="P3553" s="30"/>
    </row>
    <row r="3554" spans="1:16" s="4" customFormat="1" ht="18" customHeight="1" thickBot="1" x14ac:dyDescent="0.25">
      <c r="A3554" s="241">
        <f t="shared" si="3872"/>
        <v>2</v>
      </c>
      <c r="B3554" s="241" t="str">
        <f t="shared" si="3873"/>
        <v>RECEPCIONISTA</v>
      </c>
      <c r="C3554" s="241" t="str">
        <f t="shared" si="3874"/>
        <v>CIANORTE</v>
      </c>
      <c r="D3554" s="17">
        <f>Raiz!$D$26</f>
        <v>9</v>
      </c>
      <c r="E3554" s="360" t="str">
        <f>Raiz!$E$26</f>
        <v>Salário Mínimo Vigente</v>
      </c>
      <c r="F3554" s="360"/>
      <c r="G3554" s="361">
        <f>Base!$C$5</f>
        <v>1100</v>
      </c>
      <c r="H3554" s="361"/>
      <c r="I3554" s="361"/>
      <c r="J3554" s="362"/>
      <c r="K3554" s="30"/>
      <c r="L3554" s="30"/>
      <c r="M3554" s="30"/>
      <c r="N3554" s="30"/>
      <c r="O3554" s="30"/>
      <c r="P3554" s="30"/>
    </row>
    <row r="3555" spans="1:16" ht="14.1" customHeight="1" thickBot="1" x14ac:dyDescent="0.25">
      <c r="A3555" s="241">
        <f t="shared" si="3872"/>
        <v>2</v>
      </c>
      <c r="B3555" s="241" t="str">
        <f t="shared" si="3873"/>
        <v>RECEPCIONISTA</v>
      </c>
      <c r="C3555" s="241" t="str">
        <f t="shared" si="3874"/>
        <v>CIANORTE</v>
      </c>
      <c r="D3555" s="4"/>
      <c r="E3555" s="4"/>
      <c r="F3555" s="4"/>
      <c r="G3555" s="4"/>
      <c r="H3555" s="4"/>
      <c r="I3555" s="4"/>
      <c r="J3555" s="4"/>
    </row>
    <row r="3556" spans="1:16" ht="18" customHeight="1" x14ac:dyDescent="0.2">
      <c r="A3556" s="241">
        <f t="shared" si="3872"/>
        <v>2</v>
      </c>
      <c r="B3556" s="241" t="str">
        <f t="shared" si="3873"/>
        <v>RECEPCIONISTA</v>
      </c>
      <c r="C3556" s="241" t="str">
        <f t="shared" si="3874"/>
        <v>CIANORTE</v>
      </c>
      <c r="D3556" s="363" t="str">
        <f>Raiz!$D$28</f>
        <v>MÓDULO 1 – COMPOSIÇÃO DA REMUNERAÇÃO</v>
      </c>
      <c r="E3556" s="363"/>
      <c r="F3556" s="363"/>
      <c r="G3556" s="363"/>
      <c r="H3556" s="363"/>
      <c r="I3556" s="1" t="str">
        <f>Raiz!I$28</f>
        <v>%</v>
      </c>
      <c r="J3556" s="2" t="str">
        <f>Raiz!$J$28</f>
        <v>Valor R$</v>
      </c>
    </row>
    <row r="3557" spans="1:16" ht="18" customHeight="1" x14ac:dyDescent="0.2">
      <c r="A3557" s="241">
        <f t="shared" si="3872"/>
        <v>2</v>
      </c>
      <c r="B3557" s="241" t="str">
        <f t="shared" si="3873"/>
        <v>RECEPCIONISTA</v>
      </c>
      <c r="C3557" s="241" t="str">
        <f t="shared" si="3874"/>
        <v>CIANORTE</v>
      </c>
      <c r="D3557" s="52" t="str">
        <f>Raiz!$D$29</f>
        <v>A</v>
      </c>
      <c r="E3557" s="398" t="str">
        <f>Raiz!$E$29</f>
        <v>Salário-Base</v>
      </c>
      <c r="F3557" s="398"/>
      <c r="G3557" s="398"/>
      <c r="H3557" s="398"/>
      <c r="I3557" s="314"/>
      <c r="J3557" s="19">
        <f>VLOOKUP(H3535,Base!$B$599:$P$650,J3540+1,FALSE)</f>
        <v>1379.090909090909</v>
      </c>
      <c r="K3557" s="128"/>
      <c r="L3557" s="128"/>
    </row>
    <row r="3558" spans="1:16" ht="18" customHeight="1" x14ac:dyDescent="0.2">
      <c r="A3558" s="241">
        <f t="shared" si="3872"/>
        <v>2</v>
      </c>
      <c r="B3558" s="241" t="str">
        <f t="shared" si="3873"/>
        <v>RECEPCIONISTA</v>
      </c>
      <c r="C3558" s="241" t="str">
        <f t="shared" si="3874"/>
        <v>CIANORTE</v>
      </c>
      <c r="D3558" s="147" t="str">
        <f>Raiz!$D$30</f>
        <v>B</v>
      </c>
      <c r="E3558" s="338" t="str">
        <f>Raiz!$E$30</f>
        <v>Adicional de Insalubridade</v>
      </c>
      <c r="F3558" s="338"/>
      <c r="G3558" s="338"/>
      <c r="H3558" s="338"/>
      <c r="I3558" s="119">
        <f>VLOOKUP(H3535,Base!$B$1055:$P$1106,J3540+1,FALSE)</f>
        <v>0</v>
      </c>
      <c r="J3558" s="19">
        <f t="shared" ref="J3558" si="3877">ROUND(I3558*J3557,2)</f>
        <v>0</v>
      </c>
      <c r="K3558" s="128"/>
      <c r="L3558" s="128"/>
    </row>
    <row r="3559" spans="1:16" ht="18" customHeight="1" x14ac:dyDescent="0.2">
      <c r="A3559" s="241">
        <f t="shared" si="3872"/>
        <v>2</v>
      </c>
      <c r="B3559" s="241" t="str">
        <f t="shared" si="3873"/>
        <v>RECEPCIONISTA</v>
      </c>
      <c r="C3559" s="241" t="str">
        <f t="shared" si="3874"/>
        <v>CIANORTE</v>
      </c>
      <c r="D3559" s="52" t="str">
        <f>Raiz!$D$31</f>
        <v>C</v>
      </c>
      <c r="E3559" s="397" t="str">
        <f>Raiz!$E$31</f>
        <v>Outros (especificar)</v>
      </c>
      <c r="F3559" s="397"/>
      <c r="G3559" s="397"/>
      <c r="H3559" s="397"/>
      <c r="I3559" s="20"/>
      <c r="J3559" s="19">
        <f>VLOOKUP(H3535,Base!$B$827:$P$878,J3540+1,FALSE)</f>
        <v>0</v>
      </c>
      <c r="K3559" s="128"/>
      <c r="L3559" s="128"/>
    </row>
    <row r="3560" spans="1:16" ht="18" customHeight="1" x14ac:dyDescent="0.2">
      <c r="A3560" s="241">
        <f t="shared" si="3872"/>
        <v>2</v>
      </c>
      <c r="B3560" s="241" t="str">
        <f t="shared" si="3873"/>
        <v>RECEPCIONISTA</v>
      </c>
      <c r="C3560" s="241" t="str">
        <f t="shared" si="3874"/>
        <v>CIANORTE</v>
      </c>
      <c r="D3560" s="52"/>
      <c r="E3560" s="323"/>
      <c r="F3560" s="323"/>
      <c r="G3560" s="323"/>
      <c r="H3560" s="323"/>
      <c r="I3560" s="20"/>
      <c r="J3560" s="19"/>
    </row>
    <row r="3561" spans="1:16" ht="18" customHeight="1" x14ac:dyDescent="0.2">
      <c r="A3561" s="241">
        <f t="shared" si="3872"/>
        <v>2</v>
      </c>
      <c r="B3561" s="241" t="str">
        <f t="shared" si="3873"/>
        <v>RECEPCIONISTA</v>
      </c>
      <c r="C3561" s="241" t="str">
        <f t="shared" si="3874"/>
        <v>CIANORTE</v>
      </c>
      <c r="D3561" s="52"/>
      <c r="E3561" s="323"/>
      <c r="F3561" s="323"/>
      <c r="G3561" s="323"/>
      <c r="H3561" s="323"/>
      <c r="I3561" s="20"/>
      <c r="J3561" s="36"/>
    </row>
    <row r="3562" spans="1:16" ht="18" customHeight="1" x14ac:dyDescent="0.2">
      <c r="A3562" s="241">
        <f t="shared" si="3872"/>
        <v>2</v>
      </c>
      <c r="B3562" s="241" t="str">
        <f t="shared" si="3873"/>
        <v>RECEPCIONISTA</v>
      </c>
      <c r="C3562" s="241" t="str">
        <f t="shared" si="3874"/>
        <v>CIANORTE</v>
      </c>
      <c r="D3562" s="52"/>
      <c r="E3562" s="323"/>
      <c r="F3562" s="323"/>
      <c r="G3562" s="323"/>
      <c r="H3562" s="323"/>
      <c r="I3562" s="20"/>
      <c r="J3562" s="36"/>
    </row>
    <row r="3563" spans="1:16" ht="18" customHeight="1" thickBot="1" x14ac:dyDescent="0.25">
      <c r="A3563" s="241">
        <f t="shared" si="3872"/>
        <v>2</v>
      </c>
      <c r="B3563" s="241" t="str">
        <f t="shared" si="3873"/>
        <v>RECEPCIONISTA</v>
      </c>
      <c r="C3563" s="241" t="str">
        <f t="shared" si="3874"/>
        <v>CIANORTE</v>
      </c>
      <c r="D3563" s="317" t="str">
        <f>Raiz!$D$35</f>
        <v>Total do Módulo 1 - Composição da Remuneração</v>
      </c>
      <c r="E3563" s="317"/>
      <c r="F3563" s="317"/>
      <c r="G3563" s="317"/>
      <c r="H3563" s="317"/>
      <c r="I3563" s="317"/>
      <c r="J3563" s="21">
        <f t="shared" ref="J3563" si="3878">SUM(J3557:J3560)</f>
        <v>1379.090909090909</v>
      </c>
    </row>
    <row r="3564" spans="1:16" ht="14.1" customHeight="1" thickBot="1" x14ac:dyDescent="0.25">
      <c r="A3564" s="241">
        <f t="shared" si="3872"/>
        <v>2</v>
      </c>
      <c r="B3564" s="241" t="str">
        <f t="shared" si="3873"/>
        <v>RECEPCIONISTA</v>
      </c>
      <c r="C3564" s="241" t="str">
        <f t="shared" si="3874"/>
        <v>CIANORTE</v>
      </c>
      <c r="D3564" s="4"/>
      <c r="E3564" s="4"/>
      <c r="F3564" s="4"/>
      <c r="G3564" s="4"/>
      <c r="H3564" s="4"/>
      <c r="I3564" s="4"/>
      <c r="J3564" s="4"/>
    </row>
    <row r="3565" spans="1:16" ht="18" customHeight="1" x14ac:dyDescent="0.2">
      <c r="A3565" s="241">
        <f t="shared" si="3872"/>
        <v>2</v>
      </c>
      <c r="B3565" s="241" t="str">
        <f t="shared" si="3873"/>
        <v>RECEPCIONISTA</v>
      </c>
      <c r="C3565" s="241" t="str">
        <f t="shared" si="3874"/>
        <v>CIANORTE</v>
      </c>
      <c r="D3565" s="339" t="str">
        <f>Raiz!$D$37</f>
        <v>MÓDULO 2 – ENCARGOS E BENEFÍCIOS ANUAIS, MENSAIS E DIÁRIOS</v>
      </c>
      <c r="E3565" s="340"/>
      <c r="F3565" s="340"/>
      <c r="G3565" s="340"/>
      <c r="H3565" s="357"/>
      <c r="I3565" s="1" t="str">
        <f>Raiz!$I$37</f>
        <v>%</v>
      </c>
      <c r="J3565" s="2" t="str">
        <f>Raiz!$J$37</f>
        <v>Valor R$</v>
      </c>
    </row>
    <row r="3566" spans="1:16" ht="18" customHeight="1" x14ac:dyDescent="0.2">
      <c r="A3566" s="241">
        <f t="shared" si="3872"/>
        <v>2</v>
      </c>
      <c r="B3566" s="241" t="str">
        <f t="shared" si="3873"/>
        <v>RECEPCIONISTA</v>
      </c>
      <c r="C3566" s="241" t="str">
        <f t="shared" si="3874"/>
        <v>CIANORTE</v>
      </c>
      <c r="D3566" s="343" t="str">
        <f>Raiz!$D$38</f>
        <v xml:space="preserve"> Submódulo 2.1 - 13º (décimo terceiro) Salário, Férias e Adicional de Férias</v>
      </c>
      <c r="E3566" s="343"/>
      <c r="F3566" s="343"/>
      <c r="G3566" s="343"/>
      <c r="H3566" s="343"/>
      <c r="I3566" s="343"/>
      <c r="J3566" s="345"/>
    </row>
    <row r="3567" spans="1:16" ht="18" customHeight="1" x14ac:dyDescent="0.2">
      <c r="A3567" s="241">
        <f t="shared" si="3872"/>
        <v>2</v>
      </c>
      <c r="B3567" s="241" t="str">
        <f t="shared" si="3873"/>
        <v>RECEPCIONISTA</v>
      </c>
      <c r="C3567" s="241" t="str">
        <f t="shared" si="3874"/>
        <v>CIANORTE</v>
      </c>
      <c r="D3567" s="52" t="str">
        <f>Raiz!$D$39</f>
        <v>A</v>
      </c>
      <c r="E3567" s="323" t="str">
        <f>Raiz!$E$39</f>
        <v>13º Salário</v>
      </c>
      <c r="F3567" s="323"/>
      <c r="G3567" s="323"/>
      <c r="H3567" s="323"/>
      <c r="I3567" s="20">
        <f>Raiz!$I$39</f>
        <v>8.3333333333333329E-2</v>
      </c>
      <c r="J3567" s="22">
        <f t="shared" ref="J3567" si="3879">ROUND(I3567*J3563,2)</f>
        <v>114.92</v>
      </c>
    </row>
    <row r="3568" spans="1:16" ht="18" customHeight="1" x14ac:dyDescent="0.2">
      <c r="A3568" s="241">
        <f t="shared" si="3872"/>
        <v>2</v>
      </c>
      <c r="B3568" s="241" t="str">
        <f t="shared" si="3873"/>
        <v>RECEPCIONISTA</v>
      </c>
      <c r="C3568" s="241" t="str">
        <f t="shared" si="3874"/>
        <v>CIANORTE</v>
      </c>
      <c r="D3568" s="52" t="str">
        <f>Raiz!$D$40</f>
        <v>B</v>
      </c>
      <c r="E3568" s="320" t="str">
        <f>Raiz!$E$40</f>
        <v xml:space="preserve">Adicional de Férias </v>
      </c>
      <c r="F3568" s="322"/>
      <c r="G3568" s="322"/>
      <c r="H3568" s="321"/>
      <c r="I3568" s="20">
        <f>Raiz!$I$40</f>
        <v>2.7777777777777776E-2</v>
      </c>
      <c r="J3568" s="22">
        <f t="shared" ref="J3568" si="3880">ROUND(I3568*J3563,2)</f>
        <v>38.31</v>
      </c>
      <c r="K3568" s="30"/>
      <c r="L3568" s="30"/>
    </row>
    <row r="3569" spans="1:12" ht="18" customHeight="1" thickBot="1" x14ac:dyDescent="0.25">
      <c r="A3569" s="241">
        <f t="shared" si="3872"/>
        <v>2</v>
      </c>
      <c r="B3569" s="241" t="str">
        <f t="shared" si="3873"/>
        <v>RECEPCIONISTA</v>
      </c>
      <c r="C3569" s="241" t="str">
        <f t="shared" si="3874"/>
        <v>CIANORTE</v>
      </c>
      <c r="D3569" s="317" t="str">
        <f>Raiz!$D$41</f>
        <v>Total do Submódulo 2.1</v>
      </c>
      <c r="E3569" s="317"/>
      <c r="F3569" s="317"/>
      <c r="G3569" s="317"/>
      <c r="H3569" s="317"/>
      <c r="I3569" s="317"/>
      <c r="J3569" s="248">
        <f t="shared" ref="J3569" si="3881">SUM(J3567:J3568)</f>
        <v>153.23000000000002</v>
      </c>
      <c r="K3569" s="30"/>
      <c r="L3569" s="30"/>
    </row>
    <row r="3570" spans="1:12" ht="14.1" customHeight="1" thickBot="1" x14ac:dyDescent="0.25">
      <c r="A3570" s="241">
        <f t="shared" si="3872"/>
        <v>2</v>
      </c>
      <c r="B3570" s="241" t="str">
        <f t="shared" si="3873"/>
        <v>RECEPCIONISTA</v>
      </c>
      <c r="C3570" s="241" t="str">
        <f t="shared" si="3874"/>
        <v>CIANORTE</v>
      </c>
      <c r="D3570" s="4"/>
      <c r="E3570" s="4"/>
      <c r="F3570" s="4"/>
      <c r="G3570" s="4"/>
      <c r="H3570" s="4"/>
      <c r="I3570" s="4"/>
      <c r="J3570" s="4"/>
      <c r="K3570" s="30"/>
      <c r="L3570" s="30"/>
    </row>
    <row r="3571" spans="1:12" ht="18" customHeight="1" x14ac:dyDescent="0.2">
      <c r="A3571" s="241">
        <f t="shared" si="3872"/>
        <v>2</v>
      </c>
      <c r="B3571" s="241" t="str">
        <f t="shared" si="3873"/>
        <v>RECEPCIONISTA</v>
      </c>
      <c r="C3571" s="241" t="str">
        <f t="shared" si="3874"/>
        <v>CIANORTE</v>
      </c>
      <c r="D3571" s="355" t="str">
        <f>Raiz!$D$43</f>
        <v xml:space="preserve"> Submódulo 2.2 - Encargos Previdenciários (GPS), FGTS e outras contribuições (Base de cálculo: Módulo 1 + Submódulo 2.1)</v>
      </c>
      <c r="E3571" s="355"/>
      <c r="F3571" s="355"/>
      <c r="G3571" s="355"/>
      <c r="H3571" s="355"/>
      <c r="I3571" s="355"/>
      <c r="J3571" s="356"/>
      <c r="K3571" s="30"/>
      <c r="L3571" s="30"/>
    </row>
    <row r="3572" spans="1:12" ht="18" customHeight="1" x14ac:dyDescent="0.2">
      <c r="A3572" s="241">
        <f t="shared" si="3872"/>
        <v>2</v>
      </c>
      <c r="B3572" s="241" t="str">
        <f t="shared" si="3873"/>
        <v>RECEPCIONISTA</v>
      </c>
      <c r="C3572" s="241" t="str">
        <f t="shared" si="3874"/>
        <v>CIANORTE</v>
      </c>
      <c r="D3572" s="52" t="str">
        <f>Raiz!$D$44</f>
        <v>A</v>
      </c>
      <c r="E3572" s="354" t="str">
        <f>Raiz!$E$44</f>
        <v>INSS</v>
      </c>
      <c r="F3572" s="354"/>
      <c r="G3572" s="354"/>
      <c r="H3572" s="354"/>
      <c r="I3572" s="23">
        <f>Raiz!$I$44</f>
        <v>0.2</v>
      </c>
      <c r="J3572" s="22">
        <f t="shared" ref="J3572" si="3882">ROUND((J3563+J3569)*$I3572,2)</f>
        <v>306.45999999999998</v>
      </c>
      <c r="K3572" s="30"/>
      <c r="L3572" s="30"/>
    </row>
    <row r="3573" spans="1:12" ht="18" customHeight="1" x14ac:dyDescent="0.2">
      <c r="A3573" s="241">
        <f t="shared" si="3872"/>
        <v>2</v>
      </c>
      <c r="B3573" s="241" t="str">
        <f t="shared" si="3873"/>
        <v>RECEPCIONISTA</v>
      </c>
      <c r="C3573" s="241" t="str">
        <f t="shared" si="3874"/>
        <v>CIANORTE</v>
      </c>
      <c r="D3573" s="52" t="str">
        <f>Raiz!$D$45</f>
        <v>B</v>
      </c>
      <c r="E3573" s="354" t="str">
        <f>Raiz!$E$45</f>
        <v>Salário Educação</v>
      </c>
      <c r="F3573" s="354"/>
      <c r="G3573" s="354"/>
      <c r="H3573" s="354"/>
      <c r="I3573" s="23">
        <f>Raiz!$I$45</f>
        <v>2.5000000000000001E-2</v>
      </c>
      <c r="J3573" s="22">
        <f t="shared" ref="J3573" si="3883">ROUND((J3563+J3569)*$I3573,2)</f>
        <v>38.31</v>
      </c>
      <c r="K3573" s="30"/>
      <c r="L3573" s="30"/>
    </row>
    <row r="3574" spans="1:12" ht="18" customHeight="1" x14ac:dyDescent="0.2">
      <c r="A3574" s="241">
        <f t="shared" si="3872"/>
        <v>2</v>
      </c>
      <c r="B3574" s="241" t="str">
        <f t="shared" si="3873"/>
        <v>RECEPCIONISTA</v>
      </c>
      <c r="C3574" s="241" t="str">
        <f t="shared" si="3874"/>
        <v>CIANORTE</v>
      </c>
      <c r="D3574" s="52" t="str">
        <f>Raiz!$D$46</f>
        <v>C</v>
      </c>
      <c r="E3574" s="254" t="str">
        <f>Raiz!$E$46</f>
        <v>RAT X FAP       RAT=</v>
      </c>
      <c r="F3574" s="255">
        <f>Raiz!$F$46</f>
        <v>0.03</v>
      </c>
      <c r="G3574" s="256" t="str">
        <f>Raiz!$G$46</f>
        <v>FAP=</v>
      </c>
      <c r="H3574" s="257">
        <f>Raiz!$H$46</f>
        <v>1</v>
      </c>
      <c r="I3574" s="23">
        <f t="shared" ref="I3574" si="3884">ROUND(F3574*H3574,2)</f>
        <v>0.03</v>
      </c>
      <c r="J3574" s="22">
        <f t="shared" ref="J3574" si="3885">ROUND((J3563+J3569)*$I3574,2)</f>
        <v>45.97</v>
      </c>
      <c r="K3574" s="30"/>
      <c r="L3574" s="30"/>
    </row>
    <row r="3575" spans="1:12" ht="18" customHeight="1" x14ac:dyDescent="0.2">
      <c r="A3575" s="241">
        <f t="shared" si="3872"/>
        <v>2</v>
      </c>
      <c r="B3575" s="241" t="str">
        <f t="shared" si="3873"/>
        <v>RECEPCIONISTA</v>
      </c>
      <c r="C3575" s="241" t="str">
        <f t="shared" si="3874"/>
        <v>CIANORTE</v>
      </c>
      <c r="D3575" s="52" t="str">
        <f>Raiz!$D$47</f>
        <v>D</v>
      </c>
      <c r="E3575" s="354" t="str">
        <f>Raiz!$E$47</f>
        <v>SESI ou SESC</v>
      </c>
      <c r="F3575" s="354"/>
      <c r="G3575" s="354"/>
      <c r="H3575" s="354"/>
      <c r="I3575" s="23">
        <f>Raiz!$I$47</f>
        <v>1.4999999999999999E-2</v>
      </c>
      <c r="J3575" s="22">
        <f t="shared" ref="J3575" si="3886">ROUND((J3563+J3569)*$I3575,2)</f>
        <v>22.98</v>
      </c>
      <c r="K3575" s="30"/>
      <c r="L3575" s="30"/>
    </row>
    <row r="3576" spans="1:12" ht="18" customHeight="1" x14ac:dyDescent="0.2">
      <c r="A3576" s="241">
        <f t="shared" si="3872"/>
        <v>2</v>
      </c>
      <c r="B3576" s="241" t="str">
        <f t="shared" si="3873"/>
        <v>RECEPCIONISTA</v>
      </c>
      <c r="C3576" s="241" t="str">
        <f t="shared" si="3874"/>
        <v>CIANORTE</v>
      </c>
      <c r="D3576" s="52" t="str">
        <f>Raiz!$D$48</f>
        <v>E</v>
      </c>
      <c r="E3576" s="354" t="str">
        <f>Raiz!$E$48</f>
        <v>SENAI ou SENAC</v>
      </c>
      <c r="F3576" s="354"/>
      <c r="G3576" s="354"/>
      <c r="H3576" s="354"/>
      <c r="I3576" s="23">
        <f>Raiz!$I$48</f>
        <v>0.01</v>
      </c>
      <c r="J3576" s="22">
        <f t="shared" ref="J3576" si="3887">ROUND((J3563+J3569)*$I3576,2)</f>
        <v>15.32</v>
      </c>
      <c r="K3576" s="30"/>
      <c r="L3576" s="30"/>
    </row>
    <row r="3577" spans="1:12" ht="18" customHeight="1" x14ac:dyDescent="0.2">
      <c r="A3577" s="241">
        <f t="shared" si="3872"/>
        <v>2</v>
      </c>
      <c r="B3577" s="241" t="str">
        <f t="shared" si="3873"/>
        <v>RECEPCIONISTA</v>
      </c>
      <c r="C3577" s="241" t="str">
        <f t="shared" si="3874"/>
        <v>CIANORTE</v>
      </c>
      <c r="D3577" s="52" t="str">
        <f>Raiz!$D$49</f>
        <v>F</v>
      </c>
      <c r="E3577" s="354" t="str">
        <f>Raiz!$E$49</f>
        <v>SEBRAE</v>
      </c>
      <c r="F3577" s="354"/>
      <c r="G3577" s="354"/>
      <c r="H3577" s="354"/>
      <c r="I3577" s="23">
        <f>Raiz!$I$49</f>
        <v>6.0000000000000001E-3</v>
      </c>
      <c r="J3577" s="22">
        <f t="shared" ref="J3577" si="3888">ROUND((J3563+J3569)*$I3577,2)</f>
        <v>9.19</v>
      </c>
      <c r="K3577" s="30"/>
      <c r="L3577" s="30"/>
    </row>
    <row r="3578" spans="1:12" ht="18" customHeight="1" x14ac:dyDescent="0.2">
      <c r="A3578" s="241">
        <f t="shared" si="3872"/>
        <v>2</v>
      </c>
      <c r="B3578" s="241" t="str">
        <f t="shared" si="3873"/>
        <v>RECEPCIONISTA</v>
      </c>
      <c r="C3578" s="241" t="str">
        <f t="shared" si="3874"/>
        <v>CIANORTE</v>
      </c>
      <c r="D3578" s="52" t="str">
        <f>Raiz!$D$50</f>
        <v>G</v>
      </c>
      <c r="E3578" s="354" t="str">
        <f>Raiz!$E$50</f>
        <v>INCRA</v>
      </c>
      <c r="F3578" s="354"/>
      <c r="G3578" s="354"/>
      <c r="H3578" s="354"/>
      <c r="I3578" s="23">
        <f>Raiz!$I$50</f>
        <v>2E-3</v>
      </c>
      <c r="J3578" s="22">
        <f t="shared" ref="J3578" si="3889">ROUND((J3563+J3569)*$I3578,2)</f>
        <v>3.06</v>
      </c>
      <c r="K3578" s="30"/>
      <c r="L3578" s="30"/>
    </row>
    <row r="3579" spans="1:12" ht="18" customHeight="1" x14ac:dyDescent="0.2">
      <c r="A3579" s="241">
        <f t="shared" si="3872"/>
        <v>2</v>
      </c>
      <c r="B3579" s="241" t="str">
        <f t="shared" si="3873"/>
        <v>RECEPCIONISTA</v>
      </c>
      <c r="C3579" s="241" t="str">
        <f t="shared" si="3874"/>
        <v>CIANORTE</v>
      </c>
      <c r="D3579" s="52" t="str">
        <f>Raiz!$D$51</f>
        <v>H</v>
      </c>
      <c r="E3579" s="354" t="str">
        <f>Raiz!$E$51</f>
        <v>FGTS</v>
      </c>
      <c r="F3579" s="354"/>
      <c r="G3579" s="354"/>
      <c r="H3579" s="354"/>
      <c r="I3579" s="23">
        <f>Raiz!$I$51</f>
        <v>0.08</v>
      </c>
      <c r="J3579" s="22">
        <f t="shared" ref="J3579" si="3890">ROUND((J3563+J3569)*$I3579,2)</f>
        <v>122.59</v>
      </c>
      <c r="K3579" s="30"/>
      <c r="L3579" s="30"/>
    </row>
    <row r="3580" spans="1:12" ht="18" customHeight="1" thickBot="1" x14ac:dyDescent="0.25">
      <c r="A3580" s="241">
        <f t="shared" si="3872"/>
        <v>2</v>
      </c>
      <c r="B3580" s="241" t="str">
        <f t="shared" si="3873"/>
        <v>RECEPCIONISTA</v>
      </c>
      <c r="C3580" s="241" t="str">
        <f t="shared" si="3874"/>
        <v>CIANORTE</v>
      </c>
      <c r="D3580" s="319" t="str">
        <f>Raiz!$D$52</f>
        <v>Total do Submódulo 2.2</v>
      </c>
      <c r="E3580" s="319"/>
      <c r="F3580" s="319"/>
      <c r="G3580" s="319"/>
      <c r="H3580" s="319"/>
      <c r="I3580" s="24">
        <f t="shared" ref="I3580:J3580" si="3891">SUM(I3572:I3579)</f>
        <v>0.36800000000000005</v>
      </c>
      <c r="J3580" s="21">
        <f t="shared" si="3891"/>
        <v>563.88</v>
      </c>
      <c r="K3580" s="30"/>
      <c r="L3580" s="30"/>
    </row>
    <row r="3581" spans="1:12" ht="14.1" customHeight="1" thickBot="1" x14ac:dyDescent="0.25">
      <c r="A3581" s="241">
        <f t="shared" si="3872"/>
        <v>2</v>
      </c>
      <c r="B3581" s="241" t="str">
        <f t="shared" si="3873"/>
        <v>RECEPCIONISTA</v>
      </c>
      <c r="C3581" s="241" t="str">
        <f t="shared" si="3874"/>
        <v>CIANORTE</v>
      </c>
      <c r="D3581" s="4"/>
      <c r="E3581" s="4"/>
      <c r="F3581" s="4"/>
      <c r="G3581" s="4"/>
      <c r="H3581" s="4"/>
      <c r="I3581" s="4"/>
      <c r="J3581" s="4"/>
      <c r="K3581" s="30"/>
      <c r="L3581" s="30"/>
    </row>
    <row r="3582" spans="1:12" ht="18" customHeight="1" x14ac:dyDescent="0.2">
      <c r="A3582" s="241">
        <f t="shared" si="3872"/>
        <v>2</v>
      </c>
      <c r="B3582" s="241" t="str">
        <f t="shared" si="3873"/>
        <v>RECEPCIONISTA</v>
      </c>
      <c r="C3582" s="241" t="str">
        <f t="shared" si="3874"/>
        <v>CIANORTE</v>
      </c>
      <c r="D3582" s="355" t="str">
        <f>Raiz!$D$54</f>
        <v xml:space="preserve"> Submódulo 2.3 - Benefícios Mensais e Diários</v>
      </c>
      <c r="E3582" s="355"/>
      <c r="F3582" s="355"/>
      <c r="G3582" s="355"/>
      <c r="H3582" s="355"/>
      <c r="I3582" s="355"/>
      <c r="J3582" s="356"/>
      <c r="K3582" s="30"/>
      <c r="L3582" s="30"/>
    </row>
    <row r="3583" spans="1:12" ht="18" customHeight="1" x14ac:dyDescent="0.2">
      <c r="A3583" s="241">
        <f t="shared" si="3872"/>
        <v>2</v>
      </c>
      <c r="B3583" s="241" t="str">
        <f t="shared" si="3873"/>
        <v>RECEPCIONISTA</v>
      </c>
      <c r="C3583" s="241" t="str">
        <f t="shared" si="3874"/>
        <v>CIANORTE</v>
      </c>
      <c r="D3583" s="52" t="str">
        <f>Raiz!$D$55</f>
        <v>A</v>
      </c>
      <c r="E3583" s="264" t="str">
        <f>Raiz!$E$55</f>
        <v>Transporte</v>
      </c>
      <c r="F3583" s="320" t="str">
        <f>Raiz!$F$55</f>
        <v>Cálculo do Valor: [(2xVTx21)-(6%xSB)]</v>
      </c>
      <c r="G3583" s="322"/>
      <c r="H3583" s="322"/>
      <c r="I3583" s="327"/>
      <c r="J3583" s="19">
        <f t="shared" ref="J3583" si="3892">IF(ROUND((21*G3552*2)-(J3557*0.06),2)&lt;0,0,ROUND((21*G3552*2)-(J3557*0.06),2))</f>
        <v>43.25</v>
      </c>
      <c r="K3583" s="30"/>
      <c r="L3583" s="30"/>
    </row>
    <row r="3584" spans="1:12" ht="18" customHeight="1" x14ac:dyDescent="0.2">
      <c r="A3584" s="241">
        <f t="shared" si="3872"/>
        <v>2</v>
      </c>
      <c r="B3584" s="241" t="str">
        <f t="shared" si="3873"/>
        <v>RECEPCIONISTA</v>
      </c>
      <c r="C3584" s="241" t="str">
        <f t="shared" si="3874"/>
        <v>CIANORTE</v>
      </c>
      <c r="D3584" s="52" t="str">
        <f>Raiz!$D$56</f>
        <v>B</v>
      </c>
      <c r="E3584" s="264" t="str">
        <f>Raiz!$E$56</f>
        <v>Auxílio Alimentação</v>
      </c>
      <c r="F3584" s="320" t="str">
        <f>Raiz!$F$56</f>
        <v>Cálculo do Valor = [(VAx21dias)-Desconto no Salário]</v>
      </c>
      <c r="G3584" s="322"/>
      <c r="H3584" s="112" t="str">
        <f>Raiz!$H$56</f>
        <v xml:space="preserve">Desconto no Salário = </v>
      </c>
      <c r="I3584" s="26">
        <f>VLOOKUP(H3535,Base!$B$941:$P$992,J3540+1,FALSE)</f>
        <v>0.2</v>
      </c>
      <c r="J3584" s="19">
        <f t="shared" ref="J3584" si="3893">ROUND(G3553*21*(1-I3584),2)</f>
        <v>360.02</v>
      </c>
      <c r="K3584" s="127"/>
      <c r="L3584" s="127"/>
    </row>
    <row r="3585" spans="1:12" ht="18" customHeight="1" x14ac:dyDescent="0.2">
      <c r="A3585" s="241">
        <f t="shared" si="3872"/>
        <v>2</v>
      </c>
      <c r="B3585" s="241" t="str">
        <f t="shared" si="3873"/>
        <v>RECEPCIONISTA</v>
      </c>
      <c r="C3585" s="241" t="str">
        <f t="shared" si="3874"/>
        <v>CIANORTE</v>
      </c>
      <c r="D3585" s="52" t="str">
        <f>Raiz!$D$57</f>
        <v>C</v>
      </c>
      <c r="E3585" s="314" t="str">
        <f>Raiz!$E$57</f>
        <v>Benefício de Assistência ao Trabalhador / Médica / Social Odontológico</v>
      </c>
      <c r="F3585" s="314"/>
      <c r="G3585" s="314"/>
      <c r="H3585" s="314"/>
      <c r="I3585" s="314"/>
      <c r="J3585" s="19">
        <f>VLOOKUP(H3535,Base!$B$713:$P$764,J3540+1,FALSE)</f>
        <v>64</v>
      </c>
      <c r="K3585" s="127"/>
      <c r="L3585" s="127"/>
    </row>
    <row r="3586" spans="1:12" ht="18" customHeight="1" x14ac:dyDescent="0.2">
      <c r="A3586" s="241">
        <f t="shared" si="3872"/>
        <v>2</v>
      </c>
      <c r="B3586" s="241" t="str">
        <f t="shared" si="3873"/>
        <v>RECEPCIONISTA</v>
      </c>
      <c r="C3586" s="241" t="str">
        <f t="shared" si="3874"/>
        <v>CIANORTE</v>
      </c>
      <c r="D3586" s="52" t="str">
        <f>Raiz!$D$58</f>
        <v>D</v>
      </c>
      <c r="E3586" s="314" t="str">
        <f>Raiz!$E$58</f>
        <v>Benefício Social Familiar</v>
      </c>
      <c r="F3586" s="314"/>
      <c r="G3586" s="314"/>
      <c r="H3586" s="314"/>
      <c r="I3586" s="314"/>
      <c r="J3586" s="19">
        <f>VLOOKUP(H3535,Base!$B$770:$P$821,J3540+1,FALSE)</f>
        <v>21</v>
      </c>
      <c r="K3586" s="127"/>
      <c r="L3586" s="127"/>
    </row>
    <row r="3587" spans="1:12" ht="18" customHeight="1" x14ac:dyDescent="0.2">
      <c r="A3587" s="241">
        <f t="shared" si="3872"/>
        <v>2</v>
      </c>
      <c r="B3587" s="241" t="str">
        <f t="shared" si="3873"/>
        <v>RECEPCIONISTA</v>
      </c>
      <c r="C3587" s="241" t="str">
        <f t="shared" si="3874"/>
        <v>CIANORTE</v>
      </c>
      <c r="D3587" s="52" t="str">
        <f>Raiz!$D$59</f>
        <v>E</v>
      </c>
      <c r="E3587" s="323" t="str">
        <f>Raiz!$E$59</f>
        <v>Adicional de Assiduidade</v>
      </c>
      <c r="F3587" s="323"/>
      <c r="G3587" s="323"/>
      <c r="H3587" s="323"/>
      <c r="I3587" s="26">
        <f>VLOOKUP(H3535,Base!$B$1112:$P$1163,J3540+1,FALSE)</f>
        <v>0</v>
      </c>
      <c r="J3587" s="19">
        <f t="shared" ref="J3587" si="3894">ROUND(I3587*J3557,2)</f>
        <v>0</v>
      </c>
      <c r="K3587" s="127"/>
      <c r="L3587" s="127"/>
    </row>
    <row r="3588" spans="1:12" ht="18" customHeight="1" x14ac:dyDescent="0.2">
      <c r="A3588" s="241">
        <f t="shared" si="3872"/>
        <v>2</v>
      </c>
      <c r="B3588" s="241" t="str">
        <f t="shared" si="3873"/>
        <v>RECEPCIONISTA</v>
      </c>
      <c r="C3588" s="241" t="str">
        <f t="shared" si="3874"/>
        <v>CIANORTE</v>
      </c>
      <c r="D3588" s="52" t="str">
        <f>Raiz!$D$60</f>
        <v>F</v>
      </c>
      <c r="E3588" s="314" t="str">
        <f>Raiz!$E$60</f>
        <v>Seguro de Vida</v>
      </c>
      <c r="F3588" s="314"/>
      <c r="G3588" s="314"/>
      <c r="H3588" s="314"/>
      <c r="I3588" s="314"/>
      <c r="J3588" s="19">
        <f>VLOOKUP(H3535,Base!$B$1169:$P$1220,J3540+1,FALSE)</f>
        <v>0</v>
      </c>
      <c r="K3588" s="127"/>
      <c r="L3588" s="127"/>
    </row>
    <row r="3589" spans="1:12" ht="18" customHeight="1" x14ac:dyDescent="0.2">
      <c r="A3589" s="241">
        <f t="shared" si="3872"/>
        <v>2</v>
      </c>
      <c r="B3589" s="241" t="str">
        <f t="shared" si="3873"/>
        <v>RECEPCIONISTA</v>
      </c>
      <c r="C3589" s="241" t="str">
        <f t="shared" si="3874"/>
        <v>CIANORTE</v>
      </c>
      <c r="D3589" s="52" t="str">
        <f>Raiz!$D$61</f>
        <v>G</v>
      </c>
      <c r="E3589" s="314" t="str">
        <f>Raiz!$E$61</f>
        <v>Outros (especificar)</v>
      </c>
      <c r="F3589" s="314"/>
      <c r="G3589" s="314"/>
      <c r="H3589" s="314"/>
      <c r="I3589" s="314"/>
      <c r="J3589" s="19">
        <f>VLOOKUP(H3535,Base!$B$884:$P$935,J3540+1,FALSE)</f>
        <v>0</v>
      </c>
      <c r="K3589" s="127"/>
      <c r="L3589" s="127"/>
    </row>
    <row r="3590" spans="1:12" ht="18" customHeight="1" thickBot="1" x14ac:dyDescent="0.25">
      <c r="A3590" s="241">
        <f t="shared" si="3872"/>
        <v>2</v>
      </c>
      <c r="B3590" s="241" t="str">
        <f t="shared" si="3873"/>
        <v>RECEPCIONISTA</v>
      </c>
      <c r="C3590" s="241" t="str">
        <f t="shared" si="3874"/>
        <v>CIANORTE</v>
      </c>
      <c r="D3590" s="317" t="str">
        <f>Raiz!$D$62</f>
        <v> Total do Submódulo 2.3</v>
      </c>
      <c r="E3590" s="317"/>
      <c r="F3590" s="317"/>
      <c r="G3590" s="317"/>
      <c r="H3590" s="317"/>
      <c r="I3590" s="317"/>
      <c r="J3590" s="27">
        <f t="shared" ref="J3590" si="3895">SUM(J3583:J3589)</f>
        <v>488.27</v>
      </c>
      <c r="K3590" s="30"/>
      <c r="L3590" s="30"/>
    </row>
    <row r="3591" spans="1:12" ht="14.1" customHeight="1" thickBot="1" x14ac:dyDescent="0.25">
      <c r="A3591" s="241">
        <f t="shared" si="3872"/>
        <v>2</v>
      </c>
      <c r="B3591" s="241" t="str">
        <f t="shared" si="3873"/>
        <v>RECEPCIONISTA</v>
      </c>
      <c r="C3591" s="241" t="str">
        <f t="shared" si="3874"/>
        <v>CIANORTE</v>
      </c>
      <c r="D3591" s="4"/>
      <c r="E3591" s="4"/>
      <c r="F3591" s="4"/>
      <c r="G3591" s="4"/>
      <c r="H3591" s="4"/>
      <c r="I3591" s="4"/>
      <c r="J3591" s="4"/>
      <c r="K3591" s="30"/>
      <c r="L3591" s="30"/>
    </row>
    <row r="3592" spans="1:12" ht="18" customHeight="1" x14ac:dyDescent="0.2">
      <c r="A3592" s="241">
        <f t="shared" si="3872"/>
        <v>2</v>
      </c>
      <c r="B3592" s="241" t="str">
        <f t="shared" si="3873"/>
        <v>RECEPCIONISTA</v>
      </c>
      <c r="C3592" s="241" t="str">
        <f t="shared" si="3874"/>
        <v>CIANORTE</v>
      </c>
      <c r="D3592" s="353" t="str">
        <f>Raiz!$D$64</f>
        <v>Quadro-Resumo do Módulo 2 - Encargos e Benefícios Anuais, Mensais e Diários</v>
      </c>
      <c r="E3592" s="353"/>
      <c r="F3592" s="353"/>
      <c r="G3592" s="353"/>
      <c r="H3592" s="353"/>
      <c r="I3592" s="353"/>
      <c r="J3592" s="28" t="str">
        <f>Raiz!$J$64</f>
        <v>Valor R$</v>
      </c>
      <c r="K3592" s="30"/>
      <c r="L3592" s="30"/>
    </row>
    <row r="3593" spans="1:12" ht="18" customHeight="1" x14ac:dyDescent="0.2">
      <c r="A3593" s="241">
        <f t="shared" si="3872"/>
        <v>2</v>
      </c>
      <c r="B3593" s="241" t="str">
        <f t="shared" si="3873"/>
        <v>RECEPCIONISTA</v>
      </c>
      <c r="C3593" s="241" t="str">
        <f t="shared" si="3874"/>
        <v>CIANORTE</v>
      </c>
      <c r="D3593" s="52" t="str">
        <f>Raiz!$D$65</f>
        <v>2.1</v>
      </c>
      <c r="E3593" s="314" t="str">
        <f>Raiz!$E$65</f>
        <v>13º Salário e Adicional de Férias</v>
      </c>
      <c r="F3593" s="314"/>
      <c r="G3593" s="314"/>
      <c r="H3593" s="314"/>
      <c r="I3593" s="314"/>
      <c r="J3593" s="25">
        <f t="shared" ref="J3593" si="3896">J3569</f>
        <v>153.23000000000002</v>
      </c>
      <c r="K3593" s="30"/>
      <c r="L3593" s="30"/>
    </row>
    <row r="3594" spans="1:12" ht="18" customHeight="1" x14ac:dyDescent="0.2">
      <c r="A3594" s="241">
        <f t="shared" si="3872"/>
        <v>2</v>
      </c>
      <c r="B3594" s="241" t="str">
        <f t="shared" si="3873"/>
        <v>RECEPCIONISTA</v>
      </c>
      <c r="C3594" s="241" t="str">
        <f t="shared" si="3874"/>
        <v>CIANORTE</v>
      </c>
      <c r="D3594" s="52" t="str">
        <f>Raiz!$D$66</f>
        <v>2.2</v>
      </c>
      <c r="E3594" s="314" t="str">
        <f>Raiz!$E$66</f>
        <v>Encargos Previdenciários (GPS), FGTS e outras contribuições</v>
      </c>
      <c r="F3594" s="314"/>
      <c r="G3594" s="314"/>
      <c r="H3594" s="314"/>
      <c r="I3594" s="314"/>
      <c r="J3594" s="25">
        <f t="shared" ref="J3594" si="3897">J3580</f>
        <v>563.88</v>
      </c>
      <c r="K3594" s="30"/>
      <c r="L3594" s="30"/>
    </row>
    <row r="3595" spans="1:12" ht="18" customHeight="1" x14ac:dyDescent="0.2">
      <c r="A3595" s="241">
        <f t="shared" ref="A3595:C3596" si="3898">A3594</f>
        <v>2</v>
      </c>
      <c r="B3595" s="241" t="str">
        <f t="shared" si="3898"/>
        <v>RECEPCIONISTA</v>
      </c>
      <c r="C3595" s="241" t="str">
        <f t="shared" si="3898"/>
        <v>CIANORTE</v>
      </c>
      <c r="D3595" s="52" t="str">
        <f>Raiz!$D$67</f>
        <v>2.3</v>
      </c>
      <c r="E3595" s="314" t="str">
        <f>Raiz!$E$67</f>
        <v>Benefícios Mensais e Diários</v>
      </c>
      <c r="F3595" s="314"/>
      <c r="G3595" s="314"/>
      <c r="H3595" s="314"/>
      <c r="I3595" s="314"/>
      <c r="J3595" s="25">
        <f t="shared" ref="J3595" si="3899">J3590</f>
        <v>488.27</v>
      </c>
      <c r="K3595" s="30"/>
      <c r="L3595" s="30"/>
    </row>
    <row r="3596" spans="1:12" ht="18" customHeight="1" thickBot="1" x14ac:dyDescent="0.25">
      <c r="A3596" s="241">
        <f t="shared" si="3898"/>
        <v>2</v>
      </c>
      <c r="B3596" s="241" t="str">
        <f t="shared" si="3898"/>
        <v>RECEPCIONISTA</v>
      </c>
      <c r="C3596" s="241" t="str">
        <f t="shared" si="3898"/>
        <v>CIANORTE</v>
      </c>
      <c r="D3596" s="317" t="str">
        <f>Raiz!$D$68</f>
        <v> Total do Módulo 2 - Encargos e Benefícios Anuais, mensais e Diários</v>
      </c>
      <c r="E3596" s="317"/>
      <c r="F3596" s="317"/>
      <c r="G3596" s="317"/>
      <c r="H3596" s="317"/>
      <c r="I3596" s="317"/>
      <c r="J3596" s="27">
        <f t="shared" ref="J3596" si="3900">SUM(J3593:J3595)</f>
        <v>1205.3800000000001</v>
      </c>
      <c r="K3596" s="30"/>
      <c r="L3596" s="30"/>
    </row>
    <row r="3597" spans="1:12" ht="14.1" customHeight="1" thickBot="1" x14ac:dyDescent="0.25">
      <c r="A3597" s="241">
        <f t="shared" ref="A3597:C3597" si="3901">A3596</f>
        <v>2</v>
      </c>
      <c r="B3597" s="241" t="str">
        <f t="shared" si="3901"/>
        <v>RECEPCIONISTA</v>
      </c>
      <c r="C3597" s="241" t="str">
        <f t="shared" si="3901"/>
        <v>CIANORTE</v>
      </c>
      <c r="D3597" s="4"/>
      <c r="E3597" s="4"/>
      <c r="F3597" s="4"/>
      <c r="G3597" s="4"/>
      <c r="H3597" s="4"/>
      <c r="I3597" s="4"/>
      <c r="J3597" s="4"/>
      <c r="K3597" s="30"/>
      <c r="L3597" s="30"/>
    </row>
    <row r="3598" spans="1:12" ht="18" customHeight="1" x14ac:dyDescent="0.2">
      <c r="A3598" s="241">
        <f t="shared" ref="A3598:C3598" si="3902">A3597</f>
        <v>2</v>
      </c>
      <c r="B3598" s="241" t="str">
        <f t="shared" si="3902"/>
        <v>RECEPCIONISTA</v>
      </c>
      <c r="C3598" s="241" t="str">
        <f t="shared" si="3902"/>
        <v>CIANORTE</v>
      </c>
      <c r="D3598" s="350" t="str">
        <f>Raiz!$D$70</f>
        <v>MÓDULO 3 – PROVISÃO PARA RESCISÃO</v>
      </c>
      <c r="E3598" s="351"/>
      <c r="F3598" s="351"/>
      <c r="G3598" s="351"/>
      <c r="H3598" s="352"/>
      <c r="I3598" s="1" t="str">
        <f>Raiz!$I$70</f>
        <v>%</v>
      </c>
      <c r="J3598" s="2" t="str">
        <f>Raiz!$J$70</f>
        <v>Valor R$</v>
      </c>
      <c r="K3598" s="30"/>
      <c r="L3598" s="30"/>
    </row>
    <row r="3599" spans="1:12" ht="30" customHeight="1" x14ac:dyDescent="0.2">
      <c r="A3599" s="241">
        <f t="shared" ref="A3599:C3599" si="3903">A3598</f>
        <v>2</v>
      </c>
      <c r="B3599" s="241" t="str">
        <f t="shared" si="3903"/>
        <v>RECEPCIONISTA</v>
      </c>
      <c r="C3599" s="241" t="str">
        <f t="shared" si="3903"/>
        <v>CIANORTE</v>
      </c>
      <c r="D3599" s="147" t="str">
        <f>Raiz!$D$71</f>
        <v>A</v>
      </c>
      <c r="E3599" s="265" t="str">
        <f>Raiz!$E$71</f>
        <v>Aviso Prévio Indenizado</v>
      </c>
      <c r="F3599" s="332" t="str">
        <f>Raiz!$F$71</f>
        <v>Cálculo do valor = [Rem/12 + 13º/12 + Férias/12 + 1/3Férias/12] x 1 x 5% de rotatividade anual</v>
      </c>
      <c r="G3599" s="333"/>
      <c r="H3599" s="408"/>
      <c r="I3599" s="20">
        <f>Raiz!$I$71</f>
        <v>4.9768518518518521E-3</v>
      </c>
      <c r="J3599" s="19">
        <f t="shared" ref="J3599" si="3904">ROUND(I3599*J3563,2)</f>
        <v>6.86</v>
      </c>
      <c r="K3599" s="30"/>
      <c r="L3599" s="30"/>
    </row>
    <row r="3600" spans="1:12" ht="18" customHeight="1" x14ac:dyDescent="0.2">
      <c r="A3600" s="241">
        <f t="shared" ref="A3600:C3600" si="3905">A3599</f>
        <v>2</v>
      </c>
      <c r="B3600" s="241" t="str">
        <f t="shared" si="3905"/>
        <v>RECEPCIONISTA</v>
      </c>
      <c r="C3600" s="241" t="str">
        <f t="shared" si="3905"/>
        <v>CIANORTE</v>
      </c>
      <c r="D3600" s="52" t="str">
        <f>Raiz!$D$72</f>
        <v>B</v>
      </c>
      <c r="E3600" s="404" t="str">
        <f>Raiz!$E$72</f>
        <v>Incidência do FGTS sobre o Aviso Prévio Indenizado</v>
      </c>
      <c r="F3600" s="405"/>
      <c r="G3600" s="405"/>
      <c r="H3600" s="406"/>
      <c r="I3600" s="20">
        <f t="shared" ref="I3600:I3663" si="3906">0.08*I3599</f>
        <v>3.9814814814814818E-4</v>
      </c>
      <c r="J3600" s="19">
        <f t="shared" ref="J3600" si="3907">ROUND(I3600*J3563,2)</f>
        <v>0.55000000000000004</v>
      </c>
      <c r="K3600" s="30"/>
      <c r="L3600" s="30"/>
    </row>
    <row r="3601" spans="1:12" ht="18" customHeight="1" x14ac:dyDescent="0.2">
      <c r="A3601" s="241">
        <f t="shared" ref="A3601:C3601" si="3908">A3600</f>
        <v>2</v>
      </c>
      <c r="B3601" s="241" t="str">
        <f t="shared" si="3908"/>
        <v>RECEPCIONISTA</v>
      </c>
      <c r="C3601" s="241" t="str">
        <f t="shared" si="3908"/>
        <v>CIANORTE</v>
      </c>
      <c r="D3601" s="52" t="str">
        <f>Raiz!$D$73</f>
        <v>C</v>
      </c>
      <c r="E3601" s="409" t="str">
        <f>Raiz!$E$73</f>
        <v>Multa do FGTS sobre o Aviso Prévio Indenizado</v>
      </c>
      <c r="F3601" s="410"/>
      <c r="G3601" s="410"/>
      <c r="H3601" s="411"/>
      <c r="I3601" s="20">
        <f>Raiz!$I$73</f>
        <v>1.9039999999999999E-3</v>
      </c>
      <c r="J3601" s="19">
        <f t="shared" ref="J3601" si="3909">ROUND(I3601*J3563,2)</f>
        <v>2.63</v>
      </c>
      <c r="K3601" s="30"/>
      <c r="L3601" s="30"/>
    </row>
    <row r="3602" spans="1:12" ht="30" customHeight="1" x14ac:dyDescent="0.2">
      <c r="A3602" s="241">
        <f t="shared" ref="A3602:C3602" si="3910">A3601</f>
        <v>2</v>
      </c>
      <c r="B3602" s="241" t="str">
        <f t="shared" si="3910"/>
        <v>RECEPCIONISTA</v>
      </c>
      <c r="C3602" s="241" t="str">
        <f t="shared" si="3910"/>
        <v>CIANORTE</v>
      </c>
      <c r="D3602" s="147" t="str">
        <f>Raiz!$D$74</f>
        <v>D</v>
      </c>
      <c r="E3602" s="265" t="str">
        <f>Raiz!$E$74</f>
        <v>Aviso Prévio Trabalhado</v>
      </c>
      <c r="F3602" s="338" t="s">
        <v>321</v>
      </c>
      <c r="G3602" s="338"/>
      <c r="H3602" s="338"/>
      <c r="I3602" s="20">
        <f t="shared" ref="I3602" si="3911">1/30*7/H3537*1</f>
        <v>1.0606060606060607E-2</v>
      </c>
      <c r="J3602" s="19">
        <f t="shared" ref="J3602" si="3912">ROUND(I3602*J3563,2)</f>
        <v>14.63</v>
      </c>
      <c r="K3602" s="30"/>
      <c r="L3602" s="30"/>
    </row>
    <row r="3603" spans="1:12" ht="18" customHeight="1" x14ac:dyDescent="0.2">
      <c r="A3603" s="241">
        <f t="shared" ref="A3603:C3603" si="3913">A3602</f>
        <v>2</v>
      </c>
      <c r="B3603" s="241" t="str">
        <f t="shared" si="3913"/>
        <v>RECEPCIONISTA</v>
      </c>
      <c r="C3603" s="241" t="str">
        <f t="shared" si="3913"/>
        <v>CIANORTE</v>
      </c>
      <c r="D3603" s="52" t="str">
        <f>Raiz!$D$75</f>
        <v>E</v>
      </c>
      <c r="E3603" s="331" t="str">
        <f>Raiz!$E$75</f>
        <v>Incidência dos encargos do submódulo 2.2 sobre o Aviso Prévio Trabalhado</v>
      </c>
      <c r="F3603" s="335"/>
      <c r="G3603" s="335"/>
      <c r="H3603" s="336"/>
      <c r="I3603" s="20">
        <f t="shared" ref="I3603" si="3914">I3580*I3602</f>
        <v>3.9030303030303036E-3</v>
      </c>
      <c r="J3603" s="19">
        <f t="shared" ref="J3603" si="3915">ROUND(I3603*J3563,2)</f>
        <v>5.38</v>
      </c>
      <c r="K3603" s="30"/>
      <c r="L3603" s="30"/>
    </row>
    <row r="3604" spans="1:12" ht="18" customHeight="1" x14ac:dyDescent="0.2">
      <c r="A3604" s="241">
        <f t="shared" ref="A3604:C3604" si="3916">A3603</f>
        <v>2</v>
      </c>
      <c r="B3604" s="241" t="str">
        <f t="shared" si="3916"/>
        <v>RECEPCIONISTA</v>
      </c>
      <c r="C3604" s="241" t="str">
        <f t="shared" si="3916"/>
        <v>CIANORTE</v>
      </c>
      <c r="D3604" s="52" t="str">
        <f>Raiz!$D$76</f>
        <v>F</v>
      </c>
      <c r="E3604" s="323" t="str">
        <f>Raiz!$E$76</f>
        <v>Multa do FGTS e sobre o Aviso Prévio Trabalhado</v>
      </c>
      <c r="F3604" s="323"/>
      <c r="G3604" s="323"/>
      <c r="H3604" s="323"/>
      <c r="I3604" s="20">
        <f>Raiz!$I$76</f>
        <v>3.8079999999999996E-2</v>
      </c>
      <c r="J3604" s="19">
        <f t="shared" ref="J3604" si="3917">ROUND(I3604*J3563,2)</f>
        <v>52.52</v>
      </c>
      <c r="K3604" s="30"/>
      <c r="L3604" s="30"/>
    </row>
    <row r="3605" spans="1:12" ht="18" customHeight="1" thickBot="1" x14ac:dyDescent="0.25">
      <c r="A3605" s="241">
        <f t="shared" ref="A3605:C3605" si="3918">A3604</f>
        <v>2</v>
      </c>
      <c r="B3605" s="241" t="str">
        <f t="shared" si="3918"/>
        <v>RECEPCIONISTA</v>
      </c>
      <c r="C3605" s="241" t="str">
        <f t="shared" si="3918"/>
        <v>CIANORTE</v>
      </c>
      <c r="D3605" s="317" t="str">
        <f>Raiz!$D$77</f>
        <v>Total do Módulo 3 - Provisão para Rescisão</v>
      </c>
      <c r="E3605" s="317"/>
      <c r="F3605" s="317"/>
      <c r="G3605" s="317"/>
      <c r="H3605" s="317"/>
      <c r="I3605" s="317"/>
      <c r="J3605" s="27">
        <f t="shared" ref="J3605" si="3919">SUM(J3599:J3604)</f>
        <v>82.570000000000007</v>
      </c>
      <c r="K3605" s="30"/>
      <c r="L3605" s="30"/>
    </row>
    <row r="3606" spans="1:12" ht="14.1" customHeight="1" thickBot="1" x14ac:dyDescent="0.25">
      <c r="A3606" s="241">
        <f t="shared" ref="A3606:C3606" si="3920">A3605</f>
        <v>2</v>
      </c>
      <c r="B3606" s="241" t="str">
        <f t="shared" si="3920"/>
        <v>RECEPCIONISTA</v>
      </c>
      <c r="C3606" s="241" t="str">
        <f t="shared" si="3920"/>
        <v>CIANORTE</v>
      </c>
      <c r="D3606" s="4"/>
      <c r="E3606" s="4"/>
      <c r="F3606" s="4"/>
      <c r="G3606" s="4"/>
      <c r="H3606" s="4"/>
      <c r="I3606" s="4"/>
      <c r="J3606" s="4"/>
      <c r="K3606" s="30"/>
      <c r="L3606" s="30"/>
    </row>
    <row r="3607" spans="1:12" ht="18" customHeight="1" x14ac:dyDescent="0.2">
      <c r="A3607" s="241">
        <f t="shared" ref="A3607:C3607" si="3921">A3606</f>
        <v>2</v>
      </c>
      <c r="B3607" s="241" t="str">
        <f t="shared" si="3921"/>
        <v>RECEPCIONISTA</v>
      </c>
      <c r="C3607" s="241" t="str">
        <f t="shared" si="3921"/>
        <v>CIANORTE</v>
      </c>
      <c r="D3607" s="350" t="str">
        <f>Raiz!$D$79</f>
        <v>MÓDULO 4 – CUSTO DE REPOSIÇÃO DO PROFISSIONAL AUSENTE</v>
      </c>
      <c r="E3607" s="351"/>
      <c r="F3607" s="351"/>
      <c r="G3607" s="351"/>
      <c r="H3607" s="352"/>
      <c r="I3607" s="194" t="str">
        <f>Raiz!$I$79</f>
        <v>%</v>
      </c>
      <c r="J3607" s="149" t="str">
        <f>Raiz!$J$79</f>
        <v>Valor R$</v>
      </c>
      <c r="K3607" s="30"/>
      <c r="L3607" s="30"/>
    </row>
    <row r="3608" spans="1:12" ht="39.950000000000003" customHeight="1" x14ac:dyDescent="0.2">
      <c r="A3608" s="241">
        <f t="shared" ref="A3608:C3608" si="3922">A3607</f>
        <v>2</v>
      </c>
      <c r="B3608" s="241" t="str">
        <f t="shared" si="3922"/>
        <v>RECEPCIONISTA</v>
      </c>
      <c r="C3608" s="241" t="str">
        <f t="shared" si="3922"/>
        <v>CIANORTE</v>
      </c>
      <c r="D360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608" s="338"/>
      <c r="F3608" s="338"/>
      <c r="G3608" s="338"/>
      <c r="H3608" s="338"/>
      <c r="I3608" s="338"/>
      <c r="J3608" s="347"/>
      <c r="K3608" s="30"/>
      <c r="L3608" s="30"/>
    </row>
    <row r="3609" spans="1:12" ht="32.25" customHeight="1" x14ac:dyDescent="0.2">
      <c r="A3609" s="241">
        <f t="shared" ref="A3609:C3609" si="3923">A3608</f>
        <v>2</v>
      </c>
      <c r="B3609" s="241" t="str">
        <f t="shared" si="3923"/>
        <v>RECEPCIONISTA</v>
      </c>
      <c r="C3609" s="241" t="str">
        <f t="shared" si="3923"/>
        <v>CIANORTE</v>
      </c>
      <c r="D3609" s="337" t="str">
        <f>Raiz!$D$81</f>
        <v>MÓDULO 1</v>
      </c>
      <c r="E3609" s="337"/>
      <c r="F3609" s="266" t="str">
        <f>Raiz!$F$81</f>
        <v>MÓDULO 2                                                                   (sem VA, VT e Adic.Assid.)</v>
      </c>
      <c r="G3609" s="266" t="str">
        <f>Raiz!$G$81</f>
        <v>MÓDULO 3</v>
      </c>
      <c r="H3609" s="266" t="str">
        <f>Raiz!$H$81</f>
        <v>BCCPA</v>
      </c>
      <c r="I3609" s="419" t="str">
        <f>Raiz!$I$81</f>
        <v>Para cálculo do item A, paga VA nas férias?</v>
      </c>
      <c r="J3609" s="420"/>
      <c r="K3609" s="30"/>
      <c r="L3609" s="30"/>
    </row>
    <row r="3610" spans="1:12" s="29" customFormat="1" ht="18" customHeight="1" x14ac:dyDescent="0.2">
      <c r="A3610" s="241">
        <f t="shared" ref="A3610:C3610" si="3924">A3609</f>
        <v>2</v>
      </c>
      <c r="B3610" s="241" t="str">
        <f t="shared" si="3924"/>
        <v>RECEPCIONISTA</v>
      </c>
      <c r="C3610" s="241" t="str">
        <f t="shared" si="3924"/>
        <v>CIANORTE</v>
      </c>
      <c r="D3610" s="342">
        <f t="shared" ref="D3610" si="3925">J3563</f>
        <v>1379.090909090909</v>
      </c>
      <c r="E3610" s="342"/>
      <c r="F3610" s="267">
        <f t="shared" ref="F3610" si="3926">J3596-J3583-J3584-J3587</f>
        <v>802.11000000000013</v>
      </c>
      <c r="G3610" s="267">
        <f t="shared" ref="G3610" si="3927">J3605</f>
        <v>82.570000000000007</v>
      </c>
      <c r="H3610" s="267">
        <f t="shared" ref="H3610" si="3928">SUM(D3610:G3610)</f>
        <v>2263.7709090909093</v>
      </c>
      <c r="I3610" s="421" t="str">
        <f>VLOOKUP(H3535,Base!$B$998:$P$1049,J3540+1,FALSE)</f>
        <v>SIM</v>
      </c>
      <c r="J3610" s="422"/>
      <c r="K3610" s="30"/>
      <c r="L3610" s="30"/>
    </row>
    <row r="3611" spans="1:12" ht="18" customHeight="1" x14ac:dyDescent="0.2">
      <c r="A3611" s="241">
        <f t="shared" ref="A3611:C3611" si="3929">A3610</f>
        <v>2</v>
      </c>
      <c r="B3611" s="241" t="str">
        <f t="shared" si="3929"/>
        <v>RECEPCIONISTA</v>
      </c>
      <c r="C3611" s="241" t="str">
        <f t="shared" si="3929"/>
        <v>CIANORTE</v>
      </c>
      <c r="D3611" s="412" t="str">
        <f>Raiz!$D$83</f>
        <v>Submódulo 4.1 Substituto nas Ausências Legais</v>
      </c>
      <c r="E3611" s="413"/>
      <c r="F3611" s="413"/>
      <c r="G3611" s="413"/>
      <c r="H3611" s="413"/>
      <c r="I3611" s="413"/>
      <c r="J3611" s="414"/>
      <c r="K3611" s="30"/>
      <c r="L3611" s="30"/>
    </row>
    <row r="3612" spans="1:12" ht="18" customHeight="1" x14ac:dyDescent="0.2">
      <c r="A3612" s="241">
        <f t="shared" ref="A3612:C3612" si="3930">A3611</f>
        <v>2</v>
      </c>
      <c r="B3612" s="241" t="str">
        <f t="shared" si="3930"/>
        <v>RECEPCIONISTA</v>
      </c>
      <c r="C3612" s="241" t="str">
        <f t="shared" si="3930"/>
        <v>CIANORTE</v>
      </c>
      <c r="D3612" s="147" t="str">
        <f>Raiz!$D$84</f>
        <v>A</v>
      </c>
      <c r="E3612" s="338" t="str">
        <f>Raiz!$E$84</f>
        <v>Substituto na cobertura de Férias</v>
      </c>
      <c r="F3612" s="338"/>
      <c r="G3612" s="338" t="str">
        <f>Raiz!$G$84</f>
        <v>Cálculo do valor=[BCCPA+VA(se pago nas férias)]/12</v>
      </c>
      <c r="H3612" s="338"/>
      <c r="I3612" s="43">
        <f>Raiz!$I$84</f>
        <v>8.3333333333333329E-2</v>
      </c>
      <c r="J3612" s="19">
        <f t="shared" ref="J3612" si="3931">IF(I3610="NÃO",H3610/12,(H3610+J3584)/12)</f>
        <v>218.64924242424243</v>
      </c>
      <c r="K3612" s="30"/>
      <c r="L3612" s="30"/>
    </row>
    <row r="3613" spans="1:12" ht="18" customHeight="1" x14ac:dyDescent="0.2">
      <c r="A3613" s="241">
        <f t="shared" ref="A3613:C3613" si="3932">A3612</f>
        <v>2</v>
      </c>
      <c r="B3613" s="241" t="str">
        <f t="shared" si="3932"/>
        <v>RECEPCIONISTA</v>
      </c>
      <c r="C3613" s="241" t="str">
        <f t="shared" si="3932"/>
        <v>CIANORTE</v>
      </c>
      <c r="D3613" s="52" t="str">
        <f>Raiz!$D$85</f>
        <v>B</v>
      </c>
      <c r="E3613" s="331" t="str">
        <f>Raiz!$E$85</f>
        <v>Substituto na cobertura de Ausências Legais</v>
      </c>
      <c r="F3613" s="336"/>
      <c r="G3613" s="331" t="str">
        <f>Raiz!$G$85</f>
        <v>Cálculo do valor=[(BCCPA/30)x1dia]/12</v>
      </c>
      <c r="H3613" s="336"/>
      <c r="I3613" s="20">
        <f>Raiz!$I$85</f>
        <v>2.7777777777777779E-3</v>
      </c>
      <c r="J3613" s="19">
        <f t="shared" ref="J3613" si="3933">ROUND(I3613*H3610,2)</f>
        <v>6.29</v>
      </c>
      <c r="K3613" s="30"/>
      <c r="L3613" s="30"/>
    </row>
    <row r="3614" spans="1:12" ht="18" customHeight="1" x14ac:dyDescent="0.2">
      <c r="A3614" s="241">
        <f t="shared" ref="A3614:C3614" si="3934">A3613</f>
        <v>2</v>
      </c>
      <c r="B3614" s="241" t="str">
        <f t="shared" si="3934"/>
        <v>RECEPCIONISTA</v>
      </c>
      <c r="C3614" s="241" t="str">
        <f t="shared" si="3934"/>
        <v>CIANORTE</v>
      </c>
      <c r="D3614" s="52" t="str">
        <f>Raiz!$D$86</f>
        <v>C</v>
      </c>
      <c r="E3614" s="320" t="str">
        <f>Raiz!$E$86</f>
        <v>Substituto na cobertura de Licença-Paternidade</v>
      </c>
      <c r="F3614" s="321"/>
      <c r="G3614" s="320" t="str">
        <f>Raiz!$G$86</f>
        <v>Cálculo do valor={[(BCCPA/30)x5dias]/12}x1,5%</v>
      </c>
      <c r="H3614" s="321"/>
      <c r="I3614" s="20">
        <f>Raiz!$I$86</f>
        <v>2.0833333333333332E-4</v>
      </c>
      <c r="J3614" s="19">
        <f t="shared" ref="J3614" si="3935">ROUND(I3614*H3610,2)</f>
        <v>0.47</v>
      </c>
      <c r="K3614" s="30"/>
      <c r="L3614" s="30"/>
    </row>
    <row r="3615" spans="1:12" ht="18" customHeight="1" x14ac:dyDescent="0.2">
      <c r="A3615" s="241">
        <f t="shared" ref="A3615:C3615" si="3936">A3614</f>
        <v>2</v>
      </c>
      <c r="B3615" s="241" t="str">
        <f t="shared" si="3936"/>
        <v>RECEPCIONISTA</v>
      </c>
      <c r="C3615" s="241" t="str">
        <f t="shared" si="3936"/>
        <v>CIANORTE</v>
      </c>
      <c r="D3615" s="52" t="str">
        <f>Raiz!$D$87</f>
        <v>D</v>
      </c>
      <c r="E3615" s="320" t="str">
        <f>Raiz!$E$87</f>
        <v>Substituto na cobertura de Ausência por acidente de trab.</v>
      </c>
      <c r="F3615" s="321"/>
      <c r="G3615" s="320" t="str">
        <f>Raiz!$G$87</f>
        <v>Cálculo do valor={[(BCCPA/30)x15dias]/12}x0,78%</v>
      </c>
      <c r="H3615" s="321"/>
      <c r="I3615" s="20">
        <f>Raiz!$I$87</f>
        <v>3.2499999999999999E-4</v>
      </c>
      <c r="J3615" s="19">
        <f t="shared" ref="J3615" si="3937">ROUND(I3615*H3610,2)</f>
        <v>0.74</v>
      </c>
      <c r="K3615" s="30"/>
      <c r="L3615" s="30"/>
    </row>
    <row r="3616" spans="1:12" ht="27" customHeight="1" x14ac:dyDescent="0.2">
      <c r="A3616" s="241">
        <f t="shared" ref="A3616:C3616" si="3938">A3615</f>
        <v>2</v>
      </c>
      <c r="B3616" s="241" t="str">
        <f t="shared" si="3938"/>
        <v>RECEPCIONISTA</v>
      </c>
      <c r="C3616" s="241" t="str">
        <f t="shared" si="3938"/>
        <v>CIANORTE</v>
      </c>
      <c r="D3616" s="52" t="str">
        <f>Raiz!$D$88</f>
        <v>E</v>
      </c>
      <c r="E3616" s="320" t="str">
        <f>Raiz!$E$88</f>
        <v>Substituto na cobertura de Afastamento Maternidade</v>
      </c>
      <c r="F3616" s="321"/>
      <c r="G3616" s="320" t="str">
        <f>Raiz!$G$88</f>
        <v>Cálculo do valor = {[(Mód1+Mód1/3)/12+(Submod2.2 +Submod2.3-VA-VT-Adic.Assid.+Mód3)]x(4/12)}x2%</v>
      </c>
      <c r="H3616" s="322"/>
      <c r="I3616" s="327"/>
      <c r="J3616" s="19">
        <f t="shared" ref="J3616" si="3939">ROUND((((J3563+J3563/3)/12+(J3580+J3590+-J3583-J3584-J3587+J3605))*4/12)*2%,2)</f>
        <v>5.9</v>
      </c>
      <c r="K3616" s="30"/>
      <c r="L3616" s="30"/>
    </row>
    <row r="3617" spans="1:12" ht="18" customHeight="1" x14ac:dyDescent="0.2">
      <c r="A3617" s="241">
        <f t="shared" ref="A3617:C3617" si="3940">A3616</f>
        <v>2</v>
      </c>
      <c r="B3617" s="241" t="str">
        <f t="shared" si="3940"/>
        <v>RECEPCIONISTA</v>
      </c>
      <c r="C3617" s="241" t="str">
        <f t="shared" si="3940"/>
        <v>CIANORTE</v>
      </c>
      <c r="D3617" s="52" t="str">
        <f>Raiz!$D$89</f>
        <v>F</v>
      </c>
      <c r="E3617" s="320" t="str">
        <f>Raiz!$E$89</f>
        <v>Substituto na cobertura de Ausência por doença</v>
      </c>
      <c r="F3617" s="321"/>
      <c r="G3617" s="320" t="str">
        <f>Raiz!$G$89</f>
        <v>Cálculo do valor = {(BCCPA/30)x3dias}/12</v>
      </c>
      <c r="H3617" s="321"/>
      <c r="I3617" s="23">
        <f>Raiz!$I$89</f>
        <v>8.3333333333333332E-3</v>
      </c>
      <c r="J3617" s="31">
        <f t="shared" ref="J3617" si="3941">ROUND(H3610*I3617,2)</f>
        <v>18.86</v>
      </c>
      <c r="K3617" s="30"/>
      <c r="L3617" s="30"/>
    </row>
    <row r="3618" spans="1:12" ht="18" customHeight="1" thickBot="1" x14ac:dyDescent="0.25">
      <c r="A3618" s="241">
        <f t="shared" ref="A3618:C3618" si="3942">A3617</f>
        <v>2</v>
      </c>
      <c r="B3618" s="241" t="str">
        <f t="shared" si="3942"/>
        <v>RECEPCIONISTA</v>
      </c>
      <c r="C3618" s="241" t="str">
        <f t="shared" si="3942"/>
        <v>CIANORTE</v>
      </c>
      <c r="D3618" s="317" t="str">
        <f>Raiz!$D$90</f>
        <v> Total do Módulo 4 - Custo de Reposição do Profissional Ausente</v>
      </c>
      <c r="E3618" s="317"/>
      <c r="F3618" s="317"/>
      <c r="G3618" s="317"/>
      <c r="H3618" s="317"/>
      <c r="I3618" s="317"/>
      <c r="J3618" s="21">
        <f t="shared" ref="J3618" si="3943">SUM(J3612:J3617)</f>
        <v>250.90924242424245</v>
      </c>
      <c r="K3618" s="30"/>
      <c r="L3618" s="30"/>
    </row>
    <row r="3619" spans="1:12" ht="11.25" customHeight="1" thickBot="1" x14ac:dyDescent="0.25">
      <c r="A3619" s="241">
        <f t="shared" ref="A3619:C3619" si="3944">A3618</f>
        <v>2</v>
      </c>
      <c r="B3619" s="241" t="str">
        <f t="shared" si="3944"/>
        <v>RECEPCIONISTA</v>
      </c>
      <c r="C3619" s="241" t="str">
        <f t="shared" si="3944"/>
        <v>CIANORTE</v>
      </c>
      <c r="D3619" s="4"/>
      <c r="E3619" s="4"/>
      <c r="F3619" s="4"/>
      <c r="G3619" s="4"/>
      <c r="H3619" s="4"/>
      <c r="I3619" s="4"/>
      <c r="J3619" s="4"/>
      <c r="K3619" s="30"/>
      <c r="L3619" s="30"/>
    </row>
    <row r="3620" spans="1:12" ht="18" customHeight="1" x14ac:dyDescent="0.2">
      <c r="A3620" s="241">
        <f t="shared" ref="A3620:C3620" si="3945">A3619</f>
        <v>2</v>
      </c>
      <c r="B3620" s="241" t="str">
        <f t="shared" si="3945"/>
        <v>RECEPCIONISTA</v>
      </c>
      <c r="C3620" s="241" t="str">
        <f t="shared" si="3945"/>
        <v>CIANORTE</v>
      </c>
      <c r="D3620" s="339" t="str">
        <f>Raiz!$D$92</f>
        <v>MÓDULO 5 - INSUMOS DIVERSOS</v>
      </c>
      <c r="E3620" s="340"/>
      <c r="F3620" s="340"/>
      <c r="G3620" s="340"/>
      <c r="H3620" s="340"/>
      <c r="I3620" s="341"/>
      <c r="J3620" s="2" t="str">
        <f>Raiz!$J$92</f>
        <v>Valor R$</v>
      </c>
      <c r="K3620" s="30"/>
      <c r="L3620" s="30"/>
    </row>
    <row r="3621" spans="1:12" ht="18" customHeight="1" x14ac:dyDescent="0.2">
      <c r="A3621" s="241">
        <f t="shared" ref="A3621:C3621" si="3946">A3620</f>
        <v>2</v>
      </c>
      <c r="B3621" s="241" t="str">
        <f t="shared" si="3946"/>
        <v>RECEPCIONISTA</v>
      </c>
      <c r="C3621" s="241" t="str">
        <f t="shared" si="3946"/>
        <v>CIANORTE</v>
      </c>
      <c r="D3621" s="52" t="str">
        <f>Raiz!$D$93</f>
        <v>A</v>
      </c>
      <c r="E3621" s="314" t="str">
        <f>Raiz!$E$93</f>
        <v>Uniformes</v>
      </c>
      <c r="F3621" s="314"/>
      <c r="G3621" s="314"/>
      <c r="H3621" s="314"/>
      <c r="I3621" s="314"/>
      <c r="J3621" s="19">
        <f>VLOOKUP(H3535,Base!$B$1283:$P$1334,J3540+1,FALSE)</f>
        <v>31.67</v>
      </c>
      <c r="K3621" s="127"/>
      <c r="L3621" s="127"/>
    </row>
    <row r="3622" spans="1:12" ht="18" customHeight="1" x14ac:dyDescent="0.2">
      <c r="A3622" s="241">
        <f t="shared" ref="A3622:C3622" si="3947">A3621</f>
        <v>2</v>
      </c>
      <c r="B3622" s="241" t="str">
        <f t="shared" si="3947"/>
        <v>RECEPCIONISTA</v>
      </c>
      <c r="C3622" s="241" t="str">
        <f t="shared" si="3947"/>
        <v>CIANORTE</v>
      </c>
      <c r="D3622" s="52" t="str">
        <f t="shared" ref="D3622:D3685" si="3948">IF(J3622=0,"","B")</f>
        <v/>
      </c>
      <c r="E3622" s="264" t="str">
        <f t="shared" ref="E3622:E3685" si="3949">IF(J3622=0,"","Diárias")</f>
        <v/>
      </c>
      <c r="F3622" s="320" t="str">
        <f t="shared" ref="F3622:F3685" si="3950">IF(J3622=0,"","Valor equivalente a 1 (uma) diária")</f>
        <v/>
      </c>
      <c r="G3622" s="322"/>
      <c r="H3622" s="322"/>
      <c r="I3622" s="327"/>
      <c r="J3622" s="19">
        <f>VLOOKUP(H3535,Base!$B$1226:$P$1277,J3540+1,FALSE)</f>
        <v>0</v>
      </c>
      <c r="K3622" s="127"/>
      <c r="L3622" s="127"/>
    </row>
    <row r="3623" spans="1:12" ht="18" customHeight="1" thickBot="1" x14ac:dyDescent="0.25">
      <c r="A3623" s="241">
        <f t="shared" ref="A3623:C3623" si="3951">A3622</f>
        <v>2</v>
      </c>
      <c r="B3623" s="241" t="str">
        <f t="shared" si="3951"/>
        <v>RECEPCIONISTA</v>
      </c>
      <c r="C3623" s="241" t="str">
        <f t="shared" si="3951"/>
        <v>CIANORTE</v>
      </c>
      <c r="D3623" s="317" t="str">
        <f>Raiz!$D$95</f>
        <v>Total do Módulo 5 - Insumos Diversos</v>
      </c>
      <c r="E3623" s="317"/>
      <c r="F3623" s="317"/>
      <c r="G3623" s="317"/>
      <c r="H3623" s="317"/>
      <c r="I3623" s="317"/>
      <c r="J3623" s="27">
        <f t="shared" ref="J3623" si="3952">SUM(J3621:J3622)</f>
        <v>31.67</v>
      </c>
      <c r="K3623" s="30"/>
      <c r="L3623" s="30"/>
    </row>
    <row r="3624" spans="1:12" ht="11.25" customHeight="1" thickBot="1" x14ac:dyDescent="0.25">
      <c r="A3624" s="241">
        <f t="shared" ref="A3624:C3624" si="3953">A3623</f>
        <v>2</v>
      </c>
      <c r="B3624" s="241" t="str">
        <f t="shared" si="3953"/>
        <v>RECEPCIONISTA</v>
      </c>
      <c r="C3624" s="241" t="str">
        <f t="shared" si="3953"/>
        <v>CIANORTE</v>
      </c>
      <c r="D3624" s="4"/>
      <c r="E3624" s="4"/>
      <c r="F3624" s="4"/>
      <c r="G3624" s="4"/>
      <c r="H3624" s="4"/>
      <c r="I3624" s="4"/>
      <c r="J3624" s="4"/>
      <c r="K3624" s="30"/>
      <c r="L3624" s="30"/>
    </row>
    <row r="3625" spans="1:12" ht="18" customHeight="1" x14ac:dyDescent="0.2">
      <c r="A3625" s="241">
        <f t="shared" ref="A3625:C3625" si="3954">A3624</f>
        <v>2</v>
      </c>
      <c r="B3625" s="241" t="str">
        <f t="shared" si="3954"/>
        <v>RECEPCIONISTA</v>
      </c>
      <c r="C3625" s="241" t="str">
        <f t="shared" si="3954"/>
        <v>CIANORTE</v>
      </c>
      <c r="D3625" s="326" t="str">
        <f>Raiz!$D$97</f>
        <v>6 - CUSTOS INDIRETOS, TRIBUTOS E LUCRO</v>
      </c>
      <c r="E3625" s="326"/>
      <c r="F3625" s="326"/>
      <c r="G3625" s="326"/>
      <c r="H3625" s="326"/>
      <c r="I3625" s="1" t="str">
        <f>Raiz!$I$97</f>
        <v>%</v>
      </c>
      <c r="J3625" s="2" t="str">
        <f>Raiz!$J$97</f>
        <v>Valor R$</v>
      </c>
      <c r="K3625" s="30"/>
      <c r="L3625" s="30"/>
    </row>
    <row r="3626" spans="1:12" ht="18" customHeight="1" x14ac:dyDescent="0.2">
      <c r="A3626" s="241">
        <f t="shared" ref="A3626:C3626" si="3955">A3625</f>
        <v>2</v>
      </c>
      <c r="B3626" s="241" t="str">
        <f t="shared" si="3955"/>
        <v>RECEPCIONISTA</v>
      </c>
      <c r="C3626" s="241" t="str">
        <f t="shared" si="3955"/>
        <v>CIANORTE</v>
      </c>
      <c r="D3626" s="52" t="str">
        <f>Raiz!$D$98</f>
        <v>A</v>
      </c>
      <c r="E3626" s="323" t="str">
        <f>Raiz!$E$98</f>
        <v>Custos Indiretos (despesas administrativas e operacionais)</v>
      </c>
      <c r="F3626" s="323"/>
      <c r="G3626" s="323"/>
      <c r="H3626" s="323"/>
      <c r="I3626" s="20">
        <f>VLOOKUP(H3535,Base!$B$1340:$P$1391,J3540+1,FALSE)</f>
        <v>0.05</v>
      </c>
      <c r="J3626" s="19">
        <f t="shared" ref="J3626" si="3956">ROUND(J3648*I3626,2)</f>
        <v>147.47999999999999</v>
      </c>
      <c r="K3626" s="30"/>
      <c r="L3626" s="30"/>
    </row>
    <row r="3627" spans="1:12" ht="18" customHeight="1" x14ac:dyDescent="0.2">
      <c r="A3627" s="241">
        <f t="shared" ref="A3627:C3627" si="3957">A3626</f>
        <v>2</v>
      </c>
      <c r="B3627" s="241" t="str">
        <f t="shared" si="3957"/>
        <v>RECEPCIONISTA</v>
      </c>
      <c r="C3627" s="241" t="str">
        <f t="shared" si="3957"/>
        <v>CIANORTE</v>
      </c>
      <c r="D3627" s="18" t="str">
        <f>Raiz!$D$99</f>
        <v>B</v>
      </c>
      <c r="E3627" s="323" t="str">
        <f>Raiz!$E$99</f>
        <v>Lucro</v>
      </c>
      <c r="F3627" s="323"/>
      <c r="G3627" s="323"/>
      <c r="H3627" s="323"/>
      <c r="I3627" s="20">
        <f>VLOOKUP(H3535,Base!$B$1397:$P$1448,J3540+1,FALSE)</f>
        <v>1.47E-2</v>
      </c>
      <c r="J3627" s="19">
        <f t="shared" ref="J3627" si="3958">ROUND(J3650*I3627,2)</f>
        <v>45.53</v>
      </c>
      <c r="K3627" s="30"/>
      <c r="L3627" s="30"/>
    </row>
    <row r="3628" spans="1:12" ht="18" customHeight="1" x14ac:dyDescent="0.2">
      <c r="A3628" s="241">
        <f t="shared" ref="A3628:C3628" si="3959">A3627</f>
        <v>2</v>
      </c>
      <c r="B3628" s="241" t="str">
        <f t="shared" si="3959"/>
        <v>RECEPCIONISTA</v>
      </c>
      <c r="C3628" s="241" t="str">
        <f t="shared" si="3959"/>
        <v>CIANORTE</v>
      </c>
      <c r="D3628" s="324" t="str">
        <f>Raiz!$D$100</f>
        <v>Subtotal</v>
      </c>
      <c r="E3628" s="324"/>
      <c r="F3628" s="324"/>
      <c r="G3628" s="324"/>
      <c r="H3628" s="324"/>
      <c r="I3628" s="32">
        <f t="shared" ref="I3628:J3628" si="3960">SUM(I3626:I3627)</f>
        <v>6.4700000000000008E-2</v>
      </c>
      <c r="J3628" s="33">
        <f t="shared" si="3960"/>
        <v>193.01</v>
      </c>
      <c r="K3628" s="30"/>
      <c r="L3628" s="30"/>
    </row>
    <row r="3629" spans="1:12" ht="18" customHeight="1" x14ac:dyDescent="0.2">
      <c r="A3629" s="241">
        <f t="shared" ref="A3629:C3629" si="3961">A3628</f>
        <v>2</v>
      </c>
      <c r="B3629" s="241" t="str">
        <f t="shared" si="3961"/>
        <v>RECEPCIONISTA</v>
      </c>
      <c r="C3629" s="241" t="str">
        <f t="shared" si="3961"/>
        <v>CIANORTE</v>
      </c>
      <c r="D3629" s="52" t="str">
        <f>Raiz!$D$101</f>
        <v>C</v>
      </c>
      <c r="E3629" s="323" t="str">
        <f>Raiz!$E$101</f>
        <v>Tributos</v>
      </c>
      <c r="F3629" s="325"/>
      <c r="G3629" s="325"/>
      <c r="H3629" s="325"/>
      <c r="I3629" s="32">
        <f t="shared" ref="I3629:J3629" si="3962">SUM(I3630:I3632)</f>
        <v>0.1225</v>
      </c>
      <c r="J3629" s="33">
        <f t="shared" si="3962"/>
        <v>438.71</v>
      </c>
      <c r="K3629" s="30"/>
      <c r="L3629" s="30"/>
    </row>
    <row r="3630" spans="1:12" ht="18" customHeight="1" x14ac:dyDescent="0.2">
      <c r="A3630" s="241">
        <f t="shared" ref="A3630:C3630" si="3963">A3629</f>
        <v>2</v>
      </c>
      <c r="B3630" s="241" t="str">
        <f t="shared" si="3963"/>
        <v>RECEPCIONISTA</v>
      </c>
      <c r="C3630" s="241" t="str">
        <f t="shared" si="3963"/>
        <v>CIANORTE</v>
      </c>
      <c r="D3630" s="328" t="str">
        <f>Raiz!$D$102</f>
        <v>C.1</v>
      </c>
      <c r="E3630" s="330" t="str">
        <f>Raiz!$E$102</f>
        <v>Tributos Federais</v>
      </c>
      <c r="F3630" s="332" t="str">
        <f>Raiz!$F$102</f>
        <v>PIS</v>
      </c>
      <c r="G3630" s="333"/>
      <c r="H3630" s="334"/>
      <c r="I3630" s="43">
        <f>Raiz!$I$102</f>
        <v>1.6500000000000001E-2</v>
      </c>
      <c r="J3630" s="19">
        <f t="shared" ref="J3630" si="3964">ROUND(I3630*J3639,2)</f>
        <v>59.09</v>
      </c>
      <c r="K3630" s="30"/>
      <c r="L3630" s="30"/>
    </row>
    <row r="3631" spans="1:12" ht="18" customHeight="1" x14ac:dyDescent="0.2">
      <c r="A3631" s="241">
        <f t="shared" ref="A3631:C3631" si="3965">A3630</f>
        <v>2</v>
      </c>
      <c r="B3631" s="241" t="str">
        <f t="shared" si="3965"/>
        <v>RECEPCIONISTA</v>
      </c>
      <c r="C3631" s="241" t="str">
        <f t="shared" si="3965"/>
        <v>CIANORTE</v>
      </c>
      <c r="D3631" s="329"/>
      <c r="E3631" s="331"/>
      <c r="F3631" s="331" t="str">
        <f>Raiz!$F$103</f>
        <v>COFINS</v>
      </c>
      <c r="G3631" s="335"/>
      <c r="H3631" s="336"/>
      <c r="I3631" s="20">
        <f>Raiz!$I$103</f>
        <v>7.5999999999999998E-2</v>
      </c>
      <c r="J3631" s="19">
        <f t="shared" ref="J3631" si="3966">ROUND(I3631*J3639,2)</f>
        <v>272.18</v>
      </c>
    </row>
    <row r="3632" spans="1:12" ht="18" customHeight="1" x14ac:dyDescent="0.2">
      <c r="A3632" s="241">
        <f t="shared" ref="A3632:C3632" si="3967">A3631</f>
        <v>2</v>
      </c>
      <c r="B3632" s="241" t="str">
        <f t="shared" si="3967"/>
        <v>RECEPCIONISTA</v>
      </c>
      <c r="C3632" s="241" t="str">
        <f t="shared" si="3967"/>
        <v>CIANORTE</v>
      </c>
      <c r="D3632" s="18" t="str">
        <f>Raiz!$D$104</f>
        <v>C.2</v>
      </c>
      <c r="E3632" s="263" t="str">
        <f>Raiz!$E$104</f>
        <v>Tributos Municipais</v>
      </c>
      <c r="F3632" s="320" t="str">
        <f>Raiz!$F$104</f>
        <v>ISS</v>
      </c>
      <c r="G3632" s="322"/>
      <c r="H3632" s="321"/>
      <c r="I3632" s="20">
        <f>VLOOKUP(H3535,Base!$B$29:$D$80,3,FALSE)</f>
        <v>0.03</v>
      </c>
      <c r="J3632" s="19">
        <f t="shared" ref="J3632" si="3968">ROUND(I3632*J3639,2)</f>
        <v>107.44</v>
      </c>
    </row>
    <row r="3633" spans="1:10" ht="18" customHeight="1" thickBot="1" x14ac:dyDescent="0.25">
      <c r="A3633" s="241">
        <f t="shared" ref="A3633:C3633" si="3969">A3632</f>
        <v>2</v>
      </c>
      <c r="B3633" s="241" t="str">
        <f t="shared" si="3969"/>
        <v>RECEPCIONISTA</v>
      </c>
      <c r="C3633" s="241" t="str">
        <f t="shared" si="3969"/>
        <v>CIANORTE</v>
      </c>
      <c r="D3633" s="319" t="str">
        <f>Raiz!$D$105</f>
        <v>Total do Módulo 6 - Custos Indiretos, Lucro e Tributos</v>
      </c>
      <c r="E3633" s="319"/>
      <c r="F3633" s="319"/>
      <c r="G3633" s="319"/>
      <c r="H3633" s="319"/>
      <c r="I3633" s="24">
        <f t="shared" ref="I3633:J3633" si="3970">I3628+I3629</f>
        <v>0.18720000000000001</v>
      </c>
      <c r="J3633" s="21">
        <f t="shared" si="3970"/>
        <v>631.72</v>
      </c>
    </row>
    <row r="3634" spans="1:10" ht="11.25" customHeight="1" thickBot="1" x14ac:dyDescent="0.25">
      <c r="A3634" s="241">
        <f t="shared" ref="A3634:C3634" si="3971">A3633</f>
        <v>2</v>
      </c>
      <c r="B3634" s="241" t="str">
        <f t="shared" si="3971"/>
        <v>RECEPCIONISTA</v>
      </c>
      <c r="C3634" s="241" t="str">
        <f t="shared" si="3971"/>
        <v>CIANORTE</v>
      </c>
      <c r="D3634" s="4"/>
      <c r="E3634" s="4"/>
      <c r="F3634" s="4"/>
      <c r="G3634" s="4"/>
      <c r="H3634" s="4"/>
      <c r="I3634" s="4"/>
      <c r="J3634" s="4"/>
    </row>
    <row r="3635" spans="1:10" ht="18" customHeight="1" x14ac:dyDescent="0.2">
      <c r="A3635" s="241">
        <f t="shared" ref="A3635:C3635" si="3972">A3634</f>
        <v>2</v>
      </c>
      <c r="B3635" s="241" t="str">
        <f t="shared" si="3972"/>
        <v>RECEPCIONISTA</v>
      </c>
      <c r="C3635" s="241" t="str">
        <f t="shared" si="3972"/>
        <v>CIANORTE</v>
      </c>
      <c r="D3635" s="339" t="str">
        <f>Raiz!$D$107</f>
        <v>TRIBUTOS (percentual incidente sobre o Valor total por empregado)</v>
      </c>
      <c r="E3635" s="340"/>
      <c r="F3635" s="340"/>
      <c r="G3635" s="340"/>
      <c r="H3635" s="340"/>
      <c r="I3635" s="340"/>
      <c r="J3635" s="341"/>
    </row>
    <row r="3636" spans="1:10" ht="18" customHeight="1" x14ac:dyDescent="0.2">
      <c r="A3636" s="241">
        <f t="shared" ref="A3636:C3636" si="3973">A3635</f>
        <v>2</v>
      </c>
      <c r="B3636" s="241" t="str">
        <f t="shared" si="3973"/>
        <v>RECEPCIONISTA</v>
      </c>
      <c r="C3636" s="241" t="str">
        <f t="shared" si="3973"/>
        <v>CIANORTE</v>
      </c>
      <c r="D3636" s="52" t="str">
        <f>Raiz!$D$108</f>
        <v>A</v>
      </c>
      <c r="E3636" s="314" t="str">
        <f>Raiz!$E$108</f>
        <v>Percentual total dos Tributos / 100</v>
      </c>
      <c r="F3636" s="314"/>
      <c r="G3636" s="314"/>
      <c r="H3636" s="314"/>
      <c r="I3636" s="314"/>
      <c r="J3636" s="34">
        <f t="shared" ref="J3636" si="3974">I3629</f>
        <v>0.1225</v>
      </c>
    </row>
    <row r="3637" spans="1:10" ht="18" customHeight="1" x14ac:dyDescent="0.2">
      <c r="A3637" s="241">
        <f t="shared" ref="A3637:C3637" si="3975">A3636</f>
        <v>2</v>
      </c>
      <c r="B3637" s="241" t="str">
        <f t="shared" si="3975"/>
        <v>RECEPCIONISTA</v>
      </c>
      <c r="C3637" s="241" t="str">
        <f t="shared" si="3975"/>
        <v>CIANORTE</v>
      </c>
      <c r="D3637" s="52" t="str">
        <f>Raiz!$D$109</f>
        <v>B</v>
      </c>
      <c r="E3637" s="314" t="str">
        <f>Raiz!$E$109</f>
        <v>1 - A</v>
      </c>
      <c r="F3637" s="314"/>
      <c r="G3637" s="314"/>
      <c r="H3637" s="314"/>
      <c r="I3637" s="314"/>
      <c r="J3637" s="34">
        <f t="shared" ref="J3637:J3700" si="3976">1-J3636</f>
        <v>0.87749999999999995</v>
      </c>
    </row>
    <row r="3638" spans="1:10" ht="18" customHeight="1" x14ac:dyDescent="0.2">
      <c r="A3638" s="241">
        <f t="shared" ref="A3638:C3638" si="3977">A3637</f>
        <v>2</v>
      </c>
      <c r="B3638" s="241" t="str">
        <f t="shared" si="3977"/>
        <v>RECEPCIONISTA</v>
      </c>
      <c r="C3638" s="241" t="str">
        <f t="shared" si="3977"/>
        <v>CIANORTE</v>
      </c>
      <c r="D3638" s="52" t="str">
        <f>Raiz!$D$110</f>
        <v>C</v>
      </c>
      <c r="E3638" s="314" t="str">
        <f>Raiz!$E$110</f>
        <v>Custo antes da incidência dos tributos</v>
      </c>
      <c r="F3638" s="314"/>
      <c r="G3638" s="314"/>
      <c r="H3638" s="314"/>
      <c r="I3638" s="314"/>
      <c r="J3638" s="19">
        <f t="shared" ref="J3638" si="3978">J3652</f>
        <v>3142.6301515151522</v>
      </c>
    </row>
    <row r="3639" spans="1:10" ht="18" customHeight="1" x14ac:dyDescent="0.2">
      <c r="A3639" s="241">
        <f t="shared" ref="A3639:C3639" si="3979">A3638</f>
        <v>2</v>
      </c>
      <c r="B3639" s="241" t="str">
        <f t="shared" si="3979"/>
        <v>RECEPCIONISTA</v>
      </c>
      <c r="C3639" s="241" t="str">
        <f t="shared" si="3979"/>
        <v>CIANORTE</v>
      </c>
      <c r="D3639" s="52" t="str">
        <f>Raiz!$D$111</f>
        <v>D</v>
      </c>
      <c r="E3639" s="314" t="str">
        <f>Raiz!$E$111</f>
        <v>PREÇO DO POSTO/MÊS (C / B)</v>
      </c>
      <c r="F3639" s="314"/>
      <c r="G3639" s="314"/>
      <c r="H3639" s="314"/>
      <c r="I3639" s="314"/>
      <c r="J3639" s="19">
        <f t="shared" ref="J3639" si="3980">ROUND(J3638/J3637,2)</f>
        <v>3581.34</v>
      </c>
    </row>
    <row r="3640" spans="1:10" ht="18" customHeight="1" thickBot="1" x14ac:dyDescent="0.25">
      <c r="A3640" s="241">
        <f t="shared" ref="A3640:C3640" si="3981">A3639</f>
        <v>2</v>
      </c>
      <c r="B3640" s="241" t="str">
        <f t="shared" si="3981"/>
        <v>RECEPCIONISTA</v>
      </c>
      <c r="C3640" s="241" t="str">
        <f t="shared" si="3981"/>
        <v>CIANORTE</v>
      </c>
      <c r="D3640" s="317" t="str">
        <f>Raiz!$D$112</f>
        <v>Total dos Tributos = (D – C)</v>
      </c>
      <c r="E3640" s="317"/>
      <c r="F3640" s="317"/>
      <c r="G3640" s="317"/>
      <c r="H3640" s="317"/>
      <c r="I3640" s="317"/>
      <c r="J3640" s="35">
        <f t="shared" ref="J3640" si="3982">J3639-J3638</f>
        <v>438.70984848484795</v>
      </c>
    </row>
    <row r="3641" spans="1:10" ht="11.25" customHeight="1" thickBot="1" x14ac:dyDescent="0.25">
      <c r="A3641" s="241">
        <f t="shared" ref="A3641:C3641" si="3983">A3640</f>
        <v>2</v>
      </c>
      <c r="B3641" s="241" t="str">
        <f t="shared" si="3983"/>
        <v>RECEPCIONISTA</v>
      </c>
      <c r="C3641" s="241" t="str">
        <f t="shared" si="3983"/>
        <v>CIANORTE</v>
      </c>
      <c r="D3641" s="4"/>
      <c r="E3641" s="4"/>
      <c r="F3641" s="4"/>
      <c r="G3641" s="4"/>
      <c r="H3641" s="4"/>
      <c r="I3641" s="4"/>
      <c r="J3641" s="4"/>
    </row>
    <row r="3642" spans="1:10" ht="18" customHeight="1" x14ac:dyDescent="0.2">
      <c r="A3642" s="241">
        <f t="shared" ref="A3642:C3642" si="3984">A3641</f>
        <v>2</v>
      </c>
      <c r="B3642" s="241" t="str">
        <f t="shared" si="3984"/>
        <v>RECEPCIONISTA</v>
      </c>
      <c r="C3642" s="241" t="str">
        <f t="shared" si="3984"/>
        <v>CIANORTE</v>
      </c>
      <c r="D3642" s="318" t="str">
        <f>Raiz!$D$114</f>
        <v>2 - QUADRO-RESUMO DO CUSTO POR EMPREGADO</v>
      </c>
      <c r="E3642" s="318"/>
      <c r="F3642" s="318"/>
      <c r="G3642" s="318"/>
      <c r="H3642" s="318"/>
      <c r="I3642" s="318"/>
      <c r="J3642" s="3" t="str">
        <f>Raiz!$J$114</f>
        <v>Valor R$</v>
      </c>
    </row>
    <row r="3643" spans="1:10" ht="18" customHeight="1" x14ac:dyDescent="0.2">
      <c r="A3643" s="241">
        <f t="shared" ref="A3643:C3643" si="3985">A3642</f>
        <v>2</v>
      </c>
      <c r="B3643" s="241" t="str">
        <f t="shared" si="3985"/>
        <v>RECEPCIONISTA</v>
      </c>
      <c r="C3643" s="241" t="str">
        <f t="shared" si="3985"/>
        <v>CIANORTE</v>
      </c>
      <c r="D3643" s="52" t="str">
        <f>Raiz!$D$115</f>
        <v>A</v>
      </c>
      <c r="E3643" s="314" t="str">
        <f>Raiz!$E$115</f>
        <v>Módulo 1 - Composição da Remuneração</v>
      </c>
      <c r="F3643" s="314"/>
      <c r="G3643" s="314"/>
      <c r="H3643" s="314"/>
      <c r="I3643" s="314"/>
      <c r="J3643" s="19">
        <f t="shared" ref="J3643" si="3986">J3563</f>
        <v>1379.090909090909</v>
      </c>
    </row>
    <row r="3644" spans="1:10" ht="18" customHeight="1" x14ac:dyDescent="0.2">
      <c r="A3644" s="241">
        <f t="shared" ref="A3644:C3644" si="3987">A3643</f>
        <v>2</v>
      </c>
      <c r="B3644" s="241" t="str">
        <f t="shared" si="3987"/>
        <v>RECEPCIONISTA</v>
      </c>
      <c r="C3644" s="241" t="str">
        <f t="shared" si="3987"/>
        <v>CIANORTE</v>
      </c>
      <c r="D3644" s="52" t="str">
        <f>Raiz!$D$116</f>
        <v>B</v>
      </c>
      <c r="E3644" s="314" t="str">
        <f>Raiz!$E$116</f>
        <v>Módulo 2 - Encargos e Benefícios Anuais, Mensais e Diários</v>
      </c>
      <c r="F3644" s="314"/>
      <c r="G3644" s="314"/>
      <c r="H3644" s="314"/>
      <c r="I3644" s="314"/>
      <c r="J3644" s="19">
        <f t="shared" ref="J3644" si="3988">J3596</f>
        <v>1205.3800000000001</v>
      </c>
    </row>
    <row r="3645" spans="1:10" ht="18" customHeight="1" x14ac:dyDescent="0.2">
      <c r="A3645" s="241">
        <f t="shared" ref="A3645:C3645" si="3989">A3644</f>
        <v>2</v>
      </c>
      <c r="B3645" s="241" t="str">
        <f t="shared" si="3989"/>
        <v>RECEPCIONISTA</v>
      </c>
      <c r="C3645" s="241" t="str">
        <f t="shared" si="3989"/>
        <v>CIANORTE</v>
      </c>
      <c r="D3645" s="52" t="str">
        <f>Raiz!$D$117</f>
        <v>C</v>
      </c>
      <c r="E3645" s="314" t="str">
        <f>Raiz!$E$117</f>
        <v>Módulo 3 - Provisão para Rescisão</v>
      </c>
      <c r="F3645" s="314"/>
      <c r="G3645" s="314"/>
      <c r="H3645" s="314"/>
      <c r="I3645" s="314"/>
      <c r="J3645" s="19">
        <f t="shared" ref="J3645" si="3990">J3605</f>
        <v>82.570000000000007</v>
      </c>
    </row>
    <row r="3646" spans="1:10" ht="18" customHeight="1" x14ac:dyDescent="0.2">
      <c r="A3646" s="241">
        <f t="shared" ref="A3646:C3646" si="3991">A3645</f>
        <v>2</v>
      </c>
      <c r="B3646" s="241" t="str">
        <f t="shared" si="3991"/>
        <v>RECEPCIONISTA</v>
      </c>
      <c r="C3646" s="241" t="str">
        <f t="shared" si="3991"/>
        <v>CIANORTE</v>
      </c>
      <c r="D3646" s="52" t="str">
        <f>Raiz!$D$118</f>
        <v>D</v>
      </c>
      <c r="E3646" s="314" t="str">
        <f>Raiz!$E$118</f>
        <v>Módulo 4 - Custo de Reposição do Profissional Ausente</v>
      </c>
      <c r="F3646" s="314"/>
      <c r="G3646" s="314"/>
      <c r="H3646" s="314"/>
      <c r="I3646" s="314"/>
      <c r="J3646" s="19">
        <f t="shared" ref="J3646" si="3992">J3618</f>
        <v>250.90924242424245</v>
      </c>
    </row>
    <row r="3647" spans="1:10" ht="18" customHeight="1" x14ac:dyDescent="0.2">
      <c r="A3647" s="241">
        <f t="shared" ref="A3647:C3647" si="3993">A3646</f>
        <v>2</v>
      </c>
      <c r="B3647" s="241" t="str">
        <f t="shared" si="3993"/>
        <v>RECEPCIONISTA</v>
      </c>
      <c r="C3647" s="241" t="str">
        <f t="shared" si="3993"/>
        <v>CIANORTE</v>
      </c>
      <c r="D3647" s="52" t="str">
        <f>Raiz!$D$119</f>
        <v>E</v>
      </c>
      <c r="E3647" s="314" t="str">
        <f>Raiz!$E$119</f>
        <v>Módulo 5 - Insumos Diversos</v>
      </c>
      <c r="F3647" s="314"/>
      <c r="G3647" s="314"/>
      <c r="H3647" s="314"/>
      <c r="I3647" s="314"/>
      <c r="J3647" s="19">
        <f t="shared" ref="J3647" si="3994">J3623</f>
        <v>31.67</v>
      </c>
    </row>
    <row r="3648" spans="1:10" ht="18" customHeight="1" x14ac:dyDescent="0.2">
      <c r="A3648" s="241">
        <f t="shared" ref="A3648:C3648" si="3995">A3647</f>
        <v>2</v>
      </c>
      <c r="B3648" s="241" t="str">
        <f t="shared" si="3995"/>
        <v>RECEPCIONISTA</v>
      </c>
      <c r="C3648" s="241" t="str">
        <f t="shared" si="3995"/>
        <v>CIANORTE</v>
      </c>
      <c r="D3648" s="315" t="str">
        <f>Raiz!$D$120</f>
        <v>Subtotal (A + B + C+ D + E)</v>
      </c>
      <c r="E3648" s="315"/>
      <c r="F3648" s="315"/>
      <c r="G3648" s="315"/>
      <c r="H3648" s="315"/>
      <c r="I3648" s="315"/>
      <c r="J3648" s="33">
        <f t="shared" ref="J3648" si="3996">SUM(J3643:J3647)</f>
        <v>2949.620151515152</v>
      </c>
    </row>
    <row r="3649" spans="1:16" ht="18" customHeight="1" x14ac:dyDescent="0.2">
      <c r="A3649" s="241">
        <f t="shared" ref="A3649:C3649" si="3997">A3648</f>
        <v>2</v>
      </c>
      <c r="B3649" s="241" t="str">
        <f t="shared" si="3997"/>
        <v>RECEPCIONISTA</v>
      </c>
      <c r="C3649" s="241" t="str">
        <f t="shared" si="3997"/>
        <v>CIANORTE</v>
      </c>
      <c r="D3649" s="52" t="str">
        <f>Raiz!$D$121</f>
        <v>F</v>
      </c>
      <c r="E3649" s="314" t="str">
        <f>Raiz!$E$121</f>
        <v>Módulo 6-A - Custos Indiretos (despesas administrativas e operacionais)</v>
      </c>
      <c r="F3649" s="314"/>
      <c r="G3649" s="314"/>
      <c r="H3649" s="314"/>
      <c r="I3649" s="314"/>
      <c r="J3649" s="19">
        <f t="shared" ref="J3649" si="3998">J3626</f>
        <v>147.47999999999999</v>
      </c>
    </row>
    <row r="3650" spans="1:16" ht="18" customHeight="1" x14ac:dyDescent="0.2">
      <c r="A3650" s="241">
        <f t="shared" ref="A3650:C3650" si="3999">A3649</f>
        <v>2</v>
      </c>
      <c r="B3650" s="241" t="str">
        <f t="shared" si="3999"/>
        <v>RECEPCIONISTA</v>
      </c>
      <c r="C3650" s="241" t="str">
        <f t="shared" si="3999"/>
        <v>CIANORTE</v>
      </c>
      <c r="D3650" s="315" t="str">
        <f>Raiz!$D$122</f>
        <v>Subtotal (antes da incidência dos lucros)</v>
      </c>
      <c r="E3650" s="315"/>
      <c r="F3650" s="315"/>
      <c r="G3650" s="315"/>
      <c r="H3650" s="315"/>
      <c r="I3650" s="315"/>
      <c r="J3650" s="36">
        <f t="shared" ref="J3650" si="4000">J3648+J3649</f>
        <v>3097.100151515152</v>
      </c>
    </row>
    <row r="3651" spans="1:16" ht="18" customHeight="1" x14ac:dyDescent="0.2">
      <c r="A3651" s="241">
        <f t="shared" ref="A3651:C3651" si="4001">A3650</f>
        <v>2</v>
      </c>
      <c r="B3651" s="241" t="str">
        <f t="shared" si="4001"/>
        <v>RECEPCIONISTA</v>
      </c>
      <c r="C3651" s="241" t="str">
        <f t="shared" si="4001"/>
        <v>CIANORTE</v>
      </c>
      <c r="D3651" s="52" t="str">
        <f>Raiz!$D$123</f>
        <v>G</v>
      </c>
      <c r="E3651" s="314" t="str">
        <f>Raiz!$E$123</f>
        <v>Módulo 6-B - Lucro</v>
      </c>
      <c r="F3651" s="314"/>
      <c r="G3651" s="314"/>
      <c r="H3651" s="314"/>
      <c r="I3651" s="314"/>
      <c r="J3651" s="36">
        <f t="shared" ref="J3651" si="4002">J3627</f>
        <v>45.53</v>
      </c>
    </row>
    <row r="3652" spans="1:16" ht="18" customHeight="1" x14ac:dyDescent="0.2">
      <c r="A3652" s="241">
        <f t="shared" ref="A3652:C3652" si="4003">A3651</f>
        <v>2</v>
      </c>
      <c r="B3652" s="241" t="str">
        <f t="shared" si="4003"/>
        <v>RECEPCIONISTA</v>
      </c>
      <c r="C3652" s="241" t="str">
        <f t="shared" si="4003"/>
        <v>CIANORTE</v>
      </c>
      <c r="D3652" s="315" t="str">
        <f>Raiz!$D$124</f>
        <v>Subtotal (antes da incidência dos tributos)</v>
      </c>
      <c r="E3652" s="315"/>
      <c r="F3652" s="315"/>
      <c r="G3652" s="315"/>
      <c r="H3652" s="315"/>
      <c r="I3652" s="315"/>
      <c r="J3652" s="36">
        <f t="shared" ref="J3652" si="4004">J3650+J3651</f>
        <v>3142.6301515151522</v>
      </c>
    </row>
    <row r="3653" spans="1:16" ht="18" customHeight="1" x14ac:dyDescent="0.2">
      <c r="A3653" s="241">
        <f t="shared" ref="A3653:C3653" si="4005">A3652</f>
        <v>2</v>
      </c>
      <c r="B3653" s="241" t="str">
        <f t="shared" si="4005"/>
        <v>RECEPCIONISTA</v>
      </c>
      <c r="C3653" s="241" t="str">
        <f t="shared" si="4005"/>
        <v>CIANORTE</v>
      </c>
      <c r="D3653" s="52" t="str">
        <f>Raiz!$D$125</f>
        <v>H</v>
      </c>
      <c r="E3653" s="314" t="str">
        <f>Raiz!$E$125</f>
        <v>Módulo 6-C - Tributos</v>
      </c>
      <c r="F3653" s="314"/>
      <c r="G3653" s="314"/>
      <c r="H3653" s="314"/>
      <c r="I3653" s="314"/>
      <c r="J3653" s="36">
        <f t="shared" ref="J3653" si="4006">J3629</f>
        <v>438.71</v>
      </c>
    </row>
    <row r="3654" spans="1:16" ht="18" customHeight="1" thickBot="1" x14ac:dyDescent="0.25">
      <c r="A3654" s="241">
        <f t="shared" ref="A3654:C3654" si="4007">A3653</f>
        <v>2</v>
      </c>
      <c r="B3654" s="241" t="str">
        <f t="shared" si="4007"/>
        <v>RECEPCIONISTA</v>
      </c>
      <c r="C3654" s="241" t="str">
        <f t="shared" si="4007"/>
        <v>CIANORTE</v>
      </c>
      <c r="D3654" s="393" t="str">
        <f>Raiz!$D$126</f>
        <v>Valor Total por Empregado / Mês</v>
      </c>
      <c r="E3654" s="394"/>
      <c r="F3654" s="395"/>
      <c r="G3654" s="393" t="str">
        <f t="shared" ref="G3654" si="4008">CONCATENATE(G3540," - ",H3535)</f>
        <v>RECEPCIONISTA - CIANORTE</v>
      </c>
      <c r="H3654" s="394"/>
      <c r="I3654" s="395"/>
      <c r="J3654" s="47">
        <f t="shared" ref="J3654" si="4009">ROUND(SUM(J3652:J3653),2)</f>
        <v>3581.34</v>
      </c>
      <c r="M3654" s="129"/>
    </row>
    <row r="3655" spans="1:16" ht="7.5" customHeight="1" thickBot="1" x14ac:dyDescent="0.25">
      <c r="A3655" s="241">
        <f t="shared" ref="A3655:C3655" si="4010">A3654</f>
        <v>2</v>
      </c>
      <c r="B3655" s="241" t="str">
        <f t="shared" si="4010"/>
        <v>RECEPCIONISTA</v>
      </c>
      <c r="C3655" s="241" t="str">
        <f t="shared" si="4010"/>
        <v>CIANORTE</v>
      </c>
      <c r="M3655" s="129"/>
    </row>
    <row r="3656" spans="1:16" ht="36" customHeight="1" thickBot="1" x14ac:dyDescent="0.25">
      <c r="A3656" s="241">
        <f t="shared" ref="A3656" si="4011">J3656</f>
        <v>3</v>
      </c>
      <c r="B3656" s="241" t="str">
        <f t="shared" ref="B3656" si="4012">G3666</f>
        <v>RECEPCIONISTA</v>
      </c>
      <c r="C3656" s="241" t="str">
        <f t="shared" ref="C3656" si="4013">H3661</f>
        <v>CONCÓRDIA</v>
      </c>
      <c r="D3656" s="311" t="str">
        <f>Raiz!$D$2</f>
        <v>PLANILHA DE CUSTOS E FORMAÇÃO DE PREÇOS</v>
      </c>
      <c r="E3656" s="312"/>
      <c r="F3656" s="312"/>
      <c r="G3656" s="312"/>
      <c r="H3656" s="313"/>
      <c r="I3656" s="66" t="str">
        <f>Raiz!$I$2</f>
        <v>GRUPO</v>
      </c>
      <c r="J3656" s="59">
        <f>VLOOKUP(H3661,Base!$B$29:$C$80,2,FALSE)</f>
        <v>3</v>
      </c>
      <c r="K3656" s="127"/>
      <c r="L3656" s="239" t="s">
        <v>320</v>
      </c>
      <c r="M3656" s="240">
        <f t="shared" ref="M3656" si="4014">M3530+1</f>
        <v>30</v>
      </c>
    </row>
    <row r="3657" spans="1:16" s="4" customFormat="1" ht="18" customHeight="1" x14ac:dyDescent="0.2">
      <c r="A3657" s="241">
        <f t="shared" ref="A3657:A3720" si="4015">A3656</f>
        <v>3</v>
      </c>
      <c r="B3657" s="241" t="str">
        <f t="shared" ref="B3657:B3720" si="4016">B3656</f>
        <v>RECEPCIONISTA</v>
      </c>
      <c r="C3657" s="241" t="str">
        <f t="shared" ref="C3657:C3720" si="4017">C3656</f>
        <v>CONCÓRDIA</v>
      </c>
      <c r="D3657" s="400" t="str">
        <f>Raiz!$D$3</f>
        <v>DISCRIMINAÇÃO DOS SERVIÇOS (DADOS REFERENTES À CONTRATAÇÃO)</v>
      </c>
      <c r="E3657" s="401"/>
      <c r="F3657" s="401"/>
      <c r="G3657" s="401"/>
      <c r="H3657" s="401"/>
      <c r="I3657" s="401"/>
      <c r="J3657" s="402"/>
      <c r="K3657" s="30"/>
      <c r="L3657" s="30"/>
      <c r="M3657" s="30"/>
      <c r="N3657" s="30"/>
      <c r="O3657" s="30"/>
      <c r="P3657" s="30"/>
    </row>
    <row r="3658" spans="1:16" s="4" customFormat="1" ht="18" customHeight="1" x14ac:dyDescent="0.2">
      <c r="A3658" s="241">
        <f t="shared" si="4015"/>
        <v>3</v>
      </c>
      <c r="B3658" s="241" t="str">
        <f t="shared" si="4016"/>
        <v>RECEPCIONISTA</v>
      </c>
      <c r="C3658" s="241" t="str">
        <f t="shared" si="4017"/>
        <v>CONCÓRDIA</v>
      </c>
      <c r="D3658" s="52" t="str">
        <f>Raiz!$D$4</f>
        <v>A</v>
      </c>
      <c r="E3658" s="359" t="str">
        <f>Raiz!$E$4</f>
        <v>Processo nº</v>
      </c>
      <c r="F3658" s="359"/>
      <c r="G3658" s="359"/>
      <c r="H3658" s="386" t="str">
        <f>Base!$C$2</f>
        <v>10905.720090/2020-71</v>
      </c>
      <c r="I3658" s="386"/>
      <c r="J3658" s="386"/>
      <c r="K3658" s="30"/>
      <c r="L3658" s="30"/>
      <c r="M3658" s="30"/>
      <c r="N3658" s="30"/>
      <c r="O3658" s="30"/>
      <c r="P3658" s="30"/>
    </row>
    <row r="3659" spans="1:16" s="4" customFormat="1" ht="18" customHeight="1" x14ac:dyDescent="0.2">
      <c r="A3659" s="241">
        <f t="shared" si="4015"/>
        <v>3</v>
      </c>
      <c r="B3659" s="241" t="str">
        <f t="shared" si="4016"/>
        <v>RECEPCIONISTA</v>
      </c>
      <c r="C3659" s="241" t="str">
        <f t="shared" si="4017"/>
        <v>CONCÓRDIA</v>
      </c>
      <c r="D3659" s="52" t="str">
        <f>Raiz!$D$5</f>
        <v>B</v>
      </c>
      <c r="E3659" s="359" t="str">
        <f>Raiz!$E$5</f>
        <v>Licitação nº</v>
      </c>
      <c r="F3659" s="359"/>
      <c r="G3659" s="359"/>
      <c r="H3659" s="386" t="str">
        <f>Base!$C$3</f>
        <v>___/2021</v>
      </c>
      <c r="I3659" s="386"/>
      <c r="J3659" s="386"/>
      <c r="K3659" s="30"/>
      <c r="L3659" s="30"/>
      <c r="M3659" s="30"/>
      <c r="N3659" s="30"/>
      <c r="O3659" s="30"/>
      <c r="P3659" s="30"/>
    </row>
    <row r="3660" spans="1:16" s="4" customFormat="1" ht="18" customHeight="1" x14ac:dyDescent="0.2">
      <c r="A3660" s="241">
        <f t="shared" si="4015"/>
        <v>3</v>
      </c>
      <c r="B3660" s="241" t="str">
        <f t="shared" si="4016"/>
        <v>RECEPCIONISTA</v>
      </c>
      <c r="C3660" s="241" t="str">
        <f t="shared" si="4017"/>
        <v>CONCÓRDIA</v>
      </c>
      <c r="D3660" s="52" t="str">
        <f>Raiz!$D$6</f>
        <v>C</v>
      </c>
      <c r="E3660" s="359" t="str">
        <f>Raiz!$E$6</f>
        <v>Data de apresentação da proposta</v>
      </c>
      <c r="F3660" s="359"/>
      <c r="G3660" s="359"/>
      <c r="H3660" s="386" t="str">
        <f>Base!$C$4</f>
        <v>___/___/2021</v>
      </c>
      <c r="I3660" s="386"/>
      <c r="J3660" s="386"/>
      <c r="K3660" s="30"/>
      <c r="L3660" s="30"/>
      <c r="M3660" s="30"/>
      <c r="N3660" s="30"/>
      <c r="O3660" s="30"/>
      <c r="P3660" s="30"/>
    </row>
    <row r="3661" spans="1:16" s="4" customFormat="1" ht="18" customHeight="1" x14ac:dyDescent="0.2">
      <c r="A3661" s="241">
        <f t="shared" si="4015"/>
        <v>3</v>
      </c>
      <c r="B3661" s="241" t="str">
        <f t="shared" si="4016"/>
        <v>RECEPCIONISTA</v>
      </c>
      <c r="C3661" s="241" t="str">
        <f t="shared" si="4017"/>
        <v>CONCÓRDIA</v>
      </c>
      <c r="D3661" s="52" t="str">
        <f>Raiz!$D$7</f>
        <v>D</v>
      </c>
      <c r="E3661" s="359" t="str">
        <f>Raiz!$E$7</f>
        <v>Local da prestação do serviço</v>
      </c>
      <c r="F3661" s="359"/>
      <c r="G3661" s="359"/>
      <c r="H3661" s="368" t="str">
        <f>VLOOKUP(M3656,Base!$T$86:$V$813,2,FALSE)</f>
        <v>CONCÓRDIA</v>
      </c>
      <c r="I3661" s="368"/>
      <c r="J3661" s="369">
        <f t="shared" ref="J3661" si="4018">K3661</f>
        <v>0</v>
      </c>
      <c r="K3661" s="127"/>
      <c r="L3661" s="127"/>
      <c r="M3661" s="30"/>
      <c r="N3661" s="30"/>
      <c r="O3661" s="30"/>
      <c r="P3661" s="30"/>
    </row>
    <row r="3662" spans="1:16" s="4" customFormat="1" ht="18" customHeight="1" x14ac:dyDescent="0.2">
      <c r="A3662" s="241">
        <f t="shared" si="4015"/>
        <v>3</v>
      </c>
      <c r="B3662" s="241" t="str">
        <f t="shared" si="4016"/>
        <v>RECEPCIONISTA</v>
      </c>
      <c r="C3662" s="241" t="str">
        <f t="shared" si="4017"/>
        <v>CONCÓRDIA</v>
      </c>
      <c r="D3662" s="52" t="str">
        <f>Raiz!$D$8</f>
        <v>E</v>
      </c>
      <c r="E3662" s="359" t="str">
        <f>Raiz!$E$8</f>
        <v>Ano do Acordo, Convenção ou Dissídio Coletivo:</v>
      </c>
      <c r="F3662" s="359"/>
      <c r="G3662" s="359"/>
      <c r="H3662" s="370">
        <f>VLOOKUP(H3661,Base!$B$257:$P$308,J3666+1,FALSE)</f>
        <v>2021</v>
      </c>
      <c r="I3662" s="370"/>
      <c r="J3662" s="370"/>
      <c r="K3662" s="30"/>
      <c r="L3662" s="30"/>
      <c r="M3662" s="30"/>
      <c r="N3662" s="30"/>
      <c r="O3662" s="30"/>
      <c r="P3662" s="30"/>
    </row>
    <row r="3663" spans="1:16" s="4" customFormat="1" ht="18" customHeight="1" thickBot="1" x14ac:dyDescent="0.25">
      <c r="A3663" s="241">
        <f t="shared" si="4015"/>
        <v>3</v>
      </c>
      <c r="B3663" s="241" t="str">
        <f t="shared" si="4016"/>
        <v>RECEPCIONISTA</v>
      </c>
      <c r="C3663" s="241" t="str">
        <f t="shared" si="4017"/>
        <v>CONCÓRDIA</v>
      </c>
      <c r="D3663" s="17" t="str">
        <f>Raiz!$D$9</f>
        <v>F</v>
      </c>
      <c r="E3663" s="360" t="str">
        <f>Raiz!$E$9</f>
        <v>Tempo de Execução (meses)</v>
      </c>
      <c r="F3663" s="360"/>
      <c r="G3663" s="360"/>
      <c r="H3663" s="378">
        <f>VLOOKUP(H3661,Base!$B$143:$P$194,J3666+1,FALSE)</f>
        <v>22</v>
      </c>
      <c r="I3663" s="379"/>
      <c r="J3663" s="380"/>
      <c r="K3663" s="30"/>
      <c r="L3663" s="30"/>
      <c r="M3663" s="30"/>
      <c r="N3663" s="30"/>
      <c r="O3663" s="30"/>
      <c r="P3663" s="30"/>
    </row>
    <row r="3664" spans="1:16" ht="14.1" customHeight="1" thickBot="1" x14ac:dyDescent="0.25">
      <c r="A3664" s="241">
        <f t="shared" si="4015"/>
        <v>3</v>
      </c>
      <c r="B3664" s="241" t="str">
        <f t="shared" si="4016"/>
        <v>RECEPCIONISTA</v>
      </c>
      <c r="C3664" s="241" t="str">
        <f t="shared" si="4017"/>
        <v>CONCÓRDIA</v>
      </c>
      <c r="D3664" s="16"/>
    </row>
    <row r="3665" spans="1:16" s="4" customFormat="1" ht="18" customHeight="1" x14ac:dyDescent="0.2">
      <c r="A3665" s="241">
        <f t="shared" si="4015"/>
        <v>3</v>
      </c>
      <c r="B3665" s="241" t="str">
        <f t="shared" si="4016"/>
        <v>RECEPCIONISTA</v>
      </c>
      <c r="C3665" s="241" t="str">
        <f t="shared" si="4017"/>
        <v>CONCÓRDIA</v>
      </c>
      <c r="D3665" s="381" t="str">
        <f>Raiz!$D$11</f>
        <v>IDENTIFICAÇÃO DO SERVIÇO</v>
      </c>
      <c r="E3665" s="381"/>
      <c r="F3665" s="381"/>
      <c r="G3665" s="381"/>
      <c r="H3665" s="381"/>
      <c r="I3665" s="381"/>
      <c r="J3665" s="381"/>
      <c r="K3665" s="30"/>
      <c r="L3665" s="30"/>
      <c r="M3665" s="30"/>
      <c r="N3665" s="30"/>
      <c r="O3665" s="30"/>
      <c r="P3665" s="30"/>
    </row>
    <row r="3666" spans="1:16" s="4" customFormat="1" ht="18" customHeight="1" x14ac:dyDescent="0.2">
      <c r="A3666" s="241">
        <f t="shared" si="4015"/>
        <v>3</v>
      </c>
      <c r="B3666" s="241" t="str">
        <f t="shared" si="4016"/>
        <v>RECEPCIONISTA</v>
      </c>
      <c r="C3666" s="241" t="str">
        <f t="shared" si="4017"/>
        <v>CONCÓRDIA</v>
      </c>
      <c r="D3666" s="389" t="str">
        <f>Raiz!$D$12</f>
        <v>Tipo de Serviço</v>
      </c>
      <c r="E3666" s="389"/>
      <c r="F3666" s="389"/>
      <c r="G3666" s="387" t="str">
        <f>VLOOKUP(M3656,Base!$T$86:$V$813,3,FALSE)</f>
        <v>RECEPCIONISTA</v>
      </c>
      <c r="H3666" s="388"/>
      <c r="I3666" s="388"/>
      <c r="J3666" s="238">
        <f>VLOOKUP(G3666,Base!$B$11:$E$24,4,FALSE)</f>
        <v>3</v>
      </c>
      <c r="M3666" s="30"/>
      <c r="N3666" s="30"/>
      <c r="O3666" s="30"/>
      <c r="P3666" s="30"/>
    </row>
    <row r="3667" spans="1:16" s="4" customFormat="1" ht="18" customHeight="1" x14ac:dyDescent="0.2">
      <c r="A3667" s="241">
        <f t="shared" si="4015"/>
        <v>3</v>
      </c>
      <c r="B3667" s="241" t="str">
        <f t="shared" si="4016"/>
        <v>RECEPCIONISTA</v>
      </c>
      <c r="C3667" s="241" t="str">
        <f t="shared" si="4017"/>
        <v>CONCÓRDIA</v>
      </c>
      <c r="D3667" s="389" t="str">
        <f>Raiz!$D$13</f>
        <v>Unidade de medida</v>
      </c>
      <c r="E3667" s="389"/>
      <c r="F3667" s="389"/>
      <c r="G3667" s="390" t="str">
        <f>Base!$C$6</f>
        <v>Posto</v>
      </c>
      <c r="H3667" s="390"/>
      <c r="I3667" s="390"/>
      <c r="J3667" s="390"/>
      <c r="K3667" s="30"/>
      <c r="L3667" s="30"/>
      <c r="M3667" s="30"/>
      <c r="N3667" s="30"/>
      <c r="O3667" s="30"/>
      <c r="P3667" s="30"/>
    </row>
    <row r="3668" spans="1:16" s="4" customFormat="1" ht="18" customHeight="1" thickBot="1" x14ac:dyDescent="0.25">
      <c r="A3668" s="241">
        <f t="shared" si="4015"/>
        <v>3</v>
      </c>
      <c r="B3668" s="241" t="str">
        <f t="shared" si="4016"/>
        <v>RECEPCIONISTA</v>
      </c>
      <c r="C3668" s="241" t="str">
        <f t="shared" si="4017"/>
        <v>CONCÓRDIA</v>
      </c>
      <c r="D3668" s="396" t="str">
        <f>Raiz!$D$14</f>
        <v>Quantidade a contratar (unidade de medida)</v>
      </c>
      <c r="E3668" s="396"/>
      <c r="F3668" s="396"/>
      <c r="G3668" s="378">
        <f>VLOOKUP(H3661,Base!$B$86:$P$137,1+J3666,FALSE)</f>
        <v>1</v>
      </c>
      <c r="H3668" s="379"/>
      <c r="I3668" s="379"/>
      <c r="J3668" s="380"/>
      <c r="K3668" s="30"/>
      <c r="L3668" s="30"/>
      <c r="M3668" s="30"/>
      <c r="N3668" s="30"/>
      <c r="O3668" s="30"/>
      <c r="P3668" s="30"/>
    </row>
    <row r="3669" spans="1:16" s="4" customFormat="1" ht="14.1" customHeight="1" thickBot="1" x14ac:dyDescent="0.25">
      <c r="A3669" s="241">
        <f t="shared" si="4015"/>
        <v>3</v>
      </c>
      <c r="B3669" s="241" t="str">
        <f t="shared" si="4016"/>
        <v>RECEPCIONISTA</v>
      </c>
      <c r="C3669" s="241" t="str">
        <f t="shared" si="4017"/>
        <v>CONCÓRDIA</v>
      </c>
      <c r="D3669" s="5"/>
      <c r="E3669" s="5"/>
      <c r="F3669" s="5"/>
      <c r="G3669" s="5"/>
      <c r="H3669" s="5"/>
      <c r="I3669" s="5"/>
      <c r="J3669" s="5"/>
      <c r="K3669" s="29"/>
      <c r="L3669" s="29"/>
      <c r="M3669" s="30"/>
      <c r="N3669" s="30"/>
      <c r="O3669" s="30"/>
      <c r="P3669" s="30"/>
    </row>
    <row r="3670" spans="1:16" s="4" customFormat="1" ht="18" customHeight="1" x14ac:dyDescent="0.2">
      <c r="A3670" s="241">
        <f t="shared" si="4015"/>
        <v>3</v>
      </c>
      <c r="B3670" s="241" t="str">
        <f t="shared" si="4016"/>
        <v>RECEPCIONISTA</v>
      </c>
      <c r="C3670" s="241" t="str">
        <f t="shared" si="4017"/>
        <v>CONCÓRDIA</v>
      </c>
      <c r="D3670" s="381" t="str">
        <f>Raiz!$D$16</f>
        <v>1. MÓDULOS: Mão de obra vinculada à execução contratual</v>
      </c>
      <c r="E3670" s="381"/>
      <c r="F3670" s="381"/>
      <c r="G3670" s="381"/>
      <c r="H3670" s="381"/>
      <c r="I3670" s="381"/>
      <c r="J3670" s="381"/>
      <c r="K3670" s="30"/>
      <c r="L3670" s="30"/>
      <c r="M3670" s="30"/>
      <c r="N3670" s="30"/>
      <c r="O3670" s="30"/>
      <c r="P3670" s="30"/>
    </row>
    <row r="3671" spans="1:16" s="4" customFormat="1" ht="18" customHeight="1" x14ac:dyDescent="0.2">
      <c r="A3671" s="241">
        <f t="shared" si="4015"/>
        <v>3</v>
      </c>
      <c r="B3671" s="241" t="str">
        <f t="shared" si="4016"/>
        <v>RECEPCIONISTA</v>
      </c>
      <c r="C3671" s="241" t="str">
        <f t="shared" si="4017"/>
        <v>CONCÓRDIA</v>
      </c>
      <c r="D3671" s="382" t="str">
        <f>Raiz!$D$17</f>
        <v>Dados para composição dos custos referentes a mão de obra</v>
      </c>
      <c r="E3671" s="382"/>
      <c r="F3671" s="382"/>
      <c r="G3671" s="382"/>
      <c r="H3671" s="382"/>
      <c r="I3671" s="382"/>
      <c r="J3671" s="382"/>
      <c r="K3671" s="30"/>
      <c r="L3671" s="30"/>
      <c r="M3671" s="30"/>
      <c r="N3671" s="30"/>
      <c r="O3671" s="30"/>
      <c r="P3671" s="30"/>
    </row>
    <row r="3672" spans="1:16" s="4" customFormat="1" ht="18" customHeight="1" x14ac:dyDescent="0.2">
      <c r="A3672" s="241">
        <f t="shared" si="4015"/>
        <v>3</v>
      </c>
      <c r="B3672" s="241" t="str">
        <f t="shared" si="4016"/>
        <v>RECEPCIONISTA</v>
      </c>
      <c r="C3672" s="241" t="str">
        <f t="shared" si="4017"/>
        <v>CONCÓRDIA</v>
      </c>
      <c r="D3672" s="52">
        <f>Raiz!$D$18</f>
        <v>1</v>
      </c>
      <c r="E3672" s="359" t="str">
        <f>Raiz!$E$18</f>
        <v>Tipo de Serviço</v>
      </c>
      <c r="F3672" s="359"/>
      <c r="G3672" s="383" t="str">
        <f t="shared" ref="G3672" si="4019">G3666</f>
        <v>RECEPCIONISTA</v>
      </c>
      <c r="H3672" s="383"/>
      <c r="I3672" s="383"/>
      <c r="J3672" s="384"/>
      <c r="K3672" s="30"/>
      <c r="L3672" s="30"/>
      <c r="M3672" s="30"/>
      <c r="N3672" s="30"/>
      <c r="O3672" s="30"/>
      <c r="P3672" s="30"/>
    </row>
    <row r="3673" spans="1:16" s="4" customFormat="1" ht="18" customHeight="1" x14ac:dyDescent="0.2">
      <c r="A3673" s="241">
        <f t="shared" si="4015"/>
        <v>3</v>
      </c>
      <c r="B3673" s="241" t="str">
        <f t="shared" si="4016"/>
        <v>RECEPCIONISTA</v>
      </c>
      <c r="C3673" s="241" t="str">
        <f t="shared" si="4017"/>
        <v>CONCÓRDIA</v>
      </c>
      <c r="D3673" s="52">
        <f>Raiz!$D$19</f>
        <v>2</v>
      </c>
      <c r="E3673" s="359" t="str">
        <f>Raiz!$E$19</f>
        <v>Classificação Brasileira de Ocupações (CBO)</v>
      </c>
      <c r="F3673" s="359"/>
      <c r="G3673" s="373" t="str">
        <f>VLOOKUP(G3666,Base!$B$11:$C$24,2,FALSE)</f>
        <v>4221-05</v>
      </c>
      <c r="H3673" s="373"/>
      <c r="I3673" s="373"/>
      <c r="J3673" s="374"/>
      <c r="K3673" s="127"/>
      <c r="L3673" s="127"/>
      <c r="M3673" s="30"/>
      <c r="N3673" s="30"/>
      <c r="O3673" s="30"/>
      <c r="P3673" s="30"/>
    </row>
    <row r="3674" spans="1:16" s="4" customFormat="1" ht="18" customHeight="1" x14ac:dyDescent="0.2">
      <c r="A3674" s="241">
        <f t="shared" si="4015"/>
        <v>3</v>
      </c>
      <c r="B3674" s="241" t="str">
        <f t="shared" si="4016"/>
        <v>RECEPCIONISTA</v>
      </c>
      <c r="C3674" s="241" t="str">
        <f t="shared" si="4017"/>
        <v>CONCÓRDIA</v>
      </c>
      <c r="D3674" s="52">
        <f>Raiz!$D$20</f>
        <v>3</v>
      </c>
      <c r="E3674" s="399" t="str">
        <f>Raiz!$E$20</f>
        <v>Salário Normativo da Categoria</v>
      </c>
      <c r="F3674" s="399"/>
      <c r="G3674" s="364">
        <f>VLOOKUP(H3661,Base!$B$371:$P$422,J3666+1,FALSE)</f>
        <v>1295.99</v>
      </c>
      <c r="H3674" s="364"/>
      <c r="I3674" s="364"/>
      <c r="J3674" s="365"/>
      <c r="K3674" s="127"/>
      <c r="L3674" s="127"/>
      <c r="M3674" s="30"/>
      <c r="N3674" s="30"/>
      <c r="O3674" s="30"/>
      <c r="P3674" s="30"/>
    </row>
    <row r="3675" spans="1:16" s="4" customFormat="1" ht="30" customHeight="1" x14ac:dyDescent="0.2">
      <c r="A3675" s="241">
        <f t="shared" si="4015"/>
        <v>3</v>
      </c>
      <c r="B3675" s="241" t="str">
        <f t="shared" si="4016"/>
        <v>RECEPCIONISTA</v>
      </c>
      <c r="C3675" s="241" t="str">
        <f t="shared" si="4017"/>
        <v>CONCÓRDIA</v>
      </c>
      <c r="D3675" s="147">
        <f>Raiz!$D$21</f>
        <v>4</v>
      </c>
      <c r="E3675" s="407" t="str">
        <f>Raiz!$E$21</f>
        <v>Categoria Profissional (vinculada à execução contratual)</v>
      </c>
      <c r="F3675" s="407"/>
      <c r="G3675" s="375" t="str">
        <f>VLOOKUP(H3661,Base!$B$200:$P$251,J3666+1,FALSE)</f>
        <v>EMPREGADOS EM EMPRESAS PREST. DE SERV. EM  ASSEIO E CONSERV.</v>
      </c>
      <c r="H3675" s="375"/>
      <c r="I3675" s="375"/>
      <c r="J3675" s="376"/>
      <c r="K3675" s="127"/>
      <c r="L3675" s="127"/>
      <c r="M3675" s="30"/>
      <c r="N3675" s="30"/>
      <c r="O3675" s="30"/>
      <c r="P3675" s="30"/>
    </row>
    <row r="3676" spans="1:16" s="4" customFormat="1" ht="18" customHeight="1" x14ac:dyDescent="0.2">
      <c r="A3676" s="241">
        <f t="shared" si="4015"/>
        <v>3</v>
      </c>
      <c r="B3676" s="241" t="str">
        <f t="shared" si="4016"/>
        <v>RECEPCIONISTA</v>
      </c>
      <c r="C3676" s="241" t="str">
        <f t="shared" si="4017"/>
        <v>CONCÓRDIA</v>
      </c>
      <c r="D3676" s="52">
        <f>Raiz!$D$22</f>
        <v>5</v>
      </c>
      <c r="E3676" s="403" t="str">
        <f>Raiz!$E$22</f>
        <v>CCT - Data-Base da Categoria (dia/mês/ano)</v>
      </c>
      <c r="F3676" s="403"/>
      <c r="G3676" s="391" t="str">
        <f>VLOOKUP(H3661,Base!$B$314:$P$365,J3666+1,FALSE)</f>
        <v>SC000152/2021 - 01/01/2021</v>
      </c>
      <c r="H3676" s="391"/>
      <c r="I3676" s="391"/>
      <c r="J3676" s="392"/>
      <c r="K3676" s="127"/>
      <c r="L3676" s="127"/>
      <c r="M3676" s="30"/>
      <c r="N3676" s="30"/>
      <c r="O3676" s="30"/>
      <c r="P3676" s="30"/>
    </row>
    <row r="3677" spans="1:16" s="4" customFormat="1" ht="18" customHeight="1" x14ac:dyDescent="0.2">
      <c r="A3677" s="241">
        <f t="shared" si="4015"/>
        <v>3</v>
      </c>
      <c r="B3677" s="241" t="str">
        <f t="shared" si="4016"/>
        <v>RECEPCIONISTA</v>
      </c>
      <c r="C3677" s="241" t="str">
        <f t="shared" si="4017"/>
        <v>CONCÓRDIA</v>
      </c>
      <c r="D3677" s="52">
        <f>Raiz!$D$23</f>
        <v>6</v>
      </c>
      <c r="E3677" s="359" t="str">
        <f>Raiz!$E$23</f>
        <v>Carga horária a contratar (Horas/Mês)</v>
      </c>
      <c r="F3677" s="359"/>
      <c r="G3677" s="371">
        <f>VLOOKUP(H3661,Base!$B$485:$P$536,J3666+1,FALSE)</f>
        <v>200</v>
      </c>
      <c r="H3677" s="371"/>
      <c r="I3677" s="371"/>
      <c r="J3677" s="372"/>
      <c r="K3677" s="127"/>
      <c r="L3677" s="127"/>
      <c r="M3677" s="30"/>
      <c r="N3677" s="30"/>
      <c r="O3677" s="30"/>
      <c r="P3677" s="30"/>
    </row>
    <row r="3678" spans="1:16" s="4" customFormat="1" ht="18" customHeight="1" x14ac:dyDescent="0.2">
      <c r="A3678" s="241">
        <f t="shared" si="4015"/>
        <v>3</v>
      </c>
      <c r="B3678" s="241" t="str">
        <f t="shared" si="4016"/>
        <v>RECEPCIONISTA</v>
      </c>
      <c r="C3678" s="241" t="str">
        <f t="shared" si="4017"/>
        <v>CONCÓRDIA</v>
      </c>
      <c r="D3678" s="52">
        <f>Raiz!$D$24</f>
        <v>7</v>
      </c>
      <c r="E3678" s="359" t="str">
        <f>Raiz!$E$24</f>
        <v>Valor do vale transporte</v>
      </c>
      <c r="F3678" s="359"/>
      <c r="G3678" s="364">
        <f>VLOOKUP(H3661,Base!$B$29:$E$80,4,FALSE)</f>
        <v>4.5</v>
      </c>
      <c r="H3678" s="364" t="s">
        <v>35</v>
      </c>
      <c r="I3678" s="364"/>
      <c r="J3678" s="365"/>
      <c r="K3678" s="30"/>
      <c r="L3678" s="30"/>
      <c r="M3678" s="30"/>
      <c r="N3678" s="30"/>
      <c r="O3678" s="30"/>
      <c r="P3678" s="30"/>
    </row>
    <row r="3679" spans="1:16" s="4" customFormat="1" ht="18" customHeight="1" x14ac:dyDescent="0.2">
      <c r="A3679" s="241">
        <f t="shared" si="4015"/>
        <v>3</v>
      </c>
      <c r="B3679" s="241" t="str">
        <f t="shared" si="4016"/>
        <v>RECEPCIONISTA</v>
      </c>
      <c r="C3679" s="241" t="str">
        <f t="shared" si="4017"/>
        <v>CONCÓRDIA</v>
      </c>
      <c r="D3679" s="52">
        <f>Raiz!$D$25</f>
        <v>8</v>
      </c>
      <c r="E3679" s="359" t="str">
        <f>Raiz!$E$25</f>
        <v>Valor do vale alimentação</v>
      </c>
      <c r="F3679" s="359"/>
      <c r="G3679" s="364">
        <f>VLOOKUP(H3661,Base!$B$656:$P$707,J3666+1,FALSE)</f>
        <v>18.23</v>
      </c>
      <c r="H3679" s="364"/>
      <c r="I3679" s="364"/>
      <c r="J3679" s="365"/>
      <c r="K3679" s="127"/>
      <c r="L3679" s="127"/>
      <c r="M3679" s="30"/>
      <c r="N3679" s="30"/>
      <c r="O3679" s="30"/>
      <c r="P3679" s="30"/>
    </row>
    <row r="3680" spans="1:16" s="4" customFormat="1" ht="18" customHeight="1" thickBot="1" x14ac:dyDescent="0.25">
      <c r="A3680" s="241">
        <f t="shared" si="4015"/>
        <v>3</v>
      </c>
      <c r="B3680" s="241" t="str">
        <f t="shared" si="4016"/>
        <v>RECEPCIONISTA</v>
      </c>
      <c r="C3680" s="241" t="str">
        <f t="shared" si="4017"/>
        <v>CONCÓRDIA</v>
      </c>
      <c r="D3680" s="17">
        <f>Raiz!$D$26</f>
        <v>9</v>
      </c>
      <c r="E3680" s="360" t="str">
        <f>Raiz!$E$26</f>
        <v>Salário Mínimo Vigente</v>
      </c>
      <c r="F3680" s="360"/>
      <c r="G3680" s="361">
        <f>Base!$C$5</f>
        <v>1100</v>
      </c>
      <c r="H3680" s="361"/>
      <c r="I3680" s="361"/>
      <c r="J3680" s="362"/>
      <c r="K3680" s="30"/>
      <c r="L3680" s="30"/>
      <c r="M3680" s="30"/>
      <c r="N3680" s="30"/>
      <c r="O3680" s="30"/>
      <c r="P3680" s="30"/>
    </row>
    <row r="3681" spans="1:12" ht="14.1" customHeight="1" thickBot="1" x14ac:dyDescent="0.25">
      <c r="A3681" s="241">
        <f t="shared" si="4015"/>
        <v>3</v>
      </c>
      <c r="B3681" s="241" t="str">
        <f t="shared" si="4016"/>
        <v>RECEPCIONISTA</v>
      </c>
      <c r="C3681" s="241" t="str">
        <f t="shared" si="4017"/>
        <v>CONCÓRDIA</v>
      </c>
      <c r="D3681" s="4"/>
      <c r="E3681" s="4"/>
      <c r="F3681" s="4"/>
      <c r="G3681" s="4"/>
      <c r="H3681" s="4"/>
      <c r="I3681" s="4"/>
      <c r="J3681" s="4"/>
    </row>
    <row r="3682" spans="1:12" ht="18" customHeight="1" x14ac:dyDescent="0.2">
      <c r="A3682" s="241">
        <f t="shared" si="4015"/>
        <v>3</v>
      </c>
      <c r="B3682" s="241" t="str">
        <f t="shared" si="4016"/>
        <v>RECEPCIONISTA</v>
      </c>
      <c r="C3682" s="241" t="str">
        <f t="shared" si="4017"/>
        <v>CONCÓRDIA</v>
      </c>
      <c r="D3682" s="363" t="str">
        <f>Raiz!$D$28</f>
        <v>MÓDULO 1 – COMPOSIÇÃO DA REMUNERAÇÃO</v>
      </c>
      <c r="E3682" s="363"/>
      <c r="F3682" s="363"/>
      <c r="G3682" s="363"/>
      <c r="H3682" s="363"/>
      <c r="I3682" s="1" t="str">
        <f>Raiz!I$28</f>
        <v>%</v>
      </c>
      <c r="J3682" s="2" t="str">
        <f>Raiz!$J$28</f>
        <v>Valor R$</v>
      </c>
    </row>
    <row r="3683" spans="1:12" ht="18" customHeight="1" x14ac:dyDescent="0.2">
      <c r="A3683" s="241">
        <f t="shared" si="4015"/>
        <v>3</v>
      </c>
      <c r="B3683" s="241" t="str">
        <f t="shared" si="4016"/>
        <v>RECEPCIONISTA</v>
      </c>
      <c r="C3683" s="241" t="str">
        <f t="shared" si="4017"/>
        <v>CONCÓRDIA</v>
      </c>
      <c r="D3683" s="52" t="str">
        <f>Raiz!$D$29</f>
        <v>A</v>
      </c>
      <c r="E3683" s="398" t="str">
        <f>Raiz!$E$29</f>
        <v>Salário-Base</v>
      </c>
      <c r="F3683" s="398"/>
      <c r="G3683" s="398"/>
      <c r="H3683" s="398"/>
      <c r="I3683" s="314"/>
      <c r="J3683" s="19">
        <f>VLOOKUP(H3661,Base!$B$599:$P$650,J3666+1,FALSE)</f>
        <v>1295.99</v>
      </c>
      <c r="K3683" s="128"/>
      <c r="L3683" s="128"/>
    </row>
    <row r="3684" spans="1:12" ht="18" customHeight="1" x14ac:dyDescent="0.2">
      <c r="A3684" s="241">
        <f t="shared" si="4015"/>
        <v>3</v>
      </c>
      <c r="B3684" s="241" t="str">
        <f t="shared" si="4016"/>
        <v>RECEPCIONISTA</v>
      </c>
      <c r="C3684" s="241" t="str">
        <f t="shared" si="4017"/>
        <v>CONCÓRDIA</v>
      </c>
      <c r="D3684" s="147" t="str">
        <f>Raiz!$D$30</f>
        <v>B</v>
      </c>
      <c r="E3684" s="338" t="str">
        <f>Raiz!$E$30</f>
        <v>Adicional de Insalubridade</v>
      </c>
      <c r="F3684" s="338"/>
      <c r="G3684" s="338"/>
      <c r="H3684" s="338"/>
      <c r="I3684" s="119">
        <f>VLOOKUP(H3661,Base!$B$1055:$P$1106,J3666+1,FALSE)</f>
        <v>0</v>
      </c>
      <c r="J3684" s="19">
        <f t="shared" ref="J3684" si="4020">ROUND(I3684*J3683,2)</f>
        <v>0</v>
      </c>
      <c r="K3684" s="128"/>
      <c r="L3684" s="128"/>
    </row>
    <row r="3685" spans="1:12" ht="18" customHeight="1" x14ac:dyDescent="0.2">
      <c r="A3685" s="241">
        <f t="shared" si="4015"/>
        <v>3</v>
      </c>
      <c r="B3685" s="241" t="str">
        <f t="shared" si="4016"/>
        <v>RECEPCIONISTA</v>
      </c>
      <c r="C3685" s="241" t="str">
        <f t="shared" si="4017"/>
        <v>CONCÓRDIA</v>
      </c>
      <c r="D3685" s="52" t="str">
        <f>Raiz!$D$31</f>
        <v>C</v>
      </c>
      <c r="E3685" s="397" t="str">
        <f>Raiz!$E$31</f>
        <v>Outros (especificar)</v>
      </c>
      <c r="F3685" s="397"/>
      <c r="G3685" s="397"/>
      <c r="H3685" s="397"/>
      <c r="I3685" s="20"/>
      <c r="J3685" s="19">
        <f>VLOOKUP(H3661,Base!$B$827:$P$878,J3666+1,FALSE)</f>
        <v>0</v>
      </c>
      <c r="K3685" s="128"/>
      <c r="L3685" s="128"/>
    </row>
    <row r="3686" spans="1:12" ht="18" customHeight="1" x14ac:dyDescent="0.2">
      <c r="A3686" s="241">
        <f t="shared" si="4015"/>
        <v>3</v>
      </c>
      <c r="B3686" s="241" t="str">
        <f t="shared" si="4016"/>
        <v>RECEPCIONISTA</v>
      </c>
      <c r="C3686" s="241" t="str">
        <f t="shared" si="4017"/>
        <v>CONCÓRDIA</v>
      </c>
      <c r="D3686" s="52"/>
      <c r="E3686" s="323"/>
      <c r="F3686" s="323"/>
      <c r="G3686" s="323"/>
      <c r="H3686" s="323"/>
      <c r="I3686" s="20"/>
      <c r="J3686" s="19"/>
    </row>
    <row r="3687" spans="1:12" ht="18" customHeight="1" x14ac:dyDescent="0.2">
      <c r="A3687" s="241">
        <f t="shared" si="4015"/>
        <v>3</v>
      </c>
      <c r="B3687" s="241" t="str">
        <f t="shared" si="4016"/>
        <v>RECEPCIONISTA</v>
      </c>
      <c r="C3687" s="241" t="str">
        <f t="shared" si="4017"/>
        <v>CONCÓRDIA</v>
      </c>
      <c r="D3687" s="52"/>
      <c r="E3687" s="323"/>
      <c r="F3687" s="323"/>
      <c r="G3687" s="323"/>
      <c r="H3687" s="323"/>
      <c r="I3687" s="20"/>
      <c r="J3687" s="36"/>
    </row>
    <row r="3688" spans="1:12" ht="18" customHeight="1" x14ac:dyDescent="0.2">
      <c r="A3688" s="241">
        <f t="shared" si="4015"/>
        <v>3</v>
      </c>
      <c r="B3688" s="241" t="str">
        <f t="shared" si="4016"/>
        <v>RECEPCIONISTA</v>
      </c>
      <c r="C3688" s="241" t="str">
        <f t="shared" si="4017"/>
        <v>CONCÓRDIA</v>
      </c>
      <c r="D3688" s="52"/>
      <c r="E3688" s="323"/>
      <c r="F3688" s="323"/>
      <c r="G3688" s="323"/>
      <c r="H3688" s="323"/>
      <c r="I3688" s="20"/>
      <c r="J3688" s="36"/>
    </row>
    <row r="3689" spans="1:12" ht="18" customHeight="1" thickBot="1" x14ac:dyDescent="0.25">
      <c r="A3689" s="241">
        <f t="shared" si="4015"/>
        <v>3</v>
      </c>
      <c r="B3689" s="241" t="str">
        <f t="shared" si="4016"/>
        <v>RECEPCIONISTA</v>
      </c>
      <c r="C3689" s="241" t="str">
        <f t="shared" si="4017"/>
        <v>CONCÓRDIA</v>
      </c>
      <c r="D3689" s="317" t="str">
        <f>Raiz!$D$35</f>
        <v>Total do Módulo 1 - Composição da Remuneração</v>
      </c>
      <c r="E3689" s="317"/>
      <c r="F3689" s="317"/>
      <c r="G3689" s="317"/>
      <c r="H3689" s="317"/>
      <c r="I3689" s="317"/>
      <c r="J3689" s="21">
        <f t="shared" ref="J3689" si="4021">SUM(J3683:J3686)</f>
        <v>1295.99</v>
      </c>
    </row>
    <row r="3690" spans="1:12" ht="14.1" customHeight="1" thickBot="1" x14ac:dyDescent="0.25">
      <c r="A3690" s="241">
        <f t="shared" si="4015"/>
        <v>3</v>
      </c>
      <c r="B3690" s="241" t="str">
        <f t="shared" si="4016"/>
        <v>RECEPCIONISTA</v>
      </c>
      <c r="C3690" s="241" t="str">
        <f t="shared" si="4017"/>
        <v>CONCÓRDIA</v>
      </c>
      <c r="D3690" s="4"/>
      <c r="E3690" s="4"/>
      <c r="F3690" s="4"/>
      <c r="G3690" s="4"/>
      <c r="H3690" s="4"/>
      <c r="I3690" s="4"/>
      <c r="J3690" s="4"/>
    </row>
    <row r="3691" spans="1:12" ht="18" customHeight="1" x14ac:dyDescent="0.2">
      <c r="A3691" s="241">
        <f t="shared" si="4015"/>
        <v>3</v>
      </c>
      <c r="B3691" s="241" t="str">
        <f t="shared" si="4016"/>
        <v>RECEPCIONISTA</v>
      </c>
      <c r="C3691" s="241" t="str">
        <f t="shared" si="4017"/>
        <v>CONCÓRDIA</v>
      </c>
      <c r="D3691" s="339" t="str">
        <f>Raiz!$D$37</f>
        <v>MÓDULO 2 – ENCARGOS E BENEFÍCIOS ANUAIS, MENSAIS E DIÁRIOS</v>
      </c>
      <c r="E3691" s="340"/>
      <c r="F3691" s="340"/>
      <c r="G3691" s="340"/>
      <c r="H3691" s="357"/>
      <c r="I3691" s="1" t="str">
        <f>Raiz!$I$37</f>
        <v>%</v>
      </c>
      <c r="J3691" s="2" t="str">
        <f>Raiz!$J$37</f>
        <v>Valor R$</v>
      </c>
    </row>
    <row r="3692" spans="1:12" ht="18" customHeight="1" x14ac:dyDescent="0.2">
      <c r="A3692" s="241">
        <f t="shared" si="4015"/>
        <v>3</v>
      </c>
      <c r="B3692" s="241" t="str">
        <f t="shared" si="4016"/>
        <v>RECEPCIONISTA</v>
      </c>
      <c r="C3692" s="241" t="str">
        <f t="shared" si="4017"/>
        <v>CONCÓRDIA</v>
      </c>
      <c r="D3692" s="343" t="str">
        <f>Raiz!$D$38</f>
        <v xml:space="preserve"> Submódulo 2.1 - 13º (décimo terceiro) Salário, Férias e Adicional de Férias</v>
      </c>
      <c r="E3692" s="343"/>
      <c r="F3692" s="343"/>
      <c r="G3692" s="343"/>
      <c r="H3692" s="343"/>
      <c r="I3692" s="343"/>
      <c r="J3692" s="345"/>
    </row>
    <row r="3693" spans="1:12" ht="18" customHeight="1" x14ac:dyDescent="0.2">
      <c r="A3693" s="241">
        <f t="shared" si="4015"/>
        <v>3</v>
      </c>
      <c r="B3693" s="241" t="str">
        <f t="shared" si="4016"/>
        <v>RECEPCIONISTA</v>
      </c>
      <c r="C3693" s="241" t="str">
        <f t="shared" si="4017"/>
        <v>CONCÓRDIA</v>
      </c>
      <c r="D3693" s="52" t="str">
        <f>Raiz!$D$39</f>
        <v>A</v>
      </c>
      <c r="E3693" s="323" t="str">
        <f>Raiz!$E$39</f>
        <v>13º Salário</v>
      </c>
      <c r="F3693" s="323"/>
      <c r="G3693" s="323"/>
      <c r="H3693" s="323"/>
      <c r="I3693" s="20">
        <f>Raiz!$I$39</f>
        <v>8.3333333333333329E-2</v>
      </c>
      <c r="J3693" s="22">
        <f t="shared" ref="J3693" si="4022">ROUND(I3693*J3689,2)</f>
        <v>108</v>
      </c>
    </row>
    <row r="3694" spans="1:12" ht="18" customHeight="1" x14ac:dyDescent="0.2">
      <c r="A3694" s="241">
        <f t="shared" si="4015"/>
        <v>3</v>
      </c>
      <c r="B3694" s="241" t="str">
        <f t="shared" si="4016"/>
        <v>RECEPCIONISTA</v>
      </c>
      <c r="C3694" s="241" t="str">
        <f t="shared" si="4017"/>
        <v>CONCÓRDIA</v>
      </c>
      <c r="D3694" s="52" t="str">
        <f>Raiz!$D$40</f>
        <v>B</v>
      </c>
      <c r="E3694" s="320" t="str">
        <f>Raiz!$E$40</f>
        <v xml:space="preserve">Adicional de Férias </v>
      </c>
      <c r="F3694" s="322"/>
      <c r="G3694" s="322"/>
      <c r="H3694" s="321"/>
      <c r="I3694" s="20">
        <f>Raiz!$I$40</f>
        <v>2.7777777777777776E-2</v>
      </c>
      <c r="J3694" s="22">
        <f t="shared" ref="J3694" si="4023">ROUND(I3694*J3689,2)</f>
        <v>36</v>
      </c>
      <c r="K3694" s="30"/>
      <c r="L3694" s="30"/>
    </row>
    <row r="3695" spans="1:12" ht="18" customHeight="1" thickBot="1" x14ac:dyDescent="0.25">
      <c r="A3695" s="241">
        <f t="shared" si="4015"/>
        <v>3</v>
      </c>
      <c r="B3695" s="241" t="str">
        <f t="shared" si="4016"/>
        <v>RECEPCIONISTA</v>
      </c>
      <c r="C3695" s="241" t="str">
        <f t="shared" si="4017"/>
        <v>CONCÓRDIA</v>
      </c>
      <c r="D3695" s="317" t="str">
        <f>Raiz!$D$41</f>
        <v>Total do Submódulo 2.1</v>
      </c>
      <c r="E3695" s="317"/>
      <c r="F3695" s="317"/>
      <c r="G3695" s="317"/>
      <c r="H3695" s="317"/>
      <c r="I3695" s="317"/>
      <c r="J3695" s="248">
        <f t="shared" ref="J3695" si="4024">SUM(J3693:J3694)</f>
        <v>144</v>
      </c>
      <c r="K3695" s="30"/>
      <c r="L3695" s="30"/>
    </row>
    <row r="3696" spans="1:12" ht="14.1" customHeight="1" thickBot="1" x14ac:dyDescent="0.25">
      <c r="A3696" s="241">
        <f t="shared" si="4015"/>
        <v>3</v>
      </c>
      <c r="B3696" s="241" t="str">
        <f t="shared" si="4016"/>
        <v>RECEPCIONISTA</v>
      </c>
      <c r="C3696" s="241" t="str">
        <f t="shared" si="4017"/>
        <v>CONCÓRDIA</v>
      </c>
      <c r="D3696" s="4"/>
      <c r="E3696" s="4"/>
      <c r="F3696" s="4"/>
      <c r="G3696" s="4"/>
      <c r="H3696" s="4"/>
      <c r="I3696" s="4"/>
      <c r="J3696" s="4"/>
      <c r="K3696" s="30"/>
      <c r="L3696" s="30"/>
    </row>
    <row r="3697" spans="1:12" ht="18" customHeight="1" x14ac:dyDescent="0.2">
      <c r="A3697" s="241">
        <f t="shared" si="4015"/>
        <v>3</v>
      </c>
      <c r="B3697" s="241" t="str">
        <f t="shared" si="4016"/>
        <v>RECEPCIONISTA</v>
      </c>
      <c r="C3697" s="241" t="str">
        <f t="shared" si="4017"/>
        <v>CONCÓRDIA</v>
      </c>
      <c r="D3697" s="355" t="str">
        <f>Raiz!$D$43</f>
        <v xml:space="preserve"> Submódulo 2.2 - Encargos Previdenciários (GPS), FGTS e outras contribuições (Base de cálculo: Módulo 1 + Submódulo 2.1)</v>
      </c>
      <c r="E3697" s="355"/>
      <c r="F3697" s="355"/>
      <c r="G3697" s="355"/>
      <c r="H3697" s="355"/>
      <c r="I3697" s="355"/>
      <c r="J3697" s="356"/>
      <c r="K3697" s="30"/>
      <c r="L3697" s="30"/>
    </row>
    <row r="3698" spans="1:12" ht="18" customHeight="1" x14ac:dyDescent="0.2">
      <c r="A3698" s="241">
        <f t="shared" si="4015"/>
        <v>3</v>
      </c>
      <c r="B3698" s="241" t="str">
        <f t="shared" si="4016"/>
        <v>RECEPCIONISTA</v>
      </c>
      <c r="C3698" s="241" t="str">
        <f t="shared" si="4017"/>
        <v>CONCÓRDIA</v>
      </c>
      <c r="D3698" s="52" t="str">
        <f>Raiz!$D$44</f>
        <v>A</v>
      </c>
      <c r="E3698" s="354" t="str">
        <f>Raiz!$E$44</f>
        <v>INSS</v>
      </c>
      <c r="F3698" s="354"/>
      <c r="G3698" s="354"/>
      <c r="H3698" s="354"/>
      <c r="I3698" s="23">
        <f>Raiz!$I$44</f>
        <v>0.2</v>
      </c>
      <c r="J3698" s="22">
        <f t="shared" ref="J3698" si="4025">ROUND((J3689+J3695)*$I3698,2)</f>
        <v>288</v>
      </c>
      <c r="K3698" s="30"/>
      <c r="L3698" s="30"/>
    </row>
    <row r="3699" spans="1:12" ht="18" customHeight="1" x14ac:dyDescent="0.2">
      <c r="A3699" s="241">
        <f t="shared" si="4015"/>
        <v>3</v>
      </c>
      <c r="B3699" s="241" t="str">
        <f t="shared" si="4016"/>
        <v>RECEPCIONISTA</v>
      </c>
      <c r="C3699" s="241" t="str">
        <f t="shared" si="4017"/>
        <v>CONCÓRDIA</v>
      </c>
      <c r="D3699" s="52" t="str">
        <f>Raiz!$D$45</f>
        <v>B</v>
      </c>
      <c r="E3699" s="354" t="str">
        <f>Raiz!$E$45</f>
        <v>Salário Educação</v>
      </c>
      <c r="F3699" s="354"/>
      <c r="G3699" s="354"/>
      <c r="H3699" s="354"/>
      <c r="I3699" s="23">
        <f>Raiz!$I$45</f>
        <v>2.5000000000000001E-2</v>
      </c>
      <c r="J3699" s="22">
        <f t="shared" ref="J3699" si="4026">ROUND((J3689+J3695)*$I3699,2)</f>
        <v>36</v>
      </c>
      <c r="K3699" s="30"/>
      <c r="L3699" s="30"/>
    </row>
    <row r="3700" spans="1:12" ht="18" customHeight="1" x14ac:dyDescent="0.2">
      <c r="A3700" s="241">
        <f t="shared" si="4015"/>
        <v>3</v>
      </c>
      <c r="B3700" s="241" t="str">
        <f t="shared" si="4016"/>
        <v>RECEPCIONISTA</v>
      </c>
      <c r="C3700" s="241" t="str">
        <f t="shared" si="4017"/>
        <v>CONCÓRDIA</v>
      </c>
      <c r="D3700" s="52" t="str">
        <f>Raiz!$D$46</f>
        <v>C</v>
      </c>
      <c r="E3700" s="254" t="str">
        <f>Raiz!$E$46</f>
        <v>RAT X FAP       RAT=</v>
      </c>
      <c r="F3700" s="255">
        <f>Raiz!$F$46</f>
        <v>0.03</v>
      </c>
      <c r="G3700" s="256" t="str">
        <f>Raiz!$G$46</f>
        <v>FAP=</v>
      </c>
      <c r="H3700" s="257">
        <f>Raiz!$H$46</f>
        <v>1</v>
      </c>
      <c r="I3700" s="23">
        <f t="shared" ref="I3700" si="4027">ROUND(F3700*H3700,2)</f>
        <v>0.03</v>
      </c>
      <c r="J3700" s="22">
        <f t="shared" ref="J3700" si="4028">ROUND((J3689+J3695)*$I3700,2)</f>
        <v>43.2</v>
      </c>
      <c r="K3700" s="30"/>
      <c r="L3700" s="30"/>
    </row>
    <row r="3701" spans="1:12" ht="18" customHeight="1" x14ac:dyDescent="0.2">
      <c r="A3701" s="241">
        <f t="shared" si="4015"/>
        <v>3</v>
      </c>
      <c r="B3701" s="241" t="str">
        <f t="shared" si="4016"/>
        <v>RECEPCIONISTA</v>
      </c>
      <c r="C3701" s="241" t="str">
        <f t="shared" si="4017"/>
        <v>CONCÓRDIA</v>
      </c>
      <c r="D3701" s="52" t="str">
        <f>Raiz!$D$47</f>
        <v>D</v>
      </c>
      <c r="E3701" s="354" t="str">
        <f>Raiz!$E$47</f>
        <v>SESI ou SESC</v>
      </c>
      <c r="F3701" s="354"/>
      <c r="G3701" s="354"/>
      <c r="H3701" s="354"/>
      <c r="I3701" s="23">
        <f>Raiz!$I$47</f>
        <v>1.4999999999999999E-2</v>
      </c>
      <c r="J3701" s="22">
        <f t="shared" ref="J3701" si="4029">ROUND((J3689+J3695)*$I3701,2)</f>
        <v>21.6</v>
      </c>
      <c r="K3701" s="30"/>
      <c r="L3701" s="30"/>
    </row>
    <row r="3702" spans="1:12" ht="18" customHeight="1" x14ac:dyDescent="0.2">
      <c r="A3702" s="241">
        <f t="shared" si="4015"/>
        <v>3</v>
      </c>
      <c r="B3702" s="241" t="str">
        <f t="shared" si="4016"/>
        <v>RECEPCIONISTA</v>
      </c>
      <c r="C3702" s="241" t="str">
        <f t="shared" si="4017"/>
        <v>CONCÓRDIA</v>
      </c>
      <c r="D3702" s="52" t="str">
        <f>Raiz!$D$48</f>
        <v>E</v>
      </c>
      <c r="E3702" s="354" t="str">
        <f>Raiz!$E$48</f>
        <v>SENAI ou SENAC</v>
      </c>
      <c r="F3702" s="354"/>
      <c r="G3702" s="354"/>
      <c r="H3702" s="354"/>
      <c r="I3702" s="23">
        <f>Raiz!$I$48</f>
        <v>0.01</v>
      </c>
      <c r="J3702" s="22">
        <f t="shared" ref="J3702" si="4030">ROUND((J3689+J3695)*$I3702,2)</f>
        <v>14.4</v>
      </c>
      <c r="K3702" s="30"/>
      <c r="L3702" s="30"/>
    </row>
    <row r="3703" spans="1:12" ht="18" customHeight="1" x14ac:dyDescent="0.2">
      <c r="A3703" s="241">
        <f t="shared" si="4015"/>
        <v>3</v>
      </c>
      <c r="B3703" s="241" t="str">
        <f t="shared" si="4016"/>
        <v>RECEPCIONISTA</v>
      </c>
      <c r="C3703" s="241" t="str">
        <f t="shared" si="4017"/>
        <v>CONCÓRDIA</v>
      </c>
      <c r="D3703" s="52" t="str">
        <f>Raiz!$D$49</f>
        <v>F</v>
      </c>
      <c r="E3703" s="354" t="str">
        <f>Raiz!$E$49</f>
        <v>SEBRAE</v>
      </c>
      <c r="F3703" s="354"/>
      <c r="G3703" s="354"/>
      <c r="H3703" s="354"/>
      <c r="I3703" s="23">
        <f>Raiz!$I$49</f>
        <v>6.0000000000000001E-3</v>
      </c>
      <c r="J3703" s="22">
        <f t="shared" ref="J3703" si="4031">ROUND((J3689+J3695)*$I3703,2)</f>
        <v>8.64</v>
      </c>
      <c r="K3703" s="30"/>
      <c r="L3703" s="30"/>
    </row>
    <row r="3704" spans="1:12" ht="18" customHeight="1" x14ac:dyDescent="0.2">
      <c r="A3704" s="241">
        <f t="shared" si="4015"/>
        <v>3</v>
      </c>
      <c r="B3704" s="241" t="str">
        <f t="shared" si="4016"/>
        <v>RECEPCIONISTA</v>
      </c>
      <c r="C3704" s="241" t="str">
        <f t="shared" si="4017"/>
        <v>CONCÓRDIA</v>
      </c>
      <c r="D3704" s="52" t="str">
        <f>Raiz!$D$50</f>
        <v>G</v>
      </c>
      <c r="E3704" s="354" t="str">
        <f>Raiz!$E$50</f>
        <v>INCRA</v>
      </c>
      <c r="F3704" s="354"/>
      <c r="G3704" s="354"/>
      <c r="H3704" s="354"/>
      <c r="I3704" s="23">
        <f>Raiz!$I$50</f>
        <v>2E-3</v>
      </c>
      <c r="J3704" s="22">
        <f t="shared" ref="J3704" si="4032">ROUND((J3689+J3695)*$I3704,2)</f>
        <v>2.88</v>
      </c>
      <c r="K3704" s="30"/>
      <c r="L3704" s="30"/>
    </row>
    <row r="3705" spans="1:12" ht="18" customHeight="1" x14ac:dyDescent="0.2">
      <c r="A3705" s="241">
        <f t="shared" si="4015"/>
        <v>3</v>
      </c>
      <c r="B3705" s="241" t="str">
        <f t="shared" si="4016"/>
        <v>RECEPCIONISTA</v>
      </c>
      <c r="C3705" s="241" t="str">
        <f t="shared" si="4017"/>
        <v>CONCÓRDIA</v>
      </c>
      <c r="D3705" s="52" t="str">
        <f>Raiz!$D$51</f>
        <v>H</v>
      </c>
      <c r="E3705" s="354" t="str">
        <f>Raiz!$E$51</f>
        <v>FGTS</v>
      </c>
      <c r="F3705" s="354"/>
      <c r="G3705" s="354"/>
      <c r="H3705" s="354"/>
      <c r="I3705" s="23">
        <f>Raiz!$I$51</f>
        <v>0.08</v>
      </c>
      <c r="J3705" s="22">
        <f t="shared" ref="J3705" si="4033">ROUND((J3689+J3695)*$I3705,2)</f>
        <v>115.2</v>
      </c>
      <c r="K3705" s="30"/>
      <c r="L3705" s="30"/>
    </row>
    <row r="3706" spans="1:12" ht="18" customHeight="1" thickBot="1" x14ac:dyDescent="0.25">
      <c r="A3706" s="241">
        <f t="shared" si="4015"/>
        <v>3</v>
      </c>
      <c r="B3706" s="241" t="str">
        <f t="shared" si="4016"/>
        <v>RECEPCIONISTA</v>
      </c>
      <c r="C3706" s="241" t="str">
        <f t="shared" si="4017"/>
        <v>CONCÓRDIA</v>
      </c>
      <c r="D3706" s="319" t="str">
        <f>Raiz!$D$52</f>
        <v>Total do Submódulo 2.2</v>
      </c>
      <c r="E3706" s="319"/>
      <c r="F3706" s="319"/>
      <c r="G3706" s="319"/>
      <c r="H3706" s="319"/>
      <c r="I3706" s="24">
        <f t="shared" ref="I3706:J3706" si="4034">SUM(I3698:I3705)</f>
        <v>0.36800000000000005</v>
      </c>
      <c r="J3706" s="21">
        <f t="shared" si="4034"/>
        <v>529.91999999999996</v>
      </c>
      <c r="K3706" s="30"/>
      <c r="L3706" s="30"/>
    </row>
    <row r="3707" spans="1:12" ht="14.1" customHeight="1" thickBot="1" x14ac:dyDescent="0.25">
      <c r="A3707" s="241">
        <f t="shared" si="4015"/>
        <v>3</v>
      </c>
      <c r="B3707" s="241" t="str">
        <f t="shared" si="4016"/>
        <v>RECEPCIONISTA</v>
      </c>
      <c r="C3707" s="241" t="str">
        <f t="shared" si="4017"/>
        <v>CONCÓRDIA</v>
      </c>
      <c r="D3707" s="4"/>
      <c r="E3707" s="4"/>
      <c r="F3707" s="4"/>
      <c r="G3707" s="4"/>
      <c r="H3707" s="4"/>
      <c r="I3707" s="4"/>
      <c r="J3707" s="4"/>
      <c r="K3707" s="30"/>
      <c r="L3707" s="30"/>
    </row>
    <row r="3708" spans="1:12" ht="18" customHeight="1" x14ac:dyDescent="0.2">
      <c r="A3708" s="241">
        <f t="shared" si="4015"/>
        <v>3</v>
      </c>
      <c r="B3708" s="241" t="str">
        <f t="shared" si="4016"/>
        <v>RECEPCIONISTA</v>
      </c>
      <c r="C3708" s="241" t="str">
        <f t="shared" si="4017"/>
        <v>CONCÓRDIA</v>
      </c>
      <c r="D3708" s="355" t="str">
        <f>Raiz!$D$54</f>
        <v xml:space="preserve"> Submódulo 2.3 - Benefícios Mensais e Diários</v>
      </c>
      <c r="E3708" s="355"/>
      <c r="F3708" s="355"/>
      <c r="G3708" s="355"/>
      <c r="H3708" s="355"/>
      <c r="I3708" s="355"/>
      <c r="J3708" s="356"/>
      <c r="K3708" s="30"/>
      <c r="L3708" s="30"/>
    </row>
    <row r="3709" spans="1:12" ht="18" customHeight="1" x14ac:dyDescent="0.2">
      <c r="A3709" s="241">
        <f t="shared" si="4015"/>
        <v>3</v>
      </c>
      <c r="B3709" s="241" t="str">
        <f t="shared" si="4016"/>
        <v>RECEPCIONISTA</v>
      </c>
      <c r="C3709" s="241" t="str">
        <f t="shared" si="4017"/>
        <v>CONCÓRDIA</v>
      </c>
      <c r="D3709" s="52" t="str">
        <f>Raiz!$D$55</f>
        <v>A</v>
      </c>
      <c r="E3709" s="264" t="str">
        <f>Raiz!$E$55</f>
        <v>Transporte</v>
      </c>
      <c r="F3709" s="320" t="str">
        <f>Raiz!$F$55</f>
        <v>Cálculo do Valor: [(2xVTx21)-(6%xSB)]</v>
      </c>
      <c r="G3709" s="322"/>
      <c r="H3709" s="322"/>
      <c r="I3709" s="327"/>
      <c r="J3709" s="19">
        <f t="shared" ref="J3709" si="4035">IF(ROUND((21*G3678*2)-(J3683*0.06),2)&lt;0,0,ROUND((21*G3678*2)-(J3683*0.06),2))</f>
        <v>111.24</v>
      </c>
      <c r="K3709" s="30"/>
      <c r="L3709" s="30"/>
    </row>
    <row r="3710" spans="1:12" ht="18" customHeight="1" x14ac:dyDescent="0.2">
      <c r="A3710" s="241">
        <f t="shared" si="4015"/>
        <v>3</v>
      </c>
      <c r="B3710" s="241" t="str">
        <f t="shared" si="4016"/>
        <v>RECEPCIONISTA</v>
      </c>
      <c r="C3710" s="241" t="str">
        <f t="shared" si="4017"/>
        <v>CONCÓRDIA</v>
      </c>
      <c r="D3710" s="52" t="str">
        <f>Raiz!$D$56</f>
        <v>B</v>
      </c>
      <c r="E3710" s="264" t="str">
        <f>Raiz!$E$56</f>
        <v>Auxílio Alimentação</v>
      </c>
      <c r="F3710" s="320" t="str">
        <f>Raiz!$F$56</f>
        <v>Cálculo do Valor = [(VAx21dias)-Desconto no Salário]</v>
      </c>
      <c r="G3710" s="322"/>
      <c r="H3710" s="112" t="str">
        <f>Raiz!$H$56</f>
        <v xml:space="preserve">Desconto no Salário = </v>
      </c>
      <c r="I3710" s="26">
        <f>VLOOKUP(H3661,Base!$B$941:$P$992,J3666+1,FALSE)</f>
        <v>0.01</v>
      </c>
      <c r="J3710" s="19">
        <f t="shared" ref="J3710" si="4036">ROUND(G3679*21*(1-I3710),2)</f>
        <v>379</v>
      </c>
      <c r="K3710" s="127"/>
      <c r="L3710" s="127"/>
    </row>
    <row r="3711" spans="1:12" ht="18" customHeight="1" x14ac:dyDescent="0.2">
      <c r="A3711" s="241">
        <f t="shared" si="4015"/>
        <v>3</v>
      </c>
      <c r="B3711" s="241" t="str">
        <f t="shared" si="4016"/>
        <v>RECEPCIONISTA</v>
      </c>
      <c r="C3711" s="241" t="str">
        <f t="shared" si="4017"/>
        <v>CONCÓRDIA</v>
      </c>
      <c r="D3711" s="52" t="str">
        <f>Raiz!$D$57</f>
        <v>C</v>
      </c>
      <c r="E3711" s="314" t="str">
        <f>Raiz!$E$57</f>
        <v>Benefício de Assistência ao Trabalhador / Médica / Social Odontológico</v>
      </c>
      <c r="F3711" s="314"/>
      <c r="G3711" s="314"/>
      <c r="H3711" s="314"/>
      <c r="I3711" s="314"/>
      <c r="J3711" s="19">
        <f>VLOOKUP(H3661,Base!$B$713:$P$764,J3666+1,FALSE)</f>
        <v>11</v>
      </c>
      <c r="K3711" s="127"/>
      <c r="L3711" s="127"/>
    </row>
    <row r="3712" spans="1:12" ht="18" customHeight="1" x14ac:dyDescent="0.2">
      <c r="A3712" s="241">
        <f t="shared" si="4015"/>
        <v>3</v>
      </c>
      <c r="B3712" s="241" t="str">
        <f t="shared" si="4016"/>
        <v>RECEPCIONISTA</v>
      </c>
      <c r="C3712" s="241" t="str">
        <f t="shared" si="4017"/>
        <v>CONCÓRDIA</v>
      </c>
      <c r="D3712" s="52" t="str">
        <f>Raiz!$D$58</f>
        <v>D</v>
      </c>
      <c r="E3712" s="314" t="str">
        <f>Raiz!$E$58</f>
        <v>Benefício Social Familiar</v>
      </c>
      <c r="F3712" s="314"/>
      <c r="G3712" s="314"/>
      <c r="H3712" s="314"/>
      <c r="I3712" s="314"/>
      <c r="J3712" s="19">
        <f>VLOOKUP(H3661,Base!$B$770:$P$821,J3666+1,FALSE)</f>
        <v>0</v>
      </c>
      <c r="K3712" s="127"/>
      <c r="L3712" s="127"/>
    </row>
    <row r="3713" spans="1:12" ht="18" customHeight="1" x14ac:dyDescent="0.2">
      <c r="A3713" s="241">
        <f t="shared" si="4015"/>
        <v>3</v>
      </c>
      <c r="B3713" s="241" t="str">
        <f t="shared" si="4016"/>
        <v>RECEPCIONISTA</v>
      </c>
      <c r="C3713" s="241" t="str">
        <f t="shared" si="4017"/>
        <v>CONCÓRDIA</v>
      </c>
      <c r="D3713" s="52" t="str">
        <f>Raiz!$D$59</f>
        <v>E</v>
      </c>
      <c r="E3713" s="323" t="str">
        <f>Raiz!$E$59</f>
        <v>Adicional de Assiduidade</v>
      </c>
      <c r="F3713" s="323"/>
      <c r="G3713" s="323"/>
      <c r="H3713" s="323"/>
      <c r="I3713" s="26">
        <f>VLOOKUP(H3661,Base!$B$1112:$P$1163,J3666+1,FALSE)</f>
        <v>0.05</v>
      </c>
      <c r="J3713" s="19">
        <f t="shared" ref="J3713" si="4037">ROUND(I3713*J3683,2)</f>
        <v>64.8</v>
      </c>
      <c r="K3713" s="127"/>
      <c r="L3713" s="127"/>
    </row>
    <row r="3714" spans="1:12" ht="18" customHeight="1" x14ac:dyDescent="0.2">
      <c r="A3714" s="241">
        <f t="shared" si="4015"/>
        <v>3</v>
      </c>
      <c r="B3714" s="241" t="str">
        <f t="shared" si="4016"/>
        <v>RECEPCIONISTA</v>
      </c>
      <c r="C3714" s="241" t="str">
        <f t="shared" si="4017"/>
        <v>CONCÓRDIA</v>
      </c>
      <c r="D3714" s="52" t="str">
        <f>Raiz!$D$60</f>
        <v>F</v>
      </c>
      <c r="E3714" s="314" t="str">
        <f>Raiz!$E$60</f>
        <v>Seguro de Vida</v>
      </c>
      <c r="F3714" s="314"/>
      <c r="G3714" s="314"/>
      <c r="H3714" s="314"/>
      <c r="I3714" s="314"/>
      <c r="J3714" s="19">
        <f>VLOOKUP(H3661,Base!$B$1169:$P$1220,J3666+1,FALSE)</f>
        <v>0</v>
      </c>
      <c r="K3714" s="127"/>
      <c r="L3714" s="127"/>
    </row>
    <row r="3715" spans="1:12" ht="18" customHeight="1" x14ac:dyDescent="0.2">
      <c r="A3715" s="241">
        <f t="shared" si="4015"/>
        <v>3</v>
      </c>
      <c r="B3715" s="241" t="str">
        <f t="shared" si="4016"/>
        <v>RECEPCIONISTA</v>
      </c>
      <c r="C3715" s="241" t="str">
        <f t="shared" si="4017"/>
        <v>CONCÓRDIA</v>
      </c>
      <c r="D3715" s="52" t="str">
        <f>Raiz!$D$61</f>
        <v>G</v>
      </c>
      <c r="E3715" s="314" t="str">
        <f>Raiz!$E$61</f>
        <v>Outros (especificar)</v>
      </c>
      <c r="F3715" s="314"/>
      <c r="G3715" s="314"/>
      <c r="H3715" s="314"/>
      <c r="I3715" s="314"/>
      <c r="J3715" s="19">
        <f>VLOOKUP(H3661,Base!$B$884:$P$935,J3666+1,FALSE)</f>
        <v>0</v>
      </c>
      <c r="K3715" s="127"/>
      <c r="L3715" s="127"/>
    </row>
    <row r="3716" spans="1:12" ht="18" customHeight="1" thickBot="1" x14ac:dyDescent="0.25">
      <c r="A3716" s="241">
        <f t="shared" si="4015"/>
        <v>3</v>
      </c>
      <c r="B3716" s="241" t="str">
        <f t="shared" si="4016"/>
        <v>RECEPCIONISTA</v>
      </c>
      <c r="C3716" s="241" t="str">
        <f t="shared" si="4017"/>
        <v>CONCÓRDIA</v>
      </c>
      <c r="D3716" s="317" t="str">
        <f>Raiz!$D$62</f>
        <v> Total do Submódulo 2.3</v>
      </c>
      <c r="E3716" s="317"/>
      <c r="F3716" s="317"/>
      <c r="G3716" s="317"/>
      <c r="H3716" s="317"/>
      <c r="I3716" s="317"/>
      <c r="J3716" s="27">
        <f t="shared" ref="J3716" si="4038">SUM(J3709:J3715)</f>
        <v>566.04</v>
      </c>
      <c r="K3716" s="30"/>
      <c r="L3716" s="30"/>
    </row>
    <row r="3717" spans="1:12" ht="14.1" customHeight="1" thickBot="1" x14ac:dyDescent="0.25">
      <c r="A3717" s="241">
        <f t="shared" si="4015"/>
        <v>3</v>
      </c>
      <c r="B3717" s="241" t="str">
        <f t="shared" si="4016"/>
        <v>RECEPCIONISTA</v>
      </c>
      <c r="C3717" s="241" t="str">
        <f t="shared" si="4017"/>
        <v>CONCÓRDIA</v>
      </c>
      <c r="D3717" s="4"/>
      <c r="E3717" s="4"/>
      <c r="F3717" s="4"/>
      <c r="G3717" s="4"/>
      <c r="H3717" s="4"/>
      <c r="I3717" s="4"/>
      <c r="J3717" s="4"/>
      <c r="K3717" s="30"/>
      <c r="L3717" s="30"/>
    </row>
    <row r="3718" spans="1:12" ht="18" customHeight="1" x14ac:dyDescent="0.2">
      <c r="A3718" s="241">
        <f t="shared" si="4015"/>
        <v>3</v>
      </c>
      <c r="B3718" s="241" t="str">
        <f t="shared" si="4016"/>
        <v>RECEPCIONISTA</v>
      </c>
      <c r="C3718" s="241" t="str">
        <f t="shared" si="4017"/>
        <v>CONCÓRDIA</v>
      </c>
      <c r="D3718" s="353" t="str">
        <f>Raiz!$D$64</f>
        <v>Quadro-Resumo do Módulo 2 - Encargos e Benefícios Anuais, Mensais e Diários</v>
      </c>
      <c r="E3718" s="353"/>
      <c r="F3718" s="353"/>
      <c r="G3718" s="353"/>
      <c r="H3718" s="353"/>
      <c r="I3718" s="353"/>
      <c r="J3718" s="28" t="str">
        <f>Raiz!$J$64</f>
        <v>Valor R$</v>
      </c>
      <c r="K3718" s="30"/>
      <c r="L3718" s="30"/>
    </row>
    <row r="3719" spans="1:12" ht="18" customHeight="1" x14ac:dyDescent="0.2">
      <c r="A3719" s="241">
        <f t="shared" si="4015"/>
        <v>3</v>
      </c>
      <c r="B3719" s="241" t="str">
        <f t="shared" si="4016"/>
        <v>RECEPCIONISTA</v>
      </c>
      <c r="C3719" s="241" t="str">
        <f t="shared" si="4017"/>
        <v>CONCÓRDIA</v>
      </c>
      <c r="D3719" s="52" t="str">
        <f>Raiz!$D$65</f>
        <v>2.1</v>
      </c>
      <c r="E3719" s="314" t="str">
        <f>Raiz!$E$65</f>
        <v>13º Salário e Adicional de Férias</v>
      </c>
      <c r="F3719" s="314"/>
      <c r="G3719" s="314"/>
      <c r="H3719" s="314"/>
      <c r="I3719" s="314"/>
      <c r="J3719" s="25">
        <f t="shared" ref="J3719" si="4039">J3695</f>
        <v>144</v>
      </c>
      <c r="K3719" s="30"/>
      <c r="L3719" s="30"/>
    </row>
    <row r="3720" spans="1:12" ht="18" customHeight="1" x14ac:dyDescent="0.2">
      <c r="A3720" s="241">
        <f t="shared" si="4015"/>
        <v>3</v>
      </c>
      <c r="B3720" s="241" t="str">
        <f t="shared" si="4016"/>
        <v>RECEPCIONISTA</v>
      </c>
      <c r="C3720" s="241" t="str">
        <f t="shared" si="4017"/>
        <v>CONCÓRDIA</v>
      </c>
      <c r="D3720" s="52" t="str">
        <f>Raiz!$D$66</f>
        <v>2.2</v>
      </c>
      <c r="E3720" s="314" t="str">
        <f>Raiz!$E$66</f>
        <v>Encargos Previdenciários (GPS), FGTS e outras contribuições</v>
      </c>
      <c r="F3720" s="314"/>
      <c r="G3720" s="314"/>
      <c r="H3720" s="314"/>
      <c r="I3720" s="314"/>
      <c r="J3720" s="25">
        <f t="shared" ref="J3720" si="4040">J3706</f>
        <v>529.91999999999996</v>
      </c>
      <c r="K3720" s="30"/>
      <c r="L3720" s="30"/>
    </row>
    <row r="3721" spans="1:12" ht="18" customHeight="1" x14ac:dyDescent="0.2">
      <c r="A3721" s="241">
        <f t="shared" ref="A3721:C3722" si="4041">A3720</f>
        <v>3</v>
      </c>
      <c r="B3721" s="241" t="str">
        <f t="shared" si="4041"/>
        <v>RECEPCIONISTA</v>
      </c>
      <c r="C3721" s="241" t="str">
        <f t="shared" si="4041"/>
        <v>CONCÓRDIA</v>
      </c>
      <c r="D3721" s="52" t="str">
        <f>Raiz!$D$67</f>
        <v>2.3</v>
      </c>
      <c r="E3721" s="314" t="str">
        <f>Raiz!$E$67</f>
        <v>Benefícios Mensais e Diários</v>
      </c>
      <c r="F3721" s="314"/>
      <c r="G3721" s="314"/>
      <c r="H3721" s="314"/>
      <c r="I3721" s="314"/>
      <c r="J3721" s="25">
        <f t="shared" ref="J3721" si="4042">J3716</f>
        <v>566.04</v>
      </c>
      <c r="K3721" s="30"/>
      <c r="L3721" s="30"/>
    </row>
    <row r="3722" spans="1:12" ht="18" customHeight="1" thickBot="1" x14ac:dyDescent="0.25">
      <c r="A3722" s="241">
        <f t="shared" si="4041"/>
        <v>3</v>
      </c>
      <c r="B3722" s="241" t="str">
        <f t="shared" si="4041"/>
        <v>RECEPCIONISTA</v>
      </c>
      <c r="C3722" s="241" t="str">
        <f t="shared" si="4041"/>
        <v>CONCÓRDIA</v>
      </c>
      <c r="D3722" s="317" t="str">
        <f>Raiz!$D$68</f>
        <v> Total do Módulo 2 - Encargos e Benefícios Anuais, mensais e Diários</v>
      </c>
      <c r="E3722" s="317"/>
      <c r="F3722" s="317"/>
      <c r="G3722" s="317"/>
      <c r="H3722" s="317"/>
      <c r="I3722" s="317"/>
      <c r="J3722" s="27">
        <f t="shared" ref="J3722" si="4043">SUM(J3719:J3721)</f>
        <v>1239.96</v>
      </c>
      <c r="K3722" s="30"/>
      <c r="L3722" s="30"/>
    </row>
    <row r="3723" spans="1:12" ht="14.1" customHeight="1" thickBot="1" x14ac:dyDescent="0.25">
      <c r="A3723" s="241">
        <f t="shared" ref="A3723:C3723" si="4044">A3722</f>
        <v>3</v>
      </c>
      <c r="B3723" s="241" t="str">
        <f t="shared" si="4044"/>
        <v>RECEPCIONISTA</v>
      </c>
      <c r="C3723" s="241" t="str">
        <f t="shared" si="4044"/>
        <v>CONCÓRDIA</v>
      </c>
      <c r="D3723" s="4"/>
      <c r="E3723" s="4"/>
      <c r="F3723" s="4"/>
      <c r="G3723" s="4"/>
      <c r="H3723" s="4"/>
      <c r="I3723" s="4"/>
      <c r="J3723" s="4"/>
      <c r="K3723" s="30"/>
      <c r="L3723" s="30"/>
    </row>
    <row r="3724" spans="1:12" ht="18" customHeight="1" x14ac:dyDescent="0.2">
      <c r="A3724" s="241">
        <f t="shared" ref="A3724:C3724" si="4045">A3723</f>
        <v>3</v>
      </c>
      <c r="B3724" s="241" t="str">
        <f t="shared" si="4045"/>
        <v>RECEPCIONISTA</v>
      </c>
      <c r="C3724" s="241" t="str">
        <f t="shared" si="4045"/>
        <v>CONCÓRDIA</v>
      </c>
      <c r="D3724" s="350" t="str">
        <f>Raiz!$D$70</f>
        <v>MÓDULO 3 – PROVISÃO PARA RESCISÃO</v>
      </c>
      <c r="E3724" s="351"/>
      <c r="F3724" s="351"/>
      <c r="G3724" s="351"/>
      <c r="H3724" s="352"/>
      <c r="I3724" s="1" t="str">
        <f>Raiz!$I$70</f>
        <v>%</v>
      </c>
      <c r="J3724" s="2" t="str">
        <f>Raiz!$J$70</f>
        <v>Valor R$</v>
      </c>
      <c r="K3724" s="30"/>
      <c r="L3724" s="30"/>
    </row>
    <row r="3725" spans="1:12" ht="30" customHeight="1" x14ac:dyDescent="0.2">
      <c r="A3725" s="241">
        <f t="shared" ref="A3725:C3725" si="4046">A3724</f>
        <v>3</v>
      </c>
      <c r="B3725" s="241" t="str">
        <f t="shared" si="4046"/>
        <v>RECEPCIONISTA</v>
      </c>
      <c r="C3725" s="241" t="str">
        <f t="shared" si="4046"/>
        <v>CONCÓRDIA</v>
      </c>
      <c r="D3725" s="147" t="str">
        <f>Raiz!$D$71</f>
        <v>A</v>
      </c>
      <c r="E3725" s="265" t="str">
        <f>Raiz!$E$71</f>
        <v>Aviso Prévio Indenizado</v>
      </c>
      <c r="F3725" s="332" t="str">
        <f>Raiz!$F$71</f>
        <v>Cálculo do valor = [Rem/12 + 13º/12 + Férias/12 + 1/3Férias/12] x 1 x 5% de rotatividade anual</v>
      </c>
      <c r="G3725" s="333"/>
      <c r="H3725" s="408"/>
      <c r="I3725" s="20">
        <f>Raiz!$I$71</f>
        <v>4.9768518518518521E-3</v>
      </c>
      <c r="J3725" s="19">
        <f t="shared" ref="J3725" si="4047">ROUND(I3725*J3689,2)</f>
        <v>6.45</v>
      </c>
      <c r="K3725" s="30"/>
      <c r="L3725" s="30"/>
    </row>
    <row r="3726" spans="1:12" ht="18" customHeight="1" x14ac:dyDescent="0.2">
      <c r="A3726" s="241">
        <f t="shared" ref="A3726:C3726" si="4048">A3725</f>
        <v>3</v>
      </c>
      <c r="B3726" s="241" t="str">
        <f t="shared" si="4048"/>
        <v>RECEPCIONISTA</v>
      </c>
      <c r="C3726" s="241" t="str">
        <f t="shared" si="4048"/>
        <v>CONCÓRDIA</v>
      </c>
      <c r="D3726" s="52" t="str">
        <f>Raiz!$D$72</f>
        <v>B</v>
      </c>
      <c r="E3726" s="404" t="str">
        <f>Raiz!$E$72</f>
        <v>Incidência do FGTS sobre o Aviso Prévio Indenizado</v>
      </c>
      <c r="F3726" s="405"/>
      <c r="G3726" s="405"/>
      <c r="H3726" s="406"/>
      <c r="I3726" s="20">
        <f t="shared" ref="I3726:I3789" si="4049">0.08*I3725</f>
        <v>3.9814814814814818E-4</v>
      </c>
      <c r="J3726" s="19">
        <f t="shared" ref="J3726" si="4050">ROUND(I3726*J3689,2)</f>
        <v>0.52</v>
      </c>
      <c r="K3726" s="30"/>
      <c r="L3726" s="30"/>
    </row>
    <row r="3727" spans="1:12" ht="18" customHeight="1" x14ac:dyDescent="0.2">
      <c r="A3727" s="241">
        <f t="shared" ref="A3727:C3727" si="4051">A3726</f>
        <v>3</v>
      </c>
      <c r="B3727" s="241" t="str">
        <f t="shared" si="4051"/>
        <v>RECEPCIONISTA</v>
      </c>
      <c r="C3727" s="241" t="str">
        <f t="shared" si="4051"/>
        <v>CONCÓRDIA</v>
      </c>
      <c r="D3727" s="52" t="str">
        <f>Raiz!$D$73</f>
        <v>C</v>
      </c>
      <c r="E3727" s="409" t="str">
        <f>Raiz!$E$73</f>
        <v>Multa do FGTS sobre o Aviso Prévio Indenizado</v>
      </c>
      <c r="F3727" s="410"/>
      <c r="G3727" s="410"/>
      <c r="H3727" s="411"/>
      <c r="I3727" s="20">
        <f>Raiz!$I$73</f>
        <v>1.9039999999999999E-3</v>
      </c>
      <c r="J3727" s="19">
        <f t="shared" ref="J3727" si="4052">ROUND(I3727*J3689,2)</f>
        <v>2.4700000000000002</v>
      </c>
      <c r="K3727" s="30"/>
      <c r="L3727" s="30"/>
    </row>
    <row r="3728" spans="1:12" ht="30" customHeight="1" x14ac:dyDescent="0.2">
      <c r="A3728" s="241">
        <f t="shared" ref="A3728:C3728" si="4053">A3727</f>
        <v>3</v>
      </c>
      <c r="B3728" s="241" t="str">
        <f t="shared" si="4053"/>
        <v>RECEPCIONISTA</v>
      </c>
      <c r="C3728" s="241" t="str">
        <f t="shared" si="4053"/>
        <v>CONCÓRDIA</v>
      </c>
      <c r="D3728" s="147" t="str">
        <f>Raiz!$D$74</f>
        <v>D</v>
      </c>
      <c r="E3728" s="265" t="str">
        <f>Raiz!$E$74</f>
        <v>Aviso Prévio Trabalhado</v>
      </c>
      <c r="F3728" s="338" t="s">
        <v>321</v>
      </c>
      <c r="G3728" s="338"/>
      <c r="H3728" s="338"/>
      <c r="I3728" s="20">
        <f t="shared" ref="I3728" si="4054">1/30*7/H3663*1</f>
        <v>1.0606060606060607E-2</v>
      </c>
      <c r="J3728" s="19">
        <f t="shared" ref="J3728" si="4055">ROUND(I3728*J3689,2)</f>
        <v>13.75</v>
      </c>
      <c r="K3728" s="30"/>
      <c r="L3728" s="30"/>
    </row>
    <row r="3729" spans="1:12" ht="18" customHeight="1" x14ac:dyDescent="0.2">
      <c r="A3729" s="241">
        <f t="shared" ref="A3729:C3729" si="4056">A3728</f>
        <v>3</v>
      </c>
      <c r="B3729" s="241" t="str">
        <f t="shared" si="4056"/>
        <v>RECEPCIONISTA</v>
      </c>
      <c r="C3729" s="241" t="str">
        <f t="shared" si="4056"/>
        <v>CONCÓRDIA</v>
      </c>
      <c r="D3729" s="52" t="str">
        <f>Raiz!$D$75</f>
        <v>E</v>
      </c>
      <c r="E3729" s="331" t="str">
        <f>Raiz!$E$75</f>
        <v>Incidência dos encargos do submódulo 2.2 sobre o Aviso Prévio Trabalhado</v>
      </c>
      <c r="F3729" s="335"/>
      <c r="G3729" s="335"/>
      <c r="H3729" s="336"/>
      <c r="I3729" s="20">
        <f t="shared" ref="I3729" si="4057">I3706*I3728</f>
        <v>3.9030303030303036E-3</v>
      </c>
      <c r="J3729" s="19">
        <f t="shared" ref="J3729" si="4058">ROUND(I3729*J3689,2)</f>
        <v>5.0599999999999996</v>
      </c>
      <c r="K3729" s="30"/>
      <c r="L3729" s="30"/>
    </row>
    <row r="3730" spans="1:12" ht="18" customHeight="1" x14ac:dyDescent="0.2">
      <c r="A3730" s="241">
        <f t="shared" ref="A3730:C3730" si="4059">A3729</f>
        <v>3</v>
      </c>
      <c r="B3730" s="241" t="str">
        <f t="shared" si="4059"/>
        <v>RECEPCIONISTA</v>
      </c>
      <c r="C3730" s="241" t="str">
        <f t="shared" si="4059"/>
        <v>CONCÓRDIA</v>
      </c>
      <c r="D3730" s="52" t="str">
        <f>Raiz!$D$76</f>
        <v>F</v>
      </c>
      <c r="E3730" s="323" t="str">
        <f>Raiz!$E$76</f>
        <v>Multa do FGTS e sobre o Aviso Prévio Trabalhado</v>
      </c>
      <c r="F3730" s="323"/>
      <c r="G3730" s="323"/>
      <c r="H3730" s="323"/>
      <c r="I3730" s="20">
        <f>Raiz!$I$76</f>
        <v>3.8079999999999996E-2</v>
      </c>
      <c r="J3730" s="19">
        <f t="shared" ref="J3730" si="4060">ROUND(I3730*J3689,2)</f>
        <v>49.35</v>
      </c>
      <c r="K3730" s="30"/>
      <c r="L3730" s="30"/>
    </row>
    <row r="3731" spans="1:12" ht="18" customHeight="1" thickBot="1" x14ac:dyDescent="0.25">
      <c r="A3731" s="241">
        <f t="shared" ref="A3731:C3731" si="4061">A3730</f>
        <v>3</v>
      </c>
      <c r="B3731" s="241" t="str">
        <f t="shared" si="4061"/>
        <v>RECEPCIONISTA</v>
      </c>
      <c r="C3731" s="241" t="str">
        <f t="shared" si="4061"/>
        <v>CONCÓRDIA</v>
      </c>
      <c r="D3731" s="317" t="str">
        <f>Raiz!$D$77</f>
        <v>Total do Módulo 3 - Provisão para Rescisão</v>
      </c>
      <c r="E3731" s="317"/>
      <c r="F3731" s="317"/>
      <c r="G3731" s="317"/>
      <c r="H3731" s="317"/>
      <c r="I3731" s="317"/>
      <c r="J3731" s="27">
        <f t="shared" ref="J3731" si="4062">SUM(J3725:J3730)</f>
        <v>77.599999999999994</v>
      </c>
      <c r="K3731" s="30"/>
      <c r="L3731" s="30"/>
    </row>
    <row r="3732" spans="1:12" ht="14.1" customHeight="1" thickBot="1" x14ac:dyDescent="0.25">
      <c r="A3732" s="241">
        <f t="shared" ref="A3732:C3732" si="4063">A3731</f>
        <v>3</v>
      </c>
      <c r="B3732" s="241" t="str">
        <f t="shared" si="4063"/>
        <v>RECEPCIONISTA</v>
      </c>
      <c r="C3732" s="241" t="str">
        <f t="shared" si="4063"/>
        <v>CONCÓRDIA</v>
      </c>
      <c r="D3732" s="4"/>
      <c r="E3732" s="4"/>
      <c r="F3732" s="4"/>
      <c r="G3732" s="4"/>
      <c r="H3732" s="4"/>
      <c r="I3732" s="4"/>
      <c r="J3732" s="4"/>
      <c r="K3732" s="30"/>
      <c r="L3732" s="30"/>
    </row>
    <row r="3733" spans="1:12" ht="18" customHeight="1" x14ac:dyDescent="0.2">
      <c r="A3733" s="241">
        <f t="shared" ref="A3733:C3733" si="4064">A3732</f>
        <v>3</v>
      </c>
      <c r="B3733" s="241" t="str">
        <f t="shared" si="4064"/>
        <v>RECEPCIONISTA</v>
      </c>
      <c r="C3733" s="241" t="str">
        <f t="shared" si="4064"/>
        <v>CONCÓRDIA</v>
      </c>
      <c r="D3733" s="350" t="str">
        <f>Raiz!$D$79</f>
        <v>MÓDULO 4 – CUSTO DE REPOSIÇÃO DO PROFISSIONAL AUSENTE</v>
      </c>
      <c r="E3733" s="351"/>
      <c r="F3733" s="351"/>
      <c r="G3733" s="351"/>
      <c r="H3733" s="352"/>
      <c r="I3733" s="194" t="str">
        <f>Raiz!$I$79</f>
        <v>%</v>
      </c>
      <c r="J3733" s="149" t="str">
        <f>Raiz!$J$79</f>
        <v>Valor R$</v>
      </c>
      <c r="K3733" s="30"/>
      <c r="L3733" s="30"/>
    </row>
    <row r="3734" spans="1:12" ht="39.950000000000003" customHeight="1" x14ac:dyDescent="0.2">
      <c r="A3734" s="241">
        <f t="shared" ref="A3734:C3734" si="4065">A3733</f>
        <v>3</v>
      </c>
      <c r="B3734" s="241" t="str">
        <f t="shared" si="4065"/>
        <v>RECEPCIONISTA</v>
      </c>
      <c r="C3734" s="241" t="str">
        <f t="shared" si="4065"/>
        <v>CONCÓRDIA</v>
      </c>
      <c r="D373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734" s="338"/>
      <c r="F3734" s="338"/>
      <c r="G3734" s="338"/>
      <c r="H3734" s="338"/>
      <c r="I3734" s="338"/>
      <c r="J3734" s="347"/>
      <c r="K3734" s="30"/>
      <c r="L3734" s="30"/>
    </row>
    <row r="3735" spans="1:12" ht="32.25" customHeight="1" x14ac:dyDescent="0.2">
      <c r="A3735" s="241">
        <f t="shared" ref="A3735:C3735" si="4066">A3734</f>
        <v>3</v>
      </c>
      <c r="B3735" s="241" t="str">
        <f t="shared" si="4066"/>
        <v>RECEPCIONISTA</v>
      </c>
      <c r="C3735" s="241" t="str">
        <f t="shared" si="4066"/>
        <v>CONCÓRDIA</v>
      </c>
      <c r="D3735" s="337" t="str">
        <f>Raiz!$D$81</f>
        <v>MÓDULO 1</v>
      </c>
      <c r="E3735" s="337"/>
      <c r="F3735" s="266" t="str">
        <f>Raiz!$F$81</f>
        <v>MÓDULO 2                                                                   (sem VA, VT e Adic.Assid.)</v>
      </c>
      <c r="G3735" s="266" t="str">
        <f>Raiz!$G$81</f>
        <v>MÓDULO 3</v>
      </c>
      <c r="H3735" s="266" t="str">
        <f>Raiz!$H$81</f>
        <v>BCCPA</v>
      </c>
      <c r="I3735" s="419" t="str">
        <f>Raiz!$I$81</f>
        <v>Para cálculo do item A, paga VA nas férias?</v>
      </c>
      <c r="J3735" s="420"/>
      <c r="K3735" s="30"/>
      <c r="L3735" s="30"/>
    </row>
    <row r="3736" spans="1:12" s="29" customFormat="1" ht="18" customHeight="1" x14ac:dyDescent="0.2">
      <c r="A3736" s="241">
        <f t="shared" ref="A3736:C3736" si="4067">A3735</f>
        <v>3</v>
      </c>
      <c r="B3736" s="241" t="str">
        <f t="shared" si="4067"/>
        <v>RECEPCIONISTA</v>
      </c>
      <c r="C3736" s="241" t="str">
        <f t="shared" si="4067"/>
        <v>CONCÓRDIA</v>
      </c>
      <c r="D3736" s="342">
        <f t="shared" ref="D3736" si="4068">J3689</f>
        <v>1295.99</v>
      </c>
      <c r="E3736" s="342"/>
      <c r="F3736" s="267">
        <f t="shared" ref="F3736" si="4069">J3722-J3709-J3710-J3713</f>
        <v>684.92000000000007</v>
      </c>
      <c r="G3736" s="267">
        <f t="shared" ref="G3736" si="4070">J3731</f>
        <v>77.599999999999994</v>
      </c>
      <c r="H3736" s="267">
        <f t="shared" ref="H3736" si="4071">SUM(D3736:G3736)</f>
        <v>2058.5100000000002</v>
      </c>
      <c r="I3736" s="421" t="str">
        <f>VLOOKUP(H3661,Base!$B$998:$P$1049,J3666+1,FALSE)</f>
        <v>NÃO</v>
      </c>
      <c r="J3736" s="422"/>
      <c r="K3736" s="30"/>
      <c r="L3736" s="30"/>
    </row>
    <row r="3737" spans="1:12" ht="18" customHeight="1" x14ac:dyDescent="0.2">
      <c r="A3737" s="241">
        <f t="shared" ref="A3737:C3737" si="4072">A3736</f>
        <v>3</v>
      </c>
      <c r="B3737" s="241" t="str">
        <f t="shared" si="4072"/>
        <v>RECEPCIONISTA</v>
      </c>
      <c r="C3737" s="241" t="str">
        <f t="shared" si="4072"/>
        <v>CONCÓRDIA</v>
      </c>
      <c r="D3737" s="412" t="str">
        <f>Raiz!$D$83</f>
        <v>Submódulo 4.1 Substituto nas Ausências Legais</v>
      </c>
      <c r="E3737" s="413"/>
      <c r="F3737" s="413"/>
      <c r="G3737" s="413"/>
      <c r="H3737" s="413"/>
      <c r="I3737" s="413"/>
      <c r="J3737" s="414"/>
      <c r="K3737" s="30"/>
      <c r="L3737" s="30"/>
    </row>
    <row r="3738" spans="1:12" ht="18" customHeight="1" x14ac:dyDescent="0.2">
      <c r="A3738" s="241">
        <f t="shared" ref="A3738:C3738" si="4073">A3737</f>
        <v>3</v>
      </c>
      <c r="B3738" s="241" t="str">
        <f t="shared" si="4073"/>
        <v>RECEPCIONISTA</v>
      </c>
      <c r="C3738" s="241" t="str">
        <f t="shared" si="4073"/>
        <v>CONCÓRDIA</v>
      </c>
      <c r="D3738" s="147" t="str">
        <f>Raiz!$D$84</f>
        <v>A</v>
      </c>
      <c r="E3738" s="338" t="str">
        <f>Raiz!$E$84</f>
        <v>Substituto na cobertura de Férias</v>
      </c>
      <c r="F3738" s="338"/>
      <c r="G3738" s="338" t="str">
        <f>Raiz!$G$84</f>
        <v>Cálculo do valor=[BCCPA+VA(se pago nas férias)]/12</v>
      </c>
      <c r="H3738" s="338"/>
      <c r="I3738" s="43">
        <f>Raiz!$I$84</f>
        <v>8.3333333333333329E-2</v>
      </c>
      <c r="J3738" s="19">
        <f t="shared" ref="J3738" si="4074">IF(I3736="NÃO",H3736/12,(H3736+J3710)/12)</f>
        <v>171.54250000000002</v>
      </c>
      <c r="K3738" s="30"/>
      <c r="L3738" s="30"/>
    </row>
    <row r="3739" spans="1:12" ht="18" customHeight="1" x14ac:dyDescent="0.2">
      <c r="A3739" s="241">
        <f t="shared" ref="A3739:C3739" si="4075">A3738</f>
        <v>3</v>
      </c>
      <c r="B3739" s="241" t="str">
        <f t="shared" si="4075"/>
        <v>RECEPCIONISTA</v>
      </c>
      <c r="C3739" s="241" t="str">
        <f t="shared" si="4075"/>
        <v>CONCÓRDIA</v>
      </c>
      <c r="D3739" s="52" t="str">
        <f>Raiz!$D$85</f>
        <v>B</v>
      </c>
      <c r="E3739" s="331" t="str">
        <f>Raiz!$E$85</f>
        <v>Substituto na cobertura de Ausências Legais</v>
      </c>
      <c r="F3739" s="336"/>
      <c r="G3739" s="331" t="str">
        <f>Raiz!$G$85</f>
        <v>Cálculo do valor=[(BCCPA/30)x1dia]/12</v>
      </c>
      <c r="H3739" s="336"/>
      <c r="I3739" s="20">
        <f>Raiz!$I$85</f>
        <v>2.7777777777777779E-3</v>
      </c>
      <c r="J3739" s="19">
        <f t="shared" ref="J3739" si="4076">ROUND(I3739*H3736,2)</f>
        <v>5.72</v>
      </c>
      <c r="K3739" s="30"/>
      <c r="L3739" s="30"/>
    </row>
    <row r="3740" spans="1:12" ht="18" customHeight="1" x14ac:dyDescent="0.2">
      <c r="A3740" s="241">
        <f t="shared" ref="A3740:C3740" si="4077">A3739</f>
        <v>3</v>
      </c>
      <c r="B3740" s="241" t="str">
        <f t="shared" si="4077"/>
        <v>RECEPCIONISTA</v>
      </c>
      <c r="C3740" s="241" t="str">
        <f t="shared" si="4077"/>
        <v>CONCÓRDIA</v>
      </c>
      <c r="D3740" s="52" t="str">
        <f>Raiz!$D$86</f>
        <v>C</v>
      </c>
      <c r="E3740" s="320" t="str">
        <f>Raiz!$E$86</f>
        <v>Substituto na cobertura de Licença-Paternidade</v>
      </c>
      <c r="F3740" s="321"/>
      <c r="G3740" s="320" t="str">
        <f>Raiz!$G$86</f>
        <v>Cálculo do valor={[(BCCPA/30)x5dias]/12}x1,5%</v>
      </c>
      <c r="H3740" s="321"/>
      <c r="I3740" s="20">
        <f>Raiz!$I$86</f>
        <v>2.0833333333333332E-4</v>
      </c>
      <c r="J3740" s="19">
        <f t="shared" ref="J3740" si="4078">ROUND(I3740*H3736,2)</f>
        <v>0.43</v>
      </c>
      <c r="K3740" s="30"/>
      <c r="L3740" s="30"/>
    </row>
    <row r="3741" spans="1:12" ht="18" customHeight="1" x14ac:dyDescent="0.2">
      <c r="A3741" s="241">
        <f t="shared" ref="A3741:C3741" si="4079">A3740</f>
        <v>3</v>
      </c>
      <c r="B3741" s="241" t="str">
        <f t="shared" si="4079"/>
        <v>RECEPCIONISTA</v>
      </c>
      <c r="C3741" s="241" t="str">
        <f t="shared" si="4079"/>
        <v>CONCÓRDIA</v>
      </c>
      <c r="D3741" s="52" t="str">
        <f>Raiz!$D$87</f>
        <v>D</v>
      </c>
      <c r="E3741" s="320" t="str">
        <f>Raiz!$E$87</f>
        <v>Substituto na cobertura de Ausência por acidente de trab.</v>
      </c>
      <c r="F3741" s="321"/>
      <c r="G3741" s="320" t="str">
        <f>Raiz!$G$87</f>
        <v>Cálculo do valor={[(BCCPA/30)x15dias]/12}x0,78%</v>
      </c>
      <c r="H3741" s="321"/>
      <c r="I3741" s="20">
        <f>Raiz!$I$87</f>
        <v>3.2499999999999999E-4</v>
      </c>
      <c r="J3741" s="19">
        <f t="shared" ref="J3741" si="4080">ROUND(I3741*H3736,2)</f>
        <v>0.67</v>
      </c>
      <c r="K3741" s="30"/>
      <c r="L3741" s="30"/>
    </row>
    <row r="3742" spans="1:12" ht="27" customHeight="1" x14ac:dyDescent="0.2">
      <c r="A3742" s="241">
        <f t="shared" ref="A3742:C3742" si="4081">A3741</f>
        <v>3</v>
      </c>
      <c r="B3742" s="241" t="str">
        <f t="shared" si="4081"/>
        <v>RECEPCIONISTA</v>
      </c>
      <c r="C3742" s="241" t="str">
        <f t="shared" si="4081"/>
        <v>CONCÓRDIA</v>
      </c>
      <c r="D3742" s="52" t="str">
        <f>Raiz!$D$88</f>
        <v>E</v>
      </c>
      <c r="E3742" s="320" t="str">
        <f>Raiz!$E$88</f>
        <v>Substituto na cobertura de Afastamento Maternidade</v>
      </c>
      <c r="F3742" s="321"/>
      <c r="G3742" s="320" t="str">
        <f>Raiz!$G$88</f>
        <v>Cálculo do valor = {[(Mód1+Mód1/3)/12+(Submod2.2 +Submod2.3-VA-VT-Adic.Assid.+Mód3)]x(4/12)}x2%</v>
      </c>
      <c r="H3742" s="322"/>
      <c r="I3742" s="327"/>
      <c r="J3742" s="19">
        <f t="shared" ref="J3742" si="4082">ROUND((((J3689+J3689/3)/12+(J3706+J3716+-J3709-J3710-J3713+J3731))*4/12)*2%,2)</f>
        <v>5.08</v>
      </c>
      <c r="K3742" s="30"/>
      <c r="L3742" s="30"/>
    </row>
    <row r="3743" spans="1:12" ht="18" customHeight="1" x14ac:dyDescent="0.2">
      <c r="A3743" s="241">
        <f t="shared" ref="A3743:C3743" si="4083">A3742</f>
        <v>3</v>
      </c>
      <c r="B3743" s="241" t="str">
        <f t="shared" si="4083"/>
        <v>RECEPCIONISTA</v>
      </c>
      <c r="C3743" s="241" t="str">
        <f t="shared" si="4083"/>
        <v>CONCÓRDIA</v>
      </c>
      <c r="D3743" s="52" t="str">
        <f>Raiz!$D$89</f>
        <v>F</v>
      </c>
      <c r="E3743" s="320" t="str">
        <f>Raiz!$E$89</f>
        <v>Substituto na cobertura de Ausência por doença</v>
      </c>
      <c r="F3743" s="321"/>
      <c r="G3743" s="320" t="str">
        <f>Raiz!$G$89</f>
        <v>Cálculo do valor = {(BCCPA/30)x3dias}/12</v>
      </c>
      <c r="H3743" s="321"/>
      <c r="I3743" s="23">
        <f>Raiz!$I$89</f>
        <v>8.3333333333333332E-3</v>
      </c>
      <c r="J3743" s="31">
        <f t="shared" ref="J3743" si="4084">ROUND(H3736*I3743,2)</f>
        <v>17.149999999999999</v>
      </c>
      <c r="K3743" s="30"/>
      <c r="L3743" s="30"/>
    </row>
    <row r="3744" spans="1:12" ht="18" customHeight="1" thickBot="1" x14ac:dyDescent="0.25">
      <c r="A3744" s="241">
        <f t="shared" ref="A3744:C3744" si="4085">A3743</f>
        <v>3</v>
      </c>
      <c r="B3744" s="241" t="str">
        <f t="shared" si="4085"/>
        <v>RECEPCIONISTA</v>
      </c>
      <c r="C3744" s="241" t="str">
        <f t="shared" si="4085"/>
        <v>CONCÓRDIA</v>
      </c>
      <c r="D3744" s="317" t="str">
        <f>Raiz!$D$90</f>
        <v> Total do Módulo 4 - Custo de Reposição do Profissional Ausente</v>
      </c>
      <c r="E3744" s="317"/>
      <c r="F3744" s="317"/>
      <c r="G3744" s="317"/>
      <c r="H3744" s="317"/>
      <c r="I3744" s="317"/>
      <c r="J3744" s="21">
        <f t="shared" ref="J3744" si="4086">SUM(J3738:J3743)</f>
        <v>200.59250000000003</v>
      </c>
      <c r="K3744" s="30"/>
      <c r="L3744" s="30"/>
    </row>
    <row r="3745" spans="1:12" ht="11.25" customHeight="1" thickBot="1" x14ac:dyDescent="0.25">
      <c r="A3745" s="241">
        <f t="shared" ref="A3745:C3745" si="4087">A3744</f>
        <v>3</v>
      </c>
      <c r="B3745" s="241" t="str">
        <f t="shared" si="4087"/>
        <v>RECEPCIONISTA</v>
      </c>
      <c r="C3745" s="241" t="str">
        <f t="shared" si="4087"/>
        <v>CONCÓRDIA</v>
      </c>
      <c r="D3745" s="4"/>
      <c r="E3745" s="4"/>
      <c r="F3745" s="4"/>
      <c r="G3745" s="4"/>
      <c r="H3745" s="4"/>
      <c r="I3745" s="4"/>
      <c r="J3745" s="4"/>
      <c r="K3745" s="30"/>
      <c r="L3745" s="30"/>
    </row>
    <row r="3746" spans="1:12" ht="18" customHeight="1" x14ac:dyDescent="0.2">
      <c r="A3746" s="241">
        <f t="shared" ref="A3746:C3746" si="4088">A3745</f>
        <v>3</v>
      </c>
      <c r="B3746" s="241" t="str">
        <f t="shared" si="4088"/>
        <v>RECEPCIONISTA</v>
      </c>
      <c r="C3746" s="241" t="str">
        <f t="shared" si="4088"/>
        <v>CONCÓRDIA</v>
      </c>
      <c r="D3746" s="339" t="str">
        <f>Raiz!$D$92</f>
        <v>MÓDULO 5 - INSUMOS DIVERSOS</v>
      </c>
      <c r="E3746" s="340"/>
      <c r="F3746" s="340"/>
      <c r="G3746" s="340"/>
      <c r="H3746" s="340"/>
      <c r="I3746" s="341"/>
      <c r="J3746" s="2" t="str">
        <f>Raiz!$J$92</f>
        <v>Valor R$</v>
      </c>
      <c r="K3746" s="30"/>
      <c r="L3746" s="30"/>
    </row>
    <row r="3747" spans="1:12" ht="18" customHeight="1" x14ac:dyDescent="0.2">
      <c r="A3747" s="241">
        <f t="shared" ref="A3747:C3747" si="4089">A3746</f>
        <v>3</v>
      </c>
      <c r="B3747" s="241" t="str">
        <f t="shared" si="4089"/>
        <v>RECEPCIONISTA</v>
      </c>
      <c r="C3747" s="241" t="str">
        <f t="shared" si="4089"/>
        <v>CONCÓRDIA</v>
      </c>
      <c r="D3747" s="52" t="str">
        <f>Raiz!$D$93</f>
        <v>A</v>
      </c>
      <c r="E3747" s="314" t="str">
        <f>Raiz!$E$93</f>
        <v>Uniformes</v>
      </c>
      <c r="F3747" s="314"/>
      <c r="G3747" s="314"/>
      <c r="H3747" s="314"/>
      <c r="I3747" s="314"/>
      <c r="J3747" s="19">
        <f>VLOOKUP(H3661,Base!$B$1283:$P$1334,J3666+1,FALSE)</f>
        <v>31.67</v>
      </c>
      <c r="K3747" s="127"/>
      <c r="L3747" s="127"/>
    </row>
    <row r="3748" spans="1:12" ht="18" customHeight="1" x14ac:dyDescent="0.2">
      <c r="A3748" s="241">
        <f t="shared" ref="A3748:C3748" si="4090">A3747</f>
        <v>3</v>
      </c>
      <c r="B3748" s="241" t="str">
        <f t="shared" si="4090"/>
        <v>RECEPCIONISTA</v>
      </c>
      <c r="C3748" s="241" t="str">
        <f t="shared" si="4090"/>
        <v>CONCÓRDIA</v>
      </c>
      <c r="D3748" s="52" t="str">
        <f t="shared" ref="D3748:D3811" si="4091">IF(J3748=0,"","B")</f>
        <v/>
      </c>
      <c r="E3748" s="264" t="str">
        <f t="shared" ref="E3748:E3811" si="4092">IF(J3748=0,"","Diárias")</f>
        <v/>
      </c>
      <c r="F3748" s="320" t="str">
        <f t="shared" ref="F3748:F3811" si="4093">IF(J3748=0,"","Valor equivalente a 1 (uma) diária")</f>
        <v/>
      </c>
      <c r="G3748" s="322"/>
      <c r="H3748" s="322"/>
      <c r="I3748" s="327"/>
      <c r="J3748" s="19">
        <f>VLOOKUP(H3661,Base!$B$1226:$P$1277,J3666+1,FALSE)</f>
        <v>0</v>
      </c>
      <c r="K3748" s="127"/>
      <c r="L3748" s="127"/>
    </row>
    <row r="3749" spans="1:12" ht="18" customHeight="1" thickBot="1" x14ac:dyDescent="0.25">
      <c r="A3749" s="241">
        <f t="shared" ref="A3749:C3749" si="4094">A3748</f>
        <v>3</v>
      </c>
      <c r="B3749" s="241" t="str">
        <f t="shared" si="4094"/>
        <v>RECEPCIONISTA</v>
      </c>
      <c r="C3749" s="241" t="str">
        <f t="shared" si="4094"/>
        <v>CONCÓRDIA</v>
      </c>
      <c r="D3749" s="317" t="str">
        <f>Raiz!$D$95</f>
        <v>Total do Módulo 5 - Insumos Diversos</v>
      </c>
      <c r="E3749" s="317"/>
      <c r="F3749" s="317"/>
      <c r="G3749" s="317"/>
      <c r="H3749" s="317"/>
      <c r="I3749" s="317"/>
      <c r="J3749" s="27">
        <f t="shared" ref="J3749" si="4095">SUM(J3747:J3748)</f>
        <v>31.67</v>
      </c>
      <c r="K3749" s="30"/>
      <c r="L3749" s="30"/>
    </row>
    <row r="3750" spans="1:12" ht="11.25" customHeight="1" thickBot="1" x14ac:dyDescent="0.25">
      <c r="A3750" s="241">
        <f t="shared" ref="A3750:C3750" si="4096">A3749</f>
        <v>3</v>
      </c>
      <c r="B3750" s="241" t="str">
        <f t="shared" si="4096"/>
        <v>RECEPCIONISTA</v>
      </c>
      <c r="C3750" s="241" t="str">
        <f t="shared" si="4096"/>
        <v>CONCÓRDIA</v>
      </c>
      <c r="D3750" s="4"/>
      <c r="E3750" s="4"/>
      <c r="F3750" s="4"/>
      <c r="G3750" s="4"/>
      <c r="H3750" s="4"/>
      <c r="I3750" s="4"/>
      <c r="J3750" s="4"/>
      <c r="K3750" s="30"/>
      <c r="L3750" s="30"/>
    </row>
    <row r="3751" spans="1:12" ht="18" customHeight="1" x14ac:dyDescent="0.2">
      <c r="A3751" s="241">
        <f t="shared" ref="A3751:C3751" si="4097">A3750</f>
        <v>3</v>
      </c>
      <c r="B3751" s="241" t="str">
        <f t="shared" si="4097"/>
        <v>RECEPCIONISTA</v>
      </c>
      <c r="C3751" s="241" t="str">
        <f t="shared" si="4097"/>
        <v>CONCÓRDIA</v>
      </c>
      <c r="D3751" s="326" t="str">
        <f>Raiz!$D$97</f>
        <v>6 - CUSTOS INDIRETOS, TRIBUTOS E LUCRO</v>
      </c>
      <c r="E3751" s="326"/>
      <c r="F3751" s="326"/>
      <c r="G3751" s="326"/>
      <c r="H3751" s="326"/>
      <c r="I3751" s="1" t="str">
        <f>Raiz!$I$97</f>
        <v>%</v>
      </c>
      <c r="J3751" s="2" t="str">
        <f>Raiz!$J$97</f>
        <v>Valor R$</v>
      </c>
      <c r="K3751" s="30"/>
      <c r="L3751" s="30"/>
    </row>
    <row r="3752" spans="1:12" ht="18" customHeight="1" x14ac:dyDescent="0.2">
      <c r="A3752" s="241">
        <f t="shared" ref="A3752:C3752" si="4098">A3751</f>
        <v>3</v>
      </c>
      <c r="B3752" s="241" t="str">
        <f t="shared" si="4098"/>
        <v>RECEPCIONISTA</v>
      </c>
      <c r="C3752" s="241" t="str">
        <f t="shared" si="4098"/>
        <v>CONCÓRDIA</v>
      </c>
      <c r="D3752" s="52" t="str">
        <f>Raiz!$D$98</f>
        <v>A</v>
      </c>
      <c r="E3752" s="323" t="str">
        <f>Raiz!$E$98</f>
        <v>Custos Indiretos (despesas administrativas e operacionais)</v>
      </c>
      <c r="F3752" s="323"/>
      <c r="G3752" s="323"/>
      <c r="H3752" s="323"/>
      <c r="I3752" s="20">
        <f>VLOOKUP(H3661,Base!$B$1340:$P$1391,J3666+1,FALSE)</f>
        <v>0.05</v>
      </c>
      <c r="J3752" s="19">
        <f t="shared" ref="J3752" si="4099">ROUND(J3774*I3752,2)</f>
        <v>142.29</v>
      </c>
      <c r="K3752" s="30"/>
      <c r="L3752" s="30"/>
    </row>
    <row r="3753" spans="1:12" ht="18" customHeight="1" x14ac:dyDescent="0.2">
      <c r="A3753" s="241">
        <f t="shared" ref="A3753:C3753" si="4100">A3752</f>
        <v>3</v>
      </c>
      <c r="B3753" s="241" t="str">
        <f t="shared" si="4100"/>
        <v>RECEPCIONISTA</v>
      </c>
      <c r="C3753" s="241" t="str">
        <f t="shared" si="4100"/>
        <v>CONCÓRDIA</v>
      </c>
      <c r="D3753" s="18" t="str">
        <f>Raiz!$D$99</f>
        <v>B</v>
      </c>
      <c r="E3753" s="323" t="str">
        <f>Raiz!$E$99</f>
        <v>Lucro</v>
      </c>
      <c r="F3753" s="323"/>
      <c r="G3753" s="323"/>
      <c r="H3753" s="323"/>
      <c r="I3753" s="20">
        <f>VLOOKUP(H3661,Base!$B$1397:$P$1448,J3666+1,FALSE)</f>
        <v>2.58E-2</v>
      </c>
      <c r="J3753" s="19">
        <f t="shared" ref="J3753" si="4101">ROUND(J3776*I3753,2)</f>
        <v>77.09</v>
      </c>
      <c r="K3753" s="30"/>
      <c r="L3753" s="30"/>
    </row>
    <row r="3754" spans="1:12" ht="18" customHeight="1" x14ac:dyDescent="0.2">
      <c r="A3754" s="241">
        <f t="shared" ref="A3754:C3754" si="4102">A3753</f>
        <v>3</v>
      </c>
      <c r="B3754" s="241" t="str">
        <f t="shared" si="4102"/>
        <v>RECEPCIONISTA</v>
      </c>
      <c r="C3754" s="241" t="str">
        <f t="shared" si="4102"/>
        <v>CONCÓRDIA</v>
      </c>
      <c r="D3754" s="324" t="str">
        <f>Raiz!$D$100</f>
        <v>Subtotal</v>
      </c>
      <c r="E3754" s="324"/>
      <c r="F3754" s="324"/>
      <c r="G3754" s="324"/>
      <c r="H3754" s="324"/>
      <c r="I3754" s="32">
        <f t="shared" ref="I3754:J3754" si="4103">SUM(I3752:I3753)</f>
        <v>7.5800000000000006E-2</v>
      </c>
      <c r="J3754" s="33">
        <f t="shared" si="4103"/>
        <v>219.38</v>
      </c>
      <c r="K3754" s="30"/>
      <c r="L3754" s="30"/>
    </row>
    <row r="3755" spans="1:12" ht="18" customHeight="1" x14ac:dyDescent="0.2">
      <c r="A3755" s="241">
        <f t="shared" ref="A3755:C3755" si="4104">A3754</f>
        <v>3</v>
      </c>
      <c r="B3755" s="241" t="str">
        <f t="shared" si="4104"/>
        <v>RECEPCIONISTA</v>
      </c>
      <c r="C3755" s="241" t="str">
        <f t="shared" si="4104"/>
        <v>CONCÓRDIA</v>
      </c>
      <c r="D3755" s="52" t="str">
        <f>Raiz!$D$101</f>
        <v>C</v>
      </c>
      <c r="E3755" s="323" t="str">
        <f>Raiz!$E$101</f>
        <v>Tributos</v>
      </c>
      <c r="F3755" s="325"/>
      <c r="G3755" s="325"/>
      <c r="H3755" s="325"/>
      <c r="I3755" s="32">
        <f t="shared" ref="I3755:J3755" si="4105">SUM(I3756:I3758)</f>
        <v>0.1225</v>
      </c>
      <c r="J3755" s="33">
        <f t="shared" si="4105"/>
        <v>427.91</v>
      </c>
      <c r="K3755" s="30"/>
      <c r="L3755" s="30"/>
    </row>
    <row r="3756" spans="1:12" ht="18" customHeight="1" x14ac:dyDescent="0.2">
      <c r="A3756" s="241">
        <f t="shared" ref="A3756:C3756" si="4106">A3755</f>
        <v>3</v>
      </c>
      <c r="B3756" s="241" t="str">
        <f t="shared" si="4106"/>
        <v>RECEPCIONISTA</v>
      </c>
      <c r="C3756" s="241" t="str">
        <f t="shared" si="4106"/>
        <v>CONCÓRDIA</v>
      </c>
      <c r="D3756" s="328" t="str">
        <f>Raiz!$D$102</f>
        <v>C.1</v>
      </c>
      <c r="E3756" s="330" t="str">
        <f>Raiz!$E$102</f>
        <v>Tributos Federais</v>
      </c>
      <c r="F3756" s="332" t="str">
        <f>Raiz!$F$102</f>
        <v>PIS</v>
      </c>
      <c r="G3756" s="333"/>
      <c r="H3756" s="334"/>
      <c r="I3756" s="43">
        <f>Raiz!$I$102</f>
        <v>1.6500000000000001E-2</v>
      </c>
      <c r="J3756" s="19">
        <f t="shared" ref="J3756" si="4107">ROUND(I3756*J3765,2)</f>
        <v>57.64</v>
      </c>
      <c r="K3756" s="30"/>
      <c r="L3756" s="30"/>
    </row>
    <row r="3757" spans="1:12" ht="18" customHeight="1" x14ac:dyDescent="0.2">
      <c r="A3757" s="241">
        <f t="shared" ref="A3757:C3757" si="4108">A3756</f>
        <v>3</v>
      </c>
      <c r="B3757" s="241" t="str">
        <f t="shared" si="4108"/>
        <v>RECEPCIONISTA</v>
      </c>
      <c r="C3757" s="241" t="str">
        <f t="shared" si="4108"/>
        <v>CONCÓRDIA</v>
      </c>
      <c r="D3757" s="329"/>
      <c r="E3757" s="331"/>
      <c r="F3757" s="331" t="str">
        <f>Raiz!$F$103</f>
        <v>COFINS</v>
      </c>
      <c r="G3757" s="335"/>
      <c r="H3757" s="336"/>
      <c r="I3757" s="20">
        <f>Raiz!$I$103</f>
        <v>7.5999999999999998E-2</v>
      </c>
      <c r="J3757" s="19">
        <f t="shared" ref="J3757" si="4109">ROUND(I3757*J3765,2)</f>
        <v>265.48</v>
      </c>
    </row>
    <row r="3758" spans="1:12" ht="18" customHeight="1" x14ac:dyDescent="0.2">
      <c r="A3758" s="241">
        <f t="shared" ref="A3758:C3758" si="4110">A3757</f>
        <v>3</v>
      </c>
      <c r="B3758" s="241" t="str">
        <f t="shared" si="4110"/>
        <v>RECEPCIONISTA</v>
      </c>
      <c r="C3758" s="241" t="str">
        <f t="shared" si="4110"/>
        <v>CONCÓRDIA</v>
      </c>
      <c r="D3758" s="18" t="str">
        <f>Raiz!$D$104</f>
        <v>C.2</v>
      </c>
      <c r="E3758" s="263" t="str">
        <f>Raiz!$E$104</f>
        <v>Tributos Municipais</v>
      </c>
      <c r="F3758" s="320" t="str">
        <f>Raiz!$F$104</f>
        <v>ISS</v>
      </c>
      <c r="G3758" s="322"/>
      <c r="H3758" s="321"/>
      <c r="I3758" s="20">
        <f>VLOOKUP(H3661,Base!$B$29:$D$80,3,FALSE)</f>
        <v>0.03</v>
      </c>
      <c r="J3758" s="19">
        <f t="shared" ref="J3758" si="4111">ROUND(I3758*J3765,2)</f>
        <v>104.79</v>
      </c>
    </row>
    <row r="3759" spans="1:12" ht="18" customHeight="1" thickBot="1" x14ac:dyDescent="0.25">
      <c r="A3759" s="241">
        <f t="shared" ref="A3759:C3759" si="4112">A3758</f>
        <v>3</v>
      </c>
      <c r="B3759" s="241" t="str">
        <f t="shared" si="4112"/>
        <v>RECEPCIONISTA</v>
      </c>
      <c r="C3759" s="241" t="str">
        <f t="shared" si="4112"/>
        <v>CONCÓRDIA</v>
      </c>
      <c r="D3759" s="319" t="str">
        <f>Raiz!$D$105</f>
        <v>Total do Módulo 6 - Custos Indiretos, Lucro e Tributos</v>
      </c>
      <c r="E3759" s="319"/>
      <c r="F3759" s="319"/>
      <c r="G3759" s="319"/>
      <c r="H3759" s="319"/>
      <c r="I3759" s="24">
        <f t="shared" ref="I3759:J3759" si="4113">I3754+I3755</f>
        <v>0.1983</v>
      </c>
      <c r="J3759" s="21">
        <f t="shared" si="4113"/>
        <v>647.29</v>
      </c>
    </row>
    <row r="3760" spans="1:12" ht="11.25" customHeight="1" thickBot="1" x14ac:dyDescent="0.25">
      <c r="A3760" s="241">
        <f t="shared" ref="A3760:C3760" si="4114">A3759</f>
        <v>3</v>
      </c>
      <c r="B3760" s="241" t="str">
        <f t="shared" si="4114"/>
        <v>RECEPCIONISTA</v>
      </c>
      <c r="C3760" s="241" t="str">
        <f t="shared" si="4114"/>
        <v>CONCÓRDIA</v>
      </c>
      <c r="D3760" s="4"/>
      <c r="E3760" s="4"/>
      <c r="F3760" s="4"/>
      <c r="G3760" s="4"/>
      <c r="H3760" s="4"/>
      <c r="I3760" s="4"/>
      <c r="J3760" s="4"/>
    </row>
    <row r="3761" spans="1:10" ht="18" customHeight="1" x14ac:dyDescent="0.2">
      <c r="A3761" s="241">
        <f t="shared" ref="A3761:C3761" si="4115">A3760</f>
        <v>3</v>
      </c>
      <c r="B3761" s="241" t="str">
        <f t="shared" si="4115"/>
        <v>RECEPCIONISTA</v>
      </c>
      <c r="C3761" s="241" t="str">
        <f t="shared" si="4115"/>
        <v>CONCÓRDIA</v>
      </c>
      <c r="D3761" s="339" t="str">
        <f>Raiz!$D$107</f>
        <v>TRIBUTOS (percentual incidente sobre o Valor total por empregado)</v>
      </c>
      <c r="E3761" s="340"/>
      <c r="F3761" s="340"/>
      <c r="G3761" s="340"/>
      <c r="H3761" s="340"/>
      <c r="I3761" s="340"/>
      <c r="J3761" s="341"/>
    </row>
    <row r="3762" spans="1:10" ht="18" customHeight="1" x14ac:dyDescent="0.2">
      <c r="A3762" s="241">
        <f t="shared" ref="A3762:C3762" si="4116">A3761</f>
        <v>3</v>
      </c>
      <c r="B3762" s="241" t="str">
        <f t="shared" si="4116"/>
        <v>RECEPCIONISTA</v>
      </c>
      <c r="C3762" s="241" t="str">
        <f t="shared" si="4116"/>
        <v>CONCÓRDIA</v>
      </c>
      <c r="D3762" s="52" t="str">
        <f>Raiz!$D$108</f>
        <v>A</v>
      </c>
      <c r="E3762" s="314" t="str">
        <f>Raiz!$E$108</f>
        <v>Percentual total dos Tributos / 100</v>
      </c>
      <c r="F3762" s="314"/>
      <c r="G3762" s="314"/>
      <c r="H3762" s="314"/>
      <c r="I3762" s="314"/>
      <c r="J3762" s="34">
        <f t="shared" ref="J3762" si="4117">I3755</f>
        <v>0.1225</v>
      </c>
    </row>
    <row r="3763" spans="1:10" ht="18" customHeight="1" x14ac:dyDescent="0.2">
      <c r="A3763" s="241">
        <f t="shared" ref="A3763:C3763" si="4118">A3762</f>
        <v>3</v>
      </c>
      <c r="B3763" s="241" t="str">
        <f t="shared" si="4118"/>
        <v>RECEPCIONISTA</v>
      </c>
      <c r="C3763" s="241" t="str">
        <f t="shared" si="4118"/>
        <v>CONCÓRDIA</v>
      </c>
      <c r="D3763" s="52" t="str">
        <f>Raiz!$D$109</f>
        <v>B</v>
      </c>
      <c r="E3763" s="314" t="str">
        <f>Raiz!$E$109</f>
        <v>1 - A</v>
      </c>
      <c r="F3763" s="314"/>
      <c r="G3763" s="314"/>
      <c r="H3763" s="314"/>
      <c r="I3763" s="314"/>
      <c r="J3763" s="34">
        <f t="shared" ref="J3763:J3826" si="4119">1-J3762</f>
        <v>0.87749999999999995</v>
      </c>
    </row>
    <row r="3764" spans="1:10" ht="18" customHeight="1" x14ac:dyDescent="0.2">
      <c r="A3764" s="241">
        <f t="shared" ref="A3764:C3764" si="4120">A3763</f>
        <v>3</v>
      </c>
      <c r="B3764" s="241" t="str">
        <f t="shared" si="4120"/>
        <v>RECEPCIONISTA</v>
      </c>
      <c r="C3764" s="241" t="str">
        <f t="shared" si="4120"/>
        <v>CONCÓRDIA</v>
      </c>
      <c r="D3764" s="52" t="str">
        <f>Raiz!$D$110</f>
        <v>C</v>
      </c>
      <c r="E3764" s="314" t="str">
        <f>Raiz!$E$110</f>
        <v>Custo antes da incidência dos tributos</v>
      </c>
      <c r="F3764" s="314"/>
      <c r="G3764" s="314"/>
      <c r="H3764" s="314"/>
      <c r="I3764" s="314"/>
      <c r="J3764" s="19">
        <f t="shared" ref="J3764" si="4121">J3778</f>
        <v>3065.1925000000001</v>
      </c>
    </row>
    <row r="3765" spans="1:10" ht="18" customHeight="1" x14ac:dyDescent="0.2">
      <c r="A3765" s="241">
        <f t="shared" ref="A3765:C3765" si="4122">A3764</f>
        <v>3</v>
      </c>
      <c r="B3765" s="241" t="str">
        <f t="shared" si="4122"/>
        <v>RECEPCIONISTA</v>
      </c>
      <c r="C3765" s="241" t="str">
        <f t="shared" si="4122"/>
        <v>CONCÓRDIA</v>
      </c>
      <c r="D3765" s="52" t="str">
        <f>Raiz!$D$111</f>
        <v>D</v>
      </c>
      <c r="E3765" s="314" t="str">
        <f>Raiz!$E$111</f>
        <v>PREÇO DO POSTO/MÊS (C / B)</v>
      </c>
      <c r="F3765" s="314"/>
      <c r="G3765" s="314"/>
      <c r="H3765" s="314"/>
      <c r="I3765" s="314"/>
      <c r="J3765" s="19">
        <f t="shared" ref="J3765" si="4123">ROUND(J3764/J3763,2)</f>
        <v>3493.1</v>
      </c>
    </row>
    <row r="3766" spans="1:10" ht="18" customHeight="1" thickBot="1" x14ac:dyDescent="0.25">
      <c r="A3766" s="241">
        <f t="shared" ref="A3766:C3766" si="4124">A3765</f>
        <v>3</v>
      </c>
      <c r="B3766" s="241" t="str">
        <f t="shared" si="4124"/>
        <v>RECEPCIONISTA</v>
      </c>
      <c r="C3766" s="241" t="str">
        <f t="shared" si="4124"/>
        <v>CONCÓRDIA</v>
      </c>
      <c r="D3766" s="317" t="str">
        <f>Raiz!$D$112</f>
        <v>Total dos Tributos = (D – C)</v>
      </c>
      <c r="E3766" s="317"/>
      <c r="F3766" s="317"/>
      <c r="G3766" s="317"/>
      <c r="H3766" s="317"/>
      <c r="I3766" s="317"/>
      <c r="J3766" s="35">
        <f t="shared" ref="J3766" si="4125">J3765-J3764</f>
        <v>427.9074999999998</v>
      </c>
    </row>
    <row r="3767" spans="1:10" ht="11.25" customHeight="1" thickBot="1" x14ac:dyDescent="0.25">
      <c r="A3767" s="241">
        <f t="shared" ref="A3767:C3767" si="4126">A3766</f>
        <v>3</v>
      </c>
      <c r="B3767" s="241" t="str">
        <f t="shared" si="4126"/>
        <v>RECEPCIONISTA</v>
      </c>
      <c r="C3767" s="241" t="str">
        <f t="shared" si="4126"/>
        <v>CONCÓRDIA</v>
      </c>
      <c r="D3767" s="4"/>
      <c r="E3767" s="4"/>
      <c r="F3767" s="4"/>
      <c r="G3767" s="4"/>
      <c r="H3767" s="4"/>
      <c r="I3767" s="4"/>
      <c r="J3767" s="4"/>
    </row>
    <row r="3768" spans="1:10" ht="18" customHeight="1" x14ac:dyDescent="0.2">
      <c r="A3768" s="241">
        <f t="shared" ref="A3768:C3768" si="4127">A3767</f>
        <v>3</v>
      </c>
      <c r="B3768" s="241" t="str">
        <f t="shared" si="4127"/>
        <v>RECEPCIONISTA</v>
      </c>
      <c r="C3768" s="241" t="str">
        <f t="shared" si="4127"/>
        <v>CONCÓRDIA</v>
      </c>
      <c r="D3768" s="318" t="str">
        <f>Raiz!$D$114</f>
        <v>2 - QUADRO-RESUMO DO CUSTO POR EMPREGADO</v>
      </c>
      <c r="E3768" s="318"/>
      <c r="F3768" s="318"/>
      <c r="G3768" s="318"/>
      <c r="H3768" s="318"/>
      <c r="I3768" s="318"/>
      <c r="J3768" s="3" t="str">
        <f>Raiz!$J$114</f>
        <v>Valor R$</v>
      </c>
    </row>
    <row r="3769" spans="1:10" ht="18" customHeight="1" x14ac:dyDescent="0.2">
      <c r="A3769" s="241">
        <f t="shared" ref="A3769:C3769" si="4128">A3768</f>
        <v>3</v>
      </c>
      <c r="B3769" s="241" t="str">
        <f t="shared" si="4128"/>
        <v>RECEPCIONISTA</v>
      </c>
      <c r="C3769" s="241" t="str">
        <f t="shared" si="4128"/>
        <v>CONCÓRDIA</v>
      </c>
      <c r="D3769" s="52" t="str">
        <f>Raiz!$D$115</f>
        <v>A</v>
      </c>
      <c r="E3769" s="314" t="str">
        <f>Raiz!$E$115</f>
        <v>Módulo 1 - Composição da Remuneração</v>
      </c>
      <c r="F3769" s="314"/>
      <c r="G3769" s="314"/>
      <c r="H3769" s="314"/>
      <c r="I3769" s="314"/>
      <c r="J3769" s="19">
        <f t="shared" ref="J3769" si="4129">J3689</f>
        <v>1295.99</v>
      </c>
    </row>
    <row r="3770" spans="1:10" ht="18" customHeight="1" x14ac:dyDescent="0.2">
      <c r="A3770" s="241">
        <f t="shared" ref="A3770:C3770" si="4130">A3769</f>
        <v>3</v>
      </c>
      <c r="B3770" s="241" t="str">
        <f t="shared" si="4130"/>
        <v>RECEPCIONISTA</v>
      </c>
      <c r="C3770" s="241" t="str">
        <f t="shared" si="4130"/>
        <v>CONCÓRDIA</v>
      </c>
      <c r="D3770" s="52" t="str">
        <f>Raiz!$D$116</f>
        <v>B</v>
      </c>
      <c r="E3770" s="314" t="str">
        <f>Raiz!$E$116</f>
        <v>Módulo 2 - Encargos e Benefícios Anuais, Mensais e Diários</v>
      </c>
      <c r="F3770" s="314"/>
      <c r="G3770" s="314"/>
      <c r="H3770" s="314"/>
      <c r="I3770" s="314"/>
      <c r="J3770" s="19">
        <f t="shared" ref="J3770" si="4131">J3722</f>
        <v>1239.96</v>
      </c>
    </row>
    <row r="3771" spans="1:10" ht="18" customHeight="1" x14ac:dyDescent="0.2">
      <c r="A3771" s="241">
        <f t="shared" ref="A3771:C3771" si="4132">A3770</f>
        <v>3</v>
      </c>
      <c r="B3771" s="241" t="str">
        <f t="shared" si="4132"/>
        <v>RECEPCIONISTA</v>
      </c>
      <c r="C3771" s="241" t="str">
        <f t="shared" si="4132"/>
        <v>CONCÓRDIA</v>
      </c>
      <c r="D3771" s="52" t="str">
        <f>Raiz!$D$117</f>
        <v>C</v>
      </c>
      <c r="E3771" s="314" t="str">
        <f>Raiz!$E$117</f>
        <v>Módulo 3 - Provisão para Rescisão</v>
      </c>
      <c r="F3771" s="314"/>
      <c r="G3771" s="314"/>
      <c r="H3771" s="314"/>
      <c r="I3771" s="314"/>
      <c r="J3771" s="19">
        <f t="shared" ref="J3771" si="4133">J3731</f>
        <v>77.599999999999994</v>
      </c>
    </row>
    <row r="3772" spans="1:10" ht="18" customHeight="1" x14ac:dyDescent="0.2">
      <c r="A3772" s="241">
        <f t="shared" ref="A3772:C3772" si="4134">A3771</f>
        <v>3</v>
      </c>
      <c r="B3772" s="241" t="str">
        <f t="shared" si="4134"/>
        <v>RECEPCIONISTA</v>
      </c>
      <c r="C3772" s="241" t="str">
        <f t="shared" si="4134"/>
        <v>CONCÓRDIA</v>
      </c>
      <c r="D3772" s="52" t="str">
        <f>Raiz!$D$118</f>
        <v>D</v>
      </c>
      <c r="E3772" s="314" t="str">
        <f>Raiz!$E$118</f>
        <v>Módulo 4 - Custo de Reposição do Profissional Ausente</v>
      </c>
      <c r="F3772" s="314"/>
      <c r="G3772" s="314"/>
      <c r="H3772" s="314"/>
      <c r="I3772" s="314"/>
      <c r="J3772" s="19">
        <f t="shared" ref="J3772" si="4135">J3744</f>
        <v>200.59250000000003</v>
      </c>
    </row>
    <row r="3773" spans="1:10" ht="18" customHeight="1" x14ac:dyDescent="0.2">
      <c r="A3773" s="241">
        <f t="shared" ref="A3773:C3773" si="4136">A3772</f>
        <v>3</v>
      </c>
      <c r="B3773" s="241" t="str">
        <f t="shared" si="4136"/>
        <v>RECEPCIONISTA</v>
      </c>
      <c r="C3773" s="241" t="str">
        <f t="shared" si="4136"/>
        <v>CONCÓRDIA</v>
      </c>
      <c r="D3773" s="52" t="str">
        <f>Raiz!$D$119</f>
        <v>E</v>
      </c>
      <c r="E3773" s="314" t="str">
        <f>Raiz!$E$119</f>
        <v>Módulo 5 - Insumos Diversos</v>
      </c>
      <c r="F3773" s="314"/>
      <c r="G3773" s="314"/>
      <c r="H3773" s="314"/>
      <c r="I3773" s="314"/>
      <c r="J3773" s="19">
        <f t="shared" ref="J3773" si="4137">J3749</f>
        <v>31.67</v>
      </c>
    </row>
    <row r="3774" spans="1:10" ht="18" customHeight="1" x14ac:dyDescent="0.2">
      <c r="A3774" s="241">
        <f t="shared" ref="A3774:C3774" si="4138">A3773</f>
        <v>3</v>
      </c>
      <c r="B3774" s="241" t="str">
        <f t="shared" si="4138"/>
        <v>RECEPCIONISTA</v>
      </c>
      <c r="C3774" s="241" t="str">
        <f t="shared" si="4138"/>
        <v>CONCÓRDIA</v>
      </c>
      <c r="D3774" s="315" t="str">
        <f>Raiz!$D$120</f>
        <v>Subtotal (A + B + C+ D + E)</v>
      </c>
      <c r="E3774" s="315"/>
      <c r="F3774" s="315"/>
      <c r="G3774" s="315"/>
      <c r="H3774" s="315"/>
      <c r="I3774" s="315"/>
      <c r="J3774" s="33">
        <f t="shared" ref="J3774" si="4139">SUM(J3769:J3773)</f>
        <v>2845.8125</v>
      </c>
    </row>
    <row r="3775" spans="1:10" ht="18" customHeight="1" x14ac:dyDescent="0.2">
      <c r="A3775" s="241">
        <f t="shared" ref="A3775:C3775" si="4140">A3774</f>
        <v>3</v>
      </c>
      <c r="B3775" s="241" t="str">
        <f t="shared" si="4140"/>
        <v>RECEPCIONISTA</v>
      </c>
      <c r="C3775" s="241" t="str">
        <f t="shared" si="4140"/>
        <v>CONCÓRDIA</v>
      </c>
      <c r="D3775" s="52" t="str">
        <f>Raiz!$D$121</f>
        <v>F</v>
      </c>
      <c r="E3775" s="314" t="str">
        <f>Raiz!$E$121</f>
        <v>Módulo 6-A - Custos Indiretos (despesas administrativas e operacionais)</v>
      </c>
      <c r="F3775" s="314"/>
      <c r="G3775" s="314"/>
      <c r="H3775" s="314"/>
      <c r="I3775" s="314"/>
      <c r="J3775" s="19">
        <f t="shared" ref="J3775" si="4141">J3752</f>
        <v>142.29</v>
      </c>
    </row>
    <row r="3776" spans="1:10" ht="18" customHeight="1" x14ac:dyDescent="0.2">
      <c r="A3776" s="241">
        <f t="shared" ref="A3776:C3776" si="4142">A3775</f>
        <v>3</v>
      </c>
      <c r="B3776" s="241" t="str">
        <f t="shared" si="4142"/>
        <v>RECEPCIONISTA</v>
      </c>
      <c r="C3776" s="241" t="str">
        <f t="shared" si="4142"/>
        <v>CONCÓRDIA</v>
      </c>
      <c r="D3776" s="315" t="str">
        <f>Raiz!$D$122</f>
        <v>Subtotal (antes da incidência dos lucros)</v>
      </c>
      <c r="E3776" s="315"/>
      <c r="F3776" s="315"/>
      <c r="G3776" s="315"/>
      <c r="H3776" s="315"/>
      <c r="I3776" s="315"/>
      <c r="J3776" s="36">
        <f t="shared" ref="J3776" si="4143">J3774+J3775</f>
        <v>2988.1025</v>
      </c>
    </row>
    <row r="3777" spans="1:16" ht="18" customHeight="1" x14ac:dyDescent="0.2">
      <c r="A3777" s="241">
        <f t="shared" ref="A3777:C3777" si="4144">A3776</f>
        <v>3</v>
      </c>
      <c r="B3777" s="241" t="str">
        <f t="shared" si="4144"/>
        <v>RECEPCIONISTA</v>
      </c>
      <c r="C3777" s="241" t="str">
        <f t="shared" si="4144"/>
        <v>CONCÓRDIA</v>
      </c>
      <c r="D3777" s="52" t="str">
        <f>Raiz!$D$123</f>
        <v>G</v>
      </c>
      <c r="E3777" s="314" t="str">
        <f>Raiz!$E$123</f>
        <v>Módulo 6-B - Lucro</v>
      </c>
      <c r="F3777" s="314"/>
      <c r="G3777" s="314"/>
      <c r="H3777" s="314"/>
      <c r="I3777" s="314"/>
      <c r="J3777" s="36">
        <f t="shared" ref="J3777" si="4145">J3753</f>
        <v>77.09</v>
      </c>
    </row>
    <row r="3778" spans="1:16" ht="18" customHeight="1" x14ac:dyDescent="0.2">
      <c r="A3778" s="241">
        <f t="shared" ref="A3778:C3778" si="4146">A3777</f>
        <v>3</v>
      </c>
      <c r="B3778" s="241" t="str">
        <f t="shared" si="4146"/>
        <v>RECEPCIONISTA</v>
      </c>
      <c r="C3778" s="241" t="str">
        <f t="shared" si="4146"/>
        <v>CONCÓRDIA</v>
      </c>
      <c r="D3778" s="315" t="str">
        <f>Raiz!$D$124</f>
        <v>Subtotal (antes da incidência dos tributos)</v>
      </c>
      <c r="E3778" s="315"/>
      <c r="F3778" s="315"/>
      <c r="G3778" s="315"/>
      <c r="H3778" s="315"/>
      <c r="I3778" s="315"/>
      <c r="J3778" s="36">
        <f t="shared" ref="J3778" si="4147">J3776+J3777</f>
        <v>3065.1925000000001</v>
      </c>
    </row>
    <row r="3779" spans="1:16" ht="18" customHeight="1" x14ac:dyDescent="0.2">
      <c r="A3779" s="241">
        <f t="shared" ref="A3779:C3779" si="4148">A3778</f>
        <v>3</v>
      </c>
      <c r="B3779" s="241" t="str">
        <f t="shared" si="4148"/>
        <v>RECEPCIONISTA</v>
      </c>
      <c r="C3779" s="241" t="str">
        <f t="shared" si="4148"/>
        <v>CONCÓRDIA</v>
      </c>
      <c r="D3779" s="52" t="str">
        <f>Raiz!$D$125</f>
        <v>H</v>
      </c>
      <c r="E3779" s="314" t="str">
        <f>Raiz!$E$125</f>
        <v>Módulo 6-C - Tributos</v>
      </c>
      <c r="F3779" s="314"/>
      <c r="G3779" s="314"/>
      <c r="H3779" s="314"/>
      <c r="I3779" s="314"/>
      <c r="J3779" s="36">
        <f t="shared" ref="J3779" si="4149">J3755</f>
        <v>427.91</v>
      </c>
    </row>
    <row r="3780" spans="1:16" ht="18" customHeight="1" thickBot="1" x14ac:dyDescent="0.25">
      <c r="A3780" s="241">
        <f t="shared" ref="A3780:C3780" si="4150">A3779</f>
        <v>3</v>
      </c>
      <c r="B3780" s="241" t="str">
        <f t="shared" si="4150"/>
        <v>RECEPCIONISTA</v>
      </c>
      <c r="C3780" s="241" t="str">
        <f t="shared" si="4150"/>
        <v>CONCÓRDIA</v>
      </c>
      <c r="D3780" s="393" t="str">
        <f>Raiz!$D$126</f>
        <v>Valor Total por Empregado / Mês</v>
      </c>
      <c r="E3780" s="394"/>
      <c r="F3780" s="395"/>
      <c r="G3780" s="393" t="str">
        <f t="shared" ref="G3780" si="4151">CONCATENATE(G3666," - ",H3661)</f>
        <v>RECEPCIONISTA - CONCÓRDIA</v>
      </c>
      <c r="H3780" s="394"/>
      <c r="I3780" s="395"/>
      <c r="J3780" s="47">
        <f t="shared" ref="J3780" si="4152">ROUND(SUM(J3778:J3779),2)</f>
        <v>3493.1</v>
      </c>
      <c r="M3780" s="129"/>
    </row>
    <row r="3781" spans="1:16" ht="7.5" customHeight="1" thickBot="1" x14ac:dyDescent="0.25">
      <c r="A3781" s="241">
        <f t="shared" ref="A3781:C3781" si="4153">A3780</f>
        <v>3</v>
      </c>
      <c r="B3781" s="241" t="str">
        <f t="shared" si="4153"/>
        <v>RECEPCIONISTA</v>
      </c>
      <c r="C3781" s="241" t="str">
        <f t="shared" si="4153"/>
        <v>CONCÓRDIA</v>
      </c>
      <c r="M3781" s="129"/>
    </row>
    <row r="3782" spans="1:16" ht="36" customHeight="1" thickBot="1" x14ac:dyDescent="0.25">
      <c r="A3782" s="241">
        <f t="shared" ref="A3782" si="4154">J3782</f>
        <v>2</v>
      </c>
      <c r="B3782" s="241" t="str">
        <f t="shared" ref="B3782" si="4155">G3792</f>
        <v>RECEPCIONISTA</v>
      </c>
      <c r="C3782" s="241" t="str">
        <f t="shared" ref="C3782" si="4156">H3787</f>
        <v>CORNÉLIO PROCÓPIO</v>
      </c>
      <c r="D3782" s="311" t="str">
        <f>Raiz!$D$2</f>
        <v>PLANILHA DE CUSTOS E FORMAÇÃO DE PREÇOS</v>
      </c>
      <c r="E3782" s="312"/>
      <c r="F3782" s="312"/>
      <c r="G3782" s="312"/>
      <c r="H3782" s="313"/>
      <c r="I3782" s="66" t="str">
        <f>Raiz!$I$2</f>
        <v>GRUPO</v>
      </c>
      <c r="J3782" s="59">
        <f>VLOOKUP(H3787,Base!$B$29:$C$80,2,FALSE)</f>
        <v>2</v>
      </c>
      <c r="K3782" s="127"/>
      <c r="L3782" s="239" t="s">
        <v>320</v>
      </c>
      <c r="M3782" s="240">
        <f t="shared" ref="M3782" si="4157">M3656+1</f>
        <v>31</v>
      </c>
    </row>
    <row r="3783" spans="1:16" s="4" customFormat="1" ht="18" customHeight="1" x14ac:dyDescent="0.2">
      <c r="A3783" s="241">
        <f t="shared" ref="A3783:A3846" si="4158">A3782</f>
        <v>2</v>
      </c>
      <c r="B3783" s="241" t="str">
        <f t="shared" ref="B3783:B3846" si="4159">B3782</f>
        <v>RECEPCIONISTA</v>
      </c>
      <c r="C3783" s="241" t="str">
        <f t="shared" ref="C3783:C3846" si="4160">C3782</f>
        <v>CORNÉLIO PROCÓPIO</v>
      </c>
      <c r="D3783" s="400" t="str">
        <f>Raiz!$D$3</f>
        <v>DISCRIMINAÇÃO DOS SERVIÇOS (DADOS REFERENTES À CONTRATAÇÃO)</v>
      </c>
      <c r="E3783" s="401"/>
      <c r="F3783" s="401"/>
      <c r="G3783" s="401"/>
      <c r="H3783" s="401"/>
      <c r="I3783" s="401"/>
      <c r="J3783" s="402"/>
      <c r="K3783" s="30"/>
      <c r="L3783" s="30"/>
      <c r="M3783" s="30"/>
      <c r="N3783" s="30"/>
      <c r="O3783" s="30"/>
      <c r="P3783" s="30"/>
    </row>
    <row r="3784" spans="1:16" s="4" customFormat="1" ht="18" customHeight="1" x14ac:dyDescent="0.2">
      <c r="A3784" s="241">
        <f t="shared" si="4158"/>
        <v>2</v>
      </c>
      <c r="B3784" s="241" t="str">
        <f t="shared" si="4159"/>
        <v>RECEPCIONISTA</v>
      </c>
      <c r="C3784" s="241" t="str">
        <f t="shared" si="4160"/>
        <v>CORNÉLIO PROCÓPIO</v>
      </c>
      <c r="D3784" s="52" t="str">
        <f>Raiz!$D$4</f>
        <v>A</v>
      </c>
      <c r="E3784" s="359" t="str">
        <f>Raiz!$E$4</f>
        <v>Processo nº</v>
      </c>
      <c r="F3784" s="359"/>
      <c r="G3784" s="359"/>
      <c r="H3784" s="386" t="str">
        <f>Base!$C$2</f>
        <v>10905.720090/2020-71</v>
      </c>
      <c r="I3784" s="386"/>
      <c r="J3784" s="386"/>
      <c r="K3784" s="30"/>
      <c r="L3784" s="30"/>
      <c r="M3784" s="30"/>
      <c r="N3784" s="30"/>
      <c r="O3784" s="30"/>
      <c r="P3784" s="30"/>
    </row>
    <row r="3785" spans="1:16" s="4" customFormat="1" ht="18" customHeight="1" x14ac:dyDescent="0.2">
      <c r="A3785" s="241">
        <f t="shared" si="4158"/>
        <v>2</v>
      </c>
      <c r="B3785" s="241" t="str">
        <f t="shared" si="4159"/>
        <v>RECEPCIONISTA</v>
      </c>
      <c r="C3785" s="241" t="str">
        <f t="shared" si="4160"/>
        <v>CORNÉLIO PROCÓPIO</v>
      </c>
      <c r="D3785" s="52" t="str">
        <f>Raiz!$D$5</f>
        <v>B</v>
      </c>
      <c r="E3785" s="359" t="str">
        <f>Raiz!$E$5</f>
        <v>Licitação nº</v>
      </c>
      <c r="F3785" s="359"/>
      <c r="G3785" s="359"/>
      <c r="H3785" s="386" t="str">
        <f>Base!$C$3</f>
        <v>___/2021</v>
      </c>
      <c r="I3785" s="386"/>
      <c r="J3785" s="386"/>
      <c r="K3785" s="30"/>
      <c r="L3785" s="30"/>
      <c r="M3785" s="30"/>
      <c r="N3785" s="30"/>
      <c r="O3785" s="30"/>
      <c r="P3785" s="30"/>
    </row>
    <row r="3786" spans="1:16" s="4" customFormat="1" ht="18" customHeight="1" x14ac:dyDescent="0.2">
      <c r="A3786" s="241">
        <f t="shared" si="4158"/>
        <v>2</v>
      </c>
      <c r="B3786" s="241" t="str">
        <f t="shared" si="4159"/>
        <v>RECEPCIONISTA</v>
      </c>
      <c r="C3786" s="241" t="str">
        <f t="shared" si="4160"/>
        <v>CORNÉLIO PROCÓPIO</v>
      </c>
      <c r="D3786" s="52" t="str">
        <f>Raiz!$D$6</f>
        <v>C</v>
      </c>
      <c r="E3786" s="359" t="str">
        <f>Raiz!$E$6</f>
        <v>Data de apresentação da proposta</v>
      </c>
      <c r="F3786" s="359"/>
      <c r="G3786" s="359"/>
      <c r="H3786" s="386" t="str">
        <f>Base!$C$4</f>
        <v>___/___/2021</v>
      </c>
      <c r="I3786" s="386"/>
      <c r="J3786" s="386"/>
      <c r="K3786" s="30"/>
      <c r="L3786" s="30"/>
      <c r="M3786" s="30"/>
      <c r="N3786" s="30"/>
      <c r="O3786" s="30"/>
      <c r="P3786" s="30"/>
    </row>
    <row r="3787" spans="1:16" s="4" customFormat="1" ht="18" customHeight="1" x14ac:dyDescent="0.2">
      <c r="A3787" s="241">
        <f t="shared" si="4158"/>
        <v>2</v>
      </c>
      <c r="B3787" s="241" t="str">
        <f t="shared" si="4159"/>
        <v>RECEPCIONISTA</v>
      </c>
      <c r="C3787" s="241" t="str">
        <f t="shared" si="4160"/>
        <v>CORNÉLIO PROCÓPIO</v>
      </c>
      <c r="D3787" s="52" t="str">
        <f>Raiz!$D$7</f>
        <v>D</v>
      </c>
      <c r="E3787" s="359" t="str">
        <f>Raiz!$E$7</f>
        <v>Local da prestação do serviço</v>
      </c>
      <c r="F3787" s="359"/>
      <c r="G3787" s="359"/>
      <c r="H3787" s="368" t="str">
        <f>VLOOKUP(M3782,Base!$T$86:$V$813,2,FALSE)</f>
        <v>CORNÉLIO PROCÓPIO</v>
      </c>
      <c r="I3787" s="368"/>
      <c r="J3787" s="369">
        <f t="shared" ref="J3787" si="4161">K3787</f>
        <v>0</v>
      </c>
      <c r="K3787" s="127"/>
      <c r="L3787" s="127"/>
      <c r="M3787" s="30"/>
      <c r="N3787" s="30"/>
      <c r="O3787" s="30"/>
      <c r="P3787" s="30"/>
    </row>
    <row r="3788" spans="1:16" s="4" customFormat="1" ht="18" customHeight="1" x14ac:dyDescent="0.2">
      <c r="A3788" s="241">
        <f t="shared" si="4158"/>
        <v>2</v>
      </c>
      <c r="B3788" s="241" t="str">
        <f t="shared" si="4159"/>
        <v>RECEPCIONISTA</v>
      </c>
      <c r="C3788" s="241" t="str">
        <f t="shared" si="4160"/>
        <v>CORNÉLIO PROCÓPIO</v>
      </c>
      <c r="D3788" s="52" t="str">
        <f>Raiz!$D$8</f>
        <v>E</v>
      </c>
      <c r="E3788" s="359" t="str">
        <f>Raiz!$E$8</f>
        <v>Ano do Acordo, Convenção ou Dissídio Coletivo:</v>
      </c>
      <c r="F3788" s="359"/>
      <c r="G3788" s="359"/>
      <c r="H3788" s="370">
        <f>VLOOKUP(H3787,Base!$B$257:$P$308,J3792+1,FALSE)</f>
        <v>2021</v>
      </c>
      <c r="I3788" s="370"/>
      <c r="J3788" s="370"/>
      <c r="K3788" s="30"/>
      <c r="L3788" s="30"/>
      <c r="M3788" s="30"/>
      <c r="N3788" s="30"/>
      <c r="O3788" s="30"/>
      <c r="P3788" s="30"/>
    </row>
    <row r="3789" spans="1:16" s="4" customFormat="1" ht="18" customHeight="1" thickBot="1" x14ac:dyDescent="0.25">
      <c r="A3789" s="241">
        <f t="shared" si="4158"/>
        <v>2</v>
      </c>
      <c r="B3789" s="241" t="str">
        <f t="shared" si="4159"/>
        <v>RECEPCIONISTA</v>
      </c>
      <c r="C3789" s="241" t="str">
        <f t="shared" si="4160"/>
        <v>CORNÉLIO PROCÓPIO</v>
      </c>
      <c r="D3789" s="17" t="str">
        <f>Raiz!$D$9</f>
        <v>F</v>
      </c>
      <c r="E3789" s="360" t="str">
        <f>Raiz!$E$9</f>
        <v>Tempo de Execução (meses)</v>
      </c>
      <c r="F3789" s="360"/>
      <c r="G3789" s="360"/>
      <c r="H3789" s="378">
        <f>VLOOKUP(H3787,Base!$B$143:$P$194,J3792+1,FALSE)</f>
        <v>24</v>
      </c>
      <c r="I3789" s="379"/>
      <c r="J3789" s="380"/>
      <c r="K3789" s="30"/>
      <c r="L3789" s="30"/>
      <c r="M3789" s="30"/>
      <c r="N3789" s="30"/>
      <c r="O3789" s="30"/>
      <c r="P3789" s="30"/>
    </row>
    <row r="3790" spans="1:16" ht="14.1" customHeight="1" thickBot="1" x14ac:dyDescent="0.25">
      <c r="A3790" s="241">
        <f t="shared" si="4158"/>
        <v>2</v>
      </c>
      <c r="B3790" s="241" t="str">
        <f t="shared" si="4159"/>
        <v>RECEPCIONISTA</v>
      </c>
      <c r="C3790" s="241" t="str">
        <f t="shared" si="4160"/>
        <v>CORNÉLIO PROCÓPIO</v>
      </c>
      <c r="D3790" s="16"/>
    </row>
    <row r="3791" spans="1:16" s="4" customFormat="1" ht="18" customHeight="1" x14ac:dyDescent="0.2">
      <c r="A3791" s="241">
        <f t="shared" si="4158"/>
        <v>2</v>
      </c>
      <c r="B3791" s="241" t="str">
        <f t="shared" si="4159"/>
        <v>RECEPCIONISTA</v>
      </c>
      <c r="C3791" s="241" t="str">
        <f t="shared" si="4160"/>
        <v>CORNÉLIO PROCÓPIO</v>
      </c>
      <c r="D3791" s="381" t="str">
        <f>Raiz!$D$11</f>
        <v>IDENTIFICAÇÃO DO SERVIÇO</v>
      </c>
      <c r="E3791" s="381"/>
      <c r="F3791" s="381"/>
      <c r="G3791" s="381"/>
      <c r="H3791" s="381"/>
      <c r="I3791" s="381"/>
      <c r="J3791" s="381"/>
      <c r="K3791" s="30"/>
      <c r="L3791" s="30"/>
      <c r="M3791" s="30"/>
      <c r="N3791" s="30"/>
      <c r="O3791" s="30"/>
      <c r="P3791" s="30"/>
    </row>
    <row r="3792" spans="1:16" s="4" customFormat="1" ht="18" customHeight="1" x14ac:dyDescent="0.2">
      <c r="A3792" s="241">
        <f t="shared" si="4158"/>
        <v>2</v>
      </c>
      <c r="B3792" s="241" t="str">
        <f t="shared" si="4159"/>
        <v>RECEPCIONISTA</v>
      </c>
      <c r="C3792" s="241" t="str">
        <f t="shared" si="4160"/>
        <v>CORNÉLIO PROCÓPIO</v>
      </c>
      <c r="D3792" s="389" t="str">
        <f>Raiz!$D$12</f>
        <v>Tipo de Serviço</v>
      </c>
      <c r="E3792" s="389"/>
      <c r="F3792" s="389"/>
      <c r="G3792" s="387" t="str">
        <f>VLOOKUP(M3782,Base!$T$86:$V$813,3,FALSE)</f>
        <v>RECEPCIONISTA</v>
      </c>
      <c r="H3792" s="388"/>
      <c r="I3792" s="388"/>
      <c r="J3792" s="238">
        <f>VLOOKUP(G3792,Base!$B$11:$E$24,4,FALSE)</f>
        <v>3</v>
      </c>
      <c r="M3792" s="30"/>
      <c r="N3792" s="30"/>
      <c r="O3792" s="30"/>
      <c r="P3792" s="30"/>
    </row>
    <row r="3793" spans="1:16" s="4" customFormat="1" ht="18" customHeight="1" x14ac:dyDescent="0.2">
      <c r="A3793" s="241">
        <f t="shared" si="4158"/>
        <v>2</v>
      </c>
      <c r="B3793" s="241" t="str">
        <f t="shared" si="4159"/>
        <v>RECEPCIONISTA</v>
      </c>
      <c r="C3793" s="241" t="str">
        <f t="shared" si="4160"/>
        <v>CORNÉLIO PROCÓPIO</v>
      </c>
      <c r="D3793" s="389" t="str">
        <f>Raiz!$D$13</f>
        <v>Unidade de medida</v>
      </c>
      <c r="E3793" s="389"/>
      <c r="F3793" s="389"/>
      <c r="G3793" s="390" t="str">
        <f>Base!$C$6</f>
        <v>Posto</v>
      </c>
      <c r="H3793" s="390"/>
      <c r="I3793" s="390"/>
      <c r="J3793" s="390"/>
      <c r="K3793" s="30"/>
      <c r="L3793" s="30"/>
      <c r="M3793" s="30"/>
      <c r="N3793" s="30"/>
      <c r="O3793" s="30"/>
      <c r="P3793" s="30"/>
    </row>
    <row r="3794" spans="1:16" s="4" customFormat="1" ht="18" customHeight="1" thickBot="1" x14ac:dyDescent="0.25">
      <c r="A3794" s="241">
        <f t="shared" si="4158"/>
        <v>2</v>
      </c>
      <c r="B3794" s="241" t="str">
        <f t="shared" si="4159"/>
        <v>RECEPCIONISTA</v>
      </c>
      <c r="C3794" s="241" t="str">
        <f t="shared" si="4160"/>
        <v>CORNÉLIO PROCÓPIO</v>
      </c>
      <c r="D3794" s="396" t="str">
        <f>Raiz!$D$14</f>
        <v>Quantidade a contratar (unidade de medida)</v>
      </c>
      <c r="E3794" s="396"/>
      <c r="F3794" s="396"/>
      <c r="G3794" s="378">
        <f>VLOOKUP(H3787,Base!$B$86:$P$137,1+J3792,FALSE)</f>
        <v>1</v>
      </c>
      <c r="H3794" s="379"/>
      <c r="I3794" s="379"/>
      <c r="J3794" s="380"/>
      <c r="K3794" s="30"/>
      <c r="L3794" s="30"/>
      <c r="M3794" s="30"/>
      <c r="N3794" s="30"/>
      <c r="O3794" s="30"/>
      <c r="P3794" s="30"/>
    </row>
    <row r="3795" spans="1:16" s="4" customFormat="1" ht="14.1" customHeight="1" thickBot="1" x14ac:dyDescent="0.25">
      <c r="A3795" s="241">
        <f t="shared" si="4158"/>
        <v>2</v>
      </c>
      <c r="B3795" s="241" t="str">
        <f t="shared" si="4159"/>
        <v>RECEPCIONISTA</v>
      </c>
      <c r="C3795" s="241" t="str">
        <f t="shared" si="4160"/>
        <v>CORNÉLIO PROCÓPIO</v>
      </c>
      <c r="D3795" s="5"/>
      <c r="E3795" s="5"/>
      <c r="F3795" s="5"/>
      <c r="G3795" s="5"/>
      <c r="H3795" s="5"/>
      <c r="I3795" s="5"/>
      <c r="J3795" s="5"/>
      <c r="K3795" s="29"/>
      <c r="L3795" s="29"/>
      <c r="M3795" s="30"/>
      <c r="N3795" s="30"/>
      <c r="O3795" s="30"/>
      <c r="P3795" s="30"/>
    </row>
    <row r="3796" spans="1:16" s="4" customFormat="1" ht="18" customHeight="1" x14ac:dyDescent="0.2">
      <c r="A3796" s="241">
        <f t="shared" si="4158"/>
        <v>2</v>
      </c>
      <c r="B3796" s="241" t="str">
        <f t="shared" si="4159"/>
        <v>RECEPCIONISTA</v>
      </c>
      <c r="C3796" s="241" t="str">
        <f t="shared" si="4160"/>
        <v>CORNÉLIO PROCÓPIO</v>
      </c>
      <c r="D3796" s="381" t="str">
        <f>Raiz!$D$16</f>
        <v>1. MÓDULOS: Mão de obra vinculada à execução contratual</v>
      </c>
      <c r="E3796" s="381"/>
      <c r="F3796" s="381"/>
      <c r="G3796" s="381"/>
      <c r="H3796" s="381"/>
      <c r="I3796" s="381"/>
      <c r="J3796" s="381"/>
      <c r="K3796" s="30"/>
      <c r="L3796" s="30"/>
      <c r="M3796" s="30"/>
      <c r="N3796" s="30"/>
      <c r="O3796" s="30"/>
      <c r="P3796" s="30"/>
    </row>
    <row r="3797" spans="1:16" s="4" customFormat="1" ht="18" customHeight="1" x14ac:dyDescent="0.2">
      <c r="A3797" s="241">
        <f t="shared" si="4158"/>
        <v>2</v>
      </c>
      <c r="B3797" s="241" t="str">
        <f t="shared" si="4159"/>
        <v>RECEPCIONISTA</v>
      </c>
      <c r="C3797" s="241" t="str">
        <f t="shared" si="4160"/>
        <v>CORNÉLIO PROCÓPIO</v>
      </c>
      <c r="D3797" s="382" t="str">
        <f>Raiz!$D$17</f>
        <v>Dados para composição dos custos referentes a mão de obra</v>
      </c>
      <c r="E3797" s="382"/>
      <c r="F3797" s="382"/>
      <c r="G3797" s="382"/>
      <c r="H3797" s="382"/>
      <c r="I3797" s="382"/>
      <c r="J3797" s="382"/>
      <c r="K3797" s="30"/>
      <c r="L3797" s="30"/>
      <c r="M3797" s="30"/>
      <c r="N3797" s="30"/>
      <c r="O3797" s="30"/>
      <c r="P3797" s="30"/>
    </row>
    <row r="3798" spans="1:16" s="4" customFormat="1" ht="18" customHeight="1" x14ac:dyDescent="0.2">
      <c r="A3798" s="241">
        <f t="shared" si="4158"/>
        <v>2</v>
      </c>
      <c r="B3798" s="241" t="str">
        <f t="shared" si="4159"/>
        <v>RECEPCIONISTA</v>
      </c>
      <c r="C3798" s="241" t="str">
        <f t="shared" si="4160"/>
        <v>CORNÉLIO PROCÓPIO</v>
      </c>
      <c r="D3798" s="52">
        <f>Raiz!$D$18</f>
        <v>1</v>
      </c>
      <c r="E3798" s="359" t="str">
        <f>Raiz!$E$18</f>
        <v>Tipo de Serviço</v>
      </c>
      <c r="F3798" s="359"/>
      <c r="G3798" s="383" t="str">
        <f t="shared" ref="G3798" si="4162">G3792</f>
        <v>RECEPCIONISTA</v>
      </c>
      <c r="H3798" s="383"/>
      <c r="I3798" s="383"/>
      <c r="J3798" s="384"/>
      <c r="K3798" s="30"/>
      <c r="L3798" s="30"/>
      <c r="M3798" s="30"/>
      <c r="N3798" s="30"/>
      <c r="O3798" s="30"/>
      <c r="P3798" s="30"/>
    </row>
    <row r="3799" spans="1:16" s="4" customFormat="1" ht="18" customHeight="1" x14ac:dyDescent="0.2">
      <c r="A3799" s="241">
        <f t="shared" si="4158"/>
        <v>2</v>
      </c>
      <c r="B3799" s="241" t="str">
        <f t="shared" si="4159"/>
        <v>RECEPCIONISTA</v>
      </c>
      <c r="C3799" s="241" t="str">
        <f t="shared" si="4160"/>
        <v>CORNÉLIO PROCÓPIO</v>
      </c>
      <c r="D3799" s="52">
        <f>Raiz!$D$19</f>
        <v>2</v>
      </c>
      <c r="E3799" s="359" t="str">
        <f>Raiz!$E$19</f>
        <v>Classificação Brasileira de Ocupações (CBO)</v>
      </c>
      <c r="F3799" s="359"/>
      <c r="G3799" s="373" t="str">
        <f>VLOOKUP(G3792,Base!$B$11:$C$24,2,FALSE)</f>
        <v>4221-05</v>
      </c>
      <c r="H3799" s="373"/>
      <c r="I3799" s="373"/>
      <c r="J3799" s="374"/>
      <c r="K3799" s="127"/>
      <c r="L3799" s="127"/>
      <c r="M3799" s="30"/>
      <c r="N3799" s="30"/>
      <c r="O3799" s="30"/>
      <c r="P3799" s="30"/>
    </row>
    <row r="3800" spans="1:16" s="4" customFormat="1" ht="18" customHeight="1" x14ac:dyDescent="0.2">
      <c r="A3800" s="241">
        <f t="shared" si="4158"/>
        <v>2</v>
      </c>
      <c r="B3800" s="241" t="str">
        <f t="shared" si="4159"/>
        <v>RECEPCIONISTA</v>
      </c>
      <c r="C3800" s="241" t="str">
        <f t="shared" si="4160"/>
        <v>CORNÉLIO PROCÓPIO</v>
      </c>
      <c r="D3800" s="52">
        <f>Raiz!$D$20</f>
        <v>3</v>
      </c>
      <c r="E3800" s="399" t="str">
        <f>Raiz!$E$20</f>
        <v>Salário Normativo da Categoria</v>
      </c>
      <c r="F3800" s="399"/>
      <c r="G3800" s="364">
        <f>VLOOKUP(H3787,Base!$B$371:$P$422,J3792+1,FALSE)</f>
        <v>1517</v>
      </c>
      <c r="H3800" s="364"/>
      <c r="I3800" s="364"/>
      <c r="J3800" s="365"/>
      <c r="K3800" s="127"/>
      <c r="L3800" s="127"/>
      <c r="M3800" s="30"/>
      <c r="N3800" s="30"/>
      <c r="O3800" s="30"/>
      <c r="P3800" s="30"/>
    </row>
    <row r="3801" spans="1:16" s="4" customFormat="1" ht="30" customHeight="1" x14ac:dyDescent="0.2">
      <c r="A3801" s="241">
        <f t="shared" si="4158"/>
        <v>2</v>
      </c>
      <c r="B3801" s="241" t="str">
        <f t="shared" si="4159"/>
        <v>RECEPCIONISTA</v>
      </c>
      <c r="C3801" s="241" t="str">
        <f t="shared" si="4160"/>
        <v>CORNÉLIO PROCÓPIO</v>
      </c>
      <c r="D3801" s="147">
        <f>Raiz!$D$21</f>
        <v>4</v>
      </c>
      <c r="E3801" s="407" t="str">
        <f>Raiz!$E$21</f>
        <v>Categoria Profissional (vinculada à execução contratual)</v>
      </c>
      <c r="F3801" s="407"/>
      <c r="G3801" s="375" t="str">
        <f>VLOOKUP(H3787,Base!$B$200:$P$251,J3792+1,FALSE)</f>
        <v>EMPREGADOS EM EMPRESAS DE PRESTAÇÃO DE SERV. A TERCEIROS</v>
      </c>
      <c r="H3801" s="375"/>
      <c r="I3801" s="375"/>
      <c r="J3801" s="376"/>
      <c r="K3801" s="127"/>
      <c r="L3801" s="127"/>
      <c r="M3801" s="30"/>
      <c r="N3801" s="30"/>
      <c r="O3801" s="30"/>
      <c r="P3801" s="30"/>
    </row>
    <row r="3802" spans="1:16" s="4" customFormat="1" ht="18" customHeight="1" x14ac:dyDescent="0.2">
      <c r="A3802" s="241">
        <f t="shared" si="4158"/>
        <v>2</v>
      </c>
      <c r="B3802" s="241" t="str">
        <f t="shared" si="4159"/>
        <v>RECEPCIONISTA</v>
      </c>
      <c r="C3802" s="241" t="str">
        <f t="shared" si="4160"/>
        <v>CORNÉLIO PROCÓPIO</v>
      </c>
      <c r="D3802" s="52">
        <f>Raiz!$D$22</f>
        <v>5</v>
      </c>
      <c r="E3802" s="403" t="str">
        <f>Raiz!$E$22</f>
        <v>CCT - Data-Base da Categoria (dia/mês/ano)</v>
      </c>
      <c r="F3802" s="403"/>
      <c r="G3802" s="391" t="str">
        <f>VLOOKUP(H3787,Base!$B$314:$P$365,J3792+1,FALSE)</f>
        <v>PR001162/2021 - 01/03/2021</v>
      </c>
      <c r="H3802" s="391"/>
      <c r="I3802" s="391"/>
      <c r="J3802" s="392"/>
      <c r="K3802" s="127"/>
      <c r="L3802" s="127"/>
      <c r="M3802" s="30"/>
      <c r="N3802" s="30"/>
      <c r="O3802" s="30"/>
      <c r="P3802" s="30"/>
    </row>
    <row r="3803" spans="1:16" s="4" customFormat="1" ht="18" customHeight="1" x14ac:dyDescent="0.2">
      <c r="A3803" s="241">
        <f t="shared" si="4158"/>
        <v>2</v>
      </c>
      <c r="B3803" s="241" t="str">
        <f t="shared" si="4159"/>
        <v>RECEPCIONISTA</v>
      </c>
      <c r="C3803" s="241" t="str">
        <f t="shared" si="4160"/>
        <v>CORNÉLIO PROCÓPIO</v>
      </c>
      <c r="D3803" s="52">
        <f>Raiz!$D$23</f>
        <v>6</v>
      </c>
      <c r="E3803" s="359" t="str">
        <f>Raiz!$E$23</f>
        <v>Carga horária a contratar (Horas/Mês)</v>
      </c>
      <c r="F3803" s="359"/>
      <c r="G3803" s="371">
        <f>VLOOKUP(H3787,Base!$B$485:$P$536,J3792+1,FALSE)</f>
        <v>200</v>
      </c>
      <c r="H3803" s="371"/>
      <c r="I3803" s="371"/>
      <c r="J3803" s="372"/>
      <c r="K3803" s="127"/>
      <c r="L3803" s="127"/>
      <c r="M3803" s="30"/>
      <c r="N3803" s="30"/>
      <c r="O3803" s="30"/>
      <c r="P3803" s="30"/>
    </row>
    <row r="3804" spans="1:16" s="4" customFormat="1" ht="18" customHeight="1" x14ac:dyDescent="0.2">
      <c r="A3804" s="241">
        <f t="shared" si="4158"/>
        <v>2</v>
      </c>
      <c r="B3804" s="241" t="str">
        <f t="shared" si="4159"/>
        <v>RECEPCIONISTA</v>
      </c>
      <c r="C3804" s="241" t="str">
        <f t="shared" si="4160"/>
        <v>CORNÉLIO PROCÓPIO</v>
      </c>
      <c r="D3804" s="52">
        <f>Raiz!$D$24</f>
        <v>7</v>
      </c>
      <c r="E3804" s="359" t="str">
        <f>Raiz!$E$24</f>
        <v>Valor do vale transporte</v>
      </c>
      <c r="F3804" s="359"/>
      <c r="G3804" s="364">
        <f>VLOOKUP(H3787,Base!$B$29:$E$80,4,FALSE)</f>
        <v>4.75</v>
      </c>
      <c r="H3804" s="364" t="s">
        <v>35</v>
      </c>
      <c r="I3804" s="364"/>
      <c r="J3804" s="365"/>
      <c r="K3804" s="30"/>
      <c r="L3804" s="30"/>
      <c r="M3804" s="30"/>
      <c r="N3804" s="30"/>
      <c r="O3804" s="30"/>
      <c r="P3804" s="30"/>
    </row>
    <row r="3805" spans="1:16" s="4" customFormat="1" ht="18" customHeight="1" x14ac:dyDescent="0.2">
      <c r="A3805" s="241">
        <f t="shared" si="4158"/>
        <v>2</v>
      </c>
      <c r="B3805" s="241" t="str">
        <f t="shared" si="4159"/>
        <v>RECEPCIONISTA</v>
      </c>
      <c r="C3805" s="241" t="str">
        <f t="shared" si="4160"/>
        <v>CORNÉLIO PROCÓPIO</v>
      </c>
      <c r="D3805" s="52">
        <f>Raiz!$D$25</f>
        <v>8</v>
      </c>
      <c r="E3805" s="359" t="str">
        <f>Raiz!$E$25</f>
        <v>Valor do vale alimentação</v>
      </c>
      <c r="F3805" s="359"/>
      <c r="G3805" s="364">
        <f>VLOOKUP(H3787,Base!$B$656:$P$707,J3792+1,FALSE)</f>
        <v>21.43</v>
      </c>
      <c r="H3805" s="364"/>
      <c r="I3805" s="364"/>
      <c r="J3805" s="365"/>
      <c r="K3805" s="127"/>
      <c r="L3805" s="127"/>
      <c r="M3805" s="30"/>
      <c r="N3805" s="30"/>
      <c r="O3805" s="30"/>
      <c r="P3805" s="30"/>
    </row>
    <row r="3806" spans="1:16" s="4" customFormat="1" ht="18" customHeight="1" thickBot="1" x14ac:dyDescent="0.25">
      <c r="A3806" s="241">
        <f t="shared" si="4158"/>
        <v>2</v>
      </c>
      <c r="B3806" s="241" t="str">
        <f t="shared" si="4159"/>
        <v>RECEPCIONISTA</v>
      </c>
      <c r="C3806" s="241" t="str">
        <f t="shared" si="4160"/>
        <v>CORNÉLIO PROCÓPIO</v>
      </c>
      <c r="D3806" s="17">
        <f>Raiz!$D$26</f>
        <v>9</v>
      </c>
      <c r="E3806" s="360" t="str">
        <f>Raiz!$E$26</f>
        <v>Salário Mínimo Vigente</v>
      </c>
      <c r="F3806" s="360"/>
      <c r="G3806" s="361">
        <f>Base!$C$5</f>
        <v>1100</v>
      </c>
      <c r="H3806" s="361"/>
      <c r="I3806" s="361"/>
      <c r="J3806" s="362"/>
      <c r="K3806" s="30"/>
      <c r="L3806" s="30"/>
      <c r="M3806" s="30"/>
      <c r="N3806" s="30"/>
      <c r="O3806" s="30"/>
      <c r="P3806" s="30"/>
    </row>
    <row r="3807" spans="1:16" ht="14.1" customHeight="1" thickBot="1" x14ac:dyDescent="0.25">
      <c r="A3807" s="241">
        <f t="shared" si="4158"/>
        <v>2</v>
      </c>
      <c r="B3807" s="241" t="str">
        <f t="shared" si="4159"/>
        <v>RECEPCIONISTA</v>
      </c>
      <c r="C3807" s="241" t="str">
        <f t="shared" si="4160"/>
        <v>CORNÉLIO PROCÓPIO</v>
      </c>
      <c r="D3807" s="4"/>
      <c r="E3807" s="4"/>
      <c r="F3807" s="4"/>
      <c r="G3807" s="4"/>
      <c r="H3807" s="4"/>
      <c r="I3807" s="4"/>
      <c r="J3807" s="4"/>
    </row>
    <row r="3808" spans="1:16" ht="18" customHeight="1" x14ac:dyDescent="0.2">
      <c r="A3808" s="241">
        <f t="shared" si="4158"/>
        <v>2</v>
      </c>
      <c r="B3808" s="241" t="str">
        <f t="shared" si="4159"/>
        <v>RECEPCIONISTA</v>
      </c>
      <c r="C3808" s="241" t="str">
        <f t="shared" si="4160"/>
        <v>CORNÉLIO PROCÓPIO</v>
      </c>
      <c r="D3808" s="363" t="str">
        <f>Raiz!$D$28</f>
        <v>MÓDULO 1 – COMPOSIÇÃO DA REMUNERAÇÃO</v>
      </c>
      <c r="E3808" s="363"/>
      <c r="F3808" s="363"/>
      <c r="G3808" s="363"/>
      <c r="H3808" s="363"/>
      <c r="I3808" s="1" t="str">
        <f>Raiz!I$28</f>
        <v>%</v>
      </c>
      <c r="J3808" s="2" t="str">
        <f>Raiz!$J$28</f>
        <v>Valor R$</v>
      </c>
    </row>
    <row r="3809" spans="1:12" ht="18" customHeight="1" x14ac:dyDescent="0.2">
      <c r="A3809" s="241">
        <f t="shared" si="4158"/>
        <v>2</v>
      </c>
      <c r="B3809" s="241" t="str">
        <f t="shared" si="4159"/>
        <v>RECEPCIONISTA</v>
      </c>
      <c r="C3809" s="241" t="str">
        <f t="shared" si="4160"/>
        <v>CORNÉLIO PROCÓPIO</v>
      </c>
      <c r="D3809" s="52" t="str">
        <f>Raiz!$D$29</f>
        <v>A</v>
      </c>
      <c r="E3809" s="398" t="str">
        <f>Raiz!$E$29</f>
        <v>Salário-Base</v>
      </c>
      <c r="F3809" s="398"/>
      <c r="G3809" s="398"/>
      <c r="H3809" s="398"/>
      <c r="I3809" s="314"/>
      <c r="J3809" s="19">
        <f>VLOOKUP(H3787,Base!$B$599:$P$650,J3792+1,FALSE)</f>
        <v>1379.090909090909</v>
      </c>
      <c r="K3809" s="128"/>
      <c r="L3809" s="128"/>
    </row>
    <row r="3810" spans="1:12" ht="18" customHeight="1" x14ac:dyDescent="0.2">
      <c r="A3810" s="241">
        <f t="shared" si="4158"/>
        <v>2</v>
      </c>
      <c r="B3810" s="241" t="str">
        <f t="shared" si="4159"/>
        <v>RECEPCIONISTA</v>
      </c>
      <c r="C3810" s="241" t="str">
        <f t="shared" si="4160"/>
        <v>CORNÉLIO PROCÓPIO</v>
      </c>
      <c r="D3810" s="147" t="str">
        <f>Raiz!$D$30</f>
        <v>B</v>
      </c>
      <c r="E3810" s="338" t="str">
        <f>Raiz!$E$30</f>
        <v>Adicional de Insalubridade</v>
      </c>
      <c r="F3810" s="338"/>
      <c r="G3810" s="338"/>
      <c r="H3810" s="338"/>
      <c r="I3810" s="119">
        <f>VLOOKUP(H3787,Base!$B$1055:$P$1106,J3792+1,FALSE)</f>
        <v>0</v>
      </c>
      <c r="J3810" s="19">
        <f t="shared" ref="J3810" si="4163">ROUND(I3810*J3809,2)</f>
        <v>0</v>
      </c>
      <c r="K3810" s="128"/>
      <c r="L3810" s="128"/>
    </row>
    <row r="3811" spans="1:12" ht="18" customHeight="1" x14ac:dyDescent="0.2">
      <c r="A3811" s="241">
        <f t="shared" si="4158"/>
        <v>2</v>
      </c>
      <c r="B3811" s="241" t="str">
        <f t="shared" si="4159"/>
        <v>RECEPCIONISTA</v>
      </c>
      <c r="C3811" s="241" t="str">
        <f t="shared" si="4160"/>
        <v>CORNÉLIO PROCÓPIO</v>
      </c>
      <c r="D3811" s="52" t="str">
        <f>Raiz!$D$31</f>
        <v>C</v>
      </c>
      <c r="E3811" s="397" t="str">
        <f>Raiz!$E$31</f>
        <v>Outros (especificar)</v>
      </c>
      <c r="F3811" s="397"/>
      <c r="G3811" s="397"/>
      <c r="H3811" s="397"/>
      <c r="I3811" s="20"/>
      <c r="J3811" s="19">
        <f>VLOOKUP(H3787,Base!$B$827:$P$878,J3792+1,FALSE)</f>
        <v>0</v>
      </c>
      <c r="K3811" s="128"/>
      <c r="L3811" s="128"/>
    </row>
    <row r="3812" spans="1:12" ht="18" customHeight="1" x14ac:dyDescent="0.2">
      <c r="A3812" s="241">
        <f t="shared" si="4158"/>
        <v>2</v>
      </c>
      <c r="B3812" s="241" t="str">
        <f t="shared" si="4159"/>
        <v>RECEPCIONISTA</v>
      </c>
      <c r="C3812" s="241" t="str">
        <f t="shared" si="4160"/>
        <v>CORNÉLIO PROCÓPIO</v>
      </c>
      <c r="D3812" s="52"/>
      <c r="E3812" s="323"/>
      <c r="F3812" s="323"/>
      <c r="G3812" s="323"/>
      <c r="H3812" s="323"/>
      <c r="I3812" s="20"/>
      <c r="J3812" s="19"/>
    </row>
    <row r="3813" spans="1:12" ht="18" customHeight="1" x14ac:dyDescent="0.2">
      <c r="A3813" s="241">
        <f t="shared" si="4158"/>
        <v>2</v>
      </c>
      <c r="B3813" s="241" t="str">
        <f t="shared" si="4159"/>
        <v>RECEPCIONISTA</v>
      </c>
      <c r="C3813" s="241" t="str">
        <f t="shared" si="4160"/>
        <v>CORNÉLIO PROCÓPIO</v>
      </c>
      <c r="D3813" s="52"/>
      <c r="E3813" s="323"/>
      <c r="F3813" s="323"/>
      <c r="G3813" s="323"/>
      <c r="H3813" s="323"/>
      <c r="I3813" s="20"/>
      <c r="J3813" s="36"/>
    </row>
    <row r="3814" spans="1:12" ht="18" customHeight="1" x14ac:dyDescent="0.2">
      <c r="A3814" s="241">
        <f t="shared" si="4158"/>
        <v>2</v>
      </c>
      <c r="B3814" s="241" t="str">
        <f t="shared" si="4159"/>
        <v>RECEPCIONISTA</v>
      </c>
      <c r="C3814" s="241" t="str">
        <f t="shared" si="4160"/>
        <v>CORNÉLIO PROCÓPIO</v>
      </c>
      <c r="D3814" s="52"/>
      <c r="E3814" s="323"/>
      <c r="F3814" s="323"/>
      <c r="G3814" s="323"/>
      <c r="H3814" s="323"/>
      <c r="I3814" s="20"/>
      <c r="J3814" s="36"/>
    </row>
    <row r="3815" spans="1:12" ht="18" customHeight="1" thickBot="1" x14ac:dyDescent="0.25">
      <c r="A3815" s="241">
        <f t="shared" si="4158"/>
        <v>2</v>
      </c>
      <c r="B3815" s="241" t="str">
        <f t="shared" si="4159"/>
        <v>RECEPCIONISTA</v>
      </c>
      <c r="C3815" s="241" t="str">
        <f t="shared" si="4160"/>
        <v>CORNÉLIO PROCÓPIO</v>
      </c>
      <c r="D3815" s="317" t="str">
        <f>Raiz!$D$35</f>
        <v>Total do Módulo 1 - Composição da Remuneração</v>
      </c>
      <c r="E3815" s="317"/>
      <c r="F3815" s="317"/>
      <c r="G3815" s="317"/>
      <c r="H3815" s="317"/>
      <c r="I3815" s="317"/>
      <c r="J3815" s="21">
        <f t="shared" ref="J3815" si="4164">SUM(J3809:J3812)</f>
        <v>1379.090909090909</v>
      </c>
    </row>
    <row r="3816" spans="1:12" ht="14.1" customHeight="1" thickBot="1" x14ac:dyDescent="0.25">
      <c r="A3816" s="241">
        <f t="shared" si="4158"/>
        <v>2</v>
      </c>
      <c r="B3816" s="241" t="str">
        <f t="shared" si="4159"/>
        <v>RECEPCIONISTA</v>
      </c>
      <c r="C3816" s="241" t="str">
        <f t="shared" si="4160"/>
        <v>CORNÉLIO PROCÓPIO</v>
      </c>
      <c r="D3816" s="4"/>
      <c r="E3816" s="4"/>
      <c r="F3816" s="4"/>
      <c r="G3816" s="4"/>
      <c r="H3816" s="4"/>
      <c r="I3816" s="4"/>
      <c r="J3816" s="4"/>
    </row>
    <row r="3817" spans="1:12" ht="18" customHeight="1" x14ac:dyDescent="0.2">
      <c r="A3817" s="241">
        <f t="shared" si="4158"/>
        <v>2</v>
      </c>
      <c r="B3817" s="241" t="str">
        <f t="shared" si="4159"/>
        <v>RECEPCIONISTA</v>
      </c>
      <c r="C3817" s="241" t="str">
        <f t="shared" si="4160"/>
        <v>CORNÉLIO PROCÓPIO</v>
      </c>
      <c r="D3817" s="339" t="str">
        <f>Raiz!$D$37</f>
        <v>MÓDULO 2 – ENCARGOS E BENEFÍCIOS ANUAIS, MENSAIS E DIÁRIOS</v>
      </c>
      <c r="E3817" s="340"/>
      <c r="F3817" s="340"/>
      <c r="G3817" s="340"/>
      <c r="H3817" s="357"/>
      <c r="I3817" s="1" t="str">
        <f>Raiz!$I$37</f>
        <v>%</v>
      </c>
      <c r="J3817" s="2" t="str">
        <f>Raiz!$J$37</f>
        <v>Valor R$</v>
      </c>
    </row>
    <row r="3818" spans="1:12" ht="18" customHeight="1" x14ac:dyDescent="0.2">
      <c r="A3818" s="241">
        <f t="shared" si="4158"/>
        <v>2</v>
      </c>
      <c r="B3818" s="241" t="str">
        <f t="shared" si="4159"/>
        <v>RECEPCIONISTA</v>
      </c>
      <c r="C3818" s="241" t="str">
        <f t="shared" si="4160"/>
        <v>CORNÉLIO PROCÓPIO</v>
      </c>
      <c r="D3818" s="343" t="str">
        <f>Raiz!$D$38</f>
        <v xml:space="preserve"> Submódulo 2.1 - 13º (décimo terceiro) Salário, Férias e Adicional de Férias</v>
      </c>
      <c r="E3818" s="343"/>
      <c r="F3818" s="343"/>
      <c r="G3818" s="343"/>
      <c r="H3818" s="343"/>
      <c r="I3818" s="343"/>
      <c r="J3818" s="345"/>
    </row>
    <row r="3819" spans="1:12" ht="18" customHeight="1" x14ac:dyDescent="0.2">
      <c r="A3819" s="241">
        <f t="shared" si="4158"/>
        <v>2</v>
      </c>
      <c r="B3819" s="241" t="str">
        <f t="shared" si="4159"/>
        <v>RECEPCIONISTA</v>
      </c>
      <c r="C3819" s="241" t="str">
        <f t="shared" si="4160"/>
        <v>CORNÉLIO PROCÓPIO</v>
      </c>
      <c r="D3819" s="52" t="str">
        <f>Raiz!$D$39</f>
        <v>A</v>
      </c>
      <c r="E3819" s="323" t="str">
        <f>Raiz!$E$39</f>
        <v>13º Salário</v>
      </c>
      <c r="F3819" s="323"/>
      <c r="G3819" s="323"/>
      <c r="H3819" s="323"/>
      <c r="I3819" s="20">
        <f>Raiz!$I$39</f>
        <v>8.3333333333333329E-2</v>
      </c>
      <c r="J3819" s="22">
        <f t="shared" ref="J3819" si="4165">ROUND(I3819*J3815,2)</f>
        <v>114.92</v>
      </c>
    </row>
    <row r="3820" spans="1:12" ht="18" customHeight="1" x14ac:dyDescent="0.2">
      <c r="A3820" s="241">
        <f t="shared" si="4158"/>
        <v>2</v>
      </c>
      <c r="B3820" s="241" t="str">
        <f t="shared" si="4159"/>
        <v>RECEPCIONISTA</v>
      </c>
      <c r="C3820" s="241" t="str">
        <f t="shared" si="4160"/>
        <v>CORNÉLIO PROCÓPIO</v>
      </c>
      <c r="D3820" s="52" t="str">
        <f>Raiz!$D$40</f>
        <v>B</v>
      </c>
      <c r="E3820" s="320" t="str">
        <f>Raiz!$E$40</f>
        <v xml:space="preserve">Adicional de Férias </v>
      </c>
      <c r="F3820" s="322"/>
      <c r="G3820" s="322"/>
      <c r="H3820" s="321"/>
      <c r="I3820" s="20">
        <f>Raiz!$I$40</f>
        <v>2.7777777777777776E-2</v>
      </c>
      <c r="J3820" s="22">
        <f t="shared" ref="J3820" si="4166">ROUND(I3820*J3815,2)</f>
        <v>38.31</v>
      </c>
      <c r="K3820" s="30"/>
      <c r="L3820" s="30"/>
    </row>
    <row r="3821" spans="1:12" ht="18" customHeight="1" thickBot="1" x14ac:dyDescent="0.25">
      <c r="A3821" s="241">
        <f t="shared" si="4158"/>
        <v>2</v>
      </c>
      <c r="B3821" s="241" t="str">
        <f t="shared" si="4159"/>
        <v>RECEPCIONISTA</v>
      </c>
      <c r="C3821" s="241" t="str">
        <f t="shared" si="4160"/>
        <v>CORNÉLIO PROCÓPIO</v>
      </c>
      <c r="D3821" s="317" t="str">
        <f>Raiz!$D$41</f>
        <v>Total do Submódulo 2.1</v>
      </c>
      <c r="E3821" s="317"/>
      <c r="F3821" s="317"/>
      <c r="G3821" s="317"/>
      <c r="H3821" s="317"/>
      <c r="I3821" s="317"/>
      <c r="J3821" s="248">
        <f t="shared" ref="J3821" si="4167">SUM(J3819:J3820)</f>
        <v>153.23000000000002</v>
      </c>
      <c r="K3821" s="30"/>
      <c r="L3821" s="30"/>
    </row>
    <row r="3822" spans="1:12" ht="14.1" customHeight="1" thickBot="1" x14ac:dyDescent="0.25">
      <c r="A3822" s="241">
        <f t="shared" si="4158"/>
        <v>2</v>
      </c>
      <c r="B3822" s="241" t="str">
        <f t="shared" si="4159"/>
        <v>RECEPCIONISTA</v>
      </c>
      <c r="C3822" s="241" t="str">
        <f t="shared" si="4160"/>
        <v>CORNÉLIO PROCÓPIO</v>
      </c>
      <c r="D3822" s="4"/>
      <c r="E3822" s="4"/>
      <c r="F3822" s="4"/>
      <c r="G3822" s="4"/>
      <c r="H3822" s="4"/>
      <c r="I3822" s="4"/>
      <c r="J3822" s="4"/>
      <c r="K3822" s="30"/>
      <c r="L3822" s="30"/>
    </row>
    <row r="3823" spans="1:12" ht="18" customHeight="1" x14ac:dyDescent="0.2">
      <c r="A3823" s="241">
        <f t="shared" si="4158"/>
        <v>2</v>
      </c>
      <c r="B3823" s="241" t="str">
        <f t="shared" si="4159"/>
        <v>RECEPCIONISTA</v>
      </c>
      <c r="C3823" s="241" t="str">
        <f t="shared" si="4160"/>
        <v>CORNÉLIO PROCÓPIO</v>
      </c>
      <c r="D3823" s="355" t="str">
        <f>Raiz!$D$43</f>
        <v xml:space="preserve"> Submódulo 2.2 - Encargos Previdenciários (GPS), FGTS e outras contribuições (Base de cálculo: Módulo 1 + Submódulo 2.1)</v>
      </c>
      <c r="E3823" s="355"/>
      <c r="F3823" s="355"/>
      <c r="G3823" s="355"/>
      <c r="H3823" s="355"/>
      <c r="I3823" s="355"/>
      <c r="J3823" s="356"/>
      <c r="K3823" s="30"/>
      <c r="L3823" s="30"/>
    </row>
    <row r="3824" spans="1:12" ht="18" customHeight="1" x14ac:dyDescent="0.2">
      <c r="A3824" s="241">
        <f t="shared" si="4158"/>
        <v>2</v>
      </c>
      <c r="B3824" s="241" t="str">
        <f t="shared" si="4159"/>
        <v>RECEPCIONISTA</v>
      </c>
      <c r="C3824" s="241" t="str">
        <f t="shared" si="4160"/>
        <v>CORNÉLIO PROCÓPIO</v>
      </c>
      <c r="D3824" s="52" t="str">
        <f>Raiz!$D$44</f>
        <v>A</v>
      </c>
      <c r="E3824" s="354" t="str">
        <f>Raiz!$E$44</f>
        <v>INSS</v>
      </c>
      <c r="F3824" s="354"/>
      <c r="G3824" s="354"/>
      <c r="H3824" s="354"/>
      <c r="I3824" s="23">
        <f>Raiz!$I$44</f>
        <v>0.2</v>
      </c>
      <c r="J3824" s="22">
        <f t="shared" ref="J3824" si="4168">ROUND((J3815+J3821)*$I3824,2)</f>
        <v>306.45999999999998</v>
      </c>
      <c r="K3824" s="30"/>
      <c r="L3824" s="30"/>
    </row>
    <row r="3825" spans="1:12" ht="18" customHeight="1" x14ac:dyDescent="0.2">
      <c r="A3825" s="241">
        <f t="shared" si="4158"/>
        <v>2</v>
      </c>
      <c r="B3825" s="241" t="str">
        <f t="shared" si="4159"/>
        <v>RECEPCIONISTA</v>
      </c>
      <c r="C3825" s="241" t="str">
        <f t="shared" si="4160"/>
        <v>CORNÉLIO PROCÓPIO</v>
      </c>
      <c r="D3825" s="52" t="str">
        <f>Raiz!$D$45</f>
        <v>B</v>
      </c>
      <c r="E3825" s="354" t="str">
        <f>Raiz!$E$45</f>
        <v>Salário Educação</v>
      </c>
      <c r="F3825" s="354"/>
      <c r="G3825" s="354"/>
      <c r="H3825" s="354"/>
      <c r="I3825" s="23">
        <f>Raiz!$I$45</f>
        <v>2.5000000000000001E-2</v>
      </c>
      <c r="J3825" s="22">
        <f t="shared" ref="J3825" si="4169">ROUND((J3815+J3821)*$I3825,2)</f>
        <v>38.31</v>
      </c>
      <c r="K3825" s="30"/>
      <c r="L3825" s="30"/>
    </row>
    <row r="3826" spans="1:12" ht="18" customHeight="1" x14ac:dyDescent="0.2">
      <c r="A3826" s="241">
        <f t="shared" si="4158"/>
        <v>2</v>
      </c>
      <c r="B3826" s="241" t="str">
        <f t="shared" si="4159"/>
        <v>RECEPCIONISTA</v>
      </c>
      <c r="C3826" s="241" t="str">
        <f t="shared" si="4160"/>
        <v>CORNÉLIO PROCÓPIO</v>
      </c>
      <c r="D3826" s="52" t="str">
        <f>Raiz!$D$46</f>
        <v>C</v>
      </c>
      <c r="E3826" s="254" t="str">
        <f>Raiz!$E$46</f>
        <v>RAT X FAP       RAT=</v>
      </c>
      <c r="F3826" s="255">
        <f>Raiz!$F$46</f>
        <v>0.03</v>
      </c>
      <c r="G3826" s="256" t="str">
        <f>Raiz!$G$46</f>
        <v>FAP=</v>
      </c>
      <c r="H3826" s="257">
        <f>Raiz!$H$46</f>
        <v>1</v>
      </c>
      <c r="I3826" s="23">
        <f t="shared" ref="I3826" si="4170">ROUND(F3826*H3826,2)</f>
        <v>0.03</v>
      </c>
      <c r="J3826" s="22">
        <f t="shared" ref="J3826" si="4171">ROUND((J3815+J3821)*$I3826,2)</f>
        <v>45.97</v>
      </c>
      <c r="K3826" s="30"/>
      <c r="L3826" s="30"/>
    </row>
    <row r="3827" spans="1:12" ht="18" customHeight="1" x14ac:dyDescent="0.2">
      <c r="A3827" s="241">
        <f t="shared" si="4158"/>
        <v>2</v>
      </c>
      <c r="B3827" s="241" t="str">
        <f t="shared" si="4159"/>
        <v>RECEPCIONISTA</v>
      </c>
      <c r="C3827" s="241" t="str">
        <f t="shared" si="4160"/>
        <v>CORNÉLIO PROCÓPIO</v>
      </c>
      <c r="D3827" s="52" t="str">
        <f>Raiz!$D$47</f>
        <v>D</v>
      </c>
      <c r="E3827" s="354" t="str">
        <f>Raiz!$E$47</f>
        <v>SESI ou SESC</v>
      </c>
      <c r="F3827" s="354"/>
      <c r="G3827" s="354"/>
      <c r="H3827" s="354"/>
      <c r="I3827" s="23">
        <f>Raiz!$I$47</f>
        <v>1.4999999999999999E-2</v>
      </c>
      <c r="J3827" s="22">
        <f t="shared" ref="J3827" si="4172">ROUND((J3815+J3821)*$I3827,2)</f>
        <v>22.98</v>
      </c>
      <c r="K3827" s="30"/>
      <c r="L3827" s="30"/>
    </row>
    <row r="3828" spans="1:12" ht="18" customHeight="1" x14ac:dyDescent="0.2">
      <c r="A3828" s="241">
        <f t="shared" si="4158"/>
        <v>2</v>
      </c>
      <c r="B3828" s="241" t="str">
        <f t="shared" si="4159"/>
        <v>RECEPCIONISTA</v>
      </c>
      <c r="C3828" s="241" t="str">
        <f t="shared" si="4160"/>
        <v>CORNÉLIO PROCÓPIO</v>
      </c>
      <c r="D3828" s="52" t="str">
        <f>Raiz!$D$48</f>
        <v>E</v>
      </c>
      <c r="E3828" s="354" t="str">
        <f>Raiz!$E$48</f>
        <v>SENAI ou SENAC</v>
      </c>
      <c r="F3828" s="354"/>
      <c r="G3828" s="354"/>
      <c r="H3828" s="354"/>
      <c r="I3828" s="23">
        <f>Raiz!$I$48</f>
        <v>0.01</v>
      </c>
      <c r="J3828" s="22">
        <f t="shared" ref="J3828" si="4173">ROUND((J3815+J3821)*$I3828,2)</f>
        <v>15.32</v>
      </c>
      <c r="K3828" s="30"/>
      <c r="L3828" s="30"/>
    </row>
    <row r="3829" spans="1:12" ht="18" customHeight="1" x14ac:dyDescent="0.2">
      <c r="A3829" s="241">
        <f t="shared" si="4158"/>
        <v>2</v>
      </c>
      <c r="B3829" s="241" t="str">
        <f t="shared" si="4159"/>
        <v>RECEPCIONISTA</v>
      </c>
      <c r="C3829" s="241" t="str">
        <f t="shared" si="4160"/>
        <v>CORNÉLIO PROCÓPIO</v>
      </c>
      <c r="D3829" s="52" t="str">
        <f>Raiz!$D$49</f>
        <v>F</v>
      </c>
      <c r="E3829" s="354" t="str">
        <f>Raiz!$E$49</f>
        <v>SEBRAE</v>
      </c>
      <c r="F3829" s="354"/>
      <c r="G3829" s="354"/>
      <c r="H3829" s="354"/>
      <c r="I3829" s="23">
        <f>Raiz!$I$49</f>
        <v>6.0000000000000001E-3</v>
      </c>
      <c r="J3829" s="22">
        <f t="shared" ref="J3829" si="4174">ROUND((J3815+J3821)*$I3829,2)</f>
        <v>9.19</v>
      </c>
      <c r="K3829" s="30"/>
      <c r="L3829" s="30"/>
    </row>
    <row r="3830" spans="1:12" ht="18" customHeight="1" x14ac:dyDescent="0.2">
      <c r="A3830" s="241">
        <f t="shared" si="4158"/>
        <v>2</v>
      </c>
      <c r="B3830" s="241" t="str">
        <f t="shared" si="4159"/>
        <v>RECEPCIONISTA</v>
      </c>
      <c r="C3830" s="241" t="str">
        <f t="shared" si="4160"/>
        <v>CORNÉLIO PROCÓPIO</v>
      </c>
      <c r="D3830" s="52" t="str">
        <f>Raiz!$D$50</f>
        <v>G</v>
      </c>
      <c r="E3830" s="354" t="str">
        <f>Raiz!$E$50</f>
        <v>INCRA</v>
      </c>
      <c r="F3830" s="354"/>
      <c r="G3830" s="354"/>
      <c r="H3830" s="354"/>
      <c r="I3830" s="23">
        <f>Raiz!$I$50</f>
        <v>2E-3</v>
      </c>
      <c r="J3830" s="22">
        <f t="shared" ref="J3830" si="4175">ROUND((J3815+J3821)*$I3830,2)</f>
        <v>3.06</v>
      </c>
      <c r="K3830" s="30"/>
      <c r="L3830" s="30"/>
    </row>
    <row r="3831" spans="1:12" ht="18" customHeight="1" x14ac:dyDescent="0.2">
      <c r="A3831" s="241">
        <f t="shared" si="4158"/>
        <v>2</v>
      </c>
      <c r="B3831" s="241" t="str">
        <f t="shared" si="4159"/>
        <v>RECEPCIONISTA</v>
      </c>
      <c r="C3831" s="241" t="str">
        <f t="shared" si="4160"/>
        <v>CORNÉLIO PROCÓPIO</v>
      </c>
      <c r="D3831" s="52" t="str">
        <f>Raiz!$D$51</f>
        <v>H</v>
      </c>
      <c r="E3831" s="354" t="str">
        <f>Raiz!$E$51</f>
        <v>FGTS</v>
      </c>
      <c r="F3831" s="354"/>
      <c r="G3831" s="354"/>
      <c r="H3831" s="354"/>
      <c r="I3831" s="23">
        <f>Raiz!$I$51</f>
        <v>0.08</v>
      </c>
      <c r="J3831" s="22">
        <f t="shared" ref="J3831" si="4176">ROUND((J3815+J3821)*$I3831,2)</f>
        <v>122.59</v>
      </c>
      <c r="K3831" s="30"/>
      <c r="L3831" s="30"/>
    </row>
    <row r="3832" spans="1:12" ht="18" customHeight="1" thickBot="1" x14ac:dyDescent="0.25">
      <c r="A3832" s="241">
        <f t="shared" si="4158"/>
        <v>2</v>
      </c>
      <c r="B3832" s="241" t="str">
        <f t="shared" si="4159"/>
        <v>RECEPCIONISTA</v>
      </c>
      <c r="C3832" s="241" t="str">
        <f t="shared" si="4160"/>
        <v>CORNÉLIO PROCÓPIO</v>
      </c>
      <c r="D3832" s="319" t="str">
        <f>Raiz!$D$52</f>
        <v>Total do Submódulo 2.2</v>
      </c>
      <c r="E3832" s="319"/>
      <c r="F3832" s="319"/>
      <c r="G3832" s="319"/>
      <c r="H3832" s="319"/>
      <c r="I3832" s="24">
        <f t="shared" ref="I3832:J3832" si="4177">SUM(I3824:I3831)</f>
        <v>0.36800000000000005</v>
      </c>
      <c r="J3832" s="21">
        <f t="shared" si="4177"/>
        <v>563.88</v>
      </c>
      <c r="K3832" s="30"/>
      <c r="L3832" s="30"/>
    </row>
    <row r="3833" spans="1:12" ht="14.1" customHeight="1" thickBot="1" x14ac:dyDescent="0.25">
      <c r="A3833" s="241">
        <f t="shared" si="4158"/>
        <v>2</v>
      </c>
      <c r="B3833" s="241" t="str">
        <f t="shared" si="4159"/>
        <v>RECEPCIONISTA</v>
      </c>
      <c r="C3833" s="241" t="str">
        <f t="shared" si="4160"/>
        <v>CORNÉLIO PROCÓPIO</v>
      </c>
      <c r="D3833" s="4"/>
      <c r="E3833" s="4"/>
      <c r="F3833" s="4"/>
      <c r="G3833" s="4"/>
      <c r="H3833" s="4"/>
      <c r="I3833" s="4"/>
      <c r="J3833" s="4"/>
      <c r="K3833" s="30"/>
      <c r="L3833" s="30"/>
    </row>
    <row r="3834" spans="1:12" ht="18" customHeight="1" x14ac:dyDescent="0.2">
      <c r="A3834" s="241">
        <f t="shared" si="4158"/>
        <v>2</v>
      </c>
      <c r="B3834" s="241" t="str">
        <f t="shared" si="4159"/>
        <v>RECEPCIONISTA</v>
      </c>
      <c r="C3834" s="241" t="str">
        <f t="shared" si="4160"/>
        <v>CORNÉLIO PROCÓPIO</v>
      </c>
      <c r="D3834" s="355" t="str">
        <f>Raiz!$D$54</f>
        <v xml:space="preserve"> Submódulo 2.3 - Benefícios Mensais e Diários</v>
      </c>
      <c r="E3834" s="355"/>
      <c r="F3834" s="355"/>
      <c r="G3834" s="355"/>
      <c r="H3834" s="355"/>
      <c r="I3834" s="355"/>
      <c r="J3834" s="356"/>
      <c r="K3834" s="30"/>
      <c r="L3834" s="30"/>
    </row>
    <row r="3835" spans="1:12" ht="18" customHeight="1" x14ac:dyDescent="0.2">
      <c r="A3835" s="241">
        <f t="shared" si="4158"/>
        <v>2</v>
      </c>
      <c r="B3835" s="241" t="str">
        <f t="shared" si="4159"/>
        <v>RECEPCIONISTA</v>
      </c>
      <c r="C3835" s="241" t="str">
        <f t="shared" si="4160"/>
        <v>CORNÉLIO PROCÓPIO</v>
      </c>
      <c r="D3835" s="52" t="str">
        <f>Raiz!$D$55</f>
        <v>A</v>
      </c>
      <c r="E3835" s="264" t="str">
        <f>Raiz!$E$55</f>
        <v>Transporte</v>
      </c>
      <c r="F3835" s="320" t="str">
        <f>Raiz!$F$55</f>
        <v>Cálculo do Valor: [(2xVTx21)-(6%xSB)]</v>
      </c>
      <c r="G3835" s="322"/>
      <c r="H3835" s="322"/>
      <c r="I3835" s="327"/>
      <c r="J3835" s="19">
        <f t="shared" ref="J3835" si="4178">IF(ROUND((21*G3804*2)-(J3809*0.06),2)&lt;0,0,ROUND((21*G3804*2)-(J3809*0.06),2))</f>
        <v>116.75</v>
      </c>
      <c r="K3835" s="30"/>
      <c r="L3835" s="30"/>
    </row>
    <row r="3836" spans="1:12" ht="18" customHeight="1" x14ac:dyDescent="0.2">
      <c r="A3836" s="241">
        <f t="shared" si="4158"/>
        <v>2</v>
      </c>
      <c r="B3836" s="241" t="str">
        <f t="shared" si="4159"/>
        <v>RECEPCIONISTA</v>
      </c>
      <c r="C3836" s="241" t="str">
        <f t="shared" si="4160"/>
        <v>CORNÉLIO PROCÓPIO</v>
      </c>
      <c r="D3836" s="52" t="str">
        <f>Raiz!$D$56</f>
        <v>B</v>
      </c>
      <c r="E3836" s="264" t="str">
        <f>Raiz!$E$56</f>
        <v>Auxílio Alimentação</v>
      </c>
      <c r="F3836" s="320" t="str">
        <f>Raiz!$F$56</f>
        <v>Cálculo do Valor = [(VAx21dias)-Desconto no Salário]</v>
      </c>
      <c r="G3836" s="322"/>
      <c r="H3836" s="112" t="str">
        <f>Raiz!$H$56</f>
        <v xml:space="preserve">Desconto no Salário = </v>
      </c>
      <c r="I3836" s="26">
        <f>VLOOKUP(H3787,Base!$B$941:$P$992,J3792+1,FALSE)</f>
        <v>0.2</v>
      </c>
      <c r="J3836" s="19">
        <f t="shared" ref="J3836" si="4179">ROUND(G3805*21*(1-I3836),2)</f>
        <v>360.02</v>
      </c>
      <c r="K3836" s="127"/>
      <c r="L3836" s="127"/>
    </row>
    <row r="3837" spans="1:12" ht="18" customHeight="1" x14ac:dyDescent="0.2">
      <c r="A3837" s="241">
        <f t="shared" si="4158"/>
        <v>2</v>
      </c>
      <c r="B3837" s="241" t="str">
        <f t="shared" si="4159"/>
        <v>RECEPCIONISTA</v>
      </c>
      <c r="C3837" s="241" t="str">
        <f t="shared" si="4160"/>
        <v>CORNÉLIO PROCÓPIO</v>
      </c>
      <c r="D3837" s="52" t="str">
        <f>Raiz!$D$57</f>
        <v>C</v>
      </c>
      <c r="E3837" s="314" t="str">
        <f>Raiz!$E$57</f>
        <v>Benefício de Assistência ao Trabalhador / Médica / Social Odontológico</v>
      </c>
      <c r="F3837" s="314"/>
      <c r="G3837" s="314"/>
      <c r="H3837" s="314"/>
      <c r="I3837" s="314"/>
      <c r="J3837" s="19">
        <f>VLOOKUP(H3787,Base!$B$713:$P$764,J3792+1,FALSE)</f>
        <v>64</v>
      </c>
      <c r="K3837" s="127"/>
      <c r="L3837" s="127"/>
    </row>
    <row r="3838" spans="1:12" ht="18" customHeight="1" x14ac:dyDescent="0.2">
      <c r="A3838" s="241">
        <f t="shared" si="4158"/>
        <v>2</v>
      </c>
      <c r="B3838" s="241" t="str">
        <f t="shared" si="4159"/>
        <v>RECEPCIONISTA</v>
      </c>
      <c r="C3838" s="241" t="str">
        <f t="shared" si="4160"/>
        <v>CORNÉLIO PROCÓPIO</v>
      </c>
      <c r="D3838" s="52" t="str">
        <f>Raiz!$D$58</f>
        <v>D</v>
      </c>
      <c r="E3838" s="314" t="str">
        <f>Raiz!$E$58</f>
        <v>Benefício Social Familiar</v>
      </c>
      <c r="F3838" s="314"/>
      <c r="G3838" s="314"/>
      <c r="H3838" s="314"/>
      <c r="I3838" s="314"/>
      <c r="J3838" s="19">
        <f>VLOOKUP(H3787,Base!$B$770:$P$821,J3792+1,FALSE)</f>
        <v>21</v>
      </c>
      <c r="K3838" s="127"/>
      <c r="L3838" s="127"/>
    </row>
    <row r="3839" spans="1:12" ht="18" customHeight="1" x14ac:dyDescent="0.2">
      <c r="A3839" s="241">
        <f t="shared" si="4158"/>
        <v>2</v>
      </c>
      <c r="B3839" s="241" t="str">
        <f t="shared" si="4159"/>
        <v>RECEPCIONISTA</v>
      </c>
      <c r="C3839" s="241" t="str">
        <f t="shared" si="4160"/>
        <v>CORNÉLIO PROCÓPIO</v>
      </c>
      <c r="D3839" s="52" t="str">
        <f>Raiz!$D$59</f>
        <v>E</v>
      </c>
      <c r="E3839" s="323" t="str">
        <f>Raiz!$E$59</f>
        <v>Adicional de Assiduidade</v>
      </c>
      <c r="F3839" s="323"/>
      <c r="G3839" s="323"/>
      <c r="H3839" s="323"/>
      <c r="I3839" s="26">
        <f>VLOOKUP(H3787,Base!$B$1112:$P$1163,J3792+1,FALSE)</f>
        <v>0</v>
      </c>
      <c r="J3839" s="19">
        <f t="shared" ref="J3839" si="4180">ROUND(I3839*J3809,2)</f>
        <v>0</v>
      </c>
      <c r="K3839" s="127"/>
      <c r="L3839" s="127"/>
    </row>
    <row r="3840" spans="1:12" ht="18" customHeight="1" x14ac:dyDescent="0.2">
      <c r="A3840" s="241">
        <f t="shared" si="4158"/>
        <v>2</v>
      </c>
      <c r="B3840" s="241" t="str">
        <f t="shared" si="4159"/>
        <v>RECEPCIONISTA</v>
      </c>
      <c r="C3840" s="241" t="str">
        <f t="shared" si="4160"/>
        <v>CORNÉLIO PROCÓPIO</v>
      </c>
      <c r="D3840" s="52" t="str">
        <f>Raiz!$D$60</f>
        <v>F</v>
      </c>
      <c r="E3840" s="314" t="str">
        <f>Raiz!$E$60</f>
        <v>Seguro de Vida</v>
      </c>
      <c r="F3840" s="314"/>
      <c r="G3840" s="314"/>
      <c r="H3840" s="314"/>
      <c r="I3840" s="314"/>
      <c r="J3840" s="19">
        <f>VLOOKUP(H3787,Base!$B$1169:$P$1220,J3792+1,FALSE)</f>
        <v>0</v>
      </c>
      <c r="K3840" s="127"/>
      <c r="L3840" s="127"/>
    </row>
    <row r="3841" spans="1:12" ht="18" customHeight="1" x14ac:dyDescent="0.2">
      <c r="A3841" s="241">
        <f t="shared" si="4158"/>
        <v>2</v>
      </c>
      <c r="B3841" s="241" t="str">
        <f t="shared" si="4159"/>
        <v>RECEPCIONISTA</v>
      </c>
      <c r="C3841" s="241" t="str">
        <f t="shared" si="4160"/>
        <v>CORNÉLIO PROCÓPIO</v>
      </c>
      <c r="D3841" s="52" t="str">
        <f>Raiz!$D$61</f>
        <v>G</v>
      </c>
      <c r="E3841" s="314" t="str">
        <f>Raiz!$E$61</f>
        <v>Outros (especificar)</v>
      </c>
      <c r="F3841" s="314"/>
      <c r="G3841" s="314"/>
      <c r="H3841" s="314"/>
      <c r="I3841" s="314"/>
      <c r="J3841" s="19">
        <f>VLOOKUP(H3787,Base!$B$884:$P$935,J3792+1,FALSE)</f>
        <v>0</v>
      </c>
      <c r="K3841" s="127"/>
      <c r="L3841" s="127"/>
    </row>
    <row r="3842" spans="1:12" ht="18" customHeight="1" thickBot="1" x14ac:dyDescent="0.25">
      <c r="A3842" s="241">
        <f t="shared" si="4158"/>
        <v>2</v>
      </c>
      <c r="B3842" s="241" t="str">
        <f t="shared" si="4159"/>
        <v>RECEPCIONISTA</v>
      </c>
      <c r="C3842" s="241" t="str">
        <f t="shared" si="4160"/>
        <v>CORNÉLIO PROCÓPIO</v>
      </c>
      <c r="D3842" s="317" t="str">
        <f>Raiz!$D$62</f>
        <v> Total do Submódulo 2.3</v>
      </c>
      <c r="E3842" s="317"/>
      <c r="F3842" s="317"/>
      <c r="G3842" s="317"/>
      <c r="H3842" s="317"/>
      <c r="I3842" s="317"/>
      <c r="J3842" s="27">
        <f t="shared" ref="J3842" si="4181">SUM(J3835:J3841)</f>
        <v>561.77</v>
      </c>
      <c r="K3842" s="30"/>
      <c r="L3842" s="30"/>
    </row>
    <row r="3843" spans="1:12" ht="14.1" customHeight="1" thickBot="1" x14ac:dyDescent="0.25">
      <c r="A3843" s="241">
        <f t="shared" si="4158"/>
        <v>2</v>
      </c>
      <c r="B3843" s="241" t="str">
        <f t="shared" si="4159"/>
        <v>RECEPCIONISTA</v>
      </c>
      <c r="C3843" s="241" t="str">
        <f t="shared" si="4160"/>
        <v>CORNÉLIO PROCÓPIO</v>
      </c>
      <c r="D3843" s="4"/>
      <c r="E3843" s="4"/>
      <c r="F3843" s="4"/>
      <c r="G3843" s="4"/>
      <c r="H3843" s="4"/>
      <c r="I3843" s="4"/>
      <c r="J3843" s="4"/>
      <c r="K3843" s="30"/>
      <c r="L3843" s="30"/>
    </row>
    <row r="3844" spans="1:12" ht="18" customHeight="1" x14ac:dyDescent="0.2">
      <c r="A3844" s="241">
        <f t="shared" si="4158"/>
        <v>2</v>
      </c>
      <c r="B3844" s="241" t="str">
        <f t="shared" si="4159"/>
        <v>RECEPCIONISTA</v>
      </c>
      <c r="C3844" s="241" t="str">
        <f t="shared" si="4160"/>
        <v>CORNÉLIO PROCÓPIO</v>
      </c>
      <c r="D3844" s="353" t="str">
        <f>Raiz!$D$64</f>
        <v>Quadro-Resumo do Módulo 2 - Encargos e Benefícios Anuais, Mensais e Diários</v>
      </c>
      <c r="E3844" s="353"/>
      <c r="F3844" s="353"/>
      <c r="G3844" s="353"/>
      <c r="H3844" s="353"/>
      <c r="I3844" s="353"/>
      <c r="J3844" s="28" t="str">
        <f>Raiz!$J$64</f>
        <v>Valor R$</v>
      </c>
      <c r="K3844" s="30"/>
      <c r="L3844" s="30"/>
    </row>
    <row r="3845" spans="1:12" ht="18" customHeight="1" x14ac:dyDescent="0.2">
      <c r="A3845" s="241">
        <f t="shared" si="4158"/>
        <v>2</v>
      </c>
      <c r="B3845" s="241" t="str">
        <f t="shared" si="4159"/>
        <v>RECEPCIONISTA</v>
      </c>
      <c r="C3845" s="241" t="str">
        <f t="shared" si="4160"/>
        <v>CORNÉLIO PROCÓPIO</v>
      </c>
      <c r="D3845" s="52" t="str">
        <f>Raiz!$D$65</f>
        <v>2.1</v>
      </c>
      <c r="E3845" s="314" t="str">
        <f>Raiz!$E$65</f>
        <v>13º Salário e Adicional de Férias</v>
      </c>
      <c r="F3845" s="314"/>
      <c r="G3845" s="314"/>
      <c r="H3845" s="314"/>
      <c r="I3845" s="314"/>
      <c r="J3845" s="25">
        <f t="shared" ref="J3845" si="4182">J3821</f>
        <v>153.23000000000002</v>
      </c>
      <c r="K3845" s="30"/>
      <c r="L3845" s="30"/>
    </row>
    <row r="3846" spans="1:12" ht="18" customHeight="1" x14ac:dyDescent="0.2">
      <c r="A3846" s="241">
        <f t="shared" si="4158"/>
        <v>2</v>
      </c>
      <c r="B3846" s="241" t="str">
        <f t="shared" si="4159"/>
        <v>RECEPCIONISTA</v>
      </c>
      <c r="C3846" s="241" t="str">
        <f t="shared" si="4160"/>
        <v>CORNÉLIO PROCÓPIO</v>
      </c>
      <c r="D3846" s="52" t="str">
        <f>Raiz!$D$66</f>
        <v>2.2</v>
      </c>
      <c r="E3846" s="314" t="str">
        <f>Raiz!$E$66</f>
        <v>Encargos Previdenciários (GPS), FGTS e outras contribuições</v>
      </c>
      <c r="F3846" s="314"/>
      <c r="G3846" s="314"/>
      <c r="H3846" s="314"/>
      <c r="I3846" s="314"/>
      <c r="J3846" s="25">
        <f t="shared" ref="J3846" si="4183">J3832</f>
        <v>563.88</v>
      </c>
      <c r="K3846" s="30"/>
      <c r="L3846" s="30"/>
    </row>
    <row r="3847" spans="1:12" ht="18" customHeight="1" x14ac:dyDescent="0.2">
      <c r="A3847" s="241">
        <f t="shared" ref="A3847:C3848" si="4184">A3846</f>
        <v>2</v>
      </c>
      <c r="B3847" s="241" t="str">
        <f t="shared" si="4184"/>
        <v>RECEPCIONISTA</v>
      </c>
      <c r="C3847" s="241" t="str">
        <f t="shared" si="4184"/>
        <v>CORNÉLIO PROCÓPIO</v>
      </c>
      <c r="D3847" s="52" t="str">
        <f>Raiz!$D$67</f>
        <v>2.3</v>
      </c>
      <c r="E3847" s="314" t="str">
        <f>Raiz!$E$67</f>
        <v>Benefícios Mensais e Diários</v>
      </c>
      <c r="F3847" s="314"/>
      <c r="G3847" s="314"/>
      <c r="H3847" s="314"/>
      <c r="I3847" s="314"/>
      <c r="J3847" s="25">
        <f t="shared" ref="J3847" si="4185">J3842</f>
        <v>561.77</v>
      </c>
      <c r="K3847" s="30"/>
      <c r="L3847" s="30"/>
    </row>
    <row r="3848" spans="1:12" ht="18" customHeight="1" thickBot="1" x14ac:dyDescent="0.25">
      <c r="A3848" s="241">
        <f t="shared" si="4184"/>
        <v>2</v>
      </c>
      <c r="B3848" s="241" t="str">
        <f t="shared" si="4184"/>
        <v>RECEPCIONISTA</v>
      </c>
      <c r="C3848" s="241" t="str">
        <f t="shared" si="4184"/>
        <v>CORNÉLIO PROCÓPIO</v>
      </c>
      <c r="D3848" s="317" t="str">
        <f>Raiz!$D$68</f>
        <v> Total do Módulo 2 - Encargos e Benefícios Anuais, mensais e Diários</v>
      </c>
      <c r="E3848" s="317"/>
      <c r="F3848" s="317"/>
      <c r="G3848" s="317"/>
      <c r="H3848" s="317"/>
      <c r="I3848" s="317"/>
      <c r="J3848" s="27">
        <f t="shared" ref="J3848" si="4186">SUM(J3845:J3847)</f>
        <v>1278.8800000000001</v>
      </c>
      <c r="K3848" s="30"/>
      <c r="L3848" s="30"/>
    </row>
    <row r="3849" spans="1:12" ht="14.1" customHeight="1" thickBot="1" x14ac:dyDescent="0.25">
      <c r="A3849" s="241">
        <f t="shared" ref="A3849:C3849" si="4187">A3848</f>
        <v>2</v>
      </c>
      <c r="B3849" s="241" t="str">
        <f t="shared" si="4187"/>
        <v>RECEPCIONISTA</v>
      </c>
      <c r="C3849" s="241" t="str">
        <f t="shared" si="4187"/>
        <v>CORNÉLIO PROCÓPIO</v>
      </c>
      <c r="D3849" s="4"/>
      <c r="E3849" s="4"/>
      <c r="F3849" s="4"/>
      <c r="G3849" s="4"/>
      <c r="H3849" s="4"/>
      <c r="I3849" s="4"/>
      <c r="J3849" s="4"/>
      <c r="K3849" s="30"/>
      <c r="L3849" s="30"/>
    </row>
    <row r="3850" spans="1:12" ht="18" customHeight="1" x14ac:dyDescent="0.2">
      <c r="A3850" s="241">
        <f t="shared" ref="A3850:C3850" si="4188">A3849</f>
        <v>2</v>
      </c>
      <c r="B3850" s="241" t="str">
        <f t="shared" si="4188"/>
        <v>RECEPCIONISTA</v>
      </c>
      <c r="C3850" s="241" t="str">
        <f t="shared" si="4188"/>
        <v>CORNÉLIO PROCÓPIO</v>
      </c>
      <c r="D3850" s="350" t="str">
        <f>Raiz!$D$70</f>
        <v>MÓDULO 3 – PROVISÃO PARA RESCISÃO</v>
      </c>
      <c r="E3850" s="351"/>
      <c r="F3850" s="351"/>
      <c r="G3850" s="351"/>
      <c r="H3850" s="352"/>
      <c r="I3850" s="1" t="str">
        <f>Raiz!$I$70</f>
        <v>%</v>
      </c>
      <c r="J3850" s="2" t="str">
        <f>Raiz!$J$70</f>
        <v>Valor R$</v>
      </c>
      <c r="K3850" s="30"/>
      <c r="L3850" s="30"/>
    </row>
    <row r="3851" spans="1:12" ht="30" customHeight="1" x14ac:dyDescent="0.2">
      <c r="A3851" s="241">
        <f t="shared" ref="A3851:C3851" si="4189">A3850</f>
        <v>2</v>
      </c>
      <c r="B3851" s="241" t="str">
        <f t="shared" si="4189"/>
        <v>RECEPCIONISTA</v>
      </c>
      <c r="C3851" s="241" t="str">
        <f t="shared" si="4189"/>
        <v>CORNÉLIO PROCÓPIO</v>
      </c>
      <c r="D3851" s="147" t="str">
        <f>Raiz!$D$71</f>
        <v>A</v>
      </c>
      <c r="E3851" s="265" t="str">
        <f>Raiz!$E$71</f>
        <v>Aviso Prévio Indenizado</v>
      </c>
      <c r="F3851" s="332" t="str">
        <f>Raiz!$F$71</f>
        <v>Cálculo do valor = [Rem/12 + 13º/12 + Férias/12 + 1/3Férias/12] x 1 x 5% de rotatividade anual</v>
      </c>
      <c r="G3851" s="333"/>
      <c r="H3851" s="408"/>
      <c r="I3851" s="20">
        <f>Raiz!$I$71</f>
        <v>4.9768518518518521E-3</v>
      </c>
      <c r="J3851" s="19">
        <f t="shared" ref="J3851" si="4190">ROUND(I3851*J3815,2)</f>
        <v>6.86</v>
      </c>
      <c r="K3851" s="30"/>
      <c r="L3851" s="30"/>
    </row>
    <row r="3852" spans="1:12" ht="18" customHeight="1" x14ac:dyDescent="0.2">
      <c r="A3852" s="241">
        <f t="shared" ref="A3852:C3852" si="4191">A3851</f>
        <v>2</v>
      </c>
      <c r="B3852" s="241" t="str">
        <f t="shared" si="4191"/>
        <v>RECEPCIONISTA</v>
      </c>
      <c r="C3852" s="241" t="str">
        <f t="shared" si="4191"/>
        <v>CORNÉLIO PROCÓPIO</v>
      </c>
      <c r="D3852" s="52" t="str">
        <f>Raiz!$D$72</f>
        <v>B</v>
      </c>
      <c r="E3852" s="404" t="str">
        <f>Raiz!$E$72</f>
        <v>Incidência do FGTS sobre o Aviso Prévio Indenizado</v>
      </c>
      <c r="F3852" s="405"/>
      <c r="G3852" s="405"/>
      <c r="H3852" s="406"/>
      <c r="I3852" s="20">
        <f t="shared" ref="I3852:I3915" si="4192">0.08*I3851</f>
        <v>3.9814814814814818E-4</v>
      </c>
      <c r="J3852" s="19">
        <f t="shared" ref="J3852" si="4193">ROUND(I3852*J3815,2)</f>
        <v>0.55000000000000004</v>
      </c>
      <c r="K3852" s="30"/>
      <c r="L3852" s="30"/>
    </row>
    <row r="3853" spans="1:12" ht="18" customHeight="1" x14ac:dyDescent="0.2">
      <c r="A3853" s="241">
        <f t="shared" ref="A3853:C3853" si="4194">A3852</f>
        <v>2</v>
      </c>
      <c r="B3853" s="241" t="str">
        <f t="shared" si="4194"/>
        <v>RECEPCIONISTA</v>
      </c>
      <c r="C3853" s="241" t="str">
        <f t="shared" si="4194"/>
        <v>CORNÉLIO PROCÓPIO</v>
      </c>
      <c r="D3853" s="52" t="str">
        <f>Raiz!$D$73</f>
        <v>C</v>
      </c>
      <c r="E3853" s="409" t="str">
        <f>Raiz!$E$73</f>
        <v>Multa do FGTS sobre o Aviso Prévio Indenizado</v>
      </c>
      <c r="F3853" s="410"/>
      <c r="G3853" s="410"/>
      <c r="H3853" s="411"/>
      <c r="I3853" s="20">
        <f>Raiz!$I$73</f>
        <v>1.9039999999999999E-3</v>
      </c>
      <c r="J3853" s="19">
        <f t="shared" ref="J3853" si="4195">ROUND(I3853*J3815,2)</f>
        <v>2.63</v>
      </c>
      <c r="K3853" s="30"/>
      <c r="L3853" s="30"/>
    </row>
    <row r="3854" spans="1:12" ht="30" customHeight="1" x14ac:dyDescent="0.2">
      <c r="A3854" s="241">
        <f t="shared" ref="A3854:C3854" si="4196">A3853</f>
        <v>2</v>
      </c>
      <c r="B3854" s="241" t="str">
        <f t="shared" si="4196"/>
        <v>RECEPCIONISTA</v>
      </c>
      <c r="C3854" s="241" t="str">
        <f t="shared" si="4196"/>
        <v>CORNÉLIO PROCÓPIO</v>
      </c>
      <c r="D3854" s="147" t="str">
        <f>Raiz!$D$74</f>
        <v>D</v>
      </c>
      <c r="E3854" s="265" t="str">
        <f>Raiz!$E$74</f>
        <v>Aviso Prévio Trabalhado</v>
      </c>
      <c r="F3854" s="338" t="s">
        <v>321</v>
      </c>
      <c r="G3854" s="338"/>
      <c r="H3854" s="338"/>
      <c r="I3854" s="20">
        <f t="shared" ref="I3854" si="4197">1/30*7/H3789*1</f>
        <v>9.7222222222222224E-3</v>
      </c>
      <c r="J3854" s="19">
        <f t="shared" ref="J3854" si="4198">ROUND(I3854*J3815,2)</f>
        <v>13.41</v>
      </c>
      <c r="K3854" s="30"/>
      <c r="L3854" s="30"/>
    </row>
    <row r="3855" spans="1:12" ht="18" customHeight="1" x14ac:dyDescent="0.2">
      <c r="A3855" s="241">
        <f t="shared" ref="A3855:C3855" si="4199">A3854</f>
        <v>2</v>
      </c>
      <c r="B3855" s="241" t="str">
        <f t="shared" si="4199"/>
        <v>RECEPCIONISTA</v>
      </c>
      <c r="C3855" s="241" t="str">
        <f t="shared" si="4199"/>
        <v>CORNÉLIO PROCÓPIO</v>
      </c>
      <c r="D3855" s="52" t="str">
        <f>Raiz!$D$75</f>
        <v>E</v>
      </c>
      <c r="E3855" s="331" t="str">
        <f>Raiz!$E$75</f>
        <v>Incidência dos encargos do submódulo 2.2 sobre o Aviso Prévio Trabalhado</v>
      </c>
      <c r="F3855" s="335"/>
      <c r="G3855" s="335"/>
      <c r="H3855" s="336"/>
      <c r="I3855" s="20">
        <f t="shared" ref="I3855" si="4200">I3832*I3854</f>
        <v>3.5777777777777782E-3</v>
      </c>
      <c r="J3855" s="19">
        <f t="shared" ref="J3855" si="4201">ROUND(I3855*J3815,2)</f>
        <v>4.93</v>
      </c>
      <c r="K3855" s="30"/>
      <c r="L3855" s="30"/>
    </row>
    <row r="3856" spans="1:12" ht="18" customHeight="1" x14ac:dyDescent="0.2">
      <c r="A3856" s="241">
        <f t="shared" ref="A3856:C3856" si="4202">A3855</f>
        <v>2</v>
      </c>
      <c r="B3856" s="241" t="str">
        <f t="shared" si="4202"/>
        <v>RECEPCIONISTA</v>
      </c>
      <c r="C3856" s="241" t="str">
        <f t="shared" si="4202"/>
        <v>CORNÉLIO PROCÓPIO</v>
      </c>
      <c r="D3856" s="52" t="str">
        <f>Raiz!$D$76</f>
        <v>F</v>
      </c>
      <c r="E3856" s="323" t="str">
        <f>Raiz!$E$76</f>
        <v>Multa do FGTS e sobre o Aviso Prévio Trabalhado</v>
      </c>
      <c r="F3856" s="323"/>
      <c r="G3856" s="323"/>
      <c r="H3856" s="323"/>
      <c r="I3856" s="20">
        <f>Raiz!$I$76</f>
        <v>3.8079999999999996E-2</v>
      </c>
      <c r="J3856" s="19">
        <f t="shared" ref="J3856" si="4203">ROUND(I3856*J3815,2)</f>
        <v>52.52</v>
      </c>
      <c r="K3856" s="30"/>
      <c r="L3856" s="30"/>
    </row>
    <row r="3857" spans="1:12" ht="18" customHeight="1" thickBot="1" x14ac:dyDescent="0.25">
      <c r="A3857" s="241">
        <f t="shared" ref="A3857:C3857" si="4204">A3856</f>
        <v>2</v>
      </c>
      <c r="B3857" s="241" t="str">
        <f t="shared" si="4204"/>
        <v>RECEPCIONISTA</v>
      </c>
      <c r="C3857" s="241" t="str">
        <f t="shared" si="4204"/>
        <v>CORNÉLIO PROCÓPIO</v>
      </c>
      <c r="D3857" s="317" t="str">
        <f>Raiz!$D$77</f>
        <v>Total do Módulo 3 - Provisão para Rescisão</v>
      </c>
      <c r="E3857" s="317"/>
      <c r="F3857" s="317"/>
      <c r="G3857" s="317"/>
      <c r="H3857" s="317"/>
      <c r="I3857" s="317"/>
      <c r="J3857" s="27">
        <f t="shared" ref="J3857" si="4205">SUM(J3851:J3856)</f>
        <v>80.900000000000006</v>
      </c>
      <c r="K3857" s="30"/>
      <c r="L3857" s="30"/>
    </row>
    <row r="3858" spans="1:12" ht="14.1" customHeight="1" thickBot="1" x14ac:dyDescent="0.25">
      <c r="A3858" s="241">
        <f t="shared" ref="A3858:C3858" si="4206">A3857</f>
        <v>2</v>
      </c>
      <c r="B3858" s="241" t="str">
        <f t="shared" si="4206"/>
        <v>RECEPCIONISTA</v>
      </c>
      <c r="C3858" s="241" t="str">
        <f t="shared" si="4206"/>
        <v>CORNÉLIO PROCÓPIO</v>
      </c>
      <c r="D3858" s="4"/>
      <c r="E3858" s="4"/>
      <c r="F3858" s="4"/>
      <c r="G3858" s="4"/>
      <c r="H3858" s="4"/>
      <c r="I3858" s="4"/>
      <c r="J3858" s="4"/>
      <c r="K3858" s="30"/>
      <c r="L3858" s="30"/>
    </row>
    <row r="3859" spans="1:12" ht="18" customHeight="1" x14ac:dyDescent="0.2">
      <c r="A3859" s="241">
        <f t="shared" ref="A3859:C3859" si="4207">A3858</f>
        <v>2</v>
      </c>
      <c r="B3859" s="241" t="str">
        <f t="shared" si="4207"/>
        <v>RECEPCIONISTA</v>
      </c>
      <c r="C3859" s="241" t="str">
        <f t="shared" si="4207"/>
        <v>CORNÉLIO PROCÓPIO</v>
      </c>
      <c r="D3859" s="350" t="str">
        <f>Raiz!$D$79</f>
        <v>MÓDULO 4 – CUSTO DE REPOSIÇÃO DO PROFISSIONAL AUSENTE</v>
      </c>
      <c r="E3859" s="351"/>
      <c r="F3859" s="351"/>
      <c r="G3859" s="351"/>
      <c r="H3859" s="352"/>
      <c r="I3859" s="194" t="str">
        <f>Raiz!$I$79</f>
        <v>%</v>
      </c>
      <c r="J3859" s="149" t="str">
        <f>Raiz!$J$79</f>
        <v>Valor R$</v>
      </c>
      <c r="K3859" s="30"/>
      <c r="L3859" s="30"/>
    </row>
    <row r="3860" spans="1:12" ht="39.950000000000003" customHeight="1" x14ac:dyDescent="0.2">
      <c r="A3860" s="241">
        <f t="shared" ref="A3860:C3860" si="4208">A3859</f>
        <v>2</v>
      </c>
      <c r="B3860" s="241" t="str">
        <f t="shared" si="4208"/>
        <v>RECEPCIONISTA</v>
      </c>
      <c r="C3860" s="241" t="str">
        <f t="shared" si="4208"/>
        <v>CORNÉLIO PROCÓPIO</v>
      </c>
      <c r="D386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860" s="338"/>
      <c r="F3860" s="338"/>
      <c r="G3860" s="338"/>
      <c r="H3860" s="338"/>
      <c r="I3860" s="338"/>
      <c r="J3860" s="347"/>
      <c r="K3860" s="30"/>
      <c r="L3860" s="30"/>
    </row>
    <row r="3861" spans="1:12" ht="32.25" customHeight="1" x14ac:dyDescent="0.2">
      <c r="A3861" s="241">
        <f t="shared" ref="A3861:C3861" si="4209">A3860</f>
        <v>2</v>
      </c>
      <c r="B3861" s="241" t="str">
        <f t="shared" si="4209"/>
        <v>RECEPCIONISTA</v>
      </c>
      <c r="C3861" s="241" t="str">
        <f t="shared" si="4209"/>
        <v>CORNÉLIO PROCÓPIO</v>
      </c>
      <c r="D3861" s="337" t="str">
        <f>Raiz!$D$81</f>
        <v>MÓDULO 1</v>
      </c>
      <c r="E3861" s="337"/>
      <c r="F3861" s="266" t="str">
        <f>Raiz!$F$81</f>
        <v>MÓDULO 2                                                                   (sem VA, VT e Adic.Assid.)</v>
      </c>
      <c r="G3861" s="266" t="str">
        <f>Raiz!$G$81</f>
        <v>MÓDULO 3</v>
      </c>
      <c r="H3861" s="266" t="str">
        <f>Raiz!$H$81</f>
        <v>BCCPA</v>
      </c>
      <c r="I3861" s="419" t="str">
        <f>Raiz!$I$81</f>
        <v>Para cálculo do item A, paga VA nas férias?</v>
      </c>
      <c r="J3861" s="420"/>
      <c r="K3861" s="30"/>
      <c r="L3861" s="30"/>
    </row>
    <row r="3862" spans="1:12" s="29" customFormat="1" ht="18" customHeight="1" x14ac:dyDescent="0.2">
      <c r="A3862" s="241">
        <f t="shared" ref="A3862:C3862" si="4210">A3861</f>
        <v>2</v>
      </c>
      <c r="B3862" s="241" t="str">
        <f t="shared" si="4210"/>
        <v>RECEPCIONISTA</v>
      </c>
      <c r="C3862" s="241" t="str">
        <f t="shared" si="4210"/>
        <v>CORNÉLIO PROCÓPIO</v>
      </c>
      <c r="D3862" s="342">
        <f t="shared" ref="D3862" si="4211">J3815</f>
        <v>1379.090909090909</v>
      </c>
      <c r="E3862" s="342"/>
      <c r="F3862" s="267">
        <f t="shared" ref="F3862" si="4212">J3848-J3835-J3836-J3839</f>
        <v>802.11000000000013</v>
      </c>
      <c r="G3862" s="267">
        <f t="shared" ref="G3862" si="4213">J3857</f>
        <v>80.900000000000006</v>
      </c>
      <c r="H3862" s="267">
        <f t="shared" ref="H3862" si="4214">SUM(D3862:G3862)</f>
        <v>2262.1009090909092</v>
      </c>
      <c r="I3862" s="421" t="str">
        <f>VLOOKUP(H3787,Base!$B$998:$P$1049,J3792+1,FALSE)</f>
        <v>SIM</v>
      </c>
      <c r="J3862" s="422"/>
      <c r="K3862" s="30"/>
      <c r="L3862" s="30"/>
    </row>
    <row r="3863" spans="1:12" ht="18" customHeight="1" x14ac:dyDescent="0.2">
      <c r="A3863" s="241">
        <f t="shared" ref="A3863:C3863" si="4215">A3862</f>
        <v>2</v>
      </c>
      <c r="B3863" s="241" t="str">
        <f t="shared" si="4215"/>
        <v>RECEPCIONISTA</v>
      </c>
      <c r="C3863" s="241" t="str">
        <f t="shared" si="4215"/>
        <v>CORNÉLIO PROCÓPIO</v>
      </c>
      <c r="D3863" s="412" t="str">
        <f>Raiz!$D$83</f>
        <v>Submódulo 4.1 Substituto nas Ausências Legais</v>
      </c>
      <c r="E3863" s="413"/>
      <c r="F3863" s="413"/>
      <c r="G3863" s="413"/>
      <c r="H3863" s="413"/>
      <c r="I3863" s="413"/>
      <c r="J3863" s="414"/>
      <c r="K3863" s="30"/>
      <c r="L3863" s="30"/>
    </row>
    <row r="3864" spans="1:12" ht="18" customHeight="1" x14ac:dyDescent="0.2">
      <c r="A3864" s="241">
        <f t="shared" ref="A3864:C3864" si="4216">A3863</f>
        <v>2</v>
      </c>
      <c r="B3864" s="241" t="str">
        <f t="shared" si="4216"/>
        <v>RECEPCIONISTA</v>
      </c>
      <c r="C3864" s="241" t="str">
        <f t="shared" si="4216"/>
        <v>CORNÉLIO PROCÓPIO</v>
      </c>
      <c r="D3864" s="147" t="str">
        <f>Raiz!$D$84</f>
        <v>A</v>
      </c>
      <c r="E3864" s="338" t="str">
        <f>Raiz!$E$84</f>
        <v>Substituto na cobertura de Férias</v>
      </c>
      <c r="F3864" s="338"/>
      <c r="G3864" s="338" t="str">
        <f>Raiz!$G$84</f>
        <v>Cálculo do valor=[BCCPA+VA(se pago nas férias)]/12</v>
      </c>
      <c r="H3864" s="338"/>
      <c r="I3864" s="43">
        <f>Raiz!$I$84</f>
        <v>8.3333333333333329E-2</v>
      </c>
      <c r="J3864" s="19">
        <f t="shared" ref="J3864" si="4217">IF(I3862="NÃO",H3862/12,(H3862+J3836)/12)</f>
        <v>218.51007575757578</v>
      </c>
      <c r="K3864" s="30"/>
      <c r="L3864" s="30"/>
    </row>
    <row r="3865" spans="1:12" ht="18" customHeight="1" x14ac:dyDescent="0.2">
      <c r="A3865" s="241">
        <f t="shared" ref="A3865:C3865" si="4218">A3864</f>
        <v>2</v>
      </c>
      <c r="B3865" s="241" t="str">
        <f t="shared" si="4218"/>
        <v>RECEPCIONISTA</v>
      </c>
      <c r="C3865" s="241" t="str">
        <f t="shared" si="4218"/>
        <v>CORNÉLIO PROCÓPIO</v>
      </c>
      <c r="D3865" s="52" t="str">
        <f>Raiz!$D$85</f>
        <v>B</v>
      </c>
      <c r="E3865" s="331" t="str">
        <f>Raiz!$E$85</f>
        <v>Substituto na cobertura de Ausências Legais</v>
      </c>
      <c r="F3865" s="336"/>
      <c r="G3865" s="331" t="str">
        <f>Raiz!$G$85</f>
        <v>Cálculo do valor=[(BCCPA/30)x1dia]/12</v>
      </c>
      <c r="H3865" s="336"/>
      <c r="I3865" s="20">
        <f>Raiz!$I$85</f>
        <v>2.7777777777777779E-3</v>
      </c>
      <c r="J3865" s="19">
        <f t="shared" ref="J3865" si="4219">ROUND(I3865*H3862,2)</f>
        <v>6.28</v>
      </c>
      <c r="K3865" s="30"/>
      <c r="L3865" s="30"/>
    </row>
    <row r="3866" spans="1:12" ht="18" customHeight="1" x14ac:dyDescent="0.2">
      <c r="A3866" s="241">
        <f t="shared" ref="A3866:C3866" si="4220">A3865</f>
        <v>2</v>
      </c>
      <c r="B3866" s="241" t="str">
        <f t="shared" si="4220"/>
        <v>RECEPCIONISTA</v>
      </c>
      <c r="C3866" s="241" t="str">
        <f t="shared" si="4220"/>
        <v>CORNÉLIO PROCÓPIO</v>
      </c>
      <c r="D3866" s="52" t="str">
        <f>Raiz!$D$86</f>
        <v>C</v>
      </c>
      <c r="E3866" s="320" t="str">
        <f>Raiz!$E$86</f>
        <v>Substituto na cobertura de Licença-Paternidade</v>
      </c>
      <c r="F3866" s="321"/>
      <c r="G3866" s="320" t="str">
        <f>Raiz!$G$86</f>
        <v>Cálculo do valor={[(BCCPA/30)x5dias]/12}x1,5%</v>
      </c>
      <c r="H3866" s="321"/>
      <c r="I3866" s="20">
        <f>Raiz!$I$86</f>
        <v>2.0833333333333332E-4</v>
      </c>
      <c r="J3866" s="19">
        <f t="shared" ref="J3866" si="4221">ROUND(I3866*H3862,2)</f>
        <v>0.47</v>
      </c>
      <c r="K3866" s="30"/>
      <c r="L3866" s="30"/>
    </row>
    <row r="3867" spans="1:12" ht="18" customHeight="1" x14ac:dyDescent="0.2">
      <c r="A3867" s="241">
        <f t="shared" ref="A3867:C3867" si="4222">A3866</f>
        <v>2</v>
      </c>
      <c r="B3867" s="241" t="str">
        <f t="shared" si="4222"/>
        <v>RECEPCIONISTA</v>
      </c>
      <c r="C3867" s="241" t="str">
        <f t="shared" si="4222"/>
        <v>CORNÉLIO PROCÓPIO</v>
      </c>
      <c r="D3867" s="52" t="str">
        <f>Raiz!$D$87</f>
        <v>D</v>
      </c>
      <c r="E3867" s="320" t="str">
        <f>Raiz!$E$87</f>
        <v>Substituto na cobertura de Ausência por acidente de trab.</v>
      </c>
      <c r="F3867" s="321"/>
      <c r="G3867" s="320" t="str">
        <f>Raiz!$G$87</f>
        <v>Cálculo do valor={[(BCCPA/30)x15dias]/12}x0,78%</v>
      </c>
      <c r="H3867" s="321"/>
      <c r="I3867" s="20">
        <f>Raiz!$I$87</f>
        <v>3.2499999999999999E-4</v>
      </c>
      <c r="J3867" s="19">
        <f t="shared" ref="J3867" si="4223">ROUND(I3867*H3862,2)</f>
        <v>0.74</v>
      </c>
      <c r="K3867" s="30"/>
      <c r="L3867" s="30"/>
    </row>
    <row r="3868" spans="1:12" ht="27" customHeight="1" x14ac:dyDescent="0.2">
      <c r="A3868" s="241">
        <f t="shared" ref="A3868:C3868" si="4224">A3867</f>
        <v>2</v>
      </c>
      <c r="B3868" s="241" t="str">
        <f t="shared" si="4224"/>
        <v>RECEPCIONISTA</v>
      </c>
      <c r="C3868" s="241" t="str">
        <f t="shared" si="4224"/>
        <v>CORNÉLIO PROCÓPIO</v>
      </c>
      <c r="D3868" s="52" t="str">
        <f>Raiz!$D$88</f>
        <v>E</v>
      </c>
      <c r="E3868" s="320" t="str">
        <f>Raiz!$E$88</f>
        <v>Substituto na cobertura de Afastamento Maternidade</v>
      </c>
      <c r="F3868" s="321"/>
      <c r="G3868" s="320" t="str">
        <f>Raiz!$G$88</f>
        <v>Cálculo do valor = {[(Mód1+Mód1/3)/12+(Submod2.2 +Submod2.3-VA-VT-Adic.Assid.+Mód3)]x(4/12)}x2%</v>
      </c>
      <c r="H3868" s="322"/>
      <c r="I3868" s="327"/>
      <c r="J3868" s="19">
        <f t="shared" ref="J3868" si="4225">ROUND((((J3815+J3815/3)/12+(J3832+J3842+-J3835-J3836-J3839+J3857))*4/12)*2%,2)</f>
        <v>5.89</v>
      </c>
      <c r="K3868" s="30"/>
      <c r="L3868" s="30"/>
    </row>
    <row r="3869" spans="1:12" ht="18" customHeight="1" x14ac:dyDescent="0.2">
      <c r="A3869" s="241">
        <f t="shared" ref="A3869:C3869" si="4226">A3868</f>
        <v>2</v>
      </c>
      <c r="B3869" s="241" t="str">
        <f t="shared" si="4226"/>
        <v>RECEPCIONISTA</v>
      </c>
      <c r="C3869" s="241" t="str">
        <f t="shared" si="4226"/>
        <v>CORNÉLIO PROCÓPIO</v>
      </c>
      <c r="D3869" s="52" t="str">
        <f>Raiz!$D$89</f>
        <v>F</v>
      </c>
      <c r="E3869" s="320" t="str">
        <f>Raiz!$E$89</f>
        <v>Substituto na cobertura de Ausência por doença</v>
      </c>
      <c r="F3869" s="321"/>
      <c r="G3869" s="320" t="str">
        <f>Raiz!$G$89</f>
        <v>Cálculo do valor = {(BCCPA/30)x3dias}/12</v>
      </c>
      <c r="H3869" s="321"/>
      <c r="I3869" s="23">
        <f>Raiz!$I$89</f>
        <v>8.3333333333333332E-3</v>
      </c>
      <c r="J3869" s="31">
        <f t="shared" ref="J3869" si="4227">ROUND(H3862*I3869,2)</f>
        <v>18.850000000000001</v>
      </c>
      <c r="K3869" s="30"/>
      <c r="L3869" s="30"/>
    </row>
    <row r="3870" spans="1:12" ht="18" customHeight="1" thickBot="1" x14ac:dyDescent="0.25">
      <c r="A3870" s="241">
        <f t="shared" ref="A3870:C3870" si="4228">A3869</f>
        <v>2</v>
      </c>
      <c r="B3870" s="241" t="str">
        <f t="shared" si="4228"/>
        <v>RECEPCIONISTA</v>
      </c>
      <c r="C3870" s="241" t="str">
        <f t="shared" si="4228"/>
        <v>CORNÉLIO PROCÓPIO</v>
      </c>
      <c r="D3870" s="317" t="str">
        <f>Raiz!$D$90</f>
        <v> Total do Módulo 4 - Custo de Reposição do Profissional Ausente</v>
      </c>
      <c r="E3870" s="317"/>
      <c r="F3870" s="317"/>
      <c r="G3870" s="317"/>
      <c r="H3870" s="317"/>
      <c r="I3870" s="317"/>
      <c r="J3870" s="21">
        <f t="shared" ref="J3870" si="4229">SUM(J3864:J3869)</f>
        <v>250.74007575757577</v>
      </c>
      <c r="K3870" s="30"/>
      <c r="L3870" s="30"/>
    </row>
    <row r="3871" spans="1:12" ht="11.25" customHeight="1" thickBot="1" x14ac:dyDescent="0.25">
      <c r="A3871" s="241">
        <f t="shared" ref="A3871:C3871" si="4230">A3870</f>
        <v>2</v>
      </c>
      <c r="B3871" s="241" t="str">
        <f t="shared" si="4230"/>
        <v>RECEPCIONISTA</v>
      </c>
      <c r="C3871" s="241" t="str">
        <f t="shared" si="4230"/>
        <v>CORNÉLIO PROCÓPIO</v>
      </c>
      <c r="D3871" s="4"/>
      <c r="E3871" s="4"/>
      <c r="F3871" s="4"/>
      <c r="G3871" s="4"/>
      <c r="H3871" s="4"/>
      <c r="I3871" s="4"/>
      <c r="J3871" s="4"/>
      <c r="K3871" s="30"/>
      <c r="L3871" s="30"/>
    </row>
    <row r="3872" spans="1:12" ht="18" customHeight="1" x14ac:dyDescent="0.2">
      <c r="A3872" s="241">
        <f t="shared" ref="A3872:C3872" si="4231">A3871</f>
        <v>2</v>
      </c>
      <c r="B3872" s="241" t="str">
        <f t="shared" si="4231"/>
        <v>RECEPCIONISTA</v>
      </c>
      <c r="C3872" s="241" t="str">
        <f t="shared" si="4231"/>
        <v>CORNÉLIO PROCÓPIO</v>
      </c>
      <c r="D3872" s="339" t="str">
        <f>Raiz!$D$92</f>
        <v>MÓDULO 5 - INSUMOS DIVERSOS</v>
      </c>
      <c r="E3872" s="340"/>
      <c r="F3872" s="340"/>
      <c r="G3872" s="340"/>
      <c r="H3872" s="340"/>
      <c r="I3872" s="341"/>
      <c r="J3872" s="2" t="str">
        <f>Raiz!$J$92</f>
        <v>Valor R$</v>
      </c>
      <c r="K3872" s="30"/>
      <c r="L3872" s="30"/>
    </row>
    <row r="3873" spans="1:12" ht="18" customHeight="1" x14ac:dyDescent="0.2">
      <c r="A3873" s="241">
        <f t="shared" ref="A3873:C3873" si="4232">A3872</f>
        <v>2</v>
      </c>
      <c r="B3873" s="241" t="str">
        <f t="shared" si="4232"/>
        <v>RECEPCIONISTA</v>
      </c>
      <c r="C3873" s="241" t="str">
        <f t="shared" si="4232"/>
        <v>CORNÉLIO PROCÓPIO</v>
      </c>
      <c r="D3873" s="52" t="str">
        <f>Raiz!$D$93</f>
        <v>A</v>
      </c>
      <c r="E3873" s="314" t="str">
        <f>Raiz!$E$93</f>
        <v>Uniformes</v>
      </c>
      <c r="F3873" s="314"/>
      <c r="G3873" s="314"/>
      <c r="H3873" s="314"/>
      <c r="I3873" s="314"/>
      <c r="J3873" s="19">
        <f>VLOOKUP(H3787,Base!$B$1283:$P$1334,J3792+1,FALSE)</f>
        <v>31.67</v>
      </c>
      <c r="K3873" s="127"/>
      <c r="L3873" s="127"/>
    </row>
    <row r="3874" spans="1:12" ht="18" customHeight="1" x14ac:dyDescent="0.2">
      <c r="A3874" s="241">
        <f t="shared" ref="A3874:C3874" si="4233">A3873</f>
        <v>2</v>
      </c>
      <c r="B3874" s="241" t="str">
        <f t="shared" si="4233"/>
        <v>RECEPCIONISTA</v>
      </c>
      <c r="C3874" s="241" t="str">
        <f t="shared" si="4233"/>
        <v>CORNÉLIO PROCÓPIO</v>
      </c>
      <c r="D3874" s="52" t="str">
        <f t="shared" ref="D3874:D3937" si="4234">IF(J3874=0,"","B")</f>
        <v/>
      </c>
      <c r="E3874" s="264" t="str">
        <f t="shared" ref="E3874:E3937" si="4235">IF(J3874=0,"","Diárias")</f>
        <v/>
      </c>
      <c r="F3874" s="320" t="str">
        <f t="shared" ref="F3874:F3937" si="4236">IF(J3874=0,"","Valor equivalente a 1 (uma) diária")</f>
        <v/>
      </c>
      <c r="G3874" s="322"/>
      <c r="H3874" s="322"/>
      <c r="I3874" s="327"/>
      <c r="J3874" s="19">
        <f>VLOOKUP(H3787,Base!$B$1226:$P$1277,J3792+1,FALSE)</f>
        <v>0</v>
      </c>
      <c r="K3874" s="127"/>
      <c r="L3874" s="127"/>
    </row>
    <row r="3875" spans="1:12" ht="18" customHeight="1" thickBot="1" x14ac:dyDescent="0.25">
      <c r="A3875" s="241">
        <f t="shared" ref="A3875:C3875" si="4237">A3874</f>
        <v>2</v>
      </c>
      <c r="B3875" s="241" t="str">
        <f t="shared" si="4237"/>
        <v>RECEPCIONISTA</v>
      </c>
      <c r="C3875" s="241" t="str">
        <f t="shared" si="4237"/>
        <v>CORNÉLIO PROCÓPIO</v>
      </c>
      <c r="D3875" s="317" t="str">
        <f>Raiz!$D$95</f>
        <v>Total do Módulo 5 - Insumos Diversos</v>
      </c>
      <c r="E3875" s="317"/>
      <c r="F3875" s="317"/>
      <c r="G3875" s="317"/>
      <c r="H3875" s="317"/>
      <c r="I3875" s="317"/>
      <c r="J3875" s="27">
        <f t="shared" ref="J3875" si="4238">SUM(J3873:J3874)</f>
        <v>31.67</v>
      </c>
      <c r="K3875" s="30"/>
      <c r="L3875" s="30"/>
    </row>
    <row r="3876" spans="1:12" ht="11.25" customHeight="1" thickBot="1" x14ac:dyDescent="0.25">
      <c r="A3876" s="241">
        <f t="shared" ref="A3876:C3876" si="4239">A3875</f>
        <v>2</v>
      </c>
      <c r="B3876" s="241" t="str">
        <f t="shared" si="4239"/>
        <v>RECEPCIONISTA</v>
      </c>
      <c r="C3876" s="241" t="str">
        <f t="shared" si="4239"/>
        <v>CORNÉLIO PROCÓPIO</v>
      </c>
      <c r="D3876" s="4"/>
      <c r="E3876" s="4"/>
      <c r="F3876" s="4"/>
      <c r="G3876" s="4"/>
      <c r="H3876" s="4"/>
      <c r="I3876" s="4"/>
      <c r="J3876" s="4"/>
      <c r="K3876" s="30"/>
      <c r="L3876" s="30"/>
    </row>
    <row r="3877" spans="1:12" ht="18" customHeight="1" x14ac:dyDescent="0.2">
      <c r="A3877" s="241">
        <f t="shared" ref="A3877:C3877" si="4240">A3876</f>
        <v>2</v>
      </c>
      <c r="B3877" s="241" t="str">
        <f t="shared" si="4240"/>
        <v>RECEPCIONISTA</v>
      </c>
      <c r="C3877" s="241" t="str">
        <f t="shared" si="4240"/>
        <v>CORNÉLIO PROCÓPIO</v>
      </c>
      <c r="D3877" s="326" t="str">
        <f>Raiz!$D$97</f>
        <v>6 - CUSTOS INDIRETOS, TRIBUTOS E LUCRO</v>
      </c>
      <c r="E3877" s="326"/>
      <c r="F3877" s="326"/>
      <c r="G3877" s="326"/>
      <c r="H3877" s="326"/>
      <c r="I3877" s="1" t="str">
        <f>Raiz!$I$97</f>
        <v>%</v>
      </c>
      <c r="J3877" s="2" t="str">
        <f>Raiz!$J$97</f>
        <v>Valor R$</v>
      </c>
      <c r="K3877" s="30"/>
      <c r="L3877" s="30"/>
    </row>
    <row r="3878" spans="1:12" ht="18" customHeight="1" x14ac:dyDescent="0.2">
      <c r="A3878" s="241">
        <f t="shared" ref="A3878:C3878" si="4241">A3877</f>
        <v>2</v>
      </c>
      <c r="B3878" s="241" t="str">
        <f t="shared" si="4241"/>
        <v>RECEPCIONISTA</v>
      </c>
      <c r="C3878" s="241" t="str">
        <f t="shared" si="4241"/>
        <v>CORNÉLIO PROCÓPIO</v>
      </c>
      <c r="D3878" s="52" t="str">
        <f>Raiz!$D$98</f>
        <v>A</v>
      </c>
      <c r="E3878" s="323" t="str">
        <f>Raiz!$E$98</f>
        <v>Custos Indiretos (despesas administrativas e operacionais)</v>
      </c>
      <c r="F3878" s="323"/>
      <c r="G3878" s="323"/>
      <c r="H3878" s="323"/>
      <c r="I3878" s="20">
        <f>VLOOKUP(H3787,Base!$B$1340:$P$1391,J3792+1,FALSE)</f>
        <v>0.05</v>
      </c>
      <c r="J3878" s="19">
        <f t="shared" ref="J3878" si="4242">ROUND(J3900*I3878,2)</f>
        <v>151.06</v>
      </c>
      <c r="K3878" s="30"/>
      <c r="L3878" s="30"/>
    </row>
    <row r="3879" spans="1:12" ht="18" customHeight="1" x14ac:dyDescent="0.2">
      <c r="A3879" s="241">
        <f t="shared" ref="A3879:C3879" si="4243">A3878</f>
        <v>2</v>
      </c>
      <c r="B3879" s="241" t="str">
        <f t="shared" si="4243"/>
        <v>RECEPCIONISTA</v>
      </c>
      <c r="C3879" s="241" t="str">
        <f t="shared" si="4243"/>
        <v>CORNÉLIO PROCÓPIO</v>
      </c>
      <c r="D3879" s="18" t="str">
        <f>Raiz!$D$99</f>
        <v>B</v>
      </c>
      <c r="E3879" s="323" t="str">
        <f>Raiz!$E$99</f>
        <v>Lucro</v>
      </c>
      <c r="F3879" s="323"/>
      <c r="G3879" s="323"/>
      <c r="H3879" s="323"/>
      <c r="I3879" s="20">
        <f>VLOOKUP(H3787,Base!$B$1397:$P$1448,J3792+1,FALSE)</f>
        <v>1.47E-2</v>
      </c>
      <c r="J3879" s="19">
        <f t="shared" ref="J3879" si="4244">ROUND(J3902*I3879,2)</f>
        <v>46.63</v>
      </c>
      <c r="K3879" s="30"/>
      <c r="L3879" s="30"/>
    </row>
    <row r="3880" spans="1:12" ht="18" customHeight="1" x14ac:dyDescent="0.2">
      <c r="A3880" s="241">
        <f t="shared" ref="A3880:C3880" si="4245">A3879</f>
        <v>2</v>
      </c>
      <c r="B3880" s="241" t="str">
        <f t="shared" si="4245"/>
        <v>RECEPCIONISTA</v>
      </c>
      <c r="C3880" s="241" t="str">
        <f t="shared" si="4245"/>
        <v>CORNÉLIO PROCÓPIO</v>
      </c>
      <c r="D3880" s="324" t="str">
        <f>Raiz!$D$100</f>
        <v>Subtotal</v>
      </c>
      <c r="E3880" s="324"/>
      <c r="F3880" s="324"/>
      <c r="G3880" s="324"/>
      <c r="H3880" s="324"/>
      <c r="I3880" s="32">
        <f t="shared" ref="I3880:J3880" si="4246">SUM(I3878:I3879)</f>
        <v>6.4700000000000008E-2</v>
      </c>
      <c r="J3880" s="33">
        <f t="shared" si="4246"/>
        <v>197.69</v>
      </c>
      <c r="K3880" s="30"/>
      <c r="L3880" s="30"/>
    </row>
    <row r="3881" spans="1:12" ht="18" customHeight="1" x14ac:dyDescent="0.2">
      <c r="A3881" s="241">
        <f t="shared" ref="A3881:C3881" si="4247">A3880</f>
        <v>2</v>
      </c>
      <c r="B3881" s="241" t="str">
        <f t="shared" si="4247"/>
        <v>RECEPCIONISTA</v>
      </c>
      <c r="C3881" s="241" t="str">
        <f t="shared" si="4247"/>
        <v>CORNÉLIO PROCÓPIO</v>
      </c>
      <c r="D3881" s="52" t="str">
        <f>Raiz!$D$101</f>
        <v>C</v>
      </c>
      <c r="E3881" s="323" t="str">
        <f>Raiz!$E$101</f>
        <v>Tributos</v>
      </c>
      <c r="F3881" s="325"/>
      <c r="G3881" s="325"/>
      <c r="H3881" s="325"/>
      <c r="I3881" s="32">
        <f t="shared" ref="I3881:J3881" si="4248">SUM(I3882:I3884)</f>
        <v>0.1225</v>
      </c>
      <c r="J3881" s="33">
        <f t="shared" si="4248"/>
        <v>449.37000000000006</v>
      </c>
      <c r="K3881" s="30"/>
      <c r="L3881" s="30"/>
    </row>
    <row r="3882" spans="1:12" ht="18" customHeight="1" x14ac:dyDescent="0.2">
      <c r="A3882" s="241">
        <f t="shared" ref="A3882:C3882" si="4249">A3881</f>
        <v>2</v>
      </c>
      <c r="B3882" s="241" t="str">
        <f t="shared" si="4249"/>
        <v>RECEPCIONISTA</v>
      </c>
      <c r="C3882" s="241" t="str">
        <f t="shared" si="4249"/>
        <v>CORNÉLIO PROCÓPIO</v>
      </c>
      <c r="D3882" s="328" t="str">
        <f>Raiz!$D$102</f>
        <v>C.1</v>
      </c>
      <c r="E3882" s="330" t="str">
        <f>Raiz!$E$102</f>
        <v>Tributos Federais</v>
      </c>
      <c r="F3882" s="332" t="str">
        <f>Raiz!$F$102</f>
        <v>PIS</v>
      </c>
      <c r="G3882" s="333"/>
      <c r="H3882" s="334"/>
      <c r="I3882" s="43">
        <f>Raiz!$I$102</f>
        <v>1.6500000000000001E-2</v>
      </c>
      <c r="J3882" s="19">
        <f t="shared" ref="J3882" si="4250">ROUND(I3882*J3891,2)</f>
        <v>60.53</v>
      </c>
      <c r="K3882" s="30"/>
      <c r="L3882" s="30"/>
    </row>
    <row r="3883" spans="1:12" ht="18" customHeight="1" x14ac:dyDescent="0.2">
      <c r="A3883" s="241">
        <f t="shared" ref="A3883:C3883" si="4251">A3882</f>
        <v>2</v>
      </c>
      <c r="B3883" s="241" t="str">
        <f t="shared" si="4251"/>
        <v>RECEPCIONISTA</v>
      </c>
      <c r="C3883" s="241" t="str">
        <f t="shared" si="4251"/>
        <v>CORNÉLIO PROCÓPIO</v>
      </c>
      <c r="D3883" s="329"/>
      <c r="E3883" s="331"/>
      <c r="F3883" s="331" t="str">
        <f>Raiz!$F$103</f>
        <v>COFINS</v>
      </c>
      <c r="G3883" s="335"/>
      <c r="H3883" s="336"/>
      <c r="I3883" s="20">
        <f>Raiz!$I$103</f>
        <v>7.5999999999999998E-2</v>
      </c>
      <c r="J3883" s="19">
        <f t="shared" ref="J3883" si="4252">ROUND(I3883*J3891,2)</f>
        <v>278.79000000000002</v>
      </c>
    </row>
    <row r="3884" spans="1:12" ht="18" customHeight="1" x14ac:dyDescent="0.2">
      <c r="A3884" s="241">
        <f t="shared" ref="A3884:C3884" si="4253">A3883</f>
        <v>2</v>
      </c>
      <c r="B3884" s="241" t="str">
        <f t="shared" si="4253"/>
        <v>RECEPCIONISTA</v>
      </c>
      <c r="C3884" s="241" t="str">
        <f t="shared" si="4253"/>
        <v>CORNÉLIO PROCÓPIO</v>
      </c>
      <c r="D3884" s="18" t="str">
        <f>Raiz!$D$104</f>
        <v>C.2</v>
      </c>
      <c r="E3884" s="263" t="str">
        <f>Raiz!$E$104</f>
        <v>Tributos Municipais</v>
      </c>
      <c r="F3884" s="320" t="str">
        <f>Raiz!$F$104</f>
        <v>ISS</v>
      </c>
      <c r="G3884" s="322"/>
      <c r="H3884" s="321"/>
      <c r="I3884" s="20">
        <f>VLOOKUP(H3787,Base!$B$29:$D$80,3,FALSE)</f>
        <v>0.03</v>
      </c>
      <c r="J3884" s="19">
        <f t="shared" ref="J3884" si="4254">ROUND(I3884*J3891,2)</f>
        <v>110.05</v>
      </c>
    </row>
    <row r="3885" spans="1:12" ht="18" customHeight="1" thickBot="1" x14ac:dyDescent="0.25">
      <c r="A3885" s="241">
        <f t="shared" ref="A3885:C3885" si="4255">A3884</f>
        <v>2</v>
      </c>
      <c r="B3885" s="241" t="str">
        <f t="shared" si="4255"/>
        <v>RECEPCIONISTA</v>
      </c>
      <c r="C3885" s="241" t="str">
        <f t="shared" si="4255"/>
        <v>CORNÉLIO PROCÓPIO</v>
      </c>
      <c r="D3885" s="319" t="str">
        <f>Raiz!$D$105</f>
        <v>Total do Módulo 6 - Custos Indiretos, Lucro e Tributos</v>
      </c>
      <c r="E3885" s="319"/>
      <c r="F3885" s="319"/>
      <c r="G3885" s="319"/>
      <c r="H3885" s="319"/>
      <c r="I3885" s="24">
        <f t="shared" ref="I3885:J3885" si="4256">I3880+I3881</f>
        <v>0.18720000000000001</v>
      </c>
      <c r="J3885" s="21">
        <f t="shared" si="4256"/>
        <v>647.06000000000006</v>
      </c>
    </row>
    <row r="3886" spans="1:12" ht="11.25" customHeight="1" thickBot="1" x14ac:dyDescent="0.25">
      <c r="A3886" s="241">
        <f t="shared" ref="A3886:C3886" si="4257">A3885</f>
        <v>2</v>
      </c>
      <c r="B3886" s="241" t="str">
        <f t="shared" si="4257"/>
        <v>RECEPCIONISTA</v>
      </c>
      <c r="C3886" s="241" t="str">
        <f t="shared" si="4257"/>
        <v>CORNÉLIO PROCÓPIO</v>
      </c>
      <c r="D3886" s="4"/>
      <c r="E3886" s="4"/>
      <c r="F3886" s="4"/>
      <c r="G3886" s="4"/>
      <c r="H3886" s="4"/>
      <c r="I3886" s="4"/>
      <c r="J3886" s="4"/>
    </row>
    <row r="3887" spans="1:12" ht="18" customHeight="1" x14ac:dyDescent="0.2">
      <c r="A3887" s="241">
        <f t="shared" ref="A3887:C3887" si="4258">A3886</f>
        <v>2</v>
      </c>
      <c r="B3887" s="241" t="str">
        <f t="shared" si="4258"/>
        <v>RECEPCIONISTA</v>
      </c>
      <c r="C3887" s="241" t="str">
        <f t="shared" si="4258"/>
        <v>CORNÉLIO PROCÓPIO</v>
      </c>
      <c r="D3887" s="339" t="str">
        <f>Raiz!$D$107</f>
        <v>TRIBUTOS (percentual incidente sobre o Valor total por empregado)</v>
      </c>
      <c r="E3887" s="340"/>
      <c r="F3887" s="340"/>
      <c r="G3887" s="340"/>
      <c r="H3887" s="340"/>
      <c r="I3887" s="340"/>
      <c r="J3887" s="341"/>
    </row>
    <row r="3888" spans="1:12" ht="18" customHeight="1" x14ac:dyDescent="0.2">
      <c r="A3888" s="241">
        <f t="shared" ref="A3888:C3888" si="4259">A3887</f>
        <v>2</v>
      </c>
      <c r="B3888" s="241" t="str">
        <f t="shared" si="4259"/>
        <v>RECEPCIONISTA</v>
      </c>
      <c r="C3888" s="241" t="str">
        <f t="shared" si="4259"/>
        <v>CORNÉLIO PROCÓPIO</v>
      </c>
      <c r="D3888" s="52" t="str">
        <f>Raiz!$D$108</f>
        <v>A</v>
      </c>
      <c r="E3888" s="314" t="str">
        <f>Raiz!$E$108</f>
        <v>Percentual total dos Tributos / 100</v>
      </c>
      <c r="F3888" s="314"/>
      <c r="G3888" s="314"/>
      <c r="H3888" s="314"/>
      <c r="I3888" s="314"/>
      <c r="J3888" s="34">
        <f t="shared" ref="J3888" si="4260">I3881</f>
        <v>0.1225</v>
      </c>
    </row>
    <row r="3889" spans="1:10" ht="18" customHeight="1" x14ac:dyDescent="0.2">
      <c r="A3889" s="241">
        <f t="shared" ref="A3889:C3889" si="4261">A3888</f>
        <v>2</v>
      </c>
      <c r="B3889" s="241" t="str">
        <f t="shared" si="4261"/>
        <v>RECEPCIONISTA</v>
      </c>
      <c r="C3889" s="241" t="str">
        <f t="shared" si="4261"/>
        <v>CORNÉLIO PROCÓPIO</v>
      </c>
      <c r="D3889" s="52" t="str">
        <f>Raiz!$D$109</f>
        <v>B</v>
      </c>
      <c r="E3889" s="314" t="str">
        <f>Raiz!$E$109</f>
        <v>1 - A</v>
      </c>
      <c r="F3889" s="314"/>
      <c r="G3889" s="314"/>
      <c r="H3889" s="314"/>
      <c r="I3889" s="314"/>
      <c r="J3889" s="34">
        <f t="shared" ref="J3889:J3952" si="4262">1-J3888</f>
        <v>0.87749999999999995</v>
      </c>
    </row>
    <row r="3890" spans="1:10" ht="18" customHeight="1" x14ac:dyDescent="0.2">
      <c r="A3890" s="241">
        <f t="shared" ref="A3890:C3890" si="4263">A3889</f>
        <v>2</v>
      </c>
      <c r="B3890" s="241" t="str">
        <f t="shared" si="4263"/>
        <v>RECEPCIONISTA</v>
      </c>
      <c r="C3890" s="241" t="str">
        <f t="shared" si="4263"/>
        <v>CORNÉLIO PROCÓPIO</v>
      </c>
      <c r="D3890" s="52" t="str">
        <f>Raiz!$D$110</f>
        <v>C</v>
      </c>
      <c r="E3890" s="314" t="str">
        <f>Raiz!$E$110</f>
        <v>Custo antes da incidência dos tributos</v>
      </c>
      <c r="F3890" s="314"/>
      <c r="G3890" s="314"/>
      <c r="H3890" s="314"/>
      <c r="I3890" s="314"/>
      <c r="J3890" s="19">
        <f t="shared" ref="J3890" si="4264">J3904</f>
        <v>3218.9709848484849</v>
      </c>
    </row>
    <row r="3891" spans="1:10" ht="18" customHeight="1" x14ac:dyDescent="0.2">
      <c r="A3891" s="241">
        <f t="shared" ref="A3891:C3891" si="4265">A3890</f>
        <v>2</v>
      </c>
      <c r="B3891" s="241" t="str">
        <f t="shared" si="4265"/>
        <v>RECEPCIONISTA</v>
      </c>
      <c r="C3891" s="241" t="str">
        <f t="shared" si="4265"/>
        <v>CORNÉLIO PROCÓPIO</v>
      </c>
      <c r="D3891" s="52" t="str">
        <f>Raiz!$D$111</f>
        <v>D</v>
      </c>
      <c r="E3891" s="314" t="str">
        <f>Raiz!$E$111</f>
        <v>PREÇO DO POSTO/MÊS (C / B)</v>
      </c>
      <c r="F3891" s="314"/>
      <c r="G3891" s="314"/>
      <c r="H3891" s="314"/>
      <c r="I3891" s="314"/>
      <c r="J3891" s="19">
        <f t="shared" ref="J3891" si="4266">ROUND(J3890/J3889,2)</f>
        <v>3668.34</v>
      </c>
    </row>
    <row r="3892" spans="1:10" ht="18" customHeight="1" thickBot="1" x14ac:dyDescent="0.25">
      <c r="A3892" s="241">
        <f t="shared" ref="A3892:C3892" si="4267">A3891</f>
        <v>2</v>
      </c>
      <c r="B3892" s="241" t="str">
        <f t="shared" si="4267"/>
        <v>RECEPCIONISTA</v>
      </c>
      <c r="C3892" s="241" t="str">
        <f t="shared" si="4267"/>
        <v>CORNÉLIO PROCÓPIO</v>
      </c>
      <c r="D3892" s="317" t="str">
        <f>Raiz!$D$112</f>
        <v>Total dos Tributos = (D – C)</v>
      </c>
      <c r="E3892" s="317"/>
      <c r="F3892" s="317"/>
      <c r="G3892" s="317"/>
      <c r="H3892" s="317"/>
      <c r="I3892" s="317"/>
      <c r="J3892" s="35">
        <f t="shared" ref="J3892" si="4268">J3891-J3890</f>
        <v>449.36901515151521</v>
      </c>
    </row>
    <row r="3893" spans="1:10" ht="11.25" customHeight="1" thickBot="1" x14ac:dyDescent="0.25">
      <c r="A3893" s="241">
        <f t="shared" ref="A3893:C3893" si="4269">A3892</f>
        <v>2</v>
      </c>
      <c r="B3893" s="241" t="str">
        <f t="shared" si="4269"/>
        <v>RECEPCIONISTA</v>
      </c>
      <c r="C3893" s="241" t="str">
        <f t="shared" si="4269"/>
        <v>CORNÉLIO PROCÓPIO</v>
      </c>
      <c r="D3893" s="4"/>
      <c r="E3893" s="4"/>
      <c r="F3893" s="4"/>
      <c r="G3893" s="4"/>
      <c r="H3893" s="4"/>
      <c r="I3893" s="4"/>
      <c r="J3893" s="4"/>
    </row>
    <row r="3894" spans="1:10" ht="18" customHeight="1" x14ac:dyDescent="0.2">
      <c r="A3894" s="241">
        <f t="shared" ref="A3894:C3894" si="4270">A3893</f>
        <v>2</v>
      </c>
      <c r="B3894" s="241" t="str">
        <f t="shared" si="4270"/>
        <v>RECEPCIONISTA</v>
      </c>
      <c r="C3894" s="241" t="str">
        <f t="shared" si="4270"/>
        <v>CORNÉLIO PROCÓPIO</v>
      </c>
      <c r="D3894" s="318" t="str">
        <f>Raiz!$D$114</f>
        <v>2 - QUADRO-RESUMO DO CUSTO POR EMPREGADO</v>
      </c>
      <c r="E3894" s="318"/>
      <c r="F3894" s="318"/>
      <c r="G3894" s="318"/>
      <c r="H3894" s="318"/>
      <c r="I3894" s="318"/>
      <c r="J3894" s="3" t="str">
        <f>Raiz!$J$114</f>
        <v>Valor R$</v>
      </c>
    </row>
    <row r="3895" spans="1:10" ht="18" customHeight="1" x14ac:dyDescent="0.2">
      <c r="A3895" s="241">
        <f t="shared" ref="A3895:C3895" si="4271">A3894</f>
        <v>2</v>
      </c>
      <c r="B3895" s="241" t="str">
        <f t="shared" si="4271"/>
        <v>RECEPCIONISTA</v>
      </c>
      <c r="C3895" s="241" t="str">
        <f t="shared" si="4271"/>
        <v>CORNÉLIO PROCÓPIO</v>
      </c>
      <c r="D3895" s="52" t="str">
        <f>Raiz!$D$115</f>
        <v>A</v>
      </c>
      <c r="E3895" s="314" t="str">
        <f>Raiz!$E$115</f>
        <v>Módulo 1 - Composição da Remuneração</v>
      </c>
      <c r="F3895" s="314"/>
      <c r="G3895" s="314"/>
      <c r="H3895" s="314"/>
      <c r="I3895" s="314"/>
      <c r="J3895" s="19">
        <f t="shared" ref="J3895" si="4272">J3815</f>
        <v>1379.090909090909</v>
      </c>
    </row>
    <row r="3896" spans="1:10" ht="18" customHeight="1" x14ac:dyDescent="0.2">
      <c r="A3896" s="241">
        <f t="shared" ref="A3896:C3896" si="4273">A3895</f>
        <v>2</v>
      </c>
      <c r="B3896" s="241" t="str">
        <f t="shared" si="4273"/>
        <v>RECEPCIONISTA</v>
      </c>
      <c r="C3896" s="241" t="str">
        <f t="shared" si="4273"/>
        <v>CORNÉLIO PROCÓPIO</v>
      </c>
      <c r="D3896" s="52" t="str">
        <f>Raiz!$D$116</f>
        <v>B</v>
      </c>
      <c r="E3896" s="314" t="str">
        <f>Raiz!$E$116</f>
        <v>Módulo 2 - Encargos e Benefícios Anuais, Mensais e Diários</v>
      </c>
      <c r="F3896" s="314"/>
      <c r="G3896" s="314"/>
      <c r="H3896" s="314"/>
      <c r="I3896" s="314"/>
      <c r="J3896" s="19">
        <f t="shared" ref="J3896" si="4274">J3848</f>
        <v>1278.8800000000001</v>
      </c>
    </row>
    <row r="3897" spans="1:10" ht="18" customHeight="1" x14ac:dyDescent="0.2">
      <c r="A3897" s="241">
        <f t="shared" ref="A3897:C3897" si="4275">A3896</f>
        <v>2</v>
      </c>
      <c r="B3897" s="241" t="str">
        <f t="shared" si="4275"/>
        <v>RECEPCIONISTA</v>
      </c>
      <c r="C3897" s="241" t="str">
        <f t="shared" si="4275"/>
        <v>CORNÉLIO PROCÓPIO</v>
      </c>
      <c r="D3897" s="52" t="str">
        <f>Raiz!$D$117</f>
        <v>C</v>
      </c>
      <c r="E3897" s="314" t="str">
        <f>Raiz!$E$117</f>
        <v>Módulo 3 - Provisão para Rescisão</v>
      </c>
      <c r="F3897" s="314"/>
      <c r="G3897" s="314"/>
      <c r="H3897" s="314"/>
      <c r="I3897" s="314"/>
      <c r="J3897" s="19">
        <f t="shared" ref="J3897" si="4276">J3857</f>
        <v>80.900000000000006</v>
      </c>
    </row>
    <row r="3898" spans="1:10" ht="18" customHeight="1" x14ac:dyDescent="0.2">
      <c r="A3898" s="241">
        <f t="shared" ref="A3898:C3898" si="4277">A3897</f>
        <v>2</v>
      </c>
      <c r="B3898" s="241" t="str">
        <f t="shared" si="4277"/>
        <v>RECEPCIONISTA</v>
      </c>
      <c r="C3898" s="241" t="str">
        <f t="shared" si="4277"/>
        <v>CORNÉLIO PROCÓPIO</v>
      </c>
      <c r="D3898" s="52" t="str">
        <f>Raiz!$D$118</f>
        <v>D</v>
      </c>
      <c r="E3898" s="314" t="str">
        <f>Raiz!$E$118</f>
        <v>Módulo 4 - Custo de Reposição do Profissional Ausente</v>
      </c>
      <c r="F3898" s="314"/>
      <c r="G3898" s="314"/>
      <c r="H3898" s="314"/>
      <c r="I3898" s="314"/>
      <c r="J3898" s="19">
        <f t="shared" ref="J3898" si="4278">J3870</f>
        <v>250.74007575757577</v>
      </c>
    </row>
    <row r="3899" spans="1:10" ht="18" customHeight="1" x14ac:dyDescent="0.2">
      <c r="A3899" s="241">
        <f t="shared" ref="A3899:C3899" si="4279">A3898</f>
        <v>2</v>
      </c>
      <c r="B3899" s="241" t="str">
        <f t="shared" si="4279"/>
        <v>RECEPCIONISTA</v>
      </c>
      <c r="C3899" s="241" t="str">
        <f t="shared" si="4279"/>
        <v>CORNÉLIO PROCÓPIO</v>
      </c>
      <c r="D3899" s="52" t="str">
        <f>Raiz!$D$119</f>
        <v>E</v>
      </c>
      <c r="E3899" s="314" t="str">
        <f>Raiz!$E$119</f>
        <v>Módulo 5 - Insumos Diversos</v>
      </c>
      <c r="F3899" s="314"/>
      <c r="G3899" s="314"/>
      <c r="H3899" s="314"/>
      <c r="I3899" s="314"/>
      <c r="J3899" s="19">
        <f t="shared" ref="J3899" si="4280">J3875</f>
        <v>31.67</v>
      </c>
    </row>
    <row r="3900" spans="1:10" ht="18" customHeight="1" x14ac:dyDescent="0.2">
      <c r="A3900" s="241">
        <f t="shared" ref="A3900:C3900" si="4281">A3899</f>
        <v>2</v>
      </c>
      <c r="B3900" s="241" t="str">
        <f t="shared" si="4281"/>
        <v>RECEPCIONISTA</v>
      </c>
      <c r="C3900" s="241" t="str">
        <f t="shared" si="4281"/>
        <v>CORNÉLIO PROCÓPIO</v>
      </c>
      <c r="D3900" s="315" t="str">
        <f>Raiz!$D$120</f>
        <v>Subtotal (A + B + C+ D + E)</v>
      </c>
      <c r="E3900" s="315"/>
      <c r="F3900" s="315"/>
      <c r="G3900" s="315"/>
      <c r="H3900" s="315"/>
      <c r="I3900" s="315"/>
      <c r="J3900" s="33">
        <f t="shared" ref="J3900" si="4282">SUM(J3895:J3899)</f>
        <v>3021.2809848484849</v>
      </c>
    </row>
    <row r="3901" spans="1:10" ht="18" customHeight="1" x14ac:dyDescent="0.2">
      <c r="A3901" s="241">
        <f t="shared" ref="A3901:C3901" si="4283">A3900</f>
        <v>2</v>
      </c>
      <c r="B3901" s="241" t="str">
        <f t="shared" si="4283"/>
        <v>RECEPCIONISTA</v>
      </c>
      <c r="C3901" s="241" t="str">
        <f t="shared" si="4283"/>
        <v>CORNÉLIO PROCÓPIO</v>
      </c>
      <c r="D3901" s="52" t="str">
        <f>Raiz!$D$121</f>
        <v>F</v>
      </c>
      <c r="E3901" s="314" t="str">
        <f>Raiz!$E$121</f>
        <v>Módulo 6-A - Custos Indiretos (despesas administrativas e operacionais)</v>
      </c>
      <c r="F3901" s="314"/>
      <c r="G3901" s="314"/>
      <c r="H3901" s="314"/>
      <c r="I3901" s="314"/>
      <c r="J3901" s="19">
        <f t="shared" ref="J3901" si="4284">J3878</f>
        <v>151.06</v>
      </c>
    </row>
    <row r="3902" spans="1:10" ht="18" customHeight="1" x14ac:dyDescent="0.2">
      <c r="A3902" s="241">
        <f t="shared" ref="A3902:C3902" si="4285">A3901</f>
        <v>2</v>
      </c>
      <c r="B3902" s="241" t="str">
        <f t="shared" si="4285"/>
        <v>RECEPCIONISTA</v>
      </c>
      <c r="C3902" s="241" t="str">
        <f t="shared" si="4285"/>
        <v>CORNÉLIO PROCÓPIO</v>
      </c>
      <c r="D3902" s="315" t="str">
        <f>Raiz!$D$122</f>
        <v>Subtotal (antes da incidência dos lucros)</v>
      </c>
      <c r="E3902" s="315"/>
      <c r="F3902" s="315"/>
      <c r="G3902" s="315"/>
      <c r="H3902" s="315"/>
      <c r="I3902" s="315"/>
      <c r="J3902" s="36">
        <f t="shared" ref="J3902" si="4286">J3900+J3901</f>
        <v>3172.3409848484848</v>
      </c>
    </row>
    <row r="3903" spans="1:10" ht="18" customHeight="1" x14ac:dyDescent="0.2">
      <c r="A3903" s="241">
        <f t="shared" ref="A3903:C3903" si="4287">A3902</f>
        <v>2</v>
      </c>
      <c r="B3903" s="241" t="str">
        <f t="shared" si="4287"/>
        <v>RECEPCIONISTA</v>
      </c>
      <c r="C3903" s="241" t="str">
        <f t="shared" si="4287"/>
        <v>CORNÉLIO PROCÓPIO</v>
      </c>
      <c r="D3903" s="52" t="str">
        <f>Raiz!$D$123</f>
        <v>G</v>
      </c>
      <c r="E3903" s="314" t="str">
        <f>Raiz!$E$123</f>
        <v>Módulo 6-B - Lucro</v>
      </c>
      <c r="F3903" s="314"/>
      <c r="G3903" s="314"/>
      <c r="H3903" s="314"/>
      <c r="I3903" s="314"/>
      <c r="J3903" s="36">
        <f t="shared" ref="J3903" si="4288">J3879</f>
        <v>46.63</v>
      </c>
    </row>
    <row r="3904" spans="1:10" ht="18" customHeight="1" x14ac:dyDescent="0.2">
      <c r="A3904" s="241">
        <f t="shared" ref="A3904:C3904" si="4289">A3903</f>
        <v>2</v>
      </c>
      <c r="B3904" s="241" t="str">
        <f t="shared" si="4289"/>
        <v>RECEPCIONISTA</v>
      </c>
      <c r="C3904" s="241" t="str">
        <f t="shared" si="4289"/>
        <v>CORNÉLIO PROCÓPIO</v>
      </c>
      <c r="D3904" s="315" t="str">
        <f>Raiz!$D$124</f>
        <v>Subtotal (antes da incidência dos tributos)</v>
      </c>
      <c r="E3904" s="315"/>
      <c r="F3904" s="315"/>
      <c r="G3904" s="315"/>
      <c r="H3904" s="315"/>
      <c r="I3904" s="315"/>
      <c r="J3904" s="36">
        <f t="shared" ref="J3904" si="4290">J3902+J3903</f>
        <v>3218.9709848484849</v>
      </c>
    </row>
    <row r="3905" spans="1:16" ht="18" customHeight="1" x14ac:dyDescent="0.2">
      <c r="A3905" s="241">
        <f t="shared" ref="A3905:C3905" si="4291">A3904</f>
        <v>2</v>
      </c>
      <c r="B3905" s="241" t="str">
        <f t="shared" si="4291"/>
        <v>RECEPCIONISTA</v>
      </c>
      <c r="C3905" s="241" t="str">
        <f t="shared" si="4291"/>
        <v>CORNÉLIO PROCÓPIO</v>
      </c>
      <c r="D3905" s="52" t="str">
        <f>Raiz!$D$125</f>
        <v>H</v>
      </c>
      <c r="E3905" s="314" t="str">
        <f>Raiz!$E$125</f>
        <v>Módulo 6-C - Tributos</v>
      </c>
      <c r="F3905" s="314"/>
      <c r="G3905" s="314"/>
      <c r="H3905" s="314"/>
      <c r="I3905" s="314"/>
      <c r="J3905" s="36">
        <f t="shared" ref="J3905" si="4292">J3881</f>
        <v>449.37000000000006</v>
      </c>
    </row>
    <row r="3906" spans="1:16" ht="18" customHeight="1" thickBot="1" x14ac:dyDescent="0.25">
      <c r="A3906" s="241">
        <f t="shared" ref="A3906:C3906" si="4293">A3905</f>
        <v>2</v>
      </c>
      <c r="B3906" s="241" t="str">
        <f t="shared" si="4293"/>
        <v>RECEPCIONISTA</v>
      </c>
      <c r="C3906" s="241" t="str">
        <f t="shared" si="4293"/>
        <v>CORNÉLIO PROCÓPIO</v>
      </c>
      <c r="D3906" s="393" t="str">
        <f>Raiz!$D$126</f>
        <v>Valor Total por Empregado / Mês</v>
      </c>
      <c r="E3906" s="394"/>
      <c r="F3906" s="395"/>
      <c r="G3906" s="393" t="str">
        <f t="shared" ref="G3906" si="4294">CONCATENATE(G3792," - ",H3787)</f>
        <v>RECEPCIONISTA - CORNÉLIO PROCÓPIO</v>
      </c>
      <c r="H3906" s="394"/>
      <c r="I3906" s="395"/>
      <c r="J3906" s="47">
        <f t="shared" ref="J3906" si="4295">ROUND(SUM(J3904:J3905),2)</f>
        <v>3668.34</v>
      </c>
      <c r="M3906" s="129"/>
    </row>
    <row r="3907" spans="1:16" ht="7.5" customHeight="1" thickBot="1" x14ac:dyDescent="0.25">
      <c r="A3907" s="241">
        <f t="shared" ref="A3907:C3907" si="4296">A3906</f>
        <v>2</v>
      </c>
      <c r="B3907" s="241" t="str">
        <f t="shared" si="4296"/>
        <v>RECEPCIONISTA</v>
      </c>
      <c r="C3907" s="241" t="str">
        <f t="shared" si="4296"/>
        <v>CORNÉLIO PROCÓPIO</v>
      </c>
      <c r="M3907" s="129"/>
    </row>
    <row r="3908" spans="1:16" ht="36" customHeight="1" thickBot="1" x14ac:dyDescent="0.25">
      <c r="A3908" s="241">
        <f t="shared" ref="A3908" si="4297">J3908</f>
        <v>3</v>
      </c>
      <c r="B3908" s="241" t="str">
        <f t="shared" ref="B3908" si="4298">G3918</f>
        <v>RECEPCIONISTA</v>
      </c>
      <c r="C3908" s="241" t="str">
        <f t="shared" ref="C3908" si="4299">H3913</f>
        <v>CRICIÚMA</v>
      </c>
      <c r="D3908" s="311" t="str">
        <f>Raiz!$D$2</f>
        <v>PLANILHA DE CUSTOS E FORMAÇÃO DE PREÇOS</v>
      </c>
      <c r="E3908" s="312"/>
      <c r="F3908" s="312"/>
      <c r="G3908" s="312"/>
      <c r="H3908" s="313"/>
      <c r="I3908" s="66" t="str">
        <f>Raiz!$I$2</f>
        <v>GRUPO</v>
      </c>
      <c r="J3908" s="59">
        <f>VLOOKUP(H3913,Base!$B$29:$C$80,2,FALSE)</f>
        <v>3</v>
      </c>
      <c r="K3908" s="127"/>
      <c r="L3908" s="239" t="s">
        <v>320</v>
      </c>
      <c r="M3908" s="240">
        <f t="shared" ref="M3908" si="4300">M3782+1</f>
        <v>32</v>
      </c>
    </row>
    <row r="3909" spans="1:16" s="4" customFormat="1" ht="18" customHeight="1" x14ac:dyDescent="0.2">
      <c r="A3909" s="241">
        <f t="shared" ref="A3909:A3972" si="4301">A3908</f>
        <v>3</v>
      </c>
      <c r="B3909" s="241" t="str">
        <f t="shared" ref="B3909:B3972" si="4302">B3908</f>
        <v>RECEPCIONISTA</v>
      </c>
      <c r="C3909" s="241" t="str">
        <f t="shared" ref="C3909:C3972" si="4303">C3908</f>
        <v>CRICIÚMA</v>
      </c>
      <c r="D3909" s="400" t="str">
        <f>Raiz!$D$3</f>
        <v>DISCRIMINAÇÃO DOS SERVIÇOS (DADOS REFERENTES À CONTRATAÇÃO)</v>
      </c>
      <c r="E3909" s="401"/>
      <c r="F3909" s="401"/>
      <c r="G3909" s="401"/>
      <c r="H3909" s="401"/>
      <c r="I3909" s="401"/>
      <c r="J3909" s="402"/>
      <c r="K3909" s="30"/>
      <c r="L3909" s="30"/>
      <c r="M3909" s="30"/>
      <c r="N3909" s="30"/>
      <c r="O3909" s="30"/>
      <c r="P3909" s="30"/>
    </row>
    <row r="3910" spans="1:16" s="4" customFormat="1" ht="18" customHeight="1" x14ac:dyDescent="0.2">
      <c r="A3910" s="241">
        <f t="shared" si="4301"/>
        <v>3</v>
      </c>
      <c r="B3910" s="241" t="str">
        <f t="shared" si="4302"/>
        <v>RECEPCIONISTA</v>
      </c>
      <c r="C3910" s="241" t="str">
        <f t="shared" si="4303"/>
        <v>CRICIÚMA</v>
      </c>
      <c r="D3910" s="52" t="str">
        <f>Raiz!$D$4</f>
        <v>A</v>
      </c>
      <c r="E3910" s="359" t="str">
        <f>Raiz!$E$4</f>
        <v>Processo nº</v>
      </c>
      <c r="F3910" s="359"/>
      <c r="G3910" s="359"/>
      <c r="H3910" s="386" t="str">
        <f>Base!$C$2</f>
        <v>10905.720090/2020-71</v>
      </c>
      <c r="I3910" s="386"/>
      <c r="J3910" s="386"/>
      <c r="K3910" s="30"/>
      <c r="L3910" s="30"/>
      <c r="M3910" s="30"/>
      <c r="N3910" s="30"/>
      <c r="O3910" s="30"/>
      <c r="P3910" s="30"/>
    </row>
    <row r="3911" spans="1:16" s="4" customFormat="1" ht="18" customHeight="1" x14ac:dyDescent="0.2">
      <c r="A3911" s="241">
        <f t="shared" si="4301"/>
        <v>3</v>
      </c>
      <c r="B3911" s="241" t="str">
        <f t="shared" si="4302"/>
        <v>RECEPCIONISTA</v>
      </c>
      <c r="C3911" s="241" t="str">
        <f t="shared" si="4303"/>
        <v>CRICIÚMA</v>
      </c>
      <c r="D3911" s="52" t="str">
        <f>Raiz!$D$5</f>
        <v>B</v>
      </c>
      <c r="E3911" s="359" t="str">
        <f>Raiz!$E$5</f>
        <v>Licitação nº</v>
      </c>
      <c r="F3911" s="359"/>
      <c r="G3911" s="359"/>
      <c r="H3911" s="386" t="str">
        <f>Base!$C$3</f>
        <v>___/2021</v>
      </c>
      <c r="I3911" s="386"/>
      <c r="J3911" s="386"/>
      <c r="K3911" s="30"/>
      <c r="L3911" s="30"/>
      <c r="M3911" s="30"/>
      <c r="N3911" s="30"/>
      <c r="O3911" s="30"/>
      <c r="P3911" s="30"/>
    </row>
    <row r="3912" spans="1:16" s="4" customFormat="1" ht="18" customHeight="1" x14ac:dyDescent="0.2">
      <c r="A3912" s="241">
        <f t="shared" si="4301"/>
        <v>3</v>
      </c>
      <c r="B3912" s="241" t="str">
        <f t="shared" si="4302"/>
        <v>RECEPCIONISTA</v>
      </c>
      <c r="C3912" s="241" t="str">
        <f t="shared" si="4303"/>
        <v>CRICIÚMA</v>
      </c>
      <c r="D3912" s="52" t="str">
        <f>Raiz!$D$6</f>
        <v>C</v>
      </c>
      <c r="E3912" s="359" t="str">
        <f>Raiz!$E$6</f>
        <v>Data de apresentação da proposta</v>
      </c>
      <c r="F3912" s="359"/>
      <c r="G3912" s="359"/>
      <c r="H3912" s="386" t="str">
        <f>Base!$C$4</f>
        <v>___/___/2021</v>
      </c>
      <c r="I3912" s="386"/>
      <c r="J3912" s="386"/>
      <c r="K3912" s="30"/>
      <c r="L3912" s="30"/>
      <c r="M3912" s="30"/>
      <c r="N3912" s="30"/>
      <c r="O3912" s="30"/>
      <c r="P3912" s="30"/>
    </row>
    <row r="3913" spans="1:16" s="4" customFormat="1" ht="18" customHeight="1" x14ac:dyDescent="0.2">
      <c r="A3913" s="241">
        <f t="shared" si="4301"/>
        <v>3</v>
      </c>
      <c r="B3913" s="241" t="str">
        <f t="shared" si="4302"/>
        <v>RECEPCIONISTA</v>
      </c>
      <c r="C3913" s="241" t="str">
        <f t="shared" si="4303"/>
        <v>CRICIÚMA</v>
      </c>
      <c r="D3913" s="52" t="str">
        <f>Raiz!$D$7</f>
        <v>D</v>
      </c>
      <c r="E3913" s="359" t="str">
        <f>Raiz!$E$7</f>
        <v>Local da prestação do serviço</v>
      </c>
      <c r="F3913" s="359"/>
      <c r="G3913" s="359"/>
      <c r="H3913" s="368" t="str">
        <f>VLOOKUP(M3908,Base!$T$86:$V$813,2,FALSE)</f>
        <v>CRICIÚMA</v>
      </c>
      <c r="I3913" s="368"/>
      <c r="J3913" s="369">
        <f t="shared" ref="J3913" si="4304">K3913</f>
        <v>0</v>
      </c>
      <c r="K3913" s="127"/>
      <c r="L3913" s="127"/>
      <c r="M3913" s="30"/>
      <c r="N3913" s="30"/>
      <c r="O3913" s="30"/>
      <c r="P3913" s="30"/>
    </row>
    <row r="3914" spans="1:16" s="4" customFormat="1" ht="18" customHeight="1" x14ac:dyDescent="0.2">
      <c r="A3914" s="241">
        <f t="shared" si="4301"/>
        <v>3</v>
      </c>
      <c r="B3914" s="241" t="str">
        <f t="shared" si="4302"/>
        <v>RECEPCIONISTA</v>
      </c>
      <c r="C3914" s="241" t="str">
        <f t="shared" si="4303"/>
        <v>CRICIÚMA</v>
      </c>
      <c r="D3914" s="52" t="str">
        <f>Raiz!$D$8</f>
        <v>E</v>
      </c>
      <c r="E3914" s="359" t="str">
        <f>Raiz!$E$8</f>
        <v>Ano do Acordo, Convenção ou Dissídio Coletivo:</v>
      </c>
      <c r="F3914" s="359"/>
      <c r="G3914" s="359"/>
      <c r="H3914" s="370">
        <f>VLOOKUP(H3913,Base!$B$257:$P$308,J3918+1,FALSE)</f>
        <v>2021</v>
      </c>
      <c r="I3914" s="370"/>
      <c r="J3914" s="370"/>
      <c r="K3914" s="30"/>
      <c r="L3914" s="30"/>
      <c r="M3914" s="30"/>
      <c r="N3914" s="30"/>
      <c r="O3914" s="30"/>
      <c r="P3914" s="30"/>
    </row>
    <row r="3915" spans="1:16" s="4" customFormat="1" ht="18" customHeight="1" thickBot="1" x14ac:dyDescent="0.25">
      <c r="A3915" s="241">
        <f t="shared" si="4301"/>
        <v>3</v>
      </c>
      <c r="B3915" s="241" t="str">
        <f t="shared" si="4302"/>
        <v>RECEPCIONISTA</v>
      </c>
      <c r="C3915" s="241" t="str">
        <f t="shared" si="4303"/>
        <v>CRICIÚMA</v>
      </c>
      <c r="D3915" s="17" t="str">
        <f>Raiz!$D$9</f>
        <v>F</v>
      </c>
      <c r="E3915" s="360" t="str">
        <f>Raiz!$E$9</f>
        <v>Tempo de Execução (meses)</v>
      </c>
      <c r="F3915" s="360"/>
      <c r="G3915" s="360"/>
      <c r="H3915" s="378">
        <f>VLOOKUP(H3913,Base!$B$143:$P$194,J3918+1,FALSE)</f>
        <v>22</v>
      </c>
      <c r="I3915" s="379"/>
      <c r="J3915" s="380"/>
      <c r="K3915" s="30"/>
      <c r="L3915" s="30"/>
      <c r="M3915" s="30"/>
      <c r="N3915" s="30"/>
      <c r="O3915" s="30"/>
      <c r="P3915" s="30"/>
    </row>
    <row r="3916" spans="1:16" ht="14.1" customHeight="1" thickBot="1" x14ac:dyDescent="0.25">
      <c r="A3916" s="241">
        <f t="shared" si="4301"/>
        <v>3</v>
      </c>
      <c r="B3916" s="241" t="str">
        <f t="shared" si="4302"/>
        <v>RECEPCIONISTA</v>
      </c>
      <c r="C3916" s="241" t="str">
        <f t="shared" si="4303"/>
        <v>CRICIÚMA</v>
      </c>
      <c r="D3916" s="16"/>
    </row>
    <row r="3917" spans="1:16" s="4" customFormat="1" ht="18" customHeight="1" x14ac:dyDescent="0.2">
      <c r="A3917" s="241">
        <f t="shared" si="4301"/>
        <v>3</v>
      </c>
      <c r="B3917" s="241" t="str">
        <f t="shared" si="4302"/>
        <v>RECEPCIONISTA</v>
      </c>
      <c r="C3917" s="241" t="str">
        <f t="shared" si="4303"/>
        <v>CRICIÚMA</v>
      </c>
      <c r="D3917" s="381" t="str">
        <f>Raiz!$D$11</f>
        <v>IDENTIFICAÇÃO DO SERVIÇO</v>
      </c>
      <c r="E3917" s="381"/>
      <c r="F3917" s="381"/>
      <c r="G3917" s="381"/>
      <c r="H3917" s="381"/>
      <c r="I3917" s="381"/>
      <c r="J3917" s="381"/>
      <c r="K3917" s="30"/>
      <c r="L3917" s="30"/>
      <c r="M3917" s="30"/>
      <c r="N3917" s="30"/>
      <c r="O3917" s="30"/>
      <c r="P3917" s="30"/>
    </row>
    <row r="3918" spans="1:16" s="4" customFormat="1" ht="18" customHeight="1" x14ac:dyDescent="0.2">
      <c r="A3918" s="241">
        <f t="shared" si="4301"/>
        <v>3</v>
      </c>
      <c r="B3918" s="241" t="str">
        <f t="shared" si="4302"/>
        <v>RECEPCIONISTA</v>
      </c>
      <c r="C3918" s="241" t="str">
        <f t="shared" si="4303"/>
        <v>CRICIÚMA</v>
      </c>
      <c r="D3918" s="389" t="str">
        <f>Raiz!$D$12</f>
        <v>Tipo de Serviço</v>
      </c>
      <c r="E3918" s="389"/>
      <c r="F3918" s="389"/>
      <c r="G3918" s="387" t="str">
        <f>VLOOKUP(M3908,Base!$T$86:$V$813,3,FALSE)</f>
        <v>RECEPCIONISTA</v>
      </c>
      <c r="H3918" s="388"/>
      <c r="I3918" s="388"/>
      <c r="J3918" s="238">
        <f>VLOOKUP(G3918,Base!$B$11:$E$24,4,FALSE)</f>
        <v>3</v>
      </c>
      <c r="M3918" s="30"/>
      <c r="N3918" s="30"/>
      <c r="O3918" s="30"/>
      <c r="P3918" s="30"/>
    </row>
    <row r="3919" spans="1:16" s="4" customFormat="1" ht="18" customHeight="1" x14ac:dyDescent="0.2">
      <c r="A3919" s="241">
        <f t="shared" si="4301"/>
        <v>3</v>
      </c>
      <c r="B3919" s="241" t="str">
        <f t="shared" si="4302"/>
        <v>RECEPCIONISTA</v>
      </c>
      <c r="C3919" s="241" t="str">
        <f t="shared" si="4303"/>
        <v>CRICIÚMA</v>
      </c>
      <c r="D3919" s="389" t="str">
        <f>Raiz!$D$13</f>
        <v>Unidade de medida</v>
      </c>
      <c r="E3919" s="389"/>
      <c r="F3919" s="389"/>
      <c r="G3919" s="390" t="str">
        <f>Base!$C$6</f>
        <v>Posto</v>
      </c>
      <c r="H3919" s="390"/>
      <c r="I3919" s="390"/>
      <c r="J3919" s="390"/>
      <c r="K3919" s="30"/>
      <c r="L3919" s="30"/>
      <c r="M3919" s="30"/>
      <c r="N3919" s="30"/>
      <c r="O3919" s="30"/>
      <c r="P3919" s="30"/>
    </row>
    <row r="3920" spans="1:16" s="4" customFormat="1" ht="18" customHeight="1" thickBot="1" x14ac:dyDescent="0.25">
      <c r="A3920" s="241">
        <f t="shared" si="4301"/>
        <v>3</v>
      </c>
      <c r="B3920" s="241" t="str">
        <f t="shared" si="4302"/>
        <v>RECEPCIONISTA</v>
      </c>
      <c r="C3920" s="241" t="str">
        <f t="shared" si="4303"/>
        <v>CRICIÚMA</v>
      </c>
      <c r="D3920" s="396" t="str">
        <f>Raiz!$D$14</f>
        <v>Quantidade a contratar (unidade de medida)</v>
      </c>
      <c r="E3920" s="396"/>
      <c r="F3920" s="396"/>
      <c r="G3920" s="378">
        <f>VLOOKUP(H3913,Base!$B$86:$P$137,1+J3918,FALSE)</f>
        <v>1</v>
      </c>
      <c r="H3920" s="379"/>
      <c r="I3920" s="379"/>
      <c r="J3920" s="380"/>
      <c r="K3920" s="30"/>
      <c r="L3920" s="30"/>
      <c r="M3920" s="30"/>
      <c r="N3920" s="30"/>
      <c r="O3920" s="30"/>
      <c r="P3920" s="30"/>
    </row>
    <row r="3921" spans="1:16" s="4" customFormat="1" ht="14.1" customHeight="1" thickBot="1" x14ac:dyDescent="0.25">
      <c r="A3921" s="241">
        <f t="shared" si="4301"/>
        <v>3</v>
      </c>
      <c r="B3921" s="241" t="str">
        <f t="shared" si="4302"/>
        <v>RECEPCIONISTA</v>
      </c>
      <c r="C3921" s="241" t="str">
        <f t="shared" si="4303"/>
        <v>CRICIÚMA</v>
      </c>
      <c r="D3921" s="5"/>
      <c r="E3921" s="5"/>
      <c r="F3921" s="5"/>
      <c r="G3921" s="5"/>
      <c r="H3921" s="5"/>
      <c r="I3921" s="5"/>
      <c r="J3921" s="5"/>
      <c r="K3921" s="29"/>
      <c r="L3921" s="29"/>
      <c r="M3921" s="30"/>
      <c r="N3921" s="30"/>
      <c r="O3921" s="30"/>
      <c r="P3921" s="30"/>
    </row>
    <row r="3922" spans="1:16" s="4" customFormat="1" ht="18" customHeight="1" x14ac:dyDescent="0.2">
      <c r="A3922" s="241">
        <f t="shared" si="4301"/>
        <v>3</v>
      </c>
      <c r="B3922" s="241" t="str">
        <f t="shared" si="4302"/>
        <v>RECEPCIONISTA</v>
      </c>
      <c r="C3922" s="241" t="str">
        <f t="shared" si="4303"/>
        <v>CRICIÚMA</v>
      </c>
      <c r="D3922" s="381" t="str">
        <f>Raiz!$D$16</f>
        <v>1. MÓDULOS: Mão de obra vinculada à execução contratual</v>
      </c>
      <c r="E3922" s="381"/>
      <c r="F3922" s="381"/>
      <c r="G3922" s="381"/>
      <c r="H3922" s="381"/>
      <c r="I3922" s="381"/>
      <c r="J3922" s="381"/>
      <c r="K3922" s="30"/>
      <c r="L3922" s="30"/>
      <c r="M3922" s="30"/>
      <c r="N3922" s="30"/>
      <c r="O3922" s="30"/>
      <c r="P3922" s="30"/>
    </row>
    <row r="3923" spans="1:16" s="4" customFormat="1" ht="18" customHeight="1" x14ac:dyDescent="0.2">
      <c r="A3923" s="241">
        <f t="shared" si="4301"/>
        <v>3</v>
      </c>
      <c r="B3923" s="241" t="str">
        <f t="shared" si="4302"/>
        <v>RECEPCIONISTA</v>
      </c>
      <c r="C3923" s="241" t="str">
        <f t="shared" si="4303"/>
        <v>CRICIÚMA</v>
      </c>
      <c r="D3923" s="382" t="str">
        <f>Raiz!$D$17</f>
        <v>Dados para composição dos custos referentes a mão de obra</v>
      </c>
      <c r="E3923" s="382"/>
      <c r="F3923" s="382"/>
      <c r="G3923" s="382"/>
      <c r="H3923" s="382"/>
      <c r="I3923" s="382"/>
      <c r="J3923" s="382"/>
      <c r="K3923" s="30"/>
      <c r="L3923" s="30"/>
      <c r="M3923" s="30"/>
      <c r="N3923" s="30"/>
      <c r="O3923" s="30"/>
      <c r="P3923" s="30"/>
    </row>
    <row r="3924" spans="1:16" s="4" customFormat="1" ht="18" customHeight="1" x14ac:dyDescent="0.2">
      <c r="A3924" s="241">
        <f t="shared" si="4301"/>
        <v>3</v>
      </c>
      <c r="B3924" s="241" t="str">
        <f t="shared" si="4302"/>
        <v>RECEPCIONISTA</v>
      </c>
      <c r="C3924" s="241" t="str">
        <f t="shared" si="4303"/>
        <v>CRICIÚMA</v>
      </c>
      <c r="D3924" s="52">
        <f>Raiz!$D$18</f>
        <v>1</v>
      </c>
      <c r="E3924" s="359" t="str">
        <f>Raiz!$E$18</f>
        <v>Tipo de Serviço</v>
      </c>
      <c r="F3924" s="359"/>
      <c r="G3924" s="383" t="str">
        <f t="shared" ref="G3924" si="4305">G3918</f>
        <v>RECEPCIONISTA</v>
      </c>
      <c r="H3924" s="383"/>
      <c r="I3924" s="383"/>
      <c r="J3924" s="384"/>
      <c r="K3924" s="30"/>
      <c r="L3924" s="30"/>
      <c r="M3924" s="30"/>
      <c r="N3924" s="30"/>
      <c r="O3924" s="30"/>
      <c r="P3924" s="30"/>
    </row>
    <row r="3925" spans="1:16" s="4" customFormat="1" ht="18" customHeight="1" x14ac:dyDescent="0.2">
      <c r="A3925" s="241">
        <f t="shared" si="4301"/>
        <v>3</v>
      </c>
      <c r="B3925" s="241" t="str">
        <f t="shared" si="4302"/>
        <v>RECEPCIONISTA</v>
      </c>
      <c r="C3925" s="241" t="str">
        <f t="shared" si="4303"/>
        <v>CRICIÚMA</v>
      </c>
      <c r="D3925" s="52">
        <f>Raiz!$D$19</f>
        <v>2</v>
      </c>
      <c r="E3925" s="359" t="str">
        <f>Raiz!$E$19</f>
        <v>Classificação Brasileira de Ocupações (CBO)</v>
      </c>
      <c r="F3925" s="359"/>
      <c r="G3925" s="373" t="str">
        <f>VLOOKUP(G3918,Base!$B$11:$C$24,2,FALSE)</f>
        <v>4221-05</v>
      </c>
      <c r="H3925" s="373"/>
      <c r="I3925" s="373"/>
      <c r="J3925" s="374"/>
      <c r="K3925" s="127"/>
      <c r="L3925" s="127"/>
      <c r="M3925" s="30"/>
      <c r="N3925" s="30"/>
      <c r="O3925" s="30"/>
      <c r="P3925" s="30"/>
    </row>
    <row r="3926" spans="1:16" s="4" customFormat="1" ht="18" customHeight="1" x14ac:dyDescent="0.2">
      <c r="A3926" s="241">
        <f t="shared" si="4301"/>
        <v>3</v>
      </c>
      <c r="B3926" s="241" t="str">
        <f t="shared" si="4302"/>
        <v>RECEPCIONISTA</v>
      </c>
      <c r="C3926" s="241" t="str">
        <f t="shared" si="4303"/>
        <v>CRICIÚMA</v>
      </c>
      <c r="D3926" s="52">
        <f>Raiz!$D$20</f>
        <v>3</v>
      </c>
      <c r="E3926" s="399" t="str">
        <f>Raiz!$E$20</f>
        <v>Salário Normativo da Categoria</v>
      </c>
      <c r="F3926" s="399"/>
      <c r="G3926" s="364">
        <f>VLOOKUP(H3913,Base!$B$371:$P$422,J3918+1,FALSE)</f>
        <v>1295.99</v>
      </c>
      <c r="H3926" s="364"/>
      <c r="I3926" s="364"/>
      <c r="J3926" s="365"/>
      <c r="K3926" s="127"/>
      <c r="L3926" s="127"/>
      <c r="M3926" s="30"/>
      <c r="N3926" s="30"/>
      <c r="O3926" s="30"/>
      <c r="P3926" s="30"/>
    </row>
    <row r="3927" spans="1:16" s="4" customFormat="1" ht="30" customHeight="1" x14ac:dyDescent="0.2">
      <c r="A3927" s="241">
        <f t="shared" si="4301"/>
        <v>3</v>
      </c>
      <c r="B3927" s="241" t="str">
        <f t="shared" si="4302"/>
        <v>RECEPCIONISTA</v>
      </c>
      <c r="C3927" s="241" t="str">
        <f t="shared" si="4303"/>
        <v>CRICIÚMA</v>
      </c>
      <c r="D3927" s="147">
        <f>Raiz!$D$21</f>
        <v>4</v>
      </c>
      <c r="E3927" s="407" t="str">
        <f>Raiz!$E$21</f>
        <v>Categoria Profissional (vinculada à execução contratual)</v>
      </c>
      <c r="F3927" s="407"/>
      <c r="G3927" s="375" t="str">
        <f>VLOOKUP(H3913,Base!$B$200:$P$251,J3918+1,FALSE)</f>
        <v>EMPREGADOS EM EMPRESAS PREST. DE SERV. EM  ASSEIO E CONSERV.</v>
      </c>
      <c r="H3927" s="375"/>
      <c r="I3927" s="375"/>
      <c r="J3927" s="376"/>
      <c r="K3927" s="127"/>
      <c r="L3927" s="127"/>
      <c r="M3927" s="30"/>
      <c r="N3927" s="30"/>
      <c r="O3927" s="30"/>
      <c r="P3927" s="30"/>
    </row>
    <row r="3928" spans="1:16" s="4" customFormat="1" ht="18" customHeight="1" x14ac:dyDescent="0.2">
      <c r="A3928" s="241">
        <f t="shared" si="4301"/>
        <v>3</v>
      </c>
      <c r="B3928" s="241" t="str">
        <f t="shared" si="4302"/>
        <v>RECEPCIONISTA</v>
      </c>
      <c r="C3928" s="241" t="str">
        <f t="shared" si="4303"/>
        <v>CRICIÚMA</v>
      </c>
      <c r="D3928" s="52">
        <f>Raiz!$D$22</f>
        <v>5</v>
      </c>
      <c r="E3928" s="403" t="str">
        <f>Raiz!$E$22</f>
        <v>CCT - Data-Base da Categoria (dia/mês/ano)</v>
      </c>
      <c r="F3928" s="403"/>
      <c r="G3928" s="391" t="str">
        <f>VLOOKUP(H3913,Base!$B$314:$P$365,J3918+1,FALSE)</f>
        <v>SC000152/2021 - 01/01/2021</v>
      </c>
      <c r="H3928" s="391"/>
      <c r="I3928" s="391"/>
      <c r="J3928" s="392"/>
      <c r="K3928" s="127"/>
      <c r="L3928" s="127"/>
      <c r="M3928" s="30"/>
      <c r="N3928" s="30"/>
      <c r="O3928" s="30"/>
      <c r="P3928" s="30"/>
    </row>
    <row r="3929" spans="1:16" s="4" customFormat="1" ht="18" customHeight="1" x14ac:dyDescent="0.2">
      <c r="A3929" s="241">
        <f t="shared" si="4301"/>
        <v>3</v>
      </c>
      <c r="B3929" s="241" t="str">
        <f t="shared" si="4302"/>
        <v>RECEPCIONISTA</v>
      </c>
      <c r="C3929" s="241" t="str">
        <f t="shared" si="4303"/>
        <v>CRICIÚMA</v>
      </c>
      <c r="D3929" s="52">
        <f>Raiz!$D$23</f>
        <v>6</v>
      </c>
      <c r="E3929" s="359" t="str">
        <f>Raiz!$E$23</f>
        <v>Carga horária a contratar (Horas/Mês)</v>
      </c>
      <c r="F3929" s="359"/>
      <c r="G3929" s="371">
        <f>VLOOKUP(H3913,Base!$B$485:$P$536,J3918+1,FALSE)</f>
        <v>200</v>
      </c>
      <c r="H3929" s="371"/>
      <c r="I3929" s="371"/>
      <c r="J3929" s="372"/>
      <c r="K3929" s="127"/>
      <c r="L3929" s="127"/>
      <c r="M3929" s="30"/>
      <c r="N3929" s="30"/>
      <c r="O3929" s="30"/>
      <c r="P3929" s="30"/>
    </row>
    <row r="3930" spans="1:16" s="4" customFormat="1" ht="18" customHeight="1" x14ac:dyDescent="0.2">
      <c r="A3930" s="241">
        <f t="shared" si="4301"/>
        <v>3</v>
      </c>
      <c r="B3930" s="241" t="str">
        <f t="shared" si="4302"/>
        <v>RECEPCIONISTA</v>
      </c>
      <c r="C3930" s="241" t="str">
        <f t="shared" si="4303"/>
        <v>CRICIÚMA</v>
      </c>
      <c r="D3930" s="52">
        <f>Raiz!$D$24</f>
        <v>7</v>
      </c>
      <c r="E3930" s="359" t="str">
        <f>Raiz!$E$24</f>
        <v>Valor do vale transporte</v>
      </c>
      <c r="F3930" s="359"/>
      <c r="G3930" s="364">
        <f>VLOOKUP(H3913,Base!$B$29:$E$80,4,FALSE)</f>
        <v>3.9</v>
      </c>
      <c r="H3930" s="364" t="s">
        <v>35</v>
      </c>
      <c r="I3930" s="364"/>
      <c r="J3930" s="365"/>
      <c r="K3930" s="30"/>
      <c r="L3930" s="30"/>
      <c r="M3930" s="30"/>
      <c r="N3930" s="30"/>
      <c r="O3930" s="30"/>
      <c r="P3930" s="30"/>
    </row>
    <row r="3931" spans="1:16" s="4" customFormat="1" ht="18" customHeight="1" x14ac:dyDescent="0.2">
      <c r="A3931" s="241">
        <f t="shared" si="4301"/>
        <v>3</v>
      </c>
      <c r="B3931" s="241" t="str">
        <f t="shared" si="4302"/>
        <v>RECEPCIONISTA</v>
      </c>
      <c r="C3931" s="241" t="str">
        <f t="shared" si="4303"/>
        <v>CRICIÚMA</v>
      </c>
      <c r="D3931" s="52">
        <f>Raiz!$D$25</f>
        <v>8</v>
      </c>
      <c r="E3931" s="359" t="str">
        <f>Raiz!$E$25</f>
        <v>Valor do vale alimentação</v>
      </c>
      <c r="F3931" s="359"/>
      <c r="G3931" s="364">
        <f>VLOOKUP(H3913,Base!$B$656:$P$707,J3918+1,FALSE)</f>
        <v>18.23</v>
      </c>
      <c r="H3931" s="364"/>
      <c r="I3931" s="364"/>
      <c r="J3931" s="365"/>
      <c r="K3931" s="127"/>
      <c r="L3931" s="127"/>
      <c r="M3931" s="30"/>
      <c r="N3931" s="30"/>
      <c r="O3931" s="30"/>
      <c r="P3931" s="30"/>
    </row>
    <row r="3932" spans="1:16" s="4" customFormat="1" ht="18" customHeight="1" thickBot="1" x14ac:dyDescent="0.25">
      <c r="A3932" s="241">
        <f t="shared" si="4301"/>
        <v>3</v>
      </c>
      <c r="B3932" s="241" t="str">
        <f t="shared" si="4302"/>
        <v>RECEPCIONISTA</v>
      </c>
      <c r="C3932" s="241" t="str">
        <f t="shared" si="4303"/>
        <v>CRICIÚMA</v>
      </c>
      <c r="D3932" s="17">
        <f>Raiz!$D$26</f>
        <v>9</v>
      </c>
      <c r="E3932" s="360" t="str">
        <f>Raiz!$E$26</f>
        <v>Salário Mínimo Vigente</v>
      </c>
      <c r="F3932" s="360"/>
      <c r="G3932" s="361">
        <f>Base!$C$5</f>
        <v>1100</v>
      </c>
      <c r="H3932" s="361"/>
      <c r="I3932" s="361"/>
      <c r="J3932" s="362"/>
      <c r="K3932" s="30"/>
      <c r="L3932" s="30"/>
      <c r="M3932" s="30"/>
      <c r="N3932" s="30"/>
      <c r="O3932" s="30"/>
      <c r="P3932" s="30"/>
    </row>
    <row r="3933" spans="1:16" ht="14.1" customHeight="1" thickBot="1" x14ac:dyDescent="0.25">
      <c r="A3933" s="241">
        <f t="shared" si="4301"/>
        <v>3</v>
      </c>
      <c r="B3933" s="241" t="str">
        <f t="shared" si="4302"/>
        <v>RECEPCIONISTA</v>
      </c>
      <c r="C3933" s="241" t="str">
        <f t="shared" si="4303"/>
        <v>CRICIÚMA</v>
      </c>
      <c r="D3933" s="4"/>
      <c r="E3933" s="4"/>
      <c r="F3933" s="4"/>
      <c r="G3933" s="4"/>
      <c r="H3933" s="4"/>
      <c r="I3933" s="4"/>
      <c r="J3933" s="4"/>
    </row>
    <row r="3934" spans="1:16" ht="18" customHeight="1" x14ac:dyDescent="0.2">
      <c r="A3934" s="241">
        <f t="shared" si="4301"/>
        <v>3</v>
      </c>
      <c r="B3934" s="241" t="str">
        <f t="shared" si="4302"/>
        <v>RECEPCIONISTA</v>
      </c>
      <c r="C3934" s="241" t="str">
        <f t="shared" si="4303"/>
        <v>CRICIÚMA</v>
      </c>
      <c r="D3934" s="363" t="str">
        <f>Raiz!$D$28</f>
        <v>MÓDULO 1 – COMPOSIÇÃO DA REMUNERAÇÃO</v>
      </c>
      <c r="E3934" s="363"/>
      <c r="F3934" s="363"/>
      <c r="G3934" s="363"/>
      <c r="H3934" s="363"/>
      <c r="I3934" s="1" t="str">
        <f>Raiz!I$28</f>
        <v>%</v>
      </c>
      <c r="J3934" s="2" t="str">
        <f>Raiz!$J$28</f>
        <v>Valor R$</v>
      </c>
    </row>
    <row r="3935" spans="1:16" ht="18" customHeight="1" x14ac:dyDescent="0.2">
      <c r="A3935" s="241">
        <f t="shared" si="4301"/>
        <v>3</v>
      </c>
      <c r="B3935" s="241" t="str">
        <f t="shared" si="4302"/>
        <v>RECEPCIONISTA</v>
      </c>
      <c r="C3935" s="241" t="str">
        <f t="shared" si="4303"/>
        <v>CRICIÚMA</v>
      </c>
      <c r="D3935" s="52" t="str">
        <f>Raiz!$D$29</f>
        <v>A</v>
      </c>
      <c r="E3935" s="398" t="str">
        <f>Raiz!$E$29</f>
        <v>Salário-Base</v>
      </c>
      <c r="F3935" s="398"/>
      <c r="G3935" s="398"/>
      <c r="H3935" s="398"/>
      <c r="I3935" s="314"/>
      <c r="J3935" s="19">
        <f>VLOOKUP(H3913,Base!$B$599:$P$650,J3918+1,FALSE)</f>
        <v>1295.99</v>
      </c>
      <c r="K3935" s="128"/>
      <c r="L3935" s="128"/>
    </row>
    <row r="3936" spans="1:16" ht="18" customHeight="1" x14ac:dyDescent="0.2">
      <c r="A3936" s="241">
        <f t="shared" si="4301"/>
        <v>3</v>
      </c>
      <c r="B3936" s="241" t="str">
        <f t="shared" si="4302"/>
        <v>RECEPCIONISTA</v>
      </c>
      <c r="C3936" s="241" t="str">
        <f t="shared" si="4303"/>
        <v>CRICIÚMA</v>
      </c>
      <c r="D3936" s="147" t="str">
        <f>Raiz!$D$30</f>
        <v>B</v>
      </c>
      <c r="E3936" s="338" t="str">
        <f>Raiz!$E$30</f>
        <v>Adicional de Insalubridade</v>
      </c>
      <c r="F3936" s="338"/>
      <c r="G3936" s="338"/>
      <c r="H3936" s="338"/>
      <c r="I3936" s="119">
        <f>VLOOKUP(H3913,Base!$B$1055:$P$1106,J3918+1,FALSE)</f>
        <v>0</v>
      </c>
      <c r="J3936" s="19">
        <f t="shared" ref="J3936" si="4306">ROUND(I3936*J3935,2)</f>
        <v>0</v>
      </c>
      <c r="K3936" s="128"/>
      <c r="L3936" s="128"/>
    </row>
    <row r="3937" spans="1:12" ht="18" customHeight="1" x14ac:dyDescent="0.2">
      <c r="A3937" s="241">
        <f t="shared" si="4301"/>
        <v>3</v>
      </c>
      <c r="B3937" s="241" t="str">
        <f t="shared" si="4302"/>
        <v>RECEPCIONISTA</v>
      </c>
      <c r="C3937" s="241" t="str">
        <f t="shared" si="4303"/>
        <v>CRICIÚMA</v>
      </c>
      <c r="D3937" s="52" t="str">
        <f>Raiz!$D$31</f>
        <v>C</v>
      </c>
      <c r="E3937" s="397" t="str">
        <f>Raiz!$E$31</f>
        <v>Outros (especificar)</v>
      </c>
      <c r="F3937" s="397"/>
      <c r="G3937" s="397"/>
      <c r="H3937" s="397"/>
      <c r="I3937" s="20"/>
      <c r="J3937" s="19">
        <f>VLOOKUP(H3913,Base!$B$827:$P$878,J3918+1,FALSE)</f>
        <v>0</v>
      </c>
      <c r="K3937" s="128"/>
      <c r="L3937" s="128"/>
    </row>
    <row r="3938" spans="1:12" ht="18" customHeight="1" x14ac:dyDescent="0.2">
      <c r="A3938" s="241">
        <f t="shared" si="4301"/>
        <v>3</v>
      </c>
      <c r="B3938" s="241" t="str">
        <f t="shared" si="4302"/>
        <v>RECEPCIONISTA</v>
      </c>
      <c r="C3938" s="241" t="str">
        <f t="shared" si="4303"/>
        <v>CRICIÚMA</v>
      </c>
      <c r="D3938" s="52"/>
      <c r="E3938" s="323"/>
      <c r="F3938" s="323"/>
      <c r="G3938" s="323"/>
      <c r="H3938" s="323"/>
      <c r="I3938" s="20"/>
      <c r="J3938" s="19"/>
    </row>
    <row r="3939" spans="1:12" ht="18" customHeight="1" x14ac:dyDescent="0.2">
      <c r="A3939" s="241">
        <f t="shared" si="4301"/>
        <v>3</v>
      </c>
      <c r="B3939" s="241" t="str">
        <f t="shared" si="4302"/>
        <v>RECEPCIONISTA</v>
      </c>
      <c r="C3939" s="241" t="str">
        <f t="shared" si="4303"/>
        <v>CRICIÚMA</v>
      </c>
      <c r="D3939" s="52"/>
      <c r="E3939" s="323"/>
      <c r="F3939" s="323"/>
      <c r="G3939" s="323"/>
      <c r="H3939" s="323"/>
      <c r="I3939" s="20"/>
      <c r="J3939" s="36"/>
    </row>
    <row r="3940" spans="1:12" ht="18" customHeight="1" x14ac:dyDescent="0.2">
      <c r="A3940" s="241">
        <f t="shared" si="4301"/>
        <v>3</v>
      </c>
      <c r="B3940" s="241" t="str">
        <f t="shared" si="4302"/>
        <v>RECEPCIONISTA</v>
      </c>
      <c r="C3940" s="241" t="str">
        <f t="shared" si="4303"/>
        <v>CRICIÚMA</v>
      </c>
      <c r="D3940" s="52"/>
      <c r="E3940" s="323"/>
      <c r="F3940" s="323"/>
      <c r="G3940" s="323"/>
      <c r="H3940" s="323"/>
      <c r="I3940" s="20"/>
      <c r="J3940" s="36"/>
    </row>
    <row r="3941" spans="1:12" ht="18" customHeight="1" thickBot="1" x14ac:dyDescent="0.25">
      <c r="A3941" s="241">
        <f t="shared" si="4301"/>
        <v>3</v>
      </c>
      <c r="B3941" s="241" t="str">
        <f t="shared" si="4302"/>
        <v>RECEPCIONISTA</v>
      </c>
      <c r="C3941" s="241" t="str">
        <f t="shared" si="4303"/>
        <v>CRICIÚMA</v>
      </c>
      <c r="D3941" s="317" t="str">
        <f>Raiz!$D$35</f>
        <v>Total do Módulo 1 - Composição da Remuneração</v>
      </c>
      <c r="E3941" s="317"/>
      <c r="F3941" s="317"/>
      <c r="G3941" s="317"/>
      <c r="H3941" s="317"/>
      <c r="I3941" s="317"/>
      <c r="J3941" s="21">
        <f t="shared" ref="J3941" si="4307">SUM(J3935:J3938)</f>
        <v>1295.99</v>
      </c>
    </row>
    <row r="3942" spans="1:12" ht="14.1" customHeight="1" thickBot="1" x14ac:dyDescent="0.25">
      <c r="A3942" s="241">
        <f t="shared" si="4301"/>
        <v>3</v>
      </c>
      <c r="B3942" s="241" t="str">
        <f t="shared" si="4302"/>
        <v>RECEPCIONISTA</v>
      </c>
      <c r="C3942" s="241" t="str">
        <f t="shared" si="4303"/>
        <v>CRICIÚMA</v>
      </c>
      <c r="D3942" s="4"/>
      <c r="E3942" s="4"/>
      <c r="F3942" s="4"/>
      <c r="G3942" s="4"/>
      <c r="H3942" s="4"/>
      <c r="I3942" s="4"/>
      <c r="J3942" s="4"/>
    </row>
    <row r="3943" spans="1:12" ht="18" customHeight="1" x14ac:dyDescent="0.2">
      <c r="A3943" s="241">
        <f t="shared" si="4301"/>
        <v>3</v>
      </c>
      <c r="B3943" s="241" t="str">
        <f t="shared" si="4302"/>
        <v>RECEPCIONISTA</v>
      </c>
      <c r="C3943" s="241" t="str">
        <f t="shared" si="4303"/>
        <v>CRICIÚMA</v>
      </c>
      <c r="D3943" s="339" t="str">
        <f>Raiz!$D$37</f>
        <v>MÓDULO 2 – ENCARGOS E BENEFÍCIOS ANUAIS, MENSAIS E DIÁRIOS</v>
      </c>
      <c r="E3943" s="340"/>
      <c r="F3943" s="340"/>
      <c r="G3943" s="340"/>
      <c r="H3943" s="357"/>
      <c r="I3943" s="1" t="str">
        <f>Raiz!$I$37</f>
        <v>%</v>
      </c>
      <c r="J3943" s="2" t="str">
        <f>Raiz!$J$37</f>
        <v>Valor R$</v>
      </c>
    </row>
    <row r="3944" spans="1:12" ht="18" customHeight="1" x14ac:dyDescent="0.2">
      <c r="A3944" s="241">
        <f t="shared" si="4301"/>
        <v>3</v>
      </c>
      <c r="B3944" s="241" t="str">
        <f t="shared" si="4302"/>
        <v>RECEPCIONISTA</v>
      </c>
      <c r="C3944" s="241" t="str">
        <f t="shared" si="4303"/>
        <v>CRICIÚMA</v>
      </c>
      <c r="D3944" s="343" t="str">
        <f>Raiz!$D$38</f>
        <v xml:space="preserve"> Submódulo 2.1 - 13º (décimo terceiro) Salário, Férias e Adicional de Férias</v>
      </c>
      <c r="E3944" s="343"/>
      <c r="F3944" s="343"/>
      <c r="G3944" s="343"/>
      <c r="H3944" s="343"/>
      <c r="I3944" s="343"/>
      <c r="J3944" s="345"/>
    </row>
    <row r="3945" spans="1:12" ht="18" customHeight="1" x14ac:dyDescent="0.2">
      <c r="A3945" s="241">
        <f t="shared" si="4301"/>
        <v>3</v>
      </c>
      <c r="B3945" s="241" t="str">
        <f t="shared" si="4302"/>
        <v>RECEPCIONISTA</v>
      </c>
      <c r="C3945" s="241" t="str">
        <f t="shared" si="4303"/>
        <v>CRICIÚMA</v>
      </c>
      <c r="D3945" s="52" t="str">
        <f>Raiz!$D$39</f>
        <v>A</v>
      </c>
      <c r="E3945" s="323" t="str">
        <f>Raiz!$E$39</f>
        <v>13º Salário</v>
      </c>
      <c r="F3945" s="323"/>
      <c r="G3945" s="323"/>
      <c r="H3945" s="323"/>
      <c r="I3945" s="20">
        <f>Raiz!$I$39</f>
        <v>8.3333333333333329E-2</v>
      </c>
      <c r="J3945" s="22">
        <f t="shared" ref="J3945" si="4308">ROUND(I3945*J3941,2)</f>
        <v>108</v>
      </c>
    </row>
    <row r="3946" spans="1:12" ht="18" customHeight="1" x14ac:dyDescent="0.2">
      <c r="A3946" s="241">
        <f t="shared" si="4301"/>
        <v>3</v>
      </c>
      <c r="B3946" s="241" t="str">
        <f t="shared" si="4302"/>
        <v>RECEPCIONISTA</v>
      </c>
      <c r="C3946" s="241" t="str">
        <f t="shared" si="4303"/>
        <v>CRICIÚMA</v>
      </c>
      <c r="D3946" s="52" t="str">
        <f>Raiz!$D$40</f>
        <v>B</v>
      </c>
      <c r="E3946" s="320" t="str">
        <f>Raiz!$E$40</f>
        <v xml:space="preserve">Adicional de Férias </v>
      </c>
      <c r="F3946" s="322"/>
      <c r="G3946" s="322"/>
      <c r="H3946" s="321"/>
      <c r="I3946" s="20">
        <f>Raiz!$I$40</f>
        <v>2.7777777777777776E-2</v>
      </c>
      <c r="J3946" s="22">
        <f t="shared" ref="J3946" si="4309">ROUND(I3946*J3941,2)</f>
        <v>36</v>
      </c>
      <c r="K3946" s="30"/>
      <c r="L3946" s="30"/>
    </row>
    <row r="3947" spans="1:12" ht="18" customHeight="1" thickBot="1" x14ac:dyDescent="0.25">
      <c r="A3947" s="241">
        <f t="shared" si="4301"/>
        <v>3</v>
      </c>
      <c r="B3947" s="241" t="str">
        <f t="shared" si="4302"/>
        <v>RECEPCIONISTA</v>
      </c>
      <c r="C3947" s="241" t="str">
        <f t="shared" si="4303"/>
        <v>CRICIÚMA</v>
      </c>
      <c r="D3947" s="317" t="str">
        <f>Raiz!$D$41</f>
        <v>Total do Submódulo 2.1</v>
      </c>
      <c r="E3947" s="317"/>
      <c r="F3947" s="317"/>
      <c r="G3947" s="317"/>
      <c r="H3947" s="317"/>
      <c r="I3947" s="317"/>
      <c r="J3947" s="248">
        <f t="shared" ref="J3947" si="4310">SUM(J3945:J3946)</f>
        <v>144</v>
      </c>
      <c r="K3947" s="30"/>
      <c r="L3947" s="30"/>
    </row>
    <row r="3948" spans="1:12" ht="14.1" customHeight="1" thickBot="1" x14ac:dyDescent="0.25">
      <c r="A3948" s="241">
        <f t="shared" si="4301"/>
        <v>3</v>
      </c>
      <c r="B3948" s="241" t="str">
        <f t="shared" si="4302"/>
        <v>RECEPCIONISTA</v>
      </c>
      <c r="C3948" s="241" t="str">
        <f t="shared" si="4303"/>
        <v>CRICIÚMA</v>
      </c>
      <c r="D3948" s="4"/>
      <c r="E3948" s="4"/>
      <c r="F3948" s="4"/>
      <c r="G3948" s="4"/>
      <c r="H3948" s="4"/>
      <c r="I3948" s="4"/>
      <c r="J3948" s="4"/>
      <c r="K3948" s="30"/>
      <c r="L3948" s="30"/>
    </row>
    <row r="3949" spans="1:12" ht="18" customHeight="1" x14ac:dyDescent="0.2">
      <c r="A3949" s="241">
        <f t="shared" si="4301"/>
        <v>3</v>
      </c>
      <c r="B3949" s="241" t="str">
        <f t="shared" si="4302"/>
        <v>RECEPCIONISTA</v>
      </c>
      <c r="C3949" s="241" t="str">
        <f t="shared" si="4303"/>
        <v>CRICIÚMA</v>
      </c>
      <c r="D3949" s="355" t="str">
        <f>Raiz!$D$43</f>
        <v xml:space="preserve"> Submódulo 2.2 - Encargos Previdenciários (GPS), FGTS e outras contribuições (Base de cálculo: Módulo 1 + Submódulo 2.1)</v>
      </c>
      <c r="E3949" s="355"/>
      <c r="F3949" s="355"/>
      <c r="G3949" s="355"/>
      <c r="H3949" s="355"/>
      <c r="I3949" s="355"/>
      <c r="J3949" s="356"/>
      <c r="K3949" s="30"/>
      <c r="L3949" s="30"/>
    </row>
    <row r="3950" spans="1:12" ht="18" customHeight="1" x14ac:dyDescent="0.2">
      <c r="A3950" s="241">
        <f t="shared" si="4301"/>
        <v>3</v>
      </c>
      <c r="B3950" s="241" t="str">
        <f t="shared" si="4302"/>
        <v>RECEPCIONISTA</v>
      </c>
      <c r="C3950" s="241" t="str">
        <f t="shared" si="4303"/>
        <v>CRICIÚMA</v>
      </c>
      <c r="D3950" s="52" t="str">
        <f>Raiz!$D$44</f>
        <v>A</v>
      </c>
      <c r="E3950" s="354" t="str">
        <f>Raiz!$E$44</f>
        <v>INSS</v>
      </c>
      <c r="F3950" s="354"/>
      <c r="G3950" s="354"/>
      <c r="H3950" s="354"/>
      <c r="I3950" s="23">
        <f>Raiz!$I$44</f>
        <v>0.2</v>
      </c>
      <c r="J3950" s="22">
        <f t="shared" ref="J3950" si="4311">ROUND((J3941+J3947)*$I3950,2)</f>
        <v>288</v>
      </c>
      <c r="K3950" s="30"/>
      <c r="L3950" s="30"/>
    </row>
    <row r="3951" spans="1:12" ht="18" customHeight="1" x14ac:dyDescent="0.2">
      <c r="A3951" s="241">
        <f t="shared" si="4301"/>
        <v>3</v>
      </c>
      <c r="B3951" s="241" t="str">
        <f t="shared" si="4302"/>
        <v>RECEPCIONISTA</v>
      </c>
      <c r="C3951" s="241" t="str">
        <f t="shared" si="4303"/>
        <v>CRICIÚMA</v>
      </c>
      <c r="D3951" s="52" t="str">
        <f>Raiz!$D$45</f>
        <v>B</v>
      </c>
      <c r="E3951" s="354" t="str">
        <f>Raiz!$E$45</f>
        <v>Salário Educação</v>
      </c>
      <c r="F3951" s="354"/>
      <c r="G3951" s="354"/>
      <c r="H3951" s="354"/>
      <c r="I3951" s="23">
        <f>Raiz!$I$45</f>
        <v>2.5000000000000001E-2</v>
      </c>
      <c r="J3951" s="22">
        <f t="shared" ref="J3951" si="4312">ROUND((J3941+J3947)*$I3951,2)</f>
        <v>36</v>
      </c>
      <c r="K3951" s="30"/>
      <c r="L3951" s="30"/>
    </row>
    <row r="3952" spans="1:12" ht="18" customHeight="1" x14ac:dyDescent="0.2">
      <c r="A3952" s="241">
        <f t="shared" si="4301"/>
        <v>3</v>
      </c>
      <c r="B3952" s="241" t="str">
        <f t="shared" si="4302"/>
        <v>RECEPCIONISTA</v>
      </c>
      <c r="C3952" s="241" t="str">
        <f t="shared" si="4303"/>
        <v>CRICIÚMA</v>
      </c>
      <c r="D3952" s="52" t="str">
        <f>Raiz!$D$46</f>
        <v>C</v>
      </c>
      <c r="E3952" s="254" t="str">
        <f>Raiz!$E$46</f>
        <v>RAT X FAP       RAT=</v>
      </c>
      <c r="F3952" s="255">
        <f>Raiz!$F$46</f>
        <v>0.03</v>
      </c>
      <c r="G3952" s="256" t="str">
        <f>Raiz!$G$46</f>
        <v>FAP=</v>
      </c>
      <c r="H3952" s="257">
        <f>Raiz!$H$46</f>
        <v>1</v>
      </c>
      <c r="I3952" s="23">
        <f t="shared" ref="I3952" si="4313">ROUND(F3952*H3952,2)</f>
        <v>0.03</v>
      </c>
      <c r="J3952" s="22">
        <f t="shared" ref="J3952" si="4314">ROUND((J3941+J3947)*$I3952,2)</f>
        <v>43.2</v>
      </c>
      <c r="K3952" s="30"/>
      <c r="L3952" s="30"/>
    </row>
    <row r="3953" spans="1:12" ht="18" customHeight="1" x14ac:dyDescent="0.2">
      <c r="A3953" s="241">
        <f t="shared" si="4301"/>
        <v>3</v>
      </c>
      <c r="B3953" s="241" t="str">
        <f t="shared" si="4302"/>
        <v>RECEPCIONISTA</v>
      </c>
      <c r="C3953" s="241" t="str">
        <f t="shared" si="4303"/>
        <v>CRICIÚMA</v>
      </c>
      <c r="D3953" s="52" t="str">
        <f>Raiz!$D$47</f>
        <v>D</v>
      </c>
      <c r="E3953" s="354" t="str">
        <f>Raiz!$E$47</f>
        <v>SESI ou SESC</v>
      </c>
      <c r="F3953" s="354"/>
      <c r="G3953" s="354"/>
      <c r="H3953" s="354"/>
      <c r="I3953" s="23">
        <f>Raiz!$I$47</f>
        <v>1.4999999999999999E-2</v>
      </c>
      <c r="J3953" s="22">
        <f t="shared" ref="J3953" si="4315">ROUND((J3941+J3947)*$I3953,2)</f>
        <v>21.6</v>
      </c>
      <c r="K3953" s="30"/>
      <c r="L3953" s="30"/>
    </row>
    <row r="3954" spans="1:12" ht="18" customHeight="1" x14ac:dyDescent="0.2">
      <c r="A3954" s="241">
        <f t="shared" si="4301"/>
        <v>3</v>
      </c>
      <c r="B3954" s="241" t="str">
        <f t="shared" si="4302"/>
        <v>RECEPCIONISTA</v>
      </c>
      <c r="C3954" s="241" t="str">
        <f t="shared" si="4303"/>
        <v>CRICIÚMA</v>
      </c>
      <c r="D3954" s="52" t="str">
        <f>Raiz!$D$48</f>
        <v>E</v>
      </c>
      <c r="E3954" s="354" t="str">
        <f>Raiz!$E$48</f>
        <v>SENAI ou SENAC</v>
      </c>
      <c r="F3954" s="354"/>
      <c r="G3954" s="354"/>
      <c r="H3954" s="354"/>
      <c r="I3954" s="23">
        <f>Raiz!$I$48</f>
        <v>0.01</v>
      </c>
      <c r="J3954" s="22">
        <f t="shared" ref="J3954" si="4316">ROUND((J3941+J3947)*$I3954,2)</f>
        <v>14.4</v>
      </c>
      <c r="K3954" s="30"/>
      <c r="L3954" s="30"/>
    </row>
    <row r="3955" spans="1:12" ht="18" customHeight="1" x14ac:dyDescent="0.2">
      <c r="A3955" s="241">
        <f t="shared" si="4301"/>
        <v>3</v>
      </c>
      <c r="B3955" s="241" t="str">
        <f t="shared" si="4302"/>
        <v>RECEPCIONISTA</v>
      </c>
      <c r="C3955" s="241" t="str">
        <f t="shared" si="4303"/>
        <v>CRICIÚMA</v>
      </c>
      <c r="D3955" s="52" t="str">
        <f>Raiz!$D$49</f>
        <v>F</v>
      </c>
      <c r="E3955" s="354" t="str">
        <f>Raiz!$E$49</f>
        <v>SEBRAE</v>
      </c>
      <c r="F3955" s="354"/>
      <c r="G3955" s="354"/>
      <c r="H3955" s="354"/>
      <c r="I3955" s="23">
        <f>Raiz!$I$49</f>
        <v>6.0000000000000001E-3</v>
      </c>
      <c r="J3955" s="22">
        <f t="shared" ref="J3955" si="4317">ROUND((J3941+J3947)*$I3955,2)</f>
        <v>8.64</v>
      </c>
      <c r="K3955" s="30"/>
      <c r="L3955" s="30"/>
    </row>
    <row r="3956" spans="1:12" ht="18" customHeight="1" x14ac:dyDescent="0.2">
      <c r="A3956" s="241">
        <f t="shared" si="4301"/>
        <v>3</v>
      </c>
      <c r="B3956" s="241" t="str">
        <f t="shared" si="4302"/>
        <v>RECEPCIONISTA</v>
      </c>
      <c r="C3956" s="241" t="str">
        <f t="shared" si="4303"/>
        <v>CRICIÚMA</v>
      </c>
      <c r="D3956" s="52" t="str">
        <f>Raiz!$D$50</f>
        <v>G</v>
      </c>
      <c r="E3956" s="354" t="str">
        <f>Raiz!$E$50</f>
        <v>INCRA</v>
      </c>
      <c r="F3956" s="354"/>
      <c r="G3956" s="354"/>
      <c r="H3956" s="354"/>
      <c r="I3956" s="23">
        <f>Raiz!$I$50</f>
        <v>2E-3</v>
      </c>
      <c r="J3956" s="22">
        <f t="shared" ref="J3956" si="4318">ROUND((J3941+J3947)*$I3956,2)</f>
        <v>2.88</v>
      </c>
      <c r="K3956" s="30"/>
      <c r="L3956" s="30"/>
    </row>
    <row r="3957" spans="1:12" ht="18" customHeight="1" x14ac:dyDescent="0.2">
      <c r="A3957" s="241">
        <f t="shared" si="4301"/>
        <v>3</v>
      </c>
      <c r="B3957" s="241" t="str">
        <f t="shared" si="4302"/>
        <v>RECEPCIONISTA</v>
      </c>
      <c r="C3957" s="241" t="str">
        <f t="shared" si="4303"/>
        <v>CRICIÚMA</v>
      </c>
      <c r="D3957" s="52" t="str">
        <f>Raiz!$D$51</f>
        <v>H</v>
      </c>
      <c r="E3957" s="354" t="str">
        <f>Raiz!$E$51</f>
        <v>FGTS</v>
      </c>
      <c r="F3957" s="354"/>
      <c r="G3957" s="354"/>
      <c r="H3957" s="354"/>
      <c r="I3957" s="23">
        <f>Raiz!$I$51</f>
        <v>0.08</v>
      </c>
      <c r="J3957" s="22">
        <f t="shared" ref="J3957" si="4319">ROUND((J3941+J3947)*$I3957,2)</f>
        <v>115.2</v>
      </c>
      <c r="K3957" s="30"/>
      <c r="L3957" s="30"/>
    </row>
    <row r="3958" spans="1:12" ht="18" customHeight="1" thickBot="1" x14ac:dyDescent="0.25">
      <c r="A3958" s="241">
        <f t="shared" si="4301"/>
        <v>3</v>
      </c>
      <c r="B3958" s="241" t="str">
        <f t="shared" si="4302"/>
        <v>RECEPCIONISTA</v>
      </c>
      <c r="C3958" s="241" t="str">
        <f t="shared" si="4303"/>
        <v>CRICIÚMA</v>
      </c>
      <c r="D3958" s="319" t="str">
        <f>Raiz!$D$52</f>
        <v>Total do Submódulo 2.2</v>
      </c>
      <c r="E3958" s="319"/>
      <c r="F3958" s="319"/>
      <c r="G3958" s="319"/>
      <c r="H3958" s="319"/>
      <c r="I3958" s="24">
        <f t="shared" ref="I3958:J3958" si="4320">SUM(I3950:I3957)</f>
        <v>0.36800000000000005</v>
      </c>
      <c r="J3958" s="21">
        <f t="shared" si="4320"/>
        <v>529.91999999999996</v>
      </c>
      <c r="K3958" s="30"/>
      <c r="L3958" s="30"/>
    </row>
    <row r="3959" spans="1:12" ht="14.1" customHeight="1" thickBot="1" x14ac:dyDescent="0.25">
      <c r="A3959" s="241">
        <f t="shared" si="4301"/>
        <v>3</v>
      </c>
      <c r="B3959" s="241" t="str">
        <f t="shared" si="4302"/>
        <v>RECEPCIONISTA</v>
      </c>
      <c r="C3959" s="241" t="str">
        <f t="shared" si="4303"/>
        <v>CRICIÚMA</v>
      </c>
      <c r="D3959" s="4"/>
      <c r="E3959" s="4"/>
      <c r="F3959" s="4"/>
      <c r="G3959" s="4"/>
      <c r="H3959" s="4"/>
      <c r="I3959" s="4"/>
      <c r="J3959" s="4"/>
      <c r="K3959" s="30"/>
      <c r="L3959" s="30"/>
    </row>
    <row r="3960" spans="1:12" ht="18" customHeight="1" x14ac:dyDescent="0.2">
      <c r="A3960" s="241">
        <f t="shared" si="4301"/>
        <v>3</v>
      </c>
      <c r="B3960" s="241" t="str">
        <f t="shared" si="4302"/>
        <v>RECEPCIONISTA</v>
      </c>
      <c r="C3960" s="241" t="str">
        <f t="shared" si="4303"/>
        <v>CRICIÚMA</v>
      </c>
      <c r="D3960" s="355" t="str">
        <f>Raiz!$D$54</f>
        <v xml:space="preserve"> Submódulo 2.3 - Benefícios Mensais e Diários</v>
      </c>
      <c r="E3960" s="355"/>
      <c r="F3960" s="355"/>
      <c r="G3960" s="355"/>
      <c r="H3960" s="355"/>
      <c r="I3960" s="355"/>
      <c r="J3960" s="356"/>
      <c r="K3960" s="30"/>
      <c r="L3960" s="30"/>
    </row>
    <row r="3961" spans="1:12" ht="18" customHeight="1" x14ac:dyDescent="0.2">
      <c r="A3961" s="241">
        <f t="shared" si="4301"/>
        <v>3</v>
      </c>
      <c r="B3961" s="241" t="str">
        <f t="shared" si="4302"/>
        <v>RECEPCIONISTA</v>
      </c>
      <c r="C3961" s="241" t="str">
        <f t="shared" si="4303"/>
        <v>CRICIÚMA</v>
      </c>
      <c r="D3961" s="52" t="str">
        <f>Raiz!$D$55</f>
        <v>A</v>
      </c>
      <c r="E3961" s="264" t="str">
        <f>Raiz!$E$55</f>
        <v>Transporte</v>
      </c>
      <c r="F3961" s="320" t="str">
        <f>Raiz!$F$55</f>
        <v>Cálculo do Valor: [(2xVTx21)-(6%xSB)]</v>
      </c>
      <c r="G3961" s="322"/>
      <c r="H3961" s="322"/>
      <c r="I3961" s="327"/>
      <c r="J3961" s="19">
        <f t="shared" ref="J3961" si="4321">IF(ROUND((21*G3930*2)-(J3935*0.06),2)&lt;0,0,ROUND((21*G3930*2)-(J3935*0.06),2))</f>
        <v>86.04</v>
      </c>
      <c r="K3961" s="30"/>
      <c r="L3961" s="30"/>
    </row>
    <row r="3962" spans="1:12" ht="18" customHeight="1" x14ac:dyDescent="0.2">
      <c r="A3962" s="241">
        <f t="shared" si="4301"/>
        <v>3</v>
      </c>
      <c r="B3962" s="241" t="str">
        <f t="shared" si="4302"/>
        <v>RECEPCIONISTA</v>
      </c>
      <c r="C3962" s="241" t="str">
        <f t="shared" si="4303"/>
        <v>CRICIÚMA</v>
      </c>
      <c r="D3962" s="52" t="str">
        <f>Raiz!$D$56</f>
        <v>B</v>
      </c>
      <c r="E3962" s="264" t="str">
        <f>Raiz!$E$56</f>
        <v>Auxílio Alimentação</v>
      </c>
      <c r="F3962" s="320" t="str">
        <f>Raiz!$F$56</f>
        <v>Cálculo do Valor = [(VAx21dias)-Desconto no Salário]</v>
      </c>
      <c r="G3962" s="322"/>
      <c r="H3962" s="112" t="str">
        <f>Raiz!$H$56</f>
        <v xml:space="preserve">Desconto no Salário = </v>
      </c>
      <c r="I3962" s="26">
        <f>VLOOKUP(H3913,Base!$B$941:$P$992,J3918+1,FALSE)</f>
        <v>0.01</v>
      </c>
      <c r="J3962" s="19">
        <f t="shared" ref="J3962" si="4322">ROUND(G3931*21*(1-I3962),2)</f>
        <v>379</v>
      </c>
      <c r="K3962" s="127"/>
      <c r="L3962" s="127"/>
    </row>
    <row r="3963" spans="1:12" ht="18" customHeight="1" x14ac:dyDescent="0.2">
      <c r="A3963" s="241">
        <f t="shared" si="4301"/>
        <v>3</v>
      </c>
      <c r="B3963" s="241" t="str">
        <f t="shared" si="4302"/>
        <v>RECEPCIONISTA</v>
      </c>
      <c r="C3963" s="241" t="str">
        <f t="shared" si="4303"/>
        <v>CRICIÚMA</v>
      </c>
      <c r="D3963" s="52" t="str">
        <f>Raiz!$D$57</f>
        <v>C</v>
      </c>
      <c r="E3963" s="314" t="str">
        <f>Raiz!$E$57</f>
        <v>Benefício de Assistência ao Trabalhador / Médica / Social Odontológico</v>
      </c>
      <c r="F3963" s="314"/>
      <c r="G3963" s="314"/>
      <c r="H3963" s="314"/>
      <c r="I3963" s="314"/>
      <c r="J3963" s="19">
        <f>VLOOKUP(H3913,Base!$B$713:$P$764,J3918+1,FALSE)</f>
        <v>11</v>
      </c>
      <c r="K3963" s="127"/>
      <c r="L3963" s="127"/>
    </row>
    <row r="3964" spans="1:12" ht="18" customHeight="1" x14ac:dyDescent="0.2">
      <c r="A3964" s="241">
        <f t="shared" si="4301"/>
        <v>3</v>
      </c>
      <c r="B3964" s="241" t="str">
        <f t="shared" si="4302"/>
        <v>RECEPCIONISTA</v>
      </c>
      <c r="C3964" s="241" t="str">
        <f t="shared" si="4303"/>
        <v>CRICIÚMA</v>
      </c>
      <c r="D3964" s="52" t="str">
        <f>Raiz!$D$58</f>
        <v>D</v>
      </c>
      <c r="E3964" s="314" t="str">
        <f>Raiz!$E$58</f>
        <v>Benefício Social Familiar</v>
      </c>
      <c r="F3964" s="314"/>
      <c r="G3964" s="314"/>
      <c r="H3964" s="314"/>
      <c r="I3964" s="314"/>
      <c r="J3964" s="19">
        <f>VLOOKUP(H3913,Base!$B$770:$P$821,J3918+1,FALSE)</f>
        <v>0</v>
      </c>
      <c r="K3964" s="127"/>
      <c r="L3964" s="127"/>
    </row>
    <row r="3965" spans="1:12" ht="18" customHeight="1" x14ac:dyDescent="0.2">
      <c r="A3965" s="241">
        <f t="shared" si="4301"/>
        <v>3</v>
      </c>
      <c r="B3965" s="241" t="str">
        <f t="shared" si="4302"/>
        <v>RECEPCIONISTA</v>
      </c>
      <c r="C3965" s="241" t="str">
        <f t="shared" si="4303"/>
        <v>CRICIÚMA</v>
      </c>
      <c r="D3965" s="52" t="str">
        <f>Raiz!$D$59</f>
        <v>E</v>
      </c>
      <c r="E3965" s="323" t="str">
        <f>Raiz!$E$59</f>
        <v>Adicional de Assiduidade</v>
      </c>
      <c r="F3965" s="323"/>
      <c r="G3965" s="323"/>
      <c r="H3965" s="323"/>
      <c r="I3965" s="26">
        <f>VLOOKUP(H3913,Base!$B$1112:$P$1163,J3918+1,FALSE)</f>
        <v>0.05</v>
      </c>
      <c r="J3965" s="19">
        <f t="shared" ref="J3965" si="4323">ROUND(I3965*J3935,2)</f>
        <v>64.8</v>
      </c>
      <c r="K3965" s="127"/>
      <c r="L3965" s="127"/>
    </row>
    <row r="3966" spans="1:12" ht="18" customHeight="1" x14ac:dyDescent="0.2">
      <c r="A3966" s="241">
        <f t="shared" si="4301"/>
        <v>3</v>
      </c>
      <c r="B3966" s="241" t="str">
        <f t="shared" si="4302"/>
        <v>RECEPCIONISTA</v>
      </c>
      <c r="C3966" s="241" t="str">
        <f t="shared" si="4303"/>
        <v>CRICIÚMA</v>
      </c>
      <c r="D3966" s="52" t="str">
        <f>Raiz!$D$60</f>
        <v>F</v>
      </c>
      <c r="E3966" s="314" t="str">
        <f>Raiz!$E$60</f>
        <v>Seguro de Vida</v>
      </c>
      <c r="F3966" s="314"/>
      <c r="G3966" s="314"/>
      <c r="H3966" s="314"/>
      <c r="I3966" s="314"/>
      <c r="J3966" s="19">
        <f>VLOOKUP(H3913,Base!$B$1169:$P$1220,J3918+1,FALSE)</f>
        <v>0</v>
      </c>
      <c r="K3966" s="127"/>
      <c r="L3966" s="127"/>
    </row>
    <row r="3967" spans="1:12" ht="18" customHeight="1" x14ac:dyDescent="0.2">
      <c r="A3967" s="241">
        <f t="shared" si="4301"/>
        <v>3</v>
      </c>
      <c r="B3967" s="241" t="str">
        <f t="shared" si="4302"/>
        <v>RECEPCIONISTA</v>
      </c>
      <c r="C3967" s="241" t="str">
        <f t="shared" si="4303"/>
        <v>CRICIÚMA</v>
      </c>
      <c r="D3967" s="52" t="str">
        <f>Raiz!$D$61</f>
        <v>G</v>
      </c>
      <c r="E3967" s="314" t="str">
        <f>Raiz!$E$61</f>
        <v>Outros (especificar)</v>
      </c>
      <c r="F3967" s="314"/>
      <c r="G3967" s="314"/>
      <c r="H3967" s="314"/>
      <c r="I3967" s="314"/>
      <c r="J3967" s="19">
        <f>VLOOKUP(H3913,Base!$B$884:$P$935,J3918+1,FALSE)</f>
        <v>0</v>
      </c>
      <c r="K3967" s="127"/>
      <c r="L3967" s="127"/>
    </row>
    <row r="3968" spans="1:12" ht="18" customHeight="1" thickBot="1" x14ac:dyDescent="0.25">
      <c r="A3968" s="241">
        <f t="shared" si="4301"/>
        <v>3</v>
      </c>
      <c r="B3968" s="241" t="str">
        <f t="shared" si="4302"/>
        <v>RECEPCIONISTA</v>
      </c>
      <c r="C3968" s="241" t="str">
        <f t="shared" si="4303"/>
        <v>CRICIÚMA</v>
      </c>
      <c r="D3968" s="317" t="str">
        <f>Raiz!$D$62</f>
        <v> Total do Submódulo 2.3</v>
      </c>
      <c r="E3968" s="317"/>
      <c r="F3968" s="317"/>
      <c r="G3968" s="317"/>
      <c r="H3968" s="317"/>
      <c r="I3968" s="317"/>
      <c r="J3968" s="27">
        <f t="shared" ref="J3968" si="4324">SUM(J3961:J3967)</f>
        <v>540.84</v>
      </c>
      <c r="K3968" s="30"/>
      <c r="L3968" s="30"/>
    </row>
    <row r="3969" spans="1:12" ht="14.1" customHeight="1" thickBot="1" x14ac:dyDescent="0.25">
      <c r="A3969" s="241">
        <f t="shared" si="4301"/>
        <v>3</v>
      </c>
      <c r="B3969" s="241" t="str">
        <f t="shared" si="4302"/>
        <v>RECEPCIONISTA</v>
      </c>
      <c r="C3969" s="241" t="str">
        <f t="shared" si="4303"/>
        <v>CRICIÚMA</v>
      </c>
      <c r="D3969" s="4"/>
      <c r="E3969" s="4"/>
      <c r="F3969" s="4"/>
      <c r="G3969" s="4"/>
      <c r="H3969" s="4"/>
      <c r="I3969" s="4"/>
      <c r="J3969" s="4"/>
      <c r="K3969" s="30"/>
      <c r="L3969" s="30"/>
    </row>
    <row r="3970" spans="1:12" ht="18" customHeight="1" x14ac:dyDescent="0.2">
      <c r="A3970" s="241">
        <f t="shared" si="4301"/>
        <v>3</v>
      </c>
      <c r="B3970" s="241" t="str">
        <f t="shared" si="4302"/>
        <v>RECEPCIONISTA</v>
      </c>
      <c r="C3970" s="241" t="str">
        <f t="shared" si="4303"/>
        <v>CRICIÚMA</v>
      </c>
      <c r="D3970" s="353" t="str">
        <f>Raiz!$D$64</f>
        <v>Quadro-Resumo do Módulo 2 - Encargos e Benefícios Anuais, Mensais e Diários</v>
      </c>
      <c r="E3970" s="353"/>
      <c r="F3970" s="353"/>
      <c r="G3970" s="353"/>
      <c r="H3970" s="353"/>
      <c r="I3970" s="353"/>
      <c r="J3970" s="28" t="str">
        <f>Raiz!$J$64</f>
        <v>Valor R$</v>
      </c>
      <c r="K3970" s="30"/>
      <c r="L3970" s="30"/>
    </row>
    <row r="3971" spans="1:12" ht="18" customHeight="1" x14ac:dyDescent="0.2">
      <c r="A3971" s="241">
        <f t="shared" si="4301"/>
        <v>3</v>
      </c>
      <c r="B3971" s="241" t="str">
        <f t="shared" si="4302"/>
        <v>RECEPCIONISTA</v>
      </c>
      <c r="C3971" s="241" t="str">
        <f t="shared" si="4303"/>
        <v>CRICIÚMA</v>
      </c>
      <c r="D3971" s="52" t="str">
        <f>Raiz!$D$65</f>
        <v>2.1</v>
      </c>
      <c r="E3971" s="314" t="str">
        <f>Raiz!$E$65</f>
        <v>13º Salário e Adicional de Férias</v>
      </c>
      <c r="F3971" s="314"/>
      <c r="G3971" s="314"/>
      <c r="H3971" s="314"/>
      <c r="I3971" s="314"/>
      <c r="J3971" s="25">
        <f t="shared" ref="J3971" si="4325">J3947</f>
        <v>144</v>
      </c>
      <c r="K3971" s="30"/>
      <c r="L3971" s="30"/>
    </row>
    <row r="3972" spans="1:12" ht="18" customHeight="1" x14ac:dyDescent="0.2">
      <c r="A3972" s="241">
        <f t="shared" si="4301"/>
        <v>3</v>
      </c>
      <c r="B3972" s="241" t="str">
        <f t="shared" si="4302"/>
        <v>RECEPCIONISTA</v>
      </c>
      <c r="C3972" s="241" t="str">
        <f t="shared" si="4303"/>
        <v>CRICIÚMA</v>
      </c>
      <c r="D3972" s="52" t="str">
        <f>Raiz!$D$66</f>
        <v>2.2</v>
      </c>
      <c r="E3972" s="314" t="str">
        <f>Raiz!$E$66</f>
        <v>Encargos Previdenciários (GPS), FGTS e outras contribuições</v>
      </c>
      <c r="F3972" s="314"/>
      <c r="G3972" s="314"/>
      <c r="H3972" s="314"/>
      <c r="I3972" s="314"/>
      <c r="J3972" s="25">
        <f t="shared" ref="J3972" si="4326">J3958</f>
        <v>529.91999999999996</v>
      </c>
      <c r="K3972" s="30"/>
      <c r="L3972" s="30"/>
    </row>
    <row r="3973" spans="1:12" ht="18" customHeight="1" x14ac:dyDescent="0.2">
      <c r="A3973" s="241">
        <f t="shared" ref="A3973:C3974" si="4327">A3972</f>
        <v>3</v>
      </c>
      <c r="B3973" s="241" t="str">
        <f t="shared" si="4327"/>
        <v>RECEPCIONISTA</v>
      </c>
      <c r="C3973" s="241" t="str">
        <f t="shared" si="4327"/>
        <v>CRICIÚMA</v>
      </c>
      <c r="D3973" s="52" t="str">
        <f>Raiz!$D$67</f>
        <v>2.3</v>
      </c>
      <c r="E3973" s="314" t="str">
        <f>Raiz!$E$67</f>
        <v>Benefícios Mensais e Diários</v>
      </c>
      <c r="F3973" s="314"/>
      <c r="G3973" s="314"/>
      <c r="H3973" s="314"/>
      <c r="I3973" s="314"/>
      <c r="J3973" s="25">
        <f t="shared" ref="J3973" si="4328">J3968</f>
        <v>540.84</v>
      </c>
      <c r="K3973" s="30"/>
      <c r="L3973" s="30"/>
    </row>
    <row r="3974" spans="1:12" ht="18" customHeight="1" thickBot="1" x14ac:dyDescent="0.25">
      <c r="A3974" s="241">
        <f t="shared" si="4327"/>
        <v>3</v>
      </c>
      <c r="B3974" s="241" t="str">
        <f t="shared" si="4327"/>
        <v>RECEPCIONISTA</v>
      </c>
      <c r="C3974" s="241" t="str">
        <f t="shared" si="4327"/>
        <v>CRICIÚMA</v>
      </c>
      <c r="D3974" s="317" t="str">
        <f>Raiz!$D$68</f>
        <v> Total do Módulo 2 - Encargos e Benefícios Anuais, mensais e Diários</v>
      </c>
      <c r="E3974" s="317"/>
      <c r="F3974" s="317"/>
      <c r="G3974" s="317"/>
      <c r="H3974" s="317"/>
      <c r="I3974" s="317"/>
      <c r="J3974" s="27">
        <f t="shared" ref="J3974" si="4329">SUM(J3971:J3973)</f>
        <v>1214.76</v>
      </c>
      <c r="K3974" s="30"/>
      <c r="L3974" s="30"/>
    </row>
    <row r="3975" spans="1:12" ht="14.1" customHeight="1" thickBot="1" x14ac:dyDescent="0.25">
      <c r="A3975" s="241">
        <f t="shared" ref="A3975:C3975" si="4330">A3974</f>
        <v>3</v>
      </c>
      <c r="B3975" s="241" t="str">
        <f t="shared" si="4330"/>
        <v>RECEPCIONISTA</v>
      </c>
      <c r="C3975" s="241" t="str">
        <f t="shared" si="4330"/>
        <v>CRICIÚMA</v>
      </c>
      <c r="D3975" s="4"/>
      <c r="E3975" s="4"/>
      <c r="F3975" s="4"/>
      <c r="G3975" s="4"/>
      <c r="H3975" s="4"/>
      <c r="I3975" s="4"/>
      <c r="J3975" s="4"/>
      <c r="K3975" s="30"/>
      <c r="L3975" s="30"/>
    </row>
    <row r="3976" spans="1:12" ht="18" customHeight="1" x14ac:dyDescent="0.2">
      <c r="A3976" s="241">
        <f t="shared" ref="A3976:C3976" si="4331">A3975</f>
        <v>3</v>
      </c>
      <c r="B3976" s="241" t="str">
        <f t="shared" si="4331"/>
        <v>RECEPCIONISTA</v>
      </c>
      <c r="C3976" s="241" t="str">
        <f t="shared" si="4331"/>
        <v>CRICIÚMA</v>
      </c>
      <c r="D3976" s="350" t="str">
        <f>Raiz!$D$70</f>
        <v>MÓDULO 3 – PROVISÃO PARA RESCISÃO</v>
      </c>
      <c r="E3976" s="351"/>
      <c r="F3976" s="351"/>
      <c r="G3976" s="351"/>
      <c r="H3976" s="352"/>
      <c r="I3976" s="1" t="str">
        <f>Raiz!$I$70</f>
        <v>%</v>
      </c>
      <c r="J3976" s="2" t="str">
        <f>Raiz!$J$70</f>
        <v>Valor R$</v>
      </c>
      <c r="K3976" s="30"/>
      <c r="L3976" s="30"/>
    </row>
    <row r="3977" spans="1:12" ht="30" customHeight="1" x14ac:dyDescent="0.2">
      <c r="A3977" s="241">
        <f t="shared" ref="A3977:C3977" si="4332">A3976</f>
        <v>3</v>
      </c>
      <c r="B3977" s="241" t="str">
        <f t="shared" si="4332"/>
        <v>RECEPCIONISTA</v>
      </c>
      <c r="C3977" s="241" t="str">
        <f t="shared" si="4332"/>
        <v>CRICIÚMA</v>
      </c>
      <c r="D3977" s="147" t="str">
        <f>Raiz!$D$71</f>
        <v>A</v>
      </c>
      <c r="E3977" s="265" t="str">
        <f>Raiz!$E$71</f>
        <v>Aviso Prévio Indenizado</v>
      </c>
      <c r="F3977" s="332" t="str">
        <f>Raiz!$F$71</f>
        <v>Cálculo do valor = [Rem/12 + 13º/12 + Férias/12 + 1/3Férias/12] x 1 x 5% de rotatividade anual</v>
      </c>
      <c r="G3977" s="333"/>
      <c r="H3977" s="408"/>
      <c r="I3977" s="20">
        <f>Raiz!$I$71</f>
        <v>4.9768518518518521E-3</v>
      </c>
      <c r="J3977" s="19">
        <f t="shared" ref="J3977" si="4333">ROUND(I3977*J3941,2)</f>
        <v>6.45</v>
      </c>
      <c r="K3977" s="30"/>
      <c r="L3977" s="30"/>
    </row>
    <row r="3978" spans="1:12" ht="18" customHeight="1" x14ac:dyDescent="0.2">
      <c r="A3978" s="241">
        <f t="shared" ref="A3978:C3978" si="4334">A3977</f>
        <v>3</v>
      </c>
      <c r="B3978" s="241" t="str">
        <f t="shared" si="4334"/>
        <v>RECEPCIONISTA</v>
      </c>
      <c r="C3978" s="241" t="str">
        <f t="shared" si="4334"/>
        <v>CRICIÚMA</v>
      </c>
      <c r="D3978" s="52" t="str">
        <f>Raiz!$D$72</f>
        <v>B</v>
      </c>
      <c r="E3978" s="404" t="str">
        <f>Raiz!$E$72</f>
        <v>Incidência do FGTS sobre o Aviso Prévio Indenizado</v>
      </c>
      <c r="F3978" s="405"/>
      <c r="G3978" s="405"/>
      <c r="H3978" s="406"/>
      <c r="I3978" s="20">
        <f t="shared" ref="I3978:I4041" si="4335">0.08*I3977</f>
        <v>3.9814814814814818E-4</v>
      </c>
      <c r="J3978" s="19">
        <f t="shared" ref="J3978" si="4336">ROUND(I3978*J3941,2)</f>
        <v>0.52</v>
      </c>
      <c r="K3978" s="30"/>
      <c r="L3978" s="30"/>
    </row>
    <row r="3979" spans="1:12" ht="18" customHeight="1" x14ac:dyDescent="0.2">
      <c r="A3979" s="241">
        <f t="shared" ref="A3979:C3979" si="4337">A3978</f>
        <v>3</v>
      </c>
      <c r="B3979" s="241" t="str">
        <f t="shared" si="4337"/>
        <v>RECEPCIONISTA</v>
      </c>
      <c r="C3979" s="241" t="str">
        <f t="shared" si="4337"/>
        <v>CRICIÚMA</v>
      </c>
      <c r="D3979" s="52" t="str">
        <f>Raiz!$D$73</f>
        <v>C</v>
      </c>
      <c r="E3979" s="409" t="str">
        <f>Raiz!$E$73</f>
        <v>Multa do FGTS sobre o Aviso Prévio Indenizado</v>
      </c>
      <c r="F3979" s="410"/>
      <c r="G3979" s="410"/>
      <c r="H3979" s="411"/>
      <c r="I3979" s="20">
        <f>Raiz!$I$73</f>
        <v>1.9039999999999999E-3</v>
      </c>
      <c r="J3979" s="19">
        <f t="shared" ref="J3979" si="4338">ROUND(I3979*J3941,2)</f>
        <v>2.4700000000000002</v>
      </c>
      <c r="K3979" s="30"/>
      <c r="L3979" s="30"/>
    </row>
    <row r="3980" spans="1:12" ht="30" customHeight="1" x14ac:dyDescent="0.2">
      <c r="A3980" s="241">
        <f t="shared" ref="A3980:C3980" si="4339">A3979</f>
        <v>3</v>
      </c>
      <c r="B3980" s="241" t="str">
        <f t="shared" si="4339"/>
        <v>RECEPCIONISTA</v>
      </c>
      <c r="C3980" s="241" t="str">
        <f t="shared" si="4339"/>
        <v>CRICIÚMA</v>
      </c>
      <c r="D3980" s="147" t="str">
        <f>Raiz!$D$74</f>
        <v>D</v>
      </c>
      <c r="E3980" s="265" t="str">
        <f>Raiz!$E$74</f>
        <v>Aviso Prévio Trabalhado</v>
      </c>
      <c r="F3980" s="338" t="s">
        <v>321</v>
      </c>
      <c r="G3980" s="338"/>
      <c r="H3980" s="338"/>
      <c r="I3980" s="20">
        <f t="shared" ref="I3980" si="4340">1/30*7/H3915*1</f>
        <v>1.0606060606060607E-2</v>
      </c>
      <c r="J3980" s="19">
        <f t="shared" ref="J3980" si="4341">ROUND(I3980*J3941,2)</f>
        <v>13.75</v>
      </c>
      <c r="K3980" s="30"/>
      <c r="L3980" s="30"/>
    </row>
    <row r="3981" spans="1:12" ht="18" customHeight="1" x14ac:dyDescent="0.2">
      <c r="A3981" s="241">
        <f t="shared" ref="A3981:C3981" si="4342">A3980</f>
        <v>3</v>
      </c>
      <c r="B3981" s="241" t="str">
        <f t="shared" si="4342"/>
        <v>RECEPCIONISTA</v>
      </c>
      <c r="C3981" s="241" t="str">
        <f t="shared" si="4342"/>
        <v>CRICIÚMA</v>
      </c>
      <c r="D3981" s="52" t="str">
        <f>Raiz!$D$75</f>
        <v>E</v>
      </c>
      <c r="E3981" s="331" t="str">
        <f>Raiz!$E$75</f>
        <v>Incidência dos encargos do submódulo 2.2 sobre o Aviso Prévio Trabalhado</v>
      </c>
      <c r="F3981" s="335"/>
      <c r="G3981" s="335"/>
      <c r="H3981" s="336"/>
      <c r="I3981" s="20">
        <f t="shared" ref="I3981" si="4343">I3958*I3980</f>
        <v>3.9030303030303036E-3</v>
      </c>
      <c r="J3981" s="19">
        <f t="shared" ref="J3981" si="4344">ROUND(I3981*J3941,2)</f>
        <v>5.0599999999999996</v>
      </c>
      <c r="K3981" s="30"/>
      <c r="L3981" s="30"/>
    </row>
    <row r="3982" spans="1:12" ht="18" customHeight="1" x14ac:dyDescent="0.2">
      <c r="A3982" s="241">
        <f t="shared" ref="A3982:C3982" si="4345">A3981</f>
        <v>3</v>
      </c>
      <c r="B3982" s="241" t="str">
        <f t="shared" si="4345"/>
        <v>RECEPCIONISTA</v>
      </c>
      <c r="C3982" s="241" t="str">
        <f t="shared" si="4345"/>
        <v>CRICIÚMA</v>
      </c>
      <c r="D3982" s="52" t="str">
        <f>Raiz!$D$76</f>
        <v>F</v>
      </c>
      <c r="E3982" s="323" t="str">
        <f>Raiz!$E$76</f>
        <v>Multa do FGTS e sobre o Aviso Prévio Trabalhado</v>
      </c>
      <c r="F3982" s="323"/>
      <c r="G3982" s="323"/>
      <c r="H3982" s="323"/>
      <c r="I3982" s="20">
        <f>Raiz!$I$76</f>
        <v>3.8079999999999996E-2</v>
      </c>
      <c r="J3982" s="19">
        <f t="shared" ref="J3982" si="4346">ROUND(I3982*J3941,2)</f>
        <v>49.35</v>
      </c>
      <c r="K3982" s="30"/>
      <c r="L3982" s="30"/>
    </row>
    <row r="3983" spans="1:12" ht="18" customHeight="1" thickBot="1" x14ac:dyDescent="0.25">
      <c r="A3983" s="241">
        <f t="shared" ref="A3983:C3983" si="4347">A3982</f>
        <v>3</v>
      </c>
      <c r="B3983" s="241" t="str">
        <f t="shared" si="4347"/>
        <v>RECEPCIONISTA</v>
      </c>
      <c r="C3983" s="241" t="str">
        <f t="shared" si="4347"/>
        <v>CRICIÚMA</v>
      </c>
      <c r="D3983" s="317" t="str">
        <f>Raiz!$D$77</f>
        <v>Total do Módulo 3 - Provisão para Rescisão</v>
      </c>
      <c r="E3983" s="317"/>
      <c r="F3983" s="317"/>
      <c r="G3983" s="317"/>
      <c r="H3983" s="317"/>
      <c r="I3983" s="317"/>
      <c r="J3983" s="27">
        <f t="shared" ref="J3983" si="4348">SUM(J3977:J3982)</f>
        <v>77.599999999999994</v>
      </c>
      <c r="K3983" s="30"/>
      <c r="L3983" s="30"/>
    </row>
    <row r="3984" spans="1:12" ht="14.1" customHeight="1" thickBot="1" x14ac:dyDescent="0.25">
      <c r="A3984" s="241">
        <f t="shared" ref="A3984:C3984" si="4349">A3983</f>
        <v>3</v>
      </c>
      <c r="B3984" s="241" t="str">
        <f t="shared" si="4349"/>
        <v>RECEPCIONISTA</v>
      </c>
      <c r="C3984" s="241" t="str">
        <f t="shared" si="4349"/>
        <v>CRICIÚMA</v>
      </c>
      <c r="D3984" s="4"/>
      <c r="E3984" s="4"/>
      <c r="F3984" s="4"/>
      <c r="G3984" s="4"/>
      <c r="H3984" s="4"/>
      <c r="I3984" s="4"/>
      <c r="J3984" s="4"/>
      <c r="K3984" s="30"/>
      <c r="L3984" s="30"/>
    </row>
    <row r="3985" spans="1:12" ht="18" customHeight="1" x14ac:dyDescent="0.2">
      <c r="A3985" s="241">
        <f t="shared" ref="A3985:C3985" si="4350">A3984</f>
        <v>3</v>
      </c>
      <c r="B3985" s="241" t="str">
        <f t="shared" si="4350"/>
        <v>RECEPCIONISTA</v>
      </c>
      <c r="C3985" s="241" t="str">
        <f t="shared" si="4350"/>
        <v>CRICIÚMA</v>
      </c>
      <c r="D3985" s="350" t="str">
        <f>Raiz!$D$79</f>
        <v>MÓDULO 4 – CUSTO DE REPOSIÇÃO DO PROFISSIONAL AUSENTE</v>
      </c>
      <c r="E3985" s="351"/>
      <c r="F3985" s="351"/>
      <c r="G3985" s="351"/>
      <c r="H3985" s="352"/>
      <c r="I3985" s="194" t="str">
        <f>Raiz!$I$79</f>
        <v>%</v>
      </c>
      <c r="J3985" s="149" t="str">
        <f>Raiz!$J$79</f>
        <v>Valor R$</v>
      </c>
      <c r="K3985" s="30"/>
      <c r="L3985" s="30"/>
    </row>
    <row r="3986" spans="1:12" ht="39.950000000000003" customHeight="1" x14ac:dyDescent="0.2">
      <c r="A3986" s="241">
        <f t="shared" ref="A3986:C3986" si="4351">A3985</f>
        <v>3</v>
      </c>
      <c r="B3986" s="241" t="str">
        <f t="shared" si="4351"/>
        <v>RECEPCIONISTA</v>
      </c>
      <c r="C3986" s="241" t="str">
        <f t="shared" si="4351"/>
        <v>CRICIÚMA</v>
      </c>
      <c r="D398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3986" s="338"/>
      <c r="F3986" s="338"/>
      <c r="G3986" s="338"/>
      <c r="H3986" s="338"/>
      <c r="I3986" s="338"/>
      <c r="J3986" s="347"/>
      <c r="K3986" s="30"/>
      <c r="L3986" s="30"/>
    </row>
    <row r="3987" spans="1:12" ht="32.25" customHeight="1" x14ac:dyDescent="0.2">
      <c r="A3987" s="241">
        <f t="shared" ref="A3987:C3987" si="4352">A3986</f>
        <v>3</v>
      </c>
      <c r="B3987" s="241" t="str">
        <f t="shared" si="4352"/>
        <v>RECEPCIONISTA</v>
      </c>
      <c r="C3987" s="241" t="str">
        <f t="shared" si="4352"/>
        <v>CRICIÚMA</v>
      </c>
      <c r="D3987" s="337" t="str">
        <f>Raiz!$D$81</f>
        <v>MÓDULO 1</v>
      </c>
      <c r="E3987" s="337"/>
      <c r="F3987" s="266" t="str">
        <f>Raiz!$F$81</f>
        <v>MÓDULO 2                                                                   (sem VA, VT e Adic.Assid.)</v>
      </c>
      <c r="G3987" s="266" t="str">
        <f>Raiz!$G$81</f>
        <v>MÓDULO 3</v>
      </c>
      <c r="H3987" s="266" t="str">
        <f>Raiz!$H$81</f>
        <v>BCCPA</v>
      </c>
      <c r="I3987" s="419" t="str">
        <f>Raiz!$I$81</f>
        <v>Para cálculo do item A, paga VA nas férias?</v>
      </c>
      <c r="J3987" s="420"/>
      <c r="K3987" s="30"/>
      <c r="L3987" s="30"/>
    </row>
    <row r="3988" spans="1:12" s="29" customFormat="1" ht="18" customHeight="1" x14ac:dyDescent="0.2">
      <c r="A3988" s="241">
        <f t="shared" ref="A3988:C3988" si="4353">A3987</f>
        <v>3</v>
      </c>
      <c r="B3988" s="241" t="str">
        <f t="shared" si="4353"/>
        <v>RECEPCIONISTA</v>
      </c>
      <c r="C3988" s="241" t="str">
        <f t="shared" si="4353"/>
        <v>CRICIÚMA</v>
      </c>
      <c r="D3988" s="342">
        <f t="shared" ref="D3988" si="4354">J3941</f>
        <v>1295.99</v>
      </c>
      <c r="E3988" s="342"/>
      <c r="F3988" s="267">
        <f t="shared" ref="F3988" si="4355">J3974-J3961-J3962-J3965</f>
        <v>684.92000000000007</v>
      </c>
      <c r="G3988" s="267">
        <f t="shared" ref="G3988" si="4356">J3983</f>
        <v>77.599999999999994</v>
      </c>
      <c r="H3988" s="267">
        <f t="shared" ref="H3988" si="4357">SUM(D3988:G3988)</f>
        <v>2058.5100000000002</v>
      </c>
      <c r="I3988" s="421" t="str">
        <f>VLOOKUP(H3913,Base!$B$998:$P$1049,J3918+1,FALSE)</f>
        <v>NÃO</v>
      </c>
      <c r="J3988" s="422"/>
      <c r="K3988" s="30"/>
      <c r="L3988" s="30"/>
    </row>
    <row r="3989" spans="1:12" ht="18" customHeight="1" x14ac:dyDescent="0.2">
      <c r="A3989" s="241">
        <f t="shared" ref="A3989:C3989" si="4358">A3988</f>
        <v>3</v>
      </c>
      <c r="B3989" s="241" t="str">
        <f t="shared" si="4358"/>
        <v>RECEPCIONISTA</v>
      </c>
      <c r="C3989" s="241" t="str">
        <f t="shared" si="4358"/>
        <v>CRICIÚMA</v>
      </c>
      <c r="D3989" s="412" t="str">
        <f>Raiz!$D$83</f>
        <v>Submódulo 4.1 Substituto nas Ausências Legais</v>
      </c>
      <c r="E3989" s="413"/>
      <c r="F3989" s="413"/>
      <c r="G3989" s="413"/>
      <c r="H3989" s="413"/>
      <c r="I3989" s="413"/>
      <c r="J3989" s="414"/>
      <c r="K3989" s="30"/>
      <c r="L3989" s="30"/>
    </row>
    <row r="3990" spans="1:12" ht="18" customHeight="1" x14ac:dyDescent="0.2">
      <c r="A3990" s="241">
        <f t="shared" ref="A3990:C3990" si="4359">A3989</f>
        <v>3</v>
      </c>
      <c r="B3990" s="241" t="str">
        <f t="shared" si="4359"/>
        <v>RECEPCIONISTA</v>
      </c>
      <c r="C3990" s="241" t="str">
        <f t="shared" si="4359"/>
        <v>CRICIÚMA</v>
      </c>
      <c r="D3990" s="147" t="str">
        <f>Raiz!$D$84</f>
        <v>A</v>
      </c>
      <c r="E3990" s="338" t="str">
        <f>Raiz!$E$84</f>
        <v>Substituto na cobertura de Férias</v>
      </c>
      <c r="F3990" s="338"/>
      <c r="G3990" s="338" t="str">
        <f>Raiz!$G$84</f>
        <v>Cálculo do valor=[BCCPA+VA(se pago nas férias)]/12</v>
      </c>
      <c r="H3990" s="338"/>
      <c r="I3990" s="43">
        <f>Raiz!$I$84</f>
        <v>8.3333333333333329E-2</v>
      </c>
      <c r="J3990" s="19">
        <f t="shared" ref="J3990" si="4360">IF(I3988="NÃO",H3988/12,(H3988+J3962)/12)</f>
        <v>171.54250000000002</v>
      </c>
      <c r="K3990" s="30"/>
      <c r="L3990" s="30"/>
    </row>
    <row r="3991" spans="1:12" ht="18" customHeight="1" x14ac:dyDescent="0.2">
      <c r="A3991" s="241">
        <f t="shared" ref="A3991:C3991" si="4361">A3990</f>
        <v>3</v>
      </c>
      <c r="B3991" s="241" t="str">
        <f t="shared" si="4361"/>
        <v>RECEPCIONISTA</v>
      </c>
      <c r="C3991" s="241" t="str">
        <f t="shared" si="4361"/>
        <v>CRICIÚMA</v>
      </c>
      <c r="D3991" s="52" t="str">
        <f>Raiz!$D$85</f>
        <v>B</v>
      </c>
      <c r="E3991" s="331" t="str">
        <f>Raiz!$E$85</f>
        <v>Substituto na cobertura de Ausências Legais</v>
      </c>
      <c r="F3991" s="336"/>
      <c r="G3991" s="331" t="str">
        <f>Raiz!$G$85</f>
        <v>Cálculo do valor=[(BCCPA/30)x1dia]/12</v>
      </c>
      <c r="H3991" s="336"/>
      <c r="I3991" s="20">
        <f>Raiz!$I$85</f>
        <v>2.7777777777777779E-3</v>
      </c>
      <c r="J3991" s="19">
        <f t="shared" ref="J3991" si="4362">ROUND(I3991*H3988,2)</f>
        <v>5.72</v>
      </c>
      <c r="K3991" s="30"/>
      <c r="L3991" s="30"/>
    </row>
    <row r="3992" spans="1:12" ht="18" customHeight="1" x14ac:dyDescent="0.2">
      <c r="A3992" s="241">
        <f t="shared" ref="A3992:C3992" si="4363">A3991</f>
        <v>3</v>
      </c>
      <c r="B3992" s="241" t="str">
        <f t="shared" si="4363"/>
        <v>RECEPCIONISTA</v>
      </c>
      <c r="C3992" s="241" t="str">
        <f t="shared" si="4363"/>
        <v>CRICIÚMA</v>
      </c>
      <c r="D3992" s="52" t="str">
        <f>Raiz!$D$86</f>
        <v>C</v>
      </c>
      <c r="E3992" s="320" t="str">
        <f>Raiz!$E$86</f>
        <v>Substituto na cobertura de Licença-Paternidade</v>
      </c>
      <c r="F3992" s="321"/>
      <c r="G3992" s="320" t="str">
        <f>Raiz!$G$86</f>
        <v>Cálculo do valor={[(BCCPA/30)x5dias]/12}x1,5%</v>
      </c>
      <c r="H3992" s="321"/>
      <c r="I3992" s="20">
        <f>Raiz!$I$86</f>
        <v>2.0833333333333332E-4</v>
      </c>
      <c r="J3992" s="19">
        <f t="shared" ref="J3992" si="4364">ROUND(I3992*H3988,2)</f>
        <v>0.43</v>
      </c>
      <c r="K3992" s="30"/>
      <c r="L3992" s="30"/>
    </row>
    <row r="3993" spans="1:12" ht="18" customHeight="1" x14ac:dyDescent="0.2">
      <c r="A3993" s="241">
        <f t="shared" ref="A3993:C3993" si="4365">A3992</f>
        <v>3</v>
      </c>
      <c r="B3993" s="241" t="str">
        <f t="shared" si="4365"/>
        <v>RECEPCIONISTA</v>
      </c>
      <c r="C3993" s="241" t="str">
        <f t="shared" si="4365"/>
        <v>CRICIÚMA</v>
      </c>
      <c r="D3993" s="52" t="str">
        <f>Raiz!$D$87</f>
        <v>D</v>
      </c>
      <c r="E3993" s="320" t="str">
        <f>Raiz!$E$87</f>
        <v>Substituto na cobertura de Ausência por acidente de trab.</v>
      </c>
      <c r="F3993" s="321"/>
      <c r="G3993" s="320" t="str">
        <f>Raiz!$G$87</f>
        <v>Cálculo do valor={[(BCCPA/30)x15dias]/12}x0,78%</v>
      </c>
      <c r="H3993" s="321"/>
      <c r="I3993" s="20">
        <f>Raiz!$I$87</f>
        <v>3.2499999999999999E-4</v>
      </c>
      <c r="J3993" s="19">
        <f t="shared" ref="J3993" si="4366">ROUND(I3993*H3988,2)</f>
        <v>0.67</v>
      </c>
      <c r="K3993" s="30"/>
      <c r="L3993" s="30"/>
    </row>
    <row r="3994" spans="1:12" ht="27" customHeight="1" x14ac:dyDescent="0.2">
      <c r="A3994" s="241">
        <f t="shared" ref="A3994:C3994" si="4367">A3993</f>
        <v>3</v>
      </c>
      <c r="B3994" s="241" t="str">
        <f t="shared" si="4367"/>
        <v>RECEPCIONISTA</v>
      </c>
      <c r="C3994" s="241" t="str">
        <f t="shared" si="4367"/>
        <v>CRICIÚMA</v>
      </c>
      <c r="D3994" s="52" t="str">
        <f>Raiz!$D$88</f>
        <v>E</v>
      </c>
      <c r="E3994" s="320" t="str">
        <f>Raiz!$E$88</f>
        <v>Substituto na cobertura de Afastamento Maternidade</v>
      </c>
      <c r="F3994" s="321"/>
      <c r="G3994" s="320" t="str">
        <f>Raiz!$G$88</f>
        <v>Cálculo do valor = {[(Mód1+Mód1/3)/12+(Submod2.2 +Submod2.3-VA-VT-Adic.Assid.+Mód3)]x(4/12)}x2%</v>
      </c>
      <c r="H3994" s="322"/>
      <c r="I3994" s="327"/>
      <c r="J3994" s="19">
        <f t="shared" ref="J3994" si="4368">ROUND((((J3941+J3941/3)/12+(J3958+J3968+-J3961-J3962-J3965+J3983))*4/12)*2%,2)</f>
        <v>5.08</v>
      </c>
      <c r="K3994" s="30"/>
      <c r="L3994" s="30"/>
    </row>
    <row r="3995" spans="1:12" ht="18" customHeight="1" x14ac:dyDescent="0.2">
      <c r="A3995" s="241">
        <f t="shared" ref="A3995:C3995" si="4369">A3994</f>
        <v>3</v>
      </c>
      <c r="B3995" s="241" t="str">
        <f t="shared" si="4369"/>
        <v>RECEPCIONISTA</v>
      </c>
      <c r="C3995" s="241" t="str">
        <f t="shared" si="4369"/>
        <v>CRICIÚMA</v>
      </c>
      <c r="D3995" s="52" t="str">
        <f>Raiz!$D$89</f>
        <v>F</v>
      </c>
      <c r="E3995" s="320" t="str">
        <f>Raiz!$E$89</f>
        <v>Substituto na cobertura de Ausência por doença</v>
      </c>
      <c r="F3995" s="321"/>
      <c r="G3995" s="320" t="str">
        <f>Raiz!$G$89</f>
        <v>Cálculo do valor = {(BCCPA/30)x3dias}/12</v>
      </c>
      <c r="H3995" s="321"/>
      <c r="I3995" s="23">
        <f>Raiz!$I$89</f>
        <v>8.3333333333333332E-3</v>
      </c>
      <c r="J3995" s="31">
        <f t="shared" ref="J3995" si="4370">ROUND(H3988*I3995,2)</f>
        <v>17.149999999999999</v>
      </c>
      <c r="K3995" s="30"/>
      <c r="L3995" s="30"/>
    </row>
    <row r="3996" spans="1:12" ht="18" customHeight="1" thickBot="1" x14ac:dyDescent="0.25">
      <c r="A3996" s="241">
        <f t="shared" ref="A3996:C3996" si="4371">A3995</f>
        <v>3</v>
      </c>
      <c r="B3996" s="241" t="str">
        <f t="shared" si="4371"/>
        <v>RECEPCIONISTA</v>
      </c>
      <c r="C3996" s="241" t="str">
        <f t="shared" si="4371"/>
        <v>CRICIÚMA</v>
      </c>
      <c r="D3996" s="317" t="str">
        <f>Raiz!$D$90</f>
        <v> Total do Módulo 4 - Custo de Reposição do Profissional Ausente</v>
      </c>
      <c r="E3996" s="317"/>
      <c r="F3996" s="317"/>
      <c r="G3996" s="317"/>
      <c r="H3996" s="317"/>
      <c r="I3996" s="317"/>
      <c r="J3996" s="21">
        <f t="shared" ref="J3996" si="4372">SUM(J3990:J3995)</f>
        <v>200.59250000000003</v>
      </c>
      <c r="K3996" s="30"/>
      <c r="L3996" s="30"/>
    </row>
    <row r="3997" spans="1:12" ht="11.25" customHeight="1" thickBot="1" x14ac:dyDescent="0.25">
      <c r="A3997" s="241">
        <f t="shared" ref="A3997:C3997" si="4373">A3996</f>
        <v>3</v>
      </c>
      <c r="B3997" s="241" t="str">
        <f t="shared" si="4373"/>
        <v>RECEPCIONISTA</v>
      </c>
      <c r="C3997" s="241" t="str">
        <f t="shared" si="4373"/>
        <v>CRICIÚMA</v>
      </c>
      <c r="D3997" s="4"/>
      <c r="E3997" s="4"/>
      <c r="F3997" s="4"/>
      <c r="G3997" s="4"/>
      <c r="H3997" s="4"/>
      <c r="I3997" s="4"/>
      <c r="J3997" s="4"/>
      <c r="K3997" s="30"/>
      <c r="L3997" s="30"/>
    </row>
    <row r="3998" spans="1:12" ht="18" customHeight="1" x14ac:dyDescent="0.2">
      <c r="A3998" s="241">
        <f t="shared" ref="A3998:C3998" si="4374">A3997</f>
        <v>3</v>
      </c>
      <c r="B3998" s="241" t="str">
        <f t="shared" si="4374"/>
        <v>RECEPCIONISTA</v>
      </c>
      <c r="C3998" s="241" t="str">
        <f t="shared" si="4374"/>
        <v>CRICIÚMA</v>
      </c>
      <c r="D3998" s="339" t="str">
        <f>Raiz!$D$92</f>
        <v>MÓDULO 5 - INSUMOS DIVERSOS</v>
      </c>
      <c r="E3998" s="340"/>
      <c r="F3998" s="340"/>
      <c r="G3998" s="340"/>
      <c r="H3998" s="340"/>
      <c r="I3998" s="341"/>
      <c r="J3998" s="2" t="str">
        <f>Raiz!$J$92</f>
        <v>Valor R$</v>
      </c>
      <c r="K3998" s="30"/>
      <c r="L3998" s="30"/>
    </row>
    <row r="3999" spans="1:12" ht="18" customHeight="1" x14ac:dyDescent="0.2">
      <c r="A3999" s="241">
        <f t="shared" ref="A3999:C3999" si="4375">A3998</f>
        <v>3</v>
      </c>
      <c r="B3999" s="241" t="str">
        <f t="shared" si="4375"/>
        <v>RECEPCIONISTA</v>
      </c>
      <c r="C3999" s="241" t="str">
        <f t="shared" si="4375"/>
        <v>CRICIÚMA</v>
      </c>
      <c r="D3999" s="52" t="str">
        <f>Raiz!$D$93</f>
        <v>A</v>
      </c>
      <c r="E3999" s="314" t="str">
        <f>Raiz!$E$93</f>
        <v>Uniformes</v>
      </c>
      <c r="F3999" s="314"/>
      <c r="G3999" s="314"/>
      <c r="H3999" s="314"/>
      <c r="I3999" s="314"/>
      <c r="J3999" s="19">
        <f>VLOOKUP(H3913,Base!$B$1283:$P$1334,J3918+1,FALSE)</f>
        <v>31.67</v>
      </c>
      <c r="K3999" s="127"/>
      <c r="L3999" s="127"/>
    </row>
    <row r="4000" spans="1:12" ht="18" customHeight="1" x14ac:dyDescent="0.2">
      <c r="A4000" s="241">
        <f t="shared" ref="A4000:C4000" si="4376">A3999</f>
        <v>3</v>
      </c>
      <c r="B4000" s="241" t="str">
        <f t="shared" si="4376"/>
        <v>RECEPCIONISTA</v>
      </c>
      <c r="C4000" s="241" t="str">
        <f t="shared" si="4376"/>
        <v>CRICIÚMA</v>
      </c>
      <c r="D4000" s="52" t="str">
        <f t="shared" ref="D4000:D4063" si="4377">IF(J4000=0,"","B")</f>
        <v/>
      </c>
      <c r="E4000" s="264" t="str">
        <f t="shared" ref="E4000:E4063" si="4378">IF(J4000=0,"","Diárias")</f>
        <v/>
      </c>
      <c r="F4000" s="320" t="str">
        <f t="shared" ref="F4000:F4063" si="4379">IF(J4000=0,"","Valor equivalente a 1 (uma) diária")</f>
        <v/>
      </c>
      <c r="G4000" s="322"/>
      <c r="H4000" s="322"/>
      <c r="I4000" s="327"/>
      <c r="J4000" s="19">
        <f>VLOOKUP(H3913,Base!$B$1226:$P$1277,J3918+1,FALSE)</f>
        <v>0</v>
      </c>
      <c r="K4000" s="127"/>
      <c r="L4000" s="127"/>
    </row>
    <row r="4001" spans="1:12" ht="18" customHeight="1" thickBot="1" x14ac:dyDescent="0.25">
      <c r="A4001" s="241">
        <f t="shared" ref="A4001:C4001" si="4380">A4000</f>
        <v>3</v>
      </c>
      <c r="B4001" s="241" t="str">
        <f t="shared" si="4380"/>
        <v>RECEPCIONISTA</v>
      </c>
      <c r="C4001" s="241" t="str">
        <f t="shared" si="4380"/>
        <v>CRICIÚMA</v>
      </c>
      <c r="D4001" s="317" t="str">
        <f>Raiz!$D$95</f>
        <v>Total do Módulo 5 - Insumos Diversos</v>
      </c>
      <c r="E4001" s="317"/>
      <c r="F4001" s="317"/>
      <c r="G4001" s="317"/>
      <c r="H4001" s="317"/>
      <c r="I4001" s="317"/>
      <c r="J4001" s="27">
        <f t="shared" ref="J4001" si="4381">SUM(J3999:J4000)</f>
        <v>31.67</v>
      </c>
      <c r="K4001" s="30"/>
      <c r="L4001" s="30"/>
    </row>
    <row r="4002" spans="1:12" ht="11.25" customHeight="1" thickBot="1" x14ac:dyDescent="0.25">
      <c r="A4002" s="241">
        <f t="shared" ref="A4002:C4002" si="4382">A4001</f>
        <v>3</v>
      </c>
      <c r="B4002" s="241" t="str">
        <f t="shared" si="4382"/>
        <v>RECEPCIONISTA</v>
      </c>
      <c r="C4002" s="241" t="str">
        <f t="shared" si="4382"/>
        <v>CRICIÚMA</v>
      </c>
      <c r="D4002" s="4"/>
      <c r="E4002" s="4"/>
      <c r="F4002" s="4"/>
      <c r="G4002" s="4"/>
      <c r="H4002" s="4"/>
      <c r="I4002" s="4"/>
      <c r="J4002" s="4"/>
      <c r="K4002" s="30"/>
      <c r="L4002" s="30"/>
    </row>
    <row r="4003" spans="1:12" ht="18" customHeight="1" x14ac:dyDescent="0.2">
      <c r="A4003" s="241">
        <f t="shared" ref="A4003:C4003" si="4383">A4002</f>
        <v>3</v>
      </c>
      <c r="B4003" s="241" t="str">
        <f t="shared" si="4383"/>
        <v>RECEPCIONISTA</v>
      </c>
      <c r="C4003" s="241" t="str">
        <f t="shared" si="4383"/>
        <v>CRICIÚMA</v>
      </c>
      <c r="D4003" s="326" t="str">
        <f>Raiz!$D$97</f>
        <v>6 - CUSTOS INDIRETOS, TRIBUTOS E LUCRO</v>
      </c>
      <c r="E4003" s="326"/>
      <c r="F4003" s="326"/>
      <c r="G4003" s="326"/>
      <c r="H4003" s="326"/>
      <c r="I4003" s="1" t="str">
        <f>Raiz!$I$97</f>
        <v>%</v>
      </c>
      <c r="J4003" s="2" t="str">
        <f>Raiz!$J$97</f>
        <v>Valor R$</v>
      </c>
      <c r="K4003" s="30"/>
      <c r="L4003" s="30"/>
    </row>
    <row r="4004" spans="1:12" ht="18" customHeight="1" x14ac:dyDescent="0.2">
      <c r="A4004" s="241">
        <f t="shared" ref="A4004:C4004" si="4384">A4003</f>
        <v>3</v>
      </c>
      <c r="B4004" s="241" t="str">
        <f t="shared" si="4384"/>
        <v>RECEPCIONISTA</v>
      </c>
      <c r="C4004" s="241" t="str">
        <f t="shared" si="4384"/>
        <v>CRICIÚMA</v>
      </c>
      <c r="D4004" s="52" t="str">
        <f>Raiz!$D$98</f>
        <v>A</v>
      </c>
      <c r="E4004" s="323" t="str">
        <f>Raiz!$E$98</f>
        <v>Custos Indiretos (despesas administrativas e operacionais)</v>
      </c>
      <c r="F4004" s="323"/>
      <c r="G4004" s="323"/>
      <c r="H4004" s="323"/>
      <c r="I4004" s="20">
        <f>VLOOKUP(H3913,Base!$B$1340:$P$1391,J3918+1,FALSE)</f>
        <v>0.05</v>
      </c>
      <c r="J4004" s="19">
        <f t="shared" ref="J4004" si="4385">ROUND(J4026*I4004,2)</f>
        <v>141.03</v>
      </c>
      <c r="K4004" s="30"/>
      <c r="L4004" s="30"/>
    </row>
    <row r="4005" spans="1:12" ht="18" customHeight="1" x14ac:dyDescent="0.2">
      <c r="A4005" s="241">
        <f t="shared" ref="A4005:C4005" si="4386">A4004</f>
        <v>3</v>
      </c>
      <c r="B4005" s="241" t="str">
        <f t="shared" si="4386"/>
        <v>RECEPCIONISTA</v>
      </c>
      <c r="C4005" s="241" t="str">
        <f t="shared" si="4386"/>
        <v>CRICIÚMA</v>
      </c>
      <c r="D4005" s="18" t="str">
        <f>Raiz!$D$99</f>
        <v>B</v>
      </c>
      <c r="E4005" s="323" t="str">
        <f>Raiz!$E$99</f>
        <v>Lucro</v>
      </c>
      <c r="F4005" s="323"/>
      <c r="G4005" s="323"/>
      <c r="H4005" s="323"/>
      <c r="I4005" s="20">
        <f>VLOOKUP(H3913,Base!$B$1397:$P$1448,J3918+1,FALSE)</f>
        <v>2.58E-2</v>
      </c>
      <c r="J4005" s="19">
        <f t="shared" ref="J4005" si="4387">ROUND(J4028*I4005,2)</f>
        <v>76.41</v>
      </c>
      <c r="K4005" s="30"/>
      <c r="L4005" s="30"/>
    </row>
    <row r="4006" spans="1:12" ht="18" customHeight="1" x14ac:dyDescent="0.2">
      <c r="A4006" s="241">
        <f t="shared" ref="A4006:C4006" si="4388">A4005</f>
        <v>3</v>
      </c>
      <c r="B4006" s="241" t="str">
        <f t="shared" si="4388"/>
        <v>RECEPCIONISTA</v>
      </c>
      <c r="C4006" s="241" t="str">
        <f t="shared" si="4388"/>
        <v>CRICIÚMA</v>
      </c>
      <c r="D4006" s="324" t="str">
        <f>Raiz!$D$100</f>
        <v>Subtotal</v>
      </c>
      <c r="E4006" s="324"/>
      <c r="F4006" s="324"/>
      <c r="G4006" s="324"/>
      <c r="H4006" s="324"/>
      <c r="I4006" s="32">
        <f t="shared" ref="I4006:J4006" si="4389">SUM(I4004:I4005)</f>
        <v>7.5800000000000006E-2</v>
      </c>
      <c r="J4006" s="33">
        <f t="shared" si="4389"/>
        <v>217.44</v>
      </c>
      <c r="K4006" s="30"/>
      <c r="L4006" s="30"/>
    </row>
    <row r="4007" spans="1:12" ht="18" customHeight="1" x14ac:dyDescent="0.2">
      <c r="A4007" s="241">
        <f t="shared" ref="A4007:C4007" si="4390">A4006</f>
        <v>3</v>
      </c>
      <c r="B4007" s="241" t="str">
        <f t="shared" si="4390"/>
        <v>RECEPCIONISTA</v>
      </c>
      <c r="C4007" s="241" t="str">
        <f t="shared" si="4390"/>
        <v>CRICIÚMA</v>
      </c>
      <c r="D4007" s="52" t="str">
        <f>Raiz!$D$101</f>
        <v>C</v>
      </c>
      <c r="E4007" s="323" t="str">
        <f>Raiz!$E$101</f>
        <v>Tributos</v>
      </c>
      <c r="F4007" s="325"/>
      <c r="G4007" s="325"/>
      <c r="H4007" s="325"/>
      <c r="I4007" s="32">
        <f t="shared" ref="I4007:J4007" si="4391">SUM(I4008:I4010)</f>
        <v>0.14250000000000002</v>
      </c>
      <c r="J4007" s="33">
        <f t="shared" si="4391"/>
        <v>504.87</v>
      </c>
      <c r="K4007" s="30"/>
      <c r="L4007" s="30"/>
    </row>
    <row r="4008" spans="1:12" ht="18" customHeight="1" x14ac:dyDescent="0.2">
      <c r="A4008" s="241">
        <f t="shared" ref="A4008:C4008" si="4392">A4007</f>
        <v>3</v>
      </c>
      <c r="B4008" s="241" t="str">
        <f t="shared" si="4392"/>
        <v>RECEPCIONISTA</v>
      </c>
      <c r="C4008" s="241" t="str">
        <f t="shared" si="4392"/>
        <v>CRICIÚMA</v>
      </c>
      <c r="D4008" s="328" t="str">
        <f>Raiz!$D$102</f>
        <v>C.1</v>
      </c>
      <c r="E4008" s="330" t="str">
        <f>Raiz!$E$102</f>
        <v>Tributos Federais</v>
      </c>
      <c r="F4008" s="332" t="str">
        <f>Raiz!$F$102</f>
        <v>PIS</v>
      </c>
      <c r="G4008" s="333"/>
      <c r="H4008" s="334"/>
      <c r="I4008" s="43">
        <f>Raiz!$I$102</f>
        <v>1.6500000000000001E-2</v>
      </c>
      <c r="J4008" s="19">
        <f t="shared" ref="J4008" si="4393">ROUND(I4008*J4017,2)</f>
        <v>58.46</v>
      </c>
      <c r="K4008" s="30"/>
      <c r="L4008" s="30"/>
    </row>
    <row r="4009" spans="1:12" ht="18" customHeight="1" x14ac:dyDescent="0.2">
      <c r="A4009" s="241">
        <f t="shared" ref="A4009:C4009" si="4394">A4008</f>
        <v>3</v>
      </c>
      <c r="B4009" s="241" t="str">
        <f t="shared" si="4394"/>
        <v>RECEPCIONISTA</v>
      </c>
      <c r="C4009" s="241" t="str">
        <f t="shared" si="4394"/>
        <v>CRICIÚMA</v>
      </c>
      <c r="D4009" s="329"/>
      <c r="E4009" s="331"/>
      <c r="F4009" s="331" t="str">
        <f>Raiz!$F$103</f>
        <v>COFINS</v>
      </c>
      <c r="G4009" s="335"/>
      <c r="H4009" s="336"/>
      <c r="I4009" s="20">
        <f>Raiz!$I$103</f>
        <v>7.5999999999999998E-2</v>
      </c>
      <c r="J4009" s="19">
        <f t="shared" ref="J4009" si="4395">ROUND(I4009*J4017,2)</f>
        <v>269.26</v>
      </c>
    </row>
    <row r="4010" spans="1:12" ht="18" customHeight="1" x14ac:dyDescent="0.2">
      <c r="A4010" s="241">
        <f t="shared" ref="A4010:C4010" si="4396">A4009</f>
        <v>3</v>
      </c>
      <c r="B4010" s="241" t="str">
        <f t="shared" si="4396"/>
        <v>RECEPCIONISTA</v>
      </c>
      <c r="C4010" s="241" t="str">
        <f t="shared" si="4396"/>
        <v>CRICIÚMA</v>
      </c>
      <c r="D4010" s="18" t="str">
        <f>Raiz!$D$104</f>
        <v>C.2</v>
      </c>
      <c r="E4010" s="263" t="str">
        <f>Raiz!$E$104</f>
        <v>Tributos Municipais</v>
      </c>
      <c r="F4010" s="320" t="str">
        <f>Raiz!$F$104</f>
        <v>ISS</v>
      </c>
      <c r="G4010" s="322"/>
      <c r="H4010" s="321"/>
      <c r="I4010" s="20">
        <f>VLOOKUP(H3913,Base!$B$29:$D$80,3,FALSE)</f>
        <v>0.05</v>
      </c>
      <c r="J4010" s="19">
        <f t="shared" ref="J4010" si="4397">ROUND(I4010*J4017,2)</f>
        <v>177.15</v>
      </c>
    </row>
    <row r="4011" spans="1:12" ht="18" customHeight="1" thickBot="1" x14ac:dyDescent="0.25">
      <c r="A4011" s="241">
        <f t="shared" ref="A4011:C4011" si="4398">A4010</f>
        <v>3</v>
      </c>
      <c r="B4011" s="241" t="str">
        <f t="shared" si="4398"/>
        <v>RECEPCIONISTA</v>
      </c>
      <c r="C4011" s="241" t="str">
        <f t="shared" si="4398"/>
        <v>CRICIÚMA</v>
      </c>
      <c r="D4011" s="319" t="str">
        <f>Raiz!$D$105</f>
        <v>Total do Módulo 6 - Custos Indiretos, Lucro e Tributos</v>
      </c>
      <c r="E4011" s="319"/>
      <c r="F4011" s="319"/>
      <c r="G4011" s="319"/>
      <c r="H4011" s="319"/>
      <c r="I4011" s="24">
        <f t="shared" ref="I4011:J4011" si="4399">I4006+I4007</f>
        <v>0.21830000000000002</v>
      </c>
      <c r="J4011" s="21">
        <f t="shared" si="4399"/>
        <v>722.31</v>
      </c>
    </row>
    <row r="4012" spans="1:12" ht="11.25" customHeight="1" thickBot="1" x14ac:dyDescent="0.25">
      <c r="A4012" s="241">
        <f t="shared" ref="A4012:C4012" si="4400">A4011</f>
        <v>3</v>
      </c>
      <c r="B4012" s="241" t="str">
        <f t="shared" si="4400"/>
        <v>RECEPCIONISTA</v>
      </c>
      <c r="C4012" s="241" t="str">
        <f t="shared" si="4400"/>
        <v>CRICIÚMA</v>
      </c>
      <c r="D4012" s="4"/>
      <c r="E4012" s="4"/>
      <c r="F4012" s="4"/>
      <c r="G4012" s="4"/>
      <c r="H4012" s="4"/>
      <c r="I4012" s="4"/>
      <c r="J4012" s="4"/>
    </row>
    <row r="4013" spans="1:12" ht="18" customHeight="1" x14ac:dyDescent="0.2">
      <c r="A4013" s="241">
        <f t="shared" ref="A4013:C4013" si="4401">A4012</f>
        <v>3</v>
      </c>
      <c r="B4013" s="241" t="str">
        <f t="shared" si="4401"/>
        <v>RECEPCIONISTA</v>
      </c>
      <c r="C4013" s="241" t="str">
        <f t="shared" si="4401"/>
        <v>CRICIÚMA</v>
      </c>
      <c r="D4013" s="339" t="str">
        <f>Raiz!$D$107</f>
        <v>TRIBUTOS (percentual incidente sobre o Valor total por empregado)</v>
      </c>
      <c r="E4013" s="340"/>
      <c r="F4013" s="340"/>
      <c r="G4013" s="340"/>
      <c r="H4013" s="340"/>
      <c r="I4013" s="340"/>
      <c r="J4013" s="341"/>
    </row>
    <row r="4014" spans="1:12" ht="18" customHeight="1" x14ac:dyDescent="0.2">
      <c r="A4014" s="241">
        <f t="shared" ref="A4014:C4014" si="4402">A4013</f>
        <v>3</v>
      </c>
      <c r="B4014" s="241" t="str">
        <f t="shared" si="4402"/>
        <v>RECEPCIONISTA</v>
      </c>
      <c r="C4014" s="241" t="str">
        <f t="shared" si="4402"/>
        <v>CRICIÚMA</v>
      </c>
      <c r="D4014" s="52" t="str">
        <f>Raiz!$D$108</f>
        <v>A</v>
      </c>
      <c r="E4014" s="314" t="str">
        <f>Raiz!$E$108</f>
        <v>Percentual total dos Tributos / 100</v>
      </c>
      <c r="F4014" s="314"/>
      <c r="G4014" s="314"/>
      <c r="H4014" s="314"/>
      <c r="I4014" s="314"/>
      <c r="J4014" s="34">
        <f t="shared" ref="J4014" si="4403">I4007</f>
        <v>0.14250000000000002</v>
      </c>
    </row>
    <row r="4015" spans="1:12" ht="18" customHeight="1" x14ac:dyDescent="0.2">
      <c r="A4015" s="241">
        <f t="shared" ref="A4015:C4015" si="4404">A4014</f>
        <v>3</v>
      </c>
      <c r="B4015" s="241" t="str">
        <f t="shared" si="4404"/>
        <v>RECEPCIONISTA</v>
      </c>
      <c r="C4015" s="241" t="str">
        <f t="shared" si="4404"/>
        <v>CRICIÚMA</v>
      </c>
      <c r="D4015" s="52" t="str">
        <f>Raiz!$D$109</f>
        <v>B</v>
      </c>
      <c r="E4015" s="314" t="str">
        <f>Raiz!$E$109</f>
        <v>1 - A</v>
      </c>
      <c r="F4015" s="314"/>
      <c r="G4015" s="314"/>
      <c r="H4015" s="314"/>
      <c r="I4015" s="314"/>
      <c r="J4015" s="34">
        <f t="shared" ref="J4015:J4078" si="4405">1-J4014</f>
        <v>0.85749999999999993</v>
      </c>
    </row>
    <row r="4016" spans="1:12" ht="18" customHeight="1" x14ac:dyDescent="0.2">
      <c r="A4016" s="241">
        <f t="shared" ref="A4016:C4016" si="4406">A4015</f>
        <v>3</v>
      </c>
      <c r="B4016" s="241" t="str">
        <f t="shared" si="4406"/>
        <v>RECEPCIONISTA</v>
      </c>
      <c r="C4016" s="241" t="str">
        <f t="shared" si="4406"/>
        <v>CRICIÚMA</v>
      </c>
      <c r="D4016" s="52" t="str">
        <f>Raiz!$D$110</f>
        <v>C</v>
      </c>
      <c r="E4016" s="314" t="str">
        <f>Raiz!$E$110</f>
        <v>Custo antes da incidência dos tributos</v>
      </c>
      <c r="F4016" s="314"/>
      <c r="G4016" s="314"/>
      <c r="H4016" s="314"/>
      <c r="I4016" s="314"/>
      <c r="J4016" s="19">
        <f t="shared" ref="J4016" si="4407">J4030</f>
        <v>3038.0525000000002</v>
      </c>
    </row>
    <row r="4017" spans="1:13" ht="18" customHeight="1" x14ac:dyDescent="0.2">
      <c r="A4017" s="241">
        <f t="shared" ref="A4017:C4017" si="4408">A4016</f>
        <v>3</v>
      </c>
      <c r="B4017" s="241" t="str">
        <f t="shared" si="4408"/>
        <v>RECEPCIONISTA</v>
      </c>
      <c r="C4017" s="241" t="str">
        <f t="shared" si="4408"/>
        <v>CRICIÚMA</v>
      </c>
      <c r="D4017" s="52" t="str">
        <f>Raiz!$D$111</f>
        <v>D</v>
      </c>
      <c r="E4017" s="314" t="str">
        <f>Raiz!$E$111</f>
        <v>PREÇO DO POSTO/MÊS (C / B)</v>
      </c>
      <c r="F4017" s="314"/>
      <c r="G4017" s="314"/>
      <c r="H4017" s="314"/>
      <c r="I4017" s="314"/>
      <c r="J4017" s="19">
        <f t="shared" ref="J4017" si="4409">ROUND(J4016/J4015,2)</f>
        <v>3542.92</v>
      </c>
    </row>
    <row r="4018" spans="1:13" ht="18" customHeight="1" thickBot="1" x14ac:dyDescent="0.25">
      <c r="A4018" s="241">
        <f t="shared" ref="A4018:C4018" si="4410">A4017</f>
        <v>3</v>
      </c>
      <c r="B4018" s="241" t="str">
        <f t="shared" si="4410"/>
        <v>RECEPCIONISTA</v>
      </c>
      <c r="C4018" s="241" t="str">
        <f t="shared" si="4410"/>
        <v>CRICIÚMA</v>
      </c>
      <c r="D4018" s="317" t="str">
        <f>Raiz!$D$112</f>
        <v>Total dos Tributos = (D – C)</v>
      </c>
      <c r="E4018" s="317"/>
      <c r="F4018" s="317"/>
      <c r="G4018" s="317"/>
      <c r="H4018" s="317"/>
      <c r="I4018" s="317"/>
      <c r="J4018" s="35">
        <f t="shared" ref="J4018" si="4411">J4017-J4016</f>
        <v>504.86749999999984</v>
      </c>
    </row>
    <row r="4019" spans="1:13" ht="11.25" customHeight="1" thickBot="1" x14ac:dyDescent="0.25">
      <c r="A4019" s="241">
        <f t="shared" ref="A4019:C4019" si="4412">A4018</f>
        <v>3</v>
      </c>
      <c r="B4019" s="241" t="str">
        <f t="shared" si="4412"/>
        <v>RECEPCIONISTA</v>
      </c>
      <c r="C4019" s="241" t="str">
        <f t="shared" si="4412"/>
        <v>CRICIÚMA</v>
      </c>
      <c r="D4019" s="4"/>
      <c r="E4019" s="4"/>
      <c r="F4019" s="4"/>
      <c r="G4019" s="4"/>
      <c r="H4019" s="4"/>
      <c r="I4019" s="4"/>
      <c r="J4019" s="4"/>
    </row>
    <row r="4020" spans="1:13" ht="18" customHeight="1" x14ac:dyDescent="0.2">
      <c r="A4020" s="241">
        <f t="shared" ref="A4020:C4020" si="4413">A4019</f>
        <v>3</v>
      </c>
      <c r="B4020" s="241" t="str">
        <f t="shared" si="4413"/>
        <v>RECEPCIONISTA</v>
      </c>
      <c r="C4020" s="241" t="str">
        <f t="shared" si="4413"/>
        <v>CRICIÚMA</v>
      </c>
      <c r="D4020" s="318" t="str">
        <f>Raiz!$D$114</f>
        <v>2 - QUADRO-RESUMO DO CUSTO POR EMPREGADO</v>
      </c>
      <c r="E4020" s="318"/>
      <c r="F4020" s="318"/>
      <c r="G4020" s="318"/>
      <c r="H4020" s="318"/>
      <c r="I4020" s="318"/>
      <c r="J4020" s="3" t="str">
        <f>Raiz!$J$114</f>
        <v>Valor R$</v>
      </c>
    </row>
    <row r="4021" spans="1:13" ht="18" customHeight="1" x14ac:dyDescent="0.2">
      <c r="A4021" s="241">
        <f t="shared" ref="A4021:C4021" si="4414">A4020</f>
        <v>3</v>
      </c>
      <c r="B4021" s="241" t="str">
        <f t="shared" si="4414"/>
        <v>RECEPCIONISTA</v>
      </c>
      <c r="C4021" s="241" t="str">
        <f t="shared" si="4414"/>
        <v>CRICIÚMA</v>
      </c>
      <c r="D4021" s="52" t="str">
        <f>Raiz!$D$115</f>
        <v>A</v>
      </c>
      <c r="E4021" s="314" t="str">
        <f>Raiz!$E$115</f>
        <v>Módulo 1 - Composição da Remuneração</v>
      </c>
      <c r="F4021" s="314"/>
      <c r="G4021" s="314"/>
      <c r="H4021" s="314"/>
      <c r="I4021" s="314"/>
      <c r="J4021" s="19">
        <f t="shared" ref="J4021" si="4415">J3941</f>
        <v>1295.99</v>
      </c>
    </row>
    <row r="4022" spans="1:13" ht="18" customHeight="1" x14ac:dyDescent="0.2">
      <c r="A4022" s="241">
        <f t="shared" ref="A4022:C4022" si="4416">A4021</f>
        <v>3</v>
      </c>
      <c r="B4022" s="241" t="str">
        <f t="shared" si="4416"/>
        <v>RECEPCIONISTA</v>
      </c>
      <c r="C4022" s="241" t="str">
        <f t="shared" si="4416"/>
        <v>CRICIÚMA</v>
      </c>
      <c r="D4022" s="52" t="str">
        <f>Raiz!$D$116</f>
        <v>B</v>
      </c>
      <c r="E4022" s="314" t="str">
        <f>Raiz!$E$116</f>
        <v>Módulo 2 - Encargos e Benefícios Anuais, Mensais e Diários</v>
      </c>
      <c r="F4022" s="314"/>
      <c r="G4022" s="314"/>
      <c r="H4022" s="314"/>
      <c r="I4022" s="314"/>
      <c r="J4022" s="19">
        <f t="shared" ref="J4022" si="4417">J3974</f>
        <v>1214.76</v>
      </c>
    </row>
    <row r="4023" spans="1:13" ht="18" customHeight="1" x14ac:dyDescent="0.2">
      <c r="A4023" s="241">
        <f t="shared" ref="A4023:C4023" si="4418">A4022</f>
        <v>3</v>
      </c>
      <c r="B4023" s="241" t="str">
        <f t="shared" si="4418"/>
        <v>RECEPCIONISTA</v>
      </c>
      <c r="C4023" s="241" t="str">
        <f t="shared" si="4418"/>
        <v>CRICIÚMA</v>
      </c>
      <c r="D4023" s="52" t="str">
        <f>Raiz!$D$117</f>
        <v>C</v>
      </c>
      <c r="E4023" s="314" t="str">
        <f>Raiz!$E$117</f>
        <v>Módulo 3 - Provisão para Rescisão</v>
      </c>
      <c r="F4023" s="314"/>
      <c r="G4023" s="314"/>
      <c r="H4023" s="314"/>
      <c r="I4023" s="314"/>
      <c r="J4023" s="19">
        <f t="shared" ref="J4023" si="4419">J3983</f>
        <v>77.599999999999994</v>
      </c>
    </row>
    <row r="4024" spans="1:13" ht="18" customHeight="1" x14ac:dyDescent="0.2">
      <c r="A4024" s="241">
        <f t="shared" ref="A4024:C4024" si="4420">A4023</f>
        <v>3</v>
      </c>
      <c r="B4024" s="241" t="str">
        <f t="shared" si="4420"/>
        <v>RECEPCIONISTA</v>
      </c>
      <c r="C4024" s="241" t="str">
        <f t="shared" si="4420"/>
        <v>CRICIÚMA</v>
      </c>
      <c r="D4024" s="52" t="str">
        <f>Raiz!$D$118</f>
        <v>D</v>
      </c>
      <c r="E4024" s="314" t="str">
        <f>Raiz!$E$118</f>
        <v>Módulo 4 - Custo de Reposição do Profissional Ausente</v>
      </c>
      <c r="F4024" s="314"/>
      <c r="G4024" s="314"/>
      <c r="H4024" s="314"/>
      <c r="I4024" s="314"/>
      <c r="J4024" s="19">
        <f t="shared" ref="J4024" si="4421">J3996</f>
        <v>200.59250000000003</v>
      </c>
    </row>
    <row r="4025" spans="1:13" ht="18" customHeight="1" x14ac:dyDescent="0.2">
      <c r="A4025" s="241">
        <f t="shared" ref="A4025:C4025" si="4422">A4024</f>
        <v>3</v>
      </c>
      <c r="B4025" s="241" t="str">
        <f t="shared" si="4422"/>
        <v>RECEPCIONISTA</v>
      </c>
      <c r="C4025" s="241" t="str">
        <f t="shared" si="4422"/>
        <v>CRICIÚMA</v>
      </c>
      <c r="D4025" s="52" t="str">
        <f>Raiz!$D$119</f>
        <v>E</v>
      </c>
      <c r="E4025" s="314" t="str">
        <f>Raiz!$E$119</f>
        <v>Módulo 5 - Insumos Diversos</v>
      </c>
      <c r="F4025" s="314"/>
      <c r="G4025" s="314"/>
      <c r="H4025" s="314"/>
      <c r="I4025" s="314"/>
      <c r="J4025" s="19">
        <f t="shared" ref="J4025" si="4423">J4001</f>
        <v>31.67</v>
      </c>
    </row>
    <row r="4026" spans="1:13" ht="18" customHeight="1" x14ac:dyDescent="0.2">
      <c r="A4026" s="241">
        <f t="shared" ref="A4026:C4026" si="4424">A4025</f>
        <v>3</v>
      </c>
      <c r="B4026" s="241" t="str">
        <f t="shared" si="4424"/>
        <v>RECEPCIONISTA</v>
      </c>
      <c r="C4026" s="241" t="str">
        <f t="shared" si="4424"/>
        <v>CRICIÚMA</v>
      </c>
      <c r="D4026" s="315" t="str">
        <f>Raiz!$D$120</f>
        <v>Subtotal (A + B + C+ D + E)</v>
      </c>
      <c r="E4026" s="315"/>
      <c r="F4026" s="315"/>
      <c r="G4026" s="315"/>
      <c r="H4026" s="315"/>
      <c r="I4026" s="315"/>
      <c r="J4026" s="33">
        <f t="shared" ref="J4026" si="4425">SUM(J4021:J4025)</f>
        <v>2820.6125000000002</v>
      </c>
    </row>
    <row r="4027" spans="1:13" ht="18" customHeight="1" x14ac:dyDescent="0.2">
      <c r="A4027" s="241">
        <f t="shared" ref="A4027:C4027" si="4426">A4026</f>
        <v>3</v>
      </c>
      <c r="B4027" s="241" t="str">
        <f t="shared" si="4426"/>
        <v>RECEPCIONISTA</v>
      </c>
      <c r="C4027" s="241" t="str">
        <f t="shared" si="4426"/>
        <v>CRICIÚMA</v>
      </c>
      <c r="D4027" s="52" t="str">
        <f>Raiz!$D$121</f>
        <v>F</v>
      </c>
      <c r="E4027" s="314" t="str">
        <f>Raiz!$E$121</f>
        <v>Módulo 6-A - Custos Indiretos (despesas administrativas e operacionais)</v>
      </c>
      <c r="F4027" s="314"/>
      <c r="G4027" s="314"/>
      <c r="H4027" s="314"/>
      <c r="I4027" s="314"/>
      <c r="J4027" s="19">
        <f t="shared" ref="J4027" si="4427">J4004</f>
        <v>141.03</v>
      </c>
    </row>
    <row r="4028" spans="1:13" ht="18" customHeight="1" x14ac:dyDescent="0.2">
      <c r="A4028" s="241">
        <f t="shared" ref="A4028:C4028" si="4428">A4027</f>
        <v>3</v>
      </c>
      <c r="B4028" s="241" t="str">
        <f t="shared" si="4428"/>
        <v>RECEPCIONISTA</v>
      </c>
      <c r="C4028" s="241" t="str">
        <f t="shared" si="4428"/>
        <v>CRICIÚMA</v>
      </c>
      <c r="D4028" s="315" t="str">
        <f>Raiz!$D$122</f>
        <v>Subtotal (antes da incidência dos lucros)</v>
      </c>
      <c r="E4028" s="315"/>
      <c r="F4028" s="315"/>
      <c r="G4028" s="315"/>
      <c r="H4028" s="315"/>
      <c r="I4028" s="315"/>
      <c r="J4028" s="36">
        <f t="shared" ref="J4028" si="4429">J4026+J4027</f>
        <v>2961.6425000000004</v>
      </c>
    </row>
    <row r="4029" spans="1:13" ht="18" customHeight="1" x14ac:dyDescent="0.2">
      <c r="A4029" s="241">
        <f t="shared" ref="A4029:C4029" si="4430">A4028</f>
        <v>3</v>
      </c>
      <c r="B4029" s="241" t="str">
        <f t="shared" si="4430"/>
        <v>RECEPCIONISTA</v>
      </c>
      <c r="C4029" s="241" t="str">
        <f t="shared" si="4430"/>
        <v>CRICIÚMA</v>
      </c>
      <c r="D4029" s="52" t="str">
        <f>Raiz!$D$123</f>
        <v>G</v>
      </c>
      <c r="E4029" s="314" t="str">
        <f>Raiz!$E$123</f>
        <v>Módulo 6-B - Lucro</v>
      </c>
      <c r="F4029" s="314"/>
      <c r="G4029" s="314"/>
      <c r="H4029" s="314"/>
      <c r="I4029" s="314"/>
      <c r="J4029" s="36">
        <f t="shared" ref="J4029" si="4431">J4005</f>
        <v>76.41</v>
      </c>
    </row>
    <row r="4030" spans="1:13" ht="18" customHeight="1" x14ac:dyDescent="0.2">
      <c r="A4030" s="241">
        <f t="shared" ref="A4030:C4030" si="4432">A4029</f>
        <v>3</v>
      </c>
      <c r="B4030" s="241" t="str">
        <f t="shared" si="4432"/>
        <v>RECEPCIONISTA</v>
      </c>
      <c r="C4030" s="241" t="str">
        <f t="shared" si="4432"/>
        <v>CRICIÚMA</v>
      </c>
      <c r="D4030" s="315" t="str">
        <f>Raiz!$D$124</f>
        <v>Subtotal (antes da incidência dos tributos)</v>
      </c>
      <c r="E4030" s="315"/>
      <c r="F4030" s="315"/>
      <c r="G4030" s="315"/>
      <c r="H4030" s="315"/>
      <c r="I4030" s="315"/>
      <c r="J4030" s="36">
        <f t="shared" ref="J4030" si="4433">J4028+J4029</f>
        <v>3038.0525000000002</v>
      </c>
    </row>
    <row r="4031" spans="1:13" ht="18" customHeight="1" x14ac:dyDescent="0.2">
      <c r="A4031" s="241">
        <f t="shared" ref="A4031:C4031" si="4434">A4030</f>
        <v>3</v>
      </c>
      <c r="B4031" s="241" t="str">
        <f t="shared" si="4434"/>
        <v>RECEPCIONISTA</v>
      </c>
      <c r="C4031" s="241" t="str">
        <f t="shared" si="4434"/>
        <v>CRICIÚMA</v>
      </c>
      <c r="D4031" s="52" t="str">
        <f>Raiz!$D$125</f>
        <v>H</v>
      </c>
      <c r="E4031" s="314" t="str">
        <f>Raiz!$E$125</f>
        <v>Módulo 6-C - Tributos</v>
      </c>
      <c r="F4031" s="314"/>
      <c r="G4031" s="314"/>
      <c r="H4031" s="314"/>
      <c r="I4031" s="314"/>
      <c r="J4031" s="36">
        <f t="shared" ref="J4031" si="4435">J4007</f>
        <v>504.87</v>
      </c>
    </row>
    <row r="4032" spans="1:13" ht="18" customHeight="1" thickBot="1" x14ac:dyDescent="0.25">
      <c r="A4032" s="241">
        <f t="shared" ref="A4032:C4032" si="4436">A4031</f>
        <v>3</v>
      </c>
      <c r="B4032" s="241" t="str">
        <f t="shared" si="4436"/>
        <v>RECEPCIONISTA</v>
      </c>
      <c r="C4032" s="241" t="str">
        <f t="shared" si="4436"/>
        <v>CRICIÚMA</v>
      </c>
      <c r="D4032" s="393" t="str">
        <f>Raiz!$D$126</f>
        <v>Valor Total por Empregado / Mês</v>
      </c>
      <c r="E4032" s="394"/>
      <c r="F4032" s="395"/>
      <c r="G4032" s="393" t="str">
        <f t="shared" ref="G4032" si="4437">CONCATENATE(G3918," - ",H3913)</f>
        <v>RECEPCIONISTA - CRICIÚMA</v>
      </c>
      <c r="H4032" s="394"/>
      <c r="I4032" s="395"/>
      <c r="J4032" s="47">
        <f t="shared" ref="J4032" si="4438">ROUND(SUM(J4030:J4031),2)</f>
        <v>3542.92</v>
      </c>
      <c r="M4032" s="129"/>
    </row>
    <row r="4033" spans="1:16" ht="7.5" customHeight="1" thickBot="1" x14ac:dyDescent="0.25">
      <c r="A4033" s="241">
        <f t="shared" ref="A4033:C4033" si="4439">A4032</f>
        <v>3</v>
      </c>
      <c r="B4033" s="241" t="str">
        <f t="shared" si="4439"/>
        <v>RECEPCIONISTA</v>
      </c>
      <c r="C4033" s="241" t="str">
        <f t="shared" si="4439"/>
        <v>CRICIÚMA</v>
      </c>
      <c r="M4033" s="129"/>
    </row>
    <row r="4034" spans="1:16" ht="36" customHeight="1" thickBot="1" x14ac:dyDescent="0.25">
      <c r="A4034" s="241">
        <f t="shared" ref="A4034" si="4440">J4034</f>
        <v>3</v>
      </c>
      <c r="B4034" s="241" t="str">
        <f t="shared" ref="B4034" si="4441">G4044</f>
        <v>PORTEIRO</v>
      </c>
      <c r="C4034" s="241" t="str">
        <f t="shared" ref="C4034" si="4442">H4039</f>
        <v>CRICIÚMA</v>
      </c>
      <c r="D4034" s="311" t="str">
        <f>Raiz!$D$2</f>
        <v>PLANILHA DE CUSTOS E FORMAÇÃO DE PREÇOS</v>
      </c>
      <c r="E4034" s="312"/>
      <c r="F4034" s="312"/>
      <c r="G4034" s="312"/>
      <c r="H4034" s="313"/>
      <c r="I4034" s="66" t="str">
        <f>Raiz!$I$2</f>
        <v>GRUPO</v>
      </c>
      <c r="J4034" s="59">
        <f>VLOOKUP(H4039,Base!$B$29:$C$80,2,FALSE)</f>
        <v>3</v>
      </c>
      <c r="K4034" s="127"/>
      <c r="L4034" s="239" t="s">
        <v>320</v>
      </c>
      <c r="M4034" s="240">
        <f t="shared" ref="M4034" si="4443">M3908+1</f>
        <v>33</v>
      </c>
    </row>
    <row r="4035" spans="1:16" s="4" customFormat="1" ht="18" customHeight="1" x14ac:dyDescent="0.2">
      <c r="A4035" s="241">
        <f t="shared" ref="A4035:A4098" si="4444">A4034</f>
        <v>3</v>
      </c>
      <c r="B4035" s="241" t="str">
        <f t="shared" ref="B4035:B4098" si="4445">B4034</f>
        <v>PORTEIRO</v>
      </c>
      <c r="C4035" s="241" t="str">
        <f t="shared" ref="C4035:C4098" si="4446">C4034</f>
        <v>CRICIÚMA</v>
      </c>
      <c r="D4035" s="400" t="str">
        <f>Raiz!$D$3</f>
        <v>DISCRIMINAÇÃO DOS SERVIÇOS (DADOS REFERENTES À CONTRATAÇÃO)</v>
      </c>
      <c r="E4035" s="401"/>
      <c r="F4035" s="401"/>
      <c r="G4035" s="401"/>
      <c r="H4035" s="401"/>
      <c r="I4035" s="401"/>
      <c r="J4035" s="402"/>
      <c r="K4035" s="30"/>
      <c r="L4035" s="30"/>
      <c r="M4035" s="30"/>
      <c r="N4035" s="30"/>
      <c r="O4035" s="30"/>
      <c r="P4035" s="30"/>
    </row>
    <row r="4036" spans="1:16" s="4" customFormat="1" ht="18" customHeight="1" x14ac:dyDescent="0.2">
      <c r="A4036" s="241">
        <f t="shared" si="4444"/>
        <v>3</v>
      </c>
      <c r="B4036" s="241" t="str">
        <f t="shared" si="4445"/>
        <v>PORTEIRO</v>
      </c>
      <c r="C4036" s="241" t="str">
        <f t="shared" si="4446"/>
        <v>CRICIÚMA</v>
      </c>
      <c r="D4036" s="52" t="str">
        <f>Raiz!$D$4</f>
        <v>A</v>
      </c>
      <c r="E4036" s="359" t="str">
        <f>Raiz!$E$4</f>
        <v>Processo nº</v>
      </c>
      <c r="F4036" s="359"/>
      <c r="G4036" s="359"/>
      <c r="H4036" s="386" t="str">
        <f>Base!$C$2</f>
        <v>10905.720090/2020-71</v>
      </c>
      <c r="I4036" s="386"/>
      <c r="J4036" s="386"/>
      <c r="K4036" s="30"/>
      <c r="L4036" s="30"/>
      <c r="M4036" s="30"/>
      <c r="N4036" s="30"/>
      <c r="O4036" s="30"/>
      <c r="P4036" s="30"/>
    </row>
    <row r="4037" spans="1:16" s="4" customFormat="1" ht="18" customHeight="1" x14ac:dyDescent="0.2">
      <c r="A4037" s="241">
        <f t="shared" si="4444"/>
        <v>3</v>
      </c>
      <c r="B4037" s="241" t="str">
        <f t="shared" si="4445"/>
        <v>PORTEIRO</v>
      </c>
      <c r="C4037" s="241" t="str">
        <f t="shared" si="4446"/>
        <v>CRICIÚMA</v>
      </c>
      <c r="D4037" s="52" t="str">
        <f>Raiz!$D$5</f>
        <v>B</v>
      </c>
      <c r="E4037" s="359" t="str">
        <f>Raiz!$E$5</f>
        <v>Licitação nº</v>
      </c>
      <c r="F4037" s="359"/>
      <c r="G4037" s="359"/>
      <c r="H4037" s="386" t="str">
        <f>Base!$C$3</f>
        <v>___/2021</v>
      </c>
      <c r="I4037" s="386"/>
      <c r="J4037" s="386"/>
      <c r="K4037" s="30"/>
      <c r="L4037" s="30"/>
      <c r="M4037" s="30"/>
      <c r="N4037" s="30"/>
      <c r="O4037" s="30"/>
      <c r="P4037" s="30"/>
    </row>
    <row r="4038" spans="1:16" s="4" customFormat="1" ht="18" customHeight="1" x14ac:dyDescent="0.2">
      <c r="A4038" s="241">
        <f t="shared" si="4444"/>
        <v>3</v>
      </c>
      <c r="B4038" s="241" t="str">
        <f t="shared" si="4445"/>
        <v>PORTEIRO</v>
      </c>
      <c r="C4038" s="241" t="str">
        <f t="shared" si="4446"/>
        <v>CRICIÚMA</v>
      </c>
      <c r="D4038" s="52" t="str">
        <f>Raiz!$D$6</f>
        <v>C</v>
      </c>
      <c r="E4038" s="359" t="str">
        <f>Raiz!$E$6</f>
        <v>Data de apresentação da proposta</v>
      </c>
      <c r="F4038" s="359"/>
      <c r="G4038" s="359"/>
      <c r="H4038" s="386" t="str">
        <f>Base!$C$4</f>
        <v>___/___/2021</v>
      </c>
      <c r="I4038" s="386"/>
      <c r="J4038" s="386"/>
      <c r="K4038" s="30"/>
      <c r="L4038" s="30"/>
      <c r="M4038" s="30"/>
      <c r="N4038" s="30"/>
      <c r="O4038" s="30"/>
      <c r="P4038" s="30"/>
    </row>
    <row r="4039" spans="1:16" s="4" customFormat="1" ht="18" customHeight="1" x14ac:dyDescent="0.2">
      <c r="A4039" s="241">
        <f t="shared" si="4444"/>
        <v>3</v>
      </c>
      <c r="B4039" s="241" t="str">
        <f t="shared" si="4445"/>
        <v>PORTEIRO</v>
      </c>
      <c r="C4039" s="241" t="str">
        <f t="shared" si="4446"/>
        <v>CRICIÚMA</v>
      </c>
      <c r="D4039" s="52" t="str">
        <f>Raiz!$D$7</f>
        <v>D</v>
      </c>
      <c r="E4039" s="359" t="str">
        <f>Raiz!$E$7</f>
        <v>Local da prestação do serviço</v>
      </c>
      <c r="F4039" s="359"/>
      <c r="G4039" s="359"/>
      <c r="H4039" s="368" t="str">
        <f>VLOOKUP(M4034,Base!$T$86:$V$813,2,FALSE)</f>
        <v>CRICIÚMA</v>
      </c>
      <c r="I4039" s="368"/>
      <c r="J4039" s="369">
        <f t="shared" ref="J4039" si="4447">K4039</f>
        <v>0</v>
      </c>
      <c r="K4039" s="127"/>
      <c r="L4039" s="127"/>
      <c r="M4039" s="30"/>
      <c r="N4039" s="30"/>
      <c r="O4039" s="30"/>
      <c r="P4039" s="30"/>
    </row>
    <row r="4040" spans="1:16" s="4" customFormat="1" ht="18" customHeight="1" x14ac:dyDescent="0.2">
      <c r="A4040" s="241">
        <f t="shared" si="4444"/>
        <v>3</v>
      </c>
      <c r="B4040" s="241" t="str">
        <f t="shared" si="4445"/>
        <v>PORTEIRO</v>
      </c>
      <c r="C4040" s="241" t="str">
        <f t="shared" si="4446"/>
        <v>CRICIÚMA</v>
      </c>
      <c r="D4040" s="52" t="str">
        <f>Raiz!$D$8</f>
        <v>E</v>
      </c>
      <c r="E4040" s="359" t="str">
        <f>Raiz!$E$8</f>
        <v>Ano do Acordo, Convenção ou Dissídio Coletivo:</v>
      </c>
      <c r="F4040" s="359"/>
      <c r="G4040" s="359"/>
      <c r="H4040" s="370">
        <f>VLOOKUP(H4039,Base!$B$257:$P$308,J4044+1,FALSE)</f>
        <v>2021</v>
      </c>
      <c r="I4040" s="370"/>
      <c r="J4040" s="370"/>
      <c r="K4040" s="30"/>
      <c r="L4040" s="30"/>
      <c r="M4040" s="30"/>
      <c r="N4040" s="30"/>
      <c r="O4040" s="30"/>
      <c r="P4040" s="30"/>
    </row>
    <row r="4041" spans="1:16" s="4" customFormat="1" ht="18" customHeight="1" thickBot="1" x14ac:dyDescent="0.25">
      <c r="A4041" s="241">
        <f t="shared" si="4444"/>
        <v>3</v>
      </c>
      <c r="B4041" s="241" t="str">
        <f t="shared" si="4445"/>
        <v>PORTEIRO</v>
      </c>
      <c r="C4041" s="241" t="str">
        <f t="shared" si="4446"/>
        <v>CRICIÚMA</v>
      </c>
      <c r="D4041" s="17" t="str">
        <f>Raiz!$D$9</f>
        <v>F</v>
      </c>
      <c r="E4041" s="360" t="str">
        <f>Raiz!$E$9</f>
        <v>Tempo de Execução (meses)</v>
      </c>
      <c r="F4041" s="360"/>
      <c r="G4041" s="360"/>
      <c r="H4041" s="378">
        <f>VLOOKUP(H4039,Base!$B$143:$P$194,J4044+1,FALSE)</f>
        <v>22</v>
      </c>
      <c r="I4041" s="379"/>
      <c r="J4041" s="380"/>
      <c r="K4041" s="30"/>
      <c r="L4041" s="30"/>
      <c r="M4041" s="30"/>
      <c r="N4041" s="30"/>
      <c r="O4041" s="30"/>
      <c r="P4041" s="30"/>
    </row>
    <row r="4042" spans="1:16" ht="14.1" customHeight="1" thickBot="1" x14ac:dyDescent="0.25">
      <c r="A4042" s="241">
        <f t="shared" si="4444"/>
        <v>3</v>
      </c>
      <c r="B4042" s="241" t="str">
        <f t="shared" si="4445"/>
        <v>PORTEIRO</v>
      </c>
      <c r="C4042" s="241" t="str">
        <f t="shared" si="4446"/>
        <v>CRICIÚMA</v>
      </c>
      <c r="D4042" s="16"/>
    </row>
    <row r="4043" spans="1:16" s="4" customFormat="1" ht="18" customHeight="1" x14ac:dyDescent="0.2">
      <c r="A4043" s="241">
        <f t="shared" si="4444"/>
        <v>3</v>
      </c>
      <c r="B4043" s="241" t="str">
        <f t="shared" si="4445"/>
        <v>PORTEIRO</v>
      </c>
      <c r="C4043" s="241" t="str">
        <f t="shared" si="4446"/>
        <v>CRICIÚMA</v>
      </c>
      <c r="D4043" s="381" t="str">
        <f>Raiz!$D$11</f>
        <v>IDENTIFICAÇÃO DO SERVIÇO</v>
      </c>
      <c r="E4043" s="381"/>
      <c r="F4043" s="381"/>
      <c r="G4043" s="381"/>
      <c r="H4043" s="381"/>
      <c r="I4043" s="381"/>
      <c r="J4043" s="381"/>
      <c r="K4043" s="30"/>
      <c r="L4043" s="30"/>
      <c r="M4043" s="30"/>
      <c r="N4043" s="30"/>
      <c r="O4043" s="30"/>
      <c r="P4043" s="30"/>
    </row>
    <row r="4044" spans="1:16" s="4" customFormat="1" ht="18" customHeight="1" x14ac:dyDescent="0.2">
      <c r="A4044" s="241">
        <f t="shared" si="4444"/>
        <v>3</v>
      </c>
      <c r="B4044" s="241" t="str">
        <f t="shared" si="4445"/>
        <v>PORTEIRO</v>
      </c>
      <c r="C4044" s="241" t="str">
        <f t="shared" si="4446"/>
        <v>CRICIÚMA</v>
      </c>
      <c r="D4044" s="389" t="str">
        <f>Raiz!$D$12</f>
        <v>Tipo de Serviço</v>
      </c>
      <c r="E4044" s="389"/>
      <c r="F4044" s="389"/>
      <c r="G4044" s="387" t="str">
        <f>VLOOKUP(M4034,Base!$T$86:$V$813,3,FALSE)</f>
        <v>PORTEIRO</v>
      </c>
      <c r="H4044" s="388"/>
      <c r="I4044" s="388"/>
      <c r="J4044" s="238">
        <f>VLOOKUP(G4044,Base!$B$11:$E$24,4,FALSE)</f>
        <v>13</v>
      </c>
      <c r="M4044" s="30"/>
      <c r="N4044" s="30"/>
      <c r="O4044" s="30"/>
      <c r="P4044" s="30"/>
    </row>
    <row r="4045" spans="1:16" s="4" customFormat="1" ht="18" customHeight="1" x14ac:dyDescent="0.2">
      <c r="A4045" s="241">
        <f t="shared" si="4444"/>
        <v>3</v>
      </c>
      <c r="B4045" s="241" t="str">
        <f t="shared" si="4445"/>
        <v>PORTEIRO</v>
      </c>
      <c r="C4045" s="241" t="str">
        <f t="shared" si="4446"/>
        <v>CRICIÚMA</v>
      </c>
      <c r="D4045" s="389" t="str">
        <f>Raiz!$D$13</f>
        <v>Unidade de medida</v>
      </c>
      <c r="E4045" s="389"/>
      <c r="F4045" s="389"/>
      <c r="G4045" s="390" t="str">
        <f>Base!$C$6</f>
        <v>Posto</v>
      </c>
      <c r="H4045" s="390"/>
      <c r="I4045" s="390"/>
      <c r="J4045" s="390"/>
      <c r="K4045" s="30"/>
      <c r="L4045" s="30"/>
      <c r="M4045" s="30"/>
      <c r="N4045" s="30"/>
      <c r="O4045" s="30"/>
      <c r="P4045" s="30"/>
    </row>
    <row r="4046" spans="1:16" s="4" customFormat="1" ht="18" customHeight="1" thickBot="1" x14ac:dyDescent="0.25">
      <c r="A4046" s="241">
        <f t="shared" si="4444"/>
        <v>3</v>
      </c>
      <c r="B4046" s="241" t="str">
        <f t="shared" si="4445"/>
        <v>PORTEIRO</v>
      </c>
      <c r="C4046" s="241" t="str">
        <f t="shared" si="4446"/>
        <v>CRICIÚMA</v>
      </c>
      <c r="D4046" s="396" t="str">
        <f>Raiz!$D$14</f>
        <v>Quantidade a contratar (unidade de medida)</v>
      </c>
      <c r="E4046" s="396"/>
      <c r="F4046" s="396"/>
      <c r="G4046" s="378">
        <f>VLOOKUP(H4039,Base!$B$86:$P$137,1+J4044,FALSE)</f>
        <v>1</v>
      </c>
      <c r="H4046" s="379"/>
      <c r="I4046" s="379"/>
      <c r="J4046" s="380"/>
      <c r="K4046" s="30"/>
      <c r="L4046" s="30"/>
      <c r="M4046" s="30"/>
      <c r="N4046" s="30"/>
      <c r="O4046" s="30"/>
      <c r="P4046" s="30"/>
    </row>
    <row r="4047" spans="1:16" s="4" customFormat="1" ht="14.1" customHeight="1" thickBot="1" x14ac:dyDescent="0.25">
      <c r="A4047" s="241">
        <f t="shared" si="4444"/>
        <v>3</v>
      </c>
      <c r="B4047" s="241" t="str">
        <f t="shared" si="4445"/>
        <v>PORTEIRO</v>
      </c>
      <c r="C4047" s="241" t="str">
        <f t="shared" si="4446"/>
        <v>CRICIÚMA</v>
      </c>
      <c r="D4047" s="5"/>
      <c r="E4047" s="5"/>
      <c r="F4047" s="5"/>
      <c r="G4047" s="5"/>
      <c r="H4047" s="5"/>
      <c r="I4047" s="5"/>
      <c r="J4047" s="5"/>
      <c r="K4047" s="29"/>
      <c r="L4047" s="29"/>
      <c r="M4047" s="30"/>
      <c r="N4047" s="30"/>
      <c r="O4047" s="30"/>
      <c r="P4047" s="30"/>
    </row>
    <row r="4048" spans="1:16" s="4" customFormat="1" ht="18" customHeight="1" x14ac:dyDescent="0.2">
      <c r="A4048" s="241">
        <f t="shared" si="4444"/>
        <v>3</v>
      </c>
      <c r="B4048" s="241" t="str">
        <f t="shared" si="4445"/>
        <v>PORTEIRO</v>
      </c>
      <c r="C4048" s="241" t="str">
        <f t="shared" si="4446"/>
        <v>CRICIÚMA</v>
      </c>
      <c r="D4048" s="381" t="str">
        <f>Raiz!$D$16</f>
        <v>1. MÓDULOS: Mão de obra vinculada à execução contratual</v>
      </c>
      <c r="E4048" s="381"/>
      <c r="F4048" s="381"/>
      <c r="G4048" s="381"/>
      <c r="H4048" s="381"/>
      <c r="I4048" s="381"/>
      <c r="J4048" s="381"/>
      <c r="K4048" s="30"/>
      <c r="L4048" s="30"/>
      <c r="M4048" s="30"/>
      <c r="N4048" s="30"/>
      <c r="O4048" s="30"/>
      <c r="P4048" s="30"/>
    </row>
    <row r="4049" spans="1:16" s="4" customFormat="1" ht="18" customHeight="1" x14ac:dyDescent="0.2">
      <c r="A4049" s="241">
        <f t="shared" si="4444"/>
        <v>3</v>
      </c>
      <c r="B4049" s="241" t="str">
        <f t="shared" si="4445"/>
        <v>PORTEIRO</v>
      </c>
      <c r="C4049" s="241" t="str">
        <f t="shared" si="4446"/>
        <v>CRICIÚMA</v>
      </c>
      <c r="D4049" s="382" t="str">
        <f>Raiz!$D$17</f>
        <v>Dados para composição dos custos referentes a mão de obra</v>
      </c>
      <c r="E4049" s="382"/>
      <c r="F4049" s="382"/>
      <c r="G4049" s="382"/>
      <c r="H4049" s="382"/>
      <c r="I4049" s="382"/>
      <c r="J4049" s="382"/>
      <c r="K4049" s="30"/>
      <c r="L4049" s="30"/>
      <c r="M4049" s="30"/>
      <c r="N4049" s="30"/>
      <c r="O4049" s="30"/>
      <c r="P4049" s="30"/>
    </row>
    <row r="4050" spans="1:16" s="4" customFormat="1" ht="18" customHeight="1" x14ac:dyDescent="0.2">
      <c r="A4050" s="241">
        <f t="shared" si="4444"/>
        <v>3</v>
      </c>
      <c r="B4050" s="241" t="str">
        <f t="shared" si="4445"/>
        <v>PORTEIRO</v>
      </c>
      <c r="C4050" s="241" t="str">
        <f t="shared" si="4446"/>
        <v>CRICIÚMA</v>
      </c>
      <c r="D4050" s="52">
        <f>Raiz!$D$18</f>
        <v>1</v>
      </c>
      <c r="E4050" s="359" t="str">
        <f>Raiz!$E$18</f>
        <v>Tipo de Serviço</v>
      </c>
      <c r="F4050" s="359"/>
      <c r="G4050" s="383" t="str">
        <f t="shared" ref="G4050" si="4448">G4044</f>
        <v>PORTEIRO</v>
      </c>
      <c r="H4050" s="383"/>
      <c r="I4050" s="383"/>
      <c r="J4050" s="384"/>
      <c r="K4050" s="30"/>
      <c r="L4050" s="30"/>
      <c r="M4050" s="30"/>
      <c r="N4050" s="30"/>
      <c r="O4050" s="30"/>
      <c r="P4050" s="30"/>
    </row>
    <row r="4051" spans="1:16" s="4" customFormat="1" ht="18" customHeight="1" x14ac:dyDescent="0.2">
      <c r="A4051" s="241">
        <f t="shared" si="4444"/>
        <v>3</v>
      </c>
      <c r="B4051" s="241" t="str">
        <f t="shared" si="4445"/>
        <v>PORTEIRO</v>
      </c>
      <c r="C4051" s="241" t="str">
        <f t="shared" si="4446"/>
        <v>CRICIÚMA</v>
      </c>
      <c r="D4051" s="52">
        <f>Raiz!$D$19</f>
        <v>2</v>
      </c>
      <c r="E4051" s="359" t="str">
        <f>Raiz!$E$19</f>
        <v>Classificação Brasileira de Ocupações (CBO)</v>
      </c>
      <c r="F4051" s="359"/>
      <c r="G4051" s="373" t="str">
        <f>VLOOKUP(G4044,Base!$B$11:$C$24,2,FALSE)</f>
        <v>5174-10</v>
      </c>
      <c r="H4051" s="373"/>
      <c r="I4051" s="373"/>
      <c r="J4051" s="374"/>
      <c r="K4051" s="127"/>
      <c r="L4051" s="127"/>
      <c r="M4051" s="30"/>
      <c r="N4051" s="30"/>
      <c r="O4051" s="30"/>
      <c r="P4051" s="30"/>
    </row>
    <row r="4052" spans="1:16" s="4" customFormat="1" ht="18" customHeight="1" x14ac:dyDescent="0.2">
      <c r="A4052" s="241">
        <f t="shared" si="4444"/>
        <v>3</v>
      </c>
      <c r="B4052" s="241" t="str">
        <f t="shared" si="4445"/>
        <v>PORTEIRO</v>
      </c>
      <c r="C4052" s="241" t="str">
        <f t="shared" si="4446"/>
        <v>CRICIÚMA</v>
      </c>
      <c r="D4052" s="52">
        <f>Raiz!$D$20</f>
        <v>3</v>
      </c>
      <c r="E4052" s="399" t="str">
        <f>Raiz!$E$20</f>
        <v>Salário Normativo da Categoria</v>
      </c>
      <c r="F4052" s="399"/>
      <c r="G4052" s="364">
        <f>VLOOKUP(H4039,Base!$B$371:$P$422,J4044+1,FALSE)</f>
        <v>1741.61</v>
      </c>
      <c r="H4052" s="364"/>
      <c r="I4052" s="364"/>
      <c r="J4052" s="365"/>
      <c r="K4052" s="127"/>
      <c r="L4052" s="127"/>
      <c r="M4052" s="30"/>
      <c r="N4052" s="30"/>
      <c r="O4052" s="30"/>
      <c r="P4052" s="30"/>
    </row>
    <row r="4053" spans="1:16" s="4" customFormat="1" ht="30" customHeight="1" x14ac:dyDescent="0.2">
      <c r="A4053" s="241">
        <f t="shared" si="4444"/>
        <v>3</v>
      </c>
      <c r="B4053" s="241" t="str">
        <f t="shared" si="4445"/>
        <v>PORTEIRO</v>
      </c>
      <c r="C4053" s="241" t="str">
        <f t="shared" si="4446"/>
        <v>CRICIÚMA</v>
      </c>
      <c r="D4053" s="147">
        <f>Raiz!$D$21</f>
        <v>4</v>
      </c>
      <c r="E4053" s="407" t="str">
        <f>Raiz!$E$21</f>
        <v>Categoria Profissional (vinculada à execução contratual)</v>
      </c>
      <c r="F4053" s="407"/>
      <c r="G4053" s="375" t="str">
        <f>VLOOKUP(H4039,Base!$B$200:$P$251,J4044+1,FALSE)</f>
        <v>EMPREGADOS EM EMPRESAS PREST. DE SERV. EM  ASSEIO E CONSERV.</v>
      </c>
      <c r="H4053" s="375"/>
      <c r="I4053" s="375"/>
      <c r="J4053" s="376"/>
      <c r="K4053" s="127"/>
      <c r="L4053" s="127"/>
      <c r="M4053" s="30"/>
      <c r="N4053" s="30"/>
      <c r="O4053" s="30"/>
      <c r="P4053" s="30"/>
    </row>
    <row r="4054" spans="1:16" s="4" customFormat="1" ht="18" customHeight="1" x14ac:dyDescent="0.2">
      <c r="A4054" s="241">
        <f t="shared" si="4444"/>
        <v>3</v>
      </c>
      <c r="B4054" s="241" t="str">
        <f t="shared" si="4445"/>
        <v>PORTEIRO</v>
      </c>
      <c r="C4054" s="241" t="str">
        <f t="shared" si="4446"/>
        <v>CRICIÚMA</v>
      </c>
      <c r="D4054" s="52">
        <f>Raiz!$D$22</f>
        <v>5</v>
      </c>
      <c r="E4054" s="403" t="str">
        <f>Raiz!$E$22</f>
        <v>CCT - Data-Base da Categoria (dia/mês/ano)</v>
      </c>
      <c r="F4054" s="403"/>
      <c r="G4054" s="391" t="str">
        <f>VLOOKUP(H4039,Base!$B$314:$P$365,J4044+1,FALSE)</f>
        <v>SC000152/2021 - 01/01/2021</v>
      </c>
      <c r="H4054" s="391"/>
      <c r="I4054" s="391"/>
      <c r="J4054" s="392"/>
      <c r="K4054" s="127"/>
      <c r="L4054" s="127"/>
      <c r="M4054" s="30"/>
      <c r="N4054" s="30"/>
      <c r="O4054" s="30"/>
      <c r="P4054" s="30"/>
    </row>
    <row r="4055" spans="1:16" s="4" customFormat="1" ht="18" customHeight="1" x14ac:dyDescent="0.2">
      <c r="A4055" s="241">
        <f t="shared" si="4444"/>
        <v>3</v>
      </c>
      <c r="B4055" s="241" t="str">
        <f t="shared" si="4445"/>
        <v>PORTEIRO</v>
      </c>
      <c r="C4055" s="241" t="str">
        <f t="shared" si="4446"/>
        <v>CRICIÚMA</v>
      </c>
      <c r="D4055" s="52">
        <f>Raiz!$D$23</f>
        <v>6</v>
      </c>
      <c r="E4055" s="359" t="str">
        <f>Raiz!$E$23</f>
        <v>Carga horária a contratar (Horas/Mês)</v>
      </c>
      <c r="F4055" s="359"/>
      <c r="G4055" s="371">
        <f>VLOOKUP(H4039,Base!$B$485:$P$536,J4044+1,FALSE)</f>
        <v>200</v>
      </c>
      <c r="H4055" s="371"/>
      <c r="I4055" s="371"/>
      <c r="J4055" s="372"/>
      <c r="K4055" s="127"/>
      <c r="L4055" s="127"/>
      <c r="M4055" s="30"/>
      <c r="N4055" s="30"/>
      <c r="O4055" s="30"/>
      <c r="P4055" s="30"/>
    </row>
    <row r="4056" spans="1:16" s="4" customFormat="1" ht="18" customHeight="1" x14ac:dyDescent="0.2">
      <c r="A4056" s="241">
        <f t="shared" si="4444"/>
        <v>3</v>
      </c>
      <c r="B4056" s="241" t="str">
        <f t="shared" si="4445"/>
        <v>PORTEIRO</v>
      </c>
      <c r="C4056" s="241" t="str">
        <f t="shared" si="4446"/>
        <v>CRICIÚMA</v>
      </c>
      <c r="D4056" s="52">
        <f>Raiz!$D$24</f>
        <v>7</v>
      </c>
      <c r="E4056" s="359" t="str">
        <f>Raiz!$E$24</f>
        <v>Valor do vale transporte</v>
      </c>
      <c r="F4056" s="359"/>
      <c r="G4056" s="364">
        <f>VLOOKUP(H4039,Base!$B$29:$E$80,4,FALSE)</f>
        <v>3.9</v>
      </c>
      <c r="H4056" s="364" t="s">
        <v>35</v>
      </c>
      <c r="I4056" s="364"/>
      <c r="J4056" s="365"/>
      <c r="K4056" s="30"/>
      <c r="L4056" s="30"/>
      <c r="M4056" s="30"/>
      <c r="N4056" s="30"/>
      <c r="O4056" s="30"/>
      <c r="P4056" s="30"/>
    </row>
    <row r="4057" spans="1:16" s="4" customFormat="1" ht="18" customHeight="1" x14ac:dyDescent="0.2">
      <c r="A4057" s="241">
        <f t="shared" si="4444"/>
        <v>3</v>
      </c>
      <c r="B4057" s="241" t="str">
        <f t="shared" si="4445"/>
        <v>PORTEIRO</v>
      </c>
      <c r="C4057" s="241" t="str">
        <f t="shared" si="4446"/>
        <v>CRICIÚMA</v>
      </c>
      <c r="D4057" s="52">
        <f>Raiz!$D$25</f>
        <v>8</v>
      </c>
      <c r="E4057" s="359" t="str">
        <f>Raiz!$E$25</f>
        <v>Valor do vale alimentação</v>
      </c>
      <c r="F4057" s="359"/>
      <c r="G4057" s="364">
        <f>VLOOKUP(H4039,Base!$B$656:$P$707,J4044+1,FALSE)</f>
        <v>18.23</v>
      </c>
      <c r="H4057" s="364"/>
      <c r="I4057" s="364"/>
      <c r="J4057" s="365"/>
      <c r="K4057" s="127"/>
      <c r="L4057" s="127"/>
      <c r="M4057" s="30"/>
      <c r="N4057" s="30"/>
      <c r="O4057" s="30"/>
      <c r="P4057" s="30"/>
    </row>
    <row r="4058" spans="1:16" s="4" customFormat="1" ht="18" customHeight="1" thickBot="1" x14ac:dyDescent="0.25">
      <c r="A4058" s="241">
        <f t="shared" si="4444"/>
        <v>3</v>
      </c>
      <c r="B4058" s="241" t="str">
        <f t="shared" si="4445"/>
        <v>PORTEIRO</v>
      </c>
      <c r="C4058" s="241" t="str">
        <f t="shared" si="4446"/>
        <v>CRICIÚMA</v>
      </c>
      <c r="D4058" s="17">
        <f>Raiz!$D$26</f>
        <v>9</v>
      </c>
      <c r="E4058" s="360" t="str">
        <f>Raiz!$E$26</f>
        <v>Salário Mínimo Vigente</v>
      </c>
      <c r="F4058" s="360"/>
      <c r="G4058" s="361">
        <f>Base!$C$5</f>
        <v>1100</v>
      </c>
      <c r="H4058" s="361"/>
      <c r="I4058" s="361"/>
      <c r="J4058" s="362"/>
      <c r="K4058" s="30"/>
      <c r="L4058" s="30"/>
      <c r="M4058" s="30"/>
      <c r="N4058" s="30"/>
      <c r="O4058" s="30"/>
      <c r="P4058" s="30"/>
    </row>
    <row r="4059" spans="1:16" ht="14.1" customHeight="1" thickBot="1" x14ac:dyDescent="0.25">
      <c r="A4059" s="241">
        <f t="shared" si="4444"/>
        <v>3</v>
      </c>
      <c r="B4059" s="241" t="str">
        <f t="shared" si="4445"/>
        <v>PORTEIRO</v>
      </c>
      <c r="C4059" s="241" t="str">
        <f t="shared" si="4446"/>
        <v>CRICIÚMA</v>
      </c>
      <c r="D4059" s="4"/>
      <c r="E4059" s="4"/>
      <c r="F4059" s="4"/>
      <c r="G4059" s="4"/>
      <c r="H4059" s="4"/>
      <c r="I4059" s="4"/>
      <c r="J4059" s="4"/>
    </row>
    <row r="4060" spans="1:16" ht="18" customHeight="1" x14ac:dyDescent="0.2">
      <c r="A4060" s="241">
        <f t="shared" si="4444"/>
        <v>3</v>
      </c>
      <c r="B4060" s="241" t="str">
        <f t="shared" si="4445"/>
        <v>PORTEIRO</v>
      </c>
      <c r="C4060" s="241" t="str">
        <f t="shared" si="4446"/>
        <v>CRICIÚMA</v>
      </c>
      <c r="D4060" s="363" t="str">
        <f>Raiz!$D$28</f>
        <v>MÓDULO 1 – COMPOSIÇÃO DA REMUNERAÇÃO</v>
      </c>
      <c r="E4060" s="363"/>
      <c r="F4060" s="363"/>
      <c r="G4060" s="363"/>
      <c r="H4060" s="363"/>
      <c r="I4060" s="1" t="str">
        <f>Raiz!I$28</f>
        <v>%</v>
      </c>
      <c r="J4060" s="2" t="str">
        <f>Raiz!$J$28</f>
        <v>Valor R$</v>
      </c>
    </row>
    <row r="4061" spans="1:16" ht="18" customHeight="1" x14ac:dyDescent="0.2">
      <c r="A4061" s="241">
        <f t="shared" si="4444"/>
        <v>3</v>
      </c>
      <c r="B4061" s="241" t="str">
        <f t="shared" si="4445"/>
        <v>PORTEIRO</v>
      </c>
      <c r="C4061" s="241" t="str">
        <f t="shared" si="4446"/>
        <v>CRICIÚMA</v>
      </c>
      <c r="D4061" s="52" t="str">
        <f>Raiz!$D$29</f>
        <v>A</v>
      </c>
      <c r="E4061" s="398" t="str">
        <f>Raiz!$E$29</f>
        <v>Salário-Base</v>
      </c>
      <c r="F4061" s="398"/>
      <c r="G4061" s="398"/>
      <c r="H4061" s="398"/>
      <c r="I4061" s="314"/>
      <c r="J4061" s="19">
        <f>VLOOKUP(H4039,Base!$B$599:$P$650,J4044+1,FALSE)</f>
        <v>1741.61</v>
      </c>
      <c r="K4061" s="128"/>
      <c r="L4061" s="128"/>
    </row>
    <row r="4062" spans="1:16" ht="18" customHeight="1" x14ac:dyDescent="0.2">
      <c r="A4062" s="241">
        <f t="shared" si="4444"/>
        <v>3</v>
      </c>
      <c r="B4062" s="241" t="str">
        <f t="shared" si="4445"/>
        <v>PORTEIRO</v>
      </c>
      <c r="C4062" s="241" t="str">
        <f t="shared" si="4446"/>
        <v>CRICIÚMA</v>
      </c>
      <c r="D4062" s="147" t="str">
        <f>Raiz!$D$30</f>
        <v>B</v>
      </c>
      <c r="E4062" s="338" t="str">
        <f>Raiz!$E$30</f>
        <v>Adicional de Insalubridade</v>
      </c>
      <c r="F4062" s="338"/>
      <c r="G4062" s="338"/>
      <c r="H4062" s="338"/>
      <c r="I4062" s="119">
        <f>VLOOKUP(H4039,Base!$B$1055:$P$1106,J4044+1,FALSE)</f>
        <v>0</v>
      </c>
      <c r="J4062" s="19">
        <f t="shared" ref="J4062" si="4449">ROUND(I4062*J4061,2)</f>
        <v>0</v>
      </c>
      <c r="K4062" s="128"/>
      <c r="L4062" s="128"/>
    </row>
    <row r="4063" spans="1:16" ht="18" customHeight="1" x14ac:dyDescent="0.2">
      <c r="A4063" s="241">
        <f t="shared" si="4444"/>
        <v>3</v>
      </c>
      <c r="B4063" s="241" t="str">
        <f t="shared" si="4445"/>
        <v>PORTEIRO</v>
      </c>
      <c r="C4063" s="241" t="str">
        <f t="shared" si="4446"/>
        <v>CRICIÚMA</v>
      </c>
      <c r="D4063" s="52" t="str">
        <f>Raiz!$D$31</f>
        <v>C</v>
      </c>
      <c r="E4063" s="397" t="str">
        <f>Raiz!$E$31</f>
        <v>Outros (especificar)</v>
      </c>
      <c r="F4063" s="397"/>
      <c r="G4063" s="397"/>
      <c r="H4063" s="397"/>
      <c r="I4063" s="20"/>
      <c r="J4063" s="19">
        <f>VLOOKUP(H4039,Base!$B$827:$P$878,J4044+1,FALSE)</f>
        <v>0</v>
      </c>
      <c r="K4063" s="128"/>
      <c r="L4063" s="128"/>
    </row>
    <row r="4064" spans="1:16" ht="18" customHeight="1" x14ac:dyDescent="0.2">
      <c r="A4064" s="241">
        <f t="shared" si="4444"/>
        <v>3</v>
      </c>
      <c r="B4064" s="241" t="str">
        <f t="shared" si="4445"/>
        <v>PORTEIRO</v>
      </c>
      <c r="C4064" s="241" t="str">
        <f t="shared" si="4446"/>
        <v>CRICIÚMA</v>
      </c>
      <c r="D4064" s="52"/>
      <c r="E4064" s="323"/>
      <c r="F4064" s="323"/>
      <c r="G4064" s="323"/>
      <c r="H4064" s="323"/>
      <c r="I4064" s="20"/>
      <c r="J4064" s="19"/>
    </row>
    <row r="4065" spans="1:12" ht="18" customHeight="1" x14ac:dyDescent="0.2">
      <c r="A4065" s="241">
        <f t="shared" si="4444"/>
        <v>3</v>
      </c>
      <c r="B4065" s="241" t="str">
        <f t="shared" si="4445"/>
        <v>PORTEIRO</v>
      </c>
      <c r="C4065" s="241" t="str">
        <f t="shared" si="4446"/>
        <v>CRICIÚMA</v>
      </c>
      <c r="D4065" s="52"/>
      <c r="E4065" s="323"/>
      <c r="F4065" s="323"/>
      <c r="G4065" s="323"/>
      <c r="H4065" s="323"/>
      <c r="I4065" s="20"/>
      <c r="J4065" s="36"/>
    </row>
    <row r="4066" spans="1:12" ht="18" customHeight="1" x14ac:dyDescent="0.2">
      <c r="A4066" s="241">
        <f t="shared" si="4444"/>
        <v>3</v>
      </c>
      <c r="B4066" s="241" t="str">
        <f t="shared" si="4445"/>
        <v>PORTEIRO</v>
      </c>
      <c r="C4066" s="241" t="str">
        <f t="shared" si="4446"/>
        <v>CRICIÚMA</v>
      </c>
      <c r="D4066" s="52"/>
      <c r="E4066" s="323"/>
      <c r="F4066" s="323"/>
      <c r="G4066" s="323"/>
      <c r="H4066" s="323"/>
      <c r="I4066" s="20"/>
      <c r="J4066" s="36"/>
    </row>
    <row r="4067" spans="1:12" ht="18" customHeight="1" thickBot="1" x14ac:dyDescent="0.25">
      <c r="A4067" s="241">
        <f t="shared" si="4444"/>
        <v>3</v>
      </c>
      <c r="B4067" s="241" t="str">
        <f t="shared" si="4445"/>
        <v>PORTEIRO</v>
      </c>
      <c r="C4067" s="241" t="str">
        <f t="shared" si="4446"/>
        <v>CRICIÚMA</v>
      </c>
      <c r="D4067" s="317" t="str">
        <f>Raiz!$D$35</f>
        <v>Total do Módulo 1 - Composição da Remuneração</v>
      </c>
      <c r="E4067" s="317"/>
      <c r="F4067" s="317"/>
      <c r="G4067" s="317"/>
      <c r="H4067" s="317"/>
      <c r="I4067" s="317"/>
      <c r="J4067" s="21">
        <f t="shared" ref="J4067" si="4450">SUM(J4061:J4064)</f>
        <v>1741.61</v>
      </c>
    </row>
    <row r="4068" spans="1:12" ht="14.1" customHeight="1" thickBot="1" x14ac:dyDescent="0.25">
      <c r="A4068" s="241">
        <f t="shared" si="4444"/>
        <v>3</v>
      </c>
      <c r="B4068" s="241" t="str">
        <f t="shared" si="4445"/>
        <v>PORTEIRO</v>
      </c>
      <c r="C4068" s="241" t="str">
        <f t="shared" si="4446"/>
        <v>CRICIÚMA</v>
      </c>
      <c r="D4068" s="4"/>
      <c r="E4068" s="4"/>
      <c r="F4068" s="4"/>
      <c r="G4068" s="4"/>
      <c r="H4068" s="4"/>
      <c r="I4068" s="4"/>
      <c r="J4068" s="4"/>
    </row>
    <row r="4069" spans="1:12" ht="18" customHeight="1" x14ac:dyDescent="0.2">
      <c r="A4069" s="241">
        <f t="shared" si="4444"/>
        <v>3</v>
      </c>
      <c r="B4069" s="241" t="str">
        <f t="shared" si="4445"/>
        <v>PORTEIRO</v>
      </c>
      <c r="C4069" s="241" t="str">
        <f t="shared" si="4446"/>
        <v>CRICIÚMA</v>
      </c>
      <c r="D4069" s="339" t="str">
        <f>Raiz!$D$37</f>
        <v>MÓDULO 2 – ENCARGOS E BENEFÍCIOS ANUAIS, MENSAIS E DIÁRIOS</v>
      </c>
      <c r="E4069" s="340"/>
      <c r="F4069" s="340"/>
      <c r="G4069" s="340"/>
      <c r="H4069" s="357"/>
      <c r="I4069" s="1" t="str">
        <f>Raiz!$I$37</f>
        <v>%</v>
      </c>
      <c r="J4069" s="2" t="str">
        <f>Raiz!$J$37</f>
        <v>Valor R$</v>
      </c>
    </row>
    <row r="4070" spans="1:12" ht="18" customHeight="1" x14ac:dyDescent="0.2">
      <c r="A4070" s="241">
        <f t="shared" si="4444"/>
        <v>3</v>
      </c>
      <c r="B4070" s="241" t="str">
        <f t="shared" si="4445"/>
        <v>PORTEIRO</v>
      </c>
      <c r="C4070" s="241" t="str">
        <f t="shared" si="4446"/>
        <v>CRICIÚMA</v>
      </c>
      <c r="D4070" s="343" t="str">
        <f>Raiz!$D$38</f>
        <v xml:space="preserve"> Submódulo 2.1 - 13º (décimo terceiro) Salário, Férias e Adicional de Férias</v>
      </c>
      <c r="E4070" s="343"/>
      <c r="F4070" s="343"/>
      <c r="G4070" s="343"/>
      <c r="H4070" s="343"/>
      <c r="I4070" s="343"/>
      <c r="J4070" s="345"/>
    </row>
    <row r="4071" spans="1:12" ht="18" customHeight="1" x14ac:dyDescent="0.2">
      <c r="A4071" s="241">
        <f t="shared" si="4444"/>
        <v>3</v>
      </c>
      <c r="B4071" s="241" t="str">
        <f t="shared" si="4445"/>
        <v>PORTEIRO</v>
      </c>
      <c r="C4071" s="241" t="str">
        <f t="shared" si="4446"/>
        <v>CRICIÚMA</v>
      </c>
      <c r="D4071" s="52" t="str">
        <f>Raiz!$D$39</f>
        <v>A</v>
      </c>
      <c r="E4071" s="323" t="str">
        <f>Raiz!$E$39</f>
        <v>13º Salário</v>
      </c>
      <c r="F4071" s="323"/>
      <c r="G4071" s="323"/>
      <c r="H4071" s="323"/>
      <c r="I4071" s="20">
        <f>Raiz!$I$39</f>
        <v>8.3333333333333329E-2</v>
      </c>
      <c r="J4071" s="22">
        <f t="shared" ref="J4071" si="4451">ROUND(I4071*J4067,2)</f>
        <v>145.13</v>
      </c>
    </row>
    <row r="4072" spans="1:12" ht="18" customHeight="1" x14ac:dyDescent="0.2">
      <c r="A4072" s="241">
        <f t="shared" si="4444"/>
        <v>3</v>
      </c>
      <c r="B4072" s="241" t="str">
        <f t="shared" si="4445"/>
        <v>PORTEIRO</v>
      </c>
      <c r="C4072" s="241" t="str">
        <f t="shared" si="4446"/>
        <v>CRICIÚMA</v>
      </c>
      <c r="D4072" s="52" t="str">
        <f>Raiz!$D$40</f>
        <v>B</v>
      </c>
      <c r="E4072" s="320" t="str">
        <f>Raiz!$E$40</f>
        <v xml:space="preserve">Adicional de Férias </v>
      </c>
      <c r="F4072" s="322"/>
      <c r="G4072" s="322"/>
      <c r="H4072" s="321"/>
      <c r="I4072" s="20">
        <f>Raiz!$I$40</f>
        <v>2.7777777777777776E-2</v>
      </c>
      <c r="J4072" s="22">
        <f t="shared" ref="J4072" si="4452">ROUND(I4072*J4067,2)</f>
        <v>48.38</v>
      </c>
      <c r="K4072" s="30"/>
      <c r="L4072" s="30"/>
    </row>
    <row r="4073" spans="1:12" ht="18" customHeight="1" thickBot="1" x14ac:dyDescent="0.25">
      <c r="A4073" s="241">
        <f t="shared" si="4444"/>
        <v>3</v>
      </c>
      <c r="B4073" s="241" t="str">
        <f t="shared" si="4445"/>
        <v>PORTEIRO</v>
      </c>
      <c r="C4073" s="241" t="str">
        <f t="shared" si="4446"/>
        <v>CRICIÚMA</v>
      </c>
      <c r="D4073" s="317" t="str">
        <f>Raiz!$D$41</f>
        <v>Total do Submódulo 2.1</v>
      </c>
      <c r="E4073" s="317"/>
      <c r="F4073" s="317"/>
      <c r="G4073" s="317"/>
      <c r="H4073" s="317"/>
      <c r="I4073" s="317"/>
      <c r="J4073" s="248">
        <f t="shared" ref="J4073" si="4453">SUM(J4071:J4072)</f>
        <v>193.51</v>
      </c>
      <c r="K4073" s="30"/>
      <c r="L4073" s="30"/>
    </row>
    <row r="4074" spans="1:12" ht="14.1" customHeight="1" thickBot="1" x14ac:dyDescent="0.25">
      <c r="A4074" s="241">
        <f t="shared" si="4444"/>
        <v>3</v>
      </c>
      <c r="B4074" s="241" t="str">
        <f t="shared" si="4445"/>
        <v>PORTEIRO</v>
      </c>
      <c r="C4074" s="241" t="str">
        <f t="shared" si="4446"/>
        <v>CRICIÚMA</v>
      </c>
      <c r="D4074" s="4"/>
      <c r="E4074" s="4"/>
      <c r="F4074" s="4"/>
      <c r="G4074" s="4"/>
      <c r="H4074" s="4"/>
      <c r="I4074" s="4"/>
      <c r="J4074" s="4"/>
      <c r="K4074" s="30"/>
      <c r="L4074" s="30"/>
    </row>
    <row r="4075" spans="1:12" ht="18" customHeight="1" x14ac:dyDescent="0.2">
      <c r="A4075" s="241">
        <f t="shared" si="4444"/>
        <v>3</v>
      </c>
      <c r="B4075" s="241" t="str">
        <f t="shared" si="4445"/>
        <v>PORTEIRO</v>
      </c>
      <c r="C4075" s="241" t="str">
        <f t="shared" si="4446"/>
        <v>CRICIÚMA</v>
      </c>
      <c r="D4075" s="355" t="str">
        <f>Raiz!$D$43</f>
        <v xml:space="preserve"> Submódulo 2.2 - Encargos Previdenciários (GPS), FGTS e outras contribuições (Base de cálculo: Módulo 1 + Submódulo 2.1)</v>
      </c>
      <c r="E4075" s="355"/>
      <c r="F4075" s="355"/>
      <c r="G4075" s="355"/>
      <c r="H4075" s="355"/>
      <c r="I4075" s="355"/>
      <c r="J4075" s="356"/>
      <c r="K4075" s="30"/>
      <c r="L4075" s="30"/>
    </row>
    <row r="4076" spans="1:12" ht="18" customHeight="1" x14ac:dyDescent="0.2">
      <c r="A4076" s="241">
        <f t="shared" si="4444"/>
        <v>3</v>
      </c>
      <c r="B4076" s="241" t="str">
        <f t="shared" si="4445"/>
        <v>PORTEIRO</v>
      </c>
      <c r="C4076" s="241" t="str">
        <f t="shared" si="4446"/>
        <v>CRICIÚMA</v>
      </c>
      <c r="D4076" s="52" t="str">
        <f>Raiz!$D$44</f>
        <v>A</v>
      </c>
      <c r="E4076" s="354" t="str">
        <f>Raiz!$E$44</f>
        <v>INSS</v>
      </c>
      <c r="F4076" s="354"/>
      <c r="G4076" s="354"/>
      <c r="H4076" s="354"/>
      <c r="I4076" s="23">
        <f>Raiz!$I$44</f>
        <v>0.2</v>
      </c>
      <c r="J4076" s="22">
        <f t="shared" ref="J4076" si="4454">ROUND((J4067+J4073)*$I4076,2)</f>
        <v>387.02</v>
      </c>
      <c r="K4076" s="30"/>
      <c r="L4076" s="30"/>
    </row>
    <row r="4077" spans="1:12" ht="18" customHeight="1" x14ac:dyDescent="0.2">
      <c r="A4077" s="241">
        <f t="shared" si="4444"/>
        <v>3</v>
      </c>
      <c r="B4077" s="241" t="str">
        <f t="shared" si="4445"/>
        <v>PORTEIRO</v>
      </c>
      <c r="C4077" s="241" t="str">
        <f t="shared" si="4446"/>
        <v>CRICIÚMA</v>
      </c>
      <c r="D4077" s="52" t="str">
        <f>Raiz!$D$45</f>
        <v>B</v>
      </c>
      <c r="E4077" s="354" t="str">
        <f>Raiz!$E$45</f>
        <v>Salário Educação</v>
      </c>
      <c r="F4077" s="354"/>
      <c r="G4077" s="354"/>
      <c r="H4077" s="354"/>
      <c r="I4077" s="23">
        <f>Raiz!$I$45</f>
        <v>2.5000000000000001E-2</v>
      </c>
      <c r="J4077" s="22">
        <f t="shared" ref="J4077" si="4455">ROUND((J4067+J4073)*$I4077,2)</f>
        <v>48.38</v>
      </c>
      <c r="K4077" s="30"/>
      <c r="L4077" s="30"/>
    </row>
    <row r="4078" spans="1:12" ht="18" customHeight="1" x14ac:dyDescent="0.2">
      <c r="A4078" s="241">
        <f t="shared" si="4444"/>
        <v>3</v>
      </c>
      <c r="B4078" s="241" t="str">
        <f t="shared" si="4445"/>
        <v>PORTEIRO</v>
      </c>
      <c r="C4078" s="241" t="str">
        <f t="shared" si="4446"/>
        <v>CRICIÚMA</v>
      </c>
      <c r="D4078" s="52" t="str">
        <f>Raiz!$D$46</f>
        <v>C</v>
      </c>
      <c r="E4078" s="254" t="str">
        <f>Raiz!$E$46</f>
        <v>RAT X FAP       RAT=</v>
      </c>
      <c r="F4078" s="255">
        <f>Raiz!$F$46</f>
        <v>0.03</v>
      </c>
      <c r="G4078" s="256" t="str">
        <f>Raiz!$G$46</f>
        <v>FAP=</v>
      </c>
      <c r="H4078" s="257">
        <f>Raiz!$H$46</f>
        <v>1</v>
      </c>
      <c r="I4078" s="23">
        <f t="shared" ref="I4078" si="4456">ROUND(F4078*H4078,2)</f>
        <v>0.03</v>
      </c>
      <c r="J4078" s="22">
        <f t="shared" ref="J4078" si="4457">ROUND((J4067+J4073)*$I4078,2)</f>
        <v>58.05</v>
      </c>
      <c r="K4078" s="30"/>
      <c r="L4078" s="30"/>
    </row>
    <row r="4079" spans="1:12" ht="18" customHeight="1" x14ac:dyDescent="0.2">
      <c r="A4079" s="241">
        <f t="shared" si="4444"/>
        <v>3</v>
      </c>
      <c r="B4079" s="241" t="str">
        <f t="shared" si="4445"/>
        <v>PORTEIRO</v>
      </c>
      <c r="C4079" s="241" t="str">
        <f t="shared" si="4446"/>
        <v>CRICIÚMA</v>
      </c>
      <c r="D4079" s="52" t="str">
        <f>Raiz!$D$47</f>
        <v>D</v>
      </c>
      <c r="E4079" s="354" t="str">
        <f>Raiz!$E$47</f>
        <v>SESI ou SESC</v>
      </c>
      <c r="F4079" s="354"/>
      <c r="G4079" s="354"/>
      <c r="H4079" s="354"/>
      <c r="I4079" s="23">
        <f>Raiz!$I$47</f>
        <v>1.4999999999999999E-2</v>
      </c>
      <c r="J4079" s="22">
        <f t="shared" ref="J4079" si="4458">ROUND((J4067+J4073)*$I4079,2)</f>
        <v>29.03</v>
      </c>
      <c r="K4079" s="30"/>
      <c r="L4079" s="30"/>
    </row>
    <row r="4080" spans="1:12" ht="18" customHeight="1" x14ac:dyDescent="0.2">
      <c r="A4080" s="241">
        <f t="shared" si="4444"/>
        <v>3</v>
      </c>
      <c r="B4080" s="241" t="str">
        <f t="shared" si="4445"/>
        <v>PORTEIRO</v>
      </c>
      <c r="C4080" s="241" t="str">
        <f t="shared" si="4446"/>
        <v>CRICIÚMA</v>
      </c>
      <c r="D4080" s="52" t="str">
        <f>Raiz!$D$48</f>
        <v>E</v>
      </c>
      <c r="E4080" s="354" t="str">
        <f>Raiz!$E$48</f>
        <v>SENAI ou SENAC</v>
      </c>
      <c r="F4080" s="354"/>
      <c r="G4080" s="354"/>
      <c r="H4080" s="354"/>
      <c r="I4080" s="23">
        <f>Raiz!$I$48</f>
        <v>0.01</v>
      </c>
      <c r="J4080" s="22">
        <f t="shared" ref="J4080" si="4459">ROUND((J4067+J4073)*$I4080,2)</f>
        <v>19.350000000000001</v>
      </c>
      <c r="K4080" s="30"/>
      <c r="L4080" s="30"/>
    </row>
    <row r="4081" spans="1:12" ht="18" customHeight="1" x14ac:dyDescent="0.2">
      <c r="A4081" s="241">
        <f t="shared" si="4444"/>
        <v>3</v>
      </c>
      <c r="B4081" s="241" t="str">
        <f t="shared" si="4445"/>
        <v>PORTEIRO</v>
      </c>
      <c r="C4081" s="241" t="str">
        <f t="shared" si="4446"/>
        <v>CRICIÚMA</v>
      </c>
      <c r="D4081" s="52" t="str">
        <f>Raiz!$D$49</f>
        <v>F</v>
      </c>
      <c r="E4081" s="354" t="str">
        <f>Raiz!$E$49</f>
        <v>SEBRAE</v>
      </c>
      <c r="F4081" s="354"/>
      <c r="G4081" s="354"/>
      <c r="H4081" s="354"/>
      <c r="I4081" s="23">
        <f>Raiz!$I$49</f>
        <v>6.0000000000000001E-3</v>
      </c>
      <c r="J4081" s="22">
        <f t="shared" ref="J4081" si="4460">ROUND((J4067+J4073)*$I4081,2)</f>
        <v>11.61</v>
      </c>
      <c r="K4081" s="30"/>
      <c r="L4081" s="30"/>
    </row>
    <row r="4082" spans="1:12" ht="18" customHeight="1" x14ac:dyDescent="0.2">
      <c r="A4082" s="241">
        <f t="shared" si="4444"/>
        <v>3</v>
      </c>
      <c r="B4082" s="241" t="str">
        <f t="shared" si="4445"/>
        <v>PORTEIRO</v>
      </c>
      <c r="C4082" s="241" t="str">
        <f t="shared" si="4446"/>
        <v>CRICIÚMA</v>
      </c>
      <c r="D4082" s="52" t="str">
        <f>Raiz!$D$50</f>
        <v>G</v>
      </c>
      <c r="E4082" s="354" t="str">
        <f>Raiz!$E$50</f>
        <v>INCRA</v>
      </c>
      <c r="F4082" s="354"/>
      <c r="G4082" s="354"/>
      <c r="H4082" s="354"/>
      <c r="I4082" s="23">
        <f>Raiz!$I$50</f>
        <v>2E-3</v>
      </c>
      <c r="J4082" s="22">
        <f t="shared" ref="J4082" si="4461">ROUND((J4067+J4073)*$I4082,2)</f>
        <v>3.87</v>
      </c>
      <c r="K4082" s="30"/>
      <c r="L4082" s="30"/>
    </row>
    <row r="4083" spans="1:12" ht="18" customHeight="1" x14ac:dyDescent="0.2">
      <c r="A4083" s="241">
        <f t="shared" si="4444"/>
        <v>3</v>
      </c>
      <c r="B4083" s="241" t="str">
        <f t="shared" si="4445"/>
        <v>PORTEIRO</v>
      </c>
      <c r="C4083" s="241" t="str">
        <f t="shared" si="4446"/>
        <v>CRICIÚMA</v>
      </c>
      <c r="D4083" s="52" t="str">
        <f>Raiz!$D$51</f>
        <v>H</v>
      </c>
      <c r="E4083" s="354" t="str">
        <f>Raiz!$E$51</f>
        <v>FGTS</v>
      </c>
      <c r="F4083" s="354"/>
      <c r="G4083" s="354"/>
      <c r="H4083" s="354"/>
      <c r="I4083" s="23">
        <f>Raiz!$I$51</f>
        <v>0.08</v>
      </c>
      <c r="J4083" s="22">
        <f t="shared" ref="J4083" si="4462">ROUND((J4067+J4073)*$I4083,2)</f>
        <v>154.81</v>
      </c>
      <c r="K4083" s="30"/>
      <c r="L4083" s="30"/>
    </row>
    <row r="4084" spans="1:12" ht="18" customHeight="1" thickBot="1" x14ac:dyDescent="0.25">
      <c r="A4084" s="241">
        <f t="shared" si="4444"/>
        <v>3</v>
      </c>
      <c r="B4084" s="241" t="str">
        <f t="shared" si="4445"/>
        <v>PORTEIRO</v>
      </c>
      <c r="C4084" s="241" t="str">
        <f t="shared" si="4446"/>
        <v>CRICIÚMA</v>
      </c>
      <c r="D4084" s="319" t="str">
        <f>Raiz!$D$52</f>
        <v>Total do Submódulo 2.2</v>
      </c>
      <c r="E4084" s="319"/>
      <c r="F4084" s="319"/>
      <c r="G4084" s="319"/>
      <c r="H4084" s="319"/>
      <c r="I4084" s="24">
        <f t="shared" ref="I4084:J4084" si="4463">SUM(I4076:I4083)</f>
        <v>0.36800000000000005</v>
      </c>
      <c r="J4084" s="21">
        <f t="shared" si="4463"/>
        <v>712.12000000000012</v>
      </c>
      <c r="K4084" s="30"/>
      <c r="L4084" s="30"/>
    </row>
    <row r="4085" spans="1:12" ht="14.1" customHeight="1" thickBot="1" x14ac:dyDescent="0.25">
      <c r="A4085" s="241">
        <f t="shared" si="4444"/>
        <v>3</v>
      </c>
      <c r="B4085" s="241" t="str">
        <f t="shared" si="4445"/>
        <v>PORTEIRO</v>
      </c>
      <c r="C4085" s="241" t="str">
        <f t="shared" si="4446"/>
        <v>CRICIÚMA</v>
      </c>
      <c r="D4085" s="4"/>
      <c r="E4085" s="4"/>
      <c r="F4085" s="4"/>
      <c r="G4085" s="4"/>
      <c r="H4085" s="4"/>
      <c r="I4085" s="4"/>
      <c r="J4085" s="4"/>
      <c r="K4085" s="30"/>
      <c r="L4085" s="30"/>
    </row>
    <row r="4086" spans="1:12" ht="18" customHeight="1" x14ac:dyDescent="0.2">
      <c r="A4086" s="241">
        <f t="shared" si="4444"/>
        <v>3</v>
      </c>
      <c r="B4086" s="241" t="str">
        <f t="shared" si="4445"/>
        <v>PORTEIRO</v>
      </c>
      <c r="C4086" s="241" t="str">
        <f t="shared" si="4446"/>
        <v>CRICIÚMA</v>
      </c>
      <c r="D4086" s="355" t="str">
        <f>Raiz!$D$54</f>
        <v xml:space="preserve"> Submódulo 2.3 - Benefícios Mensais e Diários</v>
      </c>
      <c r="E4086" s="355"/>
      <c r="F4086" s="355"/>
      <c r="G4086" s="355"/>
      <c r="H4086" s="355"/>
      <c r="I4086" s="355"/>
      <c r="J4086" s="356"/>
      <c r="K4086" s="30"/>
      <c r="L4086" s="30"/>
    </row>
    <row r="4087" spans="1:12" ht="18" customHeight="1" x14ac:dyDescent="0.2">
      <c r="A4087" s="241">
        <f t="shared" si="4444"/>
        <v>3</v>
      </c>
      <c r="B4087" s="241" t="str">
        <f t="shared" si="4445"/>
        <v>PORTEIRO</v>
      </c>
      <c r="C4087" s="241" t="str">
        <f t="shared" si="4446"/>
        <v>CRICIÚMA</v>
      </c>
      <c r="D4087" s="52" t="str">
        <f>Raiz!$D$55</f>
        <v>A</v>
      </c>
      <c r="E4087" s="264" t="str">
        <f>Raiz!$E$55</f>
        <v>Transporte</v>
      </c>
      <c r="F4087" s="320" t="str">
        <f>Raiz!$F$55</f>
        <v>Cálculo do Valor: [(2xVTx21)-(6%xSB)]</v>
      </c>
      <c r="G4087" s="322"/>
      <c r="H4087" s="322"/>
      <c r="I4087" s="327"/>
      <c r="J4087" s="19">
        <f t="shared" ref="J4087" si="4464">IF(ROUND((21*G4056*2)-(J4061*0.06),2)&lt;0,0,ROUND((21*G4056*2)-(J4061*0.06),2))</f>
        <v>59.3</v>
      </c>
      <c r="K4087" s="30"/>
      <c r="L4087" s="30"/>
    </row>
    <row r="4088" spans="1:12" ht="18" customHeight="1" x14ac:dyDescent="0.2">
      <c r="A4088" s="241">
        <f t="shared" si="4444"/>
        <v>3</v>
      </c>
      <c r="B4088" s="241" t="str">
        <f t="shared" si="4445"/>
        <v>PORTEIRO</v>
      </c>
      <c r="C4088" s="241" t="str">
        <f t="shared" si="4446"/>
        <v>CRICIÚMA</v>
      </c>
      <c r="D4088" s="52" t="str">
        <f>Raiz!$D$56</f>
        <v>B</v>
      </c>
      <c r="E4088" s="264" t="str">
        <f>Raiz!$E$56</f>
        <v>Auxílio Alimentação</v>
      </c>
      <c r="F4088" s="320" t="str">
        <f>Raiz!$F$56</f>
        <v>Cálculo do Valor = [(VAx21dias)-Desconto no Salário]</v>
      </c>
      <c r="G4088" s="322"/>
      <c r="H4088" s="112" t="str">
        <f>Raiz!$H$56</f>
        <v xml:space="preserve">Desconto no Salário = </v>
      </c>
      <c r="I4088" s="26">
        <f>VLOOKUP(H4039,Base!$B$941:$P$992,J4044+1,FALSE)</f>
        <v>0.01</v>
      </c>
      <c r="J4088" s="19">
        <f t="shared" ref="J4088" si="4465">ROUND(G4057*21*(1-I4088),2)</f>
        <v>379</v>
      </c>
      <c r="K4088" s="127"/>
      <c r="L4088" s="127"/>
    </row>
    <row r="4089" spans="1:12" ht="18" customHeight="1" x14ac:dyDescent="0.2">
      <c r="A4089" s="241">
        <f t="shared" si="4444"/>
        <v>3</v>
      </c>
      <c r="B4089" s="241" t="str">
        <f t="shared" si="4445"/>
        <v>PORTEIRO</v>
      </c>
      <c r="C4089" s="241" t="str">
        <f t="shared" si="4446"/>
        <v>CRICIÚMA</v>
      </c>
      <c r="D4089" s="52" t="str">
        <f>Raiz!$D$57</f>
        <v>C</v>
      </c>
      <c r="E4089" s="314" t="str">
        <f>Raiz!$E$57</f>
        <v>Benefício de Assistência ao Trabalhador / Médica / Social Odontológico</v>
      </c>
      <c r="F4089" s="314"/>
      <c r="G4089" s="314"/>
      <c r="H4089" s="314"/>
      <c r="I4089" s="314"/>
      <c r="J4089" s="19">
        <f>VLOOKUP(H4039,Base!$B$713:$P$764,J4044+1,FALSE)</f>
        <v>11</v>
      </c>
      <c r="K4089" s="127"/>
      <c r="L4089" s="127"/>
    </row>
    <row r="4090" spans="1:12" ht="18" customHeight="1" x14ac:dyDescent="0.2">
      <c r="A4090" s="241">
        <f t="shared" si="4444"/>
        <v>3</v>
      </c>
      <c r="B4090" s="241" t="str">
        <f t="shared" si="4445"/>
        <v>PORTEIRO</v>
      </c>
      <c r="C4090" s="241" t="str">
        <f t="shared" si="4446"/>
        <v>CRICIÚMA</v>
      </c>
      <c r="D4090" s="52" t="str">
        <f>Raiz!$D$58</f>
        <v>D</v>
      </c>
      <c r="E4090" s="314" t="str">
        <f>Raiz!$E$58</f>
        <v>Benefício Social Familiar</v>
      </c>
      <c r="F4090" s="314"/>
      <c r="G4090" s="314"/>
      <c r="H4090" s="314"/>
      <c r="I4090" s="314"/>
      <c r="J4090" s="19">
        <f>VLOOKUP(H4039,Base!$B$770:$P$821,J4044+1,FALSE)</f>
        <v>0</v>
      </c>
      <c r="K4090" s="127"/>
      <c r="L4090" s="127"/>
    </row>
    <row r="4091" spans="1:12" ht="18" customHeight="1" x14ac:dyDescent="0.2">
      <c r="A4091" s="241">
        <f t="shared" si="4444"/>
        <v>3</v>
      </c>
      <c r="B4091" s="241" t="str">
        <f t="shared" si="4445"/>
        <v>PORTEIRO</v>
      </c>
      <c r="C4091" s="241" t="str">
        <f t="shared" si="4446"/>
        <v>CRICIÚMA</v>
      </c>
      <c r="D4091" s="52" t="str">
        <f>Raiz!$D$59</f>
        <v>E</v>
      </c>
      <c r="E4091" s="323" t="str">
        <f>Raiz!$E$59</f>
        <v>Adicional de Assiduidade</v>
      </c>
      <c r="F4091" s="323"/>
      <c r="G4091" s="323"/>
      <c r="H4091" s="323"/>
      <c r="I4091" s="26">
        <f>VLOOKUP(H4039,Base!$B$1112:$P$1163,J4044+1,FALSE)</f>
        <v>0.05</v>
      </c>
      <c r="J4091" s="19">
        <f t="shared" ref="J4091" si="4466">ROUND(I4091*J4061,2)</f>
        <v>87.08</v>
      </c>
      <c r="K4091" s="127"/>
      <c r="L4091" s="127"/>
    </row>
    <row r="4092" spans="1:12" ht="18" customHeight="1" x14ac:dyDescent="0.2">
      <c r="A4092" s="241">
        <f t="shared" si="4444"/>
        <v>3</v>
      </c>
      <c r="B4092" s="241" t="str">
        <f t="shared" si="4445"/>
        <v>PORTEIRO</v>
      </c>
      <c r="C4092" s="241" t="str">
        <f t="shared" si="4446"/>
        <v>CRICIÚMA</v>
      </c>
      <c r="D4092" s="52" t="str">
        <f>Raiz!$D$60</f>
        <v>F</v>
      </c>
      <c r="E4092" s="314" t="str">
        <f>Raiz!$E$60</f>
        <v>Seguro de Vida</v>
      </c>
      <c r="F4092" s="314"/>
      <c r="G4092" s="314"/>
      <c r="H4092" s="314"/>
      <c r="I4092" s="314"/>
      <c r="J4092" s="19">
        <f>VLOOKUP(H4039,Base!$B$1169:$P$1220,J4044+1,FALSE)</f>
        <v>0</v>
      </c>
      <c r="K4092" s="127"/>
      <c r="L4092" s="127"/>
    </row>
    <row r="4093" spans="1:12" ht="18" customHeight="1" x14ac:dyDescent="0.2">
      <c r="A4093" s="241">
        <f t="shared" si="4444"/>
        <v>3</v>
      </c>
      <c r="B4093" s="241" t="str">
        <f t="shared" si="4445"/>
        <v>PORTEIRO</v>
      </c>
      <c r="C4093" s="241" t="str">
        <f t="shared" si="4446"/>
        <v>CRICIÚMA</v>
      </c>
      <c r="D4093" s="52" t="str">
        <f>Raiz!$D$61</f>
        <v>G</v>
      </c>
      <c r="E4093" s="314" t="str">
        <f>Raiz!$E$61</f>
        <v>Outros (especificar)</v>
      </c>
      <c r="F4093" s="314"/>
      <c r="G4093" s="314"/>
      <c r="H4093" s="314"/>
      <c r="I4093" s="314"/>
      <c r="J4093" s="19">
        <f>VLOOKUP(H4039,Base!$B$884:$P$935,J4044+1,FALSE)</f>
        <v>0</v>
      </c>
      <c r="K4093" s="127"/>
      <c r="L4093" s="127"/>
    </row>
    <row r="4094" spans="1:12" ht="18" customHeight="1" thickBot="1" x14ac:dyDescent="0.25">
      <c r="A4094" s="241">
        <f t="shared" si="4444"/>
        <v>3</v>
      </c>
      <c r="B4094" s="241" t="str">
        <f t="shared" si="4445"/>
        <v>PORTEIRO</v>
      </c>
      <c r="C4094" s="241" t="str">
        <f t="shared" si="4446"/>
        <v>CRICIÚMA</v>
      </c>
      <c r="D4094" s="317" t="str">
        <f>Raiz!$D$62</f>
        <v> Total do Submódulo 2.3</v>
      </c>
      <c r="E4094" s="317"/>
      <c r="F4094" s="317"/>
      <c r="G4094" s="317"/>
      <c r="H4094" s="317"/>
      <c r="I4094" s="317"/>
      <c r="J4094" s="27">
        <f t="shared" ref="J4094" si="4467">SUM(J4087:J4093)</f>
        <v>536.38</v>
      </c>
      <c r="K4094" s="30"/>
      <c r="L4094" s="30"/>
    </row>
    <row r="4095" spans="1:12" ht="14.1" customHeight="1" thickBot="1" x14ac:dyDescent="0.25">
      <c r="A4095" s="241">
        <f t="shared" si="4444"/>
        <v>3</v>
      </c>
      <c r="B4095" s="241" t="str">
        <f t="shared" si="4445"/>
        <v>PORTEIRO</v>
      </c>
      <c r="C4095" s="241" t="str">
        <f t="shared" si="4446"/>
        <v>CRICIÚMA</v>
      </c>
      <c r="D4095" s="4"/>
      <c r="E4095" s="4"/>
      <c r="F4095" s="4"/>
      <c r="G4095" s="4"/>
      <c r="H4095" s="4"/>
      <c r="I4095" s="4"/>
      <c r="J4095" s="4"/>
      <c r="K4095" s="30"/>
      <c r="L4095" s="30"/>
    </row>
    <row r="4096" spans="1:12" ht="18" customHeight="1" x14ac:dyDescent="0.2">
      <c r="A4096" s="241">
        <f t="shared" si="4444"/>
        <v>3</v>
      </c>
      <c r="B4096" s="241" t="str">
        <f t="shared" si="4445"/>
        <v>PORTEIRO</v>
      </c>
      <c r="C4096" s="241" t="str">
        <f t="shared" si="4446"/>
        <v>CRICIÚMA</v>
      </c>
      <c r="D4096" s="353" t="str">
        <f>Raiz!$D$64</f>
        <v>Quadro-Resumo do Módulo 2 - Encargos e Benefícios Anuais, Mensais e Diários</v>
      </c>
      <c r="E4096" s="353"/>
      <c r="F4096" s="353"/>
      <c r="G4096" s="353"/>
      <c r="H4096" s="353"/>
      <c r="I4096" s="353"/>
      <c r="J4096" s="28" t="str">
        <f>Raiz!$J$64</f>
        <v>Valor R$</v>
      </c>
      <c r="K4096" s="30"/>
      <c r="L4096" s="30"/>
    </row>
    <row r="4097" spans="1:12" ht="18" customHeight="1" x14ac:dyDescent="0.2">
      <c r="A4097" s="241">
        <f t="shared" si="4444"/>
        <v>3</v>
      </c>
      <c r="B4097" s="241" t="str">
        <f t="shared" si="4445"/>
        <v>PORTEIRO</v>
      </c>
      <c r="C4097" s="241" t="str">
        <f t="shared" si="4446"/>
        <v>CRICIÚMA</v>
      </c>
      <c r="D4097" s="52" t="str">
        <f>Raiz!$D$65</f>
        <v>2.1</v>
      </c>
      <c r="E4097" s="314" t="str">
        <f>Raiz!$E$65</f>
        <v>13º Salário e Adicional de Férias</v>
      </c>
      <c r="F4097" s="314"/>
      <c r="G4097" s="314"/>
      <c r="H4097" s="314"/>
      <c r="I4097" s="314"/>
      <c r="J4097" s="25">
        <f t="shared" ref="J4097" si="4468">J4073</f>
        <v>193.51</v>
      </c>
      <c r="K4097" s="30"/>
      <c r="L4097" s="30"/>
    </row>
    <row r="4098" spans="1:12" ht="18" customHeight="1" x14ac:dyDescent="0.2">
      <c r="A4098" s="241">
        <f t="shared" si="4444"/>
        <v>3</v>
      </c>
      <c r="B4098" s="241" t="str">
        <f t="shared" si="4445"/>
        <v>PORTEIRO</v>
      </c>
      <c r="C4098" s="241" t="str">
        <f t="shared" si="4446"/>
        <v>CRICIÚMA</v>
      </c>
      <c r="D4098" s="52" t="str">
        <f>Raiz!$D$66</f>
        <v>2.2</v>
      </c>
      <c r="E4098" s="314" t="str">
        <f>Raiz!$E$66</f>
        <v>Encargos Previdenciários (GPS), FGTS e outras contribuições</v>
      </c>
      <c r="F4098" s="314"/>
      <c r="G4098" s="314"/>
      <c r="H4098" s="314"/>
      <c r="I4098" s="314"/>
      <c r="J4098" s="25">
        <f t="shared" ref="J4098" si="4469">J4084</f>
        <v>712.12000000000012</v>
      </c>
      <c r="K4098" s="30"/>
      <c r="L4098" s="30"/>
    </row>
    <row r="4099" spans="1:12" ht="18" customHeight="1" x14ac:dyDescent="0.2">
      <c r="A4099" s="241">
        <f t="shared" ref="A4099:C4100" si="4470">A4098</f>
        <v>3</v>
      </c>
      <c r="B4099" s="241" t="str">
        <f t="shared" si="4470"/>
        <v>PORTEIRO</v>
      </c>
      <c r="C4099" s="241" t="str">
        <f t="shared" si="4470"/>
        <v>CRICIÚMA</v>
      </c>
      <c r="D4099" s="52" t="str">
        <f>Raiz!$D$67</f>
        <v>2.3</v>
      </c>
      <c r="E4099" s="314" t="str">
        <f>Raiz!$E$67</f>
        <v>Benefícios Mensais e Diários</v>
      </c>
      <c r="F4099" s="314"/>
      <c r="G4099" s="314"/>
      <c r="H4099" s="314"/>
      <c r="I4099" s="314"/>
      <c r="J4099" s="25">
        <f t="shared" ref="J4099" si="4471">J4094</f>
        <v>536.38</v>
      </c>
      <c r="K4099" s="30"/>
      <c r="L4099" s="30"/>
    </row>
    <row r="4100" spans="1:12" ht="18" customHeight="1" thickBot="1" x14ac:dyDescent="0.25">
      <c r="A4100" s="241">
        <f t="shared" si="4470"/>
        <v>3</v>
      </c>
      <c r="B4100" s="241" t="str">
        <f t="shared" si="4470"/>
        <v>PORTEIRO</v>
      </c>
      <c r="C4100" s="241" t="str">
        <f t="shared" si="4470"/>
        <v>CRICIÚMA</v>
      </c>
      <c r="D4100" s="317" t="str">
        <f>Raiz!$D$68</f>
        <v> Total do Módulo 2 - Encargos e Benefícios Anuais, mensais e Diários</v>
      </c>
      <c r="E4100" s="317"/>
      <c r="F4100" s="317"/>
      <c r="G4100" s="317"/>
      <c r="H4100" s="317"/>
      <c r="I4100" s="317"/>
      <c r="J4100" s="27">
        <f t="shared" ref="J4100" si="4472">SUM(J4097:J4099)</f>
        <v>1442.0100000000002</v>
      </c>
      <c r="K4100" s="30"/>
      <c r="L4100" s="30"/>
    </row>
    <row r="4101" spans="1:12" ht="14.1" customHeight="1" thickBot="1" x14ac:dyDescent="0.25">
      <c r="A4101" s="241">
        <f t="shared" ref="A4101:C4101" si="4473">A4100</f>
        <v>3</v>
      </c>
      <c r="B4101" s="241" t="str">
        <f t="shared" si="4473"/>
        <v>PORTEIRO</v>
      </c>
      <c r="C4101" s="241" t="str">
        <f t="shared" si="4473"/>
        <v>CRICIÚMA</v>
      </c>
      <c r="D4101" s="4"/>
      <c r="E4101" s="4"/>
      <c r="F4101" s="4"/>
      <c r="G4101" s="4"/>
      <c r="H4101" s="4"/>
      <c r="I4101" s="4"/>
      <c r="J4101" s="4"/>
      <c r="K4101" s="30"/>
      <c r="L4101" s="30"/>
    </row>
    <row r="4102" spans="1:12" ht="18" customHeight="1" x14ac:dyDescent="0.2">
      <c r="A4102" s="241">
        <f t="shared" ref="A4102:C4102" si="4474">A4101</f>
        <v>3</v>
      </c>
      <c r="B4102" s="241" t="str">
        <f t="shared" si="4474"/>
        <v>PORTEIRO</v>
      </c>
      <c r="C4102" s="241" t="str">
        <f t="shared" si="4474"/>
        <v>CRICIÚMA</v>
      </c>
      <c r="D4102" s="350" t="str">
        <f>Raiz!$D$70</f>
        <v>MÓDULO 3 – PROVISÃO PARA RESCISÃO</v>
      </c>
      <c r="E4102" s="351"/>
      <c r="F4102" s="351"/>
      <c r="G4102" s="351"/>
      <c r="H4102" s="352"/>
      <c r="I4102" s="1" t="str">
        <f>Raiz!$I$70</f>
        <v>%</v>
      </c>
      <c r="J4102" s="2" t="str">
        <f>Raiz!$J$70</f>
        <v>Valor R$</v>
      </c>
      <c r="K4102" s="30"/>
      <c r="L4102" s="30"/>
    </row>
    <row r="4103" spans="1:12" ht="30" customHeight="1" x14ac:dyDescent="0.2">
      <c r="A4103" s="241">
        <f t="shared" ref="A4103:C4103" si="4475">A4102</f>
        <v>3</v>
      </c>
      <c r="B4103" s="241" t="str">
        <f t="shared" si="4475"/>
        <v>PORTEIRO</v>
      </c>
      <c r="C4103" s="241" t="str">
        <f t="shared" si="4475"/>
        <v>CRICIÚMA</v>
      </c>
      <c r="D4103" s="147" t="str">
        <f>Raiz!$D$71</f>
        <v>A</v>
      </c>
      <c r="E4103" s="265" t="str">
        <f>Raiz!$E$71</f>
        <v>Aviso Prévio Indenizado</v>
      </c>
      <c r="F4103" s="332" t="str">
        <f>Raiz!$F$71</f>
        <v>Cálculo do valor = [Rem/12 + 13º/12 + Férias/12 + 1/3Férias/12] x 1 x 5% de rotatividade anual</v>
      </c>
      <c r="G4103" s="333"/>
      <c r="H4103" s="408"/>
      <c r="I4103" s="20">
        <f>Raiz!$I$71</f>
        <v>4.9768518518518521E-3</v>
      </c>
      <c r="J4103" s="19">
        <f t="shared" ref="J4103" si="4476">ROUND(I4103*J4067,2)</f>
        <v>8.67</v>
      </c>
      <c r="K4103" s="30"/>
      <c r="L4103" s="30"/>
    </row>
    <row r="4104" spans="1:12" ht="18" customHeight="1" x14ac:dyDescent="0.2">
      <c r="A4104" s="241">
        <f t="shared" ref="A4104:C4104" si="4477">A4103</f>
        <v>3</v>
      </c>
      <c r="B4104" s="241" t="str">
        <f t="shared" si="4477"/>
        <v>PORTEIRO</v>
      </c>
      <c r="C4104" s="241" t="str">
        <f t="shared" si="4477"/>
        <v>CRICIÚMA</v>
      </c>
      <c r="D4104" s="52" t="str">
        <f>Raiz!$D$72</f>
        <v>B</v>
      </c>
      <c r="E4104" s="404" t="str">
        <f>Raiz!$E$72</f>
        <v>Incidência do FGTS sobre o Aviso Prévio Indenizado</v>
      </c>
      <c r="F4104" s="405"/>
      <c r="G4104" s="405"/>
      <c r="H4104" s="406"/>
      <c r="I4104" s="20">
        <f t="shared" ref="I4104:I4167" si="4478">0.08*I4103</f>
        <v>3.9814814814814818E-4</v>
      </c>
      <c r="J4104" s="19">
        <f t="shared" ref="J4104" si="4479">ROUND(I4104*J4067,2)</f>
        <v>0.69</v>
      </c>
      <c r="K4104" s="30"/>
      <c r="L4104" s="30"/>
    </row>
    <row r="4105" spans="1:12" ht="18" customHeight="1" x14ac:dyDescent="0.2">
      <c r="A4105" s="241">
        <f t="shared" ref="A4105:C4105" si="4480">A4104</f>
        <v>3</v>
      </c>
      <c r="B4105" s="241" t="str">
        <f t="shared" si="4480"/>
        <v>PORTEIRO</v>
      </c>
      <c r="C4105" s="241" t="str">
        <f t="shared" si="4480"/>
        <v>CRICIÚMA</v>
      </c>
      <c r="D4105" s="52" t="str">
        <f>Raiz!$D$73</f>
        <v>C</v>
      </c>
      <c r="E4105" s="409" t="str">
        <f>Raiz!$E$73</f>
        <v>Multa do FGTS sobre o Aviso Prévio Indenizado</v>
      </c>
      <c r="F4105" s="410"/>
      <c r="G4105" s="410"/>
      <c r="H4105" s="411"/>
      <c r="I4105" s="20">
        <f>Raiz!$I$73</f>
        <v>1.9039999999999999E-3</v>
      </c>
      <c r="J4105" s="19">
        <f t="shared" ref="J4105" si="4481">ROUND(I4105*J4067,2)</f>
        <v>3.32</v>
      </c>
      <c r="K4105" s="30"/>
      <c r="L4105" s="30"/>
    </row>
    <row r="4106" spans="1:12" ht="30" customHeight="1" x14ac:dyDescent="0.2">
      <c r="A4106" s="241">
        <f t="shared" ref="A4106:C4106" si="4482">A4105</f>
        <v>3</v>
      </c>
      <c r="B4106" s="241" t="str">
        <f t="shared" si="4482"/>
        <v>PORTEIRO</v>
      </c>
      <c r="C4106" s="241" t="str">
        <f t="shared" si="4482"/>
        <v>CRICIÚMA</v>
      </c>
      <c r="D4106" s="147" t="str">
        <f>Raiz!$D$74</f>
        <v>D</v>
      </c>
      <c r="E4106" s="265" t="str">
        <f>Raiz!$E$74</f>
        <v>Aviso Prévio Trabalhado</v>
      </c>
      <c r="F4106" s="338" t="s">
        <v>321</v>
      </c>
      <c r="G4106" s="338"/>
      <c r="H4106" s="338"/>
      <c r="I4106" s="20">
        <f t="shared" ref="I4106" si="4483">1/30*7/H4041*1</f>
        <v>1.0606060606060607E-2</v>
      </c>
      <c r="J4106" s="19">
        <f t="shared" ref="J4106" si="4484">ROUND(I4106*J4067,2)</f>
        <v>18.47</v>
      </c>
      <c r="K4106" s="30"/>
      <c r="L4106" s="30"/>
    </row>
    <row r="4107" spans="1:12" ht="18" customHeight="1" x14ac:dyDescent="0.2">
      <c r="A4107" s="241">
        <f t="shared" ref="A4107:C4107" si="4485">A4106</f>
        <v>3</v>
      </c>
      <c r="B4107" s="241" t="str">
        <f t="shared" si="4485"/>
        <v>PORTEIRO</v>
      </c>
      <c r="C4107" s="241" t="str">
        <f t="shared" si="4485"/>
        <v>CRICIÚMA</v>
      </c>
      <c r="D4107" s="52" t="str">
        <f>Raiz!$D$75</f>
        <v>E</v>
      </c>
      <c r="E4107" s="331" t="str">
        <f>Raiz!$E$75</f>
        <v>Incidência dos encargos do submódulo 2.2 sobre o Aviso Prévio Trabalhado</v>
      </c>
      <c r="F4107" s="335"/>
      <c r="G4107" s="335"/>
      <c r="H4107" s="336"/>
      <c r="I4107" s="20">
        <f t="shared" ref="I4107" si="4486">I4084*I4106</f>
        <v>3.9030303030303036E-3</v>
      </c>
      <c r="J4107" s="19">
        <f t="shared" ref="J4107" si="4487">ROUND(I4107*J4067,2)</f>
        <v>6.8</v>
      </c>
      <c r="K4107" s="30"/>
      <c r="L4107" s="30"/>
    </row>
    <row r="4108" spans="1:12" ht="18" customHeight="1" x14ac:dyDescent="0.2">
      <c r="A4108" s="241">
        <f t="shared" ref="A4108:C4108" si="4488">A4107</f>
        <v>3</v>
      </c>
      <c r="B4108" s="241" t="str">
        <f t="shared" si="4488"/>
        <v>PORTEIRO</v>
      </c>
      <c r="C4108" s="241" t="str">
        <f t="shared" si="4488"/>
        <v>CRICIÚMA</v>
      </c>
      <c r="D4108" s="52" t="str">
        <f>Raiz!$D$76</f>
        <v>F</v>
      </c>
      <c r="E4108" s="323" t="str">
        <f>Raiz!$E$76</f>
        <v>Multa do FGTS e sobre o Aviso Prévio Trabalhado</v>
      </c>
      <c r="F4108" s="323"/>
      <c r="G4108" s="323"/>
      <c r="H4108" s="323"/>
      <c r="I4108" s="20">
        <f>Raiz!$I$76</f>
        <v>3.8079999999999996E-2</v>
      </c>
      <c r="J4108" s="19">
        <f t="shared" ref="J4108" si="4489">ROUND(I4108*J4067,2)</f>
        <v>66.319999999999993</v>
      </c>
      <c r="K4108" s="30"/>
      <c r="L4108" s="30"/>
    </row>
    <row r="4109" spans="1:12" ht="18" customHeight="1" thickBot="1" x14ac:dyDescent="0.25">
      <c r="A4109" s="241">
        <f t="shared" ref="A4109:C4109" si="4490">A4108</f>
        <v>3</v>
      </c>
      <c r="B4109" s="241" t="str">
        <f t="shared" si="4490"/>
        <v>PORTEIRO</v>
      </c>
      <c r="C4109" s="241" t="str">
        <f t="shared" si="4490"/>
        <v>CRICIÚMA</v>
      </c>
      <c r="D4109" s="317" t="str">
        <f>Raiz!$D$77</f>
        <v>Total do Módulo 3 - Provisão para Rescisão</v>
      </c>
      <c r="E4109" s="317"/>
      <c r="F4109" s="317"/>
      <c r="G4109" s="317"/>
      <c r="H4109" s="317"/>
      <c r="I4109" s="317"/>
      <c r="J4109" s="27">
        <f t="shared" ref="J4109" si="4491">SUM(J4103:J4108)</f>
        <v>104.26999999999998</v>
      </c>
      <c r="K4109" s="30"/>
      <c r="L4109" s="30"/>
    </row>
    <row r="4110" spans="1:12" ht="14.1" customHeight="1" thickBot="1" x14ac:dyDescent="0.25">
      <c r="A4110" s="241">
        <f t="shared" ref="A4110:C4110" si="4492">A4109</f>
        <v>3</v>
      </c>
      <c r="B4110" s="241" t="str">
        <f t="shared" si="4492"/>
        <v>PORTEIRO</v>
      </c>
      <c r="C4110" s="241" t="str">
        <f t="shared" si="4492"/>
        <v>CRICIÚMA</v>
      </c>
      <c r="D4110" s="4"/>
      <c r="E4110" s="4"/>
      <c r="F4110" s="4"/>
      <c r="G4110" s="4"/>
      <c r="H4110" s="4"/>
      <c r="I4110" s="4"/>
      <c r="J4110" s="4"/>
      <c r="K4110" s="30"/>
      <c r="L4110" s="30"/>
    </row>
    <row r="4111" spans="1:12" ht="18" customHeight="1" x14ac:dyDescent="0.2">
      <c r="A4111" s="241">
        <f t="shared" ref="A4111:C4111" si="4493">A4110</f>
        <v>3</v>
      </c>
      <c r="B4111" s="241" t="str">
        <f t="shared" si="4493"/>
        <v>PORTEIRO</v>
      </c>
      <c r="C4111" s="241" t="str">
        <f t="shared" si="4493"/>
        <v>CRICIÚMA</v>
      </c>
      <c r="D4111" s="350" t="str">
        <f>Raiz!$D$79</f>
        <v>MÓDULO 4 – CUSTO DE REPOSIÇÃO DO PROFISSIONAL AUSENTE</v>
      </c>
      <c r="E4111" s="351"/>
      <c r="F4111" s="351"/>
      <c r="G4111" s="351"/>
      <c r="H4111" s="352"/>
      <c r="I4111" s="194" t="str">
        <f>Raiz!$I$79</f>
        <v>%</v>
      </c>
      <c r="J4111" s="149" t="str">
        <f>Raiz!$J$79</f>
        <v>Valor R$</v>
      </c>
      <c r="K4111" s="30"/>
      <c r="L4111" s="30"/>
    </row>
    <row r="4112" spans="1:12" ht="39.950000000000003" customHeight="1" x14ac:dyDescent="0.2">
      <c r="A4112" s="241">
        <f t="shared" ref="A4112:C4112" si="4494">A4111</f>
        <v>3</v>
      </c>
      <c r="B4112" s="241" t="str">
        <f t="shared" si="4494"/>
        <v>PORTEIRO</v>
      </c>
      <c r="C4112" s="241" t="str">
        <f t="shared" si="4494"/>
        <v>CRICIÚMA</v>
      </c>
      <c r="D411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112" s="338"/>
      <c r="F4112" s="338"/>
      <c r="G4112" s="338"/>
      <c r="H4112" s="338"/>
      <c r="I4112" s="338"/>
      <c r="J4112" s="347"/>
      <c r="K4112" s="30"/>
      <c r="L4112" s="30"/>
    </row>
    <row r="4113" spans="1:12" ht="32.25" customHeight="1" x14ac:dyDescent="0.2">
      <c r="A4113" s="241">
        <f t="shared" ref="A4113:C4113" si="4495">A4112</f>
        <v>3</v>
      </c>
      <c r="B4113" s="241" t="str">
        <f t="shared" si="4495"/>
        <v>PORTEIRO</v>
      </c>
      <c r="C4113" s="241" t="str">
        <f t="shared" si="4495"/>
        <v>CRICIÚMA</v>
      </c>
      <c r="D4113" s="337" t="str">
        <f>Raiz!$D$81</f>
        <v>MÓDULO 1</v>
      </c>
      <c r="E4113" s="337"/>
      <c r="F4113" s="266" t="str">
        <f>Raiz!$F$81</f>
        <v>MÓDULO 2                                                                   (sem VA, VT e Adic.Assid.)</v>
      </c>
      <c r="G4113" s="266" t="str">
        <f>Raiz!$G$81</f>
        <v>MÓDULO 3</v>
      </c>
      <c r="H4113" s="266" t="str">
        <f>Raiz!$H$81</f>
        <v>BCCPA</v>
      </c>
      <c r="I4113" s="419" t="str">
        <f>Raiz!$I$81</f>
        <v>Para cálculo do item A, paga VA nas férias?</v>
      </c>
      <c r="J4113" s="420"/>
      <c r="K4113" s="30"/>
      <c r="L4113" s="30"/>
    </row>
    <row r="4114" spans="1:12" s="29" customFormat="1" ht="18" customHeight="1" x14ac:dyDescent="0.2">
      <c r="A4114" s="241">
        <f t="shared" ref="A4114:C4114" si="4496">A4113</f>
        <v>3</v>
      </c>
      <c r="B4114" s="241" t="str">
        <f t="shared" si="4496"/>
        <v>PORTEIRO</v>
      </c>
      <c r="C4114" s="241" t="str">
        <f t="shared" si="4496"/>
        <v>CRICIÚMA</v>
      </c>
      <c r="D4114" s="342">
        <f t="shared" ref="D4114" si="4497">J4067</f>
        <v>1741.61</v>
      </c>
      <c r="E4114" s="342"/>
      <c r="F4114" s="267">
        <f t="shared" ref="F4114" si="4498">J4100-J4087-J4088-J4091</f>
        <v>916.63000000000022</v>
      </c>
      <c r="G4114" s="267">
        <f t="shared" ref="G4114" si="4499">J4109</f>
        <v>104.26999999999998</v>
      </c>
      <c r="H4114" s="267">
        <f t="shared" ref="H4114" si="4500">SUM(D4114:G4114)</f>
        <v>2762.51</v>
      </c>
      <c r="I4114" s="421" t="str">
        <f>VLOOKUP(H4039,Base!$B$998:$P$1049,J4044+1,FALSE)</f>
        <v>NÃO</v>
      </c>
      <c r="J4114" s="422"/>
      <c r="K4114" s="30"/>
      <c r="L4114" s="30"/>
    </row>
    <row r="4115" spans="1:12" ht="18" customHeight="1" x14ac:dyDescent="0.2">
      <c r="A4115" s="241">
        <f t="shared" ref="A4115:C4115" si="4501">A4114</f>
        <v>3</v>
      </c>
      <c r="B4115" s="241" t="str">
        <f t="shared" si="4501"/>
        <v>PORTEIRO</v>
      </c>
      <c r="C4115" s="241" t="str">
        <f t="shared" si="4501"/>
        <v>CRICIÚMA</v>
      </c>
      <c r="D4115" s="412" t="str">
        <f>Raiz!$D$83</f>
        <v>Submódulo 4.1 Substituto nas Ausências Legais</v>
      </c>
      <c r="E4115" s="413"/>
      <c r="F4115" s="413"/>
      <c r="G4115" s="413"/>
      <c r="H4115" s="413"/>
      <c r="I4115" s="413"/>
      <c r="J4115" s="414"/>
      <c r="K4115" s="30"/>
      <c r="L4115" s="30"/>
    </row>
    <row r="4116" spans="1:12" ht="18" customHeight="1" x14ac:dyDescent="0.2">
      <c r="A4116" s="241">
        <f t="shared" ref="A4116:C4116" si="4502">A4115</f>
        <v>3</v>
      </c>
      <c r="B4116" s="241" t="str">
        <f t="shared" si="4502"/>
        <v>PORTEIRO</v>
      </c>
      <c r="C4116" s="241" t="str">
        <f t="shared" si="4502"/>
        <v>CRICIÚMA</v>
      </c>
      <c r="D4116" s="147" t="str">
        <f>Raiz!$D$84</f>
        <v>A</v>
      </c>
      <c r="E4116" s="338" t="str">
        <f>Raiz!$E$84</f>
        <v>Substituto na cobertura de Férias</v>
      </c>
      <c r="F4116" s="338"/>
      <c r="G4116" s="338" t="str">
        <f>Raiz!$G$84</f>
        <v>Cálculo do valor=[BCCPA+VA(se pago nas férias)]/12</v>
      </c>
      <c r="H4116" s="338"/>
      <c r="I4116" s="43">
        <f>Raiz!$I$84</f>
        <v>8.3333333333333329E-2</v>
      </c>
      <c r="J4116" s="19">
        <f t="shared" ref="J4116" si="4503">IF(I4114="NÃO",H4114/12,(H4114+J4088)/12)</f>
        <v>230.20916666666668</v>
      </c>
      <c r="K4116" s="30"/>
      <c r="L4116" s="30"/>
    </row>
    <row r="4117" spans="1:12" ht="18" customHeight="1" x14ac:dyDescent="0.2">
      <c r="A4117" s="241">
        <f t="shared" ref="A4117:C4117" si="4504">A4116</f>
        <v>3</v>
      </c>
      <c r="B4117" s="241" t="str">
        <f t="shared" si="4504"/>
        <v>PORTEIRO</v>
      </c>
      <c r="C4117" s="241" t="str">
        <f t="shared" si="4504"/>
        <v>CRICIÚMA</v>
      </c>
      <c r="D4117" s="52" t="str">
        <f>Raiz!$D$85</f>
        <v>B</v>
      </c>
      <c r="E4117" s="331" t="str">
        <f>Raiz!$E$85</f>
        <v>Substituto na cobertura de Ausências Legais</v>
      </c>
      <c r="F4117" s="336"/>
      <c r="G4117" s="331" t="str">
        <f>Raiz!$G$85</f>
        <v>Cálculo do valor=[(BCCPA/30)x1dia]/12</v>
      </c>
      <c r="H4117" s="336"/>
      <c r="I4117" s="20">
        <f>Raiz!$I$85</f>
        <v>2.7777777777777779E-3</v>
      </c>
      <c r="J4117" s="19">
        <f t="shared" ref="J4117" si="4505">ROUND(I4117*H4114,2)</f>
        <v>7.67</v>
      </c>
      <c r="K4117" s="30"/>
      <c r="L4117" s="30"/>
    </row>
    <row r="4118" spans="1:12" ht="18" customHeight="1" x14ac:dyDescent="0.2">
      <c r="A4118" s="241">
        <f t="shared" ref="A4118:C4118" si="4506">A4117</f>
        <v>3</v>
      </c>
      <c r="B4118" s="241" t="str">
        <f t="shared" si="4506"/>
        <v>PORTEIRO</v>
      </c>
      <c r="C4118" s="241" t="str">
        <f t="shared" si="4506"/>
        <v>CRICIÚMA</v>
      </c>
      <c r="D4118" s="52" t="str">
        <f>Raiz!$D$86</f>
        <v>C</v>
      </c>
      <c r="E4118" s="320" t="str">
        <f>Raiz!$E$86</f>
        <v>Substituto na cobertura de Licença-Paternidade</v>
      </c>
      <c r="F4118" s="321"/>
      <c r="G4118" s="320" t="str">
        <f>Raiz!$G$86</f>
        <v>Cálculo do valor={[(BCCPA/30)x5dias]/12}x1,5%</v>
      </c>
      <c r="H4118" s="321"/>
      <c r="I4118" s="20">
        <f>Raiz!$I$86</f>
        <v>2.0833333333333332E-4</v>
      </c>
      <c r="J4118" s="19">
        <f t="shared" ref="J4118" si="4507">ROUND(I4118*H4114,2)</f>
        <v>0.57999999999999996</v>
      </c>
      <c r="K4118" s="30"/>
      <c r="L4118" s="30"/>
    </row>
    <row r="4119" spans="1:12" ht="18" customHeight="1" x14ac:dyDescent="0.2">
      <c r="A4119" s="241">
        <f t="shared" ref="A4119:C4119" si="4508">A4118</f>
        <v>3</v>
      </c>
      <c r="B4119" s="241" t="str">
        <f t="shared" si="4508"/>
        <v>PORTEIRO</v>
      </c>
      <c r="C4119" s="241" t="str">
        <f t="shared" si="4508"/>
        <v>CRICIÚMA</v>
      </c>
      <c r="D4119" s="52" t="str">
        <f>Raiz!$D$87</f>
        <v>D</v>
      </c>
      <c r="E4119" s="320" t="str">
        <f>Raiz!$E$87</f>
        <v>Substituto na cobertura de Ausência por acidente de trab.</v>
      </c>
      <c r="F4119" s="321"/>
      <c r="G4119" s="320" t="str">
        <f>Raiz!$G$87</f>
        <v>Cálculo do valor={[(BCCPA/30)x15dias]/12}x0,78%</v>
      </c>
      <c r="H4119" s="321"/>
      <c r="I4119" s="20">
        <f>Raiz!$I$87</f>
        <v>3.2499999999999999E-4</v>
      </c>
      <c r="J4119" s="19">
        <f t="shared" ref="J4119" si="4509">ROUND(I4119*H4114,2)</f>
        <v>0.9</v>
      </c>
      <c r="K4119" s="30"/>
      <c r="L4119" s="30"/>
    </row>
    <row r="4120" spans="1:12" ht="27" customHeight="1" x14ac:dyDescent="0.2">
      <c r="A4120" s="241">
        <f t="shared" ref="A4120:C4120" si="4510">A4119</f>
        <v>3</v>
      </c>
      <c r="B4120" s="241" t="str">
        <f t="shared" si="4510"/>
        <v>PORTEIRO</v>
      </c>
      <c r="C4120" s="241" t="str">
        <f t="shared" si="4510"/>
        <v>CRICIÚMA</v>
      </c>
      <c r="D4120" s="52" t="str">
        <f>Raiz!$D$88</f>
        <v>E</v>
      </c>
      <c r="E4120" s="320" t="str">
        <f>Raiz!$E$88</f>
        <v>Substituto na cobertura de Afastamento Maternidade</v>
      </c>
      <c r="F4120" s="321"/>
      <c r="G4120" s="320" t="str">
        <f>Raiz!$G$88</f>
        <v>Cálculo do valor = {[(Mód1+Mód1/3)/12+(Submod2.2 +Submod2.3-VA-VT-Adic.Assid.+Mód3)]x(4/12)}x2%</v>
      </c>
      <c r="H4120" s="322"/>
      <c r="I4120" s="327"/>
      <c r="J4120" s="19">
        <f t="shared" ref="J4120" si="4511">ROUND((((J4067+J4067/3)/12+(J4084+J4094+-J4087-J4088-J4091+J4109))*4/12)*2%,2)</f>
        <v>6.81</v>
      </c>
      <c r="K4120" s="30"/>
      <c r="L4120" s="30"/>
    </row>
    <row r="4121" spans="1:12" ht="18" customHeight="1" x14ac:dyDescent="0.2">
      <c r="A4121" s="241">
        <f t="shared" ref="A4121:C4121" si="4512">A4120</f>
        <v>3</v>
      </c>
      <c r="B4121" s="241" t="str">
        <f t="shared" si="4512"/>
        <v>PORTEIRO</v>
      </c>
      <c r="C4121" s="241" t="str">
        <f t="shared" si="4512"/>
        <v>CRICIÚMA</v>
      </c>
      <c r="D4121" s="52" t="str">
        <f>Raiz!$D$89</f>
        <v>F</v>
      </c>
      <c r="E4121" s="320" t="str">
        <f>Raiz!$E$89</f>
        <v>Substituto na cobertura de Ausência por doença</v>
      </c>
      <c r="F4121" s="321"/>
      <c r="G4121" s="320" t="str">
        <f>Raiz!$G$89</f>
        <v>Cálculo do valor = {(BCCPA/30)x3dias}/12</v>
      </c>
      <c r="H4121" s="321"/>
      <c r="I4121" s="23">
        <f>Raiz!$I$89</f>
        <v>8.3333333333333332E-3</v>
      </c>
      <c r="J4121" s="31">
        <f t="shared" ref="J4121" si="4513">ROUND(H4114*I4121,2)</f>
        <v>23.02</v>
      </c>
      <c r="K4121" s="30"/>
      <c r="L4121" s="30"/>
    </row>
    <row r="4122" spans="1:12" ht="18" customHeight="1" thickBot="1" x14ac:dyDescent="0.25">
      <c r="A4122" s="241">
        <f t="shared" ref="A4122:C4122" si="4514">A4121</f>
        <v>3</v>
      </c>
      <c r="B4122" s="241" t="str">
        <f t="shared" si="4514"/>
        <v>PORTEIRO</v>
      </c>
      <c r="C4122" s="241" t="str">
        <f t="shared" si="4514"/>
        <v>CRICIÚMA</v>
      </c>
      <c r="D4122" s="317" t="str">
        <f>Raiz!$D$90</f>
        <v> Total do Módulo 4 - Custo de Reposição do Profissional Ausente</v>
      </c>
      <c r="E4122" s="317"/>
      <c r="F4122" s="317"/>
      <c r="G4122" s="317"/>
      <c r="H4122" s="317"/>
      <c r="I4122" s="317"/>
      <c r="J4122" s="21">
        <f t="shared" ref="J4122" si="4515">SUM(J4116:J4121)</f>
        <v>269.18916666666667</v>
      </c>
      <c r="K4122" s="30"/>
      <c r="L4122" s="30"/>
    </row>
    <row r="4123" spans="1:12" ht="11.25" customHeight="1" thickBot="1" x14ac:dyDescent="0.25">
      <c r="A4123" s="241">
        <f t="shared" ref="A4123:C4123" si="4516">A4122</f>
        <v>3</v>
      </c>
      <c r="B4123" s="241" t="str">
        <f t="shared" si="4516"/>
        <v>PORTEIRO</v>
      </c>
      <c r="C4123" s="241" t="str">
        <f t="shared" si="4516"/>
        <v>CRICIÚMA</v>
      </c>
      <c r="D4123" s="4"/>
      <c r="E4123" s="4"/>
      <c r="F4123" s="4"/>
      <c r="G4123" s="4"/>
      <c r="H4123" s="4"/>
      <c r="I4123" s="4"/>
      <c r="J4123" s="4"/>
      <c r="K4123" s="30"/>
      <c r="L4123" s="30"/>
    </row>
    <row r="4124" spans="1:12" ht="18" customHeight="1" x14ac:dyDescent="0.2">
      <c r="A4124" s="241">
        <f t="shared" ref="A4124:C4124" si="4517">A4123</f>
        <v>3</v>
      </c>
      <c r="B4124" s="241" t="str">
        <f t="shared" si="4517"/>
        <v>PORTEIRO</v>
      </c>
      <c r="C4124" s="241" t="str">
        <f t="shared" si="4517"/>
        <v>CRICIÚMA</v>
      </c>
      <c r="D4124" s="339" t="str">
        <f>Raiz!$D$92</f>
        <v>MÓDULO 5 - INSUMOS DIVERSOS</v>
      </c>
      <c r="E4124" s="340"/>
      <c r="F4124" s="340"/>
      <c r="G4124" s="340"/>
      <c r="H4124" s="340"/>
      <c r="I4124" s="341"/>
      <c r="J4124" s="2" t="str">
        <f>Raiz!$J$92</f>
        <v>Valor R$</v>
      </c>
      <c r="K4124" s="30"/>
      <c r="L4124" s="30"/>
    </row>
    <row r="4125" spans="1:12" ht="18" customHeight="1" x14ac:dyDescent="0.2">
      <c r="A4125" s="241">
        <f t="shared" ref="A4125:C4125" si="4518">A4124</f>
        <v>3</v>
      </c>
      <c r="B4125" s="241" t="str">
        <f t="shared" si="4518"/>
        <v>PORTEIRO</v>
      </c>
      <c r="C4125" s="241" t="str">
        <f t="shared" si="4518"/>
        <v>CRICIÚMA</v>
      </c>
      <c r="D4125" s="52" t="str">
        <f>Raiz!$D$93</f>
        <v>A</v>
      </c>
      <c r="E4125" s="314" t="str">
        <f>Raiz!$E$93</f>
        <v>Uniformes</v>
      </c>
      <c r="F4125" s="314"/>
      <c r="G4125" s="314"/>
      <c r="H4125" s="314"/>
      <c r="I4125" s="314"/>
      <c r="J4125" s="19">
        <f>VLOOKUP(H4039,Base!$B$1283:$P$1334,J4044+1,FALSE)</f>
        <v>31.67</v>
      </c>
      <c r="K4125" s="127"/>
      <c r="L4125" s="127"/>
    </row>
    <row r="4126" spans="1:12" ht="18" customHeight="1" x14ac:dyDescent="0.2">
      <c r="A4126" s="241">
        <f t="shared" ref="A4126:C4126" si="4519">A4125</f>
        <v>3</v>
      </c>
      <c r="B4126" s="241" t="str">
        <f t="shared" si="4519"/>
        <v>PORTEIRO</v>
      </c>
      <c r="C4126" s="241" t="str">
        <f t="shared" si="4519"/>
        <v>CRICIÚMA</v>
      </c>
      <c r="D4126" s="52" t="str">
        <f t="shared" ref="D4126:D4189" si="4520">IF(J4126=0,"","B")</f>
        <v/>
      </c>
      <c r="E4126" s="264" t="str">
        <f t="shared" ref="E4126:E4189" si="4521">IF(J4126=0,"","Diárias")</f>
        <v/>
      </c>
      <c r="F4126" s="320" t="str">
        <f t="shared" ref="F4126:F4189" si="4522">IF(J4126=0,"","Valor equivalente a 1 (uma) diária")</f>
        <v/>
      </c>
      <c r="G4126" s="322"/>
      <c r="H4126" s="322"/>
      <c r="I4126" s="327"/>
      <c r="J4126" s="19">
        <f>VLOOKUP(H4039,Base!$B$1226:$P$1277,J4044+1,FALSE)</f>
        <v>0</v>
      </c>
      <c r="K4126" s="127"/>
      <c r="L4126" s="127"/>
    </row>
    <row r="4127" spans="1:12" ht="18" customHeight="1" thickBot="1" x14ac:dyDescent="0.25">
      <c r="A4127" s="241">
        <f t="shared" ref="A4127:C4127" si="4523">A4126</f>
        <v>3</v>
      </c>
      <c r="B4127" s="241" t="str">
        <f t="shared" si="4523"/>
        <v>PORTEIRO</v>
      </c>
      <c r="C4127" s="241" t="str">
        <f t="shared" si="4523"/>
        <v>CRICIÚMA</v>
      </c>
      <c r="D4127" s="317" t="str">
        <f>Raiz!$D$95</f>
        <v>Total do Módulo 5 - Insumos Diversos</v>
      </c>
      <c r="E4127" s="317"/>
      <c r="F4127" s="317"/>
      <c r="G4127" s="317"/>
      <c r="H4127" s="317"/>
      <c r="I4127" s="317"/>
      <c r="J4127" s="27">
        <f t="shared" ref="J4127" si="4524">SUM(J4125:J4126)</f>
        <v>31.67</v>
      </c>
      <c r="K4127" s="30"/>
      <c r="L4127" s="30"/>
    </row>
    <row r="4128" spans="1:12" ht="11.25" customHeight="1" thickBot="1" x14ac:dyDescent="0.25">
      <c r="A4128" s="241">
        <f t="shared" ref="A4128:C4128" si="4525">A4127</f>
        <v>3</v>
      </c>
      <c r="B4128" s="241" t="str">
        <f t="shared" si="4525"/>
        <v>PORTEIRO</v>
      </c>
      <c r="C4128" s="241" t="str">
        <f t="shared" si="4525"/>
        <v>CRICIÚMA</v>
      </c>
      <c r="D4128" s="4"/>
      <c r="E4128" s="4"/>
      <c r="F4128" s="4"/>
      <c r="G4128" s="4"/>
      <c r="H4128" s="4"/>
      <c r="I4128" s="4"/>
      <c r="J4128" s="4"/>
      <c r="K4128" s="30"/>
      <c r="L4128" s="30"/>
    </row>
    <row r="4129" spans="1:12" ht="18" customHeight="1" x14ac:dyDescent="0.2">
      <c r="A4129" s="241">
        <f t="shared" ref="A4129:C4129" si="4526">A4128</f>
        <v>3</v>
      </c>
      <c r="B4129" s="241" t="str">
        <f t="shared" si="4526"/>
        <v>PORTEIRO</v>
      </c>
      <c r="C4129" s="241" t="str">
        <f t="shared" si="4526"/>
        <v>CRICIÚMA</v>
      </c>
      <c r="D4129" s="326" t="str">
        <f>Raiz!$D$97</f>
        <v>6 - CUSTOS INDIRETOS, TRIBUTOS E LUCRO</v>
      </c>
      <c r="E4129" s="326"/>
      <c r="F4129" s="326"/>
      <c r="G4129" s="326"/>
      <c r="H4129" s="326"/>
      <c r="I4129" s="1" t="str">
        <f>Raiz!$I$97</f>
        <v>%</v>
      </c>
      <c r="J4129" s="2" t="str">
        <f>Raiz!$J$97</f>
        <v>Valor R$</v>
      </c>
      <c r="K4129" s="30"/>
      <c r="L4129" s="30"/>
    </row>
    <row r="4130" spans="1:12" ht="18" customHeight="1" x14ac:dyDescent="0.2">
      <c r="A4130" s="241">
        <f t="shared" ref="A4130:C4130" si="4527">A4129</f>
        <v>3</v>
      </c>
      <c r="B4130" s="241" t="str">
        <f t="shared" si="4527"/>
        <v>PORTEIRO</v>
      </c>
      <c r="C4130" s="241" t="str">
        <f t="shared" si="4527"/>
        <v>CRICIÚMA</v>
      </c>
      <c r="D4130" s="52" t="str">
        <f>Raiz!$D$98</f>
        <v>A</v>
      </c>
      <c r="E4130" s="323" t="str">
        <f>Raiz!$E$98</f>
        <v>Custos Indiretos (despesas administrativas e operacionais)</v>
      </c>
      <c r="F4130" s="323"/>
      <c r="G4130" s="323"/>
      <c r="H4130" s="323"/>
      <c r="I4130" s="20">
        <f>VLOOKUP(H4039,Base!$B$1340:$P$1391,J4044+1,FALSE)</f>
        <v>0.05</v>
      </c>
      <c r="J4130" s="19">
        <f t="shared" ref="J4130" si="4528">ROUND(J4152*I4130,2)</f>
        <v>179.44</v>
      </c>
      <c r="K4130" s="30"/>
      <c r="L4130" s="30"/>
    </row>
    <row r="4131" spans="1:12" ht="18" customHeight="1" x14ac:dyDescent="0.2">
      <c r="A4131" s="241">
        <f t="shared" ref="A4131:C4131" si="4529">A4130</f>
        <v>3</v>
      </c>
      <c r="B4131" s="241" t="str">
        <f t="shared" si="4529"/>
        <v>PORTEIRO</v>
      </c>
      <c r="C4131" s="241" t="str">
        <f t="shared" si="4529"/>
        <v>CRICIÚMA</v>
      </c>
      <c r="D4131" s="18" t="str">
        <f>Raiz!$D$99</f>
        <v>B</v>
      </c>
      <c r="E4131" s="323" t="str">
        <f>Raiz!$E$99</f>
        <v>Lucro</v>
      </c>
      <c r="F4131" s="323"/>
      <c r="G4131" s="323"/>
      <c r="H4131" s="323"/>
      <c r="I4131" s="20">
        <f>VLOOKUP(H4039,Base!$B$1397:$P$1448,J4044+1,FALSE)</f>
        <v>2.58E-2</v>
      </c>
      <c r="J4131" s="19">
        <f t="shared" ref="J4131" si="4530">ROUND(J4154*I4131,2)</f>
        <v>97.22</v>
      </c>
      <c r="K4131" s="30"/>
      <c r="L4131" s="30"/>
    </row>
    <row r="4132" spans="1:12" ht="18" customHeight="1" x14ac:dyDescent="0.2">
      <c r="A4132" s="241">
        <f t="shared" ref="A4132:C4132" si="4531">A4131</f>
        <v>3</v>
      </c>
      <c r="B4132" s="241" t="str">
        <f t="shared" si="4531"/>
        <v>PORTEIRO</v>
      </c>
      <c r="C4132" s="241" t="str">
        <f t="shared" si="4531"/>
        <v>CRICIÚMA</v>
      </c>
      <c r="D4132" s="324" t="str">
        <f>Raiz!$D$100</f>
        <v>Subtotal</v>
      </c>
      <c r="E4132" s="324"/>
      <c r="F4132" s="324"/>
      <c r="G4132" s="324"/>
      <c r="H4132" s="324"/>
      <c r="I4132" s="32">
        <f t="shared" ref="I4132:J4132" si="4532">SUM(I4130:I4131)</f>
        <v>7.5800000000000006E-2</v>
      </c>
      <c r="J4132" s="33">
        <f t="shared" si="4532"/>
        <v>276.65999999999997</v>
      </c>
      <c r="K4132" s="30"/>
      <c r="L4132" s="30"/>
    </row>
    <row r="4133" spans="1:12" ht="18" customHeight="1" x14ac:dyDescent="0.2">
      <c r="A4133" s="241">
        <f t="shared" ref="A4133:C4133" si="4533">A4132</f>
        <v>3</v>
      </c>
      <c r="B4133" s="241" t="str">
        <f t="shared" si="4533"/>
        <v>PORTEIRO</v>
      </c>
      <c r="C4133" s="241" t="str">
        <f t="shared" si="4533"/>
        <v>CRICIÚMA</v>
      </c>
      <c r="D4133" s="52" t="str">
        <f>Raiz!$D$101</f>
        <v>C</v>
      </c>
      <c r="E4133" s="323" t="str">
        <f>Raiz!$E$101</f>
        <v>Tributos</v>
      </c>
      <c r="F4133" s="325"/>
      <c r="G4133" s="325"/>
      <c r="H4133" s="325"/>
      <c r="I4133" s="32">
        <f t="shared" ref="I4133:J4133" si="4534">SUM(I4134:I4136)</f>
        <v>0.14250000000000002</v>
      </c>
      <c r="J4133" s="33">
        <f t="shared" si="4534"/>
        <v>642.3599999999999</v>
      </c>
      <c r="K4133" s="30"/>
      <c r="L4133" s="30"/>
    </row>
    <row r="4134" spans="1:12" ht="18" customHeight="1" x14ac:dyDescent="0.2">
      <c r="A4134" s="241">
        <f t="shared" ref="A4134:C4134" si="4535">A4133</f>
        <v>3</v>
      </c>
      <c r="B4134" s="241" t="str">
        <f t="shared" si="4535"/>
        <v>PORTEIRO</v>
      </c>
      <c r="C4134" s="241" t="str">
        <f t="shared" si="4535"/>
        <v>CRICIÚMA</v>
      </c>
      <c r="D4134" s="328" t="str">
        <f>Raiz!$D$102</f>
        <v>C.1</v>
      </c>
      <c r="E4134" s="330" t="str">
        <f>Raiz!$E$102</f>
        <v>Tributos Federais</v>
      </c>
      <c r="F4134" s="332" t="str">
        <f>Raiz!$F$102</f>
        <v>PIS</v>
      </c>
      <c r="G4134" s="333"/>
      <c r="H4134" s="334"/>
      <c r="I4134" s="43">
        <f>Raiz!$I$102</f>
        <v>1.6500000000000001E-2</v>
      </c>
      <c r="J4134" s="19">
        <f t="shared" ref="J4134" si="4536">ROUND(I4134*J4143,2)</f>
        <v>74.38</v>
      </c>
      <c r="K4134" s="30"/>
      <c r="L4134" s="30"/>
    </row>
    <row r="4135" spans="1:12" ht="18" customHeight="1" x14ac:dyDescent="0.2">
      <c r="A4135" s="241">
        <f t="shared" ref="A4135:C4135" si="4537">A4134</f>
        <v>3</v>
      </c>
      <c r="B4135" s="241" t="str">
        <f t="shared" si="4537"/>
        <v>PORTEIRO</v>
      </c>
      <c r="C4135" s="241" t="str">
        <f t="shared" si="4537"/>
        <v>CRICIÚMA</v>
      </c>
      <c r="D4135" s="329"/>
      <c r="E4135" s="331"/>
      <c r="F4135" s="331" t="str">
        <f>Raiz!$F$103</f>
        <v>COFINS</v>
      </c>
      <c r="G4135" s="335"/>
      <c r="H4135" s="336"/>
      <c r="I4135" s="20">
        <f>Raiz!$I$103</f>
        <v>7.5999999999999998E-2</v>
      </c>
      <c r="J4135" s="19">
        <f t="shared" ref="J4135" si="4538">ROUND(I4135*J4143,2)</f>
        <v>342.59</v>
      </c>
    </row>
    <row r="4136" spans="1:12" ht="18" customHeight="1" x14ac:dyDescent="0.2">
      <c r="A4136" s="241">
        <f t="shared" ref="A4136:C4136" si="4539">A4135</f>
        <v>3</v>
      </c>
      <c r="B4136" s="241" t="str">
        <f t="shared" si="4539"/>
        <v>PORTEIRO</v>
      </c>
      <c r="C4136" s="241" t="str">
        <f t="shared" si="4539"/>
        <v>CRICIÚMA</v>
      </c>
      <c r="D4136" s="18" t="str">
        <f>Raiz!$D$104</f>
        <v>C.2</v>
      </c>
      <c r="E4136" s="263" t="str">
        <f>Raiz!$E$104</f>
        <v>Tributos Municipais</v>
      </c>
      <c r="F4136" s="320" t="str">
        <f>Raiz!$F$104</f>
        <v>ISS</v>
      </c>
      <c r="G4136" s="322"/>
      <c r="H4136" s="321"/>
      <c r="I4136" s="20">
        <f>VLOOKUP(H4039,Base!$B$29:$D$80,3,FALSE)</f>
        <v>0.05</v>
      </c>
      <c r="J4136" s="19">
        <f t="shared" ref="J4136" si="4540">ROUND(I4136*J4143,2)</f>
        <v>225.39</v>
      </c>
    </row>
    <row r="4137" spans="1:12" ht="18" customHeight="1" thickBot="1" x14ac:dyDescent="0.25">
      <c r="A4137" s="241">
        <f t="shared" ref="A4137:C4137" si="4541">A4136</f>
        <v>3</v>
      </c>
      <c r="B4137" s="241" t="str">
        <f t="shared" si="4541"/>
        <v>PORTEIRO</v>
      </c>
      <c r="C4137" s="241" t="str">
        <f t="shared" si="4541"/>
        <v>CRICIÚMA</v>
      </c>
      <c r="D4137" s="319" t="str">
        <f>Raiz!$D$105</f>
        <v>Total do Módulo 6 - Custos Indiretos, Lucro e Tributos</v>
      </c>
      <c r="E4137" s="319"/>
      <c r="F4137" s="319"/>
      <c r="G4137" s="319"/>
      <c r="H4137" s="319"/>
      <c r="I4137" s="24">
        <f t="shared" ref="I4137:J4137" si="4542">I4132+I4133</f>
        <v>0.21830000000000002</v>
      </c>
      <c r="J4137" s="21">
        <f t="shared" si="4542"/>
        <v>919.01999999999987</v>
      </c>
    </row>
    <row r="4138" spans="1:12" ht="11.25" customHeight="1" thickBot="1" x14ac:dyDescent="0.25">
      <c r="A4138" s="241">
        <f t="shared" ref="A4138:C4138" si="4543">A4137</f>
        <v>3</v>
      </c>
      <c r="B4138" s="241" t="str">
        <f t="shared" si="4543"/>
        <v>PORTEIRO</v>
      </c>
      <c r="C4138" s="241" t="str">
        <f t="shared" si="4543"/>
        <v>CRICIÚMA</v>
      </c>
      <c r="D4138" s="4"/>
      <c r="E4138" s="4"/>
      <c r="F4138" s="4"/>
      <c r="G4138" s="4"/>
      <c r="H4138" s="4"/>
      <c r="I4138" s="4"/>
      <c r="J4138" s="4"/>
    </row>
    <row r="4139" spans="1:12" ht="18" customHeight="1" x14ac:dyDescent="0.2">
      <c r="A4139" s="241">
        <f t="shared" ref="A4139:C4139" si="4544">A4138</f>
        <v>3</v>
      </c>
      <c r="B4139" s="241" t="str">
        <f t="shared" si="4544"/>
        <v>PORTEIRO</v>
      </c>
      <c r="C4139" s="241" t="str">
        <f t="shared" si="4544"/>
        <v>CRICIÚMA</v>
      </c>
      <c r="D4139" s="339" t="str">
        <f>Raiz!$D$107</f>
        <v>TRIBUTOS (percentual incidente sobre o Valor total por empregado)</v>
      </c>
      <c r="E4139" s="340"/>
      <c r="F4139" s="340"/>
      <c r="G4139" s="340"/>
      <c r="H4139" s="340"/>
      <c r="I4139" s="340"/>
      <c r="J4139" s="341"/>
    </row>
    <row r="4140" spans="1:12" ht="18" customHeight="1" x14ac:dyDescent="0.2">
      <c r="A4140" s="241">
        <f t="shared" ref="A4140:C4140" si="4545">A4139</f>
        <v>3</v>
      </c>
      <c r="B4140" s="241" t="str">
        <f t="shared" si="4545"/>
        <v>PORTEIRO</v>
      </c>
      <c r="C4140" s="241" t="str">
        <f t="shared" si="4545"/>
        <v>CRICIÚMA</v>
      </c>
      <c r="D4140" s="52" t="str">
        <f>Raiz!$D$108</f>
        <v>A</v>
      </c>
      <c r="E4140" s="314" t="str">
        <f>Raiz!$E$108</f>
        <v>Percentual total dos Tributos / 100</v>
      </c>
      <c r="F4140" s="314"/>
      <c r="G4140" s="314"/>
      <c r="H4140" s="314"/>
      <c r="I4140" s="314"/>
      <c r="J4140" s="34">
        <f t="shared" ref="J4140" si="4546">I4133</f>
        <v>0.14250000000000002</v>
      </c>
    </row>
    <row r="4141" spans="1:12" ht="18" customHeight="1" x14ac:dyDescent="0.2">
      <c r="A4141" s="241">
        <f t="shared" ref="A4141:C4141" si="4547">A4140</f>
        <v>3</v>
      </c>
      <c r="B4141" s="241" t="str">
        <f t="shared" si="4547"/>
        <v>PORTEIRO</v>
      </c>
      <c r="C4141" s="241" t="str">
        <f t="shared" si="4547"/>
        <v>CRICIÚMA</v>
      </c>
      <c r="D4141" s="52" t="str">
        <f>Raiz!$D$109</f>
        <v>B</v>
      </c>
      <c r="E4141" s="314" t="str">
        <f>Raiz!$E$109</f>
        <v>1 - A</v>
      </c>
      <c r="F4141" s="314"/>
      <c r="G4141" s="314"/>
      <c r="H4141" s="314"/>
      <c r="I4141" s="314"/>
      <c r="J4141" s="34">
        <f t="shared" ref="J4141:J4204" si="4548">1-J4140</f>
        <v>0.85749999999999993</v>
      </c>
    </row>
    <row r="4142" spans="1:12" ht="18" customHeight="1" x14ac:dyDescent="0.2">
      <c r="A4142" s="241">
        <f t="shared" ref="A4142:C4142" si="4549">A4141</f>
        <v>3</v>
      </c>
      <c r="B4142" s="241" t="str">
        <f t="shared" si="4549"/>
        <v>PORTEIRO</v>
      </c>
      <c r="C4142" s="241" t="str">
        <f t="shared" si="4549"/>
        <v>CRICIÚMA</v>
      </c>
      <c r="D4142" s="52" t="str">
        <f>Raiz!$D$110</f>
        <v>C</v>
      </c>
      <c r="E4142" s="314" t="str">
        <f>Raiz!$E$110</f>
        <v>Custo antes da incidência dos tributos</v>
      </c>
      <c r="F4142" s="314"/>
      <c r="G4142" s="314"/>
      <c r="H4142" s="314"/>
      <c r="I4142" s="314"/>
      <c r="J4142" s="19">
        <f t="shared" ref="J4142" si="4550">J4156</f>
        <v>3865.4091666666664</v>
      </c>
    </row>
    <row r="4143" spans="1:12" ht="18" customHeight="1" x14ac:dyDescent="0.2">
      <c r="A4143" s="241">
        <f t="shared" ref="A4143:C4143" si="4551">A4142</f>
        <v>3</v>
      </c>
      <c r="B4143" s="241" t="str">
        <f t="shared" si="4551"/>
        <v>PORTEIRO</v>
      </c>
      <c r="C4143" s="241" t="str">
        <f t="shared" si="4551"/>
        <v>CRICIÚMA</v>
      </c>
      <c r="D4143" s="52" t="str">
        <f>Raiz!$D$111</f>
        <v>D</v>
      </c>
      <c r="E4143" s="314" t="str">
        <f>Raiz!$E$111</f>
        <v>PREÇO DO POSTO/MÊS (C / B)</v>
      </c>
      <c r="F4143" s="314"/>
      <c r="G4143" s="314"/>
      <c r="H4143" s="314"/>
      <c r="I4143" s="314"/>
      <c r="J4143" s="19">
        <f t="shared" ref="J4143" si="4552">ROUND(J4142/J4141,2)</f>
        <v>4507.7700000000004</v>
      </c>
    </row>
    <row r="4144" spans="1:12" ht="18" customHeight="1" thickBot="1" x14ac:dyDescent="0.25">
      <c r="A4144" s="241">
        <f t="shared" ref="A4144:C4144" si="4553">A4143</f>
        <v>3</v>
      </c>
      <c r="B4144" s="241" t="str">
        <f t="shared" si="4553"/>
        <v>PORTEIRO</v>
      </c>
      <c r="C4144" s="241" t="str">
        <f t="shared" si="4553"/>
        <v>CRICIÚMA</v>
      </c>
      <c r="D4144" s="317" t="str">
        <f>Raiz!$D$112</f>
        <v>Total dos Tributos = (D – C)</v>
      </c>
      <c r="E4144" s="317"/>
      <c r="F4144" s="317"/>
      <c r="G4144" s="317"/>
      <c r="H4144" s="317"/>
      <c r="I4144" s="317"/>
      <c r="J4144" s="35">
        <f t="shared" ref="J4144" si="4554">J4143-J4142</f>
        <v>642.36083333333409</v>
      </c>
    </row>
    <row r="4145" spans="1:13" ht="11.25" customHeight="1" thickBot="1" x14ac:dyDescent="0.25">
      <c r="A4145" s="241">
        <f t="shared" ref="A4145:C4145" si="4555">A4144</f>
        <v>3</v>
      </c>
      <c r="B4145" s="241" t="str">
        <f t="shared" si="4555"/>
        <v>PORTEIRO</v>
      </c>
      <c r="C4145" s="241" t="str">
        <f t="shared" si="4555"/>
        <v>CRICIÚMA</v>
      </c>
      <c r="D4145" s="4"/>
      <c r="E4145" s="4"/>
      <c r="F4145" s="4"/>
      <c r="G4145" s="4"/>
      <c r="H4145" s="4"/>
      <c r="I4145" s="4"/>
      <c r="J4145" s="4"/>
    </row>
    <row r="4146" spans="1:13" ht="18" customHeight="1" x14ac:dyDescent="0.2">
      <c r="A4146" s="241">
        <f t="shared" ref="A4146:C4146" si="4556">A4145</f>
        <v>3</v>
      </c>
      <c r="B4146" s="241" t="str">
        <f t="shared" si="4556"/>
        <v>PORTEIRO</v>
      </c>
      <c r="C4146" s="241" t="str">
        <f t="shared" si="4556"/>
        <v>CRICIÚMA</v>
      </c>
      <c r="D4146" s="318" t="str">
        <f>Raiz!$D$114</f>
        <v>2 - QUADRO-RESUMO DO CUSTO POR EMPREGADO</v>
      </c>
      <c r="E4146" s="318"/>
      <c r="F4146" s="318"/>
      <c r="G4146" s="318"/>
      <c r="H4146" s="318"/>
      <c r="I4146" s="318"/>
      <c r="J4146" s="3" t="str">
        <f>Raiz!$J$114</f>
        <v>Valor R$</v>
      </c>
    </row>
    <row r="4147" spans="1:13" ht="18" customHeight="1" x14ac:dyDescent="0.2">
      <c r="A4147" s="241">
        <f t="shared" ref="A4147:C4147" si="4557">A4146</f>
        <v>3</v>
      </c>
      <c r="B4147" s="241" t="str">
        <f t="shared" si="4557"/>
        <v>PORTEIRO</v>
      </c>
      <c r="C4147" s="241" t="str">
        <f t="shared" si="4557"/>
        <v>CRICIÚMA</v>
      </c>
      <c r="D4147" s="52" t="str">
        <f>Raiz!$D$115</f>
        <v>A</v>
      </c>
      <c r="E4147" s="314" t="str">
        <f>Raiz!$E$115</f>
        <v>Módulo 1 - Composição da Remuneração</v>
      </c>
      <c r="F4147" s="314"/>
      <c r="G4147" s="314"/>
      <c r="H4147" s="314"/>
      <c r="I4147" s="314"/>
      <c r="J4147" s="19">
        <f t="shared" ref="J4147" si="4558">J4067</f>
        <v>1741.61</v>
      </c>
    </row>
    <row r="4148" spans="1:13" ht="18" customHeight="1" x14ac:dyDescent="0.2">
      <c r="A4148" s="241">
        <f t="shared" ref="A4148:C4148" si="4559">A4147</f>
        <v>3</v>
      </c>
      <c r="B4148" s="241" t="str">
        <f t="shared" si="4559"/>
        <v>PORTEIRO</v>
      </c>
      <c r="C4148" s="241" t="str">
        <f t="shared" si="4559"/>
        <v>CRICIÚMA</v>
      </c>
      <c r="D4148" s="52" t="str">
        <f>Raiz!$D$116</f>
        <v>B</v>
      </c>
      <c r="E4148" s="314" t="str">
        <f>Raiz!$E$116</f>
        <v>Módulo 2 - Encargos e Benefícios Anuais, Mensais e Diários</v>
      </c>
      <c r="F4148" s="314"/>
      <c r="G4148" s="314"/>
      <c r="H4148" s="314"/>
      <c r="I4148" s="314"/>
      <c r="J4148" s="19">
        <f t="shared" ref="J4148" si="4560">J4100</f>
        <v>1442.0100000000002</v>
      </c>
    </row>
    <row r="4149" spans="1:13" ht="18" customHeight="1" x14ac:dyDescent="0.2">
      <c r="A4149" s="241">
        <f t="shared" ref="A4149:C4149" si="4561">A4148</f>
        <v>3</v>
      </c>
      <c r="B4149" s="241" t="str">
        <f t="shared" si="4561"/>
        <v>PORTEIRO</v>
      </c>
      <c r="C4149" s="241" t="str">
        <f t="shared" si="4561"/>
        <v>CRICIÚMA</v>
      </c>
      <c r="D4149" s="52" t="str">
        <f>Raiz!$D$117</f>
        <v>C</v>
      </c>
      <c r="E4149" s="314" t="str">
        <f>Raiz!$E$117</f>
        <v>Módulo 3 - Provisão para Rescisão</v>
      </c>
      <c r="F4149" s="314"/>
      <c r="G4149" s="314"/>
      <c r="H4149" s="314"/>
      <c r="I4149" s="314"/>
      <c r="J4149" s="19">
        <f t="shared" ref="J4149" si="4562">J4109</f>
        <v>104.26999999999998</v>
      </c>
    </row>
    <row r="4150" spans="1:13" ht="18" customHeight="1" x14ac:dyDescent="0.2">
      <c r="A4150" s="241">
        <f t="shared" ref="A4150:C4150" si="4563">A4149</f>
        <v>3</v>
      </c>
      <c r="B4150" s="241" t="str">
        <f t="shared" si="4563"/>
        <v>PORTEIRO</v>
      </c>
      <c r="C4150" s="241" t="str">
        <f t="shared" si="4563"/>
        <v>CRICIÚMA</v>
      </c>
      <c r="D4150" s="52" t="str">
        <f>Raiz!$D$118</f>
        <v>D</v>
      </c>
      <c r="E4150" s="314" t="str">
        <f>Raiz!$E$118</f>
        <v>Módulo 4 - Custo de Reposição do Profissional Ausente</v>
      </c>
      <c r="F4150" s="314"/>
      <c r="G4150" s="314"/>
      <c r="H4150" s="314"/>
      <c r="I4150" s="314"/>
      <c r="J4150" s="19">
        <f t="shared" ref="J4150" si="4564">J4122</f>
        <v>269.18916666666667</v>
      </c>
    </row>
    <row r="4151" spans="1:13" ht="18" customHeight="1" x14ac:dyDescent="0.2">
      <c r="A4151" s="241">
        <f t="shared" ref="A4151:C4151" si="4565">A4150</f>
        <v>3</v>
      </c>
      <c r="B4151" s="241" t="str">
        <f t="shared" si="4565"/>
        <v>PORTEIRO</v>
      </c>
      <c r="C4151" s="241" t="str">
        <f t="shared" si="4565"/>
        <v>CRICIÚMA</v>
      </c>
      <c r="D4151" s="52" t="str">
        <f>Raiz!$D$119</f>
        <v>E</v>
      </c>
      <c r="E4151" s="314" t="str">
        <f>Raiz!$E$119</f>
        <v>Módulo 5 - Insumos Diversos</v>
      </c>
      <c r="F4151" s="314"/>
      <c r="G4151" s="314"/>
      <c r="H4151" s="314"/>
      <c r="I4151" s="314"/>
      <c r="J4151" s="19">
        <f t="shared" ref="J4151" si="4566">J4127</f>
        <v>31.67</v>
      </c>
    </row>
    <row r="4152" spans="1:13" ht="18" customHeight="1" x14ac:dyDescent="0.2">
      <c r="A4152" s="241">
        <f t="shared" ref="A4152:C4152" si="4567">A4151</f>
        <v>3</v>
      </c>
      <c r="B4152" s="241" t="str">
        <f t="shared" si="4567"/>
        <v>PORTEIRO</v>
      </c>
      <c r="C4152" s="241" t="str">
        <f t="shared" si="4567"/>
        <v>CRICIÚMA</v>
      </c>
      <c r="D4152" s="315" t="str">
        <f>Raiz!$D$120</f>
        <v>Subtotal (A + B + C+ D + E)</v>
      </c>
      <c r="E4152" s="315"/>
      <c r="F4152" s="315"/>
      <c r="G4152" s="315"/>
      <c r="H4152" s="315"/>
      <c r="I4152" s="315"/>
      <c r="J4152" s="33">
        <f t="shared" ref="J4152" si="4568">SUM(J4147:J4151)</f>
        <v>3588.7491666666665</v>
      </c>
    </row>
    <row r="4153" spans="1:13" ht="18" customHeight="1" x14ac:dyDescent="0.2">
      <c r="A4153" s="241">
        <f t="shared" ref="A4153:C4153" si="4569">A4152</f>
        <v>3</v>
      </c>
      <c r="B4153" s="241" t="str">
        <f t="shared" si="4569"/>
        <v>PORTEIRO</v>
      </c>
      <c r="C4153" s="241" t="str">
        <f t="shared" si="4569"/>
        <v>CRICIÚMA</v>
      </c>
      <c r="D4153" s="52" t="str">
        <f>Raiz!$D$121</f>
        <v>F</v>
      </c>
      <c r="E4153" s="314" t="str">
        <f>Raiz!$E$121</f>
        <v>Módulo 6-A - Custos Indiretos (despesas administrativas e operacionais)</v>
      </c>
      <c r="F4153" s="314"/>
      <c r="G4153" s="314"/>
      <c r="H4153" s="314"/>
      <c r="I4153" s="314"/>
      <c r="J4153" s="19">
        <f t="shared" ref="J4153" si="4570">J4130</f>
        <v>179.44</v>
      </c>
    </row>
    <row r="4154" spans="1:13" ht="18" customHeight="1" x14ac:dyDescent="0.2">
      <c r="A4154" s="241">
        <f t="shared" ref="A4154:C4154" si="4571">A4153</f>
        <v>3</v>
      </c>
      <c r="B4154" s="241" t="str">
        <f t="shared" si="4571"/>
        <v>PORTEIRO</v>
      </c>
      <c r="C4154" s="241" t="str">
        <f t="shared" si="4571"/>
        <v>CRICIÚMA</v>
      </c>
      <c r="D4154" s="315" t="str">
        <f>Raiz!$D$122</f>
        <v>Subtotal (antes da incidência dos lucros)</v>
      </c>
      <c r="E4154" s="315"/>
      <c r="F4154" s="315"/>
      <c r="G4154" s="315"/>
      <c r="H4154" s="315"/>
      <c r="I4154" s="315"/>
      <c r="J4154" s="36">
        <f t="shared" ref="J4154" si="4572">J4152+J4153</f>
        <v>3768.1891666666666</v>
      </c>
    </row>
    <row r="4155" spans="1:13" ht="18" customHeight="1" x14ac:dyDescent="0.2">
      <c r="A4155" s="241">
        <f t="shared" ref="A4155:C4155" si="4573">A4154</f>
        <v>3</v>
      </c>
      <c r="B4155" s="241" t="str">
        <f t="shared" si="4573"/>
        <v>PORTEIRO</v>
      </c>
      <c r="C4155" s="241" t="str">
        <f t="shared" si="4573"/>
        <v>CRICIÚMA</v>
      </c>
      <c r="D4155" s="52" t="str">
        <f>Raiz!$D$123</f>
        <v>G</v>
      </c>
      <c r="E4155" s="314" t="str">
        <f>Raiz!$E$123</f>
        <v>Módulo 6-B - Lucro</v>
      </c>
      <c r="F4155" s="314"/>
      <c r="G4155" s="314"/>
      <c r="H4155" s="314"/>
      <c r="I4155" s="314"/>
      <c r="J4155" s="36">
        <f t="shared" ref="J4155" si="4574">J4131</f>
        <v>97.22</v>
      </c>
    </row>
    <row r="4156" spans="1:13" ht="18" customHeight="1" x14ac:dyDescent="0.2">
      <c r="A4156" s="241">
        <f t="shared" ref="A4156:C4156" si="4575">A4155</f>
        <v>3</v>
      </c>
      <c r="B4156" s="241" t="str">
        <f t="shared" si="4575"/>
        <v>PORTEIRO</v>
      </c>
      <c r="C4156" s="241" t="str">
        <f t="shared" si="4575"/>
        <v>CRICIÚMA</v>
      </c>
      <c r="D4156" s="315" t="str">
        <f>Raiz!$D$124</f>
        <v>Subtotal (antes da incidência dos tributos)</v>
      </c>
      <c r="E4156" s="315"/>
      <c r="F4156" s="315"/>
      <c r="G4156" s="315"/>
      <c r="H4156" s="315"/>
      <c r="I4156" s="315"/>
      <c r="J4156" s="36">
        <f t="shared" ref="J4156" si="4576">J4154+J4155</f>
        <v>3865.4091666666664</v>
      </c>
    </row>
    <row r="4157" spans="1:13" ht="18" customHeight="1" x14ac:dyDescent="0.2">
      <c r="A4157" s="241">
        <f t="shared" ref="A4157:C4157" si="4577">A4156</f>
        <v>3</v>
      </c>
      <c r="B4157" s="241" t="str">
        <f t="shared" si="4577"/>
        <v>PORTEIRO</v>
      </c>
      <c r="C4157" s="241" t="str">
        <f t="shared" si="4577"/>
        <v>CRICIÚMA</v>
      </c>
      <c r="D4157" s="52" t="str">
        <f>Raiz!$D$125</f>
        <v>H</v>
      </c>
      <c r="E4157" s="314" t="str">
        <f>Raiz!$E$125</f>
        <v>Módulo 6-C - Tributos</v>
      </c>
      <c r="F4157" s="314"/>
      <c r="G4157" s="314"/>
      <c r="H4157" s="314"/>
      <c r="I4157" s="314"/>
      <c r="J4157" s="36">
        <f t="shared" ref="J4157" si="4578">J4133</f>
        <v>642.3599999999999</v>
      </c>
    </row>
    <row r="4158" spans="1:13" ht="18" customHeight="1" thickBot="1" x14ac:dyDescent="0.25">
      <c r="A4158" s="241">
        <f t="shared" ref="A4158:C4158" si="4579">A4157</f>
        <v>3</v>
      </c>
      <c r="B4158" s="241" t="str">
        <f t="shared" si="4579"/>
        <v>PORTEIRO</v>
      </c>
      <c r="C4158" s="241" t="str">
        <f t="shared" si="4579"/>
        <v>CRICIÚMA</v>
      </c>
      <c r="D4158" s="393" t="str">
        <f>Raiz!$D$126</f>
        <v>Valor Total por Empregado / Mês</v>
      </c>
      <c r="E4158" s="394"/>
      <c r="F4158" s="395"/>
      <c r="G4158" s="393" t="str">
        <f t="shared" ref="G4158" si="4580">CONCATENATE(G4044," - ",H4039)</f>
        <v>PORTEIRO - CRICIÚMA</v>
      </c>
      <c r="H4158" s="394"/>
      <c r="I4158" s="395"/>
      <c r="J4158" s="47">
        <f t="shared" ref="J4158" si="4581">ROUND(SUM(J4156:J4157),2)</f>
        <v>4507.7700000000004</v>
      </c>
      <c r="M4158" s="129"/>
    </row>
    <row r="4159" spans="1:13" ht="7.5" customHeight="1" thickBot="1" x14ac:dyDescent="0.25">
      <c r="A4159" s="241">
        <f t="shared" ref="A4159:C4159" si="4582">A4158</f>
        <v>3</v>
      </c>
      <c r="B4159" s="241" t="str">
        <f t="shared" si="4582"/>
        <v>PORTEIRO</v>
      </c>
      <c r="C4159" s="241" t="str">
        <f t="shared" si="4582"/>
        <v>CRICIÚMA</v>
      </c>
      <c r="M4159" s="129"/>
    </row>
    <row r="4160" spans="1:13" ht="36" customHeight="1" thickBot="1" x14ac:dyDescent="0.25">
      <c r="A4160" s="241">
        <f t="shared" ref="A4160" si="4583">J4160</f>
        <v>2</v>
      </c>
      <c r="B4160" s="241" t="str">
        <f t="shared" ref="B4160" si="4584">G4170</f>
        <v>TÉCNICO EM SECRETARIADO</v>
      </c>
      <c r="C4160" s="241" t="str">
        <f t="shared" ref="C4160" si="4585">H4165</f>
        <v>CURITIBA</v>
      </c>
      <c r="D4160" s="311" t="str">
        <f>Raiz!$D$2</f>
        <v>PLANILHA DE CUSTOS E FORMAÇÃO DE PREÇOS</v>
      </c>
      <c r="E4160" s="312"/>
      <c r="F4160" s="312"/>
      <c r="G4160" s="312"/>
      <c r="H4160" s="313"/>
      <c r="I4160" s="66" t="str">
        <f>Raiz!$I$2</f>
        <v>GRUPO</v>
      </c>
      <c r="J4160" s="59">
        <f>VLOOKUP(H4165,Base!$B$29:$C$80,2,FALSE)</f>
        <v>2</v>
      </c>
      <c r="K4160" s="127"/>
      <c r="L4160" s="239" t="s">
        <v>320</v>
      </c>
      <c r="M4160" s="240">
        <f t="shared" ref="M4160" si="4586">M4034+1</f>
        <v>34</v>
      </c>
    </row>
    <row r="4161" spans="1:16" s="4" customFormat="1" ht="18" customHeight="1" x14ac:dyDescent="0.2">
      <c r="A4161" s="241">
        <f t="shared" ref="A4161:A4224" si="4587">A4160</f>
        <v>2</v>
      </c>
      <c r="B4161" s="241" t="str">
        <f t="shared" ref="B4161:B4224" si="4588">B4160</f>
        <v>TÉCNICO EM SECRETARIADO</v>
      </c>
      <c r="C4161" s="241" t="str">
        <f t="shared" ref="C4161:C4224" si="4589">C4160</f>
        <v>CURITIBA</v>
      </c>
      <c r="D4161" s="400" t="str">
        <f>Raiz!$D$3</f>
        <v>DISCRIMINAÇÃO DOS SERVIÇOS (DADOS REFERENTES À CONTRATAÇÃO)</v>
      </c>
      <c r="E4161" s="401"/>
      <c r="F4161" s="401"/>
      <c r="G4161" s="401"/>
      <c r="H4161" s="401"/>
      <c r="I4161" s="401"/>
      <c r="J4161" s="402"/>
      <c r="K4161" s="30"/>
      <c r="L4161" s="30"/>
      <c r="M4161" s="30"/>
      <c r="N4161" s="30"/>
      <c r="O4161" s="30"/>
      <c r="P4161" s="30"/>
    </row>
    <row r="4162" spans="1:16" s="4" customFormat="1" ht="18" customHeight="1" x14ac:dyDescent="0.2">
      <c r="A4162" s="241">
        <f t="shared" si="4587"/>
        <v>2</v>
      </c>
      <c r="B4162" s="241" t="str">
        <f t="shared" si="4588"/>
        <v>TÉCNICO EM SECRETARIADO</v>
      </c>
      <c r="C4162" s="241" t="str">
        <f t="shared" si="4589"/>
        <v>CURITIBA</v>
      </c>
      <c r="D4162" s="52" t="str">
        <f>Raiz!$D$4</f>
        <v>A</v>
      </c>
      <c r="E4162" s="359" t="str">
        <f>Raiz!$E$4</f>
        <v>Processo nº</v>
      </c>
      <c r="F4162" s="359"/>
      <c r="G4162" s="359"/>
      <c r="H4162" s="386" t="str">
        <f>Base!$C$2</f>
        <v>10905.720090/2020-71</v>
      </c>
      <c r="I4162" s="386"/>
      <c r="J4162" s="386"/>
      <c r="K4162" s="30"/>
      <c r="L4162" s="30"/>
      <c r="M4162" s="30"/>
      <c r="N4162" s="30"/>
      <c r="O4162" s="30"/>
      <c r="P4162" s="30"/>
    </row>
    <row r="4163" spans="1:16" s="4" customFormat="1" ht="18" customHeight="1" x14ac:dyDescent="0.2">
      <c r="A4163" s="241">
        <f t="shared" si="4587"/>
        <v>2</v>
      </c>
      <c r="B4163" s="241" t="str">
        <f t="shared" si="4588"/>
        <v>TÉCNICO EM SECRETARIADO</v>
      </c>
      <c r="C4163" s="241" t="str">
        <f t="shared" si="4589"/>
        <v>CURITIBA</v>
      </c>
      <c r="D4163" s="52" t="str">
        <f>Raiz!$D$5</f>
        <v>B</v>
      </c>
      <c r="E4163" s="359" t="str">
        <f>Raiz!$E$5</f>
        <v>Licitação nº</v>
      </c>
      <c r="F4163" s="359"/>
      <c r="G4163" s="359"/>
      <c r="H4163" s="386" t="str">
        <f>Base!$C$3</f>
        <v>___/2021</v>
      </c>
      <c r="I4163" s="386"/>
      <c r="J4163" s="386"/>
      <c r="K4163" s="30"/>
      <c r="L4163" s="30"/>
      <c r="M4163" s="30"/>
      <c r="N4163" s="30"/>
      <c r="O4163" s="30"/>
      <c r="P4163" s="30"/>
    </row>
    <row r="4164" spans="1:16" s="4" customFormat="1" ht="18" customHeight="1" x14ac:dyDescent="0.2">
      <c r="A4164" s="241">
        <f t="shared" si="4587"/>
        <v>2</v>
      </c>
      <c r="B4164" s="241" t="str">
        <f t="shared" si="4588"/>
        <v>TÉCNICO EM SECRETARIADO</v>
      </c>
      <c r="C4164" s="241" t="str">
        <f t="shared" si="4589"/>
        <v>CURITIBA</v>
      </c>
      <c r="D4164" s="52" t="str">
        <f>Raiz!$D$6</f>
        <v>C</v>
      </c>
      <c r="E4164" s="359" t="str">
        <f>Raiz!$E$6</f>
        <v>Data de apresentação da proposta</v>
      </c>
      <c r="F4164" s="359"/>
      <c r="G4164" s="359"/>
      <c r="H4164" s="386" t="str">
        <f>Base!$C$4</f>
        <v>___/___/2021</v>
      </c>
      <c r="I4164" s="386"/>
      <c r="J4164" s="386"/>
      <c r="K4164" s="30"/>
      <c r="L4164" s="30"/>
      <c r="M4164" s="30"/>
      <c r="N4164" s="30"/>
      <c r="O4164" s="30"/>
      <c r="P4164" s="30"/>
    </row>
    <row r="4165" spans="1:16" s="4" customFormat="1" ht="18" customHeight="1" x14ac:dyDescent="0.2">
      <c r="A4165" s="241">
        <f t="shared" si="4587"/>
        <v>2</v>
      </c>
      <c r="B4165" s="241" t="str">
        <f t="shared" si="4588"/>
        <v>TÉCNICO EM SECRETARIADO</v>
      </c>
      <c r="C4165" s="241" t="str">
        <f t="shared" si="4589"/>
        <v>CURITIBA</v>
      </c>
      <c r="D4165" s="52" t="str">
        <f>Raiz!$D$7</f>
        <v>D</v>
      </c>
      <c r="E4165" s="359" t="str">
        <f>Raiz!$E$7</f>
        <v>Local da prestação do serviço</v>
      </c>
      <c r="F4165" s="359"/>
      <c r="G4165" s="359"/>
      <c r="H4165" s="368" t="str">
        <f>VLOOKUP(M4160,Base!$T$86:$V$813,2,FALSE)</f>
        <v>CURITIBA</v>
      </c>
      <c r="I4165" s="368"/>
      <c r="J4165" s="369">
        <f t="shared" ref="J4165" si="4590">K4165</f>
        <v>0</v>
      </c>
      <c r="K4165" s="127"/>
      <c r="L4165" s="127"/>
      <c r="M4165" s="30"/>
      <c r="N4165" s="30"/>
      <c r="O4165" s="30"/>
      <c r="P4165" s="30"/>
    </row>
    <row r="4166" spans="1:16" s="4" customFormat="1" ht="18" customHeight="1" x14ac:dyDescent="0.2">
      <c r="A4166" s="241">
        <f t="shared" si="4587"/>
        <v>2</v>
      </c>
      <c r="B4166" s="241" t="str">
        <f t="shared" si="4588"/>
        <v>TÉCNICO EM SECRETARIADO</v>
      </c>
      <c r="C4166" s="241" t="str">
        <f t="shared" si="4589"/>
        <v>CURITIBA</v>
      </c>
      <c r="D4166" s="52" t="str">
        <f>Raiz!$D$8</f>
        <v>E</v>
      </c>
      <c r="E4166" s="359" t="str">
        <f>Raiz!$E$8</f>
        <v>Ano do Acordo, Convenção ou Dissídio Coletivo:</v>
      </c>
      <c r="F4166" s="359"/>
      <c r="G4166" s="359"/>
      <c r="H4166" s="370">
        <f>VLOOKUP(H4165,Base!$B$257:$P$308,J4170+1,FALSE)</f>
        <v>2021</v>
      </c>
      <c r="I4166" s="370"/>
      <c r="J4166" s="370"/>
      <c r="K4166" s="30"/>
      <c r="L4166" s="30"/>
      <c r="M4166" s="30"/>
      <c r="N4166" s="30"/>
      <c r="O4166" s="30"/>
      <c r="P4166" s="30"/>
    </row>
    <row r="4167" spans="1:16" s="4" customFormat="1" ht="18" customHeight="1" thickBot="1" x14ac:dyDescent="0.25">
      <c r="A4167" s="241">
        <f t="shared" si="4587"/>
        <v>2</v>
      </c>
      <c r="B4167" s="241" t="str">
        <f t="shared" si="4588"/>
        <v>TÉCNICO EM SECRETARIADO</v>
      </c>
      <c r="C4167" s="241" t="str">
        <f t="shared" si="4589"/>
        <v>CURITIBA</v>
      </c>
      <c r="D4167" s="17" t="str">
        <f>Raiz!$D$9</f>
        <v>F</v>
      </c>
      <c r="E4167" s="360" t="str">
        <f>Raiz!$E$9</f>
        <v>Tempo de Execução (meses)</v>
      </c>
      <c r="F4167" s="360"/>
      <c r="G4167" s="360"/>
      <c r="H4167" s="378">
        <f>VLOOKUP(H4165,Base!$B$143:$P$194,J4170+1,FALSE)</f>
        <v>23</v>
      </c>
      <c r="I4167" s="379"/>
      <c r="J4167" s="380"/>
      <c r="K4167" s="30"/>
      <c r="L4167" s="30"/>
      <c r="M4167" s="30"/>
      <c r="N4167" s="30"/>
      <c r="O4167" s="30"/>
      <c r="P4167" s="30"/>
    </row>
    <row r="4168" spans="1:16" ht="14.1" customHeight="1" thickBot="1" x14ac:dyDescent="0.25">
      <c r="A4168" s="241">
        <f t="shared" si="4587"/>
        <v>2</v>
      </c>
      <c r="B4168" s="241" t="str">
        <f t="shared" si="4588"/>
        <v>TÉCNICO EM SECRETARIADO</v>
      </c>
      <c r="C4168" s="241" t="str">
        <f t="shared" si="4589"/>
        <v>CURITIBA</v>
      </c>
      <c r="D4168" s="16"/>
    </row>
    <row r="4169" spans="1:16" s="4" customFormat="1" ht="18" customHeight="1" x14ac:dyDescent="0.2">
      <c r="A4169" s="241">
        <f t="shared" si="4587"/>
        <v>2</v>
      </c>
      <c r="B4169" s="241" t="str">
        <f t="shared" si="4588"/>
        <v>TÉCNICO EM SECRETARIADO</v>
      </c>
      <c r="C4169" s="241" t="str">
        <f t="shared" si="4589"/>
        <v>CURITIBA</v>
      </c>
      <c r="D4169" s="381" t="str">
        <f>Raiz!$D$11</f>
        <v>IDENTIFICAÇÃO DO SERVIÇO</v>
      </c>
      <c r="E4169" s="381"/>
      <c r="F4169" s="381"/>
      <c r="G4169" s="381"/>
      <c r="H4169" s="381"/>
      <c r="I4169" s="381"/>
      <c r="J4169" s="381"/>
      <c r="K4169" s="30"/>
      <c r="L4169" s="30"/>
      <c r="M4169" s="30"/>
      <c r="N4169" s="30"/>
      <c r="O4169" s="30"/>
      <c r="P4169" s="30"/>
    </row>
    <row r="4170" spans="1:16" s="4" customFormat="1" ht="18" customHeight="1" x14ac:dyDescent="0.2">
      <c r="A4170" s="241">
        <f t="shared" si="4587"/>
        <v>2</v>
      </c>
      <c r="B4170" s="241" t="str">
        <f t="shared" si="4588"/>
        <v>TÉCNICO EM SECRETARIADO</v>
      </c>
      <c r="C4170" s="241" t="str">
        <f t="shared" si="4589"/>
        <v>CURITIBA</v>
      </c>
      <c r="D4170" s="389" t="str">
        <f>Raiz!$D$12</f>
        <v>Tipo de Serviço</v>
      </c>
      <c r="E4170" s="389"/>
      <c r="F4170" s="389"/>
      <c r="G4170" s="387" t="str">
        <f>VLOOKUP(M4160,Base!$T$86:$V$813,3,FALSE)</f>
        <v>TÉCNICO EM SECRETARIADO</v>
      </c>
      <c r="H4170" s="388"/>
      <c r="I4170" s="388"/>
      <c r="J4170" s="238">
        <f>VLOOKUP(G4170,Base!$B$11:$E$24,4,FALSE)</f>
        <v>2</v>
      </c>
      <c r="M4170" s="30"/>
      <c r="N4170" s="30"/>
      <c r="O4170" s="30"/>
      <c r="P4170" s="30"/>
    </row>
    <row r="4171" spans="1:16" s="4" customFormat="1" ht="18" customHeight="1" x14ac:dyDescent="0.2">
      <c r="A4171" s="241">
        <f t="shared" si="4587"/>
        <v>2</v>
      </c>
      <c r="B4171" s="241" t="str">
        <f t="shared" si="4588"/>
        <v>TÉCNICO EM SECRETARIADO</v>
      </c>
      <c r="C4171" s="241" t="str">
        <f t="shared" si="4589"/>
        <v>CURITIBA</v>
      </c>
      <c r="D4171" s="389" t="str">
        <f>Raiz!$D$13</f>
        <v>Unidade de medida</v>
      </c>
      <c r="E4171" s="389"/>
      <c r="F4171" s="389"/>
      <c r="G4171" s="390" t="str">
        <f>Base!$C$6</f>
        <v>Posto</v>
      </c>
      <c r="H4171" s="390"/>
      <c r="I4171" s="390"/>
      <c r="J4171" s="390"/>
      <c r="K4171" s="30"/>
      <c r="L4171" s="30"/>
      <c r="M4171" s="30"/>
      <c r="N4171" s="30"/>
      <c r="O4171" s="30"/>
      <c r="P4171" s="30"/>
    </row>
    <row r="4172" spans="1:16" s="4" customFormat="1" ht="18" customHeight="1" thickBot="1" x14ac:dyDescent="0.25">
      <c r="A4172" s="241">
        <f t="shared" si="4587"/>
        <v>2</v>
      </c>
      <c r="B4172" s="241" t="str">
        <f t="shared" si="4588"/>
        <v>TÉCNICO EM SECRETARIADO</v>
      </c>
      <c r="C4172" s="241" t="str">
        <f t="shared" si="4589"/>
        <v>CURITIBA</v>
      </c>
      <c r="D4172" s="396" t="str">
        <f>Raiz!$D$14</f>
        <v>Quantidade a contratar (unidade de medida)</v>
      </c>
      <c r="E4172" s="396"/>
      <c r="F4172" s="396"/>
      <c r="G4172" s="378">
        <f>VLOOKUP(H4165,Base!$B$86:$P$137,1+J4170,FALSE)</f>
        <v>22</v>
      </c>
      <c r="H4172" s="379"/>
      <c r="I4172" s="379"/>
      <c r="J4172" s="380"/>
      <c r="K4172" s="30"/>
      <c r="L4172" s="30"/>
      <c r="M4172" s="30"/>
      <c r="N4172" s="30"/>
      <c r="O4172" s="30"/>
      <c r="P4172" s="30"/>
    </row>
    <row r="4173" spans="1:16" s="4" customFormat="1" ht="14.1" customHeight="1" thickBot="1" x14ac:dyDescent="0.25">
      <c r="A4173" s="241">
        <f t="shared" si="4587"/>
        <v>2</v>
      </c>
      <c r="B4173" s="241" t="str">
        <f t="shared" si="4588"/>
        <v>TÉCNICO EM SECRETARIADO</v>
      </c>
      <c r="C4173" s="241" t="str">
        <f t="shared" si="4589"/>
        <v>CURITIBA</v>
      </c>
      <c r="D4173" s="5"/>
      <c r="E4173" s="5"/>
      <c r="F4173" s="5"/>
      <c r="G4173" s="5"/>
      <c r="H4173" s="5"/>
      <c r="I4173" s="5"/>
      <c r="J4173" s="5"/>
      <c r="K4173" s="29"/>
      <c r="L4173" s="29"/>
      <c r="M4173" s="30"/>
      <c r="N4173" s="30"/>
      <c r="O4173" s="30"/>
      <c r="P4173" s="30"/>
    </row>
    <row r="4174" spans="1:16" s="4" customFormat="1" ht="18" customHeight="1" x14ac:dyDescent="0.2">
      <c r="A4174" s="241">
        <f t="shared" si="4587"/>
        <v>2</v>
      </c>
      <c r="B4174" s="241" t="str">
        <f t="shared" si="4588"/>
        <v>TÉCNICO EM SECRETARIADO</v>
      </c>
      <c r="C4174" s="241" t="str">
        <f t="shared" si="4589"/>
        <v>CURITIBA</v>
      </c>
      <c r="D4174" s="381" t="str">
        <f>Raiz!$D$16</f>
        <v>1. MÓDULOS: Mão de obra vinculada à execução contratual</v>
      </c>
      <c r="E4174" s="381"/>
      <c r="F4174" s="381"/>
      <c r="G4174" s="381"/>
      <c r="H4174" s="381"/>
      <c r="I4174" s="381"/>
      <c r="J4174" s="381"/>
      <c r="K4174" s="30"/>
      <c r="L4174" s="30"/>
      <c r="M4174" s="30"/>
      <c r="N4174" s="30"/>
      <c r="O4174" s="30"/>
      <c r="P4174" s="30"/>
    </row>
    <row r="4175" spans="1:16" s="4" customFormat="1" ht="18" customHeight="1" x14ac:dyDescent="0.2">
      <c r="A4175" s="241">
        <f t="shared" si="4587"/>
        <v>2</v>
      </c>
      <c r="B4175" s="241" t="str">
        <f t="shared" si="4588"/>
        <v>TÉCNICO EM SECRETARIADO</v>
      </c>
      <c r="C4175" s="241" t="str">
        <f t="shared" si="4589"/>
        <v>CURITIBA</v>
      </c>
      <c r="D4175" s="382" t="str">
        <f>Raiz!$D$17</f>
        <v>Dados para composição dos custos referentes a mão de obra</v>
      </c>
      <c r="E4175" s="382"/>
      <c r="F4175" s="382"/>
      <c r="G4175" s="382"/>
      <c r="H4175" s="382"/>
      <c r="I4175" s="382"/>
      <c r="J4175" s="382"/>
      <c r="K4175" s="30"/>
      <c r="L4175" s="30"/>
      <c r="M4175" s="30"/>
      <c r="N4175" s="30"/>
      <c r="O4175" s="30"/>
      <c r="P4175" s="30"/>
    </row>
    <row r="4176" spans="1:16" s="4" customFormat="1" ht="18" customHeight="1" x14ac:dyDescent="0.2">
      <c r="A4176" s="241">
        <f t="shared" si="4587"/>
        <v>2</v>
      </c>
      <c r="B4176" s="241" t="str">
        <f t="shared" si="4588"/>
        <v>TÉCNICO EM SECRETARIADO</v>
      </c>
      <c r="C4176" s="241" t="str">
        <f t="shared" si="4589"/>
        <v>CURITIBA</v>
      </c>
      <c r="D4176" s="52">
        <f>Raiz!$D$18</f>
        <v>1</v>
      </c>
      <c r="E4176" s="359" t="str">
        <f>Raiz!$E$18</f>
        <v>Tipo de Serviço</v>
      </c>
      <c r="F4176" s="359"/>
      <c r="G4176" s="383" t="str">
        <f t="shared" ref="G4176" si="4591">G4170</f>
        <v>TÉCNICO EM SECRETARIADO</v>
      </c>
      <c r="H4176" s="383"/>
      <c r="I4176" s="383"/>
      <c r="J4176" s="384"/>
      <c r="K4176" s="30"/>
      <c r="L4176" s="30"/>
      <c r="M4176" s="30"/>
      <c r="N4176" s="30"/>
      <c r="O4176" s="30"/>
      <c r="P4176" s="30"/>
    </row>
    <row r="4177" spans="1:16" s="4" customFormat="1" ht="18" customHeight="1" x14ac:dyDescent="0.2">
      <c r="A4177" s="241">
        <f t="shared" si="4587"/>
        <v>2</v>
      </c>
      <c r="B4177" s="241" t="str">
        <f t="shared" si="4588"/>
        <v>TÉCNICO EM SECRETARIADO</v>
      </c>
      <c r="C4177" s="241" t="str">
        <f t="shared" si="4589"/>
        <v>CURITIBA</v>
      </c>
      <c r="D4177" s="52">
        <f>Raiz!$D$19</f>
        <v>2</v>
      </c>
      <c r="E4177" s="359" t="str">
        <f>Raiz!$E$19</f>
        <v>Classificação Brasileira de Ocupações (CBO)</v>
      </c>
      <c r="F4177" s="359"/>
      <c r="G4177" s="373" t="str">
        <f>VLOOKUP(G4170,Base!$B$11:$C$24,2,FALSE)</f>
        <v>3315-05</v>
      </c>
      <c r="H4177" s="373"/>
      <c r="I4177" s="373"/>
      <c r="J4177" s="374"/>
      <c r="K4177" s="127"/>
      <c r="L4177" s="127"/>
      <c r="M4177" s="30"/>
      <c r="N4177" s="30"/>
      <c r="O4177" s="30"/>
      <c r="P4177" s="30"/>
    </row>
    <row r="4178" spans="1:16" s="4" customFormat="1" ht="18" customHeight="1" x14ac:dyDescent="0.2">
      <c r="A4178" s="241">
        <f t="shared" si="4587"/>
        <v>2</v>
      </c>
      <c r="B4178" s="241" t="str">
        <f t="shared" si="4588"/>
        <v>TÉCNICO EM SECRETARIADO</v>
      </c>
      <c r="C4178" s="241" t="str">
        <f t="shared" si="4589"/>
        <v>CURITIBA</v>
      </c>
      <c r="D4178" s="52">
        <f>Raiz!$D$20</f>
        <v>3</v>
      </c>
      <c r="E4178" s="399" t="str">
        <f>Raiz!$E$20</f>
        <v>Salário Normativo da Categoria</v>
      </c>
      <c r="F4178" s="399"/>
      <c r="G4178" s="364">
        <f>VLOOKUP(H4165,Base!$B$371:$P$422,J4170+1,FALSE)</f>
        <v>1925.87</v>
      </c>
      <c r="H4178" s="364"/>
      <c r="I4178" s="364"/>
      <c r="J4178" s="365"/>
      <c r="K4178" s="127"/>
      <c r="L4178" s="127"/>
      <c r="M4178" s="30"/>
      <c r="N4178" s="30"/>
      <c r="O4178" s="30"/>
      <c r="P4178" s="30"/>
    </row>
    <row r="4179" spans="1:16" s="4" customFormat="1" ht="30" customHeight="1" x14ac:dyDescent="0.2">
      <c r="A4179" s="241">
        <f t="shared" si="4587"/>
        <v>2</v>
      </c>
      <c r="B4179" s="241" t="str">
        <f t="shared" si="4588"/>
        <v>TÉCNICO EM SECRETARIADO</v>
      </c>
      <c r="C4179" s="241" t="str">
        <f t="shared" si="4589"/>
        <v>CURITIBA</v>
      </c>
      <c r="D4179" s="147">
        <f>Raiz!$D$21</f>
        <v>4</v>
      </c>
      <c r="E4179" s="407" t="str">
        <f>Raiz!$E$21</f>
        <v>Categoria Profissional (vinculada à execução contratual)</v>
      </c>
      <c r="F4179" s="407"/>
      <c r="G4179" s="375" t="str">
        <f>VLOOKUP(H4165,Base!$B$200:$P$251,J4170+1,FALSE)</f>
        <v>CATEGORIA PROFISSIONAL DIFERENCIADA DE SECRETÁRIOS (AS)</v>
      </c>
      <c r="H4179" s="375"/>
      <c r="I4179" s="375"/>
      <c r="J4179" s="376"/>
      <c r="K4179" s="127"/>
      <c r="L4179" s="127"/>
      <c r="M4179" s="30"/>
      <c r="N4179" s="30"/>
      <c r="O4179" s="30"/>
      <c r="P4179" s="30"/>
    </row>
    <row r="4180" spans="1:16" s="4" customFormat="1" ht="18" customHeight="1" x14ac:dyDescent="0.2">
      <c r="A4180" s="241">
        <f t="shared" si="4587"/>
        <v>2</v>
      </c>
      <c r="B4180" s="241" t="str">
        <f t="shared" si="4588"/>
        <v>TÉCNICO EM SECRETARIADO</v>
      </c>
      <c r="C4180" s="241" t="str">
        <f t="shared" si="4589"/>
        <v>CURITIBA</v>
      </c>
      <c r="D4180" s="52">
        <f>Raiz!$D$22</f>
        <v>5</v>
      </c>
      <c r="E4180" s="403" t="str">
        <f>Raiz!$E$22</f>
        <v>CCT - Data-Base da Categoria (dia/mês/ano)</v>
      </c>
      <c r="F4180" s="403"/>
      <c r="G4180" s="391" t="str">
        <f>VLOOKUP(H4165,Base!$B$314:$P$365,J4170+1,FALSE)</f>
        <v>PR002682/2021 - 01/06/2021</v>
      </c>
      <c r="H4180" s="391"/>
      <c r="I4180" s="391"/>
      <c r="J4180" s="392"/>
      <c r="K4180" s="127"/>
      <c r="L4180" s="127"/>
      <c r="M4180" s="30"/>
      <c r="N4180" s="30"/>
      <c r="O4180" s="30"/>
      <c r="P4180" s="30"/>
    </row>
    <row r="4181" spans="1:16" s="4" customFormat="1" ht="18" customHeight="1" x14ac:dyDescent="0.2">
      <c r="A4181" s="241">
        <f t="shared" si="4587"/>
        <v>2</v>
      </c>
      <c r="B4181" s="241" t="str">
        <f t="shared" si="4588"/>
        <v>TÉCNICO EM SECRETARIADO</v>
      </c>
      <c r="C4181" s="241" t="str">
        <f t="shared" si="4589"/>
        <v>CURITIBA</v>
      </c>
      <c r="D4181" s="52">
        <f>Raiz!$D$23</f>
        <v>6</v>
      </c>
      <c r="E4181" s="359" t="str">
        <f>Raiz!$E$23</f>
        <v>Carga horária a contratar (Horas/Mês)</v>
      </c>
      <c r="F4181" s="359"/>
      <c r="G4181" s="371">
        <f>VLOOKUP(H4165,Base!$B$485:$P$536,J4170+1,FALSE)</f>
        <v>200</v>
      </c>
      <c r="H4181" s="371"/>
      <c r="I4181" s="371"/>
      <c r="J4181" s="372"/>
      <c r="K4181" s="127"/>
      <c r="L4181" s="127"/>
      <c r="M4181" s="30"/>
      <c r="N4181" s="30"/>
      <c r="O4181" s="30"/>
      <c r="P4181" s="30"/>
    </row>
    <row r="4182" spans="1:16" s="4" customFormat="1" ht="18" customHeight="1" x14ac:dyDescent="0.2">
      <c r="A4182" s="241">
        <f t="shared" si="4587"/>
        <v>2</v>
      </c>
      <c r="B4182" s="241" t="str">
        <f t="shared" si="4588"/>
        <v>TÉCNICO EM SECRETARIADO</v>
      </c>
      <c r="C4182" s="241" t="str">
        <f t="shared" si="4589"/>
        <v>CURITIBA</v>
      </c>
      <c r="D4182" s="52">
        <f>Raiz!$D$24</f>
        <v>7</v>
      </c>
      <c r="E4182" s="359" t="str">
        <f>Raiz!$E$24</f>
        <v>Valor do vale transporte</v>
      </c>
      <c r="F4182" s="359"/>
      <c r="G4182" s="364">
        <f>VLOOKUP(H4165,Base!$B$29:$E$80,4,FALSE)</f>
        <v>4.5</v>
      </c>
      <c r="H4182" s="364" t="s">
        <v>35</v>
      </c>
      <c r="I4182" s="364"/>
      <c r="J4182" s="365"/>
      <c r="K4182" s="30"/>
      <c r="L4182" s="30"/>
      <c r="M4182" s="30"/>
      <c r="N4182" s="30"/>
      <c r="O4182" s="30"/>
      <c r="P4182" s="30"/>
    </row>
    <row r="4183" spans="1:16" s="4" customFormat="1" ht="18" customHeight="1" x14ac:dyDescent="0.2">
      <c r="A4183" s="241">
        <f t="shared" si="4587"/>
        <v>2</v>
      </c>
      <c r="B4183" s="241" t="str">
        <f t="shared" si="4588"/>
        <v>TÉCNICO EM SECRETARIADO</v>
      </c>
      <c r="C4183" s="241" t="str">
        <f t="shared" si="4589"/>
        <v>CURITIBA</v>
      </c>
      <c r="D4183" s="52">
        <f>Raiz!$D$25</f>
        <v>8</v>
      </c>
      <c r="E4183" s="359" t="str">
        <f>Raiz!$E$25</f>
        <v>Valor do vale alimentação</v>
      </c>
      <c r="F4183" s="359"/>
      <c r="G4183" s="364">
        <f>VLOOKUP(H4165,Base!$B$656:$P$707,J4170+1,FALSE)</f>
        <v>22.22</v>
      </c>
      <c r="H4183" s="364"/>
      <c r="I4183" s="364"/>
      <c r="J4183" s="365"/>
      <c r="K4183" s="127"/>
      <c r="L4183" s="127"/>
      <c r="M4183" s="30"/>
      <c r="N4183" s="30"/>
      <c r="O4183" s="30"/>
      <c r="P4183" s="30"/>
    </row>
    <row r="4184" spans="1:16" s="4" customFormat="1" ht="18" customHeight="1" thickBot="1" x14ac:dyDescent="0.25">
      <c r="A4184" s="241">
        <f t="shared" si="4587"/>
        <v>2</v>
      </c>
      <c r="B4184" s="241" t="str">
        <f t="shared" si="4588"/>
        <v>TÉCNICO EM SECRETARIADO</v>
      </c>
      <c r="C4184" s="241" t="str">
        <f t="shared" si="4589"/>
        <v>CURITIBA</v>
      </c>
      <c r="D4184" s="17">
        <f>Raiz!$D$26</f>
        <v>9</v>
      </c>
      <c r="E4184" s="360" t="str">
        <f>Raiz!$E$26</f>
        <v>Salário Mínimo Vigente</v>
      </c>
      <c r="F4184" s="360"/>
      <c r="G4184" s="361">
        <f>Base!$C$5</f>
        <v>1100</v>
      </c>
      <c r="H4184" s="361"/>
      <c r="I4184" s="361"/>
      <c r="J4184" s="362"/>
      <c r="K4184" s="30"/>
      <c r="L4184" s="30"/>
      <c r="M4184" s="30"/>
      <c r="N4184" s="30"/>
      <c r="O4184" s="30"/>
      <c r="P4184" s="30"/>
    </row>
    <row r="4185" spans="1:16" ht="14.1" customHeight="1" thickBot="1" x14ac:dyDescent="0.25">
      <c r="A4185" s="241">
        <f t="shared" si="4587"/>
        <v>2</v>
      </c>
      <c r="B4185" s="241" t="str">
        <f t="shared" si="4588"/>
        <v>TÉCNICO EM SECRETARIADO</v>
      </c>
      <c r="C4185" s="241" t="str">
        <f t="shared" si="4589"/>
        <v>CURITIBA</v>
      </c>
      <c r="D4185" s="4"/>
      <c r="E4185" s="4"/>
      <c r="F4185" s="4"/>
      <c r="G4185" s="4"/>
      <c r="H4185" s="4"/>
      <c r="I4185" s="4"/>
      <c r="J4185" s="4"/>
    </row>
    <row r="4186" spans="1:16" ht="18" customHeight="1" x14ac:dyDescent="0.2">
      <c r="A4186" s="241">
        <f t="shared" si="4587"/>
        <v>2</v>
      </c>
      <c r="B4186" s="241" t="str">
        <f t="shared" si="4588"/>
        <v>TÉCNICO EM SECRETARIADO</v>
      </c>
      <c r="C4186" s="241" t="str">
        <f t="shared" si="4589"/>
        <v>CURITIBA</v>
      </c>
      <c r="D4186" s="363" t="str">
        <f>Raiz!$D$28</f>
        <v>MÓDULO 1 – COMPOSIÇÃO DA REMUNERAÇÃO</v>
      </c>
      <c r="E4186" s="363"/>
      <c r="F4186" s="363"/>
      <c r="G4186" s="363"/>
      <c r="H4186" s="363"/>
      <c r="I4186" s="1" t="str">
        <f>Raiz!I$28</f>
        <v>%</v>
      </c>
      <c r="J4186" s="2" t="str">
        <f>Raiz!$J$28</f>
        <v>Valor R$</v>
      </c>
    </row>
    <row r="4187" spans="1:16" ht="18" customHeight="1" x14ac:dyDescent="0.2">
      <c r="A4187" s="241">
        <f t="shared" si="4587"/>
        <v>2</v>
      </c>
      <c r="B4187" s="241" t="str">
        <f t="shared" si="4588"/>
        <v>TÉCNICO EM SECRETARIADO</v>
      </c>
      <c r="C4187" s="241" t="str">
        <f t="shared" si="4589"/>
        <v>CURITIBA</v>
      </c>
      <c r="D4187" s="52" t="str">
        <f>Raiz!$D$29</f>
        <v>A</v>
      </c>
      <c r="E4187" s="398" t="str">
        <f>Raiz!$E$29</f>
        <v>Salário-Base</v>
      </c>
      <c r="F4187" s="398"/>
      <c r="G4187" s="398"/>
      <c r="H4187" s="398"/>
      <c r="I4187" s="314"/>
      <c r="J4187" s="19">
        <f>VLOOKUP(H4165,Base!$B$599:$P$650,J4170+1,FALSE)</f>
        <v>1925.8699999999997</v>
      </c>
      <c r="K4187" s="128"/>
      <c r="L4187" s="128"/>
    </row>
    <row r="4188" spans="1:16" ht="18" customHeight="1" x14ac:dyDescent="0.2">
      <c r="A4188" s="241">
        <f t="shared" si="4587"/>
        <v>2</v>
      </c>
      <c r="B4188" s="241" t="str">
        <f t="shared" si="4588"/>
        <v>TÉCNICO EM SECRETARIADO</v>
      </c>
      <c r="C4188" s="241" t="str">
        <f t="shared" si="4589"/>
        <v>CURITIBA</v>
      </c>
      <c r="D4188" s="147" t="str">
        <f>Raiz!$D$30</f>
        <v>B</v>
      </c>
      <c r="E4188" s="338" t="str">
        <f>Raiz!$E$30</f>
        <v>Adicional de Insalubridade</v>
      </c>
      <c r="F4188" s="338"/>
      <c r="G4188" s="338"/>
      <c r="H4188" s="338"/>
      <c r="I4188" s="119">
        <f>VLOOKUP(H4165,Base!$B$1055:$P$1106,J4170+1,FALSE)</f>
        <v>0</v>
      </c>
      <c r="J4188" s="19">
        <f t="shared" ref="J4188" si="4592">ROUND(I4188*J4187,2)</f>
        <v>0</v>
      </c>
      <c r="K4188" s="128"/>
      <c r="L4188" s="128"/>
    </row>
    <row r="4189" spans="1:16" ht="18" customHeight="1" x14ac:dyDescent="0.2">
      <c r="A4189" s="241">
        <f t="shared" si="4587"/>
        <v>2</v>
      </c>
      <c r="B4189" s="241" t="str">
        <f t="shared" si="4588"/>
        <v>TÉCNICO EM SECRETARIADO</v>
      </c>
      <c r="C4189" s="241" t="str">
        <f t="shared" si="4589"/>
        <v>CURITIBA</v>
      </c>
      <c r="D4189" s="52" t="str">
        <f>Raiz!$D$31</f>
        <v>C</v>
      </c>
      <c r="E4189" s="397" t="str">
        <f>Raiz!$E$31</f>
        <v>Outros (especificar)</v>
      </c>
      <c r="F4189" s="397"/>
      <c r="G4189" s="397"/>
      <c r="H4189" s="397"/>
      <c r="I4189" s="20"/>
      <c r="J4189" s="19">
        <f>VLOOKUP(H4165,Base!$B$827:$P$878,J4170+1,FALSE)</f>
        <v>0</v>
      </c>
      <c r="K4189" s="128"/>
      <c r="L4189" s="128"/>
    </row>
    <row r="4190" spans="1:16" ht="18" customHeight="1" x14ac:dyDescent="0.2">
      <c r="A4190" s="241">
        <f t="shared" si="4587"/>
        <v>2</v>
      </c>
      <c r="B4190" s="241" t="str">
        <f t="shared" si="4588"/>
        <v>TÉCNICO EM SECRETARIADO</v>
      </c>
      <c r="C4190" s="241" t="str">
        <f t="shared" si="4589"/>
        <v>CURITIBA</v>
      </c>
      <c r="D4190" s="52"/>
      <c r="E4190" s="323"/>
      <c r="F4190" s="323"/>
      <c r="G4190" s="323"/>
      <c r="H4190" s="323"/>
      <c r="I4190" s="20"/>
      <c r="J4190" s="19"/>
    </row>
    <row r="4191" spans="1:16" ht="18" customHeight="1" x14ac:dyDescent="0.2">
      <c r="A4191" s="241">
        <f t="shared" si="4587"/>
        <v>2</v>
      </c>
      <c r="B4191" s="241" t="str">
        <f t="shared" si="4588"/>
        <v>TÉCNICO EM SECRETARIADO</v>
      </c>
      <c r="C4191" s="241" t="str">
        <f t="shared" si="4589"/>
        <v>CURITIBA</v>
      </c>
      <c r="D4191" s="52"/>
      <c r="E4191" s="323"/>
      <c r="F4191" s="323"/>
      <c r="G4191" s="323"/>
      <c r="H4191" s="323"/>
      <c r="I4191" s="20"/>
      <c r="J4191" s="36"/>
    </row>
    <row r="4192" spans="1:16" ht="18" customHeight="1" x14ac:dyDescent="0.2">
      <c r="A4192" s="241">
        <f t="shared" si="4587"/>
        <v>2</v>
      </c>
      <c r="B4192" s="241" t="str">
        <f t="shared" si="4588"/>
        <v>TÉCNICO EM SECRETARIADO</v>
      </c>
      <c r="C4192" s="241" t="str">
        <f t="shared" si="4589"/>
        <v>CURITIBA</v>
      </c>
      <c r="D4192" s="52"/>
      <c r="E4192" s="323"/>
      <c r="F4192" s="323"/>
      <c r="G4192" s="323"/>
      <c r="H4192" s="323"/>
      <c r="I4192" s="20"/>
      <c r="J4192" s="36"/>
    </row>
    <row r="4193" spans="1:12" ht="18" customHeight="1" thickBot="1" x14ac:dyDescent="0.25">
      <c r="A4193" s="241">
        <f t="shared" si="4587"/>
        <v>2</v>
      </c>
      <c r="B4193" s="241" t="str">
        <f t="shared" si="4588"/>
        <v>TÉCNICO EM SECRETARIADO</v>
      </c>
      <c r="C4193" s="241" t="str">
        <f t="shared" si="4589"/>
        <v>CURITIBA</v>
      </c>
      <c r="D4193" s="317" t="str">
        <f>Raiz!$D$35</f>
        <v>Total do Módulo 1 - Composição da Remuneração</v>
      </c>
      <c r="E4193" s="317"/>
      <c r="F4193" s="317"/>
      <c r="G4193" s="317"/>
      <c r="H4193" s="317"/>
      <c r="I4193" s="317"/>
      <c r="J4193" s="21">
        <f t="shared" ref="J4193" si="4593">SUM(J4187:J4190)</f>
        <v>1925.8699999999997</v>
      </c>
    </row>
    <row r="4194" spans="1:12" ht="14.1" customHeight="1" thickBot="1" x14ac:dyDescent="0.25">
      <c r="A4194" s="241">
        <f t="shared" si="4587"/>
        <v>2</v>
      </c>
      <c r="B4194" s="241" t="str">
        <f t="shared" si="4588"/>
        <v>TÉCNICO EM SECRETARIADO</v>
      </c>
      <c r="C4194" s="241" t="str">
        <f t="shared" si="4589"/>
        <v>CURITIBA</v>
      </c>
      <c r="D4194" s="4"/>
      <c r="E4194" s="4"/>
      <c r="F4194" s="4"/>
      <c r="G4194" s="4"/>
      <c r="H4194" s="4"/>
      <c r="I4194" s="4"/>
      <c r="J4194" s="4"/>
    </row>
    <row r="4195" spans="1:12" ht="18" customHeight="1" x14ac:dyDescent="0.2">
      <c r="A4195" s="241">
        <f t="shared" si="4587"/>
        <v>2</v>
      </c>
      <c r="B4195" s="241" t="str">
        <f t="shared" si="4588"/>
        <v>TÉCNICO EM SECRETARIADO</v>
      </c>
      <c r="C4195" s="241" t="str">
        <f t="shared" si="4589"/>
        <v>CURITIBA</v>
      </c>
      <c r="D4195" s="339" t="str">
        <f>Raiz!$D$37</f>
        <v>MÓDULO 2 – ENCARGOS E BENEFÍCIOS ANUAIS, MENSAIS E DIÁRIOS</v>
      </c>
      <c r="E4195" s="340"/>
      <c r="F4195" s="340"/>
      <c r="G4195" s="340"/>
      <c r="H4195" s="357"/>
      <c r="I4195" s="1" t="str">
        <f>Raiz!$I$37</f>
        <v>%</v>
      </c>
      <c r="J4195" s="2" t="str">
        <f>Raiz!$J$37</f>
        <v>Valor R$</v>
      </c>
    </row>
    <row r="4196" spans="1:12" ht="18" customHeight="1" x14ac:dyDescent="0.2">
      <c r="A4196" s="241">
        <f t="shared" si="4587"/>
        <v>2</v>
      </c>
      <c r="B4196" s="241" t="str">
        <f t="shared" si="4588"/>
        <v>TÉCNICO EM SECRETARIADO</v>
      </c>
      <c r="C4196" s="241" t="str">
        <f t="shared" si="4589"/>
        <v>CURITIBA</v>
      </c>
      <c r="D4196" s="343" t="str">
        <f>Raiz!$D$38</f>
        <v xml:space="preserve"> Submódulo 2.1 - 13º (décimo terceiro) Salário, Férias e Adicional de Férias</v>
      </c>
      <c r="E4196" s="343"/>
      <c r="F4196" s="343"/>
      <c r="G4196" s="343"/>
      <c r="H4196" s="343"/>
      <c r="I4196" s="343"/>
      <c r="J4196" s="345"/>
    </row>
    <row r="4197" spans="1:12" ht="18" customHeight="1" x14ac:dyDescent="0.2">
      <c r="A4197" s="241">
        <f t="shared" si="4587"/>
        <v>2</v>
      </c>
      <c r="B4197" s="241" t="str">
        <f t="shared" si="4588"/>
        <v>TÉCNICO EM SECRETARIADO</v>
      </c>
      <c r="C4197" s="241" t="str">
        <f t="shared" si="4589"/>
        <v>CURITIBA</v>
      </c>
      <c r="D4197" s="52" t="str">
        <f>Raiz!$D$39</f>
        <v>A</v>
      </c>
      <c r="E4197" s="323" t="str">
        <f>Raiz!$E$39</f>
        <v>13º Salário</v>
      </c>
      <c r="F4197" s="323"/>
      <c r="G4197" s="323"/>
      <c r="H4197" s="323"/>
      <c r="I4197" s="20">
        <f>Raiz!$I$39</f>
        <v>8.3333333333333329E-2</v>
      </c>
      <c r="J4197" s="22">
        <f t="shared" ref="J4197" si="4594">ROUND(I4197*J4193,2)</f>
        <v>160.49</v>
      </c>
    </row>
    <row r="4198" spans="1:12" ht="18" customHeight="1" x14ac:dyDescent="0.2">
      <c r="A4198" s="241">
        <f t="shared" si="4587"/>
        <v>2</v>
      </c>
      <c r="B4198" s="241" t="str">
        <f t="shared" si="4588"/>
        <v>TÉCNICO EM SECRETARIADO</v>
      </c>
      <c r="C4198" s="241" t="str">
        <f t="shared" si="4589"/>
        <v>CURITIBA</v>
      </c>
      <c r="D4198" s="52" t="str">
        <f>Raiz!$D$40</f>
        <v>B</v>
      </c>
      <c r="E4198" s="320" t="str">
        <f>Raiz!$E$40</f>
        <v xml:space="preserve">Adicional de Férias </v>
      </c>
      <c r="F4198" s="322"/>
      <c r="G4198" s="322"/>
      <c r="H4198" s="321"/>
      <c r="I4198" s="20">
        <f>Raiz!$I$40</f>
        <v>2.7777777777777776E-2</v>
      </c>
      <c r="J4198" s="22">
        <f t="shared" ref="J4198" si="4595">ROUND(I4198*J4193,2)</f>
        <v>53.5</v>
      </c>
      <c r="K4198" s="30"/>
      <c r="L4198" s="30"/>
    </row>
    <row r="4199" spans="1:12" ht="18" customHeight="1" thickBot="1" x14ac:dyDescent="0.25">
      <c r="A4199" s="241">
        <f t="shared" si="4587"/>
        <v>2</v>
      </c>
      <c r="B4199" s="241" t="str">
        <f t="shared" si="4588"/>
        <v>TÉCNICO EM SECRETARIADO</v>
      </c>
      <c r="C4199" s="241" t="str">
        <f t="shared" si="4589"/>
        <v>CURITIBA</v>
      </c>
      <c r="D4199" s="317" t="str">
        <f>Raiz!$D$41</f>
        <v>Total do Submódulo 2.1</v>
      </c>
      <c r="E4199" s="317"/>
      <c r="F4199" s="317"/>
      <c r="G4199" s="317"/>
      <c r="H4199" s="317"/>
      <c r="I4199" s="317"/>
      <c r="J4199" s="248">
        <f t="shared" ref="J4199" si="4596">SUM(J4197:J4198)</f>
        <v>213.99</v>
      </c>
      <c r="K4199" s="30"/>
      <c r="L4199" s="30"/>
    </row>
    <row r="4200" spans="1:12" ht="14.1" customHeight="1" thickBot="1" x14ac:dyDescent="0.25">
      <c r="A4200" s="241">
        <f t="shared" si="4587"/>
        <v>2</v>
      </c>
      <c r="B4200" s="241" t="str">
        <f t="shared" si="4588"/>
        <v>TÉCNICO EM SECRETARIADO</v>
      </c>
      <c r="C4200" s="241" t="str">
        <f t="shared" si="4589"/>
        <v>CURITIBA</v>
      </c>
      <c r="D4200" s="4"/>
      <c r="E4200" s="4"/>
      <c r="F4200" s="4"/>
      <c r="G4200" s="4"/>
      <c r="H4200" s="4"/>
      <c r="I4200" s="4"/>
      <c r="J4200" s="4"/>
      <c r="K4200" s="30"/>
      <c r="L4200" s="30"/>
    </row>
    <row r="4201" spans="1:12" ht="18" customHeight="1" x14ac:dyDescent="0.2">
      <c r="A4201" s="241">
        <f t="shared" si="4587"/>
        <v>2</v>
      </c>
      <c r="B4201" s="241" t="str">
        <f t="shared" si="4588"/>
        <v>TÉCNICO EM SECRETARIADO</v>
      </c>
      <c r="C4201" s="241" t="str">
        <f t="shared" si="4589"/>
        <v>CURITIBA</v>
      </c>
      <c r="D4201" s="355" t="str">
        <f>Raiz!$D$43</f>
        <v xml:space="preserve"> Submódulo 2.2 - Encargos Previdenciários (GPS), FGTS e outras contribuições (Base de cálculo: Módulo 1 + Submódulo 2.1)</v>
      </c>
      <c r="E4201" s="355"/>
      <c r="F4201" s="355"/>
      <c r="G4201" s="355"/>
      <c r="H4201" s="355"/>
      <c r="I4201" s="355"/>
      <c r="J4201" s="356"/>
      <c r="K4201" s="30"/>
      <c r="L4201" s="30"/>
    </row>
    <row r="4202" spans="1:12" ht="18" customHeight="1" x14ac:dyDescent="0.2">
      <c r="A4202" s="241">
        <f t="shared" si="4587"/>
        <v>2</v>
      </c>
      <c r="B4202" s="241" t="str">
        <f t="shared" si="4588"/>
        <v>TÉCNICO EM SECRETARIADO</v>
      </c>
      <c r="C4202" s="241" t="str">
        <f t="shared" si="4589"/>
        <v>CURITIBA</v>
      </c>
      <c r="D4202" s="52" t="str">
        <f>Raiz!$D$44</f>
        <v>A</v>
      </c>
      <c r="E4202" s="354" t="str">
        <f>Raiz!$E$44</f>
        <v>INSS</v>
      </c>
      <c r="F4202" s="354"/>
      <c r="G4202" s="354"/>
      <c r="H4202" s="354"/>
      <c r="I4202" s="23">
        <f>Raiz!$I$44</f>
        <v>0.2</v>
      </c>
      <c r="J4202" s="22">
        <f t="shared" ref="J4202" si="4597">ROUND((J4193+J4199)*$I4202,2)</f>
        <v>427.97</v>
      </c>
      <c r="K4202" s="30"/>
      <c r="L4202" s="30"/>
    </row>
    <row r="4203" spans="1:12" ht="18" customHeight="1" x14ac:dyDescent="0.2">
      <c r="A4203" s="241">
        <f t="shared" si="4587"/>
        <v>2</v>
      </c>
      <c r="B4203" s="241" t="str">
        <f t="shared" si="4588"/>
        <v>TÉCNICO EM SECRETARIADO</v>
      </c>
      <c r="C4203" s="241" t="str">
        <f t="shared" si="4589"/>
        <v>CURITIBA</v>
      </c>
      <c r="D4203" s="52" t="str">
        <f>Raiz!$D$45</f>
        <v>B</v>
      </c>
      <c r="E4203" s="354" t="str">
        <f>Raiz!$E$45</f>
        <v>Salário Educação</v>
      </c>
      <c r="F4203" s="354"/>
      <c r="G4203" s="354"/>
      <c r="H4203" s="354"/>
      <c r="I4203" s="23">
        <f>Raiz!$I$45</f>
        <v>2.5000000000000001E-2</v>
      </c>
      <c r="J4203" s="22">
        <f t="shared" ref="J4203" si="4598">ROUND((J4193+J4199)*$I4203,2)</f>
        <v>53.5</v>
      </c>
      <c r="K4203" s="30"/>
      <c r="L4203" s="30"/>
    </row>
    <row r="4204" spans="1:12" ht="18" customHeight="1" x14ac:dyDescent="0.2">
      <c r="A4204" s="241">
        <f t="shared" si="4587"/>
        <v>2</v>
      </c>
      <c r="B4204" s="241" t="str">
        <f t="shared" si="4588"/>
        <v>TÉCNICO EM SECRETARIADO</v>
      </c>
      <c r="C4204" s="241" t="str">
        <f t="shared" si="4589"/>
        <v>CURITIBA</v>
      </c>
      <c r="D4204" s="52" t="str">
        <f>Raiz!$D$46</f>
        <v>C</v>
      </c>
      <c r="E4204" s="254" t="str">
        <f>Raiz!$E$46</f>
        <v>RAT X FAP       RAT=</v>
      </c>
      <c r="F4204" s="255">
        <f>Raiz!$F$46</f>
        <v>0.03</v>
      </c>
      <c r="G4204" s="256" t="str">
        <f>Raiz!$G$46</f>
        <v>FAP=</v>
      </c>
      <c r="H4204" s="257">
        <f>Raiz!$H$46</f>
        <v>1</v>
      </c>
      <c r="I4204" s="23">
        <f t="shared" ref="I4204" si="4599">ROUND(F4204*H4204,2)</f>
        <v>0.03</v>
      </c>
      <c r="J4204" s="22">
        <f t="shared" ref="J4204" si="4600">ROUND((J4193+J4199)*$I4204,2)</f>
        <v>64.2</v>
      </c>
      <c r="K4204" s="30"/>
      <c r="L4204" s="30"/>
    </row>
    <row r="4205" spans="1:12" ht="18" customHeight="1" x14ac:dyDescent="0.2">
      <c r="A4205" s="241">
        <f t="shared" si="4587"/>
        <v>2</v>
      </c>
      <c r="B4205" s="241" t="str">
        <f t="shared" si="4588"/>
        <v>TÉCNICO EM SECRETARIADO</v>
      </c>
      <c r="C4205" s="241" t="str">
        <f t="shared" si="4589"/>
        <v>CURITIBA</v>
      </c>
      <c r="D4205" s="52" t="str">
        <f>Raiz!$D$47</f>
        <v>D</v>
      </c>
      <c r="E4205" s="354" t="str">
        <f>Raiz!$E$47</f>
        <v>SESI ou SESC</v>
      </c>
      <c r="F4205" s="354"/>
      <c r="G4205" s="354"/>
      <c r="H4205" s="354"/>
      <c r="I4205" s="23">
        <f>Raiz!$I$47</f>
        <v>1.4999999999999999E-2</v>
      </c>
      <c r="J4205" s="22">
        <f t="shared" ref="J4205" si="4601">ROUND((J4193+J4199)*$I4205,2)</f>
        <v>32.1</v>
      </c>
      <c r="K4205" s="30"/>
      <c r="L4205" s="30"/>
    </row>
    <row r="4206" spans="1:12" ht="18" customHeight="1" x14ac:dyDescent="0.2">
      <c r="A4206" s="241">
        <f t="shared" si="4587"/>
        <v>2</v>
      </c>
      <c r="B4206" s="241" t="str">
        <f t="shared" si="4588"/>
        <v>TÉCNICO EM SECRETARIADO</v>
      </c>
      <c r="C4206" s="241" t="str">
        <f t="shared" si="4589"/>
        <v>CURITIBA</v>
      </c>
      <c r="D4206" s="52" t="str">
        <f>Raiz!$D$48</f>
        <v>E</v>
      </c>
      <c r="E4206" s="354" t="str">
        <f>Raiz!$E$48</f>
        <v>SENAI ou SENAC</v>
      </c>
      <c r="F4206" s="354"/>
      <c r="G4206" s="354"/>
      <c r="H4206" s="354"/>
      <c r="I4206" s="23">
        <f>Raiz!$I$48</f>
        <v>0.01</v>
      </c>
      <c r="J4206" s="22">
        <f t="shared" ref="J4206" si="4602">ROUND((J4193+J4199)*$I4206,2)</f>
        <v>21.4</v>
      </c>
      <c r="K4206" s="30"/>
      <c r="L4206" s="30"/>
    </row>
    <row r="4207" spans="1:12" ht="18" customHeight="1" x14ac:dyDescent="0.2">
      <c r="A4207" s="241">
        <f t="shared" si="4587"/>
        <v>2</v>
      </c>
      <c r="B4207" s="241" t="str">
        <f t="shared" si="4588"/>
        <v>TÉCNICO EM SECRETARIADO</v>
      </c>
      <c r="C4207" s="241" t="str">
        <f t="shared" si="4589"/>
        <v>CURITIBA</v>
      </c>
      <c r="D4207" s="52" t="str">
        <f>Raiz!$D$49</f>
        <v>F</v>
      </c>
      <c r="E4207" s="354" t="str">
        <f>Raiz!$E$49</f>
        <v>SEBRAE</v>
      </c>
      <c r="F4207" s="354"/>
      <c r="G4207" s="354"/>
      <c r="H4207" s="354"/>
      <c r="I4207" s="23">
        <f>Raiz!$I$49</f>
        <v>6.0000000000000001E-3</v>
      </c>
      <c r="J4207" s="22">
        <f t="shared" ref="J4207" si="4603">ROUND((J4193+J4199)*$I4207,2)</f>
        <v>12.84</v>
      </c>
      <c r="K4207" s="30"/>
      <c r="L4207" s="30"/>
    </row>
    <row r="4208" spans="1:12" ht="18" customHeight="1" x14ac:dyDescent="0.2">
      <c r="A4208" s="241">
        <f t="shared" si="4587"/>
        <v>2</v>
      </c>
      <c r="B4208" s="241" t="str">
        <f t="shared" si="4588"/>
        <v>TÉCNICO EM SECRETARIADO</v>
      </c>
      <c r="C4208" s="241" t="str">
        <f t="shared" si="4589"/>
        <v>CURITIBA</v>
      </c>
      <c r="D4208" s="52" t="str">
        <f>Raiz!$D$50</f>
        <v>G</v>
      </c>
      <c r="E4208" s="354" t="str">
        <f>Raiz!$E$50</f>
        <v>INCRA</v>
      </c>
      <c r="F4208" s="354"/>
      <c r="G4208" s="354"/>
      <c r="H4208" s="354"/>
      <c r="I4208" s="23">
        <f>Raiz!$I$50</f>
        <v>2E-3</v>
      </c>
      <c r="J4208" s="22">
        <f t="shared" ref="J4208" si="4604">ROUND((J4193+J4199)*$I4208,2)</f>
        <v>4.28</v>
      </c>
      <c r="K4208" s="30"/>
      <c r="L4208" s="30"/>
    </row>
    <row r="4209" spans="1:12" ht="18" customHeight="1" x14ac:dyDescent="0.2">
      <c r="A4209" s="241">
        <f t="shared" si="4587"/>
        <v>2</v>
      </c>
      <c r="B4209" s="241" t="str">
        <f t="shared" si="4588"/>
        <v>TÉCNICO EM SECRETARIADO</v>
      </c>
      <c r="C4209" s="241" t="str">
        <f t="shared" si="4589"/>
        <v>CURITIBA</v>
      </c>
      <c r="D4209" s="52" t="str">
        <f>Raiz!$D$51</f>
        <v>H</v>
      </c>
      <c r="E4209" s="354" t="str">
        <f>Raiz!$E$51</f>
        <v>FGTS</v>
      </c>
      <c r="F4209" s="354"/>
      <c r="G4209" s="354"/>
      <c r="H4209" s="354"/>
      <c r="I4209" s="23">
        <f>Raiz!$I$51</f>
        <v>0.08</v>
      </c>
      <c r="J4209" s="22">
        <f t="shared" ref="J4209" si="4605">ROUND((J4193+J4199)*$I4209,2)</f>
        <v>171.19</v>
      </c>
      <c r="K4209" s="30"/>
      <c r="L4209" s="30"/>
    </row>
    <row r="4210" spans="1:12" ht="18" customHeight="1" thickBot="1" x14ac:dyDescent="0.25">
      <c r="A4210" s="241">
        <f t="shared" si="4587"/>
        <v>2</v>
      </c>
      <c r="B4210" s="241" t="str">
        <f t="shared" si="4588"/>
        <v>TÉCNICO EM SECRETARIADO</v>
      </c>
      <c r="C4210" s="241" t="str">
        <f t="shared" si="4589"/>
        <v>CURITIBA</v>
      </c>
      <c r="D4210" s="319" t="str">
        <f>Raiz!$D$52</f>
        <v>Total do Submódulo 2.2</v>
      </c>
      <c r="E4210" s="319"/>
      <c r="F4210" s="319"/>
      <c r="G4210" s="319"/>
      <c r="H4210" s="319"/>
      <c r="I4210" s="24">
        <f t="shared" ref="I4210:J4210" si="4606">SUM(I4202:I4209)</f>
        <v>0.36800000000000005</v>
      </c>
      <c r="J4210" s="21">
        <f t="shared" si="4606"/>
        <v>787.48</v>
      </c>
      <c r="K4210" s="30"/>
      <c r="L4210" s="30"/>
    </row>
    <row r="4211" spans="1:12" ht="14.1" customHeight="1" thickBot="1" x14ac:dyDescent="0.25">
      <c r="A4211" s="241">
        <f t="shared" si="4587"/>
        <v>2</v>
      </c>
      <c r="B4211" s="241" t="str">
        <f t="shared" si="4588"/>
        <v>TÉCNICO EM SECRETARIADO</v>
      </c>
      <c r="C4211" s="241" t="str">
        <f t="shared" si="4589"/>
        <v>CURITIBA</v>
      </c>
      <c r="D4211" s="4"/>
      <c r="E4211" s="4"/>
      <c r="F4211" s="4"/>
      <c r="G4211" s="4"/>
      <c r="H4211" s="4"/>
      <c r="I4211" s="4"/>
      <c r="J4211" s="4"/>
      <c r="K4211" s="30"/>
      <c r="L4211" s="30"/>
    </row>
    <row r="4212" spans="1:12" ht="18" customHeight="1" x14ac:dyDescent="0.2">
      <c r="A4212" s="241">
        <f t="shared" si="4587"/>
        <v>2</v>
      </c>
      <c r="B4212" s="241" t="str">
        <f t="shared" si="4588"/>
        <v>TÉCNICO EM SECRETARIADO</v>
      </c>
      <c r="C4212" s="241" t="str">
        <f t="shared" si="4589"/>
        <v>CURITIBA</v>
      </c>
      <c r="D4212" s="355" t="str">
        <f>Raiz!$D$54</f>
        <v xml:space="preserve"> Submódulo 2.3 - Benefícios Mensais e Diários</v>
      </c>
      <c r="E4212" s="355"/>
      <c r="F4212" s="355"/>
      <c r="G4212" s="355"/>
      <c r="H4212" s="355"/>
      <c r="I4212" s="355"/>
      <c r="J4212" s="356"/>
      <c r="K4212" s="30"/>
      <c r="L4212" s="30"/>
    </row>
    <row r="4213" spans="1:12" ht="18" customHeight="1" x14ac:dyDescent="0.2">
      <c r="A4213" s="241">
        <f t="shared" si="4587"/>
        <v>2</v>
      </c>
      <c r="B4213" s="241" t="str">
        <f t="shared" si="4588"/>
        <v>TÉCNICO EM SECRETARIADO</v>
      </c>
      <c r="C4213" s="241" t="str">
        <f t="shared" si="4589"/>
        <v>CURITIBA</v>
      </c>
      <c r="D4213" s="52" t="str">
        <f>Raiz!$D$55</f>
        <v>A</v>
      </c>
      <c r="E4213" s="264" t="str">
        <f>Raiz!$E$55</f>
        <v>Transporte</v>
      </c>
      <c r="F4213" s="320" t="str">
        <f>Raiz!$F$55</f>
        <v>Cálculo do Valor: [(2xVTx21)-(6%xSB)]</v>
      </c>
      <c r="G4213" s="322"/>
      <c r="H4213" s="322"/>
      <c r="I4213" s="327"/>
      <c r="J4213" s="19">
        <f t="shared" ref="J4213" si="4607">IF(ROUND((21*G4182*2)-(J4187*0.06),2)&lt;0,0,ROUND((21*G4182*2)-(J4187*0.06),2))</f>
        <v>73.45</v>
      </c>
      <c r="K4213" s="30"/>
      <c r="L4213" s="30"/>
    </row>
    <row r="4214" spans="1:12" ht="18" customHeight="1" x14ac:dyDescent="0.2">
      <c r="A4214" s="241">
        <f t="shared" si="4587"/>
        <v>2</v>
      </c>
      <c r="B4214" s="241" t="str">
        <f t="shared" si="4588"/>
        <v>TÉCNICO EM SECRETARIADO</v>
      </c>
      <c r="C4214" s="241" t="str">
        <f t="shared" si="4589"/>
        <v>CURITIBA</v>
      </c>
      <c r="D4214" s="52" t="str">
        <f>Raiz!$D$56</f>
        <v>B</v>
      </c>
      <c r="E4214" s="264" t="str">
        <f>Raiz!$E$56</f>
        <v>Auxílio Alimentação</v>
      </c>
      <c r="F4214" s="320" t="str">
        <f>Raiz!$F$56</f>
        <v>Cálculo do Valor = [(VAx21dias)-Desconto no Salário]</v>
      </c>
      <c r="G4214" s="322"/>
      <c r="H4214" s="112" t="str">
        <f>Raiz!$H$56</f>
        <v xml:space="preserve">Desconto no Salário = </v>
      </c>
      <c r="I4214" s="26">
        <f>VLOOKUP(H4165,Base!$B$941:$P$992,J4170+1,FALSE)</f>
        <v>0.2</v>
      </c>
      <c r="J4214" s="19">
        <f t="shared" ref="J4214" si="4608">ROUND(G4183*21*(1-I4214),2)</f>
        <v>373.3</v>
      </c>
      <c r="K4214" s="127"/>
      <c r="L4214" s="127"/>
    </row>
    <row r="4215" spans="1:12" ht="18" customHeight="1" x14ac:dyDescent="0.2">
      <c r="A4215" s="241">
        <f t="shared" si="4587"/>
        <v>2</v>
      </c>
      <c r="B4215" s="241" t="str">
        <f t="shared" si="4588"/>
        <v>TÉCNICO EM SECRETARIADO</v>
      </c>
      <c r="C4215" s="241" t="str">
        <f t="shared" si="4589"/>
        <v>CURITIBA</v>
      </c>
      <c r="D4215" s="52" t="str">
        <f>Raiz!$D$57</f>
        <v>C</v>
      </c>
      <c r="E4215" s="314" t="str">
        <f>Raiz!$E$57</f>
        <v>Benefício de Assistência ao Trabalhador / Médica / Social Odontológico</v>
      </c>
      <c r="F4215" s="314"/>
      <c r="G4215" s="314"/>
      <c r="H4215" s="314"/>
      <c r="I4215" s="314"/>
      <c r="J4215" s="19">
        <f>VLOOKUP(H4165,Base!$B$713:$P$764,J4170+1,FALSE)</f>
        <v>18</v>
      </c>
      <c r="K4215" s="127"/>
      <c r="L4215" s="127"/>
    </row>
    <row r="4216" spans="1:12" ht="18" customHeight="1" x14ac:dyDescent="0.2">
      <c r="A4216" s="241">
        <f t="shared" si="4587"/>
        <v>2</v>
      </c>
      <c r="B4216" s="241" t="str">
        <f t="shared" si="4588"/>
        <v>TÉCNICO EM SECRETARIADO</v>
      </c>
      <c r="C4216" s="241" t="str">
        <f t="shared" si="4589"/>
        <v>CURITIBA</v>
      </c>
      <c r="D4216" s="52" t="str">
        <f>Raiz!$D$58</f>
        <v>D</v>
      </c>
      <c r="E4216" s="314" t="str">
        <f>Raiz!$E$58</f>
        <v>Benefício Social Familiar</v>
      </c>
      <c r="F4216" s="314"/>
      <c r="G4216" s="314"/>
      <c r="H4216" s="314"/>
      <c r="I4216" s="314"/>
      <c r="J4216" s="19">
        <f>VLOOKUP(H4165,Base!$B$770:$P$821,J4170+1,FALSE)</f>
        <v>12.85</v>
      </c>
      <c r="K4216" s="127"/>
      <c r="L4216" s="127"/>
    </row>
    <row r="4217" spans="1:12" ht="18" customHeight="1" x14ac:dyDescent="0.2">
      <c r="A4217" s="241">
        <f t="shared" si="4587"/>
        <v>2</v>
      </c>
      <c r="B4217" s="241" t="str">
        <f t="shared" si="4588"/>
        <v>TÉCNICO EM SECRETARIADO</v>
      </c>
      <c r="C4217" s="241" t="str">
        <f t="shared" si="4589"/>
        <v>CURITIBA</v>
      </c>
      <c r="D4217" s="52" t="str">
        <f>Raiz!$D$59</f>
        <v>E</v>
      </c>
      <c r="E4217" s="323" t="str">
        <f>Raiz!$E$59</f>
        <v>Adicional de Assiduidade</v>
      </c>
      <c r="F4217" s="323"/>
      <c r="G4217" s="323"/>
      <c r="H4217" s="323"/>
      <c r="I4217" s="26">
        <f>VLOOKUP(H4165,Base!$B$1112:$P$1163,J4170+1,FALSE)</f>
        <v>0</v>
      </c>
      <c r="J4217" s="19">
        <f t="shared" ref="J4217" si="4609">ROUND(I4217*J4187,2)</f>
        <v>0</v>
      </c>
      <c r="K4217" s="127"/>
      <c r="L4217" s="127"/>
    </row>
    <row r="4218" spans="1:12" ht="18" customHeight="1" x14ac:dyDescent="0.2">
      <c r="A4218" s="241">
        <f t="shared" si="4587"/>
        <v>2</v>
      </c>
      <c r="B4218" s="241" t="str">
        <f t="shared" si="4588"/>
        <v>TÉCNICO EM SECRETARIADO</v>
      </c>
      <c r="C4218" s="241" t="str">
        <f t="shared" si="4589"/>
        <v>CURITIBA</v>
      </c>
      <c r="D4218" s="52" t="str">
        <f>Raiz!$D$60</f>
        <v>F</v>
      </c>
      <c r="E4218" s="314" t="str">
        <f>Raiz!$E$60</f>
        <v>Seguro de Vida</v>
      </c>
      <c r="F4218" s="314"/>
      <c r="G4218" s="314"/>
      <c r="H4218" s="314"/>
      <c r="I4218" s="314"/>
      <c r="J4218" s="19">
        <f>VLOOKUP(H4165,Base!$B$1169:$P$1220,J4170+1,FALSE)</f>
        <v>0</v>
      </c>
      <c r="K4218" s="127"/>
      <c r="L4218" s="127"/>
    </row>
    <row r="4219" spans="1:12" ht="18" customHeight="1" x14ac:dyDescent="0.2">
      <c r="A4219" s="241">
        <f t="shared" si="4587"/>
        <v>2</v>
      </c>
      <c r="B4219" s="241" t="str">
        <f t="shared" si="4588"/>
        <v>TÉCNICO EM SECRETARIADO</v>
      </c>
      <c r="C4219" s="241" t="str">
        <f t="shared" si="4589"/>
        <v>CURITIBA</v>
      </c>
      <c r="D4219" s="52" t="str">
        <f>Raiz!$D$61</f>
        <v>G</v>
      </c>
      <c r="E4219" s="314" t="str">
        <f>Raiz!$E$61</f>
        <v>Outros (especificar)</v>
      </c>
      <c r="F4219" s="314"/>
      <c r="G4219" s="314"/>
      <c r="H4219" s="314"/>
      <c r="I4219" s="314"/>
      <c r="J4219" s="19">
        <f>VLOOKUP(H4165,Base!$B$884:$P$935,J4170+1,FALSE)</f>
        <v>0</v>
      </c>
      <c r="K4219" s="127"/>
      <c r="L4219" s="127"/>
    </row>
    <row r="4220" spans="1:12" ht="18" customHeight="1" thickBot="1" x14ac:dyDescent="0.25">
      <c r="A4220" s="241">
        <f t="shared" si="4587"/>
        <v>2</v>
      </c>
      <c r="B4220" s="241" t="str">
        <f t="shared" si="4588"/>
        <v>TÉCNICO EM SECRETARIADO</v>
      </c>
      <c r="C4220" s="241" t="str">
        <f t="shared" si="4589"/>
        <v>CURITIBA</v>
      </c>
      <c r="D4220" s="317" t="str">
        <f>Raiz!$D$62</f>
        <v> Total do Submódulo 2.3</v>
      </c>
      <c r="E4220" s="317"/>
      <c r="F4220" s="317"/>
      <c r="G4220" s="317"/>
      <c r="H4220" s="317"/>
      <c r="I4220" s="317"/>
      <c r="J4220" s="27">
        <f t="shared" ref="J4220" si="4610">SUM(J4213:J4219)</f>
        <v>477.6</v>
      </c>
      <c r="K4220" s="30"/>
      <c r="L4220" s="30"/>
    </row>
    <row r="4221" spans="1:12" ht="14.1" customHeight="1" thickBot="1" x14ac:dyDescent="0.25">
      <c r="A4221" s="241">
        <f t="shared" si="4587"/>
        <v>2</v>
      </c>
      <c r="B4221" s="241" t="str">
        <f t="shared" si="4588"/>
        <v>TÉCNICO EM SECRETARIADO</v>
      </c>
      <c r="C4221" s="241" t="str">
        <f t="shared" si="4589"/>
        <v>CURITIBA</v>
      </c>
      <c r="D4221" s="4"/>
      <c r="E4221" s="4"/>
      <c r="F4221" s="4"/>
      <c r="G4221" s="4"/>
      <c r="H4221" s="4"/>
      <c r="I4221" s="4"/>
      <c r="J4221" s="4"/>
      <c r="K4221" s="30"/>
      <c r="L4221" s="30"/>
    </row>
    <row r="4222" spans="1:12" ht="18" customHeight="1" x14ac:dyDescent="0.2">
      <c r="A4222" s="241">
        <f t="shared" si="4587"/>
        <v>2</v>
      </c>
      <c r="B4222" s="241" t="str">
        <f t="shared" si="4588"/>
        <v>TÉCNICO EM SECRETARIADO</v>
      </c>
      <c r="C4222" s="241" t="str">
        <f t="shared" si="4589"/>
        <v>CURITIBA</v>
      </c>
      <c r="D4222" s="353" t="str">
        <f>Raiz!$D$64</f>
        <v>Quadro-Resumo do Módulo 2 - Encargos e Benefícios Anuais, Mensais e Diários</v>
      </c>
      <c r="E4222" s="353"/>
      <c r="F4222" s="353"/>
      <c r="G4222" s="353"/>
      <c r="H4222" s="353"/>
      <c r="I4222" s="353"/>
      <c r="J4222" s="28" t="str">
        <f>Raiz!$J$64</f>
        <v>Valor R$</v>
      </c>
      <c r="K4222" s="30"/>
      <c r="L4222" s="30"/>
    </row>
    <row r="4223" spans="1:12" ht="18" customHeight="1" x14ac:dyDescent="0.2">
      <c r="A4223" s="241">
        <f t="shared" si="4587"/>
        <v>2</v>
      </c>
      <c r="B4223" s="241" t="str">
        <f t="shared" si="4588"/>
        <v>TÉCNICO EM SECRETARIADO</v>
      </c>
      <c r="C4223" s="241" t="str">
        <f t="shared" si="4589"/>
        <v>CURITIBA</v>
      </c>
      <c r="D4223" s="52" t="str">
        <f>Raiz!$D$65</f>
        <v>2.1</v>
      </c>
      <c r="E4223" s="314" t="str">
        <f>Raiz!$E$65</f>
        <v>13º Salário e Adicional de Férias</v>
      </c>
      <c r="F4223" s="314"/>
      <c r="G4223" s="314"/>
      <c r="H4223" s="314"/>
      <c r="I4223" s="314"/>
      <c r="J4223" s="25">
        <f t="shared" ref="J4223" si="4611">J4199</f>
        <v>213.99</v>
      </c>
      <c r="K4223" s="30"/>
      <c r="L4223" s="30"/>
    </row>
    <row r="4224" spans="1:12" ht="18" customHeight="1" x14ac:dyDescent="0.2">
      <c r="A4224" s="241">
        <f t="shared" si="4587"/>
        <v>2</v>
      </c>
      <c r="B4224" s="241" t="str">
        <f t="shared" si="4588"/>
        <v>TÉCNICO EM SECRETARIADO</v>
      </c>
      <c r="C4224" s="241" t="str">
        <f t="shared" si="4589"/>
        <v>CURITIBA</v>
      </c>
      <c r="D4224" s="52" t="str">
        <f>Raiz!$D$66</f>
        <v>2.2</v>
      </c>
      <c r="E4224" s="314" t="str">
        <f>Raiz!$E$66</f>
        <v>Encargos Previdenciários (GPS), FGTS e outras contribuições</v>
      </c>
      <c r="F4224" s="314"/>
      <c r="G4224" s="314"/>
      <c r="H4224" s="314"/>
      <c r="I4224" s="314"/>
      <c r="J4224" s="25">
        <f t="shared" ref="J4224" si="4612">J4210</f>
        <v>787.48</v>
      </c>
      <c r="K4224" s="30"/>
      <c r="L4224" s="30"/>
    </row>
    <row r="4225" spans="1:12" ht="18" customHeight="1" x14ac:dyDescent="0.2">
      <c r="A4225" s="241">
        <f t="shared" ref="A4225:C4226" si="4613">A4224</f>
        <v>2</v>
      </c>
      <c r="B4225" s="241" t="str">
        <f t="shared" si="4613"/>
        <v>TÉCNICO EM SECRETARIADO</v>
      </c>
      <c r="C4225" s="241" t="str">
        <f t="shared" si="4613"/>
        <v>CURITIBA</v>
      </c>
      <c r="D4225" s="52" t="str">
        <f>Raiz!$D$67</f>
        <v>2.3</v>
      </c>
      <c r="E4225" s="314" t="str">
        <f>Raiz!$E$67</f>
        <v>Benefícios Mensais e Diários</v>
      </c>
      <c r="F4225" s="314"/>
      <c r="G4225" s="314"/>
      <c r="H4225" s="314"/>
      <c r="I4225" s="314"/>
      <c r="J4225" s="25">
        <f t="shared" ref="J4225" si="4614">J4220</f>
        <v>477.6</v>
      </c>
      <c r="K4225" s="30"/>
      <c r="L4225" s="30"/>
    </row>
    <row r="4226" spans="1:12" ht="18" customHeight="1" thickBot="1" x14ac:dyDescent="0.25">
      <c r="A4226" s="241">
        <f t="shared" si="4613"/>
        <v>2</v>
      </c>
      <c r="B4226" s="241" t="str">
        <f t="shared" si="4613"/>
        <v>TÉCNICO EM SECRETARIADO</v>
      </c>
      <c r="C4226" s="241" t="str">
        <f t="shared" si="4613"/>
        <v>CURITIBA</v>
      </c>
      <c r="D4226" s="317" t="str">
        <f>Raiz!$D$68</f>
        <v> Total do Módulo 2 - Encargos e Benefícios Anuais, mensais e Diários</v>
      </c>
      <c r="E4226" s="317"/>
      <c r="F4226" s="317"/>
      <c r="G4226" s="317"/>
      <c r="H4226" s="317"/>
      <c r="I4226" s="317"/>
      <c r="J4226" s="27">
        <f t="shared" ref="J4226" si="4615">SUM(J4223:J4225)</f>
        <v>1479.0700000000002</v>
      </c>
      <c r="K4226" s="30"/>
      <c r="L4226" s="30"/>
    </row>
    <row r="4227" spans="1:12" ht="14.1" customHeight="1" thickBot="1" x14ac:dyDescent="0.25">
      <c r="A4227" s="241">
        <f t="shared" ref="A4227:C4227" si="4616">A4226</f>
        <v>2</v>
      </c>
      <c r="B4227" s="241" t="str">
        <f t="shared" si="4616"/>
        <v>TÉCNICO EM SECRETARIADO</v>
      </c>
      <c r="C4227" s="241" t="str">
        <f t="shared" si="4616"/>
        <v>CURITIBA</v>
      </c>
      <c r="D4227" s="4"/>
      <c r="E4227" s="4"/>
      <c r="F4227" s="4"/>
      <c r="G4227" s="4"/>
      <c r="H4227" s="4"/>
      <c r="I4227" s="4"/>
      <c r="J4227" s="4"/>
      <c r="K4227" s="30"/>
      <c r="L4227" s="30"/>
    </row>
    <row r="4228" spans="1:12" ht="18" customHeight="1" x14ac:dyDescent="0.2">
      <c r="A4228" s="241">
        <f t="shared" ref="A4228:C4228" si="4617">A4227</f>
        <v>2</v>
      </c>
      <c r="B4228" s="241" t="str">
        <f t="shared" si="4617"/>
        <v>TÉCNICO EM SECRETARIADO</v>
      </c>
      <c r="C4228" s="241" t="str">
        <f t="shared" si="4617"/>
        <v>CURITIBA</v>
      </c>
      <c r="D4228" s="350" t="str">
        <f>Raiz!$D$70</f>
        <v>MÓDULO 3 – PROVISÃO PARA RESCISÃO</v>
      </c>
      <c r="E4228" s="351"/>
      <c r="F4228" s="351"/>
      <c r="G4228" s="351"/>
      <c r="H4228" s="352"/>
      <c r="I4228" s="1" t="str">
        <f>Raiz!$I$70</f>
        <v>%</v>
      </c>
      <c r="J4228" s="2" t="str">
        <f>Raiz!$J$70</f>
        <v>Valor R$</v>
      </c>
      <c r="K4228" s="30"/>
      <c r="L4228" s="30"/>
    </row>
    <row r="4229" spans="1:12" ht="30" customHeight="1" x14ac:dyDescent="0.2">
      <c r="A4229" s="241">
        <f t="shared" ref="A4229:C4229" si="4618">A4228</f>
        <v>2</v>
      </c>
      <c r="B4229" s="241" t="str">
        <f t="shared" si="4618"/>
        <v>TÉCNICO EM SECRETARIADO</v>
      </c>
      <c r="C4229" s="241" t="str">
        <f t="shared" si="4618"/>
        <v>CURITIBA</v>
      </c>
      <c r="D4229" s="147" t="str">
        <f>Raiz!$D$71</f>
        <v>A</v>
      </c>
      <c r="E4229" s="265" t="str">
        <f>Raiz!$E$71</f>
        <v>Aviso Prévio Indenizado</v>
      </c>
      <c r="F4229" s="332" t="str">
        <f>Raiz!$F$71</f>
        <v>Cálculo do valor = [Rem/12 + 13º/12 + Férias/12 + 1/3Férias/12] x 1 x 5% de rotatividade anual</v>
      </c>
      <c r="G4229" s="333"/>
      <c r="H4229" s="408"/>
      <c r="I4229" s="20">
        <f>Raiz!$I$71</f>
        <v>4.9768518518518521E-3</v>
      </c>
      <c r="J4229" s="19">
        <f t="shared" ref="J4229" si="4619">ROUND(I4229*J4193,2)</f>
        <v>9.58</v>
      </c>
      <c r="K4229" s="30"/>
      <c r="L4229" s="30"/>
    </row>
    <row r="4230" spans="1:12" ht="18" customHeight="1" x14ac:dyDescent="0.2">
      <c r="A4230" s="241">
        <f t="shared" ref="A4230:C4230" si="4620">A4229</f>
        <v>2</v>
      </c>
      <c r="B4230" s="241" t="str">
        <f t="shared" si="4620"/>
        <v>TÉCNICO EM SECRETARIADO</v>
      </c>
      <c r="C4230" s="241" t="str">
        <f t="shared" si="4620"/>
        <v>CURITIBA</v>
      </c>
      <c r="D4230" s="52" t="str">
        <f>Raiz!$D$72</f>
        <v>B</v>
      </c>
      <c r="E4230" s="404" t="str">
        <f>Raiz!$E$72</f>
        <v>Incidência do FGTS sobre o Aviso Prévio Indenizado</v>
      </c>
      <c r="F4230" s="405"/>
      <c r="G4230" s="405"/>
      <c r="H4230" s="406"/>
      <c r="I4230" s="20">
        <f t="shared" ref="I4230:I4293" si="4621">0.08*I4229</f>
        <v>3.9814814814814818E-4</v>
      </c>
      <c r="J4230" s="19">
        <f t="shared" ref="J4230" si="4622">ROUND(I4230*J4193,2)</f>
        <v>0.77</v>
      </c>
      <c r="K4230" s="30"/>
      <c r="L4230" s="30"/>
    </row>
    <row r="4231" spans="1:12" ht="18" customHeight="1" x14ac:dyDescent="0.2">
      <c r="A4231" s="241">
        <f t="shared" ref="A4231:C4231" si="4623">A4230</f>
        <v>2</v>
      </c>
      <c r="B4231" s="241" t="str">
        <f t="shared" si="4623"/>
        <v>TÉCNICO EM SECRETARIADO</v>
      </c>
      <c r="C4231" s="241" t="str">
        <f t="shared" si="4623"/>
        <v>CURITIBA</v>
      </c>
      <c r="D4231" s="52" t="str">
        <f>Raiz!$D$73</f>
        <v>C</v>
      </c>
      <c r="E4231" s="409" t="str">
        <f>Raiz!$E$73</f>
        <v>Multa do FGTS sobre o Aviso Prévio Indenizado</v>
      </c>
      <c r="F4231" s="410"/>
      <c r="G4231" s="410"/>
      <c r="H4231" s="411"/>
      <c r="I4231" s="20">
        <f>Raiz!$I$73</f>
        <v>1.9039999999999999E-3</v>
      </c>
      <c r="J4231" s="19">
        <f t="shared" ref="J4231" si="4624">ROUND(I4231*J4193,2)</f>
        <v>3.67</v>
      </c>
      <c r="K4231" s="30"/>
      <c r="L4231" s="30"/>
    </row>
    <row r="4232" spans="1:12" ht="30" customHeight="1" x14ac:dyDescent="0.2">
      <c r="A4232" s="241">
        <f t="shared" ref="A4232:C4232" si="4625">A4231</f>
        <v>2</v>
      </c>
      <c r="B4232" s="241" t="str">
        <f t="shared" si="4625"/>
        <v>TÉCNICO EM SECRETARIADO</v>
      </c>
      <c r="C4232" s="241" t="str">
        <f t="shared" si="4625"/>
        <v>CURITIBA</v>
      </c>
      <c r="D4232" s="147" t="str">
        <f>Raiz!$D$74</f>
        <v>D</v>
      </c>
      <c r="E4232" s="265" t="str">
        <f>Raiz!$E$74</f>
        <v>Aviso Prévio Trabalhado</v>
      </c>
      <c r="F4232" s="338" t="s">
        <v>321</v>
      </c>
      <c r="G4232" s="338"/>
      <c r="H4232" s="338"/>
      <c r="I4232" s="20">
        <f t="shared" ref="I4232" si="4626">1/30*7/H4167*1</f>
        <v>1.0144927536231885E-2</v>
      </c>
      <c r="J4232" s="19">
        <f t="shared" ref="J4232" si="4627">ROUND(I4232*J4193,2)</f>
        <v>19.54</v>
      </c>
      <c r="K4232" s="30"/>
      <c r="L4232" s="30"/>
    </row>
    <row r="4233" spans="1:12" ht="18" customHeight="1" x14ac:dyDescent="0.2">
      <c r="A4233" s="241">
        <f t="shared" ref="A4233:C4233" si="4628">A4232</f>
        <v>2</v>
      </c>
      <c r="B4233" s="241" t="str">
        <f t="shared" si="4628"/>
        <v>TÉCNICO EM SECRETARIADO</v>
      </c>
      <c r="C4233" s="241" t="str">
        <f t="shared" si="4628"/>
        <v>CURITIBA</v>
      </c>
      <c r="D4233" s="52" t="str">
        <f>Raiz!$D$75</f>
        <v>E</v>
      </c>
      <c r="E4233" s="331" t="str">
        <f>Raiz!$E$75</f>
        <v>Incidência dos encargos do submódulo 2.2 sobre o Aviso Prévio Trabalhado</v>
      </c>
      <c r="F4233" s="335"/>
      <c r="G4233" s="335"/>
      <c r="H4233" s="336"/>
      <c r="I4233" s="20">
        <f t="shared" ref="I4233" si="4629">I4210*I4232</f>
        <v>3.7333333333333342E-3</v>
      </c>
      <c r="J4233" s="19">
        <f t="shared" ref="J4233" si="4630">ROUND(I4233*J4193,2)</f>
        <v>7.19</v>
      </c>
      <c r="K4233" s="30"/>
      <c r="L4233" s="30"/>
    </row>
    <row r="4234" spans="1:12" ht="18" customHeight="1" x14ac:dyDescent="0.2">
      <c r="A4234" s="241">
        <f t="shared" ref="A4234:C4234" si="4631">A4233</f>
        <v>2</v>
      </c>
      <c r="B4234" s="241" t="str">
        <f t="shared" si="4631"/>
        <v>TÉCNICO EM SECRETARIADO</v>
      </c>
      <c r="C4234" s="241" t="str">
        <f t="shared" si="4631"/>
        <v>CURITIBA</v>
      </c>
      <c r="D4234" s="52" t="str">
        <f>Raiz!$D$76</f>
        <v>F</v>
      </c>
      <c r="E4234" s="323" t="str">
        <f>Raiz!$E$76</f>
        <v>Multa do FGTS e sobre o Aviso Prévio Trabalhado</v>
      </c>
      <c r="F4234" s="323"/>
      <c r="G4234" s="323"/>
      <c r="H4234" s="323"/>
      <c r="I4234" s="20">
        <f>Raiz!$I$76</f>
        <v>3.8079999999999996E-2</v>
      </c>
      <c r="J4234" s="19">
        <f t="shared" ref="J4234" si="4632">ROUND(I4234*J4193,2)</f>
        <v>73.34</v>
      </c>
      <c r="K4234" s="30"/>
      <c r="L4234" s="30"/>
    </row>
    <row r="4235" spans="1:12" ht="18" customHeight="1" thickBot="1" x14ac:dyDescent="0.25">
      <c r="A4235" s="241">
        <f t="shared" ref="A4235:C4235" si="4633">A4234</f>
        <v>2</v>
      </c>
      <c r="B4235" s="241" t="str">
        <f t="shared" si="4633"/>
        <v>TÉCNICO EM SECRETARIADO</v>
      </c>
      <c r="C4235" s="241" t="str">
        <f t="shared" si="4633"/>
        <v>CURITIBA</v>
      </c>
      <c r="D4235" s="317" t="str">
        <f>Raiz!$D$77</f>
        <v>Total do Módulo 3 - Provisão para Rescisão</v>
      </c>
      <c r="E4235" s="317"/>
      <c r="F4235" s="317"/>
      <c r="G4235" s="317"/>
      <c r="H4235" s="317"/>
      <c r="I4235" s="317"/>
      <c r="J4235" s="27">
        <f t="shared" ref="J4235" si="4634">SUM(J4229:J4234)</f>
        <v>114.09</v>
      </c>
      <c r="K4235" s="30"/>
      <c r="L4235" s="30"/>
    </row>
    <row r="4236" spans="1:12" ht="14.1" customHeight="1" thickBot="1" x14ac:dyDescent="0.25">
      <c r="A4236" s="241">
        <f t="shared" ref="A4236:C4236" si="4635">A4235</f>
        <v>2</v>
      </c>
      <c r="B4236" s="241" t="str">
        <f t="shared" si="4635"/>
        <v>TÉCNICO EM SECRETARIADO</v>
      </c>
      <c r="C4236" s="241" t="str">
        <f t="shared" si="4635"/>
        <v>CURITIBA</v>
      </c>
      <c r="D4236" s="4"/>
      <c r="E4236" s="4"/>
      <c r="F4236" s="4"/>
      <c r="G4236" s="4"/>
      <c r="H4236" s="4"/>
      <c r="I4236" s="4"/>
      <c r="J4236" s="4"/>
      <c r="K4236" s="30"/>
      <c r="L4236" s="30"/>
    </row>
    <row r="4237" spans="1:12" ht="18" customHeight="1" x14ac:dyDescent="0.2">
      <c r="A4237" s="241">
        <f t="shared" ref="A4237:C4237" si="4636">A4236</f>
        <v>2</v>
      </c>
      <c r="B4237" s="241" t="str">
        <f t="shared" si="4636"/>
        <v>TÉCNICO EM SECRETARIADO</v>
      </c>
      <c r="C4237" s="241" t="str">
        <f t="shared" si="4636"/>
        <v>CURITIBA</v>
      </c>
      <c r="D4237" s="350" t="str">
        <f>Raiz!$D$79</f>
        <v>MÓDULO 4 – CUSTO DE REPOSIÇÃO DO PROFISSIONAL AUSENTE</v>
      </c>
      <c r="E4237" s="351"/>
      <c r="F4237" s="351"/>
      <c r="G4237" s="351"/>
      <c r="H4237" s="352"/>
      <c r="I4237" s="194" t="str">
        <f>Raiz!$I$79</f>
        <v>%</v>
      </c>
      <c r="J4237" s="149" t="str">
        <f>Raiz!$J$79</f>
        <v>Valor R$</v>
      </c>
      <c r="K4237" s="30"/>
      <c r="L4237" s="30"/>
    </row>
    <row r="4238" spans="1:12" ht="39.950000000000003" customHeight="1" x14ac:dyDescent="0.2">
      <c r="A4238" s="241">
        <f t="shared" ref="A4238:C4238" si="4637">A4237</f>
        <v>2</v>
      </c>
      <c r="B4238" s="241" t="str">
        <f t="shared" si="4637"/>
        <v>TÉCNICO EM SECRETARIADO</v>
      </c>
      <c r="C4238" s="241" t="str">
        <f t="shared" si="4637"/>
        <v>CURITIBA</v>
      </c>
      <c r="D423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238" s="338"/>
      <c r="F4238" s="338"/>
      <c r="G4238" s="338"/>
      <c r="H4238" s="338"/>
      <c r="I4238" s="338"/>
      <c r="J4238" s="347"/>
      <c r="K4238" s="30"/>
      <c r="L4238" s="30"/>
    </row>
    <row r="4239" spans="1:12" ht="32.25" customHeight="1" x14ac:dyDescent="0.2">
      <c r="A4239" s="241">
        <f t="shared" ref="A4239:C4239" si="4638">A4238</f>
        <v>2</v>
      </c>
      <c r="B4239" s="241" t="str">
        <f t="shared" si="4638"/>
        <v>TÉCNICO EM SECRETARIADO</v>
      </c>
      <c r="C4239" s="241" t="str">
        <f t="shared" si="4638"/>
        <v>CURITIBA</v>
      </c>
      <c r="D4239" s="337" t="str">
        <f>Raiz!$D$81</f>
        <v>MÓDULO 1</v>
      </c>
      <c r="E4239" s="337"/>
      <c r="F4239" s="266" t="str">
        <f>Raiz!$F$81</f>
        <v>MÓDULO 2                                                                   (sem VA, VT e Adic.Assid.)</v>
      </c>
      <c r="G4239" s="266" t="str">
        <f>Raiz!$G$81</f>
        <v>MÓDULO 3</v>
      </c>
      <c r="H4239" s="266" t="str">
        <f>Raiz!$H$81</f>
        <v>BCCPA</v>
      </c>
      <c r="I4239" s="419" t="str">
        <f>Raiz!$I$81</f>
        <v>Para cálculo do item A, paga VA nas férias?</v>
      </c>
      <c r="J4239" s="420"/>
      <c r="K4239" s="30"/>
      <c r="L4239" s="30"/>
    </row>
    <row r="4240" spans="1:12" s="29" customFormat="1" ht="18" customHeight="1" x14ac:dyDescent="0.2">
      <c r="A4240" s="241">
        <f t="shared" ref="A4240:C4240" si="4639">A4239</f>
        <v>2</v>
      </c>
      <c r="B4240" s="241" t="str">
        <f t="shared" si="4639"/>
        <v>TÉCNICO EM SECRETARIADO</v>
      </c>
      <c r="C4240" s="241" t="str">
        <f t="shared" si="4639"/>
        <v>CURITIBA</v>
      </c>
      <c r="D4240" s="342">
        <f t="shared" ref="D4240" si="4640">J4193</f>
        <v>1925.8699999999997</v>
      </c>
      <c r="E4240" s="342"/>
      <c r="F4240" s="267">
        <f t="shared" ref="F4240" si="4641">J4226-J4213-J4214-J4217</f>
        <v>1032.3200000000002</v>
      </c>
      <c r="G4240" s="267">
        <f t="shared" ref="G4240" si="4642">J4235</f>
        <v>114.09</v>
      </c>
      <c r="H4240" s="267">
        <f t="shared" ref="H4240" si="4643">SUM(D4240:G4240)</f>
        <v>3072.2799999999997</v>
      </c>
      <c r="I4240" s="421" t="str">
        <f>VLOOKUP(H4165,Base!$B$998:$P$1049,J4170+1,FALSE)</f>
        <v>NÃO</v>
      </c>
      <c r="J4240" s="422"/>
      <c r="K4240" s="30"/>
      <c r="L4240" s="30"/>
    </row>
    <row r="4241" spans="1:12" ht="18" customHeight="1" x14ac:dyDescent="0.2">
      <c r="A4241" s="241">
        <f t="shared" ref="A4241:C4241" si="4644">A4240</f>
        <v>2</v>
      </c>
      <c r="B4241" s="241" t="str">
        <f t="shared" si="4644"/>
        <v>TÉCNICO EM SECRETARIADO</v>
      </c>
      <c r="C4241" s="241" t="str">
        <f t="shared" si="4644"/>
        <v>CURITIBA</v>
      </c>
      <c r="D4241" s="412" t="str">
        <f>Raiz!$D$83</f>
        <v>Submódulo 4.1 Substituto nas Ausências Legais</v>
      </c>
      <c r="E4241" s="413"/>
      <c r="F4241" s="413"/>
      <c r="G4241" s="413"/>
      <c r="H4241" s="413"/>
      <c r="I4241" s="413"/>
      <c r="J4241" s="414"/>
      <c r="K4241" s="30"/>
      <c r="L4241" s="30"/>
    </row>
    <row r="4242" spans="1:12" ht="18" customHeight="1" x14ac:dyDescent="0.2">
      <c r="A4242" s="241">
        <f t="shared" ref="A4242:C4242" si="4645">A4241</f>
        <v>2</v>
      </c>
      <c r="B4242" s="241" t="str">
        <f t="shared" si="4645"/>
        <v>TÉCNICO EM SECRETARIADO</v>
      </c>
      <c r="C4242" s="241" t="str">
        <f t="shared" si="4645"/>
        <v>CURITIBA</v>
      </c>
      <c r="D4242" s="147" t="str">
        <f>Raiz!$D$84</f>
        <v>A</v>
      </c>
      <c r="E4242" s="338" t="str">
        <f>Raiz!$E$84</f>
        <v>Substituto na cobertura de Férias</v>
      </c>
      <c r="F4242" s="338"/>
      <c r="G4242" s="338" t="str">
        <f>Raiz!$G$84</f>
        <v>Cálculo do valor=[BCCPA+VA(se pago nas férias)]/12</v>
      </c>
      <c r="H4242" s="338"/>
      <c r="I4242" s="43">
        <f>Raiz!$I$84</f>
        <v>8.3333333333333329E-2</v>
      </c>
      <c r="J4242" s="19">
        <f t="shared" ref="J4242" si="4646">IF(I4240="NÃO",H4240/12,(H4240+J4214)/12)</f>
        <v>256.02333333333331</v>
      </c>
      <c r="K4242" s="30"/>
      <c r="L4242" s="30"/>
    </row>
    <row r="4243" spans="1:12" ht="18" customHeight="1" x14ac:dyDescent="0.2">
      <c r="A4243" s="241">
        <f t="shared" ref="A4243:C4243" si="4647">A4242</f>
        <v>2</v>
      </c>
      <c r="B4243" s="241" t="str">
        <f t="shared" si="4647"/>
        <v>TÉCNICO EM SECRETARIADO</v>
      </c>
      <c r="C4243" s="241" t="str">
        <f t="shared" si="4647"/>
        <v>CURITIBA</v>
      </c>
      <c r="D4243" s="52" t="str">
        <f>Raiz!$D$85</f>
        <v>B</v>
      </c>
      <c r="E4243" s="331" t="str">
        <f>Raiz!$E$85</f>
        <v>Substituto na cobertura de Ausências Legais</v>
      </c>
      <c r="F4243" s="336"/>
      <c r="G4243" s="331" t="str">
        <f>Raiz!$G$85</f>
        <v>Cálculo do valor=[(BCCPA/30)x1dia]/12</v>
      </c>
      <c r="H4243" s="336"/>
      <c r="I4243" s="20">
        <f>Raiz!$I$85</f>
        <v>2.7777777777777779E-3</v>
      </c>
      <c r="J4243" s="19">
        <f t="shared" ref="J4243" si="4648">ROUND(I4243*H4240,2)</f>
        <v>8.5299999999999994</v>
      </c>
      <c r="K4243" s="30"/>
      <c r="L4243" s="30"/>
    </row>
    <row r="4244" spans="1:12" ht="18" customHeight="1" x14ac:dyDescent="0.2">
      <c r="A4244" s="241">
        <f t="shared" ref="A4244:C4244" si="4649">A4243</f>
        <v>2</v>
      </c>
      <c r="B4244" s="241" t="str">
        <f t="shared" si="4649"/>
        <v>TÉCNICO EM SECRETARIADO</v>
      </c>
      <c r="C4244" s="241" t="str">
        <f t="shared" si="4649"/>
        <v>CURITIBA</v>
      </c>
      <c r="D4244" s="52" t="str">
        <f>Raiz!$D$86</f>
        <v>C</v>
      </c>
      <c r="E4244" s="320" t="str">
        <f>Raiz!$E$86</f>
        <v>Substituto na cobertura de Licença-Paternidade</v>
      </c>
      <c r="F4244" s="321"/>
      <c r="G4244" s="320" t="str">
        <f>Raiz!$G$86</f>
        <v>Cálculo do valor={[(BCCPA/30)x5dias]/12}x1,5%</v>
      </c>
      <c r="H4244" s="321"/>
      <c r="I4244" s="20">
        <f>Raiz!$I$86</f>
        <v>2.0833333333333332E-4</v>
      </c>
      <c r="J4244" s="19">
        <f t="shared" ref="J4244" si="4650">ROUND(I4244*H4240,2)</f>
        <v>0.64</v>
      </c>
      <c r="K4244" s="30"/>
      <c r="L4244" s="30"/>
    </row>
    <row r="4245" spans="1:12" ht="18" customHeight="1" x14ac:dyDescent="0.2">
      <c r="A4245" s="241">
        <f t="shared" ref="A4245:C4245" si="4651">A4244</f>
        <v>2</v>
      </c>
      <c r="B4245" s="241" t="str">
        <f t="shared" si="4651"/>
        <v>TÉCNICO EM SECRETARIADO</v>
      </c>
      <c r="C4245" s="241" t="str">
        <f t="shared" si="4651"/>
        <v>CURITIBA</v>
      </c>
      <c r="D4245" s="52" t="str">
        <f>Raiz!$D$87</f>
        <v>D</v>
      </c>
      <c r="E4245" s="320" t="str">
        <f>Raiz!$E$87</f>
        <v>Substituto na cobertura de Ausência por acidente de trab.</v>
      </c>
      <c r="F4245" s="321"/>
      <c r="G4245" s="320" t="str">
        <f>Raiz!$G$87</f>
        <v>Cálculo do valor={[(BCCPA/30)x15dias]/12}x0,78%</v>
      </c>
      <c r="H4245" s="321"/>
      <c r="I4245" s="20">
        <f>Raiz!$I$87</f>
        <v>3.2499999999999999E-4</v>
      </c>
      <c r="J4245" s="19">
        <f t="shared" ref="J4245" si="4652">ROUND(I4245*H4240,2)</f>
        <v>1</v>
      </c>
      <c r="K4245" s="30"/>
      <c r="L4245" s="30"/>
    </row>
    <row r="4246" spans="1:12" ht="27" customHeight="1" x14ac:dyDescent="0.2">
      <c r="A4246" s="241">
        <f t="shared" ref="A4246:C4246" si="4653">A4245</f>
        <v>2</v>
      </c>
      <c r="B4246" s="241" t="str">
        <f t="shared" si="4653"/>
        <v>TÉCNICO EM SECRETARIADO</v>
      </c>
      <c r="C4246" s="241" t="str">
        <f t="shared" si="4653"/>
        <v>CURITIBA</v>
      </c>
      <c r="D4246" s="52" t="str">
        <f>Raiz!$D$88</f>
        <v>E</v>
      </c>
      <c r="E4246" s="320" t="str">
        <f>Raiz!$E$88</f>
        <v>Substituto na cobertura de Afastamento Maternidade</v>
      </c>
      <c r="F4246" s="321"/>
      <c r="G4246" s="320" t="str">
        <f>Raiz!$G$88</f>
        <v>Cálculo do valor = {[(Mód1+Mód1/3)/12+(Submod2.2 +Submod2.3-VA-VT-Adic.Assid.+Mód3)]x(4/12)}x2%</v>
      </c>
      <c r="H4246" s="322"/>
      <c r="I4246" s="327"/>
      <c r="J4246" s="19">
        <f t="shared" ref="J4246" si="4654">ROUND((((J4193+J4193/3)/12+(J4210+J4220+-J4213-J4214-J4217+J4235))*4/12)*2%,2)</f>
        <v>7.64</v>
      </c>
      <c r="K4246" s="30"/>
      <c r="L4246" s="30"/>
    </row>
    <row r="4247" spans="1:12" ht="18" customHeight="1" x14ac:dyDescent="0.2">
      <c r="A4247" s="241">
        <f t="shared" ref="A4247:C4247" si="4655">A4246</f>
        <v>2</v>
      </c>
      <c r="B4247" s="241" t="str">
        <f t="shared" si="4655"/>
        <v>TÉCNICO EM SECRETARIADO</v>
      </c>
      <c r="C4247" s="241" t="str">
        <f t="shared" si="4655"/>
        <v>CURITIBA</v>
      </c>
      <c r="D4247" s="52" t="str">
        <f>Raiz!$D$89</f>
        <v>F</v>
      </c>
      <c r="E4247" s="320" t="str">
        <f>Raiz!$E$89</f>
        <v>Substituto na cobertura de Ausência por doença</v>
      </c>
      <c r="F4247" s="321"/>
      <c r="G4247" s="320" t="str">
        <f>Raiz!$G$89</f>
        <v>Cálculo do valor = {(BCCPA/30)x3dias}/12</v>
      </c>
      <c r="H4247" s="321"/>
      <c r="I4247" s="23">
        <f>Raiz!$I$89</f>
        <v>8.3333333333333332E-3</v>
      </c>
      <c r="J4247" s="31">
        <f t="shared" ref="J4247" si="4656">ROUND(H4240*I4247,2)</f>
        <v>25.6</v>
      </c>
      <c r="K4247" s="30"/>
      <c r="L4247" s="30"/>
    </row>
    <row r="4248" spans="1:12" ht="18" customHeight="1" thickBot="1" x14ac:dyDescent="0.25">
      <c r="A4248" s="241">
        <f t="shared" ref="A4248:C4248" si="4657">A4247</f>
        <v>2</v>
      </c>
      <c r="B4248" s="241" t="str">
        <f t="shared" si="4657"/>
        <v>TÉCNICO EM SECRETARIADO</v>
      </c>
      <c r="C4248" s="241" t="str">
        <f t="shared" si="4657"/>
        <v>CURITIBA</v>
      </c>
      <c r="D4248" s="317" t="str">
        <f>Raiz!$D$90</f>
        <v> Total do Módulo 4 - Custo de Reposição do Profissional Ausente</v>
      </c>
      <c r="E4248" s="317"/>
      <c r="F4248" s="317"/>
      <c r="G4248" s="317"/>
      <c r="H4248" s="317"/>
      <c r="I4248" s="317"/>
      <c r="J4248" s="21">
        <f t="shared" ref="J4248" si="4658">SUM(J4242:J4247)</f>
        <v>299.43333333333328</v>
      </c>
      <c r="K4248" s="30"/>
      <c r="L4248" s="30"/>
    </row>
    <row r="4249" spans="1:12" ht="11.25" customHeight="1" thickBot="1" x14ac:dyDescent="0.25">
      <c r="A4249" s="241">
        <f t="shared" ref="A4249:C4249" si="4659">A4248</f>
        <v>2</v>
      </c>
      <c r="B4249" s="241" t="str">
        <f t="shared" si="4659"/>
        <v>TÉCNICO EM SECRETARIADO</v>
      </c>
      <c r="C4249" s="241" t="str">
        <f t="shared" si="4659"/>
        <v>CURITIBA</v>
      </c>
      <c r="D4249" s="4"/>
      <c r="E4249" s="4"/>
      <c r="F4249" s="4"/>
      <c r="G4249" s="4"/>
      <c r="H4249" s="4"/>
      <c r="I4249" s="4"/>
      <c r="J4249" s="4"/>
      <c r="K4249" s="30"/>
      <c r="L4249" s="30"/>
    </row>
    <row r="4250" spans="1:12" ht="18" customHeight="1" x14ac:dyDescent="0.2">
      <c r="A4250" s="241">
        <f t="shared" ref="A4250:C4250" si="4660">A4249</f>
        <v>2</v>
      </c>
      <c r="B4250" s="241" t="str">
        <f t="shared" si="4660"/>
        <v>TÉCNICO EM SECRETARIADO</v>
      </c>
      <c r="C4250" s="241" t="str">
        <f t="shared" si="4660"/>
        <v>CURITIBA</v>
      </c>
      <c r="D4250" s="339" t="str">
        <f>Raiz!$D$92</f>
        <v>MÓDULO 5 - INSUMOS DIVERSOS</v>
      </c>
      <c r="E4250" s="340"/>
      <c r="F4250" s="340"/>
      <c r="G4250" s="340"/>
      <c r="H4250" s="340"/>
      <c r="I4250" s="341"/>
      <c r="J4250" s="2" t="str">
        <f>Raiz!$J$92</f>
        <v>Valor R$</v>
      </c>
      <c r="K4250" s="30"/>
      <c r="L4250" s="30"/>
    </row>
    <row r="4251" spans="1:12" ht="18" customHeight="1" x14ac:dyDescent="0.2">
      <c r="A4251" s="241">
        <f t="shared" ref="A4251:C4251" si="4661">A4250</f>
        <v>2</v>
      </c>
      <c r="B4251" s="241" t="str">
        <f t="shared" si="4661"/>
        <v>TÉCNICO EM SECRETARIADO</v>
      </c>
      <c r="C4251" s="241" t="str">
        <f t="shared" si="4661"/>
        <v>CURITIBA</v>
      </c>
      <c r="D4251" s="52" t="str">
        <f>Raiz!$D$93</f>
        <v>A</v>
      </c>
      <c r="E4251" s="314" t="str">
        <f>Raiz!$E$93</f>
        <v>Uniformes</v>
      </c>
      <c r="F4251" s="314"/>
      <c r="G4251" s="314"/>
      <c r="H4251" s="314"/>
      <c r="I4251" s="314"/>
      <c r="J4251" s="19">
        <f>VLOOKUP(H4165,Base!$B$1283:$P$1334,J4170+1,FALSE)</f>
        <v>31.67</v>
      </c>
      <c r="K4251" s="127"/>
      <c r="L4251" s="127"/>
    </row>
    <row r="4252" spans="1:12" ht="18" customHeight="1" x14ac:dyDescent="0.2">
      <c r="A4252" s="241">
        <f t="shared" ref="A4252:C4252" si="4662">A4251</f>
        <v>2</v>
      </c>
      <c r="B4252" s="241" t="str">
        <f t="shared" si="4662"/>
        <v>TÉCNICO EM SECRETARIADO</v>
      </c>
      <c r="C4252" s="241" t="str">
        <f t="shared" si="4662"/>
        <v>CURITIBA</v>
      </c>
      <c r="D4252" s="52" t="str">
        <f t="shared" ref="D4252:D4315" si="4663">IF(J4252=0,"","B")</f>
        <v/>
      </c>
      <c r="E4252" s="264" t="str">
        <f t="shared" ref="E4252:E4315" si="4664">IF(J4252=0,"","Diárias")</f>
        <v/>
      </c>
      <c r="F4252" s="320" t="str">
        <f t="shared" ref="F4252:F4315" si="4665">IF(J4252=0,"","Valor equivalente a 1 (uma) diária")</f>
        <v/>
      </c>
      <c r="G4252" s="322"/>
      <c r="H4252" s="322"/>
      <c r="I4252" s="327"/>
      <c r="J4252" s="19">
        <f>VLOOKUP(H4165,Base!$B$1226:$P$1277,J4170+1,FALSE)</f>
        <v>0</v>
      </c>
      <c r="K4252" s="127"/>
      <c r="L4252" s="127"/>
    </row>
    <row r="4253" spans="1:12" ht="18" customHeight="1" thickBot="1" x14ac:dyDescent="0.25">
      <c r="A4253" s="241">
        <f t="shared" ref="A4253:C4253" si="4666">A4252</f>
        <v>2</v>
      </c>
      <c r="B4253" s="241" t="str">
        <f t="shared" si="4666"/>
        <v>TÉCNICO EM SECRETARIADO</v>
      </c>
      <c r="C4253" s="241" t="str">
        <f t="shared" si="4666"/>
        <v>CURITIBA</v>
      </c>
      <c r="D4253" s="317" t="str">
        <f>Raiz!$D$95</f>
        <v>Total do Módulo 5 - Insumos Diversos</v>
      </c>
      <c r="E4253" s="317"/>
      <c r="F4253" s="317"/>
      <c r="G4253" s="317"/>
      <c r="H4253" s="317"/>
      <c r="I4253" s="317"/>
      <c r="J4253" s="27">
        <f t="shared" ref="J4253" si="4667">SUM(J4251:J4252)</f>
        <v>31.67</v>
      </c>
      <c r="K4253" s="30"/>
      <c r="L4253" s="30"/>
    </row>
    <row r="4254" spans="1:12" ht="11.25" customHeight="1" thickBot="1" x14ac:dyDescent="0.25">
      <c r="A4254" s="241">
        <f t="shared" ref="A4254:C4254" si="4668">A4253</f>
        <v>2</v>
      </c>
      <c r="B4254" s="241" t="str">
        <f t="shared" si="4668"/>
        <v>TÉCNICO EM SECRETARIADO</v>
      </c>
      <c r="C4254" s="241" t="str">
        <f t="shared" si="4668"/>
        <v>CURITIBA</v>
      </c>
      <c r="D4254" s="4"/>
      <c r="E4254" s="4"/>
      <c r="F4254" s="4"/>
      <c r="G4254" s="4"/>
      <c r="H4254" s="4"/>
      <c r="I4254" s="4"/>
      <c r="J4254" s="4"/>
      <c r="K4254" s="30"/>
      <c r="L4254" s="30"/>
    </row>
    <row r="4255" spans="1:12" ht="18" customHeight="1" x14ac:dyDescent="0.2">
      <c r="A4255" s="241">
        <f t="shared" ref="A4255:C4255" si="4669">A4254</f>
        <v>2</v>
      </c>
      <c r="B4255" s="241" t="str">
        <f t="shared" si="4669"/>
        <v>TÉCNICO EM SECRETARIADO</v>
      </c>
      <c r="C4255" s="241" t="str">
        <f t="shared" si="4669"/>
        <v>CURITIBA</v>
      </c>
      <c r="D4255" s="326" t="str">
        <f>Raiz!$D$97</f>
        <v>6 - CUSTOS INDIRETOS, TRIBUTOS E LUCRO</v>
      </c>
      <c r="E4255" s="326"/>
      <c r="F4255" s="326"/>
      <c r="G4255" s="326"/>
      <c r="H4255" s="326"/>
      <c r="I4255" s="1" t="str">
        <f>Raiz!$I$97</f>
        <v>%</v>
      </c>
      <c r="J4255" s="2" t="str">
        <f>Raiz!$J$97</f>
        <v>Valor R$</v>
      </c>
      <c r="K4255" s="30"/>
      <c r="L4255" s="30"/>
    </row>
    <row r="4256" spans="1:12" ht="18" customHeight="1" x14ac:dyDescent="0.2">
      <c r="A4256" s="241">
        <f t="shared" ref="A4256:C4256" si="4670">A4255</f>
        <v>2</v>
      </c>
      <c r="B4256" s="241" t="str">
        <f t="shared" si="4670"/>
        <v>TÉCNICO EM SECRETARIADO</v>
      </c>
      <c r="C4256" s="241" t="str">
        <f t="shared" si="4670"/>
        <v>CURITIBA</v>
      </c>
      <c r="D4256" s="52" t="str">
        <f>Raiz!$D$98</f>
        <v>A</v>
      </c>
      <c r="E4256" s="323" t="str">
        <f>Raiz!$E$98</f>
        <v>Custos Indiretos (despesas administrativas e operacionais)</v>
      </c>
      <c r="F4256" s="323"/>
      <c r="G4256" s="323"/>
      <c r="H4256" s="323"/>
      <c r="I4256" s="20">
        <f>VLOOKUP(H4165,Base!$B$1340:$P$1391,J4170+1,FALSE)</f>
        <v>0.05</v>
      </c>
      <c r="J4256" s="19">
        <f t="shared" ref="J4256" si="4671">ROUND(J4278*I4256,2)</f>
        <v>192.51</v>
      </c>
      <c r="K4256" s="30"/>
      <c r="L4256" s="30"/>
    </row>
    <row r="4257" spans="1:12" ht="18" customHeight="1" x14ac:dyDescent="0.2">
      <c r="A4257" s="241">
        <f t="shared" ref="A4257:C4257" si="4672">A4256</f>
        <v>2</v>
      </c>
      <c r="B4257" s="241" t="str">
        <f t="shared" si="4672"/>
        <v>TÉCNICO EM SECRETARIADO</v>
      </c>
      <c r="C4257" s="241" t="str">
        <f t="shared" si="4672"/>
        <v>CURITIBA</v>
      </c>
      <c r="D4257" s="18" t="str">
        <f>Raiz!$D$99</f>
        <v>B</v>
      </c>
      <c r="E4257" s="323" t="str">
        <f>Raiz!$E$99</f>
        <v>Lucro</v>
      </c>
      <c r="F4257" s="323"/>
      <c r="G4257" s="323"/>
      <c r="H4257" s="323"/>
      <c r="I4257" s="20">
        <f>VLOOKUP(H4165,Base!$B$1397:$P$1448,J4170+1,FALSE)</f>
        <v>1.47E-2</v>
      </c>
      <c r="J4257" s="19">
        <f t="shared" ref="J4257" si="4673">ROUND(J4280*I4257,2)</f>
        <v>59.43</v>
      </c>
      <c r="K4257" s="30"/>
      <c r="L4257" s="30"/>
    </row>
    <row r="4258" spans="1:12" ht="18" customHeight="1" x14ac:dyDescent="0.2">
      <c r="A4258" s="241">
        <f t="shared" ref="A4258:C4258" si="4674">A4257</f>
        <v>2</v>
      </c>
      <c r="B4258" s="241" t="str">
        <f t="shared" si="4674"/>
        <v>TÉCNICO EM SECRETARIADO</v>
      </c>
      <c r="C4258" s="241" t="str">
        <f t="shared" si="4674"/>
        <v>CURITIBA</v>
      </c>
      <c r="D4258" s="324" t="str">
        <f>Raiz!$D$100</f>
        <v>Subtotal</v>
      </c>
      <c r="E4258" s="324"/>
      <c r="F4258" s="324"/>
      <c r="G4258" s="324"/>
      <c r="H4258" s="324"/>
      <c r="I4258" s="32">
        <f t="shared" ref="I4258:J4258" si="4675">SUM(I4256:I4257)</f>
        <v>6.4700000000000008E-2</v>
      </c>
      <c r="J4258" s="33">
        <f t="shared" si="4675"/>
        <v>251.94</v>
      </c>
      <c r="K4258" s="30"/>
      <c r="L4258" s="30"/>
    </row>
    <row r="4259" spans="1:12" ht="18" customHeight="1" x14ac:dyDescent="0.2">
      <c r="A4259" s="241">
        <f t="shared" ref="A4259:C4259" si="4676">A4258</f>
        <v>2</v>
      </c>
      <c r="B4259" s="241" t="str">
        <f t="shared" si="4676"/>
        <v>TÉCNICO EM SECRETARIADO</v>
      </c>
      <c r="C4259" s="241" t="str">
        <f t="shared" si="4676"/>
        <v>CURITIBA</v>
      </c>
      <c r="D4259" s="52" t="str">
        <f>Raiz!$D$101</f>
        <v>C</v>
      </c>
      <c r="E4259" s="323" t="str">
        <f>Raiz!$E$101</f>
        <v>Tributos</v>
      </c>
      <c r="F4259" s="325"/>
      <c r="G4259" s="325"/>
      <c r="H4259" s="325"/>
      <c r="I4259" s="32">
        <f t="shared" ref="I4259:J4259" si="4677">SUM(I4260:I4262)</f>
        <v>0.14250000000000002</v>
      </c>
      <c r="J4259" s="33">
        <f t="shared" si="4677"/>
        <v>681.69</v>
      </c>
      <c r="K4259" s="30"/>
      <c r="L4259" s="30"/>
    </row>
    <row r="4260" spans="1:12" ht="18" customHeight="1" x14ac:dyDescent="0.2">
      <c r="A4260" s="241">
        <f t="shared" ref="A4260:C4260" si="4678">A4259</f>
        <v>2</v>
      </c>
      <c r="B4260" s="241" t="str">
        <f t="shared" si="4678"/>
        <v>TÉCNICO EM SECRETARIADO</v>
      </c>
      <c r="C4260" s="241" t="str">
        <f t="shared" si="4678"/>
        <v>CURITIBA</v>
      </c>
      <c r="D4260" s="328" t="str">
        <f>Raiz!$D$102</f>
        <v>C.1</v>
      </c>
      <c r="E4260" s="330" t="str">
        <f>Raiz!$E$102</f>
        <v>Tributos Federais</v>
      </c>
      <c r="F4260" s="332" t="str">
        <f>Raiz!$F$102</f>
        <v>PIS</v>
      </c>
      <c r="G4260" s="333"/>
      <c r="H4260" s="334"/>
      <c r="I4260" s="43">
        <f>Raiz!$I$102</f>
        <v>1.6500000000000001E-2</v>
      </c>
      <c r="J4260" s="19">
        <f t="shared" ref="J4260" si="4679">ROUND(I4260*J4269,2)</f>
        <v>78.930000000000007</v>
      </c>
      <c r="K4260" s="30"/>
      <c r="L4260" s="30"/>
    </row>
    <row r="4261" spans="1:12" ht="18" customHeight="1" x14ac:dyDescent="0.2">
      <c r="A4261" s="241">
        <f t="shared" ref="A4261:C4261" si="4680">A4260</f>
        <v>2</v>
      </c>
      <c r="B4261" s="241" t="str">
        <f t="shared" si="4680"/>
        <v>TÉCNICO EM SECRETARIADO</v>
      </c>
      <c r="C4261" s="241" t="str">
        <f t="shared" si="4680"/>
        <v>CURITIBA</v>
      </c>
      <c r="D4261" s="329"/>
      <c r="E4261" s="331"/>
      <c r="F4261" s="331" t="str">
        <f>Raiz!$F$103</f>
        <v>COFINS</v>
      </c>
      <c r="G4261" s="335"/>
      <c r="H4261" s="336"/>
      <c r="I4261" s="20">
        <f>Raiz!$I$103</f>
        <v>7.5999999999999998E-2</v>
      </c>
      <c r="J4261" s="19">
        <f t="shared" ref="J4261" si="4681">ROUND(I4261*J4269,2)</f>
        <v>363.57</v>
      </c>
    </row>
    <row r="4262" spans="1:12" ht="18" customHeight="1" x14ac:dyDescent="0.2">
      <c r="A4262" s="241">
        <f t="shared" ref="A4262:C4262" si="4682">A4261</f>
        <v>2</v>
      </c>
      <c r="B4262" s="241" t="str">
        <f t="shared" si="4682"/>
        <v>TÉCNICO EM SECRETARIADO</v>
      </c>
      <c r="C4262" s="241" t="str">
        <f t="shared" si="4682"/>
        <v>CURITIBA</v>
      </c>
      <c r="D4262" s="18" t="str">
        <f>Raiz!$D$104</f>
        <v>C.2</v>
      </c>
      <c r="E4262" s="263" t="str">
        <f>Raiz!$E$104</f>
        <v>Tributos Municipais</v>
      </c>
      <c r="F4262" s="320" t="str">
        <f>Raiz!$F$104</f>
        <v>ISS</v>
      </c>
      <c r="G4262" s="322"/>
      <c r="H4262" s="321"/>
      <c r="I4262" s="20">
        <f>VLOOKUP(H4165,Base!$B$29:$D$80,3,FALSE)</f>
        <v>0.05</v>
      </c>
      <c r="J4262" s="19">
        <f t="shared" ref="J4262" si="4683">ROUND(I4262*J4269,2)</f>
        <v>239.19</v>
      </c>
    </row>
    <row r="4263" spans="1:12" ht="18" customHeight="1" thickBot="1" x14ac:dyDescent="0.25">
      <c r="A4263" s="241">
        <f t="shared" ref="A4263:C4263" si="4684">A4262</f>
        <v>2</v>
      </c>
      <c r="B4263" s="241" t="str">
        <f t="shared" si="4684"/>
        <v>TÉCNICO EM SECRETARIADO</v>
      </c>
      <c r="C4263" s="241" t="str">
        <f t="shared" si="4684"/>
        <v>CURITIBA</v>
      </c>
      <c r="D4263" s="319" t="str">
        <f>Raiz!$D$105</f>
        <v>Total do Módulo 6 - Custos Indiretos, Lucro e Tributos</v>
      </c>
      <c r="E4263" s="319"/>
      <c r="F4263" s="319"/>
      <c r="G4263" s="319"/>
      <c r="H4263" s="319"/>
      <c r="I4263" s="24">
        <f t="shared" ref="I4263:J4263" si="4685">I4258+I4259</f>
        <v>0.20720000000000002</v>
      </c>
      <c r="J4263" s="21">
        <f t="shared" si="4685"/>
        <v>933.63000000000011</v>
      </c>
    </row>
    <row r="4264" spans="1:12" ht="11.25" customHeight="1" thickBot="1" x14ac:dyDescent="0.25">
      <c r="A4264" s="241">
        <f t="shared" ref="A4264:C4264" si="4686">A4263</f>
        <v>2</v>
      </c>
      <c r="B4264" s="241" t="str">
        <f t="shared" si="4686"/>
        <v>TÉCNICO EM SECRETARIADO</v>
      </c>
      <c r="C4264" s="241" t="str">
        <f t="shared" si="4686"/>
        <v>CURITIBA</v>
      </c>
      <c r="D4264" s="4"/>
      <c r="E4264" s="4"/>
      <c r="F4264" s="4"/>
      <c r="G4264" s="4"/>
      <c r="H4264" s="4"/>
      <c r="I4264" s="4"/>
      <c r="J4264" s="4"/>
    </row>
    <row r="4265" spans="1:12" ht="18" customHeight="1" x14ac:dyDescent="0.2">
      <c r="A4265" s="241">
        <f t="shared" ref="A4265:C4265" si="4687">A4264</f>
        <v>2</v>
      </c>
      <c r="B4265" s="241" t="str">
        <f t="shared" si="4687"/>
        <v>TÉCNICO EM SECRETARIADO</v>
      </c>
      <c r="C4265" s="241" t="str">
        <f t="shared" si="4687"/>
        <v>CURITIBA</v>
      </c>
      <c r="D4265" s="339" t="str">
        <f>Raiz!$D$107</f>
        <v>TRIBUTOS (percentual incidente sobre o Valor total por empregado)</v>
      </c>
      <c r="E4265" s="340"/>
      <c r="F4265" s="340"/>
      <c r="G4265" s="340"/>
      <c r="H4265" s="340"/>
      <c r="I4265" s="340"/>
      <c r="J4265" s="341"/>
    </row>
    <row r="4266" spans="1:12" ht="18" customHeight="1" x14ac:dyDescent="0.2">
      <c r="A4266" s="241">
        <f t="shared" ref="A4266:C4266" si="4688">A4265</f>
        <v>2</v>
      </c>
      <c r="B4266" s="241" t="str">
        <f t="shared" si="4688"/>
        <v>TÉCNICO EM SECRETARIADO</v>
      </c>
      <c r="C4266" s="241" t="str">
        <f t="shared" si="4688"/>
        <v>CURITIBA</v>
      </c>
      <c r="D4266" s="52" t="str">
        <f>Raiz!$D$108</f>
        <v>A</v>
      </c>
      <c r="E4266" s="314" t="str">
        <f>Raiz!$E$108</f>
        <v>Percentual total dos Tributos / 100</v>
      </c>
      <c r="F4266" s="314"/>
      <c r="G4266" s="314"/>
      <c r="H4266" s="314"/>
      <c r="I4266" s="314"/>
      <c r="J4266" s="34">
        <f t="shared" ref="J4266" si="4689">I4259</f>
        <v>0.14250000000000002</v>
      </c>
    </row>
    <row r="4267" spans="1:12" ht="18" customHeight="1" x14ac:dyDescent="0.2">
      <c r="A4267" s="241">
        <f t="shared" ref="A4267:C4267" si="4690">A4266</f>
        <v>2</v>
      </c>
      <c r="B4267" s="241" t="str">
        <f t="shared" si="4690"/>
        <v>TÉCNICO EM SECRETARIADO</v>
      </c>
      <c r="C4267" s="241" t="str">
        <f t="shared" si="4690"/>
        <v>CURITIBA</v>
      </c>
      <c r="D4267" s="52" t="str">
        <f>Raiz!$D$109</f>
        <v>B</v>
      </c>
      <c r="E4267" s="314" t="str">
        <f>Raiz!$E$109</f>
        <v>1 - A</v>
      </c>
      <c r="F4267" s="314"/>
      <c r="G4267" s="314"/>
      <c r="H4267" s="314"/>
      <c r="I4267" s="314"/>
      <c r="J4267" s="34">
        <f t="shared" ref="J4267:J4330" si="4691">1-J4266</f>
        <v>0.85749999999999993</v>
      </c>
    </row>
    <row r="4268" spans="1:12" ht="18" customHeight="1" x14ac:dyDescent="0.2">
      <c r="A4268" s="241">
        <f t="shared" ref="A4268:C4268" si="4692">A4267</f>
        <v>2</v>
      </c>
      <c r="B4268" s="241" t="str">
        <f t="shared" si="4692"/>
        <v>TÉCNICO EM SECRETARIADO</v>
      </c>
      <c r="C4268" s="241" t="str">
        <f t="shared" si="4692"/>
        <v>CURITIBA</v>
      </c>
      <c r="D4268" s="52" t="str">
        <f>Raiz!$D$110</f>
        <v>C</v>
      </c>
      <c r="E4268" s="314" t="str">
        <f>Raiz!$E$110</f>
        <v>Custo antes da incidência dos tributos</v>
      </c>
      <c r="F4268" s="314"/>
      <c r="G4268" s="314"/>
      <c r="H4268" s="314"/>
      <c r="I4268" s="314"/>
      <c r="J4268" s="19">
        <f t="shared" ref="J4268" si="4693">J4282</f>
        <v>4102.0733333333337</v>
      </c>
    </row>
    <row r="4269" spans="1:12" ht="18" customHeight="1" x14ac:dyDescent="0.2">
      <c r="A4269" s="241">
        <f t="shared" ref="A4269:C4269" si="4694">A4268</f>
        <v>2</v>
      </c>
      <c r="B4269" s="241" t="str">
        <f t="shared" si="4694"/>
        <v>TÉCNICO EM SECRETARIADO</v>
      </c>
      <c r="C4269" s="241" t="str">
        <f t="shared" si="4694"/>
        <v>CURITIBA</v>
      </c>
      <c r="D4269" s="52" t="str">
        <f>Raiz!$D$111</f>
        <v>D</v>
      </c>
      <c r="E4269" s="314" t="str">
        <f>Raiz!$E$111</f>
        <v>PREÇO DO POSTO/MÊS (C / B)</v>
      </c>
      <c r="F4269" s="314"/>
      <c r="G4269" s="314"/>
      <c r="H4269" s="314"/>
      <c r="I4269" s="314"/>
      <c r="J4269" s="19">
        <f t="shared" ref="J4269" si="4695">ROUND(J4268/J4267,2)</f>
        <v>4783.76</v>
      </c>
    </row>
    <row r="4270" spans="1:12" ht="18" customHeight="1" thickBot="1" x14ac:dyDescent="0.25">
      <c r="A4270" s="241">
        <f t="shared" ref="A4270:C4270" si="4696">A4269</f>
        <v>2</v>
      </c>
      <c r="B4270" s="241" t="str">
        <f t="shared" si="4696"/>
        <v>TÉCNICO EM SECRETARIADO</v>
      </c>
      <c r="C4270" s="241" t="str">
        <f t="shared" si="4696"/>
        <v>CURITIBA</v>
      </c>
      <c r="D4270" s="317" t="str">
        <f>Raiz!$D$112</f>
        <v>Total dos Tributos = (D – C)</v>
      </c>
      <c r="E4270" s="317"/>
      <c r="F4270" s="317"/>
      <c r="G4270" s="317"/>
      <c r="H4270" s="317"/>
      <c r="I4270" s="317"/>
      <c r="J4270" s="35">
        <f t="shared" ref="J4270" si="4697">J4269-J4268</f>
        <v>681.6866666666665</v>
      </c>
    </row>
    <row r="4271" spans="1:12" ht="11.25" customHeight="1" thickBot="1" x14ac:dyDescent="0.25">
      <c r="A4271" s="241">
        <f t="shared" ref="A4271:C4271" si="4698">A4270</f>
        <v>2</v>
      </c>
      <c r="B4271" s="241" t="str">
        <f t="shared" si="4698"/>
        <v>TÉCNICO EM SECRETARIADO</v>
      </c>
      <c r="C4271" s="241" t="str">
        <f t="shared" si="4698"/>
        <v>CURITIBA</v>
      </c>
      <c r="D4271" s="4"/>
      <c r="E4271" s="4"/>
      <c r="F4271" s="4"/>
      <c r="G4271" s="4"/>
      <c r="H4271" s="4"/>
      <c r="I4271" s="4"/>
      <c r="J4271" s="4"/>
    </row>
    <row r="4272" spans="1:12" ht="18" customHeight="1" x14ac:dyDescent="0.2">
      <c r="A4272" s="241">
        <f t="shared" ref="A4272:C4272" si="4699">A4271</f>
        <v>2</v>
      </c>
      <c r="B4272" s="241" t="str">
        <f t="shared" si="4699"/>
        <v>TÉCNICO EM SECRETARIADO</v>
      </c>
      <c r="C4272" s="241" t="str">
        <f t="shared" si="4699"/>
        <v>CURITIBA</v>
      </c>
      <c r="D4272" s="318" t="str">
        <f>Raiz!$D$114</f>
        <v>2 - QUADRO-RESUMO DO CUSTO POR EMPREGADO</v>
      </c>
      <c r="E4272" s="318"/>
      <c r="F4272" s="318"/>
      <c r="G4272" s="318"/>
      <c r="H4272" s="318"/>
      <c r="I4272" s="318"/>
      <c r="J4272" s="3" t="str">
        <f>Raiz!$J$114</f>
        <v>Valor R$</v>
      </c>
    </row>
    <row r="4273" spans="1:16" ht="18" customHeight="1" x14ac:dyDescent="0.2">
      <c r="A4273" s="241">
        <f t="shared" ref="A4273:C4273" si="4700">A4272</f>
        <v>2</v>
      </c>
      <c r="B4273" s="241" t="str">
        <f t="shared" si="4700"/>
        <v>TÉCNICO EM SECRETARIADO</v>
      </c>
      <c r="C4273" s="241" t="str">
        <f t="shared" si="4700"/>
        <v>CURITIBA</v>
      </c>
      <c r="D4273" s="52" t="str">
        <f>Raiz!$D$115</f>
        <v>A</v>
      </c>
      <c r="E4273" s="314" t="str">
        <f>Raiz!$E$115</f>
        <v>Módulo 1 - Composição da Remuneração</v>
      </c>
      <c r="F4273" s="314"/>
      <c r="G4273" s="314"/>
      <c r="H4273" s="314"/>
      <c r="I4273" s="314"/>
      <c r="J4273" s="19">
        <f t="shared" ref="J4273" si="4701">J4193</f>
        <v>1925.8699999999997</v>
      </c>
    </row>
    <row r="4274" spans="1:16" ht="18" customHeight="1" x14ac:dyDescent="0.2">
      <c r="A4274" s="241">
        <f t="shared" ref="A4274:C4274" si="4702">A4273</f>
        <v>2</v>
      </c>
      <c r="B4274" s="241" t="str">
        <f t="shared" si="4702"/>
        <v>TÉCNICO EM SECRETARIADO</v>
      </c>
      <c r="C4274" s="241" t="str">
        <f t="shared" si="4702"/>
        <v>CURITIBA</v>
      </c>
      <c r="D4274" s="52" t="str">
        <f>Raiz!$D$116</f>
        <v>B</v>
      </c>
      <c r="E4274" s="314" t="str">
        <f>Raiz!$E$116</f>
        <v>Módulo 2 - Encargos e Benefícios Anuais, Mensais e Diários</v>
      </c>
      <c r="F4274" s="314"/>
      <c r="G4274" s="314"/>
      <c r="H4274" s="314"/>
      <c r="I4274" s="314"/>
      <c r="J4274" s="19">
        <f t="shared" ref="J4274" si="4703">J4226</f>
        <v>1479.0700000000002</v>
      </c>
    </row>
    <row r="4275" spans="1:16" ht="18" customHeight="1" x14ac:dyDescent="0.2">
      <c r="A4275" s="241">
        <f t="shared" ref="A4275:C4275" si="4704">A4274</f>
        <v>2</v>
      </c>
      <c r="B4275" s="241" t="str">
        <f t="shared" si="4704"/>
        <v>TÉCNICO EM SECRETARIADO</v>
      </c>
      <c r="C4275" s="241" t="str">
        <f t="shared" si="4704"/>
        <v>CURITIBA</v>
      </c>
      <c r="D4275" s="52" t="str">
        <f>Raiz!$D$117</f>
        <v>C</v>
      </c>
      <c r="E4275" s="314" t="str">
        <f>Raiz!$E$117</f>
        <v>Módulo 3 - Provisão para Rescisão</v>
      </c>
      <c r="F4275" s="314"/>
      <c r="G4275" s="314"/>
      <c r="H4275" s="314"/>
      <c r="I4275" s="314"/>
      <c r="J4275" s="19">
        <f t="shared" ref="J4275" si="4705">J4235</f>
        <v>114.09</v>
      </c>
    </row>
    <row r="4276" spans="1:16" ht="18" customHeight="1" x14ac:dyDescent="0.2">
      <c r="A4276" s="241">
        <f t="shared" ref="A4276:C4276" si="4706">A4275</f>
        <v>2</v>
      </c>
      <c r="B4276" s="241" t="str">
        <f t="shared" si="4706"/>
        <v>TÉCNICO EM SECRETARIADO</v>
      </c>
      <c r="C4276" s="241" t="str">
        <f t="shared" si="4706"/>
        <v>CURITIBA</v>
      </c>
      <c r="D4276" s="52" t="str">
        <f>Raiz!$D$118</f>
        <v>D</v>
      </c>
      <c r="E4276" s="314" t="str">
        <f>Raiz!$E$118</f>
        <v>Módulo 4 - Custo de Reposição do Profissional Ausente</v>
      </c>
      <c r="F4276" s="314"/>
      <c r="G4276" s="314"/>
      <c r="H4276" s="314"/>
      <c r="I4276" s="314"/>
      <c r="J4276" s="19">
        <f t="shared" ref="J4276" si="4707">J4248</f>
        <v>299.43333333333328</v>
      </c>
    </row>
    <row r="4277" spans="1:16" ht="18" customHeight="1" x14ac:dyDescent="0.2">
      <c r="A4277" s="241">
        <f t="shared" ref="A4277:C4277" si="4708">A4276</f>
        <v>2</v>
      </c>
      <c r="B4277" s="241" t="str">
        <f t="shared" si="4708"/>
        <v>TÉCNICO EM SECRETARIADO</v>
      </c>
      <c r="C4277" s="241" t="str">
        <f t="shared" si="4708"/>
        <v>CURITIBA</v>
      </c>
      <c r="D4277" s="52" t="str">
        <f>Raiz!$D$119</f>
        <v>E</v>
      </c>
      <c r="E4277" s="314" t="str">
        <f>Raiz!$E$119</f>
        <v>Módulo 5 - Insumos Diversos</v>
      </c>
      <c r="F4277" s="314"/>
      <c r="G4277" s="314"/>
      <c r="H4277" s="314"/>
      <c r="I4277" s="314"/>
      <c r="J4277" s="19">
        <f t="shared" ref="J4277" si="4709">J4253</f>
        <v>31.67</v>
      </c>
    </row>
    <row r="4278" spans="1:16" ht="18" customHeight="1" x14ac:dyDescent="0.2">
      <c r="A4278" s="241">
        <f t="shared" ref="A4278:C4278" si="4710">A4277</f>
        <v>2</v>
      </c>
      <c r="B4278" s="241" t="str">
        <f t="shared" si="4710"/>
        <v>TÉCNICO EM SECRETARIADO</v>
      </c>
      <c r="C4278" s="241" t="str">
        <f t="shared" si="4710"/>
        <v>CURITIBA</v>
      </c>
      <c r="D4278" s="315" t="str">
        <f>Raiz!$D$120</f>
        <v>Subtotal (A + B + C+ D + E)</v>
      </c>
      <c r="E4278" s="315"/>
      <c r="F4278" s="315"/>
      <c r="G4278" s="315"/>
      <c r="H4278" s="315"/>
      <c r="I4278" s="315"/>
      <c r="J4278" s="33">
        <f t="shared" ref="J4278" si="4711">SUM(J4273:J4277)</f>
        <v>3850.1333333333332</v>
      </c>
    </row>
    <row r="4279" spans="1:16" ht="18" customHeight="1" x14ac:dyDescent="0.2">
      <c r="A4279" s="241">
        <f t="shared" ref="A4279:C4279" si="4712">A4278</f>
        <v>2</v>
      </c>
      <c r="B4279" s="241" t="str">
        <f t="shared" si="4712"/>
        <v>TÉCNICO EM SECRETARIADO</v>
      </c>
      <c r="C4279" s="241" t="str">
        <f t="shared" si="4712"/>
        <v>CURITIBA</v>
      </c>
      <c r="D4279" s="52" t="str">
        <f>Raiz!$D$121</f>
        <v>F</v>
      </c>
      <c r="E4279" s="314" t="str">
        <f>Raiz!$E$121</f>
        <v>Módulo 6-A - Custos Indiretos (despesas administrativas e operacionais)</v>
      </c>
      <c r="F4279" s="314"/>
      <c r="G4279" s="314"/>
      <c r="H4279" s="314"/>
      <c r="I4279" s="314"/>
      <c r="J4279" s="19">
        <f t="shared" ref="J4279" si="4713">J4256</f>
        <v>192.51</v>
      </c>
    </row>
    <row r="4280" spans="1:16" ht="18" customHeight="1" x14ac:dyDescent="0.2">
      <c r="A4280" s="241">
        <f t="shared" ref="A4280:C4280" si="4714">A4279</f>
        <v>2</v>
      </c>
      <c r="B4280" s="241" t="str">
        <f t="shared" si="4714"/>
        <v>TÉCNICO EM SECRETARIADO</v>
      </c>
      <c r="C4280" s="241" t="str">
        <f t="shared" si="4714"/>
        <v>CURITIBA</v>
      </c>
      <c r="D4280" s="315" t="str">
        <f>Raiz!$D$122</f>
        <v>Subtotal (antes da incidência dos lucros)</v>
      </c>
      <c r="E4280" s="315"/>
      <c r="F4280" s="315"/>
      <c r="G4280" s="315"/>
      <c r="H4280" s="315"/>
      <c r="I4280" s="315"/>
      <c r="J4280" s="36">
        <f t="shared" ref="J4280" si="4715">J4278+J4279</f>
        <v>4042.6433333333334</v>
      </c>
    </row>
    <row r="4281" spans="1:16" ht="18" customHeight="1" x14ac:dyDescent="0.2">
      <c r="A4281" s="241">
        <f t="shared" ref="A4281:C4281" si="4716">A4280</f>
        <v>2</v>
      </c>
      <c r="B4281" s="241" t="str">
        <f t="shared" si="4716"/>
        <v>TÉCNICO EM SECRETARIADO</v>
      </c>
      <c r="C4281" s="241" t="str">
        <f t="shared" si="4716"/>
        <v>CURITIBA</v>
      </c>
      <c r="D4281" s="52" t="str">
        <f>Raiz!$D$123</f>
        <v>G</v>
      </c>
      <c r="E4281" s="314" t="str">
        <f>Raiz!$E$123</f>
        <v>Módulo 6-B - Lucro</v>
      </c>
      <c r="F4281" s="314"/>
      <c r="G4281" s="314"/>
      <c r="H4281" s="314"/>
      <c r="I4281" s="314"/>
      <c r="J4281" s="36">
        <f t="shared" ref="J4281" si="4717">J4257</f>
        <v>59.43</v>
      </c>
    </row>
    <row r="4282" spans="1:16" ht="18" customHeight="1" x14ac:dyDescent="0.2">
      <c r="A4282" s="241">
        <f t="shared" ref="A4282:C4282" si="4718">A4281</f>
        <v>2</v>
      </c>
      <c r="B4282" s="241" t="str">
        <f t="shared" si="4718"/>
        <v>TÉCNICO EM SECRETARIADO</v>
      </c>
      <c r="C4282" s="241" t="str">
        <f t="shared" si="4718"/>
        <v>CURITIBA</v>
      </c>
      <c r="D4282" s="315" t="str">
        <f>Raiz!$D$124</f>
        <v>Subtotal (antes da incidência dos tributos)</v>
      </c>
      <c r="E4282" s="315"/>
      <c r="F4282" s="315"/>
      <c r="G4282" s="315"/>
      <c r="H4282" s="315"/>
      <c r="I4282" s="315"/>
      <c r="J4282" s="36">
        <f t="shared" ref="J4282" si="4719">J4280+J4281</f>
        <v>4102.0733333333337</v>
      </c>
    </row>
    <row r="4283" spans="1:16" ht="18" customHeight="1" x14ac:dyDescent="0.2">
      <c r="A4283" s="241">
        <f t="shared" ref="A4283:C4283" si="4720">A4282</f>
        <v>2</v>
      </c>
      <c r="B4283" s="241" t="str">
        <f t="shared" si="4720"/>
        <v>TÉCNICO EM SECRETARIADO</v>
      </c>
      <c r="C4283" s="241" t="str">
        <f t="shared" si="4720"/>
        <v>CURITIBA</v>
      </c>
      <c r="D4283" s="52" t="str">
        <f>Raiz!$D$125</f>
        <v>H</v>
      </c>
      <c r="E4283" s="314" t="str">
        <f>Raiz!$E$125</f>
        <v>Módulo 6-C - Tributos</v>
      </c>
      <c r="F4283" s="314"/>
      <c r="G4283" s="314"/>
      <c r="H4283" s="314"/>
      <c r="I4283" s="314"/>
      <c r="J4283" s="36">
        <f t="shared" ref="J4283" si="4721">J4259</f>
        <v>681.69</v>
      </c>
    </row>
    <row r="4284" spans="1:16" ht="18" customHeight="1" thickBot="1" x14ac:dyDescent="0.25">
      <c r="A4284" s="241">
        <f t="shared" ref="A4284:C4284" si="4722">A4283</f>
        <v>2</v>
      </c>
      <c r="B4284" s="241" t="str">
        <f t="shared" si="4722"/>
        <v>TÉCNICO EM SECRETARIADO</v>
      </c>
      <c r="C4284" s="241" t="str">
        <f t="shared" si="4722"/>
        <v>CURITIBA</v>
      </c>
      <c r="D4284" s="393" t="str">
        <f>Raiz!$D$126</f>
        <v>Valor Total por Empregado / Mês</v>
      </c>
      <c r="E4284" s="394"/>
      <c r="F4284" s="395"/>
      <c r="G4284" s="393" t="str">
        <f t="shared" ref="G4284" si="4723">CONCATENATE(G4170," - ",H4165)</f>
        <v>TÉCNICO EM SECRETARIADO - CURITIBA</v>
      </c>
      <c r="H4284" s="394"/>
      <c r="I4284" s="395"/>
      <c r="J4284" s="47">
        <f t="shared" ref="J4284" si="4724">ROUND(SUM(J4282:J4283),2)</f>
        <v>4783.76</v>
      </c>
      <c r="M4284" s="129"/>
    </row>
    <row r="4285" spans="1:16" ht="7.5" customHeight="1" thickBot="1" x14ac:dyDescent="0.25">
      <c r="A4285" s="241">
        <f t="shared" ref="A4285:C4285" si="4725">A4284</f>
        <v>2</v>
      </c>
      <c r="B4285" s="241" t="str">
        <f t="shared" si="4725"/>
        <v>TÉCNICO EM SECRETARIADO</v>
      </c>
      <c r="C4285" s="241" t="str">
        <f t="shared" si="4725"/>
        <v>CURITIBA</v>
      </c>
      <c r="M4285" s="129"/>
    </row>
    <row r="4286" spans="1:16" ht="36" customHeight="1" thickBot="1" x14ac:dyDescent="0.25">
      <c r="A4286" s="241">
        <f t="shared" ref="A4286" si="4726">J4286</f>
        <v>2</v>
      </c>
      <c r="B4286" s="241" t="str">
        <f t="shared" ref="B4286" si="4727">G4296</f>
        <v>RECEPCIONISTA</v>
      </c>
      <c r="C4286" s="241" t="str">
        <f t="shared" ref="C4286" si="4728">H4291</f>
        <v>CURITIBA</v>
      </c>
      <c r="D4286" s="311" t="str">
        <f>Raiz!$D$2</f>
        <v>PLANILHA DE CUSTOS E FORMAÇÃO DE PREÇOS</v>
      </c>
      <c r="E4286" s="312"/>
      <c r="F4286" s="312"/>
      <c r="G4286" s="312"/>
      <c r="H4286" s="313"/>
      <c r="I4286" s="66" t="str">
        <f>Raiz!$I$2</f>
        <v>GRUPO</v>
      </c>
      <c r="J4286" s="59">
        <f>VLOOKUP(H4291,Base!$B$29:$C$80,2,FALSE)</f>
        <v>2</v>
      </c>
      <c r="K4286" s="127"/>
      <c r="L4286" s="239" t="s">
        <v>320</v>
      </c>
      <c r="M4286" s="240">
        <f t="shared" ref="M4286" si="4729">M4160+1</f>
        <v>35</v>
      </c>
    </row>
    <row r="4287" spans="1:16" s="4" customFormat="1" ht="18" customHeight="1" x14ac:dyDescent="0.2">
      <c r="A4287" s="241">
        <f t="shared" ref="A4287:A4350" si="4730">A4286</f>
        <v>2</v>
      </c>
      <c r="B4287" s="241" t="str">
        <f t="shared" ref="B4287:B4350" si="4731">B4286</f>
        <v>RECEPCIONISTA</v>
      </c>
      <c r="C4287" s="241" t="str">
        <f t="shared" ref="C4287:C4350" si="4732">C4286</f>
        <v>CURITIBA</v>
      </c>
      <c r="D4287" s="400" t="str">
        <f>Raiz!$D$3</f>
        <v>DISCRIMINAÇÃO DOS SERVIÇOS (DADOS REFERENTES À CONTRATAÇÃO)</v>
      </c>
      <c r="E4287" s="401"/>
      <c r="F4287" s="401"/>
      <c r="G4287" s="401"/>
      <c r="H4287" s="401"/>
      <c r="I4287" s="401"/>
      <c r="J4287" s="402"/>
      <c r="K4287" s="30"/>
      <c r="L4287" s="30"/>
      <c r="M4287" s="30"/>
      <c r="N4287" s="30"/>
      <c r="O4287" s="30"/>
      <c r="P4287" s="30"/>
    </row>
    <row r="4288" spans="1:16" s="4" customFormat="1" ht="18" customHeight="1" x14ac:dyDescent="0.2">
      <c r="A4288" s="241">
        <f t="shared" si="4730"/>
        <v>2</v>
      </c>
      <c r="B4288" s="241" t="str">
        <f t="shared" si="4731"/>
        <v>RECEPCIONISTA</v>
      </c>
      <c r="C4288" s="241" t="str">
        <f t="shared" si="4732"/>
        <v>CURITIBA</v>
      </c>
      <c r="D4288" s="52" t="str">
        <f>Raiz!$D$4</f>
        <v>A</v>
      </c>
      <c r="E4288" s="359" t="str">
        <f>Raiz!$E$4</f>
        <v>Processo nº</v>
      </c>
      <c r="F4288" s="359"/>
      <c r="G4288" s="359"/>
      <c r="H4288" s="386" t="str">
        <f>Base!$C$2</f>
        <v>10905.720090/2020-71</v>
      </c>
      <c r="I4288" s="386"/>
      <c r="J4288" s="386"/>
      <c r="K4288" s="30"/>
      <c r="L4288" s="30"/>
      <c r="M4288" s="30"/>
      <c r="N4288" s="30"/>
      <c r="O4288" s="30"/>
      <c r="P4288" s="30"/>
    </row>
    <row r="4289" spans="1:16" s="4" customFormat="1" ht="18" customHeight="1" x14ac:dyDescent="0.2">
      <c r="A4289" s="241">
        <f t="shared" si="4730"/>
        <v>2</v>
      </c>
      <c r="B4289" s="241" t="str">
        <f t="shared" si="4731"/>
        <v>RECEPCIONISTA</v>
      </c>
      <c r="C4289" s="241" t="str">
        <f t="shared" si="4732"/>
        <v>CURITIBA</v>
      </c>
      <c r="D4289" s="52" t="str">
        <f>Raiz!$D$5</f>
        <v>B</v>
      </c>
      <c r="E4289" s="359" t="str">
        <f>Raiz!$E$5</f>
        <v>Licitação nº</v>
      </c>
      <c r="F4289" s="359"/>
      <c r="G4289" s="359"/>
      <c r="H4289" s="386" t="str">
        <f>Base!$C$3</f>
        <v>___/2021</v>
      </c>
      <c r="I4289" s="386"/>
      <c r="J4289" s="386"/>
      <c r="K4289" s="30"/>
      <c r="L4289" s="30"/>
      <c r="M4289" s="30"/>
      <c r="N4289" s="30"/>
      <c r="O4289" s="30"/>
      <c r="P4289" s="30"/>
    </row>
    <row r="4290" spans="1:16" s="4" customFormat="1" ht="18" customHeight="1" x14ac:dyDescent="0.2">
      <c r="A4290" s="241">
        <f t="shared" si="4730"/>
        <v>2</v>
      </c>
      <c r="B4290" s="241" t="str">
        <f t="shared" si="4731"/>
        <v>RECEPCIONISTA</v>
      </c>
      <c r="C4290" s="241" t="str">
        <f t="shared" si="4732"/>
        <v>CURITIBA</v>
      </c>
      <c r="D4290" s="52" t="str">
        <f>Raiz!$D$6</f>
        <v>C</v>
      </c>
      <c r="E4290" s="359" t="str">
        <f>Raiz!$E$6</f>
        <v>Data de apresentação da proposta</v>
      </c>
      <c r="F4290" s="359"/>
      <c r="G4290" s="359"/>
      <c r="H4290" s="386" t="str">
        <f>Base!$C$4</f>
        <v>___/___/2021</v>
      </c>
      <c r="I4290" s="386"/>
      <c r="J4290" s="386"/>
      <c r="K4290" s="30"/>
      <c r="L4290" s="30"/>
      <c r="M4290" s="30"/>
      <c r="N4290" s="30"/>
      <c r="O4290" s="30"/>
      <c r="P4290" s="30"/>
    </row>
    <row r="4291" spans="1:16" s="4" customFormat="1" ht="18" customHeight="1" x14ac:dyDescent="0.2">
      <c r="A4291" s="241">
        <f t="shared" si="4730"/>
        <v>2</v>
      </c>
      <c r="B4291" s="241" t="str">
        <f t="shared" si="4731"/>
        <v>RECEPCIONISTA</v>
      </c>
      <c r="C4291" s="241" t="str">
        <f t="shared" si="4732"/>
        <v>CURITIBA</v>
      </c>
      <c r="D4291" s="52" t="str">
        <f>Raiz!$D$7</f>
        <v>D</v>
      </c>
      <c r="E4291" s="359" t="str">
        <f>Raiz!$E$7</f>
        <v>Local da prestação do serviço</v>
      </c>
      <c r="F4291" s="359"/>
      <c r="G4291" s="359"/>
      <c r="H4291" s="368" t="str">
        <f>VLOOKUP(M4286,Base!$T$86:$V$813,2,FALSE)</f>
        <v>CURITIBA</v>
      </c>
      <c r="I4291" s="368"/>
      <c r="J4291" s="369">
        <f t="shared" ref="J4291" si="4733">K4291</f>
        <v>0</v>
      </c>
      <c r="K4291" s="127"/>
      <c r="L4291" s="127"/>
      <c r="M4291" s="30"/>
      <c r="N4291" s="30"/>
      <c r="O4291" s="30"/>
      <c r="P4291" s="30"/>
    </row>
    <row r="4292" spans="1:16" s="4" customFormat="1" ht="18" customHeight="1" x14ac:dyDescent="0.2">
      <c r="A4292" s="241">
        <f t="shared" si="4730"/>
        <v>2</v>
      </c>
      <c r="B4292" s="241" t="str">
        <f t="shared" si="4731"/>
        <v>RECEPCIONISTA</v>
      </c>
      <c r="C4292" s="241" t="str">
        <f t="shared" si="4732"/>
        <v>CURITIBA</v>
      </c>
      <c r="D4292" s="52" t="str">
        <f>Raiz!$D$8</f>
        <v>E</v>
      </c>
      <c r="E4292" s="359" t="str">
        <f>Raiz!$E$8</f>
        <v>Ano do Acordo, Convenção ou Dissídio Coletivo:</v>
      </c>
      <c r="F4292" s="359"/>
      <c r="G4292" s="359"/>
      <c r="H4292" s="370">
        <f>VLOOKUP(H4291,Base!$B$257:$P$308,J4296+1,FALSE)</f>
        <v>2021</v>
      </c>
      <c r="I4292" s="370"/>
      <c r="J4292" s="370"/>
      <c r="K4292" s="30"/>
      <c r="L4292" s="30"/>
      <c r="M4292" s="30"/>
      <c r="N4292" s="30"/>
      <c r="O4292" s="30"/>
      <c r="P4292" s="30"/>
    </row>
    <row r="4293" spans="1:16" s="4" customFormat="1" ht="18" customHeight="1" thickBot="1" x14ac:dyDescent="0.25">
      <c r="A4293" s="241">
        <f t="shared" si="4730"/>
        <v>2</v>
      </c>
      <c r="B4293" s="241" t="str">
        <f t="shared" si="4731"/>
        <v>RECEPCIONISTA</v>
      </c>
      <c r="C4293" s="241" t="str">
        <f t="shared" si="4732"/>
        <v>CURITIBA</v>
      </c>
      <c r="D4293" s="17" t="str">
        <f>Raiz!$D$9</f>
        <v>F</v>
      </c>
      <c r="E4293" s="360" t="str">
        <f>Raiz!$E$9</f>
        <v>Tempo de Execução (meses)</v>
      </c>
      <c r="F4293" s="360"/>
      <c r="G4293" s="360"/>
      <c r="H4293" s="378">
        <f>VLOOKUP(H4291,Base!$B$143:$P$194,J4296+1,FALSE)</f>
        <v>23</v>
      </c>
      <c r="I4293" s="379"/>
      <c r="J4293" s="380"/>
      <c r="K4293" s="30"/>
      <c r="L4293" s="30"/>
      <c r="M4293" s="30"/>
      <c r="N4293" s="30"/>
      <c r="O4293" s="30"/>
      <c r="P4293" s="30"/>
    </row>
    <row r="4294" spans="1:16" ht="14.1" customHeight="1" thickBot="1" x14ac:dyDescent="0.25">
      <c r="A4294" s="241">
        <f t="shared" si="4730"/>
        <v>2</v>
      </c>
      <c r="B4294" s="241" t="str">
        <f t="shared" si="4731"/>
        <v>RECEPCIONISTA</v>
      </c>
      <c r="C4294" s="241" t="str">
        <f t="shared" si="4732"/>
        <v>CURITIBA</v>
      </c>
      <c r="D4294" s="16"/>
    </row>
    <row r="4295" spans="1:16" s="4" customFormat="1" ht="18" customHeight="1" x14ac:dyDescent="0.2">
      <c r="A4295" s="241">
        <f t="shared" si="4730"/>
        <v>2</v>
      </c>
      <c r="B4295" s="241" t="str">
        <f t="shared" si="4731"/>
        <v>RECEPCIONISTA</v>
      </c>
      <c r="C4295" s="241" t="str">
        <f t="shared" si="4732"/>
        <v>CURITIBA</v>
      </c>
      <c r="D4295" s="381" t="str">
        <f>Raiz!$D$11</f>
        <v>IDENTIFICAÇÃO DO SERVIÇO</v>
      </c>
      <c r="E4295" s="381"/>
      <c r="F4295" s="381"/>
      <c r="G4295" s="381"/>
      <c r="H4295" s="381"/>
      <c r="I4295" s="381"/>
      <c r="J4295" s="381"/>
      <c r="K4295" s="30"/>
      <c r="L4295" s="30"/>
      <c r="M4295" s="30"/>
      <c r="N4295" s="30"/>
      <c r="O4295" s="30"/>
      <c r="P4295" s="30"/>
    </row>
    <row r="4296" spans="1:16" s="4" customFormat="1" ht="18" customHeight="1" x14ac:dyDescent="0.2">
      <c r="A4296" s="241">
        <f t="shared" si="4730"/>
        <v>2</v>
      </c>
      <c r="B4296" s="241" t="str">
        <f t="shared" si="4731"/>
        <v>RECEPCIONISTA</v>
      </c>
      <c r="C4296" s="241" t="str">
        <f t="shared" si="4732"/>
        <v>CURITIBA</v>
      </c>
      <c r="D4296" s="389" t="str">
        <f>Raiz!$D$12</f>
        <v>Tipo de Serviço</v>
      </c>
      <c r="E4296" s="389"/>
      <c r="F4296" s="389"/>
      <c r="G4296" s="387" t="str">
        <f>VLOOKUP(M4286,Base!$T$86:$V$813,3,FALSE)</f>
        <v>RECEPCIONISTA</v>
      </c>
      <c r="H4296" s="388"/>
      <c r="I4296" s="388"/>
      <c r="J4296" s="238">
        <f>VLOOKUP(G4296,Base!$B$11:$E$24,4,FALSE)</f>
        <v>3</v>
      </c>
      <c r="M4296" s="30"/>
      <c r="N4296" s="30"/>
      <c r="O4296" s="30"/>
      <c r="P4296" s="30"/>
    </row>
    <row r="4297" spans="1:16" s="4" customFormat="1" ht="18" customHeight="1" x14ac:dyDescent="0.2">
      <c r="A4297" s="241">
        <f t="shared" si="4730"/>
        <v>2</v>
      </c>
      <c r="B4297" s="241" t="str">
        <f t="shared" si="4731"/>
        <v>RECEPCIONISTA</v>
      </c>
      <c r="C4297" s="241" t="str">
        <f t="shared" si="4732"/>
        <v>CURITIBA</v>
      </c>
      <c r="D4297" s="389" t="str">
        <f>Raiz!$D$13</f>
        <v>Unidade de medida</v>
      </c>
      <c r="E4297" s="389"/>
      <c r="F4297" s="389"/>
      <c r="G4297" s="390" t="str">
        <f>Base!$C$6</f>
        <v>Posto</v>
      </c>
      <c r="H4297" s="390"/>
      <c r="I4297" s="390"/>
      <c r="J4297" s="390"/>
      <c r="K4297" s="30"/>
      <c r="L4297" s="30"/>
      <c r="M4297" s="30"/>
      <c r="N4297" s="30"/>
      <c r="O4297" s="30"/>
      <c r="P4297" s="30"/>
    </row>
    <row r="4298" spans="1:16" s="4" customFormat="1" ht="18" customHeight="1" thickBot="1" x14ac:dyDescent="0.25">
      <c r="A4298" s="241">
        <f t="shared" si="4730"/>
        <v>2</v>
      </c>
      <c r="B4298" s="241" t="str">
        <f t="shared" si="4731"/>
        <v>RECEPCIONISTA</v>
      </c>
      <c r="C4298" s="241" t="str">
        <f t="shared" si="4732"/>
        <v>CURITIBA</v>
      </c>
      <c r="D4298" s="396" t="str">
        <f>Raiz!$D$14</f>
        <v>Quantidade a contratar (unidade de medida)</v>
      </c>
      <c r="E4298" s="396"/>
      <c r="F4298" s="396"/>
      <c r="G4298" s="378">
        <f>VLOOKUP(H4291,Base!$B$86:$P$137,1+J4296,FALSE)</f>
        <v>19</v>
      </c>
      <c r="H4298" s="379"/>
      <c r="I4298" s="379"/>
      <c r="J4298" s="380"/>
      <c r="K4298" s="30"/>
      <c r="L4298" s="30"/>
      <c r="M4298" s="30"/>
      <c r="N4298" s="30"/>
      <c r="O4298" s="30"/>
      <c r="P4298" s="30"/>
    </row>
    <row r="4299" spans="1:16" s="4" customFormat="1" ht="14.1" customHeight="1" thickBot="1" x14ac:dyDescent="0.25">
      <c r="A4299" s="241">
        <f t="shared" si="4730"/>
        <v>2</v>
      </c>
      <c r="B4299" s="241" t="str">
        <f t="shared" si="4731"/>
        <v>RECEPCIONISTA</v>
      </c>
      <c r="C4299" s="241" t="str">
        <f t="shared" si="4732"/>
        <v>CURITIBA</v>
      </c>
      <c r="D4299" s="5"/>
      <c r="E4299" s="5"/>
      <c r="F4299" s="5"/>
      <c r="G4299" s="5"/>
      <c r="H4299" s="5"/>
      <c r="I4299" s="5"/>
      <c r="J4299" s="5"/>
      <c r="K4299" s="29"/>
      <c r="L4299" s="29"/>
      <c r="M4299" s="30"/>
      <c r="N4299" s="30"/>
      <c r="O4299" s="30"/>
      <c r="P4299" s="30"/>
    </row>
    <row r="4300" spans="1:16" s="4" customFormat="1" ht="18" customHeight="1" x14ac:dyDescent="0.2">
      <c r="A4300" s="241">
        <f t="shared" si="4730"/>
        <v>2</v>
      </c>
      <c r="B4300" s="241" t="str">
        <f t="shared" si="4731"/>
        <v>RECEPCIONISTA</v>
      </c>
      <c r="C4300" s="241" t="str">
        <f t="shared" si="4732"/>
        <v>CURITIBA</v>
      </c>
      <c r="D4300" s="381" t="str">
        <f>Raiz!$D$16</f>
        <v>1. MÓDULOS: Mão de obra vinculada à execução contratual</v>
      </c>
      <c r="E4300" s="381"/>
      <c r="F4300" s="381"/>
      <c r="G4300" s="381"/>
      <c r="H4300" s="381"/>
      <c r="I4300" s="381"/>
      <c r="J4300" s="381"/>
      <c r="K4300" s="30"/>
      <c r="L4300" s="30"/>
      <c r="M4300" s="30"/>
      <c r="N4300" s="30"/>
      <c r="O4300" s="30"/>
      <c r="P4300" s="30"/>
    </row>
    <row r="4301" spans="1:16" s="4" customFormat="1" ht="18" customHeight="1" x14ac:dyDescent="0.2">
      <c r="A4301" s="241">
        <f t="shared" si="4730"/>
        <v>2</v>
      </c>
      <c r="B4301" s="241" t="str">
        <f t="shared" si="4731"/>
        <v>RECEPCIONISTA</v>
      </c>
      <c r="C4301" s="241" t="str">
        <f t="shared" si="4732"/>
        <v>CURITIBA</v>
      </c>
      <c r="D4301" s="382" t="str">
        <f>Raiz!$D$17</f>
        <v>Dados para composição dos custos referentes a mão de obra</v>
      </c>
      <c r="E4301" s="382"/>
      <c r="F4301" s="382"/>
      <c r="G4301" s="382"/>
      <c r="H4301" s="382"/>
      <c r="I4301" s="382"/>
      <c r="J4301" s="382"/>
      <c r="K4301" s="30"/>
      <c r="L4301" s="30"/>
      <c r="M4301" s="30"/>
      <c r="N4301" s="30"/>
      <c r="O4301" s="30"/>
      <c r="P4301" s="30"/>
    </row>
    <row r="4302" spans="1:16" s="4" customFormat="1" ht="18" customHeight="1" x14ac:dyDescent="0.2">
      <c r="A4302" s="241">
        <f t="shared" si="4730"/>
        <v>2</v>
      </c>
      <c r="B4302" s="241" t="str">
        <f t="shared" si="4731"/>
        <v>RECEPCIONISTA</v>
      </c>
      <c r="C4302" s="241" t="str">
        <f t="shared" si="4732"/>
        <v>CURITIBA</v>
      </c>
      <c r="D4302" s="52">
        <f>Raiz!$D$18</f>
        <v>1</v>
      </c>
      <c r="E4302" s="359" t="str">
        <f>Raiz!$E$18</f>
        <v>Tipo de Serviço</v>
      </c>
      <c r="F4302" s="359"/>
      <c r="G4302" s="383" t="str">
        <f t="shared" ref="G4302" si="4734">G4296</f>
        <v>RECEPCIONISTA</v>
      </c>
      <c r="H4302" s="383"/>
      <c r="I4302" s="383"/>
      <c r="J4302" s="384"/>
      <c r="K4302" s="30"/>
      <c r="L4302" s="30"/>
      <c r="M4302" s="30"/>
      <c r="N4302" s="30"/>
      <c r="O4302" s="30"/>
      <c r="P4302" s="30"/>
    </row>
    <row r="4303" spans="1:16" s="4" customFormat="1" ht="18" customHeight="1" x14ac:dyDescent="0.2">
      <c r="A4303" s="241">
        <f t="shared" si="4730"/>
        <v>2</v>
      </c>
      <c r="B4303" s="241" t="str">
        <f t="shared" si="4731"/>
        <v>RECEPCIONISTA</v>
      </c>
      <c r="C4303" s="241" t="str">
        <f t="shared" si="4732"/>
        <v>CURITIBA</v>
      </c>
      <c r="D4303" s="52">
        <f>Raiz!$D$19</f>
        <v>2</v>
      </c>
      <c r="E4303" s="359" t="str">
        <f>Raiz!$E$19</f>
        <v>Classificação Brasileira de Ocupações (CBO)</v>
      </c>
      <c r="F4303" s="359"/>
      <c r="G4303" s="373" t="str">
        <f>VLOOKUP(G4296,Base!$B$11:$C$24,2,FALSE)</f>
        <v>4221-05</v>
      </c>
      <c r="H4303" s="373"/>
      <c r="I4303" s="373"/>
      <c r="J4303" s="374"/>
      <c r="K4303" s="127"/>
      <c r="L4303" s="127"/>
      <c r="M4303" s="30"/>
      <c r="N4303" s="30"/>
      <c r="O4303" s="30"/>
      <c r="P4303" s="30"/>
    </row>
    <row r="4304" spans="1:16" s="4" customFormat="1" ht="18" customHeight="1" x14ac:dyDescent="0.2">
      <c r="A4304" s="241">
        <f t="shared" si="4730"/>
        <v>2</v>
      </c>
      <c r="B4304" s="241" t="str">
        <f t="shared" si="4731"/>
        <v>RECEPCIONISTA</v>
      </c>
      <c r="C4304" s="241" t="str">
        <f t="shared" si="4732"/>
        <v>CURITIBA</v>
      </c>
      <c r="D4304" s="52">
        <f>Raiz!$D$20</f>
        <v>3</v>
      </c>
      <c r="E4304" s="399" t="str">
        <f>Raiz!$E$20</f>
        <v>Salário Normativo da Categoria</v>
      </c>
      <c r="F4304" s="399"/>
      <c r="G4304" s="364">
        <f>VLOOKUP(H4291,Base!$B$371:$P$422,J4296+1,FALSE)</f>
        <v>1186.1500000000001</v>
      </c>
      <c r="H4304" s="364"/>
      <c r="I4304" s="364"/>
      <c r="J4304" s="365"/>
      <c r="K4304" s="127"/>
      <c r="L4304" s="127"/>
      <c r="M4304" s="30"/>
      <c r="N4304" s="30"/>
      <c r="O4304" s="30"/>
      <c r="P4304" s="30"/>
    </row>
    <row r="4305" spans="1:16" s="4" customFormat="1" ht="30" customHeight="1" x14ac:dyDescent="0.2">
      <c r="A4305" s="241">
        <f t="shared" si="4730"/>
        <v>2</v>
      </c>
      <c r="B4305" s="241" t="str">
        <f t="shared" si="4731"/>
        <v>RECEPCIONISTA</v>
      </c>
      <c r="C4305" s="241" t="str">
        <f t="shared" si="4732"/>
        <v>CURITIBA</v>
      </c>
      <c r="D4305" s="147">
        <f>Raiz!$D$21</f>
        <v>4</v>
      </c>
      <c r="E4305" s="407" t="str">
        <f>Raiz!$E$21</f>
        <v>Categoria Profissional (vinculada à execução contratual)</v>
      </c>
      <c r="F4305" s="407"/>
      <c r="G4305" s="375" t="str">
        <f>VLOOKUP(H4291,Base!$B$200:$P$251,J4296+1,FALSE)</f>
        <v>EMPREGADOS EM EMPRESAS DE PRESTAÇÃO DE SERV. A TERCEIROS</v>
      </c>
      <c r="H4305" s="375"/>
      <c r="I4305" s="375"/>
      <c r="J4305" s="376"/>
      <c r="K4305" s="127"/>
      <c r="L4305" s="127"/>
      <c r="M4305" s="30"/>
      <c r="N4305" s="30"/>
      <c r="O4305" s="30"/>
      <c r="P4305" s="30"/>
    </row>
    <row r="4306" spans="1:16" s="4" customFormat="1" ht="18" customHeight="1" x14ac:dyDescent="0.2">
      <c r="A4306" s="241">
        <f t="shared" si="4730"/>
        <v>2</v>
      </c>
      <c r="B4306" s="241" t="str">
        <f t="shared" si="4731"/>
        <v>RECEPCIONISTA</v>
      </c>
      <c r="C4306" s="241" t="str">
        <f t="shared" si="4732"/>
        <v>CURITIBA</v>
      </c>
      <c r="D4306" s="52">
        <f>Raiz!$D$22</f>
        <v>5</v>
      </c>
      <c r="E4306" s="403" t="str">
        <f>Raiz!$E$22</f>
        <v>CCT - Data-Base da Categoria (dia/mês/ano)</v>
      </c>
      <c r="F4306" s="403"/>
      <c r="G4306" s="391" t="str">
        <f>VLOOKUP(H4291,Base!$B$314:$P$365,J4296+1,FALSE)</f>
        <v>PR000751/2021 - 01/03/2021</v>
      </c>
      <c r="H4306" s="391"/>
      <c r="I4306" s="391"/>
      <c r="J4306" s="392"/>
      <c r="K4306" s="127"/>
      <c r="L4306" s="127"/>
      <c r="M4306" s="30"/>
      <c r="N4306" s="30"/>
      <c r="O4306" s="30"/>
      <c r="P4306" s="30"/>
    </row>
    <row r="4307" spans="1:16" s="4" customFormat="1" ht="18" customHeight="1" x14ac:dyDescent="0.2">
      <c r="A4307" s="241">
        <f t="shared" si="4730"/>
        <v>2</v>
      </c>
      <c r="B4307" s="241" t="str">
        <f t="shared" si="4731"/>
        <v>RECEPCIONISTA</v>
      </c>
      <c r="C4307" s="241" t="str">
        <f t="shared" si="4732"/>
        <v>CURITIBA</v>
      </c>
      <c r="D4307" s="52">
        <f>Raiz!$D$23</f>
        <v>6</v>
      </c>
      <c r="E4307" s="359" t="str">
        <f>Raiz!$E$23</f>
        <v>Carga horária a contratar (Horas/Mês)</v>
      </c>
      <c r="F4307" s="359"/>
      <c r="G4307" s="371">
        <f>VLOOKUP(H4291,Base!$B$485:$P$536,J4296+1,FALSE)</f>
        <v>200</v>
      </c>
      <c r="H4307" s="371"/>
      <c r="I4307" s="371"/>
      <c r="J4307" s="372"/>
      <c r="K4307" s="127"/>
      <c r="L4307" s="127"/>
      <c r="M4307" s="30"/>
      <c r="N4307" s="30"/>
      <c r="O4307" s="30"/>
      <c r="P4307" s="30"/>
    </row>
    <row r="4308" spans="1:16" s="4" customFormat="1" ht="18" customHeight="1" x14ac:dyDescent="0.2">
      <c r="A4308" s="241">
        <f t="shared" si="4730"/>
        <v>2</v>
      </c>
      <c r="B4308" s="241" t="str">
        <f t="shared" si="4731"/>
        <v>RECEPCIONISTA</v>
      </c>
      <c r="C4308" s="241" t="str">
        <f t="shared" si="4732"/>
        <v>CURITIBA</v>
      </c>
      <c r="D4308" s="52">
        <f>Raiz!$D$24</f>
        <v>7</v>
      </c>
      <c r="E4308" s="359" t="str">
        <f>Raiz!$E$24</f>
        <v>Valor do vale transporte</v>
      </c>
      <c r="F4308" s="359"/>
      <c r="G4308" s="364">
        <f>VLOOKUP(H4291,Base!$B$29:$E$80,4,FALSE)</f>
        <v>4.5</v>
      </c>
      <c r="H4308" s="364" t="s">
        <v>35</v>
      </c>
      <c r="I4308" s="364"/>
      <c r="J4308" s="365"/>
      <c r="K4308" s="30"/>
      <c r="L4308" s="30"/>
      <c r="M4308" s="30"/>
      <c r="N4308" s="30"/>
      <c r="O4308" s="30"/>
      <c r="P4308" s="30"/>
    </row>
    <row r="4309" spans="1:16" s="4" customFormat="1" ht="18" customHeight="1" x14ac:dyDescent="0.2">
      <c r="A4309" s="241">
        <f t="shared" si="4730"/>
        <v>2</v>
      </c>
      <c r="B4309" s="241" t="str">
        <f t="shared" si="4731"/>
        <v>RECEPCIONISTA</v>
      </c>
      <c r="C4309" s="241" t="str">
        <f t="shared" si="4732"/>
        <v>CURITIBA</v>
      </c>
      <c r="D4309" s="52">
        <f>Raiz!$D$25</f>
        <v>8</v>
      </c>
      <c r="E4309" s="359" t="str">
        <f>Raiz!$E$25</f>
        <v>Valor do vale alimentação</v>
      </c>
      <c r="F4309" s="359"/>
      <c r="G4309" s="364">
        <f>VLOOKUP(H4291,Base!$B$656:$P$707,J4296+1,FALSE)</f>
        <v>23</v>
      </c>
      <c r="H4309" s="364"/>
      <c r="I4309" s="364"/>
      <c r="J4309" s="365"/>
      <c r="K4309" s="127"/>
      <c r="L4309" s="127"/>
      <c r="M4309" s="30"/>
      <c r="N4309" s="30"/>
      <c r="O4309" s="30"/>
      <c r="P4309" s="30"/>
    </row>
    <row r="4310" spans="1:16" s="4" customFormat="1" ht="18" customHeight="1" thickBot="1" x14ac:dyDescent="0.25">
      <c r="A4310" s="241">
        <f t="shared" si="4730"/>
        <v>2</v>
      </c>
      <c r="B4310" s="241" t="str">
        <f t="shared" si="4731"/>
        <v>RECEPCIONISTA</v>
      </c>
      <c r="C4310" s="241" t="str">
        <f t="shared" si="4732"/>
        <v>CURITIBA</v>
      </c>
      <c r="D4310" s="17">
        <f>Raiz!$D$26</f>
        <v>9</v>
      </c>
      <c r="E4310" s="360" t="str">
        <f>Raiz!$E$26</f>
        <v>Salário Mínimo Vigente</v>
      </c>
      <c r="F4310" s="360"/>
      <c r="G4310" s="361">
        <f>Base!$C$5</f>
        <v>1100</v>
      </c>
      <c r="H4310" s="361"/>
      <c r="I4310" s="361"/>
      <c r="J4310" s="362"/>
      <c r="K4310" s="30"/>
      <c r="L4310" s="30"/>
      <c r="M4310" s="30"/>
      <c r="N4310" s="30"/>
      <c r="O4310" s="30"/>
      <c r="P4310" s="30"/>
    </row>
    <row r="4311" spans="1:16" ht="14.1" customHeight="1" thickBot="1" x14ac:dyDescent="0.25">
      <c r="A4311" s="241">
        <f t="shared" si="4730"/>
        <v>2</v>
      </c>
      <c r="B4311" s="241" t="str">
        <f t="shared" si="4731"/>
        <v>RECEPCIONISTA</v>
      </c>
      <c r="C4311" s="241" t="str">
        <f t="shared" si="4732"/>
        <v>CURITIBA</v>
      </c>
      <c r="D4311" s="4"/>
      <c r="E4311" s="4"/>
      <c r="F4311" s="4"/>
      <c r="G4311" s="4"/>
      <c r="H4311" s="4"/>
      <c r="I4311" s="4"/>
      <c r="J4311" s="4"/>
    </row>
    <row r="4312" spans="1:16" ht="18" customHeight="1" x14ac:dyDescent="0.2">
      <c r="A4312" s="241">
        <f t="shared" si="4730"/>
        <v>2</v>
      </c>
      <c r="B4312" s="241" t="str">
        <f t="shared" si="4731"/>
        <v>RECEPCIONISTA</v>
      </c>
      <c r="C4312" s="241" t="str">
        <f t="shared" si="4732"/>
        <v>CURITIBA</v>
      </c>
      <c r="D4312" s="363" t="str">
        <f>Raiz!$D$28</f>
        <v>MÓDULO 1 – COMPOSIÇÃO DA REMUNERAÇÃO</v>
      </c>
      <c r="E4312" s="363"/>
      <c r="F4312" s="363"/>
      <c r="G4312" s="363"/>
      <c r="H4312" s="363"/>
      <c r="I4312" s="1" t="str">
        <f>Raiz!I$28</f>
        <v>%</v>
      </c>
      <c r="J4312" s="2" t="str">
        <f>Raiz!$J$28</f>
        <v>Valor R$</v>
      </c>
    </row>
    <row r="4313" spans="1:16" ht="18" customHeight="1" x14ac:dyDescent="0.2">
      <c r="A4313" s="241">
        <f t="shared" si="4730"/>
        <v>2</v>
      </c>
      <c r="B4313" s="241" t="str">
        <f t="shared" si="4731"/>
        <v>RECEPCIONISTA</v>
      </c>
      <c r="C4313" s="241" t="str">
        <f t="shared" si="4732"/>
        <v>CURITIBA</v>
      </c>
      <c r="D4313" s="52" t="str">
        <f>Raiz!$D$29</f>
        <v>A</v>
      </c>
      <c r="E4313" s="398" t="str">
        <f>Raiz!$E$29</f>
        <v>Salário-Base</v>
      </c>
      <c r="F4313" s="398"/>
      <c r="G4313" s="398"/>
      <c r="H4313" s="398"/>
      <c r="I4313" s="314"/>
      <c r="J4313" s="19">
        <f>VLOOKUP(H4291,Base!$B$599:$P$650,J4296+1,FALSE)</f>
        <v>1078.3181818181818</v>
      </c>
      <c r="K4313" s="128"/>
      <c r="L4313" s="128"/>
    </row>
    <row r="4314" spans="1:16" ht="18" customHeight="1" x14ac:dyDescent="0.2">
      <c r="A4314" s="241">
        <f t="shared" si="4730"/>
        <v>2</v>
      </c>
      <c r="B4314" s="241" t="str">
        <f t="shared" si="4731"/>
        <v>RECEPCIONISTA</v>
      </c>
      <c r="C4314" s="241" t="str">
        <f t="shared" si="4732"/>
        <v>CURITIBA</v>
      </c>
      <c r="D4314" s="147" t="str">
        <f>Raiz!$D$30</f>
        <v>B</v>
      </c>
      <c r="E4314" s="338" t="str">
        <f>Raiz!$E$30</f>
        <v>Adicional de Insalubridade</v>
      </c>
      <c r="F4314" s="338"/>
      <c r="G4314" s="338"/>
      <c r="H4314" s="338"/>
      <c r="I4314" s="119">
        <f>VLOOKUP(H4291,Base!$B$1055:$P$1106,J4296+1,FALSE)</f>
        <v>0</v>
      </c>
      <c r="J4314" s="19">
        <f t="shared" ref="J4314" si="4735">ROUND(I4314*J4313,2)</f>
        <v>0</v>
      </c>
      <c r="K4314" s="128"/>
      <c r="L4314" s="128"/>
    </row>
    <row r="4315" spans="1:16" ht="18" customHeight="1" x14ac:dyDescent="0.2">
      <c r="A4315" s="241">
        <f t="shared" si="4730"/>
        <v>2</v>
      </c>
      <c r="B4315" s="241" t="str">
        <f t="shared" si="4731"/>
        <v>RECEPCIONISTA</v>
      </c>
      <c r="C4315" s="241" t="str">
        <f t="shared" si="4732"/>
        <v>CURITIBA</v>
      </c>
      <c r="D4315" s="52" t="str">
        <f>Raiz!$D$31</f>
        <v>C</v>
      </c>
      <c r="E4315" s="397" t="str">
        <f>Raiz!$E$31</f>
        <v>Outros (especificar)</v>
      </c>
      <c r="F4315" s="397"/>
      <c r="G4315" s="397"/>
      <c r="H4315" s="397"/>
      <c r="I4315" s="20"/>
      <c r="J4315" s="19">
        <f>VLOOKUP(H4291,Base!$B$827:$P$878,J4296+1,FALSE)</f>
        <v>0</v>
      </c>
      <c r="K4315" s="128"/>
      <c r="L4315" s="128"/>
    </row>
    <row r="4316" spans="1:16" ht="18" customHeight="1" x14ac:dyDescent="0.2">
      <c r="A4316" s="241">
        <f t="shared" si="4730"/>
        <v>2</v>
      </c>
      <c r="B4316" s="241" t="str">
        <f t="shared" si="4731"/>
        <v>RECEPCIONISTA</v>
      </c>
      <c r="C4316" s="241" t="str">
        <f t="shared" si="4732"/>
        <v>CURITIBA</v>
      </c>
      <c r="D4316" s="52"/>
      <c r="E4316" s="323"/>
      <c r="F4316" s="323"/>
      <c r="G4316" s="323"/>
      <c r="H4316" s="323"/>
      <c r="I4316" s="20"/>
      <c r="J4316" s="19"/>
    </row>
    <row r="4317" spans="1:16" ht="18" customHeight="1" x14ac:dyDescent="0.2">
      <c r="A4317" s="241">
        <f t="shared" si="4730"/>
        <v>2</v>
      </c>
      <c r="B4317" s="241" t="str">
        <f t="shared" si="4731"/>
        <v>RECEPCIONISTA</v>
      </c>
      <c r="C4317" s="241" t="str">
        <f t="shared" si="4732"/>
        <v>CURITIBA</v>
      </c>
      <c r="D4317" s="52"/>
      <c r="E4317" s="323"/>
      <c r="F4317" s="323"/>
      <c r="G4317" s="323"/>
      <c r="H4317" s="323"/>
      <c r="I4317" s="20"/>
      <c r="J4317" s="36"/>
    </row>
    <row r="4318" spans="1:16" ht="18" customHeight="1" x14ac:dyDescent="0.2">
      <c r="A4318" s="241">
        <f t="shared" si="4730"/>
        <v>2</v>
      </c>
      <c r="B4318" s="241" t="str">
        <f t="shared" si="4731"/>
        <v>RECEPCIONISTA</v>
      </c>
      <c r="C4318" s="241" t="str">
        <f t="shared" si="4732"/>
        <v>CURITIBA</v>
      </c>
      <c r="D4318" s="52"/>
      <c r="E4318" s="323"/>
      <c r="F4318" s="323"/>
      <c r="G4318" s="323"/>
      <c r="H4318" s="323"/>
      <c r="I4318" s="20"/>
      <c r="J4318" s="36"/>
    </row>
    <row r="4319" spans="1:16" ht="18" customHeight="1" thickBot="1" x14ac:dyDescent="0.25">
      <c r="A4319" s="241">
        <f t="shared" si="4730"/>
        <v>2</v>
      </c>
      <c r="B4319" s="241" t="str">
        <f t="shared" si="4731"/>
        <v>RECEPCIONISTA</v>
      </c>
      <c r="C4319" s="241" t="str">
        <f t="shared" si="4732"/>
        <v>CURITIBA</v>
      </c>
      <c r="D4319" s="317" t="str">
        <f>Raiz!$D$35</f>
        <v>Total do Módulo 1 - Composição da Remuneração</v>
      </c>
      <c r="E4319" s="317"/>
      <c r="F4319" s="317"/>
      <c r="G4319" s="317"/>
      <c r="H4319" s="317"/>
      <c r="I4319" s="317"/>
      <c r="J4319" s="21">
        <f t="shared" ref="J4319" si="4736">SUM(J4313:J4316)</f>
        <v>1078.3181818181818</v>
      </c>
    </row>
    <row r="4320" spans="1:16" ht="14.1" customHeight="1" thickBot="1" x14ac:dyDescent="0.25">
      <c r="A4320" s="241">
        <f t="shared" si="4730"/>
        <v>2</v>
      </c>
      <c r="B4320" s="241" t="str">
        <f t="shared" si="4731"/>
        <v>RECEPCIONISTA</v>
      </c>
      <c r="C4320" s="241" t="str">
        <f t="shared" si="4732"/>
        <v>CURITIBA</v>
      </c>
      <c r="D4320" s="4"/>
      <c r="E4320" s="4"/>
      <c r="F4320" s="4"/>
      <c r="G4320" s="4"/>
      <c r="H4320" s="4"/>
      <c r="I4320" s="4"/>
      <c r="J4320" s="4"/>
    </row>
    <row r="4321" spans="1:12" ht="18" customHeight="1" x14ac:dyDescent="0.2">
      <c r="A4321" s="241">
        <f t="shared" si="4730"/>
        <v>2</v>
      </c>
      <c r="B4321" s="241" t="str">
        <f t="shared" si="4731"/>
        <v>RECEPCIONISTA</v>
      </c>
      <c r="C4321" s="241" t="str">
        <f t="shared" si="4732"/>
        <v>CURITIBA</v>
      </c>
      <c r="D4321" s="339" t="str">
        <f>Raiz!$D$37</f>
        <v>MÓDULO 2 – ENCARGOS E BENEFÍCIOS ANUAIS, MENSAIS E DIÁRIOS</v>
      </c>
      <c r="E4321" s="340"/>
      <c r="F4321" s="340"/>
      <c r="G4321" s="340"/>
      <c r="H4321" s="357"/>
      <c r="I4321" s="1" t="str">
        <f>Raiz!$I$37</f>
        <v>%</v>
      </c>
      <c r="J4321" s="2" t="str">
        <f>Raiz!$J$37</f>
        <v>Valor R$</v>
      </c>
    </row>
    <row r="4322" spans="1:12" ht="18" customHeight="1" x14ac:dyDescent="0.2">
      <c r="A4322" s="241">
        <f t="shared" si="4730"/>
        <v>2</v>
      </c>
      <c r="B4322" s="241" t="str">
        <f t="shared" si="4731"/>
        <v>RECEPCIONISTA</v>
      </c>
      <c r="C4322" s="241" t="str">
        <f t="shared" si="4732"/>
        <v>CURITIBA</v>
      </c>
      <c r="D4322" s="343" t="str">
        <f>Raiz!$D$38</f>
        <v xml:space="preserve"> Submódulo 2.1 - 13º (décimo terceiro) Salário, Férias e Adicional de Férias</v>
      </c>
      <c r="E4322" s="343"/>
      <c r="F4322" s="343"/>
      <c r="G4322" s="343"/>
      <c r="H4322" s="343"/>
      <c r="I4322" s="343"/>
      <c r="J4322" s="345"/>
    </row>
    <row r="4323" spans="1:12" ht="18" customHeight="1" x14ac:dyDescent="0.2">
      <c r="A4323" s="241">
        <f t="shared" si="4730"/>
        <v>2</v>
      </c>
      <c r="B4323" s="241" t="str">
        <f t="shared" si="4731"/>
        <v>RECEPCIONISTA</v>
      </c>
      <c r="C4323" s="241" t="str">
        <f t="shared" si="4732"/>
        <v>CURITIBA</v>
      </c>
      <c r="D4323" s="52" t="str">
        <f>Raiz!$D$39</f>
        <v>A</v>
      </c>
      <c r="E4323" s="323" t="str">
        <f>Raiz!$E$39</f>
        <v>13º Salário</v>
      </c>
      <c r="F4323" s="323"/>
      <c r="G4323" s="323"/>
      <c r="H4323" s="323"/>
      <c r="I4323" s="20">
        <f>Raiz!$I$39</f>
        <v>8.3333333333333329E-2</v>
      </c>
      <c r="J4323" s="22">
        <f t="shared" ref="J4323" si="4737">ROUND(I4323*J4319,2)</f>
        <v>89.86</v>
      </c>
    </row>
    <row r="4324" spans="1:12" ht="18" customHeight="1" x14ac:dyDescent="0.2">
      <c r="A4324" s="241">
        <f t="shared" si="4730"/>
        <v>2</v>
      </c>
      <c r="B4324" s="241" t="str">
        <f t="shared" si="4731"/>
        <v>RECEPCIONISTA</v>
      </c>
      <c r="C4324" s="241" t="str">
        <f t="shared" si="4732"/>
        <v>CURITIBA</v>
      </c>
      <c r="D4324" s="52" t="str">
        <f>Raiz!$D$40</f>
        <v>B</v>
      </c>
      <c r="E4324" s="320" t="str">
        <f>Raiz!$E$40</f>
        <v xml:space="preserve">Adicional de Férias </v>
      </c>
      <c r="F4324" s="322"/>
      <c r="G4324" s="322"/>
      <c r="H4324" s="321"/>
      <c r="I4324" s="20">
        <f>Raiz!$I$40</f>
        <v>2.7777777777777776E-2</v>
      </c>
      <c r="J4324" s="22">
        <f t="shared" ref="J4324" si="4738">ROUND(I4324*J4319,2)</f>
        <v>29.95</v>
      </c>
      <c r="K4324" s="30"/>
      <c r="L4324" s="30"/>
    </row>
    <row r="4325" spans="1:12" ht="18" customHeight="1" thickBot="1" x14ac:dyDescent="0.25">
      <c r="A4325" s="241">
        <f t="shared" si="4730"/>
        <v>2</v>
      </c>
      <c r="B4325" s="241" t="str">
        <f t="shared" si="4731"/>
        <v>RECEPCIONISTA</v>
      </c>
      <c r="C4325" s="241" t="str">
        <f t="shared" si="4732"/>
        <v>CURITIBA</v>
      </c>
      <c r="D4325" s="317" t="str">
        <f>Raiz!$D$41</f>
        <v>Total do Submódulo 2.1</v>
      </c>
      <c r="E4325" s="317"/>
      <c r="F4325" s="317"/>
      <c r="G4325" s="317"/>
      <c r="H4325" s="317"/>
      <c r="I4325" s="317"/>
      <c r="J4325" s="248">
        <f t="shared" ref="J4325" si="4739">SUM(J4323:J4324)</f>
        <v>119.81</v>
      </c>
      <c r="K4325" s="30"/>
      <c r="L4325" s="30"/>
    </row>
    <row r="4326" spans="1:12" ht="14.1" customHeight="1" thickBot="1" x14ac:dyDescent="0.25">
      <c r="A4326" s="241">
        <f t="shared" si="4730"/>
        <v>2</v>
      </c>
      <c r="B4326" s="241" t="str">
        <f t="shared" si="4731"/>
        <v>RECEPCIONISTA</v>
      </c>
      <c r="C4326" s="241" t="str">
        <f t="shared" si="4732"/>
        <v>CURITIBA</v>
      </c>
      <c r="D4326" s="4"/>
      <c r="E4326" s="4"/>
      <c r="F4326" s="4"/>
      <c r="G4326" s="4"/>
      <c r="H4326" s="4"/>
      <c r="I4326" s="4"/>
      <c r="J4326" s="4"/>
      <c r="K4326" s="30"/>
      <c r="L4326" s="30"/>
    </row>
    <row r="4327" spans="1:12" ht="18" customHeight="1" x14ac:dyDescent="0.2">
      <c r="A4327" s="241">
        <f t="shared" si="4730"/>
        <v>2</v>
      </c>
      <c r="B4327" s="241" t="str">
        <f t="shared" si="4731"/>
        <v>RECEPCIONISTA</v>
      </c>
      <c r="C4327" s="241" t="str">
        <f t="shared" si="4732"/>
        <v>CURITIBA</v>
      </c>
      <c r="D4327" s="355" t="str">
        <f>Raiz!$D$43</f>
        <v xml:space="preserve"> Submódulo 2.2 - Encargos Previdenciários (GPS), FGTS e outras contribuições (Base de cálculo: Módulo 1 + Submódulo 2.1)</v>
      </c>
      <c r="E4327" s="355"/>
      <c r="F4327" s="355"/>
      <c r="G4327" s="355"/>
      <c r="H4327" s="355"/>
      <c r="I4327" s="355"/>
      <c r="J4327" s="356"/>
      <c r="K4327" s="30"/>
      <c r="L4327" s="30"/>
    </row>
    <row r="4328" spans="1:12" ht="18" customHeight="1" x14ac:dyDescent="0.2">
      <c r="A4328" s="241">
        <f t="shared" si="4730"/>
        <v>2</v>
      </c>
      <c r="B4328" s="241" t="str">
        <f t="shared" si="4731"/>
        <v>RECEPCIONISTA</v>
      </c>
      <c r="C4328" s="241" t="str">
        <f t="shared" si="4732"/>
        <v>CURITIBA</v>
      </c>
      <c r="D4328" s="52" t="str">
        <f>Raiz!$D$44</f>
        <v>A</v>
      </c>
      <c r="E4328" s="354" t="str">
        <f>Raiz!$E$44</f>
        <v>INSS</v>
      </c>
      <c r="F4328" s="354"/>
      <c r="G4328" s="354"/>
      <c r="H4328" s="354"/>
      <c r="I4328" s="23">
        <f>Raiz!$I$44</f>
        <v>0.2</v>
      </c>
      <c r="J4328" s="22">
        <f t="shared" ref="J4328" si="4740">ROUND((J4319+J4325)*$I4328,2)</f>
        <v>239.63</v>
      </c>
      <c r="K4328" s="30"/>
      <c r="L4328" s="30"/>
    </row>
    <row r="4329" spans="1:12" ht="18" customHeight="1" x14ac:dyDescent="0.2">
      <c r="A4329" s="241">
        <f t="shared" si="4730"/>
        <v>2</v>
      </c>
      <c r="B4329" s="241" t="str">
        <f t="shared" si="4731"/>
        <v>RECEPCIONISTA</v>
      </c>
      <c r="C4329" s="241" t="str">
        <f t="shared" si="4732"/>
        <v>CURITIBA</v>
      </c>
      <c r="D4329" s="52" t="str">
        <f>Raiz!$D$45</f>
        <v>B</v>
      </c>
      <c r="E4329" s="354" t="str">
        <f>Raiz!$E$45</f>
        <v>Salário Educação</v>
      </c>
      <c r="F4329" s="354"/>
      <c r="G4329" s="354"/>
      <c r="H4329" s="354"/>
      <c r="I4329" s="23">
        <f>Raiz!$I$45</f>
        <v>2.5000000000000001E-2</v>
      </c>
      <c r="J4329" s="22">
        <f t="shared" ref="J4329" si="4741">ROUND((J4319+J4325)*$I4329,2)</f>
        <v>29.95</v>
      </c>
      <c r="K4329" s="30"/>
      <c r="L4329" s="30"/>
    </row>
    <row r="4330" spans="1:12" ht="18" customHeight="1" x14ac:dyDescent="0.2">
      <c r="A4330" s="241">
        <f t="shared" si="4730"/>
        <v>2</v>
      </c>
      <c r="B4330" s="241" t="str">
        <f t="shared" si="4731"/>
        <v>RECEPCIONISTA</v>
      </c>
      <c r="C4330" s="241" t="str">
        <f t="shared" si="4732"/>
        <v>CURITIBA</v>
      </c>
      <c r="D4330" s="52" t="str">
        <f>Raiz!$D$46</f>
        <v>C</v>
      </c>
      <c r="E4330" s="254" t="str">
        <f>Raiz!$E$46</f>
        <v>RAT X FAP       RAT=</v>
      </c>
      <c r="F4330" s="255">
        <f>Raiz!$F$46</f>
        <v>0.03</v>
      </c>
      <c r="G4330" s="256" t="str">
        <f>Raiz!$G$46</f>
        <v>FAP=</v>
      </c>
      <c r="H4330" s="257">
        <f>Raiz!$H$46</f>
        <v>1</v>
      </c>
      <c r="I4330" s="23">
        <f t="shared" ref="I4330" si="4742">ROUND(F4330*H4330,2)</f>
        <v>0.03</v>
      </c>
      <c r="J4330" s="22">
        <f t="shared" ref="J4330" si="4743">ROUND((J4319+J4325)*$I4330,2)</f>
        <v>35.94</v>
      </c>
      <c r="K4330" s="30"/>
      <c r="L4330" s="30"/>
    </row>
    <row r="4331" spans="1:12" ht="18" customHeight="1" x14ac:dyDescent="0.2">
      <c r="A4331" s="241">
        <f t="shared" si="4730"/>
        <v>2</v>
      </c>
      <c r="B4331" s="241" t="str">
        <f t="shared" si="4731"/>
        <v>RECEPCIONISTA</v>
      </c>
      <c r="C4331" s="241" t="str">
        <f t="shared" si="4732"/>
        <v>CURITIBA</v>
      </c>
      <c r="D4331" s="52" t="str">
        <f>Raiz!$D$47</f>
        <v>D</v>
      </c>
      <c r="E4331" s="354" t="str">
        <f>Raiz!$E$47</f>
        <v>SESI ou SESC</v>
      </c>
      <c r="F4331" s="354"/>
      <c r="G4331" s="354"/>
      <c r="H4331" s="354"/>
      <c r="I4331" s="23">
        <f>Raiz!$I$47</f>
        <v>1.4999999999999999E-2</v>
      </c>
      <c r="J4331" s="22">
        <f t="shared" ref="J4331" si="4744">ROUND((J4319+J4325)*$I4331,2)</f>
        <v>17.97</v>
      </c>
      <c r="K4331" s="30"/>
      <c r="L4331" s="30"/>
    </row>
    <row r="4332" spans="1:12" ht="18" customHeight="1" x14ac:dyDescent="0.2">
      <c r="A4332" s="241">
        <f t="shared" si="4730"/>
        <v>2</v>
      </c>
      <c r="B4332" s="241" t="str">
        <f t="shared" si="4731"/>
        <v>RECEPCIONISTA</v>
      </c>
      <c r="C4332" s="241" t="str">
        <f t="shared" si="4732"/>
        <v>CURITIBA</v>
      </c>
      <c r="D4332" s="52" t="str">
        <f>Raiz!$D$48</f>
        <v>E</v>
      </c>
      <c r="E4332" s="354" t="str">
        <f>Raiz!$E$48</f>
        <v>SENAI ou SENAC</v>
      </c>
      <c r="F4332" s="354"/>
      <c r="G4332" s="354"/>
      <c r="H4332" s="354"/>
      <c r="I4332" s="23">
        <f>Raiz!$I$48</f>
        <v>0.01</v>
      </c>
      <c r="J4332" s="22">
        <f t="shared" ref="J4332" si="4745">ROUND((J4319+J4325)*$I4332,2)</f>
        <v>11.98</v>
      </c>
      <c r="K4332" s="30"/>
      <c r="L4332" s="30"/>
    </row>
    <row r="4333" spans="1:12" ht="18" customHeight="1" x14ac:dyDescent="0.2">
      <c r="A4333" s="241">
        <f t="shared" si="4730"/>
        <v>2</v>
      </c>
      <c r="B4333" s="241" t="str">
        <f t="shared" si="4731"/>
        <v>RECEPCIONISTA</v>
      </c>
      <c r="C4333" s="241" t="str">
        <f t="shared" si="4732"/>
        <v>CURITIBA</v>
      </c>
      <c r="D4333" s="52" t="str">
        <f>Raiz!$D$49</f>
        <v>F</v>
      </c>
      <c r="E4333" s="354" t="str">
        <f>Raiz!$E$49</f>
        <v>SEBRAE</v>
      </c>
      <c r="F4333" s="354"/>
      <c r="G4333" s="354"/>
      <c r="H4333" s="354"/>
      <c r="I4333" s="23">
        <f>Raiz!$I$49</f>
        <v>6.0000000000000001E-3</v>
      </c>
      <c r="J4333" s="22">
        <f t="shared" ref="J4333" si="4746">ROUND((J4319+J4325)*$I4333,2)</f>
        <v>7.19</v>
      </c>
      <c r="K4333" s="30"/>
      <c r="L4333" s="30"/>
    </row>
    <row r="4334" spans="1:12" ht="18" customHeight="1" x14ac:dyDescent="0.2">
      <c r="A4334" s="241">
        <f t="shared" si="4730"/>
        <v>2</v>
      </c>
      <c r="B4334" s="241" t="str">
        <f t="shared" si="4731"/>
        <v>RECEPCIONISTA</v>
      </c>
      <c r="C4334" s="241" t="str">
        <f t="shared" si="4732"/>
        <v>CURITIBA</v>
      </c>
      <c r="D4334" s="52" t="str">
        <f>Raiz!$D$50</f>
        <v>G</v>
      </c>
      <c r="E4334" s="354" t="str">
        <f>Raiz!$E$50</f>
        <v>INCRA</v>
      </c>
      <c r="F4334" s="354"/>
      <c r="G4334" s="354"/>
      <c r="H4334" s="354"/>
      <c r="I4334" s="23">
        <f>Raiz!$I$50</f>
        <v>2E-3</v>
      </c>
      <c r="J4334" s="22">
        <f t="shared" ref="J4334" si="4747">ROUND((J4319+J4325)*$I4334,2)</f>
        <v>2.4</v>
      </c>
      <c r="K4334" s="30"/>
      <c r="L4334" s="30"/>
    </row>
    <row r="4335" spans="1:12" ht="18" customHeight="1" x14ac:dyDescent="0.2">
      <c r="A4335" s="241">
        <f t="shared" si="4730"/>
        <v>2</v>
      </c>
      <c r="B4335" s="241" t="str">
        <f t="shared" si="4731"/>
        <v>RECEPCIONISTA</v>
      </c>
      <c r="C4335" s="241" t="str">
        <f t="shared" si="4732"/>
        <v>CURITIBA</v>
      </c>
      <c r="D4335" s="52" t="str">
        <f>Raiz!$D$51</f>
        <v>H</v>
      </c>
      <c r="E4335" s="354" t="str">
        <f>Raiz!$E$51</f>
        <v>FGTS</v>
      </c>
      <c r="F4335" s="354"/>
      <c r="G4335" s="354"/>
      <c r="H4335" s="354"/>
      <c r="I4335" s="23">
        <f>Raiz!$I$51</f>
        <v>0.08</v>
      </c>
      <c r="J4335" s="22">
        <f t="shared" ref="J4335" si="4748">ROUND((J4319+J4325)*$I4335,2)</f>
        <v>95.85</v>
      </c>
      <c r="K4335" s="30"/>
      <c r="L4335" s="30"/>
    </row>
    <row r="4336" spans="1:12" ht="18" customHeight="1" thickBot="1" x14ac:dyDescent="0.25">
      <c r="A4336" s="241">
        <f t="shared" si="4730"/>
        <v>2</v>
      </c>
      <c r="B4336" s="241" t="str">
        <f t="shared" si="4731"/>
        <v>RECEPCIONISTA</v>
      </c>
      <c r="C4336" s="241" t="str">
        <f t="shared" si="4732"/>
        <v>CURITIBA</v>
      </c>
      <c r="D4336" s="319" t="str">
        <f>Raiz!$D$52</f>
        <v>Total do Submódulo 2.2</v>
      </c>
      <c r="E4336" s="319"/>
      <c r="F4336" s="319"/>
      <c r="G4336" s="319"/>
      <c r="H4336" s="319"/>
      <c r="I4336" s="24">
        <f t="shared" ref="I4336:J4336" si="4749">SUM(I4328:I4335)</f>
        <v>0.36800000000000005</v>
      </c>
      <c r="J4336" s="21">
        <f t="shared" si="4749"/>
        <v>440.90999999999997</v>
      </c>
      <c r="K4336" s="30"/>
      <c r="L4336" s="30"/>
    </row>
    <row r="4337" spans="1:12" ht="14.1" customHeight="1" thickBot="1" x14ac:dyDescent="0.25">
      <c r="A4337" s="241">
        <f t="shared" si="4730"/>
        <v>2</v>
      </c>
      <c r="B4337" s="241" t="str">
        <f t="shared" si="4731"/>
        <v>RECEPCIONISTA</v>
      </c>
      <c r="C4337" s="241" t="str">
        <f t="shared" si="4732"/>
        <v>CURITIBA</v>
      </c>
      <c r="D4337" s="4"/>
      <c r="E4337" s="4"/>
      <c r="F4337" s="4"/>
      <c r="G4337" s="4"/>
      <c r="H4337" s="4"/>
      <c r="I4337" s="4"/>
      <c r="J4337" s="4"/>
      <c r="K4337" s="30"/>
      <c r="L4337" s="30"/>
    </row>
    <row r="4338" spans="1:12" ht="18" customHeight="1" x14ac:dyDescent="0.2">
      <c r="A4338" s="241">
        <f t="shared" si="4730"/>
        <v>2</v>
      </c>
      <c r="B4338" s="241" t="str">
        <f t="shared" si="4731"/>
        <v>RECEPCIONISTA</v>
      </c>
      <c r="C4338" s="241" t="str">
        <f t="shared" si="4732"/>
        <v>CURITIBA</v>
      </c>
      <c r="D4338" s="355" t="str">
        <f>Raiz!$D$54</f>
        <v xml:space="preserve"> Submódulo 2.3 - Benefícios Mensais e Diários</v>
      </c>
      <c r="E4338" s="355"/>
      <c r="F4338" s="355"/>
      <c r="G4338" s="355"/>
      <c r="H4338" s="355"/>
      <c r="I4338" s="355"/>
      <c r="J4338" s="356"/>
      <c r="K4338" s="30"/>
      <c r="L4338" s="30"/>
    </row>
    <row r="4339" spans="1:12" ht="18" customHeight="1" x14ac:dyDescent="0.2">
      <c r="A4339" s="241">
        <f t="shared" si="4730"/>
        <v>2</v>
      </c>
      <c r="B4339" s="241" t="str">
        <f t="shared" si="4731"/>
        <v>RECEPCIONISTA</v>
      </c>
      <c r="C4339" s="241" t="str">
        <f t="shared" si="4732"/>
        <v>CURITIBA</v>
      </c>
      <c r="D4339" s="52" t="str">
        <f>Raiz!$D$55</f>
        <v>A</v>
      </c>
      <c r="E4339" s="264" t="str">
        <f>Raiz!$E$55</f>
        <v>Transporte</v>
      </c>
      <c r="F4339" s="320" t="str">
        <f>Raiz!$F$55</f>
        <v>Cálculo do Valor: [(2xVTx21)-(6%xSB)]</v>
      </c>
      <c r="G4339" s="322"/>
      <c r="H4339" s="322"/>
      <c r="I4339" s="327"/>
      <c r="J4339" s="19">
        <f t="shared" ref="J4339" si="4750">IF(ROUND((21*G4308*2)-(J4313*0.06),2)&lt;0,0,ROUND((21*G4308*2)-(J4313*0.06),2))</f>
        <v>124.3</v>
      </c>
      <c r="K4339" s="30"/>
      <c r="L4339" s="30"/>
    </row>
    <row r="4340" spans="1:12" ht="18" customHeight="1" x14ac:dyDescent="0.2">
      <c r="A4340" s="241">
        <f t="shared" si="4730"/>
        <v>2</v>
      </c>
      <c r="B4340" s="241" t="str">
        <f t="shared" si="4731"/>
        <v>RECEPCIONISTA</v>
      </c>
      <c r="C4340" s="241" t="str">
        <f t="shared" si="4732"/>
        <v>CURITIBA</v>
      </c>
      <c r="D4340" s="52" t="str">
        <f>Raiz!$D$56</f>
        <v>B</v>
      </c>
      <c r="E4340" s="264" t="str">
        <f>Raiz!$E$56</f>
        <v>Auxílio Alimentação</v>
      </c>
      <c r="F4340" s="320" t="str">
        <f>Raiz!$F$56</f>
        <v>Cálculo do Valor = [(VAx21dias)-Desconto no Salário]</v>
      </c>
      <c r="G4340" s="322"/>
      <c r="H4340" s="112" t="str">
        <f>Raiz!$H$56</f>
        <v xml:space="preserve">Desconto no Salário = </v>
      </c>
      <c r="I4340" s="26">
        <f>VLOOKUP(H4291,Base!$B$941:$P$992,J4296+1,FALSE)</f>
        <v>0.2</v>
      </c>
      <c r="J4340" s="19">
        <f t="shared" ref="J4340" si="4751">ROUND(G4309*21*(1-I4340),2)</f>
        <v>386.4</v>
      </c>
      <c r="K4340" s="127"/>
      <c r="L4340" s="127"/>
    </row>
    <row r="4341" spans="1:12" ht="18" customHeight="1" x14ac:dyDescent="0.2">
      <c r="A4341" s="241">
        <f t="shared" si="4730"/>
        <v>2</v>
      </c>
      <c r="B4341" s="241" t="str">
        <f t="shared" si="4731"/>
        <v>RECEPCIONISTA</v>
      </c>
      <c r="C4341" s="241" t="str">
        <f t="shared" si="4732"/>
        <v>CURITIBA</v>
      </c>
      <c r="D4341" s="52" t="str">
        <f>Raiz!$D$57</f>
        <v>C</v>
      </c>
      <c r="E4341" s="314" t="str">
        <f>Raiz!$E$57</f>
        <v>Benefício de Assistência ao Trabalhador / Médica / Social Odontológico</v>
      </c>
      <c r="F4341" s="314"/>
      <c r="G4341" s="314"/>
      <c r="H4341" s="314"/>
      <c r="I4341" s="314"/>
      <c r="J4341" s="19">
        <f>VLOOKUP(H4291,Base!$B$713:$P$764,J4296+1,FALSE)</f>
        <v>18</v>
      </c>
      <c r="K4341" s="127"/>
      <c r="L4341" s="127"/>
    </row>
    <row r="4342" spans="1:12" ht="18" customHeight="1" x14ac:dyDescent="0.2">
      <c r="A4342" s="241">
        <f t="shared" si="4730"/>
        <v>2</v>
      </c>
      <c r="B4342" s="241" t="str">
        <f t="shared" si="4731"/>
        <v>RECEPCIONISTA</v>
      </c>
      <c r="C4342" s="241" t="str">
        <f t="shared" si="4732"/>
        <v>CURITIBA</v>
      </c>
      <c r="D4342" s="52" t="str">
        <f>Raiz!$D$58</f>
        <v>D</v>
      </c>
      <c r="E4342" s="314" t="str">
        <f>Raiz!$E$58</f>
        <v>Benefício Social Familiar</v>
      </c>
      <c r="F4342" s="314"/>
      <c r="G4342" s="314"/>
      <c r="H4342" s="314"/>
      <c r="I4342" s="314"/>
      <c r="J4342" s="19">
        <f>VLOOKUP(H4291,Base!$B$770:$P$821,J4296+1,FALSE)</f>
        <v>15</v>
      </c>
      <c r="K4342" s="127"/>
      <c r="L4342" s="127"/>
    </row>
    <row r="4343" spans="1:12" ht="18" customHeight="1" x14ac:dyDescent="0.2">
      <c r="A4343" s="241">
        <f t="shared" si="4730"/>
        <v>2</v>
      </c>
      <c r="B4343" s="241" t="str">
        <f t="shared" si="4731"/>
        <v>RECEPCIONISTA</v>
      </c>
      <c r="C4343" s="241" t="str">
        <f t="shared" si="4732"/>
        <v>CURITIBA</v>
      </c>
      <c r="D4343" s="52" t="str">
        <f>Raiz!$D$59</f>
        <v>E</v>
      </c>
      <c r="E4343" s="323" t="str">
        <f>Raiz!$E$59</f>
        <v>Adicional de Assiduidade</v>
      </c>
      <c r="F4343" s="323"/>
      <c r="G4343" s="323"/>
      <c r="H4343" s="323"/>
      <c r="I4343" s="26">
        <f>VLOOKUP(H4291,Base!$B$1112:$P$1163,J4296+1,FALSE)</f>
        <v>0</v>
      </c>
      <c r="J4343" s="19">
        <f t="shared" ref="J4343" si="4752">ROUND(I4343*J4313,2)</f>
        <v>0</v>
      </c>
      <c r="K4343" s="127"/>
      <c r="L4343" s="127"/>
    </row>
    <row r="4344" spans="1:12" ht="18" customHeight="1" x14ac:dyDescent="0.2">
      <c r="A4344" s="241">
        <f t="shared" si="4730"/>
        <v>2</v>
      </c>
      <c r="B4344" s="241" t="str">
        <f t="shared" si="4731"/>
        <v>RECEPCIONISTA</v>
      </c>
      <c r="C4344" s="241" t="str">
        <f t="shared" si="4732"/>
        <v>CURITIBA</v>
      </c>
      <c r="D4344" s="52" t="str">
        <f>Raiz!$D$60</f>
        <v>F</v>
      </c>
      <c r="E4344" s="314" t="str">
        <f>Raiz!$E$60</f>
        <v>Seguro de Vida</v>
      </c>
      <c r="F4344" s="314"/>
      <c r="G4344" s="314"/>
      <c r="H4344" s="314"/>
      <c r="I4344" s="314"/>
      <c r="J4344" s="19">
        <f>VLOOKUP(H4291,Base!$B$1169:$P$1220,J4296+1,FALSE)</f>
        <v>0</v>
      </c>
      <c r="K4344" s="127"/>
      <c r="L4344" s="127"/>
    </row>
    <row r="4345" spans="1:12" ht="18" customHeight="1" x14ac:dyDescent="0.2">
      <c r="A4345" s="241">
        <f t="shared" si="4730"/>
        <v>2</v>
      </c>
      <c r="B4345" s="241" t="str">
        <f t="shared" si="4731"/>
        <v>RECEPCIONISTA</v>
      </c>
      <c r="C4345" s="241" t="str">
        <f t="shared" si="4732"/>
        <v>CURITIBA</v>
      </c>
      <c r="D4345" s="52" t="str">
        <f>Raiz!$D$61</f>
        <v>G</v>
      </c>
      <c r="E4345" s="314" t="str">
        <f>Raiz!$E$61</f>
        <v>Outros (especificar)</v>
      </c>
      <c r="F4345" s="314"/>
      <c r="G4345" s="314"/>
      <c r="H4345" s="314"/>
      <c r="I4345" s="314"/>
      <c r="J4345" s="19">
        <f>VLOOKUP(H4291,Base!$B$884:$P$935,J4296+1,FALSE)</f>
        <v>0</v>
      </c>
      <c r="K4345" s="127"/>
      <c r="L4345" s="127"/>
    </row>
    <row r="4346" spans="1:12" ht="18" customHeight="1" thickBot="1" x14ac:dyDescent="0.25">
      <c r="A4346" s="241">
        <f t="shared" si="4730"/>
        <v>2</v>
      </c>
      <c r="B4346" s="241" t="str">
        <f t="shared" si="4731"/>
        <v>RECEPCIONISTA</v>
      </c>
      <c r="C4346" s="241" t="str">
        <f t="shared" si="4732"/>
        <v>CURITIBA</v>
      </c>
      <c r="D4346" s="317" t="str">
        <f>Raiz!$D$62</f>
        <v> Total do Submódulo 2.3</v>
      </c>
      <c r="E4346" s="317"/>
      <c r="F4346" s="317"/>
      <c r="G4346" s="317"/>
      <c r="H4346" s="317"/>
      <c r="I4346" s="317"/>
      <c r="J4346" s="27">
        <f t="shared" ref="J4346" si="4753">SUM(J4339:J4345)</f>
        <v>543.70000000000005</v>
      </c>
      <c r="K4346" s="30"/>
      <c r="L4346" s="30"/>
    </row>
    <row r="4347" spans="1:12" ht="14.1" customHeight="1" thickBot="1" x14ac:dyDescent="0.25">
      <c r="A4347" s="241">
        <f t="shared" si="4730"/>
        <v>2</v>
      </c>
      <c r="B4347" s="241" t="str">
        <f t="shared" si="4731"/>
        <v>RECEPCIONISTA</v>
      </c>
      <c r="C4347" s="241" t="str">
        <f t="shared" si="4732"/>
        <v>CURITIBA</v>
      </c>
      <c r="D4347" s="4"/>
      <c r="E4347" s="4"/>
      <c r="F4347" s="4"/>
      <c r="G4347" s="4"/>
      <c r="H4347" s="4"/>
      <c r="I4347" s="4"/>
      <c r="J4347" s="4"/>
      <c r="K4347" s="30"/>
      <c r="L4347" s="30"/>
    </row>
    <row r="4348" spans="1:12" ht="18" customHeight="1" x14ac:dyDescent="0.2">
      <c r="A4348" s="241">
        <f t="shared" si="4730"/>
        <v>2</v>
      </c>
      <c r="B4348" s="241" t="str">
        <f t="shared" si="4731"/>
        <v>RECEPCIONISTA</v>
      </c>
      <c r="C4348" s="241" t="str">
        <f t="shared" si="4732"/>
        <v>CURITIBA</v>
      </c>
      <c r="D4348" s="353" t="str">
        <f>Raiz!$D$64</f>
        <v>Quadro-Resumo do Módulo 2 - Encargos e Benefícios Anuais, Mensais e Diários</v>
      </c>
      <c r="E4348" s="353"/>
      <c r="F4348" s="353"/>
      <c r="G4348" s="353"/>
      <c r="H4348" s="353"/>
      <c r="I4348" s="353"/>
      <c r="J4348" s="28" t="str">
        <f>Raiz!$J$64</f>
        <v>Valor R$</v>
      </c>
      <c r="K4348" s="30"/>
      <c r="L4348" s="30"/>
    </row>
    <row r="4349" spans="1:12" ht="18" customHeight="1" x14ac:dyDescent="0.2">
      <c r="A4349" s="241">
        <f t="shared" si="4730"/>
        <v>2</v>
      </c>
      <c r="B4349" s="241" t="str">
        <f t="shared" si="4731"/>
        <v>RECEPCIONISTA</v>
      </c>
      <c r="C4349" s="241" t="str">
        <f t="shared" si="4732"/>
        <v>CURITIBA</v>
      </c>
      <c r="D4349" s="52" t="str">
        <f>Raiz!$D$65</f>
        <v>2.1</v>
      </c>
      <c r="E4349" s="314" t="str">
        <f>Raiz!$E$65</f>
        <v>13º Salário e Adicional de Férias</v>
      </c>
      <c r="F4349" s="314"/>
      <c r="G4349" s="314"/>
      <c r="H4349" s="314"/>
      <c r="I4349" s="314"/>
      <c r="J4349" s="25">
        <f t="shared" ref="J4349" si="4754">J4325</f>
        <v>119.81</v>
      </c>
      <c r="K4349" s="30"/>
      <c r="L4349" s="30"/>
    </row>
    <row r="4350" spans="1:12" ht="18" customHeight="1" x14ac:dyDescent="0.2">
      <c r="A4350" s="241">
        <f t="shared" si="4730"/>
        <v>2</v>
      </c>
      <c r="B4350" s="241" t="str">
        <f t="shared" si="4731"/>
        <v>RECEPCIONISTA</v>
      </c>
      <c r="C4350" s="241" t="str">
        <f t="shared" si="4732"/>
        <v>CURITIBA</v>
      </c>
      <c r="D4350" s="52" t="str">
        <f>Raiz!$D$66</f>
        <v>2.2</v>
      </c>
      <c r="E4350" s="314" t="str">
        <f>Raiz!$E$66</f>
        <v>Encargos Previdenciários (GPS), FGTS e outras contribuições</v>
      </c>
      <c r="F4350" s="314"/>
      <c r="G4350" s="314"/>
      <c r="H4350" s="314"/>
      <c r="I4350" s="314"/>
      <c r="J4350" s="25">
        <f t="shared" ref="J4350" si="4755">J4336</f>
        <v>440.90999999999997</v>
      </c>
      <c r="K4350" s="30"/>
      <c r="L4350" s="30"/>
    </row>
    <row r="4351" spans="1:12" ht="18" customHeight="1" x14ac:dyDescent="0.2">
      <c r="A4351" s="241">
        <f t="shared" ref="A4351:C4352" si="4756">A4350</f>
        <v>2</v>
      </c>
      <c r="B4351" s="241" t="str">
        <f t="shared" si="4756"/>
        <v>RECEPCIONISTA</v>
      </c>
      <c r="C4351" s="241" t="str">
        <f t="shared" si="4756"/>
        <v>CURITIBA</v>
      </c>
      <c r="D4351" s="52" t="str">
        <f>Raiz!$D$67</f>
        <v>2.3</v>
      </c>
      <c r="E4351" s="314" t="str">
        <f>Raiz!$E$67</f>
        <v>Benefícios Mensais e Diários</v>
      </c>
      <c r="F4351" s="314"/>
      <c r="G4351" s="314"/>
      <c r="H4351" s="314"/>
      <c r="I4351" s="314"/>
      <c r="J4351" s="25">
        <f t="shared" ref="J4351" si="4757">J4346</f>
        <v>543.70000000000005</v>
      </c>
      <c r="K4351" s="30"/>
      <c r="L4351" s="30"/>
    </row>
    <row r="4352" spans="1:12" ht="18" customHeight="1" thickBot="1" x14ac:dyDescent="0.25">
      <c r="A4352" s="241">
        <f t="shared" si="4756"/>
        <v>2</v>
      </c>
      <c r="B4352" s="241" t="str">
        <f t="shared" si="4756"/>
        <v>RECEPCIONISTA</v>
      </c>
      <c r="C4352" s="241" t="str">
        <f t="shared" si="4756"/>
        <v>CURITIBA</v>
      </c>
      <c r="D4352" s="317" t="str">
        <f>Raiz!$D$68</f>
        <v> Total do Módulo 2 - Encargos e Benefícios Anuais, mensais e Diários</v>
      </c>
      <c r="E4352" s="317"/>
      <c r="F4352" s="317"/>
      <c r="G4352" s="317"/>
      <c r="H4352" s="317"/>
      <c r="I4352" s="317"/>
      <c r="J4352" s="27">
        <f t="shared" ref="J4352" si="4758">SUM(J4349:J4351)</f>
        <v>1104.42</v>
      </c>
      <c r="K4352" s="30"/>
      <c r="L4352" s="30"/>
    </row>
    <row r="4353" spans="1:12" ht="14.1" customHeight="1" thickBot="1" x14ac:dyDescent="0.25">
      <c r="A4353" s="241">
        <f t="shared" ref="A4353:C4353" si="4759">A4352</f>
        <v>2</v>
      </c>
      <c r="B4353" s="241" t="str">
        <f t="shared" si="4759"/>
        <v>RECEPCIONISTA</v>
      </c>
      <c r="C4353" s="241" t="str">
        <f t="shared" si="4759"/>
        <v>CURITIBA</v>
      </c>
      <c r="D4353" s="4"/>
      <c r="E4353" s="4"/>
      <c r="F4353" s="4"/>
      <c r="G4353" s="4"/>
      <c r="H4353" s="4"/>
      <c r="I4353" s="4"/>
      <c r="J4353" s="4"/>
      <c r="K4353" s="30"/>
      <c r="L4353" s="30"/>
    </row>
    <row r="4354" spans="1:12" ht="18" customHeight="1" x14ac:dyDescent="0.2">
      <c r="A4354" s="241">
        <f t="shared" ref="A4354:C4354" si="4760">A4353</f>
        <v>2</v>
      </c>
      <c r="B4354" s="241" t="str">
        <f t="shared" si="4760"/>
        <v>RECEPCIONISTA</v>
      </c>
      <c r="C4354" s="241" t="str">
        <f t="shared" si="4760"/>
        <v>CURITIBA</v>
      </c>
      <c r="D4354" s="350" t="str">
        <f>Raiz!$D$70</f>
        <v>MÓDULO 3 – PROVISÃO PARA RESCISÃO</v>
      </c>
      <c r="E4354" s="351"/>
      <c r="F4354" s="351"/>
      <c r="G4354" s="351"/>
      <c r="H4354" s="352"/>
      <c r="I4354" s="1" t="str">
        <f>Raiz!$I$70</f>
        <v>%</v>
      </c>
      <c r="J4354" s="2" t="str">
        <f>Raiz!$J$70</f>
        <v>Valor R$</v>
      </c>
      <c r="K4354" s="30"/>
      <c r="L4354" s="30"/>
    </row>
    <row r="4355" spans="1:12" ht="30" customHeight="1" x14ac:dyDescent="0.2">
      <c r="A4355" s="241">
        <f t="shared" ref="A4355:C4355" si="4761">A4354</f>
        <v>2</v>
      </c>
      <c r="B4355" s="241" t="str">
        <f t="shared" si="4761"/>
        <v>RECEPCIONISTA</v>
      </c>
      <c r="C4355" s="241" t="str">
        <f t="shared" si="4761"/>
        <v>CURITIBA</v>
      </c>
      <c r="D4355" s="147" t="str">
        <f>Raiz!$D$71</f>
        <v>A</v>
      </c>
      <c r="E4355" s="265" t="str">
        <f>Raiz!$E$71</f>
        <v>Aviso Prévio Indenizado</v>
      </c>
      <c r="F4355" s="332" t="str">
        <f>Raiz!$F$71</f>
        <v>Cálculo do valor = [Rem/12 + 13º/12 + Férias/12 + 1/3Férias/12] x 1 x 5% de rotatividade anual</v>
      </c>
      <c r="G4355" s="333"/>
      <c r="H4355" s="408"/>
      <c r="I4355" s="20">
        <f>Raiz!$I$71</f>
        <v>4.9768518518518521E-3</v>
      </c>
      <c r="J4355" s="19">
        <f t="shared" ref="J4355" si="4762">ROUND(I4355*J4319,2)</f>
        <v>5.37</v>
      </c>
      <c r="K4355" s="30"/>
      <c r="L4355" s="30"/>
    </row>
    <row r="4356" spans="1:12" ht="18" customHeight="1" x14ac:dyDescent="0.2">
      <c r="A4356" s="241">
        <f t="shared" ref="A4356:C4356" si="4763">A4355</f>
        <v>2</v>
      </c>
      <c r="B4356" s="241" t="str">
        <f t="shared" si="4763"/>
        <v>RECEPCIONISTA</v>
      </c>
      <c r="C4356" s="241" t="str">
        <f t="shared" si="4763"/>
        <v>CURITIBA</v>
      </c>
      <c r="D4356" s="52" t="str">
        <f>Raiz!$D$72</f>
        <v>B</v>
      </c>
      <c r="E4356" s="404" t="str">
        <f>Raiz!$E$72</f>
        <v>Incidência do FGTS sobre o Aviso Prévio Indenizado</v>
      </c>
      <c r="F4356" s="405"/>
      <c r="G4356" s="405"/>
      <c r="H4356" s="406"/>
      <c r="I4356" s="20">
        <f t="shared" ref="I4356:I4419" si="4764">0.08*I4355</f>
        <v>3.9814814814814818E-4</v>
      </c>
      <c r="J4356" s="19">
        <f t="shared" ref="J4356" si="4765">ROUND(I4356*J4319,2)</f>
        <v>0.43</v>
      </c>
      <c r="K4356" s="30"/>
      <c r="L4356" s="30"/>
    </row>
    <row r="4357" spans="1:12" ht="18" customHeight="1" x14ac:dyDescent="0.2">
      <c r="A4357" s="241">
        <f t="shared" ref="A4357:C4357" si="4766">A4356</f>
        <v>2</v>
      </c>
      <c r="B4357" s="241" t="str">
        <f t="shared" si="4766"/>
        <v>RECEPCIONISTA</v>
      </c>
      <c r="C4357" s="241" t="str">
        <f t="shared" si="4766"/>
        <v>CURITIBA</v>
      </c>
      <c r="D4357" s="52" t="str">
        <f>Raiz!$D$73</f>
        <v>C</v>
      </c>
      <c r="E4357" s="409" t="str">
        <f>Raiz!$E$73</f>
        <v>Multa do FGTS sobre o Aviso Prévio Indenizado</v>
      </c>
      <c r="F4357" s="410"/>
      <c r="G4357" s="410"/>
      <c r="H4357" s="411"/>
      <c r="I4357" s="20">
        <f>Raiz!$I$73</f>
        <v>1.9039999999999999E-3</v>
      </c>
      <c r="J4357" s="19">
        <f t="shared" ref="J4357" si="4767">ROUND(I4357*J4319,2)</f>
        <v>2.0499999999999998</v>
      </c>
      <c r="K4357" s="30"/>
      <c r="L4357" s="30"/>
    </row>
    <row r="4358" spans="1:12" ht="30" customHeight="1" x14ac:dyDescent="0.2">
      <c r="A4358" s="241">
        <f t="shared" ref="A4358:C4358" si="4768">A4357</f>
        <v>2</v>
      </c>
      <c r="B4358" s="241" t="str">
        <f t="shared" si="4768"/>
        <v>RECEPCIONISTA</v>
      </c>
      <c r="C4358" s="241" t="str">
        <f t="shared" si="4768"/>
        <v>CURITIBA</v>
      </c>
      <c r="D4358" s="147" t="str">
        <f>Raiz!$D$74</f>
        <v>D</v>
      </c>
      <c r="E4358" s="265" t="str">
        <f>Raiz!$E$74</f>
        <v>Aviso Prévio Trabalhado</v>
      </c>
      <c r="F4358" s="338" t="s">
        <v>321</v>
      </c>
      <c r="G4358" s="338"/>
      <c r="H4358" s="338"/>
      <c r="I4358" s="20">
        <f t="shared" ref="I4358" si="4769">1/30*7/H4293*1</f>
        <v>1.0144927536231885E-2</v>
      </c>
      <c r="J4358" s="19">
        <f t="shared" ref="J4358" si="4770">ROUND(I4358*J4319,2)</f>
        <v>10.94</v>
      </c>
      <c r="K4358" s="30"/>
      <c r="L4358" s="30"/>
    </row>
    <row r="4359" spans="1:12" ht="18" customHeight="1" x14ac:dyDescent="0.2">
      <c r="A4359" s="241">
        <f t="shared" ref="A4359:C4359" si="4771">A4358</f>
        <v>2</v>
      </c>
      <c r="B4359" s="241" t="str">
        <f t="shared" si="4771"/>
        <v>RECEPCIONISTA</v>
      </c>
      <c r="C4359" s="241" t="str">
        <f t="shared" si="4771"/>
        <v>CURITIBA</v>
      </c>
      <c r="D4359" s="52" t="str">
        <f>Raiz!$D$75</f>
        <v>E</v>
      </c>
      <c r="E4359" s="331" t="str">
        <f>Raiz!$E$75</f>
        <v>Incidência dos encargos do submódulo 2.2 sobre o Aviso Prévio Trabalhado</v>
      </c>
      <c r="F4359" s="335"/>
      <c r="G4359" s="335"/>
      <c r="H4359" s="336"/>
      <c r="I4359" s="20">
        <f t="shared" ref="I4359" si="4772">I4336*I4358</f>
        <v>3.7333333333333342E-3</v>
      </c>
      <c r="J4359" s="19">
        <f t="shared" ref="J4359" si="4773">ROUND(I4359*J4319,2)</f>
        <v>4.03</v>
      </c>
      <c r="K4359" s="30"/>
      <c r="L4359" s="30"/>
    </row>
    <row r="4360" spans="1:12" ht="18" customHeight="1" x14ac:dyDescent="0.2">
      <c r="A4360" s="241">
        <f t="shared" ref="A4360:C4360" si="4774">A4359</f>
        <v>2</v>
      </c>
      <c r="B4360" s="241" t="str">
        <f t="shared" si="4774"/>
        <v>RECEPCIONISTA</v>
      </c>
      <c r="C4360" s="241" t="str">
        <f t="shared" si="4774"/>
        <v>CURITIBA</v>
      </c>
      <c r="D4360" s="52" t="str">
        <f>Raiz!$D$76</f>
        <v>F</v>
      </c>
      <c r="E4360" s="323" t="str">
        <f>Raiz!$E$76</f>
        <v>Multa do FGTS e sobre o Aviso Prévio Trabalhado</v>
      </c>
      <c r="F4360" s="323"/>
      <c r="G4360" s="323"/>
      <c r="H4360" s="323"/>
      <c r="I4360" s="20">
        <f>Raiz!$I$76</f>
        <v>3.8079999999999996E-2</v>
      </c>
      <c r="J4360" s="19">
        <f t="shared" ref="J4360" si="4775">ROUND(I4360*J4319,2)</f>
        <v>41.06</v>
      </c>
      <c r="K4360" s="30"/>
      <c r="L4360" s="30"/>
    </row>
    <row r="4361" spans="1:12" ht="18" customHeight="1" thickBot="1" x14ac:dyDescent="0.25">
      <c r="A4361" s="241">
        <f t="shared" ref="A4361:C4361" si="4776">A4360</f>
        <v>2</v>
      </c>
      <c r="B4361" s="241" t="str">
        <f t="shared" si="4776"/>
        <v>RECEPCIONISTA</v>
      </c>
      <c r="C4361" s="241" t="str">
        <f t="shared" si="4776"/>
        <v>CURITIBA</v>
      </c>
      <c r="D4361" s="317" t="str">
        <f>Raiz!$D$77</f>
        <v>Total do Módulo 3 - Provisão para Rescisão</v>
      </c>
      <c r="E4361" s="317"/>
      <c r="F4361" s="317"/>
      <c r="G4361" s="317"/>
      <c r="H4361" s="317"/>
      <c r="I4361" s="317"/>
      <c r="J4361" s="27">
        <f t="shared" ref="J4361" si="4777">SUM(J4355:J4360)</f>
        <v>63.88</v>
      </c>
      <c r="K4361" s="30"/>
      <c r="L4361" s="30"/>
    </row>
    <row r="4362" spans="1:12" ht="14.1" customHeight="1" thickBot="1" x14ac:dyDescent="0.25">
      <c r="A4362" s="241">
        <f t="shared" ref="A4362:C4362" si="4778">A4361</f>
        <v>2</v>
      </c>
      <c r="B4362" s="241" t="str">
        <f t="shared" si="4778"/>
        <v>RECEPCIONISTA</v>
      </c>
      <c r="C4362" s="241" t="str">
        <f t="shared" si="4778"/>
        <v>CURITIBA</v>
      </c>
      <c r="D4362" s="4"/>
      <c r="E4362" s="4"/>
      <c r="F4362" s="4"/>
      <c r="G4362" s="4"/>
      <c r="H4362" s="4"/>
      <c r="I4362" s="4"/>
      <c r="J4362" s="4"/>
      <c r="K4362" s="30"/>
      <c r="L4362" s="30"/>
    </row>
    <row r="4363" spans="1:12" ht="18" customHeight="1" x14ac:dyDescent="0.2">
      <c r="A4363" s="241">
        <f t="shared" ref="A4363:C4363" si="4779">A4362</f>
        <v>2</v>
      </c>
      <c r="B4363" s="241" t="str">
        <f t="shared" si="4779"/>
        <v>RECEPCIONISTA</v>
      </c>
      <c r="C4363" s="241" t="str">
        <f t="shared" si="4779"/>
        <v>CURITIBA</v>
      </c>
      <c r="D4363" s="350" t="str">
        <f>Raiz!$D$79</f>
        <v>MÓDULO 4 – CUSTO DE REPOSIÇÃO DO PROFISSIONAL AUSENTE</v>
      </c>
      <c r="E4363" s="351"/>
      <c r="F4363" s="351"/>
      <c r="G4363" s="351"/>
      <c r="H4363" s="352"/>
      <c r="I4363" s="194" t="str">
        <f>Raiz!$I$79</f>
        <v>%</v>
      </c>
      <c r="J4363" s="149" t="str">
        <f>Raiz!$J$79</f>
        <v>Valor R$</v>
      </c>
      <c r="K4363" s="30"/>
      <c r="L4363" s="30"/>
    </row>
    <row r="4364" spans="1:12" ht="39.950000000000003" customHeight="1" x14ac:dyDescent="0.2">
      <c r="A4364" s="241">
        <f t="shared" ref="A4364:C4364" si="4780">A4363</f>
        <v>2</v>
      </c>
      <c r="B4364" s="241" t="str">
        <f t="shared" si="4780"/>
        <v>RECEPCIONISTA</v>
      </c>
      <c r="C4364" s="241" t="str">
        <f t="shared" si="4780"/>
        <v>CURITIBA</v>
      </c>
      <c r="D436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364" s="338"/>
      <c r="F4364" s="338"/>
      <c r="G4364" s="338"/>
      <c r="H4364" s="338"/>
      <c r="I4364" s="338"/>
      <c r="J4364" s="347"/>
      <c r="K4364" s="30"/>
      <c r="L4364" s="30"/>
    </row>
    <row r="4365" spans="1:12" ht="32.25" customHeight="1" x14ac:dyDescent="0.2">
      <c r="A4365" s="241">
        <f t="shared" ref="A4365:C4365" si="4781">A4364</f>
        <v>2</v>
      </c>
      <c r="B4365" s="241" t="str">
        <f t="shared" si="4781"/>
        <v>RECEPCIONISTA</v>
      </c>
      <c r="C4365" s="241" t="str">
        <f t="shared" si="4781"/>
        <v>CURITIBA</v>
      </c>
      <c r="D4365" s="337" t="str">
        <f>Raiz!$D$81</f>
        <v>MÓDULO 1</v>
      </c>
      <c r="E4365" s="337"/>
      <c r="F4365" s="266" t="str">
        <f>Raiz!$F$81</f>
        <v>MÓDULO 2                                                                   (sem VA, VT e Adic.Assid.)</v>
      </c>
      <c r="G4365" s="266" t="str">
        <f>Raiz!$G$81</f>
        <v>MÓDULO 3</v>
      </c>
      <c r="H4365" s="266" t="str">
        <f>Raiz!$H$81</f>
        <v>BCCPA</v>
      </c>
      <c r="I4365" s="419" t="str">
        <f>Raiz!$I$81</f>
        <v>Para cálculo do item A, paga VA nas férias?</v>
      </c>
      <c r="J4365" s="420"/>
      <c r="K4365" s="30"/>
      <c r="L4365" s="30"/>
    </row>
    <row r="4366" spans="1:12" s="29" customFormat="1" ht="18" customHeight="1" x14ac:dyDescent="0.2">
      <c r="A4366" s="241">
        <f t="shared" ref="A4366:C4366" si="4782">A4365</f>
        <v>2</v>
      </c>
      <c r="B4366" s="241" t="str">
        <f t="shared" si="4782"/>
        <v>RECEPCIONISTA</v>
      </c>
      <c r="C4366" s="241" t="str">
        <f t="shared" si="4782"/>
        <v>CURITIBA</v>
      </c>
      <c r="D4366" s="342">
        <f t="shared" ref="D4366" si="4783">J4319</f>
        <v>1078.3181818181818</v>
      </c>
      <c r="E4366" s="342"/>
      <c r="F4366" s="267">
        <f t="shared" ref="F4366" si="4784">J4352-J4339-J4340-J4343</f>
        <v>593.72000000000014</v>
      </c>
      <c r="G4366" s="267">
        <f t="shared" ref="G4366" si="4785">J4361</f>
        <v>63.88</v>
      </c>
      <c r="H4366" s="267">
        <f t="shared" ref="H4366" si="4786">SUM(D4366:G4366)</f>
        <v>1735.9181818181819</v>
      </c>
      <c r="I4366" s="421" t="str">
        <f>VLOOKUP(H4291,Base!$B$998:$P$1049,J4296+1,FALSE)</f>
        <v>NÃO</v>
      </c>
      <c r="J4366" s="422"/>
      <c r="K4366" s="30"/>
      <c r="L4366" s="30"/>
    </row>
    <row r="4367" spans="1:12" ht="18" customHeight="1" x14ac:dyDescent="0.2">
      <c r="A4367" s="241">
        <f t="shared" ref="A4367:C4367" si="4787">A4366</f>
        <v>2</v>
      </c>
      <c r="B4367" s="241" t="str">
        <f t="shared" si="4787"/>
        <v>RECEPCIONISTA</v>
      </c>
      <c r="C4367" s="241" t="str">
        <f t="shared" si="4787"/>
        <v>CURITIBA</v>
      </c>
      <c r="D4367" s="412" t="str">
        <f>Raiz!$D$83</f>
        <v>Submódulo 4.1 Substituto nas Ausências Legais</v>
      </c>
      <c r="E4367" s="413"/>
      <c r="F4367" s="413"/>
      <c r="G4367" s="413"/>
      <c r="H4367" s="413"/>
      <c r="I4367" s="413"/>
      <c r="J4367" s="414"/>
      <c r="K4367" s="30"/>
      <c r="L4367" s="30"/>
    </row>
    <row r="4368" spans="1:12" ht="18" customHeight="1" x14ac:dyDescent="0.2">
      <c r="A4368" s="241">
        <f t="shared" ref="A4368:C4368" si="4788">A4367</f>
        <v>2</v>
      </c>
      <c r="B4368" s="241" t="str">
        <f t="shared" si="4788"/>
        <v>RECEPCIONISTA</v>
      </c>
      <c r="C4368" s="241" t="str">
        <f t="shared" si="4788"/>
        <v>CURITIBA</v>
      </c>
      <c r="D4368" s="147" t="str">
        <f>Raiz!$D$84</f>
        <v>A</v>
      </c>
      <c r="E4368" s="338" t="str">
        <f>Raiz!$E$84</f>
        <v>Substituto na cobertura de Férias</v>
      </c>
      <c r="F4368" s="338"/>
      <c r="G4368" s="338" t="str">
        <f>Raiz!$G$84</f>
        <v>Cálculo do valor=[BCCPA+VA(se pago nas férias)]/12</v>
      </c>
      <c r="H4368" s="338"/>
      <c r="I4368" s="43">
        <f>Raiz!$I$84</f>
        <v>8.3333333333333329E-2</v>
      </c>
      <c r="J4368" s="19">
        <f t="shared" ref="J4368" si="4789">IF(I4366="NÃO",H4366/12,(H4366+J4340)/12)</f>
        <v>144.65984848484848</v>
      </c>
      <c r="K4368" s="30"/>
      <c r="L4368" s="30"/>
    </row>
    <row r="4369" spans="1:12" ht="18" customHeight="1" x14ac:dyDescent="0.2">
      <c r="A4369" s="241">
        <f t="shared" ref="A4369:C4369" si="4790">A4368</f>
        <v>2</v>
      </c>
      <c r="B4369" s="241" t="str">
        <f t="shared" si="4790"/>
        <v>RECEPCIONISTA</v>
      </c>
      <c r="C4369" s="241" t="str">
        <f t="shared" si="4790"/>
        <v>CURITIBA</v>
      </c>
      <c r="D4369" s="52" t="str">
        <f>Raiz!$D$85</f>
        <v>B</v>
      </c>
      <c r="E4369" s="331" t="str">
        <f>Raiz!$E$85</f>
        <v>Substituto na cobertura de Ausências Legais</v>
      </c>
      <c r="F4369" s="336"/>
      <c r="G4369" s="331" t="str">
        <f>Raiz!$G$85</f>
        <v>Cálculo do valor=[(BCCPA/30)x1dia]/12</v>
      </c>
      <c r="H4369" s="336"/>
      <c r="I4369" s="20">
        <f>Raiz!$I$85</f>
        <v>2.7777777777777779E-3</v>
      </c>
      <c r="J4369" s="19">
        <f t="shared" ref="J4369" si="4791">ROUND(I4369*H4366,2)</f>
        <v>4.82</v>
      </c>
      <c r="K4369" s="30"/>
      <c r="L4369" s="30"/>
    </row>
    <row r="4370" spans="1:12" ht="18" customHeight="1" x14ac:dyDescent="0.2">
      <c r="A4370" s="241">
        <f t="shared" ref="A4370:C4370" si="4792">A4369</f>
        <v>2</v>
      </c>
      <c r="B4370" s="241" t="str">
        <f t="shared" si="4792"/>
        <v>RECEPCIONISTA</v>
      </c>
      <c r="C4370" s="241" t="str">
        <f t="shared" si="4792"/>
        <v>CURITIBA</v>
      </c>
      <c r="D4370" s="52" t="str">
        <f>Raiz!$D$86</f>
        <v>C</v>
      </c>
      <c r="E4370" s="320" t="str">
        <f>Raiz!$E$86</f>
        <v>Substituto na cobertura de Licença-Paternidade</v>
      </c>
      <c r="F4370" s="321"/>
      <c r="G4370" s="320" t="str">
        <f>Raiz!$G$86</f>
        <v>Cálculo do valor={[(BCCPA/30)x5dias]/12}x1,5%</v>
      </c>
      <c r="H4370" s="321"/>
      <c r="I4370" s="20">
        <f>Raiz!$I$86</f>
        <v>2.0833333333333332E-4</v>
      </c>
      <c r="J4370" s="19">
        <f t="shared" ref="J4370" si="4793">ROUND(I4370*H4366,2)</f>
        <v>0.36</v>
      </c>
      <c r="K4370" s="30"/>
      <c r="L4370" s="30"/>
    </row>
    <row r="4371" spans="1:12" ht="18" customHeight="1" x14ac:dyDescent="0.2">
      <c r="A4371" s="241">
        <f t="shared" ref="A4371:C4371" si="4794">A4370</f>
        <v>2</v>
      </c>
      <c r="B4371" s="241" t="str">
        <f t="shared" si="4794"/>
        <v>RECEPCIONISTA</v>
      </c>
      <c r="C4371" s="241" t="str">
        <f t="shared" si="4794"/>
        <v>CURITIBA</v>
      </c>
      <c r="D4371" s="52" t="str">
        <f>Raiz!$D$87</f>
        <v>D</v>
      </c>
      <c r="E4371" s="320" t="str">
        <f>Raiz!$E$87</f>
        <v>Substituto na cobertura de Ausência por acidente de trab.</v>
      </c>
      <c r="F4371" s="321"/>
      <c r="G4371" s="320" t="str">
        <f>Raiz!$G$87</f>
        <v>Cálculo do valor={[(BCCPA/30)x15dias]/12}x0,78%</v>
      </c>
      <c r="H4371" s="321"/>
      <c r="I4371" s="20">
        <f>Raiz!$I$87</f>
        <v>3.2499999999999999E-4</v>
      </c>
      <c r="J4371" s="19">
        <f t="shared" ref="J4371" si="4795">ROUND(I4371*H4366,2)</f>
        <v>0.56000000000000005</v>
      </c>
      <c r="K4371" s="30"/>
      <c r="L4371" s="30"/>
    </row>
    <row r="4372" spans="1:12" ht="27" customHeight="1" x14ac:dyDescent="0.2">
      <c r="A4372" s="241">
        <f t="shared" ref="A4372:C4372" si="4796">A4371</f>
        <v>2</v>
      </c>
      <c r="B4372" s="241" t="str">
        <f t="shared" si="4796"/>
        <v>RECEPCIONISTA</v>
      </c>
      <c r="C4372" s="241" t="str">
        <f t="shared" si="4796"/>
        <v>CURITIBA</v>
      </c>
      <c r="D4372" s="52" t="str">
        <f>Raiz!$D$88</f>
        <v>E</v>
      </c>
      <c r="E4372" s="320" t="str">
        <f>Raiz!$E$88</f>
        <v>Substituto na cobertura de Afastamento Maternidade</v>
      </c>
      <c r="F4372" s="321"/>
      <c r="G4372" s="320" t="str">
        <f>Raiz!$G$88</f>
        <v>Cálculo do valor = {[(Mód1+Mód1/3)/12+(Submod2.2 +Submod2.3-VA-VT-Adic.Assid.+Mód3)]x(4/12)}x2%</v>
      </c>
      <c r="H4372" s="322"/>
      <c r="I4372" s="327"/>
      <c r="J4372" s="19">
        <f t="shared" ref="J4372" si="4797">ROUND((((J4319+J4319/3)/12+(J4336+J4346+-J4339-J4340-J4343+J4361))*4/12)*2%,2)</f>
        <v>4.38</v>
      </c>
      <c r="K4372" s="30"/>
      <c r="L4372" s="30"/>
    </row>
    <row r="4373" spans="1:12" ht="18" customHeight="1" x14ac:dyDescent="0.2">
      <c r="A4373" s="241">
        <f t="shared" ref="A4373:C4373" si="4798">A4372</f>
        <v>2</v>
      </c>
      <c r="B4373" s="241" t="str">
        <f t="shared" si="4798"/>
        <v>RECEPCIONISTA</v>
      </c>
      <c r="C4373" s="241" t="str">
        <f t="shared" si="4798"/>
        <v>CURITIBA</v>
      </c>
      <c r="D4373" s="52" t="str">
        <f>Raiz!$D$89</f>
        <v>F</v>
      </c>
      <c r="E4373" s="320" t="str">
        <f>Raiz!$E$89</f>
        <v>Substituto na cobertura de Ausência por doença</v>
      </c>
      <c r="F4373" s="321"/>
      <c r="G4373" s="320" t="str">
        <f>Raiz!$G$89</f>
        <v>Cálculo do valor = {(BCCPA/30)x3dias}/12</v>
      </c>
      <c r="H4373" s="321"/>
      <c r="I4373" s="23">
        <f>Raiz!$I$89</f>
        <v>8.3333333333333332E-3</v>
      </c>
      <c r="J4373" s="31">
        <f t="shared" ref="J4373" si="4799">ROUND(H4366*I4373,2)</f>
        <v>14.47</v>
      </c>
      <c r="K4373" s="30"/>
      <c r="L4373" s="30"/>
    </row>
    <row r="4374" spans="1:12" ht="18" customHeight="1" thickBot="1" x14ac:dyDescent="0.25">
      <c r="A4374" s="241">
        <f t="shared" ref="A4374:C4374" si="4800">A4373</f>
        <v>2</v>
      </c>
      <c r="B4374" s="241" t="str">
        <f t="shared" si="4800"/>
        <v>RECEPCIONISTA</v>
      </c>
      <c r="C4374" s="241" t="str">
        <f t="shared" si="4800"/>
        <v>CURITIBA</v>
      </c>
      <c r="D4374" s="317" t="str">
        <f>Raiz!$D$90</f>
        <v> Total do Módulo 4 - Custo de Reposição do Profissional Ausente</v>
      </c>
      <c r="E4374" s="317"/>
      <c r="F4374" s="317"/>
      <c r="G4374" s="317"/>
      <c r="H4374" s="317"/>
      <c r="I4374" s="317"/>
      <c r="J4374" s="21">
        <f t="shared" ref="J4374" si="4801">SUM(J4368:J4373)</f>
        <v>169.24984848484848</v>
      </c>
      <c r="K4374" s="30"/>
      <c r="L4374" s="30"/>
    </row>
    <row r="4375" spans="1:12" ht="11.25" customHeight="1" thickBot="1" x14ac:dyDescent="0.25">
      <c r="A4375" s="241">
        <f t="shared" ref="A4375:C4375" si="4802">A4374</f>
        <v>2</v>
      </c>
      <c r="B4375" s="241" t="str">
        <f t="shared" si="4802"/>
        <v>RECEPCIONISTA</v>
      </c>
      <c r="C4375" s="241" t="str">
        <f t="shared" si="4802"/>
        <v>CURITIBA</v>
      </c>
      <c r="D4375" s="4"/>
      <c r="E4375" s="4"/>
      <c r="F4375" s="4"/>
      <c r="G4375" s="4"/>
      <c r="H4375" s="4"/>
      <c r="I4375" s="4"/>
      <c r="J4375" s="4"/>
      <c r="K4375" s="30"/>
      <c r="L4375" s="30"/>
    </row>
    <row r="4376" spans="1:12" ht="18" customHeight="1" x14ac:dyDescent="0.2">
      <c r="A4376" s="241">
        <f t="shared" ref="A4376:C4376" si="4803">A4375</f>
        <v>2</v>
      </c>
      <c r="B4376" s="241" t="str">
        <f t="shared" si="4803"/>
        <v>RECEPCIONISTA</v>
      </c>
      <c r="C4376" s="241" t="str">
        <f t="shared" si="4803"/>
        <v>CURITIBA</v>
      </c>
      <c r="D4376" s="339" t="str">
        <f>Raiz!$D$92</f>
        <v>MÓDULO 5 - INSUMOS DIVERSOS</v>
      </c>
      <c r="E4376" s="340"/>
      <c r="F4376" s="340"/>
      <c r="G4376" s="340"/>
      <c r="H4376" s="340"/>
      <c r="I4376" s="341"/>
      <c r="J4376" s="2" t="str">
        <f>Raiz!$J$92</f>
        <v>Valor R$</v>
      </c>
      <c r="K4376" s="30"/>
      <c r="L4376" s="30"/>
    </row>
    <row r="4377" spans="1:12" ht="18" customHeight="1" x14ac:dyDescent="0.2">
      <c r="A4377" s="241">
        <f t="shared" ref="A4377:C4377" si="4804">A4376</f>
        <v>2</v>
      </c>
      <c r="B4377" s="241" t="str">
        <f t="shared" si="4804"/>
        <v>RECEPCIONISTA</v>
      </c>
      <c r="C4377" s="241" t="str">
        <f t="shared" si="4804"/>
        <v>CURITIBA</v>
      </c>
      <c r="D4377" s="52" t="str">
        <f>Raiz!$D$93</f>
        <v>A</v>
      </c>
      <c r="E4377" s="314" t="str">
        <f>Raiz!$E$93</f>
        <v>Uniformes</v>
      </c>
      <c r="F4377" s="314"/>
      <c r="G4377" s="314"/>
      <c r="H4377" s="314"/>
      <c r="I4377" s="314"/>
      <c r="J4377" s="19">
        <f>VLOOKUP(H4291,Base!$B$1283:$P$1334,J4296+1,FALSE)</f>
        <v>31.67</v>
      </c>
      <c r="K4377" s="127"/>
      <c r="L4377" s="127"/>
    </row>
    <row r="4378" spans="1:12" ht="18" customHeight="1" x14ac:dyDescent="0.2">
      <c r="A4378" s="241">
        <f t="shared" ref="A4378:C4378" si="4805">A4377</f>
        <v>2</v>
      </c>
      <c r="B4378" s="241" t="str">
        <f t="shared" si="4805"/>
        <v>RECEPCIONISTA</v>
      </c>
      <c r="C4378" s="241" t="str">
        <f t="shared" si="4805"/>
        <v>CURITIBA</v>
      </c>
      <c r="D4378" s="52" t="str">
        <f t="shared" ref="D4378:D4441" si="4806">IF(J4378=0,"","B")</f>
        <v/>
      </c>
      <c r="E4378" s="264" t="str">
        <f t="shared" ref="E4378:E4441" si="4807">IF(J4378=0,"","Diárias")</f>
        <v/>
      </c>
      <c r="F4378" s="320" t="str">
        <f t="shared" ref="F4378:F4441" si="4808">IF(J4378=0,"","Valor equivalente a 1 (uma) diária")</f>
        <v/>
      </c>
      <c r="G4378" s="322"/>
      <c r="H4378" s="322"/>
      <c r="I4378" s="327"/>
      <c r="J4378" s="19">
        <f>VLOOKUP(H4291,Base!$B$1226:$P$1277,J4296+1,FALSE)</f>
        <v>0</v>
      </c>
      <c r="K4378" s="127"/>
      <c r="L4378" s="127"/>
    </row>
    <row r="4379" spans="1:12" ht="18" customHeight="1" thickBot="1" x14ac:dyDescent="0.25">
      <c r="A4379" s="241">
        <f t="shared" ref="A4379:C4379" si="4809">A4378</f>
        <v>2</v>
      </c>
      <c r="B4379" s="241" t="str">
        <f t="shared" si="4809"/>
        <v>RECEPCIONISTA</v>
      </c>
      <c r="C4379" s="241" t="str">
        <f t="shared" si="4809"/>
        <v>CURITIBA</v>
      </c>
      <c r="D4379" s="317" t="str">
        <f>Raiz!$D$95</f>
        <v>Total do Módulo 5 - Insumos Diversos</v>
      </c>
      <c r="E4379" s="317"/>
      <c r="F4379" s="317"/>
      <c r="G4379" s="317"/>
      <c r="H4379" s="317"/>
      <c r="I4379" s="317"/>
      <c r="J4379" s="27">
        <f t="shared" ref="J4379" si="4810">SUM(J4377:J4378)</f>
        <v>31.67</v>
      </c>
      <c r="K4379" s="30"/>
      <c r="L4379" s="30"/>
    </row>
    <row r="4380" spans="1:12" ht="11.25" customHeight="1" thickBot="1" x14ac:dyDescent="0.25">
      <c r="A4380" s="241">
        <f t="shared" ref="A4380:C4380" si="4811">A4379</f>
        <v>2</v>
      </c>
      <c r="B4380" s="241" t="str">
        <f t="shared" si="4811"/>
        <v>RECEPCIONISTA</v>
      </c>
      <c r="C4380" s="241" t="str">
        <f t="shared" si="4811"/>
        <v>CURITIBA</v>
      </c>
      <c r="D4380" s="4"/>
      <c r="E4380" s="4"/>
      <c r="F4380" s="4"/>
      <c r="G4380" s="4"/>
      <c r="H4380" s="4"/>
      <c r="I4380" s="4"/>
      <c r="J4380" s="4"/>
      <c r="K4380" s="30"/>
      <c r="L4380" s="30"/>
    </row>
    <row r="4381" spans="1:12" ht="18" customHeight="1" x14ac:dyDescent="0.2">
      <c r="A4381" s="241">
        <f t="shared" ref="A4381:C4381" si="4812">A4380</f>
        <v>2</v>
      </c>
      <c r="B4381" s="241" t="str">
        <f t="shared" si="4812"/>
        <v>RECEPCIONISTA</v>
      </c>
      <c r="C4381" s="241" t="str">
        <f t="shared" si="4812"/>
        <v>CURITIBA</v>
      </c>
      <c r="D4381" s="326" t="str">
        <f>Raiz!$D$97</f>
        <v>6 - CUSTOS INDIRETOS, TRIBUTOS E LUCRO</v>
      </c>
      <c r="E4381" s="326"/>
      <c r="F4381" s="326"/>
      <c r="G4381" s="326"/>
      <c r="H4381" s="326"/>
      <c r="I4381" s="1" t="str">
        <f>Raiz!$I$97</f>
        <v>%</v>
      </c>
      <c r="J4381" s="2" t="str">
        <f>Raiz!$J$97</f>
        <v>Valor R$</v>
      </c>
      <c r="K4381" s="30"/>
      <c r="L4381" s="30"/>
    </row>
    <row r="4382" spans="1:12" ht="18" customHeight="1" x14ac:dyDescent="0.2">
      <c r="A4382" s="241">
        <f t="shared" ref="A4382:C4382" si="4813">A4381</f>
        <v>2</v>
      </c>
      <c r="B4382" s="241" t="str">
        <f t="shared" si="4813"/>
        <v>RECEPCIONISTA</v>
      </c>
      <c r="C4382" s="241" t="str">
        <f t="shared" si="4813"/>
        <v>CURITIBA</v>
      </c>
      <c r="D4382" s="52" t="str">
        <f>Raiz!$D$98</f>
        <v>A</v>
      </c>
      <c r="E4382" s="323" t="str">
        <f>Raiz!$E$98</f>
        <v>Custos Indiretos (despesas administrativas e operacionais)</v>
      </c>
      <c r="F4382" s="323"/>
      <c r="G4382" s="323"/>
      <c r="H4382" s="323"/>
      <c r="I4382" s="20">
        <f>VLOOKUP(H4291,Base!$B$1340:$P$1391,J4296+1,FALSE)</f>
        <v>0.05</v>
      </c>
      <c r="J4382" s="19">
        <f t="shared" ref="J4382" si="4814">ROUND(J4404*I4382,2)</f>
        <v>122.38</v>
      </c>
      <c r="K4382" s="30"/>
      <c r="L4382" s="30"/>
    </row>
    <row r="4383" spans="1:12" ht="18" customHeight="1" x14ac:dyDescent="0.2">
      <c r="A4383" s="241">
        <f t="shared" ref="A4383:C4383" si="4815">A4382</f>
        <v>2</v>
      </c>
      <c r="B4383" s="241" t="str">
        <f t="shared" si="4815"/>
        <v>RECEPCIONISTA</v>
      </c>
      <c r="C4383" s="241" t="str">
        <f t="shared" si="4815"/>
        <v>CURITIBA</v>
      </c>
      <c r="D4383" s="18" t="str">
        <f>Raiz!$D$99</f>
        <v>B</v>
      </c>
      <c r="E4383" s="323" t="str">
        <f>Raiz!$E$99</f>
        <v>Lucro</v>
      </c>
      <c r="F4383" s="323"/>
      <c r="G4383" s="323"/>
      <c r="H4383" s="323"/>
      <c r="I4383" s="20">
        <f>VLOOKUP(H4291,Base!$B$1397:$P$1448,J4296+1,FALSE)</f>
        <v>1.47E-2</v>
      </c>
      <c r="J4383" s="19">
        <f t="shared" ref="J4383" si="4816">ROUND(J4406*I4383,2)</f>
        <v>37.78</v>
      </c>
      <c r="K4383" s="30"/>
      <c r="L4383" s="30"/>
    </row>
    <row r="4384" spans="1:12" ht="18" customHeight="1" x14ac:dyDescent="0.2">
      <c r="A4384" s="241">
        <f t="shared" ref="A4384:C4384" si="4817">A4383</f>
        <v>2</v>
      </c>
      <c r="B4384" s="241" t="str">
        <f t="shared" si="4817"/>
        <v>RECEPCIONISTA</v>
      </c>
      <c r="C4384" s="241" t="str">
        <f t="shared" si="4817"/>
        <v>CURITIBA</v>
      </c>
      <c r="D4384" s="324" t="str">
        <f>Raiz!$D$100</f>
        <v>Subtotal</v>
      </c>
      <c r="E4384" s="324"/>
      <c r="F4384" s="324"/>
      <c r="G4384" s="324"/>
      <c r="H4384" s="324"/>
      <c r="I4384" s="32">
        <f t="shared" ref="I4384:J4384" si="4818">SUM(I4382:I4383)</f>
        <v>6.4700000000000008E-2</v>
      </c>
      <c r="J4384" s="33">
        <f t="shared" si="4818"/>
        <v>160.16</v>
      </c>
      <c r="K4384" s="30"/>
      <c r="L4384" s="30"/>
    </row>
    <row r="4385" spans="1:12" ht="18" customHeight="1" x14ac:dyDescent="0.2">
      <c r="A4385" s="241">
        <f t="shared" ref="A4385:C4385" si="4819">A4384</f>
        <v>2</v>
      </c>
      <c r="B4385" s="241" t="str">
        <f t="shared" si="4819"/>
        <v>RECEPCIONISTA</v>
      </c>
      <c r="C4385" s="241" t="str">
        <f t="shared" si="4819"/>
        <v>CURITIBA</v>
      </c>
      <c r="D4385" s="52" t="str">
        <f>Raiz!$D$101</f>
        <v>C</v>
      </c>
      <c r="E4385" s="323" t="str">
        <f>Raiz!$E$101</f>
        <v>Tributos</v>
      </c>
      <c r="F4385" s="325"/>
      <c r="G4385" s="325"/>
      <c r="H4385" s="325"/>
      <c r="I4385" s="32">
        <f t="shared" ref="I4385:J4385" si="4820">SUM(I4386:I4388)</f>
        <v>0.14250000000000002</v>
      </c>
      <c r="J4385" s="33">
        <f t="shared" si="4820"/>
        <v>433.35</v>
      </c>
      <c r="K4385" s="30"/>
      <c r="L4385" s="30"/>
    </row>
    <row r="4386" spans="1:12" ht="18" customHeight="1" x14ac:dyDescent="0.2">
      <c r="A4386" s="241">
        <f t="shared" ref="A4386:C4386" si="4821">A4385</f>
        <v>2</v>
      </c>
      <c r="B4386" s="241" t="str">
        <f t="shared" si="4821"/>
        <v>RECEPCIONISTA</v>
      </c>
      <c r="C4386" s="241" t="str">
        <f t="shared" si="4821"/>
        <v>CURITIBA</v>
      </c>
      <c r="D4386" s="328" t="str">
        <f>Raiz!$D$102</f>
        <v>C.1</v>
      </c>
      <c r="E4386" s="330" t="str">
        <f>Raiz!$E$102</f>
        <v>Tributos Federais</v>
      </c>
      <c r="F4386" s="332" t="str">
        <f>Raiz!$F$102</f>
        <v>PIS</v>
      </c>
      <c r="G4386" s="333"/>
      <c r="H4386" s="334"/>
      <c r="I4386" s="43">
        <f>Raiz!$I$102</f>
        <v>1.6500000000000001E-2</v>
      </c>
      <c r="J4386" s="19">
        <f t="shared" ref="J4386" si="4822">ROUND(I4386*J4395,2)</f>
        <v>50.18</v>
      </c>
      <c r="K4386" s="30"/>
      <c r="L4386" s="30"/>
    </row>
    <row r="4387" spans="1:12" ht="18" customHeight="1" x14ac:dyDescent="0.2">
      <c r="A4387" s="241">
        <f t="shared" ref="A4387:C4387" si="4823">A4386</f>
        <v>2</v>
      </c>
      <c r="B4387" s="241" t="str">
        <f t="shared" si="4823"/>
        <v>RECEPCIONISTA</v>
      </c>
      <c r="C4387" s="241" t="str">
        <f t="shared" si="4823"/>
        <v>CURITIBA</v>
      </c>
      <c r="D4387" s="329"/>
      <c r="E4387" s="331"/>
      <c r="F4387" s="331" t="str">
        <f>Raiz!$F$103</f>
        <v>COFINS</v>
      </c>
      <c r="G4387" s="335"/>
      <c r="H4387" s="336"/>
      <c r="I4387" s="20">
        <f>Raiz!$I$103</f>
        <v>7.5999999999999998E-2</v>
      </c>
      <c r="J4387" s="19">
        <f t="shared" ref="J4387" si="4824">ROUND(I4387*J4395,2)</f>
        <v>231.12</v>
      </c>
    </row>
    <row r="4388" spans="1:12" ht="18" customHeight="1" x14ac:dyDescent="0.2">
      <c r="A4388" s="241">
        <f t="shared" ref="A4388:C4388" si="4825">A4387</f>
        <v>2</v>
      </c>
      <c r="B4388" s="241" t="str">
        <f t="shared" si="4825"/>
        <v>RECEPCIONISTA</v>
      </c>
      <c r="C4388" s="241" t="str">
        <f t="shared" si="4825"/>
        <v>CURITIBA</v>
      </c>
      <c r="D4388" s="18" t="str">
        <f>Raiz!$D$104</f>
        <v>C.2</v>
      </c>
      <c r="E4388" s="263" t="str">
        <f>Raiz!$E$104</f>
        <v>Tributos Municipais</v>
      </c>
      <c r="F4388" s="320" t="str">
        <f>Raiz!$F$104</f>
        <v>ISS</v>
      </c>
      <c r="G4388" s="322"/>
      <c r="H4388" s="321"/>
      <c r="I4388" s="20">
        <f>VLOOKUP(H4291,Base!$B$29:$D$80,3,FALSE)</f>
        <v>0.05</v>
      </c>
      <c r="J4388" s="19">
        <f t="shared" ref="J4388" si="4826">ROUND(I4388*J4395,2)</f>
        <v>152.05000000000001</v>
      </c>
    </row>
    <row r="4389" spans="1:12" ht="18" customHeight="1" thickBot="1" x14ac:dyDescent="0.25">
      <c r="A4389" s="241">
        <f t="shared" ref="A4389:C4389" si="4827">A4388</f>
        <v>2</v>
      </c>
      <c r="B4389" s="241" t="str">
        <f t="shared" si="4827"/>
        <v>RECEPCIONISTA</v>
      </c>
      <c r="C4389" s="241" t="str">
        <f t="shared" si="4827"/>
        <v>CURITIBA</v>
      </c>
      <c r="D4389" s="319" t="str">
        <f>Raiz!$D$105</f>
        <v>Total do Módulo 6 - Custos Indiretos, Lucro e Tributos</v>
      </c>
      <c r="E4389" s="319"/>
      <c r="F4389" s="319"/>
      <c r="G4389" s="319"/>
      <c r="H4389" s="319"/>
      <c r="I4389" s="24">
        <f t="shared" ref="I4389:J4389" si="4828">I4384+I4385</f>
        <v>0.20720000000000002</v>
      </c>
      <c r="J4389" s="21">
        <f t="shared" si="4828"/>
        <v>593.51</v>
      </c>
    </row>
    <row r="4390" spans="1:12" ht="11.25" customHeight="1" thickBot="1" x14ac:dyDescent="0.25">
      <c r="A4390" s="241">
        <f t="shared" ref="A4390:C4390" si="4829">A4389</f>
        <v>2</v>
      </c>
      <c r="B4390" s="241" t="str">
        <f t="shared" si="4829"/>
        <v>RECEPCIONISTA</v>
      </c>
      <c r="C4390" s="241" t="str">
        <f t="shared" si="4829"/>
        <v>CURITIBA</v>
      </c>
      <c r="D4390" s="4"/>
      <c r="E4390" s="4"/>
      <c r="F4390" s="4"/>
      <c r="G4390" s="4"/>
      <c r="H4390" s="4"/>
      <c r="I4390" s="4"/>
      <c r="J4390" s="4"/>
    </row>
    <row r="4391" spans="1:12" ht="18" customHeight="1" x14ac:dyDescent="0.2">
      <c r="A4391" s="241">
        <f t="shared" ref="A4391:C4391" si="4830">A4390</f>
        <v>2</v>
      </c>
      <c r="B4391" s="241" t="str">
        <f t="shared" si="4830"/>
        <v>RECEPCIONISTA</v>
      </c>
      <c r="C4391" s="241" t="str">
        <f t="shared" si="4830"/>
        <v>CURITIBA</v>
      </c>
      <c r="D4391" s="339" t="str">
        <f>Raiz!$D$107</f>
        <v>TRIBUTOS (percentual incidente sobre o Valor total por empregado)</v>
      </c>
      <c r="E4391" s="340"/>
      <c r="F4391" s="340"/>
      <c r="G4391" s="340"/>
      <c r="H4391" s="340"/>
      <c r="I4391" s="340"/>
      <c r="J4391" s="341"/>
    </row>
    <row r="4392" spans="1:12" ht="18" customHeight="1" x14ac:dyDescent="0.2">
      <c r="A4392" s="241">
        <f t="shared" ref="A4392:C4392" si="4831">A4391</f>
        <v>2</v>
      </c>
      <c r="B4392" s="241" t="str">
        <f t="shared" si="4831"/>
        <v>RECEPCIONISTA</v>
      </c>
      <c r="C4392" s="241" t="str">
        <f t="shared" si="4831"/>
        <v>CURITIBA</v>
      </c>
      <c r="D4392" s="52" t="str">
        <f>Raiz!$D$108</f>
        <v>A</v>
      </c>
      <c r="E4392" s="314" t="str">
        <f>Raiz!$E$108</f>
        <v>Percentual total dos Tributos / 100</v>
      </c>
      <c r="F4392" s="314"/>
      <c r="G4392" s="314"/>
      <c r="H4392" s="314"/>
      <c r="I4392" s="314"/>
      <c r="J4392" s="34">
        <f t="shared" ref="J4392" si="4832">I4385</f>
        <v>0.14250000000000002</v>
      </c>
    </row>
    <row r="4393" spans="1:12" ht="18" customHeight="1" x14ac:dyDescent="0.2">
      <c r="A4393" s="241">
        <f t="shared" ref="A4393:C4393" si="4833">A4392</f>
        <v>2</v>
      </c>
      <c r="B4393" s="241" t="str">
        <f t="shared" si="4833"/>
        <v>RECEPCIONISTA</v>
      </c>
      <c r="C4393" s="241" t="str">
        <f t="shared" si="4833"/>
        <v>CURITIBA</v>
      </c>
      <c r="D4393" s="52" t="str">
        <f>Raiz!$D$109</f>
        <v>B</v>
      </c>
      <c r="E4393" s="314" t="str">
        <f>Raiz!$E$109</f>
        <v>1 - A</v>
      </c>
      <c r="F4393" s="314"/>
      <c r="G4393" s="314"/>
      <c r="H4393" s="314"/>
      <c r="I4393" s="314"/>
      <c r="J4393" s="34">
        <f t="shared" ref="J4393:J4456" si="4834">1-J4392</f>
        <v>0.85749999999999993</v>
      </c>
    </row>
    <row r="4394" spans="1:12" ht="18" customHeight="1" x14ac:dyDescent="0.2">
      <c r="A4394" s="241">
        <f t="shared" ref="A4394:C4394" si="4835">A4393</f>
        <v>2</v>
      </c>
      <c r="B4394" s="241" t="str">
        <f t="shared" si="4835"/>
        <v>RECEPCIONISTA</v>
      </c>
      <c r="C4394" s="241" t="str">
        <f t="shared" si="4835"/>
        <v>CURITIBA</v>
      </c>
      <c r="D4394" s="52" t="str">
        <f>Raiz!$D$110</f>
        <v>C</v>
      </c>
      <c r="E4394" s="314" t="str">
        <f>Raiz!$E$110</f>
        <v>Custo antes da incidência dos tributos</v>
      </c>
      <c r="F4394" s="314"/>
      <c r="G4394" s="314"/>
      <c r="H4394" s="314"/>
      <c r="I4394" s="314"/>
      <c r="J4394" s="19">
        <f t="shared" ref="J4394" si="4836">J4408</f>
        <v>2607.6980303030309</v>
      </c>
    </row>
    <row r="4395" spans="1:12" ht="18" customHeight="1" x14ac:dyDescent="0.2">
      <c r="A4395" s="241">
        <f t="shared" ref="A4395:C4395" si="4837">A4394</f>
        <v>2</v>
      </c>
      <c r="B4395" s="241" t="str">
        <f t="shared" si="4837"/>
        <v>RECEPCIONISTA</v>
      </c>
      <c r="C4395" s="241" t="str">
        <f t="shared" si="4837"/>
        <v>CURITIBA</v>
      </c>
      <c r="D4395" s="52" t="str">
        <f>Raiz!$D$111</f>
        <v>D</v>
      </c>
      <c r="E4395" s="314" t="str">
        <f>Raiz!$E$111</f>
        <v>PREÇO DO POSTO/MÊS (C / B)</v>
      </c>
      <c r="F4395" s="314"/>
      <c r="G4395" s="314"/>
      <c r="H4395" s="314"/>
      <c r="I4395" s="314"/>
      <c r="J4395" s="19">
        <f t="shared" ref="J4395" si="4838">ROUND(J4394/J4393,2)</f>
        <v>3041.05</v>
      </c>
    </row>
    <row r="4396" spans="1:12" ht="18" customHeight="1" thickBot="1" x14ac:dyDescent="0.25">
      <c r="A4396" s="241">
        <f t="shared" ref="A4396:C4396" si="4839">A4395</f>
        <v>2</v>
      </c>
      <c r="B4396" s="241" t="str">
        <f t="shared" si="4839"/>
        <v>RECEPCIONISTA</v>
      </c>
      <c r="C4396" s="241" t="str">
        <f t="shared" si="4839"/>
        <v>CURITIBA</v>
      </c>
      <c r="D4396" s="317" t="str">
        <f>Raiz!$D$112</f>
        <v>Total dos Tributos = (D – C)</v>
      </c>
      <c r="E4396" s="317"/>
      <c r="F4396" s="317"/>
      <c r="G4396" s="317"/>
      <c r="H4396" s="317"/>
      <c r="I4396" s="317"/>
      <c r="J4396" s="35">
        <f t="shared" ref="J4396" si="4840">J4395-J4394</f>
        <v>433.35196969696926</v>
      </c>
    </row>
    <row r="4397" spans="1:12" ht="11.25" customHeight="1" thickBot="1" x14ac:dyDescent="0.25">
      <c r="A4397" s="241">
        <f t="shared" ref="A4397:C4397" si="4841">A4396</f>
        <v>2</v>
      </c>
      <c r="B4397" s="241" t="str">
        <f t="shared" si="4841"/>
        <v>RECEPCIONISTA</v>
      </c>
      <c r="C4397" s="241" t="str">
        <f t="shared" si="4841"/>
        <v>CURITIBA</v>
      </c>
      <c r="D4397" s="4"/>
      <c r="E4397" s="4"/>
      <c r="F4397" s="4"/>
      <c r="G4397" s="4"/>
      <c r="H4397" s="4"/>
      <c r="I4397" s="4"/>
      <c r="J4397" s="4"/>
    </row>
    <row r="4398" spans="1:12" ht="18" customHeight="1" x14ac:dyDescent="0.2">
      <c r="A4398" s="241">
        <f t="shared" ref="A4398:C4398" si="4842">A4397</f>
        <v>2</v>
      </c>
      <c r="B4398" s="241" t="str">
        <f t="shared" si="4842"/>
        <v>RECEPCIONISTA</v>
      </c>
      <c r="C4398" s="241" t="str">
        <f t="shared" si="4842"/>
        <v>CURITIBA</v>
      </c>
      <c r="D4398" s="318" t="str">
        <f>Raiz!$D$114</f>
        <v>2 - QUADRO-RESUMO DO CUSTO POR EMPREGADO</v>
      </c>
      <c r="E4398" s="318"/>
      <c r="F4398" s="318"/>
      <c r="G4398" s="318"/>
      <c r="H4398" s="318"/>
      <c r="I4398" s="318"/>
      <c r="J4398" s="3" t="str">
        <f>Raiz!$J$114</f>
        <v>Valor R$</v>
      </c>
    </row>
    <row r="4399" spans="1:12" ht="18" customHeight="1" x14ac:dyDescent="0.2">
      <c r="A4399" s="241">
        <f t="shared" ref="A4399:C4399" si="4843">A4398</f>
        <v>2</v>
      </c>
      <c r="B4399" s="241" t="str">
        <f t="shared" si="4843"/>
        <v>RECEPCIONISTA</v>
      </c>
      <c r="C4399" s="241" t="str">
        <f t="shared" si="4843"/>
        <v>CURITIBA</v>
      </c>
      <c r="D4399" s="52" t="str">
        <f>Raiz!$D$115</f>
        <v>A</v>
      </c>
      <c r="E4399" s="314" t="str">
        <f>Raiz!$E$115</f>
        <v>Módulo 1 - Composição da Remuneração</v>
      </c>
      <c r="F4399" s="314"/>
      <c r="G4399" s="314"/>
      <c r="H4399" s="314"/>
      <c r="I4399" s="314"/>
      <c r="J4399" s="19">
        <f t="shared" ref="J4399" si="4844">J4319</f>
        <v>1078.3181818181818</v>
      </c>
    </row>
    <row r="4400" spans="1:12" ht="18" customHeight="1" x14ac:dyDescent="0.2">
      <c r="A4400" s="241">
        <f t="shared" ref="A4400:C4400" si="4845">A4399</f>
        <v>2</v>
      </c>
      <c r="B4400" s="241" t="str">
        <f t="shared" si="4845"/>
        <v>RECEPCIONISTA</v>
      </c>
      <c r="C4400" s="241" t="str">
        <f t="shared" si="4845"/>
        <v>CURITIBA</v>
      </c>
      <c r="D4400" s="52" t="str">
        <f>Raiz!$D$116</f>
        <v>B</v>
      </c>
      <c r="E4400" s="314" t="str">
        <f>Raiz!$E$116</f>
        <v>Módulo 2 - Encargos e Benefícios Anuais, Mensais e Diários</v>
      </c>
      <c r="F4400" s="314"/>
      <c r="G4400" s="314"/>
      <c r="H4400" s="314"/>
      <c r="I4400" s="314"/>
      <c r="J4400" s="19">
        <f t="shared" ref="J4400" si="4846">J4352</f>
        <v>1104.42</v>
      </c>
    </row>
    <row r="4401" spans="1:16" ht="18" customHeight="1" x14ac:dyDescent="0.2">
      <c r="A4401" s="241">
        <f t="shared" ref="A4401:C4401" si="4847">A4400</f>
        <v>2</v>
      </c>
      <c r="B4401" s="241" t="str">
        <f t="shared" si="4847"/>
        <v>RECEPCIONISTA</v>
      </c>
      <c r="C4401" s="241" t="str">
        <f t="shared" si="4847"/>
        <v>CURITIBA</v>
      </c>
      <c r="D4401" s="52" t="str">
        <f>Raiz!$D$117</f>
        <v>C</v>
      </c>
      <c r="E4401" s="314" t="str">
        <f>Raiz!$E$117</f>
        <v>Módulo 3 - Provisão para Rescisão</v>
      </c>
      <c r="F4401" s="314"/>
      <c r="G4401" s="314"/>
      <c r="H4401" s="314"/>
      <c r="I4401" s="314"/>
      <c r="J4401" s="19">
        <f t="shared" ref="J4401" si="4848">J4361</f>
        <v>63.88</v>
      </c>
    </row>
    <row r="4402" spans="1:16" ht="18" customHeight="1" x14ac:dyDescent="0.2">
      <c r="A4402" s="241">
        <f t="shared" ref="A4402:C4402" si="4849">A4401</f>
        <v>2</v>
      </c>
      <c r="B4402" s="241" t="str">
        <f t="shared" si="4849"/>
        <v>RECEPCIONISTA</v>
      </c>
      <c r="C4402" s="241" t="str">
        <f t="shared" si="4849"/>
        <v>CURITIBA</v>
      </c>
      <c r="D4402" s="52" t="str">
        <f>Raiz!$D$118</f>
        <v>D</v>
      </c>
      <c r="E4402" s="314" t="str">
        <f>Raiz!$E$118</f>
        <v>Módulo 4 - Custo de Reposição do Profissional Ausente</v>
      </c>
      <c r="F4402" s="314"/>
      <c r="G4402" s="314"/>
      <c r="H4402" s="314"/>
      <c r="I4402" s="314"/>
      <c r="J4402" s="19">
        <f t="shared" ref="J4402" si="4850">J4374</f>
        <v>169.24984848484848</v>
      </c>
    </row>
    <row r="4403" spans="1:16" ht="18" customHeight="1" x14ac:dyDescent="0.2">
      <c r="A4403" s="241">
        <f t="shared" ref="A4403:C4403" si="4851">A4402</f>
        <v>2</v>
      </c>
      <c r="B4403" s="241" t="str">
        <f t="shared" si="4851"/>
        <v>RECEPCIONISTA</v>
      </c>
      <c r="C4403" s="241" t="str">
        <f t="shared" si="4851"/>
        <v>CURITIBA</v>
      </c>
      <c r="D4403" s="52" t="str">
        <f>Raiz!$D$119</f>
        <v>E</v>
      </c>
      <c r="E4403" s="314" t="str">
        <f>Raiz!$E$119</f>
        <v>Módulo 5 - Insumos Diversos</v>
      </c>
      <c r="F4403" s="314"/>
      <c r="G4403" s="314"/>
      <c r="H4403" s="314"/>
      <c r="I4403" s="314"/>
      <c r="J4403" s="19">
        <f t="shared" ref="J4403" si="4852">J4379</f>
        <v>31.67</v>
      </c>
    </row>
    <row r="4404" spans="1:16" ht="18" customHeight="1" x14ac:dyDescent="0.2">
      <c r="A4404" s="241">
        <f t="shared" ref="A4404:C4404" si="4853">A4403</f>
        <v>2</v>
      </c>
      <c r="B4404" s="241" t="str">
        <f t="shared" si="4853"/>
        <v>RECEPCIONISTA</v>
      </c>
      <c r="C4404" s="241" t="str">
        <f t="shared" si="4853"/>
        <v>CURITIBA</v>
      </c>
      <c r="D4404" s="315" t="str">
        <f>Raiz!$D$120</f>
        <v>Subtotal (A + B + C+ D + E)</v>
      </c>
      <c r="E4404" s="315"/>
      <c r="F4404" s="315"/>
      <c r="G4404" s="315"/>
      <c r="H4404" s="315"/>
      <c r="I4404" s="315"/>
      <c r="J4404" s="33">
        <f t="shared" ref="J4404" si="4854">SUM(J4399:J4403)</f>
        <v>2447.5380303030306</v>
      </c>
    </row>
    <row r="4405" spans="1:16" ht="18" customHeight="1" x14ac:dyDescent="0.2">
      <c r="A4405" s="241">
        <f t="shared" ref="A4405:C4405" si="4855">A4404</f>
        <v>2</v>
      </c>
      <c r="B4405" s="241" t="str">
        <f t="shared" si="4855"/>
        <v>RECEPCIONISTA</v>
      </c>
      <c r="C4405" s="241" t="str">
        <f t="shared" si="4855"/>
        <v>CURITIBA</v>
      </c>
      <c r="D4405" s="52" t="str">
        <f>Raiz!$D$121</f>
        <v>F</v>
      </c>
      <c r="E4405" s="314" t="str">
        <f>Raiz!$E$121</f>
        <v>Módulo 6-A - Custos Indiretos (despesas administrativas e operacionais)</v>
      </c>
      <c r="F4405" s="314"/>
      <c r="G4405" s="314"/>
      <c r="H4405" s="314"/>
      <c r="I4405" s="314"/>
      <c r="J4405" s="19">
        <f t="shared" ref="J4405" si="4856">J4382</f>
        <v>122.38</v>
      </c>
    </row>
    <row r="4406" spans="1:16" ht="18" customHeight="1" x14ac:dyDescent="0.2">
      <c r="A4406" s="241">
        <f t="shared" ref="A4406:C4406" si="4857">A4405</f>
        <v>2</v>
      </c>
      <c r="B4406" s="241" t="str">
        <f t="shared" si="4857"/>
        <v>RECEPCIONISTA</v>
      </c>
      <c r="C4406" s="241" t="str">
        <f t="shared" si="4857"/>
        <v>CURITIBA</v>
      </c>
      <c r="D4406" s="315" t="str">
        <f>Raiz!$D$122</f>
        <v>Subtotal (antes da incidência dos lucros)</v>
      </c>
      <c r="E4406" s="315"/>
      <c r="F4406" s="315"/>
      <c r="G4406" s="315"/>
      <c r="H4406" s="315"/>
      <c r="I4406" s="315"/>
      <c r="J4406" s="36">
        <f t="shared" ref="J4406" si="4858">J4404+J4405</f>
        <v>2569.9180303030307</v>
      </c>
    </row>
    <row r="4407" spans="1:16" ht="18" customHeight="1" x14ac:dyDescent="0.2">
      <c r="A4407" s="241">
        <f t="shared" ref="A4407:C4407" si="4859">A4406</f>
        <v>2</v>
      </c>
      <c r="B4407" s="241" t="str">
        <f t="shared" si="4859"/>
        <v>RECEPCIONISTA</v>
      </c>
      <c r="C4407" s="241" t="str">
        <f t="shared" si="4859"/>
        <v>CURITIBA</v>
      </c>
      <c r="D4407" s="52" t="str">
        <f>Raiz!$D$123</f>
        <v>G</v>
      </c>
      <c r="E4407" s="314" t="str">
        <f>Raiz!$E$123</f>
        <v>Módulo 6-B - Lucro</v>
      </c>
      <c r="F4407" s="314"/>
      <c r="G4407" s="314"/>
      <c r="H4407" s="314"/>
      <c r="I4407" s="314"/>
      <c r="J4407" s="36">
        <f t="shared" ref="J4407" si="4860">J4383</f>
        <v>37.78</v>
      </c>
    </row>
    <row r="4408" spans="1:16" ht="18" customHeight="1" x14ac:dyDescent="0.2">
      <c r="A4408" s="241">
        <f t="shared" ref="A4408:C4408" si="4861">A4407</f>
        <v>2</v>
      </c>
      <c r="B4408" s="241" t="str">
        <f t="shared" si="4861"/>
        <v>RECEPCIONISTA</v>
      </c>
      <c r="C4408" s="241" t="str">
        <f t="shared" si="4861"/>
        <v>CURITIBA</v>
      </c>
      <c r="D4408" s="315" t="str">
        <f>Raiz!$D$124</f>
        <v>Subtotal (antes da incidência dos tributos)</v>
      </c>
      <c r="E4408" s="315"/>
      <c r="F4408" s="315"/>
      <c r="G4408" s="315"/>
      <c r="H4408" s="315"/>
      <c r="I4408" s="315"/>
      <c r="J4408" s="36">
        <f t="shared" ref="J4408" si="4862">J4406+J4407</f>
        <v>2607.6980303030309</v>
      </c>
    </row>
    <row r="4409" spans="1:16" ht="18" customHeight="1" x14ac:dyDescent="0.2">
      <c r="A4409" s="241">
        <f t="shared" ref="A4409:C4409" si="4863">A4408</f>
        <v>2</v>
      </c>
      <c r="B4409" s="241" t="str">
        <f t="shared" si="4863"/>
        <v>RECEPCIONISTA</v>
      </c>
      <c r="C4409" s="241" t="str">
        <f t="shared" si="4863"/>
        <v>CURITIBA</v>
      </c>
      <c r="D4409" s="52" t="str">
        <f>Raiz!$D$125</f>
        <v>H</v>
      </c>
      <c r="E4409" s="314" t="str">
        <f>Raiz!$E$125</f>
        <v>Módulo 6-C - Tributos</v>
      </c>
      <c r="F4409" s="314"/>
      <c r="G4409" s="314"/>
      <c r="H4409" s="314"/>
      <c r="I4409" s="314"/>
      <c r="J4409" s="36">
        <f t="shared" ref="J4409" si="4864">J4385</f>
        <v>433.35</v>
      </c>
    </row>
    <row r="4410" spans="1:16" ht="18" customHeight="1" thickBot="1" x14ac:dyDescent="0.25">
      <c r="A4410" s="241">
        <f t="shared" ref="A4410:C4410" si="4865">A4409</f>
        <v>2</v>
      </c>
      <c r="B4410" s="241" t="str">
        <f t="shared" si="4865"/>
        <v>RECEPCIONISTA</v>
      </c>
      <c r="C4410" s="241" t="str">
        <f t="shared" si="4865"/>
        <v>CURITIBA</v>
      </c>
      <c r="D4410" s="393" t="str">
        <f>Raiz!$D$126</f>
        <v>Valor Total por Empregado / Mês</v>
      </c>
      <c r="E4410" s="394"/>
      <c r="F4410" s="395"/>
      <c r="G4410" s="393" t="str">
        <f t="shared" ref="G4410" si="4866">CONCATENATE(G4296," - ",H4291)</f>
        <v>RECEPCIONISTA - CURITIBA</v>
      </c>
      <c r="H4410" s="394"/>
      <c r="I4410" s="395"/>
      <c r="J4410" s="47">
        <f t="shared" ref="J4410" si="4867">ROUND(SUM(J4408:J4409),2)</f>
        <v>3041.05</v>
      </c>
      <c r="M4410" s="129"/>
    </row>
    <row r="4411" spans="1:16" ht="7.5" customHeight="1" thickBot="1" x14ac:dyDescent="0.25">
      <c r="A4411" s="241">
        <f t="shared" ref="A4411:C4411" si="4868">A4410</f>
        <v>2</v>
      </c>
      <c r="B4411" s="241" t="str">
        <f t="shared" si="4868"/>
        <v>RECEPCIONISTA</v>
      </c>
      <c r="C4411" s="241" t="str">
        <f t="shared" si="4868"/>
        <v>CURITIBA</v>
      </c>
      <c r="M4411" s="129"/>
    </row>
    <row r="4412" spans="1:16" ht="36" customHeight="1" thickBot="1" x14ac:dyDescent="0.25">
      <c r="A4412" s="241">
        <f t="shared" ref="A4412" si="4869">J4412</f>
        <v>2</v>
      </c>
      <c r="B4412" s="241" t="str">
        <f t="shared" ref="B4412" si="4870">G4422</f>
        <v>AUXILIAR DE ESCRITÓRIO</v>
      </c>
      <c r="C4412" s="241" t="str">
        <f t="shared" ref="C4412" si="4871">H4417</f>
        <v>CURITIBA</v>
      </c>
      <c r="D4412" s="311" t="str">
        <f>Raiz!$D$2</f>
        <v>PLANILHA DE CUSTOS E FORMAÇÃO DE PREÇOS</v>
      </c>
      <c r="E4412" s="312"/>
      <c r="F4412" s="312"/>
      <c r="G4412" s="312"/>
      <c r="H4412" s="313"/>
      <c r="I4412" s="66" t="str">
        <f>Raiz!$I$2</f>
        <v>GRUPO</v>
      </c>
      <c r="J4412" s="59">
        <f>VLOOKUP(H4417,Base!$B$29:$C$80,2,FALSE)</f>
        <v>2</v>
      </c>
      <c r="K4412" s="127"/>
      <c r="L4412" s="239" t="s">
        <v>320</v>
      </c>
      <c r="M4412" s="240">
        <f t="shared" ref="M4412" si="4872">M4286+1</f>
        <v>36</v>
      </c>
    </row>
    <row r="4413" spans="1:16" s="4" customFormat="1" ht="18" customHeight="1" x14ac:dyDescent="0.2">
      <c r="A4413" s="241">
        <f t="shared" ref="A4413:A4476" si="4873">A4412</f>
        <v>2</v>
      </c>
      <c r="B4413" s="241" t="str">
        <f t="shared" ref="B4413:B4476" si="4874">B4412</f>
        <v>AUXILIAR DE ESCRITÓRIO</v>
      </c>
      <c r="C4413" s="241" t="str">
        <f t="shared" ref="C4413:C4476" si="4875">C4412</f>
        <v>CURITIBA</v>
      </c>
      <c r="D4413" s="400" t="str">
        <f>Raiz!$D$3</f>
        <v>DISCRIMINAÇÃO DOS SERVIÇOS (DADOS REFERENTES À CONTRATAÇÃO)</v>
      </c>
      <c r="E4413" s="401"/>
      <c r="F4413" s="401"/>
      <c r="G4413" s="401"/>
      <c r="H4413" s="401"/>
      <c r="I4413" s="401"/>
      <c r="J4413" s="402"/>
      <c r="K4413" s="30"/>
      <c r="L4413" s="30"/>
      <c r="M4413" s="30"/>
      <c r="N4413" s="30"/>
      <c r="O4413" s="30"/>
      <c r="P4413" s="30"/>
    </row>
    <row r="4414" spans="1:16" s="4" customFormat="1" ht="18" customHeight="1" x14ac:dyDescent="0.2">
      <c r="A4414" s="241">
        <f t="shared" si="4873"/>
        <v>2</v>
      </c>
      <c r="B4414" s="241" t="str">
        <f t="shared" si="4874"/>
        <v>AUXILIAR DE ESCRITÓRIO</v>
      </c>
      <c r="C4414" s="241" t="str">
        <f t="shared" si="4875"/>
        <v>CURITIBA</v>
      </c>
      <c r="D4414" s="52" t="str">
        <f>Raiz!$D$4</f>
        <v>A</v>
      </c>
      <c r="E4414" s="359" t="str">
        <f>Raiz!$E$4</f>
        <v>Processo nº</v>
      </c>
      <c r="F4414" s="359"/>
      <c r="G4414" s="359"/>
      <c r="H4414" s="386" t="str">
        <f>Base!$C$2</f>
        <v>10905.720090/2020-71</v>
      </c>
      <c r="I4414" s="386"/>
      <c r="J4414" s="386"/>
      <c r="K4414" s="30"/>
      <c r="L4414" s="30"/>
      <c r="M4414" s="30"/>
      <c r="N4414" s="30"/>
      <c r="O4414" s="30"/>
      <c r="P4414" s="30"/>
    </row>
    <row r="4415" spans="1:16" s="4" customFormat="1" ht="18" customHeight="1" x14ac:dyDescent="0.2">
      <c r="A4415" s="241">
        <f t="shared" si="4873"/>
        <v>2</v>
      </c>
      <c r="B4415" s="241" t="str">
        <f t="shared" si="4874"/>
        <v>AUXILIAR DE ESCRITÓRIO</v>
      </c>
      <c r="C4415" s="241" t="str">
        <f t="shared" si="4875"/>
        <v>CURITIBA</v>
      </c>
      <c r="D4415" s="52" t="str">
        <f>Raiz!$D$5</f>
        <v>B</v>
      </c>
      <c r="E4415" s="359" t="str">
        <f>Raiz!$E$5</f>
        <v>Licitação nº</v>
      </c>
      <c r="F4415" s="359"/>
      <c r="G4415" s="359"/>
      <c r="H4415" s="386" t="str">
        <f>Base!$C$3</f>
        <v>___/2021</v>
      </c>
      <c r="I4415" s="386"/>
      <c r="J4415" s="386"/>
      <c r="K4415" s="30"/>
      <c r="L4415" s="30"/>
      <c r="M4415" s="30"/>
      <c r="N4415" s="30"/>
      <c r="O4415" s="30"/>
      <c r="P4415" s="30"/>
    </row>
    <row r="4416" spans="1:16" s="4" customFormat="1" ht="18" customHeight="1" x14ac:dyDescent="0.2">
      <c r="A4416" s="241">
        <f t="shared" si="4873"/>
        <v>2</v>
      </c>
      <c r="B4416" s="241" t="str">
        <f t="shared" si="4874"/>
        <v>AUXILIAR DE ESCRITÓRIO</v>
      </c>
      <c r="C4416" s="241" t="str">
        <f t="shared" si="4875"/>
        <v>CURITIBA</v>
      </c>
      <c r="D4416" s="52" t="str">
        <f>Raiz!$D$6</f>
        <v>C</v>
      </c>
      <c r="E4416" s="359" t="str">
        <f>Raiz!$E$6</f>
        <v>Data de apresentação da proposta</v>
      </c>
      <c r="F4416" s="359"/>
      <c r="G4416" s="359"/>
      <c r="H4416" s="386" t="str">
        <f>Base!$C$4</f>
        <v>___/___/2021</v>
      </c>
      <c r="I4416" s="386"/>
      <c r="J4416" s="386"/>
      <c r="K4416" s="30"/>
      <c r="L4416" s="30"/>
      <c r="M4416" s="30"/>
      <c r="N4416" s="30"/>
      <c r="O4416" s="30"/>
      <c r="P4416" s="30"/>
    </row>
    <row r="4417" spans="1:16" s="4" customFormat="1" ht="18" customHeight="1" x14ac:dyDescent="0.2">
      <c r="A4417" s="241">
        <f t="shared" si="4873"/>
        <v>2</v>
      </c>
      <c r="B4417" s="241" t="str">
        <f t="shared" si="4874"/>
        <v>AUXILIAR DE ESCRITÓRIO</v>
      </c>
      <c r="C4417" s="241" t="str">
        <f t="shared" si="4875"/>
        <v>CURITIBA</v>
      </c>
      <c r="D4417" s="52" t="str">
        <f>Raiz!$D$7</f>
        <v>D</v>
      </c>
      <c r="E4417" s="359" t="str">
        <f>Raiz!$E$7</f>
        <v>Local da prestação do serviço</v>
      </c>
      <c r="F4417" s="359"/>
      <c r="G4417" s="359"/>
      <c r="H4417" s="368" t="str">
        <f>VLOOKUP(M4412,Base!$T$86:$V$813,2,FALSE)</f>
        <v>CURITIBA</v>
      </c>
      <c r="I4417" s="368"/>
      <c r="J4417" s="369">
        <f t="shared" ref="J4417" si="4876">K4417</f>
        <v>0</v>
      </c>
      <c r="K4417" s="127"/>
      <c r="L4417" s="127"/>
      <c r="M4417" s="30"/>
      <c r="N4417" s="30"/>
      <c r="O4417" s="30"/>
      <c r="P4417" s="30"/>
    </row>
    <row r="4418" spans="1:16" s="4" customFormat="1" ht="18" customHeight="1" x14ac:dyDescent="0.2">
      <c r="A4418" s="241">
        <f t="shared" si="4873"/>
        <v>2</v>
      </c>
      <c r="B4418" s="241" t="str">
        <f t="shared" si="4874"/>
        <v>AUXILIAR DE ESCRITÓRIO</v>
      </c>
      <c r="C4418" s="241" t="str">
        <f t="shared" si="4875"/>
        <v>CURITIBA</v>
      </c>
      <c r="D4418" s="52" t="str">
        <f>Raiz!$D$8</f>
        <v>E</v>
      </c>
      <c r="E4418" s="359" t="str">
        <f>Raiz!$E$8</f>
        <v>Ano do Acordo, Convenção ou Dissídio Coletivo:</v>
      </c>
      <c r="F4418" s="359"/>
      <c r="G4418" s="359"/>
      <c r="H4418" s="370">
        <f>VLOOKUP(H4417,Base!$B$257:$P$308,J4422+1,FALSE)</f>
        <v>2021</v>
      </c>
      <c r="I4418" s="370"/>
      <c r="J4418" s="370"/>
      <c r="K4418" s="30"/>
      <c r="L4418" s="30"/>
      <c r="M4418" s="30"/>
      <c r="N4418" s="30"/>
      <c r="O4418" s="30"/>
      <c r="P4418" s="30"/>
    </row>
    <row r="4419" spans="1:16" s="4" customFormat="1" ht="18" customHeight="1" thickBot="1" x14ac:dyDescent="0.25">
      <c r="A4419" s="241">
        <f t="shared" si="4873"/>
        <v>2</v>
      </c>
      <c r="B4419" s="241" t="str">
        <f t="shared" si="4874"/>
        <v>AUXILIAR DE ESCRITÓRIO</v>
      </c>
      <c r="C4419" s="241" t="str">
        <f t="shared" si="4875"/>
        <v>CURITIBA</v>
      </c>
      <c r="D4419" s="17" t="str">
        <f>Raiz!$D$9</f>
        <v>F</v>
      </c>
      <c r="E4419" s="360" t="str">
        <f>Raiz!$E$9</f>
        <v>Tempo de Execução (meses)</v>
      </c>
      <c r="F4419" s="360"/>
      <c r="G4419" s="360"/>
      <c r="H4419" s="378">
        <f>VLOOKUP(H4417,Base!$B$143:$P$194,J4422+1,FALSE)</f>
        <v>23</v>
      </c>
      <c r="I4419" s="379"/>
      <c r="J4419" s="380"/>
      <c r="K4419" s="30"/>
      <c r="L4419" s="30"/>
      <c r="M4419" s="30"/>
      <c r="N4419" s="30"/>
      <c r="O4419" s="30"/>
      <c r="P4419" s="30"/>
    </row>
    <row r="4420" spans="1:16" ht="14.1" customHeight="1" thickBot="1" x14ac:dyDescent="0.25">
      <c r="A4420" s="241">
        <f t="shared" si="4873"/>
        <v>2</v>
      </c>
      <c r="B4420" s="241" t="str">
        <f t="shared" si="4874"/>
        <v>AUXILIAR DE ESCRITÓRIO</v>
      </c>
      <c r="C4420" s="241" t="str">
        <f t="shared" si="4875"/>
        <v>CURITIBA</v>
      </c>
      <c r="D4420" s="16"/>
    </row>
    <row r="4421" spans="1:16" s="4" customFormat="1" ht="18" customHeight="1" x14ac:dyDescent="0.2">
      <c r="A4421" s="241">
        <f t="shared" si="4873"/>
        <v>2</v>
      </c>
      <c r="B4421" s="241" t="str">
        <f t="shared" si="4874"/>
        <v>AUXILIAR DE ESCRITÓRIO</v>
      </c>
      <c r="C4421" s="241" t="str">
        <f t="shared" si="4875"/>
        <v>CURITIBA</v>
      </c>
      <c r="D4421" s="381" t="str">
        <f>Raiz!$D$11</f>
        <v>IDENTIFICAÇÃO DO SERVIÇO</v>
      </c>
      <c r="E4421" s="381"/>
      <c r="F4421" s="381"/>
      <c r="G4421" s="381"/>
      <c r="H4421" s="381"/>
      <c r="I4421" s="381"/>
      <c r="J4421" s="381"/>
      <c r="K4421" s="30"/>
      <c r="L4421" s="30"/>
      <c r="M4421" s="30"/>
      <c r="N4421" s="30"/>
      <c r="O4421" s="30"/>
      <c r="P4421" s="30"/>
    </row>
    <row r="4422" spans="1:16" s="4" customFormat="1" ht="18" customHeight="1" x14ac:dyDescent="0.2">
      <c r="A4422" s="241">
        <f t="shared" si="4873"/>
        <v>2</v>
      </c>
      <c r="B4422" s="241" t="str">
        <f t="shared" si="4874"/>
        <v>AUXILIAR DE ESCRITÓRIO</v>
      </c>
      <c r="C4422" s="241" t="str">
        <f t="shared" si="4875"/>
        <v>CURITIBA</v>
      </c>
      <c r="D4422" s="389" t="str">
        <f>Raiz!$D$12</f>
        <v>Tipo de Serviço</v>
      </c>
      <c r="E4422" s="389"/>
      <c r="F4422" s="389"/>
      <c r="G4422" s="387" t="str">
        <f>VLOOKUP(M4412,Base!$T$86:$V$813,3,FALSE)</f>
        <v>AUXILIAR DE ESCRITÓRIO</v>
      </c>
      <c r="H4422" s="388"/>
      <c r="I4422" s="388"/>
      <c r="J4422" s="238">
        <f>VLOOKUP(G4422,Base!$B$11:$E$24,4,FALSE)</f>
        <v>4</v>
      </c>
      <c r="M4422" s="30"/>
      <c r="N4422" s="30"/>
      <c r="O4422" s="30"/>
      <c r="P4422" s="30"/>
    </row>
    <row r="4423" spans="1:16" s="4" customFormat="1" ht="18" customHeight="1" x14ac:dyDescent="0.2">
      <c r="A4423" s="241">
        <f t="shared" si="4873"/>
        <v>2</v>
      </c>
      <c r="B4423" s="241" t="str">
        <f t="shared" si="4874"/>
        <v>AUXILIAR DE ESCRITÓRIO</v>
      </c>
      <c r="C4423" s="241" t="str">
        <f t="shared" si="4875"/>
        <v>CURITIBA</v>
      </c>
      <c r="D4423" s="389" t="str">
        <f>Raiz!$D$13</f>
        <v>Unidade de medida</v>
      </c>
      <c r="E4423" s="389"/>
      <c r="F4423" s="389"/>
      <c r="G4423" s="390" t="str">
        <f>Base!$C$6</f>
        <v>Posto</v>
      </c>
      <c r="H4423" s="390"/>
      <c r="I4423" s="390"/>
      <c r="J4423" s="390"/>
      <c r="K4423" s="30"/>
      <c r="L4423" s="30"/>
      <c r="M4423" s="30"/>
      <c r="N4423" s="30"/>
      <c r="O4423" s="30"/>
      <c r="P4423" s="30"/>
    </row>
    <row r="4424" spans="1:16" s="4" customFormat="1" ht="18" customHeight="1" thickBot="1" x14ac:dyDescent="0.25">
      <c r="A4424" s="241">
        <f t="shared" si="4873"/>
        <v>2</v>
      </c>
      <c r="B4424" s="241" t="str">
        <f t="shared" si="4874"/>
        <v>AUXILIAR DE ESCRITÓRIO</v>
      </c>
      <c r="C4424" s="241" t="str">
        <f t="shared" si="4875"/>
        <v>CURITIBA</v>
      </c>
      <c r="D4424" s="396" t="str">
        <f>Raiz!$D$14</f>
        <v>Quantidade a contratar (unidade de medida)</v>
      </c>
      <c r="E4424" s="396"/>
      <c r="F4424" s="396"/>
      <c r="G4424" s="378">
        <f>VLOOKUP(H4417,Base!$B$86:$P$137,1+J4422,FALSE)</f>
        <v>3</v>
      </c>
      <c r="H4424" s="379"/>
      <c r="I4424" s="379"/>
      <c r="J4424" s="380"/>
      <c r="K4424" s="30"/>
      <c r="L4424" s="30"/>
      <c r="M4424" s="30"/>
      <c r="N4424" s="30"/>
      <c r="O4424" s="30"/>
      <c r="P4424" s="30"/>
    </row>
    <row r="4425" spans="1:16" s="4" customFormat="1" ht="14.1" customHeight="1" thickBot="1" x14ac:dyDescent="0.25">
      <c r="A4425" s="241">
        <f t="shared" si="4873"/>
        <v>2</v>
      </c>
      <c r="B4425" s="241" t="str">
        <f t="shared" si="4874"/>
        <v>AUXILIAR DE ESCRITÓRIO</v>
      </c>
      <c r="C4425" s="241" t="str">
        <f t="shared" si="4875"/>
        <v>CURITIBA</v>
      </c>
      <c r="D4425" s="5"/>
      <c r="E4425" s="5"/>
      <c r="F4425" s="5"/>
      <c r="G4425" s="5"/>
      <c r="H4425" s="5"/>
      <c r="I4425" s="5"/>
      <c r="J4425" s="5"/>
      <c r="K4425" s="29"/>
      <c r="L4425" s="29"/>
      <c r="M4425" s="30"/>
      <c r="N4425" s="30"/>
      <c r="O4425" s="30"/>
      <c r="P4425" s="30"/>
    </row>
    <row r="4426" spans="1:16" s="4" customFormat="1" ht="18" customHeight="1" x14ac:dyDescent="0.2">
      <c r="A4426" s="241">
        <f t="shared" si="4873"/>
        <v>2</v>
      </c>
      <c r="B4426" s="241" t="str">
        <f t="shared" si="4874"/>
        <v>AUXILIAR DE ESCRITÓRIO</v>
      </c>
      <c r="C4426" s="241" t="str">
        <f t="shared" si="4875"/>
        <v>CURITIBA</v>
      </c>
      <c r="D4426" s="381" t="str">
        <f>Raiz!$D$16</f>
        <v>1. MÓDULOS: Mão de obra vinculada à execução contratual</v>
      </c>
      <c r="E4426" s="381"/>
      <c r="F4426" s="381"/>
      <c r="G4426" s="381"/>
      <c r="H4426" s="381"/>
      <c r="I4426" s="381"/>
      <c r="J4426" s="381"/>
      <c r="K4426" s="30"/>
      <c r="L4426" s="30"/>
      <c r="M4426" s="30"/>
      <c r="N4426" s="30"/>
      <c r="O4426" s="30"/>
      <c r="P4426" s="30"/>
    </row>
    <row r="4427" spans="1:16" s="4" customFormat="1" ht="18" customHeight="1" x14ac:dyDescent="0.2">
      <c r="A4427" s="241">
        <f t="shared" si="4873"/>
        <v>2</v>
      </c>
      <c r="B4427" s="241" t="str">
        <f t="shared" si="4874"/>
        <v>AUXILIAR DE ESCRITÓRIO</v>
      </c>
      <c r="C4427" s="241" t="str">
        <f t="shared" si="4875"/>
        <v>CURITIBA</v>
      </c>
      <c r="D4427" s="382" t="str">
        <f>Raiz!$D$17</f>
        <v>Dados para composição dos custos referentes a mão de obra</v>
      </c>
      <c r="E4427" s="382"/>
      <c r="F4427" s="382"/>
      <c r="G4427" s="382"/>
      <c r="H4427" s="382"/>
      <c r="I4427" s="382"/>
      <c r="J4427" s="382"/>
      <c r="K4427" s="30"/>
      <c r="L4427" s="30"/>
      <c r="M4427" s="30"/>
      <c r="N4427" s="30"/>
      <c r="O4427" s="30"/>
      <c r="P4427" s="30"/>
    </row>
    <row r="4428" spans="1:16" s="4" customFormat="1" ht="18" customHeight="1" x14ac:dyDescent="0.2">
      <c r="A4428" s="241">
        <f t="shared" si="4873"/>
        <v>2</v>
      </c>
      <c r="B4428" s="241" t="str">
        <f t="shared" si="4874"/>
        <v>AUXILIAR DE ESCRITÓRIO</v>
      </c>
      <c r="C4428" s="241" t="str">
        <f t="shared" si="4875"/>
        <v>CURITIBA</v>
      </c>
      <c r="D4428" s="52">
        <f>Raiz!$D$18</f>
        <v>1</v>
      </c>
      <c r="E4428" s="359" t="str">
        <f>Raiz!$E$18</f>
        <v>Tipo de Serviço</v>
      </c>
      <c r="F4428" s="359"/>
      <c r="G4428" s="383" t="str">
        <f t="shared" ref="G4428" si="4877">G4422</f>
        <v>AUXILIAR DE ESCRITÓRIO</v>
      </c>
      <c r="H4428" s="383"/>
      <c r="I4428" s="383"/>
      <c r="J4428" s="384"/>
      <c r="K4428" s="30"/>
      <c r="L4428" s="30"/>
      <c r="M4428" s="30"/>
      <c r="N4428" s="30"/>
      <c r="O4428" s="30"/>
      <c r="P4428" s="30"/>
    </row>
    <row r="4429" spans="1:16" s="4" customFormat="1" ht="18" customHeight="1" x14ac:dyDescent="0.2">
      <c r="A4429" s="241">
        <f t="shared" si="4873"/>
        <v>2</v>
      </c>
      <c r="B4429" s="241" t="str">
        <f t="shared" si="4874"/>
        <v>AUXILIAR DE ESCRITÓRIO</v>
      </c>
      <c r="C4429" s="241" t="str">
        <f t="shared" si="4875"/>
        <v>CURITIBA</v>
      </c>
      <c r="D4429" s="52">
        <f>Raiz!$D$19</f>
        <v>2</v>
      </c>
      <c r="E4429" s="359" t="str">
        <f>Raiz!$E$19</f>
        <v>Classificação Brasileira de Ocupações (CBO)</v>
      </c>
      <c r="F4429" s="359"/>
      <c r="G4429" s="373" t="str">
        <f>VLOOKUP(G4422,Base!$B$11:$C$24,2,FALSE)</f>
        <v>4110-05</v>
      </c>
      <c r="H4429" s="373"/>
      <c r="I4429" s="373"/>
      <c r="J4429" s="374"/>
      <c r="K4429" s="127"/>
      <c r="L4429" s="127"/>
      <c r="M4429" s="30"/>
      <c r="N4429" s="30"/>
      <c r="O4429" s="30"/>
      <c r="P4429" s="30"/>
    </row>
    <row r="4430" spans="1:16" s="4" customFormat="1" ht="18" customHeight="1" x14ac:dyDescent="0.2">
      <c r="A4430" s="241">
        <f t="shared" si="4873"/>
        <v>2</v>
      </c>
      <c r="B4430" s="241" t="str">
        <f t="shared" si="4874"/>
        <v>AUXILIAR DE ESCRITÓRIO</v>
      </c>
      <c r="C4430" s="241" t="str">
        <f t="shared" si="4875"/>
        <v>CURITIBA</v>
      </c>
      <c r="D4430" s="52">
        <f>Raiz!$D$20</f>
        <v>3</v>
      </c>
      <c r="E4430" s="399" t="str">
        <f>Raiz!$E$20</f>
        <v>Salário Normativo da Categoria</v>
      </c>
      <c r="F4430" s="399"/>
      <c r="G4430" s="364">
        <f>VLOOKUP(H4417,Base!$B$371:$P$422,J4422+1,FALSE)</f>
        <v>1270.97</v>
      </c>
      <c r="H4430" s="364"/>
      <c r="I4430" s="364"/>
      <c r="J4430" s="365"/>
      <c r="K4430" s="127"/>
      <c r="L4430" s="127"/>
      <c r="M4430" s="30"/>
      <c r="N4430" s="30"/>
      <c r="O4430" s="30"/>
      <c r="P4430" s="30"/>
    </row>
    <row r="4431" spans="1:16" s="4" customFormat="1" ht="30" customHeight="1" x14ac:dyDescent="0.2">
      <c r="A4431" s="241">
        <f t="shared" si="4873"/>
        <v>2</v>
      </c>
      <c r="B4431" s="241" t="str">
        <f t="shared" si="4874"/>
        <v>AUXILIAR DE ESCRITÓRIO</v>
      </c>
      <c r="C4431" s="241" t="str">
        <f t="shared" si="4875"/>
        <v>CURITIBA</v>
      </c>
      <c r="D4431" s="147">
        <f>Raiz!$D$21</f>
        <v>4</v>
      </c>
      <c r="E4431" s="407" t="str">
        <f>Raiz!$E$21</f>
        <v>Categoria Profissional (vinculada à execução contratual)</v>
      </c>
      <c r="F4431" s="407"/>
      <c r="G4431" s="375" t="str">
        <f>VLOOKUP(H4417,Base!$B$200:$P$251,J4422+1,FALSE)</f>
        <v>EMPREGADOS EM EMPRESAS DE PRESTAÇÃO DE SERV. A TERCEIROS</v>
      </c>
      <c r="H4431" s="375"/>
      <c r="I4431" s="375"/>
      <c r="J4431" s="376"/>
      <c r="K4431" s="127"/>
      <c r="L4431" s="127"/>
      <c r="M4431" s="30"/>
      <c r="N4431" s="30"/>
      <c r="O4431" s="30"/>
      <c r="P4431" s="30"/>
    </row>
    <row r="4432" spans="1:16" s="4" customFormat="1" ht="18" customHeight="1" x14ac:dyDescent="0.2">
      <c r="A4432" s="241">
        <f t="shared" si="4873"/>
        <v>2</v>
      </c>
      <c r="B4432" s="241" t="str">
        <f t="shared" si="4874"/>
        <v>AUXILIAR DE ESCRITÓRIO</v>
      </c>
      <c r="C4432" s="241" t="str">
        <f t="shared" si="4875"/>
        <v>CURITIBA</v>
      </c>
      <c r="D4432" s="52">
        <f>Raiz!$D$22</f>
        <v>5</v>
      </c>
      <c r="E4432" s="403" t="str">
        <f>Raiz!$E$22</f>
        <v>CCT - Data-Base da Categoria (dia/mês/ano)</v>
      </c>
      <c r="F4432" s="403"/>
      <c r="G4432" s="391" t="str">
        <f>VLOOKUP(H4417,Base!$B$314:$P$365,J4422+1,FALSE)</f>
        <v>PR000751/2021 - 01/03/2021</v>
      </c>
      <c r="H4432" s="391"/>
      <c r="I4432" s="391"/>
      <c r="J4432" s="392"/>
      <c r="K4432" s="127"/>
      <c r="L4432" s="127"/>
      <c r="M4432" s="30"/>
      <c r="N4432" s="30"/>
      <c r="O4432" s="30"/>
      <c r="P4432" s="30"/>
    </row>
    <row r="4433" spans="1:16" s="4" customFormat="1" ht="18" customHeight="1" x14ac:dyDescent="0.2">
      <c r="A4433" s="241">
        <f t="shared" si="4873"/>
        <v>2</v>
      </c>
      <c r="B4433" s="241" t="str">
        <f t="shared" si="4874"/>
        <v>AUXILIAR DE ESCRITÓRIO</v>
      </c>
      <c r="C4433" s="241" t="str">
        <f t="shared" si="4875"/>
        <v>CURITIBA</v>
      </c>
      <c r="D4433" s="52">
        <f>Raiz!$D$23</f>
        <v>6</v>
      </c>
      <c r="E4433" s="359" t="str">
        <f>Raiz!$E$23</f>
        <v>Carga horária a contratar (Horas/Mês)</v>
      </c>
      <c r="F4433" s="359"/>
      <c r="G4433" s="371">
        <f>VLOOKUP(H4417,Base!$B$485:$P$536,J4422+1,FALSE)</f>
        <v>200</v>
      </c>
      <c r="H4433" s="371"/>
      <c r="I4433" s="371"/>
      <c r="J4433" s="372"/>
      <c r="K4433" s="127"/>
      <c r="L4433" s="127"/>
      <c r="M4433" s="30"/>
      <c r="N4433" s="30"/>
      <c r="O4433" s="30"/>
      <c r="P4433" s="30"/>
    </row>
    <row r="4434" spans="1:16" s="4" customFormat="1" ht="18" customHeight="1" x14ac:dyDescent="0.2">
      <c r="A4434" s="241">
        <f t="shared" si="4873"/>
        <v>2</v>
      </c>
      <c r="B4434" s="241" t="str">
        <f t="shared" si="4874"/>
        <v>AUXILIAR DE ESCRITÓRIO</v>
      </c>
      <c r="C4434" s="241" t="str">
        <f t="shared" si="4875"/>
        <v>CURITIBA</v>
      </c>
      <c r="D4434" s="52">
        <f>Raiz!$D$24</f>
        <v>7</v>
      </c>
      <c r="E4434" s="359" t="str">
        <f>Raiz!$E$24</f>
        <v>Valor do vale transporte</v>
      </c>
      <c r="F4434" s="359"/>
      <c r="G4434" s="364">
        <f>VLOOKUP(H4417,Base!$B$29:$E$80,4,FALSE)</f>
        <v>4.5</v>
      </c>
      <c r="H4434" s="364" t="s">
        <v>35</v>
      </c>
      <c r="I4434" s="364"/>
      <c r="J4434" s="365"/>
      <c r="K4434" s="30"/>
      <c r="L4434" s="30"/>
      <c r="M4434" s="30"/>
      <c r="N4434" s="30"/>
      <c r="O4434" s="30"/>
      <c r="P4434" s="30"/>
    </row>
    <row r="4435" spans="1:16" s="4" customFormat="1" ht="18" customHeight="1" x14ac:dyDescent="0.2">
      <c r="A4435" s="241">
        <f t="shared" si="4873"/>
        <v>2</v>
      </c>
      <c r="B4435" s="241" t="str">
        <f t="shared" si="4874"/>
        <v>AUXILIAR DE ESCRITÓRIO</v>
      </c>
      <c r="C4435" s="241" t="str">
        <f t="shared" si="4875"/>
        <v>CURITIBA</v>
      </c>
      <c r="D4435" s="52">
        <f>Raiz!$D$25</f>
        <v>8</v>
      </c>
      <c r="E4435" s="359" t="str">
        <f>Raiz!$E$25</f>
        <v>Valor do vale alimentação</v>
      </c>
      <c r="F4435" s="359"/>
      <c r="G4435" s="364">
        <f>VLOOKUP(H4417,Base!$B$656:$P$707,J4422+1,FALSE)</f>
        <v>23</v>
      </c>
      <c r="H4435" s="364"/>
      <c r="I4435" s="364"/>
      <c r="J4435" s="365"/>
      <c r="K4435" s="127"/>
      <c r="L4435" s="127"/>
      <c r="M4435" s="30"/>
      <c r="N4435" s="30"/>
      <c r="O4435" s="30"/>
      <c r="P4435" s="30"/>
    </row>
    <row r="4436" spans="1:16" s="4" customFormat="1" ht="18" customHeight="1" thickBot="1" x14ac:dyDescent="0.25">
      <c r="A4436" s="241">
        <f t="shared" si="4873"/>
        <v>2</v>
      </c>
      <c r="B4436" s="241" t="str">
        <f t="shared" si="4874"/>
        <v>AUXILIAR DE ESCRITÓRIO</v>
      </c>
      <c r="C4436" s="241" t="str">
        <f t="shared" si="4875"/>
        <v>CURITIBA</v>
      </c>
      <c r="D4436" s="17">
        <f>Raiz!$D$26</f>
        <v>9</v>
      </c>
      <c r="E4436" s="360" t="str">
        <f>Raiz!$E$26</f>
        <v>Salário Mínimo Vigente</v>
      </c>
      <c r="F4436" s="360"/>
      <c r="G4436" s="361">
        <f>Base!$C$5</f>
        <v>1100</v>
      </c>
      <c r="H4436" s="361"/>
      <c r="I4436" s="361"/>
      <c r="J4436" s="362"/>
      <c r="K4436" s="30"/>
      <c r="L4436" s="30"/>
      <c r="M4436" s="30"/>
      <c r="N4436" s="30"/>
      <c r="O4436" s="30"/>
      <c r="P4436" s="30"/>
    </row>
    <row r="4437" spans="1:16" ht="14.1" customHeight="1" thickBot="1" x14ac:dyDescent="0.25">
      <c r="A4437" s="241">
        <f t="shared" si="4873"/>
        <v>2</v>
      </c>
      <c r="B4437" s="241" t="str">
        <f t="shared" si="4874"/>
        <v>AUXILIAR DE ESCRITÓRIO</v>
      </c>
      <c r="C4437" s="241" t="str">
        <f t="shared" si="4875"/>
        <v>CURITIBA</v>
      </c>
      <c r="D4437" s="4"/>
      <c r="E4437" s="4"/>
      <c r="F4437" s="4"/>
      <c r="G4437" s="4"/>
      <c r="H4437" s="4"/>
      <c r="I4437" s="4"/>
      <c r="J4437" s="4"/>
    </row>
    <row r="4438" spans="1:16" ht="18" customHeight="1" x14ac:dyDescent="0.2">
      <c r="A4438" s="241">
        <f t="shared" si="4873"/>
        <v>2</v>
      </c>
      <c r="B4438" s="241" t="str">
        <f t="shared" si="4874"/>
        <v>AUXILIAR DE ESCRITÓRIO</v>
      </c>
      <c r="C4438" s="241" t="str">
        <f t="shared" si="4875"/>
        <v>CURITIBA</v>
      </c>
      <c r="D4438" s="363" t="str">
        <f>Raiz!$D$28</f>
        <v>MÓDULO 1 – COMPOSIÇÃO DA REMUNERAÇÃO</v>
      </c>
      <c r="E4438" s="363"/>
      <c r="F4438" s="363"/>
      <c r="G4438" s="363"/>
      <c r="H4438" s="363"/>
      <c r="I4438" s="1" t="str">
        <f>Raiz!I$28</f>
        <v>%</v>
      </c>
      <c r="J4438" s="2" t="str">
        <f>Raiz!$J$28</f>
        <v>Valor R$</v>
      </c>
    </row>
    <row r="4439" spans="1:16" ht="18" customHeight="1" x14ac:dyDescent="0.2">
      <c r="A4439" s="241">
        <f t="shared" si="4873"/>
        <v>2</v>
      </c>
      <c r="B4439" s="241" t="str">
        <f t="shared" si="4874"/>
        <v>AUXILIAR DE ESCRITÓRIO</v>
      </c>
      <c r="C4439" s="241" t="str">
        <f t="shared" si="4875"/>
        <v>CURITIBA</v>
      </c>
      <c r="D4439" s="52" t="str">
        <f>Raiz!$D$29</f>
        <v>A</v>
      </c>
      <c r="E4439" s="398" t="str">
        <f>Raiz!$E$29</f>
        <v>Salário-Base</v>
      </c>
      <c r="F4439" s="398"/>
      <c r="G4439" s="398"/>
      <c r="H4439" s="398"/>
      <c r="I4439" s="314"/>
      <c r="J4439" s="19">
        <f>VLOOKUP(H4417,Base!$B$599:$P$650,J4422+1,FALSE)</f>
        <v>1155.4272727272728</v>
      </c>
      <c r="K4439" s="128"/>
      <c r="L4439" s="128"/>
    </row>
    <row r="4440" spans="1:16" ht="18" customHeight="1" x14ac:dyDescent="0.2">
      <c r="A4440" s="241">
        <f t="shared" si="4873"/>
        <v>2</v>
      </c>
      <c r="B4440" s="241" t="str">
        <f t="shared" si="4874"/>
        <v>AUXILIAR DE ESCRITÓRIO</v>
      </c>
      <c r="C4440" s="241" t="str">
        <f t="shared" si="4875"/>
        <v>CURITIBA</v>
      </c>
      <c r="D4440" s="147" t="str">
        <f>Raiz!$D$30</f>
        <v>B</v>
      </c>
      <c r="E4440" s="338" t="str">
        <f>Raiz!$E$30</f>
        <v>Adicional de Insalubridade</v>
      </c>
      <c r="F4440" s="338"/>
      <c r="G4440" s="338"/>
      <c r="H4440" s="338"/>
      <c r="I4440" s="119">
        <f>VLOOKUP(H4417,Base!$B$1055:$P$1106,J4422+1,FALSE)</f>
        <v>0</v>
      </c>
      <c r="J4440" s="19">
        <f t="shared" ref="J4440" si="4878">ROUND(I4440*J4439,2)</f>
        <v>0</v>
      </c>
      <c r="K4440" s="128"/>
      <c r="L4440" s="128"/>
    </row>
    <row r="4441" spans="1:16" ht="18" customHeight="1" x14ac:dyDescent="0.2">
      <c r="A4441" s="241">
        <f t="shared" si="4873"/>
        <v>2</v>
      </c>
      <c r="B4441" s="241" t="str">
        <f t="shared" si="4874"/>
        <v>AUXILIAR DE ESCRITÓRIO</v>
      </c>
      <c r="C4441" s="241" t="str">
        <f t="shared" si="4875"/>
        <v>CURITIBA</v>
      </c>
      <c r="D4441" s="52" t="str">
        <f>Raiz!$D$31</f>
        <v>C</v>
      </c>
      <c r="E4441" s="397" t="str">
        <f>Raiz!$E$31</f>
        <v>Outros (especificar)</v>
      </c>
      <c r="F4441" s="397"/>
      <c r="G4441" s="397"/>
      <c r="H4441" s="397"/>
      <c r="I4441" s="20"/>
      <c r="J4441" s="19">
        <f>VLOOKUP(H4417,Base!$B$827:$P$878,J4422+1,FALSE)</f>
        <v>0</v>
      </c>
      <c r="K4441" s="128"/>
      <c r="L4441" s="128"/>
    </row>
    <row r="4442" spans="1:16" ht="18" customHeight="1" x14ac:dyDescent="0.2">
      <c r="A4442" s="241">
        <f t="shared" si="4873"/>
        <v>2</v>
      </c>
      <c r="B4442" s="241" t="str">
        <f t="shared" si="4874"/>
        <v>AUXILIAR DE ESCRITÓRIO</v>
      </c>
      <c r="C4442" s="241" t="str">
        <f t="shared" si="4875"/>
        <v>CURITIBA</v>
      </c>
      <c r="D4442" s="52"/>
      <c r="E4442" s="323"/>
      <c r="F4442" s="323"/>
      <c r="G4442" s="323"/>
      <c r="H4442" s="323"/>
      <c r="I4442" s="20"/>
      <c r="J4442" s="19"/>
    </row>
    <row r="4443" spans="1:16" ht="18" customHeight="1" x14ac:dyDescent="0.2">
      <c r="A4443" s="241">
        <f t="shared" si="4873"/>
        <v>2</v>
      </c>
      <c r="B4443" s="241" t="str">
        <f t="shared" si="4874"/>
        <v>AUXILIAR DE ESCRITÓRIO</v>
      </c>
      <c r="C4443" s="241" t="str">
        <f t="shared" si="4875"/>
        <v>CURITIBA</v>
      </c>
      <c r="D4443" s="52"/>
      <c r="E4443" s="323"/>
      <c r="F4443" s="323"/>
      <c r="G4443" s="323"/>
      <c r="H4443" s="323"/>
      <c r="I4443" s="20"/>
      <c r="J4443" s="36"/>
    </row>
    <row r="4444" spans="1:16" ht="18" customHeight="1" x14ac:dyDescent="0.2">
      <c r="A4444" s="241">
        <f t="shared" si="4873"/>
        <v>2</v>
      </c>
      <c r="B4444" s="241" t="str">
        <f t="shared" si="4874"/>
        <v>AUXILIAR DE ESCRITÓRIO</v>
      </c>
      <c r="C4444" s="241" t="str">
        <f t="shared" si="4875"/>
        <v>CURITIBA</v>
      </c>
      <c r="D4444" s="52"/>
      <c r="E4444" s="323"/>
      <c r="F4444" s="323"/>
      <c r="G4444" s="323"/>
      <c r="H4444" s="323"/>
      <c r="I4444" s="20"/>
      <c r="J4444" s="36"/>
    </row>
    <row r="4445" spans="1:16" ht="18" customHeight="1" thickBot="1" x14ac:dyDescent="0.25">
      <c r="A4445" s="241">
        <f t="shared" si="4873"/>
        <v>2</v>
      </c>
      <c r="B4445" s="241" t="str">
        <f t="shared" si="4874"/>
        <v>AUXILIAR DE ESCRITÓRIO</v>
      </c>
      <c r="C4445" s="241" t="str">
        <f t="shared" si="4875"/>
        <v>CURITIBA</v>
      </c>
      <c r="D4445" s="317" t="str">
        <f>Raiz!$D$35</f>
        <v>Total do Módulo 1 - Composição da Remuneração</v>
      </c>
      <c r="E4445" s="317"/>
      <c r="F4445" s="317"/>
      <c r="G4445" s="317"/>
      <c r="H4445" s="317"/>
      <c r="I4445" s="317"/>
      <c r="J4445" s="21">
        <f t="shared" ref="J4445" si="4879">SUM(J4439:J4442)</f>
        <v>1155.4272727272728</v>
      </c>
    </row>
    <row r="4446" spans="1:16" ht="14.1" customHeight="1" thickBot="1" x14ac:dyDescent="0.25">
      <c r="A4446" s="241">
        <f t="shared" si="4873"/>
        <v>2</v>
      </c>
      <c r="B4446" s="241" t="str">
        <f t="shared" si="4874"/>
        <v>AUXILIAR DE ESCRITÓRIO</v>
      </c>
      <c r="C4446" s="241" t="str">
        <f t="shared" si="4875"/>
        <v>CURITIBA</v>
      </c>
      <c r="D4446" s="4"/>
      <c r="E4446" s="4"/>
      <c r="F4446" s="4"/>
      <c r="G4446" s="4"/>
      <c r="H4446" s="4"/>
      <c r="I4446" s="4"/>
      <c r="J4446" s="4"/>
    </row>
    <row r="4447" spans="1:16" ht="18" customHeight="1" x14ac:dyDescent="0.2">
      <c r="A4447" s="241">
        <f t="shared" si="4873"/>
        <v>2</v>
      </c>
      <c r="B4447" s="241" t="str">
        <f t="shared" si="4874"/>
        <v>AUXILIAR DE ESCRITÓRIO</v>
      </c>
      <c r="C4447" s="241" t="str">
        <f t="shared" si="4875"/>
        <v>CURITIBA</v>
      </c>
      <c r="D4447" s="339" t="str">
        <f>Raiz!$D$37</f>
        <v>MÓDULO 2 – ENCARGOS E BENEFÍCIOS ANUAIS, MENSAIS E DIÁRIOS</v>
      </c>
      <c r="E4447" s="340"/>
      <c r="F4447" s="340"/>
      <c r="G4447" s="340"/>
      <c r="H4447" s="357"/>
      <c r="I4447" s="1" t="str">
        <f>Raiz!$I$37</f>
        <v>%</v>
      </c>
      <c r="J4447" s="2" t="str">
        <f>Raiz!$J$37</f>
        <v>Valor R$</v>
      </c>
    </row>
    <row r="4448" spans="1:16" ht="18" customHeight="1" x14ac:dyDescent="0.2">
      <c r="A4448" s="241">
        <f t="shared" si="4873"/>
        <v>2</v>
      </c>
      <c r="B4448" s="241" t="str">
        <f t="shared" si="4874"/>
        <v>AUXILIAR DE ESCRITÓRIO</v>
      </c>
      <c r="C4448" s="241" t="str">
        <f t="shared" si="4875"/>
        <v>CURITIBA</v>
      </c>
      <c r="D4448" s="343" t="str">
        <f>Raiz!$D$38</f>
        <v xml:space="preserve"> Submódulo 2.1 - 13º (décimo terceiro) Salário, Férias e Adicional de Férias</v>
      </c>
      <c r="E4448" s="343"/>
      <c r="F4448" s="343"/>
      <c r="G4448" s="343"/>
      <c r="H4448" s="343"/>
      <c r="I4448" s="343"/>
      <c r="J4448" s="345"/>
    </row>
    <row r="4449" spans="1:12" ht="18" customHeight="1" x14ac:dyDescent="0.2">
      <c r="A4449" s="241">
        <f t="shared" si="4873"/>
        <v>2</v>
      </c>
      <c r="B4449" s="241" t="str">
        <f t="shared" si="4874"/>
        <v>AUXILIAR DE ESCRITÓRIO</v>
      </c>
      <c r="C4449" s="241" t="str">
        <f t="shared" si="4875"/>
        <v>CURITIBA</v>
      </c>
      <c r="D4449" s="52" t="str">
        <f>Raiz!$D$39</f>
        <v>A</v>
      </c>
      <c r="E4449" s="323" t="str">
        <f>Raiz!$E$39</f>
        <v>13º Salário</v>
      </c>
      <c r="F4449" s="323"/>
      <c r="G4449" s="323"/>
      <c r="H4449" s="323"/>
      <c r="I4449" s="20">
        <f>Raiz!$I$39</f>
        <v>8.3333333333333329E-2</v>
      </c>
      <c r="J4449" s="22">
        <f t="shared" ref="J4449" si="4880">ROUND(I4449*J4445,2)</f>
        <v>96.29</v>
      </c>
    </row>
    <row r="4450" spans="1:12" ht="18" customHeight="1" x14ac:dyDescent="0.2">
      <c r="A4450" s="241">
        <f t="shared" si="4873"/>
        <v>2</v>
      </c>
      <c r="B4450" s="241" t="str">
        <f t="shared" si="4874"/>
        <v>AUXILIAR DE ESCRITÓRIO</v>
      </c>
      <c r="C4450" s="241" t="str">
        <f t="shared" si="4875"/>
        <v>CURITIBA</v>
      </c>
      <c r="D4450" s="52" t="str">
        <f>Raiz!$D$40</f>
        <v>B</v>
      </c>
      <c r="E4450" s="320" t="str">
        <f>Raiz!$E$40</f>
        <v xml:space="preserve">Adicional de Férias </v>
      </c>
      <c r="F4450" s="322"/>
      <c r="G4450" s="322"/>
      <c r="H4450" s="321"/>
      <c r="I4450" s="20">
        <f>Raiz!$I$40</f>
        <v>2.7777777777777776E-2</v>
      </c>
      <c r="J4450" s="22">
        <f t="shared" ref="J4450" si="4881">ROUND(I4450*J4445,2)</f>
        <v>32.1</v>
      </c>
      <c r="K4450" s="30"/>
      <c r="L4450" s="30"/>
    </row>
    <row r="4451" spans="1:12" ht="18" customHeight="1" thickBot="1" x14ac:dyDescent="0.25">
      <c r="A4451" s="241">
        <f t="shared" si="4873"/>
        <v>2</v>
      </c>
      <c r="B4451" s="241" t="str">
        <f t="shared" si="4874"/>
        <v>AUXILIAR DE ESCRITÓRIO</v>
      </c>
      <c r="C4451" s="241" t="str">
        <f t="shared" si="4875"/>
        <v>CURITIBA</v>
      </c>
      <c r="D4451" s="317" t="str">
        <f>Raiz!$D$41</f>
        <v>Total do Submódulo 2.1</v>
      </c>
      <c r="E4451" s="317"/>
      <c r="F4451" s="317"/>
      <c r="G4451" s="317"/>
      <c r="H4451" s="317"/>
      <c r="I4451" s="317"/>
      <c r="J4451" s="248">
        <f t="shared" ref="J4451" si="4882">SUM(J4449:J4450)</f>
        <v>128.39000000000001</v>
      </c>
      <c r="K4451" s="30"/>
      <c r="L4451" s="30"/>
    </row>
    <row r="4452" spans="1:12" ht="14.1" customHeight="1" thickBot="1" x14ac:dyDescent="0.25">
      <c r="A4452" s="241">
        <f t="shared" si="4873"/>
        <v>2</v>
      </c>
      <c r="B4452" s="241" t="str">
        <f t="shared" si="4874"/>
        <v>AUXILIAR DE ESCRITÓRIO</v>
      </c>
      <c r="C4452" s="241" t="str">
        <f t="shared" si="4875"/>
        <v>CURITIBA</v>
      </c>
      <c r="D4452" s="4"/>
      <c r="E4452" s="4"/>
      <c r="F4452" s="4"/>
      <c r="G4452" s="4"/>
      <c r="H4452" s="4"/>
      <c r="I4452" s="4"/>
      <c r="J4452" s="4"/>
      <c r="K4452" s="30"/>
      <c r="L4452" s="30"/>
    </row>
    <row r="4453" spans="1:12" ht="18" customHeight="1" x14ac:dyDescent="0.2">
      <c r="A4453" s="241">
        <f t="shared" si="4873"/>
        <v>2</v>
      </c>
      <c r="B4453" s="241" t="str">
        <f t="shared" si="4874"/>
        <v>AUXILIAR DE ESCRITÓRIO</v>
      </c>
      <c r="C4453" s="241" t="str">
        <f t="shared" si="4875"/>
        <v>CURITIBA</v>
      </c>
      <c r="D4453" s="355" t="str">
        <f>Raiz!$D$43</f>
        <v xml:space="preserve"> Submódulo 2.2 - Encargos Previdenciários (GPS), FGTS e outras contribuições (Base de cálculo: Módulo 1 + Submódulo 2.1)</v>
      </c>
      <c r="E4453" s="355"/>
      <c r="F4453" s="355"/>
      <c r="G4453" s="355"/>
      <c r="H4453" s="355"/>
      <c r="I4453" s="355"/>
      <c r="J4453" s="356"/>
      <c r="K4453" s="30"/>
      <c r="L4453" s="30"/>
    </row>
    <row r="4454" spans="1:12" ht="18" customHeight="1" x14ac:dyDescent="0.2">
      <c r="A4454" s="241">
        <f t="shared" si="4873"/>
        <v>2</v>
      </c>
      <c r="B4454" s="241" t="str">
        <f t="shared" si="4874"/>
        <v>AUXILIAR DE ESCRITÓRIO</v>
      </c>
      <c r="C4454" s="241" t="str">
        <f t="shared" si="4875"/>
        <v>CURITIBA</v>
      </c>
      <c r="D4454" s="52" t="str">
        <f>Raiz!$D$44</f>
        <v>A</v>
      </c>
      <c r="E4454" s="354" t="str">
        <f>Raiz!$E$44</f>
        <v>INSS</v>
      </c>
      <c r="F4454" s="354"/>
      <c r="G4454" s="354"/>
      <c r="H4454" s="354"/>
      <c r="I4454" s="23">
        <f>Raiz!$I$44</f>
        <v>0.2</v>
      </c>
      <c r="J4454" s="22">
        <f t="shared" ref="J4454" si="4883">ROUND((J4445+J4451)*$I4454,2)</f>
        <v>256.76</v>
      </c>
      <c r="K4454" s="30"/>
      <c r="L4454" s="30"/>
    </row>
    <row r="4455" spans="1:12" ht="18" customHeight="1" x14ac:dyDescent="0.2">
      <c r="A4455" s="241">
        <f t="shared" si="4873"/>
        <v>2</v>
      </c>
      <c r="B4455" s="241" t="str">
        <f t="shared" si="4874"/>
        <v>AUXILIAR DE ESCRITÓRIO</v>
      </c>
      <c r="C4455" s="241" t="str">
        <f t="shared" si="4875"/>
        <v>CURITIBA</v>
      </c>
      <c r="D4455" s="52" t="str">
        <f>Raiz!$D$45</f>
        <v>B</v>
      </c>
      <c r="E4455" s="354" t="str">
        <f>Raiz!$E$45</f>
        <v>Salário Educação</v>
      </c>
      <c r="F4455" s="354"/>
      <c r="G4455" s="354"/>
      <c r="H4455" s="354"/>
      <c r="I4455" s="23">
        <f>Raiz!$I$45</f>
        <v>2.5000000000000001E-2</v>
      </c>
      <c r="J4455" s="22">
        <f t="shared" ref="J4455" si="4884">ROUND((J4445+J4451)*$I4455,2)</f>
        <v>32.1</v>
      </c>
      <c r="K4455" s="30"/>
      <c r="L4455" s="30"/>
    </row>
    <row r="4456" spans="1:12" ht="18" customHeight="1" x14ac:dyDescent="0.2">
      <c r="A4456" s="241">
        <f t="shared" si="4873"/>
        <v>2</v>
      </c>
      <c r="B4456" s="241" t="str">
        <f t="shared" si="4874"/>
        <v>AUXILIAR DE ESCRITÓRIO</v>
      </c>
      <c r="C4456" s="241" t="str">
        <f t="shared" si="4875"/>
        <v>CURITIBA</v>
      </c>
      <c r="D4456" s="52" t="str">
        <f>Raiz!$D$46</f>
        <v>C</v>
      </c>
      <c r="E4456" s="254" t="str">
        <f>Raiz!$E$46</f>
        <v>RAT X FAP       RAT=</v>
      </c>
      <c r="F4456" s="255">
        <f>Raiz!$F$46</f>
        <v>0.03</v>
      </c>
      <c r="G4456" s="256" t="str">
        <f>Raiz!$G$46</f>
        <v>FAP=</v>
      </c>
      <c r="H4456" s="257">
        <f>Raiz!$H$46</f>
        <v>1</v>
      </c>
      <c r="I4456" s="23">
        <f t="shared" ref="I4456" si="4885">ROUND(F4456*H4456,2)</f>
        <v>0.03</v>
      </c>
      <c r="J4456" s="22">
        <f t="shared" ref="J4456" si="4886">ROUND((J4445+J4451)*$I4456,2)</f>
        <v>38.51</v>
      </c>
      <c r="K4456" s="30"/>
      <c r="L4456" s="30"/>
    </row>
    <row r="4457" spans="1:12" ht="18" customHeight="1" x14ac:dyDescent="0.2">
      <c r="A4457" s="241">
        <f t="shared" si="4873"/>
        <v>2</v>
      </c>
      <c r="B4457" s="241" t="str">
        <f t="shared" si="4874"/>
        <v>AUXILIAR DE ESCRITÓRIO</v>
      </c>
      <c r="C4457" s="241" t="str">
        <f t="shared" si="4875"/>
        <v>CURITIBA</v>
      </c>
      <c r="D4457" s="52" t="str">
        <f>Raiz!$D$47</f>
        <v>D</v>
      </c>
      <c r="E4457" s="354" t="str">
        <f>Raiz!$E$47</f>
        <v>SESI ou SESC</v>
      </c>
      <c r="F4457" s="354"/>
      <c r="G4457" s="354"/>
      <c r="H4457" s="354"/>
      <c r="I4457" s="23">
        <f>Raiz!$I$47</f>
        <v>1.4999999999999999E-2</v>
      </c>
      <c r="J4457" s="22">
        <f t="shared" ref="J4457" si="4887">ROUND((J4445+J4451)*$I4457,2)</f>
        <v>19.260000000000002</v>
      </c>
      <c r="K4457" s="30"/>
      <c r="L4457" s="30"/>
    </row>
    <row r="4458" spans="1:12" ht="18" customHeight="1" x14ac:dyDescent="0.2">
      <c r="A4458" s="241">
        <f t="shared" si="4873"/>
        <v>2</v>
      </c>
      <c r="B4458" s="241" t="str">
        <f t="shared" si="4874"/>
        <v>AUXILIAR DE ESCRITÓRIO</v>
      </c>
      <c r="C4458" s="241" t="str">
        <f t="shared" si="4875"/>
        <v>CURITIBA</v>
      </c>
      <c r="D4458" s="52" t="str">
        <f>Raiz!$D$48</f>
        <v>E</v>
      </c>
      <c r="E4458" s="354" t="str">
        <f>Raiz!$E$48</f>
        <v>SENAI ou SENAC</v>
      </c>
      <c r="F4458" s="354"/>
      <c r="G4458" s="354"/>
      <c r="H4458" s="354"/>
      <c r="I4458" s="23">
        <f>Raiz!$I$48</f>
        <v>0.01</v>
      </c>
      <c r="J4458" s="22">
        <f t="shared" ref="J4458" si="4888">ROUND((J4445+J4451)*$I4458,2)</f>
        <v>12.84</v>
      </c>
      <c r="K4458" s="30"/>
      <c r="L4458" s="30"/>
    </row>
    <row r="4459" spans="1:12" ht="18" customHeight="1" x14ac:dyDescent="0.2">
      <c r="A4459" s="241">
        <f t="shared" si="4873"/>
        <v>2</v>
      </c>
      <c r="B4459" s="241" t="str">
        <f t="shared" si="4874"/>
        <v>AUXILIAR DE ESCRITÓRIO</v>
      </c>
      <c r="C4459" s="241" t="str">
        <f t="shared" si="4875"/>
        <v>CURITIBA</v>
      </c>
      <c r="D4459" s="52" t="str">
        <f>Raiz!$D$49</f>
        <v>F</v>
      </c>
      <c r="E4459" s="354" t="str">
        <f>Raiz!$E$49</f>
        <v>SEBRAE</v>
      </c>
      <c r="F4459" s="354"/>
      <c r="G4459" s="354"/>
      <c r="H4459" s="354"/>
      <c r="I4459" s="23">
        <f>Raiz!$I$49</f>
        <v>6.0000000000000001E-3</v>
      </c>
      <c r="J4459" s="22">
        <f t="shared" ref="J4459" si="4889">ROUND((J4445+J4451)*$I4459,2)</f>
        <v>7.7</v>
      </c>
      <c r="K4459" s="30"/>
      <c r="L4459" s="30"/>
    </row>
    <row r="4460" spans="1:12" ht="18" customHeight="1" x14ac:dyDescent="0.2">
      <c r="A4460" s="241">
        <f t="shared" si="4873"/>
        <v>2</v>
      </c>
      <c r="B4460" s="241" t="str">
        <f t="shared" si="4874"/>
        <v>AUXILIAR DE ESCRITÓRIO</v>
      </c>
      <c r="C4460" s="241" t="str">
        <f t="shared" si="4875"/>
        <v>CURITIBA</v>
      </c>
      <c r="D4460" s="52" t="str">
        <f>Raiz!$D$50</f>
        <v>G</v>
      </c>
      <c r="E4460" s="354" t="str">
        <f>Raiz!$E$50</f>
        <v>INCRA</v>
      </c>
      <c r="F4460" s="354"/>
      <c r="G4460" s="354"/>
      <c r="H4460" s="354"/>
      <c r="I4460" s="23">
        <f>Raiz!$I$50</f>
        <v>2E-3</v>
      </c>
      <c r="J4460" s="22">
        <f t="shared" ref="J4460" si="4890">ROUND((J4445+J4451)*$I4460,2)</f>
        <v>2.57</v>
      </c>
      <c r="K4460" s="30"/>
      <c r="L4460" s="30"/>
    </row>
    <row r="4461" spans="1:12" ht="18" customHeight="1" x14ac:dyDescent="0.2">
      <c r="A4461" s="241">
        <f t="shared" si="4873"/>
        <v>2</v>
      </c>
      <c r="B4461" s="241" t="str">
        <f t="shared" si="4874"/>
        <v>AUXILIAR DE ESCRITÓRIO</v>
      </c>
      <c r="C4461" s="241" t="str">
        <f t="shared" si="4875"/>
        <v>CURITIBA</v>
      </c>
      <c r="D4461" s="52" t="str">
        <f>Raiz!$D$51</f>
        <v>H</v>
      </c>
      <c r="E4461" s="354" t="str">
        <f>Raiz!$E$51</f>
        <v>FGTS</v>
      </c>
      <c r="F4461" s="354"/>
      <c r="G4461" s="354"/>
      <c r="H4461" s="354"/>
      <c r="I4461" s="23">
        <f>Raiz!$I$51</f>
        <v>0.08</v>
      </c>
      <c r="J4461" s="22">
        <f t="shared" ref="J4461" si="4891">ROUND((J4445+J4451)*$I4461,2)</f>
        <v>102.71</v>
      </c>
      <c r="K4461" s="30"/>
      <c r="L4461" s="30"/>
    </row>
    <row r="4462" spans="1:12" ht="18" customHeight="1" thickBot="1" x14ac:dyDescent="0.25">
      <c r="A4462" s="241">
        <f t="shared" si="4873"/>
        <v>2</v>
      </c>
      <c r="B4462" s="241" t="str">
        <f t="shared" si="4874"/>
        <v>AUXILIAR DE ESCRITÓRIO</v>
      </c>
      <c r="C4462" s="241" t="str">
        <f t="shared" si="4875"/>
        <v>CURITIBA</v>
      </c>
      <c r="D4462" s="319" t="str">
        <f>Raiz!$D$52</f>
        <v>Total do Submódulo 2.2</v>
      </c>
      <c r="E4462" s="319"/>
      <c r="F4462" s="319"/>
      <c r="G4462" s="319"/>
      <c r="H4462" s="319"/>
      <c r="I4462" s="24">
        <f t="shared" ref="I4462:J4462" si="4892">SUM(I4454:I4461)</f>
        <v>0.36800000000000005</v>
      </c>
      <c r="J4462" s="21">
        <f t="shared" si="4892"/>
        <v>472.44999999999993</v>
      </c>
      <c r="K4462" s="30"/>
      <c r="L4462" s="30"/>
    </row>
    <row r="4463" spans="1:12" ht="14.1" customHeight="1" thickBot="1" x14ac:dyDescent="0.25">
      <c r="A4463" s="241">
        <f t="shared" si="4873"/>
        <v>2</v>
      </c>
      <c r="B4463" s="241" t="str">
        <f t="shared" si="4874"/>
        <v>AUXILIAR DE ESCRITÓRIO</v>
      </c>
      <c r="C4463" s="241" t="str">
        <f t="shared" si="4875"/>
        <v>CURITIBA</v>
      </c>
      <c r="D4463" s="4"/>
      <c r="E4463" s="4"/>
      <c r="F4463" s="4"/>
      <c r="G4463" s="4"/>
      <c r="H4463" s="4"/>
      <c r="I4463" s="4"/>
      <c r="J4463" s="4"/>
      <c r="K4463" s="30"/>
      <c r="L4463" s="30"/>
    </row>
    <row r="4464" spans="1:12" ht="18" customHeight="1" x14ac:dyDescent="0.2">
      <c r="A4464" s="241">
        <f t="shared" si="4873"/>
        <v>2</v>
      </c>
      <c r="B4464" s="241" t="str">
        <f t="shared" si="4874"/>
        <v>AUXILIAR DE ESCRITÓRIO</v>
      </c>
      <c r="C4464" s="241" t="str">
        <f t="shared" si="4875"/>
        <v>CURITIBA</v>
      </c>
      <c r="D4464" s="355" t="str">
        <f>Raiz!$D$54</f>
        <v xml:space="preserve"> Submódulo 2.3 - Benefícios Mensais e Diários</v>
      </c>
      <c r="E4464" s="355"/>
      <c r="F4464" s="355"/>
      <c r="G4464" s="355"/>
      <c r="H4464" s="355"/>
      <c r="I4464" s="355"/>
      <c r="J4464" s="356"/>
      <c r="K4464" s="30"/>
      <c r="L4464" s="30"/>
    </row>
    <row r="4465" spans="1:12" ht="18" customHeight="1" x14ac:dyDescent="0.2">
      <c r="A4465" s="241">
        <f t="shared" si="4873"/>
        <v>2</v>
      </c>
      <c r="B4465" s="241" t="str">
        <f t="shared" si="4874"/>
        <v>AUXILIAR DE ESCRITÓRIO</v>
      </c>
      <c r="C4465" s="241" t="str">
        <f t="shared" si="4875"/>
        <v>CURITIBA</v>
      </c>
      <c r="D4465" s="52" t="str">
        <f>Raiz!$D$55</f>
        <v>A</v>
      </c>
      <c r="E4465" s="264" t="str">
        <f>Raiz!$E$55</f>
        <v>Transporte</v>
      </c>
      <c r="F4465" s="320" t="str">
        <f>Raiz!$F$55</f>
        <v>Cálculo do Valor: [(2xVTx21)-(6%xSB)]</v>
      </c>
      <c r="G4465" s="322"/>
      <c r="H4465" s="322"/>
      <c r="I4465" s="327"/>
      <c r="J4465" s="19">
        <f t="shared" ref="J4465" si="4893">IF(ROUND((21*G4434*2)-(J4439*0.06),2)&lt;0,0,ROUND((21*G4434*2)-(J4439*0.06),2))</f>
        <v>119.67</v>
      </c>
      <c r="K4465" s="30"/>
      <c r="L4465" s="30"/>
    </row>
    <row r="4466" spans="1:12" ht="18" customHeight="1" x14ac:dyDescent="0.2">
      <c r="A4466" s="241">
        <f t="shared" si="4873"/>
        <v>2</v>
      </c>
      <c r="B4466" s="241" t="str">
        <f t="shared" si="4874"/>
        <v>AUXILIAR DE ESCRITÓRIO</v>
      </c>
      <c r="C4466" s="241" t="str">
        <f t="shared" si="4875"/>
        <v>CURITIBA</v>
      </c>
      <c r="D4466" s="52" t="str">
        <f>Raiz!$D$56</f>
        <v>B</v>
      </c>
      <c r="E4466" s="264" t="str">
        <f>Raiz!$E$56</f>
        <v>Auxílio Alimentação</v>
      </c>
      <c r="F4466" s="320" t="str">
        <f>Raiz!$F$56</f>
        <v>Cálculo do Valor = [(VAx21dias)-Desconto no Salário]</v>
      </c>
      <c r="G4466" s="322"/>
      <c r="H4466" s="112" t="str">
        <f>Raiz!$H$56</f>
        <v xml:space="preserve">Desconto no Salário = </v>
      </c>
      <c r="I4466" s="26">
        <f>VLOOKUP(H4417,Base!$B$941:$P$992,J4422+1,FALSE)</f>
        <v>0.2</v>
      </c>
      <c r="J4466" s="19">
        <f t="shared" ref="J4466" si="4894">ROUND(G4435*21*(1-I4466),2)</f>
        <v>386.4</v>
      </c>
      <c r="K4466" s="127"/>
      <c r="L4466" s="127"/>
    </row>
    <row r="4467" spans="1:12" ht="18" customHeight="1" x14ac:dyDescent="0.2">
      <c r="A4467" s="241">
        <f t="shared" si="4873"/>
        <v>2</v>
      </c>
      <c r="B4467" s="241" t="str">
        <f t="shared" si="4874"/>
        <v>AUXILIAR DE ESCRITÓRIO</v>
      </c>
      <c r="C4467" s="241" t="str">
        <f t="shared" si="4875"/>
        <v>CURITIBA</v>
      </c>
      <c r="D4467" s="52" t="str">
        <f>Raiz!$D$57</f>
        <v>C</v>
      </c>
      <c r="E4467" s="314" t="str">
        <f>Raiz!$E$57</f>
        <v>Benefício de Assistência ao Trabalhador / Médica / Social Odontológico</v>
      </c>
      <c r="F4467" s="314"/>
      <c r="G4467" s="314"/>
      <c r="H4467" s="314"/>
      <c r="I4467" s="314"/>
      <c r="J4467" s="19">
        <f>VLOOKUP(H4417,Base!$B$713:$P$764,J4422+1,FALSE)</f>
        <v>18</v>
      </c>
      <c r="K4467" s="127"/>
      <c r="L4467" s="127"/>
    </row>
    <row r="4468" spans="1:12" ht="18" customHeight="1" x14ac:dyDescent="0.2">
      <c r="A4468" s="241">
        <f t="shared" si="4873"/>
        <v>2</v>
      </c>
      <c r="B4468" s="241" t="str">
        <f t="shared" si="4874"/>
        <v>AUXILIAR DE ESCRITÓRIO</v>
      </c>
      <c r="C4468" s="241" t="str">
        <f t="shared" si="4875"/>
        <v>CURITIBA</v>
      </c>
      <c r="D4468" s="52" t="str">
        <f>Raiz!$D$58</f>
        <v>D</v>
      </c>
      <c r="E4468" s="314" t="str">
        <f>Raiz!$E$58</f>
        <v>Benefício Social Familiar</v>
      </c>
      <c r="F4468" s="314"/>
      <c r="G4468" s="314"/>
      <c r="H4468" s="314"/>
      <c r="I4468" s="314"/>
      <c r="J4468" s="19">
        <f>VLOOKUP(H4417,Base!$B$770:$P$821,J4422+1,FALSE)</f>
        <v>15</v>
      </c>
      <c r="K4468" s="127"/>
      <c r="L4468" s="127"/>
    </row>
    <row r="4469" spans="1:12" ht="18" customHeight="1" x14ac:dyDescent="0.2">
      <c r="A4469" s="241">
        <f t="shared" si="4873"/>
        <v>2</v>
      </c>
      <c r="B4469" s="241" t="str">
        <f t="shared" si="4874"/>
        <v>AUXILIAR DE ESCRITÓRIO</v>
      </c>
      <c r="C4469" s="241" t="str">
        <f t="shared" si="4875"/>
        <v>CURITIBA</v>
      </c>
      <c r="D4469" s="52" t="str">
        <f>Raiz!$D$59</f>
        <v>E</v>
      </c>
      <c r="E4469" s="323" t="str">
        <f>Raiz!$E$59</f>
        <v>Adicional de Assiduidade</v>
      </c>
      <c r="F4469" s="323"/>
      <c r="G4469" s="323"/>
      <c r="H4469" s="323"/>
      <c r="I4469" s="26">
        <f>VLOOKUP(H4417,Base!$B$1112:$P$1163,J4422+1,FALSE)</f>
        <v>0</v>
      </c>
      <c r="J4469" s="19">
        <f t="shared" ref="J4469" si="4895">ROUND(I4469*J4439,2)</f>
        <v>0</v>
      </c>
      <c r="K4469" s="127"/>
      <c r="L4469" s="127"/>
    </row>
    <row r="4470" spans="1:12" ht="18" customHeight="1" x14ac:dyDescent="0.2">
      <c r="A4470" s="241">
        <f t="shared" si="4873"/>
        <v>2</v>
      </c>
      <c r="B4470" s="241" t="str">
        <f t="shared" si="4874"/>
        <v>AUXILIAR DE ESCRITÓRIO</v>
      </c>
      <c r="C4470" s="241" t="str">
        <f t="shared" si="4875"/>
        <v>CURITIBA</v>
      </c>
      <c r="D4470" s="52" t="str">
        <f>Raiz!$D$60</f>
        <v>F</v>
      </c>
      <c r="E4470" s="314" t="str">
        <f>Raiz!$E$60</f>
        <v>Seguro de Vida</v>
      </c>
      <c r="F4470" s="314"/>
      <c r="G4470" s="314"/>
      <c r="H4470" s="314"/>
      <c r="I4470" s="314"/>
      <c r="J4470" s="19">
        <f>VLOOKUP(H4417,Base!$B$1169:$P$1220,J4422+1,FALSE)</f>
        <v>0</v>
      </c>
      <c r="K4470" s="127"/>
      <c r="L4470" s="127"/>
    </row>
    <row r="4471" spans="1:12" ht="18" customHeight="1" x14ac:dyDescent="0.2">
      <c r="A4471" s="241">
        <f t="shared" si="4873"/>
        <v>2</v>
      </c>
      <c r="B4471" s="241" t="str">
        <f t="shared" si="4874"/>
        <v>AUXILIAR DE ESCRITÓRIO</v>
      </c>
      <c r="C4471" s="241" t="str">
        <f t="shared" si="4875"/>
        <v>CURITIBA</v>
      </c>
      <c r="D4471" s="52" t="str">
        <f>Raiz!$D$61</f>
        <v>G</v>
      </c>
      <c r="E4471" s="314" t="str">
        <f>Raiz!$E$61</f>
        <v>Outros (especificar)</v>
      </c>
      <c r="F4471" s="314"/>
      <c r="G4471" s="314"/>
      <c r="H4471" s="314"/>
      <c r="I4471" s="314"/>
      <c r="J4471" s="19">
        <f>VLOOKUP(H4417,Base!$B$884:$P$935,J4422+1,FALSE)</f>
        <v>0</v>
      </c>
      <c r="K4471" s="127"/>
      <c r="L4471" s="127"/>
    </row>
    <row r="4472" spans="1:12" ht="18" customHeight="1" thickBot="1" x14ac:dyDescent="0.25">
      <c r="A4472" s="241">
        <f t="shared" si="4873"/>
        <v>2</v>
      </c>
      <c r="B4472" s="241" t="str">
        <f t="shared" si="4874"/>
        <v>AUXILIAR DE ESCRITÓRIO</v>
      </c>
      <c r="C4472" s="241" t="str">
        <f t="shared" si="4875"/>
        <v>CURITIBA</v>
      </c>
      <c r="D4472" s="317" t="str">
        <f>Raiz!$D$62</f>
        <v> Total do Submódulo 2.3</v>
      </c>
      <c r="E4472" s="317"/>
      <c r="F4472" s="317"/>
      <c r="G4472" s="317"/>
      <c r="H4472" s="317"/>
      <c r="I4472" s="317"/>
      <c r="J4472" s="27">
        <f t="shared" ref="J4472" si="4896">SUM(J4465:J4471)</f>
        <v>539.06999999999994</v>
      </c>
      <c r="K4472" s="30"/>
      <c r="L4472" s="30"/>
    </row>
    <row r="4473" spans="1:12" ht="14.1" customHeight="1" thickBot="1" x14ac:dyDescent="0.25">
      <c r="A4473" s="241">
        <f t="shared" si="4873"/>
        <v>2</v>
      </c>
      <c r="B4473" s="241" t="str">
        <f t="shared" si="4874"/>
        <v>AUXILIAR DE ESCRITÓRIO</v>
      </c>
      <c r="C4473" s="241" t="str">
        <f t="shared" si="4875"/>
        <v>CURITIBA</v>
      </c>
      <c r="D4473" s="4"/>
      <c r="E4473" s="4"/>
      <c r="F4473" s="4"/>
      <c r="G4473" s="4"/>
      <c r="H4473" s="4"/>
      <c r="I4473" s="4"/>
      <c r="J4473" s="4"/>
      <c r="K4473" s="30"/>
      <c r="L4473" s="30"/>
    </row>
    <row r="4474" spans="1:12" ht="18" customHeight="1" x14ac:dyDescent="0.2">
      <c r="A4474" s="241">
        <f t="shared" si="4873"/>
        <v>2</v>
      </c>
      <c r="B4474" s="241" t="str">
        <f t="shared" si="4874"/>
        <v>AUXILIAR DE ESCRITÓRIO</v>
      </c>
      <c r="C4474" s="241" t="str">
        <f t="shared" si="4875"/>
        <v>CURITIBA</v>
      </c>
      <c r="D4474" s="353" t="str">
        <f>Raiz!$D$64</f>
        <v>Quadro-Resumo do Módulo 2 - Encargos e Benefícios Anuais, Mensais e Diários</v>
      </c>
      <c r="E4474" s="353"/>
      <c r="F4474" s="353"/>
      <c r="G4474" s="353"/>
      <c r="H4474" s="353"/>
      <c r="I4474" s="353"/>
      <c r="J4474" s="28" t="str">
        <f>Raiz!$J$64</f>
        <v>Valor R$</v>
      </c>
      <c r="K4474" s="30"/>
      <c r="L4474" s="30"/>
    </row>
    <row r="4475" spans="1:12" ht="18" customHeight="1" x14ac:dyDescent="0.2">
      <c r="A4475" s="241">
        <f t="shared" si="4873"/>
        <v>2</v>
      </c>
      <c r="B4475" s="241" t="str">
        <f t="shared" si="4874"/>
        <v>AUXILIAR DE ESCRITÓRIO</v>
      </c>
      <c r="C4475" s="241" t="str">
        <f t="shared" si="4875"/>
        <v>CURITIBA</v>
      </c>
      <c r="D4475" s="52" t="str">
        <f>Raiz!$D$65</f>
        <v>2.1</v>
      </c>
      <c r="E4475" s="314" t="str">
        <f>Raiz!$E$65</f>
        <v>13º Salário e Adicional de Férias</v>
      </c>
      <c r="F4475" s="314"/>
      <c r="G4475" s="314"/>
      <c r="H4475" s="314"/>
      <c r="I4475" s="314"/>
      <c r="J4475" s="25">
        <f t="shared" ref="J4475" si="4897">J4451</f>
        <v>128.39000000000001</v>
      </c>
      <c r="K4475" s="30"/>
      <c r="L4475" s="30"/>
    </row>
    <row r="4476" spans="1:12" ht="18" customHeight="1" x14ac:dyDescent="0.2">
      <c r="A4476" s="241">
        <f t="shared" si="4873"/>
        <v>2</v>
      </c>
      <c r="B4476" s="241" t="str">
        <f t="shared" si="4874"/>
        <v>AUXILIAR DE ESCRITÓRIO</v>
      </c>
      <c r="C4476" s="241" t="str">
        <f t="shared" si="4875"/>
        <v>CURITIBA</v>
      </c>
      <c r="D4476" s="52" t="str">
        <f>Raiz!$D$66</f>
        <v>2.2</v>
      </c>
      <c r="E4476" s="314" t="str">
        <f>Raiz!$E$66</f>
        <v>Encargos Previdenciários (GPS), FGTS e outras contribuições</v>
      </c>
      <c r="F4476" s="314"/>
      <c r="G4476" s="314"/>
      <c r="H4476" s="314"/>
      <c r="I4476" s="314"/>
      <c r="J4476" s="25">
        <f t="shared" ref="J4476" si="4898">J4462</f>
        <v>472.44999999999993</v>
      </c>
      <c r="K4476" s="30"/>
      <c r="L4476" s="30"/>
    </row>
    <row r="4477" spans="1:12" ht="18" customHeight="1" x14ac:dyDescent="0.2">
      <c r="A4477" s="241">
        <f t="shared" ref="A4477:C4478" si="4899">A4476</f>
        <v>2</v>
      </c>
      <c r="B4477" s="241" t="str">
        <f t="shared" si="4899"/>
        <v>AUXILIAR DE ESCRITÓRIO</v>
      </c>
      <c r="C4477" s="241" t="str">
        <f t="shared" si="4899"/>
        <v>CURITIBA</v>
      </c>
      <c r="D4477" s="52" t="str">
        <f>Raiz!$D$67</f>
        <v>2.3</v>
      </c>
      <c r="E4477" s="314" t="str">
        <f>Raiz!$E$67</f>
        <v>Benefícios Mensais e Diários</v>
      </c>
      <c r="F4477" s="314"/>
      <c r="G4477" s="314"/>
      <c r="H4477" s="314"/>
      <c r="I4477" s="314"/>
      <c r="J4477" s="25">
        <f t="shared" ref="J4477" si="4900">J4472</f>
        <v>539.06999999999994</v>
      </c>
      <c r="K4477" s="30"/>
      <c r="L4477" s="30"/>
    </row>
    <row r="4478" spans="1:12" ht="18" customHeight="1" thickBot="1" x14ac:dyDescent="0.25">
      <c r="A4478" s="241">
        <f t="shared" si="4899"/>
        <v>2</v>
      </c>
      <c r="B4478" s="241" t="str">
        <f t="shared" si="4899"/>
        <v>AUXILIAR DE ESCRITÓRIO</v>
      </c>
      <c r="C4478" s="241" t="str">
        <f t="shared" si="4899"/>
        <v>CURITIBA</v>
      </c>
      <c r="D4478" s="317" t="str">
        <f>Raiz!$D$68</f>
        <v> Total do Módulo 2 - Encargos e Benefícios Anuais, mensais e Diários</v>
      </c>
      <c r="E4478" s="317"/>
      <c r="F4478" s="317"/>
      <c r="G4478" s="317"/>
      <c r="H4478" s="317"/>
      <c r="I4478" s="317"/>
      <c r="J4478" s="27">
        <f t="shared" ref="J4478" si="4901">SUM(J4475:J4477)</f>
        <v>1139.9099999999999</v>
      </c>
      <c r="K4478" s="30"/>
      <c r="L4478" s="30"/>
    </row>
    <row r="4479" spans="1:12" ht="14.1" customHeight="1" thickBot="1" x14ac:dyDescent="0.25">
      <c r="A4479" s="241">
        <f t="shared" ref="A4479:C4479" si="4902">A4478</f>
        <v>2</v>
      </c>
      <c r="B4479" s="241" t="str">
        <f t="shared" si="4902"/>
        <v>AUXILIAR DE ESCRITÓRIO</v>
      </c>
      <c r="C4479" s="241" t="str">
        <f t="shared" si="4902"/>
        <v>CURITIBA</v>
      </c>
      <c r="D4479" s="4"/>
      <c r="E4479" s="4"/>
      <c r="F4479" s="4"/>
      <c r="G4479" s="4"/>
      <c r="H4479" s="4"/>
      <c r="I4479" s="4"/>
      <c r="J4479" s="4"/>
      <c r="K4479" s="30"/>
      <c r="L4479" s="30"/>
    </row>
    <row r="4480" spans="1:12" ht="18" customHeight="1" x14ac:dyDescent="0.2">
      <c r="A4480" s="241">
        <f t="shared" ref="A4480:C4480" si="4903">A4479</f>
        <v>2</v>
      </c>
      <c r="B4480" s="241" t="str">
        <f t="shared" si="4903"/>
        <v>AUXILIAR DE ESCRITÓRIO</v>
      </c>
      <c r="C4480" s="241" t="str">
        <f t="shared" si="4903"/>
        <v>CURITIBA</v>
      </c>
      <c r="D4480" s="350" t="str">
        <f>Raiz!$D$70</f>
        <v>MÓDULO 3 – PROVISÃO PARA RESCISÃO</v>
      </c>
      <c r="E4480" s="351"/>
      <c r="F4480" s="351"/>
      <c r="G4480" s="351"/>
      <c r="H4480" s="352"/>
      <c r="I4480" s="1" t="str">
        <f>Raiz!$I$70</f>
        <v>%</v>
      </c>
      <c r="J4480" s="2" t="str">
        <f>Raiz!$J$70</f>
        <v>Valor R$</v>
      </c>
      <c r="K4480" s="30"/>
      <c r="L4480" s="30"/>
    </row>
    <row r="4481" spans="1:12" ht="30" customHeight="1" x14ac:dyDescent="0.2">
      <c r="A4481" s="241">
        <f t="shared" ref="A4481:C4481" si="4904">A4480</f>
        <v>2</v>
      </c>
      <c r="B4481" s="241" t="str">
        <f t="shared" si="4904"/>
        <v>AUXILIAR DE ESCRITÓRIO</v>
      </c>
      <c r="C4481" s="241" t="str">
        <f t="shared" si="4904"/>
        <v>CURITIBA</v>
      </c>
      <c r="D4481" s="147" t="str">
        <f>Raiz!$D$71</f>
        <v>A</v>
      </c>
      <c r="E4481" s="265" t="str">
        <f>Raiz!$E$71</f>
        <v>Aviso Prévio Indenizado</v>
      </c>
      <c r="F4481" s="332" t="str">
        <f>Raiz!$F$71</f>
        <v>Cálculo do valor = [Rem/12 + 13º/12 + Férias/12 + 1/3Férias/12] x 1 x 5% de rotatividade anual</v>
      </c>
      <c r="G4481" s="333"/>
      <c r="H4481" s="408"/>
      <c r="I4481" s="20">
        <f>Raiz!$I$71</f>
        <v>4.9768518518518521E-3</v>
      </c>
      <c r="J4481" s="19">
        <f t="shared" ref="J4481" si="4905">ROUND(I4481*J4445,2)</f>
        <v>5.75</v>
      </c>
      <c r="K4481" s="30"/>
      <c r="L4481" s="30"/>
    </row>
    <row r="4482" spans="1:12" ht="18" customHeight="1" x14ac:dyDescent="0.2">
      <c r="A4482" s="241">
        <f t="shared" ref="A4482:C4482" si="4906">A4481</f>
        <v>2</v>
      </c>
      <c r="B4482" s="241" t="str">
        <f t="shared" si="4906"/>
        <v>AUXILIAR DE ESCRITÓRIO</v>
      </c>
      <c r="C4482" s="241" t="str">
        <f t="shared" si="4906"/>
        <v>CURITIBA</v>
      </c>
      <c r="D4482" s="52" t="str">
        <f>Raiz!$D$72</f>
        <v>B</v>
      </c>
      <c r="E4482" s="404" t="str">
        <f>Raiz!$E$72</f>
        <v>Incidência do FGTS sobre o Aviso Prévio Indenizado</v>
      </c>
      <c r="F4482" s="405"/>
      <c r="G4482" s="405"/>
      <c r="H4482" s="406"/>
      <c r="I4482" s="20">
        <f t="shared" ref="I4482:I4545" si="4907">0.08*I4481</f>
        <v>3.9814814814814818E-4</v>
      </c>
      <c r="J4482" s="19">
        <f t="shared" ref="J4482" si="4908">ROUND(I4482*J4445,2)</f>
        <v>0.46</v>
      </c>
      <c r="K4482" s="30"/>
      <c r="L4482" s="30"/>
    </row>
    <row r="4483" spans="1:12" ht="18" customHeight="1" x14ac:dyDescent="0.2">
      <c r="A4483" s="241">
        <f t="shared" ref="A4483:C4483" si="4909">A4482</f>
        <v>2</v>
      </c>
      <c r="B4483" s="241" t="str">
        <f t="shared" si="4909"/>
        <v>AUXILIAR DE ESCRITÓRIO</v>
      </c>
      <c r="C4483" s="241" t="str">
        <f t="shared" si="4909"/>
        <v>CURITIBA</v>
      </c>
      <c r="D4483" s="52" t="str">
        <f>Raiz!$D$73</f>
        <v>C</v>
      </c>
      <c r="E4483" s="409" t="str">
        <f>Raiz!$E$73</f>
        <v>Multa do FGTS sobre o Aviso Prévio Indenizado</v>
      </c>
      <c r="F4483" s="410"/>
      <c r="G4483" s="410"/>
      <c r="H4483" s="411"/>
      <c r="I4483" s="20">
        <f>Raiz!$I$73</f>
        <v>1.9039999999999999E-3</v>
      </c>
      <c r="J4483" s="19">
        <f t="shared" ref="J4483" si="4910">ROUND(I4483*J4445,2)</f>
        <v>2.2000000000000002</v>
      </c>
      <c r="K4483" s="30"/>
      <c r="L4483" s="30"/>
    </row>
    <row r="4484" spans="1:12" ht="30" customHeight="1" x14ac:dyDescent="0.2">
      <c r="A4484" s="241">
        <f t="shared" ref="A4484:C4484" si="4911">A4483</f>
        <v>2</v>
      </c>
      <c r="B4484" s="241" t="str">
        <f t="shared" si="4911"/>
        <v>AUXILIAR DE ESCRITÓRIO</v>
      </c>
      <c r="C4484" s="241" t="str">
        <f t="shared" si="4911"/>
        <v>CURITIBA</v>
      </c>
      <c r="D4484" s="147" t="str">
        <f>Raiz!$D$74</f>
        <v>D</v>
      </c>
      <c r="E4484" s="265" t="str">
        <f>Raiz!$E$74</f>
        <v>Aviso Prévio Trabalhado</v>
      </c>
      <c r="F4484" s="338" t="s">
        <v>321</v>
      </c>
      <c r="G4484" s="338"/>
      <c r="H4484" s="338"/>
      <c r="I4484" s="20">
        <f t="shared" ref="I4484" si="4912">1/30*7/H4419*1</f>
        <v>1.0144927536231885E-2</v>
      </c>
      <c r="J4484" s="19">
        <f t="shared" ref="J4484" si="4913">ROUND(I4484*J4445,2)</f>
        <v>11.72</v>
      </c>
      <c r="K4484" s="30"/>
      <c r="L4484" s="30"/>
    </row>
    <row r="4485" spans="1:12" ht="18" customHeight="1" x14ac:dyDescent="0.2">
      <c r="A4485" s="241">
        <f t="shared" ref="A4485:C4485" si="4914">A4484</f>
        <v>2</v>
      </c>
      <c r="B4485" s="241" t="str">
        <f t="shared" si="4914"/>
        <v>AUXILIAR DE ESCRITÓRIO</v>
      </c>
      <c r="C4485" s="241" t="str">
        <f t="shared" si="4914"/>
        <v>CURITIBA</v>
      </c>
      <c r="D4485" s="52" t="str">
        <f>Raiz!$D$75</f>
        <v>E</v>
      </c>
      <c r="E4485" s="331" t="str">
        <f>Raiz!$E$75</f>
        <v>Incidência dos encargos do submódulo 2.2 sobre o Aviso Prévio Trabalhado</v>
      </c>
      <c r="F4485" s="335"/>
      <c r="G4485" s="335"/>
      <c r="H4485" s="336"/>
      <c r="I4485" s="20">
        <f t="shared" ref="I4485" si="4915">I4462*I4484</f>
        <v>3.7333333333333342E-3</v>
      </c>
      <c r="J4485" s="19">
        <f t="shared" ref="J4485" si="4916">ROUND(I4485*J4445,2)</f>
        <v>4.3099999999999996</v>
      </c>
      <c r="K4485" s="30"/>
      <c r="L4485" s="30"/>
    </row>
    <row r="4486" spans="1:12" ht="18" customHeight="1" x14ac:dyDescent="0.2">
      <c r="A4486" s="241">
        <f t="shared" ref="A4486:C4486" si="4917">A4485</f>
        <v>2</v>
      </c>
      <c r="B4486" s="241" t="str">
        <f t="shared" si="4917"/>
        <v>AUXILIAR DE ESCRITÓRIO</v>
      </c>
      <c r="C4486" s="241" t="str">
        <f t="shared" si="4917"/>
        <v>CURITIBA</v>
      </c>
      <c r="D4486" s="52" t="str">
        <f>Raiz!$D$76</f>
        <v>F</v>
      </c>
      <c r="E4486" s="323" t="str">
        <f>Raiz!$E$76</f>
        <v>Multa do FGTS e sobre o Aviso Prévio Trabalhado</v>
      </c>
      <c r="F4486" s="323"/>
      <c r="G4486" s="323"/>
      <c r="H4486" s="323"/>
      <c r="I4486" s="20">
        <f>Raiz!$I$76</f>
        <v>3.8079999999999996E-2</v>
      </c>
      <c r="J4486" s="19">
        <f t="shared" ref="J4486" si="4918">ROUND(I4486*J4445,2)</f>
        <v>44</v>
      </c>
      <c r="K4486" s="30"/>
      <c r="L4486" s="30"/>
    </row>
    <row r="4487" spans="1:12" ht="18" customHeight="1" thickBot="1" x14ac:dyDescent="0.25">
      <c r="A4487" s="241">
        <f t="shared" ref="A4487:C4487" si="4919">A4486</f>
        <v>2</v>
      </c>
      <c r="B4487" s="241" t="str">
        <f t="shared" si="4919"/>
        <v>AUXILIAR DE ESCRITÓRIO</v>
      </c>
      <c r="C4487" s="241" t="str">
        <f t="shared" si="4919"/>
        <v>CURITIBA</v>
      </c>
      <c r="D4487" s="317" t="str">
        <f>Raiz!$D$77</f>
        <v>Total do Módulo 3 - Provisão para Rescisão</v>
      </c>
      <c r="E4487" s="317"/>
      <c r="F4487" s="317"/>
      <c r="G4487" s="317"/>
      <c r="H4487" s="317"/>
      <c r="I4487" s="317"/>
      <c r="J4487" s="27">
        <f t="shared" ref="J4487" si="4920">SUM(J4481:J4486)</f>
        <v>68.44</v>
      </c>
      <c r="K4487" s="30"/>
      <c r="L4487" s="30"/>
    </row>
    <row r="4488" spans="1:12" ht="14.1" customHeight="1" thickBot="1" x14ac:dyDescent="0.25">
      <c r="A4488" s="241">
        <f t="shared" ref="A4488:C4488" si="4921">A4487</f>
        <v>2</v>
      </c>
      <c r="B4488" s="241" t="str">
        <f t="shared" si="4921"/>
        <v>AUXILIAR DE ESCRITÓRIO</v>
      </c>
      <c r="C4488" s="241" t="str">
        <f t="shared" si="4921"/>
        <v>CURITIBA</v>
      </c>
      <c r="D4488" s="4"/>
      <c r="E4488" s="4"/>
      <c r="F4488" s="4"/>
      <c r="G4488" s="4"/>
      <c r="H4488" s="4"/>
      <c r="I4488" s="4"/>
      <c r="J4488" s="4"/>
      <c r="K4488" s="30"/>
      <c r="L4488" s="30"/>
    </row>
    <row r="4489" spans="1:12" ht="18" customHeight="1" x14ac:dyDescent="0.2">
      <c r="A4489" s="241">
        <f t="shared" ref="A4489:C4489" si="4922">A4488</f>
        <v>2</v>
      </c>
      <c r="B4489" s="241" t="str">
        <f t="shared" si="4922"/>
        <v>AUXILIAR DE ESCRITÓRIO</v>
      </c>
      <c r="C4489" s="241" t="str">
        <f t="shared" si="4922"/>
        <v>CURITIBA</v>
      </c>
      <c r="D4489" s="350" t="str">
        <f>Raiz!$D$79</f>
        <v>MÓDULO 4 – CUSTO DE REPOSIÇÃO DO PROFISSIONAL AUSENTE</v>
      </c>
      <c r="E4489" s="351"/>
      <c r="F4489" s="351"/>
      <c r="G4489" s="351"/>
      <c r="H4489" s="352"/>
      <c r="I4489" s="194" t="str">
        <f>Raiz!$I$79</f>
        <v>%</v>
      </c>
      <c r="J4489" s="149" t="str">
        <f>Raiz!$J$79</f>
        <v>Valor R$</v>
      </c>
      <c r="K4489" s="30"/>
      <c r="L4489" s="30"/>
    </row>
    <row r="4490" spans="1:12" ht="39.950000000000003" customHeight="1" x14ac:dyDescent="0.2">
      <c r="A4490" s="241">
        <f t="shared" ref="A4490:C4490" si="4923">A4489</f>
        <v>2</v>
      </c>
      <c r="B4490" s="241" t="str">
        <f t="shared" si="4923"/>
        <v>AUXILIAR DE ESCRITÓRIO</v>
      </c>
      <c r="C4490" s="241" t="str">
        <f t="shared" si="4923"/>
        <v>CURITIBA</v>
      </c>
      <c r="D449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490" s="338"/>
      <c r="F4490" s="338"/>
      <c r="G4490" s="338"/>
      <c r="H4490" s="338"/>
      <c r="I4490" s="338"/>
      <c r="J4490" s="347"/>
      <c r="K4490" s="30"/>
      <c r="L4490" s="30"/>
    </row>
    <row r="4491" spans="1:12" ht="32.25" customHeight="1" x14ac:dyDescent="0.2">
      <c r="A4491" s="241">
        <f t="shared" ref="A4491:C4491" si="4924">A4490</f>
        <v>2</v>
      </c>
      <c r="B4491" s="241" t="str">
        <f t="shared" si="4924"/>
        <v>AUXILIAR DE ESCRITÓRIO</v>
      </c>
      <c r="C4491" s="241" t="str">
        <f t="shared" si="4924"/>
        <v>CURITIBA</v>
      </c>
      <c r="D4491" s="337" t="str">
        <f>Raiz!$D$81</f>
        <v>MÓDULO 1</v>
      </c>
      <c r="E4491" s="337"/>
      <c r="F4491" s="266" t="str">
        <f>Raiz!$F$81</f>
        <v>MÓDULO 2                                                                   (sem VA, VT e Adic.Assid.)</v>
      </c>
      <c r="G4491" s="266" t="str">
        <f>Raiz!$G$81</f>
        <v>MÓDULO 3</v>
      </c>
      <c r="H4491" s="266" t="str">
        <f>Raiz!$H$81</f>
        <v>BCCPA</v>
      </c>
      <c r="I4491" s="419" t="str">
        <f>Raiz!$I$81</f>
        <v>Para cálculo do item A, paga VA nas férias?</v>
      </c>
      <c r="J4491" s="420"/>
      <c r="K4491" s="30"/>
      <c r="L4491" s="30"/>
    </row>
    <row r="4492" spans="1:12" s="29" customFormat="1" ht="18" customHeight="1" x14ac:dyDescent="0.2">
      <c r="A4492" s="241">
        <f t="shared" ref="A4492:C4492" si="4925">A4491</f>
        <v>2</v>
      </c>
      <c r="B4492" s="241" t="str">
        <f t="shared" si="4925"/>
        <v>AUXILIAR DE ESCRITÓRIO</v>
      </c>
      <c r="C4492" s="241" t="str">
        <f t="shared" si="4925"/>
        <v>CURITIBA</v>
      </c>
      <c r="D4492" s="342">
        <f t="shared" ref="D4492" si="4926">J4445</f>
        <v>1155.4272727272728</v>
      </c>
      <c r="E4492" s="342"/>
      <c r="F4492" s="267">
        <f t="shared" ref="F4492" si="4927">J4478-J4465-J4466-J4469</f>
        <v>633.83999999999992</v>
      </c>
      <c r="G4492" s="267">
        <f t="shared" ref="G4492" si="4928">J4487</f>
        <v>68.44</v>
      </c>
      <c r="H4492" s="267">
        <f t="shared" ref="H4492" si="4929">SUM(D4492:G4492)</f>
        <v>1857.7072727272728</v>
      </c>
      <c r="I4492" s="421" t="str">
        <f>VLOOKUP(H4417,Base!$B$998:$P$1049,J4422+1,FALSE)</f>
        <v>NÃO</v>
      </c>
      <c r="J4492" s="422"/>
      <c r="K4492" s="30"/>
      <c r="L4492" s="30"/>
    </row>
    <row r="4493" spans="1:12" ht="18" customHeight="1" x14ac:dyDescent="0.2">
      <c r="A4493" s="241">
        <f t="shared" ref="A4493:C4493" si="4930">A4492</f>
        <v>2</v>
      </c>
      <c r="B4493" s="241" t="str">
        <f t="shared" si="4930"/>
        <v>AUXILIAR DE ESCRITÓRIO</v>
      </c>
      <c r="C4493" s="241" t="str">
        <f t="shared" si="4930"/>
        <v>CURITIBA</v>
      </c>
      <c r="D4493" s="412" t="str">
        <f>Raiz!$D$83</f>
        <v>Submódulo 4.1 Substituto nas Ausências Legais</v>
      </c>
      <c r="E4493" s="413"/>
      <c r="F4493" s="413"/>
      <c r="G4493" s="413"/>
      <c r="H4493" s="413"/>
      <c r="I4493" s="413"/>
      <c r="J4493" s="414"/>
      <c r="K4493" s="30"/>
      <c r="L4493" s="30"/>
    </row>
    <row r="4494" spans="1:12" ht="18" customHeight="1" x14ac:dyDescent="0.2">
      <c r="A4494" s="241">
        <f t="shared" ref="A4494:C4494" si="4931">A4493</f>
        <v>2</v>
      </c>
      <c r="B4494" s="241" t="str">
        <f t="shared" si="4931"/>
        <v>AUXILIAR DE ESCRITÓRIO</v>
      </c>
      <c r="C4494" s="241" t="str">
        <f t="shared" si="4931"/>
        <v>CURITIBA</v>
      </c>
      <c r="D4494" s="147" t="str">
        <f>Raiz!$D$84</f>
        <v>A</v>
      </c>
      <c r="E4494" s="338" t="str">
        <f>Raiz!$E$84</f>
        <v>Substituto na cobertura de Férias</v>
      </c>
      <c r="F4494" s="338"/>
      <c r="G4494" s="338" t="str">
        <f>Raiz!$G$84</f>
        <v>Cálculo do valor=[BCCPA+VA(se pago nas férias)]/12</v>
      </c>
      <c r="H4494" s="338"/>
      <c r="I4494" s="43">
        <f>Raiz!$I$84</f>
        <v>8.3333333333333329E-2</v>
      </c>
      <c r="J4494" s="19">
        <f t="shared" ref="J4494" si="4932">IF(I4492="NÃO",H4492/12,(H4492+J4466)/12)</f>
        <v>154.8089393939394</v>
      </c>
      <c r="K4494" s="30"/>
      <c r="L4494" s="30"/>
    </row>
    <row r="4495" spans="1:12" ht="18" customHeight="1" x14ac:dyDescent="0.2">
      <c r="A4495" s="241">
        <f t="shared" ref="A4495:C4495" si="4933">A4494</f>
        <v>2</v>
      </c>
      <c r="B4495" s="241" t="str">
        <f t="shared" si="4933"/>
        <v>AUXILIAR DE ESCRITÓRIO</v>
      </c>
      <c r="C4495" s="241" t="str">
        <f t="shared" si="4933"/>
        <v>CURITIBA</v>
      </c>
      <c r="D4495" s="52" t="str">
        <f>Raiz!$D$85</f>
        <v>B</v>
      </c>
      <c r="E4495" s="331" t="str">
        <f>Raiz!$E$85</f>
        <v>Substituto na cobertura de Ausências Legais</v>
      </c>
      <c r="F4495" s="336"/>
      <c r="G4495" s="331" t="str">
        <f>Raiz!$G$85</f>
        <v>Cálculo do valor=[(BCCPA/30)x1dia]/12</v>
      </c>
      <c r="H4495" s="336"/>
      <c r="I4495" s="20">
        <f>Raiz!$I$85</f>
        <v>2.7777777777777779E-3</v>
      </c>
      <c r="J4495" s="19">
        <f t="shared" ref="J4495" si="4934">ROUND(I4495*H4492,2)</f>
        <v>5.16</v>
      </c>
      <c r="K4495" s="30"/>
      <c r="L4495" s="30"/>
    </row>
    <row r="4496" spans="1:12" ht="18" customHeight="1" x14ac:dyDescent="0.2">
      <c r="A4496" s="241">
        <f t="shared" ref="A4496:C4496" si="4935">A4495</f>
        <v>2</v>
      </c>
      <c r="B4496" s="241" t="str">
        <f t="shared" si="4935"/>
        <v>AUXILIAR DE ESCRITÓRIO</v>
      </c>
      <c r="C4496" s="241" t="str">
        <f t="shared" si="4935"/>
        <v>CURITIBA</v>
      </c>
      <c r="D4496" s="52" t="str">
        <f>Raiz!$D$86</f>
        <v>C</v>
      </c>
      <c r="E4496" s="320" t="str">
        <f>Raiz!$E$86</f>
        <v>Substituto na cobertura de Licença-Paternidade</v>
      </c>
      <c r="F4496" s="321"/>
      <c r="G4496" s="320" t="str">
        <f>Raiz!$G$86</f>
        <v>Cálculo do valor={[(BCCPA/30)x5dias]/12}x1,5%</v>
      </c>
      <c r="H4496" s="321"/>
      <c r="I4496" s="20">
        <f>Raiz!$I$86</f>
        <v>2.0833333333333332E-4</v>
      </c>
      <c r="J4496" s="19">
        <f t="shared" ref="J4496" si="4936">ROUND(I4496*H4492,2)</f>
        <v>0.39</v>
      </c>
      <c r="K4496" s="30"/>
      <c r="L4496" s="30"/>
    </row>
    <row r="4497" spans="1:12" ht="18" customHeight="1" x14ac:dyDescent="0.2">
      <c r="A4497" s="241">
        <f t="shared" ref="A4497:C4497" si="4937">A4496</f>
        <v>2</v>
      </c>
      <c r="B4497" s="241" t="str">
        <f t="shared" si="4937"/>
        <v>AUXILIAR DE ESCRITÓRIO</v>
      </c>
      <c r="C4497" s="241" t="str">
        <f t="shared" si="4937"/>
        <v>CURITIBA</v>
      </c>
      <c r="D4497" s="52" t="str">
        <f>Raiz!$D$87</f>
        <v>D</v>
      </c>
      <c r="E4497" s="320" t="str">
        <f>Raiz!$E$87</f>
        <v>Substituto na cobertura de Ausência por acidente de trab.</v>
      </c>
      <c r="F4497" s="321"/>
      <c r="G4497" s="320" t="str">
        <f>Raiz!$G$87</f>
        <v>Cálculo do valor={[(BCCPA/30)x15dias]/12}x0,78%</v>
      </c>
      <c r="H4497" s="321"/>
      <c r="I4497" s="20">
        <f>Raiz!$I$87</f>
        <v>3.2499999999999999E-4</v>
      </c>
      <c r="J4497" s="19">
        <f t="shared" ref="J4497" si="4938">ROUND(I4497*H4492,2)</f>
        <v>0.6</v>
      </c>
      <c r="K4497" s="30"/>
      <c r="L4497" s="30"/>
    </row>
    <row r="4498" spans="1:12" ht="27" customHeight="1" x14ac:dyDescent="0.2">
      <c r="A4498" s="241">
        <f t="shared" ref="A4498:C4498" si="4939">A4497</f>
        <v>2</v>
      </c>
      <c r="B4498" s="241" t="str">
        <f t="shared" si="4939"/>
        <v>AUXILIAR DE ESCRITÓRIO</v>
      </c>
      <c r="C4498" s="241" t="str">
        <f t="shared" si="4939"/>
        <v>CURITIBA</v>
      </c>
      <c r="D4498" s="52" t="str">
        <f>Raiz!$D$88</f>
        <v>E</v>
      </c>
      <c r="E4498" s="320" t="str">
        <f>Raiz!$E$88</f>
        <v>Substituto na cobertura de Afastamento Maternidade</v>
      </c>
      <c r="F4498" s="321"/>
      <c r="G4498" s="320" t="str">
        <f>Raiz!$G$88</f>
        <v>Cálculo do valor = {[(Mód1+Mód1/3)/12+(Submod2.2 +Submod2.3-VA-VT-Adic.Assid.+Mód3)]x(4/12)}x2%</v>
      </c>
      <c r="H4498" s="322"/>
      <c r="I4498" s="327"/>
      <c r="J4498" s="19">
        <f t="shared" ref="J4498" si="4940">ROUND((((J4445+J4445/3)/12+(J4462+J4472+-J4465-J4466-J4469+J4487))*4/12)*2%,2)</f>
        <v>4.68</v>
      </c>
      <c r="K4498" s="30"/>
      <c r="L4498" s="30"/>
    </row>
    <row r="4499" spans="1:12" ht="18" customHeight="1" x14ac:dyDescent="0.2">
      <c r="A4499" s="241">
        <f t="shared" ref="A4499:C4499" si="4941">A4498</f>
        <v>2</v>
      </c>
      <c r="B4499" s="241" t="str">
        <f t="shared" si="4941"/>
        <v>AUXILIAR DE ESCRITÓRIO</v>
      </c>
      <c r="C4499" s="241" t="str">
        <f t="shared" si="4941"/>
        <v>CURITIBA</v>
      </c>
      <c r="D4499" s="52" t="str">
        <f>Raiz!$D$89</f>
        <v>F</v>
      </c>
      <c r="E4499" s="320" t="str">
        <f>Raiz!$E$89</f>
        <v>Substituto na cobertura de Ausência por doença</v>
      </c>
      <c r="F4499" s="321"/>
      <c r="G4499" s="320" t="str">
        <f>Raiz!$G$89</f>
        <v>Cálculo do valor = {(BCCPA/30)x3dias}/12</v>
      </c>
      <c r="H4499" s="321"/>
      <c r="I4499" s="23">
        <f>Raiz!$I$89</f>
        <v>8.3333333333333332E-3</v>
      </c>
      <c r="J4499" s="31">
        <f t="shared" ref="J4499" si="4942">ROUND(H4492*I4499,2)</f>
        <v>15.48</v>
      </c>
      <c r="K4499" s="30"/>
      <c r="L4499" s="30"/>
    </row>
    <row r="4500" spans="1:12" ht="18" customHeight="1" thickBot="1" x14ac:dyDescent="0.25">
      <c r="A4500" s="241">
        <f t="shared" ref="A4500:C4500" si="4943">A4499</f>
        <v>2</v>
      </c>
      <c r="B4500" s="241" t="str">
        <f t="shared" si="4943"/>
        <v>AUXILIAR DE ESCRITÓRIO</v>
      </c>
      <c r="C4500" s="241" t="str">
        <f t="shared" si="4943"/>
        <v>CURITIBA</v>
      </c>
      <c r="D4500" s="317" t="str">
        <f>Raiz!$D$90</f>
        <v> Total do Módulo 4 - Custo de Reposição do Profissional Ausente</v>
      </c>
      <c r="E4500" s="317"/>
      <c r="F4500" s="317"/>
      <c r="G4500" s="317"/>
      <c r="H4500" s="317"/>
      <c r="I4500" s="317"/>
      <c r="J4500" s="21">
        <f t="shared" ref="J4500" si="4944">SUM(J4494:J4499)</f>
        <v>181.11893939393937</v>
      </c>
      <c r="K4500" s="30"/>
      <c r="L4500" s="30"/>
    </row>
    <row r="4501" spans="1:12" ht="11.25" customHeight="1" thickBot="1" x14ac:dyDescent="0.25">
      <c r="A4501" s="241">
        <f t="shared" ref="A4501:C4501" si="4945">A4500</f>
        <v>2</v>
      </c>
      <c r="B4501" s="241" t="str">
        <f t="shared" si="4945"/>
        <v>AUXILIAR DE ESCRITÓRIO</v>
      </c>
      <c r="C4501" s="241" t="str">
        <f t="shared" si="4945"/>
        <v>CURITIBA</v>
      </c>
      <c r="D4501" s="4"/>
      <c r="E4501" s="4"/>
      <c r="F4501" s="4"/>
      <c r="G4501" s="4"/>
      <c r="H4501" s="4"/>
      <c r="I4501" s="4"/>
      <c r="J4501" s="4"/>
      <c r="K4501" s="30"/>
      <c r="L4501" s="30"/>
    </row>
    <row r="4502" spans="1:12" ht="18" customHeight="1" x14ac:dyDescent="0.2">
      <c r="A4502" s="241">
        <f t="shared" ref="A4502:C4502" si="4946">A4501</f>
        <v>2</v>
      </c>
      <c r="B4502" s="241" t="str">
        <f t="shared" si="4946"/>
        <v>AUXILIAR DE ESCRITÓRIO</v>
      </c>
      <c r="C4502" s="241" t="str">
        <f t="shared" si="4946"/>
        <v>CURITIBA</v>
      </c>
      <c r="D4502" s="339" t="str">
        <f>Raiz!$D$92</f>
        <v>MÓDULO 5 - INSUMOS DIVERSOS</v>
      </c>
      <c r="E4502" s="340"/>
      <c r="F4502" s="340"/>
      <c r="G4502" s="340"/>
      <c r="H4502" s="340"/>
      <c r="I4502" s="341"/>
      <c r="J4502" s="2" t="str">
        <f>Raiz!$J$92</f>
        <v>Valor R$</v>
      </c>
      <c r="K4502" s="30"/>
      <c r="L4502" s="30"/>
    </row>
    <row r="4503" spans="1:12" ht="18" customHeight="1" x14ac:dyDescent="0.2">
      <c r="A4503" s="241">
        <f t="shared" ref="A4503:C4503" si="4947">A4502</f>
        <v>2</v>
      </c>
      <c r="B4503" s="241" t="str">
        <f t="shared" si="4947"/>
        <v>AUXILIAR DE ESCRITÓRIO</v>
      </c>
      <c r="C4503" s="241" t="str">
        <f t="shared" si="4947"/>
        <v>CURITIBA</v>
      </c>
      <c r="D4503" s="52" t="str">
        <f>Raiz!$D$93</f>
        <v>A</v>
      </c>
      <c r="E4503" s="314" t="str">
        <f>Raiz!$E$93</f>
        <v>Uniformes</v>
      </c>
      <c r="F4503" s="314"/>
      <c r="G4503" s="314"/>
      <c r="H4503" s="314"/>
      <c r="I4503" s="314"/>
      <c r="J4503" s="19">
        <f>VLOOKUP(H4417,Base!$B$1283:$P$1334,J4422+1,FALSE)</f>
        <v>31.67</v>
      </c>
      <c r="K4503" s="127"/>
      <c r="L4503" s="127"/>
    </row>
    <row r="4504" spans="1:12" ht="18" customHeight="1" x14ac:dyDescent="0.2">
      <c r="A4504" s="241">
        <f t="shared" ref="A4504:C4504" si="4948">A4503</f>
        <v>2</v>
      </c>
      <c r="B4504" s="241" t="str">
        <f t="shared" si="4948"/>
        <v>AUXILIAR DE ESCRITÓRIO</v>
      </c>
      <c r="C4504" s="241" t="str">
        <f t="shared" si="4948"/>
        <v>CURITIBA</v>
      </c>
      <c r="D4504" s="52" t="str">
        <f t="shared" ref="D4504:D4567" si="4949">IF(J4504=0,"","B")</f>
        <v/>
      </c>
      <c r="E4504" s="264" t="str">
        <f t="shared" ref="E4504:E4567" si="4950">IF(J4504=0,"","Diárias")</f>
        <v/>
      </c>
      <c r="F4504" s="320" t="str">
        <f t="shared" ref="F4504:F4567" si="4951">IF(J4504=0,"","Valor equivalente a 1 (uma) diária")</f>
        <v/>
      </c>
      <c r="G4504" s="322"/>
      <c r="H4504" s="322"/>
      <c r="I4504" s="327"/>
      <c r="J4504" s="19">
        <f>VLOOKUP(H4417,Base!$B$1226:$P$1277,J4422+1,FALSE)</f>
        <v>0</v>
      </c>
      <c r="K4504" s="127"/>
      <c r="L4504" s="127"/>
    </row>
    <row r="4505" spans="1:12" ht="18" customHeight="1" thickBot="1" x14ac:dyDescent="0.25">
      <c r="A4505" s="241">
        <f t="shared" ref="A4505:C4505" si="4952">A4504</f>
        <v>2</v>
      </c>
      <c r="B4505" s="241" t="str">
        <f t="shared" si="4952"/>
        <v>AUXILIAR DE ESCRITÓRIO</v>
      </c>
      <c r="C4505" s="241" t="str">
        <f t="shared" si="4952"/>
        <v>CURITIBA</v>
      </c>
      <c r="D4505" s="317" t="str">
        <f>Raiz!$D$95</f>
        <v>Total do Módulo 5 - Insumos Diversos</v>
      </c>
      <c r="E4505" s="317"/>
      <c r="F4505" s="317"/>
      <c r="G4505" s="317"/>
      <c r="H4505" s="317"/>
      <c r="I4505" s="317"/>
      <c r="J4505" s="27">
        <f t="shared" ref="J4505" si="4953">SUM(J4503:J4504)</f>
        <v>31.67</v>
      </c>
      <c r="K4505" s="30"/>
      <c r="L4505" s="30"/>
    </row>
    <row r="4506" spans="1:12" ht="11.25" customHeight="1" thickBot="1" x14ac:dyDescent="0.25">
      <c r="A4506" s="241">
        <f t="shared" ref="A4506:C4506" si="4954">A4505</f>
        <v>2</v>
      </c>
      <c r="B4506" s="241" t="str">
        <f t="shared" si="4954"/>
        <v>AUXILIAR DE ESCRITÓRIO</v>
      </c>
      <c r="C4506" s="241" t="str">
        <f t="shared" si="4954"/>
        <v>CURITIBA</v>
      </c>
      <c r="D4506" s="4"/>
      <c r="E4506" s="4"/>
      <c r="F4506" s="4"/>
      <c r="G4506" s="4"/>
      <c r="H4506" s="4"/>
      <c r="I4506" s="4"/>
      <c r="J4506" s="4"/>
      <c r="K4506" s="30"/>
      <c r="L4506" s="30"/>
    </row>
    <row r="4507" spans="1:12" ht="18" customHeight="1" x14ac:dyDescent="0.2">
      <c r="A4507" s="241">
        <f t="shared" ref="A4507:C4507" si="4955">A4506</f>
        <v>2</v>
      </c>
      <c r="B4507" s="241" t="str">
        <f t="shared" si="4955"/>
        <v>AUXILIAR DE ESCRITÓRIO</v>
      </c>
      <c r="C4507" s="241" t="str">
        <f t="shared" si="4955"/>
        <v>CURITIBA</v>
      </c>
      <c r="D4507" s="326" t="str">
        <f>Raiz!$D$97</f>
        <v>6 - CUSTOS INDIRETOS, TRIBUTOS E LUCRO</v>
      </c>
      <c r="E4507" s="326"/>
      <c r="F4507" s="326"/>
      <c r="G4507" s="326"/>
      <c r="H4507" s="326"/>
      <c r="I4507" s="1" t="str">
        <f>Raiz!$I$97</f>
        <v>%</v>
      </c>
      <c r="J4507" s="2" t="str">
        <f>Raiz!$J$97</f>
        <v>Valor R$</v>
      </c>
      <c r="K4507" s="30"/>
      <c r="L4507" s="30"/>
    </row>
    <row r="4508" spans="1:12" ht="18" customHeight="1" x14ac:dyDescent="0.2">
      <c r="A4508" s="241">
        <f t="shared" ref="A4508:C4508" si="4956">A4507</f>
        <v>2</v>
      </c>
      <c r="B4508" s="241" t="str">
        <f t="shared" si="4956"/>
        <v>AUXILIAR DE ESCRITÓRIO</v>
      </c>
      <c r="C4508" s="241" t="str">
        <f t="shared" si="4956"/>
        <v>CURITIBA</v>
      </c>
      <c r="D4508" s="52" t="str">
        <f>Raiz!$D$98</f>
        <v>A</v>
      </c>
      <c r="E4508" s="323" t="str">
        <f>Raiz!$E$98</f>
        <v>Custos Indiretos (despesas administrativas e operacionais)</v>
      </c>
      <c r="F4508" s="323"/>
      <c r="G4508" s="323"/>
      <c r="H4508" s="323"/>
      <c r="I4508" s="20">
        <f>VLOOKUP(H4417,Base!$B$1340:$P$1391,J4422+1,FALSE)</f>
        <v>0.05</v>
      </c>
      <c r="J4508" s="19">
        <f t="shared" ref="J4508" si="4957">ROUND(J4530*I4508,2)</f>
        <v>128.83000000000001</v>
      </c>
      <c r="K4508" s="30"/>
      <c r="L4508" s="30"/>
    </row>
    <row r="4509" spans="1:12" ht="18" customHeight="1" x14ac:dyDescent="0.2">
      <c r="A4509" s="241">
        <f t="shared" ref="A4509:C4509" si="4958">A4508</f>
        <v>2</v>
      </c>
      <c r="B4509" s="241" t="str">
        <f t="shared" si="4958"/>
        <v>AUXILIAR DE ESCRITÓRIO</v>
      </c>
      <c r="C4509" s="241" t="str">
        <f t="shared" si="4958"/>
        <v>CURITIBA</v>
      </c>
      <c r="D4509" s="18" t="str">
        <f>Raiz!$D$99</f>
        <v>B</v>
      </c>
      <c r="E4509" s="323" t="str">
        <f>Raiz!$E$99</f>
        <v>Lucro</v>
      </c>
      <c r="F4509" s="323"/>
      <c r="G4509" s="323"/>
      <c r="H4509" s="323"/>
      <c r="I4509" s="20">
        <f>VLOOKUP(H4417,Base!$B$1397:$P$1448,J4422+1,FALSE)</f>
        <v>1.47E-2</v>
      </c>
      <c r="J4509" s="19">
        <f t="shared" ref="J4509" si="4959">ROUND(J4532*I4509,2)</f>
        <v>39.770000000000003</v>
      </c>
      <c r="K4509" s="30"/>
      <c r="L4509" s="30"/>
    </row>
    <row r="4510" spans="1:12" ht="18" customHeight="1" x14ac:dyDescent="0.2">
      <c r="A4510" s="241">
        <f t="shared" ref="A4510:C4510" si="4960">A4509</f>
        <v>2</v>
      </c>
      <c r="B4510" s="241" t="str">
        <f t="shared" si="4960"/>
        <v>AUXILIAR DE ESCRITÓRIO</v>
      </c>
      <c r="C4510" s="241" t="str">
        <f t="shared" si="4960"/>
        <v>CURITIBA</v>
      </c>
      <c r="D4510" s="324" t="str">
        <f>Raiz!$D$100</f>
        <v>Subtotal</v>
      </c>
      <c r="E4510" s="324"/>
      <c r="F4510" s="324"/>
      <c r="G4510" s="324"/>
      <c r="H4510" s="324"/>
      <c r="I4510" s="32">
        <f t="shared" ref="I4510:J4510" si="4961">SUM(I4508:I4509)</f>
        <v>6.4700000000000008E-2</v>
      </c>
      <c r="J4510" s="33">
        <f t="shared" si="4961"/>
        <v>168.60000000000002</v>
      </c>
      <c r="K4510" s="30"/>
      <c r="L4510" s="30"/>
    </row>
    <row r="4511" spans="1:12" ht="18" customHeight="1" x14ac:dyDescent="0.2">
      <c r="A4511" s="241">
        <f t="shared" ref="A4511:C4511" si="4962">A4510</f>
        <v>2</v>
      </c>
      <c r="B4511" s="241" t="str">
        <f t="shared" si="4962"/>
        <v>AUXILIAR DE ESCRITÓRIO</v>
      </c>
      <c r="C4511" s="241" t="str">
        <f t="shared" si="4962"/>
        <v>CURITIBA</v>
      </c>
      <c r="D4511" s="52" t="str">
        <f>Raiz!$D$101</f>
        <v>C</v>
      </c>
      <c r="E4511" s="323" t="str">
        <f>Raiz!$E$101</f>
        <v>Tributos</v>
      </c>
      <c r="F4511" s="325"/>
      <c r="G4511" s="325"/>
      <c r="H4511" s="325"/>
      <c r="I4511" s="32">
        <f t="shared" ref="I4511:J4511" si="4963">SUM(I4512:I4514)</f>
        <v>0.14250000000000002</v>
      </c>
      <c r="J4511" s="33">
        <f t="shared" si="4963"/>
        <v>456.19</v>
      </c>
      <c r="K4511" s="30"/>
      <c r="L4511" s="30"/>
    </row>
    <row r="4512" spans="1:12" ht="18" customHeight="1" x14ac:dyDescent="0.2">
      <c r="A4512" s="241">
        <f t="shared" ref="A4512:C4512" si="4964">A4511</f>
        <v>2</v>
      </c>
      <c r="B4512" s="241" t="str">
        <f t="shared" si="4964"/>
        <v>AUXILIAR DE ESCRITÓRIO</v>
      </c>
      <c r="C4512" s="241" t="str">
        <f t="shared" si="4964"/>
        <v>CURITIBA</v>
      </c>
      <c r="D4512" s="328" t="str">
        <f>Raiz!$D$102</f>
        <v>C.1</v>
      </c>
      <c r="E4512" s="330" t="str">
        <f>Raiz!$E$102</f>
        <v>Tributos Federais</v>
      </c>
      <c r="F4512" s="332" t="str">
        <f>Raiz!$F$102</f>
        <v>PIS</v>
      </c>
      <c r="G4512" s="333"/>
      <c r="H4512" s="334"/>
      <c r="I4512" s="43">
        <f>Raiz!$I$102</f>
        <v>1.6500000000000001E-2</v>
      </c>
      <c r="J4512" s="19">
        <f t="shared" ref="J4512" si="4965">ROUND(I4512*J4521,2)</f>
        <v>52.82</v>
      </c>
      <c r="K4512" s="30"/>
      <c r="L4512" s="30"/>
    </row>
    <row r="4513" spans="1:10" ht="18" customHeight="1" x14ac:dyDescent="0.2">
      <c r="A4513" s="241">
        <f t="shared" ref="A4513:C4513" si="4966">A4512</f>
        <v>2</v>
      </c>
      <c r="B4513" s="241" t="str">
        <f t="shared" si="4966"/>
        <v>AUXILIAR DE ESCRITÓRIO</v>
      </c>
      <c r="C4513" s="241" t="str">
        <f t="shared" si="4966"/>
        <v>CURITIBA</v>
      </c>
      <c r="D4513" s="329"/>
      <c r="E4513" s="331"/>
      <c r="F4513" s="331" t="str">
        <f>Raiz!$F$103</f>
        <v>COFINS</v>
      </c>
      <c r="G4513" s="335"/>
      <c r="H4513" s="336"/>
      <c r="I4513" s="20">
        <f>Raiz!$I$103</f>
        <v>7.5999999999999998E-2</v>
      </c>
      <c r="J4513" s="19">
        <f t="shared" ref="J4513" si="4967">ROUND(I4513*J4521,2)</f>
        <v>243.3</v>
      </c>
    </row>
    <row r="4514" spans="1:10" ht="18" customHeight="1" x14ac:dyDescent="0.2">
      <c r="A4514" s="241">
        <f t="shared" ref="A4514:C4514" si="4968">A4513</f>
        <v>2</v>
      </c>
      <c r="B4514" s="241" t="str">
        <f t="shared" si="4968"/>
        <v>AUXILIAR DE ESCRITÓRIO</v>
      </c>
      <c r="C4514" s="241" t="str">
        <f t="shared" si="4968"/>
        <v>CURITIBA</v>
      </c>
      <c r="D4514" s="18" t="str">
        <f>Raiz!$D$104</f>
        <v>C.2</v>
      </c>
      <c r="E4514" s="263" t="str">
        <f>Raiz!$E$104</f>
        <v>Tributos Municipais</v>
      </c>
      <c r="F4514" s="320" t="str">
        <f>Raiz!$F$104</f>
        <v>ISS</v>
      </c>
      <c r="G4514" s="322"/>
      <c r="H4514" s="321"/>
      <c r="I4514" s="20">
        <f>VLOOKUP(H4417,Base!$B$29:$D$80,3,FALSE)</f>
        <v>0.05</v>
      </c>
      <c r="J4514" s="19">
        <f t="shared" ref="J4514" si="4969">ROUND(I4514*J4521,2)</f>
        <v>160.07</v>
      </c>
    </row>
    <row r="4515" spans="1:10" ht="18" customHeight="1" thickBot="1" x14ac:dyDescent="0.25">
      <c r="A4515" s="241">
        <f t="shared" ref="A4515:C4515" si="4970">A4514</f>
        <v>2</v>
      </c>
      <c r="B4515" s="241" t="str">
        <f t="shared" si="4970"/>
        <v>AUXILIAR DE ESCRITÓRIO</v>
      </c>
      <c r="C4515" s="241" t="str">
        <f t="shared" si="4970"/>
        <v>CURITIBA</v>
      </c>
      <c r="D4515" s="319" t="str">
        <f>Raiz!$D$105</f>
        <v>Total do Módulo 6 - Custos Indiretos, Lucro e Tributos</v>
      </c>
      <c r="E4515" s="319"/>
      <c r="F4515" s="319"/>
      <c r="G4515" s="319"/>
      <c r="H4515" s="319"/>
      <c r="I4515" s="24">
        <f t="shared" ref="I4515:J4515" si="4971">I4510+I4511</f>
        <v>0.20720000000000002</v>
      </c>
      <c r="J4515" s="21">
        <f t="shared" si="4971"/>
        <v>624.79</v>
      </c>
    </row>
    <row r="4516" spans="1:10" ht="11.25" customHeight="1" thickBot="1" x14ac:dyDescent="0.25">
      <c r="A4516" s="241">
        <f t="shared" ref="A4516:C4516" si="4972">A4515</f>
        <v>2</v>
      </c>
      <c r="B4516" s="241" t="str">
        <f t="shared" si="4972"/>
        <v>AUXILIAR DE ESCRITÓRIO</v>
      </c>
      <c r="C4516" s="241" t="str">
        <f t="shared" si="4972"/>
        <v>CURITIBA</v>
      </c>
      <c r="D4516" s="4"/>
      <c r="E4516" s="4"/>
      <c r="F4516" s="4"/>
      <c r="G4516" s="4"/>
      <c r="H4516" s="4"/>
      <c r="I4516" s="4"/>
      <c r="J4516" s="4"/>
    </row>
    <row r="4517" spans="1:10" ht="18" customHeight="1" x14ac:dyDescent="0.2">
      <c r="A4517" s="241">
        <f t="shared" ref="A4517:C4517" si="4973">A4516</f>
        <v>2</v>
      </c>
      <c r="B4517" s="241" t="str">
        <f t="shared" si="4973"/>
        <v>AUXILIAR DE ESCRITÓRIO</v>
      </c>
      <c r="C4517" s="241" t="str">
        <f t="shared" si="4973"/>
        <v>CURITIBA</v>
      </c>
      <c r="D4517" s="339" t="str">
        <f>Raiz!$D$107</f>
        <v>TRIBUTOS (percentual incidente sobre o Valor total por empregado)</v>
      </c>
      <c r="E4517" s="340"/>
      <c r="F4517" s="340"/>
      <c r="G4517" s="340"/>
      <c r="H4517" s="340"/>
      <c r="I4517" s="340"/>
      <c r="J4517" s="341"/>
    </row>
    <row r="4518" spans="1:10" ht="18" customHeight="1" x14ac:dyDescent="0.2">
      <c r="A4518" s="241">
        <f t="shared" ref="A4518:C4518" si="4974">A4517</f>
        <v>2</v>
      </c>
      <c r="B4518" s="241" t="str">
        <f t="shared" si="4974"/>
        <v>AUXILIAR DE ESCRITÓRIO</v>
      </c>
      <c r="C4518" s="241" t="str">
        <f t="shared" si="4974"/>
        <v>CURITIBA</v>
      </c>
      <c r="D4518" s="52" t="str">
        <f>Raiz!$D$108</f>
        <v>A</v>
      </c>
      <c r="E4518" s="314" t="str">
        <f>Raiz!$E$108</f>
        <v>Percentual total dos Tributos / 100</v>
      </c>
      <c r="F4518" s="314"/>
      <c r="G4518" s="314"/>
      <c r="H4518" s="314"/>
      <c r="I4518" s="314"/>
      <c r="J4518" s="34">
        <f t="shared" ref="J4518" si="4975">I4511</f>
        <v>0.14250000000000002</v>
      </c>
    </row>
    <row r="4519" spans="1:10" ht="18" customHeight="1" x14ac:dyDescent="0.2">
      <c r="A4519" s="241">
        <f t="shared" ref="A4519:C4519" si="4976">A4518</f>
        <v>2</v>
      </c>
      <c r="B4519" s="241" t="str">
        <f t="shared" si="4976"/>
        <v>AUXILIAR DE ESCRITÓRIO</v>
      </c>
      <c r="C4519" s="241" t="str">
        <f t="shared" si="4976"/>
        <v>CURITIBA</v>
      </c>
      <c r="D4519" s="52" t="str">
        <f>Raiz!$D$109</f>
        <v>B</v>
      </c>
      <c r="E4519" s="314" t="str">
        <f>Raiz!$E$109</f>
        <v>1 - A</v>
      </c>
      <c r="F4519" s="314"/>
      <c r="G4519" s="314"/>
      <c r="H4519" s="314"/>
      <c r="I4519" s="314"/>
      <c r="J4519" s="34">
        <f t="shared" ref="J4519:J4582" si="4977">1-J4518</f>
        <v>0.85749999999999993</v>
      </c>
    </row>
    <row r="4520" spans="1:10" ht="18" customHeight="1" x14ac:dyDescent="0.2">
      <c r="A4520" s="241">
        <f t="shared" ref="A4520:C4520" si="4978">A4519</f>
        <v>2</v>
      </c>
      <c r="B4520" s="241" t="str">
        <f t="shared" si="4978"/>
        <v>AUXILIAR DE ESCRITÓRIO</v>
      </c>
      <c r="C4520" s="241" t="str">
        <f t="shared" si="4978"/>
        <v>CURITIBA</v>
      </c>
      <c r="D4520" s="52" t="str">
        <f>Raiz!$D$110</f>
        <v>C</v>
      </c>
      <c r="E4520" s="314" t="str">
        <f>Raiz!$E$110</f>
        <v>Custo antes da incidência dos tributos</v>
      </c>
      <c r="F4520" s="314"/>
      <c r="G4520" s="314"/>
      <c r="H4520" s="314"/>
      <c r="I4520" s="314"/>
      <c r="J4520" s="19">
        <f t="shared" ref="J4520" si="4979">J4534</f>
        <v>2745.1662121212121</v>
      </c>
    </row>
    <row r="4521" spans="1:10" ht="18" customHeight="1" x14ac:dyDescent="0.2">
      <c r="A4521" s="241">
        <f t="shared" ref="A4521:C4521" si="4980">A4520</f>
        <v>2</v>
      </c>
      <c r="B4521" s="241" t="str">
        <f t="shared" si="4980"/>
        <v>AUXILIAR DE ESCRITÓRIO</v>
      </c>
      <c r="C4521" s="241" t="str">
        <f t="shared" si="4980"/>
        <v>CURITIBA</v>
      </c>
      <c r="D4521" s="52" t="str">
        <f>Raiz!$D$111</f>
        <v>D</v>
      </c>
      <c r="E4521" s="314" t="str">
        <f>Raiz!$E$111</f>
        <v>PREÇO DO POSTO/MÊS (C / B)</v>
      </c>
      <c r="F4521" s="314"/>
      <c r="G4521" s="314"/>
      <c r="H4521" s="314"/>
      <c r="I4521" s="314"/>
      <c r="J4521" s="19">
        <f t="shared" ref="J4521" si="4981">ROUND(J4520/J4519,2)</f>
        <v>3201.36</v>
      </c>
    </row>
    <row r="4522" spans="1:10" ht="18" customHeight="1" thickBot="1" x14ac:dyDescent="0.25">
      <c r="A4522" s="241">
        <f t="shared" ref="A4522:C4522" si="4982">A4521</f>
        <v>2</v>
      </c>
      <c r="B4522" s="241" t="str">
        <f t="shared" si="4982"/>
        <v>AUXILIAR DE ESCRITÓRIO</v>
      </c>
      <c r="C4522" s="241" t="str">
        <f t="shared" si="4982"/>
        <v>CURITIBA</v>
      </c>
      <c r="D4522" s="317" t="str">
        <f>Raiz!$D$112</f>
        <v>Total dos Tributos = (D – C)</v>
      </c>
      <c r="E4522" s="317"/>
      <c r="F4522" s="317"/>
      <c r="G4522" s="317"/>
      <c r="H4522" s="317"/>
      <c r="I4522" s="317"/>
      <c r="J4522" s="35">
        <f t="shared" ref="J4522" si="4983">J4521-J4520</f>
        <v>456.19378787878804</v>
      </c>
    </row>
    <row r="4523" spans="1:10" ht="11.25" customHeight="1" thickBot="1" x14ac:dyDescent="0.25">
      <c r="A4523" s="241">
        <f t="shared" ref="A4523:C4523" si="4984">A4522</f>
        <v>2</v>
      </c>
      <c r="B4523" s="241" t="str">
        <f t="shared" si="4984"/>
        <v>AUXILIAR DE ESCRITÓRIO</v>
      </c>
      <c r="C4523" s="241" t="str">
        <f t="shared" si="4984"/>
        <v>CURITIBA</v>
      </c>
      <c r="D4523" s="4"/>
      <c r="E4523" s="4"/>
      <c r="F4523" s="4"/>
      <c r="G4523" s="4"/>
      <c r="H4523" s="4"/>
      <c r="I4523" s="4"/>
      <c r="J4523" s="4"/>
    </row>
    <row r="4524" spans="1:10" ht="18" customHeight="1" x14ac:dyDescent="0.2">
      <c r="A4524" s="241">
        <f t="shared" ref="A4524:C4524" si="4985">A4523</f>
        <v>2</v>
      </c>
      <c r="B4524" s="241" t="str">
        <f t="shared" si="4985"/>
        <v>AUXILIAR DE ESCRITÓRIO</v>
      </c>
      <c r="C4524" s="241" t="str">
        <f t="shared" si="4985"/>
        <v>CURITIBA</v>
      </c>
      <c r="D4524" s="318" t="str">
        <f>Raiz!$D$114</f>
        <v>2 - QUADRO-RESUMO DO CUSTO POR EMPREGADO</v>
      </c>
      <c r="E4524" s="318"/>
      <c r="F4524" s="318"/>
      <c r="G4524" s="318"/>
      <c r="H4524" s="318"/>
      <c r="I4524" s="318"/>
      <c r="J4524" s="3" t="str">
        <f>Raiz!$J$114</f>
        <v>Valor R$</v>
      </c>
    </row>
    <row r="4525" spans="1:10" ht="18" customHeight="1" x14ac:dyDescent="0.2">
      <c r="A4525" s="241">
        <f t="shared" ref="A4525:C4525" si="4986">A4524</f>
        <v>2</v>
      </c>
      <c r="B4525" s="241" t="str">
        <f t="shared" si="4986"/>
        <v>AUXILIAR DE ESCRITÓRIO</v>
      </c>
      <c r="C4525" s="241" t="str">
        <f t="shared" si="4986"/>
        <v>CURITIBA</v>
      </c>
      <c r="D4525" s="52" t="str">
        <f>Raiz!$D$115</f>
        <v>A</v>
      </c>
      <c r="E4525" s="314" t="str">
        <f>Raiz!$E$115</f>
        <v>Módulo 1 - Composição da Remuneração</v>
      </c>
      <c r="F4525" s="314"/>
      <c r="G4525" s="314"/>
      <c r="H4525" s="314"/>
      <c r="I4525" s="314"/>
      <c r="J4525" s="19">
        <f t="shared" ref="J4525" si="4987">J4445</f>
        <v>1155.4272727272728</v>
      </c>
    </row>
    <row r="4526" spans="1:10" ht="18" customHeight="1" x14ac:dyDescent="0.2">
      <c r="A4526" s="241">
        <f t="shared" ref="A4526:C4526" si="4988">A4525</f>
        <v>2</v>
      </c>
      <c r="B4526" s="241" t="str">
        <f t="shared" si="4988"/>
        <v>AUXILIAR DE ESCRITÓRIO</v>
      </c>
      <c r="C4526" s="241" t="str">
        <f t="shared" si="4988"/>
        <v>CURITIBA</v>
      </c>
      <c r="D4526" s="52" t="str">
        <f>Raiz!$D$116</f>
        <v>B</v>
      </c>
      <c r="E4526" s="314" t="str">
        <f>Raiz!$E$116</f>
        <v>Módulo 2 - Encargos e Benefícios Anuais, Mensais e Diários</v>
      </c>
      <c r="F4526" s="314"/>
      <c r="G4526" s="314"/>
      <c r="H4526" s="314"/>
      <c r="I4526" s="314"/>
      <c r="J4526" s="19">
        <f t="shared" ref="J4526" si="4989">J4478</f>
        <v>1139.9099999999999</v>
      </c>
    </row>
    <row r="4527" spans="1:10" ht="18" customHeight="1" x14ac:dyDescent="0.2">
      <c r="A4527" s="241">
        <f t="shared" ref="A4527:C4527" si="4990">A4526</f>
        <v>2</v>
      </c>
      <c r="B4527" s="241" t="str">
        <f t="shared" si="4990"/>
        <v>AUXILIAR DE ESCRITÓRIO</v>
      </c>
      <c r="C4527" s="241" t="str">
        <f t="shared" si="4990"/>
        <v>CURITIBA</v>
      </c>
      <c r="D4527" s="52" t="str">
        <f>Raiz!$D$117</f>
        <v>C</v>
      </c>
      <c r="E4527" s="314" t="str">
        <f>Raiz!$E$117</f>
        <v>Módulo 3 - Provisão para Rescisão</v>
      </c>
      <c r="F4527" s="314"/>
      <c r="G4527" s="314"/>
      <c r="H4527" s="314"/>
      <c r="I4527" s="314"/>
      <c r="J4527" s="19">
        <f t="shared" ref="J4527" si="4991">J4487</f>
        <v>68.44</v>
      </c>
    </row>
    <row r="4528" spans="1:10" ht="18" customHeight="1" x14ac:dyDescent="0.2">
      <c r="A4528" s="241">
        <f t="shared" ref="A4528:C4528" si="4992">A4527</f>
        <v>2</v>
      </c>
      <c r="B4528" s="241" t="str">
        <f t="shared" si="4992"/>
        <v>AUXILIAR DE ESCRITÓRIO</v>
      </c>
      <c r="C4528" s="241" t="str">
        <f t="shared" si="4992"/>
        <v>CURITIBA</v>
      </c>
      <c r="D4528" s="52" t="str">
        <f>Raiz!$D$118</f>
        <v>D</v>
      </c>
      <c r="E4528" s="314" t="str">
        <f>Raiz!$E$118</f>
        <v>Módulo 4 - Custo de Reposição do Profissional Ausente</v>
      </c>
      <c r="F4528" s="314"/>
      <c r="G4528" s="314"/>
      <c r="H4528" s="314"/>
      <c r="I4528" s="314"/>
      <c r="J4528" s="19">
        <f t="shared" ref="J4528" si="4993">J4500</f>
        <v>181.11893939393937</v>
      </c>
    </row>
    <row r="4529" spans="1:16" ht="18" customHeight="1" x14ac:dyDescent="0.2">
      <c r="A4529" s="241">
        <f t="shared" ref="A4529:C4529" si="4994">A4528</f>
        <v>2</v>
      </c>
      <c r="B4529" s="241" t="str">
        <f t="shared" si="4994"/>
        <v>AUXILIAR DE ESCRITÓRIO</v>
      </c>
      <c r="C4529" s="241" t="str">
        <f t="shared" si="4994"/>
        <v>CURITIBA</v>
      </c>
      <c r="D4529" s="52" t="str">
        <f>Raiz!$D$119</f>
        <v>E</v>
      </c>
      <c r="E4529" s="314" t="str">
        <f>Raiz!$E$119</f>
        <v>Módulo 5 - Insumos Diversos</v>
      </c>
      <c r="F4529" s="314"/>
      <c r="G4529" s="314"/>
      <c r="H4529" s="314"/>
      <c r="I4529" s="314"/>
      <c r="J4529" s="19">
        <f t="shared" ref="J4529" si="4995">J4505</f>
        <v>31.67</v>
      </c>
    </row>
    <row r="4530" spans="1:16" ht="18" customHeight="1" x14ac:dyDescent="0.2">
      <c r="A4530" s="241">
        <f t="shared" ref="A4530:C4530" si="4996">A4529</f>
        <v>2</v>
      </c>
      <c r="B4530" s="241" t="str">
        <f t="shared" si="4996"/>
        <v>AUXILIAR DE ESCRITÓRIO</v>
      </c>
      <c r="C4530" s="241" t="str">
        <f t="shared" si="4996"/>
        <v>CURITIBA</v>
      </c>
      <c r="D4530" s="315" t="str">
        <f>Raiz!$D$120</f>
        <v>Subtotal (A + B + C+ D + E)</v>
      </c>
      <c r="E4530" s="315"/>
      <c r="F4530" s="315"/>
      <c r="G4530" s="315"/>
      <c r="H4530" s="315"/>
      <c r="I4530" s="315"/>
      <c r="J4530" s="33">
        <f t="shared" ref="J4530" si="4997">SUM(J4525:J4529)</f>
        <v>2576.5662121212122</v>
      </c>
    </row>
    <row r="4531" spans="1:16" ht="18" customHeight="1" x14ac:dyDescent="0.2">
      <c r="A4531" s="241">
        <f t="shared" ref="A4531:C4531" si="4998">A4530</f>
        <v>2</v>
      </c>
      <c r="B4531" s="241" t="str">
        <f t="shared" si="4998"/>
        <v>AUXILIAR DE ESCRITÓRIO</v>
      </c>
      <c r="C4531" s="241" t="str">
        <f t="shared" si="4998"/>
        <v>CURITIBA</v>
      </c>
      <c r="D4531" s="52" t="str">
        <f>Raiz!$D$121</f>
        <v>F</v>
      </c>
      <c r="E4531" s="314" t="str">
        <f>Raiz!$E$121</f>
        <v>Módulo 6-A - Custos Indiretos (despesas administrativas e operacionais)</v>
      </c>
      <c r="F4531" s="314"/>
      <c r="G4531" s="314"/>
      <c r="H4531" s="314"/>
      <c r="I4531" s="314"/>
      <c r="J4531" s="19">
        <f t="shared" ref="J4531" si="4999">J4508</f>
        <v>128.83000000000001</v>
      </c>
    </row>
    <row r="4532" spans="1:16" ht="18" customHeight="1" x14ac:dyDescent="0.2">
      <c r="A4532" s="241">
        <f t="shared" ref="A4532:C4532" si="5000">A4531</f>
        <v>2</v>
      </c>
      <c r="B4532" s="241" t="str">
        <f t="shared" si="5000"/>
        <v>AUXILIAR DE ESCRITÓRIO</v>
      </c>
      <c r="C4532" s="241" t="str">
        <f t="shared" si="5000"/>
        <v>CURITIBA</v>
      </c>
      <c r="D4532" s="315" t="str">
        <f>Raiz!$D$122</f>
        <v>Subtotal (antes da incidência dos lucros)</v>
      </c>
      <c r="E4532" s="315"/>
      <c r="F4532" s="315"/>
      <c r="G4532" s="315"/>
      <c r="H4532" s="315"/>
      <c r="I4532" s="315"/>
      <c r="J4532" s="36">
        <f t="shared" ref="J4532" si="5001">J4530+J4531</f>
        <v>2705.3962121212121</v>
      </c>
    </row>
    <row r="4533" spans="1:16" ht="18" customHeight="1" x14ac:dyDescent="0.2">
      <c r="A4533" s="241">
        <f t="shared" ref="A4533:C4533" si="5002">A4532</f>
        <v>2</v>
      </c>
      <c r="B4533" s="241" t="str">
        <f t="shared" si="5002"/>
        <v>AUXILIAR DE ESCRITÓRIO</v>
      </c>
      <c r="C4533" s="241" t="str">
        <f t="shared" si="5002"/>
        <v>CURITIBA</v>
      </c>
      <c r="D4533" s="52" t="str">
        <f>Raiz!$D$123</f>
        <v>G</v>
      </c>
      <c r="E4533" s="314" t="str">
        <f>Raiz!$E$123</f>
        <v>Módulo 6-B - Lucro</v>
      </c>
      <c r="F4533" s="314"/>
      <c r="G4533" s="314"/>
      <c r="H4533" s="314"/>
      <c r="I4533" s="314"/>
      <c r="J4533" s="36">
        <f t="shared" ref="J4533" si="5003">J4509</f>
        <v>39.770000000000003</v>
      </c>
    </row>
    <row r="4534" spans="1:16" ht="18" customHeight="1" x14ac:dyDescent="0.2">
      <c r="A4534" s="241">
        <f t="shared" ref="A4534:C4534" si="5004">A4533</f>
        <v>2</v>
      </c>
      <c r="B4534" s="241" t="str">
        <f t="shared" si="5004"/>
        <v>AUXILIAR DE ESCRITÓRIO</v>
      </c>
      <c r="C4534" s="241" t="str">
        <f t="shared" si="5004"/>
        <v>CURITIBA</v>
      </c>
      <c r="D4534" s="315" t="str">
        <f>Raiz!$D$124</f>
        <v>Subtotal (antes da incidência dos tributos)</v>
      </c>
      <c r="E4534" s="315"/>
      <c r="F4534" s="315"/>
      <c r="G4534" s="315"/>
      <c r="H4534" s="315"/>
      <c r="I4534" s="315"/>
      <c r="J4534" s="36">
        <f t="shared" ref="J4534" si="5005">J4532+J4533</f>
        <v>2745.1662121212121</v>
      </c>
    </row>
    <row r="4535" spans="1:16" ht="18" customHeight="1" x14ac:dyDescent="0.2">
      <c r="A4535" s="241">
        <f t="shared" ref="A4535:C4535" si="5006">A4534</f>
        <v>2</v>
      </c>
      <c r="B4535" s="241" t="str">
        <f t="shared" si="5006"/>
        <v>AUXILIAR DE ESCRITÓRIO</v>
      </c>
      <c r="C4535" s="241" t="str">
        <f t="shared" si="5006"/>
        <v>CURITIBA</v>
      </c>
      <c r="D4535" s="52" t="str">
        <f>Raiz!$D$125</f>
        <v>H</v>
      </c>
      <c r="E4535" s="314" t="str">
        <f>Raiz!$E$125</f>
        <v>Módulo 6-C - Tributos</v>
      </c>
      <c r="F4535" s="314"/>
      <c r="G4535" s="314"/>
      <c r="H4535" s="314"/>
      <c r="I4535" s="314"/>
      <c r="J4535" s="36">
        <f t="shared" ref="J4535" si="5007">J4511</f>
        <v>456.19</v>
      </c>
    </row>
    <row r="4536" spans="1:16" ht="18" customHeight="1" thickBot="1" x14ac:dyDescent="0.25">
      <c r="A4536" s="241">
        <f t="shared" ref="A4536:C4536" si="5008">A4535</f>
        <v>2</v>
      </c>
      <c r="B4536" s="241" t="str">
        <f t="shared" si="5008"/>
        <v>AUXILIAR DE ESCRITÓRIO</v>
      </c>
      <c r="C4536" s="241" t="str">
        <f t="shared" si="5008"/>
        <v>CURITIBA</v>
      </c>
      <c r="D4536" s="393" t="str">
        <f>Raiz!$D$126</f>
        <v>Valor Total por Empregado / Mês</v>
      </c>
      <c r="E4536" s="394"/>
      <c r="F4536" s="395"/>
      <c r="G4536" s="393" t="str">
        <f t="shared" ref="G4536" si="5009">CONCATENATE(G4422," - ",H4417)</f>
        <v>AUXILIAR DE ESCRITÓRIO - CURITIBA</v>
      </c>
      <c r="H4536" s="394"/>
      <c r="I4536" s="395"/>
      <c r="J4536" s="47">
        <f t="shared" ref="J4536" si="5010">ROUND(SUM(J4534:J4535),2)</f>
        <v>3201.36</v>
      </c>
      <c r="M4536" s="129"/>
    </row>
    <row r="4537" spans="1:16" ht="7.5" customHeight="1" thickBot="1" x14ac:dyDescent="0.25">
      <c r="A4537" s="241">
        <f t="shared" ref="A4537:C4537" si="5011">A4536</f>
        <v>2</v>
      </c>
      <c r="B4537" s="241" t="str">
        <f t="shared" si="5011"/>
        <v>AUXILIAR DE ESCRITÓRIO</v>
      </c>
      <c r="C4537" s="241" t="str">
        <f t="shared" si="5011"/>
        <v>CURITIBA</v>
      </c>
      <c r="M4537" s="129"/>
    </row>
    <row r="4538" spans="1:16" ht="36" customHeight="1" thickBot="1" x14ac:dyDescent="0.25">
      <c r="A4538" s="241">
        <f t="shared" ref="A4538" si="5012">J4538</f>
        <v>2</v>
      </c>
      <c r="B4538" s="241" t="str">
        <f t="shared" ref="B4538" si="5013">G4548</f>
        <v>CONTÍNUO</v>
      </c>
      <c r="C4538" s="241" t="str">
        <f t="shared" ref="C4538" si="5014">H4543</f>
        <v>CURITIBA</v>
      </c>
      <c r="D4538" s="311" t="str">
        <f>Raiz!$D$2</f>
        <v>PLANILHA DE CUSTOS E FORMAÇÃO DE PREÇOS</v>
      </c>
      <c r="E4538" s="312"/>
      <c r="F4538" s="312"/>
      <c r="G4538" s="312"/>
      <c r="H4538" s="313"/>
      <c r="I4538" s="66" t="str">
        <f>Raiz!$I$2</f>
        <v>GRUPO</v>
      </c>
      <c r="J4538" s="59">
        <f>VLOOKUP(H4543,Base!$B$29:$C$80,2,FALSE)</f>
        <v>2</v>
      </c>
      <c r="K4538" s="127"/>
      <c r="L4538" s="239" t="s">
        <v>320</v>
      </c>
      <c r="M4538" s="240">
        <f t="shared" ref="M4538" si="5015">M4412+1</f>
        <v>37</v>
      </c>
    </row>
    <row r="4539" spans="1:16" s="4" customFormat="1" ht="18" customHeight="1" x14ac:dyDescent="0.2">
      <c r="A4539" s="241">
        <f t="shared" ref="A4539:A4602" si="5016">A4538</f>
        <v>2</v>
      </c>
      <c r="B4539" s="241" t="str">
        <f t="shared" ref="B4539:B4602" si="5017">B4538</f>
        <v>CONTÍNUO</v>
      </c>
      <c r="C4539" s="241" t="str">
        <f t="shared" ref="C4539:C4602" si="5018">C4538</f>
        <v>CURITIBA</v>
      </c>
      <c r="D4539" s="400" t="str">
        <f>Raiz!$D$3</f>
        <v>DISCRIMINAÇÃO DOS SERVIÇOS (DADOS REFERENTES À CONTRATAÇÃO)</v>
      </c>
      <c r="E4539" s="401"/>
      <c r="F4539" s="401"/>
      <c r="G4539" s="401"/>
      <c r="H4539" s="401"/>
      <c r="I4539" s="401"/>
      <c r="J4539" s="402"/>
      <c r="K4539" s="30"/>
      <c r="L4539" s="30"/>
      <c r="M4539" s="30"/>
      <c r="N4539" s="30"/>
      <c r="O4539" s="30"/>
      <c r="P4539" s="30"/>
    </row>
    <row r="4540" spans="1:16" s="4" customFormat="1" ht="18" customHeight="1" x14ac:dyDescent="0.2">
      <c r="A4540" s="241">
        <f t="shared" si="5016"/>
        <v>2</v>
      </c>
      <c r="B4540" s="241" t="str">
        <f t="shared" si="5017"/>
        <v>CONTÍNUO</v>
      </c>
      <c r="C4540" s="241" t="str">
        <f t="shared" si="5018"/>
        <v>CURITIBA</v>
      </c>
      <c r="D4540" s="52" t="str">
        <f>Raiz!$D$4</f>
        <v>A</v>
      </c>
      <c r="E4540" s="359" t="str">
        <f>Raiz!$E$4</f>
        <v>Processo nº</v>
      </c>
      <c r="F4540" s="359"/>
      <c r="G4540" s="359"/>
      <c r="H4540" s="386" t="str">
        <f>Base!$C$2</f>
        <v>10905.720090/2020-71</v>
      </c>
      <c r="I4540" s="386"/>
      <c r="J4540" s="386"/>
      <c r="K4540" s="30"/>
      <c r="L4540" s="30"/>
      <c r="M4540" s="30"/>
      <c r="N4540" s="30"/>
      <c r="O4540" s="30"/>
      <c r="P4540" s="30"/>
    </row>
    <row r="4541" spans="1:16" s="4" customFormat="1" ht="18" customHeight="1" x14ac:dyDescent="0.2">
      <c r="A4541" s="241">
        <f t="shared" si="5016"/>
        <v>2</v>
      </c>
      <c r="B4541" s="241" t="str">
        <f t="shared" si="5017"/>
        <v>CONTÍNUO</v>
      </c>
      <c r="C4541" s="241" t="str">
        <f t="shared" si="5018"/>
        <v>CURITIBA</v>
      </c>
      <c r="D4541" s="52" t="str">
        <f>Raiz!$D$5</f>
        <v>B</v>
      </c>
      <c r="E4541" s="359" t="str">
        <f>Raiz!$E$5</f>
        <v>Licitação nº</v>
      </c>
      <c r="F4541" s="359"/>
      <c r="G4541" s="359"/>
      <c r="H4541" s="386" t="str">
        <f>Base!$C$3</f>
        <v>___/2021</v>
      </c>
      <c r="I4541" s="386"/>
      <c r="J4541" s="386"/>
      <c r="K4541" s="30"/>
      <c r="L4541" s="30"/>
      <c r="M4541" s="30"/>
      <c r="N4541" s="30"/>
      <c r="O4541" s="30"/>
      <c r="P4541" s="30"/>
    </row>
    <row r="4542" spans="1:16" s="4" customFormat="1" ht="18" customHeight="1" x14ac:dyDescent="0.2">
      <c r="A4542" s="241">
        <f t="shared" si="5016"/>
        <v>2</v>
      </c>
      <c r="B4542" s="241" t="str">
        <f t="shared" si="5017"/>
        <v>CONTÍNUO</v>
      </c>
      <c r="C4542" s="241" t="str">
        <f t="shared" si="5018"/>
        <v>CURITIBA</v>
      </c>
      <c r="D4542" s="52" t="str">
        <f>Raiz!$D$6</f>
        <v>C</v>
      </c>
      <c r="E4542" s="359" t="str">
        <f>Raiz!$E$6</f>
        <v>Data de apresentação da proposta</v>
      </c>
      <c r="F4542" s="359"/>
      <c r="G4542" s="359"/>
      <c r="H4542" s="386" t="str">
        <f>Base!$C$4</f>
        <v>___/___/2021</v>
      </c>
      <c r="I4542" s="386"/>
      <c r="J4542" s="386"/>
      <c r="K4542" s="30"/>
      <c r="L4542" s="30"/>
      <c r="M4542" s="30"/>
      <c r="N4542" s="30"/>
      <c r="O4542" s="30"/>
      <c r="P4542" s="30"/>
    </row>
    <row r="4543" spans="1:16" s="4" customFormat="1" ht="18" customHeight="1" x14ac:dyDescent="0.2">
      <c r="A4543" s="241">
        <f t="shared" si="5016"/>
        <v>2</v>
      </c>
      <c r="B4543" s="241" t="str">
        <f t="shared" si="5017"/>
        <v>CONTÍNUO</v>
      </c>
      <c r="C4543" s="241" t="str">
        <f t="shared" si="5018"/>
        <v>CURITIBA</v>
      </c>
      <c r="D4543" s="52" t="str">
        <f>Raiz!$D$7</f>
        <v>D</v>
      </c>
      <c r="E4543" s="359" t="str">
        <f>Raiz!$E$7</f>
        <v>Local da prestação do serviço</v>
      </c>
      <c r="F4543" s="359"/>
      <c r="G4543" s="359"/>
      <c r="H4543" s="368" t="str">
        <f>VLOOKUP(M4538,Base!$T$86:$V$813,2,FALSE)</f>
        <v>CURITIBA</v>
      </c>
      <c r="I4543" s="368"/>
      <c r="J4543" s="369">
        <f t="shared" ref="J4543" si="5019">K4543</f>
        <v>0</v>
      </c>
      <c r="K4543" s="127"/>
      <c r="L4543" s="127"/>
      <c r="M4543" s="30"/>
      <c r="N4543" s="30"/>
      <c r="O4543" s="30"/>
      <c r="P4543" s="30"/>
    </row>
    <row r="4544" spans="1:16" s="4" customFormat="1" ht="18" customHeight="1" x14ac:dyDescent="0.2">
      <c r="A4544" s="241">
        <f t="shared" si="5016"/>
        <v>2</v>
      </c>
      <c r="B4544" s="241" t="str">
        <f t="shared" si="5017"/>
        <v>CONTÍNUO</v>
      </c>
      <c r="C4544" s="241" t="str">
        <f t="shared" si="5018"/>
        <v>CURITIBA</v>
      </c>
      <c r="D4544" s="52" t="str">
        <f>Raiz!$D$8</f>
        <v>E</v>
      </c>
      <c r="E4544" s="359" t="str">
        <f>Raiz!$E$8</f>
        <v>Ano do Acordo, Convenção ou Dissídio Coletivo:</v>
      </c>
      <c r="F4544" s="359"/>
      <c r="G4544" s="359"/>
      <c r="H4544" s="370">
        <f>VLOOKUP(H4543,Base!$B$257:$P$308,J4548+1,FALSE)</f>
        <v>2021</v>
      </c>
      <c r="I4544" s="370"/>
      <c r="J4544" s="370"/>
      <c r="K4544" s="30"/>
      <c r="L4544" s="30"/>
      <c r="M4544" s="30"/>
      <c r="N4544" s="30"/>
      <c r="O4544" s="30"/>
      <c r="P4544" s="30"/>
    </row>
    <row r="4545" spans="1:16" s="4" customFormat="1" ht="18" customHeight="1" thickBot="1" x14ac:dyDescent="0.25">
      <c r="A4545" s="241">
        <f t="shared" si="5016"/>
        <v>2</v>
      </c>
      <c r="B4545" s="241" t="str">
        <f t="shared" si="5017"/>
        <v>CONTÍNUO</v>
      </c>
      <c r="C4545" s="241" t="str">
        <f t="shared" si="5018"/>
        <v>CURITIBA</v>
      </c>
      <c r="D4545" s="17" t="str">
        <f>Raiz!$D$9</f>
        <v>F</v>
      </c>
      <c r="E4545" s="360" t="str">
        <f>Raiz!$E$9</f>
        <v>Tempo de Execução (meses)</v>
      </c>
      <c r="F4545" s="360"/>
      <c r="G4545" s="360"/>
      <c r="H4545" s="378">
        <f>VLOOKUP(H4543,Base!$B$143:$P$194,J4548+1,FALSE)</f>
        <v>24</v>
      </c>
      <c r="I4545" s="379"/>
      <c r="J4545" s="380"/>
      <c r="K4545" s="30"/>
      <c r="L4545" s="30"/>
      <c r="M4545" s="30"/>
      <c r="N4545" s="30"/>
      <c r="O4545" s="30"/>
      <c r="P4545" s="30"/>
    </row>
    <row r="4546" spans="1:16" ht="14.1" customHeight="1" thickBot="1" x14ac:dyDescent="0.25">
      <c r="A4546" s="241">
        <f t="shared" si="5016"/>
        <v>2</v>
      </c>
      <c r="B4546" s="241" t="str">
        <f t="shared" si="5017"/>
        <v>CONTÍNUO</v>
      </c>
      <c r="C4546" s="241" t="str">
        <f t="shared" si="5018"/>
        <v>CURITIBA</v>
      </c>
      <c r="D4546" s="16"/>
    </row>
    <row r="4547" spans="1:16" s="4" customFormat="1" ht="18" customHeight="1" x14ac:dyDescent="0.2">
      <c r="A4547" s="241">
        <f t="shared" si="5016"/>
        <v>2</v>
      </c>
      <c r="B4547" s="241" t="str">
        <f t="shared" si="5017"/>
        <v>CONTÍNUO</v>
      </c>
      <c r="C4547" s="241" t="str">
        <f t="shared" si="5018"/>
        <v>CURITIBA</v>
      </c>
      <c r="D4547" s="381" t="str">
        <f>Raiz!$D$11</f>
        <v>IDENTIFICAÇÃO DO SERVIÇO</v>
      </c>
      <c r="E4547" s="381"/>
      <c r="F4547" s="381"/>
      <c r="G4547" s="381"/>
      <c r="H4547" s="381"/>
      <c r="I4547" s="381"/>
      <c r="J4547" s="381"/>
      <c r="K4547" s="30"/>
      <c r="L4547" s="30"/>
      <c r="M4547" s="30"/>
      <c r="N4547" s="30"/>
      <c r="O4547" s="30"/>
      <c r="P4547" s="30"/>
    </row>
    <row r="4548" spans="1:16" s="4" customFormat="1" ht="18" customHeight="1" x14ac:dyDescent="0.2">
      <c r="A4548" s="241">
        <f t="shared" si="5016"/>
        <v>2</v>
      </c>
      <c r="B4548" s="241" t="str">
        <f t="shared" si="5017"/>
        <v>CONTÍNUO</v>
      </c>
      <c r="C4548" s="241" t="str">
        <f t="shared" si="5018"/>
        <v>CURITIBA</v>
      </c>
      <c r="D4548" s="389" t="str">
        <f>Raiz!$D$12</f>
        <v>Tipo de Serviço</v>
      </c>
      <c r="E4548" s="389"/>
      <c r="F4548" s="389"/>
      <c r="G4548" s="387" t="str">
        <f>VLOOKUP(M4538,Base!$T$86:$V$813,3,FALSE)</f>
        <v>CONTÍNUO</v>
      </c>
      <c r="H4548" s="388"/>
      <c r="I4548" s="388"/>
      <c r="J4548" s="238">
        <f>VLOOKUP(G4548,Base!$B$11:$E$24,4,FALSE)</f>
        <v>5</v>
      </c>
      <c r="M4548" s="30"/>
      <c r="N4548" s="30"/>
      <c r="O4548" s="30"/>
      <c r="P4548" s="30"/>
    </row>
    <row r="4549" spans="1:16" s="4" customFormat="1" ht="18" customHeight="1" x14ac:dyDescent="0.2">
      <c r="A4549" s="241">
        <f t="shared" si="5016"/>
        <v>2</v>
      </c>
      <c r="B4549" s="241" t="str">
        <f t="shared" si="5017"/>
        <v>CONTÍNUO</v>
      </c>
      <c r="C4549" s="241" t="str">
        <f t="shared" si="5018"/>
        <v>CURITIBA</v>
      </c>
      <c r="D4549" s="389" t="str">
        <f>Raiz!$D$13</f>
        <v>Unidade de medida</v>
      </c>
      <c r="E4549" s="389"/>
      <c r="F4549" s="389"/>
      <c r="G4549" s="390" t="str">
        <f>Base!$C$6</f>
        <v>Posto</v>
      </c>
      <c r="H4549" s="390"/>
      <c r="I4549" s="390"/>
      <c r="J4549" s="390"/>
      <c r="K4549" s="30"/>
      <c r="L4549" s="30"/>
      <c r="M4549" s="30"/>
      <c r="N4549" s="30"/>
      <c r="O4549" s="30"/>
      <c r="P4549" s="30"/>
    </row>
    <row r="4550" spans="1:16" s="4" customFormat="1" ht="18" customHeight="1" thickBot="1" x14ac:dyDescent="0.25">
      <c r="A4550" s="241">
        <f t="shared" si="5016"/>
        <v>2</v>
      </c>
      <c r="B4550" s="241" t="str">
        <f t="shared" si="5017"/>
        <v>CONTÍNUO</v>
      </c>
      <c r="C4550" s="241" t="str">
        <f t="shared" si="5018"/>
        <v>CURITIBA</v>
      </c>
      <c r="D4550" s="396" t="str">
        <f>Raiz!$D$14</f>
        <v>Quantidade a contratar (unidade de medida)</v>
      </c>
      <c r="E4550" s="396"/>
      <c r="F4550" s="396"/>
      <c r="G4550" s="378">
        <f>VLOOKUP(H4543,Base!$B$86:$P$137,1+J4548,FALSE)</f>
        <v>1</v>
      </c>
      <c r="H4550" s="379"/>
      <c r="I4550" s="379"/>
      <c r="J4550" s="380"/>
      <c r="K4550" s="30"/>
      <c r="L4550" s="30"/>
      <c r="M4550" s="30"/>
      <c r="N4550" s="30"/>
      <c r="O4550" s="30"/>
      <c r="P4550" s="30"/>
    </row>
    <row r="4551" spans="1:16" s="4" customFormat="1" ht="14.1" customHeight="1" thickBot="1" x14ac:dyDescent="0.25">
      <c r="A4551" s="241">
        <f t="shared" si="5016"/>
        <v>2</v>
      </c>
      <c r="B4551" s="241" t="str">
        <f t="shared" si="5017"/>
        <v>CONTÍNUO</v>
      </c>
      <c r="C4551" s="241" t="str">
        <f t="shared" si="5018"/>
        <v>CURITIBA</v>
      </c>
      <c r="D4551" s="5"/>
      <c r="E4551" s="5"/>
      <c r="F4551" s="5"/>
      <c r="G4551" s="5"/>
      <c r="H4551" s="5"/>
      <c r="I4551" s="5"/>
      <c r="J4551" s="5"/>
      <c r="K4551" s="29"/>
      <c r="L4551" s="29"/>
      <c r="M4551" s="30"/>
      <c r="N4551" s="30"/>
      <c r="O4551" s="30"/>
      <c r="P4551" s="30"/>
    </row>
    <row r="4552" spans="1:16" s="4" customFormat="1" ht="18" customHeight="1" x14ac:dyDescent="0.2">
      <c r="A4552" s="241">
        <f t="shared" si="5016"/>
        <v>2</v>
      </c>
      <c r="B4552" s="241" t="str">
        <f t="shared" si="5017"/>
        <v>CONTÍNUO</v>
      </c>
      <c r="C4552" s="241" t="str">
        <f t="shared" si="5018"/>
        <v>CURITIBA</v>
      </c>
      <c r="D4552" s="381" t="str">
        <f>Raiz!$D$16</f>
        <v>1. MÓDULOS: Mão de obra vinculada à execução contratual</v>
      </c>
      <c r="E4552" s="381"/>
      <c r="F4552" s="381"/>
      <c r="G4552" s="381"/>
      <c r="H4552" s="381"/>
      <c r="I4552" s="381"/>
      <c r="J4552" s="381"/>
      <c r="K4552" s="30"/>
      <c r="L4552" s="30"/>
      <c r="M4552" s="30"/>
      <c r="N4552" s="30"/>
      <c r="O4552" s="30"/>
      <c r="P4552" s="30"/>
    </row>
    <row r="4553" spans="1:16" s="4" customFormat="1" ht="18" customHeight="1" x14ac:dyDescent="0.2">
      <c r="A4553" s="241">
        <f t="shared" si="5016"/>
        <v>2</v>
      </c>
      <c r="B4553" s="241" t="str">
        <f t="shared" si="5017"/>
        <v>CONTÍNUO</v>
      </c>
      <c r="C4553" s="241" t="str">
        <f t="shared" si="5018"/>
        <v>CURITIBA</v>
      </c>
      <c r="D4553" s="382" t="str">
        <f>Raiz!$D$17</f>
        <v>Dados para composição dos custos referentes a mão de obra</v>
      </c>
      <c r="E4553" s="382"/>
      <c r="F4553" s="382"/>
      <c r="G4553" s="382"/>
      <c r="H4553" s="382"/>
      <c r="I4553" s="382"/>
      <c r="J4553" s="382"/>
      <c r="K4553" s="30"/>
      <c r="L4553" s="30"/>
      <c r="M4553" s="30"/>
      <c r="N4553" s="30"/>
      <c r="O4553" s="30"/>
      <c r="P4553" s="30"/>
    </row>
    <row r="4554" spans="1:16" s="4" customFormat="1" ht="18" customHeight="1" x14ac:dyDescent="0.2">
      <c r="A4554" s="241">
        <f t="shared" si="5016"/>
        <v>2</v>
      </c>
      <c r="B4554" s="241" t="str">
        <f t="shared" si="5017"/>
        <v>CONTÍNUO</v>
      </c>
      <c r="C4554" s="241" t="str">
        <f t="shared" si="5018"/>
        <v>CURITIBA</v>
      </c>
      <c r="D4554" s="52">
        <f>Raiz!$D$18</f>
        <v>1</v>
      </c>
      <c r="E4554" s="359" t="str">
        <f>Raiz!$E$18</f>
        <v>Tipo de Serviço</v>
      </c>
      <c r="F4554" s="359"/>
      <c r="G4554" s="383" t="str">
        <f t="shared" ref="G4554" si="5020">G4548</f>
        <v>CONTÍNUO</v>
      </c>
      <c r="H4554" s="383"/>
      <c r="I4554" s="383"/>
      <c r="J4554" s="384"/>
      <c r="K4554" s="30"/>
      <c r="L4554" s="30"/>
      <c r="M4554" s="30"/>
      <c r="N4554" s="30"/>
      <c r="O4554" s="30"/>
      <c r="P4554" s="30"/>
    </row>
    <row r="4555" spans="1:16" s="4" customFormat="1" ht="18" customHeight="1" x14ac:dyDescent="0.2">
      <c r="A4555" s="241">
        <f t="shared" si="5016"/>
        <v>2</v>
      </c>
      <c r="B4555" s="241" t="str">
        <f t="shared" si="5017"/>
        <v>CONTÍNUO</v>
      </c>
      <c r="C4555" s="241" t="str">
        <f t="shared" si="5018"/>
        <v>CURITIBA</v>
      </c>
      <c r="D4555" s="52">
        <f>Raiz!$D$19</f>
        <v>2</v>
      </c>
      <c r="E4555" s="359" t="str">
        <f>Raiz!$E$19</f>
        <v>Classificação Brasileira de Ocupações (CBO)</v>
      </c>
      <c r="F4555" s="359"/>
      <c r="G4555" s="373" t="str">
        <f>VLOOKUP(G4548,Base!$B$11:$C$24,2,FALSE)</f>
        <v>4122-05</v>
      </c>
      <c r="H4555" s="373"/>
      <c r="I4555" s="373"/>
      <c r="J4555" s="374"/>
      <c r="K4555" s="127"/>
      <c r="L4555" s="127"/>
      <c r="M4555" s="30"/>
      <c r="N4555" s="30"/>
      <c r="O4555" s="30"/>
      <c r="P4555" s="30"/>
    </row>
    <row r="4556" spans="1:16" s="4" customFormat="1" ht="18" customHeight="1" x14ac:dyDescent="0.2">
      <c r="A4556" s="241">
        <f t="shared" si="5016"/>
        <v>2</v>
      </c>
      <c r="B4556" s="241" t="str">
        <f t="shared" si="5017"/>
        <v>CONTÍNUO</v>
      </c>
      <c r="C4556" s="241" t="str">
        <f t="shared" si="5018"/>
        <v>CURITIBA</v>
      </c>
      <c r="D4556" s="52">
        <f>Raiz!$D$20</f>
        <v>3</v>
      </c>
      <c r="E4556" s="399" t="str">
        <f>Raiz!$E$20</f>
        <v>Salário Normativo da Categoria</v>
      </c>
      <c r="F4556" s="399"/>
      <c r="G4556" s="364">
        <f>VLOOKUP(H4543,Base!$B$371:$P$422,J4548+1,FALSE)</f>
        <v>1160.5</v>
      </c>
      <c r="H4556" s="364"/>
      <c r="I4556" s="364"/>
      <c r="J4556" s="365"/>
      <c r="K4556" s="127"/>
      <c r="L4556" s="127"/>
      <c r="M4556" s="30"/>
      <c r="N4556" s="30"/>
      <c r="O4556" s="30"/>
      <c r="P4556" s="30"/>
    </row>
    <row r="4557" spans="1:16" s="4" customFormat="1" ht="30" customHeight="1" x14ac:dyDescent="0.2">
      <c r="A4557" s="241">
        <f t="shared" si="5016"/>
        <v>2</v>
      </c>
      <c r="B4557" s="241" t="str">
        <f t="shared" si="5017"/>
        <v>CONTÍNUO</v>
      </c>
      <c r="C4557" s="241" t="str">
        <f t="shared" si="5018"/>
        <v>CURITIBA</v>
      </c>
      <c r="D4557" s="147">
        <f>Raiz!$D$21</f>
        <v>4</v>
      </c>
      <c r="E4557" s="407" t="str">
        <f>Raiz!$E$21</f>
        <v>Categoria Profissional (vinculada à execução contratual)</v>
      </c>
      <c r="F4557" s="407"/>
      <c r="G4557" s="375" t="str">
        <f>VLOOKUP(H4543,Base!$B$200:$P$251,J4548+1,FALSE)</f>
        <v>EMPREGADOS EM EMPRESAS DE PRESTAÇÃO DE SERV. A TERCEIROS</v>
      </c>
      <c r="H4557" s="375"/>
      <c r="I4557" s="375"/>
      <c r="J4557" s="376"/>
      <c r="K4557" s="127"/>
      <c r="L4557" s="127"/>
      <c r="M4557" s="30"/>
      <c r="N4557" s="30"/>
      <c r="O4557" s="30"/>
      <c r="P4557" s="30"/>
    </row>
    <row r="4558" spans="1:16" s="4" customFormat="1" ht="18" customHeight="1" x14ac:dyDescent="0.2">
      <c r="A4558" s="241">
        <f t="shared" si="5016"/>
        <v>2</v>
      </c>
      <c r="B4558" s="241" t="str">
        <f t="shared" si="5017"/>
        <v>CONTÍNUO</v>
      </c>
      <c r="C4558" s="241" t="str">
        <f t="shared" si="5018"/>
        <v>CURITIBA</v>
      </c>
      <c r="D4558" s="52">
        <f>Raiz!$D$22</f>
        <v>5</v>
      </c>
      <c r="E4558" s="403" t="str">
        <f>Raiz!$E$22</f>
        <v>CCT - Data-Base da Categoria (dia/mês/ano)</v>
      </c>
      <c r="F4558" s="403"/>
      <c r="G4558" s="391" t="str">
        <f>VLOOKUP(H4543,Base!$B$314:$P$365,J4548+1,FALSE)</f>
        <v>PR000751/2021 - 01/03/2021</v>
      </c>
      <c r="H4558" s="391"/>
      <c r="I4558" s="391"/>
      <c r="J4558" s="392"/>
      <c r="K4558" s="127"/>
      <c r="L4558" s="127"/>
      <c r="M4558" s="30"/>
      <c r="N4558" s="30"/>
      <c r="O4558" s="30"/>
      <c r="P4558" s="30"/>
    </row>
    <row r="4559" spans="1:16" s="4" customFormat="1" ht="18" customHeight="1" x14ac:dyDescent="0.2">
      <c r="A4559" s="241">
        <f t="shared" si="5016"/>
        <v>2</v>
      </c>
      <c r="B4559" s="241" t="str">
        <f t="shared" si="5017"/>
        <v>CONTÍNUO</v>
      </c>
      <c r="C4559" s="241" t="str">
        <f t="shared" si="5018"/>
        <v>CURITIBA</v>
      </c>
      <c r="D4559" s="52">
        <f>Raiz!$D$23</f>
        <v>6</v>
      </c>
      <c r="E4559" s="359" t="str">
        <f>Raiz!$E$23</f>
        <v>Carga horária a contratar (Horas/Mês)</v>
      </c>
      <c r="F4559" s="359"/>
      <c r="G4559" s="371">
        <f>VLOOKUP(H4543,Base!$B$485:$P$536,J4548+1,FALSE)</f>
        <v>200</v>
      </c>
      <c r="H4559" s="371"/>
      <c r="I4559" s="371"/>
      <c r="J4559" s="372"/>
      <c r="K4559" s="127"/>
      <c r="L4559" s="127"/>
      <c r="M4559" s="30"/>
      <c r="N4559" s="30"/>
      <c r="O4559" s="30"/>
      <c r="P4559" s="30"/>
    </row>
    <row r="4560" spans="1:16" s="4" customFormat="1" ht="18" customHeight="1" x14ac:dyDescent="0.2">
      <c r="A4560" s="241">
        <f t="shared" si="5016"/>
        <v>2</v>
      </c>
      <c r="B4560" s="241" t="str">
        <f t="shared" si="5017"/>
        <v>CONTÍNUO</v>
      </c>
      <c r="C4560" s="241" t="str">
        <f t="shared" si="5018"/>
        <v>CURITIBA</v>
      </c>
      <c r="D4560" s="52">
        <f>Raiz!$D$24</f>
        <v>7</v>
      </c>
      <c r="E4560" s="359" t="str">
        <f>Raiz!$E$24</f>
        <v>Valor do vale transporte</v>
      </c>
      <c r="F4560" s="359"/>
      <c r="G4560" s="364">
        <f>VLOOKUP(H4543,Base!$B$29:$E$80,4,FALSE)</f>
        <v>4.5</v>
      </c>
      <c r="H4560" s="364" t="s">
        <v>35</v>
      </c>
      <c r="I4560" s="364"/>
      <c r="J4560" s="365"/>
      <c r="K4560" s="30"/>
      <c r="L4560" s="30"/>
      <c r="M4560" s="30"/>
      <c r="N4560" s="30"/>
      <c r="O4560" s="30"/>
      <c r="P4560" s="30"/>
    </row>
    <row r="4561" spans="1:16" s="4" customFormat="1" ht="18" customHeight="1" x14ac:dyDescent="0.2">
      <c r="A4561" s="241">
        <f t="shared" si="5016"/>
        <v>2</v>
      </c>
      <c r="B4561" s="241" t="str">
        <f t="shared" si="5017"/>
        <v>CONTÍNUO</v>
      </c>
      <c r="C4561" s="241" t="str">
        <f t="shared" si="5018"/>
        <v>CURITIBA</v>
      </c>
      <c r="D4561" s="52">
        <f>Raiz!$D$25</f>
        <v>8</v>
      </c>
      <c r="E4561" s="359" t="str">
        <f>Raiz!$E$25</f>
        <v>Valor do vale alimentação</v>
      </c>
      <c r="F4561" s="359"/>
      <c r="G4561" s="364">
        <f>VLOOKUP(H4543,Base!$B$656:$P$707,J4548+1,FALSE)</f>
        <v>23</v>
      </c>
      <c r="H4561" s="364"/>
      <c r="I4561" s="364"/>
      <c r="J4561" s="365"/>
      <c r="K4561" s="127"/>
      <c r="L4561" s="127"/>
      <c r="M4561" s="30"/>
      <c r="N4561" s="30"/>
      <c r="O4561" s="30"/>
      <c r="P4561" s="30"/>
    </row>
    <row r="4562" spans="1:16" s="4" customFormat="1" ht="18" customHeight="1" thickBot="1" x14ac:dyDescent="0.25">
      <c r="A4562" s="241">
        <f t="shared" si="5016"/>
        <v>2</v>
      </c>
      <c r="B4562" s="241" t="str">
        <f t="shared" si="5017"/>
        <v>CONTÍNUO</v>
      </c>
      <c r="C4562" s="241" t="str">
        <f t="shared" si="5018"/>
        <v>CURITIBA</v>
      </c>
      <c r="D4562" s="17">
        <f>Raiz!$D$26</f>
        <v>9</v>
      </c>
      <c r="E4562" s="360" t="str">
        <f>Raiz!$E$26</f>
        <v>Salário Mínimo Vigente</v>
      </c>
      <c r="F4562" s="360"/>
      <c r="G4562" s="361">
        <f>Base!$C$5</f>
        <v>1100</v>
      </c>
      <c r="H4562" s="361"/>
      <c r="I4562" s="361"/>
      <c r="J4562" s="362"/>
      <c r="K4562" s="30"/>
      <c r="L4562" s="30"/>
      <c r="M4562" s="30"/>
      <c r="N4562" s="30"/>
      <c r="O4562" s="30"/>
      <c r="P4562" s="30"/>
    </row>
    <row r="4563" spans="1:16" ht="14.1" customHeight="1" thickBot="1" x14ac:dyDescent="0.25">
      <c r="A4563" s="241">
        <f t="shared" si="5016"/>
        <v>2</v>
      </c>
      <c r="B4563" s="241" t="str">
        <f t="shared" si="5017"/>
        <v>CONTÍNUO</v>
      </c>
      <c r="C4563" s="241" t="str">
        <f t="shared" si="5018"/>
        <v>CURITIBA</v>
      </c>
      <c r="D4563" s="4"/>
      <c r="E4563" s="4"/>
      <c r="F4563" s="4"/>
      <c r="G4563" s="4"/>
      <c r="H4563" s="4"/>
      <c r="I4563" s="4"/>
      <c r="J4563" s="4"/>
    </row>
    <row r="4564" spans="1:16" ht="18" customHeight="1" x14ac:dyDescent="0.2">
      <c r="A4564" s="241">
        <f t="shared" si="5016"/>
        <v>2</v>
      </c>
      <c r="B4564" s="241" t="str">
        <f t="shared" si="5017"/>
        <v>CONTÍNUO</v>
      </c>
      <c r="C4564" s="241" t="str">
        <f t="shared" si="5018"/>
        <v>CURITIBA</v>
      </c>
      <c r="D4564" s="363" t="str">
        <f>Raiz!$D$28</f>
        <v>MÓDULO 1 – COMPOSIÇÃO DA REMUNERAÇÃO</v>
      </c>
      <c r="E4564" s="363"/>
      <c r="F4564" s="363"/>
      <c r="G4564" s="363"/>
      <c r="H4564" s="363"/>
      <c r="I4564" s="1" t="str">
        <f>Raiz!I$28</f>
        <v>%</v>
      </c>
      <c r="J4564" s="2" t="str">
        <f>Raiz!$J$28</f>
        <v>Valor R$</v>
      </c>
    </row>
    <row r="4565" spans="1:16" ht="18" customHeight="1" x14ac:dyDescent="0.2">
      <c r="A4565" s="241">
        <f t="shared" si="5016"/>
        <v>2</v>
      </c>
      <c r="B4565" s="241" t="str">
        <f t="shared" si="5017"/>
        <v>CONTÍNUO</v>
      </c>
      <c r="C4565" s="241" t="str">
        <f t="shared" si="5018"/>
        <v>CURITIBA</v>
      </c>
      <c r="D4565" s="52" t="str">
        <f>Raiz!$D$29</f>
        <v>A</v>
      </c>
      <c r="E4565" s="398" t="str">
        <f>Raiz!$E$29</f>
        <v>Salário-Base</v>
      </c>
      <c r="F4565" s="398"/>
      <c r="G4565" s="398"/>
      <c r="H4565" s="398"/>
      <c r="I4565" s="314"/>
      <c r="J4565" s="19">
        <f>VLOOKUP(H4543,Base!$B$599:$P$650,J4548+1,FALSE)</f>
        <v>1055</v>
      </c>
      <c r="K4565" s="128"/>
      <c r="L4565" s="128"/>
    </row>
    <row r="4566" spans="1:16" ht="18" customHeight="1" x14ac:dyDescent="0.2">
      <c r="A4566" s="241">
        <f t="shared" si="5016"/>
        <v>2</v>
      </c>
      <c r="B4566" s="241" t="str">
        <f t="shared" si="5017"/>
        <v>CONTÍNUO</v>
      </c>
      <c r="C4566" s="241" t="str">
        <f t="shared" si="5018"/>
        <v>CURITIBA</v>
      </c>
      <c r="D4566" s="147" t="str">
        <f>Raiz!$D$30</f>
        <v>B</v>
      </c>
      <c r="E4566" s="338" t="str">
        <f>Raiz!$E$30</f>
        <v>Adicional de Insalubridade</v>
      </c>
      <c r="F4566" s="338"/>
      <c r="G4566" s="338"/>
      <c r="H4566" s="338"/>
      <c r="I4566" s="119">
        <f>VLOOKUP(H4543,Base!$B$1055:$P$1106,J4548+1,FALSE)</f>
        <v>0</v>
      </c>
      <c r="J4566" s="19">
        <f t="shared" ref="J4566" si="5021">ROUND(I4566*J4565,2)</f>
        <v>0</v>
      </c>
      <c r="K4566" s="128"/>
      <c r="L4566" s="128"/>
    </row>
    <row r="4567" spans="1:16" ht="18" customHeight="1" x14ac:dyDescent="0.2">
      <c r="A4567" s="241">
        <f t="shared" si="5016"/>
        <v>2</v>
      </c>
      <c r="B4567" s="241" t="str">
        <f t="shared" si="5017"/>
        <v>CONTÍNUO</v>
      </c>
      <c r="C4567" s="241" t="str">
        <f t="shared" si="5018"/>
        <v>CURITIBA</v>
      </c>
      <c r="D4567" s="52" t="str">
        <f>Raiz!$D$31</f>
        <v>C</v>
      </c>
      <c r="E4567" s="397" t="str">
        <f>Raiz!$E$31</f>
        <v>Outros (especificar)</v>
      </c>
      <c r="F4567" s="397"/>
      <c r="G4567" s="397"/>
      <c r="H4567" s="397"/>
      <c r="I4567" s="20"/>
      <c r="J4567" s="19">
        <f>VLOOKUP(H4543,Base!$B$827:$P$878,J4548+1,FALSE)</f>
        <v>0</v>
      </c>
      <c r="K4567" s="128"/>
      <c r="L4567" s="128"/>
    </row>
    <row r="4568" spans="1:16" ht="18" customHeight="1" x14ac:dyDescent="0.2">
      <c r="A4568" s="241">
        <f t="shared" si="5016"/>
        <v>2</v>
      </c>
      <c r="B4568" s="241" t="str">
        <f t="shared" si="5017"/>
        <v>CONTÍNUO</v>
      </c>
      <c r="C4568" s="241" t="str">
        <f t="shared" si="5018"/>
        <v>CURITIBA</v>
      </c>
      <c r="D4568" s="52"/>
      <c r="E4568" s="323"/>
      <c r="F4568" s="323"/>
      <c r="G4568" s="323"/>
      <c r="H4568" s="323"/>
      <c r="I4568" s="20"/>
      <c r="J4568" s="19"/>
    </row>
    <row r="4569" spans="1:16" ht="18" customHeight="1" x14ac:dyDescent="0.2">
      <c r="A4569" s="241">
        <f t="shared" si="5016"/>
        <v>2</v>
      </c>
      <c r="B4569" s="241" t="str">
        <f t="shared" si="5017"/>
        <v>CONTÍNUO</v>
      </c>
      <c r="C4569" s="241" t="str">
        <f t="shared" si="5018"/>
        <v>CURITIBA</v>
      </c>
      <c r="D4569" s="52"/>
      <c r="E4569" s="323"/>
      <c r="F4569" s="323"/>
      <c r="G4569" s="323"/>
      <c r="H4569" s="323"/>
      <c r="I4569" s="20"/>
      <c r="J4569" s="36"/>
    </row>
    <row r="4570" spans="1:16" ht="18" customHeight="1" x14ac:dyDescent="0.2">
      <c r="A4570" s="241">
        <f t="shared" si="5016"/>
        <v>2</v>
      </c>
      <c r="B4570" s="241" t="str">
        <f t="shared" si="5017"/>
        <v>CONTÍNUO</v>
      </c>
      <c r="C4570" s="241" t="str">
        <f t="shared" si="5018"/>
        <v>CURITIBA</v>
      </c>
      <c r="D4570" s="52"/>
      <c r="E4570" s="323"/>
      <c r="F4570" s="323"/>
      <c r="G4570" s="323"/>
      <c r="H4570" s="323"/>
      <c r="I4570" s="20"/>
      <c r="J4570" s="36"/>
    </row>
    <row r="4571" spans="1:16" ht="18" customHeight="1" thickBot="1" x14ac:dyDescent="0.25">
      <c r="A4571" s="241">
        <f t="shared" si="5016"/>
        <v>2</v>
      </c>
      <c r="B4571" s="241" t="str">
        <f t="shared" si="5017"/>
        <v>CONTÍNUO</v>
      </c>
      <c r="C4571" s="241" t="str">
        <f t="shared" si="5018"/>
        <v>CURITIBA</v>
      </c>
      <c r="D4571" s="317" t="str">
        <f>Raiz!$D$35</f>
        <v>Total do Módulo 1 - Composição da Remuneração</v>
      </c>
      <c r="E4571" s="317"/>
      <c r="F4571" s="317"/>
      <c r="G4571" s="317"/>
      <c r="H4571" s="317"/>
      <c r="I4571" s="317"/>
      <c r="J4571" s="21">
        <f t="shared" ref="J4571" si="5022">SUM(J4565:J4568)</f>
        <v>1055</v>
      </c>
    </row>
    <row r="4572" spans="1:16" ht="14.1" customHeight="1" thickBot="1" x14ac:dyDescent="0.25">
      <c r="A4572" s="241">
        <f t="shared" si="5016"/>
        <v>2</v>
      </c>
      <c r="B4572" s="241" t="str">
        <f t="shared" si="5017"/>
        <v>CONTÍNUO</v>
      </c>
      <c r="C4572" s="241" t="str">
        <f t="shared" si="5018"/>
        <v>CURITIBA</v>
      </c>
      <c r="D4572" s="4"/>
      <c r="E4572" s="4"/>
      <c r="F4572" s="4"/>
      <c r="G4572" s="4"/>
      <c r="H4572" s="4"/>
      <c r="I4572" s="4"/>
      <c r="J4572" s="4"/>
    </row>
    <row r="4573" spans="1:16" ht="18" customHeight="1" x14ac:dyDescent="0.2">
      <c r="A4573" s="241">
        <f t="shared" si="5016"/>
        <v>2</v>
      </c>
      <c r="B4573" s="241" t="str">
        <f t="shared" si="5017"/>
        <v>CONTÍNUO</v>
      </c>
      <c r="C4573" s="241" t="str">
        <f t="shared" si="5018"/>
        <v>CURITIBA</v>
      </c>
      <c r="D4573" s="339" t="str">
        <f>Raiz!$D$37</f>
        <v>MÓDULO 2 – ENCARGOS E BENEFÍCIOS ANUAIS, MENSAIS E DIÁRIOS</v>
      </c>
      <c r="E4573" s="340"/>
      <c r="F4573" s="340"/>
      <c r="G4573" s="340"/>
      <c r="H4573" s="357"/>
      <c r="I4573" s="1" t="str">
        <f>Raiz!$I$37</f>
        <v>%</v>
      </c>
      <c r="J4573" s="2" t="str">
        <f>Raiz!$J$37</f>
        <v>Valor R$</v>
      </c>
    </row>
    <row r="4574" spans="1:16" ht="18" customHeight="1" x14ac:dyDescent="0.2">
      <c r="A4574" s="241">
        <f t="shared" si="5016"/>
        <v>2</v>
      </c>
      <c r="B4574" s="241" t="str">
        <f t="shared" si="5017"/>
        <v>CONTÍNUO</v>
      </c>
      <c r="C4574" s="241" t="str">
        <f t="shared" si="5018"/>
        <v>CURITIBA</v>
      </c>
      <c r="D4574" s="343" t="str">
        <f>Raiz!$D$38</f>
        <v xml:space="preserve"> Submódulo 2.1 - 13º (décimo terceiro) Salário, Férias e Adicional de Férias</v>
      </c>
      <c r="E4574" s="343"/>
      <c r="F4574" s="343"/>
      <c r="G4574" s="343"/>
      <c r="H4574" s="343"/>
      <c r="I4574" s="343"/>
      <c r="J4574" s="345"/>
    </row>
    <row r="4575" spans="1:16" ht="18" customHeight="1" x14ac:dyDescent="0.2">
      <c r="A4575" s="241">
        <f t="shared" si="5016"/>
        <v>2</v>
      </c>
      <c r="B4575" s="241" t="str">
        <f t="shared" si="5017"/>
        <v>CONTÍNUO</v>
      </c>
      <c r="C4575" s="241" t="str">
        <f t="shared" si="5018"/>
        <v>CURITIBA</v>
      </c>
      <c r="D4575" s="52" t="str">
        <f>Raiz!$D$39</f>
        <v>A</v>
      </c>
      <c r="E4575" s="323" t="str">
        <f>Raiz!$E$39</f>
        <v>13º Salário</v>
      </c>
      <c r="F4575" s="323"/>
      <c r="G4575" s="323"/>
      <c r="H4575" s="323"/>
      <c r="I4575" s="20">
        <f>Raiz!$I$39</f>
        <v>8.3333333333333329E-2</v>
      </c>
      <c r="J4575" s="22">
        <f t="shared" ref="J4575" si="5023">ROUND(I4575*J4571,2)</f>
        <v>87.92</v>
      </c>
    </row>
    <row r="4576" spans="1:16" ht="18" customHeight="1" x14ac:dyDescent="0.2">
      <c r="A4576" s="241">
        <f t="shared" si="5016"/>
        <v>2</v>
      </c>
      <c r="B4576" s="241" t="str">
        <f t="shared" si="5017"/>
        <v>CONTÍNUO</v>
      </c>
      <c r="C4576" s="241" t="str">
        <f t="shared" si="5018"/>
        <v>CURITIBA</v>
      </c>
      <c r="D4576" s="52" t="str">
        <f>Raiz!$D$40</f>
        <v>B</v>
      </c>
      <c r="E4576" s="320" t="str">
        <f>Raiz!$E$40</f>
        <v xml:space="preserve">Adicional de Férias </v>
      </c>
      <c r="F4576" s="322"/>
      <c r="G4576" s="322"/>
      <c r="H4576" s="321"/>
      <c r="I4576" s="20">
        <f>Raiz!$I$40</f>
        <v>2.7777777777777776E-2</v>
      </c>
      <c r="J4576" s="22">
        <f t="shared" ref="J4576" si="5024">ROUND(I4576*J4571,2)</f>
        <v>29.31</v>
      </c>
      <c r="K4576" s="30"/>
      <c r="L4576" s="30"/>
    </row>
    <row r="4577" spans="1:12" ht="18" customHeight="1" thickBot="1" x14ac:dyDescent="0.25">
      <c r="A4577" s="241">
        <f t="shared" si="5016"/>
        <v>2</v>
      </c>
      <c r="B4577" s="241" t="str">
        <f t="shared" si="5017"/>
        <v>CONTÍNUO</v>
      </c>
      <c r="C4577" s="241" t="str">
        <f t="shared" si="5018"/>
        <v>CURITIBA</v>
      </c>
      <c r="D4577" s="317" t="str">
        <f>Raiz!$D$41</f>
        <v>Total do Submódulo 2.1</v>
      </c>
      <c r="E4577" s="317"/>
      <c r="F4577" s="317"/>
      <c r="G4577" s="317"/>
      <c r="H4577" s="317"/>
      <c r="I4577" s="317"/>
      <c r="J4577" s="248">
        <f t="shared" ref="J4577" si="5025">SUM(J4575:J4576)</f>
        <v>117.23</v>
      </c>
      <c r="K4577" s="30"/>
      <c r="L4577" s="30"/>
    </row>
    <row r="4578" spans="1:12" ht="14.1" customHeight="1" thickBot="1" x14ac:dyDescent="0.25">
      <c r="A4578" s="241">
        <f t="shared" si="5016"/>
        <v>2</v>
      </c>
      <c r="B4578" s="241" t="str">
        <f t="shared" si="5017"/>
        <v>CONTÍNUO</v>
      </c>
      <c r="C4578" s="241" t="str">
        <f t="shared" si="5018"/>
        <v>CURITIBA</v>
      </c>
      <c r="D4578" s="4"/>
      <c r="E4578" s="4"/>
      <c r="F4578" s="4"/>
      <c r="G4578" s="4"/>
      <c r="H4578" s="4"/>
      <c r="I4578" s="4"/>
      <c r="J4578" s="4"/>
      <c r="K4578" s="30"/>
      <c r="L4578" s="30"/>
    </row>
    <row r="4579" spans="1:12" ht="18" customHeight="1" x14ac:dyDescent="0.2">
      <c r="A4579" s="241">
        <f t="shared" si="5016"/>
        <v>2</v>
      </c>
      <c r="B4579" s="241" t="str">
        <f t="shared" si="5017"/>
        <v>CONTÍNUO</v>
      </c>
      <c r="C4579" s="241" t="str">
        <f t="shared" si="5018"/>
        <v>CURITIBA</v>
      </c>
      <c r="D4579" s="355" t="str">
        <f>Raiz!$D$43</f>
        <v xml:space="preserve"> Submódulo 2.2 - Encargos Previdenciários (GPS), FGTS e outras contribuições (Base de cálculo: Módulo 1 + Submódulo 2.1)</v>
      </c>
      <c r="E4579" s="355"/>
      <c r="F4579" s="355"/>
      <c r="G4579" s="355"/>
      <c r="H4579" s="355"/>
      <c r="I4579" s="355"/>
      <c r="J4579" s="356"/>
      <c r="K4579" s="30"/>
      <c r="L4579" s="30"/>
    </row>
    <row r="4580" spans="1:12" ht="18" customHeight="1" x14ac:dyDescent="0.2">
      <c r="A4580" s="241">
        <f t="shared" si="5016"/>
        <v>2</v>
      </c>
      <c r="B4580" s="241" t="str">
        <f t="shared" si="5017"/>
        <v>CONTÍNUO</v>
      </c>
      <c r="C4580" s="241" t="str">
        <f t="shared" si="5018"/>
        <v>CURITIBA</v>
      </c>
      <c r="D4580" s="52" t="str">
        <f>Raiz!$D$44</f>
        <v>A</v>
      </c>
      <c r="E4580" s="354" t="str">
        <f>Raiz!$E$44</f>
        <v>INSS</v>
      </c>
      <c r="F4580" s="354"/>
      <c r="G4580" s="354"/>
      <c r="H4580" s="354"/>
      <c r="I4580" s="23">
        <f>Raiz!$I$44</f>
        <v>0.2</v>
      </c>
      <c r="J4580" s="22">
        <f t="shared" ref="J4580" si="5026">ROUND((J4571+J4577)*$I4580,2)</f>
        <v>234.45</v>
      </c>
      <c r="K4580" s="30"/>
      <c r="L4580" s="30"/>
    </row>
    <row r="4581" spans="1:12" ht="18" customHeight="1" x14ac:dyDescent="0.2">
      <c r="A4581" s="241">
        <f t="shared" si="5016"/>
        <v>2</v>
      </c>
      <c r="B4581" s="241" t="str">
        <f t="shared" si="5017"/>
        <v>CONTÍNUO</v>
      </c>
      <c r="C4581" s="241" t="str">
        <f t="shared" si="5018"/>
        <v>CURITIBA</v>
      </c>
      <c r="D4581" s="52" t="str">
        <f>Raiz!$D$45</f>
        <v>B</v>
      </c>
      <c r="E4581" s="354" t="str">
        <f>Raiz!$E$45</f>
        <v>Salário Educação</v>
      </c>
      <c r="F4581" s="354"/>
      <c r="G4581" s="354"/>
      <c r="H4581" s="354"/>
      <c r="I4581" s="23">
        <f>Raiz!$I$45</f>
        <v>2.5000000000000001E-2</v>
      </c>
      <c r="J4581" s="22">
        <f t="shared" ref="J4581" si="5027">ROUND((J4571+J4577)*$I4581,2)</f>
        <v>29.31</v>
      </c>
      <c r="K4581" s="30"/>
      <c r="L4581" s="30"/>
    </row>
    <row r="4582" spans="1:12" ht="18" customHeight="1" x14ac:dyDescent="0.2">
      <c r="A4582" s="241">
        <f t="shared" si="5016"/>
        <v>2</v>
      </c>
      <c r="B4582" s="241" t="str">
        <f t="shared" si="5017"/>
        <v>CONTÍNUO</v>
      </c>
      <c r="C4582" s="241" t="str">
        <f t="shared" si="5018"/>
        <v>CURITIBA</v>
      </c>
      <c r="D4582" s="52" t="str">
        <f>Raiz!$D$46</f>
        <v>C</v>
      </c>
      <c r="E4582" s="254" t="str">
        <f>Raiz!$E$46</f>
        <v>RAT X FAP       RAT=</v>
      </c>
      <c r="F4582" s="255">
        <f>Raiz!$F$46</f>
        <v>0.03</v>
      </c>
      <c r="G4582" s="256" t="str">
        <f>Raiz!$G$46</f>
        <v>FAP=</v>
      </c>
      <c r="H4582" s="257">
        <f>Raiz!$H$46</f>
        <v>1</v>
      </c>
      <c r="I4582" s="23">
        <f t="shared" ref="I4582" si="5028">ROUND(F4582*H4582,2)</f>
        <v>0.03</v>
      </c>
      <c r="J4582" s="22">
        <f t="shared" ref="J4582" si="5029">ROUND((J4571+J4577)*$I4582,2)</f>
        <v>35.17</v>
      </c>
      <c r="K4582" s="30"/>
      <c r="L4582" s="30"/>
    </row>
    <row r="4583" spans="1:12" ht="18" customHeight="1" x14ac:dyDescent="0.2">
      <c r="A4583" s="241">
        <f t="shared" si="5016"/>
        <v>2</v>
      </c>
      <c r="B4583" s="241" t="str">
        <f t="shared" si="5017"/>
        <v>CONTÍNUO</v>
      </c>
      <c r="C4583" s="241" t="str">
        <f t="shared" si="5018"/>
        <v>CURITIBA</v>
      </c>
      <c r="D4583" s="52" t="str">
        <f>Raiz!$D$47</f>
        <v>D</v>
      </c>
      <c r="E4583" s="354" t="str">
        <f>Raiz!$E$47</f>
        <v>SESI ou SESC</v>
      </c>
      <c r="F4583" s="354"/>
      <c r="G4583" s="354"/>
      <c r="H4583" s="354"/>
      <c r="I4583" s="23">
        <f>Raiz!$I$47</f>
        <v>1.4999999999999999E-2</v>
      </c>
      <c r="J4583" s="22">
        <f t="shared" ref="J4583" si="5030">ROUND((J4571+J4577)*$I4583,2)</f>
        <v>17.579999999999998</v>
      </c>
      <c r="K4583" s="30"/>
      <c r="L4583" s="30"/>
    </row>
    <row r="4584" spans="1:12" ht="18" customHeight="1" x14ac:dyDescent="0.2">
      <c r="A4584" s="241">
        <f t="shared" si="5016"/>
        <v>2</v>
      </c>
      <c r="B4584" s="241" t="str">
        <f t="shared" si="5017"/>
        <v>CONTÍNUO</v>
      </c>
      <c r="C4584" s="241" t="str">
        <f t="shared" si="5018"/>
        <v>CURITIBA</v>
      </c>
      <c r="D4584" s="52" t="str">
        <f>Raiz!$D$48</f>
        <v>E</v>
      </c>
      <c r="E4584" s="354" t="str">
        <f>Raiz!$E$48</f>
        <v>SENAI ou SENAC</v>
      </c>
      <c r="F4584" s="354"/>
      <c r="G4584" s="354"/>
      <c r="H4584" s="354"/>
      <c r="I4584" s="23">
        <f>Raiz!$I$48</f>
        <v>0.01</v>
      </c>
      <c r="J4584" s="22">
        <f t="shared" ref="J4584" si="5031">ROUND((J4571+J4577)*$I4584,2)</f>
        <v>11.72</v>
      </c>
      <c r="K4584" s="30"/>
      <c r="L4584" s="30"/>
    </row>
    <row r="4585" spans="1:12" ht="18" customHeight="1" x14ac:dyDescent="0.2">
      <c r="A4585" s="241">
        <f t="shared" si="5016"/>
        <v>2</v>
      </c>
      <c r="B4585" s="241" t="str">
        <f t="shared" si="5017"/>
        <v>CONTÍNUO</v>
      </c>
      <c r="C4585" s="241" t="str">
        <f t="shared" si="5018"/>
        <v>CURITIBA</v>
      </c>
      <c r="D4585" s="52" t="str">
        <f>Raiz!$D$49</f>
        <v>F</v>
      </c>
      <c r="E4585" s="354" t="str">
        <f>Raiz!$E$49</f>
        <v>SEBRAE</v>
      </c>
      <c r="F4585" s="354"/>
      <c r="G4585" s="354"/>
      <c r="H4585" s="354"/>
      <c r="I4585" s="23">
        <f>Raiz!$I$49</f>
        <v>6.0000000000000001E-3</v>
      </c>
      <c r="J4585" s="22">
        <f t="shared" ref="J4585" si="5032">ROUND((J4571+J4577)*$I4585,2)</f>
        <v>7.03</v>
      </c>
      <c r="K4585" s="30"/>
      <c r="L4585" s="30"/>
    </row>
    <row r="4586" spans="1:12" ht="18" customHeight="1" x14ac:dyDescent="0.2">
      <c r="A4586" s="241">
        <f t="shared" si="5016"/>
        <v>2</v>
      </c>
      <c r="B4586" s="241" t="str">
        <f t="shared" si="5017"/>
        <v>CONTÍNUO</v>
      </c>
      <c r="C4586" s="241" t="str">
        <f t="shared" si="5018"/>
        <v>CURITIBA</v>
      </c>
      <c r="D4586" s="52" t="str">
        <f>Raiz!$D$50</f>
        <v>G</v>
      </c>
      <c r="E4586" s="354" t="str">
        <f>Raiz!$E$50</f>
        <v>INCRA</v>
      </c>
      <c r="F4586" s="354"/>
      <c r="G4586" s="354"/>
      <c r="H4586" s="354"/>
      <c r="I4586" s="23">
        <f>Raiz!$I$50</f>
        <v>2E-3</v>
      </c>
      <c r="J4586" s="22">
        <f t="shared" ref="J4586" si="5033">ROUND((J4571+J4577)*$I4586,2)</f>
        <v>2.34</v>
      </c>
      <c r="K4586" s="30"/>
      <c r="L4586" s="30"/>
    </row>
    <row r="4587" spans="1:12" ht="18" customHeight="1" x14ac:dyDescent="0.2">
      <c r="A4587" s="241">
        <f t="shared" si="5016"/>
        <v>2</v>
      </c>
      <c r="B4587" s="241" t="str">
        <f t="shared" si="5017"/>
        <v>CONTÍNUO</v>
      </c>
      <c r="C4587" s="241" t="str">
        <f t="shared" si="5018"/>
        <v>CURITIBA</v>
      </c>
      <c r="D4587" s="52" t="str">
        <f>Raiz!$D$51</f>
        <v>H</v>
      </c>
      <c r="E4587" s="354" t="str">
        <f>Raiz!$E$51</f>
        <v>FGTS</v>
      </c>
      <c r="F4587" s="354"/>
      <c r="G4587" s="354"/>
      <c r="H4587" s="354"/>
      <c r="I4587" s="23">
        <f>Raiz!$I$51</f>
        <v>0.08</v>
      </c>
      <c r="J4587" s="22">
        <f t="shared" ref="J4587" si="5034">ROUND((J4571+J4577)*$I4587,2)</f>
        <v>93.78</v>
      </c>
      <c r="K4587" s="30"/>
      <c r="L4587" s="30"/>
    </row>
    <row r="4588" spans="1:12" ht="18" customHeight="1" thickBot="1" x14ac:dyDescent="0.25">
      <c r="A4588" s="241">
        <f t="shared" si="5016"/>
        <v>2</v>
      </c>
      <c r="B4588" s="241" t="str">
        <f t="shared" si="5017"/>
        <v>CONTÍNUO</v>
      </c>
      <c r="C4588" s="241" t="str">
        <f t="shared" si="5018"/>
        <v>CURITIBA</v>
      </c>
      <c r="D4588" s="319" t="str">
        <f>Raiz!$D$52</f>
        <v>Total do Submódulo 2.2</v>
      </c>
      <c r="E4588" s="319"/>
      <c r="F4588" s="319"/>
      <c r="G4588" s="319"/>
      <c r="H4588" s="319"/>
      <c r="I4588" s="24">
        <f t="shared" ref="I4588:J4588" si="5035">SUM(I4580:I4587)</f>
        <v>0.36800000000000005</v>
      </c>
      <c r="J4588" s="21">
        <f t="shared" si="5035"/>
        <v>431.38</v>
      </c>
      <c r="K4588" s="30"/>
      <c r="L4588" s="30"/>
    </row>
    <row r="4589" spans="1:12" ht="14.1" customHeight="1" thickBot="1" x14ac:dyDescent="0.25">
      <c r="A4589" s="241">
        <f t="shared" si="5016"/>
        <v>2</v>
      </c>
      <c r="B4589" s="241" t="str">
        <f t="shared" si="5017"/>
        <v>CONTÍNUO</v>
      </c>
      <c r="C4589" s="241" t="str">
        <f t="shared" si="5018"/>
        <v>CURITIBA</v>
      </c>
      <c r="D4589" s="4"/>
      <c r="E4589" s="4"/>
      <c r="F4589" s="4"/>
      <c r="G4589" s="4"/>
      <c r="H4589" s="4"/>
      <c r="I4589" s="4"/>
      <c r="J4589" s="4"/>
      <c r="K4589" s="30"/>
      <c r="L4589" s="30"/>
    </row>
    <row r="4590" spans="1:12" ht="18" customHeight="1" x14ac:dyDescent="0.2">
      <c r="A4590" s="241">
        <f t="shared" si="5016"/>
        <v>2</v>
      </c>
      <c r="B4590" s="241" t="str">
        <f t="shared" si="5017"/>
        <v>CONTÍNUO</v>
      </c>
      <c r="C4590" s="241" t="str">
        <f t="shared" si="5018"/>
        <v>CURITIBA</v>
      </c>
      <c r="D4590" s="355" t="str">
        <f>Raiz!$D$54</f>
        <v xml:space="preserve"> Submódulo 2.3 - Benefícios Mensais e Diários</v>
      </c>
      <c r="E4590" s="355"/>
      <c r="F4590" s="355"/>
      <c r="G4590" s="355"/>
      <c r="H4590" s="355"/>
      <c r="I4590" s="355"/>
      <c r="J4590" s="356"/>
      <c r="K4590" s="30"/>
      <c r="L4590" s="30"/>
    </row>
    <row r="4591" spans="1:12" ht="18" customHeight="1" x14ac:dyDescent="0.2">
      <c r="A4591" s="241">
        <f t="shared" si="5016"/>
        <v>2</v>
      </c>
      <c r="B4591" s="241" t="str">
        <f t="shared" si="5017"/>
        <v>CONTÍNUO</v>
      </c>
      <c r="C4591" s="241" t="str">
        <f t="shared" si="5018"/>
        <v>CURITIBA</v>
      </c>
      <c r="D4591" s="52" t="str">
        <f>Raiz!$D$55</f>
        <v>A</v>
      </c>
      <c r="E4591" s="264" t="str">
        <f>Raiz!$E$55</f>
        <v>Transporte</v>
      </c>
      <c r="F4591" s="320" t="str">
        <f>Raiz!$F$55</f>
        <v>Cálculo do Valor: [(2xVTx21)-(6%xSB)]</v>
      </c>
      <c r="G4591" s="322"/>
      <c r="H4591" s="322"/>
      <c r="I4591" s="327"/>
      <c r="J4591" s="19">
        <f t="shared" ref="J4591" si="5036">IF(ROUND((21*G4560*2)-(J4565*0.06),2)&lt;0,0,ROUND((21*G4560*2)-(J4565*0.06),2))</f>
        <v>125.7</v>
      </c>
      <c r="K4591" s="30"/>
      <c r="L4591" s="30"/>
    </row>
    <row r="4592" spans="1:12" ht="18" customHeight="1" x14ac:dyDescent="0.2">
      <c r="A4592" s="241">
        <f t="shared" si="5016"/>
        <v>2</v>
      </c>
      <c r="B4592" s="241" t="str">
        <f t="shared" si="5017"/>
        <v>CONTÍNUO</v>
      </c>
      <c r="C4592" s="241" t="str">
        <f t="shared" si="5018"/>
        <v>CURITIBA</v>
      </c>
      <c r="D4592" s="52" t="str">
        <f>Raiz!$D$56</f>
        <v>B</v>
      </c>
      <c r="E4592" s="264" t="str">
        <f>Raiz!$E$56</f>
        <v>Auxílio Alimentação</v>
      </c>
      <c r="F4592" s="320" t="str">
        <f>Raiz!$F$56</f>
        <v>Cálculo do Valor = [(VAx21dias)-Desconto no Salário]</v>
      </c>
      <c r="G4592" s="322"/>
      <c r="H4592" s="112" t="str">
        <f>Raiz!$H$56</f>
        <v xml:space="preserve">Desconto no Salário = </v>
      </c>
      <c r="I4592" s="26">
        <f>VLOOKUP(H4543,Base!$B$941:$P$992,J4548+1,FALSE)</f>
        <v>0.2</v>
      </c>
      <c r="J4592" s="19">
        <f t="shared" ref="J4592" si="5037">ROUND(G4561*21*(1-I4592),2)</f>
        <v>386.4</v>
      </c>
      <c r="K4592" s="127"/>
      <c r="L4592" s="127"/>
    </row>
    <row r="4593" spans="1:12" ht="18" customHeight="1" x14ac:dyDescent="0.2">
      <c r="A4593" s="241">
        <f t="shared" si="5016"/>
        <v>2</v>
      </c>
      <c r="B4593" s="241" t="str">
        <f t="shared" si="5017"/>
        <v>CONTÍNUO</v>
      </c>
      <c r="C4593" s="241" t="str">
        <f t="shared" si="5018"/>
        <v>CURITIBA</v>
      </c>
      <c r="D4593" s="52" t="str">
        <f>Raiz!$D$57</f>
        <v>C</v>
      </c>
      <c r="E4593" s="314" t="str">
        <f>Raiz!$E$57</f>
        <v>Benefício de Assistência ao Trabalhador / Médica / Social Odontológico</v>
      </c>
      <c r="F4593" s="314"/>
      <c r="G4593" s="314"/>
      <c r="H4593" s="314"/>
      <c r="I4593" s="314"/>
      <c r="J4593" s="19">
        <f>VLOOKUP(H4543,Base!$B$713:$P$764,J4548+1,FALSE)</f>
        <v>18</v>
      </c>
      <c r="K4593" s="127"/>
      <c r="L4593" s="127"/>
    </row>
    <row r="4594" spans="1:12" ht="18" customHeight="1" x14ac:dyDescent="0.2">
      <c r="A4594" s="241">
        <f t="shared" si="5016"/>
        <v>2</v>
      </c>
      <c r="B4594" s="241" t="str">
        <f t="shared" si="5017"/>
        <v>CONTÍNUO</v>
      </c>
      <c r="C4594" s="241" t="str">
        <f t="shared" si="5018"/>
        <v>CURITIBA</v>
      </c>
      <c r="D4594" s="52" t="str">
        <f>Raiz!$D$58</f>
        <v>D</v>
      </c>
      <c r="E4594" s="314" t="str">
        <f>Raiz!$E$58</f>
        <v>Benefício Social Familiar</v>
      </c>
      <c r="F4594" s="314"/>
      <c r="G4594" s="314"/>
      <c r="H4594" s="314"/>
      <c r="I4594" s="314"/>
      <c r="J4594" s="19">
        <f>VLOOKUP(H4543,Base!$B$770:$P$821,J4548+1,FALSE)</f>
        <v>15</v>
      </c>
      <c r="K4594" s="127"/>
      <c r="L4594" s="127"/>
    </row>
    <row r="4595" spans="1:12" ht="18" customHeight="1" x14ac:dyDescent="0.2">
      <c r="A4595" s="241">
        <f t="shared" si="5016"/>
        <v>2</v>
      </c>
      <c r="B4595" s="241" t="str">
        <f t="shared" si="5017"/>
        <v>CONTÍNUO</v>
      </c>
      <c r="C4595" s="241" t="str">
        <f t="shared" si="5018"/>
        <v>CURITIBA</v>
      </c>
      <c r="D4595" s="52" t="str">
        <f>Raiz!$D$59</f>
        <v>E</v>
      </c>
      <c r="E4595" s="323" t="str">
        <f>Raiz!$E$59</f>
        <v>Adicional de Assiduidade</v>
      </c>
      <c r="F4595" s="323"/>
      <c r="G4595" s="323"/>
      <c r="H4595" s="323"/>
      <c r="I4595" s="26">
        <f>VLOOKUP(H4543,Base!$B$1112:$P$1163,J4548+1,FALSE)</f>
        <v>0</v>
      </c>
      <c r="J4595" s="19">
        <f t="shared" ref="J4595" si="5038">ROUND(I4595*J4565,2)</f>
        <v>0</v>
      </c>
      <c r="K4595" s="127"/>
      <c r="L4595" s="127"/>
    </row>
    <row r="4596" spans="1:12" ht="18" customHeight="1" x14ac:dyDescent="0.2">
      <c r="A4596" s="241">
        <f t="shared" si="5016"/>
        <v>2</v>
      </c>
      <c r="B4596" s="241" t="str">
        <f t="shared" si="5017"/>
        <v>CONTÍNUO</v>
      </c>
      <c r="C4596" s="241" t="str">
        <f t="shared" si="5018"/>
        <v>CURITIBA</v>
      </c>
      <c r="D4596" s="52" t="str">
        <f>Raiz!$D$60</f>
        <v>F</v>
      </c>
      <c r="E4596" s="314" t="str">
        <f>Raiz!$E$60</f>
        <v>Seguro de Vida</v>
      </c>
      <c r="F4596" s="314"/>
      <c r="G4596" s="314"/>
      <c r="H4596" s="314"/>
      <c r="I4596" s="314"/>
      <c r="J4596" s="19">
        <f>VLOOKUP(H4543,Base!$B$1169:$P$1220,J4548+1,FALSE)</f>
        <v>0</v>
      </c>
      <c r="K4596" s="127"/>
      <c r="L4596" s="127"/>
    </row>
    <row r="4597" spans="1:12" ht="18" customHeight="1" x14ac:dyDescent="0.2">
      <c r="A4597" s="241">
        <f t="shared" si="5016"/>
        <v>2</v>
      </c>
      <c r="B4597" s="241" t="str">
        <f t="shared" si="5017"/>
        <v>CONTÍNUO</v>
      </c>
      <c r="C4597" s="241" t="str">
        <f t="shared" si="5018"/>
        <v>CURITIBA</v>
      </c>
      <c r="D4597" s="52" t="str">
        <f>Raiz!$D$61</f>
        <v>G</v>
      </c>
      <c r="E4597" s="314" t="str">
        <f>Raiz!$E$61</f>
        <v>Outros (especificar)</v>
      </c>
      <c r="F4597" s="314"/>
      <c r="G4597" s="314"/>
      <c r="H4597" s="314"/>
      <c r="I4597" s="314"/>
      <c r="J4597" s="19">
        <f>VLOOKUP(H4543,Base!$B$884:$P$935,J4548+1,FALSE)</f>
        <v>0</v>
      </c>
      <c r="K4597" s="127"/>
      <c r="L4597" s="127"/>
    </row>
    <row r="4598" spans="1:12" ht="18" customHeight="1" thickBot="1" x14ac:dyDescent="0.25">
      <c r="A4598" s="241">
        <f t="shared" si="5016"/>
        <v>2</v>
      </c>
      <c r="B4598" s="241" t="str">
        <f t="shared" si="5017"/>
        <v>CONTÍNUO</v>
      </c>
      <c r="C4598" s="241" t="str">
        <f t="shared" si="5018"/>
        <v>CURITIBA</v>
      </c>
      <c r="D4598" s="317" t="str">
        <f>Raiz!$D$62</f>
        <v> Total do Submódulo 2.3</v>
      </c>
      <c r="E4598" s="317"/>
      <c r="F4598" s="317"/>
      <c r="G4598" s="317"/>
      <c r="H4598" s="317"/>
      <c r="I4598" s="317"/>
      <c r="J4598" s="27">
        <f t="shared" ref="J4598" si="5039">SUM(J4591:J4597)</f>
        <v>545.1</v>
      </c>
      <c r="K4598" s="30"/>
      <c r="L4598" s="30"/>
    </row>
    <row r="4599" spans="1:12" ht="14.1" customHeight="1" thickBot="1" x14ac:dyDescent="0.25">
      <c r="A4599" s="241">
        <f t="shared" si="5016"/>
        <v>2</v>
      </c>
      <c r="B4599" s="241" t="str">
        <f t="shared" si="5017"/>
        <v>CONTÍNUO</v>
      </c>
      <c r="C4599" s="241" t="str">
        <f t="shared" si="5018"/>
        <v>CURITIBA</v>
      </c>
      <c r="D4599" s="4"/>
      <c r="E4599" s="4"/>
      <c r="F4599" s="4"/>
      <c r="G4599" s="4"/>
      <c r="H4599" s="4"/>
      <c r="I4599" s="4"/>
      <c r="J4599" s="4"/>
      <c r="K4599" s="30"/>
      <c r="L4599" s="30"/>
    </row>
    <row r="4600" spans="1:12" ht="18" customHeight="1" x14ac:dyDescent="0.2">
      <c r="A4600" s="241">
        <f t="shared" si="5016"/>
        <v>2</v>
      </c>
      <c r="B4600" s="241" t="str">
        <f t="shared" si="5017"/>
        <v>CONTÍNUO</v>
      </c>
      <c r="C4600" s="241" t="str">
        <f t="shared" si="5018"/>
        <v>CURITIBA</v>
      </c>
      <c r="D4600" s="353" t="str">
        <f>Raiz!$D$64</f>
        <v>Quadro-Resumo do Módulo 2 - Encargos e Benefícios Anuais, Mensais e Diários</v>
      </c>
      <c r="E4600" s="353"/>
      <c r="F4600" s="353"/>
      <c r="G4600" s="353"/>
      <c r="H4600" s="353"/>
      <c r="I4600" s="353"/>
      <c r="J4600" s="28" t="str">
        <f>Raiz!$J$64</f>
        <v>Valor R$</v>
      </c>
      <c r="K4600" s="30"/>
      <c r="L4600" s="30"/>
    </row>
    <row r="4601" spans="1:12" ht="18" customHeight="1" x14ac:dyDescent="0.2">
      <c r="A4601" s="241">
        <f t="shared" si="5016"/>
        <v>2</v>
      </c>
      <c r="B4601" s="241" t="str">
        <f t="shared" si="5017"/>
        <v>CONTÍNUO</v>
      </c>
      <c r="C4601" s="241" t="str">
        <f t="shared" si="5018"/>
        <v>CURITIBA</v>
      </c>
      <c r="D4601" s="52" t="str">
        <f>Raiz!$D$65</f>
        <v>2.1</v>
      </c>
      <c r="E4601" s="314" t="str">
        <f>Raiz!$E$65</f>
        <v>13º Salário e Adicional de Férias</v>
      </c>
      <c r="F4601" s="314"/>
      <c r="G4601" s="314"/>
      <c r="H4601" s="314"/>
      <c r="I4601" s="314"/>
      <c r="J4601" s="25">
        <f t="shared" ref="J4601" si="5040">J4577</f>
        <v>117.23</v>
      </c>
      <c r="K4601" s="30"/>
      <c r="L4601" s="30"/>
    </row>
    <row r="4602" spans="1:12" ht="18" customHeight="1" x14ac:dyDescent="0.2">
      <c r="A4602" s="241">
        <f t="shared" si="5016"/>
        <v>2</v>
      </c>
      <c r="B4602" s="241" t="str">
        <f t="shared" si="5017"/>
        <v>CONTÍNUO</v>
      </c>
      <c r="C4602" s="241" t="str">
        <f t="shared" si="5018"/>
        <v>CURITIBA</v>
      </c>
      <c r="D4602" s="52" t="str">
        <f>Raiz!$D$66</f>
        <v>2.2</v>
      </c>
      <c r="E4602" s="314" t="str">
        <f>Raiz!$E$66</f>
        <v>Encargos Previdenciários (GPS), FGTS e outras contribuições</v>
      </c>
      <c r="F4602" s="314"/>
      <c r="G4602" s="314"/>
      <c r="H4602" s="314"/>
      <c r="I4602" s="314"/>
      <c r="J4602" s="25">
        <f t="shared" ref="J4602" si="5041">J4588</f>
        <v>431.38</v>
      </c>
      <c r="K4602" s="30"/>
      <c r="L4602" s="30"/>
    </row>
    <row r="4603" spans="1:12" ht="18" customHeight="1" x14ac:dyDescent="0.2">
      <c r="A4603" s="241">
        <f t="shared" ref="A4603:C4604" si="5042">A4602</f>
        <v>2</v>
      </c>
      <c r="B4603" s="241" t="str">
        <f t="shared" si="5042"/>
        <v>CONTÍNUO</v>
      </c>
      <c r="C4603" s="241" t="str">
        <f t="shared" si="5042"/>
        <v>CURITIBA</v>
      </c>
      <c r="D4603" s="52" t="str">
        <f>Raiz!$D$67</f>
        <v>2.3</v>
      </c>
      <c r="E4603" s="314" t="str">
        <f>Raiz!$E$67</f>
        <v>Benefícios Mensais e Diários</v>
      </c>
      <c r="F4603" s="314"/>
      <c r="G4603" s="314"/>
      <c r="H4603" s="314"/>
      <c r="I4603" s="314"/>
      <c r="J4603" s="25">
        <f t="shared" ref="J4603" si="5043">J4598</f>
        <v>545.1</v>
      </c>
      <c r="K4603" s="30"/>
      <c r="L4603" s="30"/>
    </row>
    <row r="4604" spans="1:12" ht="18" customHeight="1" thickBot="1" x14ac:dyDescent="0.25">
      <c r="A4604" s="241">
        <f t="shared" si="5042"/>
        <v>2</v>
      </c>
      <c r="B4604" s="241" t="str">
        <f t="shared" si="5042"/>
        <v>CONTÍNUO</v>
      </c>
      <c r="C4604" s="241" t="str">
        <f t="shared" si="5042"/>
        <v>CURITIBA</v>
      </c>
      <c r="D4604" s="317" t="str">
        <f>Raiz!$D$68</f>
        <v> Total do Módulo 2 - Encargos e Benefícios Anuais, mensais e Diários</v>
      </c>
      <c r="E4604" s="317"/>
      <c r="F4604" s="317"/>
      <c r="G4604" s="317"/>
      <c r="H4604" s="317"/>
      <c r="I4604" s="317"/>
      <c r="J4604" s="27">
        <f t="shared" ref="J4604" si="5044">SUM(J4601:J4603)</f>
        <v>1093.71</v>
      </c>
      <c r="K4604" s="30"/>
      <c r="L4604" s="30"/>
    </row>
    <row r="4605" spans="1:12" ht="14.1" customHeight="1" thickBot="1" x14ac:dyDescent="0.25">
      <c r="A4605" s="241">
        <f t="shared" ref="A4605:C4605" si="5045">A4604</f>
        <v>2</v>
      </c>
      <c r="B4605" s="241" t="str">
        <f t="shared" si="5045"/>
        <v>CONTÍNUO</v>
      </c>
      <c r="C4605" s="241" t="str">
        <f t="shared" si="5045"/>
        <v>CURITIBA</v>
      </c>
      <c r="D4605" s="4"/>
      <c r="E4605" s="4"/>
      <c r="F4605" s="4"/>
      <c r="G4605" s="4"/>
      <c r="H4605" s="4"/>
      <c r="I4605" s="4"/>
      <c r="J4605" s="4"/>
      <c r="K4605" s="30"/>
      <c r="L4605" s="30"/>
    </row>
    <row r="4606" spans="1:12" ht="18" customHeight="1" x14ac:dyDescent="0.2">
      <c r="A4606" s="241">
        <f t="shared" ref="A4606:C4606" si="5046">A4605</f>
        <v>2</v>
      </c>
      <c r="B4606" s="241" t="str">
        <f t="shared" si="5046"/>
        <v>CONTÍNUO</v>
      </c>
      <c r="C4606" s="241" t="str">
        <f t="shared" si="5046"/>
        <v>CURITIBA</v>
      </c>
      <c r="D4606" s="350" t="str">
        <f>Raiz!$D$70</f>
        <v>MÓDULO 3 – PROVISÃO PARA RESCISÃO</v>
      </c>
      <c r="E4606" s="351"/>
      <c r="F4606" s="351"/>
      <c r="G4606" s="351"/>
      <c r="H4606" s="352"/>
      <c r="I4606" s="1" t="str">
        <f>Raiz!$I$70</f>
        <v>%</v>
      </c>
      <c r="J4606" s="2" t="str">
        <f>Raiz!$J$70</f>
        <v>Valor R$</v>
      </c>
      <c r="K4606" s="30"/>
      <c r="L4606" s="30"/>
    </row>
    <row r="4607" spans="1:12" ht="30" customHeight="1" x14ac:dyDescent="0.2">
      <c r="A4607" s="241">
        <f t="shared" ref="A4607:C4607" si="5047">A4606</f>
        <v>2</v>
      </c>
      <c r="B4607" s="241" t="str">
        <f t="shared" si="5047"/>
        <v>CONTÍNUO</v>
      </c>
      <c r="C4607" s="241" t="str">
        <f t="shared" si="5047"/>
        <v>CURITIBA</v>
      </c>
      <c r="D4607" s="147" t="str">
        <f>Raiz!$D$71</f>
        <v>A</v>
      </c>
      <c r="E4607" s="265" t="str">
        <f>Raiz!$E$71</f>
        <v>Aviso Prévio Indenizado</v>
      </c>
      <c r="F4607" s="332" t="str">
        <f>Raiz!$F$71</f>
        <v>Cálculo do valor = [Rem/12 + 13º/12 + Férias/12 + 1/3Férias/12] x 1 x 5% de rotatividade anual</v>
      </c>
      <c r="G4607" s="333"/>
      <c r="H4607" s="408"/>
      <c r="I4607" s="20">
        <f>Raiz!$I$71</f>
        <v>4.9768518518518521E-3</v>
      </c>
      <c r="J4607" s="19">
        <f t="shared" ref="J4607" si="5048">ROUND(I4607*J4571,2)</f>
        <v>5.25</v>
      </c>
      <c r="K4607" s="30"/>
      <c r="L4607" s="30"/>
    </row>
    <row r="4608" spans="1:12" ht="18" customHeight="1" x14ac:dyDescent="0.2">
      <c r="A4608" s="241">
        <f t="shared" ref="A4608:C4608" si="5049">A4607</f>
        <v>2</v>
      </c>
      <c r="B4608" s="241" t="str">
        <f t="shared" si="5049"/>
        <v>CONTÍNUO</v>
      </c>
      <c r="C4608" s="241" t="str">
        <f t="shared" si="5049"/>
        <v>CURITIBA</v>
      </c>
      <c r="D4608" s="52" t="str">
        <f>Raiz!$D$72</f>
        <v>B</v>
      </c>
      <c r="E4608" s="404" t="str">
        <f>Raiz!$E$72</f>
        <v>Incidência do FGTS sobre o Aviso Prévio Indenizado</v>
      </c>
      <c r="F4608" s="405"/>
      <c r="G4608" s="405"/>
      <c r="H4608" s="406"/>
      <c r="I4608" s="20">
        <f t="shared" ref="I4608:I4671" si="5050">0.08*I4607</f>
        <v>3.9814814814814818E-4</v>
      </c>
      <c r="J4608" s="19">
        <f t="shared" ref="J4608" si="5051">ROUND(I4608*J4571,2)</f>
        <v>0.42</v>
      </c>
      <c r="K4608" s="30"/>
      <c r="L4608" s="30"/>
    </row>
    <row r="4609" spans="1:12" ht="18" customHeight="1" x14ac:dyDescent="0.2">
      <c r="A4609" s="241">
        <f t="shared" ref="A4609:C4609" si="5052">A4608</f>
        <v>2</v>
      </c>
      <c r="B4609" s="241" t="str">
        <f t="shared" si="5052"/>
        <v>CONTÍNUO</v>
      </c>
      <c r="C4609" s="241" t="str">
        <f t="shared" si="5052"/>
        <v>CURITIBA</v>
      </c>
      <c r="D4609" s="52" t="str">
        <f>Raiz!$D$73</f>
        <v>C</v>
      </c>
      <c r="E4609" s="409" t="str">
        <f>Raiz!$E$73</f>
        <v>Multa do FGTS sobre o Aviso Prévio Indenizado</v>
      </c>
      <c r="F4609" s="410"/>
      <c r="G4609" s="410"/>
      <c r="H4609" s="411"/>
      <c r="I4609" s="20">
        <f>Raiz!$I$73</f>
        <v>1.9039999999999999E-3</v>
      </c>
      <c r="J4609" s="19">
        <f t="shared" ref="J4609" si="5053">ROUND(I4609*J4571,2)</f>
        <v>2.0099999999999998</v>
      </c>
      <c r="K4609" s="30"/>
      <c r="L4609" s="30"/>
    </row>
    <row r="4610" spans="1:12" ht="30" customHeight="1" x14ac:dyDescent="0.2">
      <c r="A4610" s="241">
        <f t="shared" ref="A4610:C4610" si="5054">A4609</f>
        <v>2</v>
      </c>
      <c r="B4610" s="241" t="str">
        <f t="shared" si="5054"/>
        <v>CONTÍNUO</v>
      </c>
      <c r="C4610" s="241" t="str">
        <f t="shared" si="5054"/>
        <v>CURITIBA</v>
      </c>
      <c r="D4610" s="147" t="str">
        <f>Raiz!$D$74</f>
        <v>D</v>
      </c>
      <c r="E4610" s="265" t="str">
        <f>Raiz!$E$74</f>
        <v>Aviso Prévio Trabalhado</v>
      </c>
      <c r="F4610" s="338" t="s">
        <v>321</v>
      </c>
      <c r="G4610" s="338"/>
      <c r="H4610" s="338"/>
      <c r="I4610" s="20">
        <f t="shared" ref="I4610" si="5055">1/30*7/H4545*1</f>
        <v>9.7222222222222224E-3</v>
      </c>
      <c r="J4610" s="19">
        <f t="shared" ref="J4610" si="5056">ROUND(I4610*J4571,2)</f>
        <v>10.26</v>
      </c>
      <c r="K4610" s="30"/>
      <c r="L4610" s="30"/>
    </row>
    <row r="4611" spans="1:12" ht="18" customHeight="1" x14ac:dyDescent="0.2">
      <c r="A4611" s="241">
        <f t="shared" ref="A4611:C4611" si="5057">A4610</f>
        <v>2</v>
      </c>
      <c r="B4611" s="241" t="str">
        <f t="shared" si="5057"/>
        <v>CONTÍNUO</v>
      </c>
      <c r="C4611" s="241" t="str">
        <f t="shared" si="5057"/>
        <v>CURITIBA</v>
      </c>
      <c r="D4611" s="52" t="str">
        <f>Raiz!$D$75</f>
        <v>E</v>
      </c>
      <c r="E4611" s="331" t="str">
        <f>Raiz!$E$75</f>
        <v>Incidência dos encargos do submódulo 2.2 sobre o Aviso Prévio Trabalhado</v>
      </c>
      <c r="F4611" s="335"/>
      <c r="G4611" s="335"/>
      <c r="H4611" s="336"/>
      <c r="I4611" s="20">
        <f t="shared" ref="I4611" si="5058">I4588*I4610</f>
        <v>3.5777777777777782E-3</v>
      </c>
      <c r="J4611" s="19">
        <f t="shared" ref="J4611" si="5059">ROUND(I4611*J4571,2)</f>
        <v>3.77</v>
      </c>
      <c r="K4611" s="30"/>
      <c r="L4611" s="30"/>
    </row>
    <row r="4612" spans="1:12" ht="18" customHeight="1" x14ac:dyDescent="0.2">
      <c r="A4612" s="241">
        <f t="shared" ref="A4612:C4612" si="5060">A4611</f>
        <v>2</v>
      </c>
      <c r="B4612" s="241" t="str">
        <f t="shared" si="5060"/>
        <v>CONTÍNUO</v>
      </c>
      <c r="C4612" s="241" t="str">
        <f t="shared" si="5060"/>
        <v>CURITIBA</v>
      </c>
      <c r="D4612" s="52" t="str">
        <f>Raiz!$D$76</f>
        <v>F</v>
      </c>
      <c r="E4612" s="323" t="str">
        <f>Raiz!$E$76</f>
        <v>Multa do FGTS e sobre o Aviso Prévio Trabalhado</v>
      </c>
      <c r="F4612" s="323"/>
      <c r="G4612" s="323"/>
      <c r="H4612" s="323"/>
      <c r="I4612" s="20">
        <f>Raiz!$I$76</f>
        <v>3.8079999999999996E-2</v>
      </c>
      <c r="J4612" s="19">
        <f t="shared" ref="J4612" si="5061">ROUND(I4612*J4571,2)</f>
        <v>40.17</v>
      </c>
      <c r="K4612" s="30"/>
      <c r="L4612" s="30"/>
    </row>
    <row r="4613" spans="1:12" ht="18" customHeight="1" thickBot="1" x14ac:dyDescent="0.25">
      <c r="A4613" s="241">
        <f t="shared" ref="A4613:C4613" si="5062">A4612</f>
        <v>2</v>
      </c>
      <c r="B4613" s="241" t="str">
        <f t="shared" si="5062"/>
        <v>CONTÍNUO</v>
      </c>
      <c r="C4613" s="241" t="str">
        <f t="shared" si="5062"/>
        <v>CURITIBA</v>
      </c>
      <c r="D4613" s="317" t="str">
        <f>Raiz!$D$77</f>
        <v>Total do Módulo 3 - Provisão para Rescisão</v>
      </c>
      <c r="E4613" s="317"/>
      <c r="F4613" s="317"/>
      <c r="G4613" s="317"/>
      <c r="H4613" s="317"/>
      <c r="I4613" s="317"/>
      <c r="J4613" s="27">
        <f t="shared" ref="J4613" si="5063">SUM(J4607:J4612)</f>
        <v>61.879999999999995</v>
      </c>
      <c r="K4613" s="30"/>
      <c r="L4613" s="30"/>
    </row>
    <row r="4614" spans="1:12" ht="14.1" customHeight="1" thickBot="1" x14ac:dyDescent="0.25">
      <c r="A4614" s="241">
        <f t="shared" ref="A4614:C4614" si="5064">A4613</f>
        <v>2</v>
      </c>
      <c r="B4614" s="241" t="str">
        <f t="shared" si="5064"/>
        <v>CONTÍNUO</v>
      </c>
      <c r="C4614" s="241" t="str">
        <f t="shared" si="5064"/>
        <v>CURITIBA</v>
      </c>
      <c r="D4614" s="4"/>
      <c r="E4614" s="4"/>
      <c r="F4614" s="4"/>
      <c r="G4614" s="4"/>
      <c r="H4614" s="4"/>
      <c r="I4614" s="4"/>
      <c r="J4614" s="4"/>
      <c r="K4614" s="30"/>
      <c r="L4614" s="30"/>
    </row>
    <row r="4615" spans="1:12" ht="18" customHeight="1" x14ac:dyDescent="0.2">
      <c r="A4615" s="241">
        <f t="shared" ref="A4615:C4615" si="5065">A4614</f>
        <v>2</v>
      </c>
      <c r="B4615" s="241" t="str">
        <f t="shared" si="5065"/>
        <v>CONTÍNUO</v>
      </c>
      <c r="C4615" s="241" t="str">
        <f t="shared" si="5065"/>
        <v>CURITIBA</v>
      </c>
      <c r="D4615" s="350" t="str">
        <f>Raiz!$D$79</f>
        <v>MÓDULO 4 – CUSTO DE REPOSIÇÃO DO PROFISSIONAL AUSENTE</v>
      </c>
      <c r="E4615" s="351"/>
      <c r="F4615" s="351"/>
      <c r="G4615" s="351"/>
      <c r="H4615" s="352"/>
      <c r="I4615" s="194" t="str">
        <f>Raiz!$I$79</f>
        <v>%</v>
      </c>
      <c r="J4615" s="149" t="str">
        <f>Raiz!$J$79</f>
        <v>Valor R$</v>
      </c>
      <c r="K4615" s="30"/>
      <c r="L4615" s="30"/>
    </row>
    <row r="4616" spans="1:12" ht="39.950000000000003" customHeight="1" x14ac:dyDescent="0.2">
      <c r="A4616" s="241">
        <f t="shared" ref="A4616:C4616" si="5066">A4615</f>
        <v>2</v>
      </c>
      <c r="B4616" s="241" t="str">
        <f t="shared" si="5066"/>
        <v>CONTÍNUO</v>
      </c>
      <c r="C4616" s="241" t="str">
        <f t="shared" si="5066"/>
        <v>CURITIBA</v>
      </c>
      <c r="D461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616" s="338"/>
      <c r="F4616" s="338"/>
      <c r="G4616" s="338"/>
      <c r="H4616" s="338"/>
      <c r="I4616" s="338"/>
      <c r="J4616" s="347"/>
      <c r="K4616" s="30"/>
      <c r="L4616" s="30"/>
    </row>
    <row r="4617" spans="1:12" ht="32.25" customHeight="1" x14ac:dyDescent="0.2">
      <c r="A4617" s="241">
        <f t="shared" ref="A4617:C4617" si="5067">A4616</f>
        <v>2</v>
      </c>
      <c r="B4617" s="241" t="str">
        <f t="shared" si="5067"/>
        <v>CONTÍNUO</v>
      </c>
      <c r="C4617" s="241" t="str">
        <f t="shared" si="5067"/>
        <v>CURITIBA</v>
      </c>
      <c r="D4617" s="337" t="str">
        <f>Raiz!$D$81</f>
        <v>MÓDULO 1</v>
      </c>
      <c r="E4617" s="337"/>
      <c r="F4617" s="266" t="str">
        <f>Raiz!$F$81</f>
        <v>MÓDULO 2                                                                   (sem VA, VT e Adic.Assid.)</v>
      </c>
      <c r="G4617" s="266" t="str">
        <f>Raiz!$G$81</f>
        <v>MÓDULO 3</v>
      </c>
      <c r="H4617" s="266" t="str">
        <f>Raiz!$H$81</f>
        <v>BCCPA</v>
      </c>
      <c r="I4617" s="419" t="str">
        <f>Raiz!$I$81</f>
        <v>Para cálculo do item A, paga VA nas férias?</v>
      </c>
      <c r="J4617" s="420"/>
      <c r="K4617" s="30"/>
      <c r="L4617" s="30"/>
    </row>
    <row r="4618" spans="1:12" s="29" customFormat="1" ht="18" customHeight="1" x14ac:dyDescent="0.2">
      <c r="A4618" s="241">
        <f t="shared" ref="A4618:C4618" si="5068">A4617</f>
        <v>2</v>
      </c>
      <c r="B4618" s="241" t="str">
        <f t="shared" si="5068"/>
        <v>CONTÍNUO</v>
      </c>
      <c r="C4618" s="241" t="str">
        <f t="shared" si="5068"/>
        <v>CURITIBA</v>
      </c>
      <c r="D4618" s="342">
        <f t="shared" ref="D4618" si="5069">J4571</f>
        <v>1055</v>
      </c>
      <c r="E4618" s="342"/>
      <c r="F4618" s="267">
        <f t="shared" ref="F4618" si="5070">J4604-J4591-J4592-J4595</f>
        <v>581.61</v>
      </c>
      <c r="G4618" s="267">
        <f t="shared" ref="G4618" si="5071">J4613</f>
        <v>61.879999999999995</v>
      </c>
      <c r="H4618" s="267">
        <f t="shared" ref="H4618" si="5072">SUM(D4618:G4618)</f>
        <v>1698.4900000000002</v>
      </c>
      <c r="I4618" s="421" t="str">
        <f>VLOOKUP(H4543,Base!$B$998:$P$1049,J4548+1,FALSE)</f>
        <v>NÃO</v>
      </c>
      <c r="J4618" s="422"/>
      <c r="K4618" s="30"/>
      <c r="L4618" s="30"/>
    </row>
    <row r="4619" spans="1:12" ht="18" customHeight="1" x14ac:dyDescent="0.2">
      <c r="A4619" s="241">
        <f t="shared" ref="A4619:C4619" si="5073">A4618</f>
        <v>2</v>
      </c>
      <c r="B4619" s="241" t="str">
        <f t="shared" si="5073"/>
        <v>CONTÍNUO</v>
      </c>
      <c r="C4619" s="241" t="str">
        <f t="shared" si="5073"/>
        <v>CURITIBA</v>
      </c>
      <c r="D4619" s="412" t="str">
        <f>Raiz!$D$83</f>
        <v>Submódulo 4.1 Substituto nas Ausências Legais</v>
      </c>
      <c r="E4619" s="413"/>
      <c r="F4619" s="413"/>
      <c r="G4619" s="413"/>
      <c r="H4619" s="413"/>
      <c r="I4619" s="413"/>
      <c r="J4619" s="414"/>
      <c r="K4619" s="30"/>
      <c r="L4619" s="30"/>
    </row>
    <row r="4620" spans="1:12" ht="18" customHeight="1" x14ac:dyDescent="0.2">
      <c r="A4620" s="241">
        <f t="shared" ref="A4620:C4620" si="5074">A4619</f>
        <v>2</v>
      </c>
      <c r="B4620" s="241" t="str">
        <f t="shared" si="5074"/>
        <v>CONTÍNUO</v>
      </c>
      <c r="C4620" s="241" t="str">
        <f t="shared" si="5074"/>
        <v>CURITIBA</v>
      </c>
      <c r="D4620" s="147" t="str">
        <f>Raiz!$D$84</f>
        <v>A</v>
      </c>
      <c r="E4620" s="338" t="str">
        <f>Raiz!$E$84</f>
        <v>Substituto na cobertura de Férias</v>
      </c>
      <c r="F4620" s="338"/>
      <c r="G4620" s="338" t="str">
        <f>Raiz!$G$84</f>
        <v>Cálculo do valor=[BCCPA+VA(se pago nas férias)]/12</v>
      </c>
      <c r="H4620" s="338"/>
      <c r="I4620" s="43">
        <f>Raiz!$I$84</f>
        <v>8.3333333333333329E-2</v>
      </c>
      <c r="J4620" s="19">
        <f t="shared" ref="J4620" si="5075">IF(I4618="NÃO",H4618/12,(H4618+J4592)/12)</f>
        <v>141.54083333333335</v>
      </c>
      <c r="K4620" s="30"/>
      <c r="L4620" s="30"/>
    </row>
    <row r="4621" spans="1:12" ht="18" customHeight="1" x14ac:dyDescent="0.2">
      <c r="A4621" s="241">
        <f t="shared" ref="A4621:C4621" si="5076">A4620</f>
        <v>2</v>
      </c>
      <c r="B4621" s="241" t="str">
        <f t="shared" si="5076"/>
        <v>CONTÍNUO</v>
      </c>
      <c r="C4621" s="241" t="str">
        <f t="shared" si="5076"/>
        <v>CURITIBA</v>
      </c>
      <c r="D4621" s="52" t="str">
        <f>Raiz!$D$85</f>
        <v>B</v>
      </c>
      <c r="E4621" s="331" t="str">
        <f>Raiz!$E$85</f>
        <v>Substituto na cobertura de Ausências Legais</v>
      </c>
      <c r="F4621" s="336"/>
      <c r="G4621" s="331" t="str">
        <f>Raiz!$G$85</f>
        <v>Cálculo do valor=[(BCCPA/30)x1dia]/12</v>
      </c>
      <c r="H4621" s="336"/>
      <c r="I4621" s="20">
        <f>Raiz!$I$85</f>
        <v>2.7777777777777779E-3</v>
      </c>
      <c r="J4621" s="19">
        <f t="shared" ref="J4621" si="5077">ROUND(I4621*H4618,2)</f>
        <v>4.72</v>
      </c>
      <c r="K4621" s="30"/>
      <c r="L4621" s="30"/>
    </row>
    <row r="4622" spans="1:12" ht="18" customHeight="1" x14ac:dyDescent="0.2">
      <c r="A4622" s="241">
        <f t="shared" ref="A4622:C4622" si="5078">A4621</f>
        <v>2</v>
      </c>
      <c r="B4622" s="241" t="str">
        <f t="shared" si="5078"/>
        <v>CONTÍNUO</v>
      </c>
      <c r="C4622" s="241" t="str">
        <f t="shared" si="5078"/>
        <v>CURITIBA</v>
      </c>
      <c r="D4622" s="52" t="str">
        <f>Raiz!$D$86</f>
        <v>C</v>
      </c>
      <c r="E4622" s="320" t="str">
        <f>Raiz!$E$86</f>
        <v>Substituto na cobertura de Licença-Paternidade</v>
      </c>
      <c r="F4622" s="321"/>
      <c r="G4622" s="320" t="str">
        <f>Raiz!$G$86</f>
        <v>Cálculo do valor={[(BCCPA/30)x5dias]/12}x1,5%</v>
      </c>
      <c r="H4622" s="321"/>
      <c r="I4622" s="20">
        <f>Raiz!$I$86</f>
        <v>2.0833333333333332E-4</v>
      </c>
      <c r="J4622" s="19">
        <f t="shared" ref="J4622" si="5079">ROUND(I4622*H4618,2)</f>
        <v>0.35</v>
      </c>
      <c r="K4622" s="30"/>
      <c r="L4622" s="30"/>
    </row>
    <row r="4623" spans="1:12" ht="18" customHeight="1" x14ac:dyDescent="0.2">
      <c r="A4623" s="241">
        <f t="shared" ref="A4623:C4623" si="5080">A4622</f>
        <v>2</v>
      </c>
      <c r="B4623" s="241" t="str">
        <f t="shared" si="5080"/>
        <v>CONTÍNUO</v>
      </c>
      <c r="C4623" s="241" t="str">
        <f t="shared" si="5080"/>
        <v>CURITIBA</v>
      </c>
      <c r="D4623" s="52" t="str">
        <f>Raiz!$D$87</f>
        <v>D</v>
      </c>
      <c r="E4623" s="320" t="str">
        <f>Raiz!$E$87</f>
        <v>Substituto na cobertura de Ausência por acidente de trab.</v>
      </c>
      <c r="F4623" s="321"/>
      <c r="G4623" s="320" t="str">
        <f>Raiz!$G$87</f>
        <v>Cálculo do valor={[(BCCPA/30)x15dias]/12}x0,78%</v>
      </c>
      <c r="H4623" s="321"/>
      <c r="I4623" s="20">
        <f>Raiz!$I$87</f>
        <v>3.2499999999999999E-4</v>
      </c>
      <c r="J4623" s="19">
        <f t="shared" ref="J4623" si="5081">ROUND(I4623*H4618,2)</f>
        <v>0.55000000000000004</v>
      </c>
      <c r="K4623" s="30"/>
      <c r="L4623" s="30"/>
    </row>
    <row r="4624" spans="1:12" ht="27" customHeight="1" x14ac:dyDescent="0.2">
      <c r="A4624" s="241">
        <f t="shared" ref="A4624:C4624" si="5082">A4623</f>
        <v>2</v>
      </c>
      <c r="B4624" s="241" t="str">
        <f t="shared" si="5082"/>
        <v>CONTÍNUO</v>
      </c>
      <c r="C4624" s="241" t="str">
        <f t="shared" si="5082"/>
        <v>CURITIBA</v>
      </c>
      <c r="D4624" s="52" t="str">
        <f>Raiz!$D$88</f>
        <v>E</v>
      </c>
      <c r="E4624" s="320" t="str">
        <f>Raiz!$E$88</f>
        <v>Substituto na cobertura de Afastamento Maternidade</v>
      </c>
      <c r="F4624" s="321"/>
      <c r="G4624" s="320" t="str">
        <f>Raiz!$G$88</f>
        <v>Cálculo do valor = {[(Mód1+Mód1/3)/12+(Submod2.2 +Submod2.3-VA-VT-Adic.Assid.+Mód3)]x(4/12)}x2%</v>
      </c>
      <c r="H4624" s="322"/>
      <c r="I4624" s="327"/>
      <c r="J4624" s="19">
        <f t="shared" ref="J4624" si="5083">ROUND((((J4571+J4571/3)/12+(J4588+J4598+-J4591-J4592-J4595+J4613))*4/12)*2%,2)</f>
        <v>4.29</v>
      </c>
      <c r="K4624" s="30"/>
      <c r="L4624" s="30"/>
    </row>
    <row r="4625" spans="1:12" ht="18" customHeight="1" x14ac:dyDescent="0.2">
      <c r="A4625" s="241">
        <f t="shared" ref="A4625:C4625" si="5084">A4624</f>
        <v>2</v>
      </c>
      <c r="B4625" s="241" t="str">
        <f t="shared" si="5084"/>
        <v>CONTÍNUO</v>
      </c>
      <c r="C4625" s="241" t="str">
        <f t="shared" si="5084"/>
        <v>CURITIBA</v>
      </c>
      <c r="D4625" s="52" t="str">
        <f>Raiz!$D$89</f>
        <v>F</v>
      </c>
      <c r="E4625" s="320" t="str">
        <f>Raiz!$E$89</f>
        <v>Substituto na cobertura de Ausência por doença</v>
      </c>
      <c r="F4625" s="321"/>
      <c r="G4625" s="320" t="str">
        <f>Raiz!$G$89</f>
        <v>Cálculo do valor = {(BCCPA/30)x3dias}/12</v>
      </c>
      <c r="H4625" s="321"/>
      <c r="I4625" s="23">
        <f>Raiz!$I$89</f>
        <v>8.3333333333333332E-3</v>
      </c>
      <c r="J4625" s="31">
        <f t="shared" ref="J4625" si="5085">ROUND(H4618*I4625,2)</f>
        <v>14.15</v>
      </c>
      <c r="K4625" s="30"/>
      <c r="L4625" s="30"/>
    </row>
    <row r="4626" spans="1:12" ht="18" customHeight="1" thickBot="1" x14ac:dyDescent="0.25">
      <c r="A4626" s="241">
        <f t="shared" ref="A4626:C4626" si="5086">A4625</f>
        <v>2</v>
      </c>
      <c r="B4626" s="241" t="str">
        <f t="shared" si="5086"/>
        <v>CONTÍNUO</v>
      </c>
      <c r="C4626" s="241" t="str">
        <f t="shared" si="5086"/>
        <v>CURITIBA</v>
      </c>
      <c r="D4626" s="317" t="str">
        <f>Raiz!$D$90</f>
        <v> Total do Módulo 4 - Custo de Reposição do Profissional Ausente</v>
      </c>
      <c r="E4626" s="317"/>
      <c r="F4626" s="317"/>
      <c r="G4626" s="317"/>
      <c r="H4626" s="317"/>
      <c r="I4626" s="317"/>
      <c r="J4626" s="21">
        <f t="shared" ref="J4626" si="5087">SUM(J4620:J4625)</f>
        <v>165.60083333333336</v>
      </c>
      <c r="K4626" s="30"/>
      <c r="L4626" s="30"/>
    </row>
    <row r="4627" spans="1:12" ht="11.25" customHeight="1" thickBot="1" x14ac:dyDescent="0.25">
      <c r="A4627" s="241">
        <f t="shared" ref="A4627:C4627" si="5088">A4626</f>
        <v>2</v>
      </c>
      <c r="B4627" s="241" t="str">
        <f t="shared" si="5088"/>
        <v>CONTÍNUO</v>
      </c>
      <c r="C4627" s="241" t="str">
        <f t="shared" si="5088"/>
        <v>CURITIBA</v>
      </c>
      <c r="D4627" s="4"/>
      <c r="E4627" s="4"/>
      <c r="F4627" s="4"/>
      <c r="G4627" s="4"/>
      <c r="H4627" s="4"/>
      <c r="I4627" s="4"/>
      <c r="J4627" s="4"/>
      <c r="K4627" s="30"/>
      <c r="L4627" s="30"/>
    </row>
    <row r="4628" spans="1:12" ht="18" customHeight="1" x14ac:dyDescent="0.2">
      <c r="A4628" s="241">
        <f t="shared" ref="A4628:C4628" si="5089">A4627</f>
        <v>2</v>
      </c>
      <c r="B4628" s="241" t="str">
        <f t="shared" si="5089"/>
        <v>CONTÍNUO</v>
      </c>
      <c r="C4628" s="241" t="str">
        <f t="shared" si="5089"/>
        <v>CURITIBA</v>
      </c>
      <c r="D4628" s="339" t="str">
        <f>Raiz!$D$92</f>
        <v>MÓDULO 5 - INSUMOS DIVERSOS</v>
      </c>
      <c r="E4628" s="340"/>
      <c r="F4628" s="340"/>
      <c r="G4628" s="340"/>
      <c r="H4628" s="340"/>
      <c r="I4628" s="341"/>
      <c r="J4628" s="2" t="str">
        <f>Raiz!$J$92</f>
        <v>Valor R$</v>
      </c>
      <c r="K4628" s="30"/>
      <c r="L4628" s="30"/>
    </row>
    <row r="4629" spans="1:12" ht="18" customHeight="1" x14ac:dyDescent="0.2">
      <c r="A4629" s="241">
        <f t="shared" ref="A4629:C4629" si="5090">A4628</f>
        <v>2</v>
      </c>
      <c r="B4629" s="241" t="str">
        <f t="shared" si="5090"/>
        <v>CONTÍNUO</v>
      </c>
      <c r="C4629" s="241" t="str">
        <f t="shared" si="5090"/>
        <v>CURITIBA</v>
      </c>
      <c r="D4629" s="52" t="str">
        <f>Raiz!$D$93</f>
        <v>A</v>
      </c>
      <c r="E4629" s="314" t="str">
        <f>Raiz!$E$93</f>
        <v>Uniformes</v>
      </c>
      <c r="F4629" s="314"/>
      <c r="G4629" s="314"/>
      <c r="H4629" s="314"/>
      <c r="I4629" s="314"/>
      <c r="J4629" s="19">
        <f>VLOOKUP(H4543,Base!$B$1283:$P$1334,J4548+1,FALSE)</f>
        <v>31.67</v>
      </c>
      <c r="K4629" s="127"/>
      <c r="L4629" s="127"/>
    </row>
    <row r="4630" spans="1:12" ht="18" customHeight="1" x14ac:dyDescent="0.2">
      <c r="A4630" s="241">
        <f t="shared" ref="A4630:C4630" si="5091">A4629</f>
        <v>2</v>
      </c>
      <c r="B4630" s="241" t="str">
        <f t="shared" si="5091"/>
        <v>CONTÍNUO</v>
      </c>
      <c r="C4630" s="241" t="str">
        <f t="shared" si="5091"/>
        <v>CURITIBA</v>
      </c>
      <c r="D4630" s="52" t="str">
        <f t="shared" ref="D4630:D4693" si="5092">IF(J4630=0,"","B")</f>
        <v/>
      </c>
      <c r="E4630" s="264" t="str">
        <f t="shared" ref="E4630:E4693" si="5093">IF(J4630=0,"","Diárias")</f>
        <v/>
      </c>
      <c r="F4630" s="320" t="str">
        <f t="shared" ref="F4630:F4693" si="5094">IF(J4630=0,"","Valor equivalente a 1 (uma) diária")</f>
        <v/>
      </c>
      <c r="G4630" s="322"/>
      <c r="H4630" s="322"/>
      <c r="I4630" s="327"/>
      <c r="J4630" s="19">
        <f>VLOOKUP(H4543,Base!$B$1226:$P$1277,J4548+1,FALSE)</f>
        <v>0</v>
      </c>
      <c r="K4630" s="127"/>
      <c r="L4630" s="127"/>
    </row>
    <row r="4631" spans="1:12" ht="18" customHeight="1" thickBot="1" x14ac:dyDescent="0.25">
      <c r="A4631" s="241">
        <f t="shared" ref="A4631:C4631" si="5095">A4630</f>
        <v>2</v>
      </c>
      <c r="B4631" s="241" t="str">
        <f t="shared" si="5095"/>
        <v>CONTÍNUO</v>
      </c>
      <c r="C4631" s="241" t="str">
        <f t="shared" si="5095"/>
        <v>CURITIBA</v>
      </c>
      <c r="D4631" s="317" t="str">
        <f>Raiz!$D$95</f>
        <v>Total do Módulo 5 - Insumos Diversos</v>
      </c>
      <c r="E4631" s="317"/>
      <c r="F4631" s="317"/>
      <c r="G4631" s="317"/>
      <c r="H4631" s="317"/>
      <c r="I4631" s="317"/>
      <c r="J4631" s="27">
        <f t="shared" ref="J4631" si="5096">SUM(J4629:J4630)</f>
        <v>31.67</v>
      </c>
      <c r="K4631" s="30"/>
      <c r="L4631" s="30"/>
    </row>
    <row r="4632" spans="1:12" ht="11.25" customHeight="1" thickBot="1" x14ac:dyDescent="0.25">
      <c r="A4632" s="241">
        <f t="shared" ref="A4632:C4632" si="5097">A4631</f>
        <v>2</v>
      </c>
      <c r="B4632" s="241" t="str">
        <f t="shared" si="5097"/>
        <v>CONTÍNUO</v>
      </c>
      <c r="C4632" s="241" t="str">
        <f t="shared" si="5097"/>
        <v>CURITIBA</v>
      </c>
      <c r="D4632" s="4"/>
      <c r="E4632" s="4"/>
      <c r="F4632" s="4"/>
      <c r="G4632" s="4"/>
      <c r="H4632" s="4"/>
      <c r="I4632" s="4"/>
      <c r="J4632" s="4"/>
      <c r="K4632" s="30"/>
      <c r="L4632" s="30"/>
    </row>
    <row r="4633" spans="1:12" ht="18" customHeight="1" x14ac:dyDescent="0.2">
      <c r="A4633" s="241">
        <f t="shared" ref="A4633:C4633" si="5098">A4632</f>
        <v>2</v>
      </c>
      <c r="B4633" s="241" t="str">
        <f t="shared" si="5098"/>
        <v>CONTÍNUO</v>
      </c>
      <c r="C4633" s="241" t="str">
        <f t="shared" si="5098"/>
        <v>CURITIBA</v>
      </c>
      <c r="D4633" s="326" t="str">
        <f>Raiz!$D$97</f>
        <v>6 - CUSTOS INDIRETOS, TRIBUTOS E LUCRO</v>
      </c>
      <c r="E4633" s="326"/>
      <c r="F4633" s="326"/>
      <c r="G4633" s="326"/>
      <c r="H4633" s="326"/>
      <c r="I4633" s="1" t="str">
        <f>Raiz!$I$97</f>
        <v>%</v>
      </c>
      <c r="J4633" s="2" t="str">
        <f>Raiz!$J$97</f>
        <v>Valor R$</v>
      </c>
      <c r="K4633" s="30"/>
      <c r="L4633" s="30"/>
    </row>
    <row r="4634" spans="1:12" ht="18" customHeight="1" x14ac:dyDescent="0.2">
      <c r="A4634" s="241">
        <f t="shared" ref="A4634:C4634" si="5099">A4633</f>
        <v>2</v>
      </c>
      <c r="B4634" s="241" t="str">
        <f t="shared" si="5099"/>
        <v>CONTÍNUO</v>
      </c>
      <c r="C4634" s="241" t="str">
        <f t="shared" si="5099"/>
        <v>CURITIBA</v>
      </c>
      <c r="D4634" s="52" t="str">
        <f>Raiz!$D$98</f>
        <v>A</v>
      </c>
      <c r="E4634" s="323" t="str">
        <f>Raiz!$E$98</f>
        <v>Custos Indiretos (despesas administrativas e operacionais)</v>
      </c>
      <c r="F4634" s="323"/>
      <c r="G4634" s="323"/>
      <c r="H4634" s="323"/>
      <c r="I4634" s="20">
        <f>VLOOKUP(H4543,Base!$B$1340:$P$1391,J4548+1,FALSE)</f>
        <v>0.05</v>
      </c>
      <c r="J4634" s="19">
        <f t="shared" ref="J4634" si="5100">ROUND(J4656*I4634,2)</f>
        <v>120.39</v>
      </c>
      <c r="K4634" s="30"/>
      <c r="L4634" s="30"/>
    </row>
    <row r="4635" spans="1:12" ht="18" customHeight="1" x14ac:dyDescent="0.2">
      <c r="A4635" s="241">
        <f t="shared" ref="A4635:C4635" si="5101">A4634</f>
        <v>2</v>
      </c>
      <c r="B4635" s="241" t="str">
        <f t="shared" si="5101"/>
        <v>CONTÍNUO</v>
      </c>
      <c r="C4635" s="241" t="str">
        <f t="shared" si="5101"/>
        <v>CURITIBA</v>
      </c>
      <c r="D4635" s="18" t="str">
        <f>Raiz!$D$99</f>
        <v>B</v>
      </c>
      <c r="E4635" s="323" t="str">
        <f>Raiz!$E$99</f>
        <v>Lucro</v>
      </c>
      <c r="F4635" s="323"/>
      <c r="G4635" s="323"/>
      <c r="H4635" s="323"/>
      <c r="I4635" s="20">
        <f>VLOOKUP(H4543,Base!$B$1397:$P$1448,J4548+1,FALSE)</f>
        <v>1.47E-2</v>
      </c>
      <c r="J4635" s="19">
        <f t="shared" ref="J4635" si="5102">ROUND(J4658*I4635,2)</f>
        <v>37.17</v>
      </c>
      <c r="K4635" s="30"/>
      <c r="L4635" s="30"/>
    </row>
    <row r="4636" spans="1:12" ht="18" customHeight="1" x14ac:dyDescent="0.2">
      <c r="A4636" s="241">
        <f t="shared" ref="A4636:C4636" si="5103">A4635</f>
        <v>2</v>
      </c>
      <c r="B4636" s="241" t="str">
        <f t="shared" si="5103"/>
        <v>CONTÍNUO</v>
      </c>
      <c r="C4636" s="241" t="str">
        <f t="shared" si="5103"/>
        <v>CURITIBA</v>
      </c>
      <c r="D4636" s="324" t="str">
        <f>Raiz!$D$100</f>
        <v>Subtotal</v>
      </c>
      <c r="E4636" s="324"/>
      <c r="F4636" s="324"/>
      <c r="G4636" s="324"/>
      <c r="H4636" s="324"/>
      <c r="I4636" s="32">
        <f t="shared" ref="I4636:J4636" si="5104">SUM(I4634:I4635)</f>
        <v>6.4700000000000008E-2</v>
      </c>
      <c r="J4636" s="33">
        <f t="shared" si="5104"/>
        <v>157.56</v>
      </c>
      <c r="K4636" s="30"/>
      <c r="L4636" s="30"/>
    </row>
    <row r="4637" spans="1:12" ht="18" customHeight="1" x14ac:dyDescent="0.2">
      <c r="A4637" s="241">
        <f t="shared" ref="A4637:C4637" si="5105">A4636</f>
        <v>2</v>
      </c>
      <c r="B4637" s="241" t="str">
        <f t="shared" si="5105"/>
        <v>CONTÍNUO</v>
      </c>
      <c r="C4637" s="241" t="str">
        <f t="shared" si="5105"/>
        <v>CURITIBA</v>
      </c>
      <c r="D4637" s="52" t="str">
        <f>Raiz!$D$101</f>
        <v>C</v>
      </c>
      <c r="E4637" s="323" t="str">
        <f>Raiz!$E$101</f>
        <v>Tributos</v>
      </c>
      <c r="F4637" s="325"/>
      <c r="G4637" s="325"/>
      <c r="H4637" s="325"/>
      <c r="I4637" s="32">
        <f t="shared" ref="I4637:J4637" si="5106">SUM(I4638:I4640)</f>
        <v>0.14250000000000002</v>
      </c>
      <c r="J4637" s="33">
        <f t="shared" si="5106"/>
        <v>426.32000000000005</v>
      </c>
      <c r="K4637" s="30"/>
      <c r="L4637" s="30"/>
    </row>
    <row r="4638" spans="1:12" ht="18" customHeight="1" x14ac:dyDescent="0.2">
      <c r="A4638" s="241">
        <f t="shared" ref="A4638:C4638" si="5107">A4637</f>
        <v>2</v>
      </c>
      <c r="B4638" s="241" t="str">
        <f t="shared" si="5107"/>
        <v>CONTÍNUO</v>
      </c>
      <c r="C4638" s="241" t="str">
        <f t="shared" si="5107"/>
        <v>CURITIBA</v>
      </c>
      <c r="D4638" s="328" t="str">
        <f>Raiz!$D$102</f>
        <v>C.1</v>
      </c>
      <c r="E4638" s="330" t="str">
        <f>Raiz!$E$102</f>
        <v>Tributos Federais</v>
      </c>
      <c r="F4638" s="332" t="str">
        <f>Raiz!$F$102</f>
        <v>PIS</v>
      </c>
      <c r="G4638" s="333"/>
      <c r="H4638" s="334"/>
      <c r="I4638" s="43">
        <f>Raiz!$I$102</f>
        <v>1.6500000000000001E-2</v>
      </c>
      <c r="J4638" s="19">
        <f t="shared" ref="J4638" si="5108">ROUND(I4638*J4647,2)</f>
        <v>49.36</v>
      </c>
      <c r="K4638" s="30"/>
      <c r="L4638" s="30"/>
    </row>
    <row r="4639" spans="1:12" ht="18" customHeight="1" x14ac:dyDescent="0.2">
      <c r="A4639" s="241">
        <f t="shared" ref="A4639:C4639" si="5109">A4638</f>
        <v>2</v>
      </c>
      <c r="B4639" s="241" t="str">
        <f t="shared" si="5109"/>
        <v>CONTÍNUO</v>
      </c>
      <c r="C4639" s="241" t="str">
        <f t="shared" si="5109"/>
        <v>CURITIBA</v>
      </c>
      <c r="D4639" s="329"/>
      <c r="E4639" s="331"/>
      <c r="F4639" s="331" t="str">
        <f>Raiz!$F$103</f>
        <v>COFINS</v>
      </c>
      <c r="G4639" s="335"/>
      <c r="H4639" s="336"/>
      <c r="I4639" s="20">
        <f>Raiz!$I$103</f>
        <v>7.5999999999999998E-2</v>
      </c>
      <c r="J4639" s="19">
        <f t="shared" ref="J4639" si="5110">ROUND(I4639*J4647,2)</f>
        <v>227.37</v>
      </c>
    </row>
    <row r="4640" spans="1:12" ht="18" customHeight="1" x14ac:dyDescent="0.2">
      <c r="A4640" s="241">
        <f t="shared" ref="A4640:C4640" si="5111">A4639</f>
        <v>2</v>
      </c>
      <c r="B4640" s="241" t="str">
        <f t="shared" si="5111"/>
        <v>CONTÍNUO</v>
      </c>
      <c r="C4640" s="241" t="str">
        <f t="shared" si="5111"/>
        <v>CURITIBA</v>
      </c>
      <c r="D4640" s="18" t="str">
        <f>Raiz!$D$104</f>
        <v>C.2</v>
      </c>
      <c r="E4640" s="263" t="str">
        <f>Raiz!$E$104</f>
        <v>Tributos Municipais</v>
      </c>
      <c r="F4640" s="320" t="str">
        <f>Raiz!$F$104</f>
        <v>ISS</v>
      </c>
      <c r="G4640" s="322"/>
      <c r="H4640" s="321"/>
      <c r="I4640" s="20">
        <f>VLOOKUP(H4543,Base!$B$29:$D$80,3,FALSE)</f>
        <v>0.05</v>
      </c>
      <c r="J4640" s="19">
        <f t="shared" ref="J4640" si="5112">ROUND(I4640*J4647,2)</f>
        <v>149.59</v>
      </c>
    </row>
    <row r="4641" spans="1:10" ht="18" customHeight="1" thickBot="1" x14ac:dyDescent="0.25">
      <c r="A4641" s="241">
        <f t="shared" ref="A4641:C4641" si="5113">A4640</f>
        <v>2</v>
      </c>
      <c r="B4641" s="241" t="str">
        <f t="shared" si="5113"/>
        <v>CONTÍNUO</v>
      </c>
      <c r="C4641" s="241" t="str">
        <f t="shared" si="5113"/>
        <v>CURITIBA</v>
      </c>
      <c r="D4641" s="319" t="str">
        <f>Raiz!$D$105</f>
        <v>Total do Módulo 6 - Custos Indiretos, Lucro e Tributos</v>
      </c>
      <c r="E4641" s="319"/>
      <c r="F4641" s="319"/>
      <c r="G4641" s="319"/>
      <c r="H4641" s="319"/>
      <c r="I4641" s="24">
        <f t="shared" ref="I4641:J4641" si="5114">I4636+I4637</f>
        <v>0.20720000000000002</v>
      </c>
      <c r="J4641" s="21">
        <f t="shared" si="5114"/>
        <v>583.88000000000011</v>
      </c>
    </row>
    <row r="4642" spans="1:10" ht="11.25" customHeight="1" thickBot="1" x14ac:dyDescent="0.25">
      <c r="A4642" s="241">
        <f t="shared" ref="A4642:C4642" si="5115">A4641</f>
        <v>2</v>
      </c>
      <c r="B4642" s="241" t="str">
        <f t="shared" si="5115"/>
        <v>CONTÍNUO</v>
      </c>
      <c r="C4642" s="241" t="str">
        <f t="shared" si="5115"/>
        <v>CURITIBA</v>
      </c>
      <c r="D4642" s="4"/>
      <c r="E4642" s="4"/>
      <c r="F4642" s="4"/>
      <c r="G4642" s="4"/>
      <c r="H4642" s="4"/>
      <c r="I4642" s="4"/>
      <c r="J4642" s="4"/>
    </row>
    <row r="4643" spans="1:10" ht="18" customHeight="1" x14ac:dyDescent="0.2">
      <c r="A4643" s="241">
        <f t="shared" ref="A4643:C4643" si="5116">A4642</f>
        <v>2</v>
      </c>
      <c r="B4643" s="241" t="str">
        <f t="shared" si="5116"/>
        <v>CONTÍNUO</v>
      </c>
      <c r="C4643" s="241" t="str">
        <f t="shared" si="5116"/>
        <v>CURITIBA</v>
      </c>
      <c r="D4643" s="339" t="str">
        <f>Raiz!$D$107</f>
        <v>TRIBUTOS (percentual incidente sobre o Valor total por empregado)</v>
      </c>
      <c r="E4643" s="340"/>
      <c r="F4643" s="340"/>
      <c r="G4643" s="340"/>
      <c r="H4643" s="340"/>
      <c r="I4643" s="340"/>
      <c r="J4643" s="341"/>
    </row>
    <row r="4644" spans="1:10" ht="18" customHeight="1" x14ac:dyDescent="0.2">
      <c r="A4644" s="241">
        <f t="shared" ref="A4644:C4644" si="5117">A4643</f>
        <v>2</v>
      </c>
      <c r="B4644" s="241" t="str">
        <f t="shared" si="5117"/>
        <v>CONTÍNUO</v>
      </c>
      <c r="C4644" s="241" t="str">
        <f t="shared" si="5117"/>
        <v>CURITIBA</v>
      </c>
      <c r="D4644" s="52" t="str">
        <f>Raiz!$D$108</f>
        <v>A</v>
      </c>
      <c r="E4644" s="314" t="str">
        <f>Raiz!$E$108</f>
        <v>Percentual total dos Tributos / 100</v>
      </c>
      <c r="F4644" s="314"/>
      <c r="G4644" s="314"/>
      <c r="H4644" s="314"/>
      <c r="I4644" s="314"/>
      <c r="J4644" s="34">
        <f t="shared" ref="J4644" si="5118">I4637</f>
        <v>0.14250000000000002</v>
      </c>
    </row>
    <row r="4645" spans="1:10" ht="18" customHeight="1" x14ac:dyDescent="0.2">
      <c r="A4645" s="241">
        <f t="shared" ref="A4645:C4645" si="5119">A4644</f>
        <v>2</v>
      </c>
      <c r="B4645" s="241" t="str">
        <f t="shared" si="5119"/>
        <v>CONTÍNUO</v>
      </c>
      <c r="C4645" s="241" t="str">
        <f t="shared" si="5119"/>
        <v>CURITIBA</v>
      </c>
      <c r="D4645" s="52" t="str">
        <f>Raiz!$D$109</f>
        <v>B</v>
      </c>
      <c r="E4645" s="314" t="str">
        <f>Raiz!$E$109</f>
        <v>1 - A</v>
      </c>
      <c r="F4645" s="314"/>
      <c r="G4645" s="314"/>
      <c r="H4645" s="314"/>
      <c r="I4645" s="314"/>
      <c r="J4645" s="34">
        <f t="shared" ref="J4645:J4708" si="5120">1-J4644</f>
        <v>0.85749999999999993</v>
      </c>
    </row>
    <row r="4646" spans="1:10" ht="18" customHeight="1" x14ac:dyDescent="0.2">
      <c r="A4646" s="241">
        <f t="shared" ref="A4646:C4646" si="5121">A4645</f>
        <v>2</v>
      </c>
      <c r="B4646" s="241" t="str">
        <f t="shared" si="5121"/>
        <v>CONTÍNUO</v>
      </c>
      <c r="C4646" s="241" t="str">
        <f t="shared" si="5121"/>
        <v>CURITIBA</v>
      </c>
      <c r="D4646" s="52" t="str">
        <f>Raiz!$D$110</f>
        <v>C</v>
      </c>
      <c r="E4646" s="314" t="str">
        <f>Raiz!$E$110</f>
        <v>Custo antes da incidência dos tributos</v>
      </c>
      <c r="F4646" s="314"/>
      <c r="G4646" s="314"/>
      <c r="H4646" s="314"/>
      <c r="I4646" s="314"/>
      <c r="J4646" s="19">
        <f t="shared" ref="J4646" si="5122">J4660</f>
        <v>2565.4208333333336</v>
      </c>
    </row>
    <row r="4647" spans="1:10" ht="18" customHeight="1" x14ac:dyDescent="0.2">
      <c r="A4647" s="241">
        <f t="shared" ref="A4647:C4647" si="5123">A4646</f>
        <v>2</v>
      </c>
      <c r="B4647" s="241" t="str">
        <f t="shared" si="5123"/>
        <v>CONTÍNUO</v>
      </c>
      <c r="C4647" s="241" t="str">
        <f t="shared" si="5123"/>
        <v>CURITIBA</v>
      </c>
      <c r="D4647" s="52" t="str">
        <f>Raiz!$D$111</f>
        <v>D</v>
      </c>
      <c r="E4647" s="314" t="str">
        <f>Raiz!$E$111</f>
        <v>PREÇO DO POSTO/MÊS (C / B)</v>
      </c>
      <c r="F4647" s="314"/>
      <c r="G4647" s="314"/>
      <c r="H4647" s="314"/>
      <c r="I4647" s="314"/>
      <c r="J4647" s="19">
        <f t="shared" ref="J4647" si="5124">ROUND(J4646/J4645,2)</f>
        <v>2991.74</v>
      </c>
    </row>
    <row r="4648" spans="1:10" ht="18" customHeight="1" thickBot="1" x14ac:dyDescent="0.25">
      <c r="A4648" s="241">
        <f t="shared" ref="A4648:C4648" si="5125">A4647</f>
        <v>2</v>
      </c>
      <c r="B4648" s="241" t="str">
        <f t="shared" si="5125"/>
        <v>CONTÍNUO</v>
      </c>
      <c r="C4648" s="241" t="str">
        <f t="shared" si="5125"/>
        <v>CURITIBA</v>
      </c>
      <c r="D4648" s="317" t="str">
        <f>Raiz!$D$112</f>
        <v>Total dos Tributos = (D – C)</v>
      </c>
      <c r="E4648" s="317"/>
      <c r="F4648" s="317"/>
      <c r="G4648" s="317"/>
      <c r="H4648" s="317"/>
      <c r="I4648" s="317"/>
      <c r="J4648" s="35">
        <f t="shared" ref="J4648" si="5126">J4647-J4646</f>
        <v>426.31916666666621</v>
      </c>
    </row>
    <row r="4649" spans="1:10" ht="11.25" customHeight="1" thickBot="1" x14ac:dyDescent="0.25">
      <c r="A4649" s="241">
        <f t="shared" ref="A4649:C4649" si="5127">A4648</f>
        <v>2</v>
      </c>
      <c r="B4649" s="241" t="str">
        <f t="shared" si="5127"/>
        <v>CONTÍNUO</v>
      </c>
      <c r="C4649" s="241" t="str">
        <f t="shared" si="5127"/>
        <v>CURITIBA</v>
      </c>
      <c r="D4649" s="4"/>
      <c r="E4649" s="4"/>
      <c r="F4649" s="4"/>
      <c r="G4649" s="4"/>
      <c r="H4649" s="4"/>
      <c r="I4649" s="4"/>
      <c r="J4649" s="4"/>
    </row>
    <row r="4650" spans="1:10" ht="18" customHeight="1" x14ac:dyDescent="0.2">
      <c r="A4650" s="241">
        <f t="shared" ref="A4650:C4650" si="5128">A4649</f>
        <v>2</v>
      </c>
      <c r="B4650" s="241" t="str">
        <f t="shared" si="5128"/>
        <v>CONTÍNUO</v>
      </c>
      <c r="C4650" s="241" t="str">
        <f t="shared" si="5128"/>
        <v>CURITIBA</v>
      </c>
      <c r="D4650" s="318" t="str">
        <f>Raiz!$D$114</f>
        <v>2 - QUADRO-RESUMO DO CUSTO POR EMPREGADO</v>
      </c>
      <c r="E4650" s="318"/>
      <c r="F4650" s="318"/>
      <c r="G4650" s="318"/>
      <c r="H4650" s="318"/>
      <c r="I4650" s="318"/>
      <c r="J4650" s="3" t="str">
        <f>Raiz!$J$114</f>
        <v>Valor R$</v>
      </c>
    </row>
    <row r="4651" spans="1:10" ht="18" customHeight="1" x14ac:dyDescent="0.2">
      <c r="A4651" s="241">
        <f t="shared" ref="A4651:C4651" si="5129">A4650</f>
        <v>2</v>
      </c>
      <c r="B4651" s="241" t="str">
        <f t="shared" si="5129"/>
        <v>CONTÍNUO</v>
      </c>
      <c r="C4651" s="241" t="str">
        <f t="shared" si="5129"/>
        <v>CURITIBA</v>
      </c>
      <c r="D4651" s="52" t="str">
        <f>Raiz!$D$115</f>
        <v>A</v>
      </c>
      <c r="E4651" s="314" t="str">
        <f>Raiz!$E$115</f>
        <v>Módulo 1 - Composição da Remuneração</v>
      </c>
      <c r="F4651" s="314"/>
      <c r="G4651" s="314"/>
      <c r="H4651" s="314"/>
      <c r="I4651" s="314"/>
      <c r="J4651" s="19">
        <f t="shared" ref="J4651" si="5130">J4571</f>
        <v>1055</v>
      </c>
    </row>
    <row r="4652" spans="1:10" ht="18" customHeight="1" x14ac:dyDescent="0.2">
      <c r="A4652" s="241">
        <f t="shared" ref="A4652:C4652" si="5131">A4651</f>
        <v>2</v>
      </c>
      <c r="B4652" s="241" t="str">
        <f t="shared" si="5131"/>
        <v>CONTÍNUO</v>
      </c>
      <c r="C4652" s="241" t="str">
        <f t="shared" si="5131"/>
        <v>CURITIBA</v>
      </c>
      <c r="D4652" s="52" t="str">
        <f>Raiz!$D$116</f>
        <v>B</v>
      </c>
      <c r="E4652" s="314" t="str">
        <f>Raiz!$E$116</f>
        <v>Módulo 2 - Encargos e Benefícios Anuais, Mensais e Diários</v>
      </c>
      <c r="F4652" s="314"/>
      <c r="G4652" s="314"/>
      <c r="H4652" s="314"/>
      <c r="I4652" s="314"/>
      <c r="J4652" s="19">
        <f t="shared" ref="J4652" si="5132">J4604</f>
        <v>1093.71</v>
      </c>
    </row>
    <row r="4653" spans="1:10" ht="18" customHeight="1" x14ac:dyDescent="0.2">
      <c r="A4653" s="241">
        <f t="shared" ref="A4653:C4653" si="5133">A4652</f>
        <v>2</v>
      </c>
      <c r="B4653" s="241" t="str">
        <f t="shared" si="5133"/>
        <v>CONTÍNUO</v>
      </c>
      <c r="C4653" s="241" t="str">
        <f t="shared" si="5133"/>
        <v>CURITIBA</v>
      </c>
      <c r="D4653" s="52" t="str">
        <f>Raiz!$D$117</f>
        <v>C</v>
      </c>
      <c r="E4653" s="314" t="str">
        <f>Raiz!$E$117</f>
        <v>Módulo 3 - Provisão para Rescisão</v>
      </c>
      <c r="F4653" s="314"/>
      <c r="G4653" s="314"/>
      <c r="H4653" s="314"/>
      <c r="I4653" s="314"/>
      <c r="J4653" s="19">
        <f t="shared" ref="J4653" si="5134">J4613</f>
        <v>61.879999999999995</v>
      </c>
    </row>
    <row r="4654" spans="1:10" ht="18" customHeight="1" x14ac:dyDescent="0.2">
      <c r="A4654" s="241">
        <f t="shared" ref="A4654:C4654" si="5135">A4653</f>
        <v>2</v>
      </c>
      <c r="B4654" s="241" t="str">
        <f t="shared" si="5135"/>
        <v>CONTÍNUO</v>
      </c>
      <c r="C4654" s="241" t="str">
        <f t="shared" si="5135"/>
        <v>CURITIBA</v>
      </c>
      <c r="D4654" s="52" t="str">
        <f>Raiz!$D$118</f>
        <v>D</v>
      </c>
      <c r="E4654" s="314" t="str">
        <f>Raiz!$E$118</f>
        <v>Módulo 4 - Custo de Reposição do Profissional Ausente</v>
      </c>
      <c r="F4654" s="314"/>
      <c r="G4654" s="314"/>
      <c r="H4654" s="314"/>
      <c r="I4654" s="314"/>
      <c r="J4654" s="19">
        <f t="shared" ref="J4654" si="5136">J4626</f>
        <v>165.60083333333336</v>
      </c>
    </row>
    <row r="4655" spans="1:10" ht="18" customHeight="1" x14ac:dyDescent="0.2">
      <c r="A4655" s="241">
        <f t="shared" ref="A4655:C4655" si="5137">A4654</f>
        <v>2</v>
      </c>
      <c r="B4655" s="241" t="str">
        <f t="shared" si="5137"/>
        <v>CONTÍNUO</v>
      </c>
      <c r="C4655" s="241" t="str">
        <f t="shared" si="5137"/>
        <v>CURITIBA</v>
      </c>
      <c r="D4655" s="52" t="str">
        <f>Raiz!$D$119</f>
        <v>E</v>
      </c>
      <c r="E4655" s="314" t="str">
        <f>Raiz!$E$119</f>
        <v>Módulo 5 - Insumos Diversos</v>
      </c>
      <c r="F4655" s="314"/>
      <c r="G4655" s="314"/>
      <c r="H4655" s="314"/>
      <c r="I4655" s="314"/>
      <c r="J4655" s="19">
        <f t="shared" ref="J4655" si="5138">J4631</f>
        <v>31.67</v>
      </c>
    </row>
    <row r="4656" spans="1:10" ht="18" customHeight="1" x14ac:dyDescent="0.2">
      <c r="A4656" s="241">
        <f t="shared" ref="A4656:C4656" si="5139">A4655</f>
        <v>2</v>
      </c>
      <c r="B4656" s="241" t="str">
        <f t="shared" si="5139"/>
        <v>CONTÍNUO</v>
      </c>
      <c r="C4656" s="241" t="str">
        <f t="shared" si="5139"/>
        <v>CURITIBA</v>
      </c>
      <c r="D4656" s="315" t="str">
        <f>Raiz!$D$120</f>
        <v>Subtotal (A + B + C+ D + E)</v>
      </c>
      <c r="E4656" s="315"/>
      <c r="F4656" s="315"/>
      <c r="G4656" s="315"/>
      <c r="H4656" s="315"/>
      <c r="I4656" s="315"/>
      <c r="J4656" s="33">
        <f t="shared" ref="J4656" si="5140">SUM(J4651:J4655)</f>
        <v>2407.8608333333336</v>
      </c>
    </row>
    <row r="4657" spans="1:16" ht="18" customHeight="1" x14ac:dyDescent="0.2">
      <c r="A4657" s="241">
        <f t="shared" ref="A4657:C4657" si="5141">A4656</f>
        <v>2</v>
      </c>
      <c r="B4657" s="241" t="str">
        <f t="shared" si="5141"/>
        <v>CONTÍNUO</v>
      </c>
      <c r="C4657" s="241" t="str">
        <f t="shared" si="5141"/>
        <v>CURITIBA</v>
      </c>
      <c r="D4657" s="52" t="str">
        <f>Raiz!$D$121</f>
        <v>F</v>
      </c>
      <c r="E4657" s="314" t="str">
        <f>Raiz!$E$121</f>
        <v>Módulo 6-A - Custos Indiretos (despesas administrativas e operacionais)</v>
      </c>
      <c r="F4657" s="314"/>
      <c r="G4657" s="314"/>
      <c r="H4657" s="314"/>
      <c r="I4657" s="314"/>
      <c r="J4657" s="19">
        <f t="shared" ref="J4657" si="5142">J4634</f>
        <v>120.39</v>
      </c>
    </row>
    <row r="4658" spans="1:16" ht="18" customHeight="1" x14ac:dyDescent="0.2">
      <c r="A4658" s="241">
        <f t="shared" ref="A4658:C4658" si="5143">A4657</f>
        <v>2</v>
      </c>
      <c r="B4658" s="241" t="str">
        <f t="shared" si="5143"/>
        <v>CONTÍNUO</v>
      </c>
      <c r="C4658" s="241" t="str">
        <f t="shared" si="5143"/>
        <v>CURITIBA</v>
      </c>
      <c r="D4658" s="315" t="str">
        <f>Raiz!$D$122</f>
        <v>Subtotal (antes da incidência dos lucros)</v>
      </c>
      <c r="E4658" s="315"/>
      <c r="F4658" s="315"/>
      <c r="G4658" s="315"/>
      <c r="H4658" s="315"/>
      <c r="I4658" s="315"/>
      <c r="J4658" s="36">
        <f t="shared" ref="J4658" si="5144">J4656+J4657</f>
        <v>2528.2508333333335</v>
      </c>
    </row>
    <row r="4659" spans="1:16" ht="18" customHeight="1" x14ac:dyDescent="0.2">
      <c r="A4659" s="241">
        <f t="shared" ref="A4659:C4659" si="5145">A4658</f>
        <v>2</v>
      </c>
      <c r="B4659" s="241" t="str">
        <f t="shared" si="5145"/>
        <v>CONTÍNUO</v>
      </c>
      <c r="C4659" s="241" t="str">
        <f t="shared" si="5145"/>
        <v>CURITIBA</v>
      </c>
      <c r="D4659" s="52" t="str">
        <f>Raiz!$D$123</f>
        <v>G</v>
      </c>
      <c r="E4659" s="314" t="str">
        <f>Raiz!$E$123</f>
        <v>Módulo 6-B - Lucro</v>
      </c>
      <c r="F4659" s="314"/>
      <c r="G4659" s="314"/>
      <c r="H4659" s="314"/>
      <c r="I4659" s="314"/>
      <c r="J4659" s="36">
        <f t="shared" ref="J4659" si="5146">J4635</f>
        <v>37.17</v>
      </c>
    </row>
    <row r="4660" spans="1:16" ht="18" customHeight="1" x14ac:dyDescent="0.2">
      <c r="A4660" s="241">
        <f t="shared" ref="A4660:C4660" si="5147">A4659</f>
        <v>2</v>
      </c>
      <c r="B4660" s="241" t="str">
        <f t="shared" si="5147"/>
        <v>CONTÍNUO</v>
      </c>
      <c r="C4660" s="241" t="str">
        <f t="shared" si="5147"/>
        <v>CURITIBA</v>
      </c>
      <c r="D4660" s="315" t="str">
        <f>Raiz!$D$124</f>
        <v>Subtotal (antes da incidência dos tributos)</v>
      </c>
      <c r="E4660" s="315"/>
      <c r="F4660" s="315"/>
      <c r="G4660" s="315"/>
      <c r="H4660" s="315"/>
      <c r="I4660" s="315"/>
      <c r="J4660" s="36">
        <f t="shared" ref="J4660" si="5148">J4658+J4659</f>
        <v>2565.4208333333336</v>
      </c>
    </row>
    <row r="4661" spans="1:16" ht="18" customHeight="1" x14ac:dyDescent="0.2">
      <c r="A4661" s="241">
        <f t="shared" ref="A4661:C4661" si="5149">A4660</f>
        <v>2</v>
      </c>
      <c r="B4661" s="241" t="str">
        <f t="shared" si="5149"/>
        <v>CONTÍNUO</v>
      </c>
      <c r="C4661" s="241" t="str">
        <f t="shared" si="5149"/>
        <v>CURITIBA</v>
      </c>
      <c r="D4661" s="52" t="str">
        <f>Raiz!$D$125</f>
        <v>H</v>
      </c>
      <c r="E4661" s="314" t="str">
        <f>Raiz!$E$125</f>
        <v>Módulo 6-C - Tributos</v>
      </c>
      <c r="F4661" s="314"/>
      <c r="G4661" s="314"/>
      <c r="H4661" s="314"/>
      <c r="I4661" s="314"/>
      <c r="J4661" s="36">
        <f t="shared" ref="J4661" si="5150">J4637</f>
        <v>426.32000000000005</v>
      </c>
    </row>
    <row r="4662" spans="1:16" ht="18" customHeight="1" thickBot="1" x14ac:dyDescent="0.25">
      <c r="A4662" s="241">
        <f t="shared" ref="A4662:C4662" si="5151">A4661</f>
        <v>2</v>
      </c>
      <c r="B4662" s="241" t="str">
        <f t="shared" si="5151"/>
        <v>CONTÍNUO</v>
      </c>
      <c r="C4662" s="241" t="str">
        <f t="shared" si="5151"/>
        <v>CURITIBA</v>
      </c>
      <c r="D4662" s="393" t="str">
        <f>Raiz!$D$126</f>
        <v>Valor Total por Empregado / Mês</v>
      </c>
      <c r="E4662" s="394"/>
      <c r="F4662" s="395"/>
      <c r="G4662" s="393" t="str">
        <f t="shared" ref="G4662" si="5152">CONCATENATE(G4548," - ",H4543)</f>
        <v>CONTÍNUO - CURITIBA</v>
      </c>
      <c r="H4662" s="394"/>
      <c r="I4662" s="395"/>
      <c r="J4662" s="47">
        <f t="shared" ref="J4662" si="5153">ROUND(SUM(J4660:J4661),2)</f>
        <v>2991.74</v>
      </c>
      <c r="M4662" s="129"/>
    </row>
    <row r="4663" spans="1:16" ht="7.5" customHeight="1" thickBot="1" x14ac:dyDescent="0.25">
      <c r="A4663" s="241">
        <f t="shared" ref="A4663:C4663" si="5154">A4662</f>
        <v>2</v>
      </c>
      <c r="B4663" s="241" t="str">
        <f t="shared" si="5154"/>
        <v>CONTÍNUO</v>
      </c>
      <c r="C4663" s="241" t="str">
        <f t="shared" si="5154"/>
        <v>CURITIBA</v>
      </c>
      <c r="M4663" s="129"/>
    </row>
    <row r="4664" spans="1:16" ht="36" customHeight="1" thickBot="1" x14ac:dyDescent="0.25">
      <c r="A4664" s="241">
        <f t="shared" ref="A4664" si="5155">J4664</f>
        <v>2</v>
      </c>
      <c r="B4664" s="241" t="str">
        <f t="shared" ref="B4664" si="5156">G4674</f>
        <v>CARREGADOR</v>
      </c>
      <c r="C4664" s="241" t="str">
        <f t="shared" ref="C4664" si="5157">H4669</f>
        <v>CURITIBA</v>
      </c>
      <c r="D4664" s="311" t="str">
        <f>Raiz!$D$2</f>
        <v>PLANILHA DE CUSTOS E FORMAÇÃO DE PREÇOS</v>
      </c>
      <c r="E4664" s="312"/>
      <c r="F4664" s="312"/>
      <c r="G4664" s="312"/>
      <c r="H4664" s="313"/>
      <c r="I4664" s="66" t="str">
        <f>Raiz!$I$2</f>
        <v>GRUPO</v>
      </c>
      <c r="J4664" s="59">
        <f>VLOOKUP(H4669,Base!$B$29:$C$80,2,FALSE)</f>
        <v>2</v>
      </c>
      <c r="K4664" s="127"/>
      <c r="L4664" s="239" t="s">
        <v>320</v>
      </c>
      <c r="M4664" s="240">
        <f t="shared" ref="M4664" si="5158">M4538+1</f>
        <v>38</v>
      </c>
    </row>
    <row r="4665" spans="1:16" s="4" customFormat="1" ht="18" customHeight="1" x14ac:dyDescent="0.2">
      <c r="A4665" s="241">
        <f t="shared" ref="A4665:A4728" si="5159">A4664</f>
        <v>2</v>
      </c>
      <c r="B4665" s="241" t="str">
        <f t="shared" ref="B4665:B4728" si="5160">B4664</f>
        <v>CARREGADOR</v>
      </c>
      <c r="C4665" s="241" t="str">
        <f t="shared" ref="C4665:C4728" si="5161">C4664</f>
        <v>CURITIBA</v>
      </c>
      <c r="D4665" s="400" t="str">
        <f>Raiz!$D$3</f>
        <v>DISCRIMINAÇÃO DOS SERVIÇOS (DADOS REFERENTES À CONTRATAÇÃO)</v>
      </c>
      <c r="E4665" s="401"/>
      <c r="F4665" s="401"/>
      <c r="G4665" s="401"/>
      <c r="H4665" s="401"/>
      <c r="I4665" s="401"/>
      <c r="J4665" s="402"/>
      <c r="K4665" s="30"/>
      <c r="L4665" s="30"/>
      <c r="M4665" s="30"/>
      <c r="N4665" s="30"/>
      <c r="O4665" s="30"/>
      <c r="P4665" s="30"/>
    </row>
    <row r="4666" spans="1:16" s="4" customFormat="1" ht="18" customHeight="1" x14ac:dyDescent="0.2">
      <c r="A4666" s="241">
        <f t="shared" si="5159"/>
        <v>2</v>
      </c>
      <c r="B4666" s="241" t="str">
        <f t="shared" si="5160"/>
        <v>CARREGADOR</v>
      </c>
      <c r="C4666" s="241" t="str">
        <f t="shared" si="5161"/>
        <v>CURITIBA</v>
      </c>
      <c r="D4666" s="52" t="str">
        <f>Raiz!$D$4</f>
        <v>A</v>
      </c>
      <c r="E4666" s="359" t="str">
        <f>Raiz!$E$4</f>
        <v>Processo nº</v>
      </c>
      <c r="F4666" s="359"/>
      <c r="G4666" s="359"/>
      <c r="H4666" s="386" t="str">
        <f>Base!$C$2</f>
        <v>10905.720090/2020-71</v>
      </c>
      <c r="I4666" s="386"/>
      <c r="J4666" s="386"/>
      <c r="K4666" s="30"/>
      <c r="L4666" s="30"/>
      <c r="M4666" s="30"/>
      <c r="N4666" s="30"/>
      <c r="O4666" s="30"/>
      <c r="P4666" s="30"/>
    </row>
    <row r="4667" spans="1:16" s="4" customFormat="1" ht="18" customHeight="1" x14ac:dyDescent="0.2">
      <c r="A4667" s="241">
        <f t="shared" si="5159"/>
        <v>2</v>
      </c>
      <c r="B4667" s="241" t="str">
        <f t="shared" si="5160"/>
        <v>CARREGADOR</v>
      </c>
      <c r="C4667" s="241" t="str">
        <f t="shared" si="5161"/>
        <v>CURITIBA</v>
      </c>
      <c r="D4667" s="52" t="str">
        <f>Raiz!$D$5</f>
        <v>B</v>
      </c>
      <c r="E4667" s="359" t="str">
        <f>Raiz!$E$5</f>
        <v>Licitação nº</v>
      </c>
      <c r="F4667" s="359"/>
      <c r="G4667" s="359"/>
      <c r="H4667" s="386" t="str">
        <f>Base!$C$3</f>
        <v>___/2021</v>
      </c>
      <c r="I4667" s="386"/>
      <c r="J4667" s="386"/>
      <c r="K4667" s="30"/>
      <c r="L4667" s="30"/>
      <c r="M4667" s="30"/>
      <c r="N4667" s="30"/>
      <c r="O4667" s="30"/>
      <c r="P4667" s="30"/>
    </row>
    <row r="4668" spans="1:16" s="4" customFormat="1" ht="18" customHeight="1" x14ac:dyDescent="0.2">
      <c r="A4668" s="241">
        <f t="shared" si="5159"/>
        <v>2</v>
      </c>
      <c r="B4668" s="241" t="str">
        <f t="shared" si="5160"/>
        <v>CARREGADOR</v>
      </c>
      <c r="C4668" s="241" t="str">
        <f t="shared" si="5161"/>
        <v>CURITIBA</v>
      </c>
      <c r="D4668" s="52" t="str">
        <f>Raiz!$D$6</f>
        <v>C</v>
      </c>
      <c r="E4668" s="359" t="str">
        <f>Raiz!$E$6</f>
        <v>Data de apresentação da proposta</v>
      </c>
      <c r="F4668" s="359"/>
      <c r="G4668" s="359"/>
      <c r="H4668" s="386" t="str">
        <f>Base!$C$4</f>
        <v>___/___/2021</v>
      </c>
      <c r="I4668" s="386"/>
      <c r="J4668" s="386"/>
      <c r="K4668" s="30"/>
      <c r="L4668" s="30"/>
      <c r="M4668" s="30"/>
      <c r="N4668" s="30"/>
      <c r="O4668" s="30"/>
      <c r="P4668" s="30"/>
    </row>
    <row r="4669" spans="1:16" s="4" customFormat="1" ht="18" customHeight="1" x14ac:dyDescent="0.2">
      <c r="A4669" s="241">
        <f t="shared" si="5159"/>
        <v>2</v>
      </c>
      <c r="B4669" s="241" t="str">
        <f t="shared" si="5160"/>
        <v>CARREGADOR</v>
      </c>
      <c r="C4669" s="241" t="str">
        <f t="shared" si="5161"/>
        <v>CURITIBA</v>
      </c>
      <c r="D4669" s="52" t="str">
        <f>Raiz!$D$7</f>
        <v>D</v>
      </c>
      <c r="E4669" s="359" t="str">
        <f>Raiz!$E$7</f>
        <v>Local da prestação do serviço</v>
      </c>
      <c r="F4669" s="359"/>
      <c r="G4669" s="359"/>
      <c r="H4669" s="368" t="str">
        <f>VLOOKUP(M4664,Base!$T$86:$V$813,2,FALSE)</f>
        <v>CURITIBA</v>
      </c>
      <c r="I4669" s="368"/>
      <c r="J4669" s="369">
        <f t="shared" ref="J4669" si="5162">K4669</f>
        <v>0</v>
      </c>
      <c r="K4669" s="127"/>
      <c r="L4669" s="127"/>
      <c r="M4669" s="30"/>
      <c r="N4669" s="30"/>
      <c r="O4669" s="30"/>
      <c r="P4669" s="30"/>
    </row>
    <row r="4670" spans="1:16" s="4" customFormat="1" ht="18" customHeight="1" x14ac:dyDescent="0.2">
      <c r="A4670" s="241">
        <f t="shared" si="5159"/>
        <v>2</v>
      </c>
      <c r="B4670" s="241" t="str">
        <f t="shared" si="5160"/>
        <v>CARREGADOR</v>
      </c>
      <c r="C4670" s="241" t="str">
        <f t="shared" si="5161"/>
        <v>CURITIBA</v>
      </c>
      <c r="D4670" s="52" t="str">
        <f>Raiz!$D$8</f>
        <v>E</v>
      </c>
      <c r="E4670" s="359" t="str">
        <f>Raiz!$E$8</f>
        <v>Ano do Acordo, Convenção ou Dissídio Coletivo:</v>
      </c>
      <c r="F4670" s="359"/>
      <c r="G4670" s="359"/>
      <c r="H4670" s="370">
        <f>VLOOKUP(H4669,Base!$B$257:$P$308,J4674+1,FALSE)</f>
        <v>2021</v>
      </c>
      <c r="I4670" s="370"/>
      <c r="J4670" s="370"/>
      <c r="K4670" s="30"/>
      <c r="L4670" s="30"/>
      <c r="M4670" s="30"/>
      <c r="N4670" s="30"/>
      <c r="O4670" s="30"/>
      <c r="P4670" s="30"/>
    </row>
    <row r="4671" spans="1:16" s="4" customFormat="1" ht="18" customHeight="1" thickBot="1" x14ac:dyDescent="0.25">
      <c r="A4671" s="241">
        <f t="shared" si="5159"/>
        <v>2</v>
      </c>
      <c r="B4671" s="241" t="str">
        <f t="shared" si="5160"/>
        <v>CARREGADOR</v>
      </c>
      <c r="C4671" s="241" t="str">
        <f t="shared" si="5161"/>
        <v>CURITIBA</v>
      </c>
      <c r="D4671" s="17" t="str">
        <f>Raiz!$D$9</f>
        <v>F</v>
      </c>
      <c r="E4671" s="360" t="str">
        <f>Raiz!$E$9</f>
        <v>Tempo de Execução (meses)</v>
      </c>
      <c r="F4671" s="360"/>
      <c r="G4671" s="360"/>
      <c r="H4671" s="378">
        <f>VLOOKUP(H4669,Base!$B$143:$P$194,J4674+1,FALSE)</f>
        <v>24</v>
      </c>
      <c r="I4671" s="379"/>
      <c r="J4671" s="380"/>
      <c r="K4671" s="30"/>
      <c r="L4671" s="30"/>
      <c r="M4671" s="30"/>
      <c r="N4671" s="30"/>
      <c r="O4671" s="30"/>
      <c r="P4671" s="30"/>
    </row>
    <row r="4672" spans="1:16" ht="14.1" customHeight="1" thickBot="1" x14ac:dyDescent="0.25">
      <c r="A4672" s="241">
        <f t="shared" si="5159"/>
        <v>2</v>
      </c>
      <c r="B4672" s="241" t="str">
        <f t="shared" si="5160"/>
        <v>CARREGADOR</v>
      </c>
      <c r="C4672" s="241" t="str">
        <f t="shared" si="5161"/>
        <v>CURITIBA</v>
      </c>
      <c r="D4672" s="16"/>
    </row>
    <row r="4673" spans="1:16" s="4" customFormat="1" ht="18" customHeight="1" x14ac:dyDescent="0.2">
      <c r="A4673" s="241">
        <f t="shared" si="5159"/>
        <v>2</v>
      </c>
      <c r="B4673" s="241" t="str">
        <f t="shared" si="5160"/>
        <v>CARREGADOR</v>
      </c>
      <c r="C4673" s="241" t="str">
        <f t="shared" si="5161"/>
        <v>CURITIBA</v>
      </c>
      <c r="D4673" s="381" t="str">
        <f>Raiz!$D$11</f>
        <v>IDENTIFICAÇÃO DO SERVIÇO</v>
      </c>
      <c r="E4673" s="381"/>
      <c r="F4673" s="381"/>
      <c r="G4673" s="381"/>
      <c r="H4673" s="381"/>
      <c r="I4673" s="381"/>
      <c r="J4673" s="381"/>
      <c r="K4673" s="30"/>
      <c r="L4673" s="30"/>
      <c r="M4673" s="30"/>
      <c r="N4673" s="30"/>
      <c r="O4673" s="30"/>
      <c r="P4673" s="30"/>
    </row>
    <row r="4674" spans="1:16" s="4" customFormat="1" ht="18" customHeight="1" x14ac:dyDescent="0.2">
      <c r="A4674" s="241">
        <f t="shared" si="5159"/>
        <v>2</v>
      </c>
      <c r="B4674" s="241" t="str">
        <f t="shared" si="5160"/>
        <v>CARREGADOR</v>
      </c>
      <c r="C4674" s="241" t="str">
        <f t="shared" si="5161"/>
        <v>CURITIBA</v>
      </c>
      <c r="D4674" s="389" t="str">
        <f>Raiz!$D$12</f>
        <v>Tipo de Serviço</v>
      </c>
      <c r="E4674" s="389"/>
      <c r="F4674" s="389"/>
      <c r="G4674" s="387" t="str">
        <f>VLOOKUP(M4664,Base!$T$86:$V$813,3,FALSE)</f>
        <v>CARREGADOR</v>
      </c>
      <c r="H4674" s="388"/>
      <c r="I4674" s="388"/>
      <c r="J4674" s="238">
        <f>VLOOKUP(G4674,Base!$B$11:$E$24,4,FALSE)</f>
        <v>6</v>
      </c>
      <c r="M4674" s="30"/>
      <c r="N4674" s="30"/>
      <c r="O4674" s="30"/>
      <c r="P4674" s="30"/>
    </row>
    <row r="4675" spans="1:16" s="4" customFormat="1" ht="18" customHeight="1" x14ac:dyDescent="0.2">
      <c r="A4675" s="241">
        <f t="shared" si="5159"/>
        <v>2</v>
      </c>
      <c r="B4675" s="241" t="str">
        <f t="shared" si="5160"/>
        <v>CARREGADOR</v>
      </c>
      <c r="C4675" s="241" t="str">
        <f t="shared" si="5161"/>
        <v>CURITIBA</v>
      </c>
      <c r="D4675" s="389" t="str">
        <f>Raiz!$D$13</f>
        <v>Unidade de medida</v>
      </c>
      <c r="E4675" s="389"/>
      <c r="F4675" s="389"/>
      <c r="G4675" s="390" t="str">
        <f>Base!$C$6</f>
        <v>Posto</v>
      </c>
      <c r="H4675" s="390"/>
      <c r="I4675" s="390"/>
      <c r="J4675" s="390"/>
      <c r="K4675" s="30"/>
      <c r="L4675" s="30"/>
      <c r="M4675" s="30"/>
      <c r="N4675" s="30"/>
      <c r="O4675" s="30"/>
      <c r="P4675" s="30"/>
    </row>
    <row r="4676" spans="1:16" s="4" customFormat="1" ht="18" customHeight="1" thickBot="1" x14ac:dyDescent="0.25">
      <c r="A4676" s="241">
        <f t="shared" si="5159"/>
        <v>2</v>
      </c>
      <c r="B4676" s="241" t="str">
        <f t="shared" si="5160"/>
        <v>CARREGADOR</v>
      </c>
      <c r="C4676" s="241" t="str">
        <f t="shared" si="5161"/>
        <v>CURITIBA</v>
      </c>
      <c r="D4676" s="396" t="str">
        <f>Raiz!$D$14</f>
        <v>Quantidade a contratar (unidade de medida)</v>
      </c>
      <c r="E4676" s="396"/>
      <c r="F4676" s="396"/>
      <c r="G4676" s="378">
        <f>VLOOKUP(H4669,Base!$B$86:$P$137,1+J4674,FALSE)</f>
        <v>3</v>
      </c>
      <c r="H4676" s="379"/>
      <c r="I4676" s="379"/>
      <c r="J4676" s="380"/>
      <c r="K4676" s="30"/>
      <c r="L4676" s="30"/>
      <c r="M4676" s="30"/>
      <c r="N4676" s="30"/>
      <c r="O4676" s="30"/>
      <c r="P4676" s="30"/>
    </row>
    <row r="4677" spans="1:16" s="4" customFormat="1" ht="14.1" customHeight="1" thickBot="1" x14ac:dyDescent="0.25">
      <c r="A4677" s="241">
        <f t="shared" si="5159"/>
        <v>2</v>
      </c>
      <c r="B4677" s="241" t="str">
        <f t="shared" si="5160"/>
        <v>CARREGADOR</v>
      </c>
      <c r="C4677" s="241" t="str">
        <f t="shared" si="5161"/>
        <v>CURITIBA</v>
      </c>
      <c r="D4677" s="5"/>
      <c r="E4677" s="5"/>
      <c r="F4677" s="5"/>
      <c r="G4677" s="5"/>
      <c r="H4677" s="5"/>
      <c r="I4677" s="5"/>
      <c r="J4677" s="5"/>
      <c r="K4677" s="29"/>
      <c r="L4677" s="29"/>
      <c r="M4677" s="30"/>
      <c r="N4677" s="30"/>
      <c r="O4677" s="30"/>
      <c r="P4677" s="30"/>
    </row>
    <row r="4678" spans="1:16" s="4" customFormat="1" ht="18" customHeight="1" x14ac:dyDescent="0.2">
      <c r="A4678" s="241">
        <f t="shared" si="5159"/>
        <v>2</v>
      </c>
      <c r="B4678" s="241" t="str">
        <f t="shared" si="5160"/>
        <v>CARREGADOR</v>
      </c>
      <c r="C4678" s="241" t="str">
        <f t="shared" si="5161"/>
        <v>CURITIBA</v>
      </c>
      <c r="D4678" s="381" t="str">
        <f>Raiz!$D$16</f>
        <v>1. MÓDULOS: Mão de obra vinculada à execução contratual</v>
      </c>
      <c r="E4678" s="381"/>
      <c r="F4678" s="381"/>
      <c r="G4678" s="381"/>
      <c r="H4678" s="381"/>
      <c r="I4678" s="381"/>
      <c r="J4678" s="381"/>
      <c r="K4678" s="30"/>
      <c r="L4678" s="30"/>
      <c r="M4678" s="30"/>
      <c r="N4678" s="30"/>
      <c r="O4678" s="30"/>
      <c r="P4678" s="30"/>
    </row>
    <row r="4679" spans="1:16" s="4" customFormat="1" ht="18" customHeight="1" x14ac:dyDescent="0.2">
      <c r="A4679" s="241">
        <f t="shared" si="5159"/>
        <v>2</v>
      </c>
      <c r="B4679" s="241" t="str">
        <f t="shared" si="5160"/>
        <v>CARREGADOR</v>
      </c>
      <c r="C4679" s="241" t="str">
        <f t="shared" si="5161"/>
        <v>CURITIBA</v>
      </c>
      <c r="D4679" s="382" t="str">
        <f>Raiz!$D$17</f>
        <v>Dados para composição dos custos referentes a mão de obra</v>
      </c>
      <c r="E4679" s="382"/>
      <c r="F4679" s="382"/>
      <c r="G4679" s="382"/>
      <c r="H4679" s="382"/>
      <c r="I4679" s="382"/>
      <c r="J4679" s="382"/>
      <c r="K4679" s="30"/>
      <c r="L4679" s="30"/>
      <c r="M4679" s="30"/>
      <c r="N4679" s="30"/>
      <c r="O4679" s="30"/>
      <c r="P4679" s="30"/>
    </row>
    <row r="4680" spans="1:16" s="4" customFormat="1" ht="18" customHeight="1" x14ac:dyDescent="0.2">
      <c r="A4680" s="241">
        <f t="shared" si="5159"/>
        <v>2</v>
      </c>
      <c r="B4680" s="241" t="str">
        <f t="shared" si="5160"/>
        <v>CARREGADOR</v>
      </c>
      <c r="C4680" s="241" t="str">
        <f t="shared" si="5161"/>
        <v>CURITIBA</v>
      </c>
      <c r="D4680" s="52">
        <f>Raiz!$D$18</f>
        <v>1</v>
      </c>
      <c r="E4680" s="359" t="str">
        <f>Raiz!$E$18</f>
        <v>Tipo de Serviço</v>
      </c>
      <c r="F4680" s="359"/>
      <c r="G4680" s="383" t="str">
        <f t="shared" ref="G4680" si="5163">G4674</f>
        <v>CARREGADOR</v>
      </c>
      <c r="H4680" s="383"/>
      <c r="I4680" s="383"/>
      <c r="J4680" s="384"/>
      <c r="K4680" s="30"/>
      <c r="L4680" s="30"/>
      <c r="M4680" s="30"/>
      <c r="N4680" s="30"/>
      <c r="O4680" s="30"/>
      <c r="P4680" s="30"/>
    </row>
    <row r="4681" spans="1:16" s="4" customFormat="1" ht="18" customHeight="1" x14ac:dyDescent="0.2">
      <c r="A4681" s="241">
        <f t="shared" si="5159"/>
        <v>2</v>
      </c>
      <c r="B4681" s="241" t="str">
        <f t="shared" si="5160"/>
        <v>CARREGADOR</v>
      </c>
      <c r="C4681" s="241" t="str">
        <f t="shared" si="5161"/>
        <v>CURITIBA</v>
      </c>
      <c r="D4681" s="52">
        <f>Raiz!$D$19</f>
        <v>2</v>
      </c>
      <c r="E4681" s="359" t="str">
        <f>Raiz!$E$19</f>
        <v>Classificação Brasileira de Ocupações (CBO)</v>
      </c>
      <c r="F4681" s="359"/>
      <c r="G4681" s="373" t="str">
        <f>VLOOKUP(G4674,Base!$B$11:$C$24,2,FALSE)</f>
        <v>7832-10</v>
      </c>
      <c r="H4681" s="373"/>
      <c r="I4681" s="373"/>
      <c r="J4681" s="374"/>
      <c r="K4681" s="127"/>
      <c r="L4681" s="127"/>
      <c r="M4681" s="30"/>
      <c r="N4681" s="30"/>
      <c r="O4681" s="30"/>
      <c r="P4681" s="30"/>
    </row>
    <row r="4682" spans="1:16" s="4" customFormat="1" ht="18" customHeight="1" x14ac:dyDescent="0.2">
      <c r="A4682" s="241">
        <f t="shared" si="5159"/>
        <v>2</v>
      </c>
      <c r="B4682" s="241" t="str">
        <f t="shared" si="5160"/>
        <v>CARREGADOR</v>
      </c>
      <c r="C4682" s="241" t="str">
        <f t="shared" si="5161"/>
        <v>CURITIBA</v>
      </c>
      <c r="D4682" s="52">
        <f>Raiz!$D$20</f>
        <v>3</v>
      </c>
      <c r="E4682" s="399" t="str">
        <f>Raiz!$E$20</f>
        <v>Salário Normativo da Categoria</v>
      </c>
      <c r="F4682" s="399"/>
      <c r="G4682" s="364">
        <f>VLOOKUP(H4669,Base!$B$371:$P$422,J4674+1,FALSE)</f>
        <v>1270.97</v>
      </c>
      <c r="H4682" s="364"/>
      <c r="I4682" s="364"/>
      <c r="J4682" s="365"/>
      <c r="K4682" s="127"/>
      <c r="L4682" s="127"/>
      <c r="M4682" s="30"/>
      <c r="N4682" s="30"/>
      <c r="O4682" s="30"/>
      <c r="P4682" s="30"/>
    </row>
    <row r="4683" spans="1:16" s="4" customFormat="1" ht="30" customHeight="1" x14ac:dyDescent="0.2">
      <c r="A4683" s="241">
        <f t="shared" si="5159"/>
        <v>2</v>
      </c>
      <c r="B4683" s="241" t="str">
        <f t="shared" si="5160"/>
        <v>CARREGADOR</v>
      </c>
      <c r="C4683" s="241" t="str">
        <f t="shared" si="5161"/>
        <v>CURITIBA</v>
      </c>
      <c r="D4683" s="147">
        <f>Raiz!$D$21</f>
        <v>4</v>
      </c>
      <c r="E4683" s="407" t="str">
        <f>Raiz!$E$21</f>
        <v>Categoria Profissional (vinculada à execução contratual)</v>
      </c>
      <c r="F4683" s="407"/>
      <c r="G4683" s="375" t="str">
        <f>VLOOKUP(H4669,Base!$B$200:$P$251,J4674+1,FALSE)</f>
        <v>EMPREGADOS EM EMPRESAS DE PRESTAÇÃO DE SERV. A TERCEIROS</v>
      </c>
      <c r="H4683" s="375"/>
      <c r="I4683" s="375"/>
      <c r="J4683" s="376"/>
      <c r="K4683" s="127"/>
      <c r="L4683" s="127"/>
      <c r="M4683" s="30"/>
      <c r="N4683" s="30"/>
      <c r="O4683" s="30"/>
      <c r="P4683" s="30"/>
    </row>
    <row r="4684" spans="1:16" s="4" customFormat="1" ht="18" customHeight="1" x14ac:dyDescent="0.2">
      <c r="A4684" s="241">
        <f t="shared" si="5159"/>
        <v>2</v>
      </c>
      <c r="B4684" s="241" t="str">
        <f t="shared" si="5160"/>
        <v>CARREGADOR</v>
      </c>
      <c r="C4684" s="241" t="str">
        <f t="shared" si="5161"/>
        <v>CURITIBA</v>
      </c>
      <c r="D4684" s="52">
        <f>Raiz!$D$22</f>
        <v>5</v>
      </c>
      <c r="E4684" s="403" t="str">
        <f>Raiz!$E$22</f>
        <v>CCT - Data-Base da Categoria (dia/mês/ano)</v>
      </c>
      <c r="F4684" s="403"/>
      <c r="G4684" s="391" t="str">
        <f>VLOOKUP(H4669,Base!$B$314:$P$365,J4674+1,FALSE)</f>
        <v>PR000751/2021 - 01/03/2021</v>
      </c>
      <c r="H4684" s="391"/>
      <c r="I4684" s="391"/>
      <c r="J4684" s="392"/>
      <c r="K4684" s="127"/>
      <c r="L4684" s="127"/>
      <c r="M4684" s="30"/>
      <c r="N4684" s="30"/>
      <c r="O4684" s="30"/>
      <c r="P4684" s="30"/>
    </row>
    <row r="4685" spans="1:16" s="4" customFormat="1" ht="18" customHeight="1" x14ac:dyDescent="0.2">
      <c r="A4685" s="241">
        <f t="shared" si="5159"/>
        <v>2</v>
      </c>
      <c r="B4685" s="241" t="str">
        <f t="shared" si="5160"/>
        <v>CARREGADOR</v>
      </c>
      <c r="C4685" s="241" t="str">
        <f t="shared" si="5161"/>
        <v>CURITIBA</v>
      </c>
      <c r="D4685" s="52">
        <f>Raiz!$D$23</f>
        <v>6</v>
      </c>
      <c r="E4685" s="359" t="str">
        <f>Raiz!$E$23</f>
        <v>Carga horária a contratar (Horas/Mês)</v>
      </c>
      <c r="F4685" s="359"/>
      <c r="G4685" s="371">
        <f>VLOOKUP(H4669,Base!$B$485:$P$536,J4674+1,FALSE)</f>
        <v>200</v>
      </c>
      <c r="H4685" s="371"/>
      <c r="I4685" s="371"/>
      <c r="J4685" s="372"/>
      <c r="K4685" s="127"/>
      <c r="L4685" s="127"/>
      <c r="M4685" s="30"/>
      <c r="N4685" s="30"/>
      <c r="O4685" s="30"/>
      <c r="P4685" s="30"/>
    </row>
    <row r="4686" spans="1:16" s="4" customFormat="1" ht="18" customHeight="1" x14ac:dyDescent="0.2">
      <c r="A4686" s="241">
        <f t="shared" si="5159"/>
        <v>2</v>
      </c>
      <c r="B4686" s="241" t="str">
        <f t="shared" si="5160"/>
        <v>CARREGADOR</v>
      </c>
      <c r="C4686" s="241" t="str">
        <f t="shared" si="5161"/>
        <v>CURITIBA</v>
      </c>
      <c r="D4686" s="52">
        <f>Raiz!$D$24</f>
        <v>7</v>
      </c>
      <c r="E4686" s="359" t="str">
        <f>Raiz!$E$24</f>
        <v>Valor do vale transporte</v>
      </c>
      <c r="F4686" s="359"/>
      <c r="G4686" s="364">
        <f>VLOOKUP(H4669,Base!$B$29:$E$80,4,FALSE)</f>
        <v>4.5</v>
      </c>
      <c r="H4686" s="364" t="s">
        <v>35</v>
      </c>
      <c r="I4686" s="364"/>
      <c r="J4686" s="365"/>
      <c r="K4686" s="30"/>
      <c r="L4686" s="30"/>
      <c r="M4686" s="30"/>
      <c r="N4686" s="30"/>
      <c r="O4686" s="30"/>
      <c r="P4686" s="30"/>
    </row>
    <row r="4687" spans="1:16" s="4" customFormat="1" ht="18" customHeight="1" x14ac:dyDescent="0.2">
      <c r="A4687" s="241">
        <f t="shared" si="5159"/>
        <v>2</v>
      </c>
      <c r="B4687" s="241" t="str">
        <f t="shared" si="5160"/>
        <v>CARREGADOR</v>
      </c>
      <c r="C4687" s="241" t="str">
        <f t="shared" si="5161"/>
        <v>CURITIBA</v>
      </c>
      <c r="D4687" s="52">
        <f>Raiz!$D$25</f>
        <v>8</v>
      </c>
      <c r="E4687" s="359" t="str">
        <f>Raiz!$E$25</f>
        <v>Valor do vale alimentação</v>
      </c>
      <c r="F4687" s="359"/>
      <c r="G4687" s="364">
        <f>VLOOKUP(H4669,Base!$B$656:$P$707,J4674+1,FALSE)</f>
        <v>23</v>
      </c>
      <c r="H4687" s="364"/>
      <c r="I4687" s="364"/>
      <c r="J4687" s="365"/>
      <c r="K4687" s="127"/>
      <c r="L4687" s="127"/>
      <c r="M4687" s="30"/>
      <c r="N4687" s="30"/>
      <c r="O4687" s="30"/>
      <c r="P4687" s="30"/>
    </row>
    <row r="4688" spans="1:16" s="4" customFormat="1" ht="18" customHeight="1" thickBot="1" x14ac:dyDescent="0.25">
      <c r="A4688" s="241">
        <f t="shared" si="5159"/>
        <v>2</v>
      </c>
      <c r="B4688" s="241" t="str">
        <f t="shared" si="5160"/>
        <v>CARREGADOR</v>
      </c>
      <c r="C4688" s="241" t="str">
        <f t="shared" si="5161"/>
        <v>CURITIBA</v>
      </c>
      <c r="D4688" s="17">
        <f>Raiz!$D$26</f>
        <v>9</v>
      </c>
      <c r="E4688" s="360" t="str">
        <f>Raiz!$E$26</f>
        <v>Salário Mínimo Vigente</v>
      </c>
      <c r="F4688" s="360"/>
      <c r="G4688" s="361">
        <f>Base!$C$5</f>
        <v>1100</v>
      </c>
      <c r="H4688" s="361"/>
      <c r="I4688" s="361"/>
      <c r="J4688" s="362"/>
      <c r="K4688" s="30"/>
      <c r="L4688" s="30"/>
      <c r="M4688" s="30"/>
      <c r="N4688" s="30"/>
      <c r="O4688" s="30"/>
      <c r="P4688" s="30"/>
    </row>
    <row r="4689" spans="1:12" ht="14.1" customHeight="1" thickBot="1" x14ac:dyDescent="0.25">
      <c r="A4689" s="241">
        <f t="shared" si="5159"/>
        <v>2</v>
      </c>
      <c r="B4689" s="241" t="str">
        <f t="shared" si="5160"/>
        <v>CARREGADOR</v>
      </c>
      <c r="C4689" s="241" t="str">
        <f t="shared" si="5161"/>
        <v>CURITIBA</v>
      </c>
      <c r="D4689" s="4"/>
      <c r="E4689" s="4"/>
      <c r="F4689" s="4"/>
      <c r="G4689" s="4"/>
      <c r="H4689" s="4"/>
      <c r="I4689" s="4"/>
      <c r="J4689" s="4"/>
    </row>
    <row r="4690" spans="1:12" ht="18" customHeight="1" x14ac:dyDescent="0.2">
      <c r="A4690" s="241">
        <f t="shared" si="5159"/>
        <v>2</v>
      </c>
      <c r="B4690" s="241" t="str">
        <f t="shared" si="5160"/>
        <v>CARREGADOR</v>
      </c>
      <c r="C4690" s="241" t="str">
        <f t="shared" si="5161"/>
        <v>CURITIBA</v>
      </c>
      <c r="D4690" s="363" t="str">
        <f>Raiz!$D$28</f>
        <v>MÓDULO 1 – COMPOSIÇÃO DA REMUNERAÇÃO</v>
      </c>
      <c r="E4690" s="363"/>
      <c r="F4690" s="363"/>
      <c r="G4690" s="363"/>
      <c r="H4690" s="363"/>
      <c r="I4690" s="1" t="str">
        <f>Raiz!I$28</f>
        <v>%</v>
      </c>
      <c r="J4690" s="2" t="str">
        <f>Raiz!$J$28</f>
        <v>Valor R$</v>
      </c>
    </row>
    <row r="4691" spans="1:12" ht="18" customHeight="1" x14ac:dyDescent="0.2">
      <c r="A4691" s="241">
        <f t="shared" si="5159"/>
        <v>2</v>
      </c>
      <c r="B4691" s="241" t="str">
        <f t="shared" si="5160"/>
        <v>CARREGADOR</v>
      </c>
      <c r="C4691" s="241" t="str">
        <f t="shared" si="5161"/>
        <v>CURITIBA</v>
      </c>
      <c r="D4691" s="52" t="str">
        <f>Raiz!$D$29</f>
        <v>A</v>
      </c>
      <c r="E4691" s="398" t="str">
        <f>Raiz!$E$29</f>
        <v>Salário-Base</v>
      </c>
      <c r="F4691" s="398"/>
      <c r="G4691" s="398"/>
      <c r="H4691" s="398"/>
      <c r="I4691" s="314"/>
      <c r="J4691" s="19">
        <f>VLOOKUP(H4669,Base!$B$599:$P$650,J4674+1,FALSE)</f>
        <v>1155.4272727272728</v>
      </c>
      <c r="K4691" s="128"/>
      <c r="L4691" s="128"/>
    </row>
    <row r="4692" spans="1:12" ht="18" customHeight="1" x14ac:dyDescent="0.2">
      <c r="A4692" s="241">
        <f t="shared" si="5159"/>
        <v>2</v>
      </c>
      <c r="B4692" s="241" t="str">
        <f t="shared" si="5160"/>
        <v>CARREGADOR</v>
      </c>
      <c r="C4692" s="241" t="str">
        <f t="shared" si="5161"/>
        <v>CURITIBA</v>
      </c>
      <c r="D4692" s="147" t="str">
        <f>Raiz!$D$30</f>
        <v>B</v>
      </c>
      <c r="E4692" s="338" t="str">
        <f>Raiz!$E$30</f>
        <v>Adicional de Insalubridade</v>
      </c>
      <c r="F4692" s="338"/>
      <c r="G4692" s="338"/>
      <c r="H4692" s="338"/>
      <c r="I4692" s="119">
        <f>VLOOKUP(H4669,Base!$B$1055:$P$1106,J4674+1,FALSE)</f>
        <v>0</v>
      </c>
      <c r="J4692" s="19">
        <f t="shared" ref="J4692" si="5164">ROUND(I4692*J4691,2)</f>
        <v>0</v>
      </c>
      <c r="K4692" s="128"/>
      <c r="L4692" s="128"/>
    </row>
    <row r="4693" spans="1:12" ht="18" customHeight="1" x14ac:dyDescent="0.2">
      <c r="A4693" s="241">
        <f t="shared" si="5159"/>
        <v>2</v>
      </c>
      <c r="B4693" s="241" t="str">
        <f t="shared" si="5160"/>
        <v>CARREGADOR</v>
      </c>
      <c r="C4693" s="241" t="str">
        <f t="shared" si="5161"/>
        <v>CURITIBA</v>
      </c>
      <c r="D4693" s="52" t="str">
        <f>Raiz!$D$31</f>
        <v>C</v>
      </c>
      <c r="E4693" s="397" t="str">
        <f>Raiz!$E$31</f>
        <v>Outros (especificar)</v>
      </c>
      <c r="F4693" s="397"/>
      <c r="G4693" s="397"/>
      <c r="H4693" s="397"/>
      <c r="I4693" s="20"/>
      <c r="J4693" s="19">
        <f>VLOOKUP(H4669,Base!$B$827:$P$878,J4674+1,FALSE)</f>
        <v>0</v>
      </c>
      <c r="K4693" s="128"/>
      <c r="L4693" s="128"/>
    </row>
    <row r="4694" spans="1:12" ht="18" customHeight="1" x14ac:dyDescent="0.2">
      <c r="A4694" s="241">
        <f t="shared" si="5159"/>
        <v>2</v>
      </c>
      <c r="B4694" s="241" t="str">
        <f t="shared" si="5160"/>
        <v>CARREGADOR</v>
      </c>
      <c r="C4694" s="241" t="str">
        <f t="shared" si="5161"/>
        <v>CURITIBA</v>
      </c>
      <c r="D4694" s="52"/>
      <c r="E4694" s="323"/>
      <c r="F4694" s="323"/>
      <c r="G4694" s="323"/>
      <c r="H4694" s="323"/>
      <c r="I4694" s="20"/>
      <c r="J4694" s="19"/>
    </row>
    <row r="4695" spans="1:12" ht="18" customHeight="1" x14ac:dyDescent="0.2">
      <c r="A4695" s="241">
        <f t="shared" si="5159"/>
        <v>2</v>
      </c>
      <c r="B4695" s="241" t="str">
        <f t="shared" si="5160"/>
        <v>CARREGADOR</v>
      </c>
      <c r="C4695" s="241" t="str">
        <f t="shared" si="5161"/>
        <v>CURITIBA</v>
      </c>
      <c r="D4695" s="52"/>
      <c r="E4695" s="323"/>
      <c r="F4695" s="323"/>
      <c r="G4695" s="323"/>
      <c r="H4695" s="323"/>
      <c r="I4695" s="20"/>
      <c r="J4695" s="36"/>
    </row>
    <row r="4696" spans="1:12" ht="18" customHeight="1" x14ac:dyDescent="0.2">
      <c r="A4696" s="241">
        <f t="shared" si="5159"/>
        <v>2</v>
      </c>
      <c r="B4696" s="241" t="str">
        <f t="shared" si="5160"/>
        <v>CARREGADOR</v>
      </c>
      <c r="C4696" s="241" t="str">
        <f t="shared" si="5161"/>
        <v>CURITIBA</v>
      </c>
      <c r="D4696" s="52"/>
      <c r="E4696" s="323"/>
      <c r="F4696" s="323"/>
      <c r="G4696" s="323"/>
      <c r="H4696" s="323"/>
      <c r="I4696" s="20"/>
      <c r="J4696" s="36"/>
    </row>
    <row r="4697" spans="1:12" ht="18" customHeight="1" thickBot="1" x14ac:dyDescent="0.25">
      <c r="A4697" s="241">
        <f t="shared" si="5159"/>
        <v>2</v>
      </c>
      <c r="B4697" s="241" t="str">
        <f t="shared" si="5160"/>
        <v>CARREGADOR</v>
      </c>
      <c r="C4697" s="241" t="str">
        <f t="shared" si="5161"/>
        <v>CURITIBA</v>
      </c>
      <c r="D4697" s="317" t="str">
        <f>Raiz!$D$35</f>
        <v>Total do Módulo 1 - Composição da Remuneração</v>
      </c>
      <c r="E4697" s="317"/>
      <c r="F4697" s="317"/>
      <c r="G4697" s="317"/>
      <c r="H4697" s="317"/>
      <c r="I4697" s="317"/>
      <c r="J4697" s="21">
        <f t="shared" ref="J4697" si="5165">SUM(J4691:J4694)</f>
        <v>1155.4272727272728</v>
      </c>
    </row>
    <row r="4698" spans="1:12" ht="14.1" customHeight="1" thickBot="1" x14ac:dyDescent="0.25">
      <c r="A4698" s="241">
        <f t="shared" si="5159"/>
        <v>2</v>
      </c>
      <c r="B4698" s="241" t="str">
        <f t="shared" si="5160"/>
        <v>CARREGADOR</v>
      </c>
      <c r="C4698" s="241" t="str">
        <f t="shared" si="5161"/>
        <v>CURITIBA</v>
      </c>
      <c r="D4698" s="4"/>
      <c r="E4698" s="4"/>
      <c r="F4698" s="4"/>
      <c r="G4698" s="4"/>
      <c r="H4698" s="4"/>
      <c r="I4698" s="4"/>
      <c r="J4698" s="4"/>
    </row>
    <row r="4699" spans="1:12" ht="18" customHeight="1" x14ac:dyDescent="0.2">
      <c r="A4699" s="241">
        <f t="shared" si="5159"/>
        <v>2</v>
      </c>
      <c r="B4699" s="241" t="str">
        <f t="shared" si="5160"/>
        <v>CARREGADOR</v>
      </c>
      <c r="C4699" s="241" t="str">
        <f t="shared" si="5161"/>
        <v>CURITIBA</v>
      </c>
      <c r="D4699" s="339" t="str">
        <f>Raiz!$D$37</f>
        <v>MÓDULO 2 – ENCARGOS E BENEFÍCIOS ANUAIS, MENSAIS E DIÁRIOS</v>
      </c>
      <c r="E4699" s="340"/>
      <c r="F4699" s="340"/>
      <c r="G4699" s="340"/>
      <c r="H4699" s="357"/>
      <c r="I4699" s="1" t="str">
        <f>Raiz!$I$37</f>
        <v>%</v>
      </c>
      <c r="J4699" s="2" t="str">
        <f>Raiz!$J$37</f>
        <v>Valor R$</v>
      </c>
    </row>
    <row r="4700" spans="1:12" ht="18" customHeight="1" x14ac:dyDescent="0.2">
      <c r="A4700" s="241">
        <f t="shared" si="5159"/>
        <v>2</v>
      </c>
      <c r="B4700" s="241" t="str">
        <f t="shared" si="5160"/>
        <v>CARREGADOR</v>
      </c>
      <c r="C4700" s="241" t="str">
        <f t="shared" si="5161"/>
        <v>CURITIBA</v>
      </c>
      <c r="D4700" s="343" t="str">
        <f>Raiz!$D$38</f>
        <v xml:space="preserve"> Submódulo 2.1 - 13º (décimo terceiro) Salário, Férias e Adicional de Férias</v>
      </c>
      <c r="E4700" s="343"/>
      <c r="F4700" s="343"/>
      <c r="G4700" s="343"/>
      <c r="H4700" s="343"/>
      <c r="I4700" s="343"/>
      <c r="J4700" s="345"/>
    </row>
    <row r="4701" spans="1:12" ht="18" customHeight="1" x14ac:dyDescent="0.2">
      <c r="A4701" s="241">
        <f t="shared" si="5159"/>
        <v>2</v>
      </c>
      <c r="B4701" s="241" t="str">
        <f t="shared" si="5160"/>
        <v>CARREGADOR</v>
      </c>
      <c r="C4701" s="241" t="str">
        <f t="shared" si="5161"/>
        <v>CURITIBA</v>
      </c>
      <c r="D4701" s="52" t="str">
        <f>Raiz!$D$39</f>
        <v>A</v>
      </c>
      <c r="E4701" s="323" t="str">
        <f>Raiz!$E$39</f>
        <v>13º Salário</v>
      </c>
      <c r="F4701" s="323"/>
      <c r="G4701" s="323"/>
      <c r="H4701" s="323"/>
      <c r="I4701" s="20">
        <f>Raiz!$I$39</f>
        <v>8.3333333333333329E-2</v>
      </c>
      <c r="J4701" s="22">
        <f t="shared" ref="J4701" si="5166">ROUND(I4701*J4697,2)</f>
        <v>96.29</v>
      </c>
    </row>
    <row r="4702" spans="1:12" ht="18" customHeight="1" x14ac:dyDescent="0.2">
      <c r="A4702" s="241">
        <f t="shared" si="5159"/>
        <v>2</v>
      </c>
      <c r="B4702" s="241" t="str">
        <f t="shared" si="5160"/>
        <v>CARREGADOR</v>
      </c>
      <c r="C4702" s="241" t="str">
        <f t="shared" si="5161"/>
        <v>CURITIBA</v>
      </c>
      <c r="D4702" s="52" t="str">
        <f>Raiz!$D$40</f>
        <v>B</v>
      </c>
      <c r="E4702" s="320" t="str">
        <f>Raiz!$E$40</f>
        <v xml:space="preserve">Adicional de Férias </v>
      </c>
      <c r="F4702" s="322"/>
      <c r="G4702" s="322"/>
      <c r="H4702" s="321"/>
      <c r="I4702" s="20">
        <f>Raiz!$I$40</f>
        <v>2.7777777777777776E-2</v>
      </c>
      <c r="J4702" s="22">
        <f t="shared" ref="J4702" si="5167">ROUND(I4702*J4697,2)</f>
        <v>32.1</v>
      </c>
      <c r="K4702" s="30"/>
      <c r="L4702" s="30"/>
    </row>
    <row r="4703" spans="1:12" ht="18" customHeight="1" thickBot="1" x14ac:dyDescent="0.25">
      <c r="A4703" s="241">
        <f t="shared" si="5159"/>
        <v>2</v>
      </c>
      <c r="B4703" s="241" t="str">
        <f t="shared" si="5160"/>
        <v>CARREGADOR</v>
      </c>
      <c r="C4703" s="241" t="str">
        <f t="shared" si="5161"/>
        <v>CURITIBA</v>
      </c>
      <c r="D4703" s="317" t="str">
        <f>Raiz!$D$41</f>
        <v>Total do Submódulo 2.1</v>
      </c>
      <c r="E4703" s="317"/>
      <c r="F4703" s="317"/>
      <c r="G4703" s="317"/>
      <c r="H4703" s="317"/>
      <c r="I4703" s="317"/>
      <c r="J4703" s="248">
        <f t="shared" ref="J4703" si="5168">SUM(J4701:J4702)</f>
        <v>128.39000000000001</v>
      </c>
      <c r="K4703" s="30"/>
      <c r="L4703" s="30"/>
    </row>
    <row r="4704" spans="1:12" ht="14.1" customHeight="1" thickBot="1" x14ac:dyDescent="0.25">
      <c r="A4704" s="241">
        <f t="shared" si="5159"/>
        <v>2</v>
      </c>
      <c r="B4704" s="241" t="str">
        <f t="shared" si="5160"/>
        <v>CARREGADOR</v>
      </c>
      <c r="C4704" s="241" t="str">
        <f t="shared" si="5161"/>
        <v>CURITIBA</v>
      </c>
      <c r="D4704" s="4"/>
      <c r="E4704" s="4"/>
      <c r="F4704" s="4"/>
      <c r="G4704" s="4"/>
      <c r="H4704" s="4"/>
      <c r="I4704" s="4"/>
      <c r="J4704" s="4"/>
      <c r="K4704" s="30"/>
      <c r="L4704" s="30"/>
    </row>
    <row r="4705" spans="1:12" ht="18" customHeight="1" x14ac:dyDescent="0.2">
      <c r="A4705" s="241">
        <f t="shared" si="5159"/>
        <v>2</v>
      </c>
      <c r="B4705" s="241" t="str">
        <f t="shared" si="5160"/>
        <v>CARREGADOR</v>
      </c>
      <c r="C4705" s="241" t="str">
        <f t="shared" si="5161"/>
        <v>CURITIBA</v>
      </c>
      <c r="D4705" s="355" t="str">
        <f>Raiz!$D$43</f>
        <v xml:space="preserve"> Submódulo 2.2 - Encargos Previdenciários (GPS), FGTS e outras contribuições (Base de cálculo: Módulo 1 + Submódulo 2.1)</v>
      </c>
      <c r="E4705" s="355"/>
      <c r="F4705" s="355"/>
      <c r="G4705" s="355"/>
      <c r="H4705" s="355"/>
      <c r="I4705" s="355"/>
      <c r="J4705" s="356"/>
      <c r="K4705" s="30"/>
      <c r="L4705" s="30"/>
    </row>
    <row r="4706" spans="1:12" ht="18" customHeight="1" x14ac:dyDescent="0.2">
      <c r="A4706" s="241">
        <f t="shared" si="5159"/>
        <v>2</v>
      </c>
      <c r="B4706" s="241" t="str">
        <f t="shared" si="5160"/>
        <v>CARREGADOR</v>
      </c>
      <c r="C4706" s="241" t="str">
        <f t="shared" si="5161"/>
        <v>CURITIBA</v>
      </c>
      <c r="D4706" s="52" t="str">
        <f>Raiz!$D$44</f>
        <v>A</v>
      </c>
      <c r="E4706" s="354" t="str">
        <f>Raiz!$E$44</f>
        <v>INSS</v>
      </c>
      <c r="F4706" s="354"/>
      <c r="G4706" s="354"/>
      <c r="H4706" s="354"/>
      <c r="I4706" s="23">
        <f>Raiz!$I$44</f>
        <v>0.2</v>
      </c>
      <c r="J4706" s="22">
        <f t="shared" ref="J4706" si="5169">ROUND((J4697+J4703)*$I4706,2)</f>
        <v>256.76</v>
      </c>
      <c r="K4706" s="30"/>
      <c r="L4706" s="30"/>
    </row>
    <row r="4707" spans="1:12" ht="18" customHeight="1" x14ac:dyDescent="0.2">
      <c r="A4707" s="241">
        <f t="shared" si="5159"/>
        <v>2</v>
      </c>
      <c r="B4707" s="241" t="str">
        <f t="shared" si="5160"/>
        <v>CARREGADOR</v>
      </c>
      <c r="C4707" s="241" t="str">
        <f t="shared" si="5161"/>
        <v>CURITIBA</v>
      </c>
      <c r="D4707" s="52" t="str">
        <f>Raiz!$D$45</f>
        <v>B</v>
      </c>
      <c r="E4707" s="354" t="str">
        <f>Raiz!$E$45</f>
        <v>Salário Educação</v>
      </c>
      <c r="F4707" s="354"/>
      <c r="G4707" s="354"/>
      <c r="H4707" s="354"/>
      <c r="I4707" s="23">
        <f>Raiz!$I$45</f>
        <v>2.5000000000000001E-2</v>
      </c>
      <c r="J4707" s="22">
        <f t="shared" ref="J4707" si="5170">ROUND((J4697+J4703)*$I4707,2)</f>
        <v>32.1</v>
      </c>
      <c r="K4707" s="30"/>
      <c r="L4707" s="30"/>
    </row>
    <row r="4708" spans="1:12" ht="18" customHeight="1" x14ac:dyDescent="0.2">
      <c r="A4708" s="241">
        <f t="shared" si="5159"/>
        <v>2</v>
      </c>
      <c r="B4708" s="241" t="str">
        <f t="shared" si="5160"/>
        <v>CARREGADOR</v>
      </c>
      <c r="C4708" s="241" t="str">
        <f t="shared" si="5161"/>
        <v>CURITIBA</v>
      </c>
      <c r="D4708" s="52" t="str">
        <f>Raiz!$D$46</f>
        <v>C</v>
      </c>
      <c r="E4708" s="254" t="str">
        <f>Raiz!$E$46</f>
        <v>RAT X FAP       RAT=</v>
      </c>
      <c r="F4708" s="255">
        <f>Raiz!$F$46</f>
        <v>0.03</v>
      </c>
      <c r="G4708" s="256" t="str">
        <f>Raiz!$G$46</f>
        <v>FAP=</v>
      </c>
      <c r="H4708" s="257">
        <f>Raiz!$H$46</f>
        <v>1</v>
      </c>
      <c r="I4708" s="23">
        <f t="shared" ref="I4708" si="5171">ROUND(F4708*H4708,2)</f>
        <v>0.03</v>
      </c>
      <c r="J4708" s="22">
        <f t="shared" ref="J4708" si="5172">ROUND((J4697+J4703)*$I4708,2)</f>
        <v>38.51</v>
      </c>
      <c r="K4708" s="30"/>
      <c r="L4708" s="30"/>
    </row>
    <row r="4709" spans="1:12" ht="18" customHeight="1" x14ac:dyDescent="0.2">
      <c r="A4709" s="241">
        <f t="shared" si="5159"/>
        <v>2</v>
      </c>
      <c r="B4709" s="241" t="str">
        <f t="shared" si="5160"/>
        <v>CARREGADOR</v>
      </c>
      <c r="C4709" s="241" t="str">
        <f t="shared" si="5161"/>
        <v>CURITIBA</v>
      </c>
      <c r="D4709" s="52" t="str">
        <f>Raiz!$D$47</f>
        <v>D</v>
      </c>
      <c r="E4709" s="354" t="str">
        <f>Raiz!$E$47</f>
        <v>SESI ou SESC</v>
      </c>
      <c r="F4709" s="354"/>
      <c r="G4709" s="354"/>
      <c r="H4709" s="354"/>
      <c r="I4709" s="23">
        <f>Raiz!$I$47</f>
        <v>1.4999999999999999E-2</v>
      </c>
      <c r="J4709" s="22">
        <f t="shared" ref="J4709" si="5173">ROUND((J4697+J4703)*$I4709,2)</f>
        <v>19.260000000000002</v>
      </c>
      <c r="K4709" s="30"/>
      <c r="L4709" s="30"/>
    </row>
    <row r="4710" spans="1:12" ht="18" customHeight="1" x14ac:dyDescent="0.2">
      <c r="A4710" s="241">
        <f t="shared" si="5159"/>
        <v>2</v>
      </c>
      <c r="B4710" s="241" t="str">
        <f t="shared" si="5160"/>
        <v>CARREGADOR</v>
      </c>
      <c r="C4710" s="241" t="str">
        <f t="shared" si="5161"/>
        <v>CURITIBA</v>
      </c>
      <c r="D4710" s="52" t="str">
        <f>Raiz!$D$48</f>
        <v>E</v>
      </c>
      <c r="E4710" s="354" t="str">
        <f>Raiz!$E$48</f>
        <v>SENAI ou SENAC</v>
      </c>
      <c r="F4710" s="354"/>
      <c r="G4710" s="354"/>
      <c r="H4710" s="354"/>
      <c r="I4710" s="23">
        <f>Raiz!$I$48</f>
        <v>0.01</v>
      </c>
      <c r="J4710" s="22">
        <f t="shared" ref="J4710" si="5174">ROUND((J4697+J4703)*$I4710,2)</f>
        <v>12.84</v>
      </c>
      <c r="K4710" s="30"/>
      <c r="L4710" s="30"/>
    </row>
    <row r="4711" spans="1:12" ht="18" customHeight="1" x14ac:dyDescent="0.2">
      <c r="A4711" s="241">
        <f t="shared" si="5159"/>
        <v>2</v>
      </c>
      <c r="B4711" s="241" t="str">
        <f t="shared" si="5160"/>
        <v>CARREGADOR</v>
      </c>
      <c r="C4711" s="241" t="str">
        <f t="shared" si="5161"/>
        <v>CURITIBA</v>
      </c>
      <c r="D4711" s="52" t="str">
        <f>Raiz!$D$49</f>
        <v>F</v>
      </c>
      <c r="E4711" s="354" t="str">
        <f>Raiz!$E$49</f>
        <v>SEBRAE</v>
      </c>
      <c r="F4711" s="354"/>
      <c r="G4711" s="354"/>
      <c r="H4711" s="354"/>
      <c r="I4711" s="23">
        <f>Raiz!$I$49</f>
        <v>6.0000000000000001E-3</v>
      </c>
      <c r="J4711" s="22">
        <f t="shared" ref="J4711" si="5175">ROUND((J4697+J4703)*$I4711,2)</f>
        <v>7.7</v>
      </c>
      <c r="K4711" s="30"/>
      <c r="L4711" s="30"/>
    </row>
    <row r="4712" spans="1:12" ht="18" customHeight="1" x14ac:dyDescent="0.2">
      <c r="A4712" s="241">
        <f t="shared" si="5159"/>
        <v>2</v>
      </c>
      <c r="B4712" s="241" t="str">
        <f t="shared" si="5160"/>
        <v>CARREGADOR</v>
      </c>
      <c r="C4712" s="241" t="str">
        <f t="shared" si="5161"/>
        <v>CURITIBA</v>
      </c>
      <c r="D4712" s="52" t="str">
        <f>Raiz!$D$50</f>
        <v>G</v>
      </c>
      <c r="E4712" s="354" t="str">
        <f>Raiz!$E$50</f>
        <v>INCRA</v>
      </c>
      <c r="F4712" s="354"/>
      <c r="G4712" s="354"/>
      <c r="H4712" s="354"/>
      <c r="I4712" s="23">
        <f>Raiz!$I$50</f>
        <v>2E-3</v>
      </c>
      <c r="J4712" s="22">
        <f t="shared" ref="J4712" si="5176">ROUND((J4697+J4703)*$I4712,2)</f>
        <v>2.57</v>
      </c>
      <c r="K4712" s="30"/>
      <c r="L4712" s="30"/>
    </row>
    <row r="4713" spans="1:12" ht="18" customHeight="1" x14ac:dyDescent="0.2">
      <c r="A4713" s="241">
        <f t="shared" si="5159"/>
        <v>2</v>
      </c>
      <c r="B4713" s="241" t="str">
        <f t="shared" si="5160"/>
        <v>CARREGADOR</v>
      </c>
      <c r="C4713" s="241" t="str">
        <f t="shared" si="5161"/>
        <v>CURITIBA</v>
      </c>
      <c r="D4713" s="52" t="str">
        <f>Raiz!$D$51</f>
        <v>H</v>
      </c>
      <c r="E4713" s="354" t="str">
        <f>Raiz!$E$51</f>
        <v>FGTS</v>
      </c>
      <c r="F4713" s="354"/>
      <c r="G4713" s="354"/>
      <c r="H4713" s="354"/>
      <c r="I4713" s="23">
        <f>Raiz!$I$51</f>
        <v>0.08</v>
      </c>
      <c r="J4713" s="22">
        <f t="shared" ref="J4713" si="5177">ROUND((J4697+J4703)*$I4713,2)</f>
        <v>102.71</v>
      </c>
      <c r="K4713" s="30"/>
      <c r="L4713" s="30"/>
    </row>
    <row r="4714" spans="1:12" ht="18" customHeight="1" thickBot="1" x14ac:dyDescent="0.25">
      <c r="A4714" s="241">
        <f t="shared" si="5159"/>
        <v>2</v>
      </c>
      <c r="B4714" s="241" t="str">
        <f t="shared" si="5160"/>
        <v>CARREGADOR</v>
      </c>
      <c r="C4714" s="241" t="str">
        <f t="shared" si="5161"/>
        <v>CURITIBA</v>
      </c>
      <c r="D4714" s="319" t="str">
        <f>Raiz!$D$52</f>
        <v>Total do Submódulo 2.2</v>
      </c>
      <c r="E4714" s="319"/>
      <c r="F4714" s="319"/>
      <c r="G4714" s="319"/>
      <c r="H4714" s="319"/>
      <c r="I4714" s="24">
        <f t="shared" ref="I4714:J4714" si="5178">SUM(I4706:I4713)</f>
        <v>0.36800000000000005</v>
      </c>
      <c r="J4714" s="21">
        <f t="shared" si="5178"/>
        <v>472.44999999999993</v>
      </c>
      <c r="K4714" s="30"/>
      <c r="L4714" s="30"/>
    </row>
    <row r="4715" spans="1:12" ht="14.1" customHeight="1" thickBot="1" x14ac:dyDescent="0.25">
      <c r="A4715" s="241">
        <f t="shared" si="5159"/>
        <v>2</v>
      </c>
      <c r="B4715" s="241" t="str">
        <f t="shared" si="5160"/>
        <v>CARREGADOR</v>
      </c>
      <c r="C4715" s="241" t="str">
        <f t="shared" si="5161"/>
        <v>CURITIBA</v>
      </c>
      <c r="D4715" s="4"/>
      <c r="E4715" s="4"/>
      <c r="F4715" s="4"/>
      <c r="G4715" s="4"/>
      <c r="H4715" s="4"/>
      <c r="I4715" s="4"/>
      <c r="J4715" s="4"/>
      <c r="K4715" s="30"/>
      <c r="L4715" s="30"/>
    </row>
    <row r="4716" spans="1:12" ht="18" customHeight="1" x14ac:dyDescent="0.2">
      <c r="A4716" s="241">
        <f t="shared" si="5159"/>
        <v>2</v>
      </c>
      <c r="B4716" s="241" t="str">
        <f t="shared" si="5160"/>
        <v>CARREGADOR</v>
      </c>
      <c r="C4716" s="241" t="str">
        <f t="shared" si="5161"/>
        <v>CURITIBA</v>
      </c>
      <c r="D4716" s="355" t="str">
        <f>Raiz!$D$54</f>
        <v xml:space="preserve"> Submódulo 2.3 - Benefícios Mensais e Diários</v>
      </c>
      <c r="E4716" s="355"/>
      <c r="F4716" s="355"/>
      <c r="G4716" s="355"/>
      <c r="H4716" s="355"/>
      <c r="I4716" s="355"/>
      <c r="J4716" s="356"/>
      <c r="K4716" s="30"/>
      <c r="L4716" s="30"/>
    </row>
    <row r="4717" spans="1:12" ht="18" customHeight="1" x14ac:dyDescent="0.2">
      <c r="A4717" s="241">
        <f t="shared" si="5159"/>
        <v>2</v>
      </c>
      <c r="B4717" s="241" t="str">
        <f t="shared" si="5160"/>
        <v>CARREGADOR</v>
      </c>
      <c r="C4717" s="241" t="str">
        <f t="shared" si="5161"/>
        <v>CURITIBA</v>
      </c>
      <c r="D4717" s="52" t="str">
        <f>Raiz!$D$55</f>
        <v>A</v>
      </c>
      <c r="E4717" s="264" t="str">
        <f>Raiz!$E$55</f>
        <v>Transporte</v>
      </c>
      <c r="F4717" s="320" t="str">
        <f>Raiz!$F$55</f>
        <v>Cálculo do Valor: [(2xVTx21)-(6%xSB)]</v>
      </c>
      <c r="G4717" s="322"/>
      <c r="H4717" s="322"/>
      <c r="I4717" s="327"/>
      <c r="J4717" s="19">
        <f t="shared" ref="J4717" si="5179">IF(ROUND((21*G4686*2)-(J4691*0.06),2)&lt;0,0,ROUND((21*G4686*2)-(J4691*0.06),2))</f>
        <v>119.67</v>
      </c>
      <c r="K4717" s="30"/>
      <c r="L4717" s="30"/>
    </row>
    <row r="4718" spans="1:12" ht="18" customHeight="1" x14ac:dyDescent="0.2">
      <c r="A4718" s="241">
        <f t="shared" si="5159"/>
        <v>2</v>
      </c>
      <c r="B4718" s="241" t="str">
        <f t="shared" si="5160"/>
        <v>CARREGADOR</v>
      </c>
      <c r="C4718" s="241" t="str">
        <f t="shared" si="5161"/>
        <v>CURITIBA</v>
      </c>
      <c r="D4718" s="52" t="str">
        <f>Raiz!$D$56</f>
        <v>B</v>
      </c>
      <c r="E4718" s="264" t="str">
        <f>Raiz!$E$56</f>
        <v>Auxílio Alimentação</v>
      </c>
      <c r="F4718" s="320" t="str">
        <f>Raiz!$F$56</f>
        <v>Cálculo do Valor = [(VAx21dias)-Desconto no Salário]</v>
      </c>
      <c r="G4718" s="322"/>
      <c r="H4718" s="112" t="str">
        <f>Raiz!$H$56</f>
        <v xml:space="preserve">Desconto no Salário = </v>
      </c>
      <c r="I4718" s="26">
        <f>VLOOKUP(H4669,Base!$B$941:$P$992,J4674+1,FALSE)</f>
        <v>0.2</v>
      </c>
      <c r="J4718" s="19">
        <f t="shared" ref="J4718" si="5180">ROUND(G4687*21*(1-I4718),2)</f>
        <v>386.4</v>
      </c>
      <c r="K4718" s="127"/>
      <c r="L4718" s="127"/>
    </row>
    <row r="4719" spans="1:12" ht="18" customHeight="1" x14ac:dyDescent="0.2">
      <c r="A4719" s="241">
        <f t="shared" si="5159"/>
        <v>2</v>
      </c>
      <c r="B4719" s="241" t="str">
        <f t="shared" si="5160"/>
        <v>CARREGADOR</v>
      </c>
      <c r="C4719" s="241" t="str">
        <f t="shared" si="5161"/>
        <v>CURITIBA</v>
      </c>
      <c r="D4719" s="52" t="str">
        <f>Raiz!$D$57</f>
        <v>C</v>
      </c>
      <c r="E4719" s="314" t="str">
        <f>Raiz!$E$57</f>
        <v>Benefício de Assistência ao Trabalhador / Médica / Social Odontológico</v>
      </c>
      <c r="F4719" s="314"/>
      <c r="G4719" s="314"/>
      <c r="H4719" s="314"/>
      <c r="I4719" s="314"/>
      <c r="J4719" s="19">
        <f>VLOOKUP(H4669,Base!$B$713:$P$764,J4674+1,FALSE)</f>
        <v>18</v>
      </c>
      <c r="K4719" s="127"/>
      <c r="L4719" s="127"/>
    </row>
    <row r="4720" spans="1:12" ht="18" customHeight="1" x14ac:dyDescent="0.2">
      <c r="A4720" s="241">
        <f t="shared" si="5159"/>
        <v>2</v>
      </c>
      <c r="B4720" s="241" t="str">
        <f t="shared" si="5160"/>
        <v>CARREGADOR</v>
      </c>
      <c r="C4720" s="241" t="str">
        <f t="shared" si="5161"/>
        <v>CURITIBA</v>
      </c>
      <c r="D4720" s="52" t="str">
        <f>Raiz!$D$58</f>
        <v>D</v>
      </c>
      <c r="E4720" s="314" t="str">
        <f>Raiz!$E$58</f>
        <v>Benefício Social Familiar</v>
      </c>
      <c r="F4720" s="314"/>
      <c r="G4720" s="314"/>
      <c r="H4720" s="314"/>
      <c r="I4720" s="314"/>
      <c r="J4720" s="19">
        <f>VLOOKUP(H4669,Base!$B$770:$P$821,J4674+1,FALSE)</f>
        <v>15</v>
      </c>
      <c r="K4720" s="127"/>
      <c r="L4720" s="127"/>
    </row>
    <row r="4721" spans="1:12" ht="18" customHeight="1" x14ac:dyDescent="0.2">
      <c r="A4721" s="241">
        <f t="shared" si="5159"/>
        <v>2</v>
      </c>
      <c r="B4721" s="241" t="str">
        <f t="shared" si="5160"/>
        <v>CARREGADOR</v>
      </c>
      <c r="C4721" s="241" t="str">
        <f t="shared" si="5161"/>
        <v>CURITIBA</v>
      </c>
      <c r="D4721" s="52" t="str">
        <f>Raiz!$D$59</f>
        <v>E</v>
      </c>
      <c r="E4721" s="323" t="str">
        <f>Raiz!$E$59</f>
        <v>Adicional de Assiduidade</v>
      </c>
      <c r="F4721" s="323"/>
      <c r="G4721" s="323"/>
      <c r="H4721" s="323"/>
      <c r="I4721" s="26">
        <f>VLOOKUP(H4669,Base!$B$1112:$P$1163,J4674+1,FALSE)</f>
        <v>0</v>
      </c>
      <c r="J4721" s="19">
        <f t="shared" ref="J4721" si="5181">ROUND(I4721*J4691,2)</f>
        <v>0</v>
      </c>
      <c r="K4721" s="127"/>
      <c r="L4721" s="127"/>
    </row>
    <row r="4722" spans="1:12" ht="18" customHeight="1" x14ac:dyDescent="0.2">
      <c r="A4722" s="241">
        <f t="shared" si="5159"/>
        <v>2</v>
      </c>
      <c r="B4722" s="241" t="str">
        <f t="shared" si="5160"/>
        <v>CARREGADOR</v>
      </c>
      <c r="C4722" s="241" t="str">
        <f t="shared" si="5161"/>
        <v>CURITIBA</v>
      </c>
      <c r="D4722" s="52" t="str">
        <f>Raiz!$D$60</f>
        <v>F</v>
      </c>
      <c r="E4722" s="314" t="str">
        <f>Raiz!$E$60</f>
        <v>Seguro de Vida</v>
      </c>
      <c r="F4722" s="314"/>
      <c r="G4722" s="314"/>
      <c r="H4722" s="314"/>
      <c r="I4722" s="314"/>
      <c r="J4722" s="19">
        <f>VLOOKUP(H4669,Base!$B$1169:$P$1220,J4674+1,FALSE)</f>
        <v>0</v>
      </c>
      <c r="K4722" s="127"/>
      <c r="L4722" s="127"/>
    </row>
    <row r="4723" spans="1:12" ht="18" customHeight="1" x14ac:dyDescent="0.2">
      <c r="A4723" s="241">
        <f t="shared" si="5159"/>
        <v>2</v>
      </c>
      <c r="B4723" s="241" t="str">
        <f t="shared" si="5160"/>
        <v>CARREGADOR</v>
      </c>
      <c r="C4723" s="241" t="str">
        <f t="shared" si="5161"/>
        <v>CURITIBA</v>
      </c>
      <c r="D4723" s="52" t="str">
        <f>Raiz!$D$61</f>
        <v>G</v>
      </c>
      <c r="E4723" s="314" t="str">
        <f>Raiz!$E$61</f>
        <v>Outros (especificar)</v>
      </c>
      <c r="F4723" s="314"/>
      <c r="G4723" s="314"/>
      <c r="H4723" s="314"/>
      <c r="I4723" s="314"/>
      <c r="J4723" s="19">
        <f>VLOOKUP(H4669,Base!$B$884:$P$935,J4674+1,FALSE)</f>
        <v>0</v>
      </c>
      <c r="K4723" s="127"/>
      <c r="L4723" s="127"/>
    </row>
    <row r="4724" spans="1:12" ht="18" customHeight="1" thickBot="1" x14ac:dyDescent="0.25">
      <c r="A4724" s="241">
        <f t="shared" si="5159"/>
        <v>2</v>
      </c>
      <c r="B4724" s="241" t="str">
        <f t="shared" si="5160"/>
        <v>CARREGADOR</v>
      </c>
      <c r="C4724" s="241" t="str">
        <f t="shared" si="5161"/>
        <v>CURITIBA</v>
      </c>
      <c r="D4724" s="317" t="str">
        <f>Raiz!$D$62</f>
        <v> Total do Submódulo 2.3</v>
      </c>
      <c r="E4724" s="317"/>
      <c r="F4724" s="317"/>
      <c r="G4724" s="317"/>
      <c r="H4724" s="317"/>
      <c r="I4724" s="317"/>
      <c r="J4724" s="27">
        <f t="shared" ref="J4724" si="5182">SUM(J4717:J4723)</f>
        <v>539.06999999999994</v>
      </c>
      <c r="K4724" s="30"/>
      <c r="L4724" s="30"/>
    </row>
    <row r="4725" spans="1:12" ht="14.1" customHeight="1" thickBot="1" x14ac:dyDescent="0.25">
      <c r="A4725" s="241">
        <f t="shared" si="5159"/>
        <v>2</v>
      </c>
      <c r="B4725" s="241" t="str">
        <f t="shared" si="5160"/>
        <v>CARREGADOR</v>
      </c>
      <c r="C4725" s="241" t="str">
        <f t="shared" si="5161"/>
        <v>CURITIBA</v>
      </c>
      <c r="D4725" s="4"/>
      <c r="E4725" s="4"/>
      <c r="F4725" s="4"/>
      <c r="G4725" s="4"/>
      <c r="H4725" s="4"/>
      <c r="I4725" s="4"/>
      <c r="J4725" s="4"/>
      <c r="K4725" s="30"/>
      <c r="L4725" s="30"/>
    </row>
    <row r="4726" spans="1:12" ht="18" customHeight="1" x14ac:dyDescent="0.2">
      <c r="A4726" s="241">
        <f t="shared" si="5159"/>
        <v>2</v>
      </c>
      <c r="B4726" s="241" t="str">
        <f t="shared" si="5160"/>
        <v>CARREGADOR</v>
      </c>
      <c r="C4726" s="241" t="str">
        <f t="shared" si="5161"/>
        <v>CURITIBA</v>
      </c>
      <c r="D4726" s="353" t="str">
        <f>Raiz!$D$64</f>
        <v>Quadro-Resumo do Módulo 2 - Encargos e Benefícios Anuais, Mensais e Diários</v>
      </c>
      <c r="E4726" s="353"/>
      <c r="F4726" s="353"/>
      <c r="G4726" s="353"/>
      <c r="H4726" s="353"/>
      <c r="I4726" s="353"/>
      <c r="J4726" s="28" t="str">
        <f>Raiz!$J$64</f>
        <v>Valor R$</v>
      </c>
      <c r="K4726" s="30"/>
      <c r="L4726" s="30"/>
    </row>
    <row r="4727" spans="1:12" ht="18" customHeight="1" x14ac:dyDescent="0.2">
      <c r="A4727" s="241">
        <f t="shared" si="5159"/>
        <v>2</v>
      </c>
      <c r="B4727" s="241" t="str">
        <f t="shared" si="5160"/>
        <v>CARREGADOR</v>
      </c>
      <c r="C4727" s="241" t="str">
        <f t="shared" si="5161"/>
        <v>CURITIBA</v>
      </c>
      <c r="D4727" s="52" t="str">
        <f>Raiz!$D$65</f>
        <v>2.1</v>
      </c>
      <c r="E4727" s="314" t="str">
        <f>Raiz!$E$65</f>
        <v>13º Salário e Adicional de Férias</v>
      </c>
      <c r="F4727" s="314"/>
      <c r="G4727" s="314"/>
      <c r="H4727" s="314"/>
      <c r="I4727" s="314"/>
      <c r="J4727" s="25">
        <f t="shared" ref="J4727" si="5183">J4703</f>
        <v>128.39000000000001</v>
      </c>
      <c r="K4727" s="30"/>
      <c r="L4727" s="30"/>
    </row>
    <row r="4728" spans="1:12" ht="18" customHeight="1" x14ac:dyDescent="0.2">
      <c r="A4728" s="241">
        <f t="shared" si="5159"/>
        <v>2</v>
      </c>
      <c r="B4728" s="241" t="str">
        <f t="shared" si="5160"/>
        <v>CARREGADOR</v>
      </c>
      <c r="C4728" s="241" t="str">
        <f t="shared" si="5161"/>
        <v>CURITIBA</v>
      </c>
      <c r="D4728" s="52" t="str">
        <f>Raiz!$D$66</f>
        <v>2.2</v>
      </c>
      <c r="E4728" s="314" t="str">
        <f>Raiz!$E$66</f>
        <v>Encargos Previdenciários (GPS), FGTS e outras contribuições</v>
      </c>
      <c r="F4728" s="314"/>
      <c r="G4728" s="314"/>
      <c r="H4728" s="314"/>
      <c r="I4728" s="314"/>
      <c r="J4728" s="25">
        <f t="shared" ref="J4728" si="5184">J4714</f>
        <v>472.44999999999993</v>
      </c>
      <c r="K4728" s="30"/>
      <c r="L4728" s="30"/>
    </row>
    <row r="4729" spans="1:12" ht="18" customHeight="1" x14ac:dyDescent="0.2">
      <c r="A4729" s="241">
        <f t="shared" ref="A4729:C4730" si="5185">A4728</f>
        <v>2</v>
      </c>
      <c r="B4729" s="241" t="str">
        <f t="shared" si="5185"/>
        <v>CARREGADOR</v>
      </c>
      <c r="C4729" s="241" t="str">
        <f t="shared" si="5185"/>
        <v>CURITIBA</v>
      </c>
      <c r="D4729" s="52" t="str">
        <f>Raiz!$D$67</f>
        <v>2.3</v>
      </c>
      <c r="E4729" s="314" t="str">
        <f>Raiz!$E$67</f>
        <v>Benefícios Mensais e Diários</v>
      </c>
      <c r="F4729" s="314"/>
      <c r="G4729" s="314"/>
      <c r="H4729" s="314"/>
      <c r="I4729" s="314"/>
      <c r="J4729" s="25">
        <f t="shared" ref="J4729" si="5186">J4724</f>
        <v>539.06999999999994</v>
      </c>
      <c r="K4729" s="30"/>
      <c r="L4729" s="30"/>
    </row>
    <row r="4730" spans="1:12" ht="18" customHeight="1" thickBot="1" x14ac:dyDescent="0.25">
      <c r="A4730" s="241">
        <f t="shared" si="5185"/>
        <v>2</v>
      </c>
      <c r="B4730" s="241" t="str">
        <f t="shared" si="5185"/>
        <v>CARREGADOR</v>
      </c>
      <c r="C4730" s="241" t="str">
        <f t="shared" si="5185"/>
        <v>CURITIBA</v>
      </c>
      <c r="D4730" s="317" t="str">
        <f>Raiz!$D$68</f>
        <v> Total do Módulo 2 - Encargos e Benefícios Anuais, mensais e Diários</v>
      </c>
      <c r="E4730" s="317"/>
      <c r="F4730" s="317"/>
      <c r="G4730" s="317"/>
      <c r="H4730" s="317"/>
      <c r="I4730" s="317"/>
      <c r="J4730" s="27">
        <f t="shared" ref="J4730" si="5187">SUM(J4727:J4729)</f>
        <v>1139.9099999999999</v>
      </c>
      <c r="K4730" s="30"/>
      <c r="L4730" s="30"/>
    </row>
    <row r="4731" spans="1:12" ht="14.1" customHeight="1" thickBot="1" x14ac:dyDescent="0.25">
      <c r="A4731" s="241">
        <f t="shared" ref="A4731:C4731" si="5188">A4730</f>
        <v>2</v>
      </c>
      <c r="B4731" s="241" t="str">
        <f t="shared" si="5188"/>
        <v>CARREGADOR</v>
      </c>
      <c r="C4731" s="241" t="str">
        <f t="shared" si="5188"/>
        <v>CURITIBA</v>
      </c>
      <c r="D4731" s="4"/>
      <c r="E4731" s="4"/>
      <c r="F4731" s="4"/>
      <c r="G4731" s="4"/>
      <c r="H4731" s="4"/>
      <c r="I4731" s="4"/>
      <c r="J4731" s="4"/>
      <c r="K4731" s="30"/>
      <c r="L4731" s="30"/>
    </row>
    <row r="4732" spans="1:12" ht="18" customHeight="1" x14ac:dyDescent="0.2">
      <c r="A4732" s="241">
        <f t="shared" ref="A4732:C4732" si="5189">A4731</f>
        <v>2</v>
      </c>
      <c r="B4732" s="241" t="str">
        <f t="shared" si="5189"/>
        <v>CARREGADOR</v>
      </c>
      <c r="C4732" s="241" t="str">
        <f t="shared" si="5189"/>
        <v>CURITIBA</v>
      </c>
      <c r="D4732" s="350" t="str">
        <f>Raiz!$D$70</f>
        <v>MÓDULO 3 – PROVISÃO PARA RESCISÃO</v>
      </c>
      <c r="E4732" s="351"/>
      <c r="F4732" s="351"/>
      <c r="G4732" s="351"/>
      <c r="H4732" s="352"/>
      <c r="I4732" s="1" t="str">
        <f>Raiz!$I$70</f>
        <v>%</v>
      </c>
      <c r="J4732" s="2" t="str">
        <f>Raiz!$J$70</f>
        <v>Valor R$</v>
      </c>
      <c r="K4732" s="30"/>
      <c r="L4732" s="30"/>
    </row>
    <row r="4733" spans="1:12" ht="30" customHeight="1" x14ac:dyDescent="0.2">
      <c r="A4733" s="241">
        <f t="shared" ref="A4733:C4733" si="5190">A4732</f>
        <v>2</v>
      </c>
      <c r="B4733" s="241" t="str">
        <f t="shared" si="5190"/>
        <v>CARREGADOR</v>
      </c>
      <c r="C4733" s="241" t="str">
        <f t="shared" si="5190"/>
        <v>CURITIBA</v>
      </c>
      <c r="D4733" s="147" t="str">
        <f>Raiz!$D$71</f>
        <v>A</v>
      </c>
      <c r="E4733" s="265" t="str">
        <f>Raiz!$E$71</f>
        <v>Aviso Prévio Indenizado</v>
      </c>
      <c r="F4733" s="332" t="str">
        <f>Raiz!$F$71</f>
        <v>Cálculo do valor = [Rem/12 + 13º/12 + Férias/12 + 1/3Férias/12] x 1 x 5% de rotatividade anual</v>
      </c>
      <c r="G4733" s="333"/>
      <c r="H4733" s="408"/>
      <c r="I4733" s="20">
        <f>Raiz!$I$71</f>
        <v>4.9768518518518521E-3</v>
      </c>
      <c r="J4733" s="19">
        <f t="shared" ref="J4733" si="5191">ROUND(I4733*J4697,2)</f>
        <v>5.75</v>
      </c>
      <c r="K4733" s="30"/>
      <c r="L4733" s="30"/>
    </row>
    <row r="4734" spans="1:12" ht="18" customHeight="1" x14ac:dyDescent="0.2">
      <c r="A4734" s="241">
        <f t="shared" ref="A4734:C4734" si="5192">A4733</f>
        <v>2</v>
      </c>
      <c r="B4734" s="241" t="str">
        <f t="shared" si="5192"/>
        <v>CARREGADOR</v>
      </c>
      <c r="C4734" s="241" t="str">
        <f t="shared" si="5192"/>
        <v>CURITIBA</v>
      </c>
      <c r="D4734" s="52" t="str">
        <f>Raiz!$D$72</f>
        <v>B</v>
      </c>
      <c r="E4734" s="404" t="str">
        <f>Raiz!$E$72</f>
        <v>Incidência do FGTS sobre o Aviso Prévio Indenizado</v>
      </c>
      <c r="F4734" s="405"/>
      <c r="G4734" s="405"/>
      <c r="H4734" s="406"/>
      <c r="I4734" s="20">
        <f t="shared" ref="I4734:I4797" si="5193">0.08*I4733</f>
        <v>3.9814814814814818E-4</v>
      </c>
      <c r="J4734" s="19">
        <f t="shared" ref="J4734" si="5194">ROUND(I4734*J4697,2)</f>
        <v>0.46</v>
      </c>
      <c r="K4734" s="30"/>
      <c r="L4734" s="30"/>
    </row>
    <row r="4735" spans="1:12" ht="18" customHeight="1" x14ac:dyDescent="0.2">
      <c r="A4735" s="241">
        <f t="shared" ref="A4735:C4735" si="5195">A4734</f>
        <v>2</v>
      </c>
      <c r="B4735" s="241" t="str">
        <f t="shared" si="5195"/>
        <v>CARREGADOR</v>
      </c>
      <c r="C4735" s="241" t="str">
        <f t="shared" si="5195"/>
        <v>CURITIBA</v>
      </c>
      <c r="D4735" s="52" t="str">
        <f>Raiz!$D$73</f>
        <v>C</v>
      </c>
      <c r="E4735" s="409" t="str">
        <f>Raiz!$E$73</f>
        <v>Multa do FGTS sobre o Aviso Prévio Indenizado</v>
      </c>
      <c r="F4735" s="410"/>
      <c r="G4735" s="410"/>
      <c r="H4735" s="411"/>
      <c r="I4735" s="20">
        <f>Raiz!$I$73</f>
        <v>1.9039999999999999E-3</v>
      </c>
      <c r="J4735" s="19">
        <f t="shared" ref="J4735" si="5196">ROUND(I4735*J4697,2)</f>
        <v>2.2000000000000002</v>
      </c>
      <c r="K4735" s="30"/>
      <c r="L4735" s="30"/>
    </row>
    <row r="4736" spans="1:12" ht="30" customHeight="1" x14ac:dyDescent="0.2">
      <c r="A4736" s="241">
        <f t="shared" ref="A4736:C4736" si="5197">A4735</f>
        <v>2</v>
      </c>
      <c r="B4736" s="241" t="str">
        <f t="shared" si="5197"/>
        <v>CARREGADOR</v>
      </c>
      <c r="C4736" s="241" t="str">
        <f t="shared" si="5197"/>
        <v>CURITIBA</v>
      </c>
      <c r="D4736" s="147" t="str">
        <f>Raiz!$D$74</f>
        <v>D</v>
      </c>
      <c r="E4736" s="265" t="str">
        <f>Raiz!$E$74</f>
        <v>Aviso Prévio Trabalhado</v>
      </c>
      <c r="F4736" s="338" t="s">
        <v>321</v>
      </c>
      <c r="G4736" s="338"/>
      <c r="H4736" s="338"/>
      <c r="I4736" s="20">
        <f t="shared" ref="I4736" si="5198">1/30*7/H4671*1</f>
        <v>9.7222222222222224E-3</v>
      </c>
      <c r="J4736" s="19">
        <f t="shared" ref="J4736" si="5199">ROUND(I4736*J4697,2)</f>
        <v>11.23</v>
      </c>
      <c r="K4736" s="30"/>
      <c r="L4736" s="30"/>
    </row>
    <row r="4737" spans="1:12" ht="18" customHeight="1" x14ac:dyDescent="0.2">
      <c r="A4737" s="241">
        <f t="shared" ref="A4737:C4737" si="5200">A4736</f>
        <v>2</v>
      </c>
      <c r="B4737" s="241" t="str">
        <f t="shared" si="5200"/>
        <v>CARREGADOR</v>
      </c>
      <c r="C4737" s="241" t="str">
        <f t="shared" si="5200"/>
        <v>CURITIBA</v>
      </c>
      <c r="D4737" s="52" t="str">
        <f>Raiz!$D$75</f>
        <v>E</v>
      </c>
      <c r="E4737" s="331" t="str">
        <f>Raiz!$E$75</f>
        <v>Incidência dos encargos do submódulo 2.2 sobre o Aviso Prévio Trabalhado</v>
      </c>
      <c r="F4737" s="335"/>
      <c r="G4737" s="335"/>
      <c r="H4737" s="336"/>
      <c r="I4737" s="20">
        <f t="shared" ref="I4737" si="5201">I4714*I4736</f>
        <v>3.5777777777777782E-3</v>
      </c>
      <c r="J4737" s="19">
        <f t="shared" ref="J4737" si="5202">ROUND(I4737*J4697,2)</f>
        <v>4.13</v>
      </c>
      <c r="K4737" s="30"/>
      <c r="L4737" s="30"/>
    </row>
    <row r="4738" spans="1:12" ht="18" customHeight="1" x14ac:dyDescent="0.2">
      <c r="A4738" s="241">
        <f t="shared" ref="A4738:C4738" si="5203">A4737</f>
        <v>2</v>
      </c>
      <c r="B4738" s="241" t="str">
        <f t="shared" si="5203"/>
        <v>CARREGADOR</v>
      </c>
      <c r="C4738" s="241" t="str">
        <f t="shared" si="5203"/>
        <v>CURITIBA</v>
      </c>
      <c r="D4738" s="52" t="str">
        <f>Raiz!$D$76</f>
        <v>F</v>
      </c>
      <c r="E4738" s="323" t="str">
        <f>Raiz!$E$76</f>
        <v>Multa do FGTS e sobre o Aviso Prévio Trabalhado</v>
      </c>
      <c r="F4738" s="323"/>
      <c r="G4738" s="323"/>
      <c r="H4738" s="323"/>
      <c r="I4738" s="20">
        <f>Raiz!$I$76</f>
        <v>3.8079999999999996E-2</v>
      </c>
      <c r="J4738" s="19">
        <f t="shared" ref="J4738" si="5204">ROUND(I4738*J4697,2)</f>
        <v>44</v>
      </c>
      <c r="K4738" s="30"/>
      <c r="L4738" s="30"/>
    </row>
    <row r="4739" spans="1:12" ht="18" customHeight="1" thickBot="1" x14ac:dyDescent="0.25">
      <c r="A4739" s="241">
        <f t="shared" ref="A4739:C4739" si="5205">A4738</f>
        <v>2</v>
      </c>
      <c r="B4739" s="241" t="str">
        <f t="shared" si="5205"/>
        <v>CARREGADOR</v>
      </c>
      <c r="C4739" s="241" t="str">
        <f t="shared" si="5205"/>
        <v>CURITIBA</v>
      </c>
      <c r="D4739" s="317" t="str">
        <f>Raiz!$D$77</f>
        <v>Total do Módulo 3 - Provisão para Rescisão</v>
      </c>
      <c r="E4739" s="317"/>
      <c r="F4739" s="317"/>
      <c r="G4739" s="317"/>
      <c r="H4739" s="317"/>
      <c r="I4739" s="317"/>
      <c r="J4739" s="27">
        <f t="shared" ref="J4739" si="5206">SUM(J4733:J4738)</f>
        <v>67.77</v>
      </c>
      <c r="K4739" s="30"/>
      <c r="L4739" s="30"/>
    </row>
    <row r="4740" spans="1:12" ht="14.1" customHeight="1" thickBot="1" x14ac:dyDescent="0.25">
      <c r="A4740" s="241">
        <f t="shared" ref="A4740:C4740" si="5207">A4739</f>
        <v>2</v>
      </c>
      <c r="B4740" s="241" t="str">
        <f t="shared" si="5207"/>
        <v>CARREGADOR</v>
      </c>
      <c r="C4740" s="241" t="str">
        <f t="shared" si="5207"/>
        <v>CURITIBA</v>
      </c>
      <c r="D4740" s="4"/>
      <c r="E4740" s="4"/>
      <c r="F4740" s="4"/>
      <c r="G4740" s="4"/>
      <c r="H4740" s="4"/>
      <c r="I4740" s="4"/>
      <c r="J4740" s="4"/>
      <c r="K4740" s="30"/>
      <c r="L4740" s="30"/>
    </row>
    <row r="4741" spans="1:12" ht="18" customHeight="1" x14ac:dyDescent="0.2">
      <c r="A4741" s="241">
        <f t="shared" ref="A4741:C4741" si="5208">A4740</f>
        <v>2</v>
      </c>
      <c r="B4741" s="241" t="str">
        <f t="shared" si="5208"/>
        <v>CARREGADOR</v>
      </c>
      <c r="C4741" s="241" t="str">
        <f t="shared" si="5208"/>
        <v>CURITIBA</v>
      </c>
      <c r="D4741" s="350" t="str">
        <f>Raiz!$D$79</f>
        <v>MÓDULO 4 – CUSTO DE REPOSIÇÃO DO PROFISSIONAL AUSENTE</v>
      </c>
      <c r="E4741" s="351"/>
      <c r="F4741" s="351"/>
      <c r="G4741" s="351"/>
      <c r="H4741" s="352"/>
      <c r="I4741" s="194" t="str">
        <f>Raiz!$I$79</f>
        <v>%</v>
      </c>
      <c r="J4741" s="149" t="str">
        <f>Raiz!$J$79</f>
        <v>Valor R$</v>
      </c>
      <c r="K4741" s="30"/>
      <c r="L4741" s="30"/>
    </row>
    <row r="4742" spans="1:12" ht="39.950000000000003" customHeight="1" x14ac:dyDescent="0.2">
      <c r="A4742" s="241">
        <f t="shared" ref="A4742:C4742" si="5209">A4741</f>
        <v>2</v>
      </c>
      <c r="B4742" s="241" t="str">
        <f t="shared" si="5209"/>
        <v>CARREGADOR</v>
      </c>
      <c r="C4742" s="241" t="str">
        <f t="shared" si="5209"/>
        <v>CURITIBA</v>
      </c>
      <c r="D474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742" s="338"/>
      <c r="F4742" s="338"/>
      <c r="G4742" s="338"/>
      <c r="H4742" s="338"/>
      <c r="I4742" s="338"/>
      <c r="J4742" s="347"/>
      <c r="K4742" s="30"/>
      <c r="L4742" s="30"/>
    </row>
    <row r="4743" spans="1:12" ht="32.25" customHeight="1" x14ac:dyDescent="0.2">
      <c r="A4743" s="241">
        <f t="shared" ref="A4743:C4743" si="5210">A4742</f>
        <v>2</v>
      </c>
      <c r="B4743" s="241" t="str">
        <f t="shared" si="5210"/>
        <v>CARREGADOR</v>
      </c>
      <c r="C4743" s="241" t="str">
        <f t="shared" si="5210"/>
        <v>CURITIBA</v>
      </c>
      <c r="D4743" s="337" t="str">
        <f>Raiz!$D$81</f>
        <v>MÓDULO 1</v>
      </c>
      <c r="E4743" s="337"/>
      <c r="F4743" s="266" t="str">
        <f>Raiz!$F$81</f>
        <v>MÓDULO 2                                                                   (sem VA, VT e Adic.Assid.)</v>
      </c>
      <c r="G4743" s="266" t="str">
        <f>Raiz!$G$81</f>
        <v>MÓDULO 3</v>
      </c>
      <c r="H4743" s="266" t="str">
        <f>Raiz!$H$81</f>
        <v>BCCPA</v>
      </c>
      <c r="I4743" s="419" t="str">
        <f>Raiz!$I$81</f>
        <v>Para cálculo do item A, paga VA nas férias?</v>
      </c>
      <c r="J4743" s="420"/>
      <c r="K4743" s="30"/>
      <c r="L4743" s="30"/>
    </row>
    <row r="4744" spans="1:12" s="29" customFormat="1" ht="18" customHeight="1" x14ac:dyDescent="0.2">
      <c r="A4744" s="241">
        <f t="shared" ref="A4744:C4744" si="5211">A4743</f>
        <v>2</v>
      </c>
      <c r="B4744" s="241" t="str">
        <f t="shared" si="5211"/>
        <v>CARREGADOR</v>
      </c>
      <c r="C4744" s="241" t="str">
        <f t="shared" si="5211"/>
        <v>CURITIBA</v>
      </c>
      <c r="D4744" s="342">
        <f t="shared" ref="D4744" si="5212">J4697</f>
        <v>1155.4272727272728</v>
      </c>
      <c r="E4744" s="342"/>
      <c r="F4744" s="267">
        <f t="shared" ref="F4744" si="5213">J4730-J4717-J4718-J4721</f>
        <v>633.83999999999992</v>
      </c>
      <c r="G4744" s="267">
        <f t="shared" ref="G4744" si="5214">J4739</f>
        <v>67.77</v>
      </c>
      <c r="H4744" s="267">
        <f t="shared" ref="H4744" si="5215">SUM(D4744:G4744)</f>
        <v>1857.0372727272727</v>
      </c>
      <c r="I4744" s="421" t="str">
        <f>VLOOKUP(H4669,Base!$B$998:$P$1049,J4674+1,FALSE)</f>
        <v>NÃO</v>
      </c>
      <c r="J4744" s="422"/>
      <c r="K4744" s="30"/>
      <c r="L4744" s="30"/>
    </row>
    <row r="4745" spans="1:12" ht="18" customHeight="1" x14ac:dyDescent="0.2">
      <c r="A4745" s="241">
        <f t="shared" ref="A4745:C4745" si="5216">A4744</f>
        <v>2</v>
      </c>
      <c r="B4745" s="241" t="str">
        <f t="shared" si="5216"/>
        <v>CARREGADOR</v>
      </c>
      <c r="C4745" s="241" t="str">
        <f t="shared" si="5216"/>
        <v>CURITIBA</v>
      </c>
      <c r="D4745" s="412" t="str">
        <f>Raiz!$D$83</f>
        <v>Submódulo 4.1 Substituto nas Ausências Legais</v>
      </c>
      <c r="E4745" s="413"/>
      <c r="F4745" s="413"/>
      <c r="G4745" s="413"/>
      <c r="H4745" s="413"/>
      <c r="I4745" s="413"/>
      <c r="J4745" s="414"/>
      <c r="K4745" s="30"/>
      <c r="L4745" s="30"/>
    </row>
    <row r="4746" spans="1:12" ht="18" customHeight="1" x14ac:dyDescent="0.2">
      <c r="A4746" s="241">
        <f t="shared" ref="A4746:C4746" si="5217">A4745</f>
        <v>2</v>
      </c>
      <c r="B4746" s="241" t="str">
        <f t="shared" si="5217"/>
        <v>CARREGADOR</v>
      </c>
      <c r="C4746" s="241" t="str">
        <f t="shared" si="5217"/>
        <v>CURITIBA</v>
      </c>
      <c r="D4746" s="147" t="str">
        <f>Raiz!$D$84</f>
        <v>A</v>
      </c>
      <c r="E4746" s="338" t="str">
        <f>Raiz!$E$84</f>
        <v>Substituto na cobertura de Férias</v>
      </c>
      <c r="F4746" s="338"/>
      <c r="G4746" s="338" t="str">
        <f>Raiz!$G$84</f>
        <v>Cálculo do valor=[BCCPA+VA(se pago nas férias)]/12</v>
      </c>
      <c r="H4746" s="338"/>
      <c r="I4746" s="43">
        <f>Raiz!$I$84</f>
        <v>8.3333333333333329E-2</v>
      </c>
      <c r="J4746" s="19">
        <f t="shared" ref="J4746" si="5218">IF(I4744="NÃO",H4744/12,(H4744+J4718)/12)</f>
        <v>154.75310606060606</v>
      </c>
      <c r="K4746" s="30"/>
      <c r="L4746" s="30"/>
    </row>
    <row r="4747" spans="1:12" ht="18" customHeight="1" x14ac:dyDescent="0.2">
      <c r="A4747" s="241">
        <f t="shared" ref="A4747:C4747" si="5219">A4746</f>
        <v>2</v>
      </c>
      <c r="B4747" s="241" t="str">
        <f t="shared" si="5219"/>
        <v>CARREGADOR</v>
      </c>
      <c r="C4747" s="241" t="str">
        <f t="shared" si="5219"/>
        <v>CURITIBA</v>
      </c>
      <c r="D4747" s="52" t="str">
        <f>Raiz!$D$85</f>
        <v>B</v>
      </c>
      <c r="E4747" s="331" t="str">
        <f>Raiz!$E$85</f>
        <v>Substituto na cobertura de Ausências Legais</v>
      </c>
      <c r="F4747" s="336"/>
      <c r="G4747" s="331" t="str">
        <f>Raiz!$G$85</f>
        <v>Cálculo do valor=[(BCCPA/30)x1dia]/12</v>
      </c>
      <c r="H4747" s="336"/>
      <c r="I4747" s="20">
        <f>Raiz!$I$85</f>
        <v>2.7777777777777779E-3</v>
      </c>
      <c r="J4747" s="19">
        <f t="shared" ref="J4747" si="5220">ROUND(I4747*H4744,2)</f>
        <v>5.16</v>
      </c>
      <c r="K4747" s="30"/>
      <c r="L4747" s="30"/>
    </row>
    <row r="4748" spans="1:12" ht="18" customHeight="1" x14ac:dyDescent="0.2">
      <c r="A4748" s="241">
        <f t="shared" ref="A4748:C4748" si="5221">A4747</f>
        <v>2</v>
      </c>
      <c r="B4748" s="241" t="str">
        <f t="shared" si="5221"/>
        <v>CARREGADOR</v>
      </c>
      <c r="C4748" s="241" t="str">
        <f t="shared" si="5221"/>
        <v>CURITIBA</v>
      </c>
      <c r="D4748" s="52" t="str">
        <f>Raiz!$D$86</f>
        <v>C</v>
      </c>
      <c r="E4748" s="320" t="str">
        <f>Raiz!$E$86</f>
        <v>Substituto na cobertura de Licença-Paternidade</v>
      </c>
      <c r="F4748" s="321"/>
      <c r="G4748" s="320" t="str">
        <f>Raiz!$G$86</f>
        <v>Cálculo do valor={[(BCCPA/30)x5dias]/12}x1,5%</v>
      </c>
      <c r="H4748" s="321"/>
      <c r="I4748" s="20">
        <f>Raiz!$I$86</f>
        <v>2.0833333333333332E-4</v>
      </c>
      <c r="J4748" s="19">
        <f t="shared" ref="J4748" si="5222">ROUND(I4748*H4744,2)</f>
        <v>0.39</v>
      </c>
      <c r="K4748" s="30"/>
      <c r="L4748" s="30"/>
    </row>
    <row r="4749" spans="1:12" ht="18" customHeight="1" x14ac:dyDescent="0.2">
      <c r="A4749" s="241">
        <f t="shared" ref="A4749:C4749" si="5223">A4748</f>
        <v>2</v>
      </c>
      <c r="B4749" s="241" t="str">
        <f t="shared" si="5223"/>
        <v>CARREGADOR</v>
      </c>
      <c r="C4749" s="241" t="str">
        <f t="shared" si="5223"/>
        <v>CURITIBA</v>
      </c>
      <c r="D4749" s="52" t="str">
        <f>Raiz!$D$87</f>
        <v>D</v>
      </c>
      <c r="E4749" s="320" t="str">
        <f>Raiz!$E$87</f>
        <v>Substituto na cobertura de Ausência por acidente de trab.</v>
      </c>
      <c r="F4749" s="321"/>
      <c r="G4749" s="320" t="str">
        <f>Raiz!$G$87</f>
        <v>Cálculo do valor={[(BCCPA/30)x15dias]/12}x0,78%</v>
      </c>
      <c r="H4749" s="321"/>
      <c r="I4749" s="20">
        <f>Raiz!$I$87</f>
        <v>3.2499999999999999E-4</v>
      </c>
      <c r="J4749" s="19">
        <f t="shared" ref="J4749" si="5224">ROUND(I4749*H4744,2)</f>
        <v>0.6</v>
      </c>
      <c r="K4749" s="30"/>
      <c r="L4749" s="30"/>
    </row>
    <row r="4750" spans="1:12" ht="27" customHeight="1" x14ac:dyDescent="0.2">
      <c r="A4750" s="241">
        <f t="shared" ref="A4750:C4750" si="5225">A4749</f>
        <v>2</v>
      </c>
      <c r="B4750" s="241" t="str">
        <f t="shared" si="5225"/>
        <v>CARREGADOR</v>
      </c>
      <c r="C4750" s="241" t="str">
        <f t="shared" si="5225"/>
        <v>CURITIBA</v>
      </c>
      <c r="D4750" s="52" t="str">
        <f>Raiz!$D$88</f>
        <v>E</v>
      </c>
      <c r="E4750" s="320" t="str">
        <f>Raiz!$E$88</f>
        <v>Substituto na cobertura de Afastamento Maternidade</v>
      </c>
      <c r="F4750" s="321"/>
      <c r="G4750" s="320" t="str">
        <f>Raiz!$G$88</f>
        <v>Cálculo do valor = {[(Mód1+Mód1/3)/12+(Submod2.2 +Submod2.3-VA-VT-Adic.Assid.+Mód3)]x(4/12)}x2%</v>
      </c>
      <c r="H4750" s="322"/>
      <c r="I4750" s="327"/>
      <c r="J4750" s="19">
        <f t="shared" ref="J4750" si="5226">ROUND((((J4697+J4697/3)/12+(J4714+J4724+-J4717-J4718-J4721+J4739))*4/12)*2%,2)</f>
        <v>4.68</v>
      </c>
      <c r="K4750" s="30"/>
      <c r="L4750" s="30"/>
    </row>
    <row r="4751" spans="1:12" ht="18" customHeight="1" x14ac:dyDescent="0.2">
      <c r="A4751" s="241">
        <f t="shared" ref="A4751:C4751" si="5227">A4750</f>
        <v>2</v>
      </c>
      <c r="B4751" s="241" t="str">
        <f t="shared" si="5227"/>
        <v>CARREGADOR</v>
      </c>
      <c r="C4751" s="241" t="str">
        <f t="shared" si="5227"/>
        <v>CURITIBA</v>
      </c>
      <c r="D4751" s="52" t="str">
        <f>Raiz!$D$89</f>
        <v>F</v>
      </c>
      <c r="E4751" s="320" t="str">
        <f>Raiz!$E$89</f>
        <v>Substituto na cobertura de Ausência por doença</v>
      </c>
      <c r="F4751" s="321"/>
      <c r="G4751" s="320" t="str">
        <f>Raiz!$G$89</f>
        <v>Cálculo do valor = {(BCCPA/30)x3dias}/12</v>
      </c>
      <c r="H4751" s="321"/>
      <c r="I4751" s="23">
        <f>Raiz!$I$89</f>
        <v>8.3333333333333332E-3</v>
      </c>
      <c r="J4751" s="31">
        <f t="shared" ref="J4751" si="5228">ROUND(H4744*I4751,2)</f>
        <v>15.48</v>
      </c>
      <c r="K4751" s="30"/>
      <c r="L4751" s="30"/>
    </row>
    <row r="4752" spans="1:12" ht="18" customHeight="1" thickBot="1" x14ac:dyDescent="0.25">
      <c r="A4752" s="241">
        <f t="shared" ref="A4752:C4752" si="5229">A4751</f>
        <v>2</v>
      </c>
      <c r="B4752" s="241" t="str">
        <f t="shared" si="5229"/>
        <v>CARREGADOR</v>
      </c>
      <c r="C4752" s="241" t="str">
        <f t="shared" si="5229"/>
        <v>CURITIBA</v>
      </c>
      <c r="D4752" s="317" t="str">
        <f>Raiz!$D$90</f>
        <v> Total do Módulo 4 - Custo de Reposição do Profissional Ausente</v>
      </c>
      <c r="E4752" s="317"/>
      <c r="F4752" s="317"/>
      <c r="G4752" s="317"/>
      <c r="H4752" s="317"/>
      <c r="I4752" s="317"/>
      <c r="J4752" s="21">
        <f t="shared" ref="J4752" si="5230">SUM(J4746:J4751)</f>
        <v>181.06310606060603</v>
      </c>
      <c r="K4752" s="30"/>
      <c r="L4752" s="30"/>
    </row>
    <row r="4753" spans="1:12" ht="11.25" customHeight="1" thickBot="1" x14ac:dyDescent="0.25">
      <c r="A4753" s="241">
        <f t="shared" ref="A4753:C4753" si="5231">A4752</f>
        <v>2</v>
      </c>
      <c r="B4753" s="241" t="str">
        <f t="shared" si="5231"/>
        <v>CARREGADOR</v>
      </c>
      <c r="C4753" s="241" t="str">
        <f t="shared" si="5231"/>
        <v>CURITIBA</v>
      </c>
      <c r="D4753" s="4"/>
      <c r="E4753" s="4"/>
      <c r="F4753" s="4"/>
      <c r="G4753" s="4"/>
      <c r="H4753" s="4"/>
      <c r="I4753" s="4"/>
      <c r="J4753" s="4"/>
      <c r="K4753" s="30"/>
      <c r="L4753" s="30"/>
    </row>
    <row r="4754" spans="1:12" ht="18" customHeight="1" x14ac:dyDescent="0.2">
      <c r="A4754" s="241">
        <f t="shared" ref="A4754:C4754" si="5232">A4753</f>
        <v>2</v>
      </c>
      <c r="B4754" s="241" t="str">
        <f t="shared" si="5232"/>
        <v>CARREGADOR</v>
      </c>
      <c r="C4754" s="241" t="str">
        <f t="shared" si="5232"/>
        <v>CURITIBA</v>
      </c>
      <c r="D4754" s="339" t="str">
        <f>Raiz!$D$92</f>
        <v>MÓDULO 5 - INSUMOS DIVERSOS</v>
      </c>
      <c r="E4754" s="340"/>
      <c r="F4754" s="340"/>
      <c r="G4754" s="340"/>
      <c r="H4754" s="340"/>
      <c r="I4754" s="341"/>
      <c r="J4754" s="2" t="str">
        <f>Raiz!$J$92</f>
        <v>Valor R$</v>
      </c>
      <c r="K4754" s="30"/>
      <c r="L4754" s="30"/>
    </row>
    <row r="4755" spans="1:12" ht="18" customHeight="1" x14ac:dyDescent="0.2">
      <c r="A4755" s="241">
        <f t="shared" ref="A4755:C4755" si="5233">A4754</f>
        <v>2</v>
      </c>
      <c r="B4755" s="241" t="str">
        <f t="shared" si="5233"/>
        <v>CARREGADOR</v>
      </c>
      <c r="C4755" s="241" t="str">
        <f t="shared" si="5233"/>
        <v>CURITIBA</v>
      </c>
      <c r="D4755" s="52" t="str">
        <f>Raiz!$D$93</f>
        <v>A</v>
      </c>
      <c r="E4755" s="314" t="str">
        <f>Raiz!$E$93</f>
        <v>Uniformes</v>
      </c>
      <c r="F4755" s="314"/>
      <c r="G4755" s="314"/>
      <c r="H4755" s="314"/>
      <c r="I4755" s="314"/>
      <c r="J4755" s="19">
        <f>VLOOKUP(H4669,Base!$B$1283:$P$1334,J4674+1,FALSE)</f>
        <v>43.75</v>
      </c>
      <c r="K4755" s="127"/>
      <c r="L4755" s="127"/>
    </row>
    <row r="4756" spans="1:12" ht="18" customHeight="1" x14ac:dyDescent="0.2">
      <c r="A4756" s="241">
        <f t="shared" ref="A4756:C4756" si="5234">A4755</f>
        <v>2</v>
      </c>
      <c r="B4756" s="241" t="str">
        <f t="shared" si="5234"/>
        <v>CARREGADOR</v>
      </c>
      <c r="C4756" s="241" t="str">
        <f t="shared" si="5234"/>
        <v>CURITIBA</v>
      </c>
      <c r="D4756" s="52" t="str">
        <f t="shared" ref="D4756:D4819" si="5235">IF(J4756=0,"","B")</f>
        <v/>
      </c>
      <c r="E4756" s="264" t="str">
        <f t="shared" ref="E4756:E4819" si="5236">IF(J4756=0,"","Diárias")</f>
        <v/>
      </c>
      <c r="F4756" s="320" t="str">
        <f t="shared" ref="F4756:F4819" si="5237">IF(J4756=0,"","Valor equivalente a 1 (uma) diária")</f>
        <v/>
      </c>
      <c r="G4756" s="322"/>
      <c r="H4756" s="322"/>
      <c r="I4756" s="327"/>
      <c r="J4756" s="19">
        <f>VLOOKUP(H4669,Base!$B$1226:$P$1277,J4674+1,FALSE)</f>
        <v>0</v>
      </c>
      <c r="K4756" s="127"/>
      <c r="L4756" s="127"/>
    </row>
    <row r="4757" spans="1:12" ht="18" customHeight="1" thickBot="1" x14ac:dyDescent="0.25">
      <c r="A4757" s="241">
        <f t="shared" ref="A4757:C4757" si="5238">A4756</f>
        <v>2</v>
      </c>
      <c r="B4757" s="241" t="str">
        <f t="shared" si="5238"/>
        <v>CARREGADOR</v>
      </c>
      <c r="C4757" s="241" t="str">
        <f t="shared" si="5238"/>
        <v>CURITIBA</v>
      </c>
      <c r="D4757" s="317" t="str">
        <f>Raiz!$D$95</f>
        <v>Total do Módulo 5 - Insumos Diversos</v>
      </c>
      <c r="E4757" s="317"/>
      <c r="F4757" s="317"/>
      <c r="G4757" s="317"/>
      <c r="H4757" s="317"/>
      <c r="I4757" s="317"/>
      <c r="J4757" s="27">
        <f t="shared" ref="J4757" si="5239">SUM(J4755:J4756)</f>
        <v>43.75</v>
      </c>
      <c r="K4757" s="30"/>
      <c r="L4757" s="30"/>
    </row>
    <row r="4758" spans="1:12" ht="11.25" customHeight="1" thickBot="1" x14ac:dyDescent="0.25">
      <c r="A4758" s="241">
        <f t="shared" ref="A4758:C4758" si="5240">A4757</f>
        <v>2</v>
      </c>
      <c r="B4758" s="241" t="str">
        <f t="shared" si="5240"/>
        <v>CARREGADOR</v>
      </c>
      <c r="C4758" s="241" t="str">
        <f t="shared" si="5240"/>
        <v>CURITIBA</v>
      </c>
      <c r="D4758" s="4"/>
      <c r="E4758" s="4"/>
      <c r="F4758" s="4"/>
      <c r="G4758" s="4"/>
      <c r="H4758" s="4"/>
      <c r="I4758" s="4"/>
      <c r="J4758" s="4"/>
      <c r="K4758" s="30"/>
      <c r="L4758" s="30"/>
    </row>
    <row r="4759" spans="1:12" ht="18" customHeight="1" x14ac:dyDescent="0.2">
      <c r="A4759" s="241">
        <f t="shared" ref="A4759:C4759" si="5241">A4758</f>
        <v>2</v>
      </c>
      <c r="B4759" s="241" t="str">
        <f t="shared" si="5241"/>
        <v>CARREGADOR</v>
      </c>
      <c r="C4759" s="241" t="str">
        <f t="shared" si="5241"/>
        <v>CURITIBA</v>
      </c>
      <c r="D4759" s="326" t="str">
        <f>Raiz!$D$97</f>
        <v>6 - CUSTOS INDIRETOS, TRIBUTOS E LUCRO</v>
      </c>
      <c r="E4759" s="326"/>
      <c r="F4759" s="326"/>
      <c r="G4759" s="326"/>
      <c r="H4759" s="326"/>
      <c r="I4759" s="1" t="str">
        <f>Raiz!$I$97</f>
        <v>%</v>
      </c>
      <c r="J4759" s="2" t="str">
        <f>Raiz!$J$97</f>
        <v>Valor R$</v>
      </c>
      <c r="K4759" s="30"/>
      <c r="L4759" s="30"/>
    </row>
    <row r="4760" spans="1:12" ht="18" customHeight="1" x14ac:dyDescent="0.2">
      <c r="A4760" s="241">
        <f t="shared" ref="A4760:C4760" si="5242">A4759</f>
        <v>2</v>
      </c>
      <c r="B4760" s="241" t="str">
        <f t="shared" si="5242"/>
        <v>CARREGADOR</v>
      </c>
      <c r="C4760" s="241" t="str">
        <f t="shared" si="5242"/>
        <v>CURITIBA</v>
      </c>
      <c r="D4760" s="52" t="str">
        <f>Raiz!$D$98</f>
        <v>A</v>
      </c>
      <c r="E4760" s="323" t="str">
        <f>Raiz!$E$98</f>
        <v>Custos Indiretos (despesas administrativas e operacionais)</v>
      </c>
      <c r="F4760" s="323"/>
      <c r="G4760" s="323"/>
      <c r="H4760" s="323"/>
      <c r="I4760" s="20">
        <f>VLOOKUP(H4669,Base!$B$1340:$P$1391,J4674+1,FALSE)</f>
        <v>0.05</v>
      </c>
      <c r="J4760" s="19">
        <f t="shared" ref="J4760" si="5243">ROUND(J4782*I4760,2)</f>
        <v>129.4</v>
      </c>
      <c r="K4760" s="30"/>
      <c r="L4760" s="30"/>
    </row>
    <row r="4761" spans="1:12" ht="18" customHeight="1" x14ac:dyDescent="0.2">
      <c r="A4761" s="241">
        <f t="shared" ref="A4761:C4761" si="5244">A4760</f>
        <v>2</v>
      </c>
      <c r="B4761" s="241" t="str">
        <f t="shared" si="5244"/>
        <v>CARREGADOR</v>
      </c>
      <c r="C4761" s="241" t="str">
        <f t="shared" si="5244"/>
        <v>CURITIBA</v>
      </c>
      <c r="D4761" s="18" t="str">
        <f>Raiz!$D$99</f>
        <v>B</v>
      </c>
      <c r="E4761" s="323" t="str">
        <f>Raiz!$E$99</f>
        <v>Lucro</v>
      </c>
      <c r="F4761" s="323"/>
      <c r="G4761" s="323"/>
      <c r="H4761" s="323"/>
      <c r="I4761" s="20">
        <f>VLOOKUP(H4669,Base!$B$1397:$P$1448,J4674+1,FALSE)</f>
        <v>1.47E-2</v>
      </c>
      <c r="J4761" s="19">
        <f t="shared" ref="J4761" si="5245">ROUND(J4784*I4761,2)</f>
        <v>39.94</v>
      </c>
      <c r="K4761" s="30"/>
      <c r="L4761" s="30"/>
    </row>
    <row r="4762" spans="1:12" ht="18" customHeight="1" x14ac:dyDescent="0.2">
      <c r="A4762" s="241">
        <f t="shared" ref="A4762:C4762" si="5246">A4761</f>
        <v>2</v>
      </c>
      <c r="B4762" s="241" t="str">
        <f t="shared" si="5246"/>
        <v>CARREGADOR</v>
      </c>
      <c r="C4762" s="241" t="str">
        <f t="shared" si="5246"/>
        <v>CURITIBA</v>
      </c>
      <c r="D4762" s="324" t="str">
        <f>Raiz!$D$100</f>
        <v>Subtotal</v>
      </c>
      <c r="E4762" s="324"/>
      <c r="F4762" s="324"/>
      <c r="G4762" s="324"/>
      <c r="H4762" s="324"/>
      <c r="I4762" s="32">
        <f t="shared" ref="I4762:J4762" si="5247">SUM(I4760:I4761)</f>
        <v>6.4700000000000008E-2</v>
      </c>
      <c r="J4762" s="33">
        <f t="shared" si="5247"/>
        <v>169.34</v>
      </c>
      <c r="K4762" s="30"/>
      <c r="L4762" s="30"/>
    </row>
    <row r="4763" spans="1:12" ht="18" customHeight="1" x14ac:dyDescent="0.2">
      <c r="A4763" s="241">
        <f t="shared" ref="A4763:C4763" si="5248">A4762</f>
        <v>2</v>
      </c>
      <c r="B4763" s="241" t="str">
        <f t="shared" si="5248"/>
        <v>CARREGADOR</v>
      </c>
      <c r="C4763" s="241" t="str">
        <f t="shared" si="5248"/>
        <v>CURITIBA</v>
      </c>
      <c r="D4763" s="52" t="str">
        <f>Raiz!$D$101</f>
        <v>C</v>
      </c>
      <c r="E4763" s="323" t="str">
        <f>Raiz!$E$101</f>
        <v>Tributos</v>
      </c>
      <c r="F4763" s="325"/>
      <c r="G4763" s="325"/>
      <c r="H4763" s="325"/>
      <c r="I4763" s="32">
        <f t="shared" ref="I4763:J4763" si="5249">SUM(I4764:I4766)</f>
        <v>0.14250000000000002</v>
      </c>
      <c r="J4763" s="33">
        <f t="shared" si="5249"/>
        <v>458.20000000000005</v>
      </c>
      <c r="K4763" s="30"/>
      <c r="L4763" s="30"/>
    </row>
    <row r="4764" spans="1:12" ht="18" customHeight="1" x14ac:dyDescent="0.2">
      <c r="A4764" s="241">
        <f t="shared" ref="A4764:C4764" si="5250">A4763</f>
        <v>2</v>
      </c>
      <c r="B4764" s="241" t="str">
        <f t="shared" si="5250"/>
        <v>CARREGADOR</v>
      </c>
      <c r="C4764" s="241" t="str">
        <f t="shared" si="5250"/>
        <v>CURITIBA</v>
      </c>
      <c r="D4764" s="328" t="str">
        <f>Raiz!$D$102</f>
        <v>C.1</v>
      </c>
      <c r="E4764" s="330" t="str">
        <f>Raiz!$E$102</f>
        <v>Tributos Federais</v>
      </c>
      <c r="F4764" s="332" t="str">
        <f>Raiz!$F$102</f>
        <v>PIS</v>
      </c>
      <c r="G4764" s="333"/>
      <c r="H4764" s="334"/>
      <c r="I4764" s="43">
        <f>Raiz!$I$102</f>
        <v>1.6500000000000001E-2</v>
      </c>
      <c r="J4764" s="19">
        <f t="shared" ref="J4764" si="5251">ROUND(I4764*J4773,2)</f>
        <v>53.06</v>
      </c>
      <c r="K4764" s="30"/>
      <c r="L4764" s="30"/>
    </row>
    <row r="4765" spans="1:12" ht="18" customHeight="1" x14ac:dyDescent="0.2">
      <c r="A4765" s="241">
        <f t="shared" ref="A4765:C4765" si="5252">A4764</f>
        <v>2</v>
      </c>
      <c r="B4765" s="241" t="str">
        <f t="shared" si="5252"/>
        <v>CARREGADOR</v>
      </c>
      <c r="C4765" s="241" t="str">
        <f t="shared" si="5252"/>
        <v>CURITIBA</v>
      </c>
      <c r="D4765" s="329"/>
      <c r="E4765" s="331"/>
      <c r="F4765" s="331" t="str">
        <f>Raiz!$F$103</f>
        <v>COFINS</v>
      </c>
      <c r="G4765" s="335"/>
      <c r="H4765" s="336"/>
      <c r="I4765" s="20">
        <f>Raiz!$I$103</f>
        <v>7.5999999999999998E-2</v>
      </c>
      <c r="J4765" s="19">
        <f t="shared" ref="J4765" si="5253">ROUND(I4765*J4773,2)</f>
        <v>244.37</v>
      </c>
    </row>
    <row r="4766" spans="1:12" ht="18" customHeight="1" x14ac:dyDescent="0.2">
      <c r="A4766" s="241">
        <f t="shared" ref="A4766:C4766" si="5254">A4765</f>
        <v>2</v>
      </c>
      <c r="B4766" s="241" t="str">
        <f t="shared" si="5254"/>
        <v>CARREGADOR</v>
      </c>
      <c r="C4766" s="241" t="str">
        <f t="shared" si="5254"/>
        <v>CURITIBA</v>
      </c>
      <c r="D4766" s="18" t="str">
        <f>Raiz!$D$104</f>
        <v>C.2</v>
      </c>
      <c r="E4766" s="263" t="str">
        <f>Raiz!$E$104</f>
        <v>Tributos Municipais</v>
      </c>
      <c r="F4766" s="320" t="str">
        <f>Raiz!$F$104</f>
        <v>ISS</v>
      </c>
      <c r="G4766" s="322"/>
      <c r="H4766" s="321"/>
      <c r="I4766" s="20">
        <f>VLOOKUP(H4669,Base!$B$29:$D$80,3,FALSE)</f>
        <v>0.05</v>
      </c>
      <c r="J4766" s="19">
        <f t="shared" ref="J4766" si="5255">ROUND(I4766*J4773,2)</f>
        <v>160.77000000000001</v>
      </c>
    </row>
    <row r="4767" spans="1:12" ht="18" customHeight="1" thickBot="1" x14ac:dyDescent="0.25">
      <c r="A4767" s="241">
        <f t="shared" ref="A4767:C4767" si="5256">A4766</f>
        <v>2</v>
      </c>
      <c r="B4767" s="241" t="str">
        <f t="shared" si="5256"/>
        <v>CARREGADOR</v>
      </c>
      <c r="C4767" s="241" t="str">
        <f t="shared" si="5256"/>
        <v>CURITIBA</v>
      </c>
      <c r="D4767" s="319" t="str">
        <f>Raiz!$D$105</f>
        <v>Total do Módulo 6 - Custos Indiretos, Lucro e Tributos</v>
      </c>
      <c r="E4767" s="319"/>
      <c r="F4767" s="319"/>
      <c r="G4767" s="319"/>
      <c r="H4767" s="319"/>
      <c r="I4767" s="24">
        <f t="shared" ref="I4767:J4767" si="5257">I4762+I4763</f>
        <v>0.20720000000000002</v>
      </c>
      <c r="J4767" s="21">
        <f t="shared" si="5257"/>
        <v>627.54000000000008</v>
      </c>
    </row>
    <row r="4768" spans="1:12" ht="11.25" customHeight="1" thickBot="1" x14ac:dyDescent="0.25">
      <c r="A4768" s="241">
        <f t="shared" ref="A4768:C4768" si="5258">A4767</f>
        <v>2</v>
      </c>
      <c r="B4768" s="241" t="str">
        <f t="shared" si="5258"/>
        <v>CARREGADOR</v>
      </c>
      <c r="C4768" s="241" t="str">
        <f t="shared" si="5258"/>
        <v>CURITIBA</v>
      </c>
      <c r="D4768" s="4"/>
      <c r="E4768" s="4"/>
      <c r="F4768" s="4"/>
      <c r="G4768" s="4"/>
      <c r="H4768" s="4"/>
      <c r="I4768" s="4"/>
      <c r="J4768" s="4"/>
    </row>
    <row r="4769" spans="1:10" ht="18" customHeight="1" x14ac:dyDescent="0.2">
      <c r="A4769" s="241">
        <f t="shared" ref="A4769:C4769" si="5259">A4768</f>
        <v>2</v>
      </c>
      <c r="B4769" s="241" t="str">
        <f t="shared" si="5259"/>
        <v>CARREGADOR</v>
      </c>
      <c r="C4769" s="241" t="str">
        <f t="shared" si="5259"/>
        <v>CURITIBA</v>
      </c>
      <c r="D4769" s="339" t="str">
        <f>Raiz!$D$107</f>
        <v>TRIBUTOS (percentual incidente sobre o Valor total por empregado)</v>
      </c>
      <c r="E4769" s="340"/>
      <c r="F4769" s="340"/>
      <c r="G4769" s="340"/>
      <c r="H4769" s="340"/>
      <c r="I4769" s="340"/>
      <c r="J4769" s="341"/>
    </row>
    <row r="4770" spans="1:10" ht="18" customHeight="1" x14ac:dyDescent="0.2">
      <c r="A4770" s="241">
        <f t="shared" ref="A4770:C4770" si="5260">A4769</f>
        <v>2</v>
      </c>
      <c r="B4770" s="241" t="str">
        <f t="shared" si="5260"/>
        <v>CARREGADOR</v>
      </c>
      <c r="C4770" s="241" t="str">
        <f t="shared" si="5260"/>
        <v>CURITIBA</v>
      </c>
      <c r="D4770" s="52" t="str">
        <f>Raiz!$D$108</f>
        <v>A</v>
      </c>
      <c r="E4770" s="314" t="str">
        <f>Raiz!$E$108</f>
        <v>Percentual total dos Tributos / 100</v>
      </c>
      <c r="F4770" s="314"/>
      <c r="G4770" s="314"/>
      <c r="H4770" s="314"/>
      <c r="I4770" s="314"/>
      <c r="J4770" s="34">
        <f t="shared" ref="J4770" si="5261">I4763</f>
        <v>0.14250000000000002</v>
      </c>
    </row>
    <row r="4771" spans="1:10" ht="18" customHeight="1" x14ac:dyDescent="0.2">
      <c r="A4771" s="241">
        <f t="shared" ref="A4771:C4771" si="5262">A4770</f>
        <v>2</v>
      </c>
      <c r="B4771" s="241" t="str">
        <f t="shared" si="5262"/>
        <v>CARREGADOR</v>
      </c>
      <c r="C4771" s="241" t="str">
        <f t="shared" si="5262"/>
        <v>CURITIBA</v>
      </c>
      <c r="D4771" s="52" t="str">
        <f>Raiz!$D$109</f>
        <v>B</v>
      </c>
      <c r="E4771" s="314" t="str">
        <f>Raiz!$E$109</f>
        <v>1 - A</v>
      </c>
      <c r="F4771" s="314"/>
      <c r="G4771" s="314"/>
      <c r="H4771" s="314"/>
      <c r="I4771" s="314"/>
      <c r="J4771" s="34">
        <f t="shared" ref="J4771:J4834" si="5263">1-J4770</f>
        <v>0.85749999999999993</v>
      </c>
    </row>
    <row r="4772" spans="1:10" ht="18" customHeight="1" x14ac:dyDescent="0.2">
      <c r="A4772" s="241">
        <f t="shared" ref="A4772:C4772" si="5264">A4771</f>
        <v>2</v>
      </c>
      <c r="B4772" s="241" t="str">
        <f t="shared" si="5264"/>
        <v>CARREGADOR</v>
      </c>
      <c r="C4772" s="241" t="str">
        <f t="shared" si="5264"/>
        <v>CURITIBA</v>
      </c>
      <c r="D4772" s="52" t="str">
        <f>Raiz!$D$110</f>
        <v>C</v>
      </c>
      <c r="E4772" s="314" t="str">
        <f>Raiz!$E$110</f>
        <v>Custo antes da incidência dos tributos</v>
      </c>
      <c r="F4772" s="314"/>
      <c r="G4772" s="314"/>
      <c r="H4772" s="314"/>
      <c r="I4772" s="314"/>
      <c r="J4772" s="19">
        <f t="shared" ref="J4772" si="5265">J4786</f>
        <v>2757.2603787878788</v>
      </c>
    </row>
    <row r="4773" spans="1:10" ht="18" customHeight="1" x14ac:dyDescent="0.2">
      <c r="A4773" s="241">
        <f t="shared" ref="A4773:C4773" si="5266">A4772</f>
        <v>2</v>
      </c>
      <c r="B4773" s="241" t="str">
        <f t="shared" si="5266"/>
        <v>CARREGADOR</v>
      </c>
      <c r="C4773" s="241" t="str">
        <f t="shared" si="5266"/>
        <v>CURITIBA</v>
      </c>
      <c r="D4773" s="52" t="str">
        <f>Raiz!$D$111</f>
        <v>D</v>
      </c>
      <c r="E4773" s="314" t="str">
        <f>Raiz!$E$111</f>
        <v>PREÇO DO POSTO/MÊS (C / B)</v>
      </c>
      <c r="F4773" s="314"/>
      <c r="G4773" s="314"/>
      <c r="H4773" s="314"/>
      <c r="I4773" s="314"/>
      <c r="J4773" s="19">
        <f t="shared" ref="J4773" si="5267">ROUND(J4772/J4771,2)</f>
        <v>3215.46</v>
      </c>
    </row>
    <row r="4774" spans="1:10" ht="18" customHeight="1" thickBot="1" x14ac:dyDescent="0.25">
      <c r="A4774" s="241">
        <f t="shared" ref="A4774:C4774" si="5268">A4773</f>
        <v>2</v>
      </c>
      <c r="B4774" s="241" t="str">
        <f t="shared" si="5268"/>
        <v>CARREGADOR</v>
      </c>
      <c r="C4774" s="241" t="str">
        <f t="shared" si="5268"/>
        <v>CURITIBA</v>
      </c>
      <c r="D4774" s="317" t="str">
        <f>Raiz!$D$112</f>
        <v>Total dos Tributos = (D – C)</v>
      </c>
      <c r="E4774" s="317"/>
      <c r="F4774" s="317"/>
      <c r="G4774" s="317"/>
      <c r="H4774" s="317"/>
      <c r="I4774" s="317"/>
      <c r="J4774" s="35">
        <f t="shared" ref="J4774" si="5269">J4773-J4772</f>
        <v>458.1996212121212</v>
      </c>
    </row>
    <row r="4775" spans="1:10" ht="11.25" customHeight="1" thickBot="1" x14ac:dyDescent="0.25">
      <c r="A4775" s="241">
        <f t="shared" ref="A4775:C4775" si="5270">A4774</f>
        <v>2</v>
      </c>
      <c r="B4775" s="241" t="str">
        <f t="shared" si="5270"/>
        <v>CARREGADOR</v>
      </c>
      <c r="C4775" s="241" t="str">
        <f t="shared" si="5270"/>
        <v>CURITIBA</v>
      </c>
      <c r="D4775" s="4"/>
      <c r="E4775" s="4"/>
      <c r="F4775" s="4"/>
      <c r="G4775" s="4"/>
      <c r="H4775" s="4"/>
      <c r="I4775" s="4"/>
      <c r="J4775" s="4"/>
    </row>
    <row r="4776" spans="1:10" ht="18" customHeight="1" x14ac:dyDescent="0.2">
      <c r="A4776" s="241">
        <f t="shared" ref="A4776:C4776" si="5271">A4775</f>
        <v>2</v>
      </c>
      <c r="B4776" s="241" t="str">
        <f t="shared" si="5271"/>
        <v>CARREGADOR</v>
      </c>
      <c r="C4776" s="241" t="str">
        <f t="shared" si="5271"/>
        <v>CURITIBA</v>
      </c>
      <c r="D4776" s="318" t="str">
        <f>Raiz!$D$114</f>
        <v>2 - QUADRO-RESUMO DO CUSTO POR EMPREGADO</v>
      </c>
      <c r="E4776" s="318"/>
      <c r="F4776" s="318"/>
      <c r="G4776" s="318"/>
      <c r="H4776" s="318"/>
      <c r="I4776" s="318"/>
      <c r="J4776" s="3" t="str">
        <f>Raiz!$J$114</f>
        <v>Valor R$</v>
      </c>
    </row>
    <row r="4777" spans="1:10" ht="18" customHeight="1" x14ac:dyDescent="0.2">
      <c r="A4777" s="241">
        <f t="shared" ref="A4777:C4777" si="5272">A4776</f>
        <v>2</v>
      </c>
      <c r="B4777" s="241" t="str">
        <f t="shared" si="5272"/>
        <v>CARREGADOR</v>
      </c>
      <c r="C4777" s="241" t="str">
        <f t="shared" si="5272"/>
        <v>CURITIBA</v>
      </c>
      <c r="D4777" s="52" t="str">
        <f>Raiz!$D$115</f>
        <v>A</v>
      </c>
      <c r="E4777" s="314" t="str">
        <f>Raiz!$E$115</f>
        <v>Módulo 1 - Composição da Remuneração</v>
      </c>
      <c r="F4777" s="314"/>
      <c r="G4777" s="314"/>
      <c r="H4777" s="314"/>
      <c r="I4777" s="314"/>
      <c r="J4777" s="19">
        <f t="shared" ref="J4777" si="5273">J4697</f>
        <v>1155.4272727272728</v>
      </c>
    </row>
    <row r="4778" spans="1:10" ht="18" customHeight="1" x14ac:dyDescent="0.2">
      <c r="A4778" s="241">
        <f t="shared" ref="A4778:C4778" si="5274">A4777</f>
        <v>2</v>
      </c>
      <c r="B4778" s="241" t="str">
        <f t="shared" si="5274"/>
        <v>CARREGADOR</v>
      </c>
      <c r="C4778" s="241" t="str">
        <f t="shared" si="5274"/>
        <v>CURITIBA</v>
      </c>
      <c r="D4778" s="52" t="str">
        <f>Raiz!$D$116</f>
        <v>B</v>
      </c>
      <c r="E4778" s="314" t="str">
        <f>Raiz!$E$116</f>
        <v>Módulo 2 - Encargos e Benefícios Anuais, Mensais e Diários</v>
      </c>
      <c r="F4778" s="314"/>
      <c r="G4778" s="314"/>
      <c r="H4778" s="314"/>
      <c r="I4778" s="314"/>
      <c r="J4778" s="19">
        <f t="shared" ref="J4778" si="5275">J4730</f>
        <v>1139.9099999999999</v>
      </c>
    </row>
    <row r="4779" spans="1:10" ht="18" customHeight="1" x14ac:dyDescent="0.2">
      <c r="A4779" s="241">
        <f t="shared" ref="A4779:C4779" si="5276">A4778</f>
        <v>2</v>
      </c>
      <c r="B4779" s="241" t="str">
        <f t="shared" si="5276"/>
        <v>CARREGADOR</v>
      </c>
      <c r="C4779" s="241" t="str">
        <f t="shared" si="5276"/>
        <v>CURITIBA</v>
      </c>
      <c r="D4779" s="52" t="str">
        <f>Raiz!$D$117</f>
        <v>C</v>
      </c>
      <c r="E4779" s="314" t="str">
        <f>Raiz!$E$117</f>
        <v>Módulo 3 - Provisão para Rescisão</v>
      </c>
      <c r="F4779" s="314"/>
      <c r="G4779" s="314"/>
      <c r="H4779" s="314"/>
      <c r="I4779" s="314"/>
      <c r="J4779" s="19">
        <f t="shared" ref="J4779" si="5277">J4739</f>
        <v>67.77</v>
      </c>
    </row>
    <row r="4780" spans="1:10" ht="18" customHeight="1" x14ac:dyDescent="0.2">
      <c r="A4780" s="241">
        <f t="shared" ref="A4780:C4780" si="5278">A4779</f>
        <v>2</v>
      </c>
      <c r="B4780" s="241" t="str">
        <f t="shared" si="5278"/>
        <v>CARREGADOR</v>
      </c>
      <c r="C4780" s="241" t="str">
        <f t="shared" si="5278"/>
        <v>CURITIBA</v>
      </c>
      <c r="D4780" s="52" t="str">
        <f>Raiz!$D$118</f>
        <v>D</v>
      </c>
      <c r="E4780" s="314" t="str">
        <f>Raiz!$E$118</f>
        <v>Módulo 4 - Custo de Reposição do Profissional Ausente</v>
      </c>
      <c r="F4780" s="314"/>
      <c r="G4780" s="314"/>
      <c r="H4780" s="314"/>
      <c r="I4780" s="314"/>
      <c r="J4780" s="19">
        <f t="shared" ref="J4780" si="5279">J4752</f>
        <v>181.06310606060603</v>
      </c>
    </row>
    <row r="4781" spans="1:10" ht="18" customHeight="1" x14ac:dyDescent="0.2">
      <c r="A4781" s="241">
        <f t="shared" ref="A4781:C4781" si="5280">A4780</f>
        <v>2</v>
      </c>
      <c r="B4781" s="241" t="str">
        <f t="shared" si="5280"/>
        <v>CARREGADOR</v>
      </c>
      <c r="C4781" s="241" t="str">
        <f t="shared" si="5280"/>
        <v>CURITIBA</v>
      </c>
      <c r="D4781" s="52" t="str">
        <f>Raiz!$D$119</f>
        <v>E</v>
      </c>
      <c r="E4781" s="314" t="str">
        <f>Raiz!$E$119</f>
        <v>Módulo 5 - Insumos Diversos</v>
      </c>
      <c r="F4781" s="314"/>
      <c r="G4781" s="314"/>
      <c r="H4781" s="314"/>
      <c r="I4781" s="314"/>
      <c r="J4781" s="19">
        <f t="shared" ref="J4781" si="5281">J4757</f>
        <v>43.75</v>
      </c>
    </row>
    <row r="4782" spans="1:10" ht="18" customHeight="1" x14ac:dyDescent="0.2">
      <c r="A4782" s="241">
        <f t="shared" ref="A4782:C4782" si="5282">A4781</f>
        <v>2</v>
      </c>
      <c r="B4782" s="241" t="str">
        <f t="shared" si="5282"/>
        <v>CARREGADOR</v>
      </c>
      <c r="C4782" s="241" t="str">
        <f t="shared" si="5282"/>
        <v>CURITIBA</v>
      </c>
      <c r="D4782" s="315" t="str">
        <f>Raiz!$D$120</f>
        <v>Subtotal (A + B + C+ D + E)</v>
      </c>
      <c r="E4782" s="315"/>
      <c r="F4782" s="315"/>
      <c r="G4782" s="315"/>
      <c r="H4782" s="315"/>
      <c r="I4782" s="315"/>
      <c r="J4782" s="33">
        <f t="shared" ref="J4782" si="5283">SUM(J4777:J4781)</f>
        <v>2587.9203787878787</v>
      </c>
    </row>
    <row r="4783" spans="1:10" ht="18" customHeight="1" x14ac:dyDescent="0.2">
      <c r="A4783" s="241">
        <f t="shared" ref="A4783:C4783" si="5284">A4782</f>
        <v>2</v>
      </c>
      <c r="B4783" s="241" t="str">
        <f t="shared" si="5284"/>
        <v>CARREGADOR</v>
      </c>
      <c r="C4783" s="241" t="str">
        <f t="shared" si="5284"/>
        <v>CURITIBA</v>
      </c>
      <c r="D4783" s="52" t="str">
        <f>Raiz!$D$121</f>
        <v>F</v>
      </c>
      <c r="E4783" s="314" t="str">
        <f>Raiz!$E$121</f>
        <v>Módulo 6-A - Custos Indiretos (despesas administrativas e operacionais)</v>
      </c>
      <c r="F4783" s="314"/>
      <c r="G4783" s="314"/>
      <c r="H4783" s="314"/>
      <c r="I4783" s="314"/>
      <c r="J4783" s="19">
        <f t="shared" ref="J4783" si="5285">J4760</f>
        <v>129.4</v>
      </c>
    </row>
    <row r="4784" spans="1:10" ht="18" customHeight="1" x14ac:dyDescent="0.2">
      <c r="A4784" s="241">
        <f t="shared" ref="A4784:C4784" si="5286">A4783</f>
        <v>2</v>
      </c>
      <c r="B4784" s="241" t="str">
        <f t="shared" si="5286"/>
        <v>CARREGADOR</v>
      </c>
      <c r="C4784" s="241" t="str">
        <f t="shared" si="5286"/>
        <v>CURITIBA</v>
      </c>
      <c r="D4784" s="315" t="str">
        <f>Raiz!$D$122</f>
        <v>Subtotal (antes da incidência dos lucros)</v>
      </c>
      <c r="E4784" s="315"/>
      <c r="F4784" s="315"/>
      <c r="G4784" s="315"/>
      <c r="H4784" s="315"/>
      <c r="I4784" s="315"/>
      <c r="J4784" s="36">
        <f t="shared" ref="J4784" si="5287">J4782+J4783</f>
        <v>2717.3203787878788</v>
      </c>
    </row>
    <row r="4785" spans="1:16" ht="18" customHeight="1" x14ac:dyDescent="0.2">
      <c r="A4785" s="241">
        <f t="shared" ref="A4785:C4785" si="5288">A4784</f>
        <v>2</v>
      </c>
      <c r="B4785" s="241" t="str">
        <f t="shared" si="5288"/>
        <v>CARREGADOR</v>
      </c>
      <c r="C4785" s="241" t="str">
        <f t="shared" si="5288"/>
        <v>CURITIBA</v>
      </c>
      <c r="D4785" s="52" t="str">
        <f>Raiz!$D$123</f>
        <v>G</v>
      </c>
      <c r="E4785" s="314" t="str">
        <f>Raiz!$E$123</f>
        <v>Módulo 6-B - Lucro</v>
      </c>
      <c r="F4785" s="314"/>
      <c r="G4785" s="314"/>
      <c r="H4785" s="314"/>
      <c r="I4785" s="314"/>
      <c r="J4785" s="36">
        <f t="shared" ref="J4785" si="5289">J4761</f>
        <v>39.94</v>
      </c>
    </row>
    <row r="4786" spans="1:16" ht="18" customHeight="1" x14ac:dyDescent="0.2">
      <c r="A4786" s="241">
        <f t="shared" ref="A4786:C4786" si="5290">A4785</f>
        <v>2</v>
      </c>
      <c r="B4786" s="241" t="str">
        <f t="shared" si="5290"/>
        <v>CARREGADOR</v>
      </c>
      <c r="C4786" s="241" t="str">
        <f t="shared" si="5290"/>
        <v>CURITIBA</v>
      </c>
      <c r="D4786" s="315" t="str">
        <f>Raiz!$D$124</f>
        <v>Subtotal (antes da incidência dos tributos)</v>
      </c>
      <c r="E4786" s="315"/>
      <c r="F4786" s="315"/>
      <c r="G4786" s="315"/>
      <c r="H4786" s="315"/>
      <c r="I4786" s="315"/>
      <c r="J4786" s="36">
        <f t="shared" ref="J4786" si="5291">J4784+J4785</f>
        <v>2757.2603787878788</v>
      </c>
    </row>
    <row r="4787" spans="1:16" ht="18" customHeight="1" x14ac:dyDescent="0.2">
      <c r="A4787" s="241">
        <f t="shared" ref="A4787:C4787" si="5292">A4786</f>
        <v>2</v>
      </c>
      <c r="B4787" s="241" t="str">
        <f t="shared" si="5292"/>
        <v>CARREGADOR</v>
      </c>
      <c r="C4787" s="241" t="str">
        <f t="shared" si="5292"/>
        <v>CURITIBA</v>
      </c>
      <c r="D4787" s="52" t="str">
        <f>Raiz!$D$125</f>
        <v>H</v>
      </c>
      <c r="E4787" s="314" t="str">
        <f>Raiz!$E$125</f>
        <v>Módulo 6-C - Tributos</v>
      </c>
      <c r="F4787" s="314"/>
      <c r="G4787" s="314"/>
      <c r="H4787" s="314"/>
      <c r="I4787" s="314"/>
      <c r="J4787" s="36">
        <f t="shared" ref="J4787" si="5293">J4763</f>
        <v>458.20000000000005</v>
      </c>
    </row>
    <row r="4788" spans="1:16" ht="18" customHeight="1" thickBot="1" x14ac:dyDescent="0.25">
      <c r="A4788" s="241">
        <f t="shared" ref="A4788:C4788" si="5294">A4787</f>
        <v>2</v>
      </c>
      <c r="B4788" s="241" t="str">
        <f t="shared" si="5294"/>
        <v>CARREGADOR</v>
      </c>
      <c r="C4788" s="241" t="str">
        <f t="shared" si="5294"/>
        <v>CURITIBA</v>
      </c>
      <c r="D4788" s="393" t="str">
        <f>Raiz!$D$126</f>
        <v>Valor Total por Empregado / Mês</v>
      </c>
      <c r="E4788" s="394"/>
      <c r="F4788" s="395"/>
      <c r="G4788" s="393" t="str">
        <f t="shared" ref="G4788" si="5295">CONCATENATE(G4674," - ",H4669)</f>
        <v>CARREGADOR - CURITIBA</v>
      </c>
      <c r="H4788" s="394"/>
      <c r="I4788" s="395"/>
      <c r="J4788" s="47">
        <f t="shared" ref="J4788" si="5296">ROUND(SUM(J4786:J4787),2)</f>
        <v>3215.46</v>
      </c>
      <c r="M4788" s="129"/>
    </row>
    <row r="4789" spans="1:16" ht="7.5" customHeight="1" thickBot="1" x14ac:dyDescent="0.25">
      <c r="A4789" s="241">
        <f t="shared" ref="A4789:C4789" si="5297">A4788</f>
        <v>2</v>
      </c>
      <c r="B4789" s="241" t="str">
        <f t="shared" si="5297"/>
        <v>CARREGADOR</v>
      </c>
      <c r="C4789" s="241" t="str">
        <f t="shared" si="5297"/>
        <v>CURITIBA</v>
      </c>
      <c r="M4789" s="129"/>
    </row>
    <row r="4790" spans="1:16" ht="36" customHeight="1" thickBot="1" x14ac:dyDescent="0.25">
      <c r="A4790" s="241">
        <f t="shared" ref="A4790" si="5298">J4790</f>
        <v>2</v>
      </c>
      <c r="B4790" s="241" t="str">
        <f t="shared" ref="B4790" si="5299">G4800</f>
        <v>CONFERENTE</v>
      </c>
      <c r="C4790" s="241" t="str">
        <f t="shared" ref="C4790" si="5300">H4795</f>
        <v>CURITIBA</v>
      </c>
      <c r="D4790" s="311" t="str">
        <f>Raiz!$D$2</f>
        <v>PLANILHA DE CUSTOS E FORMAÇÃO DE PREÇOS</v>
      </c>
      <c r="E4790" s="312"/>
      <c r="F4790" s="312"/>
      <c r="G4790" s="312"/>
      <c r="H4790" s="313"/>
      <c r="I4790" s="66" t="str">
        <f>Raiz!$I$2</f>
        <v>GRUPO</v>
      </c>
      <c r="J4790" s="59">
        <f>VLOOKUP(H4795,Base!$B$29:$C$80,2,FALSE)</f>
        <v>2</v>
      </c>
      <c r="K4790" s="127"/>
      <c r="L4790" s="239" t="s">
        <v>320</v>
      </c>
      <c r="M4790" s="240">
        <f t="shared" ref="M4790" si="5301">M4664+1</f>
        <v>39</v>
      </c>
    </row>
    <row r="4791" spans="1:16" s="4" customFormat="1" ht="18" customHeight="1" x14ac:dyDescent="0.2">
      <c r="A4791" s="241">
        <f t="shared" ref="A4791:A4854" si="5302">A4790</f>
        <v>2</v>
      </c>
      <c r="B4791" s="241" t="str">
        <f t="shared" ref="B4791:B4854" si="5303">B4790</f>
        <v>CONFERENTE</v>
      </c>
      <c r="C4791" s="241" t="str">
        <f t="shared" ref="C4791:C4854" si="5304">C4790</f>
        <v>CURITIBA</v>
      </c>
      <c r="D4791" s="400" t="str">
        <f>Raiz!$D$3</f>
        <v>DISCRIMINAÇÃO DOS SERVIÇOS (DADOS REFERENTES À CONTRATAÇÃO)</v>
      </c>
      <c r="E4791" s="401"/>
      <c r="F4791" s="401"/>
      <c r="G4791" s="401"/>
      <c r="H4791" s="401"/>
      <c r="I4791" s="401"/>
      <c r="J4791" s="402"/>
      <c r="K4791" s="30"/>
      <c r="L4791" s="30"/>
      <c r="M4791" s="30"/>
      <c r="N4791" s="30"/>
      <c r="O4791" s="30"/>
      <c r="P4791" s="30"/>
    </row>
    <row r="4792" spans="1:16" s="4" customFormat="1" ht="18" customHeight="1" x14ac:dyDescent="0.2">
      <c r="A4792" s="241">
        <f t="shared" si="5302"/>
        <v>2</v>
      </c>
      <c r="B4792" s="241" t="str">
        <f t="shared" si="5303"/>
        <v>CONFERENTE</v>
      </c>
      <c r="C4792" s="241" t="str">
        <f t="shared" si="5304"/>
        <v>CURITIBA</v>
      </c>
      <c r="D4792" s="52" t="str">
        <f>Raiz!$D$4</f>
        <v>A</v>
      </c>
      <c r="E4792" s="359" t="str">
        <f>Raiz!$E$4</f>
        <v>Processo nº</v>
      </c>
      <c r="F4792" s="359"/>
      <c r="G4792" s="359"/>
      <c r="H4792" s="386" t="str">
        <f>Base!$C$2</f>
        <v>10905.720090/2020-71</v>
      </c>
      <c r="I4792" s="386"/>
      <c r="J4792" s="386"/>
      <c r="K4792" s="30"/>
      <c r="L4792" s="30"/>
      <c r="M4792" s="30"/>
      <c r="N4792" s="30"/>
      <c r="O4792" s="30"/>
      <c r="P4792" s="30"/>
    </row>
    <row r="4793" spans="1:16" s="4" customFormat="1" ht="18" customHeight="1" x14ac:dyDescent="0.2">
      <c r="A4793" s="241">
        <f t="shared" si="5302"/>
        <v>2</v>
      </c>
      <c r="B4793" s="241" t="str">
        <f t="shared" si="5303"/>
        <v>CONFERENTE</v>
      </c>
      <c r="C4793" s="241" t="str">
        <f t="shared" si="5304"/>
        <v>CURITIBA</v>
      </c>
      <c r="D4793" s="52" t="str">
        <f>Raiz!$D$5</f>
        <v>B</v>
      </c>
      <c r="E4793" s="359" t="str">
        <f>Raiz!$E$5</f>
        <v>Licitação nº</v>
      </c>
      <c r="F4793" s="359"/>
      <c r="G4793" s="359"/>
      <c r="H4793" s="386" t="str">
        <f>Base!$C$3</f>
        <v>___/2021</v>
      </c>
      <c r="I4793" s="386"/>
      <c r="J4793" s="386"/>
      <c r="K4793" s="30"/>
      <c r="L4793" s="30"/>
      <c r="M4793" s="30"/>
      <c r="N4793" s="30"/>
      <c r="O4793" s="30"/>
      <c r="P4793" s="30"/>
    </row>
    <row r="4794" spans="1:16" s="4" customFormat="1" ht="18" customHeight="1" x14ac:dyDescent="0.2">
      <c r="A4794" s="241">
        <f t="shared" si="5302"/>
        <v>2</v>
      </c>
      <c r="B4794" s="241" t="str">
        <f t="shared" si="5303"/>
        <v>CONFERENTE</v>
      </c>
      <c r="C4794" s="241" t="str">
        <f t="shared" si="5304"/>
        <v>CURITIBA</v>
      </c>
      <c r="D4794" s="52" t="str">
        <f>Raiz!$D$6</f>
        <v>C</v>
      </c>
      <c r="E4794" s="359" t="str">
        <f>Raiz!$E$6</f>
        <v>Data de apresentação da proposta</v>
      </c>
      <c r="F4794" s="359"/>
      <c r="G4794" s="359"/>
      <c r="H4794" s="386" t="str">
        <f>Base!$C$4</f>
        <v>___/___/2021</v>
      </c>
      <c r="I4794" s="386"/>
      <c r="J4794" s="386"/>
      <c r="K4794" s="30"/>
      <c r="L4794" s="30"/>
      <c r="M4794" s="30"/>
      <c r="N4794" s="30"/>
      <c r="O4794" s="30"/>
      <c r="P4794" s="30"/>
    </row>
    <row r="4795" spans="1:16" s="4" customFormat="1" ht="18" customHeight="1" x14ac:dyDescent="0.2">
      <c r="A4795" s="241">
        <f t="shared" si="5302"/>
        <v>2</v>
      </c>
      <c r="B4795" s="241" t="str">
        <f t="shared" si="5303"/>
        <v>CONFERENTE</v>
      </c>
      <c r="C4795" s="241" t="str">
        <f t="shared" si="5304"/>
        <v>CURITIBA</v>
      </c>
      <c r="D4795" s="52" t="str">
        <f>Raiz!$D$7</f>
        <v>D</v>
      </c>
      <c r="E4795" s="359" t="str">
        <f>Raiz!$E$7</f>
        <v>Local da prestação do serviço</v>
      </c>
      <c r="F4795" s="359"/>
      <c r="G4795" s="359"/>
      <c r="H4795" s="368" t="str">
        <f>VLOOKUP(M4790,Base!$T$86:$V$813,2,FALSE)</f>
        <v>CURITIBA</v>
      </c>
      <c r="I4795" s="368"/>
      <c r="J4795" s="369">
        <f t="shared" ref="J4795" si="5305">K4795</f>
        <v>0</v>
      </c>
      <c r="K4795" s="127"/>
      <c r="L4795" s="127"/>
      <c r="M4795" s="30"/>
      <c r="N4795" s="30"/>
      <c r="O4795" s="30"/>
      <c r="P4795" s="30"/>
    </row>
    <row r="4796" spans="1:16" s="4" customFormat="1" ht="18" customHeight="1" x14ac:dyDescent="0.2">
      <c r="A4796" s="241">
        <f t="shared" si="5302"/>
        <v>2</v>
      </c>
      <c r="B4796" s="241" t="str">
        <f t="shared" si="5303"/>
        <v>CONFERENTE</v>
      </c>
      <c r="C4796" s="241" t="str">
        <f t="shared" si="5304"/>
        <v>CURITIBA</v>
      </c>
      <c r="D4796" s="52" t="str">
        <f>Raiz!$D$8</f>
        <v>E</v>
      </c>
      <c r="E4796" s="359" t="str">
        <f>Raiz!$E$8</f>
        <v>Ano do Acordo, Convenção ou Dissídio Coletivo:</v>
      </c>
      <c r="F4796" s="359"/>
      <c r="G4796" s="359"/>
      <c r="H4796" s="370">
        <f>VLOOKUP(H4795,Base!$B$257:$P$308,J4800+1,FALSE)</f>
        <v>2021</v>
      </c>
      <c r="I4796" s="370"/>
      <c r="J4796" s="370"/>
      <c r="K4796" s="30"/>
      <c r="L4796" s="30"/>
      <c r="M4796" s="30"/>
      <c r="N4796" s="30"/>
      <c r="O4796" s="30"/>
      <c r="P4796" s="30"/>
    </row>
    <row r="4797" spans="1:16" s="4" customFormat="1" ht="18" customHeight="1" thickBot="1" x14ac:dyDescent="0.25">
      <c r="A4797" s="241">
        <f t="shared" si="5302"/>
        <v>2</v>
      </c>
      <c r="B4797" s="241" t="str">
        <f t="shared" si="5303"/>
        <v>CONFERENTE</v>
      </c>
      <c r="C4797" s="241" t="str">
        <f t="shared" si="5304"/>
        <v>CURITIBA</v>
      </c>
      <c r="D4797" s="17" t="str">
        <f>Raiz!$D$9</f>
        <v>F</v>
      </c>
      <c r="E4797" s="360" t="str">
        <f>Raiz!$E$9</f>
        <v>Tempo de Execução (meses)</v>
      </c>
      <c r="F4797" s="360"/>
      <c r="G4797" s="360"/>
      <c r="H4797" s="378">
        <f>VLOOKUP(H4795,Base!$B$143:$P$194,J4800+1,FALSE)</f>
        <v>24</v>
      </c>
      <c r="I4797" s="379"/>
      <c r="J4797" s="380"/>
      <c r="K4797" s="30"/>
      <c r="L4797" s="30"/>
      <c r="M4797" s="30"/>
      <c r="N4797" s="30"/>
      <c r="O4797" s="30"/>
      <c r="P4797" s="30"/>
    </row>
    <row r="4798" spans="1:16" ht="14.1" customHeight="1" thickBot="1" x14ac:dyDescent="0.25">
      <c r="A4798" s="241">
        <f t="shared" si="5302"/>
        <v>2</v>
      </c>
      <c r="B4798" s="241" t="str">
        <f t="shared" si="5303"/>
        <v>CONFERENTE</v>
      </c>
      <c r="C4798" s="241" t="str">
        <f t="shared" si="5304"/>
        <v>CURITIBA</v>
      </c>
      <c r="D4798" s="16"/>
    </row>
    <row r="4799" spans="1:16" s="4" customFormat="1" ht="18" customHeight="1" x14ac:dyDescent="0.2">
      <c r="A4799" s="241">
        <f t="shared" si="5302"/>
        <v>2</v>
      </c>
      <c r="B4799" s="241" t="str">
        <f t="shared" si="5303"/>
        <v>CONFERENTE</v>
      </c>
      <c r="C4799" s="241" t="str">
        <f t="shared" si="5304"/>
        <v>CURITIBA</v>
      </c>
      <c r="D4799" s="381" t="str">
        <f>Raiz!$D$11</f>
        <v>IDENTIFICAÇÃO DO SERVIÇO</v>
      </c>
      <c r="E4799" s="381"/>
      <c r="F4799" s="381"/>
      <c r="G4799" s="381"/>
      <c r="H4799" s="381"/>
      <c r="I4799" s="381"/>
      <c r="J4799" s="381"/>
      <c r="K4799" s="30"/>
      <c r="L4799" s="30"/>
      <c r="M4799" s="30"/>
      <c r="N4799" s="30"/>
      <c r="O4799" s="30"/>
      <c r="P4799" s="30"/>
    </row>
    <row r="4800" spans="1:16" s="4" customFormat="1" ht="18" customHeight="1" x14ac:dyDescent="0.2">
      <c r="A4800" s="241">
        <f t="shared" si="5302"/>
        <v>2</v>
      </c>
      <c r="B4800" s="241" t="str">
        <f t="shared" si="5303"/>
        <v>CONFERENTE</v>
      </c>
      <c r="C4800" s="241" t="str">
        <f t="shared" si="5304"/>
        <v>CURITIBA</v>
      </c>
      <c r="D4800" s="389" t="str">
        <f>Raiz!$D$12</f>
        <v>Tipo de Serviço</v>
      </c>
      <c r="E4800" s="389"/>
      <c r="F4800" s="389"/>
      <c r="G4800" s="387" t="str">
        <f>VLOOKUP(M4790,Base!$T$86:$V$813,3,FALSE)</f>
        <v>CONFERENTE</v>
      </c>
      <c r="H4800" s="388"/>
      <c r="I4800" s="388"/>
      <c r="J4800" s="238">
        <f>VLOOKUP(G4800,Base!$B$11:$E$24,4,FALSE)</f>
        <v>7</v>
      </c>
      <c r="M4800" s="30"/>
      <c r="N4800" s="30"/>
      <c r="O4800" s="30"/>
      <c r="P4800" s="30"/>
    </row>
    <row r="4801" spans="1:16" s="4" customFormat="1" ht="18" customHeight="1" x14ac:dyDescent="0.2">
      <c r="A4801" s="241">
        <f t="shared" si="5302"/>
        <v>2</v>
      </c>
      <c r="B4801" s="241" t="str">
        <f t="shared" si="5303"/>
        <v>CONFERENTE</v>
      </c>
      <c r="C4801" s="241" t="str">
        <f t="shared" si="5304"/>
        <v>CURITIBA</v>
      </c>
      <c r="D4801" s="389" t="str">
        <f>Raiz!$D$13</f>
        <v>Unidade de medida</v>
      </c>
      <c r="E4801" s="389"/>
      <c r="F4801" s="389"/>
      <c r="G4801" s="390" t="str">
        <f>Base!$C$6</f>
        <v>Posto</v>
      </c>
      <c r="H4801" s="390"/>
      <c r="I4801" s="390"/>
      <c r="J4801" s="390"/>
      <c r="K4801" s="30"/>
      <c r="L4801" s="30"/>
      <c r="M4801" s="30"/>
      <c r="N4801" s="30"/>
      <c r="O4801" s="30"/>
      <c r="P4801" s="30"/>
    </row>
    <row r="4802" spans="1:16" s="4" customFormat="1" ht="18" customHeight="1" thickBot="1" x14ac:dyDescent="0.25">
      <c r="A4802" s="241">
        <f t="shared" si="5302"/>
        <v>2</v>
      </c>
      <c r="B4802" s="241" t="str">
        <f t="shared" si="5303"/>
        <v>CONFERENTE</v>
      </c>
      <c r="C4802" s="241" t="str">
        <f t="shared" si="5304"/>
        <v>CURITIBA</v>
      </c>
      <c r="D4802" s="396" t="str">
        <f>Raiz!$D$14</f>
        <v>Quantidade a contratar (unidade de medida)</v>
      </c>
      <c r="E4802" s="396"/>
      <c r="F4802" s="396"/>
      <c r="G4802" s="378">
        <f>VLOOKUP(H4795,Base!$B$86:$P$137,1+J4800,FALSE)</f>
        <v>3</v>
      </c>
      <c r="H4802" s="379"/>
      <c r="I4802" s="379"/>
      <c r="J4802" s="380"/>
      <c r="K4802" s="30"/>
      <c r="L4802" s="30"/>
      <c r="M4802" s="30"/>
      <c r="N4802" s="30"/>
      <c r="O4802" s="30"/>
      <c r="P4802" s="30"/>
    </row>
    <row r="4803" spans="1:16" s="4" customFormat="1" ht="14.1" customHeight="1" thickBot="1" x14ac:dyDescent="0.25">
      <c r="A4803" s="241">
        <f t="shared" si="5302"/>
        <v>2</v>
      </c>
      <c r="B4803" s="241" t="str">
        <f t="shared" si="5303"/>
        <v>CONFERENTE</v>
      </c>
      <c r="C4803" s="241" t="str">
        <f t="shared" si="5304"/>
        <v>CURITIBA</v>
      </c>
      <c r="D4803" s="5"/>
      <c r="E4803" s="5"/>
      <c r="F4803" s="5"/>
      <c r="G4803" s="5"/>
      <c r="H4803" s="5"/>
      <c r="I4803" s="5"/>
      <c r="J4803" s="5"/>
      <c r="K4803" s="29"/>
      <c r="L4803" s="29"/>
      <c r="M4803" s="30"/>
      <c r="N4803" s="30"/>
      <c r="O4803" s="30"/>
      <c r="P4803" s="30"/>
    </row>
    <row r="4804" spans="1:16" s="4" customFormat="1" ht="18" customHeight="1" x14ac:dyDescent="0.2">
      <c r="A4804" s="241">
        <f t="shared" si="5302"/>
        <v>2</v>
      </c>
      <c r="B4804" s="241" t="str">
        <f t="shared" si="5303"/>
        <v>CONFERENTE</v>
      </c>
      <c r="C4804" s="241" t="str">
        <f t="shared" si="5304"/>
        <v>CURITIBA</v>
      </c>
      <c r="D4804" s="381" t="str">
        <f>Raiz!$D$16</f>
        <v>1. MÓDULOS: Mão de obra vinculada à execução contratual</v>
      </c>
      <c r="E4804" s="381"/>
      <c r="F4804" s="381"/>
      <c r="G4804" s="381"/>
      <c r="H4804" s="381"/>
      <c r="I4804" s="381"/>
      <c r="J4804" s="381"/>
      <c r="K4804" s="30"/>
      <c r="L4804" s="30"/>
      <c r="M4804" s="30"/>
      <c r="N4804" s="30"/>
      <c r="O4804" s="30"/>
      <c r="P4804" s="30"/>
    </row>
    <row r="4805" spans="1:16" s="4" customFormat="1" ht="18" customHeight="1" x14ac:dyDescent="0.2">
      <c r="A4805" s="241">
        <f t="shared" si="5302"/>
        <v>2</v>
      </c>
      <c r="B4805" s="241" t="str">
        <f t="shared" si="5303"/>
        <v>CONFERENTE</v>
      </c>
      <c r="C4805" s="241" t="str">
        <f t="shared" si="5304"/>
        <v>CURITIBA</v>
      </c>
      <c r="D4805" s="382" t="str">
        <f>Raiz!$D$17</f>
        <v>Dados para composição dos custos referentes a mão de obra</v>
      </c>
      <c r="E4805" s="382"/>
      <c r="F4805" s="382"/>
      <c r="G4805" s="382"/>
      <c r="H4805" s="382"/>
      <c r="I4805" s="382"/>
      <c r="J4805" s="382"/>
      <c r="K4805" s="30"/>
      <c r="L4805" s="30"/>
      <c r="M4805" s="30"/>
      <c r="N4805" s="30"/>
      <c r="O4805" s="30"/>
      <c r="P4805" s="30"/>
    </row>
    <row r="4806" spans="1:16" s="4" customFormat="1" ht="18" customHeight="1" x14ac:dyDescent="0.2">
      <c r="A4806" s="241">
        <f t="shared" si="5302"/>
        <v>2</v>
      </c>
      <c r="B4806" s="241" t="str">
        <f t="shared" si="5303"/>
        <v>CONFERENTE</v>
      </c>
      <c r="C4806" s="241" t="str">
        <f t="shared" si="5304"/>
        <v>CURITIBA</v>
      </c>
      <c r="D4806" s="52">
        <f>Raiz!$D$18</f>
        <v>1</v>
      </c>
      <c r="E4806" s="359" t="str">
        <f>Raiz!$E$18</f>
        <v>Tipo de Serviço</v>
      </c>
      <c r="F4806" s="359"/>
      <c r="G4806" s="383" t="str">
        <f t="shared" ref="G4806" si="5306">G4800</f>
        <v>CONFERENTE</v>
      </c>
      <c r="H4806" s="383"/>
      <c r="I4806" s="383"/>
      <c r="J4806" s="384"/>
      <c r="K4806" s="30"/>
      <c r="L4806" s="30"/>
      <c r="M4806" s="30"/>
      <c r="N4806" s="30"/>
      <c r="O4806" s="30"/>
      <c r="P4806" s="30"/>
    </row>
    <row r="4807" spans="1:16" s="4" customFormat="1" ht="18" customHeight="1" x14ac:dyDescent="0.2">
      <c r="A4807" s="241">
        <f t="shared" si="5302"/>
        <v>2</v>
      </c>
      <c r="B4807" s="241" t="str">
        <f t="shared" si="5303"/>
        <v>CONFERENTE</v>
      </c>
      <c r="C4807" s="241" t="str">
        <f t="shared" si="5304"/>
        <v>CURITIBA</v>
      </c>
      <c r="D4807" s="52">
        <f>Raiz!$D$19</f>
        <v>2</v>
      </c>
      <c r="E4807" s="359" t="str">
        <f>Raiz!$E$19</f>
        <v>Classificação Brasileira de Ocupações (CBO)</v>
      </c>
      <c r="F4807" s="359"/>
      <c r="G4807" s="373" t="str">
        <f>VLOOKUP(G4800,Base!$B$11:$C$24,2,FALSE)</f>
        <v>4142-15</v>
      </c>
      <c r="H4807" s="373"/>
      <c r="I4807" s="373"/>
      <c r="J4807" s="374"/>
      <c r="K4807" s="127"/>
      <c r="L4807" s="127"/>
      <c r="M4807" s="30"/>
      <c r="N4807" s="30"/>
      <c r="O4807" s="30"/>
      <c r="P4807" s="30"/>
    </row>
    <row r="4808" spans="1:16" s="4" customFormat="1" ht="18" customHeight="1" x14ac:dyDescent="0.2">
      <c r="A4808" s="241">
        <f t="shared" si="5302"/>
        <v>2</v>
      </c>
      <c r="B4808" s="241" t="str">
        <f t="shared" si="5303"/>
        <v>CONFERENTE</v>
      </c>
      <c r="C4808" s="241" t="str">
        <f t="shared" si="5304"/>
        <v>CURITIBA</v>
      </c>
      <c r="D4808" s="52">
        <f>Raiz!$D$20</f>
        <v>3</v>
      </c>
      <c r="E4808" s="399" t="str">
        <f>Raiz!$E$20</f>
        <v>Salário Normativo da Categoria</v>
      </c>
      <c r="F4808" s="399"/>
      <c r="G4808" s="364">
        <f>VLOOKUP(H4795,Base!$B$371:$P$422,J4800+1,FALSE)</f>
        <v>1270.97</v>
      </c>
      <c r="H4808" s="364"/>
      <c r="I4808" s="364"/>
      <c r="J4808" s="365"/>
      <c r="K4808" s="127"/>
      <c r="L4808" s="127"/>
      <c r="M4808" s="30"/>
      <c r="N4808" s="30"/>
      <c r="O4808" s="30"/>
      <c r="P4808" s="30"/>
    </row>
    <row r="4809" spans="1:16" s="4" customFormat="1" ht="30" customHeight="1" x14ac:dyDescent="0.2">
      <c r="A4809" s="241">
        <f t="shared" si="5302"/>
        <v>2</v>
      </c>
      <c r="B4809" s="241" t="str">
        <f t="shared" si="5303"/>
        <v>CONFERENTE</v>
      </c>
      <c r="C4809" s="241" t="str">
        <f t="shared" si="5304"/>
        <v>CURITIBA</v>
      </c>
      <c r="D4809" s="147">
        <f>Raiz!$D$21</f>
        <v>4</v>
      </c>
      <c r="E4809" s="407" t="str">
        <f>Raiz!$E$21</f>
        <v>Categoria Profissional (vinculada à execução contratual)</v>
      </c>
      <c r="F4809" s="407"/>
      <c r="G4809" s="375" t="str">
        <f>VLOOKUP(H4795,Base!$B$200:$P$251,J4800+1,FALSE)</f>
        <v>EMPREGADOS EM EMPRESAS DE PRESTAÇÃO DE SERV. A TERCEIROS</v>
      </c>
      <c r="H4809" s="375"/>
      <c r="I4809" s="375"/>
      <c r="J4809" s="376"/>
      <c r="K4809" s="127"/>
      <c r="L4809" s="127"/>
      <c r="M4809" s="30"/>
      <c r="N4809" s="30"/>
      <c r="O4809" s="30"/>
      <c r="P4809" s="30"/>
    </row>
    <row r="4810" spans="1:16" s="4" customFormat="1" ht="18" customHeight="1" x14ac:dyDescent="0.2">
      <c r="A4810" s="241">
        <f t="shared" si="5302"/>
        <v>2</v>
      </c>
      <c r="B4810" s="241" t="str">
        <f t="shared" si="5303"/>
        <v>CONFERENTE</v>
      </c>
      <c r="C4810" s="241" t="str">
        <f t="shared" si="5304"/>
        <v>CURITIBA</v>
      </c>
      <c r="D4810" s="52">
        <f>Raiz!$D$22</f>
        <v>5</v>
      </c>
      <c r="E4810" s="403" t="str">
        <f>Raiz!$E$22</f>
        <v>CCT - Data-Base da Categoria (dia/mês/ano)</v>
      </c>
      <c r="F4810" s="403"/>
      <c r="G4810" s="391" t="str">
        <f>VLOOKUP(H4795,Base!$B$314:$P$365,J4800+1,FALSE)</f>
        <v>PR000751/2021 - 01/03/2021</v>
      </c>
      <c r="H4810" s="391"/>
      <c r="I4810" s="391"/>
      <c r="J4810" s="392"/>
      <c r="K4810" s="127"/>
      <c r="L4810" s="127"/>
      <c r="M4810" s="30"/>
      <c r="N4810" s="30"/>
      <c r="O4810" s="30"/>
      <c r="P4810" s="30"/>
    </row>
    <row r="4811" spans="1:16" s="4" customFormat="1" ht="18" customHeight="1" x14ac:dyDescent="0.2">
      <c r="A4811" s="241">
        <f t="shared" si="5302"/>
        <v>2</v>
      </c>
      <c r="B4811" s="241" t="str">
        <f t="shared" si="5303"/>
        <v>CONFERENTE</v>
      </c>
      <c r="C4811" s="241" t="str">
        <f t="shared" si="5304"/>
        <v>CURITIBA</v>
      </c>
      <c r="D4811" s="52">
        <f>Raiz!$D$23</f>
        <v>6</v>
      </c>
      <c r="E4811" s="359" t="str">
        <f>Raiz!$E$23</f>
        <v>Carga horária a contratar (Horas/Mês)</v>
      </c>
      <c r="F4811" s="359"/>
      <c r="G4811" s="371">
        <f>VLOOKUP(H4795,Base!$B$485:$P$536,J4800+1,FALSE)</f>
        <v>200</v>
      </c>
      <c r="H4811" s="371"/>
      <c r="I4811" s="371"/>
      <c r="J4811" s="372"/>
      <c r="K4811" s="127"/>
      <c r="L4811" s="127"/>
      <c r="M4811" s="30"/>
      <c r="N4811" s="30"/>
      <c r="O4811" s="30"/>
      <c r="P4811" s="30"/>
    </row>
    <row r="4812" spans="1:16" s="4" customFormat="1" ht="18" customHeight="1" x14ac:dyDescent="0.2">
      <c r="A4812" s="241">
        <f t="shared" si="5302"/>
        <v>2</v>
      </c>
      <c r="B4812" s="241" t="str">
        <f t="shared" si="5303"/>
        <v>CONFERENTE</v>
      </c>
      <c r="C4812" s="241" t="str">
        <f t="shared" si="5304"/>
        <v>CURITIBA</v>
      </c>
      <c r="D4812" s="52">
        <f>Raiz!$D$24</f>
        <v>7</v>
      </c>
      <c r="E4812" s="359" t="str">
        <f>Raiz!$E$24</f>
        <v>Valor do vale transporte</v>
      </c>
      <c r="F4812" s="359"/>
      <c r="G4812" s="364">
        <f>VLOOKUP(H4795,Base!$B$29:$E$80,4,FALSE)</f>
        <v>4.5</v>
      </c>
      <c r="H4812" s="364" t="s">
        <v>35</v>
      </c>
      <c r="I4812" s="364"/>
      <c r="J4812" s="365"/>
      <c r="K4812" s="30"/>
      <c r="L4812" s="30"/>
      <c r="M4812" s="30"/>
      <c r="N4812" s="30"/>
      <c r="O4812" s="30"/>
      <c r="P4812" s="30"/>
    </row>
    <row r="4813" spans="1:16" s="4" customFormat="1" ht="18" customHeight="1" x14ac:dyDescent="0.2">
      <c r="A4813" s="241">
        <f t="shared" si="5302"/>
        <v>2</v>
      </c>
      <c r="B4813" s="241" t="str">
        <f t="shared" si="5303"/>
        <v>CONFERENTE</v>
      </c>
      <c r="C4813" s="241" t="str">
        <f t="shared" si="5304"/>
        <v>CURITIBA</v>
      </c>
      <c r="D4813" s="52">
        <f>Raiz!$D$25</f>
        <v>8</v>
      </c>
      <c r="E4813" s="359" t="str">
        <f>Raiz!$E$25</f>
        <v>Valor do vale alimentação</v>
      </c>
      <c r="F4813" s="359"/>
      <c r="G4813" s="364">
        <f>VLOOKUP(H4795,Base!$B$656:$P$707,J4800+1,FALSE)</f>
        <v>23</v>
      </c>
      <c r="H4813" s="364"/>
      <c r="I4813" s="364"/>
      <c r="J4813" s="365"/>
      <c r="K4813" s="127"/>
      <c r="L4813" s="127"/>
      <c r="M4813" s="30"/>
      <c r="N4813" s="30"/>
      <c r="O4813" s="30"/>
      <c r="P4813" s="30"/>
    </row>
    <row r="4814" spans="1:16" s="4" customFormat="1" ht="18" customHeight="1" thickBot="1" x14ac:dyDescent="0.25">
      <c r="A4814" s="241">
        <f t="shared" si="5302"/>
        <v>2</v>
      </c>
      <c r="B4814" s="241" t="str">
        <f t="shared" si="5303"/>
        <v>CONFERENTE</v>
      </c>
      <c r="C4814" s="241" t="str">
        <f t="shared" si="5304"/>
        <v>CURITIBA</v>
      </c>
      <c r="D4814" s="17">
        <f>Raiz!$D$26</f>
        <v>9</v>
      </c>
      <c r="E4814" s="360" t="str">
        <f>Raiz!$E$26</f>
        <v>Salário Mínimo Vigente</v>
      </c>
      <c r="F4814" s="360"/>
      <c r="G4814" s="361">
        <f>Base!$C$5</f>
        <v>1100</v>
      </c>
      <c r="H4814" s="361"/>
      <c r="I4814" s="361"/>
      <c r="J4814" s="362"/>
      <c r="K4814" s="30"/>
      <c r="L4814" s="30"/>
      <c r="M4814" s="30"/>
      <c r="N4814" s="30"/>
      <c r="O4814" s="30"/>
      <c r="P4814" s="30"/>
    </row>
    <row r="4815" spans="1:16" ht="14.1" customHeight="1" thickBot="1" x14ac:dyDescent="0.25">
      <c r="A4815" s="241">
        <f t="shared" si="5302"/>
        <v>2</v>
      </c>
      <c r="B4815" s="241" t="str">
        <f t="shared" si="5303"/>
        <v>CONFERENTE</v>
      </c>
      <c r="C4815" s="241" t="str">
        <f t="shared" si="5304"/>
        <v>CURITIBA</v>
      </c>
      <c r="D4815" s="4"/>
      <c r="E4815" s="4"/>
      <c r="F4815" s="4"/>
      <c r="G4815" s="4"/>
      <c r="H4815" s="4"/>
      <c r="I4815" s="4"/>
      <c r="J4815" s="4"/>
    </row>
    <row r="4816" spans="1:16" ht="18" customHeight="1" x14ac:dyDescent="0.2">
      <c r="A4816" s="241">
        <f t="shared" si="5302"/>
        <v>2</v>
      </c>
      <c r="B4816" s="241" t="str">
        <f t="shared" si="5303"/>
        <v>CONFERENTE</v>
      </c>
      <c r="C4816" s="241" t="str">
        <f t="shared" si="5304"/>
        <v>CURITIBA</v>
      </c>
      <c r="D4816" s="363" t="str">
        <f>Raiz!$D$28</f>
        <v>MÓDULO 1 – COMPOSIÇÃO DA REMUNERAÇÃO</v>
      </c>
      <c r="E4816" s="363"/>
      <c r="F4816" s="363"/>
      <c r="G4816" s="363"/>
      <c r="H4816" s="363"/>
      <c r="I4816" s="1" t="str">
        <f>Raiz!I$28</f>
        <v>%</v>
      </c>
      <c r="J4816" s="2" t="str">
        <f>Raiz!$J$28</f>
        <v>Valor R$</v>
      </c>
    </row>
    <row r="4817" spans="1:12" ht="18" customHeight="1" x14ac:dyDescent="0.2">
      <c r="A4817" s="241">
        <f t="shared" si="5302"/>
        <v>2</v>
      </c>
      <c r="B4817" s="241" t="str">
        <f t="shared" si="5303"/>
        <v>CONFERENTE</v>
      </c>
      <c r="C4817" s="241" t="str">
        <f t="shared" si="5304"/>
        <v>CURITIBA</v>
      </c>
      <c r="D4817" s="52" t="str">
        <f>Raiz!$D$29</f>
        <v>A</v>
      </c>
      <c r="E4817" s="398" t="str">
        <f>Raiz!$E$29</f>
        <v>Salário-Base</v>
      </c>
      <c r="F4817" s="398"/>
      <c r="G4817" s="398"/>
      <c r="H4817" s="398"/>
      <c r="I4817" s="314"/>
      <c r="J4817" s="19">
        <f>VLOOKUP(H4795,Base!$B$599:$P$650,J4800+1,FALSE)</f>
        <v>1155.4272727272728</v>
      </c>
      <c r="K4817" s="128"/>
      <c r="L4817" s="128"/>
    </row>
    <row r="4818" spans="1:12" ht="18" customHeight="1" x14ac:dyDescent="0.2">
      <c r="A4818" s="241">
        <f t="shared" si="5302"/>
        <v>2</v>
      </c>
      <c r="B4818" s="241" t="str">
        <f t="shared" si="5303"/>
        <v>CONFERENTE</v>
      </c>
      <c r="C4818" s="241" t="str">
        <f t="shared" si="5304"/>
        <v>CURITIBA</v>
      </c>
      <c r="D4818" s="147" t="str">
        <f>Raiz!$D$30</f>
        <v>B</v>
      </c>
      <c r="E4818" s="338" t="str">
        <f>Raiz!$E$30</f>
        <v>Adicional de Insalubridade</v>
      </c>
      <c r="F4818" s="338"/>
      <c r="G4818" s="338"/>
      <c r="H4818" s="338"/>
      <c r="I4818" s="119">
        <f>VLOOKUP(H4795,Base!$B$1055:$P$1106,J4800+1,FALSE)</f>
        <v>0</v>
      </c>
      <c r="J4818" s="19">
        <f t="shared" ref="J4818" si="5307">ROUND(I4818*J4817,2)</f>
        <v>0</v>
      </c>
      <c r="K4818" s="128"/>
      <c r="L4818" s="128"/>
    </row>
    <row r="4819" spans="1:12" ht="18" customHeight="1" x14ac:dyDescent="0.2">
      <c r="A4819" s="241">
        <f t="shared" si="5302"/>
        <v>2</v>
      </c>
      <c r="B4819" s="241" t="str">
        <f t="shared" si="5303"/>
        <v>CONFERENTE</v>
      </c>
      <c r="C4819" s="241" t="str">
        <f t="shared" si="5304"/>
        <v>CURITIBA</v>
      </c>
      <c r="D4819" s="52" t="str">
        <f>Raiz!$D$31</f>
        <v>C</v>
      </c>
      <c r="E4819" s="397" t="str">
        <f>Raiz!$E$31</f>
        <v>Outros (especificar)</v>
      </c>
      <c r="F4819" s="397"/>
      <c r="G4819" s="397"/>
      <c r="H4819" s="397"/>
      <c r="I4819" s="20"/>
      <c r="J4819" s="19">
        <f>VLOOKUP(H4795,Base!$B$827:$P$878,J4800+1,FALSE)</f>
        <v>0</v>
      </c>
      <c r="K4819" s="128"/>
      <c r="L4819" s="128"/>
    </row>
    <row r="4820" spans="1:12" ht="18" customHeight="1" x14ac:dyDescent="0.2">
      <c r="A4820" s="241">
        <f t="shared" si="5302"/>
        <v>2</v>
      </c>
      <c r="B4820" s="241" t="str">
        <f t="shared" si="5303"/>
        <v>CONFERENTE</v>
      </c>
      <c r="C4820" s="241" t="str">
        <f t="shared" si="5304"/>
        <v>CURITIBA</v>
      </c>
      <c r="D4820" s="52"/>
      <c r="E4820" s="323"/>
      <c r="F4820" s="323"/>
      <c r="G4820" s="323"/>
      <c r="H4820" s="323"/>
      <c r="I4820" s="20"/>
      <c r="J4820" s="19"/>
    </row>
    <row r="4821" spans="1:12" ht="18" customHeight="1" x14ac:dyDescent="0.2">
      <c r="A4821" s="241">
        <f t="shared" si="5302"/>
        <v>2</v>
      </c>
      <c r="B4821" s="241" t="str">
        <f t="shared" si="5303"/>
        <v>CONFERENTE</v>
      </c>
      <c r="C4821" s="241" t="str">
        <f t="shared" si="5304"/>
        <v>CURITIBA</v>
      </c>
      <c r="D4821" s="52"/>
      <c r="E4821" s="323"/>
      <c r="F4821" s="323"/>
      <c r="G4821" s="323"/>
      <c r="H4821" s="323"/>
      <c r="I4821" s="20"/>
      <c r="J4821" s="36"/>
    </row>
    <row r="4822" spans="1:12" ht="18" customHeight="1" x14ac:dyDescent="0.2">
      <c r="A4822" s="241">
        <f t="shared" si="5302"/>
        <v>2</v>
      </c>
      <c r="B4822" s="241" t="str">
        <f t="shared" si="5303"/>
        <v>CONFERENTE</v>
      </c>
      <c r="C4822" s="241" t="str">
        <f t="shared" si="5304"/>
        <v>CURITIBA</v>
      </c>
      <c r="D4822" s="52"/>
      <c r="E4822" s="323"/>
      <c r="F4822" s="323"/>
      <c r="G4822" s="323"/>
      <c r="H4822" s="323"/>
      <c r="I4822" s="20"/>
      <c r="J4822" s="36"/>
    </row>
    <row r="4823" spans="1:12" ht="18" customHeight="1" thickBot="1" x14ac:dyDescent="0.25">
      <c r="A4823" s="241">
        <f t="shared" si="5302"/>
        <v>2</v>
      </c>
      <c r="B4823" s="241" t="str">
        <f t="shared" si="5303"/>
        <v>CONFERENTE</v>
      </c>
      <c r="C4823" s="241" t="str">
        <f t="shared" si="5304"/>
        <v>CURITIBA</v>
      </c>
      <c r="D4823" s="317" t="str">
        <f>Raiz!$D$35</f>
        <v>Total do Módulo 1 - Composição da Remuneração</v>
      </c>
      <c r="E4823" s="317"/>
      <c r="F4823" s="317"/>
      <c r="G4823" s="317"/>
      <c r="H4823" s="317"/>
      <c r="I4823" s="317"/>
      <c r="J4823" s="21">
        <f t="shared" ref="J4823" si="5308">SUM(J4817:J4820)</f>
        <v>1155.4272727272728</v>
      </c>
    </row>
    <row r="4824" spans="1:12" ht="14.1" customHeight="1" thickBot="1" x14ac:dyDescent="0.25">
      <c r="A4824" s="241">
        <f t="shared" si="5302"/>
        <v>2</v>
      </c>
      <c r="B4824" s="241" t="str">
        <f t="shared" si="5303"/>
        <v>CONFERENTE</v>
      </c>
      <c r="C4824" s="241" t="str">
        <f t="shared" si="5304"/>
        <v>CURITIBA</v>
      </c>
      <c r="D4824" s="4"/>
      <c r="E4824" s="4"/>
      <c r="F4824" s="4"/>
      <c r="G4824" s="4"/>
      <c r="H4824" s="4"/>
      <c r="I4824" s="4"/>
      <c r="J4824" s="4"/>
    </row>
    <row r="4825" spans="1:12" ht="18" customHeight="1" x14ac:dyDescent="0.2">
      <c r="A4825" s="241">
        <f t="shared" si="5302"/>
        <v>2</v>
      </c>
      <c r="B4825" s="241" t="str">
        <f t="shared" si="5303"/>
        <v>CONFERENTE</v>
      </c>
      <c r="C4825" s="241" t="str">
        <f t="shared" si="5304"/>
        <v>CURITIBA</v>
      </c>
      <c r="D4825" s="339" t="str">
        <f>Raiz!$D$37</f>
        <v>MÓDULO 2 – ENCARGOS E BENEFÍCIOS ANUAIS, MENSAIS E DIÁRIOS</v>
      </c>
      <c r="E4825" s="340"/>
      <c r="F4825" s="340"/>
      <c r="G4825" s="340"/>
      <c r="H4825" s="357"/>
      <c r="I4825" s="1" t="str">
        <f>Raiz!$I$37</f>
        <v>%</v>
      </c>
      <c r="J4825" s="2" t="str">
        <f>Raiz!$J$37</f>
        <v>Valor R$</v>
      </c>
    </row>
    <row r="4826" spans="1:12" ht="18" customHeight="1" x14ac:dyDescent="0.2">
      <c r="A4826" s="241">
        <f t="shared" si="5302"/>
        <v>2</v>
      </c>
      <c r="B4826" s="241" t="str">
        <f t="shared" si="5303"/>
        <v>CONFERENTE</v>
      </c>
      <c r="C4826" s="241" t="str">
        <f t="shared" si="5304"/>
        <v>CURITIBA</v>
      </c>
      <c r="D4826" s="343" t="str">
        <f>Raiz!$D$38</f>
        <v xml:space="preserve"> Submódulo 2.1 - 13º (décimo terceiro) Salário, Férias e Adicional de Férias</v>
      </c>
      <c r="E4826" s="343"/>
      <c r="F4826" s="343"/>
      <c r="G4826" s="343"/>
      <c r="H4826" s="343"/>
      <c r="I4826" s="343"/>
      <c r="J4826" s="345"/>
    </row>
    <row r="4827" spans="1:12" ht="18" customHeight="1" x14ac:dyDescent="0.2">
      <c r="A4827" s="241">
        <f t="shared" si="5302"/>
        <v>2</v>
      </c>
      <c r="B4827" s="241" t="str">
        <f t="shared" si="5303"/>
        <v>CONFERENTE</v>
      </c>
      <c r="C4827" s="241" t="str">
        <f t="shared" si="5304"/>
        <v>CURITIBA</v>
      </c>
      <c r="D4827" s="52" t="str">
        <f>Raiz!$D$39</f>
        <v>A</v>
      </c>
      <c r="E4827" s="323" t="str">
        <f>Raiz!$E$39</f>
        <v>13º Salário</v>
      </c>
      <c r="F4827" s="323"/>
      <c r="G4827" s="323"/>
      <c r="H4827" s="323"/>
      <c r="I4827" s="20">
        <f>Raiz!$I$39</f>
        <v>8.3333333333333329E-2</v>
      </c>
      <c r="J4827" s="22">
        <f t="shared" ref="J4827" si="5309">ROUND(I4827*J4823,2)</f>
        <v>96.29</v>
      </c>
    </row>
    <row r="4828" spans="1:12" ht="18" customHeight="1" x14ac:dyDescent="0.2">
      <c r="A4828" s="241">
        <f t="shared" si="5302"/>
        <v>2</v>
      </c>
      <c r="B4828" s="241" t="str">
        <f t="shared" si="5303"/>
        <v>CONFERENTE</v>
      </c>
      <c r="C4828" s="241" t="str">
        <f t="shared" si="5304"/>
        <v>CURITIBA</v>
      </c>
      <c r="D4828" s="52" t="str">
        <f>Raiz!$D$40</f>
        <v>B</v>
      </c>
      <c r="E4828" s="320" t="str">
        <f>Raiz!$E$40</f>
        <v xml:space="preserve">Adicional de Férias </v>
      </c>
      <c r="F4828" s="322"/>
      <c r="G4828" s="322"/>
      <c r="H4828" s="321"/>
      <c r="I4828" s="20">
        <f>Raiz!$I$40</f>
        <v>2.7777777777777776E-2</v>
      </c>
      <c r="J4828" s="22">
        <f t="shared" ref="J4828" si="5310">ROUND(I4828*J4823,2)</f>
        <v>32.1</v>
      </c>
      <c r="K4828" s="30"/>
      <c r="L4828" s="30"/>
    </row>
    <row r="4829" spans="1:12" ht="18" customHeight="1" thickBot="1" x14ac:dyDescent="0.25">
      <c r="A4829" s="241">
        <f t="shared" si="5302"/>
        <v>2</v>
      </c>
      <c r="B4829" s="241" t="str">
        <f t="shared" si="5303"/>
        <v>CONFERENTE</v>
      </c>
      <c r="C4829" s="241" t="str">
        <f t="shared" si="5304"/>
        <v>CURITIBA</v>
      </c>
      <c r="D4829" s="317" t="str">
        <f>Raiz!$D$41</f>
        <v>Total do Submódulo 2.1</v>
      </c>
      <c r="E4829" s="317"/>
      <c r="F4829" s="317"/>
      <c r="G4829" s="317"/>
      <c r="H4829" s="317"/>
      <c r="I4829" s="317"/>
      <c r="J4829" s="248">
        <f t="shared" ref="J4829" si="5311">SUM(J4827:J4828)</f>
        <v>128.39000000000001</v>
      </c>
      <c r="K4829" s="30"/>
      <c r="L4829" s="30"/>
    </row>
    <row r="4830" spans="1:12" ht="14.1" customHeight="1" thickBot="1" x14ac:dyDescent="0.25">
      <c r="A4830" s="241">
        <f t="shared" si="5302"/>
        <v>2</v>
      </c>
      <c r="B4830" s="241" t="str">
        <f t="shared" si="5303"/>
        <v>CONFERENTE</v>
      </c>
      <c r="C4830" s="241" t="str">
        <f t="shared" si="5304"/>
        <v>CURITIBA</v>
      </c>
      <c r="D4830" s="4"/>
      <c r="E4830" s="4"/>
      <c r="F4830" s="4"/>
      <c r="G4830" s="4"/>
      <c r="H4830" s="4"/>
      <c r="I4830" s="4"/>
      <c r="J4830" s="4"/>
      <c r="K4830" s="30"/>
      <c r="L4830" s="30"/>
    </row>
    <row r="4831" spans="1:12" ht="18" customHeight="1" x14ac:dyDescent="0.2">
      <c r="A4831" s="241">
        <f t="shared" si="5302"/>
        <v>2</v>
      </c>
      <c r="B4831" s="241" t="str">
        <f t="shared" si="5303"/>
        <v>CONFERENTE</v>
      </c>
      <c r="C4831" s="241" t="str">
        <f t="shared" si="5304"/>
        <v>CURITIBA</v>
      </c>
      <c r="D4831" s="355" t="str">
        <f>Raiz!$D$43</f>
        <v xml:space="preserve"> Submódulo 2.2 - Encargos Previdenciários (GPS), FGTS e outras contribuições (Base de cálculo: Módulo 1 + Submódulo 2.1)</v>
      </c>
      <c r="E4831" s="355"/>
      <c r="F4831" s="355"/>
      <c r="G4831" s="355"/>
      <c r="H4831" s="355"/>
      <c r="I4831" s="355"/>
      <c r="J4831" s="356"/>
      <c r="K4831" s="30"/>
      <c r="L4831" s="30"/>
    </row>
    <row r="4832" spans="1:12" ht="18" customHeight="1" x14ac:dyDescent="0.2">
      <c r="A4832" s="241">
        <f t="shared" si="5302"/>
        <v>2</v>
      </c>
      <c r="B4832" s="241" t="str">
        <f t="shared" si="5303"/>
        <v>CONFERENTE</v>
      </c>
      <c r="C4832" s="241" t="str">
        <f t="shared" si="5304"/>
        <v>CURITIBA</v>
      </c>
      <c r="D4832" s="52" t="str">
        <f>Raiz!$D$44</f>
        <v>A</v>
      </c>
      <c r="E4832" s="354" t="str">
        <f>Raiz!$E$44</f>
        <v>INSS</v>
      </c>
      <c r="F4832" s="354"/>
      <c r="G4832" s="354"/>
      <c r="H4832" s="354"/>
      <c r="I4832" s="23">
        <f>Raiz!$I$44</f>
        <v>0.2</v>
      </c>
      <c r="J4832" s="22">
        <f t="shared" ref="J4832" si="5312">ROUND((J4823+J4829)*$I4832,2)</f>
        <v>256.76</v>
      </c>
      <c r="K4832" s="30"/>
      <c r="L4832" s="30"/>
    </row>
    <row r="4833" spans="1:12" ht="18" customHeight="1" x14ac:dyDescent="0.2">
      <c r="A4833" s="241">
        <f t="shared" si="5302"/>
        <v>2</v>
      </c>
      <c r="B4833" s="241" t="str">
        <f t="shared" si="5303"/>
        <v>CONFERENTE</v>
      </c>
      <c r="C4833" s="241" t="str">
        <f t="shared" si="5304"/>
        <v>CURITIBA</v>
      </c>
      <c r="D4833" s="52" t="str">
        <f>Raiz!$D$45</f>
        <v>B</v>
      </c>
      <c r="E4833" s="354" t="str">
        <f>Raiz!$E$45</f>
        <v>Salário Educação</v>
      </c>
      <c r="F4833" s="354"/>
      <c r="G4833" s="354"/>
      <c r="H4833" s="354"/>
      <c r="I4833" s="23">
        <f>Raiz!$I$45</f>
        <v>2.5000000000000001E-2</v>
      </c>
      <c r="J4833" s="22">
        <f t="shared" ref="J4833" si="5313">ROUND((J4823+J4829)*$I4833,2)</f>
        <v>32.1</v>
      </c>
      <c r="K4833" s="30"/>
      <c r="L4833" s="30"/>
    </row>
    <row r="4834" spans="1:12" ht="18" customHeight="1" x14ac:dyDescent="0.2">
      <c r="A4834" s="241">
        <f t="shared" si="5302"/>
        <v>2</v>
      </c>
      <c r="B4834" s="241" t="str">
        <f t="shared" si="5303"/>
        <v>CONFERENTE</v>
      </c>
      <c r="C4834" s="241" t="str">
        <f t="shared" si="5304"/>
        <v>CURITIBA</v>
      </c>
      <c r="D4834" s="52" t="str">
        <f>Raiz!$D$46</f>
        <v>C</v>
      </c>
      <c r="E4834" s="254" t="str">
        <f>Raiz!$E$46</f>
        <v>RAT X FAP       RAT=</v>
      </c>
      <c r="F4834" s="255">
        <f>Raiz!$F$46</f>
        <v>0.03</v>
      </c>
      <c r="G4834" s="256" t="str">
        <f>Raiz!$G$46</f>
        <v>FAP=</v>
      </c>
      <c r="H4834" s="257">
        <f>Raiz!$H$46</f>
        <v>1</v>
      </c>
      <c r="I4834" s="23">
        <f t="shared" ref="I4834" si="5314">ROUND(F4834*H4834,2)</f>
        <v>0.03</v>
      </c>
      <c r="J4834" s="22">
        <f t="shared" ref="J4834" si="5315">ROUND((J4823+J4829)*$I4834,2)</f>
        <v>38.51</v>
      </c>
      <c r="K4834" s="30"/>
      <c r="L4834" s="30"/>
    </row>
    <row r="4835" spans="1:12" ht="18" customHeight="1" x14ac:dyDescent="0.2">
      <c r="A4835" s="241">
        <f t="shared" si="5302"/>
        <v>2</v>
      </c>
      <c r="B4835" s="241" t="str">
        <f t="shared" si="5303"/>
        <v>CONFERENTE</v>
      </c>
      <c r="C4835" s="241" t="str">
        <f t="shared" si="5304"/>
        <v>CURITIBA</v>
      </c>
      <c r="D4835" s="52" t="str">
        <f>Raiz!$D$47</f>
        <v>D</v>
      </c>
      <c r="E4835" s="354" t="str">
        <f>Raiz!$E$47</f>
        <v>SESI ou SESC</v>
      </c>
      <c r="F4835" s="354"/>
      <c r="G4835" s="354"/>
      <c r="H4835" s="354"/>
      <c r="I4835" s="23">
        <f>Raiz!$I$47</f>
        <v>1.4999999999999999E-2</v>
      </c>
      <c r="J4835" s="22">
        <f t="shared" ref="J4835" si="5316">ROUND((J4823+J4829)*$I4835,2)</f>
        <v>19.260000000000002</v>
      </c>
      <c r="K4835" s="30"/>
      <c r="L4835" s="30"/>
    </row>
    <row r="4836" spans="1:12" ht="18" customHeight="1" x14ac:dyDescent="0.2">
      <c r="A4836" s="241">
        <f t="shared" si="5302"/>
        <v>2</v>
      </c>
      <c r="B4836" s="241" t="str">
        <f t="shared" si="5303"/>
        <v>CONFERENTE</v>
      </c>
      <c r="C4836" s="241" t="str">
        <f t="shared" si="5304"/>
        <v>CURITIBA</v>
      </c>
      <c r="D4836" s="52" t="str">
        <f>Raiz!$D$48</f>
        <v>E</v>
      </c>
      <c r="E4836" s="354" t="str">
        <f>Raiz!$E$48</f>
        <v>SENAI ou SENAC</v>
      </c>
      <c r="F4836" s="354"/>
      <c r="G4836" s="354"/>
      <c r="H4836" s="354"/>
      <c r="I4836" s="23">
        <f>Raiz!$I$48</f>
        <v>0.01</v>
      </c>
      <c r="J4836" s="22">
        <f t="shared" ref="J4836" si="5317">ROUND((J4823+J4829)*$I4836,2)</f>
        <v>12.84</v>
      </c>
      <c r="K4836" s="30"/>
      <c r="L4836" s="30"/>
    </row>
    <row r="4837" spans="1:12" ht="18" customHeight="1" x14ac:dyDescent="0.2">
      <c r="A4837" s="241">
        <f t="shared" si="5302"/>
        <v>2</v>
      </c>
      <c r="B4837" s="241" t="str">
        <f t="shared" si="5303"/>
        <v>CONFERENTE</v>
      </c>
      <c r="C4837" s="241" t="str">
        <f t="shared" si="5304"/>
        <v>CURITIBA</v>
      </c>
      <c r="D4837" s="52" t="str">
        <f>Raiz!$D$49</f>
        <v>F</v>
      </c>
      <c r="E4837" s="354" t="str">
        <f>Raiz!$E$49</f>
        <v>SEBRAE</v>
      </c>
      <c r="F4837" s="354"/>
      <c r="G4837" s="354"/>
      <c r="H4837" s="354"/>
      <c r="I4837" s="23">
        <f>Raiz!$I$49</f>
        <v>6.0000000000000001E-3</v>
      </c>
      <c r="J4837" s="22">
        <f t="shared" ref="J4837" si="5318">ROUND((J4823+J4829)*$I4837,2)</f>
        <v>7.7</v>
      </c>
      <c r="K4837" s="30"/>
      <c r="L4837" s="30"/>
    </row>
    <row r="4838" spans="1:12" ht="18" customHeight="1" x14ac:dyDescent="0.2">
      <c r="A4838" s="241">
        <f t="shared" si="5302"/>
        <v>2</v>
      </c>
      <c r="B4838" s="241" t="str">
        <f t="shared" si="5303"/>
        <v>CONFERENTE</v>
      </c>
      <c r="C4838" s="241" t="str">
        <f t="shared" si="5304"/>
        <v>CURITIBA</v>
      </c>
      <c r="D4838" s="52" t="str">
        <f>Raiz!$D$50</f>
        <v>G</v>
      </c>
      <c r="E4838" s="354" t="str">
        <f>Raiz!$E$50</f>
        <v>INCRA</v>
      </c>
      <c r="F4838" s="354"/>
      <c r="G4838" s="354"/>
      <c r="H4838" s="354"/>
      <c r="I4838" s="23">
        <f>Raiz!$I$50</f>
        <v>2E-3</v>
      </c>
      <c r="J4838" s="22">
        <f t="shared" ref="J4838" si="5319">ROUND((J4823+J4829)*$I4838,2)</f>
        <v>2.57</v>
      </c>
      <c r="K4838" s="30"/>
      <c r="L4838" s="30"/>
    </row>
    <row r="4839" spans="1:12" ht="18" customHeight="1" x14ac:dyDescent="0.2">
      <c r="A4839" s="241">
        <f t="shared" si="5302"/>
        <v>2</v>
      </c>
      <c r="B4839" s="241" t="str">
        <f t="shared" si="5303"/>
        <v>CONFERENTE</v>
      </c>
      <c r="C4839" s="241" t="str">
        <f t="shared" si="5304"/>
        <v>CURITIBA</v>
      </c>
      <c r="D4839" s="52" t="str">
        <f>Raiz!$D$51</f>
        <v>H</v>
      </c>
      <c r="E4839" s="354" t="str">
        <f>Raiz!$E$51</f>
        <v>FGTS</v>
      </c>
      <c r="F4839" s="354"/>
      <c r="G4839" s="354"/>
      <c r="H4839" s="354"/>
      <c r="I4839" s="23">
        <f>Raiz!$I$51</f>
        <v>0.08</v>
      </c>
      <c r="J4839" s="22">
        <f t="shared" ref="J4839" si="5320">ROUND((J4823+J4829)*$I4839,2)</f>
        <v>102.71</v>
      </c>
      <c r="K4839" s="30"/>
      <c r="L4839" s="30"/>
    </row>
    <row r="4840" spans="1:12" ht="18" customHeight="1" thickBot="1" x14ac:dyDescent="0.25">
      <c r="A4840" s="241">
        <f t="shared" si="5302"/>
        <v>2</v>
      </c>
      <c r="B4840" s="241" t="str">
        <f t="shared" si="5303"/>
        <v>CONFERENTE</v>
      </c>
      <c r="C4840" s="241" t="str">
        <f t="shared" si="5304"/>
        <v>CURITIBA</v>
      </c>
      <c r="D4840" s="319" t="str">
        <f>Raiz!$D$52</f>
        <v>Total do Submódulo 2.2</v>
      </c>
      <c r="E4840" s="319"/>
      <c r="F4840" s="319"/>
      <c r="G4840" s="319"/>
      <c r="H4840" s="319"/>
      <c r="I4840" s="24">
        <f t="shared" ref="I4840:J4840" si="5321">SUM(I4832:I4839)</f>
        <v>0.36800000000000005</v>
      </c>
      <c r="J4840" s="21">
        <f t="shared" si="5321"/>
        <v>472.44999999999993</v>
      </c>
      <c r="K4840" s="30"/>
      <c r="L4840" s="30"/>
    </row>
    <row r="4841" spans="1:12" ht="14.1" customHeight="1" thickBot="1" x14ac:dyDescent="0.25">
      <c r="A4841" s="241">
        <f t="shared" si="5302"/>
        <v>2</v>
      </c>
      <c r="B4841" s="241" t="str">
        <f t="shared" si="5303"/>
        <v>CONFERENTE</v>
      </c>
      <c r="C4841" s="241" t="str">
        <f t="shared" si="5304"/>
        <v>CURITIBA</v>
      </c>
      <c r="D4841" s="4"/>
      <c r="E4841" s="4"/>
      <c r="F4841" s="4"/>
      <c r="G4841" s="4"/>
      <c r="H4841" s="4"/>
      <c r="I4841" s="4"/>
      <c r="J4841" s="4"/>
      <c r="K4841" s="30"/>
      <c r="L4841" s="30"/>
    </row>
    <row r="4842" spans="1:12" ht="18" customHeight="1" x14ac:dyDescent="0.2">
      <c r="A4842" s="241">
        <f t="shared" si="5302"/>
        <v>2</v>
      </c>
      <c r="B4842" s="241" t="str">
        <f t="shared" si="5303"/>
        <v>CONFERENTE</v>
      </c>
      <c r="C4842" s="241" t="str">
        <f t="shared" si="5304"/>
        <v>CURITIBA</v>
      </c>
      <c r="D4842" s="355" t="str">
        <f>Raiz!$D$54</f>
        <v xml:space="preserve"> Submódulo 2.3 - Benefícios Mensais e Diários</v>
      </c>
      <c r="E4842" s="355"/>
      <c r="F4842" s="355"/>
      <c r="G4842" s="355"/>
      <c r="H4842" s="355"/>
      <c r="I4842" s="355"/>
      <c r="J4842" s="356"/>
      <c r="K4842" s="30"/>
      <c r="L4842" s="30"/>
    </row>
    <row r="4843" spans="1:12" ht="18" customHeight="1" x14ac:dyDescent="0.2">
      <c r="A4843" s="241">
        <f t="shared" si="5302"/>
        <v>2</v>
      </c>
      <c r="B4843" s="241" t="str">
        <f t="shared" si="5303"/>
        <v>CONFERENTE</v>
      </c>
      <c r="C4843" s="241" t="str">
        <f t="shared" si="5304"/>
        <v>CURITIBA</v>
      </c>
      <c r="D4843" s="52" t="str">
        <f>Raiz!$D$55</f>
        <v>A</v>
      </c>
      <c r="E4843" s="264" t="str">
        <f>Raiz!$E$55</f>
        <v>Transporte</v>
      </c>
      <c r="F4843" s="320" t="str">
        <f>Raiz!$F$55</f>
        <v>Cálculo do Valor: [(2xVTx21)-(6%xSB)]</v>
      </c>
      <c r="G4843" s="322"/>
      <c r="H4843" s="322"/>
      <c r="I4843" s="327"/>
      <c r="J4843" s="19">
        <f t="shared" ref="J4843" si="5322">IF(ROUND((21*G4812*2)-(J4817*0.06),2)&lt;0,0,ROUND((21*G4812*2)-(J4817*0.06),2))</f>
        <v>119.67</v>
      </c>
      <c r="K4843" s="30"/>
      <c r="L4843" s="30"/>
    </row>
    <row r="4844" spans="1:12" ht="18" customHeight="1" x14ac:dyDescent="0.2">
      <c r="A4844" s="241">
        <f t="shared" si="5302"/>
        <v>2</v>
      </c>
      <c r="B4844" s="241" t="str">
        <f t="shared" si="5303"/>
        <v>CONFERENTE</v>
      </c>
      <c r="C4844" s="241" t="str">
        <f t="shared" si="5304"/>
        <v>CURITIBA</v>
      </c>
      <c r="D4844" s="52" t="str">
        <f>Raiz!$D$56</f>
        <v>B</v>
      </c>
      <c r="E4844" s="264" t="str">
        <f>Raiz!$E$56</f>
        <v>Auxílio Alimentação</v>
      </c>
      <c r="F4844" s="320" t="str">
        <f>Raiz!$F$56</f>
        <v>Cálculo do Valor = [(VAx21dias)-Desconto no Salário]</v>
      </c>
      <c r="G4844" s="322"/>
      <c r="H4844" s="112" t="str">
        <f>Raiz!$H$56</f>
        <v xml:space="preserve">Desconto no Salário = </v>
      </c>
      <c r="I4844" s="26">
        <f>VLOOKUP(H4795,Base!$B$941:$P$992,J4800+1,FALSE)</f>
        <v>0.2</v>
      </c>
      <c r="J4844" s="19">
        <f t="shared" ref="J4844" si="5323">ROUND(G4813*21*(1-I4844),2)</f>
        <v>386.4</v>
      </c>
      <c r="K4844" s="127"/>
      <c r="L4844" s="127"/>
    </row>
    <row r="4845" spans="1:12" ht="18" customHeight="1" x14ac:dyDescent="0.2">
      <c r="A4845" s="241">
        <f t="shared" si="5302"/>
        <v>2</v>
      </c>
      <c r="B4845" s="241" t="str">
        <f t="shared" si="5303"/>
        <v>CONFERENTE</v>
      </c>
      <c r="C4845" s="241" t="str">
        <f t="shared" si="5304"/>
        <v>CURITIBA</v>
      </c>
      <c r="D4845" s="52" t="str">
        <f>Raiz!$D$57</f>
        <v>C</v>
      </c>
      <c r="E4845" s="314" t="str">
        <f>Raiz!$E$57</f>
        <v>Benefício de Assistência ao Trabalhador / Médica / Social Odontológico</v>
      </c>
      <c r="F4845" s="314"/>
      <c r="G4845" s="314"/>
      <c r="H4845" s="314"/>
      <c r="I4845" s="314"/>
      <c r="J4845" s="19">
        <f>VLOOKUP(H4795,Base!$B$713:$P$764,J4800+1,FALSE)</f>
        <v>18</v>
      </c>
      <c r="K4845" s="127"/>
      <c r="L4845" s="127"/>
    </row>
    <row r="4846" spans="1:12" ht="18" customHeight="1" x14ac:dyDescent="0.2">
      <c r="A4846" s="241">
        <f t="shared" si="5302"/>
        <v>2</v>
      </c>
      <c r="B4846" s="241" t="str">
        <f t="shared" si="5303"/>
        <v>CONFERENTE</v>
      </c>
      <c r="C4846" s="241" t="str">
        <f t="shared" si="5304"/>
        <v>CURITIBA</v>
      </c>
      <c r="D4846" s="52" t="str">
        <f>Raiz!$D$58</f>
        <v>D</v>
      </c>
      <c r="E4846" s="314" t="str">
        <f>Raiz!$E$58</f>
        <v>Benefício Social Familiar</v>
      </c>
      <c r="F4846" s="314"/>
      <c r="G4846" s="314"/>
      <c r="H4846" s="314"/>
      <c r="I4846" s="314"/>
      <c r="J4846" s="19">
        <f>VLOOKUP(H4795,Base!$B$770:$P$821,J4800+1,FALSE)</f>
        <v>15</v>
      </c>
      <c r="K4846" s="127"/>
      <c r="L4846" s="127"/>
    </row>
    <row r="4847" spans="1:12" ht="18" customHeight="1" x14ac:dyDescent="0.2">
      <c r="A4847" s="241">
        <f t="shared" si="5302"/>
        <v>2</v>
      </c>
      <c r="B4847" s="241" t="str">
        <f t="shared" si="5303"/>
        <v>CONFERENTE</v>
      </c>
      <c r="C4847" s="241" t="str">
        <f t="shared" si="5304"/>
        <v>CURITIBA</v>
      </c>
      <c r="D4847" s="52" t="str">
        <f>Raiz!$D$59</f>
        <v>E</v>
      </c>
      <c r="E4847" s="323" t="str">
        <f>Raiz!$E$59</f>
        <v>Adicional de Assiduidade</v>
      </c>
      <c r="F4847" s="323"/>
      <c r="G4847" s="323"/>
      <c r="H4847" s="323"/>
      <c r="I4847" s="26">
        <f>VLOOKUP(H4795,Base!$B$1112:$P$1163,J4800+1,FALSE)</f>
        <v>0</v>
      </c>
      <c r="J4847" s="19">
        <f t="shared" ref="J4847" si="5324">ROUND(I4847*J4817,2)</f>
        <v>0</v>
      </c>
      <c r="K4847" s="127"/>
      <c r="L4847" s="127"/>
    </row>
    <row r="4848" spans="1:12" ht="18" customHeight="1" x14ac:dyDescent="0.2">
      <c r="A4848" s="241">
        <f t="shared" si="5302"/>
        <v>2</v>
      </c>
      <c r="B4848" s="241" t="str">
        <f t="shared" si="5303"/>
        <v>CONFERENTE</v>
      </c>
      <c r="C4848" s="241" t="str">
        <f t="shared" si="5304"/>
        <v>CURITIBA</v>
      </c>
      <c r="D4848" s="52" t="str">
        <f>Raiz!$D$60</f>
        <v>F</v>
      </c>
      <c r="E4848" s="314" t="str">
        <f>Raiz!$E$60</f>
        <v>Seguro de Vida</v>
      </c>
      <c r="F4848" s="314"/>
      <c r="G4848" s="314"/>
      <c r="H4848" s="314"/>
      <c r="I4848" s="314"/>
      <c r="J4848" s="19">
        <f>VLOOKUP(H4795,Base!$B$1169:$P$1220,J4800+1,FALSE)</f>
        <v>0</v>
      </c>
      <c r="K4848" s="127"/>
      <c r="L4848" s="127"/>
    </row>
    <row r="4849" spans="1:12" ht="18" customHeight="1" x14ac:dyDescent="0.2">
      <c r="A4849" s="241">
        <f t="shared" si="5302"/>
        <v>2</v>
      </c>
      <c r="B4849" s="241" t="str">
        <f t="shared" si="5303"/>
        <v>CONFERENTE</v>
      </c>
      <c r="C4849" s="241" t="str">
        <f t="shared" si="5304"/>
        <v>CURITIBA</v>
      </c>
      <c r="D4849" s="52" t="str">
        <f>Raiz!$D$61</f>
        <v>G</v>
      </c>
      <c r="E4849" s="314" t="str">
        <f>Raiz!$E$61</f>
        <v>Outros (especificar)</v>
      </c>
      <c r="F4849" s="314"/>
      <c r="G4849" s="314"/>
      <c r="H4849" s="314"/>
      <c r="I4849" s="314"/>
      <c r="J4849" s="19">
        <f>VLOOKUP(H4795,Base!$B$884:$P$935,J4800+1,FALSE)</f>
        <v>0</v>
      </c>
      <c r="K4849" s="127"/>
      <c r="L4849" s="127"/>
    </row>
    <row r="4850" spans="1:12" ht="18" customHeight="1" thickBot="1" x14ac:dyDescent="0.25">
      <c r="A4850" s="241">
        <f t="shared" si="5302"/>
        <v>2</v>
      </c>
      <c r="B4850" s="241" t="str">
        <f t="shared" si="5303"/>
        <v>CONFERENTE</v>
      </c>
      <c r="C4850" s="241" t="str">
        <f t="shared" si="5304"/>
        <v>CURITIBA</v>
      </c>
      <c r="D4850" s="317" t="str">
        <f>Raiz!$D$62</f>
        <v> Total do Submódulo 2.3</v>
      </c>
      <c r="E4850" s="317"/>
      <c r="F4850" s="317"/>
      <c r="G4850" s="317"/>
      <c r="H4850" s="317"/>
      <c r="I4850" s="317"/>
      <c r="J4850" s="27">
        <f t="shared" ref="J4850" si="5325">SUM(J4843:J4849)</f>
        <v>539.06999999999994</v>
      </c>
      <c r="K4850" s="30"/>
      <c r="L4850" s="30"/>
    </row>
    <row r="4851" spans="1:12" ht="14.1" customHeight="1" thickBot="1" x14ac:dyDescent="0.25">
      <c r="A4851" s="241">
        <f t="shared" si="5302"/>
        <v>2</v>
      </c>
      <c r="B4851" s="241" t="str">
        <f t="shared" si="5303"/>
        <v>CONFERENTE</v>
      </c>
      <c r="C4851" s="241" t="str">
        <f t="shared" si="5304"/>
        <v>CURITIBA</v>
      </c>
      <c r="D4851" s="4"/>
      <c r="E4851" s="4"/>
      <c r="F4851" s="4"/>
      <c r="G4851" s="4"/>
      <c r="H4851" s="4"/>
      <c r="I4851" s="4"/>
      <c r="J4851" s="4"/>
      <c r="K4851" s="30"/>
      <c r="L4851" s="30"/>
    </row>
    <row r="4852" spans="1:12" ht="18" customHeight="1" x14ac:dyDescent="0.2">
      <c r="A4852" s="241">
        <f t="shared" si="5302"/>
        <v>2</v>
      </c>
      <c r="B4852" s="241" t="str">
        <f t="shared" si="5303"/>
        <v>CONFERENTE</v>
      </c>
      <c r="C4852" s="241" t="str">
        <f t="shared" si="5304"/>
        <v>CURITIBA</v>
      </c>
      <c r="D4852" s="353" t="str">
        <f>Raiz!$D$64</f>
        <v>Quadro-Resumo do Módulo 2 - Encargos e Benefícios Anuais, Mensais e Diários</v>
      </c>
      <c r="E4852" s="353"/>
      <c r="F4852" s="353"/>
      <c r="G4852" s="353"/>
      <c r="H4852" s="353"/>
      <c r="I4852" s="353"/>
      <c r="J4852" s="28" t="str">
        <f>Raiz!$J$64</f>
        <v>Valor R$</v>
      </c>
      <c r="K4852" s="30"/>
      <c r="L4852" s="30"/>
    </row>
    <row r="4853" spans="1:12" ht="18" customHeight="1" x14ac:dyDescent="0.2">
      <c r="A4853" s="241">
        <f t="shared" si="5302"/>
        <v>2</v>
      </c>
      <c r="B4853" s="241" t="str">
        <f t="shared" si="5303"/>
        <v>CONFERENTE</v>
      </c>
      <c r="C4853" s="241" t="str">
        <f t="shared" si="5304"/>
        <v>CURITIBA</v>
      </c>
      <c r="D4853" s="52" t="str">
        <f>Raiz!$D$65</f>
        <v>2.1</v>
      </c>
      <c r="E4853" s="314" t="str">
        <f>Raiz!$E$65</f>
        <v>13º Salário e Adicional de Férias</v>
      </c>
      <c r="F4853" s="314"/>
      <c r="G4853" s="314"/>
      <c r="H4853" s="314"/>
      <c r="I4853" s="314"/>
      <c r="J4853" s="25">
        <f t="shared" ref="J4853" si="5326">J4829</f>
        <v>128.39000000000001</v>
      </c>
      <c r="K4853" s="30"/>
      <c r="L4853" s="30"/>
    </row>
    <row r="4854" spans="1:12" ht="18" customHeight="1" x14ac:dyDescent="0.2">
      <c r="A4854" s="241">
        <f t="shared" si="5302"/>
        <v>2</v>
      </c>
      <c r="B4854" s="241" t="str">
        <f t="shared" si="5303"/>
        <v>CONFERENTE</v>
      </c>
      <c r="C4854" s="241" t="str">
        <f t="shared" si="5304"/>
        <v>CURITIBA</v>
      </c>
      <c r="D4854" s="52" t="str">
        <f>Raiz!$D$66</f>
        <v>2.2</v>
      </c>
      <c r="E4854" s="314" t="str">
        <f>Raiz!$E$66</f>
        <v>Encargos Previdenciários (GPS), FGTS e outras contribuições</v>
      </c>
      <c r="F4854" s="314"/>
      <c r="G4854" s="314"/>
      <c r="H4854" s="314"/>
      <c r="I4854" s="314"/>
      <c r="J4854" s="25">
        <f t="shared" ref="J4854" si="5327">J4840</f>
        <v>472.44999999999993</v>
      </c>
      <c r="K4854" s="30"/>
      <c r="L4854" s="30"/>
    </row>
    <row r="4855" spans="1:12" ht="18" customHeight="1" x14ac:dyDescent="0.2">
      <c r="A4855" s="241">
        <f t="shared" ref="A4855:C4856" si="5328">A4854</f>
        <v>2</v>
      </c>
      <c r="B4855" s="241" t="str">
        <f t="shared" si="5328"/>
        <v>CONFERENTE</v>
      </c>
      <c r="C4855" s="241" t="str">
        <f t="shared" si="5328"/>
        <v>CURITIBA</v>
      </c>
      <c r="D4855" s="52" t="str">
        <f>Raiz!$D$67</f>
        <v>2.3</v>
      </c>
      <c r="E4855" s="314" t="str">
        <f>Raiz!$E$67</f>
        <v>Benefícios Mensais e Diários</v>
      </c>
      <c r="F4855" s="314"/>
      <c r="G4855" s="314"/>
      <c r="H4855" s="314"/>
      <c r="I4855" s="314"/>
      <c r="J4855" s="25">
        <f t="shared" ref="J4855" si="5329">J4850</f>
        <v>539.06999999999994</v>
      </c>
      <c r="K4855" s="30"/>
      <c r="L4855" s="30"/>
    </row>
    <row r="4856" spans="1:12" ht="18" customHeight="1" thickBot="1" x14ac:dyDescent="0.25">
      <c r="A4856" s="241">
        <f t="shared" si="5328"/>
        <v>2</v>
      </c>
      <c r="B4856" s="241" t="str">
        <f t="shared" si="5328"/>
        <v>CONFERENTE</v>
      </c>
      <c r="C4856" s="241" t="str">
        <f t="shared" si="5328"/>
        <v>CURITIBA</v>
      </c>
      <c r="D4856" s="317" t="str">
        <f>Raiz!$D$68</f>
        <v> Total do Módulo 2 - Encargos e Benefícios Anuais, mensais e Diários</v>
      </c>
      <c r="E4856" s="317"/>
      <c r="F4856" s="317"/>
      <c r="G4856" s="317"/>
      <c r="H4856" s="317"/>
      <c r="I4856" s="317"/>
      <c r="J4856" s="27">
        <f t="shared" ref="J4856" si="5330">SUM(J4853:J4855)</f>
        <v>1139.9099999999999</v>
      </c>
      <c r="K4856" s="30"/>
      <c r="L4856" s="30"/>
    </row>
    <row r="4857" spans="1:12" ht="14.1" customHeight="1" thickBot="1" x14ac:dyDescent="0.25">
      <c r="A4857" s="241">
        <f t="shared" ref="A4857:C4857" si="5331">A4856</f>
        <v>2</v>
      </c>
      <c r="B4857" s="241" t="str">
        <f t="shared" si="5331"/>
        <v>CONFERENTE</v>
      </c>
      <c r="C4857" s="241" t="str">
        <f t="shared" si="5331"/>
        <v>CURITIBA</v>
      </c>
      <c r="D4857" s="4"/>
      <c r="E4857" s="4"/>
      <c r="F4857" s="4"/>
      <c r="G4857" s="4"/>
      <c r="H4857" s="4"/>
      <c r="I4857" s="4"/>
      <c r="J4857" s="4"/>
      <c r="K4857" s="30"/>
      <c r="L4857" s="30"/>
    </row>
    <row r="4858" spans="1:12" ht="18" customHeight="1" x14ac:dyDescent="0.2">
      <c r="A4858" s="241">
        <f t="shared" ref="A4858:C4858" si="5332">A4857</f>
        <v>2</v>
      </c>
      <c r="B4858" s="241" t="str">
        <f t="shared" si="5332"/>
        <v>CONFERENTE</v>
      </c>
      <c r="C4858" s="241" t="str">
        <f t="shared" si="5332"/>
        <v>CURITIBA</v>
      </c>
      <c r="D4858" s="350" t="str">
        <f>Raiz!$D$70</f>
        <v>MÓDULO 3 – PROVISÃO PARA RESCISÃO</v>
      </c>
      <c r="E4858" s="351"/>
      <c r="F4858" s="351"/>
      <c r="G4858" s="351"/>
      <c r="H4858" s="352"/>
      <c r="I4858" s="1" t="str">
        <f>Raiz!$I$70</f>
        <v>%</v>
      </c>
      <c r="J4858" s="2" t="str">
        <f>Raiz!$J$70</f>
        <v>Valor R$</v>
      </c>
      <c r="K4858" s="30"/>
      <c r="L4858" s="30"/>
    </row>
    <row r="4859" spans="1:12" ht="30" customHeight="1" x14ac:dyDescent="0.2">
      <c r="A4859" s="241">
        <f t="shared" ref="A4859:C4859" si="5333">A4858</f>
        <v>2</v>
      </c>
      <c r="B4859" s="241" t="str">
        <f t="shared" si="5333"/>
        <v>CONFERENTE</v>
      </c>
      <c r="C4859" s="241" t="str">
        <f t="shared" si="5333"/>
        <v>CURITIBA</v>
      </c>
      <c r="D4859" s="147" t="str">
        <f>Raiz!$D$71</f>
        <v>A</v>
      </c>
      <c r="E4859" s="265" t="str">
        <f>Raiz!$E$71</f>
        <v>Aviso Prévio Indenizado</v>
      </c>
      <c r="F4859" s="332" t="str">
        <f>Raiz!$F$71</f>
        <v>Cálculo do valor = [Rem/12 + 13º/12 + Férias/12 + 1/3Férias/12] x 1 x 5% de rotatividade anual</v>
      </c>
      <c r="G4859" s="333"/>
      <c r="H4859" s="408"/>
      <c r="I4859" s="20">
        <f>Raiz!$I$71</f>
        <v>4.9768518518518521E-3</v>
      </c>
      <c r="J4859" s="19">
        <f t="shared" ref="J4859" si="5334">ROUND(I4859*J4823,2)</f>
        <v>5.75</v>
      </c>
      <c r="K4859" s="30"/>
      <c r="L4859" s="30"/>
    </row>
    <row r="4860" spans="1:12" ht="18" customHeight="1" x14ac:dyDescent="0.2">
      <c r="A4860" s="241">
        <f t="shared" ref="A4860:C4860" si="5335">A4859</f>
        <v>2</v>
      </c>
      <c r="B4860" s="241" t="str">
        <f t="shared" si="5335"/>
        <v>CONFERENTE</v>
      </c>
      <c r="C4860" s="241" t="str">
        <f t="shared" si="5335"/>
        <v>CURITIBA</v>
      </c>
      <c r="D4860" s="52" t="str">
        <f>Raiz!$D$72</f>
        <v>B</v>
      </c>
      <c r="E4860" s="404" t="str">
        <f>Raiz!$E$72</f>
        <v>Incidência do FGTS sobre o Aviso Prévio Indenizado</v>
      </c>
      <c r="F4860" s="405"/>
      <c r="G4860" s="405"/>
      <c r="H4860" s="406"/>
      <c r="I4860" s="20">
        <f t="shared" ref="I4860:I4923" si="5336">0.08*I4859</f>
        <v>3.9814814814814818E-4</v>
      </c>
      <c r="J4860" s="19">
        <f t="shared" ref="J4860" si="5337">ROUND(I4860*J4823,2)</f>
        <v>0.46</v>
      </c>
      <c r="K4860" s="30"/>
      <c r="L4860" s="30"/>
    </row>
    <row r="4861" spans="1:12" ht="18" customHeight="1" x14ac:dyDescent="0.2">
      <c r="A4861" s="241">
        <f t="shared" ref="A4861:C4861" si="5338">A4860</f>
        <v>2</v>
      </c>
      <c r="B4861" s="241" t="str">
        <f t="shared" si="5338"/>
        <v>CONFERENTE</v>
      </c>
      <c r="C4861" s="241" t="str">
        <f t="shared" si="5338"/>
        <v>CURITIBA</v>
      </c>
      <c r="D4861" s="52" t="str">
        <f>Raiz!$D$73</f>
        <v>C</v>
      </c>
      <c r="E4861" s="409" t="str">
        <f>Raiz!$E$73</f>
        <v>Multa do FGTS sobre o Aviso Prévio Indenizado</v>
      </c>
      <c r="F4861" s="410"/>
      <c r="G4861" s="410"/>
      <c r="H4861" s="411"/>
      <c r="I4861" s="20">
        <f>Raiz!$I$73</f>
        <v>1.9039999999999999E-3</v>
      </c>
      <c r="J4861" s="19">
        <f t="shared" ref="J4861" si="5339">ROUND(I4861*J4823,2)</f>
        <v>2.2000000000000002</v>
      </c>
      <c r="K4861" s="30"/>
      <c r="L4861" s="30"/>
    </row>
    <row r="4862" spans="1:12" ht="30" customHeight="1" x14ac:dyDescent="0.2">
      <c r="A4862" s="241">
        <f t="shared" ref="A4862:C4862" si="5340">A4861</f>
        <v>2</v>
      </c>
      <c r="B4862" s="241" t="str">
        <f t="shared" si="5340"/>
        <v>CONFERENTE</v>
      </c>
      <c r="C4862" s="241" t="str">
        <f t="shared" si="5340"/>
        <v>CURITIBA</v>
      </c>
      <c r="D4862" s="147" t="str">
        <f>Raiz!$D$74</f>
        <v>D</v>
      </c>
      <c r="E4862" s="265" t="str">
        <f>Raiz!$E$74</f>
        <v>Aviso Prévio Trabalhado</v>
      </c>
      <c r="F4862" s="338" t="s">
        <v>321</v>
      </c>
      <c r="G4862" s="338"/>
      <c r="H4862" s="338"/>
      <c r="I4862" s="20">
        <f t="shared" ref="I4862" si="5341">1/30*7/H4797*1</f>
        <v>9.7222222222222224E-3</v>
      </c>
      <c r="J4862" s="19">
        <f t="shared" ref="J4862" si="5342">ROUND(I4862*J4823,2)</f>
        <v>11.23</v>
      </c>
      <c r="K4862" s="30"/>
      <c r="L4862" s="30"/>
    </row>
    <row r="4863" spans="1:12" ht="18" customHeight="1" x14ac:dyDescent="0.2">
      <c r="A4863" s="241">
        <f t="shared" ref="A4863:C4863" si="5343">A4862</f>
        <v>2</v>
      </c>
      <c r="B4863" s="241" t="str">
        <f t="shared" si="5343"/>
        <v>CONFERENTE</v>
      </c>
      <c r="C4863" s="241" t="str">
        <f t="shared" si="5343"/>
        <v>CURITIBA</v>
      </c>
      <c r="D4863" s="52" t="str">
        <f>Raiz!$D$75</f>
        <v>E</v>
      </c>
      <c r="E4863" s="331" t="str">
        <f>Raiz!$E$75</f>
        <v>Incidência dos encargos do submódulo 2.2 sobre o Aviso Prévio Trabalhado</v>
      </c>
      <c r="F4863" s="335"/>
      <c r="G4863" s="335"/>
      <c r="H4863" s="336"/>
      <c r="I4863" s="20">
        <f t="shared" ref="I4863" si="5344">I4840*I4862</f>
        <v>3.5777777777777782E-3</v>
      </c>
      <c r="J4863" s="19">
        <f t="shared" ref="J4863" si="5345">ROUND(I4863*J4823,2)</f>
        <v>4.13</v>
      </c>
      <c r="K4863" s="30"/>
      <c r="L4863" s="30"/>
    </row>
    <row r="4864" spans="1:12" ht="18" customHeight="1" x14ac:dyDescent="0.2">
      <c r="A4864" s="241">
        <f t="shared" ref="A4864:C4864" si="5346">A4863</f>
        <v>2</v>
      </c>
      <c r="B4864" s="241" t="str">
        <f t="shared" si="5346"/>
        <v>CONFERENTE</v>
      </c>
      <c r="C4864" s="241" t="str">
        <f t="shared" si="5346"/>
        <v>CURITIBA</v>
      </c>
      <c r="D4864" s="52" t="str">
        <f>Raiz!$D$76</f>
        <v>F</v>
      </c>
      <c r="E4864" s="323" t="str">
        <f>Raiz!$E$76</f>
        <v>Multa do FGTS e sobre o Aviso Prévio Trabalhado</v>
      </c>
      <c r="F4864" s="323"/>
      <c r="G4864" s="323"/>
      <c r="H4864" s="323"/>
      <c r="I4864" s="20">
        <f>Raiz!$I$76</f>
        <v>3.8079999999999996E-2</v>
      </c>
      <c r="J4864" s="19">
        <f t="shared" ref="J4864" si="5347">ROUND(I4864*J4823,2)</f>
        <v>44</v>
      </c>
      <c r="K4864" s="30"/>
      <c r="L4864" s="30"/>
    </row>
    <row r="4865" spans="1:12" ht="18" customHeight="1" thickBot="1" x14ac:dyDescent="0.25">
      <c r="A4865" s="241">
        <f t="shared" ref="A4865:C4865" si="5348">A4864</f>
        <v>2</v>
      </c>
      <c r="B4865" s="241" t="str">
        <f t="shared" si="5348"/>
        <v>CONFERENTE</v>
      </c>
      <c r="C4865" s="241" t="str">
        <f t="shared" si="5348"/>
        <v>CURITIBA</v>
      </c>
      <c r="D4865" s="317" t="str">
        <f>Raiz!$D$77</f>
        <v>Total do Módulo 3 - Provisão para Rescisão</v>
      </c>
      <c r="E4865" s="317"/>
      <c r="F4865" s="317"/>
      <c r="G4865" s="317"/>
      <c r="H4865" s="317"/>
      <c r="I4865" s="317"/>
      <c r="J4865" s="27">
        <f t="shared" ref="J4865" si="5349">SUM(J4859:J4864)</f>
        <v>67.77</v>
      </c>
      <c r="K4865" s="30"/>
      <c r="L4865" s="30"/>
    </row>
    <row r="4866" spans="1:12" ht="14.1" customHeight="1" thickBot="1" x14ac:dyDescent="0.25">
      <c r="A4866" s="241">
        <f t="shared" ref="A4866:C4866" si="5350">A4865</f>
        <v>2</v>
      </c>
      <c r="B4866" s="241" t="str">
        <f t="shared" si="5350"/>
        <v>CONFERENTE</v>
      </c>
      <c r="C4866" s="241" t="str">
        <f t="shared" si="5350"/>
        <v>CURITIBA</v>
      </c>
      <c r="D4866" s="4"/>
      <c r="E4866" s="4"/>
      <c r="F4866" s="4"/>
      <c r="G4866" s="4"/>
      <c r="H4866" s="4"/>
      <c r="I4866" s="4"/>
      <c r="J4866" s="4"/>
      <c r="K4866" s="30"/>
      <c r="L4866" s="30"/>
    </row>
    <row r="4867" spans="1:12" ht="18" customHeight="1" x14ac:dyDescent="0.2">
      <c r="A4867" s="241">
        <f t="shared" ref="A4867:C4867" si="5351">A4866</f>
        <v>2</v>
      </c>
      <c r="B4867" s="241" t="str">
        <f t="shared" si="5351"/>
        <v>CONFERENTE</v>
      </c>
      <c r="C4867" s="241" t="str">
        <f t="shared" si="5351"/>
        <v>CURITIBA</v>
      </c>
      <c r="D4867" s="350" t="str">
        <f>Raiz!$D$79</f>
        <v>MÓDULO 4 – CUSTO DE REPOSIÇÃO DO PROFISSIONAL AUSENTE</v>
      </c>
      <c r="E4867" s="351"/>
      <c r="F4867" s="351"/>
      <c r="G4867" s="351"/>
      <c r="H4867" s="352"/>
      <c r="I4867" s="194" t="str">
        <f>Raiz!$I$79</f>
        <v>%</v>
      </c>
      <c r="J4867" s="149" t="str">
        <f>Raiz!$J$79</f>
        <v>Valor R$</v>
      </c>
      <c r="K4867" s="30"/>
      <c r="L4867" s="30"/>
    </row>
    <row r="4868" spans="1:12" ht="39.950000000000003" customHeight="1" x14ac:dyDescent="0.2">
      <c r="A4868" s="241">
        <f t="shared" ref="A4868:C4868" si="5352">A4867</f>
        <v>2</v>
      </c>
      <c r="B4868" s="241" t="str">
        <f t="shared" si="5352"/>
        <v>CONFERENTE</v>
      </c>
      <c r="C4868" s="241" t="str">
        <f t="shared" si="5352"/>
        <v>CURITIBA</v>
      </c>
      <c r="D486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868" s="338"/>
      <c r="F4868" s="338"/>
      <c r="G4868" s="338"/>
      <c r="H4868" s="338"/>
      <c r="I4868" s="338"/>
      <c r="J4868" s="347"/>
      <c r="K4868" s="30"/>
      <c r="L4868" s="30"/>
    </row>
    <row r="4869" spans="1:12" ht="32.25" customHeight="1" x14ac:dyDescent="0.2">
      <c r="A4869" s="241">
        <f t="shared" ref="A4869:C4869" si="5353">A4868</f>
        <v>2</v>
      </c>
      <c r="B4869" s="241" t="str">
        <f t="shared" si="5353"/>
        <v>CONFERENTE</v>
      </c>
      <c r="C4869" s="241" t="str">
        <f t="shared" si="5353"/>
        <v>CURITIBA</v>
      </c>
      <c r="D4869" s="337" t="str">
        <f>Raiz!$D$81</f>
        <v>MÓDULO 1</v>
      </c>
      <c r="E4869" s="337"/>
      <c r="F4869" s="266" t="str">
        <f>Raiz!$F$81</f>
        <v>MÓDULO 2                                                                   (sem VA, VT e Adic.Assid.)</v>
      </c>
      <c r="G4869" s="266" t="str">
        <f>Raiz!$G$81</f>
        <v>MÓDULO 3</v>
      </c>
      <c r="H4869" s="266" t="str">
        <f>Raiz!$H$81</f>
        <v>BCCPA</v>
      </c>
      <c r="I4869" s="419" t="str">
        <f>Raiz!$I$81</f>
        <v>Para cálculo do item A, paga VA nas férias?</v>
      </c>
      <c r="J4869" s="420"/>
      <c r="K4869" s="30"/>
      <c r="L4869" s="30"/>
    </row>
    <row r="4870" spans="1:12" s="29" customFormat="1" ht="18" customHeight="1" x14ac:dyDescent="0.2">
      <c r="A4870" s="241">
        <f t="shared" ref="A4870:C4870" si="5354">A4869</f>
        <v>2</v>
      </c>
      <c r="B4870" s="241" t="str">
        <f t="shared" si="5354"/>
        <v>CONFERENTE</v>
      </c>
      <c r="C4870" s="241" t="str">
        <f t="shared" si="5354"/>
        <v>CURITIBA</v>
      </c>
      <c r="D4870" s="342">
        <f t="shared" ref="D4870" si="5355">J4823</f>
        <v>1155.4272727272728</v>
      </c>
      <c r="E4870" s="342"/>
      <c r="F4870" s="267">
        <f t="shared" ref="F4870" si="5356">J4856-J4843-J4844-J4847</f>
        <v>633.83999999999992</v>
      </c>
      <c r="G4870" s="267">
        <f t="shared" ref="G4870" si="5357">J4865</f>
        <v>67.77</v>
      </c>
      <c r="H4870" s="267">
        <f t="shared" ref="H4870" si="5358">SUM(D4870:G4870)</f>
        <v>1857.0372727272727</v>
      </c>
      <c r="I4870" s="421" t="str">
        <f>VLOOKUP(H4795,Base!$B$998:$P$1049,J4800+1,FALSE)</f>
        <v>NÃO</v>
      </c>
      <c r="J4870" s="422"/>
      <c r="K4870" s="30"/>
      <c r="L4870" s="30"/>
    </row>
    <row r="4871" spans="1:12" ht="18" customHeight="1" x14ac:dyDescent="0.2">
      <c r="A4871" s="241">
        <f t="shared" ref="A4871:C4871" si="5359">A4870</f>
        <v>2</v>
      </c>
      <c r="B4871" s="241" t="str">
        <f t="shared" si="5359"/>
        <v>CONFERENTE</v>
      </c>
      <c r="C4871" s="241" t="str">
        <f t="shared" si="5359"/>
        <v>CURITIBA</v>
      </c>
      <c r="D4871" s="412" t="str">
        <f>Raiz!$D$83</f>
        <v>Submódulo 4.1 Substituto nas Ausências Legais</v>
      </c>
      <c r="E4871" s="413"/>
      <c r="F4871" s="413"/>
      <c r="G4871" s="413"/>
      <c r="H4871" s="413"/>
      <c r="I4871" s="413"/>
      <c r="J4871" s="414"/>
      <c r="K4871" s="30"/>
      <c r="L4871" s="30"/>
    </row>
    <row r="4872" spans="1:12" ht="18" customHeight="1" x14ac:dyDescent="0.2">
      <c r="A4872" s="241">
        <f t="shared" ref="A4872:C4872" si="5360">A4871</f>
        <v>2</v>
      </c>
      <c r="B4872" s="241" t="str">
        <f t="shared" si="5360"/>
        <v>CONFERENTE</v>
      </c>
      <c r="C4872" s="241" t="str">
        <f t="shared" si="5360"/>
        <v>CURITIBA</v>
      </c>
      <c r="D4872" s="147" t="str">
        <f>Raiz!$D$84</f>
        <v>A</v>
      </c>
      <c r="E4872" s="338" t="str">
        <f>Raiz!$E$84</f>
        <v>Substituto na cobertura de Férias</v>
      </c>
      <c r="F4872" s="338"/>
      <c r="G4872" s="338" t="str">
        <f>Raiz!$G$84</f>
        <v>Cálculo do valor=[BCCPA+VA(se pago nas férias)]/12</v>
      </c>
      <c r="H4872" s="338"/>
      <c r="I4872" s="43">
        <f>Raiz!$I$84</f>
        <v>8.3333333333333329E-2</v>
      </c>
      <c r="J4872" s="19">
        <f t="shared" ref="J4872" si="5361">IF(I4870="NÃO",H4870/12,(H4870+J4844)/12)</f>
        <v>154.75310606060606</v>
      </c>
      <c r="K4872" s="30"/>
      <c r="L4872" s="30"/>
    </row>
    <row r="4873" spans="1:12" ht="18" customHeight="1" x14ac:dyDescent="0.2">
      <c r="A4873" s="241">
        <f t="shared" ref="A4873:C4873" si="5362">A4872</f>
        <v>2</v>
      </c>
      <c r="B4873" s="241" t="str">
        <f t="shared" si="5362"/>
        <v>CONFERENTE</v>
      </c>
      <c r="C4873" s="241" t="str">
        <f t="shared" si="5362"/>
        <v>CURITIBA</v>
      </c>
      <c r="D4873" s="52" t="str">
        <f>Raiz!$D$85</f>
        <v>B</v>
      </c>
      <c r="E4873" s="331" t="str">
        <f>Raiz!$E$85</f>
        <v>Substituto na cobertura de Ausências Legais</v>
      </c>
      <c r="F4873" s="336"/>
      <c r="G4873" s="331" t="str">
        <f>Raiz!$G$85</f>
        <v>Cálculo do valor=[(BCCPA/30)x1dia]/12</v>
      </c>
      <c r="H4873" s="336"/>
      <c r="I4873" s="20">
        <f>Raiz!$I$85</f>
        <v>2.7777777777777779E-3</v>
      </c>
      <c r="J4873" s="19">
        <f t="shared" ref="J4873" si="5363">ROUND(I4873*H4870,2)</f>
        <v>5.16</v>
      </c>
      <c r="K4873" s="30"/>
      <c r="L4873" s="30"/>
    </row>
    <row r="4874" spans="1:12" ht="18" customHeight="1" x14ac:dyDescent="0.2">
      <c r="A4874" s="241">
        <f t="shared" ref="A4874:C4874" si="5364">A4873</f>
        <v>2</v>
      </c>
      <c r="B4874" s="241" t="str">
        <f t="shared" si="5364"/>
        <v>CONFERENTE</v>
      </c>
      <c r="C4874" s="241" t="str">
        <f t="shared" si="5364"/>
        <v>CURITIBA</v>
      </c>
      <c r="D4874" s="52" t="str">
        <f>Raiz!$D$86</f>
        <v>C</v>
      </c>
      <c r="E4874" s="320" t="str">
        <f>Raiz!$E$86</f>
        <v>Substituto na cobertura de Licença-Paternidade</v>
      </c>
      <c r="F4874" s="321"/>
      <c r="G4874" s="320" t="str">
        <f>Raiz!$G$86</f>
        <v>Cálculo do valor={[(BCCPA/30)x5dias]/12}x1,5%</v>
      </c>
      <c r="H4874" s="321"/>
      <c r="I4874" s="20">
        <f>Raiz!$I$86</f>
        <v>2.0833333333333332E-4</v>
      </c>
      <c r="J4874" s="19">
        <f t="shared" ref="J4874" si="5365">ROUND(I4874*H4870,2)</f>
        <v>0.39</v>
      </c>
      <c r="K4874" s="30"/>
      <c r="L4874" s="30"/>
    </row>
    <row r="4875" spans="1:12" ht="18" customHeight="1" x14ac:dyDescent="0.2">
      <c r="A4875" s="241">
        <f t="shared" ref="A4875:C4875" si="5366">A4874</f>
        <v>2</v>
      </c>
      <c r="B4875" s="241" t="str">
        <f t="shared" si="5366"/>
        <v>CONFERENTE</v>
      </c>
      <c r="C4875" s="241" t="str">
        <f t="shared" si="5366"/>
        <v>CURITIBA</v>
      </c>
      <c r="D4875" s="52" t="str">
        <f>Raiz!$D$87</f>
        <v>D</v>
      </c>
      <c r="E4875" s="320" t="str">
        <f>Raiz!$E$87</f>
        <v>Substituto na cobertura de Ausência por acidente de trab.</v>
      </c>
      <c r="F4875" s="321"/>
      <c r="G4875" s="320" t="str">
        <f>Raiz!$G$87</f>
        <v>Cálculo do valor={[(BCCPA/30)x15dias]/12}x0,78%</v>
      </c>
      <c r="H4875" s="321"/>
      <c r="I4875" s="20">
        <f>Raiz!$I$87</f>
        <v>3.2499999999999999E-4</v>
      </c>
      <c r="J4875" s="19">
        <f t="shared" ref="J4875" si="5367">ROUND(I4875*H4870,2)</f>
        <v>0.6</v>
      </c>
      <c r="K4875" s="30"/>
      <c r="L4875" s="30"/>
    </row>
    <row r="4876" spans="1:12" ht="27" customHeight="1" x14ac:dyDescent="0.2">
      <c r="A4876" s="241">
        <f t="shared" ref="A4876:C4876" si="5368">A4875</f>
        <v>2</v>
      </c>
      <c r="B4876" s="241" t="str">
        <f t="shared" si="5368"/>
        <v>CONFERENTE</v>
      </c>
      <c r="C4876" s="241" t="str">
        <f t="shared" si="5368"/>
        <v>CURITIBA</v>
      </c>
      <c r="D4876" s="52" t="str">
        <f>Raiz!$D$88</f>
        <v>E</v>
      </c>
      <c r="E4876" s="320" t="str">
        <f>Raiz!$E$88</f>
        <v>Substituto na cobertura de Afastamento Maternidade</v>
      </c>
      <c r="F4876" s="321"/>
      <c r="G4876" s="320" t="str">
        <f>Raiz!$G$88</f>
        <v>Cálculo do valor = {[(Mód1+Mód1/3)/12+(Submod2.2 +Submod2.3-VA-VT-Adic.Assid.+Mód3)]x(4/12)}x2%</v>
      </c>
      <c r="H4876" s="322"/>
      <c r="I4876" s="327"/>
      <c r="J4876" s="19">
        <f t="shared" ref="J4876" si="5369">ROUND((((J4823+J4823/3)/12+(J4840+J4850+-J4843-J4844-J4847+J4865))*4/12)*2%,2)</f>
        <v>4.68</v>
      </c>
      <c r="K4876" s="30"/>
      <c r="L4876" s="30"/>
    </row>
    <row r="4877" spans="1:12" ht="18" customHeight="1" x14ac:dyDescent="0.2">
      <c r="A4877" s="241">
        <f t="shared" ref="A4877:C4877" si="5370">A4876</f>
        <v>2</v>
      </c>
      <c r="B4877" s="241" t="str">
        <f t="shared" si="5370"/>
        <v>CONFERENTE</v>
      </c>
      <c r="C4877" s="241" t="str">
        <f t="shared" si="5370"/>
        <v>CURITIBA</v>
      </c>
      <c r="D4877" s="52" t="str">
        <f>Raiz!$D$89</f>
        <v>F</v>
      </c>
      <c r="E4877" s="320" t="str">
        <f>Raiz!$E$89</f>
        <v>Substituto na cobertura de Ausência por doença</v>
      </c>
      <c r="F4877" s="321"/>
      <c r="G4877" s="320" t="str">
        <f>Raiz!$G$89</f>
        <v>Cálculo do valor = {(BCCPA/30)x3dias}/12</v>
      </c>
      <c r="H4877" s="321"/>
      <c r="I4877" s="23">
        <f>Raiz!$I$89</f>
        <v>8.3333333333333332E-3</v>
      </c>
      <c r="J4877" s="31">
        <f t="shared" ref="J4877" si="5371">ROUND(H4870*I4877,2)</f>
        <v>15.48</v>
      </c>
      <c r="K4877" s="30"/>
      <c r="L4877" s="30"/>
    </row>
    <row r="4878" spans="1:12" ht="18" customHeight="1" thickBot="1" x14ac:dyDescent="0.25">
      <c r="A4878" s="241">
        <f t="shared" ref="A4878:C4878" si="5372">A4877</f>
        <v>2</v>
      </c>
      <c r="B4878" s="241" t="str">
        <f t="shared" si="5372"/>
        <v>CONFERENTE</v>
      </c>
      <c r="C4878" s="241" t="str">
        <f t="shared" si="5372"/>
        <v>CURITIBA</v>
      </c>
      <c r="D4878" s="317" t="str">
        <f>Raiz!$D$90</f>
        <v> Total do Módulo 4 - Custo de Reposição do Profissional Ausente</v>
      </c>
      <c r="E4878" s="317"/>
      <c r="F4878" s="317"/>
      <c r="G4878" s="317"/>
      <c r="H4878" s="317"/>
      <c r="I4878" s="317"/>
      <c r="J4878" s="21">
        <f t="shared" ref="J4878" si="5373">SUM(J4872:J4877)</f>
        <v>181.06310606060603</v>
      </c>
      <c r="K4878" s="30"/>
      <c r="L4878" s="30"/>
    </row>
    <row r="4879" spans="1:12" ht="11.25" customHeight="1" thickBot="1" x14ac:dyDescent="0.25">
      <c r="A4879" s="241">
        <f t="shared" ref="A4879:C4879" si="5374">A4878</f>
        <v>2</v>
      </c>
      <c r="B4879" s="241" t="str">
        <f t="shared" si="5374"/>
        <v>CONFERENTE</v>
      </c>
      <c r="C4879" s="241" t="str">
        <f t="shared" si="5374"/>
        <v>CURITIBA</v>
      </c>
      <c r="D4879" s="4"/>
      <c r="E4879" s="4"/>
      <c r="F4879" s="4"/>
      <c r="G4879" s="4"/>
      <c r="H4879" s="4"/>
      <c r="I4879" s="4"/>
      <c r="J4879" s="4"/>
      <c r="K4879" s="30"/>
      <c r="L4879" s="30"/>
    </row>
    <row r="4880" spans="1:12" ht="18" customHeight="1" x14ac:dyDescent="0.2">
      <c r="A4880" s="241">
        <f t="shared" ref="A4880:C4880" si="5375">A4879</f>
        <v>2</v>
      </c>
      <c r="B4880" s="241" t="str">
        <f t="shared" si="5375"/>
        <v>CONFERENTE</v>
      </c>
      <c r="C4880" s="241" t="str">
        <f t="shared" si="5375"/>
        <v>CURITIBA</v>
      </c>
      <c r="D4880" s="339" t="str">
        <f>Raiz!$D$92</f>
        <v>MÓDULO 5 - INSUMOS DIVERSOS</v>
      </c>
      <c r="E4880" s="340"/>
      <c r="F4880" s="340"/>
      <c r="G4880" s="340"/>
      <c r="H4880" s="340"/>
      <c r="I4880" s="341"/>
      <c r="J4880" s="2" t="str">
        <f>Raiz!$J$92</f>
        <v>Valor R$</v>
      </c>
      <c r="K4880" s="30"/>
      <c r="L4880" s="30"/>
    </row>
    <row r="4881" spans="1:12" ht="18" customHeight="1" x14ac:dyDescent="0.2">
      <c r="A4881" s="241">
        <f t="shared" ref="A4881:C4881" si="5376">A4880</f>
        <v>2</v>
      </c>
      <c r="B4881" s="241" t="str">
        <f t="shared" si="5376"/>
        <v>CONFERENTE</v>
      </c>
      <c r="C4881" s="241" t="str">
        <f t="shared" si="5376"/>
        <v>CURITIBA</v>
      </c>
      <c r="D4881" s="52" t="str">
        <f>Raiz!$D$93</f>
        <v>A</v>
      </c>
      <c r="E4881" s="314" t="str">
        <f>Raiz!$E$93</f>
        <v>Uniformes</v>
      </c>
      <c r="F4881" s="314"/>
      <c r="G4881" s="314"/>
      <c r="H4881" s="314"/>
      <c r="I4881" s="314"/>
      <c r="J4881" s="19">
        <f>VLOOKUP(H4795,Base!$B$1283:$P$1334,J4800+1,FALSE)</f>
        <v>43.75</v>
      </c>
      <c r="K4881" s="127"/>
      <c r="L4881" s="127"/>
    </row>
    <row r="4882" spans="1:12" ht="18" customHeight="1" x14ac:dyDescent="0.2">
      <c r="A4882" s="241">
        <f t="shared" ref="A4882:C4882" si="5377">A4881</f>
        <v>2</v>
      </c>
      <c r="B4882" s="241" t="str">
        <f t="shared" si="5377"/>
        <v>CONFERENTE</v>
      </c>
      <c r="C4882" s="241" t="str">
        <f t="shared" si="5377"/>
        <v>CURITIBA</v>
      </c>
      <c r="D4882" s="52" t="str">
        <f t="shared" ref="D4882:D4945" si="5378">IF(J4882=0,"","B")</f>
        <v/>
      </c>
      <c r="E4882" s="264" t="str">
        <f t="shared" ref="E4882:E4945" si="5379">IF(J4882=0,"","Diárias")</f>
        <v/>
      </c>
      <c r="F4882" s="320" t="str">
        <f t="shared" ref="F4882:F4945" si="5380">IF(J4882=0,"","Valor equivalente a 1 (uma) diária")</f>
        <v/>
      </c>
      <c r="G4882" s="322"/>
      <c r="H4882" s="322"/>
      <c r="I4882" s="327"/>
      <c r="J4882" s="19">
        <f>VLOOKUP(H4795,Base!$B$1226:$P$1277,J4800+1,FALSE)</f>
        <v>0</v>
      </c>
      <c r="K4882" s="127"/>
      <c r="L4882" s="127"/>
    </row>
    <row r="4883" spans="1:12" ht="18" customHeight="1" thickBot="1" x14ac:dyDescent="0.25">
      <c r="A4883" s="241">
        <f t="shared" ref="A4883:C4883" si="5381">A4882</f>
        <v>2</v>
      </c>
      <c r="B4883" s="241" t="str">
        <f t="shared" si="5381"/>
        <v>CONFERENTE</v>
      </c>
      <c r="C4883" s="241" t="str">
        <f t="shared" si="5381"/>
        <v>CURITIBA</v>
      </c>
      <c r="D4883" s="317" t="str">
        <f>Raiz!$D$95</f>
        <v>Total do Módulo 5 - Insumos Diversos</v>
      </c>
      <c r="E4883" s="317"/>
      <c r="F4883" s="317"/>
      <c r="G4883" s="317"/>
      <c r="H4883" s="317"/>
      <c r="I4883" s="317"/>
      <c r="J4883" s="27">
        <f t="shared" ref="J4883" si="5382">SUM(J4881:J4882)</f>
        <v>43.75</v>
      </c>
      <c r="K4883" s="30"/>
      <c r="L4883" s="30"/>
    </row>
    <row r="4884" spans="1:12" ht="11.25" customHeight="1" thickBot="1" x14ac:dyDescent="0.25">
      <c r="A4884" s="241">
        <f t="shared" ref="A4884:C4884" si="5383">A4883</f>
        <v>2</v>
      </c>
      <c r="B4884" s="241" t="str">
        <f t="shared" si="5383"/>
        <v>CONFERENTE</v>
      </c>
      <c r="C4884" s="241" t="str">
        <f t="shared" si="5383"/>
        <v>CURITIBA</v>
      </c>
      <c r="D4884" s="4"/>
      <c r="E4884" s="4"/>
      <c r="F4884" s="4"/>
      <c r="G4884" s="4"/>
      <c r="H4884" s="4"/>
      <c r="I4884" s="4"/>
      <c r="J4884" s="4"/>
      <c r="K4884" s="30"/>
      <c r="L4884" s="30"/>
    </row>
    <row r="4885" spans="1:12" ht="18" customHeight="1" x14ac:dyDescent="0.2">
      <c r="A4885" s="241">
        <f t="shared" ref="A4885:C4885" si="5384">A4884</f>
        <v>2</v>
      </c>
      <c r="B4885" s="241" t="str">
        <f t="shared" si="5384"/>
        <v>CONFERENTE</v>
      </c>
      <c r="C4885" s="241" t="str">
        <f t="shared" si="5384"/>
        <v>CURITIBA</v>
      </c>
      <c r="D4885" s="326" t="str">
        <f>Raiz!$D$97</f>
        <v>6 - CUSTOS INDIRETOS, TRIBUTOS E LUCRO</v>
      </c>
      <c r="E4885" s="326"/>
      <c r="F4885" s="326"/>
      <c r="G4885" s="326"/>
      <c r="H4885" s="326"/>
      <c r="I4885" s="1" t="str">
        <f>Raiz!$I$97</f>
        <v>%</v>
      </c>
      <c r="J4885" s="2" t="str">
        <f>Raiz!$J$97</f>
        <v>Valor R$</v>
      </c>
      <c r="K4885" s="30"/>
      <c r="L4885" s="30"/>
    </row>
    <row r="4886" spans="1:12" ht="18" customHeight="1" x14ac:dyDescent="0.2">
      <c r="A4886" s="241">
        <f t="shared" ref="A4886:C4886" si="5385">A4885</f>
        <v>2</v>
      </c>
      <c r="B4886" s="241" t="str">
        <f t="shared" si="5385"/>
        <v>CONFERENTE</v>
      </c>
      <c r="C4886" s="241" t="str">
        <f t="shared" si="5385"/>
        <v>CURITIBA</v>
      </c>
      <c r="D4886" s="52" t="str">
        <f>Raiz!$D$98</f>
        <v>A</v>
      </c>
      <c r="E4886" s="323" t="str">
        <f>Raiz!$E$98</f>
        <v>Custos Indiretos (despesas administrativas e operacionais)</v>
      </c>
      <c r="F4886" s="323"/>
      <c r="G4886" s="323"/>
      <c r="H4886" s="323"/>
      <c r="I4886" s="20">
        <f>VLOOKUP(H4795,Base!$B$1340:$P$1391,J4800+1,FALSE)</f>
        <v>0.05</v>
      </c>
      <c r="J4886" s="19">
        <f t="shared" ref="J4886" si="5386">ROUND(J4908*I4886,2)</f>
        <v>129.4</v>
      </c>
      <c r="K4886" s="30"/>
      <c r="L4886" s="30"/>
    </row>
    <row r="4887" spans="1:12" ht="18" customHeight="1" x14ac:dyDescent="0.2">
      <c r="A4887" s="241">
        <f t="shared" ref="A4887:C4887" si="5387">A4886</f>
        <v>2</v>
      </c>
      <c r="B4887" s="241" t="str">
        <f t="shared" si="5387"/>
        <v>CONFERENTE</v>
      </c>
      <c r="C4887" s="241" t="str">
        <f t="shared" si="5387"/>
        <v>CURITIBA</v>
      </c>
      <c r="D4887" s="18" t="str">
        <f>Raiz!$D$99</f>
        <v>B</v>
      </c>
      <c r="E4887" s="323" t="str">
        <f>Raiz!$E$99</f>
        <v>Lucro</v>
      </c>
      <c r="F4887" s="323"/>
      <c r="G4887" s="323"/>
      <c r="H4887" s="323"/>
      <c r="I4887" s="20">
        <f>VLOOKUP(H4795,Base!$B$1397:$P$1448,J4800+1,FALSE)</f>
        <v>1.47E-2</v>
      </c>
      <c r="J4887" s="19">
        <f t="shared" ref="J4887" si="5388">ROUND(J4910*I4887,2)</f>
        <v>39.94</v>
      </c>
      <c r="K4887" s="30"/>
      <c r="L4887" s="30"/>
    </row>
    <row r="4888" spans="1:12" ht="18" customHeight="1" x14ac:dyDescent="0.2">
      <c r="A4888" s="241">
        <f t="shared" ref="A4888:C4888" si="5389">A4887</f>
        <v>2</v>
      </c>
      <c r="B4888" s="241" t="str">
        <f t="shared" si="5389"/>
        <v>CONFERENTE</v>
      </c>
      <c r="C4888" s="241" t="str">
        <f t="shared" si="5389"/>
        <v>CURITIBA</v>
      </c>
      <c r="D4888" s="324" t="str">
        <f>Raiz!$D$100</f>
        <v>Subtotal</v>
      </c>
      <c r="E4888" s="324"/>
      <c r="F4888" s="324"/>
      <c r="G4888" s="324"/>
      <c r="H4888" s="324"/>
      <c r="I4888" s="32">
        <f t="shared" ref="I4888:J4888" si="5390">SUM(I4886:I4887)</f>
        <v>6.4700000000000008E-2</v>
      </c>
      <c r="J4888" s="33">
        <f t="shared" si="5390"/>
        <v>169.34</v>
      </c>
      <c r="K4888" s="30"/>
      <c r="L4888" s="30"/>
    </row>
    <row r="4889" spans="1:12" ht="18" customHeight="1" x14ac:dyDescent="0.2">
      <c r="A4889" s="241">
        <f t="shared" ref="A4889:C4889" si="5391">A4888</f>
        <v>2</v>
      </c>
      <c r="B4889" s="241" t="str">
        <f t="shared" si="5391"/>
        <v>CONFERENTE</v>
      </c>
      <c r="C4889" s="241" t="str">
        <f t="shared" si="5391"/>
        <v>CURITIBA</v>
      </c>
      <c r="D4889" s="52" t="str">
        <f>Raiz!$D$101</f>
        <v>C</v>
      </c>
      <c r="E4889" s="323" t="str">
        <f>Raiz!$E$101</f>
        <v>Tributos</v>
      </c>
      <c r="F4889" s="325"/>
      <c r="G4889" s="325"/>
      <c r="H4889" s="325"/>
      <c r="I4889" s="32">
        <f t="shared" ref="I4889:J4889" si="5392">SUM(I4890:I4892)</f>
        <v>0.14250000000000002</v>
      </c>
      <c r="J4889" s="33">
        <f t="shared" si="5392"/>
        <v>458.20000000000005</v>
      </c>
      <c r="K4889" s="30"/>
      <c r="L4889" s="30"/>
    </row>
    <row r="4890" spans="1:12" ht="18" customHeight="1" x14ac:dyDescent="0.2">
      <c r="A4890" s="241">
        <f t="shared" ref="A4890:C4890" si="5393">A4889</f>
        <v>2</v>
      </c>
      <c r="B4890" s="241" t="str">
        <f t="shared" si="5393"/>
        <v>CONFERENTE</v>
      </c>
      <c r="C4890" s="241" t="str">
        <f t="shared" si="5393"/>
        <v>CURITIBA</v>
      </c>
      <c r="D4890" s="328" t="str">
        <f>Raiz!$D$102</f>
        <v>C.1</v>
      </c>
      <c r="E4890" s="330" t="str">
        <f>Raiz!$E$102</f>
        <v>Tributos Federais</v>
      </c>
      <c r="F4890" s="332" t="str">
        <f>Raiz!$F$102</f>
        <v>PIS</v>
      </c>
      <c r="G4890" s="333"/>
      <c r="H4890" s="334"/>
      <c r="I4890" s="43">
        <f>Raiz!$I$102</f>
        <v>1.6500000000000001E-2</v>
      </c>
      <c r="J4890" s="19">
        <f t="shared" ref="J4890" si="5394">ROUND(I4890*J4899,2)</f>
        <v>53.06</v>
      </c>
      <c r="K4890" s="30"/>
      <c r="L4890" s="30"/>
    </row>
    <row r="4891" spans="1:12" ht="18" customHeight="1" x14ac:dyDescent="0.2">
      <c r="A4891" s="241">
        <f t="shared" ref="A4891:C4891" si="5395">A4890</f>
        <v>2</v>
      </c>
      <c r="B4891" s="241" t="str">
        <f t="shared" si="5395"/>
        <v>CONFERENTE</v>
      </c>
      <c r="C4891" s="241" t="str">
        <f t="shared" si="5395"/>
        <v>CURITIBA</v>
      </c>
      <c r="D4891" s="329"/>
      <c r="E4891" s="331"/>
      <c r="F4891" s="331" t="str">
        <f>Raiz!$F$103</f>
        <v>COFINS</v>
      </c>
      <c r="G4891" s="335"/>
      <c r="H4891" s="336"/>
      <c r="I4891" s="20">
        <f>Raiz!$I$103</f>
        <v>7.5999999999999998E-2</v>
      </c>
      <c r="J4891" s="19">
        <f t="shared" ref="J4891" si="5396">ROUND(I4891*J4899,2)</f>
        <v>244.37</v>
      </c>
    </row>
    <row r="4892" spans="1:12" ht="18" customHeight="1" x14ac:dyDescent="0.2">
      <c r="A4892" s="241">
        <f t="shared" ref="A4892:C4892" si="5397">A4891</f>
        <v>2</v>
      </c>
      <c r="B4892" s="241" t="str">
        <f t="shared" si="5397"/>
        <v>CONFERENTE</v>
      </c>
      <c r="C4892" s="241" t="str">
        <f t="shared" si="5397"/>
        <v>CURITIBA</v>
      </c>
      <c r="D4892" s="18" t="str">
        <f>Raiz!$D$104</f>
        <v>C.2</v>
      </c>
      <c r="E4892" s="263" t="str">
        <f>Raiz!$E$104</f>
        <v>Tributos Municipais</v>
      </c>
      <c r="F4892" s="320" t="str">
        <f>Raiz!$F$104</f>
        <v>ISS</v>
      </c>
      <c r="G4892" s="322"/>
      <c r="H4892" s="321"/>
      <c r="I4892" s="20">
        <f>VLOOKUP(H4795,Base!$B$29:$D$80,3,FALSE)</f>
        <v>0.05</v>
      </c>
      <c r="J4892" s="19">
        <f t="shared" ref="J4892" si="5398">ROUND(I4892*J4899,2)</f>
        <v>160.77000000000001</v>
      </c>
    </row>
    <row r="4893" spans="1:12" ht="18" customHeight="1" thickBot="1" x14ac:dyDescent="0.25">
      <c r="A4893" s="241">
        <f t="shared" ref="A4893:C4893" si="5399">A4892</f>
        <v>2</v>
      </c>
      <c r="B4893" s="241" t="str">
        <f t="shared" si="5399"/>
        <v>CONFERENTE</v>
      </c>
      <c r="C4893" s="241" t="str">
        <f t="shared" si="5399"/>
        <v>CURITIBA</v>
      </c>
      <c r="D4893" s="319" t="str">
        <f>Raiz!$D$105</f>
        <v>Total do Módulo 6 - Custos Indiretos, Lucro e Tributos</v>
      </c>
      <c r="E4893" s="319"/>
      <c r="F4893" s="319"/>
      <c r="G4893" s="319"/>
      <c r="H4893" s="319"/>
      <c r="I4893" s="24">
        <f t="shared" ref="I4893:J4893" si="5400">I4888+I4889</f>
        <v>0.20720000000000002</v>
      </c>
      <c r="J4893" s="21">
        <f t="shared" si="5400"/>
        <v>627.54000000000008</v>
      </c>
    </row>
    <row r="4894" spans="1:12" ht="11.25" customHeight="1" thickBot="1" x14ac:dyDescent="0.25">
      <c r="A4894" s="241">
        <f t="shared" ref="A4894:C4894" si="5401">A4893</f>
        <v>2</v>
      </c>
      <c r="B4894" s="241" t="str">
        <f t="shared" si="5401"/>
        <v>CONFERENTE</v>
      </c>
      <c r="C4894" s="241" t="str">
        <f t="shared" si="5401"/>
        <v>CURITIBA</v>
      </c>
      <c r="D4894" s="4"/>
      <c r="E4894" s="4"/>
      <c r="F4894" s="4"/>
      <c r="G4894" s="4"/>
      <c r="H4894" s="4"/>
      <c r="I4894" s="4"/>
      <c r="J4894" s="4"/>
    </row>
    <row r="4895" spans="1:12" ht="18" customHeight="1" x14ac:dyDescent="0.2">
      <c r="A4895" s="241">
        <f t="shared" ref="A4895:C4895" si="5402">A4894</f>
        <v>2</v>
      </c>
      <c r="B4895" s="241" t="str">
        <f t="shared" si="5402"/>
        <v>CONFERENTE</v>
      </c>
      <c r="C4895" s="241" t="str">
        <f t="shared" si="5402"/>
        <v>CURITIBA</v>
      </c>
      <c r="D4895" s="339" t="str">
        <f>Raiz!$D$107</f>
        <v>TRIBUTOS (percentual incidente sobre o Valor total por empregado)</v>
      </c>
      <c r="E4895" s="340"/>
      <c r="F4895" s="340"/>
      <c r="G4895" s="340"/>
      <c r="H4895" s="340"/>
      <c r="I4895" s="340"/>
      <c r="J4895" s="341"/>
    </row>
    <row r="4896" spans="1:12" ht="18" customHeight="1" x14ac:dyDescent="0.2">
      <c r="A4896" s="241">
        <f t="shared" ref="A4896:C4896" si="5403">A4895</f>
        <v>2</v>
      </c>
      <c r="B4896" s="241" t="str">
        <f t="shared" si="5403"/>
        <v>CONFERENTE</v>
      </c>
      <c r="C4896" s="241" t="str">
        <f t="shared" si="5403"/>
        <v>CURITIBA</v>
      </c>
      <c r="D4896" s="52" t="str">
        <f>Raiz!$D$108</f>
        <v>A</v>
      </c>
      <c r="E4896" s="314" t="str">
        <f>Raiz!$E$108</f>
        <v>Percentual total dos Tributos / 100</v>
      </c>
      <c r="F4896" s="314"/>
      <c r="G4896" s="314"/>
      <c r="H4896" s="314"/>
      <c r="I4896" s="314"/>
      <c r="J4896" s="34">
        <f t="shared" ref="J4896" si="5404">I4889</f>
        <v>0.14250000000000002</v>
      </c>
    </row>
    <row r="4897" spans="1:10" ht="18" customHeight="1" x14ac:dyDescent="0.2">
      <c r="A4897" s="241">
        <f t="shared" ref="A4897:C4897" si="5405">A4896</f>
        <v>2</v>
      </c>
      <c r="B4897" s="241" t="str">
        <f t="shared" si="5405"/>
        <v>CONFERENTE</v>
      </c>
      <c r="C4897" s="241" t="str">
        <f t="shared" si="5405"/>
        <v>CURITIBA</v>
      </c>
      <c r="D4897" s="52" t="str">
        <f>Raiz!$D$109</f>
        <v>B</v>
      </c>
      <c r="E4897" s="314" t="str">
        <f>Raiz!$E$109</f>
        <v>1 - A</v>
      </c>
      <c r="F4897" s="314"/>
      <c r="G4897" s="314"/>
      <c r="H4897" s="314"/>
      <c r="I4897" s="314"/>
      <c r="J4897" s="34">
        <f t="shared" ref="J4897:J4960" si="5406">1-J4896</f>
        <v>0.85749999999999993</v>
      </c>
    </row>
    <row r="4898" spans="1:10" ht="18" customHeight="1" x14ac:dyDescent="0.2">
      <c r="A4898" s="241">
        <f t="shared" ref="A4898:C4898" si="5407">A4897</f>
        <v>2</v>
      </c>
      <c r="B4898" s="241" t="str">
        <f t="shared" si="5407"/>
        <v>CONFERENTE</v>
      </c>
      <c r="C4898" s="241" t="str">
        <f t="shared" si="5407"/>
        <v>CURITIBA</v>
      </c>
      <c r="D4898" s="52" t="str">
        <f>Raiz!$D$110</f>
        <v>C</v>
      </c>
      <c r="E4898" s="314" t="str">
        <f>Raiz!$E$110</f>
        <v>Custo antes da incidência dos tributos</v>
      </c>
      <c r="F4898" s="314"/>
      <c r="G4898" s="314"/>
      <c r="H4898" s="314"/>
      <c r="I4898" s="314"/>
      <c r="J4898" s="19">
        <f t="shared" ref="J4898" si="5408">J4912</f>
        <v>2757.2603787878788</v>
      </c>
    </row>
    <row r="4899" spans="1:10" ht="18" customHeight="1" x14ac:dyDescent="0.2">
      <c r="A4899" s="241">
        <f t="shared" ref="A4899:C4899" si="5409">A4898</f>
        <v>2</v>
      </c>
      <c r="B4899" s="241" t="str">
        <f t="shared" si="5409"/>
        <v>CONFERENTE</v>
      </c>
      <c r="C4899" s="241" t="str">
        <f t="shared" si="5409"/>
        <v>CURITIBA</v>
      </c>
      <c r="D4899" s="52" t="str">
        <f>Raiz!$D$111</f>
        <v>D</v>
      </c>
      <c r="E4899" s="314" t="str">
        <f>Raiz!$E$111</f>
        <v>PREÇO DO POSTO/MÊS (C / B)</v>
      </c>
      <c r="F4899" s="314"/>
      <c r="G4899" s="314"/>
      <c r="H4899" s="314"/>
      <c r="I4899" s="314"/>
      <c r="J4899" s="19">
        <f t="shared" ref="J4899" si="5410">ROUND(J4898/J4897,2)</f>
        <v>3215.46</v>
      </c>
    </row>
    <row r="4900" spans="1:10" ht="18" customHeight="1" thickBot="1" x14ac:dyDescent="0.25">
      <c r="A4900" s="241">
        <f t="shared" ref="A4900:C4900" si="5411">A4899</f>
        <v>2</v>
      </c>
      <c r="B4900" s="241" t="str">
        <f t="shared" si="5411"/>
        <v>CONFERENTE</v>
      </c>
      <c r="C4900" s="241" t="str">
        <f t="shared" si="5411"/>
        <v>CURITIBA</v>
      </c>
      <c r="D4900" s="317" t="str">
        <f>Raiz!$D$112</f>
        <v>Total dos Tributos = (D – C)</v>
      </c>
      <c r="E4900" s="317"/>
      <c r="F4900" s="317"/>
      <c r="G4900" s="317"/>
      <c r="H4900" s="317"/>
      <c r="I4900" s="317"/>
      <c r="J4900" s="35">
        <f t="shared" ref="J4900" si="5412">J4899-J4898</f>
        <v>458.1996212121212</v>
      </c>
    </row>
    <row r="4901" spans="1:10" ht="11.25" customHeight="1" thickBot="1" x14ac:dyDescent="0.25">
      <c r="A4901" s="241">
        <f t="shared" ref="A4901:C4901" si="5413">A4900</f>
        <v>2</v>
      </c>
      <c r="B4901" s="241" t="str">
        <f t="shared" si="5413"/>
        <v>CONFERENTE</v>
      </c>
      <c r="C4901" s="241" t="str">
        <f t="shared" si="5413"/>
        <v>CURITIBA</v>
      </c>
      <c r="D4901" s="4"/>
      <c r="E4901" s="4"/>
      <c r="F4901" s="4"/>
      <c r="G4901" s="4"/>
      <c r="H4901" s="4"/>
      <c r="I4901" s="4"/>
      <c r="J4901" s="4"/>
    </row>
    <row r="4902" spans="1:10" ht="18" customHeight="1" x14ac:dyDescent="0.2">
      <c r="A4902" s="241">
        <f t="shared" ref="A4902:C4902" si="5414">A4901</f>
        <v>2</v>
      </c>
      <c r="B4902" s="241" t="str">
        <f t="shared" si="5414"/>
        <v>CONFERENTE</v>
      </c>
      <c r="C4902" s="241" t="str">
        <f t="shared" si="5414"/>
        <v>CURITIBA</v>
      </c>
      <c r="D4902" s="318" t="str">
        <f>Raiz!$D$114</f>
        <v>2 - QUADRO-RESUMO DO CUSTO POR EMPREGADO</v>
      </c>
      <c r="E4902" s="318"/>
      <c r="F4902" s="318"/>
      <c r="G4902" s="318"/>
      <c r="H4902" s="318"/>
      <c r="I4902" s="318"/>
      <c r="J4902" s="3" t="str">
        <f>Raiz!$J$114</f>
        <v>Valor R$</v>
      </c>
    </row>
    <row r="4903" spans="1:10" ht="18" customHeight="1" x14ac:dyDescent="0.2">
      <c r="A4903" s="241">
        <f t="shared" ref="A4903:C4903" si="5415">A4902</f>
        <v>2</v>
      </c>
      <c r="B4903" s="241" t="str">
        <f t="shared" si="5415"/>
        <v>CONFERENTE</v>
      </c>
      <c r="C4903" s="241" t="str">
        <f t="shared" si="5415"/>
        <v>CURITIBA</v>
      </c>
      <c r="D4903" s="52" t="str">
        <f>Raiz!$D$115</f>
        <v>A</v>
      </c>
      <c r="E4903" s="314" t="str">
        <f>Raiz!$E$115</f>
        <v>Módulo 1 - Composição da Remuneração</v>
      </c>
      <c r="F4903" s="314"/>
      <c r="G4903" s="314"/>
      <c r="H4903" s="314"/>
      <c r="I4903" s="314"/>
      <c r="J4903" s="19">
        <f t="shared" ref="J4903" si="5416">J4823</f>
        <v>1155.4272727272728</v>
      </c>
    </row>
    <row r="4904" spans="1:10" ht="18" customHeight="1" x14ac:dyDescent="0.2">
      <c r="A4904" s="241">
        <f t="shared" ref="A4904:C4904" si="5417">A4903</f>
        <v>2</v>
      </c>
      <c r="B4904" s="241" t="str">
        <f t="shared" si="5417"/>
        <v>CONFERENTE</v>
      </c>
      <c r="C4904" s="241" t="str">
        <f t="shared" si="5417"/>
        <v>CURITIBA</v>
      </c>
      <c r="D4904" s="52" t="str">
        <f>Raiz!$D$116</f>
        <v>B</v>
      </c>
      <c r="E4904" s="314" t="str">
        <f>Raiz!$E$116</f>
        <v>Módulo 2 - Encargos e Benefícios Anuais, Mensais e Diários</v>
      </c>
      <c r="F4904" s="314"/>
      <c r="G4904" s="314"/>
      <c r="H4904" s="314"/>
      <c r="I4904" s="314"/>
      <c r="J4904" s="19">
        <f t="shared" ref="J4904" si="5418">J4856</f>
        <v>1139.9099999999999</v>
      </c>
    </row>
    <row r="4905" spans="1:10" ht="18" customHeight="1" x14ac:dyDescent="0.2">
      <c r="A4905" s="241">
        <f t="shared" ref="A4905:C4905" si="5419">A4904</f>
        <v>2</v>
      </c>
      <c r="B4905" s="241" t="str">
        <f t="shared" si="5419"/>
        <v>CONFERENTE</v>
      </c>
      <c r="C4905" s="241" t="str">
        <f t="shared" si="5419"/>
        <v>CURITIBA</v>
      </c>
      <c r="D4905" s="52" t="str">
        <f>Raiz!$D$117</f>
        <v>C</v>
      </c>
      <c r="E4905" s="314" t="str">
        <f>Raiz!$E$117</f>
        <v>Módulo 3 - Provisão para Rescisão</v>
      </c>
      <c r="F4905" s="314"/>
      <c r="G4905" s="314"/>
      <c r="H4905" s="314"/>
      <c r="I4905" s="314"/>
      <c r="J4905" s="19">
        <f t="shared" ref="J4905" si="5420">J4865</f>
        <v>67.77</v>
      </c>
    </row>
    <row r="4906" spans="1:10" ht="18" customHeight="1" x14ac:dyDescent="0.2">
      <c r="A4906" s="241">
        <f t="shared" ref="A4906:C4906" si="5421">A4905</f>
        <v>2</v>
      </c>
      <c r="B4906" s="241" t="str">
        <f t="shared" si="5421"/>
        <v>CONFERENTE</v>
      </c>
      <c r="C4906" s="241" t="str">
        <f t="shared" si="5421"/>
        <v>CURITIBA</v>
      </c>
      <c r="D4906" s="52" t="str">
        <f>Raiz!$D$118</f>
        <v>D</v>
      </c>
      <c r="E4906" s="314" t="str">
        <f>Raiz!$E$118</f>
        <v>Módulo 4 - Custo de Reposição do Profissional Ausente</v>
      </c>
      <c r="F4906" s="314"/>
      <c r="G4906" s="314"/>
      <c r="H4906" s="314"/>
      <c r="I4906" s="314"/>
      <c r="J4906" s="19">
        <f t="shared" ref="J4906" si="5422">J4878</f>
        <v>181.06310606060603</v>
      </c>
    </row>
    <row r="4907" spans="1:10" ht="18" customHeight="1" x14ac:dyDescent="0.2">
      <c r="A4907" s="241">
        <f t="shared" ref="A4907:C4907" si="5423">A4906</f>
        <v>2</v>
      </c>
      <c r="B4907" s="241" t="str">
        <f t="shared" si="5423"/>
        <v>CONFERENTE</v>
      </c>
      <c r="C4907" s="241" t="str">
        <f t="shared" si="5423"/>
        <v>CURITIBA</v>
      </c>
      <c r="D4907" s="52" t="str">
        <f>Raiz!$D$119</f>
        <v>E</v>
      </c>
      <c r="E4907" s="314" t="str">
        <f>Raiz!$E$119</f>
        <v>Módulo 5 - Insumos Diversos</v>
      </c>
      <c r="F4907" s="314"/>
      <c r="G4907" s="314"/>
      <c r="H4907" s="314"/>
      <c r="I4907" s="314"/>
      <c r="J4907" s="19">
        <f t="shared" ref="J4907" si="5424">J4883</f>
        <v>43.75</v>
      </c>
    </row>
    <row r="4908" spans="1:10" ht="18" customHeight="1" x14ac:dyDescent="0.2">
      <c r="A4908" s="241">
        <f t="shared" ref="A4908:C4908" si="5425">A4907</f>
        <v>2</v>
      </c>
      <c r="B4908" s="241" t="str">
        <f t="shared" si="5425"/>
        <v>CONFERENTE</v>
      </c>
      <c r="C4908" s="241" t="str">
        <f t="shared" si="5425"/>
        <v>CURITIBA</v>
      </c>
      <c r="D4908" s="315" t="str">
        <f>Raiz!$D$120</f>
        <v>Subtotal (A + B + C+ D + E)</v>
      </c>
      <c r="E4908" s="315"/>
      <c r="F4908" s="315"/>
      <c r="G4908" s="315"/>
      <c r="H4908" s="315"/>
      <c r="I4908" s="315"/>
      <c r="J4908" s="33">
        <f t="shared" ref="J4908" si="5426">SUM(J4903:J4907)</f>
        <v>2587.9203787878787</v>
      </c>
    </row>
    <row r="4909" spans="1:10" ht="18" customHeight="1" x14ac:dyDescent="0.2">
      <c r="A4909" s="241">
        <f t="shared" ref="A4909:C4909" si="5427">A4908</f>
        <v>2</v>
      </c>
      <c r="B4909" s="241" t="str">
        <f t="shared" si="5427"/>
        <v>CONFERENTE</v>
      </c>
      <c r="C4909" s="241" t="str">
        <f t="shared" si="5427"/>
        <v>CURITIBA</v>
      </c>
      <c r="D4909" s="52" t="str">
        <f>Raiz!$D$121</f>
        <v>F</v>
      </c>
      <c r="E4909" s="314" t="str">
        <f>Raiz!$E$121</f>
        <v>Módulo 6-A - Custos Indiretos (despesas administrativas e operacionais)</v>
      </c>
      <c r="F4909" s="314"/>
      <c r="G4909" s="314"/>
      <c r="H4909" s="314"/>
      <c r="I4909" s="314"/>
      <c r="J4909" s="19">
        <f t="shared" ref="J4909" si="5428">J4886</f>
        <v>129.4</v>
      </c>
    </row>
    <row r="4910" spans="1:10" ht="18" customHeight="1" x14ac:dyDescent="0.2">
      <c r="A4910" s="241">
        <f t="shared" ref="A4910:C4910" si="5429">A4909</f>
        <v>2</v>
      </c>
      <c r="B4910" s="241" t="str">
        <f t="shared" si="5429"/>
        <v>CONFERENTE</v>
      </c>
      <c r="C4910" s="241" t="str">
        <f t="shared" si="5429"/>
        <v>CURITIBA</v>
      </c>
      <c r="D4910" s="315" t="str">
        <f>Raiz!$D$122</f>
        <v>Subtotal (antes da incidência dos lucros)</v>
      </c>
      <c r="E4910" s="315"/>
      <c r="F4910" s="315"/>
      <c r="G4910" s="315"/>
      <c r="H4910" s="315"/>
      <c r="I4910" s="315"/>
      <c r="J4910" s="36">
        <f t="shared" ref="J4910" si="5430">J4908+J4909</f>
        <v>2717.3203787878788</v>
      </c>
    </row>
    <row r="4911" spans="1:10" ht="18" customHeight="1" x14ac:dyDescent="0.2">
      <c r="A4911" s="241">
        <f t="shared" ref="A4911:C4911" si="5431">A4910</f>
        <v>2</v>
      </c>
      <c r="B4911" s="241" t="str">
        <f t="shared" si="5431"/>
        <v>CONFERENTE</v>
      </c>
      <c r="C4911" s="241" t="str">
        <f t="shared" si="5431"/>
        <v>CURITIBA</v>
      </c>
      <c r="D4911" s="52" t="str">
        <f>Raiz!$D$123</f>
        <v>G</v>
      </c>
      <c r="E4911" s="314" t="str">
        <f>Raiz!$E$123</f>
        <v>Módulo 6-B - Lucro</v>
      </c>
      <c r="F4911" s="314"/>
      <c r="G4911" s="314"/>
      <c r="H4911" s="314"/>
      <c r="I4911" s="314"/>
      <c r="J4911" s="36">
        <f t="shared" ref="J4911" si="5432">J4887</f>
        <v>39.94</v>
      </c>
    </row>
    <row r="4912" spans="1:10" ht="18" customHeight="1" x14ac:dyDescent="0.2">
      <c r="A4912" s="241">
        <f t="shared" ref="A4912:C4912" si="5433">A4911</f>
        <v>2</v>
      </c>
      <c r="B4912" s="241" t="str">
        <f t="shared" si="5433"/>
        <v>CONFERENTE</v>
      </c>
      <c r="C4912" s="241" t="str">
        <f t="shared" si="5433"/>
        <v>CURITIBA</v>
      </c>
      <c r="D4912" s="315" t="str">
        <f>Raiz!$D$124</f>
        <v>Subtotal (antes da incidência dos tributos)</v>
      </c>
      <c r="E4912" s="315"/>
      <c r="F4912" s="315"/>
      <c r="G4912" s="315"/>
      <c r="H4912" s="315"/>
      <c r="I4912" s="315"/>
      <c r="J4912" s="36">
        <f t="shared" ref="J4912" si="5434">J4910+J4911</f>
        <v>2757.2603787878788</v>
      </c>
    </row>
    <row r="4913" spans="1:16" ht="18" customHeight="1" x14ac:dyDescent="0.2">
      <c r="A4913" s="241">
        <f t="shared" ref="A4913:C4913" si="5435">A4912</f>
        <v>2</v>
      </c>
      <c r="B4913" s="241" t="str">
        <f t="shared" si="5435"/>
        <v>CONFERENTE</v>
      </c>
      <c r="C4913" s="241" t="str">
        <f t="shared" si="5435"/>
        <v>CURITIBA</v>
      </c>
      <c r="D4913" s="52" t="str">
        <f>Raiz!$D$125</f>
        <v>H</v>
      </c>
      <c r="E4913" s="314" t="str">
        <f>Raiz!$E$125</f>
        <v>Módulo 6-C - Tributos</v>
      </c>
      <c r="F4913" s="314"/>
      <c r="G4913" s="314"/>
      <c r="H4913" s="314"/>
      <c r="I4913" s="314"/>
      <c r="J4913" s="36">
        <f t="shared" ref="J4913" si="5436">J4889</f>
        <v>458.20000000000005</v>
      </c>
    </row>
    <row r="4914" spans="1:16" ht="18" customHeight="1" thickBot="1" x14ac:dyDescent="0.25">
      <c r="A4914" s="241">
        <f t="shared" ref="A4914:C4914" si="5437">A4913</f>
        <v>2</v>
      </c>
      <c r="B4914" s="241" t="str">
        <f t="shared" si="5437"/>
        <v>CONFERENTE</v>
      </c>
      <c r="C4914" s="241" t="str">
        <f t="shared" si="5437"/>
        <v>CURITIBA</v>
      </c>
      <c r="D4914" s="393" t="str">
        <f>Raiz!$D$126</f>
        <v>Valor Total por Empregado / Mês</v>
      </c>
      <c r="E4914" s="394"/>
      <c r="F4914" s="395"/>
      <c r="G4914" s="393" t="str">
        <f t="shared" ref="G4914" si="5438">CONCATENATE(G4800," - ",H4795)</f>
        <v>CONFERENTE - CURITIBA</v>
      </c>
      <c r="H4914" s="394"/>
      <c r="I4914" s="395"/>
      <c r="J4914" s="47">
        <f t="shared" ref="J4914" si="5439">ROUND(SUM(J4912:J4913),2)</f>
        <v>3215.46</v>
      </c>
      <c r="M4914" s="129"/>
    </row>
    <row r="4915" spans="1:16" ht="7.5" customHeight="1" thickBot="1" x14ac:dyDescent="0.25">
      <c r="A4915" s="241">
        <f t="shared" ref="A4915:C4915" si="5440">A4914</f>
        <v>2</v>
      </c>
      <c r="B4915" s="241" t="str">
        <f t="shared" si="5440"/>
        <v>CONFERENTE</v>
      </c>
      <c r="C4915" s="241" t="str">
        <f t="shared" si="5440"/>
        <v>CURITIBA</v>
      </c>
      <c r="M4915" s="129"/>
    </row>
    <row r="4916" spans="1:16" ht="36" customHeight="1" thickBot="1" x14ac:dyDescent="0.25">
      <c r="A4916" s="241">
        <f t="shared" ref="A4916" si="5441">J4916</f>
        <v>2</v>
      </c>
      <c r="B4916" s="241" t="str">
        <f t="shared" ref="B4916" si="5442">G4926</f>
        <v>OPERADOR DE EMPILHADEIRA</v>
      </c>
      <c r="C4916" s="241" t="str">
        <f t="shared" ref="C4916" si="5443">H4921</f>
        <v>CURITIBA</v>
      </c>
      <c r="D4916" s="311" t="str">
        <f>Raiz!$D$2</f>
        <v>PLANILHA DE CUSTOS E FORMAÇÃO DE PREÇOS</v>
      </c>
      <c r="E4916" s="312"/>
      <c r="F4916" s="312"/>
      <c r="G4916" s="312"/>
      <c r="H4916" s="313"/>
      <c r="I4916" s="66" t="str">
        <f>Raiz!$I$2</f>
        <v>GRUPO</v>
      </c>
      <c r="J4916" s="59">
        <f>VLOOKUP(H4921,Base!$B$29:$C$80,2,FALSE)</f>
        <v>2</v>
      </c>
      <c r="K4916" s="127"/>
      <c r="L4916" s="239" t="s">
        <v>320</v>
      </c>
      <c r="M4916" s="240">
        <f t="shared" ref="M4916" si="5444">M4790+1</f>
        <v>40</v>
      </c>
    </row>
    <row r="4917" spans="1:16" s="4" customFormat="1" ht="18" customHeight="1" x14ac:dyDescent="0.2">
      <c r="A4917" s="241">
        <f t="shared" ref="A4917:A4980" si="5445">A4916</f>
        <v>2</v>
      </c>
      <c r="B4917" s="241" t="str">
        <f t="shared" ref="B4917:B4980" si="5446">B4916</f>
        <v>OPERADOR DE EMPILHADEIRA</v>
      </c>
      <c r="C4917" s="241" t="str">
        <f t="shared" ref="C4917:C4980" si="5447">C4916</f>
        <v>CURITIBA</v>
      </c>
      <c r="D4917" s="400" t="str">
        <f>Raiz!$D$3</f>
        <v>DISCRIMINAÇÃO DOS SERVIÇOS (DADOS REFERENTES À CONTRATAÇÃO)</v>
      </c>
      <c r="E4917" s="401"/>
      <c r="F4917" s="401"/>
      <c r="G4917" s="401"/>
      <c r="H4917" s="401"/>
      <c r="I4917" s="401"/>
      <c r="J4917" s="402"/>
      <c r="K4917" s="30"/>
      <c r="L4917" s="30"/>
      <c r="M4917" s="30"/>
      <c r="N4917" s="30"/>
      <c r="O4917" s="30"/>
      <c r="P4917" s="30"/>
    </row>
    <row r="4918" spans="1:16" s="4" customFormat="1" ht="18" customHeight="1" x14ac:dyDescent="0.2">
      <c r="A4918" s="241">
        <f t="shared" si="5445"/>
        <v>2</v>
      </c>
      <c r="B4918" s="241" t="str">
        <f t="shared" si="5446"/>
        <v>OPERADOR DE EMPILHADEIRA</v>
      </c>
      <c r="C4918" s="241" t="str">
        <f t="shared" si="5447"/>
        <v>CURITIBA</v>
      </c>
      <c r="D4918" s="52" t="str">
        <f>Raiz!$D$4</f>
        <v>A</v>
      </c>
      <c r="E4918" s="359" t="str">
        <f>Raiz!$E$4</f>
        <v>Processo nº</v>
      </c>
      <c r="F4918" s="359"/>
      <c r="G4918" s="359"/>
      <c r="H4918" s="386" t="str">
        <f>Base!$C$2</f>
        <v>10905.720090/2020-71</v>
      </c>
      <c r="I4918" s="386"/>
      <c r="J4918" s="386"/>
      <c r="K4918" s="30"/>
      <c r="L4918" s="30"/>
      <c r="M4918" s="30"/>
      <c r="N4918" s="30"/>
      <c r="O4918" s="30"/>
      <c r="P4918" s="30"/>
    </row>
    <row r="4919" spans="1:16" s="4" customFormat="1" ht="18" customHeight="1" x14ac:dyDescent="0.2">
      <c r="A4919" s="241">
        <f t="shared" si="5445"/>
        <v>2</v>
      </c>
      <c r="B4919" s="241" t="str">
        <f t="shared" si="5446"/>
        <v>OPERADOR DE EMPILHADEIRA</v>
      </c>
      <c r="C4919" s="241" t="str">
        <f t="shared" si="5447"/>
        <v>CURITIBA</v>
      </c>
      <c r="D4919" s="52" t="str">
        <f>Raiz!$D$5</f>
        <v>B</v>
      </c>
      <c r="E4919" s="359" t="str">
        <f>Raiz!$E$5</f>
        <v>Licitação nº</v>
      </c>
      <c r="F4919" s="359"/>
      <c r="G4919" s="359"/>
      <c r="H4919" s="386" t="str">
        <f>Base!$C$3</f>
        <v>___/2021</v>
      </c>
      <c r="I4919" s="386"/>
      <c r="J4919" s="386"/>
      <c r="K4919" s="30"/>
      <c r="L4919" s="30"/>
      <c r="M4919" s="30"/>
      <c r="N4919" s="30"/>
      <c r="O4919" s="30"/>
      <c r="P4919" s="30"/>
    </row>
    <row r="4920" spans="1:16" s="4" customFormat="1" ht="18" customHeight="1" x14ac:dyDescent="0.2">
      <c r="A4920" s="241">
        <f t="shared" si="5445"/>
        <v>2</v>
      </c>
      <c r="B4920" s="241" t="str">
        <f t="shared" si="5446"/>
        <v>OPERADOR DE EMPILHADEIRA</v>
      </c>
      <c r="C4920" s="241" t="str">
        <f t="shared" si="5447"/>
        <v>CURITIBA</v>
      </c>
      <c r="D4920" s="52" t="str">
        <f>Raiz!$D$6</f>
        <v>C</v>
      </c>
      <c r="E4920" s="359" t="str">
        <f>Raiz!$E$6</f>
        <v>Data de apresentação da proposta</v>
      </c>
      <c r="F4920" s="359"/>
      <c r="G4920" s="359"/>
      <c r="H4920" s="386" t="str">
        <f>Base!$C$4</f>
        <v>___/___/2021</v>
      </c>
      <c r="I4920" s="386"/>
      <c r="J4920" s="386"/>
      <c r="K4920" s="30"/>
      <c r="L4920" s="30"/>
      <c r="M4920" s="30"/>
      <c r="N4920" s="30"/>
      <c r="O4920" s="30"/>
      <c r="P4920" s="30"/>
    </row>
    <row r="4921" spans="1:16" s="4" customFormat="1" ht="18" customHeight="1" x14ac:dyDescent="0.2">
      <c r="A4921" s="241">
        <f t="shared" si="5445"/>
        <v>2</v>
      </c>
      <c r="B4921" s="241" t="str">
        <f t="shared" si="5446"/>
        <v>OPERADOR DE EMPILHADEIRA</v>
      </c>
      <c r="C4921" s="241" t="str">
        <f t="shared" si="5447"/>
        <v>CURITIBA</v>
      </c>
      <c r="D4921" s="52" t="str">
        <f>Raiz!$D$7</f>
        <v>D</v>
      </c>
      <c r="E4921" s="359" t="str">
        <f>Raiz!$E$7</f>
        <v>Local da prestação do serviço</v>
      </c>
      <c r="F4921" s="359"/>
      <c r="G4921" s="359"/>
      <c r="H4921" s="368" t="str">
        <f>VLOOKUP(M4916,Base!$T$86:$V$813,2,FALSE)</f>
        <v>CURITIBA</v>
      </c>
      <c r="I4921" s="368"/>
      <c r="J4921" s="369">
        <f t="shared" ref="J4921" si="5448">K4921</f>
        <v>0</v>
      </c>
      <c r="K4921" s="127"/>
      <c r="L4921" s="127"/>
      <c r="M4921" s="30"/>
      <c r="N4921" s="30"/>
      <c r="O4921" s="30"/>
      <c r="P4921" s="30"/>
    </row>
    <row r="4922" spans="1:16" s="4" customFormat="1" ht="18" customHeight="1" x14ac:dyDescent="0.2">
      <c r="A4922" s="241">
        <f t="shared" si="5445"/>
        <v>2</v>
      </c>
      <c r="B4922" s="241" t="str">
        <f t="shared" si="5446"/>
        <v>OPERADOR DE EMPILHADEIRA</v>
      </c>
      <c r="C4922" s="241" t="str">
        <f t="shared" si="5447"/>
        <v>CURITIBA</v>
      </c>
      <c r="D4922" s="52" t="str">
        <f>Raiz!$D$8</f>
        <v>E</v>
      </c>
      <c r="E4922" s="359" t="str">
        <f>Raiz!$E$8</f>
        <v>Ano do Acordo, Convenção ou Dissídio Coletivo:</v>
      </c>
      <c r="F4922" s="359"/>
      <c r="G4922" s="359"/>
      <c r="H4922" s="370">
        <f>VLOOKUP(H4921,Base!$B$257:$P$308,J4926+1,FALSE)</f>
        <v>2021</v>
      </c>
      <c r="I4922" s="370"/>
      <c r="J4922" s="370"/>
      <c r="K4922" s="30"/>
      <c r="L4922" s="30"/>
      <c r="M4922" s="30"/>
      <c r="N4922" s="30"/>
      <c r="O4922" s="30"/>
      <c r="P4922" s="30"/>
    </row>
    <row r="4923" spans="1:16" s="4" customFormat="1" ht="18" customHeight="1" thickBot="1" x14ac:dyDescent="0.25">
      <c r="A4923" s="241">
        <f t="shared" si="5445"/>
        <v>2</v>
      </c>
      <c r="B4923" s="241" t="str">
        <f t="shared" si="5446"/>
        <v>OPERADOR DE EMPILHADEIRA</v>
      </c>
      <c r="C4923" s="241" t="str">
        <f t="shared" si="5447"/>
        <v>CURITIBA</v>
      </c>
      <c r="D4923" s="17" t="str">
        <f>Raiz!$D$9</f>
        <v>F</v>
      </c>
      <c r="E4923" s="360" t="str">
        <f>Raiz!$E$9</f>
        <v>Tempo de Execução (meses)</v>
      </c>
      <c r="F4923" s="360"/>
      <c r="G4923" s="360"/>
      <c r="H4923" s="378">
        <f>VLOOKUP(H4921,Base!$B$143:$P$194,J4926+1,FALSE)</f>
        <v>24</v>
      </c>
      <c r="I4923" s="379"/>
      <c r="J4923" s="380"/>
      <c r="K4923" s="30"/>
      <c r="L4923" s="30"/>
      <c r="M4923" s="30"/>
      <c r="N4923" s="30"/>
      <c r="O4923" s="30"/>
      <c r="P4923" s="30"/>
    </row>
    <row r="4924" spans="1:16" ht="14.1" customHeight="1" thickBot="1" x14ac:dyDescent="0.25">
      <c r="A4924" s="241">
        <f t="shared" si="5445"/>
        <v>2</v>
      </c>
      <c r="B4924" s="241" t="str">
        <f t="shared" si="5446"/>
        <v>OPERADOR DE EMPILHADEIRA</v>
      </c>
      <c r="C4924" s="241" t="str">
        <f t="shared" si="5447"/>
        <v>CURITIBA</v>
      </c>
      <c r="D4924" s="16"/>
    </row>
    <row r="4925" spans="1:16" s="4" customFormat="1" ht="18" customHeight="1" x14ac:dyDescent="0.2">
      <c r="A4925" s="241">
        <f t="shared" si="5445"/>
        <v>2</v>
      </c>
      <c r="B4925" s="241" t="str">
        <f t="shared" si="5446"/>
        <v>OPERADOR DE EMPILHADEIRA</v>
      </c>
      <c r="C4925" s="241" t="str">
        <f t="shared" si="5447"/>
        <v>CURITIBA</v>
      </c>
      <c r="D4925" s="381" t="str">
        <f>Raiz!$D$11</f>
        <v>IDENTIFICAÇÃO DO SERVIÇO</v>
      </c>
      <c r="E4925" s="381"/>
      <c r="F4925" s="381"/>
      <c r="G4925" s="381"/>
      <c r="H4925" s="381"/>
      <c r="I4925" s="381"/>
      <c r="J4925" s="381"/>
      <c r="K4925" s="30"/>
      <c r="L4925" s="30"/>
      <c r="M4925" s="30"/>
      <c r="N4925" s="30"/>
      <c r="O4925" s="30"/>
      <c r="P4925" s="30"/>
    </row>
    <row r="4926" spans="1:16" s="4" customFormat="1" ht="18" customHeight="1" x14ac:dyDescent="0.2">
      <c r="A4926" s="241">
        <f t="shared" si="5445"/>
        <v>2</v>
      </c>
      <c r="B4926" s="241" t="str">
        <f t="shared" si="5446"/>
        <v>OPERADOR DE EMPILHADEIRA</v>
      </c>
      <c r="C4926" s="241" t="str">
        <f t="shared" si="5447"/>
        <v>CURITIBA</v>
      </c>
      <c r="D4926" s="389" t="str">
        <f>Raiz!$D$12</f>
        <v>Tipo de Serviço</v>
      </c>
      <c r="E4926" s="389"/>
      <c r="F4926" s="389"/>
      <c r="G4926" s="387" t="str">
        <f>VLOOKUP(M4916,Base!$T$86:$V$813,3,FALSE)</f>
        <v>OPERADOR DE EMPILHADEIRA</v>
      </c>
      <c r="H4926" s="388"/>
      <c r="I4926" s="388"/>
      <c r="J4926" s="238">
        <f>VLOOKUP(G4926,Base!$B$11:$E$24,4,FALSE)</f>
        <v>8</v>
      </c>
      <c r="M4926" s="30"/>
      <c r="N4926" s="30"/>
      <c r="O4926" s="30"/>
      <c r="P4926" s="30"/>
    </row>
    <row r="4927" spans="1:16" s="4" customFormat="1" ht="18" customHeight="1" x14ac:dyDescent="0.2">
      <c r="A4927" s="241">
        <f t="shared" si="5445"/>
        <v>2</v>
      </c>
      <c r="B4927" s="241" t="str">
        <f t="shared" si="5446"/>
        <v>OPERADOR DE EMPILHADEIRA</v>
      </c>
      <c r="C4927" s="241" t="str">
        <f t="shared" si="5447"/>
        <v>CURITIBA</v>
      </c>
      <c r="D4927" s="389" t="str">
        <f>Raiz!$D$13</f>
        <v>Unidade de medida</v>
      </c>
      <c r="E4927" s="389"/>
      <c r="F4927" s="389"/>
      <c r="G4927" s="390" t="str">
        <f>Base!$C$6</f>
        <v>Posto</v>
      </c>
      <c r="H4927" s="390"/>
      <c r="I4927" s="390"/>
      <c r="J4927" s="390"/>
      <c r="K4927" s="30"/>
      <c r="L4927" s="30"/>
      <c r="M4927" s="30"/>
      <c r="N4927" s="30"/>
      <c r="O4927" s="30"/>
      <c r="P4927" s="30"/>
    </row>
    <row r="4928" spans="1:16" s="4" customFormat="1" ht="18" customHeight="1" thickBot="1" x14ac:dyDescent="0.25">
      <c r="A4928" s="241">
        <f t="shared" si="5445"/>
        <v>2</v>
      </c>
      <c r="B4928" s="241" t="str">
        <f t="shared" si="5446"/>
        <v>OPERADOR DE EMPILHADEIRA</v>
      </c>
      <c r="C4928" s="241" t="str">
        <f t="shared" si="5447"/>
        <v>CURITIBA</v>
      </c>
      <c r="D4928" s="396" t="str">
        <f>Raiz!$D$14</f>
        <v>Quantidade a contratar (unidade de medida)</v>
      </c>
      <c r="E4928" s="396"/>
      <c r="F4928" s="396"/>
      <c r="G4928" s="378">
        <f>VLOOKUP(H4921,Base!$B$86:$P$137,1+J4926,FALSE)</f>
        <v>1</v>
      </c>
      <c r="H4928" s="379"/>
      <c r="I4928" s="379"/>
      <c r="J4928" s="380"/>
      <c r="K4928" s="30"/>
      <c r="L4928" s="30"/>
      <c r="M4928" s="30"/>
      <c r="N4928" s="30"/>
      <c r="O4928" s="30"/>
      <c r="P4928" s="30"/>
    </row>
    <row r="4929" spans="1:16" s="4" customFormat="1" ht="14.1" customHeight="1" thickBot="1" x14ac:dyDescent="0.25">
      <c r="A4929" s="241">
        <f t="shared" si="5445"/>
        <v>2</v>
      </c>
      <c r="B4929" s="241" t="str">
        <f t="shared" si="5446"/>
        <v>OPERADOR DE EMPILHADEIRA</v>
      </c>
      <c r="C4929" s="241" t="str">
        <f t="shared" si="5447"/>
        <v>CURITIBA</v>
      </c>
      <c r="D4929" s="5"/>
      <c r="E4929" s="5"/>
      <c r="F4929" s="5"/>
      <c r="G4929" s="5"/>
      <c r="H4929" s="5"/>
      <c r="I4929" s="5"/>
      <c r="J4929" s="5"/>
      <c r="K4929" s="29"/>
      <c r="L4929" s="29"/>
      <c r="M4929" s="30"/>
      <c r="N4929" s="30"/>
      <c r="O4929" s="30"/>
      <c r="P4929" s="30"/>
    </row>
    <row r="4930" spans="1:16" s="4" customFormat="1" ht="18" customHeight="1" x14ac:dyDescent="0.2">
      <c r="A4930" s="241">
        <f t="shared" si="5445"/>
        <v>2</v>
      </c>
      <c r="B4930" s="241" t="str">
        <f t="shared" si="5446"/>
        <v>OPERADOR DE EMPILHADEIRA</v>
      </c>
      <c r="C4930" s="241" t="str">
        <f t="shared" si="5447"/>
        <v>CURITIBA</v>
      </c>
      <c r="D4930" s="381" t="str">
        <f>Raiz!$D$16</f>
        <v>1. MÓDULOS: Mão de obra vinculada à execução contratual</v>
      </c>
      <c r="E4930" s="381"/>
      <c r="F4930" s="381"/>
      <c r="G4930" s="381"/>
      <c r="H4930" s="381"/>
      <c r="I4930" s="381"/>
      <c r="J4930" s="381"/>
      <c r="K4930" s="30"/>
      <c r="L4930" s="30"/>
      <c r="M4930" s="30"/>
      <c r="N4930" s="30"/>
      <c r="O4930" s="30"/>
      <c r="P4930" s="30"/>
    </row>
    <row r="4931" spans="1:16" s="4" customFormat="1" ht="18" customHeight="1" x14ac:dyDescent="0.2">
      <c r="A4931" s="241">
        <f t="shared" si="5445"/>
        <v>2</v>
      </c>
      <c r="B4931" s="241" t="str">
        <f t="shared" si="5446"/>
        <v>OPERADOR DE EMPILHADEIRA</v>
      </c>
      <c r="C4931" s="241" t="str">
        <f t="shared" si="5447"/>
        <v>CURITIBA</v>
      </c>
      <c r="D4931" s="382" t="str">
        <f>Raiz!$D$17</f>
        <v>Dados para composição dos custos referentes a mão de obra</v>
      </c>
      <c r="E4931" s="382"/>
      <c r="F4931" s="382"/>
      <c r="G4931" s="382"/>
      <c r="H4931" s="382"/>
      <c r="I4931" s="382"/>
      <c r="J4931" s="382"/>
      <c r="K4931" s="30"/>
      <c r="L4931" s="30"/>
      <c r="M4931" s="30"/>
      <c r="N4931" s="30"/>
      <c r="O4931" s="30"/>
      <c r="P4931" s="30"/>
    </row>
    <row r="4932" spans="1:16" s="4" customFormat="1" ht="18" customHeight="1" x14ac:dyDescent="0.2">
      <c r="A4932" s="241">
        <f t="shared" si="5445"/>
        <v>2</v>
      </c>
      <c r="B4932" s="241" t="str">
        <f t="shared" si="5446"/>
        <v>OPERADOR DE EMPILHADEIRA</v>
      </c>
      <c r="C4932" s="241" t="str">
        <f t="shared" si="5447"/>
        <v>CURITIBA</v>
      </c>
      <c r="D4932" s="52">
        <f>Raiz!$D$18</f>
        <v>1</v>
      </c>
      <c r="E4932" s="359" t="str">
        <f>Raiz!$E$18</f>
        <v>Tipo de Serviço</v>
      </c>
      <c r="F4932" s="359"/>
      <c r="G4932" s="383" t="str">
        <f t="shared" ref="G4932" si="5449">G4926</f>
        <v>OPERADOR DE EMPILHADEIRA</v>
      </c>
      <c r="H4932" s="383"/>
      <c r="I4932" s="383"/>
      <c r="J4932" s="384"/>
      <c r="K4932" s="30"/>
      <c r="L4932" s="30"/>
      <c r="M4932" s="30"/>
      <c r="N4932" s="30"/>
      <c r="O4932" s="30"/>
      <c r="P4932" s="30"/>
    </row>
    <row r="4933" spans="1:16" s="4" customFormat="1" ht="18" customHeight="1" x14ac:dyDescent="0.2">
      <c r="A4933" s="241">
        <f t="shared" si="5445"/>
        <v>2</v>
      </c>
      <c r="B4933" s="241" t="str">
        <f t="shared" si="5446"/>
        <v>OPERADOR DE EMPILHADEIRA</v>
      </c>
      <c r="C4933" s="241" t="str">
        <f t="shared" si="5447"/>
        <v>CURITIBA</v>
      </c>
      <c r="D4933" s="52">
        <f>Raiz!$D$19</f>
        <v>2</v>
      </c>
      <c r="E4933" s="359" t="str">
        <f>Raiz!$E$19</f>
        <v>Classificação Brasileira de Ocupações (CBO)</v>
      </c>
      <c r="F4933" s="359"/>
      <c r="G4933" s="373" t="str">
        <f>VLOOKUP(G4926,Base!$B$11:$C$24,2,FALSE)</f>
        <v>7822-20</v>
      </c>
      <c r="H4933" s="373"/>
      <c r="I4933" s="373"/>
      <c r="J4933" s="374"/>
      <c r="K4933" s="127"/>
      <c r="L4933" s="127"/>
      <c r="M4933" s="30"/>
      <c r="N4933" s="30"/>
      <c r="O4933" s="30"/>
      <c r="P4933" s="30"/>
    </row>
    <row r="4934" spans="1:16" s="4" customFormat="1" ht="18" customHeight="1" x14ac:dyDescent="0.2">
      <c r="A4934" s="241">
        <f t="shared" si="5445"/>
        <v>2</v>
      </c>
      <c r="B4934" s="241" t="str">
        <f t="shared" si="5446"/>
        <v>OPERADOR DE EMPILHADEIRA</v>
      </c>
      <c r="C4934" s="241" t="str">
        <f t="shared" si="5447"/>
        <v>CURITIBA</v>
      </c>
      <c r="D4934" s="52">
        <f>Raiz!$D$20</f>
        <v>3</v>
      </c>
      <c r="E4934" s="399" t="str">
        <f>Raiz!$E$20</f>
        <v>Salário Normativo da Categoria</v>
      </c>
      <c r="F4934" s="399"/>
      <c r="G4934" s="364">
        <f>VLOOKUP(H4921,Base!$B$371:$P$422,J4926+1,FALSE)</f>
        <v>1622.76</v>
      </c>
      <c r="H4934" s="364"/>
      <c r="I4934" s="364"/>
      <c r="J4934" s="365"/>
      <c r="K4934" s="127"/>
      <c r="L4934" s="127"/>
      <c r="M4934" s="30"/>
      <c r="N4934" s="30"/>
      <c r="O4934" s="30"/>
      <c r="P4934" s="30"/>
    </row>
    <row r="4935" spans="1:16" s="4" customFormat="1" ht="30" customHeight="1" x14ac:dyDescent="0.2">
      <c r="A4935" s="241">
        <f t="shared" si="5445"/>
        <v>2</v>
      </c>
      <c r="B4935" s="241" t="str">
        <f t="shared" si="5446"/>
        <v>OPERADOR DE EMPILHADEIRA</v>
      </c>
      <c r="C4935" s="241" t="str">
        <f t="shared" si="5447"/>
        <v>CURITIBA</v>
      </c>
      <c r="D4935" s="147">
        <f>Raiz!$D$21</f>
        <v>4</v>
      </c>
      <c r="E4935" s="407" t="str">
        <f>Raiz!$E$21</f>
        <v>Categoria Profissional (vinculada à execução contratual)</v>
      </c>
      <c r="F4935" s="407"/>
      <c r="G4935" s="375" t="str">
        <f>VLOOKUP(H4921,Base!$B$200:$P$251,J4926+1,FALSE)</f>
        <v>EMPREGADOS EM EMPRESAS DE PRESTAÇÃO DE SERV. A TERCEIROS</v>
      </c>
      <c r="H4935" s="375"/>
      <c r="I4935" s="375"/>
      <c r="J4935" s="376"/>
      <c r="K4935" s="127"/>
      <c r="L4935" s="127"/>
      <c r="M4935" s="30"/>
      <c r="N4935" s="30"/>
      <c r="O4935" s="30"/>
      <c r="P4935" s="30"/>
    </row>
    <row r="4936" spans="1:16" s="4" customFormat="1" ht="18" customHeight="1" x14ac:dyDescent="0.2">
      <c r="A4936" s="241">
        <f t="shared" si="5445"/>
        <v>2</v>
      </c>
      <c r="B4936" s="241" t="str">
        <f t="shared" si="5446"/>
        <v>OPERADOR DE EMPILHADEIRA</v>
      </c>
      <c r="C4936" s="241" t="str">
        <f t="shared" si="5447"/>
        <v>CURITIBA</v>
      </c>
      <c r="D4936" s="52">
        <f>Raiz!$D$22</f>
        <v>5</v>
      </c>
      <c r="E4936" s="403" t="str">
        <f>Raiz!$E$22</f>
        <v>CCT - Data-Base da Categoria (dia/mês/ano)</v>
      </c>
      <c r="F4936" s="403"/>
      <c r="G4936" s="391" t="str">
        <f>VLOOKUP(H4921,Base!$B$314:$P$365,J4926+1,FALSE)</f>
        <v>PR000751/2021 - 01/03/2021</v>
      </c>
      <c r="H4936" s="391"/>
      <c r="I4936" s="391"/>
      <c r="J4936" s="392"/>
      <c r="K4936" s="127"/>
      <c r="L4936" s="127"/>
      <c r="M4936" s="30"/>
      <c r="N4936" s="30"/>
      <c r="O4936" s="30"/>
      <c r="P4936" s="30"/>
    </row>
    <row r="4937" spans="1:16" s="4" customFormat="1" ht="18" customHeight="1" x14ac:dyDescent="0.2">
      <c r="A4937" s="241">
        <f t="shared" si="5445"/>
        <v>2</v>
      </c>
      <c r="B4937" s="241" t="str">
        <f t="shared" si="5446"/>
        <v>OPERADOR DE EMPILHADEIRA</v>
      </c>
      <c r="C4937" s="241" t="str">
        <f t="shared" si="5447"/>
        <v>CURITIBA</v>
      </c>
      <c r="D4937" s="52">
        <f>Raiz!$D$23</f>
        <v>6</v>
      </c>
      <c r="E4937" s="359" t="str">
        <f>Raiz!$E$23</f>
        <v>Carga horária a contratar (Horas/Mês)</v>
      </c>
      <c r="F4937" s="359"/>
      <c r="G4937" s="371">
        <f>VLOOKUP(H4921,Base!$B$485:$P$536,J4926+1,FALSE)</f>
        <v>200</v>
      </c>
      <c r="H4937" s="371"/>
      <c r="I4937" s="371"/>
      <c r="J4937" s="372"/>
      <c r="K4937" s="127"/>
      <c r="L4937" s="127"/>
      <c r="M4937" s="30"/>
      <c r="N4937" s="30"/>
      <c r="O4937" s="30"/>
      <c r="P4937" s="30"/>
    </row>
    <row r="4938" spans="1:16" s="4" customFormat="1" ht="18" customHeight="1" x14ac:dyDescent="0.2">
      <c r="A4938" s="241">
        <f t="shared" si="5445"/>
        <v>2</v>
      </c>
      <c r="B4938" s="241" t="str">
        <f t="shared" si="5446"/>
        <v>OPERADOR DE EMPILHADEIRA</v>
      </c>
      <c r="C4938" s="241" t="str">
        <f t="shared" si="5447"/>
        <v>CURITIBA</v>
      </c>
      <c r="D4938" s="52">
        <f>Raiz!$D$24</f>
        <v>7</v>
      </c>
      <c r="E4938" s="359" t="str">
        <f>Raiz!$E$24</f>
        <v>Valor do vale transporte</v>
      </c>
      <c r="F4938" s="359"/>
      <c r="G4938" s="364">
        <f>VLOOKUP(H4921,Base!$B$29:$E$80,4,FALSE)</f>
        <v>4.5</v>
      </c>
      <c r="H4938" s="364" t="s">
        <v>35</v>
      </c>
      <c r="I4938" s="364"/>
      <c r="J4938" s="365"/>
      <c r="K4938" s="30"/>
      <c r="L4938" s="30"/>
      <c r="M4938" s="30"/>
      <c r="N4938" s="30"/>
      <c r="O4938" s="30"/>
      <c r="P4938" s="30"/>
    </row>
    <row r="4939" spans="1:16" s="4" customFormat="1" ht="18" customHeight="1" x14ac:dyDescent="0.2">
      <c r="A4939" s="241">
        <f t="shared" si="5445"/>
        <v>2</v>
      </c>
      <c r="B4939" s="241" t="str">
        <f t="shared" si="5446"/>
        <v>OPERADOR DE EMPILHADEIRA</v>
      </c>
      <c r="C4939" s="241" t="str">
        <f t="shared" si="5447"/>
        <v>CURITIBA</v>
      </c>
      <c r="D4939" s="52">
        <f>Raiz!$D$25</f>
        <v>8</v>
      </c>
      <c r="E4939" s="359" t="str">
        <f>Raiz!$E$25</f>
        <v>Valor do vale alimentação</v>
      </c>
      <c r="F4939" s="359"/>
      <c r="G4939" s="364">
        <f>VLOOKUP(H4921,Base!$B$656:$P$707,J4926+1,FALSE)</f>
        <v>23</v>
      </c>
      <c r="H4939" s="364"/>
      <c r="I4939" s="364"/>
      <c r="J4939" s="365"/>
      <c r="K4939" s="127"/>
      <c r="L4939" s="127"/>
      <c r="M4939" s="30"/>
      <c r="N4939" s="30"/>
      <c r="O4939" s="30"/>
      <c r="P4939" s="30"/>
    </row>
    <row r="4940" spans="1:16" s="4" customFormat="1" ht="18" customHeight="1" thickBot="1" x14ac:dyDescent="0.25">
      <c r="A4940" s="241">
        <f t="shared" si="5445"/>
        <v>2</v>
      </c>
      <c r="B4940" s="241" t="str">
        <f t="shared" si="5446"/>
        <v>OPERADOR DE EMPILHADEIRA</v>
      </c>
      <c r="C4940" s="241" t="str">
        <f t="shared" si="5447"/>
        <v>CURITIBA</v>
      </c>
      <c r="D4940" s="17">
        <f>Raiz!$D$26</f>
        <v>9</v>
      </c>
      <c r="E4940" s="360" t="str">
        <f>Raiz!$E$26</f>
        <v>Salário Mínimo Vigente</v>
      </c>
      <c r="F4940" s="360"/>
      <c r="G4940" s="361">
        <f>Base!$C$5</f>
        <v>1100</v>
      </c>
      <c r="H4940" s="361"/>
      <c r="I4940" s="361"/>
      <c r="J4940" s="362"/>
      <c r="K4940" s="30"/>
      <c r="L4940" s="30"/>
      <c r="M4940" s="30"/>
      <c r="N4940" s="30"/>
      <c r="O4940" s="30"/>
      <c r="P4940" s="30"/>
    </row>
    <row r="4941" spans="1:16" ht="14.1" customHeight="1" thickBot="1" x14ac:dyDescent="0.25">
      <c r="A4941" s="241">
        <f t="shared" si="5445"/>
        <v>2</v>
      </c>
      <c r="B4941" s="241" t="str">
        <f t="shared" si="5446"/>
        <v>OPERADOR DE EMPILHADEIRA</v>
      </c>
      <c r="C4941" s="241" t="str">
        <f t="shared" si="5447"/>
        <v>CURITIBA</v>
      </c>
      <c r="D4941" s="4"/>
      <c r="E4941" s="4"/>
      <c r="F4941" s="4"/>
      <c r="G4941" s="4"/>
      <c r="H4941" s="4"/>
      <c r="I4941" s="4"/>
      <c r="J4941" s="4"/>
    </row>
    <row r="4942" spans="1:16" ht="18" customHeight="1" x14ac:dyDescent="0.2">
      <c r="A4942" s="241">
        <f t="shared" si="5445"/>
        <v>2</v>
      </c>
      <c r="B4942" s="241" t="str">
        <f t="shared" si="5446"/>
        <v>OPERADOR DE EMPILHADEIRA</v>
      </c>
      <c r="C4942" s="241" t="str">
        <f t="shared" si="5447"/>
        <v>CURITIBA</v>
      </c>
      <c r="D4942" s="363" t="str">
        <f>Raiz!$D$28</f>
        <v>MÓDULO 1 – COMPOSIÇÃO DA REMUNERAÇÃO</v>
      </c>
      <c r="E4942" s="363"/>
      <c r="F4942" s="363"/>
      <c r="G4942" s="363"/>
      <c r="H4942" s="363"/>
      <c r="I4942" s="1" t="str">
        <f>Raiz!I$28</f>
        <v>%</v>
      </c>
      <c r="J4942" s="2" t="str">
        <f>Raiz!$J$28</f>
        <v>Valor R$</v>
      </c>
    </row>
    <row r="4943" spans="1:16" ht="18" customHeight="1" x14ac:dyDescent="0.2">
      <c r="A4943" s="241">
        <f t="shared" si="5445"/>
        <v>2</v>
      </c>
      <c r="B4943" s="241" t="str">
        <f t="shared" si="5446"/>
        <v>OPERADOR DE EMPILHADEIRA</v>
      </c>
      <c r="C4943" s="241" t="str">
        <f t="shared" si="5447"/>
        <v>CURITIBA</v>
      </c>
      <c r="D4943" s="52" t="str">
        <f>Raiz!$D$29</f>
        <v>A</v>
      </c>
      <c r="E4943" s="398" t="str">
        <f>Raiz!$E$29</f>
        <v>Salário-Base</v>
      </c>
      <c r="F4943" s="398"/>
      <c r="G4943" s="398"/>
      <c r="H4943" s="398"/>
      <c r="I4943" s="314"/>
      <c r="J4943" s="19">
        <f>VLOOKUP(H4921,Base!$B$599:$P$650,J4926+1,FALSE)</f>
        <v>1475.2363636363636</v>
      </c>
      <c r="K4943" s="128"/>
      <c r="L4943" s="128"/>
    </row>
    <row r="4944" spans="1:16" ht="18" customHeight="1" x14ac:dyDescent="0.2">
      <c r="A4944" s="241">
        <f t="shared" si="5445"/>
        <v>2</v>
      </c>
      <c r="B4944" s="241" t="str">
        <f t="shared" si="5446"/>
        <v>OPERADOR DE EMPILHADEIRA</v>
      </c>
      <c r="C4944" s="241" t="str">
        <f t="shared" si="5447"/>
        <v>CURITIBA</v>
      </c>
      <c r="D4944" s="147" t="str">
        <f>Raiz!$D$30</f>
        <v>B</v>
      </c>
      <c r="E4944" s="338" t="str">
        <f>Raiz!$E$30</f>
        <v>Adicional de Insalubridade</v>
      </c>
      <c r="F4944" s="338"/>
      <c r="G4944" s="338"/>
      <c r="H4944" s="338"/>
      <c r="I4944" s="119">
        <f>VLOOKUP(H4921,Base!$B$1055:$P$1106,J4926+1,FALSE)</f>
        <v>0</v>
      </c>
      <c r="J4944" s="19">
        <f t="shared" ref="J4944" si="5450">ROUND(I4944*J4943,2)</f>
        <v>0</v>
      </c>
      <c r="K4944" s="128"/>
      <c r="L4944" s="128"/>
    </row>
    <row r="4945" spans="1:12" ht="18" customHeight="1" x14ac:dyDescent="0.2">
      <c r="A4945" s="241">
        <f t="shared" si="5445"/>
        <v>2</v>
      </c>
      <c r="B4945" s="241" t="str">
        <f t="shared" si="5446"/>
        <v>OPERADOR DE EMPILHADEIRA</v>
      </c>
      <c r="C4945" s="241" t="str">
        <f t="shared" si="5447"/>
        <v>CURITIBA</v>
      </c>
      <c r="D4945" s="52" t="str">
        <f>Raiz!$D$31</f>
        <v>C</v>
      </c>
      <c r="E4945" s="397" t="str">
        <f>Raiz!$E$31</f>
        <v>Outros (especificar)</v>
      </c>
      <c r="F4945" s="397"/>
      <c r="G4945" s="397"/>
      <c r="H4945" s="397"/>
      <c r="I4945" s="20"/>
      <c r="J4945" s="19">
        <f>VLOOKUP(H4921,Base!$B$827:$P$878,J4926+1,FALSE)</f>
        <v>0</v>
      </c>
      <c r="K4945" s="128"/>
      <c r="L4945" s="128"/>
    </row>
    <row r="4946" spans="1:12" ht="18" customHeight="1" x14ac:dyDescent="0.2">
      <c r="A4946" s="241">
        <f t="shared" si="5445"/>
        <v>2</v>
      </c>
      <c r="B4946" s="241" t="str">
        <f t="shared" si="5446"/>
        <v>OPERADOR DE EMPILHADEIRA</v>
      </c>
      <c r="C4946" s="241" t="str">
        <f t="shared" si="5447"/>
        <v>CURITIBA</v>
      </c>
      <c r="D4946" s="52"/>
      <c r="E4946" s="323"/>
      <c r="F4946" s="323"/>
      <c r="G4946" s="323"/>
      <c r="H4946" s="323"/>
      <c r="I4946" s="20"/>
      <c r="J4946" s="19"/>
    </row>
    <row r="4947" spans="1:12" ht="18" customHeight="1" x14ac:dyDescent="0.2">
      <c r="A4947" s="241">
        <f t="shared" si="5445"/>
        <v>2</v>
      </c>
      <c r="B4947" s="241" t="str">
        <f t="shared" si="5446"/>
        <v>OPERADOR DE EMPILHADEIRA</v>
      </c>
      <c r="C4947" s="241" t="str">
        <f t="shared" si="5447"/>
        <v>CURITIBA</v>
      </c>
      <c r="D4947" s="52"/>
      <c r="E4947" s="323"/>
      <c r="F4947" s="323"/>
      <c r="G4947" s="323"/>
      <c r="H4947" s="323"/>
      <c r="I4947" s="20"/>
      <c r="J4947" s="36"/>
    </row>
    <row r="4948" spans="1:12" ht="18" customHeight="1" x14ac:dyDescent="0.2">
      <c r="A4948" s="241">
        <f t="shared" si="5445"/>
        <v>2</v>
      </c>
      <c r="B4948" s="241" t="str">
        <f t="shared" si="5446"/>
        <v>OPERADOR DE EMPILHADEIRA</v>
      </c>
      <c r="C4948" s="241" t="str">
        <f t="shared" si="5447"/>
        <v>CURITIBA</v>
      </c>
      <c r="D4948" s="52"/>
      <c r="E4948" s="323"/>
      <c r="F4948" s="323"/>
      <c r="G4948" s="323"/>
      <c r="H4948" s="323"/>
      <c r="I4948" s="20"/>
      <c r="J4948" s="36"/>
    </row>
    <row r="4949" spans="1:12" ht="18" customHeight="1" thickBot="1" x14ac:dyDescent="0.25">
      <c r="A4949" s="241">
        <f t="shared" si="5445"/>
        <v>2</v>
      </c>
      <c r="B4949" s="241" t="str">
        <f t="shared" si="5446"/>
        <v>OPERADOR DE EMPILHADEIRA</v>
      </c>
      <c r="C4949" s="241" t="str">
        <f t="shared" si="5447"/>
        <v>CURITIBA</v>
      </c>
      <c r="D4949" s="317" t="str">
        <f>Raiz!$D$35</f>
        <v>Total do Módulo 1 - Composição da Remuneração</v>
      </c>
      <c r="E4949" s="317"/>
      <c r="F4949" s="317"/>
      <c r="G4949" s="317"/>
      <c r="H4949" s="317"/>
      <c r="I4949" s="317"/>
      <c r="J4949" s="21">
        <f t="shared" ref="J4949" si="5451">SUM(J4943:J4946)</f>
        <v>1475.2363636363636</v>
      </c>
    </row>
    <row r="4950" spans="1:12" ht="14.1" customHeight="1" thickBot="1" x14ac:dyDescent="0.25">
      <c r="A4950" s="241">
        <f t="shared" si="5445"/>
        <v>2</v>
      </c>
      <c r="B4950" s="241" t="str">
        <f t="shared" si="5446"/>
        <v>OPERADOR DE EMPILHADEIRA</v>
      </c>
      <c r="C4950" s="241" t="str">
        <f t="shared" si="5447"/>
        <v>CURITIBA</v>
      </c>
      <c r="D4950" s="4"/>
      <c r="E4950" s="4"/>
      <c r="F4950" s="4"/>
      <c r="G4950" s="4"/>
      <c r="H4950" s="4"/>
      <c r="I4950" s="4"/>
      <c r="J4950" s="4"/>
    </row>
    <row r="4951" spans="1:12" ht="18" customHeight="1" x14ac:dyDescent="0.2">
      <c r="A4951" s="241">
        <f t="shared" si="5445"/>
        <v>2</v>
      </c>
      <c r="B4951" s="241" t="str">
        <f t="shared" si="5446"/>
        <v>OPERADOR DE EMPILHADEIRA</v>
      </c>
      <c r="C4951" s="241" t="str">
        <f t="shared" si="5447"/>
        <v>CURITIBA</v>
      </c>
      <c r="D4951" s="339" t="str">
        <f>Raiz!$D$37</f>
        <v>MÓDULO 2 – ENCARGOS E BENEFÍCIOS ANUAIS, MENSAIS E DIÁRIOS</v>
      </c>
      <c r="E4951" s="340"/>
      <c r="F4951" s="340"/>
      <c r="G4951" s="340"/>
      <c r="H4951" s="357"/>
      <c r="I4951" s="1" t="str">
        <f>Raiz!$I$37</f>
        <v>%</v>
      </c>
      <c r="J4951" s="2" t="str">
        <f>Raiz!$J$37</f>
        <v>Valor R$</v>
      </c>
    </row>
    <row r="4952" spans="1:12" ht="18" customHeight="1" x14ac:dyDescent="0.2">
      <c r="A4952" s="241">
        <f t="shared" si="5445"/>
        <v>2</v>
      </c>
      <c r="B4952" s="241" t="str">
        <f t="shared" si="5446"/>
        <v>OPERADOR DE EMPILHADEIRA</v>
      </c>
      <c r="C4952" s="241" t="str">
        <f t="shared" si="5447"/>
        <v>CURITIBA</v>
      </c>
      <c r="D4952" s="343" t="str">
        <f>Raiz!$D$38</f>
        <v xml:space="preserve"> Submódulo 2.1 - 13º (décimo terceiro) Salário, Férias e Adicional de Férias</v>
      </c>
      <c r="E4952" s="343"/>
      <c r="F4952" s="343"/>
      <c r="G4952" s="343"/>
      <c r="H4952" s="343"/>
      <c r="I4952" s="343"/>
      <c r="J4952" s="345"/>
    </row>
    <row r="4953" spans="1:12" ht="18" customHeight="1" x14ac:dyDescent="0.2">
      <c r="A4953" s="241">
        <f t="shared" si="5445"/>
        <v>2</v>
      </c>
      <c r="B4953" s="241" t="str">
        <f t="shared" si="5446"/>
        <v>OPERADOR DE EMPILHADEIRA</v>
      </c>
      <c r="C4953" s="241" t="str">
        <f t="shared" si="5447"/>
        <v>CURITIBA</v>
      </c>
      <c r="D4953" s="52" t="str">
        <f>Raiz!$D$39</f>
        <v>A</v>
      </c>
      <c r="E4953" s="323" t="str">
        <f>Raiz!$E$39</f>
        <v>13º Salário</v>
      </c>
      <c r="F4953" s="323"/>
      <c r="G4953" s="323"/>
      <c r="H4953" s="323"/>
      <c r="I4953" s="20">
        <f>Raiz!$I$39</f>
        <v>8.3333333333333329E-2</v>
      </c>
      <c r="J4953" s="22">
        <f t="shared" ref="J4953" si="5452">ROUND(I4953*J4949,2)</f>
        <v>122.94</v>
      </c>
    </row>
    <row r="4954" spans="1:12" ht="18" customHeight="1" x14ac:dyDescent="0.2">
      <c r="A4954" s="241">
        <f t="shared" si="5445"/>
        <v>2</v>
      </c>
      <c r="B4954" s="241" t="str">
        <f t="shared" si="5446"/>
        <v>OPERADOR DE EMPILHADEIRA</v>
      </c>
      <c r="C4954" s="241" t="str">
        <f t="shared" si="5447"/>
        <v>CURITIBA</v>
      </c>
      <c r="D4954" s="52" t="str">
        <f>Raiz!$D$40</f>
        <v>B</v>
      </c>
      <c r="E4954" s="320" t="str">
        <f>Raiz!$E$40</f>
        <v xml:space="preserve">Adicional de Férias </v>
      </c>
      <c r="F4954" s="322"/>
      <c r="G4954" s="322"/>
      <c r="H4954" s="321"/>
      <c r="I4954" s="20">
        <f>Raiz!$I$40</f>
        <v>2.7777777777777776E-2</v>
      </c>
      <c r="J4954" s="22">
        <f t="shared" ref="J4954" si="5453">ROUND(I4954*J4949,2)</f>
        <v>40.98</v>
      </c>
      <c r="K4954" s="30"/>
      <c r="L4954" s="30"/>
    </row>
    <row r="4955" spans="1:12" ht="18" customHeight="1" thickBot="1" x14ac:dyDescent="0.25">
      <c r="A4955" s="241">
        <f t="shared" si="5445"/>
        <v>2</v>
      </c>
      <c r="B4955" s="241" t="str">
        <f t="shared" si="5446"/>
        <v>OPERADOR DE EMPILHADEIRA</v>
      </c>
      <c r="C4955" s="241" t="str">
        <f t="shared" si="5447"/>
        <v>CURITIBA</v>
      </c>
      <c r="D4955" s="317" t="str">
        <f>Raiz!$D$41</f>
        <v>Total do Submódulo 2.1</v>
      </c>
      <c r="E4955" s="317"/>
      <c r="F4955" s="317"/>
      <c r="G4955" s="317"/>
      <c r="H4955" s="317"/>
      <c r="I4955" s="317"/>
      <c r="J4955" s="248">
        <f t="shared" ref="J4955" si="5454">SUM(J4953:J4954)</f>
        <v>163.92</v>
      </c>
      <c r="K4955" s="30"/>
      <c r="L4955" s="30"/>
    </row>
    <row r="4956" spans="1:12" ht="14.1" customHeight="1" thickBot="1" x14ac:dyDescent="0.25">
      <c r="A4956" s="241">
        <f t="shared" si="5445"/>
        <v>2</v>
      </c>
      <c r="B4956" s="241" t="str">
        <f t="shared" si="5446"/>
        <v>OPERADOR DE EMPILHADEIRA</v>
      </c>
      <c r="C4956" s="241" t="str">
        <f t="shared" si="5447"/>
        <v>CURITIBA</v>
      </c>
      <c r="D4956" s="4"/>
      <c r="E4956" s="4"/>
      <c r="F4956" s="4"/>
      <c r="G4956" s="4"/>
      <c r="H4956" s="4"/>
      <c r="I4956" s="4"/>
      <c r="J4956" s="4"/>
      <c r="K4956" s="30"/>
      <c r="L4956" s="30"/>
    </row>
    <row r="4957" spans="1:12" ht="18" customHeight="1" x14ac:dyDescent="0.2">
      <c r="A4957" s="241">
        <f t="shared" si="5445"/>
        <v>2</v>
      </c>
      <c r="B4957" s="241" t="str">
        <f t="shared" si="5446"/>
        <v>OPERADOR DE EMPILHADEIRA</v>
      </c>
      <c r="C4957" s="241" t="str">
        <f t="shared" si="5447"/>
        <v>CURITIBA</v>
      </c>
      <c r="D4957" s="355" t="str">
        <f>Raiz!$D$43</f>
        <v xml:space="preserve"> Submódulo 2.2 - Encargos Previdenciários (GPS), FGTS e outras contribuições (Base de cálculo: Módulo 1 + Submódulo 2.1)</v>
      </c>
      <c r="E4957" s="355"/>
      <c r="F4957" s="355"/>
      <c r="G4957" s="355"/>
      <c r="H4957" s="355"/>
      <c r="I4957" s="355"/>
      <c r="J4957" s="356"/>
      <c r="K4957" s="30"/>
      <c r="L4957" s="30"/>
    </row>
    <row r="4958" spans="1:12" ht="18" customHeight="1" x14ac:dyDescent="0.2">
      <c r="A4958" s="241">
        <f t="shared" si="5445"/>
        <v>2</v>
      </c>
      <c r="B4958" s="241" t="str">
        <f t="shared" si="5446"/>
        <v>OPERADOR DE EMPILHADEIRA</v>
      </c>
      <c r="C4958" s="241" t="str">
        <f t="shared" si="5447"/>
        <v>CURITIBA</v>
      </c>
      <c r="D4958" s="52" t="str">
        <f>Raiz!$D$44</f>
        <v>A</v>
      </c>
      <c r="E4958" s="354" t="str">
        <f>Raiz!$E$44</f>
        <v>INSS</v>
      </c>
      <c r="F4958" s="354"/>
      <c r="G4958" s="354"/>
      <c r="H4958" s="354"/>
      <c r="I4958" s="23">
        <f>Raiz!$I$44</f>
        <v>0.2</v>
      </c>
      <c r="J4958" s="22">
        <f t="shared" ref="J4958" si="5455">ROUND((J4949+J4955)*$I4958,2)</f>
        <v>327.83</v>
      </c>
      <c r="K4958" s="30"/>
      <c r="L4958" s="30"/>
    </row>
    <row r="4959" spans="1:12" ht="18" customHeight="1" x14ac:dyDescent="0.2">
      <c r="A4959" s="241">
        <f t="shared" si="5445"/>
        <v>2</v>
      </c>
      <c r="B4959" s="241" t="str">
        <f t="shared" si="5446"/>
        <v>OPERADOR DE EMPILHADEIRA</v>
      </c>
      <c r="C4959" s="241" t="str">
        <f t="shared" si="5447"/>
        <v>CURITIBA</v>
      </c>
      <c r="D4959" s="52" t="str">
        <f>Raiz!$D$45</f>
        <v>B</v>
      </c>
      <c r="E4959" s="354" t="str">
        <f>Raiz!$E$45</f>
        <v>Salário Educação</v>
      </c>
      <c r="F4959" s="354"/>
      <c r="G4959" s="354"/>
      <c r="H4959" s="354"/>
      <c r="I4959" s="23">
        <f>Raiz!$I$45</f>
        <v>2.5000000000000001E-2</v>
      </c>
      <c r="J4959" s="22">
        <f t="shared" ref="J4959" si="5456">ROUND((J4949+J4955)*$I4959,2)</f>
        <v>40.98</v>
      </c>
      <c r="K4959" s="30"/>
      <c r="L4959" s="30"/>
    </row>
    <row r="4960" spans="1:12" ht="18" customHeight="1" x14ac:dyDescent="0.2">
      <c r="A4960" s="241">
        <f t="shared" si="5445"/>
        <v>2</v>
      </c>
      <c r="B4960" s="241" t="str">
        <f t="shared" si="5446"/>
        <v>OPERADOR DE EMPILHADEIRA</v>
      </c>
      <c r="C4960" s="241" t="str">
        <f t="shared" si="5447"/>
        <v>CURITIBA</v>
      </c>
      <c r="D4960" s="52" t="str">
        <f>Raiz!$D$46</f>
        <v>C</v>
      </c>
      <c r="E4960" s="254" t="str">
        <f>Raiz!$E$46</f>
        <v>RAT X FAP       RAT=</v>
      </c>
      <c r="F4960" s="255">
        <f>Raiz!$F$46</f>
        <v>0.03</v>
      </c>
      <c r="G4960" s="256" t="str">
        <f>Raiz!$G$46</f>
        <v>FAP=</v>
      </c>
      <c r="H4960" s="257">
        <f>Raiz!$H$46</f>
        <v>1</v>
      </c>
      <c r="I4960" s="23">
        <f t="shared" ref="I4960" si="5457">ROUND(F4960*H4960,2)</f>
        <v>0.03</v>
      </c>
      <c r="J4960" s="22">
        <f t="shared" ref="J4960" si="5458">ROUND((J4949+J4955)*$I4960,2)</f>
        <v>49.17</v>
      </c>
      <c r="K4960" s="30"/>
      <c r="L4960" s="30"/>
    </row>
    <row r="4961" spans="1:12" ht="18" customHeight="1" x14ac:dyDescent="0.2">
      <c r="A4961" s="241">
        <f t="shared" si="5445"/>
        <v>2</v>
      </c>
      <c r="B4961" s="241" t="str">
        <f t="shared" si="5446"/>
        <v>OPERADOR DE EMPILHADEIRA</v>
      </c>
      <c r="C4961" s="241" t="str">
        <f t="shared" si="5447"/>
        <v>CURITIBA</v>
      </c>
      <c r="D4961" s="52" t="str">
        <f>Raiz!$D$47</f>
        <v>D</v>
      </c>
      <c r="E4961" s="354" t="str">
        <f>Raiz!$E$47</f>
        <v>SESI ou SESC</v>
      </c>
      <c r="F4961" s="354"/>
      <c r="G4961" s="354"/>
      <c r="H4961" s="354"/>
      <c r="I4961" s="23">
        <f>Raiz!$I$47</f>
        <v>1.4999999999999999E-2</v>
      </c>
      <c r="J4961" s="22">
        <f t="shared" ref="J4961" si="5459">ROUND((J4949+J4955)*$I4961,2)</f>
        <v>24.59</v>
      </c>
      <c r="K4961" s="30"/>
      <c r="L4961" s="30"/>
    </row>
    <row r="4962" spans="1:12" ht="18" customHeight="1" x14ac:dyDescent="0.2">
      <c r="A4962" s="241">
        <f t="shared" si="5445"/>
        <v>2</v>
      </c>
      <c r="B4962" s="241" t="str">
        <f t="shared" si="5446"/>
        <v>OPERADOR DE EMPILHADEIRA</v>
      </c>
      <c r="C4962" s="241" t="str">
        <f t="shared" si="5447"/>
        <v>CURITIBA</v>
      </c>
      <c r="D4962" s="52" t="str">
        <f>Raiz!$D$48</f>
        <v>E</v>
      </c>
      <c r="E4962" s="354" t="str">
        <f>Raiz!$E$48</f>
        <v>SENAI ou SENAC</v>
      </c>
      <c r="F4962" s="354"/>
      <c r="G4962" s="354"/>
      <c r="H4962" s="354"/>
      <c r="I4962" s="23">
        <f>Raiz!$I$48</f>
        <v>0.01</v>
      </c>
      <c r="J4962" s="22">
        <f t="shared" ref="J4962" si="5460">ROUND((J4949+J4955)*$I4962,2)</f>
        <v>16.39</v>
      </c>
      <c r="K4962" s="30"/>
      <c r="L4962" s="30"/>
    </row>
    <row r="4963" spans="1:12" ht="18" customHeight="1" x14ac:dyDescent="0.2">
      <c r="A4963" s="241">
        <f t="shared" si="5445"/>
        <v>2</v>
      </c>
      <c r="B4963" s="241" t="str">
        <f t="shared" si="5446"/>
        <v>OPERADOR DE EMPILHADEIRA</v>
      </c>
      <c r="C4963" s="241" t="str">
        <f t="shared" si="5447"/>
        <v>CURITIBA</v>
      </c>
      <c r="D4963" s="52" t="str">
        <f>Raiz!$D$49</f>
        <v>F</v>
      </c>
      <c r="E4963" s="354" t="str">
        <f>Raiz!$E$49</f>
        <v>SEBRAE</v>
      </c>
      <c r="F4963" s="354"/>
      <c r="G4963" s="354"/>
      <c r="H4963" s="354"/>
      <c r="I4963" s="23">
        <f>Raiz!$I$49</f>
        <v>6.0000000000000001E-3</v>
      </c>
      <c r="J4963" s="22">
        <f t="shared" ref="J4963" si="5461">ROUND((J4949+J4955)*$I4963,2)</f>
        <v>9.83</v>
      </c>
      <c r="K4963" s="30"/>
      <c r="L4963" s="30"/>
    </row>
    <row r="4964" spans="1:12" ht="18" customHeight="1" x14ac:dyDescent="0.2">
      <c r="A4964" s="241">
        <f t="shared" si="5445"/>
        <v>2</v>
      </c>
      <c r="B4964" s="241" t="str">
        <f t="shared" si="5446"/>
        <v>OPERADOR DE EMPILHADEIRA</v>
      </c>
      <c r="C4964" s="241" t="str">
        <f t="shared" si="5447"/>
        <v>CURITIBA</v>
      </c>
      <c r="D4964" s="52" t="str">
        <f>Raiz!$D$50</f>
        <v>G</v>
      </c>
      <c r="E4964" s="354" t="str">
        <f>Raiz!$E$50</f>
        <v>INCRA</v>
      </c>
      <c r="F4964" s="354"/>
      <c r="G4964" s="354"/>
      <c r="H4964" s="354"/>
      <c r="I4964" s="23">
        <f>Raiz!$I$50</f>
        <v>2E-3</v>
      </c>
      <c r="J4964" s="22">
        <f t="shared" ref="J4964" si="5462">ROUND((J4949+J4955)*$I4964,2)</f>
        <v>3.28</v>
      </c>
      <c r="K4964" s="30"/>
      <c r="L4964" s="30"/>
    </row>
    <row r="4965" spans="1:12" ht="18" customHeight="1" x14ac:dyDescent="0.2">
      <c r="A4965" s="241">
        <f t="shared" si="5445"/>
        <v>2</v>
      </c>
      <c r="B4965" s="241" t="str">
        <f t="shared" si="5446"/>
        <v>OPERADOR DE EMPILHADEIRA</v>
      </c>
      <c r="C4965" s="241" t="str">
        <f t="shared" si="5447"/>
        <v>CURITIBA</v>
      </c>
      <c r="D4965" s="52" t="str">
        <f>Raiz!$D$51</f>
        <v>H</v>
      </c>
      <c r="E4965" s="354" t="str">
        <f>Raiz!$E$51</f>
        <v>FGTS</v>
      </c>
      <c r="F4965" s="354"/>
      <c r="G4965" s="354"/>
      <c r="H4965" s="354"/>
      <c r="I4965" s="23">
        <f>Raiz!$I$51</f>
        <v>0.08</v>
      </c>
      <c r="J4965" s="22">
        <f t="shared" ref="J4965" si="5463">ROUND((J4949+J4955)*$I4965,2)</f>
        <v>131.13</v>
      </c>
      <c r="K4965" s="30"/>
      <c r="L4965" s="30"/>
    </row>
    <row r="4966" spans="1:12" ht="18" customHeight="1" thickBot="1" x14ac:dyDescent="0.25">
      <c r="A4966" s="241">
        <f t="shared" si="5445"/>
        <v>2</v>
      </c>
      <c r="B4966" s="241" t="str">
        <f t="shared" si="5446"/>
        <v>OPERADOR DE EMPILHADEIRA</v>
      </c>
      <c r="C4966" s="241" t="str">
        <f t="shared" si="5447"/>
        <v>CURITIBA</v>
      </c>
      <c r="D4966" s="319" t="str">
        <f>Raiz!$D$52</f>
        <v>Total do Submódulo 2.2</v>
      </c>
      <c r="E4966" s="319"/>
      <c r="F4966" s="319"/>
      <c r="G4966" s="319"/>
      <c r="H4966" s="319"/>
      <c r="I4966" s="24">
        <f t="shared" ref="I4966:J4966" si="5464">SUM(I4958:I4965)</f>
        <v>0.36800000000000005</v>
      </c>
      <c r="J4966" s="21">
        <f t="shared" si="5464"/>
        <v>603.19999999999993</v>
      </c>
      <c r="K4966" s="30"/>
      <c r="L4966" s="30"/>
    </row>
    <row r="4967" spans="1:12" ht="14.1" customHeight="1" thickBot="1" x14ac:dyDescent="0.25">
      <c r="A4967" s="241">
        <f t="shared" si="5445"/>
        <v>2</v>
      </c>
      <c r="B4967" s="241" t="str">
        <f t="shared" si="5446"/>
        <v>OPERADOR DE EMPILHADEIRA</v>
      </c>
      <c r="C4967" s="241" t="str">
        <f t="shared" si="5447"/>
        <v>CURITIBA</v>
      </c>
      <c r="D4967" s="4"/>
      <c r="E4967" s="4"/>
      <c r="F4967" s="4"/>
      <c r="G4967" s="4"/>
      <c r="H4967" s="4"/>
      <c r="I4967" s="4"/>
      <c r="J4967" s="4"/>
      <c r="K4967" s="30"/>
      <c r="L4967" s="30"/>
    </row>
    <row r="4968" spans="1:12" ht="18" customHeight="1" x14ac:dyDescent="0.2">
      <c r="A4968" s="241">
        <f t="shared" si="5445"/>
        <v>2</v>
      </c>
      <c r="B4968" s="241" t="str">
        <f t="shared" si="5446"/>
        <v>OPERADOR DE EMPILHADEIRA</v>
      </c>
      <c r="C4968" s="241" t="str">
        <f t="shared" si="5447"/>
        <v>CURITIBA</v>
      </c>
      <c r="D4968" s="355" t="str">
        <f>Raiz!$D$54</f>
        <v xml:space="preserve"> Submódulo 2.3 - Benefícios Mensais e Diários</v>
      </c>
      <c r="E4968" s="355"/>
      <c r="F4968" s="355"/>
      <c r="G4968" s="355"/>
      <c r="H4968" s="355"/>
      <c r="I4968" s="355"/>
      <c r="J4968" s="356"/>
      <c r="K4968" s="30"/>
      <c r="L4968" s="30"/>
    </row>
    <row r="4969" spans="1:12" ht="18" customHeight="1" x14ac:dyDescent="0.2">
      <c r="A4969" s="241">
        <f t="shared" si="5445"/>
        <v>2</v>
      </c>
      <c r="B4969" s="241" t="str">
        <f t="shared" si="5446"/>
        <v>OPERADOR DE EMPILHADEIRA</v>
      </c>
      <c r="C4969" s="241" t="str">
        <f t="shared" si="5447"/>
        <v>CURITIBA</v>
      </c>
      <c r="D4969" s="52" t="str">
        <f>Raiz!$D$55</f>
        <v>A</v>
      </c>
      <c r="E4969" s="264" t="str">
        <f>Raiz!$E$55</f>
        <v>Transporte</v>
      </c>
      <c r="F4969" s="320" t="str">
        <f>Raiz!$F$55</f>
        <v>Cálculo do Valor: [(2xVTx21)-(6%xSB)]</v>
      </c>
      <c r="G4969" s="322"/>
      <c r="H4969" s="322"/>
      <c r="I4969" s="327"/>
      <c r="J4969" s="19">
        <f t="shared" ref="J4969" si="5465">IF(ROUND((21*G4938*2)-(J4943*0.06),2)&lt;0,0,ROUND((21*G4938*2)-(J4943*0.06),2))</f>
        <v>100.49</v>
      </c>
      <c r="K4969" s="30"/>
      <c r="L4969" s="30"/>
    </row>
    <row r="4970" spans="1:12" ht="18" customHeight="1" x14ac:dyDescent="0.2">
      <c r="A4970" s="241">
        <f t="shared" si="5445"/>
        <v>2</v>
      </c>
      <c r="B4970" s="241" t="str">
        <f t="shared" si="5446"/>
        <v>OPERADOR DE EMPILHADEIRA</v>
      </c>
      <c r="C4970" s="241" t="str">
        <f t="shared" si="5447"/>
        <v>CURITIBA</v>
      </c>
      <c r="D4970" s="52" t="str">
        <f>Raiz!$D$56</f>
        <v>B</v>
      </c>
      <c r="E4970" s="264" t="str">
        <f>Raiz!$E$56</f>
        <v>Auxílio Alimentação</v>
      </c>
      <c r="F4970" s="320" t="str">
        <f>Raiz!$F$56</f>
        <v>Cálculo do Valor = [(VAx21dias)-Desconto no Salário]</v>
      </c>
      <c r="G4970" s="322"/>
      <c r="H4970" s="112" t="str">
        <f>Raiz!$H$56</f>
        <v xml:space="preserve">Desconto no Salário = </v>
      </c>
      <c r="I4970" s="26">
        <f>VLOOKUP(H4921,Base!$B$941:$P$992,J4926+1,FALSE)</f>
        <v>0.2</v>
      </c>
      <c r="J4970" s="19">
        <f t="shared" ref="J4970" si="5466">ROUND(G4939*21*(1-I4970),2)</f>
        <v>386.4</v>
      </c>
      <c r="K4970" s="127"/>
      <c r="L4970" s="127"/>
    </row>
    <row r="4971" spans="1:12" ht="18" customHeight="1" x14ac:dyDescent="0.2">
      <c r="A4971" s="241">
        <f t="shared" si="5445"/>
        <v>2</v>
      </c>
      <c r="B4971" s="241" t="str">
        <f t="shared" si="5446"/>
        <v>OPERADOR DE EMPILHADEIRA</v>
      </c>
      <c r="C4971" s="241" t="str">
        <f t="shared" si="5447"/>
        <v>CURITIBA</v>
      </c>
      <c r="D4971" s="52" t="str">
        <f>Raiz!$D$57</f>
        <v>C</v>
      </c>
      <c r="E4971" s="314" t="str">
        <f>Raiz!$E$57</f>
        <v>Benefício de Assistência ao Trabalhador / Médica / Social Odontológico</v>
      </c>
      <c r="F4971" s="314"/>
      <c r="G4971" s="314"/>
      <c r="H4971" s="314"/>
      <c r="I4971" s="314"/>
      <c r="J4971" s="19">
        <f>VLOOKUP(H4921,Base!$B$713:$P$764,J4926+1,FALSE)</f>
        <v>18</v>
      </c>
      <c r="K4971" s="127"/>
      <c r="L4971" s="127"/>
    </row>
    <row r="4972" spans="1:12" ht="18" customHeight="1" x14ac:dyDescent="0.2">
      <c r="A4972" s="241">
        <f t="shared" si="5445"/>
        <v>2</v>
      </c>
      <c r="B4972" s="241" t="str">
        <f t="shared" si="5446"/>
        <v>OPERADOR DE EMPILHADEIRA</v>
      </c>
      <c r="C4972" s="241" t="str">
        <f t="shared" si="5447"/>
        <v>CURITIBA</v>
      </c>
      <c r="D4972" s="52" t="str">
        <f>Raiz!$D$58</f>
        <v>D</v>
      </c>
      <c r="E4972" s="314" t="str">
        <f>Raiz!$E$58</f>
        <v>Benefício Social Familiar</v>
      </c>
      <c r="F4972" s="314"/>
      <c r="G4972" s="314"/>
      <c r="H4972" s="314"/>
      <c r="I4972" s="314"/>
      <c r="J4972" s="19">
        <f>VLOOKUP(H4921,Base!$B$770:$P$821,J4926+1,FALSE)</f>
        <v>15</v>
      </c>
      <c r="K4972" s="127"/>
      <c r="L4972" s="127"/>
    </row>
    <row r="4973" spans="1:12" ht="18" customHeight="1" x14ac:dyDescent="0.2">
      <c r="A4973" s="241">
        <f t="shared" si="5445"/>
        <v>2</v>
      </c>
      <c r="B4973" s="241" t="str">
        <f t="shared" si="5446"/>
        <v>OPERADOR DE EMPILHADEIRA</v>
      </c>
      <c r="C4973" s="241" t="str">
        <f t="shared" si="5447"/>
        <v>CURITIBA</v>
      </c>
      <c r="D4973" s="52" t="str">
        <f>Raiz!$D$59</f>
        <v>E</v>
      </c>
      <c r="E4973" s="323" t="str">
        <f>Raiz!$E$59</f>
        <v>Adicional de Assiduidade</v>
      </c>
      <c r="F4973" s="323"/>
      <c r="G4973" s="323"/>
      <c r="H4973" s="323"/>
      <c r="I4973" s="26">
        <f>VLOOKUP(H4921,Base!$B$1112:$P$1163,J4926+1,FALSE)</f>
        <v>0</v>
      </c>
      <c r="J4973" s="19">
        <f t="shared" ref="J4973" si="5467">ROUND(I4973*J4943,2)</f>
        <v>0</v>
      </c>
      <c r="K4973" s="127"/>
      <c r="L4973" s="127"/>
    </row>
    <row r="4974" spans="1:12" ht="18" customHeight="1" x14ac:dyDescent="0.2">
      <c r="A4974" s="241">
        <f t="shared" si="5445"/>
        <v>2</v>
      </c>
      <c r="B4974" s="241" t="str">
        <f t="shared" si="5446"/>
        <v>OPERADOR DE EMPILHADEIRA</v>
      </c>
      <c r="C4974" s="241" t="str">
        <f t="shared" si="5447"/>
        <v>CURITIBA</v>
      </c>
      <c r="D4974" s="52" t="str">
        <f>Raiz!$D$60</f>
        <v>F</v>
      </c>
      <c r="E4974" s="314" t="str">
        <f>Raiz!$E$60</f>
        <v>Seguro de Vida</v>
      </c>
      <c r="F4974" s="314"/>
      <c r="G4974" s="314"/>
      <c r="H4974" s="314"/>
      <c r="I4974" s="314"/>
      <c r="J4974" s="19">
        <f>VLOOKUP(H4921,Base!$B$1169:$P$1220,J4926+1,FALSE)</f>
        <v>0</v>
      </c>
      <c r="K4974" s="127"/>
      <c r="L4974" s="127"/>
    </row>
    <row r="4975" spans="1:12" ht="18" customHeight="1" x14ac:dyDescent="0.2">
      <c r="A4975" s="241">
        <f t="shared" si="5445"/>
        <v>2</v>
      </c>
      <c r="B4975" s="241" t="str">
        <f t="shared" si="5446"/>
        <v>OPERADOR DE EMPILHADEIRA</v>
      </c>
      <c r="C4975" s="241" t="str">
        <f t="shared" si="5447"/>
        <v>CURITIBA</v>
      </c>
      <c r="D4975" s="52" t="str">
        <f>Raiz!$D$61</f>
        <v>G</v>
      </c>
      <c r="E4975" s="314" t="str">
        <f>Raiz!$E$61</f>
        <v>Outros (especificar)</v>
      </c>
      <c r="F4975" s="314"/>
      <c r="G4975" s="314"/>
      <c r="H4975" s="314"/>
      <c r="I4975" s="314"/>
      <c r="J4975" s="19">
        <f>VLOOKUP(H4921,Base!$B$884:$P$935,J4926+1,FALSE)</f>
        <v>0</v>
      </c>
      <c r="K4975" s="127"/>
      <c r="L4975" s="127"/>
    </row>
    <row r="4976" spans="1:12" ht="18" customHeight="1" thickBot="1" x14ac:dyDescent="0.25">
      <c r="A4976" s="241">
        <f t="shared" si="5445"/>
        <v>2</v>
      </c>
      <c r="B4976" s="241" t="str">
        <f t="shared" si="5446"/>
        <v>OPERADOR DE EMPILHADEIRA</v>
      </c>
      <c r="C4976" s="241" t="str">
        <f t="shared" si="5447"/>
        <v>CURITIBA</v>
      </c>
      <c r="D4976" s="317" t="str">
        <f>Raiz!$D$62</f>
        <v> Total do Submódulo 2.3</v>
      </c>
      <c r="E4976" s="317"/>
      <c r="F4976" s="317"/>
      <c r="G4976" s="317"/>
      <c r="H4976" s="317"/>
      <c r="I4976" s="317"/>
      <c r="J4976" s="27">
        <f t="shared" ref="J4976" si="5468">SUM(J4969:J4975)</f>
        <v>519.89</v>
      </c>
      <c r="K4976" s="30"/>
      <c r="L4976" s="30"/>
    </row>
    <row r="4977" spans="1:12" ht="14.1" customHeight="1" thickBot="1" x14ac:dyDescent="0.25">
      <c r="A4977" s="241">
        <f t="shared" si="5445"/>
        <v>2</v>
      </c>
      <c r="B4977" s="241" t="str">
        <f t="shared" si="5446"/>
        <v>OPERADOR DE EMPILHADEIRA</v>
      </c>
      <c r="C4977" s="241" t="str">
        <f t="shared" si="5447"/>
        <v>CURITIBA</v>
      </c>
      <c r="D4977" s="4"/>
      <c r="E4977" s="4"/>
      <c r="F4977" s="4"/>
      <c r="G4977" s="4"/>
      <c r="H4977" s="4"/>
      <c r="I4977" s="4"/>
      <c r="J4977" s="4"/>
      <c r="K4977" s="30"/>
      <c r="L4977" s="30"/>
    </row>
    <row r="4978" spans="1:12" ht="18" customHeight="1" x14ac:dyDescent="0.2">
      <c r="A4978" s="241">
        <f t="shared" si="5445"/>
        <v>2</v>
      </c>
      <c r="B4978" s="241" t="str">
        <f t="shared" si="5446"/>
        <v>OPERADOR DE EMPILHADEIRA</v>
      </c>
      <c r="C4978" s="241" t="str">
        <f t="shared" si="5447"/>
        <v>CURITIBA</v>
      </c>
      <c r="D4978" s="353" t="str">
        <f>Raiz!$D$64</f>
        <v>Quadro-Resumo do Módulo 2 - Encargos e Benefícios Anuais, Mensais e Diários</v>
      </c>
      <c r="E4978" s="353"/>
      <c r="F4978" s="353"/>
      <c r="G4978" s="353"/>
      <c r="H4978" s="353"/>
      <c r="I4978" s="353"/>
      <c r="J4978" s="28" t="str">
        <f>Raiz!$J$64</f>
        <v>Valor R$</v>
      </c>
      <c r="K4978" s="30"/>
      <c r="L4978" s="30"/>
    </row>
    <row r="4979" spans="1:12" ht="18" customHeight="1" x14ac:dyDescent="0.2">
      <c r="A4979" s="241">
        <f t="shared" si="5445"/>
        <v>2</v>
      </c>
      <c r="B4979" s="241" t="str">
        <f t="shared" si="5446"/>
        <v>OPERADOR DE EMPILHADEIRA</v>
      </c>
      <c r="C4979" s="241" t="str">
        <f t="shared" si="5447"/>
        <v>CURITIBA</v>
      </c>
      <c r="D4979" s="52" t="str">
        <f>Raiz!$D$65</f>
        <v>2.1</v>
      </c>
      <c r="E4979" s="314" t="str">
        <f>Raiz!$E$65</f>
        <v>13º Salário e Adicional de Férias</v>
      </c>
      <c r="F4979" s="314"/>
      <c r="G4979" s="314"/>
      <c r="H4979" s="314"/>
      <c r="I4979" s="314"/>
      <c r="J4979" s="25">
        <f t="shared" ref="J4979" si="5469">J4955</f>
        <v>163.92</v>
      </c>
      <c r="K4979" s="30"/>
      <c r="L4979" s="30"/>
    </row>
    <row r="4980" spans="1:12" ht="18" customHeight="1" x14ac:dyDescent="0.2">
      <c r="A4980" s="241">
        <f t="shared" si="5445"/>
        <v>2</v>
      </c>
      <c r="B4980" s="241" t="str">
        <f t="shared" si="5446"/>
        <v>OPERADOR DE EMPILHADEIRA</v>
      </c>
      <c r="C4980" s="241" t="str">
        <f t="shared" si="5447"/>
        <v>CURITIBA</v>
      </c>
      <c r="D4980" s="52" t="str">
        <f>Raiz!$D$66</f>
        <v>2.2</v>
      </c>
      <c r="E4980" s="314" t="str">
        <f>Raiz!$E$66</f>
        <v>Encargos Previdenciários (GPS), FGTS e outras contribuições</v>
      </c>
      <c r="F4980" s="314"/>
      <c r="G4980" s="314"/>
      <c r="H4980" s="314"/>
      <c r="I4980" s="314"/>
      <c r="J4980" s="25">
        <f t="shared" ref="J4980" si="5470">J4966</f>
        <v>603.19999999999993</v>
      </c>
      <c r="K4980" s="30"/>
      <c r="L4980" s="30"/>
    </row>
    <row r="4981" spans="1:12" ht="18" customHeight="1" x14ac:dyDescent="0.2">
      <c r="A4981" s="241">
        <f t="shared" ref="A4981:C4982" si="5471">A4980</f>
        <v>2</v>
      </c>
      <c r="B4981" s="241" t="str">
        <f t="shared" si="5471"/>
        <v>OPERADOR DE EMPILHADEIRA</v>
      </c>
      <c r="C4981" s="241" t="str">
        <f t="shared" si="5471"/>
        <v>CURITIBA</v>
      </c>
      <c r="D4981" s="52" t="str">
        <f>Raiz!$D$67</f>
        <v>2.3</v>
      </c>
      <c r="E4981" s="314" t="str">
        <f>Raiz!$E$67</f>
        <v>Benefícios Mensais e Diários</v>
      </c>
      <c r="F4981" s="314"/>
      <c r="G4981" s="314"/>
      <c r="H4981" s="314"/>
      <c r="I4981" s="314"/>
      <c r="J4981" s="25">
        <f t="shared" ref="J4981" si="5472">J4976</f>
        <v>519.89</v>
      </c>
      <c r="K4981" s="30"/>
      <c r="L4981" s="30"/>
    </row>
    <row r="4982" spans="1:12" ht="18" customHeight="1" thickBot="1" x14ac:dyDescent="0.25">
      <c r="A4982" s="241">
        <f t="shared" si="5471"/>
        <v>2</v>
      </c>
      <c r="B4982" s="241" t="str">
        <f t="shared" si="5471"/>
        <v>OPERADOR DE EMPILHADEIRA</v>
      </c>
      <c r="C4982" s="241" t="str">
        <f t="shared" si="5471"/>
        <v>CURITIBA</v>
      </c>
      <c r="D4982" s="317" t="str">
        <f>Raiz!$D$68</f>
        <v> Total do Módulo 2 - Encargos e Benefícios Anuais, mensais e Diários</v>
      </c>
      <c r="E4982" s="317"/>
      <c r="F4982" s="317"/>
      <c r="G4982" s="317"/>
      <c r="H4982" s="317"/>
      <c r="I4982" s="317"/>
      <c r="J4982" s="27">
        <f t="shared" ref="J4982" si="5473">SUM(J4979:J4981)</f>
        <v>1287.0099999999998</v>
      </c>
      <c r="K4982" s="30"/>
      <c r="L4982" s="30"/>
    </row>
    <row r="4983" spans="1:12" ht="14.1" customHeight="1" thickBot="1" x14ac:dyDescent="0.25">
      <c r="A4983" s="241">
        <f t="shared" ref="A4983:C4983" si="5474">A4982</f>
        <v>2</v>
      </c>
      <c r="B4983" s="241" t="str">
        <f t="shared" si="5474"/>
        <v>OPERADOR DE EMPILHADEIRA</v>
      </c>
      <c r="C4983" s="241" t="str">
        <f t="shared" si="5474"/>
        <v>CURITIBA</v>
      </c>
      <c r="D4983" s="4"/>
      <c r="E4983" s="4"/>
      <c r="F4983" s="4"/>
      <c r="G4983" s="4"/>
      <c r="H4983" s="4"/>
      <c r="I4983" s="4"/>
      <c r="J4983" s="4"/>
      <c r="K4983" s="30"/>
      <c r="L4983" s="30"/>
    </row>
    <row r="4984" spans="1:12" ht="18" customHeight="1" x14ac:dyDescent="0.2">
      <c r="A4984" s="241">
        <f t="shared" ref="A4984:C4984" si="5475">A4983</f>
        <v>2</v>
      </c>
      <c r="B4984" s="241" t="str">
        <f t="shared" si="5475"/>
        <v>OPERADOR DE EMPILHADEIRA</v>
      </c>
      <c r="C4984" s="241" t="str">
        <f t="shared" si="5475"/>
        <v>CURITIBA</v>
      </c>
      <c r="D4984" s="350" t="str">
        <f>Raiz!$D$70</f>
        <v>MÓDULO 3 – PROVISÃO PARA RESCISÃO</v>
      </c>
      <c r="E4984" s="351"/>
      <c r="F4984" s="351"/>
      <c r="G4984" s="351"/>
      <c r="H4984" s="352"/>
      <c r="I4984" s="1" t="str">
        <f>Raiz!$I$70</f>
        <v>%</v>
      </c>
      <c r="J4984" s="2" t="str">
        <f>Raiz!$J$70</f>
        <v>Valor R$</v>
      </c>
      <c r="K4984" s="30"/>
      <c r="L4984" s="30"/>
    </row>
    <row r="4985" spans="1:12" ht="30" customHeight="1" x14ac:dyDescent="0.2">
      <c r="A4985" s="241">
        <f t="shared" ref="A4985:C4985" si="5476">A4984</f>
        <v>2</v>
      </c>
      <c r="B4985" s="241" t="str">
        <f t="shared" si="5476"/>
        <v>OPERADOR DE EMPILHADEIRA</v>
      </c>
      <c r="C4985" s="241" t="str">
        <f t="shared" si="5476"/>
        <v>CURITIBA</v>
      </c>
      <c r="D4985" s="147" t="str">
        <f>Raiz!$D$71</f>
        <v>A</v>
      </c>
      <c r="E4985" s="265" t="str">
        <f>Raiz!$E$71</f>
        <v>Aviso Prévio Indenizado</v>
      </c>
      <c r="F4985" s="332" t="str">
        <f>Raiz!$F$71</f>
        <v>Cálculo do valor = [Rem/12 + 13º/12 + Férias/12 + 1/3Férias/12] x 1 x 5% de rotatividade anual</v>
      </c>
      <c r="G4985" s="333"/>
      <c r="H4985" s="408"/>
      <c r="I4985" s="20">
        <f>Raiz!$I$71</f>
        <v>4.9768518518518521E-3</v>
      </c>
      <c r="J4985" s="19">
        <f t="shared" ref="J4985" si="5477">ROUND(I4985*J4949,2)</f>
        <v>7.34</v>
      </c>
      <c r="K4985" s="30"/>
      <c r="L4985" s="30"/>
    </row>
    <row r="4986" spans="1:12" ht="18" customHeight="1" x14ac:dyDescent="0.2">
      <c r="A4986" s="241">
        <f t="shared" ref="A4986:C4986" si="5478">A4985</f>
        <v>2</v>
      </c>
      <c r="B4986" s="241" t="str">
        <f t="shared" si="5478"/>
        <v>OPERADOR DE EMPILHADEIRA</v>
      </c>
      <c r="C4986" s="241" t="str">
        <f t="shared" si="5478"/>
        <v>CURITIBA</v>
      </c>
      <c r="D4986" s="52" t="str">
        <f>Raiz!$D$72</f>
        <v>B</v>
      </c>
      <c r="E4986" s="404" t="str">
        <f>Raiz!$E$72</f>
        <v>Incidência do FGTS sobre o Aviso Prévio Indenizado</v>
      </c>
      <c r="F4986" s="405"/>
      <c r="G4986" s="405"/>
      <c r="H4986" s="406"/>
      <c r="I4986" s="20">
        <f t="shared" ref="I4986:I5049" si="5479">0.08*I4985</f>
        <v>3.9814814814814818E-4</v>
      </c>
      <c r="J4986" s="19">
        <f t="shared" ref="J4986" si="5480">ROUND(I4986*J4949,2)</f>
        <v>0.59</v>
      </c>
      <c r="K4986" s="30"/>
      <c r="L4986" s="30"/>
    </row>
    <row r="4987" spans="1:12" ht="18" customHeight="1" x14ac:dyDescent="0.2">
      <c r="A4987" s="241">
        <f t="shared" ref="A4987:C4987" si="5481">A4986</f>
        <v>2</v>
      </c>
      <c r="B4987" s="241" t="str">
        <f t="shared" si="5481"/>
        <v>OPERADOR DE EMPILHADEIRA</v>
      </c>
      <c r="C4987" s="241" t="str">
        <f t="shared" si="5481"/>
        <v>CURITIBA</v>
      </c>
      <c r="D4987" s="52" t="str">
        <f>Raiz!$D$73</f>
        <v>C</v>
      </c>
      <c r="E4987" s="409" t="str">
        <f>Raiz!$E$73</f>
        <v>Multa do FGTS sobre o Aviso Prévio Indenizado</v>
      </c>
      <c r="F4987" s="410"/>
      <c r="G4987" s="410"/>
      <c r="H4987" s="411"/>
      <c r="I4987" s="20">
        <f>Raiz!$I$73</f>
        <v>1.9039999999999999E-3</v>
      </c>
      <c r="J4987" s="19">
        <f t="shared" ref="J4987" si="5482">ROUND(I4987*J4949,2)</f>
        <v>2.81</v>
      </c>
      <c r="K4987" s="30"/>
      <c r="L4987" s="30"/>
    </row>
    <row r="4988" spans="1:12" ht="30" customHeight="1" x14ac:dyDescent="0.2">
      <c r="A4988" s="241">
        <f t="shared" ref="A4988:C4988" si="5483">A4987</f>
        <v>2</v>
      </c>
      <c r="B4988" s="241" t="str">
        <f t="shared" si="5483"/>
        <v>OPERADOR DE EMPILHADEIRA</v>
      </c>
      <c r="C4988" s="241" t="str">
        <f t="shared" si="5483"/>
        <v>CURITIBA</v>
      </c>
      <c r="D4988" s="147" t="str">
        <f>Raiz!$D$74</f>
        <v>D</v>
      </c>
      <c r="E4988" s="265" t="str">
        <f>Raiz!$E$74</f>
        <v>Aviso Prévio Trabalhado</v>
      </c>
      <c r="F4988" s="338" t="s">
        <v>321</v>
      </c>
      <c r="G4988" s="338"/>
      <c r="H4988" s="338"/>
      <c r="I4988" s="20">
        <f t="shared" ref="I4988" si="5484">1/30*7/H4923*1</f>
        <v>9.7222222222222224E-3</v>
      </c>
      <c r="J4988" s="19">
        <f t="shared" ref="J4988" si="5485">ROUND(I4988*J4949,2)</f>
        <v>14.34</v>
      </c>
      <c r="K4988" s="30"/>
      <c r="L4988" s="30"/>
    </row>
    <row r="4989" spans="1:12" ht="18" customHeight="1" x14ac:dyDescent="0.2">
      <c r="A4989" s="241">
        <f t="shared" ref="A4989:C4989" si="5486">A4988</f>
        <v>2</v>
      </c>
      <c r="B4989" s="241" t="str">
        <f t="shared" si="5486"/>
        <v>OPERADOR DE EMPILHADEIRA</v>
      </c>
      <c r="C4989" s="241" t="str">
        <f t="shared" si="5486"/>
        <v>CURITIBA</v>
      </c>
      <c r="D4989" s="52" t="str">
        <f>Raiz!$D$75</f>
        <v>E</v>
      </c>
      <c r="E4989" s="331" t="str">
        <f>Raiz!$E$75</f>
        <v>Incidência dos encargos do submódulo 2.2 sobre o Aviso Prévio Trabalhado</v>
      </c>
      <c r="F4989" s="335"/>
      <c r="G4989" s="335"/>
      <c r="H4989" s="336"/>
      <c r="I4989" s="20">
        <f t="shared" ref="I4989" si="5487">I4966*I4988</f>
        <v>3.5777777777777782E-3</v>
      </c>
      <c r="J4989" s="19">
        <f t="shared" ref="J4989" si="5488">ROUND(I4989*J4949,2)</f>
        <v>5.28</v>
      </c>
      <c r="K4989" s="30"/>
      <c r="L4989" s="30"/>
    </row>
    <row r="4990" spans="1:12" ht="18" customHeight="1" x14ac:dyDescent="0.2">
      <c r="A4990" s="241">
        <f t="shared" ref="A4990:C4990" si="5489">A4989</f>
        <v>2</v>
      </c>
      <c r="B4990" s="241" t="str">
        <f t="shared" si="5489"/>
        <v>OPERADOR DE EMPILHADEIRA</v>
      </c>
      <c r="C4990" s="241" t="str">
        <f t="shared" si="5489"/>
        <v>CURITIBA</v>
      </c>
      <c r="D4990" s="52" t="str">
        <f>Raiz!$D$76</f>
        <v>F</v>
      </c>
      <c r="E4990" s="323" t="str">
        <f>Raiz!$E$76</f>
        <v>Multa do FGTS e sobre o Aviso Prévio Trabalhado</v>
      </c>
      <c r="F4990" s="323"/>
      <c r="G4990" s="323"/>
      <c r="H4990" s="323"/>
      <c r="I4990" s="20">
        <f>Raiz!$I$76</f>
        <v>3.8079999999999996E-2</v>
      </c>
      <c r="J4990" s="19">
        <f t="shared" ref="J4990" si="5490">ROUND(I4990*J4949,2)</f>
        <v>56.18</v>
      </c>
      <c r="K4990" s="30"/>
      <c r="L4990" s="30"/>
    </row>
    <row r="4991" spans="1:12" ht="18" customHeight="1" thickBot="1" x14ac:dyDescent="0.25">
      <c r="A4991" s="241">
        <f t="shared" ref="A4991:C4991" si="5491">A4990</f>
        <v>2</v>
      </c>
      <c r="B4991" s="241" t="str">
        <f t="shared" si="5491"/>
        <v>OPERADOR DE EMPILHADEIRA</v>
      </c>
      <c r="C4991" s="241" t="str">
        <f t="shared" si="5491"/>
        <v>CURITIBA</v>
      </c>
      <c r="D4991" s="317" t="str">
        <f>Raiz!$D$77</f>
        <v>Total do Módulo 3 - Provisão para Rescisão</v>
      </c>
      <c r="E4991" s="317"/>
      <c r="F4991" s="317"/>
      <c r="G4991" s="317"/>
      <c r="H4991" s="317"/>
      <c r="I4991" s="317"/>
      <c r="J4991" s="27">
        <f t="shared" ref="J4991" si="5492">SUM(J4985:J4990)</f>
        <v>86.539999999999992</v>
      </c>
      <c r="K4991" s="30"/>
      <c r="L4991" s="30"/>
    </row>
    <row r="4992" spans="1:12" ht="14.1" customHeight="1" thickBot="1" x14ac:dyDescent="0.25">
      <c r="A4992" s="241">
        <f t="shared" ref="A4992:C4992" si="5493">A4991</f>
        <v>2</v>
      </c>
      <c r="B4992" s="241" t="str">
        <f t="shared" si="5493"/>
        <v>OPERADOR DE EMPILHADEIRA</v>
      </c>
      <c r="C4992" s="241" t="str">
        <f t="shared" si="5493"/>
        <v>CURITIBA</v>
      </c>
      <c r="D4992" s="4"/>
      <c r="E4992" s="4"/>
      <c r="F4992" s="4"/>
      <c r="G4992" s="4"/>
      <c r="H4992" s="4"/>
      <c r="I4992" s="4"/>
      <c r="J4992" s="4"/>
      <c r="K4992" s="30"/>
      <c r="L4992" s="30"/>
    </row>
    <row r="4993" spans="1:12" ht="18" customHeight="1" x14ac:dyDescent="0.2">
      <c r="A4993" s="241">
        <f t="shared" ref="A4993:C4993" si="5494">A4992</f>
        <v>2</v>
      </c>
      <c r="B4993" s="241" t="str">
        <f t="shared" si="5494"/>
        <v>OPERADOR DE EMPILHADEIRA</v>
      </c>
      <c r="C4993" s="241" t="str">
        <f t="shared" si="5494"/>
        <v>CURITIBA</v>
      </c>
      <c r="D4993" s="350" t="str">
        <f>Raiz!$D$79</f>
        <v>MÓDULO 4 – CUSTO DE REPOSIÇÃO DO PROFISSIONAL AUSENTE</v>
      </c>
      <c r="E4993" s="351"/>
      <c r="F4993" s="351"/>
      <c r="G4993" s="351"/>
      <c r="H4993" s="352"/>
      <c r="I4993" s="194" t="str">
        <f>Raiz!$I$79</f>
        <v>%</v>
      </c>
      <c r="J4993" s="149" t="str">
        <f>Raiz!$J$79</f>
        <v>Valor R$</v>
      </c>
      <c r="K4993" s="30"/>
      <c r="L4993" s="30"/>
    </row>
    <row r="4994" spans="1:12" ht="39.950000000000003" customHeight="1" x14ac:dyDescent="0.2">
      <c r="A4994" s="241">
        <f t="shared" ref="A4994:C4994" si="5495">A4993</f>
        <v>2</v>
      </c>
      <c r="B4994" s="241" t="str">
        <f t="shared" si="5495"/>
        <v>OPERADOR DE EMPILHADEIRA</v>
      </c>
      <c r="C4994" s="241" t="str">
        <f t="shared" si="5495"/>
        <v>CURITIBA</v>
      </c>
      <c r="D499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4994" s="338"/>
      <c r="F4994" s="338"/>
      <c r="G4994" s="338"/>
      <c r="H4994" s="338"/>
      <c r="I4994" s="338"/>
      <c r="J4994" s="347"/>
      <c r="K4994" s="30"/>
      <c r="L4994" s="30"/>
    </row>
    <row r="4995" spans="1:12" ht="32.25" customHeight="1" x14ac:dyDescent="0.2">
      <c r="A4995" s="241">
        <f t="shared" ref="A4995:C4995" si="5496">A4994</f>
        <v>2</v>
      </c>
      <c r="B4995" s="241" t="str">
        <f t="shared" si="5496"/>
        <v>OPERADOR DE EMPILHADEIRA</v>
      </c>
      <c r="C4995" s="241" t="str">
        <f t="shared" si="5496"/>
        <v>CURITIBA</v>
      </c>
      <c r="D4995" s="337" t="str">
        <f>Raiz!$D$81</f>
        <v>MÓDULO 1</v>
      </c>
      <c r="E4995" s="337"/>
      <c r="F4995" s="266" t="str">
        <f>Raiz!$F$81</f>
        <v>MÓDULO 2                                                                   (sem VA, VT e Adic.Assid.)</v>
      </c>
      <c r="G4995" s="266" t="str">
        <f>Raiz!$G$81</f>
        <v>MÓDULO 3</v>
      </c>
      <c r="H4995" s="266" t="str">
        <f>Raiz!$H$81</f>
        <v>BCCPA</v>
      </c>
      <c r="I4995" s="419" t="str">
        <f>Raiz!$I$81</f>
        <v>Para cálculo do item A, paga VA nas férias?</v>
      </c>
      <c r="J4995" s="420"/>
      <c r="K4995" s="30"/>
      <c r="L4995" s="30"/>
    </row>
    <row r="4996" spans="1:12" s="29" customFormat="1" ht="18" customHeight="1" x14ac:dyDescent="0.2">
      <c r="A4996" s="241">
        <f t="shared" ref="A4996:C4996" si="5497">A4995</f>
        <v>2</v>
      </c>
      <c r="B4996" s="241" t="str">
        <f t="shared" si="5497"/>
        <v>OPERADOR DE EMPILHADEIRA</v>
      </c>
      <c r="C4996" s="241" t="str">
        <f t="shared" si="5497"/>
        <v>CURITIBA</v>
      </c>
      <c r="D4996" s="342">
        <f t="shared" ref="D4996" si="5498">J4949</f>
        <v>1475.2363636363636</v>
      </c>
      <c r="E4996" s="342"/>
      <c r="F4996" s="267">
        <f t="shared" ref="F4996" si="5499">J4982-J4969-J4970-J4973</f>
        <v>800.11999999999978</v>
      </c>
      <c r="G4996" s="267">
        <f t="shared" ref="G4996" si="5500">J4991</f>
        <v>86.539999999999992</v>
      </c>
      <c r="H4996" s="267">
        <f t="shared" ref="H4996" si="5501">SUM(D4996:G4996)</f>
        <v>2361.8963636363633</v>
      </c>
      <c r="I4996" s="421" t="str">
        <f>VLOOKUP(H4921,Base!$B$998:$P$1049,J4926+1,FALSE)</f>
        <v>NÃO</v>
      </c>
      <c r="J4996" s="422"/>
      <c r="K4996" s="30"/>
      <c r="L4996" s="30"/>
    </row>
    <row r="4997" spans="1:12" ht="18" customHeight="1" x14ac:dyDescent="0.2">
      <c r="A4997" s="241">
        <f t="shared" ref="A4997:C4997" si="5502">A4996</f>
        <v>2</v>
      </c>
      <c r="B4997" s="241" t="str">
        <f t="shared" si="5502"/>
        <v>OPERADOR DE EMPILHADEIRA</v>
      </c>
      <c r="C4997" s="241" t="str">
        <f t="shared" si="5502"/>
        <v>CURITIBA</v>
      </c>
      <c r="D4997" s="412" t="str">
        <f>Raiz!$D$83</f>
        <v>Submódulo 4.1 Substituto nas Ausências Legais</v>
      </c>
      <c r="E4997" s="413"/>
      <c r="F4997" s="413"/>
      <c r="G4997" s="413"/>
      <c r="H4997" s="413"/>
      <c r="I4997" s="413"/>
      <c r="J4997" s="414"/>
      <c r="K4997" s="30"/>
      <c r="L4997" s="30"/>
    </row>
    <row r="4998" spans="1:12" ht="18" customHeight="1" x14ac:dyDescent="0.2">
      <c r="A4998" s="241">
        <f t="shared" ref="A4998:C4998" si="5503">A4997</f>
        <v>2</v>
      </c>
      <c r="B4998" s="241" t="str">
        <f t="shared" si="5503"/>
        <v>OPERADOR DE EMPILHADEIRA</v>
      </c>
      <c r="C4998" s="241" t="str">
        <f t="shared" si="5503"/>
        <v>CURITIBA</v>
      </c>
      <c r="D4998" s="147" t="str">
        <f>Raiz!$D$84</f>
        <v>A</v>
      </c>
      <c r="E4998" s="338" t="str">
        <f>Raiz!$E$84</f>
        <v>Substituto na cobertura de Férias</v>
      </c>
      <c r="F4998" s="338"/>
      <c r="G4998" s="338" t="str">
        <f>Raiz!$G$84</f>
        <v>Cálculo do valor=[BCCPA+VA(se pago nas férias)]/12</v>
      </c>
      <c r="H4998" s="338"/>
      <c r="I4998" s="43">
        <f>Raiz!$I$84</f>
        <v>8.3333333333333329E-2</v>
      </c>
      <c r="J4998" s="19">
        <f t="shared" ref="J4998" si="5504">IF(I4996="NÃO",H4996/12,(H4996+J4970)/12)</f>
        <v>196.82469696969693</v>
      </c>
      <c r="K4998" s="30"/>
      <c r="L4998" s="30"/>
    </row>
    <row r="4999" spans="1:12" ht="18" customHeight="1" x14ac:dyDescent="0.2">
      <c r="A4999" s="241">
        <f t="shared" ref="A4999:C4999" si="5505">A4998</f>
        <v>2</v>
      </c>
      <c r="B4999" s="241" t="str">
        <f t="shared" si="5505"/>
        <v>OPERADOR DE EMPILHADEIRA</v>
      </c>
      <c r="C4999" s="241" t="str">
        <f t="shared" si="5505"/>
        <v>CURITIBA</v>
      </c>
      <c r="D4999" s="52" t="str">
        <f>Raiz!$D$85</f>
        <v>B</v>
      </c>
      <c r="E4999" s="331" t="str">
        <f>Raiz!$E$85</f>
        <v>Substituto na cobertura de Ausências Legais</v>
      </c>
      <c r="F4999" s="336"/>
      <c r="G4999" s="331" t="str">
        <f>Raiz!$G$85</f>
        <v>Cálculo do valor=[(BCCPA/30)x1dia]/12</v>
      </c>
      <c r="H4999" s="336"/>
      <c r="I4999" s="20">
        <f>Raiz!$I$85</f>
        <v>2.7777777777777779E-3</v>
      </c>
      <c r="J4999" s="19">
        <f t="shared" ref="J4999" si="5506">ROUND(I4999*H4996,2)</f>
        <v>6.56</v>
      </c>
      <c r="K4999" s="30"/>
      <c r="L4999" s="30"/>
    </row>
    <row r="5000" spans="1:12" ht="18" customHeight="1" x14ac:dyDescent="0.2">
      <c r="A5000" s="241">
        <f t="shared" ref="A5000:C5000" si="5507">A4999</f>
        <v>2</v>
      </c>
      <c r="B5000" s="241" t="str">
        <f t="shared" si="5507"/>
        <v>OPERADOR DE EMPILHADEIRA</v>
      </c>
      <c r="C5000" s="241" t="str">
        <f t="shared" si="5507"/>
        <v>CURITIBA</v>
      </c>
      <c r="D5000" s="52" t="str">
        <f>Raiz!$D$86</f>
        <v>C</v>
      </c>
      <c r="E5000" s="320" t="str">
        <f>Raiz!$E$86</f>
        <v>Substituto na cobertura de Licença-Paternidade</v>
      </c>
      <c r="F5000" s="321"/>
      <c r="G5000" s="320" t="str">
        <f>Raiz!$G$86</f>
        <v>Cálculo do valor={[(BCCPA/30)x5dias]/12}x1,5%</v>
      </c>
      <c r="H5000" s="321"/>
      <c r="I5000" s="20">
        <f>Raiz!$I$86</f>
        <v>2.0833333333333332E-4</v>
      </c>
      <c r="J5000" s="19">
        <f t="shared" ref="J5000" si="5508">ROUND(I5000*H4996,2)</f>
        <v>0.49</v>
      </c>
      <c r="K5000" s="30"/>
      <c r="L5000" s="30"/>
    </row>
    <row r="5001" spans="1:12" ht="18" customHeight="1" x14ac:dyDescent="0.2">
      <c r="A5001" s="241">
        <f t="shared" ref="A5001:C5001" si="5509">A5000</f>
        <v>2</v>
      </c>
      <c r="B5001" s="241" t="str">
        <f t="shared" si="5509"/>
        <v>OPERADOR DE EMPILHADEIRA</v>
      </c>
      <c r="C5001" s="241" t="str">
        <f t="shared" si="5509"/>
        <v>CURITIBA</v>
      </c>
      <c r="D5001" s="52" t="str">
        <f>Raiz!$D$87</f>
        <v>D</v>
      </c>
      <c r="E5001" s="320" t="str">
        <f>Raiz!$E$87</f>
        <v>Substituto na cobertura de Ausência por acidente de trab.</v>
      </c>
      <c r="F5001" s="321"/>
      <c r="G5001" s="320" t="str">
        <f>Raiz!$G$87</f>
        <v>Cálculo do valor={[(BCCPA/30)x15dias]/12}x0,78%</v>
      </c>
      <c r="H5001" s="321"/>
      <c r="I5001" s="20">
        <f>Raiz!$I$87</f>
        <v>3.2499999999999999E-4</v>
      </c>
      <c r="J5001" s="19">
        <f t="shared" ref="J5001" si="5510">ROUND(I5001*H4996,2)</f>
        <v>0.77</v>
      </c>
      <c r="K5001" s="30"/>
      <c r="L5001" s="30"/>
    </row>
    <row r="5002" spans="1:12" ht="27" customHeight="1" x14ac:dyDescent="0.2">
      <c r="A5002" s="241">
        <f t="shared" ref="A5002:C5002" si="5511">A5001</f>
        <v>2</v>
      </c>
      <c r="B5002" s="241" t="str">
        <f t="shared" si="5511"/>
        <v>OPERADOR DE EMPILHADEIRA</v>
      </c>
      <c r="C5002" s="241" t="str">
        <f t="shared" si="5511"/>
        <v>CURITIBA</v>
      </c>
      <c r="D5002" s="52" t="str">
        <f>Raiz!$D$88</f>
        <v>E</v>
      </c>
      <c r="E5002" s="320" t="str">
        <f>Raiz!$E$88</f>
        <v>Substituto na cobertura de Afastamento Maternidade</v>
      </c>
      <c r="F5002" s="321"/>
      <c r="G5002" s="320" t="str">
        <f>Raiz!$G$88</f>
        <v>Cálculo do valor = {[(Mód1+Mód1/3)/12+(Submod2.2 +Submod2.3-VA-VT-Adic.Assid.+Mód3)]x(4/12)}x2%</v>
      </c>
      <c r="H5002" s="322"/>
      <c r="I5002" s="327"/>
      <c r="J5002" s="19">
        <f t="shared" ref="J5002" si="5512">ROUND((((J4949+J4949/3)/12+(J4966+J4976+-J4969-J4970-J4973+J4991))*4/12)*2%,2)</f>
        <v>5.91</v>
      </c>
      <c r="K5002" s="30"/>
      <c r="L5002" s="30"/>
    </row>
    <row r="5003" spans="1:12" ht="18" customHeight="1" x14ac:dyDescent="0.2">
      <c r="A5003" s="241">
        <f t="shared" ref="A5003:C5003" si="5513">A5002</f>
        <v>2</v>
      </c>
      <c r="B5003" s="241" t="str">
        <f t="shared" si="5513"/>
        <v>OPERADOR DE EMPILHADEIRA</v>
      </c>
      <c r="C5003" s="241" t="str">
        <f t="shared" si="5513"/>
        <v>CURITIBA</v>
      </c>
      <c r="D5003" s="52" t="str">
        <f>Raiz!$D$89</f>
        <v>F</v>
      </c>
      <c r="E5003" s="320" t="str">
        <f>Raiz!$E$89</f>
        <v>Substituto na cobertura de Ausência por doença</v>
      </c>
      <c r="F5003" s="321"/>
      <c r="G5003" s="320" t="str">
        <f>Raiz!$G$89</f>
        <v>Cálculo do valor = {(BCCPA/30)x3dias}/12</v>
      </c>
      <c r="H5003" s="321"/>
      <c r="I5003" s="23">
        <f>Raiz!$I$89</f>
        <v>8.3333333333333332E-3</v>
      </c>
      <c r="J5003" s="31">
        <f t="shared" ref="J5003" si="5514">ROUND(H4996*I5003,2)</f>
        <v>19.68</v>
      </c>
      <c r="K5003" s="30"/>
      <c r="L5003" s="30"/>
    </row>
    <row r="5004" spans="1:12" ht="18" customHeight="1" thickBot="1" x14ac:dyDescent="0.25">
      <c r="A5004" s="241">
        <f t="shared" ref="A5004:C5004" si="5515">A5003</f>
        <v>2</v>
      </c>
      <c r="B5004" s="241" t="str">
        <f t="shared" si="5515"/>
        <v>OPERADOR DE EMPILHADEIRA</v>
      </c>
      <c r="C5004" s="241" t="str">
        <f t="shared" si="5515"/>
        <v>CURITIBA</v>
      </c>
      <c r="D5004" s="317" t="str">
        <f>Raiz!$D$90</f>
        <v> Total do Módulo 4 - Custo de Reposição do Profissional Ausente</v>
      </c>
      <c r="E5004" s="317"/>
      <c r="F5004" s="317"/>
      <c r="G5004" s="317"/>
      <c r="H5004" s="317"/>
      <c r="I5004" s="317"/>
      <c r="J5004" s="21">
        <f t="shared" ref="J5004" si="5516">SUM(J4998:J5003)</f>
        <v>230.23469696969696</v>
      </c>
      <c r="K5004" s="30"/>
      <c r="L5004" s="30"/>
    </row>
    <row r="5005" spans="1:12" ht="11.25" customHeight="1" thickBot="1" x14ac:dyDescent="0.25">
      <c r="A5005" s="241">
        <f t="shared" ref="A5005:C5005" si="5517">A5004</f>
        <v>2</v>
      </c>
      <c r="B5005" s="241" t="str">
        <f t="shared" si="5517"/>
        <v>OPERADOR DE EMPILHADEIRA</v>
      </c>
      <c r="C5005" s="241" t="str">
        <f t="shared" si="5517"/>
        <v>CURITIBA</v>
      </c>
      <c r="D5005" s="4"/>
      <c r="E5005" s="4"/>
      <c r="F5005" s="4"/>
      <c r="G5005" s="4"/>
      <c r="H5005" s="4"/>
      <c r="I5005" s="4"/>
      <c r="J5005" s="4"/>
      <c r="K5005" s="30"/>
      <c r="L5005" s="30"/>
    </row>
    <row r="5006" spans="1:12" ht="18" customHeight="1" x14ac:dyDescent="0.2">
      <c r="A5006" s="241">
        <f t="shared" ref="A5006:C5006" si="5518">A5005</f>
        <v>2</v>
      </c>
      <c r="B5006" s="241" t="str">
        <f t="shared" si="5518"/>
        <v>OPERADOR DE EMPILHADEIRA</v>
      </c>
      <c r="C5006" s="241" t="str">
        <f t="shared" si="5518"/>
        <v>CURITIBA</v>
      </c>
      <c r="D5006" s="339" t="str">
        <f>Raiz!$D$92</f>
        <v>MÓDULO 5 - INSUMOS DIVERSOS</v>
      </c>
      <c r="E5006" s="340"/>
      <c r="F5006" s="340"/>
      <c r="G5006" s="340"/>
      <c r="H5006" s="340"/>
      <c r="I5006" s="341"/>
      <c r="J5006" s="2" t="str">
        <f>Raiz!$J$92</f>
        <v>Valor R$</v>
      </c>
      <c r="K5006" s="30"/>
      <c r="L5006" s="30"/>
    </row>
    <row r="5007" spans="1:12" ht="18" customHeight="1" x14ac:dyDescent="0.2">
      <c r="A5007" s="241">
        <f t="shared" ref="A5007:C5007" si="5519">A5006</f>
        <v>2</v>
      </c>
      <c r="B5007" s="241" t="str">
        <f t="shared" si="5519"/>
        <v>OPERADOR DE EMPILHADEIRA</v>
      </c>
      <c r="C5007" s="241" t="str">
        <f t="shared" si="5519"/>
        <v>CURITIBA</v>
      </c>
      <c r="D5007" s="52" t="str">
        <f>Raiz!$D$93</f>
        <v>A</v>
      </c>
      <c r="E5007" s="314" t="str">
        <f>Raiz!$E$93</f>
        <v>Uniformes</v>
      </c>
      <c r="F5007" s="314"/>
      <c r="G5007" s="314"/>
      <c r="H5007" s="314"/>
      <c r="I5007" s="314"/>
      <c r="J5007" s="19">
        <f>VLOOKUP(H4921,Base!$B$1283:$P$1334,J4926+1,FALSE)</f>
        <v>43.75</v>
      </c>
      <c r="K5007" s="127"/>
      <c r="L5007" s="127"/>
    </row>
    <row r="5008" spans="1:12" ht="18" customHeight="1" x14ac:dyDescent="0.2">
      <c r="A5008" s="241">
        <f t="shared" ref="A5008:C5008" si="5520">A5007</f>
        <v>2</v>
      </c>
      <c r="B5008" s="241" t="str">
        <f t="shared" si="5520"/>
        <v>OPERADOR DE EMPILHADEIRA</v>
      </c>
      <c r="C5008" s="241" t="str">
        <f t="shared" si="5520"/>
        <v>CURITIBA</v>
      </c>
      <c r="D5008" s="52" t="str">
        <f t="shared" ref="D5008:D5071" si="5521">IF(J5008=0,"","B")</f>
        <v/>
      </c>
      <c r="E5008" s="264" t="str">
        <f t="shared" ref="E5008:E5071" si="5522">IF(J5008=0,"","Diárias")</f>
        <v/>
      </c>
      <c r="F5008" s="320" t="str">
        <f t="shared" ref="F5008:F5071" si="5523">IF(J5008=0,"","Valor equivalente a 1 (uma) diária")</f>
        <v/>
      </c>
      <c r="G5008" s="322"/>
      <c r="H5008" s="322"/>
      <c r="I5008" s="327"/>
      <c r="J5008" s="19">
        <f>VLOOKUP(H4921,Base!$B$1226:$P$1277,J4926+1,FALSE)</f>
        <v>0</v>
      </c>
      <c r="K5008" s="127"/>
      <c r="L5008" s="127"/>
    </row>
    <row r="5009" spans="1:12" ht="18" customHeight="1" thickBot="1" x14ac:dyDescent="0.25">
      <c r="A5009" s="241">
        <f t="shared" ref="A5009:C5009" si="5524">A5008</f>
        <v>2</v>
      </c>
      <c r="B5009" s="241" t="str">
        <f t="shared" si="5524"/>
        <v>OPERADOR DE EMPILHADEIRA</v>
      </c>
      <c r="C5009" s="241" t="str">
        <f t="shared" si="5524"/>
        <v>CURITIBA</v>
      </c>
      <c r="D5009" s="317" t="str">
        <f>Raiz!$D$95</f>
        <v>Total do Módulo 5 - Insumos Diversos</v>
      </c>
      <c r="E5009" s="317"/>
      <c r="F5009" s="317"/>
      <c r="G5009" s="317"/>
      <c r="H5009" s="317"/>
      <c r="I5009" s="317"/>
      <c r="J5009" s="27">
        <f t="shared" ref="J5009" si="5525">SUM(J5007:J5008)</f>
        <v>43.75</v>
      </c>
      <c r="K5009" s="30"/>
      <c r="L5009" s="30"/>
    </row>
    <row r="5010" spans="1:12" ht="11.25" customHeight="1" thickBot="1" x14ac:dyDescent="0.25">
      <c r="A5010" s="241">
        <f t="shared" ref="A5010:C5010" si="5526">A5009</f>
        <v>2</v>
      </c>
      <c r="B5010" s="241" t="str">
        <f t="shared" si="5526"/>
        <v>OPERADOR DE EMPILHADEIRA</v>
      </c>
      <c r="C5010" s="241" t="str">
        <f t="shared" si="5526"/>
        <v>CURITIBA</v>
      </c>
      <c r="D5010" s="4"/>
      <c r="E5010" s="4"/>
      <c r="F5010" s="4"/>
      <c r="G5010" s="4"/>
      <c r="H5010" s="4"/>
      <c r="I5010" s="4"/>
      <c r="J5010" s="4"/>
      <c r="K5010" s="30"/>
      <c r="L5010" s="30"/>
    </row>
    <row r="5011" spans="1:12" ht="18" customHeight="1" x14ac:dyDescent="0.2">
      <c r="A5011" s="241">
        <f t="shared" ref="A5011:C5011" si="5527">A5010</f>
        <v>2</v>
      </c>
      <c r="B5011" s="241" t="str">
        <f t="shared" si="5527"/>
        <v>OPERADOR DE EMPILHADEIRA</v>
      </c>
      <c r="C5011" s="241" t="str">
        <f t="shared" si="5527"/>
        <v>CURITIBA</v>
      </c>
      <c r="D5011" s="326" t="str">
        <f>Raiz!$D$97</f>
        <v>6 - CUSTOS INDIRETOS, TRIBUTOS E LUCRO</v>
      </c>
      <c r="E5011" s="326"/>
      <c r="F5011" s="326"/>
      <c r="G5011" s="326"/>
      <c r="H5011" s="326"/>
      <c r="I5011" s="1" t="str">
        <f>Raiz!$I$97</f>
        <v>%</v>
      </c>
      <c r="J5011" s="2" t="str">
        <f>Raiz!$J$97</f>
        <v>Valor R$</v>
      </c>
      <c r="K5011" s="30"/>
      <c r="L5011" s="30"/>
    </row>
    <row r="5012" spans="1:12" ht="18" customHeight="1" x14ac:dyDescent="0.2">
      <c r="A5012" s="241">
        <f t="shared" ref="A5012:C5012" si="5528">A5011</f>
        <v>2</v>
      </c>
      <c r="B5012" s="241" t="str">
        <f t="shared" si="5528"/>
        <v>OPERADOR DE EMPILHADEIRA</v>
      </c>
      <c r="C5012" s="241" t="str">
        <f t="shared" si="5528"/>
        <v>CURITIBA</v>
      </c>
      <c r="D5012" s="52" t="str">
        <f>Raiz!$D$98</f>
        <v>A</v>
      </c>
      <c r="E5012" s="323" t="str">
        <f>Raiz!$E$98</f>
        <v>Custos Indiretos (despesas administrativas e operacionais)</v>
      </c>
      <c r="F5012" s="323"/>
      <c r="G5012" s="323"/>
      <c r="H5012" s="323"/>
      <c r="I5012" s="20">
        <f>VLOOKUP(H4921,Base!$B$1340:$P$1391,J4926+1,FALSE)</f>
        <v>0.05</v>
      </c>
      <c r="J5012" s="19">
        <f t="shared" ref="J5012" si="5529">ROUND(J5034*I5012,2)</f>
        <v>156.13999999999999</v>
      </c>
      <c r="K5012" s="30"/>
      <c r="L5012" s="30"/>
    </row>
    <row r="5013" spans="1:12" ht="18" customHeight="1" x14ac:dyDescent="0.2">
      <c r="A5013" s="241">
        <f t="shared" ref="A5013:C5013" si="5530">A5012</f>
        <v>2</v>
      </c>
      <c r="B5013" s="241" t="str">
        <f t="shared" si="5530"/>
        <v>OPERADOR DE EMPILHADEIRA</v>
      </c>
      <c r="C5013" s="241" t="str">
        <f t="shared" si="5530"/>
        <v>CURITIBA</v>
      </c>
      <c r="D5013" s="18" t="str">
        <f>Raiz!$D$99</f>
        <v>B</v>
      </c>
      <c r="E5013" s="323" t="str">
        <f>Raiz!$E$99</f>
        <v>Lucro</v>
      </c>
      <c r="F5013" s="323"/>
      <c r="G5013" s="323"/>
      <c r="H5013" s="323"/>
      <c r="I5013" s="20">
        <f>VLOOKUP(H4921,Base!$B$1397:$P$1448,J4926+1,FALSE)</f>
        <v>1.47E-2</v>
      </c>
      <c r="J5013" s="19">
        <f t="shared" ref="J5013" si="5531">ROUND(J5036*I5013,2)</f>
        <v>48.2</v>
      </c>
      <c r="K5013" s="30"/>
      <c r="L5013" s="30"/>
    </row>
    <row r="5014" spans="1:12" ht="18" customHeight="1" x14ac:dyDescent="0.2">
      <c r="A5014" s="241">
        <f t="shared" ref="A5014:C5014" si="5532">A5013</f>
        <v>2</v>
      </c>
      <c r="B5014" s="241" t="str">
        <f t="shared" si="5532"/>
        <v>OPERADOR DE EMPILHADEIRA</v>
      </c>
      <c r="C5014" s="241" t="str">
        <f t="shared" si="5532"/>
        <v>CURITIBA</v>
      </c>
      <c r="D5014" s="324" t="str">
        <f>Raiz!$D$100</f>
        <v>Subtotal</v>
      </c>
      <c r="E5014" s="324"/>
      <c r="F5014" s="324"/>
      <c r="G5014" s="324"/>
      <c r="H5014" s="324"/>
      <c r="I5014" s="32">
        <f t="shared" ref="I5014:J5014" si="5533">SUM(I5012:I5013)</f>
        <v>6.4700000000000008E-2</v>
      </c>
      <c r="J5014" s="33">
        <f t="shared" si="5533"/>
        <v>204.33999999999997</v>
      </c>
      <c r="K5014" s="30"/>
      <c r="L5014" s="30"/>
    </row>
    <row r="5015" spans="1:12" ht="18" customHeight="1" x14ac:dyDescent="0.2">
      <c r="A5015" s="241">
        <f t="shared" ref="A5015:C5015" si="5534">A5014</f>
        <v>2</v>
      </c>
      <c r="B5015" s="241" t="str">
        <f t="shared" si="5534"/>
        <v>OPERADOR DE EMPILHADEIRA</v>
      </c>
      <c r="C5015" s="241" t="str">
        <f t="shared" si="5534"/>
        <v>CURITIBA</v>
      </c>
      <c r="D5015" s="52" t="str">
        <f>Raiz!$D$101</f>
        <v>C</v>
      </c>
      <c r="E5015" s="323" t="str">
        <f>Raiz!$E$101</f>
        <v>Tributos</v>
      </c>
      <c r="F5015" s="325"/>
      <c r="G5015" s="325"/>
      <c r="H5015" s="325"/>
      <c r="I5015" s="32">
        <f t="shared" ref="I5015:J5015" si="5535">SUM(I5016:I5018)</f>
        <v>0.14250000000000002</v>
      </c>
      <c r="J5015" s="33">
        <f t="shared" si="5535"/>
        <v>552.9</v>
      </c>
      <c r="K5015" s="30"/>
      <c r="L5015" s="30"/>
    </row>
    <row r="5016" spans="1:12" ht="18" customHeight="1" x14ac:dyDescent="0.2">
      <c r="A5016" s="241">
        <f t="shared" ref="A5016:C5016" si="5536">A5015</f>
        <v>2</v>
      </c>
      <c r="B5016" s="241" t="str">
        <f t="shared" si="5536"/>
        <v>OPERADOR DE EMPILHADEIRA</v>
      </c>
      <c r="C5016" s="241" t="str">
        <f t="shared" si="5536"/>
        <v>CURITIBA</v>
      </c>
      <c r="D5016" s="328" t="str">
        <f>Raiz!$D$102</f>
        <v>C.1</v>
      </c>
      <c r="E5016" s="330" t="str">
        <f>Raiz!$E$102</f>
        <v>Tributos Federais</v>
      </c>
      <c r="F5016" s="332" t="str">
        <f>Raiz!$F$102</f>
        <v>PIS</v>
      </c>
      <c r="G5016" s="333"/>
      <c r="H5016" s="334"/>
      <c r="I5016" s="43">
        <f>Raiz!$I$102</f>
        <v>1.6500000000000001E-2</v>
      </c>
      <c r="J5016" s="19">
        <f t="shared" ref="J5016" si="5537">ROUND(I5016*J5025,2)</f>
        <v>64.02</v>
      </c>
      <c r="K5016" s="30"/>
      <c r="L5016" s="30"/>
    </row>
    <row r="5017" spans="1:12" ht="18" customHeight="1" x14ac:dyDescent="0.2">
      <c r="A5017" s="241">
        <f t="shared" ref="A5017:C5017" si="5538">A5016</f>
        <v>2</v>
      </c>
      <c r="B5017" s="241" t="str">
        <f t="shared" si="5538"/>
        <v>OPERADOR DE EMPILHADEIRA</v>
      </c>
      <c r="C5017" s="241" t="str">
        <f t="shared" si="5538"/>
        <v>CURITIBA</v>
      </c>
      <c r="D5017" s="329"/>
      <c r="E5017" s="331"/>
      <c r="F5017" s="331" t="str">
        <f>Raiz!$F$103</f>
        <v>COFINS</v>
      </c>
      <c r="G5017" s="335"/>
      <c r="H5017" s="336"/>
      <c r="I5017" s="20">
        <f>Raiz!$I$103</f>
        <v>7.5999999999999998E-2</v>
      </c>
      <c r="J5017" s="19">
        <f t="shared" ref="J5017" si="5539">ROUND(I5017*J5025,2)</f>
        <v>294.88</v>
      </c>
    </row>
    <row r="5018" spans="1:12" ht="18" customHeight="1" x14ac:dyDescent="0.2">
      <c r="A5018" s="241">
        <f t="shared" ref="A5018:C5018" si="5540">A5017</f>
        <v>2</v>
      </c>
      <c r="B5018" s="241" t="str">
        <f t="shared" si="5540"/>
        <v>OPERADOR DE EMPILHADEIRA</v>
      </c>
      <c r="C5018" s="241" t="str">
        <f t="shared" si="5540"/>
        <v>CURITIBA</v>
      </c>
      <c r="D5018" s="18" t="str">
        <f>Raiz!$D$104</f>
        <v>C.2</v>
      </c>
      <c r="E5018" s="263" t="str">
        <f>Raiz!$E$104</f>
        <v>Tributos Municipais</v>
      </c>
      <c r="F5018" s="320" t="str">
        <f>Raiz!$F$104</f>
        <v>ISS</v>
      </c>
      <c r="G5018" s="322"/>
      <c r="H5018" s="321"/>
      <c r="I5018" s="20">
        <f>VLOOKUP(H4921,Base!$B$29:$D$80,3,FALSE)</f>
        <v>0.05</v>
      </c>
      <c r="J5018" s="19">
        <f t="shared" ref="J5018" si="5541">ROUND(I5018*J5025,2)</f>
        <v>194</v>
      </c>
    </row>
    <row r="5019" spans="1:12" ht="18" customHeight="1" thickBot="1" x14ac:dyDescent="0.25">
      <c r="A5019" s="241">
        <f t="shared" ref="A5019:C5019" si="5542">A5018</f>
        <v>2</v>
      </c>
      <c r="B5019" s="241" t="str">
        <f t="shared" si="5542"/>
        <v>OPERADOR DE EMPILHADEIRA</v>
      </c>
      <c r="C5019" s="241" t="str">
        <f t="shared" si="5542"/>
        <v>CURITIBA</v>
      </c>
      <c r="D5019" s="319" t="str">
        <f>Raiz!$D$105</f>
        <v>Total do Módulo 6 - Custos Indiretos, Lucro e Tributos</v>
      </c>
      <c r="E5019" s="319"/>
      <c r="F5019" s="319"/>
      <c r="G5019" s="319"/>
      <c r="H5019" s="319"/>
      <c r="I5019" s="24">
        <f t="shared" ref="I5019:J5019" si="5543">I5014+I5015</f>
        <v>0.20720000000000002</v>
      </c>
      <c r="J5019" s="21">
        <f t="shared" si="5543"/>
        <v>757.24</v>
      </c>
    </row>
    <row r="5020" spans="1:12" ht="11.25" customHeight="1" thickBot="1" x14ac:dyDescent="0.25">
      <c r="A5020" s="241">
        <f t="shared" ref="A5020:C5020" si="5544">A5019</f>
        <v>2</v>
      </c>
      <c r="B5020" s="241" t="str">
        <f t="shared" si="5544"/>
        <v>OPERADOR DE EMPILHADEIRA</v>
      </c>
      <c r="C5020" s="241" t="str">
        <f t="shared" si="5544"/>
        <v>CURITIBA</v>
      </c>
      <c r="D5020" s="4"/>
      <c r="E5020" s="4"/>
      <c r="F5020" s="4"/>
      <c r="G5020" s="4"/>
      <c r="H5020" s="4"/>
      <c r="I5020" s="4"/>
      <c r="J5020" s="4"/>
    </row>
    <row r="5021" spans="1:12" ht="18" customHeight="1" x14ac:dyDescent="0.2">
      <c r="A5021" s="241">
        <f t="shared" ref="A5021:C5021" si="5545">A5020</f>
        <v>2</v>
      </c>
      <c r="B5021" s="241" t="str">
        <f t="shared" si="5545"/>
        <v>OPERADOR DE EMPILHADEIRA</v>
      </c>
      <c r="C5021" s="241" t="str">
        <f t="shared" si="5545"/>
        <v>CURITIBA</v>
      </c>
      <c r="D5021" s="339" t="str">
        <f>Raiz!$D$107</f>
        <v>TRIBUTOS (percentual incidente sobre o Valor total por empregado)</v>
      </c>
      <c r="E5021" s="340"/>
      <c r="F5021" s="340"/>
      <c r="G5021" s="340"/>
      <c r="H5021" s="340"/>
      <c r="I5021" s="340"/>
      <c r="J5021" s="341"/>
    </row>
    <row r="5022" spans="1:12" ht="18" customHeight="1" x14ac:dyDescent="0.2">
      <c r="A5022" s="241">
        <f t="shared" ref="A5022:C5022" si="5546">A5021</f>
        <v>2</v>
      </c>
      <c r="B5022" s="241" t="str">
        <f t="shared" si="5546"/>
        <v>OPERADOR DE EMPILHADEIRA</v>
      </c>
      <c r="C5022" s="241" t="str">
        <f t="shared" si="5546"/>
        <v>CURITIBA</v>
      </c>
      <c r="D5022" s="52" t="str">
        <f>Raiz!$D$108</f>
        <v>A</v>
      </c>
      <c r="E5022" s="314" t="str">
        <f>Raiz!$E$108</f>
        <v>Percentual total dos Tributos / 100</v>
      </c>
      <c r="F5022" s="314"/>
      <c r="G5022" s="314"/>
      <c r="H5022" s="314"/>
      <c r="I5022" s="314"/>
      <c r="J5022" s="34">
        <f t="shared" ref="J5022" si="5547">I5015</f>
        <v>0.14250000000000002</v>
      </c>
    </row>
    <row r="5023" spans="1:12" ht="18" customHeight="1" x14ac:dyDescent="0.2">
      <c r="A5023" s="241">
        <f t="shared" ref="A5023:C5023" si="5548">A5022</f>
        <v>2</v>
      </c>
      <c r="B5023" s="241" t="str">
        <f t="shared" si="5548"/>
        <v>OPERADOR DE EMPILHADEIRA</v>
      </c>
      <c r="C5023" s="241" t="str">
        <f t="shared" si="5548"/>
        <v>CURITIBA</v>
      </c>
      <c r="D5023" s="52" t="str">
        <f>Raiz!$D$109</f>
        <v>B</v>
      </c>
      <c r="E5023" s="314" t="str">
        <f>Raiz!$E$109</f>
        <v>1 - A</v>
      </c>
      <c r="F5023" s="314"/>
      <c r="G5023" s="314"/>
      <c r="H5023" s="314"/>
      <c r="I5023" s="314"/>
      <c r="J5023" s="34">
        <f t="shared" ref="J5023:J5086" si="5549">1-J5022</f>
        <v>0.85749999999999993</v>
      </c>
    </row>
    <row r="5024" spans="1:12" ht="18" customHeight="1" x14ac:dyDescent="0.2">
      <c r="A5024" s="241">
        <f t="shared" ref="A5024:C5024" si="5550">A5023</f>
        <v>2</v>
      </c>
      <c r="B5024" s="241" t="str">
        <f t="shared" si="5550"/>
        <v>OPERADOR DE EMPILHADEIRA</v>
      </c>
      <c r="C5024" s="241" t="str">
        <f t="shared" si="5550"/>
        <v>CURITIBA</v>
      </c>
      <c r="D5024" s="52" t="str">
        <f>Raiz!$D$110</f>
        <v>C</v>
      </c>
      <c r="E5024" s="314" t="str">
        <f>Raiz!$E$110</f>
        <v>Custo antes da incidência dos tributos</v>
      </c>
      <c r="F5024" s="314"/>
      <c r="G5024" s="314"/>
      <c r="H5024" s="314"/>
      <c r="I5024" s="314"/>
      <c r="J5024" s="19">
        <f t="shared" ref="J5024" si="5551">J5038</f>
        <v>3327.1110606060602</v>
      </c>
    </row>
    <row r="5025" spans="1:13" ht="18" customHeight="1" x14ac:dyDescent="0.2">
      <c r="A5025" s="241">
        <f t="shared" ref="A5025:C5025" si="5552">A5024</f>
        <v>2</v>
      </c>
      <c r="B5025" s="241" t="str">
        <f t="shared" si="5552"/>
        <v>OPERADOR DE EMPILHADEIRA</v>
      </c>
      <c r="C5025" s="241" t="str">
        <f t="shared" si="5552"/>
        <v>CURITIBA</v>
      </c>
      <c r="D5025" s="52" t="str">
        <f>Raiz!$D$111</f>
        <v>D</v>
      </c>
      <c r="E5025" s="314" t="str">
        <f>Raiz!$E$111</f>
        <v>PREÇO DO POSTO/MÊS (C / B)</v>
      </c>
      <c r="F5025" s="314"/>
      <c r="G5025" s="314"/>
      <c r="H5025" s="314"/>
      <c r="I5025" s="314"/>
      <c r="J5025" s="19">
        <f t="shared" ref="J5025" si="5553">ROUND(J5024/J5023,2)</f>
        <v>3880.01</v>
      </c>
    </row>
    <row r="5026" spans="1:13" ht="18" customHeight="1" thickBot="1" x14ac:dyDescent="0.25">
      <c r="A5026" s="241">
        <f t="shared" ref="A5026:C5026" si="5554">A5025</f>
        <v>2</v>
      </c>
      <c r="B5026" s="241" t="str">
        <f t="shared" si="5554"/>
        <v>OPERADOR DE EMPILHADEIRA</v>
      </c>
      <c r="C5026" s="241" t="str">
        <f t="shared" si="5554"/>
        <v>CURITIBA</v>
      </c>
      <c r="D5026" s="317" t="str">
        <f>Raiz!$D$112</f>
        <v>Total dos Tributos = (D – C)</v>
      </c>
      <c r="E5026" s="317"/>
      <c r="F5026" s="317"/>
      <c r="G5026" s="317"/>
      <c r="H5026" s="317"/>
      <c r="I5026" s="317"/>
      <c r="J5026" s="35">
        <f t="shared" ref="J5026" si="5555">J5025-J5024</f>
        <v>552.89893939394005</v>
      </c>
    </row>
    <row r="5027" spans="1:13" ht="11.25" customHeight="1" thickBot="1" x14ac:dyDescent="0.25">
      <c r="A5027" s="241">
        <f t="shared" ref="A5027:C5027" si="5556">A5026</f>
        <v>2</v>
      </c>
      <c r="B5027" s="241" t="str">
        <f t="shared" si="5556"/>
        <v>OPERADOR DE EMPILHADEIRA</v>
      </c>
      <c r="C5027" s="241" t="str">
        <f t="shared" si="5556"/>
        <v>CURITIBA</v>
      </c>
      <c r="D5027" s="4"/>
      <c r="E5027" s="4"/>
      <c r="F5027" s="4"/>
      <c r="G5027" s="4"/>
      <c r="H5027" s="4"/>
      <c r="I5027" s="4"/>
      <c r="J5027" s="4"/>
    </row>
    <row r="5028" spans="1:13" ht="18" customHeight="1" x14ac:dyDescent="0.2">
      <c r="A5028" s="241">
        <f t="shared" ref="A5028:C5028" si="5557">A5027</f>
        <v>2</v>
      </c>
      <c r="B5028" s="241" t="str">
        <f t="shared" si="5557"/>
        <v>OPERADOR DE EMPILHADEIRA</v>
      </c>
      <c r="C5028" s="241" t="str">
        <f t="shared" si="5557"/>
        <v>CURITIBA</v>
      </c>
      <c r="D5028" s="318" t="str">
        <f>Raiz!$D$114</f>
        <v>2 - QUADRO-RESUMO DO CUSTO POR EMPREGADO</v>
      </c>
      <c r="E5028" s="318"/>
      <c r="F5028" s="318"/>
      <c r="G5028" s="318"/>
      <c r="H5028" s="318"/>
      <c r="I5028" s="318"/>
      <c r="J5028" s="3" t="str">
        <f>Raiz!$J$114</f>
        <v>Valor R$</v>
      </c>
    </row>
    <row r="5029" spans="1:13" ht="18" customHeight="1" x14ac:dyDescent="0.2">
      <c r="A5029" s="241">
        <f t="shared" ref="A5029:C5029" si="5558">A5028</f>
        <v>2</v>
      </c>
      <c r="B5029" s="241" t="str">
        <f t="shared" si="5558"/>
        <v>OPERADOR DE EMPILHADEIRA</v>
      </c>
      <c r="C5029" s="241" t="str">
        <f t="shared" si="5558"/>
        <v>CURITIBA</v>
      </c>
      <c r="D5029" s="52" t="str">
        <f>Raiz!$D$115</f>
        <v>A</v>
      </c>
      <c r="E5029" s="314" t="str">
        <f>Raiz!$E$115</f>
        <v>Módulo 1 - Composição da Remuneração</v>
      </c>
      <c r="F5029" s="314"/>
      <c r="G5029" s="314"/>
      <c r="H5029" s="314"/>
      <c r="I5029" s="314"/>
      <c r="J5029" s="19">
        <f t="shared" ref="J5029" si="5559">J4949</f>
        <v>1475.2363636363636</v>
      </c>
    </row>
    <row r="5030" spans="1:13" ht="18" customHeight="1" x14ac:dyDescent="0.2">
      <c r="A5030" s="241">
        <f t="shared" ref="A5030:C5030" si="5560">A5029</f>
        <v>2</v>
      </c>
      <c r="B5030" s="241" t="str">
        <f t="shared" si="5560"/>
        <v>OPERADOR DE EMPILHADEIRA</v>
      </c>
      <c r="C5030" s="241" t="str">
        <f t="shared" si="5560"/>
        <v>CURITIBA</v>
      </c>
      <c r="D5030" s="52" t="str">
        <f>Raiz!$D$116</f>
        <v>B</v>
      </c>
      <c r="E5030" s="314" t="str">
        <f>Raiz!$E$116</f>
        <v>Módulo 2 - Encargos e Benefícios Anuais, Mensais e Diários</v>
      </c>
      <c r="F5030" s="314"/>
      <c r="G5030" s="314"/>
      <c r="H5030" s="314"/>
      <c r="I5030" s="314"/>
      <c r="J5030" s="19">
        <f t="shared" ref="J5030" si="5561">J4982</f>
        <v>1287.0099999999998</v>
      </c>
    </row>
    <row r="5031" spans="1:13" ht="18" customHeight="1" x14ac:dyDescent="0.2">
      <c r="A5031" s="241">
        <f t="shared" ref="A5031:C5031" si="5562">A5030</f>
        <v>2</v>
      </c>
      <c r="B5031" s="241" t="str">
        <f t="shared" si="5562"/>
        <v>OPERADOR DE EMPILHADEIRA</v>
      </c>
      <c r="C5031" s="241" t="str">
        <f t="shared" si="5562"/>
        <v>CURITIBA</v>
      </c>
      <c r="D5031" s="52" t="str">
        <f>Raiz!$D$117</f>
        <v>C</v>
      </c>
      <c r="E5031" s="314" t="str">
        <f>Raiz!$E$117</f>
        <v>Módulo 3 - Provisão para Rescisão</v>
      </c>
      <c r="F5031" s="314"/>
      <c r="G5031" s="314"/>
      <c r="H5031" s="314"/>
      <c r="I5031" s="314"/>
      <c r="J5031" s="19">
        <f t="shared" ref="J5031" si="5563">J4991</f>
        <v>86.539999999999992</v>
      </c>
    </row>
    <row r="5032" spans="1:13" ht="18" customHeight="1" x14ac:dyDescent="0.2">
      <c r="A5032" s="241">
        <f t="shared" ref="A5032:C5032" si="5564">A5031</f>
        <v>2</v>
      </c>
      <c r="B5032" s="241" t="str">
        <f t="shared" si="5564"/>
        <v>OPERADOR DE EMPILHADEIRA</v>
      </c>
      <c r="C5032" s="241" t="str">
        <f t="shared" si="5564"/>
        <v>CURITIBA</v>
      </c>
      <c r="D5032" s="52" t="str">
        <f>Raiz!$D$118</f>
        <v>D</v>
      </c>
      <c r="E5032" s="314" t="str">
        <f>Raiz!$E$118</f>
        <v>Módulo 4 - Custo de Reposição do Profissional Ausente</v>
      </c>
      <c r="F5032" s="314"/>
      <c r="G5032" s="314"/>
      <c r="H5032" s="314"/>
      <c r="I5032" s="314"/>
      <c r="J5032" s="19">
        <f t="shared" ref="J5032" si="5565">J5004</f>
        <v>230.23469696969696</v>
      </c>
    </row>
    <row r="5033" spans="1:13" ht="18" customHeight="1" x14ac:dyDescent="0.2">
      <c r="A5033" s="241">
        <f t="shared" ref="A5033:C5033" si="5566">A5032</f>
        <v>2</v>
      </c>
      <c r="B5033" s="241" t="str">
        <f t="shared" si="5566"/>
        <v>OPERADOR DE EMPILHADEIRA</v>
      </c>
      <c r="C5033" s="241" t="str">
        <f t="shared" si="5566"/>
        <v>CURITIBA</v>
      </c>
      <c r="D5033" s="52" t="str">
        <f>Raiz!$D$119</f>
        <v>E</v>
      </c>
      <c r="E5033" s="314" t="str">
        <f>Raiz!$E$119</f>
        <v>Módulo 5 - Insumos Diversos</v>
      </c>
      <c r="F5033" s="314"/>
      <c r="G5033" s="314"/>
      <c r="H5033" s="314"/>
      <c r="I5033" s="314"/>
      <c r="J5033" s="19">
        <f t="shared" ref="J5033" si="5567">J5009</f>
        <v>43.75</v>
      </c>
    </row>
    <row r="5034" spans="1:13" ht="18" customHeight="1" x14ac:dyDescent="0.2">
      <c r="A5034" s="241">
        <f t="shared" ref="A5034:C5034" si="5568">A5033</f>
        <v>2</v>
      </c>
      <c r="B5034" s="241" t="str">
        <f t="shared" si="5568"/>
        <v>OPERADOR DE EMPILHADEIRA</v>
      </c>
      <c r="C5034" s="241" t="str">
        <f t="shared" si="5568"/>
        <v>CURITIBA</v>
      </c>
      <c r="D5034" s="315" t="str">
        <f>Raiz!$D$120</f>
        <v>Subtotal (A + B + C+ D + E)</v>
      </c>
      <c r="E5034" s="315"/>
      <c r="F5034" s="315"/>
      <c r="G5034" s="315"/>
      <c r="H5034" s="315"/>
      <c r="I5034" s="315"/>
      <c r="J5034" s="33">
        <f t="shared" ref="J5034" si="5569">SUM(J5029:J5033)</f>
        <v>3122.7710606060605</v>
      </c>
    </row>
    <row r="5035" spans="1:13" ht="18" customHeight="1" x14ac:dyDescent="0.2">
      <c r="A5035" s="241">
        <f t="shared" ref="A5035:C5035" si="5570">A5034</f>
        <v>2</v>
      </c>
      <c r="B5035" s="241" t="str">
        <f t="shared" si="5570"/>
        <v>OPERADOR DE EMPILHADEIRA</v>
      </c>
      <c r="C5035" s="241" t="str">
        <f t="shared" si="5570"/>
        <v>CURITIBA</v>
      </c>
      <c r="D5035" s="52" t="str">
        <f>Raiz!$D$121</f>
        <v>F</v>
      </c>
      <c r="E5035" s="314" t="str">
        <f>Raiz!$E$121</f>
        <v>Módulo 6-A - Custos Indiretos (despesas administrativas e operacionais)</v>
      </c>
      <c r="F5035" s="314"/>
      <c r="G5035" s="314"/>
      <c r="H5035" s="314"/>
      <c r="I5035" s="314"/>
      <c r="J5035" s="19">
        <f t="shared" ref="J5035" si="5571">J5012</f>
        <v>156.13999999999999</v>
      </c>
    </row>
    <row r="5036" spans="1:13" ht="18" customHeight="1" x14ac:dyDescent="0.2">
      <c r="A5036" s="241">
        <f t="shared" ref="A5036:C5036" si="5572">A5035</f>
        <v>2</v>
      </c>
      <c r="B5036" s="241" t="str">
        <f t="shared" si="5572"/>
        <v>OPERADOR DE EMPILHADEIRA</v>
      </c>
      <c r="C5036" s="241" t="str">
        <f t="shared" si="5572"/>
        <v>CURITIBA</v>
      </c>
      <c r="D5036" s="315" t="str">
        <f>Raiz!$D$122</f>
        <v>Subtotal (antes da incidência dos lucros)</v>
      </c>
      <c r="E5036" s="315"/>
      <c r="F5036" s="315"/>
      <c r="G5036" s="315"/>
      <c r="H5036" s="315"/>
      <c r="I5036" s="315"/>
      <c r="J5036" s="36">
        <f t="shared" ref="J5036" si="5573">J5034+J5035</f>
        <v>3278.9110606060603</v>
      </c>
    </row>
    <row r="5037" spans="1:13" ht="18" customHeight="1" x14ac:dyDescent="0.2">
      <c r="A5037" s="241">
        <f t="shared" ref="A5037:C5037" si="5574">A5036</f>
        <v>2</v>
      </c>
      <c r="B5037" s="241" t="str">
        <f t="shared" si="5574"/>
        <v>OPERADOR DE EMPILHADEIRA</v>
      </c>
      <c r="C5037" s="241" t="str">
        <f t="shared" si="5574"/>
        <v>CURITIBA</v>
      </c>
      <c r="D5037" s="52" t="str">
        <f>Raiz!$D$123</f>
        <v>G</v>
      </c>
      <c r="E5037" s="314" t="str">
        <f>Raiz!$E$123</f>
        <v>Módulo 6-B - Lucro</v>
      </c>
      <c r="F5037" s="314"/>
      <c r="G5037" s="314"/>
      <c r="H5037" s="314"/>
      <c r="I5037" s="314"/>
      <c r="J5037" s="36">
        <f t="shared" ref="J5037" si="5575">J5013</f>
        <v>48.2</v>
      </c>
    </row>
    <row r="5038" spans="1:13" ht="18" customHeight="1" x14ac:dyDescent="0.2">
      <c r="A5038" s="241">
        <f t="shared" ref="A5038:C5038" si="5576">A5037</f>
        <v>2</v>
      </c>
      <c r="B5038" s="241" t="str">
        <f t="shared" si="5576"/>
        <v>OPERADOR DE EMPILHADEIRA</v>
      </c>
      <c r="C5038" s="241" t="str">
        <f t="shared" si="5576"/>
        <v>CURITIBA</v>
      </c>
      <c r="D5038" s="315" t="str">
        <f>Raiz!$D$124</f>
        <v>Subtotal (antes da incidência dos tributos)</v>
      </c>
      <c r="E5038" s="315"/>
      <c r="F5038" s="315"/>
      <c r="G5038" s="315"/>
      <c r="H5038" s="315"/>
      <c r="I5038" s="315"/>
      <c r="J5038" s="36">
        <f t="shared" ref="J5038" si="5577">J5036+J5037</f>
        <v>3327.1110606060602</v>
      </c>
    </row>
    <row r="5039" spans="1:13" ht="18" customHeight="1" x14ac:dyDescent="0.2">
      <c r="A5039" s="241">
        <f t="shared" ref="A5039:C5039" si="5578">A5038</f>
        <v>2</v>
      </c>
      <c r="B5039" s="241" t="str">
        <f t="shared" si="5578"/>
        <v>OPERADOR DE EMPILHADEIRA</v>
      </c>
      <c r="C5039" s="241" t="str">
        <f t="shared" si="5578"/>
        <v>CURITIBA</v>
      </c>
      <c r="D5039" s="52" t="str">
        <f>Raiz!$D$125</f>
        <v>H</v>
      </c>
      <c r="E5039" s="314" t="str">
        <f>Raiz!$E$125</f>
        <v>Módulo 6-C - Tributos</v>
      </c>
      <c r="F5039" s="314"/>
      <c r="G5039" s="314"/>
      <c r="H5039" s="314"/>
      <c r="I5039" s="314"/>
      <c r="J5039" s="36">
        <f t="shared" ref="J5039" si="5579">J5015</f>
        <v>552.9</v>
      </c>
    </row>
    <row r="5040" spans="1:13" ht="18" customHeight="1" thickBot="1" x14ac:dyDescent="0.25">
      <c r="A5040" s="241">
        <f t="shared" ref="A5040:C5040" si="5580">A5039</f>
        <v>2</v>
      </c>
      <c r="B5040" s="241" t="str">
        <f t="shared" si="5580"/>
        <v>OPERADOR DE EMPILHADEIRA</v>
      </c>
      <c r="C5040" s="241" t="str">
        <f t="shared" si="5580"/>
        <v>CURITIBA</v>
      </c>
      <c r="D5040" s="393" t="str">
        <f>Raiz!$D$126</f>
        <v>Valor Total por Empregado / Mês</v>
      </c>
      <c r="E5040" s="394"/>
      <c r="F5040" s="395"/>
      <c r="G5040" s="393" t="str">
        <f t="shared" ref="G5040" si="5581">CONCATENATE(G4926," - ",H4921)</f>
        <v>OPERADOR DE EMPILHADEIRA - CURITIBA</v>
      </c>
      <c r="H5040" s="394"/>
      <c r="I5040" s="395"/>
      <c r="J5040" s="47">
        <f t="shared" ref="J5040" si="5582">ROUND(SUM(J5038:J5039),2)</f>
        <v>3880.01</v>
      </c>
      <c r="M5040" s="129"/>
    </row>
    <row r="5041" spans="1:16" ht="7.5" customHeight="1" thickBot="1" x14ac:dyDescent="0.25">
      <c r="A5041" s="241">
        <f t="shared" ref="A5041:C5041" si="5583">A5040</f>
        <v>2</v>
      </c>
      <c r="B5041" s="241" t="str">
        <f t="shared" si="5583"/>
        <v>OPERADOR DE EMPILHADEIRA</v>
      </c>
      <c r="C5041" s="241" t="str">
        <f t="shared" si="5583"/>
        <v>CURITIBA</v>
      </c>
      <c r="M5041" s="129"/>
    </row>
    <row r="5042" spans="1:16" ht="36" customHeight="1" thickBot="1" x14ac:dyDescent="0.25">
      <c r="A5042" s="241">
        <f t="shared" ref="A5042" si="5584">J5042</f>
        <v>2</v>
      </c>
      <c r="B5042" s="241" t="str">
        <f t="shared" ref="B5042" si="5585">G5052</f>
        <v>MOTORISTA CAT "E"</v>
      </c>
      <c r="C5042" s="241" t="str">
        <f t="shared" ref="C5042" si="5586">H5047</f>
        <v>CURITIBA</v>
      </c>
      <c r="D5042" s="311" t="str">
        <f>Raiz!$D$2</f>
        <v>PLANILHA DE CUSTOS E FORMAÇÃO DE PREÇOS</v>
      </c>
      <c r="E5042" s="312"/>
      <c r="F5042" s="312"/>
      <c r="G5042" s="312"/>
      <c r="H5042" s="313"/>
      <c r="I5042" s="66" t="str">
        <f>Raiz!$I$2</f>
        <v>GRUPO</v>
      </c>
      <c r="J5042" s="59">
        <f>VLOOKUP(H5047,Base!$B$29:$C$80,2,FALSE)</f>
        <v>2</v>
      </c>
      <c r="K5042" s="127"/>
      <c r="L5042" s="239" t="s">
        <v>320</v>
      </c>
      <c r="M5042" s="240">
        <f t="shared" ref="M5042" si="5587">M4916+1</f>
        <v>41</v>
      </c>
    </row>
    <row r="5043" spans="1:16" s="4" customFormat="1" ht="18" customHeight="1" x14ac:dyDescent="0.2">
      <c r="A5043" s="241">
        <f t="shared" ref="A5043:A5106" si="5588">A5042</f>
        <v>2</v>
      </c>
      <c r="B5043" s="241" t="str">
        <f t="shared" ref="B5043:B5106" si="5589">B5042</f>
        <v>MOTORISTA CAT "E"</v>
      </c>
      <c r="C5043" s="241" t="str">
        <f t="shared" ref="C5043:C5106" si="5590">C5042</f>
        <v>CURITIBA</v>
      </c>
      <c r="D5043" s="400" t="str">
        <f>Raiz!$D$3</f>
        <v>DISCRIMINAÇÃO DOS SERVIÇOS (DADOS REFERENTES À CONTRATAÇÃO)</v>
      </c>
      <c r="E5043" s="401"/>
      <c r="F5043" s="401"/>
      <c r="G5043" s="401"/>
      <c r="H5043" s="401"/>
      <c r="I5043" s="401"/>
      <c r="J5043" s="402"/>
      <c r="K5043" s="30"/>
      <c r="L5043" s="30"/>
      <c r="M5043" s="30"/>
      <c r="N5043" s="30"/>
      <c r="O5043" s="30"/>
      <c r="P5043" s="30"/>
    </row>
    <row r="5044" spans="1:16" s="4" customFormat="1" ht="18" customHeight="1" x14ac:dyDescent="0.2">
      <c r="A5044" s="241">
        <f t="shared" si="5588"/>
        <v>2</v>
      </c>
      <c r="B5044" s="241" t="str">
        <f t="shared" si="5589"/>
        <v>MOTORISTA CAT "E"</v>
      </c>
      <c r="C5044" s="241" t="str">
        <f t="shared" si="5590"/>
        <v>CURITIBA</v>
      </c>
      <c r="D5044" s="52" t="str">
        <f>Raiz!$D$4</f>
        <v>A</v>
      </c>
      <c r="E5044" s="359" t="str">
        <f>Raiz!$E$4</f>
        <v>Processo nº</v>
      </c>
      <c r="F5044" s="359"/>
      <c r="G5044" s="359"/>
      <c r="H5044" s="386" t="str">
        <f>Base!$C$2</f>
        <v>10905.720090/2020-71</v>
      </c>
      <c r="I5044" s="386"/>
      <c r="J5044" s="386"/>
      <c r="K5044" s="30"/>
      <c r="L5044" s="30"/>
      <c r="M5044" s="30"/>
      <c r="N5044" s="30"/>
      <c r="O5044" s="30"/>
      <c r="P5044" s="30"/>
    </row>
    <row r="5045" spans="1:16" s="4" customFormat="1" ht="18" customHeight="1" x14ac:dyDescent="0.2">
      <c r="A5045" s="241">
        <f t="shared" si="5588"/>
        <v>2</v>
      </c>
      <c r="B5045" s="241" t="str">
        <f t="shared" si="5589"/>
        <v>MOTORISTA CAT "E"</v>
      </c>
      <c r="C5045" s="241" t="str">
        <f t="shared" si="5590"/>
        <v>CURITIBA</v>
      </c>
      <c r="D5045" s="52" t="str">
        <f>Raiz!$D$5</f>
        <v>B</v>
      </c>
      <c r="E5045" s="359" t="str">
        <f>Raiz!$E$5</f>
        <v>Licitação nº</v>
      </c>
      <c r="F5045" s="359"/>
      <c r="G5045" s="359"/>
      <c r="H5045" s="386" t="str">
        <f>Base!$C$3</f>
        <v>___/2021</v>
      </c>
      <c r="I5045" s="386"/>
      <c r="J5045" s="386"/>
      <c r="K5045" s="30"/>
      <c r="L5045" s="30"/>
      <c r="M5045" s="30"/>
      <c r="N5045" s="30"/>
      <c r="O5045" s="30"/>
      <c r="P5045" s="30"/>
    </row>
    <row r="5046" spans="1:16" s="4" customFormat="1" ht="18" customHeight="1" x14ac:dyDescent="0.2">
      <c r="A5046" s="241">
        <f t="shared" si="5588"/>
        <v>2</v>
      </c>
      <c r="B5046" s="241" t="str">
        <f t="shared" si="5589"/>
        <v>MOTORISTA CAT "E"</v>
      </c>
      <c r="C5046" s="241" t="str">
        <f t="shared" si="5590"/>
        <v>CURITIBA</v>
      </c>
      <c r="D5046" s="52" t="str">
        <f>Raiz!$D$6</f>
        <v>C</v>
      </c>
      <c r="E5046" s="359" t="str">
        <f>Raiz!$E$6</f>
        <v>Data de apresentação da proposta</v>
      </c>
      <c r="F5046" s="359"/>
      <c r="G5046" s="359"/>
      <c r="H5046" s="386" t="str">
        <f>Base!$C$4</f>
        <v>___/___/2021</v>
      </c>
      <c r="I5046" s="386"/>
      <c r="J5046" s="386"/>
      <c r="K5046" s="30"/>
      <c r="L5046" s="30"/>
      <c r="M5046" s="30"/>
      <c r="N5046" s="30"/>
      <c r="O5046" s="30"/>
      <c r="P5046" s="30"/>
    </row>
    <row r="5047" spans="1:16" s="4" customFormat="1" ht="18" customHeight="1" x14ac:dyDescent="0.2">
      <c r="A5047" s="241">
        <f t="shared" si="5588"/>
        <v>2</v>
      </c>
      <c r="B5047" s="241" t="str">
        <f t="shared" si="5589"/>
        <v>MOTORISTA CAT "E"</v>
      </c>
      <c r="C5047" s="241" t="str">
        <f t="shared" si="5590"/>
        <v>CURITIBA</v>
      </c>
      <c r="D5047" s="52" t="str">
        <f>Raiz!$D$7</f>
        <v>D</v>
      </c>
      <c r="E5047" s="359" t="str">
        <f>Raiz!$E$7</f>
        <v>Local da prestação do serviço</v>
      </c>
      <c r="F5047" s="359"/>
      <c r="G5047" s="359"/>
      <c r="H5047" s="368" t="str">
        <f>VLOOKUP(M5042,Base!$T$86:$V$813,2,FALSE)</f>
        <v>CURITIBA</v>
      </c>
      <c r="I5047" s="368"/>
      <c r="J5047" s="369">
        <f t="shared" ref="J5047" si="5591">K5047</f>
        <v>0</v>
      </c>
      <c r="K5047" s="127"/>
      <c r="L5047" s="127"/>
      <c r="M5047" s="30"/>
      <c r="N5047" s="30"/>
      <c r="O5047" s="30"/>
      <c r="P5047" s="30"/>
    </row>
    <row r="5048" spans="1:16" s="4" customFormat="1" ht="18" customHeight="1" x14ac:dyDescent="0.2">
      <c r="A5048" s="241">
        <f t="shared" si="5588"/>
        <v>2</v>
      </c>
      <c r="B5048" s="241" t="str">
        <f t="shared" si="5589"/>
        <v>MOTORISTA CAT "E"</v>
      </c>
      <c r="C5048" s="241" t="str">
        <f t="shared" si="5590"/>
        <v>CURITIBA</v>
      </c>
      <c r="D5048" s="52" t="str">
        <f>Raiz!$D$8</f>
        <v>E</v>
      </c>
      <c r="E5048" s="359" t="str">
        <f>Raiz!$E$8</f>
        <v>Ano do Acordo, Convenção ou Dissídio Coletivo:</v>
      </c>
      <c r="F5048" s="359"/>
      <c r="G5048" s="359"/>
      <c r="H5048" s="370">
        <f>VLOOKUP(H5047,Base!$B$257:$P$308,J5052+1,FALSE)</f>
        <v>2021</v>
      </c>
      <c r="I5048" s="370"/>
      <c r="J5048" s="370"/>
      <c r="K5048" s="30"/>
      <c r="L5048" s="30"/>
      <c r="M5048" s="30"/>
      <c r="N5048" s="30"/>
      <c r="O5048" s="30"/>
      <c r="P5048" s="30"/>
    </row>
    <row r="5049" spans="1:16" s="4" customFormat="1" ht="18" customHeight="1" thickBot="1" x14ac:dyDescent="0.25">
      <c r="A5049" s="241">
        <f t="shared" si="5588"/>
        <v>2</v>
      </c>
      <c r="B5049" s="241" t="str">
        <f t="shared" si="5589"/>
        <v>MOTORISTA CAT "E"</v>
      </c>
      <c r="C5049" s="241" t="str">
        <f t="shared" si="5590"/>
        <v>CURITIBA</v>
      </c>
      <c r="D5049" s="17" t="str">
        <f>Raiz!$D$9</f>
        <v>F</v>
      </c>
      <c r="E5049" s="360" t="str">
        <f>Raiz!$E$9</f>
        <v>Tempo de Execução (meses)</v>
      </c>
      <c r="F5049" s="360"/>
      <c r="G5049" s="360"/>
      <c r="H5049" s="378">
        <f>VLOOKUP(H5047,Base!$B$143:$P$194,J5052+1,FALSE)</f>
        <v>19</v>
      </c>
      <c r="I5049" s="379"/>
      <c r="J5049" s="380"/>
      <c r="K5049" s="30"/>
      <c r="L5049" s="30"/>
      <c r="M5049" s="30"/>
      <c r="N5049" s="30"/>
      <c r="O5049" s="30"/>
      <c r="P5049" s="30"/>
    </row>
    <row r="5050" spans="1:16" ht="14.1" customHeight="1" thickBot="1" x14ac:dyDescent="0.25">
      <c r="A5050" s="241">
        <f t="shared" si="5588"/>
        <v>2</v>
      </c>
      <c r="B5050" s="241" t="str">
        <f t="shared" si="5589"/>
        <v>MOTORISTA CAT "E"</v>
      </c>
      <c r="C5050" s="241" t="str">
        <f t="shared" si="5590"/>
        <v>CURITIBA</v>
      </c>
      <c r="D5050" s="16"/>
    </row>
    <row r="5051" spans="1:16" s="4" customFormat="1" ht="18" customHeight="1" x14ac:dyDescent="0.2">
      <c r="A5051" s="241">
        <f t="shared" si="5588"/>
        <v>2</v>
      </c>
      <c r="B5051" s="241" t="str">
        <f t="shared" si="5589"/>
        <v>MOTORISTA CAT "E"</v>
      </c>
      <c r="C5051" s="241" t="str">
        <f t="shared" si="5590"/>
        <v>CURITIBA</v>
      </c>
      <c r="D5051" s="381" t="str">
        <f>Raiz!$D$11</f>
        <v>IDENTIFICAÇÃO DO SERVIÇO</v>
      </c>
      <c r="E5051" s="381"/>
      <c r="F5051" s="381"/>
      <c r="G5051" s="381"/>
      <c r="H5051" s="381"/>
      <c r="I5051" s="381"/>
      <c r="J5051" s="381"/>
      <c r="K5051" s="30"/>
      <c r="L5051" s="30"/>
      <c r="M5051" s="30"/>
      <c r="N5051" s="30"/>
      <c r="O5051" s="30"/>
      <c r="P5051" s="30"/>
    </row>
    <row r="5052" spans="1:16" s="4" customFormat="1" ht="18" customHeight="1" x14ac:dyDescent="0.2">
      <c r="A5052" s="241">
        <f t="shared" si="5588"/>
        <v>2</v>
      </c>
      <c r="B5052" s="241" t="str">
        <f t="shared" si="5589"/>
        <v>MOTORISTA CAT "E"</v>
      </c>
      <c r="C5052" s="241" t="str">
        <f t="shared" si="5590"/>
        <v>CURITIBA</v>
      </c>
      <c r="D5052" s="389" t="str">
        <f>Raiz!$D$12</f>
        <v>Tipo de Serviço</v>
      </c>
      <c r="E5052" s="389"/>
      <c r="F5052" s="389"/>
      <c r="G5052" s="387" t="str">
        <f>VLOOKUP(M5042,Base!$T$86:$V$813,3,FALSE)</f>
        <v>MOTORISTA CAT "E"</v>
      </c>
      <c r="H5052" s="388"/>
      <c r="I5052" s="388"/>
      <c r="J5052" s="238">
        <f>VLOOKUP(G5052,Base!$B$11:$E$24,4,FALSE)</f>
        <v>9</v>
      </c>
      <c r="M5052" s="30"/>
      <c r="N5052" s="30"/>
      <c r="O5052" s="30"/>
      <c r="P5052" s="30"/>
    </row>
    <row r="5053" spans="1:16" s="4" customFormat="1" ht="18" customHeight="1" x14ac:dyDescent="0.2">
      <c r="A5053" s="241">
        <f t="shared" si="5588"/>
        <v>2</v>
      </c>
      <c r="B5053" s="241" t="str">
        <f t="shared" si="5589"/>
        <v>MOTORISTA CAT "E"</v>
      </c>
      <c r="C5053" s="241" t="str">
        <f t="shared" si="5590"/>
        <v>CURITIBA</v>
      </c>
      <c r="D5053" s="389" t="str">
        <f>Raiz!$D$13</f>
        <v>Unidade de medida</v>
      </c>
      <c r="E5053" s="389"/>
      <c r="F5053" s="389"/>
      <c r="G5053" s="390" t="str">
        <f>Base!$C$6</f>
        <v>Posto</v>
      </c>
      <c r="H5053" s="390"/>
      <c r="I5053" s="390"/>
      <c r="J5053" s="390"/>
      <c r="K5053" s="30"/>
      <c r="L5053" s="30"/>
      <c r="M5053" s="30"/>
      <c r="N5053" s="30"/>
      <c r="O5053" s="30"/>
      <c r="P5053" s="30"/>
    </row>
    <row r="5054" spans="1:16" s="4" customFormat="1" ht="18" customHeight="1" thickBot="1" x14ac:dyDescent="0.25">
      <c r="A5054" s="241">
        <f t="shared" si="5588"/>
        <v>2</v>
      </c>
      <c r="B5054" s="241" t="str">
        <f t="shared" si="5589"/>
        <v>MOTORISTA CAT "E"</v>
      </c>
      <c r="C5054" s="241" t="str">
        <f t="shared" si="5590"/>
        <v>CURITIBA</v>
      </c>
      <c r="D5054" s="396" t="str">
        <f>Raiz!$D$14</f>
        <v>Quantidade a contratar (unidade de medida)</v>
      </c>
      <c r="E5054" s="396"/>
      <c r="F5054" s="396"/>
      <c r="G5054" s="378">
        <f>VLOOKUP(H5047,Base!$B$86:$P$137,1+J5052,FALSE)</f>
        <v>2</v>
      </c>
      <c r="H5054" s="379"/>
      <c r="I5054" s="379"/>
      <c r="J5054" s="380"/>
      <c r="K5054" s="30"/>
      <c r="L5054" s="30"/>
      <c r="M5054" s="30"/>
      <c r="N5054" s="30"/>
      <c r="O5054" s="30"/>
      <c r="P5054" s="30"/>
    </row>
    <row r="5055" spans="1:16" s="4" customFormat="1" ht="14.1" customHeight="1" thickBot="1" x14ac:dyDescent="0.25">
      <c r="A5055" s="241">
        <f t="shared" si="5588"/>
        <v>2</v>
      </c>
      <c r="B5055" s="241" t="str">
        <f t="shared" si="5589"/>
        <v>MOTORISTA CAT "E"</v>
      </c>
      <c r="C5055" s="241" t="str">
        <f t="shared" si="5590"/>
        <v>CURITIBA</v>
      </c>
      <c r="D5055" s="5"/>
      <c r="E5055" s="5"/>
      <c r="F5055" s="5"/>
      <c r="G5055" s="5"/>
      <c r="H5055" s="5"/>
      <c r="I5055" s="5"/>
      <c r="J5055" s="5"/>
      <c r="K5055" s="29"/>
      <c r="L5055" s="29"/>
      <c r="M5055" s="30"/>
      <c r="N5055" s="30"/>
      <c r="O5055" s="30"/>
      <c r="P5055" s="30"/>
    </row>
    <row r="5056" spans="1:16" s="4" customFormat="1" ht="18" customHeight="1" x14ac:dyDescent="0.2">
      <c r="A5056" s="241">
        <f t="shared" si="5588"/>
        <v>2</v>
      </c>
      <c r="B5056" s="241" t="str">
        <f t="shared" si="5589"/>
        <v>MOTORISTA CAT "E"</v>
      </c>
      <c r="C5056" s="241" t="str">
        <f t="shared" si="5590"/>
        <v>CURITIBA</v>
      </c>
      <c r="D5056" s="381" t="str">
        <f>Raiz!$D$16</f>
        <v>1. MÓDULOS: Mão de obra vinculada à execução contratual</v>
      </c>
      <c r="E5056" s="381"/>
      <c r="F5056" s="381"/>
      <c r="G5056" s="381"/>
      <c r="H5056" s="381"/>
      <c r="I5056" s="381"/>
      <c r="J5056" s="381"/>
      <c r="K5056" s="30"/>
      <c r="L5056" s="30"/>
      <c r="M5056" s="30"/>
      <c r="N5056" s="30"/>
      <c r="O5056" s="30"/>
      <c r="P5056" s="30"/>
    </row>
    <row r="5057" spans="1:16" s="4" customFormat="1" ht="18" customHeight="1" x14ac:dyDescent="0.2">
      <c r="A5057" s="241">
        <f t="shared" si="5588"/>
        <v>2</v>
      </c>
      <c r="B5057" s="241" t="str">
        <f t="shared" si="5589"/>
        <v>MOTORISTA CAT "E"</v>
      </c>
      <c r="C5057" s="241" t="str">
        <f t="shared" si="5590"/>
        <v>CURITIBA</v>
      </c>
      <c r="D5057" s="382" t="str">
        <f>Raiz!$D$17</f>
        <v>Dados para composição dos custos referentes a mão de obra</v>
      </c>
      <c r="E5057" s="382"/>
      <c r="F5057" s="382"/>
      <c r="G5057" s="382"/>
      <c r="H5057" s="382"/>
      <c r="I5057" s="382"/>
      <c r="J5057" s="382"/>
      <c r="K5057" s="30"/>
      <c r="L5057" s="30"/>
      <c r="M5057" s="30"/>
      <c r="N5057" s="30"/>
      <c r="O5057" s="30"/>
      <c r="P5057" s="30"/>
    </row>
    <row r="5058" spans="1:16" s="4" customFormat="1" ht="18" customHeight="1" x14ac:dyDescent="0.2">
      <c r="A5058" s="241">
        <f t="shared" si="5588"/>
        <v>2</v>
      </c>
      <c r="B5058" s="241" t="str">
        <f t="shared" si="5589"/>
        <v>MOTORISTA CAT "E"</v>
      </c>
      <c r="C5058" s="241" t="str">
        <f t="shared" si="5590"/>
        <v>CURITIBA</v>
      </c>
      <c r="D5058" s="52">
        <f>Raiz!$D$18</f>
        <v>1</v>
      </c>
      <c r="E5058" s="359" t="str">
        <f>Raiz!$E$18</f>
        <v>Tipo de Serviço</v>
      </c>
      <c r="F5058" s="359"/>
      <c r="G5058" s="383" t="str">
        <f t="shared" ref="G5058" si="5592">G5052</f>
        <v>MOTORISTA CAT "E"</v>
      </c>
      <c r="H5058" s="383"/>
      <c r="I5058" s="383"/>
      <c r="J5058" s="384"/>
      <c r="K5058" s="30"/>
      <c r="L5058" s="30"/>
      <c r="M5058" s="30"/>
      <c r="N5058" s="30"/>
      <c r="O5058" s="30"/>
      <c r="P5058" s="30"/>
    </row>
    <row r="5059" spans="1:16" s="4" customFormat="1" ht="18" customHeight="1" x14ac:dyDescent="0.2">
      <c r="A5059" s="241">
        <f t="shared" si="5588"/>
        <v>2</v>
      </c>
      <c r="B5059" s="241" t="str">
        <f t="shared" si="5589"/>
        <v>MOTORISTA CAT "E"</v>
      </c>
      <c r="C5059" s="241" t="str">
        <f t="shared" si="5590"/>
        <v>CURITIBA</v>
      </c>
      <c r="D5059" s="52">
        <f>Raiz!$D$19</f>
        <v>2</v>
      </c>
      <c r="E5059" s="359" t="str">
        <f>Raiz!$E$19</f>
        <v>Classificação Brasileira de Ocupações (CBO)</v>
      </c>
      <c r="F5059" s="359"/>
      <c r="G5059" s="373" t="str">
        <f>VLOOKUP(G5052,Base!$B$11:$C$24,2,FALSE)</f>
        <v>7825-10</v>
      </c>
      <c r="H5059" s="373"/>
      <c r="I5059" s="373"/>
      <c r="J5059" s="374"/>
      <c r="K5059" s="127"/>
      <c r="L5059" s="127"/>
      <c r="M5059" s="30"/>
      <c r="N5059" s="30"/>
      <c r="O5059" s="30"/>
      <c r="P5059" s="30"/>
    </row>
    <row r="5060" spans="1:16" s="4" customFormat="1" ht="18" customHeight="1" x14ac:dyDescent="0.2">
      <c r="A5060" s="241">
        <f t="shared" si="5588"/>
        <v>2</v>
      </c>
      <c r="B5060" s="241" t="str">
        <f t="shared" si="5589"/>
        <v>MOTORISTA CAT "E"</v>
      </c>
      <c r="C5060" s="241" t="str">
        <f t="shared" si="5590"/>
        <v>CURITIBA</v>
      </c>
      <c r="D5060" s="52">
        <f>Raiz!$D$20</f>
        <v>3</v>
      </c>
      <c r="E5060" s="399" t="str">
        <f>Raiz!$E$20</f>
        <v>Salário Normativo da Categoria</v>
      </c>
      <c r="F5060" s="399"/>
      <c r="G5060" s="364">
        <f>VLOOKUP(H5047,Base!$B$371:$P$422,J5052+1,FALSE)</f>
        <v>2443.42</v>
      </c>
      <c r="H5060" s="364"/>
      <c r="I5060" s="364"/>
      <c r="J5060" s="365"/>
      <c r="K5060" s="127"/>
      <c r="L5060" s="127"/>
      <c r="M5060" s="30"/>
      <c r="N5060" s="30"/>
      <c r="O5060" s="30"/>
      <c r="P5060" s="30"/>
    </row>
    <row r="5061" spans="1:16" s="4" customFormat="1" ht="30" customHeight="1" x14ac:dyDescent="0.2">
      <c r="A5061" s="241">
        <f t="shared" si="5588"/>
        <v>2</v>
      </c>
      <c r="B5061" s="241" t="str">
        <f t="shared" si="5589"/>
        <v>MOTORISTA CAT "E"</v>
      </c>
      <c r="C5061" s="241" t="str">
        <f t="shared" si="5590"/>
        <v>CURITIBA</v>
      </c>
      <c r="D5061" s="147">
        <f>Raiz!$D$21</f>
        <v>4</v>
      </c>
      <c r="E5061" s="407" t="str">
        <f>Raiz!$E$21</f>
        <v>Categoria Profissional (vinculada à execução contratual)</v>
      </c>
      <c r="F5061" s="407"/>
      <c r="G5061" s="375" t="str">
        <f>VLOOKUP(H5047,Base!$B$200:$P$251,J5052+1,FALSE)</f>
        <v>EMPREGADOS CONDUT. DE VEÍC. E MOTORISTAS, COMO CAT. DIFER.</v>
      </c>
      <c r="H5061" s="375"/>
      <c r="I5061" s="375"/>
      <c r="J5061" s="376"/>
      <c r="K5061" s="127"/>
      <c r="L5061" s="127"/>
      <c r="M5061" s="30"/>
      <c r="N5061" s="30"/>
      <c r="O5061" s="30"/>
      <c r="P5061" s="30"/>
    </row>
    <row r="5062" spans="1:16" s="4" customFormat="1" ht="18" customHeight="1" x14ac:dyDescent="0.2">
      <c r="A5062" s="241">
        <f t="shared" si="5588"/>
        <v>2</v>
      </c>
      <c r="B5062" s="241" t="str">
        <f t="shared" si="5589"/>
        <v>MOTORISTA CAT "E"</v>
      </c>
      <c r="C5062" s="241" t="str">
        <f t="shared" si="5590"/>
        <v>CURITIBA</v>
      </c>
      <c r="D5062" s="52">
        <f>Raiz!$D$22</f>
        <v>5</v>
      </c>
      <c r="E5062" s="403" t="str">
        <f>Raiz!$E$22</f>
        <v>CCT - Data-Base da Categoria (dia/mês/ano)</v>
      </c>
      <c r="F5062" s="403"/>
      <c r="G5062" s="391" t="str">
        <f>VLOOKUP(H5047,Base!$B$314:$P$365,J5052+1,FALSE)</f>
        <v>PR002281/2021 - 01/06/2021</v>
      </c>
      <c r="H5062" s="391"/>
      <c r="I5062" s="391"/>
      <c r="J5062" s="392"/>
      <c r="K5062" s="127"/>
      <c r="L5062" s="127"/>
      <c r="M5062" s="30"/>
      <c r="N5062" s="30"/>
      <c r="O5062" s="30"/>
      <c r="P5062" s="30"/>
    </row>
    <row r="5063" spans="1:16" s="4" customFormat="1" ht="18" customHeight="1" x14ac:dyDescent="0.2">
      <c r="A5063" s="241">
        <f t="shared" si="5588"/>
        <v>2</v>
      </c>
      <c r="B5063" s="241" t="str">
        <f t="shared" si="5589"/>
        <v>MOTORISTA CAT "E"</v>
      </c>
      <c r="C5063" s="241" t="str">
        <f t="shared" si="5590"/>
        <v>CURITIBA</v>
      </c>
      <c r="D5063" s="52">
        <f>Raiz!$D$23</f>
        <v>6</v>
      </c>
      <c r="E5063" s="359" t="str">
        <f>Raiz!$E$23</f>
        <v>Carga horária a contratar (Horas/Mês)</v>
      </c>
      <c r="F5063" s="359"/>
      <c r="G5063" s="371">
        <f>VLOOKUP(H5047,Base!$B$485:$P$536,J5052+1,FALSE)</f>
        <v>200</v>
      </c>
      <c r="H5063" s="371"/>
      <c r="I5063" s="371"/>
      <c r="J5063" s="372"/>
      <c r="K5063" s="127"/>
      <c r="L5063" s="127"/>
      <c r="M5063" s="30"/>
      <c r="N5063" s="30"/>
      <c r="O5063" s="30"/>
      <c r="P5063" s="30"/>
    </row>
    <row r="5064" spans="1:16" s="4" customFormat="1" ht="18" customHeight="1" x14ac:dyDescent="0.2">
      <c r="A5064" s="241">
        <f t="shared" si="5588"/>
        <v>2</v>
      </c>
      <c r="B5064" s="241" t="str">
        <f t="shared" si="5589"/>
        <v>MOTORISTA CAT "E"</v>
      </c>
      <c r="C5064" s="241" t="str">
        <f t="shared" si="5590"/>
        <v>CURITIBA</v>
      </c>
      <c r="D5064" s="52">
        <f>Raiz!$D$24</f>
        <v>7</v>
      </c>
      <c r="E5064" s="359" t="str">
        <f>Raiz!$E$24</f>
        <v>Valor do vale transporte</v>
      </c>
      <c r="F5064" s="359"/>
      <c r="G5064" s="364">
        <f>VLOOKUP(H5047,Base!$B$29:$E$80,4,FALSE)</f>
        <v>4.5</v>
      </c>
      <c r="H5064" s="364" t="s">
        <v>35</v>
      </c>
      <c r="I5064" s="364"/>
      <c r="J5064" s="365"/>
      <c r="K5064" s="30"/>
      <c r="L5064" s="30"/>
      <c r="M5064" s="30"/>
      <c r="N5064" s="30"/>
      <c r="O5064" s="30"/>
      <c r="P5064" s="30"/>
    </row>
    <row r="5065" spans="1:16" s="4" customFormat="1" ht="18" customHeight="1" x14ac:dyDescent="0.2">
      <c r="A5065" s="241">
        <f t="shared" si="5588"/>
        <v>2</v>
      </c>
      <c r="B5065" s="241" t="str">
        <f t="shared" si="5589"/>
        <v>MOTORISTA CAT "E"</v>
      </c>
      <c r="C5065" s="241" t="str">
        <f t="shared" si="5590"/>
        <v>CURITIBA</v>
      </c>
      <c r="D5065" s="52">
        <f>Raiz!$D$25</f>
        <v>8</v>
      </c>
      <c r="E5065" s="359" t="str">
        <f>Raiz!$E$25</f>
        <v>Valor do vale alimentação</v>
      </c>
      <c r="F5065" s="359"/>
      <c r="G5065" s="364">
        <f>VLOOKUP(H5047,Base!$B$656:$P$707,J5052+1,FALSE)</f>
        <v>23.9</v>
      </c>
      <c r="H5065" s="364"/>
      <c r="I5065" s="364"/>
      <c r="J5065" s="365"/>
      <c r="K5065" s="127"/>
      <c r="L5065" s="127"/>
      <c r="M5065" s="30"/>
      <c r="N5065" s="30"/>
      <c r="O5065" s="30"/>
      <c r="P5065" s="30"/>
    </row>
    <row r="5066" spans="1:16" s="4" customFormat="1" ht="18" customHeight="1" thickBot="1" x14ac:dyDescent="0.25">
      <c r="A5066" s="241">
        <f t="shared" si="5588"/>
        <v>2</v>
      </c>
      <c r="B5066" s="241" t="str">
        <f t="shared" si="5589"/>
        <v>MOTORISTA CAT "E"</v>
      </c>
      <c r="C5066" s="241" t="str">
        <f t="shared" si="5590"/>
        <v>CURITIBA</v>
      </c>
      <c r="D5066" s="17">
        <f>Raiz!$D$26</f>
        <v>9</v>
      </c>
      <c r="E5066" s="360" t="str">
        <f>Raiz!$E$26</f>
        <v>Salário Mínimo Vigente</v>
      </c>
      <c r="F5066" s="360"/>
      <c r="G5066" s="361">
        <f>Base!$C$5</f>
        <v>1100</v>
      </c>
      <c r="H5066" s="361"/>
      <c r="I5066" s="361"/>
      <c r="J5066" s="362"/>
      <c r="K5066" s="30"/>
      <c r="L5066" s="30"/>
      <c r="M5066" s="30"/>
      <c r="N5066" s="30"/>
      <c r="O5066" s="30"/>
      <c r="P5066" s="30"/>
    </row>
    <row r="5067" spans="1:16" ht="14.1" customHeight="1" thickBot="1" x14ac:dyDescent="0.25">
      <c r="A5067" s="241">
        <f t="shared" si="5588"/>
        <v>2</v>
      </c>
      <c r="B5067" s="241" t="str">
        <f t="shared" si="5589"/>
        <v>MOTORISTA CAT "E"</v>
      </c>
      <c r="C5067" s="241" t="str">
        <f t="shared" si="5590"/>
        <v>CURITIBA</v>
      </c>
      <c r="D5067" s="4"/>
      <c r="E5067" s="4"/>
      <c r="F5067" s="4"/>
      <c r="G5067" s="4"/>
      <c r="H5067" s="4"/>
      <c r="I5067" s="4"/>
      <c r="J5067" s="4"/>
    </row>
    <row r="5068" spans="1:16" ht="18" customHeight="1" x14ac:dyDescent="0.2">
      <c r="A5068" s="241">
        <f t="shared" si="5588"/>
        <v>2</v>
      </c>
      <c r="B5068" s="241" t="str">
        <f t="shared" si="5589"/>
        <v>MOTORISTA CAT "E"</v>
      </c>
      <c r="C5068" s="241" t="str">
        <f t="shared" si="5590"/>
        <v>CURITIBA</v>
      </c>
      <c r="D5068" s="363" t="str">
        <f>Raiz!$D$28</f>
        <v>MÓDULO 1 – COMPOSIÇÃO DA REMUNERAÇÃO</v>
      </c>
      <c r="E5068" s="363"/>
      <c r="F5068" s="363"/>
      <c r="G5068" s="363"/>
      <c r="H5068" s="363"/>
      <c r="I5068" s="1" t="str">
        <f>Raiz!I$28</f>
        <v>%</v>
      </c>
      <c r="J5068" s="2" t="str">
        <f>Raiz!$J$28</f>
        <v>Valor R$</v>
      </c>
    </row>
    <row r="5069" spans="1:16" ht="18" customHeight="1" x14ac:dyDescent="0.2">
      <c r="A5069" s="241">
        <f t="shared" si="5588"/>
        <v>2</v>
      </c>
      <c r="B5069" s="241" t="str">
        <f t="shared" si="5589"/>
        <v>MOTORISTA CAT "E"</v>
      </c>
      <c r="C5069" s="241" t="str">
        <f t="shared" si="5590"/>
        <v>CURITIBA</v>
      </c>
      <c r="D5069" s="52" t="str">
        <f>Raiz!$D$29</f>
        <v>A</v>
      </c>
      <c r="E5069" s="398" t="str">
        <f>Raiz!$E$29</f>
        <v>Salário-Base</v>
      </c>
      <c r="F5069" s="398"/>
      <c r="G5069" s="398"/>
      <c r="H5069" s="398"/>
      <c r="I5069" s="314"/>
      <c r="J5069" s="19">
        <f>VLOOKUP(H5047,Base!$B$599:$P$650,J5052+1,FALSE)</f>
        <v>2221.2909090909088</v>
      </c>
      <c r="K5069" s="128"/>
      <c r="L5069" s="128"/>
    </row>
    <row r="5070" spans="1:16" ht="18" customHeight="1" x14ac:dyDescent="0.2">
      <c r="A5070" s="241">
        <f t="shared" si="5588"/>
        <v>2</v>
      </c>
      <c r="B5070" s="241" t="str">
        <f t="shared" si="5589"/>
        <v>MOTORISTA CAT "E"</v>
      </c>
      <c r="C5070" s="241" t="str">
        <f t="shared" si="5590"/>
        <v>CURITIBA</v>
      </c>
      <c r="D5070" s="147" t="str">
        <f>Raiz!$D$30</f>
        <v>B</v>
      </c>
      <c r="E5070" s="338" t="str">
        <f>Raiz!$E$30</f>
        <v>Adicional de Insalubridade</v>
      </c>
      <c r="F5070" s="338"/>
      <c r="G5070" s="338"/>
      <c r="H5070" s="338"/>
      <c r="I5070" s="119">
        <f>VLOOKUP(H5047,Base!$B$1055:$P$1106,J5052+1,FALSE)</f>
        <v>0</v>
      </c>
      <c r="J5070" s="19">
        <f t="shared" ref="J5070" si="5593">ROUND(I5070*J5069,2)</f>
        <v>0</v>
      </c>
      <c r="K5070" s="128"/>
      <c r="L5070" s="128"/>
    </row>
    <row r="5071" spans="1:16" ht="18" customHeight="1" x14ac:dyDescent="0.2">
      <c r="A5071" s="241">
        <f t="shared" si="5588"/>
        <v>2</v>
      </c>
      <c r="B5071" s="241" t="str">
        <f t="shared" si="5589"/>
        <v>MOTORISTA CAT "E"</v>
      </c>
      <c r="C5071" s="241" t="str">
        <f t="shared" si="5590"/>
        <v>CURITIBA</v>
      </c>
      <c r="D5071" s="52" t="str">
        <f>Raiz!$D$31</f>
        <v>C</v>
      </c>
      <c r="E5071" s="397" t="str">
        <f>Raiz!$E$31</f>
        <v>Outros (especificar)</v>
      </c>
      <c r="F5071" s="397"/>
      <c r="G5071" s="397"/>
      <c r="H5071" s="397"/>
      <c r="I5071" s="20"/>
      <c r="J5071" s="19">
        <f>VLOOKUP(H5047,Base!$B$827:$P$878,J5052+1,FALSE)</f>
        <v>0</v>
      </c>
      <c r="K5071" s="128"/>
      <c r="L5071" s="128"/>
    </row>
    <row r="5072" spans="1:16" ht="18" customHeight="1" x14ac:dyDescent="0.2">
      <c r="A5072" s="241">
        <f t="shared" si="5588"/>
        <v>2</v>
      </c>
      <c r="B5072" s="241" t="str">
        <f t="shared" si="5589"/>
        <v>MOTORISTA CAT "E"</v>
      </c>
      <c r="C5072" s="241" t="str">
        <f t="shared" si="5590"/>
        <v>CURITIBA</v>
      </c>
      <c r="D5072" s="52"/>
      <c r="E5072" s="323"/>
      <c r="F5072" s="323"/>
      <c r="G5072" s="323"/>
      <c r="H5072" s="323"/>
      <c r="I5072" s="20"/>
      <c r="J5072" s="19"/>
    </row>
    <row r="5073" spans="1:12" ht="18" customHeight="1" x14ac:dyDescent="0.2">
      <c r="A5073" s="241">
        <f t="shared" si="5588"/>
        <v>2</v>
      </c>
      <c r="B5073" s="241" t="str">
        <f t="shared" si="5589"/>
        <v>MOTORISTA CAT "E"</v>
      </c>
      <c r="C5073" s="241" t="str">
        <f t="shared" si="5590"/>
        <v>CURITIBA</v>
      </c>
      <c r="D5073" s="52"/>
      <c r="E5073" s="323"/>
      <c r="F5073" s="323"/>
      <c r="G5073" s="323"/>
      <c r="H5073" s="323"/>
      <c r="I5073" s="20"/>
      <c r="J5073" s="36"/>
    </row>
    <row r="5074" spans="1:12" ht="18" customHeight="1" x14ac:dyDescent="0.2">
      <c r="A5074" s="241">
        <f t="shared" si="5588"/>
        <v>2</v>
      </c>
      <c r="B5074" s="241" t="str">
        <f t="shared" si="5589"/>
        <v>MOTORISTA CAT "E"</v>
      </c>
      <c r="C5074" s="241" t="str">
        <f t="shared" si="5590"/>
        <v>CURITIBA</v>
      </c>
      <c r="D5074" s="52"/>
      <c r="E5074" s="323"/>
      <c r="F5074" s="323"/>
      <c r="G5074" s="323"/>
      <c r="H5074" s="323"/>
      <c r="I5074" s="20"/>
      <c r="J5074" s="36"/>
    </row>
    <row r="5075" spans="1:12" ht="18" customHeight="1" thickBot="1" x14ac:dyDescent="0.25">
      <c r="A5075" s="241">
        <f t="shared" si="5588"/>
        <v>2</v>
      </c>
      <c r="B5075" s="241" t="str">
        <f t="shared" si="5589"/>
        <v>MOTORISTA CAT "E"</v>
      </c>
      <c r="C5075" s="241" t="str">
        <f t="shared" si="5590"/>
        <v>CURITIBA</v>
      </c>
      <c r="D5075" s="317" t="str">
        <f>Raiz!$D$35</f>
        <v>Total do Módulo 1 - Composição da Remuneração</v>
      </c>
      <c r="E5075" s="317"/>
      <c r="F5075" s="317"/>
      <c r="G5075" s="317"/>
      <c r="H5075" s="317"/>
      <c r="I5075" s="317"/>
      <c r="J5075" s="21">
        <f t="shared" ref="J5075" si="5594">SUM(J5069:J5072)</f>
        <v>2221.2909090909088</v>
      </c>
    </row>
    <row r="5076" spans="1:12" ht="14.1" customHeight="1" thickBot="1" x14ac:dyDescent="0.25">
      <c r="A5076" s="241">
        <f t="shared" si="5588"/>
        <v>2</v>
      </c>
      <c r="B5076" s="241" t="str">
        <f t="shared" si="5589"/>
        <v>MOTORISTA CAT "E"</v>
      </c>
      <c r="C5076" s="241" t="str">
        <f t="shared" si="5590"/>
        <v>CURITIBA</v>
      </c>
      <c r="D5076" s="4"/>
      <c r="E5076" s="4"/>
      <c r="F5076" s="4"/>
      <c r="G5076" s="4"/>
      <c r="H5076" s="4"/>
      <c r="I5076" s="4"/>
      <c r="J5076" s="4"/>
    </row>
    <row r="5077" spans="1:12" ht="18" customHeight="1" x14ac:dyDescent="0.2">
      <c r="A5077" s="241">
        <f t="shared" si="5588"/>
        <v>2</v>
      </c>
      <c r="B5077" s="241" t="str">
        <f t="shared" si="5589"/>
        <v>MOTORISTA CAT "E"</v>
      </c>
      <c r="C5077" s="241" t="str">
        <f t="shared" si="5590"/>
        <v>CURITIBA</v>
      </c>
      <c r="D5077" s="339" t="str">
        <f>Raiz!$D$37</f>
        <v>MÓDULO 2 – ENCARGOS E BENEFÍCIOS ANUAIS, MENSAIS E DIÁRIOS</v>
      </c>
      <c r="E5077" s="340"/>
      <c r="F5077" s="340"/>
      <c r="G5077" s="340"/>
      <c r="H5077" s="357"/>
      <c r="I5077" s="1" t="str">
        <f>Raiz!$I$37</f>
        <v>%</v>
      </c>
      <c r="J5077" s="2" t="str">
        <f>Raiz!$J$37</f>
        <v>Valor R$</v>
      </c>
    </row>
    <row r="5078" spans="1:12" ht="18" customHeight="1" x14ac:dyDescent="0.2">
      <c r="A5078" s="241">
        <f t="shared" si="5588"/>
        <v>2</v>
      </c>
      <c r="B5078" s="241" t="str">
        <f t="shared" si="5589"/>
        <v>MOTORISTA CAT "E"</v>
      </c>
      <c r="C5078" s="241" t="str">
        <f t="shared" si="5590"/>
        <v>CURITIBA</v>
      </c>
      <c r="D5078" s="343" t="str">
        <f>Raiz!$D$38</f>
        <v xml:space="preserve"> Submódulo 2.1 - 13º (décimo terceiro) Salário, Férias e Adicional de Férias</v>
      </c>
      <c r="E5078" s="343"/>
      <c r="F5078" s="343"/>
      <c r="G5078" s="343"/>
      <c r="H5078" s="343"/>
      <c r="I5078" s="343"/>
      <c r="J5078" s="345"/>
    </row>
    <row r="5079" spans="1:12" ht="18" customHeight="1" x14ac:dyDescent="0.2">
      <c r="A5079" s="241">
        <f t="shared" si="5588"/>
        <v>2</v>
      </c>
      <c r="B5079" s="241" t="str">
        <f t="shared" si="5589"/>
        <v>MOTORISTA CAT "E"</v>
      </c>
      <c r="C5079" s="241" t="str">
        <f t="shared" si="5590"/>
        <v>CURITIBA</v>
      </c>
      <c r="D5079" s="52" t="str">
        <f>Raiz!$D$39</f>
        <v>A</v>
      </c>
      <c r="E5079" s="323" t="str">
        <f>Raiz!$E$39</f>
        <v>13º Salário</v>
      </c>
      <c r="F5079" s="323"/>
      <c r="G5079" s="323"/>
      <c r="H5079" s="323"/>
      <c r="I5079" s="20">
        <f>Raiz!$I$39</f>
        <v>8.3333333333333329E-2</v>
      </c>
      <c r="J5079" s="22">
        <f t="shared" ref="J5079" si="5595">ROUND(I5079*J5075,2)</f>
        <v>185.11</v>
      </c>
    </row>
    <row r="5080" spans="1:12" ht="18" customHeight="1" x14ac:dyDescent="0.2">
      <c r="A5080" s="241">
        <f t="shared" si="5588"/>
        <v>2</v>
      </c>
      <c r="B5080" s="241" t="str">
        <f t="shared" si="5589"/>
        <v>MOTORISTA CAT "E"</v>
      </c>
      <c r="C5080" s="241" t="str">
        <f t="shared" si="5590"/>
        <v>CURITIBA</v>
      </c>
      <c r="D5080" s="52" t="str">
        <f>Raiz!$D$40</f>
        <v>B</v>
      </c>
      <c r="E5080" s="320" t="str">
        <f>Raiz!$E$40</f>
        <v xml:space="preserve">Adicional de Férias </v>
      </c>
      <c r="F5080" s="322"/>
      <c r="G5080" s="322"/>
      <c r="H5080" s="321"/>
      <c r="I5080" s="20">
        <f>Raiz!$I$40</f>
        <v>2.7777777777777776E-2</v>
      </c>
      <c r="J5080" s="22">
        <f t="shared" ref="J5080" si="5596">ROUND(I5080*J5075,2)</f>
        <v>61.7</v>
      </c>
      <c r="K5080" s="30"/>
      <c r="L5080" s="30"/>
    </row>
    <row r="5081" spans="1:12" ht="18" customHeight="1" thickBot="1" x14ac:dyDescent="0.25">
      <c r="A5081" s="241">
        <f t="shared" si="5588"/>
        <v>2</v>
      </c>
      <c r="B5081" s="241" t="str">
        <f t="shared" si="5589"/>
        <v>MOTORISTA CAT "E"</v>
      </c>
      <c r="C5081" s="241" t="str">
        <f t="shared" si="5590"/>
        <v>CURITIBA</v>
      </c>
      <c r="D5081" s="317" t="str">
        <f>Raiz!$D$41</f>
        <v>Total do Submódulo 2.1</v>
      </c>
      <c r="E5081" s="317"/>
      <c r="F5081" s="317"/>
      <c r="G5081" s="317"/>
      <c r="H5081" s="317"/>
      <c r="I5081" s="317"/>
      <c r="J5081" s="248">
        <f t="shared" ref="J5081" si="5597">SUM(J5079:J5080)</f>
        <v>246.81</v>
      </c>
      <c r="K5081" s="30"/>
      <c r="L5081" s="30"/>
    </row>
    <row r="5082" spans="1:12" ht="14.1" customHeight="1" thickBot="1" x14ac:dyDescent="0.25">
      <c r="A5082" s="241">
        <f t="shared" si="5588"/>
        <v>2</v>
      </c>
      <c r="B5082" s="241" t="str">
        <f t="shared" si="5589"/>
        <v>MOTORISTA CAT "E"</v>
      </c>
      <c r="C5082" s="241" t="str">
        <f t="shared" si="5590"/>
        <v>CURITIBA</v>
      </c>
      <c r="D5082" s="4"/>
      <c r="E5082" s="4"/>
      <c r="F5082" s="4"/>
      <c r="G5082" s="4"/>
      <c r="H5082" s="4"/>
      <c r="I5082" s="4"/>
      <c r="J5082" s="4"/>
      <c r="K5082" s="30"/>
      <c r="L5082" s="30"/>
    </row>
    <row r="5083" spans="1:12" ht="18" customHeight="1" x14ac:dyDescent="0.2">
      <c r="A5083" s="241">
        <f t="shared" si="5588"/>
        <v>2</v>
      </c>
      <c r="B5083" s="241" t="str">
        <f t="shared" si="5589"/>
        <v>MOTORISTA CAT "E"</v>
      </c>
      <c r="C5083" s="241" t="str">
        <f t="shared" si="5590"/>
        <v>CURITIBA</v>
      </c>
      <c r="D5083" s="355" t="str">
        <f>Raiz!$D$43</f>
        <v xml:space="preserve"> Submódulo 2.2 - Encargos Previdenciários (GPS), FGTS e outras contribuições (Base de cálculo: Módulo 1 + Submódulo 2.1)</v>
      </c>
      <c r="E5083" s="355"/>
      <c r="F5083" s="355"/>
      <c r="G5083" s="355"/>
      <c r="H5083" s="355"/>
      <c r="I5083" s="355"/>
      <c r="J5083" s="356"/>
      <c r="K5083" s="30"/>
      <c r="L5083" s="30"/>
    </row>
    <row r="5084" spans="1:12" ht="18" customHeight="1" x14ac:dyDescent="0.2">
      <c r="A5084" s="241">
        <f t="shared" si="5588"/>
        <v>2</v>
      </c>
      <c r="B5084" s="241" t="str">
        <f t="shared" si="5589"/>
        <v>MOTORISTA CAT "E"</v>
      </c>
      <c r="C5084" s="241" t="str">
        <f t="shared" si="5590"/>
        <v>CURITIBA</v>
      </c>
      <c r="D5084" s="52" t="str">
        <f>Raiz!$D$44</f>
        <v>A</v>
      </c>
      <c r="E5084" s="354" t="str">
        <f>Raiz!$E$44</f>
        <v>INSS</v>
      </c>
      <c r="F5084" s="354"/>
      <c r="G5084" s="354"/>
      <c r="H5084" s="354"/>
      <c r="I5084" s="23">
        <f>Raiz!$I$44</f>
        <v>0.2</v>
      </c>
      <c r="J5084" s="22">
        <f t="shared" ref="J5084" si="5598">ROUND((J5075+J5081)*$I5084,2)</f>
        <v>493.62</v>
      </c>
      <c r="K5084" s="30"/>
      <c r="L5084" s="30"/>
    </row>
    <row r="5085" spans="1:12" ht="18" customHeight="1" x14ac:dyDescent="0.2">
      <c r="A5085" s="241">
        <f t="shared" si="5588"/>
        <v>2</v>
      </c>
      <c r="B5085" s="241" t="str">
        <f t="shared" si="5589"/>
        <v>MOTORISTA CAT "E"</v>
      </c>
      <c r="C5085" s="241" t="str">
        <f t="shared" si="5590"/>
        <v>CURITIBA</v>
      </c>
      <c r="D5085" s="52" t="str">
        <f>Raiz!$D$45</f>
        <v>B</v>
      </c>
      <c r="E5085" s="354" t="str">
        <f>Raiz!$E$45</f>
        <v>Salário Educação</v>
      </c>
      <c r="F5085" s="354"/>
      <c r="G5085" s="354"/>
      <c r="H5085" s="354"/>
      <c r="I5085" s="23">
        <f>Raiz!$I$45</f>
        <v>2.5000000000000001E-2</v>
      </c>
      <c r="J5085" s="22">
        <f t="shared" ref="J5085" si="5599">ROUND((J5075+J5081)*$I5085,2)</f>
        <v>61.7</v>
      </c>
      <c r="K5085" s="30"/>
      <c r="L5085" s="30"/>
    </row>
    <row r="5086" spans="1:12" ht="18" customHeight="1" x14ac:dyDescent="0.2">
      <c r="A5086" s="241">
        <f t="shared" si="5588"/>
        <v>2</v>
      </c>
      <c r="B5086" s="241" t="str">
        <f t="shared" si="5589"/>
        <v>MOTORISTA CAT "E"</v>
      </c>
      <c r="C5086" s="241" t="str">
        <f t="shared" si="5590"/>
        <v>CURITIBA</v>
      </c>
      <c r="D5086" s="52" t="str">
        <f>Raiz!$D$46</f>
        <v>C</v>
      </c>
      <c r="E5086" s="254" t="str">
        <f>Raiz!$E$46</f>
        <v>RAT X FAP       RAT=</v>
      </c>
      <c r="F5086" s="255">
        <f>Raiz!$F$46</f>
        <v>0.03</v>
      </c>
      <c r="G5086" s="256" t="str">
        <f>Raiz!$G$46</f>
        <v>FAP=</v>
      </c>
      <c r="H5086" s="257">
        <f>Raiz!$H$46</f>
        <v>1</v>
      </c>
      <c r="I5086" s="23">
        <f t="shared" ref="I5086" si="5600">ROUND(F5086*H5086,2)</f>
        <v>0.03</v>
      </c>
      <c r="J5086" s="22">
        <f t="shared" ref="J5086" si="5601">ROUND((J5075+J5081)*$I5086,2)</f>
        <v>74.040000000000006</v>
      </c>
      <c r="K5086" s="30"/>
      <c r="L5086" s="30"/>
    </row>
    <row r="5087" spans="1:12" ht="18" customHeight="1" x14ac:dyDescent="0.2">
      <c r="A5087" s="241">
        <f t="shared" si="5588"/>
        <v>2</v>
      </c>
      <c r="B5087" s="241" t="str">
        <f t="shared" si="5589"/>
        <v>MOTORISTA CAT "E"</v>
      </c>
      <c r="C5087" s="241" t="str">
        <f t="shared" si="5590"/>
        <v>CURITIBA</v>
      </c>
      <c r="D5087" s="52" t="str">
        <f>Raiz!$D$47</f>
        <v>D</v>
      </c>
      <c r="E5087" s="354" t="str">
        <f>Raiz!$E$47</f>
        <v>SESI ou SESC</v>
      </c>
      <c r="F5087" s="354"/>
      <c r="G5087" s="354"/>
      <c r="H5087" s="354"/>
      <c r="I5087" s="23">
        <f>Raiz!$I$47</f>
        <v>1.4999999999999999E-2</v>
      </c>
      <c r="J5087" s="22">
        <f t="shared" ref="J5087" si="5602">ROUND((J5075+J5081)*$I5087,2)</f>
        <v>37.020000000000003</v>
      </c>
      <c r="K5087" s="30"/>
      <c r="L5087" s="30"/>
    </row>
    <row r="5088" spans="1:12" ht="18" customHeight="1" x14ac:dyDescent="0.2">
      <c r="A5088" s="241">
        <f t="shared" si="5588"/>
        <v>2</v>
      </c>
      <c r="B5088" s="241" t="str">
        <f t="shared" si="5589"/>
        <v>MOTORISTA CAT "E"</v>
      </c>
      <c r="C5088" s="241" t="str">
        <f t="shared" si="5590"/>
        <v>CURITIBA</v>
      </c>
      <c r="D5088" s="52" t="str">
        <f>Raiz!$D$48</f>
        <v>E</v>
      </c>
      <c r="E5088" s="354" t="str">
        <f>Raiz!$E$48</f>
        <v>SENAI ou SENAC</v>
      </c>
      <c r="F5088" s="354"/>
      <c r="G5088" s="354"/>
      <c r="H5088" s="354"/>
      <c r="I5088" s="23">
        <f>Raiz!$I$48</f>
        <v>0.01</v>
      </c>
      <c r="J5088" s="22">
        <f t="shared" ref="J5088" si="5603">ROUND((J5075+J5081)*$I5088,2)</f>
        <v>24.68</v>
      </c>
      <c r="K5088" s="30"/>
      <c r="L5088" s="30"/>
    </row>
    <row r="5089" spans="1:12" ht="18" customHeight="1" x14ac:dyDescent="0.2">
      <c r="A5089" s="241">
        <f t="shared" si="5588"/>
        <v>2</v>
      </c>
      <c r="B5089" s="241" t="str">
        <f t="shared" si="5589"/>
        <v>MOTORISTA CAT "E"</v>
      </c>
      <c r="C5089" s="241" t="str">
        <f t="shared" si="5590"/>
        <v>CURITIBA</v>
      </c>
      <c r="D5089" s="52" t="str">
        <f>Raiz!$D$49</f>
        <v>F</v>
      </c>
      <c r="E5089" s="354" t="str">
        <f>Raiz!$E$49</f>
        <v>SEBRAE</v>
      </c>
      <c r="F5089" s="354"/>
      <c r="G5089" s="354"/>
      <c r="H5089" s="354"/>
      <c r="I5089" s="23">
        <f>Raiz!$I$49</f>
        <v>6.0000000000000001E-3</v>
      </c>
      <c r="J5089" s="22">
        <f t="shared" ref="J5089" si="5604">ROUND((J5075+J5081)*$I5089,2)</f>
        <v>14.81</v>
      </c>
      <c r="K5089" s="30"/>
      <c r="L5089" s="30"/>
    </row>
    <row r="5090" spans="1:12" ht="18" customHeight="1" x14ac:dyDescent="0.2">
      <c r="A5090" s="241">
        <f t="shared" si="5588"/>
        <v>2</v>
      </c>
      <c r="B5090" s="241" t="str">
        <f t="shared" si="5589"/>
        <v>MOTORISTA CAT "E"</v>
      </c>
      <c r="C5090" s="241" t="str">
        <f t="shared" si="5590"/>
        <v>CURITIBA</v>
      </c>
      <c r="D5090" s="52" t="str">
        <f>Raiz!$D$50</f>
        <v>G</v>
      </c>
      <c r="E5090" s="354" t="str">
        <f>Raiz!$E$50</f>
        <v>INCRA</v>
      </c>
      <c r="F5090" s="354"/>
      <c r="G5090" s="354"/>
      <c r="H5090" s="354"/>
      <c r="I5090" s="23">
        <f>Raiz!$I$50</f>
        <v>2E-3</v>
      </c>
      <c r="J5090" s="22">
        <f t="shared" ref="J5090" si="5605">ROUND((J5075+J5081)*$I5090,2)</f>
        <v>4.9400000000000004</v>
      </c>
      <c r="K5090" s="30"/>
      <c r="L5090" s="30"/>
    </row>
    <row r="5091" spans="1:12" ht="18" customHeight="1" x14ac:dyDescent="0.2">
      <c r="A5091" s="241">
        <f t="shared" si="5588"/>
        <v>2</v>
      </c>
      <c r="B5091" s="241" t="str">
        <f t="shared" si="5589"/>
        <v>MOTORISTA CAT "E"</v>
      </c>
      <c r="C5091" s="241" t="str">
        <f t="shared" si="5590"/>
        <v>CURITIBA</v>
      </c>
      <c r="D5091" s="52" t="str">
        <f>Raiz!$D$51</f>
        <v>H</v>
      </c>
      <c r="E5091" s="354" t="str">
        <f>Raiz!$E$51</f>
        <v>FGTS</v>
      </c>
      <c r="F5091" s="354"/>
      <c r="G5091" s="354"/>
      <c r="H5091" s="354"/>
      <c r="I5091" s="23">
        <f>Raiz!$I$51</f>
        <v>0.08</v>
      </c>
      <c r="J5091" s="22">
        <f t="shared" ref="J5091" si="5606">ROUND((J5075+J5081)*$I5091,2)</f>
        <v>197.45</v>
      </c>
      <c r="K5091" s="30"/>
      <c r="L5091" s="30"/>
    </row>
    <row r="5092" spans="1:12" ht="18" customHeight="1" thickBot="1" x14ac:dyDescent="0.25">
      <c r="A5092" s="241">
        <f t="shared" si="5588"/>
        <v>2</v>
      </c>
      <c r="B5092" s="241" t="str">
        <f t="shared" si="5589"/>
        <v>MOTORISTA CAT "E"</v>
      </c>
      <c r="C5092" s="241" t="str">
        <f t="shared" si="5590"/>
        <v>CURITIBA</v>
      </c>
      <c r="D5092" s="319" t="str">
        <f>Raiz!$D$52</f>
        <v>Total do Submódulo 2.2</v>
      </c>
      <c r="E5092" s="319"/>
      <c r="F5092" s="319"/>
      <c r="G5092" s="319"/>
      <c r="H5092" s="319"/>
      <c r="I5092" s="24">
        <f t="shared" ref="I5092:J5092" si="5607">SUM(I5084:I5091)</f>
        <v>0.36800000000000005</v>
      </c>
      <c r="J5092" s="21">
        <f t="shared" si="5607"/>
        <v>908.26</v>
      </c>
      <c r="K5092" s="30"/>
      <c r="L5092" s="30"/>
    </row>
    <row r="5093" spans="1:12" ht="14.1" customHeight="1" thickBot="1" x14ac:dyDescent="0.25">
      <c r="A5093" s="241">
        <f t="shared" si="5588"/>
        <v>2</v>
      </c>
      <c r="B5093" s="241" t="str">
        <f t="shared" si="5589"/>
        <v>MOTORISTA CAT "E"</v>
      </c>
      <c r="C5093" s="241" t="str">
        <f t="shared" si="5590"/>
        <v>CURITIBA</v>
      </c>
      <c r="D5093" s="4"/>
      <c r="E5093" s="4"/>
      <c r="F5093" s="4"/>
      <c r="G5093" s="4"/>
      <c r="H5093" s="4"/>
      <c r="I5093" s="4"/>
      <c r="J5093" s="4"/>
      <c r="K5093" s="30"/>
      <c r="L5093" s="30"/>
    </row>
    <row r="5094" spans="1:12" ht="18" customHeight="1" x14ac:dyDescent="0.2">
      <c r="A5094" s="241">
        <f t="shared" si="5588"/>
        <v>2</v>
      </c>
      <c r="B5094" s="241" t="str">
        <f t="shared" si="5589"/>
        <v>MOTORISTA CAT "E"</v>
      </c>
      <c r="C5094" s="241" t="str">
        <f t="shared" si="5590"/>
        <v>CURITIBA</v>
      </c>
      <c r="D5094" s="355" t="str">
        <f>Raiz!$D$54</f>
        <v xml:space="preserve"> Submódulo 2.3 - Benefícios Mensais e Diários</v>
      </c>
      <c r="E5094" s="355"/>
      <c r="F5094" s="355"/>
      <c r="G5094" s="355"/>
      <c r="H5094" s="355"/>
      <c r="I5094" s="355"/>
      <c r="J5094" s="356"/>
      <c r="K5094" s="30"/>
      <c r="L5094" s="30"/>
    </row>
    <row r="5095" spans="1:12" ht="18" customHeight="1" x14ac:dyDescent="0.2">
      <c r="A5095" s="241">
        <f t="shared" si="5588"/>
        <v>2</v>
      </c>
      <c r="B5095" s="241" t="str">
        <f t="shared" si="5589"/>
        <v>MOTORISTA CAT "E"</v>
      </c>
      <c r="C5095" s="241" t="str">
        <f t="shared" si="5590"/>
        <v>CURITIBA</v>
      </c>
      <c r="D5095" s="52" t="str">
        <f>Raiz!$D$55</f>
        <v>A</v>
      </c>
      <c r="E5095" s="264" t="str">
        <f>Raiz!$E$55</f>
        <v>Transporte</v>
      </c>
      <c r="F5095" s="320" t="str">
        <f>Raiz!$F$55</f>
        <v>Cálculo do Valor: [(2xVTx21)-(6%xSB)]</v>
      </c>
      <c r="G5095" s="322"/>
      <c r="H5095" s="322"/>
      <c r="I5095" s="327"/>
      <c r="J5095" s="19">
        <f t="shared" ref="J5095" si="5608">IF(ROUND((21*G5064*2)-(J5069*0.06),2)&lt;0,0,ROUND((21*G5064*2)-(J5069*0.06),2))</f>
        <v>55.72</v>
      </c>
      <c r="K5095" s="30"/>
      <c r="L5095" s="30"/>
    </row>
    <row r="5096" spans="1:12" ht="18" customHeight="1" x14ac:dyDescent="0.2">
      <c r="A5096" s="241">
        <f t="shared" si="5588"/>
        <v>2</v>
      </c>
      <c r="B5096" s="241" t="str">
        <f t="shared" si="5589"/>
        <v>MOTORISTA CAT "E"</v>
      </c>
      <c r="C5096" s="241" t="str">
        <f t="shared" si="5590"/>
        <v>CURITIBA</v>
      </c>
      <c r="D5096" s="52" t="str">
        <f>Raiz!$D$56</f>
        <v>B</v>
      </c>
      <c r="E5096" s="264" t="str">
        <f>Raiz!$E$56</f>
        <v>Auxílio Alimentação</v>
      </c>
      <c r="F5096" s="320" t="str">
        <f>Raiz!$F$56</f>
        <v>Cálculo do Valor = [(VAx21dias)-Desconto no Salário]</v>
      </c>
      <c r="G5096" s="322"/>
      <c r="H5096" s="112" t="str">
        <f>Raiz!$H$56</f>
        <v xml:space="preserve">Desconto no Salário = </v>
      </c>
      <c r="I5096" s="26">
        <f>VLOOKUP(H5047,Base!$B$941:$P$992,J5052+1,FALSE)</f>
        <v>0.1</v>
      </c>
      <c r="J5096" s="19">
        <f t="shared" ref="J5096" si="5609">ROUND(G5065*21*(1-I5096),2)</f>
        <v>451.71</v>
      </c>
      <c r="K5096" s="127"/>
      <c r="L5096" s="127"/>
    </row>
    <row r="5097" spans="1:12" ht="18" customHeight="1" x14ac:dyDescent="0.2">
      <c r="A5097" s="241">
        <f t="shared" si="5588"/>
        <v>2</v>
      </c>
      <c r="B5097" s="241" t="str">
        <f t="shared" si="5589"/>
        <v>MOTORISTA CAT "E"</v>
      </c>
      <c r="C5097" s="241" t="str">
        <f t="shared" si="5590"/>
        <v>CURITIBA</v>
      </c>
      <c r="D5097" s="52" t="str">
        <f>Raiz!$D$57</f>
        <v>C</v>
      </c>
      <c r="E5097" s="314" t="str">
        <f>Raiz!$E$57</f>
        <v>Benefício de Assistência ao Trabalhador / Médica / Social Odontológico</v>
      </c>
      <c r="F5097" s="314"/>
      <c r="G5097" s="314"/>
      <c r="H5097" s="314"/>
      <c r="I5097" s="314"/>
      <c r="J5097" s="19">
        <f>VLOOKUP(H5047,Base!$B$713:$P$764,J5052+1,FALSE)</f>
        <v>18</v>
      </c>
      <c r="K5097" s="127"/>
      <c r="L5097" s="127"/>
    </row>
    <row r="5098" spans="1:12" ht="18" customHeight="1" x14ac:dyDescent="0.2">
      <c r="A5098" s="241">
        <f t="shared" si="5588"/>
        <v>2</v>
      </c>
      <c r="B5098" s="241" t="str">
        <f t="shared" si="5589"/>
        <v>MOTORISTA CAT "E"</v>
      </c>
      <c r="C5098" s="241" t="str">
        <f t="shared" si="5590"/>
        <v>CURITIBA</v>
      </c>
      <c r="D5098" s="52" t="str">
        <f>Raiz!$D$58</f>
        <v>D</v>
      </c>
      <c r="E5098" s="314" t="str">
        <f>Raiz!$E$58</f>
        <v>Benefício Social Familiar</v>
      </c>
      <c r="F5098" s="314"/>
      <c r="G5098" s="314"/>
      <c r="H5098" s="314"/>
      <c r="I5098" s="314"/>
      <c r="J5098" s="19">
        <f>VLOOKUP(H5047,Base!$B$770:$P$821,J5052+1,FALSE)</f>
        <v>0</v>
      </c>
      <c r="K5098" s="127"/>
      <c r="L5098" s="127"/>
    </row>
    <row r="5099" spans="1:12" ht="18" customHeight="1" x14ac:dyDescent="0.2">
      <c r="A5099" s="241">
        <f t="shared" si="5588"/>
        <v>2</v>
      </c>
      <c r="B5099" s="241" t="str">
        <f t="shared" si="5589"/>
        <v>MOTORISTA CAT "E"</v>
      </c>
      <c r="C5099" s="241" t="str">
        <f t="shared" si="5590"/>
        <v>CURITIBA</v>
      </c>
      <c r="D5099" s="52" t="str">
        <f>Raiz!$D$59</f>
        <v>E</v>
      </c>
      <c r="E5099" s="323" t="str">
        <f>Raiz!$E$59</f>
        <v>Adicional de Assiduidade</v>
      </c>
      <c r="F5099" s="323"/>
      <c r="G5099" s="323"/>
      <c r="H5099" s="323"/>
      <c r="I5099" s="26">
        <f>VLOOKUP(H5047,Base!$B$1112:$P$1163,J5052+1,FALSE)</f>
        <v>0</v>
      </c>
      <c r="J5099" s="19">
        <f t="shared" ref="J5099" si="5610">ROUND(I5099*J5069,2)</f>
        <v>0</v>
      </c>
      <c r="K5099" s="127"/>
      <c r="L5099" s="127"/>
    </row>
    <row r="5100" spans="1:12" ht="18" customHeight="1" x14ac:dyDescent="0.2">
      <c r="A5100" s="241">
        <f t="shared" si="5588"/>
        <v>2</v>
      </c>
      <c r="B5100" s="241" t="str">
        <f t="shared" si="5589"/>
        <v>MOTORISTA CAT "E"</v>
      </c>
      <c r="C5100" s="241" t="str">
        <f t="shared" si="5590"/>
        <v>CURITIBA</v>
      </c>
      <c r="D5100" s="52" t="str">
        <f>Raiz!$D$60</f>
        <v>F</v>
      </c>
      <c r="E5100" s="314" t="str">
        <f>Raiz!$E$60</f>
        <v>Seguro de Vida</v>
      </c>
      <c r="F5100" s="314"/>
      <c r="G5100" s="314"/>
      <c r="H5100" s="314"/>
      <c r="I5100" s="314"/>
      <c r="J5100" s="19">
        <f>VLOOKUP(H5047,Base!$B$1169:$P$1220,J5052+1,FALSE)</f>
        <v>38.500000000000007</v>
      </c>
      <c r="K5100" s="127"/>
      <c r="L5100" s="127"/>
    </row>
    <row r="5101" spans="1:12" ht="18" customHeight="1" x14ac:dyDescent="0.2">
      <c r="A5101" s="241">
        <f t="shared" si="5588"/>
        <v>2</v>
      </c>
      <c r="B5101" s="241" t="str">
        <f t="shared" si="5589"/>
        <v>MOTORISTA CAT "E"</v>
      </c>
      <c r="C5101" s="241" t="str">
        <f t="shared" si="5590"/>
        <v>CURITIBA</v>
      </c>
      <c r="D5101" s="52" t="str">
        <f>Raiz!$D$61</f>
        <v>G</v>
      </c>
      <c r="E5101" s="314" t="str">
        <f>Raiz!$E$61</f>
        <v>Outros (especificar)</v>
      </c>
      <c r="F5101" s="314"/>
      <c r="G5101" s="314"/>
      <c r="H5101" s="314"/>
      <c r="I5101" s="314"/>
      <c r="J5101" s="19">
        <f>VLOOKUP(H5047,Base!$B$884:$P$935,J5052+1,FALSE)</f>
        <v>0</v>
      </c>
      <c r="K5101" s="127"/>
      <c r="L5101" s="127"/>
    </row>
    <row r="5102" spans="1:12" ht="18" customHeight="1" thickBot="1" x14ac:dyDescent="0.25">
      <c r="A5102" s="241">
        <f t="shared" si="5588"/>
        <v>2</v>
      </c>
      <c r="B5102" s="241" t="str">
        <f t="shared" si="5589"/>
        <v>MOTORISTA CAT "E"</v>
      </c>
      <c r="C5102" s="241" t="str">
        <f t="shared" si="5590"/>
        <v>CURITIBA</v>
      </c>
      <c r="D5102" s="317" t="str">
        <f>Raiz!$D$62</f>
        <v> Total do Submódulo 2.3</v>
      </c>
      <c r="E5102" s="317"/>
      <c r="F5102" s="317"/>
      <c r="G5102" s="317"/>
      <c r="H5102" s="317"/>
      <c r="I5102" s="317"/>
      <c r="J5102" s="27">
        <f t="shared" ref="J5102" si="5611">SUM(J5095:J5101)</f>
        <v>563.92999999999995</v>
      </c>
      <c r="K5102" s="30"/>
      <c r="L5102" s="30"/>
    </row>
    <row r="5103" spans="1:12" ht="14.1" customHeight="1" thickBot="1" x14ac:dyDescent="0.25">
      <c r="A5103" s="241">
        <f t="shared" si="5588"/>
        <v>2</v>
      </c>
      <c r="B5103" s="241" t="str">
        <f t="shared" si="5589"/>
        <v>MOTORISTA CAT "E"</v>
      </c>
      <c r="C5103" s="241" t="str">
        <f t="shared" si="5590"/>
        <v>CURITIBA</v>
      </c>
      <c r="D5103" s="4"/>
      <c r="E5103" s="4"/>
      <c r="F5103" s="4"/>
      <c r="G5103" s="4"/>
      <c r="H5103" s="4"/>
      <c r="I5103" s="4"/>
      <c r="J5103" s="4"/>
      <c r="K5103" s="30"/>
      <c r="L5103" s="30"/>
    </row>
    <row r="5104" spans="1:12" ht="18" customHeight="1" x14ac:dyDescent="0.2">
      <c r="A5104" s="241">
        <f t="shared" si="5588"/>
        <v>2</v>
      </c>
      <c r="B5104" s="241" t="str">
        <f t="shared" si="5589"/>
        <v>MOTORISTA CAT "E"</v>
      </c>
      <c r="C5104" s="241" t="str">
        <f t="shared" si="5590"/>
        <v>CURITIBA</v>
      </c>
      <c r="D5104" s="353" t="str">
        <f>Raiz!$D$64</f>
        <v>Quadro-Resumo do Módulo 2 - Encargos e Benefícios Anuais, Mensais e Diários</v>
      </c>
      <c r="E5104" s="353"/>
      <c r="F5104" s="353"/>
      <c r="G5104" s="353"/>
      <c r="H5104" s="353"/>
      <c r="I5104" s="353"/>
      <c r="J5104" s="28" t="str">
        <f>Raiz!$J$64</f>
        <v>Valor R$</v>
      </c>
      <c r="K5104" s="30"/>
      <c r="L5104" s="30"/>
    </row>
    <row r="5105" spans="1:12" ht="18" customHeight="1" x14ac:dyDescent="0.2">
      <c r="A5105" s="241">
        <f t="shared" si="5588"/>
        <v>2</v>
      </c>
      <c r="B5105" s="241" t="str">
        <f t="shared" si="5589"/>
        <v>MOTORISTA CAT "E"</v>
      </c>
      <c r="C5105" s="241" t="str">
        <f t="shared" si="5590"/>
        <v>CURITIBA</v>
      </c>
      <c r="D5105" s="52" t="str">
        <f>Raiz!$D$65</f>
        <v>2.1</v>
      </c>
      <c r="E5105" s="314" t="str">
        <f>Raiz!$E$65</f>
        <v>13º Salário e Adicional de Férias</v>
      </c>
      <c r="F5105" s="314"/>
      <c r="G5105" s="314"/>
      <c r="H5105" s="314"/>
      <c r="I5105" s="314"/>
      <c r="J5105" s="25">
        <f t="shared" ref="J5105" si="5612">J5081</f>
        <v>246.81</v>
      </c>
      <c r="K5105" s="30"/>
      <c r="L5105" s="30"/>
    </row>
    <row r="5106" spans="1:12" ht="18" customHeight="1" x14ac:dyDescent="0.2">
      <c r="A5106" s="241">
        <f t="shared" si="5588"/>
        <v>2</v>
      </c>
      <c r="B5106" s="241" t="str">
        <f t="shared" si="5589"/>
        <v>MOTORISTA CAT "E"</v>
      </c>
      <c r="C5106" s="241" t="str">
        <f t="shared" si="5590"/>
        <v>CURITIBA</v>
      </c>
      <c r="D5106" s="52" t="str">
        <f>Raiz!$D$66</f>
        <v>2.2</v>
      </c>
      <c r="E5106" s="314" t="str">
        <f>Raiz!$E$66</f>
        <v>Encargos Previdenciários (GPS), FGTS e outras contribuições</v>
      </c>
      <c r="F5106" s="314"/>
      <c r="G5106" s="314"/>
      <c r="H5106" s="314"/>
      <c r="I5106" s="314"/>
      <c r="J5106" s="25">
        <f t="shared" ref="J5106" si="5613">J5092</f>
        <v>908.26</v>
      </c>
      <c r="K5106" s="30"/>
      <c r="L5106" s="30"/>
    </row>
    <row r="5107" spans="1:12" ht="18" customHeight="1" x14ac:dyDescent="0.2">
      <c r="A5107" s="241">
        <f t="shared" ref="A5107:C5108" si="5614">A5106</f>
        <v>2</v>
      </c>
      <c r="B5107" s="241" t="str">
        <f t="shared" si="5614"/>
        <v>MOTORISTA CAT "E"</v>
      </c>
      <c r="C5107" s="241" t="str">
        <f t="shared" si="5614"/>
        <v>CURITIBA</v>
      </c>
      <c r="D5107" s="52" t="str">
        <f>Raiz!$D$67</f>
        <v>2.3</v>
      </c>
      <c r="E5107" s="314" t="str">
        <f>Raiz!$E$67</f>
        <v>Benefícios Mensais e Diários</v>
      </c>
      <c r="F5107" s="314"/>
      <c r="G5107" s="314"/>
      <c r="H5107" s="314"/>
      <c r="I5107" s="314"/>
      <c r="J5107" s="25">
        <f t="shared" ref="J5107" si="5615">J5102</f>
        <v>563.92999999999995</v>
      </c>
      <c r="K5107" s="30"/>
      <c r="L5107" s="30"/>
    </row>
    <row r="5108" spans="1:12" ht="18" customHeight="1" thickBot="1" x14ac:dyDescent="0.25">
      <c r="A5108" s="241">
        <f t="shared" si="5614"/>
        <v>2</v>
      </c>
      <c r="B5108" s="241" t="str">
        <f t="shared" si="5614"/>
        <v>MOTORISTA CAT "E"</v>
      </c>
      <c r="C5108" s="241" t="str">
        <f t="shared" si="5614"/>
        <v>CURITIBA</v>
      </c>
      <c r="D5108" s="317" t="str">
        <f>Raiz!$D$68</f>
        <v> Total do Módulo 2 - Encargos e Benefícios Anuais, mensais e Diários</v>
      </c>
      <c r="E5108" s="317"/>
      <c r="F5108" s="317"/>
      <c r="G5108" s="317"/>
      <c r="H5108" s="317"/>
      <c r="I5108" s="317"/>
      <c r="J5108" s="27">
        <f t="shared" ref="J5108" si="5616">SUM(J5105:J5107)</f>
        <v>1719</v>
      </c>
      <c r="K5108" s="30"/>
      <c r="L5108" s="30"/>
    </row>
    <row r="5109" spans="1:12" ht="14.1" customHeight="1" thickBot="1" x14ac:dyDescent="0.25">
      <c r="A5109" s="241">
        <f t="shared" ref="A5109:C5109" si="5617">A5108</f>
        <v>2</v>
      </c>
      <c r="B5109" s="241" t="str">
        <f t="shared" si="5617"/>
        <v>MOTORISTA CAT "E"</v>
      </c>
      <c r="C5109" s="241" t="str">
        <f t="shared" si="5617"/>
        <v>CURITIBA</v>
      </c>
      <c r="D5109" s="4"/>
      <c r="E5109" s="4"/>
      <c r="F5109" s="4"/>
      <c r="G5109" s="4"/>
      <c r="H5109" s="4"/>
      <c r="I5109" s="4"/>
      <c r="J5109" s="4"/>
      <c r="K5109" s="30"/>
      <c r="L5109" s="30"/>
    </row>
    <row r="5110" spans="1:12" ht="18" customHeight="1" x14ac:dyDescent="0.2">
      <c r="A5110" s="241">
        <f t="shared" ref="A5110:C5110" si="5618">A5109</f>
        <v>2</v>
      </c>
      <c r="B5110" s="241" t="str">
        <f t="shared" si="5618"/>
        <v>MOTORISTA CAT "E"</v>
      </c>
      <c r="C5110" s="241" t="str">
        <f t="shared" si="5618"/>
        <v>CURITIBA</v>
      </c>
      <c r="D5110" s="350" t="str">
        <f>Raiz!$D$70</f>
        <v>MÓDULO 3 – PROVISÃO PARA RESCISÃO</v>
      </c>
      <c r="E5110" s="351"/>
      <c r="F5110" s="351"/>
      <c r="G5110" s="351"/>
      <c r="H5110" s="352"/>
      <c r="I5110" s="1" t="str">
        <f>Raiz!$I$70</f>
        <v>%</v>
      </c>
      <c r="J5110" s="2" t="str">
        <f>Raiz!$J$70</f>
        <v>Valor R$</v>
      </c>
      <c r="K5110" s="30"/>
      <c r="L5110" s="30"/>
    </row>
    <row r="5111" spans="1:12" ht="30" customHeight="1" x14ac:dyDescent="0.2">
      <c r="A5111" s="241">
        <f t="shared" ref="A5111:C5111" si="5619">A5110</f>
        <v>2</v>
      </c>
      <c r="B5111" s="241" t="str">
        <f t="shared" si="5619"/>
        <v>MOTORISTA CAT "E"</v>
      </c>
      <c r="C5111" s="241" t="str">
        <f t="shared" si="5619"/>
        <v>CURITIBA</v>
      </c>
      <c r="D5111" s="147" t="str">
        <f>Raiz!$D$71</f>
        <v>A</v>
      </c>
      <c r="E5111" s="265" t="str">
        <f>Raiz!$E$71</f>
        <v>Aviso Prévio Indenizado</v>
      </c>
      <c r="F5111" s="332" t="str">
        <f>Raiz!$F$71</f>
        <v>Cálculo do valor = [Rem/12 + 13º/12 + Férias/12 + 1/3Férias/12] x 1 x 5% de rotatividade anual</v>
      </c>
      <c r="G5111" s="333"/>
      <c r="H5111" s="408"/>
      <c r="I5111" s="20">
        <f>Raiz!$I$71</f>
        <v>4.9768518518518521E-3</v>
      </c>
      <c r="J5111" s="19">
        <f t="shared" ref="J5111" si="5620">ROUND(I5111*J5075,2)</f>
        <v>11.06</v>
      </c>
      <c r="K5111" s="30"/>
      <c r="L5111" s="30"/>
    </row>
    <row r="5112" spans="1:12" ht="18" customHeight="1" x14ac:dyDescent="0.2">
      <c r="A5112" s="241">
        <f t="shared" ref="A5112:C5112" si="5621">A5111</f>
        <v>2</v>
      </c>
      <c r="B5112" s="241" t="str">
        <f t="shared" si="5621"/>
        <v>MOTORISTA CAT "E"</v>
      </c>
      <c r="C5112" s="241" t="str">
        <f t="shared" si="5621"/>
        <v>CURITIBA</v>
      </c>
      <c r="D5112" s="52" t="str">
        <f>Raiz!$D$72</f>
        <v>B</v>
      </c>
      <c r="E5112" s="404" t="str">
        <f>Raiz!$E$72</f>
        <v>Incidência do FGTS sobre o Aviso Prévio Indenizado</v>
      </c>
      <c r="F5112" s="405"/>
      <c r="G5112" s="405"/>
      <c r="H5112" s="406"/>
      <c r="I5112" s="20">
        <f t="shared" ref="I5112:I5175" si="5622">0.08*I5111</f>
        <v>3.9814814814814818E-4</v>
      </c>
      <c r="J5112" s="19">
        <f t="shared" ref="J5112" si="5623">ROUND(I5112*J5075,2)</f>
        <v>0.88</v>
      </c>
      <c r="K5112" s="30"/>
      <c r="L5112" s="30"/>
    </row>
    <row r="5113" spans="1:12" ht="18" customHeight="1" x14ac:dyDescent="0.2">
      <c r="A5113" s="241">
        <f t="shared" ref="A5113:C5113" si="5624">A5112</f>
        <v>2</v>
      </c>
      <c r="B5113" s="241" t="str">
        <f t="shared" si="5624"/>
        <v>MOTORISTA CAT "E"</v>
      </c>
      <c r="C5113" s="241" t="str">
        <f t="shared" si="5624"/>
        <v>CURITIBA</v>
      </c>
      <c r="D5113" s="52" t="str">
        <f>Raiz!$D$73</f>
        <v>C</v>
      </c>
      <c r="E5113" s="409" t="str">
        <f>Raiz!$E$73</f>
        <v>Multa do FGTS sobre o Aviso Prévio Indenizado</v>
      </c>
      <c r="F5113" s="410"/>
      <c r="G5113" s="410"/>
      <c r="H5113" s="411"/>
      <c r="I5113" s="20">
        <f>Raiz!$I$73</f>
        <v>1.9039999999999999E-3</v>
      </c>
      <c r="J5113" s="19">
        <f t="shared" ref="J5113" si="5625">ROUND(I5113*J5075,2)</f>
        <v>4.2300000000000004</v>
      </c>
      <c r="K5113" s="30"/>
      <c r="L5113" s="30"/>
    </row>
    <row r="5114" spans="1:12" ht="30" customHeight="1" x14ac:dyDescent="0.2">
      <c r="A5114" s="241">
        <f t="shared" ref="A5114:C5114" si="5626">A5113</f>
        <v>2</v>
      </c>
      <c r="B5114" s="241" t="str">
        <f t="shared" si="5626"/>
        <v>MOTORISTA CAT "E"</v>
      </c>
      <c r="C5114" s="241" t="str">
        <f t="shared" si="5626"/>
        <v>CURITIBA</v>
      </c>
      <c r="D5114" s="147" t="str">
        <f>Raiz!$D$74</f>
        <v>D</v>
      </c>
      <c r="E5114" s="265" t="str">
        <f>Raiz!$E$74</f>
        <v>Aviso Prévio Trabalhado</v>
      </c>
      <c r="F5114" s="338" t="s">
        <v>321</v>
      </c>
      <c r="G5114" s="338"/>
      <c r="H5114" s="338"/>
      <c r="I5114" s="20">
        <f t="shared" ref="I5114" si="5627">1/30*7/H5049*1</f>
        <v>1.2280701754385965E-2</v>
      </c>
      <c r="J5114" s="19">
        <f t="shared" ref="J5114" si="5628">ROUND(I5114*J5075,2)</f>
        <v>27.28</v>
      </c>
      <c r="K5114" s="30"/>
      <c r="L5114" s="30"/>
    </row>
    <row r="5115" spans="1:12" ht="18" customHeight="1" x14ac:dyDescent="0.2">
      <c r="A5115" s="241">
        <f t="shared" ref="A5115:C5115" si="5629">A5114</f>
        <v>2</v>
      </c>
      <c r="B5115" s="241" t="str">
        <f t="shared" si="5629"/>
        <v>MOTORISTA CAT "E"</v>
      </c>
      <c r="C5115" s="241" t="str">
        <f t="shared" si="5629"/>
        <v>CURITIBA</v>
      </c>
      <c r="D5115" s="52" t="str">
        <f>Raiz!$D$75</f>
        <v>E</v>
      </c>
      <c r="E5115" s="331" t="str">
        <f>Raiz!$E$75</f>
        <v>Incidência dos encargos do submódulo 2.2 sobre o Aviso Prévio Trabalhado</v>
      </c>
      <c r="F5115" s="335"/>
      <c r="G5115" s="335"/>
      <c r="H5115" s="336"/>
      <c r="I5115" s="20">
        <f t="shared" ref="I5115" si="5630">I5092*I5114</f>
        <v>4.5192982456140358E-3</v>
      </c>
      <c r="J5115" s="19">
        <f t="shared" ref="J5115" si="5631">ROUND(I5115*J5075,2)</f>
        <v>10.039999999999999</v>
      </c>
      <c r="K5115" s="30"/>
      <c r="L5115" s="30"/>
    </row>
    <row r="5116" spans="1:12" ht="18" customHeight="1" x14ac:dyDescent="0.2">
      <c r="A5116" s="241">
        <f t="shared" ref="A5116:C5116" si="5632">A5115</f>
        <v>2</v>
      </c>
      <c r="B5116" s="241" t="str">
        <f t="shared" si="5632"/>
        <v>MOTORISTA CAT "E"</v>
      </c>
      <c r="C5116" s="241" t="str">
        <f t="shared" si="5632"/>
        <v>CURITIBA</v>
      </c>
      <c r="D5116" s="52" t="str">
        <f>Raiz!$D$76</f>
        <v>F</v>
      </c>
      <c r="E5116" s="323" t="str">
        <f>Raiz!$E$76</f>
        <v>Multa do FGTS e sobre o Aviso Prévio Trabalhado</v>
      </c>
      <c r="F5116" s="323"/>
      <c r="G5116" s="323"/>
      <c r="H5116" s="323"/>
      <c r="I5116" s="20">
        <f>Raiz!$I$76</f>
        <v>3.8079999999999996E-2</v>
      </c>
      <c r="J5116" s="19">
        <f t="shared" ref="J5116" si="5633">ROUND(I5116*J5075,2)</f>
        <v>84.59</v>
      </c>
      <c r="K5116" s="30"/>
      <c r="L5116" s="30"/>
    </row>
    <row r="5117" spans="1:12" ht="18" customHeight="1" thickBot="1" x14ac:dyDescent="0.25">
      <c r="A5117" s="241">
        <f t="shared" ref="A5117:C5117" si="5634">A5116</f>
        <v>2</v>
      </c>
      <c r="B5117" s="241" t="str">
        <f t="shared" si="5634"/>
        <v>MOTORISTA CAT "E"</v>
      </c>
      <c r="C5117" s="241" t="str">
        <f t="shared" si="5634"/>
        <v>CURITIBA</v>
      </c>
      <c r="D5117" s="317" t="str">
        <f>Raiz!$D$77</f>
        <v>Total do Módulo 3 - Provisão para Rescisão</v>
      </c>
      <c r="E5117" s="317"/>
      <c r="F5117" s="317"/>
      <c r="G5117" s="317"/>
      <c r="H5117" s="317"/>
      <c r="I5117" s="317"/>
      <c r="J5117" s="27">
        <f t="shared" ref="J5117" si="5635">SUM(J5111:J5116)</f>
        <v>138.08000000000001</v>
      </c>
      <c r="K5117" s="30"/>
      <c r="L5117" s="30"/>
    </row>
    <row r="5118" spans="1:12" ht="14.1" customHeight="1" thickBot="1" x14ac:dyDescent="0.25">
      <c r="A5118" s="241">
        <f t="shared" ref="A5118:C5118" si="5636">A5117</f>
        <v>2</v>
      </c>
      <c r="B5118" s="241" t="str">
        <f t="shared" si="5636"/>
        <v>MOTORISTA CAT "E"</v>
      </c>
      <c r="C5118" s="241" t="str">
        <f t="shared" si="5636"/>
        <v>CURITIBA</v>
      </c>
      <c r="D5118" s="4"/>
      <c r="E5118" s="4"/>
      <c r="F5118" s="4"/>
      <c r="G5118" s="4"/>
      <c r="H5118" s="4"/>
      <c r="I5118" s="4"/>
      <c r="J5118" s="4"/>
      <c r="K5118" s="30"/>
      <c r="L5118" s="30"/>
    </row>
    <row r="5119" spans="1:12" ht="18" customHeight="1" x14ac:dyDescent="0.2">
      <c r="A5119" s="241">
        <f t="shared" ref="A5119:C5119" si="5637">A5118</f>
        <v>2</v>
      </c>
      <c r="B5119" s="241" t="str">
        <f t="shared" si="5637"/>
        <v>MOTORISTA CAT "E"</v>
      </c>
      <c r="C5119" s="241" t="str">
        <f t="shared" si="5637"/>
        <v>CURITIBA</v>
      </c>
      <c r="D5119" s="350" t="str">
        <f>Raiz!$D$79</f>
        <v>MÓDULO 4 – CUSTO DE REPOSIÇÃO DO PROFISSIONAL AUSENTE</v>
      </c>
      <c r="E5119" s="351"/>
      <c r="F5119" s="351"/>
      <c r="G5119" s="351"/>
      <c r="H5119" s="352"/>
      <c r="I5119" s="194" t="str">
        <f>Raiz!$I$79</f>
        <v>%</v>
      </c>
      <c r="J5119" s="149" t="str">
        <f>Raiz!$J$79</f>
        <v>Valor R$</v>
      </c>
      <c r="K5119" s="30"/>
      <c r="L5119" s="30"/>
    </row>
    <row r="5120" spans="1:12" ht="39.950000000000003" customHeight="1" x14ac:dyDescent="0.2">
      <c r="A5120" s="241">
        <f t="shared" ref="A5120:C5120" si="5638">A5119</f>
        <v>2</v>
      </c>
      <c r="B5120" s="241" t="str">
        <f t="shared" si="5638"/>
        <v>MOTORISTA CAT "E"</v>
      </c>
      <c r="C5120" s="241" t="str">
        <f t="shared" si="5638"/>
        <v>CURITIBA</v>
      </c>
      <c r="D512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120" s="338"/>
      <c r="F5120" s="338"/>
      <c r="G5120" s="338"/>
      <c r="H5120" s="338"/>
      <c r="I5120" s="338"/>
      <c r="J5120" s="347"/>
      <c r="K5120" s="30"/>
      <c r="L5120" s="30"/>
    </row>
    <row r="5121" spans="1:12" ht="32.25" customHeight="1" x14ac:dyDescent="0.2">
      <c r="A5121" s="241">
        <f t="shared" ref="A5121:C5121" si="5639">A5120</f>
        <v>2</v>
      </c>
      <c r="B5121" s="241" t="str">
        <f t="shared" si="5639"/>
        <v>MOTORISTA CAT "E"</v>
      </c>
      <c r="C5121" s="241" t="str">
        <f t="shared" si="5639"/>
        <v>CURITIBA</v>
      </c>
      <c r="D5121" s="337" t="str">
        <f>Raiz!$D$81</f>
        <v>MÓDULO 1</v>
      </c>
      <c r="E5121" s="337"/>
      <c r="F5121" s="266" t="str">
        <f>Raiz!$F$81</f>
        <v>MÓDULO 2                                                                   (sem VA, VT e Adic.Assid.)</v>
      </c>
      <c r="G5121" s="266" t="str">
        <f>Raiz!$G$81</f>
        <v>MÓDULO 3</v>
      </c>
      <c r="H5121" s="266" t="str">
        <f>Raiz!$H$81</f>
        <v>BCCPA</v>
      </c>
      <c r="I5121" s="419" t="str">
        <f>Raiz!$I$81</f>
        <v>Para cálculo do item A, paga VA nas férias?</v>
      </c>
      <c r="J5121" s="420"/>
      <c r="K5121" s="30"/>
      <c r="L5121" s="30"/>
    </row>
    <row r="5122" spans="1:12" s="29" customFormat="1" ht="18" customHeight="1" x14ac:dyDescent="0.2">
      <c r="A5122" s="241">
        <f t="shared" ref="A5122:C5122" si="5640">A5121</f>
        <v>2</v>
      </c>
      <c r="B5122" s="241" t="str">
        <f t="shared" si="5640"/>
        <v>MOTORISTA CAT "E"</v>
      </c>
      <c r="C5122" s="241" t="str">
        <f t="shared" si="5640"/>
        <v>CURITIBA</v>
      </c>
      <c r="D5122" s="342">
        <f t="shared" ref="D5122" si="5641">J5075</f>
        <v>2221.2909090909088</v>
      </c>
      <c r="E5122" s="342"/>
      <c r="F5122" s="267">
        <f t="shared" ref="F5122" si="5642">J5108-J5095-J5096-J5099</f>
        <v>1211.57</v>
      </c>
      <c r="G5122" s="267">
        <f t="shared" ref="G5122" si="5643">J5117</f>
        <v>138.08000000000001</v>
      </c>
      <c r="H5122" s="267">
        <f t="shared" ref="H5122" si="5644">SUM(D5122:G5122)</f>
        <v>3570.9409090909085</v>
      </c>
      <c r="I5122" s="421" t="str">
        <f>VLOOKUP(H5047,Base!$B$998:$P$1049,J5052+1,FALSE)</f>
        <v>NÃO</v>
      </c>
      <c r="J5122" s="422"/>
      <c r="K5122" s="30"/>
      <c r="L5122" s="30"/>
    </row>
    <row r="5123" spans="1:12" ht="18" customHeight="1" x14ac:dyDescent="0.2">
      <c r="A5123" s="241">
        <f t="shared" ref="A5123:C5123" si="5645">A5122</f>
        <v>2</v>
      </c>
      <c r="B5123" s="241" t="str">
        <f t="shared" si="5645"/>
        <v>MOTORISTA CAT "E"</v>
      </c>
      <c r="C5123" s="241" t="str">
        <f t="shared" si="5645"/>
        <v>CURITIBA</v>
      </c>
      <c r="D5123" s="412" t="str">
        <f>Raiz!$D$83</f>
        <v>Submódulo 4.1 Substituto nas Ausências Legais</v>
      </c>
      <c r="E5123" s="413"/>
      <c r="F5123" s="413"/>
      <c r="G5123" s="413"/>
      <c r="H5123" s="413"/>
      <c r="I5123" s="413"/>
      <c r="J5123" s="414"/>
      <c r="K5123" s="30"/>
      <c r="L5123" s="30"/>
    </row>
    <row r="5124" spans="1:12" ht="18" customHeight="1" x14ac:dyDescent="0.2">
      <c r="A5124" s="241">
        <f t="shared" ref="A5124:C5124" si="5646">A5123</f>
        <v>2</v>
      </c>
      <c r="B5124" s="241" t="str">
        <f t="shared" si="5646"/>
        <v>MOTORISTA CAT "E"</v>
      </c>
      <c r="C5124" s="241" t="str">
        <f t="shared" si="5646"/>
        <v>CURITIBA</v>
      </c>
      <c r="D5124" s="147" t="str">
        <f>Raiz!$D$84</f>
        <v>A</v>
      </c>
      <c r="E5124" s="338" t="str">
        <f>Raiz!$E$84</f>
        <v>Substituto na cobertura de Férias</v>
      </c>
      <c r="F5124" s="338"/>
      <c r="G5124" s="338" t="str">
        <f>Raiz!$G$84</f>
        <v>Cálculo do valor=[BCCPA+VA(se pago nas férias)]/12</v>
      </c>
      <c r="H5124" s="338"/>
      <c r="I5124" s="43">
        <f>Raiz!$I$84</f>
        <v>8.3333333333333329E-2</v>
      </c>
      <c r="J5124" s="19">
        <f t="shared" ref="J5124" si="5647">IF(I5122="NÃO",H5122/12,(H5122+J5096)/12)</f>
        <v>297.57840909090902</v>
      </c>
      <c r="K5124" s="30"/>
      <c r="L5124" s="30"/>
    </row>
    <row r="5125" spans="1:12" ht="18" customHeight="1" x14ac:dyDescent="0.2">
      <c r="A5125" s="241">
        <f t="shared" ref="A5125:C5125" si="5648">A5124</f>
        <v>2</v>
      </c>
      <c r="B5125" s="241" t="str">
        <f t="shared" si="5648"/>
        <v>MOTORISTA CAT "E"</v>
      </c>
      <c r="C5125" s="241" t="str">
        <f t="shared" si="5648"/>
        <v>CURITIBA</v>
      </c>
      <c r="D5125" s="52" t="str">
        <f>Raiz!$D$85</f>
        <v>B</v>
      </c>
      <c r="E5125" s="331" t="str">
        <f>Raiz!$E$85</f>
        <v>Substituto na cobertura de Ausências Legais</v>
      </c>
      <c r="F5125" s="336"/>
      <c r="G5125" s="331" t="str">
        <f>Raiz!$G$85</f>
        <v>Cálculo do valor=[(BCCPA/30)x1dia]/12</v>
      </c>
      <c r="H5125" s="336"/>
      <c r="I5125" s="20">
        <f>Raiz!$I$85</f>
        <v>2.7777777777777779E-3</v>
      </c>
      <c r="J5125" s="19">
        <f t="shared" ref="J5125" si="5649">ROUND(I5125*H5122,2)</f>
        <v>9.92</v>
      </c>
      <c r="K5125" s="30"/>
      <c r="L5125" s="30"/>
    </row>
    <row r="5126" spans="1:12" ht="18" customHeight="1" x14ac:dyDescent="0.2">
      <c r="A5126" s="241">
        <f t="shared" ref="A5126:C5126" si="5650">A5125</f>
        <v>2</v>
      </c>
      <c r="B5126" s="241" t="str">
        <f t="shared" si="5650"/>
        <v>MOTORISTA CAT "E"</v>
      </c>
      <c r="C5126" s="241" t="str">
        <f t="shared" si="5650"/>
        <v>CURITIBA</v>
      </c>
      <c r="D5126" s="52" t="str">
        <f>Raiz!$D$86</f>
        <v>C</v>
      </c>
      <c r="E5126" s="320" t="str">
        <f>Raiz!$E$86</f>
        <v>Substituto na cobertura de Licença-Paternidade</v>
      </c>
      <c r="F5126" s="321"/>
      <c r="G5126" s="320" t="str">
        <f>Raiz!$G$86</f>
        <v>Cálculo do valor={[(BCCPA/30)x5dias]/12}x1,5%</v>
      </c>
      <c r="H5126" s="321"/>
      <c r="I5126" s="20">
        <f>Raiz!$I$86</f>
        <v>2.0833333333333332E-4</v>
      </c>
      <c r="J5126" s="19">
        <f t="shared" ref="J5126" si="5651">ROUND(I5126*H5122,2)</f>
        <v>0.74</v>
      </c>
      <c r="K5126" s="30"/>
      <c r="L5126" s="30"/>
    </row>
    <row r="5127" spans="1:12" ht="18" customHeight="1" x14ac:dyDescent="0.2">
      <c r="A5127" s="241">
        <f t="shared" ref="A5127:C5127" si="5652">A5126</f>
        <v>2</v>
      </c>
      <c r="B5127" s="241" t="str">
        <f t="shared" si="5652"/>
        <v>MOTORISTA CAT "E"</v>
      </c>
      <c r="C5127" s="241" t="str">
        <f t="shared" si="5652"/>
        <v>CURITIBA</v>
      </c>
      <c r="D5127" s="52" t="str">
        <f>Raiz!$D$87</f>
        <v>D</v>
      </c>
      <c r="E5127" s="320" t="str">
        <f>Raiz!$E$87</f>
        <v>Substituto na cobertura de Ausência por acidente de trab.</v>
      </c>
      <c r="F5127" s="321"/>
      <c r="G5127" s="320" t="str">
        <f>Raiz!$G$87</f>
        <v>Cálculo do valor={[(BCCPA/30)x15dias]/12}x0,78%</v>
      </c>
      <c r="H5127" s="321"/>
      <c r="I5127" s="20">
        <f>Raiz!$I$87</f>
        <v>3.2499999999999999E-4</v>
      </c>
      <c r="J5127" s="19">
        <f t="shared" ref="J5127" si="5653">ROUND(I5127*H5122,2)</f>
        <v>1.1599999999999999</v>
      </c>
      <c r="K5127" s="30"/>
      <c r="L5127" s="30"/>
    </row>
    <row r="5128" spans="1:12" ht="27" customHeight="1" x14ac:dyDescent="0.2">
      <c r="A5128" s="241">
        <f t="shared" ref="A5128:C5128" si="5654">A5127</f>
        <v>2</v>
      </c>
      <c r="B5128" s="241" t="str">
        <f t="shared" si="5654"/>
        <v>MOTORISTA CAT "E"</v>
      </c>
      <c r="C5128" s="241" t="str">
        <f t="shared" si="5654"/>
        <v>CURITIBA</v>
      </c>
      <c r="D5128" s="52" t="str">
        <f>Raiz!$D$88</f>
        <v>E</v>
      </c>
      <c r="E5128" s="320" t="str">
        <f>Raiz!$E$88</f>
        <v>Substituto na cobertura de Afastamento Maternidade</v>
      </c>
      <c r="F5128" s="321"/>
      <c r="G5128" s="320" t="str">
        <f>Raiz!$G$88</f>
        <v>Cálculo do valor = {[(Mód1+Mód1/3)/12+(Submod2.2 +Submod2.3-VA-VT-Adic.Assid.+Mód3)]x(4/12)}x2%</v>
      </c>
      <c r="H5128" s="322"/>
      <c r="I5128" s="327"/>
      <c r="J5128" s="19">
        <f t="shared" ref="J5128" si="5655">ROUND((((J5075+J5075/3)/12+(J5092+J5102+-J5095-J5096-J5099+J5117))*4/12)*2%,2)</f>
        <v>9</v>
      </c>
      <c r="K5128" s="30"/>
      <c r="L5128" s="30"/>
    </row>
    <row r="5129" spans="1:12" ht="18" customHeight="1" x14ac:dyDescent="0.2">
      <c r="A5129" s="241">
        <f t="shared" ref="A5129:C5129" si="5656">A5128</f>
        <v>2</v>
      </c>
      <c r="B5129" s="241" t="str">
        <f t="shared" si="5656"/>
        <v>MOTORISTA CAT "E"</v>
      </c>
      <c r="C5129" s="241" t="str">
        <f t="shared" si="5656"/>
        <v>CURITIBA</v>
      </c>
      <c r="D5129" s="52" t="str">
        <f>Raiz!$D$89</f>
        <v>F</v>
      </c>
      <c r="E5129" s="320" t="str">
        <f>Raiz!$E$89</f>
        <v>Substituto na cobertura de Ausência por doença</v>
      </c>
      <c r="F5129" s="321"/>
      <c r="G5129" s="320" t="str">
        <f>Raiz!$G$89</f>
        <v>Cálculo do valor = {(BCCPA/30)x3dias}/12</v>
      </c>
      <c r="H5129" s="321"/>
      <c r="I5129" s="23">
        <f>Raiz!$I$89</f>
        <v>8.3333333333333332E-3</v>
      </c>
      <c r="J5129" s="31">
        <f t="shared" ref="J5129" si="5657">ROUND(H5122*I5129,2)</f>
        <v>29.76</v>
      </c>
      <c r="K5129" s="30"/>
      <c r="L5129" s="30"/>
    </row>
    <row r="5130" spans="1:12" ht="18" customHeight="1" thickBot="1" x14ac:dyDescent="0.25">
      <c r="A5130" s="241">
        <f t="shared" ref="A5130:C5130" si="5658">A5129</f>
        <v>2</v>
      </c>
      <c r="B5130" s="241" t="str">
        <f t="shared" si="5658"/>
        <v>MOTORISTA CAT "E"</v>
      </c>
      <c r="C5130" s="241" t="str">
        <f t="shared" si="5658"/>
        <v>CURITIBA</v>
      </c>
      <c r="D5130" s="317" t="str">
        <f>Raiz!$D$90</f>
        <v> Total do Módulo 4 - Custo de Reposição do Profissional Ausente</v>
      </c>
      <c r="E5130" s="317"/>
      <c r="F5130" s="317"/>
      <c r="G5130" s="317"/>
      <c r="H5130" s="317"/>
      <c r="I5130" s="317"/>
      <c r="J5130" s="21">
        <f t="shared" ref="J5130" si="5659">SUM(J5124:J5129)</f>
        <v>348.15840909090906</v>
      </c>
      <c r="K5130" s="30"/>
      <c r="L5130" s="30"/>
    </row>
    <row r="5131" spans="1:12" ht="11.25" customHeight="1" thickBot="1" x14ac:dyDescent="0.25">
      <c r="A5131" s="241">
        <f t="shared" ref="A5131:C5131" si="5660">A5130</f>
        <v>2</v>
      </c>
      <c r="B5131" s="241" t="str">
        <f t="shared" si="5660"/>
        <v>MOTORISTA CAT "E"</v>
      </c>
      <c r="C5131" s="241" t="str">
        <f t="shared" si="5660"/>
        <v>CURITIBA</v>
      </c>
      <c r="D5131" s="4"/>
      <c r="E5131" s="4"/>
      <c r="F5131" s="4"/>
      <c r="G5131" s="4"/>
      <c r="H5131" s="4"/>
      <c r="I5131" s="4"/>
      <c r="J5131" s="4"/>
      <c r="K5131" s="30"/>
      <c r="L5131" s="30"/>
    </row>
    <row r="5132" spans="1:12" ht="18" customHeight="1" x14ac:dyDescent="0.2">
      <c r="A5132" s="241">
        <f t="shared" ref="A5132:C5132" si="5661">A5131</f>
        <v>2</v>
      </c>
      <c r="B5132" s="241" t="str">
        <f t="shared" si="5661"/>
        <v>MOTORISTA CAT "E"</v>
      </c>
      <c r="C5132" s="241" t="str">
        <f t="shared" si="5661"/>
        <v>CURITIBA</v>
      </c>
      <c r="D5132" s="339" t="str">
        <f>Raiz!$D$92</f>
        <v>MÓDULO 5 - INSUMOS DIVERSOS</v>
      </c>
      <c r="E5132" s="340"/>
      <c r="F5132" s="340"/>
      <c r="G5132" s="340"/>
      <c r="H5132" s="340"/>
      <c r="I5132" s="341"/>
      <c r="J5132" s="2" t="str">
        <f>Raiz!$J$92</f>
        <v>Valor R$</v>
      </c>
      <c r="K5132" s="30"/>
      <c r="L5132" s="30"/>
    </row>
    <row r="5133" spans="1:12" ht="18" customHeight="1" x14ac:dyDescent="0.2">
      <c r="A5133" s="241">
        <f t="shared" ref="A5133:C5133" si="5662">A5132</f>
        <v>2</v>
      </c>
      <c r="B5133" s="241" t="str">
        <f t="shared" si="5662"/>
        <v>MOTORISTA CAT "E"</v>
      </c>
      <c r="C5133" s="241" t="str">
        <f t="shared" si="5662"/>
        <v>CURITIBA</v>
      </c>
      <c r="D5133" s="52" t="str">
        <f>Raiz!$D$93</f>
        <v>A</v>
      </c>
      <c r="E5133" s="314" t="str">
        <f>Raiz!$E$93</f>
        <v>Uniformes</v>
      </c>
      <c r="F5133" s="314"/>
      <c r="G5133" s="314"/>
      <c r="H5133" s="314"/>
      <c r="I5133" s="314"/>
      <c r="J5133" s="19">
        <f>VLOOKUP(H5047,Base!$B$1283:$P$1334,J5052+1,FALSE)</f>
        <v>31.67</v>
      </c>
      <c r="K5133" s="127"/>
      <c r="L5133" s="127"/>
    </row>
    <row r="5134" spans="1:12" ht="18" customHeight="1" x14ac:dyDescent="0.2">
      <c r="A5134" s="241">
        <f t="shared" ref="A5134:C5134" si="5663">A5133</f>
        <v>2</v>
      </c>
      <c r="B5134" s="241" t="str">
        <f t="shared" si="5663"/>
        <v>MOTORISTA CAT "E"</v>
      </c>
      <c r="C5134" s="241" t="str">
        <f t="shared" si="5663"/>
        <v>CURITIBA</v>
      </c>
      <c r="D5134" s="52" t="str">
        <f t="shared" ref="D5134:D5197" si="5664">IF(J5134=0,"","B")</f>
        <v>B</v>
      </c>
      <c r="E5134" s="264" t="str">
        <f t="shared" ref="E5134:E5197" si="5665">IF(J5134=0,"","Diárias")</f>
        <v>Diárias</v>
      </c>
      <c r="F5134" s="320" t="str">
        <f t="shared" ref="F5134:F5197" si="5666">IF(J5134=0,"","Valor equivalente a 1 (uma) diária")</f>
        <v>Valor equivalente a 1 (uma) diária</v>
      </c>
      <c r="G5134" s="322"/>
      <c r="H5134" s="322"/>
      <c r="I5134" s="327"/>
      <c r="J5134" s="19">
        <f>VLOOKUP(H5047,Base!$B$1226:$P$1277,J5052+1,FALSE)</f>
        <v>147</v>
      </c>
      <c r="K5134" s="127"/>
      <c r="L5134" s="127"/>
    </row>
    <row r="5135" spans="1:12" ht="18" customHeight="1" thickBot="1" x14ac:dyDescent="0.25">
      <c r="A5135" s="241">
        <f t="shared" ref="A5135:C5135" si="5667">A5134</f>
        <v>2</v>
      </c>
      <c r="B5135" s="241" t="str">
        <f t="shared" si="5667"/>
        <v>MOTORISTA CAT "E"</v>
      </c>
      <c r="C5135" s="241" t="str">
        <f t="shared" si="5667"/>
        <v>CURITIBA</v>
      </c>
      <c r="D5135" s="317" t="str">
        <f>Raiz!$D$95</f>
        <v>Total do Módulo 5 - Insumos Diversos</v>
      </c>
      <c r="E5135" s="317"/>
      <c r="F5135" s="317"/>
      <c r="G5135" s="317"/>
      <c r="H5135" s="317"/>
      <c r="I5135" s="317"/>
      <c r="J5135" s="27">
        <f t="shared" ref="J5135" si="5668">SUM(J5133:J5134)</f>
        <v>178.67000000000002</v>
      </c>
      <c r="K5135" s="30"/>
      <c r="L5135" s="30"/>
    </row>
    <row r="5136" spans="1:12" ht="11.25" customHeight="1" thickBot="1" x14ac:dyDescent="0.25">
      <c r="A5136" s="241">
        <f t="shared" ref="A5136:C5136" si="5669">A5135</f>
        <v>2</v>
      </c>
      <c r="B5136" s="241" t="str">
        <f t="shared" si="5669"/>
        <v>MOTORISTA CAT "E"</v>
      </c>
      <c r="C5136" s="241" t="str">
        <f t="shared" si="5669"/>
        <v>CURITIBA</v>
      </c>
      <c r="D5136" s="4"/>
      <c r="E5136" s="4"/>
      <c r="F5136" s="4"/>
      <c r="G5136" s="4"/>
      <c r="H5136" s="4"/>
      <c r="I5136" s="4"/>
      <c r="J5136" s="4"/>
      <c r="K5136" s="30"/>
      <c r="L5136" s="30"/>
    </row>
    <row r="5137" spans="1:12" ht="18" customHeight="1" x14ac:dyDescent="0.2">
      <c r="A5137" s="241">
        <f t="shared" ref="A5137:C5137" si="5670">A5136</f>
        <v>2</v>
      </c>
      <c r="B5137" s="241" t="str">
        <f t="shared" si="5670"/>
        <v>MOTORISTA CAT "E"</v>
      </c>
      <c r="C5137" s="241" t="str">
        <f t="shared" si="5670"/>
        <v>CURITIBA</v>
      </c>
      <c r="D5137" s="326" t="str">
        <f>Raiz!$D$97</f>
        <v>6 - CUSTOS INDIRETOS, TRIBUTOS E LUCRO</v>
      </c>
      <c r="E5137" s="326"/>
      <c r="F5137" s="326"/>
      <c r="G5137" s="326"/>
      <c r="H5137" s="326"/>
      <c r="I5137" s="1" t="str">
        <f>Raiz!$I$97</f>
        <v>%</v>
      </c>
      <c r="J5137" s="2" t="str">
        <f>Raiz!$J$97</f>
        <v>Valor R$</v>
      </c>
      <c r="K5137" s="30"/>
      <c r="L5137" s="30"/>
    </row>
    <row r="5138" spans="1:12" ht="18" customHeight="1" x14ac:dyDescent="0.2">
      <c r="A5138" s="241">
        <f t="shared" ref="A5138:C5138" si="5671">A5137</f>
        <v>2</v>
      </c>
      <c r="B5138" s="241" t="str">
        <f t="shared" si="5671"/>
        <v>MOTORISTA CAT "E"</v>
      </c>
      <c r="C5138" s="241" t="str">
        <f t="shared" si="5671"/>
        <v>CURITIBA</v>
      </c>
      <c r="D5138" s="52" t="str">
        <f>Raiz!$D$98</f>
        <v>A</v>
      </c>
      <c r="E5138" s="323" t="str">
        <f>Raiz!$E$98</f>
        <v>Custos Indiretos (despesas administrativas e operacionais)</v>
      </c>
      <c r="F5138" s="323"/>
      <c r="G5138" s="323"/>
      <c r="H5138" s="323"/>
      <c r="I5138" s="20">
        <f>VLOOKUP(H5047,Base!$B$1340:$P$1391,J5052+1,FALSE)</f>
        <v>0.05</v>
      </c>
      <c r="J5138" s="19">
        <f t="shared" ref="J5138" si="5672">ROUND(J5160*I5138,2)</f>
        <v>230.26</v>
      </c>
      <c r="K5138" s="30"/>
      <c r="L5138" s="30"/>
    </row>
    <row r="5139" spans="1:12" ht="18" customHeight="1" x14ac:dyDescent="0.2">
      <c r="A5139" s="241">
        <f t="shared" ref="A5139:C5139" si="5673">A5138</f>
        <v>2</v>
      </c>
      <c r="B5139" s="241" t="str">
        <f t="shared" si="5673"/>
        <v>MOTORISTA CAT "E"</v>
      </c>
      <c r="C5139" s="241" t="str">
        <f t="shared" si="5673"/>
        <v>CURITIBA</v>
      </c>
      <c r="D5139" s="18" t="str">
        <f>Raiz!$D$99</f>
        <v>B</v>
      </c>
      <c r="E5139" s="323" t="str">
        <f>Raiz!$E$99</f>
        <v>Lucro</v>
      </c>
      <c r="F5139" s="323"/>
      <c r="G5139" s="323"/>
      <c r="H5139" s="323"/>
      <c r="I5139" s="20">
        <f>VLOOKUP(H5047,Base!$B$1397:$P$1448,J5052+1,FALSE)</f>
        <v>1.47E-2</v>
      </c>
      <c r="J5139" s="19">
        <f t="shared" ref="J5139" si="5674">ROUND(J5162*I5139,2)</f>
        <v>71.08</v>
      </c>
      <c r="K5139" s="30"/>
      <c r="L5139" s="30"/>
    </row>
    <row r="5140" spans="1:12" ht="18" customHeight="1" x14ac:dyDescent="0.2">
      <c r="A5140" s="241">
        <f t="shared" ref="A5140:C5140" si="5675">A5139</f>
        <v>2</v>
      </c>
      <c r="B5140" s="241" t="str">
        <f t="shared" si="5675"/>
        <v>MOTORISTA CAT "E"</v>
      </c>
      <c r="C5140" s="241" t="str">
        <f t="shared" si="5675"/>
        <v>CURITIBA</v>
      </c>
      <c r="D5140" s="324" t="str">
        <f>Raiz!$D$100</f>
        <v>Subtotal</v>
      </c>
      <c r="E5140" s="324"/>
      <c r="F5140" s="324"/>
      <c r="G5140" s="324"/>
      <c r="H5140" s="324"/>
      <c r="I5140" s="32">
        <f t="shared" ref="I5140:J5140" si="5676">SUM(I5138:I5139)</f>
        <v>6.4700000000000008E-2</v>
      </c>
      <c r="J5140" s="33">
        <f t="shared" si="5676"/>
        <v>301.33999999999997</v>
      </c>
      <c r="K5140" s="30"/>
      <c r="L5140" s="30"/>
    </row>
    <row r="5141" spans="1:12" ht="18" customHeight="1" x14ac:dyDescent="0.2">
      <c r="A5141" s="241">
        <f t="shared" ref="A5141:C5141" si="5677">A5140</f>
        <v>2</v>
      </c>
      <c r="B5141" s="241" t="str">
        <f t="shared" si="5677"/>
        <v>MOTORISTA CAT "E"</v>
      </c>
      <c r="C5141" s="241" t="str">
        <f t="shared" si="5677"/>
        <v>CURITIBA</v>
      </c>
      <c r="D5141" s="52" t="str">
        <f>Raiz!$D$101</f>
        <v>C</v>
      </c>
      <c r="E5141" s="323" t="str">
        <f>Raiz!$E$101</f>
        <v>Tributos</v>
      </c>
      <c r="F5141" s="325"/>
      <c r="G5141" s="325"/>
      <c r="H5141" s="325"/>
      <c r="I5141" s="32">
        <f t="shared" ref="I5141:J5141" si="5678">SUM(I5142:I5144)</f>
        <v>0.14250000000000002</v>
      </c>
      <c r="J5141" s="33">
        <f t="shared" si="5678"/>
        <v>815.38</v>
      </c>
      <c r="K5141" s="30"/>
      <c r="L5141" s="30"/>
    </row>
    <row r="5142" spans="1:12" ht="18" customHeight="1" x14ac:dyDescent="0.2">
      <c r="A5142" s="241">
        <f t="shared" ref="A5142:C5142" si="5679">A5141</f>
        <v>2</v>
      </c>
      <c r="B5142" s="241" t="str">
        <f t="shared" si="5679"/>
        <v>MOTORISTA CAT "E"</v>
      </c>
      <c r="C5142" s="241" t="str">
        <f t="shared" si="5679"/>
        <v>CURITIBA</v>
      </c>
      <c r="D5142" s="328" t="str">
        <f>Raiz!$D$102</f>
        <v>C.1</v>
      </c>
      <c r="E5142" s="330" t="str">
        <f>Raiz!$E$102</f>
        <v>Tributos Federais</v>
      </c>
      <c r="F5142" s="332" t="str">
        <f>Raiz!$F$102</f>
        <v>PIS</v>
      </c>
      <c r="G5142" s="333"/>
      <c r="H5142" s="334"/>
      <c r="I5142" s="43">
        <f>Raiz!$I$102</f>
        <v>1.6500000000000001E-2</v>
      </c>
      <c r="J5142" s="19">
        <f t="shared" ref="J5142" si="5680">ROUND(I5142*J5151,2)</f>
        <v>94.41</v>
      </c>
      <c r="K5142" s="30"/>
      <c r="L5142" s="30"/>
    </row>
    <row r="5143" spans="1:12" ht="18" customHeight="1" x14ac:dyDescent="0.2">
      <c r="A5143" s="241">
        <f t="shared" ref="A5143:C5143" si="5681">A5142</f>
        <v>2</v>
      </c>
      <c r="B5143" s="241" t="str">
        <f t="shared" si="5681"/>
        <v>MOTORISTA CAT "E"</v>
      </c>
      <c r="C5143" s="241" t="str">
        <f t="shared" si="5681"/>
        <v>CURITIBA</v>
      </c>
      <c r="D5143" s="329"/>
      <c r="E5143" s="331"/>
      <c r="F5143" s="331" t="str">
        <f>Raiz!$F$103</f>
        <v>COFINS</v>
      </c>
      <c r="G5143" s="335"/>
      <c r="H5143" s="336"/>
      <c r="I5143" s="20">
        <f>Raiz!$I$103</f>
        <v>7.5999999999999998E-2</v>
      </c>
      <c r="J5143" s="19">
        <f t="shared" ref="J5143" si="5682">ROUND(I5143*J5151,2)</f>
        <v>434.87</v>
      </c>
    </row>
    <row r="5144" spans="1:12" ht="18" customHeight="1" x14ac:dyDescent="0.2">
      <c r="A5144" s="241">
        <f t="shared" ref="A5144:C5144" si="5683">A5143</f>
        <v>2</v>
      </c>
      <c r="B5144" s="241" t="str">
        <f t="shared" si="5683"/>
        <v>MOTORISTA CAT "E"</v>
      </c>
      <c r="C5144" s="241" t="str">
        <f t="shared" si="5683"/>
        <v>CURITIBA</v>
      </c>
      <c r="D5144" s="18" t="str">
        <f>Raiz!$D$104</f>
        <v>C.2</v>
      </c>
      <c r="E5144" s="263" t="str">
        <f>Raiz!$E$104</f>
        <v>Tributos Municipais</v>
      </c>
      <c r="F5144" s="320" t="str">
        <f>Raiz!$F$104</f>
        <v>ISS</v>
      </c>
      <c r="G5144" s="322"/>
      <c r="H5144" s="321"/>
      <c r="I5144" s="20">
        <f>VLOOKUP(H5047,Base!$B$29:$D$80,3,FALSE)</f>
        <v>0.05</v>
      </c>
      <c r="J5144" s="19">
        <f t="shared" ref="J5144" si="5684">ROUND(I5144*J5151,2)</f>
        <v>286.10000000000002</v>
      </c>
    </row>
    <row r="5145" spans="1:12" ht="18" customHeight="1" thickBot="1" x14ac:dyDescent="0.25">
      <c r="A5145" s="241">
        <f t="shared" ref="A5145:C5145" si="5685">A5144</f>
        <v>2</v>
      </c>
      <c r="B5145" s="241" t="str">
        <f t="shared" si="5685"/>
        <v>MOTORISTA CAT "E"</v>
      </c>
      <c r="C5145" s="241" t="str">
        <f t="shared" si="5685"/>
        <v>CURITIBA</v>
      </c>
      <c r="D5145" s="319" t="str">
        <f>Raiz!$D$105</f>
        <v>Total do Módulo 6 - Custos Indiretos, Lucro e Tributos</v>
      </c>
      <c r="E5145" s="319"/>
      <c r="F5145" s="319"/>
      <c r="G5145" s="319"/>
      <c r="H5145" s="319"/>
      <c r="I5145" s="24">
        <f t="shared" ref="I5145:J5145" si="5686">I5140+I5141</f>
        <v>0.20720000000000002</v>
      </c>
      <c r="J5145" s="21">
        <f t="shared" si="5686"/>
        <v>1116.72</v>
      </c>
    </row>
    <row r="5146" spans="1:12" ht="11.25" customHeight="1" thickBot="1" x14ac:dyDescent="0.25">
      <c r="A5146" s="241">
        <f t="shared" ref="A5146:C5146" si="5687">A5145</f>
        <v>2</v>
      </c>
      <c r="B5146" s="241" t="str">
        <f t="shared" si="5687"/>
        <v>MOTORISTA CAT "E"</v>
      </c>
      <c r="C5146" s="241" t="str">
        <f t="shared" si="5687"/>
        <v>CURITIBA</v>
      </c>
      <c r="D5146" s="4"/>
      <c r="E5146" s="4"/>
      <c r="F5146" s="4"/>
      <c r="G5146" s="4"/>
      <c r="H5146" s="4"/>
      <c r="I5146" s="4"/>
      <c r="J5146" s="4"/>
    </row>
    <row r="5147" spans="1:12" ht="18" customHeight="1" x14ac:dyDescent="0.2">
      <c r="A5147" s="241">
        <f t="shared" ref="A5147:C5147" si="5688">A5146</f>
        <v>2</v>
      </c>
      <c r="B5147" s="241" t="str">
        <f t="shared" si="5688"/>
        <v>MOTORISTA CAT "E"</v>
      </c>
      <c r="C5147" s="241" t="str">
        <f t="shared" si="5688"/>
        <v>CURITIBA</v>
      </c>
      <c r="D5147" s="339" t="str">
        <f>Raiz!$D$107</f>
        <v>TRIBUTOS (percentual incidente sobre o Valor total por empregado)</v>
      </c>
      <c r="E5147" s="340"/>
      <c r="F5147" s="340"/>
      <c r="G5147" s="340"/>
      <c r="H5147" s="340"/>
      <c r="I5147" s="340"/>
      <c r="J5147" s="341"/>
    </row>
    <row r="5148" spans="1:12" ht="18" customHeight="1" x14ac:dyDescent="0.2">
      <c r="A5148" s="241">
        <f t="shared" ref="A5148:C5148" si="5689">A5147</f>
        <v>2</v>
      </c>
      <c r="B5148" s="241" t="str">
        <f t="shared" si="5689"/>
        <v>MOTORISTA CAT "E"</v>
      </c>
      <c r="C5148" s="241" t="str">
        <f t="shared" si="5689"/>
        <v>CURITIBA</v>
      </c>
      <c r="D5148" s="52" t="str">
        <f>Raiz!$D$108</f>
        <v>A</v>
      </c>
      <c r="E5148" s="314" t="str">
        <f>Raiz!$E$108</f>
        <v>Percentual total dos Tributos / 100</v>
      </c>
      <c r="F5148" s="314"/>
      <c r="G5148" s="314"/>
      <c r="H5148" s="314"/>
      <c r="I5148" s="314"/>
      <c r="J5148" s="34">
        <f t="shared" ref="J5148" si="5690">I5141</f>
        <v>0.14250000000000002</v>
      </c>
    </row>
    <row r="5149" spans="1:12" ht="18" customHeight="1" x14ac:dyDescent="0.2">
      <c r="A5149" s="241">
        <f t="shared" ref="A5149:C5149" si="5691">A5148</f>
        <v>2</v>
      </c>
      <c r="B5149" s="241" t="str">
        <f t="shared" si="5691"/>
        <v>MOTORISTA CAT "E"</v>
      </c>
      <c r="C5149" s="241" t="str">
        <f t="shared" si="5691"/>
        <v>CURITIBA</v>
      </c>
      <c r="D5149" s="52" t="str">
        <f>Raiz!$D$109</f>
        <v>B</v>
      </c>
      <c r="E5149" s="314" t="str">
        <f>Raiz!$E$109</f>
        <v>1 - A</v>
      </c>
      <c r="F5149" s="314"/>
      <c r="G5149" s="314"/>
      <c r="H5149" s="314"/>
      <c r="I5149" s="314"/>
      <c r="J5149" s="34">
        <f t="shared" ref="J5149:J5212" si="5692">1-J5148</f>
        <v>0.85749999999999993</v>
      </c>
    </row>
    <row r="5150" spans="1:12" ht="18" customHeight="1" x14ac:dyDescent="0.2">
      <c r="A5150" s="241">
        <f t="shared" ref="A5150:C5150" si="5693">A5149</f>
        <v>2</v>
      </c>
      <c r="B5150" s="241" t="str">
        <f t="shared" si="5693"/>
        <v>MOTORISTA CAT "E"</v>
      </c>
      <c r="C5150" s="241" t="str">
        <f t="shared" si="5693"/>
        <v>CURITIBA</v>
      </c>
      <c r="D5150" s="52" t="str">
        <f>Raiz!$D$110</f>
        <v>C</v>
      </c>
      <c r="E5150" s="314" t="str">
        <f>Raiz!$E$110</f>
        <v>Custo antes da incidência dos tributos</v>
      </c>
      <c r="F5150" s="314"/>
      <c r="G5150" s="314"/>
      <c r="H5150" s="314"/>
      <c r="I5150" s="314"/>
      <c r="J5150" s="19">
        <f t="shared" ref="J5150" si="5694">J5164</f>
        <v>4906.5393181818181</v>
      </c>
    </row>
    <row r="5151" spans="1:12" ht="18" customHeight="1" x14ac:dyDescent="0.2">
      <c r="A5151" s="241">
        <f t="shared" ref="A5151:C5151" si="5695">A5150</f>
        <v>2</v>
      </c>
      <c r="B5151" s="241" t="str">
        <f t="shared" si="5695"/>
        <v>MOTORISTA CAT "E"</v>
      </c>
      <c r="C5151" s="241" t="str">
        <f t="shared" si="5695"/>
        <v>CURITIBA</v>
      </c>
      <c r="D5151" s="52" t="str">
        <f>Raiz!$D$111</f>
        <v>D</v>
      </c>
      <c r="E5151" s="314" t="str">
        <f>Raiz!$E$111</f>
        <v>PREÇO DO POSTO/MÊS (C / B)</v>
      </c>
      <c r="F5151" s="314"/>
      <c r="G5151" s="314"/>
      <c r="H5151" s="314"/>
      <c r="I5151" s="314"/>
      <c r="J5151" s="19">
        <f t="shared" ref="J5151" si="5696">ROUND(J5150/J5149,2)</f>
        <v>5721.91</v>
      </c>
    </row>
    <row r="5152" spans="1:12" ht="18" customHeight="1" thickBot="1" x14ac:dyDescent="0.25">
      <c r="A5152" s="241">
        <f t="shared" ref="A5152:C5152" si="5697">A5151</f>
        <v>2</v>
      </c>
      <c r="B5152" s="241" t="str">
        <f t="shared" si="5697"/>
        <v>MOTORISTA CAT "E"</v>
      </c>
      <c r="C5152" s="241" t="str">
        <f t="shared" si="5697"/>
        <v>CURITIBA</v>
      </c>
      <c r="D5152" s="317" t="str">
        <f>Raiz!$D$112</f>
        <v>Total dos Tributos = (D – C)</v>
      </c>
      <c r="E5152" s="317"/>
      <c r="F5152" s="317"/>
      <c r="G5152" s="317"/>
      <c r="H5152" s="317"/>
      <c r="I5152" s="317"/>
      <c r="J5152" s="35">
        <f t="shared" ref="J5152" si="5698">J5151-J5150</f>
        <v>815.37068181818177</v>
      </c>
    </row>
    <row r="5153" spans="1:13" ht="11.25" customHeight="1" thickBot="1" x14ac:dyDescent="0.25">
      <c r="A5153" s="241">
        <f t="shared" ref="A5153:C5153" si="5699">A5152</f>
        <v>2</v>
      </c>
      <c r="B5153" s="241" t="str">
        <f t="shared" si="5699"/>
        <v>MOTORISTA CAT "E"</v>
      </c>
      <c r="C5153" s="241" t="str">
        <f t="shared" si="5699"/>
        <v>CURITIBA</v>
      </c>
      <c r="D5153" s="4"/>
      <c r="E5153" s="4"/>
      <c r="F5153" s="4"/>
      <c r="G5153" s="4"/>
      <c r="H5153" s="4"/>
      <c r="I5153" s="4"/>
      <c r="J5153" s="4"/>
    </row>
    <row r="5154" spans="1:13" ht="18" customHeight="1" x14ac:dyDescent="0.2">
      <c r="A5154" s="241">
        <f t="shared" ref="A5154:C5154" si="5700">A5153</f>
        <v>2</v>
      </c>
      <c r="B5154" s="241" t="str">
        <f t="shared" si="5700"/>
        <v>MOTORISTA CAT "E"</v>
      </c>
      <c r="C5154" s="241" t="str">
        <f t="shared" si="5700"/>
        <v>CURITIBA</v>
      </c>
      <c r="D5154" s="318" t="str">
        <f>Raiz!$D$114</f>
        <v>2 - QUADRO-RESUMO DO CUSTO POR EMPREGADO</v>
      </c>
      <c r="E5154" s="318"/>
      <c r="F5154" s="318"/>
      <c r="G5154" s="318"/>
      <c r="H5154" s="318"/>
      <c r="I5154" s="318"/>
      <c r="J5154" s="3" t="str">
        <f>Raiz!$J$114</f>
        <v>Valor R$</v>
      </c>
    </row>
    <row r="5155" spans="1:13" ht="18" customHeight="1" x14ac:dyDescent="0.2">
      <c r="A5155" s="241">
        <f t="shared" ref="A5155:C5155" si="5701">A5154</f>
        <v>2</v>
      </c>
      <c r="B5155" s="241" t="str">
        <f t="shared" si="5701"/>
        <v>MOTORISTA CAT "E"</v>
      </c>
      <c r="C5155" s="241" t="str">
        <f t="shared" si="5701"/>
        <v>CURITIBA</v>
      </c>
      <c r="D5155" s="52" t="str">
        <f>Raiz!$D$115</f>
        <v>A</v>
      </c>
      <c r="E5155" s="314" t="str">
        <f>Raiz!$E$115</f>
        <v>Módulo 1 - Composição da Remuneração</v>
      </c>
      <c r="F5155" s="314"/>
      <c r="G5155" s="314"/>
      <c r="H5155" s="314"/>
      <c r="I5155" s="314"/>
      <c r="J5155" s="19">
        <f t="shared" ref="J5155" si="5702">J5075</f>
        <v>2221.2909090909088</v>
      </c>
    </row>
    <row r="5156" spans="1:13" ht="18" customHeight="1" x14ac:dyDescent="0.2">
      <c r="A5156" s="241">
        <f t="shared" ref="A5156:C5156" si="5703">A5155</f>
        <v>2</v>
      </c>
      <c r="B5156" s="241" t="str">
        <f t="shared" si="5703"/>
        <v>MOTORISTA CAT "E"</v>
      </c>
      <c r="C5156" s="241" t="str">
        <f t="shared" si="5703"/>
        <v>CURITIBA</v>
      </c>
      <c r="D5156" s="52" t="str">
        <f>Raiz!$D$116</f>
        <v>B</v>
      </c>
      <c r="E5156" s="314" t="str">
        <f>Raiz!$E$116</f>
        <v>Módulo 2 - Encargos e Benefícios Anuais, Mensais e Diários</v>
      </c>
      <c r="F5156" s="314"/>
      <c r="G5156" s="314"/>
      <c r="H5156" s="314"/>
      <c r="I5156" s="314"/>
      <c r="J5156" s="19">
        <f t="shared" ref="J5156" si="5704">J5108</f>
        <v>1719</v>
      </c>
    </row>
    <row r="5157" spans="1:13" ht="18" customHeight="1" x14ac:dyDescent="0.2">
      <c r="A5157" s="241">
        <f t="shared" ref="A5157:C5157" si="5705">A5156</f>
        <v>2</v>
      </c>
      <c r="B5157" s="241" t="str">
        <f t="shared" si="5705"/>
        <v>MOTORISTA CAT "E"</v>
      </c>
      <c r="C5157" s="241" t="str">
        <f t="shared" si="5705"/>
        <v>CURITIBA</v>
      </c>
      <c r="D5157" s="52" t="str">
        <f>Raiz!$D$117</f>
        <v>C</v>
      </c>
      <c r="E5157" s="314" t="str">
        <f>Raiz!$E$117</f>
        <v>Módulo 3 - Provisão para Rescisão</v>
      </c>
      <c r="F5157" s="314"/>
      <c r="G5157" s="314"/>
      <c r="H5157" s="314"/>
      <c r="I5157" s="314"/>
      <c r="J5157" s="19">
        <f t="shared" ref="J5157" si="5706">J5117</f>
        <v>138.08000000000001</v>
      </c>
    </row>
    <row r="5158" spans="1:13" ht="18" customHeight="1" x14ac:dyDescent="0.2">
      <c r="A5158" s="241">
        <f t="shared" ref="A5158:C5158" si="5707">A5157</f>
        <v>2</v>
      </c>
      <c r="B5158" s="241" t="str">
        <f t="shared" si="5707"/>
        <v>MOTORISTA CAT "E"</v>
      </c>
      <c r="C5158" s="241" t="str">
        <f t="shared" si="5707"/>
        <v>CURITIBA</v>
      </c>
      <c r="D5158" s="52" t="str">
        <f>Raiz!$D$118</f>
        <v>D</v>
      </c>
      <c r="E5158" s="314" t="str">
        <f>Raiz!$E$118</f>
        <v>Módulo 4 - Custo de Reposição do Profissional Ausente</v>
      </c>
      <c r="F5158" s="314"/>
      <c r="G5158" s="314"/>
      <c r="H5158" s="314"/>
      <c r="I5158" s="314"/>
      <c r="J5158" s="19">
        <f t="shared" ref="J5158" si="5708">J5130</f>
        <v>348.15840909090906</v>
      </c>
    </row>
    <row r="5159" spans="1:13" ht="18" customHeight="1" x14ac:dyDescent="0.2">
      <c r="A5159" s="241">
        <f t="shared" ref="A5159:C5159" si="5709">A5158</f>
        <v>2</v>
      </c>
      <c r="B5159" s="241" t="str">
        <f t="shared" si="5709"/>
        <v>MOTORISTA CAT "E"</v>
      </c>
      <c r="C5159" s="241" t="str">
        <f t="shared" si="5709"/>
        <v>CURITIBA</v>
      </c>
      <c r="D5159" s="52" t="str">
        <f>Raiz!$D$119</f>
        <v>E</v>
      </c>
      <c r="E5159" s="314" t="str">
        <f>Raiz!$E$119</f>
        <v>Módulo 5 - Insumos Diversos</v>
      </c>
      <c r="F5159" s="314"/>
      <c r="G5159" s="314"/>
      <c r="H5159" s="314"/>
      <c r="I5159" s="314"/>
      <c r="J5159" s="19">
        <f t="shared" ref="J5159" si="5710">J5135</f>
        <v>178.67000000000002</v>
      </c>
    </row>
    <row r="5160" spans="1:13" ht="18" customHeight="1" x14ac:dyDescent="0.2">
      <c r="A5160" s="241">
        <f t="shared" ref="A5160:C5160" si="5711">A5159</f>
        <v>2</v>
      </c>
      <c r="B5160" s="241" t="str">
        <f t="shared" si="5711"/>
        <v>MOTORISTA CAT "E"</v>
      </c>
      <c r="C5160" s="241" t="str">
        <f t="shared" si="5711"/>
        <v>CURITIBA</v>
      </c>
      <c r="D5160" s="315" t="str">
        <f>Raiz!$D$120</f>
        <v>Subtotal (A + B + C+ D + E)</v>
      </c>
      <c r="E5160" s="315"/>
      <c r="F5160" s="315"/>
      <c r="G5160" s="315"/>
      <c r="H5160" s="315"/>
      <c r="I5160" s="315"/>
      <c r="J5160" s="33">
        <f t="shared" ref="J5160" si="5712">SUM(J5155:J5159)</f>
        <v>4605.1993181818179</v>
      </c>
    </row>
    <row r="5161" spans="1:13" ht="18" customHeight="1" x14ac:dyDescent="0.2">
      <c r="A5161" s="241">
        <f t="shared" ref="A5161:C5161" si="5713">A5160</f>
        <v>2</v>
      </c>
      <c r="B5161" s="241" t="str">
        <f t="shared" si="5713"/>
        <v>MOTORISTA CAT "E"</v>
      </c>
      <c r="C5161" s="241" t="str">
        <f t="shared" si="5713"/>
        <v>CURITIBA</v>
      </c>
      <c r="D5161" s="52" t="str">
        <f>Raiz!$D$121</f>
        <v>F</v>
      </c>
      <c r="E5161" s="314" t="str">
        <f>Raiz!$E$121</f>
        <v>Módulo 6-A - Custos Indiretos (despesas administrativas e operacionais)</v>
      </c>
      <c r="F5161" s="314"/>
      <c r="G5161" s="314"/>
      <c r="H5161" s="314"/>
      <c r="I5161" s="314"/>
      <c r="J5161" s="19">
        <f t="shared" ref="J5161" si="5714">J5138</f>
        <v>230.26</v>
      </c>
    </row>
    <row r="5162" spans="1:13" ht="18" customHeight="1" x14ac:dyDescent="0.2">
      <c r="A5162" s="241">
        <f t="shared" ref="A5162:C5162" si="5715">A5161</f>
        <v>2</v>
      </c>
      <c r="B5162" s="241" t="str">
        <f t="shared" si="5715"/>
        <v>MOTORISTA CAT "E"</v>
      </c>
      <c r="C5162" s="241" t="str">
        <f t="shared" si="5715"/>
        <v>CURITIBA</v>
      </c>
      <c r="D5162" s="315" t="str">
        <f>Raiz!$D$122</f>
        <v>Subtotal (antes da incidência dos lucros)</v>
      </c>
      <c r="E5162" s="315"/>
      <c r="F5162" s="315"/>
      <c r="G5162" s="315"/>
      <c r="H5162" s="315"/>
      <c r="I5162" s="315"/>
      <c r="J5162" s="36">
        <f t="shared" ref="J5162" si="5716">J5160+J5161</f>
        <v>4835.4593181818182</v>
      </c>
    </row>
    <row r="5163" spans="1:13" ht="18" customHeight="1" x14ac:dyDescent="0.2">
      <c r="A5163" s="241">
        <f t="shared" ref="A5163:C5163" si="5717">A5162</f>
        <v>2</v>
      </c>
      <c r="B5163" s="241" t="str">
        <f t="shared" si="5717"/>
        <v>MOTORISTA CAT "E"</v>
      </c>
      <c r="C5163" s="241" t="str">
        <f t="shared" si="5717"/>
        <v>CURITIBA</v>
      </c>
      <c r="D5163" s="52" t="str">
        <f>Raiz!$D$123</f>
        <v>G</v>
      </c>
      <c r="E5163" s="314" t="str">
        <f>Raiz!$E$123</f>
        <v>Módulo 6-B - Lucro</v>
      </c>
      <c r="F5163" s="314"/>
      <c r="G5163" s="314"/>
      <c r="H5163" s="314"/>
      <c r="I5163" s="314"/>
      <c r="J5163" s="36">
        <f t="shared" ref="J5163" si="5718">J5139</f>
        <v>71.08</v>
      </c>
    </row>
    <row r="5164" spans="1:13" ht="18" customHeight="1" x14ac:dyDescent="0.2">
      <c r="A5164" s="241">
        <f t="shared" ref="A5164:C5164" si="5719">A5163</f>
        <v>2</v>
      </c>
      <c r="B5164" s="241" t="str">
        <f t="shared" si="5719"/>
        <v>MOTORISTA CAT "E"</v>
      </c>
      <c r="C5164" s="241" t="str">
        <f t="shared" si="5719"/>
        <v>CURITIBA</v>
      </c>
      <c r="D5164" s="315" t="str">
        <f>Raiz!$D$124</f>
        <v>Subtotal (antes da incidência dos tributos)</v>
      </c>
      <c r="E5164" s="315"/>
      <c r="F5164" s="315"/>
      <c r="G5164" s="315"/>
      <c r="H5164" s="315"/>
      <c r="I5164" s="315"/>
      <c r="J5164" s="36">
        <f t="shared" ref="J5164" si="5720">J5162+J5163</f>
        <v>4906.5393181818181</v>
      </c>
    </row>
    <row r="5165" spans="1:13" ht="18" customHeight="1" x14ac:dyDescent="0.2">
      <c r="A5165" s="241">
        <f t="shared" ref="A5165:C5165" si="5721">A5164</f>
        <v>2</v>
      </c>
      <c r="B5165" s="241" t="str">
        <f t="shared" si="5721"/>
        <v>MOTORISTA CAT "E"</v>
      </c>
      <c r="C5165" s="241" t="str">
        <f t="shared" si="5721"/>
        <v>CURITIBA</v>
      </c>
      <c r="D5165" s="52" t="str">
        <f>Raiz!$D$125</f>
        <v>H</v>
      </c>
      <c r="E5165" s="314" t="str">
        <f>Raiz!$E$125</f>
        <v>Módulo 6-C - Tributos</v>
      </c>
      <c r="F5165" s="314"/>
      <c r="G5165" s="314"/>
      <c r="H5165" s="314"/>
      <c r="I5165" s="314"/>
      <c r="J5165" s="36">
        <f t="shared" ref="J5165" si="5722">J5141</f>
        <v>815.38</v>
      </c>
    </row>
    <row r="5166" spans="1:13" ht="18" customHeight="1" thickBot="1" x14ac:dyDescent="0.25">
      <c r="A5166" s="241">
        <f t="shared" ref="A5166:C5166" si="5723">A5165</f>
        <v>2</v>
      </c>
      <c r="B5166" s="241" t="str">
        <f t="shared" si="5723"/>
        <v>MOTORISTA CAT "E"</v>
      </c>
      <c r="C5166" s="241" t="str">
        <f t="shared" si="5723"/>
        <v>CURITIBA</v>
      </c>
      <c r="D5166" s="393" t="str">
        <f>Raiz!$D$126</f>
        <v>Valor Total por Empregado / Mês</v>
      </c>
      <c r="E5166" s="394"/>
      <c r="F5166" s="395"/>
      <c r="G5166" s="393" t="str">
        <f t="shared" ref="G5166" si="5724">CONCATENATE(G5052," - ",H5047)</f>
        <v>MOTORISTA CAT "E" - CURITIBA</v>
      </c>
      <c r="H5166" s="394"/>
      <c r="I5166" s="395"/>
      <c r="J5166" s="47">
        <f t="shared" ref="J5166" si="5725">ROUND(SUM(J5164:J5165),2)</f>
        <v>5721.92</v>
      </c>
      <c r="M5166" s="129"/>
    </row>
    <row r="5167" spans="1:13" ht="7.5" customHeight="1" thickBot="1" x14ac:dyDescent="0.25">
      <c r="A5167" s="241">
        <f t="shared" ref="A5167:C5167" si="5726">A5166</f>
        <v>2</v>
      </c>
      <c r="B5167" s="241" t="str">
        <f t="shared" si="5726"/>
        <v>MOTORISTA CAT "E"</v>
      </c>
      <c r="C5167" s="241" t="str">
        <f t="shared" si="5726"/>
        <v>CURITIBA</v>
      </c>
      <c r="M5167" s="129"/>
    </row>
    <row r="5168" spans="1:13" ht="36" customHeight="1" thickBot="1" x14ac:dyDescent="0.25">
      <c r="A5168" s="241">
        <f t="shared" ref="A5168" si="5727">J5168</f>
        <v>2</v>
      </c>
      <c r="B5168" s="241" t="str">
        <f t="shared" ref="B5168" si="5728">G5178</f>
        <v>MOTORISTA CAT "C"</v>
      </c>
      <c r="C5168" s="241" t="str">
        <f t="shared" ref="C5168" si="5729">H5173</f>
        <v>CURITIBA</v>
      </c>
      <c r="D5168" s="311" t="str">
        <f>Raiz!$D$2</f>
        <v>PLANILHA DE CUSTOS E FORMAÇÃO DE PREÇOS</v>
      </c>
      <c r="E5168" s="312"/>
      <c r="F5168" s="312"/>
      <c r="G5168" s="312"/>
      <c r="H5168" s="313"/>
      <c r="I5168" s="66" t="str">
        <f>Raiz!$I$2</f>
        <v>GRUPO</v>
      </c>
      <c r="J5168" s="59">
        <f>VLOOKUP(H5173,Base!$B$29:$C$80,2,FALSE)</f>
        <v>2</v>
      </c>
      <c r="K5168" s="127"/>
      <c r="L5168" s="239" t="s">
        <v>320</v>
      </c>
      <c r="M5168" s="240">
        <f t="shared" ref="M5168" si="5730">M5042+1</f>
        <v>42</v>
      </c>
    </row>
    <row r="5169" spans="1:16" s="4" customFormat="1" ht="18" customHeight="1" x14ac:dyDescent="0.2">
      <c r="A5169" s="241">
        <f t="shared" ref="A5169:A5232" si="5731">A5168</f>
        <v>2</v>
      </c>
      <c r="B5169" s="241" t="str">
        <f t="shared" ref="B5169:B5232" si="5732">B5168</f>
        <v>MOTORISTA CAT "C"</v>
      </c>
      <c r="C5169" s="241" t="str">
        <f t="shared" ref="C5169:C5232" si="5733">C5168</f>
        <v>CURITIBA</v>
      </c>
      <c r="D5169" s="400" t="str">
        <f>Raiz!$D$3</f>
        <v>DISCRIMINAÇÃO DOS SERVIÇOS (DADOS REFERENTES À CONTRATAÇÃO)</v>
      </c>
      <c r="E5169" s="401"/>
      <c r="F5169" s="401"/>
      <c r="G5169" s="401"/>
      <c r="H5169" s="401"/>
      <c r="I5169" s="401"/>
      <c r="J5169" s="402"/>
      <c r="K5169" s="30"/>
      <c r="L5169" s="30"/>
      <c r="M5169" s="30"/>
      <c r="N5169" s="30"/>
      <c r="O5169" s="30"/>
      <c r="P5169" s="30"/>
    </row>
    <row r="5170" spans="1:16" s="4" customFormat="1" ht="18" customHeight="1" x14ac:dyDescent="0.2">
      <c r="A5170" s="241">
        <f t="shared" si="5731"/>
        <v>2</v>
      </c>
      <c r="B5170" s="241" t="str">
        <f t="shared" si="5732"/>
        <v>MOTORISTA CAT "C"</v>
      </c>
      <c r="C5170" s="241" t="str">
        <f t="shared" si="5733"/>
        <v>CURITIBA</v>
      </c>
      <c r="D5170" s="52" t="str">
        <f>Raiz!$D$4</f>
        <v>A</v>
      </c>
      <c r="E5170" s="359" t="str">
        <f>Raiz!$E$4</f>
        <v>Processo nº</v>
      </c>
      <c r="F5170" s="359"/>
      <c r="G5170" s="359"/>
      <c r="H5170" s="386" t="str">
        <f>Base!$C$2</f>
        <v>10905.720090/2020-71</v>
      </c>
      <c r="I5170" s="386"/>
      <c r="J5170" s="386"/>
      <c r="K5170" s="30"/>
      <c r="L5170" s="30"/>
      <c r="M5170" s="30"/>
      <c r="N5170" s="30"/>
      <c r="O5170" s="30"/>
      <c r="P5170" s="30"/>
    </row>
    <row r="5171" spans="1:16" s="4" customFormat="1" ht="18" customHeight="1" x14ac:dyDescent="0.2">
      <c r="A5171" s="241">
        <f t="shared" si="5731"/>
        <v>2</v>
      </c>
      <c r="B5171" s="241" t="str">
        <f t="shared" si="5732"/>
        <v>MOTORISTA CAT "C"</v>
      </c>
      <c r="C5171" s="241" t="str">
        <f t="shared" si="5733"/>
        <v>CURITIBA</v>
      </c>
      <c r="D5171" s="52" t="str">
        <f>Raiz!$D$5</f>
        <v>B</v>
      </c>
      <c r="E5171" s="359" t="str">
        <f>Raiz!$E$5</f>
        <v>Licitação nº</v>
      </c>
      <c r="F5171" s="359"/>
      <c r="G5171" s="359"/>
      <c r="H5171" s="386" t="str">
        <f>Base!$C$3</f>
        <v>___/2021</v>
      </c>
      <c r="I5171" s="386"/>
      <c r="J5171" s="386"/>
      <c r="K5171" s="30"/>
      <c r="L5171" s="30"/>
      <c r="M5171" s="30"/>
      <c r="N5171" s="30"/>
      <c r="O5171" s="30"/>
      <c r="P5171" s="30"/>
    </row>
    <row r="5172" spans="1:16" s="4" customFormat="1" ht="18" customHeight="1" x14ac:dyDescent="0.2">
      <c r="A5172" s="241">
        <f t="shared" si="5731"/>
        <v>2</v>
      </c>
      <c r="B5172" s="241" t="str">
        <f t="shared" si="5732"/>
        <v>MOTORISTA CAT "C"</v>
      </c>
      <c r="C5172" s="241" t="str">
        <f t="shared" si="5733"/>
        <v>CURITIBA</v>
      </c>
      <c r="D5172" s="52" t="str">
        <f>Raiz!$D$6</f>
        <v>C</v>
      </c>
      <c r="E5172" s="359" t="str">
        <f>Raiz!$E$6</f>
        <v>Data de apresentação da proposta</v>
      </c>
      <c r="F5172" s="359"/>
      <c r="G5172" s="359"/>
      <c r="H5172" s="386" t="str">
        <f>Base!$C$4</f>
        <v>___/___/2021</v>
      </c>
      <c r="I5172" s="386"/>
      <c r="J5172" s="386"/>
      <c r="K5172" s="30"/>
      <c r="L5172" s="30"/>
      <c r="M5172" s="30"/>
      <c r="N5172" s="30"/>
      <c r="O5172" s="30"/>
      <c r="P5172" s="30"/>
    </row>
    <row r="5173" spans="1:16" s="4" customFormat="1" ht="18" customHeight="1" x14ac:dyDescent="0.2">
      <c r="A5173" s="241">
        <f t="shared" si="5731"/>
        <v>2</v>
      </c>
      <c r="B5173" s="241" t="str">
        <f t="shared" si="5732"/>
        <v>MOTORISTA CAT "C"</v>
      </c>
      <c r="C5173" s="241" t="str">
        <f t="shared" si="5733"/>
        <v>CURITIBA</v>
      </c>
      <c r="D5173" s="52" t="str">
        <f>Raiz!$D$7</f>
        <v>D</v>
      </c>
      <c r="E5173" s="359" t="str">
        <f>Raiz!$E$7</f>
        <v>Local da prestação do serviço</v>
      </c>
      <c r="F5173" s="359"/>
      <c r="G5173" s="359"/>
      <c r="H5173" s="368" t="str">
        <f>VLOOKUP(M5168,Base!$T$86:$V$813,2,FALSE)</f>
        <v>CURITIBA</v>
      </c>
      <c r="I5173" s="368"/>
      <c r="J5173" s="369">
        <f t="shared" ref="J5173" si="5734">K5173</f>
        <v>0</v>
      </c>
      <c r="K5173" s="127"/>
      <c r="L5173" s="127"/>
      <c r="M5173" s="30"/>
      <c r="N5173" s="30"/>
      <c r="O5173" s="30"/>
      <c r="P5173" s="30"/>
    </row>
    <row r="5174" spans="1:16" s="4" customFormat="1" ht="18" customHeight="1" x14ac:dyDescent="0.2">
      <c r="A5174" s="241">
        <f t="shared" si="5731"/>
        <v>2</v>
      </c>
      <c r="B5174" s="241" t="str">
        <f t="shared" si="5732"/>
        <v>MOTORISTA CAT "C"</v>
      </c>
      <c r="C5174" s="241" t="str">
        <f t="shared" si="5733"/>
        <v>CURITIBA</v>
      </c>
      <c r="D5174" s="52" t="str">
        <f>Raiz!$D$8</f>
        <v>E</v>
      </c>
      <c r="E5174" s="359" t="str">
        <f>Raiz!$E$8</f>
        <v>Ano do Acordo, Convenção ou Dissídio Coletivo:</v>
      </c>
      <c r="F5174" s="359"/>
      <c r="G5174" s="359"/>
      <c r="H5174" s="370">
        <f>VLOOKUP(H5173,Base!$B$257:$P$308,J5178+1,FALSE)</f>
        <v>2021</v>
      </c>
      <c r="I5174" s="370"/>
      <c r="J5174" s="370"/>
      <c r="K5174" s="30"/>
      <c r="L5174" s="30"/>
      <c r="M5174" s="30"/>
      <c r="N5174" s="30"/>
      <c r="O5174" s="30"/>
      <c r="P5174" s="30"/>
    </row>
    <row r="5175" spans="1:16" s="4" customFormat="1" ht="18" customHeight="1" thickBot="1" x14ac:dyDescent="0.25">
      <c r="A5175" s="241">
        <f t="shared" si="5731"/>
        <v>2</v>
      </c>
      <c r="B5175" s="241" t="str">
        <f t="shared" si="5732"/>
        <v>MOTORISTA CAT "C"</v>
      </c>
      <c r="C5175" s="241" t="str">
        <f t="shared" si="5733"/>
        <v>CURITIBA</v>
      </c>
      <c r="D5175" s="17" t="str">
        <f>Raiz!$D$9</f>
        <v>F</v>
      </c>
      <c r="E5175" s="360" t="str">
        <f>Raiz!$E$9</f>
        <v>Tempo de Execução (meses)</v>
      </c>
      <c r="F5175" s="360"/>
      <c r="G5175" s="360"/>
      <c r="H5175" s="378">
        <f>VLOOKUP(H5173,Base!$B$143:$P$194,J5178+1,FALSE)</f>
        <v>19</v>
      </c>
      <c r="I5175" s="379"/>
      <c r="J5175" s="380"/>
      <c r="K5175" s="30"/>
      <c r="L5175" s="30"/>
      <c r="M5175" s="30"/>
      <c r="N5175" s="30"/>
      <c r="O5175" s="30"/>
      <c r="P5175" s="30"/>
    </row>
    <row r="5176" spans="1:16" ht="14.1" customHeight="1" thickBot="1" x14ac:dyDescent="0.25">
      <c r="A5176" s="241">
        <f t="shared" si="5731"/>
        <v>2</v>
      </c>
      <c r="B5176" s="241" t="str">
        <f t="shared" si="5732"/>
        <v>MOTORISTA CAT "C"</v>
      </c>
      <c r="C5176" s="241" t="str">
        <f t="shared" si="5733"/>
        <v>CURITIBA</v>
      </c>
      <c r="D5176" s="16"/>
    </row>
    <row r="5177" spans="1:16" s="4" customFormat="1" ht="18" customHeight="1" x14ac:dyDescent="0.2">
      <c r="A5177" s="241">
        <f t="shared" si="5731"/>
        <v>2</v>
      </c>
      <c r="B5177" s="241" t="str">
        <f t="shared" si="5732"/>
        <v>MOTORISTA CAT "C"</v>
      </c>
      <c r="C5177" s="241" t="str">
        <f t="shared" si="5733"/>
        <v>CURITIBA</v>
      </c>
      <c r="D5177" s="381" t="str">
        <f>Raiz!$D$11</f>
        <v>IDENTIFICAÇÃO DO SERVIÇO</v>
      </c>
      <c r="E5177" s="381"/>
      <c r="F5177" s="381"/>
      <c r="G5177" s="381"/>
      <c r="H5177" s="381"/>
      <c r="I5177" s="381"/>
      <c r="J5177" s="381"/>
      <c r="K5177" s="30"/>
      <c r="L5177" s="30"/>
      <c r="M5177" s="30"/>
      <c r="N5177" s="30"/>
      <c r="O5177" s="30"/>
      <c r="P5177" s="30"/>
    </row>
    <row r="5178" spans="1:16" s="4" customFormat="1" ht="18" customHeight="1" x14ac:dyDescent="0.2">
      <c r="A5178" s="241">
        <f t="shared" si="5731"/>
        <v>2</v>
      </c>
      <c r="B5178" s="241" t="str">
        <f t="shared" si="5732"/>
        <v>MOTORISTA CAT "C"</v>
      </c>
      <c r="C5178" s="241" t="str">
        <f t="shared" si="5733"/>
        <v>CURITIBA</v>
      </c>
      <c r="D5178" s="389" t="str">
        <f>Raiz!$D$12</f>
        <v>Tipo de Serviço</v>
      </c>
      <c r="E5178" s="389"/>
      <c r="F5178" s="389"/>
      <c r="G5178" s="387" t="str">
        <f>VLOOKUP(M5168,Base!$T$86:$V$813,3,FALSE)</f>
        <v>MOTORISTA CAT "C"</v>
      </c>
      <c r="H5178" s="388"/>
      <c r="I5178" s="388"/>
      <c r="J5178" s="238">
        <f>VLOOKUP(G5178,Base!$B$11:$E$24,4,FALSE)</f>
        <v>10</v>
      </c>
      <c r="M5178" s="30"/>
      <c r="N5178" s="30"/>
      <c r="O5178" s="30"/>
      <c r="P5178" s="30"/>
    </row>
    <row r="5179" spans="1:16" s="4" customFormat="1" ht="18" customHeight="1" x14ac:dyDescent="0.2">
      <c r="A5179" s="241">
        <f t="shared" si="5731"/>
        <v>2</v>
      </c>
      <c r="B5179" s="241" t="str">
        <f t="shared" si="5732"/>
        <v>MOTORISTA CAT "C"</v>
      </c>
      <c r="C5179" s="241" t="str">
        <f t="shared" si="5733"/>
        <v>CURITIBA</v>
      </c>
      <c r="D5179" s="389" t="str">
        <f>Raiz!$D$13</f>
        <v>Unidade de medida</v>
      </c>
      <c r="E5179" s="389"/>
      <c r="F5179" s="389"/>
      <c r="G5179" s="390" t="str">
        <f>Base!$C$6</f>
        <v>Posto</v>
      </c>
      <c r="H5179" s="390"/>
      <c r="I5179" s="390"/>
      <c r="J5179" s="390"/>
      <c r="K5179" s="30"/>
      <c r="L5179" s="30"/>
      <c r="M5179" s="30"/>
      <c r="N5179" s="30"/>
      <c r="O5179" s="30"/>
      <c r="P5179" s="30"/>
    </row>
    <row r="5180" spans="1:16" s="4" customFormat="1" ht="18" customHeight="1" thickBot="1" x14ac:dyDescent="0.25">
      <c r="A5180" s="241">
        <f t="shared" si="5731"/>
        <v>2</v>
      </c>
      <c r="B5180" s="241" t="str">
        <f t="shared" si="5732"/>
        <v>MOTORISTA CAT "C"</v>
      </c>
      <c r="C5180" s="241" t="str">
        <f t="shared" si="5733"/>
        <v>CURITIBA</v>
      </c>
      <c r="D5180" s="396" t="str">
        <f>Raiz!$D$14</f>
        <v>Quantidade a contratar (unidade de medida)</v>
      </c>
      <c r="E5180" s="396"/>
      <c r="F5180" s="396"/>
      <c r="G5180" s="378">
        <f>VLOOKUP(H5173,Base!$B$86:$P$137,1+J5178,FALSE)</f>
        <v>1</v>
      </c>
      <c r="H5180" s="379"/>
      <c r="I5180" s="379"/>
      <c r="J5180" s="380"/>
      <c r="K5180" s="30"/>
      <c r="L5180" s="30"/>
      <c r="M5180" s="30"/>
      <c r="N5180" s="30"/>
      <c r="O5180" s="30"/>
      <c r="P5180" s="30"/>
    </row>
    <row r="5181" spans="1:16" s="4" customFormat="1" ht="14.1" customHeight="1" thickBot="1" x14ac:dyDescent="0.25">
      <c r="A5181" s="241">
        <f t="shared" si="5731"/>
        <v>2</v>
      </c>
      <c r="B5181" s="241" t="str">
        <f t="shared" si="5732"/>
        <v>MOTORISTA CAT "C"</v>
      </c>
      <c r="C5181" s="241" t="str">
        <f t="shared" si="5733"/>
        <v>CURITIBA</v>
      </c>
      <c r="D5181" s="5"/>
      <c r="E5181" s="5"/>
      <c r="F5181" s="5"/>
      <c r="G5181" s="5"/>
      <c r="H5181" s="5"/>
      <c r="I5181" s="5"/>
      <c r="J5181" s="5"/>
      <c r="K5181" s="29"/>
      <c r="L5181" s="29"/>
      <c r="M5181" s="30"/>
      <c r="N5181" s="30"/>
      <c r="O5181" s="30"/>
      <c r="P5181" s="30"/>
    </row>
    <row r="5182" spans="1:16" s="4" customFormat="1" ht="18" customHeight="1" x14ac:dyDescent="0.2">
      <c r="A5182" s="241">
        <f t="shared" si="5731"/>
        <v>2</v>
      </c>
      <c r="B5182" s="241" t="str">
        <f t="shared" si="5732"/>
        <v>MOTORISTA CAT "C"</v>
      </c>
      <c r="C5182" s="241" t="str">
        <f t="shared" si="5733"/>
        <v>CURITIBA</v>
      </c>
      <c r="D5182" s="381" t="str">
        <f>Raiz!$D$16</f>
        <v>1. MÓDULOS: Mão de obra vinculada à execução contratual</v>
      </c>
      <c r="E5182" s="381"/>
      <c r="F5182" s="381"/>
      <c r="G5182" s="381"/>
      <c r="H5182" s="381"/>
      <c r="I5182" s="381"/>
      <c r="J5182" s="381"/>
      <c r="K5182" s="30"/>
      <c r="L5182" s="30"/>
      <c r="M5182" s="30"/>
      <c r="N5182" s="30"/>
      <c r="O5182" s="30"/>
      <c r="P5182" s="30"/>
    </row>
    <row r="5183" spans="1:16" s="4" customFormat="1" ht="18" customHeight="1" x14ac:dyDescent="0.2">
      <c r="A5183" s="241">
        <f t="shared" si="5731"/>
        <v>2</v>
      </c>
      <c r="B5183" s="241" t="str">
        <f t="shared" si="5732"/>
        <v>MOTORISTA CAT "C"</v>
      </c>
      <c r="C5183" s="241" t="str">
        <f t="shared" si="5733"/>
        <v>CURITIBA</v>
      </c>
      <c r="D5183" s="382" t="str">
        <f>Raiz!$D$17</f>
        <v>Dados para composição dos custos referentes a mão de obra</v>
      </c>
      <c r="E5183" s="382"/>
      <c r="F5183" s="382"/>
      <c r="G5183" s="382"/>
      <c r="H5183" s="382"/>
      <c r="I5183" s="382"/>
      <c r="J5183" s="382"/>
      <c r="K5183" s="30"/>
      <c r="L5183" s="30"/>
      <c r="M5183" s="30"/>
      <c r="N5183" s="30"/>
      <c r="O5183" s="30"/>
      <c r="P5183" s="30"/>
    </row>
    <row r="5184" spans="1:16" s="4" customFormat="1" ht="18" customHeight="1" x14ac:dyDescent="0.2">
      <c r="A5184" s="241">
        <f t="shared" si="5731"/>
        <v>2</v>
      </c>
      <c r="B5184" s="241" t="str">
        <f t="shared" si="5732"/>
        <v>MOTORISTA CAT "C"</v>
      </c>
      <c r="C5184" s="241" t="str">
        <f t="shared" si="5733"/>
        <v>CURITIBA</v>
      </c>
      <c r="D5184" s="52">
        <f>Raiz!$D$18</f>
        <v>1</v>
      </c>
      <c r="E5184" s="359" t="str">
        <f>Raiz!$E$18</f>
        <v>Tipo de Serviço</v>
      </c>
      <c r="F5184" s="359"/>
      <c r="G5184" s="383" t="str">
        <f t="shared" ref="G5184" si="5735">G5178</f>
        <v>MOTORISTA CAT "C"</v>
      </c>
      <c r="H5184" s="383"/>
      <c r="I5184" s="383"/>
      <c r="J5184" s="384"/>
      <c r="K5184" s="30"/>
      <c r="L5184" s="30"/>
      <c r="M5184" s="30"/>
      <c r="N5184" s="30"/>
      <c r="O5184" s="30"/>
      <c r="P5184" s="30"/>
    </row>
    <row r="5185" spans="1:16" s="4" customFormat="1" ht="18" customHeight="1" x14ac:dyDescent="0.2">
      <c r="A5185" s="241">
        <f t="shared" si="5731"/>
        <v>2</v>
      </c>
      <c r="B5185" s="241" t="str">
        <f t="shared" si="5732"/>
        <v>MOTORISTA CAT "C"</v>
      </c>
      <c r="C5185" s="241" t="str">
        <f t="shared" si="5733"/>
        <v>CURITIBA</v>
      </c>
      <c r="D5185" s="52">
        <f>Raiz!$D$19</f>
        <v>2</v>
      </c>
      <c r="E5185" s="359" t="str">
        <f>Raiz!$E$19</f>
        <v>Classificação Brasileira de Ocupações (CBO)</v>
      </c>
      <c r="F5185" s="359"/>
      <c r="G5185" s="373" t="str">
        <f>VLOOKUP(G5178,Base!$B$11:$C$24,2,FALSE)</f>
        <v>7825-10</v>
      </c>
      <c r="H5185" s="373"/>
      <c r="I5185" s="373"/>
      <c r="J5185" s="374"/>
      <c r="K5185" s="127"/>
      <c r="L5185" s="127"/>
      <c r="M5185" s="30"/>
      <c r="N5185" s="30"/>
      <c r="O5185" s="30"/>
      <c r="P5185" s="30"/>
    </row>
    <row r="5186" spans="1:16" s="4" customFormat="1" ht="18" customHeight="1" x14ac:dyDescent="0.2">
      <c r="A5186" s="241">
        <f t="shared" si="5731"/>
        <v>2</v>
      </c>
      <c r="B5186" s="241" t="str">
        <f t="shared" si="5732"/>
        <v>MOTORISTA CAT "C"</v>
      </c>
      <c r="C5186" s="241" t="str">
        <f t="shared" si="5733"/>
        <v>CURITIBA</v>
      </c>
      <c r="D5186" s="52">
        <f>Raiz!$D$20</f>
        <v>3</v>
      </c>
      <c r="E5186" s="399" t="str">
        <f>Raiz!$E$20</f>
        <v>Salário Normativo da Categoria</v>
      </c>
      <c r="F5186" s="399"/>
      <c r="G5186" s="364">
        <f>VLOOKUP(H5173,Base!$B$371:$P$422,J5178+1,FALSE)</f>
        <v>2071.27</v>
      </c>
      <c r="H5186" s="364"/>
      <c r="I5186" s="364"/>
      <c r="J5186" s="365"/>
      <c r="K5186" s="127"/>
      <c r="L5186" s="127"/>
      <c r="M5186" s="30"/>
      <c r="N5186" s="30"/>
      <c r="O5186" s="30"/>
      <c r="P5186" s="30"/>
    </row>
    <row r="5187" spans="1:16" s="4" customFormat="1" ht="30" customHeight="1" x14ac:dyDescent="0.2">
      <c r="A5187" s="241">
        <f t="shared" si="5731"/>
        <v>2</v>
      </c>
      <c r="B5187" s="241" t="str">
        <f t="shared" si="5732"/>
        <v>MOTORISTA CAT "C"</v>
      </c>
      <c r="C5187" s="241" t="str">
        <f t="shared" si="5733"/>
        <v>CURITIBA</v>
      </c>
      <c r="D5187" s="147">
        <f>Raiz!$D$21</f>
        <v>4</v>
      </c>
      <c r="E5187" s="407" t="str">
        <f>Raiz!$E$21</f>
        <v>Categoria Profissional (vinculada à execução contratual)</v>
      </c>
      <c r="F5187" s="407"/>
      <c r="G5187" s="375" t="str">
        <f>VLOOKUP(H5173,Base!$B$200:$P$251,J5178+1,FALSE)</f>
        <v>EMPREGADOS CONDUT. DE VEÍC. E MOTORISTAS, COMO CAT. DIFER.</v>
      </c>
      <c r="H5187" s="375"/>
      <c r="I5187" s="375"/>
      <c r="J5187" s="376"/>
      <c r="K5187" s="127"/>
      <c r="L5187" s="127"/>
      <c r="M5187" s="30"/>
      <c r="N5187" s="30"/>
      <c r="O5187" s="30"/>
      <c r="P5187" s="30"/>
    </row>
    <row r="5188" spans="1:16" s="4" customFormat="1" ht="18" customHeight="1" x14ac:dyDescent="0.2">
      <c r="A5188" s="241">
        <f t="shared" si="5731"/>
        <v>2</v>
      </c>
      <c r="B5188" s="241" t="str">
        <f t="shared" si="5732"/>
        <v>MOTORISTA CAT "C"</v>
      </c>
      <c r="C5188" s="241" t="str">
        <f t="shared" si="5733"/>
        <v>CURITIBA</v>
      </c>
      <c r="D5188" s="52">
        <f>Raiz!$D$22</f>
        <v>5</v>
      </c>
      <c r="E5188" s="403" t="str">
        <f>Raiz!$E$22</f>
        <v>CCT - Data-Base da Categoria (dia/mês/ano)</v>
      </c>
      <c r="F5188" s="403"/>
      <c r="G5188" s="391" t="str">
        <f>VLOOKUP(H5173,Base!$B$314:$P$365,J5178+1,FALSE)</f>
        <v>PR002281/2021 - 01/06/2021</v>
      </c>
      <c r="H5188" s="391"/>
      <c r="I5188" s="391"/>
      <c r="J5188" s="392"/>
      <c r="K5188" s="127"/>
      <c r="L5188" s="127"/>
      <c r="M5188" s="30"/>
      <c r="N5188" s="30"/>
      <c r="O5188" s="30"/>
      <c r="P5188" s="30"/>
    </row>
    <row r="5189" spans="1:16" s="4" customFormat="1" ht="18" customHeight="1" x14ac:dyDescent="0.2">
      <c r="A5189" s="241">
        <f t="shared" si="5731"/>
        <v>2</v>
      </c>
      <c r="B5189" s="241" t="str">
        <f t="shared" si="5732"/>
        <v>MOTORISTA CAT "C"</v>
      </c>
      <c r="C5189" s="241" t="str">
        <f t="shared" si="5733"/>
        <v>CURITIBA</v>
      </c>
      <c r="D5189" s="52">
        <f>Raiz!$D$23</f>
        <v>6</v>
      </c>
      <c r="E5189" s="359" t="str">
        <f>Raiz!$E$23</f>
        <v>Carga horária a contratar (Horas/Mês)</v>
      </c>
      <c r="F5189" s="359"/>
      <c r="G5189" s="371">
        <f>VLOOKUP(H5173,Base!$B$485:$P$536,J5178+1,FALSE)</f>
        <v>200</v>
      </c>
      <c r="H5189" s="371"/>
      <c r="I5189" s="371"/>
      <c r="J5189" s="372"/>
      <c r="K5189" s="127"/>
      <c r="L5189" s="127"/>
      <c r="M5189" s="30"/>
      <c r="N5189" s="30"/>
      <c r="O5189" s="30"/>
      <c r="P5189" s="30"/>
    </row>
    <row r="5190" spans="1:16" s="4" customFormat="1" ht="18" customHeight="1" x14ac:dyDescent="0.2">
      <c r="A5190" s="241">
        <f t="shared" si="5731"/>
        <v>2</v>
      </c>
      <c r="B5190" s="241" t="str">
        <f t="shared" si="5732"/>
        <v>MOTORISTA CAT "C"</v>
      </c>
      <c r="C5190" s="241" t="str">
        <f t="shared" si="5733"/>
        <v>CURITIBA</v>
      </c>
      <c r="D5190" s="52">
        <f>Raiz!$D$24</f>
        <v>7</v>
      </c>
      <c r="E5190" s="359" t="str">
        <f>Raiz!$E$24</f>
        <v>Valor do vale transporte</v>
      </c>
      <c r="F5190" s="359"/>
      <c r="G5190" s="364">
        <f>VLOOKUP(H5173,Base!$B$29:$E$80,4,FALSE)</f>
        <v>4.5</v>
      </c>
      <c r="H5190" s="364" t="s">
        <v>35</v>
      </c>
      <c r="I5190" s="364"/>
      <c r="J5190" s="365"/>
      <c r="K5190" s="30"/>
      <c r="L5190" s="30"/>
      <c r="M5190" s="30"/>
      <c r="N5190" s="30"/>
      <c r="O5190" s="30"/>
      <c r="P5190" s="30"/>
    </row>
    <row r="5191" spans="1:16" s="4" customFormat="1" ht="18" customHeight="1" x14ac:dyDescent="0.2">
      <c r="A5191" s="241">
        <f t="shared" si="5731"/>
        <v>2</v>
      </c>
      <c r="B5191" s="241" t="str">
        <f t="shared" si="5732"/>
        <v>MOTORISTA CAT "C"</v>
      </c>
      <c r="C5191" s="241" t="str">
        <f t="shared" si="5733"/>
        <v>CURITIBA</v>
      </c>
      <c r="D5191" s="52">
        <f>Raiz!$D$25</f>
        <v>8</v>
      </c>
      <c r="E5191" s="359" t="str">
        <f>Raiz!$E$25</f>
        <v>Valor do vale alimentação</v>
      </c>
      <c r="F5191" s="359"/>
      <c r="G5191" s="364">
        <f>VLOOKUP(H5173,Base!$B$656:$P$707,J5178+1,FALSE)</f>
        <v>23.9</v>
      </c>
      <c r="H5191" s="364"/>
      <c r="I5191" s="364"/>
      <c r="J5191" s="365"/>
      <c r="K5191" s="127"/>
      <c r="L5191" s="127"/>
      <c r="M5191" s="30"/>
      <c r="N5191" s="30"/>
      <c r="O5191" s="30"/>
      <c r="P5191" s="30"/>
    </row>
    <row r="5192" spans="1:16" s="4" customFormat="1" ht="18" customHeight="1" thickBot="1" x14ac:dyDescent="0.25">
      <c r="A5192" s="241">
        <f t="shared" si="5731"/>
        <v>2</v>
      </c>
      <c r="B5192" s="241" t="str">
        <f t="shared" si="5732"/>
        <v>MOTORISTA CAT "C"</v>
      </c>
      <c r="C5192" s="241" t="str">
        <f t="shared" si="5733"/>
        <v>CURITIBA</v>
      </c>
      <c r="D5192" s="17">
        <f>Raiz!$D$26</f>
        <v>9</v>
      </c>
      <c r="E5192" s="360" t="str">
        <f>Raiz!$E$26</f>
        <v>Salário Mínimo Vigente</v>
      </c>
      <c r="F5192" s="360"/>
      <c r="G5192" s="361">
        <f>Base!$C$5</f>
        <v>1100</v>
      </c>
      <c r="H5192" s="361"/>
      <c r="I5192" s="361"/>
      <c r="J5192" s="362"/>
      <c r="K5192" s="30"/>
      <c r="L5192" s="30"/>
      <c r="M5192" s="30"/>
      <c r="N5192" s="30"/>
      <c r="O5192" s="30"/>
      <c r="P5192" s="30"/>
    </row>
    <row r="5193" spans="1:16" ht="14.1" customHeight="1" thickBot="1" x14ac:dyDescent="0.25">
      <c r="A5193" s="241">
        <f t="shared" si="5731"/>
        <v>2</v>
      </c>
      <c r="B5193" s="241" t="str">
        <f t="shared" si="5732"/>
        <v>MOTORISTA CAT "C"</v>
      </c>
      <c r="C5193" s="241" t="str">
        <f t="shared" si="5733"/>
        <v>CURITIBA</v>
      </c>
      <c r="D5193" s="4"/>
      <c r="E5193" s="4"/>
      <c r="F5193" s="4"/>
      <c r="G5193" s="4"/>
      <c r="H5193" s="4"/>
      <c r="I5193" s="4"/>
      <c r="J5193" s="4"/>
    </row>
    <row r="5194" spans="1:16" ht="18" customHeight="1" x14ac:dyDescent="0.2">
      <c r="A5194" s="241">
        <f t="shared" si="5731"/>
        <v>2</v>
      </c>
      <c r="B5194" s="241" t="str">
        <f t="shared" si="5732"/>
        <v>MOTORISTA CAT "C"</v>
      </c>
      <c r="C5194" s="241" t="str">
        <f t="shared" si="5733"/>
        <v>CURITIBA</v>
      </c>
      <c r="D5194" s="363" t="str">
        <f>Raiz!$D$28</f>
        <v>MÓDULO 1 – COMPOSIÇÃO DA REMUNERAÇÃO</v>
      </c>
      <c r="E5194" s="363"/>
      <c r="F5194" s="363"/>
      <c r="G5194" s="363"/>
      <c r="H5194" s="363"/>
      <c r="I5194" s="1" t="str">
        <f>Raiz!I$28</f>
        <v>%</v>
      </c>
      <c r="J5194" s="2" t="str">
        <f>Raiz!$J$28</f>
        <v>Valor R$</v>
      </c>
    </row>
    <row r="5195" spans="1:16" ht="18" customHeight="1" x14ac:dyDescent="0.2">
      <c r="A5195" s="241">
        <f t="shared" si="5731"/>
        <v>2</v>
      </c>
      <c r="B5195" s="241" t="str">
        <f t="shared" si="5732"/>
        <v>MOTORISTA CAT "C"</v>
      </c>
      <c r="C5195" s="241" t="str">
        <f t="shared" si="5733"/>
        <v>CURITIBA</v>
      </c>
      <c r="D5195" s="52" t="str">
        <f>Raiz!$D$29</f>
        <v>A</v>
      </c>
      <c r="E5195" s="398" t="str">
        <f>Raiz!$E$29</f>
        <v>Salário-Base</v>
      </c>
      <c r="F5195" s="398"/>
      <c r="G5195" s="398"/>
      <c r="H5195" s="398"/>
      <c r="I5195" s="314"/>
      <c r="J5195" s="19">
        <f>VLOOKUP(H5173,Base!$B$599:$P$650,J5178+1,FALSE)</f>
        <v>1882.9727272727273</v>
      </c>
      <c r="K5195" s="128"/>
      <c r="L5195" s="128"/>
    </row>
    <row r="5196" spans="1:16" ht="18" customHeight="1" x14ac:dyDescent="0.2">
      <c r="A5196" s="241">
        <f t="shared" si="5731"/>
        <v>2</v>
      </c>
      <c r="B5196" s="241" t="str">
        <f t="shared" si="5732"/>
        <v>MOTORISTA CAT "C"</v>
      </c>
      <c r="C5196" s="241" t="str">
        <f t="shared" si="5733"/>
        <v>CURITIBA</v>
      </c>
      <c r="D5196" s="147" t="str">
        <f>Raiz!$D$30</f>
        <v>B</v>
      </c>
      <c r="E5196" s="338" t="str">
        <f>Raiz!$E$30</f>
        <v>Adicional de Insalubridade</v>
      </c>
      <c r="F5196" s="338"/>
      <c r="G5196" s="338"/>
      <c r="H5196" s="338"/>
      <c r="I5196" s="119">
        <f>VLOOKUP(H5173,Base!$B$1055:$P$1106,J5178+1,FALSE)</f>
        <v>0</v>
      </c>
      <c r="J5196" s="19">
        <f t="shared" ref="J5196" si="5736">ROUND(I5196*J5195,2)</f>
        <v>0</v>
      </c>
      <c r="K5196" s="128"/>
      <c r="L5196" s="128"/>
    </row>
    <row r="5197" spans="1:16" ht="18" customHeight="1" x14ac:dyDescent="0.2">
      <c r="A5197" s="241">
        <f t="shared" si="5731"/>
        <v>2</v>
      </c>
      <c r="B5197" s="241" t="str">
        <f t="shared" si="5732"/>
        <v>MOTORISTA CAT "C"</v>
      </c>
      <c r="C5197" s="241" t="str">
        <f t="shared" si="5733"/>
        <v>CURITIBA</v>
      </c>
      <c r="D5197" s="52" t="str">
        <f>Raiz!$D$31</f>
        <v>C</v>
      </c>
      <c r="E5197" s="397" t="str">
        <f>Raiz!$E$31</f>
        <v>Outros (especificar)</v>
      </c>
      <c r="F5197" s="397"/>
      <c r="G5197" s="397"/>
      <c r="H5197" s="397"/>
      <c r="I5197" s="20"/>
      <c r="J5197" s="19">
        <f>VLOOKUP(H5173,Base!$B$827:$P$878,J5178+1,FALSE)</f>
        <v>0</v>
      </c>
      <c r="K5197" s="128"/>
      <c r="L5197" s="128"/>
    </row>
    <row r="5198" spans="1:16" ht="18" customHeight="1" x14ac:dyDescent="0.2">
      <c r="A5198" s="241">
        <f t="shared" si="5731"/>
        <v>2</v>
      </c>
      <c r="B5198" s="241" t="str">
        <f t="shared" si="5732"/>
        <v>MOTORISTA CAT "C"</v>
      </c>
      <c r="C5198" s="241" t="str">
        <f t="shared" si="5733"/>
        <v>CURITIBA</v>
      </c>
      <c r="D5198" s="52"/>
      <c r="E5198" s="323"/>
      <c r="F5198" s="323"/>
      <c r="G5198" s="323"/>
      <c r="H5198" s="323"/>
      <c r="I5198" s="20"/>
      <c r="J5198" s="19"/>
    </row>
    <row r="5199" spans="1:16" ht="18" customHeight="1" x14ac:dyDescent="0.2">
      <c r="A5199" s="241">
        <f t="shared" si="5731"/>
        <v>2</v>
      </c>
      <c r="B5199" s="241" t="str">
        <f t="shared" si="5732"/>
        <v>MOTORISTA CAT "C"</v>
      </c>
      <c r="C5199" s="241" t="str">
        <f t="shared" si="5733"/>
        <v>CURITIBA</v>
      </c>
      <c r="D5199" s="52"/>
      <c r="E5199" s="323"/>
      <c r="F5199" s="323"/>
      <c r="G5199" s="323"/>
      <c r="H5199" s="323"/>
      <c r="I5199" s="20"/>
      <c r="J5199" s="36"/>
    </row>
    <row r="5200" spans="1:16" ht="18" customHeight="1" x14ac:dyDescent="0.2">
      <c r="A5200" s="241">
        <f t="shared" si="5731"/>
        <v>2</v>
      </c>
      <c r="B5200" s="241" t="str">
        <f t="shared" si="5732"/>
        <v>MOTORISTA CAT "C"</v>
      </c>
      <c r="C5200" s="241" t="str">
        <f t="shared" si="5733"/>
        <v>CURITIBA</v>
      </c>
      <c r="D5200" s="52"/>
      <c r="E5200" s="323"/>
      <c r="F5200" s="323"/>
      <c r="G5200" s="323"/>
      <c r="H5200" s="323"/>
      <c r="I5200" s="20"/>
      <c r="J5200" s="36"/>
    </row>
    <row r="5201" spans="1:12" ht="18" customHeight="1" thickBot="1" x14ac:dyDescent="0.25">
      <c r="A5201" s="241">
        <f t="shared" si="5731"/>
        <v>2</v>
      </c>
      <c r="B5201" s="241" t="str">
        <f t="shared" si="5732"/>
        <v>MOTORISTA CAT "C"</v>
      </c>
      <c r="C5201" s="241" t="str">
        <f t="shared" si="5733"/>
        <v>CURITIBA</v>
      </c>
      <c r="D5201" s="317" t="str">
        <f>Raiz!$D$35</f>
        <v>Total do Módulo 1 - Composição da Remuneração</v>
      </c>
      <c r="E5201" s="317"/>
      <c r="F5201" s="317"/>
      <c r="G5201" s="317"/>
      <c r="H5201" s="317"/>
      <c r="I5201" s="317"/>
      <c r="J5201" s="21">
        <f t="shared" ref="J5201" si="5737">SUM(J5195:J5198)</f>
        <v>1882.9727272727273</v>
      </c>
    </row>
    <row r="5202" spans="1:12" ht="14.1" customHeight="1" thickBot="1" x14ac:dyDescent="0.25">
      <c r="A5202" s="241">
        <f t="shared" si="5731"/>
        <v>2</v>
      </c>
      <c r="B5202" s="241" t="str">
        <f t="shared" si="5732"/>
        <v>MOTORISTA CAT "C"</v>
      </c>
      <c r="C5202" s="241" t="str">
        <f t="shared" si="5733"/>
        <v>CURITIBA</v>
      </c>
      <c r="D5202" s="4"/>
      <c r="E5202" s="4"/>
      <c r="F5202" s="4"/>
      <c r="G5202" s="4"/>
      <c r="H5202" s="4"/>
      <c r="I5202" s="4"/>
      <c r="J5202" s="4"/>
    </row>
    <row r="5203" spans="1:12" ht="18" customHeight="1" x14ac:dyDescent="0.2">
      <c r="A5203" s="241">
        <f t="shared" si="5731"/>
        <v>2</v>
      </c>
      <c r="B5203" s="241" t="str">
        <f t="shared" si="5732"/>
        <v>MOTORISTA CAT "C"</v>
      </c>
      <c r="C5203" s="241" t="str">
        <f t="shared" si="5733"/>
        <v>CURITIBA</v>
      </c>
      <c r="D5203" s="339" t="str">
        <f>Raiz!$D$37</f>
        <v>MÓDULO 2 – ENCARGOS E BENEFÍCIOS ANUAIS, MENSAIS E DIÁRIOS</v>
      </c>
      <c r="E5203" s="340"/>
      <c r="F5203" s="340"/>
      <c r="G5203" s="340"/>
      <c r="H5203" s="357"/>
      <c r="I5203" s="1" t="str">
        <f>Raiz!$I$37</f>
        <v>%</v>
      </c>
      <c r="J5203" s="2" t="str">
        <f>Raiz!$J$37</f>
        <v>Valor R$</v>
      </c>
    </row>
    <row r="5204" spans="1:12" ht="18" customHeight="1" x14ac:dyDescent="0.2">
      <c r="A5204" s="241">
        <f t="shared" si="5731"/>
        <v>2</v>
      </c>
      <c r="B5204" s="241" t="str">
        <f t="shared" si="5732"/>
        <v>MOTORISTA CAT "C"</v>
      </c>
      <c r="C5204" s="241" t="str">
        <f t="shared" si="5733"/>
        <v>CURITIBA</v>
      </c>
      <c r="D5204" s="343" t="str">
        <f>Raiz!$D$38</f>
        <v xml:space="preserve"> Submódulo 2.1 - 13º (décimo terceiro) Salário, Férias e Adicional de Férias</v>
      </c>
      <c r="E5204" s="343"/>
      <c r="F5204" s="343"/>
      <c r="G5204" s="343"/>
      <c r="H5204" s="343"/>
      <c r="I5204" s="343"/>
      <c r="J5204" s="345"/>
    </row>
    <row r="5205" spans="1:12" ht="18" customHeight="1" x14ac:dyDescent="0.2">
      <c r="A5205" s="241">
        <f t="shared" si="5731"/>
        <v>2</v>
      </c>
      <c r="B5205" s="241" t="str">
        <f t="shared" si="5732"/>
        <v>MOTORISTA CAT "C"</v>
      </c>
      <c r="C5205" s="241" t="str">
        <f t="shared" si="5733"/>
        <v>CURITIBA</v>
      </c>
      <c r="D5205" s="52" t="str">
        <f>Raiz!$D$39</f>
        <v>A</v>
      </c>
      <c r="E5205" s="323" t="str">
        <f>Raiz!$E$39</f>
        <v>13º Salário</v>
      </c>
      <c r="F5205" s="323"/>
      <c r="G5205" s="323"/>
      <c r="H5205" s="323"/>
      <c r="I5205" s="20">
        <f>Raiz!$I$39</f>
        <v>8.3333333333333329E-2</v>
      </c>
      <c r="J5205" s="22">
        <f t="shared" ref="J5205" si="5738">ROUND(I5205*J5201,2)</f>
        <v>156.91</v>
      </c>
    </row>
    <row r="5206" spans="1:12" ht="18" customHeight="1" x14ac:dyDescent="0.2">
      <c r="A5206" s="241">
        <f t="shared" si="5731"/>
        <v>2</v>
      </c>
      <c r="B5206" s="241" t="str">
        <f t="shared" si="5732"/>
        <v>MOTORISTA CAT "C"</v>
      </c>
      <c r="C5206" s="241" t="str">
        <f t="shared" si="5733"/>
        <v>CURITIBA</v>
      </c>
      <c r="D5206" s="52" t="str">
        <f>Raiz!$D$40</f>
        <v>B</v>
      </c>
      <c r="E5206" s="320" t="str">
        <f>Raiz!$E$40</f>
        <v xml:space="preserve">Adicional de Férias </v>
      </c>
      <c r="F5206" s="322"/>
      <c r="G5206" s="322"/>
      <c r="H5206" s="321"/>
      <c r="I5206" s="20">
        <f>Raiz!$I$40</f>
        <v>2.7777777777777776E-2</v>
      </c>
      <c r="J5206" s="22">
        <f t="shared" ref="J5206" si="5739">ROUND(I5206*J5201,2)</f>
        <v>52.3</v>
      </c>
      <c r="K5206" s="30"/>
      <c r="L5206" s="30"/>
    </row>
    <row r="5207" spans="1:12" ht="18" customHeight="1" thickBot="1" x14ac:dyDescent="0.25">
      <c r="A5207" s="241">
        <f t="shared" si="5731"/>
        <v>2</v>
      </c>
      <c r="B5207" s="241" t="str">
        <f t="shared" si="5732"/>
        <v>MOTORISTA CAT "C"</v>
      </c>
      <c r="C5207" s="241" t="str">
        <f t="shared" si="5733"/>
        <v>CURITIBA</v>
      </c>
      <c r="D5207" s="317" t="str">
        <f>Raiz!$D$41</f>
        <v>Total do Submódulo 2.1</v>
      </c>
      <c r="E5207" s="317"/>
      <c r="F5207" s="317"/>
      <c r="G5207" s="317"/>
      <c r="H5207" s="317"/>
      <c r="I5207" s="317"/>
      <c r="J5207" s="248">
        <f t="shared" ref="J5207" si="5740">SUM(J5205:J5206)</f>
        <v>209.20999999999998</v>
      </c>
      <c r="K5207" s="30"/>
      <c r="L5207" s="30"/>
    </row>
    <row r="5208" spans="1:12" ht="14.1" customHeight="1" thickBot="1" x14ac:dyDescent="0.25">
      <c r="A5208" s="241">
        <f t="shared" si="5731"/>
        <v>2</v>
      </c>
      <c r="B5208" s="241" t="str">
        <f t="shared" si="5732"/>
        <v>MOTORISTA CAT "C"</v>
      </c>
      <c r="C5208" s="241" t="str">
        <f t="shared" si="5733"/>
        <v>CURITIBA</v>
      </c>
      <c r="D5208" s="4"/>
      <c r="E5208" s="4"/>
      <c r="F5208" s="4"/>
      <c r="G5208" s="4"/>
      <c r="H5208" s="4"/>
      <c r="I5208" s="4"/>
      <c r="J5208" s="4"/>
      <c r="K5208" s="30"/>
      <c r="L5208" s="30"/>
    </row>
    <row r="5209" spans="1:12" ht="18" customHeight="1" x14ac:dyDescent="0.2">
      <c r="A5209" s="241">
        <f t="shared" si="5731"/>
        <v>2</v>
      </c>
      <c r="B5209" s="241" t="str">
        <f t="shared" si="5732"/>
        <v>MOTORISTA CAT "C"</v>
      </c>
      <c r="C5209" s="241" t="str">
        <f t="shared" si="5733"/>
        <v>CURITIBA</v>
      </c>
      <c r="D5209" s="355" t="str">
        <f>Raiz!$D$43</f>
        <v xml:space="preserve"> Submódulo 2.2 - Encargos Previdenciários (GPS), FGTS e outras contribuições (Base de cálculo: Módulo 1 + Submódulo 2.1)</v>
      </c>
      <c r="E5209" s="355"/>
      <c r="F5209" s="355"/>
      <c r="G5209" s="355"/>
      <c r="H5209" s="355"/>
      <c r="I5209" s="355"/>
      <c r="J5209" s="356"/>
      <c r="K5209" s="30"/>
      <c r="L5209" s="30"/>
    </row>
    <row r="5210" spans="1:12" ht="18" customHeight="1" x14ac:dyDescent="0.2">
      <c r="A5210" s="241">
        <f t="shared" si="5731"/>
        <v>2</v>
      </c>
      <c r="B5210" s="241" t="str">
        <f t="shared" si="5732"/>
        <v>MOTORISTA CAT "C"</v>
      </c>
      <c r="C5210" s="241" t="str">
        <f t="shared" si="5733"/>
        <v>CURITIBA</v>
      </c>
      <c r="D5210" s="52" t="str">
        <f>Raiz!$D$44</f>
        <v>A</v>
      </c>
      <c r="E5210" s="354" t="str">
        <f>Raiz!$E$44</f>
        <v>INSS</v>
      </c>
      <c r="F5210" s="354"/>
      <c r="G5210" s="354"/>
      <c r="H5210" s="354"/>
      <c r="I5210" s="23">
        <f>Raiz!$I$44</f>
        <v>0.2</v>
      </c>
      <c r="J5210" s="22">
        <f t="shared" ref="J5210" si="5741">ROUND((J5201+J5207)*$I5210,2)</f>
        <v>418.44</v>
      </c>
      <c r="K5210" s="30"/>
      <c r="L5210" s="30"/>
    </row>
    <row r="5211" spans="1:12" ht="18" customHeight="1" x14ac:dyDescent="0.2">
      <c r="A5211" s="241">
        <f t="shared" si="5731"/>
        <v>2</v>
      </c>
      <c r="B5211" s="241" t="str">
        <f t="shared" si="5732"/>
        <v>MOTORISTA CAT "C"</v>
      </c>
      <c r="C5211" s="241" t="str">
        <f t="shared" si="5733"/>
        <v>CURITIBA</v>
      </c>
      <c r="D5211" s="52" t="str">
        <f>Raiz!$D$45</f>
        <v>B</v>
      </c>
      <c r="E5211" s="354" t="str">
        <f>Raiz!$E$45</f>
        <v>Salário Educação</v>
      </c>
      <c r="F5211" s="354"/>
      <c r="G5211" s="354"/>
      <c r="H5211" s="354"/>
      <c r="I5211" s="23">
        <f>Raiz!$I$45</f>
        <v>2.5000000000000001E-2</v>
      </c>
      <c r="J5211" s="22">
        <f t="shared" ref="J5211" si="5742">ROUND((J5201+J5207)*$I5211,2)</f>
        <v>52.3</v>
      </c>
      <c r="K5211" s="30"/>
      <c r="L5211" s="30"/>
    </row>
    <row r="5212" spans="1:12" ht="18" customHeight="1" x14ac:dyDescent="0.2">
      <c r="A5212" s="241">
        <f t="shared" si="5731"/>
        <v>2</v>
      </c>
      <c r="B5212" s="241" t="str">
        <f t="shared" si="5732"/>
        <v>MOTORISTA CAT "C"</v>
      </c>
      <c r="C5212" s="241" t="str">
        <f t="shared" si="5733"/>
        <v>CURITIBA</v>
      </c>
      <c r="D5212" s="52" t="str">
        <f>Raiz!$D$46</f>
        <v>C</v>
      </c>
      <c r="E5212" s="254" t="str">
        <f>Raiz!$E$46</f>
        <v>RAT X FAP       RAT=</v>
      </c>
      <c r="F5212" s="255">
        <f>Raiz!$F$46</f>
        <v>0.03</v>
      </c>
      <c r="G5212" s="256" t="str">
        <f>Raiz!$G$46</f>
        <v>FAP=</v>
      </c>
      <c r="H5212" s="257">
        <f>Raiz!$H$46</f>
        <v>1</v>
      </c>
      <c r="I5212" s="23">
        <f t="shared" ref="I5212" si="5743">ROUND(F5212*H5212,2)</f>
        <v>0.03</v>
      </c>
      <c r="J5212" s="22">
        <f t="shared" ref="J5212" si="5744">ROUND((J5201+J5207)*$I5212,2)</f>
        <v>62.77</v>
      </c>
      <c r="K5212" s="30"/>
      <c r="L5212" s="30"/>
    </row>
    <row r="5213" spans="1:12" ht="18" customHeight="1" x14ac:dyDescent="0.2">
      <c r="A5213" s="241">
        <f t="shared" si="5731"/>
        <v>2</v>
      </c>
      <c r="B5213" s="241" t="str">
        <f t="shared" si="5732"/>
        <v>MOTORISTA CAT "C"</v>
      </c>
      <c r="C5213" s="241" t="str">
        <f t="shared" si="5733"/>
        <v>CURITIBA</v>
      </c>
      <c r="D5213" s="52" t="str">
        <f>Raiz!$D$47</f>
        <v>D</v>
      </c>
      <c r="E5213" s="354" t="str">
        <f>Raiz!$E$47</f>
        <v>SESI ou SESC</v>
      </c>
      <c r="F5213" s="354"/>
      <c r="G5213" s="354"/>
      <c r="H5213" s="354"/>
      <c r="I5213" s="23">
        <f>Raiz!$I$47</f>
        <v>1.4999999999999999E-2</v>
      </c>
      <c r="J5213" s="22">
        <f t="shared" ref="J5213" si="5745">ROUND((J5201+J5207)*$I5213,2)</f>
        <v>31.38</v>
      </c>
      <c r="K5213" s="30"/>
      <c r="L5213" s="30"/>
    </row>
    <row r="5214" spans="1:12" ht="18" customHeight="1" x14ac:dyDescent="0.2">
      <c r="A5214" s="241">
        <f t="shared" si="5731"/>
        <v>2</v>
      </c>
      <c r="B5214" s="241" t="str">
        <f t="shared" si="5732"/>
        <v>MOTORISTA CAT "C"</v>
      </c>
      <c r="C5214" s="241" t="str">
        <f t="shared" si="5733"/>
        <v>CURITIBA</v>
      </c>
      <c r="D5214" s="52" t="str">
        <f>Raiz!$D$48</f>
        <v>E</v>
      </c>
      <c r="E5214" s="354" t="str">
        <f>Raiz!$E$48</f>
        <v>SENAI ou SENAC</v>
      </c>
      <c r="F5214" s="354"/>
      <c r="G5214" s="354"/>
      <c r="H5214" s="354"/>
      <c r="I5214" s="23">
        <f>Raiz!$I$48</f>
        <v>0.01</v>
      </c>
      <c r="J5214" s="22">
        <f t="shared" ref="J5214" si="5746">ROUND((J5201+J5207)*$I5214,2)</f>
        <v>20.92</v>
      </c>
      <c r="K5214" s="30"/>
      <c r="L5214" s="30"/>
    </row>
    <row r="5215" spans="1:12" ht="18" customHeight="1" x14ac:dyDescent="0.2">
      <c r="A5215" s="241">
        <f t="shared" si="5731"/>
        <v>2</v>
      </c>
      <c r="B5215" s="241" t="str">
        <f t="shared" si="5732"/>
        <v>MOTORISTA CAT "C"</v>
      </c>
      <c r="C5215" s="241" t="str">
        <f t="shared" si="5733"/>
        <v>CURITIBA</v>
      </c>
      <c r="D5215" s="52" t="str">
        <f>Raiz!$D$49</f>
        <v>F</v>
      </c>
      <c r="E5215" s="354" t="str">
        <f>Raiz!$E$49</f>
        <v>SEBRAE</v>
      </c>
      <c r="F5215" s="354"/>
      <c r="G5215" s="354"/>
      <c r="H5215" s="354"/>
      <c r="I5215" s="23">
        <f>Raiz!$I$49</f>
        <v>6.0000000000000001E-3</v>
      </c>
      <c r="J5215" s="22">
        <f t="shared" ref="J5215" si="5747">ROUND((J5201+J5207)*$I5215,2)</f>
        <v>12.55</v>
      </c>
      <c r="K5215" s="30"/>
      <c r="L5215" s="30"/>
    </row>
    <row r="5216" spans="1:12" ht="18" customHeight="1" x14ac:dyDescent="0.2">
      <c r="A5216" s="241">
        <f t="shared" si="5731"/>
        <v>2</v>
      </c>
      <c r="B5216" s="241" t="str">
        <f t="shared" si="5732"/>
        <v>MOTORISTA CAT "C"</v>
      </c>
      <c r="C5216" s="241" t="str">
        <f t="shared" si="5733"/>
        <v>CURITIBA</v>
      </c>
      <c r="D5216" s="52" t="str">
        <f>Raiz!$D$50</f>
        <v>G</v>
      </c>
      <c r="E5216" s="354" t="str">
        <f>Raiz!$E$50</f>
        <v>INCRA</v>
      </c>
      <c r="F5216" s="354"/>
      <c r="G5216" s="354"/>
      <c r="H5216" s="354"/>
      <c r="I5216" s="23">
        <f>Raiz!$I$50</f>
        <v>2E-3</v>
      </c>
      <c r="J5216" s="22">
        <f t="shared" ref="J5216" si="5748">ROUND((J5201+J5207)*$I5216,2)</f>
        <v>4.18</v>
      </c>
      <c r="K5216" s="30"/>
      <c r="L5216" s="30"/>
    </row>
    <row r="5217" spans="1:12" ht="18" customHeight="1" x14ac:dyDescent="0.2">
      <c r="A5217" s="241">
        <f t="shared" si="5731"/>
        <v>2</v>
      </c>
      <c r="B5217" s="241" t="str">
        <f t="shared" si="5732"/>
        <v>MOTORISTA CAT "C"</v>
      </c>
      <c r="C5217" s="241" t="str">
        <f t="shared" si="5733"/>
        <v>CURITIBA</v>
      </c>
      <c r="D5217" s="52" t="str">
        <f>Raiz!$D$51</f>
        <v>H</v>
      </c>
      <c r="E5217" s="354" t="str">
        <f>Raiz!$E$51</f>
        <v>FGTS</v>
      </c>
      <c r="F5217" s="354"/>
      <c r="G5217" s="354"/>
      <c r="H5217" s="354"/>
      <c r="I5217" s="23">
        <f>Raiz!$I$51</f>
        <v>0.08</v>
      </c>
      <c r="J5217" s="22">
        <f t="shared" ref="J5217" si="5749">ROUND((J5201+J5207)*$I5217,2)</f>
        <v>167.37</v>
      </c>
      <c r="K5217" s="30"/>
      <c r="L5217" s="30"/>
    </row>
    <row r="5218" spans="1:12" ht="18" customHeight="1" thickBot="1" x14ac:dyDescent="0.25">
      <c r="A5218" s="241">
        <f t="shared" si="5731"/>
        <v>2</v>
      </c>
      <c r="B5218" s="241" t="str">
        <f t="shared" si="5732"/>
        <v>MOTORISTA CAT "C"</v>
      </c>
      <c r="C5218" s="241" t="str">
        <f t="shared" si="5733"/>
        <v>CURITIBA</v>
      </c>
      <c r="D5218" s="319" t="str">
        <f>Raiz!$D$52</f>
        <v>Total do Submódulo 2.2</v>
      </c>
      <c r="E5218" s="319"/>
      <c r="F5218" s="319"/>
      <c r="G5218" s="319"/>
      <c r="H5218" s="319"/>
      <c r="I5218" s="24">
        <f t="shared" ref="I5218:J5218" si="5750">SUM(I5210:I5217)</f>
        <v>0.36800000000000005</v>
      </c>
      <c r="J5218" s="21">
        <f t="shared" si="5750"/>
        <v>769.90999999999985</v>
      </c>
      <c r="K5218" s="30"/>
      <c r="L5218" s="30"/>
    </row>
    <row r="5219" spans="1:12" ht="14.1" customHeight="1" thickBot="1" x14ac:dyDescent="0.25">
      <c r="A5219" s="241">
        <f t="shared" si="5731"/>
        <v>2</v>
      </c>
      <c r="B5219" s="241" t="str">
        <f t="shared" si="5732"/>
        <v>MOTORISTA CAT "C"</v>
      </c>
      <c r="C5219" s="241" t="str">
        <f t="shared" si="5733"/>
        <v>CURITIBA</v>
      </c>
      <c r="D5219" s="4"/>
      <c r="E5219" s="4"/>
      <c r="F5219" s="4"/>
      <c r="G5219" s="4"/>
      <c r="H5219" s="4"/>
      <c r="I5219" s="4"/>
      <c r="J5219" s="4"/>
      <c r="K5219" s="30"/>
      <c r="L5219" s="30"/>
    </row>
    <row r="5220" spans="1:12" ht="18" customHeight="1" x14ac:dyDescent="0.2">
      <c r="A5220" s="241">
        <f t="shared" si="5731"/>
        <v>2</v>
      </c>
      <c r="B5220" s="241" t="str">
        <f t="shared" si="5732"/>
        <v>MOTORISTA CAT "C"</v>
      </c>
      <c r="C5220" s="241" t="str">
        <f t="shared" si="5733"/>
        <v>CURITIBA</v>
      </c>
      <c r="D5220" s="355" t="str">
        <f>Raiz!$D$54</f>
        <v xml:space="preserve"> Submódulo 2.3 - Benefícios Mensais e Diários</v>
      </c>
      <c r="E5220" s="355"/>
      <c r="F5220" s="355"/>
      <c r="G5220" s="355"/>
      <c r="H5220" s="355"/>
      <c r="I5220" s="355"/>
      <c r="J5220" s="356"/>
      <c r="K5220" s="30"/>
      <c r="L5220" s="30"/>
    </row>
    <row r="5221" spans="1:12" ht="18" customHeight="1" x14ac:dyDescent="0.2">
      <c r="A5221" s="241">
        <f t="shared" si="5731"/>
        <v>2</v>
      </c>
      <c r="B5221" s="241" t="str">
        <f t="shared" si="5732"/>
        <v>MOTORISTA CAT "C"</v>
      </c>
      <c r="C5221" s="241" t="str">
        <f t="shared" si="5733"/>
        <v>CURITIBA</v>
      </c>
      <c r="D5221" s="52" t="str">
        <f>Raiz!$D$55</f>
        <v>A</v>
      </c>
      <c r="E5221" s="264" t="str">
        <f>Raiz!$E$55</f>
        <v>Transporte</v>
      </c>
      <c r="F5221" s="320" t="str">
        <f>Raiz!$F$55</f>
        <v>Cálculo do Valor: [(2xVTx21)-(6%xSB)]</v>
      </c>
      <c r="G5221" s="322"/>
      <c r="H5221" s="322"/>
      <c r="I5221" s="327"/>
      <c r="J5221" s="19">
        <f t="shared" ref="J5221" si="5751">IF(ROUND((21*G5190*2)-(J5195*0.06),2)&lt;0,0,ROUND((21*G5190*2)-(J5195*0.06),2))</f>
        <v>76.02</v>
      </c>
      <c r="K5221" s="30"/>
      <c r="L5221" s="30"/>
    </row>
    <row r="5222" spans="1:12" ht="18" customHeight="1" x14ac:dyDescent="0.2">
      <c r="A5222" s="241">
        <f t="shared" si="5731"/>
        <v>2</v>
      </c>
      <c r="B5222" s="241" t="str">
        <f t="shared" si="5732"/>
        <v>MOTORISTA CAT "C"</v>
      </c>
      <c r="C5222" s="241" t="str">
        <f t="shared" si="5733"/>
        <v>CURITIBA</v>
      </c>
      <c r="D5222" s="52" t="str">
        <f>Raiz!$D$56</f>
        <v>B</v>
      </c>
      <c r="E5222" s="264" t="str">
        <f>Raiz!$E$56</f>
        <v>Auxílio Alimentação</v>
      </c>
      <c r="F5222" s="320" t="str">
        <f>Raiz!$F$56</f>
        <v>Cálculo do Valor = [(VAx21dias)-Desconto no Salário]</v>
      </c>
      <c r="G5222" s="322"/>
      <c r="H5222" s="112" t="str">
        <f>Raiz!$H$56</f>
        <v xml:space="preserve">Desconto no Salário = </v>
      </c>
      <c r="I5222" s="26">
        <f>VLOOKUP(H5173,Base!$B$941:$P$992,J5178+1,FALSE)</f>
        <v>0.1</v>
      </c>
      <c r="J5222" s="19">
        <f t="shared" ref="J5222" si="5752">ROUND(G5191*21*(1-I5222),2)</f>
        <v>451.71</v>
      </c>
      <c r="K5222" s="127"/>
      <c r="L5222" s="127"/>
    </row>
    <row r="5223" spans="1:12" ht="18" customHeight="1" x14ac:dyDescent="0.2">
      <c r="A5223" s="241">
        <f t="shared" si="5731"/>
        <v>2</v>
      </c>
      <c r="B5223" s="241" t="str">
        <f t="shared" si="5732"/>
        <v>MOTORISTA CAT "C"</v>
      </c>
      <c r="C5223" s="241" t="str">
        <f t="shared" si="5733"/>
        <v>CURITIBA</v>
      </c>
      <c r="D5223" s="52" t="str">
        <f>Raiz!$D$57</f>
        <v>C</v>
      </c>
      <c r="E5223" s="314" t="str">
        <f>Raiz!$E$57</f>
        <v>Benefício de Assistência ao Trabalhador / Médica / Social Odontológico</v>
      </c>
      <c r="F5223" s="314"/>
      <c r="G5223" s="314"/>
      <c r="H5223" s="314"/>
      <c r="I5223" s="314"/>
      <c r="J5223" s="19">
        <f>VLOOKUP(H5173,Base!$B$713:$P$764,J5178+1,FALSE)</f>
        <v>18</v>
      </c>
      <c r="K5223" s="127"/>
      <c r="L5223" s="127"/>
    </row>
    <row r="5224" spans="1:12" ht="18" customHeight="1" x14ac:dyDescent="0.2">
      <c r="A5224" s="241">
        <f t="shared" si="5731"/>
        <v>2</v>
      </c>
      <c r="B5224" s="241" t="str">
        <f t="shared" si="5732"/>
        <v>MOTORISTA CAT "C"</v>
      </c>
      <c r="C5224" s="241" t="str">
        <f t="shared" si="5733"/>
        <v>CURITIBA</v>
      </c>
      <c r="D5224" s="52" t="str">
        <f>Raiz!$D$58</f>
        <v>D</v>
      </c>
      <c r="E5224" s="314" t="str">
        <f>Raiz!$E$58</f>
        <v>Benefício Social Familiar</v>
      </c>
      <c r="F5224" s="314"/>
      <c r="G5224" s="314"/>
      <c r="H5224" s="314"/>
      <c r="I5224" s="314"/>
      <c r="J5224" s="19">
        <f>VLOOKUP(H5173,Base!$B$770:$P$821,J5178+1,FALSE)</f>
        <v>0</v>
      </c>
      <c r="K5224" s="127"/>
      <c r="L5224" s="127"/>
    </row>
    <row r="5225" spans="1:12" ht="18" customHeight="1" x14ac:dyDescent="0.2">
      <c r="A5225" s="241">
        <f t="shared" si="5731"/>
        <v>2</v>
      </c>
      <c r="B5225" s="241" t="str">
        <f t="shared" si="5732"/>
        <v>MOTORISTA CAT "C"</v>
      </c>
      <c r="C5225" s="241" t="str">
        <f t="shared" si="5733"/>
        <v>CURITIBA</v>
      </c>
      <c r="D5225" s="52" t="str">
        <f>Raiz!$D$59</f>
        <v>E</v>
      </c>
      <c r="E5225" s="323" t="str">
        <f>Raiz!$E$59</f>
        <v>Adicional de Assiduidade</v>
      </c>
      <c r="F5225" s="323"/>
      <c r="G5225" s="323"/>
      <c r="H5225" s="323"/>
      <c r="I5225" s="26">
        <f>VLOOKUP(H5173,Base!$B$1112:$P$1163,J5178+1,FALSE)</f>
        <v>0</v>
      </c>
      <c r="J5225" s="19">
        <f t="shared" ref="J5225" si="5753">ROUND(I5225*J5195,2)</f>
        <v>0</v>
      </c>
      <c r="K5225" s="127"/>
      <c r="L5225" s="127"/>
    </row>
    <row r="5226" spans="1:12" ht="18" customHeight="1" x14ac:dyDescent="0.2">
      <c r="A5226" s="241">
        <f t="shared" si="5731"/>
        <v>2</v>
      </c>
      <c r="B5226" s="241" t="str">
        <f t="shared" si="5732"/>
        <v>MOTORISTA CAT "C"</v>
      </c>
      <c r="C5226" s="241" t="str">
        <f t="shared" si="5733"/>
        <v>CURITIBA</v>
      </c>
      <c r="D5226" s="52" t="str">
        <f>Raiz!$D$60</f>
        <v>F</v>
      </c>
      <c r="E5226" s="314" t="str">
        <f>Raiz!$E$60</f>
        <v>Seguro de Vida</v>
      </c>
      <c r="F5226" s="314"/>
      <c r="G5226" s="314"/>
      <c r="H5226" s="314"/>
      <c r="I5226" s="314"/>
      <c r="J5226" s="19">
        <f>VLOOKUP(H5173,Base!$B$1169:$P$1220,J5178+1,FALSE)</f>
        <v>38.500000000000007</v>
      </c>
      <c r="K5226" s="127"/>
      <c r="L5226" s="127"/>
    </row>
    <row r="5227" spans="1:12" ht="18" customHeight="1" x14ac:dyDescent="0.2">
      <c r="A5227" s="241">
        <f t="shared" si="5731"/>
        <v>2</v>
      </c>
      <c r="B5227" s="241" t="str">
        <f t="shared" si="5732"/>
        <v>MOTORISTA CAT "C"</v>
      </c>
      <c r="C5227" s="241" t="str">
        <f t="shared" si="5733"/>
        <v>CURITIBA</v>
      </c>
      <c r="D5227" s="52" t="str">
        <f>Raiz!$D$61</f>
        <v>G</v>
      </c>
      <c r="E5227" s="314" t="str">
        <f>Raiz!$E$61</f>
        <v>Outros (especificar)</v>
      </c>
      <c r="F5227" s="314"/>
      <c r="G5227" s="314"/>
      <c r="H5227" s="314"/>
      <c r="I5227" s="314"/>
      <c r="J5227" s="19">
        <f>VLOOKUP(H5173,Base!$B$884:$P$935,J5178+1,FALSE)</f>
        <v>0</v>
      </c>
      <c r="K5227" s="127"/>
      <c r="L5227" s="127"/>
    </row>
    <row r="5228" spans="1:12" ht="18" customHeight="1" thickBot="1" x14ac:dyDescent="0.25">
      <c r="A5228" s="241">
        <f t="shared" si="5731"/>
        <v>2</v>
      </c>
      <c r="B5228" s="241" t="str">
        <f t="shared" si="5732"/>
        <v>MOTORISTA CAT "C"</v>
      </c>
      <c r="C5228" s="241" t="str">
        <f t="shared" si="5733"/>
        <v>CURITIBA</v>
      </c>
      <c r="D5228" s="317" t="str">
        <f>Raiz!$D$62</f>
        <v> Total do Submódulo 2.3</v>
      </c>
      <c r="E5228" s="317"/>
      <c r="F5228" s="317"/>
      <c r="G5228" s="317"/>
      <c r="H5228" s="317"/>
      <c r="I5228" s="317"/>
      <c r="J5228" s="27">
        <f t="shared" ref="J5228" si="5754">SUM(J5221:J5227)</f>
        <v>584.23</v>
      </c>
      <c r="K5228" s="30"/>
      <c r="L5228" s="30"/>
    </row>
    <row r="5229" spans="1:12" ht="14.1" customHeight="1" thickBot="1" x14ac:dyDescent="0.25">
      <c r="A5229" s="241">
        <f t="shared" si="5731"/>
        <v>2</v>
      </c>
      <c r="B5229" s="241" t="str">
        <f t="shared" si="5732"/>
        <v>MOTORISTA CAT "C"</v>
      </c>
      <c r="C5229" s="241" t="str">
        <f t="shared" si="5733"/>
        <v>CURITIBA</v>
      </c>
      <c r="D5229" s="4"/>
      <c r="E5229" s="4"/>
      <c r="F5229" s="4"/>
      <c r="G5229" s="4"/>
      <c r="H5229" s="4"/>
      <c r="I5229" s="4"/>
      <c r="J5229" s="4"/>
      <c r="K5229" s="30"/>
      <c r="L5229" s="30"/>
    </row>
    <row r="5230" spans="1:12" ht="18" customHeight="1" x14ac:dyDescent="0.2">
      <c r="A5230" s="241">
        <f t="shared" si="5731"/>
        <v>2</v>
      </c>
      <c r="B5230" s="241" t="str">
        <f t="shared" si="5732"/>
        <v>MOTORISTA CAT "C"</v>
      </c>
      <c r="C5230" s="241" t="str">
        <f t="shared" si="5733"/>
        <v>CURITIBA</v>
      </c>
      <c r="D5230" s="353" t="str">
        <f>Raiz!$D$64</f>
        <v>Quadro-Resumo do Módulo 2 - Encargos e Benefícios Anuais, Mensais e Diários</v>
      </c>
      <c r="E5230" s="353"/>
      <c r="F5230" s="353"/>
      <c r="G5230" s="353"/>
      <c r="H5230" s="353"/>
      <c r="I5230" s="353"/>
      <c r="J5230" s="28" t="str">
        <f>Raiz!$J$64</f>
        <v>Valor R$</v>
      </c>
      <c r="K5230" s="30"/>
      <c r="L5230" s="30"/>
    </row>
    <row r="5231" spans="1:12" ht="18" customHeight="1" x14ac:dyDescent="0.2">
      <c r="A5231" s="241">
        <f t="shared" si="5731"/>
        <v>2</v>
      </c>
      <c r="B5231" s="241" t="str">
        <f t="shared" si="5732"/>
        <v>MOTORISTA CAT "C"</v>
      </c>
      <c r="C5231" s="241" t="str">
        <f t="shared" si="5733"/>
        <v>CURITIBA</v>
      </c>
      <c r="D5231" s="52" t="str">
        <f>Raiz!$D$65</f>
        <v>2.1</v>
      </c>
      <c r="E5231" s="314" t="str">
        <f>Raiz!$E$65</f>
        <v>13º Salário e Adicional de Férias</v>
      </c>
      <c r="F5231" s="314"/>
      <c r="G5231" s="314"/>
      <c r="H5231" s="314"/>
      <c r="I5231" s="314"/>
      <c r="J5231" s="25">
        <f t="shared" ref="J5231" si="5755">J5207</f>
        <v>209.20999999999998</v>
      </c>
      <c r="K5231" s="30"/>
      <c r="L5231" s="30"/>
    </row>
    <row r="5232" spans="1:12" ht="18" customHeight="1" x14ac:dyDescent="0.2">
      <c r="A5232" s="241">
        <f t="shared" si="5731"/>
        <v>2</v>
      </c>
      <c r="B5232" s="241" t="str">
        <f t="shared" si="5732"/>
        <v>MOTORISTA CAT "C"</v>
      </c>
      <c r="C5232" s="241" t="str">
        <f t="shared" si="5733"/>
        <v>CURITIBA</v>
      </c>
      <c r="D5232" s="52" t="str">
        <f>Raiz!$D$66</f>
        <v>2.2</v>
      </c>
      <c r="E5232" s="314" t="str">
        <f>Raiz!$E$66</f>
        <v>Encargos Previdenciários (GPS), FGTS e outras contribuições</v>
      </c>
      <c r="F5232" s="314"/>
      <c r="G5232" s="314"/>
      <c r="H5232" s="314"/>
      <c r="I5232" s="314"/>
      <c r="J5232" s="25">
        <f t="shared" ref="J5232" si="5756">J5218</f>
        <v>769.90999999999985</v>
      </c>
      <c r="K5232" s="30"/>
      <c r="L5232" s="30"/>
    </row>
    <row r="5233" spans="1:12" ht="18" customHeight="1" x14ac:dyDescent="0.2">
      <c r="A5233" s="241">
        <f t="shared" ref="A5233:C5234" si="5757">A5232</f>
        <v>2</v>
      </c>
      <c r="B5233" s="241" t="str">
        <f t="shared" si="5757"/>
        <v>MOTORISTA CAT "C"</v>
      </c>
      <c r="C5233" s="241" t="str">
        <f t="shared" si="5757"/>
        <v>CURITIBA</v>
      </c>
      <c r="D5233" s="52" t="str">
        <f>Raiz!$D$67</f>
        <v>2.3</v>
      </c>
      <c r="E5233" s="314" t="str">
        <f>Raiz!$E$67</f>
        <v>Benefícios Mensais e Diários</v>
      </c>
      <c r="F5233" s="314"/>
      <c r="G5233" s="314"/>
      <c r="H5233" s="314"/>
      <c r="I5233" s="314"/>
      <c r="J5233" s="25">
        <f t="shared" ref="J5233" si="5758">J5228</f>
        <v>584.23</v>
      </c>
      <c r="K5233" s="30"/>
      <c r="L5233" s="30"/>
    </row>
    <row r="5234" spans="1:12" ht="18" customHeight="1" thickBot="1" x14ac:dyDescent="0.25">
      <c r="A5234" s="241">
        <f t="shared" si="5757"/>
        <v>2</v>
      </c>
      <c r="B5234" s="241" t="str">
        <f t="shared" si="5757"/>
        <v>MOTORISTA CAT "C"</v>
      </c>
      <c r="C5234" s="241" t="str">
        <f t="shared" si="5757"/>
        <v>CURITIBA</v>
      </c>
      <c r="D5234" s="317" t="str">
        <f>Raiz!$D$68</f>
        <v> Total do Módulo 2 - Encargos e Benefícios Anuais, mensais e Diários</v>
      </c>
      <c r="E5234" s="317"/>
      <c r="F5234" s="317"/>
      <c r="G5234" s="317"/>
      <c r="H5234" s="317"/>
      <c r="I5234" s="317"/>
      <c r="J5234" s="27">
        <f t="shared" ref="J5234" si="5759">SUM(J5231:J5233)</f>
        <v>1563.35</v>
      </c>
      <c r="K5234" s="30"/>
      <c r="L5234" s="30"/>
    </row>
    <row r="5235" spans="1:12" ht="14.1" customHeight="1" thickBot="1" x14ac:dyDescent="0.25">
      <c r="A5235" s="241">
        <f t="shared" ref="A5235:C5235" si="5760">A5234</f>
        <v>2</v>
      </c>
      <c r="B5235" s="241" t="str">
        <f t="shared" si="5760"/>
        <v>MOTORISTA CAT "C"</v>
      </c>
      <c r="C5235" s="241" t="str">
        <f t="shared" si="5760"/>
        <v>CURITIBA</v>
      </c>
      <c r="D5235" s="4"/>
      <c r="E5235" s="4"/>
      <c r="F5235" s="4"/>
      <c r="G5235" s="4"/>
      <c r="H5235" s="4"/>
      <c r="I5235" s="4"/>
      <c r="J5235" s="4"/>
      <c r="K5235" s="30"/>
      <c r="L5235" s="30"/>
    </row>
    <row r="5236" spans="1:12" ht="18" customHeight="1" x14ac:dyDescent="0.2">
      <c r="A5236" s="241">
        <f t="shared" ref="A5236:C5236" si="5761">A5235</f>
        <v>2</v>
      </c>
      <c r="B5236" s="241" t="str">
        <f t="shared" si="5761"/>
        <v>MOTORISTA CAT "C"</v>
      </c>
      <c r="C5236" s="241" t="str">
        <f t="shared" si="5761"/>
        <v>CURITIBA</v>
      </c>
      <c r="D5236" s="350" t="str">
        <f>Raiz!$D$70</f>
        <v>MÓDULO 3 – PROVISÃO PARA RESCISÃO</v>
      </c>
      <c r="E5236" s="351"/>
      <c r="F5236" s="351"/>
      <c r="G5236" s="351"/>
      <c r="H5236" s="352"/>
      <c r="I5236" s="1" t="str">
        <f>Raiz!$I$70</f>
        <v>%</v>
      </c>
      <c r="J5236" s="2" t="str">
        <f>Raiz!$J$70</f>
        <v>Valor R$</v>
      </c>
      <c r="K5236" s="30"/>
      <c r="L5236" s="30"/>
    </row>
    <row r="5237" spans="1:12" ht="30" customHeight="1" x14ac:dyDescent="0.2">
      <c r="A5237" s="241">
        <f t="shared" ref="A5237:C5237" si="5762">A5236</f>
        <v>2</v>
      </c>
      <c r="B5237" s="241" t="str">
        <f t="shared" si="5762"/>
        <v>MOTORISTA CAT "C"</v>
      </c>
      <c r="C5237" s="241" t="str">
        <f t="shared" si="5762"/>
        <v>CURITIBA</v>
      </c>
      <c r="D5237" s="147" t="str">
        <f>Raiz!$D$71</f>
        <v>A</v>
      </c>
      <c r="E5237" s="265" t="str">
        <f>Raiz!$E$71</f>
        <v>Aviso Prévio Indenizado</v>
      </c>
      <c r="F5237" s="332" t="str">
        <f>Raiz!$F$71</f>
        <v>Cálculo do valor = [Rem/12 + 13º/12 + Férias/12 + 1/3Férias/12] x 1 x 5% de rotatividade anual</v>
      </c>
      <c r="G5237" s="333"/>
      <c r="H5237" s="408"/>
      <c r="I5237" s="20">
        <f>Raiz!$I$71</f>
        <v>4.9768518518518521E-3</v>
      </c>
      <c r="J5237" s="19">
        <f t="shared" ref="J5237" si="5763">ROUND(I5237*J5201,2)</f>
        <v>9.3699999999999992</v>
      </c>
      <c r="K5237" s="30"/>
      <c r="L5237" s="30"/>
    </row>
    <row r="5238" spans="1:12" ht="18" customHeight="1" x14ac:dyDescent="0.2">
      <c r="A5238" s="241">
        <f t="shared" ref="A5238:C5238" si="5764">A5237</f>
        <v>2</v>
      </c>
      <c r="B5238" s="241" t="str">
        <f t="shared" si="5764"/>
        <v>MOTORISTA CAT "C"</v>
      </c>
      <c r="C5238" s="241" t="str">
        <f t="shared" si="5764"/>
        <v>CURITIBA</v>
      </c>
      <c r="D5238" s="52" t="str">
        <f>Raiz!$D$72</f>
        <v>B</v>
      </c>
      <c r="E5238" s="404" t="str">
        <f>Raiz!$E$72</f>
        <v>Incidência do FGTS sobre o Aviso Prévio Indenizado</v>
      </c>
      <c r="F5238" s="405"/>
      <c r="G5238" s="405"/>
      <c r="H5238" s="406"/>
      <c r="I5238" s="20">
        <f t="shared" ref="I5238:I5301" si="5765">0.08*I5237</f>
        <v>3.9814814814814818E-4</v>
      </c>
      <c r="J5238" s="19">
        <f t="shared" ref="J5238" si="5766">ROUND(I5238*J5201,2)</f>
        <v>0.75</v>
      </c>
      <c r="K5238" s="30"/>
      <c r="L5238" s="30"/>
    </row>
    <row r="5239" spans="1:12" ht="18" customHeight="1" x14ac:dyDescent="0.2">
      <c r="A5239" s="241">
        <f t="shared" ref="A5239:C5239" si="5767">A5238</f>
        <v>2</v>
      </c>
      <c r="B5239" s="241" t="str">
        <f t="shared" si="5767"/>
        <v>MOTORISTA CAT "C"</v>
      </c>
      <c r="C5239" s="241" t="str">
        <f t="shared" si="5767"/>
        <v>CURITIBA</v>
      </c>
      <c r="D5239" s="52" t="str">
        <f>Raiz!$D$73</f>
        <v>C</v>
      </c>
      <c r="E5239" s="409" t="str">
        <f>Raiz!$E$73</f>
        <v>Multa do FGTS sobre o Aviso Prévio Indenizado</v>
      </c>
      <c r="F5239" s="410"/>
      <c r="G5239" s="410"/>
      <c r="H5239" s="411"/>
      <c r="I5239" s="20">
        <f>Raiz!$I$73</f>
        <v>1.9039999999999999E-3</v>
      </c>
      <c r="J5239" s="19">
        <f t="shared" ref="J5239" si="5768">ROUND(I5239*J5201,2)</f>
        <v>3.59</v>
      </c>
      <c r="K5239" s="30"/>
      <c r="L5239" s="30"/>
    </row>
    <row r="5240" spans="1:12" ht="30" customHeight="1" x14ac:dyDescent="0.2">
      <c r="A5240" s="241">
        <f t="shared" ref="A5240:C5240" si="5769">A5239</f>
        <v>2</v>
      </c>
      <c r="B5240" s="241" t="str">
        <f t="shared" si="5769"/>
        <v>MOTORISTA CAT "C"</v>
      </c>
      <c r="C5240" s="241" t="str">
        <f t="shared" si="5769"/>
        <v>CURITIBA</v>
      </c>
      <c r="D5240" s="147" t="str">
        <f>Raiz!$D$74</f>
        <v>D</v>
      </c>
      <c r="E5240" s="265" t="str">
        <f>Raiz!$E$74</f>
        <v>Aviso Prévio Trabalhado</v>
      </c>
      <c r="F5240" s="338" t="s">
        <v>321</v>
      </c>
      <c r="G5240" s="338"/>
      <c r="H5240" s="338"/>
      <c r="I5240" s="20">
        <f t="shared" ref="I5240" si="5770">1/30*7/H5175*1</f>
        <v>1.2280701754385965E-2</v>
      </c>
      <c r="J5240" s="19">
        <f t="shared" ref="J5240" si="5771">ROUND(I5240*J5201,2)</f>
        <v>23.12</v>
      </c>
      <c r="K5240" s="30"/>
      <c r="L5240" s="30"/>
    </row>
    <row r="5241" spans="1:12" ht="18" customHeight="1" x14ac:dyDescent="0.2">
      <c r="A5241" s="241">
        <f t="shared" ref="A5241:C5241" si="5772">A5240</f>
        <v>2</v>
      </c>
      <c r="B5241" s="241" t="str">
        <f t="shared" si="5772"/>
        <v>MOTORISTA CAT "C"</v>
      </c>
      <c r="C5241" s="241" t="str">
        <f t="shared" si="5772"/>
        <v>CURITIBA</v>
      </c>
      <c r="D5241" s="52" t="str">
        <f>Raiz!$D$75</f>
        <v>E</v>
      </c>
      <c r="E5241" s="331" t="str">
        <f>Raiz!$E$75</f>
        <v>Incidência dos encargos do submódulo 2.2 sobre o Aviso Prévio Trabalhado</v>
      </c>
      <c r="F5241" s="335"/>
      <c r="G5241" s="335"/>
      <c r="H5241" s="336"/>
      <c r="I5241" s="20">
        <f t="shared" ref="I5241" si="5773">I5218*I5240</f>
        <v>4.5192982456140358E-3</v>
      </c>
      <c r="J5241" s="19">
        <f t="shared" ref="J5241" si="5774">ROUND(I5241*J5201,2)</f>
        <v>8.51</v>
      </c>
      <c r="K5241" s="30"/>
      <c r="L5241" s="30"/>
    </row>
    <row r="5242" spans="1:12" ht="18" customHeight="1" x14ac:dyDescent="0.2">
      <c r="A5242" s="241">
        <f t="shared" ref="A5242:C5242" si="5775">A5241</f>
        <v>2</v>
      </c>
      <c r="B5242" s="241" t="str">
        <f t="shared" si="5775"/>
        <v>MOTORISTA CAT "C"</v>
      </c>
      <c r="C5242" s="241" t="str">
        <f t="shared" si="5775"/>
        <v>CURITIBA</v>
      </c>
      <c r="D5242" s="52" t="str">
        <f>Raiz!$D$76</f>
        <v>F</v>
      </c>
      <c r="E5242" s="323" t="str">
        <f>Raiz!$E$76</f>
        <v>Multa do FGTS e sobre o Aviso Prévio Trabalhado</v>
      </c>
      <c r="F5242" s="323"/>
      <c r="G5242" s="323"/>
      <c r="H5242" s="323"/>
      <c r="I5242" s="20">
        <f>Raiz!$I$76</f>
        <v>3.8079999999999996E-2</v>
      </c>
      <c r="J5242" s="19">
        <f t="shared" ref="J5242" si="5776">ROUND(I5242*J5201,2)</f>
        <v>71.7</v>
      </c>
      <c r="K5242" s="30"/>
      <c r="L5242" s="30"/>
    </row>
    <row r="5243" spans="1:12" ht="18" customHeight="1" thickBot="1" x14ac:dyDescent="0.25">
      <c r="A5243" s="241">
        <f t="shared" ref="A5243:C5243" si="5777">A5242</f>
        <v>2</v>
      </c>
      <c r="B5243" s="241" t="str">
        <f t="shared" si="5777"/>
        <v>MOTORISTA CAT "C"</v>
      </c>
      <c r="C5243" s="241" t="str">
        <f t="shared" si="5777"/>
        <v>CURITIBA</v>
      </c>
      <c r="D5243" s="317" t="str">
        <f>Raiz!$D$77</f>
        <v>Total do Módulo 3 - Provisão para Rescisão</v>
      </c>
      <c r="E5243" s="317"/>
      <c r="F5243" s="317"/>
      <c r="G5243" s="317"/>
      <c r="H5243" s="317"/>
      <c r="I5243" s="317"/>
      <c r="J5243" s="27">
        <f t="shared" ref="J5243" si="5778">SUM(J5237:J5242)</f>
        <v>117.03999999999999</v>
      </c>
      <c r="K5243" s="30"/>
      <c r="L5243" s="30"/>
    </row>
    <row r="5244" spans="1:12" ht="14.1" customHeight="1" thickBot="1" x14ac:dyDescent="0.25">
      <c r="A5244" s="241">
        <f t="shared" ref="A5244:C5244" si="5779">A5243</f>
        <v>2</v>
      </c>
      <c r="B5244" s="241" t="str">
        <f t="shared" si="5779"/>
        <v>MOTORISTA CAT "C"</v>
      </c>
      <c r="C5244" s="241" t="str">
        <f t="shared" si="5779"/>
        <v>CURITIBA</v>
      </c>
      <c r="D5244" s="4"/>
      <c r="E5244" s="4"/>
      <c r="F5244" s="4"/>
      <c r="G5244" s="4"/>
      <c r="H5244" s="4"/>
      <c r="I5244" s="4"/>
      <c r="J5244" s="4"/>
      <c r="K5244" s="30"/>
      <c r="L5244" s="30"/>
    </row>
    <row r="5245" spans="1:12" ht="18" customHeight="1" x14ac:dyDescent="0.2">
      <c r="A5245" s="241">
        <f t="shared" ref="A5245:C5245" si="5780">A5244</f>
        <v>2</v>
      </c>
      <c r="B5245" s="241" t="str">
        <f t="shared" si="5780"/>
        <v>MOTORISTA CAT "C"</v>
      </c>
      <c r="C5245" s="241" t="str">
        <f t="shared" si="5780"/>
        <v>CURITIBA</v>
      </c>
      <c r="D5245" s="350" t="str">
        <f>Raiz!$D$79</f>
        <v>MÓDULO 4 – CUSTO DE REPOSIÇÃO DO PROFISSIONAL AUSENTE</v>
      </c>
      <c r="E5245" s="351"/>
      <c r="F5245" s="351"/>
      <c r="G5245" s="351"/>
      <c r="H5245" s="352"/>
      <c r="I5245" s="194" t="str">
        <f>Raiz!$I$79</f>
        <v>%</v>
      </c>
      <c r="J5245" s="149" t="str">
        <f>Raiz!$J$79</f>
        <v>Valor R$</v>
      </c>
      <c r="K5245" s="30"/>
      <c r="L5245" s="30"/>
    </row>
    <row r="5246" spans="1:12" ht="39.950000000000003" customHeight="1" x14ac:dyDescent="0.2">
      <c r="A5246" s="241">
        <f t="shared" ref="A5246:C5246" si="5781">A5245</f>
        <v>2</v>
      </c>
      <c r="B5246" s="241" t="str">
        <f t="shared" si="5781"/>
        <v>MOTORISTA CAT "C"</v>
      </c>
      <c r="C5246" s="241" t="str">
        <f t="shared" si="5781"/>
        <v>CURITIBA</v>
      </c>
      <c r="D524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246" s="338"/>
      <c r="F5246" s="338"/>
      <c r="G5246" s="338"/>
      <c r="H5246" s="338"/>
      <c r="I5246" s="338"/>
      <c r="J5246" s="347"/>
      <c r="K5246" s="30"/>
      <c r="L5246" s="30"/>
    </row>
    <row r="5247" spans="1:12" ht="32.25" customHeight="1" x14ac:dyDescent="0.2">
      <c r="A5247" s="241">
        <f t="shared" ref="A5247:C5247" si="5782">A5246</f>
        <v>2</v>
      </c>
      <c r="B5247" s="241" t="str">
        <f t="shared" si="5782"/>
        <v>MOTORISTA CAT "C"</v>
      </c>
      <c r="C5247" s="241" t="str">
        <f t="shared" si="5782"/>
        <v>CURITIBA</v>
      </c>
      <c r="D5247" s="337" t="str">
        <f>Raiz!$D$81</f>
        <v>MÓDULO 1</v>
      </c>
      <c r="E5247" s="337"/>
      <c r="F5247" s="266" t="str">
        <f>Raiz!$F$81</f>
        <v>MÓDULO 2                                                                   (sem VA, VT e Adic.Assid.)</v>
      </c>
      <c r="G5247" s="266" t="str">
        <f>Raiz!$G$81</f>
        <v>MÓDULO 3</v>
      </c>
      <c r="H5247" s="266" t="str">
        <f>Raiz!$H$81</f>
        <v>BCCPA</v>
      </c>
      <c r="I5247" s="419" t="str">
        <f>Raiz!$I$81</f>
        <v>Para cálculo do item A, paga VA nas férias?</v>
      </c>
      <c r="J5247" s="420"/>
      <c r="K5247" s="30"/>
      <c r="L5247" s="30"/>
    </row>
    <row r="5248" spans="1:12" s="29" customFormat="1" ht="18" customHeight="1" x14ac:dyDescent="0.2">
      <c r="A5248" s="241">
        <f t="shared" ref="A5248:C5248" si="5783">A5247</f>
        <v>2</v>
      </c>
      <c r="B5248" s="241" t="str">
        <f t="shared" si="5783"/>
        <v>MOTORISTA CAT "C"</v>
      </c>
      <c r="C5248" s="241" t="str">
        <f t="shared" si="5783"/>
        <v>CURITIBA</v>
      </c>
      <c r="D5248" s="342">
        <f t="shared" ref="D5248" si="5784">J5201</f>
        <v>1882.9727272727273</v>
      </c>
      <c r="E5248" s="342"/>
      <c r="F5248" s="267">
        <f t="shared" ref="F5248" si="5785">J5234-J5221-J5222-J5225</f>
        <v>1035.6199999999999</v>
      </c>
      <c r="G5248" s="267">
        <f t="shared" ref="G5248" si="5786">J5243</f>
        <v>117.03999999999999</v>
      </c>
      <c r="H5248" s="267">
        <f t="shared" ref="H5248" si="5787">SUM(D5248:G5248)</f>
        <v>3035.6327272727272</v>
      </c>
      <c r="I5248" s="421" t="str">
        <f>VLOOKUP(H5173,Base!$B$998:$P$1049,J5178+1,FALSE)</f>
        <v>NÃO</v>
      </c>
      <c r="J5248" s="422"/>
      <c r="K5248" s="30"/>
      <c r="L5248" s="30"/>
    </row>
    <row r="5249" spans="1:12" ht="18" customHeight="1" x14ac:dyDescent="0.2">
      <c r="A5249" s="241">
        <f t="shared" ref="A5249:C5249" si="5788">A5248</f>
        <v>2</v>
      </c>
      <c r="B5249" s="241" t="str">
        <f t="shared" si="5788"/>
        <v>MOTORISTA CAT "C"</v>
      </c>
      <c r="C5249" s="241" t="str">
        <f t="shared" si="5788"/>
        <v>CURITIBA</v>
      </c>
      <c r="D5249" s="412" t="str">
        <f>Raiz!$D$83</f>
        <v>Submódulo 4.1 Substituto nas Ausências Legais</v>
      </c>
      <c r="E5249" s="413"/>
      <c r="F5249" s="413"/>
      <c r="G5249" s="413"/>
      <c r="H5249" s="413"/>
      <c r="I5249" s="413"/>
      <c r="J5249" s="414"/>
      <c r="K5249" s="30"/>
      <c r="L5249" s="30"/>
    </row>
    <row r="5250" spans="1:12" ht="18" customHeight="1" x14ac:dyDescent="0.2">
      <c r="A5250" s="241">
        <f t="shared" ref="A5250:C5250" si="5789">A5249</f>
        <v>2</v>
      </c>
      <c r="B5250" s="241" t="str">
        <f t="shared" si="5789"/>
        <v>MOTORISTA CAT "C"</v>
      </c>
      <c r="C5250" s="241" t="str">
        <f t="shared" si="5789"/>
        <v>CURITIBA</v>
      </c>
      <c r="D5250" s="147" t="str">
        <f>Raiz!$D$84</f>
        <v>A</v>
      </c>
      <c r="E5250" s="338" t="str">
        <f>Raiz!$E$84</f>
        <v>Substituto na cobertura de Férias</v>
      </c>
      <c r="F5250" s="338"/>
      <c r="G5250" s="338" t="str">
        <f>Raiz!$G$84</f>
        <v>Cálculo do valor=[BCCPA+VA(se pago nas férias)]/12</v>
      </c>
      <c r="H5250" s="338"/>
      <c r="I5250" s="43">
        <f>Raiz!$I$84</f>
        <v>8.3333333333333329E-2</v>
      </c>
      <c r="J5250" s="19">
        <f t="shared" ref="J5250" si="5790">IF(I5248="NÃO",H5248/12,(H5248+J5222)/12)</f>
        <v>252.96939393939394</v>
      </c>
      <c r="K5250" s="30"/>
      <c r="L5250" s="30"/>
    </row>
    <row r="5251" spans="1:12" ht="18" customHeight="1" x14ac:dyDescent="0.2">
      <c r="A5251" s="241">
        <f t="shared" ref="A5251:C5251" si="5791">A5250</f>
        <v>2</v>
      </c>
      <c r="B5251" s="241" t="str">
        <f t="shared" si="5791"/>
        <v>MOTORISTA CAT "C"</v>
      </c>
      <c r="C5251" s="241" t="str">
        <f t="shared" si="5791"/>
        <v>CURITIBA</v>
      </c>
      <c r="D5251" s="52" t="str">
        <f>Raiz!$D$85</f>
        <v>B</v>
      </c>
      <c r="E5251" s="331" t="str">
        <f>Raiz!$E$85</f>
        <v>Substituto na cobertura de Ausências Legais</v>
      </c>
      <c r="F5251" s="336"/>
      <c r="G5251" s="331" t="str">
        <f>Raiz!$G$85</f>
        <v>Cálculo do valor=[(BCCPA/30)x1dia]/12</v>
      </c>
      <c r="H5251" s="336"/>
      <c r="I5251" s="20">
        <f>Raiz!$I$85</f>
        <v>2.7777777777777779E-3</v>
      </c>
      <c r="J5251" s="19">
        <f t="shared" ref="J5251" si="5792">ROUND(I5251*H5248,2)</f>
        <v>8.43</v>
      </c>
      <c r="K5251" s="30"/>
      <c r="L5251" s="30"/>
    </row>
    <row r="5252" spans="1:12" ht="18" customHeight="1" x14ac:dyDescent="0.2">
      <c r="A5252" s="241">
        <f t="shared" ref="A5252:C5252" si="5793">A5251</f>
        <v>2</v>
      </c>
      <c r="B5252" s="241" t="str">
        <f t="shared" si="5793"/>
        <v>MOTORISTA CAT "C"</v>
      </c>
      <c r="C5252" s="241" t="str">
        <f t="shared" si="5793"/>
        <v>CURITIBA</v>
      </c>
      <c r="D5252" s="52" t="str">
        <f>Raiz!$D$86</f>
        <v>C</v>
      </c>
      <c r="E5252" s="320" t="str">
        <f>Raiz!$E$86</f>
        <v>Substituto na cobertura de Licença-Paternidade</v>
      </c>
      <c r="F5252" s="321"/>
      <c r="G5252" s="320" t="str">
        <f>Raiz!$G$86</f>
        <v>Cálculo do valor={[(BCCPA/30)x5dias]/12}x1,5%</v>
      </c>
      <c r="H5252" s="321"/>
      <c r="I5252" s="20">
        <f>Raiz!$I$86</f>
        <v>2.0833333333333332E-4</v>
      </c>
      <c r="J5252" s="19">
        <f t="shared" ref="J5252" si="5794">ROUND(I5252*H5248,2)</f>
        <v>0.63</v>
      </c>
      <c r="K5252" s="30"/>
      <c r="L5252" s="30"/>
    </row>
    <row r="5253" spans="1:12" ht="18" customHeight="1" x14ac:dyDescent="0.2">
      <c r="A5253" s="241">
        <f t="shared" ref="A5253:C5253" si="5795">A5252</f>
        <v>2</v>
      </c>
      <c r="B5253" s="241" t="str">
        <f t="shared" si="5795"/>
        <v>MOTORISTA CAT "C"</v>
      </c>
      <c r="C5253" s="241" t="str">
        <f t="shared" si="5795"/>
        <v>CURITIBA</v>
      </c>
      <c r="D5253" s="52" t="str">
        <f>Raiz!$D$87</f>
        <v>D</v>
      </c>
      <c r="E5253" s="320" t="str">
        <f>Raiz!$E$87</f>
        <v>Substituto na cobertura de Ausência por acidente de trab.</v>
      </c>
      <c r="F5253" s="321"/>
      <c r="G5253" s="320" t="str">
        <f>Raiz!$G$87</f>
        <v>Cálculo do valor={[(BCCPA/30)x15dias]/12}x0,78%</v>
      </c>
      <c r="H5253" s="321"/>
      <c r="I5253" s="20">
        <f>Raiz!$I$87</f>
        <v>3.2499999999999999E-4</v>
      </c>
      <c r="J5253" s="19">
        <f t="shared" ref="J5253" si="5796">ROUND(I5253*H5248,2)</f>
        <v>0.99</v>
      </c>
      <c r="K5253" s="30"/>
      <c r="L5253" s="30"/>
    </row>
    <row r="5254" spans="1:12" ht="27" customHeight="1" x14ac:dyDescent="0.2">
      <c r="A5254" s="241">
        <f t="shared" ref="A5254:C5254" si="5797">A5253</f>
        <v>2</v>
      </c>
      <c r="B5254" s="241" t="str">
        <f t="shared" si="5797"/>
        <v>MOTORISTA CAT "C"</v>
      </c>
      <c r="C5254" s="241" t="str">
        <f t="shared" si="5797"/>
        <v>CURITIBA</v>
      </c>
      <c r="D5254" s="52" t="str">
        <f>Raiz!$D$88</f>
        <v>E</v>
      </c>
      <c r="E5254" s="320" t="str">
        <f>Raiz!$E$88</f>
        <v>Substituto na cobertura de Afastamento Maternidade</v>
      </c>
      <c r="F5254" s="321"/>
      <c r="G5254" s="320" t="str">
        <f>Raiz!$G$88</f>
        <v>Cálculo do valor = {[(Mód1+Mód1/3)/12+(Submod2.2 +Submod2.3-VA-VT-Adic.Assid.+Mód3)]x(4/12)}x2%</v>
      </c>
      <c r="H5254" s="322"/>
      <c r="I5254" s="327"/>
      <c r="J5254" s="19">
        <f t="shared" ref="J5254" si="5798">ROUND((((J5201+J5201/3)/12+(J5218+J5228+-J5221-J5222-J5225+J5243))*4/12)*2%,2)</f>
        <v>7.68</v>
      </c>
      <c r="K5254" s="30"/>
      <c r="L5254" s="30"/>
    </row>
    <row r="5255" spans="1:12" ht="18" customHeight="1" x14ac:dyDescent="0.2">
      <c r="A5255" s="241">
        <f t="shared" ref="A5255:C5255" si="5799">A5254</f>
        <v>2</v>
      </c>
      <c r="B5255" s="241" t="str">
        <f t="shared" si="5799"/>
        <v>MOTORISTA CAT "C"</v>
      </c>
      <c r="C5255" s="241" t="str">
        <f t="shared" si="5799"/>
        <v>CURITIBA</v>
      </c>
      <c r="D5255" s="52" t="str">
        <f>Raiz!$D$89</f>
        <v>F</v>
      </c>
      <c r="E5255" s="320" t="str">
        <f>Raiz!$E$89</f>
        <v>Substituto na cobertura de Ausência por doença</v>
      </c>
      <c r="F5255" s="321"/>
      <c r="G5255" s="320" t="str">
        <f>Raiz!$G$89</f>
        <v>Cálculo do valor = {(BCCPA/30)x3dias}/12</v>
      </c>
      <c r="H5255" s="321"/>
      <c r="I5255" s="23">
        <f>Raiz!$I$89</f>
        <v>8.3333333333333332E-3</v>
      </c>
      <c r="J5255" s="31">
        <f t="shared" ref="J5255" si="5800">ROUND(H5248*I5255,2)</f>
        <v>25.3</v>
      </c>
      <c r="K5255" s="30"/>
      <c r="L5255" s="30"/>
    </row>
    <row r="5256" spans="1:12" ht="18" customHeight="1" thickBot="1" x14ac:dyDescent="0.25">
      <c r="A5256" s="241">
        <f t="shared" ref="A5256:C5256" si="5801">A5255</f>
        <v>2</v>
      </c>
      <c r="B5256" s="241" t="str">
        <f t="shared" si="5801"/>
        <v>MOTORISTA CAT "C"</v>
      </c>
      <c r="C5256" s="241" t="str">
        <f t="shared" si="5801"/>
        <v>CURITIBA</v>
      </c>
      <c r="D5256" s="317" t="str">
        <f>Raiz!$D$90</f>
        <v> Total do Módulo 4 - Custo de Reposição do Profissional Ausente</v>
      </c>
      <c r="E5256" s="317"/>
      <c r="F5256" s="317"/>
      <c r="G5256" s="317"/>
      <c r="H5256" s="317"/>
      <c r="I5256" s="317"/>
      <c r="J5256" s="21">
        <f t="shared" ref="J5256" si="5802">SUM(J5250:J5255)</f>
        <v>295.99939393939394</v>
      </c>
      <c r="K5256" s="30"/>
      <c r="L5256" s="30"/>
    </row>
    <row r="5257" spans="1:12" ht="11.25" customHeight="1" thickBot="1" x14ac:dyDescent="0.25">
      <c r="A5257" s="241">
        <f t="shared" ref="A5257:C5257" si="5803">A5256</f>
        <v>2</v>
      </c>
      <c r="B5257" s="241" t="str">
        <f t="shared" si="5803"/>
        <v>MOTORISTA CAT "C"</v>
      </c>
      <c r="C5257" s="241" t="str">
        <f t="shared" si="5803"/>
        <v>CURITIBA</v>
      </c>
      <c r="D5257" s="4"/>
      <c r="E5257" s="4"/>
      <c r="F5257" s="4"/>
      <c r="G5257" s="4"/>
      <c r="H5257" s="4"/>
      <c r="I5257" s="4"/>
      <c r="J5257" s="4"/>
      <c r="K5257" s="30"/>
      <c r="L5257" s="30"/>
    </row>
    <row r="5258" spans="1:12" ht="18" customHeight="1" x14ac:dyDescent="0.2">
      <c r="A5258" s="241">
        <f t="shared" ref="A5258:C5258" si="5804">A5257</f>
        <v>2</v>
      </c>
      <c r="B5258" s="241" t="str">
        <f t="shared" si="5804"/>
        <v>MOTORISTA CAT "C"</v>
      </c>
      <c r="C5258" s="241" t="str">
        <f t="shared" si="5804"/>
        <v>CURITIBA</v>
      </c>
      <c r="D5258" s="339" t="str">
        <f>Raiz!$D$92</f>
        <v>MÓDULO 5 - INSUMOS DIVERSOS</v>
      </c>
      <c r="E5258" s="340"/>
      <c r="F5258" s="340"/>
      <c r="G5258" s="340"/>
      <c r="H5258" s="340"/>
      <c r="I5258" s="341"/>
      <c r="J5258" s="2" t="str">
        <f>Raiz!$J$92</f>
        <v>Valor R$</v>
      </c>
      <c r="K5258" s="30"/>
      <c r="L5258" s="30"/>
    </row>
    <row r="5259" spans="1:12" ht="18" customHeight="1" x14ac:dyDescent="0.2">
      <c r="A5259" s="241">
        <f t="shared" ref="A5259:C5259" si="5805">A5258</f>
        <v>2</v>
      </c>
      <c r="B5259" s="241" t="str">
        <f t="shared" si="5805"/>
        <v>MOTORISTA CAT "C"</v>
      </c>
      <c r="C5259" s="241" t="str">
        <f t="shared" si="5805"/>
        <v>CURITIBA</v>
      </c>
      <c r="D5259" s="52" t="str">
        <f>Raiz!$D$93</f>
        <v>A</v>
      </c>
      <c r="E5259" s="314" t="str">
        <f>Raiz!$E$93</f>
        <v>Uniformes</v>
      </c>
      <c r="F5259" s="314"/>
      <c r="G5259" s="314"/>
      <c r="H5259" s="314"/>
      <c r="I5259" s="314"/>
      <c r="J5259" s="19">
        <f>VLOOKUP(H5173,Base!$B$1283:$P$1334,J5178+1,FALSE)</f>
        <v>31.67</v>
      </c>
      <c r="K5259" s="127"/>
      <c r="L5259" s="127"/>
    </row>
    <row r="5260" spans="1:12" ht="18" customHeight="1" x14ac:dyDescent="0.2">
      <c r="A5260" s="241">
        <f t="shared" ref="A5260:C5260" si="5806">A5259</f>
        <v>2</v>
      </c>
      <c r="B5260" s="241" t="str">
        <f t="shared" si="5806"/>
        <v>MOTORISTA CAT "C"</v>
      </c>
      <c r="C5260" s="241" t="str">
        <f t="shared" si="5806"/>
        <v>CURITIBA</v>
      </c>
      <c r="D5260" s="52" t="str">
        <f t="shared" ref="D5260:D5323" si="5807">IF(J5260=0,"","B")</f>
        <v>B</v>
      </c>
      <c r="E5260" s="264" t="str">
        <f t="shared" ref="E5260:E5323" si="5808">IF(J5260=0,"","Diárias")</f>
        <v>Diárias</v>
      </c>
      <c r="F5260" s="320" t="str">
        <f t="shared" ref="F5260:F5323" si="5809">IF(J5260=0,"","Valor equivalente a 1 (uma) diária")</f>
        <v>Valor equivalente a 1 (uma) diária</v>
      </c>
      <c r="G5260" s="322"/>
      <c r="H5260" s="322"/>
      <c r="I5260" s="327"/>
      <c r="J5260" s="19">
        <f>VLOOKUP(H5173,Base!$B$1226:$P$1277,J5178+1,FALSE)</f>
        <v>147</v>
      </c>
      <c r="K5260" s="127"/>
      <c r="L5260" s="127"/>
    </row>
    <row r="5261" spans="1:12" ht="18" customHeight="1" thickBot="1" x14ac:dyDescent="0.25">
      <c r="A5261" s="241">
        <f t="shared" ref="A5261:C5261" si="5810">A5260</f>
        <v>2</v>
      </c>
      <c r="B5261" s="241" t="str">
        <f t="shared" si="5810"/>
        <v>MOTORISTA CAT "C"</v>
      </c>
      <c r="C5261" s="241" t="str">
        <f t="shared" si="5810"/>
        <v>CURITIBA</v>
      </c>
      <c r="D5261" s="317" t="str">
        <f>Raiz!$D$95</f>
        <v>Total do Módulo 5 - Insumos Diversos</v>
      </c>
      <c r="E5261" s="317"/>
      <c r="F5261" s="317"/>
      <c r="G5261" s="317"/>
      <c r="H5261" s="317"/>
      <c r="I5261" s="317"/>
      <c r="J5261" s="27">
        <f t="shared" ref="J5261" si="5811">SUM(J5259:J5260)</f>
        <v>178.67000000000002</v>
      </c>
      <c r="K5261" s="30"/>
      <c r="L5261" s="30"/>
    </row>
    <row r="5262" spans="1:12" ht="11.25" customHeight="1" thickBot="1" x14ac:dyDescent="0.25">
      <c r="A5262" s="241">
        <f t="shared" ref="A5262:C5262" si="5812">A5261</f>
        <v>2</v>
      </c>
      <c r="B5262" s="241" t="str">
        <f t="shared" si="5812"/>
        <v>MOTORISTA CAT "C"</v>
      </c>
      <c r="C5262" s="241" t="str">
        <f t="shared" si="5812"/>
        <v>CURITIBA</v>
      </c>
      <c r="D5262" s="4"/>
      <c r="E5262" s="4"/>
      <c r="F5262" s="4"/>
      <c r="G5262" s="4"/>
      <c r="H5262" s="4"/>
      <c r="I5262" s="4"/>
      <c r="J5262" s="4"/>
      <c r="K5262" s="30"/>
      <c r="L5262" s="30"/>
    </row>
    <row r="5263" spans="1:12" ht="18" customHeight="1" x14ac:dyDescent="0.2">
      <c r="A5263" s="241">
        <f t="shared" ref="A5263:C5263" si="5813">A5262</f>
        <v>2</v>
      </c>
      <c r="B5263" s="241" t="str">
        <f t="shared" si="5813"/>
        <v>MOTORISTA CAT "C"</v>
      </c>
      <c r="C5263" s="241" t="str">
        <f t="shared" si="5813"/>
        <v>CURITIBA</v>
      </c>
      <c r="D5263" s="326" t="str">
        <f>Raiz!$D$97</f>
        <v>6 - CUSTOS INDIRETOS, TRIBUTOS E LUCRO</v>
      </c>
      <c r="E5263" s="326"/>
      <c r="F5263" s="326"/>
      <c r="G5263" s="326"/>
      <c r="H5263" s="326"/>
      <c r="I5263" s="1" t="str">
        <f>Raiz!$I$97</f>
        <v>%</v>
      </c>
      <c r="J5263" s="2" t="str">
        <f>Raiz!$J$97</f>
        <v>Valor R$</v>
      </c>
      <c r="K5263" s="30"/>
      <c r="L5263" s="30"/>
    </row>
    <row r="5264" spans="1:12" ht="18" customHeight="1" x14ac:dyDescent="0.2">
      <c r="A5264" s="241">
        <f t="shared" ref="A5264:C5264" si="5814">A5263</f>
        <v>2</v>
      </c>
      <c r="B5264" s="241" t="str">
        <f t="shared" si="5814"/>
        <v>MOTORISTA CAT "C"</v>
      </c>
      <c r="C5264" s="241" t="str">
        <f t="shared" si="5814"/>
        <v>CURITIBA</v>
      </c>
      <c r="D5264" s="52" t="str">
        <f>Raiz!$D$98</f>
        <v>A</v>
      </c>
      <c r="E5264" s="323" t="str">
        <f>Raiz!$E$98</f>
        <v>Custos Indiretos (despesas administrativas e operacionais)</v>
      </c>
      <c r="F5264" s="323"/>
      <c r="G5264" s="323"/>
      <c r="H5264" s="323"/>
      <c r="I5264" s="20">
        <f>VLOOKUP(H5173,Base!$B$1340:$P$1391,J5178+1,FALSE)</f>
        <v>0.05</v>
      </c>
      <c r="J5264" s="19">
        <f t="shared" ref="J5264" si="5815">ROUND(J5286*I5264,2)</f>
        <v>201.9</v>
      </c>
      <c r="K5264" s="30"/>
      <c r="L5264" s="30"/>
    </row>
    <row r="5265" spans="1:12" ht="18" customHeight="1" x14ac:dyDescent="0.2">
      <c r="A5265" s="241">
        <f t="shared" ref="A5265:C5265" si="5816">A5264</f>
        <v>2</v>
      </c>
      <c r="B5265" s="241" t="str">
        <f t="shared" si="5816"/>
        <v>MOTORISTA CAT "C"</v>
      </c>
      <c r="C5265" s="241" t="str">
        <f t="shared" si="5816"/>
        <v>CURITIBA</v>
      </c>
      <c r="D5265" s="18" t="str">
        <f>Raiz!$D$99</f>
        <v>B</v>
      </c>
      <c r="E5265" s="323" t="str">
        <f>Raiz!$E$99</f>
        <v>Lucro</v>
      </c>
      <c r="F5265" s="323"/>
      <c r="G5265" s="323"/>
      <c r="H5265" s="323"/>
      <c r="I5265" s="20">
        <f>VLOOKUP(H5173,Base!$B$1397:$P$1448,J5178+1,FALSE)</f>
        <v>1.47E-2</v>
      </c>
      <c r="J5265" s="19">
        <f t="shared" ref="J5265" si="5817">ROUND(J5288*I5265,2)</f>
        <v>62.33</v>
      </c>
      <c r="K5265" s="30"/>
      <c r="L5265" s="30"/>
    </row>
    <row r="5266" spans="1:12" ht="18" customHeight="1" x14ac:dyDescent="0.2">
      <c r="A5266" s="241">
        <f t="shared" ref="A5266:C5266" si="5818">A5265</f>
        <v>2</v>
      </c>
      <c r="B5266" s="241" t="str">
        <f t="shared" si="5818"/>
        <v>MOTORISTA CAT "C"</v>
      </c>
      <c r="C5266" s="241" t="str">
        <f t="shared" si="5818"/>
        <v>CURITIBA</v>
      </c>
      <c r="D5266" s="324" t="str">
        <f>Raiz!$D$100</f>
        <v>Subtotal</v>
      </c>
      <c r="E5266" s="324"/>
      <c r="F5266" s="324"/>
      <c r="G5266" s="324"/>
      <c r="H5266" s="324"/>
      <c r="I5266" s="32">
        <f t="shared" ref="I5266:J5266" si="5819">SUM(I5264:I5265)</f>
        <v>6.4700000000000008E-2</v>
      </c>
      <c r="J5266" s="33">
        <f t="shared" si="5819"/>
        <v>264.23</v>
      </c>
      <c r="K5266" s="30"/>
      <c r="L5266" s="30"/>
    </row>
    <row r="5267" spans="1:12" ht="18" customHeight="1" x14ac:dyDescent="0.2">
      <c r="A5267" s="241">
        <f t="shared" ref="A5267:C5267" si="5820">A5266</f>
        <v>2</v>
      </c>
      <c r="B5267" s="241" t="str">
        <f t="shared" si="5820"/>
        <v>MOTORISTA CAT "C"</v>
      </c>
      <c r="C5267" s="241" t="str">
        <f t="shared" si="5820"/>
        <v>CURITIBA</v>
      </c>
      <c r="D5267" s="52" t="str">
        <f>Raiz!$D$101</f>
        <v>C</v>
      </c>
      <c r="E5267" s="323" t="str">
        <f>Raiz!$E$101</f>
        <v>Tributos</v>
      </c>
      <c r="F5267" s="325"/>
      <c r="G5267" s="325"/>
      <c r="H5267" s="325"/>
      <c r="I5267" s="32">
        <f t="shared" ref="I5267:J5267" si="5821">SUM(I5268:I5270)</f>
        <v>0.14250000000000002</v>
      </c>
      <c r="J5267" s="33">
        <f t="shared" si="5821"/>
        <v>714.95</v>
      </c>
      <c r="K5267" s="30"/>
      <c r="L5267" s="30"/>
    </row>
    <row r="5268" spans="1:12" ht="18" customHeight="1" x14ac:dyDescent="0.2">
      <c r="A5268" s="241">
        <f t="shared" ref="A5268:C5268" si="5822">A5267</f>
        <v>2</v>
      </c>
      <c r="B5268" s="241" t="str">
        <f t="shared" si="5822"/>
        <v>MOTORISTA CAT "C"</v>
      </c>
      <c r="C5268" s="241" t="str">
        <f t="shared" si="5822"/>
        <v>CURITIBA</v>
      </c>
      <c r="D5268" s="328" t="str">
        <f>Raiz!$D$102</f>
        <v>C.1</v>
      </c>
      <c r="E5268" s="330" t="str">
        <f>Raiz!$E$102</f>
        <v>Tributos Federais</v>
      </c>
      <c r="F5268" s="332" t="str">
        <f>Raiz!$F$102</f>
        <v>PIS</v>
      </c>
      <c r="G5268" s="333"/>
      <c r="H5268" s="334"/>
      <c r="I5268" s="43">
        <f>Raiz!$I$102</f>
        <v>1.6500000000000001E-2</v>
      </c>
      <c r="J5268" s="19">
        <f t="shared" ref="J5268" si="5823">ROUND(I5268*J5277,2)</f>
        <v>82.78</v>
      </c>
      <c r="K5268" s="30"/>
      <c r="L5268" s="30"/>
    </row>
    <row r="5269" spans="1:12" ht="18" customHeight="1" x14ac:dyDescent="0.2">
      <c r="A5269" s="241">
        <f t="shared" ref="A5269:C5269" si="5824">A5268</f>
        <v>2</v>
      </c>
      <c r="B5269" s="241" t="str">
        <f t="shared" si="5824"/>
        <v>MOTORISTA CAT "C"</v>
      </c>
      <c r="C5269" s="241" t="str">
        <f t="shared" si="5824"/>
        <v>CURITIBA</v>
      </c>
      <c r="D5269" s="329"/>
      <c r="E5269" s="331"/>
      <c r="F5269" s="331" t="str">
        <f>Raiz!$F$103</f>
        <v>COFINS</v>
      </c>
      <c r="G5269" s="335"/>
      <c r="H5269" s="336"/>
      <c r="I5269" s="20">
        <f>Raiz!$I$103</f>
        <v>7.5999999999999998E-2</v>
      </c>
      <c r="J5269" s="19">
        <f t="shared" ref="J5269" si="5825">ROUND(I5269*J5277,2)</f>
        <v>381.31</v>
      </c>
    </row>
    <row r="5270" spans="1:12" ht="18" customHeight="1" x14ac:dyDescent="0.2">
      <c r="A5270" s="241">
        <f t="shared" ref="A5270:C5270" si="5826">A5269</f>
        <v>2</v>
      </c>
      <c r="B5270" s="241" t="str">
        <f t="shared" si="5826"/>
        <v>MOTORISTA CAT "C"</v>
      </c>
      <c r="C5270" s="241" t="str">
        <f t="shared" si="5826"/>
        <v>CURITIBA</v>
      </c>
      <c r="D5270" s="18" t="str">
        <f>Raiz!$D$104</f>
        <v>C.2</v>
      </c>
      <c r="E5270" s="263" t="str">
        <f>Raiz!$E$104</f>
        <v>Tributos Municipais</v>
      </c>
      <c r="F5270" s="320" t="str">
        <f>Raiz!$F$104</f>
        <v>ISS</v>
      </c>
      <c r="G5270" s="322"/>
      <c r="H5270" s="321"/>
      <c r="I5270" s="20">
        <f>VLOOKUP(H5173,Base!$B$29:$D$80,3,FALSE)</f>
        <v>0.05</v>
      </c>
      <c r="J5270" s="19">
        <f t="shared" ref="J5270" si="5827">ROUND(I5270*J5277,2)</f>
        <v>250.86</v>
      </c>
    </row>
    <row r="5271" spans="1:12" ht="18" customHeight="1" thickBot="1" x14ac:dyDescent="0.25">
      <c r="A5271" s="241">
        <f t="shared" ref="A5271:C5271" si="5828">A5270</f>
        <v>2</v>
      </c>
      <c r="B5271" s="241" t="str">
        <f t="shared" si="5828"/>
        <v>MOTORISTA CAT "C"</v>
      </c>
      <c r="C5271" s="241" t="str">
        <f t="shared" si="5828"/>
        <v>CURITIBA</v>
      </c>
      <c r="D5271" s="319" t="str">
        <f>Raiz!$D$105</f>
        <v>Total do Módulo 6 - Custos Indiretos, Lucro e Tributos</v>
      </c>
      <c r="E5271" s="319"/>
      <c r="F5271" s="319"/>
      <c r="G5271" s="319"/>
      <c r="H5271" s="319"/>
      <c r="I5271" s="24">
        <f t="shared" ref="I5271:J5271" si="5829">I5266+I5267</f>
        <v>0.20720000000000002</v>
      </c>
      <c r="J5271" s="21">
        <f t="shared" si="5829"/>
        <v>979.18000000000006</v>
      </c>
    </row>
    <row r="5272" spans="1:12" ht="11.25" customHeight="1" thickBot="1" x14ac:dyDescent="0.25">
      <c r="A5272" s="241">
        <f t="shared" ref="A5272:C5272" si="5830">A5271</f>
        <v>2</v>
      </c>
      <c r="B5272" s="241" t="str">
        <f t="shared" si="5830"/>
        <v>MOTORISTA CAT "C"</v>
      </c>
      <c r="C5272" s="241" t="str">
        <f t="shared" si="5830"/>
        <v>CURITIBA</v>
      </c>
      <c r="D5272" s="4"/>
      <c r="E5272" s="4"/>
      <c r="F5272" s="4"/>
      <c r="G5272" s="4"/>
      <c r="H5272" s="4"/>
      <c r="I5272" s="4"/>
      <c r="J5272" s="4"/>
    </row>
    <row r="5273" spans="1:12" ht="18" customHeight="1" x14ac:dyDescent="0.2">
      <c r="A5273" s="241">
        <f t="shared" ref="A5273:C5273" si="5831">A5272</f>
        <v>2</v>
      </c>
      <c r="B5273" s="241" t="str">
        <f t="shared" si="5831"/>
        <v>MOTORISTA CAT "C"</v>
      </c>
      <c r="C5273" s="241" t="str">
        <f t="shared" si="5831"/>
        <v>CURITIBA</v>
      </c>
      <c r="D5273" s="339" t="str">
        <f>Raiz!$D$107</f>
        <v>TRIBUTOS (percentual incidente sobre o Valor total por empregado)</v>
      </c>
      <c r="E5273" s="340"/>
      <c r="F5273" s="340"/>
      <c r="G5273" s="340"/>
      <c r="H5273" s="340"/>
      <c r="I5273" s="340"/>
      <c r="J5273" s="341"/>
    </row>
    <row r="5274" spans="1:12" ht="18" customHeight="1" x14ac:dyDescent="0.2">
      <c r="A5274" s="241">
        <f t="shared" ref="A5274:C5274" si="5832">A5273</f>
        <v>2</v>
      </c>
      <c r="B5274" s="241" t="str">
        <f t="shared" si="5832"/>
        <v>MOTORISTA CAT "C"</v>
      </c>
      <c r="C5274" s="241" t="str">
        <f t="shared" si="5832"/>
        <v>CURITIBA</v>
      </c>
      <c r="D5274" s="52" t="str">
        <f>Raiz!$D$108</f>
        <v>A</v>
      </c>
      <c r="E5274" s="314" t="str">
        <f>Raiz!$E$108</f>
        <v>Percentual total dos Tributos / 100</v>
      </c>
      <c r="F5274" s="314"/>
      <c r="G5274" s="314"/>
      <c r="H5274" s="314"/>
      <c r="I5274" s="314"/>
      <c r="J5274" s="34">
        <f t="shared" ref="J5274" si="5833">I5267</f>
        <v>0.14250000000000002</v>
      </c>
    </row>
    <row r="5275" spans="1:12" ht="18" customHeight="1" x14ac:dyDescent="0.2">
      <c r="A5275" s="241">
        <f t="shared" ref="A5275:C5275" si="5834">A5274</f>
        <v>2</v>
      </c>
      <c r="B5275" s="241" t="str">
        <f t="shared" si="5834"/>
        <v>MOTORISTA CAT "C"</v>
      </c>
      <c r="C5275" s="241" t="str">
        <f t="shared" si="5834"/>
        <v>CURITIBA</v>
      </c>
      <c r="D5275" s="52" t="str">
        <f>Raiz!$D$109</f>
        <v>B</v>
      </c>
      <c r="E5275" s="314" t="str">
        <f>Raiz!$E$109</f>
        <v>1 - A</v>
      </c>
      <c r="F5275" s="314"/>
      <c r="G5275" s="314"/>
      <c r="H5275" s="314"/>
      <c r="I5275" s="314"/>
      <c r="J5275" s="34">
        <f t="shared" ref="J5275:J5338" si="5835">1-J5274</f>
        <v>0.85749999999999993</v>
      </c>
    </row>
    <row r="5276" spans="1:12" ht="18" customHeight="1" x14ac:dyDescent="0.2">
      <c r="A5276" s="241">
        <f t="shared" ref="A5276:C5276" si="5836">A5275</f>
        <v>2</v>
      </c>
      <c r="B5276" s="241" t="str">
        <f t="shared" si="5836"/>
        <v>MOTORISTA CAT "C"</v>
      </c>
      <c r="C5276" s="241" t="str">
        <f t="shared" si="5836"/>
        <v>CURITIBA</v>
      </c>
      <c r="D5276" s="52" t="str">
        <f>Raiz!$D$110</f>
        <v>C</v>
      </c>
      <c r="E5276" s="314" t="str">
        <f>Raiz!$E$110</f>
        <v>Custo antes da incidência dos tributos</v>
      </c>
      <c r="F5276" s="314"/>
      <c r="G5276" s="314"/>
      <c r="H5276" s="314"/>
      <c r="I5276" s="314"/>
      <c r="J5276" s="19">
        <f t="shared" ref="J5276" si="5837">J5290</f>
        <v>4302.2621212121212</v>
      </c>
    </row>
    <row r="5277" spans="1:12" ht="18" customHeight="1" x14ac:dyDescent="0.2">
      <c r="A5277" s="241">
        <f t="shared" ref="A5277:C5277" si="5838">A5276</f>
        <v>2</v>
      </c>
      <c r="B5277" s="241" t="str">
        <f t="shared" si="5838"/>
        <v>MOTORISTA CAT "C"</v>
      </c>
      <c r="C5277" s="241" t="str">
        <f t="shared" si="5838"/>
        <v>CURITIBA</v>
      </c>
      <c r="D5277" s="52" t="str">
        <f>Raiz!$D$111</f>
        <v>D</v>
      </c>
      <c r="E5277" s="314" t="str">
        <f>Raiz!$E$111</f>
        <v>PREÇO DO POSTO/MÊS (C / B)</v>
      </c>
      <c r="F5277" s="314"/>
      <c r="G5277" s="314"/>
      <c r="H5277" s="314"/>
      <c r="I5277" s="314"/>
      <c r="J5277" s="19">
        <f t="shared" ref="J5277" si="5839">ROUND(J5276/J5275,2)</f>
        <v>5017.22</v>
      </c>
    </row>
    <row r="5278" spans="1:12" ht="18" customHeight="1" thickBot="1" x14ac:dyDescent="0.25">
      <c r="A5278" s="241">
        <f t="shared" ref="A5278:C5278" si="5840">A5277</f>
        <v>2</v>
      </c>
      <c r="B5278" s="241" t="str">
        <f t="shared" si="5840"/>
        <v>MOTORISTA CAT "C"</v>
      </c>
      <c r="C5278" s="241" t="str">
        <f t="shared" si="5840"/>
        <v>CURITIBA</v>
      </c>
      <c r="D5278" s="317" t="str">
        <f>Raiz!$D$112</f>
        <v>Total dos Tributos = (D – C)</v>
      </c>
      <c r="E5278" s="317"/>
      <c r="F5278" s="317"/>
      <c r="G5278" s="317"/>
      <c r="H5278" s="317"/>
      <c r="I5278" s="317"/>
      <c r="J5278" s="35">
        <f t="shared" ref="J5278" si="5841">J5277-J5276</f>
        <v>714.95787878787905</v>
      </c>
    </row>
    <row r="5279" spans="1:12" ht="11.25" customHeight="1" thickBot="1" x14ac:dyDescent="0.25">
      <c r="A5279" s="241">
        <f t="shared" ref="A5279:C5279" si="5842">A5278</f>
        <v>2</v>
      </c>
      <c r="B5279" s="241" t="str">
        <f t="shared" si="5842"/>
        <v>MOTORISTA CAT "C"</v>
      </c>
      <c r="C5279" s="241" t="str">
        <f t="shared" si="5842"/>
        <v>CURITIBA</v>
      </c>
      <c r="D5279" s="4"/>
      <c r="E5279" s="4"/>
      <c r="F5279" s="4"/>
      <c r="G5279" s="4"/>
      <c r="H5279" s="4"/>
      <c r="I5279" s="4"/>
      <c r="J5279" s="4"/>
    </row>
    <row r="5280" spans="1:12" ht="18" customHeight="1" x14ac:dyDescent="0.2">
      <c r="A5280" s="241">
        <f t="shared" ref="A5280:C5280" si="5843">A5279</f>
        <v>2</v>
      </c>
      <c r="B5280" s="241" t="str">
        <f t="shared" si="5843"/>
        <v>MOTORISTA CAT "C"</v>
      </c>
      <c r="C5280" s="241" t="str">
        <f t="shared" si="5843"/>
        <v>CURITIBA</v>
      </c>
      <c r="D5280" s="318" t="str">
        <f>Raiz!$D$114</f>
        <v>2 - QUADRO-RESUMO DO CUSTO POR EMPREGADO</v>
      </c>
      <c r="E5280" s="318"/>
      <c r="F5280" s="318"/>
      <c r="G5280" s="318"/>
      <c r="H5280" s="318"/>
      <c r="I5280" s="318"/>
      <c r="J5280" s="3" t="str">
        <f>Raiz!$J$114</f>
        <v>Valor R$</v>
      </c>
    </row>
    <row r="5281" spans="1:16" ht="18" customHeight="1" x14ac:dyDescent="0.2">
      <c r="A5281" s="241">
        <f t="shared" ref="A5281:C5281" si="5844">A5280</f>
        <v>2</v>
      </c>
      <c r="B5281" s="241" t="str">
        <f t="shared" si="5844"/>
        <v>MOTORISTA CAT "C"</v>
      </c>
      <c r="C5281" s="241" t="str">
        <f t="shared" si="5844"/>
        <v>CURITIBA</v>
      </c>
      <c r="D5281" s="52" t="str">
        <f>Raiz!$D$115</f>
        <v>A</v>
      </c>
      <c r="E5281" s="314" t="str">
        <f>Raiz!$E$115</f>
        <v>Módulo 1 - Composição da Remuneração</v>
      </c>
      <c r="F5281" s="314"/>
      <c r="G5281" s="314"/>
      <c r="H5281" s="314"/>
      <c r="I5281" s="314"/>
      <c r="J5281" s="19">
        <f t="shared" ref="J5281" si="5845">J5201</f>
        <v>1882.9727272727273</v>
      </c>
    </row>
    <row r="5282" spans="1:16" ht="18" customHeight="1" x14ac:dyDescent="0.2">
      <c r="A5282" s="241">
        <f t="shared" ref="A5282:C5282" si="5846">A5281</f>
        <v>2</v>
      </c>
      <c r="B5282" s="241" t="str">
        <f t="shared" si="5846"/>
        <v>MOTORISTA CAT "C"</v>
      </c>
      <c r="C5282" s="241" t="str">
        <f t="shared" si="5846"/>
        <v>CURITIBA</v>
      </c>
      <c r="D5282" s="52" t="str">
        <f>Raiz!$D$116</f>
        <v>B</v>
      </c>
      <c r="E5282" s="314" t="str">
        <f>Raiz!$E$116</f>
        <v>Módulo 2 - Encargos e Benefícios Anuais, Mensais e Diários</v>
      </c>
      <c r="F5282" s="314"/>
      <c r="G5282" s="314"/>
      <c r="H5282" s="314"/>
      <c r="I5282" s="314"/>
      <c r="J5282" s="19">
        <f t="shared" ref="J5282" si="5847">J5234</f>
        <v>1563.35</v>
      </c>
    </row>
    <row r="5283" spans="1:16" ht="18" customHeight="1" x14ac:dyDescent="0.2">
      <c r="A5283" s="241">
        <f t="shared" ref="A5283:C5283" si="5848">A5282</f>
        <v>2</v>
      </c>
      <c r="B5283" s="241" t="str">
        <f t="shared" si="5848"/>
        <v>MOTORISTA CAT "C"</v>
      </c>
      <c r="C5283" s="241" t="str">
        <f t="shared" si="5848"/>
        <v>CURITIBA</v>
      </c>
      <c r="D5283" s="52" t="str">
        <f>Raiz!$D$117</f>
        <v>C</v>
      </c>
      <c r="E5283" s="314" t="str">
        <f>Raiz!$E$117</f>
        <v>Módulo 3 - Provisão para Rescisão</v>
      </c>
      <c r="F5283" s="314"/>
      <c r="G5283" s="314"/>
      <c r="H5283" s="314"/>
      <c r="I5283" s="314"/>
      <c r="J5283" s="19">
        <f t="shared" ref="J5283" si="5849">J5243</f>
        <v>117.03999999999999</v>
      </c>
    </row>
    <row r="5284" spans="1:16" ht="18" customHeight="1" x14ac:dyDescent="0.2">
      <c r="A5284" s="241">
        <f t="shared" ref="A5284:C5284" si="5850">A5283</f>
        <v>2</v>
      </c>
      <c r="B5284" s="241" t="str">
        <f t="shared" si="5850"/>
        <v>MOTORISTA CAT "C"</v>
      </c>
      <c r="C5284" s="241" t="str">
        <f t="shared" si="5850"/>
        <v>CURITIBA</v>
      </c>
      <c r="D5284" s="52" t="str">
        <f>Raiz!$D$118</f>
        <v>D</v>
      </c>
      <c r="E5284" s="314" t="str">
        <f>Raiz!$E$118</f>
        <v>Módulo 4 - Custo de Reposição do Profissional Ausente</v>
      </c>
      <c r="F5284" s="314"/>
      <c r="G5284" s="314"/>
      <c r="H5284" s="314"/>
      <c r="I5284" s="314"/>
      <c r="J5284" s="19">
        <f t="shared" ref="J5284" si="5851">J5256</f>
        <v>295.99939393939394</v>
      </c>
    </row>
    <row r="5285" spans="1:16" ht="18" customHeight="1" x14ac:dyDescent="0.2">
      <c r="A5285" s="241">
        <f t="shared" ref="A5285:C5285" si="5852">A5284</f>
        <v>2</v>
      </c>
      <c r="B5285" s="241" t="str">
        <f t="shared" si="5852"/>
        <v>MOTORISTA CAT "C"</v>
      </c>
      <c r="C5285" s="241" t="str">
        <f t="shared" si="5852"/>
        <v>CURITIBA</v>
      </c>
      <c r="D5285" s="52" t="str">
        <f>Raiz!$D$119</f>
        <v>E</v>
      </c>
      <c r="E5285" s="314" t="str">
        <f>Raiz!$E$119</f>
        <v>Módulo 5 - Insumos Diversos</v>
      </c>
      <c r="F5285" s="314"/>
      <c r="G5285" s="314"/>
      <c r="H5285" s="314"/>
      <c r="I5285" s="314"/>
      <c r="J5285" s="19">
        <f t="shared" ref="J5285" si="5853">J5261</f>
        <v>178.67000000000002</v>
      </c>
    </row>
    <row r="5286" spans="1:16" ht="18" customHeight="1" x14ac:dyDescent="0.2">
      <c r="A5286" s="241">
        <f t="shared" ref="A5286:C5286" si="5854">A5285</f>
        <v>2</v>
      </c>
      <c r="B5286" s="241" t="str">
        <f t="shared" si="5854"/>
        <v>MOTORISTA CAT "C"</v>
      </c>
      <c r="C5286" s="241" t="str">
        <f t="shared" si="5854"/>
        <v>CURITIBA</v>
      </c>
      <c r="D5286" s="315" t="str">
        <f>Raiz!$D$120</f>
        <v>Subtotal (A + B + C+ D + E)</v>
      </c>
      <c r="E5286" s="315"/>
      <c r="F5286" s="315"/>
      <c r="G5286" s="315"/>
      <c r="H5286" s="315"/>
      <c r="I5286" s="315"/>
      <c r="J5286" s="33">
        <f t="shared" ref="J5286" si="5855">SUM(J5281:J5285)</f>
        <v>4038.0321212121212</v>
      </c>
    </row>
    <row r="5287" spans="1:16" ht="18" customHeight="1" x14ac:dyDescent="0.2">
      <c r="A5287" s="241">
        <f t="shared" ref="A5287:C5287" si="5856">A5286</f>
        <v>2</v>
      </c>
      <c r="B5287" s="241" t="str">
        <f t="shared" si="5856"/>
        <v>MOTORISTA CAT "C"</v>
      </c>
      <c r="C5287" s="241" t="str">
        <f t="shared" si="5856"/>
        <v>CURITIBA</v>
      </c>
      <c r="D5287" s="52" t="str">
        <f>Raiz!$D$121</f>
        <v>F</v>
      </c>
      <c r="E5287" s="314" t="str">
        <f>Raiz!$E$121</f>
        <v>Módulo 6-A - Custos Indiretos (despesas administrativas e operacionais)</v>
      </c>
      <c r="F5287" s="314"/>
      <c r="G5287" s="314"/>
      <c r="H5287" s="314"/>
      <c r="I5287" s="314"/>
      <c r="J5287" s="19">
        <f t="shared" ref="J5287" si="5857">J5264</f>
        <v>201.9</v>
      </c>
    </row>
    <row r="5288" spans="1:16" ht="18" customHeight="1" x14ac:dyDescent="0.2">
      <c r="A5288" s="241">
        <f t="shared" ref="A5288:C5288" si="5858">A5287</f>
        <v>2</v>
      </c>
      <c r="B5288" s="241" t="str">
        <f t="shared" si="5858"/>
        <v>MOTORISTA CAT "C"</v>
      </c>
      <c r="C5288" s="241" t="str">
        <f t="shared" si="5858"/>
        <v>CURITIBA</v>
      </c>
      <c r="D5288" s="315" t="str">
        <f>Raiz!$D$122</f>
        <v>Subtotal (antes da incidência dos lucros)</v>
      </c>
      <c r="E5288" s="315"/>
      <c r="F5288" s="315"/>
      <c r="G5288" s="315"/>
      <c r="H5288" s="315"/>
      <c r="I5288" s="315"/>
      <c r="J5288" s="36">
        <f t="shared" ref="J5288" si="5859">J5286+J5287</f>
        <v>4239.9321212121213</v>
      </c>
    </row>
    <row r="5289" spans="1:16" ht="18" customHeight="1" x14ac:dyDescent="0.2">
      <c r="A5289" s="241">
        <f t="shared" ref="A5289:C5289" si="5860">A5288</f>
        <v>2</v>
      </c>
      <c r="B5289" s="241" t="str">
        <f t="shared" si="5860"/>
        <v>MOTORISTA CAT "C"</v>
      </c>
      <c r="C5289" s="241" t="str">
        <f t="shared" si="5860"/>
        <v>CURITIBA</v>
      </c>
      <c r="D5289" s="52" t="str">
        <f>Raiz!$D$123</f>
        <v>G</v>
      </c>
      <c r="E5289" s="314" t="str">
        <f>Raiz!$E$123</f>
        <v>Módulo 6-B - Lucro</v>
      </c>
      <c r="F5289" s="314"/>
      <c r="G5289" s="314"/>
      <c r="H5289" s="314"/>
      <c r="I5289" s="314"/>
      <c r="J5289" s="36">
        <f t="shared" ref="J5289" si="5861">J5265</f>
        <v>62.33</v>
      </c>
    </row>
    <row r="5290" spans="1:16" ht="18" customHeight="1" x14ac:dyDescent="0.2">
      <c r="A5290" s="241">
        <f t="shared" ref="A5290:C5290" si="5862">A5289</f>
        <v>2</v>
      </c>
      <c r="B5290" s="241" t="str">
        <f t="shared" si="5862"/>
        <v>MOTORISTA CAT "C"</v>
      </c>
      <c r="C5290" s="241" t="str">
        <f t="shared" si="5862"/>
        <v>CURITIBA</v>
      </c>
      <c r="D5290" s="315" t="str">
        <f>Raiz!$D$124</f>
        <v>Subtotal (antes da incidência dos tributos)</v>
      </c>
      <c r="E5290" s="315"/>
      <c r="F5290" s="315"/>
      <c r="G5290" s="315"/>
      <c r="H5290" s="315"/>
      <c r="I5290" s="315"/>
      <c r="J5290" s="36">
        <f t="shared" ref="J5290" si="5863">J5288+J5289</f>
        <v>4302.2621212121212</v>
      </c>
    </row>
    <row r="5291" spans="1:16" ht="18" customHeight="1" x14ac:dyDescent="0.2">
      <c r="A5291" s="241">
        <f t="shared" ref="A5291:C5291" si="5864">A5290</f>
        <v>2</v>
      </c>
      <c r="B5291" s="241" t="str">
        <f t="shared" si="5864"/>
        <v>MOTORISTA CAT "C"</v>
      </c>
      <c r="C5291" s="241" t="str">
        <f t="shared" si="5864"/>
        <v>CURITIBA</v>
      </c>
      <c r="D5291" s="52" t="str">
        <f>Raiz!$D$125</f>
        <v>H</v>
      </c>
      <c r="E5291" s="314" t="str">
        <f>Raiz!$E$125</f>
        <v>Módulo 6-C - Tributos</v>
      </c>
      <c r="F5291" s="314"/>
      <c r="G5291" s="314"/>
      <c r="H5291" s="314"/>
      <c r="I5291" s="314"/>
      <c r="J5291" s="36">
        <f t="shared" ref="J5291" si="5865">J5267</f>
        <v>714.95</v>
      </c>
    </row>
    <row r="5292" spans="1:16" ht="18" customHeight="1" thickBot="1" x14ac:dyDescent="0.25">
      <c r="A5292" s="241">
        <f t="shared" ref="A5292:C5292" si="5866">A5291</f>
        <v>2</v>
      </c>
      <c r="B5292" s="241" t="str">
        <f t="shared" si="5866"/>
        <v>MOTORISTA CAT "C"</v>
      </c>
      <c r="C5292" s="241" t="str">
        <f t="shared" si="5866"/>
        <v>CURITIBA</v>
      </c>
      <c r="D5292" s="393" t="str">
        <f>Raiz!$D$126</f>
        <v>Valor Total por Empregado / Mês</v>
      </c>
      <c r="E5292" s="394"/>
      <c r="F5292" s="395"/>
      <c r="G5292" s="393" t="str">
        <f t="shared" ref="G5292" si="5867">CONCATENATE(G5178," - ",H5173)</f>
        <v>MOTORISTA CAT "C" - CURITIBA</v>
      </c>
      <c r="H5292" s="394"/>
      <c r="I5292" s="395"/>
      <c r="J5292" s="47">
        <f t="shared" ref="J5292" si="5868">ROUND(SUM(J5290:J5291),2)</f>
        <v>5017.21</v>
      </c>
      <c r="M5292" s="129"/>
    </row>
    <row r="5293" spans="1:16" ht="7.5" customHeight="1" thickBot="1" x14ac:dyDescent="0.25">
      <c r="A5293" s="241">
        <f t="shared" ref="A5293:C5293" si="5869">A5292</f>
        <v>2</v>
      </c>
      <c r="B5293" s="241" t="str">
        <f t="shared" si="5869"/>
        <v>MOTORISTA CAT "C"</v>
      </c>
      <c r="C5293" s="241" t="str">
        <f t="shared" si="5869"/>
        <v>CURITIBA</v>
      </c>
      <c r="M5293" s="129"/>
    </row>
    <row r="5294" spans="1:16" ht="36" customHeight="1" thickBot="1" x14ac:dyDescent="0.25">
      <c r="A5294" s="241">
        <f t="shared" ref="A5294" si="5870">J5294</f>
        <v>2</v>
      </c>
      <c r="B5294" s="241" t="str">
        <f t="shared" ref="B5294" si="5871">G5304</f>
        <v>COPEIRA 8H</v>
      </c>
      <c r="C5294" s="241" t="str">
        <f t="shared" ref="C5294" si="5872">H5299</f>
        <v>CURITIBA</v>
      </c>
      <c r="D5294" s="311" t="str">
        <f>Raiz!$D$2</f>
        <v>PLANILHA DE CUSTOS E FORMAÇÃO DE PREÇOS</v>
      </c>
      <c r="E5294" s="312"/>
      <c r="F5294" s="312"/>
      <c r="G5294" s="312"/>
      <c r="H5294" s="313"/>
      <c r="I5294" s="66" t="str">
        <f>Raiz!$I$2</f>
        <v>GRUPO</v>
      </c>
      <c r="J5294" s="59">
        <f>VLOOKUP(H5299,Base!$B$29:$C$80,2,FALSE)</f>
        <v>2</v>
      </c>
      <c r="K5294" s="127"/>
      <c r="L5294" s="239" t="s">
        <v>320</v>
      </c>
      <c r="M5294" s="240">
        <f t="shared" ref="M5294" si="5873">M5168+1</f>
        <v>43</v>
      </c>
    </row>
    <row r="5295" spans="1:16" s="4" customFormat="1" ht="18" customHeight="1" x14ac:dyDescent="0.2">
      <c r="A5295" s="241">
        <f t="shared" ref="A5295:A5358" si="5874">A5294</f>
        <v>2</v>
      </c>
      <c r="B5295" s="241" t="str">
        <f t="shared" ref="B5295:B5358" si="5875">B5294</f>
        <v>COPEIRA 8H</v>
      </c>
      <c r="C5295" s="241" t="str">
        <f t="shared" ref="C5295:C5358" si="5876">C5294</f>
        <v>CURITIBA</v>
      </c>
      <c r="D5295" s="400" t="str">
        <f>Raiz!$D$3</f>
        <v>DISCRIMINAÇÃO DOS SERVIÇOS (DADOS REFERENTES À CONTRATAÇÃO)</v>
      </c>
      <c r="E5295" s="401"/>
      <c r="F5295" s="401"/>
      <c r="G5295" s="401"/>
      <c r="H5295" s="401"/>
      <c r="I5295" s="401"/>
      <c r="J5295" s="402"/>
      <c r="K5295" s="30"/>
      <c r="L5295" s="30"/>
      <c r="M5295" s="30"/>
      <c r="N5295" s="30"/>
      <c r="O5295" s="30"/>
      <c r="P5295" s="30"/>
    </row>
    <row r="5296" spans="1:16" s="4" customFormat="1" ht="18" customHeight="1" x14ac:dyDescent="0.2">
      <c r="A5296" s="241">
        <f t="shared" si="5874"/>
        <v>2</v>
      </c>
      <c r="B5296" s="241" t="str">
        <f t="shared" si="5875"/>
        <v>COPEIRA 8H</v>
      </c>
      <c r="C5296" s="241" t="str">
        <f t="shared" si="5876"/>
        <v>CURITIBA</v>
      </c>
      <c r="D5296" s="52" t="str">
        <f>Raiz!$D$4</f>
        <v>A</v>
      </c>
      <c r="E5296" s="359" t="str">
        <f>Raiz!$E$4</f>
        <v>Processo nº</v>
      </c>
      <c r="F5296" s="359"/>
      <c r="G5296" s="359"/>
      <c r="H5296" s="386" t="str">
        <f>Base!$C$2</f>
        <v>10905.720090/2020-71</v>
      </c>
      <c r="I5296" s="386"/>
      <c r="J5296" s="386"/>
      <c r="K5296" s="30"/>
      <c r="L5296" s="30"/>
      <c r="M5296" s="30"/>
      <c r="N5296" s="30"/>
      <c r="O5296" s="30"/>
      <c r="P5296" s="30"/>
    </row>
    <row r="5297" spans="1:16" s="4" customFormat="1" ht="18" customHeight="1" x14ac:dyDescent="0.2">
      <c r="A5297" s="241">
        <f t="shared" si="5874"/>
        <v>2</v>
      </c>
      <c r="B5297" s="241" t="str">
        <f t="shared" si="5875"/>
        <v>COPEIRA 8H</v>
      </c>
      <c r="C5297" s="241" t="str">
        <f t="shared" si="5876"/>
        <v>CURITIBA</v>
      </c>
      <c r="D5297" s="52" t="str">
        <f>Raiz!$D$5</f>
        <v>B</v>
      </c>
      <c r="E5297" s="359" t="str">
        <f>Raiz!$E$5</f>
        <v>Licitação nº</v>
      </c>
      <c r="F5297" s="359"/>
      <c r="G5297" s="359"/>
      <c r="H5297" s="386" t="str">
        <f>Base!$C$3</f>
        <v>___/2021</v>
      </c>
      <c r="I5297" s="386"/>
      <c r="J5297" s="386"/>
      <c r="K5297" s="30"/>
      <c r="L5297" s="30"/>
      <c r="M5297" s="30"/>
      <c r="N5297" s="30"/>
      <c r="O5297" s="30"/>
      <c r="P5297" s="30"/>
    </row>
    <row r="5298" spans="1:16" s="4" customFormat="1" ht="18" customHeight="1" x14ac:dyDescent="0.2">
      <c r="A5298" s="241">
        <f t="shared" si="5874"/>
        <v>2</v>
      </c>
      <c r="B5298" s="241" t="str">
        <f t="shared" si="5875"/>
        <v>COPEIRA 8H</v>
      </c>
      <c r="C5298" s="241" t="str">
        <f t="shared" si="5876"/>
        <v>CURITIBA</v>
      </c>
      <c r="D5298" s="52" t="str">
        <f>Raiz!$D$6</f>
        <v>C</v>
      </c>
      <c r="E5298" s="359" t="str">
        <f>Raiz!$E$6</f>
        <v>Data de apresentação da proposta</v>
      </c>
      <c r="F5298" s="359"/>
      <c r="G5298" s="359"/>
      <c r="H5298" s="386" t="str">
        <f>Base!$C$4</f>
        <v>___/___/2021</v>
      </c>
      <c r="I5298" s="386"/>
      <c r="J5298" s="386"/>
      <c r="K5298" s="30"/>
      <c r="L5298" s="30"/>
      <c r="M5298" s="30"/>
      <c r="N5298" s="30"/>
      <c r="O5298" s="30"/>
      <c r="P5298" s="30"/>
    </row>
    <row r="5299" spans="1:16" s="4" customFormat="1" ht="18" customHeight="1" x14ac:dyDescent="0.2">
      <c r="A5299" s="241">
        <f t="shared" si="5874"/>
        <v>2</v>
      </c>
      <c r="B5299" s="241" t="str">
        <f t="shared" si="5875"/>
        <v>COPEIRA 8H</v>
      </c>
      <c r="C5299" s="241" t="str">
        <f t="shared" si="5876"/>
        <v>CURITIBA</v>
      </c>
      <c r="D5299" s="52" t="str">
        <f>Raiz!$D$7</f>
        <v>D</v>
      </c>
      <c r="E5299" s="359" t="str">
        <f>Raiz!$E$7</f>
        <v>Local da prestação do serviço</v>
      </c>
      <c r="F5299" s="359"/>
      <c r="G5299" s="359"/>
      <c r="H5299" s="368" t="str">
        <f>VLOOKUP(M5294,Base!$T$86:$V$813,2,FALSE)</f>
        <v>CURITIBA</v>
      </c>
      <c r="I5299" s="368"/>
      <c r="J5299" s="369">
        <f t="shared" ref="J5299" si="5877">K5299</f>
        <v>0</v>
      </c>
      <c r="K5299" s="127"/>
      <c r="L5299" s="127"/>
      <c r="M5299" s="30"/>
      <c r="N5299" s="30"/>
      <c r="O5299" s="30"/>
      <c r="P5299" s="30"/>
    </row>
    <row r="5300" spans="1:16" s="4" customFormat="1" ht="18" customHeight="1" x14ac:dyDescent="0.2">
      <c r="A5300" s="241">
        <f t="shared" si="5874"/>
        <v>2</v>
      </c>
      <c r="B5300" s="241" t="str">
        <f t="shared" si="5875"/>
        <v>COPEIRA 8H</v>
      </c>
      <c r="C5300" s="241" t="str">
        <f t="shared" si="5876"/>
        <v>CURITIBA</v>
      </c>
      <c r="D5300" s="52" t="str">
        <f>Raiz!$D$8</f>
        <v>E</v>
      </c>
      <c r="E5300" s="359" t="str">
        <f>Raiz!$E$8</f>
        <v>Ano do Acordo, Convenção ou Dissídio Coletivo:</v>
      </c>
      <c r="F5300" s="359"/>
      <c r="G5300" s="359"/>
      <c r="H5300" s="370">
        <f>VLOOKUP(H5299,Base!$B$257:$P$308,J5304+1,FALSE)</f>
        <v>2021</v>
      </c>
      <c r="I5300" s="370"/>
      <c r="J5300" s="370"/>
      <c r="K5300" s="30"/>
      <c r="L5300" s="30"/>
      <c r="M5300" s="30"/>
      <c r="N5300" s="30"/>
      <c r="O5300" s="30"/>
      <c r="P5300" s="30"/>
    </row>
    <row r="5301" spans="1:16" s="4" customFormat="1" ht="18" customHeight="1" thickBot="1" x14ac:dyDescent="0.25">
      <c r="A5301" s="241">
        <f t="shared" si="5874"/>
        <v>2</v>
      </c>
      <c r="B5301" s="241" t="str">
        <f t="shared" si="5875"/>
        <v>COPEIRA 8H</v>
      </c>
      <c r="C5301" s="241" t="str">
        <f t="shared" si="5876"/>
        <v>CURITIBA</v>
      </c>
      <c r="D5301" s="17" t="str">
        <f>Raiz!$D$9</f>
        <v>F</v>
      </c>
      <c r="E5301" s="360" t="str">
        <f>Raiz!$E$9</f>
        <v>Tempo de Execução (meses)</v>
      </c>
      <c r="F5301" s="360"/>
      <c r="G5301" s="360"/>
      <c r="H5301" s="378">
        <f>VLOOKUP(H5299,Base!$B$143:$P$194,J5304+1,FALSE)</f>
        <v>24</v>
      </c>
      <c r="I5301" s="379"/>
      <c r="J5301" s="380"/>
      <c r="K5301" s="30"/>
      <c r="L5301" s="30"/>
      <c r="M5301" s="30"/>
      <c r="N5301" s="30"/>
      <c r="O5301" s="30"/>
      <c r="P5301" s="30"/>
    </row>
    <row r="5302" spans="1:16" ht="14.1" customHeight="1" thickBot="1" x14ac:dyDescent="0.25">
      <c r="A5302" s="241">
        <f t="shared" si="5874"/>
        <v>2</v>
      </c>
      <c r="B5302" s="241" t="str">
        <f t="shared" si="5875"/>
        <v>COPEIRA 8H</v>
      </c>
      <c r="C5302" s="241" t="str">
        <f t="shared" si="5876"/>
        <v>CURITIBA</v>
      </c>
      <c r="D5302" s="16"/>
    </row>
    <row r="5303" spans="1:16" s="4" customFormat="1" ht="18" customHeight="1" x14ac:dyDescent="0.2">
      <c r="A5303" s="241">
        <f t="shared" si="5874"/>
        <v>2</v>
      </c>
      <c r="B5303" s="241" t="str">
        <f t="shared" si="5875"/>
        <v>COPEIRA 8H</v>
      </c>
      <c r="C5303" s="241" t="str">
        <f t="shared" si="5876"/>
        <v>CURITIBA</v>
      </c>
      <c r="D5303" s="381" t="str">
        <f>Raiz!$D$11</f>
        <v>IDENTIFICAÇÃO DO SERVIÇO</v>
      </c>
      <c r="E5303" s="381"/>
      <c r="F5303" s="381"/>
      <c r="G5303" s="381"/>
      <c r="H5303" s="381"/>
      <c r="I5303" s="381"/>
      <c r="J5303" s="381"/>
      <c r="K5303" s="30"/>
      <c r="L5303" s="30"/>
      <c r="M5303" s="30"/>
      <c r="N5303" s="30"/>
      <c r="O5303" s="30"/>
      <c r="P5303" s="30"/>
    </row>
    <row r="5304" spans="1:16" s="4" customFormat="1" ht="18" customHeight="1" x14ac:dyDescent="0.2">
      <c r="A5304" s="241">
        <f t="shared" si="5874"/>
        <v>2</v>
      </c>
      <c r="B5304" s="241" t="str">
        <f t="shared" si="5875"/>
        <v>COPEIRA 8H</v>
      </c>
      <c r="C5304" s="241" t="str">
        <f t="shared" si="5876"/>
        <v>CURITIBA</v>
      </c>
      <c r="D5304" s="389" t="str">
        <f>Raiz!$D$12</f>
        <v>Tipo de Serviço</v>
      </c>
      <c r="E5304" s="389"/>
      <c r="F5304" s="389"/>
      <c r="G5304" s="387" t="str">
        <f>VLOOKUP(M5294,Base!$T$86:$V$813,3,FALSE)</f>
        <v>COPEIRA 8H</v>
      </c>
      <c r="H5304" s="388"/>
      <c r="I5304" s="388"/>
      <c r="J5304" s="238">
        <f>VLOOKUP(G5304,Base!$B$11:$E$24,4,FALSE)</f>
        <v>11</v>
      </c>
      <c r="M5304" s="30"/>
      <c r="N5304" s="30"/>
      <c r="O5304" s="30"/>
      <c r="P5304" s="30"/>
    </row>
    <row r="5305" spans="1:16" s="4" customFormat="1" ht="18" customHeight="1" x14ac:dyDescent="0.2">
      <c r="A5305" s="241">
        <f t="shared" si="5874"/>
        <v>2</v>
      </c>
      <c r="B5305" s="241" t="str">
        <f t="shared" si="5875"/>
        <v>COPEIRA 8H</v>
      </c>
      <c r="C5305" s="241" t="str">
        <f t="shared" si="5876"/>
        <v>CURITIBA</v>
      </c>
      <c r="D5305" s="389" t="str">
        <f>Raiz!$D$13</f>
        <v>Unidade de medida</v>
      </c>
      <c r="E5305" s="389"/>
      <c r="F5305" s="389"/>
      <c r="G5305" s="390" t="str">
        <f>Base!$C$6</f>
        <v>Posto</v>
      </c>
      <c r="H5305" s="390"/>
      <c r="I5305" s="390"/>
      <c r="J5305" s="390"/>
      <c r="K5305" s="30"/>
      <c r="L5305" s="30"/>
      <c r="M5305" s="30"/>
      <c r="N5305" s="30"/>
      <c r="O5305" s="30"/>
      <c r="P5305" s="30"/>
    </row>
    <row r="5306" spans="1:16" s="4" customFormat="1" ht="18" customHeight="1" thickBot="1" x14ac:dyDescent="0.25">
      <c r="A5306" s="241">
        <f t="shared" si="5874"/>
        <v>2</v>
      </c>
      <c r="B5306" s="241" t="str">
        <f t="shared" si="5875"/>
        <v>COPEIRA 8H</v>
      </c>
      <c r="C5306" s="241" t="str">
        <f t="shared" si="5876"/>
        <v>CURITIBA</v>
      </c>
      <c r="D5306" s="396" t="str">
        <f>Raiz!$D$14</f>
        <v>Quantidade a contratar (unidade de medida)</v>
      </c>
      <c r="E5306" s="396"/>
      <c r="F5306" s="396"/>
      <c r="G5306" s="378">
        <f>VLOOKUP(H5299,Base!$B$86:$P$137,1+J5304,FALSE)</f>
        <v>5</v>
      </c>
      <c r="H5306" s="379"/>
      <c r="I5306" s="379"/>
      <c r="J5306" s="380"/>
      <c r="K5306" s="30"/>
      <c r="L5306" s="30"/>
      <c r="M5306" s="30"/>
      <c r="N5306" s="30"/>
      <c r="O5306" s="30"/>
      <c r="P5306" s="30"/>
    </row>
    <row r="5307" spans="1:16" s="4" customFormat="1" ht="14.1" customHeight="1" thickBot="1" x14ac:dyDescent="0.25">
      <c r="A5307" s="241">
        <f t="shared" si="5874"/>
        <v>2</v>
      </c>
      <c r="B5307" s="241" t="str">
        <f t="shared" si="5875"/>
        <v>COPEIRA 8H</v>
      </c>
      <c r="C5307" s="241" t="str">
        <f t="shared" si="5876"/>
        <v>CURITIBA</v>
      </c>
      <c r="D5307" s="5"/>
      <c r="E5307" s="5"/>
      <c r="F5307" s="5"/>
      <c r="G5307" s="5"/>
      <c r="H5307" s="5"/>
      <c r="I5307" s="5"/>
      <c r="J5307" s="5"/>
      <c r="K5307" s="29"/>
      <c r="L5307" s="29"/>
      <c r="M5307" s="30"/>
      <c r="N5307" s="30"/>
      <c r="O5307" s="30"/>
      <c r="P5307" s="30"/>
    </row>
    <row r="5308" spans="1:16" s="4" customFormat="1" ht="18" customHeight="1" x14ac:dyDescent="0.2">
      <c r="A5308" s="241">
        <f t="shared" si="5874"/>
        <v>2</v>
      </c>
      <c r="B5308" s="241" t="str">
        <f t="shared" si="5875"/>
        <v>COPEIRA 8H</v>
      </c>
      <c r="C5308" s="241" t="str">
        <f t="shared" si="5876"/>
        <v>CURITIBA</v>
      </c>
      <c r="D5308" s="381" t="str">
        <f>Raiz!$D$16</f>
        <v>1. MÓDULOS: Mão de obra vinculada à execução contratual</v>
      </c>
      <c r="E5308" s="381"/>
      <c r="F5308" s="381"/>
      <c r="G5308" s="381"/>
      <c r="H5308" s="381"/>
      <c r="I5308" s="381"/>
      <c r="J5308" s="381"/>
      <c r="K5308" s="30"/>
      <c r="L5308" s="30"/>
      <c r="M5308" s="30"/>
      <c r="N5308" s="30"/>
      <c r="O5308" s="30"/>
      <c r="P5308" s="30"/>
    </row>
    <row r="5309" spans="1:16" s="4" customFormat="1" ht="18" customHeight="1" x14ac:dyDescent="0.2">
      <c r="A5309" s="241">
        <f t="shared" si="5874"/>
        <v>2</v>
      </c>
      <c r="B5309" s="241" t="str">
        <f t="shared" si="5875"/>
        <v>COPEIRA 8H</v>
      </c>
      <c r="C5309" s="241" t="str">
        <f t="shared" si="5876"/>
        <v>CURITIBA</v>
      </c>
      <c r="D5309" s="382" t="str">
        <f>Raiz!$D$17</f>
        <v>Dados para composição dos custos referentes a mão de obra</v>
      </c>
      <c r="E5309" s="382"/>
      <c r="F5309" s="382"/>
      <c r="G5309" s="382"/>
      <c r="H5309" s="382"/>
      <c r="I5309" s="382"/>
      <c r="J5309" s="382"/>
      <c r="K5309" s="30"/>
      <c r="L5309" s="30"/>
      <c r="M5309" s="30"/>
      <c r="N5309" s="30"/>
      <c r="O5309" s="30"/>
      <c r="P5309" s="30"/>
    </row>
    <row r="5310" spans="1:16" s="4" customFormat="1" ht="18" customHeight="1" x14ac:dyDescent="0.2">
      <c r="A5310" s="241">
        <f t="shared" si="5874"/>
        <v>2</v>
      </c>
      <c r="B5310" s="241" t="str">
        <f t="shared" si="5875"/>
        <v>COPEIRA 8H</v>
      </c>
      <c r="C5310" s="241" t="str">
        <f t="shared" si="5876"/>
        <v>CURITIBA</v>
      </c>
      <c r="D5310" s="52">
        <f>Raiz!$D$18</f>
        <v>1</v>
      </c>
      <c r="E5310" s="359" t="str">
        <f>Raiz!$E$18</f>
        <v>Tipo de Serviço</v>
      </c>
      <c r="F5310" s="359"/>
      <c r="G5310" s="383" t="str">
        <f t="shared" ref="G5310" si="5878">G5304</f>
        <v>COPEIRA 8H</v>
      </c>
      <c r="H5310" s="383"/>
      <c r="I5310" s="383"/>
      <c r="J5310" s="384"/>
      <c r="K5310" s="30"/>
      <c r="L5310" s="30"/>
      <c r="M5310" s="30"/>
      <c r="N5310" s="30"/>
      <c r="O5310" s="30"/>
      <c r="P5310" s="30"/>
    </row>
    <row r="5311" spans="1:16" s="4" customFormat="1" ht="18" customHeight="1" x14ac:dyDescent="0.2">
      <c r="A5311" s="241">
        <f t="shared" si="5874"/>
        <v>2</v>
      </c>
      <c r="B5311" s="241" t="str">
        <f t="shared" si="5875"/>
        <v>COPEIRA 8H</v>
      </c>
      <c r="C5311" s="241" t="str">
        <f t="shared" si="5876"/>
        <v>CURITIBA</v>
      </c>
      <c r="D5311" s="52">
        <f>Raiz!$D$19</f>
        <v>2</v>
      </c>
      <c r="E5311" s="359" t="str">
        <f>Raiz!$E$19</f>
        <v>Classificação Brasileira de Ocupações (CBO)</v>
      </c>
      <c r="F5311" s="359"/>
      <c r="G5311" s="373" t="str">
        <f>VLOOKUP(G5304,Base!$B$11:$C$24,2,FALSE)</f>
        <v>5134-25</v>
      </c>
      <c r="H5311" s="373"/>
      <c r="I5311" s="373"/>
      <c r="J5311" s="374"/>
      <c r="K5311" s="127"/>
      <c r="L5311" s="127"/>
      <c r="M5311" s="30"/>
      <c r="N5311" s="30"/>
      <c r="O5311" s="30"/>
      <c r="P5311" s="30"/>
    </row>
    <row r="5312" spans="1:16" s="4" customFormat="1" ht="18" customHeight="1" x14ac:dyDescent="0.2">
      <c r="A5312" s="241">
        <f t="shared" si="5874"/>
        <v>2</v>
      </c>
      <c r="B5312" s="241" t="str">
        <f t="shared" si="5875"/>
        <v>COPEIRA 8H</v>
      </c>
      <c r="C5312" s="241" t="str">
        <f t="shared" si="5876"/>
        <v>CURITIBA</v>
      </c>
      <c r="D5312" s="52">
        <f>Raiz!$D$20</f>
        <v>3</v>
      </c>
      <c r="E5312" s="399" t="str">
        <f>Raiz!$E$20</f>
        <v>Salário Normativo da Categoria</v>
      </c>
      <c r="F5312" s="399"/>
      <c r="G5312" s="364">
        <f>VLOOKUP(H5299,Base!$B$371:$P$422,J5304+1,FALSE)</f>
        <v>1160.5</v>
      </c>
      <c r="H5312" s="364"/>
      <c r="I5312" s="364"/>
      <c r="J5312" s="365"/>
      <c r="K5312" s="127"/>
      <c r="L5312" s="127"/>
      <c r="M5312" s="30"/>
      <c r="N5312" s="30"/>
      <c r="O5312" s="30"/>
      <c r="P5312" s="30"/>
    </row>
    <row r="5313" spans="1:16" s="4" customFormat="1" ht="30" customHeight="1" x14ac:dyDescent="0.2">
      <c r="A5313" s="241">
        <f t="shared" si="5874"/>
        <v>2</v>
      </c>
      <c r="B5313" s="241" t="str">
        <f t="shared" si="5875"/>
        <v>COPEIRA 8H</v>
      </c>
      <c r="C5313" s="241" t="str">
        <f t="shared" si="5876"/>
        <v>CURITIBA</v>
      </c>
      <c r="D5313" s="147">
        <f>Raiz!$D$21</f>
        <v>4</v>
      </c>
      <c r="E5313" s="407" t="str">
        <f>Raiz!$E$21</f>
        <v>Categoria Profissional (vinculada à execução contratual)</v>
      </c>
      <c r="F5313" s="407"/>
      <c r="G5313" s="375" t="str">
        <f>VLOOKUP(H5299,Base!$B$200:$P$251,J5304+1,FALSE)</f>
        <v>EMPREGADOS EM EMPRESAS DE PRESTAÇÃO DE SERV. A TERCEIROS</v>
      </c>
      <c r="H5313" s="375"/>
      <c r="I5313" s="375"/>
      <c r="J5313" s="376"/>
      <c r="K5313" s="127"/>
      <c r="L5313" s="127"/>
      <c r="M5313" s="30"/>
      <c r="N5313" s="30"/>
      <c r="O5313" s="30"/>
      <c r="P5313" s="30"/>
    </row>
    <row r="5314" spans="1:16" s="4" customFormat="1" ht="18" customHeight="1" x14ac:dyDescent="0.2">
      <c r="A5314" s="241">
        <f t="shared" si="5874"/>
        <v>2</v>
      </c>
      <c r="B5314" s="241" t="str">
        <f t="shared" si="5875"/>
        <v>COPEIRA 8H</v>
      </c>
      <c r="C5314" s="241" t="str">
        <f t="shared" si="5876"/>
        <v>CURITIBA</v>
      </c>
      <c r="D5314" s="52">
        <f>Raiz!$D$22</f>
        <v>5</v>
      </c>
      <c r="E5314" s="403" t="str">
        <f>Raiz!$E$22</f>
        <v>CCT - Data-Base da Categoria (dia/mês/ano)</v>
      </c>
      <c r="F5314" s="403"/>
      <c r="G5314" s="391" t="str">
        <f>VLOOKUP(H5299,Base!$B$314:$P$365,J5304+1,FALSE)</f>
        <v>PR000751/2021 - 01/03/2021</v>
      </c>
      <c r="H5314" s="391"/>
      <c r="I5314" s="391"/>
      <c r="J5314" s="392"/>
      <c r="K5314" s="127"/>
      <c r="L5314" s="127"/>
      <c r="M5314" s="30"/>
      <c r="N5314" s="30"/>
      <c r="O5314" s="30"/>
      <c r="P5314" s="30"/>
    </row>
    <row r="5315" spans="1:16" s="4" customFormat="1" ht="18" customHeight="1" x14ac:dyDescent="0.2">
      <c r="A5315" s="241">
        <f t="shared" si="5874"/>
        <v>2</v>
      </c>
      <c r="B5315" s="241" t="str">
        <f t="shared" si="5875"/>
        <v>COPEIRA 8H</v>
      </c>
      <c r="C5315" s="241" t="str">
        <f t="shared" si="5876"/>
        <v>CURITIBA</v>
      </c>
      <c r="D5315" s="52">
        <f>Raiz!$D$23</f>
        <v>6</v>
      </c>
      <c r="E5315" s="359" t="str">
        <f>Raiz!$E$23</f>
        <v>Carga horária a contratar (Horas/Mês)</v>
      </c>
      <c r="F5315" s="359"/>
      <c r="G5315" s="371">
        <f>VLOOKUP(H5299,Base!$B$485:$P$536,J5304+1,FALSE)</f>
        <v>200</v>
      </c>
      <c r="H5315" s="371"/>
      <c r="I5315" s="371"/>
      <c r="J5315" s="372"/>
      <c r="K5315" s="127"/>
      <c r="L5315" s="127"/>
      <c r="M5315" s="30"/>
      <c r="N5315" s="30"/>
      <c r="O5315" s="30"/>
      <c r="P5315" s="30"/>
    </row>
    <row r="5316" spans="1:16" s="4" customFormat="1" ht="18" customHeight="1" x14ac:dyDescent="0.2">
      <c r="A5316" s="241">
        <f t="shared" si="5874"/>
        <v>2</v>
      </c>
      <c r="B5316" s="241" t="str">
        <f t="shared" si="5875"/>
        <v>COPEIRA 8H</v>
      </c>
      <c r="C5316" s="241" t="str">
        <f t="shared" si="5876"/>
        <v>CURITIBA</v>
      </c>
      <c r="D5316" s="52">
        <f>Raiz!$D$24</f>
        <v>7</v>
      </c>
      <c r="E5316" s="359" t="str">
        <f>Raiz!$E$24</f>
        <v>Valor do vale transporte</v>
      </c>
      <c r="F5316" s="359"/>
      <c r="G5316" s="364">
        <f>VLOOKUP(H5299,Base!$B$29:$E$80,4,FALSE)</f>
        <v>4.5</v>
      </c>
      <c r="H5316" s="364" t="s">
        <v>35</v>
      </c>
      <c r="I5316" s="364"/>
      <c r="J5316" s="365"/>
      <c r="K5316" s="30"/>
      <c r="L5316" s="30"/>
      <c r="M5316" s="30"/>
      <c r="N5316" s="30"/>
      <c r="O5316" s="30"/>
      <c r="P5316" s="30"/>
    </row>
    <row r="5317" spans="1:16" s="4" customFormat="1" ht="18" customHeight="1" x14ac:dyDescent="0.2">
      <c r="A5317" s="241">
        <f t="shared" si="5874"/>
        <v>2</v>
      </c>
      <c r="B5317" s="241" t="str">
        <f t="shared" si="5875"/>
        <v>COPEIRA 8H</v>
      </c>
      <c r="C5317" s="241" t="str">
        <f t="shared" si="5876"/>
        <v>CURITIBA</v>
      </c>
      <c r="D5317" s="52">
        <f>Raiz!$D$25</f>
        <v>8</v>
      </c>
      <c r="E5317" s="359" t="str">
        <f>Raiz!$E$25</f>
        <v>Valor do vale alimentação</v>
      </c>
      <c r="F5317" s="359"/>
      <c r="G5317" s="364">
        <f>VLOOKUP(H5299,Base!$B$656:$P$707,J5304+1,FALSE)</f>
        <v>23</v>
      </c>
      <c r="H5317" s="364"/>
      <c r="I5317" s="364"/>
      <c r="J5317" s="365"/>
      <c r="K5317" s="127"/>
      <c r="L5317" s="127"/>
      <c r="M5317" s="30"/>
      <c r="N5317" s="30"/>
      <c r="O5317" s="30"/>
      <c r="P5317" s="30"/>
    </row>
    <row r="5318" spans="1:16" s="4" customFormat="1" ht="18" customHeight="1" thickBot="1" x14ac:dyDescent="0.25">
      <c r="A5318" s="241">
        <f t="shared" si="5874"/>
        <v>2</v>
      </c>
      <c r="B5318" s="241" t="str">
        <f t="shared" si="5875"/>
        <v>COPEIRA 8H</v>
      </c>
      <c r="C5318" s="241" t="str">
        <f t="shared" si="5876"/>
        <v>CURITIBA</v>
      </c>
      <c r="D5318" s="17">
        <f>Raiz!$D$26</f>
        <v>9</v>
      </c>
      <c r="E5318" s="360" t="str">
        <f>Raiz!$E$26</f>
        <v>Salário Mínimo Vigente</v>
      </c>
      <c r="F5318" s="360"/>
      <c r="G5318" s="361">
        <f>Base!$C$5</f>
        <v>1100</v>
      </c>
      <c r="H5318" s="361"/>
      <c r="I5318" s="361"/>
      <c r="J5318" s="362"/>
      <c r="K5318" s="30"/>
      <c r="L5318" s="30"/>
      <c r="M5318" s="30"/>
      <c r="N5318" s="30"/>
      <c r="O5318" s="30"/>
      <c r="P5318" s="30"/>
    </row>
    <row r="5319" spans="1:16" ht="14.1" customHeight="1" thickBot="1" x14ac:dyDescent="0.25">
      <c r="A5319" s="241">
        <f t="shared" si="5874"/>
        <v>2</v>
      </c>
      <c r="B5319" s="241" t="str">
        <f t="shared" si="5875"/>
        <v>COPEIRA 8H</v>
      </c>
      <c r="C5319" s="241" t="str">
        <f t="shared" si="5876"/>
        <v>CURITIBA</v>
      </c>
      <c r="D5319" s="4"/>
      <c r="E5319" s="4"/>
      <c r="F5319" s="4"/>
      <c r="G5319" s="4"/>
      <c r="H5319" s="4"/>
      <c r="I5319" s="4"/>
      <c r="J5319" s="4"/>
    </row>
    <row r="5320" spans="1:16" ht="18" customHeight="1" x14ac:dyDescent="0.2">
      <c r="A5320" s="241">
        <f t="shared" si="5874"/>
        <v>2</v>
      </c>
      <c r="B5320" s="241" t="str">
        <f t="shared" si="5875"/>
        <v>COPEIRA 8H</v>
      </c>
      <c r="C5320" s="241" t="str">
        <f t="shared" si="5876"/>
        <v>CURITIBA</v>
      </c>
      <c r="D5320" s="363" t="str">
        <f>Raiz!$D$28</f>
        <v>MÓDULO 1 – COMPOSIÇÃO DA REMUNERAÇÃO</v>
      </c>
      <c r="E5320" s="363"/>
      <c r="F5320" s="363"/>
      <c r="G5320" s="363"/>
      <c r="H5320" s="363"/>
      <c r="I5320" s="1" t="str">
        <f>Raiz!I$28</f>
        <v>%</v>
      </c>
      <c r="J5320" s="2" t="str">
        <f>Raiz!$J$28</f>
        <v>Valor R$</v>
      </c>
    </row>
    <row r="5321" spans="1:16" ht="18" customHeight="1" x14ac:dyDescent="0.2">
      <c r="A5321" s="241">
        <f t="shared" si="5874"/>
        <v>2</v>
      </c>
      <c r="B5321" s="241" t="str">
        <f t="shared" si="5875"/>
        <v>COPEIRA 8H</v>
      </c>
      <c r="C5321" s="241" t="str">
        <f t="shared" si="5876"/>
        <v>CURITIBA</v>
      </c>
      <c r="D5321" s="52" t="str">
        <f>Raiz!$D$29</f>
        <v>A</v>
      </c>
      <c r="E5321" s="398" t="str">
        <f>Raiz!$E$29</f>
        <v>Salário-Base</v>
      </c>
      <c r="F5321" s="398"/>
      <c r="G5321" s="398"/>
      <c r="H5321" s="398"/>
      <c r="I5321" s="314"/>
      <c r="J5321" s="19">
        <f>VLOOKUP(H5299,Base!$B$599:$P$650,J5304+1,FALSE)</f>
        <v>1055</v>
      </c>
      <c r="K5321" s="128"/>
      <c r="L5321" s="128"/>
    </row>
    <row r="5322" spans="1:16" ht="18" customHeight="1" x14ac:dyDescent="0.2">
      <c r="A5322" s="241">
        <f t="shared" si="5874"/>
        <v>2</v>
      </c>
      <c r="B5322" s="241" t="str">
        <f t="shared" si="5875"/>
        <v>COPEIRA 8H</v>
      </c>
      <c r="C5322" s="241" t="str">
        <f t="shared" si="5876"/>
        <v>CURITIBA</v>
      </c>
      <c r="D5322" s="147" t="str">
        <f>Raiz!$D$30</f>
        <v>B</v>
      </c>
      <c r="E5322" s="338" t="str">
        <f>Raiz!$E$30</f>
        <v>Adicional de Insalubridade</v>
      </c>
      <c r="F5322" s="338"/>
      <c r="G5322" s="338"/>
      <c r="H5322" s="338"/>
      <c r="I5322" s="119">
        <f>VLOOKUP(H5299,Base!$B$1055:$P$1106,J5304+1,FALSE)</f>
        <v>0</v>
      </c>
      <c r="J5322" s="19">
        <f t="shared" ref="J5322" si="5879">ROUND(I5322*J5321,2)</f>
        <v>0</v>
      </c>
      <c r="K5322" s="128"/>
      <c r="L5322" s="128"/>
    </row>
    <row r="5323" spans="1:16" ht="18" customHeight="1" x14ac:dyDescent="0.2">
      <c r="A5323" s="241">
        <f t="shared" si="5874"/>
        <v>2</v>
      </c>
      <c r="B5323" s="241" t="str">
        <f t="shared" si="5875"/>
        <v>COPEIRA 8H</v>
      </c>
      <c r="C5323" s="241" t="str">
        <f t="shared" si="5876"/>
        <v>CURITIBA</v>
      </c>
      <c r="D5323" s="52" t="str">
        <f>Raiz!$D$31</f>
        <v>C</v>
      </c>
      <c r="E5323" s="397" t="str">
        <f>Raiz!$E$31</f>
        <v>Outros (especificar)</v>
      </c>
      <c r="F5323" s="397"/>
      <c r="G5323" s="397"/>
      <c r="H5323" s="397"/>
      <c r="I5323" s="20"/>
      <c r="J5323" s="19">
        <f>VLOOKUP(H5299,Base!$B$827:$P$878,J5304+1,FALSE)</f>
        <v>0</v>
      </c>
      <c r="K5323" s="128"/>
      <c r="L5323" s="128"/>
    </row>
    <row r="5324" spans="1:16" ht="18" customHeight="1" x14ac:dyDescent="0.2">
      <c r="A5324" s="241">
        <f t="shared" si="5874"/>
        <v>2</v>
      </c>
      <c r="B5324" s="241" t="str">
        <f t="shared" si="5875"/>
        <v>COPEIRA 8H</v>
      </c>
      <c r="C5324" s="241" t="str">
        <f t="shared" si="5876"/>
        <v>CURITIBA</v>
      </c>
      <c r="D5324" s="52"/>
      <c r="E5324" s="323"/>
      <c r="F5324" s="323"/>
      <c r="G5324" s="323"/>
      <c r="H5324" s="323"/>
      <c r="I5324" s="20"/>
      <c r="J5324" s="19"/>
    </row>
    <row r="5325" spans="1:16" ht="18" customHeight="1" x14ac:dyDescent="0.2">
      <c r="A5325" s="241">
        <f t="shared" si="5874"/>
        <v>2</v>
      </c>
      <c r="B5325" s="241" t="str">
        <f t="shared" si="5875"/>
        <v>COPEIRA 8H</v>
      </c>
      <c r="C5325" s="241" t="str">
        <f t="shared" si="5876"/>
        <v>CURITIBA</v>
      </c>
      <c r="D5325" s="52"/>
      <c r="E5325" s="323"/>
      <c r="F5325" s="323"/>
      <c r="G5325" s="323"/>
      <c r="H5325" s="323"/>
      <c r="I5325" s="20"/>
      <c r="J5325" s="36"/>
    </row>
    <row r="5326" spans="1:16" ht="18" customHeight="1" x14ac:dyDescent="0.2">
      <c r="A5326" s="241">
        <f t="shared" si="5874"/>
        <v>2</v>
      </c>
      <c r="B5326" s="241" t="str">
        <f t="shared" si="5875"/>
        <v>COPEIRA 8H</v>
      </c>
      <c r="C5326" s="241" t="str">
        <f t="shared" si="5876"/>
        <v>CURITIBA</v>
      </c>
      <c r="D5326" s="52"/>
      <c r="E5326" s="323"/>
      <c r="F5326" s="323"/>
      <c r="G5326" s="323"/>
      <c r="H5326" s="323"/>
      <c r="I5326" s="20"/>
      <c r="J5326" s="36"/>
    </row>
    <row r="5327" spans="1:16" ht="18" customHeight="1" thickBot="1" x14ac:dyDescent="0.25">
      <c r="A5327" s="241">
        <f t="shared" si="5874"/>
        <v>2</v>
      </c>
      <c r="B5327" s="241" t="str">
        <f t="shared" si="5875"/>
        <v>COPEIRA 8H</v>
      </c>
      <c r="C5327" s="241" t="str">
        <f t="shared" si="5876"/>
        <v>CURITIBA</v>
      </c>
      <c r="D5327" s="317" t="str">
        <f>Raiz!$D$35</f>
        <v>Total do Módulo 1 - Composição da Remuneração</v>
      </c>
      <c r="E5327" s="317"/>
      <c r="F5327" s="317"/>
      <c r="G5327" s="317"/>
      <c r="H5327" s="317"/>
      <c r="I5327" s="317"/>
      <c r="J5327" s="21">
        <f t="shared" ref="J5327" si="5880">SUM(J5321:J5324)</f>
        <v>1055</v>
      </c>
    </row>
    <row r="5328" spans="1:16" ht="14.1" customHeight="1" thickBot="1" x14ac:dyDescent="0.25">
      <c r="A5328" s="241">
        <f t="shared" si="5874"/>
        <v>2</v>
      </c>
      <c r="B5328" s="241" t="str">
        <f t="shared" si="5875"/>
        <v>COPEIRA 8H</v>
      </c>
      <c r="C5328" s="241" t="str">
        <f t="shared" si="5876"/>
        <v>CURITIBA</v>
      </c>
      <c r="D5328" s="4"/>
      <c r="E5328" s="4"/>
      <c r="F5328" s="4"/>
      <c r="G5328" s="4"/>
      <c r="H5328" s="4"/>
      <c r="I5328" s="4"/>
      <c r="J5328" s="4"/>
    </row>
    <row r="5329" spans="1:12" ht="18" customHeight="1" x14ac:dyDescent="0.2">
      <c r="A5329" s="241">
        <f t="shared" si="5874"/>
        <v>2</v>
      </c>
      <c r="B5329" s="241" t="str">
        <f t="shared" si="5875"/>
        <v>COPEIRA 8H</v>
      </c>
      <c r="C5329" s="241" t="str">
        <f t="shared" si="5876"/>
        <v>CURITIBA</v>
      </c>
      <c r="D5329" s="339" t="str">
        <f>Raiz!$D$37</f>
        <v>MÓDULO 2 – ENCARGOS E BENEFÍCIOS ANUAIS, MENSAIS E DIÁRIOS</v>
      </c>
      <c r="E5329" s="340"/>
      <c r="F5329" s="340"/>
      <c r="G5329" s="340"/>
      <c r="H5329" s="357"/>
      <c r="I5329" s="1" t="str">
        <f>Raiz!$I$37</f>
        <v>%</v>
      </c>
      <c r="J5329" s="2" t="str">
        <f>Raiz!$J$37</f>
        <v>Valor R$</v>
      </c>
    </row>
    <row r="5330" spans="1:12" ht="18" customHeight="1" x14ac:dyDescent="0.2">
      <c r="A5330" s="241">
        <f t="shared" si="5874"/>
        <v>2</v>
      </c>
      <c r="B5330" s="241" t="str">
        <f t="shared" si="5875"/>
        <v>COPEIRA 8H</v>
      </c>
      <c r="C5330" s="241" t="str">
        <f t="shared" si="5876"/>
        <v>CURITIBA</v>
      </c>
      <c r="D5330" s="343" t="str">
        <f>Raiz!$D$38</f>
        <v xml:space="preserve"> Submódulo 2.1 - 13º (décimo terceiro) Salário, Férias e Adicional de Férias</v>
      </c>
      <c r="E5330" s="343"/>
      <c r="F5330" s="343"/>
      <c r="G5330" s="343"/>
      <c r="H5330" s="343"/>
      <c r="I5330" s="343"/>
      <c r="J5330" s="345"/>
    </row>
    <row r="5331" spans="1:12" ht="18" customHeight="1" x14ac:dyDescent="0.2">
      <c r="A5331" s="241">
        <f t="shared" si="5874"/>
        <v>2</v>
      </c>
      <c r="B5331" s="241" t="str">
        <f t="shared" si="5875"/>
        <v>COPEIRA 8H</v>
      </c>
      <c r="C5331" s="241" t="str">
        <f t="shared" si="5876"/>
        <v>CURITIBA</v>
      </c>
      <c r="D5331" s="52" t="str">
        <f>Raiz!$D$39</f>
        <v>A</v>
      </c>
      <c r="E5331" s="323" t="str">
        <f>Raiz!$E$39</f>
        <v>13º Salário</v>
      </c>
      <c r="F5331" s="323"/>
      <c r="G5331" s="323"/>
      <c r="H5331" s="323"/>
      <c r="I5331" s="20">
        <f>Raiz!$I$39</f>
        <v>8.3333333333333329E-2</v>
      </c>
      <c r="J5331" s="22">
        <f t="shared" ref="J5331" si="5881">ROUND(I5331*J5327,2)</f>
        <v>87.92</v>
      </c>
    </row>
    <row r="5332" spans="1:12" ht="18" customHeight="1" x14ac:dyDescent="0.2">
      <c r="A5332" s="241">
        <f t="shared" si="5874"/>
        <v>2</v>
      </c>
      <c r="B5332" s="241" t="str">
        <f t="shared" si="5875"/>
        <v>COPEIRA 8H</v>
      </c>
      <c r="C5332" s="241" t="str">
        <f t="shared" si="5876"/>
        <v>CURITIBA</v>
      </c>
      <c r="D5332" s="52" t="str">
        <f>Raiz!$D$40</f>
        <v>B</v>
      </c>
      <c r="E5332" s="320" t="str">
        <f>Raiz!$E$40</f>
        <v xml:space="preserve">Adicional de Férias </v>
      </c>
      <c r="F5332" s="322"/>
      <c r="G5332" s="322"/>
      <c r="H5332" s="321"/>
      <c r="I5332" s="20">
        <f>Raiz!$I$40</f>
        <v>2.7777777777777776E-2</v>
      </c>
      <c r="J5332" s="22">
        <f t="shared" ref="J5332" si="5882">ROUND(I5332*J5327,2)</f>
        <v>29.31</v>
      </c>
      <c r="K5332" s="30"/>
      <c r="L5332" s="30"/>
    </row>
    <row r="5333" spans="1:12" ht="18" customHeight="1" thickBot="1" x14ac:dyDescent="0.25">
      <c r="A5333" s="241">
        <f t="shared" si="5874"/>
        <v>2</v>
      </c>
      <c r="B5333" s="241" t="str">
        <f t="shared" si="5875"/>
        <v>COPEIRA 8H</v>
      </c>
      <c r="C5333" s="241" t="str">
        <f t="shared" si="5876"/>
        <v>CURITIBA</v>
      </c>
      <c r="D5333" s="317" t="str">
        <f>Raiz!$D$41</f>
        <v>Total do Submódulo 2.1</v>
      </c>
      <c r="E5333" s="317"/>
      <c r="F5333" s="317"/>
      <c r="G5333" s="317"/>
      <c r="H5333" s="317"/>
      <c r="I5333" s="317"/>
      <c r="J5333" s="248">
        <f t="shared" ref="J5333" si="5883">SUM(J5331:J5332)</f>
        <v>117.23</v>
      </c>
      <c r="K5333" s="30"/>
      <c r="L5333" s="30"/>
    </row>
    <row r="5334" spans="1:12" ht="14.1" customHeight="1" thickBot="1" x14ac:dyDescent="0.25">
      <c r="A5334" s="241">
        <f t="shared" si="5874"/>
        <v>2</v>
      </c>
      <c r="B5334" s="241" t="str">
        <f t="shared" si="5875"/>
        <v>COPEIRA 8H</v>
      </c>
      <c r="C5334" s="241" t="str">
        <f t="shared" si="5876"/>
        <v>CURITIBA</v>
      </c>
      <c r="D5334" s="4"/>
      <c r="E5334" s="4"/>
      <c r="F5334" s="4"/>
      <c r="G5334" s="4"/>
      <c r="H5334" s="4"/>
      <c r="I5334" s="4"/>
      <c r="J5334" s="4"/>
      <c r="K5334" s="30"/>
      <c r="L5334" s="30"/>
    </row>
    <row r="5335" spans="1:12" ht="18" customHeight="1" x14ac:dyDescent="0.2">
      <c r="A5335" s="241">
        <f t="shared" si="5874"/>
        <v>2</v>
      </c>
      <c r="B5335" s="241" t="str">
        <f t="shared" si="5875"/>
        <v>COPEIRA 8H</v>
      </c>
      <c r="C5335" s="241" t="str">
        <f t="shared" si="5876"/>
        <v>CURITIBA</v>
      </c>
      <c r="D5335" s="355" t="str">
        <f>Raiz!$D$43</f>
        <v xml:space="preserve"> Submódulo 2.2 - Encargos Previdenciários (GPS), FGTS e outras contribuições (Base de cálculo: Módulo 1 + Submódulo 2.1)</v>
      </c>
      <c r="E5335" s="355"/>
      <c r="F5335" s="355"/>
      <c r="G5335" s="355"/>
      <c r="H5335" s="355"/>
      <c r="I5335" s="355"/>
      <c r="J5335" s="356"/>
      <c r="K5335" s="30"/>
      <c r="L5335" s="30"/>
    </row>
    <row r="5336" spans="1:12" ht="18" customHeight="1" x14ac:dyDescent="0.2">
      <c r="A5336" s="241">
        <f t="shared" si="5874"/>
        <v>2</v>
      </c>
      <c r="B5336" s="241" t="str">
        <f t="shared" si="5875"/>
        <v>COPEIRA 8H</v>
      </c>
      <c r="C5336" s="241" t="str">
        <f t="shared" si="5876"/>
        <v>CURITIBA</v>
      </c>
      <c r="D5336" s="52" t="str">
        <f>Raiz!$D$44</f>
        <v>A</v>
      </c>
      <c r="E5336" s="354" t="str">
        <f>Raiz!$E$44</f>
        <v>INSS</v>
      </c>
      <c r="F5336" s="354"/>
      <c r="G5336" s="354"/>
      <c r="H5336" s="354"/>
      <c r="I5336" s="23">
        <f>Raiz!$I$44</f>
        <v>0.2</v>
      </c>
      <c r="J5336" s="22">
        <f t="shared" ref="J5336" si="5884">ROUND((J5327+J5333)*$I5336,2)</f>
        <v>234.45</v>
      </c>
      <c r="K5336" s="30"/>
      <c r="L5336" s="30"/>
    </row>
    <row r="5337" spans="1:12" ht="18" customHeight="1" x14ac:dyDescent="0.2">
      <c r="A5337" s="241">
        <f t="shared" si="5874"/>
        <v>2</v>
      </c>
      <c r="B5337" s="241" t="str">
        <f t="shared" si="5875"/>
        <v>COPEIRA 8H</v>
      </c>
      <c r="C5337" s="241" t="str">
        <f t="shared" si="5876"/>
        <v>CURITIBA</v>
      </c>
      <c r="D5337" s="52" t="str">
        <f>Raiz!$D$45</f>
        <v>B</v>
      </c>
      <c r="E5337" s="354" t="str">
        <f>Raiz!$E$45</f>
        <v>Salário Educação</v>
      </c>
      <c r="F5337" s="354"/>
      <c r="G5337" s="354"/>
      <c r="H5337" s="354"/>
      <c r="I5337" s="23">
        <f>Raiz!$I$45</f>
        <v>2.5000000000000001E-2</v>
      </c>
      <c r="J5337" s="22">
        <f t="shared" ref="J5337" si="5885">ROUND((J5327+J5333)*$I5337,2)</f>
        <v>29.31</v>
      </c>
      <c r="K5337" s="30"/>
      <c r="L5337" s="30"/>
    </row>
    <row r="5338" spans="1:12" ht="18" customHeight="1" x14ac:dyDescent="0.2">
      <c r="A5338" s="241">
        <f t="shared" si="5874"/>
        <v>2</v>
      </c>
      <c r="B5338" s="241" t="str">
        <f t="shared" si="5875"/>
        <v>COPEIRA 8H</v>
      </c>
      <c r="C5338" s="241" t="str">
        <f t="shared" si="5876"/>
        <v>CURITIBA</v>
      </c>
      <c r="D5338" s="52" t="str">
        <f>Raiz!$D$46</f>
        <v>C</v>
      </c>
      <c r="E5338" s="254" t="str">
        <f>Raiz!$E$46</f>
        <v>RAT X FAP       RAT=</v>
      </c>
      <c r="F5338" s="255">
        <f>Raiz!$F$46</f>
        <v>0.03</v>
      </c>
      <c r="G5338" s="256" t="str">
        <f>Raiz!$G$46</f>
        <v>FAP=</v>
      </c>
      <c r="H5338" s="257">
        <f>Raiz!$H$46</f>
        <v>1</v>
      </c>
      <c r="I5338" s="23">
        <f t="shared" ref="I5338" si="5886">ROUND(F5338*H5338,2)</f>
        <v>0.03</v>
      </c>
      <c r="J5338" s="22">
        <f t="shared" ref="J5338" si="5887">ROUND((J5327+J5333)*$I5338,2)</f>
        <v>35.17</v>
      </c>
      <c r="K5338" s="30"/>
      <c r="L5338" s="30"/>
    </row>
    <row r="5339" spans="1:12" ht="18" customHeight="1" x14ac:dyDescent="0.2">
      <c r="A5339" s="241">
        <f t="shared" si="5874"/>
        <v>2</v>
      </c>
      <c r="B5339" s="241" t="str">
        <f t="shared" si="5875"/>
        <v>COPEIRA 8H</v>
      </c>
      <c r="C5339" s="241" t="str">
        <f t="shared" si="5876"/>
        <v>CURITIBA</v>
      </c>
      <c r="D5339" s="52" t="str">
        <f>Raiz!$D$47</f>
        <v>D</v>
      </c>
      <c r="E5339" s="354" t="str">
        <f>Raiz!$E$47</f>
        <v>SESI ou SESC</v>
      </c>
      <c r="F5339" s="354"/>
      <c r="G5339" s="354"/>
      <c r="H5339" s="354"/>
      <c r="I5339" s="23">
        <f>Raiz!$I$47</f>
        <v>1.4999999999999999E-2</v>
      </c>
      <c r="J5339" s="22">
        <f t="shared" ref="J5339" si="5888">ROUND((J5327+J5333)*$I5339,2)</f>
        <v>17.579999999999998</v>
      </c>
      <c r="K5339" s="30"/>
      <c r="L5339" s="30"/>
    </row>
    <row r="5340" spans="1:12" ht="18" customHeight="1" x14ac:dyDescent="0.2">
      <c r="A5340" s="241">
        <f t="shared" si="5874"/>
        <v>2</v>
      </c>
      <c r="B5340" s="241" t="str">
        <f t="shared" si="5875"/>
        <v>COPEIRA 8H</v>
      </c>
      <c r="C5340" s="241" t="str">
        <f t="shared" si="5876"/>
        <v>CURITIBA</v>
      </c>
      <c r="D5340" s="52" t="str">
        <f>Raiz!$D$48</f>
        <v>E</v>
      </c>
      <c r="E5340" s="354" t="str">
        <f>Raiz!$E$48</f>
        <v>SENAI ou SENAC</v>
      </c>
      <c r="F5340" s="354"/>
      <c r="G5340" s="354"/>
      <c r="H5340" s="354"/>
      <c r="I5340" s="23">
        <f>Raiz!$I$48</f>
        <v>0.01</v>
      </c>
      <c r="J5340" s="22">
        <f t="shared" ref="J5340" si="5889">ROUND((J5327+J5333)*$I5340,2)</f>
        <v>11.72</v>
      </c>
      <c r="K5340" s="30"/>
      <c r="L5340" s="30"/>
    </row>
    <row r="5341" spans="1:12" ht="18" customHeight="1" x14ac:dyDescent="0.2">
      <c r="A5341" s="241">
        <f t="shared" si="5874"/>
        <v>2</v>
      </c>
      <c r="B5341" s="241" t="str">
        <f t="shared" si="5875"/>
        <v>COPEIRA 8H</v>
      </c>
      <c r="C5341" s="241" t="str">
        <f t="shared" si="5876"/>
        <v>CURITIBA</v>
      </c>
      <c r="D5341" s="52" t="str">
        <f>Raiz!$D$49</f>
        <v>F</v>
      </c>
      <c r="E5341" s="354" t="str">
        <f>Raiz!$E$49</f>
        <v>SEBRAE</v>
      </c>
      <c r="F5341" s="354"/>
      <c r="G5341" s="354"/>
      <c r="H5341" s="354"/>
      <c r="I5341" s="23">
        <f>Raiz!$I$49</f>
        <v>6.0000000000000001E-3</v>
      </c>
      <c r="J5341" s="22">
        <f t="shared" ref="J5341" si="5890">ROUND((J5327+J5333)*$I5341,2)</f>
        <v>7.03</v>
      </c>
      <c r="K5341" s="30"/>
      <c r="L5341" s="30"/>
    </row>
    <row r="5342" spans="1:12" ht="18" customHeight="1" x14ac:dyDescent="0.2">
      <c r="A5342" s="241">
        <f t="shared" si="5874"/>
        <v>2</v>
      </c>
      <c r="B5342" s="241" t="str">
        <f t="shared" si="5875"/>
        <v>COPEIRA 8H</v>
      </c>
      <c r="C5342" s="241" t="str">
        <f t="shared" si="5876"/>
        <v>CURITIBA</v>
      </c>
      <c r="D5342" s="52" t="str">
        <f>Raiz!$D$50</f>
        <v>G</v>
      </c>
      <c r="E5342" s="354" t="str">
        <f>Raiz!$E$50</f>
        <v>INCRA</v>
      </c>
      <c r="F5342" s="354"/>
      <c r="G5342" s="354"/>
      <c r="H5342" s="354"/>
      <c r="I5342" s="23">
        <f>Raiz!$I$50</f>
        <v>2E-3</v>
      </c>
      <c r="J5342" s="22">
        <f t="shared" ref="J5342" si="5891">ROUND((J5327+J5333)*$I5342,2)</f>
        <v>2.34</v>
      </c>
      <c r="K5342" s="30"/>
      <c r="L5342" s="30"/>
    </row>
    <row r="5343" spans="1:12" ht="18" customHeight="1" x14ac:dyDescent="0.2">
      <c r="A5343" s="241">
        <f t="shared" si="5874"/>
        <v>2</v>
      </c>
      <c r="B5343" s="241" t="str">
        <f t="shared" si="5875"/>
        <v>COPEIRA 8H</v>
      </c>
      <c r="C5343" s="241" t="str">
        <f t="shared" si="5876"/>
        <v>CURITIBA</v>
      </c>
      <c r="D5343" s="52" t="str">
        <f>Raiz!$D$51</f>
        <v>H</v>
      </c>
      <c r="E5343" s="354" t="str">
        <f>Raiz!$E$51</f>
        <v>FGTS</v>
      </c>
      <c r="F5343" s="354"/>
      <c r="G5343" s="354"/>
      <c r="H5343" s="354"/>
      <c r="I5343" s="23">
        <f>Raiz!$I$51</f>
        <v>0.08</v>
      </c>
      <c r="J5343" s="22">
        <f t="shared" ref="J5343" si="5892">ROUND((J5327+J5333)*$I5343,2)</f>
        <v>93.78</v>
      </c>
      <c r="K5343" s="30"/>
      <c r="L5343" s="30"/>
    </row>
    <row r="5344" spans="1:12" ht="18" customHeight="1" thickBot="1" x14ac:dyDescent="0.25">
      <c r="A5344" s="241">
        <f t="shared" si="5874"/>
        <v>2</v>
      </c>
      <c r="B5344" s="241" t="str">
        <f t="shared" si="5875"/>
        <v>COPEIRA 8H</v>
      </c>
      <c r="C5344" s="241" t="str">
        <f t="shared" si="5876"/>
        <v>CURITIBA</v>
      </c>
      <c r="D5344" s="319" t="str">
        <f>Raiz!$D$52</f>
        <v>Total do Submódulo 2.2</v>
      </c>
      <c r="E5344" s="319"/>
      <c r="F5344" s="319"/>
      <c r="G5344" s="319"/>
      <c r="H5344" s="319"/>
      <c r="I5344" s="24">
        <f t="shared" ref="I5344:J5344" si="5893">SUM(I5336:I5343)</f>
        <v>0.36800000000000005</v>
      </c>
      <c r="J5344" s="21">
        <f t="shared" si="5893"/>
        <v>431.38</v>
      </c>
      <c r="K5344" s="30"/>
      <c r="L5344" s="30"/>
    </row>
    <row r="5345" spans="1:12" ht="14.1" customHeight="1" thickBot="1" x14ac:dyDescent="0.25">
      <c r="A5345" s="241">
        <f t="shared" si="5874"/>
        <v>2</v>
      </c>
      <c r="B5345" s="241" t="str">
        <f t="shared" si="5875"/>
        <v>COPEIRA 8H</v>
      </c>
      <c r="C5345" s="241" t="str">
        <f t="shared" si="5876"/>
        <v>CURITIBA</v>
      </c>
      <c r="D5345" s="4"/>
      <c r="E5345" s="4"/>
      <c r="F5345" s="4"/>
      <c r="G5345" s="4"/>
      <c r="H5345" s="4"/>
      <c r="I5345" s="4"/>
      <c r="J5345" s="4"/>
      <c r="K5345" s="30"/>
      <c r="L5345" s="30"/>
    </row>
    <row r="5346" spans="1:12" ht="18" customHeight="1" x14ac:dyDescent="0.2">
      <c r="A5346" s="241">
        <f t="shared" si="5874"/>
        <v>2</v>
      </c>
      <c r="B5346" s="241" t="str">
        <f t="shared" si="5875"/>
        <v>COPEIRA 8H</v>
      </c>
      <c r="C5346" s="241" t="str">
        <f t="shared" si="5876"/>
        <v>CURITIBA</v>
      </c>
      <c r="D5346" s="355" t="str">
        <f>Raiz!$D$54</f>
        <v xml:space="preserve"> Submódulo 2.3 - Benefícios Mensais e Diários</v>
      </c>
      <c r="E5346" s="355"/>
      <c r="F5346" s="355"/>
      <c r="G5346" s="355"/>
      <c r="H5346" s="355"/>
      <c r="I5346" s="355"/>
      <c r="J5346" s="356"/>
      <c r="K5346" s="30"/>
      <c r="L5346" s="30"/>
    </row>
    <row r="5347" spans="1:12" ht="18" customHeight="1" x14ac:dyDescent="0.2">
      <c r="A5347" s="241">
        <f t="shared" si="5874"/>
        <v>2</v>
      </c>
      <c r="B5347" s="241" t="str">
        <f t="shared" si="5875"/>
        <v>COPEIRA 8H</v>
      </c>
      <c r="C5347" s="241" t="str">
        <f t="shared" si="5876"/>
        <v>CURITIBA</v>
      </c>
      <c r="D5347" s="52" t="str">
        <f>Raiz!$D$55</f>
        <v>A</v>
      </c>
      <c r="E5347" s="264" t="str">
        <f>Raiz!$E$55</f>
        <v>Transporte</v>
      </c>
      <c r="F5347" s="320" t="str">
        <f>Raiz!$F$55</f>
        <v>Cálculo do Valor: [(2xVTx21)-(6%xSB)]</v>
      </c>
      <c r="G5347" s="322"/>
      <c r="H5347" s="322"/>
      <c r="I5347" s="327"/>
      <c r="J5347" s="19">
        <f t="shared" ref="J5347" si="5894">IF(ROUND((21*G5316*2)-(J5321*0.06),2)&lt;0,0,ROUND((21*G5316*2)-(J5321*0.06),2))</f>
        <v>125.7</v>
      </c>
      <c r="K5347" s="30"/>
      <c r="L5347" s="30"/>
    </row>
    <row r="5348" spans="1:12" ht="18" customHeight="1" x14ac:dyDescent="0.2">
      <c r="A5348" s="241">
        <f t="shared" si="5874"/>
        <v>2</v>
      </c>
      <c r="B5348" s="241" t="str">
        <f t="shared" si="5875"/>
        <v>COPEIRA 8H</v>
      </c>
      <c r="C5348" s="241" t="str">
        <f t="shared" si="5876"/>
        <v>CURITIBA</v>
      </c>
      <c r="D5348" s="52" t="str">
        <f>Raiz!$D$56</f>
        <v>B</v>
      </c>
      <c r="E5348" s="264" t="str">
        <f>Raiz!$E$56</f>
        <v>Auxílio Alimentação</v>
      </c>
      <c r="F5348" s="320" t="str">
        <f>Raiz!$F$56</f>
        <v>Cálculo do Valor = [(VAx21dias)-Desconto no Salário]</v>
      </c>
      <c r="G5348" s="322"/>
      <c r="H5348" s="112" t="str">
        <f>Raiz!$H$56</f>
        <v xml:space="preserve">Desconto no Salário = </v>
      </c>
      <c r="I5348" s="26">
        <f>VLOOKUP(H5299,Base!$B$941:$P$992,J5304+1,FALSE)</f>
        <v>0.2</v>
      </c>
      <c r="J5348" s="19">
        <f t="shared" ref="J5348" si="5895">ROUND(G5317*21*(1-I5348),2)</f>
        <v>386.4</v>
      </c>
      <c r="K5348" s="127"/>
      <c r="L5348" s="127"/>
    </row>
    <row r="5349" spans="1:12" ht="18" customHeight="1" x14ac:dyDescent="0.2">
      <c r="A5349" s="241">
        <f t="shared" si="5874"/>
        <v>2</v>
      </c>
      <c r="B5349" s="241" t="str">
        <f t="shared" si="5875"/>
        <v>COPEIRA 8H</v>
      </c>
      <c r="C5349" s="241" t="str">
        <f t="shared" si="5876"/>
        <v>CURITIBA</v>
      </c>
      <c r="D5349" s="52" t="str">
        <f>Raiz!$D$57</f>
        <v>C</v>
      </c>
      <c r="E5349" s="314" t="str">
        <f>Raiz!$E$57</f>
        <v>Benefício de Assistência ao Trabalhador / Médica / Social Odontológico</v>
      </c>
      <c r="F5349" s="314"/>
      <c r="G5349" s="314"/>
      <c r="H5349" s="314"/>
      <c r="I5349" s="314"/>
      <c r="J5349" s="19">
        <f>VLOOKUP(H5299,Base!$B$713:$P$764,J5304+1,FALSE)</f>
        <v>18</v>
      </c>
      <c r="K5349" s="127"/>
      <c r="L5349" s="127"/>
    </row>
    <row r="5350" spans="1:12" ht="18" customHeight="1" x14ac:dyDescent="0.2">
      <c r="A5350" s="241">
        <f t="shared" si="5874"/>
        <v>2</v>
      </c>
      <c r="B5350" s="241" t="str">
        <f t="shared" si="5875"/>
        <v>COPEIRA 8H</v>
      </c>
      <c r="C5350" s="241" t="str">
        <f t="shared" si="5876"/>
        <v>CURITIBA</v>
      </c>
      <c r="D5350" s="52" t="str">
        <f>Raiz!$D$58</f>
        <v>D</v>
      </c>
      <c r="E5350" s="314" t="str">
        <f>Raiz!$E$58</f>
        <v>Benefício Social Familiar</v>
      </c>
      <c r="F5350" s="314"/>
      <c r="G5350" s="314"/>
      <c r="H5350" s="314"/>
      <c r="I5350" s="314"/>
      <c r="J5350" s="19">
        <f>VLOOKUP(H5299,Base!$B$770:$P$821,J5304+1,FALSE)</f>
        <v>15</v>
      </c>
      <c r="K5350" s="127"/>
      <c r="L5350" s="127"/>
    </row>
    <row r="5351" spans="1:12" ht="18" customHeight="1" x14ac:dyDescent="0.2">
      <c r="A5351" s="241">
        <f t="shared" si="5874"/>
        <v>2</v>
      </c>
      <c r="B5351" s="241" t="str">
        <f t="shared" si="5875"/>
        <v>COPEIRA 8H</v>
      </c>
      <c r="C5351" s="241" t="str">
        <f t="shared" si="5876"/>
        <v>CURITIBA</v>
      </c>
      <c r="D5351" s="52" t="str">
        <f>Raiz!$D$59</f>
        <v>E</v>
      </c>
      <c r="E5351" s="323" t="str">
        <f>Raiz!$E$59</f>
        <v>Adicional de Assiduidade</v>
      </c>
      <c r="F5351" s="323"/>
      <c r="G5351" s="323"/>
      <c r="H5351" s="323"/>
      <c r="I5351" s="26">
        <f>VLOOKUP(H5299,Base!$B$1112:$P$1163,J5304+1,FALSE)</f>
        <v>0</v>
      </c>
      <c r="J5351" s="19">
        <f t="shared" ref="J5351" si="5896">ROUND(I5351*J5321,2)</f>
        <v>0</v>
      </c>
      <c r="K5351" s="127"/>
      <c r="L5351" s="127"/>
    </row>
    <row r="5352" spans="1:12" ht="18" customHeight="1" x14ac:dyDescent="0.2">
      <c r="A5352" s="241">
        <f t="shared" si="5874"/>
        <v>2</v>
      </c>
      <c r="B5352" s="241" t="str">
        <f t="shared" si="5875"/>
        <v>COPEIRA 8H</v>
      </c>
      <c r="C5352" s="241" t="str">
        <f t="shared" si="5876"/>
        <v>CURITIBA</v>
      </c>
      <c r="D5352" s="52" t="str">
        <f>Raiz!$D$60</f>
        <v>F</v>
      </c>
      <c r="E5352" s="314" t="str">
        <f>Raiz!$E$60</f>
        <v>Seguro de Vida</v>
      </c>
      <c r="F5352" s="314"/>
      <c r="G5352" s="314"/>
      <c r="H5352" s="314"/>
      <c r="I5352" s="314"/>
      <c r="J5352" s="19">
        <f>VLOOKUP(H5299,Base!$B$1169:$P$1220,J5304+1,FALSE)</f>
        <v>0</v>
      </c>
      <c r="K5352" s="127"/>
      <c r="L5352" s="127"/>
    </row>
    <row r="5353" spans="1:12" ht="18" customHeight="1" x14ac:dyDescent="0.2">
      <c r="A5353" s="241">
        <f t="shared" si="5874"/>
        <v>2</v>
      </c>
      <c r="B5353" s="241" t="str">
        <f t="shared" si="5875"/>
        <v>COPEIRA 8H</v>
      </c>
      <c r="C5353" s="241" t="str">
        <f t="shared" si="5876"/>
        <v>CURITIBA</v>
      </c>
      <c r="D5353" s="52" t="str">
        <f>Raiz!$D$61</f>
        <v>G</v>
      </c>
      <c r="E5353" s="314" t="str">
        <f>Raiz!$E$61</f>
        <v>Outros (especificar)</v>
      </c>
      <c r="F5353" s="314"/>
      <c r="G5353" s="314"/>
      <c r="H5353" s="314"/>
      <c r="I5353" s="314"/>
      <c r="J5353" s="19">
        <f>VLOOKUP(H5299,Base!$B$884:$P$935,J5304+1,FALSE)</f>
        <v>0</v>
      </c>
      <c r="K5353" s="127"/>
      <c r="L5353" s="127"/>
    </row>
    <row r="5354" spans="1:12" ht="18" customHeight="1" thickBot="1" x14ac:dyDescent="0.25">
      <c r="A5354" s="241">
        <f t="shared" si="5874"/>
        <v>2</v>
      </c>
      <c r="B5354" s="241" t="str">
        <f t="shared" si="5875"/>
        <v>COPEIRA 8H</v>
      </c>
      <c r="C5354" s="241" t="str">
        <f t="shared" si="5876"/>
        <v>CURITIBA</v>
      </c>
      <c r="D5354" s="317" t="str">
        <f>Raiz!$D$62</f>
        <v> Total do Submódulo 2.3</v>
      </c>
      <c r="E5354" s="317"/>
      <c r="F5354" s="317"/>
      <c r="G5354" s="317"/>
      <c r="H5354" s="317"/>
      <c r="I5354" s="317"/>
      <c r="J5354" s="27">
        <f t="shared" ref="J5354" si="5897">SUM(J5347:J5353)</f>
        <v>545.1</v>
      </c>
      <c r="K5354" s="30"/>
      <c r="L5354" s="30"/>
    </row>
    <row r="5355" spans="1:12" ht="14.1" customHeight="1" thickBot="1" x14ac:dyDescent="0.25">
      <c r="A5355" s="241">
        <f t="shared" si="5874"/>
        <v>2</v>
      </c>
      <c r="B5355" s="241" t="str">
        <f t="shared" si="5875"/>
        <v>COPEIRA 8H</v>
      </c>
      <c r="C5355" s="241" t="str">
        <f t="shared" si="5876"/>
        <v>CURITIBA</v>
      </c>
      <c r="D5355" s="4"/>
      <c r="E5355" s="4"/>
      <c r="F5355" s="4"/>
      <c r="G5355" s="4"/>
      <c r="H5355" s="4"/>
      <c r="I5355" s="4"/>
      <c r="J5355" s="4"/>
      <c r="K5355" s="30"/>
      <c r="L5355" s="30"/>
    </row>
    <row r="5356" spans="1:12" ht="18" customHeight="1" x14ac:dyDescent="0.2">
      <c r="A5356" s="241">
        <f t="shared" si="5874"/>
        <v>2</v>
      </c>
      <c r="B5356" s="241" t="str">
        <f t="shared" si="5875"/>
        <v>COPEIRA 8H</v>
      </c>
      <c r="C5356" s="241" t="str">
        <f t="shared" si="5876"/>
        <v>CURITIBA</v>
      </c>
      <c r="D5356" s="353" t="str">
        <f>Raiz!$D$64</f>
        <v>Quadro-Resumo do Módulo 2 - Encargos e Benefícios Anuais, Mensais e Diários</v>
      </c>
      <c r="E5356" s="353"/>
      <c r="F5356" s="353"/>
      <c r="G5356" s="353"/>
      <c r="H5356" s="353"/>
      <c r="I5356" s="353"/>
      <c r="J5356" s="28" t="str">
        <f>Raiz!$J$64</f>
        <v>Valor R$</v>
      </c>
      <c r="K5356" s="30"/>
      <c r="L5356" s="30"/>
    </row>
    <row r="5357" spans="1:12" ht="18" customHeight="1" x14ac:dyDescent="0.2">
      <c r="A5357" s="241">
        <f t="shared" si="5874"/>
        <v>2</v>
      </c>
      <c r="B5357" s="241" t="str">
        <f t="shared" si="5875"/>
        <v>COPEIRA 8H</v>
      </c>
      <c r="C5357" s="241" t="str">
        <f t="shared" si="5876"/>
        <v>CURITIBA</v>
      </c>
      <c r="D5357" s="52" t="str">
        <f>Raiz!$D$65</f>
        <v>2.1</v>
      </c>
      <c r="E5357" s="314" t="str">
        <f>Raiz!$E$65</f>
        <v>13º Salário e Adicional de Férias</v>
      </c>
      <c r="F5357" s="314"/>
      <c r="G5357" s="314"/>
      <c r="H5357" s="314"/>
      <c r="I5357" s="314"/>
      <c r="J5357" s="25">
        <f t="shared" ref="J5357" si="5898">J5333</f>
        <v>117.23</v>
      </c>
      <c r="K5357" s="30"/>
      <c r="L5357" s="30"/>
    </row>
    <row r="5358" spans="1:12" ht="18" customHeight="1" x14ac:dyDescent="0.2">
      <c r="A5358" s="241">
        <f t="shared" si="5874"/>
        <v>2</v>
      </c>
      <c r="B5358" s="241" t="str">
        <f t="shared" si="5875"/>
        <v>COPEIRA 8H</v>
      </c>
      <c r="C5358" s="241" t="str">
        <f t="shared" si="5876"/>
        <v>CURITIBA</v>
      </c>
      <c r="D5358" s="52" t="str">
        <f>Raiz!$D$66</f>
        <v>2.2</v>
      </c>
      <c r="E5358" s="314" t="str">
        <f>Raiz!$E$66</f>
        <v>Encargos Previdenciários (GPS), FGTS e outras contribuições</v>
      </c>
      <c r="F5358" s="314"/>
      <c r="G5358" s="314"/>
      <c r="H5358" s="314"/>
      <c r="I5358" s="314"/>
      <c r="J5358" s="25">
        <f t="shared" ref="J5358" si="5899">J5344</f>
        <v>431.38</v>
      </c>
      <c r="K5358" s="30"/>
      <c r="L5358" s="30"/>
    </row>
    <row r="5359" spans="1:12" ht="18" customHeight="1" x14ac:dyDescent="0.2">
      <c r="A5359" s="241">
        <f t="shared" ref="A5359:C5360" si="5900">A5358</f>
        <v>2</v>
      </c>
      <c r="B5359" s="241" t="str">
        <f t="shared" si="5900"/>
        <v>COPEIRA 8H</v>
      </c>
      <c r="C5359" s="241" t="str">
        <f t="shared" si="5900"/>
        <v>CURITIBA</v>
      </c>
      <c r="D5359" s="52" t="str">
        <f>Raiz!$D$67</f>
        <v>2.3</v>
      </c>
      <c r="E5359" s="314" t="str">
        <f>Raiz!$E$67</f>
        <v>Benefícios Mensais e Diários</v>
      </c>
      <c r="F5359" s="314"/>
      <c r="G5359" s="314"/>
      <c r="H5359" s="314"/>
      <c r="I5359" s="314"/>
      <c r="J5359" s="25">
        <f t="shared" ref="J5359" si="5901">J5354</f>
        <v>545.1</v>
      </c>
      <c r="K5359" s="30"/>
      <c r="L5359" s="30"/>
    </row>
    <row r="5360" spans="1:12" ht="18" customHeight="1" thickBot="1" x14ac:dyDescent="0.25">
      <c r="A5360" s="241">
        <f t="shared" si="5900"/>
        <v>2</v>
      </c>
      <c r="B5360" s="241" t="str">
        <f t="shared" si="5900"/>
        <v>COPEIRA 8H</v>
      </c>
      <c r="C5360" s="241" t="str">
        <f t="shared" si="5900"/>
        <v>CURITIBA</v>
      </c>
      <c r="D5360" s="317" t="str">
        <f>Raiz!$D$68</f>
        <v> Total do Módulo 2 - Encargos e Benefícios Anuais, mensais e Diários</v>
      </c>
      <c r="E5360" s="317"/>
      <c r="F5360" s="317"/>
      <c r="G5360" s="317"/>
      <c r="H5360" s="317"/>
      <c r="I5360" s="317"/>
      <c r="J5360" s="27">
        <f t="shared" ref="J5360" si="5902">SUM(J5357:J5359)</f>
        <v>1093.71</v>
      </c>
      <c r="K5360" s="30"/>
      <c r="L5360" s="30"/>
    </row>
    <row r="5361" spans="1:12" ht="14.1" customHeight="1" thickBot="1" x14ac:dyDescent="0.25">
      <c r="A5361" s="241">
        <f t="shared" ref="A5361:C5361" si="5903">A5360</f>
        <v>2</v>
      </c>
      <c r="B5361" s="241" t="str">
        <f t="shared" si="5903"/>
        <v>COPEIRA 8H</v>
      </c>
      <c r="C5361" s="241" t="str">
        <f t="shared" si="5903"/>
        <v>CURITIBA</v>
      </c>
      <c r="D5361" s="4"/>
      <c r="E5361" s="4"/>
      <c r="F5361" s="4"/>
      <c r="G5361" s="4"/>
      <c r="H5361" s="4"/>
      <c r="I5361" s="4"/>
      <c r="J5361" s="4"/>
      <c r="K5361" s="30"/>
      <c r="L5361" s="30"/>
    </row>
    <row r="5362" spans="1:12" ht="18" customHeight="1" x14ac:dyDescent="0.2">
      <c r="A5362" s="241">
        <f t="shared" ref="A5362:C5362" si="5904">A5361</f>
        <v>2</v>
      </c>
      <c r="B5362" s="241" t="str">
        <f t="shared" si="5904"/>
        <v>COPEIRA 8H</v>
      </c>
      <c r="C5362" s="241" t="str">
        <f t="shared" si="5904"/>
        <v>CURITIBA</v>
      </c>
      <c r="D5362" s="350" t="str">
        <f>Raiz!$D$70</f>
        <v>MÓDULO 3 – PROVISÃO PARA RESCISÃO</v>
      </c>
      <c r="E5362" s="351"/>
      <c r="F5362" s="351"/>
      <c r="G5362" s="351"/>
      <c r="H5362" s="352"/>
      <c r="I5362" s="1" t="str">
        <f>Raiz!$I$70</f>
        <v>%</v>
      </c>
      <c r="J5362" s="2" t="str">
        <f>Raiz!$J$70</f>
        <v>Valor R$</v>
      </c>
      <c r="K5362" s="30"/>
      <c r="L5362" s="30"/>
    </row>
    <row r="5363" spans="1:12" ht="30" customHeight="1" x14ac:dyDescent="0.2">
      <c r="A5363" s="241">
        <f t="shared" ref="A5363:C5363" si="5905">A5362</f>
        <v>2</v>
      </c>
      <c r="B5363" s="241" t="str">
        <f t="shared" si="5905"/>
        <v>COPEIRA 8H</v>
      </c>
      <c r="C5363" s="241" t="str">
        <f t="shared" si="5905"/>
        <v>CURITIBA</v>
      </c>
      <c r="D5363" s="147" t="str">
        <f>Raiz!$D$71</f>
        <v>A</v>
      </c>
      <c r="E5363" s="265" t="str">
        <f>Raiz!$E$71</f>
        <v>Aviso Prévio Indenizado</v>
      </c>
      <c r="F5363" s="332" t="str">
        <f>Raiz!$F$71</f>
        <v>Cálculo do valor = [Rem/12 + 13º/12 + Férias/12 + 1/3Férias/12] x 1 x 5% de rotatividade anual</v>
      </c>
      <c r="G5363" s="333"/>
      <c r="H5363" s="408"/>
      <c r="I5363" s="20">
        <f>Raiz!$I$71</f>
        <v>4.9768518518518521E-3</v>
      </c>
      <c r="J5363" s="19">
        <f t="shared" ref="J5363" si="5906">ROUND(I5363*J5327,2)</f>
        <v>5.25</v>
      </c>
      <c r="K5363" s="30"/>
      <c r="L5363" s="30"/>
    </row>
    <row r="5364" spans="1:12" ht="18" customHeight="1" x14ac:dyDescent="0.2">
      <c r="A5364" s="241">
        <f t="shared" ref="A5364:C5364" si="5907">A5363</f>
        <v>2</v>
      </c>
      <c r="B5364" s="241" t="str">
        <f t="shared" si="5907"/>
        <v>COPEIRA 8H</v>
      </c>
      <c r="C5364" s="241" t="str">
        <f t="shared" si="5907"/>
        <v>CURITIBA</v>
      </c>
      <c r="D5364" s="52" t="str">
        <f>Raiz!$D$72</f>
        <v>B</v>
      </c>
      <c r="E5364" s="404" t="str">
        <f>Raiz!$E$72</f>
        <v>Incidência do FGTS sobre o Aviso Prévio Indenizado</v>
      </c>
      <c r="F5364" s="405"/>
      <c r="G5364" s="405"/>
      <c r="H5364" s="406"/>
      <c r="I5364" s="20">
        <f t="shared" ref="I5364:I5427" si="5908">0.08*I5363</f>
        <v>3.9814814814814818E-4</v>
      </c>
      <c r="J5364" s="19">
        <f t="shared" ref="J5364" si="5909">ROUND(I5364*J5327,2)</f>
        <v>0.42</v>
      </c>
      <c r="K5364" s="30"/>
      <c r="L5364" s="30"/>
    </row>
    <row r="5365" spans="1:12" ht="18" customHeight="1" x14ac:dyDescent="0.2">
      <c r="A5365" s="241">
        <f t="shared" ref="A5365:C5365" si="5910">A5364</f>
        <v>2</v>
      </c>
      <c r="B5365" s="241" t="str">
        <f t="shared" si="5910"/>
        <v>COPEIRA 8H</v>
      </c>
      <c r="C5365" s="241" t="str">
        <f t="shared" si="5910"/>
        <v>CURITIBA</v>
      </c>
      <c r="D5365" s="52" t="str">
        <f>Raiz!$D$73</f>
        <v>C</v>
      </c>
      <c r="E5365" s="409" t="str">
        <f>Raiz!$E$73</f>
        <v>Multa do FGTS sobre o Aviso Prévio Indenizado</v>
      </c>
      <c r="F5365" s="410"/>
      <c r="G5365" s="410"/>
      <c r="H5365" s="411"/>
      <c r="I5365" s="20">
        <f>Raiz!$I$73</f>
        <v>1.9039999999999999E-3</v>
      </c>
      <c r="J5365" s="19">
        <f t="shared" ref="J5365" si="5911">ROUND(I5365*J5327,2)</f>
        <v>2.0099999999999998</v>
      </c>
      <c r="K5365" s="30"/>
      <c r="L5365" s="30"/>
    </row>
    <row r="5366" spans="1:12" ht="30" customHeight="1" x14ac:dyDescent="0.2">
      <c r="A5366" s="241">
        <f t="shared" ref="A5366:C5366" si="5912">A5365</f>
        <v>2</v>
      </c>
      <c r="B5366" s="241" t="str">
        <f t="shared" si="5912"/>
        <v>COPEIRA 8H</v>
      </c>
      <c r="C5366" s="241" t="str">
        <f t="shared" si="5912"/>
        <v>CURITIBA</v>
      </c>
      <c r="D5366" s="147" t="str">
        <f>Raiz!$D$74</f>
        <v>D</v>
      </c>
      <c r="E5366" s="265" t="str">
        <f>Raiz!$E$74</f>
        <v>Aviso Prévio Trabalhado</v>
      </c>
      <c r="F5366" s="338" t="s">
        <v>321</v>
      </c>
      <c r="G5366" s="338"/>
      <c r="H5366" s="338"/>
      <c r="I5366" s="20">
        <f t="shared" ref="I5366" si="5913">1/30*7/H5301*1</f>
        <v>9.7222222222222224E-3</v>
      </c>
      <c r="J5366" s="19">
        <f t="shared" ref="J5366" si="5914">ROUND(I5366*J5327,2)</f>
        <v>10.26</v>
      </c>
      <c r="K5366" s="30"/>
      <c r="L5366" s="30"/>
    </row>
    <row r="5367" spans="1:12" ht="18" customHeight="1" x14ac:dyDescent="0.2">
      <c r="A5367" s="241">
        <f t="shared" ref="A5367:C5367" si="5915">A5366</f>
        <v>2</v>
      </c>
      <c r="B5367" s="241" t="str">
        <f t="shared" si="5915"/>
        <v>COPEIRA 8H</v>
      </c>
      <c r="C5367" s="241" t="str">
        <f t="shared" si="5915"/>
        <v>CURITIBA</v>
      </c>
      <c r="D5367" s="52" t="str">
        <f>Raiz!$D$75</f>
        <v>E</v>
      </c>
      <c r="E5367" s="331" t="str">
        <f>Raiz!$E$75</f>
        <v>Incidência dos encargos do submódulo 2.2 sobre o Aviso Prévio Trabalhado</v>
      </c>
      <c r="F5367" s="335"/>
      <c r="G5367" s="335"/>
      <c r="H5367" s="336"/>
      <c r="I5367" s="20">
        <f t="shared" ref="I5367" si="5916">I5344*I5366</f>
        <v>3.5777777777777782E-3</v>
      </c>
      <c r="J5367" s="19">
        <f t="shared" ref="J5367" si="5917">ROUND(I5367*J5327,2)</f>
        <v>3.77</v>
      </c>
      <c r="K5367" s="30"/>
      <c r="L5367" s="30"/>
    </row>
    <row r="5368" spans="1:12" ht="18" customHeight="1" x14ac:dyDescent="0.2">
      <c r="A5368" s="241">
        <f t="shared" ref="A5368:C5368" si="5918">A5367</f>
        <v>2</v>
      </c>
      <c r="B5368" s="241" t="str">
        <f t="shared" si="5918"/>
        <v>COPEIRA 8H</v>
      </c>
      <c r="C5368" s="241" t="str">
        <f t="shared" si="5918"/>
        <v>CURITIBA</v>
      </c>
      <c r="D5368" s="52" t="str">
        <f>Raiz!$D$76</f>
        <v>F</v>
      </c>
      <c r="E5368" s="323" t="str">
        <f>Raiz!$E$76</f>
        <v>Multa do FGTS e sobre o Aviso Prévio Trabalhado</v>
      </c>
      <c r="F5368" s="323"/>
      <c r="G5368" s="323"/>
      <c r="H5368" s="323"/>
      <c r="I5368" s="20">
        <f>Raiz!$I$76</f>
        <v>3.8079999999999996E-2</v>
      </c>
      <c r="J5368" s="19">
        <f t="shared" ref="J5368" si="5919">ROUND(I5368*J5327,2)</f>
        <v>40.17</v>
      </c>
      <c r="K5368" s="30"/>
      <c r="L5368" s="30"/>
    </row>
    <row r="5369" spans="1:12" ht="18" customHeight="1" thickBot="1" x14ac:dyDescent="0.25">
      <c r="A5369" s="241">
        <f t="shared" ref="A5369:C5369" si="5920">A5368</f>
        <v>2</v>
      </c>
      <c r="B5369" s="241" t="str">
        <f t="shared" si="5920"/>
        <v>COPEIRA 8H</v>
      </c>
      <c r="C5369" s="241" t="str">
        <f t="shared" si="5920"/>
        <v>CURITIBA</v>
      </c>
      <c r="D5369" s="317" t="str">
        <f>Raiz!$D$77</f>
        <v>Total do Módulo 3 - Provisão para Rescisão</v>
      </c>
      <c r="E5369" s="317"/>
      <c r="F5369" s="317"/>
      <c r="G5369" s="317"/>
      <c r="H5369" s="317"/>
      <c r="I5369" s="317"/>
      <c r="J5369" s="27">
        <f t="shared" ref="J5369" si="5921">SUM(J5363:J5368)</f>
        <v>61.879999999999995</v>
      </c>
      <c r="K5369" s="30"/>
      <c r="L5369" s="30"/>
    </row>
    <row r="5370" spans="1:12" ht="14.1" customHeight="1" thickBot="1" x14ac:dyDescent="0.25">
      <c r="A5370" s="241">
        <f t="shared" ref="A5370:C5370" si="5922">A5369</f>
        <v>2</v>
      </c>
      <c r="B5370" s="241" t="str">
        <f t="shared" si="5922"/>
        <v>COPEIRA 8H</v>
      </c>
      <c r="C5370" s="241" t="str">
        <f t="shared" si="5922"/>
        <v>CURITIBA</v>
      </c>
      <c r="D5370" s="4"/>
      <c r="E5370" s="4"/>
      <c r="F5370" s="4"/>
      <c r="G5370" s="4"/>
      <c r="H5370" s="4"/>
      <c r="I5370" s="4"/>
      <c r="J5370" s="4"/>
      <c r="K5370" s="30"/>
      <c r="L5370" s="30"/>
    </row>
    <row r="5371" spans="1:12" ht="18" customHeight="1" x14ac:dyDescent="0.2">
      <c r="A5371" s="241">
        <f t="shared" ref="A5371:C5371" si="5923">A5370</f>
        <v>2</v>
      </c>
      <c r="B5371" s="241" t="str">
        <f t="shared" si="5923"/>
        <v>COPEIRA 8H</v>
      </c>
      <c r="C5371" s="241" t="str">
        <f t="shared" si="5923"/>
        <v>CURITIBA</v>
      </c>
      <c r="D5371" s="350" t="str">
        <f>Raiz!$D$79</f>
        <v>MÓDULO 4 – CUSTO DE REPOSIÇÃO DO PROFISSIONAL AUSENTE</v>
      </c>
      <c r="E5371" s="351"/>
      <c r="F5371" s="351"/>
      <c r="G5371" s="351"/>
      <c r="H5371" s="352"/>
      <c r="I5371" s="194" t="str">
        <f>Raiz!$I$79</f>
        <v>%</v>
      </c>
      <c r="J5371" s="149" t="str">
        <f>Raiz!$J$79</f>
        <v>Valor R$</v>
      </c>
      <c r="K5371" s="30"/>
      <c r="L5371" s="30"/>
    </row>
    <row r="5372" spans="1:12" ht="39.950000000000003" customHeight="1" x14ac:dyDescent="0.2">
      <c r="A5372" s="241">
        <f t="shared" ref="A5372:C5372" si="5924">A5371</f>
        <v>2</v>
      </c>
      <c r="B5372" s="241" t="str">
        <f t="shared" si="5924"/>
        <v>COPEIRA 8H</v>
      </c>
      <c r="C5372" s="241" t="str">
        <f t="shared" si="5924"/>
        <v>CURITIBA</v>
      </c>
      <c r="D537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372" s="338"/>
      <c r="F5372" s="338"/>
      <c r="G5372" s="338"/>
      <c r="H5372" s="338"/>
      <c r="I5372" s="338"/>
      <c r="J5372" s="347"/>
      <c r="K5372" s="30"/>
      <c r="L5372" s="30"/>
    </row>
    <row r="5373" spans="1:12" ht="32.25" customHeight="1" x14ac:dyDescent="0.2">
      <c r="A5373" s="241">
        <f t="shared" ref="A5373:C5373" si="5925">A5372</f>
        <v>2</v>
      </c>
      <c r="B5373" s="241" t="str">
        <f t="shared" si="5925"/>
        <v>COPEIRA 8H</v>
      </c>
      <c r="C5373" s="241" t="str">
        <f t="shared" si="5925"/>
        <v>CURITIBA</v>
      </c>
      <c r="D5373" s="337" t="str">
        <f>Raiz!$D$81</f>
        <v>MÓDULO 1</v>
      </c>
      <c r="E5373" s="337"/>
      <c r="F5373" s="266" t="str">
        <f>Raiz!$F$81</f>
        <v>MÓDULO 2                                                                   (sem VA, VT e Adic.Assid.)</v>
      </c>
      <c r="G5373" s="266" t="str">
        <f>Raiz!$G$81</f>
        <v>MÓDULO 3</v>
      </c>
      <c r="H5373" s="266" t="str">
        <f>Raiz!$H$81</f>
        <v>BCCPA</v>
      </c>
      <c r="I5373" s="419" t="str">
        <f>Raiz!$I$81</f>
        <v>Para cálculo do item A, paga VA nas férias?</v>
      </c>
      <c r="J5373" s="420"/>
      <c r="K5373" s="30"/>
      <c r="L5373" s="30"/>
    </row>
    <row r="5374" spans="1:12" s="29" customFormat="1" ht="18" customHeight="1" x14ac:dyDescent="0.2">
      <c r="A5374" s="241">
        <f t="shared" ref="A5374:C5374" si="5926">A5373</f>
        <v>2</v>
      </c>
      <c r="B5374" s="241" t="str">
        <f t="shared" si="5926"/>
        <v>COPEIRA 8H</v>
      </c>
      <c r="C5374" s="241" t="str">
        <f t="shared" si="5926"/>
        <v>CURITIBA</v>
      </c>
      <c r="D5374" s="342">
        <f t="shared" ref="D5374" si="5927">J5327</f>
        <v>1055</v>
      </c>
      <c r="E5374" s="342"/>
      <c r="F5374" s="267">
        <f t="shared" ref="F5374" si="5928">J5360-J5347-J5348-J5351</f>
        <v>581.61</v>
      </c>
      <c r="G5374" s="267">
        <f t="shared" ref="G5374" si="5929">J5369</f>
        <v>61.879999999999995</v>
      </c>
      <c r="H5374" s="267">
        <f t="shared" ref="H5374" si="5930">SUM(D5374:G5374)</f>
        <v>1698.4900000000002</v>
      </c>
      <c r="I5374" s="421" t="str">
        <f>VLOOKUP(H5299,Base!$B$998:$P$1049,J5304+1,FALSE)</f>
        <v>NÃO</v>
      </c>
      <c r="J5374" s="422"/>
      <c r="K5374" s="30"/>
      <c r="L5374" s="30"/>
    </row>
    <row r="5375" spans="1:12" ht="18" customHeight="1" x14ac:dyDescent="0.2">
      <c r="A5375" s="241">
        <f t="shared" ref="A5375:C5375" si="5931">A5374</f>
        <v>2</v>
      </c>
      <c r="B5375" s="241" t="str">
        <f t="shared" si="5931"/>
        <v>COPEIRA 8H</v>
      </c>
      <c r="C5375" s="241" t="str">
        <f t="shared" si="5931"/>
        <v>CURITIBA</v>
      </c>
      <c r="D5375" s="412" t="str">
        <f>Raiz!$D$83</f>
        <v>Submódulo 4.1 Substituto nas Ausências Legais</v>
      </c>
      <c r="E5375" s="413"/>
      <c r="F5375" s="413"/>
      <c r="G5375" s="413"/>
      <c r="H5375" s="413"/>
      <c r="I5375" s="413"/>
      <c r="J5375" s="414"/>
      <c r="K5375" s="30"/>
      <c r="L5375" s="30"/>
    </row>
    <row r="5376" spans="1:12" ht="18" customHeight="1" x14ac:dyDescent="0.2">
      <c r="A5376" s="241">
        <f t="shared" ref="A5376:C5376" si="5932">A5375</f>
        <v>2</v>
      </c>
      <c r="B5376" s="241" t="str">
        <f t="shared" si="5932"/>
        <v>COPEIRA 8H</v>
      </c>
      <c r="C5376" s="241" t="str">
        <f t="shared" si="5932"/>
        <v>CURITIBA</v>
      </c>
      <c r="D5376" s="147" t="str">
        <f>Raiz!$D$84</f>
        <v>A</v>
      </c>
      <c r="E5376" s="338" t="str">
        <f>Raiz!$E$84</f>
        <v>Substituto na cobertura de Férias</v>
      </c>
      <c r="F5376" s="338"/>
      <c r="G5376" s="338" t="str">
        <f>Raiz!$G$84</f>
        <v>Cálculo do valor=[BCCPA+VA(se pago nas férias)]/12</v>
      </c>
      <c r="H5376" s="338"/>
      <c r="I5376" s="43">
        <f>Raiz!$I$84</f>
        <v>8.3333333333333329E-2</v>
      </c>
      <c r="J5376" s="19">
        <f t="shared" ref="J5376" si="5933">IF(I5374="NÃO",H5374/12,(H5374+J5348)/12)</f>
        <v>141.54083333333335</v>
      </c>
      <c r="K5376" s="30"/>
      <c r="L5376" s="30"/>
    </row>
    <row r="5377" spans="1:12" ht="18" customHeight="1" x14ac:dyDescent="0.2">
      <c r="A5377" s="241">
        <f t="shared" ref="A5377:C5377" si="5934">A5376</f>
        <v>2</v>
      </c>
      <c r="B5377" s="241" t="str">
        <f t="shared" si="5934"/>
        <v>COPEIRA 8H</v>
      </c>
      <c r="C5377" s="241" t="str">
        <f t="shared" si="5934"/>
        <v>CURITIBA</v>
      </c>
      <c r="D5377" s="52" t="str">
        <f>Raiz!$D$85</f>
        <v>B</v>
      </c>
      <c r="E5377" s="331" t="str">
        <f>Raiz!$E$85</f>
        <v>Substituto na cobertura de Ausências Legais</v>
      </c>
      <c r="F5377" s="336"/>
      <c r="G5377" s="331" t="str">
        <f>Raiz!$G$85</f>
        <v>Cálculo do valor=[(BCCPA/30)x1dia]/12</v>
      </c>
      <c r="H5377" s="336"/>
      <c r="I5377" s="20">
        <f>Raiz!$I$85</f>
        <v>2.7777777777777779E-3</v>
      </c>
      <c r="J5377" s="19">
        <f t="shared" ref="J5377" si="5935">ROUND(I5377*H5374,2)</f>
        <v>4.72</v>
      </c>
      <c r="K5377" s="30"/>
      <c r="L5377" s="30"/>
    </row>
    <row r="5378" spans="1:12" ht="18" customHeight="1" x14ac:dyDescent="0.2">
      <c r="A5378" s="241">
        <f t="shared" ref="A5378:C5378" si="5936">A5377</f>
        <v>2</v>
      </c>
      <c r="B5378" s="241" t="str">
        <f t="shared" si="5936"/>
        <v>COPEIRA 8H</v>
      </c>
      <c r="C5378" s="241" t="str">
        <f t="shared" si="5936"/>
        <v>CURITIBA</v>
      </c>
      <c r="D5378" s="52" t="str">
        <f>Raiz!$D$86</f>
        <v>C</v>
      </c>
      <c r="E5378" s="320" t="str">
        <f>Raiz!$E$86</f>
        <v>Substituto na cobertura de Licença-Paternidade</v>
      </c>
      <c r="F5378" s="321"/>
      <c r="G5378" s="320" t="str">
        <f>Raiz!$G$86</f>
        <v>Cálculo do valor={[(BCCPA/30)x5dias]/12}x1,5%</v>
      </c>
      <c r="H5378" s="321"/>
      <c r="I5378" s="20">
        <f>Raiz!$I$86</f>
        <v>2.0833333333333332E-4</v>
      </c>
      <c r="J5378" s="19">
        <f t="shared" ref="J5378" si="5937">ROUND(I5378*H5374,2)</f>
        <v>0.35</v>
      </c>
      <c r="K5378" s="30"/>
      <c r="L5378" s="30"/>
    </row>
    <row r="5379" spans="1:12" ht="18" customHeight="1" x14ac:dyDescent="0.2">
      <c r="A5379" s="241">
        <f t="shared" ref="A5379:C5379" si="5938">A5378</f>
        <v>2</v>
      </c>
      <c r="B5379" s="241" t="str">
        <f t="shared" si="5938"/>
        <v>COPEIRA 8H</v>
      </c>
      <c r="C5379" s="241" t="str">
        <f t="shared" si="5938"/>
        <v>CURITIBA</v>
      </c>
      <c r="D5379" s="52" t="str">
        <f>Raiz!$D$87</f>
        <v>D</v>
      </c>
      <c r="E5379" s="320" t="str">
        <f>Raiz!$E$87</f>
        <v>Substituto na cobertura de Ausência por acidente de trab.</v>
      </c>
      <c r="F5379" s="321"/>
      <c r="G5379" s="320" t="str">
        <f>Raiz!$G$87</f>
        <v>Cálculo do valor={[(BCCPA/30)x15dias]/12}x0,78%</v>
      </c>
      <c r="H5379" s="321"/>
      <c r="I5379" s="20">
        <f>Raiz!$I$87</f>
        <v>3.2499999999999999E-4</v>
      </c>
      <c r="J5379" s="19">
        <f t="shared" ref="J5379" si="5939">ROUND(I5379*H5374,2)</f>
        <v>0.55000000000000004</v>
      </c>
      <c r="K5379" s="30"/>
      <c r="L5379" s="30"/>
    </row>
    <row r="5380" spans="1:12" ht="27" customHeight="1" x14ac:dyDescent="0.2">
      <c r="A5380" s="241">
        <f t="shared" ref="A5380:C5380" si="5940">A5379</f>
        <v>2</v>
      </c>
      <c r="B5380" s="241" t="str">
        <f t="shared" si="5940"/>
        <v>COPEIRA 8H</v>
      </c>
      <c r="C5380" s="241" t="str">
        <f t="shared" si="5940"/>
        <v>CURITIBA</v>
      </c>
      <c r="D5380" s="52" t="str">
        <f>Raiz!$D$88</f>
        <v>E</v>
      </c>
      <c r="E5380" s="320" t="str">
        <f>Raiz!$E$88</f>
        <v>Substituto na cobertura de Afastamento Maternidade</v>
      </c>
      <c r="F5380" s="321"/>
      <c r="G5380" s="320" t="str">
        <f>Raiz!$G$88</f>
        <v>Cálculo do valor = {[(Mód1+Mód1/3)/12+(Submod2.2 +Submod2.3-VA-VT-Adic.Assid.+Mód3)]x(4/12)}x2%</v>
      </c>
      <c r="H5380" s="322"/>
      <c r="I5380" s="327"/>
      <c r="J5380" s="19">
        <f t="shared" ref="J5380" si="5941">ROUND((((J5327+J5327/3)/12+(J5344+J5354+-J5347-J5348-J5351+J5369))*4/12)*2%,2)</f>
        <v>4.29</v>
      </c>
      <c r="K5380" s="30"/>
      <c r="L5380" s="30"/>
    </row>
    <row r="5381" spans="1:12" ht="18" customHeight="1" x14ac:dyDescent="0.2">
      <c r="A5381" s="241">
        <f t="shared" ref="A5381:C5381" si="5942">A5380</f>
        <v>2</v>
      </c>
      <c r="B5381" s="241" t="str">
        <f t="shared" si="5942"/>
        <v>COPEIRA 8H</v>
      </c>
      <c r="C5381" s="241" t="str">
        <f t="shared" si="5942"/>
        <v>CURITIBA</v>
      </c>
      <c r="D5381" s="52" t="str">
        <f>Raiz!$D$89</f>
        <v>F</v>
      </c>
      <c r="E5381" s="320" t="str">
        <f>Raiz!$E$89</f>
        <v>Substituto na cobertura de Ausência por doença</v>
      </c>
      <c r="F5381" s="321"/>
      <c r="G5381" s="320" t="str">
        <f>Raiz!$G$89</f>
        <v>Cálculo do valor = {(BCCPA/30)x3dias}/12</v>
      </c>
      <c r="H5381" s="321"/>
      <c r="I5381" s="23">
        <f>Raiz!$I$89</f>
        <v>8.3333333333333332E-3</v>
      </c>
      <c r="J5381" s="31">
        <f t="shared" ref="J5381" si="5943">ROUND(H5374*I5381,2)</f>
        <v>14.15</v>
      </c>
      <c r="K5381" s="30"/>
      <c r="L5381" s="30"/>
    </row>
    <row r="5382" spans="1:12" ht="18" customHeight="1" thickBot="1" x14ac:dyDescent="0.25">
      <c r="A5382" s="241">
        <f t="shared" ref="A5382:C5382" si="5944">A5381</f>
        <v>2</v>
      </c>
      <c r="B5382" s="241" t="str">
        <f t="shared" si="5944"/>
        <v>COPEIRA 8H</v>
      </c>
      <c r="C5382" s="241" t="str">
        <f t="shared" si="5944"/>
        <v>CURITIBA</v>
      </c>
      <c r="D5382" s="317" t="str">
        <f>Raiz!$D$90</f>
        <v> Total do Módulo 4 - Custo de Reposição do Profissional Ausente</v>
      </c>
      <c r="E5382" s="317"/>
      <c r="F5382" s="317"/>
      <c r="G5382" s="317"/>
      <c r="H5382" s="317"/>
      <c r="I5382" s="317"/>
      <c r="J5382" s="21">
        <f t="shared" ref="J5382" si="5945">SUM(J5376:J5381)</f>
        <v>165.60083333333336</v>
      </c>
      <c r="K5382" s="30"/>
      <c r="L5382" s="30"/>
    </row>
    <row r="5383" spans="1:12" ht="11.25" customHeight="1" thickBot="1" x14ac:dyDescent="0.25">
      <c r="A5383" s="241">
        <f t="shared" ref="A5383:C5383" si="5946">A5382</f>
        <v>2</v>
      </c>
      <c r="B5383" s="241" t="str">
        <f t="shared" si="5946"/>
        <v>COPEIRA 8H</v>
      </c>
      <c r="C5383" s="241" t="str">
        <f t="shared" si="5946"/>
        <v>CURITIBA</v>
      </c>
      <c r="D5383" s="4"/>
      <c r="E5383" s="4"/>
      <c r="F5383" s="4"/>
      <c r="G5383" s="4"/>
      <c r="H5383" s="4"/>
      <c r="I5383" s="4"/>
      <c r="J5383" s="4"/>
      <c r="K5383" s="30"/>
      <c r="L5383" s="30"/>
    </row>
    <row r="5384" spans="1:12" ht="18" customHeight="1" x14ac:dyDescent="0.2">
      <c r="A5384" s="241">
        <f t="shared" ref="A5384:C5384" si="5947">A5383</f>
        <v>2</v>
      </c>
      <c r="B5384" s="241" t="str">
        <f t="shared" si="5947"/>
        <v>COPEIRA 8H</v>
      </c>
      <c r="C5384" s="241" t="str">
        <f t="shared" si="5947"/>
        <v>CURITIBA</v>
      </c>
      <c r="D5384" s="339" t="str">
        <f>Raiz!$D$92</f>
        <v>MÓDULO 5 - INSUMOS DIVERSOS</v>
      </c>
      <c r="E5384" s="340"/>
      <c r="F5384" s="340"/>
      <c r="G5384" s="340"/>
      <c r="H5384" s="340"/>
      <c r="I5384" s="341"/>
      <c r="J5384" s="2" t="str">
        <f>Raiz!$J$92</f>
        <v>Valor R$</v>
      </c>
      <c r="K5384" s="30"/>
      <c r="L5384" s="30"/>
    </row>
    <row r="5385" spans="1:12" ht="18" customHeight="1" x14ac:dyDescent="0.2">
      <c r="A5385" s="241">
        <f t="shared" ref="A5385:C5385" si="5948">A5384</f>
        <v>2</v>
      </c>
      <c r="B5385" s="241" t="str">
        <f t="shared" si="5948"/>
        <v>COPEIRA 8H</v>
      </c>
      <c r="C5385" s="241" t="str">
        <f t="shared" si="5948"/>
        <v>CURITIBA</v>
      </c>
      <c r="D5385" s="52" t="str">
        <f>Raiz!$D$93</f>
        <v>A</v>
      </c>
      <c r="E5385" s="314" t="str">
        <f>Raiz!$E$93</f>
        <v>Uniformes</v>
      </c>
      <c r="F5385" s="314"/>
      <c r="G5385" s="314"/>
      <c r="H5385" s="314"/>
      <c r="I5385" s="314"/>
      <c r="J5385" s="19">
        <f>VLOOKUP(H5299,Base!$B$1283:$P$1334,J5304+1,FALSE)</f>
        <v>56.1</v>
      </c>
      <c r="K5385" s="127"/>
      <c r="L5385" s="127"/>
    </row>
    <row r="5386" spans="1:12" ht="18" customHeight="1" x14ac:dyDescent="0.2">
      <c r="A5386" s="241">
        <f t="shared" ref="A5386:C5386" si="5949">A5385</f>
        <v>2</v>
      </c>
      <c r="B5386" s="241" t="str">
        <f t="shared" si="5949"/>
        <v>COPEIRA 8H</v>
      </c>
      <c r="C5386" s="241" t="str">
        <f t="shared" si="5949"/>
        <v>CURITIBA</v>
      </c>
      <c r="D5386" s="52" t="str">
        <f t="shared" ref="D5386:D5449" si="5950">IF(J5386=0,"","B")</f>
        <v/>
      </c>
      <c r="E5386" s="264" t="str">
        <f t="shared" ref="E5386:E5449" si="5951">IF(J5386=0,"","Diárias")</f>
        <v/>
      </c>
      <c r="F5386" s="320" t="str">
        <f t="shared" ref="F5386:F5449" si="5952">IF(J5386=0,"","Valor equivalente a 1 (uma) diária")</f>
        <v/>
      </c>
      <c r="G5386" s="322"/>
      <c r="H5386" s="322"/>
      <c r="I5386" s="327"/>
      <c r="J5386" s="19">
        <f>VLOOKUP(H5299,Base!$B$1226:$P$1277,J5304+1,FALSE)</f>
        <v>0</v>
      </c>
      <c r="K5386" s="127"/>
      <c r="L5386" s="127"/>
    </row>
    <row r="5387" spans="1:12" ht="18" customHeight="1" thickBot="1" x14ac:dyDescent="0.25">
      <c r="A5387" s="241">
        <f t="shared" ref="A5387:C5387" si="5953">A5386</f>
        <v>2</v>
      </c>
      <c r="B5387" s="241" t="str">
        <f t="shared" si="5953"/>
        <v>COPEIRA 8H</v>
      </c>
      <c r="C5387" s="241" t="str">
        <f t="shared" si="5953"/>
        <v>CURITIBA</v>
      </c>
      <c r="D5387" s="317" t="str">
        <f>Raiz!$D$95</f>
        <v>Total do Módulo 5 - Insumos Diversos</v>
      </c>
      <c r="E5387" s="317"/>
      <c r="F5387" s="317"/>
      <c r="G5387" s="317"/>
      <c r="H5387" s="317"/>
      <c r="I5387" s="317"/>
      <c r="J5387" s="27">
        <f t="shared" ref="J5387" si="5954">SUM(J5385:J5386)</f>
        <v>56.1</v>
      </c>
      <c r="K5387" s="30"/>
      <c r="L5387" s="30"/>
    </row>
    <row r="5388" spans="1:12" ht="11.25" customHeight="1" thickBot="1" x14ac:dyDescent="0.25">
      <c r="A5388" s="241">
        <f t="shared" ref="A5388:C5388" si="5955">A5387</f>
        <v>2</v>
      </c>
      <c r="B5388" s="241" t="str">
        <f t="shared" si="5955"/>
        <v>COPEIRA 8H</v>
      </c>
      <c r="C5388" s="241" t="str">
        <f t="shared" si="5955"/>
        <v>CURITIBA</v>
      </c>
      <c r="D5388" s="4"/>
      <c r="E5388" s="4"/>
      <c r="F5388" s="4"/>
      <c r="G5388" s="4"/>
      <c r="H5388" s="4"/>
      <c r="I5388" s="4"/>
      <c r="J5388" s="4"/>
      <c r="K5388" s="30"/>
      <c r="L5388" s="30"/>
    </row>
    <row r="5389" spans="1:12" ht="18" customHeight="1" x14ac:dyDescent="0.2">
      <c r="A5389" s="241">
        <f t="shared" ref="A5389:C5389" si="5956">A5388</f>
        <v>2</v>
      </c>
      <c r="B5389" s="241" t="str">
        <f t="shared" si="5956"/>
        <v>COPEIRA 8H</v>
      </c>
      <c r="C5389" s="241" t="str">
        <f t="shared" si="5956"/>
        <v>CURITIBA</v>
      </c>
      <c r="D5389" s="326" t="str">
        <f>Raiz!$D$97</f>
        <v>6 - CUSTOS INDIRETOS, TRIBUTOS E LUCRO</v>
      </c>
      <c r="E5389" s="326"/>
      <c r="F5389" s="326"/>
      <c r="G5389" s="326"/>
      <c r="H5389" s="326"/>
      <c r="I5389" s="1" t="str">
        <f>Raiz!$I$97</f>
        <v>%</v>
      </c>
      <c r="J5389" s="2" t="str">
        <f>Raiz!$J$97</f>
        <v>Valor R$</v>
      </c>
      <c r="K5389" s="30"/>
      <c r="L5389" s="30"/>
    </row>
    <row r="5390" spans="1:12" ht="18" customHeight="1" x14ac:dyDescent="0.2">
      <c r="A5390" s="241">
        <f t="shared" ref="A5390:C5390" si="5957">A5389</f>
        <v>2</v>
      </c>
      <c r="B5390" s="241" t="str">
        <f t="shared" si="5957"/>
        <v>COPEIRA 8H</v>
      </c>
      <c r="C5390" s="241" t="str">
        <f t="shared" si="5957"/>
        <v>CURITIBA</v>
      </c>
      <c r="D5390" s="52" t="str">
        <f>Raiz!$D$98</f>
        <v>A</v>
      </c>
      <c r="E5390" s="323" t="str">
        <f>Raiz!$E$98</f>
        <v>Custos Indiretos (despesas administrativas e operacionais)</v>
      </c>
      <c r="F5390" s="323"/>
      <c r="G5390" s="323"/>
      <c r="H5390" s="323"/>
      <c r="I5390" s="20">
        <f>VLOOKUP(H5299,Base!$B$1340:$P$1391,J5304+1,FALSE)</f>
        <v>0.05</v>
      </c>
      <c r="J5390" s="19">
        <f t="shared" ref="J5390" si="5958">ROUND(J5412*I5390,2)</f>
        <v>121.61</v>
      </c>
      <c r="K5390" s="30"/>
      <c r="L5390" s="30"/>
    </row>
    <row r="5391" spans="1:12" ht="18" customHeight="1" x14ac:dyDescent="0.2">
      <c r="A5391" s="241">
        <f t="shared" ref="A5391:C5391" si="5959">A5390</f>
        <v>2</v>
      </c>
      <c r="B5391" s="241" t="str">
        <f t="shared" si="5959"/>
        <v>COPEIRA 8H</v>
      </c>
      <c r="C5391" s="241" t="str">
        <f t="shared" si="5959"/>
        <v>CURITIBA</v>
      </c>
      <c r="D5391" s="18" t="str">
        <f>Raiz!$D$99</f>
        <v>B</v>
      </c>
      <c r="E5391" s="323" t="str">
        <f>Raiz!$E$99</f>
        <v>Lucro</v>
      </c>
      <c r="F5391" s="323"/>
      <c r="G5391" s="323"/>
      <c r="H5391" s="323"/>
      <c r="I5391" s="20">
        <f>VLOOKUP(H5299,Base!$B$1397:$P$1448,J5304+1,FALSE)</f>
        <v>1.47E-2</v>
      </c>
      <c r="J5391" s="19">
        <f t="shared" ref="J5391" si="5960">ROUND(J5414*I5391,2)</f>
        <v>37.54</v>
      </c>
      <c r="K5391" s="30"/>
      <c r="L5391" s="30"/>
    </row>
    <row r="5392" spans="1:12" ht="18" customHeight="1" x14ac:dyDescent="0.2">
      <c r="A5392" s="241">
        <f t="shared" ref="A5392:C5392" si="5961">A5391</f>
        <v>2</v>
      </c>
      <c r="B5392" s="241" t="str">
        <f t="shared" si="5961"/>
        <v>COPEIRA 8H</v>
      </c>
      <c r="C5392" s="241" t="str">
        <f t="shared" si="5961"/>
        <v>CURITIBA</v>
      </c>
      <c r="D5392" s="324" t="str">
        <f>Raiz!$D$100</f>
        <v>Subtotal</v>
      </c>
      <c r="E5392" s="324"/>
      <c r="F5392" s="324"/>
      <c r="G5392" s="324"/>
      <c r="H5392" s="324"/>
      <c r="I5392" s="32">
        <f t="shared" ref="I5392:J5392" si="5962">SUM(I5390:I5391)</f>
        <v>6.4700000000000008E-2</v>
      </c>
      <c r="J5392" s="33">
        <f t="shared" si="5962"/>
        <v>159.15</v>
      </c>
      <c r="K5392" s="30"/>
      <c r="L5392" s="30"/>
    </row>
    <row r="5393" spans="1:12" ht="18" customHeight="1" x14ac:dyDescent="0.2">
      <c r="A5393" s="241">
        <f t="shared" ref="A5393:C5393" si="5963">A5392</f>
        <v>2</v>
      </c>
      <c r="B5393" s="241" t="str">
        <f t="shared" si="5963"/>
        <v>COPEIRA 8H</v>
      </c>
      <c r="C5393" s="241" t="str">
        <f t="shared" si="5963"/>
        <v>CURITIBA</v>
      </c>
      <c r="D5393" s="52" t="str">
        <f>Raiz!$D$101</f>
        <v>C</v>
      </c>
      <c r="E5393" s="323" t="str">
        <f>Raiz!$E$101</f>
        <v>Tributos</v>
      </c>
      <c r="F5393" s="325"/>
      <c r="G5393" s="325"/>
      <c r="H5393" s="325"/>
      <c r="I5393" s="32">
        <f t="shared" ref="I5393:J5393" si="5964">SUM(I5394:I5396)</f>
        <v>0.14250000000000002</v>
      </c>
      <c r="J5393" s="33">
        <f t="shared" si="5964"/>
        <v>430.64</v>
      </c>
      <c r="K5393" s="30"/>
      <c r="L5393" s="30"/>
    </row>
    <row r="5394" spans="1:12" ht="18" customHeight="1" x14ac:dyDescent="0.2">
      <c r="A5394" s="241">
        <f t="shared" ref="A5394:C5394" si="5965">A5393</f>
        <v>2</v>
      </c>
      <c r="B5394" s="241" t="str">
        <f t="shared" si="5965"/>
        <v>COPEIRA 8H</v>
      </c>
      <c r="C5394" s="241" t="str">
        <f t="shared" si="5965"/>
        <v>CURITIBA</v>
      </c>
      <c r="D5394" s="328" t="str">
        <f>Raiz!$D$102</f>
        <v>C.1</v>
      </c>
      <c r="E5394" s="330" t="str">
        <f>Raiz!$E$102</f>
        <v>Tributos Federais</v>
      </c>
      <c r="F5394" s="332" t="str">
        <f>Raiz!$F$102</f>
        <v>PIS</v>
      </c>
      <c r="G5394" s="333"/>
      <c r="H5394" s="334"/>
      <c r="I5394" s="43">
        <f>Raiz!$I$102</f>
        <v>1.6500000000000001E-2</v>
      </c>
      <c r="J5394" s="19">
        <f t="shared" ref="J5394" si="5966">ROUND(I5394*J5403,2)</f>
        <v>49.86</v>
      </c>
      <c r="K5394" s="30"/>
      <c r="L5394" s="30"/>
    </row>
    <row r="5395" spans="1:12" ht="18" customHeight="1" x14ac:dyDescent="0.2">
      <c r="A5395" s="241">
        <f t="shared" ref="A5395:C5395" si="5967">A5394</f>
        <v>2</v>
      </c>
      <c r="B5395" s="241" t="str">
        <f t="shared" si="5967"/>
        <v>COPEIRA 8H</v>
      </c>
      <c r="C5395" s="241" t="str">
        <f t="shared" si="5967"/>
        <v>CURITIBA</v>
      </c>
      <c r="D5395" s="329"/>
      <c r="E5395" s="331"/>
      <c r="F5395" s="331" t="str">
        <f>Raiz!$F$103</f>
        <v>COFINS</v>
      </c>
      <c r="G5395" s="335"/>
      <c r="H5395" s="336"/>
      <c r="I5395" s="20">
        <f>Raiz!$I$103</f>
        <v>7.5999999999999998E-2</v>
      </c>
      <c r="J5395" s="19">
        <f t="shared" ref="J5395" si="5968">ROUND(I5395*J5403,2)</f>
        <v>229.68</v>
      </c>
    </row>
    <row r="5396" spans="1:12" ht="18" customHeight="1" x14ac:dyDescent="0.2">
      <c r="A5396" s="241">
        <f t="shared" ref="A5396:C5396" si="5969">A5395</f>
        <v>2</v>
      </c>
      <c r="B5396" s="241" t="str">
        <f t="shared" si="5969"/>
        <v>COPEIRA 8H</v>
      </c>
      <c r="C5396" s="241" t="str">
        <f t="shared" si="5969"/>
        <v>CURITIBA</v>
      </c>
      <c r="D5396" s="18" t="str">
        <f>Raiz!$D$104</f>
        <v>C.2</v>
      </c>
      <c r="E5396" s="263" t="str">
        <f>Raiz!$E$104</f>
        <v>Tributos Municipais</v>
      </c>
      <c r="F5396" s="320" t="str">
        <f>Raiz!$F$104</f>
        <v>ISS</v>
      </c>
      <c r="G5396" s="322"/>
      <c r="H5396" s="321"/>
      <c r="I5396" s="20">
        <f>VLOOKUP(H5299,Base!$B$29:$D$80,3,FALSE)</f>
        <v>0.05</v>
      </c>
      <c r="J5396" s="19">
        <f t="shared" ref="J5396" si="5970">ROUND(I5396*J5403,2)</f>
        <v>151.1</v>
      </c>
    </row>
    <row r="5397" spans="1:12" ht="18" customHeight="1" thickBot="1" x14ac:dyDescent="0.25">
      <c r="A5397" s="241">
        <f t="shared" ref="A5397:C5397" si="5971">A5396</f>
        <v>2</v>
      </c>
      <c r="B5397" s="241" t="str">
        <f t="shared" si="5971"/>
        <v>COPEIRA 8H</v>
      </c>
      <c r="C5397" s="241" t="str">
        <f t="shared" si="5971"/>
        <v>CURITIBA</v>
      </c>
      <c r="D5397" s="319" t="str">
        <f>Raiz!$D$105</f>
        <v>Total do Módulo 6 - Custos Indiretos, Lucro e Tributos</v>
      </c>
      <c r="E5397" s="319"/>
      <c r="F5397" s="319"/>
      <c r="G5397" s="319"/>
      <c r="H5397" s="319"/>
      <c r="I5397" s="24">
        <f t="shared" ref="I5397:J5397" si="5972">I5392+I5393</f>
        <v>0.20720000000000002</v>
      </c>
      <c r="J5397" s="21">
        <f t="shared" si="5972"/>
        <v>589.79</v>
      </c>
    </row>
    <row r="5398" spans="1:12" ht="11.25" customHeight="1" thickBot="1" x14ac:dyDescent="0.25">
      <c r="A5398" s="241">
        <f t="shared" ref="A5398:C5398" si="5973">A5397</f>
        <v>2</v>
      </c>
      <c r="B5398" s="241" t="str">
        <f t="shared" si="5973"/>
        <v>COPEIRA 8H</v>
      </c>
      <c r="C5398" s="241" t="str">
        <f t="shared" si="5973"/>
        <v>CURITIBA</v>
      </c>
      <c r="D5398" s="4"/>
      <c r="E5398" s="4"/>
      <c r="F5398" s="4"/>
      <c r="G5398" s="4"/>
      <c r="H5398" s="4"/>
      <c r="I5398" s="4"/>
      <c r="J5398" s="4"/>
    </row>
    <row r="5399" spans="1:12" ht="18" customHeight="1" x14ac:dyDescent="0.2">
      <c r="A5399" s="241">
        <f t="shared" ref="A5399:C5399" si="5974">A5398</f>
        <v>2</v>
      </c>
      <c r="B5399" s="241" t="str">
        <f t="shared" si="5974"/>
        <v>COPEIRA 8H</v>
      </c>
      <c r="C5399" s="241" t="str">
        <f t="shared" si="5974"/>
        <v>CURITIBA</v>
      </c>
      <c r="D5399" s="339" t="str">
        <f>Raiz!$D$107</f>
        <v>TRIBUTOS (percentual incidente sobre o Valor total por empregado)</v>
      </c>
      <c r="E5399" s="340"/>
      <c r="F5399" s="340"/>
      <c r="G5399" s="340"/>
      <c r="H5399" s="340"/>
      <c r="I5399" s="340"/>
      <c r="J5399" s="341"/>
    </row>
    <row r="5400" spans="1:12" ht="18" customHeight="1" x14ac:dyDescent="0.2">
      <c r="A5400" s="241">
        <f t="shared" ref="A5400:C5400" si="5975">A5399</f>
        <v>2</v>
      </c>
      <c r="B5400" s="241" t="str">
        <f t="shared" si="5975"/>
        <v>COPEIRA 8H</v>
      </c>
      <c r="C5400" s="241" t="str">
        <f t="shared" si="5975"/>
        <v>CURITIBA</v>
      </c>
      <c r="D5400" s="52" t="str">
        <f>Raiz!$D$108</f>
        <v>A</v>
      </c>
      <c r="E5400" s="314" t="str">
        <f>Raiz!$E$108</f>
        <v>Percentual total dos Tributos / 100</v>
      </c>
      <c r="F5400" s="314"/>
      <c r="G5400" s="314"/>
      <c r="H5400" s="314"/>
      <c r="I5400" s="314"/>
      <c r="J5400" s="34">
        <f t="shared" ref="J5400" si="5976">I5393</f>
        <v>0.14250000000000002</v>
      </c>
    </row>
    <row r="5401" spans="1:12" ht="18" customHeight="1" x14ac:dyDescent="0.2">
      <c r="A5401" s="241">
        <f t="shared" ref="A5401:C5401" si="5977">A5400</f>
        <v>2</v>
      </c>
      <c r="B5401" s="241" t="str">
        <f t="shared" si="5977"/>
        <v>COPEIRA 8H</v>
      </c>
      <c r="C5401" s="241" t="str">
        <f t="shared" si="5977"/>
        <v>CURITIBA</v>
      </c>
      <c r="D5401" s="52" t="str">
        <f>Raiz!$D$109</f>
        <v>B</v>
      </c>
      <c r="E5401" s="314" t="str">
        <f>Raiz!$E$109</f>
        <v>1 - A</v>
      </c>
      <c r="F5401" s="314"/>
      <c r="G5401" s="314"/>
      <c r="H5401" s="314"/>
      <c r="I5401" s="314"/>
      <c r="J5401" s="34">
        <f t="shared" ref="J5401:J5464" si="5978">1-J5400</f>
        <v>0.85749999999999993</v>
      </c>
    </row>
    <row r="5402" spans="1:12" ht="18" customHeight="1" x14ac:dyDescent="0.2">
      <c r="A5402" s="241">
        <f t="shared" ref="A5402:C5402" si="5979">A5401</f>
        <v>2</v>
      </c>
      <c r="B5402" s="241" t="str">
        <f t="shared" si="5979"/>
        <v>COPEIRA 8H</v>
      </c>
      <c r="C5402" s="241" t="str">
        <f t="shared" si="5979"/>
        <v>CURITIBA</v>
      </c>
      <c r="D5402" s="52" t="str">
        <f>Raiz!$D$110</f>
        <v>C</v>
      </c>
      <c r="E5402" s="314" t="str">
        <f>Raiz!$E$110</f>
        <v>Custo antes da incidência dos tributos</v>
      </c>
      <c r="F5402" s="314"/>
      <c r="G5402" s="314"/>
      <c r="H5402" s="314"/>
      <c r="I5402" s="314"/>
      <c r="J5402" s="19">
        <f t="shared" ref="J5402" si="5980">J5416</f>
        <v>2591.4408333333336</v>
      </c>
    </row>
    <row r="5403" spans="1:12" ht="18" customHeight="1" x14ac:dyDescent="0.2">
      <c r="A5403" s="241">
        <f t="shared" ref="A5403:C5403" si="5981">A5402</f>
        <v>2</v>
      </c>
      <c r="B5403" s="241" t="str">
        <f t="shared" si="5981"/>
        <v>COPEIRA 8H</v>
      </c>
      <c r="C5403" s="241" t="str">
        <f t="shared" si="5981"/>
        <v>CURITIBA</v>
      </c>
      <c r="D5403" s="52" t="str">
        <f>Raiz!$D$111</f>
        <v>D</v>
      </c>
      <c r="E5403" s="314" t="str">
        <f>Raiz!$E$111</f>
        <v>PREÇO DO POSTO/MÊS (C / B)</v>
      </c>
      <c r="F5403" s="314"/>
      <c r="G5403" s="314"/>
      <c r="H5403" s="314"/>
      <c r="I5403" s="314"/>
      <c r="J5403" s="19">
        <f t="shared" ref="J5403" si="5982">ROUND(J5402/J5401,2)</f>
        <v>3022.09</v>
      </c>
    </row>
    <row r="5404" spans="1:12" ht="18" customHeight="1" thickBot="1" x14ac:dyDescent="0.25">
      <c r="A5404" s="241">
        <f t="shared" ref="A5404:C5404" si="5983">A5403</f>
        <v>2</v>
      </c>
      <c r="B5404" s="241" t="str">
        <f t="shared" si="5983"/>
        <v>COPEIRA 8H</v>
      </c>
      <c r="C5404" s="241" t="str">
        <f t="shared" si="5983"/>
        <v>CURITIBA</v>
      </c>
      <c r="D5404" s="317" t="str">
        <f>Raiz!$D$112</f>
        <v>Total dos Tributos = (D – C)</v>
      </c>
      <c r="E5404" s="317"/>
      <c r="F5404" s="317"/>
      <c r="G5404" s="317"/>
      <c r="H5404" s="317"/>
      <c r="I5404" s="317"/>
      <c r="J5404" s="35">
        <f t="shared" ref="J5404" si="5984">J5403-J5402</f>
        <v>430.64916666666659</v>
      </c>
    </row>
    <row r="5405" spans="1:12" ht="11.25" customHeight="1" thickBot="1" x14ac:dyDescent="0.25">
      <c r="A5405" s="241">
        <f t="shared" ref="A5405:C5405" si="5985">A5404</f>
        <v>2</v>
      </c>
      <c r="B5405" s="241" t="str">
        <f t="shared" si="5985"/>
        <v>COPEIRA 8H</v>
      </c>
      <c r="C5405" s="241" t="str">
        <f t="shared" si="5985"/>
        <v>CURITIBA</v>
      </c>
      <c r="D5405" s="4"/>
      <c r="E5405" s="4"/>
      <c r="F5405" s="4"/>
      <c r="G5405" s="4"/>
      <c r="H5405" s="4"/>
      <c r="I5405" s="4"/>
      <c r="J5405" s="4"/>
    </row>
    <row r="5406" spans="1:12" ht="18" customHeight="1" x14ac:dyDescent="0.2">
      <c r="A5406" s="241">
        <f t="shared" ref="A5406:C5406" si="5986">A5405</f>
        <v>2</v>
      </c>
      <c r="B5406" s="241" t="str">
        <f t="shared" si="5986"/>
        <v>COPEIRA 8H</v>
      </c>
      <c r="C5406" s="241" t="str">
        <f t="shared" si="5986"/>
        <v>CURITIBA</v>
      </c>
      <c r="D5406" s="318" t="str">
        <f>Raiz!$D$114</f>
        <v>2 - QUADRO-RESUMO DO CUSTO POR EMPREGADO</v>
      </c>
      <c r="E5406" s="318"/>
      <c r="F5406" s="318"/>
      <c r="G5406" s="318"/>
      <c r="H5406" s="318"/>
      <c r="I5406" s="318"/>
      <c r="J5406" s="3" t="str">
        <f>Raiz!$J$114</f>
        <v>Valor R$</v>
      </c>
    </row>
    <row r="5407" spans="1:12" ht="18" customHeight="1" x14ac:dyDescent="0.2">
      <c r="A5407" s="241">
        <f t="shared" ref="A5407:C5407" si="5987">A5406</f>
        <v>2</v>
      </c>
      <c r="B5407" s="241" t="str">
        <f t="shared" si="5987"/>
        <v>COPEIRA 8H</v>
      </c>
      <c r="C5407" s="241" t="str">
        <f t="shared" si="5987"/>
        <v>CURITIBA</v>
      </c>
      <c r="D5407" s="52" t="str">
        <f>Raiz!$D$115</f>
        <v>A</v>
      </c>
      <c r="E5407" s="314" t="str">
        <f>Raiz!$E$115</f>
        <v>Módulo 1 - Composição da Remuneração</v>
      </c>
      <c r="F5407" s="314"/>
      <c r="G5407" s="314"/>
      <c r="H5407" s="314"/>
      <c r="I5407" s="314"/>
      <c r="J5407" s="19">
        <f t="shared" ref="J5407" si="5988">J5327</f>
        <v>1055</v>
      </c>
    </row>
    <row r="5408" spans="1:12" ht="18" customHeight="1" x14ac:dyDescent="0.2">
      <c r="A5408" s="241">
        <f t="shared" ref="A5408:C5408" si="5989">A5407</f>
        <v>2</v>
      </c>
      <c r="B5408" s="241" t="str">
        <f t="shared" si="5989"/>
        <v>COPEIRA 8H</v>
      </c>
      <c r="C5408" s="241" t="str">
        <f t="shared" si="5989"/>
        <v>CURITIBA</v>
      </c>
      <c r="D5408" s="52" t="str">
        <f>Raiz!$D$116</f>
        <v>B</v>
      </c>
      <c r="E5408" s="314" t="str">
        <f>Raiz!$E$116</f>
        <v>Módulo 2 - Encargos e Benefícios Anuais, Mensais e Diários</v>
      </c>
      <c r="F5408" s="314"/>
      <c r="G5408" s="314"/>
      <c r="H5408" s="314"/>
      <c r="I5408" s="314"/>
      <c r="J5408" s="19">
        <f t="shared" ref="J5408" si="5990">J5360</f>
        <v>1093.71</v>
      </c>
    </row>
    <row r="5409" spans="1:16" ht="18" customHeight="1" x14ac:dyDescent="0.2">
      <c r="A5409" s="241">
        <f t="shared" ref="A5409:C5409" si="5991">A5408</f>
        <v>2</v>
      </c>
      <c r="B5409" s="241" t="str">
        <f t="shared" si="5991"/>
        <v>COPEIRA 8H</v>
      </c>
      <c r="C5409" s="241" t="str">
        <f t="shared" si="5991"/>
        <v>CURITIBA</v>
      </c>
      <c r="D5409" s="52" t="str">
        <f>Raiz!$D$117</f>
        <v>C</v>
      </c>
      <c r="E5409" s="314" t="str">
        <f>Raiz!$E$117</f>
        <v>Módulo 3 - Provisão para Rescisão</v>
      </c>
      <c r="F5409" s="314"/>
      <c r="G5409" s="314"/>
      <c r="H5409" s="314"/>
      <c r="I5409" s="314"/>
      <c r="J5409" s="19">
        <f t="shared" ref="J5409" si="5992">J5369</f>
        <v>61.879999999999995</v>
      </c>
    </row>
    <row r="5410" spans="1:16" ht="18" customHeight="1" x14ac:dyDescent="0.2">
      <c r="A5410" s="241">
        <f t="shared" ref="A5410:C5410" si="5993">A5409</f>
        <v>2</v>
      </c>
      <c r="B5410" s="241" t="str">
        <f t="shared" si="5993"/>
        <v>COPEIRA 8H</v>
      </c>
      <c r="C5410" s="241" t="str">
        <f t="shared" si="5993"/>
        <v>CURITIBA</v>
      </c>
      <c r="D5410" s="52" t="str">
        <f>Raiz!$D$118</f>
        <v>D</v>
      </c>
      <c r="E5410" s="314" t="str">
        <f>Raiz!$E$118</f>
        <v>Módulo 4 - Custo de Reposição do Profissional Ausente</v>
      </c>
      <c r="F5410" s="314"/>
      <c r="G5410" s="314"/>
      <c r="H5410" s="314"/>
      <c r="I5410" s="314"/>
      <c r="J5410" s="19">
        <f t="shared" ref="J5410" si="5994">J5382</f>
        <v>165.60083333333336</v>
      </c>
    </row>
    <row r="5411" spans="1:16" ht="18" customHeight="1" x14ac:dyDescent="0.2">
      <c r="A5411" s="241">
        <f t="shared" ref="A5411:C5411" si="5995">A5410</f>
        <v>2</v>
      </c>
      <c r="B5411" s="241" t="str">
        <f t="shared" si="5995"/>
        <v>COPEIRA 8H</v>
      </c>
      <c r="C5411" s="241" t="str">
        <f t="shared" si="5995"/>
        <v>CURITIBA</v>
      </c>
      <c r="D5411" s="52" t="str">
        <f>Raiz!$D$119</f>
        <v>E</v>
      </c>
      <c r="E5411" s="314" t="str">
        <f>Raiz!$E$119</f>
        <v>Módulo 5 - Insumos Diversos</v>
      </c>
      <c r="F5411" s="314"/>
      <c r="G5411" s="314"/>
      <c r="H5411" s="314"/>
      <c r="I5411" s="314"/>
      <c r="J5411" s="19">
        <f t="shared" ref="J5411" si="5996">J5387</f>
        <v>56.1</v>
      </c>
    </row>
    <row r="5412" spans="1:16" ht="18" customHeight="1" x14ac:dyDescent="0.2">
      <c r="A5412" s="241">
        <f t="shared" ref="A5412:C5412" si="5997">A5411</f>
        <v>2</v>
      </c>
      <c r="B5412" s="241" t="str">
        <f t="shared" si="5997"/>
        <v>COPEIRA 8H</v>
      </c>
      <c r="C5412" s="241" t="str">
        <f t="shared" si="5997"/>
        <v>CURITIBA</v>
      </c>
      <c r="D5412" s="315" t="str">
        <f>Raiz!$D$120</f>
        <v>Subtotal (A + B + C+ D + E)</v>
      </c>
      <c r="E5412" s="315"/>
      <c r="F5412" s="315"/>
      <c r="G5412" s="315"/>
      <c r="H5412" s="315"/>
      <c r="I5412" s="315"/>
      <c r="J5412" s="33">
        <f t="shared" ref="J5412" si="5998">SUM(J5407:J5411)</f>
        <v>2432.2908333333335</v>
      </c>
    </row>
    <row r="5413" spans="1:16" ht="18" customHeight="1" x14ac:dyDescent="0.2">
      <c r="A5413" s="241">
        <f t="shared" ref="A5413:C5413" si="5999">A5412</f>
        <v>2</v>
      </c>
      <c r="B5413" s="241" t="str">
        <f t="shared" si="5999"/>
        <v>COPEIRA 8H</v>
      </c>
      <c r="C5413" s="241" t="str">
        <f t="shared" si="5999"/>
        <v>CURITIBA</v>
      </c>
      <c r="D5413" s="52" t="str">
        <f>Raiz!$D$121</f>
        <v>F</v>
      </c>
      <c r="E5413" s="314" t="str">
        <f>Raiz!$E$121</f>
        <v>Módulo 6-A - Custos Indiretos (despesas administrativas e operacionais)</v>
      </c>
      <c r="F5413" s="314"/>
      <c r="G5413" s="314"/>
      <c r="H5413" s="314"/>
      <c r="I5413" s="314"/>
      <c r="J5413" s="19">
        <f t="shared" ref="J5413" si="6000">J5390</f>
        <v>121.61</v>
      </c>
    </row>
    <row r="5414" spans="1:16" ht="18" customHeight="1" x14ac:dyDescent="0.2">
      <c r="A5414" s="241">
        <f t="shared" ref="A5414:C5414" si="6001">A5413</f>
        <v>2</v>
      </c>
      <c r="B5414" s="241" t="str">
        <f t="shared" si="6001"/>
        <v>COPEIRA 8H</v>
      </c>
      <c r="C5414" s="241" t="str">
        <f t="shared" si="6001"/>
        <v>CURITIBA</v>
      </c>
      <c r="D5414" s="315" t="str">
        <f>Raiz!$D$122</f>
        <v>Subtotal (antes da incidência dos lucros)</v>
      </c>
      <c r="E5414" s="315"/>
      <c r="F5414" s="315"/>
      <c r="G5414" s="315"/>
      <c r="H5414" s="315"/>
      <c r="I5414" s="315"/>
      <c r="J5414" s="36">
        <f t="shared" ref="J5414" si="6002">J5412+J5413</f>
        <v>2553.9008333333336</v>
      </c>
    </row>
    <row r="5415" spans="1:16" ht="18" customHeight="1" x14ac:dyDescent="0.2">
      <c r="A5415" s="241">
        <f t="shared" ref="A5415:C5415" si="6003">A5414</f>
        <v>2</v>
      </c>
      <c r="B5415" s="241" t="str">
        <f t="shared" si="6003"/>
        <v>COPEIRA 8H</v>
      </c>
      <c r="C5415" s="241" t="str">
        <f t="shared" si="6003"/>
        <v>CURITIBA</v>
      </c>
      <c r="D5415" s="52" t="str">
        <f>Raiz!$D$123</f>
        <v>G</v>
      </c>
      <c r="E5415" s="314" t="str">
        <f>Raiz!$E$123</f>
        <v>Módulo 6-B - Lucro</v>
      </c>
      <c r="F5415" s="314"/>
      <c r="G5415" s="314"/>
      <c r="H5415" s="314"/>
      <c r="I5415" s="314"/>
      <c r="J5415" s="36">
        <f t="shared" ref="J5415" si="6004">J5391</f>
        <v>37.54</v>
      </c>
    </row>
    <row r="5416" spans="1:16" ht="18" customHeight="1" x14ac:dyDescent="0.2">
      <c r="A5416" s="241">
        <f t="shared" ref="A5416:C5416" si="6005">A5415</f>
        <v>2</v>
      </c>
      <c r="B5416" s="241" t="str">
        <f t="shared" si="6005"/>
        <v>COPEIRA 8H</v>
      </c>
      <c r="C5416" s="241" t="str">
        <f t="shared" si="6005"/>
        <v>CURITIBA</v>
      </c>
      <c r="D5416" s="315" t="str">
        <f>Raiz!$D$124</f>
        <v>Subtotal (antes da incidência dos tributos)</v>
      </c>
      <c r="E5416" s="315"/>
      <c r="F5416" s="315"/>
      <c r="G5416" s="315"/>
      <c r="H5416" s="315"/>
      <c r="I5416" s="315"/>
      <c r="J5416" s="36">
        <f t="shared" ref="J5416" si="6006">J5414+J5415</f>
        <v>2591.4408333333336</v>
      </c>
    </row>
    <row r="5417" spans="1:16" ht="18" customHeight="1" x14ac:dyDescent="0.2">
      <c r="A5417" s="241">
        <f t="shared" ref="A5417:C5417" si="6007">A5416</f>
        <v>2</v>
      </c>
      <c r="B5417" s="241" t="str">
        <f t="shared" si="6007"/>
        <v>COPEIRA 8H</v>
      </c>
      <c r="C5417" s="241" t="str">
        <f t="shared" si="6007"/>
        <v>CURITIBA</v>
      </c>
      <c r="D5417" s="52" t="str">
        <f>Raiz!$D$125</f>
        <v>H</v>
      </c>
      <c r="E5417" s="314" t="str">
        <f>Raiz!$E$125</f>
        <v>Módulo 6-C - Tributos</v>
      </c>
      <c r="F5417" s="314"/>
      <c r="G5417" s="314"/>
      <c r="H5417" s="314"/>
      <c r="I5417" s="314"/>
      <c r="J5417" s="36">
        <f t="shared" ref="J5417" si="6008">J5393</f>
        <v>430.64</v>
      </c>
    </row>
    <row r="5418" spans="1:16" ht="18" customHeight="1" thickBot="1" x14ac:dyDescent="0.25">
      <c r="A5418" s="241">
        <f t="shared" ref="A5418:C5418" si="6009">A5417</f>
        <v>2</v>
      </c>
      <c r="B5418" s="241" t="str">
        <f t="shared" si="6009"/>
        <v>COPEIRA 8H</v>
      </c>
      <c r="C5418" s="241" t="str">
        <f t="shared" si="6009"/>
        <v>CURITIBA</v>
      </c>
      <c r="D5418" s="393" t="str">
        <f>Raiz!$D$126</f>
        <v>Valor Total por Empregado / Mês</v>
      </c>
      <c r="E5418" s="394"/>
      <c r="F5418" s="395"/>
      <c r="G5418" s="393" t="str">
        <f t="shared" ref="G5418" si="6010">CONCATENATE(G5304," - ",H5299)</f>
        <v>COPEIRA 8H - CURITIBA</v>
      </c>
      <c r="H5418" s="394"/>
      <c r="I5418" s="395"/>
      <c r="J5418" s="47">
        <f t="shared" ref="J5418" si="6011">ROUND(SUM(J5416:J5417),2)</f>
        <v>3022.08</v>
      </c>
      <c r="M5418" s="129"/>
    </row>
    <row r="5419" spans="1:16" ht="7.5" customHeight="1" thickBot="1" x14ac:dyDescent="0.25">
      <c r="A5419" s="241">
        <f t="shared" ref="A5419:C5419" si="6012">A5418</f>
        <v>2</v>
      </c>
      <c r="B5419" s="241" t="str">
        <f t="shared" si="6012"/>
        <v>COPEIRA 8H</v>
      </c>
      <c r="C5419" s="241" t="str">
        <f t="shared" si="6012"/>
        <v>CURITIBA</v>
      </c>
      <c r="M5419" s="129"/>
    </row>
    <row r="5420" spans="1:16" ht="36" customHeight="1" thickBot="1" x14ac:dyDescent="0.25">
      <c r="A5420" s="241">
        <f t="shared" ref="A5420" si="6013">J5420</f>
        <v>2</v>
      </c>
      <c r="B5420" s="241" t="str">
        <f t="shared" ref="B5420" si="6014">G5430</f>
        <v>COPEIRA 4H</v>
      </c>
      <c r="C5420" s="241" t="str">
        <f t="shared" ref="C5420" si="6015">H5425</f>
        <v>CURITIBA</v>
      </c>
      <c r="D5420" s="311" t="str">
        <f>Raiz!$D$2</f>
        <v>PLANILHA DE CUSTOS E FORMAÇÃO DE PREÇOS</v>
      </c>
      <c r="E5420" s="312"/>
      <c r="F5420" s="312"/>
      <c r="G5420" s="312"/>
      <c r="H5420" s="313"/>
      <c r="I5420" s="66" t="str">
        <f>Raiz!$I$2</f>
        <v>GRUPO</v>
      </c>
      <c r="J5420" s="59">
        <f>VLOOKUP(H5425,Base!$B$29:$C$80,2,FALSE)</f>
        <v>2</v>
      </c>
      <c r="K5420" s="127"/>
      <c r="L5420" s="239" t="s">
        <v>320</v>
      </c>
      <c r="M5420" s="240">
        <f t="shared" ref="M5420" si="6016">M5294+1</f>
        <v>44</v>
      </c>
    </row>
    <row r="5421" spans="1:16" s="4" customFormat="1" ht="18" customHeight="1" x14ac:dyDescent="0.2">
      <c r="A5421" s="241">
        <f t="shared" ref="A5421:A5484" si="6017">A5420</f>
        <v>2</v>
      </c>
      <c r="B5421" s="241" t="str">
        <f t="shared" ref="B5421:B5484" si="6018">B5420</f>
        <v>COPEIRA 4H</v>
      </c>
      <c r="C5421" s="241" t="str">
        <f t="shared" ref="C5421:C5484" si="6019">C5420</f>
        <v>CURITIBA</v>
      </c>
      <c r="D5421" s="400" t="str">
        <f>Raiz!$D$3</f>
        <v>DISCRIMINAÇÃO DOS SERVIÇOS (DADOS REFERENTES À CONTRATAÇÃO)</v>
      </c>
      <c r="E5421" s="401"/>
      <c r="F5421" s="401"/>
      <c r="G5421" s="401"/>
      <c r="H5421" s="401"/>
      <c r="I5421" s="401"/>
      <c r="J5421" s="402"/>
      <c r="K5421" s="30"/>
      <c r="L5421" s="30"/>
      <c r="M5421" s="30"/>
      <c r="N5421" s="30"/>
      <c r="O5421" s="30"/>
      <c r="P5421" s="30"/>
    </row>
    <row r="5422" spans="1:16" s="4" customFormat="1" ht="18" customHeight="1" x14ac:dyDescent="0.2">
      <c r="A5422" s="241">
        <f t="shared" si="6017"/>
        <v>2</v>
      </c>
      <c r="B5422" s="241" t="str">
        <f t="shared" si="6018"/>
        <v>COPEIRA 4H</v>
      </c>
      <c r="C5422" s="241" t="str">
        <f t="shared" si="6019"/>
        <v>CURITIBA</v>
      </c>
      <c r="D5422" s="52" t="str">
        <f>Raiz!$D$4</f>
        <v>A</v>
      </c>
      <c r="E5422" s="359" t="str">
        <f>Raiz!$E$4</f>
        <v>Processo nº</v>
      </c>
      <c r="F5422" s="359"/>
      <c r="G5422" s="359"/>
      <c r="H5422" s="386" t="str">
        <f>Base!$C$2</f>
        <v>10905.720090/2020-71</v>
      </c>
      <c r="I5422" s="386"/>
      <c r="J5422" s="386"/>
      <c r="K5422" s="30"/>
      <c r="L5422" s="30"/>
      <c r="M5422" s="30"/>
      <c r="N5422" s="30"/>
      <c r="O5422" s="30"/>
      <c r="P5422" s="30"/>
    </row>
    <row r="5423" spans="1:16" s="4" customFormat="1" ht="18" customHeight="1" x14ac:dyDescent="0.2">
      <c r="A5423" s="241">
        <f t="shared" si="6017"/>
        <v>2</v>
      </c>
      <c r="B5423" s="241" t="str">
        <f t="shared" si="6018"/>
        <v>COPEIRA 4H</v>
      </c>
      <c r="C5423" s="241" t="str">
        <f t="shared" si="6019"/>
        <v>CURITIBA</v>
      </c>
      <c r="D5423" s="52" t="str">
        <f>Raiz!$D$5</f>
        <v>B</v>
      </c>
      <c r="E5423" s="359" t="str">
        <f>Raiz!$E$5</f>
        <v>Licitação nº</v>
      </c>
      <c r="F5423" s="359"/>
      <c r="G5423" s="359"/>
      <c r="H5423" s="386" t="str">
        <f>Base!$C$3</f>
        <v>___/2021</v>
      </c>
      <c r="I5423" s="386"/>
      <c r="J5423" s="386"/>
      <c r="K5423" s="30"/>
      <c r="L5423" s="30"/>
      <c r="M5423" s="30"/>
      <c r="N5423" s="30"/>
      <c r="O5423" s="30"/>
      <c r="P5423" s="30"/>
    </row>
    <row r="5424" spans="1:16" s="4" customFormat="1" ht="18" customHeight="1" x14ac:dyDescent="0.2">
      <c r="A5424" s="241">
        <f t="shared" si="6017"/>
        <v>2</v>
      </c>
      <c r="B5424" s="241" t="str">
        <f t="shared" si="6018"/>
        <v>COPEIRA 4H</v>
      </c>
      <c r="C5424" s="241" t="str">
        <f t="shared" si="6019"/>
        <v>CURITIBA</v>
      </c>
      <c r="D5424" s="52" t="str">
        <f>Raiz!$D$6</f>
        <v>C</v>
      </c>
      <c r="E5424" s="359" t="str">
        <f>Raiz!$E$6</f>
        <v>Data de apresentação da proposta</v>
      </c>
      <c r="F5424" s="359"/>
      <c r="G5424" s="359"/>
      <c r="H5424" s="386" t="str">
        <f>Base!$C$4</f>
        <v>___/___/2021</v>
      </c>
      <c r="I5424" s="386"/>
      <c r="J5424" s="386"/>
      <c r="K5424" s="30"/>
      <c r="L5424" s="30"/>
      <c r="M5424" s="30"/>
      <c r="N5424" s="30"/>
      <c r="O5424" s="30"/>
      <c r="P5424" s="30"/>
    </row>
    <row r="5425" spans="1:16" s="4" customFormat="1" ht="18" customHeight="1" x14ac:dyDescent="0.2">
      <c r="A5425" s="241">
        <f t="shared" si="6017"/>
        <v>2</v>
      </c>
      <c r="B5425" s="241" t="str">
        <f t="shared" si="6018"/>
        <v>COPEIRA 4H</v>
      </c>
      <c r="C5425" s="241" t="str">
        <f t="shared" si="6019"/>
        <v>CURITIBA</v>
      </c>
      <c r="D5425" s="52" t="str">
        <f>Raiz!$D$7</f>
        <v>D</v>
      </c>
      <c r="E5425" s="359" t="str">
        <f>Raiz!$E$7</f>
        <v>Local da prestação do serviço</v>
      </c>
      <c r="F5425" s="359"/>
      <c r="G5425" s="359"/>
      <c r="H5425" s="368" t="str">
        <f>VLOOKUP(M5420,Base!$T$86:$V$813,2,FALSE)</f>
        <v>CURITIBA</v>
      </c>
      <c r="I5425" s="368"/>
      <c r="J5425" s="369">
        <f t="shared" ref="J5425" si="6020">K5425</f>
        <v>0</v>
      </c>
      <c r="K5425" s="127"/>
      <c r="L5425" s="127"/>
      <c r="M5425" s="30"/>
      <c r="N5425" s="30"/>
      <c r="O5425" s="30"/>
      <c r="P5425" s="30"/>
    </row>
    <row r="5426" spans="1:16" s="4" customFormat="1" ht="18" customHeight="1" x14ac:dyDescent="0.2">
      <c r="A5426" s="241">
        <f t="shared" si="6017"/>
        <v>2</v>
      </c>
      <c r="B5426" s="241" t="str">
        <f t="shared" si="6018"/>
        <v>COPEIRA 4H</v>
      </c>
      <c r="C5426" s="241" t="str">
        <f t="shared" si="6019"/>
        <v>CURITIBA</v>
      </c>
      <c r="D5426" s="52" t="str">
        <f>Raiz!$D$8</f>
        <v>E</v>
      </c>
      <c r="E5426" s="359" t="str">
        <f>Raiz!$E$8</f>
        <v>Ano do Acordo, Convenção ou Dissídio Coletivo:</v>
      </c>
      <c r="F5426" s="359"/>
      <c r="G5426" s="359"/>
      <c r="H5426" s="370">
        <f>VLOOKUP(H5425,Base!$B$257:$P$308,J5430+1,FALSE)</f>
        <v>2021</v>
      </c>
      <c r="I5426" s="370"/>
      <c r="J5426" s="370"/>
      <c r="K5426" s="30"/>
      <c r="L5426" s="30"/>
      <c r="M5426" s="30"/>
      <c r="N5426" s="30"/>
      <c r="O5426" s="30"/>
      <c r="P5426" s="30"/>
    </row>
    <row r="5427" spans="1:16" s="4" customFormat="1" ht="18" customHeight="1" thickBot="1" x14ac:dyDescent="0.25">
      <c r="A5427" s="241">
        <f t="shared" si="6017"/>
        <v>2</v>
      </c>
      <c r="B5427" s="241" t="str">
        <f t="shared" si="6018"/>
        <v>COPEIRA 4H</v>
      </c>
      <c r="C5427" s="241" t="str">
        <f t="shared" si="6019"/>
        <v>CURITIBA</v>
      </c>
      <c r="D5427" s="17" t="str">
        <f>Raiz!$D$9</f>
        <v>F</v>
      </c>
      <c r="E5427" s="360" t="str">
        <f>Raiz!$E$9</f>
        <v>Tempo de Execução (meses)</v>
      </c>
      <c r="F5427" s="360"/>
      <c r="G5427" s="360"/>
      <c r="H5427" s="378">
        <f>VLOOKUP(H5425,Base!$B$143:$P$194,J5430+1,FALSE)</f>
        <v>24</v>
      </c>
      <c r="I5427" s="379"/>
      <c r="J5427" s="380"/>
      <c r="K5427" s="30"/>
      <c r="L5427" s="30"/>
      <c r="M5427" s="30"/>
      <c r="N5427" s="30"/>
      <c r="O5427" s="30"/>
      <c r="P5427" s="30"/>
    </row>
    <row r="5428" spans="1:16" ht="14.1" customHeight="1" thickBot="1" x14ac:dyDescent="0.25">
      <c r="A5428" s="241">
        <f t="shared" si="6017"/>
        <v>2</v>
      </c>
      <c r="B5428" s="241" t="str">
        <f t="shared" si="6018"/>
        <v>COPEIRA 4H</v>
      </c>
      <c r="C5428" s="241" t="str">
        <f t="shared" si="6019"/>
        <v>CURITIBA</v>
      </c>
      <c r="D5428" s="16"/>
    </row>
    <row r="5429" spans="1:16" s="4" customFormat="1" ht="18" customHeight="1" x14ac:dyDescent="0.2">
      <c r="A5429" s="241">
        <f t="shared" si="6017"/>
        <v>2</v>
      </c>
      <c r="B5429" s="241" t="str">
        <f t="shared" si="6018"/>
        <v>COPEIRA 4H</v>
      </c>
      <c r="C5429" s="241" t="str">
        <f t="shared" si="6019"/>
        <v>CURITIBA</v>
      </c>
      <c r="D5429" s="381" t="str">
        <f>Raiz!$D$11</f>
        <v>IDENTIFICAÇÃO DO SERVIÇO</v>
      </c>
      <c r="E5429" s="381"/>
      <c r="F5429" s="381"/>
      <c r="G5429" s="381"/>
      <c r="H5429" s="381"/>
      <c r="I5429" s="381"/>
      <c r="J5429" s="381"/>
      <c r="K5429" s="30"/>
      <c r="L5429" s="30"/>
      <c r="M5429" s="30"/>
      <c r="N5429" s="30"/>
      <c r="O5429" s="30"/>
      <c r="P5429" s="30"/>
    </row>
    <row r="5430" spans="1:16" s="4" customFormat="1" ht="18" customHeight="1" x14ac:dyDescent="0.2">
      <c r="A5430" s="241">
        <f t="shared" si="6017"/>
        <v>2</v>
      </c>
      <c r="B5430" s="241" t="str">
        <f t="shared" si="6018"/>
        <v>COPEIRA 4H</v>
      </c>
      <c r="C5430" s="241" t="str">
        <f t="shared" si="6019"/>
        <v>CURITIBA</v>
      </c>
      <c r="D5430" s="389" t="str">
        <f>Raiz!$D$12</f>
        <v>Tipo de Serviço</v>
      </c>
      <c r="E5430" s="389"/>
      <c r="F5430" s="389"/>
      <c r="G5430" s="387" t="str">
        <f>VLOOKUP(M5420,Base!$T$86:$V$813,3,FALSE)</f>
        <v>COPEIRA 4H</v>
      </c>
      <c r="H5430" s="388"/>
      <c r="I5430" s="388"/>
      <c r="J5430" s="238">
        <f>VLOOKUP(G5430,Base!$B$11:$E$24,4,FALSE)</f>
        <v>12</v>
      </c>
      <c r="M5430" s="30"/>
      <c r="N5430" s="30"/>
      <c r="O5430" s="30"/>
      <c r="P5430" s="30"/>
    </row>
    <row r="5431" spans="1:16" s="4" customFormat="1" ht="18" customHeight="1" x14ac:dyDescent="0.2">
      <c r="A5431" s="241">
        <f t="shared" si="6017"/>
        <v>2</v>
      </c>
      <c r="B5431" s="241" t="str">
        <f t="shared" si="6018"/>
        <v>COPEIRA 4H</v>
      </c>
      <c r="C5431" s="241" t="str">
        <f t="shared" si="6019"/>
        <v>CURITIBA</v>
      </c>
      <c r="D5431" s="389" t="str">
        <f>Raiz!$D$13</f>
        <v>Unidade de medida</v>
      </c>
      <c r="E5431" s="389"/>
      <c r="F5431" s="389"/>
      <c r="G5431" s="390" t="str">
        <f>Base!$C$6</f>
        <v>Posto</v>
      </c>
      <c r="H5431" s="390"/>
      <c r="I5431" s="390"/>
      <c r="J5431" s="390"/>
      <c r="K5431" s="30"/>
      <c r="L5431" s="30"/>
      <c r="M5431" s="30"/>
      <c r="N5431" s="30"/>
      <c r="O5431" s="30"/>
      <c r="P5431" s="30"/>
    </row>
    <row r="5432" spans="1:16" s="4" customFormat="1" ht="18" customHeight="1" thickBot="1" x14ac:dyDescent="0.25">
      <c r="A5432" s="241">
        <f t="shared" si="6017"/>
        <v>2</v>
      </c>
      <c r="B5432" s="241" t="str">
        <f t="shared" si="6018"/>
        <v>COPEIRA 4H</v>
      </c>
      <c r="C5432" s="241" t="str">
        <f t="shared" si="6019"/>
        <v>CURITIBA</v>
      </c>
      <c r="D5432" s="396" t="str">
        <f>Raiz!$D$14</f>
        <v>Quantidade a contratar (unidade de medida)</v>
      </c>
      <c r="E5432" s="396"/>
      <c r="F5432" s="396"/>
      <c r="G5432" s="378">
        <f>VLOOKUP(H5425,Base!$B$86:$P$137,1+J5430,FALSE)</f>
        <v>2</v>
      </c>
      <c r="H5432" s="379"/>
      <c r="I5432" s="379"/>
      <c r="J5432" s="380"/>
      <c r="K5432" s="30"/>
      <c r="L5432" s="30"/>
      <c r="M5432" s="30"/>
      <c r="N5432" s="30"/>
      <c r="O5432" s="30"/>
      <c r="P5432" s="30"/>
    </row>
    <row r="5433" spans="1:16" s="4" customFormat="1" ht="14.1" customHeight="1" thickBot="1" x14ac:dyDescent="0.25">
      <c r="A5433" s="241">
        <f t="shared" si="6017"/>
        <v>2</v>
      </c>
      <c r="B5433" s="241" t="str">
        <f t="shared" si="6018"/>
        <v>COPEIRA 4H</v>
      </c>
      <c r="C5433" s="241" t="str">
        <f t="shared" si="6019"/>
        <v>CURITIBA</v>
      </c>
      <c r="D5433" s="5"/>
      <c r="E5433" s="5"/>
      <c r="F5433" s="5"/>
      <c r="G5433" s="5"/>
      <c r="H5433" s="5"/>
      <c r="I5433" s="5"/>
      <c r="J5433" s="5"/>
      <c r="K5433" s="29"/>
      <c r="L5433" s="29"/>
      <c r="M5433" s="30"/>
      <c r="N5433" s="30"/>
      <c r="O5433" s="30"/>
      <c r="P5433" s="30"/>
    </row>
    <row r="5434" spans="1:16" s="4" customFormat="1" ht="18" customHeight="1" x14ac:dyDescent="0.2">
      <c r="A5434" s="241">
        <f t="shared" si="6017"/>
        <v>2</v>
      </c>
      <c r="B5434" s="241" t="str">
        <f t="shared" si="6018"/>
        <v>COPEIRA 4H</v>
      </c>
      <c r="C5434" s="241" t="str">
        <f t="shared" si="6019"/>
        <v>CURITIBA</v>
      </c>
      <c r="D5434" s="381" t="str">
        <f>Raiz!$D$16</f>
        <v>1. MÓDULOS: Mão de obra vinculada à execução contratual</v>
      </c>
      <c r="E5434" s="381"/>
      <c r="F5434" s="381"/>
      <c r="G5434" s="381"/>
      <c r="H5434" s="381"/>
      <c r="I5434" s="381"/>
      <c r="J5434" s="381"/>
      <c r="K5434" s="30"/>
      <c r="L5434" s="30"/>
      <c r="M5434" s="30"/>
      <c r="N5434" s="30"/>
      <c r="O5434" s="30"/>
      <c r="P5434" s="30"/>
    </row>
    <row r="5435" spans="1:16" s="4" customFormat="1" ht="18" customHeight="1" x14ac:dyDescent="0.2">
      <c r="A5435" s="241">
        <f t="shared" si="6017"/>
        <v>2</v>
      </c>
      <c r="B5435" s="241" t="str">
        <f t="shared" si="6018"/>
        <v>COPEIRA 4H</v>
      </c>
      <c r="C5435" s="241" t="str">
        <f t="shared" si="6019"/>
        <v>CURITIBA</v>
      </c>
      <c r="D5435" s="382" t="str">
        <f>Raiz!$D$17</f>
        <v>Dados para composição dos custos referentes a mão de obra</v>
      </c>
      <c r="E5435" s="382"/>
      <c r="F5435" s="382"/>
      <c r="G5435" s="382"/>
      <c r="H5435" s="382"/>
      <c r="I5435" s="382"/>
      <c r="J5435" s="382"/>
      <c r="K5435" s="30"/>
      <c r="L5435" s="30"/>
      <c r="M5435" s="30"/>
      <c r="N5435" s="30"/>
      <c r="O5435" s="30"/>
      <c r="P5435" s="30"/>
    </row>
    <row r="5436" spans="1:16" s="4" customFormat="1" ht="18" customHeight="1" x14ac:dyDescent="0.2">
      <c r="A5436" s="241">
        <f t="shared" si="6017"/>
        <v>2</v>
      </c>
      <c r="B5436" s="241" t="str">
        <f t="shared" si="6018"/>
        <v>COPEIRA 4H</v>
      </c>
      <c r="C5436" s="241" t="str">
        <f t="shared" si="6019"/>
        <v>CURITIBA</v>
      </c>
      <c r="D5436" s="52">
        <f>Raiz!$D$18</f>
        <v>1</v>
      </c>
      <c r="E5436" s="359" t="str">
        <f>Raiz!$E$18</f>
        <v>Tipo de Serviço</v>
      </c>
      <c r="F5436" s="359"/>
      <c r="G5436" s="383" t="str">
        <f t="shared" ref="G5436" si="6021">G5430</f>
        <v>COPEIRA 4H</v>
      </c>
      <c r="H5436" s="383"/>
      <c r="I5436" s="383"/>
      <c r="J5436" s="384"/>
      <c r="K5436" s="30"/>
      <c r="L5436" s="30"/>
      <c r="M5436" s="30"/>
      <c r="N5436" s="30"/>
      <c r="O5436" s="30"/>
      <c r="P5436" s="30"/>
    </row>
    <row r="5437" spans="1:16" s="4" customFormat="1" ht="18" customHeight="1" x14ac:dyDescent="0.2">
      <c r="A5437" s="241">
        <f t="shared" si="6017"/>
        <v>2</v>
      </c>
      <c r="B5437" s="241" t="str">
        <f t="shared" si="6018"/>
        <v>COPEIRA 4H</v>
      </c>
      <c r="C5437" s="241" t="str">
        <f t="shared" si="6019"/>
        <v>CURITIBA</v>
      </c>
      <c r="D5437" s="52">
        <f>Raiz!$D$19</f>
        <v>2</v>
      </c>
      <c r="E5437" s="359" t="str">
        <f>Raiz!$E$19</f>
        <v>Classificação Brasileira de Ocupações (CBO)</v>
      </c>
      <c r="F5437" s="359"/>
      <c r="G5437" s="373" t="str">
        <f>VLOOKUP(G5430,Base!$B$11:$C$24,2,FALSE)</f>
        <v>5134-25</v>
      </c>
      <c r="H5437" s="373"/>
      <c r="I5437" s="373"/>
      <c r="J5437" s="374"/>
      <c r="K5437" s="127"/>
      <c r="L5437" s="127"/>
      <c r="M5437" s="30"/>
      <c r="N5437" s="30"/>
      <c r="O5437" s="30"/>
      <c r="P5437" s="30"/>
    </row>
    <row r="5438" spans="1:16" s="4" customFormat="1" ht="18" customHeight="1" x14ac:dyDescent="0.2">
      <c r="A5438" s="241">
        <f t="shared" si="6017"/>
        <v>2</v>
      </c>
      <c r="B5438" s="241" t="str">
        <f t="shared" si="6018"/>
        <v>COPEIRA 4H</v>
      </c>
      <c r="C5438" s="241" t="str">
        <f t="shared" si="6019"/>
        <v>CURITIBA</v>
      </c>
      <c r="D5438" s="52">
        <f>Raiz!$D$20</f>
        <v>3</v>
      </c>
      <c r="E5438" s="399" t="str">
        <f>Raiz!$E$20</f>
        <v>Salário Normativo da Categoria</v>
      </c>
      <c r="F5438" s="399"/>
      <c r="G5438" s="364">
        <f>VLOOKUP(H5425,Base!$B$371:$P$422,J5430+1,FALSE)</f>
        <v>1160.5</v>
      </c>
      <c r="H5438" s="364"/>
      <c r="I5438" s="364"/>
      <c r="J5438" s="365"/>
      <c r="K5438" s="127"/>
      <c r="L5438" s="127"/>
      <c r="M5438" s="30"/>
      <c r="N5438" s="30"/>
      <c r="O5438" s="30"/>
      <c r="P5438" s="30"/>
    </row>
    <row r="5439" spans="1:16" s="4" customFormat="1" ht="30" customHeight="1" x14ac:dyDescent="0.2">
      <c r="A5439" s="241">
        <f t="shared" si="6017"/>
        <v>2</v>
      </c>
      <c r="B5439" s="241" t="str">
        <f t="shared" si="6018"/>
        <v>COPEIRA 4H</v>
      </c>
      <c r="C5439" s="241" t="str">
        <f t="shared" si="6019"/>
        <v>CURITIBA</v>
      </c>
      <c r="D5439" s="147">
        <f>Raiz!$D$21</f>
        <v>4</v>
      </c>
      <c r="E5439" s="407" t="str">
        <f>Raiz!$E$21</f>
        <v>Categoria Profissional (vinculada à execução contratual)</v>
      </c>
      <c r="F5439" s="407"/>
      <c r="G5439" s="375" t="str">
        <f>VLOOKUP(H5425,Base!$B$200:$P$251,J5430+1,FALSE)</f>
        <v>EMPREGADOS EM EMPRESAS DE PRESTAÇÃO DE SERV. A TERCEIROS</v>
      </c>
      <c r="H5439" s="375"/>
      <c r="I5439" s="375"/>
      <c r="J5439" s="376"/>
      <c r="K5439" s="127"/>
      <c r="L5439" s="127"/>
      <c r="M5439" s="30"/>
      <c r="N5439" s="30"/>
      <c r="O5439" s="30"/>
      <c r="P5439" s="30"/>
    </row>
    <row r="5440" spans="1:16" s="4" customFormat="1" ht="18" customHeight="1" x14ac:dyDescent="0.2">
      <c r="A5440" s="241">
        <f t="shared" si="6017"/>
        <v>2</v>
      </c>
      <c r="B5440" s="241" t="str">
        <f t="shared" si="6018"/>
        <v>COPEIRA 4H</v>
      </c>
      <c r="C5440" s="241" t="str">
        <f t="shared" si="6019"/>
        <v>CURITIBA</v>
      </c>
      <c r="D5440" s="52">
        <f>Raiz!$D$22</f>
        <v>5</v>
      </c>
      <c r="E5440" s="403" t="str">
        <f>Raiz!$E$22</f>
        <v>CCT - Data-Base da Categoria (dia/mês/ano)</v>
      </c>
      <c r="F5440" s="403"/>
      <c r="G5440" s="391" t="str">
        <f>VLOOKUP(H5425,Base!$B$314:$P$365,J5430+1,FALSE)</f>
        <v>PR000751/2021 - 01/03/2021</v>
      </c>
      <c r="H5440" s="391"/>
      <c r="I5440" s="391"/>
      <c r="J5440" s="392"/>
      <c r="K5440" s="127"/>
      <c r="L5440" s="127"/>
      <c r="M5440" s="30"/>
      <c r="N5440" s="30"/>
      <c r="O5440" s="30"/>
      <c r="P5440" s="30"/>
    </row>
    <row r="5441" spans="1:16" s="4" customFormat="1" ht="18" customHeight="1" x14ac:dyDescent="0.2">
      <c r="A5441" s="241">
        <f t="shared" si="6017"/>
        <v>2</v>
      </c>
      <c r="B5441" s="241" t="str">
        <f t="shared" si="6018"/>
        <v>COPEIRA 4H</v>
      </c>
      <c r="C5441" s="241" t="str">
        <f t="shared" si="6019"/>
        <v>CURITIBA</v>
      </c>
      <c r="D5441" s="52">
        <f>Raiz!$D$23</f>
        <v>6</v>
      </c>
      <c r="E5441" s="359" t="str">
        <f>Raiz!$E$23</f>
        <v>Carga horária a contratar (Horas/Mês)</v>
      </c>
      <c r="F5441" s="359"/>
      <c r="G5441" s="371">
        <f>VLOOKUP(H5425,Base!$B$485:$P$536,J5430+1,FALSE)</f>
        <v>100</v>
      </c>
      <c r="H5441" s="371"/>
      <c r="I5441" s="371"/>
      <c r="J5441" s="372"/>
      <c r="K5441" s="127"/>
      <c r="L5441" s="127"/>
      <c r="M5441" s="30"/>
      <c r="N5441" s="30"/>
      <c r="O5441" s="30"/>
      <c r="P5441" s="30"/>
    </row>
    <row r="5442" spans="1:16" s="4" customFormat="1" ht="18" customHeight="1" x14ac:dyDescent="0.2">
      <c r="A5442" s="241">
        <f t="shared" si="6017"/>
        <v>2</v>
      </c>
      <c r="B5442" s="241" t="str">
        <f t="shared" si="6018"/>
        <v>COPEIRA 4H</v>
      </c>
      <c r="C5442" s="241" t="str">
        <f t="shared" si="6019"/>
        <v>CURITIBA</v>
      </c>
      <c r="D5442" s="52">
        <f>Raiz!$D$24</f>
        <v>7</v>
      </c>
      <c r="E5442" s="359" t="str">
        <f>Raiz!$E$24</f>
        <v>Valor do vale transporte</v>
      </c>
      <c r="F5442" s="359"/>
      <c r="G5442" s="364">
        <f>VLOOKUP(H5425,Base!$B$29:$E$80,4,FALSE)</f>
        <v>4.5</v>
      </c>
      <c r="H5442" s="364" t="s">
        <v>35</v>
      </c>
      <c r="I5442" s="364"/>
      <c r="J5442" s="365"/>
      <c r="K5442" s="30"/>
      <c r="L5442" s="30"/>
      <c r="M5442" s="30"/>
      <c r="N5442" s="30"/>
      <c r="O5442" s="30"/>
      <c r="P5442" s="30"/>
    </row>
    <row r="5443" spans="1:16" s="4" customFormat="1" ht="18" customHeight="1" x14ac:dyDescent="0.2">
      <c r="A5443" s="241">
        <f t="shared" si="6017"/>
        <v>2</v>
      </c>
      <c r="B5443" s="241" t="str">
        <f t="shared" si="6018"/>
        <v>COPEIRA 4H</v>
      </c>
      <c r="C5443" s="241" t="str">
        <f t="shared" si="6019"/>
        <v>CURITIBA</v>
      </c>
      <c r="D5443" s="52">
        <f>Raiz!$D$25</f>
        <v>8</v>
      </c>
      <c r="E5443" s="359" t="str">
        <f>Raiz!$E$25</f>
        <v>Valor do vale alimentação</v>
      </c>
      <c r="F5443" s="359"/>
      <c r="G5443" s="364">
        <f>VLOOKUP(H5425,Base!$B$656:$P$707,J5430+1,FALSE)</f>
        <v>23</v>
      </c>
      <c r="H5443" s="364"/>
      <c r="I5443" s="364"/>
      <c r="J5443" s="365"/>
      <c r="K5443" s="127"/>
      <c r="L5443" s="127"/>
      <c r="M5443" s="30"/>
      <c r="N5443" s="30"/>
      <c r="O5443" s="30"/>
      <c r="P5443" s="30"/>
    </row>
    <row r="5444" spans="1:16" s="4" customFormat="1" ht="18" customHeight="1" thickBot="1" x14ac:dyDescent="0.25">
      <c r="A5444" s="241">
        <f t="shared" si="6017"/>
        <v>2</v>
      </c>
      <c r="B5444" s="241" t="str">
        <f t="shared" si="6018"/>
        <v>COPEIRA 4H</v>
      </c>
      <c r="C5444" s="241" t="str">
        <f t="shared" si="6019"/>
        <v>CURITIBA</v>
      </c>
      <c r="D5444" s="17">
        <f>Raiz!$D$26</f>
        <v>9</v>
      </c>
      <c r="E5444" s="360" t="str">
        <f>Raiz!$E$26</f>
        <v>Salário Mínimo Vigente</v>
      </c>
      <c r="F5444" s="360"/>
      <c r="G5444" s="361">
        <f>Base!$C$5</f>
        <v>1100</v>
      </c>
      <c r="H5444" s="361"/>
      <c r="I5444" s="361"/>
      <c r="J5444" s="362"/>
      <c r="K5444" s="30"/>
      <c r="L5444" s="30"/>
      <c r="M5444" s="30"/>
      <c r="N5444" s="30"/>
      <c r="O5444" s="30"/>
      <c r="P5444" s="30"/>
    </row>
    <row r="5445" spans="1:16" ht="14.1" customHeight="1" thickBot="1" x14ac:dyDescent="0.25">
      <c r="A5445" s="241">
        <f t="shared" si="6017"/>
        <v>2</v>
      </c>
      <c r="B5445" s="241" t="str">
        <f t="shared" si="6018"/>
        <v>COPEIRA 4H</v>
      </c>
      <c r="C5445" s="241" t="str">
        <f t="shared" si="6019"/>
        <v>CURITIBA</v>
      </c>
      <c r="D5445" s="4"/>
      <c r="E5445" s="4"/>
      <c r="F5445" s="4"/>
      <c r="G5445" s="4"/>
      <c r="H5445" s="4"/>
      <c r="I5445" s="4"/>
      <c r="J5445" s="4"/>
    </row>
    <row r="5446" spans="1:16" ht="18" customHeight="1" x14ac:dyDescent="0.2">
      <c r="A5446" s="241">
        <f t="shared" si="6017"/>
        <v>2</v>
      </c>
      <c r="B5446" s="241" t="str">
        <f t="shared" si="6018"/>
        <v>COPEIRA 4H</v>
      </c>
      <c r="C5446" s="241" t="str">
        <f t="shared" si="6019"/>
        <v>CURITIBA</v>
      </c>
      <c r="D5446" s="363" t="str">
        <f>Raiz!$D$28</f>
        <v>MÓDULO 1 – COMPOSIÇÃO DA REMUNERAÇÃO</v>
      </c>
      <c r="E5446" s="363"/>
      <c r="F5446" s="363"/>
      <c r="G5446" s="363"/>
      <c r="H5446" s="363"/>
      <c r="I5446" s="1" t="str">
        <f>Raiz!I$28</f>
        <v>%</v>
      </c>
      <c r="J5446" s="2" t="str">
        <f>Raiz!$J$28</f>
        <v>Valor R$</v>
      </c>
    </row>
    <row r="5447" spans="1:16" ht="18" customHeight="1" x14ac:dyDescent="0.2">
      <c r="A5447" s="241">
        <f t="shared" si="6017"/>
        <v>2</v>
      </c>
      <c r="B5447" s="241" t="str">
        <f t="shared" si="6018"/>
        <v>COPEIRA 4H</v>
      </c>
      <c r="C5447" s="241" t="str">
        <f t="shared" si="6019"/>
        <v>CURITIBA</v>
      </c>
      <c r="D5447" s="52" t="str">
        <f>Raiz!$D$29</f>
        <v>A</v>
      </c>
      <c r="E5447" s="398" t="str">
        <f>Raiz!$E$29</f>
        <v>Salário-Base</v>
      </c>
      <c r="F5447" s="398"/>
      <c r="G5447" s="398"/>
      <c r="H5447" s="398"/>
      <c r="I5447" s="314"/>
      <c r="J5447" s="19">
        <f>VLOOKUP(H5425,Base!$B$599:$P$650,J5430+1,FALSE)</f>
        <v>527.5</v>
      </c>
      <c r="K5447" s="128"/>
      <c r="L5447" s="128"/>
    </row>
    <row r="5448" spans="1:16" ht="18" customHeight="1" x14ac:dyDescent="0.2">
      <c r="A5448" s="241">
        <f t="shared" si="6017"/>
        <v>2</v>
      </c>
      <c r="B5448" s="241" t="str">
        <f t="shared" si="6018"/>
        <v>COPEIRA 4H</v>
      </c>
      <c r="C5448" s="241" t="str">
        <f t="shared" si="6019"/>
        <v>CURITIBA</v>
      </c>
      <c r="D5448" s="147" t="str">
        <f>Raiz!$D$30</f>
        <v>B</v>
      </c>
      <c r="E5448" s="338" t="str">
        <f>Raiz!$E$30</f>
        <v>Adicional de Insalubridade</v>
      </c>
      <c r="F5448" s="338"/>
      <c r="G5448" s="338"/>
      <c r="H5448" s="338"/>
      <c r="I5448" s="119">
        <f>VLOOKUP(H5425,Base!$B$1055:$P$1106,J5430+1,FALSE)</f>
        <v>0</v>
      </c>
      <c r="J5448" s="19">
        <f t="shared" ref="J5448" si="6022">ROUND(I5448*J5447,2)</f>
        <v>0</v>
      </c>
      <c r="K5448" s="128"/>
      <c r="L5448" s="128"/>
    </row>
    <row r="5449" spans="1:16" ht="18" customHeight="1" x14ac:dyDescent="0.2">
      <c r="A5449" s="241">
        <f t="shared" si="6017"/>
        <v>2</v>
      </c>
      <c r="B5449" s="241" t="str">
        <f t="shared" si="6018"/>
        <v>COPEIRA 4H</v>
      </c>
      <c r="C5449" s="241" t="str">
        <f t="shared" si="6019"/>
        <v>CURITIBA</v>
      </c>
      <c r="D5449" s="52" t="str">
        <f>Raiz!$D$31</f>
        <v>C</v>
      </c>
      <c r="E5449" s="397" t="str">
        <f>Raiz!$E$31</f>
        <v>Outros (especificar)</v>
      </c>
      <c r="F5449" s="397"/>
      <c r="G5449" s="397"/>
      <c r="H5449" s="397"/>
      <c r="I5449" s="20"/>
      <c r="J5449" s="19">
        <f>VLOOKUP(H5425,Base!$B$827:$P$878,J5430+1,FALSE)</f>
        <v>0</v>
      </c>
      <c r="K5449" s="128"/>
      <c r="L5449" s="128"/>
    </row>
    <row r="5450" spans="1:16" ht="18" customHeight="1" x14ac:dyDescent="0.2">
      <c r="A5450" s="241">
        <f t="shared" si="6017"/>
        <v>2</v>
      </c>
      <c r="B5450" s="241" t="str">
        <f t="shared" si="6018"/>
        <v>COPEIRA 4H</v>
      </c>
      <c r="C5450" s="241" t="str">
        <f t="shared" si="6019"/>
        <v>CURITIBA</v>
      </c>
      <c r="D5450" s="52"/>
      <c r="E5450" s="323"/>
      <c r="F5450" s="323"/>
      <c r="G5450" s="323"/>
      <c r="H5450" s="323"/>
      <c r="I5450" s="20"/>
      <c r="J5450" s="19"/>
    </row>
    <row r="5451" spans="1:16" ht="18" customHeight="1" x14ac:dyDescent="0.2">
      <c r="A5451" s="241">
        <f t="shared" si="6017"/>
        <v>2</v>
      </c>
      <c r="B5451" s="241" t="str">
        <f t="shared" si="6018"/>
        <v>COPEIRA 4H</v>
      </c>
      <c r="C5451" s="241" t="str">
        <f t="shared" si="6019"/>
        <v>CURITIBA</v>
      </c>
      <c r="D5451" s="52"/>
      <c r="E5451" s="323"/>
      <c r="F5451" s="323"/>
      <c r="G5451" s="323"/>
      <c r="H5451" s="323"/>
      <c r="I5451" s="20"/>
      <c r="J5451" s="36"/>
    </row>
    <row r="5452" spans="1:16" ht="18" customHeight="1" x14ac:dyDescent="0.2">
      <c r="A5452" s="241">
        <f t="shared" si="6017"/>
        <v>2</v>
      </c>
      <c r="B5452" s="241" t="str">
        <f t="shared" si="6018"/>
        <v>COPEIRA 4H</v>
      </c>
      <c r="C5452" s="241" t="str">
        <f t="shared" si="6019"/>
        <v>CURITIBA</v>
      </c>
      <c r="D5452" s="52"/>
      <c r="E5452" s="323"/>
      <c r="F5452" s="323"/>
      <c r="G5452" s="323"/>
      <c r="H5452" s="323"/>
      <c r="I5452" s="20"/>
      <c r="J5452" s="36"/>
    </row>
    <row r="5453" spans="1:16" ht="18" customHeight="1" thickBot="1" x14ac:dyDescent="0.25">
      <c r="A5453" s="241">
        <f t="shared" si="6017"/>
        <v>2</v>
      </c>
      <c r="B5453" s="241" t="str">
        <f t="shared" si="6018"/>
        <v>COPEIRA 4H</v>
      </c>
      <c r="C5453" s="241" t="str">
        <f t="shared" si="6019"/>
        <v>CURITIBA</v>
      </c>
      <c r="D5453" s="317" t="str">
        <f>Raiz!$D$35</f>
        <v>Total do Módulo 1 - Composição da Remuneração</v>
      </c>
      <c r="E5453" s="317"/>
      <c r="F5453" s="317"/>
      <c r="G5453" s="317"/>
      <c r="H5453" s="317"/>
      <c r="I5453" s="317"/>
      <c r="J5453" s="21">
        <f t="shared" ref="J5453" si="6023">SUM(J5447:J5450)</f>
        <v>527.5</v>
      </c>
    </row>
    <row r="5454" spans="1:16" ht="14.1" customHeight="1" thickBot="1" x14ac:dyDescent="0.25">
      <c r="A5454" s="241">
        <f t="shared" si="6017"/>
        <v>2</v>
      </c>
      <c r="B5454" s="241" t="str">
        <f t="shared" si="6018"/>
        <v>COPEIRA 4H</v>
      </c>
      <c r="C5454" s="241" t="str">
        <f t="shared" si="6019"/>
        <v>CURITIBA</v>
      </c>
      <c r="D5454" s="4"/>
      <c r="E5454" s="4"/>
      <c r="F5454" s="4"/>
      <c r="G5454" s="4"/>
      <c r="H5454" s="4"/>
      <c r="I5454" s="4"/>
      <c r="J5454" s="4"/>
    </row>
    <row r="5455" spans="1:16" ht="18" customHeight="1" x14ac:dyDescent="0.2">
      <c r="A5455" s="241">
        <f t="shared" si="6017"/>
        <v>2</v>
      </c>
      <c r="B5455" s="241" t="str">
        <f t="shared" si="6018"/>
        <v>COPEIRA 4H</v>
      </c>
      <c r="C5455" s="241" t="str">
        <f t="shared" si="6019"/>
        <v>CURITIBA</v>
      </c>
      <c r="D5455" s="339" t="str">
        <f>Raiz!$D$37</f>
        <v>MÓDULO 2 – ENCARGOS E BENEFÍCIOS ANUAIS, MENSAIS E DIÁRIOS</v>
      </c>
      <c r="E5455" s="340"/>
      <c r="F5455" s="340"/>
      <c r="G5455" s="340"/>
      <c r="H5455" s="357"/>
      <c r="I5455" s="1" t="str">
        <f>Raiz!$I$37</f>
        <v>%</v>
      </c>
      <c r="J5455" s="2" t="str">
        <f>Raiz!$J$37</f>
        <v>Valor R$</v>
      </c>
    </row>
    <row r="5456" spans="1:16" ht="18" customHeight="1" x14ac:dyDescent="0.2">
      <c r="A5456" s="241">
        <f t="shared" si="6017"/>
        <v>2</v>
      </c>
      <c r="B5456" s="241" t="str">
        <f t="shared" si="6018"/>
        <v>COPEIRA 4H</v>
      </c>
      <c r="C5456" s="241" t="str">
        <f t="shared" si="6019"/>
        <v>CURITIBA</v>
      </c>
      <c r="D5456" s="343" t="str">
        <f>Raiz!$D$38</f>
        <v xml:space="preserve"> Submódulo 2.1 - 13º (décimo terceiro) Salário, Férias e Adicional de Férias</v>
      </c>
      <c r="E5456" s="343"/>
      <c r="F5456" s="343"/>
      <c r="G5456" s="343"/>
      <c r="H5456" s="343"/>
      <c r="I5456" s="343"/>
      <c r="J5456" s="345"/>
    </row>
    <row r="5457" spans="1:12" ht="18" customHeight="1" x14ac:dyDescent="0.2">
      <c r="A5457" s="241">
        <f t="shared" si="6017"/>
        <v>2</v>
      </c>
      <c r="B5457" s="241" t="str">
        <f t="shared" si="6018"/>
        <v>COPEIRA 4H</v>
      </c>
      <c r="C5457" s="241" t="str">
        <f t="shared" si="6019"/>
        <v>CURITIBA</v>
      </c>
      <c r="D5457" s="52" t="str">
        <f>Raiz!$D$39</f>
        <v>A</v>
      </c>
      <c r="E5457" s="323" t="str">
        <f>Raiz!$E$39</f>
        <v>13º Salário</v>
      </c>
      <c r="F5457" s="323"/>
      <c r="G5457" s="323"/>
      <c r="H5457" s="323"/>
      <c r="I5457" s="20">
        <f>Raiz!$I$39</f>
        <v>8.3333333333333329E-2</v>
      </c>
      <c r="J5457" s="22">
        <f t="shared" ref="J5457" si="6024">ROUND(I5457*J5453,2)</f>
        <v>43.96</v>
      </c>
    </row>
    <row r="5458" spans="1:12" ht="18" customHeight="1" x14ac:dyDescent="0.2">
      <c r="A5458" s="241">
        <f t="shared" si="6017"/>
        <v>2</v>
      </c>
      <c r="B5458" s="241" t="str">
        <f t="shared" si="6018"/>
        <v>COPEIRA 4H</v>
      </c>
      <c r="C5458" s="241" t="str">
        <f t="shared" si="6019"/>
        <v>CURITIBA</v>
      </c>
      <c r="D5458" s="52" t="str">
        <f>Raiz!$D$40</f>
        <v>B</v>
      </c>
      <c r="E5458" s="320" t="str">
        <f>Raiz!$E$40</f>
        <v xml:space="preserve">Adicional de Férias </v>
      </c>
      <c r="F5458" s="322"/>
      <c r="G5458" s="322"/>
      <c r="H5458" s="321"/>
      <c r="I5458" s="20">
        <f>Raiz!$I$40</f>
        <v>2.7777777777777776E-2</v>
      </c>
      <c r="J5458" s="22">
        <f t="shared" ref="J5458" si="6025">ROUND(I5458*J5453,2)</f>
        <v>14.65</v>
      </c>
      <c r="K5458" s="30"/>
      <c r="L5458" s="30"/>
    </row>
    <row r="5459" spans="1:12" ht="18" customHeight="1" thickBot="1" x14ac:dyDescent="0.25">
      <c r="A5459" s="241">
        <f t="shared" si="6017"/>
        <v>2</v>
      </c>
      <c r="B5459" s="241" t="str">
        <f t="shared" si="6018"/>
        <v>COPEIRA 4H</v>
      </c>
      <c r="C5459" s="241" t="str">
        <f t="shared" si="6019"/>
        <v>CURITIBA</v>
      </c>
      <c r="D5459" s="317" t="str">
        <f>Raiz!$D$41</f>
        <v>Total do Submódulo 2.1</v>
      </c>
      <c r="E5459" s="317"/>
      <c r="F5459" s="317"/>
      <c r="G5459" s="317"/>
      <c r="H5459" s="317"/>
      <c r="I5459" s="317"/>
      <c r="J5459" s="248">
        <f t="shared" ref="J5459" si="6026">SUM(J5457:J5458)</f>
        <v>58.61</v>
      </c>
      <c r="K5459" s="30"/>
      <c r="L5459" s="30"/>
    </row>
    <row r="5460" spans="1:12" ht="14.1" customHeight="1" thickBot="1" x14ac:dyDescent="0.25">
      <c r="A5460" s="241">
        <f t="shared" si="6017"/>
        <v>2</v>
      </c>
      <c r="B5460" s="241" t="str">
        <f t="shared" si="6018"/>
        <v>COPEIRA 4H</v>
      </c>
      <c r="C5460" s="241" t="str">
        <f t="shared" si="6019"/>
        <v>CURITIBA</v>
      </c>
      <c r="D5460" s="4"/>
      <c r="E5460" s="4"/>
      <c r="F5460" s="4"/>
      <c r="G5460" s="4"/>
      <c r="H5460" s="4"/>
      <c r="I5460" s="4"/>
      <c r="J5460" s="4"/>
      <c r="K5460" s="30"/>
      <c r="L5460" s="30"/>
    </row>
    <row r="5461" spans="1:12" ht="18" customHeight="1" x14ac:dyDescent="0.2">
      <c r="A5461" s="241">
        <f t="shared" si="6017"/>
        <v>2</v>
      </c>
      <c r="B5461" s="241" t="str">
        <f t="shared" si="6018"/>
        <v>COPEIRA 4H</v>
      </c>
      <c r="C5461" s="241" t="str">
        <f t="shared" si="6019"/>
        <v>CURITIBA</v>
      </c>
      <c r="D5461" s="355" t="str">
        <f>Raiz!$D$43</f>
        <v xml:space="preserve"> Submódulo 2.2 - Encargos Previdenciários (GPS), FGTS e outras contribuições (Base de cálculo: Módulo 1 + Submódulo 2.1)</v>
      </c>
      <c r="E5461" s="355"/>
      <c r="F5461" s="355"/>
      <c r="G5461" s="355"/>
      <c r="H5461" s="355"/>
      <c r="I5461" s="355"/>
      <c r="J5461" s="356"/>
      <c r="K5461" s="30"/>
      <c r="L5461" s="30"/>
    </row>
    <row r="5462" spans="1:12" ht="18" customHeight="1" x14ac:dyDescent="0.2">
      <c r="A5462" s="241">
        <f t="shared" si="6017"/>
        <v>2</v>
      </c>
      <c r="B5462" s="241" t="str">
        <f t="shared" si="6018"/>
        <v>COPEIRA 4H</v>
      </c>
      <c r="C5462" s="241" t="str">
        <f t="shared" si="6019"/>
        <v>CURITIBA</v>
      </c>
      <c r="D5462" s="52" t="str">
        <f>Raiz!$D$44</f>
        <v>A</v>
      </c>
      <c r="E5462" s="354" t="str">
        <f>Raiz!$E$44</f>
        <v>INSS</v>
      </c>
      <c r="F5462" s="354"/>
      <c r="G5462" s="354"/>
      <c r="H5462" s="354"/>
      <c r="I5462" s="23">
        <f>Raiz!$I$44</f>
        <v>0.2</v>
      </c>
      <c r="J5462" s="22">
        <f t="shared" ref="J5462" si="6027">ROUND((J5453+J5459)*$I5462,2)</f>
        <v>117.22</v>
      </c>
      <c r="K5462" s="30"/>
      <c r="L5462" s="30"/>
    </row>
    <row r="5463" spans="1:12" ht="18" customHeight="1" x14ac:dyDescent="0.2">
      <c r="A5463" s="241">
        <f t="shared" si="6017"/>
        <v>2</v>
      </c>
      <c r="B5463" s="241" t="str">
        <f t="shared" si="6018"/>
        <v>COPEIRA 4H</v>
      </c>
      <c r="C5463" s="241" t="str">
        <f t="shared" si="6019"/>
        <v>CURITIBA</v>
      </c>
      <c r="D5463" s="52" t="str">
        <f>Raiz!$D$45</f>
        <v>B</v>
      </c>
      <c r="E5463" s="354" t="str">
        <f>Raiz!$E$45</f>
        <v>Salário Educação</v>
      </c>
      <c r="F5463" s="354"/>
      <c r="G5463" s="354"/>
      <c r="H5463" s="354"/>
      <c r="I5463" s="23">
        <f>Raiz!$I$45</f>
        <v>2.5000000000000001E-2</v>
      </c>
      <c r="J5463" s="22">
        <f t="shared" ref="J5463" si="6028">ROUND((J5453+J5459)*$I5463,2)</f>
        <v>14.65</v>
      </c>
      <c r="K5463" s="30"/>
      <c r="L5463" s="30"/>
    </row>
    <row r="5464" spans="1:12" ht="18" customHeight="1" x14ac:dyDescent="0.2">
      <c r="A5464" s="241">
        <f t="shared" si="6017"/>
        <v>2</v>
      </c>
      <c r="B5464" s="241" t="str">
        <f t="shared" si="6018"/>
        <v>COPEIRA 4H</v>
      </c>
      <c r="C5464" s="241" t="str">
        <f t="shared" si="6019"/>
        <v>CURITIBA</v>
      </c>
      <c r="D5464" s="52" t="str">
        <f>Raiz!$D$46</f>
        <v>C</v>
      </c>
      <c r="E5464" s="254" t="str">
        <f>Raiz!$E$46</f>
        <v>RAT X FAP       RAT=</v>
      </c>
      <c r="F5464" s="255">
        <f>Raiz!$F$46</f>
        <v>0.03</v>
      </c>
      <c r="G5464" s="256" t="str">
        <f>Raiz!$G$46</f>
        <v>FAP=</v>
      </c>
      <c r="H5464" s="257">
        <f>Raiz!$H$46</f>
        <v>1</v>
      </c>
      <c r="I5464" s="23">
        <f t="shared" ref="I5464" si="6029">ROUND(F5464*H5464,2)</f>
        <v>0.03</v>
      </c>
      <c r="J5464" s="22">
        <f t="shared" ref="J5464" si="6030">ROUND((J5453+J5459)*$I5464,2)</f>
        <v>17.579999999999998</v>
      </c>
      <c r="K5464" s="30"/>
      <c r="L5464" s="30"/>
    </row>
    <row r="5465" spans="1:12" ht="18" customHeight="1" x14ac:dyDescent="0.2">
      <c r="A5465" s="241">
        <f t="shared" si="6017"/>
        <v>2</v>
      </c>
      <c r="B5465" s="241" t="str">
        <f t="shared" si="6018"/>
        <v>COPEIRA 4H</v>
      </c>
      <c r="C5465" s="241" t="str">
        <f t="shared" si="6019"/>
        <v>CURITIBA</v>
      </c>
      <c r="D5465" s="52" t="str">
        <f>Raiz!$D$47</f>
        <v>D</v>
      </c>
      <c r="E5465" s="354" t="str">
        <f>Raiz!$E$47</f>
        <v>SESI ou SESC</v>
      </c>
      <c r="F5465" s="354"/>
      <c r="G5465" s="354"/>
      <c r="H5465" s="354"/>
      <c r="I5465" s="23">
        <f>Raiz!$I$47</f>
        <v>1.4999999999999999E-2</v>
      </c>
      <c r="J5465" s="22">
        <f t="shared" ref="J5465" si="6031">ROUND((J5453+J5459)*$I5465,2)</f>
        <v>8.7899999999999991</v>
      </c>
      <c r="K5465" s="30"/>
      <c r="L5465" s="30"/>
    </row>
    <row r="5466" spans="1:12" ht="18" customHeight="1" x14ac:dyDescent="0.2">
      <c r="A5466" s="241">
        <f t="shared" si="6017"/>
        <v>2</v>
      </c>
      <c r="B5466" s="241" t="str">
        <f t="shared" si="6018"/>
        <v>COPEIRA 4H</v>
      </c>
      <c r="C5466" s="241" t="str">
        <f t="shared" si="6019"/>
        <v>CURITIBA</v>
      </c>
      <c r="D5466" s="52" t="str">
        <f>Raiz!$D$48</f>
        <v>E</v>
      </c>
      <c r="E5466" s="354" t="str">
        <f>Raiz!$E$48</f>
        <v>SENAI ou SENAC</v>
      </c>
      <c r="F5466" s="354"/>
      <c r="G5466" s="354"/>
      <c r="H5466" s="354"/>
      <c r="I5466" s="23">
        <f>Raiz!$I$48</f>
        <v>0.01</v>
      </c>
      <c r="J5466" s="22">
        <f t="shared" ref="J5466" si="6032">ROUND((J5453+J5459)*$I5466,2)</f>
        <v>5.86</v>
      </c>
      <c r="K5466" s="30"/>
      <c r="L5466" s="30"/>
    </row>
    <row r="5467" spans="1:12" ht="18" customHeight="1" x14ac:dyDescent="0.2">
      <c r="A5467" s="241">
        <f t="shared" si="6017"/>
        <v>2</v>
      </c>
      <c r="B5467" s="241" t="str">
        <f t="shared" si="6018"/>
        <v>COPEIRA 4H</v>
      </c>
      <c r="C5467" s="241" t="str">
        <f t="shared" si="6019"/>
        <v>CURITIBA</v>
      </c>
      <c r="D5467" s="52" t="str">
        <f>Raiz!$D$49</f>
        <v>F</v>
      </c>
      <c r="E5467" s="354" t="str">
        <f>Raiz!$E$49</f>
        <v>SEBRAE</v>
      </c>
      <c r="F5467" s="354"/>
      <c r="G5467" s="354"/>
      <c r="H5467" s="354"/>
      <c r="I5467" s="23">
        <f>Raiz!$I$49</f>
        <v>6.0000000000000001E-3</v>
      </c>
      <c r="J5467" s="22">
        <f t="shared" ref="J5467" si="6033">ROUND((J5453+J5459)*$I5467,2)</f>
        <v>3.52</v>
      </c>
      <c r="K5467" s="30"/>
      <c r="L5467" s="30"/>
    </row>
    <row r="5468" spans="1:12" ht="18" customHeight="1" x14ac:dyDescent="0.2">
      <c r="A5468" s="241">
        <f t="shared" si="6017"/>
        <v>2</v>
      </c>
      <c r="B5468" s="241" t="str">
        <f t="shared" si="6018"/>
        <v>COPEIRA 4H</v>
      </c>
      <c r="C5468" s="241" t="str">
        <f t="shared" si="6019"/>
        <v>CURITIBA</v>
      </c>
      <c r="D5468" s="52" t="str">
        <f>Raiz!$D$50</f>
        <v>G</v>
      </c>
      <c r="E5468" s="354" t="str">
        <f>Raiz!$E$50</f>
        <v>INCRA</v>
      </c>
      <c r="F5468" s="354"/>
      <c r="G5468" s="354"/>
      <c r="H5468" s="354"/>
      <c r="I5468" s="23">
        <f>Raiz!$I$50</f>
        <v>2E-3</v>
      </c>
      <c r="J5468" s="22">
        <f t="shared" ref="J5468" si="6034">ROUND((J5453+J5459)*$I5468,2)</f>
        <v>1.17</v>
      </c>
      <c r="K5468" s="30"/>
      <c r="L5468" s="30"/>
    </row>
    <row r="5469" spans="1:12" ht="18" customHeight="1" x14ac:dyDescent="0.2">
      <c r="A5469" s="241">
        <f t="shared" si="6017"/>
        <v>2</v>
      </c>
      <c r="B5469" s="241" t="str">
        <f t="shared" si="6018"/>
        <v>COPEIRA 4H</v>
      </c>
      <c r="C5469" s="241" t="str">
        <f t="shared" si="6019"/>
        <v>CURITIBA</v>
      </c>
      <c r="D5469" s="52" t="str">
        <f>Raiz!$D$51</f>
        <v>H</v>
      </c>
      <c r="E5469" s="354" t="str">
        <f>Raiz!$E$51</f>
        <v>FGTS</v>
      </c>
      <c r="F5469" s="354"/>
      <c r="G5469" s="354"/>
      <c r="H5469" s="354"/>
      <c r="I5469" s="23">
        <f>Raiz!$I$51</f>
        <v>0.08</v>
      </c>
      <c r="J5469" s="22">
        <f t="shared" ref="J5469" si="6035">ROUND((J5453+J5459)*$I5469,2)</f>
        <v>46.89</v>
      </c>
      <c r="K5469" s="30"/>
      <c r="L5469" s="30"/>
    </row>
    <row r="5470" spans="1:12" ht="18" customHeight="1" thickBot="1" x14ac:dyDescent="0.25">
      <c r="A5470" s="241">
        <f t="shared" si="6017"/>
        <v>2</v>
      </c>
      <c r="B5470" s="241" t="str">
        <f t="shared" si="6018"/>
        <v>COPEIRA 4H</v>
      </c>
      <c r="C5470" s="241" t="str">
        <f t="shared" si="6019"/>
        <v>CURITIBA</v>
      </c>
      <c r="D5470" s="319" t="str">
        <f>Raiz!$D$52</f>
        <v>Total do Submódulo 2.2</v>
      </c>
      <c r="E5470" s="319"/>
      <c r="F5470" s="319"/>
      <c r="G5470" s="319"/>
      <c r="H5470" s="319"/>
      <c r="I5470" s="24">
        <f t="shared" ref="I5470:J5470" si="6036">SUM(I5462:I5469)</f>
        <v>0.36800000000000005</v>
      </c>
      <c r="J5470" s="21">
        <f t="shared" si="6036"/>
        <v>215.68</v>
      </c>
      <c r="K5470" s="30"/>
      <c r="L5470" s="30"/>
    </row>
    <row r="5471" spans="1:12" ht="14.1" customHeight="1" thickBot="1" x14ac:dyDescent="0.25">
      <c r="A5471" s="241">
        <f t="shared" si="6017"/>
        <v>2</v>
      </c>
      <c r="B5471" s="241" t="str">
        <f t="shared" si="6018"/>
        <v>COPEIRA 4H</v>
      </c>
      <c r="C5471" s="241" t="str">
        <f t="shared" si="6019"/>
        <v>CURITIBA</v>
      </c>
      <c r="D5471" s="4"/>
      <c r="E5471" s="4"/>
      <c r="F5471" s="4"/>
      <c r="G5471" s="4"/>
      <c r="H5471" s="4"/>
      <c r="I5471" s="4"/>
      <c r="J5471" s="4"/>
      <c r="K5471" s="30"/>
      <c r="L5471" s="30"/>
    </row>
    <row r="5472" spans="1:12" ht="18" customHeight="1" x14ac:dyDescent="0.2">
      <c r="A5472" s="241">
        <f t="shared" si="6017"/>
        <v>2</v>
      </c>
      <c r="B5472" s="241" t="str">
        <f t="shared" si="6018"/>
        <v>COPEIRA 4H</v>
      </c>
      <c r="C5472" s="241" t="str">
        <f t="shared" si="6019"/>
        <v>CURITIBA</v>
      </c>
      <c r="D5472" s="355" t="str">
        <f>Raiz!$D$54</f>
        <v xml:space="preserve"> Submódulo 2.3 - Benefícios Mensais e Diários</v>
      </c>
      <c r="E5472" s="355"/>
      <c r="F5472" s="355"/>
      <c r="G5472" s="355"/>
      <c r="H5472" s="355"/>
      <c r="I5472" s="355"/>
      <c r="J5472" s="356"/>
      <c r="K5472" s="30"/>
      <c r="L5472" s="30"/>
    </row>
    <row r="5473" spans="1:12" ht="18" customHeight="1" x14ac:dyDescent="0.2">
      <c r="A5473" s="241">
        <f t="shared" si="6017"/>
        <v>2</v>
      </c>
      <c r="B5473" s="241" t="str">
        <f t="shared" si="6018"/>
        <v>COPEIRA 4H</v>
      </c>
      <c r="C5473" s="241" t="str">
        <f t="shared" si="6019"/>
        <v>CURITIBA</v>
      </c>
      <c r="D5473" s="52" t="str">
        <f>Raiz!$D$55</f>
        <v>A</v>
      </c>
      <c r="E5473" s="264" t="str">
        <f>Raiz!$E$55</f>
        <v>Transporte</v>
      </c>
      <c r="F5473" s="320" t="str">
        <f>Raiz!$F$55</f>
        <v>Cálculo do Valor: [(2xVTx21)-(6%xSB)]</v>
      </c>
      <c r="G5473" s="322"/>
      <c r="H5473" s="322"/>
      <c r="I5473" s="327"/>
      <c r="J5473" s="19">
        <f t="shared" ref="J5473" si="6037">IF(ROUND((21*G5442*2)-(J5447*0.06),2)&lt;0,0,ROUND((21*G5442*2)-(J5447*0.06),2))</f>
        <v>157.35</v>
      </c>
      <c r="K5473" s="30"/>
      <c r="L5473" s="30"/>
    </row>
    <row r="5474" spans="1:12" ht="18" customHeight="1" x14ac:dyDescent="0.2">
      <c r="A5474" s="241">
        <f t="shared" si="6017"/>
        <v>2</v>
      </c>
      <c r="B5474" s="241" t="str">
        <f t="shared" si="6018"/>
        <v>COPEIRA 4H</v>
      </c>
      <c r="C5474" s="241" t="str">
        <f t="shared" si="6019"/>
        <v>CURITIBA</v>
      </c>
      <c r="D5474" s="52" t="str">
        <f>Raiz!$D$56</f>
        <v>B</v>
      </c>
      <c r="E5474" s="264" t="str">
        <f>Raiz!$E$56</f>
        <v>Auxílio Alimentação</v>
      </c>
      <c r="F5474" s="320" t="str">
        <f>Raiz!$F$56</f>
        <v>Cálculo do Valor = [(VAx21dias)-Desconto no Salário]</v>
      </c>
      <c r="G5474" s="322"/>
      <c r="H5474" s="112" t="str">
        <f>Raiz!$H$56</f>
        <v xml:space="preserve">Desconto no Salário = </v>
      </c>
      <c r="I5474" s="26">
        <f>VLOOKUP(H5425,Base!$B$941:$P$992,J5430+1,FALSE)</f>
        <v>0.2</v>
      </c>
      <c r="J5474" s="19">
        <f t="shared" ref="J5474" si="6038">ROUND(G5443*21*(1-I5474),2)</f>
        <v>386.4</v>
      </c>
      <c r="K5474" s="127"/>
      <c r="L5474" s="127"/>
    </row>
    <row r="5475" spans="1:12" ht="18" customHeight="1" x14ac:dyDescent="0.2">
      <c r="A5475" s="241">
        <f t="shared" si="6017"/>
        <v>2</v>
      </c>
      <c r="B5475" s="241" t="str">
        <f t="shared" si="6018"/>
        <v>COPEIRA 4H</v>
      </c>
      <c r="C5475" s="241" t="str">
        <f t="shared" si="6019"/>
        <v>CURITIBA</v>
      </c>
      <c r="D5475" s="52" t="str">
        <f>Raiz!$D$57</f>
        <v>C</v>
      </c>
      <c r="E5475" s="314" t="str">
        <f>Raiz!$E$57</f>
        <v>Benefício de Assistência ao Trabalhador / Médica / Social Odontológico</v>
      </c>
      <c r="F5475" s="314"/>
      <c r="G5475" s="314"/>
      <c r="H5475" s="314"/>
      <c r="I5475" s="314"/>
      <c r="J5475" s="19">
        <f>VLOOKUP(H5425,Base!$B$713:$P$764,J5430+1,FALSE)</f>
        <v>18</v>
      </c>
      <c r="K5475" s="127"/>
      <c r="L5475" s="127"/>
    </row>
    <row r="5476" spans="1:12" ht="18" customHeight="1" x14ac:dyDescent="0.2">
      <c r="A5476" s="241">
        <f t="shared" si="6017"/>
        <v>2</v>
      </c>
      <c r="B5476" s="241" t="str">
        <f t="shared" si="6018"/>
        <v>COPEIRA 4H</v>
      </c>
      <c r="C5476" s="241" t="str">
        <f t="shared" si="6019"/>
        <v>CURITIBA</v>
      </c>
      <c r="D5476" s="52" t="str">
        <f>Raiz!$D$58</f>
        <v>D</v>
      </c>
      <c r="E5476" s="314" t="str">
        <f>Raiz!$E$58</f>
        <v>Benefício Social Familiar</v>
      </c>
      <c r="F5476" s="314"/>
      <c r="G5476" s="314"/>
      <c r="H5476" s="314"/>
      <c r="I5476" s="314"/>
      <c r="J5476" s="19">
        <f>VLOOKUP(H5425,Base!$B$770:$P$821,J5430+1,FALSE)</f>
        <v>15</v>
      </c>
      <c r="K5476" s="127"/>
      <c r="L5476" s="127"/>
    </row>
    <row r="5477" spans="1:12" ht="18" customHeight="1" x14ac:dyDescent="0.2">
      <c r="A5477" s="241">
        <f t="shared" si="6017"/>
        <v>2</v>
      </c>
      <c r="B5477" s="241" t="str">
        <f t="shared" si="6018"/>
        <v>COPEIRA 4H</v>
      </c>
      <c r="C5477" s="241" t="str">
        <f t="shared" si="6019"/>
        <v>CURITIBA</v>
      </c>
      <c r="D5477" s="52" t="str">
        <f>Raiz!$D$59</f>
        <v>E</v>
      </c>
      <c r="E5477" s="323" t="str">
        <f>Raiz!$E$59</f>
        <v>Adicional de Assiduidade</v>
      </c>
      <c r="F5477" s="323"/>
      <c r="G5477" s="323"/>
      <c r="H5477" s="323"/>
      <c r="I5477" s="26">
        <f>VLOOKUP(H5425,Base!$B$1112:$P$1163,J5430+1,FALSE)</f>
        <v>0</v>
      </c>
      <c r="J5477" s="19">
        <f t="shared" ref="J5477" si="6039">ROUND(I5477*J5447,2)</f>
        <v>0</v>
      </c>
      <c r="K5477" s="127"/>
      <c r="L5477" s="127"/>
    </row>
    <row r="5478" spans="1:12" ht="18" customHeight="1" x14ac:dyDescent="0.2">
      <c r="A5478" s="241">
        <f t="shared" si="6017"/>
        <v>2</v>
      </c>
      <c r="B5478" s="241" t="str">
        <f t="shared" si="6018"/>
        <v>COPEIRA 4H</v>
      </c>
      <c r="C5478" s="241" t="str">
        <f t="shared" si="6019"/>
        <v>CURITIBA</v>
      </c>
      <c r="D5478" s="52" t="str">
        <f>Raiz!$D$60</f>
        <v>F</v>
      </c>
      <c r="E5478" s="314" t="str">
        <f>Raiz!$E$60</f>
        <v>Seguro de Vida</v>
      </c>
      <c r="F5478" s="314"/>
      <c r="G5478" s="314"/>
      <c r="H5478" s="314"/>
      <c r="I5478" s="314"/>
      <c r="J5478" s="19">
        <f>VLOOKUP(H5425,Base!$B$1169:$P$1220,J5430+1,FALSE)</f>
        <v>0</v>
      </c>
      <c r="K5478" s="127"/>
      <c r="L5478" s="127"/>
    </row>
    <row r="5479" spans="1:12" ht="18" customHeight="1" x14ac:dyDescent="0.2">
      <c r="A5479" s="241">
        <f t="shared" si="6017"/>
        <v>2</v>
      </c>
      <c r="B5479" s="241" t="str">
        <f t="shared" si="6018"/>
        <v>COPEIRA 4H</v>
      </c>
      <c r="C5479" s="241" t="str">
        <f t="shared" si="6019"/>
        <v>CURITIBA</v>
      </c>
      <c r="D5479" s="52" t="str">
        <f>Raiz!$D$61</f>
        <v>G</v>
      </c>
      <c r="E5479" s="314" t="str">
        <f>Raiz!$E$61</f>
        <v>Outros (especificar)</v>
      </c>
      <c r="F5479" s="314"/>
      <c r="G5479" s="314"/>
      <c r="H5479" s="314"/>
      <c r="I5479" s="314"/>
      <c r="J5479" s="19">
        <f>VLOOKUP(H5425,Base!$B$884:$P$935,J5430+1,FALSE)</f>
        <v>0</v>
      </c>
      <c r="K5479" s="127"/>
      <c r="L5479" s="127"/>
    </row>
    <row r="5480" spans="1:12" ht="18" customHeight="1" thickBot="1" x14ac:dyDescent="0.25">
      <c r="A5480" s="241">
        <f t="shared" si="6017"/>
        <v>2</v>
      </c>
      <c r="B5480" s="241" t="str">
        <f t="shared" si="6018"/>
        <v>COPEIRA 4H</v>
      </c>
      <c r="C5480" s="241" t="str">
        <f t="shared" si="6019"/>
        <v>CURITIBA</v>
      </c>
      <c r="D5480" s="317" t="str">
        <f>Raiz!$D$62</f>
        <v> Total do Submódulo 2.3</v>
      </c>
      <c r="E5480" s="317"/>
      <c r="F5480" s="317"/>
      <c r="G5480" s="317"/>
      <c r="H5480" s="317"/>
      <c r="I5480" s="317"/>
      <c r="J5480" s="27">
        <f t="shared" ref="J5480" si="6040">SUM(J5473:J5479)</f>
        <v>576.75</v>
      </c>
      <c r="K5480" s="30"/>
      <c r="L5480" s="30"/>
    </row>
    <row r="5481" spans="1:12" ht="14.1" customHeight="1" thickBot="1" x14ac:dyDescent="0.25">
      <c r="A5481" s="241">
        <f t="shared" si="6017"/>
        <v>2</v>
      </c>
      <c r="B5481" s="241" t="str">
        <f t="shared" si="6018"/>
        <v>COPEIRA 4H</v>
      </c>
      <c r="C5481" s="241" t="str">
        <f t="shared" si="6019"/>
        <v>CURITIBA</v>
      </c>
      <c r="D5481" s="4"/>
      <c r="E5481" s="4"/>
      <c r="F5481" s="4"/>
      <c r="G5481" s="4"/>
      <c r="H5481" s="4"/>
      <c r="I5481" s="4"/>
      <c r="J5481" s="4"/>
      <c r="K5481" s="30"/>
      <c r="L5481" s="30"/>
    </row>
    <row r="5482" spans="1:12" ht="18" customHeight="1" x14ac:dyDescent="0.2">
      <c r="A5482" s="241">
        <f t="shared" si="6017"/>
        <v>2</v>
      </c>
      <c r="B5482" s="241" t="str">
        <f t="shared" si="6018"/>
        <v>COPEIRA 4H</v>
      </c>
      <c r="C5482" s="241" t="str">
        <f t="shared" si="6019"/>
        <v>CURITIBA</v>
      </c>
      <c r="D5482" s="353" t="str">
        <f>Raiz!$D$64</f>
        <v>Quadro-Resumo do Módulo 2 - Encargos e Benefícios Anuais, Mensais e Diários</v>
      </c>
      <c r="E5482" s="353"/>
      <c r="F5482" s="353"/>
      <c r="G5482" s="353"/>
      <c r="H5482" s="353"/>
      <c r="I5482" s="353"/>
      <c r="J5482" s="28" t="str">
        <f>Raiz!$J$64</f>
        <v>Valor R$</v>
      </c>
      <c r="K5482" s="30"/>
      <c r="L5482" s="30"/>
    </row>
    <row r="5483" spans="1:12" ht="18" customHeight="1" x14ac:dyDescent="0.2">
      <c r="A5483" s="241">
        <f t="shared" si="6017"/>
        <v>2</v>
      </c>
      <c r="B5483" s="241" t="str">
        <f t="shared" si="6018"/>
        <v>COPEIRA 4H</v>
      </c>
      <c r="C5483" s="241" t="str">
        <f t="shared" si="6019"/>
        <v>CURITIBA</v>
      </c>
      <c r="D5483" s="52" t="str">
        <f>Raiz!$D$65</f>
        <v>2.1</v>
      </c>
      <c r="E5483" s="314" t="str">
        <f>Raiz!$E$65</f>
        <v>13º Salário e Adicional de Férias</v>
      </c>
      <c r="F5483" s="314"/>
      <c r="G5483" s="314"/>
      <c r="H5483" s="314"/>
      <c r="I5483" s="314"/>
      <c r="J5483" s="25">
        <f t="shared" ref="J5483" si="6041">J5459</f>
        <v>58.61</v>
      </c>
      <c r="K5483" s="30"/>
      <c r="L5483" s="30"/>
    </row>
    <row r="5484" spans="1:12" ht="18" customHeight="1" x14ac:dyDescent="0.2">
      <c r="A5484" s="241">
        <f t="shared" si="6017"/>
        <v>2</v>
      </c>
      <c r="B5484" s="241" t="str">
        <f t="shared" si="6018"/>
        <v>COPEIRA 4H</v>
      </c>
      <c r="C5484" s="241" t="str">
        <f t="shared" si="6019"/>
        <v>CURITIBA</v>
      </c>
      <c r="D5484" s="52" t="str">
        <f>Raiz!$D$66</f>
        <v>2.2</v>
      </c>
      <c r="E5484" s="314" t="str">
        <f>Raiz!$E$66</f>
        <v>Encargos Previdenciários (GPS), FGTS e outras contribuições</v>
      </c>
      <c r="F5484" s="314"/>
      <c r="G5484" s="314"/>
      <c r="H5484" s="314"/>
      <c r="I5484" s="314"/>
      <c r="J5484" s="25">
        <f t="shared" ref="J5484" si="6042">J5470</f>
        <v>215.68</v>
      </c>
      <c r="K5484" s="30"/>
      <c r="L5484" s="30"/>
    </row>
    <row r="5485" spans="1:12" ht="18" customHeight="1" x14ac:dyDescent="0.2">
      <c r="A5485" s="241">
        <f t="shared" ref="A5485:C5486" si="6043">A5484</f>
        <v>2</v>
      </c>
      <c r="B5485" s="241" t="str">
        <f t="shared" si="6043"/>
        <v>COPEIRA 4H</v>
      </c>
      <c r="C5485" s="241" t="str">
        <f t="shared" si="6043"/>
        <v>CURITIBA</v>
      </c>
      <c r="D5485" s="52" t="str">
        <f>Raiz!$D$67</f>
        <v>2.3</v>
      </c>
      <c r="E5485" s="314" t="str">
        <f>Raiz!$E$67</f>
        <v>Benefícios Mensais e Diários</v>
      </c>
      <c r="F5485" s="314"/>
      <c r="G5485" s="314"/>
      <c r="H5485" s="314"/>
      <c r="I5485" s="314"/>
      <c r="J5485" s="25">
        <f t="shared" ref="J5485" si="6044">J5480</f>
        <v>576.75</v>
      </c>
      <c r="K5485" s="30"/>
      <c r="L5485" s="30"/>
    </row>
    <row r="5486" spans="1:12" ht="18" customHeight="1" thickBot="1" x14ac:dyDescent="0.25">
      <c r="A5486" s="241">
        <f t="shared" si="6043"/>
        <v>2</v>
      </c>
      <c r="B5486" s="241" t="str">
        <f t="shared" si="6043"/>
        <v>COPEIRA 4H</v>
      </c>
      <c r="C5486" s="241" t="str">
        <f t="shared" si="6043"/>
        <v>CURITIBA</v>
      </c>
      <c r="D5486" s="317" t="str">
        <f>Raiz!$D$68</f>
        <v> Total do Módulo 2 - Encargos e Benefícios Anuais, mensais e Diários</v>
      </c>
      <c r="E5486" s="317"/>
      <c r="F5486" s="317"/>
      <c r="G5486" s="317"/>
      <c r="H5486" s="317"/>
      <c r="I5486" s="317"/>
      <c r="J5486" s="27">
        <f t="shared" ref="J5486" si="6045">SUM(J5483:J5485)</f>
        <v>851.04</v>
      </c>
      <c r="K5486" s="30"/>
      <c r="L5486" s="30"/>
    </row>
    <row r="5487" spans="1:12" ht="14.1" customHeight="1" thickBot="1" x14ac:dyDescent="0.25">
      <c r="A5487" s="241">
        <f t="shared" ref="A5487:C5487" si="6046">A5486</f>
        <v>2</v>
      </c>
      <c r="B5487" s="241" t="str">
        <f t="shared" si="6046"/>
        <v>COPEIRA 4H</v>
      </c>
      <c r="C5487" s="241" t="str">
        <f t="shared" si="6046"/>
        <v>CURITIBA</v>
      </c>
      <c r="D5487" s="4"/>
      <c r="E5487" s="4"/>
      <c r="F5487" s="4"/>
      <c r="G5487" s="4"/>
      <c r="H5487" s="4"/>
      <c r="I5487" s="4"/>
      <c r="J5487" s="4"/>
      <c r="K5487" s="30"/>
      <c r="L5487" s="30"/>
    </row>
    <row r="5488" spans="1:12" ht="18" customHeight="1" x14ac:dyDescent="0.2">
      <c r="A5488" s="241">
        <f t="shared" ref="A5488:C5488" si="6047">A5487</f>
        <v>2</v>
      </c>
      <c r="B5488" s="241" t="str">
        <f t="shared" si="6047"/>
        <v>COPEIRA 4H</v>
      </c>
      <c r="C5488" s="241" t="str">
        <f t="shared" si="6047"/>
        <v>CURITIBA</v>
      </c>
      <c r="D5488" s="350" t="str">
        <f>Raiz!$D$70</f>
        <v>MÓDULO 3 – PROVISÃO PARA RESCISÃO</v>
      </c>
      <c r="E5488" s="351"/>
      <c r="F5488" s="351"/>
      <c r="G5488" s="351"/>
      <c r="H5488" s="352"/>
      <c r="I5488" s="1" t="str">
        <f>Raiz!$I$70</f>
        <v>%</v>
      </c>
      <c r="J5488" s="2" t="str">
        <f>Raiz!$J$70</f>
        <v>Valor R$</v>
      </c>
      <c r="K5488" s="30"/>
      <c r="L5488" s="30"/>
    </row>
    <row r="5489" spans="1:12" ht="30" customHeight="1" x14ac:dyDescent="0.2">
      <c r="A5489" s="241">
        <f t="shared" ref="A5489:C5489" si="6048">A5488</f>
        <v>2</v>
      </c>
      <c r="B5489" s="241" t="str">
        <f t="shared" si="6048"/>
        <v>COPEIRA 4H</v>
      </c>
      <c r="C5489" s="241" t="str">
        <f t="shared" si="6048"/>
        <v>CURITIBA</v>
      </c>
      <c r="D5489" s="147" t="str">
        <f>Raiz!$D$71</f>
        <v>A</v>
      </c>
      <c r="E5489" s="265" t="str">
        <f>Raiz!$E$71</f>
        <v>Aviso Prévio Indenizado</v>
      </c>
      <c r="F5489" s="332" t="str">
        <f>Raiz!$F$71</f>
        <v>Cálculo do valor = [Rem/12 + 13º/12 + Férias/12 + 1/3Férias/12] x 1 x 5% de rotatividade anual</v>
      </c>
      <c r="G5489" s="333"/>
      <c r="H5489" s="408"/>
      <c r="I5489" s="20">
        <f>Raiz!$I$71</f>
        <v>4.9768518518518521E-3</v>
      </c>
      <c r="J5489" s="19">
        <f t="shared" ref="J5489" si="6049">ROUND(I5489*J5453,2)</f>
        <v>2.63</v>
      </c>
      <c r="K5489" s="30"/>
      <c r="L5489" s="30"/>
    </row>
    <row r="5490" spans="1:12" ht="18" customHeight="1" x14ac:dyDescent="0.2">
      <c r="A5490" s="241">
        <f t="shared" ref="A5490:C5490" si="6050">A5489</f>
        <v>2</v>
      </c>
      <c r="B5490" s="241" t="str">
        <f t="shared" si="6050"/>
        <v>COPEIRA 4H</v>
      </c>
      <c r="C5490" s="241" t="str">
        <f t="shared" si="6050"/>
        <v>CURITIBA</v>
      </c>
      <c r="D5490" s="52" t="str">
        <f>Raiz!$D$72</f>
        <v>B</v>
      </c>
      <c r="E5490" s="404" t="str">
        <f>Raiz!$E$72</f>
        <v>Incidência do FGTS sobre o Aviso Prévio Indenizado</v>
      </c>
      <c r="F5490" s="405"/>
      <c r="G5490" s="405"/>
      <c r="H5490" s="406"/>
      <c r="I5490" s="20">
        <f t="shared" ref="I5490:I5553" si="6051">0.08*I5489</f>
        <v>3.9814814814814818E-4</v>
      </c>
      <c r="J5490" s="19">
        <f t="shared" ref="J5490" si="6052">ROUND(I5490*J5453,2)</f>
        <v>0.21</v>
      </c>
      <c r="K5490" s="30"/>
      <c r="L5490" s="30"/>
    </row>
    <row r="5491" spans="1:12" ht="18" customHeight="1" x14ac:dyDescent="0.2">
      <c r="A5491" s="241">
        <f t="shared" ref="A5491:C5491" si="6053">A5490</f>
        <v>2</v>
      </c>
      <c r="B5491" s="241" t="str">
        <f t="shared" si="6053"/>
        <v>COPEIRA 4H</v>
      </c>
      <c r="C5491" s="241" t="str">
        <f t="shared" si="6053"/>
        <v>CURITIBA</v>
      </c>
      <c r="D5491" s="52" t="str">
        <f>Raiz!$D$73</f>
        <v>C</v>
      </c>
      <c r="E5491" s="409" t="str">
        <f>Raiz!$E$73</f>
        <v>Multa do FGTS sobre o Aviso Prévio Indenizado</v>
      </c>
      <c r="F5491" s="410"/>
      <c r="G5491" s="410"/>
      <c r="H5491" s="411"/>
      <c r="I5491" s="20">
        <f>Raiz!$I$73</f>
        <v>1.9039999999999999E-3</v>
      </c>
      <c r="J5491" s="19">
        <f t="shared" ref="J5491" si="6054">ROUND(I5491*J5453,2)</f>
        <v>1</v>
      </c>
      <c r="K5491" s="30"/>
      <c r="L5491" s="30"/>
    </row>
    <row r="5492" spans="1:12" ht="30" customHeight="1" x14ac:dyDescent="0.2">
      <c r="A5492" s="241">
        <f t="shared" ref="A5492:C5492" si="6055">A5491</f>
        <v>2</v>
      </c>
      <c r="B5492" s="241" t="str">
        <f t="shared" si="6055"/>
        <v>COPEIRA 4H</v>
      </c>
      <c r="C5492" s="241" t="str">
        <f t="shared" si="6055"/>
        <v>CURITIBA</v>
      </c>
      <c r="D5492" s="147" t="str">
        <f>Raiz!$D$74</f>
        <v>D</v>
      </c>
      <c r="E5492" s="265" t="str">
        <f>Raiz!$E$74</f>
        <v>Aviso Prévio Trabalhado</v>
      </c>
      <c r="F5492" s="338" t="s">
        <v>321</v>
      </c>
      <c r="G5492" s="338"/>
      <c r="H5492" s="338"/>
      <c r="I5492" s="20">
        <f t="shared" ref="I5492" si="6056">1/30*7/H5427*1</f>
        <v>9.7222222222222224E-3</v>
      </c>
      <c r="J5492" s="19">
        <f t="shared" ref="J5492" si="6057">ROUND(I5492*J5453,2)</f>
        <v>5.13</v>
      </c>
      <c r="K5492" s="30"/>
      <c r="L5492" s="30"/>
    </row>
    <row r="5493" spans="1:12" ht="18" customHeight="1" x14ac:dyDescent="0.2">
      <c r="A5493" s="241">
        <f t="shared" ref="A5493:C5493" si="6058">A5492</f>
        <v>2</v>
      </c>
      <c r="B5493" s="241" t="str">
        <f t="shared" si="6058"/>
        <v>COPEIRA 4H</v>
      </c>
      <c r="C5493" s="241" t="str">
        <f t="shared" si="6058"/>
        <v>CURITIBA</v>
      </c>
      <c r="D5493" s="52" t="str">
        <f>Raiz!$D$75</f>
        <v>E</v>
      </c>
      <c r="E5493" s="331" t="str">
        <f>Raiz!$E$75</f>
        <v>Incidência dos encargos do submódulo 2.2 sobre o Aviso Prévio Trabalhado</v>
      </c>
      <c r="F5493" s="335"/>
      <c r="G5493" s="335"/>
      <c r="H5493" s="336"/>
      <c r="I5493" s="20">
        <f t="shared" ref="I5493" si="6059">I5470*I5492</f>
        <v>3.5777777777777782E-3</v>
      </c>
      <c r="J5493" s="19">
        <f t="shared" ref="J5493" si="6060">ROUND(I5493*J5453,2)</f>
        <v>1.89</v>
      </c>
      <c r="K5493" s="30"/>
      <c r="L5493" s="30"/>
    </row>
    <row r="5494" spans="1:12" ht="18" customHeight="1" x14ac:dyDescent="0.2">
      <c r="A5494" s="241">
        <f t="shared" ref="A5494:C5494" si="6061">A5493</f>
        <v>2</v>
      </c>
      <c r="B5494" s="241" t="str">
        <f t="shared" si="6061"/>
        <v>COPEIRA 4H</v>
      </c>
      <c r="C5494" s="241" t="str">
        <f t="shared" si="6061"/>
        <v>CURITIBA</v>
      </c>
      <c r="D5494" s="52" t="str">
        <f>Raiz!$D$76</f>
        <v>F</v>
      </c>
      <c r="E5494" s="323" t="str">
        <f>Raiz!$E$76</f>
        <v>Multa do FGTS e sobre o Aviso Prévio Trabalhado</v>
      </c>
      <c r="F5494" s="323"/>
      <c r="G5494" s="323"/>
      <c r="H5494" s="323"/>
      <c r="I5494" s="20">
        <f>Raiz!$I$76</f>
        <v>3.8079999999999996E-2</v>
      </c>
      <c r="J5494" s="19">
        <f t="shared" ref="J5494" si="6062">ROUND(I5494*J5453,2)</f>
        <v>20.09</v>
      </c>
      <c r="K5494" s="30"/>
      <c r="L5494" s="30"/>
    </row>
    <row r="5495" spans="1:12" ht="18" customHeight="1" thickBot="1" x14ac:dyDescent="0.25">
      <c r="A5495" s="241">
        <f t="shared" ref="A5495:C5495" si="6063">A5494</f>
        <v>2</v>
      </c>
      <c r="B5495" s="241" t="str">
        <f t="shared" si="6063"/>
        <v>COPEIRA 4H</v>
      </c>
      <c r="C5495" s="241" t="str">
        <f t="shared" si="6063"/>
        <v>CURITIBA</v>
      </c>
      <c r="D5495" s="317" t="str">
        <f>Raiz!$D$77</f>
        <v>Total do Módulo 3 - Provisão para Rescisão</v>
      </c>
      <c r="E5495" s="317"/>
      <c r="F5495" s="317"/>
      <c r="G5495" s="317"/>
      <c r="H5495" s="317"/>
      <c r="I5495" s="317"/>
      <c r="J5495" s="27">
        <f t="shared" ref="J5495" si="6064">SUM(J5489:J5494)</f>
        <v>30.95</v>
      </c>
      <c r="K5495" s="30"/>
      <c r="L5495" s="30"/>
    </row>
    <row r="5496" spans="1:12" ht="14.1" customHeight="1" thickBot="1" x14ac:dyDescent="0.25">
      <c r="A5496" s="241">
        <f t="shared" ref="A5496:C5496" si="6065">A5495</f>
        <v>2</v>
      </c>
      <c r="B5496" s="241" t="str">
        <f t="shared" si="6065"/>
        <v>COPEIRA 4H</v>
      </c>
      <c r="C5496" s="241" t="str">
        <f t="shared" si="6065"/>
        <v>CURITIBA</v>
      </c>
      <c r="D5496" s="4"/>
      <c r="E5496" s="4"/>
      <c r="F5496" s="4"/>
      <c r="G5496" s="4"/>
      <c r="H5496" s="4"/>
      <c r="I5496" s="4"/>
      <c r="J5496" s="4"/>
      <c r="K5496" s="30"/>
      <c r="L5496" s="30"/>
    </row>
    <row r="5497" spans="1:12" ht="18" customHeight="1" x14ac:dyDescent="0.2">
      <c r="A5497" s="241">
        <f t="shared" ref="A5497:C5497" si="6066">A5496</f>
        <v>2</v>
      </c>
      <c r="B5497" s="241" t="str">
        <f t="shared" si="6066"/>
        <v>COPEIRA 4H</v>
      </c>
      <c r="C5497" s="241" t="str">
        <f t="shared" si="6066"/>
        <v>CURITIBA</v>
      </c>
      <c r="D5497" s="350" t="str">
        <f>Raiz!$D$79</f>
        <v>MÓDULO 4 – CUSTO DE REPOSIÇÃO DO PROFISSIONAL AUSENTE</v>
      </c>
      <c r="E5497" s="351"/>
      <c r="F5497" s="351"/>
      <c r="G5497" s="351"/>
      <c r="H5497" s="352"/>
      <c r="I5497" s="194" t="str">
        <f>Raiz!$I$79</f>
        <v>%</v>
      </c>
      <c r="J5497" s="149" t="str">
        <f>Raiz!$J$79</f>
        <v>Valor R$</v>
      </c>
      <c r="K5497" s="30"/>
      <c r="L5497" s="30"/>
    </row>
    <row r="5498" spans="1:12" ht="39.950000000000003" customHeight="1" x14ac:dyDescent="0.2">
      <c r="A5498" s="241">
        <f t="shared" ref="A5498:C5498" si="6067">A5497</f>
        <v>2</v>
      </c>
      <c r="B5498" s="241" t="str">
        <f t="shared" si="6067"/>
        <v>COPEIRA 4H</v>
      </c>
      <c r="C5498" s="241" t="str">
        <f t="shared" si="6067"/>
        <v>CURITIBA</v>
      </c>
      <c r="D549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498" s="338"/>
      <c r="F5498" s="338"/>
      <c r="G5498" s="338"/>
      <c r="H5498" s="338"/>
      <c r="I5498" s="338"/>
      <c r="J5498" s="347"/>
      <c r="K5498" s="30"/>
      <c r="L5498" s="30"/>
    </row>
    <row r="5499" spans="1:12" ht="32.25" customHeight="1" x14ac:dyDescent="0.2">
      <c r="A5499" s="241">
        <f t="shared" ref="A5499:C5499" si="6068">A5498</f>
        <v>2</v>
      </c>
      <c r="B5499" s="241" t="str">
        <f t="shared" si="6068"/>
        <v>COPEIRA 4H</v>
      </c>
      <c r="C5499" s="241" t="str">
        <f t="shared" si="6068"/>
        <v>CURITIBA</v>
      </c>
      <c r="D5499" s="337" t="str">
        <f>Raiz!$D$81</f>
        <v>MÓDULO 1</v>
      </c>
      <c r="E5499" s="337"/>
      <c r="F5499" s="266" t="str">
        <f>Raiz!$F$81</f>
        <v>MÓDULO 2                                                                   (sem VA, VT e Adic.Assid.)</v>
      </c>
      <c r="G5499" s="266" t="str">
        <f>Raiz!$G$81</f>
        <v>MÓDULO 3</v>
      </c>
      <c r="H5499" s="266" t="str">
        <f>Raiz!$H$81</f>
        <v>BCCPA</v>
      </c>
      <c r="I5499" s="419" t="str">
        <f>Raiz!$I$81</f>
        <v>Para cálculo do item A, paga VA nas férias?</v>
      </c>
      <c r="J5499" s="420"/>
      <c r="K5499" s="30"/>
      <c r="L5499" s="30"/>
    </row>
    <row r="5500" spans="1:12" s="29" customFormat="1" ht="18" customHeight="1" x14ac:dyDescent="0.2">
      <c r="A5500" s="241">
        <f t="shared" ref="A5500:C5500" si="6069">A5499</f>
        <v>2</v>
      </c>
      <c r="B5500" s="241" t="str">
        <f t="shared" si="6069"/>
        <v>COPEIRA 4H</v>
      </c>
      <c r="C5500" s="241" t="str">
        <f t="shared" si="6069"/>
        <v>CURITIBA</v>
      </c>
      <c r="D5500" s="342">
        <f t="shared" ref="D5500" si="6070">J5453</f>
        <v>527.5</v>
      </c>
      <c r="E5500" s="342"/>
      <c r="F5500" s="267">
        <f t="shared" ref="F5500" si="6071">J5486-J5473-J5474-J5477</f>
        <v>307.28999999999996</v>
      </c>
      <c r="G5500" s="267">
        <f t="shared" ref="G5500" si="6072">J5495</f>
        <v>30.95</v>
      </c>
      <c r="H5500" s="267">
        <f t="shared" ref="H5500" si="6073">SUM(D5500:G5500)</f>
        <v>865.74</v>
      </c>
      <c r="I5500" s="421" t="str">
        <f>VLOOKUP(H5425,Base!$B$998:$P$1049,J5430+1,FALSE)</f>
        <v>NÃO</v>
      </c>
      <c r="J5500" s="422"/>
      <c r="K5500" s="30"/>
      <c r="L5500" s="30"/>
    </row>
    <row r="5501" spans="1:12" ht="18" customHeight="1" x14ac:dyDescent="0.2">
      <c r="A5501" s="241">
        <f t="shared" ref="A5501:C5501" si="6074">A5500</f>
        <v>2</v>
      </c>
      <c r="B5501" s="241" t="str">
        <f t="shared" si="6074"/>
        <v>COPEIRA 4H</v>
      </c>
      <c r="C5501" s="241" t="str">
        <f t="shared" si="6074"/>
        <v>CURITIBA</v>
      </c>
      <c r="D5501" s="412" t="str">
        <f>Raiz!$D$83</f>
        <v>Submódulo 4.1 Substituto nas Ausências Legais</v>
      </c>
      <c r="E5501" s="413"/>
      <c r="F5501" s="413"/>
      <c r="G5501" s="413"/>
      <c r="H5501" s="413"/>
      <c r="I5501" s="413"/>
      <c r="J5501" s="414"/>
      <c r="K5501" s="30"/>
      <c r="L5501" s="30"/>
    </row>
    <row r="5502" spans="1:12" ht="18" customHeight="1" x14ac:dyDescent="0.2">
      <c r="A5502" s="241">
        <f t="shared" ref="A5502:C5502" si="6075">A5501</f>
        <v>2</v>
      </c>
      <c r="B5502" s="241" t="str">
        <f t="shared" si="6075"/>
        <v>COPEIRA 4H</v>
      </c>
      <c r="C5502" s="241" t="str">
        <f t="shared" si="6075"/>
        <v>CURITIBA</v>
      </c>
      <c r="D5502" s="147" t="str">
        <f>Raiz!$D$84</f>
        <v>A</v>
      </c>
      <c r="E5502" s="338" t="str">
        <f>Raiz!$E$84</f>
        <v>Substituto na cobertura de Férias</v>
      </c>
      <c r="F5502" s="338"/>
      <c r="G5502" s="338" t="str">
        <f>Raiz!$G$84</f>
        <v>Cálculo do valor=[BCCPA+VA(se pago nas férias)]/12</v>
      </c>
      <c r="H5502" s="338"/>
      <c r="I5502" s="43">
        <f>Raiz!$I$84</f>
        <v>8.3333333333333329E-2</v>
      </c>
      <c r="J5502" s="19">
        <f t="shared" ref="J5502" si="6076">IF(I5500="NÃO",H5500/12,(H5500+J5474)/12)</f>
        <v>72.144999999999996</v>
      </c>
      <c r="K5502" s="30"/>
      <c r="L5502" s="30"/>
    </row>
    <row r="5503" spans="1:12" ht="18" customHeight="1" x14ac:dyDescent="0.2">
      <c r="A5503" s="241">
        <f t="shared" ref="A5503:C5503" si="6077">A5502</f>
        <v>2</v>
      </c>
      <c r="B5503" s="241" t="str">
        <f t="shared" si="6077"/>
        <v>COPEIRA 4H</v>
      </c>
      <c r="C5503" s="241" t="str">
        <f t="shared" si="6077"/>
        <v>CURITIBA</v>
      </c>
      <c r="D5503" s="52" t="str">
        <f>Raiz!$D$85</f>
        <v>B</v>
      </c>
      <c r="E5503" s="331" t="str">
        <f>Raiz!$E$85</f>
        <v>Substituto na cobertura de Ausências Legais</v>
      </c>
      <c r="F5503" s="336"/>
      <c r="G5503" s="331" t="str">
        <f>Raiz!$G$85</f>
        <v>Cálculo do valor=[(BCCPA/30)x1dia]/12</v>
      </c>
      <c r="H5503" s="336"/>
      <c r="I5503" s="20">
        <f>Raiz!$I$85</f>
        <v>2.7777777777777779E-3</v>
      </c>
      <c r="J5503" s="19">
        <f t="shared" ref="J5503" si="6078">ROUND(I5503*H5500,2)</f>
        <v>2.4</v>
      </c>
      <c r="K5503" s="30"/>
      <c r="L5503" s="30"/>
    </row>
    <row r="5504" spans="1:12" ht="18" customHeight="1" x14ac:dyDescent="0.2">
      <c r="A5504" s="241">
        <f t="shared" ref="A5504:C5504" si="6079">A5503</f>
        <v>2</v>
      </c>
      <c r="B5504" s="241" t="str">
        <f t="shared" si="6079"/>
        <v>COPEIRA 4H</v>
      </c>
      <c r="C5504" s="241" t="str">
        <f t="shared" si="6079"/>
        <v>CURITIBA</v>
      </c>
      <c r="D5504" s="52" t="str">
        <f>Raiz!$D$86</f>
        <v>C</v>
      </c>
      <c r="E5504" s="320" t="str">
        <f>Raiz!$E$86</f>
        <v>Substituto na cobertura de Licença-Paternidade</v>
      </c>
      <c r="F5504" s="321"/>
      <c r="G5504" s="320" t="str">
        <f>Raiz!$G$86</f>
        <v>Cálculo do valor={[(BCCPA/30)x5dias]/12}x1,5%</v>
      </c>
      <c r="H5504" s="321"/>
      <c r="I5504" s="20">
        <f>Raiz!$I$86</f>
        <v>2.0833333333333332E-4</v>
      </c>
      <c r="J5504" s="19">
        <f t="shared" ref="J5504" si="6080">ROUND(I5504*H5500,2)</f>
        <v>0.18</v>
      </c>
      <c r="K5504" s="30"/>
      <c r="L5504" s="30"/>
    </row>
    <row r="5505" spans="1:12" ht="18" customHeight="1" x14ac:dyDescent="0.2">
      <c r="A5505" s="241">
        <f t="shared" ref="A5505:C5505" si="6081">A5504</f>
        <v>2</v>
      </c>
      <c r="B5505" s="241" t="str">
        <f t="shared" si="6081"/>
        <v>COPEIRA 4H</v>
      </c>
      <c r="C5505" s="241" t="str">
        <f t="shared" si="6081"/>
        <v>CURITIBA</v>
      </c>
      <c r="D5505" s="52" t="str">
        <f>Raiz!$D$87</f>
        <v>D</v>
      </c>
      <c r="E5505" s="320" t="str">
        <f>Raiz!$E$87</f>
        <v>Substituto na cobertura de Ausência por acidente de trab.</v>
      </c>
      <c r="F5505" s="321"/>
      <c r="G5505" s="320" t="str">
        <f>Raiz!$G$87</f>
        <v>Cálculo do valor={[(BCCPA/30)x15dias]/12}x0,78%</v>
      </c>
      <c r="H5505" s="321"/>
      <c r="I5505" s="20">
        <f>Raiz!$I$87</f>
        <v>3.2499999999999999E-4</v>
      </c>
      <c r="J5505" s="19">
        <f t="shared" ref="J5505" si="6082">ROUND(I5505*H5500,2)</f>
        <v>0.28000000000000003</v>
      </c>
      <c r="K5505" s="30"/>
      <c r="L5505" s="30"/>
    </row>
    <row r="5506" spans="1:12" ht="27" customHeight="1" x14ac:dyDescent="0.2">
      <c r="A5506" s="241">
        <f t="shared" ref="A5506:C5506" si="6083">A5505</f>
        <v>2</v>
      </c>
      <c r="B5506" s="241" t="str">
        <f t="shared" si="6083"/>
        <v>COPEIRA 4H</v>
      </c>
      <c r="C5506" s="241" t="str">
        <f t="shared" si="6083"/>
        <v>CURITIBA</v>
      </c>
      <c r="D5506" s="52" t="str">
        <f>Raiz!$D$88</f>
        <v>E</v>
      </c>
      <c r="E5506" s="320" t="str">
        <f>Raiz!$E$88</f>
        <v>Substituto na cobertura de Afastamento Maternidade</v>
      </c>
      <c r="F5506" s="321"/>
      <c r="G5506" s="320" t="str">
        <f>Raiz!$G$88</f>
        <v>Cálculo do valor = {[(Mód1+Mód1/3)/12+(Submod2.2 +Submod2.3-VA-VT-Adic.Assid.+Mód3)]x(4/12)}x2%</v>
      </c>
      <c r="H5506" s="322"/>
      <c r="I5506" s="327"/>
      <c r="J5506" s="19">
        <f t="shared" ref="J5506" si="6084">ROUND((((J5453+J5453/3)/12+(J5470+J5480+-J5473-J5474-J5477+J5495))*4/12)*2%,2)</f>
        <v>2.25</v>
      </c>
      <c r="K5506" s="30"/>
      <c r="L5506" s="30"/>
    </row>
    <row r="5507" spans="1:12" ht="18" customHeight="1" x14ac:dyDescent="0.2">
      <c r="A5507" s="241">
        <f t="shared" ref="A5507:C5507" si="6085">A5506</f>
        <v>2</v>
      </c>
      <c r="B5507" s="241" t="str">
        <f t="shared" si="6085"/>
        <v>COPEIRA 4H</v>
      </c>
      <c r="C5507" s="241" t="str">
        <f t="shared" si="6085"/>
        <v>CURITIBA</v>
      </c>
      <c r="D5507" s="52" t="str">
        <f>Raiz!$D$89</f>
        <v>F</v>
      </c>
      <c r="E5507" s="320" t="str">
        <f>Raiz!$E$89</f>
        <v>Substituto na cobertura de Ausência por doença</v>
      </c>
      <c r="F5507" s="321"/>
      <c r="G5507" s="320" t="str">
        <f>Raiz!$G$89</f>
        <v>Cálculo do valor = {(BCCPA/30)x3dias}/12</v>
      </c>
      <c r="H5507" s="321"/>
      <c r="I5507" s="23">
        <f>Raiz!$I$89</f>
        <v>8.3333333333333332E-3</v>
      </c>
      <c r="J5507" s="31">
        <f t="shared" ref="J5507" si="6086">ROUND(H5500*I5507,2)</f>
        <v>7.21</v>
      </c>
      <c r="K5507" s="30"/>
      <c r="L5507" s="30"/>
    </row>
    <row r="5508" spans="1:12" ht="18" customHeight="1" thickBot="1" x14ac:dyDescent="0.25">
      <c r="A5508" s="241">
        <f t="shared" ref="A5508:C5508" si="6087">A5507</f>
        <v>2</v>
      </c>
      <c r="B5508" s="241" t="str">
        <f t="shared" si="6087"/>
        <v>COPEIRA 4H</v>
      </c>
      <c r="C5508" s="241" t="str">
        <f t="shared" si="6087"/>
        <v>CURITIBA</v>
      </c>
      <c r="D5508" s="317" t="str">
        <f>Raiz!$D$90</f>
        <v> Total do Módulo 4 - Custo de Reposição do Profissional Ausente</v>
      </c>
      <c r="E5508" s="317"/>
      <c r="F5508" s="317"/>
      <c r="G5508" s="317"/>
      <c r="H5508" s="317"/>
      <c r="I5508" s="317"/>
      <c r="J5508" s="21">
        <f t="shared" ref="J5508" si="6088">SUM(J5502:J5507)</f>
        <v>84.465000000000003</v>
      </c>
      <c r="K5508" s="30"/>
      <c r="L5508" s="30"/>
    </row>
    <row r="5509" spans="1:12" ht="11.25" customHeight="1" thickBot="1" x14ac:dyDescent="0.25">
      <c r="A5509" s="241">
        <f t="shared" ref="A5509:C5509" si="6089">A5508</f>
        <v>2</v>
      </c>
      <c r="B5509" s="241" t="str">
        <f t="shared" si="6089"/>
        <v>COPEIRA 4H</v>
      </c>
      <c r="C5509" s="241" t="str">
        <f t="shared" si="6089"/>
        <v>CURITIBA</v>
      </c>
      <c r="D5509" s="4"/>
      <c r="E5509" s="4"/>
      <c r="F5509" s="4"/>
      <c r="G5509" s="4"/>
      <c r="H5509" s="4"/>
      <c r="I5509" s="4"/>
      <c r="J5509" s="4"/>
      <c r="K5509" s="30"/>
      <c r="L5509" s="30"/>
    </row>
    <row r="5510" spans="1:12" ht="18" customHeight="1" x14ac:dyDescent="0.2">
      <c r="A5510" s="241">
        <f t="shared" ref="A5510:C5510" si="6090">A5509</f>
        <v>2</v>
      </c>
      <c r="B5510" s="241" t="str">
        <f t="shared" si="6090"/>
        <v>COPEIRA 4H</v>
      </c>
      <c r="C5510" s="241" t="str">
        <f t="shared" si="6090"/>
        <v>CURITIBA</v>
      </c>
      <c r="D5510" s="339" t="str">
        <f>Raiz!$D$92</f>
        <v>MÓDULO 5 - INSUMOS DIVERSOS</v>
      </c>
      <c r="E5510" s="340"/>
      <c r="F5510" s="340"/>
      <c r="G5510" s="340"/>
      <c r="H5510" s="340"/>
      <c r="I5510" s="341"/>
      <c r="J5510" s="2" t="str">
        <f>Raiz!$J$92</f>
        <v>Valor R$</v>
      </c>
      <c r="K5510" s="30"/>
      <c r="L5510" s="30"/>
    </row>
    <row r="5511" spans="1:12" ht="18" customHeight="1" x14ac:dyDescent="0.2">
      <c r="A5511" s="241">
        <f t="shared" ref="A5511:C5511" si="6091">A5510</f>
        <v>2</v>
      </c>
      <c r="B5511" s="241" t="str">
        <f t="shared" si="6091"/>
        <v>COPEIRA 4H</v>
      </c>
      <c r="C5511" s="241" t="str">
        <f t="shared" si="6091"/>
        <v>CURITIBA</v>
      </c>
      <c r="D5511" s="52" t="str">
        <f>Raiz!$D$93</f>
        <v>A</v>
      </c>
      <c r="E5511" s="314" t="str">
        <f>Raiz!$E$93</f>
        <v>Uniformes</v>
      </c>
      <c r="F5511" s="314"/>
      <c r="G5511" s="314"/>
      <c r="H5511" s="314"/>
      <c r="I5511" s="314"/>
      <c r="J5511" s="19">
        <f>VLOOKUP(H5425,Base!$B$1283:$P$1334,J5430+1,FALSE)</f>
        <v>56.1</v>
      </c>
      <c r="K5511" s="127"/>
      <c r="L5511" s="127"/>
    </row>
    <row r="5512" spans="1:12" ht="18" customHeight="1" x14ac:dyDescent="0.2">
      <c r="A5512" s="241">
        <f t="shared" ref="A5512:C5512" si="6092">A5511</f>
        <v>2</v>
      </c>
      <c r="B5512" s="241" t="str">
        <f t="shared" si="6092"/>
        <v>COPEIRA 4H</v>
      </c>
      <c r="C5512" s="241" t="str">
        <f t="shared" si="6092"/>
        <v>CURITIBA</v>
      </c>
      <c r="D5512" s="52" t="str">
        <f t="shared" ref="D5512:D5575" si="6093">IF(J5512=0,"","B")</f>
        <v/>
      </c>
      <c r="E5512" s="264" t="str">
        <f t="shared" ref="E5512:E5575" si="6094">IF(J5512=0,"","Diárias")</f>
        <v/>
      </c>
      <c r="F5512" s="320" t="str">
        <f t="shared" ref="F5512:F5575" si="6095">IF(J5512=0,"","Valor equivalente a 1 (uma) diária")</f>
        <v/>
      </c>
      <c r="G5512" s="322"/>
      <c r="H5512" s="322"/>
      <c r="I5512" s="327"/>
      <c r="J5512" s="19">
        <f>VLOOKUP(H5425,Base!$B$1226:$P$1277,J5430+1,FALSE)</f>
        <v>0</v>
      </c>
      <c r="K5512" s="127"/>
      <c r="L5512" s="127"/>
    </row>
    <row r="5513" spans="1:12" ht="18" customHeight="1" thickBot="1" x14ac:dyDescent="0.25">
      <c r="A5513" s="241">
        <f t="shared" ref="A5513:C5513" si="6096">A5512</f>
        <v>2</v>
      </c>
      <c r="B5513" s="241" t="str">
        <f t="shared" si="6096"/>
        <v>COPEIRA 4H</v>
      </c>
      <c r="C5513" s="241" t="str">
        <f t="shared" si="6096"/>
        <v>CURITIBA</v>
      </c>
      <c r="D5513" s="317" t="str">
        <f>Raiz!$D$95</f>
        <v>Total do Módulo 5 - Insumos Diversos</v>
      </c>
      <c r="E5513" s="317"/>
      <c r="F5513" s="317"/>
      <c r="G5513" s="317"/>
      <c r="H5513" s="317"/>
      <c r="I5513" s="317"/>
      <c r="J5513" s="27">
        <f t="shared" ref="J5513" si="6097">SUM(J5511:J5512)</f>
        <v>56.1</v>
      </c>
      <c r="K5513" s="30"/>
      <c r="L5513" s="30"/>
    </row>
    <row r="5514" spans="1:12" ht="11.25" customHeight="1" thickBot="1" x14ac:dyDescent="0.25">
      <c r="A5514" s="241">
        <f t="shared" ref="A5514:C5514" si="6098">A5513</f>
        <v>2</v>
      </c>
      <c r="B5514" s="241" t="str">
        <f t="shared" si="6098"/>
        <v>COPEIRA 4H</v>
      </c>
      <c r="C5514" s="241" t="str">
        <f t="shared" si="6098"/>
        <v>CURITIBA</v>
      </c>
      <c r="D5514" s="4"/>
      <c r="E5514" s="4"/>
      <c r="F5514" s="4"/>
      <c r="G5514" s="4"/>
      <c r="H5514" s="4"/>
      <c r="I5514" s="4"/>
      <c r="J5514" s="4"/>
      <c r="K5514" s="30"/>
      <c r="L5514" s="30"/>
    </row>
    <row r="5515" spans="1:12" ht="18" customHeight="1" x14ac:dyDescent="0.2">
      <c r="A5515" s="241">
        <f t="shared" ref="A5515:C5515" si="6099">A5514</f>
        <v>2</v>
      </c>
      <c r="B5515" s="241" t="str">
        <f t="shared" si="6099"/>
        <v>COPEIRA 4H</v>
      </c>
      <c r="C5515" s="241" t="str">
        <f t="shared" si="6099"/>
        <v>CURITIBA</v>
      </c>
      <c r="D5515" s="326" t="str">
        <f>Raiz!$D$97</f>
        <v>6 - CUSTOS INDIRETOS, TRIBUTOS E LUCRO</v>
      </c>
      <c r="E5515" s="326"/>
      <c r="F5515" s="326"/>
      <c r="G5515" s="326"/>
      <c r="H5515" s="326"/>
      <c r="I5515" s="1" t="str">
        <f>Raiz!$I$97</f>
        <v>%</v>
      </c>
      <c r="J5515" s="2" t="str">
        <f>Raiz!$J$97</f>
        <v>Valor R$</v>
      </c>
      <c r="K5515" s="30"/>
      <c r="L5515" s="30"/>
    </row>
    <row r="5516" spans="1:12" ht="18" customHeight="1" x14ac:dyDescent="0.2">
      <c r="A5516" s="241">
        <f t="shared" ref="A5516:C5516" si="6100">A5515</f>
        <v>2</v>
      </c>
      <c r="B5516" s="241" t="str">
        <f t="shared" si="6100"/>
        <v>COPEIRA 4H</v>
      </c>
      <c r="C5516" s="241" t="str">
        <f t="shared" si="6100"/>
        <v>CURITIBA</v>
      </c>
      <c r="D5516" s="52" t="str">
        <f>Raiz!$D$98</f>
        <v>A</v>
      </c>
      <c r="E5516" s="323" t="str">
        <f>Raiz!$E$98</f>
        <v>Custos Indiretos (despesas administrativas e operacionais)</v>
      </c>
      <c r="F5516" s="323"/>
      <c r="G5516" s="323"/>
      <c r="H5516" s="323"/>
      <c r="I5516" s="20">
        <f>VLOOKUP(H5425,Base!$B$1340:$P$1391,J5430+1,FALSE)</f>
        <v>0.05</v>
      </c>
      <c r="J5516" s="19">
        <f t="shared" ref="J5516" si="6101">ROUND(J5538*I5516,2)</f>
        <v>77.5</v>
      </c>
      <c r="K5516" s="30"/>
      <c r="L5516" s="30"/>
    </row>
    <row r="5517" spans="1:12" ht="18" customHeight="1" x14ac:dyDescent="0.2">
      <c r="A5517" s="241">
        <f t="shared" ref="A5517:C5517" si="6102">A5516</f>
        <v>2</v>
      </c>
      <c r="B5517" s="241" t="str">
        <f t="shared" si="6102"/>
        <v>COPEIRA 4H</v>
      </c>
      <c r="C5517" s="241" t="str">
        <f t="shared" si="6102"/>
        <v>CURITIBA</v>
      </c>
      <c r="D5517" s="18" t="str">
        <f>Raiz!$D$99</f>
        <v>B</v>
      </c>
      <c r="E5517" s="323" t="str">
        <f>Raiz!$E$99</f>
        <v>Lucro</v>
      </c>
      <c r="F5517" s="323"/>
      <c r="G5517" s="323"/>
      <c r="H5517" s="323"/>
      <c r="I5517" s="20">
        <f>VLOOKUP(H5425,Base!$B$1397:$P$1448,J5430+1,FALSE)</f>
        <v>1.47E-2</v>
      </c>
      <c r="J5517" s="19">
        <f t="shared" ref="J5517" si="6103">ROUND(J5540*I5517,2)</f>
        <v>23.93</v>
      </c>
      <c r="K5517" s="30"/>
      <c r="L5517" s="30"/>
    </row>
    <row r="5518" spans="1:12" ht="18" customHeight="1" x14ac:dyDescent="0.2">
      <c r="A5518" s="241">
        <f t="shared" ref="A5518:C5518" si="6104">A5517</f>
        <v>2</v>
      </c>
      <c r="B5518" s="241" t="str">
        <f t="shared" si="6104"/>
        <v>COPEIRA 4H</v>
      </c>
      <c r="C5518" s="241" t="str">
        <f t="shared" si="6104"/>
        <v>CURITIBA</v>
      </c>
      <c r="D5518" s="324" t="str">
        <f>Raiz!$D$100</f>
        <v>Subtotal</v>
      </c>
      <c r="E5518" s="324"/>
      <c r="F5518" s="324"/>
      <c r="G5518" s="324"/>
      <c r="H5518" s="324"/>
      <c r="I5518" s="32">
        <f t="shared" ref="I5518:J5518" si="6105">SUM(I5516:I5517)</f>
        <v>6.4700000000000008E-2</v>
      </c>
      <c r="J5518" s="33">
        <f t="shared" si="6105"/>
        <v>101.43</v>
      </c>
      <c r="K5518" s="30"/>
      <c r="L5518" s="30"/>
    </row>
    <row r="5519" spans="1:12" ht="18" customHeight="1" x14ac:dyDescent="0.2">
      <c r="A5519" s="241">
        <f t="shared" ref="A5519:C5519" si="6106">A5518</f>
        <v>2</v>
      </c>
      <c r="B5519" s="241" t="str">
        <f t="shared" si="6106"/>
        <v>COPEIRA 4H</v>
      </c>
      <c r="C5519" s="241" t="str">
        <f t="shared" si="6106"/>
        <v>CURITIBA</v>
      </c>
      <c r="D5519" s="52" t="str">
        <f>Raiz!$D$101</f>
        <v>C</v>
      </c>
      <c r="E5519" s="323" t="str">
        <f>Raiz!$E$101</f>
        <v>Tributos</v>
      </c>
      <c r="F5519" s="325"/>
      <c r="G5519" s="325"/>
      <c r="H5519" s="325"/>
      <c r="I5519" s="32">
        <f t="shared" ref="I5519:J5519" si="6107">SUM(I5520:I5522)</f>
        <v>0.14250000000000002</v>
      </c>
      <c r="J5519" s="33">
        <f t="shared" si="6107"/>
        <v>274.45</v>
      </c>
      <c r="K5519" s="30"/>
      <c r="L5519" s="30"/>
    </row>
    <row r="5520" spans="1:12" ht="18" customHeight="1" x14ac:dyDescent="0.2">
      <c r="A5520" s="241">
        <f t="shared" ref="A5520:C5520" si="6108">A5519</f>
        <v>2</v>
      </c>
      <c r="B5520" s="241" t="str">
        <f t="shared" si="6108"/>
        <v>COPEIRA 4H</v>
      </c>
      <c r="C5520" s="241" t="str">
        <f t="shared" si="6108"/>
        <v>CURITIBA</v>
      </c>
      <c r="D5520" s="328" t="str">
        <f>Raiz!$D$102</f>
        <v>C.1</v>
      </c>
      <c r="E5520" s="330" t="str">
        <f>Raiz!$E$102</f>
        <v>Tributos Federais</v>
      </c>
      <c r="F5520" s="332" t="str">
        <f>Raiz!$F$102</f>
        <v>PIS</v>
      </c>
      <c r="G5520" s="333"/>
      <c r="H5520" s="334"/>
      <c r="I5520" s="43">
        <f>Raiz!$I$102</f>
        <v>1.6500000000000001E-2</v>
      </c>
      <c r="J5520" s="19">
        <f t="shared" ref="J5520" si="6109">ROUND(I5520*J5529,2)</f>
        <v>31.78</v>
      </c>
      <c r="K5520" s="30"/>
      <c r="L5520" s="30"/>
    </row>
    <row r="5521" spans="1:10" ht="18" customHeight="1" x14ac:dyDescent="0.2">
      <c r="A5521" s="241">
        <f t="shared" ref="A5521:C5521" si="6110">A5520</f>
        <v>2</v>
      </c>
      <c r="B5521" s="241" t="str">
        <f t="shared" si="6110"/>
        <v>COPEIRA 4H</v>
      </c>
      <c r="C5521" s="241" t="str">
        <f t="shared" si="6110"/>
        <v>CURITIBA</v>
      </c>
      <c r="D5521" s="329"/>
      <c r="E5521" s="331"/>
      <c r="F5521" s="331" t="str">
        <f>Raiz!$F$103</f>
        <v>COFINS</v>
      </c>
      <c r="G5521" s="335"/>
      <c r="H5521" s="336"/>
      <c r="I5521" s="20">
        <f>Raiz!$I$103</f>
        <v>7.5999999999999998E-2</v>
      </c>
      <c r="J5521" s="19">
        <f t="shared" ref="J5521" si="6111">ROUND(I5521*J5529,2)</f>
        <v>146.37</v>
      </c>
    </row>
    <row r="5522" spans="1:10" ht="18" customHeight="1" x14ac:dyDescent="0.2">
      <c r="A5522" s="241">
        <f t="shared" ref="A5522:C5522" si="6112">A5521</f>
        <v>2</v>
      </c>
      <c r="B5522" s="241" t="str">
        <f t="shared" si="6112"/>
        <v>COPEIRA 4H</v>
      </c>
      <c r="C5522" s="241" t="str">
        <f t="shared" si="6112"/>
        <v>CURITIBA</v>
      </c>
      <c r="D5522" s="18" t="str">
        <f>Raiz!$D$104</f>
        <v>C.2</v>
      </c>
      <c r="E5522" s="263" t="str">
        <f>Raiz!$E$104</f>
        <v>Tributos Municipais</v>
      </c>
      <c r="F5522" s="320" t="str">
        <f>Raiz!$F$104</f>
        <v>ISS</v>
      </c>
      <c r="G5522" s="322"/>
      <c r="H5522" s="321"/>
      <c r="I5522" s="20">
        <f>VLOOKUP(H5425,Base!$B$29:$D$80,3,FALSE)</f>
        <v>0.05</v>
      </c>
      <c r="J5522" s="19">
        <f t="shared" ref="J5522" si="6113">ROUND(I5522*J5529,2)</f>
        <v>96.3</v>
      </c>
    </row>
    <row r="5523" spans="1:10" ht="18" customHeight="1" thickBot="1" x14ac:dyDescent="0.25">
      <c r="A5523" s="241">
        <f t="shared" ref="A5523:C5523" si="6114">A5522</f>
        <v>2</v>
      </c>
      <c r="B5523" s="241" t="str">
        <f t="shared" si="6114"/>
        <v>COPEIRA 4H</v>
      </c>
      <c r="C5523" s="241" t="str">
        <f t="shared" si="6114"/>
        <v>CURITIBA</v>
      </c>
      <c r="D5523" s="319" t="str">
        <f>Raiz!$D$105</f>
        <v>Total do Módulo 6 - Custos Indiretos, Lucro e Tributos</v>
      </c>
      <c r="E5523" s="319"/>
      <c r="F5523" s="319"/>
      <c r="G5523" s="319"/>
      <c r="H5523" s="319"/>
      <c r="I5523" s="24">
        <f t="shared" ref="I5523:J5523" si="6115">I5518+I5519</f>
        <v>0.20720000000000002</v>
      </c>
      <c r="J5523" s="21">
        <f t="shared" si="6115"/>
        <v>375.88</v>
      </c>
    </row>
    <row r="5524" spans="1:10" ht="11.25" customHeight="1" thickBot="1" x14ac:dyDescent="0.25">
      <c r="A5524" s="241">
        <f t="shared" ref="A5524:C5524" si="6116">A5523</f>
        <v>2</v>
      </c>
      <c r="B5524" s="241" t="str">
        <f t="shared" si="6116"/>
        <v>COPEIRA 4H</v>
      </c>
      <c r="C5524" s="241" t="str">
        <f t="shared" si="6116"/>
        <v>CURITIBA</v>
      </c>
      <c r="D5524" s="4"/>
      <c r="E5524" s="4"/>
      <c r="F5524" s="4"/>
      <c r="G5524" s="4"/>
      <c r="H5524" s="4"/>
      <c r="I5524" s="4"/>
      <c r="J5524" s="4"/>
    </row>
    <row r="5525" spans="1:10" ht="18" customHeight="1" x14ac:dyDescent="0.2">
      <c r="A5525" s="241">
        <f t="shared" ref="A5525:C5525" si="6117">A5524</f>
        <v>2</v>
      </c>
      <c r="B5525" s="241" t="str">
        <f t="shared" si="6117"/>
        <v>COPEIRA 4H</v>
      </c>
      <c r="C5525" s="241" t="str">
        <f t="shared" si="6117"/>
        <v>CURITIBA</v>
      </c>
      <c r="D5525" s="339" t="str">
        <f>Raiz!$D$107</f>
        <v>TRIBUTOS (percentual incidente sobre o Valor total por empregado)</v>
      </c>
      <c r="E5525" s="340"/>
      <c r="F5525" s="340"/>
      <c r="G5525" s="340"/>
      <c r="H5525" s="340"/>
      <c r="I5525" s="340"/>
      <c r="J5525" s="341"/>
    </row>
    <row r="5526" spans="1:10" ht="18" customHeight="1" x14ac:dyDescent="0.2">
      <c r="A5526" s="241">
        <f t="shared" ref="A5526:C5526" si="6118">A5525</f>
        <v>2</v>
      </c>
      <c r="B5526" s="241" t="str">
        <f t="shared" si="6118"/>
        <v>COPEIRA 4H</v>
      </c>
      <c r="C5526" s="241" t="str">
        <f t="shared" si="6118"/>
        <v>CURITIBA</v>
      </c>
      <c r="D5526" s="52" t="str">
        <f>Raiz!$D$108</f>
        <v>A</v>
      </c>
      <c r="E5526" s="314" t="str">
        <f>Raiz!$E$108</f>
        <v>Percentual total dos Tributos / 100</v>
      </c>
      <c r="F5526" s="314"/>
      <c r="G5526" s="314"/>
      <c r="H5526" s="314"/>
      <c r="I5526" s="314"/>
      <c r="J5526" s="34">
        <f t="shared" ref="J5526" si="6119">I5519</f>
        <v>0.14250000000000002</v>
      </c>
    </row>
    <row r="5527" spans="1:10" ht="18" customHeight="1" x14ac:dyDescent="0.2">
      <c r="A5527" s="241">
        <f t="shared" ref="A5527:C5527" si="6120">A5526</f>
        <v>2</v>
      </c>
      <c r="B5527" s="241" t="str">
        <f t="shared" si="6120"/>
        <v>COPEIRA 4H</v>
      </c>
      <c r="C5527" s="241" t="str">
        <f t="shared" si="6120"/>
        <v>CURITIBA</v>
      </c>
      <c r="D5527" s="52" t="str">
        <f>Raiz!$D$109</f>
        <v>B</v>
      </c>
      <c r="E5527" s="314" t="str">
        <f>Raiz!$E$109</f>
        <v>1 - A</v>
      </c>
      <c r="F5527" s="314"/>
      <c r="G5527" s="314"/>
      <c r="H5527" s="314"/>
      <c r="I5527" s="314"/>
      <c r="J5527" s="34">
        <f t="shared" ref="J5527:J5590" si="6121">1-J5526</f>
        <v>0.85749999999999993</v>
      </c>
    </row>
    <row r="5528" spans="1:10" ht="18" customHeight="1" x14ac:dyDescent="0.2">
      <c r="A5528" s="241">
        <f t="shared" ref="A5528:C5528" si="6122">A5527</f>
        <v>2</v>
      </c>
      <c r="B5528" s="241" t="str">
        <f t="shared" si="6122"/>
        <v>COPEIRA 4H</v>
      </c>
      <c r="C5528" s="241" t="str">
        <f t="shared" si="6122"/>
        <v>CURITIBA</v>
      </c>
      <c r="D5528" s="52" t="str">
        <f>Raiz!$D$110</f>
        <v>C</v>
      </c>
      <c r="E5528" s="314" t="str">
        <f>Raiz!$E$110</f>
        <v>Custo antes da incidência dos tributos</v>
      </c>
      <c r="F5528" s="314"/>
      <c r="G5528" s="314"/>
      <c r="H5528" s="314"/>
      <c r="I5528" s="314"/>
      <c r="J5528" s="19">
        <f t="shared" ref="J5528" si="6123">J5542</f>
        <v>1651.4849999999999</v>
      </c>
    </row>
    <row r="5529" spans="1:10" ht="18" customHeight="1" x14ac:dyDescent="0.2">
      <c r="A5529" s="241">
        <f t="shared" ref="A5529:C5529" si="6124">A5528</f>
        <v>2</v>
      </c>
      <c r="B5529" s="241" t="str">
        <f t="shared" si="6124"/>
        <v>COPEIRA 4H</v>
      </c>
      <c r="C5529" s="241" t="str">
        <f t="shared" si="6124"/>
        <v>CURITIBA</v>
      </c>
      <c r="D5529" s="52" t="str">
        <f>Raiz!$D$111</f>
        <v>D</v>
      </c>
      <c r="E5529" s="314" t="str">
        <f>Raiz!$E$111</f>
        <v>PREÇO DO POSTO/MÊS (C / B)</v>
      </c>
      <c r="F5529" s="314"/>
      <c r="G5529" s="314"/>
      <c r="H5529" s="314"/>
      <c r="I5529" s="314"/>
      <c r="J5529" s="19">
        <f t="shared" ref="J5529" si="6125">ROUND(J5528/J5527,2)</f>
        <v>1925.93</v>
      </c>
    </row>
    <row r="5530" spans="1:10" ht="18" customHeight="1" thickBot="1" x14ac:dyDescent="0.25">
      <c r="A5530" s="241">
        <f t="shared" ref="A5530:C5530" si="6126">A5529</f>
        <v>2</v>
      </c>
      <c r="B5530" s="241" t="str">
        <f t="shared" si="6126"/>
        <v>COPEIRA 4H</v>
      </c>
      <c r="C5530" s="241" t="str">
        <f t="shared" si="6126"/>
        <v>CURITIBA</v>
      </c>
      <c r="D5530" s="317" t="str">
        <f>Raiz!$D$112</f>
        <v>Total dos Tributos = (D – C)</v>
      </c>
      <c r="E5530" s="317"/>
      <c r="F5530" s="317"/>
      <c r="G5530" s="317"/>
      <c r="H5530" s="317"/>
      <c r="I5530" s="317"/>
      <c r="J5530" s="35">
        <f t="shared" ref="J5530" si="6127">J5529-J5528</f>
        <v>274.44500000000016</v>
      </c>
    </row>
    <row r="5531" spans="1:10" ht="11.25" customHeight="1" thickBot="1" x14ac:dyDescent="0.25">
      <c r="A5531" s="241">
        <f t="shared" ref="A5531:C5531" si="6128">A5530</f>
        <v>2</v>
      </c>
      <c r="B5531" s="241" t="str">
        <f t="shared" si="6128"/>
        <v>COPEIRA 4H</v>
      </c>
      <c r="C5531" s="241" t="str">
        <f t="shared" si="6128"/>
        <v>CURITIBA</v>
      </c>
      <c r="D5531" s="4"/>
      <c r="E5531" s="4"/>
      <c r="F5531" s="4"/>
      <c r="G5531" s="4"/>
      <c r="H5531" s="4"/>
      <c r="I5531" s="4"/>
      <c r="J5531" s="4"/>
    </row>
    <row r="5532" spans="1:10" ht="18" customHeight="1" x14ac:dyDescent="0.2">
      <c r="A5532" s="241">
        <f t="shared" ref="A5532:C5532" si="6129">A5531</f>
        <v>2</v>
      </c>
      <c r="B5532" s="241" t="str">
        <f t="shared" si="6129"/>
        <v>COPEIRA 4H</v>
      </c>
      <c r="C5532" s="241" t="str">
        <f t="shared" si="6129"/>
        <v>CURITIBA</v>
      </c>
      <c r="D5532" s="318" t="str">
        <f>Raiz!$D$114</f>
        <v>2 - QUADRO-RESUMO DO CUSTO POR EMPREGADO</v>
      </c>
      <c r="E5532" s="318"/>
      <c r="F5532" s="318"/>
      <c r="G5532" s="318"/>
      <c r="H5532" s="318"/>
      <c r="I5532" s="318"/>
      <c r="J5532" s="3" t="str">
        <f>Raiz!$J$114</f>
        <v>Valor R$</v>
      </c>
    </row>
    <row r="5533" spans="1:10" ht="18" customHeight="1" x14ac:dyDescent="0.2">
      <c r="A5533" s="241">
        <f t="shared" ref="A5533:C5533" si="6130">A5532</f>
        <v>2</v>
      </c>
      <c r="B5533" s="241" t="str">
        <f t="shared" si="6130"/>
        <v>COPEIRA 4H</v>
      </c>
      <c r="C5533" s="241" t="str">
        <f t="shared" si="6130"/>
        <v>CURITIBA</v>
      </c>
      <c r="D5533" s="52" t="str">
        <f>Raiz!$D$115</f>
        <v>A</v>
      </c>
      <c r="E5533" s="314" t="str">
        <f>Raiz!$E$115</f>
        <v>Módulo 1 - Composição da Remuneração</v>
      </c>
      <c r="F5533" s="314"/>
      <c r="G5533" s="314"/>
      <c r="H5533" s="314"/>
      <c r="I5533" s="314"/>
      <c r="J5533" s="19">
        <f t="shared" ref="J5533" si="6131">J5453</f>
        <v>527.5</v>
      </c>
    </row>
    <row r="5534" spans="1:10" ht="18" customHeight="1" x14ac:dyDescent="0.2">
      <c r="A5534" s="241">
        <f t="shared" ref="A5534:C5534" si="6132">A5533</f>
        <v>2</v>
      </c>
      <c r="B5534" s="241" t="str">
        <f t="shared" si="6132"/>
        <v>COPEIRA 4H</v>
      </c>
      <c r="C5534" s="241" t="str">
        <f t="shared" si="6132"/>
        <v>CURITIBA</v>
      </c>
      <c r="D5534" s="52" t="str">
        <f>Raiz!$D$116</f>
        <v>B</v>
      </c>
      <c r="E5534" s="314" t="str">
        <f>Raiz!$E$116</f>
        <v>Módulo 2 - Encargos e Benefícios Anuais, Mensais e Diários</v>
      </c>
      <c r="F5534" s="314"/>
      <c r="G5534" s="314"/>
      <c r="H5534" s="314"/>
      <c r="I5534" s="314"/>
      <c r="J5534" s="19">
        <f t="shared" ref="J5534" si="6133">J5486</f>
        <v>851.04</v>
      </c>
    </row>
    <row r="5535" spans="1:10" ht="18" customHeight="1" x14ac:dyDescent="0.2">
      <c r="A5535" s="241">
        <f t="shared" ref="A5535:C5535" si="6134">A5534</f>
        <v>2</v>
      </c>
      <c r="B5535" s="241" t="str">
        <f t="shared" si="6134"/>
        <v>COPEIRA 4H</v>
      </c>
      <c r="C5535" s="241" t="str">
        <f t="shared" si="6134"/>
        <v>CURITIBA</v>
      </c>
      <c r="D5535" s="52" t="str">
        <f>Raiz!$D$117</f>
        <v>C</v>
      </c>
      <c r="E5535" s="314" t="str">
        <f>Raiz!$E$117</f>
        <v>Módulo 3 - Provisão para Rescisão</v>
      </c>
      <c r="F5535" s="314"/>
      <c r="G5535" s="314"/>
      <c r="H5535" s="314"/>
      <c r="I5535" s="314"/>
      <c r="J5535" s="19">
        <f t="shared" ref="J5535" si="6135">J5495</f>
        <v>30.95</v>
      </c>
    </row>
    <row r="5536" spans="1:10" ht="18" customHeight="1" x14ac:dyDescent="0.2">
      <c r="A5536" s="241">
        <f t="shared" ref="A5536:C5536" si="6136">A5535</f>
        <v>2</v>
      </c>
      <c r="B5536" s="241" t="str">
        <f t="shared" si="6136"/>
        <v>COPEIRA 4H</v>
      </c>
      <c r="C5536" s="241" t="str">
        <f t="shared" si="6136"/>
        <v>CURITIBA</v>
      </c>
      <c r="D5536" s="52" t="str">
        <f>Raiz!$D$118</f>
        <v>D</v>
      </c>
      <c r="E5536" s="314" t="str">
        <f>Raiz!$E$118</f>
        <v>Módulo 4 - Custo de Reposição do Profissional Ausente</v>
      </c>
      <c r="F5536" s="314"/>
      <c r="G5536" s="314"/>
      <c r="H5536" s="314"/>
      <c r="I5536" s="314"/>
      <c r="J5536" s="19">
        <f t="shared" ref="J5536" si="6137">J5508</f>
        <v>84.465000000000003</v>
      </c>
    </row>
    <row r="5537" spans="1:16" ht="18" customHeight="1" x14ac:dyDescent="0.2">
      <c r="A5537" s="241">
        <f t="shared" ref="A5537:C5537" si="6138">A5536</f>
        <v>2</v>
      </c>
      <c r="B5537" s="241" t="str">
        <f t="shared" si="6138"/>
        <v>COPEIRA 4H</v>
      </c>
      <c r="C5537" s="241" t="str">
        <f t="shared" si="6138"/>
        <v>CURITIBA</v>
      </c>
      <c r="D5537" s="52" t="str">
        <f>Raiz!$D$119</f>
        <v>E</v>
      </c>
      <c r="E5537" s="314" t="str">
        <f>Raiz!$E$119</f>
        <v>Módulo 5 - Insumos Diversos</v>
      </c>
      <c r="F5537" s="314"/>
      <c r="G5537" s="314"/>
      <c r="H5537" s="314"/>
      <c r="I5537" s="314"/>
      <c r="J5537" s="19">
        <f t="shared" ref="J5537" si="6139">J5513</f>
        <v>56.1</v>
      </c>
    </row>
    <row r="5538" spans="1:16" ht="18" customHeight="1" x14ac:dyDescent="0.2">
      <c r="A5538" s="241">
        <f t="shared" ref="A5538:C5538" si="6140">A5537</f>
        <v>2</v>
      </c>
      <c r="B5538" s="241" t="str">
        <f t="shared" si="6140"/>
        <v>COPEIRA 4H</v>
      </c>
      <c r="C5538" s="241" t="str">
        <f t="shared" si="6140"/>
        <v>CURITIBA</v>
      </c>
      <c r="D5538" s="315" t="str">
        <f>Raiz!$D$120</f>
        <v>Subtotal (A + B + C+ D + E)</v>
      </c>
      <c r="E5538" s="315"/>
      <c r="F5538" s="315"/>
      <c r="G5538" s="315"/>
      <c r="H5538" s="315"/>
      <c r="I5538" s="315"/>
      <c r="J5538" s="33">
        <f t="shared" ref="J5538" si="6141">SUM(J5533:J5537)</f>
        <v>1550.0549999999998</v>
      </c>
    </row>
    <row r="5539" spans="1:16" ht="18" customHeight="1" x14ac:dyDescent="0.2">
      <c r="A5539" s="241">
        <f t="shared" ref="A5539:C5539" si="6142">A5538</f>
        <v>2</v>
      </c>
      <c r="B5539" s="241" t="str">
        <f t="shared" si="6142"/>
        <v>COPEIRA 4H</v>
      </c>
      <c r="C5539" s="241" t="str">
        <f t="shared" si="6142"/>
        <v>CURITIBA</v>
      </c>
      <c r="D5539" s="52" t="str">
        <f>Raiz!$D$121</f>
        <v>F</v>
      </c>
      <c r="E5539" s="314" t="str">
        <f>Raiz!$E$121</f>
        <v>Módulo 6-A - Custos Indiretos (despesas administrativas e operacionais)</v>
      </c>
      <c r="F5539" s="314"/>
      <c r="G5539" s="314"/>
      <c r="H5539" s="314"/>
      <c r="I5539" s="314"/>
      <c r="J5539" s="19">
        <f t="shared" ref="J5539" si="6143">J5516</f>
        <v>77.5</v>
      </c>
    </row>
    <row r="5540" spans="1:16" ht="18" customHeight="1" x14ac:dyDescent="0.2">
      <c r="A5540" s="241">
        <f t="shared" ref="A5540:C5540" si="6144">A5539</f>
        <v>2</v>
      </c>
      <c r="B5540" s="241" t="str">
        <f t="shared" si="6144"/>
        <v>COPEIRA 4H</v>
      </c>
      <c r="C5540" s="241" t="str">
        <f t="shared" si="6144"/>
        <v>CURITIBA</v>
      </c>
      <c r="D5540" s="315" t="str">
        <f>Raiz!$D$122</f>
        <v>Subtotal (antes da incidência dos lucros)</v>
      </c>
      <c r="E5540" s="315"/>
      <c r="F5540" s="315"/>
      <c r="G5540" s="315"/>
      <c r="H5540" s="315"/>
      <c r="I5540" s="315"/>
      <c r="J5540" s="36">
        <f t="shared" ref="J5540" si="6145">J5538+J5539</f>
        <v>1627.5549999999998</v>
      </c>
    </row>
    <row r="5541" spans="1:16" ht="18" customHeight="1" x14ac:dyDescent="0.2">
      <c r="A5541" s="241">
        <f t="shared" ref="A5541:C5541" si="6146">A5540</f>
        <v>2</v>
      </c>
      <c r="B5541" s="241" t="str">
        <f t="shared" si="6146"/>
        <v>COPEIRA 4H</v>
      </c>
      <c r="C5541" s="241" t="str">
        <f t="shared" si="6146"/>
        <v>CURITIBA</v>
      </c>
      <c r="D5541" s="52" t="str">
        <f>Raiz!$D$123</f>
        <v>G</v>
      </c>
      <c r="E5541" s="314" t="str">
        <f>Raiz!$E$123</f>
        <v>Módulo 6-B - Lucro</v>
      </c>
      <c r="F5541" s="314"/>
      <c r="G5541" s="314"/>
      <c r="H5541" s="314"/>
      <c r="I5541" s="314"/>
      <c r="J5541" s="36">
        <f t="shared" ref="J5541" si="6147">J5517</f>
        <v>23.93</v>
      </c>
    </row>
    <row r="5542" spans="1:16" ht="18" customHeight="1" x14ac:dyDescent="0.2">
      <c r="A5542" s="241">
        <f t="shared" ref="A5542:C5542" si="6148">A5541</f>
        <v>2</v>
      </c>
      <c r="B5542" s="241" t="str">
        <f t="shared" si="6148"/>
        <v>COPEIRA 4H</v>
      </c>
      <c r="C5542" s="241" t="str">
        <f t="shared" si="6148"/>
        <v>CURITIBA</v>
      </c>
      <c r="D5542" s="315" t="str">
        <f>Raiz!$D$124</f>
        <v>Subtotal (antes da incidência dos tributos)</v>
      </c>
      <c r="E5542" s="315"/>
      <c r="F5542" s="315"/>
      <c r="G5542" s="315"/>
      <c r="H5542" s="315"/>
      <c r="I5542" s="315"/>
      <c r="J5542" s="36">
        <f t="shared" ref="J5542" si="6149">J5540+J5541</f>
        <v>1651.4849999999999</v>
      </c>
    </row>
    <row r="5543" spans="1:16" ht="18" customHeight="1" x14ac:dyDescent="0.2">
      <c r="A5543" s="241">
        <f t="shared" ref="A5543:C5543" si="6150">A5542</f>
        <v>2</v>
      </c>
      <c r="B5543" s="241" t="str">
        <f t="shared" si="6150"/>
        <v>COPEIRA 4H</v>
      </c>
      <c r="C5543" s="241" t="str">
        <f t="shared" si="6150"/>
        <v>CURITIBA</v>
      </c>
      <c r="D5543" s="52" t="str">
        <f>Raiz!$D$125</f>
        <v>H</v>
      </c>
      <c r="E5543" s="314" t="str">
        <f>Raiz!$E$125</f>
        <v>Módulo 6-C - Tributos</v>
      </c>
      <c r="F5543" s="314"/>
      <c r="G5543" s="314"/>
      <c r="H5543" s="314"/>
      <c r="I5543" s="314"/>
      <c r="J5543" s="36">
        <f t="shared" ref="J5543" si="6151">J5519</f>
        <v>274.45</v>
      </c>
    </row>
    <row r="5544" spans="1:16" ht="18" customHeight="1" thickBot="1" x14ac:dyDescent="0.25">
      <c r="A5544" s="241">
        <f t="shared" ref="A5544:C5544" si="6152">A5543</f>
        <v>2</v>
      </c>
      <c r="B5544" s="241" t="str">
        <f t="shared" si="6152"/>
        <v>COPEIRA 4H</v>
      </c>
      <c r="C5544" s="241" t="str">
        <f t="shared" si="6152"/>
        <v>CURITIBA</v>
      </c>
      <c r="D5544" s="393" t="str">
        <f>Raiz!$D$126</f>
        <v>Valor Total por Empregado / Mês</v>
      </c>
      <c r="E5544" s="394"/>
      <c r="F5544" s="395"/>
      <c r="G5544" s="393" t="str">
        <f t="shared" ref="G5544" si="6153">CONCATENATE(G5430," - ",H5425)</f>
        <v>COPEIRA 4H - CURITIBA</v>
      </c>
      <c r="H5544" s="394"/>
      <c r="I5544" s="395"/>
      <c r="J5544" s="47">
        <f t="shared" ref="J5544" si="6154">ROUND(SUM(J5542:J5543),2)</f>
        <v>1925.94</v>
      </c>
      <c r="M5544" s="129"/>
    </row>
    <row r="5545" spans="1:16" ht="7.5" customHeight="1" thickBot="1" x14ac:dyDescent="0.25">
      <c r="A5545" s="241">
        <f t="shared" ref="A5545:C5545" si="6155">A5544</f>
        <v>2</v>
      </c>
      <c r="B5545" s="241" t="str">
        <f t="shared" si="6155"/>
        <v>COPEIRA 4H</v>
      </c>
      <c r="C5545" s="241" t="str">
        <f t="shared" si="6155"/>
        <v>CURITIBA</v>
      </c>
      <c r="M5545" s="129"/>
    </row>
    <row r="5546" spans="1:16" ht="36" customHeight="1" thickBot="1" x14ac:dyDescent="0.25">
      <c r="A5546" s="241">
        <f t="shared" ref="A5546" si="6156">J5546</f>
        <v>2</v>
      </c>
      <c r="B5546" s="241" t="str">
        <f t="shared" ref="B5546" si="6157">G5556</f>
        <v>PORTEIRO</v>
      </c>
      <c r="C5546" s="241" t="str">
        <f t="shared" ref="C5546" si="6158">H5551</f>
        <v>CURITIBA</v>
      </c>
      <c r="D5546" s="311" t="str">
        <f>Raiz!$D$2</f>
        <v>PLANILHA DE CUSTOS E FORMAÇÃO DE PREÇOS</v>
      </c>
      <c r="E5546" s="312"/>
      <c r="F5546" s="312"/>
      <c r="G5546" s="312"/>
      <c r="H5546" s="313"/>
      <c r="I5546" s="66" t="str">
        <f>Raiz!$I$2</f>
        <v>GRUPO</v>
      </c>
      <c r="J5546" s="59">
        <f>VLOOKUP(H5551,Base!$B$29:$C$80,2,FALSE)</f>
        <v>2</v>
      </c>
      <c r="K5546" s="127"/>
      <c r="L5546" s="239" t="s">
        <v>320</v>
      </c>
      <c r="M5546" s="240">
        <f t="shared" ref="M5546" si="6159">M5420+1</f>
        <v>45</v>
      </c>
    </row>
    <row r="5547" spans="1:16" s="4" customFormat="1" ht="18" customHeight="1" x14ac:dyDescent="0.2">
      <c r="A5547" s="241">
        <f t="shared" ref="A5547:A5610" si="6160">A5546</f>
        <v>2</v>
      </c>
      <c r="B5547" s="241" t="str">
        <f t="shared" ref="B5547:B5610" si="6161">B5546</f>
        <v>PORTEIRO</v>
      </c>
      <c r="C5547" s="241" t="str">
        <f t="shared" ref="C5547:C5610" si="6162">C5546</f>
        <v>CURITIBA</v>
      </c>
      <c r="D5547" s="400" t="str">
        <f>Raiz!$D$3</f>
        <v>DISCRIMINAÇÃO DOS SERVIÇOS (DADOS REFERENTES À CONTRATAÇÃO)</v>
      </c>
      <c r="E5547" s="401"/>
      <c r="F5547" s="401"/>
      <c r="G5547" s="401"/>
      <c r="H5547" s="401"/>
      <c r="I5547" s="401"/>
      <c r="J5547" s="402"/>
      <c r="K5547" s="30"/>
      <c r="L5547" s="30"/>
      <c r="M5547" s="30"/>
      <c r="N5547" s="30"/>
      <c r="O5547" s="30"/>
      <c r="P5547" s="30"/>
    </row>
    <row r="5548" spans="1:16" s="4" customFormat="1" ht="18" customHeight="1" x14ac:dyDescent="0.2">
      <c r="A5548" s="241">
        <f t="shared" si="6160"/>
        <v>2</v>
      </c>
      <c r="B5548" s="241" t="str">
        <f t="shared" si="6161"/>
        <v>PORTEIRO</v>
      </c>
      <c r="C5548" s="241" t="str">
        <f t="shared" si="6162"/>
        <v>CURITIBA</v>
      </c>
      <c r="D5548" s="52" t="str">
        <f>Raiz!$D$4</f>
        <v>A</v>
      </c>
      <c r="E5548" s="359" t="str">
        <f>Raiz!$E$4</f>
        <v>Processo nº</v>
      </c>
      <c r="F5548" s="359"/>
      <c r="G5548" s="359"/>
      <c r="H5548" s="386" t="str">
        <f>Base!$C$2</f>
        <v>10905.720090/2020-71</v>
      </c>
      <c r="I5548" s="386"/>
      <c r="J5548" s="386"/>
      <c r="K5548" s="30"/>
      <c r="L5548" s="30"/>
      <c r="M5548" s="30"/>
      <c r="N5548" s="30"/>
      <c r="O5548" s="30"/>
      <c r="P5548" s="30"/>
    </row>
    <row r="5549" spans="1:16" s="4" customFormat="1" ht="18" customHeight="1" x14ac:dyDescent="0.2">
      <c r="A5549" s="241">
        <f t="shared" si="6160"/>
        <v>2</v>
      </c>
      <c r="B5549" s="241" t="str">
        <f t="shared" si="6161"/>
        <v>PORTEIRO</v>
      </c>
      <c r="C5549" s="241" t="str">
        <f t="shared" si="6162"/>
        <v>CURITIBA</v>
      </c>
      <c r="D5549" s="52" t="str">
        <f>Raiz!$D$5</f>
        <v>B</v>
      </c>
      <c r="E5549" s="359" t="str">
        <f>Raiz!$E$5</f>
        <v>Licitação nº</v>
      </c>
      <c r="F5549" s="359"/>
      <c r="G5549" s="359"/>
      <c r="H5549" s="386" t="str">
        <f>Base!$C$3</f>
        <v>___/2021</v>
      </c>
      <c r="I5549" s="386"/>
      <c r="J5549" s="386"/>
      <c r="K5549" s="30"/>
      <c r="L5549" s="30"/>
      <c r="M5549" s="30"/>
      <c r="N5549" s="30"/>
      <c r="O5549" s="30"/>
      <c r="P5549" s="30"/>
    </row>
    <row r="5550" spans="1:16" s="4" customFormat="1" ht="18" customHeight="1" x14ac:dyDescent="0.2">
      <c r="A5550" s="241">
        <f t="shared" si="6160"/>
        <v>2</v>
      </c>
      <c r="B5550" s="241" t="str">
        <f t="shared" si="6161"/>
        <v>PORTEIRO</v>
      </c>
      <c r="C5550" s="241" t="str">
        <f t="shared" si="6162"/>
        <v>CURITIBA</v>
      </c>
      <c r="D5550" s="52" t="str">
        <f>Raiz!$D$6</f>
        <v>C</v>
      </c>
      <c r="E5550" s="359" t="str">
        <f>Raiz!$E$6</f>
        <v>Data de apresentação da proposta</v>
      </c>
      <c r="F5550" s="359"/>
      <c r="G5550" s="359"/>
      <c r="H5550" s="386" t="str">
        <f>Base!$C$4</f>
        <v>___/___/2021</v>
      </c>
      <c r="I5550" s="386"/>
      <c r="J5550" s="386"/>
      <c r="K5550" s="30"/>
      <c r="L5550" s="30"/>
      <c r="M5550" s="30"/>
      <c r="N5550" s="30"/>
      <c r="O5550" s="30"/>
      <c r="P5550" s="30"/>
    </row>
    <row r="5551" spans="1:16" s="4" customFormat="1" ht="18" customHeight="1" x14ac:dyDescent="0.2">
      <c r="A5551" s="241">
        <f t="shared" si="6160"/>
        <v>2</v>
      </c>
      <c r="B5551" s="241" t="str">
        <f t="shared" si="6161"/>
        <v>PORTEIRO</v>
      </c>
      <c r="C5551" s="241" t="str">
        <f t="shared" si="6162"/>
        <v>CURITIBA</v>
      </c>
      <c r="D5551" s="52" t="str">
        <f>Raiz!$D$7</f>
        <v>D</v>
      </c>
      <c r="E5551" s="359" t="str">
        <f>Raiz!$E$7</f>
        <v>Local da prestação do serviço</v>
      </c>
      <c r="F5551" s="359"/>
      <c r="G5551" s="359"/>
      <c r="H5551" s="368" t="str">
        <f>VLOOKUP(M5546,Base!$T$86:$V$813,2,FALSE)</f>
        <v>CURITIBA</v>
      </c>
      <c r="I5551" s="368"/>
      <c r="J5551" s="369">
        <f t="shared" ref="J5551" si="6163">K5551</f>
        <v>0</v>
      </c>
      <c r="K5551" s="127"/>
      <c r="L5551" s="127"/>
      <c r="M5551" s="30"/>
      <c r="N5551" s="30"/>
      <c r="O5551" s="30"/>
      <c r="P5551" s="30"/>
    </row>
    <row r="5552" spans="1:16" s="4" customFormat="1" ht="18" customHeight="1" x14ac:dyDescent="0.2">
      <c r="A5552" s="241">
        <f t="shared" si="6160"/>
        <v>2</v>
      </c>
      <c r="B5552" s="241" t="str">
        <f t="shared" si="6161"/>
        <v>PORTEIRO</v>
      </c>
      <c r="C5552" s="241" t="str">
        <f t="shared" si="6162"/>
        <v>CURITIBA</v>
      </c>
      <c r="D5552" s="52" t="str">
        <f>Raiz!$D$8</f>
        <v>E</v>
      </c>
      <c r="E5552" s="359" t="str">
        <f>Raiz!$E$8</f>
        <v>Ano do Acordo, Convenção ou Dissídio Coletivo:</v>
      </c>
      <c r="F5552" s="359"/>
      <c r="G5552" s="359"/>
      <c r="H5552" s="370">
        <f>VLOOKUP(H5551,Base!$B$257:$P$308,J5556+1,FALSE)</f>
        <v>2021</v>
      </c>
      <c r="I5552" s="370"/>
      <c r="J5552" s="370"/>
      <c r="K5552" s="30"/>
      <c r="L5552" s="30"/>
      <c r="M5552" s="30"/>
      <c r="N5552" s="30"/>
      <c r="O5552" s="30"/>
      <c r="P5552" s="30"/>
    </row>
    <row r="5553" spans="1:16" s="4" customFormat="1" ht="18" customHeight="1" thickBot="1" x14ac:dyDescent="0.25">
      <c r="A5553" s="241">
        <f t="shared" si="6160"/>
        <v>2</v>
      </c>
      <c r="B5553" s="241" t="str">
        <f t="shared" si="6161"/>
        <v>PORTEIRO</v>
      </c>
      <c r="C5553" s="241" t="str">
        <f t="shared" si="6162"/>
        <v>CURITIBA</v>
      </c>
      <c r="D5553" s="17" t="str">
        <f>Raiz!$D$9</f>
        <v>F</v>
      </c>
      <c r="E5553" s="360" t="str">
        <f>Raiz!$E$9</f>
        <v>Tempo de Execução (meses)</v>
      </c>
      <c r="F5553" s="360"/>
      <c r="G5553" s="360"/>
      <c r="H5553" s="378">
        <f>VLOOKUP(H5551,Base!$B$143:$P$194,J5556+1,FALSE)</f>
        <v>23</v>
      </c>
      <c r="I5553" s="379"/>
      <c r="J5553" s="380"/>
      <c r="K5553" s="30"/>
      <c r="L5553" s="30"/>
      <c r="M5553" s="30"/>
      <c r="N5553" s="30"/>
      <c r="O5553" s="30"/>
      <c r="P5553" s="30"/>
    </row>
    <row r="5554" spans="1:16" ht="14.1" customHeight="1" thickBot="1" x14ac:dyDescent="0.25">
      <c r="A5554" s="241">
        <f t="shared" si="6160"/>
        <v>2</v>
      </c>
      <c r="B5554" s="241" t="str">
        <f t="shared" si="6161"/>
        <v>PORTEIRO</v>
      </c>
      <c r="C5554" s="241" t="str">
        <f t="shared" si="6162"/>
        <v>CURITIBA</v>
      </c>
      <c r="D5554" s="16"/>
    </row>
    <row r="5555" spans="1:16" s="4" customFormat="1" ht="18" customHeight="1" x14ac:dyDescent="0.2">
      <c r="A5555" s="241">
        <f t="shared" si="6160"/>
        <v>2</v>
      </c>
      <c r="B5555" s="241" t="str">
        <f t="shared" si="6161"/>
        <v>PORTEIRO</v>
      </c>
      <c r="C5555" s="241" t="str">
        <f t="shared" si="6162"/>
        <v>CURITIBA</v>
      </c>
      <c r="D5555" s="381" t="str">
        <f>Raiz!$D$11</f>
        <v>IDENTIFICAÇÃO DO SERVIÇO</v>
      </c>
      <c r="E5555" s="381"/>
      <c r="F5555" s="381"/>
      <c r="G5555" s="381"/>
      <c r="H5555" s="381"/>
      <c r="I5555" s="381"/>
      <c r="J5555" s="381"/>
      <c r="K5555" s="30"/>
      <c r="L5555" s="30"/>
      <c r="M5555" s="30"/>
      <c r="N5555" s="30"/>
      <c r="O5555" s="30"/>
      <c r="P5555" s="30"/>
    </row>
    <row r="5556" spans="1:16" s="4" customFormat="1" ht="18" customHeight="1" x14ac:dyDescent="0.2">
      <c r="A5556" s="241">
        <f t="shared" si="6160"/>
        <v>2</v>
      </c>
      <c r="B5556" s="241" t="str">
        <f t="shared" si="6161"/>
        <v>PORTEIRO</v>
      </c>
      <c r="C5556" s="241" t="str">
        <f t="shared" si="6162"/>
        <v>CURITIBA</v>
      </c>
      <c r="D5556" s="389" t="str">
        <f>Raiz!$D$12</f>
        <v>Tipo de Serviço</v>
      </c>
      <c r="E5556" s="389"/>
      <c r="F5556" s="389"/>
      <c r="G5556" s="387" t="str">
        <f>VLOOKUP(M5546,Base!$T$86:$V$813,3,FALSE)</f>
        <v>PORTEIRO</v>
      </c>
      <c r="H5556" s="388"/>
      <c r="I5556" s="388"/>
      <c r="J5556" s="238">
        <f>VLOOKUP(G5556,Base!$B$11:$E$24,4,FALSE)</f>
        <v>13</v>
      </c>
      <c r="M5556" s="30"/>
      <c r="N5556" s="30"/>
      <c r="O5556" s="30"/>
      <c r="P5556" s="30"/>
    </row>
    <row r="5557" spans="1:16" s="4" customFormat="1" ht="18" customHeight="1" x14ac:dyDescent="0.2">
      <c r="A5557" s="241">
        <f t="shared" si="6160"/>
        <v>2</v>
      </c>
      <c r="B5557" s="241" t="str">
        <f t="shared" si="6161"/>
        <v>PORTEIRO</v>
      </c>
      <c r="C5557" s="241" t="str">
        <f t="shared" si="6162"/>
        <v>CURITIBA</v>
      </c>
      <c r="D5557" s="389" t="str">
        <f>Raiz!$D$13</f>
        <v>Unidade de medida</v>
      </c>
      <c r="E5557" s="389"/>
      <c r="F5557" s="389"/>
      <c r="G5557" s="390" t="str">
        <f>Base!$C$6</f>
        <v>Posto</v>
      </c>
      <c r="H5557" s="390"/>
      <c r="I5557" s="390"/>
      <c r="J5557" s="390"/>
      <c r="K5557" s="30"/>
      <c r="L5557" s="30"/>
      <c r="M5557" s="30"/>
      <c r="N5557" s="30"/>
      <c r="O5557" s="30"/>
      <c r="P5557" s="30"/>
    </row>
    <row r="5558" spans="1:16" s="4" customFormat="1" ht="18" customHeight="1" thickBot="1" x14ac:dyDescent="0.25">
      <c r="A5558" s="241">
        <f t="shared" si="6160"/>
        <v>2</v>
      </c>
      <c r="B5558" s="241" t="str">
        <f t="shared" si="6161"/>
        <v>PORTEIRO</v>
      </c>
      <c r="C5558" s="241" t="str">
        <f t="shared" si="6162"/>
        <v>CURITIBA</v>
      </c>
      <c r="D5558" s="396" t="str">
        <f>Raiz!$D$14</f>
        <v>Quantidade a contratar (unidade de medida)</v>
      </c>
      <c r="E5558" s="396"/>
      <c r="F5558" s="396"/>
      <c r="G5558" s="378">
        <f>VLOOKUP(H5551,Base!$B$86:$P$137,1+J5556,FALSE)</f>
        <v>1</v>
      </c>
      <c r="H5558" s="379"/>
      <c r="I5558" s="379"/>
      <c r="J5558" s="380"/>
      <c r="K5558" s="30"/>
      <c r="L5558" s="30"/>
      <c r="M5558" s="30"/>
      <c r="N5558" s="30"/>
      <c r="O5558" s="30"/>
      <c r="P5558" s="30"/>
    </row>
    <row r="5559" spans="1:16" s="4" customFormat="1" ht="14.1" customHeight="1" thickBot="1" x14ac:dyDescent="0.25">
      <c r="A5559" s="241">
        <f t="shared" si="6160"/>
        <v>2</v>
      </c>
      <c r="B5559" s="241" t="str">
        <f t="shared" si="6161"/>
        <v>PORTEIRO</v>
      </c>
      <c r="C5559" s="241" t="str">
        <f t="shared" si="6162"/>
        <v>CURITIBA</v>
      </c>
      <c r="D5559" s="5"/>
      <c r="E5559" s="5"/>
      <c r="F5559" s="5"/>
      <c r="G5559" s="5"/>
      <c r="H5559" s="5"/>
      <c r="I5559" s="5"/>
      <c r="J5559" s="5"/>
      <c r="K5559" s="29"/>
      <c r="L5559" s="29"/>
      <c r="M5559" s="30"/>
      <c r="N5559" s="30"/>
      <c r="O5559" s="30"/>
      <c r="P5559" s="30"/>
    </row>
    <row r="5560" spans="1:16" s="4" customFormat="1" ht="18" customHeight="1" x14ac:dyDescent="0.2">
      <c r="A5560" s="241">
        <f t="shared" si="6160"/>
        <v>2</v>
      </c>
      <c r="B5560" s="241" t="str">
        <f t="shared" si="6161"/>
        <v>PORTEIRO</v>
      </c>
      <c r="C5560" s="241" t="str">
        <f t="shared" si="6162"/>
        <v>CURITIBA</v>
      </c>
      <c r="D5560" s="381" t="str">
        <f>Raiz!$D$16</f>
        <v>1. MÓDULOS: Mão de obra vinculada à execução contratual</v>
      </c>
      <c r="E5560" s="381"/>
      <c r="F5560" s="381"/>
      <c r="G5560" s="381"/>
      <c r="H5560" s="381"/>
      <c r="I5560" s="381"/>
      <c r="J5560" s="381"/>
      <c r="K5560" s="30"/>
      <c r="L5560" s="30"/>
      <c r="M5560" s="30"/>
      <c r="N5560" s="30"/>
      <c r="O5560" s="30"/>
      <c r="P5560" s="30"/>
    </row>
    <row r="5561" spans="1:16" s="4" customFormat="1" ht="18" customHeight="1" x14ac:dyDescent="0.2">
      <c r="A5561" s="241">
        <f t="shared" si="6160"/>
        <v>2</v>
      </c>
      <c r="B5561" s="241" t="str">
        <f t="shared" si="6161"/>
        <v>PORTEIRO</v>
      </c>
      <c r="C5561" s="241" t="str">
        <f t="shared" si="6162"/>
        <v>CURITIBA</v>
      </c>
      <c r="D5561" s="382" t="str">
        <f>Raiz!$D$17</f>
        <v>Dados para composição dos custos referentes a mão de obra</v>
      </c>
      <c r="E5561" s="382"/>
      <c r="F5561" s="382"/>
      <c r="G5561" s="382"/>
      <c r="H5561" s="382"/>
      <c r="I5561" s="382"/>
      <c r="J5561" s="382"/>
      <c r="K5561" s="30"/>
      <c r="L5561" s="30"/>
      <c r="M5561" s="30"/>
      <c r="N5561" s="30"/>
      <c r="O5561" s="30"/>
      <c r="P5561" s="30"/>
    </row>
    <row r="5562" spans="1:16" s="4" customFormat="1" ht="18" customHeight="1" x14ac:dyDescent="0.2">
      <c r="A5562" s="241">
        <f t="shared" si="6160"/>
        <v>2</v>
      </c>
      <c r="B5562" s="241" t="str">
        <f t="shared" si="6161"/>
        <v>PORTEIRO</v>
      </c>
      <c r="C5562" s="241" t="str">
        <f t="shared" si="6162"/>
        <v>CURITIBA</v>
      </c>
      <c r="D5562" s="52">
        <f>Raiz!$D$18</f>
        <v>1</v>
      </c>
      <c r="E5562" s="359" t="str">
        <f>Raiz!$E$18</f>
        <v>Tipo de Serviço</v>
      </c>
      <c r="F5562" s="359"/>
      <c r="G5562" s="383" t="str">
        <f t="shared" ref="G5562" si="6164">G5556</f>
        <v>PORTEIRO</v>
      </c>
      <c r="H5562" s="383"/>
      <c r="I5562" s="383"/>
      <c r="J5562" s="384"/>
      <c r="K5562" s="30"/>
      <c r="L5562" s="30"/>
      <c r="M5562" s="30"/>
      <c r="N5562" s="30"/>
      <c r="O5562" s="30"/>
      <c r="P5562" s="30"/>
    </row>
    <row r="5563" spans="1:16" s="4" customFormat="1" ht="18" customHeight="1" x14ac:dyDescent="0.2">
      <c r="A5563" s="241">
        <f t="shared" si="6160"/>
        <v>2</v>
      </c>
      <c r="B5563" s="241" t="str">
        <f t="shared" si="6161"/>
        <v>PORTEIRO</v>
      </c>
      <c r="C5563" s="241" t="str">
        <f t="shared" si="6162"/>
        <v>CURITIBA</v>
      </c>
      <c r="D5563" s="52">
        <f>Raiz!$D$19</f>
        <v>2</v>
      </c>
      <c r="E5563" s="359" t="str">
        <f>Raiz!$E$19</f>
        <v>Classificação Brasileira de Ocupações (CBO)</v>
      </c>
      <c r="F5563" s="359"/>
      <c r="G5563" s="373" t="str">
        <f>VLOOKUP(G5556,Base!$B$11:$C$24,2,FALSE)</f>
        <v>5174-10</v>
      </c>
      <c r="H5563" s="373"/>
      <c r="I5563" s="373"/>
      <c r="J5563" s="374"/>
      <c r="K5563" s="127"/>
      <c r="L5563" s="127"/>
      <c r="M5563" s="30"/>
      <c r="N5563" s="30"/>
      <c r="O5563" s="30"/>
      <c r="P5563" s="30"/>
    </row>
    <row r="5564" spans="1:16" s="4" customFormat="1" ht="18" customHeight="1" x14ac:dyDescent="0.2">
      <c r="A5564" s="241">
        <f t="shared" si="6160"/>
        <v>2</v>
      </c>
      <c r="B5564" s="241" t="str">
        <f t="shared" si="6161"/>
        <v>PORTEIRO</v>
      </c>
      <c r="C5564" s="241" t="str">
        <f t="shared" si="6162"/>
        <v>CURITIBA</v>
      </c>
      <c r="D5564" s="52">
        <f>Raiz!$D$20</f>
        <v>3</v>
      </c>
      <c r="E5564" s="399" t="str">
        <f>Raiz!$E$20</f>
        <v>Salário Normativo da Categoria</v>
      </c>
      <c r="F5564" s="399"/>
      <c r="G5564" s="364">
        <f>VLOOKUP(H5551,Base!$B$371:$P$422,J5556+1,FALSE)</f>
        <v>1423.38</v>
      </c>
      <c r="H5564" s="364"/>
      <c r="I5564" s="364"/>
      <c r="J5564" s="365"/>
      <c r="K5564" s="127"/>
      <c r="L5564" s="127"/>
      <c r="M5564" s="30"/>
      <c r="N5564" s="30"/>
      <c r="O5564" s="30"/>
      <c r="P5564" s="30"/>
    </row>
    <row r="5565" spans="1:16" s="4" customFormat="1" ht="30" customHeight="1" x14ac:dyDescent="0.2">
      <c r="A5565" s="241">
        <f t="shared" si="6160"/>
        <v>2</v>
      </c>
      <c r="B5565" s="241" t="str">
        <f t="shared" si="6161"/>
        <v>PORTEIRO</v>
      </c>
      <c r="C5565" s="241" t="str">
        <f t="shared" si="6162"/>
        <v>CURITIBA</v>
      </c>
      <c r="D5565" s="147">
        <f>Raiz!$D$21</f>
        <v>4</v>
      </c>
      <c r="E5565" s="407" t="str">
        <f>Raiz!$E$21</f>
        <v>Categoria Profissional (vinculada à execução contratual)</v>
      </c>
      <c r="F5565" s="407"/>
      <c r="G5565" s="375" t="str">
        <f>VLOOKUP(H5551,Base!$B$200:$P$251,J5556+1,FALSE)</f>
        <v>EMPREGADOS EM EMPRESAS DE PRESTAÇÃO DE SERV. A TERCEIROS</v>
      </c>
      <c r="H5565" s="375"/>
      <c r="I5565" s="375"/>
      <c r="J5565" s="376"/>
      <c r="K5565" s="127"/>
      <c r="L5565" s="127"/>
      <c r="M5565" s="30"/>
      <c r="N5565" s="30"/>
      <c r="O5565" s="30"/>
      <c r="P5565" s="30"/>
    </row>
    <row r="5566" spans="1:16" s="4" customFormat="1" ht="18" customHeight="1" x14ac:dyDescent="0.2">
      <c r="A5566" s="241">
        <f t="shared" si="6160"/>
        <v>2</v>
      </c>
      <c r="B5566" s="241" t="str">
        <f t="shared" si="6161"/>
        <v>PORTEIRO</v>
      </c>
      <c r="C5566" s="241" t="str">
        <f t="shared" si="6162"/>
        <v>CURITIBA</v>
      </c>
      <c r="D5566" s="52">
        <f>Raiz!$D$22</f>
        <v>5</v>
      </c>
      <c r="E5566" s="403" t="str">
        <f>Raiz!$E$22</f>
        <v>CCT - Data-Base da Categoria (dia/mês/ano)</v>
      </c>
      <c r="F5566" s="403"/>
      <c r="G5566" s="391" t="str">
        <f>VLOOKUP(H5551,Base!$B$314:$P$365,J5556+1,FALSE)</f>
        <v>PR000751/2021 - 01/03/2021</v>
      </c>
      <c r="H5566" s="391"/>
      <c r="I5566" s="391"/>
      <c r="J5566" s="392"/>
      <c r="K5566" s="127"/>
      <c r="L5566" s="127"/>
      <c r="M5566" s="30"/>
      <c r="N5566" s="30"/>
      <c r="O5566" s="30"/>
      <c r="P5566" s="30"/>
    </row>
    <row r="5567" spans="1:16" s="4" customFormat="1" ht="18" customHeight="1" x14ac:dyDescent="0.2">
      <c r="A5567" s="241">
        <f t="shared" si="6160"/>
        <v>2</v>
      </c>
      <c r="B5567" s="241" t="str">
        <f t="shared" si="6161"/>
        <v>PORTEIRO</v>
      </c>
      <c r="C5567" s="241" t="str">
        <f t="shared" si="6162"/>
        <v>CURITIBA</v>
      </c>
      <c r="D5567" s="52">
        <f>Raiz!$D$23</f>
        <v>6</v>
      </c>
      <c r="E5567" s="359" t="str">
        <f>Raiz!$E$23</f>
        <v>Carga horária a contratar (Horas/Mês)</v>
      </c>
      <c r="F5567" s="359"/>
      <c r="G5567" s="371">
        <f>VLOOKUP(H5551,Base!$B$485:$P$536,J5556+1,FALSE)</f>
        <v>200</v>
      </c>
      <c r="H5567" s="371"/>
      <c r="I5567" s="371"/>
      <c r="J5567" s="372"/>
      <c r="K5567" s="127"/>
      <c r="L5567" s="127"/>
      <c r="M5567" s="30"/>
      <c r="N5567" s="30"/>
      <c r="O5567" s="30"/>
      <c r="P5567" s="30"/>
    </row>
    <row r="5568" spans="1:16" s="4" customFormat="1" ht="18" customHeight="1" x14ac:dyDescent="0.2">
      <c r="A5568" s="241">
        <f t="shared" si="6160"/>
        <v>2</v>
      </c>
      <c r="B5568" s="241" t="str">
        <f t="shared" si="6161"/>
        <v>PORTEIRO</v>
      </c>
      <c r="C5568" s="241" t="str">
        <f t="shared" si="6162"/>
        <v>CURITIBA</v>
      </c>
      <c r="D5568" s="52">
        <f>Raiz!$D$24</f>
        <v>7</v>
      </c>
      <c r="E5568" s="359" t="str">
        <f>Raiz!$E$24</f>
        <v>Valor do vale transporte</v>
      </c>
      <c r="F5568" s="359"/>
      <c r="G5568" s="364">
        <f>VLOOKUP(H5551,Base!$B$29:$E$80,4,FALSE)</f>
        <v>4.5</v>
      </c>
      <c r="H5568" s="364" t="s">
        <v>35</v>
      </c>
      <c r="I5568" s="364"/>
      <c r="J5568" s="365"/>
      <c r="K5568" s="30"/>
      <c r="L5568" s="30"/>
      <c r="M5568" s="30"/>
      <c r="N5568" s="30"/>
      <c r="O5568" s="30"/>
      <c r="P5568" s="30"/>
    </row>
    <row r="5569" spans="1:16" s="4" customFormat="1" ht="18" customHeight="1" x14ac:dyDescent="0.2">
      <c r="A5569" s="241">
        <f t="shared" si="6160"/>
        <v>2</v>
      </c>
      <c r="B5569" s="241" t="str">
        <f t="shared" si="6161"/>
        <v>PORTEIRO</v>
      </c>
      <c r="C5569" s="241" t="str">
        <f t="shared" si="6162"/>
        <v>CURITIBA</v>
      </c>
      <c r="D5569" s="52">
        <f>Raiz!$D$25</f>
        <v>8</v>
      </c>
      <c r="E5569" s="359" t="str">
        <f>Raiz!$E$25</f>
        <v>Valor do vale alimentação</v>
      </c>
      <c r="F5569" s="359"/>
      <c r="G5569" s="364">
        <f>VLOOKUP(H5551,Base!$B$656:$P$707,J5556+1,FALSE)</f>
        <v>23</v>
      </c>
      <c r="H5569" s="364"/>
      <c r="I5569" s="364"/>
      <c r="J5569" s="365"/>
      <c r="K5569" s="127"/>
      <c r="L5569" s="127"/>
      <c r="M5569" s="30"/>
      <c r="N5569" s="30"/>
      <c r="O5569" s="30"/>
      <c r="P5569" s="30"/>
    </row>
    <row r="5570" spans="1:16" s="4" customFormat="1" ht="18" customHeight="1" thickBot="1" x14ac:dyDescent="0.25">
      <c r="A5570" s="241">
        <f t="shared" si="6160"/>
        <v>2</v>
      </c>
      <c r="B5570" s="241" t="str">
        <f t="shared" si="6161"/>
        <v>PORTEIRO</v>
      </c>
      <c r="C5570" s="241" t="str">
        <f t="shared" si="6162"/>
        <v>CURITIBA</v>
      </c>
      <c r="D5570" s="17">
        <f>Raiz!$D$26</f>
        <v>9</v>
      </c>
      <c r="E5570" s="360" t="str">
        <f>Raiz!$E$26</f>
        <v>Salário Mínimo Vigente</v>
      </c>
      <c r="F5570" s="360"/>
      <c r="G5570" s="361">
        <f>Base!$C$5</f>
        <v>1100</v>
      </c>
      <c r="H5570" s="361"/>
      <c r="I5570" s="361"/>
      <c r="J5570" s="362"/>
      <c r="K5570" s="30"/>
      <c r="L5570" s="30"/>
      <c r="M5570" s="30"/>
      <c r="N5570" s="30"/>
      <c r="O5570" s="30"/>
      <c r="P5570" s="30"/>
    </row>
    <row r="5571" spans="1:16" ht="14.1" customHeight="1" thickBot="1" x14ac:dyDescent="0.25">
      <c r="A5571" s="241">
        <f t="shared" si="6160"/>
        <v>2</v>
      </c>
      <c r="B5571" s="241" t="str">
        <f t="shared" si="6161"/>
        <v>PORTEIRO</v>
      </c>
      <c r="C5571" s="241" t="str">
        <f t="shared" si="6162"/>
        <v>CURITIBA</v>
      </c>
      <c r="D5571" s="4"/>
      <c r="E5571" s="4"/>
      <c r="F5571" s="4"/>
      <c r="G5571" s="4"/>
      <c r="H5571" s="4"/>
      <c r="I5571" s="4"/>
      <c r="J5571" s="4"/>
    </row>
    <row r="5572" spans="1:16" ht="18" customHeight="1" x14ac:dyDescent="0.2">
      <c r="A5572" s="241">
        <f t="shared" si="6160"/>
        <v>2</v>
      </c>
      <c r="B5572" s="241" t="str">
        <f t="shared" si="6161"/>
        <v>PORTEIRO</v>
      </c>
      <c r="C5572" s="241" t="str">
        <f t="shared" si="6162"/>
        <v>CURITIBA</v>
      </c>
      <c r="D5572" s="363" t="str">
        <f>Raiz!$D$28</f>
        <v>MÓDULO 1 – COMPOSIÇÃO DA REMUNERAÇÃO</v>
      </c>
      <c r="E5572" s="363"/>
      <c r="F5572" s="363"/>
      <c r="G5572" s="363"/>
      <c r="H5572" s="363"/>
      <c r="I5572" s="1" t="str">
        <f>Raiz!I$28</f>
        <v>%</v>
      </c>
      <c r="J5572" s="2" t="str">
        <f>Raiz!$J$28</f>
        <v>Valor R$</v>
      </c>
    </row>
    <row r="5573" spans="1:16" ht="18" customHeight="1" x14ac:dyDescent="0.2">
      <c r="A5573" s="241">
        <f t="shared" si="6160"/>
        <v>2</v>
      </c>
      <c r="B5573" s="241" t="str">
        <f t="shared" si="6161"/>
        <v>PORTEIRO</v>
      </c>
      <c r="C5573" s="241" t="str">
        <f t="shared" si="6162"/>
        <v>CURITIBA</v>
      </c>
      <c r="D5573" s="52" t="str">
        <f>Raiz!$D$29</f>
        <v>A</v>
      </c>
      <c r="E5573" s="398" t="str">
        <f>Raiz!$E$29</f>
        <v>Salário-Base</v>
      </c>
      <c r="F5573" s="398"/>
      <c r="G5573" s="398"/>
      <c r="H5573" s="398"/>
      <c r="I5573" s="314"/>
      <c r="J5573" s="19">
        <f>VLOOKUP(H5551,Base!$B$599:$P$650,J5556+1,FALSE)</f>
        <v>1293.9818181818182</v>
      </c>
      <c r="K5573" s="128"/>
      <c r="L5573" s="128"/>
    </row>
    <row r="5574" spans="1:16" ht="18" customHeight="1" x14ac:dyDescent="0.2">
      <c r="A5574" s="241">
        <f t="shared" si="6160"/>
        <v>2</v>
      </c>
      <c r="B5574" s="241" t="str">
        <f t="shared" si="6161"/>
        <v>PORTEIRO</v>
      </c>
      <c r="C5574" s="241" t="str">
        <f t="shared" si="6162"/>
        <v>CURITIBA</v>
      </c>
      <c r="D5574" s="147" t="str">
        <f>Raiz!$D$30</f>
        <v>B</v>
      </c>
      <c r="E5574" s="338" t="str">
        <f>Raiz!$E$30</f>
        <v>Adicional de Insalubridade</v>
      </c>
      <c r="F5574" s="338"/>
      <c r="G5574" s="338"/>
      <c r="H5574" s="338"/>
      <c r="I5574" s="119">
        <f>VLOOKUP(H5551,Base!$B$1055:$P$1106,J5556+1,FALSE)</f>
        <v>0</v>
      </c>
      <c r="J5574" s="19">
        <f t="shared" ref="J5574" si="6165">ROUND(I5574*J5573,2)</f>
        <v>0</v>
      </c>
      <c r="K5574" s="128"/>
      <c r="L5574" s="128"/>
    </row>
    <row r="5575" spans="1:16" ht="18" customHeight="1" x14ac:dyDescent="0.2">
      <c r="A5575" s="241">
        <f t="shared" si="6160"/>
        <v>2</v>
      </c>
      <c r="B5575" s="241" t="str">
        <f t="shared" si="6161"/>
        <v>PORTEIRO</v>
      </c>
      <c r="C5575" s="241" t="str">
        <f t="shared" si="6162"/>
        <v>CURITIBA</v>
      </c>
      <c r="D5575" s="52" t="str">
        <f>Raiz!$D$31</f>
        <v>C</v>
      </c>
      <c r="E5575" s="397" t="str">
        <f>Raiz!$E$31</f>
        <v>Outros (especificar)</v>
      </c>
      <c r="F5575" s="397"/>
      <c r="G5575" s="397"/>
      <c r="H5575" s="397"/>
      <c r="I5575" s="20"/>
      <c r="J5575" s="19">
        <f>VLOOKUP(H5551,Base!$B$827:$P$878,J5556+1,FALSE)</f>
        <v>0</v>
      </c>
      <c r="K5575" s="128"/>
      <c r="L5575" s="128"/>
    </row>
    <row r="5576" spans="1:16" ht="18" customHeight="1" x14ac:dyDescent="0.2">
      <c r="A5576" s="241">
        <f t="shared" si="6160"/>
        <v>2</v>
      </c>
      <c r="B5576" s="241" t="str">
        <f t="shared" si="6161"/>
        <v>PORTEIRO</v>
      </c>
      <c r="C5576" s="241" t="str">
        <f t="shared" si="6162"/>
        <v>CURITIBA</v>
      </c>
      <c r="D5576" s="52"/>
      <c r="E5576" s="323"/>
      <c r="F5576" s="323"/>
      <c r="G5576" s="323"/>
      <c r="H5576" s="323"/>
      <c r="I5576" s="20"/>
      <c r="J5576" s="19"/>
    </row>
    <row r="5577" spans="1:16" ht="18" customHeight="1" x14ac:dyDescent="0.2">
      <c r="A5577" s="241">
        <f t="shared" si="6160"/>
        <v>2</v>
      </c>
      <c r="B5577" s="241" t="str">
        <f t="shared" si="6161"/>
        <v>PORTEIRO</v>
      </c>
      <c r="C5577" s="241" t="str">
        <f t="shared" si="6162"/>
        <v>CURITIBA</v>
      </c>
      <c r="D5577" s="52"/>
      <c r="E5577" s="323"/>
      <c r="F5577" s="323"/>
      <c r="G5577" s="323"/>
      <c r="H5577" s="323"/>
      <c r="I5577" s="20"/>
      <c r="J5577" s="36"/>
    </row>
    <row r="5578" spans="1:16" ht="18" customHeight="1" x14ac:dyDescent="0.2">
      <c r="A5578" s="241">
        <f t="shared" si="6160"/>
        <v>2</v>
      </c>
      <c r="B5578" s="241" t="str">
        <f t="shared" si="6161"/>
        <v>PORTEIRO</v>
      </c>
      <c r="C5578" s="241" t="str">
        <f t="shared" si="6162"/>
        <v>CURITIBA</v>
      </c>
      <c r="D5578" s="52"/>
      <c r="E5578" s="323"/>
      <c r="F5578" s="323"/>
      <c r="G5578" s="323"/>
      <c r="H5578" s="323"/>
      <c r="I5578" s="20"/>
      <c r="J5578" s="36"/>
    </row>
    <row r="5579" spans="1:16" ht="18" customHeight="1" thickBot="1" x14ac:dyDescent="0.25">
      <c r="A5579" s="241">
        <f t="shared" si="6160"/>
        <v>2</v>
      </c>
      <c r="B5579" s="241" t="str">
        <f t="shared" si="6161"/>
        <v>PORTEIRO</v>
      </c>
      <c r="C5579" s="241" t="str">
        <f t="shared" si="6162"/>
        <v>CURITIBA</v>
      </c>
      <c r="D5579" s="317" t="str">
        <f>Raiz!$D$35</f>
        <v>Total do Módulo 1 - Composição da Remuneração</v>
      </c>
      <c r="E5579" s="317"/>
      <c r="F5579" s="317"/>
      <c r="G5579" s="317"/>
      <c r="H5579" s="317"/>
      <c r="I5579" s="317"/>
      <c r="J5579" s="21">
        <f t="shared" ref="J5579" si="6166">SUM(J5573:J5576)</f>
        <v>1293.9818181818182</v>
      </c>
    </row>
    <row r="5580" spans="1:16" ht="14.1" customHeight="1" thickBot="1" x14ac:dyDescent="0.25">
      <c r="A5580" s="241">
        <f t="shared" si="6160"/>
        <v>2</v>
      </c>
      <c r="B5580" s="241" t="str">
        <f t="shared" si="6161"/>
        <v>PORTEIRO</v>
      </c>
      <c r="C5580" s="241" t="str">
        <f t="shared" si="6162"/>
        <v>CURITIBA</v>
      </c>
      <c r="D5580" s="4"/>
      <c r="E5580" s="4"/>
      <c r="F5580" s="4"/>
      <c r="G5580" s="4"/>
      <c r="H5580" s="4"/>
      <c r="I5580" s="4"/>
      <c r="J5580" s="4"/>
    </row>
    <row r="5581" spans="1:16" ht="18" customHeight="1" x14ac:dyDescent="0.2">
      <c r="A5581" s="241">
        <f t="shared" si="6160"/>
        <v>2</v>
      </c>
      <c r="B5581" s="241" t="str">
        <f t="shared" si="6161"/>
        <v>PORTEIRO</v>
      </c>
      <c r="C5581" s="241" t="str">
        <f t="shared" si="6162"/>
        <v>CURITIBA</v>
      </c>
      <c r="D5581" s="339" t="str">
        <f>Raiz!$D$37</f>
        <v>MÓDULO 2 – ENCARGOS E BENEFÍCIOS ANUAIS, MENSAIS E DIÁRIOS</v>
      </c>
      <c r="E5581" s="340"/>
      <c r="F5581" s="340"/>
      <c r="G5581" s="340"/>
      <c r="H5581" s="357"/>
      <c r="I5581" s="1" t="str">
        <f>Raiz!$I$37</f>
        <v>%</v>
      </c>
      <c r="J5581" s="2" t="str">
        <f>Raiz!$J$37</f>
        <v>Valor R$</v>
      </c>
    </row>
    <row r="5582" spans="1:16" ht="18" customHeight="1" x14ac:dyDescent="0.2">
      <c r="A5582" s="241">
        <f t="shared" si="6160"/>
        <v>2</v>
      </c>
      <c r="B5582" s="241" t="str">
        <f t="shared" si="6161"/>
        <v>PORTEIRO</v>
      </c>
      <c r="C5582" s="241" t="str">
        <f t="shared" si="6162"/>
        <v>CURITIBA</v>
      </c>
      <c r="D5582" s="343" t="str">
        <f>Raiz!$D$38</f>
        <v xml:space="preserve"> Submódulo 2.1 - 13º (décimo terceiro) Salário, Férias e Adicional de Férias</v>
      </c>
      <c r="E5582" s="343"/>
      <c r="F5582" s="343"/>
      <c r="G5582" s="343"/>
      <c r="H5582" s="343"/>
      <c r="I5582" s="343"/>
      <c r="J5582" s="345"/>
    </row>
    <row r="5583" spans="1:16" ht="18" customHeight="1" x14ac:dyDescent="0.2">
      <c r="A5583" s="241">
        <f t="shared" si="6160"/>
        <v>2</v>
      </c>
      <c r="B5583" s="241" t="str">
        <f t="shared" si="6161"/>
        <v>PORTEIRO</v>
      </c>
      <c r="C5583" s="241" t="str">
        <f t="shared" si="6162"/>
        <v>CURITIBA</v>
      </c>
      <c r="D5583" s="52" t="str">
        <f>Raiz!$D$39</f>
        <v>A</v>
      </c>
      <c r="E5583" s="323" t="str">
        <f>Raiz!$E$39</f>
        <v>13º Salário</v>
      </c>
      <c r="F5583" s="323"/>
      <c r="G5583" s="323"/>
      <c r="H5583" s="323"/>
      <c r="I5583" s="20">
        <f>Raiz!$I$39</f>
        <v>8.3333333333333329E-2</v>
      </c>
      <c r="J5583" s="22">
        <f t="shared" ref="J5583" si="6167">ROUND(I5583*J5579,2)</f>
        <v>107.83</v>
      </c>
    </row>
    <row r="5584" spans="1:16" ht="18" customHeight="1" x14ac:dyDescent="0.2">
      <c r="A5584" s="241">
        <f t="shared" si="6160"/>
        <v>2</v>
      </c>
      <c r="B5584" s="241" t="str">
        <f t="shared" si="6161"/>
        <v>PORTEIRO</v>
      </c>
      <c r="C5584" s="241" t="str">
        <f t="shared" si="6162"/>
        <v>CURITIBA</v>
      </c>
      <c r="D5584" s="52" t="str">
        <f>Raiz!$D$40</f>
        <v>B</v>
      </c>
      <c r="E5584" s="320" t="str">
        <f>Raiz!$E$40</f>
        <v xml:space="preserve">Adicional de Férias </v>
      </c>
      <c r="F5584" s="322"/>
      <c r="G5584" s="322"/>
      <c r="H5584" s="321"/>
      <c r="I5584" s="20">
        <f>Raiz!$I$40</f>
        <v>2.7777777777777776E-2</v>
      </c>
      <c r="J5584" s="22">
        <f t="shared" ref="J5584" si="6168">ROUND(I5584*J5579,2)</f>
        <v>35.94</v>
      </c>
      <c r="K5584" s="30"/>
      <c r="L5584" s="30"/>
    </row>
    <row r="5585" spans="1:12" ht="18" customHeight="1" thickBot="1" x14ac:dyDescent="0.25">
      <c r="A5585" s="241">
        <f t="shared" si="6160"/>
        <v>2</v>
      </c>
      <c r="B5585" s="241" t="str">
        <f t="shared" si="6161"/>
        <v>PORTEIRO</v>
      </c>
      <c r="C5585" s="241" t="str">
        <f t="shared" si="6162"/>
        <v>CURITIBA</v>
      </c>
      <c r="D5585" s="317" t="str">
        <f>Raiz!$D$41</f>
        <v>Total do Submódulo 2.1</v>
      </c>
      <c r="E5585" s="317"/>
      <c r="F5585" s="317"/>
      <c r="G5585" s="317"/>
      <c r="H5585" s="317"/>
      <c r="I5585" s="317"/>
      <c r="J5585" s="248">
        <f t="shared" ref="J5585" si="6169">SUM(J5583:J5584)</f>
        <v>143.76999999999998</v>
      </c>
      <c r="K5585" s="30"/>
      <c r="L5585" s="30"/>
    </row>
    <row r="5586" spans="1:12" ht="14.1" customHeight="1" thickBot="1" x14ac:dyDescent="0.25">
      <c r="A5586" s="241">
        <f t="shared" si="6160"/>
        <v>2</v>
      </c>
      <c r="B5586" s="241" t="str">
        <f t="shared" si="6161"/>
        <v>PORTEIRO</v>
      </c>
      <c r="C5586" s="241" t="str">
        <f t="shared" si="6162"/>
        <v>CURITIBA</v>
      </c>
      <c r="D5586" s="4"/>
      <c r="E5586" s="4"/>
      <c r="F5586" s="4"/>
      <c r="G5586" s="4"/>
      <c r="H5586" s="4"/>
      <c r="I5586" s="4"/>
      <c r="J5586" s="4"/>
      <c r="K5586" s="30"/>
      <c r="L5586" s="30"/>
    </row>
    <row r="5587" spans="1:12" ht="18" customHeight="1" x14ac:dyDescent="0.2">
      <c r="A5587" s="241">
        <f t="shared" si="6160"/>
        <v>2</v>
      </c>
      <c r="B5587" s="241" t="str">
        <f t="shared" si="6161"/>
        <v>PORTEIRO</v>
      </c>
      <c r="C5587" s="241" t="str">
        <f t="shared" si="6162"/>
        <v>CURITIBA</v>
      </c>
      <c r="D5587" s="355" t="str">
        <f>Raiz!$D$43</f>
        <v xml:space="preserve"> Submódulo 2.2 - Encargos Previdenciários (GPS), FGTS e outras contribuições (Base de cálculo: Módulo 1 + Submódulo 2.1)</v>
      </c>
      <c r="E5587" s="355"/>
      <c r="F5587" s="355"/>
      <c r="G5587" s="355"/>
      <c r="H5587" s="355"/>
      <c r="I5587" s="355"/>
      <c r="J5587" s="356"/>
      <c r="K5587" s="30"/>
      <c r="L5587" s="30"/>
    </row>
    <row r="5588" spans="1:12" ht="18" customHeight="1" x14ac:dyDescent="0.2">
      <c r="A5588" s="241">
        <f t="shared" si="6160"/>
        <v>2</v>
      </c>
      <c r="B5588" s="241" t="str">
        <f t="shared" si="6161"/>
        <v>PORTEIRO</v>
      </c>
      <c r="C5588" s="241" t="str">
        <f t="shared" si="6162"/>
        <v>CURITIBA</v>
      </c>
      <c r="D5588" s="52" t="str">
        <f>Raiz!$D$44</f>
        <v>A</v>
      </c>
      <c r="E5588" s="354" t="str">
        <f>Raiz!$E$44</f>
        <v>INSS</v>
      </c>
      <c r="F5588" s="354"/>
      <c r="G5588" s="354"/>
      <c r="H5588" s="354"/>
      <c r="I5588" s="23">
        <f>Raiz!$I$44</f>
        <v>0.2</v>
      </c>
      <c r="J5588" s="22">
        <f t="shared" ref="J5588" si="6170">ROUND((J5579+J5585)*$I5588,2)</f>
        <v>287.55</v>
      </c>
      <c r="K5588" s="30"/>
      <c r="L5588" s="30"/>
    </row>
    <row r="5589" spans="1:12" ht="18" customHeight="1" x14ac:dyDescent="0.2">
      <c r="A5589" s="241">
        <f t="shared" si="6160"/>
        <v>2</v>
      </c>
      <c r="B5589" s="241" t="str">
        <f t="shared" si="6161"/>
        <v>PORTEIRO</v>
      </c>
      <c r="C5589" s="241" t="str">
        <f t="shared" si="6162"/>
        <v>CURITIBA</v>
      </c>
      <c r="D5589" s="52" t="str">
        <f>Raiz!$D$45</f>
        <v>B</v>
      </c>
      <c r="E5589" s="354" t="str">
        <f>Raiz!$E$45</f>
        <v>Salário Educação</v>
      </c>
      <c r="F5589" s="354"/>
      <c r="G5589" s="354"/>
      <c r="H5589" s="354"/>
      <c r="I5589" s="23">
        <f>Raiz!$I$45</f>
        <v>2.5000000000000001E-2</v>
      </c>
      <c r="J5589" s="22">
        <f t="shared" ref="J5589" si="6171">ROUND((J5579+J5585)*$I5589,2)</f>
        <v>35.94</v>
      </c>
      <c r="K5589" s="30"/>
      <c r="L5589" s="30"/>
    </row>
    <row r="5590" spans="1:12" ht="18" customHeight="1" x14ac:dyDescent="0.2">
      <c r="A5590" s="241">
        <f t="shared" si="6160"/>
        <v>2</v>
      </c>
      <c r="B5590" s="241" t="str">
        <f t="shared" si="6161"/>
        <v>PORTEIRO</v>
      </c>
      <c r="C5590" s="241" t="str">
        <f t="shared" si="6162"/>
        <v>CURITIBA</v>
      </c>
      <c r="D5590" s="52" t="str">
        <f>Raiz!$D$46</f>
        <v>C</v>
      </c>
      <c r="E5590" s="254" t="str">
        <f>Raiz!$E$46</f>
        <v>RAT X FAP       RAT=</v>
      </c>
      <c r="F5590" s="255">
        <f>Raiz!$F$46</f>
        <v>0.03</v>
      </c>
      <c r="G5590" s="256" t="str">
        <f>Raiz!$G$46</f>
        <v>FAP=</v>
      </c>
      <c r="H5590" s="257">
        <f>Raiz!$H$46</f>
        <v>1</v>
      </c>
      <c r="I5590" s="23">
        <f t="shared" ref="I5590" si="6172">ROUND(F5590*H5590,2)</f>
        <v>0.03</v>
      </c>
      <c r="J5590" s="22">
        <f t="shared" ref="J5590" si="6173">ROUND((J5579+J5585)*$I5590,2)</f>
        <v>43.13</v>
      </c>
      <c r="K5590" s="30"/>
      <c r="L5590" s="30"/>
    </row>
    <row r="5591" spans="1:12" ht="18" customHeight="1" x14ac:dyDescent="0.2">
      <c r="A5591" s="241">
        <f t="shared" si="6160"/>
        <v>2</v>
      </c>
      <c r="B5591" s="241" t="str">
        <f t="shared" si="6161"/>
        <v>PORTEIRO</v>
      </c>
      <c r="C5591" s="241" t="str">
        <f t="shared" si="6162"/>
        <v>CURITIBA</v>
      </c>
      <c r="D5591" s="52" t="str">
        <f>Raiz!$D$47</f>
        <v>D</v>
      </c>
      <c r="E5591" s="354" t="str">
        <f>Raiz!$E$47</f>
        <v>SESI ou SESC</v>
      </c>
      <c r="F5591" s="354"/>
      <c r="G5591" s="354"/>
      <c r="H5591" s="354"/>
      <c r="I5591" s="23">
        <f>Raiz!$I$47</f>
        <v>1.4999999999999999E-2</v>
      </c>
      <c r="J5591" s="22">
        <f t="shared" ref="J5591" si="6174">ROUND((J5579+J5585)*$I5591,2)</f>
        <v>21.57</v>
      </c>
      <c r="K5591" s="30"/>
      <c r="L5591" s="30"/>
    </row>
    <row r="5592" spans="1:12" ht="18" customHeight="1" x14ac:dyDescent="0.2">
      <c r="A5592" s="241">
        <f t="shared" si="6160"/>
        <v>2</v>
      </c>
      <c r="B5592" s="241" t="str">
        <f t="shared" si="6161"/>
        <v>PORTEIRO</v>
      </c>
      <c r="C5592" s="241" t="str">
        <f t="shared" si="6162"/>
        <v>CURITIBA</v>
      </c>
      <c r="D5592" s="52" t="str">
        <f>Raiz!$D$48</f>
        <v>E</v>
      </c>
      <c r="E5592" s="354" t="str">
        <f>Raiz!$E$48</f>
        <v>SENAI ou SENAC</v>
      </c>
      <c r="F5592" s="354"/>
      <c r="G5592" s="354"/>
      <c r="H5592" s="354"/>
      <c r="I5592" s="23">
        <f>Raiz!$I$48</f>
        <v>0.01</v>
      </c>
      <c r="J5592" s="22">
        <f t="shared" ref="J5592" si="6175">ROUND((J5579+J5585)*$I5592,2)</f>
        <v>14.38</v>
      </c>
      <c r="K5592" s="30"/>
      <c r="L5592" s="30"/>
    </row>
    <row r="5593" spans="1:12" ht="18" customHeight="1" x14ac:dyDescent="0.2">
      <c r="A5593" s="241">
        <f t="shared" si="6160"/>
        <v>2</v>
      </c>
      <c r="B5593" s="241" t="str">
        <f t="shared" si="6161"/>
        <v>PORTEIRO</v>
      </c>
      <c r="C5593" s="241" t="str">
        <f t="shared" si="6162"/>
        <v>CURITIBA</v>
      </c>
      <c r="D5593" s="52" t="str">
        <f>Raiz!$D$49</f>
        <v>F</v>
      </c>
      <c r="E5593" s="354" t="str">
        <f>Raiz!$E$49</f>
        <v>SEBRAE</v>
      </c>
      <c r="F5593" s="354"/>
      <c r="G5593" s="354"/>
      <c r="H5593" s="354"/>
      <c r="I5593" s="23">
        <f>Raiz!$I$49</f>
        <v>6.0000000000000001E-3</v>
      </c>
      <c r="J5593" s="22">
        <f t="shared" ref="J5593" si="6176">ROUND((J5579+J5585)*$I5593,2)</f>
        <v>8.6300000000000008</v>
      </c>
      <c r="K5593" s="30"/>
      <c r="L5593" s="30"/>
    </row>
    <row r="5594" spans="1:12" ht="18" customHeight="1" x14ac:dyDescent="0.2">
      <c r="A5594" s="241">
        <f t="shared" si="6160"/>
        <v>2</v>
      </c>
      <c r="B5594" s="241" t="str">
        <f t="shared" si="6161"/>
        <v>PORTEIRO</v>
      </c>
      <c r="C5594" s="241" t="str">
        <f t="shared" si="6162"/>
        <v>CURITIBA</v>
      </c>
      <c r="D5594" s="52" t="str">
        <f>Raiz!$D$50</f>
        <v>G</v>
      </c>
      <c r="E5594" s="354" t="str">
        <f>Raiz!$E$50</f>
        <v>INCRA</v>
      </c>
      <c r="F5594" s="354"/>
      <c r="G5594" s="354"/>
      <c r="H5594" s="354"/>
      <c r="I5594" s="23">
        <f>Raiz!$I$50</f>
        <v>2E-3</v>
      </c>
      <c r="J5594" s="22">
        <f t="shared" ref="J5594" si="6177">ROUND((J5579+J5585)*$I5594,2)</f>
        <v>2.88</v>
      </c>
      <c r="K5594" s="30"/>
      <c r="L5594" s="30"/>
    </row>
    <row r="5595" spans="1:12" ht="18" customHeight="1" x14ac:dyDescent="0.2">
      <c r="A5595" s="241">
        <f t="shared" si="6160"/>
        <v>2</v>
      </c>
      <c r="B5595" s="241" t="str">
        <f t="shared" si="6161"/>
        <v>PORTEIRO</v>
      </c>
      <c r="C5595" s="241" t="str">
        <f t="shared" si="6162"/>
        <v>CURITIBA</v>
      </c>
      <c r="D5595" s="52" t="str">
        <f>Raiz!$D$51</f>
        <v>H</v>
      </c>
      <c r="E5595" s="354" t="str">
        <f>Raiz!$E$51</f>
        <v>FGTS</v>
      </c>
      <c r="F5595" s="354"/>
      <c r="G5595" s="354"/>
      <c r="H5595" s="354"/>
      <c r="I5595" s="23">
        <f>Raiz!$I$51</f>
        <v>0.08</v>
      </c>
      <c r="J5595" s="22">
        <f t="shared" ref="J5595" si="6178">ROUND((J5579+J5585)*$I5595,2)</f>
        <v>115.02</v>
      </c>
      <c r="K5595" s="30"/>
      <c r="L5595" s="30"/>
    </row>
    <row r="5596" spans="1:12" ht="18" customHeight="1" thickBot="1" x14ac:dyDescent="0.25">
      <c r="A5596" s="241">
        <f t="shared" si="6160"/>
        <v>2</v>
      </c>
      <c r="B5596" s="241" t="str">
        <f t="shared" si="6161"/>
        <v>PORTEIRO</v>
      </c>
      <c r="C5596" s="241" t="str">
        <f t="shared" si="6162"/>
        <v>CURITIBA</v>
      </c>
      <c r="D5596" s="319" t="str">
        <f>Raiz!$D$52</f>
        <v>Total do Submódulo 2.2</v>
      </c>
      <c r="E5596" s="319"/>
      <c r="F5596" s="319"/>
      <c r="G5596" s="319"/>
      <c r="H5596" s="319"/>
      <c r="I5596" s="24">
        <f t="shared" ref="I5596:J5596" si="6179">SUM(I5588:I5595)</f>
        <v>0.36800000000000005</v>
      </c>
      <c r="J5596" s="21">
        <f t="shared" si="6179"/>
        <v>529.1</v>
      </c>
      <c r="K5596" s="30"/>
      <c r="L5596" s="30"/>
    </row>
    <row r="5597" spans="1:12" ht="14.1" customHeight="1" thickBot="1" x14ac:dyDescent="0.25">
      <c r="A5597" s="241">
        <f t="shared" si="6160"/>
        <v>2</v>
      </c>
      <c r="B5597" s="241" t="str">
        <f t="shared" si="6161"/>
        <v>PORTEIRO</v>
      </c>
      <c r="C5597" s="241" t="str">
        <f t="shared" si="6162"/>
        <v>CURITIBA</v>
      </c>
      <c r="D5597" s="4"/>
      <c r="E5597" s="4"/>
      <c r="F5597" s="4"/>
      <c r="G5597" s="4"/>
      <c r="H5597" s="4"/>
      <c r="I5597" s="4"/>
      <c r="J5597" s="4"/>
      <c r="K5597" s="30"/>
      <c r="L5597" s="30"/>
    </row>
    <row r="5598" spans="1:12" ht="18" customHeight="1" x14ac:dyDescent="0.2">
      <c r="A5598" s="241">
        <f t="shared" si="6160"/>
        <v>2</v>
      </c>
      <c r="B5598" s="241" t="str">
        <f t="shared" si="6161"/>
        <v>PORTEIRO</v>
      </c>
      <c r="C5598" s="241" t="str">
        <f t="shared" si="6162"/>
        <v>CURITIBA</v>
      </c>
      <c r="D5598" s="355" t="str">
        <f>Raiz!$D$54</f>
        <v xml:space="preserve"> Submódulo 2.3 - Benefícios Mensais e Diários</v>
      </c>
      <c r="E5598" s="355"/>
      <c r="F5598" s="355"/>
      <c r="G5598" s="355"/>
      <c r="H5598" s="355"/>
      <c r="I5598" s="355"/>
      <c r="J5598" s="356"/>
      <c r="K5598" s="30"/>
      <c r="L5598" s="30"/>
    </row>
    <row r="5599" spans="1:12" ht="18" customHeight="1" x14ac:dyDescent="0.2">
      <c r="A5599" s="241">
        <f t="shared" si="6160"/>
        <v>2</v>
      </c>
      <c r="B5599" s="241" t="str">
        <f t="shared" si="6161"/>
        <v>PORTEIRO</v>
      </c>
      <c r="C5599" s="241" t="str">
        <f t="shared" si="6162"/>
        <v>CURITIBA</v>
      </c>
      <c r="D5599" s="52" t="str">
        <f>Raiz!$D$55</f>
        <v>A</v>
      </c>
      <c r="E5599" s="264" t="str">
        <f>Raiz!$E$55</f>
        <v>Transporte</v>
      </c>
      <c r="F5599" s="320" t="str">
        <f>Raiz!$F$55</f>
        <v>Cálculo do Valor: [(2xVTx21)-(6%xSB)]</v>
      </c>
      <c r="G5599" s="322"/>
      <c r="H5599" s="322"/>
      <c r="I5599" s="327"/>
      <c r="J5599" s="19">
        <f t="shared" ref="J5599" si="6180">IF(ROUND((21*G5568*2)-(J5573*0.06),2)&lt;0,0,ROUND((21*G5568*2)-(J5573*0.06),2))</f>
        <v>111.36</v>
      </c>
      <c r="K5599" s="30"/>
      <c r="L5599" s="30"/>
    </row>
    <row r="5600" spans="1:12" ht="18" customHeight="1" x14ac:dyDescent="0.2">
      <c r="A5600" s="241">
        <f t="shared" si="6160"/>
        <v>2</v>
      </c>
      <c r="B5600" s="241" t="str">
        <f t="shared" si="6161"/>
        <v>PORTEIRO</v>
      </c>
      <c r="C5600" s="241" t="str">
        <f t="shared" si="6162"/>
        <v>CURITIBA</v>
      </c>
      <c r="D5600" s="52" t="str">
        <f>Raiz!$D$56</f>
        <v>B</v>
      </c>
      <c r="E5600" s="264" t="str">
        <f>Raiz!$E$56</f>
        <v>Auxílio Alimentação</v>
      </c>
      <c r="F5600" s="320" t="str">
        <f>Raiz!$F$56</f>
        <v>Cálculo do Valor = [(VAx21dias)-Desconto no Salário]</v>
      </c>
      <c r="G5600" s="322"/>
      <c r="H5600" s="112" t="str">
        <f>Raiz!$H$56</f>
        <v xml:space="preserve">Desconto no Salário = </v>
      </c>
      <c r="I5600" s="26">
        <f>VLOOKUP(H5551,Base!$B$941:$P$992,J5556+1,FALSE)</f>
        <v>0.2</v>
      </c>
      <c r="J5600" s="19">
        <f t="shared" ref="J5600" si="6181">ROUND(G5569*21*(1-I5600),2)</f>
        <v>386.4</v>
      </c>
      <c r="K5600" s="127"/>
      <c r="L5600" s="127"/>
    </row>
    <row r="5601" spans="1:12" ht="18" customHeight="1" x14ac:dyDescent="0.2">
      <c r="A5601" s="241">
        <f t="shared" si="6160"/>
        <v>2</v>
      </c>
      <c r="B5601" s="241" t="str">
        <f t="shared" si="6161"/>
        <v>PORTEIRO</v>
      </c>
      <c r="C5601" s="241" t="str">
        <f t="shared" si="6162"/>
        <v>CURITIBA</v>
      </c>
      <c r="D5601" s="52" t="str">
        <f>Raiz!$D$57</f>
        <v>C</v>
      </c>
      <c r="E5601" s="314" t="str">
        <f>Raiz!$E$57</f>
        <v>Benefício de Assistência ao Trabalhador / Médica / Social Odontológico</v>
      </c>
      <c r="F5601" s="314"/>
      <c r="G5601" s="314"/>
      <c r="H5601" s="314"/>
      <c r="I5601" s="314"/>
      <c r="J5601" s="19">
        <f>VLOOKUP(H5551,Base!$B$713:$P$764,J5556+1,FALSE)</f>
        <v>18</v>
      </c>
      <c r="K5601" s="127"/>
      <c r="L5601" s="127"/>
    </row>
    <row r="5602" spans="1:12" ht="18" customHeight="1" x14ac:dyDescent="0.2">
      <c r="A5602" s="241">
        <f t="shared" si="6160"/>
        <v>2</v>
      </c>
      <c r="B5602" s="241" t="str">
        <f t="shared" si="6161"/>
        <v>PORTEIRO</v>
      </c>
      <c r="C5602" s="241" t="str">
        <f t="shared" si="6162"/>
        <v>CURITIBA</v>
      </c>
      <c r="D5602" s="52" t="str">
        <f>Raiz!$D$58</f>
        <v>D</v>
      </c>
      <c r="E5602" s="314" t="str">
        <f>Raiz!$E$58</f>
        <v>Benefício Social Familiar</v>
      </c>
      <c r="F5602" s="314"/>
      <c r="G5602" s="314"/>
      <c r="H5602" s="314"/>
      <c r="I5602" s="314"/>
      <c r="J5602" s="19">
        <f>VLOOKUP(H5551,Base!$B$770:$P$821,J5556+1,FALSE)</f>
        <v>15</v>
      </c>
      <c r="K5602" s="127"/>
      <c r="L5602" s="127"/>
    </row>
    <row r="5603" spans="1:12" ht="18" customHeight="1" x14ac:dyDescent="0.2">
      <c r="A5603" s="241">
        <f t="shared" si="6160"/>
        <v>2</v>
      </c>
      <c r="B5603" s="241" t="str">
        <f t="shared" si="6161"/>
        <v>PORTEIRO</v>
      </c>
      <c r="C5603" s="241" t="str">
        <f t="shared" si="6162"/>
        <v>CURITIBA</v>
      </c>
      <c r="D5603" s="52" t="str">
        <f>Raiz!$D$59</f>
        <v>E</v>
      </c>
      <c r="E5603" s="323" t="str">
        <f>Raiz!$E$59</f>
        <v>Adicional de Assiduidade</v>
      </c>
      <c r="F5603" s="323"/>
      <c r="G5603" s="323"/>
      <c r="H5603" s="323"/>
      <c r="I5603" s="26">
        <f>VLOOKUP(H5551,Base!$B$1112:$P$1163,J5556+1,FALSE)</f>
        <v>0</v>
      </c>
      <c r="J5603" s="19">
        <f t="shared" ref="J5603" si="6182">ROUND(I5603*J5573,2)</f>
        <v>0</v>
      </c>
      <c r="K5603" s="127"/>
      <c r="L5603" s="127"/>
    </row>
    <row r="5604" spans="1:12" ht="18" customHeight="1" x14ac:dyDescent="0.2">
      <c r="A5604" s="241">
        <f t="shared" si="6160"/>
        <v>2</v>
      </c>
      <c r="B5604" s="241" t="str">
        <f t="shared" si="6161"/>
        <v>PORTEIRO</v>
      </c>
      <c r="C5604" s="241" t="str">
        <f t="shared" si="6162"/>
        <v>CURITIBA</v>
      </c>
      <c r="D5604" s="52" t="str">
        <f>Raiz!$D$60</f>
        <v>F</v>
      </c>
      <c r="E5604" s="314" t="str">
        <f>Raiz!$E$60</f>
        <v>Seguro de Vida</v>
      </c>
      <c r="F5604" s="314"/>
      <c r="G5604" s="314"/>
      <c r="H5604" s="314"/>
      <c r="I5604" s="314"/>
      <c r="J5604" s="19">
        <f>VLOOKUP(H5551,Base!$B$1169:$P$1220,J5556+1,FALSE)</f>
        <v>0</v>
      </c>
      <c r="K5604" s="127"/>
      <c r="L5604" s="127"/>
    </row>
    <row r="5605" spans="1:12" ht="18" customHeight="1" x14ac:dyDescent="0.2">
      <c r="A5605" s="241">
        <f t="shared" si="6160"/>
        <v>2</v>
      </c>
      <c r="B5605" s="241" t="str">
        <f t="shared" si="6161"/>
        <v>PORTEIRO</v>
      </c>
      <c r="C5605" s="241" t="str">
        <f t="shared" si="6162"/>
        <v>CURITIBA</v>
      </c>
      <c r="D5605" s="52" t="str">
        <f>Raiz!$D$61</f>
        <v>G</v>
      </c>
      <c r="E5605" s="314" t="str">
        <f>Raiz!$E$61</f>
        <v>Outros (especificar)</v>
      </c>
      <c r="F5605" s="314"/>
      <c r="G5605" s="314"/>
      <c r="H5605" s="314"/>
      <c r="I5605" s="314"/>
      <c r="J5605" s="19">
        <f>VLOOKUP(H5551,Base!$B$884:$P$935,J5556+1,FALSE)</f>
        <v>0</v>
      </c>
      <c r="K5605" s="127"/>
      <c r="L5605" s="127"/>
    </row>
    <row r="5606" spans="1:12" ht="18" customHeight="1" thickBot="1" x14ac:dyDescent="0.25">
      <c r="A5606" s="241">
        <f t="shared" si="6160"/>
        <v>2</v>
      </c>
      <c r="B5606" s="241" t="str">
        <f t="shared" si="6161"/>
        <v>PORTEIRO</v>
      </c>
      <c r="C5606" s="241" t="str">
        <f t="shared" si="6162"/>
        <v>CURITIBA</v>
      </c>
      <c r="D5606" s="317" t="str">
        <f>Raiz!$D$62</f>
        <v> Total do Submódulo 2.3</v>
      </c>
      <c r="E5606" s="317"/>
      <c r="F5606" s="317"/>
      <c r="G5606" s="317"/>
      <c r="H5606" s="317"/>
      <c r="I5606" s="317"/>
      <c r="J5606" s="27">
        <f t="shared" ref="J5606" si="6183">SUM(J5599:J5605)</f>
        <v>530.76</v>
      </c>
      <c r="K5606" s="30"/>
      <c r="L5606" s="30"/>
    </row>
    <row r="5607" spans="1:12" ht="14.1" customHeight="1" thickBot="1" x14ac:dyDescent="0.25">
      <c r="A5607" s="241">
        <f t="shared" si="6160"/>
        <v>2</v>
      </c>
      <c r="B5607" s="241" t="str">
        <f t="shared" si="6161"/>
        <v>PORTEIRO</v>
      </c>
      <c r="C5607" s="241" t="str">
        <f t="shared" si="6162"/>
        <v>CURITIBA</v>
      </c>
      <c r="D5607" s="4"/>
      <c r="E5607" s="4"/>
      <c r="F5607" s="4"/>
      <c r="G5607" s="4"/>
      <c r="H5607" s="4"/>
      <c r="I5607" s="4"/>
      <c r="J5607" s="4"/>
      <c r="K5607" s="30"/>
      <c r="L5607" s="30"/>
    </row>
    <row r="5608" spans="1:12" ht="18" customHeight="1" x14ac:dyDescent="0.2">
      <c r="A5608" s="241">
        <f t="shared" si="6160"/>
        <v>2</v>
      </c>
      <c r="B5608" s="241" t="str">
        <f t="shared" si="6161"/>
        <v>PORTEIRO</v>
      </c>
      <c r="C5608" s="241" t="str">
        <f t="shared" si="6162"/>
        <v>CURITIBA</v>
      </c>
      <c r="D5608" s="353" t="str">
        <f>Raiz!$D$64</f>
        <v>Quadro-Resumo do Módulo 2 - Encargos e Benefícios Anuais, Mensais e Diários</v>
      </c>
      <c r="E5608" s="353"/>
      <c r="F5608" s="353"/>
      <c r="G5608" s="353"/>
      <c r="H5608" s="353"/>
      <c r="I5608" s="353"/>
      <c r="J5608" s="28" t="str">
        <f>Raiz!$J$64</f>
        <v>Valor R$</v>
      </c>
      <c r="K5608" s="30"/>
      <c r="L5608" s="30"/>
    </row>
    <row r="5609" spans="1:12" ht="18" customHeight="1" x14ac:dyDescent="0.2">
      <c r="A5609" s="241">
        <f t="shared" si="6160"/>
        <v>2</v>
      </c>
      <c r="B5609" s="241" t="str">
        <f t="shared" si="6161"/>
        <v>PORTEIRO</v>
      </c>
      <c r="C5609" s="241" t="str">
        <f t="shared" si="6162"/>
        <v>CURITIBA</v>
      </c>
      <c r="D5609" s="52" t="str">
        <f>Raiz!$D$65</f>
        <v>2.1</v>
      </c>
      <c r="E5609" s="314" t="str">
        <f>Raiz!$E$65</f>
        <v>13º Salário e Adicional de Férias</v>
      </c>
      <c r="F5609" s="314"/>
      <c r="G5609" s="314"/>
      <c r="H5609" s="314"/>
      <c r="I5609" s="314"/>
      <c r="J5609" s="25">
        <f t="shared" ref="J5609" si="6184">J5585</f>
        <v>143.76999999999998</v>
      </c>
      <c r="K5609" s="30"/>
      <c r="L5609" s="30"/>
    </row>
    <row r="5610" spans="1:12" ht="18" customHeight="1" x14ac:dyDescent="0.2">
      <c r="A5610" s="241">
        <f t="shared" si="6160"/>
        <v>2</v>
      </c>
      <c r="B5610" s="241" t="str">
        <f t="shared" si="6161"/>
        <v>PORTEIRO</v>
      </c>
      <c r="C5610" s="241" t="str">
        <f t="shared" si="6162"/>
        <v>CURITIBA</v>
      </c>
      <c r="D5610" s="52" t="str">
        <f>Raiz!$D$66</f>
        <v>2.2</v>
      </c>
      <c r="E5610" s="314" t="str">
        <f>Raiz!$E$66</f>
        <v>Encargos Previdenciários (GPS), FGTS e outras contribuições</v>
      </c>
      <c r="F5610" s="314"/>
      <c r="G5610" s="314"/>
      <c r="H5610" s="314"/>
      <c r="I5610" s="314"/>
      <c r="J5610" s="25">
        <f t="shared" ref="J5610" si="6185">J5596</f>
        <v>529.1</v>
      </c>
      <c r="K5610" s="30"/>
      <c r="L5610" s="30"/>
    </row>
    <row r="5611" spans="1:12" ht="18" customHeight="1" x14ac:dyDescent="0.2">
      <c r="A5611" s="241">
        <f t="shared" ref="A5611:C5612" si="6186">A5610</f>
        <v>2</v>
      </c>
      <c r="B5611" s="241" t="str">
        <f t="shared" si="6186"/>
        <v>PORTEIRO</v>
      </c>
      <c r="C5611" s="241" t="str">
        <f t="shared" si="6186"/>
        <v>CURITIBA</v>
      </c>
      <c r="D5611" s="52" t="str">
        <f>Raiz!$D$67</f>
        <v>2.3</v>
      </c>
      <c r="E5611" s="314" t="str">
        <f>Raiz!$E$67</f>
        <v>Benefícios Mensais e Diários</v>
      </c>
      <c r="F5611" s="314"/>
      <c r="G5611" s="314"/>
      <c r="H5611" s="314"/>
      <c r="I5611" s="314"/>
      <c r="J5611" s="25">
        <f t="shared" ref="J5611" si="6187">J5606</f>
        <v>530.76</v>
      </c>
      <c r="K5611" s="30"/>
      <c r="L5611" s="30"/>
    </row>
    <row r="5612" spans="1:12" ht="18" customHeight="1" thickBot="1" x14ac:dyDescent="0.25">
      <c r="A5612" s="241">
        <f t="shared" si="6186"/>
        <v>2</v>
      </c>
      <c r="B5612" s="241" t="str">
        <f t="shared" si="6186"/>
        <v>PORTEIRO</v>
      </c>
      <c r="C5612" s="241" t="str">
        <f t="shared" si="6186"/>
        <v>CURITIBA</v>
      </c>
      <c r="D5612" s="317" t="str">
        <f>Raiz!$D$68</f>
        <v> Total do Módulo 2 - Encargos e Benefícios Anuais, mensais e Diários</v>
      </c>
      <c r="E5612" s="317"/>
      <c r="F5612" s="317"/>
      <c r="G5612" s="317"/>
      <c r="H5612" s="317"/>
      <c r="I5612" s="317"/>
      <c r="J5612" s="27">
        <f t="shared" ref="J5612" si="6188">SUM(J5609:J5611)</f>
        <v>1203.6300000000001</v>
      </c>
      <c r="K5612" s="30"/>
      <c r="L5612" s="30"/>
    </row>
    <row r="5613" spans="1:12" ht="14.1" customHeight="1" thickBot="1" x14ac:dyDescent="0.25">
      <c r="A5613" s="241">
        <f t="shared" ref="A5613:C5613" si="6189">A5612</f>
        <v>2</v>
      </c>
      <c r="B5613" s="241" t="str">
        <f t="shared" si="6189"/>
        <v>PORTEIRO</v>
      </c>
      <c r="C5613" s="241" t="str">
        <f t="shared" si="6189"/>
        <v>CURITIBA</v>
      </c>
      <c r="D5613" s="4"/>
      <c r="E5613" s="4"/>
      <c r="F5613" s="4"/>
      <c r="G5613" s="4"/>
      <c r="H5613" s="4"/>
      <c r="I5613" s="4"/>
      <c r="J5613" s="4"/>
      <c r="K5613" s="30"/>
      <c r="L5613" s="30"/>
    </row>
    <row r="5614" spans="1:12" ht="18" customHeight="1" x14ac:dyDescent="0.2">
      <c r="A5614" s="241">
        <f t="shared" ref="A5614:C5614" si="6190">A5613</f>
        <v>2</v>
      </c>
      <c r="B5614" s="241" t="str">
        <f t="shared" si="6190"/>
        <v>PORTEIRO</v>
      </c>
      <c r="C5614" s="241" t="str">
        <f t="shared" si="6190"/>
        <v>CURITIBA</v>
      </c>
      <c r="D5614" s="350" t="str">
        <f>Raiz!$D$70</f>
        <v>MÓDULO 3 – PROVISÃO PARA RESCISÃO</v>
      </c>
      <c r="E5614" s="351"/>
      <c r="F5614" s="351"/>
      <c r="G5614" s="351"/>
      <c r="H5614" s="352"/>
      <c r="I5614" s="1" t="str">
        <f>Raiz!$I$70</f>
        <v>%</v>
      </c>
      <c r="J5614" s="2" t="str">
        <f>Raiz!$J$70</f>
        <v>Valor R$</v>
      </c>
      <c r="K5614" s="30"/>
      <c r="L5614" s="30"/>
    </row>
    <row r="5615" spans="1:12" ht="30" customHeight="1" x14ac:dyDescent="0.2">
      <c r="A5615" s="241">
        <f t="shared" ref="A5615:C5615" si="6191">A5614</f>
        <v>2</v>
      </c>
      <c r="B5615" s="241" t="str">
        <f t="shared" si="6191"/>
        <v>PORTEIRO</v>
      </c>
      <c r="C5615" s="241" t="str">
        <f t="shared" si="6191"/>
        <v>CURITIBA</v>
      </c>
      <c r="D5615" s="147" t="str">
        <f>Raiz!$D$71</f>
        <v>A</v>
      </c>
      <c r="E5615" s="265" t="str">
        <f>Raiz!$E$71</f>
        <v>Aviso Prévio Indenizado</v>
      </c>
      <c r="F5615" s="332" t="str">
        <f>Raiz!$F$71</f>
        <v>Cálculo do valor = [Rem/12 + 13º/12 + Férias/12 + 1/3Férias/12] x 1 x 5% de rotatividade anual</v>
      </c>
      <c r="G5615" s="333"/>
      <c r="H5615" s="408"/>
      <c r="I5615" s="20">
        <f>Raiz!$I$71</f>
        <v>4.9768518518518521E-3</v>
      </c>
      <c r="J5615" s="19">
        <f t="shared" ref="J5615" si="6192">ROUND(I5615*J5579,2)</f>
        <v>6.44</v>
      </c>
      <c r="K5615" s="30"/>
      <c r="L5615" s="30"/>
    </row>
    <row r="5616" spans="1:12" ht="18" customHeight="1" x14ac:dyDescent="0.2">
      <c r="A5616" s="241">
        <f t="shared" ref="A5616:C5616" si="6193">A5615</f>
        <v>2</v>
      </c>
      <c r="B5616" s="241" t="str">
        <f t="shared" si="6193"/>
        <v>PORTEIRO</v>
      </c>
      <c r="C5616" s="241" t="str">
        <f t="shared" si="6193"/>
        <v>CURITIBA</v>
      </c>
      <c r="D5616" s="52" t="str">
        <f>Raiz!$D$72</f>
        <v>B</v>
      </c>
      <c r="E5616" s="404" t="str">
        <f>Raiz!$E$72</f>
        <v>Incidência do FGTS sobre o Aviso Prévio Indenizado</v>
      </c>
      <c r="F5616" s="405"/>
      <c r="G5616" s="405"/>
      <c r="H5616" s="406"/>
      <c r="I5616" s="20">
        <f t="shared" ref="I5616:I5679" si="6194">0.08*I5615</f>
        <v>3.9814814814814818E-4</v>
      </c>
      <c r="J5616" s="19">
        <f t="shared" ref="J5616" si="6195">ROUND(I5616*J5579,2)</f>
        <v>0.52</v>
      </c>
      <c r="K5616" s="30"/>
      <c r="L5616" s="30"/>
    </row>
    <row r="5617" spans="1:12" ht="18" customHeight="1" x14ac:dyDescent="0.2">
      <c r="A5617" s="241">
        <f t="shared" ref="A5617:C5617" si="6196">A5616</f>
        <v>2</v>
      </c>
      <c r="B5617" s="241" t="str">
        <f t="shared" si="6196"/>
        <v>PORTEIRO</v>
      </c>
      <c r="C5617" s="241" t="str">
        <f t="shared" si="6196"/>
        <v>CURITIBA</v>
      </c>
      <c r="D5617" s="52" t="str">
        <f>Raiz!$D$73</f>
        <v>C</v>
      </c>
      <c r="E5617" s="409" t="str">
        <f>Raiz!$E$73</f>
        <v>Multa do FGTS sobre o Aviso Prévio Indenizado</v>
      </c>
      <c r="F5617" s="410"/>
      <c r="G5617" s="410"/>
      <c r="H5617" s="411"/>
      <c r="I5617" s="20">
        <f>Raiz!$I$73</f>
        <v>1.9039999999999999E-3</v>
      </c>
      <c r="J5617" s="19">
        <f t="shared" ref="J5617" si="6197">ROUND(I5617*J5579,2)</f>
        <v>2.46</v>
      </c>
      <c r="K5617" s="30"/>
      <c r="L5617" s="30"/>
    </row>
    <row r="5618" spans="1:12" ht="30" customHeight="1" x14ac:dyDescent="0.2">
      <c r="A5618" s="241">
        <f t="shared" ref="A5618:C5618" si="6198">A5617</f>
        <v>2</v>
      </c>
      <c r="B5618" s="241" t="str">
        <f t="shared" si="6198"/>
        <v>PORTEIRO</v>
      </c>
      <c r="C5618" s="241" t="str">
        <f t="shared" si="6198"/>
        <v>CURITIBA</v>
      </c>
      <c r="D5618" s="147" t="str">
        <f>Raiz!$D$74</f>
        <v>D</v>
      </c>
      <c r="E5618" s="265" t="str">
        <f>Raiz!$E$74</f>
        <v>Aviso Prévio Trabalhado</v>
      </c>
      <c r="F5618" s="338" t="s">
        <v>321</v>
      </c>
      <c r="G5618" s="338"/>
      <c r="H5618" s="338"/>
      <c r="I5618" s="20">
        <f t="shared" ref="I5618" si="6199">1/30*7/H5553*1</f>
        <v>1.0144927536231885E-2</v>
      </c>
      <c r="J5618" s="19">
        <f t="shared" ref="J5618" si="6200">ROUND(I5618*J5579,2)</f>
        <v>13.13</v>
      </c>
      <c r="K5618" s="30"/>
      <c r="L5618" s="30"/>
    </row>
    <row r="5619" spans="1:12" ht="18" customHeight="1" x14ac:dyDescent="0.2">
      <c r="A5619" s="241">
        <f t="shared" ref="A5619:C5619" si="6201">A5618</f>
        <v>2</v>
      </c>
      <c r="B5619" s="241" t="str">
        <f t="shared" si="6201"/>
        <v>PORTEIRO</v>
      </c>
      <c r="C5619" s="241" t="str">
        <f t="shared" si="6201"/>
        <v>CURITIBA</v>
      </c>
      <c r="D5619" s="52" t="str">
        <f>Raiz!$D$75</f>
        <v>E</v>
      </c>
      <c r="E5619" s="331" t="str">
        <f>Raiz!$E$75</f>
        <v>Incidência dos encargos do submódulo 2.2 sobre o Aviso Prévio Trabalhado</v>
      </c>
      <c r="F5619" s="335"/>
      <c r="G5619" s="335"/>
      <c r="H5619" s="336"/>
      <c r="I5619" s="20">
        <f t="shared" ref="I5619" si="6202">I5596*I5618</f>
        <v>3.7333333333333342E-3</v>
      </c>
      <c r="J5619" s="19">
        <f t="shared" ref="J5619" si="6203">ROUND(I5619*J5579,2)</f>
        <v>4.83</v>
      </c>
      <c r="K5619" s="30"/>
      <c r="L5619" s="30"/>
    </row>
    <row r="5620" spans="1:12" ht="18" customHeight="1" x14ac:dyDescent="0.2">
      <c r="A5620" s="241">
        <f t="shared" ref="A5620:C5620" si="6204">A5619</f>
        <v>2</v>
      </c>
      <c r="B5620" s="241" t="str">
        <f t="shared" si="6204"/>
        <v>PORTEIRO</v>
      </c>
      <c r="C5620" s="241" t="str">
        <f t="shared" si="6204"/>
        <v>CURITIBA</v>
      </c>
      <c r="D5620" s="52" t="str">
        <f>Raiz!$D$76</f>
        <v>F</v>
      </c>
      <c r="E5620" s="323" t="str">
        <f>Raiz!$E$76</f>
        <v>Multa do FGTS e sobre o Aviso Prévio Trabalhado</v>
      </c>
      <c r="F5620" s="323"/>
      <c r="G5620" s="323"/>
      <c r="H5620" s="323"/>
      <c r="I5620" s="20">
        <f>Raiz!$I$76</f>
        <v>3.8079999999999996E-2</v>
      </c>
      <c r="J5620" s="19">
        <f t="shared" ref="J5620" si="6205">ROUND(I5620*J5579,2)</f>
        <v>49.27</v>
      </c>
      <c r="K5620" s="30"/>
      <c r="L5620" s="30"/>
    </row>
    <row r="5621" spans="1:12" ht="18" customHeight="1" thickBot="1" x14ac:dyDescent="0.25">
      <c r="A5621" s="241">
        <f t="shared" ref="A5621:C5621" si="6206">A5620</f>
        <v>2</v>
      </c>
      <c r="B5621" s="241" t="str">
        <f t="shared" si="6206"/>
        <v>PORTEIRO</v>
      </c>
      <c r="C5621" s="241" t="str">
        <f t="shared" si="6206"/>
        <v>CURITIBA</v>
      </c>
      <c r="D5621" s="317" t="str">
        <f>Raiz!$D$77</f>
        <v>Total do Módulo 3 - Provisão para Rescisão</v>
      </c>
      <c r="E5621" s="317"/>
      <c r="F5621" s="317"/>
      <c r="G5621" s="317"/>
      <c r="H5621" s="317"/>
      <c r="I5621" s="317"/>
      <c r="J5621" s="27">
        <f t="shared" ref="J5621" si="6207">SUM(J5615:J5620)</f>
        <v>76.650000000000006</v>
      </c>
      <c r="K5621" s="30"/>
      <c r="L5621" s="30"/>
    </row>
    <row r="5622" spans="1:12" ht="14.1" customHeight="1" thickBot="1" x14ac:dyDescent="0.25">
      <c r="A5622" s="241">
        <f t="shared" ref="A5622:C5622" si="6208">A5621</f>
        <v>2</v>
      </c>
      <c r="B5622" s="241" t="str">
        <f t="shared" si="6208"/>
        <v>PORTEIRO</v>
      </c>
      <c r="C5622" s="241" t="str">
        <f t="shared" si="6208"/>
        <v>CURITIBA</v>
      </c>
      <c r="D5622" s="4"/>
      <c r="E5622" s="4"/>
      <c r="F5622" s="4"/>
      <c r="G5622" s="4"/>
      <c r="H5622" s="4"/>
      <c r="I5622" s="4"/>
      <c r="J5622" s="4"/>
      <c r="K5622" s="30"/>
      <c r="L5622" s="30"/>
    </row>
    <row r="5623" spans="1:12" ht="18" customHeight="1" x14ac:dyDescent="0.2">
      <c r="A5623" s="241">
        <f t="shared" ref="A5623:C5623" si="6209">A5622</f>
        <v>2</v>
      </c>
      <c r="B5623" s="241" t="str">
        <f t="shared" si="6209"/>
        <v>PORTEIRO</v>
      </c>
      <c r="C5623" s="241" t="str">
        <f t="shared" si="6209"/>
        <v>CURITIBA</v>
      </c>
      <c r="D5623" s="350" t="str">
        <f>Raiz!$D$79</f>
        <v>MÓDULO 4 – CUSTO DE REPOSIÇÃO DO PROFISSIONAL AUSENTE</v>
      </c>
      <c r="E5623" s="351"/>
      <c r="F5623" s="351"/>
      <c r="G5623" s="351"/>
      <c r="H5623" s="352"/>
      <c r="I5623" s="194" t="str">
        <f>Raiz!$I$79</f>
        <v>%</v>
      </c>
      <c r="J5623" s="149" t="str">
        <f>Raiz!$J$79</f>
        <v>Valor R$</v>
      </c>
      <c r="K5623" s="30"/>
      <c r="L5623" s="30"/>
    </row>
    <row r="5624" spans="1:12" ht="39.950000000000003" customHeight="1" x14ac:dyDescent="0.2">
      <c r="A5624" s="241">
        <f t="shared" ref="A5624:C5624" si="6210">A5623</f>
        <v>2</v>
      </c>
      <c r="B5624" s="241" t="str">
        <f t="shared" si="6210"/>
        <v>PORTEIRO</v>
      </c>
      <c r="C5624" s="241" t="str">
        <f t="shared" si="6210"/>
        <v>CURITIBA</v>
      </c>
      <c r="D562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624" s="338"/>
      <c r="F5624" s="338"/>
      <c r="G5624" s="338"/>
      <c r="H5624" s="338"/>
      <c r="I5624" s="338"/>
      <c r="J5624" s="347"/>
      <c r="K5624" s="30"/>
      <c r="L5624" s="30"/>
    </row>
    <row r="5625" spans="1:12" ht="32.25" customHeight="1" x14ac:dyDescent="0.2">
      <c r="A5625" s="241">
        <f t="shared" ref="A5625:C5625" si="6211">A5624</f>
        <v>2</v>
      </c>
      <c r="B5625" s="241" t="str">
        <f t="shared" si="6211"/>
        <v>PORTEIRO</v>
      </c>
      <c r="C5625" s="241" t="str">
        <f t="shared" si="6211"/>
        <v>CURITIBA</v>
      </c>
      <c r="D5625" s="337" t="str">
        <f>Raiz!$D$81</f>
        <v>MÓDULO 1</v>
      </c>
      <c r="E5625" s="337"/>
      <c r="F5625" s="266" t="str">
        <f>Raiz!$F$81</f>
        <v>MÓDULO 2                                                                   (sem VA, VT e Adic.Assid.)</v>
      </c>
      <c r="G5625" s="266" t="str">
        <f>Raiz!$G$81</f>
        <v>MÓDULO 3</v>
      </c>
      <c r="H5625" s="266" t="str">
        <f>Raiz!$H$81</f>
        <v>BCCPA</v>
      </c>
      <c r="I5625" s="419" t="str">
        <f>Raiz!$I$81</f>
        <v>Para cálculo do item A, paga VA nas férias?</v>
      </c>
      <c r="J5625" s="420"/>
      <c r="K5625" s="30"/>
      <c r="L5625" s="30"/>
    </row>
    <row r="5626" spans="1:12" s="29" customFormat="1" ht="18" customHeight="1" x14ac:dyDescent="0.2">
      <c r="A5626" s="241">
        <f t="shared" ref="A5626:C5626" si="6212">A5625</f>
        <v>2</v>
      </c>
      <c r="B5626" s="241" t="str">
        <f t="shared" si="6212"/>
        <v>PORTEIRO</v>
      </c>
      <c r="C5626" s="241" t="str">
        <f t="shared" si="6212"/>
        <v>CURITIBA</v>
      </c>
      <c r="D5626" s="342">
        <f t="shared" ref="D5626" si="6213">J5579</f>
        <v>1293.9818181818182</v>
      </c>
      <c r="E5626" s="342"/>
      <c r="F5626" s="267">
        <f t="shared" ref="F5626" si="6214">J5612-J5599-J5600-J5603</f>
        <v>705.87000000000023</v>
      </c>
      <c r="G5626" s="267">
        <f t="shared" ref="G5626" si="6215">J5621</f>
        <v>76.650000000000006</v>
      </c>
      <c r="H5626" s="267">
        <f t="shared" ref="H5626" si="6216">SUM(D5626:G5626)</f>
        <v>2076.5018181818186</v>
      </c>
      <c r="I5626" s="421" t="str">
        <f>VLOOKUP(H5551,Base!$B$998:$P$1049,J5556+1,FALSE)</f>
        <v>NÃO</v>
      </c>
      <c r="J5626" s="422"/>
      <c r="K5626" s="30"/>
      <c r="L5626" s="30"/>
    </row>
    <row r="5627" spans="1:12" ht="18" customHeight="1" x14ac:dyDescent="0.2">
      <c r="A5627" s="241">
        <f t="shared" ref="A5627:C5627" si="6217">A5626</f>
        <v>2</v>
      </c>
      <c r="B5627" s="241" t="str">
        <f t="shared" si="6217"/>
        <v>PORTEIRO</v>
      </c>
      <c r="C5627" s="241" t="str">
        <f t="shared" si="6217"/>
        <v>CURITIBA</v>
      </c>
      <c r="D5627" s="412" t="str">
        <f>Raiz!$D$83</f>
        <v>Submódulo 4.1 Substituto nas Ausências Legais</v>
      </c>
      <c r="E5627" s="413"/>
      <c r="F5627" s="413"/>
      <c r="G5627" s="413"/>
      <c r="H5627" s="413"/>
      <c r="I5627" s="413"/>
      <c r="J5627" s="414"/>
      <c r="K5627" s="30"/>
      <c r="L5627" s="30"/>
    </row>
    <row r="5628" spans="1:12" ht="18" customHeight="1" x14ac:dyDescent="0.2">
      <c r="A5628" s="241">
        <f t="shared" ref="A5628:C5628" si="6218">A5627</f>
        <v>2</v>
      </c>
      <c r="B5628" s="241" t="str">
        <f t="shared" si="6218"/>
        <v>PORTEIRO</v>
      </c>
      <c r="C5628" s="241" t="str">
        <f t="shared" si="6218"/>
        <v>CURITIBA</v>
      </c>
      <c r="D5628" s="147" t="str">
        <f>Raiz!$D$84</f>
        <v>A</v>
      </c>
      <c r="E5628" s="338" t="str">
        <f>Raiz!$E$84</f>
        <v>Substituto na cobertura de Férias</v>
      </c>
      <c r="F5628" s="338"/>
      <c r="G5628" s="338" t="str">
        <f>Raiz!$G$84</f>
        <v>Cálculo do valor=[BCCPA+VA(se pago nas férias)]/12</v>
      </c>
      <c r="H5628" s="338"/>
      <c r="I5628" s="43">
        <f>Raiz!$I$84</f>
        <v>8.3333333333333329E-2</v>
      </c>
      <c r="J5628" s="19">
        <f t="shared" ref="J5628" si="6219">IF(I5626="NÃO",H5626/12,(H5626+J5600)/12)</f>
        <v>173.04181818181823</v>
      </c>
      <c r="K5628" s="30"/>
      <c r="L5628" s="30"/>
    </row>
    <row r="5629" spans="1:12" ht="18" customHeight="1" x14ac:dyDescent="0.2">
      <c r="A5629" s="241">
        <f t="shared" ref="A5629:C5629" si="6220">A5628</f>
        <v>2</v>
      </c>
      <c r="B5629" s="241" t="str">
        <f t="shared" si="6220"/>
        <v>PORTEIRO</v>
      </c>
      <c r="C5629" s="241" t="str">
        <f t="shared" si="6220"/>
        <v>CURITIBA</v>
      </c>
      <c r="D5629" s="52" t="str">
        <f>Raiz!$D$85</f>
        <v>B</v>
      </c>
      <c r="E5629" s="331" t="str">
        <f>Raiz!$E$85</f>
        <v>Substituto na cobertura de Ausências Legais</v>
      </c>
      <c r="F5629" s="336"/>
      <c r="G5629" s="331" t="str">
        <f>Raiz!$G$85</f>
        <v>Cálculo do valor=[(BCCPA/30)x1dia]/12</v>
      </c>
      <c r="H5629" s="336"/>
      <c r="I5629" s="20">
        <f>Raiz!$I$85</f>
        <v>2.7777777777777779E-3</v>
      </c>
      <c r="J5629" s="19">
        <f t="shared" ref="J5629" si="6221">ROUND(I5629*H5626,2)</f>
        <v>5.77</v>
      </c>
      <c r="K5629" s="30"/>
      <c r="L5629" s="30"/>
    </row>
    <row r="5630" spans="1:12" ht="18" customHeight="1" x14ac:dyDescent="0.2">
      <c r="A5630" s="241">
        <f t="shared" ref="A5630:C5630" si="6222">A5629</f>
        <v>2</v>
      </c>
      <c r="B5630" s="241" t="str">
        <f t="shared" si="6222"/>
        <v>PORTEIRO</v>
      </c>
      <c r="C5630" s="241" t="str">
        <f t="shared" si="6222"/>
        <v>CURITIBA</v>
      </c>
      <c r="D5630" s="52" t="str">
        <f>Raiz!$D$86</f>
        <v>C</v>
      </c>
      <c r="E5630" s="320" t="str">
        <f>Raiz!$E$86</f>
        <v>Substituto na cobertura de Licença-Paternidade</v>
      </c>
      <c r="F5630" s="321"/>
      <c r="G5630" s="320" t="str">
        <f>Raiz!$G$86</f>
        <v>Cálculo do valor={[(BCCPA/30)x5dias]/12}x1,5%</v>
      </c>
      <c r="H5630" s="321"/>
      <c r="I5630" s="20">
        <f>Raiz!$I$86</f>
        <v>2.0833333333333332E-4</v>
      </c>
      <c r="J5630" s="19">
        <f t="shared" ref="J5630" si="6223">ROUND(I5630*H5626,2)</f>
        <v>0.43</v>
      </c>
      <c r="K5630" s="30"/>
      <c r="L5630" s="30"/>
    </row>
    <row r="5631" spans="1:12" ht="18" customHeight="1" x14ac:dyDescent="0.2">
      <c r="A5631" s="241">
        <f t="shared" ref="A5631:C5631" si="6224">A5630</f>
        <v>2</v>
      </c>
      <c r="B5631" s="241" t="str">
        <f t="shared" si="6224"/>
        <v>PORTEIRO</v>
      </c>
      <c r="C5631" s="241" t="str">
        <f t="shared" si="6224"/>
        <v>CURITIBA</v>
      </c>
      <c r="D5631" s="52" t="str">
        <f>Raiz!$D$87</f>
        <v>D</v>
      </c>
      <c r="E5631" s="320" t="str">
        <f>Raiz!$E$87</f>
        <v>Substituto na cobertura de Ausência por acidente de trab.</v>
      </c>
      <c r="F5631" s="321"/>
      <c r="G5631" s="320" t="str">
        <f>Raiz!$G$87</f>
        <v>Cálculo do valor={[(BCCPA/30)x15dias]/12}x0,78%</v>
      </c>
      <c r="H5631" s="321"/>
      <c r="I5631" s="20">
        <f>Raiz!$I$87</f>
        <v>3.2499999999999999E-4</v>
      </c>
      <c r="J5631" s="19">
        <f t="shared" ref="J5631" si="6225">ROUND(I5631*H5626,2)</f>
        <v>0.67</v>
      </c>
      <c r="K5631" s="30"/>
      <c r="L5631" s="30"/>
    </row>
    <row r="5632" spans="1:12" ht="27" customHeight="1" x14ac:dyDescent="0.2">
      <c r="A5632" s="241">
        <f t="shared" ref="A5632:C5632" si="6226">A5631</f>
        <v>2</v>
      </c>
      <c r="B5632" s="241" t="str">
        <f t="shared" si="6226"/>
        <v>PORTEIRO</v>
      </c>
      <c r="C5632" s="241" t="str">
        <f t="shared" si="6226"/>
        <v>CURITIBA</v>
      </c>
      <c r="D5632" s="52" t="str">
        <f>Raiz!$D$88</f>
        <v>E</v>
      </c>
      <c r="E5632" s="320" t="str">
        <f>Raiz!$E$88</f>
        <v>Substituto na cobertura de Afastamento Maternidade</v>
      </c>
      <c r="F5632" s="321"/>
      <c r="G5632" s="320" t="str">
        <f>Raiz!$G$88</f>
        <v>Cálculo do valor = {[(Mód1+Mód1/3)/12+(Submod2.2 +Submod2.3-VA-VT-Adic.Assid.+Mód3)]x(4/12)}x2%</v>
      </c>
      <c r="H5632" s="322"/>
      <c r="I5632" s="327"/>
      <c r="J5632" s="19">
        <f t="shared" ref="J5632" si="6227">ROUND((((J5579+J5579/3)/12+(J5596+J5606+-J5599-J5600-J5603+J5621))*4/12)*2%,2)</f>
        <v>5.22</v>
      </c>
      <c r="K5632" s="30"/>
      <c r="L5632" s="30"/>
    </row>
    <row r="5633" spans="1:12" ht="18" customHeight="1" x14ac:dyDescent="0.2">
      <c r="A5633" s="241">
        <f t="shared" ref="A5633:C5633" si="6228">A5632</f>
        <v>2</v>
      </c>
      <c r="B5633" s="241" t="str">
        <f t="shared" si="6228"/>
        <v>PORTEIRO</v>
      </c>
      <c r="C5633" s="241" t="str">
        <f t="shared" si="6228"/>
        <v>CURITIBA</v>
      </c>
      <c r="D5633" s="52" t="str">
        <f>Raiz!$D$89</f>
        <v>F</v>
      </c>
      <c r="E5633" s="320" t="str">
        <f>Raiz!$E$89</f>
        <v>Substituto na cobertura de Ausência por doença</v>
      </c>
      <c r="F5633" s="321"/>
      <c r="G5633" s="320" t="str">
        <f>Raiz!$G$89</f>
        <v>Cálculo do valor = {(BCCPA/30)x3dias}/12</v>
      </c>
      <c r="H5633" s="321"/>
      <c r="I5633" s="23">
        <f>Raiz!$I$89</f>
        <v>8.3333333333333332E-3</v>
      </c>
      <c r="J5633" s="31">
        <f t="shared" ref="J5633" si="6229">ROUND(H5626*I5633,2)</f>
        <v>17.3</v>
      </c>
      <c r="K5633" s="30"/>
      <c r="L5633" s="30"/>
    </row>
    <row r="5634" spans="1:12" ht="18" customHeight="1" thickBot="1" x14ac:dyDescent="0.25">
      <c r="A5634" s="241">
        <f t="shared" ref="A5634:C5634" si="6230">A5633</f>
        <v>2</v>
      </c>
      <c r="B5634" s="241" t="str">
        <f t="shared" si="6230"/>
        <v>PORTEIRO</v>
      </c>
      <c r="C5634" s="241" t="str">
        <f t="shared" si="6230"/>
        <v>CURITIBA</v>
      </c>
      <c r="D5634" s="317" t="str">
        <f>Raiz!$D$90</f>
        <v> Total do Módulo 4 - Custo de Reposição do Profissional Ausente</v>
      </c>
      <c r="E5634" s="317"/>
      <c r="F5634" s="317"/>
      <c r="G5634" s="317"/>
      <c r="H5634" s="317"/>
      <c r="I5634" s="317"/>
      <c r="J5634" s="21">
        <f t="shared" ref="J5634" si="6231">SUM(J5628:J5633)</f>
        <v>202.43181818181824</v>
      </c>
      <c r="K5634" s="30"/>
      <c r="L5634" s="30"/>
    </row>
    <row r="5635" spans="1:12" ht="11.25" customHeight="1" thickBot="1" x14ac:dyDescent="0.25">
      <c r="A5635" s="241">
        <f t="shared" ref="A5635:C5635" si="6232">A5634</f>
        <v>2</v>
      </c>
      <c r="B5635" s="241" t="str">
        <f t="shared" si="6232"/>
        <v>PORTEIRO</v>
      </c>
      <c r="C5635" s="241" t="str">
        <f t="shared" si="6232"/>
        <v>CURITIBA</v>
      </c>
      <c r="D5635" s="4"/>
      <c r="E5635" s="4"/>
      <c r="F5635" s="4"/>
      <c r="G5635" s="4"/>
      <c r="H5635" s="4"/>
      <c r="I5635" s="4"/>
      <c r="J5635" s="4"/>
      <c r="K5635" s="30"/>
      <c r="L5635" s="30"/>
    </row>
    <row r="5636" spans="1:12" ht="18" customHeight="1" x14ac:dyDescent="0.2">
      <c r="A5636" s="241">
        <f t="shared" ref="A5636:C5636" si="6233">A5635</f>
        <v>2</v>
      </c>
      <c r="B5636" s="241" t="str">
        <f t="shared" si="6233"/>
        <v>PORTEIRO</v>
      </c>
      <c r="C5636" s="241" t="str">
        <f t="shared" si="6233"/>
        <v>CURITIBA</v>
      </c>
      <c r="D5636" s="339" t="str">
        <f>Raiz!$D$92</f>
        <v>MÓDULO 5 - INSUMOS DIVERSOS</v>
      </c>
      <c r="E5636" s="340"/>
      <c r="F5636" s="340"/>
      <c r="G5636" s="340"/>
      <c r="H5636" s="340"/>
      <c r="I5636" s="341"/>
      <c r="J5636" s="2" t="str">
        <f>Raiz!$J$92</f>
        <v>Valor R$</v>
      </c>
      <c r="K5636" s="30"/>
      <c r="L5636" s="30"/>
    </row>
    <row r="5637" spans="1:12" ht="18" customHeight="1" x14ac:dyDescent="0.2">
      <c r="A5637" s="241">
        <f t="shared" ref="A5637:C5637" si="6234">A5636</f>
        <v>2</v>
      </c>
      <c r="B5637" s="241" t="str">
        <f t="shared" si="6234"/>
        <v>PORTEIRO</v>
      </c>
      <c r="C5637" s="241" t="str">
        <f t="shared" si="6234"/>
        <v>CURITIBA</v>
      </c>
      <c r="D5637" s="52" t="str">
        <f>Raiz!$D$93</f>
        <v>A</v>
      </c>
      <c r="E5637" s="314" t="str">
        <f>Raiz!$E$93</f>
        <v>Uniformes</v>
      </c>
      <c r="F5637" s="314"/>
      <c r="G5637" s="314"/>
      <c r="H5637" s="314"/>
      <c r="I5637" s="314"/>
      <c r="J5637" s="19">
        <f>VLOOKUP(H5551,Base!$B$1283:$P$1334,J5556+1,FALSE)</f>
        <v>31.67</v>
      </c>
      <c r="K5637" s="127"/>
      <c r="L5637" s="127"/>
    </row>
    <row r="5638" spans="1:12" ht="18" customHeight="1" x14ac:dyDescent="0.2">
      <c r="A5638" s="241">
        <f t="shared" ref="A5638:C5638" si="6235">A5637</f>
        <v>2</v>
      </c>
      <c r="B5638" s="241" t="str">
        <f t="shared" si="6235"/>
        <v>PORTEIRO</v>
      </c>
      <c r="C5638" s="241" t="str">
        <f t="shared" si="6235"/>
        <v>CURITIBA</v>
      </c>
      <c r="D5638" s="52" t="str">
        <f t="shared" ref="D5638:D5701" si="6236">IF(J5638=0,"","B")</f>
        <v/>
      </c>
      <c r="E5638" s="264" t="str">
        <f t="shared" ref="E5638:E5701" si="6237">IF(J5638=0,"","Diárias")</f>
        <v/>
      </c>
      <c r="F5638" s="320" t="str">
        <f t="shared" ref="F5638:F5701" si="6238">IF(J5638=0,"","Valor equivalente a 1 (uma) diária")</f>
        <v/>
      </c>
      <c r="G5638" s="322"/>
      <c r="H5638" s="322"/>
      <c r="I5638" s="327"/>
      <c r="J5638" s="19">
        <f>VLOOKUP(H5551,Base!$B$1226:$P$1277,J5556+1,FALSE)</f>
        <v>0</v>
      </c>
      <c r="K5638" s="127"/>
      <c r="L5638" s="127"/>
    </row>
    <row r="5639" spans="1:12" ht="18" customHeight="1" thickBot="1" x14ac:dyDescent="0.25">
      <c r="A5639" s="241">
        <f t="shared" ref="A5639:C5639" si="6239">A5638</f>
        <v>2</v>
      </c>
      <c r="B5639" s="241" t="str">
        <f t="shared" si="6239"/>
        <v>PORTEIRO</v>
      </c>
      <c r="C5639" s="241" t="str">
        <f t="shared" si="6239"/>
        <v>CURITIBA</v>
      </c>
      <c r="D5639" s="317" t="str">
        <f>Raiz!$D$95</f>
        <v>Total do Módulo 5 - Insumos Diversos</v>
      </c>
      <c r="E5639" s="317"/>
      <c r="F5639" s="317"/>
      <c r="G5639" s="317"/>
      <c r="H5639" s="317"/>
      <c r="I5639" s="317"/>
      <c r="J5639" s="27">
        <f t="shared" ref="J5639" si="6240">SUM(J5637:J5638)</f>
        <v>31.67</v>
      </c>
      <c r="K5639" s="30"/>
      <c r="L5639" s="30"/>
    </row>
    <row r="5640" spans="1:12" ht="11.25" customHeight="1" thickBot="1" x14ac:dyDescent="0.25">
      <c r="A5640" s="241">
        <f t="shared" ref="A5640:C5640" si="6241">A5639</f>
        <v>2</v>
      </c>
      <c r="B5640" s="241" t="str">
        <f t="shared" si="6241"/>
        <v>PORTEIRO</v>
      </c>
      <c r="C5640" s="241" t="str">
        <f t="shared" si="6241"/>
        <v>CURITIBA</v>
      </c>
      <c r="D5640" s="4"/>
      <c r="E5640" s="4"/>
      <c r="F5640" s="4"/>
      <c r="G5640" s="4"/>
      <c r="H5640" s="4"/>
      <c r="I5640" s="4"/>
      <c r="J5640" s="4"/>
      <c r="K5640" s="30"/>
      <c r="L5640" s="30"/>
    </row>
    <row r="5641" spans="1:12" ht="18" customHeight="1" x14ac:dyDescent="0.2">
      <c r="A5641" s="241">
        <f t="shared" ref="A5641:C5641" si="6242">A5640</f>
        <v>2</v>
      </c>
      <c r="B5641" s="241" t="str">
        <f t="shared" si="6242"/>
        <v>PORTEIRO</v>
      </c>
      <c r="C5641" s="241" t="str">
        <f t="shared" si="6242"/>
        <v>CURITIBA</v>
      </c>
      <c r="D5641" s="326" t="str">
        <f>Raiz!$D$97</f>
        <v>6 - CUSTOS INDIRETOS, TRIBUTOS E LUCRO</v>
      </c>
      <c r="E5641" s="326"/>
      <c r="F5641" s="326"/>
      <c r="G5641" s="326"/>
      <c r="H5641" s="326"/>
      <c r="I5641" s="1" t="str">
        <f>Raiz!$I$97</f>
        <v>%</v>
      </c>
      <c r="J5641" s="2" t="str">
        <f>Raiz!$J$97</f>
        <v>Valor R$</v>
      </c>
      <c r="K5641" s="30"/>
      <c r="L5641" s="30"/>
    </row>
    <row r="5642" spans="1:12" ht="18" customHeight="1" x14ac:dyDescent="0.2">
      <c r="A5642" s="241">
        <f t="shared" ref="A5642:C5642" si="6243">A5641</f>
        <v>2</v>
      </c>
      <c r="B5642" s="241" t="str">
        <f t="shared" si="6243"/>
        <v>PORTEIRO</v>
      </c>
      <c r="C5642" s="241" t="str">
        <f t="shared" si="6243"/>
        <v>CURITIBA</v>
      </c>
      <c r="D5642" s="52" t="str">
        <f>Raiz!$D$98</f>
        <v>A</v>
      </c>
      <c r="E5642" s="323" t="str">
        <f>Raiz!$E$98</f>
        <v>Custos Indiretos (despesas administrativas e operacionais)</v>
      </c>
      <c r="F5642" s="323"/>
      <c r="G5642" s="323"/>
      <c r="H5642" s="323"/>
      <c r="I5642" s="20">
        <f>VLOOKUP(H5551,Base!$B$1340:$P$1391,J5556+1,FALSE)</f>
        <v>0.05</v>
      </c>
      <c r="J5642" s="19">
        <f t="shared" ref="J5642" si="6244">ROUND(J5664*I5642,2)</f>
        <v>140.41999999999999</v>
      </c>
      <c r="K5642" s="30"/>
      <c r="L5642" s="30"/>
    </row>
    <row r="5643" spans="1:12" ht="18" customHeight="1" x14ac:dyDescent="0.2">
      <c r="A5643" s="241">
        <f t="shared" ref="A5643:C5643" si="6245">A5642</f>
        <v>2</v>
      </c>
      <c r="B5643" s="241" t="str">
        <f t="shared" si="6245"/>
        <v>PORTEIRO</v>
      </c>
      <c r="C5643" s="241" t="str">
        <f t="shared" si="6245"/>
        <v>CURITIBA</v>
      </c>
      <c r="D5643" s="18" t="str">
        <f>Raiz!$D$99</f>
        <v>B</v>
      </c>
      <c r="E5643" s="323" t="str">
        <f>Raiz!$E$99</f>
        <v>Lucro</v>
      </c>
      <c r="F5643" s="323"/>
      <c r="G5643" s="323"/>
      <c r="H5643" s="323"/>
      <c r="I5643" s="20">
        <f>VLOOKUP(H5551,Base!$B$1397:$P$1448,J5556+1,FALSE)</f>
        <v>1.47E-2</v>
      </c>
      <c r="J5643" s="19">
        <f t="shared" ref="J5643" si="6246">ROUND(J5666*I5643,2)</f>
        <v>43.35</v>
      </c>
      <c r="K5643" s="30"/>
      <c r="L5643" s="30"/>
    </row>
    <row r="5644" spans="1:12" ht="18" customHeight="1" x14ac:dyDescent="0.2">
      <c r="A5644" s="241">
        <f t="shared" ref="A5644:C5644" si="6247">A5643</f>
        <v>2</v>
      </c>
      <c r="B5644" s="241" t="str">
        <f t="shared" si="6247"/>
        <v>PORTEIRO</v>
      </c>
      <c r="C5644" s="241" t="str">
        <f t="shared" si="6247"/>
        <v>CURITIBA</v>
      </c>
      <c r="D5644" s="324" t="str">
        <f>Raiz!$D$100</f>
        <v>Subtotal</v>
      </c>
      <c r="E5644" s="324"/>
      <c r="F5644" s="324"/>
      <c r="G5644" s="324"/>
      <c r="H5644" s="324"/>
      <c r="I5644" s="32">
        <f t="shared" ref="I5644:J5644" si="6248">SUM(I5642:I5643)</f>
        <v>6.4700000000000008E-2</v>
      </c>
      <c r="J5644" s="33">
        <f t="shared" si="6248"/>
        <v>183.76999999999998</v>
      </c>
      <c r="K5644" s="30"/>
      <c r="L5644" s="30"/>
    </row>
    <row r="5645" spans="1:12" ht="18" customHeight="1" x14ac:dyDescent="0.2">
      <c r="A5645" s="241">
        <f t="shared" ref="A5645:C5645" si="6249">A5644</f>
        <v>2</v>
      </c>
      <c r="B5645" s="241" t="str">
        <f t="shared" si="6249"/>
        <v>PORTEIRO</v>
      </c>
      <c r="C5645" s="241" t="str">
        <f t="shared" si="6249"/>
        <v>CURITIBA</v>
      </c>
      <c r="D5645" s="52" t="str">
        <f>Raiz!$D$101</f>
        <v>C</v>
      </c>
      <c r="E5645" s="323" t="str">
        <f>Raiz!$E$101</f>
        <v>Tributos</v>
      </c>
      <c r="F5645" s="325"/>
      <c r="G5645" s="325"/>
      <c r="H5645" s="325"/>
      <c r="I5645" s="32">
        <f t="shared" ref="I5645:J5645" si="6250">SUM(I5646:I5648)</f>
        <v>0.14250000000000002</v>
      </c>
      <c r="J5645" s="33">
        <f t="shared" si="6250"/>
        <v>497.23</v>
      </c>
      <c r="K5645" s="30"/>
      <c r="L5645" s="30"/>
    </row>
    <row r="5646" spans="1:12" ht="18" customHeight="1" x14ac:dyDescent="0.2">
      <c r="A5646" s="241">
        <f t="shared" ref="A5646:C5646" si="6251">A5645</f>
        <v>2</v>
      </c>
      <c r="B5646" s="241" t="str">
        <f t="shared" si="6251"/>
        <v>PORTEIRO</v>
      </c>
      <c r="C5646" s="241" t="str">
        <f t="shared" si="6251"/>
        <v>CURITIBA</v>
      </c>
      <c r="D5646" s="328" t="str">
        <f>Raiz!$D$102</f>
        <v>C.1</v>
      </c>
      <c r="E5646" s="330" t="str">
        <f>Raiz!$E$102</f>
        <v>Tributos Federais</v>
      </c>
      <c r="F5646" s="332" t="str">
        <f>Raiz!$F$102</f>
        <v>PIS</v>
      </c>
      <c r="G5646" s="333"/>
      <c r="H5646" s="334"/>
      <c r="I5646" s="43">
        <f>Raiz!$I$102</f>
        <v>1.6500000000000001E-2</v>
      </c>
      <c r="J5646" s="19">
        <f t="shared" ref="J5646" si="6252">ROUND(I5646*J5655,2)</f>
        <v>57.57</v>
      </c>
      <c r="K5646" s="30"/>
      <c r="L5646" s="30"/>
    </row>
    <row r="5647" spans="1:12" ht="18" customHeight="1" x14ac:dyDescent="0.2">
      <c r="A5647" s="241">
        <f t="shared" ref="A5647:C5647" si="6253">A5646</f>
        <v>2</v>
      </c>
      <c r="B5647" s="241" t="str">
        <f t="shared" si="6253"/>
        <v>PORTEIRO</v>
      </c>
      <c r="C5647" s="241" t="str">
        <f t="shared" si="6253"/>
        <v>CURITIBA</v>
      </c>
      <c r="D5647" s="329"/>
      <c r="E5647" s="331"/>
      <c r="F5647" s="331" t="str">
        <f>Raiz!$F$103</f>
        <v>COFINS</v>
      </c>
      <c r="G5647" s="335"/>
      <c r="H5647" s="336"/>
      <c r="I5647" s="20">
        <f>Raiz!$I$103</f>
        <v>7.5999999999999998E-2</v>
      </c>
      <c r="J5647" s="19">
        <f t="shared" ref="J5647" si="6254">ROUND(I5647*J5655,2)</f>
        <v>265.19</v>
      </c>
    </row>
    <row r="5648" spans="1:12" ht="18" customHeight="1" x14ac:dyDescent="0.2">
      <c r="A5648" s="241">
        <f t="shared" ref="A5648:C5648" si="6255">A5647</f>
        <v>2</v>
      </c>
      <c r="B5648" s="241" t="str">
        <f t="shared" si="6255"/>
        <v>PORTEIRO</v>
      </c>
      <c r="C5648" s="241" t="str">
        <f t="shared" si="6255"/>
        <v>CURITIBA</v>
      </c>
      <c r="D5648" s="18" t="str">
        <f>Raiz!$D$104</f>
        <v>C.2</v>
      </c>
      <c r="E5648" s="263" t="str">
        <f>Raiz!$E$104</f>
        <v>Tributos Municipais</v>
      </c>
      <c r="F5648" s="320" t="str">
        <f>Raiz!$F$104</f>
        <v>ISS</v>
      </c>
      <c r="G5648" s="322"/>
      <c r="H5648" s="321"/>
      <c r="I5648" s="20">
        <f>VLOOKUP(H5551,Base!$B$29:$D$80,3,FALSE)</f>
        <v>0.05</v>
      </c>
      <c r="J5648" s="19">
        <f t="shared" ref="J5648" si="6256">ROUND(I5648*J5655,2)</f>
        <v>174.47</v>
      </c>
    </row>
    <row r="5649" spans="1:10" ht="18" customHeight="1" thickBot="1" x14ac:dyDescent="0.25">
      <c r="A5649" s="241">
        <f t="shared" ref="A5649:C5649" si="6257">A5648</f>
        <v>2</v>
      </c>
      <c r="B5649" s="241" t="str">
        <f t="shared" si="6257"/>
        <v>PORTEIRO</v>
      </c>
      <c r="C5649" s="241" t="str">
        <f t="shared" si="6257"/>
        <v>CURITIBA</v>
      </c>
      <c r="D5649" s="319" t="str">
        <f>Raiz!$D$105</f>
        <v>Total do Módulo 6 - Custos Indiretos, Lucro e Tributos</v>
      </c>
      <c r="E5649" s="319"/>
      <c r="F5649" s="319"/>
      <c r="G5649" s="319"/>
      <c r="H5649" s="319"/>
      <c r="I5649" s="24">
        <f t="shared" ref="I5649:J5649" si="6258">I5644+I5645</f>
        <v>0.20720000000000002</v>
      </c>
      <c r="J5649" s="21">
        <f t="shared" si="6258"/>
        <v>681</v>
      </c>
    </row>
    <row r="5650" spans="1:10" ht="11.25" customHeight="1" thickBot="1" x14ac:dyDescent="0.25">
      <c r="A5650" s="241">
        <f t="shared" ref="A5650:C5650" si="6259">A5649</f>
        <v>2</v>
      </c>
      <c r="B5650" s="241" t="str">
        <f t="shared" si="6259"/>
        <v>PORTEIRO</v>
      </c>
      <c r="C5650" s="241" t="str">
        <f t="shared" si="6259"/>
        <v>CURITIBA</v>
      </c>
      <c r="D5650" s="4"/>
      <c r="E5650" s="4"/>
      <c r="F5650" s="4"/>
      <c r="G5650" s="4"/>
      <c r="H5650" s="4"/>
      <c r="I5650" s="4"/>
      <c r="J5650" s="4"/>
    </row>
    <row r="5651" spans="1:10" ht="18" customHeight="1" x14ac:dyDescent="0.2">
      <c r="A5651" s="241">
        <f t="shared" ref="A5651:C5651" si="6260">A5650</f>
        <v>2</v>
      </c>
      <c r="B5651" s="241" t="str">
        <f t="shared" si="6260"/>
        <v>PORTEIRO</v>
      </c>
      <c r="C5651" s="241" t="str">
        <f t="shared" si="6260"/>
        <v>CURITIBA</v>
      </c>
      <c r="D5651" s="339" t="str">
        <f>Raiz!$D$107</f>
        <v>TRIBUTOS (percentual incidente sobre o Valor total por empregado)</v>
      </c>
      <c r="E5651" s="340"/>
      <c r="F5651" s="340"/>
      <c r="G5651" s="340"/>
      <c r="H5651" s="340"/>
      <c r="I5651" s="340"/>
      <c r="J5651" s="341"/>
    </row>
    <row r="5652" spans="1:10" ht="18" customHeight="1" x14ac:dyDescent="0.2">
      <c r="A5652" s="241">
        <f t="shared" ref="A5652:C5652" si="6261">A5651</f>
        <v>2</v>
      </c>
      <c r="B5652" s="241" t="str">
        <f t="shared" si="6261"/>
        <v>PORTEIRO</v>
      </c>
      <c r="C5652" s="241" t="str">
        <f t="shared" si="6261"/>
        <v>CURITIBA</v>
      </c>
      <c r="D5652" s="52" t="str">
        <f>Raiz!$D$108</f>
        <v>A</v>
      </c>
      <c r="E5652" s="314" t="str">
        <f>Raiz!$E$108</f>
        <v>Percentual total dos Tributos / 100</v>
      </c>
      <c r="F5652" s="314"/>
      <c r="G5652" s="314"/>
      <c r="H5652" s="314"/>
      <c r="I5652" s="314"/>
      <c r="J5652" s="34">
        <f t="shared" ref="J5652" si="6262">I5645</f>
        <v>0.14250000000000002</v>
      </c>
    </row>
    <row r="5653" spans="1:10" ht="18" customHeight="1" x14ac:dyDescent="0.2">
      <c r="A5653" s="241">
        <f t="shared" ref="A5653:C5653" si="6263">A5652</f>
        <v>2</v>
      </c>
      <c r="B5653" s="241" t="str">
        <f t="shared" si="6263"/>
        <v>PORTEIRO</v>
      </c>
      <c r="C5653" s="241" t="str">
        <f t="shared" si="6263"/>
        <v>CURITIBA</v>
      </c>
      <c r="D5653" s="52" t="str">
        <f>Raiz!$D$109</f>
        <v>B</v>
      </c>
      <c r="E5653" s="314" t="str">
        <f>Raiz!$E$109</f>
        <v>1 - A</v>
      </c>
      <c r="F5653" s="314"/>
      <c r="G5653" s="314"/>
      <c r="H5653" s="314"/>
      <c r="I5653" s="314"/>
      <c r="J5653" s="34">
        <f t="shared" ref="J5653:J5716" si="6264">1-J5652</f>
        <v>0.85749999999999993</v>
      </c>
    </row>
    <row r="5654" spans="1:10" ht="18" customHeight="1" x14ac:dyDescent="0.2">
      <c r="A5654" s="241">
        <f t="shared" ref="A5654:C5654" si="6265">A5653</f>
        <v>2</v>
      </c>
      <c r="B5654" s="241" t="str">
        <f t="shared" si="6265"/>
        <v>PORTEIRO</v>
      </c>
      <c r="C5654" s="241" t="str">
        <f t="shared" si="6265"/>
        <v>CURITIBA</v>
      </c>
      <c r="D5654" s="52" t="str">
        <f>Raiz!$D$110</f>
        <v>C</v>
      </c>
      <c r="E5654" s="314" t="str">
        <f>Raiz!$E$110</f>
        <v>Custo antes da incidência dos tributos</v>
      </c>
      <c r="F5654" s="314"/>
      <c r="G5654" s="314"/>
      <c r="H5654" s="314"/>
      <c r="I5654" s="314"/>
      <c r="J5654" s="19">
        <f t="shared" ref="J5654" si="6266">J5668</f>
        <v>2992.1336363636369</v>
      </c>
    </row>
    <row r="5655" spans="1:10" ht="18" customHeight="1" x14ac:dyDescent="0.2">
      <c r="A5655" s="241">
        <f t="shared" ref="A5655:C5655" si="6267">A5654</f>
        <v>2</v>
      </c>
      <c r="B5655" s="241" t="str">
        <f t="shared" si="6267"/>
        <v>PORTEIRO</v>
      </c>
      <c r="C5655" s="241" t="str">
        <f t="shared" si="6267"/>
        <v>CURITIBA</v>
      </c>
      <c r="D5655" s="52" t="str">
        <f>Raiz!$D$111</f>
        <v>D</v>
      </c>
      <c r="E5655" s="314" t="str">
        <f>Raiz!$E$111</f>
        <v>PREÇO DO POSTO/MÊS (C / B)</v>
      </c>
      <c r="F5655" s="314"/>
      <c r="G5655" s="314"/>
      <c r="H5655" s="314"/>
      <c r="I5655" s="314"/>
      <c r="J5655" s="19">
        <f t="shared" ref="J5655" si="6268">ROUND(J5654/J5653,2)</f>
        <v>3489.37</v>
      </c>
    </row>
    <row r="5656" spans="1:10" ht="18" customHeight="1" thickBot="1" x14ac:dyDescent="0.25">
      <c r="A5656" s="241">
        <f t="shared" ref="A5656:C5656" si="6269">A5655</f>
        <v>2</v>
      </c>
      <c r="B5656" s="241" t="str">
        <f t="shared" si="6269"/>
        <v>PORTEIRO</v>
      </c>
      <c r="C5656" s="241" t="str">
        <f t="shared" si="6269"/>
        <v>CURITIBA</v>
      </c>
      <c r="D5656" s="317" t="str">
        <f>Raiz!$D$112</f>
        <v>Total dos Tributos = (D – C)</v>
      </c>
      <c r="E5656" s="317"/>
      <c r="F5656" s="317"/>
      <c r="G5656" s="317"/>
      <c r="H5656" s="317"/>
      <c r="I5656" s="317"/>
      <c r="J5656" s="35">
        <f t="shared" ref="J5656" si="6270">J5655-J5654</f>
        <v>497.23636363636297</v>
      </c>
    </row>
    <row r="5657" spans="1:10" ht="11.25" customHeight="1" thickBot="1" x14ac:dyDescent="0.25">
      <c r="A5657" s="241">
        <f t="shared" ref="A5657:C5657" si="6271">A5656</f>
        <v>2</v>
      </c>
      <c r="B5657" s="241" t="str">
        <f t="shared" si="6271"/>
        <v>PORTEIRO</v>
      </c>
      <c r="C5657" s="241" t="str">
        <f t="shared" si="6271"/>
        <v>CURITIBA</v>
      </c>
      <c r="D5657" s="4"/>
      <c r="E5657" s="4"/>
      <c r="F5657" s="4"/>
      <c r="G5657" s="4"/>
      <c r="H5657" s="4"/>
      <c r="I5657" s="4"/>
      <c r="J5657" s="4"/>
    </row>
    <row r="5658" spans="1:10" ht="18" customHeight="1" x14ac:dyDescent="0.2">
      <c r="A5658" s="241">
        <f t="shared" ref="A5658:C5658" si="6272">A5657</f>
        <v>2</v>
      </c>
      <c r="B5658" s="241" t="str">
        <f t="shared" si="6272"/>
        <v>PORTEIRO</v>
      </c>
      <c r="C5658" s="241" t="str">
        <f t="shared" si="6272"/>
        <v>CURITIBA</v>
      </c>
      <c r="D5658" s="318" t="str">
        <f>Raiz!$D$114</f>
        <v>2 - QUADRO-RESUMO DO CUSTO POR EMPREGADO</v>
      </c>
      <c r="E5658" s="318"/>
      <c r="F5658" s="318"/>
      <c r="G5658" s="318"/>
      <c r="H5658" s="318"/>
      <c r="I5658" s="318"/>
      <c r="J5658" s="3" t="str">
        <f>Raiz!$J$114</f>
        <v>Valor R$</v>
      </c>
    </row>
    <row r="5659" spans="1:10" ht="18" customHeight="1" x14ac:dyDescent="0.2">
      <c r="A5659" s="241">
        <f t="shared" ref="A5659:C5659" si="6273">A5658</f>
        <v>2</v>
      </c>
      <c r="B5659" s="241" t="str">
        <f t="shared" si="6273"/>
        <v>PORTEIRO</v>
      </c>
      <c r="C5659" s="241" t="str">
        <f t="shared" si="6273"/>
        <v>CURITIBA</v>
      </c>
      <c r="D5659" s="52" t="str">
        <f>Raiz!$D$115</f>
        <v>A</v>
      </c>
      <c r="E5659" s="314" t="str">
        <f>Raiz!$E$115</f>
        <v>Módulo 1 - Composição da Remuneração</v>
      </c>
      <c r="F5659" s="314"/>
      <c r="G5659" s="314"/>
      <c r="H5659" s="314"/>
      <c r="I5659" s="314"/>
      <c r="J5659" s="19">
        <f t="shared" ref="J5659" si="6274">J5579</f>
        <v>1293.9818181818182</v>
      </c>
    </row>
    <row r="5660" spans="1:10" ht="18" customHeight="1" x14ac:dyDescent="0.2">
      <c r="A5660" s="241">
        <f t="shared" ref="A5660:C5660" si="6275">A5659</f>
        <v>2</v>
      </c>
      <c r="B5660" s="241" t="str">
        <f t="shared" si="6275"/>
        <v>PORTEIRO</v>
      </c>
      <c r="C5660" s="241" t="str">
        <f t="shared" si="6275"/>
        <v>CURITIBA</v>
      </c>
      <c r="D5660" s="52" t="str">
        <f>Raiz!$D$116</f>
        <v>B</v>
      </c>
      <c r="E5660" s="314" t="str">
        <f>Raiz!$E$116</f>
        <v>Módulo 2 - Encargos e Benefícios Anuais, Mensais e Diários</v>
      </c>
      <c r="F5660" s="314"/>
      <c r="G5660" s="314"/>
      <c r="H5660" s="314"/>
      <c r="I5660" s="314"/>
      <c r="J5660" s="19">
        <f t="shared" ref="J5660" si="6276">J5612</f>
        <v>1203.6300000000001</v>
      </c>
    </row>
    <row r="5661" spans="1:10" ht="18" customHeight="1" x14ac:dyDescent="0.2">
      <c r="A5661" s="241">
        <f t="shared" ref="A5661:C5661" si="6277">A5660</f>
        <v>2</v>
      </c>
      <c r="B5661" s="241" t="str">
        <f t="shared" si="6277"/>
        <v>PORTEIRO</v>
      </c>
      <c r="C5661" s="241" t="str">
        <f t="shared" si="6277"/>
        <v>CURITIBA</v>
      </c>
      <c r="D5661" s="52" t="str">
        <f>Raiz!$D$117</f>
        <v>C</v>
      </c>
      <c r="E5661" s="314" t="str">
        <f>Raiz!$E$117</f>
        <v>Módulo 3 - Provisão para Rescisão</v>
      </c>
      <c r="F5661" s="314"/>
      <c r="G5661" s="314"/>
      <c r="H5661" s="314"/>
      <c r="I5661" s="314"/>
      <c r="J5661" s="19">
        <f t="shared" ref="J5661" si="6278">J5621</f>
        <v>76.650000000000006</v>
      </c>
    </row>
    <row r="5662" spans="1:10" ht="18" customHeight="1" x14ac:dyDescent="0.2">
      <c r="A5662" s="241">
        <f t="shared" ref="A5662:C5662" si="6279">A5661</f>
        <v>2</v>
      </c>
      <c r="B5662" s="241" t="str">
        <f t="shared" si="6279"/>
        <v>PORTEIRO</v>
      </c>
      <c r="C5662" s="241" t="str">
        <f t="shared" si="6279"/>
        <v>CURITIBA</v>
      </c>
      <c r="D5662" s="52" t="str">
        <f>Raiz!$D$118</f>
        <v>D</v>
      </c>
      <c r="E5662" s="314" t="str">
        <f>Raiz!$E$118</f>
        <v>Módulo 4 - Custo de Reposição do Profissional Ausente</v>
      </c>
      <c r="F5662" s="314"/>
      <c r="G5662" s="314"/>
      <c r="H5662" s="314"/>
      <c r="I5662" s="314"/>
      <c r="J5662" s="19">
        <f t="shared" ref="J5662" si="6280">J5634</f>
        <v>202.43181818181824</v>
      </c>
    </row>
    <row r="5663" spans="1:10" ht="18" customHeight="1" x14ac:dyDescent="0.2">
      <c r="A5663" s="241">
        <f t="shared" ref="A5663:C5663" si="6281">A5662</f>
        <v>2</v>
      </c>
      <c r="B5663" s="241" t="str">
        <f t="shared" si="6281"/>
        <v>PORTEIRO</v>
      </c>
      <c r="C5663" s="241" t="str">
        <f t="shared" si="6281"/>
        <v>CURITIBA</v>
      </c>
      <c r="D5663" s="52" t="str">
        <f>Raiz!$D$119</f>
        <v>E</v>
      </c>
      <c r="E5663" s="314" t="str">
        <f>Raiz!$E$119</f>
        <v>Módulo 5 - Insumos Diversos</v>
      </c>
      <c r="F5663" s="314"/>
      <c r="G5663" s="314"/>
      <c r="H5663" s="314"/>
      <c r="I5663" s="314"/>
      <c r="J5663" s="19">
        <f t="shared" ref="J5663" si="6282">J5639</f>
        <v>31.67</v>
      </c>
    </row>
    <row r="5664" spans="1:10" ht="18" customHeight="1" x14ac:dyDescent="0.2">
      <c r="A5664" s="241">
        <f t="shared" ref="A5664:C5664" si="6283">A5663</f>
        <v>2</v>
      </c>
      <c r="B5664" s="241" t="str">
        <f t="shared" si="6283"/>
        <v>PORTEIRO</v>
      </c>
      <c r="C5664" s="241" t="str">
        <f t="shared" si="6283"/>
        <v>CURITIBA</v>
      </c>
      <c r="D5664" s="315" t="str">
        <f>Raiz!$D$120</f>
        <v>Subtotal (A + B + C+ D + E)</v>
      </c>
      <c r="E5664" s="315"/>
      <c r="F5664" s="315"/>
      <c r="G5664" s="315"/>
      <c r="H5664" s="315"/>
      <c r="I5664" s="315"/>
      <c r="J5664" s="33">
        <f t="shared" ref="J5664" si="6284">SUM(J5659:J5663)</f>
        <v>2808.3636363636369</v>
      </c>
    </row>
    <row r="5665" spans="1:16" ht="18" customHeight="1" x14ac:dyDescent="0.2">
      <c r="A5665" s="241">
        <f t="shared" ref="A5665:C5665" si="6285">A5664</f>
        <v>2</v>
      </c>
      <c r="B5665" s="241" t="str">
        <f t="shared" si="6285"/>
        <v>PORTEIRO</v>
      </c>
      <c r="C5665" s="241" t="str">
        <f t="shared" si="6285"/>
        <v>CURITIBA</v>
      </c>
      <c r="D5665" s="52" t="str">
        <f>Raiz!$D$121</f>
        <v>F</v>
      </c>
      <c r="E5665" s="314" t="str">
        <f>Raiz!$E$121</f>
        <v>Módulo 6-A - Custos Indiretos (despesas administrativas e operacionais)</v>
      </c>
      <c r="F5665" s="314"/>
      <c r="G5665" s="314"/>
      <c r="H5665" s="314"/>
      <c r="I5665" s="314"/>
      <c r="J5665" s="19">
        <f t="shared" ref="J5665" si="6286">J5642</f>
        <v>140.41999999999999</v>
      </c>
    </row>
    <row r="5666" spans="1:16" ht="18" customHeight="1" x14ac:dyDescent="0.2">
      <c r="A5666" s="241">
        <f t="shared" ref="A5666:C5666" si="6287">A5665</f>
        <v>2</v>
      </c>
      <c r="B5666" s="241" t="str">
        <f t="shared" si="6287"/>
        <v>PORTEIRO</v>
      </c>
      <c r="C5666" s="241" t="str">
        <f t="shared" si="6287"/>
        <v>CURITIBA</v>
      </c>
      <c r="D5666" s="315" t="str">
        <f>Raiz!$D$122</f>
        <v>Subtotal (antes da incidência dos lucros)</v>
      </c>
      <c r="E5666" s="315"/>
      <c r="F5666" s="315"/>
      <c r="G5666" s="315"/>
      <c r="H5666" s="315"/>
      <c r="I5666" s="315"/>
      <c r="J5666" s="36">
        <f t="shared" ref="J5666" si="6288">J5664+J5665</f>
        <v>2948.783636363637</v>
      </c>
    </row>
    <row r="5667" spans="1:16" ht="18" customHeight="1" x14ac:dyDescent="0.2">
      <c r="A5667" s="241">
        <f t="shared" ref="A5667:C5667" si="6289">A5666</f>
        <v>2</v>
      </c>
      <c r="B5667" s="241" t="str">
        <f t="shared" si="6289"/>
        <v>PORTEIRO</v>
      </c>
      <c r="C5667" s="241" t="str">
        <f t="shared" si="6289"/>
        <v>CURITIBA</v>
      </c>
      <c r="D5667" s="52" t="str">
        <f>Raiz!$D$123</f>
        <v>G</v>
      </c>
      <c r="E5667" s="314" t="str">
        <f>Raiz!$E$123</f>
        <v>Módulo 6-B - Lucro</v>
      </c>
      <c r="F5667" s="314"/>
      <c r="G5667" s="314"/>
      <c r="H5667" s="314"/>
      <c r="I5667" s="314"/>
      <c r="J5667" s="36">
        <f t="shared" ref="J5667" si="6290">J5643</f>
        <v>43.35</v>
      </c>
    </row>
    <row r="5668" spans="1:16" ht="18" customHeight="1" x14ac:dyDescent="0.2">
      <c r="A5668" s="241">
        <f t="shared" ref="A5668:C5668" si="6291">A5667</f>
        <v>2</v>
      </c>
      <c r="B5668" s="241" t="str">
        <f t="shared" si="6291"/>
        <v>PORTEIRO</v>
      </c>
      <c r="C5668" s="241" t="str">
        <f t="shared" si="6291"/>
        <v>CURITIBA</v>
      </c>
      <c r="D5668" s="315" t="str">
        <f>Raiz!$D$124</f>
        <v>Subtotal (antes da incidência dos tributos)</v>
      </c>
      <c r="E5668" s="315"/>
      <c r="F5668" s="315"/>
      <c r="G5668" s="315"/>
      <c r="H5668" s="315"/>
      <c r="I5668" s="315"/>
      <c r="J5668" s="36">
        <f t="shared" ref="J5668" si="6292">J5666+J5667</f>
        <v>2992.1336363636369</v>
      </c>
    </row>
    <row r="5669" spans="1:16" ht="18" customHeight="1" x14ac:dyDescent="0.2">
      <c r="A5669" s="241">
        <f t="shared" ref="A5669:C5669" si="6293">A5668</f>
        <v>2</v>
      </c>
      <c r="B5669" s="241" t="str">
        <f t="shared" si="6293"/>
        <v>PORTEIRO</v>
      </c>
      <c r="C5669" s="241" t="str">
        <f t="shared" si="6293"/>
        <v>CURITIBA</v>
      </c>
      <c r="D5669" s="52" t="str">
        <f>Raiz!$D$125</f>
        <v>H</v>
      </c>
      <c r="E5669" s="314" t="str">
        <f>Raiz!$E$125</f>
        <v>Módulo 6-C - Tributos</v>
      </c>
      <c r="F5669" s="314"/>
      <c r="G5669" s="314"/>
      <c r="H5669" s="314"/>
      <c r="I5669" s="314"/>
      <c r="J5669" s="36">
        <f t="shared" ref="J5669" si="6294">J5645</f>
        <v>497.23</v>
      </c>
    </row>
    <row r="5670" spans="1:16" ht="18" customHeight="1" thickBot="1" x14ac:dyDescent="0.25">
      <c r="A5670" s="241">
        <f t="shared" ref="A5670:C5670" si="6295">A5669</f>
        <v>2</v>
      </c>
      <c r="B5670" s="241" t="str">
        <f t="shared" si="6295"/>
        <v>PORTEIRO</v>
      </c>
      <c r="C5670" s="241" t="str">
        <f t="shared" si="6295"/>
        <v>CURITIBA</v>
      </c>
      <c r="D5670" s="393" t="str">
        <f>Raiz!$D$126</f>
        <v>Valor Total por Empregado / Mês</v>
      </c>
      <c r="E5670" s="394"/>
      <c r="F5670" s="395"/>
      <c r="G5670" s="393" t="str">
        <f t="shared" ref="G5670" si="6296">CONCATENATE(G5556," - ",H5551)</f>
        <v>PORTEIRO - CURITIBA</v>
      </c>
      <c r="H5670" s="394"/>
      <c r="I5670" s="395"/>
      <c r="J5670" s="47">
        <f t="shared" ref="J5670" si="6297">ROUND(SUM(J5668:J5669),2)</f>
        <v>3489.36</v>
      </c>
      <c r="M5670" s="129"/>
    </row>
    <row r="5671" spans="1:16" ht="7.5" customHeight="1" thickBot="1" x14ac:dyDescent="0.25">
      <c r="A5671" s="241">
        <f t="shared" ref="A5671:C5671" si="6298">A5670</f>
        <v>2</v>
      </c>
      <c r="B5671" s="241" t="str">
        <f t="shared" si="6298"/>
        <v>PORTEIRO</v>
      </c>
      <c r="C5671" s="241" t="str">
        <f t="shared" si="6298"/>
        <v>CURITIBA</v>
      </c>
      <c r="M5671" s="129"/>
    </row>
    <row r="5672" spans="1:16" ht="36" customHeight="1" thickBot="1" x14ac:dyDescent="0.25">
      <c r="A5672" s="241">
        <f t="shared" ref="A5672" si="6299">J5672</f>
        <v>3</v>
      </c>
      <c r="B5672" s="241" t="str">
        <f t="shared" ref="B5672" si="6300">G5682</f>
        <v>TÉCNICO EM SECRETARIADO</v>
      </c>
      <c r="C5672" s="241" t="str">
        <f t="shared" ref="C5672" si="6301">H5677</f>
        <v>DIONÍSIO CERQUEIRA</v>
      </c>
      <c r="D5672" s="311" t="str">
        <f>Raiz!$D$2</f>
        <v>PLANILHA DE CUSTOS E FORMAÇÃO DE PREÇOS</v>
      </c>
      <c r="E5672" s="312"/>
      <c r="F5672" s="312"/>
      <c r="G5672" s="312"/>
      <c r="H5672" s="313"/>
      <c r="I5672" s="66" t="str">
        <f>Raiz!$I$2</f>
        <v>GRUPO</v>
      </c>
      <c r="J5672" s="59">
        <f>VLOOKUP(H5677,Base!$B$29:$C$80,2,FALSE)</f>
        <v>3</v>
      </c>
      <c r="K5672" s="127"/>
      <c r="L5672" s="239" t="s">
        <v>320</v>
      </c>
      <c r="M5672" s="240">
        <f t="shared" ref="M5672" si="6302">M5546+1</f>
        <v>46</v>
      </c>
    </row>
    <row r="5673" spans="1:16" s="4" customFormat="1" ht="18" customHeight="1" x14ac:dyDescent="0.2">
      <c r="A5673" s="241">
        <f t="shared" ref="A5673:A5736" si="6303">A5672</f>
        <v>3</v>
      </c>
      <c r="B5673" s="241" t="str">
        <f t="shared" ref="B5673:B5736" si="6304">B5672</f>
        <v>TÉCNICO EM SECRETARIADO</v>
      </c>
      <c r="C5673" s="241" t="str">
        <f t="shared" ref="C5673:C5736" si="6305">C5672</f>
        <v>DIONÍSIO CERQUEIRA</v>
      </c>
      <c r="D5673" s="400" t="str">
        <f>Raiz!$D$3</f>
        <v>DISCRIMINAÇÃO DOS SERVIÇOS (DADOS REFERENTES À CONTRATAÇÃO)</v>
      </c>
      <c r="E5673" s="401"/>
      <c r="F5673" s="401"/>
      <c r="G5673" s="401"/>
      <c r="H5673" s="401"/>
      <c r="I5673" s="401"/>
      <c r="J5673" s="402"/>
      <c r="K5673" s="30"/>
      <c r="L5673" s="30"/>
      <c r="M5673" s="30"/>
      <c r="N5673" s="30"/>
      <c r="O5673" s="30"/>
      <c r="P5673" s="30"/>
    </row>
    <row r="5674" spans="1:16" s="4" customFormat="1" ht="18" customHeight="1" x14ac:dyDescent="0.2">
      <c r="A5674" s="241">
        <f t="shared" si="6303"/>
        <v>3</v>
      </c>
      <c r="B5674" s="241" t="str">
        <f t="shared" si="6304"/>
        <v>TÉCNICO EM SECRETARIADO</v>
      </c>
      <c r="C5674" s="241" t="str">
        <f t="shared" si="6305"/>
        <v>DIONÍSIO CERQUEIRA</v>
      </c>
      <c r="D5674" s="52" t="str">
        <f>Raiz!$D$4</f>
        <v>A</v>
      </c>
      <c r="E5674" s="359" t="str">
        <f>Raiz!$E$4</f>
        <v>Processo nº</v>
      </c>
      <c r="F5674" s="359"/>
      <c r="G5674" s="359"/>
      <c r="H5674" s="386" t="str">
        <f>Base!$C$2</f>
        <v>10905.720090/2020-71</v>
      </c>
      <c r="I5674" s="386"/>
      <c r="J5674" s="386"/>
      <c r="K5674" s="30"/>
      <c r="L5674" s="30"/>
      <c r="M5674" s="30"/>
      <c r="N5674" s="30"/>
      <c r="O5674" s="30"/>
      <c r="P5674" s="30"/>
    </row>
    <row r="5675" spans="1:16" s="4" customFormat="1" ht="18" customHeight="1" x14ac:dyDescent="0.2">
      <c r="A5675" s="241">
        <f t="shared" si="6303"/>
        <v>3</v>
      </c>
      <c r="B5675" s="241" t="str">
        <f t="shared" si="6304"/>
        <v>TÉCNICO EM SECRETARIADO</v>
      </c>
      <c r="C5675" s="241" t="str">
        <f t="shared" si="6305"/>
        <v>DIONÍSIO CERQUEIRA</v>
      </c>
      <c r="D5675" s="52" t="str">
        <f>Raiz!$D$5</f>
        <v>B</v>
      </c>
      <c r="E5675" s="359" t="str">
        <f>Raiz!$E$5</f>
        <v>Licitação nº</v>
      </c>
      <c r="F5675" s="359"/>
      <c r="G5675" s="359"/>
      <c r="H5675" s="386" t="str">
        <f>Base!$C$3</f>
        <v>___/2021</v>
      </c>
      <c r="I5675" s="386"/>
      <c r="J5675" s="386"/>
      <c r="K5675" s="30"/>
      <c r="L5675" s="30"/>
      <c r="M5675" s="30"/>
      <c r="N5675" s="30"/>
      <c r="O5675" s="30"/>
      <c r="P5675" s="30"/>
    </row>
    <row r="5676" spans="1:16" s="4" customFormat="1" ht="18" customHeight="1" x14ac:dyDescent="0.2">
      <c r="A5676" s="241">
        <f t="shared" si="6303"/>
        <v>3</v>
      </c>
      <c r="B5676" s="241" t="str">
        <f t="shared" si="6304"/>
        <v>TÉCNICO EM SECRETARIADO</v>
      </c>
      <c r="C5676" s="241" t="str">
        <f t="shared" si="6305"/>
        <v>DIONÍSIO CERQUEIRA</v>
      </c>
      <c r="D5676" s="52" t="str">
        <f>Raiz!$D$6</f>
        <v>C</v>
      </c>
      <c r="E5676" s="359" t="str">
        <f>Raiz!$E$6</f>
        <v>Data de apresentação da proposta</v>
      </c>
      <c r="F5676" s="359"/>
      <c r="G5676" s="359"/>
      <c r="H5676" s="386" t="str">
        <f>Base!$C$4</f>
        <v>___/___/2021</v>
      </c>
      <c r="I5676" s="386"/>
      <c r="J5676" s="386"/>
      <c r="K5676" s="30"/>
      <c r="L5676" s="30"/>
      <c r="M5676" s="30"/>
      <c r="N5676" s="30"/>
      <c r="O5676" s="30"/>
      <c r="P5676" s="30"/>
    </row>
    <row r="5677" spans="1:16" s="4" customFormat="1" ht="18" customHeight="1" x14ac:dyDescent="0.2">
      <c r="A5677" s="241">
        <f t="shared" si="6303"/>
        <v>3</v>
      </c>
      <c r="B5677" s="241" t="str">
        <f t="shared" si="6304"/>
        <v>TÉCNICO EM SECRETARIADO</v>
      </c>
      <c r="C5677" s="241" t="str">
        <f t="shared" si="6305"/>
        <v>DIONÍSIO CERQUEIRA</v>
      </c>
      <c r="D5677" s="52" t="str">
        <f>Raiz!$D$7</f>
        <v>D</v>
      </c>
      <c r="E5677" s="359" t="str">
        <f>Raiz!$E$7</f>
        <v>Local da prestação do serviço</v>
      </c>
      <c r="F5677" s="359"/>
      <c r="G5677" s="359"/>
      <c r="H5677" s="368" t="str">
        <f>VLOOKUP(M5672,Base!$T$86:$V$813,2,FALSE)</f>
        <v>DIONÍSIO CERQUEIRA</v>
      </c>
      <c r="I5677" s="368"/>
      <c r="J5677" s="369">
        <f t="shared" ref="J5677" si="6306">K5677</f>
        <v>0</v>
      </c>
      <c r="K5677" s="127"/>
      <c r="L5677" s="127"/>
      <c r="M5677" s="30"/>
      <c r="N5677" s="30"/>
      <c r="O5677" s="30"/>
      <c r="P5677" s="30"/>
    </row>
    <row r="5678" spans="1:16" s="4" customFormat="1" ht="18" customHeight="1" x14ac:dyDescent="0.2">
      <c r="A5678" s="241">
        <f t="shared" si="6303"/>
        <v>3</v>
      </c>
      <c r="B5678" s="241" t="str">
        <f t="shared" si="6304"/>
        <v>TÉCNICO EM SECRETARIADO</v>
      </c>
      <c r="C5678" s="241" t="str">
        <f t="shared" si="6305"/>
        <v>DIONÍSIO CERQUEIRA</v>
      </c>
      <c r="D5678" s="52" t="str">
        <f>Raiz!$D$8</f>
        <v>E</v>
      </c>
      <c r="E5678" s="359" t="str">
        <f>Raiz!$E$8</f>
        <v>Ano do Acordo, Convenção ou Dissídio Coletivo:</v>
      </c>
      <c r="F5678" s="359"/>
      <c r="G5678" s="359"/>
      <c r="H5678" s="370">
        <f>VLOOKUP(H5677,Base!$B$257:$P$308,J5682+1,FALSE)</f>
        <v>2021</v>
      </c>
      <c r="I5678" s="370"/>
      <c r="J5678" s="370"/>
      <c r="K5678" s="30"/>
      <c r="L5678" s="30"/>
      <c r="M5678" s="30"/>
      <c r="N5678" s="30"/>
      <c r="O5678" s="30"/>
      <c r="P5678" s="30"/>
    </row>
    <row r="5679" spans="1:16" s="4" customFormat="1" ht="18" customHeight="1" thickBot="1" x14ac:dyDescent="0.25">
      <c r="A5679" s="241">
        <f t="shared" si="6303"/>
        <v>3</v>
      </c>
      <c r="B5679" s="241" t="str">
        <f t="shared" si="6304"/>
        <v>TÉCNICO EM SECRETARIADO</v>
      </c>
      <c r="C5679" s="241" t="str">
        <f t="shared" si="6305"/>
        <v>DIONÍSIO CERQUEIRA</v>
      </c>
      <c r="D5679" s="17" t="str">
        <f>Raiz!$D$9</f>
        <v>F</v>
      </c>
      <c r="E5679" s="360" t="str">
        <f>Raiz!$E$9</f>
        <v>Tempo de Execução (meses)</v>
      </c>
      <c r="F5679" s="360"/>
      <c r="G5679" s="360"/>
      <c r="H5679" s="378">
        <f>VLOOKUP(H5677,Base!$B$143:$P$194,J5682+1,FALSE)</f>
        <v>20</v>
      </c>
      <c r="I5679" s="379"/>
      <c r="J5679" s="380"/>
      <c r="K5679" s="30"/>
      <c r="L5679" s="30"/>
      <c r="M5679" s="30"/>
      <c r="N5679" s="30"/>
      <c r="O5679" s="30"/>
      <c r="P5679" s="30"/>
    </row>
    <row r="5680" spans="1:16" ht="14.1" customHeight="1" thickBot="1" x14ac:dyDescent="0.25">
      <c r="A5680" s="241">
        <f t="shared" si="6303"/>
        <v>3</v>
      </c>
      <c r="B5680" s="241" t="str">
        <f t="shared" si="6304"/>
        <v>TÉCNICO EM SECRETARIADO</v>
      </c>
      <c r="C5680" s="241" t="str">
        <f t="shared" si="6305"/>
        <v>DIONÍSIO CERQUEIRA</v>
      </c>
      <c r="D5680" s="16"/>
    </row>
    <row r="5681" spans="1:16" s="4" customFormat="1" ht="18" customHeight="1" x14ac:dyDescent="0.2">
      <c r="A5681" s="241">
        <f t="shared" si="6303"/>
        <v>3</v>
      </c>
      <c r="B5681" s="241" t="str">
        <f t="shared" si="6304"/>
        <v>TÉCNICO EM SECRETARIADO</v>
      </c>
      <c r="C5681" s="241" t="str">
        <f t="shared" si="6305"/>
        <v>DIONÍSIO CERQUEIRA</v>
      </c>
      <c r="D5681" s="381" t="str">
        <f>Raiz!$D$11</f>
        <v>IDENTIFICAÇÃO DO SERVIÇO</v>
      </c>
      <c r="E5681" s="381"/>
      <c r="F5681" s="381"/>
      <c r="G5681" s="381"/>
      <c r="H5681" s="381"/>
      <c r="I5681" s="381"/>
      <c r="J5681" s="381"/>
      <c r="K5681" s="30"/>
      <c r="L5681" s="30"/>
      <c r="M5681" s="30"/>
      <c r="N5681" s="30"/>
      <c r="O5681" s="30"/>
      <c r="P5681" s="30"/>
    </row>
    <row r="5682" spans="1:16" s="4" customFormat="1" ht="18" customHeight="1" x14ac:dyDescent="0.2">
      <c r="A5682" s="241">
        <f t="shared" si="6303"/>
        <v>3</v>
      </c>
      <c r="B5682" s="241" t="str">
        <f t="shared" si="6304"/>
        <v>TÉCNICO EM SECRETARIADO</v>
      </c>
      <c r="C5682" s="241" t="str">
        <f t="shared" si="6305"/>
        <v>DIONÍSIO CERQUEIRA</v>
      </c>
      <c r="D5682" s="389" t="str">
        <f>Raiz!$D$12</f>
        <v>Tipo de Serviço</v>
      </c>
      <c r="E5682" s="389"/>
      <c r="F5682" s="389"/>
      <c r="G5682" s="387" t="str">
        <f>VLOOKUP(M5672,Base!$T$86:$V$813,3,FALSE)</f>
        <v>TÉCNICO EM SECRETARIADO</v>
      </c>
      <c r="H5682" s="388"/>
      <c r="I5682" s="388"/>
      <c r="J5682" s="238">
        <f>VLOOKUP(G5682,Base!$B$11:$E$24,4,FALSE)</f>
        <v>2</v>
      </c>
      <c r="M5682" s="30"/>
      <c r="N5682" s="30"/>
      <c r="O5682" s="30"/>
      <c r="P5682" s="30"/>
    </row>
    <row r="5683" spans="1:16" s="4" customFormat="1" ht="18" customHeight="1" x14ac:dyDescent="0.2">
      <c r="A5683" s="241">
        <f t="shared" si="6303"/>
        <v>3</v>
      </c>
      <c r="B5683" s="241" t="str">
        <f t="shared" si="6304"/>
        <v>TÉCNICO EM SECRETARIADO</v>
      </c>
      <c r="C5683" s="241" t="str">
        <f t="shared" si="6305"/>
        <v>DIONÍSIO CERQUEIRA</v>
      </c>
      <c r="D5683" s="389" t="str">
        <f>Raiz!$D$13</f>
        <v>Unidade de medida</v>
      </c>
      <c r="E5683" s="389"/>
      <c r="F5683" s="389"/>
      <c r="G5683" s="390" t="str">
        <f>Base!$C$6</f>
        <v>Posto</v>
      </c>
      <c r="H5683" s="390"/>
      <c r="I5683" s="390"/>
      <c r="J5683" s="390"/>
      <c r="K5683" s="30"/>
      <c r="L5683" s="30"/>
      <c r="M5683" s="30"/>
      <c r="N5683" s="30"/>
      <c r="O5683" s="30"/>
      <c r="P5683" s="30"/>
    </row>
    <row r="5684" spans="1:16" s="4" customFormat="1" ht="18" customHeight="1" thickBot="1" x14ac:dyDescent="0.25">
      <c r="A5684" s="241">
        <f t="shared" si="6303"/>
        <v>3</v>
      </c>
      <c r="B5684" s="241" t="str">
        <f t="shared" si="6304"/>
        <v>TÉCNICO EM SECRETARIADO</v>
      </c>
      <c r="C5684" s="241" t="str">
        <f t="shared" si="6305"/>
        <v>DIONÍSIO CERQUEIRA</v>
      </c>
      <c r="D5684" s="396" t="str">
        <f>Raiz!$D$14</f>
        <v>Quantidade a contratar (unidade de medida)</v>
      </c>
      <c r="E5684" s="396"/>
      <c r="F5684" s="396"/>
      <c r="G5684" s="378">
        <f>VLOOKUP(H5677,Base!$B$86:$P$137,1+J5682,FALSE)</f>
        <v>1</v>
      </c>
      <c r="H5684" s="379"/>
      <c r="I5684" s="379"/>
      <c r="J5684" s="380"/>
      <c r="K5684" s="30"/>
      <c r="L5684" s="30"/>
      <c r="M5684" s="30"/>
      <c r="N5684" s="30"/>
      <c r="O5684" s="30"/>
      <c r="P5684" s="30"/>
    </row>
    <row r="5685" spans="1:16" s="4" customFormat="1" ht="14.1" customHeight="1" thickBot="1" x14ac:dyDescent="0.25">
      <c r="A5685" s="241">
        <f t="shared" si="6303"/>
        <v>3</v>
      </c>
      <c r="B5685" s="241" t="str">
        <f t="shared" si="6304"/>
        <v>TÉCNICO EM SECRETARIADO</v>
      </c>
      <c r="C5685" s="241" t="str">
        <f t="shared" si="6305"/>
        <v>DIONÍSIO CERQUEIRA</v>
      </c>
      <c r="D5685" s="5"/>
      <c r="E5685" s="5"/>
      <c r="F5685" s="5"/>
      <c r="G5685" s="5"/>
      <c r="H5685" s="5"/>
      <c r="I5685" s="5"/>
      <c r="J5685" s="5"/>
      <c r="K5685" s="29"/>
      <c r="L5685" s="29"/>
      <c r="M5685" s="30"/>
      <c r="N5685" s="30"/>
      <c r="O5685" s="30"/>
      <c r="P5685" s="30"/>
    </row>
    <row r="5686" spans="1:16" s="4" customFormat="1" ht="18" customHeight="1" x14ac:dyDescent="0.2">
      <c r="A5686" s="241">
        <f t="shared" si="6303"/>
        <v>3</v>
      </c>
      <c r="B5686" s="241" t="str">
        <f t="shared" si="6304"/>
        <v>TÉCNICO EM SECRETARIADO</v>
      </c>
      <c r="C5686" s="241" t="str">
        <f t="shared" si="6305"/>
        <v>DIONÍSIO CERQUEIRA</v>
      </c>
      <c r="D5686" s="381" t="str">
        <f>Raiz!$D$16</f>
        <v>1. MÓDULOS: Mão de obra vinculada à execução contratual</v>
      </c>
      <c r="E5686" s="381"/>
      <c r="F5686" s="381"/>
      <c r="G5686" s="381"/>
      <c r="H5686" s="381"/>
      <c r="I5686" s="381"/>
      <c r="J5686" s="381"/>
      <c r="K5686" s="30"/>
      <c r="L5686" s="30"/>
      <c r="M5686" s="30"/>
      <c r="N5686" s="30"/>
      <c r="O5686" s="30"/>
      <c r="P5686" s="30"/>
    </row>
    <row r="5687" spans="1:16" s="4" customFormat="1" ht="18" customHeight="1" x14ac:dyDescent="0.2">
      <c r="A5687" s="241">
        <f t="shared" si="6303"/>
        <v>3</v>
      </c>
      <c r="B5687" s="241" t="str">
        <f t="shared" si="6304"/>
        <v>TÉCNICO EM SECRETARIADO</v>
      </c>
      <c r="C5687" s="241" t="str">
        <f t="shared" si="6305"/>
        <v>DIONÍSIO CERQUEIRA</v>
      </c>
      <c r="D5687" s="382" t="str">
        <f>Raiz!$D$17</f>
        <v>Dados para composição dos custos referentes a mão de obra</v>
      </c>
      <c r="E5687" s="382"/>
      <c r="F5687" s="382"/>
      <c r="G5687" s="382"/>
      <c r="H5687" s="382"/>
      <c r="I5687" s="382"/>
      <c r="J5687" s="382"/>
      <c r="K5687" s="30"/>
      <c r="L5687" s="30"/>
      <c r="M5687" s="30"/>
      <c r="N5687" s="30"/>
      <c r="O5687" s="30"/>
      <c r="P5687" s="30"/>
    </row>
    <row r="5688" spans="1:16" s="4" customFormat="1" ht="18" customHeight="1" x14ac:dyDescent="0.2">
      <c r="A5688" s="241">
        <f t="shared" si="6303"/>
        <v>3</v>
      </c>
      <c r="B5688" s="241" t="str">
        <f t="shared" si="6304"/>
        <v>TÉCNICO EM SECRETARIADO</v>
      </c>
      <c r="C5688" s="241" t="str">
        <f t="shared" si="6305"/>
        <v>DIONÍSIO CERQUEIRA</v>
      </c>
      <c r="D5688" s="52">
        <f>Raiz!$D$18</f>
        <v>1</v>
      </c>
      <c r="E5688" s="359" t="str">
        <f>Raiz!$E$18</f>
        <v>Tipo de Serviço</v>
      </c>
      <c r="F5688" s="359"/>
      <c r="G5688" s="383" t="str">
        <f t="shared" ref="G5688" si="6307">G5682</f>
        <v>TÉCNICO EM SECRETARIADO</v>
      </c>
      <c r="H5688" s="383"/>
      <c r="I5688" s="383"/>
      <c r="J5688" s="384"/>
      <c r="K5688" s="30"/>
      <c r="L5688" s="30"/>
      <c r="M5688" s="30"/>
      <c r="N5688" s="30"/>
      <c r="O5688" s="30"/>
      <c r="P5688" s="30"/>
    </row>
    <row r="5689" spans="1:16" s="4" customFormat="1" ht="18" customHeight="1" x14ac:dyDescent="0.2">
      <c r="A5689" s="241">
        <f t="shared" si="6303"/>
        <v>3</v>
      </c>
      <c r="B5689" s="241" t="str">
        <f t="shared" si="6304"/>
        <v>TÉCNICO EM SECRETARIADO</v>
      </c>
      <c r="C5689" s="241" t="str">
        <f t="shared" si="6305"/>
        <v>DIONÍSIO CERQUEIRA</v>
      </c>
      <c r="D5689" s="52">
        <f>Raiz!$D$19</f>
        <v>2</v>
      </c>
      <c r="E5689" s="359" t="str">
        <f>Raiz!$E$19</f>
        <v>Classificação Brasileira de Ocupações (CBO)</v>
      </c>
      <c r="F5689" s="359"/>
      <c r="G5689" s="373" t="str">
        <f>VLOOKUP(G5682,Base!$B$11:$C$24,2,FALSE)</f>
        <v>3315-05</v>
      </c>
      <c r="H5689" s="373"/>
      <c r="I5689" s="373"/>
      <c r="J5689" s="374"/>
      <c r="K5689" s="127"/>
      <c r="L5689" s="127"/>
      <c r="M5689" s="30"/>
      <c r="N5689" s="30"/>
      <c r="O5689" s="30"/>
      <c r="P5689" s="30"/>
    </row>
    <row r="5690" spans="1:16" s="4" customFormat="1" ht="18" customHeight="1" x14ac:dyDescent="0.2">
      <c r="A5690" s="241">
        <f t="shared" si="6303"/>
        <v>3</v>
      </c>
      <c r="B5690" s="241" t="str">
        <f t="shared" si="6304"/>
        <v>TÉCNICO EM SECRETARIADO</v>
      </c>
      <c r="C5690" s="241" t="str">
        <f t="shared" si="6305"/>
        <v>DIONÍSIO CERQUEIRA</v>
      </c>
      <c r="D5690" s="52">
        <f>Raiz!$D$20</f>
        <v>3</v>
      </c>
      <c r="E5690" s="399" t="str">
        <f>Raiz!$E$20</f>
        <v>Salário Normativo da Categoria</v>
      </c>
      <c r="F5690" s="399"/>
      <c r="G5690" s="364">
        <f>VLOOKUP(H5677,Base!$B$371:$P$422,J5682+1,FALSE)</f>
        <v>1333.15</v>
      </c>
      <c r="H5690" s="364"/>
      <c r="I5690" s="364"/>
      <c r="J5690" s="365"/>
      <c r="K5690" s="127"/>
      <c r="L5690" s="127"/>
      <c r="M5690" s="30"/>
      <c r="N5690" s="30"/>
      <c r="O5690" s="30"/>
      <c r="P5690" s="30"/>
    </row>
    <row r="5691" spans="1:16" s="4" customFormat="1" ht="30" customHeight="1" x14ac:dyDescent="0.2">
      <c r="A5691" s="241">
        <f t="shared" si="6303"/>
        <v>3</v>
      </c>
      <c r="B5691" s="241" t="str">
        <f t="shared" si="6304"/>
        <v>TÉCNICO EM SECRETARIADO</v>
      </c>
      <c r="C5691" s="241" t="str">
        <f t="shared" si="6305"/>
        <v>DIONÍSIO CERQUEIRA</v>
      </c>
      <c r="D5691" s="147">
        <f>Raiz!$D$21</f>
        <v>4</v>
      </c>
      <c r="E5691" s="407" t="str">
        <f>Raiz!$E$21</f>
        <v>Categoria Profissional (vinculada à execução contratual)</v>
      </c>
      <c r="F5691" s="407"/>
      <c r="G5691" s="375" t="str">
        <f>VLOOKUP(H5677,Base!$B$200:$P$251,J5682+1,FALSE)</f>
        <v>EMPREGADOS EM EMPRESAS PREST. DE SERV. EM  ASSEIO E CONSERV.</v>
      </c>
      <c r="H5691" s="375"/>
      <c r="I5691" s="375"/>
      <c r="J5691" s="376"/>
      <c r="K5691" s="127"/>
      <c r="L5691" s="127"/>
      <c r="M5691" s="30"/>
      <c r="N5691" s="30"/>
      <c r="O5691" s="30"/>
      <c r="P5691" s="30"/>
    </row>
    <row r="5692" spans="1:16" s="4" customFormat="1" ht="18" customHeight="1" x14ac:dyDescent="0.2">
      <c r="A5692" s="241">
        <f t="shared" si="6303"/>
        <v>3</v>
      </c>
      <c r="B5692" s="241" t="str">
        <f t="shared" si="6304"/>
        <v>TÉCNICO EM SECRETARIADO</v>
      </c>
      <c r="C5692" s="241" t="str">
        <f t="shared" si="6305"/>
        <v>DIONÍSIO CERQUEIRA</v>
      </c>
      <c r="D5692" s="52">
        <f>Raiz!$D$22</f>
        <v>5</v>
      </c>
      <c r="E5692" s="403" t="str">
        <f>Raiz!$E$22</f>
        <v>CCT - Data-Base da Categoria (dia/mês/ano)</v>
      </c>
      <c r="F5692" s="403"/>
      <c r="G5692" s="391" t="str">
        <f>VLOOKUP(H5677,Base!$B$314:$P$365,J5682+1,FALSE)</f>
        <v>SC001159/2021 - 01/01/2021</v>
      </c>
      <c r="H5692" s="391"/>
      <c r="I5692" s="391"/>
      <c r="J5692" s="392"/>
      <c r="K5692" s="127"/>
      <c r="L5692" s="127"/>
      <c r="M5692" s="30"/>
      <c r="N5692" s="30"/>
      <c r="O5692" s="30"/>
      <c r="P5692" s="30"/>
    </row>
    <row r="5693" spans="1:16" s="4" customFormat="1" ht="18" customHeight="1" x14ac:dyDescent="0.2">
      <c r="A5693" s="241">
        <f t="shared" si="6303"/>
        <v>3</v>
      </c>
      <c r="B5693" s="241" t="str">
        <f t="shared" si="6304"/>
        <v>TÉCNICO EM SECRETARIADO</v>
      </c>
      <c r="C5693" s="241" t="str">
        <f t="shared" si="6305"/>
        <v>DIONÍSIO CERQUEIRA</v>
      </c>
      <c r="D5693" s="52">
        <f>Raiz!$D$23</f>
        <v>6</v>
      </c>
      <c r="E5693" s="359" t="str">
        <f>Raiz!$E$23</f>
        <v>Carga horária a contratar (Horas/Mês)</v>
      </c>
      <c r="F5693" s="359"/>
      <c r="G5693" s="371">
        <f>VLOOKUP(H5677,Base!$B$485:$P$536,J5682+1,FALSE)</f>
        <v>200</v>
      </c>
      <c r="H5693" s="371"/>
      <c r="I5693" s="371"/>
      <c r="J5693" s="372"/>
      <c r="K5693" s="127"/>
      <c r="L5693" s="127"/>
      <c r="M5693" s="30"/>
      <c r="N5693" s="30"/>
      <c r="O5693" s="30"/>
      <c r="P5693" s="30"/>
    </row>
    <row r="5694" spans="1:16" s="4" customFormat="1" ht="18" customHeight="1" x14ac:dyDescent="0.2">
      <c r="A5694" s="241">
        <f t="shared" si="6303"/>
        <v>3</v>
      </c>
      <c r="B5694" s="241" t="str">
        <f t="shared" si="6304"/>
        <v>TÉCNICO EM SECRETARIADO</v>
      </c>
      <c r="C5694" s="241" t="str">
        <f t="shared" si="6305"/>
        <v>DIONÍSIO CERQUEIRA</v>
      </c>
      <c r="D5694" s="52">
        <f>Raiz!$D$24</f>
        <v>7</v>
      </c>
      <c r="E5694" s="359" t="str">
        <f>Raiz!$E$24</f>
        <v>Valor do vale transporte</v>
      </c>
      <c r="F5694" s="359"/>
      <c r="G5694" s="364">
        <f>VLOOKUP(H5677,Base!$B$29:$E$80,4,FALSE)</f>
        <v>0</v>
      </c>
      <c r="H5694" s="364" t="s">
        <v>35</v>
      </c>
      <c r="I5694" s="364"/>
      <c r="J5694" s="365"/>
      <c r="K5694" s="30"/>
      <c r="L5694" s="30"/>
      <c r="M5694" s="30"/>
      <c r="N5694" s="30"/>
      <c r="O5694" s="30"/>
      <c r="P5694" s="30"/>
    </row>
    <row r="5695" spans="1:16" s="4" customFormat="1" ht="18" customHeight="1" x14ac:dyDescent="0.2">
      <c r="A5695" s="241">
        <f t="shared" si="6303"/>
        <v>3</v>
      </c>
      <c r="B5695" s="241" t="str">
        <f t="shared" si="6304"/>
        <v>TÉCNICO EM SECRETARIADO</v>
      </c>
      <c r="C5695" s="241" t="str">
        <f t="shared" si="6305"/>
        <v>DIONÍSIO CERQUEIRA</v>
      </c>
      <c r="D5695" s="52">
        <f>Raiz!$D$25</f>
        <v>8</v>
      </c>
      <c r="E5695" s="359" t="str">
        <f>Raiz!$E$25</f>
        <v>Valor do vale alimentação</v>
      </c>
      <c r="F5695" s="359"/>
      <c r="G5695" s="364">
        <f>VLOOKUP(H5677,Base!$B$656:$P$707,J5682+1,FALSE)</f>
        <v>18.23</v>
      </c>
      <c r="H5695" s="364"/>
      <c r="I5695" s="364"/>
      <c r="J5695" s="365"/>
      <c r="K5695" s="127"/>
      <c r="L5695" s="127"/>
      <c r="M5695" s="30"/>
      <c r="N5695" s="30"/>
      <c r="O5695" s="30"/>
      <c r="P5695" s="30"/>
    </row>
    <row r="5696" spans="1:16" s="4" customFormat="1" ht="18" customHeight="1" thickBot="1" x14ac:dyDescent="0.25">
      <c r="A5696" s="241">
        <f t="shared" si="6303"/>
        <v>3</v>
      </c>
      <c r="B5696" s="241" t="str">
        <f t="shared" si="6304"/>
        <v>TÉCNICO EM SECRETARIADO</v>
      </c>
      <c r="C5696" s="241" t="str">
        <f t="shared" si="6305"/>
        <v>DIONÍSIO CERQUEIRA</v>
      </c>
      <c r="D5696" s="17">
        <f>Raiz!$D$26</f>
        <v>9</v>
      </c>
      <c r="E5696" s="360" t="str">
        <f>Raiz!$E$26</f>
        <v>Salário Mínimo Vigente</v>
      </c>
      <c r="F5696" s="360"/>
      <c r="G5696" s="361">
        <f>Base!$C$5</f>
        <v>1100</v>
      </c>
      <c r="H5696" s="361"/>
      <c r="I5696" s="361"/>
      <c r="J5696" s="362"/>
      <c r="K5696" s="30"/>
      <c r="L5696" s="30"/>
      <c r="M5696" s="30"/>
      <c r="N5696" s="30"/>
      <c r="O5696" s="30"/>
      <c r="P5696" s="30"/>
    </row>
    <row r="5697" spans="1:12" ht="14.1" customHeight="1" thickBot="1" x14ac:dyDescent="0.25">
      <c r="A5697" s="241">
        <f t="shared" si="6303"/>
        <v>3</v>
      </c>
      <c r="B5697" s="241" t="str">
        <f t="shared" si="6304"/>
        <v>TÉCNICO EM SECRETARIADO</v>
      </c>
      <c r="C5697" s="241" t="str">
        <f t="shared" si="6305"/>
        <v>DIONÍSIO CERQUEIRA</v>
      </c>
      <c r="D5697" s="4"/>
      <c r="E5697" s="4"/>
      <c r="F5697" s="4"/>
      <c r="G5697" s="4"/>
      <c r="H5697" s="4"/>
      <c r="I5697" s="4"/>
      <c r="J5697" s="4"/>
    </row>
    <row r="5698" spans="1:12" ht="18" customHeight="1" x14ac:dyDescent="0.2">
      <c r="A5698" s="241">
        <f t="shared" si="6303"/>
        <v>3</v>
      </c>
      <c r="B5698" s="241" t="str">
        <f t="shared" si="6304"/>
        <v>TÉCNICO EM SECRETARIADO</v>
      </c>
      <c r="C5698" s="241" t="str">
        <f t="shared" si="6305"/>
        <v>DIONÍSIO CERQUEIRA</v>
      </c>
      <c r="D5698" s="363" t="str">
        <f>Raiz!$D$28</f>
        <v>MÓDULO 1 – COMPOSIÇÃO DA REMUNERAÇÃO</v>
      </c>
      <c r="E5698" s="363"/>
      <c r="F5698" s="363"/>
      <c r="G5698" s="363"/>
      <c r="H5698" s="363"/>
      <c r="I5698" s="1" t="str">
        <f>Raiz!I$28</f>
        <v>%</v>
      </c>
      <c r="J5698" s="2" t="str">
        <f>Raiz!$J$28</f>
        <v>Valor R$</v>
      </c>
    </row>
    <row r="5699" spans="1:12" ht="18" customHeight="1" x14ac:dyDescent="0.2">
      <c r="A5699" s="241">
        <f t="shared" si="6303"/>
        <v>3</v>
      </c>
      <c r="B5699" s="241" t="str">
        <f t="shared" si="6304"/>
        <v>TÉCNICO EM SECRETARIADO</v>
      </c>
      <c r="C5699" s="241" t="str">
        <f t="shared" si="6305"/>
        <v>DIONÍSIO CERQUEIRA</v>
      </c>
      <c r="D5699" s="52" t="str">
        <f>Raiz!$D$29</f>
        <v>A</v>
      </c>
      <c r="E5699" s="398" t="str">
        <f>Raiz!$E$29</f>
        <v>Salário-Base</v>
      </c>
      <c r="F5699" s="398"/>
      <c r="G5699" s="398"/>
      <c r="H5699" s="398"/>
      <c r="I5699" s="314"/>
      <c r="J5699" s="19">
        <f>VLOOKUP(H5677,Base!$B$599:$P$650,J5682+1,FALSE)</f>
        <v>1333.15</v>
      </c>
      <c r="K5699" s="128"/>
      <c r="L5699" s="128"/>
    </row>
    <row r="5700" spans="1:12" ht="18" customHeight="1" x14ac:dyDescent="0.2">
      <c r="A5700" s="241">
        <f t="shared" si="6303"/>
        <v>3</v>
      </c>
      <c r="B5700" s="241" t="str">
        <f t="shared" si="6304"/>
        <v>TÉCNICO EM SECRETARIADO</v>
      </c>
      <c r="C5700" s="241" t="str">
        <f t="shared" si="6305"/>
        <v>DIONÍSIO CERQUEIRA</v>
      </c>
      <c r="D5700" s="147" t="str">
        <f>Raiz!$D$30</f>
        <v>B</v>
      </c>
      <c r="E5700" s="338" t="str">
        <f>Raiz!$E$30</f>
        <v>Adicional de Insalubridade</v>
      </c>
      <c r="F5700" s="338"/>
      <c r="G5700" s="338"/>
      <c r="H5700" s="338"/>
      <c r="I5700" s="119">
        <f>VLOOKUP(H5677,Base!$B$1055:$P$1106,J5682+1,FALSE)</f>
        <v>0</v>
      </c>
      <c r="J5700" s="19">
        <f t="shared" ref="J5700" si="6308">ROUND(I5700*J5699,2)</f>
        <v>0</v>
      </c>
      <c r="K5700" s="128"/>
      <c r="L5700" s="128"/>
    </row>
    <row r="5701" spans="1:12" ht="18" customHeight="1" x14ac:dyDescent="0.2">
      <c r="A5701" s="241">
        <f t="shared" si="6303"/>
        <v>3</v>
      </c>
      <c r="B5701" s="241" t="str">
        <f t="shared" si="6304"/>
        <v>TÉCNICO EM SECRETARIADO</v>
      </c>
      <c r="C5701" s="241" t="str">
        <f t="shared" si="6305"/>
        <v>DIONÍSIO CERQUEIRA</v>
      </c>
      <c r="D5701" s="52" t="str">
        <f>Raiz!$D$31</f>
        <v>C</v>
      </c>
      <c r="E5701" s="397" t="str">
        <f>Raiz!$E$31</f>
        <v>Outros (especificar)</v>
      </c>
      <c r="F5701" s="397"/>
      <c r="G5701" s="397"/>
      <c r="H5701" s="397"/>
      <c r="I5701" s="20"/>
      <c r="J5701" s="19">
        <f>VLOOKUP(H5677,Base!$B$827:$P$878,J5682+1,FALSE)</f>
        <v>0</v>
      </c>
      <c r="K5701" s="128"/>
      <c r="L5701" s="128"/>
    </row>
    <row r="5702" spans="1:12" ht="18" customHeight="1" x14ac:dyDescent="0.2">
      <c r="A5702" s="241">
        <f t="shared" si="6303"/>
        <v>3</v>
      </c>
      <c r="B5702" s="241" t="str">
        <f t="shared" si="6304"/>
        <v>TÉCNICO EM SECRETARIADO</v>
      </c>
      <c r="C5702" s="241" t="str">
        <f t="shared" si="6305"/>
        <v>DIONÍSIO CERQUEIRA</v>
      </c>
      <c r="D5702" s="52"/>
      <c r="E5702" s="323"/>
      <c r="F5702" s="323"/>
      <c r="G5702" s="323"/>
      <c r="H5702" s="323"/>
      <c r="I5702" s="20"/>
      <c r="J5702" s="19"/>
    </row>
    <row r="5703" spans="1:12" ht="18" customHeight="1" x14ac:dyDescent="0.2">
      <c r="A5703" s="241">
        <f t="shared" si="6303"/>
        <v>3</v>
      </c>
      <c r="B5703" s="241" t="str">
        <f t="shared" si="6304"/>
        <v>TÉCNICO EM SECRETARIADO</v>
      </c>
      <c r="C5703" s="241" t="str">
        <f t="shared" si="6305"/>
        <v>DIONÍSIO CERQUEIRA</v>
      </c>
      <c r="D5703" s="52"/>
      <c r="E5703" s="323"/>
      <c r="F5703" s="323"/>
      <c r="G5703" s="323"/>
      <c r="H5703" s="323"/>
      <c r="I5703" s="20"/>
      <c r="J5703" s="36"/>
    </row>
    <row r="5704" spans="1:12" ht="18" customHeight="1" x14ac:dyDescent="0.2">
      <c r="A5704" s="241">
        <f t="shared" si="6303"/>
        <v>3</v>
      </c>
      <c r="B5704" s="241" t="str">
        <f t="shared" si="6304"/>
        <v>TÉCNICO EM SECRETARIADO</v>
      </c>
      <c r="C5704" s="241" t="str">
        <f t="shared" si="6305"/>
        <v>DIONÍSIO CERQUEIRA</v>
      </c>
      <c r="D5704" s="52"/>
      <c r="E5704" s="323"/>
      <c r="F5704" s="323"/>
      <c r="G5704" s="323"/>
      <c r="H5704" s="323"/>
      <c r="I5704" s="20"/>
      <c r="J5704" s="36"/>
    </row>
    <row r="5705" spans="1:12" ht="18" customHeight="1" thickBot="1" x14ac:dyDescent="0.25">
      <c r="A5705" s="241">
        <f t="shared" si="6303"/>
        <v>3</v>
      </c>
      <c r="B5705" s="241" t="str">
        <f t="shared" si="6304"/>
        <v>TÉCNICO EM SECRETARIADO</v>
      </c>
      <c r="C5705" s="241" t="str">
        <f t="shared" si="6305"/>
        <v>DIONÍSIO CERQUEIRA</v>
      </c>
      <c r="D5705" s="317" t="str">
        <f>Raiz!$D$35</f>
        <v>Total do Módulo 1 - Composição da Remuneração</v>
      </c>
      <c r="E5705" s="317"/>
      <c r="F5705" s="317"/>
      <c r="G5705" s="317"/>
      <c r="H5705" s="317"/>
      <c r="I5705" s="317"/>
      <c r="J5705" s="21">
        <f t="shared" ref="J5705" si="6309">SUM(J5699:J5702)</f>
        <v>1333.15</v>
      </c>
    </row>
    <row r="5706" spans="1:12" ht="14.1" customHeight="1" thickBot="1" x14ac:dyDescent="0.25">
      <c r="A5706" s="241">
        <f t="shared" si="6303"/>
        <v>3</v>
      </c>
      <c r="B5706" s="241" t="str">
        <f t="shared" si="6304"/>
        <v>TÉCNICO EM SECRETARIADO</v>
      </c>
      <c r="C5706" s="241" t="str">
        <f t="shared" si="6305"/>
        <v>DIONÍSIO CERQUEIRA</v>
      </c>
      <c r="D5706" s="4"/>
      <c r="E5706" s="4"/>
      <c r="F5706" s="4"/>
      <c r="G5706" s="4"/>
      <c r="H5706" s="4"/>
      <c r="I5706" s="4"/>
      <c r="J5706" s="4"/>
    </row>
    <row r="5707" spans="1:12" ht="18" customHeight="1" x14ac:dyDescent="0.2">
      <c r="A5707" s="241">
        <f t="shared" si="6303"/>
        <v>3</v>
      </c>
      <c r="B5707" s="241" t="str">
        <f t="shared" si="6304"/>
        <v>TÉCNICO EM SECRETARIADO</v>
      </c>
      <c r="C5707" s="241" t="str">
        <f t="shared" si="6305"/>
        <v>DIONÍSIO CERQUEIRA</v>
      </c>
      <c r="D5707" s="339" t="str">
        <f>Raiz!$D$37</f>
        <v>MÓDULO 2 – ENCARGOS E BENEFÍCIOS ANUAIS, MENSAIS E DIÁRIOS</v>
      </c>
      <c r="E5707" s="340"/>
      <c r="F5707" s="340"/>
      <c r="G5707" s="340"/>
      <c r="H5707" s="357"/>
      <c r="I5707" s="1" t="str">
        <f>Raiz!$I$37</f>
        <v>%</v>
      </c>
      <c r="J5707" s="2" t="str">
        <f>Raiz!$J$37</f>
        <v>Valor R$</v>
      </c>
    </row>
    <row r="5708" spans="1:12" ht="18" customHeight="1" x14ac:dyDescent="0.2">
      <c r="A5708" s="241">
        <f t="shared" si="6303"/>
        <v>3</v>
      </c>
      <c r="B5708" s="241" t="str">
        <f t="shared" si="6304"/>
        <v>TÉCNICO EM SECRETARIADO</v>
      </c>
      <c r="C5708" s="241" t="str">
        <f t="shared" si="6305"/>
        <v>DIONÍSIO CERQUEIRA</v>
      </c>
      <c r="D5708" s="343" t="str">
        <f>Raiz!$D$38</f>
        <v xml:space="preserve"> Submódulo 2.1 - 13º (décimo terceiro) Salário, Férias e Adicional de Férias</v>
      </c>
      <c r="E5708" s="343"/>
      <c r="F5708" s="343"/>
      <c r="G5708" s="343"/>
      <c r="H5708" s="343"/>
      <c r="I5708" s="343"/>
      <c r="J5708" s="345"/>
    </row>
    <row r="5709" spans="1:12" ht="18" customHeight="1" x14ac:dyDescent="0.2">
      <c r="A5709" s="241">
        <f t="shared" si="6303"/>
        <v>3</v>
      </c>
      <c r="B5709" s="241" t="str">
        <f t="shared" si="6304"/>
        <v>TÉCNICO EM SECRETARIADO</v>
      </c>
      <c r="C5709" s="241" t="str">
        <f t="shared" si="6305"/>
        <v>DIONÍSIO CERQUEIRA</v>
      </c>
      <c r="D5709" s="52" t="str">
        <f>Raiz!$D$39</f>
        <v>A</v>
      </c>
      <c r="E5709" s="323" t="str">
        <f>Raiz!$E$39</f>
        <v>13º Salário</v>
      </c>
      <c r="F5709" s="323"/>
      <c r="G5709" s="323"/>
      <c r="H5709" s="323"/>
      <c r="I5709" s="20">
        <f>Raiz!$I$39</f>
        <v>8.3333333333333329E-2</v>
      </c>
      <c r="J5709" s="22">
        <f t="shared" ref="J5709" si="6310">ROUND(I5709*J5705,2)</f>
        <v>111.1</v>
      </c>
    </row>
    <row r="5710" spans="1:12" ht="18" customHeight="1" x14ac:dyDescent="0.2">
      <c r="A5710" s="241">
        <f t="shared" si="6303"/>
        <v>3</v>
      </c>
      <c r="B5710" s="241" t="str">
        <f t="shared" si="6304"/>
        <v>TÉCNICO EM SECRETARIADO</v>
      </c>
      <c r="C5710" s="241" t="str">
        <f t="shared" si="6305"/>
        <v>DIONÍSIO CERQUEIRA</v>
      </c>
      <c r="D5710" s="52" t="str">
        <f>Raiz!$D$40</f>
        <v>B</v>
      </c>
      <c r="E5710" s="320" t="str">
        <f>Raiz!$E$40</f>
        <v xml:space="preserve">Adicional de Férias </v>
      </c>
      <c r="F5710" s="322"/>
      <c r="G5710" s="322"/>
      <c r="H5710" s="321"/>
      <c r="I5710" s="20">
        <f>Raiz!$I$40</f>
        <v>2.7777777777777776E-2</v>
      </c>
      <c r="J5710" s="22">
        <f t="shared" ref="J5710" si="6311">ROUND(I5710*J5705,2)</f>
        <v>37.03</v>
      </c>
      <c r="K5710" s="30"/>
      <c r="L5710" s="30"/>
    </row>
    <row r="5711" spans="1:12" ht="18" customHeight="1" thickBot="1" x14ac:dyDescent="0.25">
      <c r="A5711" s="241">
        <f t="shared" si="6303"/>
        <v>3</v>
      </c>
      <c r="B5711" s="241" t="str">
        <f t="shared" si="6304"/>
        <v>TÉCNICO EM SECRETARIADO</v>
      </c>
      <c r="C5711" s="241" t="str">
        <f t="shared" si="6305"/>
        <v>DIONÍSIO CERQUEIRA</v>
      </c>
      <c r="D5711" s="317" t="str">
        <f>Raiz!$D$41</f>
        <v>Total do Submódulo 2.1</v>
      </c>
      <c r="E5711" s="317"/>
      <c r="F5711" s="317"/>
      <c r="G5711" s="317"/>
      <c r="H5711" s="317"/>
      <c r="I5711" s="317"/>
      <c r="J5711" s="248">
        <f t="shared" ref="J5711" si="6312">SUM(J5709:J5710)</f>
        <v>148.13</v>
      </c>
      <c r="K5711" s="30"/>
      <c r="L5711" s="30"/>
    </row>
    <row r="5712" spans="1:12" ht="14.1" customHeight="1" thickBot="1" x14ac:dyDescent="0.25">
      <c r="A5712" s="241">
        <f t="shared" si="6303"/>
        <v>3</v>
      </c>
      <c r="B5712" s="241" t="str">
        <f t="shared" si="6304"/>
        <v>TÉCNICO EM SECRETARIADO</v>
      </c>
      <c r="C5712" s="241" t="str">
        <f t="shared" si="6305"/>
        <v>DIONÍSIO CERQUEIRA</v>
      </c>
      <c r="D5712" s="4"/>
      <c r="E5712" s="4"/>
      <c r="F5712" s="4"/>
      <c r="G5712" s="4"/>
      <c r="H5712" s="4"/>
      <c r="I5712" s="4"/>
      <c r="J5712" s="4"/>
      <c r="K5712" s="30"/>
      <c r="L5712" s="30"/>
    </row>
    <row r="5713" spans="1:12" ht="18" customHeight="1" x14ac:dyDescent="0.2">
      <c r="A5713" s="241">
        <f t="shared" si="6303"/>
        <v>3</v>
      </c>
      <c r="B5713" s="241" t="str">
        <f t="shared" si="6304"/>
        <v>TÉCNICO EM SECRETARIADO</v>
      </c>
      <c r="C5713" s="241" t="str">
        <f t="shared" si="6305"/>
        <v>DIONÍSIO CERQUEIRA</v>
      </c>
      <c r="D5713" s="355" t="str">
        <f>Raiz!$D$43</f>
        <v xml:space="preserve"> Submódulo 2.2 - Encargos Previdenciários (GPS), FGTS e outras contribuições (Base de cálculo: Módulo 1 + Submódulo 2.1)</v>
      </c>
      <c r="E5713" s="355"/>
      <c r="F5713" s="355"/>
      <c r="G5713" s="355"/>
      <c r="H5713" s="355"/>
      <c r="I5713" s="355"/>
      <c r="J5713" s="356"/>
      <c r="K5713" s="30"/>
      <c r="L5713" s="30"/>
    </row>
    <row r="5714" spans="1:12" ht="18" customHeight="1" x14ac:dyDescent="0.2">
      <c r="A5714" s="241">
        <f t="shared" si="6303"/>
        <v>3</v>
      </c>
      <c r="B5714" s="241" t="str">
        <f t="shared" si="6304"/>
        <v>TÉCNICO EM SECRETARIADO</v>
      </c>
      <c r="C5714" s="241" t="str">
        <f t="shared" si="6305"/>
        <v>DIONÍSIO CERQUEIRA</v>
      </c>
      <c r="D5714" s="52" t="str">
        <f>Raiz!$D$44</f>
        <v>A</v>
      </c>
      <c r="E5714" s="354" t="str">
        <f>Raiz!$E$44</f>
        <v>INSS</v>
      </c>
      <c r="F5714" s="354"/>
      <c r="G5714" s="354"/>
      <c r="H5714" s="354"/>
      <c r="I5714" s="23">
        <f>Raiz!$I$44</f>
        <v>0.2</v>
      </c>
      <c r="J5714" s="22">
        <f t="shared" ref="J5714" si="6313">ROUND((J5705+J5711)*$I5714,2)</f>
        <v>296.26</v>
      </c>
      <c r="K5714" s="30"/>
      <c r="L5714" s="30"/>
    </row>
    <row r="5715" spans="1:12" ht="18" customHeight="1" x14ac:dyDescent="0.2">
      <c r="A5715" s="241">
        <f t="shared" si="6303"/>
        <v>3</v>
      </c>
      <c r="B5715" s="241" t="str">
        <f t="shared" si="6304"/>
        <v>TÉCNICO EM SECRETARIADO</v>
      </c>
      <c r="C5715" s="241" t="str">
        <f t="shared" si="6305"/>
        <v>DIONÍSIO CERQUEIRA</v>
      </c>
      <c r="D5715" s="52" t="str">
        <f>Raiz!$D$45</f>
        <v>B</v>
      </c>
      <c r="E5715" s="354" t="str">
        <f>Raiz!$E$45</f>
        <v>Salário Educação</v>
      </c>
      <c r="F5715" s="354"/>
      <c r="G5715" s="354"/>
      <c r="H5715" s="354"/>
      <c r="I5715" s="23">
        <f>Raiz!$I$45</f>
        <v>2.5000000000000001E-2</v>
      </c>
      <c r="J5715" s="22">
        <f t="shared" ref="J5715" si="6314">ROUND((J5705+J5711)*$I5715,2)</f>
        <v>37.03</v>
      </c>
      <c r="K5715" s="30"/>
      <c r="L5715" s="30"/>
    </row>
    <row r="5716" spans="1:12" ht="18" customHeight="1" x14ac:dyDescent="0.2">
      <c r="A5716" s="241">
        <f t="shared" si="6303"/>
        <v>3</v>
      </c>
      <c r="B5716" s="241" t="str">
        <f t="shared" si="6304"/>
        <v>TÉCNICO EM SECRETARIADO</v>
      </c>
      <c r="C5716" s="241" t="str">
        <f t="shared" si="6305"/>
        <v>DIONÍSIO CERQUEIRA</v>
      </c>
      <c r="D5716" s="52" t="str">
        <f>Raiz!$D$46</f>
        <v>C</v>
      </c>
      <c r="E5716" s="254" t="str">
        <f>Raiz!$E$46</f>
        <v>RAT X FAP       RAT=</v>
      </c>
      <c r="F5716" s="255">
        <f>Raiz!$F$46</f>
        <v>0.03</v>
      </c>
      <c r="G5716" s="256" t="str">
        <f>Raiz!$G$46</f>
        <v>FAP=</v>
      </c>
      <c r="H5716" s="257">
        <f>Raiz!$H$46</f>
        <v>1</v>
      </c>
      <c r="I5716" s="23">
        <f t="shared" ref="I5716" si="6315">ROUND(F5716*H5716,2)</f>
        <v>0.03</v>
      </c>
      <c r="J5716" s="22">
        <f t="shared" ref="J5716" si="6316">ROUND((J5705+J5711)*$I5716,2)</f>
        <v>44.44</v>
      </c>
      <c r="K5716" s="30"/>
      <c r="L5716" s="30"/>
    </row>
    <row r="5717" spans="1:12" ht="18" customHeight="1" x14ac:dyDescent="0.2">
      <c r="A5717" s="241">
        <f t="shared" si="6303"/>
        <v>3</v>
      </c>
      <c r="B5717" s="241" t="str">
        <f t="shared" si="6304"/>
        <v>TÉCNICO EM SECRETARIADO</v>
      </c>
      <c r="C5717" s="241" t="str">
        <f t="shared" si="6305"/>
        <v>DIONÍSIO CERQUEIRA</v>
      </c>
      <c r="D5717" s="52" t="str">
        <f>Raiz!$D$47</f>
        <v>D</v>
      </c>
      <c r="E5717" s="354" t="str">
        <f>Raiz!$E$47</f>
        <v>SESI ou SESC</v>
      </c>
      <c r="F5717" s="354"/>
      <c r="G5717" s="354"/>
      <c r="H5717" s="354"/>
      <c r="I5717" s="23">
        <f>Raiz!$I$47</f>
        <v>1.4999999999999999E-2</v>
      </c>
      <c r="J5717" s="22">
        <f t="shared" ref="J5717" si="6317">ROUND((J5705+J5711)*$I5717,2)</f>
        <v>22.22</v>
      </c>
      <c r="K5717" s="30"/>
      <c r="L5717" s="30"/>
    </row>
    <row r="5718" spans="1:12" ht="18" customHeight="1" x14ac:dyDescent="0.2">
      <c r="A5718" s="241">
        <f t="shared" si="6303"/>
        <v>3</v>
      </c>
      <c r="B5718" s="241" t="str">
        <f t="shared" si="6304"/>
        <v>TÉCNICO EM SECRETARIADO</v>
      </c>
      <c r="C5718" s="241" t="str">
        <f t="shared" si="6305"/>
        <v>DIONÍSIO CERQUEIRA</v>
      </c>
      <c r="D5718" s="52" t="str">
        <f>Raiz!$D$48</f>
        <v>E</v>
      </c>
      <c r="E5718" s="354" t="str">
        <f>Raiz!$E$48</f>
        <v>SENAI ou SENAC</v>
      </c>
      <c r="F5718" s="354"/>
      <c r="G5718" s="354"/>
      <c r="H5718" s="354"/>
      <c r="I5718" s="23">
        <f>Raiz!$I$48</f>
        <v>0.01</v>
      </c>
      <c r="J5718" s="22">
        <f t="shared" ref="J5718" si="6318">ROUND((J5705+J5711)*$I5718,2)</f>
        <v>14.81</v>
      </c>
      <c r="K5718" s="30"/>
      <c r="L5718" s="30"/>
    </row>
    <row r="5719" spans="1:12" ht="18" customHeight="1" x14ac:dyDescent="0.2">
      <c r="A5719" s="241">
        <f t="shared" si="6303"/>
        <v>3</v>
      </c>
      <c r="B5719" s="241" t="str">
        <f t="shared" si="6304"/>
        <v>TÉCNICO EM SECRETARIADO</v>
      </c>
      <c r="C5719" s="241" t="str">
        <f t="shared" si="6305"/>
        <v>DIONÍSIO CERQUEIRA</v>
      </c>
      <c r="D5719" s="52" t="str">
        <f>Raiz!$D$49</f>
        <v>F</v>
      </c>
      <c r="E5719" s="354" t="str">
        <f>Raiz!$E$49</f>
        <v>SEBRAE</v>
      </c>
      <c r="F5719" s="354"/>
      <c r="G5719" s="354"/>
      <c r="H5719" s="354"/>
      <c r="I5719" s="23">
        <f>Raiz!$I$49</f>
        <v>6.0000000000000001E-3</v>
      </c>
      <c r="J5719" s="22">
        <f t="shared" ref="J5719" si="6319">ROUND((J5705+J5711)*$I5719,2)</f>
        <v>8.89</v>
      </c>
      <c r="K5719" s="30"/>
      <c r="L5719" s="30"/>
    </row>
    <row r="5720" spans="1:12" ht="18" customHeight="1" x14ac:dyDescent="0.2">
      <c r="A5720" s="241">
        <f t="shared" si="6303"/>
        <v>3</v>
      </c>
      <c r="B5720" s="241" t="str">
        <f t="shared" si="6304"/>
        <v>TÉCNICO EM SECRETARIADO</v>
      </c>
      <c r="C5720" s="241" t="str">
        <f t="shared" si="6305"/>
        <v>DIONÍSIO CERQUEIRA</v>
      </c>
      <c r="D5720" s="52" t="str">
        <f>Raiz!$D$50</f>
        <v>G</v>
      </c>
      <c r="E5720" s="354" t="str">
        <f>Raiz!$E$50</f>
        <v>INCRA</v>
      </c>
      <c r="F5720" s="354"/>
      <c r="G5720" s="354"/>
      <c r="H5720" s="354"/>
      <c r="I5720" s="23">
        <f>Raiz!$I$50</f>
        <v>2E-3</v>
      </c>
      <c r="J5720" s="22">
        <f t="shared" ref="J5720" si="6320">ROUND((J5705+J5711)*$I5720,2)</f>
        <v>2.96</v>
      </c>
      <c r="K5720" s="30"/>
      <c r="L5720" s="30"/>
    </row>
    <row r="5721" spans="1:12" ht="18" customHeight="1" x14ac:dyDescent="0.2">
      <c r="A5721" s="241">
        <f t="shared" si="6303"/>
        <v>3</v>
      </c>
      <c r="B5721" s="241" t="str">
        <f t="shared" si="6304"/>
        <v>TÉCNICO EM SECRETARIADO</v>
      </c>
      <c r="C5721" s="241" t="str">
        <f t="shared" si="6305"/>
        <v>DIONÍSIO CERQUEIRA</v>
      </c>
      <c r="D5721" s="52" t="str">
        <f>Raiz!$D$51</f>
        <v>H</v>
      </c>
      <c r="E5721" s="354" t="str">
        <f>Raiz!$E$51</f>
        <v>FGTS</v>
      </c>
      <c r="F5721" s="354"/>
      <c r="G5721" s="354"/>
      <c r="H5721" s="354"/>
      <c r="I5721" s="23">
        <f>Raiz!$I$51</f>
        <v>0.08</v>
      </c>
      <c r="J5721" s="22">
        <f t="shared" ref="J5721" si="6321">ROUND((J5705+J5711)*$I5721,2)</f>
        <v>118.5</v>
      </c>
      <c r="K5721" s="30"/>
      <c r="L5721" s="30"/>
    </row>
    <row r="5722" spans="1:12" ht="18" customHeight="1" thickBot="1" x14ac:dyDescent="0.25">
      <c r="A5722" s="241">
        <f t="shared" si="6303"/>
        <v>3</v>
      </c>
      <c r="B5722" s="241" t="str">
        <f t="shared" si="6304"/>
        <v>TÉCNICO EM SECRETARIADO</v>
      </c>
      <c r="C5722" s="241" t="str">
        <f t="shared" si="6305"/>
        <v>DIONÍSIO CERQUEIRA</v>
      </c>
      <c r="D5722" s="319" t="str">
        <f>Raiz!$D$52</f>
        <v>Total do Submódulo 2.2</v>
      </c>
      <c r="E5722" s="319"/>
      <c r="F5722" s="319"/>
      <c r="G5722" s="319"/>
      <c r="H5722" s="319"/>
      <c r="I5722" s="24">
        <f t="shared" ref="I5722:J5722" si="6322">SUM(I5714:I5721)</f>
        <v>0.36800000000000005</v>
      </c>
      <c r="J5722" s="21">
        <f t="shared" si="6322"/>
        <v>545.1099999999999</v>
      </c>
      <c r="K5722" s="30"/>
      <c r="L5722" s="30"/>
    </row>
    <row r="5723" spans="1:12" ht="14.1" customHeight="1" thickBot="1" x14ac:dyDescent="0.25">
      <c r="A5723" s="241">
        <f t="shared" si="6303"/>
        <v>3</v>
      </c>
      <c r="B5723" s="241" t="str">
        <f t="shared" si="6304"/>
        <v>TÉCNICO EM SECRETARIADO</v>
      </c>
      <c r="C5723" s="241" t="str">
        <f t="shared" si="6305"/>
        <v>DIONÍSIO CERQUEIRA</v>
      </c>
      <c r="D5723" s="4"/>
      <c r="E5723" s="4"/>
      <c r="F5723" s="4"/>
      <c r="G5723" s="4"/>
      <c r="H5723" s="4"/>
      <c r="I5723" s="4"/>
      <c r="J5723" s="4"/>
      <c r="K5723" s="30"/>
      <c r="L5723" s="30"/>
    </row>
    <row r="5724" spans="1:12" ht="18" customHeight="1" x14ac:dyDescent="0.2">
      <c r="A5724" s="241">
        <f t="shared" si="6303"/>
        <v>3</v>
      </c>
      <c r="B5724" s="241" t="str">
        <f t="shared" si="6304"/>
        <v>TÉCNICO EM SECRETARIADO</v>
      </c>
      <c r="C5724" s="241" t="str">
        <f t="shared" si="6305"/>
        <v>DIONÍSIO CERQUEIRA</v>
      </c>
      <c r="D5724" s="355" t="str">
        <f>Raiz!$D$54</f>
        <v xml:space="preserve"> Submódulo 2.3 - Benefícios Mensais e Diários</v>
      </c>
      <c r="E5724" s="355"/>
      <c r="F5724" s="355"/>
      <c r="G5724" s="355"/>
      <c r="H5724" s="355"/>
      <c r="I5724" s="355"/>
      <c r="J5724" s="356"/>
      <c r="K5724" s="30"/>
      <c r="L5724" s="30"/>
    </row>
    <row r="5725" spans="1:12" ht="18" customHeight="1" x14ac:dyDescent="0.2">
      <c r="A5725" s="241">
        <f t="shared" si="6303"/>
        <v>3</v>
      </c>
      <c r="B5725" s="241" t="str">
        <f t="shared" si="6304"/>
        <v>TÉCNICO EM SECRETARIADO</v>
      </c>
      <c r="C5725" s="241" t="str">
        <f t="shared" si="6305"/>
        <v>DIONÍSIO CERQUEIRA</v>
      </c>
      <c r="D5725" s="52" t="str">
        <f>Raiz!$D$55</f>
        <v>A</v>
      </c>
      <c r="E5725" s="264" t="str">
        <f>Raiz!$E$55</f>
        <v>Transporte</v>
      </c>
      <c r="F5725" s="320" t="str">
        <f>Raiz!$F$55</f>
        <v>Cálculo do Valor: [(2xVTx21)-(6%xSB)]</v>
      </c>
      <c r="G5725" s="322"/>
      <c r="H5725" s="322"/>
      <c r="I5725" s="327"/>
      <c r="J5725" s="19">
        <f t="shared" ref="J5725" si="6323">IF(ROUND((21*G5694*2)-(J5699*0.06),2)&lt;0,0,ROUND((21*G5694*2)-(J5699*0.06),2))</f>
        <v>0</v>
      </c>
      <c r="K5725" s="30"/>
      <c r="L5725" s="30"/>
    </row>
    <row r="5726" spans="1:12" ht="18" customHeight="1" x14ac:dyDescent="0.2">
      <c r="A5726" s="241">
        <f t="shared" si="6303"/>
        <v>3</v>
      </c>
      <c r="B5726" s="241" t="str">
        <f t="shared" si="6304"/>
        <v>TÉCNICO EM SECRETARIADO</v>
      </c>
      <c r="C5726" s="241" t="str">
        <f t="shared" si="6305"/>
        <v>DIONÍSIO CERQUEIRA</v>
      </c>
      <c r="D5726" s="52" t="str">
        <f>Raiz!$D$56</f>
        <v>B</v>
      </c>
      <c r="E5726" s="264" t="str">
        <f>Raiz!$E$56</f>
        <v>Auxílio Alimentação</v>
      </c>
      <c r="F5726" s="320" t="str">
        <f>Raiz!$F$56</f>
        <v>Cálculo do Valor = [(VAx21dias)-Desconto no Salário]</v>
      </c>
      <c r="G5726" s="322"/>
      <c r="H5726" s="112" t="str">
        <f>Raiz!$H$56</f>
        <v xml:space="preserve">Desconto no Salário = </v>
      </c>
      <c r="I5726" s="26">
        <f>VLOOKUP(H5677,Base!$B$941:$P$992,J5682+1,FALSE)</f>
        <v>0.01</v>
      </c>
      <c r="J5726" s="19">
        <f t="shared" ref="J5726" si="6324">ROUND(G5695*21*(1-I5726),2)</f>
        <v>379</v>
      </c>
      <c r="K5726" s="127"/>
      <c r="L5726" s="127"/>
    </row>
    <row r="5727" spans="1:12" ht="18" customHeight="1" x14ac:dyDescent="0.2">
      <c r="A5727" s="241">
        <f t="shared" si="6303"/>
        <v>3</v>
      </c>
      <c r="B5727" s="241" t="str">
        <f t="shared" si="6304"/>
        <v>TÉCNICO EM SECRETARIADO</v>
      </c>
      <c r="C5727" s="241" t="str">
        <f t="shared" si="6305"/>
        <v>DIONÍSIO CERQUEIRA</v>
      </c>
      <c r="D5727" s="52" t="str">
        <f>Raiz!$D$57</f>
        <v>C</v>
      </c>
      <c r="E5727" s="314" t="str">
        <f>Raiz!$E$57</f>
        <v>Benefício de Assistência ao Trabalhador / Médica / Social Odontológico</v>
      </c>
      <c r="F5727" s="314"/>
      <c r="G5727" s="314"/>
      <c r="H5727" s="314"/>
      <c r="I5727" s="314"/>
      <c r="J5727" s="19">
        <f>VLOOKUP(H5677,Base!$B$713:$P$764,J5682+1,FALSE)</f>
        <v>11</v>
      </c>
      <c r="K5727" s="127"/>
      <c r="L5727" s="127"/>
    </row>
    <row r="5728" spans="1:12" ht="18" customHeight="1" x14ac:dyDescent="0.2">
      <c r="A5728" s="241">
        <f t="shared" si="6303"/>
        <v>3</v>
      </c>
      <c r="B5728" s="241" t="str">
        <f t="shared" si="6304"/>
        <v>TÉCNICO EM SECRETARIADO</v>
      </c>
      <c r="C5728" s="241" t="str">
        <f t="shared" si="6305"/>
        <v>DIONÍSIO CERQUEIRA</v>
      </c>
      <c r="D5728" s="52" t="str">
        <f>Raiz!$D$58</f>
        <v>D</v>
      </c>
      <c r="E5728" s="314" t="str">
        <f>Raiz!$E$58</f>
        <v>Benefício Social Familiar</v>
      </c>
      <c r="F5728" s="314"/>
      <c r="G5728" s="314"/>
      <c r="H5728" s="314"/>
      <c r="I5728" s="314"/>
      <c r="J5728" s="19">
        <f>VLOOKUP(H5677,Base!$B$770:$P$821,J5682+1,FALSE)</f>
        <v>0</v>
      </c>
      <c r="K5728" s="127"/>
      <c r="L5728" s="127"/>
    </row>
    <row r="5729" spans="1:12" ht="18" customHeight="1" x14ac:dyDescent="0.2">
      <c r="A5729" s="241">
        <f t="shared" si="6303"/>
        <v>3</v>
      </c>
      <c r="B5729" s="241" t="str">
        <f t="shared" si="6304"/>
        <v>TÉCNICO EM SECRETARIADO</v>
      </c>
      <c r="C5729" s="241" t="str">
        <f t="shared" si="6305"/>
        <v>DIONÍSIO CERQUEIRA</v>
      </c>
      <c r="D5729" s="52" t="str">
        <f>Raiz!$D$59</f>
        <v>E</v>
      </c>
      <c r="E5729" s="323" t="str">
        <f>Raiz!$E$59</f>
        <v>Adicional de Assiduidade</v>
      </c>
      <c r="F5729" s="323"/>
      <c r="G5729" s="323"/>
      <c r="H5729" s="323"/>
      <c r="I5729" s="26">
        <f>VLOOKUP(H5677,Base!$B$1112:$P$1163,J5682+1,FALSE)</f>
        <v>0.05</v>
      </c>
      <c r="J5729" s="19">
        <f t="shared" ref="J5729" si="6325">ROUND(I5729*J5699,2)</f>
        <v>66.66</v>
      </c>
      <c r="K5729" s="127"/>
      <c r="L5729" s="127"/>
    </row>
    <row r="5730" spans="1:12" ht="18" customHeight="1" x14ac:dyDescent="0.2">
      <c r="A5730" s="241">
        <f t="shared" si="6303"/>
        <v>3</v>
      </c>
      <c r="B5730" s="241" t="str">
        <f t="shared" si="6304"/>
        <v>TÉCNICO EM SECRETARIADO</v>
      </c>
      <c r="C5730" s="241" t="str">
        <f t="shared" si="6305"/>
        <v>DIONÍSIO CERQUEIRA</v>
      </c>
      <c r="D5730" s="52" t="str">
        <f>Raiz!$D$60</f>
        <v>F</v>
      </c>
      <c r="E5730" s="314" t="str">
        <f>Raiz!$E$60</f>
        <v>Seguro de Vida</v>
      </c>
      <c r="F5730" s="314"/>
      <c r="G5730" s="314"/>
      <c r="H5730" s="314"/>
      <c r="I5730" s="314"/>
      <c r="J5730" s="19">
        <f>VLOOKUP(H5677,Base!$B$1169:$P$1220,J5682+1,FALSE)</f>
        <v>0</v>
      </c>
      <c r="K5730" s="127"/>
      <c r="L5730" s="127"/>
    </row>
    <row r="5731" spans="1:12" ht="18" customHeight="1" x14ac:dyDescent="0.2">
      <c r="A5731" s="241">
        <f t="shared" si="6303"/>
        <v>3</v>
      </c>
      <c r="B5731" s="241" t="str">
        <f t="shared" si="6304"/>
        <v>TÉCNICO EM SECRETARIADO</v>
      </c>
      <c r="C5731" s="241" t="str">
        <f t="shared" si="6305"/>
        <v>DIONÍSIO CERQUEIRA</v>
      </c>
      <c r="D5731" s="52" t="str">
        <f>Raiz!$D$61</f>
        <v>G</v>
      </c>
      <c r="E5731" s="314" t="str">
        <f>Raiz!$E$61</f>
        <v>Outros (especificar)</v>
      </c>
      <c r="F5731" s="314"/>
      <c r="G5731" s="314"/>
      <c r="H5731" s="314"/>
      <c r="I5731" s="314"/>
      <c r="J5731" s="19">
        <f>VLOOKUP(H5677,Base!$B$884:$P$935,J5682+1,FALSE)</f>
        <v>0</v>
      </c>
      <c r="K5731" s="127"/>
      <c r="L5731" s="127"/>
    </row>
    <row r="5732" spans="1:12" ht="18" customHeight="1" thickBot="1" x14ac:dyDescent="0.25">
      <c r="A5732" s="241">
        <f t="shared" si="6303"/>
        <v>3</v>
      </c>
      <c r="B5732" s="241" t="str">
        <f t="shared" si="6304"/>
        <v>TÉCNICO EM SECRETARIADO</v>
      </c>
      <c r="C5732" s="241" t="str">
        <f t="shared" si="6305"/>
        <v>DIONÍSIO CERQUEIRA</v>
      </c>
      <c r="D5732" s="317" t="str">
        <f>Raiz!$D$62</f>
        <v> Total do Submódulo 2.3</v>
      </c>
      <c r="E5732" s="317"/>
      <c r="F5732" s="317"/>
      <c r="G5732" s="317"/>
      <c r="H5732" s="317"/>
      <c r="I5732" s="317"/>
      <c r="J5732" s="27">
        <f t="shared" ref="J5732" si="6326">SUM(J5725:J5731)</f>
        <v>456.65999999999997</v>
      </c>
      <c r="K5732" s="30"/>
      <c r="L5732" s="30"/>
    </row>
    <row r="5733" spans="1:12" ht="14.1" customHeight="1" thickBot="1" x14ac:dyDescent="0.25">
      <c r="A5733" s="241">
        <f t="shared" si="6303"/>
        <v>3</v>
      </c>
      <c r="B5733" s="241" t="str">
        <f t="shared" si="6304"/>
        <v>TÉCNICO EM SECRETARIADO</v>
      </c>
      <c r="C5733" s="241" t="str">
        <f t="shared" si="6305"/>
        <v>DIONÍSIO CERQUEIRA</v>
      </c>
      <c r="D5733" s="4"/>
      <c r="E5733" s="4"/>
      <c r="F5733" s="4"/>
      <c r="G5733" s="4"/>
      <c r="H5733" s="4"/>
      <c r="I5733" s="4"/>
      <c r="J5733" s="4"/>
      <c r="K5733" s="30"/>
      <c r="L5733" s="30"/>
    </row>
    <row r="5734" spans="1:12" ht="18" customHeight="1" x14ac:dyDescent="0.2">
      <c r="A5734" s="241">
        <f t="shared" si="6303"/>
        <v>3</v>
      </c>
      <c r="B5734" s="241" t="str">
        <f t="shared" si="6304"/>
        <v>TÉCNICO EM SECRETARIADO</v>
      </c>
      <c r="C5734" s="241" t="str">
        <f t="shared" si="6305"/>
        <v>DIONÍSIO CERQUEIRA</v>
      </c>
      <c r="D5734" s="353" t="str">
        <f>Raiz!$D$64</f>
        <v>Quadro-Resumo do Módulo 2 - Encargos e Benefícios Anuais, Mensais e Diários</v>
      </c>
      <c r="E5734" s="353"/>
      <c r="F5734" s="353"/>
      <c r="G5734" s="353"/>
      <c r="H5734" s="353"/>
      <c r="I5734" s="353"/>
      <c r="J5734" s="28" t="str">
        <f>Raiz!$J$64</f>
        <v>Valor R$</v>
      </c>
      <c r="K5734" s="30"/>
      <c r="L5734" s="30"/>
    </row>
    <row r="5735" spans="1:12" ht="18" customHeight="1" x14ac:dyDescent="0.2">
      <c r="A5735" s="241">
        <f t="shared" si="6303"/>
        <v>3</v>
      </c>
      <c r="B5735" s="241" t="str">
        <f t="shared" si="6304"/>
        <v>TÉCNICO EM SECRETARIADO</v>
      </c>
      <c r="C5735" s="241" t="str">
        <f t="shared" si="6305"/>
        <v>DIONÍSIO CERQUEIRA</v>
      </c>
      <c r="D5735" s="52" t="str">
        <f>Raiz!$D$65</f>
        <v>2.1</v>
      </c>
      <c r="E5735" s="314" t="str">
        <f>Raiz!$E$65</f>
        <v>13º Salário e Adicional de Férias</v>
      </c>
      <c r="F5735" s="314"/>
      <c r="G5735" s="314"/>
      <c r="H5735" s="314"/>
      <c r="I5735" s="314"/>
      <c r="J5735" s="25">
        <f t="shared" ref="J5735" si="6327">J5711</f>
        <v>148.13</v>
      </c>
      <c r="K5735" s="30"/>
      <c r="L5735" s="30"/>
    </row>
    <row r="5736" spans="1:12" ht="18" customHeight="1" x14ac:dyDescent="0.2">
      <c r="A5736" s="241">
        <f t="shared" si="6303"/>
        <v>3</v>
      </c>
      <c r="B5736" s="241" t="str">
        <f t="shared" si="6304"/>
        <v>TÉCNICO EM SECRETARIADO</v>
      </c>
      <c r="C5736" s="241" t="str">
        <f t="shared" si="6305"/>
        <v>DIONÍSIO CERQUEIRA</v>
      </c>
      <c r="D5736" s="52" t="str">
        <f>Raiz!$D$66</f>
        <v>2.2</v>
      </c>
      <c r="E5736" s="314" t="str">
        <f>Raiz!$E$66</f>
        <v>Encargos Previdenciários (GPS), FGTS e outras contribuições</v>
      </c>
      <c r="F5736" s="314"/>
      <c r="G5736" s="314"/>
      <c r="H5736" s="314"/>
      <c r="I5736" s="314"/>
      <c r="J5736" s="25">
        <f t="shared" ref="J5736" si="6328">J5722</f>
        <v>545.1099999999999</v>
      </c>
      <c r="K5736" s="30"/>
      <c r="L5736" s="30"/>
    </row>
    <row r="5737" spans="1:12" ht="18" customHeight="1" x14ac:dyDescent="0.2">
      <c r="A5737" s="241">
        <f t="shared" ref="A5737:C5738" si="6329">A5736</f>
        <v>3</v>
      </c>
      <c r="B5737" s="241" t="str">
        <f t="shared" si="6329"/>
        <v>TÉCNICO EM SECRETARIADO</v>
      </c>
      <c r="C5737" s="241" t="str">
        <f t="shared" si="6329"/>
        <v>DIONÍSIO CERQUEIRA</v>
      </c>
      <c r="D5737" s="52" t="str">
        <f>Raiz!$D$67</f>
        <v>2.3</v>
      </c>
      <c r="E5737" s="314" t="str">
        <f>Raiz!$E$67</f>
        <v>Benefícios Mensais e Diários</v>
      </c>
      <c r="F5737" s="314"/>
      <c r="G5737" s="314"/>
      <c r="H5737" s="314"/>
      <c r="I5737" s="314"/>
      <c r="J5737" s="25">
        <f t="shared" ref="J5737" si="6330">J5732</f>
        <v>456.65999999999997</v>
      </c>
      <c r="K5737" s="30"/>
      <c r="L5737" s="30"/>
    </row>
    <row r="5738" spans="1:12" ht="18" customHeight="1" thickBot="1" x14ac:dyDescent="0.25">
      <c r="A5738" s="241">
        <f t="shared" si="6329"/>
        <v>3</v>
      </c>
      <c r="B5738" s="241" t="str">
        <f t="shared" si="6329"/>
        <v>TÉCNICO EM SECRETARIADO</v>
      </c>
      <c r="C5738" s="241" t="str">
        <f t="shared" si="6329"/>
        <v>DIONÍSIO CERQUEIRA</v>
      </c>
      <c r="D5738" s="317" t="str">
        <f>Raiz!$D$68</f>
        <v> Total do Módulo 2 - Encargos e Benefícios Anuais, mensais e Diários</v>
      </c>
      <c r="E5738" s="317"/>
      <c r="F5738" s="317"/>
      <c r="G5738" s="317"/>
      <c r="H5738" s="317"/>
      <c r="I5738" s="317"/>
      <c r="J5738" s="27">
        <f t="shared" ref="J5738" si="6331">SUM(J5735:J5737)</f>
        <v>1149.8999999999999</v>
      </c>
      <c r="K5738" s="30"/>
      <c r="L5738" s="30"/>
    </row>
    <row r="5739" spans="1:12" ht="14.1" customHeight="1" thickBot="1" x14ac:dyDescent="0.25">
      <c r="A5739" s="241">
        <f t="shared" ref="A5739:C5739" si="6332">A5738</f>
        <v>3</v>
      </c>
      <c r="B5739" s="241" t="str">
        <f t="shared" si="6332"/>
        <v>TÉCNICO EM SECRETARIADO</v>
      </c>
      <c r="C5739" s="241" t="str">
        <f t="shared" si="6332"/>
        <v>DIONÍSIO CERQUEIRA</v>
      </c>
      <c r="D5739" s="4"/>
      <c r="E5739" s="4"/>
      <c r="F5739" s="4"/>
      <c r="G5739" s="4"/>
      <c r="H5739" s="4"/>
      <c r="I5739" s="4"/>
      <c r="J5739" s="4"/>
      <c r="K5739" s="30"/>
      <c r="L5739" s="30"/>
    </row>
    <row r="5740" spans="1:12" ht="18" customHeight="1" x14ac:dyDescent="0.2">
      <c r="A5740" s="241">
        <f t="shared" ref="A5740:C5740" si="6333">A5739</f>
        <v>3</v>
      </c>
      <c r="B5740" s="241" t="str">
        <f t="shared" si="6333"/>
        <v>TÉCNICO EM SECRETARIADO</v>
      </c>
      <c r="C5740" s="241" t="str">
        <f t="shared" si="6333"/>
        <v>DIONÍSIO CERQUEIRA</v>
      </c>
      <c r="D5740" s="350" t="str">
        <f>Raiz!$D$70</f>
        <v>MÓDULO 3 – PROVISÃO PARA RESCISÃO</v>
      </c>
      <c r="E5740" s="351"/>
      <c r="F5740" s="351"/>
      <c r="G5740" s="351"/>
      <c r="H5740" s="352"/>
      <c r="I5740" s="1" t="str">
        <f>Raiz!$I$70</f>
        <v>%</v>
      </c>
      <c r="J5740" s="2" t="str">
        <f>Raiz!$J$70</f>
        <v>Valor R$</v>
      </c>
      <c r="K5740" s="30"/>
      <c r="L5740" s="30"/>
    </row>
    <row r="5741" spans="1:12" ht="30" customHeight="1" x14ac:dyDescent="0.2">
      <c r="A5741" s="241">
        <f t="shared" ref="A5741:C5741" si="6334">A5740</f>
        <v>3</v>
      </c>
      <c r="B5741" s="241" t="str">
        <f t="shared" si="6334"/>
        <v>TÉCNICO EM SECRETARIADO</v>
      </c>
      <c r="C5741" s="241" t="str">
        <f t="shared" si="6334"/>
        <v>DIONÍSIO CERQUEIRA</v>
      </c>
      <c r="D5741" s="147" t="str">
        <f>Raiz!$D$71</f>
        <v>A</v>
      </c>
      <c r="E5741" s="265" t="str">
        <f>Raiz!$E$71</f>
        <v>Aviso Prévio Indenizado</v>
      </c>
      <c r="F5741" s="332" t="str">
        <f>Raiz!$F$71</f>
        <v>Cálculo do valor = [Rem/12 + 13º/12 + Férias/12 + 1/3Férias/12] x 1 x 5% de rotatividade anual</v>
      </c>
      <c r="G5741" s="333"/>
      <c r="H5741" s="408"/>
      <c r="I5741" s="20">
        <f>Raiz!$I$71</f>
        <v>4.9768518518518521E-3</v>
      </c>
      <c r="J5741" s="19">
        <f t="shared" ref="J5741" si="6335">ROUND(I5741*J5705,2)</f>
        <v>6.63</v>
      </c>
      <c r="K5741" s="30"/>
      <c r="L5741" s="30"/>
    </row>
    <row r="5742" spans="1:12" ht="18" customHeight="1" x14ac:dyDescent="0.2">
      <c r="A5742" s="241">
        <f t="shared" ref="A5742:C5742" si="6336">A5741</f>
        <v>3</v>
      </c>
      <c r="B5742" s="241" t="str">
        <f t="shared" si="6336"/>
        <v>TÉCNICO EM SECRETARIADO</v>
      </c>
      <c r="C5742" s="241" t="str">
        <f t="shared" si="6336"/>
        <v>DIONÍSIO CERQUEIRA</v>
      </c>
      <c r="D5742" s="52" t="str">
        <f>Raiz!$D$72</f>
        <v>B</v>
      </c>
      <c r="E5742" s="404" t="str">
        <f>Raiz!$E$72</f>
        <v>Incidência do FGTS sobre o Aviso Prévio Indenizado</v>
      </c>
      <c r="F5742" s="405"/>
      <c r="G5742" s="405"/>
      <c r="H5742" s="406"/>
      <c r="I5742" s="20">
        <f t="shared" ref="I5742:I5805" si="6337">0.08*I5741</f>
        <v>3.9814814814814818E-4</v>
      </c>
      <c r="J5742" s="19">
        <f t="shared" ref="J5742" si="6338">ROUND(I5742*J5705,2)</f>
        <v>0.53</v>
      </c>
      <c r="K5742" s="30"/>
      <c r="L5742" s="30"/>
    </row>
    <row r="5743" spans="1:12" ht="18" customHeight="1" x14ac:dyDescent="0.2">
      <c r="A5743" s="241">
        <f t="shared" ref="A5743:C5743" si="6339">A5742</f>
        <v>3</v>
      </c>
      <c r="B5743" s="241" t="str">
        <f t="shared" si="6339"/>
        <v>TÉCNICO EM SECRETARIADO</v>
      </c>
      <c r="C5743" s="241" t="str">
        <f t="shared" si="6339"/>
        <v>DIONÍSIO CERQUEIRA</v>
      </c>
      <c r="D5743" s="52" t="str">
        <f>Raiz!$D$73</f>
        <v>C</v>
      </c>
      <c r="E5743" s="409" t="str">
        <f>Raiz!$E$73</f>
        <v>Multa do FGTS sobre o Aviso Prévio Indenizado</v>
      </c>
      <c r="F5743" s="410"/>
      <c r="G5743" s="410"/>
      <c r="H5743" s="411"/>
      <c r="I5743" s="20">
        <f>Raiz!$I$73</f>
        <v>1.9039999999999999E-3</v>
      </c>
      <c r="J5743" s="19">
        <f t="shared" ref="J5743" si="6340">ROUND(I5743*J5705,2)</f>
        <v>2.54</v>
      </c>
      <c r="K5743" s="30"/>
      <c r="L5743" s="30"/>
    </row>
    <row r="5744" spans="1:12" ht="30" customHeight="1" x14ac:dyDescent="0.2">
      <c r="A5744" s="241">
        <f t="shared" ref="A5744:C5744" si="6341">A5743</f>
        <v>3</v>
      </c>
      <c r="B5744" s="241" t="str">
        <f t="shared" si="6341"/>
        <v>TÉCNICO EM SECRETARIADO</v>
      </c>
      <c r="C5744" s="241" t="str">
        <f t="shared" si="6341"/>
        <v>DIONÍSIO CERQUEIRA</v>
      </c>
      <c r="D5744" s="147" t="str">
        <f>Raiz!$D$74</f>
        <v>D</v>
      </c>
      <c r="E5744" s="265" t="str">
        <f>Raiz!$E$74</f>
        <v>Aviso Prévio Trabalhado</v>
      </c>
      <c r="F5744" s="338" t="s">
        <v>321</v>
      </c>
      <c r="G5744" s="338"/>
      <c r="H5744" s="338"/>
      <c r="I5744" s="20">
        <f t="shared" ref="I5744" si="6342">1/30*7/H5679*1</f>
        <v>1.1666666666666667E-2</v>
      </c>
      <c r="J5744" s="19">
        <f t="shared" ref="J5744" si="6343">ROUND(I5744*J5705,2)</f>
        <v>15.55</v>
      </c>
      <c r="K5744" s="30"/>
      <c r="L5744" s="30"/>
    </row>
    <row r="5745" spans="1:12" ht="18" customHeight="1" x14ac:dyDescent="0.2">
      <c r="A5745" s="241">
        <f t="shared" ref="A5745:C5745" si="6344">A5744</f>
        <v>3</v>
      </c>
      <c r="B5745" s="241" t="str">
        <f t="shared" si="6344"/>
        <v>TÉCNICO EM SECRETARIADO</v>
      </c>
      <c r="C5745" s="241" t="str">
        <f t="shared" si="6344"/>
        <v>DIONÍSIO CERQUEIRA</v>
      </c>
      <c r="D5745" s="52" t="str">
        <f>Raiz!$D$75</f>
        <v>E</v>
      </c>
      <c r="E5745" s="331" t="str">
        <f>Raiz!$E$75</f>
        <v>Incidência dos encargos do submódulo 2.2 sobre o Aviso Prévio Trabalhado</v>
      </c>
      <c r="F5745" s="335"/>
      <c r="G5745" s="335"/>
      <c r="H5745" s="336"/>
      <c r="I5745" s="20">
        <f t="shared" ref="I5745" si="6345">I5722*I5744</f>
        <v>4.2933333333333339E-3</v>
      </c>
      <c r="J5745" s="19">
        <f t="shared" ref="J5745" si="6346">ROUND(I5745*J5705,2)</f>
        <v>5.72</v>
      </c>
      <c r="K5745" s="30"/>
      <c r="L5745" s="30"/>
    </row>
    <row r="5746" spans="1:12" ht="18" customHeight="1" x14ac:dyDescent="0.2">
      <c r="A5746" s="241">
        <f t="shared" ref="A5746:C5746" si="6347">A5745</f>
        <v>3</v>
      </c>
      <c r="B5746" s="241" t="str">
        <f t="shared" si="6347"/>
        <v>TÉCNICO EM SECRETARIADO</v>
      </c>
      <c r="C5746" s="241" t="str">
        <f t="shared" si="6347"/>
        <v>DIONÍSIO CERQUEIRA</v>
      </c>
      <c r="D5746" s="52" t="str">
        <f>Raiz!$D$76</f>
        <v>F</v>
      </c>
      <c r="E5746" s="323" t="str">
        <f>Raiz!$E$76</f>
        <v>Multa do FGTS e sobre o Aviso Prévio Trabalhado</v>
      </c>
      <c r="F5746" s="323"/>
      <c r="G5746" s="323"/>
      <c r="H5746" s="323"/>
      <c r="I5746" s="20">
        <f>Raiz!$I$76</f>
        <v>3.8079999999999996E-2</v>
      </c>
      <c r="J5746" s="19">
        <f t="shared" ref="J5746" si="6348">ROUND(I5746*J5705,2)</f>
        <v>50.77</v>
      </c>
      <c r="K5746" s="30"/>
      <c r="L5746" s="30"/>
    </row>
    <row r="5747" spans="1:12" ht="18" customHeight="1" thickBot="1" x14ac:dyDescent="0.25">
      <c r="A5747" s="241">
        <f t="shared" ref="A5747:C5747" si="6349">A5746</f>
        <v>3</v>
      </c>
      <c r="B5747" s="241" t="str">
        <f t="shared" si="6349"/>
        <v>TÉCNICO EM SECRETARIADO</v>
      </c>
      <c r="C5747" s="241" t="str">
        <f t="shared" si="6349"/>
        <v>DIONÍSIO CERQUEIRA</v>
      </c>
      <c r="D5747" s="317" t="str">
        <f>Raiz!$D$77</f>
        <v>Total do Módulo 3 - Provisão para Rescisão</v>
      </c>
      <c r="E5747" s="317"/>
      <c r="F5747" s="317"/>
      <c r="G5747" s="317"/>
      <c r="H5747" s="317"/>
      <c r="I5747" s="317"/>
      <c r="J5747" s="27">
        <f t="shared" ref="J5747" si="6350">SUM(J5741:J5746)</f>
        <v>81.740000000000009</v>
      </c>
      <c r="K5747" s="30"/>
      <c r="L5747" s="30"/>
    </row>
    <row r="5748" spans="1:12" ht="14.1" customHeight="1" thickBot="1" x14ac:dyDescent="0.25">
      <c r="A5748" s="241">
        <f t="shared" ref="A5748:C5748" si="6351">A5747</f>
        <v>3</v>
      </c>
      <c r="B5748" s="241" t="str">
        <f t="shared" si="6351"/>
        <v>TÉCNICO EM SECRETARIADO</v>
      </c>
      <c r="C5748" s="241" t="str">
        <f t="shared" si="6351"/>
        <v>DIONÍSIO CERQUEIRA</v>
      </c>
      <c r="D5748" s="4"/>
      <c r="E5748" s="4"/>
      <c r="F5748" s="4"/>
      <c r="G5748" s="4"/>
      <c r="H5748" s="4"/>
      <c r="I5748" s="4"/>
      <c r="J5748" s="4"/>
      <c r="K5748" s="30"/>
      <c r="L5748" s="30"/>
    </row>
    <row r="5749" spans="1:12" ht="18" customHeight="1" x14ac:dyDescent="0.2">
      <c r="A5749" s="241">
        <f t="shared" ref="A5749:C5749" si="6352">A5748</f>
        <v>3</v>
      </c>
      <c r="B5749" s="241" t="str">
        <f t="shared" si="6352"/>
        <v>TÉCNICO EM SECRETARIADO</v>
      </c>
      <c r="C5749" s="241" t="str">
        <f t="shared" si="6352"/>
        <v>DIONÍSIO CERQUEIRA</v>
      </c>
      <c r="D5749" s="350" t="str">
        <f>Raiz!$D$79</f>
        <v>MÓDULO 4 – CUSTO DE REPOSIÇÃO DO PROFISSIONAL AUSENTE</v>
      </c>
      <c r="E5749" s="351"/>
      <c r="F5749" s="351"/>
      <c r="G5749" s="351"/>
      <c r="H5749" s="352"/>
      <c r="I5749" s="194" t="str">
        <f>Raiz!$I$79</f>
        <v>%</v>
      </c>
      <c r="J5749" s="149" t="str">
        <f>Raiz!$J$79</f>
        <v>Valor R$</v>
      </c>
      <c r="K5749" s="30"/>
      <c r="L5749" s="30"/>
    </row>
    <row r="5750" spans="1:12" ht="39.950000000000003" customHeight="1" x14ac:dyDescent="0.2">
      <c r="A5750" s="241">
        <f t="shared" ref="A5750:C5750" si="6353">A5749</f>
        <v>3</v>
      </c>
      <c r="B5750" s="241" t="str">
        <f t="shared" si="6353"/>
        <v>TÉCNICO EM SECRETARIADO</v>
      </c>
      <c r="C5750" s="241" t="str">
        <f t="shared" si="6353"/>
        <v>DIONÍSIO CERQUEIRA</v>
      </c>
      <c r="D575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750" s="338"/>
      <c r="F5750" s="338"/>
      <c r="G5750" s="338"/>
      <c r="H5750" s="338"/>
      <c r="I5750" s="338"/>
      <c r="J5750" s="347"/>
      <c r="K5750" s="30"/>
      <c r="L5750" s="30"/>
    </row>
    <row r="5751" spans="1:12" ht="32.25" customHeight="1" x14ac:dyDescent="0.2">
      <c r="A5751" s="241">
        <f t="shared" ref="A5751:C5751" si="6354">A5750</f>
        <v>3</v>
      </c>
      <c r="B5751" s="241" t="str">
        <f t="shared" si="6354"/>
        <v>TÉCNICO EM SECRETARIADO</v>
      </c>
      <c r="C5751" s="241" t="str">
        <f t="shared" si="6354"/>
        <v>DIONÍSIO CERQUEIRA</v>
      </c>
      <c r="D5751" s="337" t="str">
        <f>Raiz!$D$81</f>
        <v>MÓDULO 1</v>
      </c>
      <c r="E5751" s="337"/>
      <c r="F5751" s="266" t="str">
        <f>Raiz!$F$81</f>
        <v>MÓDULO 2                                                                   (sem VA, VT e Adic.Assid.)</v>
      </c>
      <c r="G5751" s="266" t="str">
        <f>Raiz!$G$81</f>
        <v>MÓDULO 3</v>
      </c>
      <c r="H5751" s="266" t="str">
        <f>Raiz!$H$81</f>
        <v>BCCPA</v>
      </c>
      <c r="I5751" s="419" t="str">
        <f>Raiz!$I$81</f>
        <v>Para cálculo do item A, paga VA nas férias?</v>
      </c>
      <c r="J5751" s="420"/>
      <c r="K5751" s="30"/>
      <c r="L5751" s="30"/>
    </row>
    <row r="5752" spans="1:12" s="29" customFormat="1" ht="18" customHeight="1" x14ac:dyDescent="0.2">
      <c r="A5752" s="241">
        <f t="shared" ref="A5752:C5752" si="6355">A5751</f>
        <v>3</v>
      </c>
      <c r="B5752" s="241" t="str">
        <f t="shared" si="6355"/>
        <v>TÉCNICO EM SECRETARIADO</v>
      </c>
      <c r="C5752" s="241" t="str">
        <f t="shared" si="6355"/>
        <v>DIONÍSIO CERQUEIRA</v>
      </c>
      <c r="D5752" s="342">
        <f t="shared" ref="D5752" si="6356">J5705</f>
        <v>1333.15</v>
      </c>
      <c r="E5752" s="342"/>
      <c r="F5752" s="267">
        <f t="shared" ref="F5752" si="6357">J5738-J5725-J5726-J5729</f>
        <v>704.2399999999999</v>
      </c>
      <c r="G5752" s="267">
        <f t="shared" ref="G5752" si="6358">J5747</f>
        <v>81.740000000000009</v>
      </c>
      <c r="H5752" s="267">
        <f t="shared" ref="H5752" si="6359">SUM(D5752:G5752)</f>
        <v>2119.13</v>
      </c>
      <c r="I5752" s="421" t="str">
        <f>VLOOKUP(H5677,Base!$B$998:$P$1049,J5682+1,FALSE)</f>
        <v>NÃO</v>
      </c>
      <c r="J5752" s="422"/>
      <c r="K5752" s="30"/>
      <c r="L5752" s="30"/>
    </row>
    <row r="5753" spans="1:12" ht="18" customHeight="1" x14ac:dyDescent="0.2">
      <c r="A5753" s="241">
        <f t="shared" ref="A5753:C5753" si="6360">A5752</f>
        <v>3</v>
      </c>
      <c r="B5753" s="241" t="str">
        <f t="shared" si="6360"/>
        <v>TÉCNICO EM SECRETARIADO</v>
      </c>
      <c r="C5753" s="241" t="str">
        <f t="shared" si="6360"/>
        <v>DIONÍSIO CERQUEIRA</v>
      </c>
      <c r="D5753" s="412" t="str">
        <f>Raiz!$D$83</f>
        <v>Submódulo 4.1 Substituto nas Ausências Legais</v>
      </c>
      <c r="E5753" s="413"/>
      <c r="F5753" s="413"/>
      <c r="G5753" s="413"/>
      <c r="H5753" s="413"/>
      <c r="I5753" s="413"/>
      <c r="J5753" s="414"/>
      <c r="K5753" s="30"/>
      <c r="L5753" s="30"/>
    </row>
    <row r="5754" spans="1:12" ht="18" customHeight="1" x14ac:dyDescent="0.2">
      <c r="A5754" s="241">
        <f t="shared" ref="A5754:C5754" si="6361">A5753</f>
        <v>3</v>
      </c>
      <c r="B5754" s="241" t="str">
        <f t="shared" si="6361"/>
        <v>TÉCNICO EM SECRETARIADO</v>
      </c>
      <c r="C5754" s="241" t="str">
        <f t="shared" si="6361"/>
        <v>DIONÍSIO CERQUEIRA</v>
      </c>
      <c r="D5754" s="147" t="str">
        <f>Raiz!$D$84</f>
        <v>A</v>
      </c>
      <c r="E5754" s="338" t="str">
        <f>Raiz!$E$84</f>
        <v>Substituto na cobertura de Férias</v>
      </c>
      <c r="F5754" s="338"/>
      <c r="G5754" s="338" t="str">
        <f>Raiz!$G$84</f>
        <v>Cálculo do valor=[BCCPA+VA(se pago nas férias)]/12</v>
      </c>
      <c r="H5754" s="338"/>
      <c r="I5754" s="43">
        <f>Raiz!$I$84</f>
        <v>8.3333333333333329E-2</v>
      </c>
      <c r="J5754" s="19">
        <f t="shared" ref="J5754" si="6362">IF(I5752="NÃO",H5752/12,(H5752+J5726)/12)</f>
        <v>176.59416666666667</v>
      </c>
      <c r="K5754" s="30"/>
      <c r="L5754" s="30"/>
    </row>
    <row r="5755" spans="1:12" ht="18" customHeight="1" x14ac:dyDescent="0.2">
      <c r="A5755" s="241">
        <f t="shared" ref="A5755:C5755" si="6363">A5754</f>
        <v>3</v>
      </c>
      <c r="B5755" s="241" t="str">
        <f t="shared" si="6363"/>
        <v>TÉCNICO EM SECRETARIADO</v>
      </c>
      <c r="C5755" s="241" t="str">
        <f t="shared" si="6363"/>
        <v>DIONÍSIO CERQUEIRA</v>
      </c>
      <c r="D5755" s="52" t="str">
        <f>Raiz!$D$85</f>
        <v>B</v>
      </c>
      <c r="E5755" s="331" t="str">
        <f>Raiz!$E$85</f>
        <v>Substituto na cobertura de Ausências Legais</v>
      </c>
      <c r="F5755" s="336"/>
      <c r="G5755" s="331" t="str">
        <f>Raiz!$G$85</f>
        <v>Cálculo do valor=[(BCCPA/30)x1dia]/12</v>
      </c>
      <c r="H5755" s="336"/>
      <c r="I5755" s="20">
        <f>Raiz!$I$85</f>
        <v>2.7777777777777779E-3</v>
      </c>
      <c r="J5755" s="19">
        <f t="shared" ref="J5755" si="6364">ROUND(I5755*H5752,2)</f>
        <v>5.89</v>
      </c>
      <c r="K5755" s="30"/>
      <c r="L5755" s="30"/>
    </row>
    <row r="5756" spans="1:12" ht="18" customHeight="1" x14ac:dyDescent="0.2">
      <c r="A5756" s="241">
        <f t="shared" ref="A5756:C5756" si="6365">A5755</f>
        <v>3</v>
      </c>
      <c r="B5756" s="241" t="str">
        <f t="shared" si="6365"/>
        <v>TÉCNICO EM SECRETARIADO</v>
      </c>
      <c r="C5756" s="241" t="str">
        <f t="shared" si="6365"/>
        <v>DIONÍSIO CERQUEIRA</v>
      </c>
      <c r="D5756" s="52" t="str">
        <f>Raiz!$D$86</f>
        <v>C</v>
      </c>
      <c r="E5756" s="320" t="str">
        <f>Raiz!$E$86</f>
        <v>Substituto na cobertura de Licença-Paternidade</v>
      </c>
      <c r="F5756" s="321"/>
      <c r="G5756" s="320" t="str">
        <f>Raiz!$G$86</f>
        <v>Cálculo do valor={[(BCCPA/30)x5dias]/12}x1,5%</v>
      </c>
      <c r="H5756" s="321"/>
      <c r="I5756" s="20">
        <f>Raiz!$I$86</f>
        <v>2.0833333333333332E-4</v>
      </c>
      <c r="J5756" s="19">
        <f t="shared" ref="J5756" si="6366">ROUND(I5756*H5752,2)</f>
        <v>0.44</v>
      </c>
      <c r="K5756" s="30"/>
      <c r="L5756" s="30"/>
    </row>
    <row r="5757" spans="1:12" ht="18" customHeight="1" x14ac:dyDescent="0.2">
      <c r="A5757" s="241">
        <f t="shared" ref="A5757:C5757" si="6367">A5756</f>
        <v>3</v>
      </c>
      <c r="B5757" s="241" t="str">
        <f t="shared" si="6367"/>
        <v>TÉCNICO EM SECRETARIADO</v>
      </c>
      <c r="C5757" s="241" t="str">
        <f t="shared" si="6367"/>
        <v>DIONÍSIO CERQUEIRA</v>
      </c>
      <c r="D5757" s="52" t="str">
        <f>Raiz!$D$87</f>
        <v>D</v>
      </c>
      <c r="E5757" s="320" t="str">
        <f>Raiz!$E$87</f>
        <v>Substituto na cobertura de Ausência por acidente de trab.</v>
      </c>
      <c r="F5757" s="321"/>
      <c r="G5757" s="320" t="str">
        <f>Raiz!$G$87</f>
        <v>Cálculo do valor={[(BCCPA/30)x15dias]/12}x0,78%</v>
      </c>
      <c r="H5757" s="321"/>
      <c r="I5757" s="20">
        <f>Raiz!$I$87</f>
        <v>3.2499999999999999E-4</v>
      </c>
      <c r="J5757" s="19">
        <f t="shared" ref="J5757" si="6368">ROUND(I5757*H5752,2)</f>
        <v>0.69</v>
      </c>
      <c r="K5757" s="30"/>
      <c r="L5757" s="30"/>
    </row>
    <row r="5758" spans="1:12" ht="27" customHeight="1" x14ac:dyDescent="0.2">
      <c r="A5758" s="241">
        <f t="shared" ref="A5758:C5758" si="6369">A5757</f>
        <v>3</v>
      </c>
      <c r="B5758" s="241" t="str">
        <f t="shared" si="6369"/>
        <v>TÉCNICO EM SECRETARIADO</v>
      </c>
      <c r="C5758" s="241" t="str">
        <f t="shared" si="6369"/>
        <v>DIONÍSIO CERQUEIRA</v>
      </c>
      <c r="D5758" s="52" t="str">
        <f>Raiz!$D$88</f>
        <v>E</v>
      </c>
      <c r="E5758" s="320" t="str">
        <f>Raiz!$E$88</f>
        <v>Substituto na cobertura de Afastamento Maternidade</v>
      </c>
      <c r="F5758" s="321"/>
      <c r="G5758" s="320" t="str">
        <f>Raiz!$G$88</f>
        <v>Cálculo do valor = {[(Mód1+Mód1/3)/12+(Submod2.2 +Submod2.3-VA-VT-Adic.Assid.+Mód3)]x(4/12)}x2%</v>
      </c>
      <c r="H5758" s="322"/>
      <c r="I5758" s="327"/>
      <c r="J5758" s="19">
        <f t="shared" ref="J5758" si="6370">ROUND((((J5705+J5705/3)/12+(J5722+J5732+-J5725-J5726-J5729+J5747))*4/12)*2%,2)</f>
        <v>5.24</v>
      </c>
      <c r="K5758" s="30"/>
      <c r="L5758" s="30"/>
    </row>
    <row r="5759" spans="1:12" ht="18" customHeight="1" x14ac:dyDescent="0.2">
      <c r="A5759" s="241">
        <f t="shared" ref="A5759:C5759" si="6371">A5758</f>
        <v>3</v>
      </c>
      <c r="B5759" s="241" t="str">
        <f t="shared" si="6371"/>
        <v>TÉCNICO EM SECRETARIADO</v>
      </c>
      <c r="C5759" s="241" t="str">
        <f t="shared" si="6371"/>
        <v>DIONÍSIO CERQUEIRA</v>
      </c>
      <c r="D5759" s="52" t="str">
        <f>Raiz!$D$89</f>
        <v>F</v>
      </c>
      <c r="E5759" s="320" t="str">
        <f>Raiz!$E$89</f>
        <v>Substituto na cobertura de Ausência por doença</v>
      </c>
      <c r="F5759" s="321"/>
      <c r="G5759" s="320" t="str">
        <f>Raiz!$G$89</f>
        <v>Cálculo do valor = {(BCCPA/30)x3dias}/12</v>
      </c>
      <c r="H5759" s="321"/>
      <c r="I5759" s="23">
        <f>Raiz!$I$89</f>
        <v>8.3333333333333332E-3</v>
      </c>
      <c r="J5759" s="31">
        <f t="shared" ref="J5759" si="6372">ROUND(H5752*I5759,2)</f>
        <v>17.66</v>
      </c>
      <c r="K5759" s="30"/>
      <c r="L5759" s="30"/>
    </row>
    <row r="5760" spans="1:12" ht="18" customHeight="1" thickBot="1" x14ac:dyDescent="0.25">
      <c r="A5760" s="241">
        <f t="shared" ref="A5760:C5760" si="6373">A5759</f>
        <v>3</v>
      </c>
      <c r="B5760" s="241" t="str">
        <f t="shared" si="6373"/>
        <v>TÉCNICO EM SECRETARIADO</v>
      </c>
      <c r="C5760" s="241" t="str">
        <f t="shared" si="6373"/>
        <v>DIONÍSIO CERQUEIRA</v>
      </c>
      <c r="D5760" s="317" t="str">
        <f>Raiz!$D$90</f>
        <v> Total do Módulo 4 - Custo de Reposição do Profissional Ausente</v>
      </c>
      <c r="E5760" s="317"/>
      <c r="F5760" s="317"/>
      <c r="G5760" s="317"/>
      <c r="H5760" s="317"/>
      <c r="I5760" s="317"/>
      <c r="J5760" s="21">
        <f t="shared" ref="J5760" si="6374">SUM(J5754:J5759)</f>
        <v>206.51416666666665</v>
      </c>
      <c r="K5760" s="30"/>
      <c r="L5760" s="30"/>
    </row>
    <row r="5761" spans="1:12" ht="11.25" customHeight="1" thickBot="1" x14ac:dyDescent="0.25">
      <c r="A5761" s="241">
        <f t="shared" ref="A5761:C5761" si="6375">A5760</f>
        <v>3</v>
      </c>
      <c r="B5761" s="241" t="str">
        <f t="shared" si="6375"/>
        <v>TÉCNICO EM SECRETARIADO</v>
      </c>
      <c r="C5761" s="241" t="str">
        <f t="shared" si="6375"/>
        <v>DIONÍSIO CERQUEIRA</v>
      </c>
      <c r="D5761" s="4"/>
      <c r="E5761" s="4"/>
      <c r="F5761" s="4"/>
      <c r="G5761" s="4"/>
      <c r="H5761" s="4"/>
      <c r="I5761" s="4"/>
      <c r="J5761" s="4"/>
      <c r="K5761" s="30"/>
      <c r="L5761" s="30"/>
    </row>
    <row r="5762" spans="1:12" ht="18" customHeight="1" x14ac:dyDescent="0.2">
      <c r="A5762" s="241">
        <f t="shared" ref="A5762:C5762" si="6376">A5761</f>
        <v>3</v>
      </c>
      <c r="B5762" s="241" t="str">
        <f t="shared" si="6376"/>
        <v>TÉCNICO EM SECRETARIADO</v>
      </c>
      <c r="C5762" s="241" t="str">
        <f t="shared" si="6376"/>
        <v>DIONÍSIO CERQUEIRA</v>
      </c>
      <c r="D5762" s="339" t="str">
        <f>Raiz!$D$92</f>
        <v>MÓDULO 5 - INSUMOS DIVERSOS</v>
      </c>
      <c r="E5762" s="340"/>
      <c r="F5762" s="340"/>
      <c r="G5762" s="340"/>
      <c r="H5762" s="340"/>
      <c r="I5762" s="341"/>
      <c r="J5762" s="2" t="str">
        <f>Raiz!$J$92</f>
        <v>Valor R$</v>
      </c>
      <c r="K5762" s="30"/>
      <c r="L5762" s="30"/>
    </row>
    <row r="5763" spans="1:12" ht="18" customHeight="1" x14ac:dyDescent="0.2">
      <c r="A5763" s="241">
        <f t="shared" ref="A5763:C5763" si="6377">A5762</f>
        <v>3</v>
      </c>
      <c r="B5763" s="241" t="str">
        <f t="shared" si="6377"/>
        <v>TÉCNICO EM SECRETARIADO</v>
      </c>
      <c r="C5763" s="241" t="str">
        <f t="shared" si="6377"/>
        <v>DIONÍSIO CERQUEIRA</v>
      </c>
      <c r="D5763" s="52" t="str">
        <f>Raiz!$D$93</f>
        <v>A</v>
      </c>
      <c r="E5763" s="314" t="str">
        <f>Raiz!$E$93</f>
        <v>Uniformes</v>
      </c>
      <c r="F5763" s="314"/>
      <c r="G5763" s="314"/>
      <c r="H5763" s="314"/>
      <c r="I5763" s="314"/>
      <c r="J5763" s="19">
        <f>VLOOKUP(H5677,Base!$B$1283:$P$1334,J5682+1,FALSE)</f>
        <v>31.67</v>
      </c>
      <c r="K5763" s="127"/>
      <c r="L5763" s="127"/>
    </row>
    <row r="5764" spans="1:12" ht="18" customHeight="1" x14ac:dyDescent="0.2">
      <c r="A5764" s="241">
        <f t="shared" ref="A5764:C5764" si="6378">A5763</f>
        <v>3</v>
      </c>
      <c r="B5764" s="241" t="str">
        <f t="shared" si="6378"/>
        <v>TÉCNICO EM SECRETARIADO</v>
      </c>
      <c r="C5764" s="241" t="str">
        <f t="shared" si="6378"/>
        <v>DIONÍSIO CERQUEIRA</v>
      </c>
      <c r="D5764" s="52" t="str">
        <f t="shared" ref="D5764:D5827" si="6379">IF(J5764=0,"","B")</f>
        <v/>
      </c>
      <c r="E5764" s="264" t="str">
        <f t="shared" ref="E5764:E5827" si="6380">IF(J5764=0,"","Diárias")</f>
        <v/>
      </c>
      <c r="F5764" s="320" t="str">
        <f t="shared" ref="F5764:F5827" si="6381">IF(J5764=0,"","Valor equivalente a 1 (uma) diária")</f>
        <v/>
      </c>
      <c r="G5764" s="322"/>
      <c r="H5764" s="322"/>
      <c r="I5764" s="327"/>
      <c r="J5764" s="19">
        <f>VLOOKUP(H5677,Base!$B$1226:$P$1277,J5682+1,FALSE)</f>
        <v>0</v>
      </c>
      <c r="K5764" s="127"/>
      <c r="L5764" s="127"/>
    </row>
    <row r="5765" spans="1:12" ht="18" customHeight="1" thickBot="1" x14ac:dyDescent="0.25">
      <c r="A5765" s="241">
        <f t="shared" ref="A5765:C5765" si="6382">A5764</f>
        <v>3</v>
      </c>
      <c r="B5765" s="241" t="str">
        <f t="shared" si="6382"/>
        <v>TÉCNICO EM SECRETARIADO</v>
      </c>
      <c r="C5765" s="241" t="str">
        <f t="shared" si="6382"/>
        <v>DIONÍSIO CERQUEIRA</v>
      </c>
      <c r="D5765" s="317" t="str">
        <f>Raiz!$D$95</f>
        <v>Total do Módulo 5 - Insumos Diversos</v>
      </c>
      <c r="E5765" s="317"/>
      <c r="F5765" s="317"/>
      <c r="G5765" s="317"/>
      <c r="H5765" s="317"/>
      <c r="I5765" s="317"/>
      <c r="J5765" s="27">
        <f t="shared" ref="J5765" si="6383">SUM(J5763:J5764)</f>
        <v>31.67</v>
      </c>
      <c r="K5765" s="30"/>
      <c r="L5765" s="30"/>
    </row>
    <row r="5766" spans="1:12" ht="11.25" customHeight="1" thickBot="1" x14ac:dyDescent="0.25">
      <c r="A5766" s="241">
        <f t="shared" ref="A5766:C5766" si="6384">A5765</f>
        <v>3</v>
      </c>
      <c r="B5766" s="241" t="str">
        <f t="shared" si="6384"/>
        <v>TÉCNICO EM SECRETARIADO</v>
      </c>
      <c r="C5766" s="241" t="str">
        <f t="shared" si="6384"/>
        <v>DIONÍSIO CERQUEIRA</v>
      </c>
      <c r="D5766" s="4"/>
      <c r="E5766" s="4"/>
      <c r="F5766" s="4"/>
      <c r="G5766" s="4"/>
      <c r="H5766" s="4"/>
      <c r="I5766" s="4"/>
      <c r="J5766" s="4"/>
      <c r="K5766" s="30"/>
      <c r="L5766" s="30"/>
    </row>
    <row r="5767" spans="1:12" ht="18" customHeight="1" x14ac:dyDescent="0.2">
      <c r="A5767" s="241">
        <f t="shared" ref="A5767:C5767" si="6385">A5766</f>
        <v>3</v>
      </c>
      <c r="B5767" s="241" t="str">
        <f t="shared" si="6385"/>
        <v>TÉCNICO EM SECRETARIADO</v>
      </c>
      <c r="C5767" s="241" t="str">
        <f t="shared" si="6385"/>
        <v>DIONÍSIO CERQUEIRA</v>
      </c>
      <c r="D5767" s="326" t="str">
        <f>Raiz!$D$97</f>
        <v>6 - CUSTOS INDIRETOS, TRIBUTOS E LUCRO</v>
      </c>
      <c r="E5767" s="326"/>
      <c r="F5767" s="326"/>
      <c r="G5767" s="326"/>
      <c r="H5767" s="326"/>
      <c r="I5767" s="1" t="str">
        <f>Raiz!$I$97</f>
        <v>%</v>
      </c>
      <c r="J5767" s="2" t="str">
        <f>Raiz!$J$97</f>
        <v>Valor R$</v>
      </c>
      <c r="K5767" s="30"/>
      <c r="L5767" s="30"/>
    </row>
    <row r="5768" spans="1:12" ht="18" customHeight="1" x14ac:dyDescent="0.2">
      <c r="A5768" s="241">
        <f t="shared" ref="A5768:C5768" si="6386">A5767</f>
        <v>3</v>
      </c>
      <c r="B5768" s="241" t="str">
        <f t="shared" si="6386"/>
        <v>TÉCNICO EM SECRETARIADO</v>
      </c>
      <c r="C5768" s="241" t="str">
        <f t="shared" si="6386"/>
        <v>DIONÍSIO CERQUEIRA</v>
      </c>
      <c r="D5768" s="52" t="str">
        <f>Raiz!$D$98</f>
        <v>A</v>
      </c>
      <c r="E5768" s="323" t="str">
        <f>Raiz!$E$98</f>
        <v>Custos Indiretos (despesas administrativas e operacionais)</v>
      </c>
      <c r="F5768" s="323"/>
      <c r="G5768" s="323"/>
      <c r="H5768" s="323"/>
      <c r="I5768" s="20">
        <f>VLOOKUP(H5677,Base!$B$1340:$P$1391,J5682+1,FALSE)</f>
        <v>0.05</v>
      </c>
      <c r="J5768" s="19">
        <f t="shared" ref="J5768" si="6387">ROUND(J5790*I5768,2)</f>
        <v>140.15</v>
      </c>
      <c r="K5768" s="30"/>
      <c r="L5768" s="30"/>
    </row>
    <row r="5769" spans="1:12" ht="18" customHeight="1" x14ac:dyDescent="0.2">
      <c r="A5769" s="241">
        <f t="shared" ref="A5769:C5769" si="6388">A5768</f>
        <v>3</v>
      </c>
      <c r="B5769" s="241" t="str">
        <f t="shared" si="6388"/>
        <v>TÉCNICO EM SECRETARIADO</v>
      </c>
      <c r="C5769" s="241" t="str">
        <f t="shared" si="6388"/>
        <v>DIONÍSIO CERQUEIRA</v>
      </c>
      <c r="D5769" s="18" t="str">
        <f>Raiz!$D$99</f>
        <v>B</v>
      </c>
      <c r="E5769" s="323" t="str">
        <f>Raiz!$E$99</f>
        <v>Lucro</v>
      </c>
      <c r="F5769" s="323"/>
      <c r="G5769" s="323"/>
      <c r="H5769" s="323"/>
      <c r="I5769" s="20">
        <f>VLOOKUP(H5677,Base!$B$1397:$P$1448,J5682+1,FALSE)</f>
        <v>2.58E-2</v>
      </c>
      <c r="J5769" s="19">
        <f t="shared" ref="J5769" si="6389">ROUND(J5792*I5769,2)</f>
        <v>75.930000000000007</v>
      </c>
      <c r="K5769" s="30"/>
      <c r="L5769" s="30"/>
    </row>
    <row r="5770" spans="1:12" ht="18" customHeight="1" x14ac:dyDescent="0.2">
      <c r="A5770" s="241">
        <f t="shared" ref="A5770:C5770" si="6390">A5769</f>
        <v>3</v>
      </c>
      <c r="B5770" s="241" t="str">
        <f t="shared" si="6390"/>
        <v>TÉCNICO EM SECRETARIADO</v>
      </c>
      <c r="C5770" s="241" t="str">
        <f t="shared" si="6390"/>
        <v>DIONÍSIO CERQUEIRA</v>
      </c>
      <c r="D5770" s="324" t="str">
        <f>Raiz!$D$100</f>
        <v>Subtotal</v>
      </c>
      <c r="E5770" s="324"/>
      <c r="F5770" s="324"/>
      <c r="G5770" s="324"/>
      <c r="H5770" s="324"/>
      <c r="I5770" s="32">
        <f t="shared" ref="I5770:J5770" si="6391">SUM(I5768:I5769)</f>
        <v>7.5800000000000006E-2</v>
      </c>
      <c r="J5770" s="33">
        <f t="shared" si="6391"/>
        <v>216.08</v>
      </c>
      <c r="K5770" s="30"/>
      <c r="L5770" s="30"/>
    </row>
    <row r="5771" spans="1:12" ht="18" customHeight="1" x14ac:dyDescent="0.2">
      <c r="A5771" s="241">
        <f t="shared" ref="A5771:C5771" si="6392">A5770</f>
        <v>3</v>
      </c>
      <c r="B5771" s="241" t="str">
        <f t="shared" si="6392"/>
        <v>TÉCNICO EM SECRETARIADO</v>
      </c>
      <c r="C5771" s="241" t="str">
        <f t="shared" si="6392"/>
        <v>DIONÍSIO CERQUEIRA</v>
      </c>
      <c r="D5771" s="52" t="str">
        <f>Raiz!$D$101</f>
        <v>C</v>
      </c>
      <c r="E5771" s="323" t="str">
        <f>Raiz!$E$101</f>
        <v>Tributos</v>
      </c>
      <c r="F5771" s="325"/>
      <c r="G5771" s="325"/>
      <c r="H5771" s="325"/>
      <c r="I5771" s="32">
        <f t="shared" ref="I5771:J5771" si="6393">SUM(I5772:I5774)</f>
        <v>0.13250000000000001</v>
      </c>
      <c r="J5771" s="33">
        <f t="shared" si="6393"/>
        <v>461.12</v>
      </c>
      <c r="K5771" s="30"/>
      <c r="L5771" s="30"/>
    </row>
    <row r="5772" spans="1:12" ht="18" customHeight="1" x14ac:dyDescent="0.2">
      <c r="A5772" s="241">
        <f t="shared" ref="A5772:C5772" si="6394">A5771</f>
        <v>3</v>
      </c>
      <c r="B5772" s="241" t="str">
        <f t="shared" si="6394"/>
        <v>TÉCNICO EM SECRETARIADO</v>
      </c>
      <c r="C5772" s="241" t="str">
        <f t="shared" si="6394"/>
        <v>DIONÍSIO CERQUEIRA</v>
      </c>
      <c r="D5772" s="328" t="str">
        <f>Raiz!$D$102</f>
        <v>C.1</v>
      </c>
      <c r="E5772" s="330" t="str">
        <f>Raiz!$E$102</f>
        <v>Tributos Federais</v>
      </c>
      <c r="F5772" s="332" t="str">
        <f>Raiz!$F$102</f>
        <v>PIS</v>
      </c>
      <c r="G5772" s="333"/>
      <c r="H5772" s="334"/>
      <c r="I5772" s="43">
        <f>Raiz!$I$102</f>
        <v>1.6500000000000001E-2</v>
      </c>
      <c r="J5772" s="19">
        <f t="shared" ref="J5772" si="6395">ROUND(I5772*J5781,2)</f>
        <v>57.42</v>
      </c>
      <c r="K5772" s="30"/>
      <c r="L5772" s="30"/>
    </row>
    <row r="5773" spans="1:12" ht="18" customHeight="1" x14ac:dyDescent="0.2">
      <c r="A5773" s="241">
        <f t="shared" ref="A5773:C5773" si="6396">A5772</f>
        <v>3</v>
      </c>
      <c r="B5773" s="241" t="str">
        <f t="shared" si="6396"/>
        <v>TÉCNICO EM SECRETARIADO</v>
      </c>
      <c r="C5773" s="241" t="str">
        <f t="shared" si="6396"/>
        <v>DIONÍSIO CERQUEIRA</v>
      </c>
      <c r="D5773" s="329"/>
      <c r="E5773" s="331"/>
      <c r="F5773" s="331" t="str">
        <f>Raiz!$F$103</f>
        <v>COFINS</v>
      </c>
      <c r="G5773" s="335"/>
      <c r="H5773" s="336"/>
      <c r="I5773" s="20">
        <f>Raiz!$I$103</f>
        <v>7.5999999999999998E-2</v>
      </c>
      <c r="J5773" s="19">
        <f t="shared" ref="J5773" si="6397">ROUND(I5773*J5781,2)</f>
        <v>264.49</v>
      </c>
    </row>
    <row r="5774" spans="1:12" ht="18" customHeight="1" x14ac:dyDescent="0.2">
      <c r="A5774" s="241">
        <f t="shared" ref="A5774:C5774" si="6398">A5773</f>
        <v>3</v>
      </c>
      <c r="B5774" s="241" t="str">
        <f t="shared" si="6398"/>
        <v>TÉCNICO EM SECRETARIADO</v>
      </c>
      <c r="C5774" s="241" t="str">
        <f t="shared" si="6398"/>
        <v>DIONÍSIO CERQUEIRA</v>
      </c>
      <c r="D5774" s="18" t="str">
        <f>Raiz!$D$104</f>
        <v>C.2</v>
      </c>
      <c r="E5774" s="263" t="str">
        <f>Raiz!$E$104</f>
        <v>Tributos Municipais</v>
      </c>
      <c r="F5774" s="320" t="str">
        <f>Raiz!$F$104</f>
        <v>ISS</v>
      </c>
      <c r="G5774" s="322"/>
      <c r="H5774" s="321"/>
      <c r="I5774" s="20">
        <f>VLOOKUP(H5677,Base!$B$29:$D$80,3,FALSE)</f>
        <v>0.04</v>
      </c>
      <c r="J5774" s="19">
        <f t="shared" ref="J5774" si="6399">ROUND(I5774*J5781,2)</f>
        <v>139.21</v>
      </c>
    </row>
    <row r="5775" spans="1:12" ht="18" customHeight="1" thickBot="1" x14ac:dyDescent="0.25">
      <c r="A5775" s="241">
        <f t="shared" ref="A5775:C5775" si="6400">A5774</f>
        <v>3</v>
      </c>
      <c r="B5775" s="241" t="str">
        <f t="shared" si="6400"/>
        <v>TÉCNICO EM SECRETARIADO</v>
      </c>
      <c r="C5775" s="241" t="str">
        <f t="shared" si="6400"/>
        <v>DIONÍSIO CERQUEIRA</v>
      </c>
      <c r="D5775" s="319" t="str">
        <f>Raiz!$D$105</f>
        <v>Total do Módulo 6 - Custos Indiretos, Lucro e Tributos</v>
      </c>
      <c r="E5775" s="319"/>
      <c r="F5775" s="319"/>
      <c r="G5775" s="319"/>
      <c r="H5775" s="319"/>
      <c r="I5775" s="24">
        <f t="shared" ref="I5775:J5775" si="6401">I5770+I5771</f>
        <v>0.20830000000000001</v>
      </c>
      <c r="J5775" s="21">
        <f t="shared" si="6401"/>
        <v>677.2</v>
      </c>
    </row>
    <row r="5776" spans="1:12" ht="11.25" customHeight="1" thickBot="1" x14ac:dyDescent="0.25">
      <c r="A5776" s="241">
        <f t="shared" ref="A5776:C5776" si="6402">A5775</f>
        <v>3</v>
      </c>
      <c r="B5776" s="241" t="str">
        <f t="shared" si="6402"/>
        <v>TÉCNICO EM SECRETARIADO</v>
      </c>
      <c r="C5776" s="241" t="str">
        <f t="shared" si="6402"/>
        <v>DIONÍSIO CERQUEIRA</v>
      </c>
      <c r="D5776" s="4"/>
      <c r="E5776" s="4"/>
      <c r="F5776" s="4"/>
      <c r="G5776" s="4"/>
      <c r="H5776" s="4"/>
      <c r="I5776" s="4"/>
      <c r="J5776" s="4"/>
    </row>
    <row r="5777" spans="1:10" ht="18" customHeight="1" x14ac:dyDescent="0.2">
      <c r="A5777" s="241">
        <f t="shared" ref="A5777:C5777" si="6403">A5776</f>
        <v>3</v>
      </c>
      <c r="B5777" s="241" t="str">
        <f t="shared" si="6403"/>
        <v>TÉCNICO EM SECRETARIADO</v>
      </c>
      <c r="C5777" s="241" t="str">
        <f t="shared" si="6403"/>
        <v>DIONÍSIO CERQUEIRA</v>
      </c>
      <c r="D5777" s="339" t="str">
        <f>Raiz!$D$107</f>
        <v>TRIBUTOS (percentual incidente sobre o Valor total por empregado)</v>
      </c>
      <c r="E5777" s="340"/>
      <c r="F5777" s="340"/>
      <c r="G5777" s="340"/>
      <c r="H5777" s="340"/>
      <c r="I5777" s="340"/>
      <c r="J5777" s="341"/>
    </row>
    <row r="5778" spans="1:10" ht="18" customHeight="1" x14ac:dyDescent="0.2">
      <c r="A5778" s="241">
        <f t="shared" ref="A5778:C5778" si="6404">A5777</f>
        <v>3</v>
      </c>
      <c r="B5778" s="241" t="str">
        <f t="shared" si="6404"/>
        <v>TÉCNICO EM SECRETARIADO</v>
      </c>
      <c r="C5778" s="241" t="str">
        <f t="shared" si="6404"/>
        <v>DIONÍSIO CERQUEIRA</v>
      </c>
      <c r="D5778" s="52" t="str">
        <f>Raiz!$D$108</f>
        <v>A</v>
      </c>
      <c r="E5778" s="314" t="str">
        <f>Raiz!$E$108</f>
        <v>Percentual total dos Tributos / 100</v>
      </c>
      <c r="F5778" s="314"/>
      <c r="G5778" s="314"/>
      <c r="H5778" s="314"/>
      <c r="I5778" s="314"/>
      <c r="J5778" s="34">
        <f t="shared" ref="J5778" si="6405">I5771</f>
        <v>0.13250000000000001</v>
      </c>
    </row>
    <row r="5779" spans="1:10" ht="18" customHeight="1" x14ac:dyDescent="0.2">
      <c r="A5779" s="241">
        <f t="shared" ref="A5779:C5779" si="6406">A5778</f>
        <v>3</v>
      </c>
      <c r="B5779" s="241" t="str">
        <f t="shared" si="6406"/>
        <v>TÉCNICO EM SECRETARIADO</v>
      </c>
      <c r="C5779" s="241" t="str">
        <f t="shared" si="6406"/>
        <v>DIONÍSIO CERQUEIRA</v>
      </c>
      <c r="D5779" s="52" t="str">
        <f>Raiz!$D$109</f>
        <v>B</v>
      </c>
      <c r="E5779" s="314" t="str">
        <f>Raiz!$E$109</f>
        <v>1 - A</v>
      </c>
      <c r="F5779" s="314"/>
      <c r="G5779" s="314"/>
      <c r="H5779" s="314"/>
      <c r="I5779" s="314"/>
      <c r="J5779" s="34">
        <f t="shared" ref="J5779:J5842" si="6407">1-J5778</f>
        <v>0.86749999999999994</v>
      </c>
    </row>
    <row r="5780" spans="1:10" ht="18" customHeight="1" x14ac:dyDescent="0.2">
      <c r="A5780" s="241">
        <f t="shared" ref="A5780:C5780" si="6408">A5779</f>
        <v>3</v>
      </c>
      <c r="B5780" s="241" t="str">
        <f t="shared" si="6408"/>
        <v>TÉCNICO EM SECRETARIADO</v>
      </c>
      <c r="C5780" s="241" t="str">
        <f t="shared" si="6408"/>
        <v>DIONÍSIO CERQUEIRA</v>
      </c>
      <c r="D5780" s="52" t="str">
        <f>Raiz!$D$110</f>
        <v>C</v>
      </c>
      <c r="E5780" s="314" t="str">
        <f>Raiz!$E$110</f>
        <v>Custo antes da incidência dos tributos</v>
      </c>
      <c r="F5780" s="314"/>
      <c r="G5780" s="314"/>
      <c r="H5780" s="314"/>
      <c r="I5780" s="314"/>
      <c r="J5780" s="19">
        <f t="shared" ref="J5780" si="6409">J5794</f>
        <v>3019.0541666666668</v>
      </c>
    </row>
    <row r="5781" spans="1:10" ht="18" customHeight="1" x14ac:dyDescent="0.2">
      <c r="A5781" s="241">
        <f t="shared" ref="A5781:C5781" si="6410">A5780</f>
        <v>3</v>
      </c>
      <c r="B5781" s="241" t="str">
        <f t="shared" si="6410"/>
        <v>TÉCNICO EM SECRETARIADO</v>
      </c>
      <c r="C5781" s="241" t="str">
        <f t="shared" si="6410"/>
        <v>DIONÍSIO CERQUEIRA</v>
      </c>
      <c r="D5781" s="52" t="str">
        <f>Raiz!$D$111</f>
        <v>D</v>
      </c>
      <c r="E5781" s="314" t="str">
        <f>Raiz!$E$111</f>
        <v>PREÇO DO POSTO/MÊS (C / B)</v>
      </c>
      <c r="F5781" s="314"/>
      <c r="G5781" s="314"/>
      <c r="H5781" s="314"/>
      <c r="I5781" s="314"/>
      <c r="J5781" s="19">
        <f t="shared" ref="J5781" si="6411">ROUND(J5780/J5779,2)</f>
        <v>3480.18</v>
      </c>
    </row>
    <row r="5782" spans="1:10" ht="18" customHeight="1" thickBot="1" x14ac:dyDescent="0.25">
      <c r="A5782" s="241">
        <f t="shared" ref="A5782:C5782" si="6412">A5781</f>
        <v>3</v>
      </c>
      <c r="B5782" s="241" t="str">
        <f t="shared" si="6412"/>
        <v>TÉCNICO EM SECRETARIADO</v>
      </c>
      <c r="C5782" s="241" t="str">
        <f t="shared" si="6412"/>
        <v>DIONÍSIO CERQUEIRA</v>
      </c>
      <c r="D5782" s="317" t="str">
        <f>Raiz!$D$112</f>
        <v>Total dos Tributos = (D – C)</v>
      </c>
      <c r="E5782" s="317"/>
      <c r="F5782" s="317"/>
      <c r="G5782" s="317"/>
      <c r="H5782" s="317"/>
      <c r="I5782" s="317"/>
      <c r="J5782" s="35">
        <f t="shared" ref="J5782" si="6413">J5781-J5780</f>
        <v>461.12583333333305</v>
      </c>
    </row>
    <row r="5783" spans="1:10" ht="11.25" customHeight="1" thickBot="1" x14ac:dyDescent="0.25">
      <c r="A5783" s="241">
        <f t="shared" ref="A5783:C5783" si="6414">A5782</f>
        <v>3</v>
      </c>
      <c r="B5783" s="241" t="str">
        <f t="shared" si="6414"/>
        <v>TÉCNICO EM SECRETARIADO</v>
      </c>
      <c r="C5783" s="241" t="str">
        <f t="shared" si="6414"/>
        <v>DIONÍSIO CERQUEIRA</v>
      </c>
      <c r="D5783" s="4"/>
      <c r="E5783" s="4"/>
      <c r="F5783" s="4"/>
      <c r="G5783" s="4"/>
      <c r="H5783" s="4"/>
      <c r="I5783" s="4"/>
      <c r="J5783" s="4"/>
    </row>
    <row r="5784" spans="1:10" ht="18" customHeight="1" x14ac:dyDescent="0.2">
      <c r="A5784" s="241">
        <f t="shared" ref="A5784:C5784" si="6415">A5783</f>
        <v>3</v>
      </c>
      <c r="B5784" s="241" t="str">
        <f t="shared" si="6415"/>
        <v>TÉCNICO EM SECRETARIADO</v>
      </c>
      <c r="C5784" s="241" t="str">
        <f t="shared" si="6415"/>
        <v>DIONÍSIO CERQUEIRA</v>
      </c>
      <c r="D5784" s="318" t="str">
        <f>Raiz!$D$114</f>
        <v>2 - QUADRO-RESUMO DO CUSTO POR EMPREGADO</v>
      </c>
      <c r="E5784" s="318"/>
      <c r="F5784" s="318"/>
      <c r="G5784" s="318"/>
      <c r="H5784" s="318"/>
      <c r="I5784" s="318"/>
      <c r="J5784" s="3" t="str">
        <f>Raiz!$J$114</f>
        <v>Valor R$</v>
      </c>
    </row>
    <row r="5785" spans="1:10" ht="18" customHeight="1" x14ac:dyDescent="0.2">
      <c r="A5785" s="241">
        <f t="shared" ref="A5785:C5785" si="6416">A5784</f>
        <v>3</v>
      </c>
      <c r="B5785" s="241" t="str">
        <f t="shared" si="6416"/>
        <v>TÉCNICO EM SECRETARIADO</v>
      </c>
      <c r="C5785" s="241" t="str">
        <f t="shared" si="6416"/>
        <v>DIONÍSIO CERQUEIRA</v>
      </c>
      <c r="D5785" s="52" t="str">
        <f>Raiz!$D$115</f>
        <v>A</v>
      </c>
      <c r="E5785" s="314" t="str">
        <f>Raiz!$E$115</f>
        <v>Módulo 1 - Composição da Remuneração</v>
      </c>
      <c r="F5785" s="314"/>
      <c r="G5785" s="314"/>
      <c r="H5785" s="314"/>
      <c r="I5785" s="314"/>
      <c r="J5785" s="19">
        <f t="shared" ref="J5785" si="6417">J5705</f>
        <v>1333.15</v>
      </c>
    </row>
    <row r="5786" spans="1:10" ht="18" customHeight="1" x14ac:dyDescent="0.2">
      <c r="A5786" s="241">
        <f t="shared" ref="A5786:C5786" si="6418">A5785</f>
        <v>3</v>
      </c>
      <c r="B5786" s="241" t="str">
        <f t="shared" si="6418"/>
        <v>TÉCNICO EM SECRETARIADO</v>
      </c>
      <c r="C5786" s="241" t="str">
        <f t="shared" si="6418"/>
        <v>DIONÍSIO CERQUEIRA</v>
      </c>
      <c r="D5786" s="52" t="str">
        <f>Raiz!$D$116</f>
        <v>B</v>
      </c>
      <c r="E5786" s="314" t="str">
        <f>Raiz!$E$116</f>
        <v>Módulo 2 - Encargos e Benefícios Anuais, Mensais e Diários</v>
      </c>
      <c r="F5786" s="314"/>
      <c r="G5786" s="314"/>
      <c r="H5786" s="314"/>
      <c r="I5786" s="314"/>
      <c r="J5786" s="19">
        <f t="shared" ref="J5786" si="6419">J5738</f>
        <v>1149.8999999999999</v>
      </c>
    </row>
    <row r="5787" spans="1:10" ht="18" customHeight="1" x14ac:dyDescent="0.2">
      <c r="A5787" s="241">
        <f t="shared" ref="A5787:C5787" si="6420">A5786</f>
        <v>3</v>
      </c>
      <c r="B5787" s="241" t="str">
        <f t="shared" si="6420"/>
        <v>TÉCNICO EM SECRETARIADO</v>
      </c>
      <c r="C5787" s="241" t="str">
        <f t="shared" si="6420"/>
        <v>DIONÍSIO CERQUEIRA</v>
      </c>
      <c r="D5787" s="52" t="str">
        <f>Raiz!$D$117</f>
        <v>C</v>
      </c>
      <c r="E5787" s="314" t="str">
        <f>Raiz!$E$117</f>
        <v>Módulo 3 - Provisão para Rescisão</v>
      </c>
      <c r="F5787" s="314"/>
      <c r="G5787" s="314"/>
      <c r="H5787" s="314"/>
      <c r="I5787" s="314"/>
      <c r="J5787" s="19">
        <f t="shared" ref="J5787" si="6421">J5747</f>
        <v>81.740000000000009</v>
      </c>
    </row>
    <row r="5788" spans="1:10" ht="18" customHeight="1" x14ac:dyDescent="0.2">
      <c r="A5788" s="241">
        <f t="shared" ref="A5788:C5788" si="6422">A5787</f>
        <v>3</v>
      </c>
      <c r="B5788" s="241" t="str">
        <f t="shared" si="6422"/>
        <v>TÉCNICO EM SECRETARIADO</v>
      </c>
      <c r="C5788" s="241" t="str">
        <f t="shared" si="6422"/>
        <v>DIONÍSIO CERQUEIRA</v>
      </c>
      <c r="D5788" s="52" t="str">
        <f>Raiz!$D$118</f>
        <v>D</v>
      </c>
      <c r="E5788" s="314" t="str">
        <f>Raiz!$E$118</f>
        <v>Módulo 4 - Custo de Reposição do Profissional Ausente</v>
      </c>
      <c r="F5788" s="314"/>
      <c r="G5788" s="314"/>
      <c r="H5788" s="314"/>
      <c r="I5788" s="314"/>
      <c r="J5788" s="19">
        <f t="shared" ref="J5788" si="6423">J5760</f>
        <v>206.51416666666665</v>
      </c>
    </row>
    <row r="5789" spans="1:10" ht="18" customHeight="1" x14ac:dyDescent="0.2">
      <c r="A5789" s="241">
        <f t="shared" ref="A5789:C5789" si="6424">A5788</f>
        <v>3</v>
      </c>
      <c r="B5789" s="241" t="str">
        <f t="shared" si="6424"/>
        <v>TÉCNICO EM SECRETARIADO</v>
      </c>
      <c r="C5789" s="241" t="str">
        <f t="shared" si="6424"/>
        <v>DIONÍSIO CERQUEIRA</v>
      </c>
      <c r="D5789" s="52" t="str">
        <f>Raiz!$D$119</f>
        <v>E</v>
      </c>
      <c r="E5789" s="314" t="str">
        <f>Raiz!$E$119</f>
        <v>Módulo 5 - Insumos Diversos</v>
      </c>
      <c r="F5789" s="314"/>
      <c r="G5789" s="314"/>
      <c r="H5789" s="314"/>
      <c r="I5789" s="314"/>
      <c r="J5789" s="19">
        <f t="shared" ref="J5789" si="6425">J5765</f>
        <v>31.67</v>
      </c>
    </row>
    <row r="5790" spans="1:10" ht="18" customHeight="1" x14ac:dyDescent="0.2">
      <c r="A5790" s="241">
        <f t="shared" ref="A5790:C5790" si="6426">A5789</f>
        <v>3</v>
      </c>
      <c r="B5790" s="241" t="str">
        <f t="shared" si="6426"/>
        <v>TÉCNICO EM SECRETARIADO</v>
      </c>
      <c r="C5790" s="241" t="str">
        <f t="shared" si="6426"/>
        <v>DIONÍSIO CERQUEIRA</v>
      </c>
      <c r="D5790" s="315" t="str">
        <f>Raiz!$D$120</f>
        <v>Subtotal (A + B + C+ D + E)</v>
      </c>
      <c r="E5790" s="315"/>
      <c r="F5790" s="315"/>
      <c r="G5790" s="315"/>
      <c r="H5790" s="315"/>
      <c r="I5790" s="315"/>
      <c r="J5790" s="33">
        <f t="shared" ref="J5790" si="6427">SUM(J5785:J5789)</f>
        <v>2802.9741666666669</v>
      </c>
    </row>
    <row r="5791" spans="1:10" ht="18" customHeight="1" x14ac:dyDescent="0.2">
      <c r="A5791" s="241">
        <f t="shared" ref="A5791:C5791" si="6428">A5790</f>
        <v>3</v>
      </c>
      <c r="B5791" s="241" t="str">
        <f t="shared" si="6428"/>
        <v>TÉCNICO EM SECRETARIADO</v>
      </c>
      <c r="C5791" s="241" t="str">
        <f t="shared" si="6428"/>
        <v>DIONÍSIO CERQUEIRA</v>
      </c>
      <c r="D5791" s="52" t="str">
        <f>Raiz!$D$121</f>
        <v>F</v>
      </c>
      <c r="E5791" s="314" t="str">
        <f>Raiz!$E$121</f>
        <v>Módulo 6-A - Custos Indiretos (despesas administrativas e operacionais)</v>
      </c>
      <c r="F5791" s="314"/>
      <c r="G5791" s="314"/>
      <c r="H5791" s="314"/>
      <c r="I5791" s="314"/>
      <c r="J5791" s="19">
        <f t="shared" ref="J5791" si="6429">J5768</f>
        <v>140.15</v>
      </c>
    </row>
    <row r="5792" spans="1:10" ht="18" customHeight="1" x14ac:dyDescent="0.2">
      <c r="A5792" s="241">
        <f t="shared" ref="A5792:C5792" si="6430">A5791</f>
        <v>3</v>
      </c>
      <c r="B5792" s="241" t="str">
        <f t="shared" si="6430"/>
        <v>TÉCNICO EM SECRETARIADO</v>
      </c>
      <c r="C5792" s="241" t="str">
        <f t="shared" si="6430"/>
        <v>DIONÍSIO CERQUEIRA</v>
      </c>
      <c r="D5792" s="315" t="str">
        <f>Raiz!$D$122</f>
        <v>Subtotal (antes da incidência dos lucros)</v>
      </c>
      <c r="E5792" s="315"/>
      <c r="F5792" s="315"/>
      <c r="G5792" s="315"/>
      <c r="H5792" s="315"/>
      <c r="I5792" s="315"/>
      <c r="J5792" s="36">
        <f t="shared" ref="J5792" si="6431">J5790+J5791</f>
        <v>2943.124166666667</v>
      </c>
    </row>
    <row r="5793" spans="1:16" ht="18" customHeight="1" x14ac:dyDescent="0.2">
      <c r="A5793" s="241">
        <f t="shared" ref="A5793:C5793" si="6432">A5792</f>
        <v>3</v>
      </c>
      <c r="B5793" s="241" t="str">
        <f t="shared" si="6432"/>
        <v>TÉCNICO EM SECRETARIADO</v>
      </c>
      <c r="C5793" s="241" t="str">
        <f t="shared" si="6432"/>
        <v>DIONÍSIO CERQUEIRA</v>
      </c>
      <c r="D5793" s="52" t="str">
        <f>Raiz!$D$123</f>
        <v>G</v>
      </c>
      <c r="E5793" s="314" t="str">
        <f>Raiz!$E$123</f>
        <v>Módulo 6-B - Lucro</v>
      </c>
      <c r="F5793" s="314"/>
      <c r="G5793" s="314"/>
      <c r="H5793" s="314"/>
      <c r="I5793" s="314"/>
      <c r="J5793" s="36">
        <f t="shared" ref="J5793" si="6433">J5769</f>
        <v>75.930000000000007</v>
      </c>
    </row>
    <row r="5794" spans="1:16" ht="18" customHeight="1" x14ac:dyDescent="0.2">
      <c r="A5794" s="241">
        <f t="shared" ref="A5794:C5794" si="6434">A5793</f>
        <v>3</v>
      </c>
      <c r="B5794" s="241" t="str">
        <f t="shared" si="6434"/>
        <v>TÉCNICO EM SECRETARIADO</v>
      </c>
      <c r="C5794" s="241" t="str">
        <f t="shared" si="6434"/>
        <v>DIONÍSIO CERQUEIRA</v>
      </c>
      <c r="D5794" s="315" t="str">
        <f>Raiz!$D$124</f>
        <v>Subtotal (antes da incidência dos tributos)</v>
      </c>
      <c r="E5794" s="315"/>
      <c r="F5794" s="315"/>
      <c r="G5794" s="315"/>
      <c r="H5794" s="315"/>
      <c r="I5794" s="315"/>
      <c r="J5794" s="36">
        <f t="shared" ref="J5794" si="6435">J5792+J5793</f>
        <v>3019.0541666666668</v>
      </c>
    </row>
    <row r="5795" spans="1:16" ht="18" customHeight="1" x14ac:dyDescent="0.2">
      <c r="A5795" s="241">
        <f t="shared" ref="A5795:C5795" si="6436">A5794</f>
        <v>3</v>
      </c>
      <c r="B5795" s="241" t="str">
        <f t="shared" si="6436"/>
        <v>TÉCNICO EM SECRETARIADO</v>
      </c>
      <c r="C5795" s="241" t="str">
        <f t="shared" si="6436"/>
        <v>DIONÍSIO CERQUEIRA</v>
      </c>
      <c r="D5795" s="52" t="str">
        <f>Raiz!$D$125</f>
        <v>H</v>
      </c>
      <c r="E5795" s="314" t="str">
        <f>Raiz!$E$125</f>
        <v>Módulo 6-C - Tributos</v>
      </c>
      <c r="F5795" s="314"/>
      <c r="G5795" s="314"/>
      <c r="H5795" s="314"/>
      <c r="I5795" s="314"/>
      <c r="J5795" s="36">
        <f t="shared" ref="J5795" si="6437">J5771</f>
        <v>461.12</v>
      </c>
    </row>
    <row r="5796" spans="1:16" ht="18" customHeight="1" thickBot="1" x14ac:dyDescent="0.25">
      <c r="A5796" s="241">
        <f t="shared" ref="A5796:C5796" si="6438">A5795</f>
        <v>3</v>
      </c>
      <c r="B5796" s="241" t="str">
        <f t="shared" si="6438"/>
        <v>TÉCNICO EM SECRETARIADO</v>
      </c>
      <c r="C5796" s="241" t="str">
        <f t="shared" si="6438"/>
        <v>DIONÍSIO CERQUEIRA</v>
      </c>
      <c r="D5796" s="393" t="str">
        <f>Raiz!$D$126</f>
        <v>Valor Total por Empregado / Mês</v>
      </c>
      <c r="E5796" s="394"/>
      <c r="F5796" s="395"/>
      <c r="G5796" s="393" t="str">
        <f t="shared" ref="G5796" si="6439">CONCATENATE(G5682," - ",H5677)</f>
        <v>TÉCNICO EM SECRETARIADO - DIONÍSIO CERQUEIRA</v>
      </c>
      <c r="H5796" s="394"/>
      <c r="I5796" s="395"/>
      <c r="J5796" s="47">
        <f t="shared" ref="J5796" si="6440">ROUND(SUM(J5794:J5795),2)</f>
        <v>3480.17</v>
      </c>
      <c r="M5796" s="129"/>
    </row>
    <row r="5797" spans="1:16" ht="7.5" customHeight="1" thickBot="1" x14ac:dyDescent="0.25">
      <c r="A5797" s="241">
        <f t="shared" ref="A5797:C5797" si="6441">A5796</f>
        <v>3</v>
      </c>
      <c r="B5797" s="241" t="str">
        <f t="shared" si="6441"/>
        <v>TÉCNICO EM SECRETARIADO</v>
      </c>
      <c r="C5797" s="241" t="str">
        <f t="shared" si="6441"/>
        <v>DIONÍSIO CERQUEIRA</v>
      </c>
      <c r="M5797" s="129"/>
    </row>
    <row r="5798" spans="1:16" ht="36" customHeight="1" thickBot="1" x14ac:dyDescent="0.25">
      <c r="A5798" s="241">
        <f t="shared" ref="A5798" si="6442">J5798</f>
        <v>3</v>
      </c>
      <c r="B5798" s="241" t="str">
        <f t="shared" ref="B5798" si="6443">G5808</f>
        <v>RECEPCIONISTA</v>
      </c>
      <c r="C5798" s="241" t="str">
        <f t="shared" ref="C5798" si="6444">H5803</f>
        <v>DIONÍSIO CERQUEIRA</v>
      </c>
      <c r="D5798" s="311" t="str">
        <f>Raiz!$D$2</f>
        <v>PLANILHA DE CUSTOS E FORMAÇÃO DE PREÇOS</v>
      </c>
      <c r="E5798" s="312"/>
      <c r="F5798" s="312"/>
      <c r="G5798" s="312"/>
      <c r="H5798" s="313"/>
      <c r="I5798" s="66" t="str">
        <f>Raiz!$I$2</f>
        <v>GRUPO</v>
      </c>
      <c r="J5798" s="59">
        <f>VLOOKUP(H5803,Base!$B$29:$C$80,2,FALSE)</f>
        <v>3</v>
      </c>
      <c r="K5798" s="127"/>
      <c r="L5798" s="239" t="s">
        <v>320</v>
      </c>
      <c r="M5798" s="240">
        <f t="shared" ref="M5798" si="6445">M5672+1</f>
        <v>47</v>
      </c>
    </row>
    <row r="5799" spans="1:16" s="4" customFormat="1" ht="18" customHeight="1" x14ac:dyDescent="0.2">
      <c r="A5799" s="241">
        <f t="shared" ref="A5799:A5862" si="6446">A5798</f>
        <v>3</v>
      </c>
      <c r="B5799" s="241" t="str">
        <f t="shared" ref="B5799:B5862" si="6447">B5798</f>
        <v>RECEPCIONISTA</v>
      </c>
      <c r="C5799" s="241" t="str">
        <f t="shared" ref="C5799:C5862" si="6448">C5798</f>
        <v>DIONÍSIO CERQUEIRA</v>
      </c>
      <c r="D5799" s="400" t="str">
        <f>Raiz!$D$3</f>
        <v>DISCRIMINAÇÃO DOS SERVIÇOS (DADOS REFERENTES À CONTRATAÇÃO)</v>
      </c>
      <c r="E5799" s="401"/>
      <c r="F5799" s="401"/>
      <c r="G5799" s="401"/>
      <c r="H5799" s="401"/>
      <c r="I5799" s="401"/>
      <c r="J5799" s="402"/>
      <c r="K5799" s="30"/>
      <c r="L5799" s="30"/>
      <c r="M5799" s="30"/>
      <c r="N5799" s="30"/>
      <c r="O5799" s="30"/>
      <c r="P5799" s="30"/>
    </row>
    <row r="5800" spans="1:16" s="4" customFormat="1" ht="18" customHeight="1" x14ac:dyDescent="0.2">
      <c r="A5800" s="241">
        <f t="shared" si="6446"/>
        <v>3</v>
      </c>
      <c r="B5800" s="241" t="str">
        <f t="shared" si="6447"/>
        <v>RECEPCIONISTA</v>
      </c>
      <c r="C5800" s="241" t="str">
        <f t="shared" si="6448"/>
        <v>DIONÍSIO CERQUEIRA</v>
      </c>
      <c r="D5800" s="52" t="str">
        <f>Raiz!$D$4</f>
        <v>A</v>
      </c>
      <c r="E5800" s="359" t="str">
        <f>Raiz!$E$4</f>
        <v>Processo nº</v>
      </c>
      <c r="F5800" s="359"/>
      <c r="G5800" s="359"/>
      <c r="H5800" s="386" t="str">
        <f>Base!$C$2</f>
        <v>10905.720090/2020-71</v>
      </c>
      <c r="I5800" s="386"/>
      <c r="J5800" s="386"/>
      <c r="K5800" s="30"/>
      <c r="L5800" s="30"/>
      <c r="M5800" s="30"/>
      <c r="N5800" s="30"/>
      <c r="O5800" s="30"/>
      <c r="P5800" s="30"/>
    </row>
    <row r="5801" spans="1:16" s="4" customFormat="1" ht="18" customHeight="1" x14ac:dyDescent="0.2">
      <c r="A5801" s="241">
        <f t="shared" si="6446"/>
        <v>3</v>
      </c>
      <c r="B5801" s="241" t="str">
        <f t="shared" si="6447"/>
        <v>RECEPCIONISTA</v>
      </c>
      <c r="C5801" s="241" t="str">
        <f t="shared" si="6448"/>
        <v>DIONÍSIO CERQUEIRA</v>
      </c>
      <c r="D5801" s="52" t="str">
        <f>Raiz!$D$5</f>
        <v>B</v>
      </c>
      <c r="E5801" s="359" t="str">
        <f>Raiz!$E$5</f>
        <v>Licitação nº</v>
      </c>
      <c r="F5801" s="359"/>
      <c r="G5801" s="359"/>
      <c r="H5801" s="386" t="str">
        <f>Base!$C$3</f>
        <v>___/2021</v>
      </c>
      <c r="I5801" s="386"/>
      <c r="J5801" s="386"/>
      <c r="K5801" s="30"/>
      <c r="L5801" s="30"/>
      <c r="M5801" s="30"/>
      <c r="N5801" s="30"/>
      <c r="O5801" s="30"/>
      <c r="P5801" s="30"/>
    </row>
    <row r="5802" spans="1:16" s="4" customFormat="1" ht="18" customHeight="1" x14ac:dyDescent="0.2">
      <c r="A5802" s="241">
        <f t="shared" si="6446"/>
        <v>3</v>
      </c>
      <c r="B5802" s="241" t="str">
        <f t="shared" si="6447"/>
        <v>RECEPCIONISTA</v>
      </c>
      <c r="C5802" s="241" t="str">
        <f t="shared" si="6448"/>
        <v>DIONÍSIO CERQUEIRA</v>
      </c>
      <c r="D5802" s="52" t="str">
        <f>Raiz!$D$6</f>
        <v>C</v>
      </c>
      <c r="E5802" s="359" t="str">
        <f>Raiz!$E$6</f>
        <v>Data de apresentação da proposta</v>
      </c>
      <c r="F5802" s="359"/>
      <c r="G5802" s="359"/>
      <c r="H5802" s="386" t="str">
        <f>Base!$C$4</f>
        <v>___/___/2021</v>
      </c>
      <c r="I5802" s="386"/>
      <c r="J5802" s="386"/>
      <c r="K5802" s="30"/>
      <c r="L5802" s="30"/>
      <c r="M5802" s="30"/>
      <c r="N5802" s="30"/>
      <c r="O5802" s="30"/>
      <c r="P5802" s="30"/>
    </row>
    <row r="5803" spans="1:16" s="4" customFormat="1" ht="18" customHeight="1" x14ac:dyDescent="0.2">
      <c r="A5803" s="241">
        <f t="shared" si="6446"/>
        <v>3</v>
      </c>
      <c r="B5803" s="241" t="str">
        <f t="shared" si="6447"/>
        <v>RECEPCIONISTA</v>
      </c>
      <c r="C5803" s="241" t="str">
        <f t="shared" si="6448"/>
        <v>DIONÍSIO CERQUEIRA</v>
      </c>
      <c r="D5803" s="52" t="str">
        <f>Raiz!$D$7</f>
        <v>D</v>
      </c>
      <c r="E5803" s="359" t="str">
        <f>Raiz!$E$7</f>
        <v>Local da prestação do serviço</v>
      </c>
      <c r="F5803" s="359"/>
      <c r="G5803" s="359"/>
      <c r="H5803" s="368" t="str">
        <f>VLOOKUP(M5798,Base!$T$86:$V$813,2,FALSE)</f>
        <v>DIONÍSIO CERQUEIRA</v>
      </c>
      <c r="I5803" s="368"/>
      <c r="J5803" s="369">
        <f t="shared" ref="J5803" si="6449">K5803</f>
        <v>0</v>
      </c>
      <c r="K5803" s="127"/>
      <c r="L5803" s="127"/>
      <c r="M5803" s="30"/>
      <c r="N5803" s="30"/>
      <c r="O5803" s="30"/>
      <c r="P5803" s="30"/>
    </row>
    <row r="5804" spans="1:16" s="4" customFormat="1" ht="18" customHeight="1" x14ac:dyDescent="0.2">
      <c r="A5804" s="241">
        <f t="shared" si="6446"/>
        <v>3</v>
      </c>
      <c r="B5804" s="241" t="str">
        <f t="shared" si="6447"/>
        <v>RECEPCIONISTA</v>
      </c>
      <c r="C5804" s="241" t="str">
        <f t="shared" si="6448"/>
        <v>DIONÍSIO CERQUEIRA</v>
      </c>
      <c r="D5804" s="52" t="str">
        <f>Raiz!$D$8</f>
        <v>E</v>
      </c>
      <c r="E5804" s="359" t="str">
        <f>Raiz!$E$8</f>
        <v>Ano do Acordo, Convenção ou Dissídio Coletivo:</v>
      </c>
      <c r="F5804" s="359"/>
      <c r="G5804" s="359"/>
      <c r="H5804" s="370">
        <f>VLOOKUP(H5803,Base!$B$257:$P$308,J5808+1,FALSE)</f>
        <v>2021</v>
      </c>
      <c r="I5804" s="370"/>
      <c r="J5804" s="370"/>
      <c r="K5804" s="30"/>
      <c r="L5804" s="30"/>
      <c r="M5804" s="30"/>
      <c r="N5804" s="30"/>
      <c r="O5804" s="30"/>
      <c r="P5804" s="30"/>
    </row>
    <row r="5805" spans="1:16" s="4" customFormat="1" ht="18" customHeight="1" thickBot="1" x14ac:dyDescent="0.25">
      <c r="A5805" s="241">
        <f t="shared" si="6446"/>
        <v>3</v>
      </c>
      <c r="B5805" s="241" t="str">
        <f t="shared" si="6447"/>
        <v>RECEPCIONISTA</v>
      </c>
      <c r="C5805" s="241" t="str">
        <f t="shared" si="6448"/>
        <v>DIONÍSIO CERQUEIRA</v>
      </c>
      <c r="D5805" s="17" t="str">
        <f>Raiz!$D$9</f>
        <v>F</v>
      </c>
      <c r="E5805" s="360" t="str">
        <f>Raiz!$E$9</f>
        <v>Tempo de Execução (meses)</v>
      </c>
      <c r="F5805" s="360"/>
      <c r="G5805" s="360"/>
      <c r="H5805" s="378">
        <f>VLOOKUP(H5803,Base!$B$143:$P$194,J5808+1,FALSE)</f>
        <v>20</v>
      </c>
      <c r="I5805" s="379"/>
      <c r="J5805" s="380"/>
      <c r="K5805" s="30"/>
      <c r="L5805" s="30"/>
      <c r="M5805" s="30"/>
      <c r="N5805" s="30"/>
      <c r="O5805" s="30"/>
      <c r="P5805" s="30"/>
    </row>
    <row r="5806" spans="1:16" ht="14.1" customHeight="1" thickBot="1" x14ac:dyDescent="0.25">
      <c r="A5806" s="241">
        <f t="shared" si="6446"/>
        <v>3</v>
      </c>
      <c r="B5806" s="241" t="str">
        <f t="shared" si="6447"/>
        <v>RECEPCIONISTA</v>
      </c>
      <c r="C5806" s="241" t="str">
        <f t="shared" si="6448"/>
        <v>DIONÍSIO CERQUEIRA</v>
      </c>
      <c r="D5806" s="16"/>
    </row>
    <row r="5807" spans="1:16" s="4" customFormat="1" ht="18" customHeight="1" x14ac:dyDescent="0.2">
      <c r="A5807" s="241">
        <f t="shared" si="6446"/>
        <v>3</v>
      </c>
      <c r="B5807" s="241" t="str">
        <f t="shared" si="6447"/>
        <v>RECEPCIONISTA</v>
      </c>
      <c r="C5807" s="241" t="str">
        <f t="shared" si="6448"/>
        <v>DIONÍSIO CERQUEIRA</v>
      </c>
      <c r="D5807" s="381" t="str">
        <f>Raiz!$D$11</f>
        <v>IDENTIFICAÇÃO DO SERVIÇO</v>
      </c>
      <c r="E5807" s="381"/>
      <c r="F5807" s="381"/>
      <c r="G5807" s="381"/>
      <c r="H5807" s="381"/>
      <c r="I5807" s="381"/>
      <c r="J5807" s="381"/>
      <c r="K5807" s="30"/>
      <c r="L5807" s="30"/>
      <c r="M5807" s="30"/>
      <c r="N5807" s="30"/>
      <c r="O5807" s="30"/>
      <c r="P5807" s="30"/>
    </row>
    <row r="5808" spans="1:16" s="4" customFormat="1" ht="18" customHeight="1" x14ac:dyDescent="0.2">
      <c r="A5808" s="241">
        <f t="shared" si="6446"/>
        <v>3</v>
      </c>
      <c r="B5808" s="241" t="str">
        <f t="shared" si="6447"/>
        <v>RECEPCIONISTA</v>
      </c>
      <c r="C5808" s="241" t="str">
        <f t="shared" si="6448"/>
        <v>DIONÍSIO CERQUEIRA</v>
      </c>
      <c r="D5808" s="389" t="str">
        <f>Raiz!$D$12</f>
        <v>Tipo de Serviço</v>
      </c>
      <c r="E5808" s="389"/>
      <c r="F5808" s="389"/>
      <c r="G5808" s="387" t="str">
        <f>VLOOKUP(M5798,Base!$T$86:$V$813,3,FALSE)</f>
        <v>RECEPCIONISTA</v>
      </c>
      <c r="H5808" s="388"/>
      <c r="I5808" s="388"/>
      <c r="J5808" s="238">
        <f>VLOOKUP(G5808,Base!$B$11:$E$24,4,FALSE)</f>
        <v>3</v>
      </c>
      <c r="M5808" s="30"/>
      <c r="N5808" s="30"/>
      <c r="O5808" s="30"/>
      <c r="P5808" s="30"/>
    </row>
    <row r="5809" spans="1:16" s="4" customFormat="1" ht="18" customHeight="1" x14ac:dyDescent="0.2">
      <c r="A5809" s="241">
        <f t="shared" si="6446"/>
        <v>3</v>
      </c>
      <c r="B5809" s="241" t="str">
        <f t="shared" si="6447"/>
        <v>RECEPCIONISTA</v>
      </c>
      <c r="C5809" s="241" t="str">
        <f t="shared" si="6448"/>
        <v>DIONÍSIO CERQUEIRA</v>
      </c>
      <c r="D5809" s="389" t="str">
        <f>Raiz!$D$13</f>
        <v>Unidade de medida</v>
      </c>
      <c r="E5809" s="389"/>
      <c r="F5809" s="389"/>
      <c r="G5809" s="390" t="str">
        <f>Base!$C$6</f>
        <v>Posto</v>
      </c>
      <c r="H5809" s="390"/>
      <c r="I5809" s="390"/>
      <c r="J5809" s="390"/>
      <c r="K5809" s="30"/>
      <c r="L5809" s="30"/>
      <c r="M5809" s="30"/>
      <c r="N5809" s="30"/>
      <c r="O5809" s="30"/>
      <c r="P5809" s="30"/>
    </row>
    <row r="5810" spans="1:16" s="4" customFormat="1" ht="18" customHeight="1" thickBot="1" x14ac:dyDescent="0.25">
      <c r="A5810" s="241">
        <f t="shared" si="6446"/>
        <v>3</v>
      </c>
      <c r="B5810" s="241" t="str">
        <f t="shared" si="6447"/>
        <v>RECEPCIONISTA</v>
      </c>
      <c r="C5810" s="241" t="str">
        <f t="shared" si="6448"/>
        <v>DIONÍSIO CERQUEIRA</v>
      </c>
      <c r="D5810" s="396" t="str">
        <f>Raiz!$D$14</f>
        <v>Quantidade a contratar (unidade de medida)</v>
      </c>
      <c r="E5810" s="396"/>
      <c r="F5810" s="396"/>
      <c r="G5810" s="378">
        <f>VLOOKUP(H5803,Base!$B$86:$P$137,1+J5808,FALSE)</f>
        <v>1</v>
      </c>
      <c r="H5810" s="379"/>
      <c r="I5810" s="379"/>
      <c r="J5810" s="380"/>
      <c r="K5810" s="30"/>
      <c r="L5810" s="30"/>
      <c r="M5810" s="30"/>
      <c r="N5810" s="30"/>
      <c r="O5810" s="30"/>
      <c r="P5810" s="30"/>
    </row>
    <row r="5811" spans="1:16" s="4" customFormat="1" ht="14.1" customHeight="1" thickBot="1" x14ac:dyDescent="0.25">
      <c r="A5811" s="241">
        <f t="shared" si="6446"/>
        <v>3</v>
      </c>
      <c r="B5811" s="241" t="str">
        <f t="shared" si="6447"/>
        <v>RECEPCIONISTA</v>
      </c>
      <c r="C5811" s="241" t="str">
        <f t="shared" si="6448"/>
        <v>DIONÍSIO CERQUEIRA</v>
      </c>
      <c r="D5811" s="5"/>
      <c r="E5811" s="5"/>
      <c r="F5811" s="5"/>
      <c r="G5811" s="5"/>
      <c r="H5811" s="5"/>
      <c r="I5811" s="5"/>
      <c r="J5811" s="5"/>
      <c r="K5811" s="29"/>
      <c r="L5811" s="29"/>
      <c r="M5811" s="30"/>
      <c r="N5811" s="30"/>
      <c r="O5811" s="30"/>
      <c r="P5811" s="30"/>
    </row>
    <row r="5812" spans="1:16" s="4" customFormat="1" ht="18" customHeight="1" x14ac:dyDescent="0.2">
      <c r="A5812" s="241">
        <f t="shared" si="6446"/>
        <v>3</v>
      </c>
      <c r="B5812" s="241" t="str">
        <f t="shared" si="6447"/>
        <v>RECEPCIONISTA</v>
      </c>
      <c r="C5812" s="241" t="str">
        <f t="shared" si="6448"/>
        <v>DIONÍSIO CERQUEIRA</v>
      </c>
      <c r="D5812" s="381" t="str">
        <f>Raiz!$D$16</f>
        <v>1. MÓDULOS: Mão de obra vinculada à execução contratual</v>
      </c>
      <c r="E5812" s="381"/>
      <c r="F5812" s="381"/>
      <c r="G5812" s="381"/>
      <c r="H5812" s="381"/>
      <c r="I5812" s="381"/>
      <c r="J5812" s="381"/>
      <c r="K5812" s="30"/>
      <c r="L5812" s="30"/>
      <c r="M5812" s="30"/>
      <c r="N5812" s="30"/>
      <c r="O5812" s="30"/>
      <c r="P5812" s="30"/>
    </row>
    <row r="5813" spans="1:16" s="4" customFormat="1" ht="18" customHeight="1" x14ac:dyDescent="0.2">
      <c r="A5813" s="241">
        <f t="shared" si="6446"/>
        <v>3</v>
      </c>
      <c r="B5813" s="241" t="str">
        <f t="shared" si="6447"/>
        <v>RECEPCIONISTA</v>
      </c>
      <c r="C5813" s="241" t="str">
        <f t="shared" si="6448"/>
        <v>DIONÍSIO CERQUEIRA</v>
      </c>
      <c r="D5813" s="382" t="str">
        <f>Raiz!$D$17</f>
        <v>Dados para composição dos custos referentes a mão de obra</v>
      </c>
      <c r="E5813" s="382"/>
      <c r="F5813" s="382"/>
      <c r="G5813" s="382"/>
      <c r="H5813" s="382"/>
      <c r="I5813" s="382"/>
      <c r="J5813" s="382"/>
      <c r="K5813" s="30"/>
      <c r="L5813" s="30"/>
      <c r="M5813" s="30"/>
      <c r="N5813" s="30"/>
      <c r="O5813" s="30"/>
      <c r="P5813" s="30"/>
    </row>
    <row r="5814" spans="1:16" s="4" customFormat="1" ht="18" customHeight="1" x14ac:dyDescent="0.2">
      <c r="A5814" s="241">
        <f t="shared" si="6446"/>
        <v>3</v>
      </c>
      <c r="B5814" s="241" t="str">
        <f t="shared" si="6447"/>
        <v>RECEPCIONISTA</v>
      </c>
      <c r="C5814" s="241" t="str">
        <f t="shared" si="6448"/>
        <v>DIONÍSIO CERQUEIRA</v>
      </c>
      <c r="D5814" s="52">
        <f>Raiz!$D$18</f>
        <v>1</v>
      </c>
      <c r="E5814" s="359" t="str">
        <f>Raiz!$E$18</f>
        <v>Tipo de Serviço</v>
      </c>
      <c r="F5814" s="359"/>
      <c r="G5814" s="383" t="str">
        <f t="shared" ref="G5814" si="6450">G5808</f>
        <v>RECEPCIONISTA</v>
      </c>
      <c r="H5814" s="383"/>
      <c r="I5814" s="383"/>
      <c r="J5814" s="384"/>
      <c r="K5814" s="30"/>
      <c r="L5814" s="30"/>
      <c r="M5814" s="30"/>
      <c r="N5814" s="30"/>
      <c r="O5814" s="30"/>
      <c r="P5814" s="30"/>
    </row>
    <row r="5815" spans="1:16" s="4" customFormat="1" ht="18" customHeight="1" x14ac:dyDescent="0.2">
      <c r="A5815" s="241">
        <f t="shared" si="6446"/>
        <v>3</v>
      </c>
      <c r="B5815" s="241" t="str">
        <f t="shared" si="6447"/>
        <v>RECEPCIONISTA</v>
      </c>
      <c r="C5815" s="241" t="str">
        <f t="shared" si="6448"/>
        <v>DIONÍSIO CERQUEIRA</v>
      </c>
      <c r="D5815" s="52">
        <f>Raiz!$D$19</f>
        <v>2</v>
      </c>
      <c r="E5815" s="359" t="str">
        <f>Raiz!$E$19</f>
        <v>Classificação Brasileira de Ocupações (CBO)</v>
      </c>
      <c r="F5815" s="359"/>
      <c r="G5815" s="373" t="str">
        <f>VLOOKUP(G5808,Base!$B$11:$C$24,2,FALSE)</f>
        <v>4221-05</v>
      </c>
      <c r="H5815" s="373"/>
      <c r="I5815" s="373"/>
      <c r="J5815" s="374"/>
      <c r="K5815" s="127"/>
      <c r="L5815" s="127"/>
      <c r="M5815" s="30"/>
      <c r="N5815" s="30"/>
      <c r="O5815" s="30"/>
      <c r="P5815" s="30"/>
    </row>
    <row r="5816" spans="1:16" s="4" customFormat="1" ht="18" customHeight="1" x14ac:dyDescent="0.2">
      <c r="A5816" s="241">
        <f t="shared" si="6446"/>
        <v>3</v>
      </c>
      <c r="B5816" s="241" t="str">
        <f t="shared" si="6447"/>
        <v>RECEPCIONISTA</v>
      </c>
      <c r="C5816" s="241" t="str">
        <f t="shared" si="6448"/>
        <v>DIONÍSIO CERQUEIRA</v>
      </c>
      <c r="D5816" s="52">
        <f>Raiz!$D$20</f>
        <v>3</v>
      </c>
      <c r="E5816" s="399" t="str">
        <f>Raiz!$E$20</f>
        <v>Salário Normativo da Categoria</v>
      </c>
      <c r="F5816" s="399"/>
      <c r="G5816" s="364">
        <f>VLOOKUP(H5803,Base!$B$371:$P$422,J5808+1,FALSE)</f>
        <v>1295.99</v>
      </c>
      <c r="H5816" s="364"/>
      <c r="I5816" s="364"/>
      <c r="J5816" s="365"/>
      <c r="K5816" s="127"/>
      <c r="L5816" s="127"/>
      <c r="M5816" s="30"/>
      <c r="N5816" s="30"/>
      <c r="O5816" s="30"/>
      <c r="P5816" s="30"/>
    </row>
    <row r="5817" spans="1:16" s="4" customFormat="1" ht="30" customHeight="1" x14ac:dyDescent="0.2">
      <c r="A5817" s="241">
        <f t="shared" si="6446"/>
        <v>3</v>
      </c>
      <c r="B5817" s="241" t="str">
        <f t="shared" si="6447"/>
        <v>RECEPCIONISTA</v>
      </c>
      <c r="C5817" s="241" t="str">
        <f t="shared" si="6448"/>
        <v>DIONÍSIO CERQUEIRA</v>
      </c>
      <c r="D5817" s="147">
        <f>Raiz!$D$21</f>
        <v>4</v>
      </c>
      <c r="E5817" s="407" t="str">
        <f>Raiz!$E$21</f>
        <v>Categoria Profissional (vinculada à execução contratual)</v>
      </c>
      <c r="F5817" s="407"/>
      <c r="G5817" s="375" t="str">
        <f>VLOOKUP(H5803,Base!$B$200:$P$251,J5808+1,FALSE)</f>
        <v>EMPREGADOS EM EMPRESAS PREST. DE SERV. EM  ASSEIO E CONSERV.</v>
      </c>
      <c r="H5817" s="375"/>
      <c r="I5817" s="375"/>
      <c r="J5817" s="376"/>
      <c r="K5817" s="127"/>
      <c r="L5817" s="127"/>
      <c r="M5817" s="30"/>
      <c r="N5817" s="30"/>
      <c r="O5817" s="30"/>
      <c r="P5817" s="30"/>
    </row>
    <row r="5818" spans="1:16" s="4" customFormat="1" ht="18" customHeight="1" x14ac:dyDescent="0.2">
      <c r="A5818" s="241">
        <f t="shared" si="6446"/>
        <v>3</v>
      </c>
      <c r="B5818" s="241" t="str">
        <f t="shared" si="6447"/>
        <v>RECEPCIONISTA</v>
      </c>
      <c r="C5818" s="241" t="str">
        <f t="shared" si="6448"/>
        <v>DIONÍSIO CERQUEIRA</v>
      </c>
      <c r="D5818" s="52">
        <f>Raiz!$D$22</f>
        <v>5</v>
      </c>
      <c r="E5818" s="403" t="str">
        <f>Raiz!$E$22</f>
        <v>CCT - Data-Base da Categoria (dia/mês/ano)</v>
      </c>
      <c r="F5818" s="403"/>
      <c r="G5818" s="391" t="str">
        <f>VLOOKUP(H5803,Base!$B$314:$P$365,J5808+1,FALSE)</f>
        <v>SC001159/2021 - 01/01/2021</v>
      </c>
      <c r="H5818" s="391"/>
      <c r="I5818" s="391"/>
      <c r="J5818" s="392"/>
      <c r="K5818" s="127"/>
      <c r="L5818" s="127"/>
      <c r="M5818" s="30"/>
      <c r="N5818" s="30"/>
      <c r="O5818" s="30"/>
      <c r="P5818" s="30"/>
    </row>
    <row r="5819" spans="1:16" s="4" customFormat="1" ht="18" customHeight="1" x14ac:dyDescent="0.2">
      <c r="A5819" s="241">
        <f t="shared" si="6446"/>
        <v>3</v>
      </c>
      <c r="B5819" s="241" t="str">
        <f t="shared" si="6447"/>
        <v>RECEPCIONISTA</v>
      </c>
      <c r="C5819" s="241" t="str">
        <f t="shared" si="6448"/>
        <v>DIONÍSIO CERQUEIRA</v>
      </c>
      <c r="D5819" s="52">
        <f>Raiz!$D$23</f>
        <v>6</v>
      </c>
      <c r="E5819" s="359" t="str">
        <f>Raiz!$E$23</f>
        <v>Carga horária a contratar (Horas/Mês)</v>
      </c>
      <c r="F5819" s="359"/>
      <c r="G5819" s="371">
        <f>VLOOKUP(H5803,Base!$B$485:$P$536,J5808+1,FALSE)</f>
        <v>200</v>
      </c>
      <c r="H5819" s="371"/>
      <c r="I5819" s="371"/>
      <c r="J5819" s="372"/>
      <c r="K5819" s="127"/>
      <c r="L5819" s="127"/>
      <c r="M5819" s="30"/>
      <c r="N5819" s="30"/>
      <c r="O5819" s="30"/>
      <c r="P5819" s="30"/>
    </row>
    <row r="5820" spans="1:16" s="4" customFormat="1" ht="18" customHeight="1" x14ac:dyDescent="0.2">
      <c r="A5820" s="241">
        <f t="shared" si="6446"/>
        <v>3</v>
      </c>
      <c r="B5820" s="241" t="str">
        <f t="shared" si="6447"/>
        <v>RECEPCIONISTA</v>
      </c>
      <c r="C5820" s="241" t="str">
        <f t="shared" si="6448"/>
        <v>DIONÍSIO CERQUEIRA</v>
      </c>
      <c r="D5820" s="52">
        <f>Raiz!$D$24</f>
        <v>7</v>
      </c>
      <c r="E5820" s="359" t="str">
        <f>Raiz!$E$24</f>
        <v>Valor do vale transporte</v>
      </c>
      <c r="F5820" s="359"/>
      <c r="G5820" s="364">
        <f>VLOOKUP(H5803,Base!$B$29:$E$80,4,FALSE)</f>
        <v>0</v>
      </c>
      <c r="H5820" s="364" t="s">
        <v>35</v>
      </c>
      <c r="I5820" s="364"/>
      <c r="J5820" s="365"/>
      <c r="K5820" s="30"/>
      <c r="L5820" s="30"/>
      <c r="M5820" s="30"/>
      <c r="N5820" s="30"/>
      <c r="O5820" s="30"/>
      <c r="P5820" s="30"/>
    </row>
    <row r="5821" spans="1:16" s="4" customFormat="1" ht="18" customHeight="1" x14ac:dyDescent="0.2">
      <c r="A5821" s="241">
        <f t="shared" si="6446"/>
        <v>3</v>
      </c>
      <c r="B5821" s="241" t="str">
        <f t="shared" si="6447"/>
        <v>RECEPCIONISTA</v>
      </c>
      <c r="C5821" s="241" t="str">
        <f t="shared" si="6448"/>
        <v>DIONÍSIO CERQUEIRA</v>
      </c>
      <c r="D5821" s="52">
        <f>Raiz!$D$25</f>
        <v>8</v>
      </c>
      <c r="E5821" s="359" t="str">
        <f>Raiz!$E$25</f>
        <v>Valor do vale alimentação</v>
      </c>
      <c r="F5821" s="359"/>
      <c r="G5821" s="364">
        <f>VLOOKUP(H5803,Base!$B$656:$P$707,J5808+1,FALSE)</f>
        <v>18.23</v>
      </c>
      <c r="H5821" s="364"/>
      <c r="I5821" s="364"/>
      <c r="J5821" s="365"/>
      <c r="K5821" s="127"/>
      <c r="L5821" s="127"/>
      <c r="M5821" s="30"/>
      <c r="N5821" s="30"/>
      <c r="O5821" s="30"/>
      <c r="P5821" s="30"/>
    </row>
    <row r="5822" spans="1:16" s="4" customFormat="1" ht="18" customHeight="1" thickBot="1" x14ac:dyDescent="0.25">
      <c r="A5822" s="241">
        <f t="shared" si="6446"/>
        <v>3</v>
      </c>
      <c r="B5822" s="241" t="str">
        <f t="shared" si="6447"/>
        <v>RECEPCIONISTA</v>
      </c>
      <c r="C5822" s="241" t="str">
        <f t="shared" si="6448"/>
        <v>DIONÍSIO CERQUEIRA</v>
      </c>
      <c r="D5822" s="17">
        <f>Raiz!$D$26</f>
        <v>9</v>
      </c>
      <c r="E5822" s="360" t="str">
        <f>Raiz!$E$26</f>
        <v>Salário Mínimo Vigente</v>
      </c>
      <c r="F5822" s="360"/>
      <c r="G5822" s="361">
        <f>Base!$C$5</f>
        <v>1100</v>
      </c>
      <c r="H5822" s="361"/>
      <c r="I5822" s="361"/>
      <c r="J5822" s="362"/>
      <c r="K5822" s="30"/>
      <c r="L5822" s="30"/>
      <c r="M5822" s="30"/>
      <c r="N5822" s="30"/>
      <c r="O5822" s="30"/>
      <c r="P5822" s="30"/>
    </row>
    <row r="5823" spans="1:16" ht="14.1" customHeight="1" thickBot="1" x14ac:dyDescent="0.25">
      <c r="A5823" s="241">
        <f t="shared" si="6446"/>
        <v>3</v>
      </c>
      <c r="B5823" s="241" t="str">
        <f t="shared" si="6447"/>
        <v>RECEPCIONISTA</v>
      </c>
      <c r="C5823" s="241" t="str">
        <f t="shared" si="6448"/>
        <v>DIONÍSIO CERQUEIRA</v>
      </c>
      <c r="D5823" s="4"/>
      <c r="E5823" s="4"/>
      <c r="F5823" s="4"/>
      <c r="G5823" s="4"/>
      <c r="H5823" s="4"/>
      <c r="I5823" s="4"/>
      <c r="J5823" s="4"/>
    </row>
    <row r="5824" spans="1:16" ht="18" customHeight="1" x14ac:dyDescent="0.2">
      <c r="A5824" s="241">
        <f t="shared" si="6446"/>
        <v>3</v>
      </c>
      <c r="B5824" s="241" t="str">
        <f t="shared" si="6447"/>
        <v>RECEPCIONISTA</v>
      </c>
      <c r="C5824" s="241" t="str">
        <f t="shared" si="6448"/>
        <v>DIONÍSIO CERQUEIRA</v>
      </c>
      <c r="D5824" s="363" t="str">
        <f>Raiz!$D$28</f>
        <v>MÓDULO 1 – COMPOSIÇÃO DA REMUNERAÇÃO</v>
      </c>
      <c r="E5824" s="363"/>
      <c r="F5824" s="363"/>
      <c r="G5824" s="363"/>
      <c r="H5824" s="363"/>
      <c r="I5824" s="1" t="str">
        <f>Raiz!I$28</f>
        <v>%</v>
      </c>
      <c r="J5824" s="2" t="str">
        <f>Raiz!$J$28</f>
        <v>Valor R$</v>
      </c>
    </row>
    <row r="5825" spans="1:12" ht="18" customHeight="1" x14ac:dyDescent="0.2">
      <c r="A5825" s="241">
        <f t="shared" si="6446"/>
        <v>3</v>
      </c>
      <c r="B5825" s="241" t="str">
        <f t="shared" si="6447"/>
        <v>RECEPCIONISTA</v>
      </c>
      <c r="C5825" s="241" t="str">
        <f t="shared" si="6448"/>
        <v>DIONÍSIO CERQUEIRA</v>
      </c>
      <c r="D5825" s="52" t="str">
        <f>Raiz!$D$29</f>
        <v>A</v>
      </c>
      <c r="E5825" s="398" t="str">
        <f>Raiz!$E$29</f>
        <v>Salário-Base</v>
      </c>
      <c r="F5825" s="398"/>
      <c r="G5825" s="398"/>
      <c r="H5825" s="398"/>
      <c r="I5825" s="314"/>
      <c r="J5825" s="19">
        <f>VLOOKUP(H5803,Base!$B$599:$P$650,J5808+1,FALSE)</f>
        <v>1295.99</v>
      </c>
      <c r="K5825" s="128"/>
      <c r="L5825" s="128"/>
    </row>
    <row r="5826" spans="1:12" ht="18" customHeight="1" x14ac:dyDescent="0.2">
      <c r="A5826" s="241">
        <f t="shared" si="6446"/>
        <v>3</v>
      </c>
      <c r="B5826" s="241" t="str">
        <f t="shared" si="6447"/>
        <v>RECEPCIONISTA</v>
      </c>
      <c r="C5826" s="241" t="str">
        <f t="shared" si="6448"/>
        <v>DIONÍSIO CERQUEIRA</v>
      </c>
      <c r="D5826" s="147" t="str">
        <f>Raiz!$D$30</f>
        <v>B</v>
      </c>
      <c r="E5826" s="338" t="str">
        <f>Raiz!$E$30</f>
        <v>Adicional de Insalubridade</v>
      </c>
      <c r="F5826" s="338"/>
      <c r="G5826" s="338"/>
      <c r="H5826" s="338"/>
      <c r="I5826" s="119">
        <f>VLOOKUP(H5803,Base!$B$1055:$P$1106,J5808+1,FALSE)</f>
        <v>0</v>
      </c>
      <c r="J5826" s="19">
        <f t="shared" ref="J5826" si="6451">ROUND(I5826*J5825,2)</f>
        <v>0</v>
      </c>
      <c r="K5826" s="128"/>
      <c r="L5826" s="128"/>
    </row>
    <row r="5827" spans="1:12" ht="18" customHeight="1" x14ac:dyDescent="0.2">
      <c r="A5827" s="241">
        <f t="shared" si="6446"/>
        <v>3</v>
      </c>
      <c r="B5827" s="241" t="str">
        <f t="shared" si="6447"/>
        <v>RECEPCIONISTA</v>
      </c>
      <c r="C5827" s="241" t="str">
        <f t="shared" si="6448"/>
        <v>DIONÍSIO CERQUEIRA</v>
      </c>
      <c r="D5827" s="52" t="str">
        <f>Raiz!$D$31</f>
        <v>C</v>
      </c>
      <c r="E5827" s="397" t="str">
        <f>Raiz!$E$31</f>
        <v>Outros (especificar)</v>
      </c>
      <c r="F5827" s="397"/>
      <c r="G5827" s="397"/>
      <c r="H5827" s="397"/>
      <c r="I5827" s="20"/>
      <c r="J5827" s="19">
        <f>VLOOKUP(H5803,Base!$B$827:$P$878,J5808+1,FALSE)</f>
        <v>0</v>
      </c>
      <c r="K5827" s="128"/>
      <c r="L5827" s="128"/>
    </row>
    <row r="5828" spans="1:12" ht="18" customHeight="1" x14ac:dyDescent="0.2">
      <c r="A5828" s="241">
        <f t="shared" si="6446"/>
        <v>3</v>
      </c>
      <c r="B5828" s="241" t="str">
        <f t="shared" si="6447"/>
        <v>RECEPCIONISTA</v>
      </c>
      <c r="C5828" s="241" t="str">
        <f t="shared" si="6448"/>
        <v>DIONÍSIO CERQUEIRA</v>
      </c>
      <c r="D5828" s="52"/>
      <c r="E5828" s="323"/>
      <c r="F5828" s="323"/>
      <c r="G5828" s="323"/>
      <c r="H5828" s="323"/>
      <c r="I5828" s="20"/>
      <c r="J5828" s="19"/>
    </row>
    <row r="5829" spans="1:12" ht="18" customHeight="1" x14ac:dyDescent="0.2">
      <c r="A5829" s="241">
        <f t="shared" si="6446"/>
        <v>3</v>
      </c>
      <c r="B5829" s="241" t="str">
        <f t="shared" si="6447"/>
        <v>RECEPCIONISTA</v>
      </c>
      <c r="C5829" s="241" t="str">
        <f t="shared" si="6448"/>
        <v>DIONÍSIO CERQUEIRA</v>
      </c>
      <c r="D5829" s="52"/>
      <c r="E5829" s="323"/>
      <c r="F5829" s="323"/>
      <c r="G5829" s="323"/>
      <c r="H5829" s="323"/>
      <c r="I5829" s="20"/>
      <c r="J5829" s="36"/>
    </row>
    <row r="5830" spans="1:12" ht="18" customHeight="1" x14ac:dyDescent="0.2">
      <c r="A5830" s="241">
        <f t="shared" si="6446"/>
        <v>3</v>
      </c>
      <c r="B5830" s="241" t="str">
        <f t="shared" si="6447"/>
        <v>RECEPCIONISTA</v>
      </c>
      <c r="C5830" s="241" t="str">
        <f t="shared" si="6448"/>
        <v>DIONÍSIO CERQUEIRA</v>
      </c>
      <c r="D5830" s="52"/>
      <c r="E5830" s="323"/>
      <c r="F5830" s="323"/>
      <c r="G5830" s="323"/>
      <c r="H5830" s="323"/>
      <c r="I5830" s="20"/>
      <c r="J5830" s="36"/>
    </row>
    <row r="5831" spans="1:12" ht="18" customHeight="1" thickBot="1" x14ac:dyDescent="0.25">
      <c r="A5831" s="241">
        <f t="shared" si="6446"/>
        <v>3</v>
      </c>
      <c r="B5831" s="241" t="str">
        <f t="shared" si="6447"/>
        <v>RECEPCIONISTA</v>
      </c>
      <c r="C5831" s="241" t="str">
        <f t="shared" si="6448"/>
        <v>DIONÍSIO CERQUEIRA</v>
      </c>
      <c r="D5831" s="317" t="str">
        <f>Raiz!$D$35</f>
        <v>Total do Módulo 1 - Composição da Remuneração</v>
      </c>
      <c r="E5831" s="317"/>
      <c r="F5831" s="317"/>
      <c r="G5831" s="317"/>
      <c r="H5831" s="317"/>
      <c r="I5831" s="317"/>
      <c r="J5831" s="21">
        <f t="shared" ref="J5831" si="6452">SUM(J5825:J5828)</f>
        <v>1295.99</v>
      </c>
    </row>
    <row r="5832" spans="1:12" ht="14.1" customHeight="1" thickBot="1" x14ac:dyDescent="0.25">
      <c r="A5832" s="241">
        <f t="shared" si="6446"/>
        <v>3</v>
      </c>
      <c r="B5832" s="241" t="str">
        <f t="shared" si="6447"/>
        <v>RECEPCIONISTA</v>
      </c>
      <c r="C5832" s="241" t="str">
        <f t="shared" si="6448"/>
        <v>DIONÍSIO CERQUEIRA</v>
      </c>
      <c r="D5832" s="4"/>
      <c r="E5832" s="4"/>
      <c r="F5832" s="4"/>
      <c r="G5832" s="4"/>
      <c r="H5832" s="4"/>
      <c r="I5832" s="4"/>
      <c r="J5832" s="4"/>
    </row>
    <row r="5833" spans="1:12" ht="18" customHeight="1" x14ac:dyDescent="0.2">
      <c r="A5833" s="241">
        <f t="shared" si="6446"/>
        <v>3</v>
      </c>
      <c r="B5833" s="241" t="str">
        <f t="shared" si="6447"/>
        <v>RECEPCIONISTA</v>
      </c>
      <c r="C5833" s="241" t="str">
        <f t="shared" si="6448"/>
        <v>DIONÍSIO CERQUEIRA</v>
      </c>
      <c r="D5833" s="339" t="str">
        <f>Raiz!$D$37</f>
        <v>MÓDULO 2 – ENCARGOS E BENEFÍCIOS ANUAIS, MENSAIS E DIÁRIOS</v>
      </c>
      <c r="E5833" s="340"/>
      <c r="F5833" s="340"/>
      <c r="G5833" s="340"/>
      <c r="H5833" s="357"/>
      <c r="I5833" s="1" t="str">
        <f>Raiz!$I$37</f>
        <v>%</v>
      </c>
      <c r="J5833" s="2" t="str">
        <f>Raiz!$J$37</f>
        <v>Valor R$</v>
      </c>
    </row>
    <row r="5834" spans="1:12" ht="18" customHeight="1" x14ac:dyDescent="0.2">
      <c r="A5834" s="241">
        <f t="shared" si="6446"/>
        <v>3</v>
      </c>
      <c r="B5834" s="241" t="str">
        <f t="shared" si="6447"/>
        <v>RECEPCIONISTA</v>
      </c>
      <c r="C5834" s="241" t="str">
        <f t="shared" si="6448"/>
        <v>DIONÍSIO CERQUEIRA</v>
      </c>
      <c r="D5834" s="343" t="str">
        <f>Raiz!$D$38</f>
        <v xml:space="preserve"> Submódulo 2.1 - 13º (décimo terceiro) Salário, Férias e Adicional de Férias</v>
      </c>
      <c r="E5834" s="343"/>
      <c r="F5834" s="343"/>
      <c r="G5834" s="343"/>
      <c r="H5834" s="343"/>
      <c r="I5834" s="343"/>
      <c r="J5834" s="345"/>
    </row>
    <row r="5835" spans="1:12" ht="18" customHeight="1" x14ac:dyDescent="0.2">
      <c r="A5835" s="241">
        <f t="shared" si="6446"/>
        <v>3</v>
      </c>
      <c r="B5835" s="241" t="str">
        <f t="shared" si="6447"/>
        <v>RECEPCIONISTA</v>
      </c>
      <c r="C5835" s="241" t="str">
        <f t="shared" si="6448"/>
        <v>DIONÍSIO CERQUEIRA</v>
      </c>
      <c r="D5835" s="52" t="str">
        <f>Raiz!$D$39</f>
        <v>A</v>
      </c>
      <c r="E5835" s="323" t="str">
        <f>Raiz!$E$39</f>
        <v>13º Salário</v>
      </c>
      <c r="F5835" s="323"/>
      <c r="G5835" s="323"/>
      <c r="H5835" s="323"/>
      <c r="I5835" s="20">
        <f>Raiz!$I$39</f>
        <v>8.3333333333333329E-2</v>
      </c>
      <c r="J5835" s="22">
        <f t="shared" ref="J5835" si="6453">ROUND(I5835*J5831,2)</f>
        <v>108</v>
      </c>
    </row>
    <row r="5836" spans="1:12" ht="18" customHeight="1" x14ac:dyDescent="0.2">
      <c r="A5836" s="241">
        <f t="shared" si="6446"/>
        <v>3</v>
      </c>
      <c r="B5836" s="241" t="str">
        <f t="shared" si="6447"/>
        <v>RECEPCIONISTA</v>
      </c>
      <c r="C5836" s="241" t="str">
        <f t="shared" si="6448"/>
        <v>DIONÍSIO CERQUEIRA</v>
      </c>
      <c r="D5836" s="52" t="str">
        <f>Raiz!$D$40</f>
        <v>B</v>
      </c>
      <c r="E5836" s="320" t="str">
        <f>Raiz!$E$40</f>
        <v xml:space="preserve">Adicional de Férias </v>
      </c>
      <c r="F5836" s="322"/>
      <c r="G5836" s="322"/>
      <c r="H5836" s="321"/>
      <c r="I5836" s="20">
        <f>Raiz!$I$40</f>
        <v>2.7777777777777776E-2</v>
      </c>
      <c r="J5836" s="22">
        <f t="shared" ref="J5836" si="6454">ROUND(I5836*J5831,2)</f>
        <v>36</v>
      </c>
      <c r="K5836" s="30"/>
      <c r="L5836" s="30"/>
    </row>
    <row r="5837" spans="1:12" ht="18" customHeight="1" thickBot="1" x14ac:dyDescent="0.25">
      <c r="A5837" s="241">
        <f t="shared" si="6446"/>
        <v>3</v>
      </c>
      <c r="B5837" s="241" t="str">
        <f t="shared" si="6447"/>
        <v>RECEPCIONISTA</v>
      </c>
      <c r="C5837" s="241" t="str">
        <f t="shared" si="6448"/>
        <v>DIONÍSIO CERQUEIRA</v>
      </c>
      <c r="D5837" s="317" t="str">
        <f>Raiz!$D$41</f>
        <v>Total do Submódulo 2.1</v>
      </c>
      <c r="E5837" s="317"/>
      <c r="F5837" s="317"/>
      <c r="G5837" s="317"/>
      <c r="H5837" s="317"/>
      <c r="I5837" s="317"/>
      <c r="J5837" s="248">
        <f t="shared" ref="J5837" si="6455">SUM(J5835:J5836)</f>
        <v>144</v>
      </c>
      <c r="K5837" s="30"/>
      <c r="L5837" s="30"/>
    </row>
    <row r="5838" spans="1:12" ht="14.1" customHeight="1" thickBot="1" x14ac:dyDescent="0.25">
      <c r="A5838" s="241">
        <f t="shared" si="6446"/>
        <v>3</v>
      </c>
      <c r="B5838" s="241" t="str">
        <f t="shared" si="6447"/>
        <v>RECEPCIONISTA</v>
      </c>
      <c r="C5838" s="241" t="str">
        <f t="shared" si="6448"/>
        <v>DIONÍSIO CERQUEIRA</v>
      </c>
      <c r="D5838" s="4"/>
      <c r="E5838" s="4"/>
      <c r="F5838" s="4"/>
      <c r="G5838" s="4"/>
      <c r="H5838" s="4"/>
      <c r="I5838" s="4"/>
      <c r="J5838" s="4"/>
      <c r="K5838" s="30"/>
      <c r="L5838" s="30"/>
    </row>
    <row r="5839" spans="1:12" ht="18" customHeight="1" x14ac:dyDescent="0.2">
      <c r="A5839" s="241">
        <f t="shared" si="6446"/>
        <v>3</v>
      </c>
      <c r="B5839" s="241" t="str">
        <f t="shared" si="6447"/>
        <v>RECEPCIONISTA</v>
      </c>
      <c r="C5839" s="241" t="str">
        <f t="shared" si="6448"/>
        <v>DIONÍSIO CERQUEIRA</v>
      </c>
      <c r="D5839" s="355" t="str">
        <f>Raiz!$D$43</f>
        <v xml:space="preserve"> Submódulo 2.2 - Encargos Previdenciários (GPS), FGTS e outras contribuições (Base de cálculo: Módulo 1 + Submódulo 2.1)</v>
      </c>
      <c r="E5839" s="355"/>
      <c r="F5839" s="355"/>
      <c r="G5839" s="355"/>
      <c r="H5839" s="355"/>
      <c r="I5839" s="355"/>
      <c r="J5839" s="356"/>
      <c r="K5839" s="30"/>
      <c r="L5839" s="30"/>
    </row>
    <row r="5840" spans="1:12" ht="18" customHeight="1" x14ac:dyDescent="0.2">
      <c r="A5840" s="241">
        <f t="shared" si="6446"/>
        <v>3</v>
      </c>
      <c r="B5840" s="241" t="str">
        <f t="shared" si="6447"/>
        <v>RECEPCIONISTA</v>
      </c>
      <c r="C5840" s="241" t="str">
        <f t="shared" si="6448"/>
        <v>DIONÍSIO CERQUEIRA</v>
      </c>
      <c r="D5840" s="52" t="str">
        <f>Raiz!$D$44</f>
        <v>A</v>
      </c>
      <c r="E5840" s="354" t="str">
        <f>Raiz!$E$44</f>
        <v>INSS</v>
      </c>
      <c r="F5840" s="354"/>
      <c r="G5840" s="354"/>
      <c r="H5840" s="354"/>
      <c r="I5840" s="23">
        <f>Raiz!$I$44</f>
        <v>0.2</v>
      </c>
      <c r="J5840" s="22">
        <f t="shared" ref="J5840" si="6456">ROUND((J5831+J5837)*$I5840,2)</f>
        <v>288</v>
      </c>
      <c r="K5840" s="30"/>
      <c r="L5840" s="30"/>
    </row>
    <row r="5841" spans="1:12" ht="18" customHeight="1" x14ac:dyDescent="0.2">
      <c r="A5841" s="241">
        <f t="shared" si="6446"/>
        <v>3</v>
      </c>
      <c r="B5841" s="241" t="str">
        <f t="shared" si="6447"/>
        <v>RECEPCIONISTA</v>
      </c>
      <c r="C5841" s="241" t="str">
        <f t="shared" si="6448"/>
        <v>DIONÍSIO CERQUEIRA</v>
      </c>
      <c r="D5841" s="52" t="str">
        <f>Raiz!$D$45</f>
        <v>B</v>
      </c>
      <c r="E5841" s="354" t="str">
        <f>Raiz!$E$45</f>
        <v>Salário Educação</v>
      </c>
      <c r="F5841" s="354"/>
      <c r="G5841" s="354"/>
      <c r="H5841" s="354"/>
      <c r="I5841" s="23">
        <f>Raiz!$I$45</f>
        <v>2.5000000000000001E-2</v>
      </c>
      <c r="J5841" s="22">
        <f t="shared" ref="J5841" si="6457">ROUND((J5831+J5837)*$I5841,2)</f>
        <v>36</v>
      </c>
      <c r="K5841" s="30"/>
      <c r="L5841" s="30"/>
    </row>
    <row r="5842" spans="1:12" ht="18" customHeight="1" x14ac:dyDescent="0.2">
      <c r="A5842" s="241">
        <f t="shared" si="6446"/>
        <v>3</v>
      </c>
      <c r="B5842" s="241" t="str">
        <f t="shared" si="6447"/>
        <v>RECEPCIONISTA</v>
      </c>
      <c r="C5842" s="241" t="str">
        <f t="shared" si="6448"/>
        <v>DIONÍSIO CERQUEIRA</v>
      </c>
      <c r="D5842" s="52" t="str">
        <f>Raiz!$D$46</f>
        <v>C</v>
      </c>
      <c r="E5842" s="254" t="str">
        <f>Raiz!$E$46</f>
        <v>RAT X FAP       RAT=</v>
      </c>
      <c r="F5842" s="255">
        <f>Raiz!$F$46</f>
        <v>0.03</v>
      </c>
      <c r="G5842" s="256" t="str">
        <f>Raiz!$G$46</f>
        <v>FAP=</v>
      </c>
      <c r="H5842" s="257">
        <f>Raiz!$H$46</f>
        <v>1</v>
      </c>
      <c r="I5842" s="23">
        <f t="shared" ref="I5842" si="6458">ROUND(F5842*H5842,2)</f>
        <v>0.03</v>
      </c>
      <c r="J5842" s="22">
        <f t="shared" ref="J5842" si="6459">ROUND((J5831+J5837)*$I5842,2)</f>
        <v>43.2</v>
      </c>
      <c r="K5842" s="30"/>
      <c r="L5842" s="30"/>
    </row>
    <row r="5843" spans="1:12" ht="18" customHeight="1" x14ac:dyDescent="0.2">
      <c r="A5843" s="241">
        <f t="shared" si="6446"/>
        <v>3</v>
      </c>
      <c r="B5843" s="241" t="str">
        <f t="shared" si="6447"/>
        <v>RECEPCIONISTA</v>
      </c>
      <c r="C5843" s="241" t="str">
        <f t="shared" si="6448"/>
        <v>DIONÍSIO CERQUEIRA</v>
      </c>
      <c r="D5843" s="52" t="str">
        <f>Raiz!$D$47</f>
        <v>D</v>
      </c>
      <c r="E5843" s="354" t="str">
        <f>Raiz!$E$47</f>
        <v>SESI ou SESC</v>
      </c>
      <c r="F5843" s="354"/>
      <c r="G5843" s="354"/>
      <c r="H5843" s="354"/>
      <c r="I5843" s="23">
        <f>Raiz!$I$47</f>
        <v>1.4999999999999999E-2</v>
      </c>
      <c r="J5843" s="22">
        <f t="shared" ref="J5843" si="6460">ROUND((J5831+J5837)*$I5843,2)</f>
        <v>21.6</v>
      </c>
      <c r="K5843" s="30"/>
      <c r="L5843" s="30"/>
    </row>
    <row r="5844" spans="1:12" ht="18" customHeight="1" x14ac:dyDescent="0.2">
      <c r="A5844" s="241">
        <f t="shared" si="6446"/>
        <v>3</v>
      </c>
      <c r="B5844" s="241" t="str">
        <f t="shared" si="6447"/>
        <v>RECEPCIONISTA</v>
      </c>
      <c r="C5844" s="241" t="str">
        <f t="shared" si="6448"/>
        <v>DIONÍSIO CERQUEIRA</v>
      </c>
      <c r="D5844" s="52" t="str">
        <f>Raiz!$D$48</f>
        <v>E</v>
      </c>
      <c r="E5844" s="354" t="str">
        <f>Raiz!$E$48</f>
        <v>SENAI ou SENAC</v>
      </c>
      <c r="F5844" s="354"/>
      <c r="G5844" s="354"/>
      <c r="H5844" s="354"/>
      <c r="I5844" s="23">
        <f>Raiz!$I$48</f>
        <v>0.01</v>
      </c>
      <c r="J5844" s="22">
        <f t="shared" ref="J5844" si="6461">ROUND((J5831+J5837)*$I5844,2)</f>
        <v>14.4</v>
      </c>
      <c r="K5844" s="30"/>
      <c r="L5844" s="30"/>
    </row>
    <row r="5845" spans="1:12" ht="18" customHeight="1" x14ac:dyDescent="0.2">
      <c r="A5845" s="241">
        <f t="shared" si="6446"/>
        <v>3</v>
      </c>
      <c r="B5845" s="241" t="str">
        <f t="shared" si="6447"/>
        <v>RECEPCIONISTA</v>
      </c>
      <c r="C5845" s="241" t="str">
        <f t="shared" si="6448"/>
        <v>DIONÍSIO CERQUEIRA</v>
      </c>
      <c r="D5845" s="52" t="str">
        <f>Raiz!$D$49</f>
        <v>F</v>
      </c>
      <c r="E5845" s="354" t="str">
        <f>Raiz!$E$49</f>
        <v>SEBRAE</v>
      </c>
      <c r="F5845" s="354"/>
      <c r="G5845" s="354"/>
      <c r="H5845" s="354"/>
      <c r="I5845" s="23">
        <f>Raiz!$I$49</f>
        <v>6.0000000000000001E-3</v>
      </c>
      <c r="J5845" s="22">
        <f t="shared" ref="J5845" si="6462">ROUND((J5831+J5837)*$I5845,2)</f>
        <v>8.64</v>
      </c>
      <c r="K5845" s="30"/>
      <c r="L5845" s="30"/>
    </row>
    <row r="5846" spans="1:12" ht="18" customHeight="1" x14ac:dyDescent="0.2">
      <c r="A5846" s="241">
        <f t="shared" si="6446"/>
        <v>3</v>
      </c>
      <c r="B5846" s="241" t="str">
        <f t="shared" si="6447"/>
        <v>RECEPCIONISTA</v>
      </c>
      <c r="C5846" s="241" t="str">
        <f t="shared" si="6448"/>
        <v>DIONÍSIO CERQUEIRA</v>
      </c>
      <c r="D5846" s="52" t="str">
        <f>Raiz!$D$50</f>
        <v>G</v>
      </c>
      <c r="E5846" s="354" t="str">
        <f>Raiz!$E$50</f>
        <v>INCRA</v>
      </c>
      <c r="F5846" s="354"/>
      <c r="G5846" s="354"/>
      <c r="H5846" s="354"/>
      <c r="I5846" s="23">
        <f>Raiz!$I$50</f>
        <v>2E-3</v>
      </c>
      <c r="J5846" s="22">
        <f t="shared" ref="J5846" si="6463">ROUND((J5831+J5837)*$I5846,2)</f>
        <v>2.88</v>
      </c>
      <c r="K5846" s="30"/>
      <c r="L5846" s="30"/>
    </row>
    <row r="5847" spans="1:12" ht="18" customHeight="1" x14ac:dyDescent="0.2">
      <c r="A5847" s="241">
        <f t="shared" si="6446"/>
        <v>3</v>
      </c>
      <c r="B5847" s="241" t="str">
        <f t="shared" si="6447"/>
        <v>RECEPCIONISTA</v>
      </c>
      <c r="C5847" s="241" t="str">
        <f t="shared" si="6448"/>
        <v>DIONÍSIO CERQUEIRA</v>
      </c>
      <c r="D5847" s="52" t="str">
        <f>Raiz!$D$51</f>
        <v>H</v>
      </c>
      <c r="E5847" s="354" t="str">
        <f>Raiz!$E$51</f>
        <v>FGTS</v>
      </c>
      <c r="F5847" s="354"/>
      <c r="G5847" s="354"/>
      <c r="H5847" s="354"/>
      <c r="I5847" s="23">
        <f>Raiz!$I$51</f>
        <v>0.08</v>
      </c>
      <c r="J5847" s="22">
        <f t="shared" ref="J5847" si="6464">ROUND((J5831+J5837)*$I5847,2)</f>
        <v>115.2</v>
      </c>
      <c r="K5847" s="30"/>
      <c r="L5847" s="30"/>
    </row>
    <row r="5848" spans="1:12" ht="18" customHeight="1" thickBot="1" x14ac:dyDescent="0.25">
      <c r="A5848" s="241">
        <f t="shared" si="6446"/>
        <v>3</v>
      </c>
      <c r="B5848" s="241" t="str">
        <f t="shared" si="6447"/>
        <v>RECEPCIONISTA</v>
      </c>
      <c r="C5848" s="241" t="str">
        <f t="shared" si="6448"/>
        <v>DIONÍSIO CERQUEIRA</v>
      </c>
      <c r="D5848" s="319" t="str">
        <f>Raiz!$D$52</f>
        <v>Total do Submódulo 2.2</v>
      </c>
      <c r="E5848" s="319"/>
      <c r="F5848" s="319"/>
      <c r="G5848" s="319"/>
      <c r="H5848" s="319"/>
      <c r="I5848" s="24">
        <f t="shared" ref="I5848:J5848" si="6465">SUM(I5840:I5847)</f>
        <v>0.36800000000000005</v>
      </c>
      <c r="J5848" s="21">
        <f t="shared" si="6465"/>
        <v>529.91999999999996</v>
      </c>
      <c r="K5848" s="30"/>
      <c r="L5848" s="30"/>
    </row>
    <row r="5849" spans="1:12" ht="14.1" customHeight="1" thickBot="1" x14ac:dyDescent="0.25">
      <c r="A5849" s="241">
        <f t="shared" si="6446"/>
        <v>3</v>
      </c>
      <c r="B5849" s="241" t="str">
        <f t="shared" si="6447"/>
        <v>RECEPCIONISTA</v>
      </c>
      <c r="C5849" s="241" t="str">
        <f t="shared" si="6448"/>
        <v>DIONÍSIO CERQUEIRA</v>
      </c>
      <c r="D5849" s="4"/>
      <c r="E5849" s="4"/>
      <c r="F5849" s="4"/>
      <c r="G5849" s="4"/>
      <c r="H5849" s="4"/>
      <c r="I5849" s="4"/>
      <c r="J5849" s="4"/>
      <c r="K5849" s="30"/>
      <c r="L5849" s="30"/>
    </row>
    <row r="5850" spans="1:12" ht="18" customHeight="1" x14ac:dyDescent="0.2">
      <c r="A5850" s="241">
        <f t="shared" si="6446"/>
        <v>3</v>
      </c>
      <c r="B5850" s="241" t="str">
        <f t="shared" si="6447"/>
        <v>RECEPCIONISTA</v>
      </c>
      <c r="C5850" s="241" t="str">
        <f t="shared" si="6448"/>
        <v>DIONÍSIO CERQUEIRA</v>
      </c>
      <c r="D5850" s="355" t="str">
        <f>Raiz!$D$54</f>
        <v xml:space="preserve"> Submódulo 2.3 - Benefícios Mensais e Diários</v>
      </c>
      <c r="E5850" s="355"/>
      <c r="F5850" s="355"/>
      <c r="G5850" s="355"/>
      <c r="H5850" s="355"/>
      <c r="I5850" s="355"/>
      <c r="J5850" s="356"/>
      <c r="K5850" s="30"/>
      <c r="L5850" s="30"/>
    </row>
    <row r="5851" spans="1:12" ht="18" customHeight="1" x14ac:dyDescent="0.2">
      <c r="A5851" s="241">
        <f t="shared" si="6446"/>
        <v>3</v>
      </c>
      <c r="B5851" s="241" t="str">
        <f t="shared" si="6447"/>
        <v>RECEPCIONISTA</v>
      </c>
      <c r="C5851" s="241" t="str">
        <f t="shared" si="6448"/>
        <v>DIONÍSIO CERQUEIRA</v>
      </c>
      <c r="D5851" s="52" t="str">
        <f>Raiz!$D$55</f>
        <v>A</v>
      </c>
      <c r="E5851" s="264" t="str">
        <f>Raiz!$E$55</f>
        <v>Transporte</v>
      </c>
      <c r="F5851" s="320" t="str">
        <f>Raiz!$F$55</f>
        <v>Cálculo do Valor: [(2xVTx21)-(6%xSB)]</v>
      </c>
      <c r="G5851" s="322"/>
      <c r="H5851" s="322"/>
      <c r="I5851" s="327"/>
      <c r="J5851" s="19">
        <f t="shared" ref="J5851" si="6466">IF(ROUND((21*G5820*2)-(J5825*0.06),2)&lt;0,0,ROUND((21*G5820*2)-(J5825*0.06),2))</f>
        <v>0</v>
      </c>
      <c r="K5851" s="30"/>
      <c r="L5851" s="30"/>
    </row>
    <row r="5852" spans="1:12" ht="18" customHeight="1" x14ac:dyDescent="0.2">
      <c r="A5852" s="241">
        <f t="shared" si="6446"/>
        <v>3</v>
      </c>
      <c r="B5852" s="241" t="str">
        <f t="shared" si="6447"/>
        <v>RECEPCIONISTA</v>
      </c>
      <c r="C5852" s="241" t="str">
        <f t="shared" si="6448"/>
        <v>DIONÍSIO CERQUEIRA</v>
      </c>
      <c r="D5852" s="52" t="str">
        <f>Raiz!$D$56</f>
        <v>B</v>
      </c>
      <c r="E5852" s="264" t="str">
        <f>Raiz!$E$56</f>
        <v>Auxílio Alimentação</v>
      </c>
      <c r="F5852" s="320" t="str">
        <f>Raiz!$F$56</f>
        <v>Cálculo do Valor = [(VAx21dias)-Desconto no Salário]</v>
      </c>
      <c r="G5852" s="322"/>
      <c r="H5852" s="112" t="str">
        <f>Raiz!$H$56</f>
        <v xml:space="preserve">Desconto no Salário = </v>
      </c>
      <c r="I5852" s="26">
        <f>VLOOKUP(H5803,Base!$B$941:$P$992,J5808+1,FALSE)</f>
        <v>0.01</v>
      </c>
      <c r="J5852" s="19">
        <f t="shared" ref="J5852" si="6467">ROUND(G5821*21*(1-I5852),2)</f>
        <v>379</v>
      </c>
      <c r="K5852" s="127"/>
      <c r="L5852" s="127"/>
    </row>
    <row r="5853" spans="1:12" ht="18" customHeight="1" x14ac:dyDescent="0.2">
      <c r="A5853" s="241">
        <f t="shared" si="6446"/>
        <v>3</v>
      </c>
      <c r="B5853" s="241" t="str">
        <f t="shared" si="6447"/>
        <v>RECEPCIONISTA</v>
      </c>
      <c r="C5853" s="241" t="str">
        <f t="shared" si="6448"/>
        <v>DIONÍSIO CERQUEIRA</v>
      </c>
      <c r="D5853" s="52" t="str">
        <f>Raiz!$D$57</f>
        <v>C</v>
      </c>
      <c r="E5853" s="314" t="str">
        <f>Raiz!$E$57</f>
        <v>Benefício de Assistência ao Trabalhador / Médica / Social Odontológico</v>
      </c>
      <c r="F5853" s="314"/>
      <c r="G5853" s="314"/>
      <c r="H5853" s="314"/>
      <c r="I5853" s="314"/>
      <c r="J5853" s="19">
        <f>VLOOKUP(H5803,Base!$B$713:$P$764,J5808+1,FALSE)</f>
        <v>11</v>
      </c>
      <c r="K5853" s="127"/>
      <c r="L5853" s="127"/>
    </row>
    <row r="5854" spans="1:12" ht="18" customHeight="1" x14ac:dyDescent="0.2">
      <c r="A5854" s="241">
        <f t="shared" si="6446"/>
        <v>3</v>
      </c>
      <c r="B5854" s="241" t="str">
        <f t="shared" si="6447"/>
        <v>RECEPCIONISTA</v>
      </c>
      <c r="C5854" s="241" t="str">
        <f t="shared" si="6448"/>
        <v>DIONÍSIO CERQUEIRA</v>
      </c>
      <c r="D5854" s="52" t="str">
        <f>Raiz!$D$58</f>
        <v>D</v>
      </c>
      <c r="E5854" s="314" t="str">
        <f>Raiz!$E$58</f>
        <v>Benefício Social Familiar</v>
      </c>
      <c r="F5854" s="314"/>
      <c r="G5854" s="314"/>
      <c r="H5854" s="314"/>
      <c r="I5854" s="314"/>
      <c r="J5854" s="19">
        <f>VLOOKUP(H5803,Base!$B$770:$P$821,J5808+1,FALSE)</f>
        <v>0</v>
      </c>
      <c r="K5854" s="127"/>
      <c r="L5854" s="127"/>
    </row>
    <row r="5855" spans="1:12" ht="18" customHeight="1" x14ac:dyDescent="0.2">
      <c r="A5855" s="241">
        <f t="shared" si="6446"/>
        <v>3</v>
      </c>
      <c r="B5855" s="241" t="str">
        <f t="shared" si="6447"/>
        <v>RECEPCIONISTA</v>
      </c>
      <c r="C5855" s="241" t="str">
        <f t="shared" si="6448"/>
        <v>DIONÍSIO CERQUEIRA</v>
      </c>
      <c r="D5855" s="52" t="str">
        <f>Raiz!$D$59</f>
        <v>E</v>
      </c>
      <c r="E5855" s="323" t="str">
        <f>Raiz!$E$59</f>
        <v>Adicional de Assiduidade</v>
      </c>
      <c r="F5855" s="323"/>
      <c r="G5855" s="323"/>
      <c r="H5855" s="323"/>
      <c r="I5855" s="26">
        <f>VLOOKUP(H5803,Base!$B$1112:$P$1163,J5808+1,FALSE)</f>
        <v>0.05</v>
      </c>
      <c r="J5855" s="19">
        <f t="shared" ref="J5855" si="6468">ROUND(I5855*J5825,2)</f>
        <v>64.8</v>
      </c>
      <c r="K5855" s="127"/>
      <c r="L5855" s="127"/>
    </row>
    <row r="5856" spans="1:12" ht="18" customHeight="1" x14ac:dyDescent="0.2">
      <c r="A5856" s="241">
        <f t="shared" si="6446"/>
        <v>3</v>
      </c>
      <c r="B5856" s="241" t="str">
        <f t="shared" si="6447"/>
        <v>RECEPCIONISTA</v>
      </c>
      <c r="C5856" s="241" t="str">
        <f t="shared" si="6448"/>
        <v>DIONÍSIO CERQUEIRA</v>
      </c>
      <c r="D5856" s="52" t="str">
        <f>Raiz!$D$60</f>
        <v>F</v>
      </c>
      <c r="E5856" s="314" t="str">
        <f>Raiz!$E$60</f>
        <v>Seguro de Vida</v>
      </c>
      <c r="F5856" s="314"/>
      <c r="G5856" s="314"/>
      <c r="H5856" s="314"/>
      <c r="I5856" s="314"/>
      <c r="J5856" s="19">
        <f>VLOOKUP(H5803,Base!$B$1169:$P$1220,J5808+1,FALSE)</f>
        <v>0</v>
      </c>
      <c r="K5856" s="127"/>
      <c r="L5856" s="127"/>
    </row>
    <row r="5857" spans="1:12" ht="18" customHeight="1" x14ac:dyDescent="0.2">
      <c r="A5857" s="241">
        <f t="shared" si="6446"/>
        <v>3</v>
      </c>
      <c r="B5857" s="241" t="str">
        <f t="shared" si="6447"/>
        <v>RECEPCIONISTA</v>
      </c>
      <c r="C5857" s="241" t="str">
        <f t="shared" si="6448"/>
        <v>DIONÍSIO CERQUEIRA</v>
      </c>
      <c r="D5857" s="52" t="str">
        <f>Raiz!$D$61</f>
        <v>G</v>
      </c>
      <c r="E5857" s="314" t="str">
        <f>Raiz!$E$61</f>
        <v>Outros (especificar)</v>
      </c>
      <c r="F5857" s="314"/>
      <c r="G5857" s="314"/>
      <c r="H5857" s="314"/>
      <c r="I5857" s="314"/>
      <c r="J5857" s="19">
        <f>VLOOKUP(H5803,Base!$B$884:$P$935,J5808+1,FALSE)</f>
        <v>0</v>
      </c>
      <c r="K5857" s="127"/>
      <c r="L5857" s="127"/>
    </row>
    <row r="5858" spans="1:12" ht="18" customHeight="1" thickBot="1" x14ac:dyDescent="0.25">
      <c r="A5858" s="241">
        <f t="shared" si="6446"/>
        <v>3</v>
      </c>
      <c r="B5858" s="241" t="str">
        <f t="shared" si="6447"/>
        <v>RECEPCIONISTA</v>
      </c>
      <c r="C5858" s="241" t="str">
        <f t="shared" si="6448"/>
        <v>DIONÍSIO CERQUEIRA</v>
      </c>
      <c r="D5858" s="317" t="str">
        <f>Raiz!$D$62</f>
        <v> Total do Submódulo 2.3</v>
      </c>
      <c r="E5858" s="317"/>
      <c r="F5858" s="317"/>
      <c r="G5858" s="317"/>
      <c r="H5858" s="317"/>
      <c r="I5858" s="317"/>
      <c r="J5858" s="27">
        <f t="shared" ref="J5858" si="6469">SUM(J5851:J5857)</f>
        <v>454.8</v>
      </c>
      <c r="K5858" s="30"/>
      <c r="L5858" s="30"/>
    </row>
    <row r="5859" spans="1:12" ht="14.1" customHeight="1" thickBot="1" x14ac:dyDescent="0.25">
      <c r="A5859" s="241">
        <f t="shared" si="6446"/>
        <v>3</v>
      </c>
      <c r="B5859" s="241" t="str">
        <f t="shared" si="6447"/>
        <v>RECEPCIONISTA</v>
      </c>
      <c r="C5859" s="241" t="str">
        <f t="shared" si="6448"/>
        <v>DIONÍSIO CERQUEIRA</v>
      </c>
      <c r="D5859" s="4"/>
      <c r="E5859" s="4"/>
      <c r="F5859" s="4"/>
      <c r="G5859" s="4"/>
      <c r="H5859" s="4"/>
      <c r="I5859" s="4"/>
      <c r="J5859" s="4"/>
      <c r="K5859" s="30"/>
      <c r="L5859" s="30"/>
    </row>
    <row r="5860" spans="1:12" ht="18" customHeight="1" x14ac:dyDescent="0.2">
      <c r="A5860" s="241">
        <f t="shared" si="6446"/>
        <v>3</v>
      </c>
      <c r="B5860" s="241" t="str">
        <f t="shared" si="6447"/>
        <v>RECEPCIONISTA</v>
      </c>
      <c r="C5860" s="241" t="str">
        <f t="shared" si="6448"/>
        <v>DIONÍSIO CERQUEIRA</v>
      </c>
      <c r="D5860" s="353" t="str">
        <f>Raiz!$D$64</f>
        <v>Quadro-Resumo do Módulo 2 - Encargos e Benefícios Anuais, Mensais e Diários</v>
      </c>
      <c r="E5860" s="353"/>
      <c r="F5860" s="353"/>
      <c r="G5860" s="353"/>
      <c r="H5860" s="353"/>
      <c r="I5860" s="353"/>
      <c r="J5860" s="28" t="str">
        <f>Raiz!$J$64</f>
        <v>Valor R$</v>
      </c>
      <c r="K5860" s="30"/>
      <c r="L5860" s="30"/>
    </row>
    <row r="5861" spans="1:12" ht="18" customHeight="1" x14ac:dyDescent="0.2">
      <c r="A5861" s="241">
        <f t="shared" si="6446"/>
        <v>3</v>
      </c>
      <c r="B5861" s="241" t="str">
        <f t="shared" si="6447"/>
        <v>RECEPCIONISTA</v>
      </c>
      <c r="C5861" s="241" t="str">
        <f t="shared" si="6448"/>
        <v>DIONÍSIO CERQUEIRA</v>
      </c>
      <c r="D5861" s="52" t="str">
        <f>Raiz!$D$65</f>
        <v>2.1</v>
      </c>
      <c r="E5861" s="314" t="str">
        <f>Raiz!$E$65</f>
        <v>13º Salário e Adicional de Férias</v>
      </c>
      <c r="F5861" s="314"/>
      <c r="G5861" s="314"/>
      <c r="H5861" s="314"/>
      <c r="I5861" s="314"/>
      <c r="J5861" s="25">
        <f t="shared" ref="J5861" si="6470">J5837</f>
        <v>144</v>
      </c>
      <c r="K5861" s="30"/>
      <c r="L5861" s="30"/>
    </row>
    <row r="5862" spans="1:12" ht="18" customHeight="1" x14ac:dyDescent="0.2">
      <c r="A5862" s="241">
        <f t="shared" si="6446"/>
        <v>3</v>
      </c>
      <c r="B5862" s="241" t="str">
        <f t="shared" si="6447"/>
        <v>RECEPCIONISTA</v>
      </c>
      <c r="C5862" s="241" t="str">
        <f t="shared" si="6448"/>
        <v>DIONÍSIO CERQUEIRA</v>
      </c>
      <c r="D5862" s="52" t="str">
        <f>Raiz!$D$66</f>
        <v>2.2</v>
      </c>
      <c r="E5862" s="314" t="str">
        <f>Raiz!$E$66</f>
        <v>Encargos Previdenciários (GPS), FGTS e outras contribuições</v>
      </c>
      <c r="F5862" s="314"/>
      <c r="G5862" s="314"/>
      <c r="H5862" s="314"/>
      <c r="I5862" s="314"/>
      <c r="J5862" s="25">
        <f t="shared" ref="J5862" si="6471">J5848</f>
        <v>529.91999999999996</v>
      </c>
      <c r="K5862" s="30"/>
      <c r="L5862" s="30"/>
    </row>
    <row r="5863" spans="1:12" ht="18" customHeight="1" x14ac:dyDescent="0.2">
      <c r="A5863" s="241">
        <f t="shared" ref="A5863:C5864" si="6472">A5862</f>
        <v>3</v>
      </c>
      <c r="B5863" s="241" t="str">
        <f t="shared" si="6472"/>
        <v>RECEPCIONISTA</v>
      </c>
      <c r="C5863" s="241" t="str">
        <f t="shared" si="6472"/>
        <v>DIONÍSIO CERQUEIRA</v>
      </c>
      <c r="D5863" s="52" t="str">
        <f>Raiz!$D$67</f>
        <v>2.3</v>
      </c>
      <c r="E5863" s="314" t="str">
        <f>Raiz!$E$67</f>
        <v>Benefícios Mensais e Diários</v>
      </c>
      <c r="F5863" s="314"/>
      <c r="G5863" s="314"/>
      <c r="H5863" s="314"/>
      <c r="I5863" s="314"/>
      <c r="J5863" s="25">
        <f t="shared" ref="J5863" si="6473">J5858</f>
        <v>454.8</v>
      </c>
      <c r="K5863" s="30"/>
      <c r="L5863" s="30"/>
    </row>
    <row r="5864" spans="1:12" ht="18" customHeight="1" thickBot="1" x14ac:dyDescent="0.25">
      <c r="A5864" s="241">
        <f t="shared" si="6472"/>
        <v>3</v>
      </c>
      <c r="B5864" s="241" t="str">
        <f t="shared" si="6472"/>
        <v>RECEPCIONISTA</v>
      </c>
      <c r="C5864" s="241" t="str">
        <f t="shared" si="6472"/>
        <v>DIONÍSIO CERQUEIRA</v>
      </c>
      <c r="D5864" s="317" t="str">
        <f>Raiz!$D$68</f>
        <v> Total do Módulo 2 - Encargos e Benefícios Anuais, mensais e Diários</v>
      </c>
      <c r="E5864" s="317"/>
      <c r="F5864" s="317"/>
      <c r="G5864" s="317"/>
      <c r="H5864" s="317"/>
      <c r="I5864" s="317"/>
      <c r="J5864" s="27">
        <f t="shared" ref="J5864" si="6474">SUM(J5861:J5863)</f>
        <v>1128.72</v>
      </c>
      <c r="K5864" s="30"/>
      <c r="L5864" s="30"/>
    </row>
    <row r="5865" spans="1:12" ht="14.1" customHeight="1" thickBot="1" x14ac:dyDescent="0.25">
      <c r="A5865" s="241">
        <f t="shared" ref="A5865:C5865" si="6475">A5864</f>
        <v>3</v>
      </c>
      <c r="B5865" s="241" t="str">
        <f t="shared" si="6475"/>
        <v>RECEPCIONISTA</v>
      </c>
      <c r="C5865" s="241" t="str">
        <f t="shared" si="6475"/>
        <v>DIONÍSIO CERQUEIRA</v>
      </c>
      <c r="D5865" s="4"/>
      <c r="E5865" s="4"/>
      <c r="F5865" s="4"/>
      <c r="G5865" s="4"/>
      <c r="H5865" s="4"/>
      <c r="I5865" s="4"/>
      <c r="J5865" s="4"/>
      <c r="K5865" s="30"/>
      <c r="L5865" s="30"/>
    </row>
    <row r="5866" spans="1:12" ht="18" customHeight="1" x14ac:dyDescent="0.2">
      <c r="A5866" s="241">
        <f t="shared" ref="A5866:C5866" si="6476">A5865</f>
        <v>3</v>
      </c>
      <c r="B5866" s="241" t="str">
        <f t="shared" si="6476"/>
        <v>RECEPCIONISTA</v>
      </c>
      <c r="C5866" s="241" t="str">
        <f t="shared" si="6476"/>
        <v>DIONÍSIO CERQUEIRA</v>
      </c>
      <c r="D5866" s="350" t="str">
        <f>Raiz!$D$70</f>
        <v>MÓDULO 3 – PROVISÃO PARA RESCISÃO</v>
      </c>
      <c r="E5866" s="351"/>
      <c r="F5866" s="351"/>
      <c r="G5866" s="351"/>
      <c r="H5866" s="352"/>
      <c r="I5866" s="1" t="str">
        <f>Raiz!$I$70</f>
        <v>%</v>
      </c>
      <c r="J5866" s="2" t="str">
        <f>Raiz!$J$70</f>
        <v>Valor R$</v>
      </c>
      <c r="K5866" s="30"/>
      <c r="L5866" s="30"/>
    </row>
    <row r="5867" spans="1:12" ht="30" customHeight="1" x14ac:dyDescent="0.2">
      <c r="A5867" s="241">
        <f t="shared" ref="A5867:C5867" si="6477">A5866</f>
        <v>3</v>
      </c>
      <c r="B5867" s="241" t="str">
        <f t="shared" si="6477"/>
        <v>RECEPCIONISTA</v>
      </c>
      <c r="C5867" s="241" t="str">
        <f t="shared" si="6477"/>
        <v>DIONÍSIO CERQUEIRA</v>
      </c>
      <c r="D5867" s="147" t="str">
        <f>Raiz!$D$71</f>
        <v>A</v>
      </c>
      <c r="E5867" s="265" t="str">
        <f>Raiz!$E$71</f>
        <v>Aviso Prévio Indenizado</v>
      </c>
      <c r="F5867" s="332" t="str">
        <f>Raiz!$F$71</f>
        <v>Cálculo do valor = [Rem/12 + 13º/12 + Férias/12 + 1/3Férias/12] x 1 x 5% de rotatividade anual</v>
      </c>
      <c r="G5867" s="333"/>
      <c r="H5867" s="408"/>
      <c r="I5867" s="20">
        <f>Raiz!$I$71</f>
        <v>4.9768518518518521E-3</v>
      </c>
      <c r="J5867" s="19">
        <f t="shared" ref="J5867" si="6478">ROUND(I5867*J5831,2)</f>
        <v>6.45</v>
      </c>
      <c r="K5867" s="30"/>
      <c r="L5867" s="30"/>
    </row>
    <row r="5868" spans="1:12" ht="18" customHeight="1" x14ac:dyDescent="0.2">
      <c r="A5868" s="241">
        <f t="shared" ref="A5868:C5868" si="6479">A5867</f>
        <v>3</v>
      </c>
      <c r="B5868" s="241" t="str">
        <f t="shared" si="6479"/>
        <v>RECEPCIONISTA</v>
      </c>
      <c r="C5868" s="241" t="str">
        <f t="shared" si="6479"/>
        <v>DIONÍSIO CERQUEIRA</v>
      </c>
      <c r="D5868" s="52" t="str">
        <f>Raiz!$D$72</f>
        <v>B</v>
      </c>
      <c r="E5868" s="404" t="str">
        <f>Raiz!$E$72</f>
        <v>Incidência do FGTS sobre o Aviso Prévio Indenizado</v>
      </c>
      <c r="F5868" s="405"/>
      <c r="G5868" s="405"/>
      <c r="H5868" s="406"/>
      <c r="I5868" s="20">
        <f t="shared" ref="I5868:I5931" si="6480">0.08*I5867</f>
        <v>3.9814814814814818E-4</v>
      </c>
      <c r="J5868" s="19">
        <f t="shared" ref="J5868" si="6481">ROUND(I5868*J5831,2)</f>
        <v>0.52</v>
      </c>
      <c r="K5868" s="30"/>
      <c r="L5868" s="30"/>
    </row>
    <row r="5869" spans="1:12" ht="18" customHeight="1" x14ac:dyDescent="0.2">
      <c r="A5869" s="241">
        <f t="shared" ref="A5869:C5869" si="6482">A5868</f>
        <v>3</v>
      </c>
      <c r="B5869" s="241" t="str">
        <f t="shared" si="6482"/>
        <v>RECEPCIONISTA</v>
      </c>
      <c r="C5869" s="241" t="str">
        <f t="shared" si="6482"/>
        <v>DIONÍSIO CERQUEIRA</v>
      </c>
      <c r="D5869" s="52" t="str">
        <f>Raiz!$D$73</f>
        <v>C</v>
      </c>
      <c r="E5869" s="409" t="str">
        <f>Raiz!$E$73</f>
        <v>Multa do FGTS sobre o Aviso Prévio Indenizado</v>
      </c>
      <c r="F5869" s="410"/>
      <c r="G5869" s="410"/>
      <c r="H5869" s="411"/>
      <c r="I5869" s="20">
        <f>Raiz!$I$73</f>
        <v>1.9039999999999999E-3</v>
      </c>
      <c r="J5869" s="19">
        <f t="shared" ref="J5869" si="6483">ROUND(I5869*J5831,2)</f>
        <v>2.4700000000000002</v>
      </c>
      <c r="K5869" s="30"/>
      <c r="L5869" s="30"/>
    </row>
    <row r="5870" spans="1:12" ht="30" customHeight="1" x14ac:dyDescent="0.2">
      <c r="A5870" s="241">
        <f t="shared" ref="A5870:C5870" si="6484">A5869</f>
        <v>3</v>
      </c>
      <c r="B5870" s="241" t="str">
        <f t="shared" si="6484"/>
        <v>RECEPCIONISTA</v>
      </c>
      <c r="C5870" s="241" t="str">
        <f t="shared" si="6484"/>
        <v>DIONÍSIO CERQUEIRA</v>
      </c>
      <c r="D5870" s="147" t="str">
        <f>Raiz!$D$74</f>
        <v>D</v>
      </c>
      <c r="E5870" s="265" t="str">
        <f>Raiz!$E$74</f>
        <v>Aviso Prévio Trabalhado</v>
      </c>
      <c r="F5870" s="338" t="s">
        <v>321</v>
      </c>
      <c r="G5870" s="338"/>
      <c r="H5870" s="338"/>
      <c r="I5870" s="20">
        <f t="shared" ref="I5870" si="6485">1/30*7/H5805*1</f>
        <v>1.1666666666666667E-2</v>
      </c>
      <c r="J5870" s="19">
        <f t="shared" ref="J5870" si="6486">ROUND(I5870*J5831,2)</f>
        <v>15.12</v>
      </c>
      <c r="K5870" s="30"/>
      <c r="L5870" s="30"/>
    </row>
    <row r="5871" spans="1:12" ht="18" customHeight="1" x14ac:dyDescent="0.2">
      <c r="A5871" s="241">
        <f t="shared" ref="A5871:C5871" si="6487">A5870</f>
        <v>3</v>
      </c>
      <c r="B5871" s="241" t="str">
        <f t="shared" si="6487"/>
        <v>RECEPCIONISTA</v>
      </c>
      <c r="C5871" s="241" t="str">
        <f t="shared" si="6487"/>
        <v>DIONÍSIO CERQUEIRA</v>
      </c>
      <c r="D5871" s="52" t="str">
        <f>Raiz!$D$75</f>
        <v>E</v>
      </c>
      <c r="E5871" s="331" t="str">
        <f>Raiz!$E$75</f>
        <v>Incidência dos encargos do submódulo 2.2 sobre o Aviso Prévio Trabalhado</v>
      </c>
      <c r="F5871" s="335"/>
      <c r="G5871" s="335"/>
      <c r="H5871" s="336"/>
      <c r="I5871" s="20">
        <f t="shared" ref="I5871" si="6488">I5848*I5870</f>
        <v>4.2933333333333339E-3</v>
      </c>
      <c r="J5871" s="19">
        <f t="shared" ref="J5871" si="6489">ROUND(I5871*J5831,2)</f>
        <v>5.56</v>
      </c>
      <c r="K5871" s="30"/>
      <c r="L5871" s="30"/>
    </row>
    <row r="5872" spans="1:12" ht="18" customHeight="1" x14ac:dyDescent="0.2">
      <c r="A5872" s="241">
        <f t="shared" ref="A5872:C5872" si="6490">A5871</f>
        <v>3</v>
      </c>
      <c r="B5872" s="241" t="str">
        <f t="shared" si="6490"/>
        <v>RECEPCIONISTA</v>
      </c>
      <c r="C5872" s="241" t="str">
        <f t="shared" si="6490"/>
        <v>DIONÍSIO CERQUEIRA</v>
      </c>
      <c r="D5872" s="52" t="str">
        <f>Raiz!$D$76</f>
        <v>F</v>
      </c>
      <c r="E5872" s="323" t="str">
        <f>Raiz!$E$76</f>
        <v>Multa do FGTS e sobre o Aviso Prévio Trabalhado</v>
      </c>
      <c r="F5872" s="323"/>
      <c r="G5872" s="323"/>
      <c r="H5872" s="323"/>
      <c r="I5872" s="20">
        <f>Raiz!$I$76</f>
        <v>3.8079999999999996E-2</v>
      </c>
      <c r="J5872" s="19">
        <f t="shared" ref="J5872" si="6491">ROUND(I5872*J5831,2)</f>
        <v>49.35</v>
      </c>
      <c r="K5872" s="30"/>
      <c r="L5872" s="30"/>
    </row>
    <row r="5873" spans="1:12" ht="18" customHeight="1" thickBot="1" x14ac:dyDescent="0.25">
      <c r="A5873" s="241">
        <f t="shared" ref="A5873:C5873" si="6492">A5872</f>
        <v>3</v>
      </c>
      <c r="B5873" s="241" t="str">
        <f t="shared" si="6492"/>
        <v>RECEPCIONISTA</v>
      </c>
      <c r="C5873" s="241" t="str">
        <f t="shared" si="6492"/>
        <v>DIONÍSIO CERQUEIRA</v>
      </c>
      <c r="D5873" s="317" t="str">
        <f>Raiz!$D$77</f>
        <v>Total do Módulo 3 - Provisão para Rescisão</v>
      </c>
      <c r="E5873" s="317"/>
      <c r="F5873" s="317"/>
      <c r="G5873" s="317"/>
      <c r="H5873" s="317"/>
      <c r="I5873" s="317"/>
      <c r="J5873" s="27">
        <f t="shared" ref="J5873" si="6493">SUM(J5867:J5872)</f>
        <v>79.47</v>
      </c>
      <c r="K5873" s="30"/>
      <c r="L5873" s="30"/>
    </row>
    <row r="5874" spans="1:12" ht="14.1" customHeight="1" thickBot="1" x14ac:dyDescent="0.25">
      <c r="A5874" s="241">
        <f t="shared" ref="A5874:C5874" si="6494">A5873</f>
        <v>3</v>
      </c>
      <c r="B5874" s="241" t="str">
        <f t="shared" si="6494"/>
        <v>RECEPCIONISTA</v>
      </c>
      <c r="C5874" s="241" t="str">
        <f t="shared" si="6494"/>
        <v>DIONÍSIO CERQUEIRA</v>
      </c>
      <c r="D5874" s="4"/>
      <c r="E5874" s="4"/>
      <c r="F5874" s="4"/>
      <c r="G5874" s="4"/>
      <c r="H5874" s="4"/>
      <c r="I5874" s="4"/>
      <c r="J5874" s="4"/>
      <c r="K5874" s="30"/>
      <c r="L5874" s="30"/>
    </row>
    <row r="5875" spans="1:12" ht="18" customHeight="1" x14ac:dyDescent="0.2">
      <c r="A5875" s="241">
        <f t="shared" ref="A5875:C5875" si="6495">A5874</f>
        <v>3</v>
      </c>
      <c r="B5875" s="241" t="str">
        <f t="shared" si="6495"/>
        <v>RECEPCIONISTA</v>
      </c>
      <c r="C5875" s="241" t="str">
        <f t="shared" si="6495"/>
        <v>DIONÍSIO CERQUEIRA</v>
      </c>
      <c r="D5875" s="350" t="str">
        <f>Raiz!$D$79</f>
        <v>MÓDULO 4 – CUSTO DE REPOSIÇÃO DO PROFISSIONAL AUSENTE</v>
      </c>
      <c r="E5875" s="351"/>
      <c r="F5875" s="351"/>
      <c r="G5875" s="351"/>
      <c r="H5875" s="352"/>
      <c r="I5875" s="194" t="str">
        <f>Raiz!$I$79</f>
        <v>%</v>
      </c>
      <c r="J5875" s="149" t="str">
        <f>Raiz!$J$79</f>
        <v>Valor R$</v>
      </c>
      <c r="K5875" s="30"/>
      <c r="L5875" s="30"/>
    </row>
    <row r="5876" spans="1:12" ht="39.950000000000003" customHeight="1" x14ac:dyDescent="0.2">
      <c r="A5876" s="241">
        <f t="shared" ref="A5876:C5876" si="6496">A5875</f>
        <v>3</v>
      </c>
      <c r="B5876" s="241" t="str">
        <f t="shared" si="6496"/>
        <v>RECEPCIONISTA</v>
      </c>
      <c r="C5876" s="241" t="str">
        <f t="shared" si="6496"/>
        <v>DIONÍSIO CERQUEIRA</v>
      </c>
      <c r="D587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5876" s="338"/>
      <c r="F5876" s="338"/>
      <c r="G5876" s="338"/>
      <c r="H5876" s="338"/>
      <c r="I5876" s="338"/>
      <c r="J5876" s="347"/>
      <c r="K5876" s="30"/>
      <c r="L5876" s="30"/>
    </row>
    <row r="5877" spans="1:12" ht="32.25" customHeight="1" x14ac:dyDescent="0.2">
      <c r="A5877" s="241">
        <f t="shared" ref="A5877:C5877" si="6497">A5876</f>
        <v>3</v>
      </c>
      <c r="B5877" s="241" t="str">
        <f t="shared" si="6497"/>
        <v>RECEPCIONISTA</v>
      </c>
      <c r="C5877" s="241" t="str">
        <f t="shared" si="6497"/>
        <v>DIONÍSIO CERQUEIRA</v>
      </c>
      <c r="D5877" s="337" t="str">
        <f>Raiz!$D$81</f>
        <v>MÓDULO 1</v>
      </c>
      <c r="E5877" s="337"/>
      <c r="F5877" s="266" t="str">
        <f>Raiz!$F$81</f>
        <v>MÓDULO 2                                                                   (sem VA, VT e Adic.Assid.)</v>
      </c>
      <c r="G5877" s="266" t="str">
        <f>Raiz!$G$81</f>
        <v>MÓDULO 3</v>
      </c>
      <c r="H5877" s="266" t="str">
        <f>Raiz!$H$81</f>
        <v>BCCPA</v>
      </c>
      <c r="I5877" s="419" t="str">
        <f>Raiz!$I$81</f>
        <v>Para cálculo do item A, paga VA nas férias?</v>
      </c>
      <c r="J5877" s="420"/>
      <c r="K5877" s="30"/>
      <c r="L5877" s="30"/>
    </row>
    <row r="5878" spans="1:12" s="29" customFormat="1" ht="18" customHeight="1" x14ac:dyDescent="0.2">
      <c r="A5878" s="241">
        <f t="shared" ref="A5878:C5878" si="6498">A5877</f>
        <v>3</v>
      </c>
      <c r="B5878" s="241" t="str">
        <f t="shared" si="6498"/>
        <v>RECEPCIONISTA</v>
      </c>
      <c r="C5878" s="241" t="str">
        <f t="shared" si="6498"/>
        <v>DIONÍSIO CERQUEIRA</v>
      </c>
      <c r="D5878" s="342">
        <f t="shared" ref="D5878" si="6499">J5831</f>
        <v>1295.99</v>
      </c>
      <c r="E5878" s="342"/>
      <c r="F5878" s="267">
        <f t="shared" ref="F5878" si="6500">J5864-J5851-J5852-J5855</f>
        <v>684.92000000000007</v>
      </c>
      <c r="G5878" s="267">
        <f t="shared" ref="G5878" si="6501">J5873</f>
        <v>79.47</v>
      </c>
      <c r="H5878" s="267">
        <f t="shared" ref="H5878" si="6502">SUM(D5878:G5878)</f>
        <v>2060.38</v>
      </c>
      <c r="I5878" s="421" t="str">
        <f>VLOOKUP(H5803,Base!$B$998:$P$1049,J5808+1,FALSE)</f>
        <v>NÃO</v>
      </c>
      <c r="J5878" s="422"/>
      <c r="K5878" s="30"/>
      <c r="L5878" s="30"/>
    </row>
    <row r="5879" spans="1:12" ht="18" customHeight="1" x14ac:dyDescent="0.2">
      <c r="A5879" s="241">
        <f t="shared" ref="A5879:C5879" si="6503">A5878</f>
        <v>3</v>
      </c>
      <c r="B5879" s="241" t="str">
        <f t="shared" si="6503"/>
        <v>RECEPCIONISTA</v>
      </c>
      <c r="C5879" s="241" t="str">
        <f t="shared" si="6503"/>
        <v>DIONÍSIO CERQUEIRA</v>
      </c>
      <c r="D5879" s="412" t="str">
        <f>Raiz!$D$83</f>
        <v>Submódulo 4.1 Substituto nas Ausências Legais</v>
      </c>
      <c r="E5879" s="413"/>
      <c r="F5879" s="413"/>
      <c r="G5879" s="413"/>
      <c r="H5879" s="413"/>
      <c r="I5879" s="413"/>
      <c r="J5879" s="414"/>
      <c r="K5879" s="30"/>
      <c r="L5879" s="30"/>
    </row>
    <row r="5880" spans="1:12" ht="18" customHeight="1" x14ac:dyDescent="0.2">
      <c r="A5880" s="241">
        <f t="shared" ref="A5880:C5880" si="6504">A5879</f>
        <v>3</v>
      </c>
      <c r="B5880" s="241" t="str">
        <f t="shared" si="6504"/>
        <v>RECEPCIONISTA</v>
      </c>
      <c r="C5880" s="241" t="str">
        <f t="shared" si="6504"/>
        <v>DIONÍSIO CERQUEIRA</v>
      </c>
      <c r="D5880" s="147" t="str">
        <f>Raiz!$D$84</f>
        <v>A</v>
      </c>
      <c r="E5880" s="338" t="str">
        <f>Raiz!$E$84</f>
        <v>Substituto na cobertura de Férias</v>
      </c>
      <c r="F5880" s="338"/>
      <c r="G5880" s="338" t="str">
        <f>Raiz!$G$84</f>
        <v>Cálculo do valor=[BCCPA+VA(se pago nas férias)]/12</v>
      </c>
      <c r="H5880" s="338"/>
      <c r="I5880" s="43">
        <f>Raiz!$I$84</f>
        <v>8.3333333333333329E-2</v>
      </c>
      <c r="J5880" s="19">
        <f t="shared" ref="J5880" si="6505">IF(I5878="NÃO",H5878/12,(H5878+J5852)/12)</f>
        <v>171.69833333333335</v>
      </c>
      <c r="K5880" s="30"/>
      <c r="L5880" s="30"/>
    </row>
    <row r="5881" spans="1:12" ht="18" customHeight="1" x14ac:dyDescent="0.2">
      <c r="A5881" s="241">
        <f t="shared" ref="A5881:C5881" si="6506">A5880</f>
        <v>3</v>
      </c>
      <c r="B5881" s="241" t="str">
        <f t="shared" si="6506"/>
        <v>RECEPCIONISTA</v>
      </c>
      <c r="C5881" s="241" t="str">
        <f t="shared" si="6506"/>
        <v>DIONÍSIO CERQUEIRA</v>
      </c>
      <c r="D5881" s="52" t="str">
        <f>Raiz!$D$85</f>
        <v>B</v>
      </c>
      <c r="E5881" s="331" t="str">
        <f>Raiz!$E$85</f>
        <v>Substituto na cobertura de Ausências Legais</v>
      </c>
      <c r="F5881" s="336"/>
      <c r="G5881" s="331" t="str">
        <f>Raiz!$G$85</f>
        <v>Cálculo do valor=[(BCCPA/30)x1dia]/12</v>
      </c>
      <c r="H5881" s="336"/>
      <c r="I5881" s="20">
        <f>Raiz!$I$85</f>
        <v>2.7777777777777779E-3</v>
      </c>
      <c r="J5881" s="19">
        <f t="shared" ref="J5881" si="6507">ROUND(I5881*H5878,2)</f>
        <v>5.72</v>
      </c>
      <c r="K5881" s="30"/>
      <c r="L5881" s="30"/>
    </row>
    <row r="5882" spans="1:12" ht="18" customHeight="1" x14ac:dyDescent="0.2">
      <c r="A5882" s="241">
        <f t="shared" ref="A5882:C5882" si="6508">A5881</f>
        <v>3</v>
      </c>
      <c r="B5882" s="241" t="str">
        <f t="shared" si="6508"/>
        <v>RECEPCIONISTA</v>
      </c>
      <c r="C5882" s="241" t="str">
        <f t="shared" si="6508"/>
        <v>DIONÍSIO CERQUEIRA</v>
      </c>
      <c r="D5882" s="52" t="str">
        <f>Raiz!$D$86</f>
        <v>C</v>
      </c>
      <c r="E5882" s="320" t="str">
        <f>Raiz!$E$86</f>
        <v>Substituto na cobertura de Licença-Paternidade</v>
      </c>
      <c r="F5882" s="321"/>
      <c r="G5882" s="320" t="str">
        <f>Raiz!$G$86</f>
        <v>Cálculo do valor={[(BCCPA/30)x5dias]/12}x1,5%</v>
      </c>
      <c r="H5882" s="321"/>
      <c r="I5882" s="20">
        <f>Raiz!$I$86</f>
        <v>2.0833333333333332E-4</v>
      </c>
      <c r="J5882" s="19">
        <f t="shared" ref="J5882" si="6509">ROUND(I5882*H5878,2)</f>
        <v>0.43</v>
      </c>
      <c r="K5882" s="30"/>
      <c r="L5882" s="30"/>
    </row>
    <row r="5883" spans="1:12" ht="18" customHeight="1" x14ac:dyDescent="0.2">
      <c r="A5883" s="241">
        <f t="shared" ref="A5883:C5883" si="6510">A5882</f>
        <v>3</v>
      </c>
      <c r="B5883" s="241" t="str">
        <f t="shared" si="6510"/>
        <v>RECEPCIONISTA</v>
      </c>
      <c r="C5883" s="241" t="str">
        <f t="shared" si="6510"/>
        <v>DIONÍSIO CERQUEIRA</v>
      </c>
      <c r="D5883" s="52" t="str">
        <f>Raiz!$D$87</f>
        <v>D</v>
      </c>
      <c r="E5883" s="320" t="str">
        <f>Raiz!$E$87</f>
        <v>Substituto na cobertura de Ausência por acidente de trab.</v>
      </c>
      <c r="F5883" s="321"/>
      <c r="G5883" s="320" t="str">
        <f>Raiz!$G$87</f>
        <v>Cálculo do valor={[(BCCPA/30)x15dias]/12}x0,78%</v>
      </c>
      <c r="H5883" s="321"/>
      <c r="I5883" s="20">
        <f>Raiz!$I$87</f>
        <v>3.2499999999999999E-4</v>
      </c>
      <c r="J5883" s="19">
        <f t="shared" ref="J5883" si="6511">ROUND(I5883*H5878,2)</f>
        <v>0.67</v>
      </c>
      <c r="K5883" s="30"/>
      <c r="L5883" s="30"/>
    </row>
    <row r="5884" spans="1:12" ht="27" customHeight="1" x14ac:dyDescent="0.2">
      <c r="A5884" s="241">
        <f t="shared" ref="A5884:C5884" si="6512">A5883</f>
        <v>3</v>
      </c>
      <c r="B5884" s="241" t="str">
        <f t="shared" si="6512"/>
        <v>RECEPCIONISTA</v>
      </c>
      <c r="C5884" s="241" t="str">
        <f t="shared" si="6512"/>
        <v>DIONÍSIO CERQUEIRA</v>
      </c>
      <c r="D5884" s="52" t="str">
        <f>Raiz!$D$88</f>
        <v>E</v>
      </c>
      <c r="E5884" s="320" t="str">
        <f>Raiz!$E$88</f>
        <v>Substituto na cobertura de Afastamento Maternidade</v>
      </c>
      <c r="F5884" s="321"/>
      <c r="G5884" s="320" t="str">
        <f>Raiz!$G$88</f>
        <v>Cálculo do valor = {[(Mód1+Mód1/3)/12+(Submod2.2 +Submod2.3-VA-VT-Adic.Assid.+Mód3)]x(4/12)}x2%</v>
      </c>
      <c r="H5884" s="322"/>
      <c r="I5884" s="327"/>
      <c r="J5884" s="19">
        <f t="shared" ref="J5884" si="6513">ROUND((((J5831+J5831/3)/12+(J5848+J5858+-J5851-J5852-J5855+J5873))*4/12)*2%,2)</f>
        <v>5.0999999999999996</v>
      </c>
      <c r="K5884" s="30"/>
      <c r="L5884" s="30"/>
    </row>
    <row r="5885" spans="1:12" ht="18" customHeight="1" x14ac:dyDescent="0.2">
      <c r="A5885" s="241">
        <f t="shared" ref="A5885:C5885" si="6514">A5884</f>
        <v>3</v>
      </c>
      <c r="B5885" s="241" t="str">
        <f t="shared" si="6514"/>
        <v>RECEPCIONISTA</v>
      </c>
      <c r="C5885" s="241" t="str">
        <f t="shared" si="6514"/>
        <v>DIONÍSIO CERQUEIRA</v>
      </c>
      <c r="D5885" s="52" t="str">
        <f>Raiz!$D$89</f>
        <v>F</v>
      </c>
      <c r="E5885" s="320" t="str">
        <f>Raiz!$E$89</f>
        <v>Substituto na cobertura de Ausência por doença</v>
      </c>
      <c r="F5885" s="321"/>
      <c r="G5885" s="320" t="str">
        <f>Raiz!$G$89</f>
        <v>Cálculo do valor = {(BCCPA/30)x3dias}/12</v>
      </c>
      <c r="H5885" s="321"/>
      <c r="I5885" s="23">
        <f>Raiz!$I$89</f>
        <v>8.3333333333333332E-3</v>
      </c>
      <c r="J5885" s="31">
        <f t="shared" ref="J5885" si="6515">ROUND(H5878*I5885,2)</f>
        <v>17.170000000000002</v>
      </c>
      <c r="K5885" s="30"/>
      <c r="L5885" s="30"/>
    </row>
    <row r="5886" spans="1:12" ht="18" customHeight="1" thickBot="1" x14ac:dyDescent="0.25">
      <c r="A5886" s="241">
        <f t="shared" ref="A5886:C5886" si="6516">A5885</f>
        <v>3</v>
      </c>
      <c r="B5886" s="241" t="str">
        <f t="shared" si="6516"/>
        <v>RECEPCIONISTA</v>
      </c>
      <c r="C5886" s="241" t="str">
        <f t="shared" si="6516"/>
        <v>DIONÍSIO CERQUEIRA</v>
      </c>
      <c r="D5886" s="317" t="str">
        <f>Raiz!$D$90</f>
        <v> Total do Módulo 4 - Custo de Reposição do Profissional Ausente</v>
      </c>
      <c r="E5886" s="317"/>
      <c r="F5886" s="317"/>
      <c r="G5886" s="317"/>
      <c r="H5886" s="317"/>
      <c r="I5886" s="317"/>
      <c r="J5886" s="21">
        <f t="shared" ref="J5886" si="6517">SUM(J5880:J5885)</f>
        <v>200.78833333333336</v>
      </c>
      <c r="K5886" s="30"/>
      <c r="L5886" s="30"/>
    </row>
    <row r="5887" spans="1:12" ht="11.25" customHeight="1" thickBot="1" x14ac:dyDescent="0.25">
      <c r="A5887" s="241">
        <f t="shared" ref="A5887:C5887" si="6518">A5886</f>
        <v>3</v>
      </c>
      <c r="B5887" s="241" t="str">
        <f t="shared" si="6518"/>
        <v>RECEPCIONISTA</v>
      </c>
      <c r="C5887" s="241" t="str">
        <f t="shared" si="6518"/>
        <v>DIONÍSIO CERQUEIRA</v>
      </c>
      <c r="D5887" s="4"/>
      <c r="E5887" s="4"/>
      <c r="F5887" s="4"/>
      <c r="G5887" s="4"/>
      <c r="H5887" s="4"/>
      <c r="I5887" s="4"/>
      <c r="J5887" s="4"/>
      <c r="K5887" s="30"/>
      <c r="L5887" s="30"/>
    </row>
    <row r="5888" spans="1:12" ht="18" customHeight="1" x14ac:dyDescent="0.2">
      <c r="A5888" s="241">
        <f t="shared" ref="A5888:C5888" si="6519">A5887</f>
        <v>3</v>
      </c>
      <c r="B5888" s="241" t="str">
        <f t="shared" si="6519"/>
        <v>RECEPCIONISTA</v>
      </c>
      <c r="C5888" s="241" t="str">
        <f t="shared" si="6519"/>
        <v>DIONÍSIO CERQUEIRA</v>
      </c>
      <c r="D5888" s="339" t="str">
        <f>Raiz!$D$92</f>
        <v>MÓDULO 5 - INSUMOS DIVERSOS</v>
      </c>
      <c r="E5888" s="340"/>
      <c r="F5888" s="340"/>
      <c r="G5888" s="340"/>
      <c r="H5888" s="340"/>
      <c r="I5888" s="341"/>
      <c r="J5888" s="2" t="str">
        <f>Raiz!$J$92</f>
        <v>Valor R$</v>
      </c>
      <c r="K5888" s="30"/>
      <c r="L5888" s="30"/>
    </row>
    <row r="5889" spans="1:12" ht="18" customHeight="1" x14ac:dyDescent="0.2">
      <c r="A5889" s="241">
        <f t="shared" ref="A5889:C5889" si="6520">A5888</f>
        <v>3</v>
      </c>
      <c r="B5889" s="241" t="str">
        <f t="shared" si="6520"/>
        <v>RECEPCIONISTA</v>
      </c>
      <c r="C5889" s="241" t="str">
        <f t="shared" si="6520"/>
        <v>DIONÍSIO CERQUEIRA</v>
      </c>
      <c r="D5889" s="52" t="str">
        <f>Raiz!$D$93</f>
        <v>A</v>
      </c>
      <c r="E5889" s="314" t="str">
        <f>Raiz!$E$93</f>
        <v>Uniformes</v>
      </c>
      <c r="F5889" s="314"/>
      <c r="G5889" s="314"/>
      <c r="H5889" s="314"/>
      <c r="I5889" s="314"/>
      <c r="J5889" s="19">
        <f>VLOOKUP(H5803,Base!$B$1283:$P$1334,J5808+1,FALSE)</f>
        <v>31.67</v>
      </c>
      <c r="K5889" s="127"/>
      <c r="L5889" s="127"/>
    </row>
    <row r="5890" spans="1:12" ht="18" customHeight="1" x14ac:dyDescent="0.2">
      <c r="A5890" s="241">
        <f t="shared" ref="A5890:C5890" si="6521">A5889</f>
        <v>3</v>
      </c>
      <c r="B5890" s="241" t="str">
        <f t="shared" si="6521"/>
        <v>RECEPCIONISTA</v>
      </c>
      <c r="C5890" s="241" t="str">
        <f t="shared" si="6521"/>
        <v>DIONÍSIO CERQUEIRA</v>
      </c>
      <c r="D5890" s="52" t="str">
        <f t="shared" ref="D5890:D5953" si="6522">IF(J5890=0,"","B")</f>
        <v/>
      </c>
      <c r="E5890" s="264" t="str">
        <f t="shared" ref="E5890:E5953" si="6523">IF(J5890=0,"","Diárias")</f>
        <v/>
      </c>
      <c r="F5890" s="320" t="str">
        <f t="shared" ref="F5890:F5953" si="6524">IF(J5890=0,"","Valor equivalente a 1 (uma) diária")</f>
        <v/>
      </c>
      <c r="G5890" s="322"/>
      <c r="H5890" s="322"/>
      <c r="I5890" s="327"/>
      <c r="J5890" s="19">
        <f>VLOOKUP(H5803,Base!$B$1226:$P$1277,J5808+1,FALSE)</f>
        <v>0</v>
      </c>
      <c r="K5890" s="127"/>
      <c r="L5890" s="127"/>
    </row>
    <row r="5891" spans="1:12" ht="18" customHeight="1" thickBot="1" x14ac:dyDescent="0.25">
      <c r="A5891" s="241">
        <f t="shared" ref="A5891:C5891" si="6525">A5890</f>
        <v>3</v>
      </c>
      <c r="B5891" s="241" t="str">
        <f t="shared" si="6525"/>
        <v>RECEPCIONISTA</v>
      </c>
      <c r="C5891" s="241" t="str">
        <f t="shared" si="6525"/>
        <v>DIONÍSIO CERQUEIRA</v>
      </c>
      <c r="D5891" s="317" t="str">
        <f>Raiz!$D$95</f>
        <v>Total do Módulo 5 - Insumos Diversos</v>
      </c>
      <c r="E5891" s="317"/>
      <c r="F5891" s="317"/>
      <c r="G5891" s="317"/>
      <c r="H5891" s="317"/>
      <c r="I5891" s="317"/>
      <c r="J5891" s="27">
        <f t="shared" ref="J5891" si="6526">SUM(J5889:J5890)</f>
        <v>31.67</v>
      </c>
      <c r="K5891" s="30"/>
      <c r="L5891" s="30"/>
    </row>
    <row r="5892" spans="1:12" ht="11.25" customHeight="1" thickBot="1" x14ac:dyDescent="0.25">
      <c r="A5892" s="241">
        <f t="shared" ref="A5892:C5892" si="6527">A5891</f>
        <v>3</v>
      </c>
      <c r="B5892" s="241" t="str">
        <f t="shared" si="6527"/>
        <v>RECEPCIONISTA</v>
      </c>
      <c r="C5892" s="241" t="str">
        <f t="shared" si="6527"/>
        <v>DIONÍSIO CERQUEIRA</v>
      </c>
      <c r="D5892" s="4"/>
      <c r="E5892" s="4"/>
      <c r="F5892" s="4"/>
      <c r="G5892" s="4"/>
      <c r="H5892" s="4"/>
      <c r="I5892" s="4"/>
      <c r="J5892" s="4"/>
      <c r="K5892" s="30"/>
      <c r="L5892" s="30"/>
    </row>
    <row r="5893" spans="1:12" ht="18" customHeight="1" x14ac:dyDescent="0.2">
      <c r="A5893" s="241">
        <f t="shared" ref="A5893:C5893" si="6528">A5892</f>
        <v>3</v>
      </c>
      <c r="B5893" s="241" t="str">
        <f t="shared" si="6528"/>
        <v>RECEPCIONISTA</v>
      </c>
      <c r="C5893" s="241" t="str">
        <f t="shared" si="6528"/>
        <v>DIONÍSIO CERQUEIRA</v>
      </c>
      <c r="D5893" s="326" t="str">
        <f>Raiz!$D$97</f>
        <v>6 - CUSTOS INDIRETOS, TRIBUTOS E LUCRO</v>
      </c>
      <c r="E5893" s="326"/>
      <c r="F5893" s="326"/>
      <c r="G5893" s="326"/>
      <c r="H5893" s="326"/>
      <c r="I5893" s="1" t="str">
        <f>Raiz!$I$97</f>
        <v>%</v>
      </c>
      <c r="J5893" s="2" t="str">
        <f>Raiz!$J$97</f>
        <v>Valor R$</v>
      </c>
      <c r="K5893" s="30"/>
      <c r="L5893" s="30"/>
    </row>
    <row r="5894" spans="1:12" ht="18" customHeight="1" x14ac:dyDescent="0.2">
      <c r="A5894" s="241">
        <f t="shared" ref="A5894:C5894" si="6529">A5893</f>
        <v>3</v>
      </c>
      <c r="B5894" s="241" t="str">
        <f t="shared" si="6529"/>
        <v>RECEPCIONISTA</v>
      </c>
      <c r="C5894" s="241" t="str">
        <f t="shared" si="6529"/>
        <v>DIONÍSIO CERQUEIRA</v>
      </c>
      <c r="D5894" s="52" t="str">
        <f>Raiz!$D$98</f>
        <v>A</v>
      </c>
      <c r="E5894" s="323" t="str">
        <f>Raiz!$E$98</f>
        <v>Custos Indiretos (despesas administrativas e operacionais)</v>
      </c>
      <c r="F5894" s="323"/>
      <c r="G5894" s="323"/>
      <c r="H5894" s="323"/>
      <c r="I5894" s="20">
        <f>VLOOKUP(H5803,Base!$B$1340:$P$1391,J5808+1,FALSE)</f>
        <v>0.05</v>
      </c>
      <c r="J5894" s="19">
        <f t="shared" ref="J5894" si="6530">ROUND(J5916*I5894,2)</f>
        <v>136.83000000000001</v>
      </c>
      <c r="K5894" s="30"/>
      <c r="L5894" s="30"/>
    </row>
    <row r="5895" spans="1:12" ht="18" customHeight="1" x14ac:dyDescent="0.2">
      <c r="A5895" s="241">
        <f t="shared" ref="A5895:C5895" si="6531">A5894</f>
        <v>3</v>
      </c>
      <c r="B5895" s="241" t="str">
        <f t="shared" si="6531"/>
        <v>RECEPCIONISTA</v>
      </c>
      <c r="C5895" s="241" t="str">
        <f t="shared" si="6531"/>
        <v>DIONÍSIO CERQUEIRA</v>
      </c>
      <c r="D5895" s="18" t="str">
        <f>Raiz!$D$99</f>
        <v>B</v>
      </c>
      <c r="E5895" s="323" t="str">
        <f>Raiz!$E$99</f>
        <v>Lucro</v>
      </c>
      <c r="F5895" s="323"/>
      <c r="G5895" s="323"/>
      <c r="H5895" s="323"/>
      <c r="I5895" s="20">
        <f>VLOOKUP(H5803,Base!$B$1397:$P$1448,J5808+1,FALSE)</f>
        <v>2.58E-2</v>
      </c>
      <c r="J5895" s="19">
        <f t="shared" ref="J5895" si="6532">ROUND(J5918*I5895,2)</f>
        <v>74.14</v>
      </c>
      <c r="K5895" s="30"/>
      <c r="L5895" s="30"/>
    </row>
    <row r="5896" spans="1:12" ht="18" customHeight="1" x14ac:dyDescent="0.2">
      <c r="A5896" s="241">
        <f t="shared" ref="A5896:C5896" si="6533">A5895</f>
        <v>3</v>
      </c>
      <c r="B5896" s="241" t="str">
        <f t="shared" si="6533"/>
        <v>RECEPCIONISTA</v>
      </c>
      <c r="C5896" s="241" t="str">
        <f t="shared" si="6533"/>
        <v>DIONÍSIO CERQUEIRA</v>
      </c>
      <c r="D5896" s="324" t="str">
        <f>Raiz!$D$100</f>
        <v>Subtotal</v>
      </c>
      <c r="E5896" s="324"/>
      <c r="F5896" s="324"/>
      <c r="G5896" s="324"/>
      <c r="H5896" s="324"/>
      <c r="I5896" s="32">
        <f t="shared" ref="I5896:J5896" si="6534">SUM(I5894:I5895)</f>
        <v>7.5800000000000006E-2</v>
      </c>
      <c r="J5896" s="33">
        <f t="shared" si="6534"/>
        <v>210.97000000000003</v>
      </c>
      <c r="K5896" s="30"/>
      <c r="L5896" s="30"/>
    </row>
    <row r="5897" spans="1:12" ht="18" customHeight="1" x14ac:dyDescent="0.2">
      <c r="A5897" s="241">
        <f t="shared" ref="A5897:C5897" si="6535">A5896</f>
        <v>3</v>
      </c>
      <c r="B5897" s="241" t="str">
        <f t="shared" si="6535"/>
        <v>RECEPCIONISTA</v>
      </c>
      <c r="C5897" s="241" t="str">
        <f t="shared" si="6535"/>
        <v>DIONÍSIO CERQUEIRA</v>
      </c>
      <c r="D5897" s="52" t="str">
        <f>Raiz!$D$101</f>
        <v>C</v>
      </c>
      <c r="E5897" s="323" t="str">
        <f>Raiz!$E$101</f>
        <v>Tributos</v>
      </c>
      <c r="F5897" s="325"/>
      <c r="G5897" s="325"/>
      <c r="H5897" s="325"/>
      <c r="I5897" s="32">
        <f t="shared" ref="I5897:J5897" si="6536">SUM(I5898:I5900)</f>
        <v>0.13250000000000001</v>
      </c>
      <c r="J5897" s="33">
        <f t="shared" si="6536"/>
        <v>450.20000000000005</v>
      </c>
      <c r="K5897" s="30"/>
      <c r="L5897" s="30"/>
    </row>
    <row r="5898" spans="1:12" ht="18" customHeight="1" x14ac:dyDescent="0.2">
      <c r="A5898" s="241">
        <f t="shared" ref="A5898:C5898" si="6537">A5897</f>
        <v>3</v>
      </c>
      <c r="B5898" s="241" t="str">
        <f t="shared" si="6537"/>
        <v>RECEPCIONISTA</v>
      </c>
      <c r="C5898" s="241" t="str">
        <f t="shared" si="6537"/>
        <v>DIONÍSIO CERQUEIRA</v>
      </c>
      <c r="D5898" s="328" t="str">
        <f>Raiz!$D$102</f>
        <v>C.1</v>
      </c>
      <c r="E5898" s="330" t="str">
        <f>Raiz!$E$102</f>
        <v>Tributos Federais</v>
      </c>
      <c r="F5898" s="332" t="str">
        <f>Raiz!$F$102</f>
        <v>PIS</v>
      </c>
      <c r="G5898" s="333"/>
      <c r="H5898" s="334"/>
      <c r="I5898" s="43">
        <f>Raiz!$I$102</f>
        <v>1.6500000000000001E-2</v>
      </c>
      <c r="J5898" s="19">
        <f t="shared" ref="J5898" si="6538">ROUND(I5898*J5907,2)</f>
        <v>56.06</v>
      </c>
      <c r="K5898" s="30"/>
      <c r="L5898" s="30"/>
    </row>
    <row r="5899" spans="1:12" ht="18" customHeight="1" x14ac:dyDescent="0.2">
      <c r="A5899" s="241">
        <f t="shared" ref="A5899:C5899" si="6539">A5898</f>
        <v>3</v>
      </c>
      <c r="B5899" s="241" t="str">
        <f t="shared" si="6539"/>
        <v>RECEPCIONISTA</v>
      </c>
      <c r="C5899" s="241" t="str">
        <f t="shared" si="6539"/>
        <v>DIONÍSIO CERQUEIRA</v>
      </c>
      <c r="D5899" s="329"/>
      <c r="E5899" s="331"/>
      <c r="F5899" s="331" t="str">
        <f>Raiz!$F$103</f>
        <v>COFINS</v>
      </c>
      <c r="G5899" s="335"/>
      <c r="H5899" s="336"/>
      <c r="I5899" s="20">
        <f>Raiz!$I$103</f>
        <v>7.5999999999999998E-2</v>
      </c>
      <c r="J5899" s="19">
        <f t="shared" ref="J5899" si="6540">ROUND(I5899*J5907,2)</f>
        <v>258.23</v>
      </c>
    </row>
    <row r="5900" spans="1:12" ht="18" customHeight="1" x14ac:dyDescent="0.2">
      <c r="A5900" s="241">
        <f t="shared" ref="A5900:C5900" si="6541">A5899</f>
        <v>3</v>
      </c>
      <c r="B5900" s="241" t="str">
        <f t="shared" si="6541"/>
        <v>RECEPCIONISTA</v>
      </c>
      <c r="C5900" s="241" t="str">
        <f t="shared" si="6541"/>
        <v>DIONÍSIO CERQUEIRA</v>
      </c>
      <c r="D5900" s="18" t="str">
        <f>Raiz!$D$104</f>
        <v>C.2</v>
      </c>
      <c r="E5900" s="263" t="str">
        <f>Raiz!$E$104</f>
        <v>Tributos Municipais</v>
      </c>
      <c r="F5900" s="320" t="str">
        <f>Raiz!$F$104</f>
        <v>ISS</v>
      </c>
      <c r="G5900" s="322"/>
      <c r="H5900" s="321"/>
      <c r="I5900" s="20">
        <f>VLOOKUP(H5803,Base!$B$29:$D$80,3,FALSE)</f>
        <v>0.04</v>
      </c>
      <c r="J5900" s="19">
        <f t="shared" ref="J5900" si="6542">ROUND(I5900*J5907,2)</f>
        <v>135.91</v>
      </c>
    </row>
    <row r="5901" spans="1:12" ht="18" customHeight="1" thickBot="1" x14ac:dyDescent="0.25">
      <c r="A5901" s="241">
        <f t="shared" ref="A5901:C5901" si="6543">A5900</f>
        <v>3</v>
      </c>
      <c r="B5901" s="241" t="str">
        <f t="shared" si="6543"/>
        <v>RECEPCIONISTA</v>
      </c>
      <c r="C5901" s="241" t="str">
        <f t="shared" si="6543"/>
        <v>DIONÍSIO CERQUEIRA</v>
      </c>
      <c r="D5901" s="319" t="str">
        <f>Raiz!$D$105</f>
        <v>Total do Módulo 6 - Custos Indiretos, Lucro e Tributos</v>
      </c>
      <c r="E5901" s="319"/>
      <c r="F5901" s="319"/>
      <c r="G5901" s="319"/>
      <c r="H5901" s="319"/>
      <c r="I5901" s="24">
        <f t="shared" ref="I5901:J5901" si="6544">I5896+I5897</f>
        <v>0.20830000000000001</v>
      </c>
      <c r="J5901" s="21">
        <f t="shared" si="6544"/>
        <v>661.17000000000007</v>
      </c>
    </row>
    <row r="5902" spans="1:12" ht="11.25" customHeight="1" thickBot="1" x14ac:dyDescent="0.25">
      <c r="A5902" s="241">
        <f t="shared" ref="A5902:C5902" si="6545">A5901</f>
        <v>3</v>
      </c>
      <c r="B5902" s="241" t="str">
        <f t="shared" si="6545"/>
        <v>RECEPCIONISTA</v>
      </c>
      <c r="C5902" s="241" t="str">
        <f t="shared" si="6545"/>
        <v>DIONÍSIO CERQUEIRA</v>
      </c>
      <c r="D5902" s="4"/>
      <c r="E5902" s="4"/>
      <c r="F5902" s="4"/>
      <c r="G5902" s="4"/>
      <c r="H5902" s="4"/>
      <c r="I5902" s="4"/>
      <c r="J5902" s="4"/>
    </row>
    <row r="5903" spans="1:12" ht="18" customHeight="1" x14ac:dyDescent="0.2">
      <c r="A5903" s="241">
        <f t="shared" ref="A5903:C5903" si="6546">A5902</f>
        <v>3</v>
      </c>
      <c r="B5903" s="241" t="str">
        <f t="shared" si="6546"/>
        <v>RECEPCIONISTA</v>
      </c>
      <c r="C5903" s="241" t="str">
        <f t="shared" si="6546"/>
        <v>DIONÍSIO CERQUEIRA</v>
      </c>
      <c r="D5903" s="339" t="str">
        <f>Raiz!$D$107</f>
        <v>TRIBUTOS (percentual incidente sobre o Valor total por empregado)</v>
      </c>
      <c r="E5903" s="340"/>
      <c r="F5903" s="340"/>
      <c r="G5903" s="340"/>
      <c r="H5903" s="340"/>
      <c r="I5903" s="340"/>
      <c r="J5903" s="341"/>
    </row>
    <row r="5904" spans="1:12" ht="18" customHeight="1" x14ac:dyDescent="0.2">
      <c r="A5904" s="241">
        <f t="shared" ref="A5904:C5904" si="6547">A5903</f>
        <v>3</v>
      </c>
      <c r="B5904" s="241" t="str">
        <f t="shared" si="6547"/>
        <v>RECEPCIONISTA</v>
      </c>
      <c r="C5904" s="241" t="str">
        <f t="shared" si="6547"/>
        <v>DIONÍSIO CERQUEIRA</v>
      </c>
      <c r="D5904" s="52" t="str">
        <f>Raiz!$D$108</f>
        <v>A</v>
      </c>
      <c r="E5904" s="314" t="str">
        <f>Raiz!$E$108</f>
        <v>Percentual total dos Tributos / 100</v>
      </c>
      <c r="F5904" s="314"/>
      <c r="G5904" s="314"/>
      <c r="H5904" s="314"/>
      <c r="I5904" s="314"/>
      <c r="J5904" s="34">
        <f t="shared" ref="J5904" si="6548">I5897</f>
        <v>0.13250000000000001</v>
      </c>
    </row>
    <row r="5905" spans="1:10" ht="18" customHeight="1" x14ac:dyDescent="0.2">
      <c r="A5905" s="241">
        <f t="shared" ref="A5905:C5905" si="6549">A5904</f>
        <v>3</v>
      </c>
      <c r="B5905" s="241" t="str">
        <f t="shared" si="6549"/>
        <v>RECEPCIONISTA</v>
      </c>
      <c r="C5905" s="241" t="str">
        <f t="shared" si="6549"/>
        <v>DIONÍSIO CERQUEIRA</v>
      </c>
      <c r="D5905" s="52" t="str">
        <f>Raiz!$D$109</f>
        <v>B</v>
      </c>
      <c r="E5905" s="314" t="str">
        <f>Raiz!$E$109</f>
        <v>1 - A</v>
      </c>
      <c r="F5905" s="314"/>
      <c r="G5905" s="314"/>
      <c r="H5905" s="314"/>
      <c r="I5905" s="314"/>
      <c r="J5905" s="34">
        <f t="shared" ref="J5905:J5968" si="6550">1-J5904</f>
        <v>0.86749999999999994</v>
      </c>
    </row>
    <row r="5906" spans="1:10" ht="18" customHeight="1" x14ac:dyDescent="0.2">
      <c r="A5906" s="241">
        <f t="shared" ref="A5906:C5906" si="6551">A5905</f>
        <v>3</v>
      </c>
      <c r="B5906" s="241" t="str">
        <f t="shared" si="6551"/>
        <v>RECEPCIONISTA</v>
      </c>
      <c r="C5906" s="241" t="str">
        <f t="shared" si="6551"/>
        <v>DIONÍSIO CERQUEIRA</v>
      </c>
      <c r="D5906" s="52" t="str">
        <f>Raiz!$D$110</f>
        <v>C</v>
      </c>
      <c r="E5906" s="314" t="str">
        <f>Raiz!$E$110</f>
        <v>Custo antes da incidência dos tributos</v>
      </c>
      <c r="F5906" s="314"/>
      <c r="G5906" s="314"/>
      <c r="H5906" s="314"/>
      <c r="I5906" s="314"/>
      <c r="J5906" s="19">
        <f t="shared" ref="J5906" si="6552">J5920</f>
        <v>2947.6083333333331</v>
      </c>
    </row>
    <row r="5907" spans="1:10" ht="18" customHeight="1" x14ac:dyDescent="0.2">
      <c r="A5907" s="241">
        <f t="shared" ref="A5907:C5907" si="6553">A5906</f>
        <v>3</v>
      </c>
      <c r="B5907" s="241" t="str">
        <f t="shared" si="6553"/>
        <v>RECEPCIONISTA</v>
      </c>
      <c r="C5907" s="241" t="str">
        <f t="shared" si="6553"/>
        <v>DIONÍSIO CERQUEIRA</v>
      </c>
      <c r="D5907" s="52" t="str">
        <f>Raiz!$D$111</f>
        <v>D</v>
      </c>
      <c r="E5907" s="314" t="str">
        <f>Raiz!$E$111</f>
        <v>PREÇO DO POSTO/MÊS (C / B)</v>
      </c>
      <c r="F5907" s="314"/>
      <c r="G5907" s="314"/>
      <c r="H5907" s="314"/>
      <c r="I5907" s="314"/>
      <c r="J5907" s="19">
        <f t="shared" ref="J5907" si="6554">ROUND(J5906/J5905,2)</f>
        <v>3397.82</v>
      </c>
    </row>
    <row r="5908" spans="1:10" ht="18" customHeight="1" thickBot="1" x14ac:dyDescent="0.25">
      <c r="A5908" s="241">
        <f t="shared" ref="A5908:C5908" si="6555">A5907</f>
        <v>3</v>
      </c>
      <c r="B5908" s="241" t="str">
        <f t="shared" si="6555"/>
        <v>RECEPCIONISTA</v>
      </c>
      <c r="C5908" s="241" t="str">
        <f t="shared" si="6555"/>
        <v>DIONÍSIO CERQUEIRA</v>
      </c>
      <c r="D5908" s="317" t="str">
        <f>Raiz!$D$112</f>
        <v>Total dos Tributos = (D – C)</v>
      </c>
      <c r="E5908" s="317"/>
      <c r="F5908" s="317"/>
      <c r="G5908" s="317"/>
      <c r="H5908" s="317"/>
      <c r="I5908" s="317"/>
      <c r="J5908" s="35">
        <f t="shared" ref="J5908" si="6556">J5907-J5906</f>
        <v>450.21166666666704</v>
      </c>
    </row>
    <row r="5909" spans="1:10" ht="11.25" customHeight="1" thickBot="1" x14ac:dyDescent="0.25">
      <c r="A5909" s="241">
        <f t="shared" ref="A5909:C5909" si="6557">A5908</f>
        <v>3</v>
      </c>
      <c r="B5909" s="241" t="str">
        <f t="shared" si="6557"/>
        <v>RECEPCIONISTA</v>
      </c>
      <c r="C5909" s="241" t="str">
        <f t="shared" si="6557"/>
        <v>DIONÍSIO CERQUEIRA</v>
      </c>
      <c r="D5909" s="4"/>
      <c r="E5909" s="4"/>
      <c r="F5909" s="4"/>
      <c r="G5909" s="4"/>
      <c r="H5909" s="4"/>
      <c r="I5909" s="4"/>
      <c r="J5909" s="4"/>
    </row>
    <row r="5910" spans="1:10" ht="18" customHeight="1" x14ac:dyDescent="0.2">
      <c r="A5910" s="241">
        <f t="shared" ref="A5910:C5910" si="6558">A5909</f>
        <v>3</v>
      </c>
      <c r="B5910" s="241" t="str">
        <f t="shared" si="6558"/>
        <v>RECEPCIONISTA</v>
      </c>
      <c r="C5910" s="241" t="str">
        <f t="shared" si="6558"/>
        <v>DIONÍSIO CERQUEIRA</v>
      </c>
      <c r="D5910" s="318" t="str">
        <f>Raiz!$D$114</f>
        <v>2 - QUADRO-RESUMO DO CUSTO POR EMPREGADO</v>
      </c>
      <c r="E5910" s="318"/>
      <c r="F5910" s="318"/>
      <c r="G5910" s="318"/>
      <c r="H5910" s="318"/>
      <c r="I5910" s="318"/>
      <c r="J5910" s="3" t="str">
        <f>Raiz!$J$114</f>
        <v>Valor R$</v>
      </c>
    </row>
    <row r="5911" spans="1:10" ht="18" customHeight="1" x14ac:dyDescent="0.2">
      <c r="A5911" s="241">
        <f t="shared" ref="A5911:C5911" si="6559">A5910</f>
        <v>3</v>
      </c>
      <c r="B5911" s="241" t="str">
        <f t="shared" si="6559"/>
        <v>RECEPCIONISTA</v>
      </c>
      <c r="C5911" s="241" t="str">
        <f t="shared" si="6559"/>
        <v>DIONÍSIO CERQUEIRA</v>
      </c>
      <c r="D5911" s="52" t="str">
        <f>Raiz!$D$115</f>
        <v>A</v>
      </c>
      <c r="E5911" s="314" t="str">
        <f>Raiz!$E$115</f>
        <v>Módulo 1 - Composição da Remuneração</v>
      </c>
      <c r="F5911" s="314"/>
      <c r="G5911" s="314"/>
      <c r="H5911" s="314"/>
      <c r="I5911" s="314"/>
      <c r="J5911" s="19">
        <f t="shared" ref="J5911" si="6560">J5831</f>
        <v>1295.99</v>
      </c>
    </row>
    <row r="5912" spans="1:10" ht="18" customHeight="1" x14ac:dyDescent="0.2">
      <c r="A5912" s="241">
        <f t="shared" ref="A5912:C5912" si="6561">A5911</f>
        <v>3</v>
      </c>
      <c r="B5912" s="241" t="str">
        <f t="shared" si="6561"/>
        <v>RECEPCIONISTA</v>
      </c>
      <c r="C5912" s="241" t="str">
        <f t="shared" si="6561"/>
        <v>DIONÍSIO CERQUEIRA</v>
      </c>
      <c r="D5912" s="52" t="str">
        <f>Raiz!$D$116</f>
        <v>B</v>
      </c>
      <c r="E5912" s="314" t="str">
        <f>Raiz!$E$116</f>
        <v>Módulo 2 - Encargos e Benefícios Anuais, Mensais e Diários</v>
      </c>
      <c r="F5912" s="314"/>
      <c r="G5912" s="314"/>
      <c r="H5912" s="314"/>
      <c r="I5912" s="314"/>
      <c r="J5912" s="19">
        <f t="shared" ref="J5912" si="6562">J5864</f>
        <v>1128.72</v>
      </c>
    </row>
    <row r="5913" spans="1:10" ht="18" customHeight="1" x14ac:dyDescent="0.2">
      <c r="A5913" s="241">
        <f t="shared" ref="A5913:C5913" si="6563">A5912</f>
        <v>3</v>
      </c>
      <c r="B5913" s="241" t="str">
        <f t="shared" si="6563"/>
        <v>RECEPCIONISTA</v>
      </c>
      <c r="C5913" s="241" t="str">
        <f t="shared" si="6563"/>
        <v>DIONÍSIO CERQUEIRA</v>
      </c>
      <c r="D5913" s="52" t="str">
        <f>Raiz!$D$117</f>
        <v>C</v>
      </c>
      <c r="E5913" s="314" t="str">
        <f>Raiz!$E$117</f>
        <v>Módulo 3 - Provisão para Rescisão</v>
      </c>
      <c r="F5913" s="314"/>
      <c r="G5913" s="314"/>
      <c r="H5913" s="314"/>
      <c r="I5913" s="314"/>
      <c r="J5913" s="19">
        <f t="shared" ref="J5913" si="6564">J5873</f>
        <v>79.47</v>
      </c>
    </row>
    <row r="5914" spans="1:10" ht="18" customHeight="1" x14ac:dyDescent="0.2">
      <c r="A5914" s="241">
        <f t="shared" ref="A5914:C5914" si="6565">A5913</f>
        <v>3</v>
      </c>
      <c r="B5914" s="241" t="str">
        <f t="shared" si="6565"/>
        <v>RECEPCIONISTA</v>
      </c>
      <c r="C5914" s="241" t="str">
        <f t="shared" si="6565"/>
        <v>DIONÍSIO CERQUEIRA</v>
      </c>
      <c r="D5914" s="52" t="str">
        <f>Raiz!$D$118</f>
        <v>D</v>
      </c>
      <c r="E5914" s="314" t="str">
        <f>Raiz!$E$118</f>
        <v>Módulo 4 - Custo de Reposição do Profissional Ausente</v>
      </c>
      <c r="F5914" s="314"/>
      <c r="G5914" s="314"/>
      <c r="H5914" s="314"/>
      <c r="I5914" s="314"/>
      <c r="J5914" s="19">
        <f t="shared" ref="J5914" si="6566">J5886</f>
        <v>200.78833333333336</v>
      </c>
    </row>
    <row r="5915" spans="1:10" ht="18" customHeight="1" x14ac:dyDescent="0.2">
      <c r="A5915" s="241">
        <f t="shared" ref="A5915:C5915" si="6567">A5914</f>
        <v>3</v>
      </c>
      <c r="B5915" s="241" t="str">
        <f t="shared" si="6567"/>
        <v>RECEPCIONISTA</v>
      </c>
      <c r="C5915" s="241" t="str">
        <f t="shared" si="6567"/>
        <v>DIONÍSIO CERQUEIRA</v>
      </c>
      <c r="D5915" s="52" t="str">
        <f>Raiz!$D$119</f>
        <v>E</v>
      </c>
      <c r="E5915" s="314" t="str">
        <f>Raiz!$E$119</f>
        <v>Módulo 5 - Insumos Diversos</v>
      </c>
      <c r="F5915" s="314"/>
      <c r="G5915" s="314"/>
      <c r="H5915" s="314"/>
      <c r="I5915" s="314"/>
      <c r="J5915" s="19">
        <f t="shared" ref="J5915" si="6568">J5891</f>
        <v>31.67</v>
      </c>
    </row>
    <row r="5916" spans="1:10" ht="18" customHeight="1" x14ac:dyDescent="0.2">
      <c r="A5916" s="241">
        <f t="shared" ref="A5916:C5916" si="6569">A5915</f>
        <v>3</v>
      </c>
      <c r="B5916" s="241" t="str">
        <f t="shared" si="6569"/>
        <v>RECEPCIONISTA</v>
      </c>
      <c r="C5916" s="241" t="str">
        <f t="shared" si="6569"/>
        <v>DIONÍSIO CERQUEIRA</v>
      </c>
      <c r="D5916" s="315" t="str">
        <f>Raiz!$D$120</f>
        <v>Subtotal (A + B + C+ D + E)</v>
      </c>
      <c r="E5916" s="315"/>
      <c r="F5916" s="315"/>
      <c r="G5916" s="315"/>
      <c r="H5916" s="315"/>
      <c r="I5916" s="315"/>
      <c r="J5916" s="33">
        <f t="shared" ref="J5916" si="6570">SUM(J5911:J5915)</f>
        <v>2736.6383333333333</v>
      </c>
    </row>
    <row r="5917" spans="1:10" ht="18" customHeight="1" x14ac:dyDescent="0.2">
      <c r="A5917" s="241">
        <f t="shared" ref="A5917:C5917" si="6571">A5916</f>
        <v>3</v>
      </c>
      <c r="B5917" s="241" t="str">
        <f t="shared" si="6571"/>
        <v>RECEPCIONISTA</v>
      </c>
      <c r="C5917" s="241" t="str">
        <f t="shared" si="6571"/>
        <v>DIONÍSIO CERQUEIRA</v>
      </c>
      <c r="D5917" s="52" t="str">
        <f>Raiz!$D$121</f>
        <v>F</v>
      </c>
      <c r="E5917" s="314" t="str">
        <f>Raiz!$E$121</f>
        <v>Módulo 6-A - Custos Indiretos (despesas administrativas e operacionais)</v>
      </c>
      <c r="F5917" s="314"/>
      <c r="G5917" s="314"/>
      <c r="H5917" s="314"/>
      <c r="I5917" s="314"/>
      <c r="J5917" s="19">
        <f t="shared" ref="J5917" si="6572">J5894</f>
        <v>136.83000000000001</v>
      </c>
    </row>
    <row r="5918" spans="1:10" ht="18" customHeight="1" x14ac:dyDescent="0.2">
      <c r="A5918" s="241">
        <f t="shared" ref="A5918:C5918" si="6573">A5917</f>
        <v>3</v>
      </c>
      <c r="B5918" s="241" t="str">
        <f t="shared" si="6573"/>
        <v>RECEPCIONISTA</v>
      </c>
      <c r="C5918" s="241" t="str">
        <f t="shared" si="6573"/>
        <v>DIONÍSIO CERQUEIRA</v>
      </c>
      <c r="D5918" s="315" t="str">
        <f>Raiz!$D$122</f>
        <v>Subtotal (antes da incidência dos lucros)</v>
      </c>
      <c r="E5918" s="315"/>
      <c r="F5918" s="315"/>
      <c r="G5918" s="315"/>
      <c r="H5918" s="315"/>
      <c r="I5918" s="315"/>
      <c r="J5918" s="36">
        <f t="shared" ref="J5918" si="6574">J5916+J5917</f>
        <v>2873.4683333333332</v>
      </c>
    </row>
    <row r="5919" spans="1:10" ht="18" customHeight="1" x14ac:dyDescent="0.2">
      <c r="A5919" s="241">
        <f t="shared" ref="A5919:C5919" si="6575">A5918</f>
        <v>3</v>
      </c>
      <c r="B5919" s="241" t="str">
        <f t="shared" si="6575"/>
        <v>RECEPCIONISTA</v>
      </c>
      <c r="C5919" s="241" t="str">
        <f t="shared" si="6575"/>
        <v>DIONÍSIO CERQUEIRA</v>
      </c>
      <c r="D5919" s="52" t="str">
        <f>Raiz!$D$123</f>
        <v>G</v>
      </c>
      <c r="E5919" s="314" t="str">
        <f>Raiz!$E$123</f>
        <v>Módulo 6-B - Lucro</v>
      </c>
      <c r="F5919" s="314"/>
      <c r="G5919" s="314"/>
      <c r="H5919" s="314"/>
      <c r="I5919" s="314"/>
      <c r="J5919" s="36">
        <f t="shared" ref="J5919" si="6576">J5895</f>
        <v>74.14</v>
      </c>
    </row>
    <row r="5920" spans="1:10" ht="18" customHeight="1" x14ac:dyDescent="0.2">
      <c r="A5920" s="241">
        <f t="shared" ref="A5920:C5920" si="6577">A5919</f>
        <v>3</v>
      </c>
      <c r="B5920" s="241" t="str">
        <f t="shared" si="6577"/>
        <v>RECEPCIONISTA</v>
      </c>
      <c r="C5920" s="241" t="str">
        <f t="shared" si="6577"/>
        <v>DIONÍSIO CERQUEIRA</v>
      </c>
      <c r="D5920" s="315" t="str">
        <f>Raiz!$D$124</f>
        <v>Subtotal (antes da incidência dos tributos)</v>
      </c>
      <c r="E5920" s="315"/>
      <c r="F5920" s="315"/>
      <c r="G5920" s="315"/>
      <c r="H5920" s="315"/>
      <c r="I5920" s="315"/>
      <c r="J5920" s="36">
        <f t="shared" ref="J5920" si="6578">J5918+J5919</f>
        <v>2947.6083333333331</v>
      </c>
    </row>
    <row r="5921" spans="1:16" ht="18" customHeight="1" x14ac:dyDescent="0.2">
      <c r="A5921" s="241">
        <f t="shared" ref="A5921:C5921" si="6579">A5920</f>
        <v>3</v>
      </c>
      <c r="B5921" s="241" t="str">
        <f t="shared" si="6579"/>
        <v>RECEPCIONISTA</v>
      </c>
      <c r="C5921" s="241" t="str">
        <f t="shared" si="6579"/>
        <v>DIONÍSIO CERQUEIRA</v>
      </c>
      <c r="D5921" s="52" t="str">
        <f>Raiz!$D$125</f>
        <v>H</v>
      </c>
      <c r="E5921" s="314" t="str">
        <f>Raiz!$E$125</f>
        <v>Módulo 6-C - Tributos</v>
      </c>
      <c r="F5921" s="314"/>
      <c r="G5921" s="314"/>
      <c r="H5921" s="314"/>
      <c r="I5921" s="314"/>
      <c r="J5921" s="36">
        <f t="shared" ref="J5921" si="6580">J5897</f>
        <v>450.20000000000005</v>
      </c>
    </row>
    <row r="5922" spans="1:16" ht="18" customHeight="1" thickBot="1" x14ac:dyDescent="0.25">
      <c r="A5922" s="241">
        <f t="shared" ref="A5922:C5922" si="6581">A5921</f>
        <v>3</v>
      </c>
      <c r="B5922" s="241" t="str">
        <f t="shared" si="6581"/>
        <v>RECEPCIONISTA</v>
      </c>
      <c r="C5922" s="241" t="str">
        <f t="shared" si="6581"/>
        <v>DIONÍSIO CERQUEIRA</v>
      </c>
      <c r="D5922" s="393" t="str">
        <f>Raiz!$D$126</f>
        <v>Valor Total por Empregado / Mês</v>
      </c>
      <c r="E5922" s="394"/>
      <c r="F5922" s="395"/>
      <c r="G5922" s="393" t="str">
        <f t="shared" ref="G5922" si="6582">CONCATENATE(G5808," - ",H5803)</f>
        <v>RECEPCIONISTA - DIONÍSIO CERQUEIRA</v>
      </c>
      <c r="H5922" s="394"/>
      <c r="I5922" s="395"/>
      <c r="J5922" s="47">
        <f t="shared" ref="J5922" si="6583">ROUND(SUM(J5920:J5921),2)</f>
        <v>3397.81</v>
      </c>
      <c r="M5922" s="129"/>
    </row>
    <row r="5923" spans="1:16" ht="7.5" customHeight="1" thickBot="1" x14ac:dyDescent="0.25">
      <c r="A5923" s="241">
        <f t="shared" ref="A5923:C5923" si="6584">A5922</f>
        <v>3</v>
      </c>
      <c r="B5923" s="241" t="str">
        <f t="shared" si="6584"/>
        <v>RECEPCIONISTA</v>
      </c>
      <c r="C5923" s="241" t="str">
        <f t="shared" si="6584"/>
        <v>DIONÍSIO CERQUEIRA</v>
      </c>
      <c r="M5923" s="129"/>
    </row>
    <row r="5924" spans="1:16" ht="36" customHeight="1" thickBot="1" x14ac:dyDescent="0.25">
      <c r="A5924" s="241">
        <f t="shared" ref="A5924" si="6585">J5924</f>
        <v>3</v>
      </c>
      <c r="B5924" s="241" t="str">
        <f t="shared" ref="B5924" si="6586">G5934</f>
        <v>AUXILIAR DE ESCRITÓRIO</v>
      </c>
      <c r="C5924" s="241" t="str">
        <f t="shared" ref="C5924" si="6587">H5929</f>
        <v>DIONÍSIO CERQUEIRA</v>
      </c>
      <c r="D5924" s="311" t="str">
        <f>Raiz!$D$2</f>
        <v>PLANILHA DE CUSTOS E FORMAÇÃO DE PREÇOS</v>
      </c>
      <c r="E5924" s="312"/>
      <c r="F5924" s="312"/>
      <c r="G5924" s="312"/>
      <c r="H5924" s="313"/>
      <c r="I5924" s="66" t="str">
        <f>Raiz!$I$2</f>
        <v>GRUPO</v>
      </c>
      <c r="J5924" s="59">
        <f>VLOOKUP(H5929,Base!$B$29:$C$80,2,FALSE)</f>
        <v>3</v>
      </c>
      <c r="K5924" s="127"/>
      <c r="L5924" s="239" t="s">
        <v>320</v>
      </c>
      <c r="M5924" s="240">
        <f t="shared" ref="M5924" si="6588">M5798+1</f>
        <v>48</v>
      </c>
    </row>
    <row r="5925" spans="1:16" s="4" customFormat="1" ht="18" customHeight="1" x14ac:dyDescent="0.2">
      <c r="A5925" s="241">
        <f t="shared" ref="A5925:A5988" si="6589">A5924</f>
        <v>3</v>
      </c>
      <c r="B5925" s="241" t="str">
        <f t="shared" ref="B5925:B5988" si="6590">B5924</f>
        <v>AUXILIAR DE ESCRITÓRIO</v>
      </c>
      <c r="C5925" s="241" t="str">
        <f t="shared" ref="C5925:C5988" si="6591">C5924</f>
        <v>DIONÍSIO CERQUEIRA</v>
      </c>
      <c r="D5925" s="400" t="str">
        <f>Raiz!$D$3</f>
        <v>DISCRIMINAÇÃO DOS SERVIÇOS (DADOS REFERENTES À CONTRATAÇÃO)</v>
      </c>
      <c r="E5925" s="401"/>
      <c r="F5925" s="401"/>
      <c r="G5925" s="401"/>
      <c r="H5925" s="401"/>
      <c r="I5925" s="401"/>
      <c r="J5925" s="402"/>
      <c r="K5925" s="30"/>
      <c r="L5925" s="30"/>
      <c r="M5925" s="30"/>
      <c r="N5925" s="30"/>
      <c r="O5925" s="30"/>
      <c r="P5925" s="30"/>
    </row>
    <row r="5926" spans="1:16" s="4" customFormat="1" ht="18" customHeight="1" x14ac:dyDescent="0.2">
      <c r="A5926" s="241">
        <f t="shared" si="6589"/>
        <v>3</v>
      </c>
      <c r="B5926" s="241" t="str">
        <f t="shared" si="6590"/>
        <v>AUXILIAR DE ESCRITÓRIO</v>
      </c>
      <c r="C5926" s="241" t="str">
        <f t="shared" si="6591"/>
        <v>DIONÍSIO CERQUEIRA</v>
      </c>
      <c r="D5926" s="52" t="str">
        <f>Raiz!$D$4</f>
        <v>A</v>
      </c>
      <c r="E5926" s="359" t="str">
        <f>Raiz!$E$4</f>
        <v>Processo nº</v>
      </c>
      <c r="F5926" s="359"/>
      <c r="G5926" s="359"/>
      <c r="H5926" s="386" t="str">
        <f>Base!$C$2</f>
        <v>10905.720090/2020-71</v>
      </c>
      <c r="I5926" s="386"/>
      <c r="J5926" s="386"/>
      <c r="K5926" s="30"/>
      <c r="L5926" s="30"/>
      <c r="M5926" s="30"/>
      <c r="N5926" s="30"/>
      <c r="O5926" s="30"/>
      <c r="P5926" s="30"/>
    </row>
    <row r="5927" spans="1:16" s="4" customFormat="1" ht="18" customHeight="1" x14ac:dyDescent="0.2">
      <c r="A5927" s="241">
        <f t="shared" si="6589"/>
        <v>3</v>
      </c>
      <c r="B5927" s="241" t="str">
        <f t="shared" si="6590"/>
        <v>AUXILIAR DE ESCRITÓRIO</v>
      </c>
      <c r="C5927" s="241" t="str">
        <f t="shared" si="6591"/>
        <v>DIONÍSIO CERQUEIRA</v>
      </c>
      <c r="D5927" s="52" t="str">
        <f>Raiz!$D$5</f>
        <v>B</v>
      </c>
      <c r="E5927" s="359" t="str">
        <f>Raiz!$E$5</f>
        <v>Licitação nº</v>
      </c>
      <c r="F5927" s="359"/>
      <c r="G5927" s="359"/>
      <c r="H5927" s="386" t="str">
        <f>Base!$C$3</f>
        <v>___/2021</v>
      </c>
      <c r="I5927" s="386"/>
      <c r="J5927" s="386"/>
      <c r="K5927" s="30"/>
      <c r="L5927" s="30"/>
      <c r="M5927" s="30"/>
      <c r="N5927" s="30"/>
      <c r="O5927" s="30"/>
      <c r="P5927" s="30"/>
    </row>
    <row r="5928" spans="1:16" s="4" customFormat="1" ht="18" customHeight="1" x14ac:dyDescent="0.2">
      <c r="A5928" s="241">
        <f t="shared" si="6589"/>
        <v>3</v>
      </c>
      <c r="B5928" s="241" t="str">
        <f t="shared" si="6590"/>
        <v>AUXILIAR DE ESCRITÓRIO</v>
      </c>
      <c r="C5928" s="241" t="str">
        <f t="shared" si="6591"/>
        <v>DIONÍSIO CERQUEIRA</v>
      </c>
      <c r="D5928" s="52" t="str">
        <f>Raiz!$D$6</f>
        <v>C</v>
      </c>
      <c r="E5928" s="359" t="str">
        <f>Raiz!$E$6</f>
        <v>Data de apresentação da proposta</v>
      </c>
      <c r="F5928" s="359"/>
      <c r="G5928" s="359"/>
      <c r="H5928" s="386" t="str">
        <f>Base!$C$4</f>
        <v>___/___/2021</v>
      </c>
      <c r="I5928" s="386"/>
      <c r="J5928" s="386"/>
      <c r="K5928" s="30"/>
      <c r="L5928" s="30"/>
      <c r="M5928" s="30"/>
      <c r="N5928" s="30"/>
      <c r="O5928" s="30"/>
      <c r="P5928" s="30"/>
    </row>
    <row r="5929" spans="1:16" s="4" customFormat="1" ht="18" customHeight="1" x14ac:dyDescent="0.2">
      <c r="A5929" s="241">
        <f t="shared" si="6589"/>
        <v>3</v>
      </c>
      <c r="B5929" s="241" t="str">
        <f t="shared" si="6590"/>
        <v>AUXILIAR DE ESCRITÓRIO</v>
      </c>
      <c r="C5929" s="241" t="str">
        <f t="shared" si="6591"/>
        <v>DIONÍSIO CERQUEIRA</v>
      </c>
      <c r="D5929" s="52" t="str">
        <f>Raiz!$D$7</f>
        <v>D</v>
      </c>
      <c r="E5929" s="359" t="str">
        <f>Raiz!$E$7</f>
        <v>Local da prestação do serviço</v>
      </c>
      <c r="F5929" s="359"/>
      <c r="G5929" s="359"/>
      <c r="H5929" s="368" t="str">
        <f>VLOOKUP(M5924,Base!$T$86:$V$813,2,FALSE)</f>
        <v>DIONÍSIO CERQUEIRA</v>
      </c>
      <c r="I5929" s="368"/>
      <c r="J5929" s="369">
        <f t="shared" ref="J5929" si="6592">K5929</f>
        <v>0</v>
      </c>
      <c r="K5929" s="127"/>
      <c r="L5929" s="127"/>
      <c r="M5929" s="30"/>
      <c r="N5929" s="30"/>
      <c r="O5929" s="30"/>
      <c r="P5929" s="30"/>
    </row>
    <row r="5930" spans="1:16" s="4" customFormat="1" ht="18" customHeight="1" x14ac:dyDescent="0.2">
      <c r="A5930" s="241">
        <f t="shared" si="6589"/>
        <v>3</v>
      </c>
      <c r="B5930" s="241" t="str">
        <f t="shared" si="6590"/>
        <v>AUXILIAR DE ESCRITÓRIO</v>
      </c>
      <c r="C5930" s="241" t="str">
        <f t="shared" si="6591"/>
        <v>DIONÍSIO CERQUEIRA</v>
      </c>
      <c r="D5930" s="52" t="str">
        <f>Raiz!$D$8</f>
        <v>E</v>
      </c>
      <c r="E5930" s="359" t="str">
        <f>Raiz!$E$8</f>
        <v>Ano do Acordo, Convenção ou Dissídio Coletivo:</v>
      </c>
      <c r="F5930" s="359"/>
      <c r="G5930" s="359"/>
      <c r="H5930" s="370">
        <f>VLOOKUP(H5929,Base!$B$257:$P$308,J5934+1,FALSE)</f>
        <v>2021</v>
      </c>
      <c r="I5930" s="370"/>
      <c r="J5930" s="370"/>
      <c r="K5930" s="30"/>
      <c r="L5930" s="30"/>
      <c r="M5930" s="30"/>
      <c r="N5930" s="30"/>
      <c r="O5930" s="30"/>
      <c r="P5930" s="30"/>
    </row>
    <row r="5931" spans="1:16" s="4" customFormat="1" ht="18" customHeight="1" thickBot="1" x14ac:dyDescent="0.25">
      <c r="A5931" s="241">
        <f t="shared" si="6589"/>
        <v>3</v>
      </c>
      <c r="B5931" s="241" t="str">
        <f t="shared" si="6590"/>
        <v>AUXILIAR DE ESCRITÓRIO</v>
      </c>
      <c r="C5931" s="241" t="str">
        <f t="shared" si="6591"/>
        <v>DIONÍSIO CERQUEIRA</v>
      </c>
      <c r="D5931" s="17" t="str">
        <f>Raiz!$D$9</f>
        <v>F</v>
      </c>
      <c r="E5931" s="360" t="str">
        <f>Raiz!$E$9</f>
        <v>Tempo de Execução (meses)</v>
      </c>
      <c r="F5931" s="360"/>
      <c r="G5931" s="360"/>
      <c r="H5931" s="378">
        <f>VLOOKUP(H5929,Base!$B$143:$P$194,J5934+1,FALSE)</f>
        <v>20</v>
      </c>
      <c r="I5931" s="379"/>
      <c r="J5931" s="380"/>
      <c r="K5931" s="30"/>
      <c r="L5931" s="30"/>
      <c r="M5931" s="30"/>
      <c r="N5931" s="30"/>
      <c r="O5931" s="30"/>
      <c r="P5931" s="30"/>
    </row>
    <row r="5932" spans="1:16" ht="14.1" customHeight="1" thickBot="1" x14ac:dyDescent="0.25">
      <c r="A5932" s="241">
        <f t="shared" si="6589"/>
        <v>3</v>
      </c>
      <c r="B5932" s="241" t="str">
        <f t="shared" si="6590"/>
        <v>AUXILIAR DE ESCRITÓRIO</v>
      </c>
      <c r="C5932" s="241" t="str">
        <f t="shared" si="6591"/>
        <v>DIONÍSIO CERQUEIRA</v>
      </c>
      <c r="D5932" s="16"/>
    </row>
    <row r="5933" spans="1:16" s="4" customFormat="1" ht="18" customHeight="1" x14ac:dyDescent="0.2">
      <c r="A5933" s="241">
        <f t="shared" si="6589"/>
        <v>3</v>
      </c>
      <c r="B5933" s="241" t="str">
        <f t="shared" si="6590"/>
        <v>AUXILIAR DE ESCRITÓRIO</v>
      </c>
      <c r="C5933" s="241" t="str">
        <f t="shared" si="6591"/>
        <v>DIONÍSIO CERQUEIRA</v>
      </c>
      <c r="D5933" s="381" t="str">
        <f>Raiz!$D$11</f>
        <v>IDENTIFICAÇÃO DO SERVIÇO</v>
      </c>
      <c r="E5933" s="381"/>
      <c r="F5933" s="381"/>
      <c r="G5933" s="381"/>
      <c r="H5933" s="381"/>
      <c r="I5933" s="381"/>
      <c r="J5933" s="381"/>
      <c r="K5933" s="30"/>
      <c r="L5933" s="30"/>
      <c r="M5933" s="30"/>
      <c r="N5933" s="30"/>
      <c r="O5933" s="30"/>
      <c r="P5933" s="30"/>
    </row>
    <row r="5934" spans="1:16" s="4" customFormat="1" ht="18" customHeight="1" x14ac:dyDescent="0.2">
      <c r="A5934" s="241">
        <f t="shared" si="6589"/>
        <v>3</v>
      </c>
      <c r="B5934" s="241" t="str">
        <f t="shared" si="6590"/>
        <v>AUXILIAR DE ESCRITÓRIO</v>
      </c>
      <c r="C5934" s="241" t="str">
        <f t="shared" si="6591"/>
        <v>DIONÍSIO CERQUEIRA</v>
      </c>
      <c r="D5934" s="389" t="str">
        <f>Raiz!$D$12</f>
        <v>Tipo de Serviço</v>
      </c>
      <c r="E5934" s="389"/>
      <c r="F5934" s="389"/>
      <c r="G5934" s="387" t="str">
        <f>VLOOKUP(M5924,Base!$T$86:$V$813,3,FALSE)</f>
        <v>AUXILIAR DE ESCRITÓRIO</v>
      </c>
      <c r="H5934" s="388"/>
      <c r="I5934" s="388"/>
      <c r="J5934" s="238">
        <f>VLOOKUP(G5934,Base!$B$11:$E$24,4,FALSE)</f>
        <v>4</v>
      </c>
      <c r="M5934" s="30"/>
      <c r="N5934" s="30"/>
      <c r="O5934" s="30"/>
      <c r="P5934" s="30"/>
    </row>
    <row r="5935" spans="1:16" s="4" customFormat="1" ht="18" customHeight="1" x14ac:dyDescent="0.2">
      <c r="A5935" s="241">
        <f t="shared" si="6589"/>
        <v>3</v>
      </c>
      <c r="B5935" s="241" t="str">
        <f t="shared" si="6590"/>
        <v>AUXILIAR DE ESCRITÓRIO</v>
      </c>
      <c r="C5935" s="241" t="str">
        <f t="shared" si="6591"/>
        <v>DIONÍSIO CERQUEIRA</v>
      </c>
      <c r="D5935" s="389" t="str">
        <f>Raiz!$D$13</f>
        <v>Unidade de medida</v>
      </c>
      <c r="E5935" s="389"/>
      <c r="F5935" s="389"/>
      <c r="G5935" s="390" t="str">
        <f>Base!$C$6</f>
        <v>Posto</v>
      </c>
      <c r="H5935" s="390"/>
      <c r="I5935" s="390"/>
      <c r="J5935" s="390"/>
      <c r="K5935" s="30"/>
      <c r="L5935" s="30"/>
      <c r="M5935" s="30"/>
      <c r="N5935" s="30"/>
      <c r="O5935" s="30"/>
      <c r="P5935" s="30"/>
    </row>
    <row r="5936" spans="1:16" s="4" customFormat="1" ht="18" customHeight="1" thickBot="1" x14ac:dyDescent="0.25">
      <c r="A5936" s="241">
        <f t="shared" si="6589"/>
        <v>3</v>
      </c>
      <c r="B5936" s="241" t="str">
        <f t="shared" si="6590"/>
        <v>AUXILIAR DE ESCRITÓRIO</v>
      </c>
      <c r="C5936" s="241" t="str">
        <f t="shared" si="6591"/>
        <v>DIONÍSIO CERQUEIRA</v>
      </c>
      <c r="D5936" s="396" t="str">
        <f>Raiz!$D$14</f>
        <v>Quantidade a contratar (unidade de medida)</v>
      </c>
      <c r="E5936" s="396"/>
      <c r="F5936" s="396"/>
      <c r="G5936" s="378">
        <f>VLOOKUP(H5929,Base!$B$86:$P$137,1+J5934,FALSE)</f>
        <v>2</v>
      </c>
      <c r="H5936" s="379"/>
      <c r="I5936" s="379"/>
      <c r="J5936" s="380"/>
      <c r="K5936" s="30"/>
      <c r="L5936" s="30"/>
      <c r="M5936" s="30"/>
      <c r="N5936" s="30"/>
      <c r="O5936" s="30"/>
      <c r="P5936" s="30"/>
    </row>
    <row r="5937" spans="1:16" s="4" customFormat="1" ht="14.1" customHeight="1" thickBot="1" x14ac:dyDescent="0.25">
      <c r="A5937" s="241">
        <f t="shared" si="6589"/>
        <v>3</v>
      </c>
      <c r="B5937" s="241" t="str">
        <f t="shared" si="6590"/>
        <v>AUXILIAR DE ESCRITÓRIO</v>
      </c>
      <c r="C5937" s="241" t="str">
        <f t="shared" si="6591"/>
        <v>DIONÍSIO CERQUEIRA</v>
      </c>
      <c r="D5937" s="5"/>
      <c r="E5937" s="5"/>
      <c r="F5937" s="5"/>
      <c r="G5937" s="5"/>
      <c r="H5937" s="5"/>
      <c r="I5937" s="5"/>
      <c r="J5937" s="5"/>
      <c r="K5937" s="29"/>
      <c r="L5937" s="29"/>
      <c r="M5937" s="30"/>
      <c r="N5937" s="30"/>
      <c r="O5937" s="30"/>
      <c r="P5937" s="30"/>
    </row>
    <row r="5938" spans="1:16" s="4" customFormat="1" ht="18" customHeight="1" x14ac:dyDescent="0.2">
      <c r="A5938" s="241">
        <f t="shared" si="6589"/>
        <v>3</v>
      </c>
      <c r="B5938" s="241" t="str">
        <f t="shared" si="6590"/>
        <v>AUXILIAR DE ESCRITÓRIO</v>
      </c>
      <c r="C5938" s="241" t="str">
        <f t="shared" si="6591"/>
        <v>DIONÍSIO CERQUEIRA</v>
      </c>
      <c r="D5938" s="381" t="str">
        <f>Raiz!$D$16</f>
        <v>1. MÓDULOS: Mão de obra vinculada à execução contratual</v>
      </c>
      <c r="E5938" s="381"/>
      <c r="F5938" s="381"/>
      <c r="G5938" s="381"/>
      <c r="H5938" s="381"/>
      <c r="I5938" s="381"/>
      <c r="J5938" s="381"/>
      <c r="K5938" s="30"/>
      <c r="L5938" s="30"/>
      <c r="M5938" s="30"/>
      <c r="N5938" s="30"/>
      <c r="O5938" s="30"/>
      <c r="P5938" s="30"/>
    </row>
    <row r="5939" spans="1:16" s="4" customFormat="1" ht="18" customHeight="1" x14ac:dyDescent="0.2">
      <c r="A5939" s="241">
        <f t="shared" si="6589"/>
        <v>3</v>
      </c>
      <c r="B5939" s="241" t="str">
        <f t="shared" si="6590"/>
        <v>AUXILIAR DE ESCRITÓRIO</v>
      </c>
      <c r="C5939" s="241" t="str">
        <f t="shared" si="6591"/>
        <v>DIONÍSIO CERQUEIRA</v>
      </c>
      <c r="D5939" s="382" t="str">
        <f>Raiz!$D$17</f>
        <v>Dados para composição dos custos referentes a mão de obra</v>
      </c>
      <c r="E5939" s="382"/>
      <c r="F5939" s="382"/>
      <c r="G5939" s="382"/>
      <c r="H5939" s="382"/>
      <c r="I5939" s="382"/>
      <c r="J5939" s="382"/>
      <c r="K5939" s="30"/>
      <c r="L5939" s="30"/>
      <c r="M5939" s="30"/>
      <c r="N5939" s="30"/>
      <c r="O5939" s="30"/>
      <c r="P5939" s="30"/>
    </row>
    <row r="5940" spans="1:16" s="4" customFormat="1" ht="18" customHeight="1" x14ac:dyDescent="0.2">
      <c r="A5940" s="241">
        <f t="shared" si="6589"/>
        <v>3</v>
      </c>
      <c r="B5940" s="241" t="str">
        <f t="shared" si="6590"/>
        <v>AUXILIAR DE ESCRITÓRIO</v>
      </c>
      <c r="C5940" s="241" t="str">
        <f t="shared" si="6591"/>
        <v>DIONÍSIO CERQUEIRA</v>
      </c>
      <c r="D5940" s="52">
        <f>Raiz!$D$18</f>
        <v>1</v>
      </c>
      <c r="E5940" s="359" t="str">
        <f>Raiz!$E$18</f>
        <v>Tipo de Serviço</v>
      </c>
      <c r="F5940" s="359"/>
      <c r="G5940" s="383" t="str">
        <f t="shared" ref="G5940" si="6593">G5934</f>
        <v>AUXILIAR DE ESCRITÓRIO</v>
      </c>
      <c r="H5940" s="383"/>
      <c r="I5940" s="383"/>
      <c r="J5940" s="384"/>
      <c r="K5940" s="30"/>
      <c r="L5940" s="30"/>
      <c r="M5940" s="30"/>
      <c r="N5940" s="30"/>
      <c r="O5940" s="30"/>
      <c r="P5940" s="30"/>
    </row>
    <row r="5941" spans="1:16" s="4" customFormat="1" ht="18" customHeight="1" x14ac:dyDescent="0.2">
      <c r="A5941" s="241">
        <f t="shared" si="6589"/>
        <v>3</v>
      </c>
      <c r="B5941" s="241" t="str">
        <f t="shared" si="6590"/>
        <v>AUXILIAR DE ESCRITÓRIO</v>
      </c>
      <c r="C5941" s="241" t="str">
        <f t="shared" si="6591"/>
        <v>DIONÍSIO CERQUEIRA</v>
      </c>
      <c r="D5941" s="52">
        <f>Raiz!$D$19</f>
        <v>2</v>
      </c>
      <c r="E5941" s="359" t="str">
        <f>Raiz!$E$19</f>
        <v>Classificação Brasileira de Ocupações (CBO)</v>
      </c>
      <c r="F5941" s="359"/>
      <c r="G5941" s="373" t="str">
        <f>VLOOKUP(G5934,Base!$B$11:$C$24,2,FALSE)</f>
        <v>4110-05</v>
      </c>
      <c r="H5941" s="373"/>
      <c r="I5941" s="373"/>
      <c r="J5941" s="374"/>
      <c r="K5941" s="127"/>
      <c r="L5941" s="127"/>
      <c r="M5941" s="30"/>
      <c r="N5941" s="30"/>
      <c r="O5941" s="30"/>
      <c r="P5941" s="30"/>
    </row>
    <row r="5942" spans="1:16" s="4" customFormat="1" ht="18" customHeight="1" x14ac:dyDescent="0.2">
      <c r="A5942" s="241">
        <f t="shared" si="6589"/>
        <v>3</v>
      </c>
      <c r="B5942" s="241" t="str">
        <f t="shared" si="6590"/>
        <v>AUXILIAR DE ESCRITÓRIO</v>
      </c>
      <c r="C5942" s="241" t="str">
        <f t="shared" si="6591"/>
        <v>DIONÍSIO CERQUEIRA</v>
      </c>
      <c r="D5942" s="52">
        <f>Raiz!$D$20</f>
        <v>3</v>
      </c>
      <c r="E5942" s="399" t="str">
        <f>Raiz!$E$20</f>
        <v>Salário Normativo da Categoria</v>
      </c>
      <c r="F5942" s="399"/>
      <c r="G5942" s="364">
        <f>VLOOKUP(H5929,Base!$B$371:$P$422,J5934+1,FALSE)</f>
        <v>1333.15</v>
      </c>
      <c r="H5942" s="364"/>
      <c r="I5942" s="364"/>
      <c r="J5942" s="365"/>
      <c r="K5942" s="127"/>
      <c r="L5942" s="127"/>
      <c r="M5942" s="30"/>
      <c r="N5942" s="30"/>
      <c r="O5942" s="30"/>
      <c r="P5942" s="30"/>
    </row>
    <row r="5943" spans="1:16" s="4" customFormat="1" ht="30" customHeight="1" x14ac:dyDescent="0.2">
      <c r="A5943" s="241">
        <f t="shared" si="6589"/>
        <v>3</v>
      </c>
      <c r="B5943" s="241" t="str">
        <f t="shared" si="6590"/>
        <v>AUXILIAR DE ESCRITÓRIO</v>
      </c>
      <c r="C5943" s="241" t="str">
        <f t="shared" si="6591"/>
        <v>DIONÍSIO CERQUEIRA</v>
      </c>
      <c r="D5943" s="147">
        <f>Raiz!$D$21</f>
        <v>4</v>
      </c>
      <c r="E5943" s="407" t="str">
        <f>Raiz!$E$21</f>
        <v>Categoria Profissional (vinculada à execução contratual)</v>
      </c>
      <c r="F5943" s="407"/>
      <c r="G5943" s="375" t="str">
        <f>VLOOKUP(H5929,Base!$B$200:$P$251,J5934+1,FALSE)</f>
        <v>EMPREGADOS EM EMPRESAS PREST. DE SERV. EM  ASSEIO E CONSERV.</v>
      </c>
      <c r="H5943" s="375"/>
      <c r="I5943" s="375"/>
      <c r="J5943" s="376"/>
      <c r="K5943" s="127"/>
      <c r="L5943" s="127"/>
      <c r="M5943" s="30"/>
      <c r="N5943" s="30"/>
      <c r="O5943" s="30"/>
      <c r="P5943" s="30"/>
    </row>
    <row r="5944" spans="1:16" s="4" customFormat="1" ht="18" customHeight="1" x14ac:dyDescent="0.2">
      <c r="A5944" s="241">
        <f t="shared" si="6589"/>
        <v>3</v>
      </c>
      <c r="B5944" s="241" t="str">
        <f t="shared" si="6590"/>
        <v>AUXILIAR DE ESCRITÓRIO</v>
      </c>
      <c r="C5944" s="241" t="str">
        <f t="shared" si="6591"/>
        <v>DIONÍSIO CERQUEIRA</v>
      </c>
      <c r="D5944" s="52">
        <f>Raiz!$D$22</f>
        <v>5</v>
      </c>
      <c r="E5944" s="403" t="str">
        <f>Raiz!$E$22</f>
        <v>CCT - Data-Base da Categoria (dia/mês/ano)</v>
      </c>
      <c r="F5944" s="403"/>
      <c r="G5944" s="391" t="str">
        <f>VLOOKUP(H5929,Base!$B$314:$P$365,J5934+1,FALSE)</f>
        <v>SC001159/2021 - 01/01/2021</v>
      </c>
      <c r="H5944" s="391"/>
      <c r="I5944" s="391"/>
      <c r="J5944" s="392"/>
      <c r="K5944" s="127"/>
      <c r="L5944" s="127"/>
      <c r="M5944" s="30"/>
      <c r="N5944" s="30"/>
      <c r="O5944" s="30"/>
      <c r="P5944" s="30"/>
    </row>
    <row r="5945" spans="1:16" s="4" customFormat="1" ht="18" customHeight="1" x14ac:dyDescent="0.2">
      <c r="A5945" s="241">
        <f t="shared" si="6589"/>
        <v>3</v>
      </c>
      <c r="B5945" s="241" t="str">
        <f t="shared" si="6590"/>
        <v>AUXILIAR DE ESCRITÓRIO</v>
      </c>
      <c r="C5945" s="241" t="str">
        <f t="shared" si="6591"/>
        <v>DIONÍSIO CERQUEIRA</v>
      </c>
      <c r="D5945" s="52">
        <f>Raiz!$D$23</f>
        <v>6</v>
      </c>
      <c r="E5945" s="359" t="str">
        <f>Raiz!$E$23</f>
        <v>Carga horária a contratar (Horas/Mês)</v>
      </c>
      <c r="F5945" s="359"/>
      <c r="G5945" s="371">
        <f>VLOOKUP(H5929,Base!$B$485:$P$536,J5934+1,FALSE)</f>
        <v>200</v>
      </c>
      <c r="H5945" s="371"/>
      <c r="I5945" s="371"/>
      <c r="J5945" s="372"/>
      <c r="K5945" s="127"/>
      <c r="L5945" s="127"/>
      <c r="M5945" s="30"/>
      <c r="N5945" s="30"/>
      <c r="O5945" s="30"/>
      <c r="P5945" s="30"/>
    </row>
    <row r="5946" spans="1:16" s="4" customFormat="1" ht="18" customHeight="1" x14ac:dyDescent="0.2">
      <c r="A5946" s="241">
        <f t="shared" si="6589"/>
        <v>3</v>
      </c>
      <c r="B5946" s="241" t="str">
        <f t="shared" si="6590"/>
        <v>AUXILIAR DE ESCRITÓRIO</v>
      </c>
      <c r="C5946" s="241" t="str">
        <f t="shared" si="6591"/>
        <v>DIONÍSIO CERQUEIRA</v>
      </c>
      <c r="D5946" s="52">
        <f>Raiz!$D$24</f>
        <v>7</v>
      </c>
      <c r="E5946" s="359" t="str">
        <f>Raiz!$E$24</f>
        <v>Valor do vale transporte</v>
      </c>
      <c r="F5946" s="359"/>
      <c r="G5946" s="364">
        <f>VLOOKUP(H5929,Base!$B$29:$E$80,4,FALSE)</f>
        <v>0</v>
      </c>
      <c r="H5946" s="364" t="s">
        <v>35</v>
      </c>
      <c r="I5946" s="364"/>
      <c r="J5946" s="365"/>
      <c r="K5946" s="30"/>
      <c r="L5946" s="30"/>
      <c r="M5946" s="30"/>
      <c r="N5946" s="30"/>
      <c r="O5946" s="30"/>
      <c r="P5946" s="30"/>
    </row>
    <row r="5947" spans="1:16" s="4" customFormat="1" ht="18" customHeight="1" x14ac:dyDescent="0.2">
      <c r="A5947" s="241">
        <f t="shared" si="6589"/>
        <v>3</v>
      </c>
      <c r="B5947" s="241" t="str">
        <f t="shared" si="6590"/>
        <v>AUXILIAR DE ESCRITÓRIO</v>
      </c>
      <c r="C5947" s="241" t="str">
        <f t="shared" si="6591"/>
        <v>DIONÍSIO CERQUEIRA</v>
      </c>
      <c r="D5947" s="52">
        <f>Raiz!$D$25</f>
        <v>8</v>
      </c>
      <c r="E5947" s="359" t="str">
        <f>Raiz!$E$25</f>
        <v>Valor do vale alimentação</v>
      </c>
      <c r="F5947" s="359"/>
      <c r="G5947" s="364">
        <f>VLOOKUP(H5929,Base!$B$656:$P$707,J5934+1,FALSE)</f>
        <v>18.23</v>
      </c>
      <c r="H5947" s="364"/>
      <c r="I5947" s="364"/>
      <c r="J5947" s="365"/>
      <c r="K5947" s="127"/>
      <c r="L5947" s="127"/>
      <c r="M5947" s="30"/>
      <c r="N5947" s="30"/>
      <c r="O5947" s="30"/>
      <c r="P5947" s="30"/>
    </row>
    <row r="5948" spans="1:16" s="4" customFormat="1" ht="18" customHeight="1" thickBot="1" x14ac:dyDescent="0.25">
      <c r="A5948" s="241">
        <f t="shared" si="6589"/>
        <v>3</v>
      </c>
      <c r="B5948" s="241" t="str">
        <f t="shared" si="6590"/>
        <v>AUXILIAR DE ESCRITÓRIO</v>
      </c>
      <c r="C5948" s="241" t="str">
        <f t="shared" si="6591"/>
        <v>DIONÍSIO CERQUEIRA</v>
      </c>
      <c r="D5948" s="17">
        <f>Raiz!$D$26</f>
        <v>9</v>
      </c>
      <c r="E5948" s="360" t="str">
        <f>Raiz!$E$26</f>
        <v>Salário Mínimo Vigente</v>
      </c>
      <c r="F5948" s="360"/>
      <c r="G5948" s="361">
        <f>Base!$C$5</f>
        <v>1100</v>
      </c>
      <c r="H5948" s="361"/>
      <c r="I5948" s="361"/>
      <c r="J5948" s="362"/>
      <c r="K5948" s="30"/>
      <c r="L5948" s="30"/>
      <c r="M5948" s="30"/>
      <c r="N5948" s="30"/>
      <c r="O5948" s="30"/>
      <c r="P5948" s="30"/>
    </row>
    <row r="5949" spans="1:16" ht="14.1" customHeight="1" thickBot="1" x14ac:dyDescent="0.25">
      <c r="A5949" s="241">
        <f t="shared" si="6589"/>
        <v>3</v>
      </c>
      <c r="B5949" s="241" t="str">
        <f t="shared" si="6590"/>
        <v>AUXILIAR DE ESCRITÓRIO</v>
      </c>
      <c r="C5949" s="241" t="str">
        <f t="shared" si="6591"/>
        <v>DIONÍSIO CERQUEIRA</v>
      </c>
      <c r="D5949" s="4"/>
      <c r="E5949" s="4"/>
      <c r="F5949" s="4"/>
      <c r="G5949" s="4"/>
      <c r="H5949" s="4"/>
      <c r="I5949" s="4"/>
      <c r="J5949" s="4"/>
    </row>
    <row r="5950" spans="1:16" ht="18" customHeight="1" x14ac:dyDescent="0.2">
      <c r="A5950" s="241">
        <f t="shared" si="6589"/>
        <v>3</v>
      </c>
      <c r="B5950" s="241" t="str">
        <f t="shared" si="6590"/>
        <v>AUXILIAR DE ESCRITÓRIO</v>
      </c>
      <c r="C5950" s="241" t="str">
        <f t="shared" si="6591"/>
        <v>DIONÍSIO CERQUEIRA</v>
      </c>
      <c r="D5950" s="363" t="str">
        <f>Raiz!$D$28</f>
        <v>MÓDULO 1 – COMPOSIÇÃO DA REMUNERAÇÃO</v>
      </c>
      <c r="E5950" s="363"/>
      <c r="F5950" s="363"/>
      <c r="G5950" s="363"/>
      <c r="H5950" s="363"/>
      <c r="I5950" s="1" t="str">
        <f>Raiz!I$28</f>
        <v>%</v>
      </c>
      <c r="J5950" s="2" t="str">
        <f>Raiz!$J$28</f>
        <v>Valor R$</v>
      </c>
    </row>
    <row r="5951" spans="1:16" ht="18" customHeight="1" x14ac:dyDescent="0.2">
      <c r="A5951" s="241">
        <f t="shared" si="6589"/>
        <v>3</v>
      </c>
      <c r="B5951" s="241" t="str">
        <f t="shared" si="6590"/>
        <v>AUXILIAR DE ESCRITÓRIO</v>
      </c>
      <c r="C5951" s="241" t="str">
        <f t="shared" si="6591"/>
        <v>DIONÍSIO CERQUEIRA</v>
      </c>
      <c r="D5951" s="52" t="str">
        <f>Raiz!$D$29</f>
        <v>A</v>
      </c>
      <c r="E5951" s="398" t="str">
        <f>Raiz!$E$29</f>
        <v>Salário-Base</v>
      </c>
      <c r="F5951" s="398"/>
      <c r="G5951" s="398"/>
      <c r="H5951" s="398"/>
      <c r="I5951" s="314"/>
      <c r="J5951" s="19">
        <f>VLOOKUP(H5929,Base!$B$599:$P$650,J5934+1,FALSE)</f>
        <v>1333.15</v>
      </c>
      <c r="K5951" s="128"/>
      <c r="L5951" s="128"/>
    </row>
    <row r="5952" spans="1:16" ht="18" customHeight="1" x14ac:dyDescent="0.2">
      <c r="A5952" s="241">
        <f t="shared" si="6589"/>
        <v>3</v>
      </c>
      <c r="B5952" s="241" t="str">
        <f t="shared" si="6590"/>
        <v>AUXILIAR DE ESCRITÓRIO</v>
      </c>
      <c r="C5952" s="241" t="str">
        <f t="shared" si="6591"/>
        <v>DIONÍSIO CERQUEIRA</v>
      </c>
      <c r="D5952" s="147" t="str">
        <f>Raiz!$D$30</f>
        <v>B</v>
      </c>
      <c r="E5952" s="338" t="str">
        <f>Raiz!$E$30</f>
        <v>Adicional de Insalubridade</v>
      </c>
      <c r="F5952" s="338"/>
      <c r="G5952" s="338"/>
      <c r="H5952" s="338"/>
      <c r="I5952" s="119">
        <f>VLOOKUP(H5929,Base!$B$1055:$P$1106,J5934+1,FALSE)</f>
        <v>0</v>
      </c>
      <c r="J5952" s="19">
        <f t="shared" ref="J5952" si="6594">ROUND(I5952*J5951,2)</f>
        <v>0</v>
      </c>
      <c r="K5952" s="128"/>
      <c r="L5952" s="128"/>
    </row>
    <row r="5953" spans="1:12" ht="18" customHeight="1" x14ac:dyDescent="0.2">
      <c r="A5953" s="241">
        <f t="shared" si="6589"/>
        <v>3</v>
      </c>
      <c r="B5953" s="241" t="str">
        <f t="shared" si="6590"/>
        <v>AUXILIAR DE ESCRITÓRIO</v>
      </c>
      <c r="C5953" s="241" t="str">
        <f t="shared" si="6591"/>
        <v>DIONÍSIO CERQUEIRA</v>
      </c>
      <c r="D5953" s="52" t="str">
        <f>Raiz!$D$31</f>
        <v>C</v>
      </c>
      <c r="E5953" s="397" t="str">
        <f>Raiz!$E$31</f>
        <v>Outros (especificar)</v>
      </c>
      <c r="F5953" s="397"/>
      <c r="G5953" s="397"/>
      <c r="H5953" s="397"/>
      <c r="I5953" s="20"/>
      <c r="J5953" s="19">
        <f>VLOOKUP(H5929,Base!$B$827:$P$878,J5934+1,FALSE)</f>
        <v>0</v>
      </c>
      <c r="K5953" s="128"/>
      <c r="L5953" s="128"/>
    </row>
    <row r="5954" spans="1:12" ht="18" customHeight="1" x14ac:dyDescent="0.2">
      <c r="A5954" s="241">
        <f t="shared" si="6589"/>
        <v>3</v>
      </c>
      <c r="B5954" s="241" t="str">
        <f t="shared" si="6590"/>
        <v>AUXILIAR DE ESCRITÓRIO</v>
      </c>
      <c r="C5954" s="241" t="str">
        <f t="shared" si="6591"/>
        <v>DIONÍSIO CERQUEIRA</v>
      </c>
      <c r="D5954" s="52"/>
      <c r="E5954" s="323"/>
      <c r="F5954" s="323"/>
      <c r="G5954" s="323"/>
      <c r="H5954" s="323"/>
      <c r="I5954" s="20"/>
      <c r="J5954" s="19"/>
    </row>
    <row r="5955" spans="1:12" ht="18" customHeight="1" x14ac:dyDescent="0.2">
      <c r="A5955" s="241">
        <f t="shared" si="6589"/>
        <v>3</v>
      </c>
      <c r="B5955" s="241" t="str">
        <f t="shared" si="6590"/>
        <v>AUXILIAR DE ESCRITÓRIO</v>
      </c>
      <c r="C5955" s="241" t="str">
        <f t="shared" si="6591"/>
        <v>DIONÍSIO CERQUEIRA</v>
      </c>
      <c r="D5955" s="52"/>
      <c r="E5955" s="323"/>
      <c r="F5955" s="323"/>
      <c r="G5955" s="323"/>
      <c r="H5955" s="323"/>
      <c r="I5955" s="20"/>
      <c r="J5955" s="36"/>
    </row>
    <row r="5956" spans="1:12" ht="18" customHeight="1" x14ac:dyDescent="0.2">
      <c r="A5956" s="241">
        <f t="shared" si="6589"/>
        <v>3</v>
      </c>
      <c r="B5956" s="241" t="str">
        <f t="shared" si="6590"/>
        <v>AUXILIAR DE ESCRITÓRIO</v>
      </c>
      <c r="C5956" s="241" t="str">
        <f t="shared" si="6591"/>
        <v>DIONÍSIO CERQUEIRA</v>
      </c>
      <c r="D5956" s="52"/>
      <c r="E5956" s="323"/>
      <c r="F5956" s="323"/>
      <c r="G5956" s="323"/>
      <c r="H5956" s="323"/>
      <c r="I5956" s="20"/>
      <c r="J5956" s="36"/>
    </row>
    <row r="5957" spans="1:12" ht="18" customHeight="1" thickBot="1" x14ac:dyDescent="0.25">
      <c r="A5957" s="241">
        <f t="shared" si="6589"/>
        <v>3</v>
      </c>
      <c r="B5957" s="241" t="str">
        <f t="shared" si="6590"/>
        <v>AUXILIAR DE ESCRITÓRIO</v>
      </c>
      <c r="C5957" s="241" t="str">
        <f t="shared" si="6591"/>
        <v>DIONÍSIO CERQUEIRA</v>
      </c>
      <c r="D5957" s="317" t="str">
        <f>Raiz!$D$35</f>
        <v>Total do Módulo 1 - Composição da Remuneração</v>
      </c>
      <c r="E5957" s="317"/>
      <c r="F5957" s="317"/>
      <c r="G5957" s="317"/>
      <c r="H5957" s="317"/>
      <c r="I5957" s="317"/>
      <c r="J5957" s="21">
        <f t="shared" ref="J5957" si="6595">SUM(J5951:J5954)</f>
        <v>1333.15</v>
      </c>
    </row>
    <row r="5958" spans="1:12" ht="14.1" customHeight="1" thickBot="1" x14ac:dyDescent="0.25">
      <c r="A5958" s="241">
        <f t="shared" si="6589"/>
        <v>3</v>
      </c>
      <c r="B5958" s="241" t="str">
        <f t="shared" si="6590"/>
        <v>AUXILIAR DE ESCRITÓRIO</v>
      </c>
      <c r="C5958" s="241" t="str">
        <f t="shared" si="6591"/>
        <v>DIONÍSIO CERQUEIRA</v>
      </c>
      <c r="D5958" s="4"/>
      <c r="E5958" s="4"/>
      <c r="F5958" s="4"/>
      <c r="G5958" s="4"/>
      <c r="H5958" s="4"/>
      <c r="I5958" s="4"/>
      <c r="J5958" s="4"/>
    </row>
    <row r="5959" spans="1:12" ht="18" customHeight="1" x14ac:dyDescent="0.2">
      <c r="A5959" s="241">
        <f t="shared" si="6589"/>
        <v>3</v>
      </c>
      <c r="B5959" s="241" t="str">
        <f t="shared" si="6590"/>
        <v>AUXILIAR DE ESCRITÓRIO</v>
      </c>
      <c r="C5959" s="241" t="str">
        <f t="shared" si="6591"/>
        <v>DIONÍSIO CERQUEIRA</v>
      </c>
      <c r="D5959" s="339" t="str">
        <f>Raiz!$D$37</f>
        <v>MÓDULO 2 – ENCARGOS E BENEFÍCIOS ANUAIS, MENSAIS E DIÁRIOS</v>
      </c>
      <c r="E5959" s="340"/>
      <c r="F5959" s="340"/>
      <c r="G5959" s="340"/>
      <c r="H5959" s="357"/>
      <c r="I5959" s="1" t="str">
        <f>Raiz!$I$37</f>
        <v>%</v>
      </c>
      <c r="J5959" s="2" t="str">
        <f>Raiz!$J$37</f>
        <v>Valor R$</v>
      </c>
    </row>
    <row r="5960" spans="1:12" ht="18" customHeight="1" x14ac:dyDescent="0.2">
      <c r="A5960" s="241">
        <f t="shared" si="6589"/>
        <v>3</v>
      </c>
      <c r="B5960" s="241" t="str">
        <f t="shared" si="6590"/>
        <v>AUXILIAR DE ESCRITÓRIO</v>
      </c>
      <c r="C5960" s="241" t="str">
        <f t="shared" si="6591"/>
        <v>DIONÍSIO CERQUEIRA</v>
      </c>
      <c r="D5960" s="343" t="str">
        <f>Raiz!$D$38</f>
        <v xml:space="preserve"> Submódulo 2.1 - 13º (décimo terceiro) Salário, Férias e Adicional de Férias</v>
      </c>
      <c r="E5960" s="343"/>
      <c r="F5960" s="343"/>
      <c r="G5960" s="343"/>
      <c r="H5960" s="343"/>
      <c r="I5960" s="343"/>
      <c r="J5960" s="345"/>
    </row>
    <row r="5961" spans="1:12" ht="18" customHeight="1" x14ac:dyDescent="0.2">
      <c r="A5961" s="241">
        <f t="shared" si="6589"/>
        <v>3</v>
      </c>
      <c r="B5961" s="241" t="str">
        <f t="shared" si="6590"/>
        <v>AUXILIAR DE ESCRITÓRIO</v>
      </c>
      <c r="C5961" s="241" t="str">
        <f t="shared" si="6591"/>
        <v>DIONÍSIO CERQUEIRA</v>
      </c>
      <c r="D5961" s="52" t="str">
        <f>Raiz!$D$39</f>
        <v>A</v>
      </c>
      <c r="E5961" s="323" t="str">
        <f>Raiz!$E$39</f>
        <v>13º Salário</v>
      </c>
      <c r="F5961" s="323"/>
      <c r="G5961" s="323"/>
      <c r="H5961" s="323"/>
      <c r="I5961" s="20">
        <f>Raiz!$I$39</f>
        <v>8.3333333333333329E-2</v>
      </c>
      <c r="J5961" s="22">
        <f t="shared" ref="J5961" si="6596">ROUND(I5961*J5957,2)</f>
        <v>111.1</v>
      </c>
    </row>
    <row r="5962" spans="1:12" ht="18" customHeight="1" x14ac:dyDescent="0.2">
      <c r="A5962" s="241">
        <f t="shared" si="6589"/>
        <v>3</v>
      </c>
      <c r="B5962" s="241" t="str">
        <f t="shared" si="6590"/>
        <v>AUXILIAR DE ESCRITÓRIO</v>
      </c>
      <c r="C5962" s="241" t="str">
        <f t="shared" si="6591"/>
        <v>DIONÍSIO CERQUEIRA</v>
      </c>
      <c r="D5962" s="52" t="str">
        <f>Raiz!$D$40</f>
        <v>B</v>
      </c>
      <c r="E5962" s="320" t="str">
        <f>Raiz!$E$40</f>
        <v xml:space="preserve">Adicional de Férias </v>
      </c>
      <c r="F5962" s="322"/>
      <c r="G5962" s="322"/>
      <c r="H5962" s="321"/>
      <c r="I5962" s="20">
        <f>Raiz!$I$40</f>
        <v>2.7777777777777776E-2</v>
      </c>
      <c r="J5962" s="22">
        <f t="shared" ref="J5962" si="6597">ROUND(I5962*J5957,2)</f>
        <v>37.03</v>
      </c>
      <c r="K5962" s="30"/>
      <c r="L5962" s="30"/>
    </row>
    <row r="5963" spans="1:12" ht="18" customHeight="1" thickBot="1" x14ac:dyDescent="0.25">
      <c r="A5963" s="241">
        <f t="shared" si="6589"/>
        <v>3</v>
      </c>
      <c r="B5963" s="241" t="str">
        <f t="shared" si="6590"/>
        <v>AUXILIAR DE ESCRITÓRIO</v>
      </c>
      <c r="C5963" s="241" t="str">
        <f t="shared" si="6591"/>
        <v>DIONÍSIO CERQUEIRA</v>
      </c>
      <c r="D5963" s="317" t="str">
        <f>Raiz!$D$41</f>
        <v>Total do Submódulo 2.1</v>
      </c>
      <c r="E5963" s="317"/>
      <c r="F5963" s="317"/>
      <c r="G5963" s="317"/>
      <c r="H5963" s="317"/>
      <c r="I5963" s="317"/>
      <c r="J5963" s="248">
        <f t="shared" ref="J5963" si="6598">SUM(J5961:J5962)</f>
        <v>148.13</v>
      </c>
      <c r="K5963" s="30"/>
      <c r="L5963" s="30"/>
    </row>
    <row r="5964" spans="1:12" ht="14.1" customHeight="1" thickBot="1" x14ac:dyDescent="0.25">
      <c r="A5964" s="241">
        <f t="shared" si="6589"/>
        <v>3</v>
      </c>
      <c r="B5964" s="241" t="str">
        <f t="shared" si="6590"/>
        <v>AUXILIAR DE ESCRITÓRIO</v>
      </c>
      <c r="C5964" s="241" t="str">
        <f t="shared" si="6591"/>
        <v>DIONÍSIO CERQUEIRA</v>
      </c>
      <c r="D5964" s="4"/>
      <c r="E5964" s="4"/>
      <c r="F5964" s="4"/>
      <c r="G5964" s="4"/>
      <c r="H5964" s="4"/>
      <c r="I5964" s="4"/>
      <c r="J5964" s="4"/>
      <c r="K5964" s="30"/>
      <c r="L5964" s="30"/>
    </row>
    <row r="5965" spans="1:12" ht="18" customHeight="1" x14ac:dyDescent="0.2">
      <c r="A5965" s="241">
        <f t="shared" si="6589"/>
        <v>3</v>
      </c>
      <c r="B5965" s="241" t="str">
        <f t="shared" si="6590"/>
        <v>AUXILIAR DE ESCRITÓRIO</v>
      </c>
      <c r="C5965" s="241" t="str">
        <f t="shared" si="6591"/>
        <v>DIONÍSIO CERQUEIRA</v>
      </c>
      <c r="D5965" s="355" t="str">
        <f>Raiz!$D$43</f>
        <v xml:space="preserve"> Submódulo 2.2 - Encargos Previdenciários (GPS), FGTS e outras contribuições (Base de cálculo: Módulo 1 + Submódulo 2.1)</v>
      </c>
      <c r="E5965" s="355"/>
      <c r="F5965" s="355"/>
      <c r="G5965" s="355"/>
      <c r="H5965" s="355"/>
      <c r="I5965" s="355"/>
      <c r="J5965" s="356"/>
      <c r="K5965" s="30"/>
      <c r="L5965" s="30"/>
    </row>
    <row r="5966" spans="1:12" ht="18" customHeight="1" x14ac:dyDescent="0.2">
      <c r="A5966" s="241">
        <f t="shared" si="6589"/>
        <v>3</v>
      </c>
      <c r="B5966" s="241" t="str">
        <f t="shared" si="6590"/>
        <v>AUXILIAR DE ESCRITÓRIO</v>
      </c>
      <c r="C5966" s="241" t="str">
        <f t="shared" si="6591"/>
        <v>DIONÍSIO CERQUEIRA</v>
      </c>
      <c r="D5966" s="52" t="str">
        <f>Raiz!$D$44</f>
        <v>A</v>
      </c>
      <c r="E5966" s="354" t="str">
        <f>Raiz!$E$44</f>
        <v>INSS</v>
      </c>
      <c r="F5966" s="354"/>
      <c r="G5966" s="354"/>
      <c r="H5966" s="354"/>
      <c r="I5966" s="23">
        <f>Raiz!$I$44</f>
        <v>0.2</v>
      </c>
      <c r="J5966" s="22">
        <f t="shared" ref="J5966" si="6599">ROUND((J5957+J5963)*$I5966,2)</f>
        <v>296.26</v>
      </c>
      <c r="K5966" s="30"/>
      <c r="L5966" s="30"/>
    </row>
    <row r="5967" spans="1:12" ht="18" customHeight="1" x14ac:dyDescent="0.2">
      <c r="A5967" s="241">
        <f t="shared" si="6589"/>
        <v>3</v>
      </c>
      <c r="B5967" s="241" t="str">
        <f t="shared" si="6590"/>
        <v>AUXILIAR DE ESCRITÓRIO</v>
      </c>
      <c r="C5967" s="241" t="str">
        <f t="shared" si="6591"/>
        <v>DIONÍSIO CERQUEIRA</v>
      </c>
      <c r="D5967" s="52" t="str">
        <f>Raiz!$D$45</f>
        <v>B</v>
      </c>
      <c r="E5967" s="354" t="str">
        <f>Raiz!$E$45</f>
        <v>Salário Educação</v>
      </c>
      <c r="F5967" s="354"/>
      <c r="G5967" s="354"/>
      <c r="H5967" s="354"/>
      <c r="I5967" s="23">
        <f>Raiz!$I$45</f>
        <v>2.5000000000000001E-2</v>
      </c>
      <c r="J5967" s="22">
        <f t="shared" ref="J5967" si="6600">ROUND((J5957+J5963)*$I5967,2)</f>
        <v>37.03</v>
      </c>
      <c r="K5967" s="30"/>
      <c r="L5967" s="30"/>
    </row>
    <row r="5968" spans="1:12" ht="18" customHeight="1" x14ac:dyDescent="0.2">
      <c r="A5968" s="241">
        <f t="shared" si="6589"/>
        <v>3</v>
      </c>
      <c r="B5968" s="241" t="str">
        <f t="shared" si="6590"/>
        <v>AUXILIAR DE ESCRITÓRIO</v>
      </c>
      <c r="C5968" s="241" t="str">
        <f t="shared" si="6591"/>
        <v>DIONÍSIO CERQUEIRA</v>
      </c>
      <c r="D5968" s="52" t="str">
        <f>Raiz!$D$46</f>
        <v>C</v>
      </c>
      <c r="E5968" s="254" t="str">
        <f>Raiz!$E$46</f>
        <v>RAT X FAP       RAT=</v>
      </c>
      <c r="F5968" s="255">
        <f>Raiz!$F$46</f>
        <v>0.03</v>
      </c>
      <c r="G5968" s="256" t="str">
        <f>Raiz!$G$46</f>
        <v>FAP=</v>
      </c>
      <c r="H5968" s="257">
        <f>Raiz!$H$46</f>
        <v>1</v>
      </c>
      <c r="I5968" s="23">
        <f t="shared" ref="I5968" si="6601">ROUND(F5968*H5968,2)</f>
        <v>0.03</v>
      </c>
      <c r="J5968" s="22">
        <f t="shared" ref="J5968" si="6602">ROUND((J5957+J5963)*$I5968,2)</f>
        <v>44.44</v>
      </c>
      <c r="K5968" s="30"/>
      <c r="L5968" s="30"/>
    </row>
    <row r="5969" spans="1:12" ht="18" customHeight="1" x14ac:dyDescent="0.2">
      <c r="A5969" s="241">
        <f t="shared" si="6589"/>
        <v>3</v>
      </c>
      <c r="B5969" s="241" t="str">
        <f t="shared" si="6590"/>
        <v>AUXILIAR DE ESCRITÓRIO</v>
      </c>
      <c r="C5969" s="241" t="str">
        <f t="shared" si="6591"/>
        <v>DIONÍSIO CERQUEIRA</v>
      </c>
      <c r="D5969" s="52" t="str">
        <f>Raiz!$D$47</f>
        <v>D</v>
      </c>
      <c r="E5969" s="354" t="str">
        <f>Raiz!$E$47</f>
        <v>SESI ou SESC</v>
      </c>
      <c r="F5969" s="354"/>
      <c r="G5969" s="354"/>
      <c r="H5969" s="354"/>
      <c r="I5969" s="23">
        <f>Raiz!$I$47</f>
        <v>1.4999999999999999E-2</v>
      </c>
      <c r="J5969" s="22">
        <f t="shared" ref="J5969" si="6603">ROUND((J5957+J5963)*$I5969,2)</f>
        <v>22.22</v>
      </c>
      <c r="K5969" s="30"/>
      <c r="L5969" s="30"/>
    </row>
    <row r="5970" spans="1:12" ht="18" customHeight="1" x14ac:dyDescent="0.2">
      <c r="A5970" s="241">
        <f t="shared" si="6589"/>
        <v>3</v>
      </c>
      <c r="B5970" s="241" t="str">
        <f t="shared" si="6590"/>
        <v>AUXILIAR DE ESCRITÓRIO</v>
      </c>
      <c r="C5970" s="241" t="str">
        <f t="shared" si="6591"/>
        <v>DIONÍSIO CERQUEIRA</v>
      </c>
      <c r="D5970" s="52" t="str">
        <f>Raiz!$D$48</f>
        <v>E</v>
      </c>
      <c r="E5970" s="354" t="str">
        <f>Raiz!$E$48</f>
        <v>SENAI ou SENAC</v>
      </c>
      <c r="F5970" s="354"/>
      <c r="G5970" s="354"/>
      <c r="H5970" s="354"/>
      <c r="I5970" s="23">
        <f>Raiz!$I$48</f>
        <v>0.01</v>
      </c>
      <c r="J5970" s="22">
        <f t="shared" ref="J5970" si="6604">ROUND((J5957+J5963)*$I5970,2)</f>
        <v>14.81</v>
      </c>
      <c r="K5970" s="30"/>
      <c r="L5970" s="30"/>
    </row>
    <row r="5971" spans="1:12" ht="18" customHeight="1" x14ac:dyDescent="0.2">
      <c r="A5971" s="241">
        <f t="shared" si="6589"/>
        <v>3</v>
      </c>
      <c r="B5971" s="241" t="str">
        <f t="shared" si="6590"/>
        <v>AUXILIAR DE ESCRITÓRIO</v>
      </c>
      <c r="C5971" s="241" t="str">
        <f t="shared" si="6591"/>
        <v>DIONÍSIO CERQUEIRA</v>
      </c>
      <c r="D5971" s="52" t="str">
        <f>Raiz!$D$49</f>
        <v>F</v>
      </c>
      <c r="E5971" s="354" t="str">
        <f>Raiz!$E$49</f>
        <v>SEBRAE</v>
      </c>
      <c r="F5971" s="354"/>
      <c r="G5971" s="354"/>
      <c r="H5971" s="354"/>
      <c r="I5971" s="23">
        <f>Raiz!$I$49</f>
        <v>6.0000000000000001E-3</v>
      </c>
      <c r="J5971" s="22">
        <f t="shared" ref="J5971" si="6605">ROUND((J5957+J5963)*$I5971,2)</f>
        <v>8.89</v>
      </c>
      <c r="K5971" s="30"/>
      <c r="L5971" s="30"/>
    </row>
    <row r="5972" spans="1:12" ht="18" customHeight="1" x14ac:dyDescent="0.2">
      <c r="A5972" s="241">
        <f t="shared" si="6589"/>
        <v>3</v>
      </c>
      <c r="B5972" s="241" t="str">
        <f t="shared" si="6590"/>
        <v>AUXILIAR DE ESCRITÓRIO</v>
      </c>
      <c r="C5972" s="241" t="str">
        <f t="shared" si="6591"/>
        <v>DIONÍSIO CERQUEIRA</v>
      </c>
      <c r="D5972" s="52" t="str">
        <f>Raiz!$D$50</f>
        <v>G</v>
      </c>
      <c r="E5972" s="354" t="str">
        <f>Raiz!$E$50</f>
        <v>INCRA</v>
      </c>
      <c r="F5972" s="354"/>
      <c r="G5972" s="354"/>
      <c r="H5972" s="354"/>
      <c r="I5972" s="23">
        <f>Raiz!$I$50</f>
        <v>2E-3</v>
      </c>
      <c r="J5972" s="22">
        <f t="shared" ref="J5972" si="6606">ROUND((J5957+J5963)*$I5972,2)</f>
        <v>2.96</v>
      </c>
      <c r="K5972" s="30"/>
      <c r="L5972" s="30"/>
    </row>
    <row r="5973" spans="1:12" ht="18" customHeight="1" x14ac:dyDescent="0.2">
      <c r="A5973" s="241">
        <f t="shared" si="6589"/>
        <v>3</v>
      </c>
      <c r="B5973" s="241" t="str">
        <f t="shared" si="6590"/>
        <v>AUXILIAR DE ESCRITÓRIO</v>
      </c>
      <c r="C5973" s="241" t="str">
        <f t="shared" si="6591"/>
        <v>DIONÍSIO CERQUEIRA</v>
      </c>
      <c r="D5973" s="52" t="str">
        <f>Raiz!$D$51</f>
        <v>H</v>
      </c>
      <c r="E5973" s="354" t="str">
        <f>Raiz!$E$51</f>
        <v>FGTS</v>
      </c>
      <c r="F5973" s="354"/>
      <c r="G5973" s="354"/>
      <c r="H5973" s="354"/>
      <c r="I5973" s="23">
        <f>Raiz!$I$51</f>
        <v>0.08</v>
      </c>
      <c r="J5973" s="22">
        <f t="shared" ref="J5973" si="6607">ROUND((J5957+J5963)*$I5973,2)</f>
        <v>118.5</v>
      </c>
      <c r="K5973" s="30"/>
      <c r="L5973" s="30"/>
    </row>
    <row r="5974" spans="1:12" ht="18" customHeight="1" thickBot="1" x14ac:dyDescent="0.25">
      <c r="A5974" s="241">
        <f t="shared" si="6589"/>
        <v>3</v>
      </c>
      <c r="B5974" s="241" t="str">
        <f t="shared" si="6590"/>
        <v>AUXILIAR DE ESCRITÓRIO</v>
      </c>
      <c r="C5974" s="241" t="str">
        <f t="shared" si="6591"/>
        <v>DIONÍSIO CERQUEIRA</v>
      </c>
      <c r="D5974" s="319" t="str">
        <f>Raiz!$D$52</f>
        <v>Total do Submódulo 2.2</v>
      </c>
      <c r="E5974" s="319"/>
      <c r="F5974" s="319"/>
      <c r="G5974" s="319"/>
      <c r="H5974" s="319"/>
      <c r="I5974" s="24">
        <f t="shared" ref="I5974:J5974" si="6608">SUM(I5966:I5973)</f>
        <v>0.36800000000000005</v>
      </c>
      <c r="J5974" s="21">
        <f t="shared" si="6608"/>
        <v>545.1099999999999</v>
      </c>
      <c r="K5974" s="30"/>
      <c r="L5974" s="30"/>
    </row>
    <row r="5975" spans="1:12" ht="14.1" customHeight="1" thickBot="1" x14ac:dyDescent="0.25">
      <c r="A5975" s="241">
        <f t="shared" si="6589"/>
        <v>3</v>
      </c>
      <c r="B5975" s="241" t="str">
        <f t="shared" si="6590"/>
        <v>AUXILIAR DE ESCRITÓRIO</v>
      </c>
      <c r="C5975" s="241" t="str">
        <f t="shared" si="6591"/>
        <v>DIONÍSIO CERQUEIRA</v>
      </c>
      <c r="D5975" s="4"/>
      <c r="E5975" s="4"/>
      <c r="F5975" s="4"/>
      <c r="G5975" s="4"/>
      <c r="H5975" s="4"/>
      <c r="I5975" s="4"/>
      <c r="J5975" s="4"/>
      <c r="K5975" s="30"/>
      <c r="L5975" s="30"/>
    </row>
    <row r="5976" spans="1:12" ht="18" customHeight="1" x14ac:dyDescent="0.2">
      <c r="A5976" s="241">
        <f t="shared" si="6589"/>
        <v>3</v>
      </c>
      <c r="B5976" s="241" t="str">
        <f t="shared" si="6590"/>
        <v>AUXILIAR DE ESCRITÓRIO</v>
      </c>
      <c r="C5976" s="241" t="str">
        <f t="shared" si="6591"/>
        <v>DIONÍSIO CERQUEIRA</v>
      </c>
      <c r="D5976" s="355" t="str">
        <f>Raiz!$D$54</f>
        <v xml:space="preserve"> Submódulo 2.3 - Benefícios Mensais e Diários</v>
      </c>
      <c r="E5976" s="355"/>
      <c r="F5976" s="355"/>
      <c r="G5976" s="355"/>
      <c r="H5976" s="355"/>
      <c r="I5976" s="355"/>
      <c r="J5976" s="356"/>
      <c r="K5976" s="30"/>
      <c r="L5976" s="30"/>
    </row>
    <row r="5977" spans="1:12" ht="18" customHeight="1" x14ac:dyDescent="0.2">
      <c r="A5977" s="241">
        <f t="shared" si="6589"/>
        <v>3</v>
      </c>
      <c r="B5977" s="241" t="str">
        <f t="shared" si="6590"/>
        <v>AUXILIAR DE ESCRITÓRIO</v>
      </c>
      <c r="C5977" s="241" t="str">
        <f t="shared" si="6591"/>
        <v>DIONÍSIO CERQUEIRA</v>
      </c>
      <c r="D5977" s="52" t="str">
        <f>Raiz!$D$55</f>
        <v>A</v>
      </c>
      <c r="E5977" s="264" t="str">
        <f>Raiz!$E$55</f>
        <v>Transporte</v>
      </c>
      <c r="F5977" s="320" t="str">
        <f>Raiz!$F$55</f>
        <v>Cálculo do Valor: [(2xVTx21)-(6%xSB)]</v>
      </c>
      <c r="G5977" s="322"/>
      <c r="H5977" s="322"/>
      <c r="I5977" s="327"/>
      <c r="J5977" s="19">
        <f t="shared" ref="J5977" si="6609">IF(ROUND((21*G5946*2)-(J5951*0.06),2)&lt;0,0,ROUND((21*G5946*2)-(J5951*0.06),2))</f>
        <v>0</v>
      </c>
      <c r="K5977" s="30"/>
      <c r="L5977" s="30"/>
    </row>
    <row r="5978" spans="1:12" ht="18" customHeight="1" x14ac:dyDescent="0.2">
      <c r="A5978" s="241">
        <f t="shared" si="6589"/>
        <v>3</v>
      </c>
      <c r="B5978" s="241" t="str">
        <f t="shared" si="6590"/>
        <v>AUXILIAR DE ESCRITÓRIO</v>
      </c>
      <c r="C5978" s="241" t="str">
        <f t="shared" si="6591"/>
        <v>DIONÍSIO CERQUEIRA</v>
      </c>
      <c r="D5978" s="52" t="str">
        <f>Raiz!$D$56</f>
        <v>B</v>
      </c>
      <c r="E5978" s="264" t="str">
        <f>Raiz!$E$56</f>
        <v>Auxílio Alimentação</v>
      </c>
      <c r="F5978" s="320" t="str">
        <f>Raiz!$F$56</f>
        <v>Cálculo do Valor = [(VAx21dias)-Desconto no Salário]</v>
      </c>
      <c r="G5978" s="322"/>
      <c r="H5978" s="112" t="str">
        <f>Raiz!$H$56</f>
        <v xml:space="preserve">Desconto no Salário = </v>
      </c>
      <c r="I5978" s="26">
        <f>VLOOKUP(H5929,Base!$B$941:$P$992,J5934+1,FALSE)</f>
        <v>0.01</v>
      </c>
      <c r="J5978" s="19">
        <f t="shared" ref="J5978" si="6610">ROUND(G5947*21*(1-I5978),2)</f>
        <v>379</v>
      </c>
      <c r="K5978" s="127"/>
      <c r="L5978" s="127"/>
    </row>
    <row r="5979" spans="1:12" ht="18" customHeight="1" x14ac:dyDescent="0.2">
      <c r="A5979" s="241">
        <f t="shared" si="6589"/>
        <v>3</v>
      </c>
      <c r="B5979" s="241" t="str">
        <f t="shared" si="6590"/>
        <v>AUXILIAR DE ESCRITÓRIO</v>
      </c>
      <c r="C5979" s="241" t="str">
        <f t="shared" si="6591"/>
        <v>DIONÍSIO CERQUEIRA</v>
      </c>
      <c r="D5979" s="52" t="str">
        <f>Raiz!$D$57</f>
        <v>C</v>
      </c>
      <c r="E5979" s="314" t="str">
        <f>Raiz!$E$57</f>
        <v>Benefício de Assistência ao Trabalhador / Médica / Social Odontológico</v>
      </c>
      <c r="F5979" s="314"/>
      <c r="G5979" s="314"/>
      <c r="H5979" s="314"/>
      <c r="I5979" s="314"/>
      <c r="J5979" s="19">
        <f>VLOOKUP(H5929,Base!$B$713:$P$764,J5934+1,FALSE)</f>
        <v>11</v>
      </c>
      <c r="K5979" s="127"/>
      <c r="L5979" s="127"/>
    </row>
    <row r="5980" spans="1:12" ht="18" customHeight="1" x14ac:dyDescent="0.2">
      <c r="A5980" s="241">
        <f t="shared" si="6589"/>
        <v>3</v>
      </c>
      <c r="B5980" s="241" t="str">
        <f t="shared" si="6590"/>
        <v>AUXILIAR DE ESCRITÓRIO</v>
      </c>
      <c r="C5980" s="241" t="str">
        <f t="shared" si="6591"/>
        <v>DIONÍSIO CERQUEIRA</v>
      </c>
      <c r="D5980" s="52" t="str">
        <f>Raiz!$D$58</f>
        <v>D</v>
      </c>
      <c r="E5980" s="314" t="str">
        <f>Raiz!$E$58</f>
        <v>Benefício Social Familiar</v>
      </c>
      <c r="F5980" s="314"/>
      <c r="G5980" s="314"/>
      <c r="H5980" s="314"/>
      <c r="I5980" s="314"/>
      <c r="J5980" s="19">
        <f>VLOOKUP(H5929,Base!$B$770:$P$821,J5934+1,FALSE)</f>
        <v>0</v>
      </c>
      <c r="K5980" s="127"/>
      <c r="L5980" s="127"/>
    </row>
    <row r="5981" spans="1:12" ht="18" customHeight="1" x14ac:dyDescent="0.2">
      <c r="A5981" s="241">
        <f t="shared" si="6589"/>
        <v>3</v>
      </c>
      <c r="B5981" s="241" t="str">
        <f t="shared" si="6590"/>
        <v>AUXILIAR DE ESCRITÓRIO</v>
      </c>
      <c r="C5981" s="241" t="str">
        <f t="shared" si="6591"/>
        <v>DIONÍSIO CERQUEIRA</v>
      </c>
      <c r="D5981" s="52" t="str">
        <f>Raiz!$D$59</f>
        <v>E</v>
      </c>
      <c r="E5981" s="323" t="str">
        <f>Raiz!$E$59</f>
        <v>Adicional de Assiduidade</v>
      </c>
      <c r="F5981" s="323"/>
      <c r="G5981" s="323"/>
      <c r="H5981" s="323"/>
      <c r="I5981" s="26">
        <f>VLOOKUP(H5929,Base!$B$1112:$P$1163,J5934+1,FALSE)</f>
        <v>0.05</v>
      </c>
      <c r="J5981" s="19">
        <f t="shared" ref="J5981" si="6611">ROUND(I5981*J5951,2)</f>
        <v>66.66</v>
      </c>
      <c r="K5981" s="127"/>
      <c r="L5981" s="127"/>
    </row>
    <row r="5982" spans="1:12" ht="18" customHeight="1" x14ac:dyDescent="0.2">
      <c r="A5982" s="241">
        <f t="shared" si="6589"/>
        <v>3</v>
      </c>
      <c r="B5982" s="241" t="str">
        <f t="shared" si="6590"/>
        <v>AUXILIAR DE ESCRITÓRIO</v>
      </c>
      <c r="C5982" s="241" t="str">
        <f t="shared" si="6591"/>
        <v>DIONÍSIO CERQUEIRA</v>
      </c>
      <c r="D5982" s="52" t="str">
        <f>Raiz!$D$60</f>
        <v>F</v>
      </c>
      <c r="E5982" s="314" t="str">
        <f>Raiz!$E$60</f>
        <v>Seguro de Vida</v>
      </c>
      <c r="F5982" s="314"/>
      <c r="G5982" s="314"/>
      <c r="H5982" s="314"/>
      <c r="I5982" s="314"/>
      <c r="J5982" s="19">
        <f>VLOOKUP(H5929,Base!$B$1169:$P$1220,J5934+1,FALSE)</f>
        <v>0</v>
      </c>
      <c r="K5982" s="127"/>
      <c r="L5982" s="127"/>
    </row>
    <row r="5983" spans="1:12" ht="18" customHeight="1" x14ac:dyDescent="0.2">
      <c r="A5983" s="241">
        <f t="shared" si="6589"/>
        <v>3</v>
      </c>
      <c r="B5983" s="241" t="str">
        <f t="shared" si="6590"/>
        <v>AUXILIAR DE ESCRITÓRIO</v>
      </c>
      <c r="C5983" s="241" t="str">
        <f t="shared" si="6591"/>
        <v>DIONÍSIO CERQUEIRA</v>
      </c>
      <c r="D5983" s="52" t="str">
        <f>Raiz!$D$61</f>
        <v>G</v>
      </c>
      <c r="E5983" s="314" t="str">
        <f>Raiz!$E$61</f>
        <v>Outros (especificar)</v>
      </c>
      <c r="F5983" s="314"/>
      <c r="G5983" s="314"/>
      <c r="H5983" s="314"/>
      <c r="I5983" s="314"/>
      <c r="J5983" s="19">
        <f>VLOOKUP(H5929,Base!$B$884:$P$935,J5934+1,FALSE)</f>
        <v>0</v>
      </c>
      <c r="K5983" s="127"/>
      <c r="L5983" s="127"/>
    </row>
    <row r="5984" spans="1:12" ht="18" customHeight="1" thickBot="1" x14ac:dyDescent="0.25">
      <c r="A5984" s="241">
        <f t="shared" si="6589"/>
        <v>3</v>
      </c>
      <c r="B5984" s="241" t="str">
        <f t="shared" si="6590"/>
        <v>AUXILIAR DE ESCRITÓRIO</v>
      </c>
      <c r="C5984" s="241" t="str">
        <f t="shared" si="6591"/>
        <v>DIONÍSIO CERQUEIRA</v>
      </c>
      <c r="D5984" s="317" t="str">
        <f>Raiz!$D$62</f>
        <v> Total do Submódulo 2.3</v>
      </c>
      <c r="E5984" s="317"/>
      <c r="F5984" s="317"/>
      <c r="G5984" s="317"/>
      <c r="H5984" s="317"/>
      <c r="I5984" s="317"/>
      <c r="J5984" s="27">
        <f t="shared" ref="J5984" si="6612">SUM(J5977:J5983)</f>
        <v>456.65999999999997</v>
      </c>
      <c r="K5984" s="30"/>
      <c r="L5984" s="30"/>
    </row>
    <row r="5985" spans="1:12" ht="14.1" customHeight="1" thickBot="1" x14ac:dyDescent="0.25">
      <c r="A5985" s="241">
        <f t="shared" si="6589"/>
        <v>3</v>
      </c>
      <c r="B5985" s="241" t="str">
        <f t="shared" si="6590"/>
        <v>AUXILIAR DE ESCRITÓRIO</v>
      </c>
      <c r="C5985" s="241" t="str">
        <f t="shared" si="6591"/>
        <v>DIONÍSIO CERQUEIRA</v>
      </c>
      <c r="D5985" s="4"/>
      <c r="E5985" s="4"/>
      <c r="F5985" s="4"/>
      <c r="G5985" s="4"/>
      <c r="H5985" s="4"/>
      <c r="I5985" s="4"/>
      <c r="J5985" s="4"/>
      <c r="K5985" s="30"/>
      <c r="L5985" s="30"/>
    </row>
    <row r="5986" spans="1:12" ht="18" customHeight="1" x14ac:dyDescent="0.2">
      <c r="A5986" s="241">
        <f t="shared" si="6589"/>
        <v>3</v>
      </c>
      <c r="B5986" s="241" t="str">
        <f t="shared" si="6590"/>
        <v>AUXILIAR DE ESCRITÓRIO</v>
      </c>
      <c r="C5986" s="241" t="str">
        <f t="shared" si="6591"/>
        <v>DIONÍSIO CERQUEIRA</v>
      </c>
      <c r="D5986" s="353" t="str">
        <f>Raiz!$D$64</f>
        <v>Quadro-Resumo do Módulo 2 - Encargos e Benefícios Anuais, Mensais e Diários</v>
      </c>
      <c r="E5986" s="353"/>
      <c r="F5986" s="353"/>
      <c r="G5986" s="353"/>
      <c r="H5986" s="353"/>
      <c r="I5986" s="353"/>
      <c r="J5986" s="28" t="str">
        <f>Raiz!$J$64</f>
        <v>Valor R$</v>
      </c>
      <c r="K5986" s="30"/>
      <c r="L5986" s="30"/>
    </row>
    <row r="5987" spans="1:12" ht="18" customHeight="1" x14ac:dyDescent="0.2">
      <c r="A5987" s="241">
        <f t="shared" si="6589"/>
        <v>3</v>
      </c>
      <c r="B5987" s="241" t="str">
        <f t="shared" si="6590"/>
        <v>AUXILIAR DE ESCRITÓRIO</v>
      </c>
      <c r="C5987" s="241" t="str">
        <f t="shared" si="6591"/>
        <v>DIONÍSIO CERQUEIRA</v>
      </c>
      <c r="D5987" s="52" t="str">
        <f>Raiz!$D$65</f>
        <v>2.1</v>
      </c>
      <c r="E5987" s="314" t="str">
        <f>Raiz!$E$65</f>
        <v>13º Salário e Adicional de Férias</v>
      </c>
      <c r="F5987" s="314"/>
      <c r="G5987" s="314"/>
      <c r="H5987" s="314"/>
      <c r="I5987" s="314"/>
      <c r="J5987" s="25">
        <f t="shared" ref="J5987" si="6613">J5963</f>
        <v>148.13</v>
      </c>
      <c r="K5987" s="30"/>
      <c r="L5987" s="30"/>
    </row>
    <row r="5988" spans="1:12" ht="18" customHeight="1" x14ac:dyDescent="0.2">
      <c r="A5988" s="241">
        <f t="shared" si="6589"/>
        <v>3</v>
      </c>
      <c r="B5988" s="241" t="str">
        <f t="shared" si="6590"/>
        <v>AUXILIAR DE ESCRITÓRIO</v>
      </c>
      <c r="C5988" s="241" t="str">
        <f t="shared" si="6591"/>
        <v>DIONÍSIO CERQUEIRA</v>
      </c>
      <c r="D5988" s="52" t="str">
        <f>Raiz!$D$66</f>
        <v>2.2</v>
      </c>
      <c r="E5988" s="314" t="str">
        <f>Raiz!$E$66</f>
        <v>Encargos Previdenciários (GPS), FGTS e outras contribuições</v>
      </c>
      <c r="F5988" s="314"/>
      <c r="G5988" s="314"/>
      <c r="H5988" s="314"/>
      <c r="I5988" s="314"/>
      <c r="J5988" s="25">
        <f t="shared" ref="J5988" si="6614">J5974</f>
        <v>545.1099999999999</v>
      </c>
      <c r="K5988" s="30"/>
      <c r="L5988" s="30"/>
    </row>
    <row r="5989" spans="1:12" ht="18" customHeight="1" x14ac:dyDescent="0.2">
      <c r="A5989" s="241">
        <f t="shared" ref="A5989:C5990" si="6615">A5988</f>
        <v>3</v>
      </c>
      <c r="B5989" s="241" t="str">
        <f t="shared" si="6615"/>
        <v>AUXILIAR DE ESCRITÓRIO</v>
      </c>
      <c r="C5989" s="241" t="str">
        <f t="shared" si="6615"/>
        <v>DIONÍSIO CERQUEIRA</v>
      </c>
      <c r="D5989" s="52" t="str">
        <f>Raiz!$D$67</f>
        <v>2.3</v>
      </c>
      <c r="E5989" s="314" t="str">
        <f>Raiz!$E$67</f>
        <v>Benefícios Mensais e Diários</v>
      </c>
      <c r="F5989" s="314"/>
      <c r="G5989" s="314"/>
      <c r="H5989" s="314"/>
      <c r="I5989" s="314"/>
      <c r="J5989" s="25">
        <f t="shared" ref="J5989" si="6616">J5984</f>
        <v>456.65999999999997</v>
      </c>
      <c r="K5989" s="30"/>
      <c r="L5989" s="30"/>
    </row>
    <row r="5990" spans="1:12" ht="18" customHeight="1" thickBot="1" x14ac:dyDescent="0.25">
      <c r="A5990" s="241">
        <f t="shared" si="6615"/>
        <v>3</v>
      </c>
      <c r="B5990" s="241" t="str">
        <f t="shared" si="6615"/>
        <v>AUXILIAR DE ESCRITÓRIO</v>
      </c>
      <c r="C5990" s="241" t="str">
        <f t="shared" si="6615"/>
        <v>DIONÍSIO CERQUEIRA</v>
      </c>
      <c r="D5990" s="317" t="str">
        <f>Raiz!$D$68</f>
        <v> Total do Módulo 2 - Encargos e Benefícios Anuais, mensais e Diários</v>
      </c>
      <c r="E5990" s="317"/>
      <c r="F5990" s="317"/>
      <c r="G5990" s="317"/>
      <c r="H5990" s="317"/>
      <c r="I5990" s="317"/>
      <c r="J5990" s="27">
        <f t="shared" ref="J5990" si="6617">SUM(J5987:J5989)</f>
        <v>1149.8999999999999</v>
      </c>
      <c r="K5990" s="30"/>
      <c r="L5990" s="30"/>
    </row>
    <row r="5991" spans="1:12" ht="14.1" customHeight="1" thickBot="1" x14ac:dyDescent="0.25">
      <c r="A5991" s="241">
        <f t="shared" ref="A5991:C5991" si="6618">A5990</f>
        <v>3</v>
      </c>
      <c r="B5991" s="241" t="str">
        <f t="shared" si="6618"/>
        <v>AUXILIAR DE ESCRITÓRIO</v>
      </c>
      <c r="C5991" s="241" t="str">
        <f t="shared" si="6618"/>
        <v>DIONÍSIO CERQUEIRA</v>
      </c>
      <c r="D5991" s="4"/>
      <c r="E5991" s="4"/>
      <c r="F5991" s="4"/>
      <c r="G5991" s="4"/>
      <c r="H5991" s="4"/>
      <c r="I5991" s="4"/>
      <c r="J5991" s="4"/>
      <c r="K5991" s="30"/>
      <c r="L5991" s="30"/>
    </row>
    <row r="5992" spans="1:12" ht="18" customHeight="1" x14ac:dyDescent="0.2">
      <c r="A5992" s="241">
        <f t="shared" ref="A5992:C5992" si="6619">A5991</f>
        <v>3</v>
      </c>
      <c r="B5992" s="241" t="str">
        <f t="shared" si="6619"/>
        <v>AUXILIAR DE ESCRITÓRIO</v>
      </c>
      <c r="C5992" s="241" t="str">
        <f t="shared" si="6619"/>
        <v>DIONÍSIO CERQUEIRA</v>
      </c>
      <c r="D5992" s="350" t="str">
        <f>Raiz!$D$70</f>
        <v>MÓDULO 3 – PROVISÃO PARA RESCISÃO</v>
      </c>
      <c r="E5992" s="351"/>
      <c r="F5992" s="351"/>
      <c r="G5992" s="351"/>
      <c r="H5992" s="352"/>
      <c r="I5992" s="1" t="str">
        <f>Raiz!$I$70</f>
        <v>%</v>
      </c>
      <c r="J5992" s="2" t="str">
        <f>Raiz!$J$70</f>
        <v>Valor R$</v>
      </c>
      <c r="K5992" s="30"/>
      <c r="L5992" s="30"/>
    </row>
    <row r="5993" spans="1:12" ht="30" customHeight="1" x14ac:dyDescent="0.2">
      <c r="A5993" s="241">
        <f t="shared" ref="A5993:C5993" si="6620">A5992</f>
        <v>3</v>
      </c>
      <c r="B5993" s="241" t="str">
        <f t="shared" si="6620"/>
        <v>AUXILIAR DE ESCRITÓRIO</v>
      </c>
      <c r="C5993" s="241" t="str">
        <f t="shared" si="6620"/>
        <v>DIONÍSIO CERQUEIRA</v>
      </c>
      <c r="D5993" s="147" t="str">
        <f>Raiz!$D$71</f>
        <v>A</v>
      </c>
      <c r="E5993" s="265" t="str">
        <f>Raiz!$E$71</f>
        <v>Aviso Prévio Indenizado</v>
      </c>
      <c r="F5993" s="332" t="str">
        <f>Raiz!$F$71</f>
        <v>Cálculo do valor = [Rem/12 + 13º/12 + Férias/12 + 1/3Férias/12] x 1 x 5% de rotatividade anual</v>
      </c>
      <c r="G5993" s="333"/>
      <c r="H5993" s="408"/>
      <c r="I5993" s="20">
        <f>Raiz!$I$71</f>
        <v>4.9768518518518521E-3</v>
      </c>
      <c r="J5993" s="19">
        <f t="shared" ref="J5993" si="6621">ROUND(I5993*J5957,2)</f>
        <v>6.63</v>
      </c>
      <c r="K5993" s="30"/>
      <c r="L5993" s="30"/>
    </row>
    <row r="5994" spans="1:12" ht="18" customHeight="1" x14ac:dyDescent="0.2">
      <c r="A5994" s="241">
        <f t="shared" ref="A5994:C5994" si="6622">A5993</f>
        <v>3</v>
      </c>
      <c r="B5994" s="241" t="str">
        <f t="shared" si="6622"/>
        <v>AUXILIAR DE ESCRITÓRIO</v>
      </c>
      <c r="C5994" s="241" t="str">
        <f t="shared" si="6622"/>
        <v>DIONÍSIO CERQUEIRA</v>
      </c>
      <c r="D5994" s="52" t="str">
        <f>Raiz!$D$72</f>
        <v>B</v>
      </c>
      <c r="E5994" s="404" t="str">
        <f>Raiz!$E$72</f>
        <v>Incidência do FGTS sobre o Aviso Prévio Indenizado</v>
      </c>
      <c r="F5994" s="405"/>
      <c r="G5994" s="405"/>
      <c r="H5994" s="406"/>
      <c r="I5994" s="20">
        <f t="shared" ref="I5994:I6057" si="6623">0.08*I5993</f>
        <v>3.9814814814814818E-4</v>
      </c>
      <c r="J5994" s="19">
        <f t="shared" ref="J5994" si="6624">ROUND(I5994*J5957,2)</f>
        <v>0.53</v>
      </c>
      <c r="K5994" s="30"/>
      <c r="L5994" s="30"/>
    </row>
    <row r="5995" spans="1:12" ht="18" customHeight="1" x14ac:dyDescent="0.2">
      <c r="A5995" s="241">
        <f t="shared" ref="A5995:C5995" si="6625">A5994</f>
        <v>3</v>
      </c>
      <c r="B5995" s="241" t="str">
        <f t="shared" si="6625"/>
        <v>AUXILIAR DE ESCRITÓRIO</v>
      </c>
      <c r="C5995" s="241" t="str">
        <f t="shared" si="6625"/>
        <v>DIONÍSIO CERQUEIRA</v>
      </c>
      <c r="D5995" s="52" t="str">
        <f>Raiz!$D$73</f>
        <v>C</v>
      </c>
      <c r="E5995" s="409" t="str">
        <f>Raiz!$E$73</f>
        <v>Multa do FGTS sobre o Aviso Prévio Indenizado</v>
      </c>
      <c r="F5995" s="410"/>
      <c r="G5995" s="410"/>
      <c r="H5995" s="411"/>
      <c r="I5995" s="20">
        <f>Raiz!$I$73</f>
        <v>1.9039999999999999E-3</v>
      </c>
      <c r="J5995" s="19">
        <f t="shared" ref="J5995" si="6626">ROUND(I5995*J5957,2)</f>
        <v>2.54</v>
      </c>
      <c r="K5995" s="30"/>
      <c r="L5995" s="30"/>
    </row>
    <row r="5996" spans="1:12" ht="30" customHeight="1" x14ac:dyDescent="0.2">
      <c r="A5996" s="241">
        <f t="shared" ref="A5996:C5996" si="6627">A5995</f>
        <v>3</v>
      </c>
      <c r="B5996" s="241" t="str">
        <f t="shared" si="6627"/>
        <v>AUXILIAR DE ESCRITÓRIO</v>
      </c>
      <c r="C5996" s="241" t="str">
        <f t="shared" si="6627"/>
        <v>DIONÍSIO CERQUEIRA</v>
      </c>
      <c r="D5996" s="147" t="str">
        <f>Raiz!$D$74</f>
        <v>D</v>
      </c>
      <c r="E5996" s="265" t="str">
        <f>Raiz!$E$74</f>
        <v>Aviso Prévio Trabalhado</v>
      </c>
      <c r="F5996" s="338" t="s">
        <v>321</v>
      </c>
      <c r="G5996" s="338"/>
      <c r="H5996" s="338"/>
      <c r="I5996" s="20">
        <f t="shared" ref="I5996" si="6628">1/30*7/H5931*1</f>
        <v>1.1666666666666667E-2</v>
      </c>
      <c r="J5996" s="19">
        <f t="shared" ref="J5996" si="6629">ROUND(I5996*J5957,2)</f>
        <v>15.55</v>
      </c>
      <c r="K5996" s="30"/>
      <c r="L5996" s="30"/>
    </row>
    <row r="5997" spans="1:12" ht="18" customHeight="1" x14ac:dyDescent="0.2">
      <c r="A5997" s="241">
        <f t="shared" ref="A5997:C5997" si="6630">A5996</f>
        <v>3</v>
      </c>
      <c r="B5997" s="241" t="str">
        <f t="shared" si="6630"/>
        <v>AUXILIAR DE ESCRITÓRIO</v>
      </c>
      <c r="C5997" s="241" t="str">
        <f t="shared" si="6630"/>
        <v>DIONÍSIO CERQUEIRA</v>
      </c>
      <c r="D5997" s="52" t="str">
        <f>Raiz!$D$75</f>
        <v>E</v>
      </c>
      <c r="E5997" s="331" t="str">
        <f>Raiz!$E$75</f>
        <v>Incidência dos encargos do submódulo 2.2 sobre o Aviso Prévio Trabalhado</v>
      </c>
      <c r="F5997" s="335"/>
      <c r="G5997" s="335"/>
      <c r="H5997" s="336"/>
      <c r="I5997" s="20">
        <f t="shared" ref="I5997" si="6631">I5974*I5996</f>
        <v>4.2933333333333339E-3</v>
      </c>
      <c r="J5997" s="19">
        <f t="shared" ref="J5997" si="6632">ROUND(I5997*J5957,2)</f>
        <v>5.72</v>
      </c>
      <c r="K5997" s="30"/>
      <c r="L5997" s="30"/>
    </row>
    <row r="5998" spans="1:12" ht="18" customHeight="1" x14ac:dyDescent="0.2">
      <c r="A5998" s="241">
        <f t="shared" ref="A5998:C5998" si="6633">A5997</f>
        <v>3</v>
      </c>
      <c r="B5998" s="241" t="str">
        <f t="shared" si="6633"/>
        <v>AUXILIAR DE ESCRITÓRIO</v>
      </c>
      <c r="C5998" s="241" t="str">
        <f t="shared" si="6633"/>
        <v>DIONÍSIO CERQUEIRA</v>
      </c>
      <c r="D5998" s="52" t="str">
        <f>Raiz!$D$76</f>
        <v>F</v>
      </c>
      <c r="E5998" s="323" t="str">
        <f>Raiz!$E$76</f>
        <v>Multa do FGTS e sobre o Aviso Prévio Trabalhado</v>
      </c>
      <c r="F5998" s="323"/>
      <c r="G5998" s="323"/>
      <c r="H5998" s="323"/>
      <c r="I5998" s="20">
        <f>Raiz!$I$76</f>
        <v>3.8079999999999996E-2</v>
      </c>
      <c r="J5998" s="19">
        <f t="shared" ref="J5998" si="6634">ROUND(I5998*J5957,2)</f>
        <v>50.77</v>
      </c>
      <c r="K5998" s="30"/>
      <c r="L5998" s="30"/>
    </row>
    <row r="5999" spans="1:12" ht="18" customHeight="1" thickBot="1" x14ac:dyDescent="0.25">
      <c r="A5999" s="241">
        <f t="shared" ref="A5999:C5999" si="6635">A5998</f>
        <v>3</v>
      </c>
      <c r="B5999" s="241" t="str">
        <f t="shared" si="6635"/>
        <v>AUXILIAR DE ESCRITÓRIO</v>
      </c>
      <c r="C5999" s="241" t="str">
        <f t="shared" si="6635"/>
        <v>DIONÍSIO CERQUEIRA</v>
      </c>
      <c r="D5999" s="317" t="str">
        <f>Raiz!$D$77</f>
        <v>Total do Módulo 3 - Provisão para Rescisão</v>
      </c>
      <c r="E5999" s="317"/>
      <c r="F5999" s="317"/>
      <c r="G5999" s="317"/>
      <c r="H5999" s="317"/>
      <c r="I5999" s="317"/>
      <c r="J5999" s="27">
        <f t="shared" ref="J5999" si="6636">SUM(J5993:J5998)</f>
        <v>81.740000000000009</v>
      </c>
      <c r="K5999" s="30"/>
      <c r="L5999" s="30"/>
    </row>
    <row r="6000" spans="1:12" ht="14.1" customHeight="1" thickBot="1" x14ac:dyDescent="0.25">
      <c r="A6000" s="241">
        <f t="shared" ref="A6000:C6000" si="6637">A5999</f>
        <v>3</v>
      </c>
      <c r="B6000" s="241" t="str">
        <f t="shared" si="6637"/>
        <v>AUXILIAR DE ESCRITÓRIO</v>
      </c>
      <c r="C6000" s="241" t="str">
        <f t="shared" si="6637"/>
        <v>DIONÍSIO CERQUEIRA</v>
      </c>
      <c r="D6000" s="4"/>
      <c r="E6000" s="4"/>
      <c r="F6000" s="4"/>
      <c r="G6000" s="4"/>
      <c r="H6000" s="4"/>
      <c r="I6000" s="4"/>
      <c r="J6000" s="4"/>
      <c r="K6000" s="30"/>
      <c r="L6000" s="30"/>
    </row>
    <row r="6001" spans="1:12" ht="18" customHeight="1" x14ac:dyDescent="0.2">
      <c r="A6001" s="241">
        <f t="shared" ref="A6001:C6001" si="6638">A6000</f>
        <v>3</v>
      </c>
      <c r="B6001" s="241" t="str">
        <f t="shared" si="6638"/>
        <v>AUXILIAR DE ESCRITÓRIO</v>
      </c>
      <c r="C6001" s="241" t="str">
        <f t="shared" si="6638"/>
        <v>DIONÍSIO CERQUEIRA</v>
      </c>
      <c r="D6001" s="350" t="str">
        <f>Raiz!$D$79</f>
        <v>MÓDULO 4 – CUSTO DE REPOSIÇÃO DO PROFISSIONAL AUSENTE</v>
      </c>
      <c r="E6001" s="351"/>
      <c r="F6001" s="351"/>
      <c r="G6001" s="351"/>
      <c r="H6001" s="352"/>
      <c r="I6001" s="194" t="str">
        <f>Raiz!$I$79</f>
        <v>%</v>
      </c>
      <c r="J6001" s="149" t="str">
        <f>Raiz!$J$79</f>
        <v>Valor R$</v>
      </c>
      <c r="K6001" s="30"/>
      <c r="L6001" s="30"/>
    </row>
    <row r="6002" spans="1:12" ht="39.950000000000003" customHeight="1" x14ac:dyDescent="0.2">
      <c r="A6002" s="241">
        <f t="shared" ref="A6002:C6002" si="6639">A6001</f>
        <v>3</v>
      </c>
      <c r="B6002" s="241" t="str">
        <f t="shared" si="6639"/>
        <v>AUXILIAR DE ESCRITÓRIO</v>
      </c>
      <c r="C6002" s="241" t="str">
        <f t="shared" si="6639"/>
        <v>DIONÍSIO CERQUEIRA</v>
      </c>
      <c r="D600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002" s="338"/>
      <c r="F6002" s="338"/>
      <c r="G6002" s="338"/>
      <c r="H6002" s="338"/>
      <c r="I6002" s="338"/>
      <c r="J6002" s="347"/>
      <c r="K6002" s="30"/>
      <c r="L6002" s="30"/>
    </row>
    <row r="6003" spans="1:12" ht="32.25" customHeight="1" x14ac:dyDescent="0.2">
      <c r="A6003" s="241">
        <f t="shared" ref="A6003:C6003" si="6640">A6002</f>
        <v>3</v>
      </c>
      <c r="B6003" s="241" t="str">
        <f t="shared" si="6640"/>
        <v>AUXILIAR DE ESCRITÓRIO</v>
      </c>
      <c r="C6003" s="241" t="str">
        <f t="shared" si="6640"/>
        <v>DIONÍSIO CERQUEIRA</v>
      </c>
      <c r="D6003" s="337" t="str">
        <f>Raiz!$D$81</f>
        <v>MÓDULO 1</v>
      </c>
      <c r="E6003" s="337"/>
      <c r="F6003" s="266" t="str">
        <f>Raiz!$F$81</f>
        <v>MÓDULO 2                                                                   (sem VA, VT e Adic.Assid.)</v>
      </c>
      <c r="G6003" s="266" t="str">
        <f>Raiz!$G$81</f>
        <v>MÓDULO 3</v>
      </c>
      <c r="H6003" s="266" t="str">
        <f>Raiz!$H$81</f>
        <v>BCCPA</v>
      </c>
      <c r="I6003" s="419" t="str">
        <f>Raiz!$I$81</f>
        <v>Para cálculo do item A, paga VA nas férias?</v>
      </c>
      <c r="J6003" s="420"/>
      <c r="K6003" s="30"/>
      <c r="L6003" s="30"/>
    </row>
    <row r="6004" spans="1:12" s="29" customFormat="1" ht="18" customHeight="1" x14ac:dyDescent="0.2">
      <c r="A6004" s="241">
        <f t="shared" ref="A6004:C6004" si="6641">A6003</f>
        <v>3</v>
      </c>
      <c r="B6004" s="241" t="str">
        <f t="shared" si="6641"/>
        <v>AUXILIAR DE ESCRITÓRIO</v>
      </c>
      <c r="C6004" s="241" t="str">
        <f t="shared" si="6641"/>
        <v>DIONÍSIO CERQUEIRA</v>
      </c>
      <c r="D6004" s="342">
        <f t="shared" ref="D6004" si="6642">J5957</f>
        <v>1333.15</v>
      </c>
      <c r="E6004" s="342"/>
      <c r="F6004" s="267">
        <f t="shared" ref="F6004" si="6643">J5990-J5977-J5978-J5981</f>
        <v>704.2399999999999</v>
      </c>
      <c r="G6004" s="267">
        <f t="shared" ref="G6004" si="6644">J5999</f>
        <v>81.740000000000009</v>
      </c>
      <c r="H6004" s="267">
        <f t="shared" ref="H6004" si="6645">SUM(D6004:G6004)</f>
        <v>2119.13</v>
      </c>
      <c r="I6004" s="421" t="str">
        <f>VLOOKUP(H5929,Base!$B$998:$P$1049,J5934+1,FALSE)</f>
        <v>NÃO</v>
      </c>
      <c r="J6004" s="422"/>
      <c r="K6004" s="30"/>
      <c r="L6004" s="30"/>
    </row>
    <row r="6005" spans="1:12" ht="18" customHeight="1" x14ac:dyDescent="0.2">
      <c r="A6005" s="241">
        <f t="shared" ref="A6005:C6005" si="6646">A6004</f>
        <v>3</v>
      </c>
      <c r="B6005" s="241" t="str">
        <f t="shared" si="6646"/>
        <v>AUXILIAR DE ESCRITÓRIO</v>
      </c>
      <c r="C6005" s="241" t="str">
        <f t="shared" si="6646"/>
        <v>DIONÍSIO CERQUEIRA</v>
      </c>
      <c r="D6005" s="412" t="str">
        <f>Raiz!$D$83</f>
        <v>Submódulo 4.1 Substituto nas Ausências Legais</v>
      </c>
      <c r="E6005" s="413"/>
      <c r="F6005" s="413"/>
      <c r="G6005" s="413"/>
      <c r="H6005" s="413"/>
      <c r="I6005" s="413"/>
      <c r="J6005" s="414"/>
      <c r="K6005" s="30"/>
      <c r="L6005" s="30"/>
    </row>
    <row r="6006" spans="1:12" ht="18" customHeight="1" x14ac:dyDescent="0.2">
      <c r="A6006" s="241">
        <f t="shared" ref="A6006:C6006" si="6647">A6005</f>
        <v>3</v>
      </c>
      <c r="B6006" s="241" t="str">
        <f t="shared" si="6647"/>
        <v>AUXILIAR DE ESCRITÓRIO</v>
      </c>
      <c r="C6006" s="241" t="str">
        <f t="shared" si="6647"/>
        <v>DIONÍSIO CERQUEIRA</v>
      </c>
      <c r="D6006" s="147" t="str">
        <f>Raiz!$D$84</f>
        <v>A</v>
      </c>
      <c r="E6006" s="338" t="str">
        <f>Raiz!$E$84</f>
        <v>Substituto na cobertura de Férias</v>
      </c>
      <c r="F6006" s="338"/>
      <c r="G6006" s="338" t="str">
        <f>Raiz!$G$84</f>
        <v>Cálculo do valor=[BCCPA+VA(se pago nas férias)]/12</v>
      </c>
      <c r="H6006" s="338"/>
      <c r="I6006" s="43">
        <f>Raiz!$I$84</f>
        <v>8.3333333333333329E-2</v>
      </c>
      <c r="J6006" s="19">
        <f t="shared" ref="J6006" si="6648">IF(I6004="NÃO",H6004/12,(H6004+J5978)/12)</f>
        <v>176.59416666666667</v>
      </c>
      <c r="K6006" s="30"/>
      <c r="L6006" s="30"/>
    </row>
    <row r="6007" spans="1:12" ht="18" customHeight="1" x14ac:dyDescent="0.2">
      <c r="A6007" s="241">
        <f t="shared" ref="A6007:C6007" si="6649">A6006</f>
        <v>3</v>
      </c>
      <c r="B6007" s="241" t="str">
        <f t="shared" si="6649"/>
        <v>AUXILIAR DE ESCRITÓRIO</v>
      </c>
      <c r="C6007" s="241" t="str">
        <f t="shared" si="6649"/>
        <v>DIONÍSIO CERQUEIRA</v>
      </c>
      <c r="D6007" s="52" t="str">
        <f>Raiz!$D$85</f>
        <v>B</v>
      </c>
      <c r="E6007" s="331" t="str">
        <f>Raiz!$E$85</f>
        <v>Substituto na cobertura de Ausências Legais</v>
      </c>
      <c r="F6007" s="336"/>
      <c r="G6007" s="331" t="str">
        <f>Raiz!$G$85</f>
        <v>Cálculo do valor=[(BCCPA/30)x1dia]/12</v>
      </c>
      <c r="H6007" s="336"/>
      <c r="I6007" s="20">
        <f>Raiz!$I$85</f>
        <v>2.7777777777777779E-3</v>
      </c>
      <c r="J6007" s="19">
        <f t="shared" ref="J6007" si="6650">ROUND(I6007*H6004,2)</f>
        <v>5.89</v>
      </c>
      <c r="K6007" s="30"/>
      <c r="L6007" s="30"/>
    </row>
    <row r="6008" spans="1:12" ht="18" customHeight="1" x14ac:dyDescent="0.2">
      <c r="A6008" s="241">
        <f t="shared" ref="A6008:C6008" si="6651">A6007</f>
        <v>3</v>
      </c>
      <c r="B6008" s="241" t="str">
        <f t="shared" si="6651"/>
        <v>AUXILIAR DE ESCRITÓRIO</v>
      </c>
      <c r="C6008" s="241" t="str">
        <f t="shared" si="6651"/>
        <v>DIONÍSIO CERQUEIRA</v>
      </c>
      <c r="D6008" s="52" t="str">
        <f>Raiz!$D$86</f>
        <v>C</v>
      </c>
      <c r="E6008" s="320" t="str">
        <f>Raiz!$E$86</f>
        <v>Substituto na cobertura de Licença-Paternidade</v>
      </c>
      <c r="F6008" s="321"/>
      <c r="G6008" s="320" t="str">
        <f>Raiz!$G$86</f>
        <v>Cálculo do valor={[(BCCPA/30)x5dias]/12}x1,5%</v>
      </c>
      <c r="H6008" s="321"/>
      <c r="I6008" s="20">
        <f>Raiz!$I$86</f>
        <v>2.0833333333333332E-4</v>
      </c>
      <c r="J6008" s="19">
        <f t="shared" ref="J6008" si="6652">ROUND(I6008*H6004,2)</f>
        <v>0.44</v>
      </c>
      <c r="K6008" s="30"/>
      <c r="L6008" s="30"/>
    </row>
    <row r="6009" spans="1:12" ht="18" customHeight="1" x14ac:dyDescent="0.2">
      <c r="A6009" s="241">
        <f t="shared" ref="A6009:C6009" si="6653">A6008</f>
        <v>3</v>
      </c>
      <c r="B6009" s="241" t="str">
        <f t="shared" si="6653"/>
        <v>AUXILIAR DE ESCRITÓRIO</v>
      </c>
      <c r="C6009" s="241" t="str">
        <f t="shared" si="6653"/>
        <v>DIONÍSIO CERQUEIRA</v>
      </c>
      <c r="D6009" s="52" t="str">
        <f>Raiz!$D$87</f>
        <v>D</v>
      </c>
      <c r="E6009" s="320" t="str">
        <f>Raiz!$E$87</f>
        <v>Substituto na cobertura de Ausência por acidente de trab.</v>
      </c>
      <c r="F6009" s="321"/>
      <c r="G6009" s="320" t="str">
        <f>Raiz!$G$87</f>
        <v>Cálculo do valor={[(BCCPA/30)x15dias]/12}x0,78%</v>
      </c>
      <c r="H6009" s="321"/>
      <c r="I6009" s="20">
        <f>Raiz!$I$87</f>
        <v>3.2499999999999999E-4</v>
      </c>
      <c r="J6009" s="19">
        <f t="shared" ref="J6009" si="6654">ROUND(I6009*H6004,2)</f>
        <v>0.69</v>
      </c>
      <c r="K6009" s="30"/>
      <c r="L6009" s="30"/>
    </row>
    <row r="6010" spans="1:12" ht="27" customHeight="1" x14ac:dyDescent="0.2">
      <c r="A6010" s="241">
        <f t="shared" ref="A6010:C6010" si="6655">A6009</f>
        <v>3</v>
      </c>
      <c r="B6010" s="241" t="str">
        <f t="shared" si="6655"/>
        <v>AUXILIAR DE ESCRITÓRIO</v>
      </c>
      <c r="C6010" s="241" t="str">
        <f t="shared" si="6655"/>
        <v>DIONÍSIO CERQUEIRA</v>
      </c>
      <c r="D6010" s="52" t="str">
        <f>Raiz!$D$88</f>
        <v>E</v>
      </c>
      <c r="E6010" s="320" t="str">
        <f>Raiz!$E$88</f>
        <v>Substituto na cobertura de Afastamento Maternidade</v>
      </c>
      <c r="F6010" s="321"/>
      <c r="G6010" s="320" t="str">
        <f>Raiz!$G$88</f>
        <v>Cálculo do valor = {[(Mód1+Mód1/3)/12+(Submod2.2 +Submod2.3-VA-VT-Adic.Assid.+Mód3)]x(4/12)}x2%</v>
      </c>
      <c r="H6010" s="322"/>
      <c r="I6010" s="327"/>
      <c r="J6010" s="19">
        <f t="shared" ref="J6010" si="6656">ROUND((((J5957+J5957/3)/12+(J5974+J5984+-J5977-J5978-J5981+J5999))*4/12)*2%,2)</f>
        <v>5.24</v>
      </c>
      <c r="K6010" s="30"/>
      <c r="L6010" s="30"/>
    </row>
    <row r="6011" spans="1:12" ht="18" customHeight="1" x14ac:dyDescent="0.2">
      <c r="A6011" s="241">
        <f t="shared" ref="A6011:C6011" si="6657">A6010</f>
        <v>3</v>
      </c>
      <c r="B6011" s="241" t="str">
        <f t="shared" si="6657"/>
        <v>AUXILIAR DE ESCRITÓRIO</v>
      </c>
      <c r="C6011" s="241" t="str">
        <f t="shared" si="6657"/>
        <v>DIONÍSIO CERQUEIRA</v>
      </c>
      <c r="D6011" s="52" t="str">
        <f>Raiz!$D$89</f>
        <v>F</v>
      </c>
      <c r="E6011" s="320" t="str">
        <f>Raiz!$E$89</f>
        <v>Substituto na cobertura de Ausência por doença</v>
      </c>
      <c r="F6011" s="321"/>
      <c r="G6011" s="320" t="str">
        <f>Raiz!$G$89</f>
        <v>Cálculo do valor = {(BCCPA/30)x3dias}/12</v>
      </c>
      <c r="H6011" s="321"/>
      <c r="I6011" s="23">
        <f>Raiz!$I$89</f>
        <v>8.3333333333333332E-3</v>
      </c>
      <c r="J6011" s="31">
        <f t="shared" ref="J6011" si="6658">ROUND(H6004*I6011,2)</f>
        <v>17.66</v>
      </c>
      <c r="K6011" s="30"/>
      <c r="L6011" s="30"/>
    </row>
    <row r="6012" spans="1:12" ht="18" customHeight="1" thickBot="1" x14ac:dyDescent="0.25">
      <c r="A6012" s="241">
        <f t="shared" ref="A6012:C6012" si="6659">A6011</f>
        <v>3</v>
      </c>
      <c r="B6012" s="241" t="str">
        <f t="shared" si="6659"/>
        <v>AUXILIAR DE ESCRITÓRIO</v>
      </c>
      <c r="C6012" s="241" t="str">
        <f t="shared" si="6659"/>
        <v>DIONÍSIO CERQUEIRA</v>
      </c>
      <c r="D6012" s="317" t="str">
        <f>Raiz!$D$90</f>
        <v> Total do Módulo 4 - Custo de Reposição do Profissional Ausente</v>
      </c>
      <c r="E6012" s="317"/>
      <c r="F6012" s="317"/>
      <c r="G6012" s="317"/>
      <c r="H6012" s="317"/>
      <c r="I6012" s="317"/>
      <c r="J6012" s="21">
        <f t="shared" ref="J6012" si="6660">SUM(J6006:J6011)</f>
        <v>206.51416666666665</v>
      </c>
      <c r="K6012" s="30"/>
      <c r="L6012" s="30"/>
    </row>
    <row r="6013" spans="1:12" ht="11.25" customHeight="1" thickBot="1" x14ac:dyDescent="0.25">
      <c r="A6013" s="241">
        <f t="shared" ref="A6013:C6013" si="6661">A6012</f>
        <v>3</v>
      </c>
      <c r="B6013" s="241" t="str">
        <f t="shared" si="6661"/>
        <v>AUXILIAR DE ESCRITÓRIO</v>
      </c>
      <c r="C6013" s="241" t="str">
        <f t="shared" si="6661"/>
        <v>DIONÍSIO CERQUEIRA</v>
      </c>
      <c r="D6013" s="4"/>
      <c r="E6013" s="4"/>
      <c r="F6013" s="4"/>
      <c r="G6013" s="4"/>
      <c r="H6013" s="4"/>
      <c r="I6013" s="4"/>
      <c r="J6013" s="4"/>
      <c r="K6013" s="30"/>
      <c r="L6013" s="30"/>
    </row>
    <row r="6014" spans="1:12" ht="18" customHeight="1" x14ac:dyDescent="0.2">
      <c r="A6014" s="241">
        <f t="shared" ref="A6014:C6014" si="6662">A6013</f>
        <v>3</v>
      </c>
      <c r="B6014" s="241" t="str">
        <f t="shared" si="6662"/>
        <v>AUXILIAR DE ESCRITÓRIO</v>
      </c>
      <c r="C6014" s="241" t="str">
        <f t="shared" si="6662"/>
        <v>DIONÍSIO CERQUEIRA</v>
      </c>
      <c r="D6014" s="339" t="str">
        <f>Raiz!$D$92</f>
        <v>MÓDULO 5 - INSUMOS DIVERSOS</v>
      </c>
      <c r="E6014" s="340"/>
      <c r="F6014" s="340"/>
      <c r="G6014" s="340"/>
      <c r="H6014" s="340"/>
      <c r="I6014" s="341"/>
      <c r="J6014" s="2" t="str">
        <f>Raiz!$J$92</f>
        <v>Valor R$</v>
      </c>
      <c r="K6014" s="30"/>
      <c r="L6014" s="30"/>
    </row>
    <row r="6015" spans="1:12" ht="18" customHeight="1" x14ac:dyDescent="0.2">
      <c r="A6015" s="241">
        <f t="shared" ref="A6015:C6015" si="6663">A6014</f>
        <v>3</v>
      </c>
      <c r="B6015" s="241" t="str">
        <f t="shared" si="6663"/>
        <v>AUXILIAR DE ESCRITÓRIO</v>
      </c>
      <c r="C6015" s="241" t="str">
        <f t="shared" si="6663"/>
        <v>DIONÍSIO CERQUEIRA</v>
      </c>
      <c r="D6015" s="52" t="str">
        <f>Raiz!$D$93</f>
        <v>A</v>
      </c>
      <c r="E6015" s="314" t="str">
        <f>Raiz!$E$93</f>
        <v>Uniformes</v>
      </c>
      <c r="F6015" s="314"/>
      <c r="G6015" s="314"/>
      <c r="H6015" s="314"/>
      <c r="I6015" s="314"/>
      <c r="J6015" s="19">
        <f>VLOOKUP(H5929,Base!$B$1283:$P$1334,J5934+1,FALSE)</f>
        <v>31.67</v>
      </c>
      <c r="K6015" s="127"/>
      <c r="L6015" s="127"/>
    </row>
    <row r="6016" spans="1:12" ht="18" customHeight="1" x14ac:dyDescent="0.2">
      <c r="A6016" s="241">
        <f t="shared" ref="A6016:C6016" si="6664">A6015</f>
        <v>3</v>
      </c>
      <c r="B6016" s="241" t="str">
        <f t="shared" si="6664"/>
        <v>AUXILIAR DE ESCRITÓRIO</v>
      </c>
      <c r="C6016" s="241" t="str">
        <f t="shared" si="6664"/>
        <v>DIONÍSIO CERQUEIRA</v>
      </c>
      <c r="D6016" s="52" t="str">
        <f t="shared" ref="D6016:D6079" si="6665">IF(J6016=0,"","B")</f>
        <v/>
      </c>
      <c r="E6016" s="264" t="str">
        <f t="shared" ref="E6016:E6079" si="6666">IF(J6016=0,"","Diárias")</f>
        <v/>
      </c>
      <c r="F6016" s="320" t="str">
        <f t="shared" ref="F6016:F6079" si="6667">IF(J6016=0,"","Valor equivalente a 1 (uma) diária")</f>
        <v/>
      </c>
      <c r="G6016" s="322"/>
      <c r="H6016" s="322"/>
      <c r="I6016" s="327"/>
      <c r="J6016" s="19">
        <f>VLOOKUP(H5929,Base!$B$1226:$P$1277,J5934+1,FALSE)</f>
        <v>0</v>
      </c>
      <c r="K6016" s="127"/>
      <c r="L6016" s="127"/>
    </row>
    <row r="6017" spans="1:12" ht="18" customHeight="1" thickBot="1" x14ac:dyDescent="0.25">
      <c r="A6017" s="241">
        <f t="shared" ref="A6017:C6017" si="6668">A6016</f>
        <v>3</v>
      </c>
      <c r="B6017" s="241" t="str">
        <f t="shared" si="6668"/>
        <v>AUXILIAR DE ESCRITÓRIO</v>
      </c>
      <c r="C6017" s="241" t="str">
        <f t="shared" si="6668"/>
        <v>DIONÍSIO CERQUEIRA</v>
      </c>
      <c r="D6017" s="317" t="str">
        <f>Raiz!$D$95</f>
        <v>Total do Módulo 5 - Insumos Diversos</v>
      </c>
      <c r="E6017" s="317"/>
      <c r="F6017" s="317"/>
      <c r="G6017" s="317"/>
      <c r="H6017" s="317"/>
      <c r="I6017" s="317"/>
      <c r="J6017" s="27">
        <f t="shared" ref="J6017" si="6669">SUM(J6015:J6016)</f>
        <v>31.67</v>
      </c>
      <c r="K6017" s="30"/>
      <c r="L6017" s="30"/>
    </row>
    <row r="6018" spans="1:12" ht="11.25" customHeight="1" thickBot="1" x14ac:dyDescent="0.25">
      <c r="A6018" s="241">
        <f t="shared" ref="A6018:C6018" si="6670">A6017</f>
        <v>3</v>
      </c>
      <c r="B6018" s="241" t="str">
        <f t="shared" si="6670"/>
        <v>AUXILIAR DE ESCRITÓRIO</v>
      </c>
      <c r="C6018" s="241" t="str">
        <f t="shared" si="6670"/>
        <v>DIONÍSIO CERQUEIRA</v>
      </c>
      <c r="D6018" s="4"/>
      <c r="E6018" s="4"/>
      <c r="F6018" s="4"/>
      <c r="G6018" s="4"/>
      <c r="H6018" s="4"/>
      <c r="I6018" s="4"/>
      <c r="J6018" s="4"/>
      <c r="K6018" s="30"/>
      <c r="L6018" s="30"/>
    </row>
    <row r="6019" spans="1:12" ht="18" customHeight="1" x14ac:dyDescent="0.2">
      <c r="A6019" s="241">
        <f t="shared" ref="A6019:C6019" si="6671">A6018</f>
        <v>3</v>
      </c>
      <c r="B6019" s="241" t="str">
        <f t="shared" si="6671"/>
        <v>AUXILIAR DE ESCRITÓRIO</v>
      </c>
      <c r="C6019" s="241" t="str">
        <f t="shared" si="6671"/>
        <v>DIONÍSIO CERQUEIRA</v>
      </c>
      <c r="D6019" s="326" t="str">
        <f>Raiz!$D$97</f>
        <v>6 - CUSTOS INDIRETOS, TRIBUTOS E LUCRO</v>
      </c>
      <c r="E6019" s="326"/>
      <c r="F6019" s="326"/>
      <c r="G6019" s="326"/>
      <c r="H6019" s="326"/>
      <c r="I6019" s="1" t="str">
        <f>Raiz!$I$97</f>
        <v>%</v>
      </c>
      <c r="J6019" s="2" t="str">
        <f>Raiz!$J$97</f>
        <v>Valor R$</v>
      </c>
      <c r="K6019" s="30"/>
      <c r="L6019" s="30"/>
    </row>
    <row r="6020" spans="1:12" ht="18" customHeight="1" x14ac:dyDescent="0.2">
      <c r="A6020" s="241">
        <f t="shared" ref="A6020:C6020" si="6672">A6019</f>
        <v>3</v>
      </c>
      <c r="B6020" s="241" t="str">
        <f t="shared" si="6672"/>
        <v>AUXILIAR DE ESCRITÓRIO</v>
      </c>
      <c r="C6020" s="241" t="str">
        <f t="shared" si="6672"/>
        <v>DIONÍSIO CERQUEIRA</v>
      </c>
      <c r="D6020" s="52" t="str">
        <f>Raiz!$D$98</f>
        <v>A</v>
      </c>
      <c r="E6020" s="323" t="str">
        <f>Raiz!$E$98</f>
        <v>Custos Indiretos (despesas administrativas e operacionais)</v>
      </c>
      <c r="F6020" s="323"/>
      <c r="G6020" s="323"/>
      <c r="H6020" s="323"/>
      <c r="I6020" s="20">
        <f>VLOOKUP(H5929,Base!$B$1340:$P$1391,J5934+1,FALSE)</f>
        <v>0.05</v>
      </c>
      <c r="J6020" s="19">
        <f t="shared" ref="J6020" si="6673">ROUND(J6042*I6020,2)</f>
        <v>140.15</v>
      </c>
      <c r="K6020" s="30"/>
      <c r="L6020" s="30"/>
    </row>
    <row r="6021" spans="1:12" ht="18" customHeight="1" x14ac:dyDescent="0.2">
      <c r="A6021" s="241">
        <f t="shared" ref="A6021:C6021" si="6674">A6020</f>
        <v>3</v>
      </c>
      <c r="B6021" s="241" t="str">
        <f t="shared" si="6674"/>
        <v>AUXILIAR DE ESCRITÓRIO</v>
      </c>
      <c r="C6021" s="241" t="str">
        <f t="shared" si="6674"/>
        <v>DIONÍSIO CERQUEIRA</v>
      </c>
      <c r="D6021" s="18" t="str">
        <f>Raiz!$D$99</f>
        <v>B</v>
      </c>
      <c r="E6021" s="323" t="str">
        <f>Raiz!$E$99</f>
        <v>Lucro</v>
      </c>
      <c r="F6021" s="323"/>
      <c r="G6021" s="323"/>
      <c r="H6021" s="323"/>
      <c r="I6021" s="20">
        <f>VLOOKUP(H5929,Base!$B$1397:$P$1448,J5934+1,FALSE)</f>
        <v>2.58E-2</v>
      </c>
      <c r="J6021" s="19">
        <f t="shared" ref="J6021" si="6675">ROUND(J6044*I6021,2)</f>
        <v>75.930000000000007</v>
      </c>
      <c r="K6021" s="30"/>
      <c r="L6021" s="30"/>
    </row>
    <row r="6022" spans="1:12" ht="18" customHeight="1" x14ac:dyDescent="0.2">
      <c r="A6022" s="241">
        <f t="shared" ref="A6022:C6022" si="6676">A6021</f>
        <v>3</v>
      </c>
      <c r="B6022" s="241" t="str">
        <f t="shared" si="6676"/>
        <v>AUXILIAR DE ESCRITÓRIO</v>
      </c>
      <c r="C6022" s="241" t="str">
        <f t="shared" si="6676"/>
        <v>DIONÍSIO CERQUEIRA</v>
      </c>
      <c r="D6022" s="324" t="str">
        <f>Raiz!$D$100</f>
        <v>Subtotal</v>
      </c>
      <c r="E6022" s="324"/>
      <c r="F6022" s="324"/>
      <c r="G6022" s="324"/>
      <c r="H6022" s="324"/>
      <c r="I6022" s="32">
        <f t="shared" ref="I6022:J6022" si="6677">SUM(I6020:I6021)</f>
        <v>7.5800000000000006E-2</v>
      </c>
      <c r="J6022" s="33">
        <f t="shared" si="6677"/>
        <v>216.08</v>
      </c>
      <c r="K6022" s="30"/>
      <c r="L6022" s="30"/>
    </row>
    <row r="6023" spans="1:12" ht="18" customHeight="1" x14ac:dyDescent="0.2">
      <c r="A6023" s="241">
        <f t="shared" ref="A6023:C6023" si="6678">A6022</f>
        <v>3</v>
      </c>
      <c r="B6023" s="241" t="str">
        <f t="shared" si="6678"/>
        <v>AUXILIAR DE ESCRITÓRIO</v>
      </c>
      <c r="C6023" s="241" t="str">
        <f t="shared" si="6678"/>
        <v>DIONÍSIO CERQUEIRA</v>
      </c>
      <c r="D6023" s="52" t="str">
        <f>Raiz!$D$101</f>
        <v>C</v>
      </c>
      <c r="E6023" s="323" t="str">
        <f>Raiz!$E$101</f>
        <v>Tributos</v>
      </c>
      <c r="F6023" s="325"/>
      <c r="G6023" s="325"/>
      <c r="H6023" s="325"/>
      <c r="I6023" s="32">
        <f t="shared" ref="I6023:J6023" si="6679">SUM(I6024:I6026)</f>
        <v>0.13250000000000001</v>
      </c>
      <c r="J6023" s="33">
        <f t="shared" si="6679"/>
        <v>461.12</v>
      </c>
      <c r="K6023" s="30"/>
      <c r="L6023" s="30"/>
    </row>
    <row r="6024" spans="1:12" ht="18" customHeight="1" x14ac:dyDescent="0.2">
      <c r="A6024" s="241">
        <f t="shared" ref="A6024:C6024" si="6680">A6023</f>
        <v>3</v>
      </c>
      <c r="B6024" s="241" t="str">
        <f t="shared" si="6680"/>
        <v>AUXILIAR DE ESCRITÓRIO</v>
      </c>
      <c r="C6024" s="241" t="str">
        <f t="shared" si="6680"/>
        <v>DIONÍSIO CERQUEIRA</v>
      </c>
      <c r="D6024" s="328" t="str">
        <f>Raiz!$D$102</f>
        <v>C.1</v>
      </c>
      <c r="E6024" s="330" t="str">
        <f>Raiz!$E$102</f>
        <v>Tributos Federais</v>
      </c>
      <c r="F6024" s="332" t="str">
        <f>Raiz!$F$102</f>
        <v>PIS</v>
      </c>
      <c r="G6024" s="333"/>
      <c r="H6024" s="334"/>
      <c r="I6024" s="43">
        <f>Raiz!$I$102</f>
        <v>1.6500000000000001E-2</v>
      </c>
      <c r="J6024" s="19">
        <f t="shared" ref="J6024" si="6681">ROUND(I6024*J6033,2)</f>
        <v>57.42</v>
      </c>
      <c r="K6024" s="30"/>
      <c r="L6024" s="30"/>
    </row>
    <row r="6025" spans="1:12" ht="18" customHeight="1" x14ac:dyDescent="0.2">
      <c r="A6025" s="241">
        <f t="shared" ref="A6025:C6025" si="6682">A6024</f>
        <v>3</v>
      </c>
      <c r="B6025" s="241" t="str">
        <f t="shared" si="6682"/>
        <v>AUXILIAR DE ESCRITÓRIO</v>
      </c>
      <c r="C6025" s="241" t="str">
        <f t="shared" si="6682"/>
        <v>DIONÍSIO CERQUEIRA</v>
      </c>
      <c r="D6025" s="329"/>
      <c r="E6025" s="331"/>
      <c r="F6025" s="331" t="str">
        <f>Raiz!$F$103</f>
        <v>COFINS</v>
      </c>
      <c r="G6025" s="335"/>
      <c r="H6025" s="336"/>
      <c r="I6025" s="20">
        <f>Raiz!$I$103</f>
        <v>7.5999999999999998E-2</v>
      </c>
      <c r="J6025" s="19">
        <f t="shared" ref="J6025" si="6683">ROUND(I6025*J6033,2)</f>
        <v>264.49</v>
      </c>
    </row>
    <row r="6026" spans="1:12" ht="18" customHeight="1" x14ac:dyDescent="0.2">
      <c r="A6026" s="241">
        <f t="shared" ref="A6026:C6026" si="6684">A6025</f>
        <v>3</v>
      </c>
      <c r="B6026" s="241" t="str">
        <f t="shared" si="6684"/>
        <v>AUXILIAR DE ESCRITÓRIO</v>
      </c>
      <c r="C6026" s="241" t="str">
        <f t="shared" si="6684"/>
        <v>DIONÍSIO CERQUEIRA</v>
      </c>
      <c r="D6026" s="18" t="str">
        <f>Raiz!$D$104</f>
        <v>C.2</v>
      </c>
      <c r="E6026" s="263" t="str">
        <f>Raiz!$E$104</f>
        <v>Tributos Municipais</v>
      </c>
      <c r="F6026" s="320" t="str">
        <f>Raiz!$F$104</f>
        <v>ISS</v>
      </c>
      <c r="G6026" s="322"/>
      <c r="H6026" s="321"/>
      <c r="I6026" s="20">
        <f>VLOOKUP(H5929,Base!$B$29:$D$80,3,FALSE)</f>
        <v>0.04</v>
      </c>
      <c r="J6026" s="19">
        <f t="shared" ref="J6026" si="6685">ROUND(I6026*J6033,2)</f>
        <v>139.21</v>
      </c>
    </row>
    <row r="6027" spans="1:12" ht="18" customHeight="1" thickBot="1" x14ac:dyDescent="0.25">
      <c r="A6027" s="241">
        <f t="shared" ref="A6027:C6027" si="6686">A6026</f>
        <v>3</v>
      </c>
      <c r="B6027" s="241" t="str">
        <f t="shared" si="6686"/>
        <v>AUXILIAR DE ESCRITÓRIO</v>
      </c>
      <c r="C6027" s="241" t="str">
        <f t="shared" si="6686"/>
        <v>DIONÍSIO CERQUEIRA</v>
      </c>
      <c r="D6027" s="319" t="str">
        <f>Raiz!$D$105</f>
        <v>Total do Módulo 6 - Custos Indiretos, Lucro e Tributos</v>
      </c>
      <c r="E6027" s="319"/>
      <c r="F6027" s="319"/>
      <c r="G6027" s="319"/>
      <c r="H6027" s="319"/>
      <c r="I6027" s="24">
        <f t="shared" ref="I6027:J6027" si="6687">I6022+I6023</f>
        <v>0.20830000000000001</v>
      </c>
      <c r="J6027" s="21">
        <f t="shared" si="6687"/>
        <v>677.2</v>
      </c>
    </row>
    <row r="6028" spans="1:12" ht="11.25" customHeight="1" thickBot="1" x14ac:dyDescent="0.25">
      <c r="A6028" s="241">
        <f t="shared" ref="A6028:C6028" si="6688">A6027</f>
        <v>3</v>
      </c>
      <c r="B6028" s="241" t="str">
        <f t="shared" si="6688"/>
        <v>AUXILIAR DE ESCRITÓRIO</v>
      </c>
      <c r="C6028" s="241" t="str">
        <f t="shared" si="6688"/>
        <v>DIONÍSIO CERQUEIRA</v>
      </c>
      <c r="D6028" s="4"/>
      <c r="E6028" s="4"/>
      <c r="F6028" s="4"/>
      <c r="G6028" s="4"/>
      <c r="H6028" s="4"/>
      <c r="I6028" s="4"/>
      <c r="J6028" s="4"/>
    </row>
    <row r="6029" spans="1:12" ht="18" customHeight="1" x14ac:dyDescent="0.2">
      <c r="A6029" s="241">
        <f t="shared" ref="A6029:C6029" si="6689">A6028</f>
        <v>3</v>
      </c>
      <c r="B6029" s="241" t="str">
        <f t="shared" si="6689"/>
        <v>AUXILIAR DE ESCRITÓRIO</v>
      </c>
      <c r="C6029" s="241" t="str">
        <f t="shared" si="6689"/>
        <v>DIONÍSIO CERQUEIRA</v>
      </c>
      <c r="D6029" s="339" t="str">
        <f>Raiz!$D$107</f>
        <v>TRIBUTOS (percentual incidente sobre o Valor total por empregado)</v>
      </c>
      <c r="E6029" s="340"/>
      <c r="F6029" s="340"/>
      <c r="G6029" s="340"/>
      <c r="H6029" s="340"/>
      <c r="I6029" s="340"/>
      <c r="J6029" s="341"/>
    </row>
    <row r="6030" spans="1:12" ht="18" customHeight="1" x14ac:dyDescent="0.2">
      <c r="A6030" s="241">
        <f t="shared" ref="A6030:C6030" si="6690">A6029</f>
        <v>3</v>
      </c>
      <c r="B6030" s="241" t="str">
        <f t="shared" si="6690"/>
        <v>AUXILIAR DE ESCRITÓRIO</v>
      </c>
      <c r="C6030" s="241" t="str">
        <f t="shared" si="6690"/>
        <v>DIONÍSIO CERQUEIRA</v>
      </c>
      <c r="D6030" s="52" t="str">
        <f>Raiz!$D$108</f>
        <v>A</v>
      </c>
      <c r="E6030" s="314" t="str">
        <f>Raiz!$E$108</f>
        <v>Percentual total dos Tributos / 100</v>
      </c>
      <c r="F6030" s="314"/>
      <c r="G6030" s="314"/>
      <c r="H6030" s="314"/>
      <c r="I6030" s="314"/>
      <c r="J6030" s="34">
        <f t="shared" ref="J6030" si="6691">I6023</f>
        <v>0.13250000000000001</v>
      </c>
    </row>
    <row r="6031" spans="1:12" ht="18" customHeight="1" x14ac:dyDescent="0.2">
      <c r="A6031" s="241">
        <f t="shared" ref="A6031:C6031" si="6692">A6030</f>
        <v>3</v>
      </c>
      <c r="B6031" s="241" t="str">
        <f t="shared" si="6692"/>
        <v>AUXILIAR DE ESCRITÓRIO</v>
      </c>
      <c r="C6031" s="241" t="str">
        <f t="shared" si="6692"/>
        <v>DIONÍSIO CERQUEIRA</v>
      </c>
      <c r="D6031" s="52" t="str">
        <f>Raiz!$D$109</f>
        <v>B</v>
      </c>
      <c r="E6031" s="314" t="str">
        <f>Raiz!$E$109</f>
        <v>1 - A</v>
      </c>
      <c r="F6031" s="314"/>
      <c r="G6031" s="314"/>
      <c r="H6031" s="314"/>
      <c r="I6031" s="314"/>
      <c r="J6031" s="34">
        <f t="shared" ref="J6031:J6094" si="6693">1-J6030</f>
        <v>0.86749999999999994</v>
      </c>
    </row>
    <row r="6032" spans="1:12" ht="18" customHeight="1" x14ac:dyDescent="0.2">
      <c r="A6032" s="241">
        <f t="shared" ref="A6032:C6032" si="6694">A6031</f>
        <v>3</v>
      </c>
      <c r="B6032" s="241" t="str">
        <f t="shared" si="6694"/>
        <v>AUXILIAR DE ESCRITÓRIO</v>
      </c>
      <c r="C6032" s="241" t="str">
        <f t="shared" si="6694"/>
        <v>DIONÍSIO CERQUEIRA</v>
      </c>
      <c r="D6032" s="52" t="str">
        <f>Raiz!$D$110</f>
        <v>C</v>
      </c>
      <c r="E6032" s="314" t="str">
        <f>Raiz!$E$110</f>
        <v>Custo antes da incidência dos tributos</v>
      </c>
      <c r="F6032" s="314"/>
      <c r="G6032" s="314"/>
      <c r="H6032" s="314"/>
      <c r="I6032" s="314"/>
      <c r="J6032" s="19">
        <f t="shared" ref="J6032" si="6695">J6046</f>
        <v>3019.0541666666668</v>
      </c>
    </row>
    <row r="6033" spans="1:13" ht="18" customHeight="1" x14ac:dyDescent="0.2">
      <c r="A6033" s="241">
        <f t="shared" ref="A6033:C6033" si="6696">A6032</f>
        <v>3</v>
      </c>
      <c r="B6033" s="241" t="str">
        <f t="shared" si="6696"/>
        <v>AUXILIAR DE ESCRITÓRIO</v>
      </c>
      <c r="C6033" s="241" t="str">
        <f t="shared" si="6696"/>
        <v>DIONÍSIO CERQUEIRA</v>
      </c>
      <c r="D6033" s="52" t="str">
        <f>Raiz!$D$111</f>
        <v>D</v>
      </c>
      <c r="E6033" s="314" t="str">
        <f>Raiz!$E$111</f>
        <v>PREÇO DO POSTO/MÊS (C / B)</v>
      </c>
      <c r="F6033" s="314"/>
      <c r="G6033" s="314"/>
      <c r="H6033" s="314"/>
      <c r="I6033" s="314"/>
      <c r="J6033" s="19">
        <f t="shared" ref="J6033" si="6697">ROUND(J6032/J6031,2)</f>
        <v>3480.18</v>
      </c>
    </row>
    <row r="6034" spans="1:13" ht="18" customHeight="1" thickBot="1" x14ac:dyDescent="0.25">
      <c r="A6034" s="241">
        <f t="shared" ref="A6034:C6034" si="6698">A6033</f>
        <v>3</v>
      </c>
      <c r="B6034" s="241" t="str">
        <f t="shared" si="6698"/>
        <v>AUXILIAR DE ESCRITÓRIO</v>
      </c>
      <c r="C6034" s="241" t="str">
        <f t="shared" si="6698"/>
        <v>DIONÍSIO CERQUEIRA</v>
      </c>
      <c r="D6034" s="317" t="str">
        <f>Raiz!$D$112</f>
        <v>Total dos Tributos = (D – C)</v>
      </c>
      <c r="E6034" s="317"/>
      <c r="F6034" s="317"/>
      <c r="G6034" s="317"/>
      <c r="H6034" s="317"/>
      <c r="I6034" s="317"/>
      <c r="J6034" s="35">
        <f t="shared" ref="J6034" si="6699">J6033-J6032</f>
        <v>461.12583333333305</v>
      </c>
    </row>
    <row r="6035" spans="1:13" ht="11.25" customHeight="1" thickBot="1" x14ac:dyDescent="0.25">
      <c r="A6035" s="241">
        <f t="shared" ref="A6035:C6035" si="6700">A6034</f>
        <v>3</v>
      </c>
      <c r="B6035" s="241" t="str">
        <f t="shared" si="6700"/>
        <v>AUXILIAR DE ESCRITÓRIO</v>
      </c>
      <c r="C6035" s="241" t="str">
        <f t="shared" si="6700"/>
        <v>DIONÍSIO CERQUEIRA</v>
      </c>
      <c r="D6035" s="4"/>
      <c r="E6035" s="4"/>
      <c r="F6035" s="4"/>
      <c r="G6035" s="4"/>
      <c r="H6035" s="4"/>
      <c r="I6035" s="4"/>
      <c r="J6035" s="4"/>
    </row>
    <row r="6036" spans="1:13" ht="18" customHeight="1" x14ac:dyDescent="0.2">
      <c r="A6036" s="241">
        <f t="shared" ref="A6036:C6036" si="6701">A6035</f>
        <v>3</v>
      </c>
      <c r="B6036" s="241" t="str">
        <f t="shared" si="6701"/>
        <v>AUXILIAR DE ESCRITÓRIO</v>
      </c>
      <c r="C6036" s="241" t="str">
        <f t="shared" si="6701"/>
        <v>DIONÍSIO CERQUEIRA</v>
      </c>
      <c r="D6036" s="318" t="str">
        <f>Raiz!$D$114</f>
        <v>2 - QUADRO-RESUMO DO CUSTO POR EMPREGADO</v>
      </c>
      <c r="E6036" s="318"/>
      <c r="F6036" s="318"/>
      <c r="G6036" s="318"/>
      <c r="H6036" s="318"/>
      <c r="I6036" s="318"/>
      <c r="J6036" s="3" t="str">
        <f>Raiz!$J$114</f>
        <v>Valor R$</v>
      </c>
    </row>
    <row r="6037" spans="1:13" ht="18" customHeight="1" x14ac:dyDescent="0.2">
      <c r="A6037" s="241">
        <f t="shared" ref="A6037:C6037" si="6702">A6036</f>
        <v>3</v>
      </c>
      <c r="B6037" s="241" t="str">
        <f t="shared" si="6702"/>
        <v>AUXILIAR DE ESCRITÓRIO</v>
      </c>
      <c r="C6037" s="241" t="str">
        <f t="shared" si="6702"/>
        <v>DIONÍSIO CERQUEIRA</v>
      </c>
      <c r="D6037" s="52" t="str">
        <f>Raiz!$D$115</f>
        <v>A</v>
      </c>
      <c r="E6037" s="314" t="str">
        <f>Raiz!$E$115</f>
        <v>Módulo 1 - Composição da Remuneração</v>
      </c>
      <c r="F6037" s="314"/>
      <c r="G6037" s="314"/>
      <c r="H6037" s="314"/>
      <c r="I6037" s="314"/>
      <c r="J6037" s="19">
        <f t="shared" ref="J6037" si="6703">J5957</f>
        <v>1333.15</v>
      </c>
    </row>
    <row r="6038" spans="1:13" ht="18" customHeight="1" x14ac:dyDescent="0.2">
      <c r="A6038" s="241">
        <f t="shared" ref="A6038:C6038" si="6704">A6037</f>
        <v>3</v>
      </c>
      <c r="B6038" s="241" t="str">
        <f t="shared" si="6704"/>
        <v>AUXILIAR DE ESCRITÓRIO</v>
      </c>
      <c r="C6038" s="241" t="str">
        <f t="shared" si="6704"/>
        <v>DIONÍSIO CERQUEIRA</v>
      </c>
      <c r="D6038" s="52" t="str">
        <f>Raiz!$D$116</f>
        <v>B</v>
      </c>
      <c r="E6038" s="314" t="str">
        <f>Raiz!$E$116</f>
        <v>Módulo 2 - Encargos e Benefícios Anuais, Mensais e Diários</v>
      </c>
      <c r="F6038" s="314"/>
      <c r="G6038" s="314"/>
      <c r="H6038" s="314"/>
      <c r="I6038" s="314"/>
      <c r="J6038" s="19">
        <f t="shared" ref="J6038" si="6705">J5990</f>
        <v>1149.8999999999999</v>
      </c>
    </row>
    <row r="6039" spans="1:13" ht="18" customHeight="1" x14ac:dyDescent="0.2">
      <c r="A6039" s="241">
        <f t="shared" ref="A6039:C6039" si="6706">A6038</f>
        <v>3</v>
      </c>
      <c r="B6039" s="241" t="str">
        <f t="shared" si="6706"/>
        <v>AUXILIAR DE ESCRITÓRIO</v>
      </c>
      <c r="C6039" s="241" t="str">
        <f t="shared" si="6706"/>
        <v>DIONÍSIO CERQUEIRA</v>
      </c>
      <c r="D6039" s="52" t="str">
        <f>Raiz!$D$117</f>
        <v>C</v>
      </c>
      <c r="E6039" s="314" t="str">
        <f>Raiz!$E$117</f>
        <v>Módulo 3 - Provisão para Rescisão</v>
      </c>
      <c r="F6039" s="314"/>
      <c r="G6039" s="314"/>
      <c r="H6039" s="314"/>
      <c r="I6039" s="314"/>
      <c r="J6039" s="19">
        <f t="shared" ref="J6039" si="6707">J5999</f>
        <v>81.740000000000009</v>
      </c>
    </row>
    <row r="6040" spans="1:13" ht="18" customHeight="1" x14ac:dyDescent="0.2">
      <c r="A6040" s="241">
        <f t="shared" ref="A6040:C6040" si="6708">A6039</f>
        <v>3</v>
      </c>
      <c r="B6040" s="241" t="str">
        <f t="shared" si="6708"/>
        <v>AUXILIAR DE ESCRITÓRIO</v>
      </c>
      <c r="C6040" s="241" t="str">
        <f t="shared" si="6708"/>
        <v>DIONÍSIO CERQUEIRA</v>
      </c>
      <c r="D6040" s="52" t="str">
        <f>Raiz!$D$118</f>
        <v>D</v>
      </c>
      <c r="E6040" s="314" t="str">
        <f>Raiz!$E$118</f>
        <v>Módulo 4 - Custo de Reposição do Profissional Ausente</v>
      </c>
      <c r="F6040" s="314"/>
      <c r="G6040" s="314"/>
      <c r="H6040" s="314"/>
      <c r="I6040" s="314"/>
      <c r="J6040" s="19">
        <f t="shared" ref="J6040" si="6709">J6012</f>
        <v>206.51416666666665</v>
      </c>
    </row>
    <row r="6041" spans="1:13" ht="18" customHeight="1" x14ac:dyDescent="0.2">
      <c r="A6041" s="241">
        <f t="shared" ref="A6041:C6041" si="6710">A6040</f>
        <v>3</v>
      </c>
      <c r="B6041" s="241" t="str">
        <f t="shared" si="6710"/>
        <v>AUXILIAR DE ESCRITÓRIO</v>
      </c>
      <c r="C6041" s="241" t="str">
        <f t="shared" si="6710"/>
        <v>DIONÍSIO CERQUEIRA</v>
      </c>
      <c r="D6041" s="52" t="str">
        <f>Raiz!$D$119</f>
        <v>E</v>
      </c>
      <c r="E6041" s="314" t="str">
        <f>Raiz!$E$119</f>
        <v>Módulo 5 - Insumos Diversos</v>
      </c>
      <c r="F6041" s="314"/>
      <c r="G6041" s="314"/>
      <c r="H6041" s="314"/>
      <c r="I6041" s="314"/>
      <c r="J6041" s="19">
        <f t="shared" ref="J6041" si="6711">J6017</f>
        <v>31.67</v>
      </c>
    </row>
    <row r="6042" spans="1:13" ht="18" customHeight="1" x14ac:dyDescent="0.2">
      <c r="A6042" s="241">
        <f t="shared" ref="A6042:C6042" si="6712">A6041</f>
        <v>3</v>
      </c>
      <c r="B6042" s="241" t="str">
        <f t="shared" si="6712"/>
        <v>AUXILIAR DE ESCRITÓRIO</v>
      </c>
      <c r="C6042" s="241" t="str">
        <f t="shared" si="6712"/>
        <v>DIONÍSIO CERQUEIRA</v>
      </c>
      <c r="D6042" s="315" t="str">
        <f>Raiz!$D$120</f>
        <v>Subtotal (A + B + C+ D + E)</v>
      </c>
      <c r="E6042" s="315"/>
      <c r="F6042" s="315"/>
      <c r="G6042" s="315"/>
      <c r="H6042" s="315"/>
      <c r="I6042" s="315"/>
      <c r="J6042" s="33">
        <f t="shared" ref="J6042" si="6713">SUM(J6037:J6041)</f>
        <v>2802.9741666666669</v>
      </c>
    </row>
    <row r="6043" spans="1:13" ht="18" customHeight="1" x14ac:dyDescent="0.2">
      <c r="A6043" s="241">
        <f t="shared" ref="A6043:C6043" si="6714">A6042</f>
        <v>3</v>
      </c>
      <c r="B6043" s="241" t="str">
        <f t="shared" si="6714"/>
        <v>AUXILIAR DE ESCRITÓRIO</v>
      </c>
      <c r="C6043" s="241" t="str">
        <f t="shared" si="6714"/>
        <v>DIONÍSIO CERQUEIRA</v>
      </c>
      <c r="D6043" s="52" t="str">
        <f>Raiz!$D$121</f>
        <v>F</v>
      </c>
      <c r="E6043" s="314" t="str">
        <f>Raiz!$E$121</f>
        <v>Módulo 6-A - Custos Indiretos (despesas administrativas e operacionais)</v>
      </c>
      <c r="F6043" s="314"/>
      <c r="G6043" s="314"/>
      <c r="H6043" s="314"/>
      <c r="I6043" s="314"/>
      <c r="J6043" s="19">
        <f t="shared" ref="J6043" si="6715">J6020</f>
        <v>140.15</v>
      </c>
    </row>
    <row r="6044" spans="1:13" ht="18" customHeight="1" x14ac:dyDescent="0.2">
      <c r="A6044" s="241">
        <f t="shared" ref="A6044:C6044" si="6716">A6043</f>
        <v>3</v>
      </c>
      <c r="B6044" s="241" t="str">
        <f t="shared" si="6716"/>
        <v>AUXILIAR DE ESCRITÓRIO</v>
      </c>
      <c r="C6044" s="241" t="str">
        <f t="shared" si="6716"/>
        <v>DIONÍSIO CERQUEIRA</v>
      </c>
      <c r="D6044" s="315" t="str">
        <f>Raiz!$D$122</f>
        <v>Subtotal (antes da incidência dos lucros)</v>
      </c>
      <c r="E6044" s="315"/>
      <c r="F6044" s="315"/>
      <c r="G6044" s="315"/>
      <c r="H6044" s="315"/>
      <c r="I6044" s="315"/>
      <c r="J6044" s="36">
        <f t="shared" ref="J6044" si="6717">J6042+J6043</f>
        <v>2943.124166666667</v>
      </c>
    </row>
    <row r="6045" spans="1:13" ht="18" customHeight="1" x14ac:dyDescent="0.2">
      <c r="A6045" s="241">
        <f t="shared" ref="A6045:C6045" si="6718">A6044</f>
        <v>3</v>
      </c>
      <c r="B6045" s="241" t="str">
        <f t="shared" si="6718"/>
        <v>AUXILIAR DE ESCRITÓRIO</v>
      </c>
      <c r="C6045" s="241" t="str">
        <f t="shared" si="6718"/>
        <v>DIONÍSIO CERQUEIRA</v>
      </c>
      <c r="D6045" s="52" t="str">
        <f>Raiz!$D$123</f>
        <v>G</v>
      </c>
      <c r="E6045" s="314" t="str">
        <f>Raiz!$E$123</f>
        <v>Módulo 6-B - Lucro</v>
      </c>
      <c r="F6045" s="314"/>
      <c r="G6045" s="314"/>
      <c r="H6045" s="314"/>
      <c r="I6045" s="314"/>
      <c r="J6045" s="36">
        <f t="shared" ref="J6045" si="6719">J6021</f>
        <v>75.930000000000007</v>
      </c>
    </row>
    <row r="6046" spans="1:13" ht="18" customHeight="1" x14ac:dyDescent="0.2">
      <c r="A6046" s="241">
        <f t="shared" ref="A6046:C6046" si="6720">A6045</f>
        <v>3</v>
      </c>
      <c r="B6046" s="241" t="str">
        <f t="shared" si="6720"/>
        <v>AUXILIAR DE ESCRITÓRIO</v>
      </c>
      <c r="C6046" s="241" t="str">
        <f t="shared" si="6720"/>
        <v>DIONÍSIO CERQUEIRA</v>
      </c>
      <c r="D6046" s="315" t="str">
        <f>Raiz!$D$124</f>
        <v>Subtotal (antes da incidência dos tributos)</v>
      </c>
      <c r="E6046" s="315"/>
      <c r="F6046" s="315"/>
      <c r="G6046" s="315"/>
      <c r="H6046" s="315"/>
      <c r="I6046" s="315"/>
      <c r="J6046" s="36">
        <f t="shared" ref="J6046" si="6721">J6044+J6045</f>
        <v>3019.0541666666668</v>
      </c>
    </row>
    <row r="6047" spans="1:13" ht="18" customHeight="1" x14ac:dyDescent="0.2">
      <c r="A6047" s="241">
        <f t="shared" ref="A6047:C6047" si="6722">A6046</f>
        <v>3</v>
      </c>
      <c r="B6047" s="241" t="str">
        <f t="shared" si="6722"/>
        <v>AUXILIAR DE ESCRITÓRIO</v>
      </c>
      <c r="C6047" s="241" t="str">
        <f t="shared" si="6722"/>
        <v>DIONÍSIO CERQUEIRA</v>
      </c>
      <c r="D6047" s="52" t="str">
        <f>Raiz!$D$125</f>
        <v>H</v>
      </c>
      <c r="E6047" s="314" t="str">
        <f>Raiz!$E$125</f>
        <v>Módulo 6-C - Tributos</v>
      </c>
      <c r="F6047" s="314"/>
      <c r="G6047" s="314"/>
      <c r="H6047" s="314"/>
      <c r="I6047" s="314"/>
      <c r="J6047" s="36">
        <f t="shared" ref="J6047" si="6723">J6023</f>
        <v>461.12</v>
      </c>
    </row>
    <row r="6048" spans="1:13" ht="18" customHeight="1" thickBot="1" x14ac:dyDescent="0.25">
      <c r="A6048" s="241">
        <f t="shared" ref="A6048:C6048" si="6724">A6047</f>
        <v>3</v>
      </c>
      <c r="B6048" s="241" t="str">
        <f t="shared" si="6724"/>
        <v>AUXILIAR DE ESCRITÓRIO</v>
      </c>
      <c r="C6048" s="241" t="str">
        <f t="shared" si="6724"/>
        <v>DIONÍSIO CERQUEIRA</v>
      </c>
      <c r="D6048" s="393" t="str">
        <f>Raiz!$D$126</f>
        <v>Valor Total por Empregado / Mês</v>
      </c>
      <c r="E6048" s="394"/>
      <c r="F6048" s="395"/>
      <c r="G6048" s="393" t="str">
        <f t="shared" ref="G6048" si="6725">CONCATENATE(G5934," - ",H5929)</f>
        <v>AUXILIAR DE ESCRITÓRIO - DIONÍSIO CERQUEIRA</v>
      </c>
      <c r="H6048" s="394"/>
      <c r="I6048" s="395"/>
      <c r="J6048" s="47">
        <f t="shared" ref="J6048" si="6726">ROUND(SUM(J6046:J6047),2)</f>
        <v>3480.17</v>
      </c>
      <c r="M6048" s="129"/>
    </row>
    <row r="6049" spans="1:16" ht="7.5" customHeight="1" thickBot="1" x14ac:dyDescent="0.25">
      <c r="A6049" s="241">
        <f t="shared" ref="A6049:C6049" si="6727">A6048</f>
        <v>3</v>
      </c>
      <c r="B6049" s="241" t="str">
        <f t="shared" si="6727"/>
        <v>AUXILIAR DE ESCRITÓRIO</v>
      </c>
      <c r="C6049" s="241" t="str">
        <f t="shared" si="6727"/>
        <v>DIONÍSIO CERQUEIRA</v>
      </c>
      <c r="M6049" s="129"/>
    </row>
    <row r="6050" spans="1:16" ht="36" customHeight="1" thickBot="1" x14ac:dyDescent="0.25">
      <c r="A6050" s="241">
        <f t="shared" ref="A6050" si="6728">J6050</f>
        <v>3</v>
      </c>
      <c r="B6050" s="241" t="str">
        <f t="shared" ref="B6050" si="6729">G6060</f>
        <v>CARREGADOR</v>
      </c>
      <c r="C6050" s="241" t="str">
        <f t="shared" ref="C6050" si="6730">H6055</f>
        <v>DIONÍSIO CERQUEIRA</v>
      </c>
      <c r="D6050" s="311" t="str">
        <f>Raiz!$D$2</f>
        <v>PLANILHA DE CUSTOS E FORMAÇÃO DE PREÇOS</v>
      </c>
      <c r="E6050" s="312"/>
      <c r="F6050" s="312"/>
      <c r="G6050" s="312"/>
      <c r="H6050" s="313"/>
      <c r="I6050" s="66" t="str">
        <f>Raiz!$I$2</f>
        <v>GRUPO</v>
      </c>
      <c r="J6050" s="59">
        <f>VLOOKUP(H6055,Base!$B$29:$C$80,2,FALSE)</f>
        <v>3</v>
      </c>
      <c r="K6050" s="127"/>
      <c r="L6050" s="239" t="s">
        <v>320</v>
      </c>
      <c r="M6050" s="240">
        <f t="shared" ref="M6050" si="6731">M5924+1</f>
        <v>49</v>
      </c>
    </row>
    <row r="6051" spans="1:16" s="4" customFormat="1" ht="18" customHeight="1" x14ac:dyDescent="0.2">
      <c r="A6051" s="241">
        <f t="shared" ref="A6051:A6114" si="6732">A6050</f>
        <v>3</v>
      </c>
      <c r="B6051" s="241" t="str">
        <f t="shared" ref="B6051:B6114" si="6733">B6050</f>
        <v>CARREGADOR</v>
      </c>
      <c r="C6051" s="241" t="str">
        <f t="shared" ref="C6051:C6114" si="6734">C6050</f>
        <v>DIONÍSIO CERQUEIRA</v>
      </c>
      <c r="D6051" s="400" t="str">
        <f>Raiz!$D$3</f>
        <v>DISCRIMINAÇÃO DOS SERVIÇOS (DADOS REFERENTES À CONTRATAÇÃO)</v>
      </c>
      <c r="E6051" s="401"/>
      <c r="F6051" s="401"/>
      <c r="G6051" s="401"/>
      <c r="H6051" s="401"/>
      <c r="I6051" s="401"/>
      <c r="J6051" s="402"/>
      <c r="K6051" s="30"/>
      <c r="L6051" s="30"/>
      <c r="M6051" s="30"/>
      <c r="N6051" s="30"/>
      <c r="O6051" s="30"/>
      <c r="P6051" s="30"/>
    </row>
    <row r="6052" spans="1:16" s="4" customFormat="1" ht="18" customHeight="1" x14ac:dyDescent="0.2">
      <c r="A6052" s="241">
        <f t="shared" si="6732"/>
        <v>3</v>
      </c>
      <c r="B6052" s="241" t="str">
        <f t="shared" si="6733"/>
        <v>CARREGADOR</v>
      </c>
      <c r="C6052" s="241" t="str">
        <f t="shared" si="6734"/>
        <v>DIONÍSIO CERQUEIRA</v>
      </c>
      <c r="D6052" s="52" t="str">
        <f>Raiz!$D$4</f>
        <v>A</v>
      </c>
      <c r="E6052" s="359" t="str">
        <f>Raiz!$E$4</f>
        <v>Processo nº</v>
      </c>
      <c r="F6052" s="359"/>
      <c r="G6052" s="359"/>
      <c r="H6052" s="386" t="str">
        <f>Base!$C$2</f>
        <v>10905.720090/2020-71</v>
      </c>
      <c r="I6052" s="386"/>
      <c r="J6052" s="386"/>
      <c r="K6052" s="30"/>
      <c r="L6052" s="30"/>
      <c r="M6052" s="30"/>
      <c r="N6052" s="30"/>
      <c r="O6052" s="30"/>
      <c r="P6052" s="30"/>
    </row>
    <row r="6053" spans="1:16" s="4" customFormat="1" ht="18" customHeight="1" x14ac:dyDescent="0.2">
      <c r="A6053" s="241">
        <f t="shared" si="6732"/>
        <v>3</v>
      </c>
      <c r="B6053" s="241" t="str">
        <f t="shared" si="6733"/>
        <v>CARREGADOR</v>
      </c>
      <c r="C6053" s="241" t="str">
        <f t="shared" si="6734"/>
        <v>DIONÍSIO CERQUEIRA</v>
      </c>
      <c r="D6053" s="52" t="str">
        <f>Raiz!$D$5</f>
        <v>B</v>
      </c>
      <c r="E6053" s="359" t="str">
        <f>Raiz!$E$5</f>
        <v>Licitação nº</v>
      </c>
      <c r="F6053" s="359"/>
      <c r="G6053" s="359"/>
      <c r="H6053" s="386" t="str">
        <f>Base!$C$3</f>
        <v>___/2021</v>
      </c>
      <c r="I6053" s="386"/>
      <c r="J6053" s="386"/>
      <c r="K6053" s="30"/>
      <c r="L6053" s="30"/>
      <c r="M6053" s="30"/>
      <c r="N6053" s="30"/>
      <c r="O6053" s="30"/>
      <c r="P6053" s="30"/>
    </row>
    <row r="6054" spans="1:16" s="4" customFormat="1" ht="18" customHeight="1" x14ac:dyDescent="0.2">
      <c r="A6054" s="241">
        <f t="shared" si="6732"/>
        <v>3</v>
      </c>
      <c r="B6054" s="241" t="str">
        <f t="shared" si="6733"/>
        <v>CARREGADOR</v>
      </c>
      <c r="C6054" s="241" t="str">
        <f t="shared" si="6734"/>
        <v>DIONÍSIO CERQUEIRA</v>
      </c>
      <c r="D6054" s="52" t="str">
        <f>Raiz!$D$6</f>
        <v>C</v>
      </c>
      <c r="E6054" s="359" t="str">
        <f>Raiz!$E$6</f>
        <v>Data de apresentação da proposta</v>
      </c>
      <c r="F6054" s="359"/>
      <c r="G6054" s="359"/>
      <c r="H6054" s="386" t="str">
        <f>Base!$C$4</f>
        <v>___/___/2021</v>
      </c>
      <c r="I6054" s="386"/>
      <c r="J6054" s="386"/>
      <c r="K6054" s="30"/>
      <c r="L6054" s="30"/>
      <c r="M6054" s="30"/>
      <c r="N6054" s="30"/>
      <c r="O6054" s="30"/>
      <c r="P6054" s="30"/>
    </row>
    <row r="6055" spans="1:16" s="4" customFormat="1" ht="18" customHeight="1" x14ac:dyDescent="0.2">
      <c r="A6055" s="241">
        <f t="shared" si="6732"/>
        <v>3</v>
      </c>
      <c r="B6055" s="241" t="str">
        <f t="shared" si="6733"/>
        <v>CARREGADOR</v>
      </c>
      <c r="C6055" s="241" t="str">
        <f t="shared" si="6734"/>
        <v>DIONÍSIO CERQUEIRA</v>
      </c>
      <c r="D6055" s="52" t="str">
        <f>Raiz!$D$7</f>
        <v>D</v>
      </c>
      <c r="E6055" s="359" t="str">
        <f>Raiz!$E$7</f>
        <v>Local da prestação do serviço</v>
      </c>
      <c r="F6055" s="359"/>
      <c r="G6055" s="359"/>
      <c r="H6055" s="368" t="str">
        <f>VLOOKUP(M6050,Base!$T$86:$V$813,2,FALSE)</f>
        <v>DIONÍSIO CERQUEIRA</v>
      </c>
      <c r="I6055" s="368"/>
      <c r="J6055" s="369">
        <f t="shared" ref="J6055" si="6735">K6055</f>
        <v>0</v>
      </c>
      <c r="K6055" s="127"/>
      <c r="L6055" s="127"/>
      <c r="M6055" s="30"/>
      <c r="N6055" s="30"/>
      <c r="O6055" s="30"/>
      <c r="P6055" s="30"/>
    </row>
    <row r="6056" spans="1:16" s="4" customFormat="1" ht="18" customHeight="1" x14ac:dyDescent="0.2">
      <c r="A6056" s="241">
        <f t="shared" si="6732"/>
        <v>3</v>
      </c>
      <c r="B6056" s="241" t="str">
        <f t="shared" si="6733"/>
        <v>CARREGADOR</v>
      </c>
      <c r="C6056" s="241" t="str">
        <f t="shared" si="6734"/>
        <v>DIONÍSIO CERQUEIRA</v>
      </c>
      <c r="D6056" s="52" t="str">
        <f>Raiz!$D$8</f>
        <v>E</v>
      </c>
      <c r="E6056" s="359" t="str">
        <f>Raiz!$E$8</f>
        <v>Ano do Acordo, Convenção ou Dissídio Coletivo:</v>
      </c>
      <c r="F6056" s="359"/>
      <c r="G6056" s="359"/>
      <c r="H6056" s="370">
        <f>VLOOKUP(H6055,Base!$B$257:$P$308,J6060+1,FALSE)</f>
        <v>2021</v>
      </c>
      <c r="I6056" s="370"/>
      <c r="J6056" s="370"/>
      <c r="K6056" s="30"/>
      <c r="L6056" s="30"/>
      <c r="M6056" s="30"/>
      <c r="N6056" s="30"/>
      <c r="O6056" s="30"/>
      <c r="P6056" s="30"/>
    </row>
    <row r="6057" spans="1:16" s="4" customFormat="1" ht="18" customHeight="1" thickBot="1" x14ac:dyDescent="0.25">
      <c r="A6057" s="241">
        <f t="shared" si="6732"/>
        <v>3</v>
      </c>
      <c r="B6057" s="241" t="str">
        <f t="shared" si="6733"/>
        <v>CARREGADOR</v>
      </c>
      <c r="C6057" s="241" t="str">
        <f t="shared" si="6734"/>
        <v>DIONÍSIO CERQUEIRA</v>
      </c>
      <c r="D6057" s="17" t="str">
        <f>Raiz!$D$9</f>
        <v>F</v>
      </c>
      <c r="E6057" s="360" t="str">
        <f>Raiz!$E$9</f>
        <v>Tempo de Execução (meses)</v>
      </c>
      <c r="F6057" s="360"/>
      <c r="G6057" s="360"/>
      <c r="H6057" s="378">
        <f>VLOOKUP(H6055,Base!$B$143:$P$194,J6060+1,FALSE)</f>
        <v>24</v>
      </c>
      <c r="I6057" s="379"/>
      <c r="J6057" s="380"/>
      <c r="K6057" s="30"/>
      <c r="L6057" s="30"/>
      <c r="M6057" s="30"/>
      <c r="N6057" s="30"/>
      <c r="O6057" s="30"/>
      <c r="P6057" s="30"/>
    </row>
    <row r="6058" spans="1:16" ht="14.1" customHeight="1" thickBot="1" x14ac:dyDescent="0.25">
      <c r="A6058" s="241">
        <f t="shared" si="6732"/>
        <v>3</v>
      </c>
      <c r="B6058" s="241" t="str">
        <f t="shared" si="6733"/>
        <v>CARREGADOR</v>
      </c>
      <c r="C6058" s="241" t="str">
        <f t="shared" si="6734"/>
        <v>DIONÍSIO CERQUEIRA</v>
      </c>
      <c r="D6058" s="16"/>
    </row>
    <row r="6059" spans="1:16" s="4" customFormat="1" ht="18" customHeight="1" x14ac:dyDescent="0.2">
      <c r="A6059" s="241">
        <f t="shared" si="6732"/>
        <v>3</v>
      </c>
      <c r="B6059" s="241" t="str">
        <f t="shared" si="6733"/>
        <v>CARREGADOR</v>
      </c>
      <c r="C6059" s="241" t="str">
        <f t="shared" si="6734"/>
        <v>DIONÍSIO CERQUEIRA</v>
      </c>
      <c r="D6059" s="381" t="str">
        <f>Raiz!$D$11</f>
        <v>IDENTIFICAÇÃO DO SERVIÇO</v>
      </c>
      <c r="E6059" s="381"/>
      <c r="F6059" s="381"/>
      <c r="G6059" s="381"/>
      <c r="H6059" s="381"/>
      <c r="I6059" s="381"/>
      <c r="J6059" s="381"/>
      <c r="K6059" s="30"/>
      <c r="L6059" s="30"/>
      <c r="M6059" s="30"/>
      <c r="N6059" s="30"/>
      <c r="O6059" s="30"/>
      <c r="P6059" s="30"/>
    </row>
    <row r="6060" spans="1:16" s="4" customFormat="1" ht="18" customHeight="1" x14ac:dyDescent="0.2">
      <c r="A6060" s="241">
        <f t="shared" si="6732"/>
        <v>3</v>
      </c>
      <c r="B6060" s="241" t="str">
        <f t="shared" si="6733"/>
        <v>CARREGADOR</v>
      </c>
      <c r="C6060" s="241" t="str">
        <f t="shared" si="6734"/>
        <v>DIONÍSIO CERQUEIRA</v>
      </c>
      <c r="D6060" s="389" t="str">
        <f>Raiz!$D$12</f>
        <v>Tipo de Serviço</v>
      </c>
      <c r="E6060" s="389"/>
      <c r="F6060" s="389"/>
      <c r="G6060" s="387" t="str">
        <f>VLOOKUP(M6050,Base!$T$86:$V$813,3,FALSE)</f>
        <v>CARREGADOR</v>
      </c>
      <c r="H6060" s="388"/>
      <c r="I6060" s="388"/>
      <c r="J6060" s="238">
        <f>VLOOKUP(G6060,Base!$B$11:$E$24,4,FALSE)</f>
        <v>6</v>
      </c>
      <c r="M6060" s="30"/>
      <c r="N6060" s="30"/>
      <c r="O6060" s="30"/>
      <c r="P6060" s="30"/>
    </row>
    <row r="6061" spans="1:16" s="4" customFormat="1" ht="18" customHeight="1" x14ac:dyDescent="0.2">
      <c r="A6061" s="241">
        <f t="shared" si="6732"/>
        <v>3</v>
      </c>
      <c r="B6061" s="241" t="str">
        <f t="shared" si="6733"/>
        <v>CARREGADOR</v>
      </c>
      <c r="C6061" s="241" t="str">
        <f t="shared" si="6734"/>
        <v>DIONÍSIO CERQUEIRA</v>
      </c>
      <c r="D6061" s="389" t="str">
        <f>Raiz!$D$13</f>
        <v>Unidade de medida</v>
      </c>
      <c r="E6061" s="389"/>
      <c r="F6061" s="389"/>
      <c r="G6061" s="390" t="str">
        <f>Base!$C$6</f>
        <v>Posto</v>
      </c>
      <c r="H6061" s="390"/>
      <c r="I6061" s="390"/>
      <c r="J6061" s="390"/>
      <c r="K6061" s="30"/>
      <c r="L6061" s="30"/>
      <c r="M6061" s="30"/>
      <c r="N6061" s="30"/>
      <c r="O6061" s="30"/>
      <c r="P6061" s="30"/>
    </row>
    <row r="6062" spans="1:16" s="4" customFormat="1" ht="18" customHeight="1" thickBot="1" x14ac:dyDescent="0.25">
      <c r="A6062" s="241">
        <f t="shared" si="6732"/>
        <v>3</v>
      </c>
      <c r="B6062" s="241" t="str">
        <f t="shared" si="6733"/>
        <v>CARREGADOR</v>
      </c>
      <c r="C6062" s="241" t="str">
        <f t="shared" si="6734"/>
        <v>DIONÍSIO CERQUEIRA</v>
      </c>
      <c r="D6062" s="396" t="str">
        <f>Raiz!$D$14</f>
        <v>Quantidade a contratar (unidade de medida)</v>
      </c>
      <c r="E6062" s="396"/>
      <c r="F6062" s="396"/>
      <c r="G6062" s="378">
        <f>VLOOKUP(H6055,Base!$B$86:$P$137,1+J6060,FALSE)</f>
        <v>2</v>
      </c>
      <c r="H6062" s="379"/>
      <c r="I6062" s="379"/>
      <c r="J6062" s="380"/>
      <c r="K6062" s="30"/>
      <c r="L6062" s="30"/>
      <c r="M6062" s="30"/>
      <c r="N6062" s="30"/>
      <c r="O6062" s="30"/>
      <c r="P6062" s="30"/>
    </row>
    <row r="6063" spans="1:16" s="4" customFormat="1" ht="14.1" customHeight="1" thickBot="1" x14ac:dyDescent="0.25">
      <c r="A6063" s="241">
        <f t="shared" si="6732"/>
        <v>3</v>
      </c>
      <c r="B6063" s="241" t="str">
        <f t="shared" si="6733"/>
        <v>CARREGADOR</v>
      </c>
      <c r="C6063" s="241" t="str">
        <f t="shared" si="6734"/>
        <v>DIONÍSIO CERQUEIRA</v>
      </c>
      <c r="D6063" s="5"/>
      <c r="E6063" s="5"/>
      <c r="F6063" s="5"/>
      <c r="G6063" s="5"/>
      <c r="H6063" s="5"/>
      <c r="I6063" s="5"/>
      <c r="J6063" s="5"/>
      <c r="K6063" s="29"/>
      <c r="L6063" s="29"/>
      <c r="M6063" s="30"/>
      <c r="N6063" s="30"/>
      <c r="O6063" s="30"/>
      <c r="P6063" s="30"/>
    </row>
    <row r="6064" spans="1:16" s="4" customFormat="1" ht="18" customHeight="1" x14ac:dyDescent="0.2">
      <c r="A6064" s="241">
        <f t="shared" si="6732"/>
        <v>3</v>
      </c>
      <c r="B6064" s="241" t="str">
        <f t="shared" si="6733"/>
        <v>CARREGADOR</v>
      </c>
      <c r="C6064" s="241" t="str">
        <f t="shared" si="6734"/>
        <v>DIONÍSIO CERQUEIRA</v>
      </c>
      <c r="D6064" s="381" t="str">
        <f>Raiz!$D$16</f>
        <v>1. MÓDULOS: Mão de obra vinculada à execução contratual</v>
      </c>
      <c r="E6064" s="381"/>
      <c r="F6064" s="381"/>
      <c r="G6064" s="381"/>
      <c r="H6064" s="381"/>
      <c r="I6064" s="381"/>
      <c r="J6064" s="381"/>
      <c r="K6064" s="30"/>
      <c r="L6064" s="30"/>
      <c r="M6064" s="30"/>
      <c r="N6064" s="30"/>
      <c r="O6064" s="30"/>
      <c r="P6064" s="30"/>
    </row>
    <row r="6065" spans="1:16" s="4" customFormat="1" ht="18" customHeight="1" x14ac:dyDescent="0.2">
      <c r="A6065" s="241">
        <f t="shared" si="6732"/>
        <v>3</v>
      </c>
      <c r="B6065" s="241" t="str">
        <f t="shared" si="6733"/>
        <v>CARREGADOR</v>
      </c>
      <c r="C6065" s="241" t="str">
        <f t="shared" si="6734"/>
        <v>DIONÍSIO CERQUEIRA</v>
      </c>
      <c r="D6065" s="382" t="str">
        <f>Raiz!$D$17</f>
        <v>Dados para composição dos custos referentes a mão de obra</v>
      </c>
      <c r="E6065" s="382"/>
      <c r="F6065" s="382"/>
      <c r="G6065" s="382"/>
      <c r="H6065" s="382"/>
      <c r="I6065" s="382"/>
      <c r="J6065" s="382"/>
      <c r="K6065" s="30"/>
      <c r="L6065" s="30"/>
      <c r="M6065" s="30"/>
      <c r="N6065" s="30"/>
      <c r="O6065" s="30"/>
      <c r="P6065" s="30"/>
    </row>
    <row r="6066" spans="1:16" s="4" customFormat="1" ht="18" customHeight="1" x14ac:dyDescent="0.2">
      <c r="A6066" s="241">
        <f t="shared" si="6732"/>
        <v>3</v>
      </c>
      <c r="B6066" s="241" t="str">
        <f t="shared" si="6733"/>
        <v>CARREGADOR</v>
      </c>
      <c r="C6066" s="241" t="str">
        <f t="shared" si="6734"/>
        <v>DIONÍSIO CERQUEIRA</v>
      </c>
      <c r="D6066" s="52">
        <f>Raiz!$D$18</f>
        <v>1</v>
      </c>
      <c r="E6066" s="359" t="str">
        <f>Raiz!$E$18</f>
        <v>Tipo de Serviço</v>
      </c>
      <c r="F6066" s="359"/>
      <c r="G6066" s="383" t="str">
        <f t="shared" ref="G6066" si="6736">G6060</f>
        <v>CARREGADOR</v>
      </c>
      <c r="H6066" s="383"/>
      <c r="I6066" s="383"/>
      <c r="J6066" s="384"/>
      <c r="K6066" s="30"/>
      <c r="L6066" s="30"/>
      <c r="M6066" s="30"/>
      <c r="N6066" s="30"/>
      <c r="O6066" s="30"/>
      <c r="P6066" s="30"/>
    </row>
    <row r="6067" spans="1:16" s="4" customFormat="1" ht="18" customHeight="1" x14ac:dyDescent="0.2">
      <c r="A6067" s="241">
        <f t="shared" si="6732"/>
        <v>3</v>
      </c>
      <c r="B6067" s="241" t="str">
        <f t="shared" si="6733"/>
        <v>CARREGADOR</v>
      </c>
      <c r="C6067" s="241" t="str">
        <f t="shared" si="6734"/>
        <v>DIONÍSIO CERQUEIRA</v>
      </c>
      <c r="D6067" s="52">
        <f>Raiz!$D$19</f>
        <v>2</v>
      </c>
      <c r="E6067" s="359" t="str">
        <f>Raiz!$E$19</f>
        <v>Classificação Brasileira de Ocupações (CBO)</v>
      </c>
      <c r="F6067" s="359"/>
      <c r="G6067" s="373" t="str">
        <f>VLOOKUP(G6060,Base!$B$11:$C$24,2,FALSE)</f>
        <v>7832-10</v>
      </c>
      <c r="H6067" s="373"/>
      <c r="I6067" s="373"/>
      <c r="J6067" s="374"/>
      <c r="K6067" s="127"/>
      <c r="L6067" s="127"/>
      <c r="M6067" s="30"/>
      <c r="N6067" s="30"/>
      <c r="O6067" s="30"/>
      <c r="P6067" s="30"/>
    </row>
    <row r="6068" spans="1:16" s="4" customFormat="1" ht="18" customHeight="1" x14ac:dyDescent="0.2">
      <c r="A6068" s="241">
        <f t="shared" si="6732"/>
        <v>3</v>
      </c>
      <c r="B6068" s="241" t="str">
        <f t="shared" si="6733"/>
        <v>CARREGADOR</v>
      </c>
      <c r="C6068" s="241" t="str">
        <f t="shared" si="6734"/>
        <v>DIONÍSIO CERQUEIRA</v>
      </c>
      <c r="D6068" s="52">
        <f>Raiz!$D$20</f>
        <v>3</v>
      </c>
      <c r="E6068" s="399" t="str">
        <f>Raiz!$E$20</f>
        <v>Salário Normativo da Categoria</v>
      </c>
      <c r="F6068" s="399"/>
      <c r="G6068" s="364">
        <f>VLOOKUP(H6055,Base!$B$371:$P$422,J6060+1,FALSE)</f>
        <v>1222.93</v>
      </c>
      <c r="H6068" s="364"/>
      <c r="I6068" s="364"/>
      <c r="J6068" s="365"/>
      <c r="K6068" s="127"/>
      <c r="L6068" s="127"/>
      <c r="M6068" s="30"/>
      <c r="N6068" s="30"/>
      <c r="O6068" s="30"/>
      <c r="P6068" s="30"/>
    </row>
    <row r="6069" spans="1:16" s="4" customFormat="1" ht="30" customHeight="1" x14ac:dyDescent="0.2">
      <c r="A6069" s="241">
        <f t="shared" si="6732"/>
        <v>3</v>
      </c>
      <c r="B6069" s="241" t="str">
        <f t="shared" si="6733"/>
        <v>CARREGADOR</v>
      </c>
      <c r="C6069" s="241" t="str">
        <f t="shared" si="6734"/>
        <v>DIONÍSIO CERQUEIRA</v>
      </c>
      <c r="D6069" s="147">
        <f>Raiz!$D$21</f>
        <v>4</v>
      </c>
      <c r="E6069" s="407" t="str">
        <f>Raiz!$E$21</f>
        <v>Categoria Profissional (vinculada à execução contratual)</v>
      </c>
      <c r="F6069" s="407"/>
      <c r="G6069" s="375" t="str">
        <f>VLOOKUP(H6055,Base!$B$200:$P$251,J6060+1,FALSE)</f>
        <v>EMPREGADOS EM EMPRESAS PREST. DE SERV. EM  ASSEIO E CONSERV.</v>
      </c>
      <c r="H6069" s="375"/>
      <c r="I6069" s="375"/>
      <c r="J6069" s="376"/>
      <c r="K6069" s="127"/>
      <c r="L6069" s="127"/>
      <c r="M6069" s="30"/>
      <c r="N6069" s="30"/>
      <c r="O6069" s="30"/>
      <c r="P6069" s="30"/>
    </row>
    <row r="6070" spans="1:16" s="4" customFormat="1" ht="18" customHeight="1" x14ac:dyDescent="0.2">
      <c r="A6070" s="241">
        <f t="shared" si="6732"/>
        <v>3</v>
      </c>
      <c r="B6070" s="241" t="str">
        <f t="shared" si="6733"/>
        <v>CARREGADOR</v>
      </c>
      <c r="C6070" s="241" t="str">
        <f t="shared" si="6734"/>
        <v>DIONÍSIO CERQUEIRA</v>
      </c>
      <c r="D6070" s="52">
        <f>Raiz!$D$22</f>
        <v>5</v>
      </c>
      <c r="E6070" s="403" t="str">
        <f>Raiz!$E$22</f>
        <v>CCT - Data-Base da Categoria (dia/mês/ano)</v>
      </c>
      <c r="F6070" s="403"/>
      <c r="G6070" s="391" t="str">
        <f>VLOOKUP(H6055,Base!$B$314:$P$365,J6060+1,FALSE)</f>
        <v>SC001159/2021 - 01/01/2021</v>
      </c>
      <c r="H6070" s="391"/>
      <c r="I6070" s="391"/>
      <c r="J6070" s="392"/>
      <c r="K6070" s="127"/>
      <c r="L6070" s="127"/>
      <c r="M6070" s="30"/>
      <c r="N6070" s="30"/>
      <c r="O6070" s="30"/>
      <c r="P6070" s="30"/>
    </row>
    <row r="6071" spans="1:16" s="4" customFormat="1" ht="18" customHeight="1" x14ac:dyDescent="0.2">
      <c r="A6071" s="241">
        <f t="shared" si="6732"/>
        <v>3</v>
      </c>
      <c r="B6071" s="241" t="str">
        <f t="shared" si="6733"/>
        <v>CARREGADOR</v>
      </c>
      <c r="C6071" s="241" t="str">
        <f t="shared" si="6734"/>
        <v>DIONÍSIO CERQUEIRA</v>
      </c>
      <c r="D6071" s="52">
        <f>Raiz!$D$23</f>
        <v>6</v>
      </c>
      <c r="E6071" s="359" t="str">
        <f>Raiz!$E$23</f>
        <v>Carga horária a contratar (Horas/Mês)</v>
      </c>
      <c r="F6071" s="359"/>
      <c r="G6071" s="371">
        <f>VLOOKUP(H6055,Base!$B$485:$P$536,J6060+1,FALSE)</f>
        <v>200</v>
      </c>
      <c r="H6071" s="371"/>
      <c r="I6071" s="371"/>
      <c r="J6071" s="372"/>
      <c r="K6071" s="127"/>
      <c r="L6071" s="127"/>
      <c r="M6071" s="30"/>
      <c r="N6071" s="30"/>
      <c r="O6071" s="30"/>
      <c r="P6071" s="30"/>
    </row>
    <row r="6072" spans="1:16" s="4" customFormat="1" ht="18" customHeight="1" x14ac:dyDescent="0.2">
      <c r="A6072" s="241">
        <f t="shared" si="6732"/>
        <v>3</v>
      </c>
      <c r="B6072" s="241" t="str">
        <f t="shared" si="6733"/>
        <v>CARREGADOR</v>
      </c>
      <c r="C6072" s="241" t="str">
        <f t="shared" si="6734"/>
        <v>DIONÍSIO CERQUEIRA</v>
      </c>
      <c r="D6072" s="52">
        <f>Raiz!$D$24</f>
        <v>7</v>
      </c>
      <c r="E6072" s="359" t="str">
        <f>Raiz!$E$24</f>
        <v>Valor do vale transporte</v>
      </c>
      <c r="F6072" s="359"/>
      <c r="G6072" s="364">
        <f>VLOOKUP(H6055,Base!$B$29:$E$80,4,FALSE)</f>
        <v>0</v>
      </c>
      <c r="H6072" s="364" t="s">
        <v>35</v>
      </c>
      <c r="I6072" s="364"/>
      <c r="J6072" s="365"/>
      <c r="K6072" s="30"/>
      <c r="L6072" s="30"/>
      <c r="M6072" s="30"/>
      <c r="N6072" s="30"/>
      <c r="O6072" s="30"/>
      <c r="P6072" s="30"/>
    </row>
    <row r="6073" spans="1:16" s="4" customFormat="1" ht="18" customHeight="1" x14ac:dyDescent="0.2">
      <c r="A6073" s="241">
        <f t="shared" si="6732"/>
        <v>3</v>
      </c>
      <c r="B6073" s="241" t="str">
        <f t="shared" si="6733"/>
        <v>CARREGADOR</v>
      </c>
      <c r="C6073" s="241" t="str">
        <f t="shared" si="6734"/>
        <v>DIONÍSIO CERQUEIRA</v>
      </c>
      <c r="D6073" s="52">
        <f>Raiz!$D$25</f>
        <v>8</v>
      </c>
      <c r="E6073" s="359" t="str">
        <f>Raiz!$E$25</f>
        <v>Valor do vale alimentação</v>
      </c>
      <c r="F6073" s="359"/>
      <c r="G6073" s="364">
        <f>VLOOKUP(H6055,Base!$B$656:$P$707,J6060+1,FALSE)</f>
        <v>18.23</v>
      </c>
      <c r="H6073" s="364"/>
      <c r="I6073" s="364"/>
      <c r="J6073" s="365"/>
      <c r="K6073" s="127"/>
      <c r="L6073" s="127"/>
      <c r="M6073" s="30"/>
      <c r="N6073" s="30"/>
      <c r="O6073" s="30"/>
      <c r="P6073" s="30"/>
    </row>
    <row r="6074" spans="1:16" s="4" customFormat="1" ht="18" customHeight="1" thickBot="1" x14ac:dyDescent="0.25">
      <c r="A6074" s="241">
        <f t="shared" si="6732"/>
        <v>3</v>
      </c>
      <c r="B6074" s="241" t="str">
        <f t="shared" si="6733"/>
        <v>CARREGADOR</v>
      </c>
      <c r="C6074" s="241" t="str">
        <f t="shared" si="6734"/>
        <v>DIONÍSIO CERQUEIRA</v>
      </c>
      <c r="D6074" s="17">
        <f>Raiz!$D$26</f>
        <v>9</v>
      </c>
      <c r="E6074" s="360" t="str">
        <f>Raiz!$E$26</f>
        <v>Salário Mínimo Vigente</v>
      </c>
      <c r="F6074" s="360"/>
      <c r="G6074" s="361">
        <f>Base!$C$5</f>
        <v>1100</v>
      </c>
      <c r="H6074" s="361"/>
      <c r="I6074" s="361"/>
      <c r="J6074" s="362"/>
      <c r="K6074" s="30"/>
      <c r="L6074" s="30"/>
      <c r="M6074" s="30"/>
      <c r="N6074" s="30"/>
      <c r="O6074" s="30"/>
      <c r="P6074" s="30"/>
    </row>
    <row r="6075" spans="1:16" ht="14.1" customHeight="1" thickBot="1" x14ac:dyDescent="0.25">
      <c r="A6075" s="241">
        <f t="shared" si="6732"/>
        <v>3</v>
      </c>
      <c r="B6075" s="241" t="str">
        <f t="shared" si="6733"/>
        <v>CARREGADOR</v>
      </c>
      <c r="C6075" s="241" t="str">
        <f t="shared" si="6734"/>
        <v>DIONÍSIO CERQUEIRA</v>
      </c>
      <c r="D6075" s="4"/>
      <c r="E6075" s="4"/>
      <c r="F6075" s="4"/>
      <c r="G6075" s="4"/>
      <c r="H6075" s="4"/>
      <c r="I6075" s="4"/>
      <c r="J6075" s="4"/>
    </row>
    <row r="6076" spans="1:16" ht="18" customHeight="1" x14ac:dyDescent="0.2">
      <c r="A6076" s="241">
        <f t="shared" si="6732"/>
        <v>3</v>
      </c>
      <c r="B6076" s="241" t="str">
        <f t="shared" si="6733"/>
        <v>CARREGADOR</v>
      </c>
      <c r="C6076" s="241" t="str">
        <f t="shared" si="6734"/>
        <v>DIONÍSIO CERQUEIRA</v>
      </c>
      <c r="D6076" s="363" t="str">
        <f>Raiz!$D$28</f>
        <v>MÓDULO 1 – COMPOSIÇÃO DA REMUNERAÇÃO</v>
      </c>
      <c r="E6076" s="363"/>
      <c r="F6076" s="363"/>
      <c r="G6076" s="363"/>
      <c r="H6076" s="363"/>
      <c r="I6076" s="1" t="str">
        <f>Raiz!I$28</f>
        <v>%</v>
      </c>
      <c r="J6076" s="2" t="str">
        <f>Raiz!$J$28</f>
        <v>Valor R$</v>
      </c>
    </row>
    <row r="6077" spans="1:16" ht="18" customHeight="1" x14ac:dyDescent="0.2">
      <c r="A6077" s="241">
        <f t="shared" si="6732"/>
        <v>3</v>
      </c>
      <c r="B6077" s="241" t="str">
        <f t="shared" si="6733"/>
        <v>CARREGADOR</v>
      </c>
      <c r="C6077" s="241" t="str">
        <f t="shared" si="6734"/>
        <v>DIONÍSIO CERQUEIRA</v>
      </c>
      <c r="D6077" s="52" t="str">
        <f>Raiz!$D$29</f>
        <v>A</v>
      </c>
      <c r="E6077" s="398" t="str">
        <f>Raiz!$E$29</f>
        <v>Salário-Base</v>
      </c>
      <c r="F6077" s="398"/>
      <c r="G6077" s="398"/>
      <c r="H6077" s="398"/>
      <c r="I6077" s="314"/>
      <c r="J6077" s="19">
        <f>VLOOKUP(H6055,Base!$B$599:$P$650,J6060+1,FALSE)</f>
        <v>1222.93</v>
      </c>
      <c r="K6077" s="128"/>
      <c r="L6077" s="128"/>
    </row>
    <row r="6078" spans="1:16" ht="18" customHeight="1" x14ac:dyDescent="0.2">
      <c r="A6078" s="241">
        <f t="shared" si="6732"/>
        <v>3</v>
      </c>
      <c r="B6078" s="241" t="str">
        <f t="shared" si="6733"/>
        <v>CARREGADOR</v>
      </c>
      <c r="C6078" s="241" t="str">
        <f t="shared" si="6734"/>
        <v>DIONÍSIO CERQUEIRA</v>
      </c>
      <c r="D6078" s="147" t="str">
        <f>Raiz!$D$30</f>
        <v>B</v>
      </c>
      <c r="E6078" s="338" t="str">
        <f>Raiz!$E$30</f>
        <v>Adicional de Insalubridade</v>
      </c>
      <c r="F6078" s="338"/>
      <c r="G6078" s="338"/>
      <c r="H6078" s="338"/>
      <c r="I6078" s="119">
        <f>VLOOKUP(H6055,Base!$B$1055:$P$1106,J6060+1,FALSE)</f>
        <v>0.2</v>
      </c>
      <c r="J6078" s="19">
        <f t="shared" ref="J6078" si="6737">ROUND(I6078*J6077,2)</f>
        <v>244.59</v>
      </c>
      <c r="K6078" s="128"/>
      <c r="L6078" s="128"/>
    </row>
    <row r="6079" spans="1:16" ht="18" customHeight="1" x14ac:dyDescent="0.2">
      <c r="A6079" s="241">
        <f t="shared" si="6732"/>
        <v>3</v>
      </c>
      <c r="B6079" s="241" t="str">
        <f t="shared" si="6733"/>
        <v>CARREGADOR</v>
      </c>
      <c r="C6079" s="241" t="str">
        <f t="shared" si="6734"/>
        <v>DIONÍSIO CERQUEIRA</v>
      </c>
      <c r="D6079" s="52" t="str">
        <f>Raiz!$D$31</f>
        <v>C</v>
      </c>
      <c r="E6079" s="397" t="str">
        <f>Raiz!$E$31</f>
        <v>Outros (especificar)</v>
      </c>
      <c r="F6079" s="397"/>
      <c r="G6079" s="397"/>
      <c r="H6079" s="397"/>
      <c r="I6079" s="20"/>
      <c r="J6079" s="19">
        <f>VLOOKUP(H6055,Base!$B$827:$P$878,J6060+1,FALSE)</f>
        <v>0</v>
      </c>
      <c r="K6079" s="128"/>
      <c r="L6079" s="128"/>
    </row>
    <row r="6080" spans="1:16" ht="18" customHeight="1" x14ac:dyDescent="0.2">
      <c r="A6080" s="241">
        <f t="shared" si="6732"/>
        <v>3</v>
      </c>
      <c r="B6080" s="241" t="str">
        <f t="shared" si="6733"/>
        <v>CARREGADOR</v>
      </c>
      <c r="C6080" s="241" t="str">
        <f t="shared" si="6734"/>
        <v>DIONÍSIO CERQUEIRA</v>
      </c>
      <c r="D6080" s="52"/>
      <c r="E6080" s="323"/>
      <c r="F6080" s="323"/>
      <c r="G6080" s="323"/>
      <c r="H6080" s="323"/>
      <c r="I6080" s="20"/>
      <c r="J6080" s="19"/>
    </row>
    <row r="6081" spans="1:12" ht="18" customHeight="1" x14ac:dyDescent="0.2">
      <c r="A6081" s="241">
        <f t="shared" si="6732"/>
        <v>3</v>
      </c>
      <c r="B6081" s="241" t="str">
        <f t="shared" si="6733"/>
        <v>CARREGADOR</v>
      </c>
      <c r="C6081" s="241" t="str">
        <f t="shared" si="6734"/>
        <v>DIONÍSIO CERQUEIRA</v>
      </c>
      <c r="D6081" s="52"/>
      <c r="E6081" s="323"/>
      <c r="F6081" s="323"/>
      <c r="G6081" s="323"/>
      <c r="H6081" s="323"/>
      <c r="I6081" s="20"/>
      <c r="J6081" s="36"/>
    </row>
    <row r="6082" spans="1:12" ht="18" customHeight="1" x14ac:dyDescent="0.2">
      <c r="A6082" s="241">
        <f t="shared" si="6732"/>
        <v>3</v>
      </c>
      <c r="B6082" s="241" t="str">
        <f t="shared" si="6733"/>
        <v>CARREGADOR</v>
      </c>
      <c r="C6082" s="241" t="str">
        <f t="shared" si="6734"/>
        <v>DIONÍSIO CERQUEIRA</v>
      </c>
      <c r="D6082" s="52"/>
      <c r="E6082" s="323"/>
      <c r="F6082" s="323"/>
      <c r="G6082" s="323"/>
      <c r="H6082" s="323"/>
      <c r="I6082" s="20"/>
      <c r="J6082" s="36"/>
    </row>
    <row r="6083" spans="1:12" ht="18" customHeight="1" thickBot="1" x14ac:dyDescent="0.25">
      <c r="A6083" s="241">
        <f t="shared" si="6732"/>
        <v>3</v>
      </c>
      <c r="B6083" s="241" t="str">
        <f t="shared" si="6733"/>
        <v>CARREGADOR</v>
      </c>
      <c r="C6083" s="241" t="str">
        <f t="shared" si="6734"/>
        <v>DIONÍSIO CERQUEIRA</v>
      </c>
      <c r="D6083" s="317" t="str">
        <f>Raiz!$D$35</f>
        <v>Total do Módulo 1 - Composição da Remuneração</v>
      </c>
      <c r="E6083" s="317"/>
      <c r="F6083" s="317"/>
      <c r="G6083" s="317"/>
      <c r="H6083" s="317"/>
      <c r="I6083" s="317"/>
      <c r="J6083" s="21">
        <f t="shared" ref="J6083" si="6738">SUM(J6077:J6080)</f>
        <v>1467.52</v>
      </c>
    </row>
    <row r="6084" spans="1:12" ht="14.1" customHeight="1" thickBot="1" x14ac:dyDescent="0.25">
      <c r="A6084" s="241">
        <f t="shared" si="6732"/>
        <v>3</v>
      </c>
      <c r="B6084" s="241" t="str">
        <f t="shared" si="6733"/>
        <v>CARREGADOR</v>
      </c>
      <c r="C6084" s="241" t="str">
        <f t="shared" si="6734"/>
        <v>DIONÍSIO CERQUEIRA</v>
      </c>
      <c r="D6084" s="4"/>
      <c r="E6084" s="4"/>
      <c r="F6084" s="4"/>
      <c r="G6084" s="4"/>
      <c r="H6084" s="4"/>
      <c r="I6084" s="4"/>
      <c r="J6084" s="4"/>
    </row>
    <row r="6085" spans="1:12" ht="18" customHeight="1" x14ac:dyDescent="0.2">
      <c r="A6085" s="241">
        <f t="shared" si="6732"/>
        <v>3</v>
      </c>
      <c r="B6085" s="241" t="str">
        <f t="shared" si="6733"/>
        <v>CARREGADOR</v>
      </c>
      <c r="C6085" s="241" t="str">
        <f t="shared" si="6734"/>
        <v>DIONÍSIO CERQUEIRA</v>
      </c>
      <c r="D6085" s="339" t="str">
        <f>Raiz!$D$37</f>
        <v>MÓDULO 2 – ENCARGOS E BENEFÍCIOS ANUAIS, MENSAIS E DIÁRIOS</v>
      </c>
      <c r="E6085" s="340"/>
      <c r="F6085" s="340"/>
      <c r="G6085" s="340"/>
      <c r="H6085" s="357"/>
      <c r="I6085" s="1" t="str">
        <f>Raiz!$I$37</f>
        <v>%</v>
      </c>
      <c r="J6085" s="2" t="str">
        <f>Raiz!$J$37</f>
        <v>Valor R$</v>
      </c>
    </row>
    <row r="6086" spans="1:12" ht="18" customHeight="1" x14ac:dyDescent="0.2">
      <c r="A6086" s="241">
        <f t="shared" si="6732"/>
        <v>3</v>
      </c>
      <c r="B6086" s="241" t="str">
        <f t="shared" si="6733"/>
        <v>CARREGADOR</v>
      </c>
      <c r="C6086" s="241" t="str">
        <f t="shared" si="6734"/>
        <v>DIONÍSIO CERQUEIRA</v>
      </c>
      <c r="D6086" s="343" t="str">
        <f>Raiz!$D$38</f>
        <v xml:space="preserve"> Submódulo 2.1 - 13º (décimo terceiro) Salário, Férias e Adicional de Férias</v>
      </c>
      <c r="E6086" s="343"/>
      <c r="F6086" s="343"/>
      <c r="G6086" s="343"/>
      <c r="H6086" s="343"/>
      <c r="I6086" s="343"/>
      <c r="J6086" s="345"/>
    </row>
    <row r="6087" spans="1:12" ht="18" customHeight="1" x14ac:dyDescent="0.2">
      <c r="A6087" s="241">
        <f t="shared" si="6732"/>
        <v>3</v>
      </c>
      <c r="B6087" s="241" t="str">
        <f t="shared" si="6733"/>
        <v>CARREGADOR</v>
      </c>
      <c r="C6087" s="241" t="str">
        <f t="shared" si="6734"/>
        <v>DIONÍSIO CERQUEIRA</v>
      </c>
      <c r="D6087" s="52" t="str">
        <f>Raiz!$D$39</f>
        <v>A</v>
      </c>
      <c r="E6087" s="323" t="str">
        <f>Raiz!$E$39</f>
        <v>13º Salário</v>
      </c>
      <c r="F6087" s="323"/>
      <c r="G6087" s="323"/>
      <c r="H6087" s="323"/>
      <c r="I6087" s="20">
        <f>Raiz!$I$39</f>
        <v>8.3333333333333329E-2</v>
      </c>
      <c r="J6087" s="22">
        <f t="shared" ref="J6087" si="6739">ROUND(I6087*J6083,2)</f>
        <v>122.29</v>
      </c>
    </row>
    <row r="6088" spans="1:12" ht="18" customHeight="1" x14ac:dyDescent="0.2">
      <c r="A6088" s="241">
        <f t="shared" si="6732"/>
        <v>3</v>
      </c>
      <c r="B6088" s="241" t="str">
        <f t="shared" si="6733"/>
        <v>CARREGADOR</v>
      </c>
      <c r="C6088" s="241" t="str">
        <f t="shared" si="6734"/>
        <v>DIONÍSIO CERQUEIRA</v>
      </c>
      <c r="D6088" s="52" t="str">
        <f>Raiz!$D$40</f>
        <v>B</v>
      </c>
      <c r="E6088" s="320" t="str">
        <f>Raiz!$E$40</f>
        <v xml:space="preserve">Adicional de Férias </v>
      </c>
      <c r="F6088" s="322"/>
      <c r="G6088" s="322"/>
      <c r="H6088" s="321"/>
      <c r="I6088" s="20">
        <f>Raiz!$I$40</f>
        <v>2.7777777777777776E-2</v>
      </c>
      <c r="J6088" s="22">
        <f t="shared" ref="J6088" si="6740">ROUND(I6088*J6083,2)</f>
        <v>40.76</v>
      </c>
      <c r="K6088" s="30"/>
      <c r="L6088" s="30"/>
    </row>
    <row r="6089" spans="1:12" ht="18" customHeight="1" thickBot="1" x14ac:dyDescent="0.25">
      <c r="A6089" s="241">
        <f t="shared" si="6732"/>
        <v>3</v>
      </c>
      <c r="B6089" s="241" t="str">
        <f t="shared" si="6733"/>
        <v>CARREGADOR</v>
      </c>
      <c r="C6089" s="241" t="str">
        <f t="shared" si="6734"/>
        <v>DIONÍSIO CERQUEIRA</v>
      </c>
      <c r="D6089" s="317" t="str">
        <f>Raiz!$D$41</f>
        <v>Total do Submódulo 2.1</v>
      </c>
      <c r="E6089" s="317"/>
      <c r="F6089" s="317"/>
      <c r="G6089" s="317"/>
      <c r="H6089" s="317"/>
      <c r="I6089" s="317"/>
      <c r="J6089" s="248">
        <f t="shared" ref="J6089" si="6741">SUM(J6087:J6088)</f>
        <v>163.05000000000001</v>
      </c>
      <c r="K6089" s="30"/>
      <c r="L6089" s="30"/>
    </row>
    <row r="6090" spans="1:12" ht="14.1" customHeight="1" thickBot="1" x14ac:dyDescent="0.25">
      <c r="A6090" s="241">
        <f t="shared" si="6732"/>
        <v>3</v>
      </c>
      <c r="B6090" s="241" t="str">
        <f t="shared" si="6733"/>
        <v>CARREGADOR</v>
      </c>
      <c r="C6090" s="241" t="str">
        <f t="shared" si="6734"/>
        <v>DIONÍSIO CERQUEIRA</v>
      </c>
      <c r="D6090" s="4"/>
      <c r="E6090" s="4"/>
      <c r="F6090" s="4"/>
      <c r="G6090" s="4"/>
      <c r="H6090" s="4"/>
      <c r="I6090" s="4"/>
      <c r="J6090" s="4"/>
      <c r="K6090" s="30"/>
      <c r="L6090" s="30"/>
    </row>
    <row r="6091" spans="1:12" ht="18" customHeight="1" x14ac:dyDescent="0.2">
      <c r="A6091" s="241">
        <f t="shared" si="6732"/>
        <v>3</v>
      </c>
      <c r="B6091" s="241" t="str">
        <f t="shared" si="6733"/>
        <v>CARREGADOR</v>
      </c>
      <c r="C6091" s="241" t="str">
        <f t="shared" si="6734"/>
        <v>DIONÍSIO CERQUEIRA</v>
      </c>
      <c r="D6091" s="355" t="str">
        <f>Raiz!$D$43</f>
        <v xml:space="preserve"> Submódulo 2.2 - Encargos Previdenciários (GPS), FGTS e outras contribuições (Base de cálculo: Módulo 1 + Submódulo 2.1)</v>
      </c>
      <c r="E6091" s="355"/>
      <c r="F6091" s="355"/>
      <c r="G6091" s="355"/>
      <c r="H6091" s="355"/>
      <c r="I6091" s="355"/>
      <c r="J6091" s="356"/>
      <c r="K6091" s="30"/>
      <c r="L6091" s="30"/>
    </row>
    <row r="6092" spans="1:12" ht="18" customHeight="1" x14ac:dyDescent="0.2">
      <c r="A6092" s="241">
        <f t="shared" si="6732"/>
        <v>3</v>
      </c>
      <c r="B6092" s="241" t="str">
        <f t="shared" si="6733"/>
        <v>CARREGADOR</v>
      </c>
      <c r="C6092" s="241" t="str">
        <f t="shared" si="6734"/>
        <v>DIONÍSIO CERQUEIRA</v>
      </c>
      <c r="D6092" s="52" t="str">
        <f>Raiz!$D$44</f>
        <v>A</v>
      </c>
      <c r="E6092" s="354" t="str">
        <f>Raiz!$E$44</f>
        <v>INSS</v>
      </c>
      <c r="F6092" s="354"/>
      <c r="G6092" s="354"/>
      <c r="H6092" s="354"/>
      <c r="I6092" s="23">
        <f>Raiz!$I$44</f>
        <v>0.2</v>
      </c>
      <c r="J6092" s="22">
        <f t="shared" ref="J6092" si="6742">ROUND((J6083+J6089)*$I6092,2)</f>
        <v>326.11</v>
      </c>
      <c r="K6092" s="30"/>
      <c r="L6092" s="30"/>
    </row>
    <row r="6093" spans="1:12" ht="18" customHeight="1" x14ac:dyDescent="0.2">
      <c r="A6093" s="241">
        <f t="shared" si="6732"/>
        <v>3</v>
      </c>
      <c r="B6093" s="241" t="str">
        <f t="shared" si="6733"/>
        <v>CARREGADOR</v>
      </c>
      <c r="C6093" s="241" t="str">
        <f t="shared" si="6734"/>
        <v>DIONÍSIO CERQUEIRA</v>
      </c>
      <c r="D6093" s="52" t="str">
        <f>Raiz!$D$45</f>
        <v>B</v>
      </c>
      <c r="E6093" s="354" t="str">
        <f>Raiz!$E$45</f>
        <v>Salário Educação</v>
      </c>
      <c r="F6093" s="354"/>
      <c r="G6093" s="354"/>
      <c r="H6093" s="354"/>
      <c r="I6093" s="23">
        <f>Raiz!$I$45</f>
        <v>2.5000000000000001E-2</v>
      </c>
      <c r="J6093" s="22">
        <f t="shared" ref="J6093" si="6743">ROUND((J6083+J6089)*$I6093,2)</f>
        <v>40.76</v>
      </c>
      <c r="K6093" s="30"/>
      <c r="L6093" s="30"/>
    </row>
    <row r="6094" spans="1:12" ht="18" customHeight="1" x14ac:dyDescent="0.2">
      <c r="A6094" s="241">
        <f t="shared" si="6732"/>
        <v>3</v>
      </c>
      <c r="B6094" s="241" t="str">
        <f t="shared" si="6733"/>
        <v>CARREGADOR</v>
      </c>
      <c r="C6094" s="241" t="str">
        <f t="shared" si="6734"/>
        <v>DIONÍSIO CERQUEIRA</v>
      </c>
      <c r="D6094" s="52" t="str">
        <f>Raiz!$D$46</f>
        <v>C</v>
      </c>
      <c r="E6094" s="254" t="str">
        <f>Raiz!$E$46</f>
        <v>RAT X FAP       RAT=</v>
      </c>
      <c r="F6094" s="255">
        <f>Raiz!$F$46</f>
        <v>0.03</v>
      </c>
      <c r="G6094" s="256" t="str">
        <f>Raiz!$G$46</f>
        <v>FAP=</v>
      </c>
      <c r="H6094" s="257">
        <f>Raiz!$H$46</f>
        <v>1</v>
      </c>
      <c r="I6094" s="23">
        <f t="shared" ref="I6094" si="6744">ROUND(F6094*H6094,2)</f>
        <v>0.03</v>
      </c>
      <c r="J6094" s="22">
        <f t="shared" ref="J6094" si="6745">ROUND((J6083+J6089)*$I6094,2)</f>
        <v>48.92</v>
      </c>
      <c r="K6094" s="30"/>
      <c r="L6094" s="30"/>
    </row>
    <row r="6095" spans="1:12" ht="18" customHeight="1" x14ac:dyDescent="0.2">
      <c r="A6095" s="241">
        <f t="shared" si="6732"/>
        <v>3</v>
      </c>
      <c r="B6095" s="241" t="str">
        <f t="shared" si="6733"/>
        <v>CARREGADOR</v>
      </c>
      <c r="C6095" s="241" t="str">
        <f t="shared" si="6734"/>
        <v>DIONÍSIO CERQUEIRA</v>
      </c>
      <c r="D6095" s="52" t="str">
        <f>Raiz!$D$47</f>
        <v>D</v>
      </c>
      <c r="E6095" s="354" t="str">
        <f>Raiz!$E$47</f>
        <v>SESI ou SESC</v>
      </c>
      <c r="F6095" s="354"/>
      <c r="G6095" s="354"/>
      <c r="H6095" s="354"/>
      <c r="I6095" s="23">
        <f>Raiz!$I$47</f>
        <v>1.4999999999999999E-2</v>
      </c>
      <c r="J6095" s="22">
        <f t="shared" ref="J6095" si="6746">ROUND((J6083+J6089)*$I6095,2)</f>
        <v>24.46</v>
      </c>
      <c r="K6095" s="30"/>
      <c r="L6095" s="30"/>
    </row>
    <row r="6096" spans="1:12" ht="18" customHeight="1" x14ac:dyDescent="0.2">
      <c r="A6096" s="241">
        <f t="shared" si="6732"/>
        <v>3</v>
      </c>
      <c r="B6096" s="241" t="str">
        <f t="shared" si="6733"/>
        <v>CARREGADOR</v>
      </c>
      <c r="C6096" s="241" t="str">
        <f t="shared" si="6734"/>
        <v>DIONÍSIO CERQUEIRA</v>
      </c>
      <c r="D6096" s="52" t="str">
        <f>Raiz!$D$48</f>
        <v>E</v>
      </c>
      <c r="E6096" s="354" t="str">
        <f>Raiz!$E$48</f>
        <v>SENAI ou SENAC</v>
      </c>
      <c r="F6096" s="354"/>
      <c r="G6096" s="354"/>
      <c r="H6096" s="354"/>
      <c r="I6096" s="23">
        <f>Raiz!$I$48</f>
        <v>0.01</v>
      </c>
      <c r="J6096" s="22">
        <f t="shared" ref="J6096" si="6747">ROUND((J6083+J6089)*$I6096,2)</f>
        <v>16.309999999999999</v>
      </c>
      <c r="K6096" s="30"/>
      <c r="L6096" s="30"/>
    </row>
    <row r="6097" spans="1:12" ht="18" customHeight="1" x14ac:dyDescent="0.2">
      <c r="A6097" s="241">
        <f t="shared" si="6732"/>
        <v>3</v>
      </c>
      <c r="B6097" s="241" t="str">
        <f t="shared" si="6733"/>
        <v>CARREGADOR</v>
      </c>
      <c r="C6097" s="241" t="str">
        <f t="shared" si="6734"/>
        <v>DIONÍSIO CERQUEIRA</v>
      </c>
      <c r="D6097" s="52" t="str">
        <f>Raiz!$D$49</f>
        <v>F</v>
      </c>
      <c r="E6097" s="354" t="str">
        <f>Raiz!$E$49</f>
        <v>SEBRAE</v>
      </c>
      <c r="F6097" s="354"/>
      <c r="G6097" s="354"/>
      <c r="H6097" s="354"/>
      <c r="I6097" s="23">
        <f>Raiz!$I$49</f>
        <v>6.0000000000000001E-3</v>
      </c>
      <c r="J6097" s="22">
        <f t="shared" ref="J6097" si="6748">ROUND((J6083+J6089)*$I6097,2)</f>
        <v>9.7799999999999994</v>
      </c>
      <c r="K6097" s="30"/>
      <c r="L6097" s="30"/>
    </row>
    <row r="6098" spans="1:12" ht="18" customHeight="1" x14ac:dyDescent="0.2">
      <c r="A6098" s="241">
        <f t="shared" si="6732"/>
        <v>3</v>
      </c>
      <c r="B6098" s="241" t="str">
        <f t="shared" si="6733"/>
        <v>CARREGADOR</v>
      </c>
      <c r="C6098" s="241" t="str">
        <f t="shared" si="6734"/>
        <v>DIONÍSIO CERQUEIRA</v>
      </c>
      <c r="D6098" s="52" t="str">
        <f>Raiz!$D$50</f>
        <v>G</v>
      </c>
      <c r="E6098" s="354" t="str">
        <f>Raiz!$E$50</f>
        <v>INCRA</v>
      </c>
      <c r="F6098" s="354"/>
      <c r="G6098" s="354"/>
      <c r="H6098" s="354"/>
      <c r="I6098" s="23">
        <f>Raiz!$I$50</f>
        <v>2E-3</v>
      </c>
      <c r="J6098" s="22">
        <f t="shared" ref="J6098" si="6749">ROUND((J6083+J6089)*$I6098,2)</f>
        <v>3.26</v>
      </c>
      <c r="K6098" s="30"/>
      <c r="L6098" s="30"/>
    </row>
    <row r="6099" spans="1:12" ht="18" customHeight="1" x14ac:dyDescent="0.2">
      <c r="A6099" s="241">
        <f t="shared" si="6732"/>
        <v>3</v>
      </c>
      <c r="B6099" s="241" t="str">
        <f t="shared" si="6733"/>
        <v>CARREGADOR</v>
      </c>
      <c r="C6099" s="241" t="str">
        <f t="shared" si="6734"/>
        <v>DIONÍSIO CERQUEIRA</v>
      </c>
      <c r="D6099" s="52" t="str">
        <f>Raiz!$D$51</f>
        <v>H</v>
      </c>
      <c r="E6099" s="354" t="str">
        <f>Raiz!$E$51</f>
        <v>FGTS</v>
      </c>
      <c r="F6099" s="354"/>
      <c r="G6099" s="354"/>
      <c r="H6099" s="354"/>
      <c r="I6099" s="23">
        <f>Raiz!$I$51</f>
        <v>0.08</v>
      </c>
      <c r="J6099" s="22">
        <f t="shared" ref="J6099" si="6750">ROUND((J6083+J6089)*$I6099,2)</f>
        <v>130.44999999999999</v>
      </c>
      <c r="K6099" s="30"/>
      <c r="L6099" s="30"/>
    </row>
    <row r="6100" spans="1:12" ht="18" customHeight="1" thickBot="1" x14ac:dyDescent="0.25">
      <c r="A6100" s="241">
        <f t="shared" si="6732"/>
        <v>3</v>
      </c>
      <c r="B6100" s="241" t="str">
        <f t="shared" si="6733"/>
        <v>CARREGADOR</v>
      </c>
      <c r="C6100" s="241" t="str">
        <f t="shared" si="6734"/>
        <v>DIONÍSIO CERQUEIRA</v>
      </c>
      <c r="D6100" s="319" t="str">
        <f>Raiz!$D$52</f>
        <v>Total do Submódulo 2.2</v>
      </c>
      <c r="E6100" s="319"/>
      <c r="F6100" s="319"/>
      <c r="G6100" s="319"/>
      <c r="H6100" s="319"/>
      <c r="I6100" s="24">
        <f t="shared" ref="I6100:J6100" si="6751">SUM(I6092:I6099)</f>
        <v>0.36800000000000005</v>
      </c>
      <c r="J6100" s="21">
        <f t="shared" si="6751"/>
        <v>600.04999999999995</v>
      </c>
      <c r="K6100" s="30"/>
      <c r="L6100" s="30"/>
    </row>
    <row r="6101" spans="1:12" ht="14.1" customHeight="1" thickBot="1" x14ac:dyDescent="0.25">
      <c r="A6101" s="241">
        <f t="shared" si="6732"/>
        <v>3</v>
      </c>
      <c r="B6101" s="241" t="str">
        <f t="shared" si="6733"/>
        <v>CARREGADOR</v>
      </c>
      <c r="C6101" s="241" t="str">
        <f t="shared" si="6734"/>
        <v>DIONÍSIO CERQUEIRA</v>
      </c>
      <c r="D6101" s="4"/>
      <c r="E6101" s="4"/>
      <c r="F6101" s="4"/>
      <c r="G6101" s="4"/>
      <c r="H6101" s="4"/>
      <c r="I6101" s="4"/>
      <c r="J6101" s="4"/>
      <c r="K6101" s="30"/>
      <c r="L6101" s="30"/>
    </row>
    <row r="6102" spans="1:12" ht="18" customHeight="1" x14ac:dyDescent="0.2">
      <c r="A6102" s="241">
        <f t="shared" si="6732"/>
        <v>3</v>
      </c>
      <c r="B6102" s="241" t="str">
        <f t="shared" si="6733"/>
        <v>CARREGADOR</v>
      </c>
      <c r="C6102" s="241" t="str">
        <f t="shared" si="6734"/>
        <v>DIONÍSIO CERQUEIRA</v>
      </c>
      <c r="D6102" s="355" t="str">
        <f>Raiz!$D$54</f>
        <v xml:space="preserve"> Submódulo 2.3 - Benefícios Mensais e Diários</v>
      </c>
      <c r="E6102" s="355"/>
      <c r="F6102" s="355"/>
      <c r="G6102" s="355"/>
      <c r="H6102" s="355"/>
      <c r="I6102" s="355"/>
      <c r="J6102" s="356"/>
      <c r="K6102" s="30"/>
      <c r="L6102" s="30"/>
    </row>
    <row r="6103" spans="1:12" ht="18" customHeight="1" x14ac:dyDescent="0.2">
      <c r="A6103" s="241">
        <f t="shared" si="6732"/>
        <v>3</v>
      </c>
      <c r="B6103" s="241" t="str">
        <f t="shared" si="6733"/>
        <v>CARREGADOR</v>
      </c>
      <c r="C6103" s="241" t="str">
        <f t="shared" si="6734"/>
        <v>DIONÍSIO CERQUEIRA</v>
      </c>
      <c r="D6103" s="52" t="str">
        <f>Raiz!$D$55</f>
        <v>A</v>
      </c>
      <c r="E6103" s="264" t="str">
        <f>Raiz!$E$55</f>
        <v>Transporte</v>
      </c>
      <c r="F6103" s="320" t="str">
        <f>Raiz!$F$55</f>
        <v>Cálculo do Valor: [(2xVTx21)-(6%xSB)]</v>
      </c>
      <c r="G6103" s="322"/>
      <c r="H6103" s="322"/>
      <c r="I6103" s="327"/>
      <c r="J6103" s="19">
        <f t="shared" ref="J6103" si="6752">IF(ROUND((21*G6072*2)-(J6077*0.06),2)&lt;0,0,ROUND((21*G6072*2)-(J6077*0.06),2))</f>
        <v>0</v>
      </c>
      <c r="K6103" s="30"/>
      <c r="L6103" s="30"/>
    </row>
    <row r="6104" spans="1:12" ht="18" customHeight="1" x14ac:dyDescent="0.2">
      <c r="A6104" s="241">
        <f t="shared" si="6732"/>
        <v>3</v>
      </c>
      <c r="B6104" s="241" t="str">
        <f t="shared" si="6733"/>
        <v>CARREGADOR</v>
      </c>
      <c r="C6104" s="241" t="str">
        <f t="shared" si="6734"/>
        <v>DIONÍSIO CERQUEIRA</v>
      </c>
      <c r="D6104" s="52" t="str">
        <f>Raiz!$D$56</f>
        <v>B</v>
      </c>
      <c r="E6104" s="264" t="str">
        <f>Raiz!$E$56</f>
        <v>Auxílio Alimentação</v>
      </c>
      <c r="F6104" s="320" t="str">
        <f>Raiz!$F$56</f>
        <v>Cálculo do Valor = [(VAx21dias)-Desconto no Salário]</v>
      </c>
      <c r="G6104" s="322"/>
      <c r="H6104" s="112" t="str">
        <f>Raiz!$H$56</f>
        <v xml:space="preserve">Desconto no Salário = </v>
      </c>
      <c r="I6104" s="26">
        <f>VLOOKUP(H6055,Base!$B$941:$P$992,J6060+1,FALSE)</f>
        <v>0.01</v>
      </c>
      <c r="J6104" s="19">
        <f t="shared" ref="J6104" si="6753">ROUND(G6073*21*(1-I6104),2)</f>
        <v>379</v>
      </c>
      <c r="K6104" s="127"/>
      <c r="L6104" s="127"/>
    </row>
    <row r="6105" spans="1:12" ht="18" customHeight="1" x14ac:dyDescent="0.2">
      <c r="A6105" s="241">
        <f t="shared" si="6732"/>
        <v>3</v>
      </c>
      <c r="B6105" s="241" t="str">
        <f t="shared" si="6733"/>
        <v>CARREGADOR</v>
      </c>
      <c r="C6105" s="241" t="str">
        <f t="shared" si="6734"/>
        <v>DIONÍSIO CERQUEIRA</v>
      </c>
      <c r="D6105" s="52" t="str">
        <f>Raiz!$D$57</f>
        <v>C</v>
      </c>
      <c r="E6105" s="314" t="str">
        <f>Raiz!$E$57</f>
        <v>Benefício de Assistência ao Trabalhador / Médica / Social Odontológico</v>
      </c>
      <c r="F6105" s="314"/>
      <c r="G6105" s="314"/>
      <c r="H6105" s="314"/>
      <c r="I6105" s="314"/>
      <c r="J6105" s="19">
        <f>VLOOKUP(H6055,Base!$B$713:$P$764,J6060+1,FALSE)</f>
        <v>11</v>
      </c>
      <c r="K6105" s="127"/>
      <c r="L6105" s="127"/>
    </row>
    <row r="6106" spans="1:12" ht="18" customHeight="1" x14ac:dyDescent="0.2">
      <c r="A6106" s="241">
        <f t="shared" si="6732"/>
        <v>3</v>
      </c>
      <c r="B6106" s="241" t="str">
        <f t="shared" si="6733"/>
        <v>CARREGADOR</v>
      </c>
      <c r="C6106" s="241" t="str">
        <f t="shared" si="6734"/>
        <v>DIONÍSIO CERQUEIRA</v>
      </c>
      <c r="D6106" s="52" t="str">
        <f>Raiz!$D$58</f>
        <v>D</v>
      </c>
      <c r="E6106" s="314" t="str">
        <f>Raiz!$E$58</f>
        <v>Benefício Social Familiar</v>
      </c>
      <c r="F6106" s="314"/>
      <c r="G6106" s="314"/>
      <c r="H6106" s="314"/>
      <c r="I6106" s="314"/>
      <c r="J6106" s="19">
        <f>VLOOKUP(H6055,Base!$B$770:$P$821,J6060+1,FALSE)</f>
        <v>0</v>
      </c>
      <c r="K6106" s="127"/>
      <c r="L6106" s="127"/>
    </row>
    <row r="6107" spans="1:12" ht="18" customHeight="1" x14ac:dyDescent="0.2">
      <c r="A6107" s="241">
        <f t="shared" si="6732"/>
        <v>3</v>
      </c>
      <c r="B6107" s="241" t="str">
        <f t="shared" si="6733"/>
        <v>CARREGADOR</v>
      </c>
      <c r="C6107" s="241" t="str">
        <f t="shared" si="6734"/>
        <v>DIONÍSIO CERQUEIRA</v>
      </c>
      <c r="D6107" s="52" t="str">
        <f>Raiz!$D$59</f>
        <v>E</v>
      </c>
      <c r="E6107" s="323" t="str">
        <f>Raiz!$E$59</f>
        <v>Adicional de Assiduidade</v>
      </c>
      <c r="F6107" s="323"/>
      <c r="G6107" s="323"/>
      <c r="H6107" s="323"/>
      <c r="I6107" s="26">
        <f>VLOOKUP(H6055,Base!$B$1112:$P$1163,J6060+1,FALSE)</f>
        <v>0.05</v>
      </c>
      <c r="J6107" s="19">
        <f t="shared" ref="J6107" si="6754">ROUND(I6107*J6077,2)</f>
        <v>61.15</v>
      </c>
      <c r="K6107" s="127"/>
      <c r="L6107" s="127"/>
    </row>
    <row r="6108" spans="1:12" ht="18" customHeight="1" x14ac:dyDescent="0.2">
      <c r="A6108" s="241">
        <f t="shared" si="6732"/>
        <v>3</v>
      </c>
      <c r="B6108" s="241" t="str">
        <f t="shared" si="6733"/>
        <v>CARREGADOR</v>
      </c>
      <c r="C6108" s="241" t="str">
        <f t="shared" si="6734"/>
        <v>DIONÍSIO CERQUEIRA</v>
      </c>
      <c r="D6108" s="52" t="str">
        <f>Raiz!$D$60</f>
        <v>F</v>
      </c>
      <c r="E6108" s="314" t="str">
        <f>Raiz!$E$60</f>
        <v>Seguro de Vida</v>
      </c>
      <c r="F6108" s="314"/>
      <c r="G6108" s="314"/>
      <c r="H6108" s="314"/>
      <c r="I6108" s="314"/>
      <c r="J6108" s="19">
        <f>VLOOKUP(H6055,Base!$B$1169:$P$1220,J6060+1,FALSE)</f>
        <v>0</v>
      </c>
      <c r="K6108" s="127"/>
      <c r="L6108" s="127"/>
    </row>
    <row r="6109" spans="1:12" ht="18" customHeight="1" x14ac:dyDescent="0.2">
      <c r="A6109" s="241">
        <f t="shared" si="6732"/>
        <v>3</v>
      </c>
      <c r="B6109" s="241" t="str">
        <f t="shared" si="6733"/>
        <v>CARREGADOR</v>
      </c>
      <c r="C6109" s="241" t="str">
        <f t="shared" si="6734"/>
        <v>DIONÍSIO CERQUEIRA</v>
      </c>
      <c r="D6109" s="52" t="str">
        <f>Raiz!$D$61</f>
        <v>G</v>
      </c>
      <c r="E6109" s="314" t="str">
        <f>Raiz!$E$61</f>
        <v>Outros (especificar)</v>
      </c>
      <c r="F6109" s="314"/>
      <c r="G6109" s="314"/>
      <c r="H6109" s="314"/>
      <c r="I6109" s="314"/>
      <c r="J6109" s="19">
        <f>VLOOKUP(H6055,Base!$B$884:$P$935,J6060+1,FALSE)</f>
        <v>0</v>
      </c>
      <c r="K6109" s="127"/>
      <c r="L6109" s="127"/>
    </row>
    <row r="6110" spans="1:12" ht="18" customHeight="1" thickBot="1" x14ac:dyDescent="0.25">
      <c r="A6110" s="241">
        <f t="shared" si="6732"/>
        <v>3</v>
      </c>
      <c r="B6110" s="241" t="str">
        <f t="shared" si="6733"/>
        <v>CARREGADOR</v>
      </c>
      <c r="C6110" s="241" t="str">
        <f t="shared" si="6734"/>
        <v>DIONÍSIO CERQUEIRA</v>
      </c>
      <c r="D6110" s="317" t="str">
        <f>Raiz!$D$62</f>
        <v> Total do Submódulo 2.3</v>
      </c>
      <c r="E6110" s="317"/>
      <c r="F6110" s="317"/>
      <c r="G6110" s="317"/>
      <c r="H6110" s="317"/>
      <c r="I6110" s="317"/>
      <c r="J6110" s="27">
        <f t="shared" ref="J6110" si="6755">SUM(J6103:J6109)</f>
        <v>451.15</v>
      </c>
      <c r="K6110" s="30"/>
      <c r="L6110" s="30"/>
    </row>
    <row r="6111" spans="1:12" ht="14.1" customHeight="1" thickBot="1" x14ac:dyDescent="0.25">
      <c r="A6111" s="241">
        <f t="shared" si="6732"/>
        <v>3</v>
      </c>
      <c r="B6111" s="241" t="str">
        <f t="shared" si="6733"/>
        <v>CARREGADOR</v>
      </c>
      <c r="C6111" s="241" t="str">
        <f t="shared" si="6734"/>
        <v>DIONÍSIO CERQUEIRA</v>
      </c>
      <c r="D6111" s="4"/>
      <c r="E6111" s="4"/>
      <c r="F6111" s="4"/>
      <c r="G6111" s="4"/>
      <c r="H6111" s="4"/>
      <c r="I6111" s="4"/>
      <c r="J6111" s="4"/>
      <c r="K6111" s="30"/>
      <c r="L6111" s="30"/>
    </row>
    <row r="6112" spans="1:12" ht="18" customHeight="1" x14ac:dyDescent="0.2">
      <c r="A6112" s="241">
        <f t="shared" si="6732"/>
        <v>3</v>
      </c>
      <c r="B6112" s="241" t="str">
        <f t="shared" si="6733"/>
        <v>CARREGADOR</v>
      </c>
      <c r="C6112" s="241" t="str">
        <f t="shared" si="6734"/>
        <v>DIONÍSIO CERQUEIRA</v>
      </c>
      <c r="D6112" s="353" t="str">
        <f>Raiz!$D$64</f>
        <v>Quadro-Resumo do Módulo 2 - Encargos e Benefícios Anuais, Mensais e Diários</v>
      </c>
      <c r="E6112" s="353"/>
      <c r="F6112" s="353"/>
      <c r="G6112" s="353"/>
      <c r="H6112" s="353"/>
      <c r="I6112" s="353"/>
      <c r="J6112" s="28" t="str">
        <f>Raiz!$J$64</f>
        <v>Valor R$</v>
      </c>
      <c r="K6112" s="30"/>
      <c r="L6112" s="30"/>
    </row>
    <row r="6113" spans="1:12" ht="18" customHeight="1" x14ac:dyDescent="0.2">
      <c r="A6113" s="241">
        <f t="shared" si="6732"/>
        <v>3</v>
      </c>
      <c r="B6113" s="241" t="str">
        <f t="shared" si="6733"/>
        <v>CARREGADOR</v>
      </c>
      <c r="C6113" s="241" t="str">
        <f t="shared" si="6734"/>
        <v>DIONÍSIO CERQUEIRA</v>
      </c>
      <c r="D6113" s="52" t="str">
        <f>Raiz!$D$65</f>
        <v>2.1</v>
      </c>
      <c r="E6113" s="314" t="str">
        <f>Raiz!$E$65</f>
        <v>13º Salário e Adicional de Férias</v>
      </c>
      <c r="F6113" s="314"/>
      <c r="G6113" s="314"/>
      <c r="H6113" s="314"/>
      <c r="I6113" s="314"/>
      <c r="J6113" s="25">
        <f t="shared" ref="J6113" si="6756">J6089</f>
        <v>163.05000000000001</v>
      </c>
      <c r="K6113" s="30"/>
      <c r="L6113" s="30"/>
    </row>
    <row r="6114" spans="1:12" ht="18" customHeight="1" x14ac:dyDescent="0.2">
      <c r="A6114" s="241">
        <f t="shared" si="6732"/>
        <v>3</v>
      </c>
      <c r="B6114" s="241" t="str">
        <f t="shared" si="6733"/>
        <v>CARREGADOR</v>
      </c>
      <c r="C6114" s="241" t="str">
        <f t="shared" si="6734"/>
        <v>DIONÍSIO CERQUEIRA</v>
      </c>
      <c r="D6114" s="52" t="str">
        <f>Raiz!$D$66</f>
        <v>2.2</v>
      </c>
      <c r="E6114" s="314" t="str">
        <f>Raiz!$E$66</f>
        <v>Encargos Previdenciários (GPS), FGTS e outras contribuições</v>
      </c>
      <c r="F6114" s="314"/>
      <c r="G6114" s="314"/>
      <c r="H6114" s="314"/>
      <c r="I6114" s="314"/>
      <c r="J6114" s="25">
        <f t="shared" ref="J6114" si="6757">J6100</f>
        <v>600.04999999999995</v>
      </c>
      <c r="K6114" s="30"/>
      <c r="L6114" s="30"/>
    </row>
    <row r="6115" spans="1:12" ht="18" customHeight="1" x14ac:dyDescent="0.2">
      <c r="A6115" s="241">
        <f t="shared" ref="A6115:C6116" si="6758">A6114</f>
        <v>3</v>
      </c>
      <c r="B6115" s="241" t="str">
        <f t="shared" si="6758"/>
        <v>CARREGADOR</v>
      </c>
      <c r="C6115" s="241" t="str">
        <f t="shared" si="6758"/>
        <v>DIONÍSIO CERQUEIRA</v>
      </c>
      <c r="D6115" s="52" t="str">
        <f>Raiz!$D$67</f>
        <v>2.3</v>
      </c>
      <c r="E6115" s="314" t="str">
        <f>Raiz!$E$67</f>
        <v>Benefícios Mensais e Diários</v>
      </c>
      <c r="F6115" s="314"/>
      <c r="G6115" s="314"/>
      <c r="H6115" s="314"/>
      <c r="I6115" s="314"/>
      <c r="J6115" s="25">
        <f t="shared" ref="J6115" si="6759">J6110</f>
        <v>451.15</v>
      </c>
      <c r="K6115" s="30"/>
      <c r="L6115" s="30"/>
    </row>
    <row r="6116" spans="1:12" ht="18" customHeight="1" thickBot="1" x14ac:dyDescent="0.25">
      <c r="A6116" s="241">
        <f t="shared" si="6758"/>
        <v>3</v>
      </c>
      <c r="B6116" s="241" t="str">
        <f t="shared" si="6758"/>
        <v>CARREGADOR</v>
      </c>
      <c r="C6116" s="241" t="str">
        <f t="shared" si="6758"/>
        <v>DIONÍSIO CERQUEIRA</v>
      </c>
      <c r="D6116" s="317" t="str">
        <f>Raiz!$D$68</f>
        <v> Total do Módulo 2 - Encargos e Benefícios Anuais, mensais e Diários</v>
      </c>
      <c r="E6116" s="317"/>
      <c r="F6116" s="317"/>
      <c r="G6116" s="317"/>
      <c r="H6116" s="317"/>
      <c r="I6116" s="317"/>
      <c r="J6116" s="27">
        <f t="shared" ref="J6116" si="6760">SUM(J6113:J6115)</f>
        <v>1214.25</v>
      </c>
      <c r="K6116" s="30"/>
      <c r="L6116" s="30"/>
    </row>
    <row r="6117" spans="1:12" ht="14.1" customHeight="1" thickBot="1" x14ac:dyDescent="0.25">
      <c r="A6117" s="241">
        <f t="shared" ref="A6117:C6117" si="6761">A6116</f>
        <v>3</v>
      </c>
      <c r="B6117" s="241" t="str">
        <f t="shared" si="6761"/>
        <v>CARREGADOR</v>
      </c>
      <c r="C6117" s="241" t="str">
        <f t="shared" si="6761"/>
        <v>DIONÍSIO CERQUEIRA</v>
      </c>
      <c r="D6117" s="4"/>
      <c r="E6117" s="4"/>
      <c r="F6117" s="4"/>
      <c r="G6117" s="4"/>
      <c r="H6117" s="4"/>
      <c r="I6117" s="4"/>
      <c r="J6117" s="4"/>
      <c r="K6117" s="30"/>
      <c r="L6117" s="30"/>
    </row>
    <row r="6118" spans="1:12" ht="18" customHeight="1" x14ac:dyDescent="0.2">
      <c r="A6118" s="241">
        <f t="shared" ref="A6118:C6118" si="6762">A6117</f>
        <v>3</v>
      </c>
      <c r="B6118" s="241" t="str">
        <f t="shared" si="6762"/>
        <v>CARREGADOR</v>
      </c>
      <c r="C6118" s="241" t="str">
        <f t="shared" si="6762"/>
        <v>DIONÍSIO CERQUEIRA</v>
      </c>
      <c r="D6118" s="350" t="str">
        <f>Raiz!$D$70</f>
        <v>MÓDULO 3 – PROVISÃO PARA RESCISÃO</v>
      </c>
      <c r="E6118" s="351"/>
      <c r="F6118" s="351"/>
      <c r="G6118" s="351"/>
      <c r="H6118" s="352"/>
      <c r="I6118" s="1" t="str">
        <f>Raiz!$I$70</f>
        <v>%</v>
      </c>
      <c r="J6118" s="2" t="str">
        <f>Raiz!$J$70</f>
        <v>Valor R$</v>
      </c>
      <c r="K6118" s="30"/>
      <c r="L6118" s="30"/>
    </row>
    <row r="6119" spans="1:12" ht="30" customHeight="1" x14ac:dyDescent="0.2">
      <c r="A6119" s="241">
        <f t="shared" ref="A6119:C6119" si="6763">A6118</f>
        <v>3</v>
      </c>
      <c r="B6119" s="241" t="str">
        <f t="shared" si="6763"/>
        <v>CARREGADOR</v>
      </c>
      <c r="C6119" s="241" t="str">
        <f t="shared" si="6763"/>
        <v>DIONÍSIO CERQUEIRA</v>
      </c>
      <c r="D6119" s="147" t="str">
        <f>Raiz!$D$71</f>
        <v>A</v>
      </c>
      <c r="E6119" s="265" t="str">
        <f>Raiz!$E$71</f>
        <v>Aviso Prévio Indenizado</v>
      </c>
      <c r="F6119" s="332" t="str">
        <f>Raiz!$F$71</f>
        <v>Cálculo do valor = [Rem/12 + 13º/12 + Férias/12 + 1/3Férias/12] x 1 x 5% de rotatividade anual</v>
      </c>
      <c r="G6119" s="333"/>
      <c r="H6119" s="408"/>
      <c r="I6119" s="20">
        <f>Raiz!$I$71</f>
        <v>4.9768518518518521E-3</v>
      </c>
      <c r="J6119" s="19">
        <f t="shared" ref="J6119" si="6764">ROUND(I6119*J6083,2)</f>
        <v>7.3</v>
      </c>
      <c r="K6119" s="30"/>
      <c r="L6119" s="30"/>
    </row>
    <row r="6120" spans="1:12" ht="18" customHeight="1" x14ac:dyDescent="0.2">
      <c r="A6120" s="241">
        <f t="shared" ref="A6120:C6120" si="6765">A6119</f>
        <v>3</v>
      </c>
      <c r="B6120" s="241" t="str">
        <f t="shared" si="6765"/>
        <v>CARREGADOR</v>
      </c>
      <c r="C6120" s="241" t="str">
        <f t="shared" si="6765"/>
        <v>DIONÍSIO CERQUEIRA</v>
      </c>
      <c r="D6120" s="52" t="str">
        <f>Raiz!$D$72</f>
        <v>B</v>
      </c>
      <c r="E6120" s="404" t="str">
        <f>Raiz!$E$72</f>
        <v>Incidência do FGTS sobre o Aviso Prévio Indenizado</v>
      </c>
      <c r="F6120" s="405"/>
      <c r="G6120" s="405"/>
      <c r="H6120" s="406"/>
      <c r="I6120" s="20">
        <f t="shared" ref="I6120:I6183" si="6766">0.08*I6119</f>
        <v>3.9814814814814818E-4</v>
      </c>
      <c r="J6120" s="19">
        <f t="shared" ref="J6120" si="6767">ROUND(I6120*J6083,2)</f>
        <v>0.57999999999999996</v>
      </c>
      <c r="K6120" s="30"/>
      <c r="L6120" s="30"/>
    </row>
    <row r="6121" spans="1:12" ht="18" customHeight="1" x14ac:dyDescent="0.2">
      <c r="A6121" s="241">
        <f t="shared" ref="A6121:C6121" si="6768">A6120</f>
        <v>3</v>
      </c>
      <c r="B6121" s="241" t="str">
        <f t="shared" si="6768"/>
        <v>CARREGADOR</v>
      </c>
      <c r="C6121" s="241" t="str">
        <f t="shared" si="6768"/>
        <v>DIONÍSIO CERQUEIRA</v>
      </c>
      <c r="D6121" s="52" t="str">
        <f>Raiz!$D$73</f>
        <v>C</v>
      </c>
      <c r="E6121" s="409" t="str">
        <f>Raiz!$E$73</f>
        <v>Multa do FGTS sobre o Aviso Prévio Indenizado</v>
      </c>
      <c r="F6121" s="410"/>
      <c r="G6121" s="410"/>
      <c r="H6121" s="411"/>
      <c r="I6121" s="20">
        <f>Raiz!$I$73</f>
        <v>1.9039999999999999E-3</v>
      </c>
      <c r="J6121" s="19">
        <f t="shared" ref="J6121" si="6769">ROUND(I6121*J6083,2)</f>
        <v>2.79</v>
      </c>
      <c r="K6121" s="30"/>
      <c r="L6121" s="30"/>
    </row>
    <row r="6122" spans="1:12" ht="30" customHeight="1" x14ac:dyDescent="0.2">
      <c r="A6122" s="241">
        <f t="shared" ref="A6122:C6122" si="6770">A6121</f>
        <v>3</v>
      </c>
      <c r="B6122" s="241" t="str">
        <f t="shared" si="6770"/>
        <v>CARREGADOR</v>
      </c>
      <c r="C6122" s="241" t="str">
        <f t="shared" si="6770"/>
        <v>DIONÍSIO CERQUEIRA</v>
      </c>
      <c r="D6122" s="147" t="str">
        <f>Raiz!$D$74</f>
        <v>D</v>
      </c>
      <c r="E6122" s="265" t="str">
        <f>Raiz!$E$74</f>
        <v>Aviso Prévio Trabalhado</v>
      </c>
      <c r="F6122" s="338" t="s">
        <v>321</v>
      </c>
      <c r="G6122" s="338"/>
      <c r="H6122" s="338"/>
      <c r="I6122" s="20">
        <f t="shared" ref="I6122" si="6771">1/30*7/H6057*1</f>
        <v>9.7222222222222224E-3</v>
      </c>
      <c r="J6122" s="19">
        <f t="shared" ref="J6122" si="6772">ROUND(I6122*J6083,2)</f>
        <v>14.27</v>
      </c>
      <c r="K6122" s="30"/>
      <c r="L6122" s="30"/>
    </row>
    <row r="6123" spans="1:12" ht="18" customHeight="1" x14ac:dyDescent="0.2">
      <c r="A6123" s="241">
        <f t="shared" ref="A6123:C6123" si="6773">A6122</f>
        <v>3</v>
      </c>
      <c r="B6123" s="241" t="str">
        <f t="shared" si="6773"/>
        <v>CARREGADOR</v>
      </c>
      <c r="C6123" s="241" t="str">
        <f t="shared" si="6773"/>
        <v>DIONÍSIO CERQUEIRA</v>
      </c>
      <c r="D6123" s="52" t="str">
        <f>Raiz!$D$75</f>
        <v>E</v>
      </c>
      <c r="E6123" s="331" t="str">
        <f>Raiz!$E$75</f>
        <v>Incidência dos encargos do submódulo 2.2 sobre o Aviso Prévio Trabalhado</v>
      </c>
      <c r="F6123" s="335"/>
      <c r="G6123" s="335"/>
      <c r="H6123" s="336"/>
      <c r="I6123" s="20">
        <f t="shared" ref="I6123" si="6774">I6100*I6122</f>
        <v>3.5777777777777782E-3</v>
      </c>
      <c r="J6123" s="19">
        <f t="shared" ref="J6123" si="6775">ROUND(I6123*J6083,2)</f>
        <v>5.25</v>
      </c>
      <c r="K6123" s="30"/>
      <c r="L6123" s="30"/>
    </row>
    <row r="6124" spans="1:12" ht="18" customHeight="1" x14ac:dyDescent="0.2">
      <c r="A6124" s="241">
        <f t="shared" ref="A6124:C6124" si="6776">A6123</f>
        <v>3</v>
      </c>
      <c r="B6124" s="241" t="str">
        <f t="shared" si="6776"/>
        <v>CARREGADOR</v>
      </c>
      <c r="C6124" s="241" t="str">
        <f t="shared" si="6776"/>
        <v>DIONÍSIO CERQUEIRA</v>
      </c>
      <c r="D6124" s="52" t="str">
        <f>Raiz!$D$76</f>
        <v>F</v>
      </c>
      <c r="E6124" s="323" t="str">
        <f>Raiz!$E$76</f>
        <v>Multa do FGTS e sobre o Aviso Prévio Trabalhado</v>
      </c>
      <c r="F6124" s="323"/>
      <c r="G6124" s="323"/>
      <c r="H6124" s="323"/>
      <c r="I6124" s="20">
        <f>Raiz!$I$76</f>
        <v>3.8079999999999996E-2</v>
      </c>
      <c r="J6124" s="19">
        <f t="shared" ref="J6124" si="6777">ROUND(I6124*J6083,2)</f>
        <v>55.88</v>
      </c>
      <c r="K6124" s="30"/>
      <c r="L6124" s="30"/>
    </row>
    <row r="6125" spans="1:12" ht="18" customHeight="1" thickBot="1" x14ac:dyDescent="0.25">
      <c r="A6125" s="241">
        <f t="shared" ref="A6125:C6125" si="6778">A6124</f>
        <v>3</v>
      </c>
      <c r="B6125" s="241" t="str">
        <f t="shared" si="6778"/>
        <v>CARREGADOR</v>
      </c>
      <c r="C6125" s="241" t="str">
        <f t="shared" si="6778"/>
        <v>DIONÍSIO CERQUEIRA</v>
      </c>
      <c r="D6125" s="317" t="str">
        <f>Raiz!$D$77</f>
        <v>Total do Módulo 3 - Provisão para Rescisão</v>
      </c>
      <c r="E6125" s="317"/>
      <c r="F6125" s="317"/>
      <c r="G6125" s="317"/>
      <c r="H6125" s="317"/>
      <c r="I6125" s="317"/>
      <c r="J6125" s="27">
        <f t="shared" ref="J6125" si="6779">SUM(J6119:J6124)</f>
        <v>86.07</v>
      </c>
      <c r="K6125" s="30"/>
      <c r="L6125" s="30"/>
    </row>
    <row r="6126" spans="1:12" ht="14.1" customHeight="1" thickBot="1" x14ac:dyDescent="0.25">
      <c r="A6126" s="241">
        <f t="shared" ref="A6126:C6126" si="6780">A6125</f>
        <v>3</v>
      </c>
      <c r="B6126" s="241" t="str">
        <f t="shared" si="6780"/>
        <v>CARREGADOR</v>
      </c>
      <c r="C6126" s="241" t="str">
        <f t="shared" si="6780"/>
        <v>DIONÍSIO CERQUEIRA</v>
      </c>
      <c r="D6126" s="4"/>
      <c r="E6126" s="4"/>
      <c r="F6126" s="4"/>
      <c r="G6126" s="4"/>
      <c r="H6126" s="4"/>
      <c r="I6126" s="4"/>
      <c r="J6126" s="4"/>
      <c r="K6126" s="30"/>
      <c r="L6126" s="30"/>
    </row>
    <row r="6127" spans="1:12" ht="18" customHeight="1" x14ac:dyDescent="0.2">
      <c r="A6127" s="241">
        <f t="shared" ref="A6127:C6127" si="6781">A6126</f>
        <v>3</v>
      </c>
      <c r="B6127" s="241" t="str">
        <f t="shared" si="6781"/>
        <v>CARREGADOR</v>
      </c>
      <c r="C6127" s="241" t="str">
        <f t="shared" si="6781"/>
        <v>DIONÍSIO CERQUEIRA</v>
      </c>
      <c r="D6127" s="350" t="str">
        <f>Raiz!$D$79</f>
        <v>MÓDULO 4 – CUSTO DE REPOSIÇÃO DO PROFISSIONAL AUSENTE</v>
      </c>
      <c r="E6127" s="351"/>
      <c r="F6127" s="351"/>
      <c r="G6127" s="351"/>
      <c r="H6127" s="352"/>
      <c r="I6127" s="194" t="str">
        <f>Raiz!$I$79</f>
        <v>%</v>
      </c>
      <c r="J6127" s="149" t="str">
        <f>Raiz!$J$79</f>
        <v>Valor R$</v>
      </c>
      <c r="K6127" s="30"/>
      <c r="L6127" s="30"/>
    </row>
    <row r="6128" spans="1:12" ht="39.950000000000003" customHeight="1" x14ac:dyDescent="0.2">
      <c r="A6128" s="241">
        <f t="shared" ref="A6128:C6128" si="6782">A6127</f>
        <v>3</v>
      </c>
      <c r="B6128" s="241" t="str">
        <f t="shared" si="6782"/>
        <v>CARREGADOR</v>
      </c>
      <c r="C6128" s="241" t="str">
        <f t="shared" si="6782"/>
        <v>DIONÍSIO CERQUEIRA</v>
      </c>
      <c r="D612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128" s="338"/>
      <c r="F6128" s="338"/>
      <c r="G6128" s="338"/>
      <c r="H6128" s="338"/>
      <c r="I6128" s="338"/>
      <c r="J6128" s="347"/>
      <c r="K6128" s="30"/>
      <c r="L6128" s="30"/>
    </row>
    <row r="6129" spans="1:12" ht="32.25" customHeight="1" x14ac:dyDescent="0.2">
      <c r="A6129" s="241">
        <f t="shared" ref="A6129:C6129" si="6783">A6128</f>
        <v>3</v>
      </c>
      <c r="B6129" s="241" t="str">
        <f t="shared" si="6783"/>
        <v>CARREGADOR</v>
      </c>
      <c r="C6129" s="241" t="str">
        <f t="shared" si="6783"/>
        <v>DIONÍSIO CERQUEIRA</v>
      </c>
      <c r="D6129" s="337" t="str">
        <f>Raiz!$D$81</f>
        <v>MÓDULO 1</v>
      </c>
      <c r="E6129" s="337"/>
      <c r="F6129" s="266" t="str">
        <f>Raiz!$F$81</f>
        <v>MÓDULO 2                                                                   (sem VA, VT e Adic.Assid.)</v>
      </c>
      <c r="G6129" s="266" t="str">
        <f>Raiz!$G$81</f>
        <v>MÓDULO 3</v>
      </c>
      <c r="H6129" s="266" t="str">
        <f>Raiz!$H$81</f>
        <v>BCCPA</v>
      </c>
      <c r="I6129" s="419" t="str">
        <f>Raiz!$I$81</f>
        <v>Para cálculo do item A, paga VA nas férias?</v>
      </c>
      <c r="J6129" s="420"/>
      <c r="K6129" s="30"/>
      <c r="L6129" s="30"/>
    </row>
    <row r="6130" spans="1:12" s="29" customFormat="1" ht="18" customHeight="1" x14ac:dyDescent="0.2">
      <c r="A6130" s="241">
        <f t="shared" ref="A6130:C6130" si="6784">A6129</f>
        <v>3</v>
      </c>
      <c r="B6130" s="241" t="str">
        <f t="shared" si="6784"/>
        <v>CARREGADOR</v>
      </c>
      <c r="C6130" s="241" t="str">
        <f t="shared" si="6784"/>
        <v>DIONÍSIO CERQUEIRA</v>
      </c>
      <c r="D6130" s="342">
        <f t="shared" ref="D6130" si="6785">J6083</f>
        <v>1467.52</v>
      </c>
      <c r="E6130" s="342"/>
      <c r="F6130" s="267">
        <f t="shared" ref="F6130" si="6786">J6116-J6103-J6104-J6107</f>
        <v>774.1</v>
      </c>
      <c r="G6130" s="267">
        <f t="shared" ref="G6130" si="6787">J6125</f>
        <v>86.07</v>
      </c>
      <c r="H6130" s="267">
        <f t="shared" ref="H6130" si="6788">SUM(D6130:G6130)</f>
        <v>2327.69</v>
      </c>
      <c r="I6130" s="421" t="str">
        <f>VLOOKUP(H6055,Base!$B$998:$P$1049,J6060+1,FALSE)</f>
        <v>NÃO</v>
      </c>
      <c r="J6130" s="422"/>
      <c r="K6130" s="30"/>
      <c r="L6130" s="30"/>
    </row>
    <row r="6131" spans="1:12" ht="18" customHeight="1" x14ac:dyDescent="0.2">
      <c r="A6131" s="241">
        <f t="shared" ref="A6131:C6131" si="6789">A6130</f>
        <v>3</v>
      </c>
      <c r="B6131" s="241" t="str">
        <f t="shared" si="6789"/>
        <v>CARREGADOR</v>
      </c>
      <c r="C6131" s="241" t="str">
        <f t="shared" si="6789"/>
        <v>DIONÍSIO CERQUEIRA</v>
      </c>
      <c r="D6131" s="412" t="str">
        <f>Raiz!$D$83</f>
        <v>Submódulo 4.1 Substituto nas Ausências Legais</v>
      </c>
      <c r="E6131" s="413"/>
      <c r="F6131" s="413"/>
      <c r="G6131" s="413"/>
      <c r="H6131" s="413"/>
      <c r="I6131" s="413"/>
      <c r="J6131" s="414"/>
      <c r="K6131" s="30"/>
      <c r="L6131" s="30"/>
    </row>
    <row r="6132" spans="1:12" ht="18" customHeight="1" x14ac:dyDescent="0.2">
      <c r="A6132" s="241">
        <f t="shared" ref="A6132:C6132" si="6790">A6131</f>
        <v>3</v>
      </c>
      <c r="B6132" s="241" t="str">
        <f t="shared" si="6790"/>
        <v>CARREGADOR</v>
      </c>
      <c r="C6132" s="241" t="str">
        <f t="shared" si="6790"/>
        <v>DIONÍSIO CERQUEIRA</v>
      </c>
      <c r="D6132" s="147" t="str">
        <f>Raiz!$D$84</f>
        <v>A</v>
      </c>
      <c r="E6132" s="338" t="str">
        <f>Raiz!$E$84</f>
        <v>Substituto na cobertura de Férias</v>
      </c>
      <c r="F6132" s="338"/>
      <c r="G6132" s="338" t="str">
        <f>Raiz!$G$84</f>
        <v>Cálculo do valor=[BCCPA+VA(se pago nas férias)]/12</v>
      </c>
      <c r="H6132" s="338"/>
      <c r="I6132" s="43">
        <f>Raiz!$I$84</f>
        <v>8.3333333333333329E-2</v>
      </c>
      <c r="J6132" s="19">
        <f t="shared" ref="J6132" si="6791">IF(I6130="NÃO",H6130/12,(H6130+J6104)/12)</f>
        <v>193.97416666666666</v>
      </c>
      <c r="K6132" s="30"/>
      <c r="L6132" s="30"/>
    </row>
    <row r="6133" spans="1:12" ht="18" customHeight="1" x14ac:dyDescent="0.2">
      <c r="A6133" s="241">
        <f t="shared" ref="A6133:C6133" si="6792">A6132</f>
        <v>3</v>
      </c>
      <c r="B6133" s="241" t="str">
        <f t="shared" si="6792"/>
        <v>CARREGADOR</v>
      </c>
      <c r="C6133" s="241" t="str">
        <f t="shared" si="6792"/>
        <v>DIONÍSIO CERQUEIRA</v>
      </c>
      <c r="D6133" s="52" t="str">
        <f>Raiz!$D$85</f>
        <v>B</v>
      </c>
      <c r="E6133" s="331" t="str">
        <f>Raiz!$E$85</f>
        <v>Substituto na cobertura de Ausências Legais</v>
      </c>
      <c r="F6133" s="336"/>
      <c r="G6133" s="331" t="str">
        <f>Raiz!$G$85</f>
        <v>Cálculo do valor=[(BCCPA/30)x1dia]/12</v>
      </c>
      <c r="H6133" s="336"/>
      <c r="I6133" s="20">
        <f>Raiz!$I$85</f>
        <v>2.7777777777777779E-3</v>
      </c>
      <c r="J6133" s="19">
        <f t="shared" ref="J6133" si="6793">ROUND(I6133*H6130,2)</f>
        <v>6.47</v>
      </c>
      <c r="K6133" s="30"/>
      <c r="L6133" s="30"/>
    </row>
    <row r="6134" spans="1:12" ht="18" customHeight="1" x14ac:dyDescent="0.2">
      <c r="A6134" s="241">
        <f t="shared" ref="A6134:C6134" si="6794">A6133</f>
        <v>3</v>
      </c>
      <c r="B6134" s="241" t="str">
        <f t="shared" si="6794"/>
        <v>CARREGADOR</v>
      </c>
      <c r="C6134" s="241" t="str">
        <f t="shared" si="6794"/>
        <v>DIONÍSIO CERQUEIRA</v>
      </c>
      <c r="D6134" s="52" t="str">
        <f>Raiz!$D$86</f>
        <v>C</v>
      </c>
      <c r="E6134" s="320" t="str">
        <f>Raiz!$E$86</f>
        <v>Substituto na cobertura de Licença-Paternidade</v>
      </c>
      <c r="F6134" s="321"/>
      <c r="G6134" s="320" t="str">
        <f>Raiz!$G$86</f>
        <v>Cálculo do valor={[(BCCPA/30)x5dias]/12}x1,5%</v>
      </c>
      <c r="H6134" s="321"/>
      <c r="I6134" s="20">
        <f>Raiz!$I$86</f>
        <v>2.0833333333333332E-4</v>
      </c>
      <c r="J6134" s="19">
        <f t="shared" ref="J6134" si="6795">ROUND(I6134*H6130,2)</f>
        <v>0.48</v>
      </c>
      <c r="K6134" s="30"/>
      <c r="L6134" s="30"/>
    </row>
    <row r="6135" spans="1:12" ht="18" customHeight="1" x14ac:dyDescent="0.2">
      <c r="A6135" s="241">
        <f t="shared" ref="A6135:C6135" si="6796">A6134</f>
        <v>3</v>
      </c>
      <c r="B6135" s="241" t="str">
        <f t="shared" si="6796"/>
        <v>CARREGADOR</v>
      </c>
      <c r="C6135" s="241" t="str">
        <f t="shared" si="6796"/>
        <v>DIONÍSIO CERQUEIRA</v>
      </c>
      <c r="D6135" s="52" t="str">
        <f>Raiz!$D$87</f>
        <v>D</v>
      </c>
      <c r="E6135" s="320" t="str">
        <f>Raiz!$E$87</f>
        <v>Substituto na cobertura de Ausência por acidente de trab.</v>
      </c>
      <c r="F6135" s="321"/>
      <c r="G6135" s="320" t="str">
        <f>Raiz!$G$87</f>
        <v>Cálculo do valor={[(BCCPA/30)x15dias]/12}x0,78%</v>
      </c>
      <c r="H6135" s="321"/>
      <c r="I6135" s="20">
        <f>Raiz!$I$87</f>
        <v>3.2499999999999999E-4</v>
      </c>
      <c r="J6135" s="19">
        <f t="shared" ref="J6135" si="6797">ROUND(I6135*H6130,2)</f>
        <v>0.76</v>
      </c>
      <c r="K6135" s="30"/>
      <c r="L6135" s="30"/>
    </row>
    <row r="6136" spans="1:12" ht="27" customHeight="1" x14ac:dyDescent="0.2">
      <c r="A6136" s="241">
        <f t="shared" ref="A6136:C6136" si="6798">A6135</f>
        <v>3</v>
      </c>
      <c r="B6136" s="241" t="str">
        <f t="shared" si="6798"/>
        <v>CARREGADOR</v>
      </c>
      <c r="C6136" s="241" t="str">
        <f t="shared" si="6798"/>
        <v>DIONÍSIO CERQUEIRA</v>
      </c>
      <c r="D6136" s="52" t="str">
        <f>Raiz!$D$88</f>
        <v>E</v>
      </c>
      <c r="E6136" s="320" t="str">
        <f>Raiz!$E$88</f>
        <v>Substituto na cobertura de Afastamento Maternidade</v>
      </c>
      <c r="F6136" s="321"/>
      <c r="G6136" s="320" t="str">
        <f>Raiz!$G$88</f>
        <v>Cálculo do valor = {[(Mód1+Mód1/3)/12+(Submod2.2 +Submod2.3-VA-VT-Adic.Assid.+Mód3)]x(4/12)}x2%</v>
      </c>
      <c r="H6136" s="322"/>
      <c r="I6136" s="327"/>
      <c r="J6136" s="19">
        <f t="shared" ref="J6136" si="6799">ROUND((((J6083+J6083/3)/12+(J6100+J6110+-J6103-J6104-J6107+J6125))*4/12)*2%,2)</f>
        <v>5.73</v>
      </c>
      <c r="K6136" s="30"/>
      <c r="L6136" s="30"/>
    </row>
    <row r="6137" spans="1:12" ht="18" customHeight="1" x14ac:dyDescent="0.2">
      <c r="A6137" s="241">
        <f t="shared" ref="A6137:C6137" si="6800">A6136</f>
        <v>3</v>
      </c>
      <c r="B6137" s="241" t="str">
        <f t="shared" si="6800"/>
        <v>CARREGADOR</v>
      </c>
      <c r="C6137" s="241" t="str">
        <f t="shared" si="6800"/>
        <v>DIONÍSIO CERQUEIRA</v>
      </c>
      <c r="D6137" s="52" t="str">
        <f>Raiz!$D$89</f>
        <v>F</v>
      </c>
      <c r="E6137" s="320" t="str">
        <f>Raiz!$E$89</f>
        <v>Substituto na cobertura de Ausência por doença</v>
      </c>
      <c r="F6137" s="321"/>
      <c r="G6137" s="320" t="str">
        <f>Raiz!$G$89</f>
        <v>Cálculo do valor = {(BCCPA/30)x3dias}/12</v>
      </c>
      <c r="H6137" s="321"/>
      <c r="I6137" s="23">
        <f>Raiz!$I$89</f>
        <v>8.3333333333333332E-3</v>
      </c>
      <c r="J6137" s="31">
        <f t="shared" ref="J6137" si="6801">ROUND(H6130*I6137,2)</f>
        <v>19.399999999999999</v>
      </c>
      <c r="K6137" s="30"/>
      <c r="L6137" s="30"/>
    </row>
    <row r="6138" spans="1:12" ht="18" customHeight="1" thickBot="1" x14ac:dyDescent="0.25">
      <c r="A6138" s="241">
        <f t="shared" ref="A6138:C6138" si="6802">A6137</f>
        <v>3</v>
      </c>
      <c r="B6138" s="241" t="str">
        <f t="shared" si="6802"/>
        <v>CARREGADOR</v>
      </c>
      <c r="C6138" s="241" t="str">
        <f t="shared" si="6802"/>
        <v>DIONÍSIO CERQUEIRA</v>
      </c>
      <c r="D6138" s="317" t="str">
        <f>Raiz!$D$90</f>
        <v> Total do Módulo 4 - Custo de Reposição do Profissional Ausente</v>
      </c>
      <c r="E6138" s="317"/>
      <c r="F6138" s="317"/>
      <c r="G6138" s="317"/>
      <c r="H6138" s="317"/>
      <c r="I6138" s="317"/>
      <c r="J6138" s="21">
        <f t="shared" ref="J6138" si="6803">SUM(J6132:J6137)</f>
        <v>226.81416666666664</v>
      </c>
      <c r="K6138" s="30"/>
      <c r="L6138" s="30"/>
    </row>
    <row r="6139" spans="1:12" ht="11.25" customHeight="1" thickBot="1" x14ac:dyDescent="0.25">
      <c r="A6139" s="241">
        <f t="shared" ref="A6139:C6139" si="6804">A6138</f>
        <v>3</v>
      </c>
      <c r="B6139" s="241" t="str">
        <f t="shared" si="6804"/>
        <v>CARREGADOR</v>
      </c>
      <c r="C6139" s="241" t="str">
        <f t="shared" si="6804"/>
        <v>DIONÍSIO CERQUEIRA</v>
      </c>
      <c r="D6139" s="4"/>
      <c r="E6139" s="4"/>
      <c r="F6139" s="4"/>
      <c r="G6139" s="4"/>
      <c r="H6139" s="4"/>
      <c r="I6139" s="4"/>
      <c r="J6139" s="4"/>
      <c r="K6139" s="30"/>
      <c r="L6139" s="30"/>
    </row>
    <row r="6140" spans="1:12" ht="18" customHeight="1" x14ac:dyDescent="0.2">
      <c r="A6140" s="241">
        <f t="shared" ref="A6140:C6140" si="6805">A6139</f>
        <v>3</v>
      </c>
      <c r="B6140" s="241" t="str">
        <f t="shared" si="6805"/>
        <v>CARREGADOR</v>
      </c>
      <c r="C6140" s="241" t="str">
        <f t="shared" si="6805"/>
        <v>DIONÍSIO CERQUEIRA</v>
      </c>
      <c r="D6140" s="339" t="str">
        <f>Raiz!$D$92</f>
        <v>MÓDULO 5 - INSUMOS DIVERSOS</v>
      </c>
      <c r="E6140" s="340"/>
      <c r="F6140" s="340"/>
      <c r="G6140" s="340"/>
      <c r="H6140" s="340"/>
      <c r="I6140" s="341"/>
      <c r="J6140" s="2" t="str">
        <f>Raiz!$J$92</f>
        <v>Valor R$</v>
      </c>
      <c r="K6140" s="30"/>
      <c r="L6140" s="30"/>
    </row>
    <row r="6141" spans="1:12" ht="18" customHeight="1" x14ac:dyDescent="0.2">
      <c r="A6141" s="241">
        <f t="shared" ref="A6141:C6141" si="6806">A6140</f>
        <v>3</v>
      </c>
      <c r="B6141" s="241" t="str">
        <f t="shared" si="6806"/>
        <v>CARREGADOR</v>
      </c>
      <c r="C6141" s="241" t="str">
        <f t="shared" si="6806"/>
        <v>DIONÍSIO CERQUEIRA</v>
      </c>
      <c r="D6141" s="52" t="str">
        <f>Raiz!$D$93</f>
        <v>A</v>
      </c>
      <c r="E6141" s="314" t="str">
        <f>Raiz!$E$93</f>
        <v>Uniformes</v>
      </c>
      <c r="F6141" s="314"/>
      <c r="G6141" s="314"/>
      <c r="H6141" s="314"/>
      <c r="I6141" s="314"/>
      <c r="J6141" s="19">
        <f>VLOOKUP(H6055,Base!$B$1283:$P$1334,J6060+1,FALSE)</f>
        <v>43.75</v>
      </c>
      <c r="K6141" s="127"/>
      <c r="L6141" s="127"/>
    </row>
    <row r="6142" spans="1:12" ht="18" customHeight="1" x14ac:dyDescent="0.2">
      <c r="A6142" s="241">
        <f t="shared" ref="A6142:C6142" si="6807">A6141</f>
        <v>3</v>
      </c>
      <c r="B6142" s="241" t="str">
        <f t="shared" si="6807"/>
        <v>CARREGADOR</v>
      </c>
      <c r="C6142" s="241" t="str">
        <f t="shared" si="6807"/>
        <v>DIONÍSIO CERQUEIRA</v>
      </c>
      <c r="D6142" s="52" t="str">
        <f t="shared" ref="D6142:D6205" si="6808">IF(J6142=0,"","B")</f>
        <v/>
      </c>
      <c r="E6142" s="264" t="str">
        <f t="shared" ref="E6142:E6205" si="6809">IF(J6142=0,"","Diárias")</f>
        <v/>
      </c>
      <c r="F6142" s="320" t="str">
        <f t="shared" ref="F6142:F6205" si="6810">IF(J6142=0,"","Valor equivalente a 1 (uma) diária")</f>
        <v/>
      </c>
      <c r="G6142" s="322"/>
      <c r="H6142" s="322"/>
      <c r="I6142" s="327"/>
      <c r="J6142" s="19">
        <f>VLOOKUP(H6055,Base!$B$1226:$P$1277,J6060+1,FALSE)</f>
        <v>0</v>
      </c>
      <c r="K6142" s="127"/>
      <c r="L6142" s="127"/>
    </row>
    <row r="6143" spans="1:12" ht="18" customHeight="1" thickBot="1" x14ac:dyDescent="0.25">
      <c r="A6143" s="241">
        <f t="shared" ref="A6143:C6143" si="6811">A6142</f>
        <v>3</v>
      </c>
      <c r="B6143" s="241" t="str">
        <f t="shared" si="6811"/>
        <v>CARREGADOR</v>
      </c>
      <c r="C6143" s="241" t="str">
        <f t="shared" si="6811"/>
        <v>DIONÍSIO CERQUEIRA</v>
      </c>
      <c r="D6143" s="317" t="str">
        <f>Raiz!$D$95</f>
        <v>Total do Módulo 5 - Insumos Diversos</v>
      </c>
      <c r="E6143" s="317"/>
      <c r="F6143" s="317"/>
      <c r="G6143" s="317"/>
      <c r="H6143" s="317"/>
      <c r="I6143" s="317"/>
      <c r="J6143" s="27">
        <f t="shared" ref="J6143" si="6812">SUM(J6141:J6142)</f>
        <v>43.75</v>
      </c>
      <c r="K6143" s="30"/>
      <c r="L6143" s="30"/>
    </row>
    <row r="6144" spans="1:12" ht="11.25" customHeight="1" thickBot="1" x14ac:dyDescent="0.25">
      <c r="A6144" s="241">
        <f t="shared" ref="A6144:C6144" si="6813">A6143</f>
        <v>3</v>
      </c>
      <c r="B6144" s="241" t="str">
        <f t="shared" si="6813"/>
        <v>CARREGADOR</v>
      </c>
      <c r="C6144" s="241" t="str">
        <f t="shared" si="6813"/>
        <v>DIONÍSIO CERQUEIRA</v>
      </c>
      <c r="D6144" s="4"/>
      <c r="E6144" s="4"/>
      <c r="F6144" s="4"/>
      <c r="G6144" s="4"/>
      <c r="H6144" s="4"/>
      <c r="I6144" s="4"/>
      <c r="J6144" s="4"/>
      <c r="K6144" s="30"/>
      <c r="L6144" s="30"/>
    </row>
    <row r="6145" spans="1:12" ht="18" customHeight="1" x14ac:dyDescent="0.2">
      <c r="A6145" s="241">
        <f t="shared" ref="A6145:C6145" si="6814">A6144</f>
        <v>3</v>
      </c>
      <c r="B6145" s="241" t="str">
        <f t="shared" si="6814"/>
        <v>CARREGADOR</v>
      </c>
      <c r="C6145" s="241" t="str">
        <f t="shared" si="6814"/>
        <v>DIONÍSIO CERQUEIRA</v>
      </c>
      <c r="D6145" s="326" t="str">
        <f>Raiz!$D$97</f>
        <v>6 - CUSTOS INDIRETOS, TRIBUTOS E LUCRO</v>
      </c>
      <c r="E6145" s="326"/>
      <c r="F6145" s="326"/>
      <c r="G6145" s="326"/>
      <c r="H6145" s="326"/>
      <c r="I6145" s="1" t="str">
        <f>Raiz!$I$97</f>
        <v>%</v>
      </c>
      <c r="J6145" s="2" t="str">
        <f>Raiz!$J$97</f>
        <v>Valor R$</v>
      </c>
      <c r="K6145" s="30"/>
      <c r="L6145" s="30"/>
    </row>
    <row r="6146" spans="1:12" ht="18" customHeight="1" x14ac:dyDescent="0.2">
      <c r="A6146" s="241">
        <f t="shared" ref="A6146:C6146" si="6815">A6145</f>
        <v>3</v>
      </c>
      <c r="B6146" s="241" t="str">
        <f t="shared" si="6815"/>
        <v>CARREGADOR</v>
      </c>
      <c r="C6146" s="241" t="str">
        <f t="shared" si="6815"/>
        <v>DIONÍSIO CERQUEIRA</v>
      </c>
      <c r="D6146" s="52" t="str">
        <f>Raiz!$D$98</f>
        <v>A</v>
      </c>
      <c r="E6146" s="323" t="str">
        <f>Raiz!$E$98</f>
        <v>Custos Indiretos (despesas administrativas e operacionais)</v>
      </c>
      <c r="F6146" s="323"/>
      <c r="G6146" s="323"/>
      <c r="H6146" s="323"/>
      <c r="I6146" s="20">
        <f>VLOOKUP(H6055,Base!$B$1340:$P$1391,J6060+1,FALSE)</f>
        <v>0.05</v>
      </c>
      <c r="J6146" s="19">
        <f t="shared" ref="J6146" si="6816">ROUND(J6168*I6146,2)</f>
        <v>151.91999999999999</v>
      </c>
      <c r="K6146" s="30"/>
      <c r="L6146" s="30"/>
    </row>
    <row r="6147" spans="1:12" ht="18" customHeight="1" x14ac:dyDescent="0.2">
      <c r="A6147" s="241">
        <f t="shared" ref="A6147:C6147" si="6817">A6146</f>
        <v>3</v>
      </c>
      <c r="B6147" s="241" t="str">
        <f t="shared" si="6817"/>
        <v>CARREGADOR</v>
      </c>
      <c r="C6147" s="241" t="str">
        <f t="shared" si="6817"/>
        <v>DIONÍSIO CERQUEIRA</v>
      </c>
      <c r="D6147" s="18" t="str">
        <f>Raiz!$D$99</f>
        <v>B</v>
      </c>
      <c r="E6147" s="323" t="str">
        <f>Raiz!$E$99</f>
        <v>Lucro</v>
      </c>
      <c r="F6147" s="323"/>
      <c r="G6147" s="323"/>
      <c r="H6147" s="323"/>
      <c r="I6147" s="20">
        <f>VLOOKUP(H6055,Base!$B$1397:$P$1448,J6060+1,FALSE)</f>
        <v>2.58E-2</v>
      </c>
      <c r="J6147" s="19">
        <f t="shared" ref="J6147" si="6818">ROUND(J6170*I6147,2)</f>
        <v>82.31</v>
      </c>
      <c r="K6147" s="30"/>
      <c r="L6147" s="30"/>
    </row>
    <row r="6148" spans="1:12" ht="18" customHeight="1" x14ac:dyDescent="0.2">
      <c r="A6148" s="241">
        <f t="shared" ref="A6148:C6148" si="6819">A6147</f>
        <v>3</v>
      </c>
      <c r="B6148" s="241" t="str">
        <f t="shared" si="6819"/>
        <v>CARREGADOR</v>
      </c>
      <c r="C6148" s="241" t="str">
        <f t="shared" si="6819"/>
        <v>DIONÍSIO CERQUEIRA</v>
      </c>
      <c r="D6148" s="324" t="str">
        <f>Raiz!$D$100</f>
        <v>Subtotal</v>
      </c>
      <c r="E6148" s="324"/>
      <c r="F6148" s="324"/>
      <c r="G6148" s="324"/>
      <c r="H6148" s="324"/>
      <c r="I6148" s="32">
        <f t="shared" ref="I6148:J6148" si="6820">SUM(I6146:I6147)</f>
        <v>7.5800000000000006E-2</v>
      </c>
      <c r="J6148" s="33">
        <f t="shared" si="6820"/>
        <v>234.23</v>
      </c>
      <c r="K6148" s="30"/>
      <c r="L6148" s="30"/>
    </row>
    <row r="6149" spans="1:12" ht="18" customHeight="1" x14ac:dyDescent="0.2">
      <c r="A6149" s="241">
        <f t="shared" ref="A6149:C6149" si="6821">A6148</f>
        <v>3</v>
      </c>
      <c r="B6149" s="241" t="str">
        <f t="shared" si="6821"/>
        <v>CARREGADOR</v>
      </c>
      <c r="C6149" s="241" t="str">
        <f t="shared" si="6821"/>
        <v>DIONÍSIO CERQUEIRA</v>
      </c>
      <c r="D6149" s="52" t="str">
        <f>Raiz!$D$101</f>
        <v>C</v>
      </c>
      <c r="E6149" s="323" t="str">
        <f>Raiz!$E$101</f>
        <v>Tributos</v>
      </c>
      <c r="F6149" s="325"/>
      <c r="G6149" s="325"/>
      <c r="H6149" s="325"/>
      <c r="I6149" s="32">
        <f t="shared" ref="I6149:J6149" si="6822">SUM(I6150:I6152)</f>
        <v>0.13250000000000001</v>
      </c>
      <c r="J6149" s="33">
        <f t="shared" si="6822"/>
        <v>499.86</v>
      </c>
      <c r="K6149" s="30"/>
      <c r="L6149" s="30"/>
    </row>
    <row r="6150" spans="1:12" ht="18" customHeight="1" x14ac:dyDescent="0.2">
      <c r="A6150" s="241">
        <f t="shared" ref="A6150:C6150" si="6823">A6149</f>
        <v>3</v>
      </c>
      <c r="B6150" s="241" t="str">
        <f t="shared" si="6823"/>
        <v>CARREGADOR</v>
      </c>
      <c r="C6150" s="241" t="str">
        <f t="shared" si="6823"/>
        <v>DIONÍSIO CERQUEIRA</v>
      </c>
      <c r="D6150" s="328" t="str">
        <f>Raiz!$D$102</f>
        <v>C.1</v>
      </c>
      <c r="E6150" s="330" t="str">
        <f>Raiz!$E$102</f>
        <v>Tributos Federais</v>
      </c>
      <c r="F6150" s="332" t="str">
        <f>Raiz!$F$102</f>
        <v>PIS</v>
      </c>
      <c r="G6150" s="333"/>
      <c r="H6150" s="334"/>
      <c r="I6150" s="43">
        <f>Raiz!$I$102</f>
        <v>1.6500000000000001E-2</v>
      </c>
      <c r="J6150" s="19">
        <f t="shared" ref="J6150" si="6824">ROUND(I6150*J6159,2)</f>
        <v>62.25</v>
      </c>
      <c r="K6150" s="30"/>
      <c r="L6150" s="30"/>
    </row>
    <row r="6151" spans="1:12" ht="18" customHeight="1" x14ac:dyDescent="0.2">
      <c r="A6151" s="241">
        <f t="shared" ref="A6151:C6151" si="6825">A6150</f>
        <v>3</v>
      </c>
      <c r="B6151" s="241" t="str">
        <f t="shared" si="6825"/>
        <v>CARREGADOR</v>
      </c>
      <c r="C6151" s="241" t="str">
        <f t="shared" si="6825"/>
        <v>DIONÍSIO CERQUEIRA</v>
      </c>
      <c r="D6151" s="329"/>
      <c r="E6151" s="331"/>
      <c r="F6151" s="331" t="str">
        <f>Raiz!$F$103</f>
        <v>COFINS</v>
      </c>
      <c r="G6151" s="335"/>
      <c r="H6151" s="336"/>
      <c r="I6151" s="20">
        <f>Raiz!$I$103</f>
        <v>7.5999999999999998E-2</v>
      </c>
      <c r="J6151" s="19">
        <f t="shared" ref="J6151" si="6826">ROUND(I6151*J6159,2)</f>
        <v>286.70999999999998</v>
      </c>
    </row>
    <row r="6152" spans="1:12" ht="18" customHeight="1" x14ac:dyDescent="0.2">
      <c r="A6152" s="241">
        <f t="shared" ref="A6152:C6152" si="6827">A6151</f>
        <v>3</v>
      </c>
      <c r="B6152" s="241" t="str">
        <f t="shared" si="6827"/>
        <v>CARREGADOR</v>
      </c>
      <c r="C6152" s="241" t="str">
        <f t="shared" si="6827"/>
        <v>DIONÍSIO CERQUEIRA</v>
      </c>
      <c r="D6152" s="18" t="str">
        <f>Raiz!$D$104</f>
        <v>C.2</v>
      </c>
      <c r="E6152" s="263" t="str">
        <f>Raiz!$E$104</f>
        <v>Tributos Municipais</v>
      </c>
      <c r="F6152" s="320" t="str">
        <f>Raiz!$F$104</f>
        <v>ISS</v>
      </c>
      <c r="G6152" s="322"/>
      <c r="H6152" s="321"/>
      <c r="I6152" s="20">
        <f>VLOOKUP(H6055,Base!$B$29:$D$80,3,FALSE)</f>
        <v>0.04</v>
      </c>
      <c r="J6152" s="19">
        <f t="shared" ref="J6152" si="6828">ROUND(I6152*J6159,2)</f>
        <v>150.9</v>
      </c>
    </row>
    <row r="6153" spans="1:12" ht="18" customHeight="1" thickBot="1" x14ac:dyDescent="0.25">
      <c r="A6153" s="241">
        <f t="shared" ref="A6153:C6153" si="6829">A6152</f>
        <v>3</v>
      </c>
      <c r="B6153" s="241" t="str">
        <f t="shared" si="6829"/>
        <v>CARREGADOR</v>
      </c>
      <c r="C6153" s="241" t="str">
        <f t="shared" si="6829"/>
        <v>DIONÍSIO CERQUEIRA</v>
      </c>
      <c r="D6153" s="319" t="str">
        <f>Raiz!$D$105</f>
        <v>Total do Módulo 6 - Custos Indiretos, Lucro e Tributos</v>
      </c>
      <c r="E6153" s="319"/>
      <c r="F6153" s="319"/>
      <c r="G6153" s="319"/>
      <c r="H6153" s="319"/>
      <c r="I6153" s="24">
        <f t="shared" ref="I6153:J6153" si="6830">I6148+I6149</f>
        <v>0.20830000000000001</v>
      </c>
      <c r="J6153" s="21">
        <f t="shared" si="6830"/>
        <v>734.09</v>
      </c>
    </row>
    <row r="6154" spans="1:12" ht="11.25" customHeight="1" thickBot="1" x14ac:dyDescent="0.25">
      <c r="A6154" s="241">
        <f t="shared" ref="A6154:C6154" si="6831">A6153</f>
        <v>3</v>
      </c>
      <c r="B6154" s="241" t="str">
        <f t="shared" si="6831"/>
        <v>CARREGADOR</v>
      </c>
      <c r="C6154" s="241" t="str">
        <f t="shared" si="6831"/>
        <v>DIONÍSIO CERQUEIRA</v>
      </c>
      <c r="D6154" s="4"/>
      <c r="E6154" s="4"/>
      <c r="F6154" s="4"/>
      <c r="G6154" s="4"/>
      <c r="H6154" s="4"/>
      <c r="I6154" s="4"/>
      <c r="J6154" s="4"/>
    </row>
    <row r="6155" spans="1:12" ht="18" customHeight="1" x14ac:dyDescent="0.2">
      <c r="A6155" s="241">
        <f t="shared" ref="A6155:C6155" si="6832">A6154</f>
        <v>3</v>
      </c>
      <c r="B6155" s="241" t="str">
        <f t="shared" si="6832"/>
        <v>CARREGADOR</v>
      </c>
      <c r="C6155" s="241" t="str">
        <f t="shared" si="6832"/>
        <v>DIONÍSIO CERQUEIRA</v>
      </c>
      <c r="D6155" s="339" t="str">
        <f>Raiz!$D$107</f>
        <v>TRIBUTOS (percentual incidente sobre o Valor total por empregado)</v>
      </c>
      <c r="E6155" s="340"/>
      <c r="F6155" s="340"/>
      <c r="G6155" s="340"/>
      <c r="H6155" s="340"/>
      <c r="I6155" s="340"/>
      <c r="J6155" s="341"/>
    </row>
    <row r="6156" spans="1:12" ht="18" customHeight="1" x14ac:dyDescent="0.2">
      <c r="A6156" s="241">
        <f t="shared" ref="A6156:C6156" si="6833">A6155</f>
        <v>3</v>
      </c>
      <c r="B6156" s="241" t="str">
        <f t="shared" si="6833"/>
        <v>CARREGADOR</v>
      </c>
      <c r="C6156" s="241" t="str">
        <f t="shared" si="6833"/>
        <v>DIONÍSIO CERQUEIRA</v>
      </c>
      <c r="D6156" s="52" t="str">
        <f>Raiz!$D$108</f>
        <v>A</v>
      </c>
      <c r="E6156" s="314" t="str">
        <f>Raiz!$E$108</f>
        <v>Percentual total dos Tributos / 100</v>
      </c>
      <c r="F6156" s="314"/>
      <c r="G6156" s="314"/>
      <c r="H6156" s="314"/>
      <c r="I6156" s="314"/>
      <c r="J6156" s="34">
        <f t="shared" ref="J6156" si="6834">I6149</f>
        <v>0.13250000000000001</v>
      </c>
    </row>
    <row r="6157" spans="1:12" ht="18" customHeight="1" x14ac:dyDescent="0.2">
      <c r="A6157" s="241">
        <f t="shared" ref="A6157:C6157" si="6835">A6156</f>
        <v>3</v>
      </c>
      <c r="B6157" s="241" t="str">
        <f t="shared" si="6835"/>
        <v>CARREGADOR</v>
      </c>
      <c r="C6157" s="241" t="str">
        <f t="shared" si="6835"/>
        <v>DIONÍSIO CERQUEIRA</v>
      </c>
      <c r="D6157" s="52" t="str">
        <f>Raiz!$D$109</f>
        <v>B</v>
      </c>
      <c r="E6157" s="314" t="str">
        <f>Raiz!$E$109</f>
        <v>1 - A</v>
      </c>
      <c r="F6157" s="314"/>
      <c r="G6157" s="314"/>
      <c r="H6157" s="314"/>
      <c r="I6157" s="314"/>
      <c r="J6157" s="34">
        <f t="shared" ref="J6157:J6220" si="6836">1-J6156</f>
        <v>0.86749999999999994</v>
      </c>
    </row>
    <row r="6158" spans="1:12" ht="18" customHeight="1" x14ac:dyDescent="0.2">
      <c r="A6158" s="241">
        <f t="shared" ref="A6158:C6158" si="6837">A6157</f>
        <v>3</v>
      </c>
      <c r="B6158" s="241" t="str">
        <f t="shared" si="6837"/>
        <v>CARREGADOR</v>
      </c>
      <c r="C6158" s="241" t="str">
        <f t="shared" si="6837"/>
        <v>DIONÍSIO CERQUEIRA</v>
      </c>
      <c r="D6158" s="52" t="str">
        <f>Raiz!$D$110</f>
        <v>C</v>
      </c>
      <c r="E6158" s="314" t="str">
        <f>Raiz!$E$110</f>
        <v>Custo antes da incidência dos tributos</v>
      </c>
      <c r="F6158" s="314"/>
      <c r="G6158" s="314"/>
      <c r="H6158" s="314"/>
      <c r="I6158" s="314"/>
      <c r="J6158" s="19">
        <f t="shared" ref="J6158" si="6838">J6172</f>
        <v>3272.6341666666667</v>
      </c>
    </row>
    <row r="6159" spans="1:12" ht="18" customHeight="1" x14ac:dyDescent="0.2">
      <c r="A6159" s="241">
        <f t="shared" ref="A6159:C6159" si="6839">A6158</f>
        <v>3</v>
      </c>
      <c r="B6159" s="241" t="str">
        <f t="shared" si="6839"/>
        <v>CARREGADOR</v>
      </c>
      <c r="C6159" s="241" t="str">
        <f t="shared" si="6839"/>
        <v>DIONÍSIO CERQUEIRA</v>
      </c>
      <c r="D6159" s="52" t="str">
        <f>Raiz!$D$111</f>
        <v>D</v>
      </c>
      <c r="E6159" s="314" t="str">
        <f>Raiz!$E$111</f>
        <v>PREÇO DO POSTO/MÊS (C / B)</v>
      </c>
      <c r="F6159" s="314"/>
      <c r="G6159" s="314"/>
      <c r="H6159" s="314"/>
      <c r="I6159" s="314"/>
      <c r="J6159" s="19">
        <f t="shared" ref="J6159" si="6840">ROUND(J6158/J6157,2)</f>
        <v>3772.49</v>
      </c>
    </row>
    <row r="6160" spans="1:12" ht="18" customHeight="1" thickBot="1" x14ac:dyDescent="0.25">
      <c r="A6160" s="241">
        <f t="shared" ref="A6160:C6160" si="6841">A6159</f>
        <v>3</v>
      </c>
      <c r="B6160" s="241" t="str">
        <f t="shared" si="6841"/>
        <v>CARREGADOR</v>
      </c>
      <c r="C6160" s="241" t="str">
        <f t="shared" si="6841"/>
        <v>DIONÍSIO CERQUEIRA</v>
      </c>
      <c r="D6160" s="317" t="str">
        <f>Raiz!$D$112</f>
        <v>Total dos Tributos = (D – C)</v>
      </c>
      <c r="E6160" s="317"/>
      <c r="F6160" s="317"/>
      <c r="G6160" s="317"/>
      <c r="H6160" s="317"/>
      <c r="I6160" s="317"/>
      <c r="J6160" s="35">
        <f t="shared" ref="J6160" si="6842">J6159-J6158</f>
        <v>499.85583333333307</v>
      </c>
    </row>
    <row r="6161" spans="1:13" ht="11.25" customHeight="1" thickBot="1" x14ac:dyDescent="0.25">
      <c r="A6161" s="241">
        <f t="shared" ref="A6161:C6161" si="6843">A6160</f>
        <v>3</v>
      </c>
      <c r="B6161" s="241" t="str">
        <f t="shared" si="6843"/>
        <v>CARREGADOR</v>
      </c>
      <c r="C6161" s="241" t="str">
        <f t="shared" si="6843"/>
        <v>DIONÍSIO CERQUEIRA</v>
      </c>
      <c r="D6161" s="4"/>
      <c r="E6161" s="4"/>
      <c r="F6161" s="4"/>
      <c r="G6161" s="4"/>
      <c r="H6161" s="4"/>
      <c r="I6161" s="4"/>
      <c r="J6161" s="4"/>
    </row>
    <row r="6162" spans="1:13" ht="18" customHeight="1" x14ac:dyDescent="0.2">
      <c r="A6162" s="241">
        <f t="shared" ref="A6162:C6162" si="6844">A6161</f>
        <v>3</v>
      </c>
      <c r="B6162" s="241" t="str">
        <f t="shared" si="6844"/>
        <v>CARREGADOR</v>
      </c>
      <c r="C6162" s="241" t="str">
        <f t="shared" si="6844"/>
        <v>DIONÍSIO CERQUEIRA</v>
      </c>
      <c r="D6162" s="318" t="str">
        <f>Raiz!$D$114</f>
        <v>2 - QUADRO-RESUMO DO CUSTO POR EMPREGADO</v>
      </c>
      <c r="E6162" s="318"/>
      <c r="F6162" s="318"/>
      <c r="G6162" s="318"/>
      <c r="H6162" s="318"/>
      <c r="I6162" s="318"/>
      <c r="J6162" s="3" t="str">
        <f>Raiz!$J$114</f>
        <v>Valor R$</v>
      </c>
    </row>
    <row r="6163" spans="1:13" ht="18" customHeight="1" x14ac:dyDescent="0.2">
      <c r="A6163" s="241">
        <f t="shared" ref="A6163:C6163" si="6845">A6162</f>
        <v>3</v>
      </c>
      <c r="B6163" s="241" t="str">
        <f t="shared" si="6845"/>
        <v>CARREGADOR</v>
      </c>
      <c r="C6163" s="241" t="str">
        <f t="shared" si="6845"/>
        <v>DIONÍSIO CERQUEIRA</v>
      </c>
      <c r="D6163" s="52" t="str">
        <f>Raiz!$D$115</f>
        <v>A</v>
      </c>
      <c r="E6163" s="314" t="str">
        <f>Raiz!$E$115</f>
        <v>Módulo 1 - Composição da Remuneração</v>
      </c>
      <c r="F6163" s="314"/>
      <c r="G6163" s="314"/>
      <c r="H6163" s="314"/>
      <c r="I6163" s="314"/>
      <c r="J6163" s="19">
        <f t="shared" ref="J6163" si="6846">J6083</f>
        <v>1467.52</v>
      </c>
    </row>
    <row r="6164" spans="1:13" ht="18" customHeight="1" x14ac:dyDescent="0.2">
      <c r="A6164" s="241">
        <f t="shared" ref="A6164:C6164" si="6847">A6163</f>
        <v>3</v>
      </c>
      <c r="B6164" s="241" t="str">
        <f t="shared" si="6847"/>
        <v>CARREGADOR</v>
      </c>
      <c r="C6164" s="241" t="str">
        <f t="shared" si="6847"/>
        <v>DIONÍSIO CERQUEIRA</v>
      </c>
      <c r="D6164" s="52" t="str">
        <f>Raiz!$D$116</f>
        <v>B</v>
      </c>
      <c r="E6164" s="314" t="str">
        <f>Raiz!$E$116</f>
        <v>Módulo 2 - Encargos e Benefícios Anuais, Mensais e Diários</v>
      </c>
      <c r="F6164" s="314"/>
      <c r="G6164" s="314"/>
      <c r="H6164" s="314"/>
      <c r="I6164" s="314"/>
      <c r="J6164" s="19">
        <f t="shared" ref="J6164" si="6848">J6116</f>
        <v>1214.25</v>
      </c>
    </row>
    <row r="6165" spans="1:13" ht="18" customHeight="1" x14ac:dyDescent="0.2">
      <c r="A6165" s="241">
        <f t="shared" ref="A6165:C6165" si="6849">A6164</f>
        <v>3</v>
      </c>
      <c r="B6165" s="241" t="str">
        <f t="shared" si="6849"/>
        <v>CARREGADOR</v>
      </c>
      <c r="C6165" s="241" t="str">
        <f t="shared" si="6849"/>
        <v>DIONÍSIO CERQUEIRA</v>
      </c>
      <c r="D6165" s="52" t="str">
        <f>Raiz!$D$117</f>
        <v>C</v>
      </c>
      <c r="E6165" s="314" t="str">
        <f>Raiz!$E$117</f>
        <v>Módulo 3 - Provisão para Rescisão</v>
      </c>
      <c r="F6165" s="314"/>
      <c r="G6165" s="314"/>
      <c r="H6165" s="314"/>
      <c r="I6165" s="314"/>
      <c r="J6165" s="19">
        <f t="shared" ref="J6165" si="6850">J6125</f>
        <v>86.07</v>
      </c>
    </row>
    <row r="6166" spans="1:13" ht="18" customHeight="1" x14ac:dyDescent="0.2">
      <c r="A6166" s="241">
        <f t="shared" ref="A6166:C6166" si="6851">A6165</f>
        <v>3</v>
      </c>
      <c r="B6166" s="241" t="str">
        <f t="shared" si="6851"/>
        <v>CARREGADOR</v>
      </c>
      <c r="C6166" s="241" t="str">
        <f t="shared" si="6851"/>
        <v>DIONÍSIO CERQUEIRA</v>
      </c>
      <c r="D6166" s="52" t="str">
        <f>Raiz!$D$118</f>
        <v>D</v>
      </c>
      <c r="E6166" s="314" t="str">
        <f>Raiz!$E$118</f>
        <v>Módulo 4 - Custo de Reposição do Profissional Ausente</v>
      </c>
      <c r="F6166" s="314"/>
      <c r="G6166" s="314"/>
      <c r="H6166" s="314"/>
      <c r="I6166" s="314"/>
      <c r="J6166" s="19">
        <f t="shared" ref="J6166" si="6852">J6138</f>
        <v>226.81416666666664</v>
      </c>
    </row>
    <row r="6167" spans="1:13" ht="18" customHeight="1" x14ac:dyDescent="0.2">
      <c r="A6167" s="241">
        <f t="shared" ref="A6167:C6167" si="6853">A6166</f>
        <v>3</v>
      </c>
      <c r="B6167" s="241" t="str">
        <f t="shared" si="6853"/>
        <v>CARREGADOR</v>
      </c>
      <c r="C6167" s="241" t="str">
        <f t="shared" si="6853"/>
        <v>DIONÍSIO CERQUEIRA</v>
      </c>
      <c r="D6167" s="52" t="str">
        <f>Raiz!$D$119</f>
        <v>E</v>
      </c>
      <c r="E6167" s="314" t="str">
        <f>Raiz!$E$119</f>
        <v>Módulo 5 - Insumos Diversos</v>
      </c>
      <c r="F6167" s="314"/>
      <c r="G6167" s="314"/>
      <c r="H6167" s="314"/>
      <c r="I6167" s="314"/>
      <c r="J6167" s="19">
        <f t="shared" ref="J6167" si="6854">J6143</f>
        <v>43.75</v>
      </c>
    </row>
    <row r="6168" spans="1:13" ht="18" customHeight="1" x14ac:dyDescent="0.2">
      <c r="A6168" s="241">
        <f t="shared" ref="A6168:C6168" si="6855">A6167</f>
        <v>3</v>
      </c>
      <c r="B6168" s="241" t="str">
        <f t="shared" si="6855"/>
        <v>CARREGADOR</v>
      </c>
      <c r="C6168" s="241" t="str">
        <f t="shared" si="6855"/>
        <v>DIONÍSIO CERQUEIRA</v>
      </c>
      <c r="D6168" s="315" t="str">
        <f>Raiz!$D$120</f>
        <v>Subtotal (A + B + C+ D + E)</v>
      </c>
      <c r="E6168" s="315"/>
      <c r="F6168" s="315"/>
      <c r="G6168" s="315"/>
      <c r="H6168" s="315"/>
      <c r="I6168" s="315"/>
      <c r="J6168" s="33">
        <f t="shared" ref="J6168" si="6856">SUM(J6163:J6167)</f>
        <v>3038.4041666666667</v>
      </c>
    </row>
    <row r="6169" spans="1:13" ht="18" customHeight="1" x14ac:dyDescent="0.2">
      <c r="A6169" s="241">
        <f t="shared" ref="A6169:C6169" si="6857">A6168</f>
        <v>3</v>
      </c>
      <c r="B6169" s="241" t="str">
        <f t="shared" si="6857"/>
        <v>CARREGADOR</v>
      </c>
      <c r="C6169" s="241" t="str">
        <f t="shared" si="6857"/>
        <v>DIONÍSIO CERQUEIRA</v>
      </c>
      <c r="D6169" s="52" t="str">
        <f>Raiz!$D$121</f>
        <v>F</v>
      </c>
      <c r="E6169" s="314" t="str">
        <f>Raiz!$E$121</f>
        <v>Módulo 6-A - Custos Indiretos (despesas administrativas e operacionais)</v>
      </c>
      <c r="F6169" s="314"/>
      <c r="G6169" s="314"/>
      <c r="H6169" s="314"/>
      <c r="I6169" s="314"/>
      <c r="J6169" s="19">
        <f t="shared" ref="J6169" si="6858">J6146</f>
        <v>151.91999999999999</v>
      </c>
    </row>
    <row r="6170" spans="1:13" ht="18" customHeight="1" x14ac:dyDescent="0.2">
      <c r="A6170" s="241">
        <f t="shared" ref="A6170:C6170" si="6859">A6169</f>
        <v>3</v>
      </c>
      <c r="B6170" s="241" t="str">
        <f t="shared" si="6859"/>
        <v>CARREGADOR</v>
      </c>
      <c r="C6170" s="241" t="str">
        <f t="shared" si="6859"/>
        <v>DIONÍSIO CERQUEIRA</v>
      </c>
      <c r="D6170" s="315" t="str">
        <f>Raiz!$D$122</f>
        <v>Subtotal (antes da incidência dos lucros)</v>
      </c>
      <c r="E6170" s="315"/>
      <c r="F6170" s="315"/>
      <c r="G6170" s="315"/>
      <c r="H6170" s="315"/>
      <c r="I6170" s="315"/>
      <c r="J6170" s="36">
        <f t="shared" ref="J6170" si="6860">J6168+J6169</f>
        <v>3190.3241666666668</v>
      </c>
    </row>
    <row r="6171" spans="1:13" ht="18" customHeight="1" x14ac:dyDescent="0.2">
      <c r="A6171" s="241">
        <f t="shared" ref="A6171:C6171" si="6861">A6170</f>
        <v>3</v>
      </c>
      <c r="B6171" s="241" t="str">
        <f t="shared" si="6861"/>
        <v>CARREGADOR</v>
      </c>
      <c r="C6171" s="241" t="str">
        <f t="shared" si="6861"/>
        <v>DIONÍSIO CERQUEIRA</v>
      </c>
      <c r="D6171" s="52" t="str">
        <f>Raiz!$D$123</f>
        <v>G</v>
      </c>
      <c r="E6171" s="314" t="str">
        <f>Raiz!$E$123</f>
        <v>Módulo 6-B - Lucro</v>
      </c>
      <c r="F6171" s="314"/>
      <c r="G6171" s="314"/>
      <c r="H6171" s="314"/>
      <c r="I6171" s="314"/>
      <c r="J6171" s="36">
        <f t="shared" ref="J6171" si="6862">J6147</f>
        <v>82.31</v>
      </c>
    </row>
    <row r="6172" spans="1:13" ht="18" customHeight="1" x14ac:dyDescent="0.2">
      <c r="A6172" s="241">
        <f t="shared" ref="A6172:C6172" si="6863">A6171</f>
        <v>3</v>
      </c>
      <c r="B6172" s="241" t="str">
        <f t="shared" si="6863"/>
        <v>CARREGADOR</v>
      </c>
      <c r="C6172" s="241" t="str">
        <f t="shared" si="6863"/>
        <v>DIONÍSIO CERQUEIRA</v>
      </c>
      <c r="D6172" s="315" t="str">
        <f>Raiz!$D$124</f>
        <v>Subtotal (antes da incidência dos tributos)</v>
      </c>
      <c r="E6172" s="315"/>
      <c r="F6172" s="315"/>
      <c r="G6172" s="315"/>
      <c r="H6172" s="315"/>
      <c r="I6172" s="315"/>
      <c r="J6172" s="36">
        <f t="shared" ref="J6172" si="6864">J6170+J6171</f>
        <v>3272.6341666666667</v>
      </c>
    </row>
    <row r="6173" spans="1:13" ht="18" customHeight="1" x14ac:dyDescent="0.2">
      <c r="A6173" s="241">
        <f t="shared" ref="A6173:C6173" si="6865">A6172</f>
        <v>3</v>
      </c>
      <c r="B6173" s="241" t="str">
        <f t="shared" si="6865"/>
        <v>CARREGADOR</v>
      </c>
      <c r="C6173" s="241" t="str">
        <f t="shared" si="6865"/>
        <v>DIONÍSIO CERQUEIRA</v>
      </c>
      <c r="D6173" s="52" t="str">
        <f>Raiz!$D$125</f>
        <v>H</v>
      </c>
      <c r="E6173" s="314" t="str">
        <f>Raiz!$E$125</f>
        <v>Módulo 6-C - Tributos</v>
      </c>
      <c r="F6173" s="314"/>
      <c r="G6173" s="314"/>
      <c r="H6173" s="314"/>
      <c r="I6173" s="314"/>
      <c r="J6173" s="36">
        <f t="shared" ref="J6173" si="6866">J6149</f>
        <v>499.86</v>
      </c>
    </row>
    <row r="6174" spans="1:13" ht="18" customHeight="1" thickBot="1" x14ac:dyDescent="0.25">
      <c r="A6174" s="241">
        <f t="shared" ref="A6174:C6174" si="6867">A6173</f>
        <v>3</v>
      </c>
      <c r="B6174" s="241" t="str">
        <f t="shared" si="6867"/>
        <v>CARREGADOR</v>
      </c>
      <c r="C6174" s="241" t="str">
        <f t="shared" si="6867"/>
        <v>DIONÍSIO CERQUEIRA</v>
      </c>
      <c r="D6174" s="393" t="str">
        <f>Raiz!$D$126</f>
        <v>Valor Total por Empregado / Mês</v>
      </c>
      <c r="E6174" s="394"/>
      <c r="F6174" s="395"/>
      <c r="G6174" s="393" t="str">
        <f t="shared" ref="G6174" si="6868">CONCATENATE(G6060," - ",H6055)</f>
        <v>CARREGADOR - DIONÍSIO CERQUEIRA</v>
      </c>
      <c r="H6174" s="394"/>
      <c r="I6174" s="395"/>
      <c r="J6174" s="47">
        <f t="shared" ref="J6174" si="6869">ROUND(SUM(J6172:J6173),2)</f>
        <v>3772.49</v>
      </c>
      <c r="M6174" s="129"/>
    </row>
    <row r="6175" spans="1:13" ht="7.5" customHeight="1" thickBot="1" x14ac:dyDescent="0.25">
      <c r="A6175" s="241">
        <f t="shared" ref="A6175:C6175" si="6870">A6174</f>
        <v>3</v>
      </c>
      <c r="B6175" s="241" t="str">
        <f t="shared" si="6870"/>
        <v>CARREGADOR</v>
      </c>
      <c r="C6175" s="241" t="str">
        <f t="shared" si="6870"/>
        <v>DIONÍSIO CERQUEIRA</v>
      </c>
      <c r="M6175" s="129"/>
    </row>
    <row r="6176" spans="1:13" ht="36" customHeight="1" thickBot="1" x14ac:dyDescent="0.25">
      <c r="A6176" s="241">
        <f t="shared" ref="A6176" si="6871">J6176</f>
        <v>3</v>
      </c>
      <c r="B6176" s="241" t="str">
        <f t="shared" ref="B6176" si="6872">G6186</f>
        <v>CONFERENTE</v>
      </c>
      <c r="C6176" s="241" t="str">
        <f t="shared" ref="C6176" si="6873">H6181</f>
        <v>DIONÍSIO CERQUEIRA</v>
      </c>
      <c r="D6176" s="311" t="str">
        <f>Raiz!$D$2</f>
        <v>PLANILHA DE CUSTOS E FORMAÇÃO DE PREÇOS</v>
      </c>
      <c r="E6176" s="312"/>
      <c r="F6176" s="312"/>
      <c r="G6176" s="312"/>
      <c r="H6176" s="313"/>
      <c r="I6176" s="66" t="str">
        <f>Raiz!$I$2</f>
        <v>GRUPO</v>
      </c>
      <c r="J6176" s="59">
        <f>VLOOKUP(H6181,Base!$B$29:$C$80,2,FALSE)</f>
        <v>3</v>
      </c>
      <c r="K6176" s="127"/>
      <c r="L6176" s="239" t="s">
        <v>320</v>
      </c>
      <c r="M6176" s="240">
        <f t="shared" ref="M6176" si="6874">M6050+1</f>
        <v>50</v>
      </c>
    </row>
    <row r="6177" spans="1:16" s="4" customFormat="1" ht="18" customHeight="1" x14ac:dyDescent="0.2">
      <c r="A6177" s="241">
        <f t="shared" ref="A6177:A6240" si="6875">A6176</f>
        <v>3</v>
      </c>
      <c r="B6177" s="241" t="str">
        <f t="shared" ref="B6177:B6240" si="6876">B6176</f>
        <v>CONFERENTE</v>
      </c>
      <c r="C6177" s="241" t="str">
        <f t="shared" ref="C6177:C6240" si="6877">C6176</f>
        <v>DIONÍSIO CERQUEIRA</v>
      </c>
      <c r="D6177" s="400" t="str">
        <f>Raiz!$D$3</f>
        <v>DISCRIMINAÇÃO DOS SERVIÇOS (DADOS REFERENTES À CONTRATAÇÃO)</v>
      </c>
      <c r="E6177" s="401"/>
      <c r="F6177" s="401"/>
      <c r="G6177" s="401"/>
      <c r="H6177" s="401"/>
      <c r="I6177" s="401"/>
      <c r="J6177" s="402"/>
      <c r="K6177" s="30"/>
      <c r="L6177" s="30"/>
      <c r="M6177" s="30"/>
      <c r="N6177" s="30"/>
      <c r="O6177" s="30"/>
      <c r="P6177" s="30"/>
    </row>
    <row r="6178" spans="1:16" s="4" customFormat="1" ht="18" customHeight="1" x14ac:dyDescent="0.2">
      <c r="A6178" s="241">
        <f t="shared" si="6875"/>
        <v>3</v>
      </c>
      <c r="B6178" s="241" t="str">
        <f t="shared" si="6876"/>
        <v>CONFERENTE</v>
      </c>
      <c r="C6178" s="241" t="str">
        <f t="shared" si="6877"/>
        <v>DIONÍSIO CERQUEIRA</v>
      </c>
      <c r="D6178" s="52" t="str">
        <f>Raiz!$D$4</f>
        <v>A</v>
      </c>
      <c r="E6178" s="359" t="str">
        <f>Raiz!$E$4</f>
        <v>Processo nº</v>
      </c>
      <c r="F6178" s="359"/>
      <c r="G6178" s="359"/>
      <c r="H6178" s="386" t="str">
        <f>Base!$C$2</f>
        <v>10905.720090/2020-71</v>
      </c>
      <c r="I6178" s="386"/>
      <c r="J6178" s="386"/>
      <c r="K6178" s="30"/>
      <c r="L6178" s="30"/>
      <c r="M6178" s="30"/>
      <c r="N6178" s="30"/>
      <c r="O6178" s="30"/>
      <c r="P6178" s="30"/>
    </row>
    <row r="6179" spans="1:16" s="4" customFormat="1" ht="18" customHeight="1" x14ac:dyDescent="0.2">
      <c r="A6179" s="241">
        <f t="shared" si="6875"/>
        <v>3</v>
      </c>
      <c r="B6179" s="241" t="str">
        <f t="shared" si="6876"/>
        <v>CONFERENTE</v>
      </c>
      <c r="C6179" s="241" t="str">
        <f t="shared" si="6877"/>
        <v>DIONÍSIO CERQUEIRA</v>
      </c>
      <c r="D6179" s="52" t="str">
        <f>Raiz!$D$5</f>
        <v>B</v>
      </c>
      <c r="E6179" s="359" t="str">
        <f>Raiz!$E$5</f>
        <v>Licitação nº</v>
      </c>
      <c r="F6179" s="359"/>
      <c r="G6179" s="359"/>
      <c r="H6179" s="386" t="str">
        <f>Base!$C$3</f>
        <v>___/2021</v>
      </c>
      <c r="I6179" s="386"/>
      <c r="J6179" s="386"/>
      <c r="K6179" s="30"/>
      <c r="L6179" s="30"/>
      <c r="M6179" s="30"/>
      <c r="N6179" s="30"/>
      <c r="O6179" s="30"/>
      <c r="P6179" s="30"/>
    </row>
    <row r="6180" spans="1:16" s="4" customFormat="1" ht="18" customHeight="1" x14ac:dyDescent="0.2">
      <c r="A6180" s="241">
        <f t="shared" si="6875"/>
        <v>3</v>
      </c>
      <c r="B6180" s="241" t="str">
        <f t="shared" si="6876"/>
        <v>CONFERENTE</v>
      </c>
      <c r="C6180" s="241" t="str">
        <f t="shared" si="6877"/>
        <v>DIONÍSIO CERQUEIRA</v>
      </c>
      <c r="D6180" s="52" t="str">
        <f>Raiz!$D$6</f>
        <v>C</v>
      </c>
      <c r="E6180" s="359" t="str">
        <f>Raiz!$E$6</f>
        <v>Data de apresentação da proposta</v>
      </c>
      <c r="F6180" s="359"/>
      <c r="G6180" s="359"/>
      <c r="H6180" s="386" t="str">
        <f>Base!$C$4</f>
        <v>___/___/2021</v>
      </c>
      <c r="I6180" s="386"/>
      <c r="J6180" s="386"/>
      <c r="K6180" s="30"/>
      <c r="L6180" s="30"/>
      <c r="M6180" s="30"/>
      <c r="N6180" s="30"/>
      <c r="O6180" s="30"/>
      <c r="P6180" s="30"/>
    </row>
    <row r="6181" spans="1:16" s="4" customFormat="1" ht="18" customHeight="1" x14ac:dyDescent="0.2">
      <c r="A6181" s="241">
        <f t="shared" si="6875"/>
        <v>3</v>
      </c>
      <c r="B6181" s="241" t="str">
        <f t="shared" si="6876"/>
        <v>CONFERENTE</v>
      </c>
      <c r="C6181" s="241" t="str">
        <f t="shared" si="6877"/>
        <v>DIONÍSIO CERQUEIRA</v>
      </c>
      <c r="D6181" s="52" t="str">
        <f>Raiz!$D$7</f>
        <v>D</v>
      </c>
      <c r="E6181" s="359" t="str">
        <f>Raiz!$E$7</f>
        <v>Local da prestação do serviço</v>
      </c>
      <c r="F6181" s="359"/>
      <c r="G6181" s="359"/>
      <c r="H6181" s="368" t="str">
        <f>VLOOKUP(M6176,Base!$T$86:$V$813,2,FALSE)</f>
        <v>DIONÍSIO CERQUEIRA</v>
      </c>
      <c r="I6181" s="368"/>
      <c r="J6181" s="369">
        <f t="shared" ref="J6181" si="6878">K6181</f>
        <v>0</v>
      </c>
      <c r="K6181" s="127"/>
      <c r="L6181" s="127"/>
      <c r="M6181" s="30"/>
      <c r="N6181" s="30"/>
      <c r="O6181" s="30"/>
      <c r="P6181" s="30"/>
    </row>
    <row r="6182" spans="1:16" s="4" customFormat="1" ht="18" customHeight="1" x14ac:dyDescent="0.2">
      <c r="A6182" s="241">
        <f t="shared" si="6875"/>
        <v>3</v>
      </c>
      <c r="B6182" s="241" t="str">
        <f t="shared" si="6876"/>
        <v>CONFERENTE</v>
      </c>
      <c r="C6182" s="241" t="str">
        <f t="shared" si="6877"/>
        <v>DIONÍSIO CERQUEIRA</v>
      </c>
      <c r="D6182" s="52" t="str">
        <f>Raiz!$D$8</f>
        <v>E</v>
      </c>
      <c r="E6182" s="359" t="str">
        <f>Raiz!$E$8</f>
        <v>Ano do Acordo, Convenção ou Dissídio Coletivo:</v>
      </c>
      <c r="F6182" s="359"/>
      <c r="G6182" s="359"/>
      <c r="H6182" s="370">
        <f>VLOOKUP(H6181,Base!$B$257:$P$308,J6186+1,FALSE)</f>
        <v>2021</v>
      </c>
      <c r="I6182" s="370"/>
      <c r="J6182" s="370"/>
      <c r="K6182" s="30"/>
      <c r="L6182" s="30"/>
      <c r="M6182" s="30"/>
      <c r="N6182" s="30"/>
      <c r="O6182" s="30"/>
      <c r="P6182" s="30"/>
    </row>
    <row r="6183" spans="1:16" s="4" customFormat="1" ht="18" customHeight="1" thickBot="1" x14ac:dyDescent="0.25">
      <c r="A6183" s="241">
        <f t="shared" si="6875"/>
        <v>3</v>
      </c>
      <c r="B6183" s="241" t="str">
        <f t="shared" si="6876"/>
        <v>CONFERENTE</v>
      </c>
      <c r="C6183" s="241" t="str">
        <f t="shared" si="6877"/>
        <v>DIONÍSIO CERQUEIRA</v>
      </c>
      <c r="D6183" s="17" t="str">
        <f>Raiz!$D$9</f>
        <v>F</v>
      </c>
      <c r="E6183" s="360" t="str">
        <f>Raiz!$E$9</f>
        <v>Tempo de Execução (meses)</v>
      </c>
      <c r="F6183" s="360"/>
      <c r="G6183" s="360"/>
      <c r="H6183" s="378">
        <f>VLOOKUP(H6181,Base!$B$143:$P$194,J6186+1,FALSE)</f>
        <v>24</v>
      </c>
      <c r="I6183" s="379"/>
      <c r="J6183" s="380"/>
      <c r="K6183" s="30"/>
      <c r="L6183" s="30"/>
      <c r="M6183" s="30"/>
      <c r="N6183" s="30"/>
      <c r="O6183" s="30"/>
      <c r="P6183" s="30"/>
    </row>
    <row r="6184" spans="1:16" ht="14.1" customHeight="1" thickBot="1" x14ac:dyDescent="0.25">
      <c r="A6184" s="241">
        <f t="shared" si="6875"/>
        <v>3</v>
      </c>
      <c r="B6184" s="241" t="str">
        <f t="shared" si="6876"/>
        <v>CONFERENTE</v>
      </c>
      <c r="C6184" s="241" t="str">
        <f t="shared" si="6877"/>
        <v>DIONÍSIO CERQUEIRA</v>
      </c>
      <c r="D6184" s="16"/>
    </row>
    <row r="6185" spans="1:16" s="4" customFormat="1" ht="18" customHeight="1" x14ac:dyDescent="0.2">
      <c r="A6185" s="241">
        <f t="shared" si="6875"/>
        <v>3</v>
      </c>
      <c r="B6185" s="241" t="str">
        <f t="shared" si="6876"/>
        <v>CONFERENTE</v>
      </c>
      <c r="C6185" s="241" t="str">
        <f t="shared" si="6877"/>
        <v>DIONÍSIO CERQUEIRA</v>
      </c>
      <c r="D6185" s="381" t="str">
        <f>Raiz!$D$11</f>
        <v>IDENTIFICAÇÃO DO SERVIÇO</v>
      </c>
      <c r="E6185" s="381"/>
      <c r="F6185" s="381"/>
      <c r="G6185" s="381"/>
      <c r="H6185" s="381"/>
      <c r="I6185" s="381"/>
      <c r="J6185" s="381"/>
      <c r="K6185" s="30"/>
      <c r="L6185" s="30"/>
      <c r="M6185" s="30"/>
      <c r="N6185" s="30"/>
      <c r="O6185" s="30"/>
      <c r="P6185" s="30"/>
    </row>
    <row r="6186" spans="1:16" s="4" customFormat="1" ht="18" customHeight="1" x14ac:dyDescent="0.2">
      <c r="A6186" s="241">
        <f t="shared" si="6875"/>
        <v>3</v>
      </c>
      <c r="B6186" s="241" t="str">
        <f t="shared" si="6876"/>
        <v>CONFERENTE</v>
      </c>
      <c r="C6186" s="241" t="str">
        <f t="shared" si="6877"/>
        <v>DIONÍSIO CERQUEIRA</v>
      </c>
      <c r="D6186" s="389" t="str">
        <f>Raiz!$D$12</f>
        <v>Tipo de Serviço</v>
      </c>
      <c r="E6186" s="389"/>
      <c r="F6186" s="389"/>
      <c r="G6186" s="387" t="str">
        <f>VLOOKUP(M6176,Base!$T$86:$V$813,3,FALSE)</f>
        <v>CONFERENTE</v>
      </c>
      <c r="H6186" s="388"/>
      <c r="I6186" s="388"/>
      <c r="J6186" s="238">
        <f>VLOOKUP(G6186,Base!$B$11:$E$24,4,FALSE)</f>
        <v>7</v>
      </c>
      <c r="M6186" s="30"/>
      <c r="N6186" s="30"/>
      <c r="O6186" s="30"/>
      <c r="P6186" s="30"/>
    </row>
    <row r="6187" spans="1:16" s="4" customFormat="1" ht="18" customHeight="1" x14ac:dyDescent="0.2">
      <c r="A6187" s="241">
        <f t="shared" si="6875"/>
        <v>3</v>
      </c>
      <c r="B6187" s="241" t="str">
        <f t="shared" si="6876"/>
        <v>CONFERENTE</v>
      </c>
      <c r="C6187" s="241" t="str">
        <f t="shared" si="6877"/>
        <v>DIONÍSIO CERQUEIRA</v>
      </c>
      <c r="D6187" s="389" t="str">
        <f>Raiz!$D$13</f>
        <v>Unidade de medida</v>
      </c>
      <c r="E6187" s="389"/>
      <c r="F6187" s="389"/>
      <c r="G6187" s="390" t="str">
        <f>Base!$C$6</f>
        <v>Posto</v>
      </c>
      <c r="H6187" s="390"/>
      <c r="I6187" s="390"/>
      <c r="J6187" s="390"/>
      <c r="K6187" s="30"/>
      <c r="L6187" s="30"/>
      <c r="M6187" s="30"/>
      <c r="N6187" s="30"/>
      <c r="O6187" s="30"/>
      <c r="P6187" s="30"/>
    </row>
    <row r="6188" spans="1:16" s="4" customFormat="1" ht="18" customHeight="1" thickBot="1" x14ac:dyDescent="0.25">
      <c r="A6188" s="241">
        <f t="shared" si="6875"/>
        <v>3</v>
      </c>
      <c r="B6188" s="241" t="str">
        <f t="shared" si="6876"/>
        <v>CONFERENTE</v>
      </c>
      <c r="C6188" s="241" t="str">
        <f t="shared" si="6877"/>
        <v>DIONÍSIO CERQUEIRA</v>
      </c>
      <c r="D6188" s="396" t="str">
        <f>Raiz!$D$14</f>
        <v>Quantidade a contratar (unidade de medida)</v>
      </c>
      <c r="E6188" s="396"/>
      <c r="F6188" s="396"/>
      <c r="G6188" s="378">
        <f>VLOOKUP(H6181,Base!$B$86:$P$137,1+J6186,FALSE)</f>
        <v>1</v>
      </c>
      <c r="H6188" s="379"/>
      <c r="I6188" s="379"/>
      <c r="J6188" s="380"/>
      <c r="K6188" s="30"/>
      <c r="L6188" s="30"/>
      <c r="M6188" s="30"/>
      <c r="N6188" s="30"/>
      <c r="O6188" s="30"/>
      <c r="P6188" s="30"/>
    </row>
    <row r="6189" spans="1:16" s="4" customFormat="1" ht="14.1" customHeight="1" thickBot="1" x14ac:dyDescent="0.25">
      <c r="A6189" s="241">
        <f t="shared" si="6875"/>
        <v>3</v>
      </c>
      <c r="B6189" s="241" t="str">
        <f t="shared" si="6876"/>
        <v>CONFERENTE</v>
      </c>
      <c r="C6189" s="241" t="str">
        <f t="shared" si="6877"/>
        <v>DIONÍSIO CERQUEIRA</v>
      </c>
      <c r="D6189" s="5"/>
      <c r="E6189" s="5"/>
      <c r="F6189" s="5"/>
      <c r="G6189" s="5"/>
      <c r="H6189" s="5"/>
      <c r="I6189" s="5"/>
      <c r="J6189" s="5"/>
      <c r="K6189" s="29"/>
      <c r="L6189" s="29"/>
      <c r="M6189" s="30"/>
      <c r="N6189" s="30"/>
      <c r="O6189" s="30"/>
      <c r="P6189" s="30"/>
    </row>
    <row r="6190" spans="1:16" s="4" customFormat="1" ht="18" customHeight="1" x14ac:dyDescent="0.2">
      <c r="A6190" s="241">
        <f t="shared" si="6875"/>
        <v>3</v>
      </c>
      <c r="B6190" s="241" t="str">
        <f t="shared" si="6876"/>
        <v>CONFERENTE</v>
      </c>
      <c r="C6190" s="241" t="str">
        <f t="shared" si="6877"/>
        <v>DIONÍSIO CERQUEIRA</v>
      </c>
      <c r="D6190" s="381" t="str">
        <f>Raiz!$D$16</f>
        <v>1. MÓDULOS: Mão de obra vinculada à execução contratual</v>
      </c>
      <c r="E6190" s="381"/>
      <c r="F6190" s="381"/>
      <c r="G6190" s="381"/>
      <c r="H6190" s="381"/>
      <c r="I6190" s="381"/>
      <c r="J6190" s="381"/>
      <c r="K6190" s="30"/>
      <c r="L6190" s="30"/>
      <c r="M6190" s="30"/>
      <c r="N6190" s="30"/>
      <c r="O6190" s="30"/>
      <c r="P6190" s="30"/>
    </row>
    <row r="6191" spans="1:16" s="4" customFormat="1" ht="18" customHeight="1" x14ac:dyDescent="0.2">
      <c r="A6191" s="241">
        <f t="shared" si="6875"/>
        <v>3</v>
      </c>
      <c r="B6191" s="241" t="str">
        <f t="shared" si="6876"/>
        <v>CONFERENTE</v>
      </c>
      <c r="C6191" s="241" t="str">
        <f t="shared" si="6877"/>
        <v>DIONÍSIO CERQUEIRA</v>
      </c>
      <c r="D6191" s="382" t="str">
        <f>Raiz!$D$17</f>
        <v>Dados para composição dos custos referentes a mão de obra</v>
      </c>
      <c r="E6191" s="382"/>
      <c r="F6191" s="382"/>
      <c r="G6191" s="382"/>
      <c r="H6191" s="382"/>
      <c r="I6191" s="382"/>
      <c r="J6191" s="382"/>
      <c r="K6191" s="30"/>
      <c r="L6191" s="30"/>
      <c r="M6191" s="30"/>
      <c r="N6191" s="30"/>
      <c r="O6191" s="30"/>
      <c r="P6191" s="30"/>
    </row>
    <row r="6192" spans="1:16" s="4" customFormat="1" ht="18" customHeight="1" x14ac:dyDescent="0.2">
      <c r="A6192" s="241">
        <f t="shared" si="6875"/>
        <v>3</v>
      </c>
      <c r="B6192" s="241" t="str">
        <f t="shared" si="6876"/>
        <v>CONFERENTE</v>
      </c>
      <c r="C6192" s="241" t="str">
        <f t="shared" si="6877"/>
        <v>DIONÍSIO CERQUEIRA</v>
      </c>
      <c r="D6192" s="52">
        <f>Raiz!$D$18</f>
        <v>1</v>
      </c>
      <c r="E6192" s="359" t="str">
        <f>Raiz!$E$18</f>
        <v>Tipo de Serviço</v>
      </c>
      <c r="F6192" s="359"/>
      <c r="G6192" s="383" t="str">
        <f t="shared" ref="G6192" si="6879">G6186</f>
        <v>CONFERENTE</v>
      </c>
      <c r="H6192" s="383"/>
      <c r="I6192" s="383"/>
      <c r="J6192" s="384"/>
      <c r="K6192" s="30"/>
      <c r="L6192" s="30"/>
      <c r="M6192" s="30"/>
      <c r="N6192" s="30"/>
      <c r="O6192" s="30"/>
      <c r="P6192" s="30"/>
    </row>
    <row r="6193" spans="1:16" s="4" customFormat="1" ht="18" customHeight="1" x14ac:dyDescent="0.2">
      <c r="A6193" s="241">
        <f t="shared" si="6875"/>
        <v>3</v>
      </c>
      <c r="B6193" s="241" t="str">
        <f t="shared" si="6876"/>
        <v>CONFERENTE</v>
      </c>
      <c r="C6193" s="241" t="str">
        <f t="shared" si="6877"/>
        <v>DIONÍSIO CERQUEIRA</v>
      </c>
      <c r="D6193" s="52">
        <f>Raiz!$D$19</f>
        <v>2</v>
      </c>
      <c r="E6193" s="359" t="str">
        <f>Raiz!$E$19</f>
        <v>Classificação Brasileira de Ocupações (CBO)</v>
      </c>
      <c r="F6193" s="359"/>
      <c r="G6193" s="373" t="str">
        <f>VLOOKUP(G6186,Base!$B$11:$C$24,2,FALSE)</f>
        <v>4142-15</v>
      </c>
      <c r="H6193" s="373"/>
      <c r="I6193" s="373"/>
      <c r="J6193" s="374"/>
      <c r="K6193" s="127"/>
      <c r="L6193" s="127"/>
      <c r="M6193" s="30"/>
      <c r="N6193" s="30"/>
      <c r="O6193" s="30"/>
      <c r="P6193" s="30"/>
    </row>
    <row r="6194" spans="1:16" s="4" customFormat="1" ht="18" customHeight="1" x14ac:dyDescent="0.2">
      <c r="A6194" s="241">
        <f t="shared" si="6875"/>
        <v>3</v>
      </c>
      <c r="B6194" s="241" t="str">
        <f t="shared" si="6876"/>
        <v>CONFERENTE</v>
      </c>
      <c r="C6194" s="241" t="str">
        <f t="shared" si="6877"/>
        <v>DIONÍSIO CERQUEIRA</v>
      </c>
      <c r="D6194" s="52">
        <f>Raiz!$D$20</f>
        <v>3</v>
      </c>
      <c r="E6194" s="399" t="str">
        <f>Raiz!$E$20</f>
        <v>Salário Normativo da Categoria</v>
      </c>
      <c r="F6194" s="399"/>
      <c r="G6194" s="364">
        <f>VLOOKUP(H6181,Base!$B$371:$P$422,J6186+1,FALSE)</f>
        <v>1333.15</v>
      </c>
      <c r="H6194" s="364"/>
      <c r="I6194" s="364"/>
      <c r="J6194" s="365"/>
      <c r="K6194" s="127"/>
      <c r="L6194" s="127"/>
      <c r="M6194" s="30"/>
      <c r="N6194" s="30"/>
      <c r="O6194" s="30"/>
      <c r="P6194" s="30"/>
    </row>
    <row r="6195" spans="1:16" s="4" customFormat="1" ht="30" customHeight="1" x14ac:dyDescent="0.2">
      <c r="A6195" s="241">
        <f t="shared" si="6875"/>
        <v>3</v>
      </c>
      <c r="B6195" s="241" t="str">
        <f t="shared" si="6876"/>
        <v>CONFERENTE</v>
      </c>
      <c r="C6195" s="241" t="str">
        <f t="shared" si="6877"/>
        <v>DIONÍSIO CERQUEIRA</v>
      </c>
      <c r="D6195" s="147">
        <f>Raiz!$D$21</f>
        <v>4</v>
      </c>
      <c r="E6195" s="407" t="str">
        <f>Raiz!$E$21</f>
        <v>Categoria Profissional (vinculada à execução contratual)</v>
      </c>
      <c r="F6195" s="407"/>
      <c r="G6195" s="375" t="str">
        <f>VLOOKUP(H6181,Base!$B$200:$P$251,J6186+1,FALSE)</f>
        <v>EMPREGADOS EM EMPRESAS PREST. DE SERV. EM  ASSEIO E CONSERV.</v>
      </c>
      <c r="H6195" s="375"/>
      <c r="I6195" s="375"/>
      <c r="J6195" s="376"/>
      <c r="K6195" s="127"/>
      <c r="L6195" s="127"/>
      <c r="M6195" s="30"/>
      <c r="N6195" s="30"/>
      <c r="O6195" s="30"/>
      <c r="P6195" s="30"/>
    </row>
    <row r="6196" spans="1:16" s="4" customFormat="1" ht="18" customHeight="1" x14ac:dyDescent="0.2">
      <c r="A6196" s="241">
        <f t="shared" si="6875"/>
        <v>3</v>
      </c>
      <c r="B6196" s="241" t="str">
        <f t="shared" si="6876"/>
        <v>CONFERENTE</v>
      </c>
      <c r="C6196" s="241" t="str">
        <f t="shared" si="6877"/>
        <v>DIONÍSIO CERQUEIRA</v>
      </c>
      <c r="D6196" s="52">
        <f>Raiz!$D$22</f>
        <v>5</v>
      </c>
      <c r="E6196" s="403" t="str">
        <f>Raiz!$E$22</f>
        <v>CCT - Data-Base da Categoria (dia/mês/ano)</v>
      </c>
      <c r="F6196" s="403"/>
      <c r="G6196" s="391" t="str">
        <f>VLOOKUP(H6181,Base!$B$314:$P$365,J6186+1,FALSE)</f>
        <v>SC001159/2021 - 01/01/2021</v>
      </c>
      <c r="H6196" s="391"/>
      <c r="I6196" s="391"/>
      <c r="J6196" s="392"/>
      <c r="K6196" s="127"/>
      <c r="L6196" s="127"/>
      <c r="M6196" s="30"/>
      <c r="N6196" s="30"/>
      <c r="O6196" s="30"/>
      <c r="P6196" s="30"/>
    </row>
    <row r="6197" spans="1:16" s="4" customFormat="1" ht="18" customHeight="1" x14ac:dyDescent="0.2">
      <c r="A6197" s="241">
        <f t="shared" si="6875"/>
        <v>3</v>
      </c>
      <c r="B6197" s="241" t="str">
        <f t="shared" si="6876"/>
        <v>CONFERENTE</v>
      </c>
      <c r="C6197" s="241" t="str">
        <f t="shared" si="6877"/>
        <v>DIONÍSIO CERQUEIRA</v>
      </c>
      <c r="D6197" s="52">
        <f>Raiz!$D$23</f>
        <v>6</v>
      </c>
      <c r="E6197" s="359" t="str">
        <f>Raiz!$E$23</f>
        <v>Carga horária a contratar (Horas/Mês)</v>
      </c>
      <c r="F6197" s="359"/>
      <c r="G6197" s="371">
        <f>VLOOKUP(H6181,Base!$B$485:$P$536,J6186+1,FALSE)</f>
        <v>200</v>
      </c>
      <c r="H6197" s="371"/>
      <c r="I6197" s="371"/>
      <c r="J6197" s="372"/>
      <c r="K6197" s="127"/>
      <c r="L6197" s="127"/>
      <c r="M6197" s="30"/>
      <c r="N6197" s="30"/>
      <c r="O6197" s="30"/>
      <c r="P6197" s="30"/>
    </row>
    <row r="6198" spans="1:16" s="4" customFormat="1" ht="18" customHeight="1" x14ac:dyDescent="0.2">
      <c r="A6198" s="241">
        <f t="shared" si="6875"/>
        <v>3</v>
      </c>
      <c r="B6198" s="241" t="str">
        <f t="shared" si="6876"/>
        <v>CONFERENTE</v>
      </c>
      <c r="C6198" s="241" t="str">
        <f t="shared" si="6877"/>
        <v>DIONÍSIO CERQUEIRA</v>
      </c>
      <c r="D6198" s="52">
        <f>Raiz!$D$24</f>
        <v>7</v>
      </c>
      <c r="E6198" s="359" t="str">
        <f>Raiz!$E$24</f>
        <v>Valor do vale transporte</v>
      </c>
      <c r="F6198" s="359"/>
      <c r="G6198" s="364">
        <f>VLOOKUP(H6181,Base!$B$29:$E$80,4,FALSE)</f>
        <v>0</v>
      </c>
      <c r="H6198" s="364" t="s">
        <v>35</v>
      </c>
      <c r="I6198" s="364"/>
      <c r="J6198" s="365"/>
      <c r="K6198" s="30"/>
      <c r="L6198" s="30"/>
      <c r="M6198" s="30"/>
      <c r="N6198" s="30"/>
      <c r="O6198" s="30"/>
      <c r="P6198" s="30"/>
    </row>
    <row r="6199" spans="1:16" s="4" customFormat="1" ht="18" customHeight="1" x14ac:dyDescent="0.2">
      <c r="A6199" s="241">
        <f t="shared" si="6875"/>
        <v>3</v>
      </c>
      <c r="B6199" s="241" t="str">
        <f t="shared" si="6876"/>
        <v>CONFERENTE</v>
      </c>
      <c r="C6199" s="241" t="str">
        <f t="shared" si="6877"/>
        <v>DIONÍSIO CERQUEIRA</v>
      </c>
      <c r="D6199" s="52">
        <f>Raiz!$D$25</f>
        <v>8</v>
      </c>
      <c r="E6199" s="359" t="str">
        <f>Raiz!$E$25</f>
        <v>Valor do vale alimentação</v>
      </c>
      <c r="F6199" s="359"/>
      <c r="G6199" s="364">
        <f>VLOOKUP(H6181,Base!$B$656:$P$707,J6186+1,FALSE)</f>
        <v>18.23</v>
      </c>
      <c r="H6199" s="364"/>
      <c r="I6199" s="364"/>
      <c r="J6199" s="365"/>
      <c r="K6199" s="127"/>
      <c r="L6199" s="127"/>
      <c r="M6199" s="30"/>
      <c r="N6199" s="30"/>
      <c r="O6199" s="30"/>
      <c r="P6199" s="30"/>
    </row>
    <row r="6200" spans="1:16" s="4" customFormat="1" ht="18" customHeight="1" thickBot="1" x14ac:dyDescent="0.25">
      <c r="A6200" s="241">
        <f t="shared" si="6875"/>
        <v>3</v>
      </c>
      <c r="B6200" s="241" t="str">
        <f t="shared" si="6876"/>
        <v>CONFERENTE</v>
      </c>
      <c r="C6200" s="241" t="str">
        <f t="shared" si="6877"/>
        <v>DIONÍSIO CERQUEIRA</v>
      </c>
      <c r="D6200" s="17">
        <f>Raiz!$D$26</f>
        <v>9</v>
      </c>
      <c r="E6200" s="360" t="str">
        <f>Raiz!$E$26</f>
        <v>Salário Mínimo Vigente</v>
      </c>
      <c r="F6200" s="360"/>
      <c r="G6200" s="361">
        <f>Base!$C$5</f>
        <v>1100</v>
      </c>
      <c r="H6200" s="361"/>
      <c r="I6200" s="361"/>
      <c r="J6200" s="362"/>
      <c r="K6200" s="30"/>
      <c r="L6200" s="30"/>
      <c r="M6200" s="30"/>
      <c r="N6200" s="30"/>
      <c r="O6200" s="30"/>
      <c r="P6200" s="30"/>
    </row>
    <row r="6201" spans="1:16" ht="14.1" customHeight="1" thickBot="1" x14ac:dyDescent="0.25">
      <c r="A6201" s="241">
        <f t="shared" si="6875"/>
        <v>3</v>
      </c>
      <c r="B6201" s="241" t="str">
        <f t="shared" si="6876"/>
        <v>CONFERENTE</v>
      </c>
      <c r="C6201" s="241" t="str">
        <f t="shared" si="6877"/>
        <v>DIONÍSIO CERQUEIRA</v>
      </c>
      <c r="D6201" s="4"/>
      <c r="E6201" s="4"/>
      <c r="F6201" s="4"/>
      <c r="G6201" s="4"/>
      <c r="H6201" s="4"/>
      <c r="I6201" s="4"/>
      <c r="J6201" s="4"/>
    </row>
    <row r="6202" spans="1:16" ht="18" customHeight="1" x14ac:dyDescent="0.2">
      <c r="A6202" s="241">
        <f t="shared" si="6875"/>
        <v>3</v>
      </c>
      <c r="B6202" s="241" t="str">
        <f t="shared" si="6876"/>
        <v>CONFERENTE</v>
      </c>
      <c r="C6202" s="241" t="str">
        <f t="shared" si="6877"/>
        <v>DIONÍSIO CERQUEIRA</v>
      </c>
      <c r="D6202" s="363" t="str">
        <f>Raiz!$D$28</f>
        <v>MÓDULO 1 – COMPOSIÇÃO DA REMUNERAÇÃO</v>
      </c>
      <c r="E6202" s="363"/>
      <c r="F6202" s="363"/>
      <c r="G6202" s="363"/>
      <c r="H6202" s="363"/>
      <c r="I6202" s="1" t="str">
        <f>Raiz!I$28</f>
        <v>%</v>
      </c>
      <c r="J6202" s="2" t="str">
        <f>Raiz!$J$28</f>
        <v>Valor R$</v>
      </c>
    </row>
    <row r="6203" spans="1:16" ht="18" customHeight="1" x14ac:dyDescent="0.2">
      <c r="A6203" s="241">
        <f t="shared" si="6875"/>
        <v>3</v>
      </c>
      <c r="B6203" s="241" t="str">
        <f t="shared" si="6876"/>
        <v>CONFERENTE</v>
      </c>
      <c r="C6203" s="241" t="str">
        <f t="shared" si="6877"/>
        <v>DIONÍSIO CERQUEIRA</v>
      </c>
      <c r="D6203" s="52" t="str">
        <f>Raiz!$D$29</f>
        <v>A</v>
      </c>
      <c r="E6203" s="398" t="str">
        <f>Raiz!$E$29</f>
        <v>Salário-Base</v>
      </c>
      <c r="F6203" s="398"/>
      <c r="G6203" s="398"/>
      <c r="H6203" s="398"/>
      <c r="I6203" s="314"/>
      <c r="J6203" s="19">
        <f>VLOOKUP(H6181,Base!$B$599:$P$650,J6186+1,FALSE)</f>
        <v>1333.15</v>
      </c>
      <c r="K6203" s="128"/>
      <c r="L6203" s="128"/>
    </row>
    <row r="6204" spans="1:16" ht="18" customHeight="1" x14ac:dyDescent="0.2">
      <c r="A6204" s="241">
        <f t="shared" si="6875"/>
        <v>3</v>
      </c>
      <c r="B6204" s="241" t="str">
        <f t="shared" si="6876"/>
        <v>CONFERENTE</v>
      </c>
      <c r="C6204" s="241" t="str">
        <f t="shared" si="6877"/>
        <v>DIONÍSIO CERQUEIRA</v>
      </c>
      <c r="D6204" s="147" t="str">
        <f>Raiz!$D$30</f>
        <v>B</v>
      </c>
      <c r="E6204" s="338" t="str">
        <f>Raiz!$E$30</f>
        <v>Adicional de Insalubridade</v>
      </c>
      <c r="F6204" s="338"/>
      <c r="G6204" s="338"/>
      <c r="H6204" s="338"/>
      <c r="I6204" s="119">
        <f>VLOOKUP(H6181,Base!$B$1055:$P$1106,J6186+1,FALSE)</f>
        <v>0</v>
      </c>
      <c r="J6204" s="19">
        <f t="shared" ref="J6204" si="6880">ROUND(I6204*J6203,2)</f>
        <v>0</v>
      </c>
      <c r="K6204" s="128"/>
      <c r="L6204" s="128"/>
    </row>
    <row r="6205" spans="1:16" ht="18" customHeight="1" x14ac:dyDescent="0.2">
      <c r="A6205" s="241">
        <f t="shared" si="6875"/>
        <v>3</v>
      </c>
      <c r="B6205" s="241" t="str">
        <f t="shared" si="6876"/>
        <v>CONFERENTE</v>
      </c>
      <c r="C6205" s="241" t="str">
        <f t="shared" si="6877"/>
        <v>DIONÍSIO CERQUEIRA</v>
      </c>
      <c r="D6205" s="52" t="str">
        <f>Raiz!$D$31</f>
        <v>C</v>
      </c>
      <c r="E6205" s="397" t="str">
        <f>Raiz!$E$31</f>
        <v>Outros (especificar)</v>
      </c>
      <c r="F6205" s="397"/>
      <c r="G6205" s="397"/>
      <c r="H6205" s="397"/>
      <c r="I6205" s="20"/>
      <c r="J6205" s="19">
        <f>VLOOKUP(H6181,Base!$B$827:$P$878,J6186+1,FALSE)</f>
        <v>0</v>
      </c>
      <c r="K6205" s="128"/>
      <c r="L6205" s="128"/>
    </row>
    <row r="6206" spans="1:16" ht="18" customHeight="1" x14ac:dyDescent="0.2">
      <c r="A6206" s="241">
        <f t="shared" si="6875"/>
        <v>3</v>
      </c>
      <c r="B6206" s="241" t="str">
        <f t="shared" si="6876"/>
        <v>CONFERENTE</v>
      </c>
      <c r="C6206" s="241" t="str">
        <f t="shared" si="6877"/>
        <v>DIONÍSIO CERQUEIRA</v>
      </c>
      <c r="D6206" s="52"/>
      <c r="E6206" s="323"/>
      <c r="F6206" s="323"/>
      <c r="G6206" s="323"/>
      <c r="H6206" s="323"/>
      <c r="I6206" s="20"/>
      <c r="J6206" s="19"/>
    </row>
    <row r="6207" spans="1:16" ht="18" customHeight="1" x14ac:dyDescent="0.2">
      <c r="A6207" s="241">
        <f t="shared" si="6875"/>
        <v>3</v>
      </c>
      <c r="B6207" s="241" t="str">
        <f t="shared" si="6876"/>
        <v>CONFERENTE</v>
      </c>
      <c r="C6207" s="241" t="str">
        <f t="shared" si="6877"/>
        <v>DIONÍSIO CERQUEIRA</v>
      </c>
      <c r="D6207" s="52"/>
      <c r="E6207" s="323"/>
      <c r="F6207" s="323"/>
      <c r="G6207" s="323"/>
      <c r="H6207" s="323"/>
      <c r="I6207" s="20"/>
      <c r="J6207" s="36"/>
    </row>
    <row r="6208" spans="1:16" ht="18" customHeight="1" x14ac:dyDescent="0.2">
      <c r="A6208" s="241">
        <f t="shared" si="6875"/>
        <v>3</v>
      </c>
      <c r="B6208" s="241" t="str">
        <f t="shared" si="6876"/>
        <v>CONFERENTE</v>
      </c>
      <c r="C6208" s="241" t="str">
        <f t="shared" si="6877"/>
        <v>DIONÍSIO CERQUEIRA</v>
      </c>
      <c r="D6208" s="52"/>
      <c r="E6208" s="323"/>
      <c r="F6208" s="323"/>
      <c r="G6208" s="323"/>
      <c r="H6208" s="323"/>
      <c r="I6208" s="20"/>
      <c r="J6208" s="36"/>
    </row>
    <row r="6209" spans="1:12" ht="18" customHeight="1" thickBot="1" x14ac:dyDescent="0.25">
      <c r="A6209" s="241">
        <f t="shared" si="6875"/>
        <v>3</v>
      </c>
      <c r="B6209" s="241" t="str">
        <f t="shared" si="6876"/>
        <v>CONFERENTE</v>
      </c>
      <c r="C6209" s="241" t="str">
        <f t="shared" si="6877"/>
        <v>DIONÍSIO CERQUEIRA</v>
      </c>
      <c r="D6209" s="317" t="str">
        <f>Raiz!$D$35</f>
        <v>Total do Módulo 1 - Composição da Remuneração</v>
      </c>
      <c r="E6209" s="317"/>
      <c r="F6209" s="317"/>
      <c r="G6209" s="317"/>
      <c r="H6209" s="317"/>
      <c r="I6209" s="317"/>
      <c r="J6209" s="21">
        <f t="shared" ref="J6209" si="6881">SUM(J6203:J6206)</f>
        <v>1333.15</v>
      </c>
    </row>
    <row r="6210" spans="1:12" ht="14.1" customHeight="1" thickBot="1" x14ac:dyDescent="0.25">
      <c r="A6210" s="241">
        <f t="shared" si="6875"/>
        <v>3</v>
      </c>
      <c r="B6210" s="241" t="str">
        <f t="shared" si="6876"/>
        <v>CONFERENTE</v>
      </c>
      <c r="C6210" s="241" t="str">
        <f t="shared" si="6877"/>
        <v>DIONÍSIO CERQUEIRA</v>
      </c>
      <c r="D6210" s="4"/>
      <c r="E6210" s="4"/>
      <c r="F6210" s="4"/>
      <c r="G6210" s="4"/>
      <c r="H6210" s="4"/>
      <c r="I6210" s="4"/>
      <c r="J6210" s="4"/>
    </row>
    <row r="6211" spans="1:12" ht="18" customHeight="1" x14ac:dyDescent="0.2">
      <c r="A6211" s="241">
        <f t="shared" si="6875"/>
        <v>3</v>
      </c>
      <c r="B6211" s="241" t="str">
        <f t="shared" si="6876"/>
        <v>CONFERENTE</v>
      </c>
      <c r="C6211" s="241" t="str">
        <f t="shared" si="6877"/>
        <v>DIONÍSIO CERQUEIRA</v>
      </c>
      <c r="D6211" s="339" t="str">
        <f>Raiz!$D$37</f>
        <v>MÓDULO 2 – ENCARGOS E BENEFÍCIOS ANUAIS, MENSAIS E DIÁRIOS</v>
      </c>
      <c r="E6211" s="340"/>
      <c r="F6211" s="340"/>
      <c r="G6211" s="340"/>
      <c r="H6211" s="357"/>
      <c r="I6211" s="1" t="str">
        <f>Raiz!$I$37</f>
        <v>%</v>
      </c>
      <c r="J6211" s="2" t="str">
        <f>Raiz!$J$37</f>
        <v>Valor R$</v>
      </c>
    </row>
    <row r="6212" spans="1:12" ht="18" customHeight="1" x14ac:dyDescent="0.2">
      <c r="A6212" s="241">
        <f t="shared" si="6875"/>
        <v>3</v>
      </c>
      <c r="B6212" s="241" t="str">
        <f t="shared" si="6876"/>
        <v>CONFERENTE</v>
      </c>
      <c r="C6212" s="241" t="str">
        <f t="shared" si="6877"/>
        <v>DIONÍSIO CERQUEIRA</v>
      </c>
      <c r="D6212" s="343" t="str">
        <f>Raiz!$D$38</f>
        <v xml:space="preserve"> Submódulo 2.1 - 13º (décimo terceiro) Salário, Férias e Adicional de Férias</v>
      </c>
      <c r="E6212" s="343"/>
      <c r="F6212" s="343"/>
      <c r="G6212" s="343"/>
      <c r="H6212" s="343"/>
      <c r="I6212" s="343"/>
      <c r="J6212" s="345"/>
    </row>
    <row r="6213" spans="1:12" ht="18" customHeight="1" x14ac:dyDescent="0.2">
      <c r="A6213" s="241">
        <f t="shared" si="6875"/>
        <v>3</v>
      </c>
      <c r="B6213" s="241" t="str">
        <f t="shared" si="6876"/>
        <v>CONFERENTE</v>
      </c>
      <c r="C6213" s="241" t="str">
        <f t="shared" si="6877"/>
        <v>DIONÍSIO CERQUEIRA</v>
      </c>
      <c r="D6213" s="52" t="str">
        <f>Raiz!$D$39</f>
        <v>A</v>
      </c>
      <c r="E6213" s="323" t="str">
        <f>Raiz!$E$39</f>
        <v>13º Salário</v>
      </c>
      <c r="F6213" s="323"/>
      <c r="G6213" s="323"/>
      <c r="H6213" s="323"/>
      <c r="I6213" s="20">
        <f>Raiz!$I$39</f>
        <v>8.3333333333333329E-2</v>
      </c>
      <c r="J6213" s="22">
        <f t="shared" ref="J6213" si="6882">ROUND(I6213*J6209,2)</f>
        <v>111.1</v>
      </c>
    </row>
    <row r="6214" spans="1:12" ht="18" customHeight="1" x14ac:dyDescent="0.2">
      <c r="A6214" s="241">
        <f t="shared" si="6875"/>
        <v>3</v>
      </c>
      <c r="B6214" s="241" t="str">
        <f t="shared" si="6876"/>
        <v>CONFERENTE</v>
      </c>
      <c r="C6214" s="241" t="str">
        <f t="shared" si="6877"/>
        <v>DIONÍSIO CERQUEIRA</v>
      </c>
      <c r="D6214" s="52" t="str">
        <f>Raiz!$D$40</f>
        <v>B</v>
      </c>
      <c r="E6214" s="320" t="str">
        <f>Raiz!$E$40</f>
        <v xml:space="preserve">Adicional de Férias </v>
      </c>
      <c r="F6214" s="322"/>
      <c r="G6214" s="322"/>
      <c r="H6214" s="321"/>
      <c r="I6214" s="20">
        <f>Raiz!$I$40</f>
        <v>2.7777777777777776E-2</v>
      </c>
      <c r="J6214" s="22">
        <f t="shared" ref="J6214" si="6883">ROUND(I6214*J6209,2)</f>
        <v>37.03</v>
      </c>
      <c r="K6214" s="30"/>
      <c r="L6214" s="30"/>
    </row>
    <row r="6215" spans="1:12" ht="18" customHeight="1" thickBot="1" x14ac:dyDescent="0.25">
      <c r="A6215" s="241">
        <f t="shared" si="6875"/>
        <v>3</v>
      </c>
      <c r="B6215" s="241" t="str">
        <f t="shared" si="6876"/>
        <v>CONFERENTE</v>
      </c>
      <c r="C6215" s="241" t="str">
        <f t="shared" si="6877"/>
        <v>DIONÍSIO CERQUEIRA</v>
      </c>
      <c r="D6215" s="317" t="str">
        <f>Raiz!$D$41</f>
        <v>Total do Submódulo 2.1</v>
      </c>
      <c r="E6215" s="317"/>
      <c r="F6215" s="317"/>
      <c r="G6215" s="317"/>
      <c r="H6215" s="317"/>
      <c r="I6215" s="317"/>
      <c r="J6215" s="248">
        <f t="shared" ref="J6215" si="6884">SUM(J6213:J6214)</f>
        <v>148.13</v>
      </c>
      <c r="K6215" s="30"/>
      <c r="L6215" s="30"/>
    </row>
    <row r="6216" spans="1:12" ht="14.1" customHeight="1" thickBot="1" x14ac:dyDescent="0.25">
      <c r="A6216" s="241">
        <f t="shared" si="6875"/>
        <v>3</v>
      </c>
      <c r="B6216" s="241" t="str">
        <f t="shared" si="6876"/>
        <v>CONFERENTE</v>
      </c>
      <c r="C6216" s="241" t="str">
        <f t="shared" si="6877"/>
        <v>DIONÍSIO CERQUEIRA</v>
      </c>
      <c r="D6216" s="4"/>
      <c r="E6216" s="4"/>
      <c r="F6216" s="4"/>
      <c r="G6216" s="4"/>
      <c r="H6216" s="4"/>
      <c r="I6216" s="4"/>
      <c r="J6216" s="4"/>
      <c r="K6216" s="30"/>
      <c r="L6216" s="30"/>
    </row>
    <row r="6217" spans="1:12" ht="18" customHeight="1" x14ac:dyDescent="0.2">
      <c r="A6217" s="241">
        <f t="shared" si="6875"/>
        <v>3</v>
      </c>
      <c r="B6217" s="241" t="str">
        <f t="shared" si="6876"/>
        <v>CONFERENTE</v>
      </c>
      <c r="C6217" s="241" t="str">
        <f t="shared" si="6877"/>
        <v>DIONÍSIO CERQUEIRA</v>
      </c>
      <c r="D6217" s="355" t="str">
        <f>Raiz!$D$43</f>
        <v xml:space="preserve"> Submódulo 2.2 - Encargos Previdenciários (GPS), FGTS e outras contribuições (Base de cálculo: Módulo 1 + Submódulo 2.1)</v>
      </c>
      <c r="E6217" s="355"/>
      <c r="F6217" s="355"/>
      <c r="G6217" s="355"/>
      <c r="H6217" s="355"/>
      <c r="I6217" s="355"/>
      <c r="J6217" s="356"/>
      <c r="K6217" s="30"/>
      <c r="L6217" s="30"/>
    </row>
    <row r="6218" spans="1:12" ht="18" customHeight="1" x14ac:dyDescent="0.2">
      <c r="A6218" s="241">
        <f t="shared" si="6875"/>
        <v>3</v>
      </c>
      <c r="B6218" s="241" t="str">
        <f t="shared" si="6876"/>
        <v>CONFERENTE</v>
      </c>
      <c r="C6218" s="241" t="str">
        <f t="shared" si="6877"/>
        <v>DIONÍSIO CERQUEIRA</v>
      </c>
      <c r="D6218" s="52" t="str">
        <f>Raiz!$D$44</f>
        <v>A</v>
      </c>
      <c r="E6218" s="354" t="str">
        <f>Raiz!$E$44</f>
        <v>INSS</v>
      </c>
      <c r="F6218" s="354"/>
      <c r="G6218" s="354"/>
      <c r="H6218" s="354"/>
      <c r="I6218" s="23">
        <f>Raiz!$I$44</f>
        <v>0.2</v>
      </c>
      <c r="J6218" s="22">
        <f t="shared" ref="J6218" si="6885">ROUND((J6209+J6215)*$I6218,2)</f>
        <v>296.26</v>
      </c>
      <c r="K6218" s="30"/>
      <c r="L6218" s="30"/>
    </row>
    <row r="6219" spans="1:12" ht="18" customHeight="1" x14ac:dyDescent="0.2">
      <c r="A6219" s="241">
        <f t="shared" si="6875"/>
        <v>3</v>
      </c>
      <c r="B6219" s="241" t="str">
        <f t="shared" si="6876"/>
        <v>CONFERENTE</v>
      </c>
      <c r="C6219" s="241" t="str">
        <f t="shared" si="6877"/>
        <v>DIONÍSIO CERQUEIRA</v>
      </c>
      <c r="D6219" s="52" t="str">
        <f>Raiz!$D$45</f>
        <v>B</v>
      </c>
      <c r="E6219" s="354" t="str">
        <f>Raiz!$E$45</f>
        <v>Salário Educação</v>
      </c>
      <c r="F6219" s="354"/>
      <c r="G6219" s="354"/>
      <c r="H6219" s="354"/>
      <c r="I6219" s="23">
        <f>Raiz!$I$45</f>
        <v>2.5000000000000001E-2</v>
      </c>
      <c r="J6219" s="22">
        <f t="shared" ref="J6219" si="6886">ROUND((J6209+J6215)*$I6219,2)</f>
        <v>37.03</v>
      </c>
      <c r="K6219" s="30"/>
      <c r="L6219" s="30"/>
    </row>
    <row r="6220" spans="1:12" ht="18" customHeight="1" x14ac:dyDescent="0.2">
      <c r="A6220" s="241">
        <f t="shared" si="6875"/>
        <v>3</v>
      </c>
      <c r="B6220" s="241" t="str">
        <f t="shared" si="6876"/>
        <v>CONFERENTE</v>
      </c>
      <c r="C6220" s="241" t="str">
        <f t="shared" si="6877"/>
        <v>DIONÍSIO CERQUEIRA</v>
      </c>
      <c r="D6220" s="52" t="str">
        <f>Raiz!$D$46</f>
        <v>C</v>
      </c>
      <c r="E6220" s="254" t="str">
        <f>Raiz!$E$46</f>
        <v>RAT X FAP       RAT=</v>
      </c>
      <c r="F6220" s="255">
        <f>Raiz!$F$46</f>
        <v>0.03</v>
      </c>
      <c r="G6220" s="256" t="str">
        <f>Raiz!$G$46</f>
        <v>FAP=</v>
      </c>
      <c r="H6220" s="257">
        <f>Raiz!$H$46</f>
        <v>1</v>
      </c>
      <c r="I6220" s="23">
        <f t="shared" ref="I6220" si="6887">ROUND(F6220*H6220,2)</f>
        <v>0.03</v>
      </c>
      <c r="J6220" s="22">
        <f t="shared" ref="J6220" si="6888">ROUND((J6209+J6215)*$I6220,2)</f>
        <v>44.44</v>
      </c>
      <c r="K6220" s="30"/>
      <c r="L6220" s="30"/>
    </row>
    <row r="6221" spans="1:12" ht="18" customHeight="1" x14ac:dyDescent="0.2">
      <c r="A6221" s="241">
        <f t="shared" si="6875"/>
        <v>3</v>
      </c>
      <c r="B6221" s="241" t="str">
        <f t="shared" si="6876"/>
        <v>CONFERENTE</v>
      </c>
      <c r="C6221" s="241" t="str">
        <f t="shared" si="6877"/>
        <v>DIONÍSIO CERQUEIRA</v>
      </c>
      <c r="D6221" s="52" t="str">
        <f>Raiz!$D$47</f>
        <v>D</v>
      </c>
      <c r="E6221" s="354" t="str">
        <f>Raiz!$E$47</f>
        <v>SESI ou SESC</v>
      </c>
      <c r="F6221" s="354"/>
      <c r="G6221" s="354"/>
      <c r="H6221" s="354"/>
      <c r="I6221" s="23">
        <f>Raiz!$I$47</f>
        <v>1.4999999999999999E-2</v>
      </c>
      <c r="J6221" s="22">
        <f t="shared" ref="J6221" si="6889">ROUND((J6209+J6215)*$I6221,2)</f>
        <v>22.22</v>
      </c>
      <c r="K6221" s="30"/>
      <c r="L6221" s="30"/>
    </row>
    <row r="6222" spans="1:12" ht="18" customHeight="1" x14ac:dyDescent="0.2">
      <c r="A6222" s="241">
        <f t="shared" si="6875"/>
        <v>3</v>
      </c>
      <c r="B6222" s="241" t="str">
        <f t="shared" si="6876"/>
        <v>CONFERENTE</v>
      </c>
      <c r="C6222" s="241" t="str">
        <f t="shared" si="6877"/>
        <v>DIONÍSIO CERQUEIRA</v>
      </c>
      <c r="D6222" s="52" t="str">
        <f>Raiz!$D$48</f>
        <v>E</v>
      </c>
      <c r="E6222" s="354" t="str">
        <f>Raiz!$E$48</f>
        <v>SENAI ou SENAC</v>
      </c>
      <c r="F6222" s="354"/>
      <c r="G6222" s="354"/>
      <c r="H6222" s="354"/>
      <c r="I6222" s="23">
        <f>Raiz!$I$48</f>
        <v>0.01</v>
      </c>
      <c r="J6222" s="22">
        <f t="shared" ref="J6222" si="6890">ROUND((J6209+J6215)*$I6222,2)</f>
        <v>14.81</v>
      </c>
      <c r="K6222" s="30"/>
      <c r="L6222" s="30"/>
    </row>
    <row r="6223" spans="1:12" ht="18" customHeight="1" x14ac:dyDescent="0.2">
      <c r="A6223" s="241">
        <f t="shared" si="6875"/>
        <v>3</v>
      </c>
      <c r="B6223" s="241" t="str">
        <f t="shared" si="6876"/>
        <v>CONFERENTE</v>
      </c>
      <c r="C6223" s="241" t="str">
        <f t="shared" si="6877"/>
        <v>DIONÍSIO CERQUEIRA</v>
      </c>
      <c r="D6223" s="52" t="str">
        <f>Raiz!$D$49</f>
        <v>F</v>
      </c>
      <c r="E6223" s="354" t="str">
        <f>Raiz!$E$49</f>
        <v>SEBRAE</v>
      </c>
      <c r="F6223" s="354"/>
      <c r="G6223" s="354"/>
      <c r="H6223" s="354"/>
      <c r="I6223" s="23">
        <f>Raiz!$I$49</f>
        <v>6.0000000000000001E-3</v>
      </c>
      <c r="J6223" s="22">
        <f t="shared" ref="J6223" si="6891">ROUND((J6209+J6215)*$I6223,2)</f>
        <v>8.89</v>
      </c>
      <c r="K6223" s="30"/>
      <c r="L6223" s="30"/>
    </row>
    <row r="6224" spans="1:12" ht="18" customHeight="1" x14ac:dyDescent="0.2">
      <c r="A6224" s="241">
        <f t="shared" si="6875"/>
        <v>3</v>
      </c>
      <c r="B6224" s="241" t="str">
        <f t="shared" si="6876"/>
        <v>CONFERENTE</v>
      </c>
      <c r="C6224" s="241" t="str">
        <f t="shared" si="6877"/>
        <v>DIONÍSIO CERQUEIRA</v>
      </c>
      <c r="D6224" s="52" t="str">
        <f>Raiz!$D$50</f>
        <v>G</v>
      </c>
      <c r="E6224" s="354" t="str">
        <f>Raiz!$E$50</f>
        <v>INCRA</v>
      </c>
      <c r="F6224" s="354"/>
      <c r="G6224" s="354"/>
      <c r="H6224" s="354"/>
      <c r="I6224" s="23">
        <f>Raiz!$I$50</f>
        <v>2E-3</v>
      </c>
      <c r="J6224" s="22">
        <f t="shared" ref="J6224" si="6892">ROUND((J6209+J6215)*$I6224,2)</f>
        <v>2.96</v>
      </c>
      <c r="K6224" s="30"/>
      <c r="L6224" s="30"/>
    </row>
    <row r="6225" spans="1:12" ht="18" customHeight="1" x14ac:dyDescent="0.2">
      <c r="A6225" s="241">
        <f t="shared" si="6875"/>
        <v>3</v>
      </c>
      <c r="B6225" s="241" t="str">
        <f t="shared" si="6876"/>
        <v>CONFERENTE</v>
      </c>
      <c r="C6225" s="241" t="str">
        <f t="shared" si="6877"/>
        <v>DIONÍSIO CERQUEIRA</v>
      </c>
      <c r="D6225" s="52" t="str">
        <f>Raiz!$D$51</f>
        <v>H</v>
      </c>
      <c r="E6225" s="354" t="str">
        <f>Raiz!$E$51</f>
        <v>FGTS</v>
      </c>
      <c r="F6225" s="354"/>
      <c r="G6225" s="354"/>
      <c r="H6225" s="354"/>
      <c r="I6225" s="23">
        <f>Raiz!$I$51</f>
        <v>0.08</v>
      </c>
      <c r="J6225" s="22">
        <f t="shared" ref="J6225" si="6893">ROUND((J6209+J6215)*$I6225,2)</f>
        <v>118.5</v>
      </c>
      <c r="K6225" s="30"/>
      <c r="L6225" s="30"/>
    </row>
    <row r="6226" spans="1:12" ht="18" customHeight="1" thickBot="1" x14ac:dyDescent="0.25">
      <c r="A6226" s="241">
        <f t="shared" si="6875"/>
        <v>3</v>
      </c>
      <c r="B6226" s="241" t="str">
        <f t="shared" si="6876"/>
        <v>CONFERENTE</v>
      </c>
      <c r="C6226" s="241" t="str">
        <f t="shared" si="6877"/>
        <v>DIONÍSIO CERQUEIRA</v>
      </c>
      <c r="D6226" s="319" t="str">
        <f>Raiz!$D$52</f>
        <v>Total do Submódulo 2.2</v>
      </c>
      <c r="E6226" s="319"/>
      <c r="F6226" s="319"/>
      <c r="G6226" s="319"/>
      <c r="H6226" s="319"/>
      <c r="I6226" s="24">
        <f t="shared" ref="I6226:J6226" si="6894">SUM(I6218:I6225)</f>
        <v>0.36800000000000005</v>
      </c>
      <c r="J6226" s="21">
        <f t="shared" si="6894"/>
        <v>545.1099999999999</v>
      </c>
      <c r="K6226" s="30"/>
      <c r="L6226" s="30"/>
    </row>
    <row r="6227" spans="1:12" ht="14.1" customHeight="1" thickBot="1" x14ac:dyDescent="0.25">
      <c r="A6227" s="241">
        <f t="shared" si="6875"/>
        <v>3</v>
      </c>
      <c r="B6227" s="241" t="str">
        <f t="shared" si="6876"/>
        <v>CONFERENTE</v>
      </c>
      <c r="C6227" s="241" t="str">
        <f t="shared" si="6877"/>
        <v>DIONÍSIO CERQUEIRA</v>
      </c>
      <c r="D6227" s="4"/>
      <c r="E6227" s="4"/>
      <c r="F6227" s="4"/>
      <c r="G6227" s="4"/>
      <c r="H6227" s="4"/>
      <c r="I6227" s="4"/>
      <c r="J6227" s="4"/>
      <c r="K6227" s="30"/>
      <c r="L6227" s="30"/>
    </row>
    <row r="6228" spans="1:12" ht="18" customHeight="1" x14ac:dyDescent="0.2">
      <c r="A6228" s="241">
        <f t="shared" si="6875"/>
        <v>3</v>
      </c>
      <c r="B6228" s="241" t="str">
        <f t="shared" si="6876"/>
        <v>CONFERENTE</v>
      </c>
      <c r="C6228" s="241" t="str">
        <f t="shared" si="6877"/>
        <v>DIONÍSIO CERQUEIRA</v>
      </c>
      <c r="D6228" s="355" t="str">
        <f>Raiz!$D$54</f>
        <v xml:space="preserve"> Submódulo 2.3 - Benefícios Mensais e Diários</v>
      </c>
      <c r="E6228" s="355"/>
      <c r="F6228" s="355"/>
      <c r="G6228" s="355"/>
      <c r="H6228" s="355"/>
      <c r="I6228" s="355"/>
      <c r="J6228" s="356"/>
      <c r="K6228" s="30"/>
      <c r="L6228" s="30"/>
    </row>
    <row r="6229" spans="1:12" ht="18" customHeight="1" x14ac:dyDescent="0.2">
      <c r="A6229" s="241">
        <f t="shared" si="6875"/>
        <v>3</v>
      </c>
      <c r="B6229" s="241" t="str">
        <f t="shared" si="6876"/>
        <v>CONFERENTE</v>
      </c>
      <c r="C6229" s="241" t="str">
        <f t="shared" si="6877"/>
        <v>DIONÍSIO CERQUEIRA</v>
      </c>
      <c r="D6229" s="52" t="str">
        <f>Raiz!$D$55</f>
        <v>A</v>
      </c>
      <c r="E6229" s="264" t="str">
        <f>Raiz!$E$55</f>
        <v>Transporte</v>
      </c>
      <c r="F6229" s="320" t="str">
        <f>Raiz!$F$55</f>
        <v>Cálculo do Valor: [(2xVTx21)-(6%xSB)]</v>
      </c>
      <c r="G6229" s="322"/>
      <c r="H6229" s="322"/>
      <c r="I6229" s="327"/>
      <c r="J6229" s="19">
        <f t="shared" ref="J6229" si="6895">IF(ROUND((21*G6198*2)-(J6203*0.06),2)&lt;0,0,ROUND((21*G6198*2)-(J6203*0.06),2))</f>
        <v>0</v>
      </c>
      <c r="K6229" s="30"/>
      <c r="L6229" s="30"/>
    </row>
    <row r="6230" spans="1:12" ht="18" customHeight="1" x14ac:dyDescent="0.2">
      <c r="A6230" s="241">
        <f t="shared" si="6875"/>
        <v>3</v>
      </c>
      <c r="B6230" s="241" t="str">
        <f t="shared" si="6876"/>
        <v>CONFERENTE</v>
      </c>
      <c r="C6230" s="241" t="str">
        <f t="shared" si="6877"/>
        <v>DIONÍSIO CERQUEIRA</v>
      </c>
      <c r="D6230" s="52" t="str">
        <f>Raiz!$D$56</f>
        <v>B</v>
      </c>
      <c r="E6230" s="264" t="str">
        <f>Raiz!$E$56</f>
        <v>Auxílio Alimentação</v>
      </c>
      <c r="F6230" s="320" t="str">
        <f>Raiz!$F$56</f>
        <v>Cálculo do Valor = [(VAx21dias)-Desconto no Salário]</v>
      </c>
      <c r="G6230" s="322"/>
      <c r="H6230" s="112" t="str">
        <f>Raiz!$H$56</f>
        <v xml:space="preserve">Desconto no Salário = </v>
      </c>
      <c r="I6230" s="26">
        <f>VLOOKUP(H6181,Base!$B$941:$P$992,J6186+1,FALSE)</f>
        <v>0.01</v>
      </c>
      <c r="J6230" s="19">
        <f t="shared" ref="J6230" si="6896">ROUND(G6199*21*(1-I6230),2)</f>
        <v>379</v>
      </c>
      <c r="K6230" s="127"/>
      <c r="L6230" s="127"/>
    </row>
    <row r="6231" spans="1:12" ht="18" customHeight="1" x14ac:dyDescent="0.2">
      <c r="A6231" s="241">
        <f t="shared" si="6875"/>
        <v>3</v>
      </c>
      <c r="B6231" s="241" t="str">
        <f t="shared" si="6876"/>
        <v>CONFERENTE</v>
      </c>
      <c r="C6231" s="241" t="str">
        <f t="shared" si="6877"/>
        <v>DIONÍSIO CERQUEIRA</v>
      </c>
      <c r="D6231" s="52" t="str">
        <f>Raiz!$D$57</f>
        <v>C</v>
      </c>
      <c r="E6231" s="314" t="str">
        <f>Raiz!$E$57</f>
        <v>Benefício de Assistência ao Trabalhador / Médica / Social Odontológico</v>
      </c>
      <c r="F6231" s="314"/>
      <c r="G6231" s="314"/>
      <c r="H6231" s="314"/>
      <c r="I6231" s="314"/>
      <c r="J6231" s="19">
        <f>VLOOKUP(H6181,Base!$B$713:$P$764,J6186+1,FALSE)</f>
        <v>11</v>
      </c>
      <c r="K6231" s="127"/>
      <c r="L6231" s="127"/>
    </row>
    <row r="6232" spans="1:12" ht="18" customHeight="1" x14ac:dyDescent="0.2">
      <c r="A6232" s="241">
        <f t="shared" si="6875"/>
        <v>3</v>
      </c>
      <c r="B6232" s="241" t="str">
        <f t="shared" si="6876"/>
        <v>CONFERENTE</v>
      </c>
      <c r="C6232" s="241" t="str">
        <f t="shared" si="6877"/>
        <v>DIONÍSIO CERQUEIRA</v>
      </c>
      <c r="D6232" s="52" t="str">
        <f>Raiz!$D$58</f>
        <v>D</v>
      </c>
      <c r="E6232" s="314" t="str">
        <f>Raiz!$E$58</f>
        <v>Benefício Social Familiar</v>
      </c>
      <c r="F6232" s="314"/>
      <c r="G6232" s="314"/>
      <c r="H6232" s="314"/>
      <c r="I6232" s="314"/>
      <c r="J6232" s="19">
        <f>VLOOKUP(H6181,Base!$B$770:$P$821,J6186+1,FALSE)</f>
        <v>0</v>
      </c>
      <c r="K6232" s="127"/>
      <c r="L6232" s="127"/>
    </row>
    <row r="6233" spans="1:12" ht="18" customHeight="1" x14ac:dyDescent="0.2">
      <c r="A6233" s="241">
        <f t="shared" si="6875"/>
        <v>3</v>
      </c>
      <c r="B6233" s="241" t="str">
        <f t="shared" si="6876"/>
        <v>CONFERENTE</v>
      </c>
      <c r="C6233" s="241" t="str">
        <f t="shared" si="6877"/>
        <v>DIONÍSIO CERQUEIRA</v>
      </c>
      <c r="D6233" s="52" t="str">
        <f>Raiz!$D$59</f>
        <v>E</v>
      </c>
      <c r="E6233" s="323" t="str">
        <f>Raiz!$E$59</f>
        <v>Adicional de Assiduidade</v>
      </c>
      <c r="F6233" s="323"/>
      <c r="G6233" s="323"/>
      <c r="H6233" s="323"/>
      <c r="I6233" s="26">
        <f>VLOOKUP(H6181,Base!$B$1112:$P$1163,J6186+1,FALSE)</f>
        <v>0.05</v>
      </c>
      <c r="J6233" s="19">
        <f t="shared" ref="J6233" si="6897">ROUND(I6233*J6203,2)</f>
        <v>66.66</v>
      </c>
      <c r="K6233" s="127"/>
      <c r="L6233" s="127"/>
    </row>
    <row r="6234" spans="1:12" ht="18" customHeight="1" x14ac:dyDescent="0.2">
      <c r="A6234" s="241">
        <f t="shared" si="6875"/>
        <v>3</v>
      </c>
      <c r="B6234" s="241" t="str">
        <f t="shared" si="6876"/>
        <v>CONFERENTE</v>
      </c>
      <c r="C6234" s="241" t="str">
        <f t="shared" si="6877"/>
        <v>DIONÍSIO CERQUEIRA</v>
      </c>
      <c r="D6234" s="52" t="str">
        <f>Raiz!$D$60</f>
        <v>F</v>
      </c>
      <c r="E6234" s="314" t="str">
        <f>Raiz!$E$60</f>
        <v>Seguro de Vida</v>
      </c>
      <c r="F6234" s="314"/>
      <c r="G6234" s="314"/>
      <c r="H6234" s="314"/>
      <c r="I6234" s="314"/>
      <c r="J6234" s="19">
        <f>VLOOKUP(H6181,Base!$B$1169:$P$1220,J6186+1,FALSE)</f>
        <v>0</v>
      </c>
      <c r="K6234" s="127"/>
      <c r="L6234" s="127"/>
    </row>
    <row r="6235" spans="1:12" ht="18" customHeight="1" x14ac:dyDescent="0.2">
      <c r="A6235" s="241">
        <f t="shared" si="6875"/>
        <v>3</v>
      </c>
      <c r="B6235" s="241" t="str">
        <f t="shared" si="6876"/>
        <v>CONFERENTE</v>
      </c>
      <c r="C6235" s="241" t="str">
        <f t="shared" si="6877"/>
        <v>DIONÍSIO CERQUEIRA</v>
      </c>
      <c r="D6235" s="52" t="str">
        <f>Raiz!$D$61</f>
        <v>G</v>
      </c>
      <c r="E6235" s="314" t="str">
        <f>Raiz!$E$61</f>
        <v>Outros (especificar)</v>
      </c>
      <c r="F6235" s="314"/>
      <c r="G6235" s="314"/>
      <c r="H6235" s="314"/>
      <c r="I6235" s="314"/>
      <c r="J6235" s="19">
        <f>VLOOKUP(H6181,Base!$B$884:$P$935,J6186+1,FALSE)</f>
        <v>0</v>
      </c>
      <c r="K6235" s="127"/>
      <c r="L6235" s="127"/>
    </row>
    <row r="6236" spans="1:12" ht="18" customHeight="1" thickBot="1" x14ac:dyDescent="0.25">
      <c r="A6236" s="241">
        <f t="shared" si="6875"/>
        <v>3</v>
      </c>
      <c r="B6236" s="241" t="str">
        <f t="shared" si="6876"/>
        <v>CONFERENTE</v>
      </c>
      <c r="C6236" s="241" t="str">
        <f t="shared" si="6877"/>
        <v>DIONÍSIO CERQUEIRA</v>
      </c>
      <c r="D6236" s="317" t="str">
        <f>Raiz!$D$62</f>
        <v> Total do Submódulo 2.3</v>
      </c>
      <c r="E6236" s="317"/>
      <c r="F6236" s="317"/>
      <c r="G6236" s="317"/>
      <c r="H6236" s="317"/>
      <c r="I6236" s="317"/>
      <c r="J6236" s="27">
        <f t="shared" ref="J6236" si="6898">SUM(J6229:J6235)</f>
        <v>456.65999999999997</v>
      </c>
      <c r="K6236" s="30"/>
      <c r="L6236" s="30"/>
    </row>
    <row r="6237" spans="1:12" ht="14.1" customHeight="1" thickBot="1" x14ac:dyDescent="0.25">
      <c r="A6237" s="241">
        <f t="shared" si="6875"/>
        <v>3</v>
      </c>
      <c r="B6237" s="241" t="str">
        <f t="shared" si="6876"/>
        <v>CONFERENTE</v>
      </c>
      <c r="C6237" s="241" t="str">
        <f t="shared" si="6877"/>
        <v>DIONÍSIO CERQUEIRA</v>
      </c>
      <c r="D6237" s="4"/>
      <c r="E6237" s="4"/>
      <c r="F6237" s="4"/>
      <c r="G6237" s="4"/>
      <c r="H6237" s="4"/>
      <c r="I6237" s="4"/>
      <c r="J6237" s="4"/>
      <c r="K6237" s="30"/>
      <c r="L6237" s="30"/>
    </row>
    <row r="6238" spans="1:12" ht="18" customHeight="1" x14ac:dyDescent="0.2">
      <c r="A6238" s="241">
        <f t="shared" si="6875"/>
        <v>3</v>
      </c>
      <c r="B6238" s="241" t="str">
        <f t="shared" si="6876"/>
        <v>CONFERENTE</v>
      </c>
      <c r="C6238" s="241" t="str">
        <f t="shared" si="6877"/>
        <v>DIONÍSIO CERQUEIRA</v>
      </c>
      <c r="D6238" s="353" t="str">
        <f>Raiz!$D$64</f>
        <v>Quadro-Resumo do Módulo 2 - Encargos e Benefícios Anuais, Mensais e Diários</v>
      </c>
      <c r="E6238" s="353"/>
      <c r="F6238" s="353"/>
      <c r="G6238" s="353"/>
      <c r="H6238" s="353"/>
      <c r="I6238" s="353"/>
      <c r="J6238" s="28" t="str">
        <f>Raiz!$J$64</f>
        <v>Valor R$</v>
      </c>
      <c r="K6238" s="30"/>
      <c r="L6238" s="30"/>
    </row>
    <row r="6239" spans="1:12" ht="18" customHeight="1" x14ac:dyDescent="0.2">
      <c r="A6239" s="241">
        <f t="shared" si="6875"/>
        <v>3</v>
      </c>
      <c r="B6239" s="241" t="str">
        <f t="shared" si="6876"/>
        <v>CONFERENTE</v>
      </c>
      <c r="C6239" s="241" t="str">
        <f t="shared" si="6877"/>
        <v>DIONÍSIO CERQUEIRA</v>
      </c>
      <c r="D6239" s="52" t="str">
        <f>Raiz!$D$65</f>
        <v>2.1</v>
      </c>
      <c r="E6239" s="314" t="str">
        <f>Raiz!$E$65</f>
        <v>13º Salário e Adicional de Férias</v>
      </c>
      <c r="F6239" s="314"/>
      <c r="G6239" s="314"/>
      <c r="H6239" s="314"/>
      <c r="I6239" s="314"/>
      <c r="J6239" s="25">
        <f t="shared" ref="J6239" si="6899">J6215</f>
        <v>148.13</v>
      </c>
      <c r="K6239" s="30"/>
      <c r="L6239" s="30"/>
    </row>
    <row r="6240" spans="1:12" ht="18" customHeight="1" x14ac:dyDescent="0.2">
      <c r="A6240" s="241">
        <f t="shared" si="6875"/>
        <v>3</v>
      </c>
      <c r="B6240" s="241" t="str">
        <f t="shared" si="6876"/>
        <v>CONFERENTE</v>
      </c>
      <c r="C6240" s="241" t="str">
        <f t="shared" si="6877"/>
        <v>DIONÍSIO CERQUEIRA</v>
      </c>
      <c r="D6240" s="52" t="str">
        <f>Raiz!$D$66</f>
        <v>2.2</v>
      </c>
      <c r="E6240" s="314" t="str">
        <f>Raiz!$E$66</f>
        <v>Encargos Previdenciários (GPS), FGTS e outras contribuições</v>
      </c>
      <c r="F6240" s="314"/>
      <c r="G6240" s="314"/>
      <c r="H6240" s="314"/>
      <c r="I6240" s="314"/>
      <c r="J6240" s="25">
        <f t="shared" ref="J6240" si="6900">J6226</f>
        <v>545.1099999999999</v>
      </c>
      <c r="K6240" s="30"/>
      <c r="L6240" s="30"/>
    </row>
    <row r="6241" spans="1:12" ht="18" customHeight="1" x14ac:dyDescent="0.2">
      <c r="A6241" s="241">
        <f t="shared" ref="A6241:C6242" si="6901">A6240</f>
        <v>3</v>
      </c>
      <c r="B6241" s="241" t="str">
        <f t="shared" si="6901"/>
        <v>CONFERENTE</v>
      </c>
      <c r="C6241" s="241" t="str">
        <f t="shared" si="6901"/>
        <v>DIONÍSIO CERQUEIRA</v>
      </c>
      <c r="D6241" s="52" t="str">
        <f>Raiz!$D$67</f>
        <v>2.3</v>
      </c>
      <c r="E6241" s="314" t="str">
        <f>Raiz!$E$67</f>
        <v>Benefícios Mensais e Diários</v>
      </c>
      <c r="F6241" s="314"/>
      <c r="G6241" s="314"/>
      <c r="H6241" s="314"/>
      <c r="I6241" s="314"/>
      <c r="J6241" s="25">
        <f t="shared" ref="J6241" si="6902">J6236</f>
        <v>456.65999999999997</v>
      </c>
      <c r="K6241" s="30"/>
      <c r="L6241" s="30"/>
    </row>
    <row r="6242" spans="1:12" ht="18" customHeight="1" thickBot="1" x14ac:dyDescent="0.25">
      <c r="A6242" s="241">
        <f t="shared" si="6901"/>
        <v>3</v>
      </c>
      <c r="B6242" s="241" t="str">
        <f t="shared" si="6901"/>
        <v>CONFERENTE</v>
      </c>
      <c r="C6242" s="241" t="str">
        <f t="shared" si="6901"/>
        <v>DIONÍSIO CERQUEIRA</v>
      </c>
      <c r="D6242" s="317" t="str">
        <f>Raiz!$D$68</f>
        <v> Total do Módulo 2 - Encargos e Benefícios Anuais, mensais e Diários</v>
      </c>
      <c r="E6242" s="317"/>
      <c r="F6242" s="317"/>
      <c r="G6242" s="317"/>
      <c r="H6242" s="317"/>
      <c r="I6242" s="317"/>
      <c r="J6242" s="27">
        <f t="shared" ref="J6242" si="6903">SUM(J6239:J6241)</f>
        <v>1149.8999999999999</v>
      </c>
      <c r="K6242" s="30"/>
      <c r="L6242" s="30"/>
    </row>
    <row r="6243" spans="1:12" ht="14.1" customHeight="1" thickBot="1" x14ac:dyDescent="0.25">
      <c r="A6243" s="241">
        <f t="shared" ref="A6243:C6243" si="6904">A6242</f>
        <v>3</v>
      </c>
      <c r="B6243" s="241" t="str">
        <f t="shared" si="6904"/>
        <v>CONFERENTE</v>
      </c>
      <c r="C6243" s="241" t="str">
        <f t="shared" si="6904"/>
        <v>DIONÍSIO CERQUEIRA</v>
      </c>
      <c r="D6243" s="4"/>
      <c r="E6243" s="4"/>
      <c r="F6243" s="4"/>
      <c r="G6243" s="4"/>
      <c r="H6243" s="4"/>
      <c r="I6243" s="4"/>
      <c r="J6243" s="4"/>
      <c r="K6243" s="30"/>
      <c r="L6243" s="30"/>
    </row>
    <row r="6244" spans="1:12" ht="18" customHeight="1" x14ac:dyDescent="0.2">
      <c r="A6244" s="241">
        <f t="shared" ref="A6244:C6244" si="6905">A6243</f>
        <v>3</v>
      </c>
      <c r="B6244" s="241" t="str">
        <f t="shared" si="6905"/>
        <v>CONFERENTE</v>
      </c>
      <c r="C6244" s="241" t="str">
        <f t="shared" si="6905"/>
        <v>DIONÍSIO CERQUEIRA</v>
      </c>
      <c r="D6244" s="350" t="str">
        <f>Raiz!$D$70</f>
        <v>MÓDULO 3 – PROVISÃO PARA RESCISÃO</v>
      </c>
      <c r="E6244" s="351"/>
      <c r="F6244" s="351"/>
      <c r="G6244" s="351"/>
      <c r="H6244" s="352"/>
      <c r="I6244" s="1" t="str">
        <f>Raiz!$I$70</f>
        <v>%</v>
      </c>
      <c r="J6244" s="2" t="str">
        <f>Raiz!$J$70</f>
        <v>Valor R$</v>
      </c>
      <c r="K6244" s="30"/>
      <c r="L6244" s="30"/>
    </row>
    <row r="6245" spans="1:12" ht="30" customHeight="1" x14ac:dyDescent="0.2">
      <c r="A6245" s="241">
        <f t="shared" ref="A6245:C6245" si="6906">A6244</f>
        <v>3</v>
      </c>
      <c r="B6245" s="241" t="str">
        <f t="shared" si="6906"/>
        <v>CONFERENTE</v>
      </c>
      <c r="C6245" s="241" t="str">
        <f t="shared" si="6906"/>
        <v>DIONÍSIO CERQUEIRA</v>
      </c>
      <c r="D6245" s="147" t="str">
        <f>Raiz!$D$71</f>
        <v>A</v>
      </c>
      <c r="E6245" s="265" t="str">
        <f>Raiz!$E$71</f>
        <v>Aviso Prévio Indenizado</v>
      </c>
      <c r="F6245" s="332" t="str">
        <f>Raiz!$F$71</f>
        <v>Cálculo do valor = [Rem/12 + 13º/12 + Férias/12 + 1/3Férias/12] x 1 x 5% de rotatividade anual</v>
      </c>
      <c r="G6245" s="333"/>
      <c r="H6245" s="408"/>
      <c r="I6245" s="20">
        <f>Raiz!$I$71</f>
        <v>4.9768518518518521E-3</v>
      </c>
      <c r="J6245" s="19">
        <f t="shared" ref="J6245" si="6907">ROUND(I6245*J6209,2)</f>
        <v>6.63</v>
      </c>
      <c r="K6245" s="30"/>
      <c r="L6245" s="30"/>
    </row>
    <row r="6246" spans="1:12" ht="18" customHeight="1" x14ac:dyDescent="0.2">
      <c r="A6246" s="241">
        <f t="shared" ref="A6246:C6246" si="6908">A6245</f>
        <v>3</v>
      </c>
      <c r="B6246" s="241" t="str">
        <f t="shared" si="6908"/>
        <v>CONFERENTE</v>
      </c>
      <c r="C6246" s="241" t="str">
        <f t="shared" si="6908"/>
        <v>DIONÍSIO CERQUEIRA</v>
      </c>
      <c r="D6246" s="52" t="str">
        <f>Raiz!$D$72</f>
        <v>B</v>
      </c>
      <c r="E6246" s="404" t="str">
        <f>Raiz!$E$72</f>
        <v>Incidência do FGTS sobre o Aviso Prévio Indenizado</v>
      </c>
      <c r="F6246" s="405"/>
      <c r="G6246" s="405"/>
      <c r="H6246" s="406"/>
      <c r="I6246" s="20">
        <f t="shared" ref="I6246:I6309" si="6909">0.08*I6245</f>
        <v>3.9814814814814818E-4</v>
      </c>
      <c r="J6246" s="19">
        <f t="shared" ref="J6246" si="6910">ROUND(I6246*J6209,2)</f>
        <v>0.53</v>
      </c>
      <c r="K6246" s="30"/>
      <c r="L6246" s="30"/>
    </row>
    <row r="6247" spans="1:12" ht="18" customHeight="1" x14ac:dyDescent="0.2">
      <c r="A6247" s="241">
        <f t="shared" ref="A6247:C6247" si="6911">A6246</f>
        <v>3</v>
      </c>
      <c r="B6247" s="241" t="str">
        <f t="shared" si="6911"/>
        <v>CONFERENTE</v>
      </c>
      <c r="C6247" s="241" t="str">
        <f t="shared" si="6911"/>
        <v>DIONÍSIO CERQUEIRA</v>
      </c>
      <c r="D6247" s="52" t="str">
        <f>Raiz!$D$73</f>
        <v>C</v>
      </c>
      <c r="E6247" s="409" t="str">
        <f>Raiz!$E$73</f>
        <v>Multa do FGTS sobre o Aviso Prévio Indenizado</v>
      </c>
      <c r="F6247" s="410"/>
      <c r="G6247" s="410"/>
      <c r="H6247" s="411"/>
      <c r="I6247" s="20">
        <f>Raiz!$I$73</f>
        <v>1.9039999999999999E-3</v>
      </c>
      <c r="J6247" s="19">
        <f t="shared" ref="J6247" si="6912">ROUND(I6247*J6209,2)</f>
        <v>2.54</v>
      </c>
      <c r="K6247" s="30"/>
      <c r="L6247" s="30"/>
    </row>
    <row r="6248" spans="1:12" ht="30" customHeight="1" x14ac:dyDescent="0.2">
      <c r="A6248" s="241">
        <f t="shared" ref="A6248:C6248" si="6913">A6247</f>
        <v>3</v>
      </c>
      <c r="B6248" s="241" t="str">
        <f t="shared" si="6913"/>
        <v>CONFERENTE</v>
      </c>
      <c r="C6248" s="241" t="str">
        <f t="shared" si="6913"/>
        <v>DIONÍSIO CERQUEIRA</v>
      </c>
      <c r="D6248" s="147" t="str">
        <f>Raiz!$D$74</f>
        <v>D</v>
      </c>
      <c r="E6248" s="265" t="str">
        <f>Raiz!$E$74</f>
        <v>Aviso Prévio Trabalhado</v>
      </c>
      <c r="F6248" s="338" t="s">
        <v>321</v>
      </c>
      <c r="G6248" s="338"/>
      <c r="H6248" s="338"/>
      <c r="I6248" s="20">
        <f t="shared" ref="I6248" si="6914">1/30*7/H6183*1</f>
        <v>9.7222222222222224E-3</v>
      </c>
      <c r="J6248" s="19">
        <f t="shared" ref="J6248" si="6915">ROUND(I6248*J6209,2)</f>
        <v>12.96</v>
      </c>
      <c r="K6248" s="30"/>
      <c r="L6248" s="30"/>
    </row>
    <row r="6249" spans="1:12" ht="18" customHeight="1" x14ac:dyDescent="0.2">
      <c r="A6249" s="241">
        <f t="shared" ref="A6249:C6249" si="6916">A6248</f>
        <v>3</v>
      </c>
      <c r="B6249" s="241" t="str">
        <f t="shared" si="6916"/>
        <v>CONFERENTE</v>
      </c>
      <c r="C6249" s="241" t="str">
        <f t="shared" si="6916"/>
        <v>DIONÍSIO CERQUEIRA</v>
      </c>
      <c r="D6249" s="52" t="str">
        <f>Raiz!$D$75</f>
        <v>E</v>
      </c>
      <c r="E6249" s="331" t="str">
        <f>Raiz!$E$75</f>
        <v>Incidência dos encargos do submódulo 2.2 sobre o Aviso Prévio Trabalhado</v>
      </c>
      <c r="F6249" s="335"/>
      <c r="G6249" s="335"/>
      <c r="H6249" s="336"/>
      <c r="I6249" s="20">
        <f t="shared" ref="I6249" si="6917">I6226*I6248</f>
        <v>3.5777777777777782E-3</v>
      </c>
      <c r="J6249" s="19">
        <f t="shared" ref="J6249" si="6918">ROUND(I6249*J6209,2)</f>
        <v>4.7699999999999996</v>
      </c>
      <c r="K6249" s="30"/>
      <c r="L6249" s="30"/>
    </row>
    <row r="6250" spans="1:12" ht="18" customHeight="1" x14ac:dyDescent="0.2">
      <c r="A6250" s="241">
        <f t="shared" ref="A6250:C6250" si="6919">A6249</f>
        <v>3</v>
      </c>
      <c r="B6250" s="241" t="str">
        <f t="shared" si="6919"/>
        <v>CONFERENTE</v>
      </c>
      <c r="C6250" s="241" t="str">
        <f t="shared" si="6919"/>
        <v>DIONÍSIO CERQUEIRA</v>
      </c>
      <c r="D6250" s="52" t="str">
        <f>Raiz!$D$76</f>
        <v>F</v>
      </c>
      <c r="E6250" s="323" t="str">
        <f>Raiz!$E$76</f>
        <v>Multa do FGTS e sobre o Aviso Prévio Trabalhado</v>
      </c>
      <c r="F6250" s="323"/>
      <c r="G6250" s="323"/>
      <c r="H6250" s="323"/>
      <c r="I6250" s="20">
        <f>Raiz!$I$76</f>
        <v>3.8079999999999996E-2</v>
      </c>
      <c r="J6250" s="19">
        <f t="shared" ref="J6250" si="6920">ROUND(I6250*J6209,2)</f>
        <v>50.77</v>
      </c>
      <c r="K6250" s="30"/>
      <c r="L6250" s="30"/>
    </row>
    <row r="6251" spans="1:12" ht="18" customHeight="1" thickBot="1" x14ac:dyDescent="0.25">
      <c r="A6251" s="241">
        <f t="shared" ref="A6251:C6251" si="6921">A6250</f>
        <v>3</v>
      </c>
      <c r="B6251" s="241" t="str">
        <f t="shared" si="6921"/>
        <v>CONFERENTE</v>
      </c>
      <c r="C6251" s="241" t="str">
        <f t="shared" si="6921"/>
        <v>DIONÍSIO CERQUEIRA</v>
      </c>
      <c r="D6251" s="317" t="str">
        <f>Raiz!$D$77</f>
        <v>Total do Módulo 3 - Provisão para Rescisão</v>
      </c>
      <c r="E6251" s="317"/>
      <c r="F6251" s="317"/>
      <c r="G6251" s="317"/>
      <c r="H6251" s="317"/>
      <c r="I6251" s="317"/>
      <c r="J6251" s="27">
        <f t="shared" ref="J6251" si="6922">SUM(J6245:J6250)</f>
        <v>78.2</v>
      </c>
      <c r="K6251" s="30"/>
      <c r="L6251" s="30"/>
    </row>
    <row r="6252" spans="1:12" ht="14.1" customHeight="1" thickBot="1" x14ac:dyDescent="0.25">
      <c r="A6252" s="241">
        <f t="shared" ref="A6252:C6252" si="6923">A6251</f>
        <v>3</v>
      </c>
      <c r="B6252" s="241" t="str">
        <f t="shared" si="6923"/>
        <v>CONFERENTE</v>
      </c>
      <c r="C6252" s="241" t="str">
        <f t="shared" si="6923"/>
        <v>DIONÍSIO CERQUEIRA</v>
      </c>
      <c r="D6252" s="4"/>
      <c r="E6252" s="4"/>
      <c r="F6252" s="4"/>
      <c r="G6252" s="4"/>
      <c r="H6252" s="4"/>
      <c r="I6252" s="4"/>
      <c r="J6252" s="4"/>
      <c r="K6252" s="30"/>
      <c r="L6252" s="30"/>
    </row>
    <row r="6253" spans="1:12" ht="18" customHeight="1" x14ac:dyDescent="0.2">
      <c r="A6253" s="241">
        <f t="shared" ref="A6253:C6253" si="6924">A6252</f>
        <v>3</v>
      </c>
      <c r="B6253" s="241" t="str">
        <f t="shared" si="6924"/>
        <v>CONFERENTE</v>
      </c>
      <c r="C6253" s="241" t="str">
        <f t="shared" si="6924"/>
        <v>DIONÍSIO CERQUEIRA</v>
      </c>
      <c r="D6253" s="350" t="str">
        <f>Raiz!$D$79</f>
        <v>MÓDULO 4 – CUSTO DE REPOSIÇÃO DO PROFISSIONAL AUSENTE</v>
      </c>
      <c r="E6253" s="351"/>
      <c r="F6253" s="351"/>
      <c r="G6253" s="351"/>
      <c r="H6253" s="352"/>
      <c r="I6253" s="194" t="str">
        <f>Raiz!$I$79</f>
        <v>%</v>
      </c>
      <c r="J6253" s="149" t="str">
        <f>Raiz!$J$79</f>
        <v>Valor R$</v>
      </c>
      <c r="K6253" s="30"/>
      <c r="L6253" s="30"/>
    </row>
    <row r="6254" spans="1:12" ht="39.950000000000003" customHeight="1" x14ac:dyDescent="0.2">
      <c r="A6254" s="241">
        <f t="shared" ref="A6254:C6254" si="6925">A6253</f>
        <v>3</v>
      </c>
      <c r="B6254" s="241" t="str">
        <f t="shared" si="6925"/>
        <v>CONFERENTE</v>
      </c>
      <c r="C6254" s="241" t="str">
        <f t="shared" si="6925"/>
        <v>DIONÍSIO CERQUEIRA</v>
      </c>
      <c r="D625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254" s="338"/>
      <c r="F6254" s="338"/>
      <c r="G6254" s="338"/>
      <c r="H6254" s="338"/>
      <c r="I6254" s="338"/>
      <c r="J6254" s="347"/>
      <c r="K6254" s="30"/>
      <c r="L6254" s="30"/>
    </row>
    <row r="6255" spans="1:12" ht="32.25" customHeight="1" x14ac:dyDescent="0.2">
      <c r="A6255" s="241">
        <f t="shared" ref="A6255:C6255" si="6926">A6254</f>
        <v>3</v>
      </c>
      <c r="B6255" s="241" t="str">
        <f t="shared" si="6926"/>
        <v>CONFERENTE</v>
      </c>
      <c r="C6255" s="241" t="str">
        <f t="shared" si="6926"/>
        <v>DIONÍSIO CERQUEIRA</v>
      </c>
      <c r="D6255" s="337" t="str">
        <f>Raiz!$D$81</f>
        <v>MÓDULO 1</v>
      </c>
      <c r="E6255" s="337"/>
      <c r="F6255" s="266" t="str">
        <f>Raiz!$F$81</f>
        <v>MÓDULO 2                                                                   (sem VA, VT e Adic.Assid.)</v>
      </c>
      <c r="G6255" s="266" t="str">
        <f>Raiz!$G$81</f>
        <v>MÓDULO 3</v>
      </c>
      <c r="H6255" s="266" t="str">
        <f>Raiz!$H$81</f>
        <v>BCCPA</v>
      </c>
      <c r="I6255" s="419" t="str">
        <f>Raiz!$I$81</f>
        <v>Para cálculo do item A, paga VA nas férias?</v>
      </c>
      <c r="J6255" s="420"/>
      <c r="K6255" s="30"/>
      <c r="L6255" s="30"/>
    </row>
    <row r="6256" spans="1:12" s="29" customFormat="1" ht="18" customHeight="1" x14ac:dyDescent="0.2">
      <c r="A6256" s="241">
        <f t="shared" ref="A6256:C6256" si="6927">A6255</f>
        <v>3</v>
      </c>
      <c r="B6256" s="241" t="str">
        <f t="shared" si="6927"/>
        <v>CONFERENTE</v>
      </c>
      <c r="C6256" s="241" t="str">
        <f t="shared" si="6927"/>
        <v>DIONÍSIO CERQUEIRA</v>
      </c>
      <c r="D6256" s="342">
        <f t="shared" ref="D6256" si="6928">J6209</f>
        <v>1333.15</v>
      </c>
      <c r="E6256" s="342"/>
      <c r="F6256" s="267">
        <f t="shared" ref="F6256" si="6929">J6242-J6229-J6230-J6233</f>
        <v>704.2399999999999</v>
      </c>
      <c r="G6256" s="267">
        <f t="shared" ref="G6256" si="6930">J6251</f>
        <v>78.2</v>
      </c>
      <c r="H6256" s="267">
        <f t="shared" ref="H6256" si="6931">SUM(D6256:G6256)</f>
        <v>2115.5899999999997</v>
      </c>
      <c r="I6256" s="421" t="str">
        <f>VLOOKUP(H6181,Base!$B$998:$P$1049,J6186+1,FALSE)</f>
        <v>NÃO</v>
      </c>
      <c r="J6256" s="422"/>
      <c r="K6256" s="30"/>
      <c r="L6256" s="30"/>
    </row>
    <row r="6257" spans="1:12" ht="18" customHeight="1" x14ac:dyDescent="0.2">
      <c r="A6257" s="241">
        <f t="shared" ref="A6257:C6257" si="6932">A6256</f>
        <v>3</v>
      </c>
      <c r="B6257" s="241" t="str">
        <f t="shared" si="6932"/>
        <v>CONFERENTE</v>
      </c>
      <c r="C6257" s="241" t="str">
        <f t="shared" si="6932"/>
        <v>DIONÍSIO CERQUEIRA</v>
      </c>
      <c r="D6257" s="412" t="str">
        <f>Raiz!$D$83</f>
        <v>Submódulo 4.1 Substituto nas Ausências Legais</v>
      </c>
      <c r="E6257" s="413"/>
      <c r="F6257" s="413"/>
      <c r="G6257" s="413"/>
      <c r="H6257" s="413"/>
      <c r="I6257" s="413"/>
      <c r="J6257" s="414"/>
      <c r="K6257" s="30"/>
      <c r="L6257" s="30"/>
    </row>
    <row r="6258" spans="1:12" ht="18" customHeight="1" x14ac:dyDescent="0.2">
      <c r="A6258" s="241">
        <f t="shared" ref="A6258:C6258" si="6933">A6257</f>
        <v>3</v>
      </c>
      <c r="B6258" s="241" t="str">
        <f t="shared" si="6933"/>
        <v>CONFERENTE</v>
      </c>
      <c r="C6258" s="241" t="str">
        <f t="shared" si="6933"/>
        <v>DIONÍSIO CERQUEIRA</v>
      </c>
      <c r="D6258" s="147" t="str">
        <f>Raiz!$D$84</f>
        <v>A</v>
      </c>
      <c r="E6258" s="338" t="str">
        <f>Raiz!$E$84</f>
        <v>Substituto na cobertura de Férias</v>
      </c>
      <c r="F6258" s="338"/>
      <c r="G6258" s="338" t="str">
        <f>Raiz!$G$84</f>
        <v>Cálculo do valor=[BCCPA+VA(se pago nas férias)]/12</v>
      </c>
      <c r="H6258" s="338"/>
      <c r="I6258" s="43">
        <f>Raiz!$I$84</f>
        <v>8.3333333333333329E-2</v>
      </c>
      <c r="J6258" s="19">
        <f t="shared" ref="J6258" si="6934">IF(I6256="NÃO",H6256/12,(H6256+J6230)/12)</f>
        <v>176.29916666666665</v>
      </c>
      <c r="K6258" s="30"/>
      <c r="L6258" s="30"/>
    </row>
    <row r="6259" spans="1:12" ht="18" customHeight="1" x14ac:dyDescent="0.2">
      <c r="A6259" s="241">
        <f t="shared" ref="A6259:C6259" si="6935">A6258</f>
        <v>3</v>
      </c>
      <c r="B6259" s="241" t="str">
        <f t="shared" si="6935"/>
        <v>CONFERENTE</v>
      </c>
      <c r="C6259" s="241" t="str">
        <f t="shared" si="6935"/>
        <v>DIONÍSIO CERQUEIRA</v>
      </c>
      <c r="D6259" s="52" t="str">
        <f>Raiz!$D$85</f>
        <v>B</v>
      </c>
      <c r="E6259" s="331" t="str">
        <f>Raiz!$E$85</f>
        <v>Substituto na cobertura de Ausências Legais</v>
      </c>
      <c r="F6259" s="336"/>
      <c r="G6259" s="331" t="str">
        <f>Raiz!$G$85</f>
        <v>Cálculo do valor=[(BCCPA/30)x1dia]/12</v>
      </c>
      <c r="H6259" s="336"/>
      <c r="I6259" s="20">
        <f>Raiz!$I$85</f>
        <v>2.7777777777777779E-3</v>
      </c>
      <c r="J6259" s="19">
        <f t="shared" ref="J6259" si="6936">ROUND(I6259*H6256,2)</f>
        <v>5.88</v>
      </c>
      <c r="K6259" s="30"/>
      <c r="L6259" s="30"/>
    </row>
    <row r="6260" spans="1:12" ht="18" customHeight="1" x14ac:dyDescent="0.2">
      <c r="A6260" s="241">
        <f t="shared" ref="A6260:C6260" si="6937">A6259</f>
        <v>3</v>
      </c>
      <c r="B6260" s="241" t="str">
        <f t="shared" si="6937"/>
        <v>CONFERENTE</v>
      </c>
      <c r="C6260" s="241" t="str">
        <f t="shared" si="6937"/>
        <v>DIONÍSIO CERQUEIRA</v>
      </c>
      <c r="D6260" s="52" t="str">
        <f>Raiz!$D$86</f>
        <v>C</v>
      </c>
      <c r="E6260" s="320" t="str">
        <f>Raiz!$E$86</f>
        <v>Substituto na cobertura de Licença-Paternidade</v>
      </c>
      <c r="F6260" s="321"/>
      <c r="G6260" s="320" t="str">
        <f>Raiz!$G$86</f>
        <v>Cálculo do valor={[(BCCPA/30)x5dias]/12}x1,5%</v>
      </c>
      <c r="H6260" s="321"/>
      <c r="I6260" s="20">
        <f>Raiz!$I$86</f>
        <v>2.0833333333333332E-4</v>
      </c>
      <c r="J6260" s="19">
        <f t="shared" ref="J6260" si="6938">ROUND(I6260*H6256,2)</f>
        <v>0.44</v>
      </c>
      <c r="K6260" s="30"/>
      <c r="L6260" s="30"/>
    </row>
    <row r="6261" spans="1:12" ht="18" customHeight="1" x14ac:dyDescent="0.2">
      <c r="A6261" s="241">
        <f t="shared" ref="A6261:C6261" si="6939">A6260</f>
        <v>3</v>
      </c>
      <c r="B6261" s="241" t="str">
        <f t="shared" si="6939"/>
        <v>CONFERENTE</v>
      </c>
      <c r="C6261" s="241" t="str">
        <f t="shared" si="6939"/>
        <v>DIONÍSIO CERQUEIRA</v>
      </c>
      <c r="D6261" s="52" t="str">
        <f>Raiz!$D$87</f>
        <v>D</v>
      </c>
      <c r="E6261" s="320" t="str">
        <f>Raiz!$E$87</f>
        <v>Substituto na cobertura de Ausência por acidente de trab.</v>
      </c>
      <c r="F6261" s="321"/>
      <c r="G6261" s="320" t="str">
        <f>Raiz!$G$87</f>
        <v>Cálculo do valor={[(BCCPA/30)x15dias]/12}x0,78%</v>
      </c>
      <c r="H6261" s="321"/>
      <c r="I6261" s="20">
        <f>Raiz!$I$87</f>
        <v>3.2499999999999999E-4</v>
      </c>
      <c r="J6261" s="19">
        <f t="shared" ref="J6261" si="6940">ROUND(I6261*H6256,2)</f>
        <v>0.69</v>
      </c>
      <c r="K6261" s="30"/>
      <c r="L6261" s="30"/>
    </row>
    <row r="6262" spans="1:12" ht="27" customHeight="1" x14ac:dyDescent="0.2">
      <c r="A6262" s="241">
        <f t="shared" ref="A6262:C6262" si="6941">A6261</f>
        <v>3</v>
      </c>
      <c r="B6262" s="241" t="str">
        <f t="shared" si="6941"/>
        <v>CONFERENTE</v>
      </c>
      <c r="C6262" s="241" t="str">
        <f t="shared" si="6941"/>
        <v>DIONÍSIO CERQUEIRA</v>
      </c>
      <c r="D6262" s="52" t="str">
        <f>Raiz!$D$88</f>
        <v>E</v>
      </c>
      <c r="E6262" s="320" t="str">
        <f>Raiz!$E$88</f>
        <v>Substituto na cobertura de Afastamento Maternidade</v>
      </c>
      <c r="F6262" s="321"/>
      <c r="G6262" s="320" t="str">
        <f>Raiz!$G$88</f>
        <v>Cálculo do valor = {[(Mód1+Mód1/3)/12+(Submod2.2 +Submod2.3-VA-VT-Adic.Assid.+Mód3)]x(4/12)}x2%</v>
      </c>
      <c r="H6262" s="322"/>
      <c r="I6262" s="327"/>
      <c r="J6262" s="19">
        <f t="shared" ref="J6262" si="6942">ROUND((((J6209+J6209/3)/12+(J6226+J6236+-J6229-J6230-J6233+J6251))*4/12)*2%,2)</f>
        <v>5.22</v>
      </c>
      <c r="K6262" s="30"/>
      <c r="L6262" s="30"/>
    </row>
    <row r="6263" spans="1:12" ht="18" customHeight="1" x14ac:dyDescent="0.2">
      <c r="A6263" s="241">
        <f t="shared" ref="A6263:C6263" si="6943">A6262</f>
        <v>3</v>
      </c>
      <c r="B6263" s="241" t="str">
        <f t="shared" si="6943"/>
        <v>CONFERENTE</v>
      </c>
      <c r="C6263" s="241" t="str">
        <f t="shared" si="6943"/>
        <v>DIONÍSIO CERQUEIRA</v>
      </c>
      <c r="D6263" s="52" t="str">
        <f>Raiz!$D$89</f>
        <v>F</v>
      </c>
      <c r="E6263" s="320" t="str">
        <f>Raiz!$E$89</f>
        <v>Substituto na cobertura de Ausência por doença</v>
      </c>
      <c r="F6263" s="321"/>
      <c r="G6263" s="320" t="str">
        <f>Raiz!$G$89</f>
        <v>Cálculo do valor = {(BCCPA/30)x3dias}/12</v>
      </c>
      <c r="H6263" s="321"/>
      <c r="I6263" s="23">
        <f>Raiz!$I$89</f>
        <v>8.3333333333333332E-3</v>
      </c>
      <c r="J6263" s="31">
        <f t="shared" ref="J6263" si="6944">ROUND(H6256*I6263,2)</f>
        <v>17.63</v>
      </c>
      <c r="K6263" s="30"/>
      <c r="L6263" s="30"/>
    </row>
    <row r="6264" spans="1:12" ht="18" customHeight="1" thickBot="1" x14ac:dyDescent="0.25">
      <c r="A6264" s="241">
        <f t="shared" ref="A6264:C6264" si="6945">A6263</f>
        <v>3</v>
      </c>
      <c r="B6264" s="241" t="str">
        <f t="shared" si="6945"/>
        <v>CONFERENTE</v>
      </c>
      <c r="C6264" s="241" t="str">
        <f t="shared" si="6945"/>
        <v>DIONÍSIO CERQUEIRA</v>
      </c>
      <c r="D6264" s="317" t="str">
        <f>Raiz!$D$90</f>
        <v> Total do Módulo 4 - Custo de Reposição do Profissional Ausente</v>
      </c>
      <c r="E6264" s="317"/>
      <c r="F6264" s="317"/>
      <c r="G6264" s="317"/>
      <c r="H6264" s="317"/>
      <c r="I6264" s="317"/>
      <c r="J6264" s="21">
        <f t="shared" ref="J6264" si="6946">SUM(J6258:J6263)</f>
        <v>206.15916666666664</v>
      </c>
      <c r="K6264" s="30"/>
      <c r="L6264" s="30"/>
    </row>
    <row r="6265" spans="1:12" ht="11.25" customHeight="1" thickBot="1" x14ac:dyDescent="0.25">
      <c r="A6265" s="241">
        <f t="shared" ref="A6265:C6265" si="6947">A6264</f>
        <v>3</v>
      </c>
      <c r="B6265" s="241" t="str">
        <f t="shared" si="6947"/>
        <v>CONFERENTE</v>
      </c>
      <c r="C6265" s="241" t="str">
        <f t="shared" si="6947"/>
        <v>DIONÍSIO CERQUEIRA</v>
      </c>
      <c r="D6265" s="4"/>
      <c r="E6265" s="4"/>
      <c r="F6265" s="4"/>
      <c r="G6265" s="4"/>
      <c r="H6265" s="4"/>
      <c r="I6265" s="4"/>
      <c r="J6265" s="4"/>
      <c r="K6265" s="30"/>
      <c r="L6265" s="30"/>
    </row>
    <row r="6266" spans="1:12" ht="18" customHeight="1" x14ac:dyDescent="0.2">
      <c r="A6266" s="241">
        <f t="shared" ref="A6266:C6266" si="6948">A6265</f>
        <v>3</v>
      </c>
      <c r="B6266" s="241" t="str">
        <f t="shared" si="6948"/>
        <v>CONFERENTE</v>
      </c>
      <c r="C6266" s="241" t="str">
        <f t="shared" si="6948"/>
        <v>DIONÍSIO CERQUEIRA</v>
      </c>
      <c r="D6266" s="339" t="str">
        <f>Raiz!$D$92</f>
        <v>MÓDULO 5 - INSUMOS DIVERSOS</v>
      </c>
      <c r="E6266" s="340"/>
      <c r="F6266" s="340"/>
      <c r="G6266" s="340"/>
      <c r="H6266" s="340"/>
      <c r="I6266" s="341"/>
      <c r="J6266" s="2" t="str">
        <f>Raiz!$J$92</f>
        <v>Valor R$</v>
      </c>
      <c r="K6266" s="30"/>
      <c r="L6266" s="30"/>
    </row>
    <row r="6267" spans="1:12" ht="18" customHeight="1" x14ac:dyDescent="0.2">
      <c r="A6267" s="241">
        <f t="shared" ref="A6267:C6267" si="6949">A6266</f>
        <v>3</v>
      </c>
      <c r="B6267" s="241" t="str">
        <f t="shared" si="6949"/>
        <v>CONFERENTE</v>
      </c>
      <c r="C6267" s="241" t="str">
        <f t="shared" si="6949"/>
        <v>DIONÍSIO CERQUEIRA</v>
      </c>
      <c r="D6267" s="52" t="str">
        <f>Raiz!$D$93</f>
        <v>A</v>
      </c>
      <c r="E6267" s="314" t="str">
        <f>Raiz!$E$93</f>
        <v>Uniformes</v>
      </c>
      <c r="F6267" s="314"/>
      <c r="G6267" s="314"/>
      <c r="H6267" s="314"/>
      <c r="I6267" s="314"/>
      <c r="J6267" s="19">
        <f>VLOOKUP(H6181,Base!$B$1283:$P$1334,J6186+1,FALSE)</f>
        <v>43.75</v>
      </c>
      <c r="K6267" s="127"/>
      <c r="L6267" s="127"/>
    </row>
    <row r="6268" spans="1:12" ht="18" customHeight="1" x14ac:dyDescent="0.2">
      <c r="A6268" s="241">
        <f t="shared" ref="A6268:C6268" si="6950">A6267</f>
        <v>3</v>
      </c>
      <c r="B6268" s="241" t="str">
        <f t="shared" si="6950"/>
        <v>CONFERENTE</v>
      </c>
      <c r="C6268" s="241" t="str">
        <f t="shared" si="6950"/>
        <v>DIONÍSIO CERQUEIRA</v>
      </c>
      <c r="D6268" s="52" t="str">
        <f t="shared" ref="D6268:D6331" si="6951">IF(J6268=0,"","B")</f>
        <v/>
      </c>
      <c r="E6268" s="264" t="str">
        <f t="shared" ref="E6268:E6331" si="6952">IF(J6268=0,"","Diárias")</f>
        <v/>
      </c>
      <c r="F6268" s="320" t="str">
        <f t="shared" ref="F6268:F6331" si="6953">IF(J6268=0,"","Valor equivalente a 1 (uma) diária")</f>
        <v/>
      </c>
      <c r="G6268" s="322"/>
      <c r="H6268" s="322"/>
      <c r="I6268" s="327"/>
      <c r="J6268" s="19">
        <f>VLOOKUP(H6181,Base!$B$1226:$P$1277,J6186+1,FALSE)</f>
        <v>0</v>
      </c>
      <c r="K6268" s="127"/>
      <c r="L6268" s="127"/>
    </row>
    <row r="6269" spans="1:12" ht="18" customHeight="1" thickBot="1" x14ac:dyDescent="0.25">
      <c r="A6269" s="241">
        <f t="shared" ref="A6269:C6269" si="6954">A6268</f>
        <v>3</v>
      </c>
      <c r="B6269" s="241" t="str">
        <f t="shared" si="6954"/>
        <v>CONFERENTE</v>
      </c>
      <c r="C6269" s="241" t="str">
        <f t="shared" si="6954"/>
        <v>DIONÍSIO CERQUEIRA</v>
      </c>
      <c r="D6269" s="317" t="str">
        <f>Raiz!$D$95</f>
        <v>Total do Módulo 5 - Insumos Diversos</v>
      </c>
      <c r="E6269" s="317"/>
      <c r="F6269" s="317"/>
      <c r="G6269" s="317"/>
      <c r="H6269" s="317"/>
      <c r="I6269" s="317"/>
      <c r="J6269" s="27">
        <f t="shared" ref="J6269" si="6955">SUM(J6267:J6268)</f>
        <v>43.75</v>
      </c>
      <c r="K6269" s="30"/>
      <c r="L6269" s="30"/>
    </row>
    <row r="6270" spans="1:12" ht="11.25" customHeight="1" thickBot="1" x14ac:dyDescent="0.25">
      <c r="A6270" s="241">
        <f t="shared" ref="A6270:C6270" si="6956">A6269</f>
        <v>3</v>
      </c>
      <c r="B6270" s="241" t="str">
        <f t="shared" si="6956"/>
        <v>CONFERENTE</v>
      </c>
      <c r="C6270" s="241" t="str">
        <f t="shared" si="6956"/>
        <v>DIONÍSIO CERQUEIRA</v>
      </c>
      <c r="D6270" s="4"/>
      <c r="E6270" s="4"/>
      <c r="F6270" s="4"/>
      <c r="G6270" s="4"/>
      <c r="H6270" s="4"/>
      <c r="I6270" s="4"/>
      <c r="J6270" s="4"/>
      <c r="K6270" s="30"/>
      <c r="L6270" s="30"/>
    </row>
    <row r="6271" spans="1:12" ht="18" customHeight="1" x14ac:dyDescent="0.2">
      <c r="A6271" s="241">
        <f t="shared" ref="A6271:C6271" si="6957">A6270</f>
        <v>3</v>
      </c>
      <c r="B6271" s="241" t="str">
        <f t="shared" si="6957"/>
        <v>CONFERENTE</v>
      </c>
      <c r="C6271" s="241" t="str">
        <f t="shared" si="6957"/>
        <v>DIONÍSIO CERQUEIRA</v>
      </c>
      <c r="D6271" s="326" t="str">
        <f>Raiz!$D$97</f>
        <v>6 - CUSTOS INDIRETOS, TRIBUTOS E LUCRO</v>
      </c>
      <c r="E6271" s="326"/>
      <c r="F6271" s="326"/>
      <c r="G6271" s="326"/>
      <c r="H6271" s="326"/>
      <c r="I6271" s="1" t="str">
        <f>Raiz!$I$97</f>
        <v>%</v>
      </c>
      <c r="J6271" s="2" t="str">
        <f>Raiz!$J$97</f>
        <v>Valor R$</v>
      </c>
      <c r="K6271" s="30"/>
      <c r="L6271" s="30"/>
    </row>
    <row r="6272" spans="1:12" ht="18" customHeight="1" x14ac:dyDescent="0.2">
      <c r="A6272" s="241">
        <f t="shared" ref="A6272:C6272" si="6958">A6271</f>
        <v>3</v>
      </c>
      <c r="B6272" s="241" t="str">
        <f t="shared" si="6958"/>
        <v>CONFERENTE</v>
      </c>
      <c r="C6272" s="241" t="str">
        <f t="shared" si="6958"/>
        <v>DIONÍSIO CERQUEIRA</v>
      </c>
      <c r="D6272" s="52" t="str">
        <f>Raiz!$D$98</f>
        <v>A</v>
      </c>
      <c r="E6272" s="323" t="str">
        <f>Raiz!$E$98</f>
        <v>Custos Indiretos (despesas administrativas e operacionais)</v>
      </c>
      <c r="F6272" s="323"/>
      <c r="G6272" s="323"/>
      <c r="H6272" s="323"/>
      <c r="I6272" s="20">
        <f>VLOOKUP(H6181,Base!$B$1340:$P$1391,J6186+1,FALSE)</f>
        <v>0.05</v>
      </c>
      <c r="J6272" s="19">
        <f t="shared" ref="J6272" si="6959">ROUND(J6294*I6272,2)</f>
        <v>140.56</v>
      </c>
      <c r="K6272" s="30"/>
      <c r="L6272" s="30"/>
    </row>
    <row r="6273" spans="1:12" ht="18" customHeight="1" x14ac:dyDescent="0.2">
      <c r="A6273" s="241">
        <f t="shared" ref="A6273:C6273" si="6960">A6272</f>
        <v>3</v>
      </c>
      <c r="B6273" s="241" t="str">
        <f t="shared" si="6960"/>
        <v>CONFERENTE</v>
      </c>
      <c r="C6273" s="241" t="str">
        <f t="shared" si="6960"/>
        <v>DIONÍSIO CERQUEIRA</v>
      </c>
      <c r="D6273" s="18" t="str">
        <f>Raiz!$D$99</f>
        <v>B</v>
      </c>
      <c r="E6273" s="323" t="str">
        <f>Raiz!$E$99</f>
        <v>Lucro</v>
      </c>
      <c r="F6273" s="323"/>
      <c r="G6273" s="323"/>
      <c r="H6273" s="323"/>
      <c r="I6273" s="20">
        <f>VLOOKUP(H6181,Base!$B$1397:$P$1448,J6186+1,FALSE)</f>
        <v>2.58E-2</v>
      </c>
      <c r="J6273" s="19">
        <f t="shared" ref="J6273" si="6961">ROUND(J6296*I6273,2)</f>
        <v>76.150000000000006</v>
      </c>
      <c r="K6273" s="30"/>
      <c r="L6273" s="30"/>
    </row>
    <row r="6274" spans="1:12" ht="18" customHeight="1" x14ac:dyDescent="0.2">
      <c r="A6274" s="241">
        <f t="shared" ref="A6274:C6274" si="6962">A6273</f>
        <v>3</v>
      </c>
      <c r="B6274" s="241" t="str">
        <f t="shared" si="6962"/>
        <v>CONFERENTE</v>
      </c>
      <c r="C6274" s="241" t="str">
        <f t="shared" si="6962"/>
        <v>DIONÍSIO CERQUEIRA</v>
      </c>
      <c r="D6274" s="324" t="str">
        <f>Raiz!$D$100</f>
        <v>Subtotal</v>
      </c>
      <c r="E6274" s="324"/>
      <c r="F6274" s="324"/>
      <c r="G6274" s="324"/>
      <c r="H6274" s="324"/>
      <c r="I6274" s="32">
        <f t="shared" ref="I6274:J6274" si="6963">SUM(I6272:I6273)</f>
        <v>7.5800000000000006E-2</v>
      </c>
      <c r="J6274" s="33">
        <f t="shared" si="6963"/>
        <v>216.71</v>
      </c>
      <c r="K6274" s="30"/>
      <c r="L6274" s="30"/>
    </row>
    <row r="6275" spans="1:12" ht="18" customHeight="1" x14ac:dyDescent="0.2">
      <c r="A6275" s="241">
        <f t="shared" ref="A6275:C6275" si="6964">A6274</f>
        <v>3</v>
      </c>
      <c r="B6275" s="241" t="str">
        <f t="shared" si="6964"/>
        <v>CONFERENTE</v>
      </c>
      <c r="C6275" s="241" t="str">
        <f t="shared" si="6964"/>
        <v>DIONÍSIO CERQUEIRA</v>
      </c>
      <c r="D6275" s="52" t="str">
        <f>Raiz!$D$101</f>
        <v>C</v>
      </c>
      <c r="E6275" s="323" t="str">
        <f>Raiz!$E$101</f>
        <v>Tributos</v>
      </c>
      <c r="F6275" s="325"/>
      <c r="G6275" s="325"/>
      <c r="H6275" s="325"/>
      <c r="I6275" s="32">
        <f t="shared" ref="I6275:J6275" si="6965">SUM(I6276:I6278)</f>
        <v>0.13250000000000001</v>
      </c>
      <c r="J6275" s="33">
        <f t="shared" si="6965"/>
        <v>462.47</v>
      </c>
      <c r="K6275" s="30"/>
      <c r="L6275" s="30"/>
    </row>
    <row r="6276" spans="1:12" ht="18" customHeight="1" x14ac:dyDescent="0.2">
      <c r="A6276" s="241">
        <f t="shared" ref="A6276:C6276" si="6966">A6275</f>
        <v>3</v>
      </c>
      <c r="B6276" s="241" t="str">
        <f t="shared" si="6966"/>
        <v>CONFERENTE</v>
      </c>
      <c r="C6276" s="241" t="str">
        <f t="shared" si="6966"/>
        <v>DIONÍSIO CERQUEIRA</v>
      </c>
      <c r="D6276" s="328" t="str">
        <f>Raiz!$D$102</f>
        <v>C.1</v>
      </c>
      <c r="E6276" s="330" t="str">
        <f>Raiz!$E$102</f>
        <v>Tributos Federais</v>
      </c>
      <c r="F6276" s="332" t="str">
        <f>Raiz!$F$102</f>
        <v>PIS</v>
      </c>
      <c r="G6276" s="333"/>
      <c r="H6276" s="334"/>
      <c r="I6276" s="43">
        <f>Raiz!$I$102</f>
        <v>1.6500000000000001E-2</v>
      </c>
      <c r="J6276" s="19">
        <f t="shared" ref="J6276" si="6967">ROUND(I6276*J6285,2)</f>
        <v>57.59</v>
      </c>
      <c r="K6276" s="30"/>
      <c r="L6276" s="30"/>
    </row>
    <row r="6277" spans="1:12" ht="18" customHeight="1" x14ac:dyDescent="0.2">
      <c r="A6277" s="241">
        <f t="shared" ref="A6277:C6277" si="6968">A6276</f>
        <v>3</v>
      </c>
      <c r="B6277" s="241" t="str">
        <f t="shared" si="6968"/>
        <v>CONFERENTE</v>
      </c>
      <c r="C6277" s="241" t="str">
        <f t="shared" si="6968"/>
        <v>DIONÍSIO CERQUEIRA</v>
      </c>
      <c r="D6277" s="329"/>
      <c r="E6277" s="331"/>
      <c r="F6277" s="331" t="str">
        <f>Raiz!$F$103</f>
        <v>COFINS</v>
      </c>
      <c r="G6277" s="335"/>
      <c r="H6277" s="336"/>
      <c r="I6277" s="20">
        <f>Raiz!$I$103</f>
        <v>7.5999999999999998E-2</v>
      </c>
      <c r="J6277" s="19">
        <f t="shared" ref="J6277" si="6969">ROUND(I6277*J6285,2)</f>
        <v>265.27</v>
      </c>
    </row>
    <row r="6278" spans="1:12" ht="18" customHeight="1" x14ac:dyDescent="0.2">
      <c r="A6278" s="241">
        <f t="shared" ref="A6278:C6278" si="6970">A6277</f>
        <v>3</v>
      </c>
      <c r="B6278" s="241" t="str">
        <f t="shared" si="6970"/>
        <v>CONFERENTE</v>
      </c>
      <c r="C6278" s="241" t="str">
        <f t="shared" si="6970"/>
        <v>DIONÍSIO CERQUEIRA</v>
      </c>
      <c r="D6278" s="18" t="str">
        <f>Raiz!$D$104</f>
        <v>C.2</v>
      </c>
      <c r="E6278" s="263" t="str">
        <f>Raiz!$E$104</f>
        <v>Tributos Municipais</v>
      </c>
      <c r="F6278" s="320" t="str">
        <f>Raiz!$F$104</f>
        <v>ISS</v>
      </c>
      <c r="G6278" s="322"/>
      <c r="H6278" s="321"/>
      <c r="I6278" s="20">
        <f>VLOOKUP(H6181,Base!$B$29:$D$80,3,FALSE)</f>
        <v>0.04</v>
      </c>
      <c r="J6278" s="19">
        <f t="shared" ref="J6278" si="6971">ROUND(I6278*J6285,2)</f>
        <v>139.61000000000001</v>
      </c>
    </row>
    <row r="6279" spans="1:12" ht="18" customHeight="1" thickBot="1" x14ac:dyDescent="0.25">
      <c r="A6279" s="241">
        <f t="shared" ref="A6279:C6279" si="6972">A6278</f>
        <v>3</v>
      </c>
      <c r="B6279" s="241" t="str">
        <f t="shared" si="6972"/>
        <v>CONFERENTE</v>
      </c>
      <c r="C6279" s="241" t="str">
        <f t="shared" si="6972"/>
        <v>DIONÍSIO CERQUEIRA</v>
      </c>
      <c r="D6279" s="319" t="str">
        <f>Raiz!$D$105</f>
        <v>Total do Módulo 6 - Custos Indiretos, Lucro e Tributos</v>
      </c>
      <c r="E6279" s="319"/>
      <c r="F6279" s="319"/>
      <c r="G6279" s="319"/>
      <c r="H6279" s="319"/>
      <c r="I6279" s="24">
        <f t="shared" ref="I6279:J6279" si="6973">I6274+I6275</f>
        <v>0.20830000000000001</v>
      </c>
      <c r="J6279" s="21">
        <f t="shared" si="6973"/>
        <v>679.18000000000006</v>
      </c>
    </row>
    <row r="6280" spans="1:12" ht="11.25" customHeight="1" thickBot="1" x14ac:dyDescent="0.25">
      <c r="A6280" s="241">
        <f t="shared" ref="A6280:C6280" si="6974">A6279</f>
        <v>3</v>
      </c>
      <c r="B6280" s="241" t="str">
        <f t="shared" si="6974"/>
        <v>CONFERENTE</v>
      </c>
      <c r="C6280" s="241" t="str">
        <f t="shared" si="6974"/>
        <v>DIONÍSIO CERQUEIRA</v>
      </c>
      <c r="D6280" s="4"/>
      <c r="E6280" s="4"/>
      <c r="F6280" s="4"/>
      <c r="G6280" s="4"/>
      <c r="H6280" s="4"/>
      <c r="I6280" s="4"/>
      <c r="J6280" s="4"/>
    </row>
    <row r="6281" spans="1:12" ht="18" customHeight="1" x14ac:dyDescent="0.2">
      <c r="A6281" s="241">
        <f t="shared" ref="A6281:C6281" si="6975">A6280</f>
        <v>3</v>
      </c>
      <c r="B6281" s="241" t="str">
        <f t="shared" si="6975"/>
        <v>CONFERENTE</v>
      </c>
      <c r="C6281" s="241" t="str">
        <f t="shared" si="6975"/>
        <v>DIONÍSIO CERQUEIRA</v>
      </c>
      <c r="D6281" s="339" t="str">
        <f>Raiz!$D$107</f>
        <v>TRIBUTOS (percentual incidente sobre o Valor total por empregado)</v>
      </c>
      <c r="E6281" s="340"/>
      <c r="F6281" s="340"/>
      <c r="G6281" s="340"/>
      <c r="H6281" s="340"/>
      <c r="I6281" s="340"/>
      <c r="J6281" s="341"/>
    </row>
    <row r="6282" spans="1:12" ht="18" customHeight="1" x14ac:dyDescent="0.2">
      <c r="A6282" s="241">
        <f t="shared" ref="A6282:C6282" si="6976">A6281</f>
        <v>3</v>
      </c>
      <c r="B6282" s="241" t="str">
        <f t="shared" si="6976"/>
        <v>CONFERENTE</v>
      </c>
      <c r="C6282" s="241" t="str">
        <f t="shared" si="6976"/>
        <v>DIONÍSIO CERQUEIRA</v>
      </c>
      <c r="D6282" s="52" t="str">
        <f>Raiz!$D$108</f>
        <v>A</v>
      </c>
      <c r="E6282" s="314" t="str">
        <f>Raiz!$E$108</f>
        <v>Percentual total dos Tributos / 100</v>
      </c>
      <c r="F6282" s="314"/>
      <c r="G6282" s="314"/>
      <c r="H6282" s="314"/>
      <c r="I6282" s="314"/>
      <c r="J6282" s="34">
        <f t="shared" ref="J6282" si="6977">I6275</f>
        <v>0.13250000000000001</v>
      </c>
    </row>
    <row r="6283" spans="1:12" ht="18" customHeight="1" x14ac:dyDescent="0.2">
      <c r="A6283" s="241">
        <f t="shared" ref="A6283:C6283" si="6978">A6282</f>
        <v>3</v>
      </c>
      <c r="B6283" s="241" t="str">
        <f t="shared" si="6978"/>
        <v>CONFERENTE</v>
      </c>
      <c r="C6283" s="241" t="str">
        <f t="shared" si="6978"/>
        <v>DIONÍSIO CERQUEIRA</v>
      </c>
      <c r="D6283" s="52" t="str">
        <f>Raiz!$D$109</f>
        <v>B</v>
      </c>
      <c r="E6283" s="314" t="str">
        <f>Raiz!$E$109</f>
        <v>1 - A</v>
      </c>
      <c r="F6283" s="314"/>
      <c r="G6283" s="314"/>
      <c r="H6283" s="314"/>
      <c r="I6283" s="314"/>
      <c r="J6283" s="34">
        <f t="shared" ref="J6283:J6346" si="6979">1-J6282</f>
        <v>0.86749999999999994</v>
      </c>
    </row>
    <row r="6284" spans="1:12" ht="18" customHeight="1" x14ac:dyDescent="0.2">
      <c r="A6284" s="241">
        <f t="shared" ref="A6284:C6284" si="6980">A6283</f>
        <v>3</v>
      </c>
      <c r="B6284" s="241" t="str">
        <f t="shared" si="6980"/>
        <v>CONFERENTE</v>
      </c>
      <c r="C6284" s="241" t="str">
        <f t="shared" si="6980"/>
        <v>DIONÍSIO CERQUEIRA</v>
      </c>
      <c r="D6284" s="52" t="str">
        <f>Raiz!$D$110</f>
        <v>C</v>
      </c>
      <c r="E6284" s="314" t="str">
        <f>Raiz!$E$110</f>
        <v>Custo antes da incidência dos tributos</v>
      </c>
      <c r="F6284" s="314"/>
      <c r="G6284" s="314"/>
      <c r="H6284" s="314"/>
      <c r="I6284" s="314"/>
      <c r="J6284" s="19">
        <f t="shared" ref="J6284" si="6981">J6298</f>
        <v>3027.8691666666668</v>
      </c>
    </row>
    <row r="6285" spans="1:12" ht="18" customHeight="1" x14ac:dyDescent="0.2">
      <c r="A6285" s="241">
        <f t="shared" ref="A6285:C6285" si="6982">A6284</f>
        <v>3</v>
      </c>
      <c r="B6285" s="241" t="str">
        <f t="shared" si="6982"/>
        <v>CONFERENTE</v>
      </c>
      <c r="C6285" s="241" t="str">
        <f t="shared" si="6982"/>
        <v>DIONÍSIO CERQUEIRA</v>
      </c>
      <c r="D6285" s="52" t="str">
        <f>Raiz!$D$111</f>
        <v>D</v>
      </c>
      <c r="E6285" s="314" t="str">
        <f>Raiz!$E$111</f>
        <v>PREÇO DO POSTO/MÊS (C / B)</v>
      </c>
      <c r="F6285" s="314"/>
      <c r="G6285" s="314"/>
      <c r="H6285" s="314"/>
      <c r="I6285" s="314"/>
      <c r="J6285" s="19">
        <f t="shared" ref="J6285" si="6983">ROUND(J6284/J6283,2)</f>
        <v>3490.34</v>
      </c>
    </row>
    <row r="6286" spans="1:12" ht="18" customHeight="1" thickBot="1" x14ac:dyDescent="0.25">
      <c r="A6286" s="241">
        <f t="shared" ref="A6286:C6286" si="6984">A6285</f>
        <v>3</v>
      </c>
      <c r="B6286" s="241" t="str">
        <f t="shared" si="6984"/>
        <v>CONFERENTE</v>
      </c>
      <c r="C6286" s="241" t="str">
        <f t="shared" si="6984"/>
        <v>DIONÍSIO CERQUEIRA</v>
      </c>
      <c r="D6286" s="317" t="str">
        <f>Raiz!$D$112</f>
        <v>Total dos Tributos = (D – C)</v>
      </c>
      <c r="E6286" s="317"/>
      <c r="F6286" s="317"/>
      <c r="G6286" s="317"/>
      <c r="H6286" s="317"/>
      <c r="I6286" s="317"/>
      <c r="J6286" s="35">
        <f t="shared" ref="J6286" si="6985">J6285-J6284</f>
        <v>462.4708333333333</v>
      </c>
    </row>
    <row r="6287" spans="1:12" ht="11.25" customHeight="1" thickBot="1" x14ac:dyDescent="0.25">
      <c r="A6287" s="241">
        <f t="shared" ref="A6287:C6287" si="6986">A6286</f>
        <v>3</v>
      </c>
      <c r="B6287" s="241" t="str">
        <f t="shared" si="6986"/>
        <v>CONFERENTE</v>
      </c>
      <c r="C6287" s="241" t="str">
        <f t="shared" si="6986"/>
        <v>DIONÍSIO CERQUEIRA</v>
      </c>
      <c r="D6287" s="4"/>
      <c r="E6287" s="4"/>
      <c r="F6287" s="4"/>
      <c r="G6287" s="4"/>
      <c r="H6287" s="4"/>
      <c r="I6287" s="4"/>
      <c r="J6287" s="4"/>
    </row>
    <row r="6288" spans="1:12" ht="18" customHeight="1" x14ac:dyDescent="0.2">
      <c r="A6288" s="241">
        <f t="shared" ref="A6288:C6288" si="6987">A6287</f>
        <v>3</v>
      </c>
      <c r="B6288" s="241" t="str">
        <f t="shared" si="6987"/>
        <v>CONFERENTE</v>
      </c>
      <c r="C6288" s="241" t="str">
        <f t="shared" si="6987"/>
        <v>DIONÍSIO CERQUEIRA</v>
      </c>
      <c r="D6288" s="318" t="str">
        <f>Raiz!$D$114</f>
        <v>2 - QUADRO-RESUMO DO CUSTO POR EMPREGADO</v>
      </c>
      <c r="E6288" s="318"/>
      <c r="F6288" s="318"/>
      <c r="G6288" s="318"/>
      <c r="H6288" s="318"/>
      <c r="I6288" s="318"/>
      <c r="J6288" s="3" t="str">
        <f>Raiz!$J$114</f>
        <v>Valor R$</v>
      </c>
    </row>
    <row r="6289" spans="1:16" ht="18" customHeight="1" x14ac:dyDescent="0.2">
      <c r="A6289" s="241">
        <f t="shared" ref="A6289:C6289" si="6988">A6288</f>
        <v>3</v>
      </c>
      <c r="B6289" s="241" t="str">
        <f t="shared" si="6988"/>
        <v>CONFERENTE</v>
      </c>
      <c r="C6289" s="241" t="str">
        <f t="shared" si="6988"/>
        <v>DIONÍSIO CERQUEIRA</v>
      </c>
      <c r="D6289" s="52" t="str">
        <f>Raiz!$D$115</f>
        <v>A</v>
      </c>
      <c r="E6289" s="314" t="str">
        <f>Raiz!$E$115</f>
        <v>Módulo 1 - Composição da Remuneração</v>
      </c>
      <c r="F6289" s="314"/>
      <c r="G6289" s="314"/>
      <c r="H6289" s="314"/>
      <c r="I6289" s="314"/>
      <c r="J6289" s="19">
        <f t="shared" ref="J6289" si="6989">J6209</f>
        <v>1333.15</v>
      </c>
    </row>
    <row r="6290" spans="1:16" ht="18" customHeight="1" x14ac:dyDescent="0.2">
      <c r="A6290" s="241">
        <f t="shared" ref="A6290:C6290" si="6990">A6289</f>
        <v>3</v>
      </c>
      <c r="B6290" s="241" t="str">
        <f t="shared" si="6990"/>
        <v>CONFERENTE</v>
      </c>
      <c r="C6290" s="241" t="str">
        <f t="shared" si="6990"/>
        <v>DIONÍSIO CERQUEIRA</v>
      </c>
      <c r="D6290" s="52" t="str">
        <f>Raiz!$D$116</f>
        <v>B</v>
      </c>
      <c r="E6290" s="314" t="str">
        <f>Raiz!$E$116</f>
        <v>Módulo 2 - Encargos e Benefícios Anuais, Mensais e Diários</v>
      </c>
      <c r="F6290" s="314"/>
      <c r="G6290" s="314"/>
      <c r="H6290" s="314"/>
      <c r="I6290" s="314"/>
      <c r="J6290" s="19">
        <f t="shared" ref="J6290" si="6991">J6242</f>
        <v>1149.8999999999999</v>
      </c>
    </row>
    <row r="6291" spans="1:16" ht="18" customHeight="1" x14ac:dyDescent="0.2">
      <c r="A6291" s="241">
        <f t="shared" ref="A6291:C6291" si="6992">A6290</f>
        <v>3</v>
      </c>
      <c r="B6291" s="241" t="str">
        <f t="shared" si="6992"/>
        <v>CONFERENTE</v>
      </c>
      <c r="C6291" s="241" t="str">
        <f t="shared" si="6992"/>
        <v>DIONÍSIO CERQUEIRA</v>
      </c>
      <c r="D6291" s="52" t="str">
        <f>Raiz!$D$117</f>
        <v>C</v>
      </c>
      <c r="E6291" s="314" t="str">
        <f>Raiz!$E$117</f>
        <v>Módulo 3 - Provisão para Rescisão</v>
      </c>
      <c r="F6291" s="314"/>
      <c r="G6291" s="314"/>
      <c r="H6291" s="314"/>
      <c r="I6291" s="314"/>
      <c r="J6291" s="19">
        <f t="shared" ref="J6291" si="6993">J6251</f>
        <v>78.2</v>
      </c>
    </row>
    <row r="6292" spans="1:16" ht="18" customHeight="1" x14ac:dyDescent="0.2">
      <c r="A6292" s="241">
        <f t="shared" ref="A6292:C6292" si="6994">A6291</f>
        <v>3</v>
      </c>
      <c r="B6292" s="241" t="str">
        <f t="shared" si="6994"/>
        <v>CONFERENTE</v>
      </c>
      <c r="C6292" s="241" t="str">
        <f t="shared" si="6994"/>
        <v>DIONÍSIO CERQUEIRA</v>
      </c>
      <c r="D6292" s="52" t="str">
        <f>Raiz!$D$118</f>
        <v>D</v>
      </c>
      <c r="E6292" s="314" t="str">
        <f>Raiz!$E$118</f>
        <v>Módulo 4 - Custo de Reposição do Profissional Ausente</v>
      </c>
      <c r="F6292" s="314"/>
      <c r="G6292" s="314"/>
      <c r="H6292" s="314"/>
      <c r="I6292" s="314"/>
      <c r="J6292" s="19">
        <f t="shared" ref="J6292" si="6995">J6264</f>
        <v>206.15916666666664</v>
      </c>
    </row>
    <row r="6293" spans="1:16" ht="18" customHeight="1" x14ac:dyDescent="0.2">
      <c r="A6293" s="241">
        <f t="shared" ref="A6293:C6293" si="6996">A6292</f>
        <v>3</v>
      </c>
      <c r="B6293" s="241" t="str">
        <f t="shared" si="6996"/>
        <v>CONFERENTE</v>
      </c>
      <c r="C6293" s="241" t="str">
        <f t="shared" si="6996"/>
        <v>DIONÍSIO CERQUEIRA</v>
      </c>
      <c r="D6293" s="52" t="str">
        <f>Raiz!$D$119</f>
        <v>E</v>
      </c>
      <c r="E6293" s="314" t="str">
        <f>Raiz!$E$119</f>
        <v>Módulo 5 - Insumos Diversos</v>
      </c>
      <c r="F6293" s="314"/>
      <c r="G6293" s="314"/>
      <c r="H6293" s="314"/>
      <c r="I6293" s="314"/>
      <c r="J6293" s="19">
        <f t="shared" ref="J6293" si="6997">J6269</f>
        <v>43.75</v>
      </c>
    </row>
    <row r="6294" spans="1:16" ht="18" customHeight="1" x14ac:dyDescent="0.2">
      <c r="A6294" s="241">
        <f t="shared" ref="A6294:C6294" si="6998">A6293</f>
        <v>3</v>
      </c>
      <c r="B6294" s="241" t="str">
        <f t="shared" si="6998"/>
        <v>CONFERENTE</v>
      </c>
      <c r="C6294" s="241" t="str">
        <f t="shared" si="6998"/>
        <v>DIONÍSIO CERQUEIRA</v>
      </c>
      <c r="D6294" s="315" t="str">
        <f>Raiz!$D$120</f>
        <v>Subtotal (A + B + C+ D + E)</v>
      </c>
      <c r="E6294" s="315"/>
      <c r="F6294" s="315"/>
      <c r="G6294" s="315"/>
      <c r="H6294" s="315"/>
      <c r="I6294" s="315"/>
      <c r="J6294" s="33">
        <f t="shared" ref="J6294" si="6999">SUM(J6289:J6293)</f>
        <v>2811.1591666666668</v>
      </c>
    </row>
    <row r="6295" spans="1:16" ht="18" customHeight="1" x14ac:dyDescent="0.2">
      <c r="A6295" s="241">
        <f t="shared" ref="A6295:C6295" si="7000">A6294</f>
        <v>3</v>
      </c>
      <c r="B6295" s="241" t="str">
        <f t="shared" si="7000"/>
        <v>CONFERENTE</v>
      </c>
      <c r="C6295" s="241" t="str">
        <f t="shared" si="7000"/>
        <v>DIONÍSIO CERQUEIRA</v>
      </c>
      <c r="D6295" s="52" t="str">
        <f>Raiz!$D$121</f>
        <v>F</v>
      </c>
      <c r="E6295" s="314" t="str">
        <f>Raiz!$E$121</f>
        <v>Módulo 6-A - Custos Indiretos (despesas administrativas e operacionais)</v>
      </c>
      <c r="F6295" s="314"/>
      <c r="G6295" s="314"/>
      <c r="H6295" s="314"/>
      <c r="I6295" s="314"/>
      <c r="J6295" s="19">
        <f t="shared" ref="J6295" si="7001">J6272</f>
        <v>140.56</v>
      </c>
    </row>
    <row r="6296" spans="1:16" ht="18" customHeight="1" x14ac:dyDescent="0.2">
      <c r="A6296" s="241">
        <f t="shared" ref="A6296:C6296" si="7002">A6295</f>
        <v>3</v>
      </c>
      <c r="B6296" s="241" t="str">
        <f t="shared" si="7002"/>
        <v>CONFERENTE</v>
      </c>
      <c r="C6296" s="241" t="str">
        <f t="shared" si="7002"/>
        <v>DIONÍSIO CERQUEIRA</v>
      </c>
      <c r="D6296" s="315" t="str">
        <f>Raiz!$D$122</f>
        <v>Subtotal (antes da incidência dos lucros)</v>
      </c>
      <c r="E6296" s="315"/>
      <c r="F6296" s="315"/>
      <c r="G6296" s="315"/>
      <c r="H6296" s="315"/>
      <c r="I6296" s="315"/>
      <c r="J6296" s="36">
        <f t="shared" ref="J6296" si="7003">J6294+J6295</f>
        <v>2951.7191666666668</v>
      </c>
    </row>
    <row r="6297" spans="1:16" ht="18" customHeight="1" x14ac:dyDescent="0.2">
      <c r="A6297" s="241">
        <f t="shared" ref="A6297:C6297" si="7004">A6296</f>
        <v>3</v>
      </c>
      <c r="B6297" s="241" t="str">
        <f t="shared" si="7004"/>
        <v>CONFERENTE</v>
      </c>
      <c r="C6297" s="241" t="str">
        <f t="shared" si="7004"/>
        <v>DIONÍSIO CERQUEIRA</v>
      </c>
      <c r="D6297" s="52" t="str">
        <f>Raiz!$D$123</f>
        <v>G</v>
      </c>
      <c r="E6297" s="314" t="str">
        <f>Raiz!$E$123</f>
        <v>Módulo 6-B - Lucro</v>
      </c>
      <c r="F6297" s="314"/>
      <c r="G6297" s="314"/>
      <c r="H6297" s="314"/>
      <c r="I6297" s="314"/>
      <c r="J6297" s="36">
        <f t="shared" ref="J6297" si="7005">J6273</f>
        <v>76.150000000000006</v>
      </c>
    </row>
    <row r="6298" spans="1:16" ht="18" customHeight="1" x14ac:dyDescent="0.2">
      <c r="A6298" s="241">
        <f t="shared" ref="A6298:C6298" si="7006">A6297</f>
        <v>3</v>
      </c>
      <c r="B6298" s="241" t="str">
        <f t="shared" si="7006"/>
        <v>CONFERENTE</v>
      </c>
      <c r="C6298" s="241" t="str">
        <f t="shared" si="7006"/>
        <v>DIONÍSIO CERQUEIRA</v>
      </c>
      <c r="D6298" s="315" t="str">
        <f>Raiz!$D$124</f>
        <v>Subtotal (antes da incidência dos tributos)</v>
      </c>
      <c r="E6298" s="315"/>
      <c r="F6298" s="315"/>
      <c r="G6298" s="315"/>
      <c r="H6298" s="315"/>
      <c r="I6298" s="315"/>
      <c r="J6298" s="36">
        <f t="shared" ref="J6298" si="7007">J6296+J6297</f>
        <v>3027.8691666666668</v>
      </c>
    </row>
    <row r="6299" spans="1:16" ht="18" customHeight="1" x14ac:dyDescent="0.2">
      <c r="A6299" s="241">
        <f t="shared" ref="A6299:C6299" si="7008">A6298</f>
        <v>3</v>
      </c>
      <c r="B6299" s="241" t="str">
        <f t="shared" si="7008"/>
        <v>CONFERENTE</v>
      </c>
      <c r="C6299" s="241" t="str">
        <f t="shared" si="7008"/>
        <v>DIONÍSIO CERQUEIRA</v>
      </c>
      <c r="D6299" s="52" t="str">
        <f>Raiz!$D$125</f>
        <v>H</v>
      </c>
      <c r="E6299" s="314" t="str">
        <f>Raiz!$E$125</f>
        <v>Módulo 6-C - Tributos</v>
      </c>
      <c r="F6299" s="314"/>
      <c r="G6299" s="314"/>
      <c r="H6299" s="314"/>
      <c r="I6299" s="314"/>
      <c r="J6299" s="36">
        <f t="shared" ref="J6299" si="7009">J6275</f>
        <v>462.47</v>
      </c>
    </row>
    <row r="6300" spans="1:16" ht="18" customHeight="1" thickBot="1" x14ac:dyDescent="0.25">
      <c r="A6300" s="241">
        <f t="shared" ref="A6300:C6300" si="7010">A6299</f>
        <v>3</v>
      </c>
      <c r="B6300" s="241" t="str">
        <f t="shared" si="7010"/>
        <v>CONFERENTE</v>
      </c>
      <c r="C6300" s="241" t="str">
        <f t="shared" si="7010"/>
        <v>DIONÍSIO CERQUEIRA</v>
      </c>
      <c r="D6300" s="393" t="str">
        <f>Raiz!$D$126</f>
        <v>Valor Total por Empregado / Mês</v>
      </c>
      <c r="E6300" s="394"/>
      <c r="F6300" s="395"/>
      <c r="G6300" s="393" t="str">
        <f t="shared" ref="G6300" si="7011">CONCATENATE(G6186," - ",H6181)</f>
        <v>CONFERENTE - DIONÍSIO CERQUEIRA</v>
      </c>
      <c r="H6300" s="394"/>
      <c r="I6300" s="395"/>
      <c r="J6300" s="47">
        <f t="shared" ref="J6300" si="7012">ROUND(SUM(J6298:J6299),2)</f>
        <v>3490.34</v>
      </c>
      <c r="M6300" s="129"/>
    </row>
    <row r="6301" spans="1:16" ht="7.5" customHeight="1" thickBot="1" x14ac:dyDescent="0.25">
      <c r="A6301" s="241">
        <f t="shared" ref="A6301:C6301" si="7013">A6300</f>
        <v>3</v>
      </c>
      <c r="B6301" s="241" t="str">
        <f t="shared" si="7013"/>
        <v>CONFERENTE</v>
      </c>
      <c r="C6301" s="241" t="str">
        <f t="shared" si="7013"/>
        <v>DIONÍSIO CERQUEIRA</v>
      </c>
      <c r="M6301" s="129"/>
    </row>
    <row r="6302" spans="1:16" ht="36" customHeight="1" thickBot="1" x14ac:dyDescent="0.25">
      <c r="A6302" s="241">
        <f t="shared" ref="A6302" si="7014">J6302</f>
        <v>3</v>
      </c>
      <c r="B6302" s="241" t="str">
        <f t="shared" ref="B6302" si="7015">G6312</f>
        <v>OPERADOR DE EMPILHADEIRA</v>
      </c>
      <c r="C6302" s="241" t="str">
        <f t="shared" ref="C6302" si="7016">H6307</f>
        <v>DIONÍSIO CERQUEIRA</v>
      </c>
      <c r="D6302" s="311" t="str">
        <f>Raiz!$D$2</f>
        <v>PLANILHA DE CUSTOS E FORMAÇÃO DE PREÇOS</v>
      </c>
      <c r="E6302" s="312"/>
      <c r="F6302" s="312"/>
      <c r="G6302" s="312"/>
      <c r="H6302" s="313"/>
      <c r="I6302" s="66" t="str">
        <f>Raiz!$I$2</f>
        <v>GRUPO</v>
      </c>
      <c r="J6302" s="59">
        <f>VLOOKUP(H6307,Base!$B$29:$C$80,2,FALSE)</f>
        <v>3</v>
      </c>
      <c r="K6302" s="127"/>
      <c r="L6302" s="239" t="s">
        <v>320</v>
      </c>
      <c r="M6302" s="240">
        <f t="shared" ref="M6302" si="7017">M6176+1</f>
        <v>51</v>
      </c>
    </row>
    <row r="6303" spans="1:16" s="4" customFormat="1" ht="18" customHeight="1" x14ac:dyDescent="0.2">
      <c r="A6303" s="241">
        <f t="shared" ref="A6303:A6366" si="7018">A6302</f>
        <v>3</v>
      </c>
      <c r="B6303" s="241" t="str">
        <f t="shared" ref="B6303:B6366" si="7019">B6302</f>
        <v>OPERADOR DE EMPILHADEIRA</v>
      </c>
      <c r="C6303" s="241" t="str">
        <f t="shared" ref="C6303:C6366" si="7020">C6302</f>
        <v>DIONÍSIO CERQUEIRA</v>
      </c>
      <c r="D6303" s="400" t="str">
        <f>Raiz!$D$3</f>
        <v>DISCRIMINAÇÃO DOS SERVIÇOS (DADOS REFERENTES À CONTRATAÇÃO)</v>
      </c>
      <c r="E6303" s="401"/>
      <c r="F6303" s="401"/>
      <c r="G6303" s="401"/>
      <c r="H6303" s="401"/>
      <c r="I6303" s="401"/>
      <c r="J6303" s="402"/>
      <c r="K6303" s="30"/>
      <c r="L6303" s="30"/>
      <c r="M6303" s="30"/>
      <c r="N6303" s="30"/>
      <c r="O6303" s="30"/>
      <c r="P6303" s="30"/>
    </row>
    <row r="6304" spans="1:16" s="4" customFormat="1" ht="18" customHeight="1" x14ac:dyDescent="0.2">
      <c r="A6304" s="241">
        <f t="shared" si="7018"/>
        <v>3</v>
      </c>
      <c r="B6304" s="241" t="str">
        <f t="shared" si="7019"/>
        <v>OPERADOR DE EMPILHADEIRA</v>
      </c>
      <c r="C6304" s="241" t="str">
        <f t="shared" si="7020"/>
        <v>DIONÍSIO CERQUEIRA</v>
      </c>
      <c r="D6304" s="52" t="str">
        <f>Raiz!$D$4</f>
        <v>A</v>
      </c>
      <c r="E6304" s="359" t="str">
        <f>Raiz!$E$4</f>
        <v>Processo nº</v>
      </c>
      <c r="F6304" s="359"/>
      <c r="G6304" s="359"/>
      <c r="H6304" s="386" t="str">
        <f>Base!$C$2</f>
        <v>10905.720090/2020-71</v>
      </c>
      <c r="I6304" s="386"/>
      <c r="J6304" s="386"/>
      <c r="K6304" s="30"/>
      <c r="L6304" s="30"/>
      <c r="M6304" s="30"/>
      <c r="N6304" s="30"/>
      <c r="O6304" s="30"/>
      <c r="P6304" s="30"/>
    </row>
    <row r="6305" spans="1:16" s="4" customFormat="1" ht="18" customHeight="1" x14ac:dyDescent="0.2">
      <c r="A6305" s="241">
        <f t="shared" si="7018"/>
        <v>3</v>
      </c>
      <c r="B6305" s="241" t="str">
        <f t="shared" si="7019"/>
        <v>OPERADOR DE EMPILHADEIRA</v>
      </c>
      <c r="C6305" s="241" t="str">
        <f t="shared" si="7020"/>
        <v>DIONÍSIO CERQUEIRA</v>
      </c>
      <c r="D6305" s="52" t="str">
        <f>Raiz!$D$5</f>
        <v>B</v>
      </c>
      <c r="E6305" s="359" t="str">
        <f>Raiz!$E$5</f>
        <v>Licitação nº</v>
      </c>
      <c r="F6305" s="359"/>
      <c r="G6305" s="359"/>
      <c r="H6305" s="386" t="str">
        <f>Base!$C$3</f>
        <v>___/2021</v>
      </c>
      <c r="I6305" s="386"/>
      <c r="J6305" s="386"/>
      <c r="K6305" s="30"/>
      <c r="L6305" s="30"/>
      <c r="M6305" s="30"/>
      <c r="N6305" s="30"/>
      <c r="O6305" s="30"/>
      <c r="P6305" s="30"/>
    </row>
    <row r="6306" spans="1:16" s="4" customFormat="1" ht="18" customHeight="1" x14ac:dyDescent="0.2">
      <c r="A6306" s="241">
        <f t="shared" si="7018"/>
        <v>3</v>
      </c>
      <c r="B6306" s="241" t="str">
        <f t="shared" si="7019"/>
        <v>OPERADOR DE EMPILHADEIRA</v>
      </c>
      <c r="C6306" s="241" t="str">
        <f t="shared" si="7020"/>
        <v>DIONÍSIO CERQUEIRA</v>
      </c>
      <c r="D6306" s="52" t="str">
        <f>Raiz!$D$6</f>
        <v>C</v>
      </c>
      <c r="E6306" s="359" t="str">
        <f>Raiz!$E$6</f>
        <v>Data de apresentação da proposta</v>
      </c>
      <c r="F6306" s="359"/>
      <c r="G6306" s="359"/>
      <c r="H6306" s="386" t="str">
        <f>Base!$C$4</f>
        <v>___/___/2021</v>
      </c>
      <c r="I6306" s="386"/>
      <c r="J6306" s="386"/>
      <c r="K6306" s="30"/>
      <c r="L6306" s="30"/>
      <c r="M6306" s="30"/>
      <c r="N6306" s="30"/>
      <c r="O6306" s="30"/>
      <c r="P6306" s="30"/>
    </row>
    <row r="6307" spans="1:16" s="4" customFormat="1" ht="18" customHeight="1" x14ac:dyDescent="0.2">
      <c r="A6307" s="241">
        <f t="shared" si="7018"/>
        <v>3</v>
      </c>
      <c r="B6307" s="241" t="str">
        <f t="shared" si="7019"/>
        <v>OPERADOR DE EMPILHADEIRA</v>
      </c>
      <c r="C6307" s="241" t="str">
        <f t="shared" si="7020"/>
        <v>DIONÍSIO CERQUEIRA</v>
      </c>
      <c r="D6307" s="52" t="str">
        <f>Raiz!$D$7</f>
        <v>D</v>
      </c>
      <c r="E6307" s="359" t="str">
        <f>Raiz!$E$7</f>
        <v>Local da prestação do serviço</v>
      </c>
      <c r="F6307" s="359"/>
      <c r="G6307" s="359"/>
      <c r="H6307" s="368" t="str">
        <f>VLOOKUP(M6302,Base!$T$86:$V$813,2,FALSE)</f>
        <v>DIONÍSIO CERQUEIRA</v>
      </c>
      <c r="I6307" s="368"/>
      <c r="J6307" s="369">
        <f t="shared" ref="J6307" si="7021">K6307</f>
        <v>0</v>
      </c>
      <c r="K6307" s="127"/>
      <c r="L6307" s="127"/>
      <c r="M6307" s="30"/>
      <c r="N6307" s="30"/>
      <c r="O6307" s="30"/>
      <c r="P6307" s="30"/>
    </row>
    <row r="6308" spans="1:16" s="4" customFormat="1" ht="18" customHeight="1" x14ac:dyDescent="0.2">
      <c r="A6308" s="241">
        <f t="shared" si="7018"/>
        <v>3</v>
      </c>
      <c r="B6308" s="241" t="str">
        <f t="shared" si="7019"/>
        <v>OPERADOR DE EMPILHADEIRA</v>
      </c>
      <c r="C6308" s="241" t="str">
        <f t="shared" si="7020"/>
        <v>DIONÍSIO CERQUEIRA</v>
      </c>
      <c r="D6308" s="52" t="str">
        <f>Raiz!$D$8</f>
        <v>E</v>
      </c>
      <c r="E6308" s="359" t="str">
        <f>Raiz!$E$8</f>
        <v>Ano do Acordo, Convenção ou Dissídio Coletivo:</v>
      </c>
      <c r="F6308" s="359"/>
      <c r="G6308" s="359"/>
      <c r="H6308" s="370">
        <f>VLOOKUP(H6307,Base!$B$257:$P$308,J6312+1,FALSE)</f>
        <v>2021</v>
      </c>
      <c r="I6308" s="370"/>
      <c r="J6308" s="370"/>
      <c r="K6308" s="30"/>
      <c r="L6308" s="30"/>
      <c r="M6308" s="30"/>
      <c r="N6308" s="30"/>
      <c r="O6308" s="30"/>
      <c r="P6308" s="30"/>
    </row>
    <row r="6309" spans="1:16" s="4" customFormat="1" ht="18" customHeight="1" thickBot="1" x14ac:dyDescent="0.25">
      <c r="A6309" s="241">
        <f t="shared" si="7018"/>
        <v>3</v>
      </c>
      <c r="B6309" s="241" t="str">
        <f t="shared" si="7019"/>
        <v>OPERADOR DE EMPILHADEIRA</v>
      </c>
      <c r="C6309" s="241" t="str">
        <f t="shared" si="7020"/>
        <v>DIONÍSIO CERQUEIRA</v>
      </c>
      <c r="D6309" s="17" t="str">
        <f>Raiz!$D$9</f>
        <v>F</v>
      </c>
      <c r="E6309" s="360" t="str">
        <f>Raiz!$E$9</f>
        <v>Tempo de Execução (meses)</v>
      </c>
      <c r="F6309" s="360"/>
      <c r="G6309" s="360"/>
      <c r="H6309" s="378">
        <f>VLOOKUP(H6307,Base!$B$143:$P$194,J6312+1,FALSE)</f>
        <v>24</v>
      </c>
      <c r="I6309" s="379"/>
      <c r="J6309" s="380"/>
      <c r="K6309" s="30"/>
      <c r="L6309" s="30"/>
      <c r="M6309" s="30"/>
      <c r="N6309" s="30"/>
      <c r="O6309" s="30"/>
      <c r="P6309" s="30"/>
    </row>
    <row r="6310" spans="1:16" ht="14.1" customHeight="1" thickBot="1" x14ac:dyDescent="0.25">
      <c r="A6310" s="241">
        <f t="shared" si="7018"/>
        <v>3</v>
      </c>
      <c r="B6310" s="241" t="str">
        <f t="shared" si="7019"/>
        <v>OPERADOR DE EMPILHADEIRA</v>
      </c>
      <c r="C6310" s="241" t="str">
        <f t="shared" si="7020"/>
        <v>DIONÍSIO CERQUEIRA</v>
      </c>
      <c r="D6310" s="16"/>
    </row>
    <row r="6311" spans="1:16" s="4" customFormat="1" ht="18" customHeight="1" x14ac:dyDescent="0.2">
      <c r="A6311" s="241">
        <f t="shared" si="7018"/>
        <v>3</v>
      </c>
      <c r="B6311" s="241" t="str">
        <f t="shared" si="7019"/>
        <v>OPERADOR DE EMPILHADEIRA</v>
      </c>
      <c r="C6311" s="241" t="str">
        <f t="shared" si="7020"/>
        <v>DIONÍSIO CERQUEIRA</v>
      </c>
      <c r="D6311" s="381" t="str">
        <f>Raiz!$D$11</f>
        <v>IDENTIFICAÇÃO DO SERVIÇO</v>
      </c>
      <c r="E6311" s="381"/>
      <c r="F6311" s="381"/>
      <c r="G6311" s="381"/>
      <c r="H6311" s="381"/>
      <c r="I6311" s="381"/>
      <c r="J6311" s="381"/>
      <c r="K6311" s="30"/>
      <c r="L6311" s="30"/>
      <c r="M6311" s="30"/>
      <c r="N6311" s="30"/>
      <c r="O6311" s="30"/>
      <c r="P6311" s="30"/>
    </row>
    <row r="6312" spans="1:16" s="4" customFormat="1" ht="18" customHeight="1" x14ac:dyDescent="0.2">
      <c r="A6312" s="241">
        <f t="shared" si="7018"/>
        <v>3</v>
      </c>
      <c r="B6312" s="241" t="str">
        <f t="shared" si="7019"/>
        <v>OPERADOR DE EMPILHADEIRA</v>
      </c>
      <c r="C6312" s="241" t="str">
        <f t="shared" si="7020"/>
        <v>DIONÍSIO CERQUEIRA</v>
      </c>
      <c r="D6312" s="389" t="str">
        <f>Raiz!$D$12</f>
        <v>Tipo de Serviço</v>
      </c>
      <c r="E6312" s="389"/>
      <c r="F6312" s="389"/>
      <c r="G6312" s="387" t="str">
        <f>VLOOKUP(M6302,Base!$T$86:$V$813,3,FALSE)</f>
        <v>OPERADOR DE EMPILHADEIRA</v>
      </c>
      <c r="H6312" s="388"/>
      <c r="I6312" s="388"/>
      <c r="J6312" s="238">
        <f>VLOOKUP(G6312,Base!$B$11:$E$24,4,FALSE)</f>
        <v>8</v>
      </c>
      <c r="M6312" s="30"/>
      <c r="N6312" s="30"/>
      <c r="O6312" s="30"/>
      <c r="P6312" s="30"/>
    </row>
    <row r="6313" spans="1:16" s="4" customFormat="1" ht="18" customHeight="1" x14ac:dyDescent="0.2">
      <c r="A6313" s="241">
        <f t="shared" si="7018"/>
        <v>3</v>
      </c>
      <c r="B6313" s="241" t="str">
        <f t="shared" si="7019"/>
        <v>OPERADOR DE EMPILHADEIRA</v>
      </c>
      <c r="C6313" s="241" t="str">
        <f t="shared" si="7020"/>
        <v>DIONÍSIO CERQUEIRA</v>
      </c>
      <c r="D6313" s="389" t="str">
        <f>Raiz!$D$13</f>
        <v>Unidade de medida</v>
      </c>
      <c r="E6313" s="389"/>
      <c r="F6313" s="389"/>
      <c r="G6313" s="390" t="str">
        <f>Base!$C$6</f>
        <v>Posto</v>
      </c>
      <c r="H6313" s="390"/>
      <c r="I6313" s="390"/>
      <c r="J6313" s="390"/>
      <c r="K6313" s="30"/>
      <c r="L6313" s="30"/>
      <c r="M6313" s="30"/>
      <c r="N6313" s="30"/>
      <c r="O6313" s="30"/>
      <c r="P6313" s="30"/>
    </row>
    <row r="6314" spans="1:16" s="4" customFormat="1" ht="18" customHeight="1" thickBot="1" x14ac:dyDescent="0.25">
      <c r="A6314" s="241">
        <f t="shared" si="7018"/>
        <v>3</v>
      </c>
      <c r="B6314" s="241" t="str">
        <f t="shared" si="7019"/>
        <v>OPERADOR DE EMPILHADEIRA</v>
      </c>
      <c r="C6314" s="241" t="str">
        <f t="shared" si="7020"/>
        <v>DIONÍSIO CERQUEIRA</v>
      </c>
      <c r="D6314" s="396" t="str">
        <f>Raiz!$D$14</f>
        <v>Quantidade a contratar (unidade de medida)</v>
      </c>
      <c r="E6314" s="396"/>
      <c r="F6314" s="396"/>
      <c r="G6314" s="378">
        <f>VLOOKUP(H6307,Base!$B$86:$P$137,1+J6312,FALSE)</f>
        <v>2</v>
      </c>
      <c r="H6314" s="379"/>
      <c r="I6314" s="379"/>
      <c r="J6314" s="380"/>
      <c r="K6314" s="30"/>
      <c r="L6314" s="30"/>
      <c r="M6314" s="30"/>
      <c r="N6314" s="30"/>
      <c r="O6314" s="30"/>
      <c r="P6314" s="30"/>
    </row>
    <row r="6315" spans="1:16" s="4" customFormat="1" ht="14.1" customHeight="1" thickBot="1" x14ac:dyDescent="0.25">
      <c r="A6315" s="241">
        <f t="shared" si="7018"/>
        <v>3</v>
      </c>
      <c r="B6315" s="241" t="str">
        <f t="shared" si="7019"/>
        <v>OPERADOR DE EMPILHADEIRA</v>
      </c>
      <c r="C6315" s="241" t="str">
        <f t="shared" si="7020"/>
        <v>DIONÍSIO CERQUEIRA</v>
      </c>
      <c r="D6315" s="5"/>
      <c r="E6315" s="5"/>
      <c r="F6315" s="5"/>
      <c r="G6315" s="5"/>
      <c r="H6315" s="5"/>
      <c r="I6315" s="5"/>
      <c r="J6315" s="5"/>
      <c r="K6315" s="29"/>
      <c r="L6315" s="29"/>
      <c r="M6315" s="30"/>
      <c r="N6315" s="30"/>
      <c r="O6315" s="30"/>
      <c r="P6315" s="30"/>
    </row>
    <row r="6316" spans="1:16" s="4" customFormat="1" ht="18" customHeight="1" x14ac:dyDescent="0.2">
      <c r="A6316" s="241">
        <f t="shared" si="7018"/>
        <v>3</v>
      </c>
      <c r="B6316" s="241" t="str">
        <f t="shared" si="7019"/>
        <v>OPERADOR DE EMPILHADEIRA</v>
      </c>
      <c r="C6316" s="241" t="str">
        <f t="shared" si="7020"/>
        <v>DIONÍSIO CERQUEIRA</v>
      </c>
      <c r="D6316" s="381" t="str">
        <f>Raiz!$D$16</f>
        <v>1. MÓDULOS: Mão de obra vinculada à execução contratual</v>
      </c>
      <c r="E6316" s="381"/>
      <c r="F6316" s="381"/>
      <c r="G6316" s="381"/>
      <c r="H6316" s="381"/>
      <c r="I6316" s="381"/>
      <c r="J6316" s="381"/>
      <c r="K6316" s="30"/>
      <c r="L6316" s="30"/>
      <c r="M6316" s="30"/>
      <c r="N6316" s="30"/>
      <c r="O6316" s="30"/>
      <c r="P6316" s="30"/>
    </row>
    <row r="6317" spans="1:16" s="4" customFormat="1" ht="18" customHeight="1" x14ac:dyDescent="0.2">
      <c r="A6317" s="241">
        <f t="shared" si="7018"/>
        <v>3</v>
      </c>
      <c r="B6317" s="241" t="str">
        <f t="shared" si="7019"/>
        <v>OPERADOR DE EMPILHADEIRA</v>
      </c>
      <c r="C6317" s="241" t="str">
        <f t="shared" si="7020"/>
        <v>DIONÍSIO CERQUEIRA</v>
      </c>
      <c r="D6317" s="382" t="str">
        <f>Raiz!$D$17</f>
        <v>Dados para composição dos custos referentes a mão de obra</v>
      </c>
      <c r="E6317" s="382"/>
      <c r="F6317" s="382"/>
      <c r="G6317" s="382"/>
      <c r="H6317" s="382"/>
      <c r="I6317" s="382"/>
      <c r="J6317" s="382"/>
      <c r="K6317" s="30"/>
      <c r="L6317" s="30"/>
      <c r="M6317" s="30"/>
      <c r="N6317" s="30"/>
      <c r="O6317" s="30"/>
      <c r="P6317" s="30"/>
    </row>
    <row r="6318" spans="1:16" s="4" customFormat="1" ht="18" customHeight="1" x14ac:dyDescent="0.2">
      <c r="A6318" s="241">
        <f t="shared" si="7018"/>
        <v>3</v>
      </c>
      <c r="B6318" s="241" t="str">
        <f t="shared" si="7019"/>
        <v>OPERADOR DE EMPILHADEIRA</v>
      </c>
      <c r="C6318" s="241" t="str">
        <f t="shared" si="7020"/>
        <v>DIONÍSIO CERQUEIRA</v>
      </c>
      <c r="D6318" s="52">
        <f>Raiz!$D$18</f>
        <v>1</v>
      </c>
      <c r="E6318" s="359" t="str">
        <f>Raiz!$E$18</f>
        <v>Tipo de Serviço</v>
      </c>
      <c r="F6318" s="359"/>
      <c r="G6318" s="383" t="str">
        <f t="shared" ref="G6318" si="7022">G6312</f>
        <v>OPERADOR DE EMPILHADEIRA</v>
      </c>
      <c r="H6318" s="383"/>
      <c r="I6318" s="383"/>
      <c r="J6318" s="384"/>
      <c r="K6318" s="30"/>
      <c r="L6318" s="30"/>
      <c r="M6318" s="30"/>
      <c r="N6318" s="30"/>
      <c r="O6318" s="30"/>
      <c r="P6318" s="30"/>
    </row>
    <row r="6319" spans="1:16" s="4" customFormat="1" ht="18" customHeight="1" x14ac:dyDescent="0.2">
      <c r="A6319" s="241">
        <f t="shared" si="7018"/>
        <v>3</v>
      </c>
      <c r="B6319" s="241" t="str">
        <f t="shared" si="7019"/>
        <v>OPERADOR DE EMPILHADEIRA</v>
      </c>
      <c r="C6319" s="241" t="str">
        <f t="shared" si="7020"/>
        <v>DIONÍSIO CERQUEIRA</v>
      </c>
      <c r="D6319" s="52">
        <f>Raiz!$D$19</f>
        <v>2</v>
      </c>
      <c r="E6319" s="359" t="str">
        <f>Raiz!$E$19</f>
        <v>Classificação Brasileira de Ocupações (CBO)</v>
      </c>
      <c r="F6319" s="359"/>
      <c r="G6319" s="373" t="str">
        <f>VLOOKUP(G6312,Base!$B$11:$C$24,2,FALSE)</f>
        <v>7822-20</v>
      </c>
      <c r="H6319" s="373"/>
      <c r="I6319" s="373"/>
      <c r="J6319" s="374"/>
      <c r="K6319" s="127"/>
      <c r="L6319" s="127"/>
      <c r="M6319" s="30"/>
      <c r="N6319" s="30"/>
      <c r="O6319" s="30"/>
      <c r="P6319" s="30"/>
    </row>
    <row r="6320" spans="1:16" s="4" customFormat="1" ht="18" customHeight="1" x14ac:dyDescent="0.2">
      <c r="A6320" s="241">
        <f t="shared" si="7018"/>
        <v>3</v>
      </c>
      <c r="B6320" s="241" t="str">
        <f t="shared" si="7019"/>
        <v>OPERADOR DE EMPILHADEIRA</v>
      </c>
      <c r="C6320" s="241" t="str">
        <f t="shared" si="7020"/>
        <v>DIONÍSIO CERQUEIRA</v>
      </c>
      <c r="D6320" s="52">
        <f>Raiz!$D$20</f>
        <v>3</v>
      </c>
      <c r="E6320" s="399" t="str">
        <f>Raiz!$E$20</f>
        <v>Salário Normativo da Categoria</v>
      </c>
      <c r="F6320" s="399"/>
      <c r="G6320" s="364">
        <f>VLOOKUP(H6307,Base!$B$371:$P$422,J6312+1,FALSE)</f>
        <v>2060.15</v>
      </c>
      <c r="H6320" s="364"/>
      <c r="I6320" s="364"/>
      <c r="J6320" s="365"/>
      <c r="K6320" s="127"/>
      <c r="L6320" s="127"/>
      <c r="M6320" s="30"/>
      <c r="N6320" s="30"/>
      <c r="O6320" s="30"/>
      <c r="P6320" s="30"/>
    </row>
    <row r="6321" spans="1:16" s="4" customFormat="1" ht="30" customHeight="1" x14ac:dyDescent="0.2">
      <c r="A6321" s="241">
        <f t="shared" si="7018"/>
        <v>3</v>
      </c>
      <c r="B6321" s="241" t="str">
        <f t="shared" si="7019"/>
        <v>OPERADOR DE EMPILHADEIRA</v>
      </c>
      <c r="C6321" s="241" t="str">
        <f t="shared" si="7020"/>
        <v>DIONÍSIO CERQUEIRA</v>
      </c>
      <c r="D6321" s="147">
        <f>Raiz!$D$21</f>
        <v>4</v>
      </c>
      <c r="E6321" s="407" t="str">
        <f>Raiz!$E$21</f>
        <v>Categoria Profissional (vinculada à execução contratual)</v>
      </c>
      <c r="F6321" s="407"/>
      <c r="G6321" s="375" t="str">
        <f>VLOOKUP(H6307,Base!$B$200:$P$251,J6312+1,FALSE)</f>
        <v>EMPREGADOS EM EMPRESAS PREST. DE SERV. EM  ASSEIO E CONSERV.</v>
      </c>
      <c r="H6321" s="375"/>
      <c r="I6321" s="375"/>
      <c r="J6321" s="376"/>
      <c r="K6321" s="127"/>
      <c r="L6321" s="127"/>
      <c r="M6321" s="30"/>
      <c r="N6321" s="30"/>
      <c r="O6321" s="30"/>
      <c r="P6321" s="30"/>
    </row>
    <row r="6322" spans="1:16" s="4" customFormat="1" ht="18" customHeight="1" x14ac:dyDescent="0.2">
      <c r="A6322" s="241">
        <f t="shared" si="7018"/>
        <v>3</v>
      </c>
      <c r="B6322" s="241" t="str">
        <f t="shared" si="7019"/>
        <v>OPERADOR DE EMPILHADEIRA</v>
      </c>
      <c r="C6322" s="241" t="str">
        <f t="shared" si="7020"/>
        <v>DIONÍSIO CERQUEIRA</v>
      </c>
      <c r="D6322" s="52">
        <f>Raiz!$D$22</f>
        <v>5</v>
      </c>
      <c r="E6322" s="403" t="str">
        <f>Raiz!$E$22</f>
        <v>CCT - Data-Base da Categoria (dia/mês/ano)</v>
      </c>
      <c r="F6322" s="403"/>
      <c r="G6322" s="391" t="str">
        <f>VLOOKUP(H6307,Base!$B$314:$P$365,J6312+1,FALSE)</f>
        <v>SC001159/2021 - 01/01/2021</v>
      </c>
      <c r="H6322" s="391"/>
      <c r="I6322" s="391"/>
      <c r="J6322" s="392"/>
      <c r="K6322" s="127"/>
      <c r="L6322" s="127"/>
      <c r="M6322" s="30"/>
      <c r="N6322" s="30"/>
      <c r="O6322" s="30"/>
      <c r="P6322" s="30"/>
    </row>
    <row r="6323" spans="1:16" s="4" customFormat="1" ht="18" customHeight="1" x14ac:dyDescent="0.2">
      <c r="A6323" s="241">
        <f t="shared" si="7018"/>
        <v>3</v>
      </c>
      <c r="B6323" s="241" t="str">
        <f t="shared" si="7019"/>
        <v>OPERADOR DE EMPILHADEIRA</v>
      </c>
      <c r="C6323" s="241" t="str">
        <f t="shared" si="7020"/>
        <v>DIONÍSIO CERQUEIRA</v>
      </c>
      <c r="D6323" s="52">
        <f>Raiz!$D$23</f>
        <v>6</v>
      </c>
      <c r="E6323" s="359" t="str">
        <f>Raiz!$E$23</f>
        <v>Carga horária a contratar (Horas/Mês)</v>
      </c>
      <c r="F6323" s="359"/>
      <c r="G6323" s="371">
        <f>VLOOKUP(H6307,Base!$B$485:$P$536,J6312+1,FALSE)</f>
        <v>200</v>
      </c>
      <c r="H6323" s="371"/>
      <c r="I6323" s="371"/>
      <c r="J6323" s="372"/>
      <c r="K6323" s="127"/>
      <c r="L6323" s="127"/>
      <c r="M6323" s="30"/>
      <c r="N6323" s="30"/>
      <c r="O6323" s="30"/>
      <c r="P6323" s="30"/>
    </row>
    <row r="6324" spans="1:16" s="4" customFormat="1" ht="18" customHeight="1" x14ac:dyDescent="0.2">
      <c r="A6324" s="241">
        <f t="shared" si="7018"/>
        <v>3</v>
      </c>
      <c r="B6324" s="241" t="str">
        <f t="shared" si="7019"/>
        <v>OPERADOR DE EMPILHADEIRA</v>
      </c>
      <c r="C6324" s="241" t="str">
        <f t="shared" si="7020"/>
        <v>DIONÍSIO CERQUEIRA</v>
      </c>
      <c r="D6324" s="52">
        <f>Raiz!$D$24</f>
        <v>7</v>
      </c>
      <c r="E6324" s="359" t="str">
        <f>Raiz!$E$24</f>
        <v>Valor do vale transporte</v>
      </c>
      <c r="F6324" s="359"/>
      <c r="G6324" s="364">
        <f>VLOOKUP(H6307,Base!$B$29:$E$80,4,FALSE)</f>
        <v>0</v>
      </c>
      <c r="H6324" s="364" t="s">
        <v>35</v>
      </c>
      <c r="I6324" s="364"/>
      <c r="J6324" s="365"/>
      <c r="K6324" s="30"/>
      <c r="L6324" s="30"/>
      <c r="M6324" s="30"/>
      <c r="N6324" s="30"/>
      <c r="O6324" s="30"/>
      <c r="P6324" s="30"/>
    </row>
    <row r="6325" spans="1:16" s="4" customFormat="1" ht="18" customHeight="1" x14ac:dyDescent="0.2">
      <c r="A6325" s="241">
        <f t="shared" si="7018"/>
        <v>3</v>
      </c>
      <c r="B6325" s="241" t="str">
        <f t="shared" si="7019"/>
        <v>OPERADOR DE EMPILHADEIRA</v>
      </c>
      <c r="C6325" s="241" t="str">
        <f t="shared" si="7020"/>
        <v>DIONÍSIO CERQUEIRA</v>
      </c>
      <c r="D6325" s="52">
        <f>Raiz!$D$25</f>
        <v>8</v>
      </c>
      <c r="E6325" s="359" t="str">
        <f>Raiz!$E$25</f>
        <v>Valor do vale alimentação</v>
      </c>
      <c r="F6325" s="359"/>
      <c r="G6325" s="364">
        <f>VLOOKUP(H6307,Base!$B$656:$P$707,J6312+1,FALSE)</f>
        <v>18.23</v>
      </c>
      <c r="H6325" s="364"/>
      <c r="I6325" s="364"/>
      <c r="J6325" s="365"/>
      <c r="K6325" s="127"/>
      <c r="L6325" s="127"/>
      <c r="M6325" s="30"/>
      <c r="N6325" s="30"/>
      <c r="O6325" s="30"/>
      <c r="P6325" s="30"/>
    </row>
    <row r="6326" spans="1:16" s="4" customFormat="1" ht="18" customHeight="1" thickBot="1" x14ac:dyDescent="0.25">
      <c r="A6326" s="241">
        <f t="shared" si="7018"/>
        <v>3</v>
      </c>
      <c r="B6326" s="241" t="str">
        <f t="shared" si="7019"/>
        <v>OPERADOR DE EMPILHADEIRA</v>
      </c>
      <c r="C6326" s="241" t="str">
        <f t="shared" si="7020"/>
        <v>DIONÍSIO CERQUEIRA</v>
      </c>
      <c r="D6326" s="17">
        <f>Raiz!$D$26</f>
        <v>9</v>
      </c>
      <c r="E6326" s="360" t="str">
        <f>Raiz!$E$26</f>
        <v>Salário Mínimo Vigente</v>
      </c>
      <c r="F6326" s="360"/>
      <c r="G6326" s="361">
        <f>Base!$C$5</f>
        <v>1100</v>
      </c>
      <c r="H6326" s="361"/>
      <c r="I6326" s="361"/>
      <c r="J6326" s="362"/>
      <c r="K6326" s="30"/>
      <c r="L6326" s="30"/>
      <c r="M6326" s="30"/>
      <c r="N6326" s="30"/>
      <c r="O6326" s="30"/>
      <c r="P6326" s="30"/>
    </row>
    <row r="6327" spans="1:16" ht="14.1" customHeight="1" thickBot="1" x14ac:dyDescent="0.25">
      <c r="A6327" s="241">
        <f t="shared" si="7018"/>
        <v>3</v>
      </c>
      <c r="B6327" s="241" t="str">
        <f t="shared" si="7019"/>
        <v>OPERADOR DE EMPILHADEIRA</v>
      </c>
      <c r="C6327" s="241" t="str">
        <f t="shared" si="7020"/>
        <v>DIONÍSIO CERQUEIRA</v>
      </c>
      <c r="D6327" s="4"/>
      <c r="E6327" s="4"/>
      <c r="F6327" s="4"/>
      <c r="G6327" s="4"/>
      <c r="H6327" s="4"/>
      <c r="I6327" s="4"/>
      <c r="J6327" s="4"/>
    </row>
    <row r="6328" spans="1:16" ht="18" customHeight="1" x14ac:dyDescent="0.2">
      <c r="A6328" s="241">
        <f t="shared" si="7018"/>
        <v>3</v>
      </c>
      <c r="B6328" s="241" t="str">
        <f t="shared" si="7019"/>
        <v>OPERADOR DE EMPILHADEIRA</v>
      </c>
      <c r="C6328" s="241" t="str">
        <f t="shared" si="7020"/>
        <v>DIONÍSIO CERQUEIRA</v>
      </c>
      <c r="D6328" s="363" t="str">
        <f>Raiz!$D$28</f>
        <v>MÓDULO 1 – COMPOSIÇÃO DA REMUNERAÇÃO</v>
      </c>
      <c r="E6328" s="363"/>
      <c r="F6328" s="363"/>
      <c r="G6328" s="363"/>
      <c r="H6328" s="363"/>
      <c r="I6328" s="1" t="str">
        <f>Raiz!I$28</f>
        <v>%</v>
      </c>
      <c r="J6328" s="2" t="str">
        <f>Raiz!$J$28</f>
        <v>Valor R$</v>
      </c>
    </row>
    <row r="6329" spans="1:16" ht="18" customHeight="1" x14ac:dyDescent="0.2">
      <c r="A6329" s="241">
        <f t="shared" si="7018"/>
        <v>3</v>
      </c>
      <c r="B6329" s="241" t="str">
        <f t="shared" si="7019"/>
        <v>OPERADOR DE EMPILHADEIRA</v>
      </c>
      <c r="C6329" s="241" t="str">
        <f t="shared" si="7020"/>
        <v>DIONÍSIO CERQUEIRA</v>
      </c>
      <c r="D6329" s="52" t="str">
        <f>Raiz!$D$29</f>
        <v>A</v>
      </c>
      <c r="E6329" s="398" t="str">
        <f>Raiz!$E$29</f>
        <v>Salário-Base</v>
      </c>
      <c r="F6329" s="398"/>
      <c r="G6329" s="398"/>
      <c r="H6329" s="398"/>
      <c r="I6329" s="314"/>
      <c r="J6329" s="19">
        <f>VLOOKUP(H6307,Base!$B$599:$P$650,J6312+1,FALSE)</f>
        <v>2060.15</v>
      </c>
      <c r="K6329" s="128"/>
      <c r="L6329" s="128"/>
    </row>
    <row r="6330" spans="1:16" ht="18" customHeight="1" x14ac:dyDescent="0.2">
      <c r="A6330" s="241">
        <f t="shared" si="7018"/>
        <v>3</v>
      </c>
      <c r="B6330" s="241" t="str">
        <f t="shared" si="7019"/>
        <v>OPERADOR DE EMPILHADEIRA</v>
      </c>
      <c r="C6330" s="241" t="str">
        <f t="shared" si="7020"/>
        <v>DIONÍSIO CERQUEIRA</v>
      </c>
      <c r="D6330" s="147" t="str">
        <f>Raiz!$D$30</f>
        <v>B</v>
      </c>
      <c r="E6330" s="338" t="str">
        <f>Raiz!$E$30</f>
        <v>Adicional de Insalubridade</v>
      </c>
      <c r="F6330" s="338"/>
      <c r="G6330" s="338"/>
      <c r="H6330" s="338"/>
      <c r="I6330" s="119">
        <f>VLOOKUP(H6307,Base!$B$1055:$P$1106,J6312+1,FALSE)</f>
        <v>0</v>
      </c>
      <c r="J6330" s="19">
        <f t="shared" ref="J6330" si="7023">ROUND(I6330*J6329,2)</f>
        <v>0</v>
      </c>
      <c r="K6330" s="128"/>
      <c r="L6330" s="128"/>
    </row>
    <row r="6331" spans="1:16" ht="18" customHeight="1" x14ac:dyDescent="0.2">
      <c r="A6331" s="241">
        <f t="shared" si="7018"/>
        <v>3</v>
      </c>
      <c r="B6331" s="241" t="str">
        <f t="shared" si="7019"/>
        <v>OPERADOR DE EMPILHADEIRA</v>
      </c>
      <c r="C6331" s="241" t="str">
        <f t="shared" si="7020"/>
        <v>DIONÍSIO CERQUEIRA</v>
      </c>
      <c r="D6331" s="52" t="str">
        <f>Raiz!$D$31</f>
        <v>C</v>
      </c>
      <c r="E6331" s="397" t="str">
        <f>Raiz!$E$31</f>
        <v>Outros (especificar)</v>
      </c>
      <c r="F6331" s="397"/>
      <c r="G6331" s="397"/>
      <c r="H6331" s="397"/>
      <c r="I6331" s="20"/>
      <c r="J6331" s="19">
        <f>VLOOKUP(H6307,Base!$B$827:$P$878,J6312+1,FALSE)</f>
        <v>0</v>
      </c>
      <c r="K6331" s="128"/>
      <c r="L6331" s="128"/>
    </row>
    <row r="6332" spans="1:16" ht="18" customHeight="1" x14ac:dyDescent="0.2">
      <c r="A6332" s="241">
        <f t="shared" si="7018"/>
        <v>3</v>
      </c>
      <c r="B6332" s="241" t="str">
        <f t="shared" si="7019"/>
        <v>OPERADOR DE EMPILHADEIRA</v>
      </c>
      <c r="C6332" s="241" t="str">
        <f t="shared" si="7020"/>
        <v>DIONÍSIO CERQUEIRA</v>
      </c>
      <c r="D6332" s="52"/>
      <c r="E6332" s="323"/>
      <c r="F6332" s="323"/>
      <c r="G6332" s="323"/>
      <c r="H6332" s="323"/>
      <c r="I6332" s="20"/>
      <c r="J6332" s="19"/>
    </row>
    <row r="6333" spans="1:16" ht="18" customHeight="1" x14ac:dyDescent="0.2">
      <c r="A6333" s="241">
        <f t="shared" si="7018"/>
        <v>3</v>
      </c>
      <c r="B6333" s="241" t="str">
        <f t="shared" si="7019"/>
        <v>OPERADOR DE EMPILHADEIRA</v>
      </c>
      <c r="C6333" s="241" t="str">
        <f t="shared" si="7020"/>
        <v>DIONÍSIO CERQUEIRA</v>
      </c>
      <c r="D6333" s="52"/>
      <c r="E6333" s="323"/>
      <c r="F6333" s="323"/>
      <c r="G6333" s="323"/>
      <c r="H6333" s="323"/>
      <c r="I6333" s="20"/>
      <c r="J6333" s="36"/>
    </row>
    <row r="6334" spans="1:16" ht="18" customHeight="1" x14ac:dyDescent="0.2">
      <c r="A6334" s="241">
        <f t="shared" si="7018"/>
        <v>3</v>
      </c>
      <c r="B6334" s="241" t="str">
        <f t="shared" si="7019"/>
        <v>OPERADOR DE EMPILHADEIRA</v>
      </c>
      <c r="C6334" s="241" t="str">
        <f t="shared" si="7020"/>
        <v>DIONÍSIO CERQUEIRA</v>
      </c>
      <c r="D6334" s="52"/>
      <c r="E6334" s="323"/>
      <c r="F6334" s="323"/>
      <c r="G6334" s="323"/>
      <c r="H6334" s="323"/>
      <c r="I6334" s="20"/>
      <c r="J6334" s="36"/>
    </row>
    <row r="6335" spans="1:16" ht="18" customHeight="1" thickBot="1" x14ac:dyDescent="0.25">
      <c r="A6335" s="241">
        <f t="shared" si="7018"/>
        <v>3</v>
      </c>
      <c r="B6335" s="241" t="str">
        <f t="shared" si="7019"/>
        <v>OPERADOR DE EMPILHADEIRA</v>
      </c>
      <c r="C6335" s="241" t="str">
        <f t="shared" si="7020"/>
        <v>DIONÍSIO CERQUEIRA</v>
      </c>
      <c r="D6335" s="317" t="str">
        <f>Raiz!$D$35</f>
        <v>Total do Módulo 1 - Composição da Remuneração</v>
      </c>
      <c r="E6335" s="317"/>
      <c r="F6335" s="317"/>
      <c r="G6335" s="317"/>
      <c r="H6335" s="317"/>
      <c r="I6335" s="317"/>
      <c r="J6335" s="21">
        <f t="shared" ref="J6335" si="7024">SUM(J6329:J6332)</f>
        <v>2060.15</v>
      </c>
    </row>
    <row r="6336" spans="1:16" ht="14.1" customHeight="1" thickBot="1" x14ac:dyDescent="0.25">
      <c r="A6336" s="241">
        <f t="shared" si="7018"/>
        <v>3</v>
      </c>
      <c r="B6336" s="241" t="str">
        <f t="shared" si="7019"/>
        <v>OPERADOR DE EMPILHADEIRA</v>
      </c>
      <c r="C6336" s="241" t="str">
        <f t="shared" si="7020"/>
        <v>DIONÍSIO CERQUEIRA</v>
      </c>
      <c r="D6336" s="4"/>
      <c r="E6336" s="4"/>
      <c r="F6336" s="4"/>
      <c r="G6336" s="4"/>
      <c r="H6336" s="4"/>
      <c r="I6336" s="4"/>
      <c r="J6336" s="4"/>
    </row>
    <row r="6337" spans="1:12" ht="18" customHeight="1" x14ac:dyDescent="0.2">
      <c r="A6337" s="241">
        <f t="shared" si="7018"/>
        <v>3</v>
      </c>
      <c r="B6337" s="241" t="str">
        <f t="shared" si="7019"/>
        <v>OPERADOR DE EMPILHADEIRA</v>
      </c>
      <c r="C6337" s="241" t="str">
        <f t="shared" si="7020"/>
        <v>DIONÍSIO CERQUEIRA</v>
      </c>
      <c r="D6337" s="339" t="str">
        <f>Raiz!$D$37</f>
        <v>MÓDULO 2 – ENCARGOS E BENEFÍCIOS ANUAIS, MENSAIS E DIÁRIOS</v>
      </c>
      <c r="E6337" s="340"/>
      <c r="F6337" s="340"/>
      <c r="G6337" s="340"/>
      <c r="H6337" s="357"/>
      <c r="I6337" s="1" t="str">
        <f>Raiz!$I$37</f>
        <v>%</v>
      </c>
      <c r="J6337" s="2" t="str">
        <f>Raiz!$J$37</f>
        <v>Valor R$</v>
      </c>
    </row>
    <row r="6338" spans="1:12" ht="18" customHeight="1" x14ac:dyDescent="0.2">
      <c r="A6338" s="241">
        <f t="shared" si="7018"/>
        <v>3</v>
      </c>
      <c r="B6338" s="241" t="str">
        <f t="shared" si="7019"/>
        <v>OPERADOR DE EMPILHADEIRA</v>
      </c>
      <c r="C6338" s="241" t="str">
        <f t="shared" si="7020"/>
        <v>DIONÍSIO CERQUEIRA</v>
      </c>
      <c r="D6338" s="343" t="str">
        <f>Raiz!$D$38</f>
        <v xml:space="preserve"> Submódulo 2.1 - 13º (décimo terceiro) Salário, Férias e Adicional de Férias</v>
      </c>
      <c r="E6338" s="343"/>
      <c r="F6338" s="343"/>
      <c r="G6338" s="343"/>
      <c r="H6338" s="343"/>
      <c r="I6338" s="343"/>
      <c r="J6338" s="345"/>
    </row>
    <row r="6339" spans="1:12" ht="18" customHeight="1" x14ac:dyDescent="0.2">
      <c r="A6339" s="241">
        <f t="shared" si="7018"/>
        <v>3</v>
      </c>
      <c r="B6339" s="241" t="str">
        <f t="shared" si="7019"/>
        <v>OPERADOR DE EMPILHADEIRA</v>
      </c>
      <c r="C6339" s="241" t="str">
        <f t="shared" si="7020"/>
        <v>DIONÍSIO CERQUEIRA</v>
      </c>
      <c r="D6339" s="52" t="str">
        <f>Raiz!$D$39</f>
        <v>A</v>
      </c>
      <c r="E6339" s="323" t="str">
        <f>Raiz!$E$39</f>
        <v>13º Salário</v>
      </c>
      <c r="F6339" s="323"/>
      <c r="G6339" s="323"/>
      <c r="H6339" s="323"/>
      <c r="I6339" s="20">
        <f>Raiz!$I$39</f>
        <v>8.3333333333333329E-2</v>
      </c>
      <c r="J6339" s="22">
        <f t="shared" ref="J6339" si="7025">ROUND(I6339*J6335,2)</f>
        <v>171.68</v>
      </c>
    </row>
    <row r="6340" spans="1:12" ht="18" customHeight="1" x14ac:dyDescent="0.2">
      <c r="A6340" s="241">
        <f t="shared" si="7018"/>
        <v>3</v>
      </c>
      <c r="B6340" s="241" t="str">
        <f t="shared" si="7019"/>
        <v>OPERADOR DE EMPILHADEIRA</v>
      </c>
      <c r="C6340" s="241" t="str">
        <f t="shared" si="7020"/>
        <v>DIONÍSIO CERQUEIRA</v>
      </c>
      <c r="D6340" s="52" t="str">
        <f>Raiz!$D$40</f>
        <v>B</v>
      </c>
      <c r="E6340" s="320" t="str">
        <f>Raiz!$E$40</f>
        <v xml:space="preserve">Adicional de Férias </v>
      </c>
      <c r="F6340" s="322"/>
      <c r="G6340" s="322"/>
      <c r="H6340" s="321"/>
      <c r="I6340" s="20">
        <f>Raiz!$I$40</f>
        <v>2.7777777777777776E-2</v>
      </c>
      <c r="J6340" s="22">
        <f t="shared" ref="J6340" si="7026">ROUND(I6340*J6335,2)</f>
        <v>57.23</v>
      </c>
      <c r="K6340" s="30"/>
      <c r="L6340" s="30"/>
    </row>
    <row r="6341" spans="1:12" ht="18" customHeight="1" thickBot="1" x14ac:dyDescent="0.25">
      <c r="A6341" s="241">
        <f t="shared" si="7018"/>
        <v>3</v>
      </c>
      <c r="B6341" s="241" t="str">
        <f t="shared" si="7019"/>
        <v>OPERADOR DE EMPILHADEIRA</v>
      </c>
      <c r="C6341" s="241" t="str">
        <f t="shared" si="7020"/>
        <v>DIONÍSIO CERQUEIRA</v>
      </c>
      <c r="D6341" s="317" t="str">
        <f>Raiz!$D$41</f>
        <v>Total do Submódulo 2.1</v>
      </c>
      <c r="E6341" s="317"/>
      <c r="F6341" s="317"/>
      <c r="G6341" s="317"/>
      <c r="H6341" s="317"/>
      <c r="I6341" s="317"/>
      <c r="J6341" s="248">
        <f t="shared" ref="J6341" si="7027">SUM(J6339:J6340)</f>
        <v>228.91</v>
      </c>
      <c r="K6341" s="30"/>
      <c r="L6341" s="30"/>
    </row>
    <row r="6342" spans="1:12" ht="14.1" customHeight="1" thickBot="1" x14ac:dyDescent="0.25">
      <c r="A6342" s="241">
        <f t="shared" si="7018"/>
        <v>3</v>
      </c>
      <c r="B6342" s="241" t="str">
        <f t="shared" si="7019"/>
        <v>OPERADOR DE EMPILHADEIRA</v>
      </c>
      <c r="C6342" s="241" t="str">
        <f t="shared" si="7020"/>
        <v>DIONÍSIO CERQUEIRA</v>
      </c>
      <c r="D6342" s="4"/>
      <c r="E6342" s="4"/>
      <c r="F6342" s="4"/>
      <c r="G6342" s="4"/>
      <c r="H6342" s="4"/>
      <c r="I6342" s="4"/>
      <c r="J6342" s="4"/>
      <c r="K6342" s="30"/>
      <c r="L6342" s="30"/>
    </row>
    <row r="6343" spans="1:12" ht="18" customHeight="1" x14ac:dyDescent="0.2">
      <c r="A6343" s="241">
        <f t="shared" si="7018"/>
        <v>3</v>
      </c>
      <c r="B6343" s="241" t="str">
        <f t="shared" si="7019"/>
        <v>OPERADOR DE EMPILHADEIRA</v>
      </c>
      <c r="C6343" s="241" t="str">
        <f t="shared" si="7020"/>
        <v>DIONÍSIO CERQUEIRA</v>
      </c>
      <c r="D6343" s="355" t="str">
        <f>Raiz!$D$43</f>
        <v xml:space="preserve"> Submódulo 2.2 - Encargos Previdenciários (GPS), FGTS e outras contribuições (Base de cálculo: Módulo 1 + Submódulo 2.1)</v>
      </c>
      <c r="E6343" s="355"/>
      <c r="F6343" s="355"/>
      <c r="G6343" s="355"/>
      <c r="H6343" s="355"/>
      <c r="I6343" s="355"/>
      <c r="J6343" s="356"/>
      <c r="K6343" s="30"/>
      <c r="L6343" s="30"/>
    </row>
    <row r="6344" spans="1:12" ht="18" customHeight="1" x14ac:dyDescent="0.2">
      <c r="A6344" s="241">
        <f t="shared" si="7018"/>
        <v>3</v>
      </c>
      <c r="B6344" s="241" t="str">
        <f t="shared" si="7019"/>
        <v>OPERADOR DE EMPILHADEIRA</v>
      </c>
      <c r="C6344" s="241" t="str">
        <f t="shared" si="7020"/>
        <v>DIONÍSIO CERQUEIRA</v>
      </c>
      <c r="D6344" s="52" t="str">
        <f>Raiz!$D$44</f>
        <v>A</v>
      </c>
      <c r="E6344" s="354" t="str">
        <f>Raiz!$E$44</f>
        <v>INSS</v>
      </c>
      <c r="F6344" s="354"/>
      <c r="G6344" s="354"/>
      <c r="H6344" s="354"/>
      <c r="I6344" s="23">
        <f>Raiz!$I$44</f>
        <v>0.2</v>
      </c>
      <c r="J6344" s="22">
        <f t="shared" ref="J6344" si="7028">ROUND((J6335+J6341)*$I6344,2)</f>
        <v>457.81</v>
      </c>
      <c r="K6344" s="30"/>
      <c r="L6344" s="30"/>
    </row>
    <row r="6345" spans="1:12" ht="18" customHeight="1" x14ac:dyDescent="0.2">
      <c r="A6345" s="241">
        <f t="shared" si="7018"/>
        <v>3</v>
      </c>
      <c r="B6345" s="241" t="str">
        <f t="shared" si="7019"/>
        <v>OPERADOR DE EMPILHADEIRA</v>
      </c>
      <c r="C6345" s="241" t="str">
        <f t="shared" si="7020"/>
        <v>DIONÍSIO CERQUEIRA</v>
      </c>
      <c r="D6345" s="52" t="str">
        <f>Raiz!$D$45</f>
        <v>B</v>
      </c>
      <c r="E6345" s="354" t="str">
        <f>Raiz!$E$45</f>
        <v>Salário Educação</v>
      </c>
      <c r="F6345" s="354"/>
      <c r="G6345" s="354"/>
      <c r="H6345" s="354"/>
      <c r="I6345" s="23">
        <f>Raiz!$I$45</f>
        <v>2.5000000000000001E-2</v>
      </c>
      <c r="J6345" s="22">
        <f t="shared" ref="J6345" si="7029">ROUND((J6335+J6341)*$I6345,2)</f>
        <v>57.23</v>
      </c>
      <c r="K6345" s="30"/>
      <c r="L6345" s="30"/>
    </row>
    <row r="6346" spans="1:12" ht="18" customHeight="1" x14ac:dyDescent="0.2">
      <c r="A6346" s="241">
        <f t="shared" si="7018"/>
        <v>3</v>
      </c>
      <c r="B6346" s="241" t="str">
        <f t="shared" si="7019"/>
        <v>OPERADOR DE EMPILHADEIRA</v>
      </c>
      <c r="C6346" s="241" t="str">
        <f t="shared" si="7020"/>
        <v>DIONÍSIO CERQUEIRA</v>
      </c>
      <c r="D6346" s="52" t="str">
        <f>Raiz!$D$46</f>
        <v>C</v>
      </c>
      <c r="E6346" s="254" t="str">
        <f>Raiz!$E$46</f>
        <v>RAT X FAP       RAT=</v>
      </c>
      <c r="F6346" s="255">
        <f>Raiz!$F$46</f>
        <v>0.03</v>
      </c>
      <c r="G6346" s="256" t="str">
        <f>Raiz!$G$46</f>
        <v>FAP=</v>
      </c>
      <c r="H6346" s="257">
        <f>Raiz!$H$46</f>
        <v>1</v>
      </c>
      <c r="I6346" s="23">
        <f t="shared" ref="I6346" si="7030">ROUND(F6346*H6346,2)</f>
        <v>0.03</v>
      </c>
      <c r="J6346" s="22">
        <f t="shared" ref="J6346" si="7031">ROUND((J6335+J6341)*$I6346,2)</f>
        <v>68.67</v>
      </c>
      <c r="K6346" s="30"/>
      <c r="L6346" s="30"/>
    </row>
    <row r="6347" spans="1:12" ht="18" customHeight="1" x14ac:dyDescent="0.2">
      <c r="A6347" s="241">
        <f t="shared" si="7018"/>
        <v>3</v>
      </c>
      <c r="B6347" s="241" t="str">
        <f t="shared" si="7019"/>
        <v>OPERADOR DE EMPILHADEIRA</v>
      </c>
      <c r="C6347" s="241" t="str">
        <f t="shared" si="7020"/>
        <v>DIONÍSIO CERQUEIRA</v>
      </c>
      <c r="D6347" s="52" t="str">
        <f>Raiz!$D$47</f>
        <v>D</v>
      </c>
      <c r="E6347" s="354" t="str">
        <f>Raiz!$E$47</f>
        <v>SESI ou SESC</v>
      </c>
      <c r="F6347" s="354"/>
      <c r="G6347" s="354"/>
      <c r="H6347" s="354"/>
      <c r="I6347" s="23">
        <f>Raiz!$I$47</f>
        <v>1.4999999999999999E-2</v>
      </c>
      <c r="J6347" s="22">
        <f t="shared" ref="J6347" si="7032">ROUND((J6335+J6341)*$I6347,2)</f>
        <v>34.340000000000003</v>
      </c>
      <c r="K6347" s="30"/>
      <c r="L6347" s="30"/>
    </row>
    <row r="6348" spans="1:12" ht="18" customHeight="1" x14ac:dyDescent="0.2">
      <c r="A6348" s="241">
        <f t="shared" si="7018"/>
        <v>3</v>
      </c>
      <c r="B6348" s="241" t="str">
        <f t="shared" si="7019"/>
        <v>OPERADOR DE EMPILHADEIRA</v>
      </c>
      <c r="C6348" s="241" t="str">
        <f t="shared" si="7020"/>
        <v>DIONÍSIO CERQUEIRA</v>
      </c>
      <c r="D6348" s="52" t="str">
        <f>Raiz!$D$48</f>
        <v>E</v>
      </c>
      <c r="E6348" s="354" t="str">
        <f>Raiz!$E$48</f>
        <v>SENAI ou SENAC</v>
      </c>
      <c r="F6348" s="354"/>
      <c r="G6348" s="354"/>
      <c r="H6348" s="354"/>
      <c r="I6348" s="23">
        <f>Raiz!$I$48</f>
        <v>0.01</v>
      </c>
      <c r="J6348" s="22">
        <f t="shared" ref="J6348" si="7033">ROUND((J6335+J6341)*$I6348,2)</f>
        <v>22.89</v>
      </c>
      <c r="K6348" s="30"/>
      <c r="L6348" s="30"/>
    </row>
    <row r="6349" spans="1:12" ht="18" customHeight="1" x14ac:dyDescent="0.2">
      <c r="A6349" s="241">
        <f t="shared" si="7018"/>
        <v>3</v>
      </c>
      <c r="B6349" s="241" t="str">
        <f t="shared" si="7019"/>
        <v>OPERADOR DE EMPILHADEIRA</v>
      </c>
      <c r="C6349" s="241" t="str">
        <f t="shared" si="7020"/>
        <v>DIONÍSIO CERQUEIRA</v>
      </c>
      <c r="D6349" s="52" t="str">
        <f>Raiz!$D$49</f>
        <v>F</v>
      </c>
      <c r="E6349" s="354" t="str">
        <f>Raiz!$E$49</f>
        <v>SEBRAE</v>
      </c>
      <c r="F6349" s="354"/>
      <c r="G6349" s="354"/>
      <c r="H6349" s="354"/>
      <c r="I6349" s="23">
        <f>Raiz!$I$49</f>
        <v>6.0000000000000001E-3</v>
      </c>
      <c r="J6349" s="22">
        <f t="shared" ref="J6349" si="7034">ROUND((J6335+J6341)*$I6349,2)</f>
        <v>13.73</v>
      </c>
      <c r="K6349" s="30"/>
      <c r="L6349" s="30"/>
    </row>
    <row r="6350" spans="1:12" ht="18" customHeight="1" x14ac:dyDescent="0.2">
      <c r="A6350" s="241">
        <f t="shared" si="7018"/>
        <v>3</v>
      </c>
      <c r="B6350" s="241" t="str">
        <f t="shared" si="7019"/>
        <v>OPERADOR DE EMPILHADEIRA</v>
      </c>
      <c r="C6350" s="241" t="str">
        <f t="shared" si="7020"/>
        <v>DIONÍSIO CERQUEIRA</v>
      </c>
      <c r="D6350" s="52" t="str">
        <f>Raiz!$D$50</f>
        <v>G</v>
      </c>
      <c r="E6350" s="354" t="str">
        <f>Raiz!$E$50</f>
        <v>INCRA</v>
      </c>
      <c r="F6350" s="354"/>
      <c r="G6350" s="354"/>
      <c r="H6350" s="354"/>
      <c r="I6350" s="23">
        <f>Raiz!$I$50</f>
        <v>2E-3</v>
      </c>
      <c r="J6350" s="22">
        <f t="shared" ref="J6350" si="7035">ROUND((J6335+J6341)*$I6350,2)</f>
        <v>4.58</v>
      </c>
      <c r="K6350" s="30"/>
      <c r="L6350" s="30"/>
    </row>
    <row r="6351" spans="1:12" ht="18" customHeight="1" x14ac:dyDescent="0.2">
      <c r="A6351" s="241">
        <f t="shared" si="7018"/>
        <v>3</v>
      </c>
      <c r="B6351" s="241" t="str">
        <f t="shared" si="7019"/>
        <v>OPERADOR DE EMPILHADEIRA</v>
      </c>
      <c r="C6351" s="241" t="str">
        <f t="shared" si="7020"/>
        <v>DIONÍSIO CERQUEIRA</v>
      </c>
      <c r="D6351" s="52" t="str">
        <f>Raiz!$D$51</f>
        <v>H</v>
      </c>
      <c r="E6351" s="354" t="str">
        <f>Raiz!$E$51</f>
        <v>FGTS</v>
      </c>
      <c r="F6351" s="354"/>
      <c r="G6351" s="354"/>
      <c r="H6351" s="354"/>
      <c r="I6351" s="23">
        <f>Raiz!$I$51</f>
        <v>0.08</v>
      </c>
      <c r="J6351" s="22">
        <f t="shared" ref="J6351" si="7036">ROUND((J6335+J6341)*$I6351,2)</f>
        <v>183.12</v>
      </c>
      <c r="K6351" s="30"/>
      <c r="L6351" s="30"/>
    </row>
    <row r="6352" spans="1:12" ht="18" customHeight="1" thickBot="1" x14ac:dyDescent="0.25">
      <c r="A6352" s="241">
        <f t="shared" si="7018"/>
        <v>3</v>
      </c>
      <c r="B6352" s="241" t="str">
        <f t="shared" si="7019"/>
        <v>OPERADOR DE EMPILHADEIRA</v>
      </c>
      <c r="C6352" s="241" t="str">
        <f t="shared" si="7020"/>
        <v>DIONÍSIO CERQUEIRA</v>
      </c>
      <c r="D6352" s="319" t="str">
        <f>Raiz!$D$52</f>
        <v>Total do Submódulo 2.2</v>
      </c>
      <c r="E6352" s="319"/>
      <c r="F6352" s="319"/>
      <c r="G6352" s="319"/>
      <c r="H6352" s="319"/>
      <c r="I6352" s="24">
        <f t="shared" ref="I6352:J6352" si="7037">SUM(I6344:I6351)</f>
        <v>0.36800000000000005</v>
      </c>
      <c r="J6352" s="21">
        <f t="shared" si="7037"/>
        <v>842.37</v>
      </c>
      <c r="K6352" s="30"/>
      <c r="L6352" s="30"/>
    </row>
    <row r="6353" spans="1:12" ht="14.1" customHeight="1" thickBot="1" x14ac:dyDescent="0.25">
      <c r="A6353" s="241">
        <f t="shared" si="7018"/>
        <v>3</v>
      </c>
      <c r="B6353" s="241" t="str">
        <f t="shared" si="7019"/>
        <v>OPERADOR DE EMPILHADEIRA</v>
      </c>
      <c r="C6353" s="241" t="str">
        <f t="shared" si="7020"/>
        <v>DIONÍSIO CERQUEIRA</v>
      </c>
      <c r="D6353" s="4"/>
      <c r="E6353" s="4"/>
      <c r="F6353" s="4"/>
      <c r="G6353" s="4"/>
      <c r="H6353" s="4"/>
      <c r="I6353" s="4"/>
      <c r="J6353" s="4"/>
      <c r="K6353" s="30"/>
      <c r="L6353" s="30"/>
    </row>
    <row r="6354" spans="1:12" ht="18" customHeight="1" x14ac:dyDescent="0.2">
      <c r="A6354" s="241">
        <f t="shared" si="7018"/>
        <v>3</v>
      </c>
      <c r="B6354" s="241" t="str">
        <f t="shared" si="7019"/>
        <v>OPERADOR DE EMPILHADEIRA</v>
      </c>
      <c r="C6354" s="241" t="str">
        <f t="shared" si="7020"/>
        <v>DIONÍSIO CERQUEIRA</v>
      </c>
      <c r="D6354" s="355" t="str">
        <f>Raiz!$D$54</f>
        <v xml:space="preserve"> Submódulo 2.3 - Benefícios Mensais e Diários</v>
      </c>
      <c r="E6354" s="355"/>
      <c r="F6354" s="355"/>
      <c r="G6354" s="355"/>
      <c r="H6354" s="355"/>
      <c r="I6354" s="355"/>
      <c r="J6354" s="356"/>
      <c r="K6354" s="30"/>
      <c r="L6354" s="30"/>
    </row>
    <row r="6355" spans="1:12" ht="18" customHeight="1" x14ac:dyDescent="0.2">
      <c r="A6355" s="241">
        <f t="shared" si="7018"/>
        <v>3</v>
      </c>
      <c r="B6355" s="241" t="str">
        <f t="shared" si="7019"/>
        <v>OPERADOR DE EMPILHADEIRA</v>
      </c>
      <c r="C6355" s="241" t="str">
        <f t="shared" si="7020"/>
        <v>DIONÍSIO CERQUEIRA</v>
      </c>
      <c r="D6355" s="52" t="str">
        <f>Raiz!$D$55</f>
        <v>A</v>
      </c>
      <c r="E6355" s="264" t="str">
        <f>Raiz!$E$55</f>
        <v>Transporte</v>
      </c>
      <c r="F6355" s="320" t="str">
        <f>Raiz!$F$55</f>
        <v>Cálculo do Valor: [(2xVTx21)-(6%xSB)]</v>
      </c>
      <c r="G6355" s="322"/>
      <c r="H6355" s="322"/>
      <c r="I6355" s="327"/>
      <c r="J6355" s="19">
        <f t="shared" ref="J6355" si="7038">IF(ROUND((21*G6324*2)-(J6329*0.06),2)&lt;0,0,ROUND((21*G6324*2)-(J6329*0.06),2))</f>
        <v>0</v>
      </c>
      <c r="K6355" s="30"/>
      <c r="L6355" s="30"/>
    </row>
    <row r="6356" spans="1:12" ht="18" customHeight="1" x14ac:dyDescent="0.2">
      <c r="A6356" s="241">
        <f t="shared" si="7018"/>
        <v>3</v>
      </c>
      <c r="B6356" s="241" t="str">
        <f t="shared" si="7019"/>
        <v>OPERADOR DE EMPILHADEIRA</v>
      </c>
      <c r="C6356" s="241" t="str">
        <f t="shared" si="7020"/>
        <v>DIONÍSIO CERQUEIRA</v>
      </c>
      <c r="D6356" s="52" t="str">
        <f>Raiz!$D$56</f>
        <v>B</v>
      </c>
      <c r="E6356" s="264" t="str">
        <f>Raiz!$E$56</f>
        <v>Auxílio Alimentação</v>
      </c>
      <c r="F6356" s="320" t="str">
        <f>Raiz!$F$56</f>
        <v>Cálculo do Valor = [(VAx21dias)-Desconto no Salário]</v>
      </c>
      <c r="G6356" s="322"/>
      <c r="H6356" s="112" t="str">
        <f>Raiz!$H$56</f>
        <v xml:space="preserve">Desconto no Salário = </v>
      </c>
      <c r="I6356" s="26">
        <f>VLOOKUP(H6307,Base!$B$941:$P$992,J6312+1,FALSE)</f>
        <v>0.01</v>
      </c>
      <c r="J6356" s="19">
        <f t="shared" ref="J6356" si="7039">ROUND(G6325*21*(1-I6356),2)</f>
        <v>379</v>
      </c>
      <c r="K6356" s="127"/>
      <c r="L6356" s="127"/>
    </row>
    <row r="6357" spans="1:12" ht="18" customHeight="1" x14ac:dyDescent="0.2">
      <c r="A6357" s="241">
        <f t="shared" si="7018"/>
        <v>3</v>
      </c>
      <c r="B6357" s="241" t="str">
        <f t="shared" si="7019"/>
        <v>OPERADOR DE EMPILHADEIRA</v>
      </c>
      <c r="C6357" s="241" t="str">
        <f t="shared" si="7020"/>
        <v>DIONÍSIO CERQUEIRA</v>
      </c>
      <c r="D6357" s="52" t="str">
        <f>Raiz!$D$57</f>
        <v>C</v>
      </c>
      <c r="E6357" s="314" t="str">
        <f>Raiz!$E$57</f>
        <v>Benefício de Assistência ao Trabalhador / Médica / Social Odontológico</v>
      </c>
      <c r="F6357" s="314"/>
      <c r="G6357" s="314"/>
      <c r="H6357" s="314"/>
      <c r="I6357" s="314"/>
      <c r="J6357" s="19">
        <f>VLOOKUP(H6307,Base!$B$713:$P$764,J6312+1,FALSE)</f>
        <v>11</v>
      </c>
      <c r="K6357" s="127"/>
      <c r="L6357" s="127"/>
    </row>
    <row r="6358" spans="1:12" ht="18" customHeight="1" x14ac:dyDescent="0.2">
      <c r="A6358" s="241">
        <f t="shared" si="7018"/>
        <v>3</v>
      </c>
      <c r="B6358" s="241" t="str">
        <f t="shared" si="7019"/>
        <v>OPERADOR DE EMPILHADEIRA</v>
      </c>
      <c r="C6358" s="241" t="str">
        <f t="shared" si="7020"/>
        <v>DIONÍSIO CERQUEIRA</v>
      </c>
      <c r="D6358" s="52" t="str">
        <f>Raiz!$D$58</f>
        <v>D</v>
      </c>
      <c r="E6358" s="314" t="str">
        <f>Raiz!$E$58</f>
        <v>Benefício Social Familiar</v>
      </c>
      <c r="F6358" s="314"/>
      <c r="G6358" s="314"/>
      <c r="H6358" s="314"/>
      <c r="I6358" s="314"/>
      <c r="J6358" s="19">
        <f>VLOOKUP(H6307,Base!$B$770:$P$821,J6312+1,FALSE)</f>
        <v>0</v>
      </c>
      <c r="K6358" s="127"/>
      <c r="L6358" s="127"/>
    </row>
    <row r="6359" spans="1:12" ht="18" customHeight="1" x14ac:dyDescent="0.2">
      <c r="A6359" s="241">
        <f t="shared" si="7018"/>
        <v>3</v>
      </c>
      <c r="B6359" s="241" t="str">
        <f t="shared" si="7019"/>
        <v>OPERADOR DE EMPILHADEIRA</v>
      </c>
      <c r="C6359" s="241" t="str">
        <f t="shared" si="7020"/>
        <v>DIONÍSIO CERQUEIRA</v>
      </c>
      <c r="D6359" s="52" t="str">
        <f>Raiz!$D$59</f>
        <v>E</v>
      </c>
      <c r="E6359" s="323" t="str">
        <f>Raiz!$E$59</f>
        <v>Adicional de Assiduidade</v>
      </c>
      <c r="F6359" s="323"/>
      <c r="G6359" s="323"/>
      <c r="H6359" s="323"/>
      <c r="I6359" s="26">
        <f>VLOOKUP(H6307,Base!$B$1112:$P$1163,J6312+1,FALSE)</f>
        <v>0.05</v>
      </c>
      <c r="J6359" s="19">
        <f t="shared" ref="J6359" si="7040">ROUND(I6359*J6329,2)</f>
        <v>103.01</v>
      </c>
      <c r="K6359" s="127"/>
      <c r="L6359" s="127"/>
    </row>
    <row r="6360" spans="1:12" ht="18" customHeight="1" x14ac:dyDescent="0.2">
      <c r="A6360" s="241">
        <f t="shared" si="7018"/>
        <v>3</v>
      </c>
      <c r="B6360" s="241" t="str">
        <f t="shared" si="7019"/>
        <v>OPERADOR DE EMPILHADEIRA</v>
      </c>
      <c r="C6360" s="241" t="str">
        <f t="shared" si="7020"/>
        <v>DIONÍSIO CERQUEIRA</v>
      </c>
      <c r="D6360" s="52" t="str">
        <f>Raiz!$D$60</f>
        <v>F</v>
      </c>
      <c r="E6360" s="314" t="str">
        <f>Raiz!$E$60</f>
        <v>Seguro de Vida</v>
      </c>
      <c r="F6360" s="314"/>
      <c r="G6360" s="314"/>
      <c r="H6360" s="314"/>
      <c r="I6360" s="314"/>
      <c r="J6360" s="19">
        <f>VLOOKUP(H6307,Base!$B$1169:$P$1220,J6312+1,FALSE)</f>
        <v>0</v>
      </c>
      <c r="K6360" s="127"/>
      <c r="L6360" s="127"/>
    </row>
    <row r="6361" spans="1:12" ht="18" customHeight="1" x14ac:dyDescent="0.2">
      <c r="A6361" s="241">
        <f t="shared" si="7018"/>
        <v>3</v>
      </c>
      <c r="B6361" s="241" t="str">
        <f t="shared" si="7019"/>
        <v>OPERADOR DE EMPILHADEIRA</v>
      </c>
      <c r="C6361" s="241" t="str">
        <f t="shared" si="7020"/>
        <v>DIONÍSIO CERQUEIRA</v>
      </c>
      <c r="D6361" s="52" t="str">
        <f>Raiz!$D$61</f>
        <v>G</v>
      </c>
      <c r="E6361" s="314" t="str">
        <f>Raiz!$E$61</f>
        <v>Outros (especificar)</v>
      </c>
      <c r="F6361" s="314"/>
      <c r="G6361" s="314"/>
      <c r="H6361" s="314"/>
      <c r="I6361" s="314"/>
      <c r="J6361" s="19">
        <f>VLOOKUP(H6307,Base!$B$884:$P$935,J6312+1,FALSE)</f>
        <v>0</v>
      </c>
      <c r="K6361" s="127"/>
      <c r="L6361" s="127"/>
    </row>
    <row r="6362" spans="1:12" ht="18" customHeight="1" thickBot="1" x14ac:dyDescent="0.25">
      <c r="A6362" s="241">
        <f t="shared" si="7018"/>
        <v>3</v>
      </c>
      <c r="B6362" s="241" t="str">
        <f t="shared" si="7019"/>
        <v>OPERADOR DE EMPILHADEIRA</v>
      </c>
      <c r="C6362" s="241" t="str">
        <f t="shared" si="7020"/>
        <v>DIONÍSIO CERQUEIRA</v>
      </c>
      <c r="D6362" s="317" t="str">
        <f>Raiz!$D$62</f>
        <v> Total do Submódulo 2.3</v>
      </c>
      <c r="E6362" s="317"/>
      <c r="F6362" s="317"/>
      <c r="G6362" s="317"/>
      <c r="H6362" s="317"/>
      <c r="I6362" s="317"/>
      <c r="J6362" s="27">
        <f t="shared" ref="J6362" si="7041">SUM(J6355:J6361)</f>
        <v>493.01</v>
      </c>
      <c r="K6362" s="30"/>
      <c r="L6362" s="30"/>
    </row>
    <row r="6363" spans="1:12" ht="14.1" customHeight="1" thickBot="1" x14ac:dyDescent="0.25">
      <c r="A6363" s="241">
        <f t="shared" si="7018"/>
        <v>3</v>
      </c>
      <c r="B6363" s="241" t="str">
        <f t="shared" si="7019"/>
        <v>OPERADOR DE EMPILHADEIRA</v>
      </c>
      <c r="C6363" s="241" t="str">
        <f t="shared" si="7020"/>
        <v>DIONÍSIO CERQUEIRA</v>
      </c>
      <c r="D6363" s="4"/>
      <c r="E6363" s="4"/>
      <c r="F6363" s="4"/>
      <c r="G6363" s="4"/>
      <c r="H6363" s="4"/>
      <c r="I6363" s="4"/>
      <c r="J6363" s="4"/>
      <c r="K6363" s="30"/>
      <c r="L6363" s="30"/>
    </row>
    <row r="6364" spans="1:12" ht="18" customHeight="1" x14ac:dyDescent="0.2">
      <c r="A6364" s="241">
        <f t="shared" si="7018"/>
        <v>3</v>
      </c>
      <c r="B6364" s="241" t="str">
        <f t="shared" si="7019"/>
        <v>OPERADOR DE EMPILHADEIRA</v>
      </c>
      <c r="C6364" s="241" t="str">
        <f t="shared" si="7020"/>
        <v>DIONÍSIO CERQUEIRA</v>
      </c>
      <c r="D6364" s="353" t="str">
        <f>Raiz!$D$64</f>
        <v>Quadro-Resumo do Módulo 2 - Encargos e Benefícios Anuais, Mensais e Diários</v>
      </c>
      <c r="E6364" s="353"/>
      <c r="F6364" s="353"/>
      <c r="G6364" s="353"/>
      <c r="H6364" s="353"/>
      <c r="I6364" s="353"/>
      <c r="J6364" s="28" t="str">
        <f>Raiz!$J$64</f>
        <v>Valor R$</v>
      </c>
      <c r="K6364" s="30"/>
      <c r="L6364" s="30"/>
    </row>
    <row r="6365" spans="1:12" ht="18" customHeight="1" x14ac:dyDescent="0.2">
      <c r="A6365" s="241">
        <f t="shared" si="7018"/>
        <v>3</v>
      </c>
      <c r="B6365" s="241" t="str">
        <f t="shared" si="7019"/>
        <v>OPERADOR DE EMPILHADEIRA</v>
      </c>
      <c r="C6365" s="241" t="str">
        <f t="shared" si="7020"/>
        <v>DIONÍSIO CERQUEIRA</v>
      </c>
      <c r="D6365" s="52" t="str">
        <f>Raiz!$D$65</f>
        <v>2.1</v>
      </c>
      <c r="E6365" s="314" t="str">
        <f>Raiz!$E$65</f>
        <v>13º Salário e Adicional de Férias</v>
      </c>
      <c r="F6365" s="314"/>
      <c r="G6365" s="314"/>
      <c r="H6365" s="314"/>
      <c r="I6365" s="314"/>
      <c r="J6365" s="25">
        <f t="shared" ref="J6365" si="7042">J6341</f>
        <v>228.91</v>
      </c>
      <c r="K6365" s="30"/>
      <c r="L6365" s="30"/>
    </row>
    <row r="6366" spans="1:12" ht="18" customHeight="1" x14ac:dyDescent="0.2">
      <c r="A6366" s="241">
        <f t="shared" si="7018"/>
        <v>3</v>
      </c>
      <c r="B6366" s="241" t="str">
        <f t="shared" si="7019"/>
        <v>OPERADOR DE EMPILHADEIRA</v>
      </c>
      <c r="C6366" s="241" t="str">
        <f t="shared" si="7020"/>
        <v>DIONÍSIO CERQUEIRA</v>
      </c>
      <c r="D6366" s="52" t="str">
        <f>Raiz!$D$66</f>
        <v>2.2</v>
      </c>
      <c r="E6366" s="314" t="str">
        <f>Raiz!$E$66</f>
        <v>Encargos Previdenciários (GPS), FGTS e outras contribuições</v>
      </c>
      <c r="F6366" s="314"/>
      <c r="G6366" s="314"/>
      <c r="H6366" s="314"/>
      <c r="I6366" s="314"/>
      <c r="J6366" s="25">
        <f t="shared" ref="J6366" si="7043">J6352</f>
        <v>842.37</v>
      </c>
      <c r="K6366" s="30"/>
      <c r="L6366" s="30"/>
    </row>
    <row r="6367" spans="1:12" ht="18" customHeight="1" x14ac:dyDescent="0.2">
      <c r="A6367" s="241">
        <f t="shared" ref="A6367:C6368" si="7044">A6366</f>
        <v>3</v>
      </c>
      <c r="B6367" s="241" t="str">
        <f t="shared" si="7044"/>
        <v>OPERADOR DE EMPILHADEIRA</v>
      </c>
      <c r="C6367" s="241" t="str">
        <f t="shared" si="7044"/>
        <v>DIONÍSIO CERQUEIRA</v>
      </c>
      <c r="D6367" s="52" t="str">
        <f>Raiz!$D$67</f>
        <v>2.3</v>
      </c>
      <c r="E6367" s="314" t="str">
        <f>Raiz!$E$67</f>
        <v>Benefícios Mensais e Diários</v>
      </c>
      <c r="F6367" s="314"/>
      <c r="G6367" s="314"/>
      <c r="H6367" s="314"/>
      <c r="I6367" s="314"/>
      <c r="J6367" s="25">
        <f t="shared" ref="J6367" si="7045">J6362</f>
        <v>493.01</v>
      </c>
      <c r="K6367" s="30"/>
      <c r="L6367" s="30"/>
    </row>
    <row r="6368" spans="1:12" ht="18" customHeight="1" thickBot="1" x14ac:dyDescent="0.25">
      <c r="A6368" s="241">
        <f t="shared" si="7044"/>
        <v>3</v>
      </c>
      <c r="B6368" s="241" t="str">
        <f t="shared" si="7044"/>
        <v>OPERADOR DE EMPILHADEIRA</v>
      </c>
      <c r="C6368" s="241" t="str">
        <f t="shared" si="7044"/>
        <v>DIONÍSIO CERQUEIRA</v>
      </c>
      <c r="D6368" s="317" t="str">
        <f>Raiz!$D$68</f>
        <v> Total do Módulo 2 - Encargos e Benefícios Anuais, mensais e Diários</v>
      </c>
      <c r="E6368" s="317"/>
      <c r="F6368" s="317"/>
      <c r="G6368" s="317"/>
      <c r="H6368" s="317"/>
      <c r="I6368" s="317"/>
      <c r="J6368" s="27">
        <f t="shared" ref="J6368" si="7046">SUM(J6365:J6367)</f>
        <v>1564.29</v>
      </c>
      <c r="K6368" s="30"/>
      <c r="L6368" s="30"/>
    </row>
    <row r="6369" spans="1:12" ht="14.1" customHeight="1" thickBot="1" x14ac:dyDescent="0.25">
      <c r="A6369" s="241">
        <f t="shared" ref="A6369:C6369" si="7047">A6368</f>
        <v>3</v>
      </c>
      <c r="B6369" s="241" t="str">
        <f t="shared" si="7047"/>
        <v>OPERADOR DE EMPILHADEIRA</v>
      </c>
      <c r="C6369" s="241" t="str">
        <f t="shared" si="7047"/>
        <v>DIONÍSIO CERQUEIRA</v>
      </c>
      <c r="D6369" s="4"/>
      <c r="E6369" s="4"/>
      <c r="F6369" s="4"/>
      <c r="G6369" s="4"/>
      <c r="H6369" s="4"/>
      <c r="I6369" s="4"/>
      <c r="J6369" s="4"/>
      <c r="K6369" s="30"/>
      <c r="L6369" s="30"/>
    </row>
    <row r="6370" spans="1:12" ht="18" customHeight="1" x14ac:dyDescent="0.2">
      <c r="A6370" s="241">
        <f t="shared" ref="A6370:C6370" si="7048">A6369</f>
        <v>3</v>
      </c>
      <c r="B6370" s="241" t="str">
        <f t="shared" si="7048"/>
        <v>OPERADOR DE EMPILHADEIRA</v>
      </c>
      <c r="C6370" s="241" t="str">
        <f t="shared" si="7048"/>
        <v>DIONÍSIO CERQUEIRA</v>
      </c>
      <c r="D6370" s="350" t="str">
        <f>Raiz!$D$70</f>
        <v>MÓDULO 3 – PROVISÃO PARA RESCISÃO</v>
      </c>
      <c r="E6370" s="351"/>
      <c r="F6370" s="351"/>
      <c r="G6370" s="351"/>
      <c r="H6370" s="352"/>
      <c r="I6370" s="1" t="str">
        <f>Raiz!$I$70</f>
        <v>%</v>
      </c>
      <c r="J6370" s="2" t="str">
        <f>Raiz!$J$70</f>
        <v>Valor R$</v>
      </c>
      <c r="K6370" s="30"/>
      <c r="L6370" s="30"/>
    </row>
    <row r="6371" spans="1:12" ht="30" customHeight="1" x14ac:dyDescent="0.2">
      <c r="A6371" s="241">
        <f t="shared" ref="A6371:C6371" si="7049">A6370</f>
        <v>3</v>
      </c>
      <c r="B6371" s="241" t="str">
        <f t="shared" si="7049"/>
        <v>OPERADOR DE EMPILHADEIRA</v>
      </c>
      <c r="C6371" s="241" t="str">
        <f t="shared" si="7049"/>
        <v>DIONÍSIO CERQUEIRA</v>
      </c>
      <c r="D6371" s="147" t="str">
        <f>Raiz!$D$71</f>
        <v>A</v>
      </c>
      <c r="E6371" s="265" t="str">
        <f>Raiz!$E$71</f>
        <v>Aviso Prévio Indenizado</v>
      </c>
      <c r="F6371" s="332" t="str">
        <f>Raiz!$F$71</f>
        <v>Cálculo do valor = [Rem/12 + 13º/12 + Férias/12 + 1/3Férias/12] x 1 x 5% de rotatividade anual</v>
      </c>
      <c r="G6371" s="333"/>
      <c r="H6371" s="408"/>
      <c r="I6371" s="20">
        <f>Raiz!$I$71</f>
        <v>4.9768518518518521E-3</v>
      </c>
      <c r="J6371" s="19">
        <f t="shared" ref="J6371" si="7050">ROUND(I6371*J6335,2)</f>
        <v>10.25</v>
      </c>
      <c r="K6371" s="30"/>
      <c r="L6371" s="30"/>
    </row>
    <row r="6372" spans="1:12" ht="18" customHeight="1" x14ac:dyDescent="0.2">
      <c r="A6372" s="241">
        <f t="shared" ref="A6372:C6372" si="7051">A6371</f>
        <v>3</v>
      </c>
      <c r="B6372" s="241" t="str">
        <f t="shared" si="7051"/>
        <v>OPERADOR DE EMPILHADEIRA</v>
      </c>
      <c r="C6372" s="241" t="str">
        <f t="shared" si="7051"/>
        <v>DIONÍSIO CERQUEIRA</v>
      </c>
      <c r="D6372" s="52" t="str">
        <f>Raiz!$D$72</f>
        <v>B</v>
      </c>
      <c r="E6372" s="404" t="str">
        <f>Raiz!$E$72</f>
        <v>Incidência do FGTS sobre o Aviso Prévio Indenizado</v>
      </c>
      <c r="F6372" s="405"/>
      <c r="G6372" s="405"/>
      <c r="H6372" s="406"/>
      <c r="I6372" s="20">
        <f t="shared" ref="I6372:I6435" si="7052">0.08*I6371</f>
        <v>3.9814814814814818E-4</v>
      </c>
      <c r="J6372" s="19">
        <f t="shared" ref="J6372" si="7053">ROUND(I6372*J6335,2)</f>
        <v>0.82</v>
      </c>
      <c r="K6372" s="30"/>
      <c r="L6372" s="30"/>
    </row>
    <row r="6373" spans="1:12" ht="18" customHeight="1" x14ac:dyDescent="0.2">
      <c r="A6373" s="241">
        <f t="shared" ref="A6373:C6373" si="7054">A6372</f>
        <v>3</v>
      </c>
      <c r="B6373" s="241" t="str">
        <f t="shared" si="7054"/>
        <v>OPERADOR DE EMPILHADEIRA</v>
      </c>
      <c r="C6373" s="241" t="str">
        <f t="shared" si="7054"/>
        <v>DIONÍSIO CERQUEIRA</v>
      </c>
      <c r="D6373" s="52" t="str">
        <f>Raiz!$D$73</f>
        <v>C</v>
      </c>
      <c r="E6373" s="409" t="str">
        <f>Raiz!$E$73</f>
        <v>Multa do FGTS sobre o Aviso Prévio Indenizado</v>
      </c>
      <c r="F6373" s="410"/>
      <c r="G6373" s="410"/>
      <c r="H6373" s="411"/>
      <c r="I6373" s="20">
        <f>Raiz!$I$73</f>
        <v>1.9039999999999999E-3</v>
      </c>
      <c r="J6373" s="19">
        <f t="shared" ref="J6373" si="7055">ROUND(I6373*J6335,2)</f>
        <v>3.92</v>
      </c>
      <c r="K6373" s="30"/>
      <c r="L6373" s="30"/>
    </row>
    <row r="6374" spans="1:12" ht="30" customHeight="1" x14ac:dyDescent="0.2">
      <c r="A6374" s="241">
        <f t="shared" ref="A6374:C6374" si="7056">A6373</f>
        <v>3</v>
      </c>
      <c r="B6374" s="241" t="str">
        <f t="shared" si="7056"/>
        <v>OPERADOR DE EMPILHADEIRA</v>
      </c>
      <c r="C6374" s="241" t="str">
        <f t="shared" si="7056"/>
        <v>DIONÍSIO CERQUEIRA</v>
      </c>
      <c r="D6374" s="147" t="str">
        <f>Raiz!$D$74</f>
        <v>D</v>
      </c>
      <c r="E6374" s="265" t="str">
        <f>Raiz!$E$74</f>
        <v>Aviso Prévio Trabalhado</v>
      </c>
      <c r="F6374" s="338" t="s">
        <v>321</v>
      </c>
      <c r="G6374" s="338"/>
      <c r="H6374" s="338"/>
      <c r="I6374" s="20">
        <f t="shared" ref="I6374" si="7057">1/30*7/H6309*1</f>
        <v>9.7222222222222224E-3</v>
      </c>
      <c r="J6374" s="19">
        <f t="shared" ref="J6374" si="7058">ROUND(I6374*J6335,2)</f>
        <v>20.03</v>
      </c>
      <c r="K6374" s="30"/>
      <c r="L6374" s="30"/>
    </row>
    <row r="6375" spans="1:12" ht="18" customHeight="1" x14ac:dyDescent="0.2">
      <c r="A6375" s="241">
        <f t="shared" ref="A6375:C6375" si="7059">A6374</f>
        <v>3</v>
      </c>
      <c r="B6375" s="241" t="str">
        <f t="shared" si="7059"/>
        <v>OPERADOR DE EMPILHADEIRA</v>
      </c>
      <c r="C6375" s="241" t="str">
        <f t="shared" si="7059"/>
        <v>DIONÍSIO CERQUEIRA</v>
      </c>
      <c r="D6375" s="52" t="str">
        <f>Raiz!$D$75</f>
        <v>E</v>
      </c>
      <c r="E6375" s="331" t="str">
        <f>Raiz!$E$75</f>
        <v>Incidência dos encargos do submódulo 2.2 sobre o Aviso Prévio Trabalhado</v>
      </c>
      <c r="F6375" s="335"/>
      <c r="G6375" s="335"/>
      <c r="H6375" s="336"/>
      <c r="I6375" s="20">
        <f t="shared" ref="I6375" si="7060">I6352*I6374</f>
        <v>3.5777777777777782E-3</v>
      </c>
      <c r="J6375" s="19">
        <f t="shared" ref="J6375" si="7061">ROUND(I6375*J6335,2)</f>
        <v>7.37</v>
      </c>
      <c r="K6375" s="30"/>
      <c r="L6375" s="30"/>
    </row>
    <row r="6376" spans="1:12" ht="18" customHeight="1" x14ac:dyDescent="0.2">
      <c r="A6376" s="241">
        <f t="shared" ref="A6376:C6376" si="7062">A6375</f>
        <v>3</v>
      </c>
      <c r="B6376" s="241" t="str">
        <f t="shared" si="7062"/>
        <v>OPERADOR DE EMPILHADEIRA</v>
      </c>
      <c r="C6376" s="241" t="str">
        <f t="shared" si="7062"/>
        <v>DIONÍSIO CERQUEIRA</v>
      </c>
      <c r="D6376" s="52" t="str">
        <f>Raiz!$D$76</f>
        <v>F</v>
      </c>
      <c r="E6376" s="323" t="str">
        <f>Raiz!$E$76</f>
        <v>Multa do FGTS e sobre o Aviso Prévio Trabalhado</v>
      </c>
      <c r="F6376" s="323"/>
      <c r="G6376" s="323"/>
      <c r="H6376" s="323"/>
      <c r="I6376" s="20">
        <f>Raiz!$I$76</f>
        <v>3.8079999999999996E-2</v>
      </c>
      <c r="J6376" s="19">
        <f t="shared" ref="J6376" si="7063">ROUND(I6376*J6335,2)</f>
        <v>78.45</v>
      </c>
      <c r="K6376" s="30"/>
      <c r="L6376" s="30"/>
    </row>
    <row r="6377" spans="1:12" ht="18" customHeight="1" thickBot="1" x14ac:dyDescent="0.25">
      <c r="A6377" s="241">
        <f t="shared" ref="A6377:C6377" si="7064">A6376</f>
        <v>3</v>
      </c>
      <c r="B6377" s="241" t="str">
        <f t="shared" si="7064"/>
        <v>OPERADOR DE EMPILHADEIRA</v>
      </c>
      <c r="C6377" s="241" t="str">
        <f t="shared" si="7064"/>
        <v>DIONÍSIO CERQUEIRA</v>
      </c>
      <c r="D6377" s="317" t="str">
        <f>Raiz!$D$77</f>
        <v>Total do Módulo 3 - Provisão para Rescisão</v>
      </c>
      <c r="E6377" s="317"/>
      <c r="F6377" s="317"/>
      <c r="G6377" s="317"/>
      <c r="H6377" s="317"/>
      <c r="I6377" s="317"/>
      <c r="J6377" s="27">
        <f t="shared" ref="J6377" si="7065">SUM(J6371:J6376)</f>
        <v>120.84</v>
      </c>
      <c r="K6377" s="30"/>
      <c r="L6377" s="30"/>
    </row>
    <row r="6378" spans="1:12" ht="14.1" customHeight="1" thickBot="1" x14ac:dyDescent="0.25">
      <c r="A6378" s="241">
        <f t="shared" ref="A6378:C6378" si="7066">A6377</f>
        <v>3</v>
      </c>
      <c r="B6378" s="241" t="str">
        <f t="shared" si="7066"/>
        <v>OPERADOR DE EMPILHADEIRA</v>
      </c>
      <c r="C6378" s="241" t="str">
        <f t="shared" si="7066"/>
        <v>DIONÍSIO CERQUEIRA</v>
      </c>
      <c r="D6378" s="4"/>
      <c r="E6378" s="4"/>
      <c r="F6378" s="4"/>
      <c r="G6378" s="4"/>
      <c r="H6378" s="4"/>
      <c r="I6378" s="4"/>
      <c r="J6378" s="4"/>
      <c r="K6378" s="30"/>
      <c r="L6378" s="30"/>
    </row>
    <row r="6379" spans="1:12" ht="18" customHeight="1" x14ac:dyDescent="0.2">
      <c r="A6379" s="241">
        <f t="shared" ref="A6379:C6379" si="7067">A6378</f>
        <v>3</v>
      </c>
      <c r="B6379" s="241" t="str">
        <f t="shared" si="7067"/>
        <v>OPERADOR DE EMPILHADEIRA</v>
      </c>
      <c r="C6379" s="241" t="str">
        <f t="shared" si="7067"/>
        <v>DIONÍSIO CERQUEIRA</v>
      </c>
      <c r="D6379" s="350" t="str">
        <f>Raiz!$D$79</f>
        <v>MÓDULO 4 – CUSTO DE REPOSIÇÃO DO PROFISSIONAL AUSENTE</v>
      </c>
      <c r="E6379" s="351"/>
      <c r="F6379" s="351"/>
      <c r="G6379" s="351"/>
      <c r="H6379" s="352"/>
      <c r="I6379" s="194" t="str">
        <f>Raiz!$I$79</f>
        <v>%</v>
      </c>
      <c r="J6379" s="149" t="str">
        <f>Raiz!$J$79</f>
        <v>Valor R$</v>
      </c>
      <c r="K6379" s="30"/>
      <c r="L6379" s="30"/>
    </row>
    <row r="6380" spans="1:12" ht="39.950000000000003" customHeight="1" x14ac:dyDescent="0.2">
      <c r="A6380" s="241">
        <f t="shared" ref="A6380:C6380" si="7068">A6379</f>
        <v>3</v>
      </c>
      <c r="B6380" s="241" t="str">
        <f t="shared" si="7068"/>
        <v>OPERADOR DE EMPILHADEIRA</v>
      </c>
      <c r="C6380" s="241" t="str">
        <f t="shared" si="7068"/>
        <v>DIONÍSIO CERQUEIRA</v>
      </c>
      <c r="D638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380" s="338"/>
      <c r="F6380" s="338"/>
      <c r="G6380" s="338"/>
      <c r="H6380" s="338"/>
      <c r="I6380" s="338"/>
      <c r="J6380" s="347"/>
      <c r="K6380" s="30"/>
      <c r="L6380" s="30"/>
    </row>
    <row r="6381" spans="1:12" ht="32.25" customHeight="1" x14ac:dyDescent="0.2">
      <c r="A6381" s="241">
        <f t="shared" ref="A6381:C6381" si="7069">A6380</f>
        <v>3</v>
      </c>
      <c r="B6381" s="241" t="str">
        <f t="shared" si="7069"/>
        <v>OPERADOR DE EMPILHADEIRA</v>
      </c>
      <c r="C6381" s="241" t="str">
        <f t="shared" si="7069"/>
        <v>DIONÍSIO CERQUEIRA</v>
      </c>
      <c r="D6381" s="337" t="str">
        <f>Raiz!$D$81</f>
        <v>MÓDULO 1</v>
      </c>
      <c r="E6381" s="337"/>
      <c r="F6381" s="266" t="str">
        <f>Raiz!$F$81</f>
        <v>MÓDULO 2                                                                   (sem VA, VT e Adic.Assid.)</v>
      </c>
      <c r="G6381" s="266" t="str">
        <f>Raiz!$G$81</f>
        <v>MÓDULO 3</v>
      </c>
      <c r="H6381" s="266" t="str">
        <f>Raiz!$H$81</f>
        <v>BCCPA</v>
      </c>
      <c r="I6381" s="419" t="str">
        <f>Raiz!$I$81</f>
        <v>Para cálculo do item A, paga VA nas férias?</v>
      </c>
      <c r="J6381" s="420"/>
      <c r="K6381" s="30"/>
      <c r="L6381" s="30"/>
    </row>
    <row r="6382" spans="1:12" s="29" customFormat="1" ht="18" customHeight="1" x14ac:dyDescent="0.2">
      <c r="A6382" s="241">
        <f t="shared" ref="A6382:C6382" si="7070">A6381</f>
        <v>3</v>
      </c>
      <c r="B6382" s="241" t="str">
        <f t="shared" si="7070"/>
        <v>OPERADOR DE EMPILHADEIRA</v>
      </c>
      <c r="C6382" s="241" t="str">
        <f t="shared" si="7070"/>
        <v>DIONÍSIO CERQUEIRA</v>
      </c>
      <c r="D6382" s="342">
        <f t="shared" ref="D6382" si="7071">J6335</f>
        <v>2060.15</v>
      </c>
      <c r="E6382" s="342"/>
      <c r="F6382" s="267">
        <f t="shared" ref="F6382" si="7072">J6368-J6355-J6356-J6359</f>
        <v>1082.28</v>
      </c>
      <c r="G6382" s="267">
        <f t="shared" ref="G6382" si="7073">J6377</f>
        <v>120.84</v>
      </c>
      <c r="H6382" s="267">
        <f t="shared" ref="H6382" si="7074">SUM(D6382:G6382)</f>
        <v>3263.2700000000004</v>
      </c>
      <c r="I6382" s="421" t="str">
        <f>VLOOKUP(H6307,Base!$B$998:$P$1049,J6312+1,FALSE)</f>
        <v>NÃO</v>
      </c>
      <c r="J6382" s="422"/>
      <c r="K6382" s="30"/>
      <c r="L6382" s="30"/>
    </row>
    <row r="6383" spans="1:12" ht="18" customHeight="1" x14ac:dyDescent="0.2">
      <c r="A6383" s="241">
        <f t="shared" ref="A6383:C6383" si="7075">A6382</f>
        <v>3</v>
      </c>
      <c r="B6383" s="241" t="str">
        <f t="shared" si="7075"/>
        <v>OPERADOR DE EMPILHADEIRA</v>
      </c>
      <c r="C6383" s="241" t="str">
        <f t="shared" si="7075"/>
        <v>DIONÍSIO CERQUEIRA</v>
      </c>
      <c r="D6383" s="412" t="str">
        <f>Raiz!$D$83</f>
        <v>Submódulo 4.1 Substituto nas Ausências Legais</v>
      </c>
      <c r="E6383" s="413"/>
      <c r="F6383" s="413"/>
      <c r="G6383" s="413"/>
      <c r="H6383" s="413"/>
      <c r="I6383" s="413"/>
      <c r="J6383" s="414"/>
      <c r="K6383" s="30"/>
      <c r="L6383" s="30"/>
    </row>
    <row r="6384" spans="1:12" ht="18" customHeight="1" x14ac:dyDescent="0.2">
      <c r="A6384" s="241">
        <f t="shared" ref="A6384:C6384" si="7076">A6383</f>
        <v>3</v>
      </c>
      <c r="B6384" s="241" t="str">
        <f t="shared" si="7076"/>
        <v>OPERADOR DE EMPILHADEIRA</v>
      </c>
      <c r="C6384" s="241" t="str">
        <f t="shared" si="7076"/>
        <v>DIONÍSIO CERQUEIRA</v>
      </c>
      <c r="D6384" s="147" t="str">
        <f>Raiz!$D$84</f>
        <v>A</v>
      </c>
      <c r="E6384" s="338" t="str">
        <f>Raiz!$E$84</f>
        <v>Substituto na cobertura de Férias</v>
      </c>
      <c r="F6384" s="338"/>
      <c r="G6384" s="338" t="str">
        <f>Raiz!$G$84</f>
        <v>Cálculo do valor=[BCCPA+VA(se pago nas férias)]/12</v>
      </c>
      <c r="H6384" s="338"/>
      <c r="I6384" s="43">
        <f>Raiz!$I$84</f>
        <v>8.3333333333333329E-2</v>
      </c>
      <c r="J6384" s="19">
        <f t="shared" ref="J6384" si="7077">IF(I6382="NÃO",H6382/12,(H6382+J6356)/12)</f>
        <v>271.93916666666672</v>
      </c>
      <c r="K6384" s="30"/>
      <c r="L6384" s="30"/>
    </row>
    <row r="6385" spans="1:12" ht="18" customHeight="1" x14ac:dyDescent="0.2">
      <c r="A6385" s="241">
        <f t="shared" ref="A6385:C6385" si="7078">A6384</f>
        <v>3</v>
      </c>
      <c r="B6385" s="241" t="str">
        <f t="shared" si="7078"/>
        <v>OPERADOR DE EMPILHADEIRA</v>
      </c>
      <c r="C6385" s="241" t="str">
        <f t="shared" si="7078"/>
        <v>DIONÍSIO CERQUEIRA</v>
      </c>
      <c r="D6385" s="52" t="str">
        <f>Raiz!$D$85</f>
        <v>B</v>
      </c>
      <c r="E6385" s="331" t="str">
        <f>Raiz!$E$85</f>
        <v>Substituto na cobertura de Ausências Legais</v>
      </c>
      <c r="F6385" s="336"/>
      <c r="G6385" s="331" t="str">
        <f>Raiz!$G$85</f>
        <v>Cálculo do valor=[(BCCPA/30)x1dia]/12</v>
      </c>
      <c r="H6385" s="336"/>
      <c r="I6385" s="20">
        <f>Raiz!$I$85</f>
        <v>2.7777777777777779E-3</v>
      </c>
      <c r="J6385" s="19">
        <f t="shared" ref="J6385" si="7079">ROUND(I6385*H6382,2)</f>
        <v>9.06</v>
      </c>
      <c r="K6385" s="30"/>
      <c r="L6385" s="30"/>
    </row>
    <row r="6386" spans="1:12" ht="18" customHeight="1" x14ac:dyDescent="0.2">
      <c r="A6386" s="241">
        <f t="shared" ref="A6386:C6386" si="7080">A6385</f>
        <v>3</v>
      </c>
      <c r="B6386" s="241" t="str">
        <f t="shared" si="7080"/>
        <v>OPERADOR DE EMPILHADEIRA</v>
      </c>
      <c r="C6386" s="241" t="str">
        <f t="shared" si="7080"/>
        <v>DIONÍSIO CERQUEIRA</v>
      </c>
      <c r="D6386" s="52" t="str">
        <f>Raiz!$D$86</f>
        <v>C</v>
      </c>
      <c r="E6386" s="320" t="str">
        <f>Raiz!$E$86</f>
        <v>Substituto na cobertura de Licença-Paternidade</v>
      </c>
      <c r="F6386" s="321"/>
      <c r="G6386" s="320" t="str">
        <f>Raiz!$G$86</f>
        <v>Cálculo do valor={[(BCCPA/30)x5dias]/12}x1,5%</v>
      </c>
      <c r="H6386" s="321"/>
      <c r="I6386" s="20">
        <f>Raiz!$I$86</f>
        <v>2.0833333333333332E-4</v>
      </c>
      <c r="J6386" s="19">
        <f t="shared" ref="J6386" si="7081">ROUND(I6386*H6382,2)</f>
        <v>0.68</v>
      </c>
      <c r="K6386" s="30"/>
      <c r="L6386" s="30"/>
    </row>
    <row r="6387" spans="1:12" ht="18" customHeight="1" x14ac:dyDescent="0.2">
      <c r="A6387" s="241">
        <f t="shared" ref="A6387:C6387" si="7082">A6386</f>
        <v>3</v>
      </c>
      <c r="B6387" s="241" t="str">
        <f t="shared" si="7082"/>
        <v>OPERADOR DE EMPILHADEIRA</v>
      </c>
      <c r="C6387" s="241" t="str">
        <f t="shared" si="7082"/>
        <v>DIONÍSIO CERQUEIRA</v>
      </c>
      <c r="D6387" s="52" t="str">
        <f>Raiz!$D$87</f>
        <v>D</v>
      </c>
      <c r="E6387" s="320" t="str">
        <f>Raiz!$E$87</f>
        <v>Substituto na cobertura de Ausência por acidente de trab.</v>
      </c>
      <c r="F6387" s="321"/>
      <c r="G6387" s="320" t="str">
        <f>Raiz!$G$87</f>
        <v>Cálculo do valor={[(BCCPA/30)x15dias]/12}x0,78%</v>
      </c>
      <c r="H6387" s="321"/>
      <c r="I6387" s="20">
        <f>Raiz!$I$87</f>
        <v>3.2499999999999999E-4</v>
      </c>
      <c r="J6387" s="19">
        <f t="shared" ref="J6387" si="7083">ROUND(I6387*H6382,2)</f>
        <v>1.06</v>
      </c>
      <c r="K6387" s="30"/>
      <c r="L6387" s="30"/>
    </row>
    <row r="6388" spans="1:12" ht="27" customHeight="1" x14ac:dyDescent="0.2">
      <c r="A6388" s="241">
        <f t="shared" ref="A6388:C6388" si="7084">A6387</f>
        <v>3</v>
      </c>
      <c r="B6388" s="241" t="str">
        <f t="shared" si="7084"/>
        <v>OPERADOR DE EMPILHADEIRA</v>
      </c>
      <c r="C6388" s="241" t="str">
        <f t="shared" si="7084"/>
        <v>DIONÍSIO CERQUEIRA</v>
      </c>
      <c r="D6388" s="52" t="str">
        <f>Raiz!$D$88</f>
        <v>E</v>
      </c>
      <c r="E6388" s="320" t="str">
        <f>Raiz!$E$88</f>
        <v>Substituto na cobertura de Afastamento Maternidade</v>
      </c>
      <c r="F6388" s="321"/>
      <c r="G6388" s="320" t="str">
        <f>Raiz!$G$88</f>
        <v>Cálculo do valor = {[(Mód1+Mód1/3)/12+(Submod2.2 +Submod2.3-VA-VT-Adic.Assid.+Mód3)]x(4/12)}x2%</v>
      </c>
      <c r="H6388" s="322"/>
      <c r="I6388" s="327"/>
      <c r="J6388" s="19">
        <f t="shared" ref="J6388" si="7085">ROUND((((J6335+J6335/3)/12+(J6352+J6362+-J6355-J6356-J6359+J6377))*4/12)*2%,2)</f>
        <v>8.02</v>
      </c>
      <c r="K6388" s="30"/>
      <c r="L6388" s="30"/>
    </row>
    <row r="6389" spans="1:12" ht="18" customHeight="1" x14ac:dyDescent="0.2">
      <c r="A6389" s="241">
        <f t="shared" ref="A6389:C6389" si="7086">A6388</f>
        <v>3</v>
      </c>
      <c r="B6389" s="241" t="str">
        <f t="shared" si="7086"/>
        <v>OPERADOR DE EMPILHADEIRA</v>
      </c>
      <c r="C6389" s="241" t="str">
        <f t="shared" si="7086"/>
        <v>DIONÍSIO CERQUEIRA</v>
      </c>
      <c r="D6389" s="52" t="str">
        <f>Raiz!$D$89</f>
        <v>F</v>
      </c>
      <c r="E6389" s="320" t="str">
        <f>Raiz!$E$89</f>
        <v>Substituto na cobertura de Ausência por doença</v>
      </c>
      <c r="F6389" s="321"/>
      <c r="G6389" s="320" t="str">
        <f>Raiz!$G$89</f>
        <v>Cálculo do valor = {(BCCPA/30)x3dias}/12</v>
      </c>
      <c r="H6389" s="321"/>
      <c r="I6389" s="23">
        <f>Raiz!$I$89</f>
        <v>8.3333333333333332E-3</v>
      </c>
      <c r="J6389" s="31">
        <f t="shared" ref="J6389" si="7087">ROUND(H6382*I6389,2)</f>
        <v>27.19</v>
      </c>
      <c r="K6389" s="30"/>
      <c r="L6389" s="30"/>
    </row>
    <row r="6390" spans="1:12" ht="18" customHeight="1" thickBot="1" x14ac:dyDescent="0.25">
      <c r="A6390" s="241">
        <f t="shared" ref="A6390:C6390" si="7088">A6389</f>
        <v>3</v>
      </c>
      <c r="B6390" s="241" t="str">
        <f t="shared" si="7088"/>
        <v>OPERADOR DE EMPILHADEIRA</v>
      </c>
      <c r="C6390" s="241" t="str">
        <f t="shared" si="7088"/>
        <v>DIONÍSIO CERQUEIRA</v>
      </c>
      <c r="D6390" s="317" t="str">
        <f>Raiz!$D$90</f>
        <v> Total do Módulo 4 - Custo de Reposição do Profissional Ausente</v>
      </c>
      <c r="E6390" s="317"/>
      <c r="F6390" s="317"/>
      <c r="G6390" s="317"/>
      <c r="H6390" s="317"/>
      <c r="I6390" s="317"/>
      <c r="J6390" s="21">
        <f t="shared" ref="J6390" si="7089">SUM(J6384:J6389)</f>
        <v>317.94916666666671</v>
      </c>
      <c r="K6390" s="30"/>
      <c r="L6390" s="30"/>
    </row>
    <row r="6391" spans="1:12" ht="11.25" customHeight="1" thickBot="1" x14ac:dyDescent="0.25">
      <c r="A6391" s="241">
        <f t="shared" ref="A6391:C6391" si="7090">A6390</f>
        <v>3</v>
      </c>
      <c r="B6391" s="241" t="str">
        <f t="shared" si="7090"/>
        <v>OPERADOR DE EMPILHADEIRA</v>
      </c>
      <c r="C6391" s="241" t="str">
        <f t="shared" si="7090"/>
        <v>DIONÍSIO CERQUEIRA</v>
      </c>
      <c r="D6391" s="4"/>
      <c r="E6391" s="4"/>
      <c r="F6391" s="4"/>
      <c r="G6391" s="4"/>
      <c r="H6391" s="4"/>
      <c r="I6391" s="4"/>
      <c r="J6391" s="4"/>
      <c r="K6391" s="30"/>
      <c r="L6391" s="30"/>
    </row>
    <row r="6392" spans="1:12" ht="18" customHeight="1" x14ac:dyDescent="0.2">
      <c r="A6392" s="241">
        <f t="shared" ref="A6392:C6392" si="7091">A6391</f>
        <v>3</v>
      </c>
      <c r="B6392" s="241" t="str">
        <f t="shared" si="7091"/>
        <v>OPERADOR DE EMPILHADEIRA</v>
      </c>
      <c r="C6392" s="241" t="str">
        <f t="shared" si="7091"/>
        <v>DIONÍSIO CERQUEIRA</v>
      </c>
      <c r="D6392" s="339" t="str">
        <f>Raiz!$D$92</f>
        <v>MÓDULO 5 - INSUMOS DIVERSOS</v>
      </c>
      <c r="E6392" s="340"/>
      <c r="F6392" s="340"/>
      <c r="G6392" s="340"/>
      <c r="H6392" s="340"/>
      <c r="I6392" s="341"/>
      <c r="J6392" s="2" t="str">
        <f>Raiz!$J$92</f>
        <v>Valor R$</v>
      </c>
      <c r="K6392" s="30"/>
      <c r="L6392" s="30"/>
    </row>
    <row r="6393" spans="1:12" ht="18" customHeight="1" x14ac:dyDescent="0.2">
      <c r="A6393" s="241">
        <f t="shared" ref="A6393:C6393" si="7092">A6392</f>
        <v>3</v>
      </c>
      <c r="B6393" s="241" t="str">
        <f t="shared" si="7092"/>
        <v>OPERADOR DE EMPILHADEIRA</v>
      </c>
      <c r="C6393" s="241" t="str">
        <f t="shared" si="7092"/>
        <v>DIONÍSIO CERQUEIRA</v>
      </c>
      <c r="D6393" s="52" t="str">
        <f>Raiz!$D$93</f>
        <v>A</v>
      </c>
      <c r="E6393" s="314" t="str">
        <f>Raiz!$E$93</f>
        <v>Uniformes</v>
      </c>
      <c r="F6393" s="314"/>
      <c r="G6393" s="314"/>
      <c r="H6393" s="314"/>
      <c r="I6393" s="314"/>
      <c r="J6393" s="19">
        <f>VLOOKUP(H6307,Base!$B$1283:$P$1334,J6312+1,FALSE)</f>
        <v>43.75</v>
      </c>
      <c r="K6393" s="127"/>
      <c r="L6393" s="127"/>
    </row>
    <row r="6394" spans="1:12" ht="18" customHeight="1" x14ac:dyDescent="0.2">
      <c r="A6394" s="241">
        <f t="shared" ref="A6394:C6394" si="7093">A6393</f>
        <v>3</v>
      </c>
      <c r="B6394" s="241" t="str">
        <f t="shared" si="7093"/>
        <v>OPERADOR DE EMPILHADEIRA</v>
      </c>
      <c r="C6394" s="241" t="str">
        <f t="shared" si="7093"/>
        <v>DIONÍSIO CERQUEIRA</v>
      </c>
      <c r="D6394" s="52" t="str">
        <f t="shared" ref="D6394:D6457" si="7094">IF(J6394=0,"","B")</f>
        <v/>
      </c>
      <c r="E6394" s="264" t="str">
        <f t="shared" ref="E6394:E6457" si="7095">IF(J6394=0,"","Diárias")</f>
        <v/>
      </c>
      <c r="F6394" s="320" t="str">
        <f t="shared" ref="F6394:F6457" si="7096">IF(J6394=0,"","Valor equivalente a 1 (uma) diária")</f>
        <v/>
      </c>
      <c r="G6394" s="322"/>
      <c r="H6394" s="322"/>
      <c r="I6394" s="327"/>
      <c r="J6394" s="19">
        <f>VLOOKUP(H6307,Base!$B$1226:$P$1277,J6312+1,FALSE)</f>
        <v>0</v>
      </c>
      <c r="K6394" s="127"/>
      <c r="L6394" s="127"/>
    </row>
    <row r="6395" spans="1:12" ht="18" customHeight="1" thickBot="1" x14ac:dyDescent="0.25">
      <c r="A6395" s="241">
        <f t="shared" ref="A6395:C6395" si="7097">A6394</f>
        <v>3</v>
      </c>
      <c r="B6395" s="241" t="str">
        <f t="shared" si="7097"/>
        <v>OPERADOR DE EMPILHADEIRA</v>
      </c>
      <c r="C6395" s="241" t="str">
        <f t="shared" si="7097"/>
        <v>DIONÍSIO CERQUEIRA</v>
      </c>
      <c r="D6395" s="317" t="str">
        <f>Raiz!$D$95</f>
        <v>Total do Módulo 5 - Insumos Diversos</v>
      </c>
      <c r="E6395" s="317"/>
      <c r="F6395" s="317"/>
      <c r="G6395" s="317"/>
      <c r="H6395" s="317"/>
      <c r="I6395" s="317"/>
      <c r="J6395" s="27">
        <f t="shared" ref="J6395" si="7098">SUM(J6393:J6394)</f>
        <v>43.75</v>
      </c>
      <c r="K6395" s="30"/>
      <c r="L6395" s="30"/>
    </row>
    <row r="6396" spans="1:12" ht="11.25" customHeight="1" thickBot="1" x14ac:dyDescent="0.25">
      <c r="A6396" s="241">
        <f t="shared" ref="A6396:C6396" si="7099">A6395</f>
        <v>3</v>
      </c>
      <c r="B6396" s="241" t="str">
        <f t="shared" si="7099"/>
        <v>OPERADOR DE EMPILHADEIRA</v>
      </c>
      <c r="C6396" s="241" t="str">
        <f t="shared" si="7099"/>
        <v>DIONÍSIO CERQUEIRA</v>
      </c>
      <c r="D6396" s="4"/>
      <c r="E6396" s="4"/>
      <c r="F6396" s="4"/>
      <c r="G6396" s="4"/>
      <c r="H6396" s="4"/>
      <c r="I6396" s="4"/>
      <c r="J6396" s="4"/>
      <c r="K6396" s="30"/>
      <c r="L6396" s="30"/>
    </row>
    <row r="6397" spans="1:12" ht="18" customHeight="1" x14ac:dyDescent="0.2">
      <c r="A6397" s="241">
        <f t="shared" ref="A6397:C6397" si="7100">A6396</f>
        <v>3</v>
      </c>
      <c r="B6397" s="241" t="str">
        <f t="shared" si="7100"/>
        <v>OPERADOR DE EMPILHADEIRA</v>
      </c>
      <c r="C6397" s="241" t="str">
        <f t="shared" si="7100"/>
        <v>DIONÍSIO CERQUEIRA</v>
      </c>
      <c r="D6397" s="326" t="str">
        <f>Raiz!$D$97</f>
        <v>6 - CUSTOS INDIRETOS, TRIBUTOS E LUCRO</v>
      </c>
      <c r="E6397" s="326"/>
      <c r="F6397" s="326"/>
      <c r="G6397" s="326"/>
      <c r="H6397" s="326"/>
      <c r="I6397" s="1" t="str">
        <f>Raiz!$I$97</f>
        <v>%</v>
      </c>
      <c r="J6397" s="2" t="str">
        <f>Raiz!$J$97</f>
        <v>Valor R$</v>
      </c>
      <c r="K6397" s="30"/>
      <c r="L6397" s="30"/>
    </row>
    <row r="6398" spans="1:12" ht="18" customHeight="1" x14ac:dyDescent="0.2">
      <c r="A6398" s="241">
        <f t="shared" ref="A6398:C6398" si="7101">A6397</f>
        <v>3</v>
      </c>
      <c r="B6398" s="241" t="str">
        <f t="shared" si="7101"/>
        <v>OPERADOR DE EMPILHADEIRA</v>
      </c>
      <c r="C6398" s="241" t="str">
        <f t="shared" si="7101"/>
        <v>DIONÍSIO CERQUEIRA</v>
      </c>
      <c r="D6398" s="52" t="str">
        <f>Raiz!$D$98</f>
        <v>A</v>
      </c>
      <c r="E6398" s="323" t="str">
        <f>Raiz!$E$98</f>
        <v>Custos Indiretos (despesas administrativas e operacionais)</v>
      </c>
      <c r="F6398" s="323"/>
      <c r="G6398" s="323"/>
      <c r="H6398" s="323"/>
      <c r="I6398" s="20">
        <f>VLOOKUP(H6307,Base!$B$1340:$P$1391,J6312+1,FALSE)</f>
        <v>0.05</v>
      </c>
      <c r="J6398" s="19">
        <f t="shared" ref="J6398" si="7102">ROUND(J6420*I6398,2)</f>
        <v>205.35</v>
      </c>
      <c r="K6398" s="30"/>
      <c r="L6398" s="30"/>
    </row>
    <row r="6399" spans="1:12" ht="18" customHeight="1" x14ac:dyDescent="0.2">
      <c r="A6399" s="241">
        <f t="shared" ref="A6399:C6399" si="7103">A6398</f>
        <v>3</v>
      </c>
      <c r="B6399" s="241" t="str">
        <f t="shared" si="7103"/>
        <v>OPERADOR DE EMPILHADEIRA</v>
      </c>
      <c r="C6399" s="241" t="str">
        <f t="shared" si="7103"/>
        <v>DIONÍSIO CERQUEIRA</v>
      </c>
      <c r="D6399" s="18" t="str">
        <f>Raiz!$D$99</f>
        <v>B</v>
      </c>
      <c r="E6399" s="323" t="str">
        <f>Raiz!$E$99</f>
        <v>Lucro</v>
      </c>
      <c r="F6399" s="323"/>
      <c r="G6399" s="323"/>
      <c r="H6399" s="323"/>
      <c r="I6399" s="20">
        <f>VLOOKUP(H6307,Base!$B$1397:$P$1448,J6312+1,FALSE)</f>
        <v>2.58E-2</v>
      </c>
      <c r="J6399" s="19">
        <f t="shared" ref="J6399" si="7104">ROUND(J6422*I6399,2)</f>
        <v>111.26</v>
      </c>
      <c r="K6399" s="30"/>
      <c r="L6399" s="30"/>
    </row>
    <row r="6400" spans="1:12" ht="18" customHeight="1" x14ac:dyDescent="0.2">
      <c r="A6400" s="241">
        <f t="shared" ref="A6400:C6400" si="7105">A6399</f>
        <v>3</v>
      </c>
      <c r="B6400" s="241" t="str">
        <f t="shared" si="7105"/>
        <v>OPERADOR DE EMPILHADEIRA</v>
      </c>
      <c r="C6400" s="241" t="str">
        <f t="shared" si="7105"/>
        <v>DIONÍSIO CERQUEIRA</v>
      </c>
      <c r="D6400" s="324" t="str">
        <f>Raiz!$D$100</f>
        <v>Subtotal</v>
      </c>
      <c r="E6400" s="324"/>
      <c r="F6400" s="324"/>
      <c r="G6400" s="324"/>
      <c r="H6400" s="324"/>
      <c r="I6400" s="32">
        <f t="shared" ref="I6400:J6400" si="7106">SUM(I6398:I6399)</f>
        <v>7.5800000000000006E-2</v>
      </c>
      <c r="J6400" s="33">
        <f t="shared" si="7106"/>
        <v>316.61</v>
      </c>
      <c r="K6400" s="30"/>
      <c r="L6400" s="30"/>
    </row>
    <row r="6401" spans="1:12" ht="18" customHeight="1" x14ac:dyDescent="0.2">
      <c r="A6401" s="241">
        <f t="shared" ref="A6401:C6401" si="7107">A6400</f>
        <v>3</v>
      </c>
      <c r="B6401" s="241" t="str">
        <f t="shared" si="7107"/>
        <v>OPERADOR DE EMPILHADEIRA</v>
      </c>
      <c r="C6401" s="241" t="str">
        <f t="shared" si="7107"/>
        <v>DIONÍSIO CERQUEIRA</v>
      </c>
      <c r="D6401" s="52" t="str">
        <f>Raiz!$D$101</f>
        <v>C</v>
      </c>
      <c r="E6401" s="323" t="str">
        <f>Raiz!$E$101</f>
        <v>Tributos</v>
      </c>
      <c r="F6401" s="325"/>
      <c r="G6401" s="325"/>
      <c r="H6401" s="325"/>
      <c r="I6401" s="32">
        <f t="shared" ref="I6401:J6401" si="7108">SUM(I6402:I6404)</f>
        <v>0.13250000000000001</v>
      </c>
      <c r="J6401" s="33">
        <f t="shared" si="7108"/>
        <v>675.65</v>
      </c>
      <c r="K6401" s="30"/>
      <c r="L6401" s="30"/>
    </row>
    <row r="6402" spans="1:12" ht="18" customHeight="1" x14ac:dyDescent="0.2">
      <c r="A6402" s="241">
        <f t="shared" ref="A6402:C6402" si="7109">A6401</f>
        <v>3</v>
      </c>
      <c r="B6402" s="241" t="str">
        <f t="shared" si="7109"/>
        <v>OPERADOR DE EMPILHADEIRA</v>
      </c>
      <c r="C6402" s="241" t="str">
        <f t="shared" si="7109"/>
        <v>DIONÍSIO CERQUEIRA</v>
      </c>
      <c r="D6402" s="328" t="str">
        <f>Raiz!$D$102</f>
        <v>C.1</v>
      </c>
      <c r="E6402" s="330" t="str">
        <f>Raiz!$E$102</f>
        <v>Tributos Federais</v>
      </c>
      <c r="F6402" s="332" t="str">
        <f>Raiz!$F$102</f>
        <v>PIS</v>
      </c>
      <c r="G6402" s="333"/>
      <c r="H6402" s="334"/>
      <c r="I6402" s="43">
        <f>Raiz!$I$102</f>
        <v>1.6500000000000001E-2</v>
      </c>
      <c r="J6402" s="19">
        <f t="shared" ref="J6402" si="7110">ROUND(I6402*J6411,2)</f>
        <v>84.14</v>
      </c>
      <c r="K6402" s="30"/>
      <c r="L6402" s="30"/>
    </row>
    <row r="6403" spans="1:12" ht="18" customHeight="1" x14ac:dyDescent="0.2">
      <c r="A6403" s="241">
        <f t="shared" ref="A6403:C6403" si="7111">A6402</f>
        <v>3</v>
      </c>
      <c r="B6403" s="241" t="str">
        <f t="shared" si="7111"/>
        <v>OPERADOR DE EMPILHADEIRA</v>
      </c>
      <c r="C6403" s="241" t="str">
        <f t="shared" si="7111"/>
        <v>DIONÍSIO CERQUEIRA</v>
      </c>
      <c r="D6403" s="329"/>
      <c r="E6403" s="331"/>
      <c r="F6403" s="331" t="str">
        <f>Raiz!$F$103</f>
        <v>COFINS</v>
      </c>
      <c r="G6403" s="335"/>
      <c r="H6403" s="336"/>
      <c r="I6403" s="20">
        <f>Raiz!$I$103</f>
        <v>7.5999999999999998E-2</v>
      </c>
      <c r="J6403" s="19">
        <f t="shared" ref="J6403" si="7112">ROUND(I6403*J6411,2)</f>
        <v>387.54</v>
      </c>
    </row>
    <row r="6404" spans="1:12" ht="18" customHeight="1" x14ac:dyDescent="0.2">
      <c r="A6404" s="241">
        <f t="shared" ref="A6404:C6404" si="7113">A6403</f>
        <v>3</v>
      </c>
      <c r="B6404" s="241" t="str">
        <f t="shared" si="7113"/>
        <v>OPERADOR DE EMPILHADEIRA</v>
      </c>
      <c r="C6404" s="241" t="str">
        <f t="shared" si="7113"/>
        <v>DIONÍSIO CERQUEIRA</v>
      </c>
      <c r="D6404" s="18" t="str">
        <f>Raiz!$D$104</f>
        <v>C.2</v>
      </c>
      <c r="E6404" s="263" t="str">
        <f>Raiz!$E$104</f>
        <v>Tributos Municipais</v>
      </c>
      <c r="F6404" s="320" t="str">
        <f>Raiz!$F$104</f>
        <v>ISS</v>
      </c>
      <c r="G6404" s="322"/>
      <c r="H6404" s="321"/>
      <c r="I6404" s="20">
        <f>VLOOKUP(H6307,Base!$B$29:$D$80,3,FALSE)</f>
        <v>0.04</v>
      </c>
      <c r="J6404" s="19">
        <f t="shared" ref="J6404" si="7114">ROUND(I6404*J6411,2)</f>
        <v>203.97</v>
      </c>
    </row>
    <row r="6405" spans="1:12" ht="18" customHeight="1" thickBot="1" x14ac:dyDescent="0.25">
      <c r="A6405" s="241">
        <f t="shared" ref="A6405:C6405" si="7115">A6404</f>
        <v>3</v>
      </c>
      <c r="B6405" s="241" t="str">
        <f t="shared" si="7115"/>
        <v>OPERADOR DE EMPILHADEIRA</v>
      </c>
      <c r="C6405" s="241" t="str">
        <f t="shared" si="7115"/>
        <v>DIONÍSIO CERQUEIRA</v>
      </c>
      <c r="D6405" s="319" t="str">
        <f>Raiz!$D$105</f>
        <v>Total do Módulo 6 - Custos Indiretos, Lucro e Tributos</v>
      </c>
      <c r="E6405" s="319"/>
      <c r="F6405" s="319"/>
      <c r="G6405" s="319"/>
      <c r="H6405" s="319"/>
      <c r="I6405" s="24">
        <f t="shared" ref="I6405:J6405" si="7116">I6400+I6401</f>
        <v>0.20830000000000001</v>
      </c>
      <c r="J6405" s="21">
        <f t="shared" si="7116"/>
        <v>992.26</v>
      </c>
    </row>
    <row r="6406" spans="1:12" ht="11.25" customHeight="1" thickBot="1" x14ac:dyDescent="0.25">
      <c r="A6406" s="241">
        <f t="shared" ref="A6406:C6406" si="7117">A6405</f>
        <v>3</v>
      </c>
      <c r="B6406" s="241" t="str">
        <f t="shared" si="7117"/>
        <v>OPERADOR DE EMPILHADEIRA</v>
      </c>
      <c r="C6406" s="241" t="str">
        <f t="shared" si="7117"/>
        <v>DIONÍSIO CERQUEIRA</v>
      </c>
      <c r="D6406" s="4"/>
      <c r="E6406" s="4"/>
      <c r="F6406" s="4"/>
      <c r="G6406" s="4"/>
      <c r="H6406" s="4"/>
      <c r="I6406" s="4"/>
      <c r="J6406" s="4"/>
    </row>
    <row r="6407" spans="1:12" ht="18" customHeight="1" x14ac:dyDescent="0.2">
      <c r="A6407" s="241">
        <f t="shared" ref="A6407:C6407" si="7118">A6406</f>
        <v>3</v>
      </c>
      <c r="B6407" s="241" t="str">
        <f t="shared" si="7118"/>
        <v>OPERADOR DE EMPILHADEIRA</v>
      </c>
      <c r="C6407" s="241" t="str">
        <f t="shared" si="7118"/>
        <v>DIONÍSIO CERQUEIRA</v>
      </c>
      <c r="D6407" s="339" t="str">
        <f>Raiz!$D$107</f>
        <v>TRIBUTOS (percentual incidente sobre o Valor total por empregado)</v>
      </c>
      <c r="E6407" s="340"/>
      <c r="F6407" s="340"/>
      <c r="G6407" s="340"/>
      <c r="H6407" s="340"/>
      <c r="I6407" s="340"/>
      <c r="J6407" s="341"/>
    </row>
    <row r="6408" spans="1:12" ht="18" customHeight="1" x14ac:dyDescent="0.2">
      <c r="A6408" s="241">
        <f t="shared" ref="A6408:C6408" si="7119">A6407</f>
        <v>3</v>
      </c>
      <c r="B6408" s="241" t="str">
        <f t="shared" si="7119"/>
        <v>OPERADOR DE EMPILHADEIRA</v>
      </c>
      <c r="C6408" s="241" t="str">
        <f t="shared" si="7119"/>
        <v>DIONÍSIO CERQUEIRA</v>
      </c>
      <c r="D6408" s="52" t="str">
        <f>Raiz!$D$108</f>
        <v>A</v>
      </c>
      <c r="E6408" s="314" t="str">
        <f>Raiz!$E$108</f>
        <v>Percentual total dos Tributos / 100</v>
      </c>
      <c r="F6408" s="314"/>
      <c r="G6408" s="314"/>
      <c r="H6408" s="314"/>
      <c r="I6408" s="314"/>
      <c r="J6408" s="34">
        <f t="shared" ref="J6408" si="7120">I6401</f>
        <v>0.13250000000000001</v>
      </c>
    </row>
    <row r="6409" spans="1:12" ht="18" customHeight="1" x14ac:dyDescent="0.2">
      <c r="A6409" s="241">
        <f t="shared" ref="A6409:C6409" si="7121">A6408</f>
        <v>3</v>
      </c>
      <c r="B6409" s="241" t="str">
        <f t="shared" si="7121"/>
        <v>OPERADOR DE EMPILHADEIRA</v>
      </c>
      <c r="C6409" s="241" t="str">
        <f t="shared" si="7121"/>
        <v>DIONÍSIO CERQUEIRA</v>
      </c>
      <c r="D6409" s="52" t="str">
        <f>Raiz!$D$109</f>
        <v>B</v>
      </c>
      <c r="E6409" s="314" t="str">
        <f>Raiz!$E$109</f>
        <v>1 - A</v>
      </c>
      <c r="F6409" s="314"/>
      <c r="G6409" s="314"/>
      <c r="H6409" s="314"/>
      <c r="I6409" s="314"/>
      <c r="J6409" s="34">
        <f t="shared" ref="J6409:J6472" si="7122">1-J6408</f>
        <v>0.86749999999999994</v>
      </c>
    </row>
    <row r="6410" spans="1:12" ht="18" customHeight="1" x14ac:dyDescent="0.2">
      <c r="A6410" s="241">
        <f t="shared" ref="A6410:C6410" si="7123">A6409</f>
        <v>3</v>
      </c>
      <c r="B6410" s="241" t="str">
        <f t="shared" si="7123"/>
        <v>OPERADOR DE EMPILHADEIRA</v>
      </c>
      <c r="C6410" s="241" t="str">
        <f t="shared" si="7123"/>
        <v>DIONÍSIO CERQUEIRA</v>
      </c>
      <c r="D6410" s="52" t="str">
        <f>Raiz!$D$110</f>
        <v>C</v>
      </c>
      <c r="E6410" s="314" t="str">
        <f>Raiz!$E$110</f>
        <v>Custo antes da incidência dos tributos</v>
      </c>
      <c r="F6410" s="314"/>
      <c r="G6410" s="314"/>
      <c r="H6410" s="314"/>
      <c r="I6410" s="314"/>
      <c r="J6410" s="19">
        <f t="shared" ref="J6410" si="7124">J6424</f>
        <v>4423.5891666666676</v>
      </c>
    </row>
    <row r="6411" spans="1:12" ht="18" customHeight="1" x14ac:dyDescent="0.2">
      <c r="A6411" s="241">
        <f t="shared" ref="A6411:C6411" si="7125">A6410</f>
        <v>3</v>
      </c>
      <c r="B6411" s="241" t="str">
        <f t="shared" si="7125"/>
        <v>OPERADOR DE EMPILHADEIRA</v>
      </c>
      <c r="C6411" s="241" t="str">
        <f t="shared" si="7125"/>
        <v>DIONÍSIO CERQUEIRA</v>
      </c>
      <c r="D6411" s="52" t="str">
        <f>Raiz!$D$111</f>
        <v>D</v>
      </c>
      <c r="E6411" s="314" t="str">
        <f>Raiz!$E$111</f>
        <v>PREÇO DO POSTO/MÊS (C / B)</v>
      </c>
      <c r="F6411" s="314"/>
      <c r="G6411" s="314"/>
      <c r="H6411" s="314"/>
      <c r="I6411" s="314"/>
      <c r="J6411" s="19">
        <f t="shared" ref="J6411" si="7126">ROUND(J6410/J6409,2)</f>
        <v>5099.24</v>
      </c>
    </row>
    <row r="6412" spans="1:12" ht="18" customHeight="1" thickBot="1" x14ac:dyDescent="0.25">
      <c r="A6412" s="241">
        <f t="shared" ref="A6412:C6412" si="7127">A6411</f>
        <v>3</v>
      </c>
      <c r="B6412" s="241" t="str">
        <f t="shared" si="7127"/>
        <v>OPERADOR DE EMPILHADEIRA</v>
      </c>
      <c r="C6412" s="241" t="str">
        <f t="shared" si="7127"/>
        <v>DIONÍSIO CERQUEIRA</v>
      </c>
      <c r="D6412" s="317" t="str">
        <f>Raiz!$D$112</f>
        <v>Total dos Tributos = (D – C)</v>
      </c>
      <c r="E6412" s="317"/>
      <c r="F6412" s="317"/>
      <c r="G6412" s="317"/>
      <c r="H6412" s="317"/>
      <c r="I6412" s="317"/>
      <c r="J6412" s="35">
        <f t="shared" ref="J6412" si="7128">J6411-J6410</f>
        <v>675.65083333333223</v>
      </c>
    </row>
    <row r="6413" spans="1:12" ht="11.25" customHeight="1" thickBot="1" x14ac:dyDescent="0.25">
      <c r="A6413" s="241">
        <f t="shared" ref="A6413:C6413" si="7129">A6412</f>
        <v>3</v>
      </c>
      <c r="B6413" s="241" t="str">
        <f t="shared" si="7129"/>
        <v>OPERADOR DE EMPILHADEIRA</v>
      </c>
      <c r="C6413" s="241" t="str">
        <f t="shared" si="7129"/>
        <v>DIONÍSIO CERQUEIRA</v>
      </c>
      <c r="D6413" s="4"/>
      <c r="E6413" s="4"/>
      <c r="F6413" s="4"/>
      <c r="G6413" s="4"/>
      <c r="H6413" s="4"/>
      <c r="I6413" s="4"/>
      <c r="J6413" s="4"/>
    </row>
    <row r="6414" spans="1:12" ht="18" customHeight="1" x14ac:dyDescent="0.2">
      <c r="A6414" s="241">
        <f t="shared" ref="A6414:C6414" si="7130">A6413</f>
        <v>3</v>
      </c>
      <c r="B6414" s="241" t="str">
        <f t="shared" si="7130"/>
        <v>OPERADOR DE EMPILHADEIRA</v>
      </c>
      <c r="C6414" s="241" t="str">
        <f t="shared" si="7130"/>
        <v>DIONÍSIO CERQUEIRA</v>
      </c>
      <c r="D6414" s="318" t="str">
        <f>Raiz!$D$114</f>
        <v>2 - QUADRO-RESUMO DO CUSTO POR EMPREGADO</v>
      </c>
      <c r="E6414" s="318"/>
      <c r="F6414" s="318"/>
      <c r="G6414" s="318"/>
      <c r="H6414" s="318"/>
      <c r="I6414" s="318"/>
      <c r="J6414" s="3" t="str">
        <f>Raiz!$J$114</f>
        <v>Valor R$</v>
      </c>
    </row>
    <row r="6415" spans="1:12" ht="18" customHeight="1" x14ac:dyDescent="0.2">
      <c r="A6415" s="241">
        <f t="shared" ref="A6415:C6415" si="7131">A6414</f>
        <v>3</v>
      </c>
      <c r="B6415" s="241" t="str">
        <f t="shared" si="7131"/>
        <v>OPERADOR DE EMPILHADEIRA</v>
      </c>
      <c r="C6415" s="241" t="str">
        <f t="shared" si="7131"/>
        <v>DIONÍSIO CERQUEIRA</v>
      </c>
      <c r="D6415" s="52" t="str">
        <f>Raiz!$D$115</f>
        <v>A</v>
      </c>
      <c r="E6415" s="314" t="str">
        <f>Raiz!$E$115</f>
        <v>Módulo 1 - Composição da Remuneração</v>
      </c>
      <c r="F6415" s="314"/>
      <c r="G6415" s="314"/>
      <c r="H6415" s="314"/>
      <c r="I6415" s="314"/>
      <c r="J6415" s="19">
        <f t="shared" ref="J6415" si="7132">J6335</f>
        <v>2060.15</v>
      </c>
    </row>
    <row r="6416" spans="1:12" ht="18" customHeight="1" x14ac:dyDescent="0.2">
      <c r="A6416" s="241">
        <f t="shared" ref="A6416:C6416" si="7133">A6415</f>
        <v>3</v>
      </c>
      <c r="B6416" s="241" t="str">
        <f t="shared" si="7133"/>
        <v>OPERADOR DE EMPILHADEIRA</v>
      </c>
      <c r="C6416" s="241" t="str">
        <f t="shared" si="7133"/>
        <v>DIONÍSIO CERQUEIRA</v>
      </c>
      <c r="D6416" s="52" t="str">
        <f>Raiz!$D$116</f>
        <v>B</v>
      </c>
      <c r="E6416" s="314" t="str">
        <f>Raiz!$E$116</f>
        <v>Módulo 2 - Encargos e Benefícios Anuais, Mensais e Diários</v>
      </c>
      <c r="F6416" s="314"/>
      <c r="G6416" s="314"/>
      <c r="H6416" s="314"/>
      <c r="I6416" s="314"/>
      <c r="J6416" s="19">
        <f t="shared" ref="J6416" si="7134">J6368</f>
        <v>1564.29</v>
      </c>
    </row>
    <row r="6417" spans="1:16" ht="18" customHeight="1" x14ac:dyDescent="0.2">
      <c r="A6417" s="241">
        <f t="shared" ref="A6417:C6417" si="7135">A6416</f>
        <v>3</v>
      </c>
      <c r="B6417" s="241" t="str">
        <f t="shared" si="7135"/>
        <v>OPERADOR DE EMPILHADEIRA</v>
      </c>
      <c r="C6417" s="241" t="str">
        <f t="shared" si="7135"/>
        <v>DIONÍSIO CERQUEIRA</v>
      </c>
      <c r="D6417" s="52" t="str">
        <f>Raiz!$D$117</f>
        <v>C</v>
      </c>
      <c r="E6417" s="314" t="str">
        <f>Raiz!$E$117</f>
        <v>Módulo 3 - Provisão para Rescisão</v>
      </c>
      <c r="F6417" s="314"/>
      <c r="G6417" s="314"/>
      <c r="H6417" s="314"/>
      <c r="I6417" s="314"/>
      <c r="J6417" s="19">
        <f t="shared" ref="J6417" si="7136">J6377</f>
        <v>120.84</v>
      </c>
    </row>
    <row r="6418" spans="1:16" ht="18" customHeight="1" x14ac:dyDescent="0.2">
      <c r="A6418" s="241">
        <f t="shared" ref="A6418:C6418" si="7137">A6417</f>
        <v>3</v>
      </c>
      <c r="B6418" s="241" t="str">
        <f t="shared" si="7137"/>
        <v>OPERADOR DE EMPILHADEIRA</v>
      </c>
      <c r="C6418" s="241" t="str">
        <f t="shared" si="7137"/>
        <v>DIONÍSIO CERQUEIRA</v>
      </c>
      <c r="D6418" s="52" t="str">
        <f>Raiz!$D$118</f>
        <v>D</v>
      </c>
      <c r="E6418" s="314" t="str">
        <f>Raiz!$E$118</f>
        <v>Módulo 4 - Custo de Reposição do Profissional Ausente</v>
      </c>
      <c r="F6418" s="314"/>
      <c r="G6418" s="314"/>
      <c r="H6418" s="314"/>
      <c r="I6418" s="314"/>
      <c r="J6418" s="19">
        <f t="shared" ref="J6418" si="7138">J6390</f>
        <v>317.94916666666671</v>
      </c>
    </row>
    <row r="6419" spans="1:16" ht="18" customHeight="1" x14ac:dyDescent="0.2">
      <c r="A6419" s="241">
        <f t="shared" ref="A6419:C6419" si="7139">A6418</f>
        <v>3</v>
      </c>
      <c r="B6419" s="241" t="str">
        <f t="shared" si="7139"/>
        <v>OPERADOR DE EMPILHADEIRA</v>
      </c>
      <c r="C6419" s="241" t="str">
        <f t="shared" si="7139"/>
        <v>DIONÍSIO CERQUEIRA</v>
      </c>
      <c r="D6419" s="52" t="str">
        <f>Raiz!$D$119</f>
        <v>E</v>
      </c>
      <c r="E6419" s="314" t="str">
        <f>Raiz!$E$119</f>
        <v>Módulo 5 - Insumos Diversos</v>
      </c>
      <c r="F6419" s="314"/>
      <c r="G6419" s="314"/>
      <c r="H6419" s="314"/>
      <c r="I6419" s="314"/>
      <c r="J6419" s="19">
        <f t="shared" ref="J6419" si="7140">J6395</f>
        <v>43.75</v>
      </c>
    </row>
    <row r="6420" spans="1:16" ht="18" customHeight="1" x14ac:dyDescent="0.2">
      <c r="A6420" s="241">
        <f t="shared" ref="A6420:C6420" si="7141">A6419</f>
        <v>3</v>
      </c>
      <c r="B6420" s="241" t="str">
        <f t="shared" si="7141"/>
        <v>OPERADOR DE EMPILHADEIRA</v>
      </c>
      <c r="C6420" s="241" t="str">
        <f t="shared" si="7141"/>
        <v>DIONÍSIO CERQUEIRA</v>
      </c>
      <c r="D6420" s="315" t="str">
        <f>Raiz!$D$120</f>
        <v>Subtotal (A + B + C+ D + E)</v>
      </c>
      <c r="E6420" s="315"/>
      <c r="F6420" s="315"/>
      <c r="G6420" s="315"/>
      <c r="H6420" s="315"/>
      <c r="I6420" s="315"/>
      <c r="J6420" s="33">
        <f t="shared" ref="J6420" si="7142">SUM(J6415:J6419)</f>
        <v>4106.979166666667</v>
      </c>
    </row>
    <row r="6421" spans="1:16" ht="18" customHeight="1" x14ac:dyDescent="0.2">
      <c r="A6421" s="241">
        <f t="shared" ref="A6421:C6421" si="7143">A6420</f>
        <v>3</v>
      </c>
      <c r="B6421" s="241" t="str">
        <f t="shared" si="7143"/>
        <v>OPERADOR DE EMPILHADEIRA</v>
      </c>
      <c r="C6421" s="241" t="str">
        <f t="shared" si="7143"/>
        <v>DIONÍSIO CERQUEIRA</v>
      </c>
      <c r="D6421" s="52" t="str">
        <f>Raiz!$D$121</f>
        <v>F</v>
      </c>
      <c r="E6421" s="314" t="str">
        <f>Raiz!$E$121</f>
        <v>Módulo 6-A - Custos Indiretos (despesas administrativas e operacionais)</v>
      </c>
      <c r="F6421" s="314"/>
      <c r="G6421" s="314"/>
      <c r="H6421" s="314"/>
      <c r="I6421" s="314"/>
      <c r="J6421" s="19">
        <f t="shared" ref="J6421" si="7144">J6398</f>
        <v>205.35</v>
      </c>
    </row>
    <row r="6422" spans="1:16" ht="18" customHeight="1" x14ac:dyDescent="0.2">
      <c r="A6422" s="241">
        <f t="shared" ref="A6422:C6422" si="7145">A6421</f>
        <v>3</v>
      </c>
      <c r="B6422" s="241" t="str">
        <f t="shared" si="7145"/>
        <v>OPERADOR DE EMPILHADEIRA</v>
      </c>
      <c r="C6422" s="241" t="str">
        <f t="shared" si="7145"/>
        <v>DIONÍSIO CERQUEIRA</v>
      </c>
      <c r="D6422" s="315" t="str">
        <f>Raiz!$D$122</f>
        <v>Subtotal (antes da incidência dos lucros)</v>
      </c>
      <c r="E6422" s="315"/>
      <c r="F6422" s="315"/>
      <c r="G6422" s="315"/>
      <c r="H6422" s="315"/>
      <c r="I6422" s="315"/>
      <c r="J6422" s="36">
        <f t="shared" ref="J6422" si="7146">J6420+J6421</f>
        <v>4312.3291666666673</v>
      </c>
    </row>
    <row r="6423" spans="1:16" ht="18" customHeight="1" x14ac:dyDescent="0.2">
      <c r="A6423" s="241">
        <f t="shared" ref="A6423:C6423" si="7147">A6422</f>
        <v>3</v>
      </c>
      <c r="B6423" s="241" t="str">
        <f t="shared" si="7147"/>
        <v>OPERADOR DE EMPILHADEIRA</v>
      </c>
      <c r="C6423" s="241" t="str">
        <f t="shared" si="7147"/>
        <v>DIONÍSIO CERQUEIRA</v>
      </c>
      <c r="D6423" s="52" t="str">
        <f>Raiz!$D$123</f>
        <v>G</v>
      </c>
      <c r="E6423" s="314" t="str">
        <f>Raiz!$E$123</f>
        <v>Módulo 6-B - Lucro</v>
      </c>
      <c r="F6423" s="314"/>
      <c r="G6423" s="314"/>
      <c r="H6423" s="314"/>
      <c r="I6423" s="314"/>
      <c r="J6423" s="36">
        <f t="shared" ref="J6423" si="7148">J6399</f>
        <v>111.26</v>
      </c>
    </row>
    <row r="6424" spans="1:16" ht="18" customHeight="1" x14ac:dyDescent="0.2">
      <c r="A6424" s="241">
        <f t="shared" ref="A6424:C6424" si="7149">A6423</f>
        <v>3</v>
      </c>
      <c r="B6424" s="241" t="str">
        <f t="shared" si="7149"/>
        <v>OPERADOR DE EMPILHADEIRA</v>
      </c>
      <c r="C6424" s="241" t="str">
        <f t="shared" si="7149"/>
        <v>DIONÍSIO CERQUEIRA</v>
      </c>
      <c r="D6424" s="315" t="str">
        <f>Raiz!$D$124</f>
        <v>Subtotal (antes da incidência dos tributos)</v>
      </c>
      <c r="E6424" s="315"/>
      <c r="F6424" s="315"/>
      <c r="G6424" s="315"/>
      <c r="H6424" s="315"/>
      <c r="I6424" s="315"/>
      <c r="J6424" s="36">
        <f t="shared" ref="J6424" si="7150">J6422+J6423</f>
        <v>4423.5891666666676</v>
      </c>
    </row>
    <row r="6425" spans="1:16" ht="18" customHeight="1" x14ac:dyDescent="0.2">
      <c r="A6425" s="241">
        <f t="shared" ref="A6425:C6425" si="7151">A6424</f>
        <v>3</v>
      </c>
      <c r="B6425" s="241" t="str">
        <f t="shared" si="7151"/>
        <v>OPERADOR DE EMPILHADEIRA</v>
      </c>
      <c r="C6425" s="241" t="str">
        <f t="shared" si="7151"/>
        <v>DIONÍSIO CERQUEIRA</v>
      </c>
      <c r="D6425" s="52" t="str">
        <f>Raiz!$D$125</f>
        <v>H</v>
      </c>
      <c r="E6425" s="314" t="str">
        <f>Raiz!$E$125</f>
        <v>Módulo 6-C - Tributos</v>
      </c>
      <c r="F6425" s="314"/>
      <c r="G6425" s="314"/>
      <c r="H6425" s="314"/>
      <c r="I6425" s="314"/>
      <c r="J6425" s="36">
        <f t="shared" ref="J6425" si="7152">J6401</f>
        <v>675.65</v>
      </c>
    </row>
    <row r="6426" spans="1:16" ht="18" customHeight="1" thickBot="1" x14ac:dyDescent="0.25">
      <c r="A6426" s="241">
        <f t="shared" ref="A6426:C6426" si="7153">A6425</f>
        <v>3</v>
      </c>
      <c r="B6426" s="241" t="str">
        <f t="shared" si="7153"/>
        <v>OPERADOR DE EMPILHADEIRA</v>
      </c>
      <c r="C6426" s="241" t="str">
        <f t="shared" si="7153"/>
        <v>DIONÍSIO CERQUEIRA</v>
      </c>
      <c r="D6426" s="393" t="str">
        <f>Raiz!$D$126</f>
        <v>Valor Total por Empregado / Mês</v>
      </c>
      <c r="E6426" s="394"/>
      <c r="F6426" s="395"/>
      <c r="G6426" s="393" t="str">
        <f t="shared" ref="G6426" si="7154">CONCATENATE(G6312," - ",H6307)</f>
        <v>OPERADOR DE EMPILHADEIRA - DIONÍSIO CERQUEIRA</v>
      </c>
      <c r="H6426" s="394"/>
      <c r="I6426" s="395"/>
      <c r="J6426" s="47">
        <f t="shared" ref="J6426" si="7155">ROUND(SUM(J6424:J6425),2)</f>
        <v>5099.24</v>
      </c>
      <c r="M6426" s="129"/>
    </row>
    <row r="6427" spans="1:16" ht="7.5" customHeight="1" thickBot="1" x14ac:dyDescent="0.25">
      <c r="A6427" s="241">
        <f t="shared" ref="A6427:C6427" si="7156">A6426</f>
        <v>3</v>
      </c>
      <c r="B6427" s="241" t="str">
        <f t="shared" si="7156"/>
        <v>OPERADOR DE EMPILHADEIRA</v>
      </c>
      <c r="C6427" s="241" t="str">
        <f t="shared" si="7156"/>
        <v>DIONÍSIO CERQUEIRA</v>
      </c>
      <c r="M6427" s="129"/>
    </row>
    <row r="6428" spans="1:16" ht="36" customHeight="1" thickBot="1" x14ac:dyDescent="0.25">
      <c r="A6428" s="241">
        <f t="shared" ref="A6428" si="7157">J6428</f>
        <v>3</v>
      </c>
      <c r="B6428" s="241" t="str">
        <f t="shared" ref="B6428" si="7158">G6438</f>
        <v>MOTORISTA CAT "E"</v>
      </c>
      <c r="C6428" s="241" t="str">
        <f t="shared" ref="C6428" si="7159">H6433</f>
        <v>DIONÍSIO CERQUEIRA</v>
      </c>
      <c r="D6428" s="311" t="str">
        <f>Raiz!$D$2</f>
        <v>PLANILHA DE CUSTOS E FORMAÇÃO DE PREÇOS</v>
      </c>
      <c r="E6428" s="312"/>
      <c r="F6428" s="312"/>
      <c r="G6428" s="312"/>
      <c r="H6428" s="313"/>
      <c r="I6428" s="66" t="str">
        <f>Raiz!$I$2</f>
        <v>GRUPO</v>
      </c>
      <c r="J6428" s="59">
        <f>VLOOKUP(H6433,Base!$B$29:$C$80,2,FALSE)</f>
        <v>3</v>
      </c>
      <c r="K6428" s="127"/>
      <c r="L6428" s="239" t="s">
        <v>320</v>
      </c>
      <c r="M6428" s="240">
        <f t="shared" ref="M6428" si="7160">M6302+1</f>
        <v>52</v>
      </c>
    </row>
    <row r="6429" spans="1:16" s="4" customFormat="1" ht="18" customHeight="1" x14ac:dyDescent="0.2">
      <c r="A6429" s="241">
        <f t="shared" ref="A6429:A6492" si="7161">A6428</f>
        <v>3</v>
      </c>
      <c r="B6429" s="241" t="str">
        <f t="shared" ref="B6429:B6492" si="7162">B6428</f>
        <v>MOTORISTA CAT "E"</v>
      </c>
      <c r="C6429" s="241" t="str">
        <f t="shared" ref="C6429:C6492" si="7163">C6428</f>
        <v>DIONÍSIO CERQUEIRA</v>
      </c>
      <c r="D6429" s="400" t="str">
        <f>Raiz!$D$3</f>
        <v>DISCRIMINAÇÃO DOS SERVIÇOS (DADOS REFERENTES À CONTRATAÇÃO)</v>
      </c>
      <c r="E6429" s="401"/>
      <c r="F6429" s="401"/>
      <c r="G6429" s="401"/>
      <c r="H6429" s="401"/>
      <c r="I6429" s="401"/>
      <c r="J6429" s="402"/>
      <c r="K6429" s="30"/>
      <c r="L6429" s="30"/>
      <c r="M6429" s="30"/>
      <c r="N6429" s="30"/>
      <c r="O6429" s="30"/>
      <c r="P6429" s="30"/>
    </row>
    <row r="6430" spans="1:16" s="4" customFormat="1" ht="18" customHeight="1" x14ac:dyDescent="0.2">
      <c r="A6430" s="241">
        <f t="shared" si="7161"/>
        <v>3</v>
      </c>
      <c r="B6430" s="241" t="str">
        <f t="shared" si="7162"/>
        <v>MOTORISTA CAT "E"</v>
      </c>
      <c r="C6430" s="241" t="str">
        <f t="shared" si="7163"/>
        <v>DIONÍSIO CERQUEIRA</v>
      </c>
      <c r="D6430" s="52" t="str">
        <f>Raiz!$D$4</f>
        <v>A</v>
      </c>
      <c r="E6430" s="359" t="str">
        <f>Raiz!$E$4</f>
        <v>Processo nº</v>
      </c>
      <c r="F6430" s="359"/>
      <c r="G6430" s="359"/>
      <c r="H6430" s="386" t="str">
        <f>Base!$C$2</f>
        <v>10905.720090/2020-71</v>
      </c>
      <c r="I6430" s="386"/>
      <c r="J6430" s="386"/>
      <c r="K6430" s="30"/>
      <c r="L6430" s="30"/>
      <c r="M6430" s="30"/>
      <c r="N6430" s="30"/>
      <c r="O6430" s="30"/>
      <c r="P6430" s="30"/>
    </row>
    <row r="6431" spans="1:16" s="4" customFormat="1" ht="18" customHeight="1" x14ac:dyDescent="0.2">
      <c r="A6431" s="241">
        <f t="shared" si="7161"/>
        <v>3</v>
      </c>
      <c r="B6431" s="241" t="str">
        <f t="shared" si="7162"/>
        <v>MOTORISTA CAT "E"</v>
      </c>
      <c r="C6431" s="241" t="str">
        <f t="shared" si="7163"/>
        <v>DIONÍSIO CERQUEIRA</v>
      </c>
      <c r="D6431" s="52" t="str">
        <f>Raiz!$D$5</f>
        <v>B</v>
      </c>
      <c r="E6431" s="359" t="str">
        <f>Raiz!$E$5</f>
        <v>Licitação nº</v>
      </c>
      <c r="F6431" s="359"/>
      <c r="G6431" s="359"/>
      <c r="H6431" s="386" t="str">
        <f>Base!$C$3</f>
        <v>___/2021</v>
      </c>
      <c r="I6431" s="386"/>
      <c r="J6431" s="386"/>
      <c r="K6431" s="30"/>
      <c r="L6431" s="30"/>
      <c r="M6431" s="30"/>
      <c r="N6431" s="30"/>
      <c r="O6431" s="30"/>
      <c r="P6431" s="30"/>
    </row>
    <row r="6432" spans="1:16" s="4" customFormat="1" ht="18" customHeight="1" x14ac:dyDescent="0.2">
      <c r="A6432" s="241">
        <f t="shared" si="7161"/>
        <v>3</v>
      </c>
      <c r="B6432" s="241" t="str">
        <f t="shared" si="7162"/>
        <v>MOTORISTA CAT "E"</v>
      </c>
      <c r="C6432" s="241" t="str">
        <f t="shared" si="7163"/>
        <v>DIONÍSIO CERQUEIRA</v>
      </c>
      <c r="D6432" s="52" t="str">
        <f>Raiz!$D$6</f>
        <v>C</v>
      </c>
      <c r="E6432" s="359" t="str">
        <f>Raiz!$E$6</f>
        <v>Data de apresentação da proposta</v>
      </c>
      <c r="F6432" s="359"/>
      <c r="G6432" s="359"/>
      <c r="H6432" s="386" t="str">
        <f>Base!$C$4</f>
        <v>___/___/2021</v>
      </c>
      <c r="I6432" s="386"/>
      <c r="J6432" s="386"/>
      <c r="K6432" s="30"/>
      <c r="L6432" s="30"/>
      <c r="M6432" s="30"/>
      <c r="N6432" s="30"/>
      <c r="O6432" s="30"/>
      <c r="P6432" s="30"/>
    </row>
    <row r="6433" spans="1:16" s="4" customFormat="1" ht="18" customHeight="1" x14ac:dyDescent="0.2">
      <c r="A6433" s="241">
        <f t="shared" si="7161"/>
        <v>3</v>
      </c>
      <c r="B6433" s="241" t="str">
        <f t="shared" si="7162"/>
        <v>MOTORISTA CAT "E"</v>
      </c>
      <c r="C6433" s="241" t="str">
        <f t="shared" si="7163"/>
        <v>DIONÍSIO CERQUEIRA</v>
      </c>
      <c r="D6433" s="52" t="str">
        <f>Raiz!$D$7</f>
        <v>D</v>
      </c>
      <c r="E6433" s="359" t="str">
        <f>Raiz!$E$7</f>
        <v>Local da prestação do serviço</v>
      </c>
      <c r="F6433" s="359"/>
      <c r="G6433" s="359"/>
      <c r="H6433" s="368" t="str">
        <f>VLOOKUP(M6428,Base!$T$86:$V$813,2,FALSE)</f>
        <v>DIONÍSIO CERQUEIRA</v>
      </c>
      <c r="I6433" s="368"/>
      <c r="J6433" s="369">
        <f t="shared" ref="J6433" si="7164">K6433</f>
        <v>0</v>
      </c>
      <c r="K6433" s="127"/>
      <c r="L6433" s="127"/>
      <c r="M6433" s="30"/>
      <c r="N6433" s="30"/>
      <c r="O6433" s="30"/>
      <c r="P6433" s="30"/>
    </row>
    <row r="6434" spans="1:16" s="4" customFormat="1" ht="18" customHeight="1" x14ac:dyDescent="0.2">
      <c r="A6434" s="241">
        <f t="shared" si="7161"/>
        <v>3</v>
      </c>
      <c r="B6434" s="241" t="str">
        <f t="shared" si="7162"/>
        <v>MOTORISTA CAT "E"</v>
      </c>
      <c r="C6434" s="241" t="str">
        <f t="shared" si="7163"/>
        <v>DIONÍSIO CERQUEIRA</v>
      </c>
      <c r="D6434" s="52" t="str">
        <f>Raiz!$D$8</f>
        <v>E</v>
      </c>
      <c r="E6434" s="359" t="str">
        <f>Raiz!$E$8</f>
        <v>Ano do Acordo, Convenção ou Dissídio Coletivo:</v>
      </c>
      <c r="F6434" s="359"/>
      <c r="G6434" s="359"/>
      <c r="H6434" s="370">
        <f>VLOOKUP(H6433,Base!$B$257:$P$308,J6438+1,FALSE)</f>
        <v>2021</v>
      </c>
      <c r="I6434" s="370"/>
      <c r="J6434" s="370"/>
      <c r="K6434" s="30"/>
      <c r="L6434" s="30"/>
      <c r="M6434" s="30"/>
      <c r="N6434" s="30"/>
      <c r="O6434" s="30"/>
      <c r="P6434" s="30"/>
    </row>
    <row r="6435" spans="1:16" s="4" customFormat="1" ht="18" customHeight="1" thickBot="1" x14ac:dyDescent="0.25">
      <c r="A6435" s="241">
        <f t="shared" si="7161"/>
        <v>3</v>
      </c>
      <c r="B6435" s="241" t="str">
        <f t="shared" si="7162"/>
        <v>MOTORISTA CAT "E"</v>
      </c>
      <c r="C6435" s="241" t="str">
        <f t="shared" si="7163"/>
        <v>DIONÍSIO CERQUEIRA</v>
      </c>
      <c r="D6435" s="17" t="str">
        <f>Raiz!$D$9</f>
        <v>F</v>
      </c>
      <c r="E6435" s="360" t="str">
        <f>Raiz!$E$9</f>
        <v>Tempo de Execução (meses)</v>
      </c>
      <c r="F6435" s="360"/>
      <c r="G6435" s="360"/>
      <c r="H6435" s="378">
        <f>VLOOKUP(H6433,Base!$B$143:$P$194,J6438+1,FALSE)</f>
        <v>24</v>
      </c>
      <c r="I6435" s="379"/>
      <c r="J6435" s="380"/>
      <c r="K6435" s="30"/>
      <c r="L6435" s="30"/>
      <c r="M6435" s="30"/>
      <c r="N6435" s="30"/>
      <c r="O6435" s="30"/>
      <c r="P6435" s="30"/>
    </row>
    <row r="6436" spans="1:16" ht="14.1" customHeight="1" thickBot="1" x14ac:dyDescent="0.25">
      <c r="A6436" s="241">
        <f t="shared" si="7161"/>
        <v>3</v>
      </c>
      <c r="B6436" s="241" t="str">
        <f t="shared" si="7162"/>
        <v>MOTORISTA CAT "E"</v>
      </c>
      <c r="C6436" s="241" t="str">
        <f t="shared" si="7163"/>
        <v>DIONÍSIO CERQUEIRA</v>
      </c>
      <c r="D6436" s="16"/>
    </row>
    <row r="6437" spans="1:16" s="4" customFormat="1" ht="18" customHeight="1" x14ac:dyDescent="0.2">
      <c r="A6437" s="241">
        <f t="shared" si="7161"/>
        <v>3</v>
      </c>
      <c r="B6437" s="241" t="str">
        <f t="shared" si="7162"/>
        <v>MOTORISTA CAT "E"</v>
      </c>
      <c r="C6437" s="241" t="str">
        <f t="shared" si="7163"/>
        <v>DIONÍSIO CERQUEIRA</v>
      </c>
      <c r="D6437" s="381" t="str">
        <f>Raiz!$D$11</f>
        <v>IDENTIFICAÇÃO DO SERVIÇO</v>
      </c>
      <c r="E6437" s="381"/>
      <c r="F6437" s="381"/>
      <c r="G6437" s="381"/>
      <c r="H6437" s="381"/>
      <c r="I6437" s="381"/>
      <c r="J6437" s="381"/>
      <c r="K6437" s="30"/>
      <c r="L6437" s="30"/>
      <c r="M6437" s="30"/>
      <c r="N6437" s="30"/>
      <c r="O6437" s="30"/>
      <c r="P6437" s="30"/>
    </row>
    <row r="6438" spans="1:16" s="4" customFormat="1" ht="18" customHeight="1" x14ac:dyDescent="0.2">
      <c r="A6438" s="241">
        <f t="shared" si="7161"/>
        <v>3</v>
      </c>
      <c r="B6438" s="241" t="str">
        <f t="shared" si="7162"/>
        <v>MOTORISTA CAT "E"</v>
      </c>
      <c r="C6438" s="241" t="str">
        <f t="shared" si="7163"/>
        <v>DIONÍSIO CERQUEIRA</v>
      </c>
      <c r="D6438" s="389" t="str">
        <f>Raiz!$D$12</f>
        <v>Tipo de Serviço</v>
      </c>
      <c r="E6438" s="389"/>
      <c r="F6438" s="389"/>
      <c r="G6438" s="387" t="str">
        <f>VLOOKUP(M6428,Base!$T$86:$V$813,3,FALSE)</f>
        <v>MOTORISTA CAT "E"</v>
      </c>
      <c r="H6438" s="388"/>
      <c r="I6438" s="388"/>
      <c r="J6438" s="238">
        <f>VLOOKUP(G6438,Base!$B$11:$E$24,4,FALSE)</f>
        <v>9</v>
      </c>
      <c r="M6438" s="30"/>
      <c r="N6438" s="30"/>
      <c r="O6438" s="30"/>
      <c r="P6438" s="30"/>
    </row>
    <row r="6439" spans="1:16" s="4" customFormat="1" ht="18" customHeight="1" x14ac:dyDescent="0.2">
      <c r="A6439" s="241">
        <f t="shared" si="7161"/>
        <v>3</v>
      </c>
      <c r="B6439" s="241" t="str">
        <f t="shared" si="7162"/>
        <v>MOTORISTA CAT "E"</v>
      </c>
      <c r="C6439" s="241" t="str">
        <f t="shared" si="7163"/>
        <v>DIONÍSIO CERQUEIRA</v>
      </c>
      <c r="D6439" s="389" t="str">
        <f>Raiz!$D$13</f>
        <v>Unidade de medida</v>
      </c>
      <c r="E6439" s="389"/>
      <c r="F6439" s="389"/>
      <c r="G6439" s="390" t="str">
        <f>Base!$C$6</f>
        <v>Posto</v>
      </c>
      <c r="H6439" s="390"/>
      <c r="I6439" s="390"/>
      <c r="J6439" s="390"/>
      <c r="K6439" s="30"/>
      <c r="L6439" s="30"/>
      <c r="M6439" s="30"/>
      <c r="N6439" s="30"/>
      <c r="O6439" s="30"/>
      <c r="P6439" s="30"/>
    </row>
    <row r="6440" spans="1:16" s="4" customFormat="1" ht="18" customHeight="1" thickBot="1" x14ac:dyDescent="0.25">
      <c r="A6440" s="241">
        <f t="shared" si="7161"/>
        <v>3</v>
      </c>
      <c r="B6440" s="241" t="str">
        <f t="shared" si="7162"/>
        <v>MOTORISTA CAT "E"</v>
      </c>
      <c r="C6440" s="241" t="str">
        <f t="shared" si="7163"/>
        <v>DIONÍSIO CERQUEIRA</v>
      </c>
      <c r="D6440" s="396" t="str">
        <f>Raiz!$D$14</f>
        <v>Quantidade a contratar (unidade de medida)</v>
      </c>
      <c r="E6440" s="396"/>
      <c r="F6440" s="396"/>
      <c r="G6440" s="378">
        <f>VLOOKUP(H6433,Base!$B$86:$P$137,1+J6438,FALSE)</f>
        <v>2</v>
      </c>
      <c r="H6440" s="379"/>
      <c r="I6440" s="379"/>
      <c r="J6440" s="380"/>
      <c r="K6440" s="30"/>
      <c r="L6440" s="30"/>
      <c r="M6440" s="30"/>
      <c r="N6440" s="30"/>
      <c r="O6440" s="30"/>
      <c r="P6440" s="30"/>
    </row>
    <row r="6441" spans="1:16" s="4" customFormat="1" ht="14.1" customHeight="1" thickBot="1" x14ac:dyDescent="0.25">
      <c r="A6441" s="241">
        <f t="shared" si="7161"/>
        <v>3</v>
      </c>
      <c r="B6441" s="241" t="str">
        <f t="shared" si="7162"/>
        <v>MOTORISTA CAT "E"</v>
      </c>
      <c r="C6441" s="241" t="str">
        <f t="shared" si="7163"/>
        <v>DIONÍSIO CERQUEIRA</v>
      </c>
      <c r="D6441" s="5"/>
      <c r="E6441" s="5"/>
      <c r="F6441" s="5"/>
      <c r="G6441" s="5"/>
      <c r="H6441" s="5"/>
      <c r="I6441" s="5"/>
      <c r="J6441" s="5"/>
      <c r="K6441" s="29"/>
      <c r="L6441" s="29"/>
      <c r="M6441" s="30"/>
      <c r="N6441" s="30"/>
      <c r="O6441" s="30"/>
      <c r="P6441" s="30"/>
    </row>
    <row r="6442" spans="1:16" s="4" customFormat="1" ht="18" customHeight="1" x14ac:dyDescent="0.2">
      <c r="A6442" s="241">
        <f t="shared" si="7161"/>
        <v>3</v>
      </c>
      <c r="B6442" s="241" t="str">
        <f t="shared" si="7162"/>
        <v>MOTORISTA CAT "E"</v>
      </c>
      <c r="C6442" s="241" t="str">
        <f t="shared" si="7163"/>
        <v>DIONÍSIO CERQUEIRA</v>
      </c>
      <c r="D6442" s="381" t="str">
        <f>Raiz!$D$16</f>
        <v>1. MÓDULOS: Mão de obra vinculada à execução contratual</v>
      </c>
      <c r="E6442" s="381"/>
      <c r="F6442" s="381"/>
      <c r="G6442" s="381"/>
      <c r="H6442" s="381"/>
      <c r="I6442" s="381"/>
      <c r="J6442" s="381"/>
      <c r="K6442" s="30"/>
      <c r="L6442" s="30"/>
      <c r="M6442" s="30"/>
      <c r="N6442" s="30"/>
      <c r="O6442" s="30"/>
      <c r="P6442" s="30"/>
    </row>
    <row r="6443" spans="1:16" s="4" customFormat="1" ht="18" customHeight="1" x14ac:dyDescent="0.2">
      <c r="A6443" s="241">
        <f t="shared" si="7161"/>
        <v>3</v>
      </c>
      <c r="B6443" s="241" t="str">
        <f t="shared" si="7162"/>
        <v>MOTORISTA CAT "E"</v>
      </c>
      <c r="C6443" s="241" t="str">
        <f t="shared" si="7163"/>
        <v>DIONÍSIO CERQUEIRA</v>
      </c>
      <c r="D6443" s="382" t="str">
        <f>Raiz!$D$17</f>
        <v>Dados para composição dos custos referentes a mão de obra</v>
      </c>
      <c r="E6443" s="382"/>
      <c r="F6443" s="382"/>
      <c r="G6443" s="382"/>
      <c r="H6443" s="382"/>
      <c r="I6443" s="382"/>
      <c r="J6443" s="382"/>
      <c r="K6443" s="30"/>
      <c r="L6443" s="30"/>
      <c r="M6443" s="30"/>
      <c r="N6443" s="30"/>
      <c r="O6443" s="30"/>
      <c r="P6443" s="30"/>
    </row>
    <row r="6444" spans="1:16" s="4" customFormat="1" ht="18" customHeight="1" x14ac:dyDescent="0.2">
      <c r="A6444" s="241">
        <f t="shared" si="7161"/>
        <v>3</v>
      </c>
      <c r="B6444" s="241" t="str">
        <f t="shared" si="7162"/>
        <v>MOTORISTA CAT "E"</v>
      </c>
      <c r="C6444" s="241" t="str">
        <f t="shared" si="7163"/>
        <v>DIONÍSIO CERQUEIRA</v>
      </c>
      <c r="D6444" s="52">
        <f>Raiz!$D$18</f>
        <v>1</v>
      </c>
      <c r="E6444" s="359" t="str">
        <f>Raiz!$E$18</f>
        <v>Tipo de Serviço</v>
      </c>
      <c r="F6444" s="359"/>
      <c r="G6444" s="383" t="str">
        <f t="shared" ref="G6444" si="7165">G6438</f>
        <v>MOTORISTA CAT "E"</v>
      </c>
      <c r="H6444" s="383"/>
      <c r="I6444" s="383"/>
      <c r="J6444" s="384"/>
      <c r="K6444" s="30"/>
      <c r="L6444" s="30"/>
      <c r="M6444" s="30"/>
      <c r="N6444" s="30"/>
      <c r="O6444" s="30"/>
      <c r="P6444" s="30"/>
    </row>
    <row r="6445" spans="1:16" s="4" customFormat="1" ht="18" customHeight="1" x14ac:dyDescent="0.2">
      <c r="A6445" s="241">
        <f t="shared" si="7161"/>
        <v>3</v>
      </c>
      <c r="B6445" s="241" t="str">
        <f t="shared" si="7162"/>
        <v>MOTORISTA CAT "E"</v>
      </c>
      <c r="C6445" s="241" t="str">
        <f t="shared" si="7163"/>
        <v>DIONÍSIO CERQUEIRA</v>
      </c>
      <c r="D6445" s="52">
        <f>Raiz!$D$19</f>
        <v>2</v>
      </c>
      <c r="E6445" s="359" t="str">
        <f>Raiz!$E$19</f>
        <v>Classificação Brasileira de Ocupações (CBO)</v>
      </c>
      <c r="F6445" s="359"/>
      <c r="G6445" s="373" t="str">
        <f>VLOOKUP(G6438,Base!$B$11:$C$24,2,FALSE)</f>
        <v>7825-10</v>
      </c>
      <c r="H6445" s="373"/>
      <c r="I6445" s="373"/>
      <c r="J6445" s="374"/>
      <c r="K6445" s="127"/>
      <c r="L6445" s="127"/>
      <c r="M6445" s="30"/>
      <c r="N6445" s="30"/>
      <c r="O6445" s="30"/>
      <c r="P6445" s="30"/>
    </row>
    <row r="6446" spans="1:16" s="4" customFormat="1" ht="18" customHeight="1" x14ac:dyDescent="0.2">
      <c r="A6446" s="241">
        <f t="shared" si="7161"/>
        <v>3</v>
      </c>
      <c r="B6446" s="241" t="str">
        <f t="shared" si="7162"/>
        <v>MOTORISTA CAT "E"</v>
      </c>
      <c r="C6446" s="241" t="str">
        <f t="shared" si="7163"/>
        <v>DIONÍSIO CERQUEIRA</v>
      </c>
      <c r="D6446" s="52">
        <f>Raiz!$D$20</f>
        <v>3</v>
      </c>
      <c r="E6446" s="399" t="str">
        <f>Raiz!$E$20</f>
        <v>Salário Normativo da Categoria</v>
      </c>
      <c r="F6446" s="399"/>
      <c r="G6446" s="364">
        <f>VLOOKUP(H6433,Base!$B$371:$P$422,J6438+1,FALSE)</f>
        <v>1666.65</v>
      </c>
      <c r="H6446" s="364"/>
      <c r="I6446" s="364"/>
      <c r="J6446" s="365"/>
      <c r="K6446" s="127"/>
      <c r="L6446" s="127"/>
      <c r="M6446" s="30"/>
      <c r="N6446" s="30"/>
      <c r="O6446" s="30"/>
      <c r="P6446" s="30"/>
    </row>
    <row r="6447" spans="1:16" s="4" customFormat="1" ht="30" customHeight="1" x14ac:dyDescent="0.2">
      <c r="A6447" s="241">
        <f t="shared" si="7161"/>
        <v>3</v>
      </c>
      <c r="B6447" s="241" t="str">
        <f t="shared" si="7162"/>
        <v>MOTORISTA CAT "E"</v>
      </c>
      <c r="C6447" s="241" t="str">
        <f t="shared" si="7163"/>
        <v>DIONÍSIO CERQUEIRA</v>
      </c>
      <c r="D6447" s="147">
        <f>Raiz!$D$21</f>
        <v>4</v>
      </c>
      <c r="E6447" s="407" t="str">
        <f>Raiz!$E$21</f>
        <v>Categoria Profissional (vinculada à execução contratual)</v>
      </c>
      <c r="F6447" s="407"/>
      <c r="G6447" s="375" t="str">
        <f>VLOOKUP(H6433,Base!$B$200:$P$251,J6438+1,FALSE)</f>
        <v>EMPREGADOS EM EMPRESAS PREST. DE SERV. EM  ASSEIO E CONSERV.</v>
      </c>
      <c r="H6447" s="375"/>
      <c r="I6447" s="375"/>
      <c r="J6447" s="376"/>
      <c r="K6447" s="127"/>
      <c r="L6447" s="127"/>
      <c r="M6447" s="30"/>
      <c r="N6447" s="30"/>
      <c r="O6447" s="30"/>
      <c r="P6447" s="30"/>
    </row>
    <row r="6448" spans="1:16" s="4" customFormat="1" ht="18" customHeight="1" x14ac:dyDescent="0.2">
      <c r="A6448" s="241">
        <f t="shared" si="7161"/>
        <v>3</v>
      </c>
      <c r="B6448" s="241" t="str">
        <f t="shared" si="7162"/>
        <v>MOTORISTA CAT "E"</v>
      </c>
      <c r="C6448" s="241" t="str">
        <f t="shared" si="7163"/>
        <v>DIONÍSIO CERQUEIRA</v>
      </c>
      <c r="D6448" s="52">
        <f>Raiz!$D$22</f>
        <v>5</v>
      </c>
      <c r="E6448" s="403" t="str">
        <f>Raiz!$E$22</f>
        <v>CCT - Data-Base da Categoria (dia/mês/ano)</v>
      </c>
      <c r="F6448" s="403"/>
      <c r="G6448" s="391" t="str">
        <f>VLOOKUP(H6433,Base!$B$314:$P$365,J6438+1,FALSE)</f>
        <v>SC001159/2021 - 01/01/2021</v>
      </c>
      <c r="H6448" s="391"/>
      <c r="I6448" s="391"/>
      <c r="J6448" s="392"/>
      <c r="K6448" s="127"/>
      <c r="L6448" s="127"/>
      <c r="M6448" s="30"/>
      <c r="N6448" s="30"/>
      <c r="O6448" s="30"/>
      <c r="P6448" s="30"/>
    </row>
    <row r="6449" spans="1:16" s="4" customFormat="1" ht="18" customHeight="1" x14ac:dyDescent="0.2">
      <c r="A6449" s="241">
        <f t="shared" si="7161"/>
        <v>3</v>
      </c>
      <c r="B6449" s="241" t="str">
        <f t="shared" si="7162"/>
        <v>MOTORISTA CAT "E"</v>
      </c>
      <c r="C6449" s="241" t="str">
        <f t="shared" si="7163"/>
        <v>DIONÍSIO CERQUEIRA</v>
      </c>
      <c r="D6449" s="52">
        <f>Raiz!$D$23</f>
        <v>6</v>
      </c>
      <c r="E6449" s="359" t="str">
        <f>Raiz!$E$23</f>
        <v>Carga horária a contratar (Horas/Mês)</v>
      </c>
      <c r="F6449" s="359"/>
      <c r="G6449" s="371">
        <f>VLOOKUP(H6433,Base!$B$485:$P$536,J6438+1,FALSE)</f>
        <v>200</v>
      </c>
      <c r="H6449" s="371"/>
      <c r="I6449" s="371"/>
      <c r="J6449" s="372"/>
      <c r="K6449" s="127"/>
      <c r="L6449" s="127"/>
      <c r="M6449" s="30"/>
      <c r="N6449" s="30"/>
      <c r="O6449" s="30"/>
      <c r="P6449" s="30"/>
    </row>
    <row r="6450" spans="1:16" s="4" customFormat="1" ht="18" customHeight="1" x14ac:dyDescent="0.2">
      <c r="A6450" s="241">
        <f t="shared" si="7161"/>
        <v>3</v>
      </c>
      <c r="B6450" s="241" t="str">
        <f t="shared" si="7162"/>
        <v>MOTORISTA CAT "E"</v>
      </c>
      <c r="C6450" s="241" t="str">
        <f t="shared" si="7163"/>
        <v>DIONÍSIO CERQUEIRA</v>
      </c>
      <c r="D6450" s="52">
        <f>Raiz!$D$24</f>
        <v>7</v>
      </c>
      <c r="E6450" s="359" t="str">
        <f>Raiz!$E$24</f>
        <v>Valor do vale transporte</v>
      </c>
      <c r="F6450" s="359"/>
      <c r="G6450" s="364">
        <f>VLOOKUP(H6433,Base!$B$29:$E$80,4,FALSE)</f>
        <v>0</v>
      </c>
      <c r="H6450" s="364" t="s">
        <v>35</v>
      </c>
      <c r="I6450" s="364"/>
      <c r="J6450" s="365"/>
      <c r="K6450" s="30"/>
      <c r="L6450" s="30"/>
      <c r="M6450" s="30"/>
      <c r="N6450" s="30"/>
      <c r="O6450" s="30"/>
      <c r="P6450" s="30"/>
    </row>
    <row r="6451" spans="1:16" s="4" customFormat="1" ht="18" customHeight="1" x14ac:dyDescent="0.2">
      <c r="A6451" s="241">
        <f t="shared" si="7161"/>
        <v>3</v>
      </c>
      <c r="B6451" s="241" t="str">
        <f t="shared" si="7162"/>
        <v>MOTORISTA CAT "E"</v>
      </c>
      <c r="C6451" s="241" t="str">
        <f t="shared" si="7163"/>
        <v>DIONÍSIO CERQUEIRA</v>
      </c>
      <c r="D6451" s="52">
        <f>Raiz!$D$25</f>
        <v>8</v>
      </c>
      <c r="E6451" s="359" t="str">
        <f>Raiz!$E$25</f>
        <v>Valor do vale alimentação</v>
      </c>
      <c r="F6451" s="359"/>
      <c r="G6451" s="364">
        <f>VLOOKUP(H6433,Base!$B$656:$P$707,J6438+1,FALSE)</f>
        <v>18.23</v>
      </c>
      <c r="H6451" s="364"/>
      <c r="I6451" s="364"/>
      <c r="J6451" s="365"/>
      <c r="K6451" s="127"/>
      <c r="L6451" s="127"/>
      <c r="M6451" s="30"/>
      <c r="N6451" s="30"/>
      <c r="O6451" s="30"/>
      <c r="P6451" s="30"/>
    </row>
    <row r="6452" spans="1:16" s="4" customFormat="1" ht="18" customHeight="1" thickBot="1" x14ac:dyDescent="0.25">
      <c r="A6452" s="241">
        <f t="shared" si="7161"/>
        <v>3</v>
      </c>
      <c r="B6452" s="241" t="str">
        <f t="shared" si="7162"/>
        <v>MOTORISTA CAT "E"</v>
      </c>
      <c r="C6452" s="241" t="str">
        <f t="shared" si="7163"/>
        <v>DIONÍSIO CERQUEIRA</v>
      </c>
      <c r="D6452" s="17">
        <f>Raiz!$D$26</f>
        <v>9</v>
      </c>
      <c r="E6452" s="360" t="str">
        <f>Raiz!$E$26</f>
        <v>Salário Mínimo Vigente</v>
      </c>
      <c r="F6452" s="360"/>
      <c r="G6452" s="361">
        <f>Base!$C$5</f>
        <v>1100</v>
      </c>
      <c r="H6452" s="361"/>
      <c r="I6452" s="361"/>
      <c r="J6452" s="362"/>
      <c r="K6452" s="30"/>
      <c r="L6452" s="30"/>
      <c r="M6452" s="30"/>
      <c r="N6452" s="30"/>
      <c r="O6452" s="30"/>
      <c r="P6452" s="30"/>
    </row>
    <row r="6453" spans="1:16" ht="14.1" customHeight="1" thickBot="1" x14ac:dyDescent="0.25">
      <c r="A6453" s="241">
        <f t="shared" si="7161"/>
        <v>3</v>
      </c>
      <c r="B6453" s="241" t="str">
        <f t="shared" si="7162"/>
        <v>MOTORISTA CAT "E"</v>
      </c>
      <c r="C6453" s="241" t="str">
        <f t="shared" si="7163"/>
        <v>DIONÍSIO CERQUEIRA</v>
      </c>
      <c r="D6453" s="4"/>
      <c r="E6453" s="4"/>
      <c r="F6453" s="4"/>
      <c r="G6453" s="4"/>
      <c r="H6453" s="4"/>
      <c r="I6453" s="4"/>
      <c r="J6453" s="4"/>
    </row>
    <row r="6454" spans="1:16" ht="18" customHeight="1" x14ac:dyDescent="0.2">
      <c r="A6454" s="241">
        <f t="shared" si="7161"/>
        <v>3</v>
      </c>
      <c r="B6454" s="241" t="str">
        <f t="shared" si="7162"/>
        <v>MOTORISTA CAT "E"</v>
      </c>
      <c r="C6454" s="241" t="str">
        <f t="shared" si="7163"/>
        <v>DIONÍSIO CERQUEIRA</v>
      </c>
      <c r="D6454" s="363" t="str">
        <f>Raiz!$D$28</f>
        <v>MÓDULO 1 – COMPOSIÇÃO DA REMUNERAÇÃO</v>
      </c>
      <c r="E6454" s="363"/>
      <c r="F6454" s="363"/>
      <c r="G6454" s="363"/>
      <c r="H6454" s="363"/>
      <c r="I6454" s="1" t="str">
        <f>Raiz!I$28</f>
        <v>%</v>
      </c>
      <c r="J6454" s="2" t="str">
        <f>Raiz!$J$28</f>
        <v>Valor R$</v>
      </c>
    </row>
    <row r="6455" spans="1:16" ht="18" customHeight="1" x14ac:dyDescent="0.2">
      <c r="A6455" s="241">
        <f t="shared" si="7161"/>
        <v>3</v>
      </c>
      <c r="B6455" s="241" t="str">
        <f t="shared" si="7162"/>
        <v>MOTORISTA CAT "E"</v>
      </c>
      <c r="C6455" s="241" t="str">
        <f t="shared" si="7163"/>
        <v>DIONÍSIO CERQUEIRA</v>
      </c>
      <c r="D6455" s="52" t="str">
        <f>Raiz!$D$29</f>
        <v>A</v>
      </c>
      <c r="E6455" s="398" t="str">
        <f>Raiz!$E$29</f>
        <v>Salário-Base</v>
      </c>
      <c r="F6455" s="398"/>
      <c r="G6455" s="398"/>
      <c r="H6455" s="398"/>
      <c r="I6455" s="314"/>
      <c r="J6455" s="19">
        <f>VLOOKUP(H6433,Base!$B$599:$P$650,J6438+1,FALSE)</f>
        <v>1666.65</v>
      </c>
      <c r="K6455" s="128"/>
      <c r="L6455" s="128"/>
    </row>
    <row r="6456" spans="1:16" ht="18" customHeight="1" x14ac:dyDescent="0.2">
      <c r="A6456" s="241">
        <f t="shared" si="7161"/>
        <v>3</v>
      </c>
      <c r="B6456" s="241" t="str">
        <f t="shared" si="7162"/>
        <v>MOTORISTA CAT "E"</v>
      </c>
      <c r="C6456" s="241" t="str">
        <f t="shared" si="7163"/>
        <v>DIONÍSIO CERQUEIRA</v>
      </c>
      <c r="D6456" s="147" t="str">
        <f>Raiz!$D$30</f>
        <v>B</v>
      </c>
      <c r="E6456" s="338" t="str">
        <f>Raiz!$E$30</f>
        <v>Adicional de Insalubridade</v>
      </c>
      <c r="F6456" s="338"/>
      <c r="G6456" s="338"/>
      <c r="H6456" s="338"/>
      <c r="I6456" s="119">
        <f>VLOOKUP(H6433,Base!$B$1055:$P$1106,J6438+1,FALSE)</f>
        <v>0</v>
      </c>
      <c r="J6456" s="19">
        <f t="shared" ref="J6456" si="7166">ROUND(I6456*J6455,2)</f>
        <v>0</v>
      </c>
      <c r="K6456" s="128"/>
      <c r="L6456" s="128"/>
    </row>
    <row r="6457" spans="1:16" ht="18" customHeight="1" x14ac:dyDescent="0.2">
      <c r="A6457" s="241">
        <f t="shared" si="7161"/>
        <v>3</v>
      </c>
      <c r="B6457" s="241" t="str">
        <f t="shared" si="7162"/>
        <v>MOTORISTA CAT "E"</v>
      </c>
      <c r="C6457" s="241" t="str">
        <f t="shared" si="7163"/>
        <v>DIONÍSIO CERQUEIRA</v>
      </c>
      <c r="D6457" s="52" t="str">
        <f>Raiz!$D$31</f>
        <v>C</v>
      </c>
      <c r="E6457" s="397" t="str">
        <f>Raiz!$E$31</f>
        <v>Outros (especificar)</v>
      </c>
      <c r="F6457" s="397"/>
      <c r="G6457" s="397"/>
      <c r="H6457" s="397"/>
      <c r="I6457" s="20"/>
      <c r="J6457" s="19">
        <f>VLOOKUP(H6433,Base!$B$827:$P$878,J6438+1,FALSE)</f>
        <v>0</v>
      </c>
      <c r="K6457" s="128"/>
      <c r="L6457" s="128"/>
    </row>
    <row r="6458" spans="1:16" ht="18" customHeight="1" x14ac:dyDescent="0.2">
      <c r="A6458" s="241">
        <f t="shared" si="7161"/>
        <v>3</v>
      </c>
      <c r="B6458" s="241" t="str">
        <f t="shared" si="7162"/>
        <v>MOTORISTA CAT "E"</v>
      </c>
      <c r="C6458" s="241" t="str">
        <f t="shared" si="7163"/>
        <v>DIONÍSIO CERQUEIRA</v>
      </c>
      <c r="D6458" s="52"/>
      <c r="E6458" s="323"/>
      <c r="F6458" s="323"/>
      <c r="G6458" s="323"/>
      <c r="H6458" s="323"/>
      <c r="I6458" s="20"/>
      <c r="J6458" s="19"/>
    </row>
    <row r="6459" spans="1:16" ht="18" customHeight="1" x14ac:dyDescent="0.2">
      <c r="A6459" s="241">
        <f t="shared" si="7161"/>
        <v>3</v>
      </c>
      <c r="B6459" s="241" t="str">
        <f t="shared" si="7162"/>
        <v>MOTORISTA CAT "E"</v>
      </c>
      <c r="C6459" s="241" t="str">
        <f t="shared" si="7163"/>
        <v>DIONÍSIO CERQUEIRA</v>
      </c>
      <c r="D6459" s="52"/>
      <c r="E6459" s="323"/>
      <c r="F6459" s="323"/>
      <c r="G6459" s="323"/>
      <c r="H6459" s="323"/>
      <c r="I6459" s="20"/>
      <c r="J6459" s="36"/>
    </row>
    <row r="6460" spans="1:16" ht="18" customHeight="1" x14ac:dyDescent="0.2">
      <c r="A6460" s="241">
        <f t="shared" si="7161"/>
        <v>3</v>
      </c>
      <c r="B6460" s="241" t="str">
        <f t="shared" si="7162"/>
        <v>MOTORISTA CAT "E"</v>
      </c>
      <c r="C6460" s="241" t="str">
        <f t="shared" si="7163"/>
        <v>DIONÍSIO CERQUEIRA</v>
      </c>
      <c r="D6460" s="52"/>
      <c r="E6460" s="323"/>
      <c r="F6460" s="323"/>
      <c r="G6460" s="323"/>
      <c r="H6460" s="323"/>
      <c r="I6460" s="20"/>
      <c r="J6460" s="36"/>
    </row>
    <row r="6461" spans="1:16" ht="18" customHeight="1" thickBot="1" x14ac:dyDescent="0.25">
      <c r="A6461" s="241">
        <f t="shared" si="7161"/>
        <v>3</v>
      </c>
      <c r="B6461" s="241" t="str">
        <f t="shared" si="7162"/>
        <v>MOTORISTA CAT "E"</v>
      </c>
      <c r="C6461" s="241" t="str">
        <f t="shared" si="7163"/>
        <v>DIONÍSIO CERQUEIRA</v>
      </c>
      <c r="D6461" s="317" t="str">
        <f>Raiz!$D$35</f>
        <v>Total do Módulo 1 - Composição da Remuneração</v>
      </c>
      <c r="E6461" s="317"/>
      <c r="F6461" s="317"/>
      <c r="G6461" s="317"/>
      <c r="H6461" s="317"/>
      <c r="I6461" s="317"/>
      <c r="J6461" s="21">
        <f t="shared" ref="J6461" si="7167">SUM(J6455:J6458)</f>
        <v>1666.65</v>
      </c>
    </row>
    <row r="6462" spans="1:16" ht="14.1" customHeight="1" thickBot="1" x14ac:dyDescent="0.25">
      <c r="A6462" s="241">
        <f t="shared" si="7161"/>
        <v>3</v>
      </c>
      <c r="B6462" s="241" t="str">
        <f t="shared" si="7162"/>
        <v>MOTORISTA CAT "E"</v>
      </c>
      <c r="C6462" s="241" t="str">
        <f t="shared" si="7163"/>
        <v>DIONÍSIO CERQUEIRA</v>
      </c>
      <c r="D6462" s="4"/>
      <c r="E6462" s="4"/>
      <c r="F6462" s="4"/>
      <c r="G6462" s="4"/>
      <c r="H6462" s="4"/>
      <c r="I6462" s="4"/>
      <c r="J6462" s="4"/>
    </row>
    <row r="6463" spans="1:16" ht="18" customHeight="1" x14ac:dyDescent="0.2">
      <c r="A6463" s="241">
        <f t="shared" si="7161"/>
        <v>3</v>
      </c>
      <c r="B6463" s="241" t="str">
        <f t="shared" si="7162"/>
        <v>MOTORISTA CAT "E"</v>
      </c>
      <c r="C6463" s="241" t="str">
        <f t="shared" si="7163"/>
        <v>DIONÍSIO CERQUEIRA</v>
      </c>
      <c r="D6463" s="339" t="str">
        <f>Raiz!$D$37</f>
        <v>MÓDULO 2 – ENCARGOS E BENEFÍCIOS ANUAIS, MENSAIS E DIÁRIOS</v>
      </c>
      <c r="E6463" s="340"/>
      <c r="F6463" s="340"/>
      <c r="G6463" s="340"/>
      <c r="H6463" s="357"/>
      <c r="I6463" s="1" t="str">
        <f>Raiz!$I$37</f>
        <v>%</v>
      </c>
      <c r="J6463" s="2" t="str">
        <f>Raiz!$J$37</f>
        <v>Valor R$</v>
      </c>
    </row>
    <row r="6464" spans="1:16" ht="18" customHeight="1" x14ac:dyDescent="0.2">
      <c r="A6464" s="241">
        <f t="shared" si="7161"/>
        <v>3</v>
      </c>
      <c r="B6464" s="241" t="str">
        <f t="shared" si="7162"/>
        <v>MOTORISTA CAT "E"</v>
      </c>
      <c r="C6464" s="241" t="str">
        <f t="shared" si="7163"/>
        <v>DIONÍSIO CERQUEIRA</v>
      </c>
      <c r="D6464" s="343" t="str">
        <f>Raiz!$D$38</f>
        <v xml:space="preserve"> Submódulo 2.1 - 13º (décimo terceiro) Salário, Férias e Adicional de Férias</v>
      </c>
      <c r="E6464" s="343"/>
      <c r="F6464" s="343"/>
      <c r="G6464" s="343"/>
      <c r="H6464" s="343"/>
      <c r="I6464" s="343"/>
      <c r="J6464" s="345"/>
    </row>
    <row r="6465" spans="1:12" ht="18" customHeight="1" x14ac:dyDescent="0.2">
      <c r="A6465" s="241">
        <f t="shared" si="7161"/>
        <v>3</v>
      </c>
      <c r="B6465" s="241" t="str">
        <f t="shared" si="7162"/>
        <v>MOTORISTA CAT "E"</v>
      </c>
      <c r="C6465" s="241" t="str">
        <f t="shared" si="7163"/>
        <v>DIONÍSIO CERQUEIRA</v>
      </c>
      <c r="D6465" s="52" t="str">
        <f>Raiz!$D$39</f>
        <v>A</v>
      </c>
      <c r="E6465" s="323" t="str">
        <f>Raiz!$E$39</f>
        <v>13º Salário</v>
      </c>
      <c r="F6465" s="323"/>
      <c r="G6465" s="323"/>
      <c r="H6465" s="323"/>
      <c r="I6465" s="20">
        <f>Raiz!$I$39</f>
        <v>8.3333333333333329E-2</v>
      </c>
      <c r="J6465" s="22">
        <f t="shared" ref="J6465" si="7168">ROUND(I6465*J6461,2)</f>
        <v>138.88999999999999</v>
      </c>
    </row>
    <row r="6466" spans="1:12" ht="18" customHeight="1" x14ac:dyDescent="0.2">
      <c r="A6466" s="241">
        <f t="shared" si="7161"/>
        <v>3</v>
      </c>
      <c r="B6466" s="241" t="str">
        <f t="shared" si="7162"/>
        <v>MOTORISTA CAT "E"</v>
      </c>
      <c r="C6466" s="241" t="str">
        <f t="shared" si="7163"/>
        <v>DIONÍSIO CERQUEIRA</v>
      </c>
      <c r="D6466" s="52" t="str">
        <f>Raiz!$D$40</f>
        <v>B</v>
      </c>
      <c r="E6466" s="320" t="str">
        <f>Raiz!$E$40</f>
        <v xml:space="preserve">Adicional de Férias </v>
      </c>
      <c r="F6466" s="322"/>
      <c r="G6466" s="322"/>
      <c r="H6466" s="321"/>
      <c r="I6466" s="20">
        <f>Raiz!$I$40</f>
        <v>2.7777777777777776E-2</v>
      </c>
      <c r="J6466" s="22">
        <f t="shared" ref="J6466" si="7169">ROUND(I6466*J6461,2)</f>
        <v>46.3</v>
      </c>
      <c r="K6466" s="30"/>
      <c r="L6466" s="30"/>
    </row>
    <row r="6467" spans="1:12" ht="18" customHeight="1" thickBot="1" x14ac:dyDescent="0.25">
      <c r="A6467" s="241">
        <f t="shared" si="7161"/>
        <v>3</v>
      </c>
      <c r="B6467" s="241" t="str">
        <f t="shared" si="7162"/>
        <v>MOTORISTA CAT "E"</v>
      </c>
      <c r="C6467" s="241" t="str">
        <f t="shared" si="7163"/>
        <v>DIONÍSIO CERQUEIRA</v>
      </c>
      <c r="D6467" s="317" t="str">
        <f>Raiz!$D$41</f>
        <v>Total do Submódulo 2.1</v>
      </c>
      <c r="E6467" s="317"/>
      <c r="F6467" s="317"/>
      <c r="G6467" s="317"/>
      <c r="H6467" s="317"/>
      <c r="I6467" s="317"/>
      <c r="J6467" s="248">
        <f t="shared" ref="J6467" si="7170">SUM(J6465:J6466)</f>
        <v>185.19</v>
      </c>
      <c r="K6467" s="30"/>
      <c r="L6467" s="30"/>
    </row>
    <row r="6468" spans="1:12" ht="14.1" customHeight="1" thickBot="1" x14ac:dyDescent="0.25">
      <c r="A6468" s="241">
        <f t="shared" si="7161"/>
        <v>3</v>
      </c>
      <c r="B6468" s="241" t="str">
        <f t="shared" si="7162"/>
        <v>MOTORISTA CAT "E"</v>
      </c>
      <c r="C6468" s="241" t="str">
        <f t="shared" si="7163"/>
        <v>DIONÍSIO CERQUEIRA</v>
      </c>
      <c r="D6468" s="4"/>
      <c r="E6468" s="4"/>
      <c r="F6468" s="4"/>
      <c r="G6468" s="4"/>
      <c r="H6468" s="4"/>
      <c r="I6468" s="4"/>
      <c r="J6468" s="4"/>
      <c r="K6468" s="30"/>
      <c r="L6468" s="30"/>
    </row>
    <row r="6469" spans="1:12" ht="18" customHeight="1" x14ac:dyDescent="0.2">
      <c r="A6469" s="241">
        <f t="shared" si="7161"/>
        <v>3</v>
      </c>
      <c r="B6469" s="241" t="str">
        <f t="shared" si="7162"/>
        <v>MOTORISTA CAT "E"</v>
      </c>
      <c r="C6469" s="241" t="str">
        <f t="shared" si="7163"/>
        <v>DIONÍSIO CERQUEIRA</v>
      </c>
      <c r="D6469" s="355" t="str">
        <f>Raiz!$D$43</f>
        <v xml:space="preserve"> Submódulo 2.2 - Encargos Previdenciários (GPS), FGTS e outras contribuições (Base de cálculo: Módulo 1 + Submódulo 2.1)</v>
      </c>
      <c r="E6469" s="355"/>
      <c r="F6469" s="355"/>
      <c r="G6469" s="355"/>
      <c r="H6469" s="355"/>
      <c r="I6469" s="355"/>
      <c r="J6469" s="356"/>
      <c r="K6469" s="30"/>
      <c r="L6469" s="30"/>
    </row>
    <row r="6470" spans="1:12" ht="18" customHeight="1" x14ac:dyDescent="0.2">
      <c r="A6470" s="241">
        <f t="shared" si="7161"/>
        <v>3</v>
      </c>
      <c r="B6470" s="241" t="str">
        <f t="shared" si="7162"/>
        <v>MOTORISTA CAT "E"</v>
      </c>
      <c r="C6470" s="241" t="str">
        <f t="shared" si="7163"/>
        <v>DIONÍSIO CERQUEIRA</v>
      </c>
      <c r="D6470" s="52" t="str">
        <f>Raiz!$D$44</f>
        <v>A</v>
      </c>
      <c r="E6470" s="354" t="str">
        <f>Raiz!$E$44</f>
        <v>INSS</v>
      </c>
      <c r="F6470" s="354"/>
      <c r="G6470" s="354"/>
      <c r="H6470" s="354"/>
      <c r="I6470" s="23">
        <f>Raiz!$I$44</f>
        <v>0.2</v>
      </c>
      <c r="J6470" s="22">
        <f t="shared" ref="J6470" si="7171">ROUND((J6461+J6467)*$I6470,2)</f>
        <v>370.37</v>
      </c>
      <c r="K6470" s="30"/>
      <c r="L6470" s="30"/>
    </row>
    <row r="6471" spans="1:12" ht="18" customHeight="1" x14ac:dyDescent="0.2">
      <c r="A6471" s="241">
        <f t="shared" si="7161"/>
        <v>3</v>
      </c>
      <c r="B6471" s="241" t="str">
        <f t="shared" si="7162"/>
        <v>MOTORISTA CAT "E"</v>
      </c>
      <c r="C6471" s="241" t="str">
        <f t="shared" si="7163"/>
        <v>DIONÍSIO CERQUEIRA</v>
      </c>
      <c r="D6471" s="52" t="str">
        <f>Raiz!$D$45</f>
        <v>B</v>
      </c>
      <c r="E6471" s="354" t="str">
        <f>Raiz!$E$45</f>
        <v>Salário Educação</v>
      </c>
      <c r="F6471" s="354"/>
      <c r="G6471" s="354"/>
      <c r="H6471" s="354"/>
      <c r="I6471" s="23">
        <f>Raiz!$I$45</f>
        <v>2.5000000000000001E-2</v>
      </c>
      <c r="J6471" s="22">
        <f t="shared" ref="J6471" si="7172">ROUND((J6461+J6467)*$I6471,2)</f>
        <v>46.3</v>
      </c>
      <c r="K6471" s="30"/>
      <c r="L6471" s="30"/>
    </row>
    <row r="6472" spans="1:12" ht="18" customHeight="1" x14ac:dyDescent="0.2">
      <c r="A6472" s="241">
        <f t="shared" si="7161"/>
        <v>3</v>
      </c>
      <c r="B6472" s="241" t="str">
        <f t="shared" si="7162"/>
        <v>MOTORISTA CAT "E"</v>
      </c>
      <c r="C6472" s="241" t="str">
        <f t="shared" si="7163"/>
        <v>DIONÍSIO CERQUEIRA</v>
      </c>
      <c r="D6472" s="52" t="str">
        <f>Raiz!$D$46</f>
        <v>C</v>
      </c>
      <c r="E6472" s="254" t="str">
        <f>Raiz!$E$46</f>
        <v>RAT X FAP       RAT=</v>
      </c>
      <c r="F6472" s="255">
        <f>Raiz!$F$46</f>
        <v>0.03</v>
      </c>
      <c r="G6472" s="256" t="str">
        <f>Raiz!$G$46</f>
        <v>FAP=</v>
      </c>
      <c r="H6472" s="257">
        <f>Raiz!$H$46</f>
        <v>1</v>
      </c>
      <c r="I6472" s="23">
        <f t="shared" ref="I6472" si="7173">ROUND(F6472*H6472,2)</f>
        <v>0.03</v>
      </c>
      <c r="J6472" s="22">
        <f t="shared" ref="J6472" si="7174">ROUND((J6461+J6467)*$I6472,2)</f>
        <v>55.56</v>
      </c>
      <c r="K6472" s="30"/>
      <c r="L6472" s="30"/>
    </row>
    <row r="6473" spans="1:12" ht="18" customHeight="1" x14ac:dyDescent="0.2">
      <c r="A6473" s="241">
        <f t="shared" si="7161"/>
        <v>3</v>
      </c>
      <c r="B6473" s="241" t="str">
        <f t="shared" si="7162"/>
        <v>MOTORISTA CAT "E"</v>
      </c>
      <c r="C6473" s="241" t="str">
        <f t="shared" si="7163"/>
        <v>DIONÍSIO CERQUEIRA</v>
      </c>
      <c r="D6473" s="52" t="str">
        <f>Raiz!$D$47</f>
        <v>D</v>
      </c>
      <c r="E6473" s="354" t="str">
        <f>Raiz!$E$47</f>
        <v>SESI ou SESC</v>
      </c>
      <c r="F6473" s="354"/>
      <c r="G6473" s="354"/>
      <c r="H6473" s="354"/>
      <c r="I6473" s="23">
        <f>Raiz!$I$47</f>
        <v>1.4999999999999999E-2</v>
      </c>
      <c r="J6473" s="22">
        <f t="shared" ref="J6473" si="7175">ROUND((J6461+J6467)*$I6473,2)</f>
        <v>27.78</v>
      </c>
      <c r="K6473" s="30"/>
      <c r="L6473" s="30"/>
    </row>
    <row r="6474" spans="1:12" ht="18" customHeight="1" x14ac:dyDescent="0.2">
      <c r="A6474" s="241">
        <f t="shared" si="7161"/>
        <v>3</v>
      </c>
      <c r="B6474" s="241" t="str">
        <f t="shared" si="7162"/>
        <v>MOTORISTA CAT "E"</v>
      </c>
      <c r="C6474" s="241" t="str">
        <f t="shared" si="7163"/>
        <v>DIONÍSIO CERQUEIRA</v>
      </c>
      <c r="D6474" s="52" t="str">
        <f>Raiz!$D$48</f>
        <v>E</v>
      </c>
      <c r="E6474" s="354" t="str">
        <f>Raiz!$E$48</f>
        <v>SENAI ou SENAC</v>
      </c>
      <c r="F6474" s="354"/>
      <c r="G6474" s="354"/>
      <c r="H6474" s="354"/>
      <c r="I6474" s="23">
        <f>Raiz!$I$48</f>
        <v>0.01</v>
      </c>
      <c r="J6474" s="22">
        <f t="shared" ref="J6474" si="7176">ROUND((J6461+J6467)*$I6474,2)</f>
        <v>18.52</v>
      </c>
      <c r="K6474" s="30"/>
      <c r="L6474" s="30"/>
    </row>
    <row r="6475" spans="1:12" ht="18" customHeight="1" x14ac:dyDescent="0.2">
      <c r="A6475" s="241">
        <f t="shared" si="7161"/>
        <v>3</v>
      </c>
      <c r="B6475" s="241" t="str">
        <f t="shared" si="7162"/>
        <v>MOTORISTA CAT "E"</v>
      </c>
      <c r="C6475" s="241" t="str">
        <f t="shared" si="7163"/>
        <v>DIONÍSIO CERQUEIRA</v>
      </c>
      <c r="D6475" s="52" t="str">
        <f>Raiz!$D$49</f>
        <v>F</v>
      </c>
      <c r="E6475" s="354" t="str">
        <f>Raiz!$E$49</f>
        <v>SEBRAE</v>
      </c>
      <c r="F6475" s="354"/>
      <c r="G6475" s="354"/>
      <c r="H6475" s="354"/>
      <c r="I6475" s="23">
        <f>Raiz!$I$49</f>
        <v>6.0000000000000001E-3</v>
      </c>
      <c r="J6475" s="22">
        <f t="shared" ref="J6475" si="7177">ROUND((J6461+J6467)*$I6475,2)</f>
        <v>11.11</v>
      </c>
      <c r="K6475" s="30"/>
      <c r="L6475" s="30"/>
    </row>
    <row r="6476" spans="1:12" ht="18" customHeight="1" x14ac:dyDescent="0.2">
      <c r="A6476" s="241">
        <f t="shared" si="7161"/>
        <v>3</v>
      </c>
      <c r="B6476" s="241" t="str">
        <f t="shared" si="7162"/>
        <v>MOTORISTA CAT "E"</v>
      </c>
      <c r="C6476" s="241" t="str">
        <f t="shared" si="7163"/>
        <v>DIONÍSIO CERQUEIRA</v>
      </c>
      <c r="D6476" s="52" t="str">
        <f>Raiz!$D$50</f>
        <v>G</v>
      </c>
      <c r="E6476" s="354" t="str">
        <f>Raiz!$E$50</f>
        <v>INCRA</v>
      </c>
      <c r="F6476" s="354"/>
      <c r="G6476" s="354"/>
      <c r="H6476" s="354"/>
      <c r="I6476" s="23">
        <f>Raiz!$I$50</f>
        <v>2E-3</v>
      </c>
      <c r="J6476" s="22">
        <f t="shared" ref="J6476" si="7178">ROUND((J6461+J6467)*$I6476,2)</f>
        <v>3.7</v>
      </c>
      <c r="K6476" s="30"/>
      <c r="L6476" s="30"/>
    </row>
    <row r="6477" spans="1:12" ht="18" customHeight="1" x14ac:dyDescent="0.2">
      <c r="A6477" s="241">
        <f t="shared" si="7161"/>
        <v>3</v>
      </c>
      <c r="B6477" s="241" t="str">
        <f t="shared" si="7162"/>
        <v>MOTORISTA CAT "E"</v>
      </c>
      <c r="C6477" s="241" t="str">
        <f t="shared" si="7163"/>
        <v>DIONÍSIO CERQUEIRA</v>
      </c>
      <c r="D6477" s="52" t="str">
        <f>Raiz!$D$51</f>
        <v>H</v>
      </c>
      <c r="E6477" s="354" t="str">
        <f>Raiz!$E$51</f>
        <v>FGTS</v>
      </c>
      <c r="F6477" s="354"/>
      <c r="G6477" s="354"/>
      <c r="H6477" s="354"/>
      <c r="I6477" s="23">
        <f>Raiz!$I$51</f>
        <v>0.08</v>
      </c>
      <c r="J6477" s="22">
        <f t="shared" ref="J6477" si="7179">ROUND((J6461+J6467)*$I6477,2)</f>
        <v>148.15</v>
      </c>
      <c r="K6477" s="30"/>
      <c r="L6477" s="30"/>
    </row>
    <row r="6478" spans="1:12" ht="18" customHeight="1" thickBot="1" x14ac:dyDescent="0.25">
      <c r="A6478" s="241">
        <f t="shared" si="7161"/>
        <v>3</v>
      </c>
      <c r="B6478" s="241" t="str">
        <f t="shared" si="7162"/>
        <v>MOTORISTA CAT "E"</v>
      </c>
      <c r="C6478" s="241" t="str">
        <f t="shared" si="7163"/>
        <v>DIONÍSIO CERQUEIRA</v>
      </c>
      <c r="D6478" s="319" t="str">
        <f>Raiz!$D$52</f>
        <v>Total do Submódulo 2.2</v>
      </c>
      <c r="E6478" s="319"/>
      <c r="F6478" s="319"/>
      <c r="G6478" s="319"/>
      <c r="H6478" s="319"/>
      <c r="I6478" s="24">
        <f t="shared" ref="I6478:J6478" si="7180">SUM(I6470:I6477)</f>
        <v>0.36800000000000005</v>
      </c>
      <c r="J6478" s="21">
        <f t="shared" si="7180"/>
        <v>681.49</v>
      </c>
      <c r="K6478" s="30"/>
      <c r="L6478" s="30"/>
    </row>
    <row r="6479" spans="1:12" ht="14.1" customHeight="1" thickBot="1" x14ac:dyDescent="0.25">
      <c r="A6479" s="241">
        <f t="shared" si="7161"/>
        <v>3</v>
      </c>
      <c r="B6479" s="241" t="str">
        <f t="shared" si="7162"/>
        <v>MOTORISTA CAT "E"</v>
      </c>
      <c r="C6479" s="241" t="str">
        <f t="shared" si="7163"/>
        <v>DIONÍSIO CERQUEIRA</v>
      </c>
      <c r="D6479" s="4"/>
      <c r="E6479" s="4"/>
      <c r="F6479" s="4"/>
      <c r="G6479" s="4"/>
      <c r="H6479" s="4"/>
      <c r="I6479" s="4"/>
      <c r="J6479" s="4"/>
      <c r="K6479" s="30"/>
      <c r="L6479" s="30"/>
    </row>
    <row r="6480" spans="1:12" ht="18" customHeight="1" x14ac:dyDescent="0.2">
      <c r="A6480" s="241">
        <f t="shared" si="7161"/>
        <v>3</v>
      </c>
      <c r="B6480" s="241" t="str">
        <f t="shared" si="7162"/>
        <v>MOTORISTA CAT "E"</v>
      </c>
      <c r="C6480" s="241" t="str">
        <f t="shared" si="7163"/>
        <v>DIONÍSIO CERQUEIRA</v>
      </c>
      <c r="D6480" s="355" t="str">
        <f>Raiz!$D$54</f>
        <v xml:space="preserve"> Submódulo 2.3 - Benefícios Mensais e Diários</v>
      </c>
      <c r="E6480" s="355"/>
      <c r="F6480" s="355"/>
      <c r="G6480" s="355"/>
      <c r="H6480" s="355"/>
      <c r="I6480" s="355"/>
      <c r="J6480" s="356"/>
      <c r="K6480" s="30"/>
      <c r="L6480" s="30"/>
    </row>
    <row r="6481" spans="1:12" ht="18" customHeight="1" x14ac:dyDescent="0.2">
      <c r="A6481" s="241">
        <f t="shared" si="7161"/>
        <v>3</v>
      </c>
      <c r="B6481" s="241" t="str">
        <f t="shared" si="7162"/>
        <v>MOTORISTA CAT "E"</v>
      </c>
      <c r="C6481" s="241" t="str">
        <f t="shared" si="7163"/>
        <v>DIONÍSIO CERQUEIRA</v>
      </c>
      <c r="D6481" s="52" t="str">
        <f>Raiz!$D$55</f>
        <v>A</v>
      </c>
      <c r="E6481" s="264" t="str">
        <f>Raiz!$E$55</f>
        <v>Transporte</v>
      </c>
      <c r="F6481" s="320" t="str">
        <f>Raiz!$F$55</f>
        <v>Cálculo do Valor: [(2xVTx21)-(6%xSB)]</v>
      </c>
      <c r="G6481" s="322"/>
      <c r="H6481" s="322"/>
      <c r="I6481" s="327"/>
      <c r="J6481" s="19">
        <f t="shared" ref="J6481" si="7181">IF(ROUND((21*G6450*2)-(J6455*0.06),2)&lt;0,0,ROUND((21*G6450*2)-(J6455*0.06),2))</f>
        <v>0</v>
      </c>
      <c r="K6481" s="30"/>
      <c r="L6481" s="30"/>
    </row>
    <row r="6482" spans="1:12" ht="18" customHeight="1" x14ac:dyDescent="0.2">
      <c r="A6482" s="241">
        <f t="shared" si="7161"/>
        <v>3</v>
      </c>
      <c r="B6482" s="241" t="str">
        <f t="shared" si="7162"/>
        <v>MOTORISTA CAT "E"</v>
      </c>
      <c r="C6482" s="241" t="str">
        <f t="shared" si="7163"/>
        <v>DIONÍSIO CERQUEIRA</v>
      </c>
      <c r="D6482" s="52" t="str">
        <f>Raiz!$D$56</f>
        <v>B</v>
      </c>
      <c r="E6482" s="264" t="str">
        <f>Raiz!$E$56</f>
        <v>Auxílio Alimentação</v>
      </c>
      <c r="F6482" s="320" t="str">
        <f>Raiz!$F$56</f>
        <v>Cálculo do Valor = [(VAx21dias)-Desconto no Salário]</v>
      </c>
      <c r="G6482" s="322"/>
      <c r="H6482" s="112" t="str">
        <f>Raiz!$H$56</f>
        <v xml:space="preserve">Desconto no Salário = </v>
      </c>
      <c r="I6482" s="26">
        <f>VLOOKUP(H6433,Base!$B$941:$P$992,J6438+1,FALSE)</f>
        <v>0.01</v>
      </c>
      <c r="J6482" s="19">
        <f t="shared" ref="J6482" si="7182">ROUND(G6451*21*(1-I6482),2)</f>
        <v>379</v>
      </c>
      <c r="K6482" s="127"/>
      <c r="L6482" s="127"/>
    </row>
    <row r="6483" spans="1:12" ht="18" customHeight="1" x14ac:dyDescent="0.2">
      <c r="A6483" s="241">
        <f t="shared" si="7161"/>
        <v>3</v>
      </c>
      <c r="B6483" s="241" t="str">
        <f t="shared" si="7162"/>
        <v>MOTORISTA CAT "E"</v>
      </c>
      <c r="C6483" s="241" t="str">
        <f t="shared" si="7163"/>
        <v>DIONÍSIO CERQUEIRA</v>
      </c>
      <c r="D6483" s="52" t="str">
        <f>Raiz!$D$57</f>
        <v>C</v>
      </c>
      <c r="E6483" s="314" t="str">
        <f>Raiz!$E$57</f>
        <v>Benefício de Assistência ao Trabalhador / Médica / Social Odontológico</v>
      </c>
      <c r="F6483" s="314"/>
      <c r="G6483" s="314"/>
      <c r="H6483" s="314"/>
      <c r="I6483" s="314"/>
      <c r="J6483" s="19">
        <f>VLOOKUP(H6433,Base!$B$713:$P$764,J6438+1,FALSE)</f>
        <v>11</v>
      </c>
      <c r="K6483" s="127"/>
      <c r="L6483" s="127"/>
    </row>
    <row r="6484" spans="1:12" ht="18" customHeight="1" x14ac:dyDescent="0.2">
      <c r="A6484" s="241">
        <f t="shared" si="7161"/>
        <v>3</v>
      </c>
      <c r="B6484" s="241" t="str">
        <f t="shared" si="7162"/>
        <v>MOTORISTA CAT "E"</v>
      </c>
      <c r="C6484" s="241" t="str">
        <f t="shared" si="7163"/>
        <v>DIONÍSIO CERQUEIRA</v>
      </c>
      <c r="D6484" s="52" t="str">
        <f>Raiz!$D$58</f>
        <v>D</v>
      </c>
      <c r="E6484" s="314" t="str">
        <f>Raiz!$E$58</f>
        <v>Benefício Social Familiar</v>
      </c>
      <c r="F6484" s="314"/>
      <c r="G6484" s="314"/>
      <c r="H6484" s="314"/>
      <c r="I6484" s="314"/>
      <c r="J6484" s="19">
        <f>VLOOKUP(H6433,Base!$B$770:$P$821,J6438+1,FALSE)</f>
        <v>0</v>
      </c>
      <c r="K6484" s="127"/>
      <c r="L6484" s="127"/>
    </row>
    <row r="6485" spans="1:12" ht="18" customHeight="1" x14ac:dyDescent="0.2">
      <c r="A6485" s="241">
        <f t="shared" si="7161"/>
        <v>3</v>
      </c>
      <c r="B6485" s="241" t="str">
        <f t="shared" si="7162"/>
        <v>MOTORISTA CAT "E"</v>
      </c>
      <c r="C6485" s="241" t="str">
        <f t="shared" si="7163"/>
        <v>DIONÍSIO CERQUEIRA</v>
      </c>
      <c r="D6485" s="52" t="str">
        <f>Raiz!$D$59</f>
        <v>E</v>
      </c>
      <c r="E6485" s="323" t="str">
        <f>Raiz!$E$59</f>
        <v>Adicional de Assiduidade</v>
      </c>
      <c r="F6485" s="323"/>
      <c r="G6485" s="323"/>
      <c r="H6485" s="323"/>
      <c r="I6485" s="26">
        <f>VLOOKUP(H6433,Base!$B$1112:$P$1163,J6438+1,FALSE)</f>
        <v>0.05</v>
      </c>
      <c r="J6485" s="19">
        <f t="shared" ref="J6485" si="7183">ROUND(I6485*J6455,2)</f>
        <v>83.33</v>
      </c>
      <c r="K6485" s="127"/>
      <c r="L6485" s="127"/>
    </row>
    <row r="6486" spans="1:12" ht="18" customHeight="1" x14ac:dyDescent="0.2">
      <c r="A6486" s="241">
        <f t="shared" si="7161"/>
        <v>3</v>
      </c>
      <c r="B6486" s="241" t="str">
        <f t="shared" si="7162"/>
        <v>MOTORISTA CAT "E"</v>
      </c>
      <c r="C6486" s="241" t="str">
        <f t="shared" si="7163"/>
        <v>DIONÍSIO CERQUEIRA</v>
      </c>
      <c r="D6486" s="52" t="str">
        <f>Raiz!$D$60</f>
        <v>F</v>
      </c>
      <c r="E6486" s="314" t="str">
        <f>Raiz!$E$60</f>
        <v>Seguro de Vida</v>
      </c>
      <c r="F6486" s="314"/>
      <c r="G6486" s="314"/>
      <c r="H6486" s="314"/>
      <c r="I6486" s="314"/>
      <c r="J6486" s="19">
        <f>VLOOKUP(H6433,Base!$B$1169:$P$1220,J6438+1,FALSE)</f>
        <v>0</v>
      </c>
      <c r="K6486" s="127"/>
      <c r="L6486" s="127"/>
    </row>
    <row r="6487" spans="1:12" ht="18" customHeight="1" x14ac:dyDescent="0.2">
      <c r="A6487" s="241">
        <f t="shared" si="7161"/>
        <v>3</v>
      </c>
      <c r="B6487" s="241" t="str">
        <f t="shared" si="7162"/>
        <v>MOTORISTA CAT "E"</v>
      </c>
      <c r="C6487" s="241" t="str">
        <f t="shared" si="7163"/>
        <v>DIONÍSIO CERQUEIRA</v>
      </c>
      <c r="D6487" s="52" t="str">
        <f>Raiz!$D$61</f>
        <v>G</v>
      </c>
      <c r="E6487" s="314" t="str">
        <f>Raiz!$E$61</f>
        <v>Outros (especificar)</v>
      </c>
      <c r="F6487" s="314"/>
      <c r="G6487" s="314"/>
      <c r="H6487" s="314"/>
      <c r="I6487" s="314"/>
      <c r="J6487" s="19">
        <f>VLOOKUP(H6433,Base!$B$884:$P$935,J6438+1,FALSE)</f>
        <v>0</v>
      </c>
      <c r="K6487" s="127"/>
      <c r="L6487" s="127"/>
    </row>
    <row r="6488" spans="1:12" ht="18" customHeight="1" thickBot="1" x14ac:dyDescent="0.25">
      <c r="A6488" s="241">
        <f t="shared" si="7161"/>
        <v>3</v>
      </c>
      <c r="B6488" s="241" t="str">
        <f t="shared" si="7162"/>
        <v>MOTORISTA CAT "E"</v>
      </c>
      <c r="C6488" s="241" t="str">
        <f t="shared" si="7163"/>
        <v>DIONÍSIO CERQUEIRA</v>
      </c>
      <c r="D6488" s="317" t="str">
        <f>Raiz!$D$62</f>
        <v> Total do Submódulo 2.3</v>
      </c>
      <c r="E6488" s="317"/>
      <c r="F6488" s="317"/>
      <c r="G6488" s="317"/>
      <c r="H6488" s="317"/>
      <c r="I6488" s="317"/>
      <c r="J6488" s="27">
        <f t="shared" ref="J6488" si="7184">SUM(J6481:J6487)</f>
        <v>473.33</v>
      </c>
      <c r="K6488" s="30"/>
      <c r="L6488" s="30"/>
    </row>
    <row r="6489" spans="1:12" ht="14.1" customHeight="1" thickBot="1" x14ac:dyDescent="0.25">
      <c r="A6489" s="241">
        <f t="shared" si="7161"/>
        <v>3</v>
      </c>
      <c r="B6489" s="241" t="str">
        <f t="shared" si="7162"/>
        <v>MOTORISTA CAT "E"</v>
      </c>
      <c r="C6489" s="241" t="str">
        <f t="shared" si="7163"/>
        <v>DIONÍSIO CERQUEIRA</v>
      </c>
      <c r="D6489" s="4"/>
      <c r="E6489" s="4"/>
      <c r="F6489" s="4"/>
      <c r="G6489" s="4"/>
      <c r="H6489" s="4"/>
      <c r="I6489" s="4"/>
      <c r="J6489" s="4"/>
      <c r="K6489" s="30"/>
      <c r="L6489" s="30"/>
    </row>
    <row r="6490" spans="1:12" ht="18" customHeight="1" x14ac:dyDescent="0.2">
      <c r="A6490" s="241">
        <f t="shared" si="7161"/>
        <v>3</v>
      </c>
      <c r="B6490" s="241" t="str">
        <f t="shared" si="7162"/>
        <v>MOTORISTA CAT "E"</v>
      </c>
      <c r="C6490" s="241" t="str">
        <f t="shared" si="7163"/>
        <v>DIONÍSIO CERQUEIRA</v>
      </c>
      <c r="D6490" s="353" t="str">
        <f>Raiz!$D$64</f>
        <v>Quadro-Resumo do Módulo 2 - Encargos e Benefícios Anuais, Mensais e Diários</v>
      </c>
      <c r="E6490" s="353"/>
      <c r="F6490" s="353"/>
      <c r="G6490" s="353"/>
      <c r="H6490" s="353"/>
      <c r="I6490" s="353"/>
      <c r="J6490" s="28" t="str">
        <f>Raiz!$J$64</f>
        <v>Valor R$</v>
      </c>
      <c r="K6490" s="30"/>
      <c r="L6490" s="30"/>
    </row>
    <row r="6491" spans="1:12" ht="18" customHeight="1" x14ac:dyDescent="0.2">
      <c r="A6491" s="241">
        <f t="shared" si="7161"/>
        <v>3</v>
      </c>
      <c r="B6491" s="241" t="str">
        <f t="shared" si="7162"/>
        <v>MOTORISTA CAT "E"</v>
      </c>
      <c r="C6491" s="241" t="str">
        <f t="shared" si="7163"/>
        <v>DIONÍSIO CERQUEIRA</v>
      </c>
      <c r="D6491" s="52" t="str">
        <f>Raiz!$D$65</f>
        <v>2.1</v>
      </c>
      <c r="E6491" s="314" t="str">
        <f>Raiz!$E$65</f>
        <v>13º Salário e Adicional de Férias</v>
      </c>
      <c r="F6491" s="314"/>
      <c r="G6491" s="314"/>
      <c r="H6491" s="314"/>
      <c r="I6491" s="314"/>
      <c r="J6491" s="25">
        <f t="shared" ref="J6491" si="7185">J6467</f>
        <v>185.19</v>
      </c>
      <c r="K6491" s="30"/>
      <c r="L6491" s="30"/>
    </row>
    <row r="6492" spans="1:12" ht="18" customHeight="1" x14ac:dyDescent="0.2">
      <c r="A6492" s="241">
        <f t="shared" si="7161"/>
        <v>3</v>
      </c>
      <c r="B6492" s="241" t="str">
        <f t="shared" si="7162"/>
        <v>MOTORISTA CAT "E"</v>
      </c>
      <c r="C6492" s="241" t="str">
        <f t="shared" si="7163"/>
        <v>DIONÍSIO CERQUEIRA</v>
      </c>
      <c r="D6492" s="52" t="str">
        <f>Raiz!$D$66</f>
        <v>2.2</v>
      </c>
      <c r="E6492" s="314" t="str">
        <f>Raiz!$E$66</f>
        <v>Encargos Previdenciários (GPS), FGTS e outras contribuições</v>
      </c>
      <c r="F6492" s="314"/>
      <c r="G6492" s="314"/>
      <c r="H6492" s="314"/>
      <c r="I6492" s="314"/>
      <c r="J6492" s="25">
        <f t="shared" ref="J6492" si="7186">J6478</f>
        <v>681.49</v>
      </c>
      <c r="K6492" s="30"/>
      <c r="L6492" s="30"/>
    </row>
    <row r="6493" spans="1:12" ht="18" customHeight="1" x14ac:dyDescent="0.2">
      <c r="A6493" s="241">
        <f t="shared" ref="A6493:C6494" si="7187">A6492</f>
        <v>3</v>
      </c>
      <c r="B6493" s="241" t="str">
        <f t="shared" si="7187"/>
        <v>MOTORISTA CAT "E"</v>
      </c>
      <c r="C6493" s="241" t="str">
        <f t="shared" si="7187"/>
        <v>DIONÍSIO CERQUEIRA</v>
      </c>
      <c r="D6493" s="52" t="str">
        <f>Raiz!$D$67</f>
        <v>2.3</v>
      </c>
      <c r="E6493" s="314" t="str">
        <f>Raiz!$E$67</f>
        <v>Benefícios Mensais e Diários</v>
      </c>
      <c r="F6493" s="314"/>
      <c r="G6493" s="314"/>
      <c r="H6493" s="314"/>
      <c r="I6493" s="314"/>
      <c r="J6493" s="25">
        <f t="shared" ref="J6493" si="7188">J6488</f>
        <v>473.33</v>
      </c>
      <c r="K6493" s="30"/>
      <c r="L6493" s="30"/>
    </row>
    <row r="6494" spans="1:12" ht="18" customHeight="1" thickBot="1" x14ac:dyDescent="0.25">
      <c r="A6494" s="241">
        <f t="shared" si="7187"/>
        <v>3</v>
      </c>
      <c r="B6494" s="241" t="str">
        <f t="shared" si="7187"/>
        <v>MOTORISTA CAT "E"</v>
      </c>
      <c r="C6494" s="241" t="str">
        <f t="shared" si="7187"/>
        <v>DIONÍSIO CERQUEIRA</v>
      </c>
      <c r="D6494" s="317" t="str">
        <f>Raiz!$D$68</f>
        <v> Total do Módulo 2 - Encargos e Benefícios Anuais, mensais e Diários</v>
      </c>
      <c r="E6494" s="317"/>
      <c r="F6494" s="317"/>
      <c r="G6494" s="317"/>
      <c r="H6494" s="317"/>
      <c r="I6494" s="317"/>
      <c r="J6494" s="27">
        <f t="shared" ref="J6494" si="7189">SUM(J6491:J6493)</f>
        <v>1340.01</v>
      </c>
      <c r="K6494" s="30"/>
      <c r="L6494" s="30"/>
    </row>
    <row r="6495" spans="1:12" ht="14.1" customHeight="1" thickBot="1" x14ac:dyDescent="0.25">
      <c r="A6495" s="241">
        <f t="shared" ref="A6495:C6495" si="7190">A6494</f>
        <v>3</v>
      </c>
      <c r="B6495" s="241" t="str">
        <f t="shared" si="7190"/>
        <v>MOTORISTA CAT "E"</v>
      </c>
      <c r="C6495" s="241" t="str">
        <f t="shared" si="7190"/>
        <v>DIONÍSIO CERQUEIRA</v>
      </c>
      <c r="D6495" s="4"/>
      <c r="E6495" s="4"/>
      <c r="F6495" s="4"/>
      <c r="G6495" s="4"/>
      <c r="H6495" s="4"/>
      <c r="I6495" s="4"/>
      <c r="J6495" s="4"/>
      <c r="K6495" s="30"/>
      <c r="L6495" s="30"/>
    </row>
    <row r="6496" spans="1:12" ht="18" customHeight="1" x14ac:dyDescent="0.2">
      <c r="A6496" s="241">
        <f t="shared" ref="A6496:C6496" si="7191">A6495</f>
        <v>3</v>
      </c>
      <c r="B6496" s="241" t="str">
        <f t="shared" si="7191"/>
        <v>MOTORISTA CAT "E"</v>
      </c>
      <c r="C6496" s="241" t="str">
        <f t="shared" si="7191"/>
        <v>DIONÍSIO CERQUEIRA</v>
      </c>
      <c r="D6496" s="350" t="str">
        <f>Raiz!$D$70</f>
        <v>MÓDULO 3 – PROVISÃO PARA RESCISÃO</v>
      </c>
      <c r="E6496" s="351"/>
      <c r="F6496" s="351"/>
      <c r="G6496" s="351"/>
      <c r="H6496" s="352"/>
      <c r="I6496" s="1" t="str">
        <f>Raiz!$I$70</f>
        <v>%</v>
      </c>
      <c r="J6496" s="2" t="str">
        <f>Raiz!$J$70</f>
        <v>Valor R$</v>
      </c>
      <c r="K6496" s="30"/>
      <c r="L6496" s="30"/>
    </row>
    <row r="6497" spans="1:12" ht="30" customHeight="1" x14ac:dyDescent="0.2">
      <c r="A6497" s="241">
        <f t="shared" ref="A6497:C6497" si="7192">A6496</f>
        <v>3</v>
      </c>
      <c r="B6497" s="241" t="str">
        <f t="shared" si="7192"/>
        <v>MOTORISTA CAT "E"</v>
      </c>
      <c r="C6497" s="241" t="str">
        <f t="shared" si="7192"/>
        <v>DIONÍSIO CERQUEIRA</v>
      </c>
      <c r="D6497" s="147" t="str">
        <f>Raiz!$D$71</f>
        <v>A</v>
      </c>
      <c r="E6497" s="265" t="str">
        <f>Raiz!$E$71</f>
        <v>Aviso Prévio Indenizado</v>
      </c>
      <c r="F6497" s="332" t="str">
        <f>Raiz!$F$71</f>
        <v>Cálculo do valor = [Rem/12 + 13º/12 + Férias/12 + 1/3Férias/12] x 1 x 5% de rotatividade anual</v>
      </c>
      <c r="G6497" s="333"/>
      <c r="H6497" s="408"/>
      <c r="I6497" s="20">
        <f>Raiz!$I$71</f>
        <v>4.9768518518518521E-3</v>
      </c>
      <c r="J6497" s="19">
        <f t="shared" ref="J6497" si="7193">ROUND(I6497*J6461,2)</f>
        <v>8.2899999999999991</v>
      </c>
      <c r="K6497" s="30"/>
      <c r="L6497" s="30"/>
    </row>
    <row r="6498" spans="1:12" ht="18" customHeight="1" x14ac:dyDescent="0.2">
      <c r="A6498" s="241">
        <f t="shared" ref="A6498:C6498" si="7194">A6497</f>
        <v>3</v>
      </c>
      <c r="B6498" s="241" t="str">
        <f t="shared" si="7194"/>
        <v>MOTORISTA CAT "E"</v>
      </c>
      <c r="C6498" s="241" t="str">
        <f t="shared" si="7194"/>
        <v>DIONÍSIO CERQUEIRA</v>
      </c>
      <c r="D6498" s="52" t="str">
        <f>Raiz!$D$72</f>
        <v>B</v>
      </c>
      <c r="E6498" s="404" t="str">
        <f>Raiz!$E$72</f>
        <v>Incidência do FGTS sobre o Aviso Prévio Indenizado</v>
      </c>
      <c r="F6498" s="405"/>
      <c r="G6498" s="405"/>
      <c r="H6498" s="406"/>
      <c r="I6498" s="20">
        <f t="shared" ref="I6498:I6561" si="7195">0.08*I6497</f>
        <v>3.9814814814814818E-4</v>
      </c>
      <c r="J6498" s="19">
        <f t="shared" ref="J6498" si="7196">ROUND(I6498*J6461,2)</f>
        <v>0.66</v>
      </c>
      <c r="K6498" s="30"/>
      <c r="L6498" s="30"/>
    </row>
    <row r="6499" spans="1:12" ht="18" customHeight="1" x14ac:dyDescent="0.2">
      <c r="A6499" s="241">
        <f t="shared" ref="A6499:C6499" si="7197">A6498</f>
        <v>3</v>
      </c>
      <c r="B6499" s="241" t="str">
        <f t="shared" si="7197"/>
        <v>MOTORISTA CAT "E"</v>
      </c>
      <c r="C6499" s="241" t="str">
        <f t="shared" si="7197"/>
        <v>DIONÍSIO CERQUEIRA</v>
      </c>
      <c r="D6499" s="52" t="str">
        <f>Raiz!$D$73</f>
        <v>C</v>
      </c>
      <c r="E6499" s="409" t="str">
        <f>Raiz!$E$73</f>
        <v>Multa do FGTS sobre o Aviso Prévio Indenizado</v>
      </c>
      <c r="F6499" s="410"/>
      <c r="G6499" s="410"/>
      <c r="H6499" s="411"/>
      <c r="I6499" s="20">
        <f>Raiz!$I$73</f>
        <v>1.9039999999999999E-3</v>
      </c>
      <c r="J6499" s="19">
        <f t="shared" ref="J6499" si="7198">ROUND(I6499*J6461,2)</f>
        <v>3.17</v>
      </c>
      <c r="K6499" s="30"/>
      <c r="L6499" s="30"/>
    </row>
    <row r="6500" spans="1:12" ht="30" customHeight="1" x14ac:dyDescent="0.2">
      <c r="A6500" s="241">
        <f t="shared" ref="A6500:C6500" si="7199">A6499</f>
        <v>3</v>
      </c>
      <c r="B6500" s="241" t="str">
        <f t="shared" si="7199"/>
        <v>MOTORISTA CAT "E"</v>
      </c>
      <c r="C6500" s="241" t="str">
        <f t="shared" si="7199"/>
        <v>DIONÍSIO CERQUEIRA</v>
      </c>
      <c r="D6500" s="147" t="str">
        <f>Raiz!$D$74</f>
        <v>D</v>
      </c>
      <c r="E6500" s="265" t="str">
        <f>Raiz!$E$74</f>
        <v>Aviso Prévio Trabalhado</v>
      </c>
      <c r="F6500" s="338" t="s">
        <v>321</v>
      </c>
      <c r="G6500" s="338"/>
      <c r="H6500" s="338"/>
      <c r="I6500" s="20">
        <f t="shared" ref="I6500" si="7200">1/30*7/H6435*1</f>
        <v>9.7222222222222224E-3</v>
      </c>
      <c r="J6500" s="19">
        <f t="shared" ref="J6500" si="7201">ROUND(I6500*J6461,2)</f>
        <v>16.2</v>
      </c>
      <c r="K6500" s="30"/>
      <c r="L6500" s="30"/>
    </row>
    <row r="6501" spans="1:12" ht="18" customHeight="1" x14ac:dyDescent="0.2">
      <c r="A6501" s="241">
        <f t="shared" ref="A6501:C6501" si="7202">A6500</f>
        <v>3</v>
      </c>
      <c r="B6501" s="241" t="str">
        <f t="shared" si="7202"/>
        <v>MOTORISTA CAT "E"</v>
      </c>
      <c r="C6501" s="241" t="str">
        <f t="shared" si="7202"/>
        <v>DIONÍSIO CERQUEIRA</v>
      </c>
      <c r="D6501" s="52" t="str">
        <f>Raiz!$D$75</f>
        <v>E</v>
      </c>
      <c r="E6501" s="331" t="str">
        <f>Raiz!$E$75</f>
        <v>Incidência dos encargos do submódulo 2.2 sobre o Aviso Prévio Trabalhado</v>
      </c>
      <c r="F6501" s="335"/>
      <c r="G6501" s="335"/>
      <c r="H6501" s="336"/>
      <c r="I6501" s="20">
        <f t="shared" ref="I6501" si="7203">I6478*I6500</f>
        <v>3.5777777777777782E-3</v>
      </c>
      <c r="J6501" s="19">
        <f t="shared" ref="J6501" si="7204">ROUND(I6501*J6461,2)</f>
        <v>5.96</v>
      </c>
      <c r="K6501" s="30"/>
      <c r="L6501" s="30"/>
    </row>
    <row r="6502" spans="1:12" ht="18" customHeight="1" x14ac:dyDescent="0.2">
      <c r="A6502" s="241">
        <f t="shared" ref="A6502:C6502" si="7205">A6501</f>
        <v>3</v>
      </c>
      <c r="B6502" s="241" t="str">
        <f t="shared" si="7205"/>
        <v>MOTORISTA CAT "E"</v>
      </c>
      <c r="C6502" s="241" t="str">
        <f t="shared" si="7205"/>
        <v>DIONÍSIO CERQUEIRA</v>
      </c>
      <c r="D6502" s="52" t="str">
        <f>Raiz!$D$76</f>
        <v>F</v>
      </c>
      <c r="E6502" s="323" t="str">
        <f>Raiz!$E$76</f>
        <v>Multa do FGTS e sobre o Aviso Prévio Trabalhado</v>
      </c>
      <c r="F6502" s="323"/>
      <c r="G6502" s="323"/>
      <c r="H6502" s="323"/>
      <c r="I6502" s="20">
        <f>Raiz!$I$76</f>
        <v>3.8079999999999996E-2</v>
      </c>
      <c r="J6502" s="19">
        <f t="shared" ref="J6502" si="7206">ROUND(I6502*J6461,2)</f>
        <v>63.47</v>
      </c>
      <c r="K6502" s="30"/>
      <c r="L6502" s="30"/>
    </row>
    <row r="6503" spans="1:12" ht="18" customHeight="1" thickBot="1" x14ac:dyDescent="0.25">
      <c r="A6503" s="241">
        <f t="shared" ref="A6503:C6503" si="7207">A6502</f>
        <v>3</v>
      </c>
      <c r="B6503" s="241" t="str">
        <f t="shared" si="7207"/>
        <v>MOTORISTA CAT "E"</v>
      </c>
      <c r="C6503" s="241" t="str">
        <f t="shared" si="7207"/>
        <v>DIONÍSIO CERQUEIRA</v>
      </c>
      <c r="D6503" s="317" t="str">
        <f>Raiz!$D$77</f>
        <v>Total do Módulo 3 - Provisão para Rescisão</v>
      </c>
      <c r="E6503" s="317"/>
      <c r="F6503" s="317"/>
      <c r="G6503" s="317"/>
      <c r="H6503" s="317"/>
      <c r="I6503" s="317"/>
      <c r="J6503" s="27">
        <f t="shared" ref="J6503" si="7208">SUM(J6497:J6502)</f>
        <v>97.75</v>
      </c>
      <c r="K6503" s="30"/>
      <c r="L6503" s="30"/>
    </row>
    <row r="6504" spans="1:12" ht="14.1" customHeight="1" thickBot="1" x14ac:dyDescent="0.25">
      <c r="A6504" s="241">
        <f t="shared" ref="A6504:C6504" si="7209">A6503</f>
        <v>3</v>
      </c>
      <c r="B6504" s="241" t="str">
        <f t="shared" si="7209"/>
        <v>MOTORISTA CAT "E"</v>
      </c>
      <c r="C6504" s="241" t="str">
        <f t="shared" si="7209"/>
        <v>DIONÍSIO CERQUEIRA</v>
      </c>
      <c r="D6504" s="4"/>
      <c r="E6504" s="4"/>
      <c r="F6504" s="4"/>
      <c r="G6504" s="4"/>
      <c r="H6504" s="4"/>
      <c r="I6504" s="4"/>
      <c r="J6504" s="4"/>
      <c r="K6504" s="30"/>
      <c r="L6504" s="30"/>
    </row>
    <row r="6505" spans="1:12" ht="18" customHeight="1" x14ac:dyDescent="0.2">
      <c r="A6505" s="241">
        <f t="shared" ref="A6505:C6505" si="7210">A6504</f>
        <v>3</v>
      </c>
      <c r="B6505" s="241" t="str">
        <f t="shared" si="7210"/>
        <v>MOTORISTA CAT "E"</v>
      </c>
      <c r="C6505" s="241" t="str">
        <f t="shared" si="7210"/>
        <v>DIONÍSIO CERQUEIRA</v>
      </c>
      <c r="D6505" s="350" t="str">
        <f>Raiz!$D$79</f>
        <v>MÓDULO 4 – CUSTO DE REPOSIÇÃO DO PROFISSIONAL AUSENTE</v>
      </c>
      <c r="E6505" s="351"/>
      <c r="F6505" s="351"/>
      <c r="G6505" s="351"/>
      <c r="H6505" s="352"/>
      <c r="I6505" s="194" t="str">
        <f>Raiz!$I$79</f>
        <v>%</v>
      </c>
      <c r="J6505" s="149" t="str">
        <f>Raiz!$J$79</f>
        <v>Valor R$</v>
      </c>
      <c r="K6505" s="30"/>
      <c r="L6505" s="30"/>
    </row>
    <row r="6506" spans="1:12" ht="39.950000000000003" customHeight="1" x14ac:dyDescent="0.2">
      <c r="A6506" s="241">
        <f t="shared" ref="A6506:C6506" si="7211">A6505</f>
        <v>3</v>
      </c>
      <c r="B6506" s="241" t="str">
        <f t="shared" si="7211"/>
        <v>MOTORISTA CAT "E"</v>
      </c>
      <c r="C6506" s="241" t="str">
        <f t="shared" si="7211"/>
        <v>DIONÍSIO CERQUEIRA</v>
      </c>
      <c r="D650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506" s="338"/>
      <c r="F6506" s="338"/>
      <c r="G6506" s="338"/>
      <c r="H6506" s="338"/>
      <c r="I6506" s="338"/>
      <c r="J6506" s="347"/>
      <c r="K6506" s="30"/>
      <c r="L6506" s="30"/>
    </row>
    <row r="6507" spans="1:12" ht="32.25" customHeight="1" x14ac:dyDescent="0.2">
      <c r="A6507" s="241">
        <f t="shared" ref="A6507:C6507" si="7212">A6506</f>
        <v>3</v>
      </c>
      <c r="B6507" s="241" t="str">
        <f t="shared" si="7212"/>
        <v>MOTORISTA CAT "E"</v>
      </c>
      <c r="C6507" s="241" t="str">
        <f t="shared" si="7212"/>
        <v>DIONÍSIO CERQUEIRA</v>
      </c>
      <c r="D6507" s="337" t="str">
        <f>Raiz!$D$81</f>
        <v>MÓDULO 1</v>
      </c>
      <c r="E6507" s="337"/>
      <c r="F6507" s="266" t="str">
        <f>Raiz!$F$81</f>
        <v>MÓDULO 2                                                                   (sem VA, VT e Adic.Assid.)</v>
      </c>
      <c r="G6507" s="266" t="str">
        <f>Raiz!$G$81</f>
        <v>MÓDULO 3</v>
      </c>
      <c r="H6507" s="266" t="str">
        <f>Raiz!$H$81</f>
        <v>BCCPA</v>
      </c>
      <c r="I6507" s="419" t="str">
        <f>Raiz!$I$81</f>
        <v>Para cálculo do item A, paga VA nas férias?</v>
      </c>
      <c r="J6507" s="420"/>
      <c r="K6507" s="30"/>
      <c r="L6507" s="30"/>
    </row>
    <row r="6508" spans="1:12" s="29" customFormat="1" ht="18" customHeight="1" x14ac:dyDescent="0.2">
      <c r="A6508" s="241">
        <f t="shared" ref="A6508:C6508" si="7213">A6507</f>
        <v>3</v>
      </c>
      <c r="B6508" s="241" t="str">
        <f t="shared" si="7213"/>
        <v>MOTORISTA CAT "E"</v>
      </c>
      <c r="C6508" s="241" t="str">
        <f t="shared" si="7213"/>
        <v>DIONÍSIO CERQUEIRA</v>
      </c>
      <c r="D6508" s="342">
        <f t="shared" ref="D6508" si="7214">J6461</f>
        <v>1666.65</v>
      </c>
      <c r="E6508" s="342"/>
      <c r="F6508" s="267">
        <f t="shared" ref="F6508" si="7215">J6494-J6481-J6482-J6485</f>
        <v>877.68</v>
      </c>
      <c r="G6508" s="267">
        <f t="shared" ref="G6508" si="7216">J6503</f>
        <v>97.75</v>
      </c>
      <c r="H6508" s="267">
        <f t="shared" ref="H6508" si="7217">SUM(D6508:G6508)</f>
        <v>2642.08</v>
      </c>
      <c r="I6508" s="421" t="str">
        <f>VLOOKUP(H6433,Base!$B$998:$P$1049,J6438+1,FALSE)</f>
        <v>NÃO</v>
      </c>
      <c r="J6508" s="422"/>
      <c r="K6508" s="30"/>
      <c r="L6508" s="30"/>
    </row>
    <row r="6509" spans="1:12" ht="18" customHeight="1" x14ac:dyDescent="0.2">
      <c r="A6509" s="241">
        <f t="shared" ref="A6509:C6509" si="7218">A6508</f>
        <v>3</v>
      </c>
      <c r="B6509" s="241" t="str">
        <f t="shared" si="7218"/>
        <v>MOTORISTA CAT "E"</v>
      </c>
      <c r="C6509" s="241" t="str">
        <f t="shared" si="7218"/>
        <v>DIONÍSIO CERQUEIRA</v>
      </c>
      <c r="D6509" s="412" t="str">
        <f>Raiz!$D$83</f>
        <v>Submódulo 4.1 Substituto nas Ausências Legais</v>
      </c>
      <c r="E6509" s="413"/>
      <c r="F6509" s="413"/>
      <c r="G6509" s="413"/>
      <c r="H6509" s="413"/>
      <c r="I6509" s="413"/>
      <c r="J6509" s="414"/>
      <c r="K6509" s="30"/>
      <c r="L6509" s="30"/>
    </row>
    <row r="6510" spans="1:12" ht="18" customHeight="1" x14ac:dyDescent="0.2">
      <c r="A6510" s="241">
        <f t="shared" ref="A6510:C6510" si="7219">A6509</f>
        <v>3</v>
      </c>
      <c r="B6510" s="241" t="str">
        <f t="shared" si="7219"/>
        <v>MOTORISTA CAT "E"</v>
      </c>
      <c r="C6510" s="241" t="str">
        <f t="shared" si="7219"/>
        <v>DIONÍSIO CERQUEIRA</v>
      </c>
      <c r="D6510" s="147" t="str">
        <f>Raiz!$D$84</f>
        <v>A</v>
      </c>
      <c r="E6510" s="338" t="str">
        <f>Raiz!$E$84</f>
        <v>Substituto na cobertura de Férias</v>
      </c>
      <c r="F6510" s="338"/>
      <c r="G6510" s="338" t="str">
        <f>Raiz!$G$84</f>
        <v>Cálculo do valor=[BCCPA+VA(se pago nas férias)]/12</v>
      </c>
      <c r="H6510" s="338"/>
      <c r="I6510" s="43">
        <f>Raiz!$I$84</f>
        <v>8.3333333333333329E-2</v>
      </c>
      <c r="J6510" s="19">
        <f t="shared" ref="J6510" si="7220">IF(I6508="NÃO",H6508/12,(H6508+J6482)/12)</f>
        <v>220.17333333333332</v>
      </c>
      <c r="K6510" s="30"/>
      <c r="L6510" s="30"/>
    </row>
    <row r="6511" spans="1:12" ht="18" customHeight="1" x14ac:dyDescent="0.2">
      <c r="A6511" s="241">
        <f t="shared" ref="A6511:C6511" si="7221">A6510</f>
        <v>3</v>
      </c>
      <c r="B6511" s="241" t="str">
        <f t="shared" si="7221"/>
        <v>MOTORISTA CAT "E"</v>
      </c>
      <c r="C6511" s="241" t="str">
        <f t="shared" si="7221"/>
        <v>DIONÍSIO CERQUEIRA</v>
      </c>
      <c r="D6511" s="52" t="str">
        <f>Raiz!$D$85</f>
        <v>B</v>
      </c>
      <c r="E6511" s="331" t="str">
        <f>Raiz!$E$85</f>
        <v>Substituto na cobertura de Ausências Legais</v>
      </c>
      <c r="F6511" s="336"/>
      <c r="G6511" s="331" t="str">
        <f>Raiz!$G$85</f>
        <v>Cálculo do valor=[(BCCPA/30)x1dia]/12</v>
      </c>
      <c r="H6511" s="336"/>
      <c r="I6511" s="20">
        <f>Raiz!$I$85</f>
        <v>2.7777777777777779E-3</v>
      </c>
      <c r="J6511" s="19">
        <f t="shared" ref="J6511" si="7222">ROUND(I6511*H6508,2)</f>
        <v>7.34</v>
      </c>
      <c r="K6511" s="30"/>
      <c r="L6511" s="30"/>
    </row>
    <row r="6512" spans="1:12" ht="18" customHeight="1" x14ac:dyDescent="0.2">
      <c r="A6512" s="241">
        <f t="shared" ref="A6512:C6512" si="7223">A6511</f>
        <v>3</v>
      </c>
      <c r="B6512" s="241" t="str">
        <f t="shared" si="7223"/>
        <v>MOTORISTA CAT "E"</v>
      </c>
      <c r="C6512" s="241" t="str">
        <f t="shared" si="7223"/>
        <v>DIONÍSIO CERQUEIRA</v>
      </c>
      <c r="D6512" s="52" t="str">
        <f>Raiz!$D$86</f>
        <v>C</v>
      </c>
      <c r="E6512" s="320" t="str">
        <f>Raiz!$E$86</f>
        <v>Substituto na cobertura de Licença-Paternidade</v>
      </c>
      <c r="F6512" s="321"/>
      <c r="G6512" s="320" t="str">
        <f>Raiz!$G$86</f>
        <v>Cálculo do valor={[(BCCPA/30)x5dias]/12}x1,5%</v>
      </c>
      <c r="H6512" s="321"/>
      <c r="I6512" s="20">
        <f>Raiz!$I$86</f>
        <v>2.0833333333333332E-4</v>
      </c>
      <c r="J6512" s="19">
        <f t="shared" ref="J6512" si="7224">ROUND(I6512*H6508,2)</f>
        <v>0.55000000000000004</v>
      </c>
      <c r="K6512" s="30"/>
      <c r="L6512" s="30"/>
    </row>
    <row r="6513" spans="1:12" ht="18" customHeight="1" x14ac:dyDescent="0.2">
      <c r="A6513" s="241">
        <f t="shared" ref="A6513:C6513" si="7225">A6512</f>
        <v>3</v>
      </c>
      <c r="B6513" s="241" t="str">
        <f t="shared" si="7225"/>
        <v>MOTORISTA CAT "E"</v>
      </c>
      <c r="C6513" s="241" t="str">
        <f t="shared" si="7225"/>
        <v>DIONÍSIO CERQUEIRA</v>
      </c>
      <c r="D6513" s="52" t="str">
        <f>Raiz!$D$87</f>
        <v>D</v>
      </c>
      <c r="E6513" s="320" t="str">
        <f>Raiz!$E$87</f>
        <v>Substituto na cobertura de Ausência por acidente de trab.</v>
      </c>
      <c r="F6513" s="321"/>
      <c r="G6513" s="320" t="str">
        <f>Raiz!$G$87</f>
        <v>Cálculo do valor={[(BCCPA/30)x15dias]/12}x0,78%</v>
      </c>
      <c r="H6513" s="321"/>
      <c r="I6513" s="20">
        <f>Raiz!$I$87</f>
        <v>3.2499999999999999E-4</v>
      </c>
      <c r="J6513" s="19">
        <f t="shared" ref="J6513" si="7226">ROUND(I6513*H6508,2)</f>
        <v>0.86</v>
      </c>
      <c r="K6513" s="30"/>
      <c r="L6513" s="30"/>
    </row>
    <row r="6514" spans="1:12" ht="27" customHeight="1" x14ac:dyDescent="0.2">
      <c r="A6514" s="241">
        <f t="shared" ref="A6514:C6514" si="7227">A6513</f>
        <v>3</v>
      </c>
      <c r="B6514" s="241" t="str">
        <f t="shared" si="7227"/>
        <v>MOTORISTA CAT "E"</v>
      </c>
      <c r="C6514" s="241" t="str">
        <f t="shared" si="7227"/>
        <v>DIONÍSIO CERQUEIRA</v>
      </c>
      <c r="D6514" s="52" t="str">
        <f>Raiz!$D$88</f>
        <v>E</v>
      </c>
      <c r="E6514" s="320" t="str">
        <f>Raiz!$E$88</f>
        <v>Substituto na cobertura de Afastamento Maternidade</v>
      </c>
      <c r="F6514" s="321"/>
      <c r="G6514" s="320" t="str">
        <f>Raiz!$G$88</f>
        <v>Cálculo do valor = {[(Mód1+Mód1/3)/12+(Submod2.2 +Submod2.3-VA-VT-Adic.Assid.+Mód3)]x(4/12)}x2%</v>
      </c>
      <c r="H6514" s="322"/>
      <c r="I6514" s="327"/>
      <c r="J6514" s="19">
        <f t="shared" ref="J6514" si="7228">ROUND((((J6461+J6461/3)/12+(J6478+J6488+-J6481-J6482-J6485+J6503))*4/12)*2%,2)</f>
        <v>6.5</v>
      </c>
      <c r="K6514" s="30"/>
      <c r="L6514" s="30"/>
    </row>
    <row r="6515" spans="1:12" ht="18" customHeight="1" x14ac:dyDescent="0.2">
      <c r="A6515" s="241">
        <f t="shared" ref="A6515:C6515" si="7229">A6514</f>
        <v>3</v>
      </c>
      <c r="B6515" s="241" t="str">
        <f t="shared" si="7229"/>
        <v>MOTORISTA CAT "E"</v>
      </c>
      <c r="C6515" s="241" t="str">
        <f t="shared" si="7229"/>
        <v>DIONÍSIO CERQUEIRA</v>
      </c>
      <c r="D6515" s="52" t="str">
        <f>Raiz!$D$89</f>
        <v>F</v>
      </c>
      <c r="E6515" s="320" t="str">
        <f>Raiz!$E$89</f>
        <v>Substituto na cobertura de Ausência por doença</v>
      </c>
      <c r="F6515" s="321"/>
      <c r="G6515" s="320" t="str">
        <f>Raiz!$G$89</f>
        <v>Cálculo do valor = {(BCCPA/30)x3dias}/12</v>
      </c>
      <c r="H6515" s="321"/>
      <c r="I6515" s="23">
        <f>Raiz!$I$89</f>
        <v>8.3333333333333332E-3</v>
      </c>
      <c r="J6515" s="31">
        <f t="shared" ref="J6515" si="7230">ROUND(H6508*I6515,2)</f>
        <v>22.02</v>
      </c>
      <c r="K6515" s="30"/>
      <c r="L6515" s="30"/>
    </row>
    <row r="6516" spans="1:12" ht="18" customHeight="1" thickBot="1" x14ac:dyDescent="0.25">
      <c r="A6516" s="241">
        <f t="shared" ref="A6516:C6516" si="7231">A6515</f>
        <v>3</v>
      </c>
      <c r="B6516" s="241" t="str">
        <f t="shared" si="7231"/>
        <v>MOTORISTA CAT "E"</v>
      </c>
      <c r="C6516" s="241" t="str">
        <f t="shared" si="7231"/>
        <v>DIONÍSIO CERQUEIRA</v>
      </c>
      <c r="D6516" s="317" t="str">
        <f>Raiz!$D$90</f>
        <v> Total do Módulo 4 - Custo de Reposição do Profissional Ausente</v>
      </c>
      <c r="E6516" s="317"/>
      <c r="F6516" s="317"/>
      <c r="G6516" s="317"/>
      <c r="H6516" s="317"/>
      <c r="I6516" s="317"/>
      <c r="J6516" s="21">
        <f t="shared" ref="J6516" si="7232">SUM(J6510:J6515)</f>
        <v>257.44333333333333</v>
      </c>
      <c r="K6516" s="30"/>
      <c r="L6516" s="30"/>
    </row>
    <row r="6517" spans="1:12" ht="11.25" customHeight="1" thickBot="1" x14ac:dyDescent="0.25">
      <c r="A6517" s="241">
        <f t="shared" ref="A6517:C6517" si="7233">A6516</f>
        <v>3</v>
      </c>
      <c r="B6517" s="241" t="str">
        <f t="shared" si="7233"/>
        <v>MOTORISTA CAT "E"</v>
      </c>
      <c r="C6517" s="241" t="str">
        <f t="shared" si="7233"/>
        <v>DIONÍSIO CERQUEIRA</v>
      </c>
      <c r="D6517" s="4"/>
      <c r="E6517" s="4"/>
      <c r="F6517" s="4"/>
      <c r="G6517" s="4"/>
      <c r="H6517" s="4"/>
      <c r="I6517" s="4"/>
      <c r="J6517" s="4"/>
      <c r="K6517" s="30"/>
      <c r="L6517" s="30"/>
    </row>
    <row r="6518" spans="1:12" ht="18" customHeight="1" x14ac:dyDescent="0.2">
      <c r="A6518" s="241">
        <f t="shared" ref="A6518:C6518" si="7234">A6517</f>
        <v>3</v>
      </c>
      <c r="B6518" s="241" t="str">
        <f t="shared" si="7234"/>
        <v>MOTORISTA CAT "E"</v>
      </c>
      <c r="C6518" s="241" t="str">
        <f t="shared" si="7234"/>
        <v>DIONÍSIO CERQUEIRA</v>
      </c>
      <c r="D6518" s="339" t="str">
        <f>Raiz!$D$92</f>
        <v>MÓDULO 5 - INSUMOS DIVERSOS</v>
      </c>
      <c r="E6518" s="340"/>
      <c r="F6518" s="340"/>
      <c r="G6518" s="340"/>
      <c r="H6518" s="340"/>
      <c r="I6518" s="341"/>
      <c r="J6518" s="2" t="str">
        <f>Raiz!$J$92</f>
        <v>Valor R$</v>
      </c>
      <c r="K6518" s="30"/>
      <c r="L6518" s="30"/>
    </row>
    <row r="6519" spans="1:12" ht="18" customHeight="1" x14ac:dyDescent="0.2">
      <c r="A6519" s="241">
        <f t="shared" ref="A6519:C6519" si="7235">A6518</f>
        <v>3</v>
      </c>
      <c r="B6519" s="241" t="str">
        <f t="shared" si="7235"/>
        <v>MOTORISTA CAT "E"</v>
      </c>
      <c r="C6519" s="241" t="str">
        <f t="shared" si="7235"/>
        <v>DIONÍSIO CERQUEIRA</v>
      </c>
      <c r="D6519" s="52" t="str">
        <f>Raiz!$D$93</f>
        <v>A</v>
      </c>
      <c r="E6519" s="314" t="str">
        <f>Raiz!$E$93</f>
        <v>Uniformes</v>
      </c>
      <c r="F6519" s="314"/>
      <c r="G6519" s="314"/>
      <c r="H6519" s="314"/>
      <c r="I6519" s="314"/>
      <c r="J6519" s="19">
        <f>VLOOKUP(H6433,Base!$B$1283:$P$1334,J6438+1,FALSE)</f>
        <v>31.67</v>
      </c>
      <c r="K6519" s="127"/>
      <c r="L6519" s="127"/>
    </row>
    <row r="6520" spans="1:12" ht="18" customHeight="1" x14ac:dyDescent="0.2">
      <c r="A6520" s="241">
        <f t="shared" ref="A6520:C6520" si="7236">A6519</f>
        <v>3</v>
      </c>
      <c r="B6520" s="241" t="str">
        <f t="shared" si="7236"/>
        <v>MOTORISTA CAT "E"</v>
      </c>
      <c r="C6520" s="241" t="str">
        <f t="shared" si="7236"/>
        <v>DIONÍSIO CERQUEIRA</v>
      </c>
      <c r="D6520" s="52" t="str">
        <f t="shared" ref="D6520:D6583" si="7237">IF(J6520=0,"","B")</f>
        <v>B</v>
      </c>
      <c r="E6520" s="264" t="str">
        <f t="shared" ref="E6520:E6583" si="7238">IF(J6520=0,"","Diárias")</f>
        <v>Diárias</v>
      </c>
      <c r="F6520" s="320" t="str">
        <f t="shared" ref="F6520:F6583" si="7239">IF(J6520=0,"","Valor equivalente a 1 (uma) diária")</f>
        <v>Valor equivalente a 1 (uma) diária</v>
      </c>
      <c r="G6520" s="322"/>
      <c r="H6520" s="322"/>
      <c r="I6520" s="327"/>
      <c r="J6520" s="19">
        <f>VLOOKUP(H6433,Base!$B$1226:$P$1277,J6438+1,FALSE)</f>
        <v>147</v>
      </c>
      <c r="K6520" s="127"/>
      <c r="L6520" s="127"/>
    </row>
    <row r="6521" spans="1:12" ht="18" customHeight="1" thickBot="1" x14ac:dyDescent="0.25">
      <c r="A6521" s="241">
        <f t="shared" ref="A6521:C6521" si="7240">A6520</f>
        <v>3</v>
      </c>
      <c r="B6521" s="241" t="str">
        <f t="shared" si="7240"/>
        <v>MOTORISTA CAT "E"</v>
      </c>
      <c r="C6521" s="241" t="str">
        <f t="shared" si="7240"/>
        <v>DIONÍSIO CERQUEIRA</v>
      </c>
      <c r="D6521" s="317" t="str">
        <f>Raiz!$D$95</f>
        <v>Total do Módulo 5 - Insumos Diversos</v>
      </c>
      <c r="E6521" s="317"/>
      <c r="F6521" s="317"/>
      <c r="G6521" s="317"/>
      <c r="H6521" s="317"/>
      <c r="I6521" s="317"/>
      <c r="J6521" s="27">
        <f t="shared" ref="J6521" si="7241">SUM(J6519:J6520)</f>
        <v>178.67000000000002</v>
      </c>
      <c r="K6521" s="30"/>
      <c r="L6521" s="30"/>
    </row>
    <row r="6522" spans="1:12" ht="11.25" customHeight="1" thickBot="1" x14ac:dyDescent="0.25">
      <c r="A6522" s="241">
        <f t="shared" ref="A6522:C6522" si="7242">A6521</f>
        <v>3</v>
      </c>
      <c r="B6522" s="241" t="str">
        <f t="shared" si="7242"/>
        <v>MOTORISTA CAT "E"</v>
      </c>
      <c r="C6522" s="241" t="str">
        <f t="shared" si="7242"/>
        <v>DIONÍSIO CERQUEIRA</v>
      </c>
      <c r="D6522" s="4"/>
      <c r="E6522" s="4"/>
      <c r="F6522" s="4"/>
      <c r="G6522" s="4"/>
      <c r="H6522" s="4"/>
      <c r="I6522" s="4"/>
      <c r="J6522" s="4"/>
      <c r="K6522" s="30"/>
      <c r="L6522" s="30"/>
    </row>
    <row r="6523" spans="1:12" ht="18" customHeight="1" x14ac:dyDescent="0.2">
      <c r="A6523" s="241">
        <f t="shared" ref="A6523:C6523" si="7243">A6522</f>
        <v>3</v>
      </c>
      <c r="B6523" s="241" t="str">
        <f t="shared" si="7243"/>
        <v>MOTORISTA CAT "E"</v>
      </c>
      <c r="C6523" s="241" t="str">
        <f t="shared" si="7243"/>
        <v>DIONÍSIO CERQUEIRA</v>
      </c>
      <c r="D6523" s="326" t="str">
        <f>Raiz!$D$97</f>
        <v>6 - CUSTOS INDIRETOS, TRIBUTOS E LUCRO</v>
      </c>
      <c r="E6523" s="326"/>
      <c r="F6523" s="326"/>
      <c r="G6523" s="326"/>
      <c r="H6523" s="326"/>
      <c r="I6523" s="1" t="str">
        <f>Raiz!$I$97</f>
        <v>%</v>
      </c>
      <c r="J6523" s="2" t="str">
        <f>Raiz!$J$97</f>
        <v>Valor R$</v>
      </c>
      <c r="K6523" s="30"/>
      <c r="L6523" s="30"/>
    </row>
    <row r="6524" spans="1:12" ht="18" customHeight="1" x14ac:dyDescent="0.2">
      <c r="A6524" s="241">
        <f t="shared" ref="A6524:C6524" si="7244">A6523</f>
        <v>3</v>
      </c>
      <c r="B6524" s="241" t="str">
        <f t="shared" si="7244"/>
        <v>MOTORISTA CAT "E"</v>
      </c>
      <c r="C6524" s="241" t="str">
        <f t="shared" si="7244"/>
        <v>DIONÍSIO CERQUEIRA</v>
      </c>
      <c r="D6524" s="52" t="str">
        <f>Raiz!$D$98</f>
        <v>A</v>
      </c>
      <c r="E6524" s="323" t="str">
        <f>Raiz!$E$98</f>
        <v>Custos Indiretos (despesas administrativas e operacionais)</v>
      </c>
      <c r="F6524" s="323"/>
      <c r="G6524" s="323"/>
      <c r="H6524" s="323"/>
      <c r="I6524" s="20">
        <f>VLOOKUP(H6433,Base!$B$1340:$P$1391,J6438+1,FALSE)</f>
        <v>0.05</v>
      </c>
      <c r="J6524" s="19">
        <f t="shared" ref="J6524" si="7245">ROUND(J6546*I6524,2)</f>
        <v>177.03</v>
      </c>
      <c r="K6524" s="30"/>
      <c r="L6524" s="30"/>
    </row>
    <row r="6525" spans="1:12" ht="18" customHeight="1" x14ac:dyDescent="0.2">
      <c r="A6525" s="241">
        <f t="shared" ref="A6525:C6525" si="7246">A6524</f>
        <v>3</v>
      </c>
      <c r="B6525" s="241" t="str">
        <f t="shared" si="7246"/>
        <v>MOTORISTA CAT "E"</v>
      </c>
      <c r="C6525" s="241" t="str">
        <f t="shared" si="7246"/>
        <v>DIONÍSIO CERQUEIRA</v>
      </c>
      <c r="D6525" s="18" t="str">
        <f>Raiz!$D$99</f>
        <v>B</v>
      </c>
      <c r="E6525" s="323" t="str">
        <f>Raiz!$E$99</f>
        <v>Lucro</v>
      </c>
      <c r="F6525" s="323"/>
      <c r="G6525" s="323"/>
      <c r="H6525" s="323"/>
      <c r="I6525" s="20">
        <f>VLOOKUP(H6433,Base!$B$1397:$P$1448,J6438+1,FALSE)</f>
        <v>2.58E-2</v>
      </c>
      <c r="J6525" s="19">
        <f t="shared" ref="J6525" si="7247">ROUND(J6548*I6525,2)</f>
        <v>95.91</v>
      </c>
      <c r="K6525" s="30"/>
      <c r="L6525" s="30"/>
    </row>
    <row r="6526" spans="1:12" ht="18" customHeight="1" x14ac:dyDescent="0.2">
      <c r="A6526" s="241">
        <f t="shared" ref="A6526:C6526" si="7248">A6525</f>
        <v>3</v>
      </c>
      <c r="B6526" s="241" t="str">
        <f t="shared" si="7248"/>
        <v>MOTORISTA CAT "E"</v>
      </c>
      <c r="C6526" s="241" t="str">
        <f t="shared" si="7248"/>
        <v>DIONÍSIO CERQUEIRA</v>
      </c>
      <c r="D6526" s="324" t="str">
        <f>Raiz!$D$100</f>
        <v>Subtotal</v>
      </c>
      <c r="E6526" s="324"/>
      <c r="F6526" s="324"/>
      <c r="G6526" s="324"/>
      <c r="H6526" s="324"/>
      <c r="I6526" s="32">
        <f t="shared" ref="I6526:J6526" si="7249">SUM(I6524:I6525)</f>
        <v>7.5800000000000006E-2</v>
      </c>
      <c r="J6526" s="33">
        <f t="shared" si="7249"/>
        <v>272.94</v>
      </c>
      <c r="K6526" s="30"/>
      <c r="L6526" s="30"/>
    </row>
    <row r="6527" spans="1:12" ht="18" customHeight="1" x14ac:dyDescent="0.2">
      <c r="A6527" s="241">
        <f t="shared" ref="A6527:C6527" si="7250">A6526</f>
        <v>3</v>
      </c>
      <c r="B6527" s="241" t="str">
        <f t="shared" si="7250"/>
        <v>MOTORISTA CAT "E"</v>
      </c>
      <c r="C6527" s="241" t="str">
        <f t="shared" si="7250"/>
        <v>DIONÍSIO CERQUEIRA</v>
      </c>
      <c r="D6527" s="52" t="str">
        <f>Raiz!$D$101</f>
        <v>C</v>
      </c>
      <c r="E6527" s="323" t="str">
        <f>Raiz!$E$101</f>
        <v>Tributos</v>
      </c>
      <c r="F6527" s="325"/>
      <c r="G6527" s="325"/>
      <c r="H6527" s="325"/>
      <c r="I6527" s="32">
        <f t="shared" ref="I6527:J6527" si="7251">SUM(I6528:I6530)</f>
        <v>0.13250000000000001</v>
      </c>
      <c r="J6527" s="33">
        <f t="shared" si="7251"/>
        <v>582.46</v>
      </c>
      <c r="K6527" s="30"/>
      <c r="L6527" s="30"/>
    </row>
    <row r="6528" spans="1:12" ht="18" customHeight="1" x14ac:dyDescent="0.2">
      <c r="A6528" s="241">
        <f t="shared" ref="A6528:C6528" si="7252">A6527</f>
        <v>3</v>
      </c>
      <c r="B6528" s="241" t="str">
        <f t="shared" si="7252"/>
        <v>MOTORISTA CAT "E"</v>
      </c>
      <c r="C6528" s="241" t="str">
        <f t="shared" si="7252"/>
        <v>DIONÍSIO CERQUEIRA</v>
      </c>
      <c r="D6528" s="328" t="str">
        <f>Raiz!$D$102</f>
        <v>C.1</v>
      </c>
      <c r="E6528" s="330" t="str">
        <f>Raiz!$E$102</f>
        <v>Tributos Federais</v>
      </c>
      <c r="F6528" s="332" t="str">
        <f>Raiz!$F$102</f>
        <v>PIS</v>
      </c>
      <c r="G6528" s="333"/>
      <c r="H6528" s="334"/>
      <c r="I6528" s="43">
        <f>Raiz!$I$102</f>
        <v>1.6500000000000001E-2</v>
      </c>
      <c r="J6528" s="19">
        <f t="shared" ref="J6528" si="7253">ROUND(I6528*J6537,2)</f>
        <v>72.53</v>
      </c>
      <c r="K6528" s="30"/>
      <c r="L6528" s="30"/>
    </row>
    <row r="6529" spans="1:10" ht="18" customHeight="1" x14ac:dyDescent="0.2">
      <c r="A6529" s="241">
        <f t="shared" ref="A6529:C6529" si="7254">A6528</f>
        <v>3</v>
      </c>
      <c r="B6529" s="241" t="str">
        <f t="shared" si="7254"/>
        <v>MOTORISTA CAT "E"</v>
      </c>
      <c r="C6529" s="241" t="str">
        <f t="shared" si="7254"/>
        <v>DIONÍSIO CERQUEIRA</v>
      </c>
      <c r="D6529" s="329"/>
      <c r="E6529" s="331"/>
      <c r="F6529" s="331" t="str">
        <f>Raiz!$F$103</f>
        <v>COFINS</v>
      </c>
      <c r="G6529" s="335"/>
      <c r="H6529" s="336"/>
      <c r="I6529" s="20">
        <f>Raiz!$I$103</f>
        <v>7.5999999999999998E-2</v>
      </c>
      <c r="J6529" s="19">
        <f t="shared" ref="J6529" si="7255">ROUND(I6529*J6537,2)</f>
        <v>334.09</v>
      </c>
    </row>
    <row r="6530" spans="1:10" ht="18" customHeight="1" x14ac:dyDescent="0.2">
      <c r="A6530" s="241">
        <f t="shared" ref="A6530:C6530" si="7256">A6529</f>
        <v>3</v>
      </c>
      <c r="B6530" s="241" t="str">
        <f t="shared" si="7256"/>
        <v>MOTORISTA CAT "E"</v>
      </c>
      <c r="C6530" s="241" t="str">
        <f t="shared" si="7256"/>
        <v>DIONÍSIO CERQUEIRA</v>
      </c>
      <c r="D6530" s="18" t="str">
        <f>Raiz!$D$104</f>
        <v>C.2</v>
      </c>
      <c r="E6530" s="263" t="str">
        <f>Raiz!$E$104</f>
        <v>Tributos Municipais</v>
      </c>
      <c r="F6530" s="320" t="str">
        <f>Raiz!$F$104</f>
        <v>ISS</v>
      </c>
      <c r="G6530" s="322"/>
      <c r="H6530" s="321"/>
      <c r="I6530" s="20">
        <f>VLOOKUP(H6433,Base!$B$29:$D$80,3,FALSE)</f>
        <v>0.04</v>
      </c>
      <c r="J6530" s="19">
        <f t="shared" ref="J6530" si="7257">ROUND(I6530*J6537,2)</f>
        <v>175.84</v>
      </c>
    </row>
    <row r="6531" spans="1:10" ht="18" customHeight="1" thickBot="1" x14ac:dyDescent="0.25">
      <c r="A6531" s="241">
        <f t="shared" ref="A6531:C6531" si="7258">A6530</f>
        <v>3</v>
      </c>
      <c r="B6531" s="241" t="str">
        <f t="shared" si="7258"/>
        <v>MOTORISTA CAT "E"</v>
      </c>
      <c r="C6531" s="241" t="str">
        <f t="shared" si="7258"/>
        <v>DIONÍSIO CERQUEIRA</v>
      </c>
      <c r="D6531" s="319" t="str">
        <f>Raiz!$D$105</f>
        <v>Total do Módulo 6 - Custos Indiretos, Lucro e Tributos</v>
      </c>
      <c r="E6531" s="319"/>
      <c r="F6531" s="319"/>
      <c r="G6531" s="319"/>
      <c r="H6531" s="319"/>
      <c r="I6531" s="24">
        <f t="shared" ref="I6531:J6531" si="7259">I6526+I6527</f>
        <v>0.20830000000000001</v>
      </c>
      <c r="J6531" s="21">
        <f t="shared" si="7259"/>
        <v>855.40000000000009</v>
      </c>
    </row>
    <row r="6532" spans="1:10" ht="11.25" customHeight="1" thickBot="1" x14ac:dyDescent="0.25">
      <c r="A6532" s="241">
        <f t="shared" ref="A6532:C6532" si="7260">A6531</f>
        <v>3</v>
      </c>
      <c r="B6532" s="241" t="str">
        <f t="shared" si="7260"/>
        <v>MOTORISTA CAT "E"</v>
      </c>
      <c r="C6532" s="241" t="str">
        <f t="shared" si="7260"/>
        <v>DIONÍSIO CERQUEIRA</v>
      </c>
      <c r="D6532" s="4"/>
      <c r="E6532" s="4"/>
      <c r="F6532" s="4"/>
      <c r="G6532" s="4"/>
      <c r="H6532" s="4"/>
      <c r="I6532" s="4"/>
      <c r="J6532" s="4"/>
    </row>
    <row r="6533" spans="1:10" ht="18" customHeight="1" x14ac:dyDescent="0.2">
      <c r="A6533" s="241">
        <f t="shared" ref="A6533:C6533" si="7261">A6532</f>
        <v>3</v>
      </c>
      <c r="B6533" s="241" t="str">
        <f t="shared" si="7261"/>
        <v>MOTORISTA CAT "E"</v>
      </c>
      <c r="C6533" s="241" t="str">
        <f t="shared" si="7261"/>
        <v>DIONÍSIO CERQUEIRA</v>
      </c>
      <c r="D6533" s="339" t="str">
        <f>Raiz!$D$107</f>
        <v>TRIBUTOS (percentual incidente sobre o Valor total por empregado)</v>
      </c>
      <c r="E6533" s="340"/>
      <c r="F6533" s="340"/>
      <c r="G6533" s="340"/>
      <c r="H6533" s="340"/>
      <c r="I6533" s="340"/>
      <c r="J6533" s="341"/>
    </row>
    <row r="6534" spans="1:10" ht="18" customHeight="1" x14ac:dyDescent="0.2">
      <c r="A6534" s="241">
        <f t="shared" ref="A6534:C6534" si="7262">A6533</f>
        <v>3</v>
      </c>
      <c r="B6534" s="241" t="str">
        <f t="shared" si="7262"/>
        <v>MOTORISTA CAT "E"</v>
      </c>
      <c r="C6534" s="241" t="str">
        <f t="shared" si="7262"/>
        <v>DIONÍSIO CERQUEIRA</v>
      </c>
      <c r="D6534" s="52" t="str">
        <f>Raiz!$D$108</f>
        <v>A</v>
      </c>
      <c r="E6534" s="314" t="str">
        <f>Raiz!$E$108</f>
        <v>Percentual total dos Tributos / 100</v>
      </c>
      <c r="F6534" s="314"/>
      <c r="G6534" s="314"/>
      <c r="H6534" s="314"/>
      <c r="I6534" s="314"/>
      <c r="J6534" s="34">
        <f t="shared" ref="J6534" si="7263">I6527</f>
        <v>0.13250000000000001</v>
      </c>
    </row>
    <row r="6535" spans="1:10" ht="18" customHeight="1" x14ac:dyDescent="0.2">
      <c r="A6535" s="241">
        <f t="shared" ref="A6535:C6535" si="7264">A6534</f>
        <v>3</v>
      </c>
      <c r="B6535" s="241" t="str">
        <f t="shared" si="7264"/>
        <v>MOTORISTA CAT "E"</v>
      </c>
      <c r="C6535" s="241" t="str">
        <f t="shared" si="7264"/>
        <v>DIONÍSIO CERQUEIRA</v>
      </c>
      <c r="D6535" s="52" t="str">
        <f>Raiz!$D$109</f>
        <v>B</v>
      </c>
      <c r="E6535" s="314" t="str">
        <f>Raiz!$E$109</f>
        <v>1 - A</v>
      </c>
      <c r="F6535" s="314"/>
      <c r="G6535" s="314"/>
      <c r="H6535" s="314"/>
      <c r="I6535" s="314"/>
      <c r="J6535" s="34">
        <f t="shared" ref="J6535:J6598" si="7265">1-J6534</f>
        <v>0.86749999999999994</v>
      </c>
    </row>
    <row r="6536" spans="1:10" ht="18" customHeight="1" x14ac:dyDescent="0.2">
      <c r="A6536" s="241">
        <f t="shared" ref="A6536:C6536" si="7266">A6535</f>
        <v>3</v>
      </c>
      <c r="B6536" s="241" t="str">
        <f t="shared" si="7266"/>
        <v>MOTORISTA CAT "E"</v>
      </c>
      <c r="C6536" s="241" t="str">
        <f t="shared" si="7266"/>
        <v>DIONÍSIO CERQUEIRA</v>
      </c>
      <c r="D6536" s="52" t="str">
        <f>Raiz!$D$110</f>
        <v>C</v>
      </c>
      <c r="E6536" s="314" t="str">
        <f>Raiz!$E$110</f>
        <v>Custo antes da incidência dos tributos</v>
      </c>
      <c r="F6536" s="314"/>
      <c r="G6536" s="314"/>
      <c r="H6536" s="314"/>
      <c r="I6536" s="314"/>
      <c r="J6536" s="19">
        <f t="shared" ref="J6536" si="7267">J6550</f>
        <v>3813.4633333333331</v>
      </c>
    </row>
    <row r="6537" spans="1:10" ht="18" customHeight="1" x14ac:dyDescent="0.2">
      <c r="A6537" s="241">
        <f t="shared" ref="A6537:C6537" si="7268">A6536</f>
        <v>3</v>
      </c>
      <c r="B6537" s="241" t="str">
        <f t="shared" si="7268"/>
        <v>MOTORISTA CAT "E"</v>
      </c>
      <c r="C6537" s="241" t="str">
        <f t="shared" si="7268"/>
        <v>DIONÍSIO CERQUEIRA</v>
      </c>
      <c r="D6537" s="52" t="str">
        <f>Raiz!$D$111</f>
        <v>D</v>
      </c>
      <c r="E6537" s="314" t="str">
        <f>Raiz!$E$111</f>
        <v>PREÇO DO POSTO/MÊS (C / B)</v>
      </c>
      <c r="F6537" s="314"/>
      <c r="G6537" s="314"/>
      <c r="H6537" s="314"/>
      <c r="I6537" s="314"/>
      <c r="J6537" s="19">
        <f t="shared" ref="J6537" si="7269">ROUND(J6536/J6535,2)</f>
        <v>4395.92</v>
      </c>
    </row>
    <row r="6538" spans="1:10" ht="18" customHeight="1" thickBot="1" x14ac:dyDescent="0.25">
      <c r="A6538" s="241">
        <f t="shared" ref="A6538:C6538" si="7270">A6537</f>
        <v>3</v>
      </c>
      <c r="B6538" s="241" t="str">
        <f t="shared" si="7270"/>
        <v>MOTORISTA CAT "E"</v>
      </c>
      <c r="C6538" s="241" t="str">
        <f t="shared" si="7270"/>
        <v>DIONÍSIO CERQUEIRA</v>
      </c>
      <c r="D6538" s="317" t="str">
        <f>Raiz!$D$112</f>
        <v>Total dos Tributos = (D – C)</v>
      </c>
      <c r="E6538" s="317"/>
      <c r="F6538" s="317"/>
      <c r="G6538" s="317"/>
      <c r="H6538" s="317"/>
      <c r="I6538" s="317"/>
      <c r="J6538" s="35">
        <f t="shared" ref="J6538" si="7271">J6537-J6536</f>
        <v>582.45666666666693</v>
      </c>
    </row>
    <row r="6539" spans="1:10" ht="11.25" customHeight="1" thickBot="1" x14ac:dyDescent="0.25">
      <c r="A6539" s="241">
        <f t="shared" ref="A6539:C6539" si="7272">A6538</f>
        <v>3</v>
      </c>
      <c r="B6539" s="241" t="str">
        <f t="shared" si="7272"/>
        <v>MOTORISTA CAT "E"</v>
      </c>
      <c r="C6539" s="241" t="str">
        <f t="shared" si="7272"/>
        <v>DIONÍSIO CERQUEIRA</v>
      </c>
      <c r="D6539" s="4"/>
      <c r="E6539" s="4"/>
      <c r="F6539" s="4"/>
      <c r="G6539" s="4"/>
      <c r="H6539" s="4"/>
      <c r="I6539" s="4"/>
      <c r="J6539" s="4"/>
    </row>
    <row r="6540" spans="1:10" ht="18" customHeight="1" x14ac:dyDescent="0.2">
      <c r="A6540" s="241">
        <f t="shared" ref="A6540:C6540" si="7273">A6539</f>
        <v>3</v>
      </c>
      <c r="B6540" s="241" t="str">
        <f t="shared" si="7273"/>
        <v>MOTORISTA CAT "E"</v>
      </c>
      <c r="C6540" s="241" t="str">
        <f t="shared" si="7273"/>
        <v>DIONÍSIO CERQUEIRA</v>
      </c>
      <c r="D6540" s="318" t="str">
        <f>Raiz!$D$114</f>
        <v>2 - QUADRO-RESUMO DO CUSTO POR EMPREGADO</v>
      </c>
      <c r="E6540" s="318"/>
      <c r="F6540" s="318"/>
      <c r="G6540" s="318"/>
      <c r="H6540" s="318"/>
      <c r="I6540" s="318"/>
      <c r="J6540" s="3" t="str">
        <f>Raiz!$J$114</f>
        <v>Valor R$</v>
      </c>
    </row>
    <row r="6541" spans="1:10" ht="18" customHeight="1" x14ac:dyDescent="0.2">
      <c r="A6541" s="241">
        <f t="shared" ref="A6541:C6541" si="7274">A6540</f>
        <v>3</v>
      </c>
      <c r="B6541" s="241" t="str">
        <f t="shared" si="7274"/>
        <v>MOTORISTA CAT "E"</v>
      </c>
      <c r="C6541" s="241" t="str">
        <f t="shared" si="7274"/>
        <v>DIONÍSIO CERQUEIRA</v>
      </c>
      <c r="D6541" s="52" t="str">
        <f>Raiz!$D$115</f>
        <v>A</v>
      </c>
      <c r="E6541" s="314" t="str">
        <f>Raiz!$E$115</f>
        <v>Módulo 1 - Composição da Remuneração</v>
      </c>
      <c r="F6541" s="314"/>
      <c r="G6541" s="314"/>
      <c r="H6541" s="314"/>
      <c r="I6541" s="314"/>
      <c r="J6541" s="19">
        <f t="shared" ref="J6541" si="7275">J6461</f>
        <v>1666.65</v>
      </c>
    </row>
    <row r="6542" spans="1:10" ht="18" customHeight="1" x14ac:dyDescent="0.2">
      <c r="A6542" s="241">
        <f t="shared" ref="A6542:C6542" si="7276">A6541</f>
        <v>3</v>
      </c>
      <c r="B6542" s="241" t="str">
        <f t="shared" si="7276"/>
        <v>MOTORISTA CAT "E"</v>
      </c>
      <c r="C6542" s="241" t="str">
        <f t="shared" si="7276"/>
        <v>DIONÍSIO CERQUEIRA</v>
      </c>
      <c r="D6542" s="52" t="str">
        <f>Raiz!$D$116</f>
        <v>B</v>
      </c>
      <c r="E6542" s="314" t="str">
        <f>Raiz!$E$116</f>
        <v>Módulo 2 - Encargos e Benefícios Anuais, Mensais e Diários</v>
      </c>
      <c r="F6542" s="314"/>
      <c r="G6542" s="314"/>
      <c r="H6542" s="314"/>
      <c r="I6542" s="314"/>
      <c r="J6542" s="19">
        <f t="shared" ref="J6542" si="7277">J6494</f>
        <v>1340.01</v>
      </c>
    </row>
    <row r="6543" spans="1:10" ht="18" customHeight="1" x14ac:dyDescent="0.2">
      <c r="A6543" s="241">
        <f t="shared" ref="A6543:C6543" si="7278">A6542</f>
        <v>3</v>
      </c>
      <c r="B6543" s="241" t="str">
        <f t="shared" si="7278"/>
        <v>MOTORISTA CAT "E"</v>
      </c>
      <c r="C6543" s="241" t="str">
        <f t="shared" si="7278"/>
        <v>DIONÍSIO CERQUEIRA</v>
      </c>
      <c r="D6543" s="52" t="str">
        <f>Raiz!$D$117</f>
        <v>C</v>
      </c>
      <c r="E6543" s="314" t="str">
        <f>Raiz!$E$117</f>
        <v>Módulo 3 - Provisão para Rescisão</v>
      </c>
      <c r="F6543" s="314"/>
      <c r="G6543" s="314"/>
      <c r="H6543" s="314"/>
      <c r="I6543" s="314"/>
      <c r="J6543" s="19">
        <f t="shared" ref="J6543" si="7279">J6503</f>
        <v>97.75</v>
      </c>
    </row>
    <row r="6544" spans="1:10" ht="18" customHeight="1" x14ac:dyDescent="0.2">
      <c r="A6544" s="241">
        <f t="shared" ref="A6544:C6544" si="7280">A6543</f>
        <v>3</v>
      </c>
      <c r="B6544" s="241" t="str">
        <f t="shared" si="7280"/>
        <v>MOTORISTA CAT "E"</v>
      </c>
      <c r="C6544" s="241" t="str">
        <f t="shared" si="7280"/>
        <v>DIONÍSIO CERQUEIRA</v>
      </c>
      <c r="D6544" s="52" t="str">
        <f>Raiz!$D$118</f>
        <v>D</v>
      </c>
      <c r="E6544" s="314" t="str">
        <f>Raiz!$E$118</f>
        <v>Módulo 4 - Custo de Reposição do Profissional Ausente</v>
      </c>
      <c r="F6544" s="314"/>
      <c r="G6544" s="314"/>
      <c r="H6544" s="314"/>
      <c r="I6544" s="314"/>
      <c r="J6544" s="19">
        <f t="shared" ref="J6544" si="7281">J6516</f>
        <v>257.44333333333333</v>
      </c>
    </row>
    <row r="6545" spans="1:16" ht="18" customHeight="1" x14ac:dyDescent="0.2">
      <c r="A6545" s="241">
        <f t="shared" ref="A6545:C6545" si="7282">A6544</f>
        <v>3</v>
      </c>
      <c r="B6545" s="241" t="str">
        <f t="shared" si="7282"/>
        <v>MOTORISTA CAT "E"</v>
      </c>
      <c r="C6545" s="241" t="str">
        <f t="shared" si="7282"/>
        <v>DIONÍSIO CERQUEIRA</v>
      </c>
      <c r="D6545" s="52" t="str">
        <f>Raiz!$D$119</f>
        <v>E</v>
      </c>
      <c r="E6545" s="314" t="str">
        <f>Raiz!$E$119</f>
        <v>Módulo 5 - Insumos Diversos</v>
      </c>
      <c r="F6545" s="314"/>
      <c r="G6545" s="314"/>
      <c r="H6545" s="314"/>
      <c r="I6545" s="314"/>
      <c r="J6545" s="19">
        <f t="shared" ref="J6545" si="7283">J6521</f>
        <v>178.67000000000002</v>
      </c>
    </row>
    <row r="6546" spans="1:16" ht="18" customHeight="1" x14ac:dyDescent="0.2">
      <c r="A6546" s="241">
        <f t="shared" ref="A6546:C6546" si="7284">A6545</f>
        <v>3</v>
      </c>
      <c r="B6546" s="241" t="str">
        <f t="shared" si="7284"/>
        <v>MOTORISTA CAT "E"</v>
      </c>
      <c r="C6546" s="241" t="str">
        <f t="shared" si="7284"/>
        <v>DIONÍSIO CERQUEIRA</v>
      </c>
      <c r="D6546" s="315" t="str">
        <f>Raiz!$D$120</f>
        <v>Subtotal (A + B + C+ D + E)</v>
      </c>
      <c r="E6546" s="315"/>
      <c r="F6546" s="315"/>
      <c r="G6546" s="315"/>
      <c r="H6546" s="315"/>
      <c r="I6546" s="315"/>
      <c r="J6546" s="33">
        <f t="shared" ref="J6546" si="7285">SUM(J6541:J6545)</f>
        <v>3540.5233333333331</v>
      </c>
    </row>
    <row r="6547" spans="1:16" ht="18" customHeight="1" x14ac:dyDescent="0.2">
      <c r="A6547" s="241">
        <f t="shared" ref="A6547:C6547" si="7286">A6546</f>
        <v>3</v>
      </c>
      <c r="B6547" s="241" t="str">
        <f t="shared" si="7286"/>
        <v>MOTORISTA CAT "E"</v>
      </c>
      <c r="C6547" s="241" t="str">
        <f t="shared" si="7286"/>
        <v>DIONÍSIO CERQUEIRA</v>
      </c>
      <c r="D6547" s="52" t="str">
        <f>Raiz!$D$121</f>
        <v>F</v>
      </c>
      <c r="E6547" s="314" t="str">
        <f>Raiz!$E$121</f>
        <v>Módulo 6-A - Custos Indiretos (despesas administrativas e operacionais)</v>
      </c>
      <c r="F6547" s="314"/>
      <c r="G6547" s="314"/>
      <c r="H6547" s="314"/>
      <c r="I6547" s="314"/>
      <c r="J6547" s="19">
        <f t="shared" ref="J6547" si="7287">J6524</f>
        <v>177.03</v>
      </c>
    </row>
    <row r="6548" spans="1:16" ht="18" customHeight="1" x14ac:dyDescent="0.2">
      <c r="A6548" s="241">
        <f t="shared" ref="A6548:C6548" si="7288">A6547</f>
        <v>3</v>
      </c>
      <c r="B6548" s="241" t="str">
        <f t="shared" si="7288"/>
        <v>MOTORISTA CAT "E"</v>
      </c>
      <c r="C6548" s="241" t="str">
        <f t="shared" si="7288"/>
        <v>DIONÍSIO CERQUEIRA</v>
      </c>
      <c r="D6548" s="315" t="str">
        <f>Raiz!$D$122</f>
        <v>Subtotal (antes da incidência dos lucros)</v>
      </c>
      <c r="E6548" s="315"/>
      <c r="F6548" s="315"/>
      <c r="G6548" s="315"/>
      <c r="H6548" s="315"/>
      <c r="I6548" s="315"/>
      <c r="J6548" s="36">
        <f t="shared" ref="J6548" si="7289">J6546+J6547</f>
        <v>3717.5533333333333</v>
      </c>
    </row>
    <row r="6549" spans="1:16" ht="18" customHeight="1" x14ac:dyDescent="0.2">
      <c r="A6549" s="241">
        <f t="shared" ref="A6549:C6549" si="7290">A6548</f>
        <v>3</v>
      </c>
      <c r="B6549" s="241" t="str">
        <f t="shared" si="7290"/>
        <v>MOTORISTA CAT "E"</v>
      </c>
      <c r="C6549" s="241" t="str">
        <f t="shared" si="7290"/>
        <v>DIONÍSIO CERQUEIRA</v>
      </c>
      <c r="D6549" s="52" t="str">
        <f>Raiz!$D$123</f>
        <v>G</v>
      </c>
      <c r="E6549" s="314" t="str">
        <f>Raiz!$E$123</f>
        <v>Módulo 6-B - Lucro</v>
      </c>
      <c r="F6549" s="314"/>
      <c r="G6549" s="314"/>
      <c r="H6549" s="314"/>
      <c r="I6549" s="314"/>
      <c r="J6549" s="36">
        <f t="shared" ref="J6549" si="7291">J6525</f>
        <v>95.91</v>
      </c>
    </row>
    <row r="6550" spans="1:16" ht="18" customHeight="1" x14ac:dyDescent="0.2">
      <c r="A6550" s="241">
        <f t="shared" ref="A6550:C6550" si="7292">A6549</f>
        <v>3</v>
      </c>
      <c r="B6550" s="241" t="str">
        <f t="shared" si="7292"/>
        <v>MOTORISTA CAT "E"</v>
      </c>
      <c r="C6550" s="241" t="str">
        <f t="shared" si="7292"/>
        <v>DIONÍSIO CERQUEIRA</v>
      </c>
      <c r="D6550" s="315" t="str">
        <f>Raiz!$D$124</f>
        <v>Subtotal (antes da incidência dos tributos)</v>
      </c>
      <c r="E6550" s="315"/>
      <c r="F6550" s="315"/>
      <c r="G6550" s="315"/>
      <c r="H6550" s="315"/>
      <c r="I6550" s="315"/>
      <c r="J6550" s="36">
        <f t="shared" ref="J6550" si="7293">J6548+J6549</f>
        <v>3813.4633333333331</v>
      </c>
    </row>
    <row r="6551" spans="1:16" ht="18" customHeight="1" x14ac:dyDescent="0.2">
      <c r="A6551" s="241">
        <f t="shared" ref="A6551:C6551" si="7294">A6550</f>
        <v>3</v>
      </c>
      <c r="B6551" s="241" t="str">
        <f t="shared" si="7294"/>
        <v>MOTORISTA CAT "E"</v>
      </c>
      <c r="C6551" s="241" t="str">
        <f t="shared" si="7294"/>
        <v>DIONÍSIO CERQUEIRA</v>
      </c>
      <c r="D6551" s="52" t="str">
        <f>Raiz!$D$125</f>
        <v>H</v>
      </c>
      <c r="E6551" s="314" t="str">
        <f>Raiz!$E$125</f>
        <v>Módulo 6-C - Tributos</v>
      </c>
      <c r="F6551" s="314"/>
      <c r="G6551" s="314"/>
      <c r="H6551" s="314"/>
      <c r="I6551" s="314"/>
      <c r="J6551" s="36">
        <f t="shared" ref="J6551" si="7295">J6527</f>
        <v>582.46</v>
      </c>
    </row>
    <row r="6552" spans="1:16" ht="18" customHeight="1" thickBot="1" x14ac:dyDescent="0.25">
      <c r="A6552" s="241">
        <f t="shared" ref="A6552:C6552" si="7296">A6551</f>
        <v>3</v>
      </c>
      <c r="B6552" s="241" t="str">
        <f t="shared" si="7296"/>
        <v>MOTORISTA CAT "E"</v>
      </c>
      <c r="C6552" s="241" t="str">
        <f t="shared" si="7296"/>
        <v>DIONÍSIO CERQUEIRA</v>
      </c>
      <c r="D6552" s="393" t="str">
        <f>Raiz!$D$126</f>
        <v>Valor Total por Empregado / Mês</v>
      </c>
      <c r="E6552" s="394"/>
      <c r="F6552" s="395"/>
      <c r="G6552" s="393" t="str">
        <f t="shared" ref="G6552" si="7297">CONCATENATE(G6438," - ",H6433)</f>
        <v>MOTORISTA CAT "E" - DIONÍSIO CERQUEIRA</v>
      </c>
      <c r="H6552" s="394"/>
      <c r="I6552" s="395"/>
      <c r="J6552" s="47">
        <f t="shared" ref="J6552" si="7298">ROUND(SUM(J6550:J6551),2)</f>
        <v>4395.92</v>
      </c>
      <c r="M6552" s="129"/>
    </row>
    <row r="6553" spans="1:16" ht="7.5" customHeight="1" thickBot="1" x14ac:dyDescent="0.25">
      <c r="A6553" s="241">
        <f t="shared" ref="A6553:C6553" si="7299">A6552</f>
        <v>3</v>
      </c>
      <c r="B6553" s="241" t="str">
        <f t="shared" si="7299"/>
        <v>MOTORISTA CAT "E"</v>
      </c>
      <c r="C6553" s="241" t="str">
        <f t="shared" si="7299"/>
        <v>DIONÍSIO CERQUEIRA</v>
      </c>
      <c r="M6553" s="129"/>
    </row>
    <row r="6554" spans="1:16" ht="36" customHeight="1" thickBot="1" x14ac:dyDescent="0.25">
      <c r="A6554" s="241">
        <f t="shared" ref="A6554" si="7300">J6554</f>
        <v>3</v>
      </c>
      <c r="B6554" s="241" t="str">
        <f t="shared" ref="B6554" si="7301">G6564</f>
        <v>TÉCNICO EM SECRETARIADO</v>
      </c>
      <c r="C6554" s="241" t="str">
        <f t="shared" ref="C6554" si="7302">H6559</f>
        <v>FLORIANÓPOLIS</v>
      </c>
      <c r="D6554" s="311" t="str">
        <f>Raiz!$D$2</f>
        <v>PLANILHA DE CUSTOS E FORMAÇÃO DE PREÇOS</v>
      </c>
      <c r="E6554" s="312"/>
      <c r="F6554" s="312"/>
      <c r="G6554" s="312"/>
      <c r="H6554" s="313"/>
      <c r="I6554" s="66" t="str">
        <f>Raiz!$I$2</f>
        <v>GRUPO</v>
      </c>
      <c r="J6554" s="59">
        <f>VLOOKUP(H6559,Base!$B$29:$C$80,2,FALSE)</f>
        <v>3</v>
      </c>
      <c r="K6554" s="127"/>
      <c r="L6554" s="239" t="s">
        <v>320</v>
      </c>
      <c r="M6554" s="240">
        <f t="shared" ref="M6554" si="7303">M6428+1</f>
        <v>53</v>
      </c>
    </row>
    <row r="6555" spans="1:16" s="4" customFormat="1" ht="18" customHeight="1" x14ac:dyDescent="0.2">
      <c r="A6555" s="241">
        <f t="shared" ref="A6555:A6618" si="7304">A6554</f>
        <v>3</v>
      </c>
      <c r="B6555" s="241" t="str">
        <f t="shared" ref="B6555:B6618" si="7305">B6554</f>
        <v>TÉCNICO EM SECRETARIADO</v>
      </c>
      <c r="C6555" s="241" t="str">
        <f t="shared" ref="C6555:C6618" si="7306">C6554</f>
        <v>FLORIANÓPOLIS</v>
      </c>
      <c r="D6555" s="400" t="str">
        <f>Raiz!$D$3</f>
        <v>DISCRIMINAÇÃO DOS SERVIÇOS (DADOS REFERENTES À CONTRATAÇÃO)</v>
      </c>
      <c r="E6555" s="401"/>
      <c r="F6555" s="401"/>
      <c r="G6555" s="401"/>
      <c r="H6555" s="401"/>
      <c r="I6555" s="401"/>
      <c r="J6555" s="402"/>
      <c r="K6555" s="30"/>
      <c r="L6555" s="30"/>
      <c r="M6555" s="30"/>
      <c r="N6555" s="30"/>
      <c r="O6555" s="30"/>
      <c r="P6555" s="30"/>
    </row>
    <row r="6556" spans="1:16" s="4" customFormat="1" ht="18" customHeight="1" x14ac:dyDescent="0.2">
      <c r="A6556" s="241">
        <f t="shared" si="7304"/>
        <v>3</v>
      </c>
      <c r="B6556" s="241" t="str">
        <f t="shared" si="7305"/>
        <v>TÉCNICO EM SECRETARIADO</v>
      </c>
      <c r="C6556" s="241" t="str">
        <f t="shared" si="7306"/>
        <v>FLORIANÓPOLIS</v>
      </c>
      <c r="D6556" s="52" t="str">
        <f>Raiz!$D$4</f>
        <v>A</v>
      </c>
      <c r="E6556" s="359" t="str">
        <f>Raiz!$E$4</f>
        <v>Processo nº</v>
      </c>
      <c r="F6556" s="359"/>
      <c r="G6556" s="359"/>
      <c r="H6556" s="386" t="str">
        <f>Base!$C$2</f>
        <v>10905.720090/2020-71</v>
      </c>
      <c r="I6556" s="386"/>
      <c r="J6556" s="386"/>
      <c r="K6556" s="30"/>
      <c r="L6556" s="30"/>
      <c r="M6556" s="30"/>
      <c r="N6556" s="30"/>
      <c r="O6556" s="30"/>
      <c r="P6556" s="30"/>
    </row>
    <row r="6557" spans="1:16" s="4" customFormat="1" ht="18" customHeight="1" x14ac:dyDescent="0.2">
      <c r="A6557" s="241">
        <f t="shared" si="7304"/>
        <v>3</v>
      </c>
      <c r="B6557" s="241" t="str">
        <f t="shared" si="7305"/>
        <v>TÉCNICO EM SECRETARIADO</v>
      </c>
      <c r="C6557" s="241" t="str">
        <f t="shared" si="7306"/>
        <v>FLORIANÓPOLIS</v>
      </c>
      <c r="D6557" s="52" t="str">
        <f>Raiz!$D$5</f>
        <v>B</v>
      </c>
      <c r="E6557" s="359" t="str">
        <f>Raiz!$E$5</f>
        <v>Licitação nº</v>
      </c>
      <c r="F6557" s="359"/>
      <c r="G6557" s="359"/>
      <c r="H6557" s="386" t="str">
        <f>Base!$C$3</f>
        <v>___/2021</v>
      </c>
      <c r="I6557" s="386"/>
      <c r="J6557" s="386"/>
      <c r="K6557" s="30"/>
      <c r="L6557" s="30"/>
      <c r="M6557" s="30"/>
      <c r="N6557" s="30"/>
      <c r="O6557" s="30"/>
      <c r="P6557" s="30"/>
    </row>
    <row r="6558" spans="1:16" s="4" customFormat="1" ht="18" customHeight="1" x14ac:dyDescent="0.2">
      <c r="A6558" s="241">
        <f t="shared" si="7304"/>
        <v>3</v>
      </c>
      <c r="B6558" s="241" t="str">
        <f t="shared" si="7305"/>
        <v>TÉCNICO EM SECRETARIADO</v>
      </c>
      <c r="C6558" s="241" t="str">
        <f t="shared" si="7306"/>
        <v>FLORIANÓPOLIS</v>
      </c>
      <c r="D6558" s="52" t="str">
        <f>Raiz!$D$6</f>
        <v>C</v>
      </c>
      <c r="E6558" s="359" t="str">
        <f>Raiz!$E$6</f>
        <v>Data de apresentação da proposta</v>
      </c>
      <c r="F6558" s="359"/>
      <c r="G6558" s="359"/>
      <c r="H6558" s="386" t="str">
        <f>Base!$C$4</f>
        <v>___/___/2021</v>
      </c>
      <c r="I6558" s="386"/>
      <c r="J6558" s="386"/>
      <c r="K6558" s="30"/>
      <c r="L6558" s="30"/>
      <c r="M6558" s="30"/>
      <c r="N6558" s="30"/>
      <c r="O6558" s="30"/>
      <c r="P6558" s="30"/>
    </row>
    <row r="6559" spans="1:16" s="4" customFormat="1" ht="18" customHeight="1" x14ac:dyDescent="0.2">
      <c r="A6559" s="241">
        <f t="shared" si="7304"/>
        <v>3</v>
      </c>
      <c r="B6559" s="241" t="str">
        <f t="shared" si="7305"/>
        <v>TÉCNICO EM SECRETARIADO</v>
      </c>
      <c r="C6559" s="241" t="str">
        <f t="shared" si="7306"/>
        <v>FLORIANÓPOLIS</v>
      </c>
      <c r="D6559" s="52" t="str">
        <f>Raiz!$D$7</f>
        <v>D</v>
      </c>
      <c r="E6559" s="359" t="str">
        <f>Raiz!$E$7</f>
        <v>Local da prestação do serviço</v>
      </c>
      <c r="F6559" s="359"/>
      <c r="G6559" s="359"/>
      <c r="H6559" s="368" t="str">
        <f>VLOOKUP(M6554,Base!$T$86:$V$813,2,FALSE)</f>
        <v>FLORIANÓPOLIS</v>
      </c>
      <c r="I6559" s="368"/>
      <c r="J6559" s="369">
        <f t="shared" ref="J6559" si="7307">K6559</f>
        <v>0</v>
      </c>
      <c r="K6559" s="127"/>
      <c r="L6559" s="127"/>
      <c r="M6559" s="30"/>
      <c r="N6559" s="30"/>
      <c r="O6559" s="30"/>
      <c r="P6559" s="30"/>
    </row>
    <row r="6560" spans="1:16" s="4" customFormat="1" ht="18" customHeight="1" x14ac:dyDescent="0.2">
      <c r="A6560" s="241">
        <f t="shared" si="7304"/>
        <v>3</v>
      </c>
      <c r="B6560" s="241" t="str">
        <f t="shared" si="7305"/>
        <v>TÉCNICO EM SECRETARIADO</v>
      </c>
      <c r="C6560" s="241" t="str">
        <f t="shared" si="7306"/>
        <v>FLORIANÓPOLIS</v>
      </c>
      <c r="D6560" s="52" t="str">
        <f>Raiz!$D$8</f>
        <v>E</v>
      </c>
      <c r="E6560" s="359" t="str">
        <f>Raiz!$E$8</f>
        <v>Ano do Acordo, Convenção ou Dissídio Coletivo:</v>
      </c>
      <c r="F6560" s="359"/>
      <c r="G6560" s="359"/>
      <c r="H6560" s="370">
        <f>VLOOKUP(H6559,Base!$B$257:$P$308,J6564+1,FALSE)</f>
        <v>2021</v>
      </c>
      <c r="I6560" s="370"/>
      <c r="J6560" s="370"/>
      <c r="K6560" s="30"/>
      <c r="L6560" s="30"/>
      <c r="M6560" s="30"/>
      <c r="N6560" s="30"/>
      <c r="O6560" s="30"/>
      <c r="P6560" s="30"/>
    </row>
    <row r="6561" spans="1:16" s="4" customFormat="1" ht="18" customHeight="1" thickBot="1" x14ac:dyDescent="0.25">
      <c r="A6561" s="241">
        <f t="shared" si="7304"/>
        <v>3</v>
      </c>
      <c r="B6561" s="241" t="str">
        <f t="shared" si="7305"/>
        <v>TÉCNICO EM SECRETARIADO</v>
      </c>
      <c r="C6561" s="241" t="str">
        <f t="shared" si="7306"/>
        <v>FLORIANÓPOLIS</v>
      </c>
      <c r="D6561" s="17" t="str">
        <f>Raiz!$D$9</f>
        <v>F</v>
      </c>
      <c r="E6561" s="360" t="str">
        <f>Raiz!$E$9</f>
        <v>Tempo de Execução (meses)</v>
      </c>
      <c r="F6561" s="360"/>
      <c r="G6561" s="360"/>
      <c r="H6561" s="378">
        <f>VLOOKUP(H6559,Base!$B$143:$P$194,J6564+1,FALSE)</f>
        <v>22</v>
      </c>
      <c r="I6561" s="379"/>
      <c r="J6561" s="380"/>
      <c r="K6561" s="30"/>
      <c r="L6561" s="30"/>
      <c r="M6561" s="30"/>
      <c r="N6561" s="30"/>
      <c r="O6561" s="30"/>
      <c r="P6561" s="30"/>
    </row>
    <row r="6562" spans="1:16" ht="14.1" customHeight="1" thickBot="1" x14ac:dyDescent="0.25">
      <c r="A6562" s="241">
        <f t="shared" si="7304"/>
        <v>3</v>
      </c>
      <c r="B6562" s="241" t="str">
        <f t="shared" si="7305"/>
        <v>TÉCNICO EM SECRETARIADO</v>
      </c>
      <c r="C6562" s="241" t="str">
        <f t="shared" si="7306"/>
        <v>FLORIANÓPOLIS</v>
      </c>
      <c r="D6562" s="16"/>
    </row>
    <row r="6563" spans="1:16" s="4" customFormat="1" ht="18" customHeight="1" x14ac:dyDescent="0.2">
      <c r="A6563" s="241">
        <f t="shared" si="7304"/>
        <v>3</v>
      </c>
      <c r="B6563" s="241" t="str">
        <f t="shared" si="7305"/>
        <v>TÉCNICO EM SECRETARIADO</v>
      </c>
      <c r="C6563" s="241" t="str">
        <f t="shared" si="7306"/>
        <v>FLORIANÓPOLIS</v>
      </c>
      <c r="D6563" s="381" t="str">
        <f>Raiz!$D$11</f>
        <v>IDENTIFICAÇÃO DO SERVIÇO</v>
      </c>
      <c r="E6563" s="381"/>
      <c r="F6563" s="381"/>
      <c r="G6563" s="381"/>
      <c r="H6563" s="381"/>
      <c r="I6563" s="381"/>
      <c r="J6563" s="381"/>
      <c r="K6563" s="30"/>
      <c r="L6563" s="30"/>
      <c r="M6563" s="30"/>
      <c r="N6563" s="30"/>
      <c r="O6563" s="30"/>
      <c r="P6563" s="30"/>
    </row>
    <row r="6564" spans="1:16" s="4" customFormat="1" ht="18" customHeight="1" x14ac:dyDescent="0.2">
      <c r="A6564" s="241">
        <f t="shared" si="7304"/>
        <v>3</v>
      </c>
      <c r="B6564" s="241" t="str">
        <f t="shared" si="7305"/>
        <v>TÉCNICO EM SECRETARIADO</v>
      </c>
      <c r="C6564" s="241" t="str">
        <f t="shared" si="7306"/>
        <v>FLORIANÓPOLIS</v>
      </c>
      <c r="D6564" s="389" t="str">
        <f>Raiz!$D$12</f>
        <v>Tipo de Serviço</v>
      </c>
      <c r="E6564" s="389"/>
      <c r="F6564" s="389"/>
      <c r="G6564" s="387" t="str">
        <f>VLOOKUP(M6554,Base!$T$86:$V$813,3,FALSE)</f>
        <v>TÉCNICO EM SECRETARIADO</v>
      </c>
      <c r="H6564" s="388"/>
      <c r="I6564" s="388"/>
      <c r="J6564" s="238">
        <f>VLOOKUP(G6564,Base!$B$11:$E$24,4,FALSE)</f>
        <v>2</v>
      </c>
      <c r="M6564" s="30"/>
      <c r="N6564" s="30"/>
      <c r="O6564" s="30"/>
      <c r="P6564" s="30"/>
    </row>
    <row r="6565" spans="1:16" s="4" customFormat="1" ht="18" customHeight="1" x14ac:dyDescent="0.2">
      <c r="A6565" s="241">
        <f t="shared" si="7304"/>
        <v>3</v>
      </c>
      <c r="B6565" s="241" t="str">
        <f t="shared" si="7305"/>
        <v>TÉCNICO EM SECRETARIADO</v>
      </c>
      <c r="C6565" s="241" t="str">
        <f t="shared" si="7306"/>
        <v>FLORIANÓPOLIS</v>
      </c>
      <c r="D6565" s="389" t="str">
        <f>Raiz!$D$13</f>
        <v>Unidade de medida</v>
      </c>
      <c r="E6565" s="389"/>
      <c r="F6565" s="389"/>
      <c r="G6565" s="390" t="str">
        <f>Base!$C$6</f>
        <v>Posto</v>
      </c>
      <c r="H6565" s="390"/>
      <c r="I6565" s="390"/>
      <c r="J6565" s="390"/>
      <c r="K6565" s="30"/>
      <c r="L6565" s="30"/>
      <c r="M6565" s="30"/>
      <c r="N6565" s="30"/>
      <c r="O6565" s="30"/>
      <c r="P6565" s="30"/>
    </row>
    <row r="6566" spans="1:16" s="4" customFormat="1" ht="18" customHeight="1" thickBot="1" x14ac:dyDescent="0.25">
      <c r="A6566" s="241">
        <f t="shared" si="7304"/>
        <v>3</v>
      </c>
      <c r="B6566" s="241" t="str">
        <f t="shared" si="7305"/>
        <v>TÉCNICO EM SECRETARIADO</v>
      </c>
      <c r="C6566" s="241" t="str">
        <f t="shared" si="7306"/>
        <v>FLORIANÓPOLIS</v>
      </c>
      <c r="D6566" s="396" t="str">
        <f>Raiz!$D$14</f>
        <v>Quantidade a contratar (unidade de medida)</v>
      </c>
      <c r="E6566" s="396"/>
      <c r="F6566" s="396"/>
      <c r="G6566" s="378">
        <f>VLOOKUP(H6559,Base!$B$86:$P$137,1+J6564,FALSE)</f>
        <v>9</v>
      </c>
      <c r="H6566" s="379"/>
      <c r="I6566" s="379"/>
      <c r="J6566" s="380"/>
      <c r="K6566" s="30"/>
      <c r="L6566" s="30"/>
      <c r="M6566" s="30"/>
      <c r="N6566" s="30"/>
      <c r="O6566" s="30"/>
      <c r="P6566" s="30"/>
    </row>
    <row r="6567" spans="1:16" s="4" customFormat="1" ht="14.1" customHeight="1" thickBot="1" x14ac:dyDescent="0.25">
      <c r="A6567" s="241">
        <f t="shared" si="7304"/>
        <v>3</v>
      </c>
      <c r="B6567" s="241" t="str">
        <f t="shared" si="7305"/>
        <v>TÉCNICO EM SECRETARIADO</v>
      </c>
      <c r="C6567" s="241" t="str">
        <f t="shared" si="7306"/>
        <v>FLORIANÓPOLIS</v>
      </c>
      <c r="D6567" s="5"/>
      <c r="E6567" s="5"/>
      <c r="F6567" s="5"/>
      <c r="G6567" s="5"/>
      <c r="H6567" s="5"/>
      <c r="I6567" s="5"/>
      <c r="J6567" s="5"/>
      <c r="K6567" s="29"/>
      <c r="L6567" s="29"/>
      <c r="M6567" s="30"/>
      <c r="N6567" s="30"/>
      <c r="O6567" s="30"/>
      <c r="P6567" s="30"/>
    </row>
    <row r="6568" spans="1:16" s="4" customFormat="1" ht="18" customHeight="1" x14ac:dyDescent="0.2">
      <c r="A6568" s="241">
        <f t="shared" si="7304"/>
        <v>3</v>
      </c>
      <c r="B6568" s="241" t="str">
        <f t="shared" si="7305"/>
        <v>TÉCNICO EM SECRETARIADO</v>
      </c>
      <c r="C6568" s="241" t="str">
        <f t="shared" si="7306"/>
        <v>FLORIANÓPOLIS</v>
      </c>
      <c r="D6568" s="381" t="str">
        <f>Raiz!$D$16</f>
        <v>1. MÓDULOS: Mão de obra vinculada à execução contratual</v>
      </c>
      <c r="E6568" s="381"/>
      <c r="F6568" s="381"/>
      <c r="G6568" s="381"/>
      <c r="H6568" s="381"/>
      <c r="I6568" s="381"/>
      <c r="J6568" s="381"/>
      <c r="K6568" s="30"/>
      <c r="L6568" s="30"/>
      <c r="M6568" s="30"/>
      <c r="N6568" s="30"/>
      <c r="O6568" s="30"/>
      <c r="P6568" s="30"/>
    </row>
    <row r="6569" spans="1:16" s="4" customFormat="1" ht="18" customHeight="1" x14ac:dyDescent="0.2">
      <c r="A6569" s="241">
        <f t="shared" si="7304"/>
        <v>3</v>
      </c>
      <c r="B6569" s="241" t="str">
        <f t="shared" si="7305"/>
        <v>TÉCNICO EM SECRETARIADO</v>
      </c>
      <c r="C6569" s="241" t="str">
        <f t="shared" si="7306"/>
        <v>FLORIANÓPOLIS</v>
      </c>
      <c r="D6569" s="382" t="str">
        <f>Raiz!$D$17</f>
        <v>Dados para composição dos custos referentes a mão de obra</v>
      </c>
      <c r="E6569" s="382"/>
      <c r="F6569" s="382"/>
      <c r="G6569" s="382"/>
      <c r="H6569" s="382"/>
      <c r="I6569" s="382"/>
      <c r="J6569" s="382"/>
      <c r="K6569" s="30"/>
      <c r="L6569" s="30"/>
      <c r="M6569" s="30"/>
      <c r="N6569" s="30"/>
      <c r="O6569" s="30"/>
      <c r="P6569" s="30"/>
    </row>
    <row r="6570" spans="1:16" s="4" customFormat="1" ht="18" customHeight="1" x14ac:dyDescent="0.2">
      <c r="A6570" s="241">
        <f t="shared" si="7304"/>
        <v>3</v>
      </c>
      <c r="B6570" s="241" t="str">
        <f t="shared" si="7305"/>
        <v>TÉCNICO EM SECRETARIADO</v>
      </c>
      <c r="C6570" s="241" t="str">
        <f t="shared" si="7306"/>
        <v>FLORIANÓPOLIS</v>
      </c>
      <c r="D6570" s="52">
        <f>Raiz!$D$18</f>
        <v>1</v>
      </c>
      <c r="E6570" s="359" t="str">
        <f>Raiz!$E$18</f>
        <v>Tipo de Serviço</v>
      </c>
      <c r="F6570" s="359"/>
      <c r="G6570" s="383" t="str">
        <f t="shared" ref="G6570" si="7308">G6564</f>
        <v>TÉCNICO EM SECRETARIADO</v>
      </c>
      <c r="H6570" s="383"/>
      <c r="I6570" s="383"/>
      <c r="J6570" s="384"/>
      <c r="K6570" s="30"/>
      <c r="L6570" s="30"/>
      <c r="M6570" s="30"/>
      <c r="N6570" s="30"/>
      <c r="O6570" s="30"/>
      <c r="P6570" s="30"/>
    </row>
    <row r="6571" spans="1:16" s="4" customFormat="1" ht="18" customHeight="1" x14ac:dyDescent="0.2">
      <c r="A6571" s="241">
        <f t="shared" si="7304"/>
        <v>3</v>
      </c>
      <c r="B6571" s="241" t="str">
        <f t="shared" si="7305"/>
        <v>TÉCNICO EM SECRETARIADO</v>
      </c>
      <c r="C6571" s="241" t="str">
        <f t="shared" si="7306"/>
        <v>FLORIANÓPOLIS</v>
      </c>
      <c r="D6571" s="52">
        <f>Raiz!$D$19</f>
        <v>2</v>
      </c>
      <c r="E6571" s="359" t="str">
        <f>Raiz!$E$19</f>
        <v>Classificação Brasileira de Ocupações (CBO)</v>
      </c>
      <c r="F6571" s="359"/>
      <c r="G6571" s="373" t="str">
        <f>VLOOKUP(G6564,Base!$B$11:$C$24,2,FALSE)</f>
        <v>3315-05</v>
      </c>
      <c r="H6571" s="373"/>
      <c r="I6571" s="373"/>
      <c r="J6571" s="374"/>
      <c r="K6571" s="127"/>
      <c r="L6571" s="127"/>
      <c r="M6571" s="30"/>
      <c r="N6571" s="30"/>
      <c r="O6571" s="30"/>
      <c r="P6571" s="30"/>
    </row>
    <row r="6572" spans="1:16" s="4" customFormat="1" ht="18" customHeight="1" x14ac:dyDescent="0.2">
      <c r="A6572" s="241">
        <f t="shared" si="7304"/>
        <v>3</v>
      </c>
      <c r="B6572" s="241" t="str">
        <f t="shared" si="7305"/>
        <v>TÉCNICO EM SECRETARIADO</v>
      </c>
      <c r="C6572" s="241" t="str">
        <f t="shared" si="7306"/>
        <v>FLORIANÓPOLIS</v>
      </c>
      <c r="D6572" s="52">
        <f>Raiz!$D$20</f>
        <v>3</v>
      </c>
      <c r="E6572" s="399" t="str">
        <f>Raiz!$E$20</f>
        <v>Salário Normativo da Categoria</v>
      </c>
      <c r="F6572" s="399"/>
      <c r="G6572" s="364">
        <f>VLOOKUP(H6559,Base!$B$371:$P$422,J6564+1,FALSE)</f>
        <v>1333.15</v>
      </c>
      <c r="H6572" s="364"/>
      <c r="I6572" s="364"/>
      <c r="J6572" s="365"/>
      <c r="K6572" s="127"/>
      <c r="L6572" s="127"/>
      <c r="M6572" s="30"/>
      <c r="N6572" s="30"/>
      <c r="O6572" s="30"/>
      <c r="P6572" s="30"/>
    </row>
    <row r="6573" spans="1:16" s="4" customFormat="1" ht="30" customHeight="1" x14ac:dyDescent="0.2">
      <c r="A6573" s="241">
        <f t="shared" si="7304"/>
        <v>3</v>
      </c>
      <c r="B6573" s="241" t="str">
        <f t="shared" si="7305"/>
        <v>TÉCNICO EM SECRETARIADO</v>
      </c>
      <c r="C6573" s="241" t="str">
        <f t="shared" si="7306"/>
        <v>FLORIANÓPOLIS</v>
      </c>
      <c r="D6573" s="147">
        <f>Raiz!$D$21</f>
        <v>4</v>
      </c>
      <c r="E6573" s="407" t="str">
        <f>Raiz!$E$21</f>
        <v>Categoria Profissional (vinculada à execução contratual)</v>
      </c>
      <c r="F6573" s="407"/>
      <c r="G6573" s="375" t="str">
        <f>VLOOKUP(H6559,Base!$B$200:$P$251,J6564+1,FALSE)</f>
        <v>EMPREGADOS EM EMPRESAS PREST. DE SERV. EM  ASSEIO E CONSERV.</v>
      </c>
      <c r="H6573" s="375"/>
      <c r="I6573" s="375"/>
      <c r="J6573" s="376"/>
      <c r="K6573" s="127"/>
      <c r="L6573" s="127"/>
      <c r="M6573" s="30"/>
      <c r="N6573" s="30"/>
      <c r="O6573" s="30"/>
      <c r="P6573" s="30"/>
    </row>
    <row r="6574" spans="1:16" s="4" customFormat="1" ht="18" customHeight="1" x14ac:dyDescent="0.2">
      <c r="A6574" s="241">
        <f t="shared" si="7304"/>
        <v>3</v>
      </c>
      <c r="B6574" s="241" t="str">
        <f t="shared" si="7305"/>
        <v>TÉCNICO EM SECRETARIADO</v>
      </c>
      <c r="C6574" s="241" t="str">
        <f t="shared" si="7306"/>
        <v>FLORIANÓPOLIS</v>
      </c>
      <c r="D6574" s="52">
        <f>Raiz!$D$22</f>
        <v>5</v>
      </c>
      <c r="E6574" s="403" t="str">
        <f>Raiz!$E$22</f>
        <v>CCT - Data-Base da Categoria (dia/mês/ano)</v>
      </c>
      <c r="F6574" s="403"/>
      <c r="G6574" s="391" t="str">
        <f>VLOOKUP(H6559,Base!$B$314:$P$365,J6564+1,FALSE)</f>
        <v>SC000152/2021 - 01/01/2021</v>
      </c>
      <c r="H6574" s="391"/>
      <c r="I6574" s="391"/>
      <c r="J6574" s="392"/>
      <c r="K6574" s="127"/>
      <c r="L6574" s="127"/>
      <c r="M6574" s="30"/>
      <c r="N6574" s="30"/>
      <c r="O6574" s="30"/>
      <c r="P6574" s="30"/>
    </row>
    <row r="6575" spans="1:16" s="4" customFormat="1" ht="18" customHeight="1" x14ac:dyDescent="0.2">
      <c r="A6575" s="241">
        <f t="shared" si="7304"/>
        <v>3</v>
      </c>
      <c r="B6575" s="241" t="str">
        <f t="shared" si="7305"/>
        <v>TÉCNICO EM SECRETARIADO</v>
      </c>
      <c r="C6575" s="241" t="str">
        <f t="shared" si="7306"/>
        <v>FLORIANÓPOLIS</v>
      </c>
      <c r="D6575" s="52">
        <f>Raiz!$D$23</f>
        <v>6</v>
      </c>
      <c r="E6575" s="359" t="str">
        <f>Raiz!$E$23</f>
        <v>Carga horária a contratar (Horas/Mês)</v>
      </c>
      <c r="F6575" s="359"/>
      <c r="G6575" s="371">
        <f>VLOOKUP(H6559,Base!$B$485:$P$536,J6564+1,FALSE)</f>
        <v>200</v>
      </c>
      <c r="H6575" s="371"/>
      <c r="I6575" s="371"/>
      <c r="J6575" s="372"/>
      <c r="K6575" s="127"/>
      <c r="L6575" s="127"/>
      <c r="M6575" s="30"/>
      <c r="N6575" s="30"/>
      <c r="O6575" s="30"/>
      <c r="P6575" s="30"/>
    </row>
    <row r="6576" spans="1:16" s="4" customFormat="1" ht="18" customHeight="1" x14ac:dyDescent="0.2">
      <c r="A6576" s="241">
        <f t="shared" si="7304"/>
        <v>3</v>
      </c>
      <c r="B6576" s="241" t="str">
        <f t="shared" si="7305"/>
        <v>TÉCNICO EM SECRETARIADO</v>
      </c>
      <c r="C6576" s="241" t="str">
        <f t="shared" si="7306"/>
        <v>FLORIANÓPOLIS</v>
      </c>
      <c r="D6576" s="52">
        <f>Raiz!$D$24</f>
        <v>7</v>
      </c>
      <c r="E6576" s="359" t="str">
        <f>Raiz!$E$24</f>
        <v>Valor do vale transporte</v>
      </c>
      <c r="F6576" s="359"/>
      <c r="G6576" s="364">
        <f>VLOOKUP(H6559,Base!$B$29:$E$80,4,FALSE)</f>
        <v>4.38</v>
      </c>
      <c r="H6576" s="364" t="s">
        <v>35</v>
      </c>
      <c r="I6576" s="364"/>
      <c r="J6576" s="365"/>
      <c r="K6576" s="30"/>
      <c r="L6576" s="30"/>
      <c r="M6576" s="30"/>
      <c r="N6576" s="30"/>
      <c r="O6576" s="30"/>
      <c r="P6576" s="30"/>
    </row>
    <row r="6577" spans="1:16" s="4" customFormat="1" ht="18" customHeight="1" x14ac:dyDescent="0.2">
      <c r="A6577" s="241">
        <f t="shared" si="7304"/>
        <v>3</v>
      </c>
      <c r="B6577" s="241" t="str">
        <f t="shared" si="7305"/>
        <v>TÉCNICO EM SECRETARIADO</v>
      </c>
      <c r="C6577" s="241" t="str">
        <f t="shared" si="7306"/>
        <v>FLORIANÓPOLIS</v>
      </c>
      <c r="D6577" s="52">
        <f>Raiz!$D$25</f>
        <v>8</v>
      </c>
      <c r="E6577" s="359" t="str">
        <f>Raiz!$E$25</f>
        <v>Valor do vale alimentação</v>
      </c>
      <c r="F6577" s="359"/>
      <c r="G6577" s="364">
        <f>VLOOKUP(H6559,Base!$B$656:$P$707,J6564+1,FALSE)</f>
        <v>18.23</v>
      </c>
      <c r="H6577" s="364"/>
      <c r="I6577" s="364"/>
      <c r="J6577" s="365"/>
      <c r="K6577" s="127"/>
      <c r="L6577" s="127"/>
      <c r="M6577" s="30"/>
      <c r="N6577" s="30"/>
      <c r="O6577" s="30"/>
      <c r="P6577" s="30"/>
    </row>
    <row r="6578" spans="1:16" s="4" customFormat="1" ht="18" customHeight="1" thickBot="1" x14ac:dyDescent="0.25">
      <c r="A6578" s="241">
        <f t="shared" si="7304"/>
        <v>3</v>
      </c>
      <c r="B6578" s="241" t="str">
        <f t="shared" si="7305"/>
        <v>TÉCNICO EM SECRETARIADO</v>
      </c>
      <c r="C6578" s="241" t="str">
        <f t="shared" si="7306"/>
        <v>FLORIANÓPOLIS</v>
      </c>
      <c r="D6578" s="17">
        <f>Raiz!$D$26</f>
        <v>9</v>
      </c>
      <c r="E6578" s="360" t="str">
        <f>Raiz!$E$26</f>
        <v>Salário Mínimo Vigente</v>
      </c>
      <c r="F6578" s="360"/>
      <c r="G6578" s="361">
        <f>Base!$C$5</f>
        <v>1100</v>
      </c>
      <c r="H6578" s="361"/>
      <c r="I6578" s="361"/>
      <c r="J6578" s="362"/>
      <c r="K6578" s="30"/>
      <c r="L6578" s="30"/>
      <c r="M6578" s="30"/>
      <c r="N6578" s="30"/>
      <c r="O6578" s="30"/>
      <c r="P6578" s="30"/>
    </row>
    <row r="6579" spans="1:16" ht="14.1" customHeight="1" thickBot="1" x14ac:dyDescent="0.25">
      <c r="A6579" s="241">
        <f t="shared" si="7304"/>
        <v>3</v>
      </c>
      <c r="B6579" s="241" t="str">
        <f t="shared" si="7305"/>
        <v>TÉCNICO EM SECRETARIADO</v>
      </c>
      <c r="C6579" s="241" t="str">
        <f t="shared" si="7306"/>
        <v>FLORIANÓPOLIS</v>
      </c>
      <c r="D6579" s="4"/>
      <c r="E6579" s="4"/>
      <c r="F6579" s="4"/>
      <c r="G6579" s="4"/>
      <c r="H6579" s="4"/>
      <c r="I6579" s="4"/>
      <c r="J6579" s="4"/>
    </row>
    <row r="6580" spans="1:16" ht="18" customHeight="1" x14ac:dyDescent="0.2">
      <c r="A6580" s="241">
        <f t="shared" si="7304"/>
        <v>3</v>
      </c>
      <c r="B6580" s="241" t="str">
        <f t="shared" si="7305"/>
        <v>TÉCNICO EM SECRETARIADO</v>
      </c>
      <c r="C6580" s="241" t="str">
        <f t="shared" si="7306"/>
        <v>FLORIANÓPOLIS</v>
      </c>
      <c r="D6580" s="363" t="str">
        <f>Raiz!$D$28</f>
        <v>MÓDULO 1 – COMPOSIÇÃO DA REMUNERAÇÃO</v>
      </c>
      <c r="E6580" s="363"/>
      <c r="F6580" s="363"/>
      <c r="G6580" s="363"/>
      <c r="H6580" s="363"/>
      <c r="I6580" s="1" t="str">
        <f>Raiz!I$28</f>
        <v>%</v>
      </c>
      <c r="J6580" s="2" t="str">
        <f>Raiz!$J$28</f>
        <v>Valor R$</v>
      </c>
    </row>
    <row r="6581" spans="1:16" ht="18" customHeight="1" x14ac:dyDescent="0.2">
      <c r="A6581" s="241">
        <f t="shared" si="7304"/>
        <v>3</v>
      </c>
      <c r="B6581" s="241" t="str">
        <f t="shared" si="7305"/>
        <v>TÉCNICO EM SECRETARIADO</v>
      </c>
      <c r="C6581" s="241" t="str">
        <f t="shared" si="7306"/>
        <v>FLORIANÓPOLIS</v>
      </c>
      <c r="D6581" s="52" t="str">
        <f>Raiz!$D$29</f>
        <v>A</v>
      </c>
      <c r="E6581" s="398" t="str">
        <f>Raiz!$E$29</f>
        <v>Salário-Base</v>
      </c>
      <c r="F6581" s="398"/>
      <c r="G6581" s="398"/>
      <c r="H6581" s="398"/>
      <c r="I6581" s="314"/>
      <c r="J6581" s="19">
        <f>VLOOKUP(H6559,Base!$B$599:$P$650,J6564+1,FALSE)</f>
        <v>1333.15</v>
      </c>
      <c r="K6581" s="128"/>
      <c r="L6581" s="128"/>
    </row>
    <row r="6582" spans="1:16" ht="18" customHeight="1" x14ac:dyDescent="0.2">
      <c r="A6582" s="241">
        <f t="shared" si="7304"/>
        <v>3</v>
      </c>
      <c r="B6582" s="241" t="str">
        <f t="shared" si="7305"/>
        <v>TÉCNICO EM SECRETARIADO</v>
      </c>
      <c r="C6582" s="241" t="str">
        <f t="shared" si="7306"/>
        <v>FLORIANÓPOLIS</v>
      </c>
      <c r="D6582" s="147" t="str">
        <f>Raiz!$D$30</f>
        <v>B</v>
      </c>
      <c r="E6582" s="338" t="str">
        <f>Raiz!$E$30</f>
        <v>Adicional de Insalubridade</v>
      </c>
      <c r="F6582" s="338"/>
      <c r="G6582" s="338"/>
      <c r="H6582" s="338"/>
      <c r="I6582" s="119">
        <f>VLOOKUP(H6559,Base!$B$1055:$P$1106,J6564+1,FALSE)</f>
        <v>0</v>
      </c>
      <c r="J6582" s="19">
        <f t="shared" ref="J6582" si="7309">ROUND(I6582*J6581,2)</f>
        <v>0</v>
      </c>
      <c r="K6582" s="128"/>
      <c r="L6582" s="128"/>
    </row>
    <row r="6583" spans="1:16" ht="18" customHeight="1" x14ac:dyDescent="0.2">
      <c r="A6583" s="241">
        <f t="shared" si="7304"/>
        <v>3</v>
      </c>
      <c r="B6583" s="241" t="str">
        <f t="shared" si="7305"/>
        <v>TÉCNICO EM SECRETARIADO</v>
      </c>
      <c r="C6583" s="241" t="str">
        <f t="shared" si="7306"/>
        <v>FLORIANÓPOLIS</v>
      </c>
      <c r="D6583" s="52" t="str">
        <f>Raiz!$D$31</f>
        <v>C</v>
      </c>
      <c r="E6583" s="397" t="str">
        <f>Raiz!$E$31</f>
        <v>Outros (especificar)</v>
      </c>
      <c r="F6583" s="397"/>
      <c r="G6583" s="397"/>
      <c r="H6583" s="397"/>
      <c r="I6583" s="20"/>
      <c r="J6583" s="19">
        <f>VLOOKUP(H6559,Base!$B$827:$P$878,J6564+1,FALSE)</f>
        <v>0</v>
      </c>
      <c r="K6583" s="128"/>
      <c r="L6583" s="128"/>
    </row>
    <row r="6584" spans="1:16" ht="18" customHeight="1" x14ac:dyDescent="0.2">
      <c r="A6584" s="241">
        <f t="shared" si="7304"/>
        <v>3</v>
      </c>
      <c r="B6584" s="241" t="str">
        <f t="shared" si="7305"/>
        <v>TÉCNICO EM SECRETARIADO</v>
      </c>
      <c r="C6584" s="241" t="str">
        <f t="shared" si="7306"/>
        <v>FLORIANÓPOLIS</v>
      </c>
      <c r="D6584" s="52"/>
      <c r="E6584" s="323"/>
      <c r="F6584" s="323"/>
      <c r="G6584" s="323"/>
      <c r="H6584" s="323"/>
      <c r="I6584" s="20"/>
      <c r="J6584" s="19"/>
    </row>
    <row r="6585" spans="1:16" ht="18" customHeight="1" x14ac:dyDescent="0.2">
      <c r="A6585" s="241">
        <f t="shared" si="7304"/>
        <v>3</v>
      </c>
      <c r="B6585" s="241" t="str">
        <f t="shared" si="7305"/>
        <v>TÉCNICO EM SECRETARIADO</v>
      </c>
      <c r="C6585" s="241" t="str">
        <f t="shared" si="7306"/>
        <v>FLORIANÓPOLIS</v>
      </c>
      <c r="D6585" s="52"/>
      <c r="E6585" s="323"/>
      <c r="F6585" s="323"/>
      <c r="G6585" s="323"/>
      <c r="H6585" s="323"/>
      <c r="I6585" s="20"/>
      <c r="J6585" s="36"/>
    </row>
    <row r="6586" spans="1:16" ht="18" customHeight="1" x14ac:dyDescent="0.2">
      <c r="A6586" s="241">
        <f t="shared" si="7304"/>
        <v>3</v>
      </c>
      <c r="B6586" s="241" t="str">
        <f t="shared" si="7305"/>
        <v>TÉCNICO EM SECRETARIADO</v>
      </c>
      <c r="C6586" s="241" t="str">
        <f t="shared" si="7306"/>
        <v>FLORIANÓPOLIS</v>
      </c>
      <c r="D6586" s="52"/>
      <c r="E6586" s="323"/>
      <c r="F6586" s="323"/>
      <c r="G6586" s="323"/>
      <c r="H6586" s="323"/>
      <c r="I6586" s="20"/>
      <c r="J6586" s="36"/>
    </row>
    <row r="6587" spans="1:16" ht="18" customHeight="1" thickBot="1" x14ac:dyDescent="0.25">
      <c r="A6587" s="241">
        <f t="shared" si="7304"/>
        <v>3</v>
      </c>
      <c r="B6587" s="241" t="str">
        <f t="shared" si="7305"/>
        <v>TÉCNICO EM SECRETARIADO</v>
      </c>
      <c r="C6587" s="241" t="str">
        <f t="shared" si="7306"/>
        <v>FLORIANÓPOLIS</v>
      </c>
      <c r="D6587" s="317" t="str">
        <f>Raiz!$D$35</f>
        <v>Total do Módulo 1 - Composição da Remuneração</v>
      </c>
      <c r="E6587" s="317"/>
      <c r="F6587" s="317"/>
      <c r="G6587" s="317"/>
      <c r="H6587" s="317"/>
      <c r="I6587" s="317"/>
      <c r="J6587" s="21">
        <f t="shared" ref="J6587" si="7310">SUM(J6581:J6584)</f>
        <v>1333.15</v>
      </c>
    </row>
    <row r="6588" spans="1:16" ht="14.1" customHeight="1" thickBot="1" x14ac:dyDescent="0.25">
      <c r="A6588" s="241">
        <f t="shared" si="7304"/>
        <v>3</v>
      </c>
      <c r="B6588" s="241" t="str">
        <f t="shared" si="7305"/>
        <v>TÉCNICO EM SECRETARIADO</v>
      </c>
      <c r="C6588" s="241" t="str">
        <f t="shared" si="7306"/>
        <v>FLORIANÓPOLIS</v>
      </c>
      <c r="D6588" s="4"/>
      <c r="E6588" s="4"/>
      <c r="F6588" s="4"/>
      <c r="G6588" s="4"/>
      <c r="H6588" s="4"/>
      <c r="I6588" s="4"/>
      <c r="J6588" s="4"/>
    </row>
    <row r="6589" spans="1:16" ht="18" customHeight="1" x14ac:dyDescent="0.2">
      <c r="A6589" s="241">
        <f t="shared" si="7304"/>
        <v>3</v>
      </c>
      <c r="B6589" s="241" t="str">
        <f t="shared" si="7305"/>
        <v>TÉCNICO EM SECRETARIADO</v>
      </c>
      <c r="C6589" s="241" t="str">
        <f t="shared" si="7306"/>
        <v>FLORIANÓPOLIS</v>
      </c>
      <c r="D6589" s="339" t="str">
        <f>Raiz!$D$37</f>
        <v>MÓDULO 2 – ENCARGOS E BENEFÍCIOS ANUAIS, MENSAIS E DIÁRIOS</v>
      </c>
      <c r="E6589" s="340"/>
      <c r="F6589" s="340"/>
      <c r="G6589" s="340"/>
      <c r="H6589" s="357"/>
      <c r="I6589" s="1" t="str">
        <f>Raiz!$I$37</f>
        <v>%</v>
      </c>
      <c r="J6589" s="2" t="str">
        <f>Raiz!$J$37</f>
        <v>Valor R$</v>
      </c>
    </row>
    <row r="6590" spans="1:16" ht="18" customHeight="1" x14ac:dyDescent="0.2">
      <c r="A6590" s="241">
        <f t="shared" si="7304"/>
        <v>3</v>
      </c>
      <c r="B6590" s="241" t="str">
        <f t="shared" si="7305"/>
        <v>TÉCNICO EM SECRETARIADO</v>
      </c>
      <c r="C6590" s="241" t="str">
        <f t="shared" si="7306"/>
        <v>FLORIANÓPOLIS</v>
      </c>
      <c r="D6590" s="343" t="str">
        <f>Raiz!$D$38</f>
        <v xml:space="preserve"> Submódulo 2.1 - 13º (décimo terceiro) Salário, Férias e Adicional de Férias</v>
      </c>
      <c r="E6590" s="343"/>
      <c r="F6590" s="343"/>
      <c r="G6590" s="343"/>
      <c r="H6590" s="343"/>
      <c r="I6590" s="343"/>
      <c r="J6590" s="345"/>
    </row>
    <row r="6591" spans="1:16" ht="18" customHeight="1" x14ac:dyDescent="0.2">
      <c r="A6591" s="241">
        <f t="shared" si="7304"/>
        <v>3</v>
      </c>
      <c r="B6591" s="241" t="str">
        <f t="shared" si="7305"/>
        <v>TÉCNICO EM SECRETARIADO</v>
      </c>
      <c r="C6591" s="241" t="str">
        <f t="shared" si="7306"/>
        <v>FLORIANÓPOLIS</v>
      </c>
      <c r="D6591" s="52" t="str">
        <f>Raiz!$D$39</f>
        <v>A</v>
      </c>
      <c r="E6591" s="323" t="str">
        <f>Raiz!$E$39</f>
        <v>13º Salário</v>
      </c>
      <c r="F6591" s="323"/>
      <c r="G6591" s="323"/>
      <c r="H6591" s="323"/>
      <c r="I6591" s="20">
        <f>Raiz!$I$39</f>
        <v>8.3333333333333329E-2</v>
      </c>
      <c r="J6591" s="22">
        <f t="shared" ref="J6591" si="7311">ROUND(I6591*J6587,2)</f>
        <v>111.1</v>
      </c>
    </row>
    <row r="6592" spans="1:16" ht="18" customHeight="1" x14ac:dyDescent="0.2">
      <c r="A6592" s="241">
        <f t="shared" si="7304"/>
        <v>3</v>
      </c>
      <c r="B6592" s="241" t="str">
        <f t="shared" si="7305"/>
        <v>TÉCNICO EM SECRETARIADO</v>
      </c>
      <c r="C6592" s="241" t="str">
        <f t="shared" si="7306"/>
        <v>FLORIANÓPOLIS</v>
      </c>
      <c r="D6592" s="52" t="str">
        <f>Raiz!$D$40</f>
        <v>B</v>
      </c>
      <c r="E6592" s="320" t="str">
        <f>Raiz!$E$40</f>
        <v xml:space="preserve">Adicional de Férias </v>
      </c>
      <c r="F6592" s="322"/>
      <c r="G6592" s="322"/>
      <c r="H6592" s="321"/>
      <c r="I6592" s="20">
        <f>Raiz!$I$40</f>
        <v>2.7777777777777776E-2</v>
      </c>
      <c r="J6592" s="22">
        <f t="shared" ref="J6592" si="7312">ROUND(I6592*J6587,2)</f>
        <v>37.03</v>
      </c>
      <c r="K6592" s="30"/>
      <c r="L6592" s="30"/>
    </row>
    <row r="6593" spans="1:12" ht="18" customHeight="1" thickBot="1" x14ac:dyDescent="0.25">
      <c r="A6593" s="241">
        <f t="shared" si="7304"/>
        <v>3</v>
      </c>
      <c r="B6593" s="241" t="str">
        <f t="shared" si="7305"/>
        <v>TÉCNICO EM SECRETARIADO</v>
      </c>
      <c r="C6593" s="241" t="str">
        <f t="shared" si="7306"/>
        <v>FLORIANÓPOLIS</v>
      </c>
      <c r="D6593" s="317" t="str">
        <f>Raiz!$D$41</f>
        <v>Total do Submódulo 2.1</v>
      </c>
      <c r="E6593" s="317"/>
      <c r="F6593" s="317"/>
      <c r="G6593" s="317"/>
      <c r="H6593" s="317"/>
      <c r="I6593" s="317"/>
      <c r="J6593" s="248">
        <f t="shared" ref="J6593" si="7313">SUM(J6591:J6592)</f>
        <v>148.13</v>
      </c>
      <c r="K6593" s="30"/>
      <c r="L6593" s="30"/>
    </row>
    <row r="6594" spans="1:12" ht="14.1" customHeight="1" thickBot="1" x14ac:dyDescent="0.25">
      <c r="A6594" s="241">
        <f t="shared" si="7304"/>
        <v>3</v>
      </c>
      <c r="B6594" s="241" t="str">
        <f t="shared" si="7305"/>
        <v>TÉCNICO EM SECRETARIADO</v>
      </c>
      <c r="C6594" s="241" t="str">
        <f t="shared" si="7306"/>
        <v>FLORIANÓPOLIS</v>
      </c>
      <c r="D6594" s="4"/>
      <c r="E6594" s="4"/>
      <c r="F6594" s="4"/>
      <c r="G6594" s="4"/>
      <c r="H6594" s="4"/>
      <c r="I6594" s="4"/>
      <c r="J6594" s="4"/>
      <c r="K6594" s="30"/>
      <c r="L6594" s="30"/>
    </row>
    <row r="6595" spans="1:12" ht="18" customHeight="1" x14ac:dyDescent="0.2">
      <c r="A6595" s="241">
        <f t="shared" si="7304"/>
        <v>3</v>
      </c>
      <c r="B6595" s="241" t="str">
        <f t="shared" si="7305"/>
        <v>TÉCNICO EM SECRETARIADO</v>
      </c>
      <c r="C6595" s="241" t="str">
        <f t="shared" si="7306"/>
        <v>FLORIANÓPOLIS</v>
      </c>
      <c r="D6595" s="355" t="str">
        <f>Raiz!$D$43</f>
        <v xml:space="preserve"> Submódulo 2.2 - Encargos Previdenciários (GPS), FGTS e outras contribuições (Base de cálculo: Módulo 1 + Submódulo 2.1)</v>
      </c>
      <c r="E6595" s="355"/>
      <c r="F6595" s="355"/>
      <c r="G6595" s="355"/>
      <c r="H6595" s="355"/>
      <c r="I6595" s="355"/>
      <c r="J6595" s="356"/>
      <c r="K6595" s="30"/>
      <c r="L6595" s="30"/>
    </row>
    <row r="6596" spans="1:12" ht="18" customHeight="1" x14ac:dyDescent="0.2">
      <c r="A6596" s="241">
        <f t="shared" si="7304"/>
        <v>3</v>
      </c>
      <c r="B6596" s="241" t="str">
        <f t="shared" si="7305"/>
        <v>TÉCNICO EM SECRETARIADO</v>
      </c>
      <c r="C6596" s="241" t="str">
        <f t="shared" si="7306"/>
        <v>FLORIANÓPOLIS</v>
      </c>
      <c r="D6596" s="52" t="str">
        <f>Raiz!$D$44</f>
        <v>A</v>
      </c>
      <c r="E6596" s="354" t="str">
        <f>Raiz!$E$44</f>
        <v>INSS</v>
      </c>
      <c r="F6596" s="354"/>
      <c r="G6596" s="354"/>
      <c r="H6596" s="354"/>
      <c r="I6596" s="23">
        <f>Raiz!$I$44</f>
        <v>0.2</v>
      </c>
      <c r="J6596" s="22">
        <f t="shared" ref="J6596" si="7314">ROUND((J6587+J6593)*$I6596,2)</f>
        <v>296.26</v>
      </c>
      <c r="K6596" s="30"/>
      <c r="L6596" s="30"/>
    </row>
    <row r="6597" spans="1:12" ht="18" customHeight="1" x14ac:dyDescent="0.2">
      <c r="A6597" s="241">
        <f t="shared" si="7304"/>
        <v>3</v>
      </c>
      <c r="B6597" s="241" t="str">
        <f t="shared" si="7305"/>
        <v>TÉCNICO EM SECRETARIADO</v>
      </c>
      <c r="C6597" s="241" t="str">
        <f t="shared" si="7306"/>
        <v>FLORIANÓPOLIS</v>
      </c>
      <c r="D6597" s="52" t="str">
        <f>Raiz!$D$45</f>
        <v>B</v>
      </c>
      <c r="E6597" s="354" t="str">
        <f>Raiz!$E$45</f>
        <v>Salário Educação</v>
      </c>
      <c r="F6597" s="354"/>
      <c r="G6597" s="354"/>
      <c r="H6597" s="354"/>
      <c r="I6597" s="23">
        <f>Raiz!$I$45</f>
        <v>2.5000000000000001E-2</v>
      </c>
      <c r="J6597" s="22">
        <f t="shared" ref="J6597" si="7315">ROUND((J6587+J6593)*$I6597,2)</f>
        <v>37.03</v>
      </c>
      <c r="K6597" s="30"/>
      <c r="L6597" s="30"/>
    </row>
    <row r="6598" spans="1:12" ht="18" customHeight="1" x14ac:dyDescent="0.2">
      <c r="A6598" s="241">
        <f t="shared" si="7304"/>
        <v>3</v>
      </c>
      <c r="B6598" s="241" t="str">
        <f t="shared" si="7305"/>
        <v>TÉCNICO EM SECRETARIADO</v>
      </c>
      <c r="C6598" s="241" t="str">
        <f t="shared" si="7306"/>
        <v>FLORIANÓPOLIS</v>
      </c>
      <c r="D6598" s="52" t="str">
        <f>Raiz!$D$46</f>
        <v>C</v>
      </c>
      <c r="E6598" s="254" t="str">
        <f>Raiz!$E$46</f>
        <v>RAT X FAP       RAT=</v>
      </c>
      <c r="F6598" s="255">
        <f>Raiz!$F$46</f>
        <v>0.03</v>
      </c>
      <c r="G6598" s="256" t="str">
        <f>Raiz!$G$46</f>
        <v>FAP=</v>
      </c>
      <c r="H6598" s="257">
        <f>Raiz!$H$46</f>
        <v>1</v>
      </c>
      <c r="I6598" s="23">
        <f t="shared" ref="I6598" si="7316">ROUND(F6598*H6598,2)</f>
        <v>0.03</v>
      </c>
      <c r="J6598" s="22">
        <f t="shared" ref="J6598" si="7317">ROUND((J6587+J6593)*$I6598,2)</f>
        <v>44.44</v>
      </c>
      <c r="K6598" s="30"/>
      <c r="L6598" s="30"/>
    </row>
    <row r="6599" spans="1:12" ht="18" customHeight="1" x14ac:dyDescent="0.2">
      <c r="A6599" s="241">
        <f t="shared" si="7304"/>
        <v>3</v>
      </c>
      <c r="B6599" s="241" t="str">
        <f t="shared" si="7305"/>
        <v>TÉCNICO EM SECRETARIADO</v>
      </c>
      <c r="C6599" s="241" t="str">
        <f t="shared" si="7306"/>
        <v>FLORIANÓPOLIS</v>
      </c>
      <c r="D6599" s="52" t="str">
        <f>Raiz!$D$47</f>
        <v>D</v>
      </c>
      <c r="E6599" s="354" t="str">
        <f>Raiz!$E$47</f>
        <v>SESI ou SESC</v>
      </c>
      <c r="F6599" s="354"/>
      <c r="G6599" s="354"/>
      <c r="H6599" s="354"/>
      <c r="I6599" s="23">
        <f>Raiz!$I$47</f>
        <v>1.4999999999999999E-2</v>
      </c>
      <c r="J6599" s="22">
        <f t="shared" ref="J6599" si="7318">ROUND((J6587+J6593)*$I6599,2)</f>
        <v>22.22</v>
      </c>
      <c r="K6599" s="30"/>
      <c r="L6599" s="30"/>
    </row>
    <row r="6600" spans="1:12" ht="18" customHeight="1" x14ac:dyDescent="0.2">
      <c r="A6600" s="241">
        <f t="shared" si="7304"/>
        <v>3</v>
      </c>
      <c r="B6600" s="241" t="str">
        <f t="shared" si="7305"/>
        <v>TÉCNICO EM SECRETARIADO</v>
      </c>
      <c r="C6600" s="241" t="str">
        <f t="shared" si="7306"/>
        <v>FLORIANÓPOLIS</v>
      </c>
      <c r="D6600" s="52" t="str">
        <f>Raiz!$D$48</f>
        <v>E</v>
      </c>
      <c r="E6600" s="354" t="str">
        <f>Raiz!$E$48</f>
        <v>SENAI ou SENAC</v>
      </c>
      <c r="F6600" s="354"/>
      <c r="G6600" s="354"/>
      <c r="H6600" s="354"/>
      <c r="I6600" s="23">
        <f>Raiz!$I$48</f>
        <v>0.01</v>
      </c>
      <c r="J6600" s="22">
        <f t="shared" ref="J6600" si="7319">ROUND((J6587+J6593)*$I6600,2)</f>
        <v>14.81</v>
      </c>
      <c r="K6600" s="30"/>
      <c r="L6600" s="30"/>
    </row>
    <row r="6601" spans="1:12" ht="18" customHeight="1" x14ac:dyDescent="0.2">
      <c r="A6601" s="241">
        <f t="shared" si="7304"/>
        <v>3</v>
      </c>
      <c r="B6601" s="241" t="str">
        <f t="shared" si="7305"/>
        <v>TÉCNICO EM SECRETARIADO</v>
      </c>
      <c r="C6601" s="241" t="str">
        <f t="shared" si="7306"/>
        <v>FLORIANÓPOLIS</v>
      </c>
      <c r="D6601" s="52" t="str">
        <f>Raiz!$D$49</f>
        <v>F</v>
      </c>
      <c r="E6601" s="354" t="str">
        <f>Raiz!$E$49</f>
        <v>SEBRAE</v>
      </c>
      <c r="F6601" s="354"/>
      <c r="G6601" s="354"/>
      <c r="H6601" s="354"/>
      <c r="I6601" s="23">
        <f>Raiz!$I$49</f>
        <v>6.0000000000000001E-3</v>
      </c>
      <c r="J6601" s="22">
        <f t="shared" ref="J6601" si="7320">ROUND((J6587+J6593)*$I6601,2)</f>
        <v>8.89</v>
      </c>
      <c r="K6601" s="30"/>
      <c r="L6601" s="30"/>
    </row>
    <row r="6602" spans="1:12" ht="18" customHeight="1" x14ac:dyDescent="0.2">
      <c r="A6602" s="241">
        <f t="shared" si="7304"/>
        <v>3</v>
      </c>
      <c r="B6602" s="241" t="str">
        <f t="shared" si="7305"/>
        <v>TÉCNICO EM SECRETARIADO</v>
      </c>
      <c r="C6602" s="241" t="str">
        <f t="shared" si="7306"/>
        <v>FLORIANÓPOLIS</v>
      </c>
      <c r="D6602" s="52" t="str">
        <f>Raiz!$D$50</f>
        <v>G</v>
      </c>
      <c r="E6602" s="354" t="str">
        <f>Raiz!$E$50</f>
        <v>INCRA</v>
      </c>
      <c r="F6602" s="354"/>
      <c r="G6602" s="354"/>
      <c r="H6602" s="354"/>
      <c r="I6602" s="23">
        <f>Raiz!$I$50</f>
        <v>2E-3</v>
      </c>
      <c r="J6602" s="22">
        <f t="shared" ref="J6602" si="7321">ROUND((J6587+J6593)*$I6602,2)</f>
        <v>2.96</v>
      </c>
      <c r="K6602" s="30"/>
      <c r="L6602" s="30"/>
    </row>
    <row r="6603" spans="1:12" ht="18" customHeight="1" x14ac:dyDescent="0.2">
      <c r="A6603" s="241">
        <f t="shared" si="7304"/>
        <v>3</v>
      </c>
      <c r="B6603" s="241" t="str">
        <f t="shared" si="7305"/>
        <v>TÉCNICO EM SECRETARIADO</v>
      </c>
      <c r="C6603" s="241" t="str">
        <f t="shared" si="7306"/>
        <v>FLORIANÓPOLIS</v>
      </c>
      <c r="D6603" s="52" t="str">
        <f>Raiz!$D$51</f>
        <v>H</v>
      </c>
      <c r="E6603" s="354" t="str">
        <f>Raiz!$E$51</f>
        <v>FGTS</v>
      </c>
      <c r="F6603" s="354"/>
      <c r="G6603" s="354"/>
      <c r="H6603" s="354"/>
      <c r="I6603" s="23">
        <f>Raiz!$I$51</f>
        <v>0.08</v>
      </c>
      <c r="J6603" s="22">
        <f t="shared" ref="J6603" si="7322">ROUND((J6587+J6593)*$I6603,2)</f>
        <v>118.5</v>
      </c>
      <c r="K6603" s="30"/>
      <c r="L6603" s="30"/>
    </row>
    <row r="6604" spans="1:12" ht="18" customHeight="1" thickBot="1" x14ac:dyDescent="0.25">
      <c r="A6604" s="241">
        <f t="shared" si="7304"/>
        <v>3</v>
      </c>
      <c r="B6604" s="241" t="str">
        <f t="shared" si="7305"/>
        <v>TÉCNICO EM SECRETARIADO</v>
      </c>
      <c r="C6604" s="241" t="str">
        <f t="shared" si="7306"/>
        <v>FLORIANÓPOLIS</v>
      </c>
      <c r="D6604" s="319" t="str">
        <f>Raiz!$D$52</f>
        <v>Total do Submódulo 2.2</v>
      </c>
      <c r="E6604" s="319"/>
      <c r="F6604" s="319"/>
      <c r="G6604" s="319"/>
      <c r="H6604" s="319"/>
      <c r="I6604" s="24">
        <f t="shared" ref="I6604:J6604" si="7323">SUM(I6596:I6603)</f>
        <v>0.36800000000000005</v>
      </c>
      <c r="J6604" s="21">
        <f t="shared" si="7323"/>
        <v>545.1099999999999</v>
      </c>
      <c r="K6604" s="30"/>
      <c r="L6604" s="30"/>
    </row>
    <row r="6605" spans="1:12" ht="14.1" customHeight="1" thickBot="1" x14ac:dyDescent="0.25">
      <c r="A6605" s="241">
        <f t="shared" si="7304"/>
        <v>3</v>
      </c>
      <c r="B6605" s="241" t="str">
        <f t="shared" si="7305"/>
        <v>TÉCNICO EM SECRETARIADO</v>
      </c>
      <c r="C6605" s="241" t="str">
        <f t="shared" si="7306"/>
        <v>FLORIANÓPOLIS</v>
      </c>
      <c r="D6605" s="4"/>
      <c r="E6605" s="4"/>
      <c r="F6605" s="4"/>
      <c r="G6605" s="4"/>
      <c r="H6605" s="4"/>
      <c r="I6605" s="4"/>
      <c r="J6605" s="4"/>
      <c r="K6605" s="30"/>
      <c r="L6605" s="30"/>
    </row>
    <row r="6606" spans="1:12" ht="18" customHeight="1" x14ac:dyDescent="0.2">
      <c r="A6606" s="241">
        <f t="shared" si="7304"/>
        <v>3</v>
      </c>
      <c r="B6606" s="241" t="str">
        <f t="shared" si="7305"/>
        <v>TÉCNICO EM SECRETARIADO</v>
      </c>
      <c r="C6606" s="241" t="str">
        <f t="shared" si="7306"/>
        <v>FLORIANÓPOLIS</v>
      </c>
      <c r="D6606" s="355" t="str">
        <f>Raiz!$D$54</f>
        <v xml:space="preserve"> Submódulo 2.3 - Benefícios Mensais e Diários</v>
      </c>
      <c r="E6606" s="355"/>
      <c r="F6606" s="355"/>
      <c r="G6606" s="355"/>
      <c r="H6606" s="355"/>
      <c r="I6606" s="355"/>
      <c r="J6606" s="356"/>
      <c r="K6606" s="30"/>
      <c r="L6606" s="30"/>
    </row>
    <row r="6607" spans="1:12" ht="18" customHeight="1" x14ac:dyDescent="0.2">
      <c r="A6607" s="241">
        <f t="shared" si="7304"/>
        <v>3</v>
      </c>
      <c r="B6607" s="241" t="str">
        <f t="shared" si="7305"/>
        <v>TÉCNICO EM SECRETARIADO</v>
      </c>
      <c r="C6607" s="241" t="str">
        <f t="shared" si="7306"/>
        <v>FLORIANÓPOLIS</v>
      </c>
      <c r="D6607" s="52" t="str">
        <f>Raiz!$D$55</f>
        <v>A</v>
      </c>
      <c r="E6607" s="264" t="str">
        <f>Raiz!$E$55</f>
        <v>Transporte</v>
      </c>
      <c r="F6607" s="320" t="str">
        <f>Raiz!$F$55</f>
        <v>Cálculo do Valor: [(2xVTx21)-(6%xSB)]</v>
      </c>
      <c r="G6607" s="322"/>
      <c r="H6607" s="322"/>
      <c r="I6607" s="327"/>
      <c r="J6607" s="19">
        <f t="shared" ref="J6607" si="7324">IF(ROUND((21*G6576*2)-(J6581*0.06),2)&lt;0,0,ROUND((21*G6576*2)-(J6581*0.06),2))</f>
        <v>103.97</v>
      </c>
      <c r="K6607" s="30"/>
      <c r="L6607" s="30"/>
    </row>
    <row r="6608" spans="1:12" ht="18" customHeight="1" x14ac:dyDescent="0.2">
      <c r="A6608" s="241">
        <f t="shared" si="7304"/>
        <v>3</v>
      </c>
      <c r="B6608" s="241" t="str">
        <f t="shared" si="7305"/>
        <v>TÉCNICO EM SECRETARIADO</v>
      </c>
      <c r="C6608" s="241" t="str">
        <f t="shared" si="7306"/>
        <v>FLORIANÓPOLIS</v>
      </c>
      <c r="D6608" s="52" t="str">
        <f>Raiz!$D$56</f>
        <v>B</v>
      </c>
      <c r="E6608" s="264" t="str">
        <f>Raiz!$E$56</f>
        <v>Auxílio Alimentação</v>
      </c>
      <c r="F6608" s="320" t="str">
        <f>Raiz!$F$56</f>
        <v>Cálculo do Valor = [(VAx21dias)-Desconto no Salário]</v>
      </c>
      <c r="G6608" s="322"/>
      <c r="H6608" s="112" t="str">
        <f>Raiz!$H$56</f>
        <v xml:space="preserve">Desconto no Salário = </v>
      </c>
      <c r="I6608" s="26">
        <f>VLOOKUP(H6559,Base!$B$941:$P$992,J6564+1,FALSE)</f>
        <v>0.01</v>
      </c>
      <c r="J6608" s="19">
        <f t="shared" ref="J6608" si="7325">ROUND(G6577*21*(1-I6608),2)</f>
        <v>379</v>
      </c>
      <c r="K6608" s="127"/>
      <c r="L6608" s="127"/>
    </row>
    <row r="6609" spans="1:12" ht="18" customHeight="1" x14ac:dyDescent="0.2">
      <c r="A6609" s="241">
        <f t="shared" si="7304"/>
        <v>3</v>
      </c>
      <c r="B6609" s="241" t="str">
        <f t="shared" si="7305"/>
        <v>TÉCNICO EM SECRETARIADO</v>
      </c>
      <c r="C6609" s="241" t="str">
        <f t="shared" si="7306"/>
        <v>FLORIANÓPOLIS</v>
      </c>
      <c r="D6609" s="52" t="str">
        <f>Raiz!$D$57</f>
        <v>C</v>
      </c>
      <c r="E6609" s="314" t="str">
        <f>Raiz!$E$57</f>
        <v>Benefício de Assistência ao Trabalhador / Médica / Social Odontológico</v>
      </c>
      <c r="F6609" s="314"/>
      <c r="G6609" s="314"/>
      <c r="H6609" s="314"/>
      <c r="I6609" s="314"/>
      <c r="J6609" s="19">
        <f>VLOOKUP(H6559,Base!$B$713:$P$764,J6564+1,FALSE)</f>
        <v>11</v>
      </c>
      <c r="K6609" s="127"/>
      <c r="L6609" s="127"/>
    </row>
    <row r="6610" spans="1:12" ht="18" customHeight="1" x14ac:dyDescent="0.2">
      <c r="A6610" s="241">
        <f t="shared" si="7304"/>
        <v>3</v>
      </c>
      <c r="B6610" s="241" t="str">
        <f t="shared" si="7305"/>
        <v>TÉCNICO EM SECRETARIADO</v>
      </c>
      <c r="C6610" s="241" t="str">
        <f t="shared" si="7306"/>
        <v>FLORIANÓPOLIS</v>
      </c>
      <c r="D6610" s="52" t="str">
        <f>Raiz!$D$58</f>
        <v>D</v>
      </c>
      <c r="E6610" s="314" t="str">
        <f>Raiz!$E$58</f>
        <v>Benefício Social Familiar</v>
      </c>
      <c r="F6610" s="314"/>
      <c r="G6610" s="314"/>
      <c r="H6610" s="314"/>
      <c r="I6610" s="314"/>
      <c r="J6610" s="19">
        <f>VLOOKUP(H6559,Base!$B$770:$P$821,J6564+1,FALSE)</f>
        <v>0</v>
      </c>
      <c r="K6610" s="127"/>
      <c r="L6610" s="127"/>
    </row>
    <row r="6611" spans="1:12" ht="18" customHeight="1" x14ac:dyDescent="0.2">
      <c r="A6611" s="241">
        <f t="shared" si="7304"/>
        <v>3</v>
      </c>
      <c r="B6611" s="241" t="str">
        <f t="shared" si="7305"/>
        <v>TÉCNICO EM SECRETARIADO</v>
      </c>
      <c r="C6611" s="241" t="str">
        <f t="shared" si="7306"/>
        <v>FLORIANÓPOLIS</v>
      </c>
      <c r="D6611" s="52" t="str">
        <f>Raiz!$D$59</f>
        <v>E</v>
      </c>
      <c r="E6611" s="323" t="str">
        <f>Raiz!$E$59</f>
        <v>Adicional de Assiduidade</v>
      </c>
      <c r="F6611" s="323"/>
      <c r="G6611" s="323"/>
      <c r="H6611" s="323"/>
      <c r="I6611" s="26">
        <f>VLOOKUP(H6559,Base!$B$1112:$P$1163,J6564+1,FALSE)</f>
        <v>0.05</v>
      </c>
      <c r="J6611" s="19">
        <f t="shared" ref="J6611" si="7326">ROUND(I6611*J6581,2)</f>
        <v>66.66</v>
      </c>
      <c r="K6611" s="127"/>
      <c r="L6611" s="127"/>
    </row>
    <row r="6612" spans="1:12" ht="18" customHeight="1" x14ac:dyDescent="0.2">
      <c r="A6612" s="241">
        <f t="shared" si="7304"/>
        <v>3</v>
      </c>
      <c r="B6612" s="241" t="str">
        <f t="shared" si="7305"/>
        <v>TÉCNICO EM SECRETARIADO</v>
      </c>
      <c r="C6612" s="241" t="str">
        <f t="shared" si="7306"/>
        <v>FLORIANÓPOLIS</v>
      </c>
      <c r="D6612" s="52" t="str">
        <f>Raiz!$D$60</f>
        <v>F</v>
      </c>
      <c r="E6612" s="314" t="str">
        <f>Raiz!$E$60</f>
        <v>Seguro de Vida</v>
      </c>
      <c r="F6612" s="314"/>
      <c r="G6612" s="314"/>
      <c r="H6612" s="314"/>
      <c r="I6612" s="314"/>
      <c r="J6612" s="19">
        <f>VLOOKUP(H6559,Base!$B$1169:$P$1220,J6564+1,FALSE)</f>
        <v>0</v>
      </c>
      <c r="K6612" s="127"/>
      <c r="L6612" s="127"/>
    </row>
    <row r="6613" spans="1:12" ht="18" customHeight="1" x14ac:dyDescent="0.2">
      <c r="A6613" s="241">
        <f t="shared" si="7304"/>
        <v>3</v>
      </c>
      <c r="B6613" s="241" t="str">
        <f t="shared" si="7305"/>
        <v>TÉCNICO EM SECRETARIADO</v>
      </c>
      <c r="C6613" s="241" t="str">
        <f t="shared" si="7306"/>
        <v>FLORIANÓPOLIS</v>
      </c>
      <c r="D6613" s="52" t="str">
        <f>Raiz!$D$61</f>
        <v>G</v>
      </c>
      <c r="E6613" s="314" t="str">
        <f>Raiz!$E$61</f>
        <v>Outros (especificar)</v>
      </c>
      <c r="F6613" s="314"/>
      <c r="G6613" s="314"/>
      <c r="H6613" s="314"/>
      <c r="I6613" s="314"/>
      <c r="J6613" s="19">
        <f>VLOOKUP(H6559,Base!$B$884:$P$935,J6564+1,FALSE)</f>
        <v>0</v>
      </c>
      <c r="K6613" s="127"/>
      <c r="L6613" s="127"/>
    </row>
    <row r="6614" spans="1:12" ht="18" customHeight="1" thickBot="1" x14ac:dyDescent="0.25">
      <c r="A6614" s="241">
        <f t="shared" si="7304"/>
        <v>3</v>
      </c>
      <c r="B6614" s="241" t="str">
        <f t="shared" si="7305"/>
        <v>TÉCNICO EM SECRETARIADO</v>
      </c>
      <c r="C6614" s="241" t="str">
        <f t="shared" si="7306"/>
        <v>FLORIANÓPOLIS</v>
      </c>
      <c r="D6614" s="317" t="str">
        <f>Raiz!$D$62</f>
        <v> Total do Submódulo 2.3</v>
      </c>
      <c r="E6614" s="317"/>
      <c r="F6614" s="317"/>
      <c r="G6614" s="317"/>
      <c r="H6614" s="317"/>
      <c r="I6614" s="317"/>
      <c r="J6614" s="27">
        <f t="shared" ref="J6614" si="7327">SUM(J6607:J6613)</f>
        <v>560.63</v>
      </c>
      <c r="K6614" s="30"/>
      <c r="L6614" s="30"/>
    </row>
    <row r="6615" spans="1:12" ht="14.1" customHeight="1" thickBot="1" x14ac:dyDescent="0.25">
      <c r="A6615" s="241">
        <f t="shared" si="7304"/>
        <v>3</v>
      </c>
      <c r="B6615" s="241" t="str">
        <f t="shared" si="7305"/>
        <v>TÉCNICO EM SECRETARIADO</v>
      </c>
      <c r="C6615" s="241" t="str">
        <f t="shared" si="7306"/>
        <v>FLORIANÓPOLIS</v>
      </c>
      <c r="D6615" s="4"/>
      <c r="E6615" s="4"/>
      <c r="F6615" s="4"/>
      <c r="G6615" s="4"/>
      <c r="H6615" s="4"/>
      <c r="I6615" s="4"/>
      <c r="J6615" s="4"/>
      <c r="K6615" s="30"/>
      <c r="L6615" s="30"/>
    </row>
    <row r="6616" spans="1:12" ht="18" customHeight="1" x14ac:dyDescent="0.2">
      <c r="A6616" s="241">
        <f t="shared" si="7304"/>
        <v>3</v>
      </c>
      <c r="B6616" s="241" t="str">
        <f t="shared" si="7305"/>
        <v>TÉCNICO EM SECRETARIADO</v>
      </c>
      <c r="C6616" s="241" t="str">
        <f t="shared" si="7306"/>
        <v>FLORIANÓPOLIS</v>
      </c>
      <c r="D6616" s="353" t="str">
        <f>Raiz!$D$64</f>
        <v>Quadro-Resumo do Módulo 2 - Encargos e Benefícios Anuais, Mensais e Diários</v>
      </c>
      <c r="E6616" s="353"/>
      <c r="F6616" s="353"/>
      <c r="G6616" s="353"/>
      <c r="H6616" s="353"/>
      <c r="I6616" s="353"/>
      <c r="J6616" s="28" t="str">
        <f>Raiz!$J$64</f>
        <v>Valor R$</v>
      </c>
      <c r="K6616" s="30"/>
      <c r="L6616" s="30"/>
    </row>
    <row r="6617" spans="1:12" ht="18" customHeight="1" x14ac:dyDescent="0.2">
      <c r="A6617" s="241">
        <f t="shared" si="7304"/>
        <v>3</v>
      </c>
      <c r="B6617" s="241" t="str">
        <f t="shared" si="7305"/>
        <v>TÉCNICO EM SECRETARIADO</v>
      </c>
      <c r="C6617" s="241" t="str">
        <f t="shared" si="7306"/>
        <v>FLORIANÓPOLIS</v>
      </c>
      <c r="D6617" s="52" t="str">
        <f>Raiz!$D$65</f>
        <v>2.1</v>
      </c>
      <c r="E6617" s="314" t="str">
        <f>Raiz!$E$65</f>
        <v>13º Salário e Adicional de Férias</v>
      </c>
      <c r="F6617" s="314"/>
      <c r="G6617" s="314"/>
      <c r="H6617" s="314"/>
      <c r="I6617" s="314"/>
      <c r="J6617" s="25">
        <f t="shared" ref="J6617" si="7328">J6593</f>
        <v>148.13</v>
      </c>
      <c r="K6617" s="30"/>
      <c r="L6617" s="30"/>
    </row>
    <row r="6618" spans="1:12" ht="18" customHeight="1" x14ac:dyDescent="0.2">
      <c r="A6618" s="241">
        <f t="shared" si="7304"/>
        <v>3</v>
      </c>
      <c r="B6618" s="241" t="str">
        <f t="shared" si="7305"/>
        <v>TÉCNICO EM SECRETARIADO</v>
      </c>
      <c r="C6618" s="241" t="str">
        <f t="shared" si="7306"/>
        <v>FLORIANÓPOLIS</v>
      </c>
      <c r="D6618" s="52" t="str">
        <f>Raiz!$D$66</f>
        <v>2.2</v>
      </c>
      <c r="E6618" s="314" t="str">
        <f>Raiz!$E$66</f>
        <v>Encargos Previdenciários (GPS), FGTS e outras contribuições</v>
      </c>
      <c r="F6618" s="314"/>
      <c r="G6618" s="314"/>
      <c r="H6618" s="314"/>
      <c r="I6618" s="314"/>
      <c r="J6618" s="25">
        <f t="shared" ref="J6618" si="7329">J6604</f>
        <v>545.1099999999999</v>
      </c>
      <c r="K6618" s="30"/>
      <c r="L6618" s="30"/>
    </row>
    <row r="6619" spans="1:12" ht="18" customHeight="1" x14ac:dyDescent="0.2">
      <c r="A6619" s="241">
        <f t="shared" ref="A6619:C6620" si="7330">A6618</f>
        <v>3</v>
      </c>
      <c r="B6619" s="241" t="str">
        <f t="shared" si="7330"/>
        <v>TÉCNICO EM SECRETARIADO</v>
      </c>
      <c r="C6619" s="241" t="str">
        <f t="shared" si="7330"/>
        <v>FLORIANÓPOLIS</v>
      </c>
      <c r="D6619" s="52" t="str">
        <f>Raiz!$D$67</f>
        <v>2.3</v>
      </c>
      <c r="E6619" s="314" t="str">
        <f>Raiz!$E$67</f>
        <v>Benefícios Mensais e Diários</v>
      </c>
      <c r="F6619" s="314"/>
      <c r="G6619" s="314"/>
      <c r="H6619" s="314"/>
      <c r="I6619" s="314"/>
      <c r="J6619" s="25">
        <f t="shared" ref="J6619" si="7331">J6614</f>
        <v>560.63</v>
      </c>
      <c r="K6619" s="30"/>
      <c r="L6619" s="30"/>
    </row>
    <row r="6620" spans="1:12" ht="18" customHeight="1" thickBot="1" x14ac:dyDescent="0.25">
      <c r="A6620" s="241">
        <f t="shared" si="7330"/>
        <v>3</v>
      </c>
      <c r="B6620" s="241" t="str">
        <f t="shared" si="7330"/>
        <v>TÉCNICO EM SECRETARIADO</v>
      </c>
      <c r="C6620" s="241" t="str">
        <f t="shared" si="7330"/>
        <v>FLORIANÓPOLIS</v>
      </c>
      <c r="D6620" s="317" t="str">
        <f>Raiz!$D$68</f>
        <v> Total do Módulo 2 - Encargos e Benefícios Anuais, mensais e Diários</v>
      </c>
      <c r="E6620" s="317"/>
      <c r="F6620" s="317"/>
      <c r="G6620" s="317"/>
      <c r="H6620" s="317"/>
      <c r="I6620" s="317"/>
      <c r="J6620" s="27">
        <f t="shared" ref="J6620" si="7332">SUM(J6617:J6619)</f>
        <v>1253.8699999999999</v>
      </c>
      <c r="K6620" s="30"/>
      <c r="L6620" s="30"/>
    </row>
    <row r="6621" spans="1:12" ht="14.1" customHeight="1" thickBot="1" x14ac:dyDescent="0.25">
      <c r="A6621" s="241">
        <f t="shared" ref="A6621:C6621" si="7333">A6620</f>
        <v>3</v>
      </c>
      <c r="B6621" s="241" t="str">
        <f t="shared" si="7333"/>
        <v>TÉCNICO EM SECRETARIADO</v>
      </c>
      <c r="C6621" s="241" t="str">
        <f t="shared" si="7333"/>
        <v>FLORIANÓPOLIS</v>
      </c>
      <c r="D6621" s="4"/>
      <c r="E6621" s="4"/>
      <c r="F6621" s="4"/>
      <c r="G6621" s="4"/>
      <c r="H6621" s="4"/>
      <c r="I6621" s="4"/>
      <c r="J6621" s="4"/>
      <c r="K6621" s="30"/>
      <c r="L6621" s="30"/>
    </row>
    <row r="6622" spans="1:12" ht="18" customHeight="1" x14ac:dyDescent="0.2">
      <c r="A6622" s="241">
        <f t="shared" ref="A6622:C6622" si="7334">A6621</f>
        <v>3</v>
      </c>
      <c r="B6622" s="241" t="str">
        <f t="shared" si="7334"/>
        <v>TÉCNICO EM SECRETARIADO</v>
      </c>
      <c r="C6622" s="241" t="str">
        <f t="shared" si="7334"/>
        <v>FLORIANÓPOLIS</v>
      </c>
      <c r="D6622" s="350" t="str">
        <f>Raiz!$D$70</f>
        <v>MÓDULO 3 – PROVISÃO PARA RESCISÃO</v>
      </c>
      <c r="E6622" s="351"/>
      <c r="F6622" s="351"/>
      <c r="G6622" s="351"/>
      <c r="H6622" s="352"/>
      <c r="I6622" s="1" t="str">
        <f>Raiz!$I$70</f>
        <v>%</v>
      </c>
      <c r="J6622" s="2" t="str">
        <f>Raiz!$J$70</f>
        <v>Valor R$</v>
      </c>
      <c r="K6622" s="30"/>
      <c r="L6622" s="30"/>
    </row>
    <row r="6623" spans="1:12" ht="30" customHeight="1" x14ac:dyDescent="0.2">
      <c r="A6623" s="241">
        <f t="shared" ref="A6623:C6623" si="7335">A6622</f>
        <v>3</v>
      </c>
      <c r="B6623" s="241" t="str">
        <f t="shared" si="7335"/>
        <v>TÉCNICO EM SECRETARIADO</v>
      </c>
      <c r="C6623" s="241" t="str">
        <f t="shared" si="7335"/>
        <v>FLORIANÓPOLIS</v>
      </c>
      <c r="D6623" s="147" t="str">
        <f>Raiz!$D$71</f>
        <v>A</v>
      </c>
      <c r="E6623" s="265" t="str">
        <f>Raiz!$E$71</f>
        <v>Aviso Prévio Indenizado</v>
      </c>
      <c r="F6623" s="332" t="str">
        <f>Raiz!$F$71</f>
        <v>Cálculo do valor = [Rem/12 + 13º/12 + Férias/12 + 1/3Férias/12] x 1 x 5% de rotatividade anual</v>
      </c>
      <c r="G6623" s="333"/>
      <c r="H6623" s="408"/>
      <c r="I6623" s="20">
        <f>Raiz!$I$71</f>
        <v>4.9768518518518521E-3</v>
      </c>
      <c r="J6623" s="19">
        <f t="shared" ref="J6623" si="7336">ROUND(I6623*J6587,2)</f>
        <v>6.63</v>
      </c>
      <c r="K6623" s="30"/>
      <c r="L6623" s="30"/>
    </row>
    <row r="6624" spans="1:12" ht="18" customHeight="1" x14ac:dyDescent="0.2">
      <c r="A6624" s="241">
        <f t="shared" ref="A6624:C6624" si="7337">A6623</f>
        <v>3</v>
      </c>
      <c r="B6624" s="241" t="str">
        <f t="shared" si="7337"/>
        <v>TÉCNICO EM SECRETARIADO</v>
      </c>
      <c r="C6624" s="241" t="str">
        <f t="shared" si="7337"/>
        <v>FLORIANÓPOLIS</v>
      </c>
      <c r="D6624" s="52" t="str">
        <f>Raiz!$D$72</f>
        <v>B</v>
      </c>
      <c r="E6624" s="404" t="str">
        <f>Raiz!$E$72</f>
        <v>Incidência do FGTS sobre o Aviso Prévio Indenizado</v>
      </c>
      <c r="F6624" s="405"/>
      <c r="G6624" s="405"/>
      <c r="H6624" s="406"/>
      <c r="I6624" s="20">
        <f t="shared" ref="I6624:I6687" si="7338">0.08*I6623</f>
        <v>3.9814814814814818E-4</v>
      </c>
      <c r="J6624" s="19">
        <f t="shared" ref="J6624" si="7339">ROUND(I6624*J6587,2)</f>
        <v>0.53</v>
      </c>
      <c r="K6624" s="30"/>
      <c r="L6624" s="30"/>
    </row>
    <row r="6625" spans="1:12" ht="18" customHeight="1" x14ac:dyDescent="0.2">
      <c r="A6625" s="241">
        <f t="shared" ref="A6625:C6625" si="7340">A6624</f>
        <v>3</v>
      </c>
      <c r="B6625" s="241" t="str">
        <f t="shared" si="7340"/>
        <v>TÉCNICO EM SECRETARIADO</v>
      </c>
      <c r="C6625" s="241" t="str">
        <f t="shared" si="7340"/>
        <v>FLORIANÓPOLIS</v>
      </c>
      <c r="D6625" s="52" t="str">
        <f>Raiz!$D$73</f>
        <v>C</v>
      </c>
      <c r="E6625" s="409" t="str">
        <f>Raiz!$E$73</f>
        <v>Multa do FGTS sobre o Aviso Prévio Indenizado</v>
      </c>
      <c r="F6625" s="410"/>
      <c r="G6625" s="410"/>
      <c r="H6625" s="411"/>
      <c r="I6625" s="20">
        <f>Raiz!$I$73</f>
        <v>1.9039999999999999E-3</v>
      </c>
      <c r="J6625" s="19">
        <f t="shared" ref="J6625" si="7341">ROUND(I6625*J6587,2)</f>
        <v>2.54</v>
      </c>
      <c r="K6625" s="30"/>
      <c r="L6625" s="30"/>
    </row>
    <row r="6626" spans="1:12" ht="30" customHeight="1" x14ac:dyDescent="0.2">
      <c r="A6626" s="241">
        <f t="shared" ref="A6626:C6626" si="7342">A6625</f>
        <v>3</v>
      </c>
      <c r="B6626" s="241" t="str">
        <f t="shared" si="7342"/>
        <v>TÉCNICO EM SECRETARIADO</v>
      </c>
      <c r="C6626" s="241" t="str">
        <f t="shared" si="7342"/>
        <v>FLORIANÓPOLIS</v>
      </c>
      <c r="D6626" s="147" t="str">
        <f>Raiz!$D$74</f>
        <v>D</v>
      </c>
      <c r="E6626" s="265" t="str">
        <f>Raiz!$E$74</f>
        <v>Aviso Prévio Trabalhado</v>
      </c>
      <c r="F6626" s="338" t="s">
        <v>321</v>
      </c>
      <c r="G6626" s="338"/>
      <c r="H6626" s="338"/>
      <c r="I6626" s="20">
        <f t="shared" ref="I6626" si="7343">1/30*7/H6561*1</f>
        <v>1.0606060606060607E-2</v>
      </c>
      <c r="J6626" s="19">
        <f t="shared" ref="J6626" si="7344">ROUND(I6626*J6587,2)</f>
        <v>14.14</v>
      </c>
      <c r="K6626" s="30"/>
      <c r="L6626" s="30"/>
    </row>
    <row r="6627" spans="1:12" ht="18" customHeight="1" x14ac:dyDescent="0.2">
      <c r="A6627" s="241">
        <f t="shared" ref="A6627:C6627" si="7345">A6626</f>
        <v>3</v>
      </c>
      <c r="B6627" s="241" t="str">
        <f t="shared" si="7345"/>
        <v>TÉCNICO EM SECRETARIADO</v>
      </c>
      <c r="C6627" s="241" t="str">
        <f t="shared" si="7345"/>
        <v>FLORIANÓPOLIS</v>
      </c>
      <c r="D6627" s="52" t="str">
        <f>Raiz!$D$75</f>
        <v>E</v>
      </c>
      <c r="E6627" s="331" t="str">
        <f>Raiz!$E$75</f>
        <v>Incidência dos encargos do submódulo 2.2 sobre o Aviso Prévio Trabalhado</v>
      </c>
      <c r="F6627" s="335"/>
      <c r="G6627" s="335"/>
      <c r="H6627" s="336"/>
      <c r="I6627" s="20">
        <f t="shared" ref="I6627" si="7346">I6604*I6626</f>
        <v>3.9030303030303036E-3</v>
      </c>
      <c r="J6627" s="19">
        <f t="shared" ref="J6627" si="7347">ROUND(I6627*J6587,2)</f>
        <v>5.2</v>
      </c>
      <c r="K6627" s="30"/>
      <c r="L6627" s="30"/>
    </row>
    <row r="6628" spans="1:12" ht="18" customHeight="1" x14ac:dyDescent="0.2">
      <c r="A6628" s="241">
        <f t="shared" ref="A6628:C6628" si="7348">A6627</f>
        <v>3</v>
      </c>
      <c r="B6628" s="241" t="str">
        <f t="shared" si="7348"/>
        <v>TÉCNICO EM SECRETARIADO</v>
      </c>
      <c r="C6628" s="241" t="str">
        <f t="shared" si="7348"/>
        <v>FLORIANÓPOLIS</v>
      </c>
      <c r="D6628" s="52" t="str">
        <f>Raiz!$D$76</f>
        <v>F</v>
      </c>
      <c r="E6628" s="323" t="str">
        <f>Raiz!$E$76</f>
        <v>Multa do FGTS e sobre o Aviso Prévio Trabalhado</v>
      </c>
      <c r="F6628" s="323"/>
      <c r="G6628" s="323"/>
      <c r="H6628" s="323"/>
      <c r="I6628" s="20">
        <f>Raiz!$I$76</f>
        <v>3.8079999999999996E-2</v>
      </c>
      <c r="J6628" s="19">
        <f t="shared" ref="J6628" si="7349">ROUND(I6628*J6587,2)</f>
        <v>50.77</v>
      </c>
      <c r="K6628" s="30"/>
      <c r="L6628" s="30"/>
    </row>
    <row r="6629" spans="1:12" ht="18" customHeight="1" thickBot="1" x14ac:dyDescent="0.25">
      <c r="A6629" s="241">
        <f t="shared" ref="A6629:C6629" si="7350">A6628</f>
        <v>3</v>
      </c>
      <c r="B6629" s="241" t="str">
        <f t="shared" si="7350"/>
        <v>TÉCNICO EM SECRETARIADO</v>
      </c>
      <c r="C6629" s="241" t="str">
        <f t="shared" si="7350"/>
        <v>FLORIANÓPOLIS</v>
      </c>
      <c r="D6629" s="317" t="str">
        <f>Raiz!$D$77</f>
        <v>Total do Módulo 3 - Provisão para Rescisão</v>
      </c>
      <c r="E6629" s="317"/>
      <c r="F6629" s="317"/>
      <c r="G6629" s="317"/>
      <c r="H6629" s="317"/>
      <c r="I6629" s="317"/>
      <c r="J6629" s="27">
        <f t="shared" ref="J6629" si="7351">SUM(J6623:J6628)</f>
        <v>79.81</v>
      </c>
      <c r="K6629" s="30"/>
      <c r="L6629" s="30"/>
    </row>
    <row r="6630" spans="1:12" ht="14.1" customHeight="1" thickBot="1" x14ac:dyDescent="0.25">
      <c r="A6630" s="241">
        <f t="shared" ref="A6630:C6630" si="7352">A6629</f>
        <v>3</v>
      </c>
      <c r="B6630" s="241" t="str">
        <f t="shared" si="7352"/>
        <v>TÉCNICO EM SECRETARIADO</v>
      </c>
      <c r="C6630" s="241" t="str">
        <f t="shared" si="7352"/>
        <v>FLORIANÓPOLIS</v>
      </c>
      <c r="D6630" s="4"/>
      <c r="E6630" s="4"/>
      <c r="F6630" s="4"/>
      <c r="G6630" s="4"/>
      <c r="H6630" s="4"/>
      <c r="I6630" s="4"/>
      <c r="J6630" s="4"/>
      <c r="K6630" s="30"/>
      <c r="L6630" s="30"/>
    </row>
    <row r="6631" spans="1:12" ht="18" customHeight="1" x14ac:dyDescent="0.2">
      <c r="A6631" s="241">
        <f t="shared" ref="A6631:C6631" si="7353">A6630</f>
        <v>3</v>
      </c>
      <c r="B6631" s="241" t="str">
        <f t="shared" si="7353"/>
        <v>TÉCNICO EM SECRETARIADO</v>
      </c>
      <c r="C6631" s="241" t="str">
        <f t="shared" si="7353"/>
        <v>FLORIANÓPOLIS</v>
      </c>
      <c r="D6631" s="350" t="str">
        <f>Raiz!$D$79</f>
        <v>MÓDULO 4 – CUSTO DE REPOSIÇÃO DO PROFISSIONAL AUSENTE</v>
      </c>
      <c r="E6631" s="351"/>
      <c r="F6631" s="351"/>
      <c r="G6631" s="351"/>
      <c r="H6631" s="352"/>
      <c r="I6631" s="194" t="str">
        <f>Raiz!$I$79</f>
        <v>%</v>
      </c>
      <c r="J6631" s="149" t="str">
        <f>Raiz!$J$79</f>
        <v>Valor R$</v>
      </c>
      <c r="K6631" s="30"/>
      <c r="L6631" s="30"/>
    </row>
    <row r="6632" spans="1:12" ht="39.950000000000003" customHeight="1" x14ac:dyDescent="0.2">
      <c r="A6632" s="241">
        <f t="shared" ref="A6632:C6632" si="7354">A6631</f>
        <v>3</v>
      </c>
      <c r="B6632" s="241" t="str">
        <f t="shared" si="7354"/>
        <v>TÉCNICO EM SECRETARIADO</v>
      </c>
      <c r="C6632" s="241" t="str">
        <f t="shared" si="7354"/>
        <v>FLORIANÓPOLIS</v>
      </c>
      <c r="D663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632" s="338"/>
      <c r="F6632" s="338"/>
      <c r="G6632" s="338"/>
      <c r="H6632" s="338"/>
      <c r="I6632" s="338"/>
      <c r="J6632" s="347"/>
      <c r="K6632" s="30"/>
      <c r="L6632" s="30"/>
    </row>
    <row r="6633" spans="1:12" ht="32.25" customHeight="1" x14ac:dyDescent="0.2">
      <c r="A6633" s="241">
        <f t="shared" ref="A6633:C6633" si="7355">A6632</f>
        <v>3</v>
      </c>
      <c r="B6633" s="241" t="str">
        <f t="shared" si="7355"/>
        <v>TÉCNICO EM SECRETARIADO</v>
      </c>
      <c r="C6633" s="241" t="str">
        <f t="shared" si="7355"/>
        <v>FLORIANÓPOLIS</v>
      </c>
      <c r="D6633" s="337" t="str">
        <f>Raiz!$D$81</f>
        <v>MÓDULO 1</v>
      </c>
      <c r="E6633" s="337"/>
      <c r="F6633" s="266" t="str">
        <f>Raiz!$F$81</f>
        <v>MÓDULO 2                                                                   (sem VA, VT e Adic.Assid.)</v>
      </c>
      <c r="G6633" s="266" t="str">
        <f>Raiz!$G$81</f>
        <v>MÓDULO 3</v>
      </c>
      <c r="H6633" s="266" t="str">
        <f>Raiz!$H$81</f>
        <v>BCCPA</v>
      </c>
      <c r="I6633" s="419" t="str">
        <f>Raiz!$I$81</f>
        <v>Para cálculo do item A, paga VA nas férias?</v>
      </c>
      <c r="J6633" s="420"/>
      <c r="K6633" s="30"/>
      <c r="L6633" s="30"/>
    </row>
    <row r="6634" spans="1:12" s="29" customFormat="1" ht="18" customHeight="1" x14ac:dyDescent="0.2">
      <c r="A6634" s="241">
        <f t="shared" ref="A6634:C6634" si="7356">A6633</f>
        <v>3</v>
      </c>
      <c r="B6634" s="241" t="str">
        <f t="shared" si="7356"/>
        <v>TÉCNICO EM SECRETARIADO</v>
      </c>
      <c r="C6634" s="241" t="str">
        <f t="shared" si="7356"/>
        <v>FLORIANÓPOLIS</v>
      </c>
      <c r="D6634" s="342">
        <f t="shared" ref="D6634" si="7357">J6587</f>
        <v>1333.15</v>
      </c>
      <c r="E6634" s="342"/>
      <c r="F6634" s="267">
        <f t="shared" ref="F6634" si="7358">J6620-J6607-J6608-J6611</f>
        <v>704.2399999999999</v>
      </c>
      <c r="G6634" s="267">
        <f t="shared" ref="G6634" si="7359">J6629</f>
        <v>79.81</v>
      </c>
      <c r="H6634" s="267">
        <f t="shared" ref="H6634" si="7360">SUM(D6634:G6634)</f>
        <v>2117.1999999999998</v>
      </c>
      <c r="I6634" s="421" t="str">
        <f>VLOOKUP(H6559,Base!$B$998:$P$1049,J6564+1,FALSE)</f>
        <v>NÃO</v>
      </c>
      <c r="J6634" s="422"/>
      <c r="K6634" s="30"/>
      <c r="L6634" s="30"/>
    </row>
    <row r="6635" spans="1:12" ht="18" customHeight="1" x14ac:dyDescent="0.2">
      <c r="A6635" s="241">
        <f t="shared" ref="A6635:C6635" si="7361">A6634</f>
        <v>3</v>
      </c>
      <c r="B6635" s="241" t="str">
        <f t="shared" si="7361"/>
        <v>TÉCNICO EM SECRETARIADO</v>
      </c>
      <c r="C6635" s="241" t="str">
        <f t="shared" si="7361"/>
        <v>FLORIANÓPOLIS</v>
      </c>
      <c r="D6635" s="412" t="str">
        <f>Raiz!$D$83</f>
        <v>Submódulo 4.1 Substituto nas Ausências Legais</v>
      </c>
      <c r="E6635" s="413"/>
      <c r="F6635" s="413"/>
      <c r="G6635" s="413"/>
      <c r="H6635" s="413"/>
      <c r="I6635" s="413"/>
      <c r="J6635" s="414"/>
      <c r="K6635" s="30"/>
      <c r="L6635" s="30"/>
    </row>
    <row r="6636" spans="1:12" ht="18" customHeight="1" x14ac:dyDescent="0.2">
      <c r="A6636" s="241">
        <f t="shared" ref="A6636:C6636" si="7362">A6635</f>
        <v>3</v>
      </c>
      <c r="B6636" s="241" t="str">
        <f t="shared" si="7362"/>
        <v>TÉCNICO EM SECRETARIADO</v>
      </c>
      <c r="C6636" s="241" t="str">
        <f t="shared" si="7362"/>
        <v>FLORIANÓPOLIS</v>
      </c>
      <c r="D6636" s="147" t="str">
        <f>Raiz!$D$84</f>
        <v>A</v>
      </c>
      <c r="E6636" s="338" t="str">
        <f>Raiz!$E$84</f>
        <v>Substituto na cobertura de Férias</v>
      </c>
      <c r="F6636" s="338"/>
      <c r="G6636" s="338" t="str">
        <f>Raiz!$G$84</f>
        <v>Cálculo do valor=[BCCPA+VA(se pago nas férias)]/12</v>
      </c>
      <c r="H6636" s="338"/>
      <c r="I6636" s="43">
        <f>Raiz!$I$84</f>
        <v>8.3333333333333329E-2</v>
      </c>
      <c r="J6636" s="19">
        <f t="shared" ref="J6636" si="7363">IF(I6634="NÃO",H6634/12,(H6634+J6608)/12)</f>
        <v>176.43333333333331</v>
      </c>
      <c r="K6636" s="30"/>
      <c r="L6636" s="30"/>
    </row>
    <row r="6637" spans="1:12" ht="18" customHeight="1" x14ac:dyDescent="0.2">
      <c r="A6637" s="241">
        <f t="shared" ref="A6637:C6637" si="7364">A6636</f>
        <v>3</v>
      </c>
      <c r="B6637" s="241" t="str">
        <f t="shared" si="7364"/>
        <v>TÉCNICO EM SECRETARIADO</v>
      </c>
      <c r="C6637" s="241" t="str">
        <f t="shared" si="7364"/>
        <v>FLORIANÓPOLIS</v>
      </c>
      <c r="D6637" s="52" t="str">
        <f>Raiz!$D$85</f>
        <v>B</v>
      </c>
      <c r="E6637" s="331" t="str">
        <f>Raiz!$E$85</f>
        <v>Substituto na cobertura de Ausências Legais</v>
      </c>
      <c r="F6637" s="336"/>
      <c r="G6637" s="331" t="str">
        <f>Raiz!$G$85</f>
        <v>Cálculo do valor=[(BCCPA/30)x1dia]/12</v>
      </c>
      <c r="H6637" s="336"/>
      <c r="I6637" s="20">
        <f>Raiz!$I$85</f>
        <v>2.7777777777777779E-3</v>
      </c>
      <c r="J6637" s="19">
        <f t="shared" ref="J6637" si="7365">ROUND(I6637*H6634,2)</f>
        <v>5.88</v>
      </c>
      <c r="K6637" s="30"/>
      <c r="L6637" s="30"/>
    </row>
    <row r="6638" spans="1:12" ht="18" customHeight="1" x14ac:dyDescent="0.2">
      <c r="A6638" s="241">
        <f t="shared" ref="A6638:C6638" si="7366">A6637</f>
        <v>3</v>
      </c>
      <c r="B6638" s="241" t="str">
        <f t="shared" si="7366"/>
        <v>TÉCNICO EM SECRETARIADO</v>
      </c>
      <c r="C6638" s="241" t="str">
        <f t="shared" si="7366"/>
        <v>FLORIANÓPOLIS</v>
      </c>
      <c r="D6638" s="52" t="str">
        <f>Raiz!$D$86</f>
        <v>C</v>
      </c>
      <c r="E6638" s="320" t="str">
        <f>Raiz!$E$86</f>
        <v>Substituto na cobertura de Licença-Paternidade</v>
      </c>
      <c r="F6638" s="321"/>
      <c r="G6638" s="320" t="str">
        <f>Raiz!$G$86</f>
        <v>Cálculo do valor={[(BCCPA/30)x5dias]/12}x1,5%</v>
      </c>
      <c r="H6638" s="321"/>
      <c r="I6638" s="20">
        <f>Raiz!$I$86</f>
        <v>2.0833333333333332E-4</v>
      </c>
      <c r="J6638" s="19">
        <f t="shared" ref="J6638" si="7367">ROUND(I6638*H6634,2)</f>
        <v>0.44</v>
      </c>
      <c r="K6638" s="30"/>
      <c r="L6638" s="30"/>
    </row>
    <row r="6639" spans="1:12" ht="18" customHeight="1" x14ac:dyDescent="0.2">
      <c r="A6639" s="241">
        <f t="shared" ref="A6639:C6639" si="7368">A6638</f>
        <v>3</v>
      </c>
      <c r="B6639" s="241" t="str">
        <f t="shared" si="7368"/>
        <v>TÉCNICO EM SECRETARIADO</v>
      </c>
      <c r="C6639" s="241" t="str">
        <f t="shared" si="7368"/>
        <v>FLORIANÓPOLIS</v>
      </c>
      <c r="D6639" s="52" t="str">
        <f>Raiz!$D$87</f>
        <v>D</v>
      </c>
      <c r="E6639" s="320" t="str">
        <f>Raiz!$E$87</f>
        <v>Substituto na cobertura de Ausência por acidente de trab.</v>
      </c>
      <c r="F6639" s="321"/>
      <c r="G6639" s="320" t="str">
        <f>Raiz!$G$87</f>
        <v>Cálculo do valor={[(BCCPA/30)x15dias]/12}x0,78%</v>
      </c>
      <c r="H6639" s="321"/>
      <c r="I6639" s="20">
        <f>Raiz!$I$87</f>
        <v>3.2499999999999999E-4</v>
      </c>
      <c r="J6639" s="19">
        <f t="shared" ref="J6639" si="7369">ROUND(I6639*H6634,2)</f>
        <v>0.69</v>
      </c>
      <c r="K6639" s="30"/>
      <c r="L6639" s="30"/>
    </row>
    <row r="6640" spans="1:12" ht="27" customHeight="1" x14ac:dyDescent="0.2">
      <c r="A6640" s="241">
        <f t="shared" ref="A6640:C6640" si="7370">A6639</f>
        <v>3</v>
      </c>
      <c r="B6640" s="241" t="str">
        <f t="shared" si="7370"/>
        <v>TÉCNICO EM SECRETARIADO</v>
      </c>
      <c r="C6640" s="241" t="str">
        <f t="shared" si="7370"/>
        <v>FLORIANÓPOLIS</v>
      </c>
      <c r="D6640" s="52" t="str">
        <f>Raiz!$D$88</f>
        <v>E</v>
      </c>
      <c r="E6640" s="320" t="str">
        <f>Raiz!$E$88</f>
        <v>Substituto na cobertura de Afastamento Maternidade</v>
      </c>
      <c r="F6640" s="321"/>
      <c r="G6640" s="320" t="str">
        <f>Raiz!$G$88</f>
        <v>Cálculo do valor = {[(Mód1+Mód1/3)/12+(Submod2.2 +Submod2.3-VA-VT-Adic.Assid.+Mód3)]x(4/12)}x2%</v>
      </c>
      <c r="H6640" s="322"/>
      <c r="I6640" s="327"/>
      <c r="J6640" s="19">
        <f t="shared" ref="J6640" si="7371">ROUND((((J6587+J6587/3)/12+(J6604+J6614+-J6607-J6608-J6611+J6629))*4/12)*2%,2)</f>
        <v>5.23</v>
      </c>
      <c r="K6640" s="30"/>
      <c r="L6640" s="30"/>
    </row>
    <row r="6641" spans="1:12" ht="18" customHeight="1" x14ac:dyDescent="0.2">
      <c r="A6641" s="241">
        <f t="shared" ref="A6641:C6641" si="7372">A6640</f>
        <v>3</v>
      </c>
      <c r="B6641" s="241" t="str">
        <f t="shared" si="7372"/>
        <v>TÉCNICO EM SECRETARIADO</v>
      </c>
      <c r="C6641" s="241" t="str">
        <f t="shared" si="7372"/>
        <v>FLORIANÓPOLIS</v>
      </c>
      <c r="D6641" s="52" t="str">
        <f>Raiz!$D$89</f>
        <v>F</v>
      </c>
      <c r="E6641" s="320" t="str">
        <f>Raiz!$E$89</f>
        <v>Substituto na cobertura de Ausência por doença</v>
      </c>
      <c r="F6641" s="321"/>
      <c r="G6641" s="320" t="str">
        <f>Raiz!$G$89</f>
        <v>Cálculo do valor = {(BCCPA/30)x3dias}/12</v>
      </c>
      <c r="H6641" s="321"/>
      <c r="I6641" s="23">
        <f>Raiz!$I$89</f>
        <v>8.3333333333333332E-3</v>
      </c>
      <c r="J6641" s="31">
        <f t="shared" ref="J6641" si="7373">ROUND(H6634*I6641,2)</f>
        <v>17.64</v>
      </c>
      <c r="K6641" s="30"/>
      <c r="L6641" s="30"/>
    </row>
    <row r="6642" spans="1:12" ht="18" customHeight="1" thickBot="1" x14ac:dyDescent="0.25">
      <c r="A6642" s="241">
        <f t="shared" ref="A6642:C6642" si="7374">A6641</f>
        <v>3</v>
      </c>
      <c r="B6642" s="241" t="str">
        <f t="shared" si="7374"/>
        <v>TÉCNICO EM SECRETARIADO</v>
      </c>
      <c r="C6642" s="241" t="str">
        <f t="shared" si="7374"/>
        <v>FLORIANÓPOLIS</v>
      </c>
      <c r="D6642" s="317" t="str">
        <f>Raiz!$D$90</f>
        <v> Total do Módulo 4 - Custo de Reposição do Profissional Ausente</v>
      </c>
      <c r="E6642" s="317"/>
      <c r="F6642" s="317"/>
      <c r="G6642" s="317"/>
      <c r="H6642" s="317"/>
      <c r="I6642" s="317"/>
      <c r="J6642" s="21">
        <f t="shared" ref="J6642" si="7375">SUM(J6636:J6641)</f>
        <v>206.31333333333328</v>
      </c>
      <c r="K6642" s="30"/>
      <c r="L6642" s="30"/>
    </row>
    <row r="6643" spans="1:12" ht="11.25" customHeight="1" thickBot="1" x14ac:dyDescent="0.25">
      <c r="A6643" s="241">
        <f t="shared" ref="A6643:C6643" si="7376">A6642</f>
        <v>3</v>
      </c>
      <c r="B6643" s="241" t="str">
        <f t="shared" si="7376"/>
        <v>TÉCNICO EM SECRETARIADO</v>
      </c>
      <c r="C6643" s="241" t="str">
        <f t="shared" si="7376"/>
        <v>FLORIANÓPOLIS</v>
      </c>
      <c r="D6643" s="4"/>
      <c r="E6643" s="4"/>
      <c r="F6643" s="4"/>
      <c r="G6643" s="4"/>
      <c r="H6643" s="4"/>
      <c r="I6643" s="4"/>
      <c r="J6643" s="4"/>
      <c r="K6643" s="30"/>
      <c r="L6643" s="30"/>
    </row>
    <row r="6644" spans="1:12" ht="18" customHeight="1" x14ac:dyDescent="0.2">
      <c r="A6644" s="241">
        <f t="shared" ref="A6644:C6644" si="7377">A6643</f>
        <v>3</v>
      </c>
      <c r="B6644" s="241" t="str">
        <f t="shared" si="7377"/>
        <v>TÉCNICO EM SECRETARIADO</v>
      </c>
      <c r="C6644" s="241" t="str">
        <f t="shared" si="7377"/>
        <v>FLORIANÓPOLIS</v>
      </c>
      <c r="D6644" s="339" t="str">
        <f>Raiz!$D$92</f>
        <v>MÓDULO 5 - INSUMOS DIVERSOS</v>
      </c>
      <c r="E6644" s="340"/>
      <c r="F6644" s="340"/>
      <c r="G6644" s="340"/>
      <c r="H6644" s="340"/>
      <c r="I6644" s="341"/>
      <c r="J6644" s="2" t="str">
        <f>Raiz!$J$92</f>
        <v>Valor R$</v>
      </c>
      <c r="K6644" s="30"/>
      <c r="L6644" s="30"/>
    </row>
    <row r="6645" spans="1:12" ht="18" customHeight="1" x14ac:dyDescent="0.2">
      <c r="A6645" s="241">
        <f t="shared" ref="A6645:C6645" si="7378">A6644</f>
        <v>3</v>
      </c>
      <c r="B6645" s="241" t="str">
        <f t="shared" si="7378"/>
        <v>TÉCNICO EM SECRETARIADO</v>
      </c>
      <c r="C6645" s="241" t="str">
        <f t="shared" si="7378"/>
        <v>FLORIANÓPOLIS</v>
      </c>
      <c r="D6645" s="52" t="str">
        <f>Raiz!$D$93</f>
        <v>A</v>
      </c>
      <c r="E6645" s="314" t="str">
        <f>Raiz!$E$93</f>
        <v>Uniformes</v>
      </c>
      <c r="F6645" s="314"/>
      <c r="G6645" s="314"/>
      <c r="H6645" s="314"/>
      <c r="I6645" s="314"/>
      <c r="J6645" s="19">
        <f>VLOOKUP(H6559,Base!$B$1283:$P$1334,J6564+1,FALSE)</f>
        <v>31.67</v>
      </c>
      <c r="K6645" s="127"/>
      <c r="L6645" s="127"/>
    </row>
    <row r="6646" spans="1:12" ht="18" customHeight="1" x14ac:dyDescent="0.2">
      <c r="A6646" s="241">
        <f t="shared" ref="A6646:C6646" si="7379">A6645</f>
        <v>3</v>
      </c>
      <c r="B6646" s="241" t="str">
        <f t="shared" si="7379"/>
        <v>TÉCNICO EM SECRETARIADO</v>
      </c>
      <c r="C6646" s="241" t="str">
        <f t="shared" si="7379"/>
        <v>FLORIANÓPOLIS</v>
      </c>
      <c r="D6646" s="52" t="str">
        <f t="shared" ref="D6646:D6709" si="7380">IF(J6646=0,"","B")</f>
        <v/>
      </c>
      <c r="E6646" s="264" t="str">
        <f t="shared" ref="E6646:E6709" si="7381">IF(J6646=0,"","Diárias")</f>
        <v/>
      </c>
      <c r="F6646" s="320" t="str">
        <f t="shared" ref="F6646:F6709" si="7382">IF(J6646=0,"","Valor equivalente a 1 (uma) diária")</f>
        <v/>
      </c>
      <c r="G6646" s="322"/>
      <c r="H6646" s="322"/>
      <c r="I6646" s="327"/>
      <c r="J6646" s="19">
        <f>VLOOKUP(H6559,Base!$B$1226:$P$1277,J6564+1,FALSE)</f>
        <v>0</v>
      </c>
      <c r="K6646" s="127"/>
      <c r="L6646" s="127"/>
    </row>
    <row r="6647" spans="1:12" ht="18" customHeight="1" thickBot="1" x14ac:dyDescent="0.25">
      <c r="A6647" s="241">
        <f t="shared" ref="A6647:C6647" si="7383">A6646</f>
        <v>3</v>
      </c>
      <c r="B6647" s="241" t="str">
        <f t="shared" si="7383"/>
        <v>TÉCNICO EM SECRETARIADO</v>
      </c>
      <c r="C6647" s="241" t="str">
        <f t="shared" si="7383"/>
        <v>FLORIANÓPOLIS</v>
      </c>
      <c r="D6647" s="317" t="str">
        <f>Raiz!$D$95</f>
        <v>Total do Módulo 5 - Insumos Diversos</v>
      </c>
      <c r="E6647" s="317"/>
      <c r="F6647" s="317"/>
      <c r="G6647" s="317"/>
      <c r="H6647" s="317"/>
      <c r="I6647" s="317"/>
      <c r="J6647" s="27">
        <f t="shared" ref="J6647" si="7384">SUM(J6645:J6646)</f>
        <v>31.67</v>
      </c>
      <c r="K6647" s="30"/>
      <c r="L6647" s="30"/>
    </row>
    <row r="6648" spans="1:12" ht="11.25" customHeight="1" thickBot="1" x14ac:dyDescent="0.25">
      <c r="A6648" s="241">
        <f t="shared" ref="A6648:C6648" si="7385">A6647</f>
        <v>3</v>
      </c>
      <c r="B6648" s="241" t="str">
        <f t="shared" si="7385"/>
        <v>TÉCNICO EM SECRETARIADO</v>
      </c>
      <c r="C6648" s="241" t="str">
        <f t="shared" si="7385"/>
        <v>FLORIANÓPOLIS</v>
      </c>
      <c r="D6648" s="4"/>
      <c r="E6648" s="4"/>
      <c r="F6648" s="4"/>
      <c r="G6648" s="4"/>
      <c r="H6648" s="4"/>
      <c r="I6648" s="4"/>
      <c r="J6648" s="4"/>
      <c r="K6648" s="30"/>
      <c r="L6648" s="30"/>
    </row>
    <row r="6649" spans="1:12" ht="18" customHeight="1" x14ac:dyDescent="0.2">
      <c r="A6649" s="241">
        <f t="shared" ref="A6649:C6649" si="7386">A6648</f>
        <v>3</v>
      </c>
      <c r="B6649" s="241" t="str">
        <f t="shared" si="7386"/>
        <v>TÉCNICO EM SECRETARIADO</v>
      </c>
      <c r="C6649" s="241" t="str">
        <f t="shared" si="7386"/>
        <v>FLORIANÓPOLIS</v>
      </c>
      <c r="D6649" s="326" t="str">
        <f>Raiz!$D$97</f>
        <v>6 - CUSTOS INDIRETOS, TRIBUTOS E LUCRO</v>
      </c>
      <c r="E6649" s="326"/>
      <c r="F6649" s="326"/>
      <c r="G6649" s="326"/>
      <c r="H6649" s="326"/>
      <c r="I6649" s="1" t="str">
        <f>Raiz!$I$97</f>
        <v>%</v>
      </c>
      <c r="J6649" s="2" t="str">
        <f>Raiz!$J$97</f>
        <v>Valor R$</v>
      </c>
      <c r="K6649" s="30"/>
      <c r="L6649" s="30"/>
    </row>
    <row r="6650" spans="1:12" ht="18" customHeight="1" x14ac:dyDescent="0.2">
      <c r="A6650" s="241">
        <f t="shared" ref="A6650:C6650" si="7387">A6649</f>
        <v>3</v>
      </c>
      <c r="B6650" s="241" t="str">
        <f t="shared" si="7387"/>
        <v>TÉCNICO EM SECRETARIADO</v>
      </c>
      <c r="C6650" s="241" t="str">
        <f t="shared" si="7387"/>
        <v>FLORIANÓPOLIS</v>
      </c>
      <c r="D6650" s="52" t="str">
        <f>Raiz!$D$98</f>
        <v>A</v>
      </c>
      <c r="E6650" s="323" t="str">
        <f>Raiz!$E$98</f>
        <v>Custos Indiretos (despesas administrativas e operacionais)</v>
      </c>
      <c r="F6650" s="323"/>
      <c r="G6650" s="323"/>
      <c r="H6650" s="323"/>
      <c r="I6650" s="20">
        <f>VLOOKUP(H6559,Base!$B$1340:$P$1391,J6564+1,FALSE)</f>
        <v>0.05</v>
      </c>
      <c r="J6650" s="19">
        <f t="shared" ref="J6650" si="7388">ROUND(J6672*I6650,2)</f>
        <v>145.24</v>
      </c>
      <c r="K6650" s="30"/>
      <c r="L6650" s="30"/>
    </row>
    <row r="6651" spans="1:12" ht="18" customHeight="1" x14ac:dyDescent="0.2">
      <c r="A6651" s="241">
        <f t="shared" ref="A6651:C6651" si="7389">A6650</f>
        <v>3</v>
      </c>
      <c r="B6651" s="241" t="str">
        <f t="shared" si="7389"/>
        <v>TÉCNICO EM SECRETARIADO</v>
      </c>
      <c r="C6651" s="241" t="str">
        <f t="shared" si="7389"/>
        <v>FLORIANÓPOLIS</v>
      </c>
      <c r="D6651" s="18" t="str">
        <f>Raiz!$D$99</f>
        <v>B</v>
      </c>
      <c r="E6651" s="323" t="str">
        <f>Raiz!$E$99</f>
        <v>Lucro</v>
      </c>
      <c r="F6651" s="323"/>
      <c r="G6651" s="323"/>
      <c r="H6651" s="323"/>
      <c r="I6651" s="20">
        <f>VLOOKUP(H6559,Base!$B$1397:$P$1448,J6564+1,FALSE)</f>
        <v>2.58E-2</v>
      </c>
      <c r="J6651" s="19">
        <f t="shared" ref="J6651" si="7390">ROUND(J6674*I6651,2)</f>
        <v>78.69</v>
      </c>
      <c r="K6651" s="30"/>
      <c r="L6651" s="30"/>
    </row>
    <row r="6652" spans="1:12" ht="18" customHeight="1" x14ac:dyDescent="0.2">
      <c r="A6652" s="241">
        <f t="shared" ref="A6652:C6652" si="7391">A6651</f>
        <v>3</v>
      </c>
      <c r="B6652" s="241" t="str">
        <f t="shared" si="7391"/>
        <v>TÉCNICO EM SECRETARIADO</v>
      </c>
      <c r="C6652" s="241" t="str">
        <f t="shared" si="7391"/>
        <v>FLORIANÓPOLIS</v>
      </c>
      <c r="D6652" s="324" t="str">
        <f>Raiz!$D$100</f>
        <v>Subtotal</v>
      </c>
      <c r="E6652" s="324"/>
      <c r="F6652" s="324"/>
      <c r="G6652" s="324"/>
      <c r="H6652" s="324"/>
      <c r="I6652" s="32">
        <f t="shared" ref="I6652:J6652" si="7392">SUM(I6650:I6651)</f>
        <v>7.5800000000000006E-2</v>
      </c>
      <c r="J6652" s="33">
        <f t="shared" si="7392"/>
        <v>223.93</v>
      </c>
      <c r="K6652" s="30"/>
      <c r="L6652" s="30"/>
    </row>
    <row r="6653" spans="1:12" ht="18" customHeight="1" x14ac:dyDescent="0.2">
      <c r="A6653" s="241">
        <f t="shared" ref="A6653:C6653" si="7393">A6652</f>
        <v>3</v>
      </c>
      <c r="B6653" s="241" t="str">
        <f t="shared" si="7393"/>
        <v>TÉCNICO EM SECRETARIADO</v>
      </c>
      <c r="C6653" s="241" t="str">
        <f t="shared" si="7393"/>
        <v>FLORIANÓPOLIS</v>
      </c>
      <c r="D6653" s="52" t="str">
        <f>Raiz!$D$101</f>
        <v>C</v>
      </c>
      <c r="E6653" s="323" t="str">
        <f>Raiz!$E$101</f>
        <v>Tributos</v>
      </c>
      <c r="F6653" s="325"/>
      <c r="G6653" s="325"/>
      <c r="H6653" s="325"/>
      <c r="I6653" s="32">
        <f t="shared" ref="I6653:J6653" si="7394">SUM(I6654:I6656)</f>
        <v>0.11749999999999999</v>
      </c>
      <c r="J6653" s="33">
        <f t="shared" si="7394"/>
        <v>416.57</v>
      </c>
      <c r="K6653" s="30"/>
      <c r="L6653" s="30"/>
    </row>
    <row r="6654" spans="1:12" ht="18" customHeight="1" x14ac:dyDescent="0.2">
      <c r="A6654" s="241">
        <f t="shared" ref="A6654:C6654" si="7395">A6653</f>
        <v>3</v>
      </c>
      <c r="B6654" s="241" t="str">
        <f t="shared" si="7395"/>
        <v>TÉCNICO EM SECRETARIADO</v>
      </c>
      <c r="C6654" s="241" t="str">
        <f t="shared" si="7395"/>
        <v>FLORIANÓPOLIS</v>
      </c>
      <c r="D6654" s="328" t="str">
        <f>Raiz!$D$102</f>
        <v>C.1</v>
      </c>
      <c r="E6654" s="330" t="str">
        <f>Raiz!$E$102</f>
        <v>Tributos Federais</v>
      </c>
      <c r="F6654" s="332" t="str">
        <f>Raiz!$F$102</f>
        <v>PIS</v>
      </c>
      <c r="G6654" s="333"/>
      <c r="H6654" s="334"/>
      <c r="I6654" s="43">
        <f>Raiz!$I$102</f>
        <v>1.6500000000000001E-2</v>
      </c>
      <c r="J6654" s="19">
        <f t="shared" ref="J6654" si="7396">ROUND(I6654*J6663,2)</f>
        <v>58.5</v>
      </c>
      <c r="K6654" s="30"/>
      <c r="L6654" s="30"/>
    </row>
    <row r="6655" spans="1:12" ht="18" customHeight="1" x14ac:dyDescent="0.2">
      <c r="A6655" s="241">
        <f t="shared" ref="A6655:C6655" si="7397">A6654</f>
        <v>3</v>
      </c>
      <c r="B6655" s="241" t="str">
        <f t="shared" si="7397"/>
        <v>TÉCNICO EM SECRETARIADO</v>
      </c>
      <c r="C6655" s="241" t="str">
        <f t="shared" si="7397"/>
        <v>FLORIANÓPOLIS</v>
      </c>
      <c r="D6655" s="329"/>
      <c r="E6655" s="331"/>
      <c r="F6655" s="331" t="str">
        <f>Raiz!$F$103</f>
        <v>COFINS</v>
      </c>
      <c r="G6655" s="335"/>
      <c r="H6655" s="336"/>
      <c r="I6655" s="20">
        <f>Raiz!$I$103</f>
        <v>7.5999999999999998E-2</v>
      </c>
      <c r="J6655" s="19">
        <f t="shared" ref="J6655" si="7398">ROUND(I6655*J6663,2)</f>
        <v>269.44</v>
      </c>
    </row>
    <row r="6656" spans="1:12" ht="18" customHeight="1" x14ac:dyDescent="0.2">
      <c r="A6656" s="241">
        <f t="shared" ref="A6656:C6656" si="7399">A6655</f>
        <v>3</v>
      </c>
      <c r="B6656" s="241" t="str">
        <f t="shared" si="7399"/>
        <v>TÉCNICO EM SECRETARIADO</v>
      </c>
      <c r="C6656" s="241" t="str">
        <f t="shared" si="7399"/>
        <v>FLORIANÓPOLIS</v>
      </c>
      <c r="D6656" s="18" t="str">
        <f>Raiz!$D$104</f>
        <v>C.2</v>
      </c>
      <c r="E6656" s="263" t="str">
        <f>Raiz!$E$104</f>
        <v>Tributos Municipais</v>
      </c>
      <c r="F6656" s="320" t="str">
        <f>Raiz!$F$104</f>
        <v>ISS</v>
      </c>
      <c r="G6656" s="322"/>
      <c r="H6656" s="321"/>
      <c r="I6656" s="20">
        <f>VLOOKUP(H6559,Base!$B$29:$D$80,3,FALSE)</f>
        <v>2.5000000000000001E-2</v>
      </c>
      <c r="J6656" s="19">
        <f t="shared" ref="J6656" si="7400">ROUND(I6656*J6663,2)</f>
        <v>88.63</v>
      </c>
    </row>
    <row r="6657" spans="1:10" ht="18" customHeight="1" thickBot="1" x14ac:dyDescent="0.25">
      <c r="A6657" s="241">
        <f t="shared" ref="A6657:C6657" si="7401">A6656</f>
        <v>3</v>
      </c>
      <c r="B6657" s="241" t="str">
        <f t="shared" si="7401"/>
        <v>TÉCNICO EM SECRETARIADO</v>
      </c>
      <c r="C6657" s="241" t="str">
        <f t="shared" si="7401"/>
        <v>FLORIANÓPOLIS</v>
      </c>
      <c r="D6657" s="319" t="str">
        <f>Raiz!$D$105</f>
        <v>Total do Módulo 6 - Custos Indiretos, Lucro e Tributos</v>
      </c>
      <c r="E6657" s="319"/>
      <c r="F6657" s="319"/>
      <c r="G6657" s="319"/>
      <c r="H6657" s="319"/>
      <c r="I6657" s="24">
        <f t="shared" ref="I6657:J6657" si="7402">I6652+I6653</f>
        <v>0.1933</v>
      </c>
      <c r="J6657" s="21">
        <f t="shared" si="7402"/>
        <v>640.5</v>
      </c>
    </row>
    <row r="6658" spans="1:10" ht="11.25" customHeight="1" thickBot="1" x14ac:dyDescent="0.25">
      <c r="A6658" s="241">
        <f t="shared" ref="A6658:C6658" si="7403">A6657</f>
        <v>3</v>
      </c>
      <c r="B6658" s="241" t="str">
        <f t="shared" si="7403"/>
        <v>TÉCNICO EM SECRETARIADO</v>
      </c>
      <c r="C6658" s="241" t="str">
        <f t="shared" si="7403"/>
        <v>FLORIANÓPOLIS</v>
      </c>
      <c r="D6658" s="4"/>
      <c r="E6658" s="4"/>
      <c r="F6658" s="4"/>
      <c r="G6658" s="4"/>
      <c r="H6658" s="4"/>
      <c r="I6658" s="4"/>
      <c r="J6658" s="4"/>
    </row>
    <row r="6659" spans="1:10" ht="18" customHeight="1" x14ac:dyDescent="0.2">
      <c r="A6659" s="241">
        <f t="shared" ref="A6659:C6659" si="7404">A6658</f>
        <v>3</v>
      </c>
      <c r="B6659" s="241" t="str">
        <f t="shared" si="7404"/>
        <v>TÉCNICO EM SECRETARIADO</v>
      </c>
      <c r="C6659" s="241" t="str">
        <f t="shared" si="7404"/>
        <v>FLORIANÓPOLIS</v>
      </c>
      <c r="D6659" s="339" t="str">
        <f>Raiz!$D$107</f>
        <v>TRIBUTOS (percentual incidente sobre o Valor total por empregado)</v>
      </c>
      <c r="E6659" s="340"/>
      <c r="F6659" s="340"/>
      <c r="G6659" s="340"/>
      <c r="H6659" s="340"/>
      <c r="I6659" s="340"/>
      <c r="J6659" s="341"/>
    </row>
    <row r="6660" spans="1:10" ht="18" customHeight="1" x14ac:dyDescent="0.2">
      <c r="A6660" s="241">
        <f t="shared" ref="A6660:C6660" si="7405">A6659</f>
        <v>3</v>
      </c>
      <c r="B6660" s="241" t="str">
        <f t="shared" si="7405"/>
        <v>TÉCNICO EM SECRETARIADO</v>
      </c>
      <c r="C6660" s="241" t="str">
        <f t="shared" si="7405"/>
        <v>FLORIANÓPOLIS</v>
      </c>
      <c r="D6660" s="52" t="str">
        <f>Raiz!$D$108</f>
        <v>A</v>
      </c>
      <c r="E6660" s="314" t="str">
        <f>Raiz!$E$108</f>
        <v>Percentual total dos Tributos / 100</v>
      </c>
      <c r="F6660" s="314"/>
      <c r="G6660" s="314"/>
      <c r="H6660" s="314"/>
      <c r="I6660" s="314"/>
      <c r="J6660" s="34">
        <f t="shared" ref="J6660" si="7406">I6653</f>
        <v>0.11749999999999999</v>
      </c>
    </row>
    <row r="6661" spans="1:10" ht="18" customHeight="1" x14ac:dyDescent="0.2">
      <c r="A6661" s="241">
        <f t="shared" ref="A6661:C6661" si="7407">A6660</f>
        <v>3</v>
      </c>
      <c r="B6661" s="241" t="str">
        <f t="shared" si="7407"/>
        <v>TÉCNICO EM SECRETARIADO</v>
      </c>
      <c r="C6661" s="241" t="str">
        <f t="shared" si="7407"/>
        <v>FLORIANÓPOLIS</v>
      </c>
      <c r="D6661" s="52" t="str">
        <f>Raiz!$D$109</f>
        <v>B</v>
      </c>
      <c r="E6661" s="314" t="str">
        <f>Raiz!$E$109</f>
        <v>1 - A</v>
      </c>
      <c r="F6661" s="314"/>
      <c r="G6661" s="314"/>
      <c r="H6661" s="314"/>
      <c r="I6661" s="314"/>
      <c r="J6661" s="34">
        <f t="shared" ref="J6661:J6724" si="7408">1-J6660</f>
        <v>0.88250000000000006</v>
      </c>
    </row>
    <row r="6662" spans="1:10" ht="18" customHeight="1" x14ac:dyDescent="0.2">
      <c r="A6662" s="241">
        <f t="shared" ref="A6662:C6662" si="7409">A6661</f>
        <v>3</v>
      </c>
      <c r="B6662" s="241" t="str">
        <f t="shared" si="7409"/>
        <v>TÉCNICO EM SECRETARIADO</v>
      </c>
      <c r="C6662" s="241" t="str">
        <f t="shared" si="7409"/>
        <v>FLORIANÓPOLIS</v>
      </c>
      <c r="D6662" s="52" t="str">
        <f>Raiz!$D$110</f>
        <v>C</v>
      </c>
      <c r="E6662" s="314" t="str">
        <f>Raiz!$E$110</f>
        <v>Custo antes da incidência dos tributos</v>
      </c>
      <c r="F6662" s="314"/>
      <c r="G6662" s="314"/>
      <c r="H6662" s="314"/>
      <c r="I6662" s="314"/>
      <c r="J6662" s="19">
        <f t="shared" ref="J6662" si="7410">J6676</f>
        <v>3128.7433333333333</v>
      </c>
    </row>
    <row r="6663" spans="1:10" ht="18" customHeight="1" x14ac:dyDescent="0.2">
      <c r="A6663" s="241">
        <f t="shared" ref="A6663:C6663" si="7411">A6662</f>
        <v>3</v>
      </c>
      <c r="B6663" s="241" t="str">
        <f t="shared" si="7411"/>
        <v>TÉCNICO EM SECRETARIADO</v>
      </c>
      <c r="C6663" s="241" t="str">
        <f t="shared" si="7411"/>
        <v>FLORIANÓPOLIS</v>
      </c>
      <c r="D6663" s="52" t="str">
        <f>Raiz!$D$111</f>
        <v>D</v>
      </c>
      <c r="E6663" s="314" t="str">
        <f>Raiz!$E$111</f>
        <v>PREÇO DO POSTO/MÊS (C / B)</v>
      </c>
      <c r="F6663" s="314"/>
      <c r="G6663" s="314"/>
      <c r="H6663" s="314"/>
      <c r="I6663" s="314"/>
      <c r="J6663" s="19">
        <f t="shared" ref="J6663" si="7412">ROUND(J6662/J6661,2)</f>
        <v>3545.32</v>
      </c>
    </row>
    <row r="6664" spans="1:10" ht="18" customHeight="1" thickBot="1" x14ac:dyDescent="0.25">
      <c r="A6664" s="241">
        <f t="shared" ref="A6664:C6664" si="7413">A6663</f>
        <v>3</v>
      </c>
      <c r="B6664" s="241" t="str">
        <f t="shared" si="7413"/>
        <v>TÉCNICO EM SECRETARIADO</v>
      </c>
      <c r="C6664" s="241" t="str">
        <f t="shared" si="7413"/>
        <v>FLORIANÓPOLIS</v>
      </c>
      <c r="D6664" s="317" t="str">
        <f>Raiz!$D$112</f>
        <v>Total dos Tributos = (D – C)</v>
      </c>
      <c r="E6664" s="317"/>
      <c r="F6664" s="317"/>
      <c r="G6664" s="317"/>
      <c r="H6664" s="317"/>
      <c r="I6664" s="317"/>
      <c r="J6664" s="35">
        <f t="shared" ref="J6664" si="7414">J6663-J6662</f>
        <v>416.57666666666682</v>
      </c>
    </row>
    <row r="6665" spans="1:10" ht="11.25" customHeight="1" thickBot="1" x14ac:dyDescent="0.25">
      <c r="A6665" s="241">
        <f t="shared" ref="A6665:C6665" si="7415">A6664</f>
        <v>3</v>
      </c>
      <c r="B6665" s="241" t="str">
        <f t="shared" si="7415"/>
        <v>TÉCNICO EM SECRETARIADO</v>
      </c>
      <c r="C6665" s="241" t="str">
        <f t="shared" si="7415"/>
        <v>FLORIANÓPOLIS</v>
      </c>
      <c r="D6665" s="4"/>
      <c r="E6665" s="4"/>
      <c r="F6665" s="4"/>
      <c r="G6665" s="4"/>
      <c r="H6665" s="4"/>
      <c r="I6665" s="4"/>
      <c r="J6665" s="4"/>
    </row>
    <row r="6666" spans="1:10" ht="18" customHeight="1" x14ac:dyDescent="0.2">
      <c r="A6666" s="241">
        <f t="shared" ref="A6666:C6666" si="7416">A6665</f>
        <v>3</v>
      </c>
      <c r="B6666" s="241" t="str">
        <f t="shared" si="7416"/>
        <v>TÉCNICO EM SECRETARIADO</v>
      </c>
      <c r="C6666" s="241" t="str">
        <f t="shared" si="7416"/>
        <v>FLORIANÓPOLIS</v>
      </c>
      <c r="D6666" s="318" t="str">
        <f>Raiz!$D$114</f>
        <v>2 - QUADRO-RESUMO DO CUSTO POR EMPREGADO</v>
      </c>
      <c r="E6666" s="318"/>
      <c r="F6666" s="318"/>
      <c r="G6666" s="318"/>
      <c r="H6666" s="318"/>
      <c r="I6666" s="318"/>
      <c r="J6666" s="3" t="str">
        <f>Raiz!$J$114</f>
        <v>Valor R$</v>
      </c>
    </row>
    <row r="6667" spans="1:10" ht="18" customHeight="1" x14ac:dyDescent="0.2">
      <c r="A6667" s="241">
        <f t="shared" ref="A6667:C6667" si="7417">A6666</f>
        <v>3</v>
      </c>
      <c r="B6667" s="241" t="str">
        <f t="shared" si="7417"/>
        <v>TÉCNICO EM SECRETARIADO</v>
      </c>
      <c r="C6667" s="241" t="str">
        <f t="shared" si="7417"/>
        <v>FLORIANÓPOLIS</v>
      </c>
      <c r="D6667" s="52" t="str">
        <f>Raiz!$D$115</f>
        <v>A</v>
      </c>
      <c r="E6667" s="314" t="str">
        <f>Raiz!$E$115</f>
        <v>Módulo 1 - Composição da Remuneração</v>
      </c>
      <c r="F6667" s="314"/>
      <c r="G6667" s="314"/>
      <c r="H6667" s="314"/>
      <c r="I6667" s="314"/>
      <c r="J6667" s="19">
        <f t="shared" ref="J6667" si="7418">J6587</f>
        <v>1333.15</v>
      </c>
    </row>
    <row r="6668" spans="1:10" ht="18" customHeight="1" x14ac:dyDescent="0.2">
      <c r="A6668" s="241">
        <f t="shared" ref="A6668:C6668" si="7419">A6667</f>
        <v>3</v>
      </c>
      <c r="B6668" s="241" t="str">
        <f t="shared" si="7419"/>
        <v>TÉCNICO EM SECRETARIADO</v>
      </c>
      <c r="C6668" s="241" t="str">
        <f t="shared" si="7419"/>
        <v>FLORIANÓPOLIS</v>
      </c>
      <c r="D6668" s="52" t="str">
        <f>Raiz!$D$116</f>
        <v>B</v>
      </c>
      <c r="E6668" s="314" t="str">
        <f>Raiz!$E$116</f>
        <v>Módulo 2 - Encargos e Benefícios Anuais, Mensais e Diários</v>
      </c>
      <c r="F6668" s="314"/>
      <c r="G6668" s="314"/>
      <c r="H6668" s="314"/>
      <c r="I6668" s="314"/>
      <c r="J6668" s="19">
        <f t="shared" ref="J6668" si="7420">J6620</f>
        <v>1253.8699999999999</v>
      </c>
    </row>
    <row r="6669" spans="1:10" ht="18" customHeight="1" x14ac:dyDescent="0.2">
      <c r="A6669" s="241">
        <f t="shared" ref="A6669:C6669" si="7421">A6668</f>
        <v>3</v>
      </c>
      <c r="B6669" s="241" t="str">
        <f t="shared" si="7421"/>
        <v>TÉCNICO EM SECRETARIADO</v>
      </c>
      <c r="C6669" s="241" t="str">
        <f t="shared" si="7421"/>
        <v>FLORIANÓPOLIS</v>
      </c>
      <c r="D6669" s="52" t="str">
        <f>Raiz!$D$117</f>
        <v>C</v>
      </c>
      <c r="E6669" s="314" t="str">
        <f>Raiz!$E$117</f>
        <v>Módulo 3 - Provisão para Rescisão</v>
      </c>
      <c r="F6669" s="314"/>
      <c r="G6669" s="314"/>
      <c r="H6669" s="314"/>
      <c r="I6669" s="314"/>
      <c r="J6669" s="19">
        <f t="shared" ref="J6669" si="7422">J6629</f>
        <v>79.81</v>
      </c>
    </row>
    <row r="6670" spans="1:10" ht="18" customHeight="1" x14ac:dyDescent="0.2">
      <c r="A6670" s="241">
        <f t="shared" ref="A6670:C6670" si="7423">A6669</f>
        <v>3</v>
      </c>
      <c r="B6670" s="241" t="str">
        <f t="shared" si="7423"/>
        <v>TÉCNICO EM SECRETARIADO</v>
      </c>
      <c r="C6670" s="241" t="str">
        <f t="shared" si="7423"/>
        <v>FLORIANÓPOLIS</v>
      </c>
      <c r="D6670" s="52" t="str">
        <f>Raiz!$D$118</f>
        <v>D</v>
      </c>
      <c r="E6670" s="314" t="str">
        <f>Raiz!$E$118</f>
        <v>Módulo 4 - Custo de Reposição do Profissional Ausente</v>
      </c>
      <c r="F6670" s="314"/>
      <c r="G6670" s="314"/>
      <c r="H6670" s="314"/>
      <c r="I6670" s="314"/>
      <c r="J6670" s="19">
        <f t="shared" ref="J6670" si="7424">J6642</f>
        <v>206.31333333333328</v>
      </c>
    </row>
    <row r="6671" spans="1:10" ht="18" customHeight="1" x14ac:dyDescent="0.2">
      <c r="A6671" s="241">
        <f t="shared" ref="A6671:C6671" si="7425">A6670</f>
        <v>3</v>
      </c>
      <c r="B6671" s="241" t="str">
        <f t="shared" si="7425"/>
        <v>TÉCNICO EM SECRETARIADO</v>
      </c>
      <c r="C6671" s="241" t="str">
        <f t="shared" si="7425"/>
        <v>FLORIANÓPOLIS</v>
      </c>
      <c r="D6671" s="52" t="str">
        <f>Raiz!$D$119</f>
        <v>E</v>
      </c>
      <c r="E6671" s="314" t="str">
        <f>Raiz!$E$119</f>
        <v>Módulo 5 - Insumos Diversos</v>
      </c>
      <c r="F6671" s="314"/>
      <c r="G6671" s="314"/>
      <c r="H6671" s="314"/>
      <c r="I6671" s="314"/>
      <c r="J6671" s="19">
        <f t="shared" ref="J6671" si="7426">J6647</f>
        <v>31.67</v>
      </c>
    </row>
    <row r="6672" spans="1:10" ht="18" customHeight="1" x14ac:dyDescent="0.2">
      <c r="A6672" s="241">
        <f t="shared" ref="A6672:C6672" si="7427">A6671</f>
        <v>3</v>
      </c>
      <c r="B6672" s="241" t="str">
        <f t="shared" si="7427"/>
        <v>TÉCNICO EM SECRETARIADO</v>
      </c>
      <c r="C6672" s="241" t="str">
        <f t="shared" si="7427"/>
        <v>FLORIANÓPOLIS</v>
      </c>
      <c r="D6672" s="315" t="str">
        <f>Raiz!$D$120</f>
        <v>Subtotal (A + B + C+ D + E)</v>
      </c>
      <c r="E6672" s="315"/>
      <c r="F6672" s="315"/>
      <c r="G6672" s="315"/>
      <c r="H6672" s="315"/>
      <c r="I6672" s="315"/>
      <c r="J6672" s="33">
        <f t="shared" ref="J6672" si="7428">SUM(J6667:J6671)</f>
        <v>2904.8133333333335</v>
      </c>
    </row>
    <row r="6673" spans="1:16" ht="18" customHeight="1" x14ac:dyDescent="0.2">
      <c r="A6673" s="241">
        <f t="shared" ref="A6673:C6673" si="7429">A6672</f>
        <v>3</v>
      </c>
      <c r="B6673" s="241" t="str">
        <f t="shared" si="7429"/>
        <v>TÉCNICO EM SECRETARIADO</v>
      </c>
      <c r="C6673" s="241" t="str">
        <f t="shared" si="7429"/>
        <v>FLORIANÓPOLIS</v>
      </c>
      <c r="D6673" s="52" t="str">
        <f>Raiz!$D$121</f>
        <v>F</v>
      </c>
      <c r="E6673" s="314" t="str">
        <f>Raiz!$E$121</f>
        <v>Módulo 6-A - Custos Indiretos (despesas administrativas e operacionais)</v>
      </c>
      <c r="F6673" s="314"/>
      <c r="G6673" s="314"/>
      <c r="H6673" s="314"/>
      <c r="I6673" s="314"/>
      <c r="J6673" s="19">
        <f t="shared" ref="J6673" si="7430">J6650</f>
        <v>145.24</v>
      </c>
    </row>
    <row r="6674" spans="1:16" ht="18" customHeight="1" x14ac:dyDescent="0.2">
      <c r="A6674" s="241">
        <f t="shared" ref="A6674:C6674" si="7431">A6673</f>
        <v>3</v>
      </c>
      <c r="B6674" s="241" t="str">
        <f t="shared" si="7431"/>
        <v>TÉCNICO EM SECRETARIADO</v>
      </c>
      <c r="C6674" s="241" t="str">
        <f t="shared" si="7431"/>
        <v>FLORIANÓPOLIS</v>
      </c>
      <c r="D6674" s="315" t="str">
        <f>Raiz!$D$122</f>
        <v>Subtotal (antes da incidência dos lucros)</v>
      </c>
      <c r="E6674" s="315"/>
      <c r="F6674" s="315"/>
      <c r="G6674" s="315"/>
      <c r="H6674" s="315"/>
      <c r="I6674" s="315"/>
      <c r="J6674" s="36">
        <f t="shared" ref="J6674" si="7432">J6672+J6673</f>
        <v>3050.0533333333333</v>
      </c>
    </row>
    <row r="6675" spans="1:16" ht="18" customHeight="1" x14ac:dyDescent="0.2">
      <c r="A6675" s="241">
        <f t="shared" ref="A6675:C6675" si="7433">A6674</f>
        <v>3</v>
      </c>
      <c r="B6675" s="241" t="str">
        <f t="shared" si="7433"/>
        <v>TÉCNICO EM SECRETARIADO</v>
      </c>
      <c r="C6675" s="241" t="str">
        <f t="shared" si="7433"/>
        <v>FLORIANÓPOLIS</v>
      </c>
      <c r="D6675" s="52" t="str">
        <f>Raiz!$D$123</f>
        <v>G</v>
      </c>
      <c r="E6675" s="314" t="str">
        <f>Raiz!$E$123</f>
        <v>Módulo 6-B - Lucro</v>
      </c>
      <c r="F6675" s="314"/>
      <c r="G6675" s="314"/>
      <c r="H6675" s="314"/>
      <c r="I6675" s="314"/>
      <c r="J6675" s="36">
        <f t="shared" ref="J6675" si="7434">J6651</f>
        <v>78.69</v>
      </c>
    </row>
    <row r="6676" spans="1:16" ht="18" customHeight="1" x14ac:dyDescent="0.2">
      <c r="A6676" s="241">
        <f t="shared" ref="A6676:C6676" si="7435">A6675</f>
        <v>3</v>
      </c>
      <c r="B6676" s="241" t="str">
        <f t="shared" si="7435"/>
        <v>TÉCNICO EM SECRETARIADO</v>
      </c>
      <c r="C6676" s="241" t="str">
        <f t="shared" si="7435"/>
        <v>FLORIANÓPOLIS</v>
      </c>
      <c r="D6676" s="315" t="str">
        <f>Raiz!$D$124</f>
        <v>Subtotal (antes da incidência dos tributos)</v>
      </c>
      <c r="E6676" s="315"/>
      <c r="F6676" s="315"/>
      <c r="G6676" s="315"/>
      <c r="H6676" s="315"/>
      <c r="I6676" s="315"/>
      <c r="J6676" s="36">
        <f t="shared" ref="J6676" si="7436">J6674+J6675</f>
        <v>3128.7433333333333</v>
      </c>
    </row>
    <row r="6677" spans="1:16" ht="18" customHeight="1" x14ac:dyDescent="0.2">
      <c r="A6677" s="241">
        <f t="shared" ref="A6677:C6677" si="7437">A6676</f>
        <v>3</v>
      </c>
      <c r="B6677" s="241" t="str">
        <f t="shared" si="7437"/>
        <v>TÉCNICO EM SECRETARIADO</v>
      </c>
      <c r="C6677" s="241" t="str">
        <f t="shared" si="7437"/>
        <v>FLORIANÓPOLIS</v>
      </c>
      <c r="D6677" s="52" t="str">
        <f>Raiz!$D$125</f>
        <v>H</v>
      </c>
      <c r="E6677" s="314" t="str">
        <f>Raiz!$E$125</f>
        <v>Módulo 6-C - Tributos</v>
      </c>
      <c r="F6677" s="314"/>
      <c r="G6677" s="314"/>
      <c r="H6677" s="314"/>
      <c r="I6677" s="314"/>
      <c r="J6677" s="36">
        <f t="shared" ref="J6677" si="7438">J6653</f>
        <v>416.57</v>
      </c>
    </row>
    <row r="6678" spans="1:16" ht="18" customHeight="1" thickBot="1" x14ac:dyDescent="0.25">
      <c r="A6678" s="241">
        <f t="shared" ref="A6678:C6678" si="7439">A6677</f>
        <v>3</v>
      </c>
      <c r="B6678" s="241" t="str">
        <f t="shared" si="7439"/>
        <v>TÉCNICO EM SECRETARIADO</v>
      </c>
      <c r="C6678" s="241" t="str">
        <f t="shared" si="7439"/>
        <v>FLORIANÓPOLIS</v>
      </c>
      <c r="D6678" s="393" t="str">
        <f>Raiz!$D$126</f>
        <v>Valor Total por Empregado / Mês</v>
      </c>
      <c r="E6678" s="394"/>
      <c r="F6678" s="395"/>
      <c r="G6678" s="393" t="str">
        <f t="shared" ref="G6678" si="7440">CONCATENATE(G6564," - ",H6559)</f>
        <v>TÉCNICO EM SECRETARIADO - FLORIANÓPOLIS</v>
      </c>
      <c r="H6678" s="394"/>
      <c r="I6678" s="395"/>
      <c r="J6678" s="47">
        <f t="shared" ref="J6678" si="7441">ROUND(SUM(J6676:J6677),2)</f>
        <v>3545.31</v>
      </c>
      <c r="M6678" s="129"/>
    </row>
    <row r="6679" spans="1:16" ht="7.5" customHeight="1" thickBot="1" x14ac:dyDescent="0.25">
      <c r="A6679" s="241">
        <f t="shared" ref="A6679:C6679" si="7442">A6678</f>
        <v>3</v>
      </c>
      <c r="B6679" s="241" t="str">
        <f t="shared" si="7442"/>
        <v>TÉCNICO EM SECRETARIADO</v>
      </c>
      <c r="C6679" s="241" t="str">
        <f t="shared" si="7442"/>
        <v>FLORIANÓPOLIS</v>
      </c>
      <c r="M6679" s="129"/>
    </row>
    <row r="6680" spans="1:16" ht="36" customHeight="1" thickBot="1" x14ac:dyDescent="0.25">
      <c r="A6680" s="241">
        <f t="shared" ref="A6680" si="7443">J6680</f>
        <v>3</v>
      </c>
      <c r="B6680" s="241" t="str">
        <f t="shared" ref="B6680" si="7444">G6690</f>
        <v>RECEPCIONISTA</v>
      </c>
      <c r="C6680" s="241" t="str">
        <f t="shared" ref="C6680" si="7445">H6685</f>
        <v>FLORIANÓPOLIS</v>
      </c>
      <c r="D6680" s="311" t="str">
        <f>Raiz!$D$2</f>
        <v>PLANILHA DE CUSTOS E FORMAÇÃO DE PREÇOS</v>
      </c>
      <c r="E6680" s="312"/>
      <c r="F6680" s="312"/>
      <c r="G6680" s="312"/>
      <c r="H6680" s="313"/>
      <c r="I6680" s="66" t="str">
        <f>Raiz!$I$2</f>
        <v>GRUPO</v>
      </c>
      <c r="J6680" s="59">
        <f>VLOOKUP(H6685,Base!$B$29:$C$80,2,FALSE)</f>
        <v>3</v>
      </c>
      <c r="K6680" s="127"/>
      <c r="L6680" s="239" t="s">
        <v>320</v>
      </c>
      <c r="M6680" s="240">
        <f t="shared" ref="M6680" si="7446">M6554+1</f>
        <v>54</v>
      </c>
    </row>
    <row r="6681" spans="1:16" s="4" customFormat="1" ht="18" customHeight="1" x14ac:dyDescent="0.2">
      <c r="A6681" s="241">
        <f t="shared" ref="A6681:A6744" si="7447">A6680</f>
        <v>3</v>
      </c>
      <c r="B6681" s="241" t="str">
        <f t="shared" ref="B6681:B6744" si="7448">B6680</f>
        <v>RECEPCIONISTA</v>
      </c>
      <c r="C6681" s="241" t="str">
        <f t="shared" ref="C6681:C6744" si="7449">C6680</f>
        <v>FLORIANÓPOLIS</v>
      </c>
      <c r="D6681" s="400" t="str">
        <f>Raiz!$D$3</f>
        <v>DISCRIMINAÇÃO DOS SERVIÇOS (DADOS REFERENTES À CONTRATAÇÃO)</v>
      </c>
      <c r="E6681" s="401"/>
      <c r="F6681" s="401"/>
      <c r="G6681" s="401"/>
      <c r="H6681" s="401"/>
      <c r="I6681" s="401"/>
      <c r="J6681" s="402"/>
      <c r="K6681" s="30"/>
      <c r="L6681" s="30"/>
      <c r="M6681" s="30"/>
      <c r="N6681" s="30"/>
      <c r="O6681" s="30"/>
      <c r="P6681" s="30"/>
    </row>
    <row r="6682" spans="1:16" s="4" customFormat="1" ht="18" customHeight="1" x14ac:dyDescent="0.2">
      <c r="A6682" s="241">
        <f t="shared" si="7447"/>
        <v>3</v>
      </c>
      <c r="B6682" s="241" t="str">
        <f t="shared" si="7448"/>
        <v>RECEPCIONISTA</v>
      </c>
      <c r="C6682" s="241" t="str">
        <f t="shared" si="7449"/>
        <v>FLORIANÓPOLIS</v>
      </c>
      <c r="D6682" s="52" t="str">
        <f>Raiz!$D$4</f>
        <v>A</v>
      </c>
      <c r="E6682" s="359" t="str">
        <f>Raiz!$E$4</f>
        <v>Processo nº</v>
      </c>
      <c r="F6682" s="359"/>
      <c r="G6682" s="359"/>
      <c r="H6682" s="386" t="str">
        <f>Base!$C$2</f>
        <v>10905.720090/2020-71</v>
      </c>
      <c r="I6682" s="386"/>
      <c r="J6682" s="386"/>
      <c r="K6682" s="30"/>
      <c r="L6682" s="30"/>
      <c r="M6682" s="30"/>
      <c r="N6682" s="30"/>
      <c r="O6682" s="30"/>
      <c r="P6682" s="30"/>
    </row>
    <row r="6683" spans="1:16" s="4" customFormat="1" ht="18" customHeight="1" x14ac:dyDescent="0.2">
      <c r="A6683" s="241">
        <f t="shared" si="7447"/>
        <v>3</v>
      </c>
      <c r="B6683" s="241" t="str">
        <f t="shared" si="7448"/>
        <v>RECEPCIONISTA</v>
      </c>
      <c r="C6683" s="241" t="str">
        <f t="shared" si="7449"/>
        <v>FLORIANÓPOLIS</v>
      </c>
      <c r="D6683" s="52" t="str">
        <f>Raiz!$D$5</f>
        <v>B</v>
      </c>
      <c r="E6683" s="359" t="str">
        <f>Raiz!$E$5</f>
        <v>Licitação nº</v>
      </c>
      <c r="F6683" s="359"/>
      <c r="G6683" s="359"/>
      <c r="H6683" s="386" t="str">
        <f>Base!$C$3</f>
        <v>___/2021</v>
      </c>
      <c r="I6683" s="386"/>
      <c r="J6683" s="386"/>
      <c r="K6683" s="30"/>
      <c r="L6683" s="30"/>
      <c r="M6683" s="30"/>
      <c r="N6683" s="30"/>
      <c r="O6683" s="30"/>
      <c r="P6683" s="30"/>
    </row>
    <row r="6684" spans="1:16" s="4" customFormat="1" ht="18" customHeight="1" x14ac:dyDescent="0.2">
      <c r="A6684" s="241">
        <f t="shared" si="7447"/>
        <v>3</v>
      </c>
      <c r="B6684" s="241" t="str">
        <f t="shared" si="7448"/>
        <v>RECEPCIONISTA</v>
      </c>
      <c r="C6684" s="241" t="str">
        <f t="shared" si="7449"/>
        <v>FLORIANÓPOLIS</v>
      </c>
      <c r="D6684" s="52" t="str">
        <f>Raiz!$D$6</f>
        <v>C</v>
      </c>
      <c r="E6684" s="359" t="str">
        <f>Raiz!$E$6</f>
        <v>Data de apresentação da proposta</v>
      </c>
      <c r="F6684" s="359"/>
      <c r="G6684" s="359"/>
      <c r="H6684" s="386" t="str">
        <f>Base!$C$4</f>
        <v>___/___/2021</v>
      </c>
      <c r="I6684" s="386"/>
      <c r="J6684" s="386"/>
      <c r="K6684" s="30"/>
      <c r="L6684" s="30"/>
      <c r="M6684" s="30"/>
      <c r="N6684" s="30"/>
      <c r="O6684" s="30"/>
      <c r="P6684" s="30"/>
    </row>
    <row r="6685" spans="1:16" s="4" customFormat="1" ht="18" customHeight="1" x14ac:dyDescent="0.2">
      <c r="A6685" s="241">
        <f t="shared" si="7447"/>
        <v>3</v>
      </c>
      <c r="B6685" s="241" t="str">
        <f t="shared" si="7448"/>
        <v>RECEPCIONISTA</v>
      </c>
      <c r="C6685" s="241" t="str">
        <f t="shared" si="7449"/>
        <v>FLORIANÓPOLIS</v>
      </c>
      <c r="D6685" s="52" t="str">
        <f>Raiz!$D$7</f>
        <v>D</v>
      </c>
      <c r="E6685" s="359" t="str">
        <f>Raiz!$E$7</f>
        <v>Local da prestação do serviço</v>
      </c>
      <c r="F6685" s="359"/>
      <c r="G6685" s="359"/>
      <c r="H6685" s="368" t="str">
        <f>VLOOKUP(M6680,Base!$T$86:$V$813,2,FALSE)</f>
        <v>FLORIANÓPOLIS</v>
      </c>
      <c r="I6685" s="368"/>
      <c r="J6685" s="369">
        <f t="shared" ref="J6685" si="7450">K6685</f>
        <v>0</v>
      </c>
      <c r="K6685" s="127"/>
      <c r="L6685" s="127"/>
      <c r="M6685" s="30"/>
      <c r="N6685" s="30"/>
      <c r="O6685" s="30"/>
      <c r="P6685" s="30"/>
    </row>
    <row r="6686" spans="1:16" s="4" customFormat="1" ht="18" customHeight="1" x14ac:dyDescent="0.2">
      <c r="A6686" s="241">
        <f t="shared" si="7447"/>
        <v>3</v>
      </c>
      <c r="B6686" s="241" t="str">
        <f t="shared" si="7448"/>
        <v>RECEPCIONISTA</v>
      </c>
      <c r="C6686" s="241" t="str">
        <f t="shared" si="7449"/>
        <v>FLORIANÓPOLIS</v>
      </c>
      <c r="D6686" s="52" t="str">
        <f>Raiz!$D$8</f>
        <v>E</v>
      </c>
      <c r="E6686" s="359" t="str">
        <f>Raiz!$E$8</f>
        <v>Ano do Acordo, Convenção ou Dissídio Coletivo:</v>
      </c>
      <c r="F6686" s="359"/>
      <c r="G6686" s="359"/>
      <c r="H6686" s="370">
        <f>VLOOKUP(H6685,Base!$B$257:$P$308,J6690+1,FALSE)</f>
        <v>2021</v>
      </c>
      <c r="I6686" s="370"/>
      <c r="J6686" s="370"/>
      <c r="K6686" s="30"/>
      <c r="L6686" s="30"/>
      <c r="M6686" s="30"/>
      <c r="N6686" s="30"/>
      <c r="O6686" s="30"/>
      <c r="P6686" s="30"/>
    </row>
    <row r="6687" spans="1:16" s="4" customFormat="1" ht="18" customHeight="1" thickBot="1" x14ac:dyDescent="0.25">
      <c r="A6687" s="241">
        <f t="shared" si="7447"/>
        <v>3</v>
      </c>
      <c r="B6687" s="241" t="str">
        <f t="shared" si="7448"/>
        <v>RECEPCIONISTA</v>
      </c>
      <c r="C6687" s="241" t="str">
        <f t="shared" si="7449"/>
        <v>FLORIANÓPOLIS</v>
      </c>
      <c r="D6687" s="17" t="str">
        <f>Raiz!$D$9</f>
        <v>F</v>
      </c>
      <c r="E6687" s="360" t="str">
        <f>Raiz!$E$9</f>
        <v>Tempo de Execução (meses)</v>
      </c>
      <c r="F6687" s="360"/>
      <c r="G6687" s="360"/>
      <c r="H6687" s="378">
        <f>VLOOKUP(H6685,Base!$B$143:$P$194,J6690+1,FALSE)</f>
        <v>22</v>
      </c>
      <c r="I6687" s="379"/>
      <c r="J6687" s="380"/>
      <c r="K6687" s="30"/>
      <c r="L6687" s="30"/>
      <c r="M6687" s="30"/>
      <c r="N6687" s="30"/>
      <c r="O6687" s="30"/>
      <c r="P6687" s="30"/>
    </row>
    <row r="6688" spans="1:16" ht="14.1" customHeight="1" thickBot="1" x14ac:dyDescent="0.25">
      <c r="A6688" s="241">
        <f t="shared" si="7447"/>
        <v>3</v>
      </c>
      <c r="B6688" s="241" t="str">
        <f t="shared" si="7448"/>
        <v>RECEPCIONISTA</v>
      </c>
      <c r="C6688" s="241" t="str">
        <f t="shared" si="7449"/>
        <v>FLORIANÓPOLIS</v>
      </c>
      <c r="D6688" s="16"/>
    </row>
    <row r="6689" spans="1:16" s="4" customFormat="1" ht="18" customHeight="1" x14ac:dyDescent="0.2">
      <c r="A6689" s="241">
        <f t="shared" si="7447"/>
        <v>3</v>
      </c>
      <c r="B6689" s="241" t="str">
        <f t="shared" si="7448"/>
        <v>RECEPCIONISTA</v>
      </c>
      <c r="C6689" s="241" t="str">
        <f t="shared" si="7449"/>
        <v>FLORIANÓPOLIS</v>
      </c>
      <c r="D6689" s="381" t="str">
        <f>Raiz!$D$11</f>
        <v>IDENTIFICAÇÃO DO SERVIÇO</v>
      </c>
      <c r="E6689" s="381"/>
      <c r="F6689" s="381"/>
      <c r="G6689" s="381"/>
      <c r="H6689" s="381"/>
      <c r="I6689" s="381"/>
      <c r="J6689" s="381"/>
      <c r="K6689" s="30"/>
      <c r="L6689" s="30"/>
      <c r="M6689" s="30"/>
      <c r="N6689" s="30"/>
      <c r="O6689" s="30"/>
      <c r="P6689" s="30"/>
    </row>
    <row r="6690" spans="1:16" s="4" customFormat="1" ht="18" customHeight="1" x14ac:dyDescent="0.2">
      <c r="A6690" s="241">
        <f t="shared" si="7447"/>
        <v>3</v>
      </c>
      <c r="B6690" s="241" t="str">
        <f t="shared" si="7448"/>
        <v>RECEPCIONISTA</v>
      </c>
      <c r="C6690" s="241" t="str">
        <f t="shared" si="7449"/>
        <v>FLORIANÓPOLIS</v>
      </c>
      <c r="D6690" s="389" t="str">
        <f>Raiz!$D$12</f>
        <v>Tipo de Serviço</v>
      </c>
      <c r="E6690" s="389"/>
      <c r="F6690" s="389"/>
      <c r="G6690" s="387" t="str">
        <f>VLOOKUP(M6680,Base!$T$86:$V$813,3,FALSE)</f>
        <v>RECEPCIONISTA</v>
      </c>
      <c r="H6690" s="388"/>
      <c r="I6690" s="388"/>
      <c r="J6690" s="238">
        <f>VLOOKUP(G6690,Base!$B$11:$E$24,4,FALSE)</f>
        <v>3</v>
      </c>
      <c r="M6690" s="30"/>
      <c r="N6690" s="30"/>
      <c r="O6690" s="30"/>
      <c r="P6690" s="30"/>
    </row>
    <row r="6691" spans="1:16" s="4" customFormat="1" ht="18" customHeight="1" x14ac:dyDescent="0.2">
      <c r="A6691" s="241">
        <f t="shared" si="7447"/>
        <v>3</v>
      </c>
      <c r="B6691" s="241" t="str">
        <f t="shared" si="7448"/>
        <v>RECEPCIONISTA</v>
      </c>
      <c r="C6691" s="241" t="str">
        <f t="shared" si="7449"/>
        <v>FLORIANÓPOLIS</v>
      </c>
      <c r="D6691" s="389" t="str">
        <f>Raiz!$D$13</f>
        <v>Unidade de medida</v>
      </c>
      <c r="E6691" s="389"/>
      <c r="F6691" s="389"/>
      <c r="G6691" s="390" t="str">
        <f>Base!$C$6</f>
        <v>Posto</v>
      </c>
      <c r="H6691" s="390"/>
      <c r="I6691" s="390"/>
      <c r="J6691" s="390"/>
      <c r="K6691" s="30"/>
      <c r="L6691" s="30"/>
      <c r="M6691" s="30"/>
      <c r="N6691" s="30"/>
      <c r="O6691" s="30"/>
      <c r="P6691" s="30"/>
    </row>
    <row r="6692" spans="1:16" s="4" customFormat="1" ht="18" customHeight="1" thickBot="1" x14ac:dyDescent="0.25">
      <c r="A6692" s="241">
        <f t="shared" si="7447"/>
        <v>3</v>
      </c>
      <c r="B6692" s="241" t="str">
        <f t="shared" si="7448"/>
        <v>RECEPCIONISTA</v>
      </c>
      <c r="C6692" s="241" t="str">
        <f t="shared" si="7449"/>
        <v>FLORIANÓPOLIS</v>
      </c>
      <c r="D6692" s="396" t="str">
        <f>Raiz!$D$14</f>
        <v>Quantidade a contratar (unidade de medida)</v>
      </c>
      <c r="E6692" s="396"/>
      <c r="F6692" s="396"/>
      <c r="G6692" s="378">
        <f>VLOOKUP(H6685,Base!$B$86:$P$137,1+J6690,FALSE)</f>
        <v>12</v>
      </c>
      <c r="H6692" s="379"/>
      <c r="I6692" s="379"/>
      <c r="J6692" s="380"/>
      <c r="K6692" s="30"/>
      <c r="L6692" s="30"/>
      <c r="M6692" s="30"/>
      <c r="N6692" s="30"/>
      <c r="O6692" s="30"/>
      <c r="P6692" s="30"/>
    </row>
    <row r="6693" spans="1:16" s="4" customFormat="1" ht="14.1" customHeight="1" thickBot="1" x14ac:dyDescent="0.25">
      <c r="A6693" s="241">
        <f t="shared" si="7447"/>
        <v>3</v>
      </c>
      <c r="B6693" s="241" t="str">
        <f t="shared" si="7448"/>
        <v>RECEPCIONISTA</v>
      </c>
      <c r="C6693" s="241" t="str">
        <f t="shared" si="7449"/>
        <v>FLORIANÓPOLIS</v>
      </c>
      <c r="D6693" s="5"/>
      <c r="E6693" s="5"/>
      <c r="F6693" s="5"/>
      <c r="G6693" s="5"/>
      <c r="H6693" s="5"/>
      <c r="I6693" s="5"/>
      <c r="J6693" s="5"/>
      <c r="K6693" s="29"/>
      <c r="L6693" s="29"/>
      <c r="M6693" s="30"/>
      <c r="N6693" s="30"/>
      <c r="O6693" s="30"/>
      <c r="P6693" s="30"/>
    </row>
    <row r="6694" spans="1:16" s="4" customFormat="1" ht="18" customHeight="1" x14ac:dyDescent="0.2">
      <c r="A6694" s="241">
        <f t="shared" si="7447"/>
        <v>3</v>
      </c>
      <c r="B6694" s="241" t="str">
        <f t="shared" si="7448"/>
        <v>RECEPCIONISTA</v>
      </c>
      <c r="C6694" s="241" t="str">
        <f t="shared" si="7449"/>
        <v>FLORIANÓPOLIS</v>
      </c>
      <c r="D6694" s="381" t="str">
        <f>Raiz!$D$16</f>
        <v>1. MÓDULOS: Mão de obra vinculada à execução contratual</v>
      </c>
      <c r="E6694" s="381"/>
      <c r="F6694" s="381"/>
      <c r="G6694" s="381"/>
      <c r="H6694" s="381"/>
      <c r="I6694" s="381"/>
      <c r="J6694" s="381"/>
      <c r="K6694" s="30"/>
      <c r="L6694" s="30"/>
      <c r="M6694" s="30"/>
      <c r="N6694" s="30"/>
      <c r="O6694" s="30"/>
      <c r="P6694" s="30"/>
    </row>
    <row r="6695" spans="1:16" s="4" customFormat="1" ht="18" customHeight="1" x14ac:dyDescent="0.2">
      <c r="A6695" s="241">
        <f t="shared" si="7447"/>
        <v>3</v>
      </c>
      <c r="B6695" s="241" t="str">
        <f t="shared" si="7448"/>
        <v>RECEPCIONISTA</v>
      </c>
      <c r="C6695" s="241" t="str">
        <f t="shared" si="7449"/>
        <v>FLORIANÓPOLIS</v>
      </c>
      <c r="D6695" s="382" t="str">
        <f>Raiz!$D$17</f>
        <v>Dados para composição dos custos referentes a mão de obra</v>
      </c>
      <c r="E6695" s="382"/>
      <c r="F6695" s="382"/>
      <c r="G6695" s="382"/>
      <c r="H6695" s="382"/>
      <c r="I6695" s="382"/>
      <c r="J6695" s="382"/>
      <c r="K6695" s="30"/>
      <c r="L6695" s="30"/>
      <c r="M6695" s="30"/>
      <c r="N6695" s="30"/>
      <c r="O6695" s="30"/>
      <c r="P6695" s="30"/>
    </row>
    <row r="6696" spans="1:16" s="4" customFormat="1" ht="18" customHeight="1" x14ac:dyDescent="0.2">
      <c r="A6696" s="241">
        <f t="shared" si="7447"/>
        <v>3</v>
      </c>
      <c r="B6696" s="241" t="str">
        <f t="shared" si="7448"/>
        <v>RECEPCIONISTA</v>
      </c>
      <c r="C6696" s="241" t="str">
        <f t="shared" si="7449"/>
        <v>FLORIANÓPOLIS</v>
      </c>
      <c r="D6696" s="52">
        <f>Raiz!$D$18</f>
        <v>1</v>
      </c>
      <c r="E6696" s="359" t="str">
        <f>Raiz!$E$18</f>
        <v>Tipo de Serviço</v>
      </c>
      <c r="F6696" s="359"/>
      <c r="G6696" s="383" t="str">
        <f t="shared" ref="G6696" si="7451">G6690</f>
        <v>RECEPCIONISTA</v>
      </c>
      <c r="H6696" s="383"/>
      <c r="I6696" s="383"/>
      <c r="J6696" s="384"/>
      <c r="K6696" s="30"/>
      <c r="L6696" s="30"/>
      <c r="M6696" s="30"/>
      <c r="N6696" s="30"/>
      <c r="O6696" s="30"/>
      <c r="P6696" s="30"/>
    </row>
    <row r="6697" spans="1:16" s="4" customFormat="1" ht="18" customHeight="1" x14ac:dyDescent="0.2">
      <c r="A6697" s="241">
        <f t="shared" si="7447"/>
        <v>3</v>
      </c>
      <c r="B6697" s="241" t="str">
        <f t="shared" si="7448"/>
        <v>RECEPCIONISTA</v>
      </c>
      <c r="C6697" s="241" t="str">
        <f t="shared" si="7449"/>
        <v>FLORIANÓPOLIS</v>
      </c>
      <c r="D6697" s="52">
        <f>Raiz!$D$19</f>
        <v>2</v>
      </c>
      <c r="E6697" s="359" t="str">
        <f>Raiz!$E$19</f>
        <v>Classificação Brasileira de Ocupações (CBO)</v>
      </c>
      <c r="F6697" s="359"/>
      <c r="G6697" s="373" t="str">
        <f>VLOOKUP(G6690,Base!$B$11:$C$24,2,FALSE)</f>
        <v>4221-05</v>
      </c>
      <c r="H6697" s="373"/>
      <c r="I6697" s="373"/>
      <c r="J6697" s="374"/>
      <c r="K6697" s="127"/>
      <c r="L6697" s="127"/>
      <c r="M6697" s="30"/>
      <c r="N6697" s="30"/>
      <c r="O6697" s="30"/>
      <c r="P6697" s="30"/>
    </row>
    <row r="6698" spans="1:16" s="4" customFormat="1" ht="18" customHeight="1" x14ac:dyDescent="0.2">
      <c r="A6698" s="241">
        <f t="shared" si="7447"/>
        <v>3</v>
      </c>
      <c r="B6698" s="241" t="str">
        <f t="shared" si="7448"/>
        <v>RECEPCIONISTA</v>
      </c>
      <c r="C6698" s="241" t="str">
        <f t="shared" si="7449"/>
        <v>FLORIANÓPOLIS</v>
      </c>
      <c r="D6698" s="52">
        <f>Raiz!$D$20</f>
        <v>3</v>
      </c>
      <c r="E6698" s="399" t="str">
        <f>Raiz!$E$20</f>
        <v>Salário Normativo da Categoria</v>
      </c>
      <c r="F6698" s="399"/>
      <c r="G6698" s="364">
        <f>VLOOKUP(H6685,Base!$B$371:$P$422,J6690+1,FALSE)</f>
        <v>1295.99</v>
      </c>
      <c r="H6698" s="364"/>
      <c r="I6698" s="364"/>
      <c r="J6698" s="365"/>
      <c r="K6698" s="127"/>
      <c r="L6698" s="127"/>
      <c r="M6698" s="30"/>
      <c r="N6698" s="30"/>
      <c r="O6698" s="30"/>
      <c r="P6698" s="30"/>
    </row>
    <row r="6699" spans="1:16" s="4" customFormat="1" ht="30" customHeight="1" x14ac:dyDescent="0.2">
      <c r="A6699" s="241">
        <f t="shared" si="7447"/>
        <v>3</v>
      </c>
      <c r="B6699" s="241" t="str">
        <f t="shared" si="7448"/>
        <v>RECEPCIONISTA</v>
      </c>
      <c r="C6699" s="241" t="str">
        <f t="shared" si="7449"/>
        <v>FLORIANÓPOLIS</v>
      </c>
      <c r="D6699" s="147">
        <f>Raiz!$D$21</f>
        <v>4</v>
      </c>
      <c r="E6699" s="407" t="str">
        <f>Raiz!$E$21</f>
        <v>Categoria Profissional (vinculada à execução contratual)</v>
      </c>
      <c r="F6699" s="407"/>
      <c r="G6699" s="375" t="str">
        <f>VLOOKUP(H6685,Base!$B$200:$P$251,J6690+1,FALSE)</f>
        <v>EMPREGADOS EM EMPRESAS PREST. DE SERV. EM  ASSEIO E CONSERV.</v>
      </c>
      <c r="H6699" s="375"/>
      <c r="I6699" s="375"/>
      <c r="J6699" s="376"/>
      <c r="K6699" s="127"/>
      <c r="L6699" s="127"/>
      <c r="M6699" s="30"/>
      <c r="N6699" s="30"/>
      <c r="O6699" s="30"/>
      <c r="P6699" s="30"/>
    </row>
    <row r="6700" spans="1:16" s="4" customFormat="1" ht="18" customHeight="1" x14ac:dyDescent="0.2">
      <c r="A6700" s="241">
        <f t="shared" si="7447"/>
        <v>3</v>
      </c>
      <c r="B6700" s="241" t="str">
        <f t="shared" si="7448"/>
        <v>RECEPCIONISTA</v>
      </c>
      <c r="C6700" s="241" t="str">
        <f t="shared" si="7449"/>
        <v>FLORIANÓPOLIS</v>
      </c>
      <c r="D6700" s="52">
        <f>Raiz!$D$22</f>
        <v>5</v>
      </c>
      <c r="E6700" s="403" t="str">
        <f>Raiz!$E$22</f>
        <v>CCT - Data-Base da Categoria (dia/mês/ano)</v>
      </c>
      <c r="F6700" s="403"/>
      <c r="G6700" s="391" t="str">
        <f>VLOOKUP(H6685,Base!$B$314:$P$365,J6690+1,FALSE)</f>
        <v>SC000152/2021 - 01/01/2021</v>
      </c>
      <c r="H6700" s="391"/>
      <c r="I6700" s="391"/>
      <c r="J6700" s="392"/>
      <c r="K6700" s="127"/>
      <c r="L6700" s="127"/>
      <c r="M6700" s="30"/>
      <c r="N6700" s="30"/>
      <c r="O6700" s="30"/>
      <c r="P6700" s="30"/>
    </row>
    <row r="6701" spans="1:16" s="4" customFormat="1" ht="18" customHeight="1" x14ac:dyDescent="0.2">
      <c r="A6701" s="241">
        <f t="shared" si="7447"/>
        <v>3</v>
      </c>
      <c r="B6701" s="241" t="str">
        <f t="shared" si="7448"/>
        <v>RECEPCIONISTA</v>
      </c>
      <c r="C6701" s="241" t="str">
        <f t="shared" si="7449"/>
        <v>FLORIANÓPOLIS</v>
      </c>
      <c r="D6701" s="52">
        <f>Raiz!$D$23</f>
        <v>6</v>
      </c>
      <c r="E6701" s="359" t="str">
        <f>Raiz!$E$23</f>
        <v>Carga horária a contratar (Horas/Mês)</v>
      </c>
      <c r="F6701" s="359"/>
      <c r="G6701" s="371">
        <f>VLOOKUP(H6685,Base!$B$485:$P$536,J6690+1,FALSE)</f>
        <v>200</v>
      </c>
      <c r="H6701" s="371"/>
      <c r="I6701" s="371"/>
      <c r="J6701" s="372"/>
      <c r="K6701" s="127"/>
      <c r="L6701" s="127"/>
      <c r="M6701" s="30"/>
      <c r="N6701" s="30"/>
      <c r="O6701" s="30"/>
      <c r="P6701" s="30"/>
    </row>
    <row r="6702" spans="1:16" s="4" customFormat="1" ht="18" customHeight="1" x14ac:dyDescent="0.2">
      <c r="A6702" s="241">
        <f t="shared" si="7447"/>
        <v>3</v>
      </c>
      <c r="B6702" s="241" t="str">
        <f t="shared" si="7448"/>
        <v>RECEPCIONISTA</v>
      </c>
      <c r="C6702" s="241" t="str">
        <f t="shared" si="7449"/>
        <v>FLORIANÓPOLIS</v>
      </c>
      <c r="D6702" s="52">
        <f>Raiz!$D$24</f>
        <v>7</v>
      </c>
      <c r="E6702" s="359" t="str">
        <f>Raiz!$E$24</f>
        <v>Valor do vale transporte</v>
      </c>
      <c r="F6702" s="359"/>
      <c r="G6702" s="364">
        <f>VLOOKUP(H6685,Base!$B$29:$E$80,4,FALSE)</f>
        <v>4.38</v>
      </c>
      <c r="H6702" s="364" t="s">
        <v>35</v>
      </c>
      <c r="I6702" s="364"/>
      <c r="J6702" s="365"/>
      <c r="K6702" s="30"/>
      <c r="L6702" s="30"/>
      <c r="M6702" s="30"/>
      <c r="N6702" s="30"/>
      <c r="O6702" s="30"/>
      <c r="P6702" s="30"/>
    </row>
    <row r="6703" spans="1:16" s="4" customFormat="1" ht="18" customHeight="1" x14ac:dyDescent="0.2">
      <c r="A6703" s="241">
        <f t="shared" si="7447"/>
        <v>3</v>
      </c>
      <c r="B6703" s="241" t="str">
        <f t="shared" si="7448"/>
        <v>RECEPCIONISTA</v>
      </c>
      <c r="C6703" s="241" t="str">
        <f t="shared" si="7449"/>
        <v>FLORIANÓPOLIS</v>
      </c>
      <c r="D6703" s="52">
        <f>Raiz!$D$25</f>
        <v>8</v>
      </c>
      <c r="E6703" s="359" t="str">
        <f>Raiz!$E$25</f>
        <v>Valor do vale alimentação</v>
      </c>
      <c r="F6703" s="359"/>
      <c r="G6703" s="364">
        <f>VLOOKUP(H6685,Base!$B$656:$P$707,J6690+1,FALSE)</f>
        <v>18.23</v>
      </c>
      <c r="H6703" s="364"/>
      <c r="I6703" s="364"/>
      <c r="J6703" s="365"/>
      <c r="K6703" s="127"/>
      <c r="L6703" s="127"/>
      <c r="M6703" s="30"/>
      <c r="N6703" s="30"/>
      <c r="O6703" s="30"/>
      <c r="P6703" s="30"/>
    </row>
    <row r="6704" spans="1:16" s="4" customFormat="1" ht="18" customHeight="1" thickBot="1" x14ac:dyDescent="0.25">
      <c r="A6704" s="241">
        <f t="shared" si="7447"/>
        <v>3</v>
      </c>
      <c r="B6704" s="241" t="str">
        <f t="shared" si="7448"/>
        <v>RECEPCIONISTA</v>
      </c>
      <c r="C6704" s="241" t="str">
        <f t="shared" si="7449"/>
        <v>FLORIANÓPOLIS</v>
      </c>
      <c r="D6704" s="17">
        <f>Raiz!$D$26</f>
        <v>9</v>
      </c>
      <c r="E6704" s="360" t="str">
        <f>Raiz!$E$26</f>
        <v>Salário Mínimo Vigente</v>
      </c>
      <c r="F6704" s="360"/>
      <c r="G6704" s="361">
        <f>Base!$C$5</f>
        <v>1100</v>
      </c>
      <c r="H6704" s="361"/>
      <c r="I6704" s="361"/>
      <c r="J6704" s="362"/>
      <c r="K6704" s="30"/>
      <c r="L6704" s="30"/>
      <c r="M6704" s="30"/>
      <c r="N6704" s="30"/>
      <c r="O6704" s="30"/>
      <c r="P6704" s="30"/>
    </row>
    <row r="6705" spans="1:12" ht="14.1" customHeight="1" thickBot="1" x14ac:dyDescent="0.25">
      <c r="A6705" s="241">
        <f t="shared" si="7447"/>
        <v>3</v>
      </c>
      <c r="B6705" s="241" t="str">
        <f t="shared" si="7448"/>
        <v>RECEPCIONISTA</v>
      </c>
      <c r="C6705" s="241" t="str">
        <f t="shared" si="7449"/>
        <v>FLORIANÓPOLIS</v>
      </c>
      <c r="D6705" s="4"/>
      <c r="E6705" s="4"/>
      <c r="F6705" s="4"/>
      <c r="G6705" s="4"/>
      <c r="H6705" s="4"/>
      <c r="I6705" s="4"/>
      <c r="J6705" s="4"/>
    </row>
    <row r="6706" spans="1:12" ht="18" customHeight="1" x14ac:dyDescent="0.2">
      <c r="A6706" s="241">
        <f t="shared" si="7447"/>
        <v>3</v>
      </c>
      <c r="B6706" s="241" t="str">
        <f t="shared" si="7448"/>
        <v>RECEPCIONISTA</v>
      </c>
      <c r="C6706" s="241" t="str">
        <f t="shared" si="7449"/>
        <v>FLORIANÓPOLIS</v>
      </c>
      <c r="D6706" s="363" t="str">
        <f>Raiz!$D$28</f>
        <v>MÓDULO 1 – COMPOSIÇÃO DA REMUNERAÇÃO</v>
      </c>
      <c r="E6706" s="363"/>
      <c r="F6706" s="363"/>
      <c r="G6706" s="363"/>
      <c r="H6706" s="363"/>
      <c r="I6706" s="1" t="str">
        <f>Raiz!I$28</f>
        <v>%</v>
      </c>
      <c r="J6706" s="2" t="str">
        <f>Raiz!$J$28</f>
        <v>Valor R$</v>
      </c>
    </row>
    <row r="6707" spans="1:12" ht="18" customHeight="1" x14ac:dyDescent="0.2">
      <c r="A6707" s="241">
        <f t="shared" si="7447"/>
        <v>3</v>
      </c>
      <c r="B6707" s="241" t="str">
        <f t="shared" si="7448"/>
        <v>RECEPCIONISTA</v>
      </c>
      <c r="C6707" s="241" t="str">
        <f t="shared" si="7449"/>
        <v>FLORIANÓPOLIS</v>
      </c>
      <c r="D6707" s="52" t="str">
        <f>Raiz!$D$29</f>
        <v>A</v>
      </c>
      <c r="E6707" s="398" t="str">
        <f>Raiz!$E$29</f>
        <v>Salário-Base</v>
      </c>
      <c r="F6707" s="398"/>
      <c r="G6707" s="398"/>
      <c r="H6707" s="398"/>
      <c r="I6707" s="314"/>
      <c r="J6707" s="19">
        <f>VLOOKUP(H6685,Base!$B$599:$P$650,J6690+1,FALSE)</f>
        <v>1295.99</v>
      </c>
      <c r="K6707" s="128"/>
      <c r="L6707" s="128"/>
    </row>
    <row r="6708" spans="1:12" ht="18" customHeight="1" x14ac:dyDescent="0.2">
      <c r="A6708" s="241">
        <f t="shared" si="7447"/>
        <v>3</v>
      </c>
      <c r="B6708" s="241" t="str">
        <f t="shared" si="7448"/>
        <v>RECEPCIONISTA</v>
      </c>
      <c r="C6708" s="241" t="str">
        <f t="shared" si="7449"/>
        <v>FLORIANÓPOLIS</v>
      </c>
      <c r="D6708" s="147" t="str">
        <f>Raiz!$D$30</f>
        <v>B</v>
      </c>
      <c r="E6708" s="338" t="str">
        <f>Raiz!$E$30</f>
        <v>Adicional de Insalubridade</v>
      </c>
      <c r="F6708" s="338"/>
      <c r="G6708" s="338"/>
      <c r="H6708" s="338"/>
      <c r="I6708" s="119">
        <f>VLOOKUP(H6685,Base!$B$1055:$P$1106,J6690+1,FALSE)</f>
        <v>0</v>
      </c>
      <c r="J6708" s="19">
        <f t="shared" ref="J6708" si="7452">ROUND(I6708*J6707,2)</f>
        <v>0</v>
      </c>
      <c r="K6708" s="128"/>
      <c r="L6708" s="128"/>
    </row>
    <row r="6709" spans="1:12" ht="18" customHeight="1" x14ac:dyDescent="0.2">
      <c r="A6709" s="241">
        <f t="shared" si="7447"/>
        <v>3</v>
      </c>
      <c r="B6709" s="241" t="str">
        <f t="shared" si="7448"/>
        <v>RECEPCIONISTA</v>
      </c>
      <c r="C6709" s="241" t="str">
        <f t="shared" si="7449"/>
        <v>FLORIANÓPOLIS</v>
      </c>
      <c r="D6709" s="52" t="str">
        <f>Raiz!$D$31</f>
        <v>C</v>
      </c>
      <c r="E6709" s="397" t="str">
        <f>Raiz!$E$31</f>
        <v>Outros (especificar)</v>
      </c>
      <c r="F6709" s="397"/>
      <c r="G6709" s="397"/>
      <c r="H6709" s="397"/>
      <c r="I6709" s="20"/>
      <c r="J6709" s="19">
        <f>VLOOKUP(H6685,Base!$B$827:$P$878,J6690+1,FALSE)</f>
        <v>0</v>
      </c>
      <c r="K6709" s="128"/>
      <c r="L6709" s="128"/>
    </row>
    <row r="6710" spans="1:12" ht="18" customHeight="1" x14ac:dyDescent="0.2">
      <c r="A6710" s="241">
        <f t="shared" si="7447"/>
        <v>3</v>
      </c>
      <c r="B6710" s="241" t="str">
        <f t="shared" si="7448"/>
        <v>RECEPCIONISTA</v>
      </c>
      <c r="C6710" s="241" t="str">
        <f t="shared" si="7449"/>
        <v>FLORIANÓPOLIS</v>
      </c>
      <c r="D6710" s="52"/>
      <c r="E6710" s="323"/>
      <c r="F6710" s="323"/>
      <c r="G6710" s="323"/>
      <c r="H6710" s="323"/>
      <c r="I6710" s="20"/>
      <c r="J6710" s="19"/>
    </row>
    <row r="6711" spans="1:12" ht="18" customHeight="1" x14ac:dyDescent="0.2">
      <c r="A6711" s="241">
        <f t="shared" si="7447"/>
        <v>3</v>
      </c>
      <c r="B6711" s="241" t="str">
        <f t="shared" si="7448"/>
        <v>RECEPCIONISTA</v>
      </c>
      <c r="C6711" s="241" t="str">
        <f t="shared" si="7449"/>
        <v>FLORIANÓPOLIS</v>
      </c>
      <c r="D6711" s="52"/>
      <c r="E6711" s="323"/>
      <c r="F6711" s="323"/>
      <c r="G6711" s="323"/>
      <c r="H6711" s="323"/>
      <c r="I6711" s="20"/>
      <c r="J6711" s="36"/>
    </row>
    <row r="6712" spans="1:12" ht="18" customHeight="1" x14ac:dyDescent="0.2">
      <c r="A6712" s="241">
        <f t="shared" si="7447"/>
        <v>3</v>
      </c>
      <c r="B6712" s="241" t="str">
        <f t="shared" si="7448"/>
        <v>RECEPCIONISTA</v>
      </c>
      <c r="C6712" s="241" t="str">
        <f t="shared" si="7449"/>
        <v>FLORIANÓPOLIS</v>
      </c>
      <c r="D6712" s="52"/>
      <c r="E6712" s="323"/>
      <c r="F6712" s="323"/>
      <c r="G6712" s="323"/>
      <c r="H6712" s="323"/>
      <c r="I6712" s="20"/>
      <c r="J6712" s="36"/>
    </row>
    <row r="6713" spans="1:12" ht="18" customHeight="1" thickBot="1" x14ac:dyDescent="0.25">
      <c r="A6713" s="241">
        <f t="shared" si="7447"/>
        <v>3</v>
      </c>
      <c r="B6713" s="241" t="str">
        <f t="shared" si="7448"/>
        <v>RECEPCIONISTA</v>
      </c>
      <c r="C6713" s="241" t="str">
        <f t="shared" si="7449"/>
        <v>FLORIANÓPOLIS</v>
      </c>
      <c r="D6713" s="317" t="str">
        <f>Raiz!$D$35</f>
        <v>Total do Módulo 1 - Composição da Remuneração</v>
      </c>
      <c r="E6713" s="317"/>
      <c r="F6713" s="317"/>
      <c r="G6713" s="317"/>
      <c r="H6713" s="317"/>
      <c r="I6713" s="317"/>
      <c r="J6713" s="21">
        <f t="shared" ref="J6713" si="7453">SUM(J6707:J6710)</f>
        <v>1295.99</v>
      </c>
    </row>
    <row r="6714" spans="1:12" ht="14.1" customHeight="1" thickBot="1" x14ac:dyDescent="0.25">
      <c r="A6714" s="241">
        <f t="shared" si="7447"/>
        <v>3</v>
      </c>
      <c r="B6714" s="241" t="str">
        <f t="shared" si="7448"/>
        <v>RECEPCIONISTA</v>
      </c>
      <c r="C6714" s="241" t="str">
        <f t="shared" si="7449"/>
        <v>FLORIANÓPOLIS</v>
      </c>
      <c r="D6714" s="4"/>
      <c r="E6714" s="4"/>
      <c r="F6714" s="4"/>
      <c r="G6714" s="4"/>
      <c r="H6714" s="4"/>
      <c r="I6714" s="4"/>
      <c r="J6714" s="4"/>
    </row>
    <row r="6715" spans="1:12" ht="18" customHeight="1" x14ac:dyDescent="0.2">
      <c r="A6715" s="241">
        <f t="shared" si="7447"/>
        <v>3</v>
      </c>
      <c r="B6715" s="241" t="str">
        <f t="shared" si="7448"/>
        <v>RECEPCIONISTA</v>
      </c>
      <c r="C6715" s="241" t="str">
        <f t="shared" si="7449"/>
        <v>FLORIANÓPOLIS</v>
      </c>
      <c r="D6715" s="339" t="str">
        <f>Raiz!$D$37</f>
        <v>MÓDULO 2 – ENCARGOS E BENEFÍCIOS ANUAIS, MENSAIS E DIÁRIOS</v>
      </c>
      <c r="E6715" s="340"/>
      <c r="F6715" s="340"/>
      <c r="G6715" s="340"/>
      <c r="H6715" s="357"/>
      <c r="I6715" s="1" t="str">
        <f>Raiz!$I$37</f>
        <v>%</v>
      </c>
      <c r="J6715" s="2" t="str">
        <f>Raiz!$J$37</f>
        <v>Valor R$</v>
      </c>
    </row>
    <row r="6716" spans="1:12" ht="18" customHeight="1" x14ac:dyDescent="0.2">
      <c r="A6716" s="241">
        <f t="shared" si="7447"/>
        <v>3</v>
      </c>
      <c r="B6716" s="241" t="str">
        <f t="shared" si="7448"/>
        <v>RECEPCIONISTA</v>
      </c>
      <c r="C6716" s="241" t="str">
        <f t="shared" si="7449"/>
        <v>FLORIANÓPOLIS</v>
      </c>
      <c r="D6716" s="343" t="str">
        <f>Raiz!$D$38</f>
        <v xml:space="preserve"> Submódulo 2.1 - 13º (décimo terceiro) Salário, Férias e Adicional de Férias</v>
      </c>
      <c r="E6716" s="343"/>
      <c r="F6716" s="343"/>
      <c r="G6716" s="343"/>
      <c r="H6716" s="343"/>
      <c r="I6716" s="343"/>
      <c r="J6716" s="345"/>
    </row>
    <row r="6717" spans="1:12" ht="18" customHeight="1" x14ac:dyDescent="0.2">
      <c r="A6717" s="241">
        <f t="shared" si="7447"/>
        <v>3</v>
      </c>
      <c r="B6717" s="241" t="str">
        <f t="shared" si="7448"/>
        <v>RECEPCIONISTA</v>
      </c>
      <c r="C6717" s="241" t="str">
        <f t="shared" si="7449"/>
        <v>FLORIANÓPOLIS</v>
      </c>
      <c r="D6717" s="52" t="str">
        <f>Raiz!$D$39</f>
        <v>A</v>
      </c>
      <c r="E6717" s="323" t="str">
        <f>Raiz!$E$39</f>
        <v>13º Salário</v>
      </c>
      <c r="F6717" s="323"/>
      <c r="G6717" s="323"/>
      <c r="H6717" s="323"/>
      <c r="I6717" s="20">
        <f>Raiz!$I$39</f>
        <v>8.3333333333333329E-2</v>
      </c>
      <c r="J6717" s="22">
        <f t="shared" ref="J6717" si="7454">ROUND(I6717*J6713,2)</f>
        <v>108</v>
      </c>
    </row>
    <row r="6718" spans="1:12" ht="18" customHeight="1" x14ac:dyDescent="0.2">
      <c r="A6718" s="241">
        <f t="shared" si="7447"/>
        <v>3</v>
      </c>
      <c r="B6718" s="241" t="str">
        <f t="shared" si="7448"/>
        <v>RECEPCIONISTA</v>
      </c>
      <c r="C6718" s="241" t="str">
        <f t="shared" si="7449"/>
        <v>FLORIANÓPOLIS</v>
      </c>
      <c r="D6718" s="52" t="str">
        <f>Raiz!$D$40</f>
        <v>B</v>
      </c>
      <c r="E6718" s="320" t="str">
        <f>Raiz!$E$40</f>
        <v xml:space="preserve">Adicional de Férias </v>
      </c>
      <c r="F6718" s="322"/>
      <c r="G6718" s="322"/>
      <c r="H6718" s="321"/>
      <c r="I6718" s="20">
        <f>Raiz!$I$40</f>
        <v>2.7777777777777776E-2</v>
      </c>
      <c r="J6718" s="22">
        <f t="shared" ref="J6718" si="7455">ROUND(I6718*J6713,2)</f>
        <v>36</v>
      </c>
      <c r="K6718" s="30"/>
      <c r="L6718" s="30"/>
    </row>
    <row r="6719" spans="1:12" ht="18" customHeight="1" thickBot="1" x14ac:dyDescent="0.25">
      <c r="A6719" s="241">
        <f t="shared" si="7447"/>
        <v>3</v>
      </c>
      <c r="B6719" s="241" t="str">
        <f t="shared" si="7448"/>
        <v>RECEPCIONISTA</v>
      </c>
      <c r="C6719" s="241" t="str">
        <f t="shared" si="7449"/>
        <v>FLORIANÓPOLIS</v>
      </c>
      <c r="D6719" s="317" t="str">
        <f>Raiz!$D$41</f>
        <v>Total do Submódulo 2.1</v>
      </c>
      <c r="E6719" s="317"/>
      <c r="F6719" s="317"/>
      <c r="G6719" s="317"/>
      <c r="H6719" s="317"/>
      <c r="I6719" s="317"/>
      <c r="J6719" s="248">
        <f t="shared" ref="J6719" si="7456">SUM(J6717:J6718)</f>
        <v>144</v>
      </c>
      <c r="K6719" s="30"/>
      <c r="L6719" s="30"/>
    </row>
    <row r="6720" spans="1:12" ht="14.1" customHeight="1" thickBot="1" x14ac:dyDescent="0.25">
      <c r="A6720" s="241">
        <f t="shared" si="7447"/>
        <v>3</v>
      </c>
      <c r="B6720" s="241" t="str">
        <f t="shared" si="7448"/>
        <v>RECEPCIONISTA</v>
      </c>
      <c r="C6720" s="241" t="str">
        <f t="shared" si="7449"/>
        <v>FLORIANÓPOLIS</v>
      </c>
      <c r="D6720" s="4"/>
      <c r="E6720" s="4"/>
      <c r="F6720" s="4"/>
      <c r="G6720" s="4"/>
      <c r="H6720" s="4"/>
      <c r="I6720" s="4"/>
      <c r="J6720" s="4"/>
      <c r="K6720" s="30"/>
      <c r="L6720" s="30"/>
    </row>
    <row r="6721" spans="1:12" ht="18" customHeight="1" x14ac:dyDescent="0.2">
      <c r="A6721" s="241">
        <f t="shared" si="7447"/>
        <v>3</v>
      </c>
      <c r="B6721" s="241" t="str">
        <f t="shared" si="7448"/>
        <v>RECEPCIONISTA</v>
      </c>
      <c r="C6721" s="241" t="str">
        <f t="shared" si="7449"/>
        <v>FLORIANÓPOLIS</v>
      </c>
      <c r="D6721" s="355" t="str">
        <f>Raiz!$D$43</f>
        <v xml:space="preserve"> Submódulo 2.2 - Encargos Previdenciários (GPS), FGTS e outras contribuições (Base de cálculo: Módulo 1 + Submódulo 2.1)</v>
      </c>
      <c r="E6721" s="355"/>
      <c r="F6721" s="355"/>
      <c r="G6721" s="355"/>
      <c r="H6721" s="355"/>
      <c r="I6721" s="355"/>
      <c r="J6721" s="356"/>
      <c r="K6721" s="30"/>
      <c r="L6721" s="30"/>
    </row>
    <row r="6722" spans="1:12" ht="18" customHeight="1" x14ac:dyDescent="0.2">
      <c r="A6722" s="241">
        <f t="shared" si="7447"/>
        <v>3</v>
      </c>
      <c r="B6722" s="241" t="str">
        <f t="shared" si="7448"/>
        <v>RECEPCIONISTA</v>
      </c>
      <c r="C6722" s="241" t="str">
        <f t="shared" si="7449"/>
        <v>FLORIANÓPOLIS</v>
      </c>
      <c r="D6722" s="52" t="str">
        <f>Raiz!$D$44</f>
        <v>A</v>
      </c>
      <c r="E6722" s="354" t="str">
        <f>Raiz!$E$44</f>
        <v>INSS</v>
      </c>
      <c r="F6722" s="354"/>
      <c r="G6722" s="354"/>
      <c r="H6722" s="354"/>
      <c r="I6722" s="23">
        <f>Raiz!$I$44</f>
        <v>0.2</v>
      </c>
      <c r="J6722" s="22">
        <f t="shared" ref="J6722" si="7457">ROUND((J6713+J6719)*$I6722,2)</f>
        <v>288</v>
      </c>
      <c r="K6722" s="30"/>
      <c r="L6722" s="30"/>
    </row>
    <row r="6723" spans="1:12" ht="18" customHeight="1" x14ac:dyDescent="0.2">
      <c r="A6723" s="241">
        <f t="shared" si="7447"/>
        <v>3</v>
      </c>
      <c r="B6723" s="241" t="str">
        <f t="shared" si="7448"/>
        <v>RECEPCIONISTA</v>
      </c>
      <c r="C6723" s="241" t="str">
        <f t="shared" si="7449"/>
        <v>FLORIANÓPOLIS</v>
      </c>
      <c r="D6723" s="52" t="str">
        <f>Raiz!$D$45</f>
        <v>B</v>
      </c>
      <c r="E6723" s="354" t="str">
        <f>Raiz!$E$45</f>
        <v>Salário Educação</v>
      </c>
      <c r="F6723" s="354"/>
      <c r="G6723" s="354"/>
      <c r="H6723" s="354"/>
      <c r="I6723" s="23">
        <f>Raiz!$I$45</f>
        <v>2.5000000000000001E-2</v>
      </c>
      <c r="J6723" s="22">
        <f t="shared" ref="J6723" si="7458">ROUND((J6713+J6719)*$I6723,2)</f>
        <v>36</v>
      </c>
      <c r="K6723" s="30"/>
      <c r="L6723" s="30"/>
    </row>
    <row r="6724" spans="1:12" ht="18" customHeight="1" x14ac:dyDescent="0.2">
      <c r="A6724" s="241">
        <f t="shared" si="7447"/>
        <v>3</v>
      </c>
      <c r="B6724" s="241" t="str">
        <f t="shared" si="7448"/>
        <v>RECEPCIONISTA</v>
      </c>
      <c r="C6724" s="241" t="str">
        <f t="shared" si="7449"/>
        <v>FLORIANÓPOLIS</v>
      </c>
      <c r="D6724" s="52" t="str">
        <f>Raiz!$D$46</f>
        <v>C</v>
      </c>
      <c r="E6724" s="254" t="str">
        <f>Raiz!$E$46</f>
        <v>RAT X FAP       RAT=</v>
      </c>
      <c r="F6724" s="255">
        <f>Raiz!$F$46</f>
        <v>0.03</v>
      </c>
      <c r="G6724" s="256" t="str">
        <f>Raiz!$G$46</f>
        <v>FAP=</v>
      </c>
      <c r="H6724" s="257">
        <f>Raiz!$H$46</f>
        <v>1</v>
      </c>
      <c r="I6724" s="23">
        <f t="shared" ref="I6724" si="7459">ROUND(F6724*H6724,2)</f>
        <v>0.03</v>
      </c>
      <c r="J6724" s="22">
        <f t="shared" ref="J6724" si="7460">ROUND((J6713+J6719)*$I6724,2)</f>
        <v>43.2</v>
      </c>
      <c r="K6724" s="30"/>
      <c r="L6724" s="30"/>
    </row>
    <row r="6725" spans="1:12" ht="18" customHeight="1" x14ac:dyDescent="0.2">
      <c r="A6725" s="241">
        <f t="shared" si="7447"/>
        <v>3</v>
      </c>
      <c r="B6725" s="241" t="str">
        <f t="shared" si="7448"/>
        <v>RECEPCIONISTA</v>
      </c>
      <c r="C6725" s="241" t="str">
        <f t="shared" si="7449"/>
        <v>FLORIANÓPOLIS</v>
      </c>
      <c r="D6725" s="52" t="str">
        <f>Raiz!$D$47</f>
        <v>D</v>
      </c>
      <c r="E6725" s="354" t="str">
        <f>Raiz!$E$47</f>
        <v>SESI ou SESC</v>
      </c>
      <c r="F6725" s="354"/>
      <c r="G6725" s="354"/>
      <c r="H6725" s="354"/>
      <c r="I6725" s="23">
        <f>Raiz!$I$47</f>
        <v>1.4999999999999999E-2</v>
      </c>
      <c r="J6725" s="22">
        <f t="shared" ref="J6725" si="7461">ROUND((J6713+J6719)*$I6725,2)</f>
        <v>21.6</v>
      </c>
      <c r="K6725" s="30"/>
      <c r="L6725" s="30"/>
    </row>
    <row r="6726" spans="1:12" ht="18" customHeight="1" x14ac:dyDescent="0.2">
      <c r="A6726" s="241">
        <f t="shared" si="7447"/>
        <v>3</v>
      </c>
      <c r="B6726" s="241" t="str">
        <f t="shared" si="7448"/>
        <v>RECEPCIONISTA</v>
      </c>
      <c r="C6726" s="241" t="str">
        <f t="shared" si="7449"/>
        <v>FLORIANÓPOLIS</v>
      </c>
      <c r="D6726" s="52" t="str">
        <f>Raiz!$D$48</f>
        <v>E</v>
      </c>
      <c r="E6726" s="354" t="str">
        <f>Raiz!$E$48</f>
        <v>SENAI ou SENAC</v>
      </c>
      <c r="F6726" s="354"/>
      <c r="G6726" s="354"/>
      <c r="H6726" s="354"/>
      <c r="I6726" s="23">
        <f>Raiz!$I$48</f>
        <v>0.01</v>
      </c>
      <c r="J6726" s="22">
        <f t="shared" ref="J6726" si="7462">ROUND((J6713+J6719)*$I6726,2)</f>
        <v>14.4</v>
      </c>
      <c r="K6726" s="30"/>
      <c r="L6726" s="30"/>
    </row>
    <row r="6727" spans="1:12" ht="18" customHeight="1" x14ac:dyDescent="0.2">
      <c r="A6727" s="241">
        <f t="shared" si="7447"/>
        <v>3</v>
      </c>
      <c r="B6727" s="241" t="str">
        <f t="shared" si="7448"/>
        <v>RECEPCIONISTA</v>
      </c>
      <c r="C6727" s="241" t="str">
        <f t="shared" si="7449"/>
        <v>FLORIANÓPOLIS</v>
      </c>
      <c r="D6727" s="52" t="str">
        <f>Raiz!$D$49</f>
        <v>F</v>
      </c>
      <c r="E6727" s="354" t="str">
        <f>Raiz!$E$49</f>
        <v>SEBRAE</v>
      </c>
      <c r="F6727" s="354"/>
      <c r="G6727" s="354"/>
      <c r="H6727" s="354"/>
      <c r="I6727" s="23">
        <f>Raiz!$I$49</f>
        <v>6.0000000000000001E-3</v>
      </c>
      <c r="J6727" s="22">
        <f t="shared" ref="J6727" si="7463">ROUND((J6713+J6719)*$I6727,2)</f>
        <v>8.64</v>
      </c>
      <c r="K6727" s="30"/>
      <c r="L6727" s="30"/>
    </row>
    <row r="6728" spans="1:12" ht="18" customHeight="1" x14ac:dyDescent="0.2">
      <c r="A6728" s="241">
        <f t="shared" si="7447"/>
        <v>3</v>
      </c>
      <c r="B6728" s="241" t="str">
        <f t="shared" si="7448"/>
        <v>RECEPCIONISTA</v>
      </c>
      <c r="C6728" s="241" t="str">
        <f t="shared" si="7449"/>
        <v>FLORIANÓPOLIS</v>
      </c>
      <c r="D6728" s="52" t="str">
        <f>Raiz!$D$50</f>
        <v>G</v>
      </c>
      <c r="E6728" s="354" t="str">
        <f>Raiz!$E$50</f>
        <v>INCRA</v>
      </c>
      <c r="F6728" s="354"/>
      <c r="G6728" s="354"/>
      <c r="H6728" s="354"/>
      <c r="I6728" s="23">
        <f>Raiz!$I$50</f>
        <v>2E-3</v>
      </c>
      <c r="J6728" s="22">
        <f t="shared" ref="J6728" si="7464">ROUND((J6713+J6719)*$I6728,2)</f>
        <v>2.88</v>
      </c>
      <c r="K6728" s="30"/>
      <c r="L6728" s="30"/>
    </row>
    <row r="6729" spans="1:12" ht="18" customHeight="1" x14ac:dyDescent="0.2">
      <c r="A6729" s="241">
        <f t="shared" si="7447"/>
        <v>3</v>
      </c>
      <c r="B6729" s="241" t="str">
        <f t="shared" si="7448"/>
        <v>RECEPCIONISTA</v>
      </c>
      <c r="C6729" s="241" t="str">
        <f t="shared" si="7449"/>
        <v>FLORIANÓPOLIS</v>
      </c>
      <c r="D6729" s="52" t="str">
        <f>Raiz!$D$51</f>
        <v>H</v>
      </c>
      <c r="E6729" s="354" t="str">
        <f>Raiz!$E$51</f>
        <v>FGTS</v>
      </c>
      <c r="F6729" s="354"/>
      <c r="G6729" s="354"/>
      <c r="H6729" s="354"/>
      <c r="I6729" s="23">
        <f>Raiz!$I$51</f>
        <v>0.08</v>
      </c>
      <c r="J6729" s="22">
        <f t="shared" ref="J6729" si="7465">ROUND((J6713+J6719)*$I6729,2)</f>
        <v>115.2</v>
      </c>
      <c r="K6729" s="30"/>
      <c r="L6729" s="30"/>
    </row>
    <row r="6730" spans="1:12" ht="18" customHeight="1" thickBot="1" x14ac:dyDescent="0.25">
      <c r="A6730" s="241">
        <f t="shared" si="7447"/>
        <v>3</v>
      </c>
      <c r="B6730" s="241" t="str">
        <f t="shared" si="7448"/>
        <v>RECEPCIONISTA</v>
      </c>
      <c r="C6730" s="241" t="str">
        <f t="shared" si="7449"/>
        <v>FLORIANÓPOLIS</v>
      </c>
      <c r="D6730" s="319" t="str">
        <f>Raiz!$D$52</f>
        <v>Total do Submódulo 2.2</v>
      </c>
      <c r="E6730" s="319"/>
      <c r="F6730" s="319"/>
      <c r="G6730" s="319"/>
      <c r="H6730" s="319"/>
      <c r="I6730" s="24">
        <f t="shared" ref="I6730:J6730" si="7466">SUM(I6722:I6729)</f>
        <v>0.36800000000000005</v>
      </c>
      <c r="J6730" s="21">
        <f t="shared" si="7466"/>
        <v>529.91999999999996</v>
      </c>
      <c r="K6730" s="30"/>
      <c r="L6730" s="30"/>
    </row>
    <row r="6731" spans="1:12" ht="14.1" customHeight="1" thickBot="1" x14ac:dyDescent="0.25">
      <c r="A6731" s="241">
        <f t="shared" si="7447"/>
        <v>3</v>
      </c>
      <c r="B6731" s="241" t="str">
        <f t="shared" si="7448"/>
        <v>RECEPCIONISTA</v>
      </c>
      <c r="C6731" s="241" t="str">
        <f t="shared" si="7449"/>
        <v>FLORIANÓPOLIS</v>
      </c>
      <c r="D6731" s="4"/>
      <c r="E6731" s="4"/>
      <c r="F6731" s="4"/>
      <c r="G6731" s="4"/>
      <c r="H6731" s="4"/>
      <c r="I6731" s="4"/>
      <c r="J6731" s="4"/>
      <c r="K6731" s="30"/>
      <c r="L6731" s="30"/>
    </row>
    <row r="6732" spans="1:12" ht="18" customHeight="1" x14ac:dyDescent="0.2">
      <c r="A6732" s="241">
        <f t="shared" si="7447"/>
        <v>3</v>
      </c>
      <c r="B6732" s="241" t="str">
        <f t="shared" si="7448"/>
        <v>RECEPCIONISTA</v>
      </c>
      <c r="C6732" s="241" t="str">
        <f t="shared" si="7449"/>
        <v>FLORIANÓPOLIS</v>
      </c>
      <c r="D6732" s="355" t="str">
        <f>Raiz!$D$54</f>
        <v xml:space="preserve"> Submódulo 2.3 - Benefícios Mensais e Diários</v>
      </c>
      <c r="E6732" s="355"/>
      <c r="F6732" s="355"/>
      <c r="G6732" s="355"/>
      <c r="H6732" s="355"/>
      <c r="I6732" s="355"/>
      <c r="J6732" s="356"/>
      <c r="K6732" s="30"/>
      <c r="L6732" s="30"/>
    </row>
    <row r="6733" spans="1:12" ht="18" customHeight="1" x14ac:dyDescent="0.2">
      <c r="A6733" s="241">
        <f t="shared" si="7447"/>
        <v>3</v>
      </c>
      <c r="B6733" s="241" t="str">
        <f t="shared" si="7448"/>
        <v>RECEPCIONISTA</v>
      </c>
      <c r="C6733" s="241" t="str">
        <f t="shared" si="7449"/>
        <v>FLORIANÓPOLIS</v>
      </c>
      <c r="D6733" s="52" t="str">
        <f>Raiz!$D$55</f>
        <v>A</v>
      </c>
      <c r="E6733" s="264" t="str">
        <f>Raiz!$E$55</f>
        <v>Transporte</v>
      </c>
      <c r="F6733" s="320" t="str">
        <f>Raiz!$F$55</f>
        <v>Cálculo do Valor: [(2xVTx21)-(6%xSB)]</v>
      </c>
      <c r="G6733" s="322"/>
      <c r="H6733" s="322"/>
      <c r="I6733" s="327"/>
      <c r="J6733" s="19">
        <f t="shared" ref="J6733" si="7467">IF(ROUND((21*G6702*2)-(J6707*0.06),2)&lt;0,0,ROUND((21*G6702*2)-(J6707*0.06),2))</f>
        <v>106.2</v>
      </c>
      <c r="K6733" s="30"/>
      <c r="L6733" s="30"/>
    </row>
    <row r="6734" spans="1:12" ht="18" customHeight="1" x14ac:dyDescent="0.2">
      <c r="A6734" s="241">
        <f t="shared" si="7447"/>
        <v>3</v>
      </c>
      <c r="B6734" s="241" t="str">
        <f t="shared" si="7448"/>
        <v>RECEPCIONISTA</v>
      </c>
      <c r="C6734" s="241" t="str">
        <f t="shared" si="7449"/>
        <v>FLORIANÓPOLIS</v>
      </c>
      <c r="D6734" s="52" t="str">
        <f>Raiz!$D$56</f>
        <v>B</v>
      </c>
      <c r="E6734" s="264" t="str">
        <f>Raiz!$E$56</f>
        <v>Auxílio Alimentação</v>
      </c>
      <c r="F6734" s="320" t="str">
        <f>Raiz!$F$56</f>
        <v>Cálculo do Valor = [(VAx21dias)-Desconto no Salário]</v>
      </c>
      <c r="G6734" s="322"/>
      <c r="H6734" s="112" t="str">
        <f>Raiz!$H$56</f>
        <v xml:space="preserve">Desconto no Salário = </v>
      </c>
      <c r="I6734" s="26">
        <f>VLOOKUP(H6685,Base!$B$941:$P$992,J6690+1,FALSE)</f>
        <v>0.01</v>
      </c>
      <c r="J6734" s="19">
        <f t="shared" ref="J6734" si="7468">ROUND(G6703*21*(1-I6734),2)</f>
        <v>379</v>
      </c>
      <c r="K6734" s="127"/>
      <c r="L6734" s="127"/>
    </row>
    <row r="6735" spans="1:12" ht="18" customHeight="1" x14ac:dyDescent="0.2">
      <c r="A6735" s="241">
        <f t="shared" si="7447"/>
        <v>3</v>
      </c>
      <c r="B6735" s="241" t="str">
        <f t="shared" si="7448"/>
        <v>RECEPCIONISTA</v>
      </c>
      <c r="C6735" s="241" t="str">
        <f t="shared" si="7449"/>
        <v>FLORIANÓPOLIS</v>
      </c>
      <c r="D6735" s="52" t="str">
        <f>Raiz!$D$57</f>
        <v>C</v>
      </c>
      <c r="E6735" s="314" t="str">
        <f>Raiz!$E$57</f>
        <v>Benefício de Assistência ao Trabalhador / Médica / Social Odontológico</v>
      </c>
      <c r="F6735" s="314"/>
      <c r="G6735" s="314"/>
      <c r="H6735" s="314"/>
      <c r="I6735" s="314"/>
      <c r="J6735" s="19">
        <f>VLOOKUP(H6685,Base!$B$713:$P$764,J6690+1,FALSE)</f>
        <v>11</v>
      </c>
      <c r="K6735" s="127"/>
      <c r="L6735" s="127"/>
    </row>
    <row r="6736" spans="1:12" ht="18" customHeight="1" x14ac:dyDescent="0.2">
      <c r="A6736" s="241">
        <f t="shared" si="7447"/>
        <v>3</v>
      </c>
      <c r="B6736" s="241" t="str">
        <f t="shared" si="7448"/>
        <v>RECEPCIONISTA</v>
      </c>
      <c r="C6736" s="241" t="str">
        <f t="shared" si="7449"/>
        <v>FLORIANÓPOLIS</v>
      </c>
      <c r="D6736" s="52" t="str">
        <f>Raiz!$D$58</f>
        <v>D</v>
      </c>
      <c r="E6736" s="314" t="str">
        <f>Raiz!$E$58</f>
        <v>Benefício Social Familiar</v>
      </c>
      <c r="F6736" s="314"/>
      <c r="G6736" s="314"/>
      <c r="H6736" s="314"/>
      <c r="I6736" s="314"/>
      <c r="J6736" s="19">
        <f>VLOOKUP(H6685,Base!$B$770:$P$821,J6690+1,FALSE)</f>
        <v>0</v>
      </c>
      <c r="K6736" s="127"/>
      <c r="L6736" s="127"/>
    </row>
    <row r="6737" spans="1:12" ht="18" customHeight="1" x14ac:dyDescent="0.2">
      <c r="A6737" s="241">
        <f t="shared" si="7447"/>
        <v>3</v>
      </c>
      <c r="B6737" s="241" t="str">
        <f t="shared" si="7448"/>
        <v>RECEPCIONISTA</v>
      </c>
      <c r="C6737" s="241" t="str">
        <f t="shared" si="7449"/>
        <v>FLORIANÓPOLIS</v>
      </c>
      <c r="D6737" s="52" t="str">
        <f>Raiz!$D$59</f>
        <v>E</v>
      </c>
      <c r="E6737" s="323" t="str">
        <f>Raiz!$E$59</f>
        <v>Adicional de Assiduidade</v>
      </c>
      <c r="F6737" s="323"/>
      <c r="G6737" s="323"/>
      <c r="H6737" s="323"/>
      <c r="I6737" s="26">
        <f>VLOOKUP(H6685,Base!$B$1112:$P$1163,J6690+1,FALSE)</f>
        <v>0.05</v>
      </c>
      <c r="J6737" s="19">
        <f t="shared" ref="J6737" si="7469">ROUND(I6737*J6707,2)</f>
        <v>64.8</v>
      </c>
      <c r="K6737" s="127"/>
      <c r="L6737" s="127"/>
    </row>
    <row r="6738" spans="1:12" ht="18" customHeight="1" x14ac:dyDescent="0.2">
      <c r="A6738" s="241">
        <f t="shared" si="7447"/>
        <v>3</v>
      </c>
      <c r="B6738" s="241" t="str">
        <f t="shared" si="7448"/>
        <v>RECEPCIONISTA</v>
      </c>
      <c r="C6738" s="241" t="str">
        <f t="shared" si="7449"/>
        <v>FLORIANÓPOLIS</v>
      </c>
      <c r="D6738" s="52" t="str">
        <f>Raiz!$D$60</f>
        <v>F</v>
      </c>
      <c r="E6738" s="314" t="str">
        <f>Raiz!$E$60</f>
        <v>Seguro de Vida</v>
      </c>
      <c r="F6738" s="314"/>
      <c r="G6738" s="314"/>
      <c r="H6738" s="314"/>
      <c r="I6738" s="314"/>
      <c r="J6738" s="19">
        <f>VLOOKUP(H6685,Base!$B$1169:$P$1220,J6690+1,FALSE)</f>
        <v>0</v>
      </c>
      <c r="K6738" s="127"/>
      <c r="L6738" s="127"/>
    </row>
    <row r="6739" spans="1:12" ht="18" customHeight="1" x14ac:dyDescent="0.2">
      <c r="A6739" s="241">
        <f t="shared" si="7447"/>
        <v>3</v>
      </c>
      <c r="B6739" s="241" t="str">
        <f t="shared" si="7448"/>
        <v>RECEPCIONISTA</v>
      </c>
      <c r="C6739" s="241" t="str">
        <f t="shared" si="7449"/>
        <v>FLORIANÓPOLIS</v>
      </c>
      <c r="D6739" s="52" t="str">
        <f>Raiz!$D$61</f>
        <v>G</v>
      </c>
      <c r="E6739" s="314" t="str">
        <f>Raiz!$E$61</f>
        <v>Outros (especificar)</v>
      </c>
      <c r="F6739" s="314"/>
      <c r="G6739" s="314"/>
      <c r="H6739" s="314"/>
      <c r="I6739" s="314"/>
      <c r="J6739" s="19">
        <f>VLOOKUP(H6685,Base!$B$884:$P$935,J6690+1,FALSE)</f>
        <v>0</v>
      </c>
      <c r="K6739" s="127"/>
      <c r="L6739" s="127"/>
    </row>
    <row r="6740" spans="1:12" ht="18" customHeight="1" thickBot="1" x14ac:dyDescent="0.25">
      <c r="A6740" s="241">
        <f t="shared" si="7447"/>
        <v>3</v>
      </c>
      <c r="B6740" s="241" t="str">
        <f t="shared" si="7448"/>
        <v>RECEPCIONISTA</v>
      </c>
      <c r="C6740" s="241" t="str">
        <f t="shared" si="7449"/>
        <v>FLORIANÓPOLIS</v>
      </c>
      <c r="D6740" s="317" t="str">
        <f>Raiz!$D$62</f>
        <v> Total do Submódulo 2.3</v>
      </c>
      <c r="E6740" s="317"/>
      <c r="F6740" s="317"/>
      <c r="G6740" s="317"/>
      <c r="H6740" s="317"/>
      <c r="I6740" s="317"/>
      <c r="J6740" s="27">
        <f t="shared" ref="J6740" si="7470">SUM(J6733:J6739)</f>
        <v>561</v>
      </c>
      <c r="K6740" s="30"/>
      <c r="L6740" s="30"/>
    </row>
    <row r="6741" spans="1:12" ht="14.1" customHeight="1" thickBot="1" x14ac:dyDescent="0.25">
      <c r="A6741" s="241">
        <f t="shared" si="7447"/>
        <v>3</v>
      </c>
      <c r="B6741" s="241" t="str">
        <f t="shared" si="7448"/>
        <v>RECEPCIONISTA</v>
      </c>
      <c r="C6741" s="241" t="str">
        <f t="shared" si="7449"/>
        <v>FLORIANÓPOLIS</v>
      </c>
      <c r="D6741" s="4"/>
      <c r="E6741" s="4"/>
      <c r="F6741" s="4"/>
      <c r="G6741" s="4"/>
      <c r="H6741" s="4"/>
      <c r="I6741" s="4"/>
      <c r="J6741" s="4"/>
      <c r="K6741" s="30"/>
      <c r="L6741" s="30"/>
    </row>
    <row r="6742" spans="1:12" ht="18" customHeight="1" x14ac:dyDescent="0.2">
      <c r="A6742" s="241">
        <f t="shared" si="7447"/>
        <v>3</v>
      </c>
      <c r="B6742" s="241" t="str">
        <f t="shared" si="7448"/>
        <v>RECEPCIONISTA</v>
      </c>
      <c r="C6742" s="241" t="str">
        <f t="shared" si="7449"/>
        <v>FLORIANÓPOLIS</v>
      </c>
      <c r="D6742" s="353" t="str">
        <f>Raiz!$D$64</f>
        <v>Quadro-Resumo do Módulo 2 - Encargos e Benefícios Anuais, Mensais e Diários</v>
      </c>
      <c r="E6742" s="353"/>
      <c r="F6742" s="353"/>
      <c r="G6742" s="353"/>
      <c r="H6742" s="353"/>
      <c r="I6742" s="353"/>
      <c r="J6742" s="28" t="str">
        <f>Raiz!$J$64</f>
        <v>Valor R$</v>
      </c>
      <c r="K6742" s="30"/>
      <c r="L6742" s="30"/>
    </row>
    <row r="6743" spans="1:12" ht="18" customHeight="1" x14ac:dyDescent="0.2">
      <c r="A6743" s="241">
        <f t="shared" si="7447"/>
        <v>3</v>
      </c>
      <c r="B6743" s="241" t="str">
        <f t="shared" si="7448"/>
        <v>RECEPCIONISTA</v>
      </c>
      <c r="C6743" s="241" t="str">
        <f t="shared" si="7449"/>
        <v>FLORIANÓPOLIS</v>
      </c>
      <c r="D6743" s="52" t="str">
        <f>Raiz!$D$65</f>
        <v>2.1</v>
      </c>
      <c r="E6743" s="314" t="str">
        <f>Raiz!$E$65</f>
        <v>13º Salário e Adicional de Férias</v>
      </c>
      <c r="F6743" s="314"/>
      <c r="G6743" s="314"/>
      <c r="H6743" s="314"/>
      <c r="I6743" s="314"/>
      <c r="J6743" s="25">
        <f t="shared" ref="J6743" si="7471">J6719</f>
        <v>144</v>
      </c>
      <c r="K6743" s="30"/>
      <c r="L6743" s="30"/>
    </row>
    <row r="6744" spans="1:12" ht="18" customHeight="1" x14ac:dyDescent="0.2">
      <c r="A6744" s="241">
        <f t="shared" si="7447"/>
        <v>3</v>
      </c>
      <c r="B6744" s="241" t="str">
        <f t="shared" si="7448"/>
        <v>RECEPCIONISTA</v>
      </c>
      <c r="C6744" s="241" t="str">
        <f t="shared" si="7449"/>
        <v>FLORIANÓPOLIS</v>
      </c>
      <c r="D6744" s="52" t="str">
        <f>Raiz!$D$66</f>
        <v>2.2</v>
      </c>
      <c r="E6744" s="314" t="str">
        <f>Raiz!$E$66</f>
        <v>Encargos Previdenciários (GPS), FGTS e outras contribuições</v>
      </c>
      <c r="F6744" s="314"/>
      <c r="G6744" s="314"/>
      <c r="H6744" s="314"/>
      <c r="I6744" s="314"/>
      <c r="J6744" s="25">
        <f t="shared" ref="J6744" si="7472">J6730</f>
        <v>529.91999999999996</v>
      </c>
      <c r="K6744" s="30"/>
      <c r="L6744" s="30"/>
    </row>
    <row r="6745" spans="1:12" ht="18" customHeight="1" x14ac:dyDescent="0.2">
      <c r="A6745" s="241">
        <f t="shared" ref="A6745:C6746" si="7473">A6744</f>
        <v>3</v>
      </c>
      <c r="B6745" s="241" t="str">
        <f t="shared" si="7473"/>
        <v>RECEPCIONISTA</v>
      </c>
      <c r="C6745" s="241" t="str">
        <f t="shared" si="7473"/>
        <v>FLORIANÓPOLIS</v>
      </c>
      <c r="D6745" s="52" t="str">
        <f>Raiz!$D$67</f>
        <v>2.3</v>
      </c>
      <c r="E6745" s="314" t="str">
        <f>Raiz!$E$67</f>
        <v>Benefícios Mensais e Diários</v>
      </c>
      <c r="F6745" s="314"/>
      <c r="G6745" s="314"/>
      <c r="H6745" s="314"/>
      <c r="I6745" s="314"/>
      <c r="J6745" s="25">
        <f t="shared" ref="J6745" si="7474">J6740</f>
        <v>561</v>
      </c>
      <c r="K6745" s="30"/>
      <c r="L6745" s="30"/>
    </row>
    <row r="6746" spans="1:12" ht="18" customHeight="1" thickBot="1" x14ac:dyDescent="0.25">
      <c r="A6746" s="241">
        <f t="shared" si="7473"/>
        <v>3</v>
      </c>
      <c r="B6746" s="241" t="str">
        <f t="shared" si="7473"/>
        <v>RECEPCIONISTA</v>
      </c>
      <c r="C6746" s="241" t="str">
        <f t="shared" si="7473"/>
        <v>FLORIANÓPOLIS</v>
      </c>
      <c r="D6746" s="317" t="str">
        <f>Raiz!$D$68</f>
        <v> Total do Módulo 2 - Encargos e Benefícios Anuais, mensais e Diários</v>
      </c>
      <c r="E6746" s="317"/>
      <c r="F6746" s="317"/>
      <c r="G6746" s="317"/>
      <c r="H6746" s="317"/>
      <c r="I6746" s="317"/>
      <c r="J6746" s="27">
        <f t="shared" ref="J6746" si="7475">SUM(J6743:J6745)</f>
        <v>1234.92</v>
      </c>
      <c r="K6746" s="30"/>
      <c r="L6746" s="30"/>
    </row>
    <row r="6747" spans="1:12" ht="14.1" customHeight="1" thickBot="1" x14ac:dyDescent="0.25">
      <c r="A6747" s="241">
        <f t="shared" ref="A6747:C6747" si="7476">A6746</f>
        <v>3</v>
      </c>
      <c r="B6747" s="241" t="str">
        <f t="shared" si="7476"/>
        <v>RECEPCIONISTA</v>
      </c>
      <c r="C6747" s="241" t="str">
        <f t="shared" si="7476"/>
        <v>FLORIANÓPOLIS</v>
      </c>
      <c r="D6747" s="4"/>
      <c r="E6747" s="4"/>
      <c r="F6747" s="4"/>
      <c r="G6747" s="4"/>
      <c r="H6747" s="4"/>
      <c r="I6747" s="4"/>
      <c r="J6747" s="4"/>
      <c r="K6747" s="30"/>
      <c r="L6747" s="30"/>
    </row>
    <row r="6748" spans="1:12" ht="18" customHeight="1" x14ac:dyDescent="0.2">
      <c r="A6748" s="241">
        <f t="shared" ref="A6748:C6748" si="7477">A6747</f>
        <v>3</v>
      </c>
      <c r="B6748" s="241" t="str">
        <f t="shared" si="7477"/>
        <v>RECEPCIONISTA</v>
      </c>
      <c r="C6748" s="241" t="str">
        <f t="shared" si="7477"/>
        <v>FLORIANÓPOLIS</v>
      </c>
      <c r="D6748" s="350" t="str">
        <f>Raiz!$D$70</f>
        <v>MÓDULO 3 – PROVISÃO PARA RESCISÃO</v>
      </c>
      <c r="E6748" s="351"/>
      <c r="F6748" s="351"/>
      <c r="G6748" s="351"/>
      <c r="H6748" s="352"/>
      <c r="I6748" s="1" t="str">
        <f>Raiz!$I$70</f>
        <v>%</v>
      </c>
      <c r="J6748" s="2" t="str">
        <f>Raiz!$J$70</f>
        <v>Valor R$</v>
      </c>
      <c r="K6748" s="30"/>
      <c r="L6748" s="30"/>
    </row>
    <row r="6749" spans="1:12" ht="30" customHeight="1" x14ac:dyDescent="0.2">
      <c r="A6749" s="241">
        <f t="shared" ref="A6749:C6749" si="7478">A6748</f>
        <v>3</v>
      </c>
      <c r="B6749" s="241" t="str">
        <f t="shared" si="7478"/>
        <v>RECEPCIONISTA</v>
      </c>
      <c r="C6749" s="241" t="str">
        <f t="shared" si="7478"/>
        <v>FLORIANÓPOLIS</v>
      </c>
      <c r="D6749" s="147" t="str">
        <f>Raiz!$D$71</f>
        <v>A</v>
      </c>
      <c r="E6749" s="265" t="str">
        <f>Raiz!$E$71</f>
        <v>Aviso Prévio Indenizado</v>
      </c>
      <c r="F6749" s="332" t="str">
        <f>Raiz!$F$71</f>
        <v>Cálculo do valor = [Rem/12 + 13º/12 + Férias/12 + 1/3Férias/12] x 1 x 5% de rotatividade anual</v>
      </c>
      <c r="G6749" s="333"/>
      <c r="H6749" s="408"/>
      <c r="I6749" s="20">
        <f>Raiz!$I$71</f>
        <v>4.9768518518518521E-3</v>
      </c>
      <c r="J6749" s="19">
        <f t="shared" ref="J6749" si="7479">ROUND(I6749*J6713,2)</f>
        <v>6.45</v>
      </c>
      <c r="K6749" s="30"/>
      <c r="L6749" s="30"/>
    </row>
    <row r="6750" spans="1:12" ht="18" customHeight="1" x14ac:dyDescent="0.2">
      <c r="A6750" s="241">
        <f t="shared" ref="A6750:C6750" si="7480">A6749</f>
        <v>3</v>
      </c>
      <c r="B6750" s="241" t="str">
        <f t="shared" si="7480"/>
        <v>RECEPCIONISTA</v>
      </c>
      <c r="C6750" s="241" t="str">
        <f t="shared" si="7480"/>
        <v>FLORIANÓPOLIS</v>
      </c>
      <c r="D6750" s="52" t="str">
        <f>Raiz!$D$72</f>
        <v>B</v>
      </c>
      <c r="E6750" s="404" t="str">
        <f>Raiz!$E$72</f>
        <v>Incidência do FGTS sobre o Aviso Prévio Indenizado</v>
      </c>
      <c r="F6750" s="405"/>
      <c r="G6750" s="405"/>
      <c r="H6750" s="406"/>
      <c r="I6750" s="20">
        <f t="shared" ref="I6750:I6813" si="7481">0.08*I6749</f>
        <v>3.9814814814814818E-4</v>
      </c>
      <c r="J6750" s="19">
        <f t="shared" ref="J6750" si="7482">ROUND(I6750*J6713,2)</f>
        <v>0.52</v>
      </c>
      <c r="K6750" s="30"/>
      <c r="L6750" s="30"/>
    </row>
    <row r="6751" spans="1:12" ht="18" customHeight="1" x14ac:dyDescent="0.2">
      <c r="A6751" s="241">
        <f t="shared" ref="A6751:C6751" si="7483">A6750</f>
        <v>3</v>
      </c>
      <c r="B6751" s="241" t="str">
        <f t="shared" si="7483"/>
        <v>RECEPCIONISTA</v>
      </c>
      <c r="C6751" s="241" t="str">
        <f t="shared" si="7483"/>
        <v>FLORIANÓPOLIS</v>
      </c>
      <c r="D6751" s="52" t="str">
        <f>Raiz!$D$73</f>
        <v>C</v>
      </c>
      <c r="E6751" s="409" t="str">
        <f>Raiz!$E$73</f>
        <v>Multa do FGTS sobre o Aviso Prévio Indenizado</v>
      </c>
      <c r="F6751" s="410"/>
      <c r="G6751" s="410"/>
      <c r="H6751" s="411"/>
      <c r="I6751" s="20">
        <f>Raiz!$I$73</f>
        <v>1.9039999999999999E-3</v>
      </c>
      <c r="J6751" s="19">
        <f t="shared" ref="J6751" si="7484">ROUND(I6751*J6713,2)</f>
        <v>2.4700000000000002</v>
      </c>
      <c r="K6751" s="30"/>
      <c r="L6751" s="30"/>
    </row>
    <row r="6752" spans="1:12" ht="30" customHeight="1" x14ac:dyDescent="0.2">
      <c r="A6752" s="241">
        <f t="shared" ref="A6752:C6752" si="7485">A6751</f>
        <v>3</v>
      </c>
      <c r="B6752" s="241" t="str">
        <f t="shared" si="7485"/>
        <v>RECEPCIONISTA</v>
      </c>
      <c r="C6752" s="241" t="str">
        <f t="shared" si="7485"/>
        <v>FLORIANÓPOLIS</v>
      </c>
      <c r="D6752" s="147" t="str">
        <f>Raiz!$D$74</f>
        <v>D</v>
      </c>
      <c r="E6752" s="265" t="str">
        <f>Raiz!$E$74</f>
        <v>Aviso Prévio Trabalhado</v>
      </c>
      <c r="F6752" s="338" t="s">
        <v>321</v>
      </c>
      <c r="G6752" s="338"/>
      <c r="H6752" s="338"/>
      <c r="I6752" s="20">
        <f t="shared" ref="I6752" si="7486">1/30*7/H6687*1</f>
        <v>1.0606060606060607E-2</v>
      </c>
      <c r="J6752" s="19">
        <f t="shared" ref="J6752" si="7487">ROUND(I6752*J6713,2)</f>
        <v>13.75</v>
      </c>
      <c r="K6752" s="30"/>
      <c r="L6752" s="30"/>
    </row>
    <row r="6753" spans="1:12" ht="18" customHeight="1" x14ac:dyDescent="0.2">
      <c r="A6753" s="241">
        <f t="shared" ref="A6753:C6753" si="7488">A6752</f>
        <v>3</v>
      </c>
      <c r="B6753" s="241" t="str">
        <f t="shared" si="7488"/>
        <v>RECEPCIONISTA</v>
      </c>
      <c r="C6753" s="241" t="str">
        <f t="shared" si="7488"/>
        <v>FLORIANÓPOLIS</v>
      </c>
      <c r="D6753" s="52" t="str">
        <f>Raiz!$D$75</f>
        <v>E</v>
      </c>
      <c r="E6753" s="331" t="str">
        <f>Raiz!$E$75</f>
        <v>Incidência dos encargos do submódulo 2.2 sobre o Aviso Prévio Trabalhado</v>
      </c>
      <c r="F6753" s="335"/>
      <c r="G6753" s="335"/>
      <c r="H6753" s="336"/>
      <c r="I6753" s="20">
        <f t="shared" ref="I6753" si="7489">I6730*I6752</f>
        <v>3.9030303030303036E-3</v>
      </c>
      <c r="J6753" s="19">
        <f t="shared" ref="J6753" si="7490">ROUND(I6753*J6713,2)</f>
        <v>5.0599999999999996</v>
      </c>
      <c r="K6753" s="30"/>
      <c r="L6753" s="30"/>
    </row>
    <row r="6754" spans="1:12" ht="18" customHeight="1" x14ac:dyDescent="0.2">
      <c r="A6754" s="241">
        <f t="shared" ref="A6754:C6754" si="7491">A6753</f>
        <v>3</v>
      </c>
      <c r="B6754" s="241" t="str">
        <f t="shared" si="7491"/>
        <v>RECEPCIONISTA</v>
      </c>
      <c r="C6754" s="241" t="str">
        <f t="shared" si="7491"/>
        <v>FLORIANÓPOLIS</v>
      </c>
      <c r="D6754" s="52" t="str">
        <f>Raiz!$D$76</f>
        <v>F</v>
      </c>
      <c r="E6754" s="323" t="str">
        <f>Raiz!$E$76</f>
        <v>Multa do FGTS e sobre o Aviso Prévio Trabalhado</v>
      </c>
      <c r="F6754" s="323"/>
      <c r="G6754" s="323"/>
      <c r="H6754" s="323"/>
      <c r="I6754" s="20">
        <f>Raiz!$I$76</f>
        <v>3.8079999999999996E-2</v>
      </c>
      <c r="J6754" s="19">
        <f t="shared" ref="J6754" si="7492">ROUND(I6754*J6713,2)</f>
        <v>49.35</v>
      </c>
      <c r="K6754" s="30"/>
      <c r="L6754" s="30"/>
    </row>
    <row r="6755" spans="1:12" ht="18" customHeight="1" thickBot="1" x14ac:dyDescent="0.25">
      <c r="A6755" s="241">
        <f t="shared" ref="A6755:C6755" si="7493">A6754</f>
        <v>3</v>
      </c>
      <c r="B6755" s="241" t="str">
        <f t="shared" si="7493"/>
        <v>RECEPCIONISTA</v>
      </c>
      <c r="C6755" s="241" t="str">
        <f t="shared" si="7493"/>
        <v>FLORIANÓPOLIS</v>
      </c>
      <c r="D6755" s="317" t="str">
        <f>Raiz!$D$77</f>
        <v>Total do Módulo 3 - Provisão para Rescisão</v>
      </c>
      <c r="E6755" s="317"/>
      <c r="F6755" s="317"/>
      <c r="G6755" s="317"/>
      <c r="H6755" s="317"/>
      <c r="I6755" s="317"/>
      <c r="J6755" s="27">
        <f t="shared" ref="J6755" si="7494">SUM(J6749:J6754)</f>
        <v>77.599999999999994</v>
      </c>
      <c r="K6755" s="30"/>
      <c r="L6755" s="30"/>
    </row>
    <row r="6756" spans="1:12" ht="14.1" customHeight="1" thickBot="1" x14ac:dyDescent="0.25">
      <c r="A6756" s="241">
        <f t="shared" ref="A6756:C6756" si="7495">A6755</f>
        <v>3</v>
      </c>
      <c r="B6756" s="241" t="str">
        <f t="shared" si="7495"/>
        <v>RECEPCIONISTA</v>
      </c>
      <c r="C6756" s="241" t="str">
        <f t="shared" si="7495"/>
        <v>FLORIANÓPOLIS</v>
      </c>
      <c r="D6756" s="4"/>
      <c r="E6756" s="4"/>
      <c r="F6756" s="4"/>
      <c r="G6756" s="4"/>
      <c r="H6756" s="4"/>
      <c r="I6756" s="4"/>
      <c r="J6756" s="4"/>
      <c r="K6756" s="30"/>
      <c r="L6756" s="30"/>
    </row>
    <row r="6757" spans="1:12" ht="18" customHeight="1" x14ac:dyDescent="0.2">
      <c r="A6757" s="241">
        <f t="shared" ref="A6757:C6757" si="7496">A6756</f>
        <v>3</v>
      </c>
      <c r="B6757" s="241" t="str">
        <f t="shared" si="7496"/>
        <v>RECEPCIONISTA</v>
      </c>
      <c r="C6757" s="241" t="str">
        <f t="shared" si="7496"/>
        <v>FLORIANÓPOLIS</v>
      </c>
      <c r="D6757" s="350" t="str">
        <f>Raiz!$D$79</f>
        <v>MÓDULO 4 – CUSTO DE REPOSIÇÃO DO PROFISSIONAL AUSENTE</v>
      </c>
      <c r="E6757" s="351"/>
      <c r="F6757" s="351"/>
      <c r="G6757" s="351"/>
      <c r="H6757" s="352"/>
      <c r="I6757" s="194" t="str">
        <f>Raiz!$I$79</f>
        <v>%</v>
      </c>
      <c r="J6757" s="149" t="str">
        <f>Raiz!$J$79</f>
        <v>Valor R$</v>
      </c>
      <c r="K6757" s="30"/>
      <c r="L6757" s="30"/>
    </row>
    <row r="6758" spans="1:12" ht="39.950000000000003" customHeight="1" x14ac:dyDescent="0.2">
      <c r="A6758" s="241">
        <f t="shared" ref="A6758:C6758" si="7497">A6757</f>
        <v>3</v>
      </c>
      <c r="B6758" s="241" t="str">
        <f t="shared" si="7497"/>
        <v>RECEPCIONISTA</v>
      </c>
      <c r="C6758" s="241" t="str">
        <f t="shared" si="7497"/>
        <v>FLORIANÓPOLIS</v>
      </c>
      <c r="D675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758" s="338"/>
      <c r="F6758" s="338"/>
      <c r="G6758" s="338"/>
      <c r="H6758" s="338"/>
      <c r="I6758" s="338"/>
      <c r="J6758" s="347"/>
      <c r="K6758" s="30"/>
      <c r="L6758" s="30"/>
    </row>
    <row r="6759" spans="1:12" ht="32.25" customHeight="1" x14ac:dyDescent="0.2">
      <c r="A6759" s="241">
        <f t="shared" ref="A6759:C6759" si="7498">A6758</f>
        <v>3</v>
      </c>
      <c r="B6759" s="241" t="str">
        <f t="shared" si="7498"/>
        <v>RECEPCIONISTA</v>
      </c>
      <c r="C6759" s="241" t="str">
        <f t="shared" si="7498"/>
        <v>FLORIANÓPOLIS</v>
      </c>
      <c r="D6759" s="337" t="str">
        <f>Raiz!$D$81</f>
        <v>MÓDULO 1</v>
      </c>
      <c r="E6759" s="337"/>
      <c r="F6759" s="266" t="str">
        <f>Raiz!$F$81</f>
        <v>MÓDULO 2                                                                   (sem VA, VT e Adic.Assid.)</v>
      </c>
      <c r="G6759" s="266" t="str">
        <f>Raiz!$G$81</f>
        <v>MÓDULO 3</v>
      </c>
      <c r="H6759" s="266" t="str">
        <f>Raiz!$H$81</f>
        <v>BCCPA</v>
      </c>
      <c r="I6759" s="419" t="str">
        <f>Raiz!$I$81</f>
        <v>Para cálculo do item A, paga VA nas férias?</v>
      </c>
      <c r="J6759" s="420"/>
      <c r="K6759" s="30"/>
      <c r="L6759" s="30"/>
    </row>
    <row r="6760" spans="1:12" s="29" customFormat="1" ht="18" customHeight="1" x14ac:dyDescent="0.2">
      <c r="A6760" s="241">
        <f t="shared" ref="A6760:C6760" si="7499">A6759</f>
        <v>3</v>
      </c>
      <c r="B6760" s="241" t="str">
        <f t="shared" si="7499"/>
        <v>RECEPCIONISTA</v>
      </c>
      <c r="C6760" s="241" t="str">
        <f t="shared" si="7499"/>
        <v>FLORIANÓPOLIS</v>
      </c>
      <c r="D6760" s="342">
        <f t="shared" ref="D6760" si="7500">J6713</f>
        <v>1295.99</v>
      </c>
      <c r="E6760" s="342"/>
      <c r="F6760" s="267">
        <f t="shared" ref="F6760" si="7501">J6746-J6733-J6734-J6737</f>
        <v>684.92000000000007</v>
      </c>
      <c r="G6760" s="267">
        <f t="shared" ref="G6760" si="7502">J6755</f>
        <v>77.599999999999994</v>
      </c>
      <c r="H6760" s="267">
        <f t="shared" ref="H6760" si="7503">SUM(D6760:G6760)</f>
        <v>2058.5100000000002</v>
      </c>
      <c r="I6760" s="421" t="str">
        <f>VLOOKUP(H6685,Base!$B$998:$P$1049,J6690+1,FALSE)</f>
        <v>NÃO</v>
      </c>
      <c r="J6760" s="422"/>
      <c r="K6760" s="30"/>
      <c r="L6760" s="30"/>
    </row>
    <row r="6761" spans="1:12" ht="18" customHeight="1" x14ac:dyDescent="0.2">
      <c r="A6761" s="241">
        <f t="shared" ref="A6761:C6761" si="7504">A6760</f>
        <v>3</v>
      </c>
      <c r="B6761" s="241" t="str">
        <f t="shared" si="7504"/>
        <v>RECEPCIONISTA</v>
      </c>
      <c r="C6761" s="241" t="str">
        <f t="shared" si="7504"/>
        <v>FLORIANÓPOLIS</v>
      </c>
      <c r="D6761" s="412" t="str">
        <f>Raiz!$D$83</f>
        <v>Submódulo 4.1 Substituto nas Ausências Legais</v>
      </c>
      <c r="E6761" s="413"/>
      <c r="F6761" s="413"/>
      <c r="G6761" s="413"/>
      <c r="H6761" s="413"/>
      <c r="I6761" s="413"/>
      <c r="J6761" s="414"/>
      <c r="K6761" s="30"/>
      <c r="L6761" s="30"/>
    </row>
    <row r="6762" spans="1:12" ht="18" customHeight="1" x14ac:dyDescent="0.2">
      <c r="A6762" s="241">
        <f t="shared" ref="A6762:C6762" si="7505">A6761</f>
        <v>3</v>
      </c>
      <c r="B6762" s="241" t="str">
        <f t="shared" si="7505"/>
        <v>RECEPCIONISTA</v>
      </c>
      <c r="C6762" s="241" t="str">
        <f t="shared" si="7505"/>
        <v>FLORIANÓPOLIS</v>
      </c>
      <c r="D6762" s="147" t="str">
        <f>Raiz!$D$84</f>
        <v>A</v>
      </c>
      <c r="E6762" s="338" t="str">
        <f>Raiz!$E$84</f>
        <v>Substituto na cobertura de Férias</v>
      </c>
      <c r="F6762" s="338"/>
      <c r="G6762" s="338" t="str">
        <f>Raiz!$G$84</f>
        <v>Cálculo do valor=[BCCPA+VA(se pago nas férias)]/12</v>
      </c>
      <c r="H6762" s="338"/>
      <c r="I6762" s="43">
        <f>Raiz!$I$84</f>
        <v>8.3333333333333329E-2</v>
      </c>
      <c r="J6762" s="19">
        <f t="shared" ref="J6762" si="7506">IF(I6760="NÃO",H6760/12,(H6760+J6734)/12)</f>
        <v>171.54250000000002</v>
      </c>
      <c r="K6762" s="30"/>
      <c r="L6762" s="30"/>
    </row>
    <row r="6763" spans="1:12" ht="18" customHeight="1" x14ac:dyDescent="0.2">
      <c r="A6763" s="241">
        <f t="shared" ref="A6763:C6763" si="7507">A6762</f>
        <v>3</v>
      </c>
      <c r="B6763" s="241" t="str">
        <f t="shared" si="7507"/>
        <v>RECEPCIONISTA</v>
      </c>
      <c r="C6763" s="241" t="str">
        <f t="shared" si="7507"/>
        <v>FLORIANÓPOLIS</v>
      </c>
      <c r="D6763" s="52" t="str">
        <f>Raiz!$D$85</f>
        <v>B</v>
      </c>
      <c r="E6763" s="331" t="str">
        <f>Raiz!$E$85</f>
        <v>Substituto na cobertura de Ausências Legais</v>
      </c>
      <c r="F6763" s="336"/>
      <c r="G6763" s="331" t="str">
        <f>Raiz!$G$85</f>
        <v>Cálculo do valor=[(BCCPA/30)x1dia]/12</v>
      </c>
      <c r="H6763" s="336"/>
      <c r="I6763" s="20">
        <f>Raiz!$I$85</f>
        <v>2.7777777777777779E-3</v>
      </c>
      <c r="J6763" s="19">
        <f t="shared" ref="J6763" si="7508">ROUND(I6763*H6760,2)</f>
        <v>5.72</v>
      </c>
      <c r="K6763" s="30"/>
      <c r="L6763" s="30"/>
    </row>
    <row r="6764" spans="1:12" ht="18" customHeight="1" x14ac:dyDescent="0.2">
      <c r="A6764" s="241">
        <f t="shared" ref="A6764:C6764" si="7509">A6763</f>
        <v>3</v>
      </c>
      <c r="B6764" s="241" t="str">
        <f t="shared" si="7509"/>
        <v>RECEPCIONISTA</v>
      </c>
      <c r="C6764" s="241" t="str">
        <f t="shared" si="7509"/>
        <v>FLORIANÓPOLIS</v>
      </c>
      <c r="D6764" s="52" t="str">
        <f>Raiz!$D$86</f>
        <v>C</v>
      </c>
      <c r="E6764" s="320" t="str">
        <f>Raiz!$E$86</f>
        <v>Substituto na cobertura de Licença-Paternidade</v>
      </c>
      <c r="F6764" s="321"/>
      <c r="G6764" s="320" t="str">
        <f>Raiz!$G$86</f>
        <v>Cálculo do valor={[(BCCPA/30)x5dias]/12}x1,5%</v>
      </c>
      <c r="H6764" s="321"/>
      <c r="I6764" s="20">
        <f>Raiz!$I$86</f>
        <v>2.0833333333333332E-4</v>
      </c>
      <c r="J6764" s="19">
        <f t="shared" ref="J6764" si="7510">ROUND(I6764*H6760,2)</f>
        <v>0.43</v>
      </c>
      <c r="K6764" s="30"/>
      <c r="L6764" s="30"/>
    </row>
    <row r="6765" spans="1:12" ht="18" customHeight="1" x14ac:dyDescent="0.2">
      <c r="A6765" s="241">
        <f t="shared" ref="A6765:C6765" si="7511">A6764</f>
        <v>3</v>
      </c>
      <c r="B6765" s="241" t="str">
        <f t="shared" si="7511"/>
        <v>RECEPCIONISTA</v>
      </c>
      <c r="C6765" s="241" t="str">
        <f t="shared" si="7511"/>
        <v>FLORIANÓPOLIS</v>
      </c>
      <c r="D6765" s="52" t="str">
        <f>Raiz!$D$87</f>
        <v>D</v>
      </c>
      <c r="E6765" s="320" t="str">
        <f>Raiz!$E$87</f>
        <v>Substituto na cobertura de Ausência por acidente de trab.</v>
      </c>
      <c r="F6765" s="321"/>
      <c r="G6765" s="320" t="str">
        <f>Raiz!$G$87</f>
        <v>Cálculo do valor={[(BCCPA/30)x15dias]/12}x0,78%</v>
      </c>
      <c r="H6765" s="321"/>
      <c r="I6765" s="20">
        <f>Raiz!$I$87</f>
        <v>3.2499999999999999E-4</v>
      </c>
      <c r="J6765" s="19">
        <f t="shared" ref="J6765" si="7512">ROUND(I6765*H6760,2)</f>
        <v>0.67</v>
      </c>
      <c r="K6765" s="30"/>
      <c r="L6765" s="30"/>
    </row>
    <row r="6766" spans="1:12" ht="27" customHeight="1" x14ac:dyDescent="0.2">
      <c r="A6766" s="241">
        <f t="shared" ref="A6766:C6766" si="7513">A6765</f>
        <v>3</v>
      </c>
      <c r="B6766" s="241" t="str">
        <f t="shared" si="7513"/>
        <v>RECEPCIONISTA</v>
      </c>
      <c r="C6766" s="241" t="str">
        <f t="shared" si="7513"/>
        <v>FLORIANÓPOLIS</v>
      </c>
      <c r="D6766" s="52" t="str">
        <f>Raiz!$D$88</f>
        <v>E</v>
      </c>
      <c r="E6766" s="320" t="str">
        <f>Raiz!$E$88</f>
        <v>Substituto na cobertura de Afastamento Maternidade</v>
      </c>
      <c r="F6766" s="321"/>
      <c r="G6766" s="320" t="str">
        <f>Raiz!$G$88</f>
        <v>Cálculo do valor = {[(Mód1+Mód1/3)/12+(Submod2.2 +Submod2.3-VA-VT-Adic.Assid.+Mód3)]x(4/12)}x2%</v>
      </c>
      <c r="H6766" s="322"/>
      <c r="I6766" s="327"/>
      <c r="J6766" s="19">
        <f t="shared" ref="J6766" si="7514">ROUND((((J6713+J6713/3)/12+(J6730+J6740+-J6733-J6734-J6737+J6755))*4/12)*2%,2)</f>
        <v>5.08</v>
      </c>
      <c r="K6766" s="30"/>
      <c r="L6766" s="30"/>
    </row>
    <row r="6767" spans="1:12" ht="18" customHeight="1" x14ac:dyDescent="0.2">
      <c r="A6767" s="241">
        <f t="shared" ref="A6767:C6767" si="7515">A6766</f>
        <v>3</v>
      </c>
      <c r="B6767" s="241" t="str">
        <f t="shared" si="7515"/>
        <v>RECEPCIONISTA</v>
      </c>
      <c r="C6767" s="241" t="str">
        <f t="shared" si="7515"/>
        <v>FLORIANÓPOLIS</v>
      </c>
      <c r="D6767" s="52" t="str">
        <f>Raiz!$D$89</f>
        <v>F</v>
      </c>
      <c r="E6767" s="320" t="str">
        <f>Raiz!$E$89</f>
        <v>Substituto na cobertura de Ausência por doença</v>
      </c>
      <c r="F6767" s="321"/>
      <c r="G6767" s="320" t="str">
        <f>Raiz!$G$89</f>
        <v>Cálculo do valor = {(BCCPA/30)x3dias}/12</v>
      </c>
      <c r="H6767" s="321"/>
      <c r="I6767" s="23">
        <f>Raiz!$I$89</f>
        <v>8.3333333333333332E-3</v>
      </c>
      <c r="J6767" s="31">
        <f t="shared" ref="J6767" si="7516">ROUND(H6760*I6767,2)</f>
        <v>17.149999999999999</v>
      </c>
      <c r="K6767" s="30"/>
      <c r="L6767" s="30"/>
    </row>
    <row r="6768" spans="1:12" ht="18" customHeight="1" thickBot="1" x14ac:dyDescent="0.25">
      <c r="A6768" s="241">
        <f t="shared" ref="A6768:C6768" si="7517">A6767</f>
        <v>3</v>
      </c>
      <c r="B6768" s="241" t="str">
        <f t="shared" si="7517"/>
        <v>RECEPCIONISTA</v>
      </c>
      <c r="C6768" s="241" t="str">
        <f t="shared" si="7517"/>
        <v>FLORIANÓPOLIS</v>
      </c>
      <c r="D6768" s="317" t="str">
        <f>Raiz!$D$90</f>
        <v> Total do Módulo 4 - Custo de Reposição do Profissional Ausente</v>
      </c>
      <c r="E6768" s="317"/>
      <c r="F6768" s="317"/>
      <c r="G6768" s="317"/>
      <c r="H6768" s="317"/>
      <c r="I6768" s="317"/>
      <c r="J6768" s="21">
        <f t="shared" ref="J6768" si="7518">SUM(J6762:J6767)</f>
        <v>200.59250000000003</v>
      </c>
      <c r="K6768" s="30"/>
      <c r="L6768" s="30"/>
    </row>
    <row r="6769" spans="1:12" ht="11.25" customHeight="1" thickBot="1" x14ac:dyDescent="0.25">
      <c r="A6769" s="241">
        <f t="shared" ref="A6769:C6769" si="7519">A6768</f>
        <v>3</v>
      </c>
      <c r="B6769" s="241" t="str">
        <f t="shared" si="7519"/>
        <v>RECEPCIONISTA</v>
      </c>
      <c r="C6769" s="241" t="str">
        <f t="shared" si="7519"/>
        <v>FLORIANÓPOLIS</v>
      </c>
      <c r="D6769" s="4"/>
      <c r="E6769" s="4"/>
      <c r="F6769" s="4"/>
      <c r="G6769" s="4"/>
      <c r="H6769" s="4"/>
      <c r="I6769" s="4"/>
      <c r="J6769" s="4"/>
      <c r="K6769" s="30"/>
      <c r="L6769" s="30"/>
    </row>
    <row r="6770" spans="1:12" ht="18" customHeight="1" x14ac:dyDescent="0.2">
      <c r="A6770" s="241">
        <f t="shared" ref="A6770:C6770" si="7520">A6769</f>
        <v>3</v>
      </c>
      <c r="B6770" s="241" t="str">
        <f t="shared" si="7520"/>
        <v>RECEPCIONISTA</v>
      </c>
      <c r="C6770" s="241" t="str">
        <f t="shared" si="7520"/>
        <v>FLORIANÓPOLIS</v>
      </c>
      <c r="D6770" s="339" t="str">
        <f>Raiz!$D$92</f>
        <v>MÓDULO 5 - INSUMOS DIVERSOS</v>
      </c>
      <c r="E6770" s="340"/>
      <c r="F6770" s="340"/>
      <c r="G6770" s="340"/>
      <c r="H6770" s="340"/>
      <c r="I6770" s="341"/>
      <c r="J6770" s="2" t="str">
        <f>Raiz!$J$92</f>
        <v>Valor R$</v>
      </c>
      <c r="K6770" s="30"/>
      <c r="L6770" s="30"/>
    </row>
    <row r="6771" spans="1:12" ht="18" customHeight="1" x14ac:dyDescent="0.2">
      <c r="A6771" s="241">
        <f t="shared" ref="A6771:C6771" si="7521">A6770</f>
        <v>3</v>
      </c>
      <c r="B6771" s="241" t="str">
        <f t="shared" si="7521"/>
        <v>RECEPCIONISTA</v>
      </c>
      <c r="C6771" s="241" t="str">
        <f t="shared" si="7521"/>
        <v>FLORIANÓPOLIS</v>
      </c>
      <c r="D6771" s="52" t="str">
        <f>Raiz!$D$93</f>
        <v>A</v>
      </c>
      <c r="E6771" s="314" t="str">
        <f>Raiz!$E$93</f>
        <v>Uniformes</v>
      </c>
      <c r="F6771" s="314"/>
      <c r="G6771" s="314"/>
      <c r="H6771" s="314"/>
      <c r="I6771" s="314"/>
      <c r="J6771" s="19">
        <f>VLOOKUP(H6685,Base!$B$1283:$P$1334,J6690+1,FALSE)</f>
        <v>31.67</v>
      </c>
      <c r="K6771" s="127"/>
      <c r="L6771" s="127"/>
    </row>
    <row r="6772" spans="1:12" ht="18" customHeight="1" x14ac:dyDescent="0.2">
      <c r="A6772" s="241">
        <f t="shared" ref="A6772:C6772" si="7522">A6771</f>
        <v>3</v>
      </c>
      <c r="B6772" s="241" t="str">
        <f t="shared" si="7522"/>
        <v>RECEPCIONISTA</v>
      </c>
      <c r="C6772" s="241" t="str">
        <f t="shared" si="7522"/>
        <v>FLORIANÓPOLIS</v>
      </c>
      <c r="D6772" s="52" t="str">
        <f t="shared" ref="D6772:D6835" si="7523">IF(J6772=0,"","B")</f>
        <v/>
      </c>
      <c r="E6772" s="264" t="str">
        <f t="shared" ref="E6772:E6835" si="7524">IF(J6772=0,"","Diárias")</f>
        <v/>
      </c>
      <c r="F6772" s="320" t="str">
        <f t="shared" ref="F6772:F6835" si="7525">IF(J6772=0,"","Valor equivalente a 1 (uma) diária")</f>
        <v/>
      </c>
      <c r="G6772" s="322"/>
      <c r="H6772" s="322"/>
      <c r="I6772" s="327"/>
      <c r="J6772" s="19">
        <f>VLOOKUP(H6685,Base!$B$1226:$P$1277,J6690+1,FALSE)</f>
        <v>0</v>
      </c>
      <c r="K6772" s="127"/>
      <c r="L6772" s="127"/>
    </row>
    <row r="6773" spans="1:12" ht="18" customHeight="1" thickBot="1" x14ac:dyDescent="0.25">
      <c r="A6773" s="241">
        <f t="shared" ref="A6773:C6773" si="7526">A6772</f>
        <v>3</v>
      </c>
      <c r="B6773" s="241" t="str">
        <f t="shared" si="7526"/>
        <v>RECEPCIONISTA</v>
      </c>
      <c r="C6773" s="241" t="str">
        <f t="shared" si="7526"/>
        <v>FLORIANÓPOLIS</v>
      </c>
      <c r="D6773" s="317" t="str">
        <f>Raiz!$D$95</f>
        <v>Total do Módulo 5 - Insumos Diversos</v>
      </c>
      <c r="E6773" s="317"/>
      <c r="F6773" s="317"/>
      <c r="G6773" s="317"/>
      <c r="H6773" s="317"/>
      <c r="I6773" s="317"/>
      <c r="J6773" s="27">
        <f t="shared" ref="J6773" si="7527">SUM(J6771:J6772)</f>
        <v>31.67</v>
      </c>
      <c r="K6773" s="30"/>
      <c r="L6773" s="30"/>
    </row>
    <row r="6774" spans="1:12" ht="11.25" customHeight="1" thickBot="1" x14ac:dyDescent="0.25">
      <c r="A6774" s="241">
        <f t="shared" ref="A6774:C6774" si="7528">A6773</f>
        <v>3</v>
      </c>
      <c r="B6774" s="241" t="str">
        <f t="shared" si="7528"/>
        <v>RECEPCIONISTA</v>
      </c>
      <c r="C6774" s="241" t="str">
        <f t="shared" si="7528"/>
        <v>FLORIANÓPOLIS</v>
      </c>
      <c r="D6774" s="4"/>
      <c r="E6774" s="4"/>
      <c r="F6774" s="4"/>
      <c r="G6774" s="4"/>
      <c r="H6774" s="4"/>
      <c r="I6774" s="4"/>
      <c r="J6774" s="4"/>
      <c r="K6774" s="30"/>
      <c r="L6774" s="30"/>
    </row>
    <row r="6775" spans="1:12" ht="18" customHeight="1" x14ac:dyDescent="0.2">
      <c r="A6775" s="241">
        <f t="shared" ref="A6775:C6775" si="7529">A6774</f>
        <v>3</v>
      </c>
      <c r="B6775" s="241" t="str">
        <f t="shared" si="7529"/>
        <v>RECEPCIONISTA</v>
      </c>
      <c r="C6775" s="241" t="str">
        <f t="shared" si="7529"/>
        <v>FLORIANÓPOLIS</v>
      </c>
      <c r="D6775" s="326" t="str">
        <f>Raiz!$D$97</f>
        <v>6 - CUSTOS INDIRETOS, TRIBUTOS E LUCRO</v>
      </c>
      <c r="E6775" s="326"/>
      <c r="F6775" s="326"/>
      <c r="G6775" s="326"/>
      <c r="H6775" s="326"/>
      <c r="I6775" s="1" t="str">
        <f>Raiz!$I$97</f>
        <v>%</v>
      </c>
      <c r="J6775" s="2" t="str">
        <f>Raiz!$J$97</f>
        <v>Valor R$</v>
      </c>
      <c r="K6775" s="30"/>
      <c r="L6775" s="30"/>
    </row>
    <row r="6776" spans="1:12" ht="18" customHeight="1" x14ac:dyDescent="0.2">
      <c r="A6776" s="241">
        <f t="shared" ref="A6776:C6776" si="7530">A6775</f>
        <v>3</v>
      </c>
      <c r="B6776" s="241" t="str">
        <f t="shared" si="7530"/>
        <v>RECEPCIONISTA</v>
      </c>
      <c r="C6776" s="241" t="str">
        <f t="shared" si="7530"/>
        <v>FLORIANÓPOLIS</v>
      </c>
      <c r="D6776" s="52" t="str">
        <f>Raiz!$D$98</f>
        <v>A</v>
      </c>
      <c r="E6776" s="323" t="str">
        <f>Raiz!$E$98</f>
        <v>Custos Indiretos (despesas administrativas e operacionais)</v>
      </c>
      <c r="F6776" s="323"/>
      <c r="G6776" s="323"/>
      <c r="H6776" s="323"/>
      <c r="I6776" s="20">
        <f>VLOOKUP(H6685,Base!$B$1340:$P$1391,J6690+1,FALSE)</f>
        <v>0.05</v>
      </c>
      <c r="J6776" s="19">
        <f t="shared" ref="J6776" si="7531">ROUND(J6798*I6776,2)</f>
        <v>142.04</v>
      </c>
      <c r="K6776" s="30"/>
      <c r="L6776" s="30"/>
    </row>
    <row r="6777" spans="1:12" ht="18" customHeight="1" x14ac:dyDescent="0.2">
      <c r="A6777" s="241">
        <f t="shared" ref="A6777:C6777" si="7532">A6776</f>
        <v>3</v>
      </c>
      <c r="B6777" s="241" t="str">
        <f t="shared" si="7532"/>
        <v>RECEPCIONISTA</v>
      </c>
      <c r="C6777" s="241" t="str">
        <f t="shared" si="7532"/>
        <v>FLORIANÓPOLIS</v>
      </c>
      <c r="D6777" s="18" t="str">
        <f>Raiz!$D$99</f>
        <v>B</v>
      </c>
      <c r="E6777" s="323" t="str">
        <f>Raiz!$E$99</f>
        <v>Lucro</v>
      </c>
      <c r="F6777" s="323"/>
      <c r="G6777" s="323"/>
      <c r="H6777" s="323"/>
      <c r="I6777" s="20">
        <f>VLOOKUP(H6685,Base!$B$1397:$P$1448,J6690+1,FALSE)</f>
        <v>2.58E-2</v>
      </c>
      <c r="J6777" s="19">
        <f t="shared" ref="J6777" si="7533">ROUND(J6800*I6777,2)</f>
        <v>76.959999999999994</v>
      </c>
      <c r="K6777" s="30"/>
      <c r="L6777" s="30"/>
    </row>
    <row r="6778" spans="1:12" ht="18" customHeight="1" x14ac:dyDescent="0.2">
      <c r="A6778" s="241">
        <f t="shared" ref="A6778:C6778" si="7534">A6777</f>
        <v>3</v>
      </c>
      <c r="B6778" s="241" t="str">
        <f t="shared" si="7534"/>
        <v>RECEPCIONISTA</v>
      </c>
      <c r="C6778" s="241" t="str">
        <f t="shared" si="7534"/>
        <v>FLORIANÓPOLIS</v>
      </c>
      <c r="D6778" s="324" t="str">
        <f>Raiz!$D$100</f>
        <v>Subtotal</v>
      </c>
      <c r="E6778" s="324"/>
      <c r="F6778" s="324"/>
      <c r="G6778" s="324"/>
      <c r="H6778" s="324"/>
      <c r="I6778" s="32">
        <f t="shared" ref="I6778:J6778" si="7535">SUM(I6776:I6777)</f>
        <v>7.5800000000000006E-2</v>
      </c>
      <c r="J6778" s="33">
        <f t="shared" si="7535"/>
        <v>219</v>
      </c>
      <c r="K6778" s="30"/>
      <c r="L6778" s="30"/>
    </row>
    <row r="6779" spans="1:12" ht="18" customHeight="1" x14ac:dyDescent="0.2">
      <c r="A6779" s="241">
        <f t="shared" ref="A6779:C6779" si="7536">A6778</f>
        <v>3</v>
      </c>
      <c r="B6779" s="241" t="str">
        <f t="shared" si="7536"/>
        <v>RECEPCIONISTA</v>
      </c>
      <c r="C6779" s="241" t="str">
        <f t="shared" si="7536"/>
        <v>FLORIANÓPOLIS</v>
      </c>
      <c r="D6779" s="52" t="str">
        <f>Raiz!$D$101</f>
        <v>C</v>
      </c>
      <c r="E6779" s="323" t="str">
        <f>Raiz!$E$101</f>
        <v>Tributos</v>
      </c>
      <c r="F6779" s="325"/>
      <c r="G6779" s="325"/>
      <c r="H6779" s="325"/>
      <c r="I6779" s="32">
        <f t="shared" ref="I6779:J6779" si="7537">SUM(I6780:I6782)</f>
        <v>0.11749999999999999</v>
      </c>
      <c r="J6779" s="33">
        <f t="shared" si="7537"/>
        <v>407.39</v>
      </c>
      <c r="K6779" s="30"/>
      <c r="L6779" s="30"/>
    </row>
    <row r="6780" spans="1:12" ht="18" customHeight="1" x14ac:dyDescent="0.2">
      <c r="A6780" s="241">
        <f t="shared" ref="A6780:C6780" si="7538">A6779</f>
        <v>3</v>
      </c>
      <c r="B6780" s="241" t="str">
        <f t="shared" si="7538"/>
        <v>RECEPCIONISTA</v>
      </c>
      <c r="C6780" s="241" t="str">
        <f t="shared" si="7538"/>
        <v>FLORIANÓPOLIS</v>
      </c>
      <c r="D6780" s="328" t="str">
        <f>Raiz!$D$102</f>
        <v>C.1</v>
      </c>
      <c r="E6780" s="330" t="str">
        <f>Raiz!$E$102</f>
        <v>Tributos Federais</v>
      </c>
      <c r="F6780" s="332" t="str">
        <f>Raiz!$F$102</f>
        <v>PIS</v>
      </c>
      <c r="G6780" s="333"/>
      <c r="H6780" s="334"/>
      <c r="I6780" s="43">
        <f>Raiz!$I$102</f>
        <v>1.6500000000000001E-2</v>
      </c>
      <c r="J6780" s="19">
        <f t="shared" ref="J6780" si="7539">ROUND(I6780*J6789,2)</f>
        <v>57.21</v>
      </c>
      <c r="K6780" s="30"/>
      <c r="L6780" s="30"/>
    </row>
    <row r="6781" spans="1:12" ht="18" customHeight="1" x14ac:dyDescent="0.2">
      <c r="A6781" s="241">
        <f t="shared" ref="A6781:C6781" si="7540">A6780</f>
        <v>3</v>
      </c>
      <c r="B6781" s="241" t="str">
        <f t="shared" si="7540"/>
        <v>RECEPCIONISTA</v>
      </c>
      <c r="C6781" s="241" t="str">
        <f t="shared" si="7540"/>
        <v>FLORIANÓPOLIS</v>
      </c>
      <c r="D6781" s="329"/>
      <c r="E6781" s="331"/>
      <c r="F6781" s="331" t="str">
        <f>Raiz!$F$103</f>
        <v>COFINS</v>
      </c>
      <c r="G6781" s="335"/>
      <c r="H6781" s="336"/>
      <c r="I6781" s="20">
        <f>Raiz!$I$103</f>
        <v>7.5999999999999998E-2</v>
      </c>
      <c r="J6781" s="19">
        <f t="shared" ref="J6781" si="7541">ROUND(I6781*J6789,2)</f>
        <v>263.5</v>
      </c>
    </row>
    <row r="6782" spans="1:12" ht="18" customHeight="1" x14ac:dyDescent="0.2">
      <c r="A6782" s="241">
        <f t="shared" ref="A6782:C6782" si="7542">A6781</f>
        <v>3</v>
      </c>
      <c r="B6782" s="241" t="str">
        <f t="shared" si="7542"/>
        <v>RECEPCIONISTA</v>
      </c>
      <c r="C6782" s="241" t="str">
        <f t="shared" si="7542"/>
        <v>FLORIANÓPOLIS</v>
      </c>
      <c r="D6782" s="18" t="str">
        <f>Raiz!$D$104</f>
        <v>C.2</v>
      </c>
      <c r="E6782" s="263" t="str">
        <f>Raiz!$E$104</f>
        <v>Tributos Municipais</v>
      </c>
      <c r="F6782" s="320" t="str">
        <f>Raiz!$F$104</f>
        <v>ISS</v>
      </c>
      <c r="G6782" s="322"/>
      <c r="H6782" s="321"/>
      <c r="I6782" s="20">
        <f>VLOOKUP(H6685,Base!$B$29:$D$80,3,FALSE)</f>
        <v>2.5000000000000001E-2</v>
      </c>
      <c r="J6782" s="19">
        <f t="shared" ref="J6782" si="7543">ROUND(I6782*J6789,2)</f>
        <v>86.68</v>
      </c>
    </row>
    <row r="6783" spans="1:12" ht="18" customHeight="1" thickBot="1" x14ac:dyDescent="0.25">
      <c r="A6783" s="241">
        <f t="shared" ref="A6783:C6783" si="7544">A6782</f>
        <v>3</v>
      </c>
      <c r="B6783" s="241" t="str">
        <f t="shared" si="7544"/>
        <v>RECEPCIONISTA</v>
      </c>
      <c r="C6783" s="241" t="str">
        <f t="shared" si="7544"/>
        <v>FLORIANÓPOLIS</v>
      </c>
      <c r="D6783" s="319" t="str">
        <f>Raiz!$D$105</f>
        <v>Total do Módulo 6 - Custos Indiretos, Lucro e Tributos</v>
      </c>
      <c r="E6783" s="319"/>
      <c r="F6783" s="319"/>
      <c r="G6783" s="319"/>
      <c r="H6783" s="319"/>
      <c r="I6783" s="24">
        <f t="shared" ref="I6783:J6783" si="7545">I6778+I6779</f>
        <v>0.1933</v>
      </c>
      <c r="J6783" s="21">
        <f t="shared" si="7545"/>
        <v>626.39</v>
      </c>
    </row>
    <row r="6784" spans="1:12" ht="11.25" customHeight="1" thickBot="1" x14ac:dyDescent="0.25">
      <c r="A6784" s="241">
        <f t="shared" ref="A6784:C6784" si="7546">A6783</f>
        <v>3</v>
      </c>
      <c r="B6784" s="241" t="str">
        <f t="shared" si="7546"/>
        <v>RECEPCIONISTA</v>
      </c>
      <c r="C6784" s="241" t="str">
        <f t="shared" si="7546"/>
        <v>FLORIANÓPOLIS</v>
      </c>
      <c r="D6784" s="4"/>
      <c r="E6784" s="4"/>
      <c r="F6784" s="4"/>
      <c r="G6784" s="4"/>
      <c r="H6784" s="4"/>
      <c r="I6784" s="4"/>
      <c r="J6784" s="4"/>
    </row>
    <row r="6785" spans="1:10" ht="18" customHeight="1" x14ac:dyDescent="0.2">
      <c r="A6785" s="241">
        <f t="shared" ref="A6785:C6785" si="7547">A6784</f>
        <v>3</v>
      </c>
      <c r="B6785" s="241" t="str">
        <f t="shared" si="7547"/>
        <v>RECEPCIONISTA</v>
      </c>
      <c r="C6785" s="241" t="str">
        <f t="shared" si="7547"/>
        <v>FLORIANÓPOLIS</v>
      </c>
      <c r="D6785" s="339" t="str">
        <f>Raiz!$D$107</f>
        <v>TRIBUTOS (percentual incidente sobre o Valor total por empregado)</v>
      </c>
      <c r="E6785" s="340"/>
      <c r="F6785" s="340"/>
      <c r="G6785" s="340"/>
      <c r="H6785" s="340"/>
      <c r="I6785" s="340"/>
      <c r="J6785" s="341"/>
    </row>
    <row r="6786" spans="1:10" ht="18" customHeight="1" x14ac:dyDescent="0.2">
      <c r="A6786" s="241">
        <f t="shared" ref="A6786:C6786" si="7548">A6785</f>
        <v>3</v>
      </c>
      <c r="B6786" s="241" t="str">
        <f t="shared" si="7548"/>
        <v>RECEPCIONISTA</v>
      </c>
      <c r="C6786" s="241" t="str">
        <f t="shared" si="7548"/>
        <v>FLORIANÓPOLIS</v>
      </c>
      <c r="D6786" s="52" t="str">
        <f>Raiz!$D$108</f>
        <v>A</v>
      </c>
      <c r="E6786" s="314" t="str">
        <f>Raiz!$E$108</f>
        <v>Percentual total dos Tributos / 100</v>
      </c>
      <c r="F6786" s="314"/>
      <c r="G6786" s="314"/>
      <c r="H6786" s="314"/>
      <c r="I6786" s="314"/>
      <c r="J6786" s="34">
        <f t="shared" ref="J6786" si="7549">I6779</f>
        <v>0.11749999999999999</v>
      </c>
    </row>
    <row r="6787" spans="1:10" ht="18" customHeight="1" x14ac:dyDescent="0.2">
      <c r="A6787" s="241">
        <f t="shared" ref="A6787:C6787" si="7550">A6786</f>
        <v>3</v>
      </c>
      <c r="B6787" s="241" t="str">
        <f t="shared" si="7550"/>
        <v>RECEPCIONISTA</v>
      </c>
      <c r="C6787" s="241" t="str">
        <f t="shared" si="7550"/>
        <v>FLORIANÓPOLIS</v>
      </c>
      <c r="D6787" s="52" t="str">
        <f>Raiz!$D$109</f>
        <v>B</v>
      </c>
      <c r="E6787" s="314" t="str">
        <f>Raiz!$E$109</f>
        <v>1 - A</v>
      </c>
      <c r="F6787" s="314"/>
      <c r="G6787" s="314"/>
      <c r="H6787" s="314"/>
      <c r="I6787" s="314"/>
      <c r="J6787" s="34">
        <f t="shared" ref="J6787:J6850" si="7551">1-J6786</f>
        <v>0.88250000000000006</v>
      </c>
    </row>
    <row r="6788" spans="1:10" ht="18" customHeight="1" x14ac:dyDescent="0.2">
      <c r="A6788" s="241">
        <f t="shared" ref="A6788:C6788" si="7552">A6787</f>
        <v>3</v>
      </c>
      <c r="B6788" s="241" t="str">
        <f t="shared" si="7552"/>
        <v>RECEPCIONISTA</v>
      </c>
      <c r="C6788" s="241" t="str">
        <f t="shared" si="7552"/>
        <v>FLORIANÓPOLIS</v>
      </c>
      <c r="D6788" s="52" t="str">
        <f>Raiz!$D$110</f>
        <v>C</v>
      </c>
      <c r="E6788" s="314" t="str">
        <f>Raiz!$E$110</f>
        <v>Custo antes da incidência dos tributos</v>
      </c>
      <c r="F6788" s="314"/>
      <c r="G6788" s="314"/>
      <c r="H6788" s="314"/>
      <c r="I6788" s="314"/>
      <c r="J6788" s="19">
        <f t="shared" ref="J6788" si="7553">J6802</f>
        <v>3059.7725</v>
      </c>
    </row>
    <row r="6789" spans="1:10" ht="18" customHeight="1" x14ac:dyDescent="0.2">
      <c r="A6789" s="241">
        <f t="shared" ref="A6789:C6789" si="7554">A6788</f>
        <v>3</v>
      </c>
      <c r="B6789" s="241" t="str">
        <f t="shared" si="7554"/>
        <v>RECEPCIONISTA</v>
      </c>
      <c r="C6789" s="241" t="str">
        <f t="shared" si="7554"/>
        <v>FLORIANÓPOLIS</v>
      </c>
      <c r="D6789" s="52" t="str">
        <f>Raiz!$D$111</f>
        <v>D</v>
      </c>
      <c r="E6789" s="314" t="str">
        <f>Raiz!$E$111</f>
        <v>PREÇO DO POSTO/MÊS (C / B)</v>
      </c>
      <c r="F6789" s="314"/>
      <c r="G6789" s="314"/>
      <c r="H6789" s="314"/>
      <c r="I6789" s="314"/>
      <c r="J6789" s="19">
        <f t="shared" ref="J6789" si="7555">ROUND(J6788/J6787,2)</f>
        <v>3467.16</v>
      </c>
    </row>
    <row r="6790" spans="1:10" ht="18" customHeight="1" thickBot="1" x14ac:dyDescent="0.25">
      <c r="A6790" s="241">
        <f t="shared" ref="A6790:C6790" si="7556">A6789</f>
        <v>3</v>
      </c>
      <c r="B6790" s="241" t="str">
        <f t="shared" si="7556"/>
        <v>RECEPCIONISTA</v>
      </c>
      <c r="C6790" s="241" t="str">
        <f t="shared" si="7556"/>
        <v>FLORIANÓPOLIS</v>
      </c>
      <c r="D6790" s="317" t="str">
        <f>Raiz!$D$112</f>
        <v>Total dos Tributos = (D – C)</v>
      </c>
      <c r="E6790" s="317"/>
      <c r="F6790" s="317"/>
      <c r="G6790" s="317"/>
      <c r="H6790" s="317"/>
      <c r="I6790" s="317"/>
      <c r="J6790" s="35">
        <f t="shared" ref="J6790" si="7557">J6789-J6788</f>
        <v>407.38749999999982</v>
      </c>
    </row>
    <row r="6791" spans="1:10" ht="11.25" customHeight="1" thickBot="1" x14ac:dyDescent="0.25">
      <c r="A6791" s="241">
        <f t="shared" ref="A6791:C6791" si="7558">A6790</f>
        <v>3</v>
      </c>
      <c r="B6791" s="241" t="str">
        <f t="shared" si="7558"/>
        <v>RECEPCIONISTA</v>
      </c>
      <c r="C6791" s="241" t="str">
        <f t="shared" si="7558"/>
        <v>FLORIANÓPOLIS</v>
      </c>
      <c r="D6791" s="4"/>
      <c r="E6791" s="4"/>
      <c r="F6791" s="4"/>
      <c r="G6791" s="4"/>
      <c r="H6791" s="4"/>
      <c r="I6791" s="4"/>
      <c r="J6791" s="4"/>
    </row>
    <row r="6792" spans="1:10" ht="18" customHeight="1" x14ac:dyDescent="0.2">
      <c r="A6792" s="241">
        <f t="shared" ref="A6792:C6792" si="7559">A6791</f>
        <v>3</v>
      </c>
      <c r="B6792" s="241" t="str">
        <f t="shared" si="7559"/>
        <v>RECEPCIONISTA</v>
      </c>
      <c r="C6792" s="241" t="str">
        <f t="shared" si="7559"/>
        <v>FLORIANÓPOLIS</v>
      </c>
      <c r="D6792" s="318" t="str">
        <f>Raiz!$D$114</f>
        <v>2 - QUADRO-RESUMO DO CUSTO POR EMPREGADO</v>
      </c>
      <c r="E6792" s="318"/>
      <c r="F6792" s="318"/>
      <c r="G6792" s="318"/>
      <c r="H6792" s="318"/>
      <c r="I6792" s="318"/>
      <c r="J6792" s="3" t="str">
        <f>Raiz!$J$114</f>
        <v>Valor R$</v>
      </c>
    </row>
    <row r="6793" spans="1:10" ht="18" customHeight="1" x14ac:dyDescent="0.2">
      <c r="A6793" s="241">
        <f t="shared" ref="A6793:C6793" si="7560">A6792</f>
        <v>3</v>
      </c>
      <c r="B6793" s="241" t="str">
        <f t="shared" si="7560"/>
        <v>RECEPCIONISTA</v>
      </c>
      <c r="C6793" s="241" t="str">
        <f t="shared" si="7560"/>
        <v>FLORIANÓPOLIS</v>
      </c>
      <c r="D6793" s="52" t="str">
        <f>Raiz!$D$115</f>
        <v>A</v>
      </c>
      <c r="E6793" s="314" t="str">
        <f>Raiz!$E$115</f>
        <v>Módulo 1 - Composição da Remuneração</v>
      </c>
      <c r="F6793" s="314"/>
      <c r="G6793" s="314"/>
      <c r="H6793" s="314"/>
      <c r="I6793" s="314"/>
      <c r="J6793" s="19">
        <f t="shared" ref="J6793" si="7561">J6713</f>
        <v>1295.99</v>
      </c>
    </row>
    <row r="6794" spans="1:10" ht="18" customHeight="1" x14ac:dyDescent="0.2">
      <c r="A6794" s="241">
        <f t="shared" ref="A6794:C6794" si="7562">A6793</f>
        <v>3</v>
      </c>
      <c r="B6794" s="241" t="str">
        <f t="shared" si="7562"/>
        <v>RECEPCIONISTA</v>
      </c>
      <c r="C6794" s="241" t="str">
        <f t="shared" si="7562"/>
        <v>FLORIANÓPOLIS</v>
      </c>
      <c r="D6794" s="52" t="str">
        <f>Raiz!$D$116</f>
        <v>B</v>
      </c>
      <c r="E6794" s="314" t="str">
        <f>Raiz!$E$116</f>
        <v>Módulo 2 - Encargos e Benefícios Anuais, Mensais e Diários</v>
      </c>
      <c r="F6794" s="314"/>
      <c r="G6794" s="314"/>
      <c r="H6794" s="314"/>
      <c r="I6794" s="314"/>
      <c r="J6794" s="19">
        <f t="shared" ref="J6794" si="7563">J6746</f>
        <v>1234.92</v>
      </c>
    </row>
    <row r="6795" spans="1:10" ht="18" customHeight="1" x14ac:dyDescent="0.2">
      <c r="A6795" s="241">
        <f t="shared" ref="A6795:C6795" si="7564">A6794</f>
        <v>3</v>
      </c>
      <c r="B6795" s="241" t="str">
        <f t="shared" si="7564"/>
        <v>RECEPCIONISTA</v>
      </c>
      <c r="C6795" s="241" t="str">
        <f t="shared" si="7564"/>
        <v>FLORIANÓPOLIS</v>
      </c>
      <c r="D6795" s="52" t="str">
        <f>Raiz!$D$117</f>
        <v>C</v>
      </c>
      <c r="E6795" s="314" t="str">
        <f>Raiz!$E$117</f>
        <v>Módulo 3 - Provisão para Rescisão</v>
      </c>
      <c r="F6795" s="314"/>
      <c r="G6795" s="314"/>
      <c r="H6795" s="314"/>
      <c r="I6795" s="314"/>
      <c r="J6795" s="19">
        <f t="shared" ref="J6795" si="7565">J6755</f>
        <v>77.599999999999994</v>
      </c>
    </row>
    <row r="6796" spans="1:10" ht="18" customHeight="1" x14ac:dyDescent="0.2">
      <c r="A6796" s="241">
        <f t="shared" ref="A6796:C6796" si="7566">A6795</f>
        <v>3</v>
      </c>
      <c r="B6796" s="241" t="str">
        <f t="shared" si="7566"/>
        <v>RECEPCIONISTA</v>
      </c>
      <c r="C6796" s="241" t="str">
        <f t="shared" si="7566"/>
        <v>FLORIANÓPOLIS</v>
      </c>
      <c r="D6796" s="52" t="str">
        <f>Raiz!$D$118</f>
        <v>D</v>
      </c>
      <c r="E6796" s="314" t="str">
        <f>Raiz!$E$118</f>
        <v>Módulo 4 - Custo de Reposição do Profissional Ausente</v>
      </c>
      <c r="F6796" s="314"/>
      <c r="G6796" s="314"/>
      <c r="H6796" s="314"/>
      <c r="I6796" s="314"/>
      <c r="J6796" s="19">
        <f t="shared" ref="J6796" si="7567">J6768</f>
        <v>200.59250000000003</v>
      </c>
    </row>
    <row r="6797" spans="1:10" ht="18" customHeight="1" x14ac:dyDescent="0.2">
      <c r="A6797" s="241">
        <f t="shared" ref="A6797:C6797" si="7568">A6796</f>
        <v>3</v>
      </c>
      <c r="B6797" s="241" t="str">
        <f t="shared" si="7568"/>
        <v>RECEPCIONISTA</v>
      </c>
      <c r="C6797" s="241" t="str">
        <f t="shared" si="7568"/>
        <v>FLORIANÓPOLIS</v>
      </c>
      <c r="D6797" s="52" t="str">
        <f>Raiz!$D$119</f>
        <v>E</v>
      </c>
      <c r="E6797" s="314" t="str">
        <f>Raiz!$E$119</f>
        <v>Módulo 5 - Insumos Diversos</v>
      </c>
      <c r="F6797" s="314"/>
      <c r="G6797" s="314"/>
      <c r="H6797" s="314"/>
      <c r="I6797" s="314"/>
      <c r="J6797" s="19">
        <f t="shared" ref="J6797" si="7569">J6773</f>
        <v>31.67</v>
      </c>
    </row>
    <row r="6798" spans="1:10" ht="18" customHeight="1" x14ac:dyDescent="0.2">
      <c r="A6798" s="241">
        <f t="shared" ref="A6798:C6798" si="7570">A6797</f>
        <v>3</v>
      </c>
      <c r="B6798" s="241" t="str">
        <f t="shared" si="7570"/>
        <v>RECEPCIONISTA</v>
      </c>
      <c r="C6798" s="241" t="str">
        <f t="shared" si="7570"/>
        <v>FLORIANÓPOLIS</v>
      </c>
      <c r="D6798" s="315" t="str">
        <f>Raiz!$D$120</f>
        <v>Subtotal (A + B + C+ D + E)</v>
      </c>
      <c r="E6798" s="315"/>
      <c r="F6798" s="315"/>
      <c r="G6798" s="315"/>
      <c r="H6798" s="315"/>
      <c r="I6798" s="315"/>
      <c r="J6798" s="33">
        <f t="shared" ref="J6798" si="7571">SUM(J6793:J6797)</f>
        <v>2840.7725</v>
      </c>
    </row>
    <row r="6799" spans="1:10" ht="18" customHeight="1" x14ac:dyDescent="0.2">
      <c r="A6799" s="241">
        <f t="shared" ref="A6799:C6799" si="7572">A6798</f>
        <v>3</v>
      </c>
      <c r="B6799" s="241" t="str">
        <f t="shared" si="7572"/>
        <v>RECEPCIONISTA</v>
      </c>
      <c r="C6799" s="241" t="str">
        <f t="shared" si="7572"/>
        <v>FLORIANÓPOLIS</v>
      </c>
      <c r="D6799" s="52" t="str">
        <f>Raiz!$D$121</f>
        <v>F</v>
      </c>
      <c r="E6799" s="314" t="str">
        <f>Raiz!$E$121</f>
        <v>Módulo 6-A - Custos Indiretos (despesas administrativas e operacionais)</v>
      </c>
      <c r="F6799" s="314"/>
      <c r="G6799" s="314"/>
      <c r="H6799" s="314"/>
      <c r="I6799" s="314"/>
      <c r="J6799" s="19">
        <f t="shared" ref="J6799" si="7573">J6776</f>
        <v>142.04</v>
      </c>
    </row>
    <row r="6800" spans="1:10" ht="18" customHeight="1" x14ac:dyDescent="0.2">
      <c r="A6800" s="241">
        <f t="shared" ref="A6800:C6800" si="7574">A6799</f>
        <v>3</v>
      </c>
      <c r="B6800" s="241" t="str">
        <f t="shared" si="7574"/>
        <v>RECEPCIONISTA</v>
      </c>
      <c r="C6800" s="241" t="str">
        <f t="shared" si="7574"/>
        <v>FLORIANÓPOLIS</v>
      </c>
      <c r="D6800" s="315" t="str">
        <f>Raiz!$D$122</f>
        <v>Subtotal (antes da incidência dos lucros)</v>
      </c>
      <c r="E6800" s="315"/>
      <c r="F6800" s="315"/>
      <c r="G6800" s="315"/>
      <c r="H6800" s="315"/>
      <c r="I6800" s="315"/>
      <c r="J6800" s="36">
        <f t="shared" ref="J6800" si="7575">J6798+J6799</f>
        <v>2982.8125</v>
      </c>
    </row>
    <row r="6801" spans="1:16" ht="18" customHeight="1" x14ac:dyDescent="0.2">
      <c r="A6801" s="241">
        <f t="shared" ref="A6801:C6801" si="7576">A6800</f>
        <v>3</v>
      </c>
      <c r="B6801" s="241" t="str">
        <f t="shared" si="7576"/>
        <v>RECEPCIONISTA</v>
      </c>
      <c r="C6801" s="241" t="str">
        <f t="shared" si="7576"/>
        <v>FLORIANÓPOLIS</v>
      </c>
      <c r="D6801" s="52" t="str">
        <f>Raiz!$D$123</f>
        <v>G</v>
      </c>
      <c r="E6801" s="314" t="str">
        <f>Raiz!$E$123</f>
        <v>Módulo 6-B - Lucro</v>
      </c>
      <c r="F6801" s="314"/>
      <c r="G6801" s="314"/>
      <c r="H6801" s="314"/>
      <c r="I6801" s="314"/>
      <c r="J6801" s="36">
        <f t="shared" ref="J6801" si="7577">J6777</f>
        <v>76.959999999999994</v>
      </c>
    </row>
    <row r="6802" spans="1:16" ht="18" customHeight="1" x14ac:dyDescent="0.2">
      <c r="A6802" s="241">
        <f t="shared" ref="A6802:C6802" si="7578">A6801</f>
        <v>3</v>
      </c>
      <c r="B6802" s="241" t="str">
        <f t="shared" si="7578"/>
        <v>RECEPCIONISTA</v>
      </c>
      <c r="C6802" s="241" t="str">
        <f t="shared" si="7578"/>
        <v>FLORIANÓPOLIS</v>
      </c>
      <c r="D6802" s="315" t="str">
        <f>Raiz!$D$124</f>
        <v>Subtotal (antes da incidência dos tributos)</v>
      </c>
      <c r="E6802" s="315"/>
      <c r="F6802" s="315"/>
      <c r="G6802" s="315"/>
      <c r="H6802" s="315"/>
      <c r="I6802" s="315"/>
      <c r="J6802" s="36">
        <f t="shared" ref="J6802" si="7579">J6800+J6801</f>
        <v>3059.7725</v>
      </c>
    </row>
    <row r="6803" spans="1:16" ht="18" customHeight="1" x14ac:dyDescent="0.2">
      <c r="A6803" s="241">
        <f t="shared" ref="A6803:C6803" si="7580">A6802</f>
        <v>3</v>
      </c>
      <c r="B6803" s="241" t="str">
        <f t="shared" si="7580"/>
        <v>RECEPCIONISTA</v>
      </c>
      <c r="C6803" s="241" t="str">
        <f t="shared" si="7580"/>
        <v>FLORIANÓPOLIS</v>
      </c>
      <c r="D6803" s="52" t="str">
        <f>Raiz!$D$125</f>
        <v>H</v>
      </c>
      <c r="E6803" s="314" t="str">
        <f>Raiz!$E$125</f>
        <v>Módulo 6-C - Tributos</v>
      </c>
      <c r="F6803" s="314"/>
      <c r="G6803" s="314"/>
      <c r="H6803" s="314"/>
      <c r="I6803" s="314"/>
      <c r="J6803" s="36">
        <f t="shared" ref="J6803" si="7581">J6779</f>
        <v>407.39</v>
      </c>
    </row>
    <row r="6804" spans="1:16" ht="18" customHeight="1" thickBot="1" x14ac:dyDescent="0.25">
      <c r="A6804" s="241">
        <f t="shared" ref="A6804:C6804" si="7582">A6803</f>
        <v>3</v>
      </c>
      <c r="B6804" s="241" t="str">
        <f t="shared" si="7582"/>
        <v>RECEPCIONISTA</v>
      </c>
      <c r="C6804" s="241" t="str">
        <f t="shared" si="7582"/>
        <v>FLORIANÓPOLIS</v>
      </c>
      <c r="D6804" s="393" t="str">
        <f>Raiz!$D$126</f>
        <v>Valor Total por Empregado / Mês</v>
      </c>
      <c r="E6804" s="394"/>
      <c r="F6804" s="395"/>
      <c r="G6804" s="393" t="str">
        <f t="shared" ref="G6804" si="7583">CONCATENATE(G6690," - ",H6685)</f>
        <v>RECEPCIONISTA - FLORIANÓPOLIS</v>
      </c>
      <c r="H6804" s="394"/>
      <c r="I6804" s="395"/>
      <c r="J6804" s="47">
        <f t="shared" ref="J6804" si="7584">ROUND(SUM(J6802:J6803),2)</f>
        <v>3467.16</v>
      </c>
      <c r="M6804" s="129"/>
    </row>
    <row r="6805" spans="1:16" ht="7.5" customHeight="1" thickBot="1" x14ac:dyDescent="0.25">
      <c r="A6805" s="241">
        <f t="shared" ref="A6805:C6805" si="7585">A6804</f>
        <v>3</v>
      </c>
      <c r="B6805" s="241" t="str">
        <f t="shared" si="7585"/>
        <v>RECEPCIONISTA</v>
      </c>
      <c r="C6805" s="241" t="str">
        <f t="shared" si="7585"/>
        <v>FLORIANÓPOLIS</v>
      </c>
      <c r="M6805" s="129"/>
    </row>
    <row r="6806" spans="1:16" ht="36" customHeight="1" thickBot="1" x14ac:dyDescent="0.25">
      <c r="A6806" s="241">
        <f t="shared" ref="A6806" si="7586">J6806</f>
        <v>3</v>
      </c>
      <c r="B6806" s="241" t="str">
        <f t="shared" ref="B6806" si="7587">G6816</f>
        <v>AUXILIAR DE ESCRITÓRIO</v>
      </c>
      <c r="C6806" s="241" t="str">
        <f t="shared" ref="C6806" si="7588">H6811</f>
        <v>FLORIANÓPOLIS</v>
      </c>
      <c r="D6806" s="311" t="str">
        <f>Raiz!$D$2</f>
        <v>PLANILHA DE CUSTOS E FORMAÇÃO DE PREÇOS</v>
      </c>
      <c r="E6806" s="312"/>
      <c r="F6806" s="312"/>
      <c r="G6806" s="312"/>
      <c r="H6806" s="313"/>
      <c r="I6806" s="66" t="str">
        <f>Raiz!$I$2</f>
        <v>GRUPO</v>
      </c>
      <c r="J6806" s="59">
        <f>VLOOKUP(H6811,Base!$B$29:$C$80,2,FALSE)</f>
        <v>3</v>
      </c>
      <c r="K6806" s="127"/>
      <c r="L6806" s="239" t="s">
        <v>320</v>
      </c>
      <c r="M6806" s="240">
        <f t="shared" ref="M6806" si="7589">M6680+1</f>
        <v>55</v>
      </c>
    </row>
    <row r="6807" spans="1:16" s="4" customFormat="1" ht="18" customHeight="1" x14ac:dyDescent="0.2">
      <c r="A6807" s="241">
        <f t="shared" ref="A6807:A6870" si="7590">A6806</f>
        <v>3</v>
      </c>
      <c r="B6807" s="241" t="str">
        <f t="shared" ref="B6807:B6870" si="7591">B6806</f>
        <v>AUXILIAR DE ESCRITÓRIO</v>
      </c>
      <c r="C6807" s="241" t="str">
        <f t="shared" ref="C6807:C6870" si="7592">C6806</f>
        <v>FLORIANÓPOLIS</v>
      </c>
      <c r="D6807" s="400" t="str">
        <f>Raiz!$D$3</f>
        <v>DISCRIMINAÇÃO DOS SERVIÇOS (DADOS REFERENTES À CONTRATAÇÃO)</v>
      </c>
      <c r="E6807" s="401"/>
      <c r="F6807" s="401"/>
      <c r="G6807" s="401"/>
      <c r="H6807" s="401"/>
      <c r="I6807" s="401"/>
      <c r="J6807" s="402"/>
      <c r="K6807" s="30"/>
      <c r="L6807" s="30"/>
      <c r="M6807" s="30"/>
      <c r="N6807" s="30"/>
      <c r="O6807" s="30"/>
      <c r="P6807" s="30"/>
    </row>
    <row r="6808" spans="1:16" s="4" customFormat="1" ht="18" customHeight="1" x14ac:dyDescent="0.2">
      <c r="A6808" s="241">
        <f t="shared" si="7590"/>
        <v>3</v>
      </c>
      <c r="B6808" s="241" t="str">
        <f t="shared" si="7591"/>
        <v>AUXILIAR DE ESCRITÓRIO</v>
      </c>
      <c r="C6808" s="241" t="str">
        <f t="shared" si="7592"/>
        <v>FLORIANÓPOLIS</v>
      </c>
      <c r="D6808" s="52" t="str">
        <f>Raiz!$D$4</f>
        <v>A</v>
      </c>
      <c r="E6808" s="359" t="str">
        <f>Raiz!$E$4</f>
        <v>Processo nº</v>
      </c>
      <c r="F6808" s="359"/>
      <c r="G6808" s="359"/>
      <c r="H6808" s="386" t="str">
        <f>Base!$C$2</f>
        <v>10905.720090/2020-71</v>
      </c>
      <c r="I6808" s="386"/>
      <c r="J6808" s="386"/>
      <c r="K6808" s="30"/>
      <c r="L6808" s="30"/>
      <c r="M6808" s="30"/>
      <c r="N6808" s="30"/>
      <c r="O6808" s="30"/>
      <c r="P6808" s="30"/>
    </row>
    <row r="6809" spans="1:16" s="4" customFormat="1" ht="18" customHeight="1" x14ac:dyDescent="0.2">
      <c r="A6809" s="241">
        <f t="shared" si="7590"/>
        <v>3</v>
      </c>
      <c r="B6809" s="241" t="str">
        <f t="shared" si="7591"/>
        <v>AUXILIAR DE ESCRITÓRIO</v>
      </c>
      <c r="C6809" s="241" t="str">
        <f t="shared" si="7592"/>
        <v>FLORIANÓPOLIS</v>
      </c>
      <c r="D6809" s="52" t="str">
        <f>Raiz!$D$5</f>
        <v>B</v>
      </c>
      <c r="E6809" s="359" t="str">
        <f>Raiz!$E$5</f>
        <v>Licitação nº</v>
      </c>
      <c r="F6809" s="359"/>
      <c r="G6809" s="359"/>
      <c r="H6809" s="386" t="str">
        <f>Base!$C$3</f>
        <v>___/2021</v>
      </c>
      <c r="I6809" s="386"/>
      <c r="J6809" s="386"/>
      <c r="K6809" s="30"/>
      <c r="L6809" s="30"/>
      <c r="M6809" s="30"/>
      <c r="N6809" s="30"/>
      <c r="O6809" s="30"/>
      <c r="P6809" s="30"/>
    </row>
    <row r="6810" spans="1:16" s="4" customFormat="1" ht="18" customHeight="1" x14ac:dyDescent="0.2">
      <c r="A6810" s="241">
        <f t="shared" si="7590"/>
        <v>3</v>
      </c>
      <c r="B6810" s="241" t="str">
        <f t="shared" si="7591"/>
        <v>AUXILIAR DE ESCRITÓRIO</v>
      </c>
      <c r="C6810" s="241" t="str">
        <f t="shared" si="7592"/>
        <v>FLORIANÓPOLIS</v>
      </c>
      <c r="D6810" s="52" t="str">
        <f>Raiz!$D$6</f>
        <v>C</v>
      </c>
      <c r="E6810" s="359" t="str">
        <f>Raiz!$E$6</f>
        <v>Data de apresentação da proposta</v>
      </c>
      <c r="F6810" s="359"/>
      <c r="G6810" s="359"/>
      <c r="H6810" s="386" t="str">
        <f>Base!$C$4</f>
        <v>___/___/2021</v>
      </c>
      <c r="I6810" s="386"/>
      <c r="J6810" s="386"/>
      <c r="K6810" s="30"/>
      <c r="L6810" s="30"/>
      <c r="M6810" s="30"/>
      <c r="N6810" s="30"/>
      <c r="O6810" s="30"/>
      <c r="P6810" s="30"/>
    </row>
    <row r="6811" spans="1:16" s="4" customFormat="1" ht="18" customHeight="1" x14ac:dyDescent="0.2">
      <c r="A6811" s="241">
        <f t="shared" si="7590"/>
        <v>3</v>
      </c>
      <c r="B6811" s="241" t="str">
        <f t="shared" si="7591"/>
        <v>AUXILIAR DE ESCRITÓRIO</v>
      </c>
      <c r="C6811" s="241" t="str">
        <f t="shared" si="7592"/>
        <v>FLORIANÓPOLIS</v>
      </c>
      <c r="D6811" s="52" t="str">
        <f>Raiz!$D$7</f>
        <v>D</v>
      </c>
      <c r="E6811" s="359" t="str">
        <f>Raiz!$E$7</f>
        <v>Local da prestação do serviço</v>
      </c>
      <c r="F6811" s="359"/>
      <c r="G6811" s="359"/>
      <c r="H6811" s="368" t="str">
        <f>VLOOKUP(M6806,Base!$T$86:$V$813,2,FALSE)</f>
        <v>FLORIANÓPOLIS</v>
      </c>
      <c r="I6811" s="368"/>
      <c r="J6811" s="369">
        <f t="shared" ref="J6811" si="7593">K6811</f>
        <v>0</v>
      </c>
      <c r="K6811" s="127"/>
      <c r="L6811" s="127"/>
      <c r="M6811" s="30"/>
      <c r="N6811" s="30"/>
      <c r="O6811" s="30"/>
      <c r="P6811" s="30"/>
    </row>
    <row r="6812" spans="1:16" s="4" customFormat="1" ht="18" customHeight="1" x14ac:dyDescent="0.2">
      <c r="A6812" s="241">
        <f t="shared" si="7590"/>
        <v>3</v>
      </c>
      <c r="B6812" s="241" t="str">
        <f t="shared" si="7591"/>
        <v>AUXILIAR DE ESCRITÓRIO</v>
      </c>
      <c r="C6812" s="241" t="str">
        <f t="shared" si="7592"/>
        <v>FLORIANÓPOLIS</v>
      </c>
      <c r="D6812" s="52" t="str">
        <f>Raiz!$D$8</f>
        <v>E</v>
      </c>
      <c r="E6812" s="359" t="str">
        <f>Raiz!$E$8</f>
        <v>Ano do Acordo, Convenção ou Dissídio Coletivo:</v>
      </c>
      <c r="F6812" s="359"/>
      <c r="G6812" s="359"/>
      <c r="H6812" s="370">
        <f>VLOOKUP(H6811,Base!$B$257:$P$308,J6816+1,FALSE)</f>
        <v>2021</v>
      </c>
      <c r="I6812" s="370"/>
      <c r="J6812" s="370"/>
      <c r="K6812" s="30"/>
      <c r="L6812" s="30"/>
      <c r="M6812" s="30"/>
      <c r="N6812" s="30"/>
      <c r="O6812" s="30"/>
      <c r="P6812" s="30"/>
    </row>
    <row r="6813" spans="1:16" s="4" customFormat="1" ht="18" customHeight="1" thickBot="1" x14ac:dyDescent="0.25">
      <c r="A6813" s="241">
        <f t="shared" si="7590"/>
        <v>3</v>
      </c>
      <c r="B6813" s="241" t="str">
        <f t="shared" si="7591"/>
        <v>AUXILIAR DE ESCRITÓRIO</v>
      </c>
      <c r="C6813" s="241" t="str">
        <f t="shared" si="7592"/>
        <v>FLORIANÓPOLIS</v>
      </c>
      <c r="D6813" s="17" t="str">
        <f>Raiz!$D$9</f>
        <v>F</v>
      </c>
      <c r="E6813" s="360" t="str">
        <f>Raiz!$E$9</f>
        <v>Tempo de Execução (meses)</v>
      </c>
      <c r="F6813" s="360"/>
      <c r="G6813" s="360"/>
      <c r="H6813" s="378">
        <f>VLOOKUP(H6811,Base!$B$143:$P$194,J6816+1,FALSE)</f>
        <v>22</v>
      </c>
      <c r="I6813" s="379"/>
      <c r="J6813" s="380"/>
      <c r="K6813" s="30"/>
      <c r="L6813" s="30"/>
      <c r="M6813" s="30"/>
      <c r="N6813" s="30"/>
      <c r="O6813" s="30"/>
      <c r="P6813" s="30"/>
    </row>
    <row r="6814" spans="1:16" ht="14.1" customHeight="1" thickBot="1" x14ac:dyDescent="0.25">
      <c r="A6814" s="241">
        <f t="shared" si="7590"/>
        <v>3</v>
      </c>
      <c r="B6814" s="241" t="str">
        <f t="shared" si="7591"/>
        <v>AUXILIAR DE ESCRITÓRIO</v>
      </c>
      <c r="C6814" s="241" t="str">
        <f t="shared" si="7592"/>
        <v>FLORIANÓPOLIS</v>
      </c>
      <c r="D6814" s="16"/>
    </row>
    <row r="6815" spans="1:16" s="4" customFormat="1" ht="18" customHeight="1" x14ac:dyDescent="0.2">
      <c r="A6815" s="241">
        <f t="shared" si="7590"/>
        <v>3</v>
      </c>
      <c r="B6815" s="241" t="str">
        <f t="shared" si="7591"/>
        <v>AUXILIAR DE ESCRITÓRIO</v>
      </c>
      <c r="C6815" s="241" t="str">
        <f t="shared" si="7592"/>
        <v>FLORIANÓPOLIS</v>
      </c>
      <c r="D6815" s="381" t="str">
        <f>Raiz!$D$11</f>
        <v>IDENTIFICAÇÃO DO SERVIÇO</v>
      </c>
      <c r="E6815" s="381"/>
      <c r="F6815" s="381"/>
      <c r="G6815" s="381"/>
      <c r="H6815" s="381"/>
      <c r="I6815" s="381"/>
      <c r="J6815" s="381"/>
      <c r="K6815" s="30"/>
      <c r="L6815" s="30"/>
      <c r="M6815" s="30"/>
      <c r="N6815" s="30"/>
      <c r="O6815" s="30"/>
      <c r="P6815" s="30"/>
    </row>
    <row r="6816" spans="1:16" s="4" customFormat="1" ht="18" customHeight="1" x14ac:dyDescent="0.2">
      <c r="A6816" s="241">
        <f t="shared" si="7590"/>
        <v>3</v>
      </c>
      <c r="B6816" s="241" t="str">
        <f t="shared" si="7591"/>
        <v>AUXILIAR DE ESCRITÓRIO</v>
      </c>
      <c r="C6816" s="241" t="str">
        <f t="shared" si="7592"/>
        <v>FLORIANÓPOLIS</v>
      </c>
      <c r="D6816" s="389" t="str">
        <f>Raiz!$D$12</f>
        <v>Tipo de Serviço</v>
      </c>
      <c r="E6816" s="389"/>
      <c r="F6816" s="389"/>
      <c r="G6816" s="387" t="str">
        <f>VLOOKUP(M6806,Base!$T$86:$V$813,3,FALSE)</f>
        <v>AUXILIAR DE ESCRITÓRIO</v>
      </c>
      <c r="H6816" s="388"/>
      <c r="I6816" s="388"/>
      <c r="J6816" s="238">
        <f>VLOOKUP(G6816,Base!$B$11:$E$24,4,FALSE)</f>
        <v>4</v>
      </c>
      <c r="M6816" s="30"/>
      <c r="N6816" s="30"/>
      <c r="O6816" s="30"/>
      <c r="P6816" s="30"/>
    </row>
    <row r="6817" spans="1:16" s="4" customFormat="1" ht="18" customHeight="1" x14ac:dyDescent="0.2">
      <c r="A6817" s="241">
        <f t="shared" si="7590"/>
        <v>3</v>
      </c>
      <c r="B6817" s="241" t="str">
        <f t="shared" si="7591"/>
        <v>AUXILIAR DE ESCRITÓRIO</v>
      </c>
      <c r="C6817" s="241" t="str">
        <f t="shared" si="7592"/>
        <v>FLORIANÓPOLIS</v>
      </c>
      <c r="D6817" s="389" t="str">
        <f>Raiz!$D$13</f>
        <v>Unidade de medida</v>
      </c>
      <c r="E6817" s="389"/>
      <c r="F6817" s="389"/>
      <c r="G6817" s="390" t="str">
        <f>Base!$C$6</f>
        <v>Posto</v>
      </c>
      <c r="H6817" s="390"/>
      <c r="I6817" s="390"/>
      <c r="J6817" s="390"/>
      <c r="K6817" s="30"/>
      <c r="L6817" s="30"/>
      <c r="M6817" s="30"/>
      <c r="N6817" s="30"/>
      <c r="O6817" s="30"/>
      <c r="P6817" s="30"/>
    </row>
    <row r="6818" spans="1:16" s="4" customFormat="1" ht="18" customHeight="1" thickBot="1" x14ac:dyDescent="0.25">
      <c r="A6818" s="241">
        <f t="shared" si="7590"/>
        <v>3</v>
      </c>
      <c r="B6818" s="241" t="str">
        <f t="shared" si="7591"/>
        <v>AUXILIAR DE ESCRITÓRIO</v>
      </c>
      <c r="C6818" s="241" t="str">
        <f t="shared" si="7592"/>
        <v>FLORIANÓPOLIS</v>
      </c>
      <c r="D6818" s="396" t="str">
        <f>Raiz!$D$14</f>
        <v>Quantidade a contratar (unidade de medida)</v>
      </c>
      <c r="E6818" s="396"/>
      <c r="F6818" s="396"/>
      <c r="G6818" s="378">
        <f>VLOOKUP(H6811,Base!$B$86:$P$137,1+J6816,FALSE)</f>
        <v>1</v>
      </c>
      <c r="H6818" s="379"/>
      <c r="I6818" s="379"/>
      <c r="J6818" s="380"/>
      <c r="K6818" s="30"/>
      <c r="L6818" s="30"/>
      <c r="M6818" s="30"/>
      <c r="N6818" s="30"/>
      <c r="O6818" s="30"/>
      <c r="P6818" s="30"/>
    </row>
    <row r="6819" spans="1:16" s="4" customFormat="1" ht="14.1" customHeight="1" thickBot="1" x14ac:dyDescent="0.25">
      <c r="A6819" s="241">
        <f t="shared" si="7590"/>
        <v>3</v>
      </c>
      <c r="B6819" s="241" t="str">
        <f t="shared" si="7591"/>
        <v>AUXILIAR DE ESCRITÓRIO</v>
      </c>
      <c r="C6819" s="241" t="str">
        <f t="shared" si="7592"/>
        <v>FLORIANÓPOLIS</v>
      </c>
      <c r="D6819" s="5"/>
      <c r="E6819" s="5"/>
      <c r="F6819" s="5"/>
      <c r="G6819" s="5"/>
      <c r="H6819" s="5"/>
      <c r="I6819" s="5"/>
      <c r="J6819" s="5"/>
      <c r="K6819" s="29"/>
      <c r="L6819" s="29"/>
      <c r="M6819" s="30"/>
      <c r="N6819" s="30"/>
      <c r="O6819" s="30"/>
      <c r="P6819" s="30"/>
    </row>
    <row r="6820" spans="1:16" s="4" customFormat="1" ht="18" customHeight="1" x14ac:dyDescent="0.2">
      <c r="A6820" s="241">
        <f t="shared" si="7590"/>
        <v>3</v>
      </c>
      <c r="B6820" s="241" t="str">
        <f t="shared" si="7591"/>
        <v>AUXILIAR DE ESCRITÓRIO</v>
      </c>
      <c r="C6820" s="241" t="str">
        <f t="shared" si="7592"/>
        <v>FLORIANÓPOLIS</v>
      </c>
      <c r="D6820" s="381" t="str">
        <f>Raiz!$D$16</f>
        <v>1. MÓDULOS: Mão de obra vinculada à execução contratual</v>
      </c>
      <c r="E6820" s="381"/>
      <c r="F6820" s="381"/>
      <c r="G6820" s="381"/>
      <c r="H6820" s="381"/>
      <c r="I6820" s="381"/>
      <c r="J6820" s="381"/>
      <c r="K6820" s="30"/>
      <c r="L6820" s="30"/>
      <c r="M6820" s="30"/>
      <c r="N6820" s="30"/>
      <c r="O6820" s="30"/>
      <c r="P6820" s="30"/>
    </row>
    <row r="6821" spans="1:16" s="4" customFormat="1" ht="18" customHeight="1" x14ac:dyDescent="0.2">
      <c r="A6821" s="241">
        <f t="shared" si="7590"/>
        <v>3</v>
      </c>
      <c r="B6821" s="241" t="str">
        <f t="shared" si="7591"/>
        <v>AUXILIAR DE ESCRITÓRIO</v>
      </c>
      <c r="C6821" s="241" t="str">
        <f t="shared" si="7592"/>
        <v>FLORIANÓPOLIS</v>
      </c>
      <c r="D6821" s="382" t="str">
        <f>Raiz!$D$17</f>
        <v>Dados para composição dos custos referentes a mão de obra</v>
      </c>
      <c r="E6821" s="382"/>
      <c r="F6821" s="382"/>
      <c r="G6821" s="382"/>
      <c r="H6821" s="382"/>
      <c r="I6821" s="382"/>
      <c r="J6821" s="382"/>
      <c r="K6821" s="30"/>
      <c r="L6821" s="30"/>
      <c r="M6821" s="30"/>
      <c r="N6821" s="30"/>
      <c r="O6821" s="30"/>
      <c r="P6821" s="30"/>
    </row>
    <row r="6822" spans="1:16" s="4" customFormat="1" ht="18" customHeight="1" x14ac:dyDescent="0.2">
      <c r="A6822" s="241">
        <f t="shared" si="7590"/>
        <v>3</v>
      </c>
      <c r="B6822" s="241" t="str">
        <f t="shared" si="7591"/>
        <v>AUXILIAR DE ESCRITÓRIO</v>
      </c>
      <c r="C6822" s="241" t="str">
        <f t="shared" si="7592"/>
        <v>FLORIANÓPOLIS</v>
      </c>
      <c r="D6822" s="52">
        <f>Raiz!$D$18</f>
        <v>1</v>
      </c>
      <c r="E6822" s="359" t="str">
        <f>Raiz!$E$18</f>
        <v>Tipo de Serviço</v>
      </c>
      <c r="F6822" s="359"/>
      <c r="G6822" s="383" t="str">
        <f t="shared" ref="G6822" si="7594">G6816</f>
        <v>AUXILIAR DE ESCRITÓRIO</v>
      </c>
      <c r="H6822" s="383"/>
      <c r="I6822" s="383"/>
      <c r="J6822" s="384"/>
      <c r="K6822" s="30"/>
      <c r="L6822" s="30"/>
      <c r="M6822" s="30"/>
      <c r="N6822" s="30"/>
      <c r="O6822" s="30"/>
      <c r="P6822" s="30"/>
    </row>
    <row r="6823" spans="1:16" s="4" customFormat="1" ht="18" customHeight="1" x14ac:dyDescent="0.2">
      <c r="A6823" s="241">
        <f t="shared" si="7590"/>
        <v>3</v>
      </c>
      <c r="B6823" s="241" t="str">
        <f t="shared" si="7591"/>
        <v>AUXILIAR DE ESCRITÓRIO</v>
      </c>
      <c r="C6823" s="241" t="str">
        <f t="shared" si="7592"/>
        <v>FLORIANÓPOLIS</v>
      </c>
      <c r="D6823" s="52">
        <f>Raiz!$D$19</f>
        <v>2</v>
      </c>
      <c r="E6823" s="359" t="str">
        <f>Raiz!$E$19</f>
        <v>Classificação Brasileira de Ocupações (CBO)</v>
      </c>
      <c r="F6823" s="359"/>
      <c r="G6823" s="373" t="str">
        <f>VLOOKUP(G6816,Base!$B$11:$C$24,2,FALSE)</f>
        <v>4110-05</v>
      </c>
      <c r="H6823" s="373"/>
      <c r="I6823" s="373"/>
      <c r="J6823" s="374"/>
      <c r="K6823" s="127"/>
      <c r="L6823" s="127"/>
      <c r="M6823" s="30"/>
      <c r="N6823" s="30"/>
      <c r="O6823" s="30"/>
      <c r="P6823" s="30"/>
    </row>
    <row r="6824" spans="1:16" s="4" customFormat="1" ht="18" customHeight="1" x14ac:dyDescent="0.2">
      <c r="A6824" s="241">
        <f t="shared" si="7590"/>
        <v>3</v>
      </c>
      <c r="B6824" s="241" t="str">
        <f t="shared" si="7591"/>
        <v>AUXILIAR DE ESCRITÓRIO</v>
      </c>
      <c r="C6824" s="241" t="str">
        <f t="shared" si="7592"/>
        <v>FLORIANÓPOLIS</v>
      </c>
      <c r="D6824" s="52">
        <f>Raiz!$D$20</f>
        <v>3</v>
      </c>
      <c r="E6824" s="399" t="str">
        <f>Raiz!$E$20</f>
        <v>Salário Normativo da Categoria</v>
      </c>
      <c r="F6824" s="399"/>
      <c r="G6824" s="364">
        <f>VLOOKUP(H6811,Base!$B$371:$P$422,J6816+1,FALSE)</f>
        <v>1333.15</v>
      </c>
      <c r="H6824" s="364"/>
      <c r="I6824" s="364"/>
      <c r="J6824" s="365"/>
      <c r="K6824" s="127"/>
      <c r="L6824" s="127"/>
      <c r="M6824" s="30"/>
      <c r="N6824" s="30"/>
      <c r="O6824" s="30"/>
      <c r="P6824" s="30"/>
    </row>
    <row r="6825" spans="1:16" s="4" customFormat="1" ht="30" customHeight="1" x14ac:dyDescent="0.2">
      <c r="A6825" s="241">
        <f t="shared" si="7590"/>
        <v>3</v>
      </c>
      <c r="B6825" s="241" t="str">
        <f t="shared" si="7591"/>
        <v>AUXILIAR DE ESCRITÓRIO</v>
      </c>
      <c r="C6825" s="241" t="str">
        <f t="shared" si="7592"/>
        <v>FLORIANÓPOLIS</v>
      </c>
      <c r="D6825" s="147">
        <f>Raiz!$D$21</f>
        <v>4</v>
      </c>
      <c r="E6825" s="407" t="str">
        <f>Raiz!$E$21</f>
        <v>Categoria Profissional (vinculada à execução contratual)</v>
      </c>
      <c r="F6825" s="407"/>
      <c r="G6825" s="375" t="str">
        <f>VLOOKUP(H6811,Base!$B$200:$P$251,J6816+1,FALSE)</f>
        <v>EMPREGADOS EM EMPRESAS PREST. DE SERV. EM  ASSEIO E CONSERV.</v>
      </c>
      <c r="H6825" s="375"/>
      <c r="I6825" s="375"/>
      <c r="J6825" s="376"/>
      <c r="K6825" s="127"/>
      <c r="L6825" s="127"/>
      <c r="M6825" s="30"/>
      <c r="N6825" s="30"/>
      <c r="O6825" s="30"/>
      <c r="P6825" s="30"/>
    </row>
    <row r="6826" spans="1:16" s="4" customFormat="1" ht="18" customHeight="1" x14ac:dyDescent="0.2">
      <c r="A6826" s="241">
        <f t="shared" si="7590"/>
        <v>3</v>
      </c>
      <c r="B6826" s="241" t="str">
        <f t="shared" si="7591"/>
        <v>AUXILIAR DE ESCRITÓRIO</v>
      </c>
      <c r="C6826" s="241" t="str">
        <f t="shared" si="7592"/>
        <v>FLORIANÓPOLIS</v>
      </c>
      <c r="D6826" s="52">
        <f>Raiz!$D$22</f>
        <v>5</v>
      </c>
      <c r="E6826" s="403" t="str">
        <f>Raiz!$E$22</f>
        <v>CCT - Data-Base da Categoria (dia/mês/ano)</v>
      </c>
      <c r="F6826" s="403"/>
      <c r="G6826" s="391" t="str">
        <f>VLOOKUP(H6811,Base!$B$314:$P$365,J6816+1,FALSE)</f>
        <v>SC000152/2021 - 01/01/2021</v>
      </c>
      <c r="H6826" s="391"/>
      <c r="I6826" s="391"/>
      <c r="J6826" s="392"/>
      <c r="K6826" s="127"/>
      <c r="L6826" s="127"/>
      <c r="M6826" s="30"/>
      <c r="N6826" s="30"/>
      <c r="O6826" s="30"/>
      <c r="P6826" s="30"/>
    </row>
    <row r="6827" spans="1:16" s="4" customFormat="1" ht="18" customHeight="1" x14ac:dyDescent="0.2">
      <c r="A6827" s="241">
        <f t="shared" si="7590"/>
        <v>3</v>
      </c>
      <c r="B6827" s="241" t="str">
        <f t="shared" si="7591"/>
        <v>AUXILIAR DE ESCRITÓRIO</v>
      </c>
      <c r="C6827" s="241" t="str">
        <f t="shared" si="7592"/>
        <v>FLORIANÓPOLIS</v>
      </c>
      <c r="D6827" s="52">
        <f>Raiz!$D$23</f>
        <v>6</v>
      </c>
      <c r="E6827" s="359" t="str">
        <f>Raiz!$E$23</f>
        <v>Carga horária a contratar (Horas/Mês)</v>
      </c>
      <c r="F6827" s="359"/>
      <c r="G6827" s="371">
        <f>VLOOKUP(H6811,Base!$B$485:$P$536,J6816+1,FALSE)</f>
        <v>200</v>
      </c>
      <c r="H6827" s="371"/>
      <c r="I6827" s="371"/>
      <c r="J6827" s="372"/>
      <c r="K6827" s="127"/>
      <c r="L6827" s="127"/>
      <c r="M6827" s="30"/>
      <c r="N6827" s="30"/>
      <c r="O6827" s="30"/>
      <c r="P6827" s="30"/>
    </row>
    <row r="6828" spans="1:16" s="4" customFormat="1" ht="18" customHeight="1" x14ac:dyDescent="0.2">
      <c r="A6828" s="241">
        <f t="shared" si="7590"/>
        <v>3</v>
      </c>
      <c r="B6828" s="241" t="str">
        <f t="shared" si="7591"/>
        <v>AUXILIAR DE ESCRITÓRIO</v>
      </c>
      <c r="C6828" s="241" t="str">
        <f t="shared" si="7592"/>
        <v>FLORIANÓPOLIS</v>
      </c>
      <c r="D6828" s="52">
        <f>Raiz!$D$24</f>
        <v>7</v>
      </c>
      <c r="E6828" s="359" t="str">
        <f>Raiz!$E$24</f>
        <v>Valor do vale transporte</v>
      </c>
      <c r="F6828" s="359"/>
      <c r="G6828" s="364">
        <f>VLOOKUP(H6811,Base!$B$29:$E$80,4,FALSE)</f>
        <v>4.38</v>
      </c>
      <c r="H6828" s="364" t="s">
        <v>35</v>
      </c>
      <c r="I6828" s="364"/>
      <c r="J6828" s="365"/>
      <c r="K6828" s="30"/>
      <c r="L6828" s="30"/>
      <c r="M6828" s="30"/>
      <c r="N6828" s="30"/>
      <c r="O6828" s="30"/>
      <c r="P6828" s="30"/>
    </row>
    <row r="6829" spans="1:16" s="4" customFormat="1" ht="18" customHeight="1" x14ac:dyDescent="0.2">
      <c r="A6829" s="241">
        <f t="shared" si="7590"/>
        <v>3</v>
      </c>
      <c r="B6829" s="241" t="str">
        <f t="shared" si="7591"/>
        <v>AUXILIAR DE ESCRITÓRIO</v>
      </c>
      <c r="C6829" s="241" t="str">
        <f t="shared" si="7592"/>
        <v>FLORIANÓPOLIS</v>
      </c>
      <c r="D6829" s="52">
        <f>Raiz!$D$25</f>
        <v>8</v>
      </c>
      <c r="E6829" s="359" t="str">
        <f>Raiz!$E$25</f>
        <v>Valor do vale alimentação</v>
      </c>
      <c r="F6829" s="359"/>
      <c r="G6829" s="364">
        <f>VLOOKUP(H6811,Base!$B$656:$P$707,J6816+1,FALSE)</f>
        <v>18.23</v>
      </c>
      <c r="H6829" s="364"/>
      <c r="I6829" s="364"/>
      <c r="J6829" s="365"/>
      <c r="K6829" s="127"/>
      <c r="L6829" s="127"/>
      <c r="M6829" s="30"/>
      <c r="N6829" s="30"/>
      <c r="O6829" s="30"/>
      <c r="P6829" s="30"/>
    </row>
    <row r="6830" spans="1:16" s="4" customFormat="1" ht="18" customHeight="1" thickBot="1" x14ac:dyDescent="0.25">
      <c r="A6830" s="241">
        <f t="shared" si="7590"/>
        <v>3</v>
      </c>
      <c r="B6830" s="241" t="str">
        <f t="shared" si="7591"/>
        <v>AUXILIAR DE ESCRITÓRIO</v>
      </c>
      <c r="C6830" s="241" t="str">
        <f t="shared" si="7592"/>
        <v>FLORIANÓPOLIS</v>
      </c>
      <c r="D6830" s="17">
        <f>Raiz!$D$26</f>
        <v>9</v>
      </c>
      <c r="E6830" s="360" t="str">
        <f>Raiz!$E$26</f>
        <v>Salário Mínimo Vigente</v>
      </c>
      <c r="F6830" s="360"/>
      <c r="G6830" s="361">
        <f>Base!$C$5</f>
        <v>1100</v>
      </c>
      <c r="H6830" s="361"/>
      <c r="I6830" s="361"/>
      <c r="J6830" s="362"/>
      <c r="K6830" s="30"/>
      <c r="L6830" s="30"/>
      <c r="M6830" s="30"/>
      <c r="N6830" s="30"/>
      <c r="O6830" s="30"/>
      <c r="P6830" s="30"/>
    </row>
    <row r="6831" spans="1:16" ht="14.1" customHeight="1" thickBot="1" x14ac:dyDescent="0.25">
      <c r="A6831" s="241">
        <f t="shared" si="7590"/>
        <v>3</v>
      </c>
      <c r="B6831" s="241" t="str">
        <f t="shared" si="7591"/>
        <v>AUXILIAR DE ESCRITÓRIO</v>
      </c>
      <c r="C6831" s="241" t="str">
        <f t="shared" si="7592"/>
        <v>FLORIANÓPOLIS</v>
      </c>
      <c r="D6831" s="4"/>
      <c r="E6831" s="4"/>
      <c r="F6831" s="4"/>
      <c r="G6831" s="4"/>
      <c r="H6831" s="4"/>
      <c r="I6831" s="4"/>
      <c r="J6831" s="4"/>
    </row>
    <row r="6832" spans="1:16" ht="18" customHeight="1" x14ac:dyDescent="0.2">
      <c r="A6832" s="241">
        <f t="shared" si="7590"/>
        <v>3</v>
      </c>
      <c r="B6832" s="241" t="str">
        <f t="shared" si="7591"/>
        <v>AUXILIAR DE ESCRITÓRIO</v>
      </c>
      <c r="C6832" s="241" t="str">
        <f t="shared" si="7592"/>
        <v>FLORIANÓPOLIS</v>
      </c>
      <c r="D6832" s="363" t="str">
        <f>Raiz!$D$28</f>
        <v>MÓDULO 1 – COMPOSIÇÃO DA REMUNERAÇÃO</v>
      </c>
      <c r="E6832" s="363"/>
      <c r="F6832" s="363"/>
      <c r="G6832" s="363"/>
      <c r="H6832" s="363"/>
      <c r="I6832" s="1" t="str">
        <f>Raiz!I$28</f>
        <v>%</v>
      </c>
      <c r="J6832" s="2" t="str">
        <f>Raiz!$J$28</f>
        <v>Valor R$</v>
      </c>
    </row>
    <row r="6833" spans="1:12" ht="18" customHeight="1" x14ac:dyDescent="0.2">
      <c r="A6833" s="241">
        <f t="shared" si="7590"/>
        <v>3</v>
      </c>
      <c r="B6833" s="241" t="str">
        <f t="shared" si="7591"/>
        <v>AUXILIAR DE ESCRITÓRIO</v>
      </c>
      <c r="C6833" s="241" t="str">
        <f t="shared" si="7592"/>
        <v>FLORIANÓPOLIS</v>
      </c>
      <c r="D6833" s="52" t="str">
        <f>Raiz!$D$29</f>
        <v>A</v>
      </c>
      <c r="E6833" s="398" t="str">
        <f>Raiz!$E$29</f>
        <v>Salário-Base</v>
      </c>
      <c r="F6833" s="398"/>
      <c r="G6833" s="398"/>
      <c r="H6833" s="398"/>
      <c r="I6833" s="314"/>
      <c r="J6833" s="19">
        <f>VLOOKUP(H6811,Base!$B$599:$P$650,J6816+1,FALSE)</f>
        <v>1333.15</v>
      </c>
      <c r="K6833" s="128"/>
      <c r="L6833" s="128"/>
    </row>
    <row r="6834" spans="1:12" ht="18" customHeight="1" x14ac:dyDescent="0.2">
      <c r="A6834" s="241">
        <f t="shared" si="7590"/>
        <v>3</v>
      </c>
      <c r="B6834" s="241" t="str">
        <f t="shared" si="7591"/>
        <v>AUXILIAR DE ESCRITÓRIO</v>
      </c>
      <c r="C6834" s="241" t="str">
        <f t="shared" si="7592"/>
        <v>FLORIANÓPOLIS</v>
      </c>
      <c r="D6834" s="147" t="str">
        <f>Raiz!$D$30</f>
        <v>B</v>
      </c>
      <c r="E6834" s="338" t="str">
        <f>Raiz!$E$30</f>
        <v>Adicional de Insalubridade</v>
      </c>
      <c r="F6834" s="338"/>
      <c r="G6834" s="338"/>
      <c r="H6834" s="338"/>
      <c r="I6834" s="119">
        <f>VLOOKUP(H6811,Base!$B$1055:$P$1106,J6816+1,FALSE)</f>
        <v>0</v>
      </c>
      <c r="J6834" s="19">
        <f t="shared" ref="J6834" si="7595">ROUND(I6834*J6833,2)</f>
        <v>0</v>
      </c>
      <c r="K6834" s="128"/>
      <c r="L6834" s="128"/>
    </row>
    <row r="6835" spans="1:12" ht="18" customHeight="1" x14ac:dyDescent="0.2">
      <c r="A6835" s="241">
        <f t="shared" si="7590"/>
        <v>3</v>
      </c>
      <c r="B6835" s="241" t="str">
        <f t="shared" si="7591"/>
        <v>AUXILIAR DE ESCRITÓRIO</v>
      </c>
      <c r="C6835" s="241" t="str">
        <f t="shared" si="7592"/>
        <v>FLORIANÓPOLIS</v>
      </c>
      <c r="D6835" s="52" t="str">
        <f>Raiz!$D$31</f>
        <v>C</v>
      </c>
      <c r="E6835" s="397" t="str">
        <f>Raiz!$E$31</f>
        <v>Outros (especificar)</v>
      </c>
      <c r="F6835" s="397"/>
      <c r="G6835" s="397"/>
      <c r="H6835" s="397"/>
      <c r="I6835" s="20"/>
      <c r="J6835" s="19">
        <f>VLOOKUP(H6811,Base!$B$827:$P$878,J6816+1,FALSE)</f>
        <v>0</v>
      </c>
      <c r="K6835" s="128"/>
      <c r="L6835" s="128"/>
    </row>
    <row r="6836" spans="1:12" ht="18" customHeight="1" x14ac:dyDescent="0.2">
      <c r="A6836" s="241">
        <f t="shared" si="7590"/>
        <v>3</v>
      </c>
      <c r="B6836" s="241" t="str">
        <f t="shared" si="7591"/>
        <v>AUXILIAR DE ESCRITÓRIO</v>
      </c>
      <c r="C6836" s="241" t="str">
        <f t="shared" si="7592"/>
        <v>FLORIANÓPOLIS</v>
      </c>
      <c r="D6836" s="52"/>
      <c r="E6836" s="323"/>
      <c r="F6836" s="323"/>
      <c r="G6836" s="323"/>
      <c r="H6836" s="323"/>
      <c r="I6836" s="20"/>
      <c r="J6836" s="19"/>
    </row>
    <row r="6837" spans="1:12" ht="18" customHeight="1" x14ac:dyDescent="0.2">
      <c r="A6837" s="241">
        <f t="shared" si="7590"/>
        <v>3</v>
      </c>
      <c r="B6837" s="241" t="str">
        <f t="shared" si="7591"/>
        <v>AUXILIAR DE ESCRITÓRIO</v>
      </c>
      <c r="C6837" s="241" t="str">
        <f t="shared" si="7592"/>
        <v>FLORIANÓPOLIS</v>
      </c>
      <c r="D6837" s="52"/>
      <c r="E6837" s="323"/>
      <c r="F6837" s="323"/>
      <c r="G6837" s="323"/>
      <c r="H6837" s="323"/>
      <c r="I6837" s="20"/>
      <c r="J6837" s="36"/>
    </row>
    <row r="6838" spans="1:12" ht="18" customHeight="1" x14ac:dyDescent="0.2">
      <c r="A6838" s="241">
        <f t="shared" si="7590"/>
        <v>3</v>
      </c>
      <c r="B6838" s="241" t="str">
        <f t="shared" si="7591"/>
        <v>AUXILIAR DE ESCRITÓRIO</v>
      </c>
      <c r="C6838" s="241" t="str">
        <f t="shared" si="7592"/>
        <v>FLORIANÓPOLIS</v>
      </c>
      <c r="D6838" s="52"/>
      <c r="E6838" s="323"/>
      <c r="F6838" s="323"/>
      <c r="G6838" s="323"/>
      <c r="H6838" s="323"/>
      <c r="I6838" s="20"/>
      <c r="J6838" s="36"/>
    </row>
    <row r="6839" spans="1:12" ht="18" customHeight="1" thickBot="1" x14ac:dyDescent="0.25">
      <c r="A6839" s="241">
        <f t="shared" si="7590"/>
        <v>3</v>
      </c>
      <c r="B6839" s="241" t="str">
        <f t="shared" si="7591"/>
        <v>AUXILIAR DE ESCRITÓRIO</v>
      </c>
      <c r="C6839" s="241" t="str">
        <f t="shared" si="7592"/>
        <v>FLORIANÓPOLIS</v>
      </c>
      <c r="D6839" s="317" t="str">
        <f>Raiz!$D$35</f>
        <v>Total do Módulo 1 - Composição da Remuneração</v>
      </c>
      <c r="E6839" s="317"/>
      <c r="F6839" s="317"/>
      <c r="G6839" s="317"/>
      <c r="H6839" s="317"/>
      <c r="I6839" s="317"/>
      <c r="J6839" s="21">
        <f t="shared" ref="J6839" si="7596">SUM(J6833:J6836)</f>
        <v>1333.15</v>
      </c>
    </row>
    <row r="6840" spans="1:12" ht="14.1" customHeight="1" thickBot="1" x14ac:dyDescent="0.25">
      <c r="A6840" s="241">
        <f t="shared" si="7590"/>
        <v>3</v>
      </c>
      <c r="B6840" s="241" t="str">
        <f t="shared" si="7591"/>
        <v>AUXILIAR DE ESCRITÓRIO</v>
      </c>
      <c r="C6840" s="241" t="str">
        <f t="shared" si="7592"/>
        <v>FLORIANÓPOLIS</v>
      </c>
      <c r="D6840" s="4"/>
      <c r="E6840" s="4"/>
      <c r="F6840" s="4"/>
      <c r="G6840" s="4"/>
      <c r="H6840" s="4"/>
      <c r="I6840" s="4"/>
      <c r="J6840" s="4"/>
    </row>
    <row r="6841" spans="1:12" ht="18" customHeight="1" x14ac:dyDescent="0.2">
      <c r="A6841" s="241">
        <f t="shared" si="7590"/>
        <v>3</v>
      </c>
      <c r="B6841" s="241" t="str">
        <f t="shared" si="7591"/>
        <v>AUXILIAR DE ESCRITÓRIO</v>
      </c>
      <c r="C6841" s="241" t="str">
        <f t="shared" si="7592"/>
        <v>FLORIANÓPOLIS</v>
      </c>
      <c r="D6841" s="339" t="str">
        <f>Raiz!$D$37</f>
        <v>MÓDULO 2 – ENCARGOS E BENEFÍCIOS ANUAIS, MENSAIS E DIÁRIOS</v>
      </c>
      <c r="E6841" s="340"/>
      <c r="F6841" s="340"/>
      <c r="G6841" s="340"/>
      <c r="H6841" s="357"/>
      <c r="I6841" s="1" t="str">
        <f>Raiz!$I$37</f>
        <v>%</v>
      </c>
      <c r="J6841" s="2" t="str">
        <f>Raiz!$J$37</f>
        <v>Valor R$</v>
      </c>
    </row>
    <row r="6842" spans="1:12" ht="18" customHeight="1" x14ac:dyDescent="0.2">
      <c r="A6842" s="241">
        <f t="shared" si="7590"/>
        <v>3</v>
      </c>
      <c r="B6842" s="241" t="str">
        <f t="shared" si="7591"/>
        <v>AUXILIAR DE ESCRITÓRIO</v>
      </c>
      <c r="C6842" s="241" t="str">
        <f t="shared" si="7592"/>
        <v>FLORIANÓPOLIS</v>
      </c>
      <c r="D6842" s="343" t="str">
        <f>Raiz!$D$38</f>
        <v xml:space="preserve"> Submódulo 2.1 - 13º (décimo terceiro) Salário, Férias e Adicional de Férias</v>
      </c>
      <c r="E6842" s="343"/>
      <c r="F6842" s="343"/>
      <c r="G6842" s="343"/>
      <c r="H6842" s="343"/>
      <c r="I6842" s="343"/>
      <c r="J6842" s="345"/>
    </row>
    <row r="6843" spans="1:12" ht="18" customHeight="1" x14ac:dyDescent="0.2">
      <c r="A6843" s="241">
        <f t="shared" si="7590"/>
        <v>3</v>
      </c>
      <c r="B6843" s="241" t="str">
        <f t="shared" si="7591"/>
        <v>AUXILIAR DE ESCRITÓRIO</v>
      </c>
      <c r="C6843" s="241" t="str">
        <f t="shared" si="7592"/>
        <v>FLORIANÓPOLIS</v>
      </c>
      <c r="D6843" s="52" t="str">
        <f>Raiz!$D$39</f>
        <v>A</v>
      </c>
      <c r="E6843" s="323" t="str">
        <f>Raiz!$E$39</f>
        <v>13º Salário</v>
      </c>
      <c r="F6843" s="323"/>
      <c r="G6843" s="323"/>
      <c r="H6843" s="323"/>
      <c r="I6843" s="20">
        <f>Raiz!$I$39</f>
        <v>8.3333333333333329E-2</v>
      </c>
      <c r="J6843" s="22">
        <f t="shared" ref="J6843" si="7597">ROUND(I6843*J6839,2)</f>
        <v>111.1</v>
      </c>
    </row>
    <row r="6844" spans="1:12" ht="18" customHeight="1" x14ac:dyDescent="0.2">
      <c r="A6844" s="241">
        <f t="shared" si="7590"/>
        <v>3</v>
      </c>
      <c r="B6844" s="241" t="str">
        <f t="shared" si="7591"/>
        <v>AUXILIAR DE ESCRITÓRIO</v>
      </c>
      <c r="C6844" s="241" t="str">
        <f t="shared" si="7592"/>
        <v>FLORIANÓPOLIS</v>
      </c>
      <c r="D6844" s="52" t="str">
        <f>Raiz!$D$40</f>
        <v>B</v>
      </c>
      <c r="E6844" s="320" t="str">
        <f>Raiz!$E$40</f>
        <v xml:space="preserve">Adicional de Férias </v>
      </c>
      <c r="F6844" s="322"/>
      <c r="G6844" s="322"/>
      <c r="H6844" s="321"/>
      <c r="I6844" s="20">
        <f>Raiz!$I$40</f>
        <v>2.7777777777777776E-2</v>
      </c>
      <c r="J6844" s="22">
        <f t="shared" ref="J6844" si="7598">ROUND(I6844*J6839,2)</f>
        <v>37.03</v>
      </c>
      <c r="K6844" s="30"/>
      <c r="L6844" s="30"/>
    </row>
    <row r="6845" spans="1:12" ht="18" customHeight="1" thickBot="1" x14ac:dyDescent="0.25">
      <c r="A6845" s="241">
        <f t="shared" si="7590"/>
        <v>3</v>
      </c>
      <c r="B6845" s="241" t="str">
        <f t="shared" si="7591"/>
        <v>AUXILIAR DE ESCRITÓRIO</v>
      </c>
      <c r="C6845" s="241" t="str">
        <f t="shared" si="7592"/>
        <v>FLORIANÓPOLIS</v>
      </c>
      <c r="D6845" s="317" t="str">
        <f>Raiz!$D$41</f>
        <v>Total do Submódulo 2.1</v>
      </c>
      <c r="E6845" s="317"/>
      <c r="F6845" s="317"/>
      <c r="G6845" s="317"/>
      <c r="H6845" s="317"/>
      <c r="I6845" s="317"/>
      <c r="J6845" s="248">
        <f t="shared" ref="J6845" si="7599">SUM(J6843:J6844)</f>
        <v>148.13</v>
      </c>
      <c r="K6845" s="30"/>
      <c r="L6845" s="30"/>
    </row>
    <row r="6846" spans="1:12" ht="14.1" customHeight="1" thickBot="1" x14ac:dyDescent="0.25">
      <c r="A6846" s="241">
        <f t="shared" si="7590"/>
        <v>3</v>
      </c>
      <c r="B6846" s="241" t="str">
        <f t="shared" si="7591"/>
        <v>AUXILIAR DE ESCRITÓRIO</v>
      </c>
      <c r="C6846" s="241" t="str">
        <f t="shared" si="7592"/>
        <v>FLORIANÓPOLIS</v>
      </c>
      <c r="D6846" s="4"/>
      <c r="E6846" s="4"/>
      <c r="F6846" s="4"/>
      <c r="G6846" s="4"/>
      <c r="H6846" s="4"/>
      <c r="I6846" s="4"/>
      <c r="J6846" s="4"/>
      <c r="K6846" s="30"/>
      <c r="L6846" s="30"/>
    </row>
    <row r="6847" spans="1:12" ht="18" customHeight="1" x14ac:dyDescent="0.2">
      <c r="A6847" s="241">
        <f t="shared" si="7590"/>
        <v>3</v>
      </c>
      <c r="B6847" s="241" t="str">
        <f t="shared" si="7591"/>
        <v>AUXILIAR DE ESCRITÓRIO</v>
      </c>
      <c r="C6847" s="241" t="str">
        <f t="shared" si="7592"/>
        <v>FLORIANÓPOLIS</v>
      </c>
      <c r="D6847" s="355" t="str">
        <f>Raiz!$D$43</f>
        <v xml:space="preserve"> Submódulo 2.2 - Encargos Previdenciários (GPS), FGTS e outras contribuições (Base de cálculo: Módulo 1 + Submódulo 2.1)</v>
      </c>
      <c r="E6847" s="355"/>
      <c r="F6847" s="355"/>
      <c r="G6847" s="355"/>
      <c r="H6847" s="355"/>
      <c r="I6847" s="355"/>
      <c r="J6847" s="356"/>
      <c r="K6847" s="30"/>
      <c r="L6847" s="30"/>
    </row>
    <row r="6848" spans="1:12" ht="18" customHeight="1" x14ac:dyDescent="0.2">
      <c r="A6848" s="241">
        <f t="shared" si="7590"/>
        <v>3</v>
      </c>
      <c r="B6848" s="241" t="str">
        <f t="shared" si="7591"/>
        <v>AUXILIAR DE ESCRITÓRIO</v>
      </c>
      <c r="C6848" s="241" t="str">
        <f t="shared" si="7592"/>
        <v>FLORIANÓPOLIS</v>
      </c>
      <c r="D6848" s="52" t="str">
        <f>Raiz!$D$44</f>
        <v>A</v>
      </c>
      <c r="E6848" s="354" t="str">
        <f>Raiz!$E$44</f>
        <v>INSS</v>
      </c>
      <c r="F6848" s="354"/>
      <c r="G6848" s="354"/>
      <c r="H6848" s="354"/>
      <c r="I6848" s="23">
        <f>Raiz!$I$44</f>
        <v>0.2</v>
      </c>
      <c r="J6848" s="22">
        <f t="shared" ref="J6848" si="7600">ROUND((J6839+J6845)*$I6848,2)</f>
        <v>296.26</v>
      </c>
      <c r="K6848" s="30"/>
      <c r="L6848" s="30"/>
    </row>
    <row r="6849" spans="1:12" ht="18" customHeight="1" x14ac:dyDescent="0.2">
      <c r="A6849" s="241">
        <f t="shared" si="7590"/>
        <v>3</v>
      </c>
      <c r="B6849" s="241" t="str">
        <f t="shared" si="7591"/>
        <v>AUXILIAR DE ESCRITÓRIO</v>
      </c>
      <c r="C6849" s="241" t="str">
        <f t="shared" si="7592"/>
        <v>FLORIANÓPOLIS</v>
      </c>
      <c r="D6849" s="52" t="str">
        <f>Raiz!$D$45</f>
        <v>B</v>
      </c>
      <c r="E6849" s="354" t="str">
        <f>Raiz!$E$45</f>
        <v>Salário Educação</v>
      </c>
      <c r="F6849" s="354"/>
      <c r="G6849" s="354"/>
      <c r="H6849" s="354"/>
      <c r="I6849" s="23">
        <f>Raiz!$I$45</f>
        <v>2.5000000000000001E-2</v>
      </c>
      <c r="J6849" s="22">
        <f t="shared" ref="J6849" si="7601">ROUND((J6839+J6845)*$I6849,2)</f>
        <v>37.03</v>
      </c>
      <c r="K6849" s="30"/>
      <c r="L6849" s="30"/>
    </row>
    <row r="6850" spans="1:12" ht="18" customHeight="1" x14ac:dyDescent="0.2">
      <c r="A6850" s="241">
        <f t="shared" si="7590"/>
        <v>3</v>
      </c>
      <c r="B6850" s="241" t="str">
        <f t="shared" si="7591"/>
        <v>AUXILIAR DE ESCRITÓRIO</v>
      </c>
      <c r="C6850" s="241" t="str">
        <f t="shared" si="7592"/>
        <v>FLORIANÓPOLIS</v>
      </c>
      <c r="D6850" s="52" t="str">
        <f>Raiz!$D$46</f>
        <v>C</v>
      </c>
      <c r="E6850" s="254" t="str">
        <f>Raiz!$E$46</f>
        <v>RAT X FAP       RAT=</v>
      </c>
      <c r="F6850" s="255">
        <f>Raiz!$F$46</f>
        <v>0.03</v>
      </c>
      <c r="G6850" s="256" t="str">
        <f>Raiz!$G$46</f>
        <v>FAP=</v>
      </c>
      <c r="H6850" s="257">
        <f>Raiz!$H$46</f>
        <v>1</v>
      </c>
      <c r="I6850" s="23">
        <f t="shared" ref="I6850" si="7602">ROUND(F6850*H6850,2)</f>
        <v>0.03</v>
      </c>
      <c r="J6850" s="22">
        <f t="shared" ref="J6850" si="7603">ROUND((J6839+J6845)*$I6850,2)</f>
        <v>44.44</v>
      </c>
      <c r="K6850" s="30"/>
      <c r="L6850" s="30"/>
    </row>
    <row r="6851" spans="1:12" ht="18" customHeight="1" x14ac:dyDescent="0.2">
      <c r="A6851" s="241">
        <f t="shared" si="7590"/>
        <v>3</v>
      </c>
      <c r="B6851" s="241" t="str">
        <f t="shared" si="7591"/>
        <v>AUXILIAR DE ESCRITÓRIO</v>
      </c>
      <c r="C6851" s="241" t="str">
        <f t="shared" si="7592"/>
        <v>FLORIANÓPOLIS</v>
      </c>
      <c r="D6851" s="52" t="str">
        <f>Raiz!$D$47</f>
        <v>D</v>
      </c>
      <c r="E6851" s="354" t="str">
        <f>Raiz!$E$47</f>
        <v>SESI ou SESC</v>
      </c>
      <c r="F6851" s="354"/>
      <c r="G6851" s="354"/>
      <c r="H6851" s="354"/>
      <c r="I6851" s="23">
        <f>Raiz!$I$47</f>
        <v>1.4999999999999999E-2</v>
      </c>
      <c r="J6851" s="22">
        <f t="shared" ref="J6851" si="7604">ROUND((J6839+J6845)*$I6851,2)</f>
        <v>22.22</v>
      </c>
      <c r="K6851" s="30"/>
      <c r="L6851" s="30"/>
    </row>
    <row r="6852" spans="1:12" ht="18" customHeight="1" x14ac:dyDescent="0.2">
      <c r="A6852" s="241">
        <f t="shared" si="7590"/>
        <v>3</v>
      </c>
      <c r="B6852" s="241" t="str">
        <f t="shared" si="7591"/>
        <v>AUXILIAR DE ESCRITÓRIO</v>
      </c>
      <c r="C6852" s="241" t="str">
        <f t="shared" si="7592"/>
        <v>FLORIANÓPOLIS</v>
      </c>
      <c r="D6852" s="52" t="str">
        <f>Raiz!$D$48</f>
        <v>E</v>
      </c>
      <c r="E6852" s="354" t="str">
        <f>Raiz!$E$48</f>
        <v>SENAI ou SENAC</v>
      </c>
      <c r="F6852" s="354"/>
      <c r="G6852" s="354"/>
      <c r="H6852" s="354"/>
      <c r="I6852" s="23">
        <f>Raiz!$I$48</f>
        <v>0.01</v>
      </c>
      <c r="J6852" s="22">
        <f t="shared" ref="J6852" si="7605">ROUND((J6839+J6845)*$I6852,2)</f>
        <v>14.81</v>
      </c>
      <c r="K6852" s="30"/>
      <c r="L6852" s="30"/>
    </row>
    <row r="6853" spans="1:12" ht="18" customHeight="1" x14ac:dyDescent="0.2">
      <c r="A6853" s="241">
        <f t="shared" si="7590"/>
        <v>3</v>
      </c>
      <c r="B6853" s="241" t="str">
        <f t="shared" si="7591"/>
        <v>AUXILIAR DE ESCRITÓRIO</v>
      </c>
      <c r="C6853" s="241" t="str">
        <f t="shared" si="7592"/>
        <v>FLORIANÓPOLIS</v>
      </c>
      <c r="D6853" s="52" t="str">
        <f>Raiz!$D$49</f>
        <v>F</v>
      </c>
      <c r="E6853" s="354" t="str">
        <f>Raiz!$E$49</f>
        <v>SEBRAE</v>
      </c>
      <c r="F6853" s="354"/>
      <c r="G6853" s="354"/>
      <c r="H6853" s="354"/>
      <c r="I6853" s="23">
        <f>Raiz!$I$49</f>
        <v>6.0000000000000001E-3</v>
      </c>
      <c r="J6853" s="22">
        <f t="shared" ref="J6853" si="7606">ROUND((J6839+J6845)*$I6853,2)</f>
        <v>8.89</v>
      </c>
      <c r="K6853" s="30"/>
      <c r="L6853" s="30"/>
    </row>
    <row r="6854" spans="1:12" ht="18" customHeight="1" x14ac:dyDescent="0.2">
      <c r="A6854" s="241">
        <f t="shared" si="7590"/>
        <v>3</v>
      </c>
      <c r="B6854" s="241" t="str">
        <f t="shared" si="7591"/>
        <v>AUXILIAR DE ESCRITÓRIO</v>
      </c>
      <c r="C6854" s="241" t="str">
        <f t="shared" si="7592"/>
        <v>FLORIANÓPOLIS</v>
      </c>
      <c r="D6854" s="52" t="str">
        <f>Raiz!$D$50</f>
        <v>G</v>
      </c>
      <c r="E6854" s="354" t="str">
        <f>Raiz!$E$50</f>
        <v>INCRA</v>
      </c>
      <c r="F6854" s="354"/>
      <c r="G6854" s="354"/>
      <c r="H6854" s="354"/>
      <c r="I6854" s="23">
        <f>Raiz!$I$50</f>
        <v>2E-3</v>
      </c>
      <c r="J6854" s="22">
        <f t="shared" ref="J6854" si="7607">ROUND((J6839+J6845)*$I6854,2)</f>
        <v>2.96</v>
      </c>
      <c r="K6854" s="30"/>
      <c r="L6854" s="30"/>
    </row>
    <row r="6855" spans="1:12" ht="18" customHeight="1" x14ac:dyDescent="0.2">
      <c r="A6855" s="241">
        <f t="shared" si="7590"/>
        <v>3</v>
      </c>
      <c r="B6855" s="241" t="str">
        <f t="shared" si="7591"/>
        <v>AUXILIAR DE ESCRITÓRIO</v>
      </c>
      <c r="C6855" s="241" t="str">
        <f t="shared" si="7592"/>
        <v>FLORIANÓPOLIS</v>
      </c>
      <c r="D6855" s="52" t="str">
        <f>Raiz!$D$51</f>
        <v>H</v>
      </c>
      <c r="E6855" s="354" t="str">
        <f>Raiz!$E$51</f>
        <v>FGTS</v>
      </c>
      <c r="F6855" s="354"/>
      <c r="G6855" s="354"/>
      <c r="H6855" s="354"/>
      <c r="I6855" s="23">
        <f>Raiz!$I$51</f>
        <v>0.08</v>
      </c>
      <c r="J6855" s="22">
        <f t="shared" ref="J6855" si="7608">ROUND((J6839+J6845)*$I6855,2)</f>
        <v>118.5</v>
      </c>
      <c r="K6855" s="30"/>
      <c r="L6855" s="30"/>
    </row>
    <row r="6856" spans="1:12" ht="18" customHeight="1" thickBot="1" x14ac:dyDescent="0.25">
      <c r="A6856" s="241">
        <f t="shared" si="7590"/>
        <v>3</v>
      </c>
      <c r="B6856" s="241" t="str">
        <f t="shared" si="7591"/>
        <v>AUXILIAR DE ESCRITÓRIO</v>
      </c>
      <c r="C6856" s="241" t="str">
        <f t="shared" si="7592"/>
        <v>FLORIANÓPOLIS</v>
      </c>
      <c r="D6856" s="319" t="str">
        <f>Raiz!$D$52</f>
        <v>Total do Submódulo 2.2</v>
      </c>
      <c r="E6856" s="319"/>
      <c r="F6856" s="319"/>
      <c r="G6856" s="319"/>
      <c r="H6856" s="319"/>
      <c r="I6856" s="24">
        <f t="shared" ref="I6856:J6856" si="7609">SUM(I6848:I6855)</f>
        <v>0.36800000000000005</v>
      </c>
      <c r="J6856" s="21">
        <f t="shared" si="7609"/>
        <v>545.1099999999999</v>
      </c>
      <c r="K6856" s="30"/>
      <c r="L6856" s="30"/>
    </row>
    <row r="6857" spans="1:12" ht="14.1" customHeight="1" thickBot="1" x14ac:dyDescent="0.25">
      <c r="A6857" s="241">
        <f t="shared" si="7590"/>
        <v>3</v>
      </c>
      <c r="B6857" s="241" t="str">
        <f t="shared" si="7591"/>
        <v>AUXILIAR DE ESCRITÓRIO</v>
      </c>
      <c r="C6857" s="241" t="str">
        <f t="shared" si="7592"/>
        <v>FLORIANÓPOLIS</v>
      </c>
      <c r="D6857" s="4"/>
      <c r="E6857" s="4"/>
      <c r="F6857" s="4"/>
      <c r="G6857" s="4"/>
      <c r="H6857" s="4"/>
      <c r="I6857" s="4"/>
      <c r="J6857" s="4"/>
      <c r="K6857" s="30"/>
      <c r="L6857" s="30"/>
    </row>
    <row r="6858" spans="1:12" ht="18" customHeight="1" x14ac:dyDescent="0.2">
      <c r="A6858" s="241">
        <f t="shared" si="7590"/>
        <v>3</v>
      </c>
      <c r="B6858" s="241" t="str">
        <f t="shared" si="7591"/>
        <v>AUXILIAR DE ESCRITÓRIO</v>
      </c>
      <c r="C6858" s="241" t="str">
        <f t="shared" si="7592"/>
        <v>FLORIANÓPOLIS</v>
      </c>
      <c r="D6858" s="355" t="str">
        <f>Raiz!$D$54</f>
        <v xml:space="preserve"> Submódulo 2.3 - Benefícios Mensais e Diários</v>
      </c>
      <c r="E6858" s="355"/>
      <c r="F6858" s="355"/>
      <c r="G6858" s="355"/>
      <c r="H6858" s="355"/>
      <c r="I6858" s="355"/>
      <c r="J6858" s="356"/>
      <c r="K6858" s="30"/>
      <c r="L6858" s="30"/>
    </row>
    <row r="6859" spans="1:12" ht="18" customHeight="1" x14ac:dyDescent="0.2">
      <c r="A6859" s="241">
        <f t="shared" si="7590"/>
        <v>3</v>
      </c>
      <c r="B6859" s="241" t="str">
        <f t="shared" si="7591"/>
        <v>AUXILIAR DE ESCRITÓRIO</v>
      </c>
      <c r="C6859" s="241" t="str">
        <f t="shared" si="7592"/>
        <v>FLORIANÓPOLIS</v>
      </c>
      <c r="D6859" s="52" t="str">
        <f>Raiz!$D$55</f>
        <v>A</v>
      </c>
      <c r="E6859" s="264" t="str">
        <f>Raiz!$E$55</f>
        <v>Transporte</v>
      </c>
      <c r="F6859" s="320" t="str">
        <f>Raiz!$F$55</f>
        <v>Cálculo do Valor: [(2xVTx21)-(6%xSB)]</v>
      </c>
      <c r="G6859" s="322"/>
      <c r="H6859" s="322"/>
      <c r="I6859" s="327"/>
      <c r="J6859" s="19">
        <f t="shared" ref="J6859" si="7610">IF(ROUND((21*G6828*2)-(J6833*0.06),2)&lt;0,0,ROUND((21*G6828*2)-(J6833*0.06),2))</f>
        <v>103.97</v>
      </c>
      <c r="K6859" s="30"/>
      <c r="L6859" s="30"/>
    </row>
    <row r="6860" spans="1:12" ht="18" customHeight="1" x14ac:dyDescent="0.2">
      <c r="A6860" s="241">
        <f t="shared" si="7590"/>
        <v>3</v>
      </c>
      <c r="B6860" s="241" t="str">
        <f t="shared" si="7591"/>
        <v>AUXILIAR DE ESCRITÓRIO</v>
      </c>
      <c r="C6860" s="241" t="str">
        <f t="shared" si="7592"/>
        <v>FLORIANÓPOLIS</v>
      </c>
      <c r="D6860" s="52" t="str">
        <f>Raiz!$D$56</f>
        <v>B</v>
      </c>
      <c r="E6860" s="264" t="str">
        <f>Raiz!$E$56</f>
        <v>Auxílio Alimentação</v>
      </c>
      <c r="F6860" s="320" t="str">
        <f>Raiz!$F$56</f>
        <v>Cálculo do Valor = [(VAx21dias)-Desconto no Salário]</v>
      </c>
      <c r="G6860" s="322"/>
      <c r="H6860" s="112" t="str">
        <f>Raiz!$H$56</f>
        <v xml:space="preserve">Desconto no Salário = </v>
      </c>
      <c r="I6860" s="26">
        <f>VLOOKUP(H6811,Base!$B$941:$P$992,J6816+1,FALSE)</f>
        <v>0.01</v>
      </c>
      <c r="J6860" s="19">
        <f t="shared" ref="J6860" si="7611">ROUND(G6829*21*(1-I6860),2)</f>
        <v>379</v>
      </c>
      <c r="K6860" s="127"/>
      <c r="L6860" s="127"/>
    </row>
    <row r="6861" spans="1:12" ht="18" customHeight="1" x14ac:dyDescent="0.2">
      <c r="A6861" s="241">
        <f t="shared" si="7590"/>
        <v>3</v>
      </c>
      <c r="B6861" s="241" t="str">
        <f t="shared" si="7591"/>
        <v>AUXILIAR DE ESCRITÓRIO</v>
      </c>
      <c r="C6861" s="241" t="str">
        <f t="shared" si="7592"/>
        <v>FLORIANÓPOLIS</v>
      </c>
      <c r="D6861" s="52" t="str">
        <f>Raiz!$D$57</f>
        <v>C</v>
      </c>
      <c r="E6861" s="314" t="str">
        <f>Raiz!$E$57</f>
        <v>Benefício de Assistência ao Trabalhador / Médica / Social Odontológico</v>
      </c>
      <c r="F6861" s="314"/>
      <c r="G6861" s="314"/>
      <c r="H6861" s="314"/>
      <c r="I6861" s="314"/>
      <c r="J6861" s="19">
        <f>VLOOKUP(H6811,Base!$B$713:$P$764,J6816+1,FALSE)</f>
        <v>11</v>
      </c>
      <c r="K6861" s="127"/>
      <c r="L6861" s="127"/>
    </row>
    <row r="6862" spans="1:12" ht="18" customHeight="1" x14ac:dyDescent="0.2">
      <c r="A6862" s="241">
        <f t="shared" si="7590"/>
        <v>3</v>
      </c>
      <c r="B6862" s="241" t="str">
        <f t="shared" si="7591"/>
        <v>AUXILIAR DE ESCRITÓRIO</v>
      </c>
      <c r="C6862" s="241" t="str">
        <f t="shared" si="7592"/>
        <v>FLORIANÓPOLIS</v>
      </c>
      <c r="D6862" s="52" t="str">
        <f>Raiz!$D$58</f>
        <v>D</v>
      </c>
      <c r="E6862" s="314" t="str">
        <f>Raiz!$E$58</f>
        <v>Benefício Social Familiar</v>
      </c>
      <c r="F6862" s="314"/>
      <c r="G6862" s="314"/>
      <c r="H6862" s="314"/>
      <c r="I6862" s="314"/>
      <c r="J6862" s="19">
        <f>VLOOKUP(H6811,Base!$B$770:$P$821,J6816+1,FALSE)</f>
        <v>0</v>
      </c>
      <c r="K6862" s="127"/>
      <c r="L6862" s="127"/>
    </row>
    <row r="6863" spans="1:12" ht="18" customHeight="1" x14ac:dyDescent="0.2">
      <c r="A6863" s="241">
        <f t="shared" si="7590"/>
        <v>3</v>
      </c>
      <c r="B6863" s="241" t="str">
        <f t="shared" si="7591"/>
        <v>AUXILIAR DE ESCRITÓRIO</v>
      </c>
      <c r="C6863" s="241" t="str">
        <f t="shared" si="7592"/>
        <v>FLORIANÓPOLIS</v>
      </c>
      <c r="D6863" s="52" t="str">
        <f>Raiz!$D$59</f>
        <v>E</v>
      </c>
      <c r="E6863" s="323" t="str">
        <f>Raiz!$E$59</f>
        <v>Adicional de Assiduidade</v>
      </c>
      <c r="F6863" s="323"/>
      <c r="G6863" s="323"/>
      <c r="H6863" s="323"/>
      <c r="I6863" s="26">
        <f>VLOOKUP(H6811,Base!$B$1112:$P$1163,J6816+1,FALSE)</f>
        <v>0.05</v>
      </c>
      <c r="J6863" s="19">
        <f t="shared" ref="J6863" si="7612">ROUND(I6863*J6833,2)</f>
        <v>66.66</v>
      </c>
      <c r="K6863" s="127"/>
      <c r="L6863" s="127"/>
    </row>
    <row r="6864" spans="1:12" ht="18" customHeight="1" x14ac:dyDescent="0.2">
      <c r="A6864" s="241">
        <f t="shared" si="7590"/>
        <v>3</v>
      </c>
      <c r="B6864" s="241" t="str">
        <f t="shared" si="7591"/>
        <v>AUXILIAR DE ESCRITÓRIO</v>
      </c>
      <c r="C6864" s="241" t="str">
        <f t="shared" si="7592"/>
        <v>FLORIANÓPOLIS</v>
      </c>
      <c r="D6864" s="52" t="str">
        <f>Raiz!$D$60</f>
        <v>F</v>
      </c>
      <c r="E6864" s="314" t="str">
        <f>Raiz!$E$60</f>
        <v>Seguro de Vida</v>
      </c>
      <c r="F6864" s="314"/>
      <c r="G6864" s="314"/>
      <c r="H6864" s="314"/>
      <c r="I6864" s="314"/>
      <c r="J6864" s="19">
        <f>VLOOKUP(H6811,Base!$B$1169:$P$1220,J6816+1,FALSE)</f>
        <v>0</v>
      </c>
      <c r="K6864" s="127"/>
      <c r="L6864" s="127"/>
    </row>
    <row r="6865" spans="1:12" ht="18" customHeight="1" x14ac:dyDescent="0.2">
      <c r="A6865" s="241">
        <f t="shared" si="7590"/>
        <v>3</v>
      </c>
      <c r="B6865" s="241" t="str">
        <f t="shared" si="7591"/>
        <v>AUXILIAR DE ESCRITÓRIO</v>
      </c>
      <c r="C6865" s="241" t="str">
        <f t="shared" si="7592"/>
        <v>FLORIANÓPOLIS</v>
      </c>
      <c r="D6865" s="52" t="str">
        <f>Raiz!$D$61</f>
        <v>G</v>
      </c>
      <c r="E6865" s="314" t="str">
        <f>Raiz!$E$61</f>
        <v>Outros (especificar)</v>
      </c>
      <c r="F6865" s="314"/>
      <c r="G6865" s="314"/>
      <c r="H6865" s="314"/>
      <c r="I6865" s="314"/>
      <c r="J6865" s="19">
        <f>VLOOKUP(H6811,Base!$B$884:$P$935,J6816+1,FALSE)</f>
        <v>0</v>
      </c>
      <c r="K6865" s="127"/>
      <c r="L6865" s="127"/>
    </row>
    <row r="6866" spans="1:12" ht="18" customHeight="1" thickBot="1" x14ac:dyDescent="0.25">
      <c r="A6866" s="241">
        <f t="shared" si="7590"/>
        <v>3</v>
      </c>
      <c r="B6866" s="241" t="str">
        <f t="shared" si="7591"/>
        <v>AUXILIAR DE ESCRITÓRIO</v>
      </c>
      <c r="C6866" s="241" t="str">
        <f t="shared" si="7592"/>
        <v>FLORIANÓPOLIS</v>
      </c>
      <c r="D6866" s="317" t="str">
        <f>Raiz!$D$62</f>
        <v> Total do Submódulo 2.3</v>
      </c>
      <c r="E6866" s="317"/>
      <c r="F6866" s="317"/>
      <c r="G6866" s="317"/>
      <c r="H6866" s="317"/>
      <c r="I6866" s="317"/>
      <c r="J6866" s="27">
        <f t="shared" ref="J6866" si="7613">SUM(J6859:J6865)</f>
        <v>560.63</v>
      </c>
      <c r="K6866" s="30"/>
      <c r="L6866" s="30"/>
    </row>
    <row r="6867" spans="1:12" ht="14.1" customHeight="1" thickBot="1" x14ac:dyDescent="0.25">
      <c r="A6867" s="241">
        <f t="shared" si="7590"/>
        <v>3</v>
      </c>
      <c r="B6867" s="241" t="str">
        <f t="shared" si="7591"/>
        <v>AUXILIAR DE ESCRITÓRIO</v>
      </c>
      <c r="C6867" s="241" t="str">
        <f t="shared" si="7592"/>
        <v>FLORIANÓPOLIS</v>
      </c>
      <c r="D6867" s="4"/>
      <c r="E6867" s="4"/>
      <c r="F6867" s="4"/>
      <c r="G6867" s="4"/>
      <c r="H6867" s="4"/>
      <c r="I6867" s="4"/>
      <c r="J6867" s="4"/>
      <c r="K6867" s="30"/>
      <c r="L6867" s="30"/>
    </row>
    <row r="6868" spans="1:12" ht="18" customHeight="1" x14ac:dyDescent="0.2">
      <c r="A6868" s="241">
        <f t="shared" si="7590"/>
        <v>3</v>
      </c>
      <c r="B6868" s="241" t="str">
        <f t="shared" si="7591"/>
        <v>AUXILIAR DE ESCRITÓRIO</v>
      </c>
      <c r="C6868" s="241" t="str">
        <f t="shared" si="7592"/>
        <v>FLORIANÓPOLIS</v>
      </c>
      <c r="D6868" s="353" t="str">
        <f>Raiz!$D$64</f>
        <v>Quadro-Resumo do Módulo 2 - Encargos e Benefícios Anuais, Mensais e Diários</v>
      </c>
      <c r="E6868" s="353"/>
      <c r="F6868" s="353"/>
      <c r="G6868" s="353"/>
      <c r="H6868" s="353"/>
      <c r="I6868" s="353"/>
      <c r="J6868" s="28" t="str">
        <f>Raiz!$J$64</f>
        <v>Valor R$</v>
      </c>
      <c r="K6868" s="30"/>
      <c r="L6868" s="30"/>
    </row>
    <row r="6869" spans="1:12" ht="18" customHeight="1" x14ac:dyDescent="0.2">
      <c r="A6869" s="241">
        <f t="shared" si="7590"/>
        <v>3</v>
      </c>
      <c r="B6869" s="241" t="str">
        <f t="shared" si="7591"/>
        <v>AUXILIAR DE ESCRITÓRIO</v>
      </c>
      <c r="C6869" s="241" t="str">
        <f t="shared" si="7592"/>
        <v>FLORIANÓPOLIS</v>
      </c>
      <c r="D6869" s="52" t="str">
        <f>Raiz!$D$65</f>
        <v>2.1</v>
      </c>
      <c r="E6869" s="314" t="str">
        <f>Raiz!$E$65</f>
        <v>13º Salário e Adicional de Férias</v>
      </c>
      <c r="F6869" s="314"/>
      <c r="G6869" s="314"/>
      <c r="H6869" s="314"/>
      <c r="I6869" s="314"/>
      <c r="J6869" s="25">
        <f t="shared" ref="J6869" si="7614">J6845</f>
        <v>148.13</v>
      </c>
      <c r="K6869" s="30"/>
      <c r="L6869" s="30"/>
    </row>
    <row r="6870" spans="1:12" ht="18" customHeight="1" x14ac:dyDescent="0.2">
      <c r="A6870" s="241">
        <f t="shared" si="7590"/>
        <v>3</v>
      </c>
      <c r="B6870" s="241" t="str">
        <f t="shared" si="7591"/>
        <v>AUXILIAR DE ESCRITÓRIO</v>
      </c>
      <c r="C6870" s="241" t="str">
        <f t="shared" si="7592"/>
        <v>FLORIANÓPOLIS</v>
      </c>
      <c r="D6870" s="52" t="str">
        <f>Raiz!$D$66</f>
        <v>2.2</v>
      </c>
      <c r="E6870" s="314" t="str">
        <f>Raiz!$E$66</f>
        <v>Encargos Previdenciários (GPS), FGTS e outras contribuições</v>
      </c>
      <c r="F6870" s="314"/>
      <c r="G6870" s="314"/>
      <c r="H6870" s="314"/>
      <c r="I6870" s="314"/>
      <c r="J6870" s="25">
        <f t="shared" ref="J6870" si="7615">J6856</f>
        <v>545.1099999999999</v>
      </c>
      <c r="K6870" s="30"/>
      <c r="L6870" s="30"/>
    </row>
    <row r="6871" spans="1:12" ht="18" customHeight="1" x14ac:dyDescent="0.2">
      <c r="A6871" s="241">
        <f t="shared" ref="A6871:C6872" si="7616">A6870</f>
        <v>3</v>
      </c>
      <c r="B6871" s="241" t="str">
        <f t="shared" si="7616"/>
        <v>AUXILIAR DE ESCRITÓRIO</v>
      </c>
      <c r="C6871" s="241" t="str">
        <f t="shared" si="7616"/>
        <v>FLORIANÓPOLIS</v>
      </c>
      <c r="D6871" s="52" t="str">
        <f>Raiz!$D$67</f>
        <v>2.3</v>
      </c>
      <c r="E6871" s="314" t="str">
        <f>Raiz!$E$67</f>
        <v>Benefícios Mensais e Diários</v>
      </c>
      <c r="F6871" s="314"/>
      <c r="G6871" s="314"/>
      <c r="H6871" s="314"/>
      <c r="I6871" s="314"/>
      <c r="J6871" s="25">
        <f t="shared" ref="J6871" si="7617">J6866</f>
        <v>560.63</v>
      </c>
      <c r="K6871" s="30"/>
      <c r="L6871" s="30"/>
    </row>
    <row r="6872" spans="1:12" ht="18" customHeight="1" thickBot="1" x14ac:dyDescent="0.25">
      <c r="A6872" s="241">
        <f t="shared" si="7616"/>
        <v>3</v>
      </c>
      <c r="B6872" s="241" t="str">
        <f t="shared" si="7616"/>
        <v>AUXILIAR DE ESCRITÓRIO</v>
      </c>
      <c r="C6872" s="241" t="str">
        <f t="shared" si="7616"/>
        <v>FLORIANÓPOLIS</v>
      </c>
      <c r="D6872" s="317" t="str">
        <f>Raiz!$D$68</f>
        <v> Total do Módulo 2 - Encargos e Benefícios Anuais, mensais e Diários</v>
      </c>
      <c r="E6872" s="317"/>
      <c r="F6872" s="317"/>
      <c r="G6872" s="317"/>
      <c r="H6872" s="317"/>
      <c r="I6872" s="317"/>
      <c r="J6872" s="27">
        <f t="shared" ref="J6872" si="7618">SUM(J6869:J6871)</f>
        <v>1253.8699999999999</v>
      </c>
      <c r="K6872" s="30"/>
      <c r="L6872" s="30"/>
    </row>
    <row r="6873" spans="1:12" ht="14.1" customHeight="1" thickBot="1" x14ac:dyDescent="0.25">
      <c r="A6873" s="241">
        <f t="shared" ref="A6873:C6873" si="7619">A6872</f>
        <v>3</v>
      </c>
      <c r="B6873" s="241" t="str">
        <f t="shared" si="7619"/>
        <v>AUXILIAR DE ESCRITÓRIO</v>
      </c>
      <c r="C6873" s="241" t="str">
        <f t="shared" si="7619"/>
        <v>FLORIANÓPOLIS</v>
      </c>
      <c r="D6873" s="4"/>
      <c r="E6873" s="4"/>
      <c r="F6873" s="4"/>
      <c r="G6873" s="4"/>
      <c r="H6873" s="4"/>
      <c r="I6873" s="4"/>
      <c r="J6873" s="4"/>
      <c r="K6873" s="30"/>
      <c r="L6873" s="30"/>
    </row>
    <row r="6874" spans="1:12" ht="18" customHeight="1" x14ac:dyDescent="0.2">
      <c r="A6874" s="241">
        <f t="shared" ref="A6874:C6874" si="7620">A6873</f>
        <v>3</v>
      </c>
      <c r="B6874" s="241" t="str">
        <f t="shared" si="7620"/>
        <v>AUXILIAR DE ESCRITÓRIO</v>
      </c>
      <c r="C6874" s="241" t="str">
        <f t="shared" si="7620"/>
        <v>FLORIANÓPOLIS</v>
      </c>
      <c r="D6874" s="350" t="str">
        <f>Raiz!$D$70</f>
        <v>MÓDULO 3 – PROVISÃO PARA RESCISÃO</v>
      </c>
      <c r="E6874" s="351"/>
      <c r="F6874" s="351"/>
      <c r="G6874" s="351"/>
      <c r="H6874" s="352"/>
      <c r="I6874" s="1" t="str">
        <f>Raiz!$I$70</f>
        <v>%</v>
      </c>
      <c r="J6874" s="2" t="str">
        <f>Raiz!$J$70</f>
        <v>Valor R$</v>
      </c>
      <c r="K6874" s="30"/>
      <c r="L6874" s="30"/>
    </row>
    <row r="6875" spans="1:12" ht="30" customHeight="1" x14ac:dyDescent="0.2">
      <c r="A6875" s="241">
        <f t="shared" ref="A6875:C6875" si="7621">A6874</f>
        <v>3</v>
      </c>
      <c r="B6875" s="241" t="str">
        <f t="shared" si="7621"/>
        <v>AUXILIAR DE ESCRITÓRIO</v>
      </c>
      <c r="C6875" s="241" t="str">
        <f t="shared" si="7621"/>
        <v>FLORIANÓPOLIS</v>
      </c>
      <c r="D6875" s="147" t="str">
        <f>Raiz!$D$71</f>
        <v>A</v>
      </c>
      <c r="E6875" s="265" t="str">
        <f>Raiz!$E$71</f>
        <v>Aviso Prévio Indenizado</v>
      </c>
      <c r="F6875" s="332" t="str">
        <f>Raiz!$F$71</f>
        <v>Cálculo do valor = [Rem/12 + 13º/12 + Férias/12 + 1/3Férias/12] x 1 x 5% de rotatividade anual</v>
      </c>
      <c r="G6875" s="333"/>
      <c r="H6875" s="408"/>
      <c r="I6875" s="20">
        <f>Raiz!$I$71</f>
        <v>4.9768518518518521E-3</v>
      </c>
      <c r="J6875" s="19">
        <f t="shared" ref="J6875" si="7622">ROUND(I6875*J6839,2)</f>
        <v>6.63</v>
      </c>
      <c r="K6875" s="30"/>
      <c r="L6875" s="30"/>
    </row>
    <row r="6876" spans="1:12" ht="18" customHeight="1" x14ac:dyDescent="0.2">
      <c r="A6876" s="241">
        <f t="shared" ref="A6876:C6876" si="7623">A6875</f>
        <v>3</v>
      </c>
      <c r="B6876" s="241" t="str">
        <f t="shared" si="7623"/>
        <v>AUXILIAR DE ESCRITÓRIO</v>
      </c>
      <c r="C6876" s="241" t="str">
        <f t="shared" si="7623"/>
        <v>FLORIANÓPOLIS</v>
      </c>
      <c r="D6876" s="52" t="str">
        <f>Raiz!$D$72</f>
        <v>B</v>
      </c>
      <c r="E6876" s="404" t="str">
        <f>Raiz!$E$72</f>
        <v>Incidência do FGTS sobre o Aviso Prévio Indenizado</v>
      </c>
      <c r="F6876" s="405"/>
      <c r="G6876" s="405"/>
      <c r="H6876" s="406"/>
      <c r="I6876" s="20">
        <f t="shared" ref="I6876:I6939" si="7624">0.08*I6875</f>
        <v>3.9814814814814818E-4</v>
      </c>
      <c r="J6876" s="19">
        <f t="shared" ref="J6876" si="7625">ROUND(I6876*J6839,2)</f>
        <v>0.53</v>
      </c>
      <c r="K6876" s="30"/>
      <c r="L6876" s="30"/>
    </row>
    <row r="6877" spans="1:12" ht="18" customHeight="1" x14ac:dyDescent="0.2">
      <c r="A6877" s="241">
        <f t="shared" ref="A6877:C6877" si="7626">A6876</f>
        <v>3</v>
      </c>
      <c r="B6877" s="241" t="str">
        <f t="shared" si="7626"/>
        <v>AUXILIAR DE ESCRITÓRIO</v>
      </c>
      <c r="C6877" s="241" t="str">
        <f t="shared" si="7626"/>
        <v>FLORIANÓPOLIS</v>
      </c>
      <c r="D6877" s="52" t="str">
        <f>Raiz!$D$73</f>
        <v>C</v>
      </c>
      <c r="E6877" s="409" t="str">
        <f>Raiz!$E$73</f>
        <v>Multa do FGTS sobre o Aviso Prévio Indenizado</v>
      </c>
      <c r="F6877" s="410"/>
      <c r="G6877" s="410"/>
      <c r="H6877" s="411"/>
      <c r="I6877" s="20">
        <f>Raiz!$I$73</f>
        <v>1.9039999999999999E-3</v>
      </c>
      <c r="J6877" s="19">
        <f t="shared" ref="J6877" si="7627">ROUND(I6877*J6839,2)</f>
        <v>2.54</v>
      </c>
      <c r="K6877" s="30"/>
      <c r="L6877" s="30"/>
    </row>
    <row r="6878" spans="1:12" ht="30" customHeight="1" x14ac:dyDescent="0.2">
      <c r="A6878" s="241">
        <f t="shared" ref="A6878:C6878" si="7628">A6877</f>
        <v>3</v>
      </c>
      <c r="B6878" s="241" t="str">
        <f t="shared" si="7628"/>
        <v>AUXILIAR DE ESCRITÓRIO</v>
      </c>
      <c r="C6878" s="241" t="str">
        <f t="shared" si="7628"/>
        <v>FLORIANÓPOLIS</v>
      </c>
      <c r="D6878" s="147" t="str">
        <f>Raiz!$D$74</f>
        <v>D</v>
      </c>
      <c r="E6878" s="265" t="str">
        <f>Raiz!$E$74</f>
        <v>Aviso Prévio Trabalhado</v>
      </c>
      <c r="F6878" s="338" t="s">
        <v>321</v>
      </c>
      <c r="G6878" s="338"/>
      <c r="H6878" s="338"/>
      <c r="I6878" s="20">
        <f t="shared" ref="I6878" si="7629">1/30*7/H6813*1</f>
        <v>1.0606060606060607E-2</v>
      </c>
      <c r="J6878" s="19">
        <f t="shared" ref="J6878" si="7630">ROUND(I6878*J6839,2)</f>
        <v>14.14</v>
      </c>
      <c r="K6878" s="30"/>
      <c r="L6878" s="30"/>
    </row>
    <row r="6879" spans="1:12" ht="18" customHeight="1" x14ac:dyDescent="0.2">
      <c r="A6879" s="241">
        <f t="shared" ref="A6879:C6879" si="7631">A6878</f>
        <v>3</v>
      </c>
      <c r="B6879" s="241" t="str">
        <f t="shared" si="7631"/>
        <v>AUXILIAR DE ESCRITÓRIO</v>
      </c>
      <c r="C6879" s="241" t="str">
        <f t="shared" si="7631"/>
        <v>FLORIANÓPOLIS</v>
      </c>
      <c r="D6879" s="52" t="str">
        <f>Raiz!$D$75</f>
        <v>E</v>
      </c>
      <c r="E6879" s="331" t="str">
        <f>Raiz!$E$75</f>
        <v>Incidência dos encargos do submódulo 2.2 sobre o Aviso Prévio Trabalhado</v>
      </c>
      <c r="F6879" s="335"/>
      <c r="G6879" s="335"/>
      <c r="H6879" s="336"/>
      <c r="I6879" s="20">
        <f t="shared" ref="I6879" si="7632">I6856*I6878</f>
        <v>3.9030303030303036E-3</v>
      </c>
      <c r="J6879" s="19">
        <f t="shared" ref="J6879" si="7633">ROUND(I6879*J6839,2)</f>
        <v>5.2</v>
      </c>
      <c r="K6879" s="30"/>
      <c r="L6879" s="30"/>
    </row>
    <row r="6880" spans="1:12" ht="18" customHeight="1" x14ac:dyDescent="0.2">
      <c r="A6880" s="241">
        <f t="shared" ref="A6880:C6880" si="7634">A6879</f>
        <v>3</v>
      </c>
      <c r="B6880" s="241" t="str">
        <f t="shared" si="7634"/>
        <v>AUXILIAR DE ESCRITÓRIO</v>
      </c>
      <c r="C6880" s="241" t="str">
        <f t="shared" si="7634"/>
        <v>FLORIANÓPOLIS</v>
      </c>
      <c r="D6880" s="52" t="str">
        <f>Raiz!$D$76</f>
        <v>F</v>
      </c>
      <c r="E6880" s="323" t="str">
        <f>Raiz!$E$76</f>
        <v>Multa do FGTS e sobre o Aviso Prévio Trabalhado</v>
      </c>
      <c r="F6880" s="323"/>
      <c r="G6880" s="323"/>
      <c r="H6880" s="323"/>
      <c r="I6880" s="20">
        <f>Raiz!$I$76</f>
        <v>3.8079999999999996E-2</v>
      </c>
      <c r="J6880" s="19">
        <f t="shared" ref="J6880" si="7635">ROUND(I6880*J6839,2)</f>
        <v>50.77</v>
      </c>
      <c r="K6880" s="30"/>
      <c r="L6880" s="30"/>
    </row>
    <row r="6881" spans="1:12" ht="18" customHeight="1" thickBot="1" x14ac:dyDescent="0.25">
      <c r="A6881" s="241">
        <f t="shared" ref="A6881:C6881" si="7636">A6880</f>
        <v>3</v>
      </c>
      <c r="B6881" s="241" t="str">
        <f t="shared" si="7636"/>
        <v>AUXILIAR DE ESCRITÓRIO</v>
      </c>
      <c r="C6881" s="241" t="str">
        <f t="shared" si="7636"/>
        <v>FLORIANÓPOLIS</v>
      </c>
      <c r="D6881" s="317" t="str">
        <f>Raiz!$D$77</f>
        <v>Total do Módulo 3 - Provisão para Rescisão</v>
      </c>
      <c r="E6881" s="317"/>
      <c r="F6881" s="317"/>
      <c r="G6881" s="317"/>
      <c r="H6881" s="317"/>
      <c r="I6881" s="317"/>
      <c r="J6881" s="27">
        <f t="shared" ref="J6881" si="7637">SUM(J6875:J6880)</f>
        <v>79.81</v>
      </c>
      <c r="K6881" s="30"/>
      <c r="L6881" s="30"/>
    </row>
    <row r="6882" spans="1:12" ht="14.1" customHeight="1" thickBot="1" x14ac:dyDescent="0.25">
      <c r="A6882" s="241">
        <f t="shared" ref="A6882:C6882" si="7638">A6881</f>
        <v>3</v>
      </c>
      <c r="B6882" s="241" t="str">
        <f t="shared" si="7638"/>
        <v>AUXILIAR DE ESCRITÓRIO</v>
      </c>
      <c r="C6882" s="241" t="str">
        <f t="shared" si="7638"/>
        <v>FLORIANÓPOLIS</v>
      </c>
      <c r="D6882" s="4"/>
      <c r="E6882" s="4"/>
      <c r="F6882" s="4"/>
      <c r="G6882" s="4"/>
      <c r="H6882" s="4"/>
      <c r="I6882" s="4"/>
      <c r="J6882" s="4"/>
      <c r="K6882" s="30"/>
      <c r="L6882" s="30"/>
    </row>
    <row r="6883" spans="1:12" ht="18" customHeight="1" x14ac:dyDescent="0.2">
      <c r="A6883" s="241">
        <f t="shared" ref="A6883:C6883" si="7639">A6882</f>
        <v>3</v>
      </c>
      <c r="B6883" s="241" t="str">
        <f t="shared" si="7639"/>
        <v>AUXILIAR DE ESCRITÓRIO</v>
      </c>
      <c r="C6883" s="241" t="str">
        <f t="shared" si="7639"/>
        <v>FLORIANÓPOLIS</v>
      </c>
      <c r="D6883" s="350" t="str">
        <f>Raiz!$D$79</f>
        <v>MÓDULO 4 – CUSTO DE REPOSIÇÃO DO PROFISSIONAL AUSENTE</v>
      </c>
      <c r="E6883" s="351"/>
      <c r="F6883" s="351"/>
      <c r="G6883" s="351"/>
      <c r="H6883" s="352"/>
      <c r="I6883" s="194" t="str">
        <f>Raiz!$I$79</f>
        <v>%</v>
      </c>
      <c r="J6883" s="149" t="str">
        <f>Raiz!$J$79</f>
        <v>Valor R$</v>
      </c>
      <c r="K6883" s="30"/>
      <c r="L6883" s="30"/>
    </row>
    <row r="6884" spans="1:12" ht="39.950000000000003" customHeight="1" x14ac:dyDescent="0.2">
      <c r="A6884" s="241">
        <f t="shared" ref="A6884:C6884" si="7640">A6883</f>
        <v>3</v>
      </c>
      <c r="B6884" s="241" t="str">
        <f t="shared" si="7640"/>
        <v>AUXILIAR DE ESCRITÓRIO</v>
      </c>
      <c r="C6884" s="241" t="str">
        <f t="shared" si="7640"/>
        <v>FLORIANÓPOLIS</v>
      </c>
      <c r="D688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6884" s="338"/>
      <c r="F6884" s="338"/>
      <c r="G6884" s="338"/>
      <c r="H6884" s="338"/>
      <c r="I6884" s="338"/>
      <c r="J6884" s="347"/>
      <c r="K6884" s="30"/>
      <c r="L6884" s="30"/>
    </row>
    <row r="6885" spans="1:12" ht="32.25" customHeight="1" x14ac:dyDescent="0.2">
      <c r="A6885" s="241">
        <f t="shared" ref="A6885:C6885" si="7641">A6884</f>
        <v>3</v>
      </c>
      <c r="B6885" s="241" t="str">
        <f t="shared" si="7641"/>
        <v>AUXILIAR DE ESCRITÓRIO</v>
      </c>
      <c r="C6885" s="241" t="str">
        <f t="shared" si="7641"/>
        <v>FLORIANÓPOLIS</v>
      </c>
      <c r="D6885" s="337" t="str">
        <f>Raiz!$D$81</f>
        <v>MÓDULO 1</v>
      </c>
      <c r="E6885" s="337"/>
      <c r="F6885" s="266" t="str">
        <f>Raiz!$F$81</f>
        <v>MÓDULO 2                                                                   (sem VA, VT e Adic.Assid.)</v>
      </c>
      <c r="G6885" s="266" t="str">
        <f>Raiz!$G$81</f>
        <v>MÓDULO 3</v>
      </c>
      <c r="H6885" s="266" t="str">
        <f>Raiz!$H$81</f>
        <v>BCCPA</v>
      </c>
      <c r="I6885" s="419" t="str">
        <f>Raiz!$I$81</f>
        <v>Para cálculo do item A, paga VA nas férias?</v>
      </c>
      <c r="J6885" s="420"/>
      <c r="K6885" s="30"/>
      <c r="L6885" s="30"/>
    </row>
    <row r="6886" spans="1:12" s="29" customFormat="1" ht="18" customHeight="1" x14ac:dyDescent="0.2">
      <c r="A6886" s="241">
        <f t="shared" ref="A6886:C6886" si="7642">A6885</f>
        <v>3</v>
      </c>
      <c r="B6886" s="241" t="str">
        <f t="shared" si="7642"/>
        <v>AUXILIAR DE ESCRITÓRIO</v>
      </c>
      <c r="C6886" s="241" t="str">
        <f t="shared" si="7642"/>
        <v>FLORIANÓPOLIS</v>
      </c>
      <c r="D6886" s="342">
        <f t="shared" ref="D6886" si="7643">J6839</f>
        <v>1333.15</v>
      </c>
      <c r="E6886" s="342"/>
      <c r="F6886" s="267">
        <f t="shared" ref="F6886" si="7644">J6872-J6859-J6860-J6863</f>
        <v>704.2399999999999</v>
      </c>
      <c r="G6886" s="267">
        <f t="shared" ref="G6886" si="7645">J6881</f>
        <v>79.81</v>
      </c>
      <c r="H6886" s="267">
        <f t="shared" ref="H6886" si="7646">SUM(D6886:G6886)</f>
        <v>2117.1999999999998</v>
      </c>
      <c r="I6886" s="421" t="str">
        <f>VLOOKUP(H6811,Base!$B$998:$P$1049,J6816+1,FALSE)</f>
        <v>NÃO</v>
      </c>
      <c r="J6886" s="422"/>
      <c r="K6886" s="30"/>
      <c r="L6886" s="30"/>
    </row>
    <row r="6887" spans="1:12" ht="18" customHeight="1" x14ac:dyDescent="0.2">
      <c r="A6887" s="241">
        <f t="shared" ref="A6887:C6887" si="7647">A6886</f>
        <v>3</v>
      </c>
      <c r="B6887" s="241" t="str">
        <f t="shared" si="7647"/>
        <v>AUXILIAR DE ESCRITÓRIO</v>
      </c>
      <c r="C6887" s="241" t="str">
        <f t="shared" si="7647"/>
        <v>FLORIANÓPOLIS</v>
      </c>
      <c r="D6887" s="412" t="str">
        <f>Raiz!$D$83</f>
        <v>Submódulo 4.1 Substituto nas Ausências Legais</v>
      </c>
      <c r="E6887" s="413"/>
      <c r="F6887" s="413"/>
      <c r="G6887" s="413"/>
      <c r="H6887" s="413"/>
      <c r="I6887" s="413"/>
      <c r="J6887" s="414"/>
      <c r="K6887" s="30"/>
      <c r="L6887" s="30"/>
    </row>
    <row r="6888" spans="1:12" ht="18" customHeight="1" x14ac:dyDescent="0.2">
      <c r="A6888" s="241">
        <f t="shared" ref="A6888:C6888" si="7648">A6887</f>
        <v>3</v>
      </c>
      <c r="B6888" s="241" t="str">
        <f t="shared" si="7648"/>
        <v>AUXILIAR DE ESCRITÓRIO</v>
      </c>
      <c r="C6888" s="241" t="str">
        <f t="shared" si="7648"/>
        <v>FLORIANÓPOLIS</v>
      </c>
      <c r="D6888" s="147" t="str">
        <f>Raiz!$D$84</f>
        <v>A</v>
      </c>
      <c r="E6888" s="338" t="str">
        <f>Raiz!$E$84</f>
        <v>Substituto na cobertura de Férias</v>
      </c>
      <c r="F6888" s="338"/>
      <c r="G6888" s="338" t="str">
        <f>Raiz!$G$84</f>
        <v>Cálculo do valor=[BCCPA+VA(se pago nas férias)]/12</v>
      </c>
      <c r="H6888" s="338"/>
      <c r="I6888" s="43">
        <f>Raiz!$I$84</f>
        <v>8.3333333333333329E-2</v>
      </c>
      <c r="J6888" s="19">
        <f t="shared" ref="J6888" si="7649">IF(I6886="NÃO",H6886/12,(H6886+J6860)/12)</f>
        <v>176.43333333333331</v>
      </c>
      <c r="K6888" s="30"/>
      <c r="L6888" s="30"/>
    </row>
    <row r="6889" spans="1:12" ht="18" customHeight="1" x14ac:dyDescent="0.2">
      <c r="A6889" s="241">
        <f t="shared" ref="A6889:C6889" si="7650">A6888</f>
        <v>3</v>
      </c>
      <c r="B6889" s="241" t="str">
        <f t="shared" si="7650"/>
        <v>AUXILIAR DE ESCRITÓRIO</v>
      </c>
      <c r="C6889" s="241" t="str">
        <f t="shared" si="7650"/>
        <v>FLORIANÓPOLIS</v>
      </c>
      <c r="D6889" s="52" t="str">
        <f>Raiz!$D$85</f>
        <v>B</v>
      </c>
      <c r="E6889" s="331" t="str">
        <f>Raiz!$E$85</f>
        <v>Substituto na cobertura de Ausências Legais</v>
      </c>
      <c r="F6889" s="336"/>
      <c r="G6889" s="331" t="str">
        <f>Raiz!$G$85</f>
        <v>Cálculo do valor=[(BCCPA/30)x1dia]/12</v>
      </c>
      <c r="H6889" s="336"/>
      <c r="I6889" s="20">
        <f>Raiz!$I$85</f>
        <v>2.7777777777777779E-3</v>
      </c>
      <c r="J6889" s="19">
        <f t="shared" ref="J6889" si="7651">ROUND(I6889*H6886,2)</f>
        <v>5.88</v>
      </c>
      <c r="K6889" s="30"/>
      <c r="L6889" s="30"/>
    </row>
    <row r="6890" spans="1:12" ht="18" customHeight="1" x14ac:dyDescent="0.2">
      <c r="A6890" s="241">
        <f t="shared" ref="A6890:C6890" si="7652">A6889</f>
        <v>3</v>
      </c>
      <c r="B6890" s="241" t="str">
        <f t="shared" si="7652"/>
        <v>AUXILIAR DE ESCRITÓRIO</v>
      </c>
      <c r="C6890" s="241" t="str">
        <f t="shared" si="7652"/>
        <v>FLORIANÓPOLIS</v>
      </c>
      <c r="D6890" s="52" t="str">
        <f>Raiz!$D$86</f>
        <v>C</v>
      </c>
      <c r="E6890" s="320" t="str">
        <f>Raiz!$E$86</f>
        <v>Substituto na cobertura de Licença-Paternidade</v>
      </c>
      <c r="F6890" s="321"/>
      <c r="G6890" s="320" t="str">
        <f>Raiz!$G$86</f>
        <v>Cálculo do valor={[(BCCPA/30)x5dias]/12}x1,5%</v>
      </c>
      <c r="H6890" s="321"/>
      <c r="I6890" s="20">
        <f>Raiz!$I$86</f>
        <v>2.0833333333333332E-4</v>
      </c>
      <c r="J6890" s="19">
        <f t="shared" ref="J6890" si="7653">ROUND(I6890*H6886,2)</f>
        <v>0.44</v>
      </c>
      <c r="K6890" s="30"/>
      <c r="L6890" s="30"/>
    </row>
    <row r="6891" spans="1:12" ht="18" customHeight="1" x14ac:dyDescent="0.2">
      <c r="A6891" s="241">
        <f t="shared" ref="A6891:C6891" si="7654">A6890</f>
        <v>3</v>
      </c>
      <c r="B6891" s="241" t="str">
        <f t="shared" si="7654"/>
        <v>AUXILIAR DE ESCRITÓRIO</v>
      </c>
      <c r="C6891" s="241" t="str">
        <f t="shared" si="7654"/>
        <v>FLORIANÓPOLIS</v>
      </c>
      <c r="D6891" s="52" t="str">
        <f>Raiz!$D$87</f>
        <v>D</v>
      </c>
      <c r="E6891" s="320" t="str">
        <f>Raiz!$E$87</f>
        <v>Substituto na cobertura de Ausência por acidente de trab.</v>
      </c>
      <c r="F6891" s="321"/>
      <c r="G6891" s="320" t="str">
        <f>Raiz!$G$87</f>
        <v>Cálculo do valor={[(BCCPA/30)x15dias]/12}x0,78%</v>
      </c>
      <c r="H6891" s="321"/>
      <c r="I6891" s="20">
        <f>Raiz!$I$87</f>
        <v>3.2499999999999999E-4</v>
      </c>
      <c r="J6891" s="19">
        <f t="shared" ref="J6891" si="7655">ROUND(I6891*H6886,2)</f>
        <v>0.69</v>
      </c>
      <c r="K6891" s="30"/>
      <c r="L6891" s="30"/>
    </row>
    <row r="6892" spans="1:12" ht="27" customHeight="1" x14ac:dyDescent="0.2">
      <c r="A6892" s="241">
        <f t="shared" ref="A6892:C6892" si="7656">A6891</f>
        <v>3</v>
      </c>
      <c r="B6892" s="241" t="str">
        <f t="shared" si="7656"/>
        <v>AUXILIAR DE ESCRITÓRIO</v>
      </c>
      <c r="C6892" s="241" t="str">
        <f t="shared" si="7656"/>
        <v>FLORIANÓPOLIS</v>
      </c>
      <c r="D6892" s="52" t="str">
        <f>Raiz!$D$88</f>
        <v>E</v>
      </c>
      <c r="E6892" s="320" t="str">
        <f>Raiz!$E$88</f>
        <v>Substituto na cobertura de Afastamento Maternidade</v>
      </c>
      <c r="F6892" s="321"/>
      <c r="G6892" s="320" t="str">
        <f>Raiz!$G$88</f>
        <v>Cálculo do valor = {[(Mód1+Mód1/3)/12+(Submod2.2 +Submod2.3-VA-VT-Adic.Assid.+Mód3)]x(4/12)}x2%</v>
      </c>
      <c r="H6892" s="322"/>
      <c r="I6892" s="327"/>
      <c r="J6892" s="19">
        <f t="shared" ref="J6892" si="7657">ROUND((((J6839+J6839/3)/12+(J6856+J6866+-J6859-J6860-J6863+J6881))*4/12)*2%,2)</f>
        <v>5.23</v>
      </c>
      <c r="K6892" s="30"/>
      <c r="L6892" s="30"/>
    </row>
    <row r="6893" spans="1:12" ht="18" customHeight="1" x14ac:dyDescent="0.2">
      <c r="A6893" s="241">
        <f t="shared" ref="A6893:C6893" si="7658">A6892</f>
        <v>3</v>
      </c>
      <c r="B6893" s="241" t="str">
        <f t="shared" si="7658"/>
        <v>AUXILIAR DE ESCRITÓRIO</v>
      </c>
      <c r="C6893" s="241" t="str">
        <f t="shared" si="7658"/>
        <v>FLORIANÓPOLIS</v>
      </c>
      <c r="D6893" s="52" t="str">
        <f>Raiz!$D$89</f>
        <v>F</v>
      </c>
      <c r="E6893" s="320" t="str">
        <f>Raiz!$E$89</f>
        <v>Substituto na cobertura de Ausência por doença</v>
      </c>
      <c r="F6893" s="321"/>
      <c r="G6893" s="320" t="str">
        <f>Raiz!$G$89</f>
        <v>Cálculo do valor = {(BCCPA/30)x3dias}/12</v>
      </c>
      <c r="H6893" s="321"/>
      <c r="I6893" s="23">
        <f>Raiz!$I$89</f>
        <v>8.3333333333333332E-3</v>
      </c>
      <c r="J6893" s="31">
        <f t="shared" ref="J6893" si="7659">ROUND(H6886*I6893,2)</f>
        <v>17.64</v>
      </c>
      <c r="K6893" s="30"/>
      <c r="L6893" s="30"/>
    </row>
    <row r="6894" spans="1:12" ht="18" customHeight="1" thickBot="1" x14ac:dyDescent="0.25">
      <c r="A6894" s="241">
        <f t="shared" ref="A6894:C6894" si="7660">A6893</f>
        <v>3</v>
      </c>
      <c r="B6894" s="241" t="str">
        <f t="shared" si="7660"/>
        <v>AUXILIAR DE ESCRITÓRIO</v>
      </c>
      <c r="C6894" s="241" t="str">
        <f t="shared" si="7660"/>
        <v>FLORIANÓPOLIS</v>
      </c>
      <c r="D6894" s="317" t="str">
        <f>Raiz!$D$90</f>
        <v> Total do Módulo 4 - Custo de Reposição do Profissional Ausente</v>
      </c>
      <c r="E6894" s="317"/>
      <c r="F6894" s="317"/>
      <c r="G6894" s="317"/>
      <c r="H6894" s="317"/>
      <c r="I6894" s="317"/>
      <c r="J6894" s="21">
        <f t="shared" ref="J6894" si="7661">SUM(J6888:J6893)</f>
        <v>206.31333333333328</v>
      </c>
      <c r="K6894" s="30"/>
      <c r="L6894" s="30"/>
    </row>
    <row r="6895" spans="1:12" ht="11.25" customHeight="1" thickBot="1" x14ac:dyDescent="0.25">
      <c r="A6895" s="241">
        <f t="shared" ref="A6895:C6895" si="7662">A6894</f>
        <v>3</v>
      </c>
      <c r="B6895" s="241" t="str">
        <f t="shared" si="7662"/>
        <v>AUXILIAR DE ESCRITÓRIO</v>
      </c>
      <c r="C6895" s="241" t="str">
        <f t="shared" si="7662"/>
        <v>FLORIANÓPOLIS</v>
      </c>
      <c r="D6895" s="4"/>
      <c r="E6895" s="4"/>
      <c r="F6895" s="4"/>
      <c r="G6895" s="4"/>
      <c r="H6895" s="4"/>
      <c r="I6895" s="4"/>
      <c r="J6895" s="4"/>
      <c r="K6895" s="30"/>
      <c r="L6895" s="30"/>
    </row>
    <row r="6896" spans="1:12" ht="18" customHeight="1" x14ac:dyDescent="0.2">
      <c r="A6896" s="241">
        <f t="shared" ref="A6896:C6896" si="7663">A6895</f>
        <v>3</v>
      </c>
      <c r="B6896" s="241" t="str">
        <f t="shared" si="7663"/>
        <v>AUXILIAR DE ESCRITÓRIO</v>
      </c>
      <c r="C6896" s="241" t="str">
        <f t="shared" si="7663"/>
        <v>FLORIANÓPOLIS</v>
      </c>
      <c r="D6896" s="339" t="str">
        <f>Raiz!$D$92</f>
        <v>MÓDULO 5 - INSUMOS DIVERSOS</v>
      </c>
      <c r="E6896" s="340"/>
      <c r="F6896" s="340"/>
      <c r="G6896" s="340"/>
      <c r="H6896" s="340"/>
      <c r="I6896" s="341"/>
      <c r="J6896" s="2" t="str">
        <f>Raiz!$J$92</f>
        <v>Valor R$</v>
      </c>
      <c r="K6896" s="30"/>
      <c r="L6896" s="30"/>
    </row>
    <row r="6897" spans="1:12" ht="18" customHeight="1" x14ac:dyDescent="0.2">
      <c r="A6897" s="241">
        <f t="shared" ref="A6897:C6897" si="7664">A6896</f>
        <v>3</v>
      </c>
      <c r="B6897" s="241" t="str">
        <f t="shared" si="7664"/>
        <v>AUXILIAR DE ESCRITÓRIO</v>
      </c>
      <c r="C6897" s="241" t="str">
        <f t="shared" si="7664"/>
        <v>FLORIANÓPOLIS</v>
      </c>
      <c r="D6897" s="52" t="str">
        <f>Raiz!$D$93</f>
        <v>A</v>
      </c>
      <c r="E6897" s="314" t="str">
        <f>Raiz!$E$93</f>
        <v>Uniformes</v>
      </c>
      <c r="F6897" s="314"/>
      <c r="G6897" s="314"/>
      <c r="H6897" s="314"/>
      <c r="I6897" s="314"/>
      <c r="J6897" s="19">
        <f>VLOOKUP(H6811,Base!$B$1283:$P$1334,J6816+1,FALSE)</f>
        <v>31.67</v>
      </c>
      <c r="K6897" s="127"/>
      <c r="L6897" s="127"/>
    </row>
    <row r="6898" spans="1:12" ht="18" customHeight="1" x14ac:dyDescent="0.2">
      <c r="A6898" s="241">
        <f t="shared" ref="A6898:C6898" si="7665">A6897</f>
        <v>3</v>
      </c>
      <c r="B6898" s="241" t="str">
        <f t="shared" si="7665"/>
        <v>AUXILIAR DE ESCRITÓRIO</v>
      </c>
      <c r="C6898" s="241" t="str">
        <f t="shared" si="7665"/>
        <v>FLORIANÓPOLIS</v>
      </c>
      <c r="D6898" s="52" t="str">
        <f t="shared" ref="D6898:D6961" si="7666">IF(J6898=0,"","B")</f>
        <v/>
      </c>
      <c r="E6898" s="264" t="str">
        <f t="shared" ref="E6898:E6961" si="7667">IF(J6898=0,"","Diárias")</f>
        <v/>
      </c>
      <c r="F6898" s="320" t="str">
        <f t="shared" ref="F6898:F6961" si="7668">IF(J6898=0,"","Valor equivalente a 1 (uma) diária")</f>
        <v/>
      </c>
      <c r="G6898" s="322"/>
      <c r="H6898" s="322"/>
      <c r="I6898" s="327"/>
      <c r="J6898" s="19">
        <f>VLOOKUP(H6811,Base!$B$1226:$P$1277,J6816+1,FALSE)</f>
        <v>0</v>
      </c>
      <c r="K6898" s="127"/>
      <c r="L6898" s="127"/>
    </row>
    <row r="6899" spans="1:12" ht="18" customHeight="1" thickBot="1" x14ac:dyDescent="0.25">
      <c r="A6899" s="241">
        <f t="shared" ref="A6899:C6899" si="7669">A6898</f>
        <v>3</v>
      </c>
      <c r="B6899" s="241" t="str">
        <f t="shared" si="7669"/>
        <v>AUXILIAR DE ESCRITÓRIO</v>
      </c>
      <c r="C6899" s="241" t="str">
        <f t="shared" si="7669"/>
        <v>FLORIANÓPOLIS</v>
      </c>
      <c r="D6899" s="317" t="str">
        <f>Raiz!$D$95</f>
        <v>Total do Módulo 5 - Insumos Diversos</v>
      </c>
      <c r="E6899" s="317"/>
      <c r="F6899" s="317"/>
      <c r="G6899" s="317"/>
      <c r="H6899" s="317"/>
      <c r="I6899" s="317"/>
      <c r="J6899" s="27">
        <f t="shared" ref="J6899" si="7670">SUM(J6897:J6898)</f>
        <v>31.67</v>
      </c>
      <c r="K6899" s="30"/>
      <c r="L6899" s="30"/>
    </row>
    <row r="6900" spans="1:12" ht="11.25" customHeight="1" thickBot="1" x14ac:dyDescent="0.25">
      <c r="A6900" s="241">
        <f t="shared" ref="A6900:C6900" si="7671">A6899</f>
        <v>3</v>
      </c>
      <c r="B6900" s="241" t="str">
        <f t="shared" si="7671"/>
        <v>AUXILIAR DE ESCRITÓRIO</v>
      </c>
      <c r="C6900" s="241" t="str">
        <f t="shared" si="7671"/>
        <v>FLORIANÓPOLIS</v>
      </c>
      <c r="D6900" s="4"/>
      <c r="E6900" s="4"/>
      <c r="F6900" s="4"/>
      <c r="G6900" s="4"/>
      <c r="H6900" s="4"/>
      <c r="I6900" s="4"/>
      <c r="J6900" s="4"/>
      <c r="K6900" s="30"/>
      <c r="L6900" s="30"/>
    </row>
    <row r="6901" spans="1:12" ht="18" customHeight="1" x14ac:dyDescent="0.2">
      <c r="A6901" s="241">
        <f t="shared" ref="A6901:C6901" si="7672">A6900</f>
        <v>3</v>
      </c>
      <c r="B6901" s="241" t="str">
        <f t="shared" si="7672"/>
        <v>AUXILIAR DE ESCRITÓRIO</v>
      </c>
      <c r="C6901" s="241" t="str">
        <f t="shared" si="7672"/>
        <v>FLORIANÓPOLIS</v>
      </c>
      <c r="D6901" s="326" t="str">
        <f>Raiz!$D$97</f>
        <v>6 - CUSTOS INDIRETOS, TRIBUTOS E LUCRO</v>
      </c>
      <c r="E6901" s="326"/>
      <c r="F6901" s="326"/>
      <c r="G6901" s="326"/>
      <c r="H6901" s="326"/>
      <c r="I6901" s="1" t="str">
        <f>Raiz!$I$97</f>
        <v>%</v>
      </c>
      <c r="J6901" s="2" t="str">
        <f>Raiz!$J$97</f>
        <v>Valor R$</v>
      </c>
      <c r="K6901" s="30"/>
      <c r="L6901" s="30"/>
    </row>
    <row r="6902" spans="1:12" ht="18" customHeight="1" x14ac:dyDescent="0.2">
      <c r="A6902" s="241">
        <f t="shared" ref="A6902:C6902" si="7673">A6901</f>
        <v>3</v>
      </c>
      <c r="B6902" s="241" t="str">
        <f t="shared" si="7673"/>
        <v>AUXILIAR DE ESCRITÓRIO</v>
      </c>
      <c r="C6902" s="241" t="str">
        <f t="shared" si="7673"/>
        <v>FLORIANÓPOLIS</v>
      </c>
      <c r="D6902" s="52" t="str">
        <f>Raiz!$D$98</f>
        <v>A</v>
      </c>
      <c r="E6902" s="323" t="str">
        <f>Raiz!$E$98</f>
        <v>Custos Indiretos (despesas administrativas e operacionais)</v>
      </c>
      <c r="F6902" s="323"/>
      <c r="G6902" s="323"/>
      <c r="H6902" s="323"/>
      <c r="I6902" s="20">
        <f>VLOOKUP(H6811,Base!$B$1340:$P$1391,J6816+1,FALSE)</f>
        <v>0.05</v>
      </c>
      <c r="J6902" s="19">
        <f t="shared" ref="J6902" si="7674">ROUND(J6924*I6902,2)</f>
        <v>145.24</v>
      </c>
      <c r="K6902" s="30"/>
      <c r="L6902" s="30"/>
    </row>
    <row r="6903" spans="1:12" ht="18" customHeight="1" x14ac:dyDescent="0.2">
      <c r="A6903" s="241">
        <f t="shared" ref="A6903:C6903" si="7675">A6902</f>
        <v>3</v>
      </c>
      <c r="B6903" s="241" t="str">
        <f t="shared" si="7675"/>
        <v>AUXILIAR DE ESCRITÓRIO</v>
      </c>
      <c r="C6903" s="241" t="str">
        <f t="shared" si="7675"/>
        <v>FLORIANÓPOLIS</v>
      </c>
      <c r="D6903" s="18" t="str">
        <f>Raiz!$D$99</f>
        <v>B</v>
      </c>
      <c r="E6903" s="323" t="str">
        <f>Raiz!$E$99</f>
        <v>Lucro</v>
      </c>
      <c r="F6903" s="323"/>
      <c r="G6903" s="323"/>
      <c r="H6903" s="323"/>
      <c r="I6903" s="20">
        <f>VLOOKUP(H6811,Base!$B$1397:$P$1448,J6816+1,FALSE)</f>
        <v>2.58E-2</v>
      </c>
      <c r="J6903" s="19">
        <f t="shared" ref="J6903" si="7676">ROUND(J6926*I6903,2)</f>
        <v>78.69</v>
      </c>
      <c r="K6903" s="30"/>
      <c r="L6903" s="30"/>
    </row>
    <row r="6904" spans="1:12" ht="18" customHeight="1" x14ac:dyDescent="0.2">
      <c r="A6904" s="241">
        <f t="shared" ref="A6904:C6904" si="7677">A6903</f>
        <v>3</v>
      </c>
      <c r="B6904" s="241" t="str">
        <f t="shared" si="7677"/>
        <v>AUXILIAR DE ESCRITÓRIO</v>
      </c>
      <c r="C6904" s="241" t="str">
        <f t="shared" si="7677"/>
        <v>FLORIANÓPOLIS</v>
      </c>
      <c r="D6904" s="324" t="str">
        <f>Raiz!$D$100</f>
        <v>Subtotal</v>
      </c>
      <c r="E6904" s="324"/>
      <c r="F6904" s="324"/>
      <c r="G6904" s="324"/>
      <c r="H6904" s="324"/>
      <c r="I6904" s="32">
        <f t="shared" ref="I6904:J6904" si="7678">SUM(I6902:I6903)</f>
        <v>7.5800000000000006E-2</v>
      </c>
      <c r="J6904" s="33">
        <f t="shared" si="7678"/>
        <v>223.93</v>
      </c>
      <c r="K6904" s="30"/>
      <c r="L6904" s="30"/>
    </row>
    <row r="6905" spans="1:12" ht="18" customHeight="1" x14ac:dyDescent="0.2">
      <c r="A6905" s="241">
        <f t="shared" ref="A6905:C6905" si="7679">A6904</f>
        <v>3</v>
      </c>
      <c r="B6905" s="241" t="str">
        <f t="shared" si="7679"/>
        <v>AUXILIAR DE ESCRITÓRIO</v>
      </c>
      <c r="C6905" s="241" t="str">
        <f t="shared" si="7679"/>
        <v>FLORIANÓPOLIS</v>
      </c>
      <c r="D6905" s="52" t="str">
        <f>Raiz!$D$101</f>
        <v>C</v>
      </c>
      <c r="E6905" s="323" t="str">
        <f>Raiz!$E$101</f>
        <v>Tributos</v>
      </c>
      <c r="F6905" s="325"/>
      <c r="G6905" s="325"/>
      <c r="H6905" s="325"/>
      <c r="I6905" s="32">
        <f t="shared" ref="I6905:J6905" si="7680">SUM(I6906:I6908)</f>
        <v>0.11749999999999999</v>
      </c>
      <c r="J6905" s="33">
        <f t="shared" si="7680"/>
        <v>416.57</v>
      </c>
      <c r="K6905" s="30"/>
      <c r="L6905" s="30"/>
    </row>
    <row r="6906" spans="1:12" ht="18" customHeight="1" x14ac:dyDescent="0.2">
      <c r="A6906" s="241">
        <f t="shared" ref="A6906:C6906" si="7681">A6905</f>
        <v>3</v>
      </c>
      <c r="B6906" s="241" t="str">
        <f t="shared" si="7681"/>
        <v>AUXILIAR DE ESCRITÓRIO</v>
      </c>
      <c r="C6906" s="241" t="str">
        <f t="shared" si="7681"/>
        <v>FLORIANÓPOLIS</v>
      </c>
      <c r="D6906" s="328" t="str">
        <f>Raiz!$D$102</f>
        <v>C.1</v>
      </c>
      <c r="E6906" s="330" t="str">
        <f>Raiz!$E$102</f>
        <v>Tributos Federais</v>
      </c>
      <c r="F6906" s="332" t="str">
        <f>Raiz!$F$102</f>
        <v>PIS</v>
      </c>
      <c r="G6906" s="333"/>
      <c r="H6906" s="334"/>
      <c r="I6906" s="43">
        <f>Raiz!$I$102</f>
        <v>1.6500000000000001E-2</v>
      </c>
      <c r="J6906" s="19">
        <f t="shared" ref="J6906" si="7682">ROUND(I6906*J6915,2)</f>
        <v>58.5</v>
      </c>
      <c r="K6906" s="30"/>
      <c r="L6906" s="30"/>
    </row>
    <row r="6907" spans="1:12" ht="18" customHeight="1" x14ac:dyDescent="0.2">
      <c r="A6907" s="241">
        <f t="shared" ref="A6907:C6907" si="7683">A6906</f>
        <v>3</v>
      </c>
      <c r="B6907" s="241" t="str">
        <f t="shared" si="7683"/>
        <v>AUXILIAR DE ESCRITÓRIO</v>
      </c>
      <c r="C6907" s="241" t="str">
        <f t="shared" si="7683"/>
        <v>FLORIANÓPOLIS</v>
      </c>
      <c r="D6907" s="329"/>
      <c r="E6907" s="331"/>
      <c r="F6907" s="331" t="str">
        <f>Raiz!$F$103</f>
        <v>COFINS</v>
      </c>
      <c r="G6907" s="335"/>
      <c r="H6907" s="336"/>
      <c r="I6907" s="20">
        <f>Raiz!$I$103</f>
        <v>7.5999999999999998E-2</v>
      </c>
      <c r="J6907" s="19">
        <f t="shared" ref="J6907" si="7684">ROUND(I6907*J6915,2)</f>
        <v>269.44</v>
      </c>
    </row>
    <row r="6908" spans="1:12" ht="18" customHeight="1" x14ac:dyDescent="0.2">
      <c r="A6908" s="241">
        <f t="shared" ref="A6908:C6908" si="7685">A6907</f>
        <v>3</v>
      </c>
      <c r="B6908" s="241" t="str">
        <f t="shared" si="7685"/>
        <v>AUXILIAR DE ESCRITÓRIO</v>
      </c>
      <c r="C6908" s="241" t="str">
        <f t="shared" si="7685"/>
        <v>FLORIANÓPOLIS</v>
      </c>
      <c r="D6908" s="18" t="str">
        <f>Raiz!$D$104</f>
        <v>C.2</v>
      </c>
      <c r="E6908" s="263" t="str">
        <f>Raiz!$E$104</f>
        <v>Tributos Municipais</v>
      </c>
      <c r="F6908" s="320" t="str">
        <f>Raiz!$F$104</f>
        <v>ISS</v>
      </c>
      <c r="G6908" s="322"/>
      <c r="H6908" s="321"/>
      <c r="I6908" s="20">
        <f>VLOOKUP(H6811,Base!$B$29:$D$80,3,FALSE)</f>
        <v>2.5000000000000001E-2</v>
      </c>
      <c r="J6908" s="19">
        <f t="shared" ref="J6908" si="7686">ROUND(I6908*J6915,2)</f>
        <v>88.63</v>
      </c>
    </row>
    <row r="6909" spans="1:12" ht="18" customHeight="1" thickBot="1" x14ac:dyDescent="0.25">
      <c r="A6909" s="241">
        <f t="shared" ref="A6909:C6909" si="7687">A6908</f>
        <v>3</v>
      </c>
      <c r="B6909" s="241" t="str">
        <f t="shared" si="7687"/>
        <v>AUXILIAR DE ESCRITÓRIO</v>
      </c>
      <c r="C6909" s="241" t="str">
        <f t="shared" si="7687"/>
        <v>FLORIANÓPOLIS</v>
      </c>
      <c r="D6909" s="319" t="str">
        <f>Raiz!$D$105</f>
        <v>Total do Módulo 6 - Custos Indiretos, Lucro e Tributos</v>
      </c>
      <c r="E6909" s="319"/>
      <c r="F6909" s="319"/>
      <c r="G6909" s="319"/>
      <c r="H6909" s="319"/>
      <c r="I6909" s="24">
        <f t="shared" ref="I6909:J6909" si="7688">I6904+I6905</f>
        <v>0.1933</v>
      </c>
      <c r="J6909" s="21">
        <f t="shared" si="7688"/>
        <v>640.5</v>
      </c>
    </row>
    <row r="6910" spans="1:12" ht="11.25" customHeight="1" thickBot="1" x14ac:dyDescent="0.25">
      <c r="A6910" s="241">
        <f t="shared" ref="A6910:C6910" si="7689">A6909</f>
        <v>3</v>
      </c>
      <c r="B6910" s="241" t="str">
        <f t="shared" si="7689"/>
        <v>AUXILIAR DE ESCRITÓRIO</v>
      </c>
      <c r="C6910" s="241" t="str">
        <f t="shared" si="7689"/>
        <v>FLORIANÓPOLIS</v>
      </c>
      <c r="D6910" s="4"/>
      <c r="E6910" s="4"/>
      <c r="F6910" s="4"/>
      <c r="G6910" s="4"/>
      <c r="H6910" s="4"/>
      <c r="I6910" s="4"/>
      <c r="J6910" s="4"/>
    </row>
    <row r="6911" spans="1:12" ht="18" customHeight="1" x14ac:dyDescent="0.2">
      <c r="A6911" s="241">
        <f t="shared" ref="A6911:C6911" si="7690">A6910</f>
        <v>3</v>
      </c>
      <c r="B6911" s="241" t="str">
        <f t="shared" si="7690"/>
        <v>AUXILIAR DE ESCRITÓRIO</v>
      </c>
      <c r="C6911" s="241" t="str">
        <f t="shared" si="7690"/>
        <v>FLORIANÓPOLIS</v>
      </c>
      <c r="D6911" s="339" t="str">
        <f>Raiz!$D$107</f>
        <v>TRIBUTOS (percentual incidente sobre o Valor total por empregado)</v>
      </c>
      <c r="E6911" s="340"/>
      <c r="F6911" s="340"/>
      <c r="G6911" s="340"/>
      <c r="H6911" s="340"/>
      <c r="I6911" s="340"/>
      <c r="J6911" s="341"/>
    </row>
    <row r="6912" spans="1:12" ht="18" customHeight="1" x14ac:dyDescent="0.2">
      <c r="A6912" s="241">
        <f t="shared" ref="A6912:C6912" si="7691">A6911</f>
        <v>3</v>
      </c>
      <c r="B6912" s="241" t="str">
        <f t="shared" si="7691"/>
        <v>AUXILIAR DE ESCRITÓRIO</v>
      </c>
      <c r="C6912" s="241" t="str">
        <f t="shared" si="7691"/>
        <v>FLORIANÓPOLIS</v>
      </c>
      <c r="D6912" s="52" t="str">
        <f>Raiz!$D$108</f>
        <v>A</v>
      </c>
      <c r="E6912" s="314" t="str">
        <f>Raiz!$E$108</f>
        <v>Percentual total dos Tributos / 100</v>
      </c>
      <c r="F6912" s="314"/>
      <c r="G6912" s="314"/>
      <c r="H6912" s="314"/>
      <c r="I6912" s="314"/>
      <c r="J6912" s="34">
        <f t="shared" ref="J6912" si="7692">I6905</f>
        <v>0.11749999999999999</v>
      </c>
    </row>
    <row r="6913" spans="1:10" ht="18" customHeight="1" x14ac:dyDescent="0.2">
      <c r="A6913" s="241">
        <f t="shared" ref="A6913:C6913" si="7693">A6912</f>
        <v>3</v>
      </c>
      <c r="B6913" s="241" t="str">
        <f t="shared" si="7693"/>
        <v>AUXILIAR DE ESCRITÓRIO</v>
      </c>
      <c r="C6913" s="241" t="str">
        <f t="shared" si="7693"/>
        <v>FLORIANÓPOLIS</v>
      </c>
      <c r="D6913" s="52" t="str">
        <f>Raiz!$D$109</f>
        <v>B</v>
      </c>
      <c r="E6913" s="314" t="str">
        <f>Raiz!$E$109</f>
        <v>1 - A</v>
      </c>
      <c r="F6913" s="314"/>
      <c r="G6913" s="314"/>
      <c r="H6913" s="314"/>
      <c r="I6913" s="314"/>
      <c r="J6913" s="34">
        <f t="shared" ref="J6913:J6976" si="7694">1-J6912</f>
        <v>0.88250000000000006</v>
      </c>
    </row>
    <row r="6914" spans="1:10" ht="18" customHeight="1" x14ac:dyDescent="0.2">
      <c r="A6914" s="241">
        <f t="shared" ref="A6914:C6914" si="7695">A6913</f>
        <v>3</v>
      </c>
      <c r="B6914" s="241" t="str">
        <f t="shared" si="7695"/>
        <v>AUXILIAR DE ESCRITÓRIO</v>
      </c>
      <c r="C6914" s="241" t="str">
        <f t="shared" si="7695"/>
        <v>FLORIANÓPOLIS</v>
      </c>
      <c r="D6914" s="52" t="str">
        <f>Raiz!$D$110</f>
        <v>C</v>
      </c>
      <c r="E6914" s="314" t="str">
        <f>Raiz!$E$110</f>
        <v>Custo antes da incidência dos tributos</v>
      </c>
      <c r="F6914" s="314"/>
      <c r="G6914" s="314"/>
      <c r="H6914" s="314"/>
      <c r="I6914" s="314"/>
      <c r="J6914" s="19">
        <f t="shared" ref="J6914" si="7696">J6928</f>
        <v>3128.7433333333333</v>
      </c>
    </row>
    <row r="6915" spans="1:10" ht="18" customHeight="1" x14ac:dyDescent="0.2">
      <c r="A6915" s="241">
        <f t="shared" ref="A6915:C6915" si="7697">A6914</f>
        <v>3</v>
      </c>
      <c r="B6915" s="241" t="str">
        <f t="shared" si="7697"/>
        <v>AUXILIAR DE ESCRITÓRIO</v>
      </c>
      <c r="C6915" s="241" t="str">
        <f t="shared" si="7697"/>
        <v>FLORIANÓPOLIS</v>
      </c>
      <c r="D6915" s="52" t="str">
        <f>Raiz!$D$111</f>
        <v>D</v>
      </c>
      <c r="E6915" s="314" t="str">
        <f>Raiz!$E$111</f>
        <v>PREÇO DO POSTO/MÊS (C / B)</v>
      </c>
      <c r="F6915" s="314"/>
      <c r="G6915" s="314"/>
      <c r="H6915" s="314"/>
      <c r="I6915" s="314"/>
      <c r="J6915" s="19">
        <f t="shared" ref="J6915" si="7698">ROUND(J6914/J6913,2)</f>
        <v>3545.32</v>
      </c>
    </row>
    <row r="6916" spans="1:10" ht="18" customHeight="1" thickBot="1" x14ac:dyDescent="0.25">
      <c r="A6916" s="241">
        <f t="shared" ref="A6916:C6916" si="7699">A6915</f>
        <v>3</v>
      </c>
      <c r="B6916" s="241" t="str">
        <f t="shared" si="7699"/>
        <v>AUXILIAR DE ESCRITÓRIO</v>
      </c>
      <c r="C6916" s="241" t="str">
        <f t="shared" si="7699"/>
        <v>FLORIANÓPOLIS</v>
      </c>
      <c r="D6916" s="317" t="str">
        <f>Raiz!$D$112</f>
        <v>Total dos Tributos = (D – C)</v>
      </c>
      <c r="E6916" s="317"/>
      <c r="F6916" s="317"/>
      <c r="G6916" s="317"/>
      <c r="H6916" s="317"/>
      <c r="I6916" s="317"/>
      <c r="J6916" s="35">
        <f t="shared" ref="J6916" si="7700">J6915-J6914</f>
        <v>416.57666666666682</v>
      </c>
    </row>
    <row r="6917" spans="1:10" ht="11.25" customHeight="1" thickBot="1" x14ac:dyDescent="0.25">
      <c r="A6917" s="241">
        <f t="shared" ref="A6917:C6917" si="7701">A6916</f>
        <v>3</v>
      </c>
      <c r="B6917" s="241" t="str">
        <f t="shared" si="7701"/>
        <v>AUXILIAR DE ESCRITÓRIO</v>
      </c>
      <c r="C6917" s="241" t="str">
        <f t="shared" si="7701"/>
        <v>FLORIANÓPOLIS</v>
      </c>
      <c r="D6917" s="4"/>
      <c r="E6917" s="4"/>
      <c r="F6917" s="4"/>
      <c r="G6917" s="4"/>
      <c r="H6917" s="4"/>
      <c r="I6917" s="4"/>
      <c r="J6917" s="4"/>
    </row>
    <row r="6918" spans="1:10" ht="18" customHeight="1" x14ac:dyDescent="0.2">
      <c r="A6918" s="241">
        <f t="shared" ref="A6918:C6918" si="7702">A6917</f>
        <v>3</v>
      </c>
      <c r="B6918" s="241" t="str">
        <f t="shared" si="7702"/>
        <v>AUXILIAR DE ESCRITÓRIO</v>
      </c>
      <c r="C6918" s="241" t="str">
        <f t="shared" si="7702"/>
        <v>FLORIANÓPOLIS</v>
      </c>
      <c r="D6918" s="318" t="str">
        <f>Raiz!$D$114</f>
        <v>2 - QUADRO-RESUMO DO CUSTO POR EMPREGADO</v>
      </c>
      <c r="E6918" s="318"/>
      <c r="F6918" s="318"/>
      <c r="G6918" s="318"/>
      <c r="H6918" s="318"/>
      <c r="I6918" s="318"/>
      <c r="J6918" s="3" t="str">
        <f>Raiz!$J$114</f>
        <v>Valor R$</v>
      </c>
    </row>
    <row r="6919" spans="1:10" ht="18" customHeight="1" x14ac:dyDescent="0.2">
      <c r="A6919" s="241">
        <f t="shared" ref="A6919:C6919" si="7703">A6918</f>
        <v>3</v>
      </c>
      <c r="B6919" s="241" t="str">
        <f t="shared" si="7703"/>
        <v>AUXILIAR DE ESCRITÓRIO</v>
      </c>
      <c r="C6919" s="241" t="str">
        <f t="shared" si="7703"/>
        <v>FLORIANÓPOLIS</v>
      </c>
      <c r="D6919" s="52" t="str">
        <f>Raiz!$D$115</f>
        <v>A</v>
      </c>
      <c r="E6919" s="314" t="str">
        <f>Raiz!$E$115</f>
        <v>Módulo 1 - Composição da Remuneração</v>
      </c>
      <c r="F6919" s="314"/>
      <c r="G6919" s="314"/>
      <c r="H6919" s="314"/>
      <c r="I6919" s="314"/>
      <c r="J6919" s="19">
        <f t="shared" ref="J6919" si="7704">J6839</f>
        <v>1333.15</v>
      </c>
    </row>
    <row r="6920" spans="1:10" ht="18" customHeight="1" x14ac:dyDescent="0.2">
      <c r="A6920" s="241">
        <f t="shared" ref="A6920:C6920" si="7705">A6919</f>
        <v>3</v>
      </c>
      <c r="B6920" s="241" t="str">
        <f t="shared" si="7705"/>
        <v>AUXILIAR DE ESCRITÓRIO</v>
      </c>
      <c r="C6920" s="241" t="str">
        <f t="shared" si="7705"/>
        <v>FLORIANÓPOLIS</v>
      </c>
      <c r="D6920" s="52" t="str">
        <f>Raiz!$D$116</f>
        <v>B</v>
      </c>
      <c r="E6920" s="314" t="str">
        <f>Raiz!$E$116</f>
        <v>Módulo 2 - Encargos e Benefícios Anuais, Mensais e Diários</v>
      </c>
      <c r="F6920" s="314"/>
      <c r="G6920" s="314"/>
      <c r="H6920" s="314"/>
      <c r="I6920" s="314"/>
      <c r="J6920" s="19">
        <f t="shared" ref="J6920" si="7706">J6872</f>
        <v>1253.8699999999999</v>
      </c>
    </row>
    <row r="6921" spans="1:10" ht="18" customHeight="1" x14ac:dyDescent="0.2">
      <c r="A6921" s="241">
        <f t="shared" ref="A6921:C6921" si="7707">A6920</f>
        <v>3</v>
      </c>
      <c r="B6921" s="241" t="str">
        <f t="shared" si="7707"/>
        <v>AUXILIAR DE ESCRITÓRIO</v>
      </c>
      <c r="C6921" s="241" t="str">
        <f t="shared" si="7707"/>
        <v>FLORIANÓPOLIS</v>
      </c>
      <c r="D6921" s="52" t="str">
        <f>Raiz!$D$117</f>
        <v>C</v>
      </c>
      <c r="E6921" s="314" t="str">
        <f>Raiz!$E$117</f>
        <v>Módulo 3 - Provisão para Rescisão</v>
      </c>
      <c r="F6921" s="314"/>
      <c r="G6921" s="314"/>
      <c r="H6921" s="314"/>
      <c r="I6921" s="314"/>
      <c r="J6921" s="19">
        <f t="shared" ref="J6921" si="7708">J6881</f>
        <v>79.81</v>
      </c>
    </row>
    <row r="6922" spans="1:10" ht="18" customHeight="1" x14ac:dyDescent="0.2">
      <c r="A6922" s="241">
        <f t="shared" ref="A6922:C6922" si="7709">A6921</f>
        <v>3</v>
      </c>
      <c r="B6922" s="241" t="str">
        <f t="shared" si="7709"/>
        <v>AUXILIAR DE ESCRITÓRIO</v>
      </c>
      <c r="C6922" s="241" t="str">
        <f t="shared" si="7709"/>
        <v>FLORIANÓPOLIS</v>
      </c>
      <c r="D6922" s="52" t="str">
        <f>Raiz!$D$118</f>
        <v>D</v>
      </c>
      <c r="E6922" s="314" t="str">
        <f>Raiz!$E$118</f>
        <v>Módulo 4 - Custo de Reposição do Profissional Ausente</v>
      </c>
      <c r="F6922" s="314"/>
      <c r="G6922" s="314"/>
      <c r="H6922" s="314"/>
      <c r="I6922" s="314"/>
      <c r="J6922" s="19">
        <f t="shared" ref="J6922" si="7710">J6894</f>
        <v>206.31333333333328</v>
      </c>
    </row>
    <row r="6923" spans="1:10" ht="18" customHeight="1" x14ac:dyDescent="0.2">
      <c r="A6923" s="241">
        <f t="shared" ref="A6923:C6923" si="7711">A6922</f>
        <v>3</v>
      </c>
      <c r="B6923" s="241" t="str">
        <f t="shared" si="7711"/>
        <v>AUXILIAR DE ESCRITÓRIO</v>
      </c>
      <c r="C6923" s="241" t="str">
        <f t="shared" si="7711"/>
        <v>FLORIANÓPOLIS</v>
      </c>
      <c r="D6923" s="52" t="str">
        <f>Raiz!$D$119</f>
        <v>E</v>
      </c>
      <c r="E6923" s="314" t="str">
        <f>Raiz!$E$119</f>
        <v>Módulo 5 - Insumos Diversos</v>
      </c>
      <c r="F6923" s="314"/>
      <c r="G6923" s="314"/>
      <c r="H6923" s="314"/>
      <c r="I6923" s="314"/>
      <c r="J6923" s="19">
        <f t="shared" ref="J6923" si="7712">J6899</f>
        <v>31.67</v>
      </c>
    </row>
    <row r="6924" spans="1:10" ht="18" customHeight="1" x14ac:dyDescent="0.2">
      <c r="A6924" s="241">
        <f t="shared" ref="A6924:C6924" si="7713">A6923</f>
        <v>3</v>
      </c>
      <c r="B6924" s="241" t="str">
        <f t="shared" si="7713"/>
        <v>AUXILIAR DE ESCRITÓRIO</v>
      </c>
      <c r="C6924" s="241" t="str">
        <f t="shared" si="7713"/>
        <v>FLORIANÓPOLIS</v>
      </c>
      <c r="D6924" s="315" t="str">
        <f>Raiz!$D$120</f>
        <v>Subtotal (A + B + C+ D + E)</v>
      </c>
      <c r="E6924" s="315"/>
      <c r="F6924" s="315"/>
      <c r="G6924" s="315"/>
      <c r="H6924" s="315"/>
      <c r="I6924" s="315"/>
      <c r="J6924" s="33">
        <f t="shared" ref="J6924" si="7714">SUM(J6919:J6923)</f>
        <v>2904.8133333333335</v>
      </c>
    </row>
    <row r="6925" spans="1:10" ht="18" customHeight="1" x14ac:dyDescent="0.2">
      <c r="A6925" s="241">
        <f t="shared" ref="A6925:C6925" si="7715">A6924</f>
        <v>3</v>
      </c>
      <c r="B6925" s="241" t="str">
        <f t="shared" si="7715"/>
        <v>AUXILIAR DE ESCRITÓRIO</v>
      </c>
      <c r="C6925" s="241" t="str">
        <f t="shared" si="7715"/>
        <v>FLORIANÓPOLIS</v>
      </c>
      <c r="D6925" s="52" t="str">
        <f>Raiz!$D$121</f>
        <v>F</v>
      </c>
      <c r="E6925" s="314" t="str">
        <f>Raiz!$E$121</f>
        <v>Módulo 6-A - Custos Indiretos (despesas administrativas e operacionais)</v>
      </c>
      <c r="F6925" s="314"/>
      <c r="G6925" s="314"/>
      <c r="H6925" s="314"/>
      <c r="I6925" s="314"/>
      <c r="J6925" s="19">
        <f t="shared" ref="J6925" si="7716">J6902</f>
        <v>145.24</v>
      </c>
    </row>
    <row r="6926" spans="1:10" ht="18" customHeight="1" x14ac:dyDescent="0.2">
      <c r="A6926" s="241">
        <f t="shared" ref="A6926:C6926" si="7717">A6925</f>
        <v>3</v>
      </c>
      <c r="B6926" s="241" t="str">
        <f t="shared" si="7717"/>
        <v>AUXILIAR DE ESCRITÓRIO</v>
      </c>
      <c r="C6926" s="241" t="str">
        <f t="shared" si="7717"/>
        <v>FLORIANÓPOLIS</v>
      </c>
      <c r="D6926" s="315" t="str">
        <f>Raiz!$D$122</f>
        <v>Subtotal (antes da incidência dos lucros)</v>
      </c>
      <c r="E6926" s="315"/>
      <c r="F6926" s="315"/>
      <c r="G6926" s="315"/>
      <c r="H6926" s="315"/>
      <c r="I6926" s="315"/>
      <c r="J6926" s="36">
        <f t="shared" ref="J6926" si="7718">J6924+J6925</f>
        <v>3050.0533333333333</v>
      </c>
    </row>
    <row r="6927" spans="1:10" ht="18" customHeight="1" x14ac:dyDescent="0.2">
      <c r="A6927" s="241">
        <f t="shared" ref="A6927:C6927" si="7719">A6926</f>
        <v>3</v>
      </c>
      <c r="B6927" s="241" t="str">
        <f t="shared" si="7719"/>
        <v>AUXILIAR DE ESCRITÓRIO</v>
      </c>
      <c r="C6927" s="241" t="str">
        <f t="shared" si="7719"/>
        <v>FLORIANÓPOLIS</v>
      </c>
      <c r="D6927" s="52" t="str">
        <f>Raiz!$D$123</f>
        <v>G</v>
      </c>
      <c r="E6927" s="314" t="str">
        <f>Raiz!$E$123</f>
        <v>Módulo 6-B - Lucro</v>
      </c>
      <c r="F6927" s="314"/>
      <c r="G6927" s="314"/>
      <c r="H6927" s="314"/>
      <c r="I6927" s="314"/>
      <c r="J6927" s="36">
        <f t="shared" ref="J6927" si="7720">J6903</f>
        <v>78.69</v>
      </c>
    </row>
    <row r="6928" spans="1:10" ht="18" customHeight="1" x14ac:dyDescent="0.2">
      <c r="A6928" s="241">
        <f t="shared" ref="A6928:C6928" si="7721">A6927</f>
        <v>3</v>
      </c>
      <c r="B6928" s="241" t="str">
        <f t="shared" si="7721"/>
        <v>AUXILIAR DE ESCRITÓRIO</v>
      </c>
      <c r="C6928" s="241" t="str">
        <f t="shared" si="7721"/>
        <v>FLORIANÓPOLIS</v>
      </c>
      <c r="D6928" s="315" t="str">
        <f>Raiz!$D$124</f>
        <v>Subtotal (antes da incidência dos tributos)</v>
      </c>
      <c r="E6928" s="315"/>
      <c r="F6928" s="315"/>
      <c r="G6928" s="315"/>
      <c r="H6928" s="315"/>
      <c r="I6928" s="315"/>
      <c r="J6928" s="36">
        <f t="shared" ref="J6928" si="7722">J6926+J6927</f>
        <v>3128.7433333333333</v>
      </c>
    </row>
    <row r="6929" spans="1:16" ht="18" customHeight="1" x14ac:dyDescent="0.2">
      <c r="A6929" s="241">
        <f t="shared" ref="A6929:C6929" si="7723">A6928</f>
        <v>3</v>
      </c>
      <c r="B6929" s="241" t="str">
        <f t="shared" si="7723"/>
        <v>AUXILIAR DE ESCRITÓRIO</v>
      </c>
      <c r="C6929" s="241" t="str">
        <f t="shared" si="7723"/>
        <v>FLORIANÓPOLIS</v>
      </c>
      <c r="D6929" s="52" t="str">
        <f>Raiz!$D$125</f>
        <v>H</v>
      </c>
      <c r="E6929" s="314" t="str">
        <f>Raiz!$E$125</f>
        <v>Módulo 6-C - Tributos</v>
      </c>
      <c r="F6929" s="314"/>
      <c r="G6929" s="314"/>
      <c r="H6929" s="314"/>
      <c r="I6929" s="314"/>
      <c r="J6929" s="36">
        <f t="shared" ref="J6929" si="7724">J6905</f>
        <v>416.57</v>
      </c>
    </row>
    <row r="6930" spans="1:16" ht="18" customHeight="1" thickBot="1" x14ac:dyDescent="0.25">
      <c r="A6930" s="241">
        <f t="shared" ref="A6930:C6930" si="7725">A6929</f>
        <v>3</v>
      </c>
      <c r="B6930" s="241" t="str">
        <f t="shared" si="7725"/>
        <v>AUXILIAR DE ESCRITÓRIO</v>
      </c>
      <c r="C6930" s="241" t="str">
        <f t="shared" si="7725"/>
        <v>FLORIANÓPOLIS</v>
      </c>
      <c r="D6930" s="393" t="str">
        <f>Raiz!$D$126</f>
        <v>Valor Total por Empregado / Mês</v>
      </c>
      <c r="E6930" s="394"/>
      <c r="F6930" s="395"/>
      <c r="G6930" s="393" t="str">
        <f t="shared" ref="G6930" si="7726">CONCATENATE(G6816," - ",H6811)</f>
        <v>AUXILIAR DE ESCRITÓRIO - FLORIANÓPOLIS</v>
      </c>
      <c r="H6930" s="394"/>
      <c r="I6930" s="395"/>
      <c r="J6930" s="47">
        <f t="shared" ref="J6930" si="7727">ROUND(SUM(J6928:J6929),2)</f>
        <v>3545.31</v>
      </c>
      <c r="M6930" s="129"/>
    </row>
    <row r="6931" spans="1:16" ht="7.5" customHeight="1" thickBot="1" x14ac:dyDescent="0.25">
      <c r="A6931" s="241">
        <f t="shared" ref="A6931:C6931" si="7728">A6930</f>
        <v>3</v>
      </c>
      <c r="B6931" s="241" t="str">
        <f t="shared" si="7728"/>
        <v>AUXILIAR DE ESCRITÓRIO</v>
      </c>
      <c r="C6931" s="241" t="str">
        <f t="shared" si="7728"/>
        <v>FLORIANÓPOLIS</v>
      </c>
      <c r="M6931" s="129"/>
    </row>
    <row r="6932" spans="1:16" ht="36" customHeight="1" thickBot="1" x14ac:dyDescent="0.25">
      <c r="A6932" s="241">
        <f t="shared" ref="A6932" si="7729">J6932</f>
        <v>3</v>
      </c>
      <c r="B6932" s="241" t="str">
        <f t="shared" ref="B6932" si="7730">G6942</f>
        <v>CONTÍNUO</v>
      </c>
      <c r="C6932" s="241" t="str">
        <f t="shared" ref="C6932" si="7731">H6937</f>
        <v>FLORIANÓPOLIS</v>
      </c>
      <c r="D6932" s="311" t="str">
        <f>Raiz!$D$2</f>
        <v>PLANILHA DE CUSTOS E FORMAÇÃO DE PREÇOS</v>
      </c>
      <c r="E6932" s="312"/>
      <c r="F6932" s="312"/>
      <c r="G6932" s="312"/>
      <c r="H6932" s="313"/>
      <c r="I6932" s="66" t="str">
        <f>Raiz!$I$2</f>
        <v>GRUPO</v>
      </c>
      <c r="J6932" s="59">
        <f>VLOOKUP(H6937,Base!$B$29:$C$80,2,FALSE)</f>
        <v>3</v>
      </c>
      <c r="K6932" s="127"/>
      <c r="L6932" s="239" t="s">
        <v>320</v>
      </c>
      <c r="M6932" s="240">
        <f t="shared" ref="M6932" si="7732">M6806+1</f>
        <v>56</v>
      </c>
    </row>
    <row r="6933" spans="1:16" s="4" customFormat="1" ht="18" customHeight="1" x14ac:dyDescent="0.2">
      <c r="A6933" s="241">
        <f t="shared" ref="A6933:A6996" si="7733">A6932</f>
        <v>3</v>
      </c>
      <c r="B6933" s="241" t="str">
        <f t="shared" ref="B6933:B6996" si="7734">B6932</f>
        <v>CONTÍNUO</v>
      </c>
      <c r="C6933" s="241" t="str">
        <f t="shared" ref="C6933:C6996" si="7735">C6932</f>
        <v>FLORIANÓPOLIS</v>
      </c>
      <c r="D6933" s="400" t="str">
        <f>Raiz!$D$3</f>
        <v>DISCRIMINAÇÃO DOS SERVIÇOS (DADOS REFERENTES À CONTRATAÇÃO)</v>
      </c>
      <c r="E6933" s="401"/>
      <c r="F6933" s="401"/>
      <c r="G6933" s="401"/>
      <c r="H6933" s="401"/>
      <c r="I6933" s="401"/>
      <c r="J6933" s="402"/>
      <c r="K6933" s="30"/>
      <c r="L6933" s="30"/>
      <c r="M6933" s="30"/>
      <c r="N6933" s="30"/>
      <c r="O6933" s="30"/>
      <c r="P6933" s="30"/>
    </row>
    <row r="6934" spans="1:16" s="4" customFormat="1" ht="18" customHeight="1" x14ac:dyDescent="0.2">
      <c r="A6934" s="241">
        <f t="shared" si="7733"/>
        <v>3</v>
      </c>
      <c r="B6934" s="241" t="str">
        <f t="shared" si="7734"/>
        <v>CONTÍNUO</v>
      </c>
      <c r="C6934" s="241" t="str">
        <f t="shared" si="7735"/>
        <v>FLORIANÓPOLIS</v>
      </c>
      <c r="D6934" s="52" t="str">
        <f>Raiz!$D$4</f>
        <v>A</v>
      </c>
      <c r="E6934" s="359" t="str">
        <f>Raiz!$E$4</f>
        <v>Processo nº</v>
      </c>
      <c r="F6934" s="359"/>
      <c r="G6934" s="359"/>
      <c r="H6934" s="386" t="str">
        <f>Base!$C$2</f>
        <v>10905.720090/2020-71</v>
      </c>
      <c r="I6934" s="386"/>
      <c r="J6934" s="386"/>
      <c r="K6934" s="30"/>
      <c r="L6934" s="30"/>
      <c r="M6934" s="30"/>
      <c r="N6934" s="30"/>
      <c r="O6934" s="30"/>
      <c r="P6934" s="30"/>
    </row>
    <row r="6935" spans="1:16" s="4" customFormat="1" ht="18" customHeight="1" x14ac:dyDescent="0.2">
      <c r="A6935" s="241">
        <f t="shared" si="7733"/>
        <v>3</v>
      </c>
      <c r="B6935" s="241" t="str">
        <f t="shared" si="7734"/>
        <v>CONTÍNUO</v>
      </c>
      <c r="C6935" s="241" t="str">
        <f t="shared" si="7735"/>
        <v>FLORIANÓPOLIS</v>
      </c>
      <c r="D6935" s="52" t="str">
        <f>Raiz!$D$5</f>
        <v>B</v>
      </c>
      <c r="E6935" s="359" t="str">
        <f>Raiz!$E$5</f>
        <v>Licitação nº</v>
      </c>
      <c r="F6935" s="359"/>
      <c r="G6935" s="359"/>
      <c r="H6935" s="386" t="str">
        <f>Base!$C$3</f>
        <v>___/2021</v>
      </c>
      <c r="I6935" s="386"/>
      <c r="J6935" s="386"/>
      <c r="K6935" s="30"/>
      <c r="L6935" s="30"/>
      <c r="M6935" s="30"/>
      <c r="N6935" s="30"/>
      <c r="O6935" s="30"/>
      <c r="P6935" s="30"/>
    </row>
    <row r="6936" spans="1:16" s="4" customFormat="1" ht="18" customHeight="1" x14ac:dyDescent="0.2">
      <c r="A6936" s="241">
        <f t="shared" si="7733"/>
        <v>3</v>
      </c>
      <c r="B6936" s="241" t="str">
        <f t="shared" si="7734"/>
        <v>CONTÍNUO</v>
      </c>
      <c r="C6936" s="241" t="str">
        <f t="shared" si="7735"/>
        <v>FLORIANÓPOLIS</v>
      </c>
      <c r="D6936" s="52" t="str">
        <f>Raiz!$D$6</f>
        <v>C</v>
      </c>
      <c r="E6936" s="359" t="str">
        <f>Raiz!$E$6</f>
        <v>Data de apresentação da proposta</v>
      </c>
      <c r="F6936" s="359"/>
      <c r="G6936" s="359"/>
      <c r="H6936" s="386" t="str">
        <f>Base!$C$4</f>
        <v>___/___/2021</v>
      </c>
      <c r="I6936" s="386"/>
      <c r="J6936" s="386"/>
      <c r="K6936" s="30"/>
      <c r="L6936" s="30"/>
      <c r="M6936" s="30"/>
      <c r="N6936" s="30"/>
      <c r="O6936" s="30"/>
      <c r="P6936" s="30"/>
    </row>
    <row r="6937" spans="1:16" s="4" customFormat="1" ht="18" customHeight="1" x14ac:dyDescent="0.2">
      <c r="A6937" s="241">
        <f t="shared" si="7733"/>
        <v>3</v>
      </c>
      <c r="B6937" s="241" t="str">
        <f t="shared" si="7734"/>
        <v>CONTÍNUO</v>
      </c>
      <c r="C6937" s="241" t="str">
        <f t="shared" si="7735"/>
        <v>FLORIANÓPOLIS</v>
      </c>
      <c r="D6937" s="52" t="str">
        <f>Raiz!$D$7</f>
        <v>D</v>
      </c>
      <c r="E6937" s="359" t="str">
        <f>Raiz!$E$7</f>
        <v>Local da prestação do serviço</v>
      </c>
      <c r="F6937" s="359"/>
      <c r="G6937" s="359"/>
      <c r="H6937" s="368" t="str">
        <f>VLOOKUP(M6932,Base!$T$86:$V$813,2,FALSE)</f>
        <v>FLORIANÓPOLIS</v>
      </c>
      <c r="I6937" s="368"/>
      <c r="J6937" s="369">
        <f t="shared" ref="J6937" si="7736">K6937</f>
        <v>0</v>
      </c>
      <c r="K6937" s="127"/>
      <c r="L6937" s="127"/>
      <c r="M6937" s="30"/>
      <c r="N6937" s="30"/>
      <c r="O6937" s="30"/>
      <c r="P6937" s="30"/>
    </row>
    <row r="6938" spans="1:16" s="4" customFormat="1" ht="18" customHeight="1" x14ac:dyDescent="0.2">
      <c r="A6938" s="241">
        <f t="shared" si="7733"/>
        <v>3</v>
      </c>
      <c r="B6938" s="241" t="str">
        <f t="shared" si="7734"/>
        <v>CONTÍNUO</v>
      </c>
      <c r="C6938" s="241" t="str">
        <f t="shared" si="7735"/>
        <v>FLORIANÓPOLIS</v>
      </c>
      <c r="D6938" s="52" t="str">
        <f>Raiz!$D$8</f>
        <v>E</v>
      </c>
      <c r="E6938" s="359" t="str">
        <f>Raiz!$E$8</f>
        <v>Ano do Acordo, Convenção ou Dissídio Coletivo:</v>
      </c>
      <c r="F6938" s="359"/>
      <c r="G6938" s="359"/>
      <c r="H6938" s="370">
        <f>VLOOKUP(H6937,Base!$B$257:$P$308,J6942+1,FALSE)</f>
        <v>2021</v>
      </c>
      <c r="I6938" s="370"/>
      <c r="J6938" s="370"/>
      <c r="K6938" s="30"/>
      <c r="L6938" s="30"/>
      <c r="M6938" s="30"/>
      <c r="N6938" s="30"/>
      <c r="O6938" s="30"/>
      <c r="P6938" s="30"/>
    </row>
    <row r="6939" spans="1:16" s="4" customFormat="1" ht="18" customHeight="1" thickBot="1" x14ac:dyDescent="0.25">
      <c r="A6939" s="241">
        <f t="shared" si="7733"/>
        <v>3</v>
      </c>
      <c r="B6939" s="241" t="str">
        <f t="shared" si="7734"/>
        <v>CONTÍNUO</v>
      </c>
      <c r="C6939" s="241" t="str">
        <f t="shared" si="7735"/>
        <v>FLORIANÓPOLIS</v>
      </c>
      <c r="D6939" s="17" t="str">
        <f>Raiz!$D$9</f>
        <v>F</v>
      </c>
      <c r="E6939" s="360" t="str">
        <f>Raiz!$E$9</f>
        <v>Tempo de Execução (meses)</v>
      </c>
      <c r="F6939" s="360"/>
      <c r="G6939" s="360"/>
      <c r="H6939" s="378">
        <f>VLOOKUP(H6937,Base!$B$143:$P$194,J6942+1,FALSE)</f>
        <v>22</v>
      </c>
      <c r="I6939" s="379"/>
      <c r="J6939" s="380"/>
      <c r="K6939" s="30"/>
      <c r="L6939" s="30"/>
      <c r="M6939" s="30"/>
      <c r="N6939" s="30"/>
      <c r="O6939" s="30"/>
      <c r="P6939" s="30"/>
    </row>
    <row r="6940" spans="1:16" ht="14.1" customHeight="1" thickBot="1" x14ac:dyDescent="0.25">
      <c r="A6940" s="241">
        <f t="shared" si="7733"/>
        <v>3</v>
      </c>
      <c r="B6940" s="241" t="str">
        <f t="shared" si="7734"/>
        <v>CONTÍNUO</v>
      </c>
      <c r="C6940" s="241" t="str">
        <f t="shared" si="7735"/>
        <v>FLORIANÓPOLIS</v>
      </c>
      <c r="D6940" s="16"/>
    </row>
    <row r="6941" spans="1:16" s="4" customFormat="1" ht="18" customHeight="1" x14ac:dyDescent="0.2">
      <c r="A6941" s="241">
        <f t="shared" si="7733"/>
        <v>3</v>
      </c>
      <c r="B6941" s="241" t="str">
        <f t="shared" si="7734"/>
        <v>CONTÍNUO</v>
      </c>
      <c r="C6941" s="241" t="str">
        <f t="shared" si="7735"/>
        <v>FLORIANÓPOLIS</v>
      </c>
      <c r="D6941" s="381" t="str">
        <f>Raiz!$D$11</f>
        <v>IDENTIFICAÇÃO DO SERVIÇO</v>
      </c>
      <c r="E6941" s="381"/>
      <c r="F6941" s="381"/>
      <c r="G6941" s="381"/>
      <c r="H6941" s="381"/>
      <c r="I6941" s="381"/>
      <c r="J6941" s="381"/>
      <c r="K6941" s="30"/>
      <c r="L6941" s="30"/>
      <c r="M6941" s="30"/>
      <c r="N6941" s="30"/>
      <c r="O6941" s="30"/>
      <c r="P6941" s="30"/>
    </row>
    <row r="6942" spans="1:16" s="4" customFormat="1" ht="18" customHeight="1" x14ac:dyDescent="0.2">
      <c r="A6942" s="241">
        <f t="shared" si="7733"/>
        <v>3</v>
      </c>
      <c r="B6942" s="241" t="str">
        <f t="shared" si="7734"/>
        <v>CONTÍNUO</v>
      </c>
      <c r="C6942" s="241" t="str">
        <f t="shared" si="7735"/>
        <v>FLORIANÓPOLIS</v>
      </c>
      <c r="D6942" s="389" t="str">
        <f>Raiz!$D$12</f>
        <v>Tipo de Serviço</v>
      </c>
      <c r="E6942" s="389"/>
      <c r="F6942" s="389"/>
      <c r="G6942" s="387" t="str">
        <f>VLOOKUP(M6932,Base!$T$86:$V$813,3,FALSE)</f>
        <v>CONTÍNUO</v>
      </c>
      <c r="H6942" s="388"/>
      <c r="I6942" s="388"/>
      <c r="J6942" s="238">
        <f>VLOOKUP(G6942,Base!$B$11:$E$24,4,FALSE)</f>
        <v>5</v>
      </c>
      <c r="M6942" s="30"/>
      <c r="N6942" s="30"/>
      <c r="O6942" s="30"/>
      <c r="P6942" s="30"/>
    </row>
    <row r="6943" spans="1:16" s="4" customFormat="1" ht="18" customHeight="1" x14ac:dyDescent="0.2">
      <c r="A6943" s="241">
        <f t="shared" si="7733"/>
        <v>3</v>
      </c>
      <c r="B6943" s="241" t="str">
        <f t="shared" si="7734"/>
        <v>CONTÍNUO</v>
      </c>
      <c r="C6943" s="241" t="str">
        <f t="shared" si="7735"/>
        <v>FLORIANÓPOLIS</v>
      </c>
      <c r="D6943" s="389" t="str">
        <f>Raiz!$D$13</f>
        <v>Unidade de medida</v>
      </c>
      <c r="E6943" s="389"/>
      <c r="F6943" s="389"/>
      <c r="G6943" s="390" t="str">
        <f>Base!$C$6</f>
        <v>Posto</v>
      </c>
      <c r="H6943" s="390"/>
      <c r="I6943" s="390"/>
      <c r="J6943" s="390"/>
      <c r="K6943" s="30"/>
      <c r="L6943" s="30"/>
      <c r="M6943" s="30"/>
      <c r="N6943" s="30"/>
      <c r="O6943" s="30"/>
      <c r="P6943" s="30"/>
    </row>
    <row r="6944" spans="1:16" s="4" customFormat="1" ht="18" customHeight="1" thickBot="1" x14ac:dyDescent="0.25">
      <c r="A6944" s="241">
        <f t="shared" si="7733"/>
        <v>3</v>
      </c>
      <c r="B6944" s="241" t="str">
        <f t="shared" si="7734"/>
        <v>CONTÍNUO</v>
      </c>
      <c r="C6944" s="241" t="str">
        <f t="shared" si="7735"/>
        <v>FLORIANÓPOLIS</v>
      </c>
      <c r="D6944" s="396" t="str">
        <f>Raiz!$D$14</f>
        <v>Quantidade a contratar (unidade de medida)</v>
      </c>
      <c r="E6944" s="396"/>
      <c r="F6944" s="396"/>
      <c r="G6944" s="378">
        <f>VLOOKUP(H6937,Base!$B$86:$P$137,1+J6942,FALSE)</f>
        <v>1</v>
      </c>
      <c r="H6944" s="379"/>
      <c r="I6944" s="379"/>
      <c r="J6944" s="380"/>
      <c r="K6944" s="30"/>
      <c r="L6944" s="30"/>
      <c r="M6944" s="30"/>
      <c r="N6944" s="30"/>
      <c r="O6944" s="30"/>
      <c r="P6944" s="30"/>
    </row>
    <row r="6945" spans="1:16" s="4" customFormat="1" ht="14.1" customHeight="1" thickBot="1" x14ac:dyDescent="0.25">
      <c r="A6945" s="241">
        <f t="shared" si="7733"/>
        <v>3</v>
      </c>
      <c r="B6945" s="241" t="str">
        <f t="shared" si="7734"/>
        <v>CONTÍNUO</v>
      </c>
      <c r="C6945" s="241" t="str">
        <f t="shared" si="7735"/>
        <v>FLORIANÓPOLIS</v>
      </c>
      <c r="D6945" s="5"/>
      <c r="E6945" s="5"/>
      <c r="F6945" s="5"/>
      <c r="G6945" s="5"/>
      <c r="H6945" s="5"/>
      <c r="I6945" s="5"/>
      <c r="J6945" s="5"/>
      <c r="K6945" s="29"/>
      <c r="L6945" s="29"/>
      <c r="M6945" s="30"/>
      <c r="N6945" s="30"/>
      <c r="O6945" s="30"/>
      <c r="P6945" s="30"/>
    </row>
    <row r="6946" spans="1:16" s="4" customFormat="1" ht="18" customHeight="1" x14ac:dyDescent="0.2">
      <c r="A6946" s="241">
        <f t="shared" si="7733"/>
        <v>3</v>
      </c>
      <c r="B6946" s="241" t="str">
        <f t="shared" si="7734"/>
        <v>CONTÍNUO</v>
      </c>
      <c r="C6946" s="241" t="str">
        <f t="shared" si="7735"/>
        <v>FLORIANÓPOLIS</v>
      </c>
      <c r="D6946" s="381" t="str">
        <f>Raiz!$D$16</f>
        <v>1. MÓDULOS: Mão de obra vinculada à execução contratual</v>
      </c>
      <c r="E6946" s="381"/>
      <c r="F6946" s="381"/>
      <c r="G6946" s="381"/>
      <c r="H6946" s="381"/>
      <c r="I6946" s="381"/>
      <c r="J6946" s="381"/>
      <c r="K6946" s="30"/>
      <c r="L6946" s="30"/>
      <c r="M6946" s="30"/>
      <c r="N6946" s="30"/>
      <c r="O6946" s="30"/>
      <c r="P6946" s="30"/>
    </row>
    <row r="6947" spans="1:16" s="4" customFormat="1" ht="18" customHeight="1" x14ac:dyDescent="0.2">
      <c r="A6947" s="241">
        <f t="shared" si="7733"/>
        <v>3</v>
      </c>
      <c r="B6947" s="241" t="str">
        <f t="shared" si="7734"/>
        <v>CONTÍNUO</v>
      </c>
      <c r="C6947" s="241" t="str">
        <f t="shared" si="7735"/>
        <v>FLORIANÓPOLIS</v>
      </c>
      <c r="D6947" s="382" t="str">
        <f>Raiz!$D$17</f>
        <v>Dados para composição dos custos referentes a mão de obra</v>
      </c>
      <c r="E6947" s="382"/>
      <c r="F6947" s="382"/>
      <c r="G6947" s="382"/>
      <c r="H6947" s="382"/>
      <c r="I6947" s="382"/>
      <c r="J6947" s="382"/>
      <c r="K6947" s="30"/>
      <c r="L6947" s="30"/>
      <c r="M6947" s="30"/>
      <c r="N6947" s="30"/>
      <c r="O6947" s="30"/>
      <c r="P6947" s="30"/>
    </row>
    <row r="6948" spans="1:16" s="4" customFormat="1" ht="18" customHeight="1" x14ac:dyDescent="0.2">
      <c r="A6948" s="241">
        <f t="shared" si="7733"/>
        <v>3</v>
      </c>
      <c r="B6948" s="241" t="str">
        <f t="shared" si="7734"/>
        <v>CONTÍNUO</v>
      </c>
      <c r="C6948" s="241" t="str">
        <f t="shared" si="7735"/>
        <v>FLORIANÓPOLIS</v>
      </c>
      <c r="D6948" s="52">
        <f>Raiz!$D$18</f>
        <v>1</v>
      </c>
      <c r="E6948" s="359" t="str">
        <f>Raiz!$E$18</f>
        <v>Tipo de Serviço</v>
      </c>
      <c r="F6948" s="359"/>
      <c r="G6948" s="383" t="str">
        <f t="shared" ref="G6948" si="7737">G6942</f>
        <v>CONTÍNUO</v>
      </c>
      <c r="H6948" s="383"/>
      <c r="I6948" s="383"/>
      <c r="J6948" s="384"/>
      <c r="K6948" s="30"/>
      <c r="L6948" s="30"/>
      <c r="M6948" s="30"/>
      <c r="N6948" s="30"/>
      <c r="O6948" s="30"/>
      <c r="P6948" s="30"/>
    </row>
    <row r="6949" spans="1:16" s="4" customFormat="1" ht="18" customHeight="1" x14ac:dyDescent="0.2">
      <c r="A6949" s="241">
        <f t="shared" si="7733"/>
        <v>3</v>
      </c>
      <c r="B6949" s="241" t="str">
        <f t="shared" si="7734"/>
        <v>CONTÍNUO</v>
      </c>
      <c r="C6949" s="241" t="str">
        <f t="shared" si="7735"/>
        <v>FLORIANÓPOLIS</v>
      </c>
      <c r="D6949" s="52">
        <f>Raiz!$D$19</f>
        <v>2</v>
      </c>
      <c r="E6949" s="359" t="str">
        <f>Raiz!$E$19</f>
        <v>Classificação Brasileira de Ocupações (CBO)</v>
      </c>
      <c r="F6949" s="359"/>
      <c r="G6949" s="373" t="str">
        <f>VLOOKUP(G6942,Base!$B$11:$C$24,2,FALSE)</f>
        <v>4122-05</v>
      </c>
      <c r="H6949" s="373"/>
      <c r="I6949" s="373"/>
      <c r="J6949" s="374"/>
      <c r="K6949" s="127"/>
      <c r="L6949" s="127"/>
      <c r="M6949" s="30"/>
      <c r="N6949" s="30"/>
      <c r="O6949" s="30"/>
      <c r="P6949" s="30"/>
    </row>
    <row r="6950" spans="1:16" s="4" customFormat="1" ht="18" customHeight="1" x14ac:dyDescent="0.2">
      <c r="A6950" s="241">
        <f t="shared" si="7733"/>
        <v>3</v>
      </c>
      <c r="B6950" s="241" t="str">
        <f t="shared" si="7734"/>
        <v>CONTÍNUO</v>
      </c>
      <c r="C6950" s="241" t="str">
        <f t="shared" si="7735"/>
        <v>FLORIANÓPOLIS</v>
      </c>
      <c r="D6950" s="52">
        <f>Raiz!$D$20</f>
        <v>3</v>
      </c>
      <c r="E6950" s="399" t="str">
        <f>Raiz!$E$20</f>
        <v>Salário Normativo da Categoria</v>
      </c>
      <c r="F6950" s="399"/>
      <c r="G6950" s="364">
        <f>VLOOKUP(H6937,Base!$B$371:$P$422,J6942+1,FALSE)</f>
        <v>1222.93</v>
      </c>
      <c r="H6950" s="364"/>
      <c r="I6950" s="364"/>
      <c r="J6950" s="365"/>
      <c r="K6950" s="127"/>
      <c r="L6950" s="127"/>
      <c r="M6950" s="30"/>
      <c r="N6950" s="30"/>
      <c r="O6950" s="30"/>
      <c r="P6950" s="30"/>
    </row>
    <row r="6951" spans="1:16" s="4" customFormat="1" ht="30" customHeight="1" x14ac:dyDescent="0.2">
      <c r="A6951" s="241">
        <f t="shared" si="7733"/>
        <v>3</v>
      </c>
      <c r="B6951" s="241" t="str">
        <f t="shared" si="7734"/>
        <v>CONTÍNUO</v>
      </c>
      <c r="C6951" s="241" t="str">
        <f t="shared" si="7735"/>
        <v>FLORIANÓPOLIS</v>
      </c>
      <c r="D6951" s="147">
        <f>Raiz!$D$21</f>
        <v>4</v>
      </c>
      <c r="E6951" s="407" t="str">
        <f>Raiz!$E$21</f>
        <v>Categoria Profissional (vinculada à execução contratual)</v>
      </c>
      <c r="F6951" s="407"/>
      <c r="G6951" s="375" t="str">
        <f>VLOOKUP(H6937,Base!$B$200:$P$251,J6942+1,FALSE)</f>
        <v>EMPREGADOS EM EMPRESAS PREST. DE SERV. EM  ASSEIO E CONSERV.</v>
      </c>
      <c r="H6951" s="375"/>
      <c r="I6951" s="375"/>
      <c r="J6951" s="376"/>
      <c r="K6951" s="127"/>
      <c r="L6951" s="127"/>
      <c r="M6951" s="30"/>
      <c r="N6951" s="30"/>
      <c r="O6951" s="30"/>
      <c r="P6951" s="30"/>
    </row>
    <row r="6952" spans="1:16" s="4" customFormat="1" ht="18" customHeight="1" x14ac:dyDescent="0.2">
      <c r="A6952" s="241">
        <f t="shared" si="7733"/>
        <v>3</v>
      </c>
      <c r="B6952" s="241" t="str">
        <f t="shared" si="7734"/>
        <v>CONTÍNUO</v>
      </c>
      <c r="C6952" s="241" t="str">
        <f t="shared" si="7735"/>
        <v>FLORIANÓPOLIS</v>
      </c>
      <c r="D6952" s="52">
        <f>Raiz!$D$22</f>
        <v>5</v>
      </c>
      <c r="E6952" s="403" t="str">
        <f>Raiz!$E$22</f>
        <v>CCT - Data-Base da Categoria (dia/mês/ano)</v>
      </c>
      <c r="F6952" s="403"/>
      <c r="G6952" s="391" t="str">
        <f>VLOOKUP(H6937,Base!$B$314:$P$365,J6942+1,FALSE)</f>
        <v>SC000152/2021 - 01/01/2021</v>
      </c>
      <c r="H6952" s="391"/>
      <c r="I6952" s="391"/>
      <c r="J6952" s="392"/>
      <c r="K6952" s="127"/>
      <c r="L6952" s="127"/>
      <c r="M6952" s="30"/>
      <c r="N6952" s="30"/>
      <c r="O6952" s="30"/>
      <c r="P6952" s="30"/>
    </row>
    <row r="6953" spans="1:16" s="4" customFormat="1" ht="18" customHeight="1" x14ac:dyDescent="0.2">
      <c r="A6953" s="241">
        <f t="shared" si="7733"/>
        <v>3</v>
      </c>
      <c r="B6953" s="241" t="str">
        <f t="shared" si="7734"/>
        <v>CONTÍNUO</v>
      </c>
      <c r="C6953" s="241" t="str">
        <f t="shared" si="7735"/>
        <v>FLORIANÓPOLIS</v>
      </c>
      <c r="D6953" s="52">
        <f>Raiz!$D$23</f>
        <v>6</v>
      </c>
      <c r="E6953" s="359" t="str">
        <f>Raiz!$E$23</f>
        <v>Carga horária a contratar (Horas/Mês)</v>
      </c>
      <c r="F6953" s="359"/>
      <c r="G6953" s="371">
        <f>VLOOKUP(H6937,Base!$B$485:$P$536,J6942+1,FALSE)</f>
        <v>200</v>
      </c>
      <c r="H6953" s="371"/>
      <c r="I6953" s="371"/>
      <c r="J6953" s="372"/>
      <c r="K6953" s="127"/>
      <c r="L6953" s="127"/>
      <c r="M6953" s="30"/>
      <c r="N6953" s="30"/>
      <c r="O6953" s="30"/>
      <c r="P6953" s="30"/>
    </row>
    <row r="6954" spans="1:16" s="4" customFormat="1" ht="18" customHeight="1" x14ac:dyDescent="0.2">
      <c r="A6954" s="241">
        <f t="shared" si="7733"/>
        <v>3</v>
      </c>
      <c r="B6954" s="241" t="str">
        <f t="shared" si="7734"/>
        <v>CONTÍNUO</v>
      </c>
      <c r="C6954" s="241" t="str">
        <f t="shared" si="7735"/>
        <v>FLORIANÓPOLIS</v>
      </c>
      <c r="D6954" s="52">
        <f>Raiz!$D$24</f>
        <v>7</v>
      </c>
      <c r="E6954" s="359" t="str">
        <f>Raiz!$E$24</f>
        <v>Valor do vale transporte</v>
      </c>
      <c r="F6954" s="359"/>
      <c r="G6954" s="364">
        <f>VLOOKUP(H6937,Base!$B$29:$E$80,4,FALSE)</f>
        <v>4.38</v>
      </c>
      <c r="H6954" s="364" t="s">
        <v>35</v>
      </c>
      <c r="I6954" s="364"/>
      <c r="J6954" s="365"/>
      <c r="K6954" s="30"/>
      <c r="L6954" s="30"/>
      <c r="M6954" s="30"/>
      <c r="N6954" s="30"/>
      <c r="O6954" s="30"/>
      <c r="P6954" s="30"/>
    </row>
    <row r="6955" spans="1:16" s="4" customFormat="1" ht="18" customHeight="1" x14ac:dyDescent="0.2">
      <c r="A6955" s="241">
        <f t="shared" si="7733"/>
        <v>3</v>
      </c>
      <c r="B6955" s="241" t="str">
        <f t="shared" si="7734"/>
        <v>CONTÍNUO</v>
      </c>
      <c r="C6955" s="241" t="str">
        <f t="shared" si="7735"/>
        <v>FLORIANÓPOLIS</v>
      </c>
      <c r="D6955" s="52">
        <f>Raiz!$D$25</f>
        <v>8</v>
      </c>
      <c r="E6955" s="359" t="str">
        <f>Raiz!$E$25</f>
        <v>Valor do vale alimentação</v>
      </c>
      <c r="F6955" s="359"/>
      <c r="G6955" s="364">
        <f>VLOOKUP(H6937,Base!$B$656:$P$707,J6942+1,FALSE)</f>
        <v>18.23</v>
      </c>
      <c r="H6955" s="364"/>
      <c r="I6955" s="364"/>
      <c r="J6955" s="365"/>
      <c r="K6955" s="127"/>
      <c r="L6955" s="127"/>
      <c r="M6955" s="30"/>
      <c r="N6955" s="30"/>
      <c r="O6955" s="30"/>
      <c r="P6955" s="30"/>
    </row>
    <row r="6956" spans="1:16" s="4" customFormat="1" ht="18" customHeight="1" thickBot="1" x14ac:dyDescent="0.25">
      <c r="A6956" s="241">
        <f t="shared" si="7733"/>
        <v>3</v>
      </c>
      <c r="B6956" s="241" t="str">
        <f t="shared" si="7734"/>
        <v>CONTÍNUO</v>
      </c>
      <c r="C6956" s="241" t="str">
        <f t="shared" si="7735"/>
        <v>FLORIANÓPOLIS</v>
      </c>
      <c r="D6956" s="17">
        <f>Raiz!$D$26</f>
        <v>9</v>
      </c>
      <c r="E6956" s="360" t="str">
        <f>Raiz!$E$26</f>
        <v>Salário Mínimo Vigente</v>
      </c>
      <c r="F6956" s="360"/>
      <c r="G6956" s="361">
        <f>Base!$C$5</f>
        <v>1100</v>
      </c>
      <c r="H6956" s="361"/>
      <c r="I6956" s="361"/>
      <c r="J6956" s="362"/>
      <c r="K6956" s="30"/>
      <c r="L6956" s="30"/>
      <c r="M6956" s="30"/>
      <c r="N6956" s="30"/>
      <c r="O6956" s="30"/>
      <c r="P6956" s="30"/>
    </row>
    <row r="6957" spans="1:16" ht="14.1" customHeight="1" thickBot="1" x14ac:dyDescent="0.25">
      <c r="A6957" s="241">
        <f t="shared" si="7733"/>
        <v>3</v>
      </c>
      <c r="B6957" s="241" t="str">
        <f t="shared" si="7734"/>
        <v>CONTÍNUO</v>
      </c>
      <c r="C6957" s="241" t="str">
        <f t="shared" si="7735"/>
        <v>FLORIANÓPOLIS</v>
      </c>
      <c r="D6957" s="4"/>
      <c r="E6957" s="4"/>
      <c r="F6957" s="4"/>
      <c r="G6957" s="4"/>
      <c r="H6957" s="4"/>
      <c r="I6957" s="4"/>
      <c r="J6957" s="4"/>
    </row>
    <row r="6958" spans="1:16" ht="18" customHeight="1" x14ac:dyDescent="0.2">
      <c r="A6958" s="241">
        <f t="shared" si="7733"/>
        <v>3</v>
      </c>
      <c r="B6958" s="241" t="str">
        <f t="shared" si="7734"/>
        <v>CONTÍNUO</v>
      </c>
      <c r="C6958" s="241" t="str">
        <f t="shared" si="7735"/>
        <v>FLORIANÓPOLIS</v>
      </c>
      <c r="D6958" s="363" t="str">
        <f>Raiz!$D$28</f>
        <v>MÓDULO 1 – COMPOSIÇÃO DA REMUNERAÇÃO</v>
      </c>
      <c r="E6958" s="363"/>
      <c r="F6958" s="363"/>
      <c r="G6958" s="363"/>
      <c r="H6958" s="363"/>
      <c r="I6958" s="1" t="str">
        <f>Raiz!I$28</f>
        <v>%</v>
      </c>
      <c r="J6958" s="2" t="str">
        <f>Raiz!$J$28</f>
        <v>Valor R$</v>
      </c>
    </row>
    <row r="6959" spans="1:16" ht="18" customHeight="1" x14ac:dyDescent="0.2">
      <c r="A6959" s="241">
        <f t="shared" si="7733"/>
        <v>3</v>
      </c>
      <c r="B6959" s="241" t="str">
        <f t="shared" si="7734"/>
        <v>CONTÍNUO</v>
      </c>
      <c r="C6959" s="241" t="str">
        <f t="shared" si="7735"/>
        <v>FLORIANÓPOLIS</v>
      </c>
      <c r="D6959" s="52" t="str">
        <f>Raiz!$D$29</f>
        <v>A</v>
      </c>
      <c r="E6959" s="398" t="str">
        <f>Raiz!$E$29</f>
        <v>Salário-Base</v>
      </c>
      <c r="F6959" s="398"/>
      <c r="G6959" s="398"/>
      <c r="H6959" s="398"/>
      <c r="I6959" s="314"/>
      <c r="J6959" s="19">
        <f>VLOOKUP(H6937,Base!$B$599:$P$650,J6942+1,FALSE)</f>
        <v>1222.93</v>
      </c>
      <c r="K6959" s="128"/>
      <c r="L6959" s="128"/>
    </row>
    <row r="6960" spans="1:16" ht="18" customHeight="1" x14ac:dyDescent="0.2">
      <c r="A6960" s="241">
        <f t="shared" si="7733"/>
        <v>3</v>
      </c>
      <c r="B6960" s="241" t="str">
        <f t="shared" si="7734"/>
        <v>CONTÍNUO</v>
      </c>
      <c r="C6960" s="241" t="str">
        <f t="shared" si="7735"/>
        <v>FLORIANÓPOLIS</v>
      </c>
      <c r="D6960" s="147" t="str">
        <f>Raiz!$D$30</f>
        <v>B</v>
      </c>
      <c r="E6960" s="338" t="str">
        <f>Raiz!$E$30</f>
        <v>Adicional de Insalubridade</v>
      </c>
      <c r="F6960" s="338"/>
      <c r="G6960" s="338"/>
      <c r="H6960" s="338"/>
      <c r="I6960" s="119">
        <f>VLOOKUP(H6937,Base!$B$1055:$P$1106,J6942+1,FALSE)</f>
        <v>0</v>
      </c>
      <c r="J6960" s="19">
        <f t="shared" ref="J6960" si="7738">ROUND(I6960*J6959,2)</f>
        <v>0</v>
      </c>
      <c r="K6960" s="128"/>
      <c r="L6960" s="128"/>
    </row>
    <row r="6961" spans="1:12" ht="18" customHeight="1" x14ac:dyDescent="0.2">
      <c r="A6961" s="241">
        <f t="shared" si="7733"/>
        <v>3</v>
      </c>
      <c r="B6961" s="241" t="str">
        <f t="shared" si="7734"/>
        <v>CONTÍNUO</v>
      </c>
      <c r="C6961" s="241" t="str">
        <f t="shared" si="7735"/>
        <v>FLORIANÓPOLIS</v>
      </c>
      <c r="D6961" s="52" t="str">
        <f>Raiz!$D$31</f>
        <v>C</v>
      </c>
      <c r="E6961" s="397" t="str">
        <f>Raiz!$E$31</f>
        <v>Outros (especificar)</v>
      </c>
      <c r="F6961" s="397"/>
      <c r="G6961" s="397"/>
      <c r="H6961" s="397"/>
      <c r="I6961" s="20"/>
      <c r="J6961" s="19">
        <f>VLOOKUP(H6937,Base!$B$827:$P$878,J6942+1,FALSE)</f>
        <v>0</v>
      </c>
      <c r="K6961" s="128"/>
      <c r="L6961" s="128"/>
    </row>
    <row r="6962" spans="1:12" ht="18" customHeight="1" x14ac:dyDescent="0.2">
      <c r="A6962" s="241">
        <f t="shared" si="7733"/>
        <v>3</v>
      </c>
      <c r="B6962" s="241" t="str">
        <f t="shared" si="7734"/>
        <v>CONTÍNUO</v>
      </c>
      <c r="C6962" s="241" t="str">
        <f t="shared" si="7735"/>
        <v>FLORIANÓPOLIS</v>
      </c>
      <c r="D6962" s="52"/>
      <c r="E6962" s="323"/>
      <c r="F6962" s="323"/>
      <c r="G6962" s="323"/>
      <c r="H6962" s="323"/>
      <c r="I6962" s="20"/>
      <c r="J6962" s="19"/>
    </row>
    <row r="6963" spans="1:12" ht="18" customHeight="1" x14ac:dyDescent="0.2">
      <c r="A6963" s="241">
        <f t="shared" si="7733"/>
        <v>3</v>
      </c>
      <c r="B6963" s="241" t="str">
        <f t="shared" si="7734"/>
        <v>CONTÍNUO</v>
      </c>
      <c r="C6963" s="241" t="str">
        <f t="shared" si="7735"/>
        <v>FLORIANÓPOLIS</v>
      </c>
      <c r="D6963" s="52"/>
      <c r="E6963" s="323"/>
      <c r="F6963" s="323"/>
      <c r="G6963" s="323"/>
      <c r="H6963" s="323"/>
      <c r="I6963" s="20"/>
      <c r="J6963" s="36"/>
    </row>
    <row r="6964" spans="1:12" ht="18" customHeight="1" x14ac:dyDescent="0.2">
      <c r="A6964" s="241">
        <f t="shared" si="7733"/>
        <v>3</v>
      </c>
      <c r="B6964" s="241" t="str">
        <f t="shared" si="7734"/>
        <v>CONTÍNUO</v>
      </c>
      <c r="C6964" s="241" t="str">
        <f t="shared" si="7735"/>
        <v>FLORIANÓPOLIS</v>
      </c>
      <c r="D6964" s="52"/>
      <c r="E6964" s="323"/>
      <c r="F6964" s="323"/>
      <c r="G6964" s="323"/>
      <c r="H6964" s="323"/>
      <c r="I6964" s="20"/>
      <c r="J6964" s="36"/>
    </row>
    <row r="6965" spans="1:12" ht="18" customHeight="1" thickBot="1" x14ac:dyDescent="0.25">
      <c r="A6965" s="241">
        <f t="shared" si="7733"/>
        <v>3</v>
      </c>
      <c r="B6965" s="241" t="str">
        <f t="shared" si="7734"/>
        <v>CONTÍNUO</v>
      </c>
      <c r="C6965" s="241" t="str">
        <f t="shared" si="7735"/>
        <v>FLORIANÓPOLIS</v>
      </c>
      <c r="D6965" s="317" t="str">
        <f>Raiz!$D$35</f>
        <v>Total do Módulo 1 - Composição da Remuneração</v>
      </c>
      <c r="E6965" s="317"/>
      <c r="F6965" s="317"/>
      <c r="G6965" s="317"/>
      <c r="H6965" s="317"/>
      <c r="I6965" s="317"/>
      <c r="J6965" s="21">
        <f t="shared" ref="J6965" si="7739">SUM(J6959:J6962)</f>
        <v>1222.93</v>
      </c>
    </row>
    <row r="6966" spans="1:12" ht="14.1" customHeight="1" thickBot="1" x14ac:dyDescent="0.25">
      <c r="A6966" s="241">
        <f t="shared" si="7733"/>
        <v>3</v>
      </c>
      <c r="B6966" s="241" t="str">
        <f t="shared" si="7734"/>
        <v>CONTÍNUO</v>
      </c>
      <c r="C6966" s="241" t="str">
        <f t="shared" si="7735"/>
        <v>FLORIANÓPOLIS</v>
      </c>
      <c r="D6966" s="4"/>
      <c r="E6966" s="4"/>
      <c r="F6966" s="4"/>
      <c r="G6966" s="4"/>
      <c r="H6966" s="4"/>
      <c r="I6966" s="4"/>
      <c r="J6966" s="4"/>
    </row>
    <row r="6967" spans="1:12" ht="18" customHeight="1" x14ac:dyDescent="0.2">
      <c r="A6967" s="241">
        <f t="shared" si="7733"/>
        <v>3</v>
      </c>
      <c r="B6967" s="241" t="str">
        <f t="shared" si="7734"/>
        <v>CONTÍNUO</v>
      </c>
      <c r="C6967" s="241" t="str">
        <f t="shared" si="7735"/>
        <v>FLORIANÓPOLIS</v>
      </c>
      <c r="D6967" s="339" t="str">
        <f>Raiz!$D$37</f>
        <v>MÓDULO 2 – ENCARGOS E BENEFÍCIOS ANUAIS, MENSAIS E DIÁRIOS</v>
      </c>
      <c r="E6967" s="340"/>
      <c r="F6967" s="340"/>
      <c r="G6967" s="340"/>
      <c r="H6967" s="357"/>
      <c r="I6967" s="1" t="str">
        <f>Raiz!$I$37</f>
        <v>%</v>
      </c>
      <c r="J6967" s="2" t="str">
        <f>Raiz!$J$37</f>
        <v>Valor R$</v>
      </c>
    </row>
    <row r="6968" spans="1:12" ht="18" customHeight="1" x14ac:dyDescent="0.2">
      <c r="A6968" s="241">
        <f t="shared" si="7733"/>
        <v>3</v>
      </c>
      <c r="B6968" s="241" t="str">
        <f t="shared" si="7734"/>
        <v>CONTÍNUO</v>
      </c>
      <c r="C6968" s="241" t="str">
        <f t="shared" si="7735"/>
        <v>FLORIANÓPOLIS</v>
      </c>
      <c r="D6968" s="343" t="str">
        <f>Raiz!$D$38</f>
        <v xml:space="preserve"> Submódulo 2.1 - 13º (décimo terceiro) Salário, Férias e Adicional de Férias</v>
      </c>
      <c r="E6968" s="343"/>
      <c r="F6968" s="343"/>
      <c r="G6968" s="343"/>
      <c r="H6968" s="343"/>
      <c r="I6968" s="343"/>
      <c r="J6968" s="345"/>
    </row>
    <row r="6969" spans="1:12" ht="18" customHeight="1" x14ac:dyDescent="0.2">
      <c r="A6969" s="241">
        <f t="shared" si="7733"/>
        <v>3</v>
      </c>
      <c r="B6969" s="241" t="str">
        <f t="shared" si="7734"/>
        <v>CONTÍNUO</v>
      </c>
      <c r="C6969" s="241" t="str">
        <f t="shared" si="7735"/>
        <v>FLORIANÓPOLIS</v>
      </c>
      <c r="D6969" s="52" t="str">
        <f>Raiz!$D$39</f>
        <v>A</v>
      </c>
      <c r="E6969" s="323" t="str">
        <f>Raiz!$E$39</f>
        <v>13º Salário</v>
      </c>
      <c r="F6969" s="323"/>
      <c r="G6969" s="323"/>
      <c r="H6969" s="323"/>
      <c r="I6969" s="20">
        <f>Raiz!$I$39</f>
        <v>8.3333333333333329E-2</v>
      </c>
      <c r="J6969" s="22">
        <f t="shared" ref="J6969" si="7740">ROUND(I6969*J6965,2)</f>
        <v>101.91</v>
      </c>
    </row>
    <row r="6970" spans="1:12" ht="18" customHeight="1" x14ac:dyDescent="0.2">
      <c r="A6970" s="241">
        <f t="shared" si="7733"/>
        <v>3</v>
      </c>
      <c r="B6970" s="241" t="str">
        <f t="shared" si="7734"/>
        <v>CONTÍNUO</v>
      </c>
      <c r="C6970" s="241" t="str">
        <f t="shared" si="7735"/>
        <v>FLORIANÓPOLIS</v>
      </c>
      <c r="D6970" s="52" t="str">
        <f>Raiz!$D$40</f>
        <v>B</v>
      </c>
      <c r="E6970" s="320" t="str">
        <f>Raiz!$E$40</f>
        <v xml:space="preserve">Adicional de Férias </v>
      </c>
      <c r="F6970" s="322"/>
      <c r="G6970" s="322"/>
      <c r="H6970" s="321"/>
      <c r="I6970" s="20">
        <f>Raiz!$I$40</f>
        <v>2.7777777777777776E-2</v>
      </c>
      <c r="J6970" s="22">
        <f t="shared" ref="J6970" si="7741">ROUND(I6970*J6965,2)</f>
        <v>33.97</v>
      </c>
      <c r="K6970" s="30"/>
      <c r="L6970" s="30"/>
    </row>
    <row r="6971" spans="1:12" ht="18" customHeight="1" thickBot="1" x14ac:dyDescent="0.25">
      <c r="A6971" s="241">
        <f t="shared" si="7733"/>
        <v>3</v>
      </c>
      <c r="B6971" s="241" t="str">
        <f t="shared" si="7734"/>
        <v>CONTÍNUO</v>
      </c>
      <c r="C6971" s="241" t="str">
        <f t="shared" si="7735"/>
        <v>FLORIANÓPOLIS</v>
      </c>
      <c r="D6971" s="317" t="str">
        <f>Raiz!$D$41</f>
        <v>Total do Submódulo 2.1</v>
      </c>
      <c r="E6971" s="317"/>
      <c r="F6971" s="317"/>
      <c r="G6971" s="317"/>
      <c r="H6971" s="317"/>
      <c r="I6971" s="317"/>
      <c r="J6971" s="248">
        <f t="shared" ref="J6971" si="7742">SUM(J6969:J6970)</f>
        <v>135.88</v>
      </c>
      <c r="K6971" s="30"/>
      <c r="L6971" s="30"/>
    </row>
    <row r="6972" spans="1:12" ht="14.1" customHeight="1" thickBot="1" x14ac:dyDescent="0.25">
      <c r="A6972" s="241">
        <f t="shared" si="7733"/>
        <v>3</v>
      </c>
      <c r="B6972" s="241" t="str">
        <f t="shared" si="7734"/>
        <v>CONTÍNUO</v>
      </c>
      <c r="C6972" s="241" t="str">
        <f t="shared" si="7735"/>
        <v>FLORIANÓPOLIS</v>
      </c>
      <c r="D6972" s="4"/>
      <c r="E6972" s="4"/>
      <c r="F6972" s="4"/>
      <c r="G6972" s="4"/>
      <c r="H6972" s="4"/>
      <c r="I6972" s="4"/>
      <c r="J6972" s="4"/>
      <c r="K6972" s="30"/>
      <c r="L6972" s="30"/>
    </row>
    <row r="6973" spans="1:12" ht="18" customHeight="1" x14ac:dyDescent="0.2">
      <c r="A6973" s="241">
        <f t="shared" si="7733"/>
        <v>3</v>
      </c>
      <c r="B6973" s="241" t="str">
        <f t="shared" si="7734"/>
        <v>CONTÍNUO</v>
      </c>
      <c r="C6973" s="241" t="str">
        <f t="shared" si="7735"/>
        <v>FLORIANÓPOLIS</v>
      </c>
      <c r="D6973" s="355" t="str">
        <f>Raiz!$D$43</f>
        <v xml:space="preserve"> Submódulo 2.2 - Encargos Previdenciários (GPS), FGTS e outras contribuições (Base de cálculo: Módulo 1 + Submódulo 2.1)</v>
      </c>
      <c r="E6973" s="355"/>
      <c r="F6973" s="355"/>
      <c r="G6973" s="355"/>
      <c r="H6973" s="355"/>
      <c r="I6973" s="355"/>
      <c r="J6973" s="356"/>
      <c r="K6973" s="30"/>
      <c r="L6973" s="30"/>
    </row>
    <row r="6974" spans="1:12" ht="18" customHeight="1" x14ac:dyDescent="0.2">
      <c r="A6974" s="241">
        <f t="shared" si="7733"/>
        <v>3</v>
      </c>
      <c r="B6974" s="241" t="str">
        <f t="shared" si="7734"/>
        <v>CONTÍNUO</v>
      </c>
      <c r="C6974" s="241" t="str">
        <f t="shared" si="7735"/>
        <v>FLORIANÓPOLIS</v>
      </c>
      <c r="D6974" s="52" t="str">
        <f>Raiz!$D$44</f>
        <v>A</v>
      </c>
      <c r="E6974" s="354" t="str">
        <f>Raiz!$E$44</f>
        <v>INSS</v>
      </c>
      <c r="F6974" s="354"/>
      <c r="G6974" s="354"/>
      <c r="H6974" s="354"/>
      <c r="I6974" s="23">
        <f>Raiz!$I$44</f>
        <v>0.2</v>
      </c>
      <c r="J6974" s="22">
        <f t="shared" ref="J6974" si="7743">ROUND((J6965+J6971)*$I6974,2)</f>
        <v>271.76</v>
      </c>
      <c r="K6974" s="30"/>
      <c r="L6974" s="30"/>
    </row>
    <row r="6975" spans="1:12" ht="18" customHeight="1" x14ac:dyDescent="0.2">
      <c r="A6975" s="241">
        <f t="shared" si="7733"/>
        <v>3</v>
      </c>
      <c r="B6975" s="241" t="str">
        <f t="shared" si="7734"/>
        <v>CONTÍNUO</v>
      </c>
      <c r="C6975" s="241" t="str">
        <f t="shared" si="7735"/>
        <v>FLORIANÓPOLIS</v>
      </c>
      <c r="D6975" s="52" t="str">
        <f>Raiz!$D$45</f>
        <v>B</v>
      </c>
      <c r="E6975" s="354" t="str">
        <f>Raiz!$E$45</f>
        <v>Salário Educação</v>
      </c>
      <c r="F6975" s="354"/>
      <c r="G6975" s="354"/>
      <c r="H6975" s="354"/>
      <c r="I6975" s="23">
        <f>Raiz!$I$45</f>
        <v>2.5000000000000001E-2</v>
      </c>
      <c r="J6975" s="22">
        <f t="shared" ref="J6975" si="7744">ROUND((J6965+J6971)*$I6975,2)</f>
        <v>33.97</v>
      </c>
      <c r="K6975" s="30"/>
      <c r="L6975" s="30"/>
    </row>
    <row r="6976" spans="1:12" ht="18" customHeight="1" x14ac:dyDescent="0.2">
      <c r="A6976" s="241">
        <f t="shared" si="7733"/>
        <v>3</v>
      </c>
      <c r="B6976" s="241" t="str">
        <f t="shared" si="7734"/>
        <v>CONTÍNUO</v>
      </c>
      <c r="C6976" s="241" t="str">
        <f t="shared" si="7735"/>
        <v>FLORIANÓPOLIS</v>
      </c>
      <c r="D6976" s="52" t="str">
        <f>Raiz!$D$46</f>
        <v>C</v>
      </c>
      <c r="E6976" s="254" t="str">
        <f>Raiz!$E$46</f>
        <v>RAT X FAP       RAT=</v>
      </c>
      <c r="F6976" s="255">
        <f>Raiz!$F$46</f>
        <v>0.03</v>
      </c>
      <c r="G6976" s="256" t="str">
        <f>Raiz!$G$46</f>
        <v>FAP=</v>
      </c>
      <c r="H6976" s="257">
        <f>Raiz!$H$46</f>
        <v>1</v>
      </c>
      <c r="I6976" s="23">
        <f t="shared" ref="I6976" si="7745">ROUND(F6976*H6976,2)</f>
        <v>0.03</v>
      </c>
      <c r="J6976" s="22">
        <f t="shared" ref="J6976" si="7746">ROUND((J6965+J6971)*$I6976,2)</f>
        <v>40.76</v>
      </c>
      <c r="K6976" s="30"/>
      <c r="L6976" s="30"/>
    </row>
    <row r="6977" spans="1:12" ht="18" customHeight="1" x14ac:dyDescent="0.2">
      <c r="A6977" s="241">
        <f t="shared" si="7733"/>
        <v>3</v>
      </c>
      <c r="B6977" s="241" t="str">
        <f t="shared" si="7734"/>
        <v>CONTÍNUO</v>
      </c>
      <c r="C6977" s="241" t="str">
        <f t="shared" si="7735"/>
        <v>FLORIANÓPOLIS</v>
      </c>
      <c r="D6977" s="52" t="str">
        <f>Raiz!$D$47</f>
        <v>D</v>
      </c>
      <c r="E6977" s="354" t="str">
        <f>Raiz!$E$47</f>
        <v>SESI ou SESC</v>
      </c>
      <c r="F6977" s="354"/>
      <c r="G6977" s="354"/>
      <c r="H6977" s="354"/>
      <c r="I6977" s="23">
        <f>Raiz!$I$47</f>
        <v>1.4999999999999999E-2</v>
      </c>
      <c r="J6977" s="22">
        <f t="shared" ref="J6977" si="7747">ROUND((J6965+J6971)*$I6977,2)</f>
        <v>20.38</v>
      </c>
      <c r="K6977" s="30"/>
      <c r="L6977" s="30"/>
    </row>
    <row r="6978" spans="1:12" ht="18" customHeight="1" x14ac:dyDescent="0.2">
      <c r="A6978" s="241">
        <f t="shared" si="7733"/>
        <v>3</v>
      </c>
      <c r="B6978" s="241" t="str">
        <f t="shared" si="7734"/>
        <v>CONTÍNUO</v>
      </c>
      <c r="C6978" s="241" t="str">
        <f t="shared" si="7735"/>
        <v>FLORIANÓPOLIS</v>
      </c>
      <c r="D6978" s="52" t="str">
        <f>Raiz!$D$48</f>
        <v>E</v>
      </c>
      <c r="E6978" s="354" t="str">
        <f>Raiz!$E$48</f>
        <v>SENAI ou SENAC</v>
      </c>
      <c r="F6978" s="354"/>
      <c r="G6978" s="354"/>
      <c r="H6978" s="354"/>
      <c r="I6978" s="23">
        <f>Raiz!$I$48</f>
        <v>0.01</v>
      </c>
      <c r="J6978" s="22">
        <f t="shared" ref="J6978" si="7748">ROUND((J6965+J6971)*$I6978,2)</f>
        <v>13.59</v>
      </c>
      <c r="K6978" s="30"/>
      <c r="L6978" s="30"/>
    </row>
    <row r="6979" spans="1:12" ht="18" customHeight="1" x14ac:dyDescent="0.2">
      <c r="A6979" s="241">
        <f t="shared" si="7733"/>
        <v>3</v>
      </c>
      <c r="B6979" s="241" t="str">
        <f t="shared" si="7734"/>
        <v>CONTÍNUO</v>
      </c>
      <c r="C6979" s="241" t="str">
        <f t="shared" si="7735"/>
        <v>FLORIANÓPOLIS</v>
      </c>
      <c r="D6979" s="52" t="str">
        <f>Raiz!$D$49</f>
        <v>F</v>
      </c>
      <c r="E6979" s="354" t="str">
        <f>Raiz!$E$49</f>
        <v>SEBRAE</v>
      </c>
      <c r="F6979" s="354"/>
      <c r="G6979" s="354"/>
      <c r="H6979" s="354"/>
      <c r="I6979" s="23">
        <f>Raiz!$I$49</f>
        <v>6.0000000000000001E-3</v>
      </c>
      <c r="J6979" s="22">
        <f t="shared" ref="J6979" si="7749">ROUND((J6965+J6971)*$I6979,2)</f>
        <v>8.15</v>
      </c>
      <c r="K6979" s="30"/>
      <c r="L6979" s="30"/>
    </row>
    <row r="6980" spans="1:12" ht="18" customHeight="1" x14ac:dyDescent="0.2">
      <c r="A6980" s="241">
        <f t="shared" si="7733"/>
        <v>3</v>
      </c>
      <c r="B6980" s="241" t="str">
        <f t="shared" si="7734"/>
        <v>CONTÍNUO</v>
      </c>
      <c r="C6980" s="241" t="str">
        <f t="shared" si="7735"/>
        <v>FLORIANÓPOLIS</v>
      </c>
      <c r="D6980" s="52" t="str">
        <f>Raiz!$D$50</f>
        <v>G</v>
      </c>
      <c r="E6980" s="354" t="str">
        <f>Raiz!$E$50</f>
        <v>INCRA</v>
      </c>
      <c r="F6980" s="354"/>
      <c r="G6980" s="354"/>
      <c r="H6980" s="354"/>
      <c r="I6980" s="23">
        <f>Raiz!$I$50</f>
        <v>2E-3</v>
      </c>
      <c r="J6980" s="22">
        <f t="shared" ref="J6980" si="7750">ROUND((J6965+J6971)*$I6980,2)</f>
        <v>2.72</v>
      </c>
      <c r="K6980" s="30"/>
      <c r="L6980" s="30"/>
    </row>
    <row r="6981" spans="1:12" ht="18" customHeight="1" x14ac:dyDescent="0.2">
      <c r="A6981" s="241">
        <f t="shared" si="7733"/>
        <v>3</v>
      </c>
      <c r="B6981" s="241" t="str">
        <f t="shared" si="7734"/>
        <v>CONTÍNUO</v>
      </c>
      <c r="C6981" s="241" t="str">
        <f t="shared" si="7735"/>
        <v>FLORIANÓPOLIS</v>
      </c>
      <c r="D6981" s="52" t="str">
        <f>Raiz!$D$51</f>
        <v>H</v>
      </c>
      <c r="E6981" s="354" t="str">
        <f>Raiz!$E$51</f>
        <v>FGTS</v>
      </c>
      <c r="F6981" s="354"/>
      <c r="G6981" s="354"/>
      <c r="H6981" s="354"/>
      <c r="I6981" s="23">
        <f>Raiz!$I$51</f>
        <v>0.08</v>
      </c>
      <c r="J6981" s="22">
        <f t="shared" ref="J6981" si="7751">ROUND((J6965+J6971)*$I6981,2)</f>
        <v>108.7</v>
      </c>
      <c r="K6981" s="30"/>
      <c r="L6981" s="30"/>
    </row>
    <row r="6982" spans="1:12" ht="18" customHeight="1" thickBot="1" x14ac:dyDescent="0.25">
      <c r="A6982" s="241">
        <f t="shared" si="7733"/>
        <v>3</v>
      </c>
      <c r="B6982" s="241" t="str">
        <f t="shared" si="7734"/>
        <v>CONTÍNUO</v>
      </c>
      <c r="C6982" s="241" t="str">
        <f t="shared" si="7735"/>
        <v>FLORIANÓPOLIS</v>
      </c>
      <c r="D6982" s="319" t="str">
        <f>Raiz!$D$52</f>
        <v>Total do Submódulo 2.2</v>
      </c>
      <c r="E6982" s="319"/>
      <c r="F6982" s="319"/>
      <c r="G6982" s="319"/>
      <c r="H6982" s="319"/>
      <c r="I6982" s="24">
        <f t="shared" ref="I6982:J6982" si="7752">SUM(I6974:I6981)</f>
        <v>0.36800000000000005</v>
      </c>
      <c r="J6982" s="21">
        <f t="shared" si="7752"/>
        <v>500.03</v>
      </c>
      <c r="K6982" s="30"/>
      <c r="L6982" s="30"/>
    </row>
    <row r="6983" spans="1:12" ht="14.1" customHeight="1" thickBot="1" x14ac:dyDescent="0.25">
      <c r="A6983" s="241">
        <f t="shared" si="7733"/>
        <v>3</v>
      </c>
      <c r="B6983" s="241" t="str">
        <f t="shared" si="7734"/>
        <v>CONTÍNUO</v>
      </c>
      <c r="C6983" s="241" t="str">
        <f t="shared" si="7735"/>
        <v>FLORIANÓPOLIS</v>
      </c>
      <c r="D6983" s="4"/>
      <c r="E6983" s="4"/>
      <c r="F6983" s="4"/>
      <c r="G6983" s="4"/>
      <c r="H6983" s="4"/>
      <c r="I6983" s="4"/>
      <c r="J6983" s="4"/>
      <c r="K6983" s="30"/>
      <c r="L6983" s="30"/>
    </row>
    <row r="6984" spans="1:12" ht="18" customHeight="1" x14ac:dyDescent="0.2">
      <c r="A6984" s="241">
        <f t="shared" si="7733"/>
        <v>3</v>
      </c>
      <c r="B6984" s="241" t="str">
        <f t="shared" si="7734"/>
        <v>CONTÍNUO</v>
      </c>
      <c r="C6984" s="241" t="str">
        <f t="shared" si="7735"/>
        <v>FLORIANÓPOLIS</v>
      </c>
      <c r="D6984" s="355" t="str">
        <f>Raiz!$D$54</f>
        <v xml:space="preserve"> Submódulo 2.3 - Benefícios Mensais e Diários</v>
      </c>
      <c r="E6984" s="355"/>
      <c r="F6984" s="355"/>
      <c r="G6984" s="355"/>
      <c r="H6984" s="355"/>
      <c r="I6984" s="355"/>
      <c r="J6984" s="356"/>
      <c r="K6984" s="30"/>
      <c r="L6984" s="30"/>
    </row>
    <row r="6985" spans="1:12" ht="18" customHeight="1" x14ac:dyDescent="0.2">
      <c r="A6985" s="241">
        <f t="shared" si="7733"/>
        <v>3</v>
      </c>
      <c r="B6985" s="241" t="str">
        <f t="shared" si="7734"/>
        <v>CONTÍNUO</v>
      </c>
      <c r="C6985" s="241" t="str">
        <f t="shared" si="7735"/>
        <v>FLORIANÓPOLIS</v>
      </c>
      <c r="D6985" s="52" t="str">
        <f>Raiz!$D$55</f>
        <v>A</v>
      </c>
      <c r="E6985" s="264" t="str">
        <f>Raiz!$E$55</f>
        <v>Transporte</v>
      </c>
      <c r="F6985" s="320" t="str">
        <f>Raiz!$F$55</f>
        <v>Cálculo do Valor: [(2xVTx21)-(6%xSB)]</v>
      </c>
      <c r="G6985" s="322"/>
      <c r="H6985" s="322"/>
      <c r="I6985" s="327"/>
      <c r="J6985" s="19">
        <f t="shared" ref="J6985" si="7753">IF(ROUND((21*G6954*2)-(J6959*0.06),2)&lt;0,0,ROUND((21*G6954*2)-(J6959*0.06),2))</f>
        <v>110.58</v>
      </c>
      <c r="K6985" s="30"/>
      <c r="L6985" s="30"/>
    </row>
    <row r="6986" spans="1:12" ht="18" customHeight="1" x14ac:dyDescent="0.2">
      <c r="A6986" s="241">
        <f t="shared" si="7733"/>
        <v>3</v>
      </c>
      <c r="B6986" s="241" t="str">
        <f t="shared" si="7734"/>
        <v>CONTÍNUO</v>
      </c>
      <c r="C6986" s="241" t="str">
        <f t="shared" si="7735"/>
        <v>FLORIANÓPOLIS</v>
      </c>
      <c r="D6986" s="52" t="str">
        <f>Raiz!$D$56</f>
        <v>B</v>
      </c>
      <c r="E6986" s="264" t="str">
        <f>Raiz!$E$56</f>
        <v>Auxílio Alimentação</v>
      </c>
      <c r="F6986" s="320" t="str">
        <f>Raiz!$F$56</f>
        <v>Cálculo do Valor = [(VAx21dias)-Desconto no Salário]</v>
      </c>
      <c r="G6986" s="322"/>
      <c r="H6986" s="112" t="str">
        <f>Raiz!$H$56</f>
        <v xml:space="preserve">Desconto no Salário = </v>
      </c>
      <c r="I6986" s="26">
        <f>VLOOKUP(H6937,Base!$B$941:$P$992,J6942+1,FALSE)</f>
        <v>0.01</v>
      </c>
      <c r="J6986" s="19">
        <f t="shared" ref="J6986" si="7754">ROUND(G6955*21*(1-I6986),2)</f>
        <v>379</v>
      </c>
      <c r="K6986" s="127"/>
      <c r="L6986" s="127"/>
    </row>
    <row r="6987" spans="1:12" ht="18" customHeight="1" x14ac:dyDescent="0.2">
      <c r="A6987" s="241">
        <f t="shared" si="7733"/>
        <v>3</v>
      </c>
      <c r="B6987" s="241" t="str">
        <f t="shared" si="7734"/>
        <v>CONTÍNUO</v>
      </c>
      <c r="C6987" s="241" t="str">
        <f t="shared" si="7735"/>
        <v>FLORIANÓPOLIS</v>
      </c>
      <c r="D6987" s="52" t="str">
        <f>Raiz!$D$57</f>
        <v>C</v>
      </c>
      <c r="E6987" s="314" t="str">
        <f>Raiz!$E$57</f>
        <v>Benefício de Assistência ao Trabalhador / Médica / Social Odontológico</v>
      </c>
      <c r="F6987" s="314"/>
      <c r="G6987" s="314"/>
      <c r="H6987" s="314"/>
      <c r="I6987" s="314"/>
      <c r="J6987" s="19">
        <f>VLOOKUP(H6937,Base!$B$713:$P$764,J6942+1,FALSE)</f>
        <v>11</v>
      </c>
      <c r="K6987" s="127"/>
      <c r="L6987" s="127"/>
    </row>
    <row r="6988" spans="1:12" ht="18" customHeight="1" x14ac:dyDescent="0.2">
      <c r="A6988" s="241">
        <f t="shared" si="7733"/>
        <v>3</v>
      </c>
      <c r="B6988" s="241" t="str">
        <f t="shared" si="7734"/>
        <v>CONTÍNUO</v>
      </c>
      <c r="C6988" s="241" t="str">
        <f t="shared" si="7735"/>
        <v>FLORIANÓPOLIS</v>
      </c>
      <c r="D6988" s="52" t="str">
        <f>Raiz!$D$58</f>
        <v>D</v>
      </c>
      <c r="E6988" s="314" t="str">
        <f>Raiz!$E$58</f>
        <v>Benefício Social Familiar</v>
      </c>
      <c r="F6988" s="314"/>
      <c r="G6988" s="314"/>
      <c r="H6988" s="314"/>
      <c r="I6988" s="314"/>
      <c r="J6988" s="19">
        <f>VLOOKUP(H6937,Base!$B$770:$P$821,J6942+1,FALSE)</f>
        <v>0</v>
      </c>
      <c r="K6988" s="127"/>
      <c r="L6988" s="127"/>
    </row>
    <row r="6989" spans="1:12" ht="18" customHeight="1" x14ac:dyDescent="0.2">
      <c r="A6989" s="241">
        <f t="shared" si="7733"/>
        <v>3</v>
      </c>
      <c r="B6989" s="241" t="str">
        <f t="shared" si="7734"/>
        <v>CONTÍNUO</v>
      </c>
      <c r="C6989" s="241" t="str">
        <f t="shared" si="7735"/>
        <v>FLORIANÓPOLIS</v>
      </c>
      <c r="D6989" s="52" t="str">
        <f>Raiz!$D$59</f>
        <v>E</v>
      </c>
      <c r="E6989" s="323" t="str">
        <f>Raiz!$E$59</f>
        <v>Adicional de Assiduidade</v>
      </c>
      <c r="F6989" s="323"/>
      <c r="G6989" s="323"/>
      <c r="H6989" s="323"/>
      <c r="I6989" s="26">
        <f>VLOOKUP(H6937,Base!$B$1112:$P$1163,J6942+1,FALSE)</f>
        <v>0.05</v>
      </c>
      <c r="J6989" s="19">
        <f t="shared" ref="J6989" si="7755">ROUND(I6989*J6959,2)</f>
        <v>61.15</v>
      </c>
      <c r="K6989" s="127"/>
      <c r="L6989" s="127"/>
    </row>
    <row r="6990" spans="1:12" ht="18" customHeight="1" x14ac:dyDescent="0.2">
      <c r="A6990" s="241">
        <f t="shared" si="7733"/>
        <v>3</v>
      </c>
      <c r="B6990" s="241" t="str">
        <f t="shared" si="7734"/>
        <v>CONTÍNUO</v>
      </c>
      <c r="C6990" s="241" t="str">
        <f t="shared" si="7735"/>
        <v>FLORIANÓPOLIS</v>
      </c>
      <c r="D6990" s="52" t="str">
        <f>Raiz!$D$60</f>
        <v>F</v>
      </c>
      <c r="E6990" s="314" t="str">
        <f>Raiz!$E$60</f>
        <v>Seguro de Vida</v>
      </c>
      <c r="F6990" s="314"/>
      <c r="G6990" s="314"/>
      <c r="H6990" s="314"/>
      <c r="I6990" s="314"/>
      <c r="J6990" s="19">
        <f>VLOOKUP(H6937,Base!$B$1169:$P$1220,J6942+1,FALSE)</f>
        <v>0</v>
      </c>
      <c r="K6990" s="127"/>
      <c r="L6990" s="127"/>
    </row>
    <row r="6991" spans="1:12" ht="18" customHeight="1" x14ac:dyDescent="0.2">
      <c r="A6991" s="241">
        <f t="shared" si="7733"/>
        <v>3</v>
      </c>
      <c r="B6991" s="241" t="str">
        <f t="shared" si="7734"/>
        <v>CONTÍNUO</v>
      </c>
      <c r="C6991" s="241" t="str">
        <f t="shared" si="7735"/>
        <v>FLORIANÓPOLIS</v>
      </c>
      <c r="D6991" s="52" t="str">
        <f>Raiz!$D$61</f>
        <v>G</v>
      </c>
      <c r="E6991" s="314" t="str">
        <f>Raiz!$E$61</f>
        <v>Outros (especificar)</v>
      </c>
      <c r="F6991" s="314"/>
      <c r="G6991" s="314"/>
      <c r="H6991" s="314"/>
      <c r="I6991" s="314"/>
      <c r="J6991" s="19">
        <f>VLOOKUP(H6937,Base!$B$884:$P$935,J6942+1,FALSE)</f>
        <v>0</v>
      </c>
      <c r="K6991" s="127"/>
      <c r="L6991" s="127"/>
    </row>
    <row r="6992" spans="1:12" ht="18" customHeight="1" thickBot="1" x14ac:dyDescent="0.25">
      <c r="A6992" s="241">
        <f t="shared" si="7733"/>
        <v>3</v>
      </c>
      <c r="B6992" s="241" t="str">
        <f t="shared" si="7734"/>
        <v>CONTÍNUO</v>
      </c>
      <c r="C6992" s="241" t="str">
        <f t="shared" si="7735"/>
        <v>FLORIANÓPOLIS</v>
      </c>
      <c r="D6992" s="317" t="str">
        <f>Raiz!$D$62</f>
        <v> Total do Submódulo 2.3</v>
      </c>
      <c r="E6992" s="317"/>
      <c r="F6992" s="317"/>
      <c r="G6992" s="317"/>
      <c r="H6992" s="317"/>
      <c r="I6992" s="317"/>
      <c r="J6992" s="27">
        <f t="shared" ref="J6992" si="7756">SUM(J6985:J6991)</f>
        <v>561.73</v>
      </c>
      <c r="K6992" s="30"/>
      <c r="L6992" s="30"/>
    </row>
    <row r="6993" spans="1:12" ht="14.1" customHeight="1" thickBot="1" x14ac:dyDescent="0.25">
      <c r="A6993" s="241">
        <f t="shared" si="7733"/>
        <v>3</v>
      </c>
      <c r="B6993" s="241" t="str">
        <f t="shared" si="7734"/>
        <v>CONTÍNUO</v>
      </c>
      <c r="C6993" s="241" t="str">
        <f t="shared" si="7735"/>
        <v>FLORIANÓPOLIS</v>
      </c>
      <c r="D6993" s="4"/>
      <c r="E6993" s="4"/>
      <c r="F6993" s="4"/>
      <c r="G6993" s="4"/>
      <c r="H6993" s="4"/>
      <c r="I6993" s="4"/>
      <c r="J6993" s="4"/>
      <c r="K6993" s="30"/>
      <c r="L6993" s="30"/>
    </row>
    <row r="6994" spans="1:12" ht="18" customHeight="1" x14ac:dyDescent="0.2">
      <c r="A6994" s="241">
        <f t="shared" si="7733"/>
        <v>3</v>
      </c>
      <c r="B6994" s="241" t="str">
        <f t="shared" si="7734"/>
        <v>CONTÍNUO</v>
      </c>
      <c r="C6994" s="241" t="str">
        <f t="shared" si="7735"/>
        <v>FLORIANÓPOLIS</v>
      </c>
      <c r="D6994" s="353" t="str">
        <f>Raiz!$D$64</f>
        <v>Quadro-Resumo do Módulo 2 - Encargos e Benefícios Anuais, Mensais e Diários</v>
      </c>
      <c r="E6994" s="353"/>
      <c r="F6994" s="353"/>
      <c r="G6994" s="353"/>
      <c r="H6994" s="353"/>
      <c r="I6994" s="353"/>
      <c r="J6994" s="28" t="str">
        <f>Raiz!$J$64</f>
        <v>Valor R$</v>
      </c>
      <c r="K6994" s="30"/>
      <c r="L6994" s="30"/>
    </row>
    <row r="6995" spans="1:12" ht="18" customHeight="1" x14ac:dyDescent="0.2">
      <c r="A6995" s="241">
        <f t="shared" si="7733"/>
        <v>3</v>
      </c>
      <c r="B6995" s="241" t="str">
        <f t="shared" si="7734"/>
        <v>CONTÍNUO</v>
      </c>
      <c r="C6995" s="241" t="str">
        <f t="shared" si="7735"/>
        <v>FLORIANÓPOLIS</v>
      </c>
      <c r="D6995" s="52" t="str">
        <f>Raiz!$D$65</f>
        <v>2.1</v>
      </c>
      <c r="E6995" s="314" t="str">
        <f>Raiz!$E$65</f>
        <v>13º Salário e Adicional de Férias</v>
      </c>
      <c r="F6995" s="314"/>
      <c r="G6995" s="314"/>
      <c r="H6995" s="314"/>
      <c r="I6995" s="314"/>
      <c r="J6995" s="25">
        <f t="shared" ref="J6995" si="7757">J6971</f>
        <v>135.88</v>
      </c>
      <c r="K6995" s="30"/>
      <c r="L6995" s="30"/>
    </row>
    <row r="6996" spans="1:12" ht="18" customHeight="1" x14ac:dyDescent="0.2">
      <c r="A6996" s="241">
        <f t="shared" si="7733"/>
        <v>3</v>
      </c>
      <c r="B6996" s="241" t="str">
        <f t="shared" si="7734"/>
        <v>CONTÍNUO</v>
      </c>
      <c r="C6996" s="241" t="str">
        <f t="shared" si="7735"/>
        <v>FLORIANÓPOLIS</v>
      </c>
      <c r="D6996" s="52" t="str">
        <f>Raiz!$D$66</f>
        <v>2.2</v>
      </c>
      <c r="E6996" s="314" t="str">
        <f>Raiz!$E$66</f>
        <v>Encargos Previdenciários (GPS), FGTS e outras contribuições</v>
      </c>
      <c r="F6996" s="314"/>
      <c r="G6996" s="314"/>
      <c r="H6996" s="314"/>
      <c r="I6996" s="314"/>
      <c r="J6996" s="25">
        <f t="shared" ref="J6996" si="7758">J6982</f>
        <v>500.03</v>
      </c>
      <c r="K6996" s="30"/>
      <c r="L6996" s="30"/>
    </row>
    <row r="6997" spans="1:12" ht="18" customHeight="1" x14ac:dyDescent="0.2">
      <c r="A6997" s="241">
        <f t="shared" ref="A6997:C6998" si="7759">A6996</f>
        <v>3</v>
      </c>
      <c r="B6997" s="241" t="str">
        <f t="shared" si="7759"/>
        <v>CONTÍNUO</v>
      </c>
      <c r="C6997" s="241" t="str">
        <f t="shared" si="7759"/>
        <v>FLORIANÓPOLIS</v>
      </c>
      <c r="D6997" s="52" t="str">
        <f>Raiz!$D$67</f>
        <v>2.3</v>
      </c>
      <c r="E6997" s="314" t="str">
        <f>Raiz!$E$67</f>
        <v>Benefícios Mensais e Diários</v>
      </c>
      <c r="F6997" s="314"/>
      <c r="G6997" s="314"/>
      <c r="H6997" s="314"/>
      <c r="I6997" s="314"/>
      <c r="J6997" s="25">
        <f t="shared" ref="J6997" si="7760">J6992</f>
        <v>561.73</v>
      </c>
      <c r="K6997" s="30"/>
      <c r="L6997" s="30"/>
    </row>
    <row r="6998" spans="1:12" ht="18" customHeight="1" thickBot="1" x14ac:dyDescent="0.25">
      <c r="A6998" s="241">
        <f t="shared" si="7759"/>
        <v>3</v>
      </c>
      <c r="B6998" s="241" t="str">
        <f t="shared" si="7759"/>
        <v>CONTÍNUO</v>
      </c>
      <c r="C6998" s="241" t="str">
        <f t="shared" si="7759"/>
        <v>FLORIANÓPOLIS</v>
      </c>
      <c r="D6998" s="317" t="str">
        <f>Raiz!$D$68</f>
        <v> Total do Módulo 2 - Encargos e Benefícios Anuais, mensais e Diários</v>
      </c>
      <c r="E6998" s="317"/>
      <c r="F6998" s="317"/>
      <c r="G6998" s="317"/>
      <c r="H6998" s="317"/>
      <c r="I6998" s="317"/>
      <c r="J6998" s="27">
        <f t="shared" ref="J6998" si="7761">SUM(J6995:J6997)</f>
        <v>1197.6399999999999</v>
      </c>
      <c r="K6998" s="30"/>
      <c r="L6998" s="30"/>
    </row>
    <row r="6999" spans="1:12" ht="14.1" customHeight="1" thickBot="1" x14ac:dyDescent="0.25">
      <c r="A6999" s="241">
        <f t="shared" ref="A6999:C6999" si="7762">A6998</f>
        <v>3</v>
      </c>
      <c r="B6999" s="241" t="str">
        <f t="shared" si="7762"/>
        <v>CONTÍNUO</v>
      </c>
      <c r="C6999" s="241" t="str">
        <f t="shared" si="7762"/>
        <v>FLORIANÓPOLIS</v>
      </c>
      <c r="D6999" s="4"/>
      <c r="E6999" s="4"/>
      <c r="F6999" s="4"/>
      <c r="G6999" s="4"/>
      <c r="H6999" s="4"/>
      <c r="I6999" s="4"/>
      <c r="J6999" s="4"/>
      <c r="K6999" s="30"/>
      <c r="L6999" s="30"/>
    </row>
    <row r="7000" spans="1:12" ht="18" customHeight="1" x14ac:dyDescent="0.2">
      <c r="A7000" s="241">
        <f t="shared" ref="A7000:C7000" si="7763">A6999</f>
        <v>3</v>
      </c>
      <c r="B7000" s="241" t="str">
        <f t="shared" si="7763"/>
        <v>CONTÍNUO</v>
      </c>
      <c r="C7000" s="241" t="str">
        <f t="shared" si="7763"/>
        <v>FLORIANÓPOLIS</v>
      </c>
      <c r="D7000" s="350" t="str">
        <f>Raiz!$D$70</f>
        <v>MÓDULO 3 – PROVISÃO PARA RESCISÃO</v>
      </c>
      <c r="E7000" s="351"/>
      <c r="F7000" s="351"/>
      <c r="G7000" s="351"/>
      <c r="H7000" s="352"/>
      <c r="I7000" s="1" t="str">
        <f>Raiz!$I$70</f>
        <v>%</v>
      </c>
      <c r="J7000" s="2" t="str">
        <f>Raiz!$J$70</f>
        <v>Valor R$</v>
      </c>
      <c r="K7000" s="30"/>
      <c r="L7000" s="30"/>
    </row>
    <row r="7001" spans="1:12" ht="30" customHeight="1" x14ac:dyDescent="0.2">
      <c r="A7001" s="241">
        <f t="shared" ref="A7001:C7001" si="7764">A7000</f>
        <v>3</v>
      </c>
      <c r="B7001" s="241" t="str">
        <f t="shared" si="7764"/>
        <v>CONTÍNUO</v>
      </c>
      <c r="C7001" s="241" t="str">
        <f t="shared" si="7764"/>
        <v>FLORIANÓPOLIS</v>
      </c>
      <c r="D7001" s="147" t="str">
        <f>Raiz!$D$71</f>
        <v>A</v>
      </c>
      <c r="E7001" s="265" t="str">
        <f>Raiz!$E$71</f>
        <v>Aviso Prévio Indenizado</v>
      </c>
      <c r="F7001" s="332" t="str">
        <f>Raiz!$F$71</f>
        <v>Cálculo do valor = [Rem/12 + 13º/12 + Férias/12 + 1/3Férias/12] x 1 x 5% de rotatividade anual</v>
      </c>
      <c r="G7001" s="333"/>
      <c r="H7001" s="408"/>
      <c r="I7001" s="20">
        <f>Raiz!$I$71</f>
        <v>4.9768518518518521E-3</v>
      </c>
      <c r="J7001" s="19">
        <f t="shared" ref="J7001" si="7765">ROUND(I7001*J6965,2)</f>
        <v>6.09</v>
      </c>
      <c r="K7001" s="30"/>
      <c r="L7001" s="30"/>
    </row>
    <row r="7002" spans="1:12" ht="18" customHeight="1" x14ac:dyDescent="0.2">
      <c r="A7002" s="241">
        <f t="shared" ref="A7002:C7002" si="7766">A7001</f>
        <v>3</v>
      </c>
      <c r="B7002" s="241" t="str">
        <f t="shared" si="7766"/>
        <v>CONTÍNUO</v>
      </c>
      <c r="C7002" s="241" t="str">
        <f t="shared" si="7766"/>
        <v>FLORIANÓPOLIS</v>
      </c>
      <c r="D7002" s="52" t="str">
        <f>Raiz!$D$72</f>
        <v>B</v>
      </c>
      <c r="E7002" s="404" t="str">
        <f>Raiz!$E$72</f>
        <v>Incidência do FGTS sobre o Aviso Prévio Indenizado</v>
      </c>
      <c r="F7002" s="405"/>
      <c r="G7002" s="405"/>
      <c r="H7002" s="406"/>
      <c r="I7002" s="20">
        <f t="shared" ref="I7002:I7065" si="7767">0.08*I7001</f>
        <v>3.9814814814814818E-4</v>
      </c>
      <c r="J7002" s="19">
        <f t="shared" ref="J7002" si="7768">ROUND(I7002*J6965,2)</f>
        <v>0.49</v>
      </c>
      <c r="K7002" s="30"/>
      <c r="L7002" s="30"/>
    </row>
    <row r="7003" spans="1:12" ht="18" customHeight="1" x14ac:dyDescent="0.2">
      <c r="A7003" s="241">
        <f t="shared" ref="A7003:C7003" si="7769">A7002</f>
        <v>3</v>
      </c>
      <c r="B7003" s="241" t="str">
        <f t="shared" si="7769"/>
        <v>CONTÍNUO</v>
      </c>
      <c r="C7003" s="241" t="str">
        <f t="shared" si="7769"/>
        <v>FLORIANÓPOLIS</v>
      </c>
      <c r="D7003" s="52" t="str">
        <f>Raiz!$D$73</f>
        <v>C</v>
      </c>
      <c r="E7003" s="409" t="str">
        <f>Raiz!$E$73</f>
        <v>Multa do FGTS sobre o Aviso Prévio Indenizado</v>
      </c>
      <c r="F7003" s="410"/>
      <c r="G7003" s="410"/>
      <c r="H7003" s="411"/>
      <c r="I7003" s="20">
        <f>Raiz!$I$73</f>
        <v>1.9039999999999999E-3</v>
      </c>
      <c r="J7003" s="19">
        <f t="shared" ref="J7003" si="7770">ROUND(I7003*J6965,2)</f>
        <v>2.33</v>
      </c>
      <c r="K7003" s="30"/>
      <c r="L7003" s="30"/>
    </row>
    <row r="7004" spans="1:12" ht="30" customHeight="1" x14ac:dyDescent="0.2">
      <c r="A7004" s="241">
        <f t="shared" ref="A7004:C7004" si="7771">A7003</f>
        <v>3</v>
      </c>
      <c r="B7004" s="241" t="str">
        <f t="shared" si="7771"/>
        <v>CONTÍNUO</v>
      </c>
      <c r="C7004" s="241" t="str">
        <f t="shared" si="7771"/>
        <v>FLORIANÓPOLIS</v>
      </c>
      <c r="D7004" s="147" t="str">
        <f>Raiz!$D$74</f>
        <v>D</v>
      </c>
      <c r="E7004" s="265" t="str">
        <f>Raiz!$E$74</f>
        <v>Aviso Prévio Trabalhado</v>
      </c>
      <c r="F7004" s="338" t="s">
        <v>321</v>
      </c>
      <c r="G7004" s="338"/>
      <c r="H7004" s="338"/>
      <c r="I7004" s="20">
        <f t="shared" ref="I7004" si="7772">1/30*7/H6939*1</f>
        <v>1.0606060606060607E-2</v>
      </c>
      <c r="J7004" s="19">
        <f t="shared" ref="J7004" si="7773">ROUND(I7004*J6965,2)</f>
        <v>12.97</v>
      </c>
      <c r="K7004" s="30"/>
      <c r="L7004" s="30"/>
    </row>
    <row r="7005" spans="1:12" ht="18" customHeight="1" x14ac:dyDescent="0.2">
      <c r="A7005" s="241">
        <f t="shared" ref="A7005:C7005" si="7774">A7004</f>
        <v>3</v>
      </c>
      <c r="B7005" s="241" t="str">
        <f t="shared" si="7774"/>
        <v>CONTÍNUO</v>
      </c>
      <c r="C7005" s="241" t="str">
        <f t="shared" si="7774"/>
        <v>FLORIANÓPOLIS</v>
      </c>
      <c r="D7005" s="52" t="str">
        <f>Raiz!$D$75</f>
        <v>E</v>
      </c>
      <c r="E7005" s="331" t="str">
        <f>Raiz!$E$75</f>
        <v>Incidência dos encargos do submódulo 2.2 sobre o Aviso Prévio Trabalhado</v>
      </c>
      <c r="F7005" s="335"/>
      <c r="G7005" s="335"/>
      <c r="H7005" s="336"/>
      <c r="I7005" s="20">
        <f t="shared" ref="I7005" si="7775">I6982*I7004</f>
        <v>3.9030303030303036E-3</v>
      </c>
      <c r="J7005" s="19">
        <f t="shared" ref="J7005" si="7776">ROUND(I7005*J6965,2)</f>
        <v>4.7699999999999996</v>
      </c>
      <c r="K7005" s="30"/>
      <c r="L7005" s="30"/>
    </row>
    <row r="7006" spans="1:12" ht="18" customHeight="1" x14ac:dyDescent="0.2">
      <c r="A7006" s="241">
        <f t="shared" ref="A7006:C7006" si="7777">A7005</f>
        <v>3</v>
      </c>
      <c r="B7006" s="241" t="str">
        <f t="shared" si="7777"/>
        <v>CONTÍNUO</v>
      </c>
      <c r="C7006" s="241" t="str">
        <f t="shared" si="7777"/>
        <v>FLORIANÓPOLIS</v>
      </c>
      <c r="D7006" s="52" t="str">
        <f>Raiz!$D$76</f>
        <v>F</v>
      </c>
      <c r="E7006" s="323" t="str">
        <f>Raiz!$E$76</f>
        <v>Multa do FGTS e sobre o Aviso Prévio Trabalhado</v>
      </c>
      <c r="F7006" s="323"/>
      <c r="G7006" s="323"/>
      <c r="H7006" s="323"/>
      <c r="I7006" s="20">
        <f>Raiz!$I$76</f>
        <v>3.8079999999999996E-2</v>
      </c>
      <c r="J7006" s="19">
        <f t="shared" ref="J7006" si="7778">ROUND(I7006*J6965,2)</f>
        <v>46.57</v>
      </c>
      <c r="K7006" s="30"/>
      <c r="L7006" s="30"/>
    </row>
    <row r="7007" spans="1:12" ht="18" customHeight="1" thickBot="1" x14ac:dyDescent="0.25">
      <c r="A7007" s="241">
        <f t="shared" ref="A7007:C7007" si="7779">A7006</f>
        <v>3</v>
      </c>
      <c r="B7007" s="241" t="str">
        <f t="shared" si="7779"/>
        <v>CONTÍNUO</v>
      </c>
      <c r="C7007" s="241" t="str">
        <f t="shared" si="7779"/>
        <v>FLORIANÓPOLIS</v>
      </c>
      <c r="D7007" s="317" t="str">
        <f>Raiz!$D$77</f>
        <v>Total do Módulo 3 - Provisão para Rescisão</v>
      </c>
      <c r="E7007" s="317"/>
      <c r="F7007" s="317"/>
      <c r="G7007" s="317"/>
      <c r="H7007" s="317"/>
      <c r="I7007" s="317"/>
      <c r="J7007" s="27">
        <f t="shared" ref="J7007" si="7780">SUM(J7001:J7006)</f>
        <v>73.22</v>
      </c>
      <c r="K7007" s="30"/>
      <c r="L7007" s="30"/>
    </row>
    <row r="7008" spans="1:12" ht="14.1" customHeight="1" thickBot="1" x14ac:dyDescent="0.25">
      <c r="A7008" s="241">
        <f t="shared" ref="A7008:C7008" si="7781">A7007</f>
        <v>3</v>
      </c>
      <c r="B7008" s="241" t="str">
        <f t="shared" si="7781"/>
        <v>CONTÍNUO</v>
      </c>
      <c r="C7008" s="241" t="str">
        <f t="shared" si="7781"/>
        <v>FLORIANÓPOLIS</v>
      </c>
      <c r="D7008" s="4"/>
      <c r="E7008" s="4"/>
      <c r="F7008" s="4"/>
      <c r="G7008" s="4"/>
      <c r="H7008" s="4"/>
      <c r="I7008" s="4"/>
      <c r="J7008" s="4"/>
      <c r="K7008" s="30"/>
      <c r="L7008" s="30"/>
    </row>
    <row r="7009" spans="1:12" ht="18" customHeight="1" x14ac:dyDescent="0.2">
      <c r="A7009" s="241">
        <f t="shared" ref="A7009:C7009" si="7782">A7008</f>
        <v>3</v>
      </c>
      <c r="B7009" s="241" t="str">
        <f t="shared" si="7782"/>
        <v>CONTÍNUO</v>
      </c>
      <c r="C7009" s="241" t="str">
        <f t="shared" si="7782"/>
        <v>FLORIANÓPOLIS</v>
      </c>
      <c r="D7009" s="350" t="str">
        <f>Raiz!$D$79</f>
        <v>MÓDULO 4 – CUSTO DE REPOSIÇÃO DO PROFISSIONAL AUSENTE</v>
      </c>
      <c r="E7009" s="351"/>
      <c r="F7009" s="351"/>
      <c r="G7009" s="351"/>
      <c r="H7009" s="352"/>
      <c r="I7009" s="194" t="str">
        <f>Raiz!$I$79</f>
        <v>%</v>
      </c>
      <c r="J7009" s="149" t="str">
        <f>Raiz!$J$79</f>
        <v>Valor R$</v>
      </c>
      <c r="K7009" s="30"/>
      <c r="L7009" s="30"/>
    </row>
    <row r="7010" spans="1:12" ht="39.950000000000003" customHeight="1" x14ac:dyDescent="0.2">
      <c r="A7010" s="241">
        <f t="shared" ref="A7010:C7010" si="7783">A7009</f>
        <v>3</v>
      </c>
      <c r="B7010" s="241" t="str">
        <f t="shared" si="7783"/>
        <v>CONTÍNUO</v>
      </c>
      <c r="C7010" s="241" t="str">
        <f t="shared" si="7783"/>
        <v>FLORIANÓPOLIS</v>
      </c>
      <c r="D701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010" s="338"/>
      <c r="F7010" s="338"/>
      <c r="G7010" s="338"/>
      <c r="H7010" s="338"/>
      <c r="I7010" s="338"/>
      <c r="J7010" s="347"/>
      <c r="K7010" s="30"/>
      <c r="L7010" s="30"/>
    </row>
    <row r="7011" spans="1:12" ht="32.25" customHeight="1" x14ac:dyDescent="0.2">
      <c r="A7011" s="241">
        <f t="shared" ref="A7011:C7011" si="7784">A7010</f>
        <v>3</v>
      </c>
      <c r="B7011" s="241" t="str">
        <f t="shared" si="7784"/>
        <v>CONTÍNUO</v>
      </c>
      <c r="C7011" s="241" t="str">
        <f t="shared" si="7784"/>
        <v>FLORIANÓPOLIS</v>
      </c>
      <c r="D7011" s="337" t="str">
        <f>Raiz!$D$81</f>
        <v>MÓDULO 1</v>
      </c>
      <c r="E7011" s="337"/>
      <c r="F7011" s="266" t="str">
        <f>Raiz!$F$81</f>
        <v>MÓDULO 2                                                                   (sem VA, VT e Adic.Assid.)</v>
      </c>
      <c r="G7011" s="266" t="str">
        <f>Raiz!$G$81</f>
        <v>MÓDULO 3</v>
      </c>
      <c r="H7011" s="266" t="str">
        <f>Raiz!$H$81</f>
        <v>BCCPA</v>
      </c>
      <c r="I7011" s="419" t="str">
        <f>Raiz!$I$81</f>
        <v>Para cálculo do item A, paga VA nas férias?</v>
      </c>
      <c r="J7011" s="420"/>
      <c r="K7011" s="30"/>
      <c r="L7011" s="30"/>
    </row>
    <row r="7012" spans="1:12" s="29" customFormat="1" ht="18" customHeight="1" x14ac:dyDescent="0.2">
      <c r="A7012" s="241">
        <f t="shared" ref="A7012:C7012" si="7785">A7011</f>
        <v>3</v>
      </c>
      <c r="B7012" s="241" t="str">
        <f t="shared" si="7785"/>
        <v>CONTÍNUO</v>
      </c>
      <c r="C7012" s="241" t="str">
        <f t="shared" si="7785"/>
        <v>FLORIANÓPOLIS</v>
      </c>
      <c r="D7012" s="342">
        <f t="shared" ref="D7012" si="7786">J6965</f>
        <v>1222.93</v>
      </c>
      <c r="E7012" s="342"/>
      <c r="F7012" s="267">
        <f t="shared" ref="F7012" si="7787">J6998-J6985-J6986-J6989</f>
        <v>646.91</v>
      </c>
      <c r="G7012" s="267">
        <f t="shared" ref="G7012" si="7788">J7007</f>
        <v>73.22</v>
      </c>
      <c r="H7012" s="267">
        <f t="shared" ref="H7012" si="7789">SUM(D7012:G7012)</f>
        <v>1943.0600000000002</v>
      </c>
      <c r="I7012" s="421" t="str">
        <f>VLOOKUP(H6937,Base!$B$998:$P$1049,J6942+1,FALSE)</f>
        <v>NÃO</v>
      </c>
      <c r="J7012" s="422"/>
      <c r="K7012" s="30"/>
      <c r="L7012" s="30"/>
    </row>
    <row r="7013" spans="1:12" ht="18" customHeight="1" x14ac:dyDescent="0.2">
      <c r="A7013" s="241">
        <f t="shared" ref="A7013:C7013" si="7790">A7012</f>
        <v>3</v>
      </c>
      <c r="B7013" s="241" t="str">
        <f t="shared" si="7790"/>
        <v>CONTÍNUO</v>
      </c>
      <c r="C7013" s="241" t="str">
        <f t="shared" si="7790"/>
        <v>FLORIANÓPOLIS</v>
      </c>
      <c r="D7013" s="412" t="str">
        <f>Raiz!$D$83</f>
        <v>Submódulo 4.1 Substituto nas Ausências Legais</v>
      </c>
      <c r="E7013" s="413"/>
      <c r="F7013" s="413"/>
      <c r="G7013" s="413"/>
      <c r="H7013" s="413"/>
      <c r="I7013" s="413"/>
      <c r="J7013" s="414"/>
      <c r="K7013" s="30"/>
      <c r="L7013" s="30"/>
    </row>
    <row r="7014" spans="1:12" ht="18" customHeight="1" x14ac:dyDescent="0.2">
      <c r="A7014" s="241">
        <f t="shared" ref="A7014:C7014" si="7791">A7013</f>
        <v>3</v>
      </c>
      <c r="B7014" s="241" t="str">
        <f t="shared" si="7791"/>
        <v>CONTÍNUO</v>
      </c>
      <c r="C7014" s="241" t="str">
        <f t="shared" si="7791"/>
        <v>FLORIANÓPOLIS</v>
      </c>
      <c r="D7014" s="147" t="str">
        <f>Raiz!$D$84</f>
        <v>A</v>
      </c>
      <c r="E7014" s="338" t="str">
        <f>Raiz!$E$84</f>
        <v>Substituto na cobertura de Férias</v>
      </c>
      <c r="F7014" s="338"/>
      <c r="G7014" s="338" t="str">
        <f>Raiz!$G$84</f>
        <v>Cálculo do valor=[BCCPA+VA(se pago nas férias)]/12</v>
      </c>
      <c r="H7014" s="338"/>
      <c r="I7014" s="43">
        <f>Raiz!$I$84</f>
        <v>8.3333333333333329E-2</v>
      </c>
      <c r="J7014" s="19">
        <f t="shared" ref="J7014" si="7792">IF(I7012="NÃO",H7012/12,(H7012+J6986)/12)</f>
        <v>161.92166666666668</v>
      </c>
      <c r="K7014" s="30"/>
      <c r="L7014" s="30"/>
    </row>
    <row r="7015" spans="1:12" ht="18" customHeight="1" x14ac:dyDescent="0.2">
      <c r="A7015" s="241">
        <f t="shared" ref="A7015:C7015" si="7793">A7014</f>
        <v>3</v>
      </c>
      <c r="B7015" s="241" t="str">
        <f t="shared" si="7793"/>
        <v>CONTÍNUO</v>
      </c>
      <c r="C7015" s="241" t="str">
        <f t="shared" si="7793"/>
        <v>FLORIANÓPOLIS</v>
      </c>
      <c r="D7015" s="52" t="str">
        <f>Raiz!$D$85</f>
        <v>B</v>
      </c>
      <c r="E7015" s="331" t="str">
        <f>Raiz!$E$85</f>
        <v>Substituto na cobertura de Ausências Legais</v>
      </c>
      <c r="F7015" s="336"/>
      <c r="G7015" s="331" t="str">
        <f>Raiz!$G$85</f>
        <v>Cálculo do valor=[(BCCPA/30)x1dia]/12</v>
      </c>
      <c r="H7015" s="336"/>
      <c r="I7015" s="20">
        <f>Raiz!$I$85</f>
        <v>2.7777777777777779E-3</v>
      </c>
      <c r="J7015" s="19">
        <f t="shared" ref="J7015" si="7794">ROUND(I7015*H7012,2)</f>
        <v>5.4</v>
      </c>
      <c r="K7015" s="30"/>
      <c r="L7015" s="30"/>
    </row>
    <row r="7016" spans="1:12" ht="18" customHeight="1" x14ac:dyDescent="0.2">
      <c r="A7016" s="241">
        <f t="shared" ref="A7016:C7016" si="7795">A7015</f>
        <v>3</v>
      </c>
      <c r="B7016" s="241" t="str">
        <f t="shared" si="7795"/>
        <v>CONTÍNUO</v>
      </c>
      <c r="C7016" s="241" t="str">
        <f t="shared" si="7795"/>
        <v>FLORIANÓPOLIS</v>
      </c>
      <c r="D7016" s="52" t="str">
        <f>Raiz!$D$86</f>
        <v>C</v>
      </c>
      <c r="E7016" s="320" t="str">
        <f>Raiz!$E$86</f>
        <v>Substituto na cobertura de Licença-Paternidade</v>
      </c>
      <c r="F7016" s="321"/>
      <c r="G7016" s="320" t="str">
        <f>Raiz!$G$86</f>
        <v>Cálculo do valor={[(BCCPA/30)x5dias]/12}x1,5%</v>
      </c>
      <c r="H7016" s="321"/>
      <c r="I7016" s="20">
        <f>Raiz!$I$86</f>
        <v>2.0833333333333332E-4</v>
      </c>
      <c r="J7016" s="19">
        <f t="shared" ref="J7016" si="7796">ROUND(I7016*H7012,2)</f>
        <v>0.4</v>
      </c>
      <c r="K7016" s="30"/>
      <c r="L7016" s="30"/>
    </row>
    <row r="7017" spans="1:12" ht="18" customHeight="1" x14ac:dyDescent="0.2">
      <c r="A7017" s="241">
        <f t="shared" ref="A7017:C7017" si="7797">A7016</f>
        <v>3</v>
      </c>
      <c r="B7017" s="241" t="str">
        <f t="shared" si="7797"/>
        <v>CONTÍNUO</v>
      </c>
      <c r="C7017" s="241" t="str">
        <f t="shared" si="7797"/>
        <v>FLORIANÓPOLIS</v>
      </c>
      <c r="D7017" s="52" t="str">
        <f>Raiz!$D$87</f>
        <v>D</v>
      </c>
      <c r="E7017" s="320" t="str">
        <f>Raiz!$E$87</f>
        <v>Substituto na cobertura de Ausência por acidente de trab.</v>
      </c>
      <c r="F7017" s="321"/>
      <c r="G7017" s="320" t="str">
        <f>Raiz!$G$87</f>
        <v>Cálculo do valor={[(BCCPA/30)x15dias]/12}x0,78%</v>
      </c>
      <c r="H7017" s="321"/>
      <c r="I7017" s="20">
        <f>Raiz!$I$87</f>
        <v>3.2499999999999999E-4</v>
      </c>
      <c r="J7017" s="19">
        <f t="shared" ref="J7017" si="7798">ROUND(I7017*H7012,2)</f>
        <v>0.63</v>
      </c>
      <c r="K7017" s="30"/>
      <c r="L7017" s="30"/>
    </row>
    <row r="7018" spans="1:12" ht="27" customHeight="1" x14ac:dyDescent="0.2">
      <c r="A7018" s="241">
        <f t="shared" ref="A7018:C7018" si="7799">A7017</f>
        <v>3</v>
      </c>
      <c r="B7018" s="241" t="str">
        <f t="shared" si="7799"/>
        <v>CONTÍNUO</v>
      </c>
      <c r="C7018" s="241" t="str">
        <f t="shared" si="7799"/>
        <v>FLORIANÓPOLIS</v>
      </c>
      <c r="D7018" s="52" t="str">
        <f>Raiz!$D$88</f>
        <v>E</v>
      </c>
      <c r="E7018" s="320" t="str">
        <f>Raiz!$E$88</f>
        <v>Substituto na cobertura de Afastamento Maternidade</v>
      </c>
      <c r="F7018" s="321"/>
      <c r="G7018" s="320" t="str">
        <f>Raiz!$G$88</f>
        <v>Cálculo do valor = {[(Mód1+Mód1/3)/12+(Submod2.2 +Submod2.3-VA-VT-Adic.Assid.+Mód3)]x(4/12)}x2%</v>
      </c>
      <c r="H7018" s="322"/>
      <c r="I7018" s="327"/>
      <c r="J7018" s="19">
        <f t="shared" ref="J7018" si="7800">ROUND((((J6965+J6965/3)/12+(J6982+J6992+-J6985-J6986-J6989+J7007))*4/12)*2%,2)</f>
        <v>4.8</v>
      </c>
      <c r="K7018" s="30"/>
      <c r="L7018" s="30"/>
    </row>
    <row r="7019" spans="1:12" ht="18" customHeight="1" x14ac:dyDescent="0.2">
      <c r="A7019" s="241">
        <f t="shared" ref="A7019:C7019" si="7801">A7018</f>
        <v>3</v>
      </c>
      <c r="B7019" s="241" t="str">
        <f t="shared" si="7801"/>
        <v>CONTÍNUO</v>
      </c>
      <c r="C7019" s="241" t="str">
        <f t="shared" si="7801"/>
        <v>FLORIANÓPOLIS</v>
      </c>
      <c r="D7019" s="52" t="str">
        <f>Raiz!$D$89</f>
        <v>F</v>
      </c>
      <c r="E7019" s="320" t="str">
        <f>Raiz!$E$89</f>
        <v>Substituto na cobertura de Ausência por doença</v>
      </c>
      <c r="F7019" s="321"/>
      <c r="G7019" s="320" t="str">
        <f>Raiz!$G$89</f>
        <v>Cálculo do valor = {(BCCPA/30)x3dias}/12</v>
      </c>
      <c r="H7019" s="321"/>
      <c r="I7019" s="23">
        <f>Raiz!$I$89</f>
        <v>8.3333333333333332E-3</v>
      </c>
      <c r="J7019" s="31">
        <f t="shared" ref="J7019" si="7802">ROUND(H7012*I7019,2)</f>
        <v>16.190000000000001</v>
      </c>
      <c r="K7019" s="30"/>
      <c r="L7019" s="30"/>
    </row>
    <row r="7020" spans="1:12" ht="18" customHeight="1" thickBot="1" x14ac:dyDescent="0.25">
      <c r="A7020" s="241">
        <f t="shared" ref="A7020:C7020" si="7803">A7019</f>
        <v>3</v>
      </c>
      <c r="B7020" s="241" t="str">
        <f t="shared" si="7803"/>
        <v>CONTÍNUO</v>
      </c>
      <c r="C7020" s="241" t="str">
        <f t="shared" si="7803"/>
        <v>FLORIANÓPOLIS</v>
      </c>
      <c r="D7020" s="317" t="str">
        <f>Raiz!$D$90</f>
        <v> Total do Módulo 4 - Custo de Reposição do Profissional Ausente</v>
      </c>
      <c r="E7020" s="317"/>
      <c r="F7020" s="317"/>
      <c r="G7020" s="317"/>
      <c r="H7020" s="317"/>
      <c r="I7020" s="317"/>
      <c r="J7020" s="21">
        <f t="shared" ref="J7020" si="7804">SUM(J7014:J7019)</f>
        <v>189.3416666666667</v>
      </c>
      <c r="K7020" s="30"/>
      <c r="L7020" s="30"/>
    </row>
    <row r="7021" spans="1:12" ht="11.25" customHeight="1" thickBot="1" x14ac:dyDescent="0.25">
      <c r="A7021" s="241">
        <f t="shared" ref="A7021:C7021" si="7805">A7020</f>
        <v>3</v>
      </c>
      <c r="B7021" s="241" t="str">
        <f t="shared" si="7805"/>
        <v>CONTÍNUO</v>
      </c>
      <c r="C7021" s="241" t="str">
        <f t="shared" si="7805"/>
        <v>FLORIANÓPOLIS</v>
      </c>
      <c r="D7021" s="4"/>
      <c r="E7021" s="4"/>
      <c r="F7021" s="4"/>
      <c r="G7021" s="4"/>
      <c r="H7021" s="4"/>
      <c r="I7021" s="4"/>
      <c r="J7021" s="4"/>
      <c r="K7021" s="30"/>
      <c r="L7021" s="30"/>
    </row>
    <row r="7022" spans="1:12" ht="18" customHeight="1" x14ac:dyDescent="0.2">
      <c r="A7022" s="241">
        <f t="shared" ref="A7022:C7022" si="7806">A7021</f>
        <v>3</v>
      </c>
      <c r="B7022" s="241" t="str">
        <f t="shared" si="7806"/>
        <v>CONTÍNUO</v>
      </c>
      <c r="C7022" s="241" t="str">
        <f t="shared" si="7806"/>
        <v>FLORIANÓPOLIS</v>
      </c>
      <c r="D7022" s="339" t="str">
        <f>Raiz!$D$92</f>
        <v>MÓDULO 5 - INSUMOS DIVERSOS</v>
      </c>
      <c r="E7022" s="340"/>
      <c r="F7022" s="340"/>
      <c r="G7022" s="340"/>
      <c r="H7022" s="340"/>
      <c r="I7022" s="341"/>
      <c r="J7022" s="2" t="str">
        <f>Raiz!$J$92</f>
        <v>Valor R$</v>
      </c>
      <c r="K7022" s="30"/>
      <c r="L7022" s="30"/>
    </row>
    <row r="7023" spans="1:12" ht="18" customHeight="1" x14ac:dyDescent="0.2">
      <c r="A7023" s="241">
        <f t="shared" ref="A7023:C7023" si="7807">A7022</f>
        <v>3</v>
      </c>
      <c r="B7023" s="241" t="str">
        <f t="shared" si="7807"/>
        <v>CONTÍNUO</v>
      </c>
      <c r="C7023" s="241" t="str">
        <f t="shared" si="7807"/>
        <v>FLORIANÓPOLIS</v>
      </c>
      <c r="D7023" s="52" t="str">
        <f>Raiz!$D$93</f>
        <v>A</v>
      </c>
      <c r="E7023" s="314" t="str">
        <f>Raiz!$E$93</f>
        <v>Uniformes</v>
      </c>
      <c r="F7023" s="314"/>
      <c r="G7023" s="314"/>
      <c r="H7023" s="314"/>
      <c r="I7023" s="314"/>
      <c r="J7023" s="19">
        <f>VLOOKUP(H6937,Base!$B$1283:$P$1334,J6942+1,FALSE)</f>
        <v>31.67</v>
      </c>
      <c r="K7023" s="127"/>
      <c r="L7023" s="127"/>
    </row>
    <row r="7024" spans="1:12" ht="18" customHeight="1" x14ac:dyDescent="0.2">
      <c r="A7024" s="241">
        <f t="shared" ref="A7024:C7024" si="7808">A7023</f>
        <v>3</v>
      </c>
      <c r="B7024" s="241" t="str">
        <f t="shared" si="7808"/>
        <v>CONTÍNUO</v>
      </c>
      <c r="C7024" s="241" t="str">
        <f t="shared" si="7808"/>
        <v>FLORIANÓPOLIS</v>
      </c>
      <c r="D7024" s="52" t="str">
        <f t="shared" ref="D7024:D7087" si="7809">IF(J7024=0,"","B")</f>
        <v/>
      </c>
      <c r="E7024" s="264" t="str">
        <f t="shared" ref="E7024:E7087" si="7810">IF(J7024=0,"","Diárias")</f>
        <v/>
      </c>
      <c r="F7024" s="320" t="str">
        <f t="shared" ref="F7024:F7087" si="7811">IF(J7024=0,"","Valor equivalente a 1 (uma) diária")</f>
        <v/>
      </c>
      <c r="G7024" s="322"/>
      <c r="H7024" s="322"/>
      <c r="I7024" s="327"/>
      <c r="J7024" s="19">
        <f>VLOOKUP(H6937,Base!$B$1226:$P$1277,J6942+1,FALSE)</f>
        <v>0</v>
      </c>
      <c r="K7024" s="127"/>
      <c r="L7024" s="127"/>
    </row>
    <row r="7025" spans="1:12" ht="18" customHeight="1" thickBot="1" x14ac:dyDescent="0.25">
      <c r="A7025" s="241">
        <f t="shared" ref="A7025:C7025" si="7812">A7024</f>
        <v>3</v>
      </c>
      <c r="B7025" s="241" t="str">
        <f t="shared" si="7812"/>
        <v>CONTÍNUO</v>
      </c>
      <c r="C7025" s="241" t="str">
        <f t="shared" si="7812"/>
        <v>FLORIANÓPOLIS</v>
      </c>
      <c r="D7025" s="317" t="str">
        <f>Raiz!$D$95</f>
        <v>Total do Módulo 5 - Insumos Diversos</v>
      </c>
      <c r="E7025" s="317"/>
      <c r="F7025" s="317"/>
      <c r="G7025" s="317"/>
      <c r="H7025" s="317"/>
      <c r="I7025" s="317"/>
      <c r="J7025" s="27">
        <f t="shared" ref="J7025" si="7813">SUM(J7023:J7024)</f>
        <v>31.67</v>
      </c>
      <c r="K7025" s="30"/>
      <c r="L7025" s="30"/>
    </row>
    <row r="7026" spans="1:12" ht="11.25" customHeight="1" thickBot="1" x14ac:dyDescent="0.25">
      <c r="A7026" s="241">
        <f t="shared" ref="A7026:C7026" si="7814">A7025</f>
        <v>3</v>
      </c>
      <c r="B7026" s="241" t="str">
        <f t="shared" si="7814"/>
        <v>CONTÍNUO</v>
      </c>
      <c r="C7026" s="241" t="str">
        <f t="shared" si="7814"/>
        <v>FLORIANÓPOLIS</v>
      </c>
      <c r="D7026" s="4"/>
      <c r="E7026" s="4"/>
      <c r="F7026" s="4"/>
      <c r="G7026" s="4"/>
      <c r="H7026" s="4"/>
      <c r="I7026" s="4"/>
      <c r="J7026" s="4"/>
      <c r="K7026" s="30"/>
      <c r="L7026" s="30"/>
    </row>
    <row r="7027" spans="1:12" ht="18" customHeight="1" x14ac:dyDescent="0.2">
      <c r="A7027" s="241">
        <f t="shared" ref="A7027:C7027" si="7815">A7026</f>
        <v>3</v>
      </c>
      <c r="B7027" s="241" t="str">
        <f t="shared" si="7815"/>
        <v>CONTÍNUO</v>
      </c>
      <c r="C7027" s="241" t="str">
        <f t="shared" si="7815"/>
        <v>FLORIANÓPOLIS</v>
      </c>
      <c r="D7027" s="326" t="str">
        <f>Raiz!$D$97</f>
        <v>6 - CUSTOS INDIRETOS, TRIBUTOS E LUCRO</v>
      </c>
      <c r="E7027" s="326"/>
      <c r="F7027" s="326"/>
      <c r="G7027" s="326"/>
      <c r="H7027" s="326"/>
      <c r="I7027" s="1" t="str">
        <f>Raiz!$I$97</f>
        <v>%</v>
      </c>
      <c r="J7027" s="2" t="str">
        <f>Raiz!$J$97</f>
        <v>Valor R$</v>
      </c>
      <c r="K7027" s="30"/>
      <c r="L7027" s="30"/>
    </row>
    <row r="7028" spans="1:12" ht="18" customHeight="1" x14ac:dyDescent="0.2">
      <c r="A7028" s="241">
        <f t="shared" ref="A7028:C7028" si="7816">A7027</f>
        <v>3</v>
      </c>
      <c r="B7028" s="241" t="str">
        <f t="shared" si="7816"/>
        <v>CONTÍNUO</v>
      </c>
      <c r="C7028" s="241" t="str">
        <f t="shared" si="7816"/>
        <v>FLORIANÓPOLIS</v>
      </c>
      <c r="D7028" s="52" t="str">
        <f>Raiz!$D$98</f>
        <v>A</v>
      </c>
      <c r="E7028" s="323" t="str">
        <f>Raiz!$E$98</f>
        <v>Custos Indiretos (despesas administrativas e operacionais)</v>
      </c>
      <c r="F7028" s="323"/>
      <c r="G7028" s="323"/>
      <c r="H7028" s="323"/>
      <c r="I7028" s="20">
        <f>VLOOKUP(H6937,Base!$B$1340:$P$1391,J6942+1,FALSE)</f>
        <v>0.05</v>
      </c>
      <c r="J7028" s="19">
        <f t="shared" ref="J7028" si="7817">ROUND(J7050*I7028,2)</f>
        <v>135.74</v>
      </c>
      <c r="K7028" s="30"/>
      <c r="L7028" s="30"/>
    </row>
    <row r="7029" spans="1:12" ht="18" customHeight="1" x14ac:dyDescent="0.2">
      <c r="A7029" s="241">
        <f t="shared" ref="A7029:C7029" si="7818">A7028</f>
        <v>3</v>
      </c>
      <c r="B7029" s="241" t="str">
        <f t="shared" si="7818"/>
        <v>CONTÍNUO</v>
      </c>
      <c r="C7029" s="241" t="str">
        <f t="shared" si="7818"/>
        <v>FLORIANÓPOLIS</v>
      </c>
      <c r="D7029" s="18" t="str">
        <f>Raiz!$D$99</f>
        <v>B</v>
      </c>
      <c r="E7029" s="323" t="str">
        <f>Raiz!$E$99</f>
        <v>Lucro</v>
      </c>
      <c r="F7029" s="323"/>
      <c r="G7029" s="323"/>
      <c r="H7029" s="323"/>
      <c r="I7029" s="20">
        <f>VLOOKUP(H6937,Base!$B$1397:$P$1448,J6942+1,FALSE)</f>
        <v>2.58E-2</v>
      </c>
      <c r="J7029" s="19">
        <f t="shared" ref="J7029" si="7819">ROUND(J7052*I7029,2)</f>
        <v>73.540000000000006</v>
      </c>
      <c r="K7029" s="30"/>
      <c r="L7029" s="30"/>
    </row>
    <row r="7030" spans="1:12" ht="18" customHeight="1" x14ac:dyDescent="0.2">
      <c r="A7030" s="241">
        <f t="shared" ref="A7030:C7030" si="7820">A7029</f>
        <v>3</v>
      </c>
      <c r="B7030" s="241" t="str">
        <f t="shared" si="7820"/>
        <v>CONTÍNUO</v>
      </c>
      <c r="C7030" s="241" t="str">
        <f t="shared" si="7820"/>
        <v>FLORIANÓPOLIS</v>
      </c>
      <c r="D7030" s="324" t="str">
        <f>Raiz!$D$100</f>
        <v>Subtotal</v>
      </c>
      <c r="E7030" s="324"/>
      <c r="F7030" s="324"/>
      <c r="G7030" s="324"/>
      <c r="H7030" s="324"/>
      <c r="I7030" s="32">
        <f t="shared" ref="I7030:J7030" si="7821">SUM(I7028:I7029)</f>
        <v>7.5800000000000006E-2</v>
      </c>
      <c r="J7030" s="33">
        <f t="shared" si="7821"/>
        <v>209.28000000000003</v>
      </c>
      <c r="K7030" s="30"/>
      <c r="L7030" s="30"/>
    </row>
    <row r="7031" spans="1:12" ht="18" customHeight="1" x14ac:dyDescent="0.2">
      <c r="A7031" s="241">
        <f t="shared" ref="A7031:C7031" si="7822">A7030</f>
        <v>3</v>
      </c>
      <c r="B7031" s="241" t="str">
        <f t="shared" si="7822"/>
        <v>CONTÍNUO</v>
      </c>
      <c r="C7031" s="241" t="str">
        <f t="shared" si="7822"/>
        <v>FLORIANÓPOLIS</v>
      </c>
      <c r="D7031" s="52" t="str">
        <f>Raiz!$D$101</f>
        <v>C</v>
      </c>
      <c r="E7031" s="323" t="str">
        <f>Raiz!$E$101</f>
        <v>Tributos</v>
      </c>
      <c r="F7031" s="325"/>
      <c r="G7031" s="325"/>
      <c r="H7031" s="325"/>
      <c r="I7031" s="32">
        <f t="shared" ref="I7031:J7031" si="7823">SUM(I7032:I7034)</f>
        <v>0.11749999999999999</v>
      </c>
      <c r="J7031" s="33">
        <f t="shared" si="7823"/>
        <v>389.33000000000004</v>
      </c>
      <c r="K7031" s="30"/>
      <c r="L7031" s="30"/>
    </row>
    <row r="7032" spans="1:12" ht="18" customHeight="1" x14ac:dyDescent="0.2">
      <c r="A7032" s="241">
        <f t="shared" ref="A7032:C7032" si="7824">A7031</f>
        <v>3</v>
      </c>
      <c r="B7032" s="241" t="str">
        <f t="shared" si="7824"/>
        <v>CONTÍNUO</v>
      </c>
      <c r="C7032" s="241" t="str">
        <f t="shared" si="7824"/>
        <v>FLORIANÓPOLIS</v>
      </c>
      <c r="D7032" s="328" t="str">
        <f>Raiz!$D$102</f>
        <v>C.1</v>
      </c>
      <c r="E7032" s="330" t="str">
        <f>Raiz!$E$102</f>
        <v>Tributos Federais</v>
      </c>
      <c r="F7032" s="332" t="str">
        <f>Raiz!$F$102</f>
        <v>PIS</v>
      </c>
      <c r="G7032" s="333"/>
      <c r="H7032" s="334"/>
      <c r="I7032" s="43">
        <f>Raiz!$I$102</f>
        <v>1.6500000000000001E-2</v>
      </c>
      <c r="J7032" s="19">
        <f t="shared" ref="J7032" si="7825">ROUND(I7032*J7041,2)</f>
        <v>54.67</v>
      </c>
      <c r="K7032" s="30"/>
      <c r="L7032" s="30"/>
    </row>
    <row r="7033" spans="1:12" ht="18" customHeight="1" x14ac:dyDescent="0.2">
      <c r="A7033" s="241">
        <f t="shared" ref="A7033:C7033" si="7826">A7032</f>
        <v>3</v>
      </c>
      <c r="B7033" s="241" t="str">
        <f t="shared" si="7826"/>
        <v>CONTÍNUO</v>
      </c>
      <c r="C7033" s="241" t="str">
        <f t="shared" si="7826"/>
        <v>FLORIANÓPOLIS</v>
      </c>
      <c r="D7033" s="329"/>
      <c r="E7033" s="331"/>
      <c r="F7033" s="331" t="str">
        <f>Raiz!$F$103</f>
        <v>COFINS</v>
      </c>
      <c r="G7033" s="335"/>
      <c r="H7033" s="336"/>
      <c r="I7033" s="20">
        <f>Raiz!$I$103</f>
        <v>7.5999999999999998E-2</v>
      </c>
      <c r="J7033" s="19">
        <f t="shared" ref="J7033" si="7827">ROUND(I7033*J7041,2)</f>
        <v>251.82</v>
      </c>
    </row>
    <row r="7034" spans="1:12" ht="18" customHeight="1" x14ac:dyDescent="0.2">
      <c r="A7034" s="241">
        <f t="shared" ref="A7034:C7034" si="7828">A7033</f>
        <v>3</v>
      </c>
      <c r="B7034" s="241" t="str">
        <f t="shared" si="7828"/>
        <v>CONTÍNUO</v>
      </c>
      <c r="C7034" s="241" t="str">
        <f t="shared" si="7828"/>
        <v>FLORIANÓPOLIS</v>
      </c>
      <c r="D7034" s="18" t="str">
        <f>Raiz!$D$104</f>
        <v>C.2</v>
      </c>
      <c r="E7034" s="263" t="str">
        <f>Raiz!$E$104</f>
        <v>Tributos Municipais</v>
      </c>
      <c r="F7034" s="320" t="str">
        <f>Raiz!$F$104</f>
        <v>ISS</v>
      </c>
      <c r="G7034" s="322"/>
      <c r="H7034" s="321"/>
      <c r="I7034" s="20">
        <f>VLOOKUP(H6937,Base!$B$29:$D$80,3,FALSE)</f>
        <v>2.5000000000000001E-2</v>
      </c>
      <c r="J7034" s="19">
        <f t="shared" ref="J7034" si="7829">ROUND(I7034*J7041,2)</f>
        <v>82.84</v>
      </c>
    </row>
    <row r="7035" spans="1:12" ht="18" customHeight="1" thickBot="1" x14ac:dyDescent="0.25">
      <c r="A7035" s="241">
        <f t="shared" ref="A7035:C7035" si="7830">A7034</f>
        <v>3</v>
      </c>
      <c r="B7035" s="241" t="str">
        <f t="shared" si="7830"/>
        <v>CONTÍNUO</v>
      </c>
      <c r="C7035" s="241" t="str">
        <f t="shared" si="7830"/>
        <v>FLORIANÓPOLIS</v>
      </c>
      <c r="D7035" s="319" t="str">
        <f>Raiz!$D$105</f>
        <v>Total do Módulo 6 - Custos Indiretos, Lucro e Tributos</v>
      </c>
      <c r="E7035" s="319"/>
      <c r="F7035" s="319"/>
      <c r="G7035" s="319"/>
      <c r="H7035" s="319"/>
      <c r="I7035" s="24">
        <f t="shared" ref="I7035:J7035" si="7831">I7030+I7031</f>
        <v>0.1933</v>
      </c>
      <c r="J7035" s="21">
        <f t="shared" si="7831"/>
        <v>598.61000000000013</v>
      </c>
    </row>
    <row r="7036" spans="1:12" ht="11.25" customHeight="1" thickBot="1" x14ac:dyDescent="0.25">
      <c r="A7036" s="241">
        <f t="shared" ref="A7036:C7036" si="7832">A7035</f>
        <v>3</v>
      </c>
      <c r="B7036" s="241" t="str">
        <f t="shared" si="7832"/>
        <v>CONTÍNUO</v>
      </c>
      <c r="C7036" s="241" t="str">
        <f t="shared" si="7832"/>
        <v>FLORIANÓPOLIS</v>
      </c>
      <c r="D7036" s="4"/>
      <c r="E7036" s="4"/>
      <c r="F7036" s="4"/>
      <c r="G7036" s="4"/>
      <c r="H7036" s="4"/>
      <c r="I7036" s="4"/>
      <c r="J7036" s="4"/>
    </row>
    <row r="7037" spans="1:12" ht="18" customHeight="1" x14ac:dyDescent="0.2">
      <c r="A7037" s="241">
        <f t="shared" ref="A7037:C7037" si="7833">A7036</f>
        <v>3</v>
      </c>
      <c r="B7037" s="241" t="str">
        <f t="shared" si="7833"/>
        <v>CONTÍNUO</v>
      </c>
      <c r="C7037" s="241" t="str">
        <f t="shared" si="7833"/>
        <v>FLORIANÓPOLIS</v>
      </c>
      <c r="D7037" s="339" t="str">
        <f>Raiz!$D$107</f>
        <v>TRIBUTOS (percentual incidente sobre o Valor total por empregado)</v>
      </c>
      <c r="E7037" s="340"/>
      <c r="F7037" s="340"/>
      <c r="G7037" s="340"/>
      <c r="H7037" s="340"/>
      <c r="I7037" s="340"/>
      <c r="J7037" s="341"/>
    </row>
    <row r="7038" spans="1:12" ht="18" customHeight="1" x14ac:dyDescent="0.2">
      <c r="A7038" s="241">
        <f t="shared" ref="A7038:C7038" si="7834">A7037</f>
        <v>3</v>
      </c>
      <c r="B7038" s="241" t="str">
        <f t="shared" si="7834"/>
        <v>CONTÍNUO</v>
      </c>
      <c r="C7038" s="241" t="str">
        <f t="shared" si="7834"/>
        <v>FLORIANÓPOLIS</v>
      </c>
      <c r="D7038" s="52" t="str">
        <f>Raiz!$D$108</f>
        <v>A</v>
      </c>
      <c r="E7038" s="314" t="str">
        <f>Raiz!$E$108</f>
        <v>Percentual total dos Tributos / 100</v>
      </c>
      <c r="F7038" s="314"/>
      <c r="G7038" s="314"/>
      <c r="H7038" s="314"/>
      <c r="I7038" s="314"/>
      <c r="J7038" s="34">
        <f t="shared" ref="J7038" si="7835">I7031</f>
        <v>0.11749999999999999</v>
      </c>
    </row>
    <row r="7039" spans="1:12" ht="18" customHeight="1" x14ac:dyDescent="0.2">
      <c r="A7039" s="241">
        <f t="shared" ref="A7039:C7039" si="7836">A7038</f>
        <v>3</v>
      </c>
      <c r="B7039" s="241" t="str">
        <f t="shared" si="7836"/>
        <v>CONTÍNUO</v>
      </c>
      <c r="C7039" s="241" t="str">
        <f t="shared" si="7836"/>
        <v>FLORIANÓPOLIS</v>
      </c>
      <c r="D7039" s="52" t="str">
        <f>Raiz!$D$109</f>
        <v>B</v>
      </c>
      <c r="E7039" s="314" t="str">
        <f>Raiz!$E$109</f>
        <v>1 - A</v>
      </c>
      <c r="F7039" s="314"/>
      <c r="G7039" s="314"/>
      <c r="H7039" s="314"/>
      <c r="I7039" s="314"/>
      <c r="J7039" s="34">
        <f t="shared" ref="J7039:J7102" si="7837">1-J7038</f>
        <v>0.88250000000000006</v>
      </c>
    </row>
    <row r="7040" spans="1:12" ht="18" customHeight="1" x14ac:dyDescent="0.2">
      <c r="A7040" s="241">
        <f t="shared" ref="A7040:C7040" si="7838">A7039</f>
        <v>3</v>
      </c>
      <c r="B7040" s="241" t="str">
        <f t="shared" si="7838"/>
        <v>CONTÍNUO</v>
      </c>
      <c r="C7040" s="241" t="str">
        <f t="shared" si="7838"/>
        <v>FLORIANÓPOLIS</v>
      </c>
      <c r="D7040" s="52" t="str">
        <f>Raiz!$D$110</f>
        <v>C</v>
      </c>
      <c r="E7040" s="314" t="str">
        <f>Raiz!$E$110</f>
        <v>Custo antes da incidência dos tributos</v>
      </c>
      <c r="F7040" s="314"/>
      <c r="G7040" s="314"/>
      <c r="H7040" s="314"/>
      <c r="I7040" s="314"/>
      <c r="J7040" s="19">
        <f t="shared" ref="J7040" si="7839">J7054</f>
        <v>2924.081666666666</v>
      </c>
    </row>
    <row r="7041" spans="1:13" ht="18" customHeight="1" x14ac:dyDescent="0.2">
      <c r="A7041" s="241">
        <f t="shared" ref="A7041:C7041" si="7840">A7040</f>
        <v>3</v>
      </c>
      <c r="B7041" s="241" t="str">
        <f t="shared" si="7840"/>
        <v>CONTÍNUO</v>
      </c>
      <c r="C7041" s="241" t="str">
        <f t="shared" si="7840"/>
        <v>FLORIANÓPOLIS</v>
      </c>
      <c r="D7041" s="52" t="str">
        <f>Raiz!$D$111</f>
        <v>D</v>
      </c>
      <c r="E7041" s="314" t="str">
        <f>Raiz!$E$111</f>
        <v>PREÇO DO POSTO/MÊS (C / B)</v>
      </c>
      <c r="F7041" s="314"/>
      <c r="G7041" s="314"/>
      <c r="H7041" s="314"/>
      <c r="I7041" s="314"/>
      <c r="J7041" s="19">
        <f t="shared" ref="J7041" si="7841">ROUND(J7040/J7039,2)</f>
        <v>3313.41</v>
      </c>
    </row>
    <row r="7042" spans="1:13" ht="18" customHeight="1" thickBot="1" x14ac:dyDescent="0.25">
      <c r="A7042" s="241">
        <f t="shared" ref="A7042:C7042" si="7842">A7041</f>
        <v>3</v>
      </c>
      <c r="B7042" s="241" t="str">
        <f t="shared" si="7842"/>
        <v>CONTÍNUO</v>
      </c>
      <c r="C7042" s="241" t="str">
        <f t="shared" si="7842"/>
        <v>FLORIANÓPOLIS</v>
      </c>
      <c r="D7042" s="317" t="str">
        <f>Raiz!$D$112</f>
        <v>Total dos Tributos = (D – C)</v>
      </c>
      <c r="E7042" s="317"/>
      <c r="F7042" s="317"/>
      <c r="G7042" s="317"/>
      <c r="H7042" s="317"/>
      <c r="I7042" s="317"/>
      <c r="J7042" s="35">
        <f t="shared" ref="J7042" si="7843">J7041-J7040</f>
        <v>389.32833333333383</v>
      </c>
    </row>
    <row r="7043" spans="1:13" ht="11.25" customHeight="1" thickBot="1" x14ac:dyDescent="0.25">
      <c r="A7043" s="241">
        <f t="shared" ref="A7043:C7043" si="7844">A7042</f>
        <v>3</v>
      </c>
      <c r="B7043" s="241" t="str">
        <f t="shared" si="7844"/>
        <v>CONTÍNUO</v>
      </c>
      <c r="C7043" s="241" t="str">
        <f t="shared" si="7844"/>
        <v>FLORIANÓPOLIS</v>
      </c>
      <c r="D7043" s="4"/>
      <c r="E7043" s="4"/>
      <c r="F7043" s="4"/>
      <c r="G7043" s="4"/>
      <c r="H7043" s="4"/>
      <c r="I7043" s="4"/>
      <c r="J7043" s="4"/>
    </row>
    <row r="7044" spans="1:13" ht="18" customHeight="1" x14ac:dyDescent="0.2">
      <c r="A7044" s="241">
        <f t="shared" ref="A7044:C7044" si="7845">A7043</f>
        <v>3</v>
      </c>
      <c r="B7044" s="241" t="str">
        <f t="shared" si="7845"/>
        <v>CONTÍNUO</v>
      </c>
      <c r="C7044" s="241" t="str">
        <f t="shared" si="7845"/>
        <v>FLORIANÓPOLIS</v>
      </c>
      <c r="D7044" s="318" t="str">
        <f>Raiz!$D$114</f>
        <v>2 - QUADRO-RESUMO DO CUSTO POR EMPREGADO</v>
      </c>
      <c r="E7044" s="318"/>
      <c r="F7044" s="318"/>
      <c r="G7044" s="318"/>
      <c r="H7044" s="318"/>
      <c r="I7044" s="318"/>
      <c r="J7044" s="3" t="str">
        <f>Raiz!$J$114</f>
        <v>Valor R$</v>
      </c>
    </row>
    <row r="7045" spans="1:13" ht="18" customHeight="1" x14ac:dyDescent="0.2">
      <c r="A7045" s="241">
        <f t="shared" ref="A7045:C7045" si="7846">A7044</f>
        <v>3</v>
      </c>
      <c r="B7045" s="241" t="str">
        <f t="shared" si="7846"/>
        <v>CONTÍNUO</v>
      </c>
      <c r="C7045" s="241" t="str">
        <f t="shared" si="7846"/>
        <v>FLORIANÓPOLIS</v>
      </c>
      <c r="D7045" s="52" t="str">
        <f>Raiz!$D$115</f>
        <v>A</v>
      </c>
      <c r="E7045" s="314" t="str">
        <f>Raiz!$E$115</f>
        <v>Módulo 1 - Composição da Remuneração</v>
      </c>
      <c r="F7045" s="314"/>
      <c r="G7045" s="314"/>
      <c r="H7045" s="314"/>
      <c r="I7045" s="314"/>
      <c r="J7045" s="19">
        <f t="shared" ref="J7045" si="7847">J6965</f>
        <v>1222.93</v>
      </c>
    </row>
    <row r="7046" spans="1:13" ht="18" customHeight="1" x14ac:dyDescent="0.2">
      <c r="A7046" s="241">
        <f t="shared" ref="A7046:C7046" si="7848">A7045</f>
        <v>3</v>
      </c>
      <c r="B7046" s="241" t="str">
        <f t="shared" si="7848"/>
        <v>CONTÍNUO</v>
      </c>
      <c r="C7046" s="241" t="str">
        <f t="shared" si="7848"/>
        <v>FLORIANÓPOLIS</v>
      </c>
      <c r="D7046" s="52" t="str">
        <f>Raiz!$D$116</f>
        <v>B</v>
      </c>
      <c r="E7046" s="314" t="str">
        <f>Raiz!$E$116</f>
        <v>Módulo 2 - Encargos e Benefícios Anuais, Mensais e Diários</v>
      </c>
      <c r="F7046" s="314"/>
      <c r="G7046" s="314"/>
      <c r="H7046" s="314"/>
      <c r="I7046" s="314"/>
      <c r="J7046" s="19">
        <f t="shared" ref="J7046" si="7849">J6998</f>
        <v>1197.6399999999999</v>
      </c>
    </row>
    <row r="7047" spans="1:13" ht="18" customHeight="1" x14ac:dyDescent="0.2">
      <c r="A7047" s="241">
        <f t="shared" ref="A7047:C7047" si="7850">A7046</f>
        <v>3</v>
      </c>
      <c r="B7047" s="241" t="str">
        <f t="shared" si="7850"/>
        <v>CONTÍNUO</v>
      </c>
      <c r="C7047" s="241" t="str">
        <f t="shared" si="7850"/>
        <v>FLORIANÓPOLIS</v>
      </c>
      <c r="D7047" s="52" t="str">
        <f>Raiz!$D$117</f>
        <v>C</v>
      </c>
      <c r="E7047" s="314" t="str">
        <f>Raiz!$E$117</f>
        <v>Módulo 3 - Provisão para Rescisão</v>
      </c>
      <c r="F7047" s="314"/>
      <c r="G7047" s="314"/>
      <c r="H7047" s="314"/>
      <c r="I7047" s="314"/>
      <c r="J7047" s="19">
        <f t="shared" ref="J7047" si="7851">J7007</f>
        <v>73.22</v>
      </c>
    </row>
    <row r="7048" spans="1:13" ht="18" customHeight="1" x14ac:dyDescent="0.2">
      <c r="A7048" s="241">
        <f t="shared" ref="A7048:C7048" si="7852">A7047</f>
        <v>3</v>
      </c>
      <c r="B7048" s="241" t="str">
        <f t="shared" si="7852"/>
        <v>CONTÍNUO</v>
      </c>
      <c r="C7048" s="241" t="str">
        <f t="shared" si="7852"/>
        <v>FLORIANÓPOLIS</v>
      </c>
      <c r="D7048" s="52" t="str">
        <f>Raiz!$D$118</f>
        <v>D</v>
      </c>
      <c r="E7048" s="314" t="str">
        <f>Raiz!$E$118</f>
        <v>Módulo 4 - Custo de Reposição do Profissional Ausente</v>
      </c>
      <c r="F7048" s="314"/>
      <c r="G7048" s="314"/>
      <c r="H7048" s="314"/>
      <c r="I7048" s="314"/>
      <c r="J7048" s="19">
        <f t="shared" ref="J7048" si="7853">J7020</f>
        <v>189.3416666666667</v>
      </c>
    </row>
    <row r="7049" spans="1:13" ht="18" customHeight="1" x14ac:dyDescent="0.2">
      <c r="A7049" s="241">
        <f t="shared" ref="A7049:C7049" si="7854">A7048</f>
        <v>3</v>
      </c>
      <c r="B7049" s="241" t="str">
        <f t="shared" si="7854"/>
        <v>CONTÍNUO</v>
      </c>
      <c r="C7049" s="241" t="str">
        <f t="shared" si="7854"/>
        <v>FLORIANÓPOLIS</v>
      </c>
      <c r="D7049" s="52" t="str">
        <f>Raiz!$D$119</f>
        <v>E</v>
      </c>
      <c r="E7049" s="314" t="str">
        <f>Raiz!$E$119</f>
        <v>Módulo 5 - Insumos Diversos</v>
      </c>
      <c r="F7049" s="314"/>
      <c r="G7049" s="314"/>
      <c r="H7049" s="314"/>
      <c r="I7049" s="314"/>
      <c r="J7049" s="19">
        <f t="shared" ref="J7049" si="7855">J7025</f>
        <v>31.67</v>
      </c>
    </row>
    <row r="7050" spans="1:13" ht="18" customHeight="1" x14ac:dyDescent="0.2">
      <c r="A7050" s="241">
        <f t="shared" ref="A7050:C7050" si="7856">A7049</f>
        <v>3</v>
      </c>
      <c r="B7050" s="241" t="str">
        <f t="shared" si="7856"/>
        <v>CONTÍNUO</v>
      </c>
      <c r="C7050" s="241" t="str">
        <f t="shared" si="7856"/>
        <v>FLORIANÓPOLIS</v>
      </c>
      <c r="D7050" s="315" t="str">
        <f>Raiz!$D$120</f>
        <v>Subtotal (A + B + C+ D + E)</v>
      </c>
      <c r="E7050" s="315"/>
      <c r="F7050" s="315"/>
      <c r="G7050" s="315"/>
      <c r="H7050" s="315"/>
      <c r="I7050" s="315"/>
      <c r="J7050" s="33">
        <f t="shared" ref="J7050" si="7857">SUM(J7045:J7049)</f>
        <v>2714.8016666666663</v>
      </c>
    </row>
    <row r="7051" spans="1:13" ht="18" customHeight="1" x14ac:dyDescent="0.2">
      <c r="A7051" s="241">
        <f t="shared" ref="A7051:C7051" si="7858">A7050</f>
        <v>3</v>
      </c>
      <c r="B7051" s="241" t="str">
        <f t="shared" si="7858"/>
        <v>CONTÍNUO</v>
      </c>
      <c r="C7051" s="241" t="str">
        <f t="shared" si="7858"/>
        <v>FLORIANÓPOLIS</v>
      </c>
      <c r="D7051" s="52" t="str">
        <f>Raiz!$D$121</f>
        <v>F</v>
      </c>
      <c r="E7051" s="314" t="str">
        <f>Raiz!$E$121</f>
        <v>Módulo 6-A - Custos Indiretos (despesas administrativas e operacionais)</v>
      </c>
      <c r="F7051" s="314"/>
      <c r="G7051" s="314"/>
      <c r="H7051" s="314"/>
      <c r="I7051" s="314"/>
      <c r="J7051" s="19">
        <f t="shared" ref="J7051" si="7859">J7028</f>
        <v>135.74</v>
      </c>
    </row>
    <row r="7052" spans="1:13" ht="18" customHeight="1" x14ac:dyDescent="0.2">
      <c r="A7052" s="241">
        <f t="shared" ref="A7052:C7052" si="7860">A7051</f>
        <v>3</v>
      </c>
      <c r="B7052" s="241" t="str">
        <f t="shared" si="7860"/>
        <v>CONTÍNUO</v>
      </c>
      <c r="C7052" s="241" t="str">
        <f t="shared" si="7860"/>
        <v>FLORIANÓPOLIS</v>
      </c>
      <c r="D7052" s="315" t="str">
        <f>Raiz!$D$122</f>
        <v>Subtotal (antes da incidência dos lucros)</v>
      </c>
      <c r="E7052" s="315"/>
      <c r="F7052" s="315"/>
      <c r="G7052" s="315"/>
      <c r="H7052" s="315"/>
      <c r="I7052" s="315"/>
      <c r="J7052" s="36">
        <f t="shared" ref="J7052" si="7861">J7050+J7051</f>
        <v>2850.5416666666661</v>
      </c>
    </row>
    <row r="7053" spans="1:13" ht="18" customHeight="1" x14ac:dyDescent="0.2">
      <c r="A7053" s="241">
        <f t="shared" ref="A7053:C7053" si="7862">A7052</f>
        <v>3</v>
      </c>
      <c r="B7053" s="241" t="str">
        <f t="shared" si="7862"/>
        <v>CONTÍNUO</v>
      </c>
      <c r="C7053" s="241" t="str">
        <f t="shared" si="7862"/>
        <v>FLORIANÓPOLIS</v>
      </c>
      <c r="D7053" s="52" t="str">
        <f>Raiz!$D$123</f>
        <v>G</v>
      </c>
      <c r="E7053" s="314" t="str">
        <f>Raiz!$E$123</f>
        <v>Módulo 6-B - Lucro</v>
      </c>
      <c r="F7053" s="314"/>
      <c r="G7053" s="314"/>
      <c r="H7053" s="314"/>
      <c r="I7053" s="314"/>
      <c r="J7053" s="36">
        <f t="shared" ref="J7053" si="7863">J7029</f>
        <v>73.540000000000006</v>
      </c>
    </row>
    <row r="7054" spans="1:13" ht="18" customHeight="1" x14ac:dyDescent="0.2">
      <c r="A7054" s="241">
        <f t="shared" ref="A7054:C7054" si="7864">A7053</f>
        <v>3</v>
      </c>
      <c r="B7054" s="241" t="str">
        <f t="shared" si="7864"/>
        <v>CONTÍNUO</v>
      </c>
      <c r="C7054" s="241" t="str">
        <f t="shared" si="7864"/>
        <v>FLORIANÓPOLIS</v>
      </c>
      <c r="D7054" s="315" t="str">
        <f>Raiz!$D$124</f>
        <v>Subtotal (antes da incidência dos tributos)</v>
      </c>
      <c r="E7054" s="315"/>
      <c r="F7054" s="315"/>
      <c r="G7054" s="315"/>
      <c r="H7054" s="315"/>
      <c r="I7054" s="315"/>
      <c r="J7054" s="36">
        <f t="shared" ref="J7054" si="7865">J7052+J7053</f>
        <v>2924.081666666666</v>
      </c>
    </row>
    <row r="7055" spans="1:13" ht="18" customHeight="1" x14ac:dyDescent="0.2">
      <c r="A7055" s="241">
        <f t="shared" ref="A7055:C7055" si="7866">A7054</f>
        <v>3</v>
      </c>
      <c r="B7055" s="241" t="str">
        <f t="shared" si="7866"/>
        <v>CONTÍNUO</v>
      </c>
      <c r="C7055" s="241" t="str">
        <f t="shared" si="7866"/>
        <v>FLORIANÓPOLIS</v>
      </c>
      <c r="D7055" s="52" t="str">
        <f>Raiz!$D$125</f>
        <v>H</v>
      </c>
      <c r="E7055" s="314" t="str">
        <f>Raiz!$E$125</f>
        <v>Módulo 6-C - Tributos</v>
      </c>
      <c r="F7055" s="314"/>
      <c r="G7055" s="314"/>
      <c r="H7055" s="314"/>
      <c r="I7055" s="314"/>
      <c r="J7055" s="36">
        <f t="shared" ref="J7055" si="7867">J7031</f>
        <v>389.33000000000004</v>
      </c>
    </row>
    <row r="7056" spans="1:13" ht="18" customHeight="1" thickBot="1" x14ac:dyDescent="0.25">
      <c r="A7056" s="241">
        <f t="shared" ref="A7056:C7056" si="7868">A7055</f>
        <v>3</v>
      </c>
      <c r="B7056" s="241" t="str">
        <f t="shared" si="7868"/>
        <v>CONTÍNUO</v>
      </c>
      <c r="C7056" s="241" t="str">
        <f t="shared" si="7868"/>
        <v>FLORIANÓPOLIS</v>
      </c>
      <c r="D7056" s="393" t="str">
        <f>Raiz!$D$126</f>
        <v>Valor Total por Empregado / Mês</v>
      </c>
      <c r="E7056" s="394"/>
      <c r="F7056" s="395"/>
      <c r="G7056" s="393" t="str">
        <f t="shared" ref="G7056" si="7869">CONCATENATE(G6942," - ",H6937)</f>
        <v>CONTÍNUO - FLORIANÓPOLIS</v>
      </c>
      <c r="H7056" s="394"/>
      <c r="I7056" s="395"/>
      <c r="J7056" s="47">
        <f t="shared" ref="J7056" si="7870">ROUND(SUM(J7054:J7055),2)</f>
        <v>3313.41</v>
      </c>
      <c r="M7056" s="129"/>
    </row>
    <row r="7057" spans="1:16" ht="7.5" customHeight="1" thickBot="1" x14ac:dyDescent="0.25">
      <c r="A7057" s="241">
        <f t="shared" ref="A7057:C7057" si="7871">A7056</f>
        <v>3</v>
      </c>
      <c r="B7057" s="241" t="str">
        <f t="shared" si="7871"/>
        <v>CONTÍNUO</v>
      </c>
      <c r="C7057" s="241" t="str">
        <f t="shared" si="7871"/>
        <v>FLORIANÓPOLIS</v>
      </c>
      <c r="M7057" s="129"/>
    </row>
    <row r="7058" spans="1:16" ht="36" customHeight="1" thickBot="1" x14ac:dyDescent="0.25">
      <c r="A7058" s="241">
        <f t="shared" ref="A7058" si="7872">J7058</f>
        <v>3</v>
      </c>
      <c r="B7058" s="241" t="str">
        <f t="shared" ref="B7058" si="7873">G7068</f>
        <v>MOTORISTA CAT "E"</v>
      </c>
      <c r="C7058" s="241" t="str">
        <f t="shared" ref="C7058" si="7874">H7063</f>
        <v>FLORIANÓPOLIS</v>
      </c>
      <c r="D7058" s="311" t="str">
        <f>Raiz!$D$2</f>
        <v>PLANILHA DE CUSTOS E FORMAÇÃO DE PREÇOS</v>
      </c>
      <c r="E7058" s="312"/>
      <c r="F7058" s="312"/>
      <c r="G7058" s="312"/>
      <c r="H7058" s="313"/>
      <c r="I7058" s="66" t="str">
        <f>Raiz!$I$2</f>
        <v>GRUPO</v>
      </c>
      <c r="J7058" s="59">
        <f>VLOOKUP(H7063,Base!$B$29:$C$80,2,FALSE)</f>
        <v>3</v>
      </c>
      <c r="K7058" s="127"/>
      <c r="L7058" s="239" t="s">
        <v>320</v>
      </c>
      <c r="M7058" s="240">
        <f t="shared" ref="M7058" si="7875">M6932+1</f>
        <v>57</v>
      </c>
    </row>
    <row r="7059" spans="1:16" s="4" customFormat="1" ht="18" customHeight="1" x14ac:dyDescent="0.2">
      <c r="A7059" s="241">
        <f t="shared" ref="A7059:A7122" si="7876">A7058</f>
        <v>3</v>
      </c>
      <c r="B7059" s="241" t="str">
        <f t="shared" ref="B7059:B7122" si="7877">B7058</f>
        <v>MOTORISTA CAT "E"</v>
      </c>
      <c r="C7059" s="241" t="str">
        <f t="shared" ref="C7059:C7122" si="7878">C7058</f>
        <v>FLORIANÓPOLIS</v>
      </c>
      <c r="D7059" s="400" t="str">
        <f>Raiz!$D$3</f>
        <v>DISCRIMINAÇÃO DOS SERVIÇOS (DADOS REFERENTES À CONTRATAÇÃO)</v>
      </c>
      <c r="E7059" s="401"/>
      <c r="F7059" s="401"/>
      <c r="G7059" s="401"/>
      <c r="H7059" s="401"/>
      <c r="I7059" s="401"/>
      <c r="J7059" s="402"/>
      <c r="K7059" s="30"/>
      <c r="L7059" s="30"/>
      <c r="M7059" s="30"/>
      <c r="N7059" s="30"/>
      <c r="O7059" s="30"/>
      <c r="P7059" s="30"/>
    </row>
    <row r="7060" spans="1:16" s="4" customFormat="1" ht="18" customHeight="1" x14ac:dyDescent="0.2">
      <c r="A7060" s="241">
        <f t="shared" si="7876"/>
        <v>3</v>
      </c>
      <c r="B7060" s="241" t="str">
        <f t="shared" si="7877"/>
        <v>MOTORISTA CAT "E"</v>
      </c>
      <c r="C7060" s="241" t="str">
        <f t="shared" si="7878"/>
        <v>FLORIANÓPOLIS</v>
      </c>
      <c r="D7060" s="52" t="str">
        <f>Raiz!$D$4</f>
        <v>A</v>
      </c>
      <c r="E7060" s="359" t="str">
        <f>Raiz!$E$4</f>
        <v>Processo nº</v>
      </c>
      <c r="F7060" s="359"/>
      <c r="G7060" s="359"/>
      <c r="H7060" s="386" t="str">
        <f>Base!$C$2</f>
        <v>10905.720090/2020-71</v>
      </c>
      <c r="I7060" s="386"/>
      <c r="J7060" s="386"/>
      <c r="K7060" s="30"/>
      <c r="L7060" s="30"/>
      <c r="M7060" s="30"/>
      <c r="N7060" s="30"/>
      <c r="O7060" s="30"/>
      <c r="P7060" s="30"/>
    </row>
    <row r="7061" spans="1:16" s="4" customFormat="1" ht="18" customHeight="1" x14ac:dyDescent="0.2">
      <c r="A7061" s="241">
        <f t="shared" si="7876"/>
        <v>3</v>
      </c>
      <c r="B7061" s="241" t="str">
        <f t="shared" si="7877"/>
        <v>MOTORISTA CAT "E"</v>
      </c>
      <c r="C7061" s="241" t="str">
        <f t="shared" si="7878"/>
        <v>FLORIANÓPOLIS</v>
      </c>
      <c r="D7061" s="52" t="str">
        <f>Raiz!$D$5</f>
        <v>B</v>
      </c>
      <c r="E7061" s="359" t="str">
        <f>Raiz!$E$5</f>
        <v>Licitação nº</v>
      </c>
      <c r="F7061" s="359"/>
      <c r="G7061" s="359"/>
      <c r="H7061" s="386" t="str">
        <f>Base!$C$3</f>
        <v>___/2021</v>
      </c>
      <c r="I7061" s="386"/>
      <c r="J7061" s="386"/>
      <c r="K7061" s="30"/>
      <c r="L7061" s="30"/>
      <c r="M7061" s="30"/>
      <c r="N7061" s="30"/>
      <c r="O7061" s="30"/>
      <c r="P7061" s="30"/>
    </row>
    <row r="7062" spans="1:16" s="4" customFormat="1" ht="18" customHeight="1" x14ac:dyDescent="0.2">
      <c r="A7062" s="241">
        <f t="shared" si="7876"/>
        <v>3</v>
      </c>
      <c r="B7062" s="241" t="str">
        <f t="shared" si="7877"/>
        <v>MOTORISTA CAT "E"</v>
      </c>
      <c r="C7062" s="241" t="str">
        <f t="shared" si="7878"/>
        <v>FLORIANÓPOLIS</v>
      </c>
      <c r="D7062" s="52" t="str">
        <f>Raiz!$D$6</f>
        <v>C</v>
      </c>
      <c r="E7062" s="359" t="str">
        <f>Raiz!$E$6</f>
        <v>Data de apresentação da proposta</v>
      </c>
      <c r="F7062" s="359"/>
      <c r="G7062" s="359"/>
      <c r="H7062" s="386" t="str">
        <f>Base!$C$4</f>
        <v>___/___/2021</v>
      </c>
      <c r="I7062" s="386"/>
      <c r="J7062" s="386"/>
      <c r="K7062" s="30"/>
      <c r="L7062" s="30"/>
      <c r="M7062" s="30"/>
      <c r="N7062" s="30"/>
      <c r="O7062" s="30"/>
      <c r="P7062" s="30"/>
    </row>
    <row r="7063" spans="1:16" s="4" customFormat="1" ht="18" customHeight="1" x14ac:dyDescent="0.2">
      <c r="A7063" s="241">
        <f t="shared" si="7876"/>
        <v>3</v>
      </c>
      <c r="B7063" s="241" t="str">
        <f t="shared" si="7877"/>
        <v>MOTORISTA CAT "E"</v>
      </c>
      <c r="C7063" s="241" t="str">
        <f t="shared" si="7878"/>
        <v>FLORIANÓPOLIS</v>
      </c>
      <c r="D7063" s="52" t="str">
        <f>Raiz!$D$7</f>
        <v>D</v>
      </c>
      <c r="E7063" s="359" t="str">
        <f>Raiz!$E$7</f>
        <v>Local da prestação do serviço</v>
      </c>
      <c r="F7063" s="359"/>
      <c r="G7063" s="359"/>
      <c r="H7063" s="368" t="str">
        <f>VLOOKUP(M7058,Base!$T$86:$V$813,2,FALSE)</f>
        <v>FLORIANÓPOLIS</v>
      </c>
      <c r="I7063" s="368"/>
      <c r="J7063" s="369">
        <f t="shared" ref="J7063" si="7879">K7063</f>
        <v>0</v>
      </c>
      <c r="K7063" s="127"/>
      <c r="L7063" s="127"/>
      <c r="M7063" s="30"/>
      <c r="N7063" s="30"/>
      <c r="O7063" s="30"/>
      <c r="P7063" s="30"/>
    </row>
    <row r="7064" spans="1:16" s="4" customFormat="1" ht="18" customHeight="1" x14ac:dyDescent="0.2">
      <c r="A7064" s="241">
        <f t="shared" si="7876"/>
        <v>3</v>
      </c>
      <c r="B7064" s="241" t="str">
        <f t="shared" si="7877"/>
        <v>MOTORISTA CAT "E"</v>
      </c>
      <c r="C7064" s="241" t="str">
        <f t="shared" si="7878"/>
        <v>FLORIANÓPOLIS</v>
      </c>
      <c r="D7064" s="52" t="str">
        <f>Raiz!$D$8</f>
        <v>E</v>
      </c>
      <c r="E7064" s="359" t="str">
        <f>Raiz!$E$8</f>
        <v>Ano do Acordo, Convenção ou Dissídio Coletivo:</v>
      </c>
      <c r="F7064" s="359"/>
      <c r="G7064" s="359"/>
      <c r="H7064" s="370">
        <f>VLOOKUP(H7063,Base!$B$257:$P$308,J7068+1,FALSE)</f>
        <v>2021</v>
      </c>
      <c r="I7064" s="370"/>
      <c r="J7064" s="370"/>
      <c r="K7064" s="30"/>
      <c r="L7064" s="30"/>
      <c r="M7064" s="30"/>
      <c r="N7064" s="30"/>
      <c r="O7064" s="30"/>
      <c r="P7064" s="30"/>
    </row>
    <row r="7065" spans="1:16" s="4" customFormat="1" ht="18" customHeight="1" thickBot="1" x14ac:dyDescent="0.25">
      <c r="A7065" s="241">
        <f t="shared" si="7876"/>
        <v>3</v>
      </c>
      <c r="B7065" s="241" t="str">
        <f t="shared" si="7877"/>
        <v>MOTORISTA CAT "E"</v>
      </c>
      <c r="C7065" s="241" t="str">
        <f t="shared" si="7878"/>
        <v>FLORIANÓPOLIS</v>
      </c>
      <c r="D7065" s="17" t="str">
        <f>Raiz!$D$9</f>
        <v>F</v>
      </c>
      <c r="E7065" s="360" t="str">
        <f>Raiz!$E$9</f>
        <v>Tempo de Execução (meses)</v>
      </c>
      <c r="F7065" s="360"/>
      <c r="G7065" s="360"/>
      <c r="H7065" s="378">
        <f>VLOOKUP(H7063,Base!$B$143:$P$194,J7068+1,FALSE)</f>
        <v>22</v>
      </c>
      <c r="I7065" s="379"/>
      <c r="J7065" s="380"/>
      <c r="K7065" s="30"/>
      <c r="L7065" s="30"/>
      <c r="M7065" s="30"/>
      <c r="N7065" s="30"/>
      <c r="O7065" s="30"/>
      <c r="P7065" s="30"/>
    </row>
    <row r="7066" spans="1:16" ht="14.1" customHeight="1" thickBot="1" x14ac:dyDescent="0.25">
      <c r="A7066" s="241">
        <f t="shared" si="7876"/>
        <v>3</v>
      </c>
      <c r="B7066" s="241" t="str">
        <f t="shared" si="7877"/>
        <v>MOTORISTA CAT "E"</v>
      </c>
      <c r="C7066" s="241" t="str">
        <f t="shared" si="7878"/>
        <v>FLORIANÓPOLIS</v>
      </c>
      <c r="D7066" s="16"/>
    </row>
    <row r="7067" spans="1:16" s="4" customFormat="1" ht="18" customHeight="1" x14ac:dyDescent="0.2">
      <c r="A7067" s="241">
        <f t="shared" si="7876"/>
        <v>3</v>
      </c>
      <c r="B7067" s="241" t="str">
        <f t="shared" si="7877"/>
        <v>MOTORISTA CAT "E"</v>
      </c>
      <c r="C7067" s="241" t="str">
        <f t="shared" si="7878"/>
        <v>FLORIANÓPOLIS</v>
      </c>
      <c r="D7067" s="381" t="str">
        <f>Raiz!$D$11</f>
        <v>IDENTIFICAÇÃO DO SERVIÇO</v>
      </c>
      <c r="E7067" s="381"/>
      <c r="F7067" s="381"/>
      <c r="G7067" s="381"/>
      <c r="H7067" s="381"/>
      <c r="I7067" s="381"/>
      <c r="J7067" s="381"/>
      <c r="K7067" s="30"/>
      <c r="L7067" s="30"/>
      <c r="M7067" s="30"/>
      <c r="N7067" s="30"/>
      <c r="O7067" s="30"/>
      <c r="P7067" s="30"/>
    </row>
    <row r="7068" spans="1:16" s="4" customFormat="1" ht="18" customHeight="1" x14ac:dyDescent="0.2">
      <c r="A7068" s="241">
        <f t="shared" si="7876"/>
        <v>3</v>
      </c>
      <c r="B7068" s="241" t="str">
        <f t="shared" si="7877"/>
        <v>MOTORISTA CAT "E"</v>
      </c>
      <c r="C7068" s="241" t="str">
        <f t="shared" si="7878"/>
        <v>FLORIANÓPOLIS</v>
      </c>
      <c r="D7068" s="389" t="str">
        <f>Raiz!$D$12</f>
        <v>Tipo de Serviço</v>
      </c>
      <c r="E7068" s="389"/>
      <c r="F7068" s="389"/>
      <c r="G7068" s="387" t="str">
        <f>VLOOKUP(M7058,Base!$T$86:$V$813,3,FALSE)</f>
        <v>MOTORISTA CAT "E"</v>
      </c>
      <c r="H7068" s="388"/>
      <c r="I7068" s="388"/>
      <c r="J7068" s="238">
        <f>VLOOKUP(G7068,Base!$B$11:$E$24,4,FALSE)</f>
        <v>9</v>
      </c>
      <c r="M7068" s="30"/>
      <c r="N7068" s="30"/>
      <c r="O7068" s="30"/>
      <c r="P7068" s="30"/>
    </row>
    <row r="7069" spans="1:16" s="4" customFormat="1" ht="18" customHeight="1" x14ac:dyDescent="0.2">
      <c r="A7069" s="241">
        <f t="shared" si="7876"/>
        <v>3</v>
      </c>
      <c r="B7069" s="241" t="str">
        <f t="shared" si="7877"/>
        <v>MOTORISTA CAT "E"</v>
      </c>
      <c r="C7069" s="241" t="str">
        <f t="shared" si="7878"/>
        <v>FLORIANÓPOLIS</v>
      </c>
      <c r="D7069" s="389" t="str">
        <f>Raiz!$D$13</f>
        <v>Unidade de medida</v>
      </c>
      <c r="E7069" s="389"/>
      <c r="F7069" s="389"/>
      <c r="G7069" s="390" t="str">
        <f>Base!$C$6</f>
        <v>Posto</v>
      </c>
      <c r="H7069" s="390"/>
      <c r="I7069" s="390"/>
      <c r="J7069" s="390"/>
      <c r="K7069" s="30"/>
      <c r="L7069" s="30"/>
      <c r="M7069" s="30"/>
      <c r="N7069" s="30"/>
      <c r="O7069" s="30"/>
      <c r="P7069" s="30"/>
    </row>
    <row r="7070" spans="1:16" s="4" customFormat="1" ht="18" customHeight="1" thickBot="1" x14ac:dyDescent="0.25">
      <c r="A7070" s="241">
        <f t="shared" si="7876"/>
        <v>3</v>
      </c>
      <c r="B7070" s="241" t="str">
        <f t="shared" si="7877"/>
        <v>MOTORISTA CAT "E"</v>
      </c>
      <c r="C7070" s="241" t="str">
        <f t="shared" si="7878"/>
        <v>FLORIANÓPOLIS</v>
      </c>
      <c r="D7070" s="396" t="str">
        <f>Raiz!$D$14</f>
        <v>Quantidade a contratar (unidade de medida)</v>
      </c>
      <c r="E7070" s="396"/>
      <c r="F7070" s="396"/>
      <c r="G7070" s="378">
        <f>VLOOKUP(H7063,Base!$B$86:$P$137,1+J7068,FALSE)</f>
        <v>1</v>
      </c>
      <c r="H7070" s="379"/>
      <c r="I7070" s="379"/>
      <c r="J7070" s="380"/>
      <c r="K7070" s="30"/>
      <c r="L7070" s="30"/>
      <c r="M7070" s="30"/>
      <c r="N7070" s="30"/>
      <c r="O7070" s="30"/>
      <c r="P7070" s="30"/>
    </row>
    <row r="7071" spans="1:16" s="4" customFormat="1" ht="14.1" customHeight="1" thickBot="1" x14ac:dyDescent="0.25">
      <c r="A7071" s="241">
        <f t="shared" si="7876"/>
        <v>3</v>
      </c>
      <c r="B7071" s="241" t="str">
        <f t="shared" si="7877"/>
        <v>MOTORISTA CAT "E"</v>
      </c>
      <c r="C7071" s="241" t="str">
        <f t="shared" si="7878"/>
        <v>FLORIANÓPOLIS</v>
      </c>
      <c r="D7071" s="5"/>
      <c r="E7071" s="5"/>
      <c r="F7071" s="5"/>
      <c r="G7071" s="5"/>
      <c r="H7071" s="5"/>
      <c r="I7071" s="5"/>
      <c r="J7071" s="5"/>
      <c r="K7071" s="29"/>
      <c r="L7071" s="29"/>
      <c r="M7071" s="30"/>
      <c r="N7071" s="30"/>
      <c r="O7071" s="30"/>
      <c r="P7071" s="30"/>
    </row>
    <row r="7072" spans="1:16" s="4" customFormat="1" ht="18" customHeight="1" x14ac:dyDescent="0.2">
      <c r="A7072" s="241">
        <f t="shared" si="7876"/>
        <v>3</v>
      </c>
      <c r="B7072" s="241" t="str">
        <f t="shared" si="7877"/>
        <v>MOTORISTA CAT "E"</v>
      </c>
      <c r="C7072" s="241" t="str">
        <f t="shared" si="7878"/>
        <v>FLORIANÓPOLIS</v>
      </c>
      <c r="D7072" s="381" t="str">
        <f>Raiz!$D$16</f>
        <v>1. MÓDULOS: Mão de obra vinculada à execução contratual</v>
      </c>
      <c r="E7072" s="381"/>
      <c r="F7072" s="381"/>
      <c r="G7072" s="381"/>
      <c r="H7072" s="381"/>
      <c r="I7072" s="381"/>
      <c r="J7072" s="381"/>
      <c r="K7072" s="30"/>
      <c r="L7072" s="30"/>
      <c r="M7072" s="30"/>
      <c r="N7072" s="30"/>
      <c r="O7072" s="30"/>
      <c r="P7072" s="30"/>
    </row>
    <row r="7073" spans="1:16" s="4" customFormat="1" ht="18" customHeight="1" x14ac:dyDescent="0.2">
      <c r="A7073" s="241">
        <f t="shared" si="7876"/>
        <v>3</v>
      </c>
      <c r="B7073" s="241" t="str">
        <f t="shared" si="7877"/>
        <v>MOTORISTA CAT "E"</v>
      </c>
      <c r="C7073" s="241" t="str">
        <f t="shared" si="7878"/>
        <v>FLORIANÓPOLIS</v>
      </c>
      <c r="D7073" s="382" t="str">
        <f>Raiz!$D$17</f>
        <v>Dados para composição dos custos referentes a mão de obra</v>
      </c>
      <c r="E7073" s="382"/>
      <c r="F7073" s="382"/>
      <c r="G7073" s="382"/>
      <c r="H7073" s="382"/>
      <c r="I7073" s="382"/>
      <c r="J7073" s="382"/>
      <c r="K7073" s="30"/>
      <c r="L7073" s="30"/>
      <c r="M7073" s="30"/>
      <c r="N7073" s="30"/>
      <c r="O7073" s="30"/>
      <c r="P7073" s="30"/>
    </row>
    <row r="7074" spans="1:16" s="4" customFormat="1" ht="18" customHeight="1" x14ac:dyDescent="0.2">
      <c r="A7074" s="241">
        <f t="shared" si="7876"/>
        <v>3</v>
      </c>
      <c r="B7074" s="241" t="str">
        <f t="shared" si="7877"/>
        <v>MOTORISTA CAT "E"</v>
      </c>
      <c r="C7074" s="241" t="str">
        <f t="shared" si="7878"/>
        <v>FLORIANÓPOLIS</v>
      </c>
      <c r="D7074" s="52">
        <f>Raiz!$D$18</f>
        <v>1</v>
      </c>
      <c r="E7074" s="359" t="str">
        <f>Raiz!$E$18</f>
        <v>Tipo de Serviço</v>
      </c>
      <c r="F7074" s="359"/>
      <c r="G7074" s="383" t="str">
        <f t="shared" ref="G7074" si="7880">G7068</f>
        <v>MOTORISTA CAT "E"</v>
      </c>
      <c r="H7074" s="383"/>
      <c r="I7074" s="383"/>
      <c r="J7074" s="384"/>
      <c r="K7074" s="30"/>
      <c r="L7074" s="30"/>
      <c r="M7074" s="30"/>
      <c r="N7074" s="30"/>
      <c r="O7074" s="30"/>
      <c r="P7074" s="30"/>
    </row>
    <row r="7075" spans="1:16" s="4" customFormat="1" ht="18" customHeight="1" x14ac:dyDescent="0.2">
      <c r="A7075" s="241">
        <f t="shared" si="7876"/>
        <v>3</v>
      </c>
      <c r="B7075" s="241" t="str">
        <f t="shared" si="7877"/>
        <v>MOTORISTA CAT "E"</v>
      </c>
      <c r="C7075" s="241" t="str">
        <f t="shared" si="7878"/>
        <v>FLORIANÓPOLIS</v>
      </c>
      <c r="D7075" s="52">
        <f>Raiz!$D$19</f>
        <v>2</v>
      </c>
      <c r="E7075" s="359" t="str">
        <f>Raiz!$E$19</f>
        <v>Classificação Brasileira de Ocupações (CBO)</v>
      </c>
      <c r="F7075" s="359"/>
      <c r="G7075" s="373" t="str">
        <f>VLOOKUP(G7068,Base!$B$11:$C$24,2,FALSE)</f>
        <v>7825-10</v>
      </c>
      <c r="H7075" s="373"/>
      <c r="I7075" s="373"/>
      <c r="J7075" s="374"/>
      <c r="K7075" s="127"/>
      <c r="L7075" s="127"/>
      <c r="M7075" s="30"/>
      <c r="N7075" s="30"/>
      <c r="O7075" s="30"/>
      <c r="P7075" s="30"/>
    </row>
    <row r="7076" spans="1:16" s="4" customFormat="1" ht="18" customHeight="1" x14ac:dyDescent="0.2">
      <c r="A7076" s="241">
        <f t="shared" si="7876"/>
        <v>3</v>
      </c>
      <c r="B7076" s="241" t="str">
        <f t="shared" si="7877"/>
        <v>MOTORISTA CAT "E"</v>
      </c>
      <c r="C7076" s="241" t="str">
        <f t="shared" si="7878"/>
        <v>FLORIANÓPOLIS</v>
      </c>
      <c r="D7076" s="52">
        <f>Raiz!$D$20</f>
        <v>3</v>
      </c>
      <c r="E7076" s="399" t="str">
        <f>Raiz!$E$20</f>
        <v>Salário Normativo da Categoria</v>
      </c>
      <c r="F7076" s="399"/>
      <c r="G7076" s="364">
        <f>VLOOKUP(H7063,Base!$B$371:$P$422,J7068+1,FALSE)</f>
        <v>1666.65</v>
      </c>
      <c r="H7076" s="364"/>
      <c r="I7076" s="364"/>
      <c r="J7076" s="365"/>
      <c r="K7076" s="127"/>
      <c r="L7076" s="127"/>
      <c r="M7076" s="30"/>
      <c r="N7076" s="30"/>
      <c r="O7076" s="30"/>
      <c r="P7076" s="30"/>
    </row>
    <row r="7077" spans="1:16" s="4" customFormat="1" ht="30" customHeight="1" x14ac:dyDescent="0.2">
      <c r="A7077" s="241">
        <f t="shared" si="7876"/>
        <v>3</v>
      </c>
      <c r="B7077" s="241" t="str">
        <f t="shared" si="7877"/>
        <v>MOTORISTA CAT "E"</v>
      </c>
      <c r="C7077" s="241" t="str">
        <f t="shared" si="7878"/>
        <v>FLORIANÓPOLIS</v>
      </c>
      <c r="D7077" s="147">
        <f>Raiz!$D$21</f>
        <v>4</v>
      </c>
      <c r="E7077" s="407" t="str">
        <f>Raiz!$E$21</f>
        <v>Categoria Profissional (vinculada à execução contratual)</v>
      </c>
      <c r="F7077" s="407"/>
      <c r="G7077" s="375" t="str">
        <f>VLOOKUP(H7063,Base!$B$200:$P$251,J7068+1,FALSE)</f>
        <v>EMPREGADOS EM EMPRESAS PREST. DE SERV. EM  ASSEIO E CONSERV.</v>
      </c>
      <c r="H7077" s="375"/>
      <c r="I7077" s="375"/>
      <c r="J7077" s="376"/>
      <c r="K7077" s="127"/>
      <c r="L7077" s="127"/>
      <c r="M7077" s="30"/>
      <c r="N7077" s="30"/>
      <c r="O7077" s="30"/>
      <c r="P7077" s="30"/>
    </row>
    <row r="7078" spans="1:16" s="4" customFormat="1" ht="18" customHeight="1" x14ac:dyDescent="0.2">
      <c r="A7078" s="241">
        <f t="shared" si="7876"/>
        <v>3</v>
      </c>
      <c r="B7078" s="241" t="str">
        <f t="shared" si="7877"/>
        <v>MOTORISTA CAT "E"</v>
      </c>
      <c r="C7078" s="241" t="str">
        <f t="shared" si="7878"/>
        <v>FLORIANÓPOLIS</v>
      </c>
      <c r="D7078" s="52">
        <f>Raiz!$D$22</f>
        <v>5</v>
      </c>
      <c r="E7078" s="403" t="str">
        <f>Raiz!$E$22</f>
        <v>CCT - Data-Base da Categoria (dia/mês/ano)</v>
      </c>
      <c r="F7078" s="403"/>
      <c r="G7078" s="391" t="str">
        <f>VLOOKUP(H7063,Base!$B$314:$P$365,J7068+1,FALSE)</f>
        <v>SC000152/2021 - 01/01/2021</v>
      </c>
      <c r="H7078" s="391"/>
      <c r="I7078" s="391"/>
      <c r="J7078" s="392"/>
      <c r="K7078" s="127"/>
      <c r="L7078" s="127"/>
      <c r="M7078" s="30"/>
      <c r="N7078" s="30"/>
      <c r="O7078" s="30"/>
      <c r="P7078" s="30"/>
    </row>
    <row r="7079" spans="1:16" s="4" customFormat="1" ht="18" customHeight="1" x14ac:dyDescent="0.2">
      <c r="A7079" s="241">
        <f t="shared" si="7876"/>
        <v>3</v>
      </c>
      <c r="B7079" s="241" t="str">
        <f t="shared" si="7877"/>
        <v>MOTORISTA CAT "E"</v>
      </c>
      <c r="C7079" s="241" t="str">
        <f t="shared" si="7878"/>
        <v>FLORIANÓPOLIS</v>
      </c>
      <c r="D7079" s="52">
        <f>Raiz!$D$23</f>
        <v>6</v>
      </c>
      <c r="E7079" s="359" t="str">
        <f>Raiz!$E$23</f>
        <v>Carga horária a contratar (Horas/Mês)</v>
      </c>
      <c r="F7079" s="359"/>
      <c r="G7079" s="371">
        <f>VLOOKUP(H7063,Base!$B$485:$P$536,J7068+1,FALSE)</f>
        <v>200</v>
      </c>
      <c r="H7079" s="371"/>
      <c r="I7079" s="371"/>
      <c r="J7079" s="372"/>
      <c r="K7079" s="127"/>
      <c r="L7079" s="127"/>
      <c r="M7079" s="30"/>
      <c r="N7079" s="30"/>
      <c r="O7079" s="30"/>
      <c r="P7079" s="30"/>
    </row>
    <row r="7080" spans="1:16" s="4" customFormat="1" ht="18" customHeight="1" x14ac:dyDescent="0.2">
      <c r="A7080" s="241">
        <f t="shared" si="7876"/>
        <v>3</v>
      </c>
      <c r="B7080" s="241" t="str">
        <f t="shared" si="7877"/>
        <v>MOTORISTA CAT "E"</v>
      </c>
      <c r="C7080" s="241" t="str">
        <f t="shared" si="7878"/>
        <v>FLORIANÓPOLIS</v>
      </c>
      <c r="D7080" s="52">
        <f>Raiz!$D$24</f>
        <v>7</v>
      </c>
      <c r="E7080" s="359" t="str">
        <f>Raiz!$E$24</f>
        <v>Valor do vale transporte</v>
      </c>
      <c r="F7080" s="359"/>
      <c r="G7080" s="364">
        <f>VLOOKUP(H7063,Base!$B$29:$E$80,4,FALSE)</f>
        <v>4.38</v>
      </c>
      <c r="H7080" s="364" t="s">
        <v>35</v>
      </c>
      <c r="I7080" s="364"/>
      <c r="J7080" s="365"/>
      <c r="K7080" s="30"/>
      <c r="L7080" s="30"/>
      <c r="M7080" s="30"/>
      <c r="N7080" s="30"/>
      <c r="O7080" s="30"/>
      <c r="P7080" s="30"/>
    </row>
    <row r="7081" spans="1:16" s="4" customFormat="1" ht="18" customHeight="1" x14ac:dyDescent="0.2">
      <c r="A7081" s="241">
        <f t="shared" si="7876"/>
        <v>3</v>
      </c>
      <c r="B7081" s="241" t="str">
        <f t="shared" si="7877"/>
        <v>MOTORISTA CAT "E"</v>
      </c>
      <c r="C7081" s="241" t="str">
        <f t="shared" si="7878"/>
        <v>FLORIANÓPOLIS</v>
      </c>
      <c r="D7081" s="52">
        <f>Raiz!$D$25</f>
        <v>8</v>
      </c>
      <c r="E7081" s="359" t="str">
        <f>Raiz!$E$25</f>
        <v>Valor do vale alimentação</v>
      </c>
      <c r="F7081" s="359"/>
      <c r="G7081" s="364">
        <f>VLOOKUP(H7063,Base!$B$656:$P$707,J7068+1,FALSE)</f>
        <v>18.23</v>
      </c>
      <c r="H7081" s="364"/>
      <c r="I7081" s="364"/>
      <c r="J7081" s="365"/>
      <c r="K7081" s="127"/>
      <c r="L7081" s="127"/>
      <c r="M7081" s="30"/>
      <c r="N7081" s="30"/>
      <c r="O7081" s="30"/>
      <c r="P7081" s="30"/>
    </row>
    <row r="7082" spans="1:16" s="4" customFormat="1" ht="18" customHeight="1" thickBot="1" x14ac:dyDescent="0.25">
      <c r="A7082" s="241">
        <f t="shared" si="7876"/>
        <v>3</v>
      </c>
      <c r="B7082" s="241" t="str">
        <f t="shared" si="7877"/>
        <v>MOTORISTA CAT "E"</v>
      </c>
      <c r="C7082" s="241" t="str">
        <f t="shared" si="7878"/>
        <v>FLORIANÓPOLIS</v>
      </c>
      <c r="D7082" s="17">
        <f>Raiz!$D$26</f>
        <v>9</v>
      </c>
      <c r="E7082" s="360" t="str">
        <f>Raiz!$E$26</f>
        <v>Salário Mínimo Vigente</v>
      </c>
      <c r="F7082" s="360"/>
      <c r="G7082" s="361">
        <f>Base!$C$5</f>
        <v>1100</v>
      </c>
      <c r="H7082" s="361"/>
      <c r="I7082" s="361"/>
      <c r="J7082" s="362"/>
      <c r="K7082" s="30"/>
      <c r="L7082" s="30"/>
      <c r="M7082" s="30"/>
      <c r="N7082" s="30"/>
      <c r="O7082" s="30"/>
      <c r="P7082" s="30"/>
    </row>
    <row r="7083" spans="1:16" ht="14.1" customHeight="1" thickBot="1" x14ac:dyDescent="0.25">
      <c r="A7083" s="241">
        <f t="shared" si="7876"/>
        <v>3</v>
      </c>
      <c r="B7083" s="241" t="str">
        <f t="shared" si="7877"/>
        <v>MOTORISTA CAT "E"</v>
      </c>
      <c r="C7083" s="241" t="str">
        <f t="shared" si="7878"/>
        <v>FLORIANÓPOLIS</v>
      </c>
      <c r="D7083" s="4"/>
      <c r="E7083" s="4"/>
      <c r="F7083" s="4"/>
      <c r="G7083" s="4"/>
      <c r="H7083" s="4"/>
      <c r="I7083" s="4"/>
      <c r="J7083" s="4"/>
    </row>
    <row r="7084" spans="1:16" ht="18" customHeight="1" x14ac:dyDescent="0.2">
      <c r="A7084" s="241">
        <f t="shared" si="7876"/>
        <v>3</v>
      </c>
      <c r="B7084" s="241" t="str">
        <f t="shared" si="7877"/>
        <v>MOTORISTA CAT "E"</v>
      </c>
      <c r="C7084" s="241" t="str">
        <f t="shared" si="7878"/>
        <v>FLORIANÓPOLIS</v>
      </c>
      <c r="D7084" s="363" t="str">
        <f>Raiz!$D$28</f>
        <v>MÓDULO 1 – COMPOSIÇÃO DA REMUNERAÇÃO</v>
      </c>
      <c r="E7084" s="363"/>
      <c r="F7084" s="363"/>
      <c r="G7084" s="363"/>
      <c r="H7084" s="363"/>
      <c r="I7084" s="1" t="str">
        <f>Raiz!I$28</f>
        <v>%</v>
      </c>
      <c r="J7084" s="2" t="str">
        <f>Raiz!$J$28</f>
        <v>Valor R$</v>
      </c>
    </row>
    <row r="7085" spans="1:16" ht="18" customHeight="1" x14ac:dyDescent="0.2">
      <c r="A7085" s="241">
        <f t="shared" si="7876"/>
        <v>3</v>
      </c>
      <c r="B7085" s="241" t="str">
        <f t="shared" si="7877"/>
        <v>MOTORISTA CAT "E"</v>
      </c>
      <c r="C7085" s="241" t="str">
        <f t="shared" si="7878"/>
        <v>FLORIANÓPOLIS</v>
      </c>
      <c r="D7085" s="52" t="str">
        <f>Raiz!$D$29</f>
        <v>A</v>
      </c>
      <c r="E7085" s="398" t="str">
        <f>Raiz!$E$29</f>
        <v>Salário-Base</v>
      </c>
      <c r="F7085" s="398"/>
      <c r="G7085" s="398"/>
      <c r="H7085" s="398"/>
      <c r="I7085" s="314"/>
      <c r="J7085" s="19">
        <f>VLOOKUP(H7063,Base!$B$599:$P$650,J7068+1,FALSE)</f>
        <v>1666.65</v>
      </c>
      <c r="K7085" s="128"/>
      <c r="L7085" s="128"/>
    </row>
    <row r="7086" spans="1:16" ht="18" customHeight="1" x14ac:dyDescent="0.2">
      <c r="A7086" s="241">
        <f t="shared" si="7876"/>
        <v>3</v>
      </c>
      <c r="B7086" s="241" t="str">
        <f t="shared" si="7877"/>
        <v>MOTORISTA CAT "E"</v>
      </c>
      <c r="C7086" s="241" t="str">
        <f t="shared" si="7878"/>
        <v>FLORIANÓPOLIS</v>
      </c>
      <c r="D7086" s="147" t="str">
        <f>Raiz!$D$30</f>
        <v>B</v>
      </c>
      <c r="E7086" s="338" t="str">
        <f>Raiz!$E$30</f>
        <v>Adicional de Insalubridade</v>
      </c>
      <c r="F7086" s="338"/>
      <c r="G7086" s="338"/>
      <c r="H7086" s="338"/>
      <c r="I7086" s="119">
        <f>VLOOKUP(H7063,Base!$B$1055:$P$1106,J7068+1,FALSE)</f>
        <v>0</v>
      </c>
      <c r="J7086" s="19">
        <f t="shared" ref="J7086" si="7881">ROUND(I7086*J7085,2)</f>
        <v>0</v>
      </c>
      <c r="K7086" s="128"/>
      <c r="L7086" s="128"/>
    </row>
    <row r="7087" spans="1:16" ht="18" customHeight="1" x14ac:dyDescent="0.2">
      <c r="A7087" s="241">
        <f t="shared" si="7876"/>
        <v>3</v>
      </c>
      <c r="B7087" s="241" t="str">
        <f t="shared" si="7877"/>
        <v>MOTORISTA CAT "E"</v>
      </c>
      <c r="C7087" s="241" t="str">
        <f t="shared" si="7878"/>
        <v>FLORIANÓPOLIS</v>
      </c>
      <c r="D7087" s="52" t="str">
        <f>Raiz!$D$31</f>
        <v>C</v>
      </c>
      <c r="E7087" s="397" t="str">
        <f>Raiz!$E$31</f>
        <v>Outros (especificar)</v>
      </c>
      <c r="F7087" s="397"/>
      <c r="G7087" s="397"/>
      <c r="H7087" s="397"/>
      <c r="I7087" s="20"/>
      <c r="J7087" s="19">
        <f>VLOOKUP(H7063,Base!$B$827:$P$878,J7068+1,FALSE)</f>
        <v>0</v>
      </c>
      <c r="K7087" s="128"/>
      <c r="L7087" s="128"/>
    </row>
    <row r="7088" spans="1:16" ht="18" customHeight="1" x14ac:dyDescent="0.2">
      <c r="A7088" s="241">
        <f t="shared" si="7876"/>
        <v>3</v>
      </c>
      <c r="B7088" s="241" t="str">
        <f t="shared" si="7877"/>
        <v>MOTORISTA CAT "E"</v>
      </c>
      <c r="C7088" s="241" t="str">
        <f t="shared" si="7878"/>
        <v>FLORIANÓPOLIS</v>
      </c>
      <c r="D7088" s="52"/>
      <c r="E7088" s="323"/>
      <c r="F7088" s="323"/>
      <c r="G7088" s="323"/>
      <c r="H7088" s="323"/>
      <c r="I7088" s="20"/>
      <c r="J7088" s="19"/>
    </row>
    <row r="7089" spans="1:12" ht="18" customHeight="1" x14ac:dyDescent="0.2">
      <c r="A7089" s="241">
        <f t="shared" si="7876"/>
        <v>3</v>
      </c>
      <c r="B7089" s="241" t="str">
        <f t="shared" si="7877"/>
        <v>MOTORISTA CAT "E"</v>
      </c>
      <c r="C7089" s="241" t="str">
        <f t="shared" si="7878"/>
        <v>FLORIANÓPOLIS</v>
      </c>
      <c r="D7089" s="52"/>
      <c r="E7089" s="323"/>
      <c r="F7089" s="323"/>
      <c r="G7089" s="323"/>
      <c r="H7089" s="323"/>
      <c r="I7089" s="20"/>
      <c r="J7089" s="36"/>
    </row>
    <row r="7090" spans="1:12" ht="18" customHeight="1" x14ac:dyDescent="0.2">
      <c r="A7090" s="241">
        <f t="shared" si="7876"/>
        <v>3</v>
      </c>
      <c r="B7090" s="241" t="str">
        <f t="shared" si="7877"/>
        <v>MOTORISTA CAT "E"</v>
      </c>
      <c r="C7090" s="241" t="str">
        <f t="shared" si="7878"/>
        <v>FLORIANÓPOLIS</v>
      </c>
      <c r="D7090" s="52"/>
      <c r="E7090" s="323"/>
      <c r="F7090" s="323"/>
      <c r="G7090" s="323"/>
      <c r="H7090" s="323"/>
      <c r="I7090" s="20"/>
      <c r="J7090" s="36"/>
    </row>
    <row r="7091" spans="1:12" ht="18" customHeight="1" thickBot="1" x14ac:dyDescent="0.25">
      <c r="A7091" s="241">
        <f t="shared" si="7876"/>
        <v>3</v>
      </c>
      <c r="B7091" s="241" t="str">
        <f t="shared" si="7877"/>
        <v>MOTORISTA CAT "E"</v>
      </c>
      <c r="C7091" s="241" t="str">
        <f t="shared" si="7878"/>
        <v>FLORIANÓPOLIS</v>
      </c>
      <c r="D7091" s="317" t="str">
        <f>Raiz!$D$35</f>
        <v>Total do Módulo 1 - Composição da Remuneração</v>
      </c>
      <c r="E7091" s="317"/>
      <c r="F7091" s="317"/>
      <c r="G7091" s="317"/>
      <c r="H7091" s="317"/>
      <c r="I7091" s="317"/>
      <c r="J7091" s="21">
        <f t="shared" ref="J7091" si="7882">SUM(J7085:J7088)</f>
        <v>1666.65</v>
      </c>
    </row>
    <row r="7092" spans="1:12" ht="14.1" customHeight="1" thickBot="1" x14ac:dyDescent="0.25">
      <c r="A7092" s="241">
        <f t="shared" si="7876"/>
        <v>3</v>
      </c>
      <c r="B7092" s="241" t="str">
        <f t="shared" si="7877"/>
        <v>MOTORISTA CAT "E"</v>
      </c>
      <c r="C7092" s="241" t="str">
        <f t="shared" si="7878"/>
        <v>FLORIANÓPOLIS</v>
      </c>
      <c r="D7092" s="4"/>
      <c r="E7092" s="4"/>
      <c r="F7092" s="4"/>
      <c r="G7092" s="4"/>
      <c r="H7092" s="4"/>
      <c r="I7092" s="4"/>
      <c r="J7092" s="4"/>
    </row>
    <row r="7093" spans="1:12" ht="18" customHeight="1" x14ac:dyDescent="0.2">
      <c r="A7093" s="241">
        <f t="shared" si="7876"/>
        <v>3</v>
      </c>
      <c r="B7093" s="241" t="str">
        <f t="shared" si="7877"/>
        <v>MOTORISTA CAT "E"</v>
      </c>
      <c r="C7093" s="241" t="str">
        <f t="shared" si="7878"/>
        <v>FLORIANÓPOLIS</v>
      </c>
      <c r="D7093" s="339" t="str">
        <f>Raiz!$D$37</f>
        <v>MÓDULO 2 – ENCARGOS E BENEFÍCIOS ANUAIS, MENSAIS E DIÁRIOS</v>
      </c>
      <c r="E7093" s="340"/>
      <c r="F7093" s="340"/>
      <c r="G7093" s="340"/>
      <c r="H7093" s="357"/>
      <c r="I7093" s="1" t="str">
        <f>Raiz!$I$37</f>
        <v>%</v>
      </c>
      <c r="J7093" s="2" t="str">
        <f>Raiz!$J$37</f>
        <v>Valor R$</v>
      </c>
    </row>
    <row r="7094" spans="1:12" ht="18" customHeight="1" x14ac:dyDescent="0.2">
      <c r="A7094" s="241">
        <f t="shared" si="7876"/>
        <v>3</v>
      </c>
      <c r="B7094" s="241" t="str">
        <f t="shared" si="7877"/>
        <v>MOTORISTA CAT "E"</v>
      </c>
      <c r="C7094" s="241" t="str">
        <f t="shared" si="7878"/>
        <v>FLORIANÓPOLIS</v>
      </c>
      <c r="D7094" s="343" t="str">
        <f>Raiz!$D$38</f>
        <v xml:space="preserve"> Submódulo 2.1 - 13º (décimo terceiro) Salário, Férias e Adicional de Férias</v>
      </c>
      <c r="E7094" s="343"/>
      <c r="F7094" s="343"/>
      <c r="G7094" s="343"/>
      <c r="H7094" s="343"/>
      <c r="I7094" s="343"/>
      <c r="J7094" s="345"/>
    </row>
    <row r="7095" spans="1:12" ht="18" customHeight="1" x14ac:dyDescent="0.2">
      <c r="A7095" s="241">
        <f t="shared" si="7876"/>
        <v>3</v>
      </c>
      <c r="B7095" s="241" t="str">
        <f t="shared" si="7877"/>
        <v>MOTORISTA CAT "E"</v>
      </c>
      <c r="C7095" s="241" t="str">
        <f t="shared" si="7878"/>
        <v>FLORIANÓPOLIS</v>
      </c>
      <c r="D7095" s="52" t="str">
        <f>Raiz!$D$39</f>
        <v>A</v>
      </c>
      <c r="E7095" s="323" t="str">
        <f>Raiz!$E$39</f>
        <v>13º Salário</v>
      </c>
      <c r="F7095" s="323"/>
      <c r="G7095" s="323"/>
      <c r="H7095" s="323"/>
      <c r="I7095" s="20">
        <f>Raiz!$I$39</f>
        <v>8.3333333333333329E-2</v>
      </c>
      <c r="J7095" s="22">
        <f t="shared" ref="J7095" si="7883">ROUND(I7095*J7091,2)</f>
        <v>138.88999999999999</v>
      </c>
    </row>
    <row r="7096" spans="1:12" ht="18" customHeight="1" x14ac:dyDescent="0.2">
      <c r="A7096" s="241">
        <f t="shared" si="7876"/>
        <v>3</v>
      </c>
      <c r="B7096" s="241" t="str">
        <f t="shared" si="7877"/>
        <v>MOTORISTA CAT "E"</v>
      </c>
      <c r="C7096" s="241" t="str">
        <f t="shared" si="7878"/>
        <v>FLORIANÓPOLIS</v>
      </c>
      <c r="D7096" s="52" t="str">
        <f>Raiz!$D$40</f>
        <v>B</v>
      </c>
      <c r="E7096" s="320" t="str">
        <f>Raiz!$E$40</f>
        <v xml:space="preserve">Adicional de Férias </v>
      </c>
      <c r="F7096" s="322"/>
      <c r="G7096" s="322"/>
      <c r="H7096" s="321"/>
      <c r="I7096" s="20">
        <f>Raiz!$I$40</f>
        <v>2.7777777777777776E-2</v>
      </c>
      <c r="J7096" s="22">
        <f t="shared" ref="J7096" si="7884">ROUND(I7096*J7091,2)</f>
        <v>46.3</v>
      </c>
      <c r="K7096" s="30"/>
      <c r="L7096" s="30"/>
    </row>
    <row r="7097" spans="1:12" ht="18" customHeight="1" thickBot="1" x14ac:dyDescent="0.25">
      <c r="A7097" s="241">
        <f t="shared" si="7876"/>
        <v>3</v>
      </c>
      <c r="B7097" s="241" t="str">
        <f t="shared" si="7877"/>
        <v>MOTORISTA CAT "E"</v>
      </c>
      <c r="C7097" s="241" t="str">
        <f t="shared" si="7878"/>
        <v>FLORIANÓPOLIS</v>
      </c>
      <c r="D7097" s="317" t="str">
        <f>Raiz!$D$41</f>
        <v>Total do Submódulo 2.1</v>
      </c>
      <c r="E7097" s="317"/>
      <c r="F7097" s="317"/>
      <c r="G7097" s="317"/>
      <c r="H7097" s="317"/>
      <c r="I7097" s="317"/>
      <c r="J7097" s="248">
        <f t="shared" ref="J7097" si="7885">SUM(J7095:J7096)</f>
        <v>185.19</v>
      </c>
      <c r="K7097" s="30"/>
      <c r="L7097" s="30"/>
    </row>
    <row r="7098" spans="1:12" ht="14.1" customHeight="1" thickBot="1" x14ac:dyDescent="0.25">
      <c r="A7098" s="241">
        <f t="shared" si="7876"/>
        <v>3</v>
      </c>
      <c r="B7098" s="241" t="str">
        <f t="shared" si="7877"/>
        <v>MOTORISTA CAT "E"</v>
      </c>
      <c r="C7098" s="241" t="str">
        <f t="shared" si="7878"/>
        <v>FLORIANÓPOLIS</v>
      </c>
      <c r="D7098" s="4"/>
      <c r="E7098" s="4"/>
      <c r="F7098" s="4"/>
      <c r="G7098" s="4"/>
      <c r="H7098" s="4"/>
      <c r="I7098" s="4"/>
      <c r="J7098" s="4"/>
      <c r="K7098" s="30"/>
      <c r="L7098" s="30"/>
    </row>
    <row r="7099" spans="1:12" ht="18" customHeight="1" x14ac:dyDescent="0.2">
      <c r="A7099" s="241">
        <f t="shared" si="7876"/>
        <v>3</v>
      </c>
      <c r="B7099" s="241" t="str">
        <f t="shared" si="7877"/>
        <v>MOTORISTA CAT "E"</v>
      </c>
      <c r="C7099" s="241" t="str">
        <f t="shared" si="7878"/>
        <v>FLORIANÓPOLIS</v>
      </c>
      <c r="D7099" s="355" t="str">
        <f>Raiz!$D$43</f>
        <v xml:space="preserve"> Submódulo 2.2 - Encargos Previdenciários (GPS), FGTS e outras contribuições (Base de cálculo: Módulo 1 + Submódulo 2.1)</v>
      </c>
      <c r="E7099" s="355"/>
      <c r="F7099" s="355"/>
      <c r="G7099" s="355"/>
      <c r="H7099" s="355"/>
      <c r="I7099" s="355"/>
      <c r="J7099" s="356"/>
      <c r="K7099" s="30"/>
      <c r="L7099" s="30"/>
    </row>
    <row r="7100" spans="1:12" ht="18" customHeight="1" x14ac:dyDescent="0.2">
      <c r="A7100" s="241">
        <f t="shared" si="7876"/>
        <v>3</v>
      </c>
      <c r="B7100" s="241" t="str">
        <f t="shared" si="7877"/>
        <v>MOTORISTA CAT "E"</v>
      </c>
      <c r="C7100" s="241" t="str">
        <f t="shared" si="7878"/>
        <v>FLORIANÓPOLIS</v>
      </c>
      <c r="D7100" s="52" t="str">
        <f>Raiz!$D$44</f>
        <v>A</v>
      </c>
      <c r="E7100" s="354" t="str">
        <f>Raiz!$E$44</f>
        <v>INSS</v>
      </c>
      <c r="F7100" s="354"/>
      <c r="G7100" s="354"/>
      <c r="H7100" s="354"/>
      <c r="I7100" s="23">
        <f>Raiz!$I$44</f>
        <v>0.2</v>
      </c>
      <c r="J7100" s="22">
        <f t="shared" ref="J7100" si="7886">ROUND((J7091+J7097)*$I7100,2)</f>
        <v>370.37</v>
      </c>
      <c r="K7100" s="30"/>
      <c r="L7100" s="30"/>
    </row>
    <row r="7101" spans="1:12" ht="18" customHeight="1" x14ac:dyDescent="0.2">
      <c r="A7101" s="241">
        <f t="shared" si="7876"/>
        <v>3</v>
      </c>
      <c r="B7101" s="241" t="str">
        <f t="shared" si="7877"/>
        <v>MOTORISTA CAT "E"</v>
      </c>
      <c r="C7101" s="241" t="str">
        <f t="shared" si="7878"/>
        <v>FLORIANÓPOLIS</v>
      </c>
      <c r="D7101" s="52" t="str">
        <f>Raiz!$D$45</f>
        <v>B</v>
      </c>
      <c r="E7101" s="354" t="str">
        <f>Raiz!$E$45</f>
        <v>Salário Educação</v>
      </c>
      <c r="F7101" s="354"/>
      <c r="G7101" s="354"/>
      <c r="H7101" s="354"/>
      <c r="I7101" s="23">
        <f>Raiz!$I$45</f>
        <v>2.5000000000000001E-2</v>
      </c>
      <c r="J7101" s="22">
        <f t="shared" ref="J7101" si="7887">ROUND((J7091+J7097)*$I7101,2)</f>
        <v>46.3</v>
      </c>
      <c r="K7101" s="30"/>
      <c r="L7101" s="30"/>
    </row>
    <row r="7102" spans="1:12" ht="18" customHeight="1" x14ac:dyDescent="0.2">
      <c r="A7102" s="241">
        <f t="shared" si="7876"/>
        <v>3</v>
      </c>
      <c r="B7102" s="241" t="str">
        <f t="shared" si="7877"/>
        <v>MOTORISTA CAT "E"</v>
      </c>
      <c r="C7102" s="241" t="str">
        <f t="shared" si="7878"/>
        <v>FLORIANÓPOLIS</v>
      </c>
      <c r="D7102" s="52" t="str">
        <f>Raiz!$D$46</f>
        <v>C</v>
      </c>
      <c r="E7102" s="254" t="str">
        <f>Raiz!$E$46</f>
        <v>RAT X FAP       RAT=</v>
      </c>
      <c r="F7102" s="255">
        <f>Raiz!$F$46</f>
        <v>0.03</v>
      </c>
      <c r="G7102" s="256" t="str">
        <f>Raiz!$G$46</f>
        <v>FAP=</v>
      </c>
      <c r="H7102" s="257">
        <f>Raiz!$H$46</f>
        <v>1</v>
      </c>
      <c r="I7102" s="23">
        <f t="shared" ref="I7102" si="7888">ROUND(F7102*H7102,2)</f>
        <v>0.03</v>
      </c>
      <c r="J7102" s="22">
        <f t="shared" ref="J7102" si="7889">ROUND((J7091+J7097)*$I7102,2)</f>
        <v>55.56</v>
      </c>
      <c r="K7102" s="30"/>
      <c r="L7102" s="30"/>
    </row>
    <row r="7103" spans="1:12" ht="18" customHeight="1" x14ac:dyDescent="0.2">
      <c r="A7103" s="241">
        <f t="shared" si="7876"/>
        <v>3</v>
      </c>
      <c r="B7103" s="241" t="str">
        <f t="shared" si="7877"/>
        <v>MOTORISTA CAT "E"</v>
      </c>
      <c r="C7103" s="241" t="str">
        <f t="shared" si="7878"/>
        <v>FLORIANÓPOLIS</v>
      </c>
      <c r="D7103" s="52" t="str">
        <f>Raiz!$D$47</f>
        <v>D</v>
      </c>
      <c r="E7103" s="354" t="str">
        <f>Raiz!$E$47</f>
        <v>SESI ou SESC</v>
      </c>
      <c r="F7103" s="354"/>
      <c r="G7103" s="354"/>
      <c r="H7103" s="354"/>
      <c r="I7103" s="23">
        <f>Raiz!$I$47</f>
        <v>1.4999999999999999E-2</v>
      </c>
      <c r="J7103" s="22">
        <f t="shared" ref="J7103" si="7890">ROUND((J7091+J7097)*$I7103,2)</f>
        <v>27.78</v>
      </c>
      <c r="K7103" s="30"/>
      <c r="L7103" s="30"/>
    </row>
    <row r="7104" spans="1:12" ht="18" customHeight="1" x14ac:dyDescent="0.2">
      <c r="A7104" s="241">
        <f t="shared" si="7876"/>
        <v>3</v>
      </c>
      <c r="B7104" s="241" t="str">
        <f t="shared" si="7877"/>
        <v>MOTORISTA CAT "E"</v>
      </c>
      <c r="C7104" s="241" t="str">
        <f t="shared" si="7878"/>
        <v>FLORIANÓPOLIS</v>
      </c>
      <c r="D7104" s="52" t="str">
        <f>Raiz!$D$48</f>
        <v>E</v>
      </c>
      <c r="E7104" s="354" t="str">
        <f>Raiz!$E$48</f>
        <v>SENAI ou SENAC</v>
      </c>
      <c r="F7104" s="354"/>
      <c r="G7104" s="354"/>
      <c r="H7104" s="354"/>
      <c r="I7104" s="23">
        <f>Raiz!$I$48</f>
        <v>0.01</v>
      </c>
      <c r="J7104" s="22">
        <f t="shared" ref="J7104" si="7891">ROUND((J7091+J7097)*$I7104,2)</f>
        <v>18.52</v>
      </c>
      <c r="K7104" s="30"/>
      <c r="L7104" s="30"/>
    </row>
    <row r="7105" spans="1:12" ht="18" customHeight="1" x14ac:dyDescent="0.2">
      <c r="A7105" s="241">
        <f t="shared" si="7876"/>
        <v>3</v>
      </c>
      <c r="B7105" s="241" t="str">
        <f t="shared" si="7877"/>
        <v>MOTORISTA CAT "E"</v>
      </c>
      <c r="C7105" s="241" t="str">
        <f t="shared" si="7878"/>
        <v>FLORIANÓPOLIS</v>
      </c>
      <c r="D7105" s="52" t="str">
        <f>Raiz!$D$49</f>
        <v>F</v>
      </c>
      <c r="E7105" s="354" t="str">
        <f>Raiz!$E$49</f>
        <v>SEBRAE</v>
      </c>
      <c r="F7105" s="354"/>
      <c r="G7105" s="354"/>
      <c r="H7105" s="354"/>
      <c r="I7105" s="23">
        <f>Raiz!$I$49</f>
        <v>6.0000000000000001E-3</v>
      </c>
      <c r="J7105" s="22">
        <f t="shared" ref="J7105" si="7892">ROUND((J7091+J7097)*$I7105,2)</f>
        <v>11.11</v>
      </c>
      <c r="K7105" s="30"/>
      <c r="L7105" s="30"/>
    </row>
    <row r="7106" spans="1:12" ht="18" customHeight="1" x14ac:dyDescent="0.2">
      <c r="A7106" s="241">
        <f t="shared" si="7876"/>
        <v>3</v>
      </c>
      <c r="B7106" s="241" t="str">
        <f t="shared" si="7877"/>
        <v>MOTORISTA CAT "E"</v>
      </c>
      <c r="C7106" s="241" t="str">
        <f t="shared" si="7878"/>
        <v>FLORIANÓPOLIS</v>
      </c>
      <c r="D7106" s="52" t="str">
        <f>Raiz!$D$50</f>
        <v>G</v>
      </c>
      <c r="E7106" s="354" t="str">
        <f>Raiz!$E$50</f>
        <v>INCRA</v>
      </c>
      <c r="F7106" s="354"/>
      <c r="G7106" s="354"/>
      <c r="H7106" s="354"/>
      <c r="I7106" s="23">
        <f>Raiz!$I$50</f>
        <v>2E-3</v>
      </c>
      <c r="J7106" s="22">
        <f t="shared" ref="J7106" si="7893">ROUND((J7091+J7097)*$I7106,2)</f>
        <v>3.7</v>
      </c>
      <c r="K7106" s="30"/>
      <c r="L7106" s="30"/>
    </row>
    <row r="7107" spans="1:12" ht="18" customHeight="1" x14ac:dyDescent="0.2">
      <c r="A7107" s="241">
        <f t="shared" si="7876"/>
        <v>3</v>
      </c>
      <c r="B7107" s="241" t="str">
        <f t="shared" si="7877"/>
        <v>MOTORISTA CAT "E"</v>
      </c>
      <c r="C7107" s="241" t="str">
        <f t="shared" si="7878"/>
        <v>FLORIANÓPOLIS</v>
      </c>
      <c r="D7107" s="52" t="str">
        <f>Raiz!$D$51</f>
        <v>H</v>
      </c>
      <c r="E7107" s="354" t="str">
        <f>Raiz!$E$51</f>
        <v>FGTS</v>
      </c>
      <c r="F7107" s="354"/>
      <c r="G7107" s="354"/>
      <c r="H7107" s="354"/>
      <c r="I7107" s="23">
        <f>Raiz!$I$51</f>
        <v>0.08</v>
      </c>
      <c r="J7107" s="22">
        <f t="shared" ref="J7107" si="7894">ROUND((J7091+J7097)*$I7107,2)</f>
        <v>148.15</v>
      </c>
      <c r="K7107" s="30"/>
      <c r="L7107" s="30"/>
    </row>
    <row r="7108" spans="1:12" ht="18" customHeight="1" thickBot="1" x14ac:dyDescent="0.25">
      <c r="A7108" s="241">
        <f t="shared" si="7876"/>
        <v>3</v>
      </c>
      <c r="B7108" s="241" t="str">
        <f t="shared" si="7877"/>
        <v>MOTORISTA CAT "E"</v>
      </c>
      <c r="C7108" s="241" t="str">
        <f t="shared" si="7878"/>
        <v>FLORIANÓPOLIS</v>
      </c>
      <c r="D7108" s="319" t="str">
        <f>Raiz!$D$52</f>
        <v>Total do Submódulo 2.2</v>
      </c>
      <c r="E7108" s="319"/>
      <c r="F7108" s="319"/>
      <c r="G7108" s="319"/>
      <c r="H7108" s="319"/>
      <c r="I7108" s="24">
        <f t="shared" ref="I7108:J7108" si="7895">SUM(I7100:I7107)</f>
        <v>0.36800000000000005</v>
      </c>
      <c r="J7108" s="21">
        <f t="shared" si="7895"/>
        <v>681.49</v>
      </c>
      <c r="K7108" s="30"/>
      <c r="L7108" s="30"/>
    </row>
    <row r="7109" spans="1:12" ht="14.1" customHeight="1" thickBot="1" x14ac:dyDescent="0.25">
      <c r="A7109" s="241">
        <f t="shared" si="7876"/>
        <v>3</v>
      </c>
      <c r="B7109" s="241" t="str">
        <f t="shared" si="7877"/>
        <v>MOTORISTA CAT "E"</v>
      </c>
      <c r="C7109" s="241" t="str">
        <f t="shared" si="7878"/>
        <v>FLORIANÓPOLIS</v>
      </c>
      <c r="D7109" s="4"/>
      <c r="E7109" s="4"/>
      <c r="F7109" s="4"/>
      <c r="G7109" s="4"/>
      <c r="H7109" s="4"/>
      <c r="I7109" s="4"/>
      <c r="J7109" s="4"/>
      <c r="K7109" s="30"/>
      <c r="L7109" s="30"/>
    </row>
    <row r="7110" spans="1:12" ht="18" customHeight="1" x14ac:dyDescent="0.2">
      <c r="A7110" s="241">
        <f t="shared" si="7876"/>
        <v>3</v>
      </c>
      <c r="B7110" s="241" t="str">
        <f t="shared" si="7877"/>
        <v>MOTORISTA CAT "E"</v>
      </c>
      <c r="C7110" s="241" t="str">
        <f t="shared" si="7878"/>
        <v>FLORIANÓPOLIS</v>
      </c>
      <c r="D7110" s="355" t="str">
        <f>Raiz!$D$54</f>
        <v xml:space="preserve"> Submódulo 2.3 - Benefícios Mensais e Diários</v>
      </c>
      <c r="E7110" s="355"/>
      <c r="F7110" s="355"/>
      <c r="G7110" s="355"/>
      <c r="H7110" s="355"/>
      <c r="I7110" s="355"/>
      <c r="J7110" s="356"/>
      <c r="K7110" s="30"/>
      <c r="L7110" s="30"/>
    </row>
    <row r="7111" spans="1:12" ht="18" customHeight="1" x14ac:dyDescent="0.2">
      <c r="A7111" s="241">
        <f t="shared" si="7876"/>
        <v>3</v>
      </c>
      <c r="B7111" s="241" t="str">
        <f t="shared" si="7877"/>
        <v>MOTORISTA CAT "E"</v>
      </c>
      <c r="C7111" s="241" t="str">
        <f t="shared" si="7878"/>
        <v>FLORIANÓPOLIS</v>
      </c>
      <c r="D7111" s="52" t="str">
        <f>Raiz!$D$55</f>
        <v>A</v>
      </c>
      <c r="E7111" s="264" t="str">
        <f>Raiz!$E$55</f>
        <v>Transporte</v>
      </c>
      <c r="F7111" s="320" t="str">
        <f>Raiz!$F$55</f>
        <v>Cálculo do Valor: [(2xVTx21)-(6%xSB)]</v>
      </c>
      <c r="G7111" s="322"/>
      <c r="H7111" s="322"/>
      <c r="I7111" s="327"/>
      <c r="J7111" s="19">
        <f t="shared" ref="J7111" si="7896">IF(ROUND((21*G7080*2)-(J7085*0.06),2)&lt;0,0,ROUND((21*G7080*2)-(J7085*0.06),2))</f>
        <v>83.96</v>
      </c>
      <c r="K7111" s="30"/>
      <c r="L7111" s="30"/>
    </row>
    <row r="7112" spans="1:12" ht="18" customHeight="1" x14ac:dyDescent="0.2">
      <c r="A7112" s="241">
        <f t="shared" si="7876"/>
        <v>3</v>
      </c>
      <c r="B7112" s="241" t="str">
        <f t="shared" si="7877"/>
        <v>MOTORISTA CAT "E"</v>
      </c>
      <c r="C7112" s="241" t="str">
        <f t="shared" si="7878"/>
        <v>FLORIANÓPOLIS</v>
      </c>
      <c r="D7112" s="52" t="str">
        <f>Raiz!$D$56</f>
        <v>B</v>
      </c>
      <c r="E7112" s="264" t="str">
        <f>Raiz!$E$56</f>
        <v>Auxílio Alimentação</v>
      </c>
      <c r="F7112" s="320" t="str">
        <f>Raiz!$F$56</f>
        <v>Cálculo do Valor = [(VAx21dias)-Desconto no Salário]</v>
      </c>
      <c r="G7112" s="322"/>
      <c r="H7112" s="112" t="str">
        <f>Raiz!$H$56</f>
        <v xml:space="preserve">Desconto no Salário = </v>
      </c>
      <c r="I7112" s="26">
        <f>VLOOKUP(H7063,Base!$B$941:$P$992,J7068+1,FALSE)</f>
        <v>0.01</v>
      </c>
      <c r="J7112" s="19">
        <f t="shared" ref="J7112" si="7897">ROUND(G7081*21*(1-I7112),2)</f>
        <v>379</v>
      </c>
      <c r="K7112" s="127"/>
      <c r="L7112" s="127"/>
    </row>
    <row r="7113" spans="1:12" ht="18" customHeight="1" x14ac:dyDescent="0.2">
      <c r="A7113" s="241">
        <f t="shared" si="7876"/>
        <v>3</v>
      </c>
      <c r="B7113" s="241" t="str">
        <f t="shared" si="7877"/>
        <v>MOTORISTA CAT "E"</v>
      </c>
      <c r="C7113" s="241" t="str">
        <f t="shared" si="7878"/>
        <v>FLORIANÓPOLIS</v>
      </c>
      <c r="D7113" s="52" t="str">
        <f>Raiz!$D$57</f>
        <v>C</v>
      </c>
      <c r="E7113" s="314" t="str">
        <f>Raiz!$E$57</f>
        <v>Benefício de Assistência ao Trabalhador / Médica / Social Odontológico</v>
      </c>
      <c r="F7113" s="314"/>
      <c r="G7113" s="314"/>
      <c r="H7113" s="314"/>
      <c r="I7113" s="314"/>
      <c r="J7113" s="19">
        <f>VLOOKUP(H7063,Base!$B$713:$P$764,J7068+1,FALSE)</f>
        <v>11</v>
      </c>
      <c r="K7113" s="127"/>
      <c r="L7113" s="127"/>
    </row>
    <row r="7114" spans="1:12" ht="18" customHeight="1" x14ac:dyDescent="0.2">
      <c r="A7114" s="241">
        <f t="shared" si="7876"/>
        <v>3</v>
      </c>
      <c r="B7114" s="241" t="str">
        <f t="shared" si="7877"/>
        <v>MOTORISTA CAT "E"</v>
      </c>
      <c r="C7114" s="241" t="str">
        <f t="shared" si="7878"/>
        <v>FLORIANÓPOLIS</v>
      </c>
      <c r="D7114" s="52" t="str">
        <f>Raiz!$D$58</f>
        <v>D</v>
      </c>
      <c r="E7114" s="314" t="str">
        <f>Raiz!$E$58</f>
        <v>Benefício Social Familiar</v>
      </c>
      <c r="F7114" s="314"/>
      <c r="G7114" s="314"/>
      <c r="H7114" s="314"/>
      <c r="I7114" s="314"/>
      <c r="J7114" s="19">
        <f>VLOOKUP(H7063,Base!$B$770:$P$821,J7068+1,FALSE)</f>
        <v>0</v>
      </c>
      <c r="K7114" s="127"/>
      <c r="L7114" s="127"/>
    </row>
    <row r="7115" spans="1:12" ht="18" customHeight="1" x14ac:dyDescent="0.2">
      <c r="A7115" s="241">
        <f t="shared" si="7876"/>
        <v>3</v>
      </c>
      <c r="B7115" s="241" t="str">
        <f t="shared" si="7877"/>
        <v>MOTORISTA CAT "E"</v>
      </c>
      <c r="C7115" s="241" t="str">
        <f t="shared" si="7878"/>
        <v>FLORIANÓPOLIS</v>
      </c>
      <c r="D7115" s="52" t="str">
        <f>Raiz!$D$59</f>
        <v>E</v>
      </c>
      <c r="E7115" s="323" t="str">
        <f>Raiz!$E$59</f>
        <v>Adicional de Assiduidade</v>
      </c>
      <c r="F7115" s="323"/>
      <c r="G7115" s="323"/>
      <c r="H7115" s="323"/>
      <c r="I7115" s="26">
        <f>VLOOKUP(H7063,Base!$B$1112:$P$1163,J7068+1,FALSE)</f>
        <v>0.05</v>
      </c>
      <c r="J7115" s="19">
        <f t="shared" ref="J7115" si="7898">ROUND(I7115*J7085,2)</f>
        <v>83.33</v>
      </c>
      <c r="K7115" s="127"/>
      <c r="L7115" s="127"/>
    </row>
    <row r="7116" spans="1:12" ht="18" customHeight="1" x14ac:dyDescent="0.2">
      <c r="A7116" s="241">
        <f t="shared" si="7876"/>
        <v>3</v>
      </c>
      <c r="B7116" s="241" t="str">
        <f t="shared" si="7877"/>
        <v>MOTORISTA CAT "E"</v>
      </c>
      <c r="C7116" s="241" t="str">
        <f t="shared" si="7878"/>
        <v>FLORIANÓPOLIS</v>
      </c>
      <c r="D7116" s="52" t="str">
        <f>Raiz!$D$60</f>
        <v>F</v>
      </c>
      <c r="E7116" s="314" t="str">
        <f>Raiz!$E$60</f>
        <v>Seguro de Vida</v>
      </c>
      <c r="F7116" s="314"/>
      <c r="G7116" s="314"/>
      <c r="H7116" s="314"/>
      <c r="I7116" s="314"/>
      <c r="J7116" s="19">
        <f>VLOOKUP(H7063,Base!$B$1169:$P$1220,J7068+1,FALSE)</f>
        <v>0</v>
      </c>
      <c r="K7116" s="127"/>
      <c r="L7116" s="127"/>
    </row>
    <row r="7117" spans="1:12" ht="18" customHeight="1" x14ac:dyDescent="0.2">
      <c r="A7117" s="241">
        <f t="shared" si="7876"/>
        <v>3</v>
      </c>
      <c r="B7117" s="241" t="str">
        <f t="shared" si="7877"/>
        <v>MOTORISTA CAT "E"</v>
      </c>
      <c r="C7117" s="241" t="str">
        <f t="shared" si="7878"/>
        <v>FLORIANÓPOLIS</v>
      </c>
      <c r="D7117" s="52" t="str">
        <f>Raiz!$D$61</f>
        <v>G</v>
      </c>
      <c r="E7117" s="314" t="str">
        <f>Raiz!$E$61</f>
        <v>Outros (especificar)</v>
      </c>
      <c r="F7117" s="314"/>
      <c r="G7117" s="314"/>
      <c r="H7117" s="314"/>
      <c r="I7117" s="314"/>
      <c r="J7117" s="19">
        <f>VLOOKUP(H7063,Base!$B$884:$P$935,J7068+1,FALSE)</f>
        <v>0</v>
      </c>
      <c r="K7117" s="127"/>
      <c r="L7117" s="127"/>
    </row>
    <row r="7118" spans="1:12" ht="18" customHeight="1" thickBot="1" x14ac:dyDescent="0.25">
      <c r="A7118" s="241">
        <f t="shared" si="7876"/>
        <v>3</v>
      </c>
      <c r="B7118" s="241" t="str">
        <f t="shared" si="7877"/>
        <v>MOTORISTA CAT "E"</v>
      </c>
      <c r="C7118" s="241" t="str">
        <f t="shared" si="7878"/>
        <v>FLORIANÓPOLIS</v>
      </c>
      <c r="D7118" s="317" t="str">
        <f>Raiz!$D$62</f>
        <v> Total do Submódulo 2.3</v>
      </c>
      <c r="E7118" s="317"/>
      <c r="F7118" s="317"/>
      <c r="G7118" s="317"/>
      <c r="H7118" s="317"/>
      <c r="I7118" s="317"/>
      <c r="J7118" s="27">
        <f t="shared" ref="J7118" si="7899">SUM(J7111:J7117)</f>
        <v>557.29</v>
      </c>
      <c r="K7118" s="30"/>
      <c r="L7118" s="30"/>
    </row>
    <row r="7119" spans="1:12" ht="14.1" customHeight="1" thickBot="1" x14ac:dyDescent="0.25">
      <c r="A7119" s="241">
        <f t="shared" si="7876"/>
        <v>3</v>
      </c>
      <c r="B7119" s="241" t="str">
        <f t="shared" si="7877"/>
        <v>MOTORISTA CAT "E"</v>
      </c>
      <c r="C7119" s="241" t="str">
        <f t="shared" si="7878"/>
        <v>FLORIANÓPOLIS</v>
      </c>
      <c r="D7119" s="4"/>
      <c r="E7119" s="4"/>
      <c r="F7119" s="4"/>
      <c r="G7119" s="4"/>
      <c r="H7119" s="4"/>
      <c r="I7119" s="4"/>
      <c r="J7119" s="4"/>
      <c r="K7119" s="30"/>
      <c r="L7119" s="30"/>
    </row>
    <row r="7120" spans="1:12" ht="18" customHeight="1" x14ac:dyDescent="0.2">
      <c r="A7120" s="241">
        <f t="shared" si="7876"/>
        <v>3</v>
      </c>
      <c r="B7120" s="241" t="str">
        <f t="shared" si="7877"/>
        <v>MOTORISTA CAT "E"</v>
      </c>
      <c r="C7120" s="241" t="str">
        <f t="shared" si="7878"/>
        <v>FLORIANÓPOLIS</v>
      </c>
      <c r="D7120" s="353" t="str">
        <f>Raiz!$D$64</f>
        <v>Quadro-Resumo do Módulo 2 - Encargos e Benefícios Anuais, Mensais e Diários</v>
      </c>
      <c r="E7120" s="353"/>
      <c r="F7120" s="353"/>
      <c r="G7120" s="353"/>
      <c r="H7120" s="353"/>
      <c r="I7120" s="353"/>
      <c r="J7120" s="28" t="str">
        <f>Raiz!$J$64</f>
        <v>Valor R$</v>
      </c>
      <c r="K7120" s="30"/>
      <c r="L7120" s="30"/>
    </row>
    <row r="7121" spans="1:12" ht="18" customHeight="1" x14ac:dyDescent="0.2">
      <c r="A7121" s="241">
        <f t="shared" si="7876"/>
        <v>3</v>
      </c>
      <c r="B7121" s="241" t="str">
        <f t="shared" si="7877"/>
        <v>MOTORISTA CAT "E"</v>
      </c>
      <c r="C7121" s="241" t="str">
        <f t="shared" si="7878"/>
        <v>FLORIANÓPOLIS</v>
      </c>
      <c r="D7121" s="52" t="str">
        <f>Raiz!$D$65</f>
        <v>2.1</v>
      </c>
      <c r="E7121" s="314" t="str">
        <f>Raiz!$E$65</f>
        <v>13º Salário e Adicional de Férias</v>
      </c>
      <c r="F7121" s="314"/>
      <c r="G7121" s="314"/>
      <c r="H7121" s="314"/>
      <c r="I7121" s="314"/>
      <c r="J7121" s="25">
        <f t="shared" ref="J7121" si="7900">J7097</f>
        <v>185.19</v>
      </c>
      <c r="K7121" s="30"/>
      <c r="L7121" s="30"/>
    </row>
    <row r="7122" spans="1:12" ht="18" customHeight="1" x14ac:dyDescent="0.2">
      <c r="A7122" s="241">
        <f t="shared" si="7876"/>
        <v>3</v>
      </c>
      <c r="B7122" s="241" t="str">
        <f t="shared" si="7877"/>
        <v>MOTORISTA CAT "E"</v>
      </c>
      <c r="C7122" s="241" t="str">
        <f t="shared" si="7878"/>
        <v>FLORIANÓPOLIS</v>
      </c>
      <c r="D7122" s="52" t="str">
        <f>Raiz!$D$66</f>
        <v>2.2</v>
      </c>
      <c r="E7122" s="314" t="str">
        <f>Raiz!$E$66</f>
        <v>Encargos Previdenciários (GPS), FGTS e outras contribuições</v>
      </c>
      <c r="F7122" s="314"/>
      <c r="G7122" s="314"/>
      <c r="H7122" s="314"/>
      <c r="I7122" s="314"/>
      <c r="J7122" s="25">
        <f t="shared" ref="J7122" si="7901">J7108</f>
        <v>681.49</v>
      </c>
      <c r="K7122" s="30"/>
      <c r="L7122" s="30"/>
    </row>
    <row r="7123" spans="1:12" ht="18" customHeight="1" x14ac:dyDescent="0.2">
      <c r="A7123" s="241">
        <f t="shared" ref="A7123:C7124" si="7902">A7122</f>
        <v>3</v>
      </c>
      <c r="B7123" s="241" t="str">
        <f t="shared" si="7902"/>
        <v>MOTORISTA CAT "E"</v>
      </c>
      <c r="C7123" s="241" t="str">
        <f t="shared" si="7902"/>
        <v>FLORIANÓPOLIS</v>
      </c>
      <c r="D7123" s="52" t="str">
        <f>Raiz!$D$67</f>
        <v>2.3</v>
      </c>
      <c r="E7123" s="314" t="str">
        <f>Raiz!$E$67</f>
        <v>Benefícios Mensais e Diários</v>
      </c>
      <c r="F7123" s="314"/>
      <c r="G7123" s="314"/>
      <c r="H7123" s="314"/>
      <c r="I7123" s="314"/>
      <c r="J7123" s="25">
        <f t="shared" ref="J7123" si="7903">J7118</f>
        <v>557.29</v>
      </c>
      <c r="K7123" s="30"/>
      <c r="L7123" s="30"/>
    </row>
    <row r="7124" spans="1:12" ht="18" customHeight="1" thickBot="1" x14ac:dyDescent="0.25">
      <c r="A7124" s="241">
        <f t="shared" si="7902"/>
        <v>3</v>
      </c>
      <c r="B7124" s="241" t="str">
        <f t="shared" si="7902"/>
        <v>MOTORISTA CAT "E"</v>
      </c>
      <c r="C7124" s="241" t="str">
        <f t="shared" si="7902"/>
        <v>FLORIANÓPOLIS</v>
      </c>
      <c r="D7124" s="317" t="str">
        <f>Raiz!$D$68</f>
        <v> Total do Módulo 2 - Encargos e Benefícios Anuais, mensais e Diários</v>
      </c>
      <c r="E7124" s="317"/>
      <c r="F7124" s="317"/>
      <c r="G7124" s="317"/>
      <c r="H7124" s="317"/>
      <c r="I7124" s="317"/>
      <c r="J7124" s="27">
        <f t="shared" ref="J7124" si="7904">SUM(J7121:J7123)</f>
        <v>1423.97</v>
      </c>
      <c r="K7124" s="30"/>
      <c r="L7124" s="30"/>
    </row>
    <row r="7125" spans="1:12" ht="14.1" customHeight="1" thickBot="1" x14ac:dyDescent="0.25">
      <c r="A7125" s="241">
        <f t="shared" ref="A7125:C7125" si="7905">A7124</f>
        <v>3</v>
      </c>
      <c r="B7125" s="241" t="str">
        <f t="shared" si="7905"/>
        <v>MOTORISTA CAT "E"</v>
      </c>
      <c r="C7125" s="241" t="str">
        <f t="shared" si="7905"/>
        <v>FLORIANÓPOLIS</v>
      </c>
      <c r="D7125" s="4"/>
      <c r="E7125" s="4"/>
      <c r="F7125" s="4"/>
      <c r="G7125" s="4"/>
      <c r="H7125" s="4"/>
      <c r="I7125" s="4"/>
      <c r="J7125" s="4"/>
      <c r="K7125" s="30"/>
      <c r="L7125" s="30"/>
    </row>
    <row r="7126" spans="1:12" ht="18" customHeight="1" x14ac:dyDescent="0.2">
      <c r="A7126" s="241">
        <f t="shared" ref="A7126:C7126" si="7906">A7125</f>
        <v>3</v>
      </c>
      <c r="B7126" s="241" t="str">
        <f t="shared" si="7906"/>
        <v>MOTORISTA CAT "E"</v>
      </c>
      <c r="C7126" s="241" t="str">
        <f t="shared" si="7906"/>
        <v>FLORIANÓPOLIS</v>
      </c>
      <c r="D7126" s="350" t="str">
        <f>Raiz!$D$70</f>
        <v>MÓDULO 3 – PROVISÃO PARA RESCISÃO</v>
      </c>
      <c r="E7126" s="351"/>
      <c r="F7126" s="351"/>
      <c r="G7126" s="351"/>
      <c r="H7126" s="352"/>
      <c r="I7126" s="1" t="str">
        <f>Raiz!$I$70</f>
        <v>%</v>
      </c>
      <c r="J7126" s="2" t="str">
        <f>Raiz!$J$70</f>
        <v>Valor R$</v>
      </c>
      <c r="K7126" s="30"/>
      <c r="L7126" s="30"/>
    </row>
    <row r="7127" spans="1:12" ht="30" customHeight="1" x14ac:dyDescent="0.2">
      <c r="A7127" s="241">
        <f t="shared" ref="A7127:C7127" si="7907">A7126</f>
        <v>3</v>
      </c>
      <c r="B7127" s="241" t="str">
        <f t="shared" si="7907"/>
        <v>MOTORISTA CAT "E"</v>
      </c>
      <c r="C7127" s="241" t="str">
        <f t="shared" si="7907"/>
        <v>FLORIANÓPOLIS</v>
      </c>
      <c r="D7127" s="147" t="str">
        <f>Raiz!$D$71</f>
        <v>A</v>
      </c>
      <c r="E7127" s="265" t="str">
        <f>Raiz!$E$71</f>
        <v>Aviso Prévio Indenizado</v>
      </c>
      <c r="F7127" s="332" t="str">
        <f>Raiz!$F$71</f>
        <v>Cálculo do valor = [Rem/12 + 13º/12 + Férias/12 + 1/3Férias/12] x 1 x 5% de rotatividade anual</v>
      </c>
      <c r="G7127" s="333"/>
      <c r="H7127" s="408"/>
      <c r="I7127" s="20">
        <f>Raiz!$I$71</f>
        <v>4.9768518518518521E-3</v>
      </c>
      <c r="J7127" s="19">
        <f t="shared" ref="J7127" si="7908">ROUND(I7127*J7091,2)</f>
        <v>8.2899999999999991</v>
      </c>
      <c r="K7127" s="30"/>
      <c r="L7127" s="30"/>
    </row>
    <row r="7128" spans="1:12" ht="18" customHeight="1" x14ac:dyDescent="0.2">
      <c r="A7128" s="241">
        <f t="shared" ref="A7128:C7128" si="7909">A7127</f>
        <v>3</v>
      </c>
      <c r="B7128" s="241" t="str">
        <f t="shared" si="7909"/>
        <v>MOTORISTA CAT "E"</v>
      </c>
      <c r="C7128" s="241" t="str">
        <f t="shared" si="7909"/>
        <v>FLORIANÓPOLIS</v>
      </c>
      <c r="D7128" s="52" t="str">
        <f>Raiz!$D$72</f>
        <v>B</v>
      </c>
      <c r="E7128" s="404" t="str">
        <f>Raiz!$E$72</f>
        <v>Incidência do FGTS sobre o Aviso Prévio Indenizado</v>
      </c>
      <c r="F7128" s="405"/>
      <c r="G7128" s="405"/>
      <c r="H7128" s="406"/>
      <c r="I7128" s="20">
        <f t="shared" ref="I7128:I7191" si="7910">0.08*I7127</f>
        <v>3.9814814814814818E-4</v>
      </c>
      <c r="J7128" s="19">
        <f t="shared" ref="J7128" si="7911">ROUND(I7128*J7091,2)</f>
        <v>0.66</v>
      </c>
      <c r="K7128" s="30"/>
      <c r="L7128" s="30"/>
    </row>
    <row r="7129" spans="1:12" ht="18" customHeight="1" x14ac:dyDescent="0.2">
      <c r="A7129" s="241">
        <f t="shared" ref="A7129:C7129" si="7912">A7128</f>
        <v>3</v>
      </c>
      <c r="B7129" s="241" t="str">
        <f t="shared" si="7912"/>
        <v>MOTORISTA CAT "E"</v>
      </c>
      <c r="C7129" s="241" t="str">
        <f t="shared" si="7912"/>
        <v>FLORIANÓPOLIS</v>
      </c>
      <c r="D7129" s="52" t="str">
        <f>Raiz!$D$73</f>
        <v>C</v>
      </c>
      <c r="E7129" s="409" t="str">
        <f>Raiz!$E$73</f>
        <v>Multa do FGTS sobre o Aviso Prévio Indenizado</v>
      </c>
      <c r="F7129" s="410"/>
      <c r="G7129" s="410"/>
      <c r="H7129" s="411"/>
      <c r="I7129" s="20">
        <f>Raiz!$I$73</f>
        <v>1.9039999999999999E-3</v>
      </c>
      <c r="J7129" s="19">
        <f t="shared" ref="J7129" si="7913">ROUND(I7129*J7091,2)</f>
        <v>3.17</v>
      </c>
      <c r="K7129" s="30"/>
      <c r="L7129" s="30"/>
    </row>
    <row r="7130" spans="1:12" ht="30" customHeight="1" x14ac:dyDescent="0.2">
      <c r="A7130" s="241">
        <f t="shared" ref="A7130:C7130" si="7914">A7129</f>
        <v>3</v>
      </c>
      <c r="B7130" s="241" t="str">
        <f t="shared" si="7914"/>
        <v>MOTORISTA CAT "E"</v>
      </c>
      <c r="C7130" s="241" t="str">
        <f t="shared" si="7914"/>
        <v>FLORIANÓPOLIS</v>
      </c>
      <c r="D7130" s="147" t="str">
        <f>Raiz!$D$74</f>
        <v>D</v>
      </c>
      <c r="E7130" s="265" t="str">
        <f>Raiz!$E$74</f>
        <v>Aviso Prévio Trabalhado</v>
      </c>
      <c r="F7130" s="338" t="s">
        <v>321</v>
      </c>
      <c r="G7130" s="338"/>
      <c r="H7130" s="338"/>
      <c r="I7130" s="20">
        <f t="shared" ref="I7130" si="7915">1/30*7/H7065*1</f>
        <v>1.0606060606060607E-2</v>
      </c>
      <c r="J7130" s="19">
        <f t="shared" ref="J7130" si="7916">ROUND(I7130*J7091,2)</f>
        <v>17.68</v>
      </c>
      <c r="K7130" s="30"/>
      <c r="L7130" s="30"/>
    </row>
    <row r="7131" spans="1:12" ht="18" customHeight="1" x14ac:dyDescent="0.2">
      <c r="A7131" s="241">
        <f t="shared" ref="A7131:C7131" si="7917">A7130</f>
        <v>3</v>
      </c>
      <c r="B7131" s="241" t="str">
        <f t="shared" si="7917"/>
        <v>MOTORISTA CAT "E"</v>
      </c>
      <c r="C7131" s="241" t="str">
        <f t="shared" si="7917"/>
        <v>FLORIANÓPOLIS</v>
      </c>
      <c r="D7131" s="52" t="str">
        <f>Raiz!$D$75</f>
        <v>E</v>
      </c>
      <c r="E7131" s="331" t="str">
        <f>Raiz!$E$75</f>
        <v>Incidência dos encargos do submódulo 2.2 sobre o Aviso Prévio Trabalhado</v>
      </c>
      <c r="F7131" s="335"/>
      <c r="G7131" s="335"/>
      <c r="H7131" s="336"/>
      <c r="I7131" s="20">
        <f t="shared" ref="I7131" si="7918">I7108*I7130</f>
        <v>3.9030303030303036E-3</v>
      </c>
      <c r="J7131" s="19">
        <f t="shared" ref="J7131" si="7919">ROUND(I7131*J7091,2)</f>
        <v>6.5</v>
      </c>
      <c r="K7131" s="30"/>
      <c r="L7131" s="30"/>
    </row>
    <row r="7132" spans="1:12" ht="18" customHeight="1" x14ac:dyDescent="0.2">
      <c r="A7132" s="241">
        <f t="shared" ref="A7132:C7132" si="7920">A7131</f>
        <v>3</v>
      </c>
      <c r="B7132" s="241" t="str">
        <f t="shared" si="7920"/>
        <v>MOTORISTA CAT "E"</v>
      </c>
      <c r="C7132" s="241" t="str">
        <f t="shared" si="7920"/>
        <v>FLORIANÓPOLIS</v>
      </c>
      <c r="D7132" s="52" t="str">
        <f>Raiz!$D$76</f>
        <v>F</v>
      </c>
      <c r="E7132" s="323" t="str">
        <f>Raiz!$E$76</f>
        <v>Multa do FGTS e sobre o Aviso Prévio Trabalhado</v>
      </c>
      <c r="F7132" s="323"/>
      <c r="G7132" s="323"/>
      <c r="H7132" s="323"/>
      <c r="I7132" s="20">
        <f>Raiz!$I$76</f>
        <v>3.8079999999999996E-2</v>
      </c>
      <c r="J7132" s="19">
        <f t="shared" ref="J7132" si="7921">ROUND(I7132*J7091,2)</f>
        <v>63.47</v>
      </c>
      <c r="K7132" s="30"/>
      <c r="L7132" s="30"/>
    </row>
    <row r="7133" spans="1:12" ht="18" customHeight="1" thickBot="1" x14ac:dyDescent="0.25">
      <c r="A7133" s="241">
        <f t="shared" ref="A7133:C7133" si="7922">A7132</f>
        <v>3</v>
      </c>
      <c r="B7133" s="241" t="str">
        <f t="shared" si="7922"/>
        <v>MOTORISTA CAT "E"</v>
      </c>
      <c r="C7133" s="241" t="str">
        <f t="shared" si="7922"/>
        <v>FLORIANÓPOLIS</v>
      </c>
      <c r="D7133" s="317" t="str">
        <f>Raiz!$D$77</f>
        <v>Total do Módulo 3 - Provisão para Rescisão</v>
      </c>
      <c r="E7133" s="317"/>
      <c r="F7133" s="317"/>
      <c r="G7133" s="317"/>
      <c r="H7133" s="317"/>
      <c r="I7133" s="317"/>
      <c r="J7133" s="27">
        <f t="shared" ref="J7133" si="7923">SUM(J7127:J7132)</f>
        <v>99.77</v>
      </c>
      <c r="K7133" s="30"/>
      <c r="L7133" s="30"/>
    </row>
    <row r="7134" spans="1:12" ht="14.1" customHeight="1" thickBot="1" x14ac:dyDescent="0.25">
      <c r="A7134" s="241">
        <f t="shared" ref="A7134:C7134" si="7924">A7133</f>
        <v>3</v>
      </c>
      <c r="B7134" s="241" t="str">
        <f t="shared" si="7924"/>
        <v>MOTORISTA CAT "E"</v>
      </c>
      <c r="C7134" s="241" t="str">
        <f t="shared" si="7924"/>
        <v>FLORIANÓPOLIS</v>
      </c>
      <c r="D7134" s="4"/>
      <c r="E7134" s="4"/>
      <c r="F7134" s="4"/>
      <c r="G7134" s="4"/>
      <c r="H7134" s="4"/>
      <c r="I7134" s="4"/>
      <c r="J7134" s="4"/>
      <c r="K7134" s="30"/>
      <c r="L7134" s="30"/>
    </row>
    <row r="7135" spans="1:12" ht="18" customHeight="1" x14ac:dyDescent="0.2">
      <c r="A7135" s="241">
        <f t="shared" ref="A7135:C7135" si="7925">A7134</f>
        <v>3</v>
      </c>
      <c r="B7135" s="241" t="str">
        <f t="shared" si="7925"/>
        <v>MOTORISTA CAT "E"</v>
      </c>
      <c r="C7135" s="241" t="str">
        <f t="shared" si="7925"/>
        <v>FLORIANÓPOLIS</v>
      </c>
      <c r="D7135" s="350" t="str">
        <f>Raiz!$D$79</f>
        <v>MÓDULO 4 – CUSTO DE REPOSIÇÃO DO PROFISSIONAL AUSENTE</v>
      </c>
      <c r="E7135" s="351"/>
      <c r="F7135" s="351"/>
      <c r="G7135" s="351"/>
      <c r="H7135" s="352"/>
      <c r="I7135" s="194" t="str">
        <f>Raiz!$I$79</f>
        <v>%</v>
      </c>
      <c r="J7135" s="149" t="str">
        <f>Raiz!$J$79</f>
        <v>Valor R$</v>
      </c>
      <c r="K7135" s="30"/>
      <c r="L7135" s="30"/>
    </row>
    <row r="7136" spans="1:12" ht="39.950000000000003" customHeight="1" x14ac:dyDescent="0.2">
      <c r="A7136" s="241">
        <f t="shared" ref="A7136:C7136" si="7926">A7135</f>
        <v>3</v>
      </c>
      <c r="B7136" s="241" t="str">
        <f t="shared" si="7926"/>
        <v>MOTORISTA CAT "E"</v>
      </c>
      <c r="C7136" s="241" t="str">
        <f t="shared" si="7926"/>
        <v>FLORIANÓPOLIS</v>
      </c>
      <c r="D713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136" s="338"/>
      <c r="F7136" s="338"/>
      <c r="G7136" s="338"/>
      <c r="H7136" s="338"/>
      <c r="I7136" s="338"/>
      <c r="J7136" s="347"/>
      <c r="K7136" s="30"/>
      <c r="L7136" s="30"/>
    </row>
    <row r="7137" spans="1:12" ht="32.25" customHeight="1" x14ac:dyDescent="0.2">
      <c r="A7137" s="241">
        <f t="shared" ref="A7137:C7137" si="7927">A7136</f>
        <v>3</v>
      </c>
      <c r="B7137" s="241" t="str">
        <f t="shared" si="7927"/>
        <v>MOTORISTA CAT "E"</v>
      </c>
      <c r="C7137" s="241" t="str">
        <f t="shared" si="7927"/>
        <v>FLORIANÓPOLIS</v>
      </c>
      <c r="D7137" s="337" t="str">
        <f>Raiz!$D$81</f>
        <v>MÓDULO 1</v>
      </c>
      <c r="E7137" s="337"/>
      <c r="F7137" s="266" t="str">
        <f>Raiz!$F$81</f>
        <v>MÓDULO 2                                                                   (sem VA, VT e Adic.Assid.)</v>
      </c>
      <c r="G7137" s="266" t="str">
        <f>Raiz!$G$81</f>
        <v>MÓDULO 3</v>
      </c>
      <c r="H7137" s="266" t="str">
        <f>Raiz!$H$81</f>
        <v>BCCPA</v>
      </c>
      <c r="I7137" s="419" t="str">
        <f>Raiz!$I$81</f>
        <v>Para cálculo do item A, paga VA nas férias?</v>
      </c>
      <c r="J7137" s="420"/>
      <c r="K7137" s="30"/>
      <c r="L7137" s="30"/>
    </row>
    <row r="7138" spans="1:12" s="29" customFormat="1" ht="18" customHeight="1" x14ac:dyDescent="0.2">
      <c r="A7138" s="241">
        <f t="shared" ref="A7138:C7138" si="7928">A7137</f>
        <v>3</v>
      </c>
      <c r="B7138" s="241" t="str">
        <f t="shared" si="7928"/>
        <v>MOTORISTA CAT "E"</v>
      </c>
      <c r="C7138" s="241" t="str">
        <f t="shared" si="7928"/>
        <v>FLORIANÓPOLIS</v>
      </c>
      <c r="D7138" s="342">
        <f t="shared" ref="D7138" si="7929">J7091</f>
        <v>1666.65</v>
      </c>
      <c r="E7138" s="342"/>
      <c r="F7138" s="267">
        <f t="shared" ref="F7138" si="7930">J7124-J7111-J7112-J7115</f>
        <v>877.68</v>
      </c>
      <c r="G7138" s="267">
        <f t="shared" ref="G7138" si="7931">J7133</f>
        <v>99.77</v>
      </c>
      <c r="H7138" s="267">
        <f t="shared" ref="H7138" si="7932">SUM(D7138:G7138)</f>
        <v>2644.1</v>
      </c>
      <c r="I7138" s="421" t="str">
        <f>VLOOKUP(H7063,Base!$B$998:$P$1049,J7068+1,FALSE)</f>
        <v>NÃO</v>
      </c>
      <c r="J7138" s="422"/>
      <c r="K7138" s="30"/>
      <c r="L7138" s="30"/>
    </row>
    <row r="7139" spans="1:12" ht="18" customHeight="1" x14ac:dyDescent="0.2">
      <c r="A7139" s="241">
        <f t="shared" ref="A7139:C7139" si="7933">A7138</f>
        <v>3</v>
      </c>
      <c r="B7139" s="241" t="str">
        <f t="shared" si="7933"/>
        <v>MOTORISTA CAT "E"</v>
      </c>
      <c r="C7139" s="241" t="str">
        <f t="shared" si="7933"/>
        <v>FLORIANÓPOLIS</v>
      </c>
      <c r="D7139" s="412" t="str">
        <f>Raiz!$D$83</f>
        <v>Submódulo 4.1 Substituto nas Ausências Legais</v>
      </c>
      <c r="E7139" s="413"/>
      <c r="F7139" s="413"/>
      <c r="G7139" s="413"/>
      <c r="H7139" s="413"/>
      <c r="I7139" s="413"/>
      <c r="J7139" s="414"/>
      <c r="K7139" s="30"/>
      <c r="L7139" s="30"/>
    </row>
    <row r="7140" spans="1:12" ht="18" customHeight="1" x14ac:dyDescent="0.2">
      <c r="A7140" s="241">
        <f t="shared" ref="A7140:C7140" si="7934">A7139</f>
        <v>3</v>
      </c>
      <c r="B7140" s="241" t="str">
        <f t="shared" si="7934"/>
        <v>MOTORISTA CAT "E"</v>
      </c>
      <c r="C7140" s="241" t="str">
        <f t="shared" si="7934"/>
        <v>FLORIANÓPOLIS</v>
      </c>
      <c r="D7140" s="147" t="str">
        <f>Raiz!$D$84</f>
        <v>A</v>
      </c>
      <c r="E7140" s="338" t="str">
        <f>Raiz!$E$84</f>
        <v>Substituto na cobertura de Férias</v>
      </c>
      <c r="F7140" s="338"/>
      <c r="G7140" s="338" t="str">
        <f>Raiz!$G$84</f>
        <v>Cálculo do valor=[BCCPA+VA(se pago nas férias)]/12</v>
      </c>
      <c r="H7140" s="338"/>
      <c r="I7140" s="43">
        <f>Raiz!$I$84</f>
        <v>8.3333333333333329E-2</v>
      </c>
      <c r="J7140" s="19">
        <f t="shared" ref="J7140" si="7935">IF(I7138="NÃO",H7138/12,(H7138+J7112)/12)</f>
        <v>220.34166666666667</v>
      </c>
      <c r="K7140" s="30"/>
      <c r="L7140" s="30"/>
    </row>
    <row r="7141" spans="1:12" ht="18" customHeight="1" x14ac:dyDescent="0.2">
      <c r="A7141" s="241">
        <f t="shared" ref="A7141:C7141" si="7936">A7140</f>
        <v>3</v>
      </c>
      <c r="B7141" s="241" t="str">
        <f t="shared" si="7936"/>
        <v>MOTORISTA CAT "E"</v>
      </c>
      <c r="C7141" s="241" t="str">
        <f t="shared" si="7936"/>
        <v>FLORIANÓPOLIS</v>
      </c>
      <c r="D7141" s="52" t="str">
        <f>Raiz!$D$85</f>
        <v>B</v>
      </c>
      <c r="E7141" s="331" t="str">
        <f>Raiz!$E$85</f>
        <v>Substituto na cobertura de Ausências Legais</v>
      </c>
      <c r="F7141" s="336"/>
      <c r="G7141" s="331" t="str">
        <f>Raiz!$G$85</f>
        <v>Cálculo do valor=[(BCCPA/30)x1dia]/12</v>
      </c>
      <c r="H7141" s="336"/>
      <c r="I7141" s="20">
        <f>Raiz!$I$85</f>
        <v>2.7777777777777779E-3</v>
      </c>
      <c r="J7141" s="19">
        <f t="shared" ref="J7141" si="7937">ROUND(I7141*H7138,2)</f>
        <v>7.34</v>
      </c>
      <c r="K7141" s="30"/>
      <c r="L7141" s="30"/>
    </row>
    <row r="7142" spans="1:12" ht="18" customHeight="1" x14ac:dyDescent="0.2">
      <c r="A7142" s="241">
        <f t="shared" ref="A7142:C7142" si="7938">A7141</f>
        <v>3</v>
      </c>
      <c r="B7142" s="241" t="str">
        <f t="shared" si="7938"/>
        <v>MOTORISTA CAT "E"</v>
      </c>
      <c r="C7142" s="241" t="str">
        <f t="shared" si="7938"/>
        <v>FLORIANÓPOLIS</v>
      </c>
      <c r="D7142" s="52" t="str">
        <f>Raiz!$D$86</f>
        <v>C</v>
      </c>
      <c r="E7142" s="320" t="str">
        <f>Raiz!$E$86</f>
        <v>Substituto na cobertura de Licença-Paternidade</v>
      </c>
      <c r="F7142" s="321"/>
      <c r="G7142" s="320" t="str">
        <f>Raiz!$G$86</f>
        <v>Cálculo do valor={[(BCCPA/30)x5dias]/12}x1,5%</v>
      </c>
      <c r="H7142" s="321"/>
      <c r="I7142" s="20">
        <f>Raiz!$I$86</f>
        <v>2.0833333333333332E-4</v>
      </c>
      <c r="J7142" s="19">
        <f t="shared" ref="J7142" si="7939">ROUND(I7142*H7138,2)</f>
        <v>0.55000000000000004</v>
      </c>
      <c r="K7142" s="30"/>
      <c r="L7142" s="30"/>
    </row>
    <row r="7143" spans="1:12" ht="18" customHeight="1" x14ac:dyDescent="0.2">
      <c r="A7143" s="241">
        <f t="shared" ref="A7143:C7143" si="7940">A7142</f>
        <v>3</v>
      </c>
      <c r="B7143" s="241" t="str">
        <f t="shared" si="7940"/>
        <v>MOTORISTA CAT "E"</v>
      </c>
      <c r="C7143" s="241" t="str">
        <f t="shared" si="7940"/>
        <v>FLORIANÓPOLIS</v>
      </c>
      <c r="D7143" s="52" t="str">
        <f>Raiz!$D$87</f>
        <v>D</v>
      </c>
      <c r="E7143" s="320" t="str">
        <f>Raiz!$E$87</f>
        <v>Substituto na cobertura de Ausência por acidente de trab.</v>
      </c>
      <c r="F7143" s="321"/>
      <c r="G7143" s="320" t="str">
        <f>Raiz!$G$87</f>
        <v>Cálculo do valor={[(BCCPA/30)x15dias]/12}x0,78%</v>
      </c>
      <c r="H7143" s="321"/>
      <c r="I7143" s="20">
        <f>Raiz!$I$87</f>
        <v>3.2499999999999999E-4</v>
      </c>
      <c r="J7143" s="19">
        <f t="shared" ref="J7143" si="7941">ROUND(I7143*H7138,2)</f>
        <v>0.86</v>
      </c>
      <c r="K7143" s="30"/>
      <c r="L7143" s="30"/>
    </row>
    <row r="7144" spans="1:12" ht="27" customHeight="1" x14ac:dyDescent="0.2">
      <c r="A7144" s="241">
        <f t="shared" ref="A7144:C7144" si="7942">A7143</f>
        <v>3</v>
      </c>
      <c r="B7144" s="241" t="str">
        <f t="shared" si="7942"/>
        <v>MOTORISTA CAT "E"</v>
      </c>
      <c r="C7144" s="241" t="str">
        <f t="shared" si="7942"/>
        <v>FLORIANÓPOLIS</v>
      </c>
      <c r="D7144" s="52" t="str">
        <f>Raiz!$D$88</f>
        <v>E</v>
      </c>
      <c r="E7144" s="320" t="str">
        <f>Raiz!$E$88</f>
        <v>Substituto na cobertura de Afastamento Maternidade</v>
      </c>
      <c r="F7144" s="321"/>
      <c r="G7144" s="320" t="str">
        <f>Raiz!$G$88</f>
        <v>Cálculo do valor = {[(Mód1+Mód1/3)/12+(Submod2.2 +Submod2.3-VA-VT-Adic.Assid.+Mód3)]x(4/12)}x2%</v>
      </c>
      <c r="H7144" s="322"/>
      <c r="I7144" s="327"/>
      <c r="J7144" s="19">
        <f t="shared" ref="J7144" si="7943">ROUND((((J7091+J7091/3)/12+(J7108+J7118+-J7111-J7112-J7115+J7133))*4/12)*2%,2)</f>
        <v>6.52</v>
      </c>
      <c r="K7144" s="30"/>
      <c r="L7144" s="30"/>
    </row>
    <row r="7145" spans="1:12" ht="18" customHeight="1" x14ac:dyDescent="0.2">
      <c r="A7145" s="241">
        <f t="shared" ref="A7145:C7145" si="7944">A7144</f>
        <v>3</v>
      </c>
      <c r="B7145" s="241" t="str">
        <f t="shared" si="7944"/>
        <v>MOTORISTA CAT "E"</v>
      </c>
      <c r="C7145" s="241" t="str">
        <f t="shared" si="7944"/>
        <v>FLORIANÓPOLIS</v>
      </c>
      <c r="D7145" s="52" t="str">
        <f>Raiz!$D$89</f>
        <v>F</v>
      </c>
      <c r="E7145" s="320" t="str">
        <f>Raiz!$E$89</f>
        <v>Substituto na cobertura de Ausência por doença</v>
      </c>
      <c r="F7145" s="321"/>
      <c r="G7145" s="320" t="str">
        <f>Raiz!$G$89</f>
        <v>Cálculo do valor = {(BCCPA/30)x3dias}/12</v>
      </c>
      <c r="H7145" s="321"/>
      <c r="I7145" s="23">
        <f>Raiz!$I$89</f>
        <v>8.3333333333333332E-3</v>
      </c>
      <c r="J7145" s="31">
        <f t="shared" ref="J7145" si="7945">ROUND(H7138*I7145,2)</f>
        <v>22.03</v>
      </c>
      <c r="K7145" s="30"/>
      <c r="L7145" s="30"/>
    </row>
    <row r="7146" spans="1:12" ht="18" customHeight="1" thickBot="1" x14ac:dyDescent="0.25">
      <c r="A7146" s="241">
        <f t="shared" ref="A7146:C7146" si="7946">A7145</f>
        <v>3</v>
      </c>
      <c r="B7146" s="241" t="str">
        <f t="shared" si="7946"/>
        <v>MOTORISTA CAT "E"</v>
      </c>
      <c r="C7146" s="241" t="str">
        <f t="shared" si="7946"/>
        <v>FLORIANÓPOLIS</v>
      </c>
      <c r="D7146" s="317" t="str">
        <f>Raiz!$D$90</f>
        <v> Total do Módulo 4 - Custo de Reposição do Profissional Ausente</v>
      </c>
      <c r="E7146" s="317"/>
      <c r="F7146" s="317"/>
      <c r="G7146" s="317"/>
      <c r="H7146" s="317"/>
      <c r="I7146" s="317"/>
      <c r="J7146" s="21">
        <f t="shared" ref="J7146" si="7947">SUM(J7140:J7145)</f>
        <v>257.64166666666671</v>
      </c>
      <c r="K7146" s="30"/>
      <c r="L7146" s="30"/>
    </row>
    <row r="7147" spans="1:12" ht="11.25" customHeight="1" thickBot="1" x14ac:dyDescent="0.25">
      <c r="A7147" s="241">
        <f t="shared" ref="A7147:C7147" si="7948">A7146</f>
        <v>3</v>
      </c>
      <c r="B7147" s="241" t="str">
        <f t="shared" si="7948"/>
        <v>MOTORISTA CAT "E"</v>
      </c>
      <c r="C7147" s="241" t="str">
        <f t="shared" si="7948"/>
        <v>FLORIANÓPOLIS</v>
      </c>
      <c r="D7147" s="4"/>
      <c r="E7147" s="4"/>
      <c r="F7147" s="4"/>
      <c r="G7147" s="4"/>
      <c r="H7147" s="4"/>
      <c r="I7147" s="4"/>
      <c r="J7147" s="4"/>
      <c r="K7147" s="30"/>
      <c r="L7147" s="30"/>
    </row>
    <row r="7148" spans="1:12" ht="18" customHeight="1" x14ac:dyDescent="0.2">
      <c r="A7148" s="241">
        <f t="shared" ref="A7148:C7148" si="7949">A7147</f>
        <v>3</v>
      </c>
      <c r="B7148" s="241" t="str">
        <f t="shared" si="7949"/>
        <v>MOTORISTA CAT "E"</v>
      </c>
      <c r="C7148" s="241" t="str">
        <f t="shared" si="7949"/>
        <v>FLORIANÓPOLIS</v>
      </c>
      <c r="D7148" s="339" t="str">
        <f>Raiz!$D$92</f>
        <v>MÓDULO 5 - INSUMOS DIVERSOS</v>
      </c>
      <c r="E7148" s="340"/>
      <c r="F7148" s="340"/>
      <c r="G7148" s="340"/>
      <c r="H7148" s="340"/>
      <c r="I7148" s="341"/>
      <c r="J7148" s="2" t="str">
        <f>Raiz!$J$92</f>
        <v>Valor R$</v>
      </c>
      <c r="K7148" s="30"/>
      <c r="L7148" s="30"/>
    </row>
    <row r="7149" spans="1:12" ht="18" customHeight="1" x14ac:dyDescent="0.2">
      <c r="A7149" s="241">
        <f t="shared" ref="A7149:C7149" si="7950">A7148</f>
        <v>3</v>
      </c>
      <c r="B7149" s="241" t="str">
        <f t="shared" si="7950"/>
        <v>MOTORISTA CAT "E"</v>
      </c>
      <c r="C7149" s="241" t="str">
        <f t="shared" si="7950"/>
        <v>FLORIANÓPOLIS</v>
      </c>
      <c r="D7149" s="52" t="str">
        <f>Raiz!$D$93</f>
        <v>A</v>
      </c>
      <c r="E7149" s="314" t="str">
        <f>Raiz!$E$93</f>
        <v>Uniformes</v>
      </c>
      <c r="F7149" s="314"/>
      <c r="G7149" s="314"/>
      <c r="H7149" s="314"/>
      <c r="I7149" s="314"/>
      <c r="J7149" s="19">
        <f>VLOOKUP(H7063,Base!$B$1283:$P$1334,J7068+1,FALSE)</f>
        <v>31.67</v>
      </c>
      <c r="K7149" s="127"/>
      <c r="L7149" s="127"/>
    </row>
    <row r="7150" spans="1:12" ht="18" customHeight="1" x14ac:dyDescent="0.2">
      <c r="A7150" s="241">
        <f t="shared" ref="A7150:C7150" si="7951">A7149</f>
        <v>3</v>
      </c>
      <c r="B7150" s="241" t="str">
        <f t="shared" si="7951"/>
        <v>MOTORISTA CAT "E"</v>
      </c>
      <c r="C7150" s="241" t="str">
        <f t="shared" si="7951"/>
        <v>FLORIANÓPOLIS</v>
      </c>
      <c r="D7150" s="52" t="str">
        <f t="shared" ref="D7150:D7213" si="7952">IF(J7150=0,"","B")</f>
        <v>B</v>
      </c>
      <c r="E7150" s="264" t="str">
        <f t="shared" ref="E7150:E7213" si="7953">IF(J7150=0,"","Diárias")</f>
        <v>Diárias</v>
      </c>
      <c r="F7150" s="320" t="str">
        <f t="shared" ref="F7150:F7213" si="7954">IF(J7150=0,"","Valor equivalente a 1 (uma) diária")</f>
        <v>Valor equivalente a 1 (uma) diária</v>
      </c>
      <c r="G7150" s="322"/>
      <c r="H7150" s="322"/>
      <c r="I7150" s="327"/>
      <c r="J7150" s="19">
        <f>VLOOKUP(H7063,Base!$B$1226:$P$1277,J7068+1,FALSE)</f>
        <v>147</v>
      </c>
      <c r="K7150" s="127"/>
      <c r="L7150" s="127"/>
    </row>
    <row r="7151" spans="1:12" ht="18" customHeight="1" thickBot="1" x14ac:dyDescent="0.25">
      <c r="A7151" s="241">
        <f t="shared" ref="A7151:C7151" si="7955">A7150</f>
        <v>3</v>
      </c>
      <c r="B7151" s="241" t="str">
        <f t="shared" si="7955"/>
        <v>MOTORISTA CAT "E"</v>
      </c>
      <c r="C7151" s="241" t="str">
        <f t="shared" si="7955"/>
        <v>FLORIANÓPOLIS</v>
      </c>
      <c r="D7151" s="317" t="str">
        <f>Raiz!$D$95</f>
        <v>Total do Módulo 5 - Insumos Diversos</v>
      </c>
      <c r="E7151" s="317"/>
      <c r="F7151" s="317"/>
      <c r="G7151" s="317"/>
      <c r="H7151" s="317"/>
      <c r="I7151" s="317"/>
      <c r="J7151" s="27">
        <f t="shared" ref="J7151" si="7956">SUM(J7149:J7150)</f>
        <v>178.67000000000002</v>
      </c>
      <c r="K7151" s="30"/>
      <c r="L7151" s="30"/>
    </row>
    <row r="7152" spans="1:12" ht="11.25" customHeight="1" thickBot="1" x14ac:dyDescent="0.25">
      <c r="A7152" s="241">
        <f t="shared" ref="A7152:C7152" si="7957">A7151</f>
        <v>3</v>
      </c>
      <c r="B7152" s="241" t="str">
        <f t="shared" si="7957"/>
        <v>MOTORISTA CAT "E"</v>
      </c>
      <c r="C7152" s="241" t="str">
        <f t="shared" si="7957"/>
        <v>FLORIANÓPOLIS</v>
      </c>
      <c r="D7152" s="4"/>
      <c r="E7152" s="4"/>
      <c r="F7152" s="4"/>
      <c r="G7152" s="4"/>
      <c r="H7152" s="4"/>
      <c r="I7152" s="4"/>
      <c r="J7152" s="4"/>
      <c r="K7152" s="30"/>
      <c r="L7152" s="30"/>
    </row>
    <row r="7153" spans="1:12" ht="18" customHeight="1" x14ac:dyDescent="0.2">
      <c r="A7153" s="241">
        <f t="shared" ref="A7153:C7153" si="7958">A7152</f>
        <v>3</v>
      </c>
      <c r="B7153" s="241" t="str">
        <f t="shared" si="7958"/>
        <v>MOTORISTA CAT "E"</v>
      </c>
      <c r="C7153" s="241" t="str">
        <f t="shared" si="7958"/>
        <v>FLORIANÓPOLIS</v>
      </c>
      <c r="D7153" s="326" t="str">
        <f>Raiz!$D$97</f>
        <v>6 - CUSTOS INDIRETOS, TRIBUTOS E LUCRO</v>
      </c>
      <c r="E7153" s="326"/>
      <c r="F7153" s="326"/>
      <c r="G7153" s="326"/>
      <c r="H7153" s="326"/>
      <c r="I7153" s="1" t="str">
        <f>Raiz!$I$97</f>
        <v>%</v>
      </c>
      <c r="J7153" s="2" t="str">
        <f>Raiz!$J$97</f>
        <v>Valor R$</v>
      </c>
      <c r="K7153" s="30"/>
      <c r="L7153" s="30"/>
    </row>
    <row r="7154" spans="1:12" ht="18" customHeight="1" x14ac:dyDescent="0.2">
      <c r="A7154" s="241">
        <f t="shared" ref="A7154:C7154" si="7959">A7153</f>
        <v>3</v>
      </c>
      <c r="B7154" s="241" t="str">
        <f t="shared" si="7959"/>
        <v>MOTORISTA CAT "E"</v>
      </c>
      <c r="C7154" s="241" t="str">
        <f t="shared" si="7959"/>
        <v>FLORIANÓPOLIS</v>
      </c>
      <c r="D7154" s="52" t="str">
        <f>Raiz!$D$98</f>
        <v>A</v>
      </c>
      <c r="E7154" s="323" t="str">
        <f>Raiz!$E$98</f>
        <v>Custos Indiretos (despesas administrativas e operacionais)</v>
      </c>
      <c r="F7154" s="323"/>
      <c r="G7154" s="323"/>
      <c r="H7154" s="323"/>
      <c r="I7154" s="20">
        <f>VLOOKUP(H7063,Base!$B$1340:$P$1391,J7068+1,FALSE)</f>
        <v>0.05</v>
      </c>
      <c r="J7154" s="19">
        <f t="shared" ref="J7154" si="7960">ROUND(J7176*I7154,2)</f>
        <v>181.34</v>
      </c>
      <c r="K7154" s="30"/>
      <c r="L7154" s="30"/>
    </row>
    <row r="7155" spans="1:12" ht="18" customHeight="1" x14ac:dyDescent="0.2">
      <c r="A7155" s="241">
        <f t="shared" ref="A7155:C7155" si="7961">A7154</f>
        <v>3</v>
      </c>
      <c r="B7155" s="241" t="str">
        <f t="shared" si="7961"/>
        <v>MOTORISTA CAT "E"</v>
      </c>
      <c r="C7155" s="241" t="str">
        <f t="shared" si="7961"/>
        <v>FLORIANÓPOLIS</v>
      </c>
      <c r="D7155" s="18" t="str">
        <f>Raiz!$D$99</f>
        <v>B</v>
      </c>
      <c r="E7155" s="323" t="str">
        <f>Raiz!$E$99</f>
        <v>Lucro</v>
      </c>
      <c r="F7155" s="323"/>
      <c r="G7155" s="323"/>
      <c r="H7155" s="323"/>
      <c r="I7155" s="20">
        <f>VLOOKUP(H7063,Base!$B$1397:$P$1448,J7068+1,FALSE)</f>
        <v>2.58E-2</v>
      </c>
      <c r="J7155" s="19">
        <f t="shared" ref="J7155" si="7962">ROUND(J7178*I7155,2)</f>
        <v>98.25</v>
      </c>
      <c r="K7155" s="30"/>
      <c r="L7155" s="30"/>
    </row>
    <row r="7156" spans="1:12" ht="18" customHeight="1" x14ac:dyDescent="0.2">
      <c r="A7156" s="241">
        <f t="shared" ref="A7156:C7156" si="7963">A7155</f>
        <v>3</v>
      </c>
      <c r="B7156" s="241" t="str">
        <f t="shared" si="7963"/>
        <v>MOTORISTA CAT "E"</v>
      </c>
      <c r="C7156" s="241" t="str">
        <f t="shared" si="7963"/>
        <v>FLORIANÓPOLIS</v>
      </c>
      <c r="D7156" s="324" t="str">
        <f>Raiz!$D$100</f>
        <v>Subtotal</v>
      </c>
      <c r="E7156" s="324"/>
      <c r="F7156" s="324"/>
      <c r="G7156" s="324"/>
      <c r="H7156" s="324"/>
      <c r="I7156" s="32">
        <f t="shared" ref="I7156:J7156" si="7964">SUM(I7154:I7155)</f>
        <v>7.5800000000000006E-2</v>
      </c>
      <c r="J7156" s="33">
        <f t="shared" si="7964"/>
        <v>279.59000000000003</v>
      </c>
      <c r="K7156" s="30"/>
      <c r="L7156" s="30"/>
    </row>
    <row r="7157" spans="1:12" ht="18" customHeight="1" x14ac:dyDescent="0.2">
      <c r="A7157" s="241">
        <f t="shared" ref="A7157:C7157" si="7965">A7156</f>
        <v>3</v>
      </c>
      <c r="B7157" s="241" t="str">
        <f t="shared" si="7965"/>
        <v>MOTORISTA CAT "E"</v>
      </c>
      <c r="C7157" s="241" t="str">
        <f t="shared" si="7965"/>
        <v>FLORIANÓPOLIS</v>
      </c>
      <c r="D7157" s="52" t="str">
        <f>Raiz!$D$101</f>
        <v>C</v>
      </c>
      <c r="E7157" s="323" t="str">
        <f>Raiz!$E$101</f>
        <v>Tributos</v>
      </c>
      <c r="F7157" s="325"/>
      <c r="G7157" s="325"/>
      <c r="H7157" s="325"/>
      <c r="I7157" s="32">
        <f t="shared" ref="I7157:J7157" si="7966">SUM(I7158:I7160)</f>
        <v>0.11749999999999999</v>
      </c>
      <c r="J7157" s="33">
        <f t="shared" si="7966"/>
        <v>520.11</v>
      </c>
      <c r="K7157" s="30"/>
      <c r="L7157" s="30"/>
    </row>
    <row r="7158" spans="1:12" ht="18" customHeight="1" x14ac:dyDescent="0.2">
      <c r="A7158" s="241">
        <f t="shared" ref="A7158:C7158" si="7967">A7157</f>
        <v>3</v>
      </c>
      <c r="B7158" s="241" t="str">
        <f t="shared" si="7967"/>
        <v>MOTORISTA CAT "E"</v>
      </c>
      <c r="C7158" s="241" t="str">
        <f t="shared" si="7967"/>
        <v>FLORIANÓPOLIS</v>
      </c>
      <c r="D7158" s="328" t="str">
        <f>Raiz!$D$102</f>
        <v>C.1</v>
      </c>
      <c r="E7158" s="330" t="str">
        <f>Raiz!$E$102</f>
        <v>Tributos Federais</v>
      </c>
      <c r="F7158" s="332" t="str">
        <f>Raiz!$F$102</f>
        <v>PIS</v>
      </c>
      <c r="G7158" s="333"/>
      <c r="H7158" s="334"/>
      <c r="I7158" s="43">
        <f>Raiz!$I$102</f>
        <v>1.6500000000000001E-2</v>
      </c>
      <c r="J7158" s="19">
        <f t="shared" ref="J7158" si="7968">ROUND(I7158*J7167,2)</f>
        <v>73.040000000000006</v>
      </c>
      <c r="K7158" s="30"/>
      <c r="L7158" s="30"/>
    </row>
    <row r="7159" spans="1:12" ht="18" customHeight="1" x14ac:dyDescent="0.2">
      <c r="A7159" s="241">
        <f t="shared" ref="A7159:C7159" si="7969">A7158</f>
        <v>3</v>
      </c>
      <c r="B7159" s="241" t="str">
        <f t="shared" si="7969"/>
        <v>MOTORISTA CAT "E"</v>
      </c>
      <c r="C7159" s="241" t="str">
        <f t="shared" si="7969"/>
        <v>FLORIANÓPOLIS</v>
      </c>
      <c r="D7159" s="329"/>
      <c r="E7159" s="331"/>
      <c r="F7159" s="331" t="str">
        <f>Raiz!$F$103</f>
        <v>COFINS</v>
      </c>
      <c r="G7159" s="335"/>
      <c r="H7159" s="336"/>
      <c r="I7159" s="20">
        <f>Raiz!$I$103</f>
        <v>7.5999999999999998E-2</v>
      </c>
      <c r="J7159" s="19">
        <f t="shared" ref="J7159" si="7970">ROUND(I7159*J7167,2)</f>
        <v>336.41</v>
      </c>
    </row>
    <row r="7160" spans="1:12" ht="18" customHeight="1" x14ac:dyDescent="0.2">
      <c r="A7160" s="241">
        <f t="shared" ref="A7160:C7160" si="7971">A7159</f>
        <v>3</v>
      </c>
      <c r="B7160" s="241" t="str">
        <f t="shared" si="7971"/>
        <v>MOTORISTA CAT "E"</v>
      </c>
      <c r="C7160" s="241" t="str">
        <f t="shared" si="7971"/>
        <v>FLORIANÓPOLIS</v>
      </c>
      <c r="D7160" s="18" t="str">
        <f>Raiz!$D$104</f>
        <v>C.2</v>
      </c>
      <c r="E7160" s="263" t="str">
        <f>Raiz!$E$104</f>
        <v>Tributos Municipais</v>
      </c>
      <c r="F7160" s="320" t="str">
        <f>Raiz!$F$104</f>
        <v>ISS</v>
      </c>
      <c r="G7160" s="322"/>
      <c r="H7160" s="321"/>
      <c r="I7160" s="20">
        <f>VLOOKUP(H7063,Base!$B$29:$D$80,3,FALSE)</f>
        <v>2.5000000000000001E-2</v>
      </c>
      <c r="J7160" s="19">
        <f t="shared" ref="J7160" si="7972">ROUND(I7160*J7167,2)</f>
        <v>110.66</v>
      </c>
    </row>
    <row r="7161" spans="1:12" ht="18" customHeight="1" thickBot="1" x14ac:dyDescent="0.25">
      <c r="A7161" s="241">
        <f t="shared" ref="A7161:C7161" si="7973">A7160</f>
        <v>3</v>
      </c>
      <c r="B7161" s="241" t="str">
        <f t="shared" si="7973"/>
        <v>MOTORISTA CAT "E"</v>
      </c>
      <c r="C7161" s="241" t="str">
        <f t="shared" si="7973"/>
        <v>FLORIANÓPOLIS</v>
      </c>
      <c r="D7161" s="319" t="str">
        <f>Raiz!$D$105</f>
        <v>Total do Módulo 6 - Custos Indiretos, Lucro e Tributos</v>
      </c>
      <c r="E7161" s="319"/>
      <c r="F7161" s="319"/>
      <c r="G7161" s="319"/>
      <c r="H7161" s="319"/>
      <c r="I7161" s="24">
        <f t="shared" ref="I7161:J7161" si="7974">I7156+I7157</f>
        <v>0.1933</v>
      </c>
      <c r="J7161" s="21">
        <f t="shared" si="7974"/>
        <v>799.7</v>
      </c>
    </row>
    <row r="7162" spans="1:12" ht="11.25" customHeight="1" thickBot="1" x14ac:dyDescent="0.25">
      <c r="A7162" s="241">
        <f t="shared" ref="A7162:C7162" si="7975">A7161</f>
        <v>3</v>
      </c>
      <c r="B7162" s="241" t="str">
        <f t="shared" si="7975"/>
        <v>MOTORISTA CAT "E"</v>
      </c>
      <c r="C7162" s="241" t="str">
        <f t="shared" si="7975"/>
        <v>FLORIANÓPOLIS</v>
      </c>
      <c r="D7162" s="4"/>
      <c r="E7162" s="4"/>
      <c r="F7162" s="4"/>
      <c r="G7162" s="4"/>
      <c r="H7162" s="4"/>
      <c r="I7162" s="4"/>
      <c r="J7162" s="4"/>
    </row>
    <row r="7163" spans="1:12" ht="18" customHeight="1" x14ac:dyDescent="0.2">
      <c r="A7163" s="241">
        <f t="shared" ref="A7163:C7163" si="7976">A7162</f>
        <v>3</v>
      </c>
      <c r="B7163" s="241" t="str">
        <f t="shared" si="7976"/>
        <v>MOTORISTA CAT "E"</v>
      </c>
      <c r="C7163" s="241" t="str">
        <f t="shared" si="7976"/>
        <v>FLORIANÓPOLIS</v>
      </c>
      <c r="D7163" s="339" t="str">
        <f>Raiz!$D$107</f>
        <v>TRIBUTOS (percentual incidente sobre o Valor total por empregado)</v>
      </c>
      <c r="E7163" s="340"/>
      <c r="F7163" s="340"/>
      <c r="G7163" s="340"/>
      <c r="H7163" s="340"/>
      <c r="I7163" s="340"/>
      <c r="J7163" s="341"/>
    </row>
    <row r="7164" spans="1:12" ht="18" customHeight="1" x14ac:dyDescent="0.2">
      <c r="A7164" s="241">
        <f t="shared" ref="A7164:C7164" si="7977">A7163</f>
        <v>3</v>
      </c>
      <c r="B7164" s="241" t="str">
        <f t="shared" si="7977"/>
        <v>MOTORISTA CAT "E"</v>
      </c>
      <c r="C7164" s="241" t="str">
        <f t="shared" si="7977"/>
        <v>FLORIANÓPOLIS</v>
      </c>
      <c r="D7164" s="52" t="str">
        <f>Raiz!$D$108</f>
        <v>A</v>
      </c>
      <c r="E7164" s="314" t="str">
        <f>Raiz!$E$108</f>
        <v>Percentual total dos Tributos / 100</v>
      </c>
      <c r="F7164" s="314"/>
      <c r="G7164" s="314"/>
      <c r="H7164" s="314"/>
      <c r="I7164" s="314"/>
      <c r="J7164" s="34">
        <f t="shared" ref="J7164" si="7978">I7157</f>
        <v>0.11749999999999999</v>
      </c>
    </row>
    <row r="7165" spans="1:12" ht="18" customHeight="1" x14ac:dyDescent="0.2">
      <c r="A7165" s="241">
        <f t="shared" ref="A7165:C7165" si="7979">A7164</f>
        <v>3</v>
      </c>
      <c r="B7165" s="241" t="str">
        <f t="shared" si="7979"/>
        <v>MOTORISTA CAT "E"</v>
      </c>
      <c r="C7165" s="241" t="str">
        <f t="shared" si="7979"/>
        <v>FLORIANÓPOLIS</v>
      </c>
      <c r="D7165" s="52" t="str">
        <f>Raiz!$D$109</f>
        <v>B</v>
      </c>
      <c r="E7165" s="314" t="str">
        <f>Raiz!$E$109</f>
        <v>1 - A</v>
      </c>
      <c r="F7165" s="314"/>
      <c r="G7165" s="314"/>
      <c r="H7165" s="314"/>
      <c r="I7165" s="314"/>
      <c r="J7165" s="34">
        <f t="shared" ref="J7165:J7228" si="7980">1-J7164</f>
        <v>0.88250000000000006</v>
      </c>
    </row>
    <row r="7166" spans="1:12" ht="18" customHeight="1" x14ac:dyDescent="0.2">
      <c r="A7166" s="241">
        <f t="shared" ref="A7166:C7166" si="7981">A7165</f>
        <v>3</v>
      </c>
      <c r="B7166" s="241" t="str">
        <f t="shared" si="7981"/>
        <v>MOTORISTA CAT "E"</v>
      </c>
      <c r="C7166" s="241" t="str">
        <f t="shared" si="7981"/>
        <v>FLORIANÓPOLIS</v>
      </c>
      <c r="D7166" s="52" t="str">
        <f>Raiz!$D$110</f>
        <v>C</v>
      </c>
      <c r="E7166" s="314" t="str">
        <f>Raiz!$E$110</f>
        <v>Custo antes da incidência dos tributos</v>
      </c>
      <c r="F7166" s="314"/>
      <c r="G7166" s="314"/>
      <c r="H7166" s="314"/>
      <c r="I7166" s="314"/>
      <c r="J7166" s="19">
        <f t="shared" ref="J7166" si="7982">J7180</f>
        <v>3906.291666666667</v>
      </c>
    </row>
    <row r="7167" spans="1:12" ht="18" customHeight="1" x14ac:dyDescent="0.2">
      <c r="A7167" s="241">
        <f t="shared" ref="A7167:C7167" si="7983">A7166</f>
        <v>3</v>
      </c>
      <c r="B7167" s="241" t="str">
        <f t="shared" si="7983"/>
        <v>MOTORISTA CAT "E"</v>
      </c>
      <c r="C7167" s="241" t="str">
        <f t="shared" si="7983"/>
        <v>FLORIANÓPOLIS</v>
      </c>
      <c r="D7167" s="52" t="str">
        <f>Raiz!$D$111</f>
        <v>D</v>
      </c>
      <c r="E7167" s="314" t="str">
        <f>Raiz!$E$111</f>
        <v>PREÇO DO POSTO/MÊS (C / B)</v>
      </c>
      <c r="F7167" s="314"/>
      <c r="G7167" s="314"/>
      <c r="H7167" s="314"/>
      <c r="I7167" s="314"/>
      <c r="J7167" s="19">
        <f t="shared" ref="J7167" si="7984">ROUND(J7166/J7165,2)</f>
        <v>4426.3900000000003</v>
      </c>
    </row>
    <row r="7168" spans="1:12" ht="18" customHeight="1" thickBot="1" x14ac:dyDescent="0.25">
      <c r="A7168" s="241">
        <f t="shared" ref="A7168:C7168" si="7985">A7167</f>
        <v>3</v>
      </c>
      <c r="B7168" s="241" t="str">
        <f t="shared" si="7985"/>
        <v>MOTORISTA CAT "E"</v>
      </c>
      <c r="C7168" s="241" t="str">
        <f t="shared" si="7985"/>
        <v>FLORIANÓPOLIS</v>
      </c>
      <c r="D7168" s="317" t="str">
        <f>Raiz!$D$112</f>
        <v>Total dos Tributos = (D – C)</v>
      </c>
      <c r="E7168" s="317"/>
      <c r="F7168" s="317"/>
      <c r="G7168" s="317"/>
      <c r="H7168" s="317"/>
      <c r="I7168" s="317"/>
      <c r="J7168" s="35">
        <f t="shared" ref="J7168" si="7986">J7167-J7166</f>
        <v>520.09833333333336</v>
      </c>
    </row>
    <row r="7169" spans="1:13" ht="11.25" customHeight="1" thickBot="1" x14ac:dyDescent="0.25">
      <c r="A7169" s="241">
        <f t="shared" ref="A7169:C7169" si="7987">A7168</f>
        <v>3</v>
      </c>
      <c r="B7169" s="241" t="str">
        <f t="shared" si="7987"/>
        <v>MOTORISTA CAT "E"</v>
      </c>
      <c r="C7169" s="241" t="str">
        <f t="shared" si="7987"/>
        <v>FLORIANÓPOLIS</v>
      </c>
      <c r="D7169" s="4"/>
      <c r="E7169" s="4"/>
      <c r="F7169" s="4"/>
      <c r="G7169" s="4"/>
      <c r="H7169" s="4"/>
      <c r="I7169" s="4"/>
      <c r="J7169" s="4"/>
    </row>
    <row r="7170" spans="1:13" ht="18" customHeight="1" x14ac:dyDescent="0.2">
      <c r="A7170" s="241">
        <f t="shared" ref="A7170:C7170" si="7988">A7169</f>
        <v>3</v>
      </c>
      <c r="B7170" s="241" t="str">
        <f t="shared" si="7988"/>
        <v>MOTORISTA CAT "E"</v>
      </c>
      <c r="C7170" s="241" t="str">
        <f t="shared" si="7988"/>
        <v>FLORIANÓPOLIS</v>
      </c>
      <c r="D7170" s="318" t="str">
        <f>Raiz!$D$114</f>
        <v>2 - QUADRO-RESUMO DO CUSTO POR EMPREGADO</v>
      </c>
      <c r="E7170" s="318"/>
      <c r="F7170" s="318"/>
      <c r="G7170" s="318"/>
      <c r="H7170" s="318"/>
      <c r="I7170" s="318"/>
      <c r="J7170" s="3" t="str">
        <f>Raiz!$J$114</f>
        <v>Valor R$</v>
      </c>
    </row>
    <row r="7171" spans="1:13" ht="18" customHeight="1" x14ac:dyDescent="0.2">
      <c r="A7171" s="241">
        <f t="shared" ref="A7171:C7171" si="7989">A7170</f>
        <v>3</v>
      </c>
      <c r="B7171" s="241" t="str">
        <f t="shared" si="7989"/>
        <v>MOTORISTA CAT "E"</v>
      </c>
      <c r="C7171" s="241" t="str">
        <f t="shared" si="7989"/>
        <v>FLORIANÓPOLIS</v>
      </c>
      <c r="D7171" s="52" t="str">
        <f>Raiz!$D$115</f>
        <v>A</v>
      </c>
      <c r="E7171" s="314" t="str">
        <f>Raiz!$E$115</f>
        <v>Módulo 1 - Composição da Remuneração</v>
      </c>
      <c r="F7171" s="314"/>
      <c r="G7171" s="314"/>
      <c r="H7171" s="314"/>
      <c r="I7171" s="314"/>
      <c r="J7171" s="19">
        <f t="shared" ref="J7171" si="7990">J7091</f>
        <v>1666.65</v>
      </c>
    </row>
    <row r="7172" spans="1:13" ht="18" customHeight="1" x14ac:dyDescent="0.2">
      <c r="A7172" s="241">
        <f t="shared" ref="A7172:C7172" si="7991">A7171</f>
        <v>3</v>
      </c>
      <c r="B7172" s="241" t="str">
        <f t="shared" si="7991"/>
        <v>MOTORISTA CAT "E"</v>
      </c>
      <c r="C7172" s="241" t="str">
        <f t="shared" si="7991"/>
        <v>FLORIANÓPOLIS</v>
      </c>
      <c r="D7172" s="52" t="str">
        <f>Raiz!$D$116</f>
        <v>B</v>
      </c>
      <c r="E7172" s="314" t="str">
        <f>Raiz!$E$116</f>
        <v>Módulo 2 - Encargos e Benefícios Anuais, Mensais e Diários</v>
      </c>
      <c r="F7172" s="314"/>
      <c r="G7172" s="314"/>
      <c r="H7172" s="314"/>
      <c r="I7172" s="314"/>
      <c r="J7172" s="19">
        <f t="shared" ref="J7172" si="7992">J7124</f>
        <v>1423.97</v>
      </c>
    </row>
    <row r="7173" spans="1:13" ht="18" customHeight="1" x14ac:dyDescent="0.2">
      <c r="A7173" s="241">
        <f t="shared" ref="A7173:C7173" si="7993">A7172</f>
        <v>3</v>
      </c>
      <c r="B7173" s="241" t="str">
        <f t="shared" si="7993"/>
        <v>MOTORISTA CAT "E"</v>
      </c>
      <c r="C7173" s="241" t="str">
        <f t="shared" si="7993"/>
        <v>FLORIANÓPOLIS</v>
      </c>
      <c r="D7173" s="52" t="str">
        <f>Raiz!$D$117</f>
        <v>C</v>
      </c>
      <c r="E7173" s="314" t="str">
        <f>Raiz!$E$117</f>
        <v>Módulo 3 - Provisão para Rescisão</v>
      </c>
      <c r="F7173" s="314"/>
      <c r="G7173" s="314"/>
      <c r="H7173" s="314"/>
      <c r="I7173" s="314"/>
      <c r="J7173" s="19">
        <f t="shared" ref="J7173" si="7994">J7133</f>
        <v>99.77</v>
      </c>
    </row>
    <row r="7174" spans="1:13" ht="18" customHeight="1" x14ac:dyDescent="0.2">
      <c r="A7174" s="241">
        <f t="shared" ref="A7174:C7174" si="7995">A7173</f>
        <v>3</v>
      </c>
      <c r="B7174" s="241" t="str">
        <f t="shared" si="7995"/>
        <v>MOTORISTA CAT "E"</v>
      </c>
      <c r="C7174" s="241" t="str">
        <f t="shared" si="7995"/>
        <v>FLORIANÓPOLIS</v>
      </c>
      <c r="D7174" s="52" t="str">
        <f>Raiz!$D$118</f>
        <v>D</v>
      </c>
      <c r="E7174" s="314" t="str">
        <f>Raiz!$E$118</f>
        <v>Módulo 4 - Custo de Reposição do Profissional Ausente</v>
      </c>
      <c r="F7174" s="314"/>
      <c r="G7174" s="314"/>
      <c r="H7174" s="314"/>
      <c r="I7174" s="314"/>
      <c r="J7174" s="19">
        <f t="shared" ref="J7174" si="7996">J7146</f>
        <v>257.64166666666671</v>
      </c>
    </row>
    <row r="7175" spans="1:13" ht="18" customHeight="1" x14ac:dyDescent="0.2">
      <c r="A7175" s="241">
        <f t="shared" ref="A7175:C7175" si="7997">A7174</f>
        <v>3</v>
      </c>
      <c r="B7175" s="241" t="str">
        <f t="shared" si="7997"/>
        <v>MOTORISTA CAT "E"</v>
      </c>
      <c r="C7175" s="241" t="str">
        <f t="shared" si="7997"/>
        <v>FLORIANÓPOLIS</v>
      </c>
      <c r="D7175" s="52" t="str">
        <f>Raiz!$D$119</f>
        <v>E</v>
      </c>
      <c r="E7175" s="314" t="str">
        <f>Raiz!$E$119</f>
        <v>Módulo 5 - Insumos Diversos</v>
      </c>
      <c r="F7175" s="314"/>
      <c r="G7175" s="314"/>
      <c r="H7175" s="314"/>
      <c r="I7175" s="314"/>
      <c r="J7175" s="19">
        <f t="shared" ref="J7175" si="7998">J7151</f>
        <v>178.67000000000002</v>
      </c>
    </row>
    <row r="7176" spans="1:13" ht="18" customHeight="1" x14ac:dyDescent="0.2">
      <c r="A7176" s="241">
        <f t="shared" ref="A7176:C7176" si="7999">A7175</f>
        <v>3</v>
      </c>
      <c r="B7176" s="241" t="str">
        <f t="shared" si="7999"/>
        <v>MOTORISTA CAT "E"</v>
      </c>
      <c r="C7176" s="241" t="str">
        <f t="shared" si="7999"/>
        <v>FLORIANÓPOLIS</v>
      </c>
      <c r="D7176" s="315" t="str">
        <f>Raiz!$D$120</f>
        <v>Subtotal (A + B + C+ D + E)</v>
      </c>
      <c r="E7176" s="315"/>
      <c r="F7176" s="315"/>
      <c r="G7176" s="315"/>
      <c r="H7176" s="315"/>
      <c r="I7176" s="315"/>
      <c r="J7176" s="33">
        <f t="shared" ref="J7176" si="8000">SUM(J7171:J7175)</f>
        <v>3626.7016666666668</v>
      </c>
    </row>
    <row r="7177" spans="1:13" ht="18" customHeight="1" x14ac:dyDescent="0.2">
      <c r="A7177" s="241">
        <f t="shared" ref="A7177:C7177" si="8001">A7176</f>
        <v>3</v>
      </c>
      <c r="B7177" s="241" t="str">
        <f t="shared" si="8001"/>
        <v>MOTORISTA CAT "E"</v>
      </c>
      <c r="C7177" s="241" t="str">
        <f t="shared" si="8001"/>
        <v>FLORIANÓPOLIS</v>
      </c>
      <c r="D7177" s="52" t="str">
        <f>Raiz!$D$121</f>
        <v>F</v>
      </c>
      <c r="E7177" s="314" t="str">
        <f>Raiz!$E$121</f>
        <v>Módulo 6-A - Custos Indiretos (despesas administrativas e operacionais)</v>
      </c>
      <c r="F7177" s="314"/>
      <c r="G7177" s="314"/>
      <c r="H7177" s="314"/>
      <c r="I7177" s="314"/>
      <c r="J7177" s="19">
        <f t="shared" ref="J7177" si="8002">J7154</f>
        <v>181.34</v>
      </c>
    </row>
    <row r="7178" spans="1:13" ht="18" customHeight="1" x14ac:dyDescent="0.2">
      <c r="A7178" s="241">
        <f t="shared" ref="A7178:C7178" si="8003">A7177</f>
        <v>3</v>
      </c>
      <c r="B7178" s="241" t="str">
        <f t="shared" si="8003"/>
        <v>MOTORISTA CAT "E"</v>
      </c>
      <c r="C7178" s="241" t="str">
        <f t="shared" si="8003"/>
        <v>FLORIANÓPOLIS</v>
      </c>
      <c r="D7178" s="315" t="str">
        <f>Raiz!$D$122</f>
        <v>Subtotal (antes da incidência dos lucros)</v>
      </c>
      <c r="E7178" s="315"/>
      <c r="F7178" s="315"/>
      <c r="G7178" s="315"/>
      <c r="H7178" s="315"/>
      <c r="I7178" s="315"/>
      <c r="J7178" s="36">
        <f t="shared" ref="J7178" si="8004">J7176+J7177</f>
        <v>3808.041666666667</v>
      </c>
    </row>
    <row r="7179" spans="1:13" ht="18" customHeight="1" x14ac:dyDescent="0.2">
      <c r="A7179" s="241">
        <f t="shared" ref="A7179:C7179" si="8005">A7178</f>
        <v>3</v>
      </c>
      <c r="B7179" s="241" t="str">
        <f t="shared" si="8005"/>
        <v>MOTORISTA CAT "E"</v>
      </c>
      <c r="C7179" s="241" t="str">
        <f t="shared" si="8005"/>
        <v>FLORIANÓPOLIS</v>
      </c>
      <c r="D7179" s="52" t="str">
        <f>Raiz!$D$123</f>
        <v>G</v>
      </c>
      <c r="E7179" s="314" t="str">
        <f>Raiz!$E$123</f>
        <v>Módulo 6-B - Lucro</v>
      </c>
      <c r="F7179" s="314"/>
      <c r="G7179" s="314"/>
      <c r="H7179" s="314"/>
      <c r="I7179" s="314"/>
      <c r="J7179" s="36">
        <f t="shared" ref="J7179" si="8006">J7155</f>
        <v>98.25</v>
      </c>
    </row>
    <row r="7180" spans="1:13" ht="18" customHeight="1" x14ac:dyDescent="0.2">
      <c r="A7180" s="241">
        <f t="shared" ref="A7180:C7180" si="8007">A7179</f>
        <v>3</v>
      </c>
      <c r="B7180" s="241" t="str">
        <f t="shared" si="8007"/>
        <v>MOTORISTA CAT "E"</v>
      </c>
      <c r="C7180" s="241" t="str">
        <f t="shared" si="8007"/>
        <v>FLORIANÓPOLIS</v>
      </c>
      <c r="D7180" s="315" t="str">
        <f>Raiz!$D$124</f>
        <v>Subtotal (antes da incidência dos tributos)</v>
      </c>
      <c r="E7180" s="315"/>
      <c r="F7180" s="315"/>
      <c r="G7180" s="315"/>
      <c r="H7180" s="315"/>
      <c r="I7180" s="315"/>
      <c r="J7180" s="36">
        <f t="shared" ref="J7180" si="8008">J7178+J7179</f>
        <v>3906.291666666667</v>
      </c>
    </row>
    <row r="7181" spans="1:13" ht="18" customHeight="1" x14ac:dyDescent="0.2">
      <c r="A7181" s="241">
        <f t="shared" ref="A7181:C7181" si="8009">A7180</f>
        <v>3</v>
      </c>
      <c r="B7181" s="241" t="str">
        <f t="shared" si="8009"/>
        <v>MOTORISTA CAT "E"</v>
      </c>
      <c r="C7181" s="241" t="str">
        <f t="shared" si="8009"/>
        <v>FLORIANÓPOLIS</v>
      </c>
      <c r="D7181" s="52" t="str">
        <f>Raiz!$D$125</f>
        <v>H</v>
      </c>
      <c r="E7181" s="314" t="str">
        <f>Raiz!$E$125</f>
        <v>Módulo 6-C - Tributos</v>
      </c>
      <c r="F7181" s="314"/>
      <c r="G7181" s="314"/>
      <c r="H7181" s="314"/>
      <c r="I7181" s="314"/>
      <c r="J7181" s="36">
        <f t="shared" ref="J7181" si="8010">J7157</f>
        <v>520.11</v>
      </c>
    </row>
    <row r="7182" spans="1:13" ht="18" customHeight="1" thickBot="1" x14ac:dyDescent="0.25">
      <c r="A7182" s="241">
        <f t="shared" ref="A7182:C7182" si="8011">A7181</f>
        <v>3</v>
      </c>
      <c r="B7182" s="241" t="str">
        <f t="shared" si="8011"/>
        <v>MOTORISTA CAT "E"</v>
      </c>
      <c r="C7182" s="241" t="str">
        <f t="shared" si="8011"/>
        <v>FLORIANÓPOLIS</v>
      </c>
      <c r="D7182" s="393" t="str">
        <f>Raiz!$D$126</f>
        <v>Valor Total por Empregado / Mês</v>
      </c>
      <c r="E7182" s="394"/>
      <c r="F7182" s="395"/>
      <c r="G7182" s="393" t="str">
        <f t="shared" ref="G7182" si="8012">CONCATENATE(G7068," - ",H7063)</f>
        <v>MOTORISTA CAT "E" - FLORIANÓPOLIS</v>
      </c>
      <c r="H7182" s="394"/>
      <c r="I7182" s="395"/>
      <c r="J7182" s="47">
        <f t="shared" ref="J7182" si="8013">ROUND(SUM(J7180:J7181),2)</f>
        <v>4426.3999999999996</v>
      </c>
      <c r="M7182" s="129"/>
    </row>
    <row r="7183" spans="1:13" ht="7.5" customHeight="1" thickBot="1" x14ac:dyDescent="0.25">
      <c r="A7183" s="241">
        <f t="shared" ref="A7183:C7183" si="8014">A7182</f>
        <v>3</v>
      </c>
      <c r="B7183" s="241" t="str">
        <f t="shared" si="8014"/>
        <v>MOTORISTA CAT "E"</v>
      </c>
      <c r="C7183" s="241" t="str">
        <f t="shared" si="8014"/>
        <v>FLORIANÓPOLIS</v>
      </c>
      <c r="M7183" s="129"/>
    </row>
    <row r="7184" spans="1:13" ht="36" customHeight="1" thickBot="1" x14ac:dyDescent="0.25">
      <c r="A7184" s="241">
        <f t="shared" ref="A7184" si="8015">J7184</f>
        <v>3</v>
      </c>
      <c r="B7184" s="241" t="str">
        <f t="shared" ref="B7184" si="8016">G7194</f>
        <v>COPEIRA 8H</v>
      </c>
      <c r="C7184" s="241" t="str">
        <f t="shared" ref="C7184" si="8017">H7189</f>
        <v>FLORIANÓPOLIS</v>
      </c>
      <c r="D7184" s="311" t="str">
        <f>Raiz!$D$2</f>
        <v>PLANILHA DE CUSTOS E FORMAÇÃO DE PREÇOS</v>
      </c>
      <c r="E7184" s="312"/>
      <c r="F7184" s="312"/>
      <c r="G7184" s="312"/>
      <c r="H7184" s="313"/>
      <c r="I7184" s="66" t="str">
        <f>Raiz!$I$2</f>
        <v>GRUPO</v>
      </c>
      <c r="J7184" s="59">
        <f>VLOOKUP(H7189,Base!$B$29:$C$80,2,FALSE)</f>
        <v>3</v>
      </c>
      <c r="K7184" s="127"/>
      <c r="L7184" s="239" t="s">
        <v>320</v>
      </c>
      <c r="M7184" s="240">
        <f t="shared" ref="M7184" si="8018">M7058+1</f>
        <v>58</v>
      </c>
    </row>
    <row r="7185" spans="1:16" s="4" customFormat="1" ht="18" customHeight="1" x14ac:dyDescent="0.2">
      <c r="A7185" s="241">
        <f t="shared" ref="A7185:A7248" si="8019">A7184</f>
        <v>3</v>
      </c>
      <c r="B7185" s="241" t="str">
        <f t="shared" ref="B7185:B7248" si="8020">B7184</f>
        <v>COPEIRA 8H</v>
      </c>
      <c r="C7185" s="241" t="str">
        <f t="shared" ref="C7185:C7248" si="8021">C7184</f>
        <v>FLORIANÓPOLIS</v>
      </c>
      <c r="D7185" s="400" t="str">
        <f>Raiz!$D$3</f>
        <v>DISCRIMINAÇÃO DOS SERVIÇOS (DADOS REFERENTES À CONTRATAÇÃO)</v>
      </c>
      <c r="E7185" s="401"/>
      <c r="F7185" s="401"/>
      <c r="G7185" s="401"/>
      <c r="H7185" s="401"/>
      <c r="I7185" s="401"/>
      <c r="J7185" s="402"/>
      <c r="K7185" s="30"/>
      <c r="L7185" s="30"/>
      <c r="M7185" s="30"/>
      <c r="N7185" s="30"/>
      <c r="O7185" s="30"/>
      <c r="P7185" s="30"/>
    </row>
    <row r="7186" spans="1:16" s="4" customFormat="1" ht="18" customHeight="1" x14ac:dyDescent="0.2">
      <c r="A7186" s="241">
        <f t="shared" si="8019"/>
        <v>3</v>
      </c>
      <c r="B7186" s="241" t="str">
        <f t="shared" si="8020"/>
        <v>COPEIRA 8H</v>
      </c>
      <c r="C7186" s="241" t="str">
        <f t="shared" si="8021"/>
        <v>FLORIANÓPOLIS</v>
      </c>
      <c r="D7186" s="52" t="str">
        <f>Raiz!$D$4</f>
        <v>A</v>
      </c>
      <c r="E7186" s="359" t="str">
        <f>Raiz!$E$4</f>
        <v>Processo nº</v>
      </c>
      <c r="F7186" s="359"/>
      <c r="G7186" s="359"/>
      <c r="H7186" s="386" t="str">
        <f>Base!$C$2</f>
        <v>10905.720090/2020-71</v>
      </c>
      <c r="I7186" s="386"/>
      <c r="J7186" s="386"/>
      <c r="K7186" s="30"/>
      <c r="L7186" s="30"/>
      <c r="M7186" s="30"/>
      <c r="N7186" s="30"/>
      <c r="O7186" s="30"/>
      <c r="P7186" s="30"/>
    </row>
    <row r="7187" spans="1:16" s="4" customFormat="1" ht="18" customHeight="1" x14ac:dyDescent="0.2">
      <c r="A7187" s="241">
        <f t="shared" si="8019"/>
        <v>3</v>
      </c>
      <c r="B7187" s="241" t="str">
        <f t="shared" si="8020"/>
        <v>COPEIRA 8H</v>
      </c>
      <c r="C7187" s="241" t="str">
        <f t="shared" si="8021"/>
        <v>FLORIANÓPOLIS</v>
      </c>
      <c r="D7187" s="52" t="str">
        <f>Raiz!$D$5</f>
        <v>B</v>
      </c>
      <c r="E7187" s="359" t="str">
        <f>Raiz!$E$5</f>
        <v>Licitação nº</v>
      </c>
      <c r="F7187" s="359"/>
      <c r="G7187" s="359"/>
      <c r="H7187" s="386" t="str">
        <f>Base!$C$3</f>
        <v>___/2021</v>
      </c>
      <c r="I7187" s="386"/>
      <c r="J7187" s="386"/>
      <c r="K7187" s="30"/>
      <c r="L7187" s="30"/>
      <c r="M7187" s="30"/>
      <c r="N7187" s="30"/>
      <c r="O7187" s="30"/>
      <c r="P7187" s="30"/>
    </row>
    <row r="7188" spans="1:16" s="4" customFormat="1" ht="18" customHeight="1" x14ac:dyDescent="0.2">
      <c r="A7188" s="241">
        <f t="shared" si="8019"/>
        <v>3</v>
      </c>
      <c r="B7188" s="241" t="str">
        <f t="shared" si="8020"/>
        <v>COPEIRA 8H</v>
      </c>
      <c r="C7188" s="241" t="str">
        <f t="shared" si="8021"/>
        <v>FLORIANÓPOLIS</v>
      </c>
      <c r="D7188" s="52" t="str">
        <f>Raiz!$D$6</f>
        <v>C</v>
      </c>
      <c r="E7188" s="359" t="str">
        <f>Raiz!$E$6</f>
        <v>Data de apresentação da proposta</v>
      </c>
      <c r="F7188" s="359"/>
      <c r="G7188" s="359"/>
      <c r="H7188" s="386" t="str">
        <f>Base!$C$4</f>
        <v>___/___/2021</v>
      </c>
      <c r="I7188" s="386"/>
      <c r="J7188" s="386"/>
      <c r="K7188" s="30"/>
      <c r="L7188" s="30"/>
      <c r="M7188" s="30"/>
      <c r="N7188" s="30"/>
      <c r="O7188" s="30"/>
      <c r="P7188" s="30"/>
    </row>
    <row r="7189" spans="1:16" s="4" customFormat="1" ht="18" customHeight="1" x14ac:dyDescent="0.2">
      <c r="A7189" s="241">
        <f t="shared" si="8019"/>
        <v>3</v>
      </c>
      <c r="B7189" s="241" t="str">
        <f t="shared" si="8020"/>
        <v>COPEIRA 8H</v>
      </c>
      <c r="C7189" s="241" t="str">
        <f t="shared" si="8021"/>
        <v>FLORIANÓPOLIS</v>
      </c>
      <c r="D7189" s="52" t="str">
        <f>Raiz!$D$7</f>
        <v>D</v>
      </c>
      <c r="E7189" s="359" t="str">
        <f>Raiz!$E$7</f>
        <v>Local da prestação do serviço</v>
      </c>
      <c r="F7189" s="359"/>
      <c r="G7189" s="359"/>
      <c r="H7189" s="368" t="str">
        <f>VLOOKUP(M7184,Base!$T$86:$V$813,2,FALSE)</f>
        <v>FLORIANÓPOLIS</v>
      </c>
      <c r="I7189" s="368"/>
      <c r="J7189" s="369">
        <f t="shared" ref="J7189" si="8022">K7189</f>
        <v>0</v>
      </c>
      <c r="K7189" s="127"/>
      <c r="L7189" s="127"/>
      <c r="M7189" s="30"/>
      <c r="N7189" s="30"/>
      <c r="O7189" s="30"/>
      <c r="P7189" s="30"/>
    </row>
    <row r="7190" spans="1:16" s="4" customFormat="1" ht="18" customHeight="1" x14ac:dyDescent="0.2">
      <c r="A7190" s="241">
        <f t="shared" si="8019"/>
        <v>3</v>
      </c>
      <c r="B7190" s="241" t="str">
        <f t="shared" si="8020"/>
        <v>COPEIRA 8H</v>
      </c>
      <c r="C7190" s="241" t="str">
        <f t="shared" si="8021"/>
        <v>FLORIANÓPOLIS</v>
      </c>
      <c r="D7190" s="52" t="str">
        <f>Raiz!$D$8</f>
        <v>E</v>
      </c>
      <c r="E7190" s="359" t="str">
        <f>Raiz!$E$8</f>
        <v>Ano do Acordo, Convenção ou Dissídio Coletivo:</v>
      </c>
      <c r="F7190" s="359"/>
      <c r="G7190" s="359"/>
      <c r="H7190" s="370">
        <f>VLOOKUP(H7189,Base!$B$257:$P$308,J7194+1,FALSE)</f>
        <v>2021</v>
      </c>
      <c r="I7190" s="370"/>
      <c r="J7190" s="370"/>
      <c r="K7190" s="30"/>
      <c r="L7190" s="30"/>
      <c r="M7190" s="30"/>
      <c r="N7190" s="30"/>
      <c r="O7190" s="30"/>
      <c r="P7190" s="30"/>
    </row>
    <row r="7191" spans="1:16" s="4" customFormat="1" ht="18" customHeight="1" thickBot="1" x14ac:dyDescent="0.25">
      <c r="A7191" s="241">
        <f t="shared" si="8019"/>
        <v>3</v>
      </c>
      <c r="B7191" s="241" t="str">
        <f t="shared" si="8020"/>
        <v>COPEIRA 8H</v>
      </c>
      <c r="C7191" s="241" t="str">
        <f t="shared" si="8021"/>
        <v>FLORIANÓPOLIS</v>
      </c>
      <c r="D7191" s="17" t="str">
        <f>Raiz!$D$9</f>
        <v>F</v>
      </c>
      <c r="E7191" s="360" t="str">
        <f>Raiz!$E$9</f>
        <v>Tempo de Execução (meses)</v>
      </c>
      <c r="F7191" s="360"/>
      <c r="G7191" s="360"/>
      <c r="H7191" s="378">
        <f>VLOOKUP(H7189,Base!$B$143:$P$194,J7194+1,FALSE)</f>
        <v>22</v>
      </c>
      <c r="I7191" s="379"/>
      <c r="J7191" s="380"/>
      <c r="K7191" s="30"/>
      <c r="L7191" s="30"/>
      <c r="M7191" s="30"/>
      <c r="N7191" s="30"/>
      <c r="O7191" s="30"/>
      <c r="P7191" s="30"/>
    </row>
    <row r="7192" spans="1:16" ht="14.1" customHeight="1" thickBot="1" x14ac:dyDescent="0.25">
      <c r="A7192" s="241">
        <f t="shared" si="8019"/>
        <v>3</v>
      </c>
      <c r="B7192" s="241" t="str">
        <f t="shared" si="8020"/>
        <v>COPEIRA 8H</v>
      </c>
      <c r="C7192" s="241" t="str">
        <f t="shared" si="8021"/>
        <v>FLORIANÓPOLIS</v>
      </c>
      <c r="D7192" s="16"/>
    </row>
    <row r="7193" spans="1:16" s="4" customFormat="1" ht="18" customHeight="1" x14ac:dyDescent="0.2">
      <c r="A7193" s="241">
        <f t="shared" si="8019"/>
        <v>3</v>
      </c>
      <c r="B7193" s="241" t="str">
        <f t="shared" si="8020"/>
        <v>COPEIRA 8H</v>
      </c>
      <c r="C7193" s="241" t="str">
        <f t="shared" si="8021"/>
        <v>FLORIANÓPOLIS</v>
      </c>
      <c r="D7193" s="381" t="str">
        <f>Raiz!$D$11</f>
        <v>IDENTIFICAÇÃO DO SERVIÇO</v>
      </c>
      <c r="E7193" s="381"/>
      <c r="F7193" s="381"/>
      <c r="G7193" s="381"/>
      <c r="H7193" s="381"/>
      <c r="I7193" s="381"/>
      <c r="J7193" s="381"/>
      <c r="K7193" s="30"/>
      <c r="L7193" s="30"/>
      <c r="M7193" s="30"/>
      <c r="N7193" s="30"/>
      <c r="O7193" s="30"/>
      <c r="P7193" s="30"/>
    </row>
    <row r="7194" spans="1:16" s="4" customFormat="1" ht="18" customHeight="1" x14ac:dyDescent="0.2">
      <c r="A7194" s="241">
        <f t="shared" si="8019"/>
        <v>3</v>
      </c>
      <c r="B7194" s="241" t="str">
        <f t="shared" si="8020"/>
        <v>COPEIRA 8H</v>
      </c>
      <c r="C7194" s="241" t="str">
        <f t="shared" si="8021"/>
        <v>FLORIANÓPOLIS</v>
      </c>
      <c r="D7194" s="389" t="str">
        <f>Raiz!$D$12</f>
        <v>Tipo de Serviço</v>
      </c>
      <c r="E7194" s="389"/>
      <c r="F7194" s="389"/>
      <c r="G7194" s="387" t="str">
        <f>VLOOKUP(M7184,Base!$T$86:$V$813,3,FALSE)</f>
        <v>COPEIRA 8H</v>
      </c>
      <c r="H7194" s="388"/>
      <c r="I7194" s="388"/>
      <c r="J7194" s="238">
        <f>VLOOKUP(G7194,Base!$B$11:$E$24,4,FALSE)</f>
        <v>11</v>
      </c>
      <c r="M7194" s="30"/>
      <c r="N7194" s="30"/>
      <c r="O7194" s="30"/>
      <c r="P7194" s="30"/>
    </row>
    <row r="7195" spans="1:16" s="4" customFormat="1" ht="18" customHeight="1" x14ac:dyDescent="0.2">
      <c r="A7195" s="241">
        <f t="shared" si="8019"/>
        <v>3</v>
      </c>
      <c r="B7195" s="241" t="str">
        <f t="shared" si="8020"/>
        <v>COPEIRA 8H</v>
      </c>
      <c r="C7195" s="241" t="str">
        <f t="shared" si="8021"/>
        <v>FLORIANÓPOLIS</v>
      </c>
      <c r="D7195" s="389" t="str">
        <f>Raiz!$D$13</f>
        <v>Unidade de medida</v>
      </c>
      <c r="E7195" s="389"/>
      <c r="F7195" s="389"/>
      <c r="G7195" s="390" t="str">
        <f>Base!$C$6</f>
        <v>Posto</v>
      </c>
      <c r="H7195" s="390"/>
      <c r="I7195" s="390"/>
      <c r="J7195" s="390"/>
      <c r="K7195" s="30"/>
      <c r="L7195" s="30"/>
      <c r="M7195" s="30"/>
      <c r="N7195" s="30"/>
      <c r="O7195" s="30"/>
      <c r="P7195" s="30"/>
    </row>
    <row r="7196" spans="1:16" s="4" customFormat="1" ht="18" customHeight="1" thickBot="1" x14ac:dyDescent="0.25">
      <c r="A7196" s="241">
        <f t="shared" si="8019"/>
        <v>3</v>
      </c>
      <c r="B7196" s="241" t="str">
        <f t="shared" si="8020"/>
        <v>COPEIRA 8H</v>
      </c>
      <c r="C7196" s="241" t="str">
        <f t="shared" si="8021"/>
        <v>FLORIANÓPOLIS</v>
      </c>
      <c r="D7196" s="396" t="str">
        <f>Raiz!$D$14</f>
        <v>Quantidade a contratar (unidade de medida)</v>
      </c>
      <c r="E7196" s="396"/>
      <c r="F7196" s="396"/>
      <c r="G7196" s="378">
        <f>VLOOKUP(H7189,Base!$B$86:$P$137,1+J7194,FALSE)</f>
        <v>1</v>
      </c>
      <c r="H7196" s="379"/>
      <c r="I7196" s="379"/>
      <c r="J7196" s="380"/>
      <c r="K7196" s="30"/>
      <c r="L7196" s="30"/>
      <c r="M7196" s="30"/>
      <c r="N7196" s="30"/>
      <c r="O7196" s="30"/>
      <c r="P7196" s="30"/>
    </row>
    <row r="7197" spans="1:16" s="4" customFormat="1" ht="14.1" customHeight="1" thickBot="1" x14ac:dyDescent="0.25">
      <c r="A7197" s="241">
        <f t="shared" si="8019"/>
        <v>3</v>
      </c>
      <c r="B7197" s="241" t="str">
        <f t="shared" si="8020"/>
        <v>COPEIRA 8H</v>
      </c>
      <c r="C7197" s="241" t="str">
        <f t="shared" si="8021"/>
        <v>FLORIANÓPOLIS</v>
      </c>
      <c r="D7197" s="5"/>
      <c r="E7197" s="5"/>
      <c r="F7197" s="5"/>
      <c r="G7197" s="5"/>
      <c r="H7197" s="5"/>
      <c r="I7197" s="5"/>
      <c r="J7197" s="5"/>
      <c r="K7197" s="29"/>
      <c r="L7197" s="29"/>
      <c r="M7197" s="30"/>
      <c r="N7197" s="30"/>
      <c r="O7197" s="30"/>
      <c r="P7197" s="30"/>
    </row>
    <row r="7198" spans="1:16" s="4" customFormat="1" ht="18" customHeight="1" x14ac:dyDescent="0.2">
      <c r="A7198" s="241">
        <f t="shared" si="8019"/>
        <v>3</v>
      </c>
      <c r="B7198" s="241" t="str">
        <f t="shared" si="8020"/>
        <v>COPEIRA 8H</v>
      </c>
      <c r="C7198" s="241" t="str">
        <f t="shared" si="8021"/>
        <v>FLORIANÓPOLIS</v>
      </c>
      <c r="D7198" s="381" t="str">
        <f>Raiz!$D$16</f>
        <v>1. MÓDULOS: Mão de obra vinculada à execução contratual</v>
      </c>
      <c r="E7198" s="381"/>
      <c r="F7198" s="381"/>
      <c r="G7198" s="381"/>
      <c r="H7198" s="381"/>
      <c r="I7198" s="381"/>
      <c r="J7198" s="381"/>
      <c r="K7198" s="30"/>
      <c r="L7198" s="30"/>
      <c r="M7198" s="30"/>
      <c r="N7198" s="30"/>
      <c r="O7198" s="30"/>
      <c r="P7198" s="30"/>
    </row>
    <row r="7199" spans="1:16" s="4" customFormat="1" ht="18" customHeight="1" x14ac:dyDescent="0.2">
      <c r="A7199" s="241">
        <f t="shared" si="8019"/>
        <v>3</v>
      </c>
      <c r="B7199" s="241" t="str">
        <f t="shared" si="8020"/>
        <v>COPEIRA 8H</v>
      </c>
      <c r="C7199" s="241" t="str">
        <f t="shared" si="8021"/>
        <v>FLORIANÓPOLIS</v>
      </c>
      <c r="D7199" s="382" t="str">
        <f>Raiz!$D$17</f>
        <v>Dados para composição dos custos referentes a mão de obra</v>
      </c>
      <c r="E7199" s="382"/>
      <c r="F7199" s="382"/>
      <c r="G7199" s="382"/>
      <c r="H7199" s="382"/>
      <c r="I7199" s="382"/>
      <c r="J7199" s="382"/>
      <c r="K7199" s="30"/>
      <c r="L7199" s="30"/>
      <c r="M7199" s="30"/>
      <c r="N7199" s="30"/>
      <c r="O7199" s="30"/>
      <c r="P7199" s="30"/>
    </row>
    <row r="7200" spans="1:16" s="4" customFormat="1" ht="18" customHeight="1" x14ac:dyDescent="0.2">
      <c r="A7200" s="241">
        <f t="shared" si="8019"/>
        <v>3</v>
      </c>
      <c r="B7200" s="241" t="str">
        <f t="shared" si="8020"/>
        <v>COPEIRA 8H</v>
      </c>
      <c r="C7200" s="241" t="str">
        <f t="shared" si="8021"/>
        <v>FLORIANÓPOLIS</v>
      </c>
      <c r="D7200" s="52">
        <f>Raiz!$D$18</f>
        <v>1</v>
      </c>
      <c r="E7200" s="359" t="str">
        <f>Raiz!$E$18</f>
        <v>Tipo de Serviço</v>
      </c>
      <c r="F7200" s="359"/>
      <c r="G7200" s="383" t="str">
        <f t="shared" ref="G7200" si="8023">G7194</f>
        <v>COPEIRA 8H</v>
      </c>
      <c r="H7200" s="383"/>
      <c r="I7200" s="383"/>
      <c r="J7200" s="384"/>
      <c r="K7200" s="30"/>
      <c r="L7200" s="30"/>
      <c r="M7200" s="30"/>
      <c r="N7200" s="30"/>
      <c r="O7200" s="30"/>
      <c r="P7200" s="30"/>
    </row>
    <row r="7201" spans="1:16" s="4" customFormat="1" ht="18" customHeight="1" x14ac:dyDescent="0.2">
      <c r="A7201" s="241">
        <f t="shared" si="8019"/>
        <v>3</v>
      </c>
      <c r="B7201" s="241" t="str">
        <f t="shared" si="8020"/>
        <v>COPEIRA 8H</v>
      </c>
      <c r="C7201" s="241" t="str">
        <f t="shared" si="8021"/>
        <v>FLORIANÓPOLIS</v>
      </c>
      <c r="D7201" s="52">
        <f>Raiz!$D$19</f>
        <v>2</v>
      </c>
      <c r="E7201" s="359" t="str">
        <f>Raiz!$E$19</f>
        <v>Classificação Brasileira de Ocupações (CBO)</v>
      </c>
      <c r="F7201" s="359"/>
      <c r="G7201" s="373" t="str">
        <f>VLOOKUP(G7194,Base!$B$11:$C$24,2,FALSE)</f>
        <v>5134-25</v>
      </c>
      <c r="H7201" s="373"/>
      <c r="I7201" s="373"/>
      <c r="J7201" s="374"/>
      <c r="K7201" s="127"/>
      <c r="L7201" s="127"/>
      <c r="M7201" s="30"/>
      <c r="N7201" s="30"/>
      <c r="O7201" s="30"/>
      <c r="P7201" s="30"/>
    </row>
    <row r="7202" spans="1:16" s="4" customFormat="1" ht="18" customHeight="1" x14ac:dyDescent="0.2">
      <c r="A7202" s="241">
        <f t="shared" si="8019"/>
        <v>3</v>
      </c>
      <c r="B7202" s="241" t="str">
        <f t="shared" si="8020"/>
        <v>COPEIRA 8H</v>
      </c>
      <c r="C7202" s="241" t="str">
        <f t="shared" si="8021"/>
        <v>FLORIANÓPOLIS</v>
      </c>
      <c r="D7202" s="52">
        <f>Raiz!$D$20</f>
        <v>3</v>
      </c>
      <c r="E7202" s="399" t="str">
        <f>Raiz!$E$20</f>
        <v>Salário Normativo da Categoria</v>
      </c>
      <c r="F7202" s="399"/>
      <c r="G7202" s="364">
        <f>VLOOKUP(H7189,Base!$B$371:$P$422,J7194+1,FALSE)</f>
        <v>1222.93</v>
      </c>
      <c r="H7202" s="364"/>
      <c r="I7202" s="364"/>
      <c r="J7202" s="365"/>
      <c r="K7202" s="127"/>
      <c r="L7202" s="127"/>
      <c r="M7202" s="30"/>
      <c r="N7202" s="30"/>
      <c r="O7202" s="30"/>
      <c r="P7202" s="30"/>
    </row>
    <row r="7203" spans="1:16" s="4" customFormat="1" ht="30" customHeight="1" x14ac:dyDescent="0.2">
      <c r="A7203" s="241">
        <f t="shared" si="8019"/>
        <v>3</v>
      </c>
      <c r="B7203" s="241" t="str">
        <f t="shared" si="8020"/>
        <v>COPEIRA 8H</v>
      </c>
      <c r="C7203" s="241" t="str">
        <f t="shared" si="8021"/>
        <v>FLORIANÓPOLIS</v>
      </c>
      <c r="D7203" s="147">
        <f>Raiz!$D$21</f>
        <v>4</v>
      </c>
      <c r="E7203" s="407" t="str">
        <f>Raiz!$E$21</f>
        <v>Categoria Profissional (vinculada à execução contratual)</v>
      </c>
      <c r="F7203" s="407"/>
      <c r="G7203" s="375" t="str">
        <f>VLOOKUP(H7189,Base!$B$200:$P$251,J7194+1,FALSE)</f>
        <v>EMPREGADOS EM EMPRESAS PREST. DE SERV. EM  ASSEIO E CONSERV.</v>
      </c>
      <c r="H7203" s="375"/>
      <c r="I7203" s="375"/>
      <c r="J7203" s="376"/>
      <c r="K7203" s="127"/>
      <c r="L7203" s="127"/>
      <c r="M7203" s="30"/>
      <c r="N7203" s="30"/>
      <c r="O7203" s="30"/>
      <c r="P7203" s="30"/>
    </row>
    <row r="7204" spans="1:16" s="4" customFormat="1" ht="18" customHeight="1" x14ac:dyDescent="0.2">
      <c r="A7204" s="241">
        <f t="shared" si="8019"/>
        <v>3</v>
      </c>
      <c r="B7204" s="241" t="str">
        <f t="shared" si="8020"/>
        <v>COPEIRA 8H</v>
      </c>
      <c r="C7204" s="241" t="str">
        <f t="shared" si="8021"/>
        <v>FLORIANÓPOLIS</v>
      </c>
      <c r="D7204" s="52">
        <f>Raiz!$D$22</f>
        <v>5</v>
      </c>
      <c r="E7204" s="403" t="str">
        <f>Raiz!$E$22</f>
        <v>CCT - Data-Base da Categoria (dia/mês/ano)</v>
      </c>
      <c r="F7204" s="403"/>
      <c r="G7204" s="391" t="str">
        <f>VLOOKUP(H7189,Base!$B$314:$P$365,J7194+1,FALSE)</f>
        <v>SC000152/2021 - 01/01/2021</v>
      </c>
      <c r="H7204" s="391"/>
      <c r="I7204" s="391"/>
      <c r="J7204" s="392"/>
      <c r="K7204" s="127"/>
      <c r="L7204" s="127"/>
      <c r="M7204" s="30"/>
      <c r="N7204" s="30"/>
      <c r="O7204" s="30"/>
      <c r="P7204" s="30"/>
    </row>
    <row r="7205" spans="1:16" s="4" customFormat="1" ht="18" customHeight="1" x14ac:dyDescent="0.2">
      <c r="A7205" s="241">
        <f t="shared" si="8019"/>
        <v>3</v>
      </c>
      <c r="B7205" s="241" t="str">
        <f t="shared" si="8020"/>
        <v>COPEIRA 8H</v>
      </c>
      <c r="C7205" s="241" t="str">
        <f t="shared" si="8021"/>
        <v>FLORIANÓPOLIS</v>
      </c>
      <c r="D7205" s="52">
        <f>Raiz!$D$23</f>
        <v>6</v>
      </c>
      <c r="E7205" s="359" t="str">
        <f>Raiz!$E$23</f>
        <v>Carga horária a contratar (Horas/Mês)</v>
      </c>
      <c r="F7205" s="359"/>
      <c r="G7205" s="371">
        <f>VLOOKUP(H7189,Base!$B$485:$P$536,J7194+1,FALSE)</f>
        <v>200</v>
      </c>
      <c r="H7205" s="371"/>
      <c r="I7205" s="371"/>
      <c r="J7205" s="372"/>
      <c r="K7205" s="127"/>
      <c r="L7205" s="127"/>
      <c r="M7205" s="30"/>
      <c r="N7205" s="30"/>
      <c r="O7205" s="30"/>
      <c r="P7205" s="30"/>
    </row>
    <row r="7206" spans="1:16" s="4" customFormat="1" ht="18" customHeight="1" x14ac:dyDescent="0.2">
      <c r="A7206" s="241">
        <f t="shared" si="8019"/>
        <v>3</v>
      </c>
      <c r="B7206" s="241" t="str">
        <f t="shared" si="8020"/>
        <v>COPEIRA 8H</v>
      </c>
      <c r="C7206" s="241" t="str">
        <f t="shared" si="8021"/>
        <v>FLORIANÓPOLIS</v>
      </c>
      <c r="D7206" s="52">
        <f>Raiz!$D$24</f>
        <v>7</v>
      </c>
      <c r="E7206" s="359" t="str">
        <f>Raiz!$E$24</f>
        <v>Valor do vale transporte</v>
      </c>
      <c r="F7206" s="359"/>
      <c r="G7206" s="364">
        <f>VLOOKUP(H7189,Base!$B$29:$E$80,4,FALSE)</f>
        <v>4.38</v>
      </c>
      <c r="H7206" s="364" t="s">
        <v>35</v>
      </c>
      <c r="I7206" s="364"/>
      <c r="J7206" s="365"/>
      <c r="K7206" s="30"/>
      <c r="L7206" s="30"/>
      <c r="M7206" s="30"/>
      <c r="N7206" s="30"/>
      <c r="O7206" s="30"/>
      <c r="P7206" s="30"/>
    </row>
    <row r="7207" spans="1:16" s="4" customFormat="1" ht="18" customHeight="1" x14ac:dyDescent="0.2">
      <c r="A7207" s="241">
        <f t="shared" si="8019"/>
        <v>3</v>
      </c>
      <c r="B7207" s="241" t="str">
        <f t="shared" si="8020"/>
        <v>COPEIRA 8H</v>
      </c>
      <c r="C7207" s="241" t="str">
        <f t="shared" si="8021"/>
        <v>FLORIANÓPOLIS</v>
      </c>
      <c r="D7207" s="52">
        <f>Raiz!$D$25</f>
        <v>8</v>
      </c>
      <c r="E7207" s="359" t="str">
        <f>Raiz!$E$25</f>
        <v>Valor do vale alimentação</v>
      </c>
      <c r="F7207" s="359"/>
      <c r="G7207" s="364">
        <f>VLOOKUP(H7189,Base!$B$656:$P$707,J7194+1,FALSE)</f>
        <v>18.23</v>
      </c>
      <c r="H7207" s="364"/>
      <c r="I7207" s="364"/>
      <c r="J7207" s="365"/>
      <c r="K7207" s="127"/>
      <c r="L7207" s="127"/>
      <c r="M7207" s="30"/>
      <c r="N7207" s="30"/>
      <c r="O7207" s="30"/>
      <c r="P7207" s="30"/>
    </row>
    <row r="7208" spans="1:16" s="4" customFormat="1" ht="18" customHeight="1" thickBot="1" x14ac:dyDescent="0.25">
      <c r="A7208" s="241">
        <f t="shared" si="8019"/>
        <v>3</v>
      </c>
      <c r="B7208" s="241" t="str">
        <f t="shared" si="8020"/>
        <v>COPEIRA 8H</v>
      </c>
      <c r="C7208" s="241" t="str">
        <f t="shared" si="8021"/>
        <v>FLORIANÓPOLIS</v>
      </c>
      <c r="D7208" s="17">
        <f>Raiz!$D$26</f>
        <v>9</v>
      </c>
      <c r="E7208" s="360" t="str">
        <f>Raiz!$E$26</f>
        <v>Salário Mínimo Vigente</v>
      </c>
      <c r="F7208" s="360"/>
      <c r="G7208" s="361">
        <f>Base!$C$5</f>
        <v>1100</v>
      </c>
      <c r="H7208" s="361"/>
      <c r="I7208" s="361"/>
      <c r="J7208" s="362"/>
      <c r="K7208" s="30"/>
      <c r="L7208" s="30"/>
      <c r="M7208" s="30"/>
      <c r="N7208" s="30"/>
      <c r="O7208" s="30"/>
      <c r="P7208" s="30"/>
    </row>
    <row r="7209" spans="1:16" ht="14.1" customHeight="1" thickBot="1" x14ac:dyDescent="0.25">
      <c r="A7209" s="241">
        <f t="shared" si="8019"/>
        <v>3</v>
      </c>
      <c r="B7209" s="241" t="str">
        <f t="shared" si="8020"/>
        <v>COPEIRA 8H</v>
      </c>
      <c r="C7209" s="241" t="str">
        <f t="shared" si="8021"/>
        <v>FLORIANÓPOLIS</v>
      </c>
      <c r="D7209" s="4"/>
      <c r="E7209" s="4"/>
      <c r="F7209" s="4"/>
      <c r="G7209" s="4"/>
      <c r="H7209" s="4"/>
      <c r="I7209" s="4"/>
      <c r="J7209" s="4"/>
    </row>
    <row r="7210" spans="1:16" ht="18" customHeight="1" x14ac:dyDescent="0.2">
      <c r="A7210" s="241">
        <f t="shared" si="8019"/>
        <v>3</v>
      </c>
      <c r="B7210" s="241" t="str">
        <f t="shared" si="8020"/>
        <v>COPEIRA 8H</v>
      </c>
      <c r="C7210" s="241" t="str">
        <f t="shared" si="8021"/>
        <v>FLORIANÓPOLIS</v>
      </c>
      <c r="D7210" s="363" t="str">
        <f>Raiz!$D$28</f>
        <v>MÓDULO 1 – COMPOSIÇÃO DA REMUNERAÇÃO</v>
      </c>
      <c r="E7210" s="363"/>
      <c r="F7210" s="363"/>
      <c r="G7210" s="363"/>
      <c r="H7210" s="363"/>
      <c r="I7210" s="1" t="str">
        <f>Raiz!I$28</f>
        <v>%</v>
      </c>
      <c r="J7210" s="2" t="str">
        <f>Raiz!$J$28</f>
        <v>Valor R$</v>
      </c>
    </row>
    <row r="7211" spans="1:16" ht="18" customHeight="1" x14ac:dyDescent="0.2">
      <c r="A7211" s="241">
        <f t="shared" si="8019"/>
        <v>3</v>
      </c>
      <c r="B7211" s="241" t="str">
        <f t="shared" si="8020"/>
        <v>COPEIRA 8H</v>
      </c>
      <c r="C7211" s="241" t="str">
        <f t="shared" si="8021"/>
        <v>FLORIANÓPOLIS</v>
      </c>
      <c r="D7211" s="52" t="str">
        <f>Raiz!$D$29</f>
        <v>A</v>
      </c>
      <c r="E7211" s="398" t="str">
        <f>Raiz!$E$29</f>
        <v>Salário-Base</v>
      </c>
      <c r="F7211" s="398"/>
      <c r="G7211" s="398"/>
      <c r="H7211" s="398"/>
      <c r="I7211" s="314"/>
      <c r="J7211" s="19">
        <f>VLOOKUP(H7189,Base!$B$599:$P$650,J7194+1,FALSE)</f>
        <v>1222.93</v>
      </c>
      <c r="K7211" s="128"/>
      <c r="L7211" s="128"/>
    </row>
    <row r="7212" spans="1:16" ht="18" customHeight="1" x14ac:dyDescent="0.2">
      <c r="A7212" s="241">
        <f t="shared" si="8019"/>
        <v>3</v>
      </c>
      <c r="B7212" s="241" t="str">
        <f t="shared" si="8020"/>
        <v>COPEIRA 8H</v>
      </c>
      <c r="C7212" s="241" t="str">
        <f t="shared" si="8021"/>
        <v>FLORIANÓPOLIS</v>
      </c>
      <c r="D7212" s="147" t="str">
        <f>Raiz!$D$30</f>
        <v>B</v>
      </c>
      <c r="E7212" s="338" t="str">
        <f>Raiz!$E$30</f>
        <v>Adicional de Insalubridade</v>
      </c>
      <c r="F7212" s="338"/>
      <c r="G7212" s="338"/>
      <c r="H7212" s="338"/>
      <c r="I7212" s="119">
        <f>VLOOKUP(H7189,Base!$B$1055:$P$1106,J7194+1,FALSE)</f>
        <v>0</v>
      </c>
      <c r="J7212" s="19">
        <f t="shared" ref="J7212" si="8024">ROUND(I7212*J7211,2)</f>
        <v>0</v>
      </c>
      <c r="K7212" s="128"/>
      <c r="L7212" s="128"/>
    </row>
    <row r="7213" spans="1:16" ht="18" customHeight="1" x14ac:dyDescent="0.2">
      <c r="A7213" s="241">
        <f t="shared" si="8019"/>
        <v>3</v>
      </c>
      <c r="B7213" s="241" t="str">
        <f t="shared" si="8020"/>
        <v>COPEIRA 8H</v>
      </c>
      <c r="C7213" s="241" t="str">
        <f t="shared" si="8021"/>
        <v>FLORIANÓPOLIS</v>
      </c>
      <c r="D7213" s="52" t="str">
        <f>Raiz!$D$31</f>
        <v>C</v>
      </c>
      <c r="E7213" s="397" t="str">
        <f>Raiz!$E$31</f>
        <v>Outros (especificar)</v>
      </c>
      <c r="F7213" s="397"/>
      <c r="G7213" s="397"/>
      <c r="H7213" s="397"/>
      <c r="I7213" s="20"/>
      <c r="J7213" s="19">
        <f>VLOOKUP(H7189,Base!$B$827:$P$878,J7194+1,FALSE)</f>
        <v>0</v>
      </c>
      <c r="K7213" s="128"/>
      <c r="L7213" s="128"/>
    </row>
    <row r="7214" spans="1:16" ht="18" customHeight="1" x14ac:dyDescent="0.2">
      <c r="A7214" s="241">
        <f t="shared" si="8019"/>
        <v>3</v>
      </c>
      <c r="B7214" s="241" t="str">
        <f t="shared" si="8020"/>
        <v>COPEIRA 8H</v>
      </c>
      <c r="C7214" s="241" t="str">
        <f t="shared" si="8021"/>
        <v>FLORIANÓPOLIS</v>
      </c>
      <c r="D7214" s="52"/>
      <c r="E7214" s="323"/>
      <c r="F7214" s="323"/>
      <c r="G7214" s="323"/>
      <c r="H7214" s="323"/>
      <c r="I7214" s="20"/>
      <c r="J7214" s="19"/>
    </row>
    <row r="7215" spans="1:16" ht="18" customHeight="1" x14ac:dyDescent="0.2">
      <c r="A7215" s="241">
        <f t="shared" si="8019"/>
        <v>3</v>
      </c>
      <c r="B7215" s="241" t="str">
        <f t="shared" si="8020"/>
        <v>COPEIRA 8H</v>
      </c>
      <c r="C7215" s="241" t="str">
        <f t="shared" si="8021"/>
        <v>FLORIANÓPOLIS</v>
      </c>
      <c r="D7215" s="52"/>
      <c r="E7215" s="323"/>
      <c r="F7215" s="323"/>
      <c r="G7215" s="323"/>
      <c r="H7215" s="323"/>
      <c r="I7215" s="20"/>
      <c r="J7215" s="36"/>
    </row>
    <row r="7216" spans="1:16" ht="18" customHeight="1" x14ac:dyDescent="0.2">
      <c r="A7216" s="241">
        <f t="shared" si="8019"/>
        <v>3</v>
      </c>
      <c r="B7216" s="241" t="str">
        <f t="shared" si="8020"/>
        <v>COPEIRA 8H</v>
      </c>
      <c r="C7216" s="241" t="str">
        <f t="shared" si="8021"/>
        <v>FLORIANÓPOLIS</v>
      </c>
      <c r="D7216" s="52"/>
      <c r="E7216" s="323"/>
      <c r="F7216" s="323"/>
      <c r="G7216" s="323"/>
      <c r="H7216" s="323"/>
      <c r="I7216" s="20"/>
      <c r="J7216" s="36"/>
    </row>
    <row r="7217" spans="1:12" ht="18" customHeight="1" thickBot="1" x14ac:dyDescent="0.25">
      <c r="A7217" s="241">
        <f t="shared" si="8019"/>
        <v>3</v>
      </c>
      <c r="B7217" s="241" t="str">
        <f t="shared" si="8020"/>
        <v>COPEIRA 8H</v>
      </c>
      <c r="C7217" s="241" t="str">
        <f t="shared" si="8021"/>
        <v>FLORIANÓPOLIS</v>
      </c>
      <c r="D7217" s="317" t="str">
        <f>Raiz!$D$35</f>
        <v>Total do Módulo 1 - Composição da Remuneração</v>
      </c>
      <c r="E7217" s="317"/>
      <c r="F7217" s="317"/>
      <c r="G7217" s="317"/>
      <c r="H7217" s="317"/>
      <c r="I7217" s="317"/>
      <c r="J7217" s="21">
        <f t="shared" ref="J7217" si="8025">SUM(J7211:J7214)</f>
        <v>1222.93</v>
      </c>
    </row>
    <row r="7218" spans="1:12" ht="14.1" customHeight="1" thickBot="1" x14ac:dyDescent="0.25">
      <c r="A7218" s="241">
        <f t="shared" si="8019"/>
        <v>3</v>
      </c>
      <c r="B7218" s="241" t="str">
        <f t="shared" si="8020"/>
        <v>COPEIRA 8H</v>
      </c>
      <c r="C7218" s="241" t="str">
        <f t="shared" si="8021"/>
        <v>FLORIANÓPOLIS</v>
      </c>
      <c r="D7218" s="4"/>
      <c r="E7218" s="4"/>
      <c r="F7218" s="4"/>
      <c r="G7218" s="4"/>
      <c r="H7218" s="4"/>
      <c r="I7218" s="4"/>
      <c r="J7218" s="4"/>
    </row>
    <row r="7219" spans="1:12" ht="18" customHeight="1" x14ac:dyDescent="0.2">
      <c r="A7219" s="241">
        <f t="shared" si="8019"/>
        <v>3</v>
      </c>
      <c r="B7219" s="241" t="str">
        <f t="shared" si="8020"/>
        <v>COPEIRA 8H</v>
      </c>
      <c r="C7219" s="241" t="str">
        <f t="shared" si="8021"/>
        <v>FLORIANÓPOLIS</v>
      </c>
      <c r="D7219" s="339" t="str">
        <f>Raiz!$D$37</f>
        <v>MÓDULO 2 – ENCARGOS E BENEFÍCIOS ANUAIS, MENSAIS E DIÁRIOS</v>
      </c>
      <c r="E7219" s="340"/>
      <c r="F7219" s="340"/>
      <c r="G7219" s="340"/>
      <c r="H7219" s="357"/>
      <c r="I7219" s="1" t="str">
        <f>Raiz!$I$37</f>
        <v>%</v>
      </c>
      <c r="J7219" s="2" t="str">
        <f>Raiz!$J$37</f>
        <v>Valor R$</v>
      </c>
    </row>
    <row r="7220" spans="1:12" ht="18" customHeight="1" x14ac:dyDescent="0.2">
      <c r="A7220" s="241">
        <f t="shared" si="8019"/>
        <v>3</v>
      </c>
      <c r="B7220" s="241" t="str">
        <f t="shared" si="8020"/>
        <v>COPEIRA 8H</v>
      </c>
      <c r="C7220" s="241" t="str">
        <f t="shared" si="8021"/>
        <v>FLORIANÓPOLIS</v>
      </c>
      <c r="D7220" s="343" t="str">
        <f>Raiz!$D$38</f>
        <v xml:space="preserve"> Submódulo 2.1 - 13º (décimo terceiro) Salário, Férias e Adicional de Férias</v>
      </c>
      <c r="E7220" s="343"/>
      <c r="F7220" s="343"/>
      <c r="G7220" s="343"/>
      <c r="H7220" s="343"/>
      <c r="I7220" s="343"/>
      <c r="J7220" s="345"/>
    </row>
    <row r="7221" spans="1:12" ht="18" customHeight="1" x14ac:dyDescent="0.2">
      <c r="A7221" s="241">
        <f t="shared" si="8019"/>
        <v>3</v>
      </c>
      <c r="B7221" s="241" t="str">
        <f t="shared" si="8020"/>
        <v>COPEIRA 8H</v>
      </c>
      <c r="C7221" s="241" t="str">
        <f t="shared" si="8021"/>
        <v>FLORIANÓPOLIS</v>
      </c>
      <c r="D7221" s="52" t="str">
        <f>Raiz!$D$39</f>
        <v>A</v>
      </c>
      <c r="E7221" s="323" t="str">
        <f>Raiz!$E$39</f>
        <v>13º Salário</v>
      </c>
      <c r="F7221" s="323"/>
      <c r="G7221" s="323"/>
      <c r="H7221" s="323"/>
      <c r="I7221" s="20">
        <f>Raiz!$I$39</f>
        <v>8.3333333333333329E-2</v>
      </c>
      <c r="J7221" s="22">
        <f t="shared" ref="J7221" si="8026">ROUND(I7221*J7217,2)</f>
        <v>101.91</v>
      </c>
    </row>
    <row r="7222" spans="1:12" ht="18" customHeight="1" x14ac:dyDescent="0.2">
      <c r="A7222" s="241">
        <f t="shared" si="8019"/>
        <v>3</v>
      </c>
      <c r="B7222" s="241" t="str">
        <f t="shared" si="8020"/>
        <v>COPEIRA 8H</v>
      </c>
      <c r="C7222" s="241" t="str">
        <f t="shared" si="8021"/>
        <v>FLORIANÓPOLIS</v>
      </c>
      <c r="D7222" s="52" t="str">
        <f>Raiz!$D$40</f>
        <v>B</v>
      </c>
      <c r="E7222" s="320" t="str">
        <f>Raiz!$E$40</f>
        <v xml:space="preserve">Adicional de Férias </v>
      </c>
      <c r="F7222" s="322"/>
      <c r="G7222" s="322"/>
      <c r="H7222" s="321"/>
      <c r="I7222" s="20">
        <f>Raiz!$I$40</f>
        <v>2.7777777777777776E-2</v>
      </c>
      <c r="J7222" s="22">
        <f t="shared" ref="J7222" si="8027">ROUND(I7222*J7217,2)</f>
        <v>33.97</v>
      </c>
      <c r="K7222" s="30"/>
      <c r="L7222" s="30"/>
    </row>
    <row r="7223" spans="1:12" ht="18" customHeight="1" thickBot="1" x14ac:dyDescent="0.25">
      <c r="A7223" s="241">
        <f t="shared" si="8019"/>
        <v>3</v>
      </c>
      <c r="B7223" s="241" t="str">
        <f t="shared" si="8020"/>
        <v>COPEIRA 8H</v>
      </c>
      <c r="C7223" s="241" t="str">
        <f t="shared" si="8021"/>
        <v>FLORIANÓPOLIS</v>
      </c>
      <c r="D7223" s="317" t="str">
        <f>Raiz!$D$41</f>
        <v>Total do Submódulo 2.1</v>
      </c>
      <c r="E7223" s="317"/>
      <c r="F7223" s="317"/>
      <c r="G7223" s="317"/>
      <c r="H7223" s="317"/>
      <c r="I7223" s="317"/>
      <c r="J7223" s="248">
        <f t="shared" ref="J7223" si="8028">SUM(J7221:J7222)</f>
        <v>135.88</v>
      </c>
      <c r="K7223" s="30"/>
      <c r="L7223" s="30"/>
    </row>
    <row r="7224" spans="1:12" ht="14.1" customHeight="1" thickBot="1" x14ac:dyDescent="0.25">
      <c r="A7224" s="241">
        <f t="shared" si="8019"/>
        <v>3</v>
      </c>
      <c r="B7224" s="241" t="str">
        <f t="shared" si="8020"/>
        <v>COPEIRA 8H</v>
      </c>
      <c r="C7224" s="241" t="str">
        <f t="shared" si="8021"/>
        <v>FLORIANÓPOLIS</v>
      </c>
      <c r="D7224" s="4"/>
      <c r="E7224" s="4"/>
      <c r="F7224" s="4"/>
      <c r="G7224" s="4"/>
      <c r="H7224" s="4"/>
      <c r="I7224" s="4"/>
      <c r="J7224" s="4"/>
      <c r="K7224" s="30"/>
      <c r="L7224" s="30"/>
    </row>
    <row r="7225" spans="1:12" ht="18" customHeight="1" x14ac:dyDescent="0.2">
      <c r="A7225" s="241">
        <f t="shared" si="8019"/>
        <v>3</v>
      </c>
      <c r="B7225" s="241" t="str">
        <f t="shared" si="8020"/>
        <v>COPEIRA 8H</v>
      </c>
      <c r="C7225" s="241" t="str">
        <f t="shared" si="8021"/>
        <v>FLORIANÓPOLIS</v>
      </c>
      <c r="D7225" s="355" t="str">
        <f>Raiz!$D$43</f>
        <v xml:space="preserve"> Submódulo 2.2 - Encargos Previdenciários (GPS), FGTS e outras contribuições (Base de cálculo: Módulo 1 + Submódulo 2.1)</v>
      </c>
      <c r="E7225" s="355"/>
      <c r="F7225" s="355"/>
      <c r="G7225" s="355"/>
      <c r="H7225" s="355"/>
      <c r="I7225" s="355"/>
      <c r="J7225" s="356"/>
      <c r="K7225" s="30"/>
      <c r="L7225" s="30"/>
    </row>
    <row r="7226" spans="1:12" ht="18" customHeight="1" x14ac:dyDescent="0.2">
      <c r="A7226" s="241">
        <f t="shared" si="8019"/>
        <v>3</v>
      </c>
      <c r="B7226" s="241" t="str">
        <f t="shared" si="8020"/>
        <v>COPEIRA 8H</v>
      </c>
      <c r="C7226" s="241" t="str">
        <f t="shared" si="8021"/>
        <v>FLORIANÓPOLIS</v>
      </c>
      <c r="D7226" s="52" t="str">
        <f>Raiz!$D$44</f>
        <v>A</v>
      </c>
      <c r="E7226" s="354" t="str">
        <f>Raiz!$E$44</f>
        <v>INSS</v>
      </c>
      <c r="F7226" s="354"/>
      <c r="G7226" s="354"/>
      <c r="H7226" s="354"/>
      <c r="I7226" s="23">
        <f>Raiz!$I$44</f>
        <v>0.2</v>
      </c>
      <c r="J7226" s="22">
        <f t="shared" ref="J7226" si="8029">ROUND((J7217+J7223)*$I7226,2)</f>
        <v>271.76</v>
      </c>
      <c r="K7226" s="30"/>
      <c r="L7226" s="30"/>
    </row>
    <row r="7227" spans="1:12" ht="18" customHeight="1" x14ac:dyDescent="0.2">
      <c r="A7227" s="241">
        <f t="shared" si="8019"/>
        <v>3</v>
      </c>
      <c r="B7227" s="241" t="str">
        <f t="shared" si="8020"/>
        <v>COPEIRA 8H</v>
      </c>
      <c r="C7227" s="241" t="str">
        <f t="shared" si="8021"/>
        <v>FLORIANÓPOLIS</v>
      </c>
      <c r="D7227" s="52" t="str">
        <f>Raiz!$D$45</f>
        <v>B</v>
      </c>
      <c r="E7227" s="354" t="str">
        <f>Raiz!$E$45</f>
        <v>Salário Educação</v>
      </c>
      <c r="F7227" s="354"/>
      <c r="G7227" s="354"/>
      <c r="H7227" s="354"/>
      <c r="I7227" s="23">
        <f>Raiz!$I$45</f>
        <v>2.5000000000000001E-2</v>
      </c>
      <c r="J7227" s="22">
        <f t="shared" ref="J7227" si="8030">ROUND((J7217+J7223)*$I7227,2)</f>
        <v>33.97</v>
      </c>
      <c r="K7227" s="30"/>
      <c r="L7227" s="30"/>
    </row>
    <row r="7228" spans="1:12" ht="18" customHeight="1" x14ac:dyDescent="0.2">
      <c r="A7228" s="241">
        <f t="shared" si="8019"/>
        <v>3</v>
      </c>
      <c r="B7228" s="241" t="str">
        <f t="shared" si="8020"/>
        <v>COPEIRA 8H</v>
      </c>
      <c r="C7228" s="241" t="str">
        <f t="shared" si="8021"/>
        <v>FLORIANÓPOLIS</v>
      </c>
      <c r="D7228" s="52" t="str">
        <f>Raiz!$D$46</f>
        <v>C</v>
      </c>
      <c r="E7228" s="254" t="str">
        <f>Raiz!$E$46</f>
        <v>RAT X FAP       RAT=</v>
      </c>
      <c r="F7228" s="255">
        <f>Raiz!$F$46</f>
        <v>0.03</v>
      </c>
      <c r="G7228" s="256" t="str">
        <f>Raiz!$G$46</f>
        <v>FAP=</v>
      </c>
      <c r="H7228" s="257">
        <f>Raiz!$H$46</f>
        <v>1</v>
      </c>
      <c r="I7228" s="23">
        <f t="shared" ref="I7228" si="8031">ROUND(F7228*H7228,2)</f>
        <v>0.03</v>
      </c>
      <c r="J7228" s="22">
        <f t="shared" ref="J7228" si="8032">ROUND((J7217+J7223)*$I7228,2)</f>
        <v>40.76</v>
      </c>
      <c r="K7228" s="30"/>
      <c r="L7228" s="30"/>
    </row>
    <row r="7229" spans="1:12" ht="18" customHeight="1" x14ac:dyDescent="0.2">
      <c r="A7229" s="241">
        <f t="shared" si="8019"/>
        <v>3</v>
      </c>
      <c r="B7229" s="241" t="str">
        <f t="shared" si="8020"/>
        <v>COPEIRA 8H</v>
      </c>
      <c r="C7229" s="241" t="str">
        <f t="shared" si="8021"/>
        <v>FLORIANÓPOLIS</v>
      </c>
      <c r="D7229" s="52" t="str">
        <f>Raiz!$D$47</f>
        <v>D</v>
      </c>
      <c r="E7229" s="354" t="str">
        <f>Raiz!$E$47</f>
        <v>SESI ou SESC</v>
      </c>
      <c r="F7229" s="354"/>
      <c r="G7229" s="354"/>
      <c r="H7229" s="354"/>
      <c r="I7229" s="23">
        <f>Raiz!$I$47</f>
        <v>1.4999999999999999E-2</v>
      </c>
      <c r="J7229" s="22">
        <f t="shared" ref="J7229" si="8033">ROUND((J7217+J7223)*$I7229,2)</f>
        <v>20.38</v>
      </c>
      <c r="K7229" s="30"/>
      <c r="L7229" s="30"/>
    </row>
    <row r="7230" spans="1:12" ht="18" customHeight="1" x14ac:dyDescent="0.2">
      <c r="A7230" s="241">
        <f t="shared" si="8019"/>
        <v>3</v>
      </c>
      <c r="B7230" s="241" t="str">
        <f t="shared" si="8020"/>
        <v>COPEIRA 8H</v>
      </c>
      <c r="C7230" s="241" t="str">
        <f t="shared" si="8021"/>
        <v>FLORIANÓPOLIS</v>
      </c>
      <c r="D7230" s="52" t="str">
        <f>Raiz!$D$48</f>
        <v>E</v>
      </c>
      <c r="E7230" s="354" t="str">
        <f>Raiz!$E$48</f>
        <v>SENAI ou SENAC</v>
      </c>
      <c r="F7230" s="354"/>
      <c r="G7230" s="354"/>
      <c r="H7230" s="354"/>
      <c r="I7230" s="23">
        <f>Raiz!$I$48</f>
        <v>0.01</v>
      </c>
      <c r="J7230" s="22">
        <f t="shared" ref="J7230" si="8034">ROUND((J7217+J7223)*$I7230,2)</f>
        <v>13.59</v>
      </c>
      <c r="K7230" s="30"/>
      <c r="L7230" s="30"/>
    </row>
    <row r="7231" spans="1:12" ht="18" customHeight="1" x14ac:dyDescent="0.2">
      <c r="A7231" s="241">
        <f t="shared" si="8019"/>
        <v>3</v>
      </c>
      <c r="B7231" s="241" t="str">
        <f t="shared" si="8020"/>
        <v>COPEIRA 8H</v>
      </c>
      <c r="C7231" s="241" t="str">
        <f t="shared" si="8021"/>
        <v>FLORIANÓPOLIS</v>
      </c>
      <c r="D7231" s="52" t="str">
        <f>Raiz!$D$49</f>
        <v>F</v>
      </c>
      <c r="E7231" s="354" t="str">
        <f>Raiz!$E$49</f>
        <v>SEBRAE</v>
      </c>
      <c r="F7231" s="354"/>
      <c r="G7231" s="354"/>
      <c r="H7231" s="354"/>
      <c r="I7231" s="23">
        <f>Raiz!$I$49</f>
        <v>6.0000000000000001E-3</v>
      </c>
      <c r="J7231" s="22">
        <f t="shared" ref="J7231" si="8035">ROUND((J7217+J7223)*$I7231,2)</f>
        <v>8.15</v>
      </c>
      <c r="K7231" s="30"/>
      <c r="L7231" s="30"/>
    </row>
    <row r="7232" spans="1:12" ht="18" customHeight="1" x14ac:dyDescent="0.2">
      <c r="A7232" s="241">
        <f t="shared" si="8019"/>
        <v>3</v>
      </c>
      <c r="B7232" s="241" t="str">
        <f t="shared" si="8020"/>
        <v>COPEIRA 8H</v>
      </c>
      <c r="C7232" s="241" t="str">
        <f t="shared" si="8021"/>
        <v>FLORIANÓPOLIS</v>
      </c>
      <c r="D7232" s="52" t="str">
        <f>Raiz!$D$50</f>
        <v>G</v>
      </c>
      <c r="E7232" s="354" t="str">
        <f>Raiz!$E$50</f>
        <v>INCRA</v>
      </c>
      <c r="F7232" s="354"/>
      <c r="G7232" s="354"/>
      <c r="H7232" s="354"/>
      <c r="I7232" s="23">
        <f>Raiz!$I$50</f>
        <v>2E-3</v>
      </c>
      <c r="J7232" s="22">
        <f t="shared" ref="J7232" si="8036">ROUND((J7217+J7223)*$I7232,2)</f>
        <v>2.72</v>
      </c>
      <c r="K7232" s="30"/>
      <c r="L7232" s="30"/>
    </row>
    <row r="7233" spans="1:12" ht="18" customHeight="1" x14ac:dyDescent="0.2">
      <c r="A7233" s="241">
        <f t="shared" si="8019"/>
        <v>3</v>
      </c>
      <c r="B7233" s="241" t="str">
        <f t="shared" si="8020"/>
        <v>COPEIRA 8H</v>
      </c>
      <c r="C7233" s="241" t="str">
        <f t="shared" si="8021"/>
        <v>FLORIANÓPOLIS</v>
      </c>
      <c r="D7233" s="52" t="str">
        <f>Raiz!$D$51</f>
        <v>H</v>
      </c>
      <c r="E7233" s="354" t="str">
        <f>Raiz!$E$51</f>
        <v>FGTS</v>
      </c>
      <c r="F7233" s="354"/>
      <c r="G7233" s="354"/>
      <c r="H7233" s="354"/>
      <c r="I7233" s="23">
        <f>Raiz!$I$51</f>
        <v>0.08</v>
      </c>
      <c r="J7233" s="22">
        <f t="shared" ref="J7233" si="8037">ROUND((J7217+J7223)*$I7233,2)</f>
        <v>108.7</v>
      </c>
      <c r="K7233" s="30"/>
      <c r="L7233" s="30"/>
    </row>
    <row r="7234" spans="1:12" ht="18" customHeight="1" thickBot="1" x14ac:dyDescent="0.25">
      <c r="A7234" s="241">
        <f t="shared" si="8019"/>
        <v>3</v>
      </c>
      <c r="B7234" s="241" t="str">
        <f t="shared" si="8020"/>
        <v>COPEIRA 8H</v>
      </c>
      <c r="C7234" s="241" t="str">
        <f t="shared" si="8021"/>
        <v>FLORIANÓPOLIS</v>
      </c>
      <c r="D7234" s="319" t="str">
        <f>Raiz!$D$52</f>
        <v>Total do Submódulo 2.2</v>
      </c>
      <c r="E7234" s="319"/>
      <c r="F7234" s="319"/>
      <c r="G7234" s="319"/>
      <c r="H7234" s="319"/>
      <c r="I7234" s="24">
        <f t="shared" ref="I7234:J7234" si="8038">SUM(I7226:I7233)</f>
        <v>0.36800000000000005</v>
      </c>
      <c r="J7234" s="21">
        <f t="shared" si="8038"/>
        <v>500.03</v>
      </c>
      <c r="K7234" s="30"/>
      <c r="L7234" s="30"/>
    </row>
    <row r="7235" spans="1:12" ht="14.1" customHeight="1" thickBot="1" x14ac:dyDescent="0.25">
      <c r="A7235" s="241">
        <f t="shared" si="8019"/>
        <v>3</v>
      </c>
      <c r="B7235" s="241" t="str">
        <f t="shared" si="8020"/>
        <v>COPEIRA 8H</v>
      </c>
      <c r="C7235" s="241" t="str">
        <f t="shared" si="8021"/>
        <v>FLORIANÓPOLIS</v>
      </c>
      <c r="D7235" s="4"/>
      <c r="E7235" s="4"/>
      <c r="F7235" s="4"/>
      <c r="G7235" s="4"/>
      <c r="H7235" s="4"/>
      <c r="I7235" s="4"/>
      <c r="J7235" s="4"/>
      <c r="K7235" s="30"/>
      <c r="L7235" s="30"/>
    </row>
    <row r="7236" spans="1:12" ht="18" customHeight="1" x14ac:dyDescent="0.2">
      <c r="A7236" s="241">
        <f t="shared" si="8019"/>
        <v>3</v>
      </c>
      <c r="B7236" s="241" t="str">
        <f t="shared" si="8020"/>
        <v>COPEIRA 8H</v>
      </c>
      <c r="C7236" s="241" t="str">
        <f t="shared" si="8021"/>
        <v>FLORIANÓPOLIS</v>
      </c>
      <c r="D7236" s="355" t="str">
        <f>Raiz!$D$54</f>
        <v xml:space="preserve"> Submódulo 2.3 - Benefícios Mensais e Diários</v>
      </c>
      <c r="E7236" s="355"/>
      <c r="F7236" s="355"/>
      <c r="G7236" s="355"/>
      <c r="H7236" s="355"/>
      <c r="I7236" s="355"/>
      <c r="J7236" s="356"/>
      <c r="K7236" s="30"/>
      <c r="L7236" s="30"/>
    </row>
    <row r="7237" spans="1:12" ht="18" customHeight="1" x14ac:dyDescent="0.2">
      <c r="A7237" s="241">
        <f t="shared" si="8019"/>
        <v>3</v>
      </c>
      <c r="B7237" s="241" t="str">
        <f t="shared" si="8020"/>
        <v>COPEIRA 8H</v>
      </c>
      <c r="C7237" s="241" t="str">
        <f t="shared" si="8021"/>
        <v>FLORIANÓPOLIS</v>
      </c>
      <c r="D7237" s="52" t="str">
        <f>Raiz!$D$55</f>
        <v>A</v>
      </c>
      <c r="E7237" s="264" t="str">
        <f>Raiz!$E$55</f>
        <v>Transporte</v>
      </c>
      <c r="F7237" s="320" t="str">
        <f>Raiz!$F$55</f>
        <v>Cálculo do Valor: [(2xVTx21)-(6%xSB)]</v>
      </c>
      <c r="G7237" s="322"/>
      <c r="H7237" s="322"/>
      <c r="I7237" s="327"/>
      <c r="J7237" s="19">
        <f t="shared" ref="J7237" si="8039">IF(ROUND((21*G7206*2)-(J7211*0.06),2)&lt;0,0,ROUND((21*G7206*2)-(J7211*0.06),2))</f>
        <v>110.58</v>
      </c>
      <c r="K7237" s="30"/>
      <c r="L7237" s="30"/>
    </row>
    <row r="7238" spans="1:12" ht="18" customHeight="1" x14ac:dyDescent="0.2">
      <c r="A7238" s="241">
        <f t="shared" si="8019"/>
        <v>3</v>
      </c>
      <c r="B7238" s="241" t="str">
        <f t="shared" si="8020"/>
        <v>COPEIRA 8H</v>
      </c>
      <c r="C7238" s="241" t="str">
        <f t="shared" si="8021"/>
        <v>FLORIANÓPOLIS</v>
      </c>
      <c r="D7238" s="52" t="str">
        <f>Raiz!$D$56</f>
        <v>B</v>
      </c>
      <c r="E7238" s="264" t="str">
        <f>Raiz!$E$56</f>
        <v>Auxílio Alimentação</v>
      </c>
      <c r="F7238" s="320" t="str">
        <f>Raiz!$F$56</f>
        <v>Cálculo do Valor = [(VAx21dias)-Desconto no Salário]</v>
      </c>
      <c r="G7238" s="322"/>
      <c r="H7238" s="112" t="str">
        <f>Raiz!$H$56</f>
        <v xml:space="preserve">Desconto no Salário = </v>
      </c>
      <c r="I7238" s="26">
        <f>VLOOKUP(H7189,Base!$B$941:$P$992,J7194+1,FALSE)</f>
        <v>0.01</v>
      </c>
      <c r="J7238" s="19">
        <f t="shared" ref="J7238" si="8040">ROUND(G7207*21*(1-I7238),2)</f>
        <v>379</v>
      </c>
      <c r="K7238" s="127"/>
      <c r="L7238" s="127"/>
    </row>
    <row r="7239" spans="1:12" ht="18" customHeight="1" x14ac:dyDescent="0.2">
      <c r="A7239" s="241">
        <f t="shared" si="8019"/>
        <v>3</v>
      </c>
      <c r="B7239" s="241" t="str">
        <f t="shared" si="8020"/>
        <v>COPEIRA 8H</v>
      </c>
      <c r="C7239" s="241" t="str">
        <f t="shared" si="8021"/>
        <v>FLORIANÓPOLIS</v>
      </c>
      <c r="D7239" s="52" t="str">
        <f>Raiz!$D$57</f>
        <v>C</v>
      </c>
      <c r="E7239" s="314" t="str">
        <f>Raiz!$E$57</f>
        <v>Benefício de Assistência ao Trabalhador / Médica / Social Odontológico</v>
      </c>
      <c r="F7239" s="314"/>
      <c r="G7239" s="314"/>
      <c r="H7239" s="314"/>
      <c r="I7239" s="314"/>
      <c r="J7239" s="19">
        <f>VLOOKUP(H7189,Base!$B$713:$P$764,J7194+1,FALSE)</f>
        <v>11</v>
      </c>
      <c r="K7239" s="127"/>
      <c r="L7239" s="127"/>
    </row>
    <row r="7240" spans="1:12" ht="18" customHeight="1" x14ac:dyDescent="0.2">
      <c r="A7240" s="241">
        <f t="shared" si="8019"/>
        <v>3</v>
      </c>
      <c r="B7240" s="241" t="str">
        <f t="shared" si="8020"/>
        <v>COPEIRA 8H</v>
      </c>
      <c r="C7240" s="241" t="str">
        <f t="shared" si="8021"/>
        <v>FLORIANÓPOLIS</v>
      </c>
      <c r="D7240" s="52" t="str">
        <f>Raiz!$D$58</f>
        <v>D</v>
      </c>
      <c r="E7240" s="314" t="str">
        <f>Raiz!$E$58</f>
        <v>Benefício Social Familiar</v>
      </c>
      <c r="F7240" s="314"/>
      <c r="G7240" s="314"/>
      <c r="H7240" s="314"/>
      <c r="I7240" s="314"/>
      <c r="J7240" s="19">
        <f>VLOOKUP(H7189,Base!$B$770:$P$821,J7194+1,FALSE)</f>
        <v>0</v>
      </c>
      <c r="K7240" s="127"/>
      <c r="L7240" s="127"/>
    </row>
    <row r="7241" spans="1:12" ht="18" customHeight="1" x14ac:dyDescent="0.2">
      <c r="A7241" s="241">
        <f t="shared" si="8019"/>
        <v>3</v>
      </c>
      <c r="B7241" s="241" t="str">
        <f t="shared" si="8020"/>
        <v>COPEIRA 8H</v>
      </c>
      <c r="C7241" s="241" t="str">
        <f t="shared" si="8021"/>
        <v>FLORIANÓPOLIS</v>
      </c>
      <c r="D7241" s="52" t="str">
        <f>Raiz!$D$59</f>
        <v>E</v>
      </c>
      <c r="E7241" s="323" t="str">
        <f>Raiz!$E$59</f>
        <v>Adicional de Assiduidade</v>
      </c>
      <c r="F7241" s="323"/>
      <c r="G7241" s="323"/>
      <c r="H7241" s="323"/>
      <c r="I7241" s="26">
        <f>VLOOKUP(H7189,Base!$B$1112:$P$1163,J7194+1,FALSE)</f>
        <v>0.05</v>
      </c>
      <c r="J7241" s="19">
        <f t="shared" ref="J7241" si="8041">ROUND(I7241*J7211,2)</f>
        <v>61.15</v>
      </c>
      <c r="K7241" s="127"/>
      <c r="L7241" s="127"/>
    </row>
    <row r="7242" spans="1:12" ht="18" customHeight="1" x14ac:dyDescent="0.2">
      <c r="A7242" s="241">
        <f t="shared" si="8019"/>
        <v>3</v>
      </c>
      <c r="B7242" s="241" t="str">
        <f t="shared" si="8020"/>
        <v>COPEIRA 8H</v>
      </c>
      <c r="C7242" s="241" t="str">
        <f t="shared" si="8021"/>
        <v>FLORIANÓPOLIS</v>
      </c>
      <c r="D7242" s="52" t="str">
        <f>Raiz!$D$60</f>
        <v>F</v>
      </c>
      <c r="E7242" s="314" t="str">
        <f>Raiz!$E$60</f>
        <v>Seguro de Vida</v>
      </c>
      <c r="F7242" s="314"/>
      <c r="G7242" s="314"/>
      <c r="H7242" s="314"/>
      <c r="I7242" s="314"/>
      <c r="J7242" s="19">
        <f>VLOOKUP(H7189,Base!$B$1169:$P$1220,J7194+1,FALSE)</f>
        <v>0</v>
      </c>
      <c r="K7242" s="127"/>
      <c r="L7242" s="127"/>
    </row>
    <row r="7243" spans="1:12" ht="18" customHeight="1" x14ac:dyDescent="0.2">
      <c r="A7243" s="241">
        <f t="shared" si="8019"/>
        <v>3</v>
      </c>
      <c r="B7243" s="241" t="str">
        <f t="shared" si="8020"/>
        <v>COPEIRA 8H</v>
      </c>
      <c r="C7243" s="241" t="str">
        <f t="shared" si="8021"/>
        <v>FLORIANÓPOLIS</v>
      </c>
      <c r="D7243" s="52" t="str">
        <f>Raiz!$D$61</f>
        <v>G</v>
      </c>
      <c r="E7243" s="314" t="str">
        <f>Raiz!$E$61</f>
        <v>Outros (especificar)</v>
      </c>
      <c r="F7243" s="314"/>
      <c r="G7243" s="314"/>
      <c r="H7243" s="314"/>
      <c r="I7243" s="314"/>
      <c r="J7243" s="19">
        <f>VLOOKUP(H7189,Base!$B$884:$P$935,J7194+1,FALSE)</f>
        <v>0</v>
      </c>
      <c r="K7243" s="127"/>
      <c r="L7243" s="127"/>
    </row>
    <row r="7244" spans="1:12" ht="18" customHeight="1" thickBot="1" x14ac:dyDescent="0.25">
      <c r="A7244" s="241">
        <f t="shared" si="8019"/>
        <v>3</v>
      </c>
      <c r="B7244" s="241" t="str">
        <f t="shared" si="8020"/>
        <v>COPEIRA 8H</v>
      </c>
      <c r="C7244" s="241" t="str">
        <f t="shared" si="8021"/>
        <v>FLORIANÓPOLIS</v>
      </c>
      <c r="D7244" s="317" t="str">
        <f>Raiz!$D$62</f>
        <v> Total do Submódulo 2.3</v>
      </c>
      <c r="E7244" s="317"/>
      <c r="F7244" s="317"/>
      <c r="G7244" s="317"/>
      <c r="H7244" s="317"/>
      <c r="I7244" s="317"/>
      <c r="J7244" s="27">
        <f t="shared" ref="J7244" si="8042">SUM(J7237:J7243)</f>
        <v>561.73</v>
      </c>
      <c r="K7244" s="30"/>
      <c r="L7244" s="30"/>
    </row>
    <row r="7245" spans="1:12" ht="14.1" customHeight="1" thickBot="1" x14ac:dyDescent="0.25">
      <c r="A7245" s="241">
        <f t="shared" si="8019"/>
        <v>3</v>
      </c>
      <c r="B7245" s="241" t="str">
        <f t="shared" si="8020"/>
        <v>COPEIRA 8H</v>
      </c>
      <c r="C7245" s="241" t="str">
        <f t="shared" si="8021"/>
        <v>FLORIANÓPOLIS</v>
      </c>
      <c r="D7245" s="4"/>
      <c r="E7245" s="4"/>
      <c r="F7245" s="4"/>
      <c r="G7245" s="4"/>
      <c r="H7245" s="4"/>
      <c r="I7245" s="4"/>
      <c r="J7245" s="4"/>
      <c r="K7245" s="30"/>
      <c r="L7245" s="30"/>
    </row>
    <row r="7246" spans="1:12" ht="18" customHeight="1" x14ac:dyDescent="0.2">
      <c r="A7246" s="241">
        <f t="shared" si="8019"/>
        <v>3</v>
      </c>
      <c r="B7246" s="241" t="str">
        <f t="shared" si="8020"/>
        <v>COPEIRA 8H</v>
      </c>
      <c r="C7246" s="241" t="str">
        <f t="shared" si="8021"/>
        <v>FLORIANÓPOLIS</v>
      </c>
      <c r="D7246" s="353" t="str">
        <f>Raiz!$D$64</f>
        <v>Quadro-Resumo do Módulo 2 - Encargos e Benefícios Anuais, Mensais e Diários</v>
      </c>
      <c r="E7246" s="353"/>
      <c r="F7246" s="353"/>
      <c r="G7246" s="353"/>
      <c r="H7246" s="353"/>
      <c r="I7246" s="353"/>
      <c r="J7246" s="28" t="str">
        <f>Raiz!$J$64</f>
        <v>Valor R$</v>
      </c>
      <c r="K7246" s="30"/>
      <c r="L7246" s="30"/>
    </row>
    <row r="7247" spans="1:12" ht="18" customHeight="1" x14ac:dyDescent="0.2">
      <c r="A7247" s="241">
        <f t="shared" si="8019"/>
        <v>3</v>
      </c>
      <c r="B7247" s="241" t="str">
        <f t="shared" si="8020"/>
        <v>COPEIRA 8H</v>
      </c>
      <c r="C7247" s="241" t="str">
        <f t="shared" si="8021"/>
        <v>FLORIANÓPOLIS</v>
      </c>
      <c r="D7247" s="52" t="str">
        <f>Raiz!$D$65</f>
        <v>2.1</v>
      </c>
      <c r="E7247" s="314" t="str">
        <f>Raiz!$E$65</f>
        <v>13º Salário e Adicional de Férias</v>
      </c>
      <c r="F7247" s="314"/>
      <c r="G7247" s="314"/>
      <c r="H7247" s="314"/>
      <c r="I7247" s="314"/>
      <c r="J7247" s="25">
        <f t="shared" ref="J7247" si="8043">J7223</f>
        <v>135.88</v>
      </c>
      <c r="K7247" s="30"/>
      <c r="L7247" s="30"/>
    </row>
    <row r="7248" spans="1:12" ht="18" customHeight="1" x14ac:dyDescent="0.2">
      <c r="A7248" s="241">
        <f t="shared" si="8019"/>
        <v>3</v>
      </c>
      <c r="B7248" s="241" t="str">
        <f t="shared" si="8020"/>
        <v>COPEIRA 8H</v>
      </c>
      <c r="C7248" s="241" t="str">
        <f t="shared" si="8021"/>
        <v>FLORIANÓPOLIS</v>
      </c>
      <c r="D7248" s="52" t="str">
        <f>Raiz!$D$66</f>
        <v>2.2</v>
      </c>
      <c r="E7248" s="314" t="str">
        <f>Raiz!$E$66</f>
        <v>Encargos Previdenciários (GPS), FGTS e outras contribuições</v>
      </c>
      <c r="F7248" s="314"/>
      <c r="G7248" s="314"/>
      <c r="H7248" s="314"/>
      <c r="I7248" s="314"/>
      <c r="J7248" s="25">
        <f t="shared" ref="J7248" si="8044">J7234</f>
        <v>500.03</v>
      </c>
      <c r="K7248" s="30"/>
      <c r="L7248" s="30"/>
    </row>
    <row r="7249" spans="1:12" ht="18" customHeight="1" x14ac:dyDescent="0.2">
      <c r="A7249" s="241">
        <f t="shared" ref="A7249:C7250" si="8045">A7248</f>
        <v>3</v>
      </c>
      <c r="B7249" s="241" t="str">
        <f t="shared" si="8045"/>
        <v>COPEIRA 8H</v>
      </c>
      <c r="C7249" s="241" t="str">
        <f t="shared" si="8045"/>
        <v>FLORIANÓPOLIS</v>
      </c>
      <c r="D7249" s="52" t="str">
        <f>Raiz!$D$67</f>
        <v>2.3</v>
      </c>
      <c r="E7249" s="314" t="str">
        <f>Raiz!$E$67</f>
        <v>Benefícios Mensais e Diários</v>
      </c>
      <c r="F7249" s="314"/>
      <c r="G7249" s="314"/>
      <c r="H7249" s="314"/>
      <c r="I7249" s="314"/>
      <c r="J7249" s="25">
        <f t="shared" ref="J7249" si="8046">J7244</f>
        <v>561.73</v>
      </c>
      <c r="K7249" s="30"/>
      <c r="L7249" s="30"/>
    </row>
    <row r="7250" spans="1:12" ht="18" customHeight="1" thickBot="1" x14ac:dyDescent="0.25">
      <c r="A7250" s="241">
        <f t="shared" si="8045"/>
        <v>3</v>
      </c>
      <c r="B7250" s="241" t="str">
        <f t="shared" si="8045"/>
        <v>COPEIRA 8H</v>
      </c>
      <c r="C7250" s="241" t="str">
        <f t="shared" si="8045"/>
        <v>FLORIANÓPOLIS</v>
      </c>
      <c r="D7250" s="317" t="str">
        <f>Raiz!$D$68</f>
        <v> Total do Módulo 2 - Encargos e Benefícios Anuais, mensais e Diários</v>
      </c>
      <c r="E7250" s="317"/>
      <c r="F7250" s="317"/>
      <c r="G7250" s="317"/>
      <c r="H7250" s="317"/>
      <c r="I7250" s="317"/>
      <c r="J7250" s="27">
        <f t="shared" ref="J7250" si="8047">SUM(J7247:J7249)</f>
        <v>1197.6399999999999</v>
      </c>
      <c r="K7250" s="30"/>
      <c r="L7250" s="30"/>
    </row>
    <row r="7251" spans="1:12" ht="14.1" customHeight="1" thickBot="1" x14ac:dyDescent="0.25">
      <c r="A7251" s="241">
        <f t="shared" ref="A7251:C7251" si="8048">A7250</f>
        <v>3</v>
      </c>
      <c r="B7251" s="241" t="str">
        <f t="shared" si="8048"/>
        <v>COPEIRA 8H</v>
      </c>
      <c r="C7251" s="241" t="str">
        <f t="shared" si="8048"/>
        <v>FLORIANÓPOLIS</v>
      </c>
      <c r="D7251" s="4"/>
      <c r="E7251" s="4"/>
      <c r="F7251" s="4"/>
      <c r="G7251" s="4"/>
      <c r="H7251" s="4"/>
      <c r="I7251" s="4"/>
      <c r="J7251" s="4"/>
      <c r="K7251" s="30"/>
      <c r="L7251" s="30"/>
    </row>
    <row r="7252" spans="1:12" ht="18" customHeight="1" x14ac:dyDescent="0.2">
      <c r="A7252" s="241">
        <f t="shared" ref="A7252:C7252" si="8049">A7251</f>
        <v>3</v>
      </c>
      <c r="B7252" s="241" t="str">
        <f t="shared" si="8049"/>
        <v>COPEIRA 8H</v>
      </c>
      <c r="C7252" s="241" t="str">
        <f t="shared" si="8049"/>
        <v>FLORIANÓPOLIS</v>
      </c>
      <c r="D7252" s="350" t="str">
        <f>Raiz!$D$70</f>
        <v>MÓDULO 3 – PROVISÃO PARA RESCISÃO</v>
      </c>
      <c r="E7252" s="351"/>
      <c r="F7252" s="351"/>
      <c r="G7252" s="351"/>
      <c r="H7252" s="352"/>
      <c r="I7252" s="1" t="str">
        <f>Raiz!$I$70</f>
        <v>%</v>
      </c>
      <c r="J7252" s="2" t="str">
        <f>Raiz!$J$70</f>
        <v>Valor R$</v>
      </c>
      <c r="K7252" s="30"/>
      <c r="L7252" s="30"/>
    </row>
    <row r="7253" spans="1:12" ht="30" customHeight="1" x14ac:dyDescent="0.2">
      <c r="A7253" s="241">
        <f t="shared" ref="A7253:C7253" si="8050">A7252</f>
        <v>3</v>
      </c>
      <c r="B7253" s="241" t="str">
        <f t="shared" si="8050"/>
        <v>COPEIRA 8H</v>
      </c>
      <c r="C7253" s="241" t="str">
        <f t="shared" si="8050"/>
        <v>FLORIANÓPOLIS</v>
      </c>
      <c r="D7253" s="147" t="str">
        <f>Raiz!$D$71</f>
        <v>A</v>
      </c>
      <c r="E7253" s="265" t="str">
        <f>Raiz!$E$71</f>
        <v>Aviso Prévio Indenizado</v>
      </c>
      <c r="F7253" s="332" t="str">
        <f>Raiz!$F$71</f>
        <v>Cálculo do valor = [Rem/12 + 13º/12 + Férias/12 + 1/3Férias/12] x 1 x 5% de rotatividade anual</v>
      </c>
      <c r="G7253" s="333"/>
      <c r="H7253" s="408"/>
      <c r="I7253" s="20">
        <f>Raiz!$I$71</f>
        <v>4.9768518518518521E-3</v>
      </c>
      <c r="J7253" s="19">
        <f t="shared" ref="J7253" si="8051">ROUND(I7253*J7217,2)</f>
        <v>6.09</v>
      </c>
      <c r="K7253" s="30"/>
      <c r="L7253" s="30"/>
    </row>
    <row r="7254" spans="1:12" ht="18" customHeight="1" x14ac:dyDescent="0.2">
      <c r="A7254" s="241">
        <f t="shared" ref="A7254:C7254" si="8052">A7253</f>
        <v>3</v>
      </c>
      <c r="B7254" s="241" t="str">
        <f t="shared" si="8052"/>
        <v>COPEIRA 8H</v>
      </c>
      <c r="C7254" s="241" t="str">
        <f t="shared" si="8052"/>
        <v>FLORIANÓPOLIS</v>
      </c>
      <c r="D7254" s="52" t="str">
        <f>Raiz!$D$72</f>
        <v>B</v>
      </c>
      <c r="E7254" s="404" t="str">
        <f>Raiz!$E$72</f>
        <v>Incidência do FGTS sobre o Aviso Prévio Indenizado</v>
      </c>
      <c r="F7254" s="405"/>
      <c r="G7254" s="405"/>
      <c r="H7254" s="406"/>
      <c r="I7254" s="20">
        <f t="shared" ref="I7254:I7317" si="8053">0.08*I7253</f>
        <v>3.9814814814814818E-4</v>
      </c>
      <c r="J7254" s="19">
        <f t="shared" ref="J7254" si="8054">ROUND(I7254*J7217,2)</f>
        <v>0.49</v>
      </c>
      <c r="K7254" s="30"/>
      <c r="L7254" s="30"/>
    </row>
    <row r="7255" spans="1:12" ht="18" customHeight="1" x14ac:dyDescent="0.2">
      <c r="A7255" s="241">
        <f t="shared" ref="A7255:C7255" si="8055">A7254</f>
        <v>3</v>
      </c>
      <c r="B7255" s="241" t="str">
        <f t="shared" si="8055"/>
        <v>COPEIRA 8H</v>
      </c>
      <c r="C7255" s="241" t="str">
        <f t="shared" si="8055"/>
        <v>FLORIANÓPOLIS</v>
      </c>
      <c r="D7255" s="52" t="str">
        <f>Raiz!$D$73</f>
        <v>C</v>
      </c>
      <c r="E7255" s="409" t="str">
        <f>Raiz!$E$73</f>
        <v>Multa do FGTS sobre o Aviso Prévio Indenizado</v>
      </c>
      <c r="F7255" s="410"/>
      <c r="G7255" s="410"/>
      <c r="H7255" s="411"/>
      <c r="I7255" s="20">
        <f>Raiz!$I$73</f>
        <v>1.9039999999999999E-3</v>
      </c>
      <c r="J7255" s="19">
        <f t="shared" ref="J7255" si="8056">ROUND(I7255*J7217,2)</f>
        <v>2.33</v>
      </c>
      <c r="K7255" s="30"/>
      <c r="L7255" s="30"/>
    </row>
    <row r="7256" spans="1:12" ht="30" customHeight="1" x14ac:dyDescent="0.2">
      <c r="A7256" s="241">
        <f t="shared" ref="A7256:C7256" si="8057">A7255</f>
        <v>3</v>
      </c>
      <c r="B7256" s="241" t="str">
        <f t="shared" si="8057"/>
        <v>COPEIRA 8H</v>
      </c>
      <c r="C7256" s="241" t="str">
        <f t="shared" si="8057"/>
        <v>FLORIANÓPOLIS</v>
      </c>
      <c r="D7256" s="147" t="str">
        <f>Raiz!$D$74</f>
        <v>D</v>
      </c>
      <c r="E7256" s="265" t="str">
        <f>Raiz!$E$74</f>
        <v>Aviso Prévio Trabalhado</v>
      </c>
      <c r="F7256" s="338" t="s">
        <v>321</v>
      </c>
      <c r="G7256" s="338"/>
      <c r="H7256" s="338"/>
      <c r="I7256" s="20">
        <f t="shared" ref="I7256" si="8058">1/30*7/H7191*1</f>
        <v>1.0606060606060607E-2</v>
      </c>
      <c r="J7256" s="19">
        <f t="shared" ref="J7256" si="8059">ROUND(I7256*J7217,2)</f>
        <v>12.97</v>
      </c>
      <c r="K7256" s="30"/>
      <c r="L7256" s="30"/>
    </row>
    <row r="7257" spans="1:12" ht="18" customHeight="1" x14ac:dyDescent="0.2">
      <c r="A7257" s="241">
        <f t="shared" ref="A7257:C7257" si="8060">A7256</f>
        <v>3</v>
      </c>
      <c r="B7257" s="241" t="str">
        <f t="shared" si="8060"/>
        <v>COPEIRA 8H</v>
      </c>
      <c r="C7257" s="241" t="str">
        <f t="shared" si="8060"/>
        <v>FLORIANÓPOLIS</v>
      </c>
      <c r="D7257" s="52" t="str">
        <f>Raiz!$D$75</f>
        <v>E</v>
      </c>
      <c r="E7257" s="331" t="str">
        <f>Raiz!$E$75</f>
        <v>Incidência dos encargos do submódulo 2.2 sobre o Aviso Prévio Trabalhado</v>
      </c>
      <c r="F7257" s="335"/>
      <c r="G7257" s="335"/>
      <c r="H7257" s="336"/>
      <c r="I7257" s="20">
        <f t="shared" ref="I7257" si="8061">I7234*I7256</f>
        <v>3.9030303030303036E-3</v>
      </c>
      <c r="J7257" s="19">
        <f t="shared" ref="J7257" si="8062">ROUND(I7257*J7217,2)</f>
        <v>4.7699999999999996</v>
      </c>
      <c r="K7257" s="30"/>
      <c r="L7257" s="30"/>
    </row>
    <row r="7258" spans="1:12" ht="18" customHeight="1" x14ac:dyDescent="0.2">
      <c r="A7258" s="241">
        <f t="shared" ref="A7258:C7258" si="8063">A7257</f>
        <v>3</v>
      </c>
      <c r="B7258" s="241" t="str">
        <f t="shared" si="8063"/>
        <v>COPEIRA 8H</v>
      </c>
      <c r="C7258" s="241" t="str">
        <f t="shared" si="8063"/>
        <v>FLORIANÓPOLIS</v>
      </c>
      <c r="D7258" s="52" t="str">
        <f>Raiz!$D$76</f>
        <v>F</v>
      </c>
      <c r="E7258" s="323" t="str">
        <f>Raiz!$E$76</f>
        <v>Multa do FGTS e sobre o Aviso Prévio Trabalhado</v>
      </c>
      <c r="F7258" s="323"/>
      <c r="G7258" s="323"/>
      <c r="H7258" s="323"/>
      <c r="I7258" s="20">
        <f>Raiz!$I$76</f>
        <v>3.8079999999999996E-2</v>
      </c>
      <c r="J7258" s="19">
        <f t="shared" ref="J7258" si="8064">ROUND(I7258*J7217,2)</f>
        <v>46.57</v>
      </c>
      <c r="K7258" s="30"/>
      <c r="L7258" s="30"/>
    </row>
    <row r="7259" spans="1:12" ht="18" customHeight="1" thickBot="1" x14ac:dyDescent="0.25">
      <c r="A7259" s="241">
        <f t="shared" ref="A7259:C7259" si="8065">A7258</f>
        <v>3</v>
      </c>
      <c r="B7259" s="241" t="str">
        <f t="shared" si="8065"/>
        <v>COPEIRA 8H</v>
      </c>
      <c r="C7259" s="241" t="str">
        <f t="shared" si="8065"/>
        <v>FLORIANÓPOLIS</v>
      </c>
      <c r="D7259" s="317" t="str">
        <f>Raiz!$D$77</f>
        <v>Total do Módulo 3 - Provisão para Rescisão</v>
      </c>
      <c r="E7259" s="317"/>
      <c r="F7259" s="317"/>
      <c r="G7259" s="317"/>
      <c r="H7259" s="317"/>
      <c r="I7259" s="317"/>
      <c r="J7259" s="27">
        <f t="shared" ref="J7259" si="8066">SUM(J7253:J7258)</f>
        <v>73.22</v>
      </c>
      <c r="K7259" s="30"/>
      <c r="L7259" s="30"/>
    </row>
    <row r="7260" spans="1:12" ht="14.1" customHeight="1" thickBot="1" x14ac:dyDescent="0.25">
      <c r="A7260" s="241">
        <f t="shared" ref="A7260:C7260" si="8067">A7259</f>
        <v>3</v>
      </c>
      <c r="B7260" s="241" t="str">
        <f t="shared" si="8067"/>
        <v>COPEIRA 8H</v>
      </c>
      <c r="C7260" s="241" t="str">
        <f t="shared" si="8067"/>
        <v>FLORIANÓPOLIS</v>
      </c>
      <c r="D7260" s="4"/>
      <c r="E7260" s="4"/>
      <c r="F7260" s="4"/>
      <c r="G7260" s="4"/>
      <c r="H7260" s="4"/>
      <c r="I7260" s="4"/>
      <c r="J7260" s="4"/>
      <c r="K7260" s="30"/>
      <c r="L7260" s="30"/>
    </row>
    <row r="7261" spans="1:12" ht="18" customHeight="1" x14ac:dyDescent="0.2">
      <c r="A7261" s="241">
        <f t="shared" ref="A7261:C7261" si="8068">A7260</f>
        <v>3</v>
      </c>
      <c r="B7261" s="241" t="str">
        <f t="shared" si="8068"/>
        <v>COPEIRA 8H</v>
      </c>
      <c r="C7261" s="241" t="str">
        <f t="shared" si="8068"/>
        <v>FLORIANÓPOLIS</v>
      </c>
      <c r="D7261" s="350" t="str">
        <f>Raiz!$D$79</f>
        <v>MÓDULO 4 – CUSTO DE REPOSIÇÃO DO PROFISSIONAL AUSENTE</v>
      </c>
      <c r="E7261" s="351"/>
      <c r="F7261" s="351"/>
      <c r="G7261" s="351"/>
      <c r="H7261" s="352"/>
      <c r="I7261" s="194" t="str">
        <f>Raiz!$I$79</f>
        <v>%</v>
      </c>
      <c r="J7261" s="149" t="str">
        <f>Raiz!$J$79</f>
        <v>Valor R$</v>
      </c>
      <c r="K7261" s="30"/>
      <c r="L7261" s="30"/>
    </row>
    <row r="7262" spans="1:12" ht="39.950000000000003" customHeight="1" x14ac:dyDescent="0.2">
      <c r="A7262" s="241">
        <f t="shared" ref="A7262:C7262" si="8069">A7261</f>
        <v>3</v>
      </c>
      <c r="B7262" s="241" t="str">
        <f t="shared" si="8069"/>
        <v>COPEIRA 8H</v>
      </c>
      <c r="C7262" s="241" t="str">
        <f t="shared" si="8069"/>
        <v>FLORIANÓPOLIS</v>
      </c>
      <c r="D726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262" s="338"/>
      <c r="F7262" s="338"/>
      <c r="G7262" s="338"/>
      <c r="H7262" s="338"/>
      <c r="I7262" s="338"/>
      <c r="J7262" s="347"/>
      <c r="K7262" s="30"/>
      <c r="L7262" s="30"/>
    </row>
    <row r="7263" spans="1:12" ht="32.25" customHeight="1" x14ac:dyDescent="0.2">
      <c r="A7263" s="241">
        <f t="shared" ref="A7263:C7263" si="8070">A7262</f>
        <v>3</v>
      </c>
      <c r="B7263" s="241" t="str">
        <f t="shared" si="8070"/>
        <v>COPEIRA 8H</v>
      </c>
      <c r="C7263" s="241" t="str">
        <f t="shared" si="8070"/>
        <v>FLORIANÓPOLIS</v>
      </c>
      <c r="D7263" s="337" t="str">
        <f>Raiz!$D$81</f>
        <v>MÓDULO 1</v>
      </c>
      <c r="E7263" s="337"/>
      <c r="F7263" s="266" t="str">
        <f>Raiz!$F$81</f>
        <v>MÓDULO 2                                                                   (sem VA, VT e Adic.Assid.)</v>
      </c>
      <c r="G7263" s="266" t="str">
        <f>Raiz!$G$81</f>
        <v>MÓDULO 3</v>
      </c>
      <c r="H7263" s="266" t="str">
        <f>Raiz!$H$81</f>
        <v>BCCPA</v>
      </c>
      <c r="I7263" s="419" t="str">
        <f>Raiz!$I$81</f>
        <v>Para cálculo do item A, paga VA nas férias?</v>
      </c>
      <c r="J7263" s="420"/>
      <c r="K7263" s="30"/>
      <c r="L7263" s="30"/>
    </row>
    <row r="7264" spans="1:12" s="29" customFormat="1" ht="18" customHeight="1" x14ac:dyDescent="0.2">
      <c r="A7264" s="241">
        <f t="shared" ref="A7264:C7264" si="8071">A7263</f>
        <v>3</v>
      </c>
      <c r="B7264" s="241" t="str">
        <f t="shared" si="8071"/>
        <v>COPEIRA 8H</v>
      </c>
      <c r="C7264" s="241" t="str">
        <f t="shared" si="8071"/>
        <v>FLORIANÓPOLIS</v>
      </c>
      <c r="D7264" s="342">
        <f t="shared" ref="D7264" si="8072">J7217</f>
        <v>1222.93</v>
      </c>
      <c r="E7264" s="342"/>
      <c r="F7264" s="267">
        <f t="shared" ref="F7264" si="8073">J7250-J7237-J7238-J7241</f>
        <v>646.91</v>
      </c>
      <c r="G7264" s="267">
        <f t="shared" ref="G7264" si="8074">J7259</f>
        <v>73.22</v>
      </c>
      <c r="H7264" s="267">
        <f t="shared" ref="H7264" si="8075">SUM(D7264:G7264)</f>
        <v>1943.0600000000002</v>
      </c>
      <c r="I7264" s="421" t="str">
        <f>VLOOKUP(H7189,Base!$B$998:$P$1049,J7194+1,FALSE)</f>
        <v>NÃO</v>
      </c>
      <c r="J7264" s="422"/>
      <c r="K7264" s="30"/>
      <c r="L7264" s="30"/>
    </row>
    <row r="7265" spans="1:12" ht="18" customHeight="1" x14ac:dyDescent="0.2">
      <c r="A7265" s="241">
        <f t="shared" ref="A7265:C7265" si="8076">A7264</f>
        <v>3</v>
      </c>
      <c r="B7265" s="241" t="str">
        <f t="shared" si="8076"/>
        <v>COPEIRA 8H</v>
      </c>
      <c r="C7265" s="241" t="str">
        <f t="shared" si="8076"/>
        <v>FLORIANÓPOLIS</v>
      </c>
      <c r="D7265" s="412" t="str">
        <f>Raiz!$D$83</f>
        <v>Submódulo 4.1 Substituto nas Ausências Legais</v>
      </c>
      <c r="E7265" s="413"/>
      <c r="F7265" s="413"/>
      <c r="G7265" s="413"/>
      <c r="H7265" s="413"/>
      <c r="I7265" s="413"/>
      <c r="J7265" s="414"/>
      <c r="K7265" s="30"/>
      <c r="L7265" s="30"/>
    </row>
    <row r="7266" spans="1:12" ht="18" customHeight="1" x14ac:dyDescent="0.2">
      <c r="A7266" s="241">
        <f t="shared" ref="A7266:C7266" si="8077">A7265</f>
        <v>3</v>
      </c>
      <c r="B7266" s="241" t="str">
        <f t="shared" si="8077"/>
        <v>COPEIRA 8H</v>
      </c>
      <c r="C7266" s="241" t="str">
        <f t="shared" si="8077"/>
        <v>FLORIANÓPOLIS</v>
      </c>
      <c r="D7266" s="147" t="str">
        <f>Raiz!$D$84</f>
        <v>A</v>
      </c>
      <c r="E7266" s="338" t="str">
        <f>Raiz!$E$84</f>
        <v>Substituto na cobertura de Férias</v>
      </c>
      <c r="F7266" s="338"/>
      <c r="G7266" s="338" t="str">
        <f>Raiz!$G$84</f>
        <v>Cálculo do valor=[BCCPA+VA(se pago nas férias)]/12</v>
      </c>
      <c r="H7266" s="338"/>
      <c r="I7266" s="43">
        <f>Raiz!$I$84</f>
        <v>8.3333333333333329E-2</v>
      </c>
      <c r="J7266" s="19">
        <f t="shared" ref="J7266" si="8078">IF(I7264="NÃO",H7264/12,(H7264+J7238)/12)</f>
        <v>161.92166666666668</v>
      </c>
      <c r="K7266" s="30"/>
      <c r="L7266" s="30"/>
    </row>
    <row r="7267" spans="1:12" ht="18" customHeight="1" x14ac:dyDescent="0.2">
      <c r="A7267" s="241">
        <f t="shared" ref="A7267:C7267" si="8079">A7266</f>
        <v>3</v>
      </c>
      <c r="B7267" s="241" t="str">
        <f t="shared" si="8079"/>
        <v>COPEIRA 8H</v>
      </c>
      <c r="C7267" s="241" t="str">
        <f t="shared" si="8079"/>
        <v>FLORIANÓPOLIS</v>
      </c>
      <c r="D7267" s="52" t="str">
        <f>Raiz!$D$85</f>
        <v>B</v>
      </c>
      <c r="E7267" s="331" t="str">
        <f>Raiz!$E$85</f>
        <v>Substituto na cobertura de Ausências Legais</v>
      </c>
      <c r="F7267" s="336"/>
      <c r="G7267" s="331" t="str">
        <f>Raiz!$G$85</f>
        <v>Cálculo do valor=[(BCCPA/30)x1dia]/12</v>
      </c>
      <c r="H7267" s="336"/>
      <c r="I7267" s="20">
        <f>Raiz!$I$85</f>
        <v>2.7777777777777779E-3</v>
      </c>
      <c r="J7267" s="19">
        <f t="shared" ref="J7267" si="8080">ROUND(I7267*H7264,2)</f>
        <v>5.4</v>
      </c>
      <c r="K7267" s="30"/>
      <c r="L7267" s="30"/>
    </row>
    <row r="7268" spans="1:12" ht="18" customHeight="1" x14ac:dyDescent="0.2">
      <c r="A7268" s="241">
        <f t="shared" ref="A7268:C7268" si="8081">A7267</f>
        <v>3</v>
      </c>
      <c r="B7268" s="241" t="str">
        <f t="shared" si="8081"/>
        <v>COPEIRA 8H</v>
      </c>
      <c r="C7268" s="241" t="str">
        <f t="shared" si="8081"/>
        <v>FLORIANÓPOLIS</v>
      </c>
      <c r="D7268" s="52" t="str">
        <f>Raiz!$D$86</f>
        <v>C</v>
      </c>
      <c r="E7268" s="320" t="str">
        <f>Raiz!$E$86</f>
        <v>Substituto na cobertura de Licença-Paternidade</v>
      </c>
      <c r="F7268" s="321"/>
      <c r="G7268" s="320" t="str">
        <f>Raiz!$G$86</f>
        <v>Cálculo do valor={[(BCCPA/30)x5dias]/12}x1,5%</v>
      </c>
      <c r="H7268" s="321"/>
      <c r="I7268" s="20">
        <f>Raiz!$I$86</f>
        <v>2.0833333333333332E-4</v>
      </c>
      <c r="J7268" s="19">
        <f t="shared" ref="J7268" si="8082">ROUND(I7268*H7264,2)</f>
        <v>0.4</v>
      </c>
      <c r="K7268" s="30"/>
      <c r="L7268" s="30"/>
    </row>
    <row r="7269" spans="1:12" ht="18" customHeight="1" x14ac:dyDescent="0.2">
      <c r="A7269" s="241">
        <f t="shared" ref="A7269:C7269" si="8083">A7268</f>
        <v>3</v>
      </c>
      <c r="B7269" s="241" t="str">
        <f t="shared" si="8083"/>
        <v>COPEIRA 8H</v>
      </c>
      <c r="C7269" s="241" t="str">
        <f t="shared" si="8083"/>
        <v>FLORIANÓPOLIS</v>
      </c>
      <c r="D7269" s="52" t="str">
        <f>Raiz!$D$87</f>
        <v>D</v>
      </c>
      <c r="E7269" s="320" t="str">
        <f>Raiz!$E$87</f>
        <v>Substituto na cobertura de Ausência por acidente de trab.</v>
      </c>
      <c r="F7269" s="321"/>
      <c r="G7269" s="320" t="str">
        <f>Raiz!$G$87</f>
        <v>Cálculo do valor={[(BCCPA/30)x15dias]/12}x0,78%</v>
      </c>
      <c r="H7269" s="321"/>
      <c r="I7269" s="20">
        <f>Raiz!$I$87</f>
        <v>3.2499999999999999E-4</v>
      </c>
      <c r="J7269" s="19">
        <f t="shared" ref="J7269" si="8084">ROUND(I7269*H7264,2)</f>
        <v>0.63</v>
      </c>
      <c r="K7269" s="30"/>
      <c r="L7269" s="30"/>
    </row>
    <row r="7270" spans="1:12" ht="27" customHeight="1" x14ac:dyDescent="0.2">
      <c r="A7270" s="241">
        <f t="shared" ref="A7270:C7270" si="8085">A7269</f>
        <v>3</v>
      </c>
      <c r="B7270" s="241" t="str">
        <f t="shared" si="8085"/>
        <v>COPEIRA 8H</v>
      </c>
      <c r="C7270" s="241" t="str">
        <f t="shared" si="8085"/>
        <v>FLORIANÓPOLIS</v>
      </c>
      <c r="D7270" s="52" t="str">
        <f>Raiz!$D$88</f>
        <v>E</v>
      </c>
      <c r="E7270" s="320" t="str">
        <f>Raiz!$E$88</f>
        <v>Substituto na cobertura de Afastamento Maternidade</v>
      </c>
      <c r="F7270" s="321"/>
      <c r="G7270" s="320" t="str">
        <f>Raiz!$G$88</f>
        <v>Cálculo do valor = {[(Mód1+Mód1/3)/12+(Submod2.2 +Submod2.3-VA-VT-Adic.Assid.+Mód3)]x(4/12)}x2%</v>
      </c>
      <c r="H7270" s="322"/>
      <c r="I7270" s="327"/>
      <c r="J7270" s="19">
        <f t="shared" ref="J7270" si="8086">ROUND((((J7217+J7217/3)/12+(J7234+J7244+-J7237-J7238-J7241+J7259))*4/12)*2%,2)</f>
        <v>4.8</v>
      </c>
      <c r="K7270" s="30"/>
      <c r="L7270" s="30"/>
    </row>
    <row r="7271" spans="1:12" ht="18" customHeight="1" x14ac:dyDescent="0.2">
      <c r="A7271" s="241">
        <f t="shared" ref="A7271:C7271" si="8087">A7270</f>
        <v>3</v>
      </c>
      <c r="B7271" s="241" t="str">
        <f t="shared" si="8087"/>
        <v>COPEIRA 8H</v>
      </c>
      <c r="C7271" s="241" t="str">
        <f t="shared" si="8087"/>
        <v>FLORIANÓPOLIS</v>
      </c>
      <c r="D7271" s="52" t="str">
        <f>Raiz!$D$89</f>
        <v>F</v>
      </c>
      <c r="E7271" s="320" t="str">
        <f>Raiz!$E$89</f>
        <v>Substituto na cobertura de Ausência por doença</v>
      </c>
      <c r="F7271" s="321"/>
      <c r="G7271" s="320" t="str">
        <f>Raiz!$G$89</f>
        <v>Cálculo do valor = {(BCCPA/30)x3dias}/12</v>
      </c>
      <c r="H7271" s="321"/>
      <c r="I7271" s="23">
        <f>Raiz!$I$89</f>
        <v>8.3333333333333332E-3</v>
      </c>
      <c r="J7271" s="31">
        <f t="shared" ref="J7271" si="8088">ROUND(H7264*I7271,2)</f>
        <v>16.190000000000001</v>
      </c>
      <c r="K7271" s="30"/>
      <c r="L7271" s="30"/>
    </row>
    <row r="7272" spans="1:12" ht="18" customHeight="1" thickBot="1" x14ac:dyDescent="0.25">
      <c r="A7272" s="241">
        <f t="shared" ref="A7272:C7272" si="8089">A7271</f>
        <v>3</v>
      </c>
      <c r="B7272" s="241" t="str">
        <f t="shared" si="8089"/>
        <v>COPEIRA 8H</v>
      </c>
      <c r="C7272" s="241" t="str">
        <f t="shared" si="8089"/>
        <v>FLORIANÓPOLIS</v>
      </c>
      <c r="D7272" s="317" t="str">
        <f>Raiz!$D$90</f>
        <v> Total do Módulo 4 - Custo de Reposição do Profissional Ausente</v>
      </c>
      <c r="E7272" s="317"/>
      <c r="F7272" s="317"/>
      <c r="G7272" s="317"/>
      <c r="H7272" s="317"/>
      <c r="I7272" s="317"/>
      <c r="J7272" s="21">
        <f t="shared" ref="J7272" si="8090">SUM(J7266:J7271)</f>
        <v>189.3416666666667</v>
      </c>
      <c r="K7272" s="30"/>
      <c r="L7272" s="30"/>
    </row>
    <row r="7273" spans="1:12" ht="11.25" customHeight="1" thickBot="1" x14ac:dyDescent="0.25">
      <c r="A7273" s="241">
        <f t="shared" ref="A7273:C7273" si="8091">A7272</f>
        <v>3</v>
      </c>
      <c r="B7273" s="241" t="str">
        <f t="shared" si="8091"/>
        <v>COPEIRA 8H</v>
      </c>
      <c r="C7273" s="241" t="str">
        <f t="shared" si="8091"/>
        <v>FLORIANÓPOLIS</v>
      </c>
      <c r="D7273" s="4"/>
      <c r="E7273" s="4"/>
      <c r="F7273" s="4"/>
      <c r="G7273" s="4"/>
      <c r="H7273" s="4"/>
      <c r="I7273" s="4"/>
      <c r="J7273" s="4"/>
      <c r="K7273" s="30"/>
      <c r="L7273" s="30"/>
    </row>
    <row r="7274" spans="1:12" ht="18" customHeight="1" x14ac:dyDescent="0.2">
      <c r="A7274" s="241">
        <f t="shared" ref="A7274:C7274" si="8092">A7273</f>
        <v>3</v>
      </c>
      <c r="B7274" s="241" t="str">
        <f t="shared" si="8092"/>
        <v>COPEIRA 8H</v>
      </c>
      <c r="C7274" s="241" t="str">
        <f t="shared" si="8092"/>
        <v>FLORIANÓPOLIS</v>
      </c>
      <c r="D7274" s="339" t="str">
        <f>Raiz!$D$92</f>
        <v>MÓDULO 5 - INSUMOS DIVERSOS</v>
      </c>
      <c r="E7274" s="340"/>
      <c r="F7274" s="340"/>
      <c r="G7274" s="340"/>
      <c r="H7274" s="340"/>
      <c r="I7274" s="341"/>
      <c r="J7274" s="2" t="str">
        <f>Raiz!$J$92</f>
        <v>Valor R$</v>
      </c>
      <c r="K7274" s="30"/>
      <c r="L7274" s="30"/>
    </row>
    <row r="7275" spans="1:12" ht="18" customHeight="1" x14ac:dyDescent="0.2">
      <c r="A7275" s="241">
        <f t="shared" ref="A7275:C7275" si="8093">A7274</f>
        <v>3</v>
      </c>
      <c r="B7275" s="241" t="str">
        <f t="shared" si="8093"/>
        <v>COPEIRA 8H</v>
      </c>
      <c r="C7275" s="241" t="str">
        <f t="shared" si="8093"/>
        <v>FLORIANÓPOLIS</v>
      </c>
      <c r="D7275" s="52" t="str">
        <f>Raiz!$D$93</f>
        <v>A</v>
      </c>
      <c r="E7275" s="314" t="str">
        <f>Raiz!$E$93</f>
        <v>Uniformes</v>
      </c>
      <c r="F7275" s="314"/>
      <c r="G7275" s="314"/>
      <c r="H7275" s="314"/>
      <c r="I7275" s="314"/>
      <c r="J7275" s="19">
        <f>VLOOKUP(H7189,Base!$B$1283:$P$1334,J7194+1,FALSE)</f>
        <v>56.1</v>
      </c>
      <c r="K7275" s="127"/>
      <c r="L7275" s="127"/>
    </row>
    <row r="7276" spans="1:12" ht="18" customHeight="1" x14ac:dyDescent="0.2">
      <c r="A7276" s="241">
        <f t="shared" ref="A7276:C7276" si="8094">A7275</f>
        <v>3</v>
      </c>
      <c r="B7276" s="241" t="str">
        <f t="shared" si="8094"/>
        <v>COPEIRA 8H</v>
      </c>
      <c r="C7276" s="241" t="str">
        <f t="shared" si="8094"/>
        <v>FLORIANÓPOLIS</v>
      </c>
      <c r="D7276" s="52" t="str">
        <f t="shared" ref="D7276:D7339" si="8095">IF(J7276=0,"","B")</f>
        <v/>
      </c>
      <c r="E7276" s="264" t="str">
        <f t="shared" ref="E7276:E7339" si="8096">IF(J7276=0,"","Diárias")</f>
        <v/>
      </c>
      <c r="F7276" s="320" t="str">
        <f t="shared" ref="F7276:F7339" si="8097">IF(J7276=0,"","Valor equivalente a 1 (uma) diária")</f>
        <v/>
      </c>
      <c r="G7276" s="322"/>
      <c r="H7276" s="322"/>
      <c r="I7276" s="327"/>
      <c r="J7276" s="19">
        <f>VLOOKUP(H7189,Base!$B$1226:$P$1277,J7194+1,FALSE)</f>
        <v>0</v>
      </c>
      <c r="K7276" s="127"/>
      <c r="L7276" s="127"/>
    </row>
    <row r="7277" spans="1:12" ht="18" customHeight="1" thickBot="1" x14ac:dyDescent="0.25">
      <c r="A7277" s="241">
        <f t="shared" ref="A7277:C7277" si="8098">A7276</f>
        <v>3</v>
      </c>
      <c r="B7277" s="241" t="str">
        <f t="shared" si="8098"/>
        <v>COPEIRA 8H</v>
      </c>
      <c r="C7277" s="241" t="str">
        <f t="shared" si="8098"/>
        <v>FLORIANÓPOLIS</v>
      </c>
      <c r="D7277" s="317" t="str">
        <f>Raiz!$D$95</f>
        <v>Total do Módulo 5 - Insumos Diversos</v>
      </c>
      <c r="E7277" s="317"/>
      <c r="F7277" s="317"/>
      <c r="G7277" s="317"/>
      <c r="H7277" s="317"/>
      <c r="I7277" s="317"/>
      <c r="J7277" s="27">
        <f t="shared" ref="J7277" si="8099">SUM(J7275:J7276)</f>
        <v>56.1</v>
      </c>
      <c r="K7277" s="30"/>
      <c r="L7277" s="30"/>
    </row>
    <row r="7278" spans="1:12" ht="11.25" customHeight="1" thickBot="1" x14ac:dyDescent="0.25">
      <c r="A7278" s="241">
        <f t="shared" ref="A7278:C7278" si="8100">A7277</f>
        <v>3</v>
      </c>
      <c r="B7278" s="241" t="str">
        <f t="shared" si="8100"/>
        <v>COPEIRA 8H</v>
      </c>
      <c r="C7278" s="241" t="str">
        <f t="shared" si="8100"/>
        <v>FLORIANÓPOLIS</v>
      </c>
      <c r="D7278" s="4"/>
      <c r="E7278" s="4"/>
      <c r="F7278" s="4"/>
      <c r="G7278" s="4"/>
      <c r="H7278" s="4"/>
      <c r="I7278" s="4"/>
      <c r="J7278" s="4"/>
      <c r="K7278" s="30"/>
      <c r="L7278" s="30"/>
    </row>
    <row r="7279" spans="1:12" ht="18" customHeight="1" x14ac:dyDescent="0.2">
      <c r="A7279" s="241">
        <f t="shared" ref="A7279:C7279" si="8101">A7278</f>
        <v>3</v>
      </c>
      <c r="B7279" s="241" t="str">
        <f t="shared" si="8101"/>
        <v>COPEIRA 8H</v>
      </c>
      <c r="C7279" s="241" t="str">
        <f t="shared" si="8101"/>
        <v>FLORIANÓPOLIS</v>
      </c>
      <c r="D7279" s="326" t="str">
        <f>Raiz!$D$97</f>
        <v>6 - CUSTOS INDIRETOS, TRIBUTOS E LUCRO</v>
      </c>
      <c r="E7279" s="326"/>
      <c r="F7279" s="326"/>
      <c r="G7279" s="326"/>
      <c r="H7279" s="326"/>
      <c r="I7279" s="1" t="str">
        <f>Raiz!$I$97</f>
        <v>%</v>
      </c>
      <c r="J7279" s="2" t="str">
        <f>Raiz!$J$97</f>
        <v>Valor R$</v>
      </c>
      <c r="K7279" s="30"/>
      <c r="L7279" s="30"/>
    </row>
    <row r="7280" spans="1:12" ht="18" customHeight="1" x14ac:dyDescent="0.2">
      <c r="A7280" s="241">
        <f t="shared" ref="A7280:C7280" si="8102">A7279</f>
        <v>3</v>
      </c>
      <c r="B7280" s="241" t="str">
        <f t="shared" si="8102"/>
        <v>COPEIRA 8H</v>
      </c>
      <c r="C7280" s="241" t="str">
        <f t="shared" si="8102"/>
        <v>FLORIANÓPOLIS</v>
      </c>
      <c r="D7280" s="52" t="str">
        <f>Raiz!$D$98</f>
        <v>A</v>
      </c>
      <c r="E7280" s="323" t="str">
        <f>Raiz!$E$98</f>
        <v>Custos Indiretos (despesas administrativas e operacionais)</v>
      </c>
      <c r="F7280" s="323"/>
      <c r="G7280" s="323"/>
      <c r="H7280" s="323"/>
      <c r="I7280" s="20">
        <f>VLOOKUP(H7189,Base!$B$1340:$P$1391,J7194+1,FALSE)</f>
        <v>0.05</v>
      </c>
      <c r="J7280" s="19">
        <f t="shared" ref="J7280" si="8103">ROUND(J7302*I7280,2)</f>
        <v>136.96</v>
      </c>
      <c r="K7280" s="30"/>
      <c r="L7280" s="30"/>
    </row>
    <row r="7281" spans="1:12" ht="18" customHeight="1" x14ac:dyDescent="0.2">
      <c r="A7281" s="241">
        <f t="shared" ref="A7281:C7281" si="8104">A7280</f>
        <v>3</v>
      </c>
      <c r="B7281" s="241" t="str">
        <f t="shared" si="8104"/>
        <v>COPEIRA 8H</v>
      </c>
      <c r="C7281" s="241" t="str">
        <f t="shared" si="8104"/>
        <v>FLORIANÓPOLIS</v>
      </c>
      <c r="D7281" s="18" t="str">
        <f>Raiz!$D$99</f>
        <v>B</v>
      </c>
      <c r="E7281" s="323" t="str">
        <f>Raiz!$E$99</f>
        <v>Lucro</v>
      </c>
      <c r="F7281" s="323"/>
      <c r="G7281" s="323"/>
      <c r="H7281" s="323"/>
      <c r="I7281" s="20">
        <f>VLOOKUP(H7189,Base!$B$1397:$P$1448,J7194+1,FALSE)</f>
        <v>2.58E-2</v>
      </c>
      <c r="J7281" s="19">
        <f t="shared" ref="J7281" si="8105">ROUND(J7304*I7281,2)</f>
        <v>74.209999999999994</v>
      </c>
      <c r="K7281" s="30"/>
      <c r="L7281" s="30"/>
    </row>
    <row r="7282" spans="1:12" ht="18" customHeight="1" x14ac:dyDescent="0.2">
      <c r="A7282" s="241">
        <f t="shared" ref="A7282:C7282" si="8106">A7281</f>
        <v>3</v>
      </c>
      <c r="B7282" s="241" t="str">
        <f t="shared" si="8106"/>
        <v>COPEIRA 8H</v>
      </c>
      <c r="C7282" s="241" t="str">
        <f t="shared" si="8106"/>
        <v>FLORIANÓPOLIS</v>
      </c>
      <c r="D7282" s="324" t="str">
        <f>Raiz!$D$100</f>
        <v>Subtotal</v>
      </c>
      <c r="E7282" s="324"/>
      <c r="F7282" s="324"/>
      <c r="G7282" s="324"/>
      <c r="H7282" s="324"/>
      <c r="I7282" s="32">
        <f t="shared" ref="I7282:J7282" si="8107">SUM(I7280:I7281)</f>
        <v>7.5800000000000006E-2</v>
      </c>
      <c r="J7282" s="33">
        <f t="shared" si="8107"/>
        <v>211.17000000000002</v>
      </c>
      <c r="K7282" s="30"/>
      <c r="L7282" s="30"/>
    </row>
    <row r="7283" spans="1:12" ht="18" customHeight="1" x14ac:dyDescent="0.2">
      <c r="A7283" s="241">
        <f t="shared" ref="A7283:C7283" si="8108">A7282</f>
        <v>3</v>
      </c>
      <c r="B7283" s="241" t="str">
        <f t="shared" si="8108"/>
        <v>COPEIRA 8H</v>
      </c>
      <c r="C7283" s="241" t="str">
        <f t="shared" si="8108"/>
        <v>FLORIANÓPOLIS</v>
      </c>
      <c r="D7283" s="52" t="str">
        <f>Raiz!$D$101</f>
        <v>C</v>
      </c>
      <c r="E7283" s="323" t="str">
        <f>Raiz!$E$101</f>
        <v>Tributos</v>
      </c>
      <c r="F7283" s="325"/>
      <c r="G7283" s="325"/>
      <c r="H7283" s="325"/>
      <c r="I7283" s="32">
        <f t="shared" ref="I7283:J7283" si="8109">SUM(I7284:I7286)</f>
        <v>0.11749999999999999</v>
      </c>
      <c r="J7283" s="33">
        <f t="shared" si="8109"/>
        <v>392.83</v>
      </c>
      <c r="K7283" s="30"/>
      <c r="L7283" s="30"/>
    </row>
    <row r="7284" spans="1:12" ht="18" customHeight="1" x14ac:dyDescent="0.2">
      <c r="A7284" s="241">
        <f t="shared" ref="A7284:C7284" si="8110">A7283</f>
        <v>3</v>
      </c>
      <c r="B7284" s="241" t="str">
        <f t="shared" si="8110"/>
        <v>COPEIRA 8H</v>
      </c>
      <c r="C7284" s="241" t="str">
        <f t="shared" si="8110"/>
        <v>FLORIANÓPOLIS</v>
      </c>
      <c r="D7284" s="328" t="str">
        <f>Raiz!$D$102</f>
        <v>C.1</v>
      </c>
      <c r="E7284" s="330" t="str">
        <f>Raiz!$E$102</f>
        <v>Tributos Federais</v>
      </c>
      <c r="F7284" s="332" t="str">
        <f>Raiz!$F$102</f>
        <v>PIS</v>
      </c>
      <c r="G7284" s="333"/>
      <c r="H7284" s="334"/>
      <c r="I7284" s="43">
        <f>Raiz!$I$102</f>
        <v>1.6500000000000001E-2</v>
      </c>
      <c r="J7284" s="19">
        <f t="shared" ref="J7284" si="8111">ROUND(I7284*J7293,2)</f>
        <v>55.16</v>
      </c>
      <c r="K7284" s="30"/>
      <c r="L7284" s="30"/>
    </row>
    <row r="7285" spans="1:12" ht="18" customHeight="1" x14ac:dyDescent="0.2">
      <c r="A7285" s="241">
        <f t="shared" ref="A7285:C7285" si="8112">A7284</f>
        <v>3</v>
      </c>
      <c r="B7285" s="241" t="str">
        <f t="shared" si="8112"/>
        <v>COPEIRA 8H</v>
      </c>
      <c r="C7285" s="241" t="str">
        <f t="shared" si="8112"/>
        <v>FLORIANÓPOLIS</v>
      </c>
      <c r="D7285" s="329"/>
      <c r="E7285" s="331"/>
      <c r="F7285" s="331" t="str">
        <f>Raiz!$F$103</f>
        <v>COFINS</v>
      </c>
      <c r="G7285" s="335"/>
      <c r="H7285" s="336"/>
      <c r="I7285" s="20">
        <f>Raiz!$I$103</f>
        <v>7.5999999999999998E-2</v>
      </c>
      <c r="J7285" s="19">
        <f t="shared" ref="J7285" si="8113">ROUND(I7285*J7293,2)</f>
        <v>254.09</v>
      </c>
    </row>
    <row r="7286" spans="1:12" ht="18" customHeight="1" x14ac:dyDescent="0.2">
      <c r="A7286" s="241">
        <f t="shared" ref="A7286:C7286" si="8114">A7285</f>
        <v>3</v>
      </c>
      <c r="B7286" s="241" t="str">
        <f t="shared" si="8114"/>
        <v>COPEIRA 8H</v>
      </c>
      <c r="C7286" s="241" t="str">
        <f t="shared" si="8114"/>
        <v>FLORIANÓPOLIS</v>
      </c>
      <c r="D7286" s="18" t="str">
        <f>Raiz!$D$104</f>
        <v>C.2</v>
      </c>
      <c r="E7286" s="263" t="str">
        <f>Raiz!$E$104</f>
        <v>Tributos Municipais</v>
      </c>
      <c r="F7286" s="320" t="str">
        <f>Raiz!$F$104</f>
        <v>ISS</v>
      </c>
      <c r="G7286" s="322"/>
      <c r="H7286" s="321"/>
      <c r="I7286" s="20">
        <f>VLOOKUP(H7189,Base!$B$29:$D$80,3,FALSE)</f>
        <v>2.5000000000000001E-2</v>
      </c>
      <c r="J7286" s="19">
        <f t="shared" ref="J7286" si="8115">ROUND(I7286*J7293,2)</f>
        <v>83.58</v>
      </c>
    </row>
    <row r="7287" spans="1:12" ht="18" customHeight="1" thickBot="1" x14ac:dyDescent="0.25">
      <c r="A7287" s="241">
        <f t="shared" ref="A7287:C7287" si="8116">A7286</f>
        <v>3</v>
      </c>
      <c r="B7287" s="241" t="str">
        <f t="shared" si="8116"/>
        <v>COPEIRA 8H</v>
      </c>
      <c r="C7287" s="241" t="str">
        <f t="shared" si="8116"/>
        <v>FLORIANÓPOLIS</v>
      </c>
      <c r="D7287" s="319" t="str">
        <f>Raiz!$D$105</f>
        <v>Total do Módulo 6 - Custos Indiretos, Lucro e Tributos</v>
      </c>
      <c r="E7287" s="319"/>
      <c r="F7287" s="319"/>
      <c r="G7287" s="319"/>
      <c r="H7287" s="319"/>
      <c r="I7287" s="24">
        <f t="shared" ref="I7287:J7287" si="8117">I7282+I7283</f>
        <v>0.1933</v>
      </c>
      <c r="J7287" s="21">
        <f t="shared" si="8117"/>
        <v>604</v>
      </c>
    </row>
    <row r="7288" spans="1:12" ht="11.25" customHeight="1" thickBot="1" x14ac:dyDescent="0.25">
      <c r="A7288" s="241">
        <f t="shared" ref="A7288:C7288" si="8118">A7287</f>
        <v>3</v>
      </c>
      <c r="B7288" s="241" t="str">
        <f t="shared" si="8118"/>
        <v>COPEIRA 8H</v>
      </c>
      <c r="C7288" s="241" t="str">
        <f t="shared" si="8118"/>
        <v>FLORIANÓPOLIS</v>
      </c>
      <c r="D7288" s="4"/>
      <c r="E7288" s="4"/>
      <c r="F7288" s="4"/>
      <c r="G7288" s="4"/>
      <c r="H7288" s="4"/>
      <c r="I7288" s="4"/>
      <c r="J7288" s="4"/>
    </row>
    <row r="7289" spans="1:12" ht="18" customHeight="1" x14ac:dyDescent="0.2">
      <c r="A7289" s="241">
        <f t="shared" ref="A7289:C7289" si="8119">A7288</f>
        <v>3</v>
      </c>
      <c r="B7289" s="241" t="str">
        <f t="shared" si="8119"/>
        <v>COPEIRA 8H</v>
      </c>
      <c r="C7289" s="241" t="str">
        <f t="shared" si="8119"/>
        <v>FLORIANÓPOLIS</v>
      </c>
      <c r="D7289" s="339" t="str">
        <f>Raiz!$D$107</f>
        <v>TRIBUTOS (percentual incidente sobre o Valor total por empregado)</v>
      </c>
      <c r="E7289" s="340"/>
      <c r="F7289" s="340"/>
      <c r="G7289" s="340"/>
      <c r="H7289" s="340"/>
      <c r="I7289" s="340"/>
      <c r="J7289" s="341"/>
    </row>
    <row r="7290" spans="1:12" ht="18" customHeight="1" x14ac:dyDescent="0.2">
      <c r="A7290" s="241">
        <f t="shared" ref="A7290:C7290" si="8120">A7289</f>
        <v>3</v>
      </c>
      <c r="B7290" s="241" t="str">
        <f t="shared" si="8120"/>
        <v>COPEIRA 8H</v>
      </c>
      <c r="C7290" s="241" t="str">
        <f t="shared" si="8120"/>
        <v>FLORIANÓPOLIS</v>
      </c>
      <c r="D7290" s="52" t="str">
        <f>Raiz!$D$108</f>
        <v>A</v>
      </c>
      <c r="E7290" s="314" t="str">
        <f>Raiz!$E$108</f>
        <v>Percentual total dos Tributos / 100</v>
      </c>
      <c r="F7290" s="314"/>
      <c r="G7290" s="314"/>
      <c r="H7290" s="314"/>
      <c r="I7290" s="314"/>
      <c r="J7290" s="34">
        <f t="shared" ref="J7290" si="8121">I7283</f>
        <v>0.11749999999999999</v>
      </c>
    </row>
    <row r="7291" spans="1:12" ht="18" customHeight="1" x14ac:dyDescent="0.2">
      <c r="A7291" s="241">
        <f t="shared" ref="A7291:C7291" si="8122">A7290</f>
        <v>3</v>
      </c>
      <c r="B7291" s="241" t="str">
        <f t="shared" si="8122"/>
        <v>COPEIRA 8H</v>
      </c>
      <c r="C7291" s="241" t="str">
        <f t="shared" si="8122"/>
        <v>FLORIANÓPOLIS</v>
      </c>
      <c r="D7291" s="52" t="str">
        <f>Raiz!$D$109</f>
        <v>B</v>
      </c>
      <c r="E7291" s="314" t="str">
        <f>Raiz!$E$109</f>
        <v>1 - A</v>
      </c>
      <c r="F7291" s="314"/>
      <c r="G7291" s="314"/>
      <c r="H7291" s="314"/>
      <c r="I7291" s="314"/>
      <c r="J7291" s="34">
        <f t="shared" ref="J7291:J7354" si="8123">1-J7290</f>
        <v>0.88250000000000006</v>
      </c>
    </row>
    <row r="7292" spans="1:12" ht="18" customHeight="1" x14ac:dyDescent="0.2">
      <c r="A7292" s="241">
        <f t="shared" ref="A7292:C7292" si="8124">A7291</f>
        <v>3</v>
      </c>
      <c r="B7292" s="241" t="str">
        <f t="shared" si="8124"/>
        <v>COPEIRA 8H</v>
      </c>
      <c r="C7292" s="241" t="str">
        <f t="shared" si="8124"/>
        <v>FLORIANÓPOLIS</v>
      </c>
      <c r="D7292" s="52" t="str">
        <f>Raiz!$D$110</f>
        <v>C</v>
      </c>
      <c r="E7292" s="314" t="str">
        <f>Raiz!$E$110</f>
        <v>Custo antes da incidência dos tributos</v>
      </c>
      <c r="F7292" s="314"/>
      <c r="G7292" s="314"/>
      <c r="H7292" s="314"/>
      <c r="I7292" s="314"/>
      <c r="J7292" s="19">
        <f t="shared" ref="J7292" si="8125">J7306</f>
        <v>2950.4016666666662</v>
      </c>
    </row>
    <row r="7293" spans="1:12" ht="18" customHeight="1" x14ac:dyDescent="0.2">
      <c r="A7293" s="241">
        <f t="shared" ref="A7293:C7293" si="8126">A7292</f>
        <v>3</v>
      </c>
      <c r="B7293" s="241" t="str">
        <f t="shared" si="8126"/>
        <v>COPEIRA 8H</v>
      </c>
      <c r="C7293" s="241" t="str">
        <f t="shared" si="8126"/>
        <v>FLORIANÓPOLIS</v>
      </c>
      <c r="D7293" s="52" t="str">
        <f>Raiz!$D$111</f>
        <v>D</v>
      </c>
      <c r="E7293" s="314" t="str">
        <f>Raiz!$E$111</f>
        <v>PREÇO DO POSTO/MÊS (C / B)</v>
      </c>
      <c r="F7293" s="314"/>
      <c r="G7293" s="314"/>
      <c r="H7293" s="314"/>
      <c r="I7293" s="314"/>
      <c r="J7293" s="19">
        <f t="shared" ref="J7293" si="8127">ROUND(J7292/J7291,2)</f>
        <v>3343.23</v>
      </c>
    </row>
    <row r="7294" spans="1:12" ht="18" customHeight="1" thickBot="1" x14ac:dyDescent="0.25">
      <c r="A7294" s="241">
        <f t="shared" ref="A7294:C7294" si="8128">A7293</f>
        <v>3</v>
      </c>
      <c r="B7294" s="241" t="str">
        <f t="shared" si="8128"/>
        <v>COPEIRA 8H</v>
      </c>
      <c r="C7294" s="241" t="str">
        <f t="shared" si="8128"/>
        <v>FLORIANÓPOLIS</v>
      </c>
      <c r="D7294" s="317" t="str">
        <f>Raiz!$D$112</f>
        <v>Total dos Tributos = (D – C)</v>
      </c>
      <c r="E7294" s="317"/>
      <c r="F7294" s="317"/>
      <c r="G7294" s="317"/>
      <c r="H7294" s="317"/>
      <c r="I7294" s="317"/>
      <c r="J7294" s="35">
        <f t="shared" ref="J7294" si="8129">J7293-J7292</f>
        <v>392.82833333333383</v>
      </c>
    </row>
    <row r="7295" spans="1:12" ht="11.25" customHeight="1" thickBot="1" x14ac:dyDescent="0.25">
      <c r="A7295" s="241">
        <f t="shared" ref="A7295:C7295" si="8130">A7294</f>
        <v>3</v>
      </c>
      <c r="B7295" s="241" t="str">
        <f t="shared" si="8130"/>
        <v>COPEIRA 8H</v>
      </c>
      <c r="C7295" s="241" t="str">
        <f t="shared" si="8130"/>
        <v>FLORIANÓPOLIS</v>
      </c>
      <c r="D7295" s="4"/>
      <c r="E7295" s="4"/>
      <c r="F7295" s="4"/>
      <c r="G7295" s="4"/>
      <c r="H7295" s="4"/>
      <c r="I7295" s="4"/>
      <c r="J7295" s="4"/>
    </row>
    <row r="7296" spans="1:12" ht="18" customHeight="1" x14ac:dyDescent="0.2">
      <c r="A7296" s="241">
        <f t="shared" ref="A7296:C7296" si="8131">A7295</f>
        <v>3</v>
      </c>
      <c r="B7296" s="241" t="str">
        <f t="shared" si="8131"/>
        <v>COPEIRA 8H</v>
      </c>
      <c r="C7296" s="241" t="str">
        <f t="shared" si="8131"/>
        <v>FLORIANÓPOLIS</v>
      </c>
      <c r="D7296" s="318" t="str">
        <f>Raiz!$D$114</f>
        <v>2 - QUADRO-RESUMO DO CUSTO POR EMPREGADO</v>
      </c>
      <c r="E7296" s="318"/>
      <c r="F7296" s="318"/>
      <c r="G7296" s="318"/>
      <c r="H7296" s="318"/>
      <c r="I7296" s="318"/>
      <c r="J7296" s="3" t="str">
        <f>Raiz!$J$114</f>
        <v>Valor R$</v>
      </c>
    </row>
    <row r="7297" spans="1:16" ht="18" customHeight="1" x14ac:dyDescent="0.2">
      <c r="A7297" s="241">
        <f t="shared" ref="A7297:C7297" si="8132">A7296</f>
        <v>3</v>
      </c>
      <c r="B7297" s="241" t="str">
        <f t="shared" si="8132"/>
        <v>COPEIRA 8H</v>
      </c>
      <c r="C7297" s="241" t="str">
        <f t="shared" si="8132"/>
        <v>FLORIANÓPOLIS</v>
      </c>
      <c r="D7297" s="52" t="str">
        <f>Raiz!$D$115</f>
        <v>A</v>
      </c>
      <c r="E7297" s="314" t="str">
        <f>Raiz!$E$115</f>
        <v>Módulo 1 - Composição da Remuneração</v>
      </c>
      <c r="F7297" s="314"/>
      <c r="G7297" s="314"/>
      <c r="H7297" s="314"/>
      <c r="I7297" s="314"/>
      <c r="J7297" s="19">
        <f t="shared" ref="J7297" si="8133">J7217</f>
        <v>1222.93</v>
      </c>
    </row>
    <row r="7298" spans="1:16" ht="18" customHeight="1" x14ac:dyDescent="0.2">
      <c r="A7298" s="241">
        <f t="shared" ref="A7298:C7298" si="8134">A7297</f>
        <v>3</v>
      </c>
      <c r="B7298" s="241" t="str">
        <f t="shared" si="8134"/>
        <v>COPEIRA 8H</v>
      </c>
      <c r="C7298" s="241" t="str">
        <f t="shared" si="8134"/>
        <v>FLORIANÓPOLIS</v>
      </c>
      <c r="D7298" s="52" t="str">
        <f>Raiz!$D$116</f>
        <v>B</v>
      </c>
      <c r="E7298" s="314" t="str">
        <f>Raiz!$E$116</f>
        <v>Módulo 2 - Encargos e Benefícios Anuais, Mensais e Diários</v>
      </c>
      <c r="F7298" s="314"/>
      <c r="G7298" s="314"/>
      <c r="H7298" s="314"/>
      <c r="I7298" s="314"/>
      <c r="J7298" s="19">
        <f t="shared" ref="J7298" si="8135">J7250</f>
        <v>1197.6399999999999</v>
      </c>
    </row>
    <row r="7299" spans="1:16" ht="18" customHeight="1" x14ac:dyDescent="0.2">
      <c r="A7299" s="241">
        <f t="shared" ref="A7299:C7299" si="8136">A7298</f>
        <v>3</v>
      </c>
      <c r="B7299" s="241" t="str">
        <f t="shared" si="8136"/>
        <v>COPEIRA 8H</v>
      </c>
      <c r="C7299" s="241" t="str">
        <f t="shared" si="8136"/>
        <v>FLORIANÓPOLIS</v>
      </c>
      <c r="D7299" s="52" t="str">
        <f>Raiz!$D$117</f>
        <v>C</v>
      </c>
      <c r="E7299" s="314" t="str">
        <f>Raiz!$E$117</f>
        <v>Módulo 3 - Provisão para Rescisão</v>
      </c>
      <c r="F7299" s="314"/>
      <c r="G7299" s="314"/>
      <c r="H7299" s="314"/>
      <c r="I7299" s="314"/>
      <c r="J7299" s="19">
        <f t="shared" ref="J7299" si="8137">J7259</f>
        <v>73.22</v>
      </c>
    </row>
    <row r="7300" spans="1:16" ht="18" customHeight="1" x14ac:dyDescent="0.2">
      <c r="A7300" s="241">
        <f t="shared" ref="A7300:C7300" si="8138">A7299</f>
        <v>3</v>
      </c>
      <c r="B7300" s="241" t="str">
        <f t="shared" si="8138"/>
        <v>COPEIRA 8H</v>
      </c>
      <c r="C7300" s="241" t="str">
        <f t="shared" si="8138"/>
        <v>FLORIANÓPOLIS</v>
      </c>
      <c r="D7300" s="52" t="str">
        <f>Raiz!$D$118</f>
        <v>D</v>
      </c>
      <c r="E7300" s="314" t="str">
        <f>Raiz!$E$118</f>
        <v>Módulo 4 - Custo de Reposição do Profissional Ausente</v>
      </c>
      <c r="F7300" s="314"/>
      <c r="G7300" s="314"/>
      <c r="H7300" s="314"/>
      <c r="I7300" s="314"/>
      <c r="J7300" s="19">
        <f t="shared" ref="J7300" si="8139">J7272</f>
        <v>189.3416666666667</v>
      </c>
    </row>
    <row r="7301" spans="1:16" ht="18" customHeight="1" x14ac:dyDescent="0.2">
      <c r="A7301" s="241">
        <f t="shared" ref="A7301:C7301" si="8140">A7300</f>
        <v>3</v>
      </c>
      <c r="B7301" s="241" t="str">
        <f t="shared" si="8140"/>
        <v>COPEIRA 8H</v>
      </c>
      <c r="C7301" s="241" t="str">
        <f t="shared" si="8140"/>
        <v>FLORIANÓPOLIS</v>
      </c>
      <c r="D7301" s="52" t="str">
        <f>Raiz!$D$119</f>
        <v>E</v>
      </c>
      <c r="E7301" s="314" t="str">
        <f>Raiz!$E$119</f>
        <v>Módulo 5 - Insumos Diversos</v>
      </c>
      <c r="F7301" s="314"/>
      <c r="G7301" s="314"/>
      <c r="H7301" s="314"/>
      <c r="I7301" s="314"/>
      <c r="J7301" s="19">
        <f t="shared" ref="J7301" si="8141">J7277</f>
        <v>56.1</v>
      </c>
    </row>
    <row r="7302" spans="1:16" ht="18" customHeight="1" x14ac:dyDescent="0.2">
      <c r="A7302" s="241">
        <f t="shared" ref="A7302:C7302" si="8142">A7301</f>
        <v>3</v>
      </c>
      <c r="B7302" s="241" t="str">
        <f t="shared" si="8142"/>
        <v>COPEIRA 8H</v>
      </c>
      <c r="C7302" s="241" t="str">
        <f t="shared" si="8142"/>
        <v>FLORIANÓPOLIS</v>
      </c>
      <c r="D7302" s="315" t="str">
        <f>Raiz!$D$120</f>
        <v>Subtotal (A + B + C+ D + E)</v>
      </c>
      <c r="E7302" s="315"/>
      <c r="F7302" s="315"/>
      <c r="G7302" s="315"/>
      <c r="H7302" s="315"/>
      <c r="I7302" s="315"/>
      <c r="J7302" s="33">
        <f t="shared" ref="J7302" si="8143">SUM(J7297:J7301)</f>
        <v>2739.2316666666661</v>
      </c>
    </row>
    <row r="7303" spans="1:16" ht="18" customHeight="1" x14ac:dyDescent="0.2">
      <c r="A7303" s="241">
        <f t="shared" ref="A7303:C7303" si="8144">A7302</f>
        <v>3</v>
      </c>
      <c r="B7303" s="241" t="str">
        <f t="shared" si="8144"/>
        <v>COPEIRA 8H</v>
      </c>
      <c r="C7303" s="241" t="str">
        <f t="shared" si="8144"/>
        <v>FLORIANÓPOLIS</v>
      </c>
      <c r="D7303" s="52" t="str">
        <f>Raiz!$D$121</f>
        <v>F</v>
      </c>
      <c r="E7303" s="314" t="str">
        <f>Raiz!$E$121</f>
        <v>Módulo 6-A - Custos Indiretos (despesas administrativas e operacionais)</v>
      </c>
      <c r="F7303" s="314"/>
      <c r="G7303" s="314"/>
      <c r="H7303" s="314"/>
      <c r="I7303" s="314"/>
      <c r="J7303" s="19">
        <f t="shared" ref="J7303" si="8145">J7280</f>
        <v>136.96</v>
      </c>
    </row>
    <row r="7304" spans="1:16" ht="18" customHeight="1" x14ac:dyDescent="0.2">
      <c r="A7304" s="241">
        <f t="shared" ref="A7304:C7304" si="8146">A7303</f>
        <v>3</v>
      </c>
      <c r="B7304" s="241" t="str">
        <f t="shared" si="8146"/>
        <v>COPEIRA 8H</v>
      </c>
      <c r="C7304" s="241" t="str">
        <f t="shared" si="8146"/>
        <v>FLORIANÓPOLIS</v>
      </c>
      <c r="D7304" s="315" t="str">
        <f>Raiz!$D$122</f>
        <v>Subtotal (antes da incidência dos lucros)</v>
      </c>
      <c r="E7304" s="315"/>
      <c r="F7304" s="315"/>
      <c r="G7304" s="315"/>
      <c r="H7304" s="315"/>
      <c r="I7304" s="315"/>
      <c r="J7304" s="36">
        <f t="shared" ref="J7304" si="8147">J7302+J7303</f>
        <v>2876.1916666666662</v>
      </c>
    </row>
    <row r="7305" spans="1:16" ht="18" customHeight="1" x14ac:dyDescent="0.2">
      <c r="A7305" s="241">
        <f t="shared" ref="A7305:C7305" si="8148">A7304</f>
        <v>3</v>
      </c>
      <c r="B7305" s="241" t="str">
        <f t="shared" si="8148"/>
        <v>COPEIRA 8H</v>
      </c>
      <c r="C7305" s="241" t="str">
        <f t="shared" si="8148"/>
        <v>FLORIANÓPOLIS</v>
      </c>
      <c r="D7305" s="52" t="str">
        <f>Raiz!$D$123</f>
        <v>G</v>
      </c>
      <c r="E7305" s="314" t="str">
        <f>Raiz!$E$123</f>
        <v>Módulo 6-B - Lucro</v>
      </c>
      <c r="F7305" s="314"/>
      <c r="G7305" s="314"/>
      <c r="H7305" s="314"/>
      <c r="I7305" s="314"/>
      <c r="J7305" s="36">
        <f t="shared" ref="J7305" si="8149">J7281</f>
        <v>74.209999999999994</v>
      </c>
    </row>
    <row r="7306" spans="1:16" ht="18" customHeight="1" x14ac:dyDescent="0.2">
      <c r="A7306" s="241">
        <f t="shared" ref="A7306:C7306" si="8150">A7305</f>
        <v>3</v>
      </c>
      <c r="B7306" s="241" t="str">
        <f t="shared" si="8150"/>
        <v>COPEIRA 8H</v>
      </c>
      <c r="C7306" s="241" t="str">
        <f t="shared" si="8150"/>
        <v>FLORIANÓPOLIS</v>
      </c>
      <c r="D7306" s="315" t="str">
        <f>Raiz!$D$124</f>
        <v>Subtotal (antes da incidência dos tributos)</v>
      </c>
      <c r="E7306" s="315"/>
      <c r="F7306" s="315"/>
      <c r="G7306" s="315"/>
      <c r="H7306" s="315"/>
      <c r="I7306" s="315"/>
      <c r="J7306" s="36">
        <f t="shared" ref="J7306" si="8151">J7304+J7305</f>
        <v>2950.4016666666662</v>
      </c>
    </row>
    <row r="7307" spans="1:16" ht="18" customHeight="1" x14ac:dyDescent="0.2">
      <c r="A7307" s="241">
        <f t="shared" ref="A7307:C7307" si="8152">A7306</f>
        <v>3</v>
      </c>
      <c r="B7307" s="241" t="str">
        <f t="shared" si="8152"/>
        <v>COPEIRA 8H</v>
      </c>
      <c r="C7307" s="241" t="str">
        <f t="shared" si="8152"/>
        <v>FLORIANÓPOLIS</v>
      </c>
      <c r="D7307" s="52" t="str">
        <f>Raiz!$D$125</f>
        <v>H</v>
      </c>
      <c r="E7307" s="314" t="str">
        <f>Raiz!$E$125</f>
        <v>Módulo 6-C - Tributos</v>
      </c>
      <c r="F7307" s="314"/>
      <c r="G7307" s="314"/>
      <c r="H7307" s="314"/>
      <c r="I7307" s="314"/>
      <c r="J7307" s="36">
        <f t="shared" ref="J7307" si="8153">J7283</f>
        <v>392.83</v>
      </c>
    </row>
    <row r="7308" spans="1:16" ht="18" customHeight="1" thickBot="1" x14ac:dyDescent="0.25">
      <c r="A7308" s="241">
        <f t="shared" ref="A7308:C7308" si="8154">A7307</f>
        <v>3</v>
      </c>
      <c r="B7308" s="241" t="str">
        <f t="shared" si="8154"/>
        <v>COPEIRA 8H</v>
      </c>
      <c r="C7308" s="241" t="str">
        <f t="shared" si="8154"/>
        <v>FLORIANÓPOLIS</v>
      </c>
      <c r="D7308" s="393" t="str">
        <f>Raiz!$D$126</f>
        <v>Valor Total por Empregado / Mês</v>
      </c>
      <c r="E7308" s="394"/>
      <c r="F7308" s="395"/>
      <c r="G7308" s="393" t="str">
        <f t="shared" ref="G7308" si="8155">CONCATENATE(G7194," - ",H7189)</f>
        <v>COPEIRA 8H - FLORIANÓPOLIS</v>
      </c>
      <c r="H7308" s="394"/>
      <c r="I7308" s="395"/>
      <c r="J7308" s="47">
        <f t="shared" ref="J7308" si="8156">ROUND(SUM(J7306:J7307),2)</f>
        <v>3343.23</v>
      </c>
      <c r="M7308" s="129"/>
    </row>
    <row r="7309" spans="1:16" ht="7.5" customHeight="1" thickBot="1" x14ac:dyDescent="0.25">
      <c r="A7309" s="241">
        <f t="shared" ref="A7309:C7309" si="8157">A7308</f>
        <v>3</v>
      </c>
      <c r="B7309" s="241" t="str">
        <f t="shared" si="8157"/>
        <v>COPEIRA 8H</v>
      </c>
      <c r="C7309" s="241" t="str">
        <f t="shared" si="8157"/>
        <v>FLORIANÓPOLIS</v>
      </c>
      <c r="M7309" s="129"/>
    </row>
    <row r="7310" spans="1:16" ht="36" customHeight="1" thickBot="1" x14ac:dyDescent="0.25">
      <c r="A7310" s="241">
        <f t="shared" ref="A7310" si="8158">J7310</f>
        <v>1</v>
      </c>
      <c r="B7310" s="241" t="str">
        <f t="shared" ref="B7310" si="8159">G7320</f>
        <v>SECRETÁRIA  EXECUTIVA</v>
      </c>
      <c r="C7310" s="241" t="str">
        <f t="shared" ref="C7310" si="8160">H7315</f>
        <v>FOZ DO IGUAÇU</v>
      </c>
      <c r="D7310" s="311" t="str">
        <f>Raiz!$D$2</f>
        <v>PLANILHA DE CUSTOS E FORMAÇÃO DE PREÇOS</v>
      </c>
      <c r="E7310" s="312"/>
      <c r="F7310" s="312"/>
      <c r="G7310" s="312"/>
      <c r="H7310" s="313"/>
      <c r="I7310" s="66" t="str">
        <f>Raiz!$I$2</f>
        <v>GRUPO</v>
      </c>
      <c r="J7310" s="59">
        <f>VLOOKUP(H7315,Base!$B$29:$C$80,2,FALSE)</f>
        <v>1</v>
      </c>
      <c r="K7310" s="127"/>
      <c r="L7310" s="239" t="s">
        <v>320</v>
      </c>
      <c r="M7310" s="240">
        <f t="shared" ref="M7310" si="8161">M7184+1</f>
        <v>59</v>
      </c>
    </row>
    <row r="7311" spans="1:16" s="4" customFormat="1" ht="18" customHeight="1" x14ac:dyDescent="0.2">
      <c r="A7311" s="241">
        <f t="shared" ref="A7311:A7374" si="8162">A7310</f>
        <v>1</v>
      </c>
      <c r="B7311" s="241" t="str">
        <f t="shared" ref="B7311:B7374" si="8163">B7310</f>
        <v>SECRETÁRIA  EXECUTIVA</v>
      </c>
      <c r="C7311" s="241" t="str">
        <f t="shared" ref="C7311:C7374" si="8164">C7310</f>
        <v>FOZ DO IGUAÇU</v>
      </c>
      <c r="D7311" s="400" t="str">
        <f>Raiz!$D$3</f>
        <v>DISCRIMINAÇÃO DOS SERVIÇOS (DADOS REFERENTES À CONTRATAÇÃO)</v>
      </c>
      <c r="E7311" s="401"/>
      <c r="F7311" s="401"/>
      <c r="G7311" s="401"/>
      <c r="H7311" s="401"/>
      <c r="I7311" s="401"/>
      <c r="J7311" s="402"/>
      <c r="K7311" s="30"/>
      <c r="L7311" s="30"/>
      <c r="M7311" s="30"/>
      <c r="N7311" s="30"/>
      <c r="O7311" s="30"/>
      <c r="P7311" s="30"/>
    </row>
    <row r="7312" spans="1:16" s="4" customFormat="1" ht="18" customHeight="1" x14ac:dyDescent="0.2">
      <c r="A7312" s="241">
        <f t="shared" si="8162"/>
        <v>1</v>
      </c>
      <c r="B7312" s="241" t="str">
        <f t="shared" si="8163"/>
        <v>SECRETÁRIA  EXECUTIVA</v>
      </c>
      <c r="C7312" s="241" t="str">
        <f t="shared" si="8164"/>
        <v>FOZ DO IGUAÇU</v>
      </c>
      <c r="D7312" s="52" t="str">
        <f>Raiz!$D$4</f>
        <v>A</v>
      </c>
      <c r="E7312" s="359" t="str">
        <f>Raiz!$E$4</f>
        <v>Processo nº</v>
      </c>
      <c r="F7312" s="359"/>
      <c r="G7312" s="359"/>
      <c r="H7312" s="386" t="str">
        <f>Base!$C$2</f>
        <v>10905.720090/2020-71</v>
      </c>
      <c r="I7312" s="386"/>
      <c r="J7312" s="386"/>
      <c r="K7312" s="30"/>
      <c r="L7312" s="30"/>
      <c r="M7312" s="30"/>
      <c r="N7312" s="30"/>
      <c r="O7312" s="30"/>
      <c r="P7312" s="30"/>
    </row>
    <row r="7313" spans="1:16" s="4" customFormat="1" ht="18" customHeight="1" x14ac:dyDescent="0.2">
      <c r="A7313" s="241">
        <f t="shared" si="8162"/>
        <v>1</v>
      </c>
      <c r="B7313" s="241" t="str">
        <f t="shared" si="8163"/>
        <v>SECRETÁRIA  EXECUTIVA</v>
      </c>
      <c r="C7313" s="241" t="str">
        <f t="shared" si="8164"/>
        <v>FOZ DO IGUAÇU</v>
      </c>
      <c r="D7313" s="52" t="str">
        <f>Raiz!$D$5</f>
        <v>B</v>
      </c>
      <c r="E7313" s="359" t="str">
        <f>Raiz!$E$5</f>
        <v>Licitação nº</v>
      </c>
      <c r="F7313" s="359"/>
      <c r="G7313" s="359"/>
      <c r="H7313" s="386" t="str">
        <f>Base!$C$3</f>
        <v>___/2021</v>
      </c>
      <c r="I7313" s="386"/>
      <c r="J7313" s="386"/>
      <c r="K7313" s="30"/>
      <c r="L7313" s="30"/>
      <c r="M7313" s="30"/>
      <c r="N7313" s="30"/>
      <c r="O7313" s="30"/>
      <c r="P7313" s="30"/>
    </row>
    <row r="7314" spans="1:16" s="4" customFormat="1" ht="18" customHeight="1" x14ac:dyDescent="0.2">
      <c r="A7314" s="241">
        <f t="shared" si="8162"/>
        <v>1</v>
      </c>
      <c r="B7314" s="241" t="str">
        <f t="shared" si="8163"/>
        <v>SECRETÁRIA  EXECUTIVA</v>
      </c>
      <c r="C7314" s="241" t="str">
        <f t="shared" si="8164"/>
        <v>FOZ DO IGUAÇU</v>
      </c>
      <c r="D7314" s="52" t="str">
        <f>Raiz!$D$6</f>
        <v>C</v>
      </c>
      <c r="E7314" s="359" t="str">
        <f>Raiz!$E$6</f>
        <v>Data de apresentação da proposta</v>
      </c>
      <c r="F7314" s="359"/>
      <c r="G7314" s="359"/>
      <c r="H7314" s="386" t="str">
        <f>Base!$C$4</f>
        <v>___/___/2021</v>
      </c>
      <c r="I7314" s="386"/>
      <c r="J7314" s="386"/>
      <c r="K7314" s="30"/>
      <c r="L7314" s="30"/>
      <c r="M7314" s="30"/>
      <c r="N7314" s="30"/>
      <c r="O7314" s="30"/>
      <c r="P7314" s="30"/>
    </row>
    <row r="7315" spans="1:16" s="4" customFormat="1" ht="18" customHeight="1" x14ac:dyDescent="0.2">
      <c r="A7315" s="241">
        <f t="shared" si="8162"/>
        <v>1</v>
      </c>
      <c r="B7315" s="241" t="str">
        <f t="shared" si="8163"/>
        <v>SECRETÁRIA  EXECUTIVA</v>
      </c>
      <c r="C7315" s="241" t="str">
        <f t="shared" si="8164"/>
        <v>FOZ DO IGUAÇU</v>
      </c>
      <c r="D7315" s="52" t="str">
        <f>Raiz!$D$7</f>
        <v>D</v>
      </c>
      <c r="E7315" s="359" t="str">
        <f>Raiz!$E$7</f>
        <v>Local da prestação do serviço</v>
      </c>
      <c r="F7315" s="359"/>
      <c r="G7315" s="359"/>
      <c r="H7315" s="368" t="str">
        <f>VLOOKUP(M7310,Base!$T$86:$V$813,2,FALSE)</f>
        <v>FOZ DO IGUAÇU</v>
      </c>
      <c r="I7315" s="368"/>
      <c r="J7315" s="369">
        <f t="shared" ref="J7315" si="8165">K7315</f>
        <v>0</v>
      </c>
      <c r="K7315" s="127"/>
      <c r="L7315" s="127"/>
      <c r="M7315" s="30"/>
      <c r="N7315" s="30"/>
      <c r="O7315" s="30"/>
      <c r="P7315" s="30"/>
    </row>
    <row r="7316" spans="1:16" s="4" customFormat="1" ht="18" customHeight="1" x14ac:dyDescent="0.2">
      <c r="A7316" s="241">
        <f t="shared" si="8162"/>
        <v>1</v>
      </c>
      <c r="B7316" s="241" t="str">
        <f t="shared" si="8163"/>
        <v>SECRETÁRIA  EXECUTIVA</v>
      </c>
      <c r="C7316" s="241" t="str">
        <f t="shared" si="8164"/>
        <v>FOZ DO IGUAÇU</v>
      </c>
      <c r="D7316" s="52" t="str">
        <f>Raiz!$D$8</f>
        <v>E</v>
      </c>
      <c r="E7316" s="359" t="str">
        <f>Raiz!$E$8</f>
        <v>Ano do Acordo, Convenção ou Dissídio Coletivo:</v>
      </c>
      <c r="F7316" s="359"/>
      <c r="G7316" s="359"/>
      <c r="H7316" s="370">
        <f>VLOOKUP(H7315,Base!$B$257:$P$308,J7320+1,FALSE)</f>
        <v>2021</v>
      </c>
      <c r="I7316" s="370"/>
      <c r="J7316" s="370"/>
      <c r="K7316" s="30"/>
      <c r="L7316" s="30"/>
      <c r="M7316" s="30"/>
      <c r="N7316" s="30"/>
      <c r="O7316" s="30"/>
      <c r="P7316" s="30"/>
    </row>
    <row r="7317" spans="1:16" s="4" customFormat="1" ht="18" customHeight="1" thickBot="1" x14ac:dyDescent="0.25">
      <c r="A7317" s="241">
        <f t="shared" si="8162"/>
        <v>1</v>
      </c>
      <c r="B7317" s="241" t="str">
        <f t="shared" si="8163"/>
        <v>SECRETÁRIA  EXECUTIVA</v>
      </c>
      <c r="C7317" s="241" t="str">
        <f t="shared" si="8164"/>
        <v>FOZ DO IGUAÇU</v>
      </c>
      <c r="D7317" s="17" t="str">
        <f>Raiz!$D$9</f>
        <v>F</v>
      </c>
      <c r="E7317" s="360" t="str">
        <f>Raiz!$E$9</f>
        <v>Tempo de Execução (meses)</v>
      </c>
      <c r="F7317" s="360"/>
      <c r="G7317" s="360"/>
      <c r="H7317" s="378">
        <f>VLOOKUP(H7315,Base!$B$143:$P$194,J7320+1,FALSE)</f>
        <v>24</v>
      </c>
      <c r="I7317" s="379"/>
      <c r="J7317" s="380"/>
      <c r="K7317" s="30"/>
      <c r="L7317" s="30"/>
      <c r="M7317" s="30"/>
      <c r="N7317" s="30"/>
      <c r="O7317" s="30"/>
      <c r="P7317" s="30"/>
    </row>
    <row r="7318" spans="1:16" ht="14.1" customHeight="1" thickBot="1" x14ac:dyDescent="0.25">
      <c r="A7318" s="241">
        <f t="shared" si="8162"/>
        <v>1</v>
      </c>
      <c r="B7318" s="241" t="str">
        <f t="shared" si="8163"/>
        <v>SECRETÁRIA  EXECUTIVA</v>
      </c>
      <c r="C7318" s="241" t="str">
        <f t="shared" si="8164"/>
        <v>FOZ DO IGUAÇU</v>
      </c>
      <c r="D7318" s="16"/>
    </row>
    <row r="7319" spans="1:16" s="4" customFormat="1" ht="18" customHeight="1" x14ac:dyDescent="0.2">
      <c r="A7319" s="241">
        <f t="shared" si="8162"/>
        <v>1</v>
      </c>
      <c r="B7319" s="241" t="str">
        <f t="shared" si="8163"/>
        <v>SECRETÁRIA  EXECUTIVA</v>
      </c>
      <c r="C7319" s="241" t="str">
        <f t="shared" si="8164"/>
        <v>FOZ DO IGUAÇU</v>
      </c>
      <c r="D7319" s="381" t="str">
        <f>Raiz!$D$11</f>
        <v>IDENTIFICAÇÃO DO SERVIÇO</v>
      </c>
      <c r="E7319" s="381"/>
      <c r="F7319" s="381"/>
      <c r="G7319" s="381"/>
      <c r="H7319" s="381"/>
      <c r="I7319" s="381"/>
      <c r="J7319" s="381"/>
      <c r="K7319" s="30"/>
      <c r="L7319" s="30"/>
      <c r="M7319" s="30"/>
      <c r="N7319" s="30"/>
      <c r="O7319" s="30"/>
      <c r="P7319" s="30"/>
    </row>
    <row r="7320" spans="1:16" s="4" customFormat="1" ht="18" customHeight="1" x14ac:dyDescent="0.2">
      <c r="A7320" s="241">
        <f t="shared" si="8162"/>
        <v>1</v>
      </c>
      <c r="B7320" s="241" t="str">
        <f t="shared" si="8163"/>
        <v>SECRETÁRIA  EXECUTIVA</v>
      </c>
      <c r="C7320" s="241" t="str">
        <f t="shared" si="8164"/>
        <v>FOZ DO IGUAÇU</v>
      </c>
      <c r="D7320" s="389" t="str">
        <f>Raiz!$D$12</f>
        <v>Tipo de Serviço</v>
      </c>
      <c r="E7320" s="389"/>
      <c r="F7320" s="389"/>
      <c r="G7320" s="387" t="str">
        <f>VLOOKUP(M7310,Base!$T$86:$V$813,3,FALSE)</f>
        <v>SECRETÁRIA  EXECUTIVA</v>
      </c>
      <c r="H7320" s="388"/>
      <c r="I7320" s="388"/>
      <c r="J7320" s="238">
        <f>VLOOKUP(G7320,Base!$B$11:$E$24,4,FALSE)</f>
        <v>1</v>
      </c>
      <c r="M7320" s="30"/>
      <c r="N7320" s="30"/>
      <c r="O7320" s="30"/>
      <c r="P7320" s="30"/>
    </row>
    <row r="7321" spans="1:16" s="4" customFormat="1" ht="18" customHeight="1" x14ac:dyDescent="0.2">
      <c r="A7321" s="241">
        <f t="shared" si="8162"/>
        <v>1</v>
      </c>
      <c r="B7321" s="241" t="str">
        <f t="shared" si="8163"/>
        <v>SECRETÁRIA  EXECUTIVA</v>
      </c>
      <c r="C7321" s="241" t="str">
        <f t="shared" si="8164"/>
        <v>FOZ DO IGUAÇU</v>
      </c>
      <c r="D7321" s="389" t="str">
        <f>Raiz!$D$13</f>
        <v>Unidade de medida</v>
      </c>
      <c r="E7321" s="389"/>
      <c r="F7321" s="389"/>
      <c r="G7321" s="390" t="str">
        <f>Base!$C$6</f>
        <v>Posto</v>
      </c>
      <c r="H7321" s="390"/>
      <c r="I7321" s="390"/>
      <c r="J7321" s="390"/>
      <c r="K7321" s="30"/>
      <c r="L7321" s="30"/>
      <c r="M7321" s="30"/>
      <c r="N7321" s="30"/>
      <c r="O7321" s="30"/>
      <c r="P7321" s="30"/>
    </row>
    <row r="7322" spans="1:16" s="4" customFormat="1" ht="18" customHeight="1" thickBot="1" x14ac:dyDescent="0.25">
      <c r="A7322" s="241">
        <f t="shared" si="8162"/>
        <v>1</v>
      </c>
      <c r="B7322" s="241" t="str">
        <f t="shared" si="8163"/>
        <v>SECRETÁRIA  EXECUTIVA</v>
      </c>
      <c r="C7322" s="241" t="str">
        <f t="shared" si="8164"/>
        <v>FOZ DO IGUAÇU</v>
      </c>
      <c r="D7322" s="396" t="str">
        <f>Raiz!$D$14</f>
        <v>Quantidade a contratar (unidade de medida)</v>
      </c>
      <c r="E7322" s="396"/>
      <c r="F7322" s="396"/>
      <c r="G7322" s="378">
        <f>VLOOKUP(H7315,Base!$B$86:$P$137,1+J7320,FALSE)</f>
        <v>1</v>
      </c>
      <c r="H7322" s="379"/>
      <c r="I7322" s="379"/>
      <c r="J7322" s="380"/>
      <c r="K7322" s="30"/>
      <c r="L7322" s="30"/>
      <c r="M7322" s="30"/>
      <c r="N7322" s="30"/>
      <c r="O7322" s="30"/>
      <c r="P7322" s="30"/>
    </row>
    <row r="7323" spans="1:16" s="4" customFormat="1" ht="14.1" customHeight="1" thickBot="1" x14ac:dyDescent="0.25">
      <c r="A7323" s="241">
        <f t="shared" si="8162"/>
        <v>1</v>
      </c>
      <c r="B7323" s="241" t="str">
        <f t="shared" si="8163"/>
        <v>SECRETÁRIA  EXECUTIVA</v>
      </c>
      <c r="C7323" s="241" t="str">
        <f t="shared" si="8164"/>
        <v>FOZ DO IGUAÇU</v>
      </c>
      <c r="D7323" s="5"/>
      <c r="E7323" s="5"/>
      <c r="F7323" s="5"/>
      <c r="G7323" s="5"/>
      <c r="H7323" s="5"/>
      <c r="I7323" s="5"/>
      <c r="J7323" s="5"/>
      <c r="K7323" s="29"/>
      <c r="L7323" s="29"/>
      <c r="M7323" s="30"/>
      <c r="N7323" s="30"/>
      <c r="O7323" s="30"/>
      <c r="P7323" s="30"/>
    </row>
    <row r="7324" spans="1:16" s="4" customFormat="1" ht="18" customHeight="1" x14ac:dyDescent="0.2">
      <c r="A7324" s="241">
        <f t="shared" si="8162"/>
        <v>1</v>
      </c>
      <c r="B7324" s="241" t="str">
        <f t="shared" si="8163"/>
        <v>SECRETÁRIA  EXECUTIVA</v>
      </c>
      <c r="C7324" s="241" t="str">
        <f t="shared" si="8164"/>
        <v>FOZ DO IGUAÇU</v>
      </c>
      <c r="D7324" s="381" t="str">
        <f>Raiz!$D$16</f>
        <v>1. MÓDULOS: Mão de obra vinculada à execução contratual</v>
      </c>
      <c r="E7324" s="381"/>
      <c r="F7324" s="381"/>
      <c r="G7324" s="381"/>
      <c r="H7324" s="381"/>
      <c r="I7324" s="381"/>
      <c r="J7324" s="381"/>
      <c r="K7324" s="30"/>
      <c r="L7324" s="30"/>
      <c r="M7324" s="30"/>
      <c r="N7324" s="30"/>
      <c r="O7324" s="30"/>
      <c r="P7324" s="30"/>
    </row>
    <row r="7325" spans="1:16" s="4" customFormat="1" ht="18" customHeight="1" x14ac:dyDescent="0.2">
      <c r="A7325" s="241">
        <f t="shared" si="8162"/>
        <v>1</v>
      </c>
      <c r="B7325" s="241" t="str">
        <f t="shared" si="8163"/>
        <v>SECRETÁRIA  EXECUTIVA</v>
      </c>
      <c r="C7325" s="241" t="str">
        <f t="shared" si="8164"/>
        <v>FOZ DO IGUAÇU</v>
      </c>
      <c r="D7325" s="382" t="str">
        <f>Raiz!$D$17</f>
        <v>Dados para composição dos custos referentes a mão de obra</v>
      </c>
      <c r="E7325" s="382"/>
      <c r="F7325" s="382"/>
      <c r="G7325" s="382"/>
      <c r="H7325" s="382"/>
      <c r="I7325" s="382"/>
      <c r="J7325" s="382"/>
      <c r="K7325" s="30"/>
      <c r="L7325" s="30"/>
      <c r="M7325" s="30"/>
      <c r="N7325" s="30"/>
      <c r="O7325" s="30"/>
      <c r="P7325" s="30"/>
    </row>
    <row r="7326" spans="1:16" s="4" customFormat="1" ht="18" customHeight="1" x14ac:dyDescent="0.2">
      <c r="A7326" s="241">
        <f t="shared" si="8162"/>
        <v>1</v>
      </c>
      <c r="B7326" s="241" t="str">
        <f t="shared" si="8163"/>
        <v>SECRETÁRIA  EXECUTIVA</v>
      </c>
      <c r="C7326" s="241" t="str">
        <f t="shared" si="8164"/>
        <v>FOZ DO IGUAÇU</v>
      </c>
      <c r="D7326" s="52">
        <f>Raiz!$D$18</f>
        <v>1</v>
      </c>
      <c r="E7326" s="359" t="str">
        <f>Raiz!$E$18</f>
        <v>Tipo de Serviço</v>
      </c>
      <c r="F7326" s="359"/>
      <c r="G7326" s="383" t="str">
        <f t="shared" ref="G7326" si="8166">G7320</f>
        <v>SECRETÁRIA  EXECUTIVA</v>
      </c>
      <c r="H7326" s="383"/>
      <c r="I7326" s="383"/>
      <c r="J7326" s="384"/>
      <c r="K7326" s="30"/>
      <c r="L7326" s="30"/>
      <c r="M7326" s="30"/>
      <c r="N7326" s="30"/>
      <c r="O7326" s="30"/>
      <c r="P7326" s="30"/>
    </row>
    <row r="7327" spans="1:16" s="4" customFormat="1" ht="18" customHeight="1" x14ac:dyDescent="0.2">
      <c r="A7327" s="241">
        <f t="shared" si="8162"/>
        <v>1</v>
      </c>
      <c r="B7327" s="241" t="str">
        <f t="shared" si="8163"/>
        <v>SECRETÁRIA  EXECUTIVA</v>
      </c>
      <c r="C7327" s="241" t="str">
        <f t="shared" si="8164"/>
        <v>FOZ DO IGUAÇU</v>
      </c>
      <c r="D7327" s="52">
        <f>Raiz!$D$19</f>
        <v>2</v>
      </c>
      <c r="E7327" s="359" t="str">
        <f>Raiz!$E$19</f>
        <v>Classificação Brasileira de Ocupações (CBO)</v>
      </c>
      <c r="F7327" s="359"/>
      <c r="G7327" s="373" t="str">
        <f>VLOOKUP(G7320,Base!$B$11:$C$24,2,FALSE)</f>
        <v>2523-05</v>
      </c>
      <c r="H7327" s="373"/>
      <c r="I7327" s="373"/>
      <c r="J7327" s="374"/>
      <c r="K7327" s="127"/>
      <c r="L7327" s="127"/>
      <c r="M7327" s="30"/>
      <c r="N7327" s="30"/>
      <c r="O7327" s="30"/>
      <c r="P7327" s="30"/>
    </row>
    <row r="7328" spans="1:16" s="4" customFormat="1" ht="18" customHeight="1" x14ac:dyDescent="0.2">
      <c r="A7328" s="241">
        <f t="shared" si="8162"/>
        <v>1</v>
      </c>
      <c r="B7328" s="241" t="str">
        <f t="shared" si="8163"/>
        <v>SECRETÁRIA  EXECUTIVA</v>
      </c>
      <c r="C7328" s="241" t="str">
        <f t="shared" si="8164"/>
        <v>FOZ DO IGUAÇU</v>
      </c>
      <c r="D7328" s="52">
        <f>Raiz!$D$20</f>
        <v>3</v>
      </c>
      <c r="E7328" s="399" t="str">
        <f>Raiz!$E$20</f>
        <v>Salário Normativo da Categoria</v>
      </c>
      <c r="F7328" s="399"/>
      <c r="G7328" s="364">
        <f>VLOOKUP(H7315,Base!$B$371:$P$422,J7320+1,FALSE)</f>
        <v>3390.75</v>
      </c>
      <c r="H7328" s="364"/>
      <c r="I7328" s="364"/>
      <c r="J7328" s="365"/>
      <c r="K7328" s="127"/>
      <c r="L7328" s="127"/>
      <c r="M7328" s="30"/>
      <c r="N7328" s="30"/>
      <c r="O7328" s="30"/>
      <c r="P7328" s="30"/>
    </row>
    <row r="7329" spans="1:16" s="4" customFormat="1" ht="30" customHeight="1" x14ac:dyDescent="0.2">
      <c r="A7329" s="241">
        <f t="shared" si="8162"/>
        <v>1</v>
      </c>
      <c r="B7329" s="241" t="str">
        <f t="shared" si="8163"/>
        <v>SECRETÁRIA  EXECUTIVA</v>
      </c>
      <c r="C7329" s="241" t="str">
        <f t="shared" si="8164"/>
        <v>FOZ DO IGUAÇU</v>
      </c>
      <c r="D7329" s="147">
        <f>Raiz!$D$21</f>
        <v>4</v>
      </c>
      <c r="E7329" s="407" t="str">
        <f>Raiz!$E$21</f>
        <v>Categoria Profissional (vinculada à execução contratual)</v>
      </c>
      <c r="F7329" s="407"/>
      <c r="G7329" s="375" t="str">
        <f>VLOOKUP(H7315,Base!$B$200:$P$251,J7320+1,FALSE)</f>
        <v>CATEGORIA PROFISSIONAL DIFERENCIADA DE SECRETÁRIOS (AS)</v>
      </c>
      <c r="H7329" s="375"/>
      <c r="I7329" s="375"/>
      <c r="J7329" s="376"/>
      <c r="K7329" s="127"/>
      <c r="L7329" s="127"/>
      <c r="M7329" s="30"/>
      <c r="N7329" s="30"/>
      <c r="O7329" s="30"/>
      <c r="P7329" s="30"/>
    </row>
    <row r="7330" spans="1:16" s="4" customFormat="1" ht="18" customHeight="1" x14ac:dyDescent="0.2">
      <c r="A7330" s="241">
        <f t="shared" si="8162"/>
        <v>1</v>
      </c>
      <c r="B7330" s="241" t="str">
        <f t="shared" si="8163"/>
        <v>SECRETÁRIA  EXECUTIVA</v>
      </c>
      <c r="C7330" s="241" t="str">
        <f t="shared" si="8164"/>
        <v>FOZ DO IGUAÇU</v>
      </c>
      <c r="D7330" s="52">
        <f>Raiz!$D$22</f>
        <v>5</v>
      </c>
      <c r="E7330" s="403" t="str">
        <f>Raiz!$E$22</f>
        <v>CCT - Data-Base da Categoria (dia/mês/ano)</v>
      </c>
      <c r="F7330" s="403"/>
      <c r="G7330" s="391" t="str">
        <f>VLOOKUP(H7315,Base!$B$314:$P$365,J7320+1,FALSE)</f>
        <v>PR002682/2021 - 01/06/2021</v>
      </c>
      <c r="H7330" s="391"/>
      <c r="I7330" s="391"/>
      <c r="J7330" s="392"/>
      <c r="K7330" s="127"/>
      <c r="L7330" s="127"/>
      <c r="M7330" s="30"/>
      <c r="N7330" s="30"/>
      <c r="O7330" s="30"/>
      <c r="P7330" s="30"/>
    </row>
    <row r="7331" spans="1:16" s="4" customFormat="1" ht="18" customHeight="1" x14ac:dyDescent="0.2">
      <c r="A7331" s="241">
        <f t="shared" si="8162"/>
        <v>1</v>
      </c>
      <c r="B7331" s="241" t="str">
        <f t="shared" si="8163"/>
        <v>SECRETÁRIA  EXECUTIVA</v>
      </c>
      <c r="C7331" s="241" t="str">
        <f t="shared" si="8164"/>
        <v>FOZ DO IGUAÇU</v>
      </c>
      <c r="D7331" s="52">
        <f>Raiz!$D$23</f>
        <v>6</v>
      </c>
      <c r="E7331" s="359" t="str">
        <f>Raiz!$E$23</f>
        <v>Carga horária a contratar (Horas/Mês)</v>
      </c>
      <c r="F7331" s="359"/>
      <c r="G7331" s="371">
        <f>VLOOKUP(H7315,Base!$B$485:$P$536,J7320+1,FALSE)</f>
        <v>200</v>
      </c>
      <c r="H7331" s="371"/>
      <c r="I7331" s="371"/>
      <c r="J7331" s="372"/>
      <c r="K7331" s="127"/>
      <c r="L7331" s="127"/>
      <c r="M7331" s="30"/>
      <c r="N7331" s="30"/>
      <c r="O7331" s="30"/>
      <c r="P7331" s="30"/>
    </row>
    <row r="7332" spans="1:16" s="4" customFormat="1" ht="18" customHeight="1" x14ac:dyDescent="0.2">
      <c r="A7332" s="241">
        <f t="shared" si="8162"/>
        <v>1</v>
      </c>
      <c r="B7332" s="241" t="str">
        <f t="shared" si="8163"/>
        <v>SECRETÁRIA  EXECUTIVA</v>
      </c>
      <c r="C7332" s="241" t="str">
        <f t="shared" si="8164"/>
        <v>FOZ DO IGUAÇU</v>
      </c>
      <c r="D7332" s="52">
        <f>Raiz!$D$24</f>
        <v>7</v>
      </c>
      <c r="E7332" s="359" t="str">
        <f>Raiz!$E$24</f>
        <v>Valor do vale transporte</v>
      </c>
      <c r="F7332" s="359"/>
      <c r="G7332" s="364">
        <f>VLOOKUP(H7315,Base!$B$29:$E$80,4,FALSE)</f>
        <v>4.0999999999999996</v>
      </c>
      <c r="H7332" s="364" t="s">
        <v>35</v>
      </c>
      <c r="I7332" s="364"/>
      <c r="J7332" s="365"/>
      <c r="K7332" s="30"/>
      <c r="L7332" s="30"/>
      <c r="M7332" s="30"/>
      <c r="N7332" s="30"/>
      <c r="O7332" s="30"/>
      <c r="P7332" s="30"/>
    </row>
    <row r="7333" spans="1:16" s="4" customFormat="1" ht="18" customHeight="1" x14ac:dyDescent="0.2">
      <c r="A7333" s="241">
        <f t="shared" si="8162"/>
        <v>1</v>
      </c>
      <c r="B7333" s="241" t="str">
        <f t="shared" si="8163"/>
        <v>SECRETÁRIA  EXECUTIVA</v>
      </c>
      <c r="C7333" s="241" t="str">
        <f t="shared" si="8164"/>
        <v>FOZ DO IGUAÇU</v>
      </c>
      <c r="D7333" s="52">
        <f>Raiz!$D$25</f>
        <v>8</v>
      </c>
      <c r="E7333" s="359" t="str">
        <f>Raiz!$E$25</f>
        <v>Valor do vale alimentação</v>
      </c>
      <c r="F7333" s="359"/>
      <c r="G7333" s="364">
        <f>VLOOKUP(H7315,Base!$B$656:$P$707,J7320+1,FALSE)</f>
        <v>17.78</v>
      </c>
      <c r="H7333" s="364"/>
      <c r="I7333" s="364"/>
      <c r="J7333" s="365"/>
      <c r="K7333" s="127"/>
      <c r="L7333" s="127"/>
      <c r="M7333" s="30"/>
      <c r="N7333" s="30"/>
      <c r="O7333" s="30"/>
      <c r="P7333" s="30"/>
    </row>
    <row r="7334" spans="1:16" s="4" customFormat="1" ht="18" customHeight="1" thickBot="1" x14ac:dyDescent="0.25">
      <c r="A7334" s="241">
        <f t="shared" si="8162"/>
        <v>1</v>
      </c>
      <c r="B7334" s="241" t="str">
        <f t="shared" si="8163"/>
        <v>SECRETÁRIA  EXECUTIVA</v>
      </c>
      <c r="C7334" s="241" t="str">
        <f t="shared" si="8164"/>
        <v>FOZ DO IGUAÇU</v>
      </c>
      <c r="D7334" s="17">
        <f>Raiz!$D$26</f>
        <v>9</v>
      </c>
      <c r="E7334" s="360" t="str">
        <f>Raiz!$E$26</f>
        <v>Salário Mínimo Vigente</v>
      </c>
      <c r="F7334" s="360"/>
      <c r="G7334" s="361">
        <f>Base!$C$5</f>
        <v>1100</v>
      </c>
      <c r="H7334" s="361"/>
      <c r="I7334" s="361"/>
      <c r="J7334" s="362"/>
      <c r="K7334" s="30"/>
      <c r="L7334" s="30"/>
      <c r="M7334" s="30"/>
      <c r="N7334" s="30"/>
      <c r="O7334" s="30"/>
      <c r="P7334" s="30"/>
    </row>
    <row r="7335" spans="1:16" ht="14.1" customHeight="1" thickBot="1" x14ac:dyDescent="0.25">
      <c r="A7335" s="241">
        <f t="shared" si="8162"/>
        <v>1</v>
      </c>
      <c r="B7335" s="241" t="str">
        <f t="shared" si="8163"/>
        <v>SECRETÁRIA  EXECUTIVA</v>
      </c>
      <c r="C7335" s="241" t="str">
        <f t="shared" si="8164"/>
        <v>FOZ DO IGUAÇU</v>
      </c>
      <c r="D7335" s="4"/>
      <c r="E7335" s="4"/>
      <c r="F7335" s="4"/>
      <c r="G7335" s="4"/>
      <c r="H7335" s="4"/>
      <c r="I7335" s="4"/>
      <c r="J7335" s="4"/>
    </row>
    <row r="7336" spans="1:16" ht="18" customHeight="1" x14ac:dyDescent="0.2">
      <c r="A7336" s="241">
        <f t="shared" si="8162"/>
        <v>1</v>
      </c>
      <c r="B7336" s="241" t="str">
        <f t="shared" si="8163"/>
        <v>SECRETÁRIA  EXECUTIVA</v>
      </c>
      <c r="C7336" s="241" t="str">
        <f t="shared" si="8164"/>
        <v>FOZ DO IGUAÇU</v>
      </c>
      <c r="D7336" s="363" t="str">
        <f>Raiz!$D$28</f>
        <v>MÓDULO 1 – COMPOSIÇÃO DA REMUNERAÇÃO</v>
      </c>
      <c r="E7336" s="363"/>
      <c r="F7336" s="363"/>
      <c r="G7336" s="363"/>
      <c r="H7336" s="363"/>
      <c r="I7336" s="1" t="str">
        <f>Raiz!I$28</f>
        <v>%</v>
      </c>
      <c r="J7336" s="2" t="str">
        <f>Raiz!$J$28</f>
        <v>Valor R$</v>
      </c>
    </row>
    <row r="7337" spans="1:16" ht="18" customHeight="1" x14ac:dyDescent="0.2">
      <c r="A7337" s="241">
        <f t="shared" si="8162"/>
        <v>1</v>
      </c>
      <c r="B7337" s="241" t="str">
        <f t="shared" si="8163"/>
        <v>SECRETÁRIA  EXECUTIVA</v>
      </c>
      <c r="C7337" s="241" t="str">
        <f t="shared" si="8164"/>
        <v>FOZ DO IGUAÇU</v>
      </c>
      <c r="D7337" s="52" t="str">
        <f>Raiz!$D$29</f>
        <v>A</v>
      </c>
      <c r="E7337" s="398" t="str">
        <f>Raiz!$E$29</f>
        <v>Salário-Base</v>
      </c>
      <c r="F7337" s="398"/>
      <c r="G7337" s="398"/>
      <c r="H7337" s="398"/>
      <c r="I7337" s="314"/>
      <c r="J7337" s="19">
        <f>VLOOKUP(H7315,Base!$B$599:$P$650,J7320+1,FALSE)</f>
        <v>3390.75</v>
      </c>
      <c r="K7337" s="128"/>
      <c r="L7337" s="128"/>
    </row>
    <row r="7338" spans="1:16" ht="18" customHeight="1" x14ac:dyDescent="0.2">
      <c r="A7338" s="241">
        <f t="shared" si="8162"/>
        <v>1</v>
      </c>
      <c r="B7338" s="241" t="str">
        <f t="shared" si="8163"/>
        <v>SECRETÁRIA  EXECUTIVA</v>
      </c>
      <c r="C7338" s="241" t="str">
        <f t="shared" si="8164"/>
        <v>FOZ DO IGUAÇU</v>
      </c>
      <c r="D7338" s="147" t="str">
        <f>Raiz!$D$30</f>
        <v>B</v>
      </c>
      <c r="E7338" s="338" t="str">
        <f>Raiz!$E$30</f>
        <v>Adicional de Insalubridade</v>
      </c>
      <c r="F7338" s="338"/>
      <c r="G7338" s="338"/>
      <c r="H7338" s="338"/>
      <c r="I7338" s="119">
        <f>VLOOKUP(H7315,Base!$B$1055:$P$1106,J7320+1,FALSE)</f>
        <v>0</v>
      </c>
      <c r="J7338" s="19">
        <f t="shared" ref="J7338" si="8167">ROUND(I7338*J7337,2)</f>
        <v>0</v>
      </c>
      <c r="K7338" s="128"/>
      <c r="L7338" s="128"/>
    </row>
    <row r="7339" spans="1:16" ht="18" customHeight="1" x14ac:dyDescent="0.2">
      <c r="A7339" s="241">
        <f t="shared" si="8162"/>
        <v>1</v>
      </c>
      <c r="B7339" s="241" t="str">
        <f t="shared" si="8163"/>
        <v>SECRETÁRIA  EXECUTIVA</v>
      </c>
      <c r="C7339" s="241" t="str">
        <f t="shared" si="8164"/>
        <v>FOZ DO IGUAÇU</v>
      </c>
      <c r="D7339" s="52" t="str">
        <f>Raiz!$D$31</f>
        <v>C</v>
      </c>
      <c r="E7339" s="397" t="str">
        <f>Raiz!$E$31</f>
        <v>Outros (especificar)</v>
      </c>
      <c r="F7339" s="397"/>
      <c r="G7339" s="397"/>
      <c r="H7339" s="397"/>
      <c r="I7339" s="20"/>
      <c r="J7339" s="19">
        <f>VLOOKUP(H7315,Base!$B$827:$P$878,J7320+1,FALSE)</f>
        <v>0</v>
      </c>
      <c r="K7339" s="128"/>
      <c r="L7339" s="128"/>
    </row>
    <row r="7340" spans="1:16" ht="18" customHeight="1" x14ac:dyDescent="0.2">
      <c r="A7340" s="241">
        <f t="shared" si="8162"/>
        <v>1</v>
      </c>
      <c r="B7340" s="241" t="str">
        <f t="shared" si="8163"/>
        <v>SECRETÁRIA  EXECUTIVA</v>
      </c>
      <c r="C7340" s="241" t="str">
        <f t="shared" si="8164"/>
        <v>FOZ DO IGUAÇU</v>
      </c>
      <c r="D7340" s="52"/>
      <c r="E7340" s="323"/>
      <c r="F7340" s="323"/>
      <c r="G7340" s="323"/>
      <c r="H7340" s="323"/>
      <c r="I7340" s="20"/>
      <c r="J7340" s="19"/>
    </row>
    <row r="7341" spans="1:16" ht="18" customHeight="1" x14ac:dyDescent="0.2">
      <c r="A7341" s="241">
        <f t="shared" si="8162"/>
        <v>1</v>
      </c>
      <c r="B7341" s="241" t="str">
        <f t="shared" si="8163"/>
        <v>SECRETÁRIA  EXECUTIVA</v>
      </c>
      <c r="C7341" s="241" t="str">
        <f t="shared" si="8164"/>
        <v>FOZ DO IGUAÇU</v>
      </c>
      <c r="D7341" s="52"/>
      <c r="E7341" s="323"/>
      <c r="F7341" s="323"/>
      <c r="G7341" s="323"/>
      <c r="H7341" s="323"/>
      <c r="I7341" s="20"/>
      <c r="J7341" s="36"/>
    </row>
    <row r="7342" spans="1:16" ht="18" customHeight="1" x14ac:dyDescent="0.2">
      <c r="A7342" s="241">
        <f t="shared" si="8162"/>
        <v>1</v>
      </c>
      <c r="B7342" s="241" t="str">
        <f t="shared" si="8163"/>
        <v>SECRETÁRIA  EXECUTIVA</v>
      </c>
      <c r="C7342" s="241" t="str">
        <f t="shared" si="8164"/>
        <v>FOZ DO IGUAÇU</v>
      </c>
      <c r="D7342" s="52"/>
      <c r="E7342" s="323"/>
      <c r="F7342" s="323"/>
      <c r="G7342" s="323"/>
      <c r="H7342" s="323"/>
      <c r="I7342" s="20"/>
      <c r="J7342" s="36"/>
    </row>
    <row r="7343" spans="1:16" ht="18" customHeight="1" thickBot="1" x14ac:dyDescent="0.25">
      <c r="A7343" s="241">
        <f t="shared" si="8162"/>
        <v>1</v>
      </c>
      <c r="B7343" s="241" t="str">
        <f t="shared" si="8163"/>
        <v>SECRETÁRIA  EXECUTIVA</v>
      </c>
      <c r="C7343" s="241" t="str">
        <f t="shared" si="8164"/>
        <v>FOZ DO IGUAÇU</v>
      </c>
      <c r="D7343" s="317" t="str">
        <f>Raiz!$D$35</f>
        <v>Total do Módulo 1 - Composição da Remuneração</v>
      </c>
      <c r="E7343" s="317"/>
      <c r="F7343" s="317"/>
      <c r="G7343" s="317"/>
      <c r="H7343" s="317"/>
      <c r="I7343" s="317"/>
      <c r="J7343" s="21">
        <f t="shared" ref="J7343" si="8168">SUM(J7337:J7340)</f>
        <v>3390.75</v>
      </c>
    </row>
    <row r="7344" spans="1:16" ht="14.1" customHeight="1" thickBot="1" x14ac:dyDescent="0.25">
      <c r="A7344" s="241">
        <f t="shared" si="8162"/>
        <v>1</v>
      </c>
      <c r="B7344" s="241" t="str">
        <f t="shared" si="8163"/>
        <v>SECRETÁRIA  EXECUTIVA</v>
      </c>
      <c r="C7344" s="241" t="str">
        <f t="shared" si="8164"/>
        <v>FOZ DO IGUAÇU</v>
      </c>
      <c r="D7344" s="4"/>
      <c r="E7344" s="4"/>
      <c r="F7344" s="4"/>
      <c r="G7344" s="4"/>
      <c r="H7344" s="4"/>
      <c r="I7344" s="4"/>
      <c r="J7344" s="4"/>
    </row>
    <row r="7345" spans="1:12" ht="18" customHeight="1" x14ac:dyDescent="0.2">
      <c r="A7345" s="241">
        <f t="shared" si="8162"/>
        <v>1</v>
      </c>
      <c r="B7345" s="241" t="str">
        <f t="shared" si="8163"/>
        <v>SECRETÁRIA  EXECUTIVA</v>
      </c>
      <c r="C7345" s="241" t="str">
        <f t="shared" si="8164"/>
        <v>FOZ DO IGUAÇU</v>
      </c>
      <c r="D7345" s="339" t="str">
        <f>Raiz!$D$37</f>
        <v>MÓDULO 2 – ENCARGOS E BENEFÍCIOS ANUAIS, MENSAIS E DIÁRIOS</v>
      </c>
      <c r="E7345" s="340"/>
      <c r="F7345" s="340"/>
      <c r="G7345" s="340"/>
      <c r="H7345" s="357"/>
      <c r="I7345" s="1" t="str">
        <f>Raiz!$I$37</f>
        <v>%</v>
      </c>
      <c r="J7345" s="2" t="str">
        <f>Raiz!$J$37</f>
        <v>Valor R$</v>
      </c>
    </row>
    <row r="7346" spans="1:12" ht="18" customHeight="1" x14ac:dyDescent="0.2">
      <c r="A7346" s="241">
        <f t="shared" si="8162"/>
        <v>1</v>
      </c>
      <c r="B7346" s="241" t="str">
        <f t="shared" si="8163"/>
        <v>SECRETÁRIA  EXECUTIVA</v>
      </c>
      <c r="C7346" s="241" t="str">
        <f t="shared" si="8164"/>
        <v>FOZ DO IGUAÇU</v>
      </c>
      <c r="D7346" s="343" t="str">
        <f>Raiz!$D$38</f>
        <v xml:space="preserve"> Submódulo 2.1 - 13º (décimo terceiro) Salário, Férias e Adicional de Férias</v>
      </c>
      <c r="E7346" s="343"/>
      <c r="F7346" s="343"/>
      <c r="G7346" s="343"/>
      <c r="H7346" s="343"/>
      <c r="I7346" s="343"/>
      <c r="J7346" s="345"/>
    </row>
    <row r="7347" spans="1:12" ht="18" customHeight="1" x14ac:dyDescent="0.2">
      <c r="A7347" s="241">
        <f t="shared" si="8162"/>
        <v>1</v>
      </c>
      <c r="B7347" s="241" t="str">
        <f t="shared" si="8163"/>
        <v>SECRETÁRIA  EXECUTIVA</v>
      </c>
      <c r="C7347" s="241" t="str">
        <f t="shared" si="8164"/>
        <v>FOZ DO IGUAÇU</v>
      </c>
      <c r="D7347" s="52" t="str">
        <f>Raiz!$D$39</f>
        <v>A</v>
      </c>
      <c r="E7347" s="323" t="str">
        <f>Raiz!$E$39</f>
        <v>13º Salário</v>
      </c>
      <c r="F7347" s="323"/>
      <c r="G7347" s="323"/>
      <c r="H7347" s="323"/>
      <c r="I7347" s="20">
        <f>Raiz!$I$39</f>
        <v>8.3333333333333329E-2</v>
      </c>
      <c r="J7347" s="22">
        <f t="shared" ref="J7347" si="8169">ROUND(I7347*J7343,2)</f>
        <v>282.56</v>
      </c>
    </row>
    <row r="7348" spans="1:12" ht="18" customHeight="1" x14ac:dyDescent="0.2">
      <c r="A7348" s="241">
        <f t="shared" si="8162"/>
        <v>1</v>
      </c>
      <c r="B7348" s="241" t="str">
        <f t="shared" si="8163"/>
        <v>SECRETÁRIA  EXECUTIVA</v>
      </c>
      <c r="C7348" s="241" t="str">
        <f t="shared" si="8164"/>
        <v>FOZ DO IGUAÇU</v>
      </c>
      <c r="D7348" s="52" t="str">
        <f>Raiz!$D$40</f>
        <v>B</v>
      </c>
      <c r="E7348" s="320" t="str">
        <f>Raiz!$E$40</f>
        <v xml:space="preserve">Adicional de Férias </v>
      </c>
      <c r="F7348" s="322"/>
      <c r="G7348" s="322"/>
      <c r="H7348" s="321"/>
      <c r="I7348" s="20">
        <f>Raiz!$I$40</f>
        <v>2.7777777777777776E-2</v>
      </c>
      <c r="J7348" s="22">
        <f t="shared" ref="J7348" si="8170">ROUND(I7348*J7343,2)</f>
        <v>94.19</v>
      </c>
      <c r="K7348" s="30"/>
      <c r="L7348" s="30"/>
    </row>
    <row r="7349" spans="1:12" ht="18" customHeight="1" thickBot="1" x14ac:dyDescent="0.25">
      <c r="A7349" s="241">
        <f t="shared" si="8162"/>
        <v>1</v>
      </c>
      <c r="B7349" s="241" t="str">
        <f t="shared" si="8163"/>
        <v>SECRETÁRIA  EXECUTIVA</v>
      </c>
      <c r="C7349" s="241" t="str">
        <f t="shared" si="8164"/>
        <v>FOZ DO IGUAÇU</v>
      </c>
      <c r="D7349" s="317" t="str">
        <f>Raiz!$D$41</f>
        <v>Total do Submódulo 2.1</v>
      </c>
      <c r="E7349" s="317"/>
      <c r="F7349" s="317"/>
      <c r="G7349" s="317"/>
      <c r="H7349" s="317"/>
      <c r="I7349" s="317"/>
      <c r="J7349" s="248">
        <f t="shared" ref="J7349" si="8171">SUM(J7347:J7348)</f>
        <v>376.75</v>
      </c>
      <c r="K7349" s="30"/>
      <c r="L7349" s="30"/>
    </row>
    <row r="7350" spans="1:12" ht="14.1" customHeight="1" thickBot="1" x14ac:dyDescent="0.25">
      <c r="A7350" s="241">
        <f t="shared" si="8162"/>
        <v>1</v>
      </c>
      <c r="B7350" s="241" t="str">
        <f t="shared" si="8163"/>
        <v>SECRETÁRIA  EXECUTIVA</v>
      </c>
      <c r="C7350" s="241" t="str">
        <f t="shared" si="8164"/>
        <v>FOZ DO IGUAÇU</v>
      </c>
      <c r="D7350" s="4"/>
      <c r="E7350" s="4"/>
      <c r="F7350" s="4"/>
      <c r="G7350" s="4"/>
      <c r="H7350" s="4"/>
      <c r="I7350" s="4"/>
      <c r="J7350" s="4"/>
      <c r="K7350" s="30"/>
      <c r="L7350" s="30"/>
    </row>
    <row r="7351" spans="1:12" ht="18" customHeight="1" x14ac:dyDescent="0.2">
      <c r="A7351" s="241">
        <f t="shared" si="8162"/>
        <v>1</v>
      </c>
      <c r="B7351" s="241" t="str">
        <f t="shared" si="8163"/>
        <v>SECRETÁRIA  EXECUTIVA</v>
      </c>
      <c r="C7351" s="241" t="str">
        <f t="shared" si="8164"/>
        <v>FOZ DO IGUAÇU</v>
      </c>
      <c r="D7351" s="355" t="str">
        <f>Raiz!$D$43</f>
        <v xml:space="preserve"> Submódulo 2.2 - Encargos Previdenciários (GPS), FGTS e outras contribuições (Base de cálculo: Módulo 1 + Submódulo 2.1)</v>
      </c>
      <c r="E7351" s="355"/>
      <c r="F7351" s="355"/>
      <c r="G7351" s="355"/>
      <c r="H7351" s="355"/>
      <c r="I7351" s="355"/>
      <c r="J7351" s="356"/>
      <c r="K7351" s="30"/>
      <c r="L7351" s="30"/>
    </row>
    <row r="7352" spans="1:12" ht="18" customHeight="1" x14ac:dyDescent="0.2">
      <c r="A7352" s="241">
        <f t="shared" si="8162"/>
        <v>1</v>
      </c>
      <c r="B7352" s="241" t="str">
        <f t="shared" si="8163"/>
        <v>SECRETÁRIA  EXECUTIVA</v>
      </c>
      <c r="C7352" s="241" t="str">
        <f t="shared" si="8164"/>
        <v>FOZ DO IGUAÇU</v>
      </c>
      <c r="D7352" s="52" t="str">
        <f>Raiz!$D$44</f>
        <v>A</v>
      </c>
      <c r="E7352" s="354" t="str">
        <f>Raiz!$E$44</f>
        <v>INSS</v>
      </c>
      <c r="F7352" s="354"/>
      <c r="G7352" s="354"/>
      <c r="H7352" s="354"/>
      <c r="I7352" s="23">
        <f>Raiz!$I$44</f>
        <v>0.2</v>
      </c>
      <c r="J7352" s="22">
        <f t="shared" ref="J7352" si="8172">ROUND((J7343+J7349)*$I7352,2)</f>
        <v>753.5</v>
      </c>
      <c r="K7352" s="30"/>
      <c r="L7352" s="30"/>
    </row>
    <row r="7353" spans="1:12" ht="18" customHeight="1" x14ac:dyDescent="0.2">
      <c r="A7353" s="241">
        <f t="shared" si="8162"/>
        <v>1</v>
      </c>
      <c r="B7353" s="241" t="str">
        <f t="shared" si="8163"/>
        <v>SECRETÁRIA  EXECUTIVA</v>
      </c>
      <c r="C7353" s="241" t="str">
        <f t="shared" si="8164"/>
        <v>FOZ DO IGUAÇU</v>
      </c>
      <c r="D7353" s="52" t="str">
        <f>Raiz!$D$45</f>
        <v>B</v>
      </c>
      <c r="E7353" s="354" t="str">
        <f>Raiz!$E$45</f>
        <v>Salário Educação</v>
      </c>
      <c r="F7353" s="354"/>
      <c r="G7353" s="354"/>
      <c r="H7353" s="354"/>
      <c r="I7353" s="23">
        <f>Raiz!$I$45</f>
        <v>2.5000000000000001E-2</v>
      </c>
      <c r="J7353" s="22">
        <f t="shared" ref="J7353" si="8173">ROUND((J7343+J7349)*$I7353,2)</f>
        <v>94.19</v>
      </c>
      <c r="K7353" s="30"/>
      <c r="L7353" s="30"/>
    </row>
    <row r="7354" spans="1:12" ht="18" customHeight="1" x14ac:dyDescent="0.2">
      <c r="A7354" s="241">
        <f t="shared" si="8162"/>
        <v>1</v>
      </c>
      <c r="B7354" s="241" t="str">
        <f t="shared" si="8163"/>
        <v>SECRETÁRIA  EXECUTIVA</v>
      </c>
      <c r="C7354" s="241" t="str">
        <f t="shared" si="8164"/>
        <v>FOZ DO IGUAÇU</v>
      </c>
      <c r="D7354" s="52" t="str">
        <f>Raiz!$D$46</f>
        <v>C</v>
      </c>
      <c r="E7354" s="254" t="str">
        <f>Raiz!$E$46</f>
        <v>RAT X FAP       RAT=</v>
      </c>
      <c r="F7354" s="255">
        <f>Raiz!$F$46</f>
        <v>0.03</v>
      </c>
      <c r="G7354" s="256" t="str">
        <f>Raiz!$G$46</f>
        <v>FAP=</v>
      </c>
      <c r="H7354" s="257">
        <f>Raiz!$H$46</f>
        <v>1</v>
      </c>
      <c r="I7354" s="23">
        <f t="shared" ref="I7354" si="8174">ROUND(F7354*H7354,2)</f>
        <v>0.03</v>
      </c>
      <c r="J7354" s="22">
        <f t="shared" ref="J7354" si="8175">ROUND((J7343+J7349)*$I7354,2)</f>
        <v>113.03</v>
      </c>
      <c r="K7354" s="30"/>
      <c r="L7354" s="30"/>
    </row>
    <row r="7355" spans="1:12" ht="18" customHeight="1" x14ac:dyDescent="0.2">
      <c r="A7355" s="241">
        <f t="shared" si="8162"/>
        <v>1</v>
      </c>
      <c r="B7355" s="241" t="str">
        <f t="shared" si="8163"/>
        <v>SECRETÁRIA  EXECUTIVA</v>
      </c>
      <c r="C7355" s="241" t="str">
        <f t="shared" si="8164"/>
        <v>FOZ DO IGUAÇU</v>
      </c>
      <c r="D7355" s="52" t="str">
        <f>Raiz!$D$47</f>
        <v>D</v>
      </c>
      <c r="E7355" s="354" t="str">
        <f>Raiz!$E$47</f>
        <v>SESI ou SESC</v>
      </c>
      <c r="F7355" s="354"/>
      <c r="G7355" s="354"/>
      <c r="H7355" s="354"/>
      <c r="I7355" s="23">
        <f>Raiz!$I$47</f>
        <v>1.4999999999999999E-2</v>
      </c>
      <c r="J7355" s="22">
        <f t="shared" ref="J7355" si="8176">ROUND((J7343+J7349)*$I7355,2)</f>
        <v>56.51</v>
      </c>
      <c r="K7355" s="30"/>
      <c r="L7355" s="30"/>
    </row>
    <row r="7356" spans="1:12" ht="18" customHeight="1" x14ac:dyDescent="0.2">
      <c r="A7356" s="241">
        <f t="shared" si="8162"/>
        <v>1</v>
      </c>
      <c r="B7356" s="241" t="str">
        <f t="shared" si="8163"/>
        <v>SECRETÁRIA  EXECUTIVA</v>
      </c>
      <c r="C7356" s="241" t="str">
        <f t="shared" si="8164"/>
        <v>FOZ DO IGUAÇU</v>
      </c>
      <c r="D7356" s="52" t="str">
        <f>Raiz!$D$48</f>
        <v>E</v>
      </c>
      <c r="E7356" s="354" t="str">
        <f>Raiz!$E$48</f>
        <v>SENAI ou SENAC</v>
      </c>
      <c r="F7356" s="354"/>
      <c r="G7356" s="354"/>
      <c r="H7356" s="354"/>
      <c r="I7356" s="23">
        <f>Raiz!$I$48</f>
        <v>0.01</v>
      </c>
      <c r="J7356" s="22">
        <f t="shared" ref="J7356" si="8177">ROUND((J7343+J7349)*$I7356,2)</f>
        <v>37.68</v>
      </c>
      <c r="K7356" s="30"/>
      <c r="L7356" s="30"/>
    </row>
    <row r="7357" spans="1:12" ht="18" customHeight="1" x14ac:dyDescent="0.2">
      <c r="A7357" s="241">
        <f t="shared" si="8162"/>
        <v>1</v>
      </c>
      <c r="B7357" s="241" t="str">
        <f t="shared" si="8163"/>
        <v>SECRETÁRIA  EXECUTIVA</v>
      </c>
      <c r="C7357" s="241" t="str">
        <f t="shared" si="8164"/>
        <v>FOZ DO IGUAÇU</v>
      </c>
      <c r="D7357" s="52" t="str">
        <f>Raiz!$D$49</f>
        <v>F</v>
      </c>
      <c r="E7357" s="354" t="str">
        <f>Raiz!$E$49</f>
        <v>SEBRAE</v>
      </c>
      <c r="F7357" s="354"/>
      <c r="G7357" s="354"/>
      <c r="H7357" s="354"/>
      <c r="I7357" s="23">
        <f>Raiz!$I$49</f>
        <v>6.0000000000000001E-3</v>
      </c>
      <c r="J7357" s="22">
        <f t="shared" ref="J7357" si="8178">ROUND((J7343+J7349)*$I7357,2)</f>
        <v>22.61</v>
      </c>
      <c r="K7357" s="30"/>
      <c r="L7357" s="30"/>
    </row>
    <row r="7358" spans="1:12" ht="18" customHeight="1" x14ac:dyDescent="0.2">
      <c r="A7358" s="241">
        <f t="shared" si="8162"/>
        <v>1</v>
      </c>
      <c r="B7358" s="241" t="str">
        <f t="shared" si="8163"/>
        <v>SECRETÁRIA  EXECUTIVA</v>
      </c>
      <c r="C7358" s="241" t="str">
        <f t="shared" si="8164"/>
        <v>FOZ DO IGUAÇU</v>
      </c>
      <c r="D7358" s="52" t="str">
        <f>Raiz!$D$50</f>
        <v>G</v>
      </c>
      <c r="E7358" s="354" t="str">
        <f>Raiz!$E$50</f>
        <v>INCRA</v>
      </c>
      <c r="F7358" s="354"/>
      <c r="G7358" s="354"/>
      <c r="H7358" s="354"/>
      <c r="I7358" s="23">
        <f>Raiz!$I$50</f>
        <v>2E-3</v>
      </c>
      <c r="J7358" s="22">
        <f t="shared" ref="J7358" si="8179">ROUND((J7343+J7349)*$I7358,2)</f>
        <v>7.54</v>
      </c>
      <c r="K7358" s="30"/>
      <c r="L7358" s="30"/>
    </row>
    <row r="7359" spans="1:12" ht="18" customHeight="1" x14ac:dyDescent="0.2">
      <c r="A7359" s="241">
        <f t="shared" si="8162"/>
        <v>1</v>
      </c>
      <c r="B7359" s="241" t="str">
        <f t="shared" si="8163"/>
        <v>SECRETÁRIA  EXECUTIVA</v>
      </c>
      <c r="C7359" s="241" t="str">
        <f t="shared" si="8164"/>
        <v>FOZ DO IGUAÇU</v>
      </c>
      <c r="D7359" s="52" t="str">
        <f>Raiz!$D$51</f>
        <v>H</v>
      </c>
      <c r="E7359" s="354" t="str">
        <f>Raiz!$E$51</f>
        <v>FGTS</v>
      </c>
      <c r="F7359" s="354"/>
      <c r="G7359" s="354"/>
      <c r="H7359" s="354"/>
      <c r="I7359" s="23">
        <f>Raiz!$I$51</f>
        <v>0.08</v>
      </c>
      <c r="J7359" s="22">
        <f t="shared" ref="J7359" si="8180">ROUND((J7343+J7349)*$I7359,2)</f>
        <v>301.39999999999998</v>
      </c>
      <c r="K7359" s="30"/>
      <c r="L7359" s="30"/>
    </row>
    <row r="7360" spans="1:12" ht="18" customHeight="1" thickBot="1" x14ac:dyDescent="0.25">
      <c r="A7360" s="241">
        <f t="shared" si="8162"/>
        <v>1</v>
      </c>
      <c r="B7360" s="241" t="str">
        <f t="shared" si="8163"/>
        <v>SECRETÁRIA  EXECUTIVA</v>
      </c>
      <c r="C7360" s="241" t="str">
        <f t="shared" si="8164"/>
        <v>FOZ DO IGUAÇU</v>
      </c>
      <c r="D7360" s="319" t="str">
        <f>Raiz!$D$52</f>
        <v>Total do Submódulo 2.2</v>
      </c>
      <c r="E7360" s="319"/>
      <c r="F7360" s="319"/>
      <c r="G7360" s="319"/>
      <c r="H7360" s="319"/>
      <c r="I7360" s="24">
        <f t="shared" ref="I7360:J7360" si="8181">SUM(I7352:I7359)</f>
        <v>0.36800000000000005</v>
      </c>
      <c r="J7360" s="21">
        <f t="shared" si="8181"/>
        <v>1386.46</v>
      </c>
      <c r="K7360" s="30"/>
      <c r="L7360" s="30"/>
    </row>
    <row r="7361" spans="1:12" ht="14.1" customHeight="1" thickBot="1" x14ac:dyDescent="0.25">
      <c r="A7361" s="241">
        <f t="shared" si="8162"/>
        <v>1</v>
      </c>
      <c r="B7361" s="241" t="str">
        <f t="shared" si="8163"/>
        <v>SECRETÁRIA  EXECUTIVA</v>
      </c>
      <c r="C7361" s="241" t="str">
        <f t="shared" si="8164"/>
        <v>FOZ DO IGUAÇU</v>
      </c>
      <c r="D7361" s="4"/>
      <c r="E7361" s="4"/>
      <c r="F7361" s="4"/>
      <c r="G7361" s="4"/>
      <c r="H7361" s="4"/>
      <c r="I7361" s="4"/>
      <c r="J7361" s="4"/>
      <c r="K7361" s="30"/>
      <c r="L7361" s="30"/>
    </row>
    <row r="7362" spans="1:12" ht="18" customHeight="1" x14ac:dyDescent="0.2">
      <c r="A7362" s="241">
        <f t="shared" si="8162"/>
        <v>1</v>
      </c>
      <c r="B7362" s="241" t="str">
        <f t="shared" si="8163"/>
        <v>SECRETÁRIA  EXECUTIVA</v>
      </c>
      <c r="C7362" s="241" t="str">
        <f t="shared" si="8164"/>
        <v>FOZ DO IGUAÇU</v>
      </c>
      <c r="D7362" s="355" t="str">
        <f>Raiz!$D$54</f>
        <v xml:space="preserve"> Submódulo 2.3 - Benefícios Mensais e Diários</v>
      </c>
      <c r="E7362" s="355"/>
      <c r="F7362" s="355"/>
      <c r="G7362" s="355"/>
      <c r="H7362" s="355"/>
      <c r="I7362" s="355"/>
      <c r="J7362" s="356"/>
      <c r="K7362" s="30"/>
      <c r="L7362" s="30"/>
    </row>
    <row r="7363" spans="1:12" ht="18" customHeight="1" x14ac:dyDescent="0.2">
      <c r="A7363" s="241">
        <f t="shared" si="8162"/>
        <v>1</v>
      </c>
      <c r="B7363" s="241" t="str">
        <f t="shared" si="8163"/>
        <v>SECRETÁRIA  EXECUTIVA</v>
      </c>
      <c r="C7363" s="241" t="str">
        <f t="shared" si="8164"/>
        <v>FOZ DO IGUAÇU</v>
      </c>
      <c r="D7363" s="52" t="str">
        <f>Raiz!$D$55</f>
        <v>A</v>
      </c>
      <c r="E7363" s="264" t="str">
        <f>Raiz!$E$55</f>
        <v>Transporte</v>
      </c>
      <c r="F7363" s="320" t="str">
        <f>Raiz!$F$55</f>
        <v>Cálculo do Valor: [(2xVTx21)-(6%xSB)]</v>
      </c>
      <c r="G7363" s="322"/>
      <c r="H7363" s="322"/>
      <c r="I7363" s="327"/>
      <c r="J7363" s="19">
        <f t="shared" ref="J7363" si="8182">IF(ROUND((21*G7332*2)-(J7337*0.06),2)&lt;0,0,ROUND((21*G7332*2)-(J7337*0.06),2))</f>
        <v>0</v>
      </c>
      <c r="K7363" s="30"/>
      <c r="L7363" s="30"/>
    </row>
    <row r="7364" spans="1:12" ht="18" customHeight="1" x14ac:dyDescent="0.2">
      <c r="A7364" s="241">
        <f t="shared" si="8162"/>
        <v>1</v>
      </c>
      <c r="B7364" s="241" t="str">
        <f t="shared" si="8163"/>
        <v>SECRETÁRIA  EXECUTIVA</v>
      </c>
      <c r="C7364" s="241" t="str">
        <f t="shared" si="8164"/>
        <v>FOZ DO IGUAÇU</v>
      </c>
      <c r="D7364" s="52" t="str">
        <f>Raiz!$D$56</f>
        <v>B</v>
      </c>
      <c r="E7364" s="264" t="str">
        <f>Raiz!$E$56</f>
        <v>Auxílio Alimentação</v>
      </c>
      <c r="F7364" s="320" t="str">
        <f>Raiz!$F$56</f>
        <v>Cálculo do Valor = [(VAx21dias)-Desconto no Salário]</v>
      </c>
      <c r="G7364" s="322"/>
      <c r="H7364" s="112" t="str">
        <f>Raiz!$H$56</f>
        <v xml:space="preserve">Desconto no Salário = </v>
      </c>
      <c r="I7364" s="26">
        <f>VLOOKUP(H7315,Base!$B$941:$P$992,J7320+1,FALSE)</f>
        <v>0.16</v>
      </c>
      <c r="J7364" s="19">
        <f t="shared" ref="J7364" si="8183">ROUND(G7333*21*(1-I7364),2)</f>
        <v>313.64</v>
      </c>
      <c r="K7364" s="127"/>
      <c r="L7364" s="127"/>
    </row>
    <row r="7365" spans="1:12" ht="18" customHeight="1" x14ac:dyDescent="0.2">
      <c r="A7365" s="241">
        <f t="shared" si="8162"/>
        <v>1</v>
      </c>
      <c r="B7365" s="241" t="str">
        <f t="shared" si="8163"/>
        <v>SECRETÁRIA  EXECUTIVA</v>
      </c>
      <c r="C7365" s="241" t="str">
        <f t="shared" si="8164"/>
        <v>FOZ DO IGUAÇU</v>
      </c>
      <c r="D7365" s="52" t="str">
        <f>Raiz!$D$57</f>
        <v>C</v>
      </c>
      <c r="E7365" s="314" t="str">
        <f>Raiz!$E$57</f>
        <v>Benefício de Assistência ao Trabalhador / Médica / Social Odontológico</v>
      </c>
      <c r="F7365" s="314"/>
      <c r="G7365" s="314"/>
      <c r="H7365" s="314"/>
      <c r="I7365" s="314"/>
      <c r="J7365" s="19">
        <f>VLOOKUP(H7315,Base!$B$713:$P$764,J7320+1,FALSE)</f>
        <v>18</v>
      </c>
      <c r="K7365" s="127"/>
      <c r="L7365" s="127"/>
    </row>
    <row r="7366" spans="1:12" ht="18" customHeight="1" x14ac:dyDescent="0.2">
      <c r="A7366" s="241">
        <f t="shared" si="8162"/>
        <v>1</v>
      </c>
      <c r="B7366" s="241" t="str">
        <f t="shared" si="8163"/>
        <v>SECRETÁRIA  EXECUTIVA</v>
      </c>
      <c r="C7366" s="241" t="str">
        <f t="shared" si="8164"/>
        <v>FOZ DO IGUAÇU</v>
      </c>
      <c r="D7366" s="52" t="str">
        <f>Raiz!$D$58</f>
        <v>D</v>
      </c>
      <c r="E7366" s="314" t="str">
        <f>Raiz!$E$58</f>
        <v>Benefício Social Familiar</v>
      </c>
      <c r="F7366" s="314"/>
      <c r="G7366" s="314"/>
      <c r="H7366" s="314"/>
      <c r="I7366" s="314"/>
      <c r="J7366" s="19">
        <f>VLOOKUP(H7315,Base!$B$770:$P$821,J7320+1,FALSE)</f>
        <v>12.85</v>
      </c>
      <c r="K7366" s="127"/>
      <c r="L7366" s="127"/>
    </row>
    <row r="7367" spans="1:12" ht="18" customHeight="1" x14ac:dyDescent="0.2">
      <c r="A7367" s="241">
        <f t="shared" si="8162"/>
        <v>1</v>
      </c>
      <c r="B7367" s="241" t="str">
        <f t="shared" si="8163"/>
        <v>SECRETÁRIA  EXECUTIVA</v>
      </c>
      <c r="C7367" s="241" t="str">
        <f t="shared" si="8164"/>
        <v>FOZ DO IGUAÇU</v>
      </c>
      <c r="D7367" s="52" t="str">
        <f>Raiz!$D$59</f>
        <v>E</v>
      </c>
      <c r="E7367" s="323" t="str">
        <f>Raiz!$E$59</f>
        <v>Adicional de Assiduidade</v>
      </c>
      <c r="F7367" s="323"/>
      <c r="G7367" s="323"/>
      <c r="H7367" s="323"/>
      <c r="I7367" s="26">
        <f>VLOOKUP(H7315,Base!$B$1112:$P$1163,J7320+1,FALSE)</f>
        <v>0</v>
      </c>
      <c r="J7367" s="19">
        <f t="shared" ref="J7367" si="8184">ROUND(I7367*J7337,2)</f>
        <v>0</v>
      </c>
      <c r="K7367" s="127"/>
      <c r="L7367" s="127"/>
    </row>
    <row r="7368" spans="1:12" ht="18" customHeight="1" x14ac:dyDescent="0.2">
      <c r="A7368" s="241">
        <f t="shared" si="8162"/>
        <v>1</v>
      </c>
      <c r="B7368" s="241" t="str">
        <f t="shared" si="8163"/>
        <v>SECRETÁRIA  EXECUTIVA</v>
      </c>
      <c r="C7368" s="241" t="str">
        <f t="shared" si="8164"/>
        <v>FOZ DO IGUAÇU</v>
      </c>
      <c r="D7368" s="52" t="str">
        <f>Raiz!$D$60</f>
        <v>F</v>
      </c>
      <c r="E7368" s="314" t="str">
        <f>Raiz!$E$60</f>
        <v>Seguro de Vida</v>
      </c>
      <c r="F7368" s="314"/>
      <c r="G7368" s="314"/>
      <c r="H7368" s="314"/>
      <c r="I7368" s="314"/>
      <c r="J7368" s="19">
        <f>VLOOKUP(H7315,Base!$B$1169:$P$1220,J7320+1,FALSE)</f>
        <v>0</v>
      </c>
      <c r="K7368" s="127"/>
      <c r="L7368" s="127"/>
    </row>
    <row r="7369" spans="1:12" ht="18" customHeight="1" x14ac:dyDescent="0.2">
      <c r="A7369" s="241">
        <f t="shared" si="8162"/>
        <v>1</v>
      </c>
      <c r="B7369" s="241" t="str">
        <f t="shared" si="8163"/>
        <v>SECRETÁRIA  EXECUTIVA</v>
      </c>
      <c r="C7369" s="241" t="str">
        <f t="shared" si="8164"/>
        <v>FOZ DO IGUAÇU</v>
      </c>
      <c r="D7369" s="52" t="str">
        <f>Raiz!$D$61</f>
        <v>G</v>
      </c>
      <c r="E7369" s="314" t="str">
        <f>Raiz!$E$61</f>
        <v>Outros (especificar)</v>
      </c>
      <c r="F7369" s="314"/>
      <c r="G7369" s="314"/>
      <c r="H7369" s="314"/>
      <c r="I7369" s="314"/>
      <c r="J7369" s="19">
        <f>VLOOKUP(H7315,Base!$B$884:$P$935,J7320+1,FALSE)</f>
        <v>0</v>
      </c>
      <c r="K7369" s="127"/>
      <c r="L7369" s="127"/>
    </row>
    <row r="7370" spans="1:12" ht="18" customHeight="1" thickBot="1" x14ac:dyDescent="0.25">
      <c r="A7370" s="241">
        <f t="shared" si="8162"/>
        <v>1</v>
      </c>
      <c r="B7370" s="241" t="str">
        <f t="shared" si="8163"/>
        <v>SECRETÁRIA  EXECUTIVA</v>
      </c>
      <c r="C7370" s="241" t="str">
        <f t="shared" si="8164"/>
        <v>FOZ DO IGUAÇU</v>
      </c>
      <c r="D7370" s="317" t="str">
        <f>Raiz!$D$62</f>
        <v> Total do Submódulo 2.3</v>
      </c>
      <c r="E7370" s="317"/>
      <c r="F7370" s="317"/>
      <c r="G7370" s="317"/>
      <c r="H7370" s="317"/>
      <c r="I7370" s="317"/>
      <c r="J7370" s="27">
        <f t="shared" ref="J7370" si="8185">SUM(J7363:J7369)</f>
        <v>344.49</v>
      </c>
      <c r="K7370" s="30"/>
      <c r="L7370" s="30"/>
    </row>
    <row r="7371" spans="1:12" ht="14.1" customHeight="1" thickBot="1" x14ac:dyDescent="0.25">
      <c r="A7371" s="241">
        <f t="shared" si="8162"/>
        <v>1</v>
      </c>
      <c r="B7371" s="241" t="str">
        <f t="shared" si="8163"/>
        <v>SECRETÁRIA  EXECUTIVA</v>
      </c>
      <c r="C7371" s="241" t="str">
        <f t="shared" si="8164"/>
        <v>FOZ DO IGUAÇU</v>
      </c>
      <c r="D7371" s="4"/>
      <c r="E7371" s="4"/>
      <c r="F7371" s="4"/>
      <c r="G7371" s="4"/>
      <c r="H7371" s="4"/>
      <c r="I7371" s="4"/>
      <c r="J7371" s="4"/>
      <c r="K7371" s="30"/>
      <c r="L7371" s="30"/>
    </row>
    <row r="7372" spans="1:12" ht="18" customHeight="1" x14ac:dyDescent="0.2">
      <c r="A7372" s="241">
        <f t="shared" si="8162"/>
        <v>1</v>
      </c>
      <c r="B7372" s="241" t="str">
        <f t="shared" si="8163"/>
        <v>SECRETÁRIA  EXECUTIVA</v>
      </c>
      <c r="C7372" s="241" t="str">
        <f t="shared" si="8164"/>
        <v>FOZ DO IGUAÇU</v>
      </c>
      <c r="D7372" s="353" t="str">
        <f>Raiz!$D$64</f>
        <v>Quadro-Resumo do Módulo 2 - Encargos e Benefícios Anuais, Mensais e Diários</v>
      </c>
      <c r="E7372" s="353"/>
      <c r="F7372" s="353"/>
      <c r="G7372" s="353"/>
      <c r="H7372" s="353"/>
      <c r="I7372" s="353"/>
      <c r="J7372" s="28" t="str">
        <f>Raiz!$J$64</f>
        <v>Valor R$</v>
      </c>
      <c r="K7372" s="30"/>
      <c r="L7372" s="30"/>
    </row>
    <row r="7373" spans="1:12" ht="18" customHeight="1" x14ac:dyDescent="0.2">
      <c r="A7373" s="241">
        <f t="shared" si="8162"/>
        <v>1</v>
      </c>
      <c r="B7373" s="241" t="str">
        <f t="shared" si="8163"/>
        <v>SECRETÁRIA  EXECUTIVA</v>
      </c>
      <c r="C7373" s="241" t="str">
        <f t="shared" si="8164"/>
        <v>FOZ DO IGUAÇU</v>
      </c>
      <c r="D7373" s="52" t="str">
        <f>Raiz!$D$65</f>
        <v>2.1</v>
      </c>
      <c r="E7373" s="314" t="str">
        <f>Raiz!$E$65</f>
        <v>13º Salário e Adicional de Férias</v>
      </c>
      <c r="F7373" s="314"/>
      <c r="G7373" s="314"/>
      <c r="H7373" s="314"/>
      <c r="I7373" s="314"/>
      <c r="J7373" s="25">
        <f t="shared" ref="J7373" si="8186">J7349</f>
        <v>376.75</v>
      </c>
      <c r="K7373" s="30"/>
      <c r="L7373" s="30"/>
    </row>
    <row r="7374" spans="1:12" ht="18" customHeight="1" x14ac:dyDescent="0.2">
      <c r="A7374" s="241">
        <f t="shared" si="8162"/>
        <v>1</v>
      </c>
      <c r="B7374" s="241" t="str">
        <f t="shared" si="8163"/>
        <v>SECRETÁRIA  EXECUTIVA</v>
      </c>
      <c r="C7374" s="241" t="str">
        <f t="shared" si="8164"/>
        <v>FOZ DO IGUAÇU</v>
      </c>
      <c r="D7374" s="52" t="str">
        <f>Raiz!$D$66</f>
        <v>2.2</v>
      </c>
      <c r="E7374" s="314" t="str">
        <f>Raiz!$E$66</f>
        <v>Encargos Previdenciários (GPS), FGTS e outras contribuições</v>
      </c>
      <c r="F7374" s="314"/>
      <c r="G7374" s="314"/>
      <c r="H7374" s="314"/>
      <c r="I7374" s="314"/>
      <c r="J7374" s="25">
        <f t="shared" ref="J7374" si="8187">J7360</f>
        <v>1386.46</v>
      </c>
      <c r="K7374" s="30"/>
      <c r="L7374" s="30"/>
    </row>
    <row r="7375" spans="1:12" ht="18" customHeight="1" x14ac:dyDescent="0.2">
      <c r="A7375" s="241">
        <f t="shared" ref="A7375:C7376" si="8188">A7374</f>
        <v>1</v>
      </c>
      <c r="B7375" s="241" t="str">
        <f t="shared" si="8188"/>
        <v>SECRETÁRIA  EXECUTIVA</v>
      </c>
      <c r="C7375" s="241" t="str">
        <f t="shared" si="8188"/>
        <v>FOZ DO IGUAÇU</v>
      </c>
      <c r="D7375" s="52" t="str">
        <f>Raiz!$D$67</f>
        <v>2.3</v>
      </c>
      <c r="E7375" s="314" t="str">
        <f>Raiz!$E$67</f>
        <v>Benefícios Mensais e Diários</v>
      </c>
      <c r="F7375" s="314"/>
      <c r="G7375" s="314"/>
      <c r="H7375" s="314"/>
      <c r="I7375" s="314"/>
      <c r="J7375" s="25">
        <f t="shared" ref="J7375" si="8189">J7370</f>
        <v>344.49</v>
      </c>
      <c r="K7375" s="30"/>
      <c r="L7375" s="30"/>
    </row>
    <row r="7376" spans="1:12" ht="18" customHeight="1" thickBot="1" x14ac:dyDescent="0.25">
      <c r="A7376" s="241">
        <f t="shared" si="8188"/>
        <v>1</v>
      </c>
      <c r="B7376" s="241" t="str">
        <f t="shared" si="8188"/>
        <v>SECRETÁRIA  EXECUTIVA</v>
      </c>
      <c r="C7376" s="241" t="str">
        <f t="shared" si="8188"/>
        <v>FOZ DO IGUAÇU</v>
      </c>
      <c r="D7376" s="317" t="str">
        <f>Raiz!$D$68</f>
        <v> Total do Módulo 2 - Encargos e Benefícios Anuais, mensais e Diários</v>
      </c>
      <c r="E7376" s="317"/>
      <c r="F7376" s="317"/>
      <c r="G7376" s="317"/>
      <c r="H7376" s="317"/>
      <c r="I7376" s="317"/>
      <c r="J7376" s="27">
        <f t="shared" ref="J7376" si="8190">SUM(J7373:J7375)</f>
        <v>2107.6999999999998</v>
      </c>
      <c r="K7376" s="30"/>
      <c r="L7376" s="30"/>
    </row>
    <row r="7377" spans="1:12" ht="14.1" customHeight="1" thickBot="1" x14ac:dyDescent="0.25">
      <c r="A7377" s="241">
        <f t="shared" ref="A7377:C7377" si="8191">A7376</f>
        <v>1</v>
      </c>
      <c r="B7377" s="241" t="str">
        <f t="shared" si="8191"/>
        <v>SECRETÁRIA  EXECUTIVA</v>
      </c>
      <c r="C7377" s="241" t="str">
        <f t="shared" si="8191"/>
        <v>FOZ DO IGUAÇU</v>
      </c>
      <c r="D7377" s="4"/>
      <c r="E7377" s="4"/>
      <c r="F7377" s="4"/>
      <c r="G7377" s="4"/>
      <c r="H7377" s="4"/>
      <c r="I7377" s="4"/>
      <c r="J7377" s="4"/>
      <c r="K7377" s="30"/>
      <c r="L7377" s="30"/>
    </row>
    <row r="7378" spans="1:12" ht="18" customHeight="1" x14ac:dyDescent="0.2">
      <c r="A7378" s="241">
        <f t="shared" ref="A7378:C7378" si="8192">A7377</f>
        <v>1</v>
      </c>
      <c r="B7378" s="241" t="str">
        <f t="shared" si="8192"/>
        <v>SECRETÁRIA  EXECUTIVA</v>
      </c>
      <c r="C7378" s="241" t="str">
        <f t="shared" si="8192"/>
        <v>FOZ DO IGUAÇU</v>
      </c>
      <c r="D7378" s="350" t="str">
        <f>Raiz!$D$70</f>
        <v>MÓDULO 3 – PROVISÃO PARA RESCISÃO</v>
      </c>
      <c r="E7378" s="351"/>
      <c r="F7378" s="351"/>
      <c r="G7378" s="351"/>
      <c r="H7378" s="352"/>
      <c r="I7378" s="1" t="str">
        <f>Raiz!$I$70</f>
        <v>%</v>
      </c>
      <c r="J7378" s="2" t="str">
        <f>Raiz!$J$70</f>
        <v>Valor R$</v>
      </c>
      <c r="K7378" s="30"/>
      <c r="L7378" s="30"/>
    </row>
    <row r="7379" spans="1:12" ht="30" customHeight="1" x14ac:dyDescent="0.2">
      <c r="A7379" s="241">
        <f t="shared" ref="A7379:C7379" si="8193">A7378</f>
        <v>1</v>
      </c>
      <c r="B7379" s="241" t="str">
        <f t="shared" si="8193"/>
        <v>SECRETÁRIA  EXECUTIVA</v>
      </c>
      <c r="C7379" s="241" t="str">
        <f t="shared" si="8193"/>
        <v>FOZ DO IGUAÇU</v>
      </c>
      <c r="D7379" s="147" t="str">
        <f>Raiz!$D$71</f>
        <v>A</v>
      </c>
      <c r="E7379" s="265" t="str">
        <f>Raiz!$E$71</f>
        <v>Aviso Prévio Indenizado</v>
      </c>
      <c r="F7379" s="332" t="str">
        <f>Raiz!$F$71</f>
        <v>Cálculo do valor = [Rem/12 + 13º/12 + Férias/12 + 1/3Férias/12] x 1 x 5% de rotatividade anual</v>
      </c>
      <c r="G7379" s="333"/>
      <c r="H7379" s="408"/>
      <c r="I7379" s="20">
        <f>Raiz!$I$71</f>
        <v>4.9768518518518521E-3</v>
      </c>
      <c r="J7379" s="19">
        <f t="shared" ref="J7379" si="8194">ROUND(I7379*J7343,2)</f>
        <v>16.88</v>
      </c>
      <c r="K7379" s="30"/>
      <c r="L7379" s="30"/>
    </row>
    <row r="7380" spans="1:12" ht="18" customHeight="1" x14ac:dyDescent="0.2">
      <c r="A7380" s="241">
        <f t="shared" ref="A7380:C7380" si="8195">A7379</f>
        <v>1</v>
      </c>
      <c r="B7380" s="241" t="str">
        <f t="shared" si="8195"/>
        <v>SECRETÁRIA  EXECUTIVA</v>
      </c>
      <c r="C7380" s="241" t="str">
        <f t="shared" si="8195"/>
        <v>FOZ DO IGUAÇU</v>
      </c>
      <c r="D7380" s="52" t="str">
        <f>Raiz!$D$72</f>
        <v>B</v>
      </c>
      <c r="E7380" s="404" t="str">
        <f>Raiz!$E$72</f>
        <v>Incidência do FGTS sobre o Aviso Prévio Indenizado</v>
      </c>
      <c r="F7380" s="405"/>
      <c r="G7380" s="405"/>
      <c r="H7380" s="406"/>
      <c r="I7380" s="20">
        <f t="shared" ref="I7380:I7443" si="8196">0.08*I7379</f>
        <v>3.9814814814814818E-4</v>
      </c>
      <c r="J7380" s="19">
        <f t="shared" ref="J7380" si="8197">ROUND(I7380*J7343,2)</f>
        <v>1.35</v>
      </c>
      <c r="K7380" s="30"/>
      <c r="L7380" s="30"/>
    </row>
    <row r="7381" spans="1:12" ht="18" customHeight="1" x14ac:dyDescent="0.2">
      <c r="A7381" s="241">
        <f t="shared" ref="A7381:C7381" si="8198">A7380</f>
        <v>1</v>
      </c>
      <c r="B7381" s="241" t="str">
        <f t="shared" si="8198"/>
        <v>SECRETÁRIA  EXECUTIVA</v>
      </c>
      <c r="C7381" s="241" t="str">
        <f t="shared" si="8198"/>
        <v>FOZ DO IGUAÇU</v>
      </c>
      <c r="D7381" s="52" t="str">
        <f>Raiz!$D$73</f>
        <v>C</v>
      </c>
      <c r="E7381" s="409" t="str">
        <f>Raiz!$E$73</f>
        <v>Multa do FGTS sobre o Aviso Prévio Indenizado</v>
      </c>
      <c r="F7381" s="410"/>
      <c r="G7381" s="410"/>
      <c r="H7381" s="411"/>
      <c r="I7381" s="20">
        <f>Raiz!$I$73</f>
        <v>1.9039999999999999E-3</v>
      </c>
      <c r="J7381" s="19">
        <f t="shared" ref="J7381" si="8199">ROUND(I7381*J7343,2)</f>
        <v>6.46</v>
      </c>
      <c r="K7381" s="30"/>
      <c r="L7381" s="30"/>
    </row>
    <row r="7382" spans="1:12" ht="30" customHeight="1" x14ac:dyDescent="0.2">
      <c r="A7382" s="241">
        <f t="shared" ref="A7382:C7382" si="8200">A7381</f>
        <v>1</v>
      </c>
      <c r="B7382" s="241" t="str">
        <f t="shared" si="8200"/>
        <v>SECRETÁRIA  EXECUTIVA</v>
      </c>
      <c r="C7382" s="241" t="str">
        <f t="shared" si="8200"/>
        <v>FOZ DO IGUAÇU</v>
      </c>
      <c r="D7382" s="147" t="str">
        <f>Raiz!$D$74</f>
        <v>D</v>
      </c>
      <c r="E7382" s="265" t="str">
        <f>Raiz!$E$74</f>
        <v>Aviso Prévio Trabalhado</v>
      </c>
      <c r="F7382" s="338" t="s">
        <v>321</v>
      </c>
      <c r="G7382" s="338"/>
      <c r="H7382" s="338"/>
      <c r="I7382" s="20">
        <f t="shared" ref="I7382" si="8201">1/30*7/H7317*1</f>
        <v>9.7222222222222224E-3</v>
      </c>
      <c r="J7382" s="19">
        <f t="shared" ref="J7382" si="8202">ROUND(I7382*J7343,2)</f>
        <v>32.97</v>
      </c>
      <c r="K7382" s="30"/>
      <c r="L7382" s="30"/>
    </row>
    <row r="7383" spans="1:12" ht="18" customHeight="1" x14ac:dyDescent="0.2">
      <c r="A7383" s="241">
        <f t="shared" ref="A7383:C7383" si="8203">A7382</f>
        <v>1</v>
      </c>
      <c r="B7383" s="241" t="str">
        <f t="shared" si="8203"/>
        <v>SECRETÁRIA  EXECUTIVA</v>
      </c>
      <c r="C7383" s="241" t="str">
        <f t="shared" si="8203"/>
        <v>FOZ DO IGUAÇU</v>
      </c>
      <c r="D7383" s="52" t="str">
        <f>Raiz!$D$75</f>
        <v>E</v>
      </c>
      <c r="E7383" s="331" t="str">
        <f>Raiz!$E$75</f>
        <v>Incidência dos encargos do submódulo 2.2 sobre o Aviso Prévio Trabalhado</v>
      </c>
      <c r="F7383" s="335"/>
      <c r="G7383" s="335"/>
      <c r="H7383" s="336"/>
      <c r="I7383" s="20">
        <f t="shared" ref="I7383" si="8204">I7360*I7382</f>
        <v>3.5777777777777782E-3</v>
      </c>
      <c r="J7383" s="19">
        <f t="shared" ref="J7383" si="8205">ROUND(I7383*J7343,2)</f>
        <v>12.13</v>
      </c>
      <c r="K7383" s="30"/>
      <c r="L7383" s="30"/>
    </row>
    <row r="7384" spans="1:12" ht="18" customHeight="1" x14ac:dyDescent="0.2">
      <c r="A7384" s="241">
        <f t="shared" ref="A7384:C7384" si="8206">A7383</f>
        <v>1</v>
      </c>
      <c r="B7384" s="241" t="str">
        <f t="shared" si="8206"/>
        <v>SECRETÁRIA  EXECUTIVA</v>
      </c>
      <c r="C7384" s="241" t="str">
        <f t="shared" si="8206"/>
        <v>FOZ DO IGUAÇU</v>
      </c>
      <c r="D7384" s="52" t="str">
        <f>Raiz!$D$76</f>
        <v>F</v>
      </c>
      <c r="E7384" s="323" t="str">
        <f>Raiz!$E$76</f>
        <v>Multa do FGTS e sobre o Aviso Prévio Trabalhado</v>
      </c>
      <c r="F7384" s="323"/>
      <c r="G7384" s="323"/>
      <c r="H7384" s="323"/>
      <c r="I7384" s="20">
        <f>Raiz!$I$76</f>
        <v>3.8079999999999996E-2</v>
      </c>
      <c r="J7384" s="19">
        <f t="shared" ref="J7384" si="8207">ROUND(I7384*J7343,2)</f>
        <v>129.12</v>
      </c>
      <c r="K7384" s="30"/>
      <c r="L7384" s="30"/>
    </row>
    <row r="7385" spans="1:12" ht="18" customHeight="1" thickBot="1" x14ac:dyDescent="0.25">
      <c r="A7385" s="241">
        <f t="shared" ref="A7385:C7385" si="8208">A7384</f>
        <v>1</v>
      </c>
      <c r="B7385" s="241" t="str">
        <f t="shared" si="8208"/>
        <v>SECRETÁRIA  EXECUTIVA</v>
      </c>
      <c r="C7385" s="241" t="str">
        <f t="shared" si="8208"/>
        <v>FOZ DO IGUAÇU</v>
      </c>
      <c r="D7385" s="317" t="str">
        <f>Raiz!$D$77</f>
        <v>Total do Módulo 3 - Provisão para Rescisão</v>
      </c>
      <c r="E7385" s="317"/>
      <c r="F7385" s="317"/>
      <c r="G7385" s="317"/>
      <c r="H7385" s="317"/>
      <c r="I7385" s="317"/>
      <c r="J7385" s="27">
        <f t="shared" ref="J7385" si="8209">SUM(J7379:J7384)</f>
        <v>198.91</v>
      </c>
      <c r="K7385" s="30"/>
      <c r="L7385" s="30"/>
    </row>
    <row r="7386" spans="1:12" ht="14.1" customHeight="1" thickBot="1" x14ac:dyDescent="0.25">
      <c r="A7386" s="241">
        <f t="shared" ref="A7386:C7386" si="8210">A7385</f>
        <v>1</v>
      </c>
      <c r="B7386" s="241" t="str">
        <f t="shared" si="8210"/>
        <v>SECRETÁRIA  EXECUTIVA</v>
      </c>
      <c r="C7386" s="241" t="str">
        <f t="shared" si="8210"/>
        <v>FOZ DO IGUAÇU</v>
      </c>
      <c r="D7386" s="4"/>
      <c r="E7386" s="4"/>
      <c r="F7386" s="4"/>
      <c r="G7386" s="4"/>
      <c r="H7386" s="4"/>
      <c r="I7386" s="4"/>
      <c r="J7386" s="4"/>
      <c r="K7386" s="30"/>
      <c r="L7386" s="30"/>
    </row>
    <row r="7387" spans="1:12" ht="18" customHeight="1" x14ac:dyDescent="0.2">
      <c r="A7387" s="241">
        <f t="shared" ref="A7387:C7387" si="8211">A7386</f>
        <v>1</v>
      </c>
      <c r="B7387" s="241" t="str">
        <f t="shared" si="8211"/>
        <v>SECRETÁRIA  EXECUTIVA</v>
      </c>
      <c r="C7387" s="241" t="str">
        <f t="shared" si="8211"/>
        <v>FOZ DO IGUAÇU</v>
      </c>
      <c r="D7387" s="350" t="str">
        <f>Raiz!$D$79</f>
        <v>MÓDULO 4 – CUSTO DE REPOSIÇÃO DO PROFISSIONAL AUSENTE</v>
      </c>
      <c r="E7387" s="351"/>
      <c r="F7387" s="351"/>
      <c r="G7387" s="351"/>
      <c r="H7387" s="352"/>
      <c r="I7387" s="194" t="str">
        <f>Raiz!$I$79</f>
        <v>%</v>
      </c>
      <c r="J7387" s="149" t="str">
        <f>Raiz!$J$79</f>
        <v>Valor R$</v>
      </c>
      <c r="K7387" s="30"/>
      <c r="L7387" s="30"/>
    </row>
    <row r="7388" spans="1:12" ht="39.950000000000003" customHeight="1" x14ac:dyDescent="0.2">
      <c r="A7388" s="241">
        <f t="shared" ref="A7388:C7388" si="8212">A7387</f>
        <v>1</v>
      </c>
      <c r="B7388" s="241" t="str">
        <f t="shared" si="8212"/>
        <v>SECRETÁRIA  EXECUTIVA</v>
      </c>
      <c r="C7388" s="241" t="str">
        <f t="shared" si="8212"/>
        <v>FOZ DO IGUAÇU</v>
      </c>
      <c r="D738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388" s="338"/>
      <c r="F7388" s="338"/>
      <c r="G7388" s="338"/>
      <c r="H7388" s="338"/>
      <c r="I7388" s="338"/>
      <c r="J7388" s="347"/>
      <c r="K7388" s="30"/>
      <c r="L7388" s="30"/>
    </row>
    <row r="7389" spans="1:12" ht="32.25" customHeight="1" x14ac:dyDescent="0.2">
      <c r="A7389" s="241">
        <f t="shared" ref="A7389:C7389" si="8213">A7388</f>
        <v>1</v>
      </c>
      <c r="B7389" s="241" t="str">
        <f t="shared" si="8213"/>
        <v>SECRETÁRIA  EXECUTIVA</v>
      </c>
      <c r="C7389" s="241" t="str">
        <f t="shared" si="8213"/>
        <v>FOZ DO IGUAÇU</v>
      </c>
      <c r="D7389" s="337" t="str">
        <f>Raiz!$D$81</f>
        <v>MÓDULO 1</v>
      </c>
      <c r="E7389" s="337"/>
      <c r="F7389" s="266" t="str">
        <f>Raiz!$F$81</f>
        <v>MÓDULO 2                                                                   (sem VA, VT e Adic.Assid.)</v>
      </c>
      <c r="G7389" s="266" t="str">
        <f>Raiz!$G$81</f>
        <v>MÓDULO 3</v>
      </c>
      <c r="H7389" s="266" t="str">
        <f>Raiz!$H$81</f>
        <v>BCCPA</v>
      </c>
      <c r="I7389" s="419" t="str">
        <f>Raiz!$I$81</f>
        <v>Para cálculo do item A, paga VA nas férias?</v>
      </c>
      <c r="J7389" s="420"/>
      <c r="K7389" s="30"/>
      <c r="L7389" s="30"/>
    </row>
    <row r="7390" spans="1:12" s="29" customFormat="1" ht="18" customHeight="1" x14ac:dyDescent="0.2">
      <c r="A7390" s="241">
        <f t="shared" ref="A7390:C7390" si="8214">A7389</f>
        <v>1</v>
      </c>
      <c r="B7390" s="241" t="str">
        <f t="shared" si="8214"/>
        <v>SECRETÁRIA  EXECUTIVA</v>
      </c>
      <c r="C7390" s="241" t="str">
        <f t="shared" si="8214"/>
        <v>FOZ DO IGUAÇU</v>
      </c>
      <c r="D7390" s="342">
        <f t="shared" ref="D7390" si="8215">J7343</f>
        <v>3390.75</v>
      </c>
      <c r="E7390" s="342"/>
      <c r="F7390" s="267">
        <f t="shared" ref="F7390" si="8216">J7376-J7363-J7364-J7367</f>
        <v>1794.06</v>
      </c>
      <c r="G7390" s="267">
        <f t="shared" ref="G7390" si="8217">J7385</f>
        <v>198.91</v>
      </c>
      <c r="H7390" s="267">
        <f t="shared" ref="H7390" si="8218">SUM(D7390:G7390)</f>
        <v>5383.7199999999993</v>
      </c>
      <c r="I7390" s="421" t="str">
        <f>VLOOKUP(H7315,Base!$B$998:$P$1049,J7320+1,FALSE)</f>
        <v>NÃO</v>
      </c>
      <c r="J7390" s="422"/>
      <c r="K7390" s="30"/>
      <c r="L7390" s="30"/>
    </row>
    <row r="7391" spans="1:12" ht="18" customHeight="1" x14ac:dyDescent="0.2">
      <c r="A7391" s="241">
        <f t="shared" ref="A7391:C7391" si="8219">A7390</f>
        <v>1</v>
      </c>
      <c r="B7391" s="241" t="str">
        <f t="shared" si="8219"/>
        <v>SECRETÁRIA  EXECUTIVA</v>
      </c>
      <c r="C7391" s="241" t="str">
        <f t="shared" si="8219"/>
        <v>FOZ DO IGUAÇU</v>
      </c>
      <c r="D7391" s="412" t="str">
        <f>Raiz!$D$83</f>
        <v>Submódulo 4.1 Substituto nas Ausências Legais</v>
      </c>
      <c r="E7391" s="413"/>
      <c r="F7391" s="413"/>
      <c r="G7391" s="413"/>
      <c r="H7391" s="413"/>
      <c r="I7391" s="413"/>
      <c r="J7391" s="414"/>
      <c r="K7391" s="30"/>
      <c r="L7391" s="30"/>
    </row>
    <row r="7392" spans="1:12" ht="18" customHeight="1" x14ac:dyDescent="0.2">
      <c r="A7392" s="241">
        <f t="shared" ref="A7392:C7392" si="8220">A7391</f>
        <v>1</v>
      </c>
      <c r="B7392" s="241" t="str">
        <f t="shared" si="8220"/>
        <v>SECRETÁRIA  EXECUTIVA</v>
      </c>
      <c r="C7392" s="241" t="str">
        <f t="shared" si="8220"/>
        <v>FOZ DO IGUAÇU</v>
      </c>
      <c r="D7392" s="147" t="str">
        <f>Raiz!$D$84</f>
        <v>A</v>
      </c>
      <c r="E7392" s="338" t="str">
        <f>Raiz!$E$84</f>
        <v>Substituto na cobertura de Férias</v>
      </c>
      <c r="F7392" s="338"/>
      <c r="G7392" s="338" t="str">
        <f>Raiz!$G$84</f>
        <v>Cálculo do valor=[BCCPA+VA(se pago nas férias)]/12</v>
      </c>
      <c r="H7392" s="338"/>
      <c r="I7392" s="43">
        <f>Raiz!$I$84</f>
        <v>8.3333333333333329E-2</v>
      </c>
      <c r="J7392" s="19">
        <f t="shared" ref="J7392" si="8221">IF(I7390="NÃO",H7390/12,(H7390+J7364)/12)</f>
        <v>448.64333333333326</v>
      </c>
      <c r="K7392" s="30"/>
      <c r="L7392" s="30"/>
    </row>
    <row r="7393" spans="1:12" ht="18" customHeight="1" x14ac:dyDescent="0.2">
      <c r="A7393" s="241">
        <f t="shared" ref="A7393:C7393" si="8222">A7392</f>
        <v>1</v>
      </c>
      <c r="B7393" s="241" t="str">
        <f t="shared" si="8222"/>
        <v>SECRETÁRIA  EXECUTIVA</v>
      </c>
      <c r="C7393" s="241" t="str">
        <f t="shared" si="8222"/>
        <v>FOZ DO IGUAÇU</v>
      </c>
      <c r="D7393" s="52" t="str">
        <f>Raiz!$D$85</f>
        <v>B</v>
      </c>
      <c r="E7393" s="331" t="str">
        <f>Raiz!$E$85</f>
        <v>Substituto na cobertura de Ausências Legais</v>
      </c>
      <c r="F7393" s="336"/>
      <c r="G7393" s="331" t="str">
        <f>Raiz!$G$85</f>
        <v>Cálculo do valor=[(BCCPA/30)x1dia]/12</v>
      </c>
      <c r="H7393" s="336"/>
      <c r="I7393" s="20">
        <f>Raiz!$I$85</f>
        <v>2.7777777777777779E-3</v>
      </c>
      <c r="J7393" s="19">
        <f t="shared" ref="J7393" si="8223">ROUND(I7393*H7390,2)</f>
        <v>14.95</v>
      </c>
      <c r="K7393" s="30"/>
      <c r="L7393" s="30"/>
    </row>
    <row r="7394" spans="1:12" ht="18" customHeight="1" x14ac:dyDescent="0.2">
      <c r="A7394" s="241">
        <f t="shared" ref="A7394:C7394" si="8224">A7393</f>
        <v>1</v>
      </c>
      <c r="B7394" s="241" t="str">
        <f t="shared" si="8224"/>
        <v>SECRETÁRIA  EXECUTIVA</v>
      </c>
      <c r="C7394" s="241" t="str">
        <f t="shared" si="8224"/>
        <v>FOZ DO IGUAÇU</v>
      </c>
      <c r="D7394" s="52" t="str">
        <f>Raiz!$D$86</f>
        <v>C</v>
      </c>
      <c r="E7394" s="320" t="str">
        <f>Raiz!$E$86</f>
        <v>Substituto na cobertura de Licença-Paternidade</v>
      </c>
      <c r="F7394" s="321"/>
      <c r="G7394" s="320" t="str">
        <f>Raiz!$G$86</f>
        <v>Cálculo do valor={[(BCCPA/30)x5dias]/12}x1,5%</v>
      </c>
      <c r="H7394" s="321"/>
      <c r="I7394" s="20">
        <f>Raiz!$I$86</f>
        <v>2.0833333333333332E-4</v>
      </c>
      <c r="J7394" s="19">
        <f t="shared" ref="J7394" si="8225">ROUND(I7394*H7390,2)</f>
        <v>1.1200000000000001</v>
      </c>
      <c r="K7394" s="30"/>
      <c r="L7394" s="30"/>
    </row>
    <row r="7395" spans="1:12" ht="18" customHeight="1" x14ac:dyDescent="0.2">
      <c r="A7395" s="241">
        <f t="shared" ref="A7395:C7395" si="8226">A7394</f>
        <v>1</v>
      </c>
      <c r="B7395" s="241" t="str">
        <f t="shared" si="8226"/>
        <v>SECRETÁRIA  EXECUTIVA</v>
      </c>
      <c r="C7395" s="241" t="str">
        <f t="shared" si="8226"/>
        <v>FOZ DO IGUAÇU</v>
      </c>
      <c r="D7395" s="52" t="str">
        <f>Raiz!$D$87</f>
        <v>D</v>
      </c>
      <c r="E7395" s="320" t="str">
        <f>Raiz!$E$87</f>
        <v>Substituto na cobertura de Ausência por acidente de trab.</v>
      </c>
      <c r="F7395" s="321"/>
      <c r="G7395" s="320" t="str">
        <f>Raiz!$G$87</f>
        <v>Cálculo do valor={[(BCCPA/30)x15dias]/12}x0,78%</v>
      </c>
      <c r="H7395" s="321"/>
      <c r="I7395" s="20">
        <f>Raiz!$I$87</f>
        <v>3.2499999999999999E-4</v>
      </c>
      <c r="J7395" s="19">
        <f t="shared" ref="J7395" si="8227">ROUND(I7395*H7390,2)</f>
        <v>1.75</v>
      </c>
      <c r="K7395" s="30"/>
      <c r="L7395" s="30"/>
    </row>
    <row r="7396" spans="1:12" ht="27" customHeight="1" x14ac:dyDescent="0.2">
      <c r="A7396" s="241">
        <f t="shared" ref="A7396:C7396" si="8228">A7395</f>
        <v>1</v>
      </c>
      <c r="B7396" s="241" t="str">
        <f t="shared" si="8228"/>
        <v>SECRETÁRIA  EXECUTIVA</v>
      </c>
      <c r="C7396" s="241" t="str">
        <f t="shared" si="8228"/>
        <v>FOZ DO IGUAÇU</v>
      </c>
      <c r="D7396" s="52" t="str">
        <f>Raiz!$D$88</f>
        <v>E</v>
      </c>
      <c r="E7396" s="320" t="str">
        <f>Raiz!$E$88</f>
        <v>Substituto na cobertura de Afastamento Maternidade</v>
      </c>
      <c r="F7396" s="321"/>
      <c r="G7396" s="320" t="str">
        <f>Raiz!$G$88</f>
        <v>Cálculo do valor = {[(Mód1+Mód1/3)/12+(Submod2.2 +Submod2.3-VA-VT-Adic.Assid.+Mód3)]x(4/12)}x2%</v>
      </c>
      <c r="H7396" s="322"/>
      <c r="I7396" s="327"/>
      <c r="J7396" s="19">
        <f t="shared" ref="J7396" si="8229">ROUND((((J7343+J7343/3)/12+(J7360+J7370+-J7363-J7364-J7367+J7385))*4/12)*2%,2)</f>
        <v>13.29</v>
      </c>
      <c r="K7396" s="30"/>
      <c r="L7396" s="30"/>
    </row>
    <row r="7397" spans="1:12" ht="18" customHeight="1" x14ac:dyDescent="0.2">
      <c r="A7397" s="241">
        <f t="shared" ref="A7397:C7397" si="8230">A7396</f>
        <v>1</v>
      </c>
      <c r="B7397" s="241" t="str">
        <f t="shared" si="8230"/>
        <v>SECRETÁRIA  EXECUTIVA</v>
      </c>
      <c r="C7397" s="241" t="str">
        <f t="shared" si="8230"/>
        <v>FOZ DO IGUAÇU</v>
      </c>
      <c r="D7397" s="52" t="str">
        <f>Raiz!$D$89</f>
        <v>F</v>
      </c>
      <c r="E7397" s="320" t="str">
        <f>Raiz!$E$89</f>
        <v>Substituto na cobertura de Ausência por doença</v>
      </c>
      <c r="F7397" s="321"/>
      <c r="G7397" s="320" t="str">
        <f>Raiz!$G$89</f>
        <v>Cálculo do valor = {(BCCPA/30)x3dias}/12</v>
      </c>
      <c r="H7397" s="321"/>
      <c r="I7397" s="23">
        <f>Raiz!$I$89</f>
        <v>8.3333333333333332E-3</v>
      </c>
      <c r="J7397" s="31">
        <f t="shared" ref="J7397" si="8231">ROUND(H7390*I7397,2)</f>
        <v>44.86</v>
      </c>
      <c r="K7397" s="30"/>
      <c r="L7397" s="30"/>
    </row>
    <row r="7398" spans="1:12" ht="18" customHeight="1" thickBot="1" x14ac:dyDescent="0.25">
      <c r="A7398" s="241">
        <f t="shared" ref="A7398:C7398" si="8232">A7397</f>
        <v>1</v>
      </c>
      <c r="B7398" s="241" t="str">
        <f t="shared" si="8232"/>
        <v>SECRETÁRIA  EXECUTIVA</v>
      </c>
      <c r="C7398" s="241" t="str">
        <f t="shared" si="8232"/>
        <v>FOZ DO IGUAÇU</v>
      </c>
      <c r="D7398" s="317" t="str">
        <f>Raiz!$D$90</f>
        <v> Total do Módulo 4 - Custo de Reposição do Profissional Ausente</v>
      </c>
      <c r="E7398" s="317"/>
      <c r="F7398" s="317"/>
      <c r="G7398" s="317"/>
      <c r="H7398" s="317"/>
      <c r="I7398" s="317"/>
      <c r="J7398" s="21">
        <f t="shared" ref="J7398" si="8233">SUM(J7392:J7397)</f>
        <v>524.61333333333323</v>
      </c>
      <c r="K7398" s="30"/>
      <c r="L7398" s="30"/>
    </row>
    <row r="7399" spans="1:12" ht="11.25" customHeight="1" thickBot="1" x14ac:dyDescent="0.25">
      <c r="A7399" s="241">
        <f t="shared" ref="A7399:C7399" si="8234">A7398</f>
        <v>1</v>
      </c>
      <c r="B7399" s="241" t="str">
        <f t="shared" si="8234"/>
        <v>SECRETÁRIA  EXECUTIVA</v>
      </c>
      <c r="C7399" s="241" t="str">
        <f t="shared" si="8234"/>
        <v>FOZ DO IGUAÇU</v>
      </c>
      <c r="D7399" s="4"/>
      <c r="E7399" s="4"/>
      <c r="F7399" s="4"/>
      <c r="G7399" s="4"/>
      <c r="H7399" s="4"/>
      <c r="I7399" s="4"/>
      <c r="J7399" s="4"/>
      <c r="K7399" s="30"/>
      <c r="L7399" s="30"/>
    </row>
    <row r="7400" spans="1:12" ht="18" customHeight="1" x14ac:dyDescent="0.2">
      <c r="A7400" s="241">
        <f t="shared" ref="A7400:C7400" si="8235">A7399</f>
        <v>1</v>
      </c>
      <c r="B7400" s="241" t="str">
        <f t="shared" si="8235"/>
        <v>SECRETÁRIA  EXECUTIVA</v>
      </c>
      <c r="C7400" s="241" t="str">
        <f t="shared" si="8235"/>
        <v>FOZ DO IGUAÇU</v>
      </c>
      <c r="D7400" s="339" t="str">
        <f>Raiz!$D$92</f>
        <v>MÓDULO 5 - INSUMOS DIVERSOS</v>
      </c>
      <c r="E7400" s="340"/>
      <c r="F7400" s="340"/>
      <c r="G7400" s="340"/>
      <c r="H7400" s="340"/>
      <c r="I7400" s="341"/>
      <c r="J7400" s="2" t="str">
        <f>Raiz!$J$92</f>
        <v>Valor R$</v>
      </c>
      <c r="K7400" s="30"/>
      <c r="L7400" s="30"/>
    </row>
    <row r="7401" spans="1:12" ht="18" customHeight="1" x14ac:dyDescent="0.2">
      <c r="A7401" s="241">
        <f t="shared" ref="A7401:C7401" si="8236">A7400</f>
        <v>1</v>
      </c>
      <c r="B7401" s="241" t="str">
        <f t="shared" si="8236"/>
        <v>SECRETÁRIA  EXECUTIVA</v>
      </c>
      <c r="C7401" s="241" t="str">
        <f t="shared" si="8236"/>
        <v>FOZ DO IGUAÇU</v>
      </c>
      <c r="D7401" s="52" t="str">
        <f>Raiz!$D$93</f>
        <v>A</v>
      </c>
      <c r="E7401" s="314" t="str">
        <f>Raiz!$E$93</f>
        <v>Uniformes</v>
      </c>
      <c r="F7401" s="314"/>
      <c r="G7401" s="314"/>
      <c r="H7401" s="314"/>
      <c r="I7401" s="314"/>
      <c r="J7401" s="19">
        <f>VLOOKUP(H7315,Base!$B$1283:$P$1334,J7320+1,FALSE)</f>
        <v>31.67</v>
      </c>
      <c r="K7401" s="127"/>
      <c r="L7401" s="127"/>
    </row>
    <row r="7402" spans="1:12" ht="18" customHeight="1" x14ac:dyDescent="0.2">
      <c r="A7402" s="241">
        <f t="shared" ref="A7402:C7402" si="8237">A7401</f>
        <v>1</v>
      </c>
      <c r="B7402" s="241" t="str">
        <f t="shared" si="8237"/>
        <v>SECRETÁRIA  EXECUTIVA</v>
      </c>
      <c r="C7402" s="241" t="str">
        <f t="shared" si="8237"/>
        <v>FOZ DO IGUAÇU</v>
      </c>
      <c r="D7402" s="52" t="str">
        <f t="shared" ref="D7402:D7465" si="8238">IF(J7402=0,"","B")</f>
        <v/>
      </c>
      <c r="E7402" s="264" t="str">
        <f t="shared" ref="E7402:E7465" si="8239">IF(J7402=0,"","Diárias")</f>
        <v/>
      </c>
      <c r="F7402" s="320" t="str">
        <f t="shared" ref="F7402:F7465" si="8240">IF(J7402=0,"","Valor equivalente a 1 (uma) diária")</f>
        <v/>
      </c>
      <c r="G7402" s="322"/>
      <c r="H7402" s="322"/>
      <c r="I7402" s="327"/>
      <c r="J7402" s="19">
        <f>VLOOKUP(H7315,Base!$B$1226:$P$1277,J7320+1,FALSE)</f>
        <v>0</v>
      </c>
      <c r="K7402" s="127"/>
      <c r="L7402" s="127"/>
    </row>
    <row r="7403" spans="1:12" ht="18" customHeight="1" thickBot="1" x14ac:dyDescent="0.25">
      <c r="A7403" s="241">
        <f t="shared" ref="A7403:C7403" si="8241">A7402</f>
        <v>1</v>
      </c>
      <c r="B7403" s="241" t="str">
        <f t="shared" si="8241"/>
        <v>SECRETÁRIA  EXECUTIVA</v>
      </c>
      <c r="C7403" s="241" t="str">
        <f t="shared" si="8241"/>
        <v>FOZ DO IGUAÇU</v>
      </c>
      <c r="D7403" s="317" t="str">
        <f>Raiz!$D$95</f>
        <v>Total do Módulo 5 - Insumos Diversos</v>
      </c>
      <c r="E7403" s="317"/>
      <c r="F7403" s="317"/>
      <c r="G7403" s="317"/>
      <c r="H7403" s="317"/>
      <c r="I7403" s="317"/>
      <c r="J7403" s="27">
        <f t="shared" ref="J7403" si="8242">SUM(J7401:J7402)</f>
        <v>31.67</v>
      </c>
      <c r="K7403" s="30"/>
      <c r="L7403" s="30"/>
    </row>
    <row r="7404" spans="1:12" ht="11.25" customHeight="1" thickBot="1" x14ac:dyDescent="0.25">
      <c r="A7404" s="241">
        <f t="shared" ref="A7404:C7404" si="8243">A7403</f>
        <v>1</v>
      </c>
      <c r="B7404" s="241" t="str">
        <f t="shared" si="8243"/>
        <v>SECRETÁRIA  EXECUTIVA</v>
      </c>
      <c r="C7404" s="241" t="str">
        <f t="shared" si="8243"/>
        <v>FOZ DO IGUAÇU</v>
      </c>
      <c r="D7404" s="4"/>
      <c r="E7404" s="4"/>
      <c r="F7404" s="4"/>
      <c r="G7404" s="4"/>
      <c r="H7404" s="4"/>
      <c r="I7404" s="4"/>
      <c r="J7404" s="4"/>
      <c r="K7404" s="30"/>
      <c r="L7404" s="30"/>
    </row>
    <row r="7405" spans="1:12" ht="18" customHeight="1" x14ac:dyDescent="0.2">
      <c r="A7405" s="241">
        <f t="shared" ref="A7405:C7405" si="8244">A7404</f>
        <v>1</v>
      </c>
      <c r="B7405" s="241" t="str">
        <f t="shared" si="8244"/>
        <v>SECRETÁRIA  EXECUTIVA</v>
      </c>
      <c r="C7405" s="241" t="str">
        <f t="shared" si="8244"/>
        <v>FOZ DO IGUAÇU</v>
      </c>
      <c r="D7405" s="326" t="str">
        <f>Raiz!$D$97</f>
        <v>6 - CUSTOS INDIRETOS, TRIBUTOS E LUCRO</v>
      </c>
      <c r="E7405" s="326"/>
      <c r="F7405" s="326"/>
      <c r="G7405" s="326"/>
      <c r="H7405" s="326"/>
      <c r="I7405" s="1" t="str">
        <f>Raiz!$I$97</f>
        <v>%</v>
      </c>
      <c r="J7405" s="2" t="str">
        <f>Raiz!$J$97</f>
        <v>Valor R$</v>
      </c>
      <c r="K7405" s="30"/>
      <c r="L7405" s="30"/>
    </row>
    <row r="7406" spans="1:12" ht="18" customHeight="1" x14ac:dyDescent="0.2">
      <c r="A7406" s="241">
        <f t="shared" ref="A7406:C7406" si="8245">A7405</f>
        <v>1</v>
      </c>
      <c r="B7406" s="241" t="str">
        <f t="shared" si="8245"/>
        <v>SECRETÁRIA  EXECUTIVA</v>
      </c>
      <c r="C7406" s="241" t="str">
        <f t="shared" si="8245"/>
        <v>FOZ DO IGUAÇU</v>
      </c>
      <c r="D7406" s="52" t="str">
        <f>Raiz!$D$98</f>
        <v>A</v>
      </c>
      <c r="E7406" s="323" t="str">
        <f>Raiz!$E$98</f>
        <v>Custos Indiretos (despesas administrativas e operacionais)</v>
      </c>
      <c r="F7406" s="323"/>
      <c r="G7406" s="323"/>
      <c r="H7406" s="323"/>
      <c r="I7406" s="20">
        <f>VLOOKUP(H7315,Base!$B$1340:$P$1391,J7320+1,FALSE)</f>
        <v>0.05</v>
      </c>
      <c r="J7406" s="19">
        <f t="shared" ref="J7406" si="8246">ROUND(J7428*I7406,2)</f>
        <v>312.68</v>
      </c>
      <c r="K7406" s="30"/>
      <c r="L7406" s="30"/>
    </row>
    <row r="7407" spans="1:12" ht="18" customHeight="1" x14ac:dyDescent="0.2">
      <c r="A7407" s="241">
        <f t="shared" ref="A7407:C7407" si="8247">A7406</f>
        <v>1</v>
      </c>
      <c r="B7407" s="241" t="str">
        <f t="shared" si="8247"/>
        <v>SECRETÁRIA  EXECUTIVA</v>
      </c>
      <c r="C7407" s="241" t="str">
        <f t="shared" si="8247"/>
        <v>FOZ DO IGUAÇU</v>
      </c>
      <c r="D7407" s="18" t="str">
        <f>Raiz!$D$99</f>
        <v>B</v>
      </c>
      <c r="E7407" s="323" t="str">
        <f>Raiz!$E$99</f>
        <v>Lucro</v>
      </c>
      <c r="F7407" s="323"/>
      <c r="G7407" s="323"/>
      <c r="H7407" s="323"/>
      <c r="I7407" s="20">
        <f>VLOOKUP(H7315,Base!$B$1397:$P$1448,J7320+1,FALSE)</f>
        <v>4.9799999999999997E-2</v>
      </c>
      <c r="J7407" s="19">
        <f t="shared" ref="J7407" si="8248">ROUND(J7430*I7407,2)</f>
        <v>327</v>
      </c>
      <c r="K7407" s="30"/>
      <c r="L7407" s="30"/>
    </row>
    <row r="7408" spans="1:12" ht="18" customHeight="1" x14ac:dyDescent="0.2">
      <c r="A7408" s="241">
        <f t="shared" ref="A7408:C7408" si="8249">A7407</f>
        <v>1</v>
      </c>
      <c r="B7408" s="241" t="str">
        <f t="shared" si="8249"/>
        <v>SECRETÁRIA  EXECUTIVA</v>
      </c>
      <c r="C7408" s="241" t="str">
        <f t="shared" si="8249"/>
        <v>FOZ DO IGUAÇU</v>
      </c>
      <c r="D7408" s="324" t="str">
        <f>Raiz!$D$100</f>
        <v>Subtotal</v>
      </c>
      <c r="E7408" s="324"/>
      <c r="F7408" s="324"/>
      <c r="G7408" s="324"/>
      <c r="H7408" s="324"/>
      <c r="I7408" s="32">
        <f t="shared" ref="I7408:J7408" si="8250">SUM(I7406:I7407)</f>
        <v>9.98E-2</v>
      </c>
      <c r="J7408" s="33">
        <f t="shared" si="8250"/>
        <v>639.68000000000006</v>
      </c>
      <c r="K7408" s="30"/>
      <c r="L7408" s="30"/>
    </row>
    <row r="7409" spans="1:12" ht="18" customHeight="1" x14ac:dyDescent="0.2">
      <c r="A7409" s="241">
        <f t="shared" ref="A7409:C7409" si="8251">A7408</f>
        <v>1</v>
      </c>
      <c r="B7409" s="241" t="str">
        <f t="shared" si="8251"/>
        <v>SECRETÁRIA  EXECUTIVA</v>
      </c>
      <c r="C7409" s="241" t="str">
        <f t="shared" si="8251"/>
        <v>FOZ DO IGUAÇU</v>
      </c>
      <c r="D7409" s="52" t="str">
        <f>Raiz!$D$101</f>
        <v>C</v>
      </c>
      <c r="E7409" s="323" t="str">
        <f>Raiz!$E$101</f>
        <v>Tributos</v>
      </c>
      <c r="F7409" s="325"/>
      <c r="G7409" s="325"/>
      <c r="H7409" s="325"/>
      <c r="I7409" s="32">
        <f t="shared" ref="I7409:J7409" si="8252">SUM(I7410:I7412)</f>
        <v>0.13250000000000001</v>
      </c>
      <c r="J7409" s="33">
        <f t="shared" si="8252"/>
        <v>1052.8699999999999</v>
      </c>
      <c r="K7409" s="30"/>
      <c r="L7409" s="30"/>
    </row>
    <row r="7410" spans="1:12" ht="18" customHeight="1" x14ac:dyDescent="0.2">
      <c r="A7410" s="241">
        <f t="shared" ref="A7410:C7410" si="8253">A7409</f>
        <v>1</v>
      </c>
      <c r="B7410" s="241" t="str">
        <f t="shared" si="8253"/>
        <v>SECRETÁRIA  EXECUTIVA</v>
      </c>
      <c r="C7410" s="241" t="str">
        <f t="shared" si="8253"/>
        <v>FOZ DO IGUAÇU</v>
      </c>
      <c r="D7410" s="328" t="str">
        <f>Raiz!$D$102</f>
        <v>C.1</v>
      </c>
      <c r="E7410" s="330" t="str">
        <f>Raiz!$E$102</f>
        <v>Tributos Federais</v>
      </c>
      <c r="F7410" s="332" t="str">
        <f>Raiz!$F$102</f>
        <v>PIS</v>
      </c>
      <c r="G7410" s="333"/>
      <c r="H7410" s="334"/>
      <c r="I7410" s="43">
        <f>Raiz!$I$102</f>
        <v>1.6500000000000001E-2</v>
      </c>
      <c r="J7410" s="19">
        <f t="shared" ref="J7410" si="8254">ROUND(I7410*J7419,2)</f>
        <v>131.11000000000001</v>
      </c>
      <c r="K7410" s="30"/>
      <c r="L7410" s="30"/>
    </row>
    <row r="7411" spans="1:12" ht="18" customHeight="1" x14ac:dyDescent="0.2">
      <c r="A7411" s="241">
        <f t="shared" ref="A7411:C7411" si="8255">A7410</f>
        <v>1</v>
      </c>
      <c r="B7411" s="241" t="str">
        <f t="shared" si="8255"/>
        <v>SECRETÁRIA  EXECUTIVA</v>
      </c>
      <c r="C7411" s="241" t="str">
        <f t="shared" si="8255"/>
        <v>FOZ DO IGUAÇU</v>
      </c>
      <c r="D7411" s="329"/>
      <c r="E7411" s="331"/>
      <c r="F7411" s="331" t="str">
        <f>Raiz!$F$103</f>
        <v>COFINS</v>
      </c>
      <c r="G7411" s="335"/>
      <c r="H7411" s="336"/>
      <c r="I7411" s="20">
        <f>Raiz!$I$103</f>
        <v>7.5999999999999998E-2</v>
      </c>
      <c r="J7411" s="19">
        <f t="shared" ref="J7411" si="8256">ROUND(I7411*J7419,2)</f>
        <v>603.91</v>
      </c>
    </row>
    <row r="7412" spans="1:12" ht="18" customHeight="1" x14ac:dyDescent="0.2">
      <c r="A7412" s="241">
        <f t="shared" ref="A7412:C7412" si="8257">A7411</f>
        <v>1</v>
      </c>
      <c r="B7412" s="241" t="str">
        <f t="shared" si="8257"/>
        <v>SECRETÁRIA  EXECUTIVA</v>
      </c>
      <c r="C7412" s="241" t="str">
        <f t="shared" si="8257"/>
        <v>FOZ DO IGUAÇU</v>
      </c>
      <c r="D7412" s="18" t="str">
        <f>Raiz!$D$104</f>
        <v>C.2</v>
      </c>
      <c r="E7412" s="263" t="str">
        <f>Raiz!$E$104</f>
        <v>Tributos Municipais</v>
      </c>
      <c r="F7412" s="320" t="str">
        <f>Raiz!$F$104</f>
        <v>ISS</v>
      </c>
      <c r="G7412" s="322"/>
      <c r="H7412" s="321"/>
      <c r="I7412" s="20">
        <f>VLOOKUP(H7315,Base!$B$29:$D$80,3,FALSE)</f>
        <v>0.04</v>
      </c>
      <c r="J7412" s="19">
        <f t="shared" ref="J7412" si="8258">ROUND(I7412*J7419,2)</f>
        <v>317.85000000000002</v>
      </c>
    </row>
    <row r="7413" spans="1:12" ht="18" customHeight="1" thickBot="1" x14ac:dyDescent="0.25">
      <c r="A7413" s="241">
        <f t="shared" ref="A7413:C7413" si="8259">A7412</f>
        <v>1</v>
      </c>
      <c r="B7413" s="241" t="str">
        <f t="shared" si="8259"/>
        <v>SECRETÁRIA  EXECUTIVA</v>
      </c>
      <c r="C7413" s="241" t="str">
        <f t="shared" si="8259"/>
        <v>FOZ DO IGUAÇU</v>
      </c>
      <c r="D7413" s="319" t="str">
        <f>Raiz!$D$105</f>
        <v>Total do Módulo 6 - Custos Indiretos, Lucro e Tributos</v>
      </c>
      <c r="E7413" s="319"/>
      <c r="F7413" s="319"/>
      <c r="G7413" s="319"/>
      <c r="H7413" s="319"/>
      <c r="I7413" s="24">
        <f t="shared" ref="I7413:J7413" si="8260">I7408+I7409</f>
        <v>0.23230000000000001</v>
      </c>
      <c r="J7413" s="21">
        <f t="shared" si="8260"/>
        <v>1692.55</v>
      </c>
    </row>
    <row r="7414" spans="1:12" ht="11.25" customHeight="1" thickBot="1" x14ac:dyDescent="0.25">
      <c r="A7414" s="241">
        <f t="shared" ref="A7414:C7414" si="8261">A7413</f>
        <v>1</v>
      </c>
      <c r="B7414" s="241" t="str">
        <f t="shared" si="8261"/>
        <v>SECRETÁRIA  EXECUTIVA</v>
      </c>
      <c r="C7414" s="241" t="str">
        <f t="shared" si="8261"/>
        <v>FOZ DO IGUAÇU</v>
      </c>
      <c r="D7414" s="4"/>
      <c r="E7414" s="4"/>
      <c r="F7414" s="4"/>
      <c r="G7414" s="4"/>
      <c r="H7414" s="4"/>
      <c r="I7414" s="4"/>
      <c r="J7414" s="4"/>
    </row>
    <row r="7415" spans="1:12" ht="18" customHeight="1" x14ac:dyDescent="0.2">
      <c r="A7415" s="241">
        <f t="shared" ref="A7415:C7415" si="8262">A7414</f>
        <v>1</v>
      </c>
      <c r="B7415" s="241" t="str">
        <f t="shared" si="8262"/>
        <v>SECRETÁRIA  EXECUTIVA</v>
      </c>
      <c r="C7415" s="241" t="str">
        <f t="shared" si="8262"/>
        <v>FOZ DO IGUAÇU</v>
      </c>
      <c r="D7415" s="339" t="str">
        <f>Raiz!$D$107</f>
        <v>TRIBUTOS (percentual incidente sobre o Valor total por empregado)</v>
      </c>
      <c r="E7415" s="340"/>
      <c r="F7415" s="340"/>
      <c r="G7415" s="340"/>
      <c r="H7415" s="340"/>
      <c r="I7415" s="340"/>
      <c r="J7415" s="341"/>
    </row>
    <row r="7416" spans="1:12" ht="18" customHeight="1" x14ac:dyDescent="0.2">
      <c r="A7416" s="241">
        <f t="shared" ref="A7416:C7416" si="8263">A7415</f>
        <v>1</v>
      </c>
      <c r="B7416" s="241" t="str">
        <f t="shared" si="8263"/>
        <v>SECRETÁRIA  EXECUTIVA</v>
      </c>
      <c r="C7416" s="241" t="str">
        <f t="shared" si="8263"/>
        <v>FOZ DO IGUAÇU</v>
      </c>
      <c r="D7416" s="52" t="str">
        <f>Raiz!$D$108</f>
        <v>A</v>
      </c>
      <c r="E7416" s="314" t="str">
        <f>Raiz!$E$108</f>
        <v>Percentual total dos Tributos / 100</v>
      </c>
      <c r="F7416" s="314"/>
      <c r="G7416" s="314"/>
      <c r="H7416" s="314"/>
      <c r="I7416" s="314"/>
      <c r="J7416" s="34">
        <f t="shared" ref="J7416" si="8264">I7409</f>
        <v>0.13250000000000001</v>
      </c>
    </row>
    <row r="7417" spans="1:12" ht="18" customHeight="1" x14ac:dyDescent="0.2">
      <c r="A7417" s="241">
        <f t="shared" ref="A7417:C7417" si="8265">A7416</f>
        <v>1</v>
      </c>
      <c r="B7417" s="241" t="str">
        <f t="shared" si="8265"/>
        <v>SECRETÁRIA  EXECUTIVA</v>
      </c>
      <c r="C7417" s="241" t="str">
        <f t="shared" si="8265"/>
        <v>FOZ DO IGUAÇU</v>
      </c>
      <c r="D7417" s="52" t="str">
        <f>Raiz!$D$109</f>
        <v>B</v>
      </c>
      <c r="E7417" s="314" t="str">
        <f>Raiz!$E$109</f>
        <v>1 - A</v>
      </c>
      <c r="F7417" s="314"/>
      <c r="G7417" s="314"/>
      <c r="H7417" s="314"/>
      <c r="I7417" s="314"/>
      <c r="J7417" s="34">
        <f t="shared" ref="J7417:J7480" si="8266">1-J7416</f>
        <v>0.86749999999999994</v>
      </c>
    </row>
    <row r="7418" spans="1:12" ht="18" customHeight="1" x14ac:dyDescent="0.2">
      <c r="A7418" s="241">
        <f t="shared" ref="A7418:C7418" si="8267">A7417</f>
        <v>1</v>
      </c>
      <c r="B7418" s="241" t="str">
        <f t="shared" si="8267"/>
        <v>SECRETÁRIA  EXECUTIVA</v>
      </c>
      <c r="C7418" s="241" t="str">
        <f t="shared" si="8267"/>
        <v>FOZ DO IGUAÇU</v>
      </c>
      <c r="D7418" s="52" t="str">
        <f>Raiz!$D$110</f>
        <v>C</v>
      </c>
      <c r="E7418" s="314" t="str">
        <f>Raiz!$E$110</f>
        <v>Custo antes da incidência dos tributos</v>
      </c>
      <c r="F7418" s="314"/>
      <c r="G7418" s="314"/>
      <c r="H7418" s="314"/>
      <c r="I7418" s="314"/>
      <c r="J7418" s="19">
        <f t="shared" ref="J7418" si="8268">J7432</f>
        <v>6893.3233333333337</v>
      </c>
    </row>
    <row r="7419" spans="1:12" ht="18" customHeight="1" x14ac:dyDescent="0.2">
      <c r="A7419" s="241">
        <f t="shared" ref="A7419:C7419" si="8269">A7418</f>
        <v>1</v>
      </c>
      <c r="B7419" s="241" t="str">
        <f t="shared" si="8269"/>
        <v>SECRETÁRIA  EXECUTIVA</v>
      </c>
      <c r="C7419" s="241" t="str">
        <f t="shared" si="8269"/>
        <v>FOZ DO IGUAÇU</v>
      </c>
      <c r="D7419" s="52" t="str">
        <f>Raiz!$D$111</f>
        <v>D</v>
      </c>
      <c r="E7419" s="314" t="str">
        <f>Raiz!$E$111</f>
        <v>PREÇO DO POSTO/MÊS (C / B)</v>
      </c>
      <c r="F7419" s="314"/>
      <c r="G7419" s="314"/>
      <c r="H7419" s="314"/>
      <c r="I7419" s="314"/>
      <c r="J7419" s="19">
        <f t="shared" ref="J7419" si="8270">ROUND(J7418/J7417,2)</f>
        <v>7946.19</v>
      </c>
    </row>
    <row r="7420" spans="1:12" ht="18" customHeight="1" thickBot="1" x14ac:dyDescent="0.25">
      <c r="A7420" s="241">
        <f t="shared" ref="A7420:C7420" si="8271">A7419</f>
        <v>1</v>
      </c>
      <c r="B7420" s="241" t="str">
        <f t="shared" si="8271"/>
        <v>SECRETÁRIA  EXECUTIVA</v>
      </c>
      <c r="C7420" s="241" t="str">
        <f t="shared" si="8271"/>
        <v>FOZ DO IGUAÇU</v>
      </c>
      <c r="D7420" s="317" t="str">
        <f>Raiz!$D$112</f>
        <v>Total dos Tributos = (D – C)</v>
      </c>
      <c r="E7420" s="317"/>
      <c r="F7420" s="317"/>
      <c r="G7420" s="317"/>
      <c r="H7420" s="317"/>
      <c r="I7420" s="317"/>
      <c r="J7420" s="35">
        <f t="shared" ref="J7420" si="8272">J7419-J7418</f>
        <v>1052.8666666666659</v>
      </c>
    </row>
    <row r="7421" spans="1:12" ht="11.25" customHeight="1" thickBot="1" x14ac:dyDescent="0.25">
      <c r="A7421" s="241">
        <f t="shared" ref="A7421:C7421" si="8273">A7420</f>
        <v>1</v>
      </c>
      <c r="B7421" s="241" t="str">
        <f t="shared" si="8273"/>
        <v>SECRETÁRIA  EXECUTIVA</v>
      </c>
      <c r="C7421" s="241" t="str">
        <f t="shared" si="8273"/>
        <v>FOZ DO IGUAÇU</v>
      </c>
      <c r="D7421" s="4"/>
      <c r="E7421" s="4"/>
      <c r="F7421" s="4"/>
      <c r="G7421" s="4"/>
      <c r="H7421" s="4"/>
      <c r="I7421" s="4"/>
      <c r="J7421" s="4"/>
    </row>
    <row r="7422" spans="1:12" ht="18" customHeight="1" x14ac:dyDescent="0.2">
      <c r="A7422" s="241">
        <f t="shared" ref="A7422:C7422" si="8274">A7421</f>
        <v>1</v>
      </c>
      <c r="B7422" s="241" t="str">
        <f t="shared" si="8274"/>
        <v>SECRETÁRIA  EXECUTIVA</v>
      </c>
      <c r="C7422" s="241" t="str">
        <f t="shared" si="8274"/>
        <v>FOZ DO IGUAÇU</v>
      </c>
      <c r="D7422" s="318" t="str">
        <f>Raiz!$D$114</f>
        <v>2 - QUADRO-RESUMO DO CUSTO POR EMPREGADO</v>
      </c>
      <c r="E7422" s="318"/>
      <c r="F7422" s="318"/>
      <c r="G7422" s="318"/>
      <c r="H7422" s="318"/>
      <c r="I7422" s="318"/>
      <c r="J7422" s="3" t="str">
        <f>Raiz!$J$114</f>
        <v>Valor R$</v>
      </c>
    </row>
    <row r="7423" spans="1:12" ht="18" customHeight="1" x14ac:dyDescent="0.2">
      <c r="A7423" s="241">
        <f t="shared" ref="A7423:C7423" si="8275">A7422</f>
        <v>1</v>
      </c>
      <c r="B7423" s="241" t="str">
        <f t="shared" si="8275"/>
        <v>SECRETÁRIA  EXECUTIVA</v>
      </c>
      <c r="C7423" s="241" t="str">
        <f t="shared" si="8275"/>
        <v>FOZ DO IGUAÇU</v>
      </c>
      <c r="D7423" s="52" t="str">
        <f>Raiz!$D$115</f>
        <v>A</v>
      </c>
      <c r="E7423" s="314" t="str">
        <f>Raiz!$E$115</f>
        <v>Módulo 1 - Composição da Remuneração</v>
      </c>
      <c r="F7423" s="314"/>
      <c r="G7423" s="314"/>
      <c r="H7423" s="314"/>
      <c r="I7423" s="314"/>
      <c r="J7423" s="19">
        <f t="shared" ref="J7423" si="8276">J7343</f>
        <v>3390.75</v>
      </c>
    </row>
    <row r="7424" spans="1:12" ht="18" customHeight="1" x14ac:dyDescent="0.2">
      <c r="A7424" s="241">
        <f t="shared" ref="A7424:C7424" si="8277">A7423</f>
        <v>1</v>
      </c>
      <c r="B7424" s="241" t="str">
        <f t="shared" si="8277"/>
        <v>SECRETÁRIA  EXECUTIVA</v>
      </c>
      <c r="C7424" s="241" t="str">
        <f t="shared" si="8277"/>
        <v>FOZ DO IGUAÇU</v>
      </c>
      <c r="D7424" s="52" t="str">
        <f>Raiz!$D$116</f>
        <v>B</v>
      </c>
      <c r="E7424" s="314" t="str">
        <f>Raiz!$E$116</f>
        <v>Módulo 2 - Encargos e Benefícios Anuais, Mensais e Diários</v>
      </c>
      <c r="F7424" s="314"/>
      <c r="G7424" s="314"/>
      <c r="H7424" s="314"/>
      <c r="I7424" s="314"/>
      <c r="J7424" s="19">
        <f t="shared" ref="J7424" si="8278">J7376</f>
        <v>2107.6999999999998</v>
      </c>
    </row>
    <row r="7425" spans="1:16" ht="18" customHeight="1" x14ac:dyDescent="0.2">
      <c r="A7425" s="241">
        <f t="shared" ref="A7425:C7425" si="8279">A7424</f>
        <v>1</v>
      </c>
      <c r="B7425" s="241" t="str">
        <f t="shared" si="8279"/>
        <v>SECRETÁRIA  EXECUTIVA</v>
      </c>
      <c r="C7425" s="241" t="str">
        <f t="shared" si="8279"/>
        <v>FOZ DO IGUAÇU</v>
      </c>
      <c r="D7425" s="52" t="str">
        <f>Raiz!$D$117</f>
        <v>C</v>
      </c>
      <c r="E7425" s="314" t="str">
        <f>Raiz!$E$117</f>
        <v>Módulo 3 - Provisão para Rescisão</v>
      </c>
      <c r="F7425" s="314"/>
      <c r="G7425" s="314"/>
      <c r="H7425" s="314"/>
      <c r="I7425" s="314"/>
      <c r="J7425" s="19">
        <f t="shared" ref="J7425" si="8280">J7385</f>
        <v>198.91</v>
      </c>
    </row>
    <row r="7426" spans="1:16" ht="18" customHeight="1" x14ac:dyDescent="0.2">
      <c r="A7426" s="241">
        <f t="shared" ref="A7426:C7426" si="8281">A7425</f>
        <v>1</v>
      </c>
      <c r="B7426" s="241" t="str">
        <f t="shared" si="8281"/>
        <v>SECRETÁRIA  EXECUTIVA</v>
      </c>
      <c r="C7426" s="241" t="str">
        <f t="shared" si="8281"/>
        <v>FOZ DO IGUAÇU</v>
      </c>
      <c r="D7426" s="52" t="str">
        <f>Raiz!$D$118</f>
        <v>D</v>
      </c>
      <c r="E7426" s="314" t="str">
        <f>Raiz!$E$118</f>
        <v>Módulo 4 - Custo de Reposição do Profissional Ausente</v>
      </c>
      <c r="F7426" s="314"/>
      <c r="G7426" s="314"/>
      <c r="H7426" s="314"/>
      <c r="I7426" s="314"/>
      <c r="J7426" s="19">
        <f t="shared" ref="J7426" si="8282">J7398</f>
        <v>524.61333333333323</v>
      </c>
    </row>
    <row r="7427" spans="1:16" ht="18" customHeight="1" x14ac:dyDescent="0.2">
      <c r="A7427" s="241">
        <f t="shared" ref="A7427:C7427" si="8283">A7426</f>
        <v>1</v>
      </c>
      <c r="B7427" s="241" t="str">
        <f t="shared" si="8283"/>
        <v>SECRETÁRIA  EXECUTIVA</v>
      </c>
      <c r="C7427" s="241" t="str">
        <f t="shared" si="8283"/>
        <v>FOZ DO IGUAÇU</v>
      </c>
      <c r="D7427" s="52" t="str">
        <f>Raiz!$D$119</f>
        <v>E</v>
      </c>
      <c r="E7427" s="314" t="str">
        <f>Raiz!$E$119</f>
        <v>Módulo 5 - Insumos Diversos</v>
      </c>
      <c r="F7427" s="314"/>
      <c r="G7427" s="314"/>
      <c r="H7427" s="314"/>
      <c r="I7427" s="314"/>
      <c r="J7427" s="19">
        <f t="shared" ref="J7427" si="8284">J7403</f>
        <v>31.67</v>
      </c>
    </row>
    <row r="7428" spans="1:16" ht="18" customHeight="1" x14ac:dyDescent="0.2">
      <c r="A7428" s="241">
        <f t="shared" ref="A7428:C7428" si="8285">A7427</f>
        <v>1</v>
      </c>
      <c r="B7428" s="241" t="str">
        <f t="shared" si="8285"/>
        <v>SECRETÁRIA  EXECUTIVA</v>
      </c>
      <c r="C7428" s="241" t="str">
        <f t="shared" si="8285"/>
        <v>FOZ DO IGUAÇU</v>
      </c>
      <c r="D7428" s="315" t="str">
        <f>Raiz!$D$120</f>
        <v>Subtotal (A + B + C+ D + E)</v>
      </c>
      <c r="E7428" s="315"/>
      <c r="F7428" s="315"/>
      <c r="G7428" s="315"/>
      <c r="H7428" s="315"/>
      <c r="I7428" s="315"/>
      <c r="J7428" s="33">
        <f t="shared" ref="J7428" si="8286">SUM(J7423:J7427)</f>
        <v>6253.6433333333334</v>
      </c>
    </row>
    <row r="7429" spans="1:16" ht="18" customHeight="1" x14ac:dyDescent="0.2">
      <c r="A7429" s="241">
        <f t="shared" ref="A7429:C7429" si="8287">A7428</f>
        <v>1</v>
      </c>
      <c r="B7429" s="241" t="str">
        <f t="shared" si="8287"/>
        <v>SECRETÁRIA  EXECUTIVA</v>
      </c>
      <c r="C7429" s="241" t="str">
        <f t="shared" si="8287"/>
        <v>FOZ DO IGUAÇU</v>
      </c>
      <c r="D7429" s="52" t="str">
        <f>Raiz!$D$121</f>
        <v>F</v>
      </c>
      <c r="E7429" s="314" t="str">
        <f>Raiz!$E$121</f>
        <v>Módulo 6-A - Custos Indiretos (despesas administrativas e operacionais)</v>
      </c>
      <c r="F7429" s="314"/>
      <c r="G7429" s="314"/>
      <c r="H7429" s="314"/>
      <c r="I7429" s="314"/>
      <c r="J7429" s="19">
        <f t="shared" ref="J7429" si="8288">J7406</f>
        <v>312.68</v>
      </c>
    </row>
    <row r="7430" spans="1:16" ht="18" customHeight="1" x14ac:dyDescent="0.2">
      <c r="A7430" s="241">
        <f t="shared" ref="A7430:C7430" si="8289">A7429</f>
        <v>1</v>
      </c>
      <c r="B7430" s="241" t="str">
        <f t="shared" si="8289"/>
        <v>SECRETÁRIA  EXECUTIVA</v>
      </c>
      <c r="C7430" s="241" t="str">
        <f t="shared" si="8289"/>
        <v>FOZ DO IGUAÇU</v>
      </c>
      <c r="D7430" s="315" t="str">
        <f>Raiz!$D$122</f>
        <v>Subtotal (antes da incidência dos lucros)</v>
      </c>
      <c r="E7430" s="315"/>
      <c r="F7430" s="315"/>
      <c r="G7430" s="315"/>
      <c r="H7430" s="315"/>
      <c r="I7430" s="315"/>
      <c r="J7430" s="36">
        <f t="shared" ref="J7430" si="8290">J7428+J7429</f>
        <v>6566.3233333333337</v>
      </c>
    </row>
    <row r="7431" spans="1:16" ht="18" customHeight="1" x14ac:dyDescent="0.2">
      <c r="A7431" s="241">
        <f t="shared" ref="A7431:C7431" si="8291">A7430</f>
        <v>1</v>
      </c>
      <c r="B7431" s="241" t="str">
        <f t="shared" si="8291"/>
        <v>SECRETÁRIA  EXECUTIVA</v>
      </c>
      <c r="C7431" s="241" t="str">
        <f t="shared" si="8291"/>
        <v>FOZ DO IGUAÇU</v>
      </c>
      <c r="D7431" s="52" t="str">
        <f>Raiz!$D$123</f>
        <v>G</v>
      </c>
      <c r="E7431" s="314" t="str">
        <f>Raiz!$E$123</f>
        <v>Módulo 6-B - Lucro</v>
      </c>
      <c r="F7431" s="314"/>
      <c r="G7431" s="314"/>
      <c r="H7431" s="314"/>
      <c r="I7431" s="314"/>
      <c r="J7431" s="36">
        <f t="shared" ref="J7431" si="8292">J7407</f>
        <v>327</v>
      </c>
    </row>
    <row r="7432" spans="1:16" ht="18" customHeight="1" x14ac:dyDescent="0.2">
      <c r="A7432" s="241">
        <f t="shared" ref="A7432:C7432" si="8293">A7431</f>
        <v>1</v>
      </c>
      <c r="B7432" s="241" t="str">
        <f t="shared" si="8293"/>
        <v>SECRETÁRIA  EXECUTIVA</v>
      </c>
      <c r="C7432" s="241" t="str">
        <f t="shared" si="8293"/>
        <v>FOZ DO IGUAÇU</v>
      </c>
      <c r="D7432" s="315" t="str">
        <f>Raiz!$D$124</f>
        <v>Subtotal (antes da incidência dos tributos)</v>
      </c>
      <c r="E7432" s="315"/>
      <c r="F7432" s="315"/>
      <c r="G7432" s="315"/>
      <c r="H7432" s="315"/>
      <c r="I7432" s="315"/>
      <c r="J7432" s="36">
        <f t="shared" ref="J7432" si="8294">J7430+J7431</f>
        <v>6893.3233333333337</v>
      </c>
    </row>
    <row r="7433" spans="1:16" ht="18" customHeight="1" x14ac:dyDescent="0.2">
      <c r="A7433" s="241">
        <f t="shared" ref="A7433:C7433" si="8295">A7432</f>
        <v>1</v>
      </c>
      <c r="B7433" s="241" t="str">
        <f t="shared" si="8295"/>
        <v>SECRETÁRIA  EXECUTIVA</v>
      </c>
      <c r="C7433" s="241" t="str">
        <f t="shared" si="8295"/>
        <v>FOZ DO IGUAÇU</v>
      </c>
      <c r="D7433" s="52" t="str">
        <f>Raiz!$D$125</f>
        <v>H</v>
      </c>
      <c r="E7433" s="314" t="str">
        <f>Raiz!$E$125</f>
        <v>Módulo 6-C - Tributos</v>
      </c>
      <c r="F7433" s="314"/>
      <c r="G7433" s="314"/>
      <c r="H7433" s="314"/>
      <c r="I7433" s="314"/>
      <c r="J7433" s="36">
        <f t="shared" ref="J7433" si="8296">J7409</f>
        <v>1052.8699999999999</v>
      </c>
    </row>
    <row r="7434" spans="1:16" ht="18" customHeight="1" thickBot="1" x14ac:dyDescent="0.25">
      <c r="A7434" s="241">
        <f t="shared" ref="A7434:C7434" si="8297">A7433</f>
        <v>1</v>
      </c>
      <c r="B7434" s="241" t="str">
        <f t="shared" si="8297"/>
        <v>SECRETÁRIA  EXECUTIVA</v>
      </c>
      <c r="C7434" s="241" t="str">
        <f t="shared" si="8297"/>
        <v>FOZ DO IGUAÇU</v>
      </c>
      <c r="D7434" s="393" t="str">
        <f>Raiz!$D$126</f>
        <v>Valor Total por Empregado / Mês</v>
      </c>
      <c r="E7434" s="394"/>
      <c r="F7434" s="395"/>
      <c r="G7434" s="393" t="str">
        <f t="shared" ref="G7434" si="8298">CONCATENATE(G7320," - ",H7315)</f>
        <v>SECRETÁRIA  EXECUTIVA - FOZ DO IGUAÇU</v>
      </c>
      <c r="H7434" s="394"/>
      <c r="I7434" s="395"/>
      <c r="J7434" s="47">
        <f t="shared" ref="J7434" si="8299">ROUND(SUM(J7432:J7433),2)</f>
        <v>7946.19</v>
      </c>
      <c r="M7434" s="129"/>
    </row>
    <row r="7435" spans="1:16" ht="7.5" customHeight="1" thickBot="1" x14ac:dyDescent="0.25">
      <c r="A7435" s="241">
        <f t="shared" ref="A7435:C7435" si="8300">A7434</f>
        <v>1</v>
      </c>
      <c r="B7435" s="241" t="str">
        <f t="shared" si="8300"/>
        <v>SECRETÁRIA  EXECUTIVA</v>
      </c>
      <c r="C7435" s="241" t="str">
        <f t="shared" si="8300"/>
        <v>FOZ DO IGUAÇU</v>
      </c>
      <c r="M7435" s="129"/>
    </row>
    <row r="7436" spans="1:16" ht="36" customHeight="1" thickBot="1" x14ac:dyDescent="0.25">
      <c r="A7436" s="241">
        <f t="shared" ref="A7436" si="8301">J7436</f>
        <v>1</v>
      </c>
      <c r="B7436" s="241" t="str">
        <f t="shared" ref="B7436" si="8302">G7446</f>
        <v>RECEPCIONISTA</v>
      </c>
      <c r="C7436" s="241" t="str">
        <f t="shared" ref="C7436" si="8303">H7441</f>
        <v>FOZ DO IGUAÇU</v>
      </c>
      <c r="D7436" s="311" t="str">
        <f>Raiz!$D$2</f>
        <v>PLANILHA DE CUSTOS E FORMAÇÃO DE PREÇOS</v>
      </c>
      <c r="E7436" s="312"/>
      <c r="F7436" s="312"/>
      <c r="G7436" s="312"/>
      <c r="H7436" s="313"/>
      <c r="I7436" s="66" t="str">
        <f>Raiz!$I$2</f>
        <v>GRUPO</v>
      </c>
      <c r="J7436" s="59">
        <f>VLOOKUP(H7441,Base!$B$29:$C$80,2,FALSE)</f>
        <v>1</v>
      </c>
      <c r="K7436" s="127"/>
      <c r="L7436" s="239" t="s">
        <v>320</v>
      </c>
      <c r="M7436" s="240">
        <f t="shared" ref="M7436" si="8304">M7310+1</f>
        <v>60</v>
      </c>
    </row>
    <row r="7437" spans="1:16" s="4" customFormat="1" ht="18" customHeight="1" x14ac:dyDescent="0.2">
      <c r="A7437" s="241">
        <f t="shared" ref="A7437:A7500" si="8305">A7436</f>
        <v>1</v>
      </c>
      <c r="B7437" s="241" t="str">
        <f t="shared" ref="B7437:B7500" si="8306">B7436</f>
        <v>RECEPCIONISTA</v>
      </c>
      <c r="C7437" s="241" t="str">
        <f t="shared" ref="C7437:C7500" si="8307">C7436</f>
        <v>FOZ DO IGUAÇU</v>
      </c>
      <c r="D7437" s="400" t="str">
        <f>Raiz!$D$3</f>
        <v>DISCRIMINAÇÃO DOS SERVIÇOS (DADOS REFERENTES À CONTRATAÇÃO)</v>
      </c>
      <c r="E7437" s="401"/>
      <c r="F7437" s="401"/>
      <c r="G7437" s="401"/>
      <c r="H7437" s="401"/>
      <c r="I7437" s="401"/>
      <c r="J7437" s="402"/>
      <c r="K7437" s="30"/>
      <c r="L7437" s="30"/>
      <c r="M7437" s="30"/>
      <c r="N7437" s="30"/>
      <c r="O7437" s="30"/>
      <c r="P7437" s="30"/>
    </row>
    <row r="7438" spans="1:16" s="4" customFormat="1" ht="18" customHeight="1" x14ac:dyDescent="0.2">
      <c r="A7438" s="241">
        <f t="shared" si="8305"/>
        <v>1</v>
      </c>
      <c r="B7438" s="241" t="str">
        <f t="shared" si="8306"/>
        <v>RECEPCIONISTA</v>
      </c>
      <c r="C7438" s="241" t="str">
        <f t="shared" si="8307"/>
        <v>FOZ DO IGUAÇU</v>
      </c>
      <c r="D7438" s="52" t="str">
        <f>Raiz!$D$4</f>
        <v>A</v>
      </c>
      <c r="E7438" s="359" t="str">
        <f>Raiz!$E$4</f>
        <v>Processo nº</v>
      </c>
      <c r="F7438" s="359"/>
      <c r="G7438" s="359"/>
      <c r="H7438" s="386" t="str">
        <f>Base!$C$2</f>
        <v>10905.720090/2020-71</v>
      </c>
      <c r="I7438" s="386"/>
      <c r="J7438" s="386"/>
      <c r="K7438" s="30"/>
      <c r="L7438" s="30"/>
      <c r="M7438" s="30"/>
      <c r="N7438" s="30"/>
      <c r="O7438" s="30"/>
      <c r="P7438" s="30"/>
    </row>
    <row r="7439" spans="1:16" s="4" customFormat="1" ht="18" customHeight="1" x14ac:dyDescent="0.2">
      <c r="A7439" s="241">
        <f t="shared" si="8305"/>
        <v>1</v>
      </c>
      <c r="B7439" s="241" t="str">
        <f t="shared" si="8306"/>
        <v>RECEPCIONISTA</v>
      </c>
      <c r="C7439" s="241" t="str">
        <f t="shared" si="8307"/>
        <v>FOZ DO IGUAÇU</v>
      </c>
      <c r="D7439" s="52" t="str">
        <f>Raiz!$D$5</f>
        <v>B</v>
      </c>
      <c r="E7439" s="359" t="str">
        <f>Raiz!$E$5</f>
        <v>Licitação nº</v>
      </c>
      <c r="F7439" s="359"/>
      <c r="G7439" s="359"/>
      <c r="H7439" s="386" t="str">
        <f>Base!$C$3</f>
        <v>___/2021</v>
      </c>
      <c r="I7439" s="386"/>
      <c r="J7439" s="386"/>
      <c r="K7439" s="30"/>
      <c r="L7439" s="30"/>
      <c r="M7439" s="30"/>
      <c r="N7439" s="30"/>
      <c r="O7439" s="30"/>
      <c r="P7439" s="30"/>
    </row>
    <row r="7440" spans="1:16" s="4" customFormat="1" ht="18" customHeight="1" x14ac:dyDescent="0.2">
      <c r="A7440" s="241">
        <f t="shared" si="8305"/>
        <v>1</v>
      </c>
      <c r="B7440" s="241" t="str">
        <f t="shared" si="8306"/>
        <v>RECEPCIONISTA</v>
      </c>
      <c r="C7440" s="241" t="str">
        <f t="shared" si="8307"/>
        <v>FOZ DO IGUAÇU</v>
      </c>
      <c r="D7440" s="52" t="str">
        <f>Raiz!$D$6</f>
        <v>C</v>
      </c>
      <c r="E7440" s="359" t="str">
        <f>Raiz!$E$6</f>
        <v>Data de apresentação da proposta</v>
      </c>
      <c r="F7440" s="359"/>
      <c r="G7440" s="359"/>
      <c r="H7440" s="386" t="str">
        <f>Base!$C$4</f>
        <v>___/___/2021</v>
      </c>
      <c r="I7440" s="386"/>
      <c r="J7440" s="386"/>
      <c r="K7440" s="30"/>
      <c r="L7440" s="30"/>
      <c r="M7440" s="30"/>
      <c r="N7440" s="30"/>
      <c r="O7440" s="30"/>
      <c r="P7440" s="30"/>
    </row>
    <row r="7441" spans="1:16" s="4" customFormat="1" ht="18" customHeight="1" x14ac:dyDescent="0.2">
      <c r="A7441" s="241">
        <f t="shared" si="8305"/>
        <v>1</v>
      </c>
      <c r="B7441" s="241" t="str">
        <f t="shared" si="8306"/>
        <v>RECEPCIONISTA</v>
      </c>
      <c r="C7441" s="241" t="str">
        <f t="shared" si="8307"/>
        <v>FOZ DO IGUAÇU</v>
      </c>
      <c r="D7441" s="52" t="str">
        <f>Raiz!$D$7</f>
        <v>D</v>
      </c>
      <c r="E7441" s="359" t="str">
        <f>Raiz!$E$7</f>
        <v>Local da prestação do serviço</v>
      </c>
      <c r="F7441" s="359"/>
      <c r="G7441" s="359"/>
      <c r="H7441" s="368" t="str">
        <f>VLOOKUP(M7436,Base!$T$86:$V$813,2,FALSE)</f>
        <v>FOZ DO IGUAÇU</v>
      </c>
      <c r="I7441" s="368"/>
      <c r="J7441" s="369">
        <f t="shared" ref="J7441" si="8308">K7441</f>
        <v>0</v>
      </c>
      <c r="K7441" s="127"/>
      <c r="L7441" s="127"/>
      <c r="M7441" s="30"/>
      <c r="N7441" s="30"/>
      <c r="O7441" s="30"/>
      <c r="P7441" s="30"/>
    </row>
    <row r="7442" spans="1:16" s="4" customFormat="1" ht="18" customHeight="1" x14ac:dyDescent="0.2">
      <c r="A7442" s="241">
        <f t="shared" si="8305"/>
        <v>1</v>
      </c>
      <c r="B7442" s="241" t="str">
        <f t="shared" si="8306"/>
        <v>RECEPCIONISTA</v>
      </c>
      <c r="C7442" s="241" t="str">
        <f t="shared" si="8307"/>
        <v>FOZ DO IGUAÇU</v>
      </c>
      <c r="D7442" s="52" t="str">
        <f>Raiz!$D$8</f>
        <v>E</v>
      </c>
      <c r="E7442" s="359" t="str">
        <f>Raiz!$E$8</f>
        <v>Ano do Acordo, Convenção ou Dissídio Coletivo:</v>
      </c>
      <c r="F7442" s="359"/>
      <c r="G7442" s="359"/>
      <c r="H7442" s="370">
        <f>VLOOKUP(H7441,Base!$B$257:$P$308,J7446+1,FALSE)</f>
        <v>2021</v>
      </c>
      <c r="I7442" s="370"/>
      <c r="J7442" s="370"/>
      <c r="K7442" s="30"/>
      <c r="L7442" s="30"/>
      <c r="M7442" s="30"/>
      <c r="N7442" s="30"/>
      <c r="O7442" s="30"/>
      <c r="P7442" s="30"/>
    </row>
    <row r="7443" spans="1:16" s="4" customFormat="1" ht="18" customHeight="1" thickBot="1" x14ac:dyDescent="0.25">
      <c r="A7443" s="241">
        <f t="shared" si="8305"/>
        <v>1</v>
      </c>
      <c r="B7443" s="241" t="str">
        <f t="shared" si="8306"/>
        <v>RECEPCIONISTA</v>
      </c>
      <c r="C7443" s="241" t="str">
        <f t="shared" si="8307"/>
        <v>FOZ DO IGUAÇU</v>
      </c>
      <c r="D7443" s="17" t="str">
        <f>Raiz!$D$9</f>
        <v>F</v>
      </c>
      <c r="E7443" s="360" t="str">
        <f>Raiz!$E$9</f>
        <v>Tempo de Execução (meses)</v>
      </c>
      <c r="F7443" s="360"/>
      <c r="G7443" s="360"/>
      <c r="H7443" s="378">
        <f>VLOOKUP(H7441,Base!$B$143:$P$194,J7446+1,FALSE)</f>
        <v>24</v>
      </c>
      <c r="I7443" s="379"/>
      <c r="J7443" s="380"/>
      <c r="K7443" s="30"/>
      <c r="L7443" s="30"/>
      <c r="M7443" s="30"/>
      <c r="N7443" s="30"/>
      <c r="O7443" s="30"/>
      <c r="P7443" s="30"/>
    </row>
    <row r="7444" spans="1:16" ht="14.1" customHeight="1" thickBot="1" x14ac:dyDescent="0.25">
      <c r="A7444" s="241">
        <f t="shared" si="8305"/>
        <v>1</v>
      </c>
      <c r="B7444" s="241" t="str">
        <f t="shared" si="8306"/>
        <v>RECEPCIONISTA</v>
      </c>
      <c r="C7444" s="241" t="str">
        <f t="shared" si="8307"/>
        <v>FOZ DO IGUAÇU</v>
      </c>
      <c r="D7444" s="16"/>
    </row>
    <row r="7445" spans="1:16" s="4" customFormat="1" ht="18" customHeight="1" x14ac:dyDescent="0.2">
      <c r="A7445" s="241">
        <f t="shared" si="8305"/>
        <v>1</v>
      </c>
      <c r="B7445" s="241" t="str">
        <f t="shared" si="8306"/>
        <v>RECEPCIONISTA</v>
      </c>
      <c r="C7445" s="241" t="str">
        <f t="shared" si="8307"/>
        <v>FOZ DO IGUAÇU</v>
      </c>
      <c r="D7445" s="381" t="str">
        <f>Raiz!$D$11</f>
        <v>IDENTIFICAÇÃO DO SERVIÇO</v>
      </c>
      <c r="E7445" s="381"/>
      <c r="F7445" s="381"/>
      <c r="G7445" s="381"/>
      <c r="H7445" s="381"/>
      <c r="I7445" s="381"/>
      <c r="J7445" s="381"/>
      <c r="K7445" s="30"/>
      <c r="L7445" s="30"/>
      <c r="M7445" s="30"/>
      <c r="N7445" s="30"/>
      <c r="O7445" s="30"/>
      <c r="P7445" s="30"/>
    </row>
    <row r="7446" spans="1:16" s="4" customFormat="1" ht="18" customHeight="1" x14ac:dyDescent="0.2">
      <c r="A7446" s="241">
        <f t="shared" si="8305"/>
        <v>1</v>
      </c>
      <c r="B7446" s="241" t="str">
        <f t="shared" si="8306"/>
        <v>RECEPCIONISTA</v>
      </c>
      <c r="C7446" s="241" t="str">
        <f t="shared" si="8307"/>
        <v>FOZ DO IGUAÇU</v>
      </c>
      <c r="D7446" s="389" t="str">
        <f>Raiz!$D$12</f>
        <v>Tipo de Serviço</v>
      </c>
      <c r="E7446" s="389"/>
      <c r="F7446" s="389"/>
      <c r="G7446" s="387" t="str">
        <f>VLOOKUP(M7436,Base!$T$86:$V$813,3,FALSE)</f>
        <v>RECEPCIONISTA</v>
      </c>
      <c r="H7446" s="388"/>
      <c r="I7446" s="388"/>
      <c r="J7446" s="238">
        <f>VLOOKUP(G7446,Base!$B$11:$E$24,4,FALSE)</f>
        <v>3</v>
      </c>
      <c r="M7446" s="30"/>
      <c r="N7446" s="30"/>
      <c r="O7446" s="30"/>
      <c r="P7446" s="30"/>
    </row>
    <row r="7447" spans="1:16" s="4" customFormat="1" ht="18" customHeight="1" x14ac:dyDescent="0.2">
      <c r="A7447" s="241">
        <f t="shared" si="8305"/>
        <v>1</v>
      </c>
      <c r="B7447" s="241" t="str">
        <f t="shared" si="8306"/>
        <v>RECEPCIONISTA</v>
      </c>
      <c r="C7447" s="241" t="str">
        <f t="shared" si="8307"/>
        <v>FOZ DO IGUAÇU</v>
      </c>
      <c r="D7447" s="389" t="str">
        <f>Raiz!$D$13</f>
        <v>Unidade de medida</v>
      </c>
      <c r="E7447" s="389"/>
      <c r="F7447" s="389"/>
      <c r="G7447" s="390" t="str">
        <f>Base!$C$6</f>
        <v>Posto</v>
      </c>
      <c r="H7447" s="390"/>
      <c r="I7447" s="390"/>
      <c r="J7447" s="390"/>
      <c r="K7447" s="30"/>
      <c r="L7447" s="30"/>
      <c r="M7447" s="30"/>
      <c r="N7447" s="30"/>
      <c r="O7447" s="30"/>
      <c r="P7447" s="30"/>
    </row>
    <row r="7448" spans="1:16" s="4" customFormat="1" ht="18" customHeight="1" thickBot="1" x14ac:dyDescent="0.25">
      <c r="A7448" s="241">
        <f t="shared" si="8305"/>
        <v>1</v>
      </c>
      <c r="B7448" s="241" t="str">
        <f t="shared" si="8306"/>
        <v>RECEPCIONISTA</v>
      </c>
      <c r="C7448" s="241" t="str">
        <f t="shared" si="8307"/>
        <v>FOZ DO IGUAÇU</v>
      </c>
      <c r="D7448" s="396" t="str">
        <f>Raiz!$D$14</f>
        <v>Quantidade a contratar (unidade de medida)</v>
      </c>
      <c r="E7448" s="396"/>
      <c r="F7448" s="396"/>
      <c r="G7448" s="378">
        <f>VLOOKUP(H7441,Base!$B$86:$P$137,1+J7446,FALSE)</f>
        <v>8</v>
      </c>
      <c r="H7448" s="379"/>
      <c r="I7448" s="379"/>
      <c r="J7448" s="380"/>
      <c r="K7448" s="30"/>
      <c r="L7448" s="30"/>
      <c r="M7448" s="30"/>
      <c r="N7448" s="30"/>
      <c r="O7448" s="30"/>
      <c r="P7448" s="30"/>
    </row>
    <row r="7449" spans="1:16" s="4" customFormat="1" ht="14.1" customHeight="1" thickBot="1" x14ac:dyDescent="0.25">
      <c r="A7449" s="241">
        <f t="shared" si="8305"/>
        <v>1</v>
      </c>
      <c r="B7449" s="241" t="str">
        <f t="shared" si="8306"/>
        <v>RECEPCIONISTA</v>
      </c>
      <c r="C7449" s="241" t="str">
        <f t="shared" si="8307"/>
        <v>FOZ DO IGUAÇU</v>
      </c>
      <c r="D7449" s="5"/>
      <c r="E7449" s="5"/>
      <c r="F7449" s="5"/>
      <c r="G7449" s="5"/>
      <c r="H7449" s="5"/>
      <c r="I7449" s="5"/>
      <c r="J7449" s="5"/>
      <c r="K7449" s="29"/>
      <c r="L7449" s="29"/>
      <c r="M7449" s="30"/>
      <c r="N7449" s="30"/>
      <c r="O7449" s="30"/>
      <c r="P7449" s="30"/>
    </row>
    <row r="7450" spans="1:16" s="4" customFormat="1" ht="18" customHeight="1" x14ac:dyDescent="0.2">
      <c r="A7450" s="241">
        <f t="shared" si="8305"/>
        <v>1</v>
      </c>
      <c r="B7450" s="241" t="str">
        <f t="shared" si="8306"/>
        <v>RECEPCIONISTA</v>
      </c>
      <c r="C7450" s="241" t="str">
        <f t="shared" si="8307"/>
        <v>FOZ DO IGUAÇU</v>
      </c>
      <c r="D7450" s="381" t="str">
        <f>Raiz!$D$16</f>
        <v>1. MÓDULOS: Mão de obra vinculada à execução contratual</v>
      </c>
      <c r="E7450" s="381"/>
      <c r="F7450" s="381"/>
      <c r="G7450" s="381"/>
      <c r="H7450" s="381"/>
      <c r="I7450" s="381"/>
      <c r="J7450" s="381"/>
      <c r="K7450" s="30"/>
      <c r="L7450" s="30"/>
      <c r="M7450" s="30"/>
      <c r="N7450" s="30"/>
      <c r="O7450" s="30"/>
      <c r="P7450" s="30"/>
    </row>
    <row r="7451" spans="1:16" s="4" customFormat="1" ht="18" customHeight="1" x14ac:dyDescent="0.2">
      <c r="A7451" s="241">
        <f t="shared" si="8305"/>
        <v>1</v>
      </c>
      <c r="B7451" s="241" t="str">
        <f t="shared" si="8306"/>
        <v>RECEPCIONISTA</v>
      </c>
      <c r="C7451" s="241" t="str">
        <f t="shared" si="8307"/>
        <v>FOZ DO IGUAÇU</v>
      </c>
      <c r="D7451" s="382" t="str">
        <f>Raiz!$D$17</f>
        <v>Dados para composição dos custos referentes a mão de obra</v>
      </c>
      <c r="E7451" s="382"/>
      <c r="F7451" s="382"/>
      <c r="G7451" s="382"/>
      <c r="H7451" s="382"/>
      <c r="I7451" s="382"/>
      <c r="J7451" s="382"/>
      <c r="K7451" s="30"/>
      <c r="L7451" s="30"/>
      <c r="M7451" s="30"/>
      <c r="N7451" s="30"/>
      <c r="O7451" s="30"/>
      <c r="P7451" s="30"/>
    </row>
    <row r="7452" spans="1:16" s="4" customFormat="1" ht="18" customHeight="1" x14ac:dyDescent="0.2">
      <c r="A7452" s="241">
        <f t="shared" si="8305"/>
        <v>1</v>
      </c>
      <c r="B7452" s="241" t="str">
        <f t="shared" si="8306"/>
        <v>RECEPCIONISTA</v>
      </c>
      <c r="C7452" s="241" t="str">
        <f t="shared" si="8307"/>
        <v>FOZ DO IGUAÇU</v>
      </c>
      <c r="D7452" s="52">
        <f>Raiz!$D$18</f>
        <v>1</v>
      </c>
      <c r="E7452" s="359" t="str">
        <f>Raiz!$E$18</f>
        <v>Tipo de Serviço</v>
      </c>
      <c r="F7452" s="359"/>
      <c r="G7452" s="383" t="str">
        <f t="shared" ref="G7452" si="8309">G7446</f>
        <v>RECEPCIONISTA</v>
      </c>
      <c r="H7452" s="383"/>
      <c r="I7452" s="383"/>
      <c r="J7452" s="384"/>
      <c r="K7452" s="30"/>
      <c r="L7452" s="30"/>
      <c r="M7452" s="30"/>
      <c r="N7452" s="30"/>
      <c r="O7452" s="30"/>
      <c r="P7452" s="30"/>
    </row>
    <row r="7453" spans="1:16" s="4" customFormat="1" ht="18" customHeight="1" x14ac:dyDescent="0.2">
      <c r="A7453" s="241">
        <f t="shared" si="8305"/>
        <v>1</v>
      </c>
      <c r="B7453" s="241" t="str">
        <f t="shared" si="8306"/>
        <v>RECEPCIONISTA</v>
      </c>
      <c r="C7453" s="241" t="str">
        <f t="shared" si="8307"/>
        <v>FOZ DO IGUAÇU</v>
      </c>
      <c r="D7453" s="52">
        <f>Raiz!$D$19</f>
        <v>2</v>
      </c>
      <c r="E7453" s="359" t="str">
        <f>Raiz!$E$19</f>
        <v>Classificação Brasileira de Ocupações (CBO)</v>
      </c>
      <c r="F7453" s="359"/>
      <c r="G7453" s="373" t="str">
        <f>VLOOKUP(G7446,Base!$B$11:$C$24,2,FALSE)</f>
        <v>4221-05</v>
      </c>
      <c r="H7453" s="373"/>
      <c r="I7453" s="373"/>
      <c r="J7453" s="374"/>
      <c r="K7453" s="127"/>
      <c r="L7453" s="127"/>
      <c r="M7453" s="30"/>
      <c r="N7453" s="30"/>
      <c r="O7453" s="30"/>
      <c r="P7453" s="30"/>
    </row>
    <row r="7454" spans="1:16" s="4" customFormat="1" ht="18" customHeight="1" x14ac:dyDescent="0.2">
      <c r="A7454" s="241">
        <f t="shared" si="8305"/>
        <v>1</v>
      </c>
      <c r="B7454" s="241" t="str">
        <f t="shared" si="8306"/>
        <v>RECEPCIONISTA</v>
      </c>
      <c r="C7454" s="241" t="str">
        <f t="shared" si="8307"/>
        <v>FOZ DO IGUAÇU</v>
      </c>
      <c r="D7454" s="52">
        <f>Raiz!$D$20</f>
        <v>3</v>
      </c>
      <c r="E7454" s="399" t="str">
        <f>Raiz!$E$20</f>
        <v>Salário Normativo da Categoria</v>
      </c>
      <c r="F7454" s="399"/>
      <c r="G7454" s="364">
        <f>VLOOKUP(H7441,Base!$B$371:$P$422,J7446+1,FALSE)</f>
        <v>1517</v>
      </c>
      <c r="H7454" s="364"/>
      <c r="I7454" s="364"/>
      <c r="J7454" s="365"/>
      <c r="K7454" s="127"/>
      <c r="L7454" s="127"/>
      <c r="M7454" s="30"/>
      <c r="N7454" s="30"/>
      <c r="O7454" s="30"/>
      <c r="P7454" s="30"/>
    </row>
    <row r="7455" spans="1:16" s="4" customFormat="1" ht="30" customHeight="1" x14ac:dyDescent="0.2">
      <c r="A7455" s="241">
        <f t="shared" si="8305"/>
        <v>1</v>
      </c>
      <c r="B7455" s="241" t="str">
        <f t="shared" si="8306"/>
        <v>RECEPCIONISTA</v>
      </c>
      <c r="C7455" s="241" t="str">
        <f t="shared" si="8307"/>
        <v>FOZ DO IGUAÇU</v>
      </c>
      <c r="D7455" s="147">
        <f>Raiz!$D$21</f>
        <v>4</v>
      </c>
      <c r="E7455" s="407" t="str">
        <f>Raiz!$E$21</f>
        <v>Categoria Profissional (vinculada à execução contratual)</v>
      </c>
      <c r="F7455" s="407"/>
      <c r="G7455" s="375" t="str">
        <f>VLOOKUP(H7441,Base!$B$200:$P$251,J7446+1,FALSE)</f>
        <v>EMPREGADOS EM EMPRESAS PREST. DE SERV. EM  ASSEIO E CONSERV.</v>
      </c>
      <c r="H7455" s="375"/>
      <c r="I7455" s="375"/>
      <c r="J7455" s="376"/>
      <c r="K7455" s="127"/>
      <c r="L7455" s="127"/>
      <c r="M7455" s="30"/>
      <c r="N7455" s="30"/>
      <c r="O7455" s="30"/>
      <c r="P7455" s="30"/>
    </row>
    <row r="7456" spans="1:16" s="4" customFormat="1" ht="18" customHeight="1" x14ac:dyDescent="0.2">
      <c r="A7456" s="241">
        <f t="shared" si="8305"/>
        <v>1</v>
      </c>
      <c r="B7456" s="241" t="str">
        <f t="shared" si="8306"/>
        <v>RECEPCIONISTA</v>
      </c>
      <c r="C7456" s="241" t="str">
        <f t="shared" si="8307"/>
        <v>FOZ DO IGUAÇU</v>
      </c>
      <c r="D7456" s="52">
        <f>Raiz!$D$22</f>
        <v>5</v>
      </c>
      <c r="E7456" s="403" t="str">
        <f>Raiz!$E$22</f>
        <v>CCT - Data-Base da Categoria (dia/mês/ano)</v>
      </c>
      <c r="F7456" s="403"/>
      <c r="G7456" s="391" t="str">
        <f>VLOOKUP(H7441,Base!$B$314:$P$365,J7446+1,FALSE)</f>
        <v>PR000932/2021 - 01/03/2021</v>
      </c>
      <c r="H7456" s="391"/>
      <c r="I7456" s="391"/>
      <c r="J7456" s="392"/>
      <c r="K7456" s="127"/>
      <c r="L7456" s="127"/>
      <c r="M7456" s="30"/>
      <c r="N7456" s="30"/>
      <c r="O7456" s="30"/>
      <c r="P7456" s="30"/>
    </row>
    <row r="7457" spans="1:16" s="4" customFormat="1" ht="18" customHeight="1" x14ac:dyDescent="0.2">
      <c r="A7457" s="241">
        <f t="shared" si="8305"/>
        <v>1</v>
      </c>
      <c r="B7457" s="241" t="str">
        <f t="shared" si="8306"/>
        <v>RECEPCIONISTA</v>
      </c>
      <c r="C7457" s="241" t="str">
        <f t="shared" si="8307"/>
        <v>FOZ DO IGUAÇU</v>
      </c>
      <c r="D7457" s="52">
        <f>Raiz!$D$23</f>
        <v>6</v>
      </c>
      <c r="E7457" s="359" t="str">
        <f>Raiz!$E$23</f>
        <v>Carga horária a contratar (Horas/Mês)</v>
      </c>
      <c r="F7457" s="359"/>
      <c r="G7457" s="371">
        <f>VLOOKUP(H7441,Base!$B$485:$P$536,J7446+1,FALSE)</f>
        <v>200</v>
      </c>
      <c r="H7457" s="371"/>
      <c r="I7457" s="371"/>
      <c r="J7457" s="372"/>
      <c r="K7457" s="127"/>
      <c r="L7457" s="127"/>
      <c r="M7457" s="30"/>
      <c r="N7457" s="30"/>
      <c r="O7457" s="30"/>
      <c r="P7457" s="30"/>
    </row>
    <row r="7458" spans="1:16" s="4" customFormat="1" ht="18" customHeight="1" x14ac:dyDescent="0.2">
      <c r="A7458" s="241">
        <f t="shared" si="8305"/>
        <v>1</v>
      </c>
      <c r="B7458" s="241" t="str">
        <f t="shared" si="8306"/>
        <v>RECEPCIONISTA</v>
      </c>
      <c r="C7458" s="241" t="str">
        <f t="shared" si="8307"/>
        <v>FOZ DO IGUAÇU</v>
      </c>
      <c r="D7458" s="52">
        <f>Raiz!$D$24</f>
        <v>7</v>
      </c>
      <c r="E7458" s="359" t="str">
        <f>Raiz!$E$24</f>
        <v>Valor do vale transporte</v>
      </c>
      <c r="F7458" s="359"/>
      <c r="G7458" s="364">
        <f>VLOOKUP(H7441,Base!$B$29:$E$80,4,FALSE)</f>
        <v>4.0999999999999996</v>
      </c>
      <c r="H7458" s="364" t="s">
        <v>35</v>
      </c>
      <c r="I7458" s="364"/>
      <c r="J7458" s="365"/>
      <c r="K7458" s="30"/>
      <c r="L7458" s="30"/>
      <c r="M7458" s="30"/>
      <c r="N7458" s="30"/>
      <c r="O7458" s="30"/>
      <c r="P7458" s="30"/>
    </row>
    <row r="7459" spans="1:16" s="4" customFormat="1" ht="18" customHeight="1" x14ac:dyDescent="0.2">
      <c r="A7459" s="241">
        <f t="shared" si="8305"/>
        <v>1</v>
      </c>
      <c r="B7459" s="241" t="str">
        <f t="shared" si="8306"/>
        <v>RECEPCIONISTA</v>
      </c>
      <c r="C7459" s="241" t="str">
        <f t="shared" si="8307"/>
        <v>FOZ DO IGUAÇU</v>
      </c>
      <c r="D7459" s="52">
        <f>Raiz!$D$25</f>
        <v>8</v>
      </c>
      <c r="E7459" s="359" t="str">
        <f>Raiz!$E$25</f>
        <v>Valor do vale alimentação</v>
      </c>
      <c r="F7459" s="359"/>
      <c r="G7459" s="364">
        <f>VLOOKUP(H7441,Base!$B$656:$P$707,J7446+1,FALSE)</f>
        <v>21.43</v>
      </c>
      <c r="H7459" s="364"/>
      <c r="I7459" s="364"/>
      <c r="J7459" s="365"/>
      <c r="K7459" s="127"/>
      <c r="L7459" s="127"/>
      <c r="M7459" s="30"/>
      <c r="N7459" s="30"/>
      <c r="O7459" s="30"/>
      <c r="P7459" s="30"/>
    </row>
    <row r="7460" spans="1:16" s="4" customFormat="1" ht="18" customHeight="1" thickBot="1" x14ac:dyDescent="0.25">
      <c r="A7460" s="241">
        <f t="shared" si="8305"/>
        <v>1</v>
      </c>
      <c r="B7460" s="241" t="str">
        <f t="shared" si="8306"/>
        <v>RECEPCIONISTA</v>
      </c>
      <c r="C7460" s="241" t="str">
        <f t="shared" si="8307"/>
        <v>FOZ DO IGUAÇU</v>
      </c>
      <c r="D7460" s="17">
        <f>Raiz!$D$26</f>
        <v>9</v>
      </c>
      <c r="E7460" s="360" t="str">
        <f>Raiz!$E$26</f>
        <v>Salário Mínimo Vigente</v>
      </c>
      <c r="F7460" s="360"/>
      <c r="G7460" s="361">
        <f>Base!$C$5</f>
        <v>1100</v>
      </c>
      <c r="H7460" s="361"/>
      <c r="I7460" s="361"/>
      <c r="J7460" s="362"/>
      <c r="K7460" s="30"/>
      <c r="L7460" s="30"/>
      <c r="M7460" s="30"/>
      <c r="N7460" s="30"/>
      <c r="O7460" s="30"/>
      <c r="P7460" s="30"/>
    </row>
    <row r="7461" spans="1:16" ht="14.1" customHeight="1" thickBot="1" x14ac:dyDescent="0.25">
      <c r="A7461" s="241">
        <f t="shared" si="8305"/>
        <v>1</v>
      </c>
      <c r="B7461" s="241" t="str">
        <f t="shared" si="8306"/>
        <v>RECEPCIONISTA</v>
      </c>
      <c r="C7461" s="241" t="str">
        <f t="shared" si="8307"/>
        <v>FOZ DO IGUAÇU</v>
      </c>
      <c r="D7461" s="4"/>
      <c r="E7461" s="4"/>
      <c r="F7461" s="4"/>
      <c r="G7461" s="4"/>
      <c r="H7461" s="4"/>
      <c r="I7461" s="4"/>
      <c r="J7461" s="4"/>
    </row>
    <row r="7462" spans="1:16" ht="18" customHeight="1" x14ac:dyDescent="0.2">
      <c r="A7462" s="241">
        <f t="shared" si="8305"/>
        <v>1</v>
      </c>
      <c r="B7462" s="241" t="str">
        <f t="shared" si="8306"/>
        <v>RECEPCIONISTA</v>
      </c>
      <c r="C7462" s="241" t="str">
        <f t="shared" si="8307"/>
        <v>FOZ DO IGUAÇU</v>
      </c>
      <c r="D7462" s="363" t="str">
        <f>Raiz!$D$28</f>
        <v>MÓDULO 1 – COMPOSIÇÃO DA REMUNERAÇÃO</v>
      </c>
      <c r="E7462" s="363"/>
      <c r="F7462" s="363"/>
      <c r="G7462" s="363"/>
      <c r="H7462" s="363"/>
      <c r="I7462" s="1" t="str">
        <f>Raiz!I$28</f>
        <v>%</v>
      </c>
      <c r="J7462" s="2" t="str">
        <f>Raiz!$J$28</f>
        <v>Valor R$</v>
      </c>
    </row>
    <row r="7463" spans="1:16" ht="18" customHeight="1" x14ac:dyDescent="0.2">
      <c r="A7463" s="241">
        <f t="shared" si="8305"/>
        <v>1</v>
      </c>
      <c r="B7463" s="241" t="str">
        <f t="shared" si="8306"/>
        <v>RECEPCIONISTA</v>
      </c>
      <c r="C7463" s="241" t="str">
        <f t="shared" si="8307"/>
        <v>FOZ DO IGUAÇU</v>
      </c>
      <c r="D7463" s="52" t="str">
        <f>Raiz!$D$29</f>
        <v>A</v>
      </c>
      <c r="E7463" s="398" t="str">
        <f>Raiz!$E$29</f>
        <v>Salário-Base</v>
      </c>
      <c r="F7463" s="398"/>
      <c r="G7463" s="398"/>
      <c r="H7463" s="398"/>
      <c r="I7463" s="314"/>
      <c r="J7463" s="19">
        <f>VLOOKUP(H7441,Base!$B$599:$P$650,J7446+1,FALSE)</f>
        <v>1379.090909090909</v>
      </c>
      <c r="K7463" s="128"/>
      <c r="L7463" s="128"/>
    </row>
    <row r="7464" spans="1:16" ht="18" customHeight="1" x14ac:dyDescent="0.2">
      <c r="A7464" s="241">
        <f t="shared" si="8305"/>
        <v>1</v>
      </c>
      <c r="B7464" s="241" t="str">
        <f t="shared" si="8306"/>
        <v>RECEPCIONISTA</v>
      </c>
      <c r="C7464" s="241" t="str">
        <f t="shared" si="8307"/>
        <v>FOZ DO IGUAÇU</v>
      </c>
      <c r="D7464" s="147" t="str">
        <f>Raiz!$D$30</f>
        <v>B</v>
      </c>
      <c r="E7464" s="338" t="str">
        <f>Raiz!$E$30</f>
        <v>Adicional de Insalubridade</v>
      </c>
      <c r="F7464" s="338"/>
      <c r="G7464" s="338"/>
      <c r="H7464" s="338"/>
      <c r="I7464" s="119">
        <f>VLOOKUP(H7441,Base!$B$1055:$P$1106,J7446+1,FALSE)</f>
        <v>0</v>
      </c>
      <c r="J7464" s="19">
        <f t="shared" ref="J7464" si="8310">ROUND(I7464*J7463,2)</f>
        <v>0</v>
      </c>
      <c r="K7464" s="128"/>
      <c r="L7464" s="128"/>
    </row>
    <row r="7465" spans="1:16" ht="18" customHeight="1" x14ac:dyDescent="0.2">
      <c r="A7465" s="241">
        <f t="shared" si="8305"/>
        <v>1</v>
      </c>
      <c r="B7465" s="241" t="str">
        <f t="shared" si="8306"/>
        <v>RECEPCIONISTA</v>
      </c>
      <c r="C7465" s="241" t="str">
        <f t="shared" si="8307"/>
        <v>FOZ DO IGUAÇU</v>
      </c>
      <c r="D7465" s="52" t="str">
        <f>Raiz!$D$31</f>
        <v>C</v>
      </c>
      <c r="E7465" s="397" t="str">
        <f>Raiz!$E$31</f>
        <v>Outros (especificar)</v>
      </c>
      <c r="F7465" s="397"/>
      <c r="G7465" s="397"/>
      <c r="H7465" s="397"/>
      <c r="I7465" s="20"/>
      <c r="J7465" s="19">
        <f>VLOOKUP(H7441,Base!$B$827:$P$878,J7446+1,FALSE)</f>
        <v>0</v>
      </c>
      <c r="K7465" s="128"/>
      <c r="L7465" s="128"/>
    </row>
    <row r="7466" spans="1:16" ht="18" customHeight="1" x14ac:dyDescent="0.2">
      <c r="A7466" s="241">
        <f t="shared" si="8305"/>
        <v>1</v>
      </c>
      <c r="B7466" s="241" t="str">
        <f t="shared" si="8306"/>
        <v>RECEPCIONISTA</v>
      </c>
      <c r="C7466" s="241" t="str">
        <f t="shared" si="8307"/>
        <v>FOZ DO IGUAÇU</v>
      </c>
      <c r="D7466" s="52"/>
      <c r="E7466" s="323"/>
      <c r="F7466" s="323"/>
      <c r="G7466" s="323"/>
      <c r="H7466" s="323"/>
      <c r="I7466" s="20"/>
      <c r="J7466" s="19"/>
    </row>
    <row r="7467" spans="1:16" ht="18" customHeight="1" x14ac:dyDescent="0.2">
      <c r="A7467" s="241">
        <f t="shared" si="8305"/>
        <v>1</v>
      </c>
      <c r="B7467" s="241" t="str">
        <f t="shared" si="8306"/>
        <v>RECEPCIONISTA</v>
      </c>
      <c r="C7467" s="241" t="str">
        <f t="shared" si="8307"/>
        <v>FOZ DO IGUAÇU</v>
      </c>
      <c r="D7467" s="52"/>
      <c r="E7467" s="323"/>
      <c r="F7467" s="323"/>
      <c r="G7467" s="323"/>
      <c r="H7467" s="323"/>
      <c r="I7467" s="20"/>
      <c r="J7467" s="36"/>
    </row>
    <row r="7468" spans="1:16" ht="18" customHeight="1" x14ac:dyDescent="0.2">
      <c r="A7468" s="241">
        <f t="shared" si="8305"/>
        <v>1</v>
      </c>
      <c r="B7468" s="241" t="str">
        <f t="shared" si="8306"/>
        <v>RECEPCIONISTA</v>
      </c>
      <c r="C7468" s="241" t="str">
        <f t="shared" si="8307"/>
        <v>FOZ DO IGUAÇU</v>
      </c>
      <c r="D7468" s="52"/>
      <c r="E7468" s="323"/>
      <c r="F7468" s="323"/>
      <c r="G7468" s="323"/>
      <c r="H7468" s="323"/>
      <c r="I7468" s="20"/>
      <c r="J7468" s="36"/>
    </row>
    <row r="7469" spans="1:16" ht="18" customHeight="1" thickBot="1" x14ac:dyDescent="0.25">
      <c r="A7469" s="241">
        <f t="shared" si="8305"/>
        <v>1</v>
      </c>
      <c r="B7469" s="241" t="str">
        <f t="shared" si="8306"/>
        <v>RECEPCIONISTA</v>
      </c>
      <c r="C7469" s="241" t="str">
        <f t="shared" si="8307"/>
        <v>FOZ DO IGUAÇU</v>
      </c>
      <c r="D7469" s="317" t="str">
        <f>Raiz!$D$35</f>
        <v>Total do Módulo 1 - Composição da Remuneração</v>
      </c>
      <c r="E7469" s="317"/>
      <c r="F7469" s="317"/>
      <c r="G7469" s="317"/>
      <c r="H7469" s="317"/>
      <c r="I7469" s="317"/>
      <c r="J7469" s="21">
        <f t="shared" ref="J7469" si="8311">SUM(J7463:J7466)</f>
        <v>1379.090909090909</v>
      </c>
    </row>
    <row r="7470" spans="1:16" ht="14.1" customHeight="1" thickBot="1" x14ac:dyDescent="0.25">
      <c r="A7470" s="241">
        <f t="shared" si="8305"/>
        <v>1</v>
      </c>
      <c r="B7470" s="241" t="str">
        <f t="shared" si="8306"/>
        <v>RECEPCIONISTA</v>
      </c>
      <c r="C7470" s="241" t="str">
        <f t="shared" si="8307"/>
        <v>FOZ DO IGUAÇU</v>
      </c>
      <c r="D7470" s="4"/>
      <c r="E7470" s="4"/>
      <c r="F7470" s="4"/>
      <c r="G7470" s="4"/>
      <c r="H7470" s="4"/>
      <c r="I7470" s="4"/>
      <c r="J7470" s="4"/>
    </row>
    <row r="7471" spans="1:16" ht="18" customHeight="1" x14ac:dyDescent="0.2">
      <c r="A7471" s="241">
        <f t="shared" si="8305"/>
        <v>1</v>
      </c>
      <c r="B7471" s="241" t="str">
        <f t="shared" si="8306"/>
        <v>RECEPCIONISTA</v>
      </c>
      <c r="C7471" s="241" t="str">
        <f t="shared" si="8307"/>
        <v>FOZ DO IGUAÇU</v>
      </c>
      <c r="D7471" s="339" t="str">
        <f>Raiz!$D$37</f>
        <v>MÓDULO 2 – ENCARGOS E BENEFÍCIOS ANUAIS, MENSAIS E DIÁRIOS</v>
      </c>
      <c r="E7471" s="340"/>
      <c r="F7471" s="340"/>
      <c r="G7471" s="340"/>
      <c r="H7471" s="357"/>
      <c r="I7471" s="1" t="str">
        <f>Raiz!$I$37</f>
        <v>%</v>
      </c>
      <c r="J7471" s="2" t="str">
        <f>Raiz!$J$37</f>
        <v>Valor R$</v>
      </c>
    </row>
    <row r="7472" spans="1:16" ht="18" customHeight="1" x14ac:dyDescent="0.2">
      <c r="A7472" s="241">
        <f t="shared" si="8305"/>
        <v>1</v>
      </c>
      <c r="B7472" s="241" t="str">
        <f t="shared" si="8306"/>
        <v>RECEPCIONISTA</v>
      </c>
      <c r="C7472" s="241" t="str">
        <f t="shared" si="8307"/>
        <v>FOZ DO IGUAÇU</v>
      </c>
      <c r="D7472" s="343" t="str">
        <f>Raiz!$D$38</f>
        <v xml:space="preserve"> Submódulo 2.1 - 13º (décimo terceiro) Salário, Férias e Adicional de Férias</v>
      </c>
      <c r="E7472" s="343"/>
      <c r="F7472" s="343"/>
      <c r="G7472" s="343"/>
      <c r="H7472" s="343"/>
      <c r="I7472" s="343"/>
      <c r="J7472" s="345"/>
    </row>
    <row r="7473" spans="1:12" ht="18" customHeight="1" x14ac:dyDescent="0.2">
      <c r="A7473" s="241">
        <f t="shared" si="8305"/>
        <v>1</v>
      </c>
      <c r="B7473" s="241" t="str">
        <f t="shared" si="8306"/>
        <v>RECEPCIONISTA</v>
      </c>
      <c r="C7473" s="241" t="str">
        <f t="shared" si="8307"/>
        <v>FOZ DO IGUAÇU</v>
      </c>
      <c r="D7473" s="52" t="str">
        <f>Raiz!$D$39</f>
        <v>A</v>
      </c>
      <c r="E7473" s="323" t="str">
        <f>Raiz!$E$39</f>
        <v>13º Salário</v>
      </c>
      <c r="F7473" s="323"/>
      <c r="G7473" s="323"/>
      <c r="H7473" s="323"/>
      <c r="I7473" s="20">
        <f>Raiz!$I$39</f>
        <v>8.3333333333333329E-2</v>
      </c>
      <c r="J7473" s="22">
        <f t="shared" ref="J7473" si="8312">ROUND(I7473*J7469,2)</f>
        <v>114.92</v>
      </c>
    </row>
    <row r="7474" spans="1:12" ht="18" customHeight="1" x14ac:dyDescent="0.2">
      <c r="A7474" s="241">
        <f t="shared" si="8305"/>
        <v>1</v>
      </c>
      <c r="B7474" s="241" t="str">
        <f t="shared" si="8306"/>
        <v>RECEPCIONISTA</v>
      </c>
      <c r="C7474" s="241" t="str">
        <f t="shared" si="8307"/>
        <v>FOZ DO IGUAÇU</v>
      </c>
      <c r="D7474" s="52" t="str">
        <f>Raiz!$D$40</f>
        <v>B</v>
      </c>
      <c r="E7474" s="320" t="str">
        <f>Raiz!$E$40</f>
        <v xml:space="preserve">Adicional de Férias </v>
      </c>
      <c r="F7474" s="322"/>
      <c r="G7474" s="322"/>
      <c r="H7474" s="321"/>
      <c r="I7474" s="20">
        <f>Raiz!$I$40</f>
        <v>2.7777777777777776E-2</v>
      </c>
      <c r="J7474" s="22">
        <f t="shared" ref="J7474" si="8313">ROUND(I7474*J7469,2)</f>
        <v>38.31</v>
      </c>
      <c r="K7474" s="30"/>
      <c r="L7474" s="30"/>
    </row>
    <row r="7475" spans="1:12" ht="18" customHeight="1" thickBot="1" x14ac:dyDescent="0.25">
      <c r="A7475" s="241">
        <f t="shared" si="8305"/>
        <v>1</v>
      </c>
      <c r="B7475" s="241" t="str">
        <f t="shared" si="8306"/>
        <v>RECEPCIONISTA</v>
      </c>
      <c r="C7475" s="241" t="str">
        <f t="shared" si="8307"/>
        <v>FOZ DO IGUAÇU</v>
      </c>
      <c r="D7475" s="317" t="str">
        <f>Raiz!$D$41</f>
        <v>Total do Submódulo 2.1</v>
      </c>
      <c r="E7475" s="317"/>
      <c r="F7475" s="317"/>
      <c r="G7475" s="317"/>
      <c r="H7475" s="317"/>
      <c r="I7475" s="317"/>
      <c r="J7475" s="248">
        <f t="shared" ref="J7475" si="8314">SUM(J7473:J7474)</f>
        <v>153.23000000000002</v>
      </c>
      <c r="K7475" s="30"/>
      <c r="L7475" s="30"/>
    </row>
    <row r="7476" spans="1:12" ht="14.1" customHeight="1" thickBot="1" x14ac:dyDescent="0.25">
      <c r="A7476" s="241">
        <f t="shared" si="8305"/>
        <v>1</v>
      </c>
      <c r="B7476" s="241" t="str">
        <f t="shared" si="8306"/>
        <v>RECEPCIONISTA</v>
      </c>
      <c r="C7476" s="241" t="str">
        <f t="shared" si="8307"/>
        <v>FOZ DO IGUAÇU</v>
      </c>
      <c r="D7476" s="4"/>
      <c r="E7476" s="4"/>
      <c r="F7476" s="4"/>
      <c r="G7476" s="4"/>
      <c r="H7476" s="4"/>
      <c r="I7476" s="4"/>
      <c r="J7476" s="4"/>
      <c r="K7476" s="30"/>
      <c r="L7476" s="30"/>
    </row>
    <row r="7477" spans="1:12" ht="18" customHeight="1" x14ac:dyDescent="0.2">
      <c r="A7477" s="241">
        <f t="shared" si="8305"/>
        <v>1</v>
      </c>
      <c r="B7477" s="241" t="str">
        <f t="shared" si="8306"/>
        <v>RECEPCIONISTA</v>
      </c>
      <c r="C7477" s="241" t="str">
        <f t="shared" si="8307"/>
        <v>FOZ DO IGUAÇU</v>
      </c>
      <c r="D7477" s="355" t="str">
        <f>Raiz!$D$43</f>
        <v xml:space="preserve"> Submódulo 2.2 - Encargos Previdenciários (GPS), FGTS e outras contribuições (Base de cálculo: Módulo 1 + Submódulo 2.1)</v>
      </c>
      <c r="E7477" s="355"/>
      <c r="F7477" s="355"/>
      <c r="G7477" s="355"/>
      <c r="H7477" s="355"/>
      <c r="I7477" s="355"/>
      <c r="J7477" s="356"/>
      <c r="K7477" s="30"/>
      <c r="L7477" s="30"/>
    </row>
    <row r="7478" spans="1:12" ht="18" customHeight="1" x14ac:dyDescent="0.2">
      <c r="A7478" s="241">
        <f t="shared" si="8305"/>
        <v>1</v>
      </c>
      <c r="B7478" s="241" t="str">
        <f t="shared" si="8306"/>
        <v>RECEPCIONISTA</v>
      </c>
      <c r="C7478" s="241" t="str">
        <f t="shared" si="8307"/>
        <v>FOZ DO IGUAÇU</v>
      </c>
      <c r="D7478" s="52" t="str">
        <f>Raiz!$D$44</f>
        <v>A</v>
      </c>
      <c r="E7478" s="354" t="str">
        <f>Raiz!$E$44</f>
        <v>INSS</v>
      </c>
      <c r="F7478" s="354"/>
      <c r="G7478" s="354"/>
      <c r="H7478" s="354"/>
      <c r="I7478" s="23">
        <f>Raiz!$I$44</f>
        <v>0.2</v>
      </c>
      <c r="J7478" s="22">
        <f t="shared" ref="J7478" si="8315">ROUND((J7469+J7475)*$I7478,2)</f>
        <v>306.45999999999998</v>
      </c>
      <c r="K7478" s="30"/>
      <c r="L7478" s="30"/>
    </row>
    <row r="7479" spans="1:12" ht="18" customHeight="1" x14ac:dyDescent="0.2">
      <c r="A7479" s="241">
        <f t="shared" si="8305"/>
        <v>1</v>
      </c>
      <c r="B7479" s="241" t="str">
        <f t="shared" si="8306"/>
        <v>RECEPCIONISTA</v>
      </c>
      <c r="C7479" s="241" t="str">
        <f t="shared" si="8307"/>
        <v>FOZ DO IGUAÇU</v>
      </c>
      <c r="D7479" s="52" t="str">
        <f>Raiz!$D$45</f>
        <v>B</v>
      </c>
      <c r="E7479" s="354" t="str">
        <f>Raiz!$E$45</f>
        <v>Salário Educação</v>
      </c>
      <c r="F7479" s="354"/>
      <c r="G7479" s="354"/>
      <c r="H7479" s="354"/>
      <c r="I7479" s="23">
        <f>Raiz!$I$45</f>
        <v>2.5000000000000001E-2</v>
      </c>
      <c r="J7479" s="22">
        <f t="shared" ref="J7479" si="8316">ROUND((J7469+J7475)*$I7479,2)</f>
        <v>38.31</v>
      </c>
      <c r="K7479" s="30"/>
      <c r="L7479" s="30"/>
    </row>
    <row r="7480" spans="1:12" ht="18" customHeight="1" x14ac:dyDescent="0.2">
      <c r="A7480" s="241">
        <f t="shared" si="8305"/>
        <v>1</v>
      </c>
      <c r="B7480" s="241" t="str">
        <f t="shared" si="8306"/>
        <v>RECEPCIONISTA</v>
      </c>
      <c r="C7480" s="241" t="str">
        <f t="shared" si="8307"/>
        <v>FOZ DO IGUAÇU</v>
      </c>
      <c r="D7480" s="52" t="str">
        <f>Raiz!$D$46</f>
        <v>C</v>
      </c>
      <c r="E7480" s="254" t="str">
        <f>Raiz!$E$46</f>
        <v>RAT X FAP       RAT=</v>
      </c>
      <c r="F7480" s="255">
        <f>Raiz!$F$46</f>
        <v>0.03</v>
      </c>
      <c r="G7480" s="256" t="str">
        <f>Raiz!$G$46</f>
        <v>FAP=</v>
      </c>
      <c r="H7480" s="257">
        <f>Raiz!$H$46</f>
        <v>1</v>
      </c>
      <c r="I7480" s="23">
        <f t="shared" ref="I7480" si="8317">ROUND(F7480*H7480,2)</f>
        <v>0.03</v>
      </c>
      <c r="J7480" s="22">
        <f t="shared" ref="J7480" si="8318">ROUND((J7469+J7475)*$I7480,2)</f>
        <v>45.97</v>
      </c>
      <c r="K7480" s="30"/>
      <c r="L7480" s="30"/>
    </row>
    <row r="7481" spans="1:12" ht="18" customHeight="1" x14ac:dyDescent="0.2">
      <c r="A7481" s="241">
        <f t="shared" si="8305"/>
        <v>1</v>
      </c>
      <c r="B7481" s="241" t="str">
        <f t="shared" si="8306"/>
        <v>RECEPCIONISTA</v>
      </c>
      <c r="C7481" s="241" t="str">
        <f t="shared" si="8307"/>
        <v>FOZ DO IGUAÇU</v>
      </c>
      <c r="D7481" s="52" t="str">
        <f>Raiz!$D$47</f>
        <v>D</v>
      </c>
      <c r="E7481" s="354" t="str">
        <f>Raiz!$E$47</f>
        <v>SESI ou SESC</v>
      </c>
      <c r="F7481" s="354"/>
      <c r="G7481" s="354"/>
      <c r="H7481" s="354"/>
      <c r="I7481" s="23">
        <f>Raiz!$I$47</f>
        <v>1.4999999999999999E-2</v>
      </c>
      <c r="J7481" s="22">
        <f t="shared" ref="J7481" si="8319">ROUND((J7469+J7475)*$I7481,2)</f>
        <v>22.98</v>
      </c>
      <c r="K7481" s="30"/>
      <c r="L7481" s="30"/>
    </row>
    <row r="7482" spans="1:12" ht="18" customHeight="1" x14ac:dyDescent="0.2">
      <c r="A7482" s="241">
        <f t="shared" si="8305"/>
        <v>1</v>
      </c>
      <c r="B7482" s="241" t="str">
        <f t="shared" si="8306"/>
        <v>RECEPCIONISTA</v>
      </c>
      <c r="C7482" s="241" t="str">
        <f t="shared" si="8307"/>
        <v>FOZ DO IGUAÇU</v>
      </c>
      <c r="D7482" s="52" t="str">
        <f>Raiz!$D$48</f>
        <v>E</v>
      </c>
      <c r="E7482" s="354" t="str">
        <f>Raiz!$E$48</f>
        <v>SENAI ou SENAC</v>
      </c>
      <c r="F7482" s="354"/>
      <c r="G7482" s="354"/>
      <c r="H7482" s="354"/>
      <c r="I7482" s="23">
        <f>Raiz!$I$48</f>
        <v>0.01</v>
      </c>
      <c r="J7482" s="22">
        <f t="shared" ref="J7482" si="8320">ROUND((J7469+J7475)*$I7482,2)</f>
        <v>15.32</v>
      </c>
      <c r="K7482" s="30"/>
      <c r="L7482" s="30"/>
    </row>
    <row r="7483" spans="1:12" ht="18" customHeight="1" x14ac:dyDescent="0.2">
      <c r="A7483" s="241">
        <f t="shared" si="8305"/>
        <v>1</v>
      </c>
      <c r="B7483" s="241" t="str">
        <f t="shared" si="8306"/>
        <v>RECEPCIONISTA</v>
      </c>
      <c r="C7483" s="241" t="str">
        <f t="shared" si="8307"/>
        <v>FOZ DO IGUAÇU</v>
      </c>
      <c r="D7483" s="52" t="str">
        <f>Raiz!$D$49</f>
        <v>F</v>
      </c>
      <c r="E7483" s="354" t="str">
        <f>Raiz!$E$49</f>
        <v>SEBRAE</v>
      </c>
      <c r="F7483" s="354"/>
      <c r="G7483" s="354"/>
      <c r="H7483" s="354"/>
      <c r="I7483" s="23">
        <f>Raiz!$I$49</f>
        <v>6.0000000000000001E-3</v>
      </c>
      <c r="J7483" s="22">
        <f t="shared" ref="J7483" si="8321">ROUND((J7469+J7475)*$I7483,2)</f>
        <v>9.19</v>
      </c>
      <c r="K7483" s="30"/>
      <c r="L7483" s="30"/>
    </row>
    <row r="7484" spans="1:12" ht="18" customHeight="1" x14ac:dyDescent="0.2">
      <c r="A7484" s="241">
        <f t="shared" si="8305"/>
        <v>1</v>
      </c>
      <c r="B7484" s="241" t="str">
        <f t="shared" si="8306"/>
        <v>RECEPCIONISTA</v>
      </c>
      <c r="C7484" s="241" t="str">
        <f t="shared" si="8307"/>
        <v>FOZ DO IGUAÇU</v>
      </c>
      <c r="D7484" s="52" t="str">
        <f>Raiz!$D$50</f>
        <v>G</v>
      </c>
      <c r="E7484" s="354" t="str">
        <f>Raiz!$E$50</f>
        <v>INCRA</v>
      </c>
      <c r="F7484" s="354"/>
      <c r="G7484" s="354"/>
      <c r="H7484" s="354"/>
      <c r="I7484" s="23">
        <f>Raiz!$I$50</f>
        <v>2E-3</v>
      </c>
      <c r="J7484" s="22">
        <f t="shared" ref="J7484" si="8322">ROUND((J7469+J7475)*$I7484,2)</f>
        <v>3.06</v>
      </c>
      <c r="K7484" s="30"/>
      <c r="L7484" s="30"/>
    </row>
    <row r="7485" spans="1:12" ht="18" customHeight="1" x14ac:dyDescent="0.2">
      <c r="A7485" s="241">
        <f t="shared" si="8305"/>
        <v>1</v>
      </c>
      <c r="B7485" s="241" t="str">
        <f t="shared" si="8306"/>
        <v>RECEPCIONISTA</v>
      </c>
      <c r="C7485" s="241" t="str">
        <f t="shared" si="8307"/>
        <v>FOZ DO IGUAÇU</v>
      </c>
      <c r="D7485" s="52" t="str">
        <f>Raiz!$D$51</f>
        <v>H</v>
      </c>
      <c r="E7485" s="354" t="str">
        <f>Raiz!$E$51</f>
        <v>FGTS</v>
      </c>
      <c r="F7485" s="354"/>
      <c r="G7485" s="354"/>
      <c r="H7485" s="354"/>
      <c r="I7485" s="23">
        <f>Raiz!$I$51</f>
        <v>0.08</v>
      </c>
      <c r="J7485" s="22">
        <f t="shared" ref="J7485" si="8323">ROUND((J7469+J7475)*$I7485,2)</f>
        <v>122.59</v>
      </c>
      <c r="K7485" s="30"/>
      <c r="L7485" s="30"/>
    </row>
    <row r="7486" spans="1:12" ht="18" customHeight="1" thickBot="1" x14ac:dyDescent="0.25">
      <c r="A7486" s="241">
        <f t="shared" si="8305"/>
        <v>1</v>
      </c>
      <c r="B7486" s="241" t="str">
        <f t="shared" si="8306"/>
        <v>RECEPCIONISTA</v>
      </c>
      <c r="C7486" s="241" t="str">
        <f t="shared" si="8307"/>
        <v>FOZ DO IGUAÇU</v>
      </c>
      <c r="D7486" s="319" t="str">
        <f>Raiz!$D$52</f>
        <v>Total do Submódulo 2.2</v>
      </c>
      <c r="E7486" s="319"/>
      <c r="F7486" s="319"/>
      <c r="G7486" s="319"/>
      <c r="H7486" s="319"/>
      <c r="I7486" s="24">
        <f t="shared" ref="I7486:J7486" si="8324">SUM(I7478:I7485)</f>
        <v>0.36800000000000005</v>
      </c>
      <c r="J7486" s="21">
        <f t="shared" si="8324"/>
        <v>563.88</v>
      </c>
      <c r="K7486" s="30"/>
      <c r="L7486" s="30"/>
    </row>
    <row r="7487" spans="1:12" ht="14.1" customHeight="1" thickBot="1" x14ac:dyDescent="0.25">
      <c r="A7487" s="241">
        <f t="shared" si="8305"/>
        <v>1</v>
      </c>
      <c r="B7487" s="241" t="str">
        <f t="shared" si="8306"/>
        <v>RECEPCIONISTA</v>
      </c>
      <c r="C7487" s="241" t="str">
        <f t="shared" si="8307"/>
        <v>FOZ DO IGUAÇU</v>
      </c>
      <c r="D7487" s="4"/>
      <c r="E7487" s="4"/>
      <c r="F7487" s="4"/>
      <c r="G7487" s="4"/>
      <c r="H7487" s="4"/>
      <c r="I7487" s="4"/>
      <c r="J7487" s="4"/>
      <c r="K7487" s="30"/>
      <c r="L7487" s="30"/>
    </row>
    <row r="7488" spans="1:12" ht="18" customHeight="1" x14ac:dyDescent="0.2">
      <c r="A7488" s="241">
        <f t="shared" si="8305"/>
        <v>1</v>
      </c>
      <c r="B7488" s="241" t="str">
        <f t="shared" si="8306"/>
        <v>RECEPCIONISTA</v>
      </c>
      <c r="C7488" s="241" t="str">
        <f t="shared" si="8307"/>
        <v>FOZ DO IGUAÇU</v>
      </c>
      <c r="D7488" s="355" t="str">
        <f>Raiz!$D$54</f>
        <v xml:space="preserve"> Submódulo 2.3 - Benefícios Mensais e Diários</v>
      </c>
      <c r="E7488" s="355"/>
      <c r="F7488" s="355"/>
      <c r="G7488" s="355"/>
      <c r="H7488" s="355"/>
      <c r="I7488" s="355"/>
      <c r="J7488" s="356"/>
      <c r="K7488" s="30"/>
      <c r="L7488" s="30"/>
    </row>
    <row r="7489" spans="1:12" ht="18" customHeight="1" x14ac:dyDescent="0.2">
      <c r="A7489" s="241">
        <f t="shared" si="8305"/>
        <v>1</v>
      </c>
      <c r="B7489" s="241" t="str">
        <f t="shared" si="8306"/>
        <v>RECEPCIONISTA</v>
      </c>
      <c r="C7489" s="241" t="str">
        <f t="shared" si="8307"/>
        <v>FOZ DO IGUAÇU</v>
      </c>
      <c r="D7489" s="52" t="str">
        <f>Raiz!$D$55</f>
        <v>A</v>
      </c>
      <c r="E7489" s="264" t="str">
        <f>Raiz!$E$55</f>
        <v>Transporte</v>
      </c>
      <c r="F7489" s="320" t="str">
        <f>Raiz!$F$55</f>
        <v>Cálculo do Valor: [(2xVTx21)-(6%xSB)]</v>
      </c>
      <c r="G7489" s="322"/>
      <c r="H7489" s="322"/>
      <c r="I7489" s="327"/>
      <c r="J7489" s="19">
        <f t="shared" ref="J7489" si="8325">IF(ROUND((21*G7458*2)-(J7463*0.06),2)&lt;0,0,ROUND((21*G7458*2)-(J7463*0.06),2))</f>
        <v>89.45</v>
      </c>
      <c r="K7489" s="30"/>
      <c r="L7489" s="30"/>
    </row>
    <row r="7490" spans="1:12" ht="18" customHeight="1" x14ac:dyDescent="0.2">
      <c r="A7490" s="241">
        <f t="shared" si="8305"/>
        <v>1</v>
      </c>
      <c r="B7490" s="241" t="str">
        <f t="shared" si="8306"/>
        <v>RECEPCIONISTA</v>
      </c>
      <c r="C7490" s="241" t="str">
        <f t="shared" si="8307"/>
        <v>FOZ DO IGUAÇU</v>
      </c>
      <c r="D7490" s="52" t="str">
        <f>Raiz!$D$56</f>
        <v>B</v>
      </c>
      <c r="E7490" s="264" t="str">
        <f>Raiz!$E$56</f>
        <v>Auxílio Alimentação</v>
      </c>
      <c r="F7490" s="320" t="str">
        <f>Raiz!$F$56</f>
        <v>Cálculo do Valor = [(VAx21dias)-Desconto no Salário]</v>
      </c>
      <c r="G7490" s="322"/>
      <c r="H7490" s="112" t="str">
        <f>Raiz!$H$56</f>
        <v xml:space="preserve">Desconto no Salário = </v>
      </c>
      <c r="I7490" s="26">
        <f>VLOOKUP(H7441,Base!$B$941:$P$992,J7446+1,FALSE)</f>
        <v>0.2</v>
      </c>
      <c r="J7490" s="19">
        <f t="shared" ref="J7490" si="8326">ROUND(G7459*21*(1-I7490),2)</f>
        <v>360.02</v>
      </c>
      <c r="K7490" s="127"/>
      <c r="L7490" s="127"/>
    </row>
    <row r="7491" spans="1:12" ht="18" customHeight="1" x14ac:dyDescent="0.2">
      <c r="A7491" s="241">
        <f t="shared" si="8305"/>
        <v>1</v>
      </c>
      <c r="B7491" s="241" t="str">
        <f t="shared" si="8306"/>
        <v>RECEPCIONISTA</v>
      </c>
      <c r="C7491" s="241" t="str">
        <f t="shared" si="8307"/>
        <v>FOZ DO IGUAÇU</v>
      </c>
      <c r="D7491" s="52" t="str">
        <f>Raiz!$D$57</f>
        <v>C</v>
      </c>
      <c r="E7491" s="314" t="str">
        <f>Raiz!$E$57</f>
        <v>Benefício de Assistência ao Trabalhador / Médica / Social Odontológico</v>
      </c>
      <c r="F7491" s="314"/>
      <c r="G7491" s="314"/>
      <c r="H7491" s="314"/>
      <c r="I7491" s="314"/>
      <c r="J7491" s="19">
        <f>VLOOKUP(H7441,Base!$B$713:$P$764,J7446+1,FALSE)</f>
        <v>64</v>
      </c>
      <c r="K7491" s="127"/>
      <c r="L7491" s="127"/>
    </row>
    <row r="7492" spans="1:12" ht="18" customHeight="1" x14ac:dyDescent="0.2">
      <c r="A7492" s="241">
        <f t="shared" si="8305"/>
        <v>1</v>
      </c>
      <c r="B7492" s="241" t="str">
        <f t="shared" si="8306"/>
        <v>RECEPCIONISTA</v>
      </c>
      <c r="C7492" s="241" t="str">
        <f t="shared" si="8307"/>
        <v>FOZ DO IGUAÇU</v>
      </c>
      <c r="D7492" s="52" t="str">
        <f>Raiz!$D$58</f>
        <v>D</v>
      </c>
      <c r="E7492" s="314" t="str">
        <f>Raiz!$E$58</f>
        <v>Benefício Social Familiar</v>
      </c>
      <c r="F7492" s="314"/>
      <c r="G7492" s="314"/>
      <c r="H7492" s="314"/>
      <c r="I7492" s="314"/>
      <c r="J7492" s="19">
        <f>VLOOKUP(H7441,Base!$B$770:$P$821,J7446+1,FALSE)</f>
        <v>21</v>
      </c>
      <c r="K7492" s="127"/>
      <c r="L7492" s="127"/>
    </row>
    <row r="7493" spans="1:12" ht="18" customHeight="1" x14ac:dyDescent="0.2">
      <c r="A7493" s="241">
        <f t="shared" si="8305"/>
        <v>1</v>
      </c>
      <c r="B7493" s="241" t="str">
        <f t="shared" si="8306"/>
        <v>RECEPCIONISTA</v>
      </c>
      <c r="C7493" s="241" t="str">
        <f t="shared" si="8307"/>
        <v>FOZ DO IGUAÇU</v>
      </c>
      <c r="D7493" s="52" t="str">
        <f>Raiz!$D$59</f>
        <v>E</v>
      </c>
      <c r="E7493" s="323" t="str">
        <f>Raiz!$E$59</f>
        <v>Adicional de Assiduidade</v>
      </c>
      <c r="F7493" s="323"/>
      <c r="G7493" s="323"/>
      <c r="H7493" s="323"/>
      <c r="I7493" s="26">
        <f>VLOOKUP(H7441,Base!$B$1112:$P$1163,J7446+1,FALSE)</f>
        <v>0</v>
      </c>
      <c r="J7493" s="19">
        <f t="shared" ref="J7493" si="8327">ROUND(I7493*J7463,2)</f>
        <v>0</v>
      </c>
      <c r="K7493" s="127"/>
      <c r="L7493" s="127"/>
    </row>
    <row r="7494" spans="1:12" ht="18" customHeight="1" x14ac:dyDescent="0.2">
      <c r="A7494" s="241">
        <f t="shared" si="8305"/>
        <v>1</v>
      </c>
      <c r="B7494" s="241" t="str">
        <f t="shared" si="8306"/>
        <v>RECEPCIONISTA</v>
      </c>
      <c r="C7494" s="241" t="str">
        <f t="shared" si="8307"/>
        <v>FOZ DO IGUAÇU</v>
      </c>
      <c r="D7494" s="52" t="str">
        <f>Raiz!$D$60</f>
        <v>F</v>
      </c>
      <c r="E7494" s="314" t="str">
        <f>Raiz!$E$60</f>
        <v>Seguro de Vida</v>
      </c>
      <c r="F7494" s="314"/>
      <c r="G7494" s="314"/>
      <c r="H7494" s="314"/>
      <c r="I7494" s="314"/>
      <c r="J7494" s="19">
        <f>VLOOKUP(H7441,Base!$B$1169:$P$1220,J7446+1,FALSE)</f>
        <v>0</v>
      </c>
      <c r="K7494" s="127"/>
      <c r="L7494" s="127"/>
    </row>
    <row r="7495" spans="1:12" ht="18" customHeight="1" x14ac:dyDescent="0.2">
      <c r="A7495" s="241">
        <f t="shared" si="8305"/>
        <v>1</v>
      </c>
      <c r="B7495" s="241" t="str">
        <f t="shared" si="8306"/>
        <v>RECEPCIONISTA</v>
      </c>
      <c r="C7495" s="241" t="str">
        <f t="shared" si="8307"/>
        <v>FOZ DO IGUAÇU</v>
      </c>
      <c r="D7495" s="52" t="str">
        <f>Raiz!$D$61</f>
        <v>G</v>
      </c>
      <c r="E7495" s="314" t="str">
        <f>Raiz!$E$61</f>
        <v>Outros (especificar)</v>
      </c>
      <c r="F7495" s="314"/>
      <c r="G7495" s="314"/>
      <c r="H7495" s="314"/>
      <c r="I7495" s="314"/>
      <c r="J7495" s="19">
        <f>VLOOKUP(H7441,Base!$B$884:$P$935,J7446+1,FALSE)</f>
        <v>0</v>
      </c>
      <c r="K7495" s="127"/>
      <c r="L7495" s="127"/>
    </row>
    <row r="7496" spans="1:12" ht="18" customHeight="1" thickBot="1" x14ac:dyDescent="0.25">
      <c r="A7496" s="241">
        <f t="shared" si="8305"/>
        <v>1</v>
      </c>
      <c r="B7496" s="241" t="str">
        <f t="shared" si="8306"/>
        <v>RECEPCIONISTA</v>
      </c>
      <c r="C7496" s="241" t="str">
        <f t="shared" si="8307"/>
        <v>FOZ DO IGUAÇU</v>
      </c>
      <c r="D7496" s="317" t="str">
        <f>Raiz!$D$62</f>
        <v> Total do Submódulo 2.3</v>
      </c>
      <c r="E7496" s="317"/>
      <c r="F7496" s="317"/>
      <c r="G7496" s="317"/>
      <c r="H7496" s="317"/>
      <c r="I7496" s="317"/>
      <c r="J7496" s="27">
        <f t="shared" ref="J7496" si="8328">SUM(J7489:J7495)</f>
        <v>534.47</v>
      </c>
      <c r="K7496" s="30"/>
      <c r="L7496" s="30"/>
    </row>
    <row r="7497" spans="1:12" ht="14.1" customHeight="1" thickBot="1" x14ac:dyDescent="0.25">
      <c r="A7497" s="241">
        <f t="shared" si="8305"/>
        <v>1</v>
      </c>
      <c r="B7497" s="241" t="str">
        <f t="shared" si="8306"/>
        <v>RECEPCIONISTA</v>
      </c>
      <c r="C7497" s="241" t="str">
        <f t="shared" si="8307"/>
        <v>FOZ DO IGUAÇU</v>
      </c>
      <c r="D7497" s="4"/>
      <c r="E7497" s="4"/>
      <c r="F7497" s="4"/>
      <c r="G7497" s="4"/>
      <c r="H7497" s="4"/>
      <c r="I7497" s="4"/>
      <c r="J7497" s="4"/>
      <c r="K7497" s="30"/>
      <c r="L7497" s="30"/>
    </row>
    <row r="7498" spans="1:12" ht="18" customHeight="1" x14ac:dyDescent="0.2">
      <c r="A7498" s="241">
        <f t="shared" si="8305"/>
        <v>1</v>
      </c>
      <c r="B7498" s="241" t="str">
        <f t="shared" si="8306"/>
        <v>RECEPCIONISTA</v>
      </c>
      <c r="C7498" s="241" t="str">
        <f t="shared" si="8307"/>
        <v>FOZ DO IGUAÇU</v>
      </c>
      <c r="D7498" s="353" t="str">
        <f>Raiz!$D$64</f>
        <v>Quadro-Resumo do Módulo 2 - Encargos e Benefícios Anuais, Mensais e Diários</v>
      </c>
      <c r="E7498" s="353"/>
      <c r="F7498" s="353"/>
      <c r="G7498" s="353"/>
      <c r="H7498" s="353"/>
      <c r="I7498" s="353"/>
      <c r="J7498" s="28" t="str">
        <f>Raiz!$J$64</f>
        <v>Valor R$</v>
      </c>
      <c r="K7498" s="30"/>
      <c r="L7498" s="30"/>
    </row>
    <row r="7499" spans="1:12" ht="18" customHeight="1" x14ac:dyDescent="0.2">
      <c r="A7499" s="241">
        <f t="shared" si="8305"/>
        <v>1</v>
      </c>
      <c r="B7499" s="241" t="str">
        <f t="shared" si="8306"/>
        <v>RECEPCIONISTA</v>
      </c>
      <c r="C7499" s="241" t="str">
        <f t="shared" si="8307"/>
        <v>FOZ DO IGUAÇU</v>
      </c>
      <c r="D7499" s="52" t="str">
        <f>Raiz!$D$65</f>
        <v>2.1</v>
      </c>
      <c r="E7499" s="314" t="str">
        <f>Raiz!$E$65</f>
        <v>13º Salário e Adicional de Férias</v>
      </c>
      <c r="F7499" s="314"/>
      <c r="G7499" s="314"/>
      <c r="H7499" s="314"/>
      <c r="I7499" s="314"/>
      <c r="J7499" s="25">
        <f t="shared" ref="J7499" si="8329">J7475</f>
        <v>153.23000000000002</v>
      </c>
      <c r="K7499" s="30"/>
      <c r="L7499" s="30"/>
    </row>
    <row r="7500" spans="1:12" ht="18" customHeight="1" x14ac:dyDescent="0.2">
      <c r="A7500" s="241">
        <f t="shared" si="8305"/>
        <v>1</v>
      </c>
      <c r="B7500" s="241" t="str">
        <f t="shared" si="8306"/>
        <v>RECEPCIONISTA</v>
      </c>
      <c r="C7500" s="241" t="str">
        <f t="shared" si="8307"/>
        <v>FOZ DO IGUAÇU</v>
      </c>
      <c r="D7500" s="52" t="str">
        <f>Raiz!$D$66</f>
        <v>2.2</v>
      </c>
      <c r="E7500" s="314" t="str">
        <f>Raiz!$E$66</f>
        <v>Encargos Previdenciários (GPS), FGTS e outras contribuições</v>
      </c>
      <c r="F7500" s="314"/>
      <c r="G7500" s="314"/>
      <c r="H7500" s="314"/>
      <c r="I7500" s="314"/>
      <c r="J7500" s="25">
        <f t="shared" ref="J7500" si="8330">J7486</f>
        <v>563.88</v>
      </c>
      <c r="K7500" s="30"/>
      <c r="L7500" s="30"/>
    </row>
    <row r="7501" spans="1:12" ht="18" customHeight="1" x14ac:dyDescent="0.2">
      <c r="A7501" s="241">
        <f t="shared" ref="A7501:C7502" si="8331">A7500</f>
        <v>1</v>
      </c>
      <c r="B7501" s="241" t="str">
        <f t="shared" si="8331"/>
        <v>RECEPCIONISTA</v>
      </c>
      <c r="C7501" s="241" t="str">
        <f t="shared" si="8331"/>
        <v>FOZ DO IGUAÇU</v>
      </c>
      <c r="D7501" s="52" t="str">
        <f>Raiz!$D$67</f>
        <v>2.3</v>
      </c>
      <c r="E7501" s="314" t="str">
        <f>Raiz!$E$67</f>
        <v>Benefícios Mensais e Diários</v>
      </c>
      <c r="F7501" s="314"/>
      <c r="G7501" s="314"/>
      <c r="H7501" s="314"/>
      <c r="I7501" s="314"/>
      <c r="J7501" s="25">
        <f t="shared" ref="J7501" si="8332">J7496</f>
        <v>534.47</v>
      </c>
      <c r="K7501" s="30"/>
      <c r="L7501" s="30"/>
    </row>
    <row r="7502" spans="1:12" ht="18" customHeight="1" thickBot="1" x14ac:dyDescent="0.25">
      <c r="A7502" s="241">
        <f t="shared" si="8331"/>
        <v>1</v>
      </c>
      <c r="B7502" s="241" t="str">
        <f t="shared" si="8331"/>
        <v>RECEPCIONISTA</v>
      </c>
      <c r="C7502" s="241" t="str">
        <f t="shared" si="8331"/>
        <v>FOZ DO IGUAÇU</v>
      </c>
      <c r="D7502" s="317" t="str">
        <f>Raiz!$D$68</f>
        <v> Total do Módulo 2 - Encargos e Benefícios Anuais, mensais e Diários</v>
      </c>
      <c r="E7502" s="317"/>
      <c r="F7502" s="317"/>
      <c r="G7502" s="317"/>
      <c r="H7502" s="317"/>
      <c r="I7502" s="317"/>
      <c r="J7502" s="27">
        <f t="shared" ref="J7502" si="8333">SUM(J7499:J7501)</f>
        <v>1251.58</v>
      </c>
      <c r="K7502" s="30"/>
      <c r="L7502" s="30"/>
    </row>
    <row r="7503" spans="1:12" ht="14.1" customHeight="1" thickBot="1" x14ac:dyDescent="0.25">
      <c r="A7503" s="241">
        <f t="shared" ref="A7503:C7503" si="8334">A7502</f>
        <v>1</v>
      </c>
      <c r="B7503" s="241" t="str">
        <f t="shared" si="8334"/>
        <v>RECEPCIONISTA</v>
      </c>
      <c r="C7503" s="241" t="str">
        <f t="shared" si="8334"/>
        <v>FOZ DO IGUAÇU</v>
      </c>
      <c r="D7503" s="4"/>
      <c r="E7503" s="4"/>
      <c r="F7503" s="4"/>
      <c r="G7503" s="4"/>
      <c r="H7503" s="4"/>
      <c r="I7503" s="4"/>
      <c r="J7503" s="4"/>
      <c r="K7503" s="30"/>
      <c r="L7503" s="30"/>
    </row>
    <row r="7504" spans="1:12" ht="18" customHeight="1" x14ac:dyDescent="0.2">
      <c r="A7504" s="241">
        <f t="shared" ref="A7504:C7504" si="8335">A7503</f>
        <v>1</v>
      </c>
      <c r="B7504" s="241" t="str">
        <f t="shared" si="8335"/>
        <v>RECEPCIONISTA</v>
      </c>
      <c r="C7504" s="241" t="str">
        <f t="shared" si="8335"/>
        <v>FOZ DO IGUAÇU</v>
      </c>
      <c r="D7504" s="350" t="str">
        <f>Raiz!$D$70</f>
        <v>MÓDULO 3 – PROVISÃO PARA RESCISÃO</v>
      </c>
      <c r="E7504" s="351"/>
      <c r="F7504" s="351"/>
      <c r="G7504" s="351"/>
      <c r="H7504" s="352"/>
      <c r="I7504" s="1" t="str">
        <f>Raiz!$I$70</f>
        <v>%</v>
      </c>
      <c r="J7504" s="2" t="str">
        <f>Raiz!$J$70</f>
        <v>Valor R$</v>
      </c>
      <c r="K7504" s="30"/>
      <c r="L7504" s="30"/>
    </row>
    <row r="7505" spans="1:12" ht="30" customHeight="1" x14ac:dyDescent="0.2">
      <c r="A7505" s="241">
        <f t="shared" ref="A7505:C7505" si="8336">A7504</f>
        <v>1</v>
      </c>
      <c r="B7505" s="241" t="str">
        <f t="shared" si="8336"/>
        <v>RECEPCIONISTA</v>
      </c>
      <c r="C7505" s="241" t="str">
        <f t="shared" si="8336"/>
        <v>FOZ DO IGUAÇU</v>
      </c>
      <c r="D7505" s="147" t="str">
        <f>Raiz!$D$71</f>
        <v>A</v>
      </c>
      <c r="E7505" s="265" t="str">
        <f>Raiz!$E$71</f>
        <v>Aviso Prévio Indenizado</v>
      </c>
      <c r="F7505" s="332" t="str">
        <f>Raiz!$F$71</f>
        <v>Cálculo do valor = [Rem/12 + 13º/12 + Férias/12 + 1/3Férias/12] x 1 x 5% de rotatividade anual</v>
      </c>
      <c r="G7505" s="333"/>
      <c r="H7505" s="408"/>
      <c r="I7505" s="20">
        <f>Raiz!$I$71</f>
        <v>4.9768518518518521E-3</v>
      </c>
      <c r="J7505" s="19">
        <f t="shared" ref="J7505" si="8337">ROUND(I7505*J7469,2)</f>
        <v>6.86</v>
      </c>
      <c r="K7505" s="30"/>
      <c r="L7505" s="30"/>
    </row>
    <row r="7506" spans="1:12" ht="18" customHeight="1" x14ac:dyDescent="0.2">
      <c r="A7506" s="241">
        <f t="shared" ref="A7506:C7506" si="8338">A7505</f>
        <v>1</v>
      </c>
      <c r="B7506" s="241" t="str">
        <f t="shared" si="8338"/>
        <v>RECEPCIONISTA</v>
      </c>
      <c r="C7506" s="241" t="str">
        <f t="shared" si="8338"/>
        <v>FOZ DO IGUAÇU</v>
      </c>
      <c r="D7506" s="52" t="str">
        <f>Raiz!$D$72</f>
        <v>B</v>
      </c>
      <c r="E7506" s="404" t="str">
        <f>Raiz!$E$72</f>
        <v>Incidência do FGTS sobre o Aviso Prévio Indenizado</v>
      </c>
      <c r="F7506" s="405"/>
      <c r="G7506" s="405"/>
      <c r="H7506" s="406"/>
      <c r="I7506" s="20">
        <f t="shared" ref="I7506:I7569" si="8339">0.08*I7505</f>
        <v>3.9814814814814818E-4</v>
      </c>
      <c r="J7506" s="19">
        <f t="shared" ref="J7506" si="8340">ROUND(I7506*J7469,2)</f>
        <v>0.55000000000000004</v>
      </c>
      <c r="K7506" s="30"/>
      <c r="L7506" s="30"/>
    </row>
    <row r="7507" spans="1:12" ht="18" customHeight="1" x14ac:dyDescent="0.2">
      <c r="A7507" s="241">
        <f t="shared" ref="A7507:C7507" si="8341">A7506</f>
        <v>1</v>
      </c>
      <c r="B7507" s="241" t="str">
        <f t="shared" si="8341"/>
        <v>RECEPCIONISTA</v>
      </c>
      <c r="C7507" s="241" t="str">
        <f t="shared" si="8341"/>
        <v>FOZ DO IGUAÇU</v>
      </c>
      <c r="D7507" s="52" t="str">
        <f>Raiz!$D$73</f>
        <v>C</v>
      </c>
      <c r="E7507" s="409" t="str">
        <f>Raiz!$E$73</f>
        <v>Multa do FGTS sobre o Aviso Prévio Indenizado</v>
      </c>
      <c r="F7507" s="410"/>
      <c r="G7507" s="410"/>
      <c r="H7507" s="411"/>
      <c r="I7507" s="20">
        <f>Raiz!$I$73</f>
        <v>1.9039999999999999E-3</v>
      </c>
      <c r="J7507" s="19">
        <f t="shared" ref="J7507" si="8342">ROUND(I7507*J7469,2)</f>
        <v>2.63</v>
      </c>
      <c r="K7507" s="30"/>
      <c r="L7507" s="30"/>
    </row>
    <row r="7508" spans="1:12" ht="30" customHeight="1" x14ac:dyDescent="0.2">
      <c r="A7508" s="241">
        <f t="shared" ref="A7508:C7508" si="8343">A7507</f>
        <v>1</v>
      </c>
      <c r="B7508" s="241" t="str">
        <f t="shared" si="8343"/>
        <v>RECEPCIONISTA</v>
      </c>
      <c r="C7508" s="241" t="str">
        <f t="shared" si="8343"/>
        <v>FOZ DO IGUAÇU</v>
      </c>
      <c r="D7508" s="147" t="str">
        <f>Raiz!$D$74</f>
        <v>D</v>
      </c>
      <c r="E7508" s="265" t="str">
        <f>Raiz!$E$74</f>
        <v>Aviso Prévio Trabalhado</v>
      </c>
      <c r="F7508" s="338" t="s">
        <v>321</v>
      </c>
      <c r="G7508" s="338"/>
      <c r="H7508" s="338"/>
      <c r="I7508" s="20">
        <f t="shared" ref="I7508" si="8344">1/30*7/H7443*1</f>
        <v>9.7222222222222224E-3</v>
      </c>
      <c r="J7508" s="19">
        <f t="shared" ref="J7508" si="8345">ROUND(I7508*J7469,2)</f>
        <v>13.41</v>
      </c>
      <c r="K7508" s="30"/>
      <c r="L7508" s="30"/>
    </row>
    <row r="7509" spans="1:12" ht="18" customHeight="1" x14ac:dyDescent="0.2">
      <c r="A7509" s="241">
        <f t="shared" ref="A7509:C7509" si="8346">A7508</f>
        <v>1</v>
      </c>
      <c r="B7509" s="241" t="str">
        <f t="shared" si="8346"/>
        <v>RECEPCIONISTA</v>
      </c>
      <c r="C7509" s="241" t="str">
        <f t="shared" si="8346"/>
        <v>FOZ DO IGUAÇU</v>
      </c>
      <c r="D7509" s="52" t="str">
        <f>Raiz!$D$75</f>
        <v>E</v>
      </c>
      <c r="E7509" s="331" t="str">
        <f>Raiz!$E$75</f>
        <v>Incidência dos encargos do submódulo 2.2 sobre o Aviso Prévio Trabalhado</v>
      </c>
      <c r="F7509" s="335"/>
      <c r="G7509" s="335"/>
      <c r="H7509" s="336"/>
      <c r="I7509" s="20">
        <f t="shared" ref="I7509" si="8347">I7486*I7508</f>
        <v>3.5777777777777782E-3</v>
      </c>
      <c r="J7509" s="19">
        <f t="shared" ref="J7509" si="8348">ROUND(I7509*J7469,2)</f>
        <v>4.93</v>
      </c>
      <c r="K7509" s="30"/>
      <c r="L7509" s="30"/>
    </row>
    <row r="7510" spans="1:12" ht="18" customHeight="1" x14ac:dyDescent="0.2">
      <c r="A7510" s="241">
        <f t="shared" ref="A7510:C7510" si="8349">A7509</f>
        <v>1</v>
      </c>
      <c r="B7510" s="241" t="str">
        <f t="shared" si="8349"/>
        <v>RECEPCIONISTA</v>
      </c>
      <c r="C7510" s="241" t="str">
        <f t="shared" si="8349"/>
        <v>FOZ DO IGUAÇU</v>
      </c>
      <c r="D7510" s="52" t="str">
        <f>Raiz!$D$76</f>
        <v>F</v>
      </c>
      <c r="E7510" s="323" t="str">
        <f>Raiz!$E$76</f>
        <v>Multa do FGTS e sobre o Aviso Prévio Trabalhado</v>
      </c>
      <c r="F7510" s="323"/>
      <c r="G7510" s="323"/>
      <c r="H7510" s="323"/>
      <c r="I7510" s="20">
        <f>Raiz!$I$76</f>
        <v>3.8079999999999996E-2</v>
      </c>
      <c r="J7510" s="19">
        <f t="shared" ref="J7510" si="8350">ROUND(I7510*J7469,2)</f>
        <v>52.52</v>
      </c>
      <c r="K7510" s="30"/>
      <c r="L7510" s="30"/>
    </row>
    <row r="7511" spans="1:12" ht="18" customHeight="1" thickBot="1" x14ac:dyDescent="0.25">
      <c r="A7511" s="241">
        <f t="shared" ref="A7511:C7511" si="8351">A7510</f>
        <v>1</v>
      </c>
      <c r="B7511" s="241" t="str">
        <f t="shared" si="8351"/>
        <v>RECEPCIONISTA</v>
      </c>
      <c r="C7511" s="241" t="str">
        <f t="shared" si="8351"/>
        <v>FOZ DO IGUAÇU</v>
      </c>
      <c r="D7511" s="317" t="str">
        <f>Raiz!$D$77</f>
        <v>Total do Módulo 3 - Provisão para Rescisão</v>
      </c>
      <c r="E7511" s="317"/>
      <c r="F7511" s="317"/>
      <c r="G7511" s="317"/>
      <c r="H7511" s="317"/>
      <c r="I7511" s="317"/>
      <c r="J7511" s="27">
        <f t="shared" ref="J7511" si="8352">SUM(J7505:J7510)</f>
        <v>80.900000000000006</v>
      </c>
      <c r="K7511" s="30"/>
      <c r="L7511" s="30"/>
    </row>
    <row r="7512" spans="1:12" ht="14.1" customHeight="1" thickBot="1" x14ac:dyDescent="0.25">
      <c r="A7512" s="241">
        <f t="shared" ref="A7512:C7512" si="8353">A7511</f>
        <v>1</v>
      </c>
      <c r="B7512" s="241" t="str">
        <f t="shared" si="8353"/>
        <v>RECEPCIONISTA</v>
      </c>
      <c r="C7512" s="241" t="str">
        <f t="shared" si="8353"/>
        <v>FOZ DO IGUAÇU</v>
      </c>
      <c r="D7512" s="4"/>
      <c r="E7512" s="4"/>
      <c r="F7512" s="4"/>
      <c r="G7512" s="4"/>
      <c r="H7512" s="4"/>
      <c r="I7512" s="4"/>
      <c r="J7512" s="4"/>
      <c r="K7512" s="30"/>
      <c r="L7512" s="30"/>
    </row>
    <row r="7513" spans="1:12" ht="18" customHeight="1" x14ac:dyDescent="0.2">
      <c r="A7513" s="241">
        <f t="shared" ref="A7513:C7513" si="8354">A7512</f>
        <v>1</v>
      </c>
      <c r="B7513" s="241" t="str">
        <f t="shared" si="8354"/>
        <v>RECEPCIONISTA</v>
      </c>
      <c r="C7513" s="241" t="str">
        <f t="shared" si="8354"/>
        <v>FOZ DO IGUAÇU</v>
      </c>
      <c r="D7513" s="350" t="str">
        <f>Raiz!$D$79</f>
        <v>MÓDULO 4 – CUSTO DE REPOSIÇÃO DO PROFISSIONAL AUSENTE</v>
      </c>
      <c r="E7513" s="351"/>
      <c r="F7513" s="351"/>
      <c r="G7513" s="351"/>
      <c r="H7513" s="352"/>
      <c r="I7513" s="194" t="str">
        <f>Raiz!$I$79</f>
        <v>%</v>
      </c>
      <c r="J7513" s="149" t="str">
        <f>Raiz!$J$79</f>
        <v>Valor R$</v>
      </c>
      <c r="K7513" s="30"/>
      <c r="L7513" s="30"/>
    </row>
    <row r="7514" spans="1:12" ht="39.950000000000003" customHeight="1" x14ac:dyDescent="0.2">
      <c r="A7514" s="241">
        <f t="shared" ref="A7514:C7514" si="8355">A7513</f>
        <v>1</v>
      </c>
      <c r="B7514" s="241" t="str">
        <f t="shared" si="8355"/>
        <v>RECEPCIONISTA</v>
      </c>
      <c r="C7514" s="241" t="str">
        <f t="shared" si="8355"/>
        <v>FOZ DO IGUAÇU</v>
      </c>
      <c r="D751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514" s="338"/>
      <c r="F7514" s="338"/>
      <c r="G7514" s="338"/>
      <c r="H7514" s="338"/>
      <c r="I7514" s="338"/>
      <c r="J7514" s="347"/>
      <c r="K7514" s="30"/>
      <c r="L7514" s="30"/>
    </row>
    <row r="7515" spans="1:12" ht="32.25" customHeight="1" x14ac:dyDescent="0.2">
      <c r="A7515" s="241">
        <f t="shared" ref="A7515:C7515" si="8356">A7514</f>
        <v>1</v>
      </c>
      <c r="B7515" s="241" t="str">
        <f t="shared" si="8356"/>
        <v>RECEPCIONISTA</v>
      </c>
      <c r="C7515" s="241" t="str">
        <f t="shared" si="8356"/>
        <v>FOZ DO IGUAÇU</v>
      </c>
      <c r="D7515" s="337" t="str">
        <f>Raiz!$D$81</f>
        <v>MÓDULO 1</v>
      </c>
      <c r="E7515" s="337"/>
      <c r="F7515" s="266" t="str">
        <f>Raiz!$F$81</f>
        <v>MÓDULO 2                                                                   (sem VA, VT e Adic.Assid.)</v>
      </c>
      <c r="G7515" s="266" t="str">
        <f>Raiz!$G$81</f>
        <v>MÓDULO 3</v>
      </c>
      <c r="H7515" s="266" t="str">
        <f>Raiz!$H$81</f>
        <v>BCCPA</v>
      </c>
      <c r="I7515" s="419" t="str">
        <f>Raiz!$I$81</f>
        <v>Para cálculo do item A, paga VA nas férias?</v>
      </c>
      <c r="J7515" s="420"/>
      <c r="K7515" s="30"/>
      <c r="L7515" s="30"/>
    </row>
    <row r="7516" spans="1:12" s="29" customFormat="1" ht="18" customHeight="1" x14ac:dyDescent="0.2">
      <c r="A7516" s="241">
        <f t="shared" ref="A7516:C7516" si="8357">A7515</f>
        <v>1</v>
      </c>
      <c r="B7516" s="241" t="str">
        <f t="shared" si="8357"/>
        <v>RECEPCIONISTA</v>
      </c>
      <c r="C7516" s="241" t="str">
        <f t="shared" si="8357"/>
        <v>FOZ DO IGUAÇU</v>
      </c>
      <c r="D7516" s="342">
        <f t="shared" ref="D7516" si="8358">J7469</f>
        <v>1379.090909090909</v>
      </c>
      <c r="E7516" s="342"/>
      <c r="F7516" s="267">
        <f t="shared" ref="F7516" si="8359">J7502-J7489-J7490-J7493</f>
        <v>802.1099999999999</v>
      </c>
      <c r="G7516" s="267">
        <f t="shared" ref="G7516" si="8360">J7511</f>
        <v>80.900000000000006</v>
      </c>
      <c r="H7516" s="267">
        <f t="shared" ref="H7516" si="8361">SUM(D7516:G7516)</f>
        <v>2262.1009090909088</v>
      </c>
      <c r="I7516" s="421" t="str">
        <f>VLOOKUP(H7441,Base!$B$998:$P$1049,J7446+1,FALSE)</f>
        <v>SIM</v>
      </c>
      <c r="J7516" s="422"/>
      <c r="K7516" s="30"/>
      <c r="L7516" s="30"/>
    </row>
    <row r="7517" spans="1:12" ht="18" customHeight="1" x14ac:dyDescent="0.2">
      <c r="A7517" s="241">
        <f t="shared" ref="A7517:C7517" si="8362">A7516</f>
        <v>1</v>
      </c>
      <c r="B7517" s="241" t="str">
        <f t="shared" si="8362"/>
        <v>RECEPCIONISTA</v>
      </c>
      <c r="C7517" s="241" t="str">
        <f t="shared" si="8362"/>
        <v>FOZ DO IGUAÇU</v>
      </c>
      <c r="D7517" s="412" t="str">
        <f>Raiz!$D$83</f>
        <v>Submódulo 4.1 Substituto nas Ausências Legais</v>
      </c>
      <c r="E7517" s="413"/>
      <c r="F7517" s="413"/>
      <c r="G7517" s="413"/>
      <c r="H7517" s="413"/>
      <c r="I7517" s="413"/>
      <c r="J7517" s="414"/>
      <c r="K7517" s="30"/>
      <c r="L7517" s="30"/>
    </row>
    <row r="7518" spans="1:12" ht="18" customHeight="1" x14ac:dyDescent="0.2">
      <c r="A7518" s="241">
        <f t="shared" ref="A7518:C7518" si="8363">A7517</f>
        <v>1</v>
      </c>
      <c r="B7518" s="241" t="str">
        <f t="shared" si="8363"/>
        <v>RECEPCIONISTA</v>
      </c>
      <c r="C7518" s="241" t="str">
        <f t="shared" si="8363"/>
        <v>FOZ DO IGUAÇU</v>
      </c>
      <c r="D7518" s="147" t="str">
        <f>Raiz!$D$84</f>
        <v>A</v>
      </c>
      <c r="E7518" s="338" t="str">
        <f>Raiz!$E$84</f>
        <v>Substituto na cobertura de Férias</v>
      </c>
      <c r="F7518" s="338"/>
      <c r="G7518" s="338" t="str">
        <f>Raiz!$G$84</f>
        <v>Cálculo do valor=[BCCPA+VA(se pago nas férias)]/12</v>
      </c>
      <c r="H7518" s="338"/>
      <c r="I7518" s="43">
        <f>Raiz!$I$84</f>
        <v>8.3333333333333329E-2</v>
      </c>
      <c r="J7518" s="19">
        <f t="shared" ref="J7518" si="8364">IF(I7516="NÃO",H7516/12,(H7516+J7490)/12)</f>
        <v>218.51007575757572</v>
      </c>
      <c r="K7518" s="30"/>
      <c r="L7518" s="30"/>
    </row>
    <row r="7519" spans="1:12" ht="18" customHeight="1" x14ac:dyDescent="0.2">
      <c r="A7519" s="241">
        <f t="shared" ref="A7519:C7519" si="8365">A7518</f>
        <v>1</v>
      </c>
      <c r="B7519" s="241" t="str">
        <f t="shared" si="8365"/>
        <v>RECEPCIONISTA</v>
      </c>
      <c r="C7519" s="241" t="str">
        <f t="shared" si="8365"/>
        <v>FOZ DO IGUAÇU</v>
      </c>
      <c r="D7519" s="52" t="str">
        <f>Raiz!$D$85</f>
        <v>B</v>
      </c>
      <c r="E7519" s="331" t="str">
        <f>Raiz!$E$85</f>
        <v>Substituto na cobertura de Ausências Legais</v>
      </c>
      <c r="F7519" s="336"/>
      <c r="G7519" s="331" t="str">
        <f>Raiz!$G$85</f>
        <v>Cálculo do valor=[(BCCPA/30)x1dia]/12</v>
      </c>
      <c r="H7519" s="336"/>
      <c r="I7519" s="20">
        <f>Raiz!$I$85</f>
        <v>2.7777777777777779E-3</v>
      </c>
      <c r="J7519" s="19">
        <f t="shared" ref="J7519" si="8366">ROUND(I7519*H7516,2)</f>
        <v>6.28</v>
      </c>
      <c r="K7519" s="30"/>
      <c r="L7519" s="30"/>
    </row>
    <row r="7520" spans="1:12" ht="18" customHeight="1" x14ac:dyDescent="0.2">
      <c r="A7520" s="241">
        <f t="shared" ref="A7520:C7520" si="8367">A7519</f>
        <v>1</v>
      </c>
      <c r="B7520" s="241" t="str">
        <f t="shared" si="8367"/>
        <v>RECEPCIONISTA</v>
      </c>
      <c r="C7520" s="241" t="str">
        <f t="shared" si="8367"/>
        <v>FOZ DO IGUAÇU</v>
      </c>
      <c r="D7520" s="52" t="str">
        <f>Raiz!$D$86</f>
        <v>C</v>
      </c>
      <c r="E7520" s="320" t="str">
        <f>Raiz!$E$86</f>
        <v>Substituto na cobertura de Licença-Paternidade</v>
      </c>
      <c r="F7520" s="321"/>
      <c r="G7520" s="320" t="str">
        <f>Raiz!$G$86</f>
        <v>Cálculo do valor={[(BCCPA/30)x5dias]/12}x1,5%</v>
      </c>
      <c r="H7520" s="321"/>
      <c r="I7520" s="20">
        <f>Raiz!$I$86</f>
        <v>2.0833333333333332E-4</v>
      </c>
      <c r="J7520" s="19">
        <f t="shared" ref="J7520" si="8368">ROUND(I7520*H7516,2)</f>
        <v>0.47</v>
      </c>
      <c r="K7520" s="30"/>
      <c r="L7520" s="30"/>
    </row>
    <row r="7521" spans="1:12" ht="18" customHeight="1" x14ac:dyDescent="0.2">
      <c r="A7521" s="241">
        <f t="shared" ref="A7521:C7521" si="8369">A7520</f>
        <v>1</v>
      </c>
      <c r="B7521" s="241" t="str">
        <f t="shared" si="8369"/>
        <v>RECEPCIONISTA</v>
      </c>
      <c r="C7521" s="241" t="str">
        <f t="shared" si="8369"/>
        <v>FOZ DO IGUAÇU</v>
      </c>
      <c r="D7521" s="52" t="str">
        <f>Raiz!$D$87</f>
        <v>D</v>
      </c>
      <c r="E7521" s="320" t="str">
        <f>Raiz!$E$87</f>
        <v>Substituto na cobertura de Ausência por acidente de trab.</v>
      </c>
      <c r="F7521" s="321"/>
      <c r="G7521" s="320" t="str">
        <f>Raiz!$G$87</f>
        <v>Cálculo do valor={[(BCCPA/30)x15dias]/12}x0,78%</v>
      </c>
      <c r="H7521" s="321"/>
      <c r="I7521" s="20">
        <f>Raiz!$I$87</f>
        <v>3.2499999999999999E-4</v>
      </c>
      <c r="J7521" s="19">
        <f t="shared" ref="J7521" si="8370">ROUND(I7521*H7516,2)</f>
        <v>0.74</v>
      </c>
      <c r="K7521" s="30"/>
      <c r="L7521" s="30"/>
    </row>
    <row r="7522" spans="1:12" ht="27" customHeight="1" x14ac:dyDescent="0.2">
      <c r="A7522" s="241">
        <f t="shared" ref="A7522:C7522" si="8371">A7521</f>
        <v>1</v>
      </c>
      <c r="B7522" s="241" t="str">
        <f t="shared" si="8371"/>
        <v>RECEPCIONISTA</v>
      </c>
      <c r="C7522" s="241" t="str">
        <f t="shared" si="8371"/>
        <v>FOZ DO IGUAÇU</v>
      </c>
      <c r="D7522" s="52" t="str">
        <f>Raiz!$D$88</f>
        <v>E</v>
      </c>
      <c r="E7522" s="320" t="str">
        <f>Raiz!$E$88</f>
        <v>Substituto na cobertura de Afastamento Maternidade</v>
      </c>
      <c r="F7522" s="321"/>
      <c r="G7522" s="320" t="str">
        <f>Raiz!$G$88</f>
        <v>Cálculo do valor = {[(Mód1+Mód1/3)/12+(Submod2.2 +Submod2.3-VA-VT-Adic.Assid.+Mód3)]x(4/12)}x2%</v>
      </c>
      <c r="H7522" s="322"/>
      <c r="I7522" s="327"/>
      <c r="J7522" s="19">
        <f t="shared" ref="J7522" si="8372">ROUND((((J7469+J7469/3)/12+(J7486+J7496+-J7489-J7490-J7493+J7511))*4/12)*2%,2)</f>
        <v>5.89</v>
      </c>
      <c r="K7522" s="30"/>
      <c r="L7522" s="30"/>
    </row>
    <row r="7523" spans="1:12" ht="18" customHeight="1" x14ac:dyDescent="0.2">
      <c r="A7523" s="241">
        <f t="shared" ref="A7523:C7523" si="8373">A7522</f>
        <v>1</v>
      </c>
      <c r="B7523" s="241" t="str">
        <f t="shared" si="8373"/>
        <v>RECEPCIONISTA</v>
      </c>
      <c r="C7523" s="241" t="str">
        <f t="shared" si="8373"/>
        <v>FOZ DO IGUAÇU</v>
      </c>
      <c r="D7523" s="52" t="str">
        <f>Raiz!$D$89</f>
        <v>F</v>
      </c>
      <c r="E7523" s="320" t="str">
        <f>Raiz!$E$89</f>
        <v>Substituto na cobertura de Ausência por doença</v>
      </c>
      <c r="F7523" s="321"/>
      <c r="G7523" s="320" t="str">
        <f>Raiz!$G$89</f>
        <v>Cálculo do valor = {(BCCPA/30)x3dias}/12</v>
      </c>
      <c r="H7523" s="321"/>
      <c r="I7523" s="23">
        <f>Raiz!$I$89</f>
        <v>8.3333333333333332E-3</v>
      </c>
      <c r="J7523" s="31">
        <f t="shared" ref="J7523" si="8374">ROUND(H7516*I7523,2)</f>
        <v>18.850000000000001</v>
      </c>
      <c r="K7523" s="30"/>
      <c r="L7523" s="30"/>
    </row>
    <row r="7524" spans="1:12" ht="18" customHeight="1" thickBot="1" x14ac:dyDescent="0.25">
      <c r="A7524" s="241">
        <f t="shared" ref="A7524:C7524" si="8375">A7523</f>
        <v>1</v>
      </c>
      <c r="B7524" s="241" t="str">
        <f t="shared" si="8375"/>
        <v>RECEPCIONISTA</v>
      </c>
      <c r="C7524" s="241" t="str">
        <f t="shared" si="8375"/>
        <v>FOZ DO IGUAÇU</v>
      </c>
      <c r="D7524" s="317" t="str">
        <f>Raiz!$D$90</f>
        <v> Total do Módulo 4 - Custo de Reposição do Profissional Ausente</v>
      </c>
      <c r="E7524" s="317"/>
      <c r="F7524" s="317"/>
      <c r="G7524" s="317"/>
      <c r="H7524" s="317"/>
      <c r="I7524" s="317"/>
      <c r="J7524" s="21">
        <f t="shared" ref="J7524" si="8376">SUM(J7518:J7523)</f>
        <v>250.74007575757571</v>
      </c>
      <c r="K7524" s="30"/>
      <c r="L7524" s="30"/>
    </row>
    <row r="7525" spans="1:12" ht="11.25" customHeight="1" thickBot="1" x14ac:dyDescent="0.25">
      <c r="A7525" s="241">
        <f t="shared" ref="A7525:C7525" si="8377">A7524</f>
        <v>1</v>
      </c>
      <c r="B7525" s="241" t="str">
        <f t="shared" si="8377"/>
        <v>RECEPCIONISTA</v>
      </c>
      <c r="C7525" s="241" t="str">
        <f t="shared" si="8377"/>
        <v>FOZ DO IGUAÇU</v>
      </c>
      <c r="D7525" s="4"/>
      <c r="E7525" s="4"/>
      <c r="F7525" s="4"/>
      <c r="G7525" s="4"/>
      <c r="H7525" s="4"/>
      <c r="I7525" s="4"/>
      <c r="J7525" s="4"/>
      <c r="K7525" s="30"/>
      <c r="L7525" s="30"/>
    </row>
    <row r="7526" spans="1:12" ht="18" customHeight="1" x14ac:dyDescent="0.2">
      <c r="A7526" s="241">
        <f t="shared" ref="A7526:C7526" si="8378">A7525</f>
        <v>1</v>
      </c>
      <c r="B7526" s="241" t="str">
        <f t="shared" si="8378"/>
        <v>RECEPCIONISTA</v>
      </c>
      <c r="C7526" s="241" t="str">
        <f t="shared" si="8378"/>
        <v>FOZ DO IGUAÇU</v>
      </c>
      <c r="D7526" s="339" t="str">
        <f>Raiz!$D$92</f>
        <v>MÓDULO 5 - INSUMOS DIVERSOS</v>
      </c>
      <c r="E7526" s="340"/>
      <c r="F7526" s="340"/>
      <c r="G7526" s="340"/>
      <c r="H7526" s="340"/>
      <c r="I7526" s="341"/>
      <c r="J7526" s="2" t="str">
        <f>Raiz!$J$92</f>
        <v>Valor R$</v>
      </c>
      <c r="K7526" s="30"/>
      <c r="L7526" s="30"/>
    </row>
    <row r="7527" spans="1:12" ht="18" customHeight="1" x14ac:dyDescent="0.2">
      <c r="A7527" s="241">
        <f t="shared" ref="A7527:C7527" si="8379">A7526</f>
        <v>1</v>
      </c>
      <c r="B7527" s="241" t="str">
        <f t="shared" si="8379"/>
        <v>RECEPCIONISTA</v>
      </c>
      <c r="C7527" s="241" t="str">
        <f t="shared" si="8379"/>
        <v>FOZ DO IGUAÇU</v>
      </c>
      <c r="D7527" s="52" t="str">
        <f>Raiz!$D$93</f>
        <v>A</v>
      </c>
      <c r="E7527" s="314" t="str">
        <f>Raiz!$E$93</f>
        <v>Uniformes</v>
      </c>
      <c r="F7527" s="314"/>
      <c r="G7527" s="314"/>
      <c r="H7527" s="314"/>
      <c r="I7527" s="314"/>
      <c r="J7527" s="19">
        <f>VLOOKUP(H7441,Base!$B$1283:$P$1334,J7446+1,FALSE)</f>
        <v>31.67</v>
      </c>
      <c r="K7527" s="127"/>
      <c r="L7527" s="127"/>
    </row>
    <row r="7528" spans="1:12" ht="18" customHeight="1" x14ac:dyDescent="0.2">
      <c r="A7528" s="241">
        <f t="shared" ref="A7528:C7528" si="8380">A7527</f>
        <v>1</v>
      </c>
      <c r="B7528" s="241" t="str">
        <f t="shared" si="8380"/>
        <v>RECEPCIONISTA</v>
      </c>
      <c r="C7528" s="241" t="str">
        <f t="shared" si="8380"/>
        <v>FOZ DO IGUAÇU</v>
      </c>
      <c r="D7528" s="52" t="str">
        <f t="shared" ref="D7528:D7591" si="8381">IF(J7528=0,"","B")</f>
        <v/>
      </c>
      <c r="E7528" s="264" t="str">
        <f t="shared" ref="E7528:E7591" si="8382">IF(J7528=0,"","Diárias")</f>
        <v/>
      </c>
      <c r="F7528" s="320" t="str">
        <f t="shared" ref="F7528:F7591" si="8383">IF(J7528=0,"","Valor equivalente a 1 (uma) diária")</f>
        <v/>
      </c>
      <c r="G7528" s="322"/>
      <c r="H7528" s="322"/>
      <c r="I7528" s="327"/>
      <c r="J7528" s="19">
        <f>VLOOKUP(H7441,Base!$B$1226:$P$1277,J7446+1,FALSE)</f>
        <v>0</v>
      </c>
      <c r="K7528" s="127"/>
      <c r="L7528" s="127"/>
    </row>
    <row r="7529" spans="1:12" ht="18" customHeight="1" thickBot="1" x14ac:dyDescent="0.25">
      <c r="A7529" s="241">
        <f t="shared" ref="A7529:C7529" si="8384">A7528</f>
        <v>1</v>
      </c>
      <c r="B7529" s="241" t="str">
        <f t="shared" si="8384"/>
        <v>RECEPCIONISTA</v>
      </c>
      <c r="C7529" s="241" t="str">
        <f t="shared" si="8384"/>
        <v>FOZ DO IGUAÇU</v>
      </c>
      <c r="D7529" s="317" t="str">
        <f>Raiz!$D$95</f>
        <v>Total do Módulo 5 - Insumos Diversos</v>
      </c>
      <c r="E7529" s="317"/>
      <c r="F7529" s="317"/>
      <c r="G7529" s="317"/>
      <c r="H7529" s="317"/>
      <c r="I7529" s="317"/>
      <c r="J7529" s="27">
        <f t="shared" ref="J7529" si="8385">SUM(J7527:J7528)</f>
        <v>31.67</v>
      </c>
      <c r="K7529" s="30"/>
      <c r="L7529" s="30"/>
    </row>
    <row r="7530" spans="1:12" ht="11.25" customHeight="1" thickBot="1" x14ac:dyDescent="0.25">
      <c r="A7530" s="241">
        <f t="shared" ref="A7530:C7530" si="8386">A7529</f>
        <v>1</v>
      </c>
      <c r="B7530" s="241" t="str">
        <f t="shared" si="8386"/>
        <v>RECEPCIONISTA</v>
      </c>
      <c r="C7530" s="241" t="str">
        <f t="shared" si="8386"/>
        <v>FOZ DO IGUAÇU</v>
      </c>
      <c r="D7530" s="4"/>
      <c r="E7530" s="4"/>
      <c r="F7530" s="4"/>
      <c r="G7530" s="4"/>
      <c r="H7530" s="4"/>
      <c r="I7530" s="4"/>
      <c r="J7530" s="4"/>
      <c r="K7530" s="30"/>
      <c r="L7530" s="30"/>
    </row>
    <row r="7531" spans="1:12" ht="18" customHeight="1" x14ac:dyDescent="0.2">
      <c r="A7531" s="241">
        <f t="shared" ref="A7531:C7531" si="8387">A7530</f>
        <v>1</v>
      </c>
      <c r="B7531" s="241" t="str">
        <f t="shared" si="8387"/>
        <v>RECEPCIONISTA</v>
      </c>
      <c r="C7531" s="241" t="str">
        <f t="shared" si="8387"/>
        <v>FOZ DO IGUAÇU</v>
      </c>
      <c r="D7531" s="326" t="str">
        <f>Raiz!$D$97</f>
        <v>6 - CUSTOS INDIRETOS, TRIBUTOS E LUCRO</v>
      </c>
      <c r="E7531" s="326"/>
      <c r="F7531" s="326"/>
      <c r="G7531" s="326"/>
      <c r="H7531" s="326"/>
      <c r="I7531" s="1" t="str">
        <f>Raiz!$I$97</f>
        <v>%</v>
      </c>
      <c r="J7531" s="2" t="str">
        <f>Raiz!$J$97</f>
        <v>Valor R$</v>
      </c>
      <c r="K7531" s="30"/>
      <c r="L7531" s="30"/>
    </row>
    <row r="7532" spans="1:12" ht="18" customHeight="1" x14ac:dyDescent="0.2">
      <c r="A7532" s="241">
        <f t="shared" ref="A7532:C7532" si="8388">A7531</f>
        <v>1</v>
      </c>
      <c r="B7532" s="241" t="str">
        <f t="shared" si="8388"/>
        <v>RECEPCIONISTA</v>
      </c>
      <c r="C7532" s="241" t="str">
        <f t="shared" si="8388"/>
        <v>FOZ DO IGUAÇU</v>
      </c>
      <c r="D7532" s="52" t="str">
        <f>Raiz!$D$98</f>
        <v>A</v>
      </c>
      <c r="E7532" s="323" t="str">
        <f>Raiz!$E$98</f>
        <v>Custos Indiretos (despesas administrativas e operacionais)</v>
      </c>
      <c r="F7532" s="323"/>
      <c r="G7532" s="323"/>
      <c r="H7532" s="323"/>
      <c r="I7532" s="20">
        <f>VLOOKUP(H7441,Base!$B$1340:$P$1391,J7446+1,FALSE)</f>
        <v>0.05</v>
      </c>
      <c r="J7532" s="19">
        <f t="shared" ref="J7532" si="8389">ROUND(J7554*I7532,2)</f>
        <v>149.69999999999999</v>
      </c>
      <c r="K7532" s="30"/>
      <c r="L7532" s="30"/>
    </row>
    <row r="7533" spans="1:12" ht="18" customHeight="1" x14ac:dyDescent="0.2">
      <c r="A7533" s="241">
        <f t="shared" ref="A7533:C7533" si="8390">A7532</f>
        <v>1</v>
      </c>
      <c r="B7533" s="241" t="str">
        <f t="shared" si="8390"/>
        <v>RECEPCIONISTA</v>
      </c>
      <c r="C7533" s="241" t="str">
        <f t="shared" si="8390"/>
        <v>FOZ DO IGUAÇU</v>
      </c>
      <c r="D7533" s="18" t="str">
        <f>Raiz!$D$99</f>
        <v>B</v>
      </c>
      <c r="E7533" s="323" t="str">
        <f>Raiz!$E$99</f>
        <v>Lucro</v>
      </c>
      <c r="F7533" s="323"/>
      <c r="G7533" s="323"/>
      <c r="H7533" s="323"/>
      <c r="I7533" s="20">
        <f>VLOOKUP(H7441,Base!$B$1397:$P$1448,J7446+1,FALSE)</f>
        <v>4.9799999999999997E-2</v>
      </c>
      <c r="J7533" s="19">
        <f t="shared" ref="J7533" si="8391">ROUND(J7556*I7533,2)</f>
        <v>156.56</v>
      </c>
      <c r="K7533" s="30"/>
      <c r="L7533" s="30"/>
    </row>
    <row r="7534" spans="1:12" ht="18" customHeight="1" x14ac:dyDescent="0.2">
      <c r="A7534" s="241">
        <f t="shared" ref="A7534:C7534" si="8392">A7533</f>
        <v>1</v>
      </c>
      <c r="B7534" s="241" t="str">
        <f t="shared" si="8392"/>
        <v>RECEPCIONISTA</v>
      </c>
      <c r="C7534" s="241" t="str">
        <f t="shared" si="8392"/>
        <v>FOZ DO IGUAÇU</v>
      </c>
      <c r="D7534" s="324" t="str">
        <f>Raiz!$D$100</f>
        <v>Subtotal</v>
      </c>
      <c r="E7534" s="324"/>
      <c r="F7534" s="324"/>
      <c r="G7534" s="324"/>
      <c r="H7534" s="324"/>
      <c r="I7534" s="32">
        <f t="shared" ref="I7534:J7534" si="8393">SUM(I7532:I7533)</f>
        <v>9.98E-2</v>
      </c>
      <c r="J7534" s="33">
        <f t="shared" si="8393"/>
        <v>306.26</v>
      </c>
      <c r="K7534" s="30"/>
      <c r="L7534" s="30"/>
    </row>
    <row r="7535" spans="1:12" ht="18" customHeight="1" x14ac:dyDescent="0.2">
      <c r="A7535" s="241">
        <f t="shared" ref="A7535:C7535" si="8394">A7534</f>
        <v>1</v>
      </c>
      <c r="B7535" s="241" t="str">
        <f t="shared" si="8394"/>
        <v>RECEPCIONISTA</v>
      </c>
      <c r="C7535" s="241" t="str">
        <f t="shared" si="8394"/>
        <v>FOZ DO IGUAÇU</v>
      </c>
      <c r="D7535" s="52" t="str">
        <f>Raiz!$D$101</f>
        <v>C</v>
      </c>
      <c r="E7535" s="323" t="str">
        <f>Raiz!$E$101</f>
        <v>Tributos</v>
      </c>
      <c r="F7535" s="325"/>
      <c r="G7535" s="325"/>
      <c r="H7535" s="325"/>
      <c r="I7535" s="32">
        <f t="shared" ref="I7535:J7535" si="8395">SUM(I7536:I7538)</f>
        <v>0.13250000000000001</v>
      </c>
      <c r="J7535" s="33">
        <f t="shared" si="8395"/>
        <v>504.06999999999994</v>
      </c>
      <c r="K7535" s="30"/>
      <c r="L7535" s="30"/>
    </row>
    <row r="7536" spans="1:12" ht="18" customHeight="1" x14ac:dyDescent="0.2">
      <c r="A7536" s="241">
        <f t="shared" ref="A7536:C7536" si="8396">A7535</f>
        <v>1</v>
      </c>
      <c r="B7536" s="241" t="str">
        <f t="shared" si="8396"/>
        <v>RECEPCIONISTA</v>
      </c>
      <c r="C7536" s="241" t="str">
        <f t="shared" si="8396"/>
        <v>FOZ DO IGUAÇU</v>
      </c>
      <c r="D7536" s="328" t="str">
        <f>Raiz!$D$102</f>
        <v>C.1</v>
      </c>
      <c r="E7536" s="330" t="str">
        <f>Raiz!$E$102</f>
        <v>Tributos Federais</v>
      </c>
      <c r="F7536" s="332" t="str">
        <f>Raiz!$F$102</f>
        <v>PIS</v>
      </c>
      <c r="G7536" s="333"/>
      <c r="H7536" s="334"/>
      <c r="I7536" s="43">
        <f>Raiz!$I$102</f>
        <v>1.6500000000000001E-2</v>
      </c>
      <c r="J7536" s="19">
        <f t="shared" ref="J7536" si="8397">ROUND(I7536*J7545,2)</f>
        <v>62.77</v>
      </c>
      <c r="K7536" s="30"/>
      <c r="L7536" s="30"/>
    </row>
    <row r="7537" spans="1:10" ht="18" customHeight="1" x14ac:dyDescent="0.2">
      <c r="A7537" s="241">
        <f t="shared" ref="A7537:C7537" si="8398">A7536</f>
        <v>1</v>
      </c>
      <c r="B7537" s="241" t="str">
        <f t="shared" si="8398"/>
        <v>RECEPCIONISTA</v>
      </c>
      <c r="C7537" s="241" t="str">
        <f t="shared" si="8398"/>
        <v>FOZ DO IGUAÇU</v>
      </c>
      <c r="D7537" s="329"/>
      <c r="E7537" s="331"/>
      <c r="F7537" s="331" t="str">
        <f>Raiz!$F$103</f>
        <v>COFINS</v>
      </c>
      <c r="G7537" s="335"/>
      <c r="H7537" s="336"/>
      <c r="I7537" s="20">
        <f>Raiz!$I$103</f>
        <v>7.5999999999999998E-2</v>
      </c>
      <c r="J7537" s="19">
        <f t="shared" ref="J7537" si="8399">ROUND(I7537*J7545,2)</f>
        <v>289.13</v>
      </c>
    </row>
    <row r="7538" spans="1:10" ht="18" customHeight="1" x14ac:dyDescent="0.2">
      <c r="A7538" s="241">
        <f t="shared" ref="A7538:C7538" si="8400">A7537</f>
        <v>1</v>
      </c>
      <c r="B7538" s="241" t="str">
        <f t="shared" si="8400"/>
        <v>RECEPCIONISTA</v>
      </c>
      <c r="C7538" s="241" t="str">
        <f t="shared" si="8400"/>
        <v>FOZ DO IGUAÇU</v>
      </c>
      <c r="D7538" s="18" t="str">
        <f>Raiz!$D$104</f>
        <v>C.2</v>
      </c>
      <c r="E7538" s="263" t="str">
        <f>Raiz!$E$104</f>
        <v>Tributos Municipais</v>
      </c>
      <c r="F7538" s="320" t="str">
        <f>Raiz!$F$104</f>
        <v>ISS</v>
      </c>
      <c r="G7538" s="322"/>
      <c r="H7538" s="321"/>
      <c r="I7538" s="20">
        <f>VLOOKUP(H7441,Base!$B$29:$D$80,3,FALSE)</f>
        <v>0.04</v>
      </c>
      <c r="J7538" s="19">
        <f t="shared" ref="J7538" si="8401">ROUND(I7538*J7545,2)</f>
        <v>152.16999999999999</v>
      </c>
    </row>
    <row r="7539" spans="1:10" ht="18" customHeight="1" thickBot="1" x14ac:dyDescent="0.25">
      <c r="A7539" s="241">
        <f t="shared" ref="A7539:C7539" si="8402">A7538</f>
        <v>1</v>
      </c>
      <c r="B7539" s="241" t="str">
        <f t="shared" si="8402"/>
        <v>RECEPCIONISTA</v>
      </c>
      <c r="C7539" s="241" t="str">
        <f t="shared" si="8402"/>
        <v>FOZ DO IGUAÇU</v>
      </c>
      <c r="D7539" s="319" t="str">
        <f>Raiz!$D$105</f>
        <v>Total do Módulo 6 - Custos Indiretos, Lucro e Tributos</v>
      </c>
      <c r="E7539" s="319"/>
      <c r="F7539" s="319"/>
      <c r="G7539" s="319"/>
      <c r="H7539" s="319"/>
      <c r="I7539" s="24">
        <f t="shared" ref="I7539:J7539" si="8403">I7534+I7535</f>
        <v>0.23230000000000001</v>
      </c>
      <c r="J7539" s="21">
        <f t="shared" si="8403"/>
        <v>810.32999999999993</v>
      </c>
    </row>
    <row r="7540" spans="1:10" ht="11.25" customHeight="1" thickBot="1" x14ac:dyDescent="0.25">
      <c r="A7540" s="241">
        <f t="shared" ref="A7540:C7540" si="8404">A7539</f>
        <v>1</v>
      </c>
      <c r="B7540" s="241" t="str">
        <f t="shared" si="8404"/>
        <v>RECEPCIONISTA</v>
      </c>
      <c r="C7540" s="241" t="str">
        <f t="shared" si="8404"/>
        <v>FOZ DO IGUAÇU</v>
      </c>
      <c r="D7540" s="4"/>
      <c r="E7540" s="4"/>
      <c r="F7540" s="4"/>
      <c r="G7540" s="4"/>
      <c r="H7540" s="4"/>
      <c r="I7540" s="4"/>
      <c r="J7540" s="4"/>
    </row>
    <row r="7541" spans="1:10" ht="18" customHeight="1" x14ac:dyDescent="0.2">
      <c r="A7541" s="241">
        <f t="shared" ref="A7541:C7541" si="8405">A7540</f>
        <v>1</v>
      </c>
      <c r="B7541" s="241" t="str">
        <f t="shared" si="8405"/>
        <v>RECEPCIONISTA</v>
      </c>
      <c r="C7541" s="241" t="str">
        <f t="shared" si="8405"/>
        <v>FOZ DO IGUAÇU</v>
      </c>
      <c r="D7541" s="339" t="str">
        <f>Raiz!$D$107</f>
        <v>TRIBUTOS (percentual incidente sobre o Valor total por empregado)</v>
      </c>
      <c r="E7541" s="340"/>
      <c r="F7541" s="340"/>
      <c r="G7541" s="340"/>
      <c r="H7541" s="340"/>
      <c r="I7541" s="340"/>
      <c r="J7541" s="341"/>
    </row>
    <row r="7542" spans="1:10" ht="18" customHeight="1" x14ac:dyDescent="0.2">
      <c r="A7542" s="241">
        <f t="shared" ref="A7542:C7542" si="8406">A7541</f>
        <v>1</v>
      </c>
      <c r="B7542" s="241" t="str">
        <f t="shared" si="8406"/>
        <v>RECEPCIONISTA</v>
      </c>
      <c r="C7542" s="241" t="str">
        <f t="shared" si="8406"/>
        <v>FOZ DO IGUAÇU</v>
      </c>
      <c r="D7542" s="52" t="str">
        <f>Raiz!$D$108</f>
        <v>A</v>
      </c>
      <c r="E7542" s="314" t="str">
        <f>Raiz!$E$108</f>
        <v>Percentual total dos Tributos / 100</v>
      </c>
      <c r="F7542" s="314"/>
      <c r="G7542" s="314"/>
      <c r="H7542" s="314"/>
      <c r="I7542" s="314"/>
      <c r="J7542" s="34">
        <f t="shared" ref="J7542" si="8407">I7535</f>
        <v>0.13250000000000001</v>
      </c>
    </row>
    <row r="7543" spans="1:10" ht="18" customHeight="1" x14ac:dyDescent="0.2">
      <c r="A7543" s="241">
        <f t="shared" ref="A7543:C7543" si="8408">A7542</f>
        <v>1</v>
      </c>
      <c r="B7543" s="241" t="str">
        <f t="shared" si="8408"/>
        <v>RECEPCIONISTA</v>
      </c>
      <c r="C7543" s="241" t="str">
        <f t="shared" si="8408"/>
        <v>FOZ DO IGUAÇU</v>
      </c>
      <c r="D7543" s="52" t="str">
        <f>Raiz!$D$109</f>
        <v>B</v>
      </c>
      <c r="E7543" s="314" t="str">
        <f>Raiz!$E$109</f>
        <v>1 - A</v>
      </c>
      <c r="F7543" s="314"/>
      <c r="G7543" s="314"/>
      <c r="H7543" s="314"/>
      <c r="I7543" s="314"/>
      <c r="J7543" s="34">
        <f t="shared" ref="J7543:J7606" si="8409">1-J7542</f>
        <v>0.86749999999999994</v>
      </c>
    </row>
    <row r="7544" spans="1:10" ht="18" customHeight="1" x14ac:dyDescent="0.2">
      <c r="A7544" s="241">
        <f t="shared" ref="A7544:C7544" si="8410">A7543</f>
        <v>1</v>
      </c>
      <c r="B7544" s="241" t="str">
        <f t="shared" si="8410"/>
        <v>RECEPCIONISTA</v>
      </c>
      <c r="C7544" s="241" t="str">
        <f t="shared" si="8410"/>
        <v>FOZ DO IGUAÇU</v>
      </c>
      <c r="D7544" s="52" t="str">
        <f>Raiz!$D$110</f>
        <v>C</v>
      </c>
      <c r="E7544" s="314" t="str">
        <f>Raiz!$E$110</f>
        <v>Custo antes da incidência dos tributos</v>
      </c>
      <c r="F7544" s="314"/>
      <c r="G7544" s="314"/>
      <c r="H7544" s="314"/>
      <c r="I7544" s="314"/>
      <c r="J7544" s="19">
        <f t="shared" ref="J7544" si="8411">J7558</f>
        <v>3300.2409848484845</v>
      </c>
    </row>
    <row r="7545" spans="1:10" ht="18" customHeight="1" x14ac:dyDescent="0.2">
      <c r="A7545" s="241">
        <f t="shared" ref="A7545:C7545" si="8412">A7544</f>
        <v>1</v>
      </c>
      <c r="B7545" s="241" t="str">
        <f t="shared" si="8412"/>
        <v>RECEPCIONISTA</v>
      </c>
      <c r="C7545" s="241" t="str">
        <f t="shared" si="8412"/>
        <v>FOZ DO IGUAÇU</v>
      </c>
      <c r="D7545" s="52" t="str">
        <f>Raiz!$D$111</f>
        <v>D</v>
      </c>
      <c r="E7545" s="314" t="str">
        <f>Raiz!$E$111</f>
        <v>PREÇO DO POSTO/MÊS (C / B)</v>
      </c>
      <c r="F7545" s="314"/>
      <c r="G7545" s="314"/>
      <c r="H7545" s="314"/>
      <c r="I7545" s="314"/>
      <c r="J7545" s="19">
        <f t="shared" ref="J7545" si="8413">ROUND(J7544/J7543,2)</f>
        <v>3804.31</v>
      </c>
    </row>
    <row r="7546" spans="1:10" ht="18" customHeight="1" thickBot="1" x14ac:dyDescent="0.25">
      <c r="A7546" s="241">
        <f t="shared" ref="A7546:C7546" si="8414">A7545</f>
        <v>1</v>
      </c>
      <c r="B7546" s="241" t="str">
        <f t="shared" si="8414"/>
        <v>RECEPCIONISTA</v>
      </c>
      <c r="C7546" s="241" t="str">
        <f t="shared" si="8414"/>
        <v>FOZ DO IGUAÇU</v>
      </c>
      <c r="D7546" s="317" t="str">
        <f>Raiz!$D$112</f>
        <v>Total dos Tributos = (D – C)</v>
      </c>
      <c r="E7546" s="317"/>
      <c r="F7546" s="317"/>
      <c r="G7546" s="317"/>
      <c r="H7546" s="317"/>
      <c r="I7546" s="317"/>
      <c r="J7546" s="35">
        <f t="shared" ref="J7546" si="8415">J7545-J7544</f>
        <v>504.06901515151549</v>
      </c>
    </row>
    <row r="7547" spans="1:10" ht="11.25" customHeight="1" thickBot="1" x14ac:dyDescent="0.25">
      <c r="A7547" s="241">
        <f t="shared" ref="A7547:C7547" si="8416">A7546</f>
        <v>1</v>
      </c>
      <c r="B7547" s="241" t="str">
        <f t="shared" si="8416"/>
        <v>RECEPCIONISTA</v>
      </c>
      <c r="C7547" s="241" t="str">
        <f t="shared" si="8416"/>
        <v>FOZ DO IGUAÇU</v>
      </c>
      <c r="D7547" s="4"/>
      <c r="E7547" s="4"/>
      <c r="F7547" s="4"/>
      <c r="G7547" s="4"/>
      <c r="H7547" s="4"/>
      <c r="I7547" s="4"/>
      <c r="J7547" s="4"/>
    </row>
    <row r="7548" spans="1:10" ht="18" customHeight="1" x14ac:dyDescent="0.2">
      <c r="A7548" s="241">
        <f t="shared" ref="A7548:C7548" si="8417">A7547</f>
        <v>1</v>
      </c>
      <c r="B7548" s="241" t="str">
        <f t="shared" si="8417"/>
        <v>RECEPCIONISTA</v>
      </c>
      <c r="C7548" s="241" t="str">
        <f t="shared" si="8417"/>
        <v>FOZ DO IGUAÇU</v>
      </c>
      <c r="D7548" s="318" t="str">
        <f>Raiz!$D$114</f>
        <v>2 - QUADRO-RESUMO DO CUSTO POR EMPREGADO</v>
      </c>
      <c r="E7548" s="318"/>
      <c r="F7548" s="318"/>
      <c r="G7548" s="318"/>
      <c r="H7548" s="318"/>
      <c r="I7548" s="318"/>
      <c r="J7548" s="3" t="str">
        <f>Raiz!$J$114</f>
        <v>Valor R$</v>
      </c>
    </row>
    <row r="7549" spans="1:10" ht="18" customHeight="1" x14ac:dyDescent="0.2">
      <c r="A7549" s="241">
        <f t="shared" ref="A7549:C7549" si="8418">A7548</f>
        <v>1</v>
      </c>
      <c r="B7549" s="241" t="str">
        <f t="shared" si="8418"/>
        <v>RECEPCIONISTA</v>
      </c>
      <c r="C7549" s="241" t="str">
        <f t="shared" si="8418"/>
        <v>FOZ DO IGUAÇU</v>
      </c>
      <c r="D7549" s="52" t="str">
        <f>Raiz!$D$115</f>
        <v>A</v>
      </c>
      <c r="E7549" s="314" t="str">
        <f>Raiz!$E$115</f>
        <v>Módulo 1 - Composição da Remuneração</v>
      </c>
      <c r="F7549" s="314"/>
      <c r="G7549" s="314"/>
      <c r="H7549" s="314"/>
      <c r="I7549" s="314"/>
      <c r="J7549" s="19">
        <f t="shared" ref="J7549" si="8419">J7469</f>
        <v>1379.090909090909</v>
      </c>
    </row>
    <row r="7550" spans="1:10" ht="18" customHeight="1" x14ac:dyDescent="0.2">
      <c r="A7550" s="241">
        <f t="shared" ref="A7550:C7550" si="8420">A7549</f>
        <v>1</v>
      </c>
      <c r="B7550" s="241" t="str">
        <f t="shared" si="8420"/>
        <v>RECEPCIONISTA</v>
      </c>
      <c r="C7550" s="241" t="str">
        <f t="shared" si="8420"/>
        <v>FOZ DO IGUAÇU</v>
      </c>
      <c r="D7550" s="52" t="str">
        <f>Raiz!$D$116</f>
        <v>B</v>
      </c>
      <c r="E7550" s="314" t="str">
        <f>Raiz!$E$116</f>
        <v>Módulo 2 - Encargos e Benefícios Anuais, Mensais e Diários</v>
      </c>
      <c r="F7550" s="314"/>
      <c r="G7550" s="314"/>
      <c r="H7550" s="314"/>
      <c r="I7550" s="314"/>
      <c r="J7550" s="19">
        <f t="shared" ref="J7550" si="8421">J7502</f>
        <v>1251.58</v>
      </c>
    </row>
    <row r="7551" spans="1:10" ht="18" customHeight="1" x14ac:dyDescent="0.2">
      <c r="A7551" s="241">
        <f t="shared" ref="A7551:C7551" si="8422">A7550</f>
        <v>1</v>
      </c>
      <c r="B7551" s="241" t="str">
        <f t="shared" si="8422"/>
        <v>RECEPCIONISTA</v>
      </c>
      <c r="C7551" s="241" t="str">
        <f t="shared" si="8422"/>
        <v>FOZ DO IGUAÇU</v>
      </c>
      <c r="D7551" s="52" t="str">
        <f>Raiz!$D$117</f>
        <v>C</v>
      </c>
      <c r="E7551" s="314" t="str">
        <f>Raiz!$E$117</f>
        <v>Módulo 3 - Provisão para Rescisão</v>
      </c>
      <c r="F7551" s="314"/>
      <c r="G7551" s="314"/>
      <c r="H7551" s="314"/>
      <c r="I7551" s="314"/>
      <c r="J7551" s="19">
        <f t="shared" ref="J7551" si="8423">J7511</f>
        <v>80.900000000000006</v>
      </c>
    </row>
    <row r="7552" spans="1:10" ht="18" customHeight="1" x14ac:dyDescent="0.2">
      <c r="A7552" s="241">
        <f t="shared" ref="A7552:C7552" si="8424">A7551</f>
        <v>1</v>
      </c>
      <c r="B7552" s="241" t="str">
        <f t="shared" si="8424"/>
        <v>RECEPCIONISTA</v>
      </c>
      <c r="C7552" s="241" t="str">
        <f t="shared" si="8424"/>
        <v>FOZ DO IGUAÇU</v>
      </c>
      <c r="D7552" s="52" t="str">
        <f>Raiz!$D$118</f>
        <v>D</v>
      </c>
      <c r="E7552" s="314" t="str">
        <f>Raiz!$E$118</f>
        <v>Módulo 4 - Custo de Reposição do Profissional Ausente</v>
      </c>
      <c r="F7552" s="314"/>
      <c r="G7552" s="314"/>
      <c r="H7552" s="314"/>
      <c r="I7552" s="314"/>
      <c r="J7552" s="19">
        <f t="shared" ref="J7552" si="8425">J7524</f>
        <v>250.74007575757571</v>
      </c>
    </row>
    <row r="7553" spans="1:16" ht="18" customHeight="1" x14ac:dyDescent="0.2">
      <c r="A7553" s="241">
        <f t="shared" ref="A7553:C7553" si="8426">A7552</f>
        <v>1</v>
      </c>
      <c r="B7553" s="241" t="str">
        <f t="shared" si="8426"/>
        <v>RECEPCIONISTA</v>
      </c>
      <c r="C7553" s="241" t="str">
        <f t="shared" si="8426"/>
        <v>FOZ DO IGUAÇU</v>
      </c>
      <c r="D7553" s="52" t="str">
        <f>Raiz!$D$119</f>
        <v>E</v>
      </c>
      <c r="E7553" s="314" t="str">
        <f>Raiz!$E$119</f>
        <v>Módulo 5 - Insumos Diversos</v>
      </c>
      <c r="F7553" s="314"/>
      <c r="G7553" s="314"/>
      <c r="H7553" s="314"/>
      <c r="I7553" s="314"/>
      <c r="J7553" s="19">
        <f t="shared" ref="J7553" si="8427">J7529</f>
        <v>31.67</v>
      </c>
    </row>
    <row r="7554" spans="1:16" ht="18" customHeight="1" x14ac:dyDescent="0.2">
      <c r="A7554" s="241">
        <f t="shared" ref="A7554:C7554" si="8428">A7553</f>
        <v>1</v>
      </c>
      <c r="B7554" s="241" t="str">
        <f t="shared" si="8428"/>
        <v>RECEPCIONISTA</v>
      </c>
      <c r="C7554" s="241" t="str">
        <f t="shared" si="8428"/>
        <v>FOZ DO IGUAÇU</v>
      </c>
      <c r="D7554" s="315" t="str">
        <f>Raiz!$D$120</f>
        <v>Subtotal (A + B + C+ D + E)</v>
      </c>
      <c r="E7554" s="315"/>
      <c r="F7554" s="315"/>
      <c r="G7554" s="315"/>
      <c r="H7554" s="315"/>
      <c r="I7554" s="315"/>
      <c r="J7554" s="33">
        <f t="shared" ref="J7554" si="8429">SUM(J7549:J7553)</f>
        <v>2993.9809848484847</v>
      </c>
    </row>
    <row r="7555" spans="1:16" ht="18" customHeight="1" x14ac:dyDescent="0.2">
      <c r="A7555" s="241">
        <f t="shared" ref="A7555:C7555" si="8430">A7554</f>
        <v>1</v>
      </c>
      <c r="B7555" s="241" t="str">
        <f t="shared" si="8430"/>
        <v>RECEPCIONISTA</v>
      </c>
      <c r="C7555" s="241" t="str">
        <f t="shared" si="8430"/>
        <v>FOZ DO IGUAÇU</v>
      </c>
      <c r="D7555" s="52" t="str">
        <f>Raiz!$D$121</f>
        <v>F</v>
      </c>
      <c r="E7555" s="314" t="str">
        <f>Raiz!$E$121</f>
        <v>Módulo 6-A - Custos Indiretos (despesas administrativas e operacionais)</v>
      </c>
      <c r="F7555" s="314"/>
      <c r="G7555" s="314"/>
      <c r="H7555" s="314"/>
      <c r="I7555" s="314"/>
      <c r="J7555" s="19">
        <f t="shared" ref="J7555" si="8431">J7532</f>
        <v>149.69999999999999</v>
      </c>
    </row>
    <row r="7556" spans="1:16" ht="18" customHeight="1" x14ac:dyDescent="0.2">
      <c r="A7556" s="241">
        <f t="shared" ref="A7556:C7556" si="8432">A7555</f>
        <v>1</v>
      </c>
      <c r="B7556" s="241" t="str">
        <f t="shared" si="8432"/>
        <v>RECEPCIONISTA</v>
      </c>
      <c r="C7556" s="241" t="str">
        <f t="shared" si="8432"/>
        <v>FOZ DO IGUAÇU</v>
      </c>
      <c r="D7556" s="315" t="str">
        <f>Raiz!$D$122</f>
        <v>Subtotal (antes da incidência dos lucros)</v>
      </c>
      <c r="E7556" s="315"/>
      <c r="F7556" s="315"/>
      <c r="G7556" s="315"/>
      <c r="H7556" s="315"/>
      <c r="I7556" s="315"/>
      <c r="J7556" s="36">
        <f t="shared" ref="J7556" si="8433">J7554+J7555</f>
        <v>3143.6809848484845</v>
      </c>
    </row>
    <row r="7557" spans="1:16" ht="18" customHeight="1" x14ac:dyDescent="0.2">
      <c r="A7557" s="241">
        <f t="shared" ref="A7557:C7557" si="8434">A7556</f>
        <v>1</v>
      </c>
      <c r="B7557" s="241" t="str">
        <f t="shared" si="8434"/>
        <v>RECEPCIONISTA</v>
      </c>
      <c r="C7557" s="241" t="str">
        <f t="shared" si="8434"/>
        <v>FOZ DO IGUAÇU</v>
      </c>
      <c r="D7557" s="52" t="str">
        <f>Raiz!$D$123</f>
        <v>G</v>
      </c>
      <c r="E7557" s="314" t="str">
        <f>Raiz!$E$123</f>
        <v>Módulo 6-B - Lucro</v>
      </c>
      <c r="F7557" s="314"/>
      <c r="G7557" s="314"/>
      <c r="H7557" s="314"/>
      <c r="I7557" s="314"/>
      <c r="J7557" s="36">
        <f t="shared" ref="J7557" si="8435">J7533</f>
        <v>156.56</v>
      </c>
    </row>
    <row r="7558" spans="1:16" ht="18" customHeight="1" x14ac:dyDescent="0.2">
      <c r="A7558" s="241">
        <f t="shared" ref="A7558:C7558" si="8436">A7557</f>
        <v>1</v>
      </c>
      <c r="B7558" s="241" t="str">
        <f t="shared" si="8436"/>
        <v>RECEPCIONISTA</v>
      </c>
      <c r="C7558" s="241" t="str">
        <f t="shared" si="8436"/>
        <v>FOZ DO IGUAÇU</v>
      </c>
      <c r="D7558" s="315" t="str">
        <f>Raiz!$D$124</f>
        <v>Subtotal (antes da incidência dos tributos)</v>
      </c>
      <c r="E7558" s="315"/>
      <c r="F7558" s="315"/>
      <c r="G7558" s="315"/>
      <c r="H7558" s="315"/>
      <c r="I7558" s="315"/>
      <c r="J7558" s="36">
        <f t="shared" ref="J7558" si="8437">J7556+J7557</f>
        <v>3300.2409848484845</v>
      </c>
    </row>
    <row r="7559" spans="1:16" ht="18" customHeight="1" x14ac:dyDescent="0.2">
      <c r="A7559" s="241">
        <f t="shared" ref="A7559:C7559" si="8438">A7558</f>
        <v>1</v>
      </c>
      <c r="B7559" s="241" t="str">
        <f t="shared" si="8438"/>
        <v>RECEPCIONISTA</v>
      </c>
      <c r="C7559" s="241" t="str">
        <f t="shared" si="8438"/>
        <v>FOZ DO IGUAÇU</v>
      </c>
      <c r="D7559" s="52" t="str">
        <f>Raiz!$D$125</f>
        <v>H</v>
      </c>
      <c r="E7559" s="314" t="str">
        <f>Raiz!$E$125</f>
        <v>Módulo 6-C - Tributos</v>
      </c>
      <c r="F7559" s="314"/>
      <c r="G7559" s="314"/>
      <c r="H7559" s="314"/>
      <c r="I7559" s="314"/>
      <c r="J7559" s="36">
        <f t="shared" ref="J7559" si="8439">J7535</f>
        <v>504.06999999999994</v>
      </c>
    </row>
    <row r="7560" spans="1:16" ht="18" customHeight="1" thickBot="1" x14ac:dyDescent="0.25">
      <c r="A7560" s="241">
        <f t="shared" ref="A7560:C7560" si="8440">A7559</f>
        <v>1</v>
      </c>
      <c r="B7560" s="241" t="str">
        <f t="shared" si="8440"/>
        <v>RECEPCIONISTA</v>
      </c>
      <c r="C7560" s="241" t="str">
        <f t="shared" si="8440"/>
        <v>FOZ DO IGUAÇU</v>
      </c>
      <c r="D7560" s="393" t="str">
        <f>Raiz!$D$126</f>
        <v>Valor Total por Empregado / Mês</v>
      </c>
      <c r="E7560" s="394"/>
      <c r="F7560" s="395"/>
      <c r="G7560" s="393" t="str">
        <f t="shared" ref="G7560" si="8441">CONCATENATE(G7446," - ",H7441)</f>
        <v>RECEPCIONISTA - FOZ DO IGUAÇU</v>
      </c>
      <c r="H7560" s="394"/>
      <c r="I7560" s="395"/>
      <c r="J7560" s="47">
        <f t="shared" ref="J7560" si="8442">ROUND(SUM(J7558:J7559),2)</f>
        <v>3804.31</v>
      </c>
      <c r="M7560" s="129"/>
    </row>
    <row r="7561" spans="1:16" ht="7.5" customHeight="1" thickBot="1" x14ac:dyDescent="0.25">
      <c r="A7561" s="241">
        <f t="shared" ref="A7561:C7561" si="8443">A7560</f>
        <v>1</v>
      </c>
      <c r="B7561" s="241" t="str">
        <f t="shared" si="8443"/>
        <v>RECEPCIONISTA</v>
      </c>
      <c r="C7561" s="241" t="str">
        <f t="shared" si="8443"/>
        <v>FOZ DO IGUAÇU</v>
      </c>
      <c r="M7561" s="129"/>
    </row>
    <row r="7562" spans="1:16" ht="36" customHeight="1" thickBot="1" x14ac:dyDescent="0.25">
      <c r="A7562" s="241">
        <f t="shared" ref="A7562" si="8444">J7562</f>
        <v>1</v>
      </c>
      <c r="B7562" s="241" t="str">
        <f t="shared" ref="B7562" si="8445">G7572</f>
        <v>AUXILIAR DE ESCRITÓRIO</v>
      </c>
      <c r="C7562" s="241" t="str">
        <f t="shared" ref="C7562" si="8446">H7567</f>
        <v>FOZ DO IGUAÇU</v>
      </c>
      <c r="D7562" s="311" t="str">
        <f>Raiz!$D$2</f>
        <v>PLANILHA DE CUSTOS E FORMAÇÃO DE PREÇOS</v>
      </c>
      <c r="E7562" s="312"/>
      <c r="F7562" s="312"/>
      <c r="G7562" s="312"/>
      <c r="H7562" s="313"/>
      <c r="I7562" s="66" t="str">
        <f>Raiz!$I$2</f>
        <v>GRUPO</v>
      </c>
      <c r="J7562" s="59">
        <f>VLOOKUP(H7567,Base!$B$29:$C$80,2,FALSE)</f>
        <v>1</v>
      </c>
      <c r="K7562" s="127"/>
      <c r="L7562" s="239" t="s">
        <v>320</v>
      </c>
      <c r="M7562" s="240">
        <f t="shared" ref="M7562" si="8447">M7436+1</f>
        <v>61</v>
      </c>
    </row>
    <row r="7563" spans="1:16" s="4" customFormat="1" ht="18" customHeight="1" x14ac:dyDescent="0.2">
      <c r="A7563" s="241">
        <f t="shared" ref="A7563:A7626" si="8448">A7562</f>
        <v>1</v>
      </c>
      <c r="B7563" s="241" t="str">
        <f t="shared" ref="B7563:B7626" si="8449">B7562</f>
        <v>AUXILIAR DE ESCRITÓRIO</v>
      </c>
      <c r="C7563" s="241" t="str">
        <f t="shared" ref="C7563:C7626" si="8450">C7562</f>
        <v>FOZ DO IGUAÇU</v>
      </c>
      <c r="D7563" s="400" t="str">
        <f>Raiz!$D$3</f>
        <v>DISCRIMINAÇÃO DOS SERVIÇOS (DADOS REFERENTES À CONTRATAÇÃO)</v>
      </c>
      <c r="E7563" s="401"/>
      <c r="F7563" s="401"/>
      <c r="G7563" s="401"/>
      <c r="H7563" s="401"/>
      <c r="I7563" s="401"/>
      <c r="J7563" s="402"/>
      <c r="K7563" s="30"/>
      <c r="L7563" s="30"/>
      <c r="M7563" s="30"/>
      <c r="N7563" s="30"/>
      <c r="O7563" s="30"/>
      <c r="P7563" s="30"/>
    </row>
    <row r="7564" spans="1:16" s="4" customFormat="1" ht="18" customHeight="1" x14ac:dyDescent="0.2">
      <c r="A7564" s="241">
        <f t="shared" si="8448"/>
        <v>1</v>
      </c>
      <c r="B7564" s="241" t="str">
        <f t="shared" si="8449"/>
        <v>AUXILIAR DE ESCRITÓRIO</v>
      </c>
      <c r="C7564" s="241" t="str">
        <f t="shared" si="8450"/>
        <v>FOZ DO IGUAÇU</v>
      </c>
      <c r="D7564" s="52" t="str">
        <f>Raiz!$D$4</f>
        <v>A</v>
      </c>
      <c r="E7564" s="359" t="str">
        <f>Raiz!$E$4</f>
        <v>Processo nº</v>
      </c>
      <c r="F7564" s="359"/>
      <c r="G7564" s="359"/>
      <c r="H7564" s="386" t="str">
        <f>Base!$C$2</f>
        <v>10905.720090/2020-71</v>
      </c>
      <c r="I7564" s="386"/>
      <c r="J7564" s="386"/>
      <c r="K7564" s="30"/>
      <c r="L7564" s="30"/>
      <c r="M7564" s="30"/>
      <c r="N7564" s="30"/>
      <c r="O7564" s="30"/>
      <c r="P7564" s="30"/>
    </row>
    <row r="7565" spans="1:16" s="4" customFormat="1" ht="18" customHeight="1" x14ac:dyDescent="0.2">
      <c r="A7565" s="241">
        <f t="shared" si="8448"/>
        <v>1</v>
      </c>
      <c r="B7565" s="241" t="str">
        <f t="shared" si="8449"/>
        <v>AUXILIAR DE ESCRITÓRIO</v>
      </c>
      <c r="C7565" s="241" t="str">
        <f t="shared" si="8450"/>
        <v>FOZ DO IGUAÇU</v>
      </c>
      <c r="D7565" s="52" t="str">
        <f>Raiz!$D$5</f>
        <v>B</v>
      </c>
      <c r="E7565" s="359" t="str">
        <f>Raiz!$E$5</f>
        <v>Licitação nº</v>
      </c>
      <c r="F7565" s="359"/>
      <c r="G7565" s="359"/>
      <c r="H7565" s="386" t="str">
        <f>Base!$C$3</f>
        <v>___/2021</v>
      </c>
      <c r="I7565" s="386"/>
      <c r="J7565" s="386"/>
      <c r="K7565" s="30"/>
      <c r="L7565" s="30"/>
      <c r="M7565" s="30"/>
      <c r="N7565" s="30"/>
      <c r="O7565" s="30"/>
      <c r="P7565" s="30"/>
    </row>
    <row r="7566" spans="1:16" s="4" customFormat="1" ht="18" customHeight="1" x14ac:dyDescent="0.2">
      <c r="A7566" s="241">
        <f t="shared" si="8448"/>
        <v>1</v>
      </c>
      <c r="B7566" s="241" t="str">
        <f t="shared" si="8449"/>
        <v>AUXILIAR DE ESCRITÓRIO</v>
      </c>
      <c r="C7566" s="241" t="str">
        <f t="shared" si="8450"/>
        <v>FOZ DO IGUAÇU</v>
      </c>
      <c r="D7566" s="52" t="str">
        <f>Raiz!$D$6</f>
        <v>C</v>
      </c>
      <c r="E7566" s="359" t="str">
        <f>Raiz!$E$6</f>
        <v>Data de apresentação da proposta</v>
      </c>
      <c r="F7566" s="359"/>
      <c r="G7566" s="359"/>
      <c r="H7566" s="386" t="str">
        <f>Base!$C$4</f>
        <v>___/___/2021</v>
      </c>
      <c r="I7566" s="386"/>
      <c r="J7566" s="386"/>
      <c r="K7566" s="30"/>
      <c r="L7566" s="30"/>
      <c r="M7566" s="30"/>
      <c r="N7566" s="30"/>
      <c r="O7566" s="30"/>
      <c r="P7566" s="30"/>
    </row>
    <row r="7567" spans="1:16" s="4" customFormat="1" ht="18" customHeight="1" x14ac:dyDescent="0.2">
      <c r="A7567" s="241">
        <f t="shared" si="8448"/>
        <v>1</v>
      </c>
      <c r="B7567" s="241" t="str">
        <f t="shared" si="8449"/>
        <v>AUXILIAR DE ESCRITÓRIO</v>
      </c>
      <c r="C7567" s="241" t="str">
        <f t="shared" si="8450"/>
        <v>FOZ DO IGUAÇU</v>
      </c>
      <c r="D7567" s="52" t="str">
        <f>Raiz!$D$7</f>
        <v>D</v>
      </c>
      <c r="E7567" s="359" t="str">
        <f>Raiz!$E$7</f>
        <v>Local da prestação do serviço</v>
      </c>
      <c r="F7567" s="359"/>
      <c r="G7567" s="359"/>
      <c r="H7567" s="368" t="str">
        <f>VLOOKUP(M7562,Base!$T$86:$V$813,2,FALSE)</f>
        <v>FOZ DO IGUAÇU</v>
      </c>
      <c r="I7567" s="368"/>
      <c r="J7567" s="369">
        <f t="shared" ref="J7567" si="8451">K7567</f>
        <v>0</v>
      </c>
      <c r="K7567" s="127"/>
      <c r="L7567" s="127"/>
      <c r="M7567" s="30"/>
      <c r="N7567" s="30"/>
      <c r="O7567" s="30"/>
      <c r="P7567" s="30"/>
    </row>
    <row r="7568" spans="1:16" s="4" customFormat="1" ht="18" customHeight="1" x14ac:dyDescent="0.2">
      <c r="A7568" s="241">
        <f t="shared" si="8448"/>
        <v>1</v>
      </c>
      <c r="B7568" s="241" t="str">
        <f t="shared" si="8449"/>
        <v>AUXILIAR DE ESCRITÓRIO</v>
      </c>
      <c r="C7568" s="241" t="str">
        <f t="shared" si="8450"/>
        <v>FOZ DO IGUAÇU</v>
      </c>
      <c r="D7568" s="52" t="str">
        <f>Raiz!$D$8</f>
        <v>E</v>
      </c>
      <c r="E7568" s="359" t="str">
        <f>Raiz!$E$8</f>
        <v>Ano do Acordo, Convenção ou Dissídio Coletivo:</v>
      </c>
      <c r="F7568" s="359"/>
      <c r="G7568" s="359"/>
      <c r="H7568" s="370">
        <f>VLOOKUP(H7567,Base!$B$257:$P$308,J7572+1,FALSE)</f>
        <v>2021</v>
      </c>
      <c r="I7568" s="370"/>
      <c r="J7568" s="370"/>
      <c r="K7568" s="30"/>
      <c r="L7568" s="30"/>
      <c r="M7568" s="30"/>
      <c r="N7568" s="30"/>
      <c r="O7568" s="30"/>
      <c r="P7568" s="30"/>
    </row>
    <row r="7569" spans="1:16" s="4" customFormat="1" ht="18" customHeight="1" thickBot="1" x14ac:dyDescent="0.25">
      <c r="A7569" s="241">
        <f t="shared" si="8448"/>
        <v>1</v>
      </c>
      <c r="B7569" s="241" t="str">
        <f t="shared" si="8449"/>
        <v>AUXILIAR DE ESCRITÓRIO</v>
      </c>
      <c r="C7569" s="241" t="str">
        <f t="shared" si="8450"/>
        <v>FOZ DO IGUAÇU</v>
      </c>
      <c r="D7569" s="17" t="str">
        <f>Raiz!$D$9</f>
        <v>F</v>
      </c>
      <c r="E7569" s="360" t="str">
        <f>Raiz!$E$9</f>
        <v>Tempo de Execução (meses)</v>
      </c>
      <c r="F7569" s="360"/>
      <c r="G7569" s="360"/>
      <c r="H7569" s="378">
        <f>VLOOKUP(H7567,Base!$B$143:$P$194,J7572+1,FALSE)</f>
        <v>24</v>
      </c>
      <c r="I7569" s="379"/>
      <c r="J7569" s="380"/>
      <c r="K7569" s="30"/>
      <c r="L7569" s="30"/>
      <c r="M7569" s="30"/>
      <c r="N7569" s="30"/>
      <c r="O7569" s="30"/>
      <c r="P7569" s="30"/>
    </row>
    <row r="7570" spans="1:16" ht="14.1" customHeight="1" thickBot="1" x14ac:dyDescent="0.25">
      <c r="A7570" s="241">
        <f t="shared" si="8448"/>
        <v>1</v>
      </c>
      <c r="B7570" s="241" t="str">
        <f t="shared" si="8449"/>
        <v>AUXILIAR DE ESCRITÓRIO</v>
      </c>
      <c r="C7570" s="241" t="str">
        <f t="shared" si="8450"/>
        <v>FOZ DO IGUAÇU</v>
      </c>
      <c r="D7570" s="16"/>
    </row>
    <row r="7571" spans="1:16" s="4" customFormat="1" ht="18" customHeight="1" x14ac:dyDescent="0.2">
      <c r="A7571" s="241">
        <f t="shared" si="8448"/>
        <v>1</v>
      </c>
      <c r="B7571" s="241" t="str">
        <f t="shared" si="8449"/>
        <v>AUXILIAR DE ESCRITÓRIO</v>
      </c>
      <c r="C7571" s="241" t="str">
        <f t="shared" si="8450"/>
        <v>FOZ DO IGUAÇU</v>
      </c>
      <c r="D7571" s="381" t="str">
        <f>Raiz!$D$11</f>
        <v>IDENTIFICAÇÃO DO SERVIÇO</v>
      </c>
      <c r="E7571" s="381"/>
      <c r="F7571" s="381"/>
      <c r="G7571" s="381"/>
      <c r="H7571" s="381"/>
      <c r="I7571" s="381"/>
      <c r="J7571" s="381"/>
      <c r="K7571" s="30"/>
      <c r="L7571" s="30"/>
      <c r="M7571" s="30"/>
      <c r="N7571" s="30"/>
      <c r="O7571" s="30"/>
      <c r="P7571" s="30"/>
    </row>
    <row r="7572" spans="1:16" s="4" customFormat="1" ht="18" customHeight="1" x14ac:dyDescent="0.2">
      <c r="A7572" s="241">
        <f t="shared" si="8448"/>
        <v>1</v>
      </c>
      <c r="B7572" s="241" t="str">
        <f t="shared" si="8449"/>
        <v>AUXILIAR DE ESCRITÓRIO</v>
      </c>
      <c r="C7572" s="241" t="str">
        <f t="shared" si="8450"/>
        <v>FOZ DO IGUAÇU</v>
      </c>
      <c r="D7572" s="389" t="str">
        <f>Raiz!$D$12</f>
        <v>Tipo de Serviço</v>
      </c>
      <c r="E7572" s="389"/>
      <c r="F7572" s="389"/>
      <c r="G7572" s="387" t="str">
        <f>VLOOKUP(M7562,Base!$T$86:$V$813,3,FALSE)</f>
        <v>AUXILIAR DE ESCRITÓRIO</v>
      </c>
      <c r="H7572" s="388"/>
      <c r="I7572" s="388"/>
      <c r="J7572" s="238">
        <f>VLOOKUP(G7572,Base!$B$11:$E$24,4,FALSE)</f>
        <v>4</v>
      </c>
      <c r="M7572" s="30"/>
      <c r="N7572" s="30"/>
      <c r="O7572" s="30"/>
      <c r="P7572" s="30"/>
    </row>
    <row r="7573" spans="1:16" s="4" customFormat="1" ht="18" customHeight="1" x14ac:dyDescent="0.2">
      <c r="A7573" s="241">
        <f t="shared" si="8448"/>
        <v>1</v>
      </c>
      <c r="B7573" s="241" t="str">
        <f t="shared" si="8449"/>
        <v>AUXILIAR DE ESCRITÓRIO</v>
      </c>
      <c r="C7573" s="241" t="str">
        <f t="shared" si="8450"/>
        <v>FOZ DO IGUAÇU</v>
      </c>
      <c r="D7573" s="389" t="str">
        <f>Raiz!$D$13</f>
        <v>Unidade de medida</v>
      </c>
      <c r="E7573" s="389"/>
      <c r="F7573" s="389"/>
      <c r="G7573" s="390" t="str">
        <f>Base!$C$6</f>
        <v>Posto</v>
      </c>
      <c r="H7573" s="390"/>
      <c r="I7573" s="390"/>
      <c r="J7573" s="390"/>
      <c r="K7573" s="30"/>
      <c r="L7573" s="30"/>
      <c r="M7573" s="30"/>
      <c r="N7573" s="30"/>
      <c r="O7573" s="30"/>
      <c r="P7573" s="30"/>
    </row>
    <row r="7574" spans="1:16" s="4" customFormat="1" ht="18" customHeight="1" thickBot="1" x14ac:dyDescent="0.25">
      <c r="A7574" s="241">
        <f t="shared" si="8448"/>
        <v>1</v>
      </c>
      <c r="B7574" s="241" t="str">
        <f t="shared" si="8449"/>
        <v>AUXILIAR DE ESCRITÓRIO</v>
      </c>
      <c r="C7574" s="241" t="str">
        <f t="shared" si="8450"/>
        <v>FOZ DO IGUAÇU</v>
      </c>
      <c r="D7574" s="396" t="str">
        <f>Raiz!$D$14</f>
        <v>Quantidade a contratar (unidade de medida)</v>
      </c>
      <c r="E7574" s="396"/>
      <c r="F7574" s="396"/>
      <c r="G7574" s="378">
        <f>VLOOKUP(H7567,Base!$B$86:$P$137,1+J7572,FALSE)</f>
        <v>30</v>
      </c>
      <c r="H7574" s="379"/>
      <c r="I7574" s="379"/>
      <c r="J7574" s="380"/>
      <c r="K7574" s="30"/>
      <c r="L7574" s="30"/>
      <c r="M7574" s="30"/>
      <c r="N7574" s="30"/>
      <c r="O7574" s="30"/>
      <c r="P7574" s="30"/>
    </row>
    <row r="7575" spans="1:16" s="4" customFormat="1" ht="14.1" customHeight="1" thickBot="1" x14ac:dyDescent="0.25">
      <c r="A7575" s="241">
        <f t="shared" si="8448"/>
        <v>1</v>
      </c>
      <c r="B7575" s="241" t="str">
        <f t="shared" si="8449"/>
        <v>AUXILIAR DE ESCRITÓRIO</v>
      </c>
      <c r="C7575" s="241" t="str">
        <f t="shared" si="8450"/>
        <v>FOZ DO IGUAÇU</v>
      </c>
      <c r="D7575" s="5"/>
      <c r="E7575" s="5"/>
      <c r="F7575" s="5"/>
      <c r="G7575" s="5"/>
      <c r="H7575" s="5"/>
      <c r="I7575" s="5"/>
      <c r="J7575" s="5"/>
      <c r="K7575" s="29"/>
      <c r="L7575" s="29"/>
      <c r="M7575" s="30"/>
      <c r="N7575" s="30"/>
      <c r="O7575" s="30"/>
      <c r="P7575" s="30"/>
    </row>
    <row r="7576" spans="1:16" s="4" customFormat="1" ht="18" customHeight="1" x14ac:dyDescent="0.2">
      <c r="A7576" s="241">
        <f t="shared" si="8448"/>
        <v>1</v>
      </c>
      <c r="B7576" s="241" t="str">
        <f t="shared" si="8449"/>
        <v>AUXILIAR DE ESCRITÓRIO</v>
      </c>
      <c r="C7576" s="241" t="str">
        <f t="shared" si="8450"/>
        <v>FOZ DO IGUAÇU</v>
      </c>
      <c r="D7576" s="381" t="str">
        <f>Raiz!$D$16</f>
        <v>1. MÓDULOS: Mão de obra vinculada à execução contratual</v>
      </c>
      <c r="E7576" s="381"/>
      <c r="F7576" s="381"/>
      <c r="G7576" s="381"/>
      <c r="H7576" s="381"/>
      <c r="I7576" s="381"/>
      <c r="J7576" s="381"/>
      <c r="K7576" s="30"/>
      <c r="L7576" s="30"/>
      <c r="M7576" s="30"/>
      <c r="N7576" s="30"/>
      <c r="O7576" s="30"/>
      <c r="P7576" s="30"/>
    </row>
    <row r="7577" spans="1:16" s="4" customFormat="1" ht="18" customHeight="1" x14ac:dyDescent="0.2">
      <c r="A7577" s="241">
        <f t="shared" si="8448"/>
        <v>1</v>
      </c>
      <c r="B7577" s="241" t="str">
        <f t="shared" si="8449"/>
        <v>AUXILIAR DE ESCRITÓRIO</v>
      </c>
      <c r="C7577" s="241" t="str">
        <f t="shared" si="8450"/>
        <v>FOZ DO IGUAÇU</v>
      </c>
      <c r="D7577" s="382" t="str">
        <f>Raiz!$D$17</f>
        <v>Dados para composição dos custos referentes a mão de obra</v>
      </c>
      <c r="E7577" s="382"/>
      <c r="F7577" s="382"/>
      <c r="G7577" s="382"/>
      <c r="H7577" s="382"/>
      <c r="I7577" s="382"/>
      <c r="J7577" s="382"/>
      <c r="K7577" s="30"/>
      <c r="L7577" s="30"/>
      <c r="M7577" s="30"/>
      <c r="N7577" s="30"/>
      <c r="O7577" s="30"/>
      <c r="P7577" s="30"/>
    </row>
    <row r="7578" spans="1:16" s="4" customFormat="1" ht="18" customHeight="1" x14ac:dyDescent="0.2">
      <c r="A7578" s="241">
        <f t="shared" si="8448"/>
        <v>1</v>
      </c>
      <c r="B7578" s="241" t="str">
        <f t="shared" si="8449"/>
        <v>AUXILIAR DE ESCRITÓRIO</v>
      </c>
      <c r="C7578" s="241" t="str">
        <f t="shared" si="8450"/>
        <v>FOZ DO IGUAÇU</v>
      </c>
      <c r="D7578" s="52">
        <f>Raiz!$D$18</f>
        <v>1</v>
      </c>
      <c r="E7578" s="359" t="str">
        <f>Raiz!$E$18</f>
        <v>Tipo de Serviço</v>
      </c>
      <c r="F7578" s="359"/>
      <c r="G7578" s="383" t="str">
        <f t="shared" ref="G7578" si="8452">G7572</f>
        <v>AUXILIAR DE ESCRITÓRIO</v>
      </c>
      <c r="H7578" s="383"/>
      <c r="I7578" s="383"/>
      <c r="J7578" s="384"/>
      <c r="K7578" s="30"/>
      <c r="L7578" s="30"/>
      <c r="M7578" s="30"/>
      <c r="N7578" s="30"/>
      <c r="O7578" s="30"/>
      <c r="P7578" s="30"/>
    </row>
    <row r="7579" spans="1:16" s="4" customFormat="1" ht="18" customHeight="1" x14ac:dyDescent="0.2">
      <c r="A7579" s="241">
        <f t="shared" si="8448"/>
        <v>1</v>
      </c>
      <c r="B7579" s="241" t="str">
        <f t="shared" si="8449"/>
        <v>AUXILIAR DE ESCRITÓRIO</v>
      </c>
      <c r="C7579" s="241" t="str">
        <f t="shared" si="8450"/>
        <v>FOZ DO IGUAÇU</v>
      </c>
      <c r="D7579" s="52">
        <f>Raiz!$D$19</f>
        <v>2</v>
      </c>
      <c r="E7579" s="359" t="str">
        <f>Raiz!$E$19</f>
        <v>Classificação Brasileira de Ocupações (CBO)</v>
      </c>
      <c r="F7579" s="359"/>
      <c r="G7579" s="373" t="str">
        <f>VLOOKUP(G7572,Base!$B$11:$C$24,2,FALSE)</f>
        <v>4110-05</v>
      </c>
      <c r="H7579" s="373"/>
      <c r="I7579" s="373"/>
      <c r="J7579" s="374"/>
      <c r="K7579" s="127"/>
      <c r="L7579" s="127"/>
      <c r="M7579" s="30"/>
      <c r="N7579" s="30"/>
      <c r="O7579" s="30"/>
      <c r="P7579" s="30"/>
    </row>
    <row r="7580" spans="1:16" s="4" customFormat="1" ht="18" customHeight="1" x14ac:dyDescent="0.2">
      <c r="A7580" s="241">
        <f t="shared" si="8448"/>
        <v>1</v>
      </c>
      <c r="B7580" s="241" t="str">
        <f t="shared" si="8449"/>
        <v>AUXILIAR DE ESCRITÓRIO</v>
      </c>
      <c r="C7580" s="241" t="str">
        <f t="shared" si="8450"/>
        <v>FOZ DO IGUAÇU</v>
      </c>
      <c r="D7580" s="52">
        <f>Raiz!$D$20</f>
        <v>3</v>
      </c>
      <c r="E7580" s="399" t="str">
        <f>Raiz!$E$20</f>
        <v>Salário Normativo da Categoria</v>
      </c>
      <c r="F7580" s="399"/>
      <c r="G7580" s="364">
        <f>VLOOKUP(H7567,Base!$B$371:$P$422,J7572+1,FALSE)</f>
        <v>1300</v>
      </c>
      <c r="H7580" s="364"/>
      <c r="I7580" s="364"/>
      <c r="J7580" s="365"/>
      <c r="K7580" s="127"/>
      <c r="L7580" s="127"/>
      <c r="M7580" s="30"/>
      <c r="N7580" s="30"/>
      <c r="O7580" s="30"/>
      <c r="P7580" s="30"/>
    </row>
    <row r="7581" spans="1:16" s="4" customFormat="1" ht="30" customHeight="1" x14ac:dyDescent="0.2">
      <c r="A7581" s="241">
        <f t="shared" si="8448"/>
        <v>1</v>
      </c>
      <c r="B7581" s="241" t="str">
        <f t="shared" si="8449"/>
        <v>AUXILIAR DE ESCRITÓRIO</v>
      </c>
      <c r="C7581" s="241" t="str">
        <f t="shared" si="8450"/>
        <v>FOZ DO IGUAÇU</v>
      </c>
      <c r="D7581" s="147">
        <f>Raiz!$D$21</f>
        <v>4</v>
      </c>
      <c r="E7581" s="407" t="str">
        <f>Raiz!$E$21</f>
        <v>Categoria Profissional (vinculada à execução contratual)</v>
      </c>
      <c r="F7581" s="407"/>
      <c r="G7581" s="375" t="str">
        <f>VLOOKUP(H7567,Base!$B$200:$P$251,J7572+1,FALSE)</f>
        <v>EMPREGADOS EM EMPRESAS PREST. DE SERV. EM  ASSEIO E CONSERV.</v>
      </c>
      <c r="H7581" s="375"/>
      <c r="I7581" s="375"/>
      <c r="J7581" s="376"/>
      <c r="K7581" s="127"/>
      <c r="L7581" s="127"/>
      <c r="M7581" s="30"/>
      <c r="N7581" s="30"/>
      <c r="O7581" s="30"/>
      <c r="P7581" s="30"/>
    </row>
    <row r="7582" spans="1:16" s="4" customFormat="1" ht="18" customHeight="1" x14ac:dyDescent="0.2">
      <c r="A7582" s="241">
        <f t="shared" si="8448"/>
        <v>1</v>
      </c>
      <c r="B7582" s="241" t="str">
        <f t="shared" si="8449"/>
        <v>AUXILIAR DE ESCRITÓRIO</v>
      </c>
      <c r="C7582" s="241" t="str">
        <f t="shared" si="8450"/>
        <v>FOZ DO IGUAÇU</v>
      </c>
      <c r="D7582" s="52">
        <f>Raiz!$D$22</f>
        <v>5</v>
      </c>
      <c r="E7582" s="403" t="str">
        <f>Raiz!$E$22</f>
        <v>CCT - Data-Base da Categoria (dia/mês/ano)</v>
      </c>
      <c r="F7582" s="403"/>
      <c r="G7582" s="391" t="str">
        <f>VLOOKUP(H7567,Base!$B$314:$P$365,J7572+1,FALSE)</f>
        <v>PR000932/2021 - 01/03/2021</v>
      </c>
      <c r="H7582" s="391"/>
      <c r="I7582" s="391"/>
      <c r="J7582" s="392"/>
      <c r="K7582" s="127"/>
      <c r="L7582" s="127"/>
      <c r="M7582" s="30"/>
      <c r="N7582" s="30"/>
      <c r="O7582" s="30"/>
      <c r="P7582" s="30"/>
    </row>
    <row r="7583" spans="1:16" s="4" customFormat="1" ht="18" customHeight="1" x14ac:dyDescent="0.2">
      <c r="A7583" s="241">
        <f t="shared" si="8448"/>
        <v>1</v>
      </c>
      <c r="B7583" s="241" t="str">
        <f t="shared" si="8449"/>
        <v>AUXILIAR DE ESCRITÓRIO</v>
      </c>
      <c r="C7583" s="241" t="str">
        <f t="shared" si="8450"/>
        <v>FOZ DO IGUAÇU</v>
      </c>
      <c r="D7583" s="52">
        <f>Raiz!$D$23</f>
        <v>6</v>
      </c>
      <c r="E7583" s="359" t="str">
        <f>Raiz!$E$23</f>
        <v>Carga horária a contratar (Horas/Mês)</v>
      </c>
      <c r="F7583" s="359"/>
      <c r="G7583" s="371">
        <f>VLOOKUP(H7567,Base!$B$485:$P$536,J7572+1,FALSE)</f>
        <v>200</v>
      </c>
      <c r="H7583" s="371"/>
      <c r="I7583" s="371"/>
      <c r="J7583" s="372"/>
      <c r="K7583" s="127"/>
      <c r="L7583" s="127"/>
      <c r="M7583" s="30"/>
      <c r="N7583" s="30"/>
      <c r="O7583" s="30"/>
      <c r="P7583" s="30"/>
    </row>
    <row r="7584" spans="1:16" s="4" customFormat="1" ht="18" customHeight="1" x14ac:dyDescent="0.2">
      <c r="A7584" s="241">
        <f t="shared" si="8448"/>
        <v>1</v>
      </c>
      <c r="B7584" s="241" t="str">
        <f t="shared" si="8449"/>
        <v>AUXILIAR DE ESCRITÓRIO</v>
      </c>
      <c r="C7584" s="241" t="str">
        <f t="shared" si="8450"/>
        <v>FOZ DO IGUAÇU</v>
      </c>
      <c r="D7584" s="52">
        <f>Raiz!$D$24</f>
        <v>7</v>
      </c>
      <c r="E7584" s="359" t="str">
        <f>Raiz!$E$24</f>
        <v>Valor do vale transporte</v>
      </c>
      <c r="F7584" s="359"/>
      <c r="G7584" s="364">
        <f>VLOOKUP(H7567,Base!$B$29:$E$80,4,FALSE)</f>
        <v>4.0999999999999996</v>
      </c>
      <c r="H7584" s="364" t="s">
        <v>35</v>
      </c>
      <c r="I7584" s="364"/>
      <c r="J7584" s="365"/>
      <c r="K7584" s="30"/>
      <c r="L7584" s="30"/>
      <c r="M7584" s="30"/>
      <c r="N7584" s="30"/>
      <c r="O7584" s="30"/>
      <c r="P7584" s="30"/>
    </row>
    <row r="7585" spans="1:16" s="4" customFormat="1" ht="18" customHeight="1" x14ac:dyDescent="0.2">
      <c r="A7585" s="241">
        <f t="shared" si="8448"/>
        <v>1</v>
      </c>
      <c r="B7585" s="241" t="str">
        <f t="shared" si="8449"/>
        <v>AUXILIAR DE ESCRITÓRIO</v>
      </c>
      <c r="C7585" s="241" t="str">
        <f t="shared" si="8450"/>
        <v>FOZ DO IGUAÇU</v>
      </c>
      <c r="D7585" s="52">
        <f>Raiz!$D$25</f>
        <v>8</v>
      </c>
      <c r="E7585" s="359" t="str">
        <f>Raiz!$E$25</f>
        <v>Valor do vale alimentação</v>
      </c>
      <c r="F7585" s="359"/>
      <c r="G7585" s="364">
        <f>VLOOKUP(H7567,Base!$B$656:$P$707,J7572+1,FALSE)</f>
        <v>21.43</v>
      </c>
      <c r="H7585" s="364"/>
      <c r="I7585" s="364"/>
      <c r="J7585" s="365"/>
      <c r="K7585" s="127"/>
      <c r="L7585" s="127"/>
      <c r="M7585" s="30"/>
      <c r="N7585" s="30"/>
      <c r="O7585" s="30"/>
      <c r="P7585" s="30"/>
    </row>
    <row r="7586" spans="1:16" s="4" customFormat="1" ht="18" customHeight="1" thickBot="1" x14ac:dyDescent="0.25">
      <c r="A7586" s="241">
        <f t="shared" si="8448"/>
        <v>1</v>
      </c>
      <c r="B7586" s="241" t="str">
        <f t="shared" si="8449"/>
        <v>AUXILIAR DE ESCRITÓRIO</v>
      </c>
      <c r="C7586" s="241" t="str">
        <f t="shared" si="8450"/>
        <v>FOZ DO IGUAÇU</v>
      </c>
      <c r="D7586" s="17">
        <f>Raiz!$D$26</f>
        <v>9</v>
      </c>
      <c r="E7586" s="360" t="str">
        <f>Raiz!$E$26</f>
        <v>Salário Mínimo Vigente</v>
      </c>
      <c r="F7586" s="360"/>
      <c r="G7586" s="361">
        <f>Base!$C$5</f>
        <v>1100</v>
      </c>
      <c r="H7586" s="361"/>
      <c r="I7586" s="361"/>
      <c r="J7586" s="362"/>
      <c r="K7586" s="30"/>
      <c r="L7586" s="30"/>
      <c r="M7586" s="30"/>
      <c r="N7586" s="30"/>
      <c r="O7586" s="30"/>
      <c r="P7586" s="30"/>
    </row>
    <row r="7587" spans="1:16" ht="14.1" customHeight="1" thickBot="1" x14ac:dyDescent="0.25">
      <c r="A7587" s="241">
        <f t="shared" si="8448"/>
        <v>1</v>
      </c>
      <c r="B7587" s="241" t="str">
        <f t="shared" si="8449"/>
        <v>AUXILIAR DE ESCRITÓRIO</v>
      </c>
      <c r="C7587" s="241" t="str">
        <f t="shared" si="8450"/>
        <v>FOZ DO IGUAÇU</v>
      </c>
      <c r="D7587" s="4"/>
      <c r="E7587" s="4"/>
      <c r="F7587" s="4"/>
      <c r="G7587" s="4"/>
      <c r="H7587" s="4"/>
      <c r="I7587" s="4"/>
      <c r="J7587" s="4"/>
    </row>
    <row r="7588" spans="1:16" ht="18" customHeight="1" x14ac:dyDescent="0.2">
      <c r="A7588" s="241">
        <f t="shared" si="8448"/>
        <v>1</v>
      </c>
      <c r="B7588" s="241" t="str">
        <f t="shared" si="8449"/>
        <v>AUXILIAR DE ESCRITÓRIO</v>
      </c>
      <c r="C7588" s="241" t="str">
        <f t="shared" si="8450"/>
        <v>FOZ DO IGUAÇU</v>
      </c>
      <c r="D7588" s="363" t="str">
        <f>Raiz!$D$28</f>
        <v>MÓDULO 1 – COMPOSIÇÃO DA REMUNERAÇÃO</v>
      </c>
      <c r="E7588" s="363"/>
      <c r="F7588" s="363"/>
      <c r="G7588" s="363"/>
      <c r="H7588" s="363"/>
      <c r="I7588" s="1" t="str">
        <f>Raiz!I$28</f>
        <v>%</v>
      </c>
      <c r="J7588" s="2" t="str">
        <f>Raiz!$J$28</f>
        <v>Valor R$</v>
      </c>
    </row>
    <row r="7589" spans="1:16" ht="18" customHeight="1" x14ac:dyDescent="0.2">
      <c r="A7589" s="241">
        <f t="shared" si="8448"/>
        <v>1</v>
      </c>
      <c r="B7589" s="241" t="str">
        <f t="shared" si="8449"/>
        <v>AUXILIAR DE ESCRITÓRIO</v>
      </c>
      <c r="C7589" s="241" t="str">
        <f t="shared" si="8450"/>
        <v>FOZ DO IGUAÇU</v>
      </c>
      <c r="D7589" s="52" t="str">
        <f>Raiz!$D$29</f>
        <v>A</v>
      </c>
      <c r="E7589" s="398" t="str">
        <f>Raiz!$E$29</f>
        <v>Salário-Base</v>
      </c>
      <c r="F7589" s="398"/>
      <c r="G7589" s="398"/>
      <c r="H7589" s="398"/>
      <c r="I7589" s="314"/>
      <c r="J7589" s="19">
        <f>VLOOKUP(H7567,Base!$B$599:$P$650,J7572+1,FALSE)</f>
        <v>1181.8181818181818</v>
      </c>
      <c r="K7589" s="128"/>
      <c r="L7589" s="128"/>
    </row>
    <row r="7590" spans="1:16" ht="18" customHeight="1" x14ac:dyDescent="0.2">
      <c r="A7590" s="241">
        <f t="shared" si="8448"/>
        <v>1</v>
      </c>
      <c r="B7590" s="241" t="str">
        <f t="shared" si="8449"/>
        <v>AUXILIAR DE ESCRITÓRIO</v>
      </c>
      <c r="C7590" s="241" t="str">
        <f t="shared" si="8450"/>
        <v>FOZ DO IGUAÇU</v>
      </c>
      <c r="D7590" s="147" t="str">
        <f>Raiz!$D$30</f>
        <v>B</v>
      </c>
      <c r="E7590" s="338" t="str">
        <f>Raiz!$E$30</f>
        <v>Adicional de Insalubridade</v>
      </c>
      <c r="F7590" s="338"/>
      <c r="G7590" s="338"/>
      <c r="H7590" s="338"/>
      <c r="I7590" s="119">
        <f>VLOOKUP(H7567,Base!$B$1055:$P$1106,J7572+1,FALSE)</f>
        <v>0</v>
      </c>
      <c r="J7590" s="19">
        <f t="shared" ref="J7590" si="8453">ROUND(I7590*J7589,2)</f>
        <v>0</v>
      </c>
      <c r="K7590" s="128"/>
      <c r="L7590" s="128"/>
    </row>
    <row r="7591" spans="1:16" ht="18" customHeight="1" x14ac:dyDescent="0.2">
      <c r="A7591" s="241">
        <f t="shared" si="8448"/>
        <v>1</v>
      </c>
      <c r="B7591" s="241" t="str">
        <f t="shared" si="8449"/>
        <v>AUXILIAR DE ESCRITÓRIO</v>
      </c>
      <c r="C7591" s="241" t="str">
        <f t="shared" si="8450"/>
        <v>FOZ DO IGUAÇU</v>
      </c>
      <c r="D7591" s="52" t="str">
        <f>Raiz!$D$31</f>
        <v>C</v>
      </c>
      <c r="E7591" s="397" t="str">
        <f>Raiz!$E$31</f>
        <v>Outros (especificar)</v>
      </c>
      <c r="F7591" s="397"/>
      <c r="G7591" s="397"/>
      <c r="H7591" s="397"/>
      <c r="I7591" s="20"/>
      <c r="J7591" s="19">
        <f>VLOOKUP(H7567,Base!$B$827:$P$878,J7572+1,FALSE)</f>
        <v>0</v>
      </c>
      <c r="K7591" s="128"/>
      <c r="L7591" s="128"/>
    </row>
    <row r="7592" spans="1:16" ht="18" customHeight="1" x14ac:dyDescent="0.2">
      <c r="A7592" s="241">
        <f t="shared" si="8448"/>
        <v>1</v>
      </c>
      <c r="B7592" s="241" t="str">
        <f t="shared" si="8449"/>
        <v>AUXILIAR DE ESCRITÓRIO</v>
      </c>
      <c r="C7592" s="241" t="str">
        <f t="shared" si="8450"/>
        <v>FOZ DO IGUAÇU</v>
      </c>
      <c r="D7592" s="52"/>
      <c r="E7592" s="323"/>
      <c r="F7592" s="323"/>
      <c r="G7592" s="323"/>
      <c r="H7592" s="323"/>
      <c r="I7592" s="20"/>
      <c r="J7592" s="19"/>
    </row>
    <row r="7593" spans="1:16" ht="18" customHeight="1" x14ac:dyDescent="0.2">
      <c r="A7593" s="241">
        <f t="shared" si="8448"/>
        <v>1</v>
      </c>
      <c r="B7593" s="241" t="str">
        <f t="shared" si="8449"/>
        <v>AUXILIAR DE ESCRITÓRIO</v>
      </c>
      <c r="C7593" s="241" t="str">
        <f t="shared" si="8450"/>
        <v>FOZ DO IGUAÇU</v>
      </c>
      <c r="D7593" s="52"/>
      <c r="E7593" s="323"/>
      <c r="F7593" s="323"/>
      <c r="G7593" s="323"/>
      <c r="H7593" s="323"/>
      <c r="I7593" s="20"/>
      <c r="J7593" s="36"/>
    </row>
    <row r="7594" spans="1:16" ht="18" customHeight="1" x14ac:dyDescent="0.2">
      <c r="A7594" s="241">
        <f t="shared" si="8448"/>
        <v>1</v>
      </c>
      <c r="B7594" s="241" t="str">
        <f t="shared" si="8449"/>
        <v>AUXILIAR DE ESCRITÓRIO</v>
      </c>
      <c r="C7594" s="241" t="str">
        <f t="shared" si="8450"/>
        <v>FOZ DO IGUAÇU</v>
      </c>
      <c r="D7594" s="52"/>
      <c r="E7594" s="323"/>
      <c r="F7594" s="323"/>
      <c r="G7594" s="323"/>
      <c r="H7594" s="323"/>
      <c r="I7594" s="20"/>
      <c r="J7594" s="36"/>
    </row>
    <row r="7595" spans="1:16" ht="18" customHeight="1" thickBot="1" x14ac:dyDescent="0.25">
      <c r="A7595" s="241">
        <f t="shared" si="8448"/>
        <v>1</v>
      </c>
      <c r="B7595" s="241" t="str">
        <f t="shared" si="8449"/>
        <v>AUXILIAR DE ESCRITÓRIO</v>
      </c>
      <c r="C7595" s="241" t="str">
        <f t="shared" si="8450"/>
        <v>FOZ DO IGUAÇU</v>
      </c>
      <c r="D7595" s="317" t="str">
        <f>Raiz!$D$35</f>
        <v>Total do Módulo 1 - Composição da Remuneração</v>
      </c>
      <c r="E7595" s="317"/>
      <c r="F7595" s="317"/>
      <c r="G7595" s="317"/>
      <c r="H7595" s="317"/>
      <c r="I7595" s="317"/>
      <c r="J7595" s="21">
        <f t="shared" ref="J7595" si="8454">SUM(J7589:J7592)</f>
        <v>1181.8181818181818</v>
      </c>
    </row>
    <row r="7596" spans="1:16" ht="14.1" customHeight="1" thickBot="1" x14ac:dyDescent="0.25">
      <c r="A7596" s="241">
        <f t="shared" si="8448"/>
        <v>1</v>
      </c>
      <c r="B7596" s="241" t="str">
        <f t="shared" si="8449"/>
        <v>AUXILIAR DE ESCRITÓRIO</v>
      </c>
      <c r="C7596" s="241" t="str">
        <f t="shared" si="8450"/>
        <v>FOZ DO IGUAÇU</v>
      </c>
      <c r="D7596" s="4"/>
      <c r="E7596" s="4"/>
      <c r="F7596" s="4"/>
      <c r="G7596" s="4"/>
      <c r="H7596" s="4"/>
      <c r="I7596" s="4"/>
      <c r="J7596" s="4"/>
    </row>
    <row r="7597" spans="1:16" ht="18" customHeight="1" x14ac:dyDescent="0.2">
      <c r="A7597" s="241">
        <f t="shared" si="8448"/>
        <v>1</v>
      </c>
      <c r="B7597" s="241" t="str">
        <f t="shared" si="8449"/>
        <v>AUXILIAR DE ESCRITÓRIO</v>
      </c>
      <c r="C7597" s="241" t="str">
        <f t="shared" si="8450"/>
        <v>FOZ DO IGUAÇU</v>
      </c>
      <c r="D7597" s="339" t="str">
        <f>Raiz!$D$37</f>
        <v>MÓDULO 2 – ENCARGOS E BENEFÍCIOS ANUAIS, MENSAIS E DIÁRIOS</v>
      </c>
      <c r="E7597" s="340"/>
      <c r="F7597" s="340"/>
      <c r="G7597" s="340"/>
      <c r="H7597" s="357"/>
      <c r="I7597" s="1" t="str">
        <f>Raiz!$I$37</f>
        <v>%</v>
      </c>
      <c r="J7597" s="2" t="str">
        <f>Raiz!$J$37</f>
        <v>Valor R$</v>
      </c>
    </row>
    <row r="7598" spans="1:16" ht="18" customHeight="1" x14ac:dyDescent="0.2">
      <c r="A7598" s="241">
        <f t="shared" si="8448"/>
        <v>1</v>
      </c>
      <c r="B7598" s="241" t="str">
        <f t="shared" si="8449"/>
        <v>AUXILIAR DE ESCRITÓRIO</v>
      </c>
      <c r="C7598" s="241" t="str">
        <f t="shared" si="8450"/>
        <v>FOZ DO IGUAÇU</v>
      </c>
      <c r="D7598" s="343" t="str">
        <f>Raiz!$D$38</f>
        <v xml:space="preserve"> Submódulo 2.1 - 13º (décimo terceiro) Salário, Férias e Adicional de Férias</v>
      </c>
      <c r="E7598" s="343"/>
      <c r="F7598" s="343"/>
      <c r="G7598" s="343"/>
      <c r="H7598" s="343"/>
      <c r="I7598" s="343"/>
      <c r="J7598" s="345"/>
    </row>
    <row r="7599" spans="1:16" ht="18" customHeight="1" x14ac:dyDescent="0.2">
      <c r="A7599" s="241">
        <f t="shared" si="8448"/>
        <v>1</v>
      </c>
      <c r="B7599" s="241" t="str">
        <f t="shared" si="8449"/>
        <v>AUXILIAR DE ESCRITÓRIO</v>
      </c>
      <c r="C7599" s="241" t="str">
        <f t="shared" si="8450"/>
        <v>FOZ DO IGUAÇU</v>
      </c>
      <c r="D7599" s="52" t="str">
        <f>Raiz!$D$39</f>
        <v>A</v>
      </c>
      <c r="E7599" s="323" t="str">
        <f>Raiz!$E$39</f>
        <v>13º Salário</v>
      </c>
      <c r="F7599" s="323"/>
      <c r="G7599" s="323"/>
      <c r="H7599" s="323"/>
      <c r="I7599" s="20">
        <f>Raiz!$I$39</f>
        <v>8.3333333333333329E-2</v>
      </c>
      <c r="J7599" s="22">
        <f t="shared" ref="J7599" si="8455">ROUND(I7599*J7595,2)</f>
        <v>98.48</v>
      </c>
    </row>
    <row r="7600" spans="1:16" ht="18" customHeight="1" x14ac:dyDescent="0.2">
      <c r="A7600" s="241">
        <f t="shared" si="8448"/>
        <v>1</v>
      </c>
      <c r="B7600" s="241" t="str">
        <f t="shared" si="8449"/>
        <v>AUXILIAR DE ESCRITÓRIO</v>
      </c>
      <c r="C7600" s="241" t="str">
        <f t="shared" si="8450"/>
        <v>FOZ DO IGUAÇU</v>
      </c>
      <c r="D7600" s="52" t="str">
        <f>Raiz!$D$40</f>
        <v>B</v>
      </c>
      <c r="E7600" s="320" t="str">
        <f>Raiz!$E$40</f>
        <v xml:space="preserve">Adicional de Férias </v>
      </c>
      <c r="F7600" s="322"/>
      <c r="G7600" s="322"/>
      <c r="H7600" s="321"/>
      <c r="I7600" s="20">
        <f>Raiz!$I$40</f>
        <v>2.7777777777777776E-2</v>
      </c>
      <c r="J7600" s="22">
        <f t="shared" ref="J7600" si="8456">ROUND(I7600*J7595,2)</f>
        <v>32.83</v>
      </c>
      <c r="K7600" s="30"/>
      <c r="L7600" s="30"/>
    </row>
    <row r="7601" spans="1:12" ht="18" customHeight="1" thickBot="1" x14ac:dyDescent="0.25">
      <c r="A7601" s="241">
        <f t="shared" si="8448"/>
        <v>1</v>
      </c>
      <c r="B7601" s="241" t="str">
        <f t="shared" si="8449"/>
        <v>AUXILIAR DE ESCRITÓRIO</v>
      </c>
      <c r="C7601" s="241" t="str">
        <f t="shared" si="8450"/>
        <v>FOZ DO IGUAÇU</v>
      </c>
      <c r="D7601" s="317" t="str">
        <f>Raiz!$D$41</f>
        <v>Total do Submódulo 2.1</v>
      </c>
      <c r="E7601" s="317"/>
      <c r="F7601" s="317"/>
      <c r="G7601" s="317"/>
      <c r="H7601" s="317"/>
      <c r="I7601" s="317"/>
      <c r="J7601" s="248">
        <f t="shared" ref="J7601" si="8457">SUM(J7599:J7600)</f>
        <v>131.31</v>
      </c>
      <c r="K7601" s="30"/>
      <c r="L7601" s="30"/>
    </row>
    <row r="7602" spans="1:12" ht="14.1" customHeight="1" thickBot="1" x14ac:dyDescent="0.25">
      <c r="A7602" s="241">
        <f t="shared" si="8448"/>
        <v>1</v>
      </c>
      <c r="B7602" s="241" t="str">
        <f t="shared" si="8449"/>
        <v>AUXILIAR DE ESCRITÓRIO</v>
      </c>
      <c r="C7602" s="241" t="str">
        <f t="shared" si="8450"/>
        <v>FOZ DO IGUAÇU</v>
      </c>
      <c r="D7602" s="4"/>
      <c r="E7602" s="4"/>
      <c r="F7602" s="4"/>
      <c r="G7602" s="4"/>
      <c r="H7602" s="4"/>
      <c r="I7602" s="4"/>
      <c r="J7602" s="4"/>
      <c r="K7602" s="30"/>
      <c r="L7602" s="30"/>
    </row>
    <row r="7603" spans="1:12" ht="18" customHeight="1" x14ac:dyDescent="0.2">
      <c r="A7603" s="241">
        <f t="shared" si="8448"/>
        <v>1</v>
      </c>
      <c r="B7603" s="241" t="str">
        <f t="shared" si="8449"/>
        <v>AUXILIAR DE ESCRITÓRIO</v>
      </c>
      <c r="C7603" s="241" t="str">
        <f t="shared" si="8450"/>
        <v>FOZ DO IGUAÇU</v>
      </c>
      <c r="D7603" s="355" t="str">
        <f>Raiz!$D$43</f>
        <v xml:space="preserve"> Submódulo 2.2 - Encargos Previdenciários (GPS), FGTS e outras contribuições (Base de cálculo: Módulo 1 + Submódulo 2.1)</v>
      </c>
      <c r="E7603" s="355"/>
      <c r="F7603" s="355"/>
      <c r="G7603" s="355"/>
      <c r="H7603" s="355"/>
      <c r="I7603" s="355"/>
      <c r="J7603" s="356"/>
      <c r="K7603" s="30"/>
      <c r="L7603" s="30"/>
    </row>
    <row r="7604" spans="1:12" ht="18" customHeight="1" x14ac:dyDescent="0.2">
      <c r="A7604" s="241">
        <f t="shared" si="8448"/>
        <v>1</v>
      </c>
      <c r="B7604" s="241" t="str">
        <f t="shared" si="8449"/>
        <v>AUXILIAR DE ESCRITÓRIO</v>
      </c>
      <c r="C7604" s="241" t="str">
        <f t="shared" si="8450"/>
        <v>FOZ DO IGUAÇU</v>
      </c>
      <c r="D7604" s="52" t="str">
        <f>Raiz!$D$44</f>
        <v>A</v>
      </c>
      <c r="E7604" s="354" t="str">
        <f>Raiz!$E$44</f>
        <v>INSS</v>
      </c>
      <c r="F7604" s="354"/>
      <c r="G7604" s="354"/>
      <c r="H7604" s="354"/>
      <c r="I7604" s="23">
        <f>Raiz!$I$44</f>
        <v>0.2</v>
      </c>
      <c r="J7604" s="22">
        <f t="shared" ref="J7604" si="8458">ROUND((J7595+J7601)*$I7604,2)</f>
        <v>262.63</v>
      </c>
      <c r="K7604" s="30"/>
      <c r="L7604" s="30"/>
    </row>
    <row r="7605" spans="1:12" ht="18" customHeight="1" x14ac:dyDescent="0.2">
      <c r="A7605" s="241">
        <f t="shared" si="8448"/>
        <v>1</v>
      </c>
      <c r="B7605" s="241" t="str">
        <f t="shared" si="8449"/>
        <v>AUXILIAR DE ESCRITÓRIO</v>
      </c>
      <c r="C7605" s="241" t="str">
        <f t="shared" si="8450"/>
        <v>FOZ DO IGUAÇU</v>
      </c>
      <c r="D7605" s="52" t="str">
        <f>Raiz!$D$45</f>
        <v>B</v>
      </c>
      <c r="E7605" s="354" t="str">
        <f>Raiz!$E$45</f>
        <v>Salário Educação</v>
      </c>
      <c r="F7605" s="354"/>
      <c r="G7605" s="354"/>
      <c r="H7605" s="354"/>
      <c r="I7605" s="23">
        <f>Raiz!$I$45</f>
        <v>2.5000000000000001E-2</v>
      </c>
      <c r="J7605" s="22">
        <f t="shared" ref="J7605" si="8459">ROUND((J7595+J7601)*$I7605,2)</f>
        <v>32.83</v>
      </c>
      <c r="K7605" s="30"/>
      <c r="L7605" s="30"/>
    </row>
    <row r="7606" spans="1:12" ht="18" customHeight="1" x14ac:dyDescent="0.2">
      <c r="A7606" s="241">
        <f t="shared" si="8448"/>
        <v>1</v>
      </c>
      <c r="B7606" s="241" t="str">
        <f t="shared" si="8449"/>
        <v>AUXILIAR DE ESCRITÓRIO</v>
      </c>
      <c r="C7606" s="241" t="str">
        <f t="shared" si="8450"/>
        <v>FOZ DO IGUAÇU</v>
      </c>
      <c r="D7606" s="52" t="str">
        <f>Raiz!$D$46</f>
        <v>C</v>
      </c>
      <c r="E7606" s="254" t="str">
        <f>Raiz!$E$46</f>
        <v>RAT X FAP       RAT=</v>
      </c>
      <c r="F7606" s="255">
        <f>Raiz!$F$46</f>
        <v>0.03</v>
      </c>
      <c r="G7606" s="256" t="str">
        <f>Raiz!$G$46</f>
        <v>FAP=</v>
      </c>
      <c r="H7606" s="257">
        <f>Raiz!$H$46</f>
        <v>1</v>
      </c>
      <c r="I7606" s="23">
        <f t="shared" ref="I7606" si="8460">ROUND(F7606*H7606,2)</f>
        <v>0.03</v>
      </c>
      <c r="J7606" s="22">
        <f t="shared" ref="J7606" si="8461">ROUND((J7595+J7601)*$I7606,2)</f>
        <v>39.39</v>
      </c>
      <c r="K7606" s="30"/>
      <c r="L7606" s="30"/>
    </row>
    <row r="7607" spans="1:12" ht="18" customHeight="1" x14ac:dyDescent="0.2">
      <c r="A7607" s="241">
        <f t="shared" si="8448"/>
        <v>1</v>
      </c>
      <c r="B7607" s="241" t="str">
        <f t="shared" si="8449"/>
        <v>AUXILIAR DE ESCRITÓRIO</v>
      </c>
      <c r="C7607" s="241" t="str">
        <f t="shared" si="8450"/>
        <v>FOZ DO IGUAÇU</v>
      </c>
      <c r="D7607" s="52" t="str">
        <f>Raiz!$D$47</f>
        <v>D</v>
      </c>
      <c r="E7607" s="354" t="str">
        <f>Raiz!$E$47</f>
        <v>SESI ou SESC</v>
      </c>
      <c r="F7607" s="354"/>
      <c r="G7607" s="354"/>
      <c r="H7607" s="354"/>
      <c r="I7607" s="23">
        <f>Raiz!$I$47</f>
        <v>1.4999999999999999E-2</v>
      </c>
      <c r="J7607" s="22">
        <f t="shared" ref="J7607" si="8462">ROUND((J7595+J7601)*$I7607,2)</f>
        <v>19.7</v>
      </c>
      <c r="K7607" s="30"/>
      <c r="L7607" s="30"/>
    </row>
    <row r="7608" spans="1:12" ht="18" customHeight="1" x14ac:dyDescent="0.2">
      <c r="A7608" s="241">
        <f t="shared" si="8448"/>
        <v>1</v>
      </c>
      <c r="B7608" s="241" t="str">
        <f t="shared" si="8449"/>
        <v>AUXILIAR DE ESCRITÓRIO</v>
      </c>
      <c r="C7608" s="241" t="str">
        <f t="shared" si="8450"/>
        <v>FOZ DO IGUAÇU</v>
      </c>
      <c r="D7608" s="52" t="str">
        <f>Raiz!$D$48</f>
        <v>E</v>
      </c>
      <c r="E7608" s="354" t="str">
        <f>Raiz!$E$48</f>
        <v>SENAI ou SENAC</v>
      </c>
      <c r="F7608" s="354"/>
      <c r="G7608" s="354"/>
      <c r="H7608" s="354"/>
      <c r="I7608" s="23">
        <f>Raiz!$I$48</f>
        <v>0.01</v>
      </c>
      <c r="J7608" s="22">
        <f t="shared" ref="J7608" si="8463">ROUND((J7595+J7601)*$I7608,2)</f>
        <v>13.13</v>
      </c>
      <c r="K7608" s="30"/>
      <c r="L7608" s="30"/>
    </row>
    <row r="7609" spans="1:12" ht="18" customHeight="1" x14ac:dyDescent="0.2">
      <c r="A7609" s="241">
        <f t="shared" si="8448"/>
        <v>1</v>
      </c>
      <c r="B7609" s="241" t="str">
        <f t="shared" si="8449"/>
        <v>AUXILIAR DE ESCRITÓRIO</v>
      </c>
      <c r="C7609" s="241" t="str">
        <f t="shared" si="8450"/>
        <v>FOZ DO IGUAÇU</v>
      </c>
      <c r="D7609" s="52" t="str">
        <f>Raiz!$D$49</f>
        <v>F</v>
      </c>
      <c r="E7609" s="354" t="str">
        <f>Raiz!$E$49</f>
        <v>SEBRAE</v>
      </c>
      <c r="F7609" s="354"/>
      <c r="G7609" s="354"/>
      <c r="H7609" s="354"/>
      <c r="I7609" s="23">
        <f>Raiz!$I$49</f>
        <v>6.0000000000000001E-3</v>
      </c>
      <c r="J7609" s="22">
        <f t="shared" ref="J7609" si="8464">ROUND((J7595+J7601)*$I7609,2)</f>
        <v>7.88</v>
      </c>
      <c r="K7609" s="30"/>
      <c r="L7609" s="30"/>
    </row>
    <row r="7610" spans="1:12" ht="18" customHeight="1" x14ac:dyDescent="0.2">
      <c r="A7610" s="241">
        <f t="shared" si="8448"/>
        <v>1</v>
      </c>
      <c r="B7610" s="241" t="str">
        <f t="shared" si="8449"/>
        <v>AUXILIAR DE ESCRITÓRIO</v>
      </c>
      <c r="C7610" s="241" t="str">
        <f t="shared" si="8450"/>
        <v>FOZ DO IGUAÇU</v>
      </c>
      <c r="D7610" s="52" t="str">
        <f>Raiz!$D$50</f>
        <v>G</v>
      </c>
      <c r="E7610" s="354" t="str">
        <f>Raiz!$E$50</f>
        <v>INCRA</v>
      </c>
      <c r="F7610" s="354"/>
      <c r="G7610" s="354"/>
      <c r="H7610" s="354"/>
      <c r="I7610" s="23">
        <f>Raiz!$I$50</f>
        <v>2E-3</v>
      </c>
      <c r="J7610" s="22">
        <f t="shared" ref="J7610" si="8465">ROUND((J7595+J7601)*$I7610,2)</f>
        <v>2.63</v>
      </c>
      <c r="K7610" s="30"/>
      <c r="L7610" s="30"/>
    </row>
    <row r="7611" spans="1:12" ht="18" customHeight="1" x14ac:dyDescent="0.2">
      <c r="A7611" s="241">
        <f t="shared" si="8448"/>
        <v>1</v>
      </c>
      <c r="B7611" s="241" t="str">
        <f t="shared" si="8449"/>
        <v>AUXILIAR DE ESCRITÓRIO</v>
      </c>
      <c r="C7611" s="241" t="str">
        <f t="shared" si="8450"/>
        <v>FOZ DO IGUAÇU</v>
      </c>
      <c r="D7611" s="52" t="str">
        <f>Raiz!$D$51</f>
        <v>H</v>
      </c>
      <c r="E7611" s="354" t="str">
        <f>Raiz!$E$51</f>
        <v>FGTS</v>
      </c>
      <c r="F7611" s="354"/>
      <c r="G7611" s="354"/>
      <c r="H7611" s="354"/>
      <c r="I7611" s="23">
        <f>Raiz!$I$51</f>
        <v>0.08</v>
      </c>
      <c r="J7611" s="22">
        <f t="shared" ref="J7611" si="8466">ROUND((J7595+J7601)*$I7611,2)</f>
        <v>105.05</v>
      </c>
      <c r="K7611" s="30"/>
      <c r="L7611" s="30"/>
    </row>
    <row r="7612" spans="1:12" ht="18" customHeight="1" thickBot="1" x14ac:dyDescent="0.25">
      <c r="A7612" s="241">
        <f t="shared" si="8448"/>
        <v>1</v>
      </c>
      <c r="B7612" s="241" t="str">
        <f t="shared" si="8449"/>
        <v>AUXILIAR DE ESCRITÓRIO</v>
      </c>
      <c r="C7612" s="241" t="str">
        <f t="shared" si="8450"/>
        <v>FOZ DO IGUAÇU</v>
      </c>
      <c r="D7612" s="319" t="str">
        <f>Raiz!$D$52</f>
        <v>Total do Submódulo 2.2</v>
      </c>
      <c r="E7612" s="319"/>
      <c r="F7612" s="319"/>
      <c r="G7612" s="319"/>
      <c r="H7612" s="319"/>
      <c r="I7612" s="24">
        <f t="shared" ref="I7612:J7612" si="8467">SUM(I7604:I7611)</f>
        <v>0.36800000000000005</v>
      </c>
      <c r="J7612" s="21">
        <f t="shared" si="8467"/>
        <v>483.23999999999995</v>
      </c>
      <c r="K7612" s="30"/>
      <c r="L7612" s="30"/>
    </row>
    <row r="7613" spans="1:12" ht="14.1" customHeight="1" thickBot="1" x14ac:dyDescent="0.25">
      <c r="A7613" s="241">
        <f t="shared" si="8448"/>
        <v>1</v>
      </c>
      <c r="B7613" s="241" t="str">
        <f t="shared" si="8449"/>
        <v>AUXILIAR DE ESCRITÓRIO</v>
      </c>
      <c r="C7613" s="241" t="str">
        <f t="shared" si="8450"/>
        <v>FOZ DO IGUAÇU</v>
      </c>
      <c r="D7613" s="4"/>
      <c r="E7613" s="4"/>
      <c r="F7613" s="4"/>
      <c r="G7613" s="4"/>
      <c r="H7613" s="4"/>
      <c r="I7613" s="4"/>
      <c r="J7613" s="4"/>
      <c r="K7613" s="30"/>
      <c r="L7613" s="30"/>
    </row>
    <row r="7614" spans="1:12" ht="18" customHeight="1" x14ac:dyDescent="0.2">
      <c r="A7614" s="241">
        <f t="shared" si="8448"/>
        <v>1</v>
      </c>
      <c r="B7614" s="241" t="str">
        <f t="shared" si="8449"/>
        <v>AUXILIAR DE ESCRITÓRIO</v>
      </c>
      <c r="C7614" s="241" t="str">
        <f t="shared" si="8450"/>
        <v>FOZ DO IGUAÇU</v>
      </c>
      <c r="D7614" s="355" t="str">
        <f>Raiz!$D$54</f>
        <v xml:space="preserve"> Submódulo 2.3 - Benefícios Mensais e Diários</v>
      </c>
      <c r="E7614" s="355"/>
      <c r="F7614" s="355"/>
      <c r="G7614" s="355"/>
      <c r="H7614" s="355"/>
      <c r="I7614" s="355"/>
      <c r="J7614" s="356"/>
      <c r="K7614" s="30"/>
      <c r="L7614" s="30"/>
    </row>
    <row r="7615" spans="1:12" ht="18" customHeight="1" x14ac:dyDescent="0.2">
      <c r="A7615" s="241">
        <f t="shared" si="8448"/>
        <v>1</v>
      </c>
      <c r="B7615" s="241" t="str">
        <f t="shared" si="8449"/>
        <v>AUXILIAR DE ESCRITÓRIO</v>
      </c>
      <c r="C7615" s="241" t="str">
        <f t="shared" si="8450"/>
        <v>FOZ DO IGUAÇU</v>
      </c>
      <c r="D7615" s="52" t="str">
        <f>Raiz!$D$55</f>
        <v>A</v>
      </c>
      <c r="E7615" s="264" t="str">
        <f>Raiz!$E$55</f>
        <v>Transporte</v>
      </c>
      <c r="F7615" s="320" t="str">
        <f>Raiz!$F$55</f>
        <v>Cálculo do Valor: [(2xVTx21)-(6%xSB)]</v>
      </c>
      <c r="G7615" s="322"/>
      <c r="H7615" s="322"/>
      <c r="I7615" s="327"/>
      <c r="J7615" s="19">
        <f t="shared" ref="J7615" si="8468">IF(ROUND((21*G7584*2)-(J7589*0.06),2)&lt;0,0,ROUND((21*G7584*2)-(J7589*0.06),2))</f>
        <v>101.29</v>
      </c>
      <c r="K7615" s="30"/>
      <c r="L7615" s="30"/>
    </row>
    <row r="7616" spans="1:12" ht="18" customHeight="1" x14ac:dyDescent="0.2">
      <c r="A7616" s="241">
        <f t="shared" si="8448"/>
        <v>1</v>
      </c>
      <c r="B7616" s="241" t="str">
        <f t="shared" si="8449"/>
        <v>AUXILIAR DE ESCRITÓRIO</v>
      </c>
      <c r="C7616" s="241" t="str">
        <f t="shared" si="8450"/>
        <v>FOZ DO IGUAÇU</v>
      </c>
      <c r="D7616" s="52" t="str">
        <f>Raiz!$D$56</f>
        <v>B</v>
      </c>
      <c r="E7616" s="264" t="str">
        <f>Raiz!$E$56</f>
        <v>Auxílio Alimentação</v>
      </c>
      <c r="F7616" s="320" t="str">
        <f>Raiz!$F$56</f>
        <v>Cálculo do Valor = [(VAx21dias)-Desconto no Salário]</v>
      </c>
      <c r="G7616" s="322"/>
      <c r="H7616" s="112" t="str">
        <f>Raiz!$H$56</f>
        <v xml:space="preserve">Desconto no Salário = </v>
      </c>
      <c r="I7616" s="26">
        <f>VLOOKUP(H7567,Base!$B$941:$P$992,J7572+1,FALSE)</f>
        <v>0.2</v>
      </c>
      <c r="J7616" s="19">
        <f t="shared" ref="J7616" si="8469">ROUND(G7585*21*(1-I7616),2)</f>
        <v>360.02</v>
      </c>
      <c r="K7616" s="127"/>
      <c r="L7616" s="127"/>
    </row>
    <row r="7617" spans="1:12" ht="18" customHeight="1" x14ac:dyDescent="0.2">
      <c r="A7617" s="241">
        <f t="shared" si="8448"/>
        <v>1</v>
      </c>
      <c r="B7617" s="241" t="str">
        <f t="shared" si="8449"/>
        <v>AUXILIAR DE ESCRITÓRIO</v>
      </c>
      <c r="C7617" s="241" t="str">
        <f t="shared" si="8450"/>
        <v>FOZ DO IGUAÇU</v>
      </c>
      <c r="D7617" s="52" t="str">
        <f>Raiz!$D$57</f>
        <v>C</v>
      </c>
      <c r="E7617" s="314" t="str">
        <f>Raiz!$E$57</f>
        <v>Benefício de Assistência ao Trabalhador / Médica / Social Odontológico</v>
      </c>
      <c r="F7617" s="314"/>
      <c r="G7617" s="314"/>
      <c r="H7617" s="314"/>
      <c r="I7617" s="314"/>
      <c r="J7617" s="19">
        <f>VLOOKUP(H7567,Base!$B$713:$P$764,J7572+1,FALSE)</f>
        <v>64</v>
      </c>
      <c r="K7617" s="127"/>
      <c r="L7617" s="127"/>
    </row>
    <row r="7618" spans="1:12" ht="18" customHeight="1" x14ac:dyDescent="0.2">
      <c r="A7618" s="241">
        <f t="shared" si="8448"/>
        <v>1</v>
      </c>
      <c r="B7618" s="241" t="str">
        <f t="shared" si="8449"/>
        <v>AUXILIAR DE ESCRITÓRIO</v>
      </c>
      <c r="C7618" s="241" t="str">
        <f t="shared" si="8450"/>
        <v>FOZ DO IGUAÇU</v>
      </c>
      <c r="D7618" s="52" t="str">
        <f>Raiz!$D$58</f>
        <v>D</v>
      </c>
      <c r="E7618" s="314" t="str">
        <f>Raiz!$E$58</f>
        <v>Benefício Social Familiar</v>
      </c>
      <c r="F7618" s="314"/>
      <c r="G7618" s="314"/>
      <c r="H7618" s="314"/>
      <c r="I7618" s="314"/>
      <c r="J7618" s="19">
        <f>VLOOKUP(H7567,Base!$B$770:$P$821,J7572+1,FALSE)</f>
        <v>21</v>
      </c>
      <c r="K7618" s="127"/>
      <c r="L7618" s="127"/>
    </row>
    <row r="7619" spans="1:12" ht="18" customHeight="1" x14ac:dyDescent="0.2">
      <c r="A7619" s="241">
        <f t="shared" si="8448"/>
        <v>1</v>
      </c>
      <c r="B7619" s="241" t="str">
        <f t="shared" si="8449"/>
        <v>AUXILIAR DE ESCRITÓRIO</v>
      </c>
      <c r="C7619" s="241" t="str">
        <f t="shared" si="8450"/>
        <v>FOZ DO IGUAÇU</v>
      </c>
      <c r="D7619" s="52" t="str">
        <f>Raiz!$D$59</f>
        <v>E</v>
      </c>
      <c r="E7619" s="323" t="str">
        <f>Raiz!$E$59</f>
        <v>Adicional de Assiduidade</v>
      </c>
      <c r="F7619" s="323"/>
      <c r="G7619" s="323"/>
      <c r="H7619" s="323"/>
      <c r="I7619" s="26">
        <f>VLOOKUP(H7567,Base!$B$1112:$P$1163,J7572+1,FALSE)</f>
        <v>0</v>
      </c>
      <c r="J7619" s="19">
        <f t="shared" ref="J7619" si="8470">ROUND(I7619*J7589,2)</f>
        <v>0</v>
      </c>
      <c r="K7619" s="127"/>
      <c r="L7619" s="127"/>
    </row>
    <row r="7620" spans="1:12" ht="18" customHeight="1" x14ac:dyDescent="0.2">
      <c r="A7620" s="241">
        <f t="shared" si="8448"/>
        <v>1</v>
      </c>
      <c r="B7620" s="241" t="str">
        <f t="shared" si="8449"/>
        <v>AUXILIAR DE ESCRITÓRIO</v>
      </c>
      <c r="C7620" s="241" t="str">
        <f t="shared" si="8450"/>
        <v>FOZ DO IGUAÇU</v>
      </c>
      <c r="D7620" s="52" t="str">
        <f>Raiz!$D$60</f>
        <v>F</v>
      </c>
      <c r="E7620" s="314" t="str">
        <f>Raiz!$E$60</f>
        <v>Seguro de Vida</v>
      </c>
      <c r="F7620" s="314"/>
      <c r="G7620" s="314"/>
      <c r="H7620" s="314"/>
      <c r="I7620" s="314"/>
      <c r="J7620" s="19">
        <f>VLOOKUP(H7567,Base!$B$1169:$P$1220,J7572+1,FALSE)</f>
        <v>0</v>
      </c>
      <c r="K7620" s="127"/>
      <c r="L7620" s="127"/>
    </row>
    <row r="7621" spans="1:12" ht="18" customHeight="1" x14ac:dyDescent="0.2">
      <c r="A7621" s="241">
        <f t="shared" si="8448"/>
        <v>1</v>
      </c>
      <c r="B7621" s="241" t="str">
        <f t="shared" si="8449"/>
        <v>AUXILIAR DE ESCRITÓRIO</v>
      </c>
      <c r="C7621" s="241" t="str">
        <f t="shared" si="8450"/>
        <v>FOZ DO IGUAÇU</v>
      </c>
      <c r="D7621" s="52" t="str">
        <f>Raiz!$D$61</f>
        <v>G</v>
      </c>
      <c r="E7621" s="314" t="str">
        <f>Raiz!$E$61</f>
        <v>Outros (especificar)</v>
      </c>
      <c r="F7621" s="314"/>
      <c r="G7621" s="314"/>
      <c r="H7621" s="314"/>
      <c r="I7621" s="314"/>
      <c r="J7621" s="19">
        <f>VLOOKUP(H7567,Base!$B$884:$P$935,J7572+1,FALSE)</f>
        <v>0</v>
      </c>
      <c r="K7621" s="127"/>
      <c r="L7621" s="127"/>
    </row>
    <row r="7622" spans="1:12" ht="18" customHeight="1" thickBot="1" x14ac:dyDescent="0.25">
      <c r="A7622" s="241">
        <f t="shared" si="8448"/>
        <v>1</v>
      </c>
      <c r="B7622" s="241" t="str">
        <f t="shared" si="8449"/>
        <v>AUXILIAR DE ESCRITÓRIO</v>
      </c>
      <c r="C7622" s="241" t="str">
        <f t="shared" si="8450"/>
        <v>FOZ DO IGUAÇU</v>
      </c>
      <c r="D7622" s="317" t="str">
        <f>Raiz!$D$62</f>
        <v> Total do Submódulo 2.3</v>
      </c>
      <c r="E7622" s="317"/>
      <c r="F7622" s="317"/>
      <c r="G7622" s="317"/>
      <c r="H7622" s="317"/>
      <c r="I7622" s="317"/>
      <c r="J7622" s="27">
        <f t="shared" ref="J7622" si="8471">SUM(J7615:J7621)</f>
        <v>546.30999999999995</v>
      </c>
      <c r="K7622" s="30"/>
      <c r="L7622" s="30"/>
    </row>
    <row r="7623" spans="1:12" ht="14.1" customHeight="1" thickBot="1" x14ac:dyDescent="0.25">
      <c r="A7623" s="241">
        <f t="shared" si="8448"/>
        <v>1</v>
      </c>
      <c r="B7623" s="241" t="str">
        <f t="shared" si="8449"/>
        <v>AUXILIAR DE ESCRITÓRIO</v>
      </c>
      <c r="C7623" s="241" t="str">
        <f t="shared" si="8450"/>
        <v>FOZ DO IGUAÇU</v>
      </c>
      <c r="D7623" s="4"/>
      <c r="E7623" s="4"/>
      <c r="F7623" s="4"/>
      <c r="G7623" s="4"/>
      <c r="H7623" s="4"/>
      <c r="I7623" s="4"/>
      <c r="J7623" s="4"/>
      <c r="K7623" s="30"/>
      <c r="L7623" s="30"/>
    </row>
    <row r="7624" spans="1:12" ht="18" customHeight="1" x14ac:dyDescent="0.2">
      <c r="A7624" s="241">
        <f t="shared" si="8448"/>
        <v>1</v>
      </c>
      <c r="B7624" s="241" t="str">
        <f t="shared" si="8449"/>
        <v>AUXILIAR DE ESCRITÓRIO</v>
      </c>
      <c r="C7624" s="241" t="str">
        <f t="shared" si="8450"/>
        <v>FOZ DO IGUAÇU</v>
      </c>
      <c r="D7624" s="353" t="str">
        <f>Raiz!$D$64</f>
        <v>Quadro-Resumo do Módulo 2 - Encargos e Benefícios Anuais, Mensais e Diários</v>
      </c>
      <c r="E7624" s="353"/>
      <c r="F7624" s="353"/>
      <c r="G7624" s="353"/>
      <c r="H7624" s="353"/>
      <c r="I7624" s="353"/>
      <c r="J7624" s="28" t="str">
        <f>Raiz!$J$64</f>
        <v>Valor R$</v>
      </c>
      <c r="K7624" s="30"/>
      <c r="L7624" s="30"/>
    </row>
    <row r="7625" spans="1:12" ht="18" customHeight="1" x14ac:dyDescent="0.2">
      <c r="A7625" s="241">
        <f t="shared" si="8448"/>
        <v>1</v>
      </c>
      <c r="B7625" s="241" t="str">
        <f t="shared" si="8449"/>
        <v>AUXILIAR DE ESCRITÓRIO</v>
      </c>
      <c r="C7625" s="241" t="str">
        <f t="shared" si="8450"/>
        <v>FOZ DO IGUAÇU</v>
      </c>
      <c r="D7625" s="52" t="str">
        <f>Raiz!$D$65</f>
        <v>2.1</v>
      </c>
      <c r="E7625" s="314" t="str">
        <f>Raiz!$E$65</f>
        <v>13º Salário e Adicional de Férias</v>
      </c>
      <c r="F7625" s="314"/>
      <c r="G7625" s="314"/>
      <c r="H7625" s="314"/>
      <c r="I7625" s="314"/>
      <c r="J7625" s="25">
        <f t="shared" ref="J7625" si="8472">J7601</f>
        <v>131.31</v>
      </c>
      <c r="K7625" s="30"/>
      <c r="L7625" s="30"/>
    </row>
    <row r="7626" spans="1:12" ht="18" customHeight="1" x14ac:dyDescent="0.2">
      <c r="A7626" s="241">
        <f t="shared" si="8448"/>
        <v>1</v>
      </c>
      <c r="B7626" s="241" t="str">
        <f t="shared" si="8449"/>
        <v>AUXILIAR DE ESCRITÓRIO</v>
      </c>
      <c r="C7626" s="241" t="str">
        <f t="shared" si="8450"/>
        <v>FOZ DO IGUAÇU</v>
      </c>
      <c r="D7626" s="52" t="str">
        <f>Raiz!$D$66</f>
        <v>2.2</v>
      </c>
      <c r="E7626" s="314" t="str">
        <f>Raiz!$E$66</f>
        <v>Encargos Previdenciários (GPS), FGTS e outras contribuições</v>
      </c>
      <c r="F7626" s="314"/>
      <c r="G7626" s="314"/>
      <c r="H7626" s="314"/>
      <c r="I7626" s="314"/>
      <c r="J7626" s="25">
        <f t="shared" ref="J7626" si="8473">J7612</f>
        <v>483.23999999999995</v>
      </c>
      <c r="K7626" s="30"/>
      <c r="L7626" s="30"/>
    </row>
    <row r="7627" spans="1:12" ht="18" customHeight="1" x14ac:dyDescent="0.2">
      <c r="A7627" s="241">
        <f t="shared" ref="A7627:C7628" si="8474">A7626</f>
        <v>1</v>
      </c>
      <c r="B7627" s="241" t="str">
        <f t="shared" si="8474"/>
        <v>AUXILIAR DE ESCRITÓRIO</v>
      </c>
      <c r="C7627" s="241" t="str">
        <f t="shared" si="8474"/>
        <v>FOZ DO IGUAÇU</v>
      </c>
      <c r="D7627" s="52" t="str">
        <f>Raiz!$D$67</f>
        <v>2.3</v>
      </c>
      <c r="E7627" s="314" t="str">
        <f>Raiz!$E$67</f>
        <v>Benefícios Mensais e Diários</v>
      </c>
      <c r="F7627" s="314"/>
      <c r="G7627" s="314"/>
      <c r="H7627" s="314"/>
      <c r="I7627" s="314"/>
      <c r="J7627" s="25">
        <f t="shared" ref="J7627" si="8475">J7622</f>
        <v>546.30999999999995</v>
      </c>
      <c r="K7627" s="30"/>
      <c r="L7627" s="30"/>
    </row>
    <row r="7628" spans="1:12" ht="18" customHeight="1" thickBot="1" x14ac:dyDescent="0.25">
      <c r="A7628" s="241">
        <f t="shared" si="8474"/>
        <v>1</v>
      </c>
      <c r="B7628" s="241" t="str">
        <f t="shared" si="8474"/>
        <v>AUXILIAR DE ESCRITÓRIO</v>
      </c>
      <c r="C7628" s="241" t="str">
        <f t="shared" si="8474"/>
        <v>FOZ DO IGUAÇU</v>
      </c>
      <c r="D7628" s="317" t="str">
        <f>Raiz!$D$68</f>
        <v> Total do Módulo 2 - Encargos e Benefícios Anuais, mensais e Diários</v>
      </c>
      <c r="E7628" s="317"/>
      <c r="F7628" s="317"/>
      <c r="G7628" s="317"/>
      <c r="H7628" s="317"/>
      <c r="I7628" s="317"/>
      <c r="J7628" s="27">
        <f t="shared" ref="J7628" si="8476">SUM(J7625:J7627)</f>
        <v>1160.8599999999999</v>
      </c>
      <c r="K7628" s="30"/>
      <c r="L7628" s="30"/>
    </row>
    <row r="7629" spans="1:12" ht="14.1" customHeight="1" thickBot="1" x14ac:dyDescent="0.25">
      <c r="A7629" s="241">
        <f t="shared" ref="A7629:C7629" si="8477">A7628</f>
        <v>1</v>
      </c>
      <c r="B7629" s="241" t="str">
        <f t="shared" si="8477"/>
        <v>AUXILIAR DE ESCRITÓRIO</v>
      </c>
      <c r="C7629" s="241" t="str">
        <f t="shared" si="8477"/>
        <v>FOZ DO IGUAÇU</v>
      </c>
      <c r="D7629" s="4"/>
      <c r="E7629" s="4"/>
      <c r="F7629" s="4"/>
      <c r="G7629" s="4"/>
      <c r="H7629" s="4"/>
      <c r="I7629" s="4"/>
      <c r="J7629" s="4"/>
      <c r="K7629" s="30"/>
      <c r="L7629" s="30"/>
    </row>
    <row r="7630" spans="1:12" ht="18" customHeight="1" x14ac:dyDescent="0.2">
      <c r="A7630" s="241">
        <f t="shared" ref="A7630:C7630" si="8478">A7629</f>
        <v>1</v>
      </c>
      <c r="B7630" s="241" t="str">
        <f t="shared" si="8478"/>
        <v>AUXILIAR DE ESCRITÓRIO</v>
      </c>
      <c r="C7630" s="241" t="str">
        <f t="shared" si="8478"/>
        <v>FOZ DO IGUAÇU</v>
      </c>
      <c r="D7630" s="350" t="str">
        <f>Raiz!$D$70</f>
        <v>MÓDULO 3 – PROVISÃO PARA RESCISÃO</v>
      </c>
      <c r="E7630" s="351"/>
      <c r="F7630" s="351"/>
      <c r="G7630" s="351"/>
      <c r="H7630" s="352"/>
      <c r="I7630" s="1" t="str">
        <f>Raiz!$I$70</f>
        <v>%</v>
      </c>
      <c r="J7630" s="2" t="str">
        <f>Raiz!$J$70</f>
        <v>Valor R$</v>
      </c>
      <c r="K7630" s="30"/>
      <c r="L7630" s="30"/>
    </row>
    <row r="7631" spans="1:12" ht="30" customHeight="1" x14ac:dyDescent="0.2">
      <c r="A7631" s="241">
        <f t="shared" ref="A7631:C7631" si="8479">A7630</f>
        <v>1</v>
      </c>
      <c r="B7631" s="241" t="str">
        <f t="shared" si="8479"/>
        <v>AUXILIAR DE ESCRITÓRIO</v>
      </c>
      <c r="C7631" s="241" t="str">
        <f t="shared" si="8479"/>
        <v>FOZ DO IGUAÇU</v>
      </c>
      <c r="D7631" s="147" t="str">
        <f>Raiz!$D$71</f>
        <v>A</v>
      </c>
      <c r="E7631" s="265" t="str">
        <f>Raiz!$E$71</f>
        <v>Aviso Prévio Indenizado</v>
      </c>
      <c r="F7631" s="332" t="str">
        <f>Raiz!$F$71</f>
        <v>Cálculo do valor = [Rem/12 + 13º/12 + Férias/12 + 1/3Férias/12] x 1 x 5% de rotatividade anual</v>
      </c>
      <c r="G7631" s="333"/>
      <c r="H7631" s="408"/>
      <c r="I7631" s="20">
        <f>Raiz!$I$71</f>
        <v>4.9768518518518521E-3</v>
      </c>
      <c r="J7631" s="19">
        <f t="shared" ref="J7631" si="8480">ROUND(I7631*J7595,2)</f>
        <v>5.88</v>
      </c>
      <c r="K7631" s="30"/>
      <c r="L7631" s="30"/>
    </row>
    <row r="7632" spans="1:12" ht="18" customHeight="1" x14ac:dyDescent="0.2">
      <c r="A7632" s="241">
        <f t="shared" ref="A7632:C7632" si="8481">A7631</f>
        <v>1</v>
      </c>
      <c r="B7632" s="241" t="str">
        <f t="shared" si="8481"/>
        <v>AUXILIAR DE ESCRITÓRIO</v>
      </c>
      <c r="C7632" s="241" t="str">
        <f t="shared" si="8481"/>
        <v>FOZ DO IGUAÇU</v>
      </c>
      <c r="D7632" s="52" t="str">
        <f>Raiz!$D$72</f>
        <v>B</v>
      </c>
      <c r="E7632" s="404" t="str">
        <f>Raiz!$E$72</f>
        <v>Incidência do FGTS sobre o Aviso Prévio Indenizado</v>
      </c>
      <c r="F7632" s="405"/>
      <c r="G7632" s="405"/>
      <c r="H7632" s="406"/>
      <c r="I7632" s="20">
        <f t="shared" ref="I7632:I7695" si="8482">0.08*I7631</f>
        <v>3.9814814814814818E-4</v>
      </c>
      <c r="J7632" s="19">
        <f t="shared" ref="J7632" si="8483">ROUND(I7632*J7595,2)</f>
        <v>0.47</v>
      </c>
      <c r="K7632" s="30"/>
      <c r="L7632" s="30"/>
    </row>
    <row r="7633" spans="1:12" ht="18" customHeight="1" x14ac:dyDescent="0.2">
      <c r="A7633" s="241">
        <f t="shared" ref="A7633:C7633" si="8484">A7632</f>
        <v>1</v>
      </c>
      <c r="B7633" s="241" t="str">
        <f t="shared" si="8484"/>
        <v>AUXILIAR DE ESCRITÓRIO</v>
      </c>
      <c r="C7633" s="241" t="str">
        <f t="shared" si="8484"/>
        <v>FOZ DO IGUAÇU</v>
      </c>
      <c r="D7633" s="52" t="str">
        <f>Raiz!$D$73</f>
        <v>C</v>
      </c>
      <c r="E7633" s="409" t="str">
        <f>Raiz!$E$73</f>
        <v>Multa do FGTS sobre o Aviso Prévio Indenizado</v>
      </c>
      <c r="F7633" s="410"/>
      <c r="G7633" s="410"/>
      <c r="H7633" s="411"/>
      <c r="I7633" s="20">
        <f>Raiz!$I$73</f>
        <v>1.9039999999999999E-3</v>
      </c>
      <c r="J7633" s="19">
        <f t="shared" ref="J7633" si="8485">ROUND(I7633*J7595,2)</f>
        <v>2.25</v>
      </c>
      <c r="K7633" s="30"/>
      <c r="L7633" s="30"/>
    </row>
    <row r="7634" spans="1:12" ht="30" customHeight="1" x14ac:dyDescent="0.2">
      <c r="A7634" s="241">
        <f t="shared" ref="A7634:C7634" si="8486">A7633</f>
        <v>1</v>
      </c>
      <c r="B7634" s="241" t="str">
        <f t="shared" si="8486"/>
        <v>AUXILIAR DE ESCRITÓRIO</v>
      </c>
      <c r="C7634" s="241" t="str">
        <f t="shared" si="8486"/>
        <v>FOZ DO IGUAÇU</v>
      </c>
      <c r="D7634" s="147" t="str">
        <f>Raiz!$D$74</f>
        <v>D</v>
      </c>
      <c r="E7634" s="265" t="str">
        <f>Raiz!$E$74</f>
        <v>Aviso Prévio Trabalhado</v>
      </c>
      <c r="F7634" s="338" t="s">
        <v>321</v>
      </c>
      <c r="G7634" s="338"/>
      <c r="H7634" s="338"/>
      <c r="I7634" s="20">
        <f t="shared" ref="I7634" si="8487">1/30*7/H7569*1</f>
        <v>9.7222222222222224E-3</v>
      </c>
      <c r="J7634" s="19">
        <f t="shared" ref="J7634" si="8488">ROUND(I7634*J7595,2)</f>
        <v>11.49</v>
      </c>
      <c r="K7634" s="30"/>
      <c r="L7634" s="30"/>
    </row>
    <row r="7635" spans="1:12" ht="18" customHeight="1" x14ac:dyDescent="0.2">
      <c r="A7635" s="241">
        <f t="shared" ref="A7635:C7635" si="8489">A7634</f>
        <v>1</v>
      </c>
      <c r="B7635" s="241" t="str">
        <f t="shared" si="8489"/>
        <v>AUXILIAR DE ESCRITÓRIO</v>
      </c>
      <c r="C7635" s="241" t="str">
        <f t="shared" si="8489"/>
        <v>FOZ DO IGUAÇU</v>
      </c>
      <c r="D7635" s="52" t="str">
        <f>Raiz!$D$75</f>
        <v>E</v>
      </c>
      <c r="E7635" s="331" t="str">
        <f>Raiz!$E$75</f>
        <v>Incidência dos encargos do submódulo 2.2 sobre o Aviso Prévio Trabalhado</v>
      </c>
      <c r="F7635" s="335"/>
      <c r="G7635" s="335"/>
      <c r="H7635" s="336"/>
      <c r="I7635" s="20">
        <f t="shared" ref="I7635" si="8490">I7612*I7634</f>
        <v>3.5777777777777782E-3</v>
      </c>
      <c r="J7635" s="19">
        <f t="shared" ref="J7635" si="8491">ROUND(I7635*J7595,2)</f>
        <v>4.2300000000000004</v>
      </c>
      <c r="K7635" s="30"/>
      <c r="L7635" s="30"/>
    </row>
    <row r="7636" spans="1:12" ht="18" customHeight="1" x14ac:dyDescent="0.2">
      <c r="A7636" s="241">
        <f t="shared" ref="A7636:C7636" si="8492">A7635</f>
        <v>1</v>
      </c>
      <c r="B7636" s="241" t="str">
        <f t="shared" si="8492"/>
        <v>AUXILIAR DE ESCRITÓRIO</v>
      </c>
      <c r="C7636" s="241" t="str">
        <f t="shared" si="8492"/>
        <v>FOZ DO IGUAÇU</v>
      </c>
      <c r="D7636" s="52" t="str">
        <f>Raiz!$D$76</f>
        <v>F</v>
      </c>
      <c r="E7636" s="323" t="str">
        <f>Raiz!$E$76</f>
        <v>Multa do FGTS e sobre o Aviso Prévio Trabalhado</v>
      </c>
      <c r="F7636" s="323"/>
      <c r="G7636" s="323"/>
      <c r="H7636" s="323"/>
      <c r="I7636" s="20">
        <f>Raiz!$I$76</f>
        <v>3.8079999999999996E-2</v>
      </c>
      <c r="J7636" s="19">
        <f t="shared" ref="J7636" si="8493">ROUND(I7636*J7595,2)</f>
        <v>45</v>
      </c>
      <c r="K7636" s="30"/>
      <c r="L7636" s="30"/>
    </row>
    <row r="7637" spans="1:12" ht="18" customHeight="1" thickBot="1" x14ac:dyDescent="0.25">
      <c r="A7637" s="241">
        <f t="shared" ref="A7637:C7637" si="8494">A7636</f>
        <v>1</v>
      </c>
      <c r="B7637" s="241" t="str">
        <f t="shared" si="8494"/>
        <v>AUXILIAR DE ESCRITÓRIO</v>
      </c>
      <c r="C7637" s="241" t="str">
        <f t="shared" si="8494"/>
        <v>FOZ DO IGUAÇU</v>
      </c>
      <c r="D7637" s="317" t="str">
        <f>Raiz!$D$77</f>
        <v>Total do Módulo 3 - Provisão para Rescisão</v>
      </c>
      <c r="E7637" s="317"/>
      <c r="F7637" s="317"/>
      <c r="G7637" s="317"/>
      <c r="H7637" s="317"/>
      <c r="I7637" s="317"/>
      <c r="J7637" s="27">
        <f t="shared" ref="J7637" si="8495">SUM(J7631:J7636)</f>
        <v>69.319999999999993</v>
      </c>
      <c r="K7637" s="30"/>
      <c r="L7637" s="30"/>
    </row>
    <row r="7638" spans="1:12" ht="14.1" customHeight="1" thickBot="1" x14ac:dyDescent="0.25">
      <c r="A7638" s="241">
        <f t="shared" ref="A7638:C7638" si="8496">A7637</f>
        <v>1</v>
      </c>
      <c r="B7638" s="241" t="str">
        <f t="shared" si="8496"/>
        <v>AUXILIAR DE ESCRITÓRIO</v>
      </c>
      <c r="C7638" s="241" t="str">
        <f t="shared" si="8496"/>
        <v>FOZ DO IGUAÇU</v>
      </c>
      <c r="D7638" s="4"/>
      <c r="E7638" s="4"/>
      <c r="F7638" s="4"/>
      <c r="G7638" s="4"/>
      <c r="H7638" s="4"/>
      <c r="I7638" s="4"/>
      <c r="J7638" s="4"/>
      <c r="K7638" s="30"/>
      <c r="L7638" s="30"/>
    </row>
    <row r="7639" spans="1:12" ht="18" customHeight="1" x14ac:dyDescent="0.2">
      <c r="A7639" s="241">
        <f t="shared" ref="A7639:C7639" si="8497">A7638</f>
        <v>1</v>
      </c>
      <c r="B7639" s="241" t="str">
        <f t="shared" si="8497"/>
        <v>AUXILIAR DE ESCRITÓRIO</v>
      </c>
      <c r="C7639" s="241" t="str">
        <f t="shared" si="8497"/>
        <v>FOZ DO IGUAÇU</v>
      </c>
      <c r="D7639" s="350" t="str">
        <f>Raiz!$D$79</f>
        <v>MÓDULO 4 – CUSTO DE REPOSIÇÃO DO PROFISSIONAL AUSENTE</v>
      </c>
      <c r="E7639" s="351"/>
      <c r="F7639" s="351"/>
      <c r="G7639" s="351"/>
      <c r="H7639" s="352"/>
      <c r="I7639" s="194" t="str">
        <f>Raiz!$I$79</f>
        <v>%</v>
      </c>
      <c r="J7639" s="149" t="str">
        <f>Raiz!$J$79</f>
        <v>Valor R$</v>
      </c>
      <c r="K7639" s="30"/>
      <c r="L7639" s="30"/>
    </row>
    <row r="7640" spans="1:12" ht="39.950000000000003" customHeight="1" x14ac:dyDescent="0.2">
      <c r="A7640" s="241">
        <f t="shared" ref="A7640:C7640" si="8498">A7639</f>
        <v>1</v>
      </c>
      <c r="B7640" s="241" t="str">
        <f t="shared" si="8498"/>
        <v>AUXILIAR DE ESCRITÓRIO</v>
      </c>
      <c r="C7640" s="241" t="str">
        <f t="shared" si="8498"/>
        <v>FOZ DO IGUAÇU</v>
      </c>
      <c r="D764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640" s="338"/>
      <c r="F7640" s="338"/>
      <c r="G7640" s="338"/>
      <c r="H7640" s="338"/>
      <c r="I7640" s="338"/>
      <c r="J7640" s="347"/>
      <c r="K7640" s="30"/>
      <c r="L7640" s="30"/>
    </row>
    <row r="7641" spans="1:12" ht="32.25" customHeight="1" x14ac:dyDescent="0.2">
      <c r="A7641" s="241">
        <f t="shared" ref="A7641:C7641" si="8499">A7640</f>
        <v>1</v>
      </c>
      <c r="B7641" s="241" t="str">
        <f t="shared" si="8499"/>
        <v>AUXILIAR DE ESCRITÓRIO</v>
      </c>
      <c r="C7641" s="241" t="str">
        <f t="shared" si="8499"/>
        <v>FOZ DO IGUAÇU</v>
      </c>
      <c r="D7641" s="337" t="str">
        <f>Raiz!$D$81</f>
        <v>MÓDULO 1</v>
      </c>
      <c r="E7641" s="337"/>
      <c r="F7641" s="266" t="str">
        <f>Raiz!$F$81</f>
        <v>MÓDULO 2                                                                   (sem VA, VT e Adic.Assid.)</v>
      </c>
      <c r="G7641" s="266" t="str">
        <f>Raiz!$G$81</f>
        <v>MÓDULO 3</v>
      </c>
      <c r="H7641" s="266" t="str">
        <f>Raiz!$H$81</f>
        <v>BCCPA</v>
      </c>
      <c r="I7641" s="419" t="str">
        <f>Raiz!$I$81</f>
        <v>Para cálculo do item A, paga VA nas férias?</v>
      </c>
      <c r="J7641" s="420"/>
      <c r="K7641" s="30"/>
      <c r="L7641" s="30"/>
    </row>
    <row r="7642" spans="1:12" s="29" customFormat="1" ht="18" customHeight="1" x14ac:dyDescent="0.2">
      <c r="A7642" s="241">
        <f t="shared" ref="A7642:C7642" si="8500">A7641</f>
        <v>1</v>
      </c>
      <c r="B7642" s="241" t="str">
        <f t="shared" si="8500"/>
        <v>AUXILIAR DE ESCRITÓRIO</v>
      </c>
      <c r="C7642" s="241" t="str">
        <f t="shared" si="8500"/>
        <v>FOZ DO IGUAÇU</v>
      </c>
      <c r="D7642" s="342">
        <f t="shared" ref="D7642" si="8501">J7595</f>
        <v>1181.8181818181818</v>
      </c>
      <c r="E7642" s="342"/>
      <c r="F7642" s="267">
        <f t="shared" ref="F7642" si="8502">J7628-J7615-J7616-J7619</f>
        <v>699.55</v>
      </c>
      <c r="G7642" s="267">
        <f t="shared" ref="G7642" si="8503">J7637</f>
        <v>69.319999999999993</v>
      </c>
      <c r="H7642" s="267">
        <f t="shared" ref="H7642" si="8504">SUM(D7642:G7642)</f>
        <v>1950.6881818181816</v>
      </c>
      <c r="I7642" s="421" t="str">
        <f>VLOOKUP(H7567,Base!$B$998:$P$1049,J7572+1,FALSE)</f>
        <v>SIM</v>
      </c>
      <c r="J7642" s="422"/>
      <c r="K7642" s="30"/>
      <c r="L7642" s="30"/>
    </row>
    <row r="7643" spans="1:12" ht="18" customHeight="1" x14ac:dyDescent="0.2">
      <c r="A7643" s="241">
        <f t="shared" ref="A7643:C7643" si="8505">A7642</f>
        <v>1</v>
      </c>
      <c r="B7643" s="241" t="str">
        <f t="shared" si="8505"/>
        <v>AUXILIAR DE ESCRITÓRIO</v>
      </c>
      <c r="C7643" s="241" t="str">
        <f t="shared" si="8505"/>
        <v>FOZ DO IGUAÇU</v>
      </c>
      <c r="D7643" s="412" t="str">
        <f>Raiz!$D$83</f>
        <v>Submódulo 4.1 Substituto nas Ausências Legais</v>
      </c>
      <c r="E7643" s="413"/>
      <c r="F7643" s="413"/>
      <c r="G7643" s="413"/>
      <c r="H7643" s="413"/>
      <c r="I7643" s="413"/>
      <c r="J7643" s="414"/>
      <c r="K7643" s="30"/>
      <c r="L7643" s="30"/>
    </row>
    <row r="7644" spans="1:12" ht="18" customHeight="1" x14ac:dyDescent="0.2">
      <c r="A7644" s="241">
        <f t="shared" ref="A7644:C7644" si="8506">A7643</f>
        <v>1</v>
      </c>
      <c r="B7644" s="241" t="str">
        <f t="shared" si="8506"/>
        <v>AUXILIAR DE ESCRITÓRIO</v>
      </c>
      <c r="C7644" s="241" t="str">
        <f t="shared" si="8506"/>
        <v>FOZ DO IGUAÇU</v>
      </c>
      <c r="D7644" s="147" t="str">
        <f>Raiz!$D$84</f>
        <v>A</v>
      </c>
      <c r="E7644" s="338" t="str">
        <f>Raiz!$E$84</f>
        <v>Substituto na cobertura de Férias</v>
      </c>
      <c r="F7644" s="338"/>
      <c r="G7644" s="338" t="str">
        <f>Raiz!$G$84</f>
        <v>Cálculo do valor=[BCCPA+VA(se pago nas férias)]/12</v>
      </c>
      <c r="H7644" s="338"/>
      <c r="I7644" s="43">
        <f>Raiz!$I$84</f>
        <v>8.3333333333333329E-2</v>
      </c>
      <c r="J7644" s="19">
        <f t="shared" ref="J7644" si="8507">IF(I7642="NÃO",H7642/12,(H7642+J7616)/12)</f>
        <v>192.55901515151513</v>
      </c>
      <c r="K7644" s="30"/>
      <c r="L7644" s="30"/>
    </row>
    <row r="7645" spans="1:12" ht="18" customHeight="1" x14ac:dyDescent="0.2">
      <c r="A7645" s="241">
        <f t="shared" ref="A7645:C7645" si="8508">A7644</f>
        <v>1</v>
      </c>
      <c r="B7645" s="241" t="str">
        <f t="shared" si="8508"/>
        <v>AUXILIAR DE ESCRITÓRIO</v>
      </c>
      <c r="C7645" s="241" t="str">
        <f t="shared" si="8508"/>
        <v>FOZ DO IGUAÇU</v>
      </c>
      <c r="D7645" s="52" t="str">
        <f>Raiz!$D$85</f>
        <v>B</v>
      </c>
      <c r="E7645" s="331" t="str">
        <f>Raiz!$E$85</f>
        <v>Substituto na cobertura de Ausências Legais</v>
      </c>
      <c r="F7645" s="336"/>
      <c r="G7645" s="331" t="str">
        <f>Raiz!$G$85</f>
        <v>Cálculo do valor=[(BCCPA/30)x1dia]/12</v>
      </c>
      <c r="H7645" s="336"/>
      <c r="I7645" s="20">
        <f>Raiz!$I$85</f>
        <v>2.7777777777777779E-3</v>
      </c>
      <c r="J7645" s="19">
        <f t="shared" ref="J7645" si="8509">ROUND(I7645*H7642,2)</f>
        <v>5.42</v>
      </c>
      <c r="K7645" s="30"/>
      <c r="L7645" s="30"/>
    </row>
    <row r="7646" spans="1:12" ht="18" customHeight="1" x14ac:dyDescent="0.2">
      <c r="A7646" s="241">
        <f t="shared" ref="A7646:C7646" si="8510">A7645</f>
        <v>1</v>
      </c>
      <c r="B7646" s="241" t="str">
        <f t="shared" si="8510"/>
        <v>AUXILIAR DE ESCRITÓRIO</v>
      </c>
      <c r="C7646" s="241" t="str">
        <f t="shared" si="8510"/>
        <v>FOZ DO IGUAÇU</v>
      </c>
      <c r="D7646" s="52" t="str">
        <f>Raiz!$D$86</f>
        <v>C</v>
      </c>
      <c r="E7646" s="320" t="str">
        <f>Raiz!$E$86</f>
        <v>Substituto na cobertura de Licença-Paternidade</v>
      </c>
      <c r="F7646" s="321"/>
      <c r="G7646" s="320" t="str">
        <f>Raiz!$G$86</f>
        <v>Cálculo do valor={[(BCCPA/30)x5dias]/12}x1,5%</v>
      </c>
      <c r="H7646" s="321"/>
      <c r="I7646" s="20">
        <f>Raiz!$I$86</f>
        <v>2.0833333333333332E-4</v>
      </c>
      <c r="J7646" s="19">
        <f t="shared" ref="J7646" si="8511">ROUND(I7646*H7642,2)</f>
        <v>0.41</v>
      </c>
      <c r="K7646" s="30"/>
      <c r="L7646" s="30"/>
    </row>
    <row r="7647" spans="1:12" ht="18" customHeight="1" x14ac:dyDescent="0.2">
      <c r="A7647" s="241">
        <f t="shared" ref="A7647:C7647" si="8512">A7646</f>
        <v>1</v>
      </c>
      <c r="B7647" s="241" t="str">
        <f t="shared" si="8512"/>
        <v>AUXILIAR DE ESCRITÓRIO</v>
      </c>
      <c r="C7647" s="241" t="str">
        <f t="shared" si="8512"/>
        <v>FOZ DO IGUAÇU</v>
      </c>
      <c r="D7647" s="52" t="str">
        <f>Raiz!$D$87</f>
        <v>D</v>
      </c>
      <c r="E7647" s="320" t="str">
        <f>Raiz!$E$87</f>
        <v>Substituto na cobertura de Ausência por acidente de trab.</v>
      </c>
      <c r="F7647" s="321"/>
      <c r="G7647" s="320" t="str">
        <f>Raiz!$G$87</f>
        <v>Cálculo do valor={[(BCCPA/30)x15dias]/12}x0,78%</v>
      </c>
      <c r="H7647" s="321"/>
      <c r="I7647" s="20">
        <f>Raiz!$I$87</f>
        <v>3.2499999999999999E-4</v>
      </c>
      <c r="J7647" s="19">
        <f t="shared" ref="J7647" si="8513">ROUND(I7647*H7642,2)</f>
        <v>0.63</v>
      </c>
      <c r="K7647" s="30"/>
      <c r="L7647" s="30"/>
    </row>
    <row r="7648" spans="1:12" ht="27" customHeight="1" x14ac:dyDescent="0.2">
      <c r="A7648" s="241">
        <f t="shared" ref="A7648:C7648" si="8514">A7647</f>
        <v>1</v>
      </c>
      <c r="B7648" s="241" t="str">
        <f t="shared" si="8514"/>
        <v>AUXILIAR DE ESCRITÓRIO</v>
      </c>
      <c r="C7648" s="241" t="str">
        <f t="shared" si="8514"/>
        <v>FOZ DO IGUAÇU</v>
      </c>
      <c r="D7648" s="52" t="str">
        <f>Raiz!$D$88</f>
        <v>E</v>
      </c>
      <c r="E7648" s="320" t="str">
        <f>Raiz!$E$88</f>
        <v>Substituto na cobertura de Afastamento Maternidade</v>
      </c>
      <c r="F7648" s="321"/>
      <c r="G7648" s="320" t="str">
        <f>Raiz!$G$88</f>
        <v>Cálculo do valor = {[(Mód1+Mód1/3)/12+(Submod2.2 +Submod2.3-VA-VT-Adic.Assid.+Mód3)]x(4/12)}x2%</v>
      </c>
      <c r="H7648" s="322"/>
      <c r="I7648" s="327"/>
      <c r="J7648" s="19">
        <f t="shared" ref="J7648" si="8515">ROUND((((J7595+J7595/3)/12+(J7612+J7622+-J7615-J7616-J7619+J7637))*4/12)*2%,2)</f>
        <v>5.13</v>
      </c>
      <c r="K7648" s="30"/>
      <c r="L7648" s="30"/>
    </row>
    <row r="7649" spans="1:12" ht="18" customHeight="1" x14ac:dyDescent="0.2">
      <c r="A7649" s="241">
        <f t="shared" ref="A7649:C7649" si="8516">A7648</f>
        <v>1</v>
      </c>
      <c r="B7649" s="241" t="str">
        <f t="shared" si="8516"/>
        <v>AUXILIAR DE ESCRITÓRIO</v>
      </c>
      <c r="C7649" s="241" t="str">
        <f t="shared" si="8516"/>
        <v>FOZ DO IGUAÇU</v>
      </c>
      <c r="D7649" s="52" t="str">
        <f>Raiz!$D$89</f>
        <v>F</v>
      </c>
      <c r="E7649" s="320" t="str">
        <f>Raiz!$E$89</f>
        <v>Substituto na cobertura de Ausência por doença</v>
      </c>
      <c r="F7649" s="321"/>
      <c r="G7649" s="320" t="str">
        <f>Raiz!$G$89</f>
        <v>Cálculo do valor = {(BCCPA/30)x3dias}/12</v>
      </c>
      <c r="H7649" s="321"/>
      <c r="I7649" s="23">
        <f>Raiz!$I$89</f>
        <v>8.3333333333333332E-3</v>
      </c>
      <c r="J7649" s="31">
        <f t="shared" ref="J7649" si="8517">ROUND(H7642*I7649,2)</f>
        <v>16.260000000000002</v>
      </c>
      <c r="K7649" s="30"/>
      <c r="L7649" s="30"/>
    </row>
    <row r="7650" spans="1:12" ht="18" customHeight="1" thickBot="1" x14ac:dyDescent="0.25">
      <c r="A7650" s="241">
        <f t="shared" ref="A7650:C7650" si="8518">A7649</f>
        <v>1</v>
      </c>
      <c r="B7650" s="241" t="str">
        <f t="shared" si="8518"/>
        <v>AUXILIAR DE ESCRITÓRIO</v>
      </c>
      <c r="C7650" s="241" t="str">
        <f t="shared" si="8518"/>
        <v>FOZ DO IGUAÇU</v>
      </c>
      <c r="D7650" s="317" t="str">
        <f>Raiz!$D$90</f>
        <v> Total do Módulo 4 - Custo de Reposição do Profissional Ausente</v>
      </c>
      <c r="E7650" s="317"/>
      <c r="F7650" s="317"/>
      <c r="G7650" s="317"/>
      <c r="H7650" s="317"/>
      <c r="I7650" s="317"/>
      <c r="J7650" s="21">
        <f t="shared" ref="J7650" si="8519">SUM(J7644:J7649)</f>
        <v>220.40901515151509</v>
      </c>
      <c r="K7650" s="30"/>
      <c r="L7650" s="30"/>
    </row>
    <row r="7651" spans="1:12" ht="11.25" customHeight="1" thickBot="1" x14ac:dyDescent="0.25">
      <c r="A7651" s="241">
        <f t="shared" ref="A7651:C7651" si="8520">A7650</f>
        <v>1</v>
      </c>
      <c r="B7651" s="241" t="str">
        <f t="shared" si="8520"/>
        <v>AUXILIAR DE ESCRITÓRIO</v>
      </c>
      <c r="C7651" s="241" t="str">
        <f t="shared" si="8520"/>
        <v>FOZ DO IGUAÇU</v>
      </c>
      <c r="D7651" s="4"/>
      <c r="E7651" s="4"/>
      <c r="F7651" s="4"/>
      <c r="G7651" s="4"/>
      <c r="H7651" s="4"/>
      <c r="I7651" s="4"/>
      <c r="J7651" s="4"/>
      <c r="K7651" s="30"/>
      <c r="L7651" s="30"/>
    </row>
    <row r="7652" spans="1:12" ht="18" customHeight="1" x14ac:dyDescent="0.2">
      <c r="A7652" s="241">
        <f t="shared" ref="A7652:C7652" si="8521">A7651</f>
        <v>1</v>
      </c>
      <c r="B7652" s="241" t="str">
        <f t="shared" si="8521"/>
        <v>AUXILIAR DE ESCRITÓRIO</v>
      </c>
      <c r="C7652" s="241" t="str">
        <f t="shared" si="8521"/>
        <v>FOZ DO IGUAÇU</v>
      </c>
      <c r="D7652" s="339" t="str">
        <f>Raiz!$D$92</f>
        <v>MÓDULO 5 - INSUMOS DIVERSOS</v>
      </c>
      <c r="E7652" s="340"/>
      <c r="F7652" s="340"/>
      <c r="G7652" s="340"/>
      <c r="H7652" s="340"/>
      <c r="I7652" s="341"/>
      <c r="J7652" s="2" t="str">
        <f>Raiz!$J$92</f>
        <v>Valor R$</v>
      </c>
      <c r="K7652" s="30"/>
      <c r="L7652" s="30"/>
    </row>
    <row r="7653" spans="1:12" ht="18" customHeight="1" x14ac:dyDescent="0.2">
      <c r="A7653" s="241">
        <f t="shared" ref="A7653:C7653" si="8522">A7652</f>
        <v>1</v>
      </c>
      <c r="B7653" s="241" t="str">
        <f t="shared" si="8522"/>
        <v>AUXILIAR DE ESCRITÓRIO</v>
      </c>
      <c r="C7653" s="241" t="str">
        <f t="shared" si="8522"/>
        <v>FOZ DO IGUAÇU</v>
      </c>
      <c r="D7653" s="52" t="str">
        <f>Raiz!$D$93</f>
        <v>A</v>
      </c>
      <c r="E7653" s="314" t="str">
        <f>Raiz!$E$93</f>
        <v>Uniformes</v>
      </c>
      <c r="F7653" s="314"/>
      <c r="G7653" s="314"/>
      <c r="H7653" s="314"/>
      <c r="I7653" s="314"/>
      <c r="J7653" s="19">
        <f>VLOOKUP(H7567,Base!$B$1283:$P$1334,J7572+1,FALSE)</f>
        <v>31.67</v>
      </c>
      <c r="K7653" s="127"/>
      <c r="L7653" s="127"/>
    </row>
    <row r="7654" spans="1:12" ht="18" customHeight="1" x14ac:dyDescent="0.2">
      <c r="A7654" s="241">
        <f t="shared" ref="A7654:C7654" si="8523">A7653</f>
        <v>1</v>
      </c>
      <c r="B7654" s="241" t="str">
        <f t="shared" si="8523"/>
        <v>AUXILIAR DE ESCRITÓRIO</v>
      </c>
      <c r="C7654" s="241" t="str">
        <f t="shared" si="8523"/>
        <v>FOZ DO IGUAÇU</v>
      </c>
      <c r="D7654" s="52" t="str">
        <f t="shared" ref="D7654:D7717" si="8524">IF(J7654=0,"","B")</f>
        <v/>
      </c>
      <c r="E7654" s="264" t="str">
        <f t="shared" ref="E7654:E7717" si="8525">IF(J7654=0,"","Diárias")</f>
        <v/>
      </c>
      <c r="F7654" s="320" t="str">
        <f t="shared" ref="F7654:F7717" si="8526">IF(J7654=0,"","Valor equivalente a 1 (uma) diária")</f>
        <v/>
      </c>
      <c r="G7654" s="322"/>
      <c r="H7654" s="322"/>
      <c r="I7654" s="327"/>
      <c r="J7654" s="19">
        <f>VLOOKUP(H7567,Base!$B$1226:$P$1277,J7572+1,FALSE)</f>
        <v>0</v>
      </c>
      <c r="K7654" s="127"/>
      <c r="L7654" s="127"/>
    </row>
    <row r="7655" spans="1:12" ht="18" customHeight="1" thickBot="1" x14ac:dyDescent="0.25">
      <c r="A7655" s="241">
        <f t="shared" ref="A7655:C7655" si="8527">A7654</f>
        <v>1</v>
      </c>
      <c r="B7655" s="241" t="str">
        <f t="shared" si="8527"/>
        <v>AUXILIAR DE ESCRITÓRIO</v>
      </c>
      <c r="C7655" s="241" t="str">
        <f t="shared" si="8527"/>
        <v>FOZ DO IGUAÇU</v>
      </c>
      <c r="D7655" s="317" t="str">
        <f>Raiz!$D$95</f>
        <v>Total do Módulo 5 - Insumos Diversos</v>
      </c>
      <c r="E7655" s="317"/>
      <c r="F7655" s="317"/>
      <c r="G7655" s="317"/>
      <c r="H7655" s="317"/>
      <c r="I7655" s="317"/>
      <c r="J7655" s="27">
        <f t="shared" ref="J7655" si="8528">SUM(J7653:J7654)</f>
        <v>31.67</v>
      </c>
      <c r="K7655" s="30"/>
      <c r="L7655" s="30"/>
    </row>
    <row r="7656" spans="1:12" ht="11.25" customHeight="1" thickBot="1" x14ac:dyDescent="0.25">
      <c r="A7656" s="241">
        <f t="shared" ref="A7656:C7656" si="8529">A7655</f>
        <v>1</v>
      </c>
      <c r="B7656" s="241" t="str">
        <f t="shared" si="8529"/>
        <v>AUXILIAR DE ESCRITÓRIO</v>
      </c>
      <c r="C7656" s="241" t="str">
        <f t="shared" si="8529"/>
        <v>FOZ DO IGUAÇU</v>
      </c>
      <c r="D7656" s="4"/>
      <c r="E7656" s="4"/>
      <c r="F7656" s="4"/>
      <c r="G7656" s="4"/>
      <c r="H7656" s="4"/>
      <c r="I7656" s="4"/>
      <c r="J7656" s="4"/>
      <c r="K7656" s="30"/>
      <c r="L7656" s="30"/>
    </row>
    <row r="7657" spans="1:12" ht="18" customHeight="1" x14ac:dyDescent="0.2">
      <c r="A7657" s="241">
        <f t="shared" ref="A7657:C7657" si="8530">A7656</f>
        <v>1</v>
      </c>
      <c r="B7657" s="241" t="str">
        <f t="shared" si="8530"/>
        <v>AUXILIAR DE ESCRITÓRIO</v>
      </c>
      <c r="C7657" s="241" t="str">
        <f t="shared" si="8530"/>
        <v>FOZ DO IGUAÇU</v>
      </c>
      <c r="D7657" s="326" t="str">
        <f>Raiz!$D$97</f>
        <v>6 - CUSTOS INDIRETOS, TRIBUTOS E LUCRO</v>
      </c>
      <c r="E7657" s="326"/>
      <c r="F7657" s="326"/>
      <c r="G7657" s="326"/>
      <c r="H7657" s="326"/>
      <c r="I7657" s="1" t="str">
        <f>Raiz!$I$97</f>
        <v>%</v>
      </c>
      <c r="J7657" s="2" t="str">
        <f>Raiz!$J$97</f>
        <v>Valor R$</v>
      </c>
      <c r="K7657" s="30"/>
      <c r="L7657" s="30"/>
    </row>
    <row r="7658" spans="1:12" ht="18" customHeight="1" x14ac:dyDescent="0.2">
      <c r="A7658" s="241">
        <f t="shared" ref="A7658:C7658" si="8531">A7657</f>
        <v>1</v>
      </c>
      <c r="B7658" s="241" t="str">
        <f t="shared" si="8531"/>
        <v>AUXILIAR DE ESCRITÓRIO</v>
      </c>
      <c r="C7658" s="241" t="str">
        <f t="shared" si="8531"/>
        <v>FOZ DO IGUAÇU</v>
      </c>
      <c r="D7658" s="52" t="str">
        <f>Raiz!$D$98</f>
        <v>A</v>
      </c>
      <c r="E7658" s="323" t="str">
        <f>Raiz!$E$98</f>
        <v>Custos Indiretos (despesas administrativas e operacionais)</v>
      </c>
      <c r="F7658" s="323"/>
      <c r="G7658" s="323"/>
      <c r="H7658" s="323"/>
      <c r="I7658" s="20">
        <f>VLOOKUP(H7567,Base!$B$1340:$P$1391,J7572+1,FALSE)</f>
        <v>0.05</v>
      </c>
      <c r="J7658" s="19">
        <f t="shared" ref="J7658" si="8532">ROUND(J7680*I7658,2)</f>
        <v>133.19999999999999</v>
      </c>
      <c r="K7658" s="30"/>
      <c r="L7658" s="30"/>
    </row>
    <row r="7659" spans="1:12" ht="18" customHeight="1" x14ac:dyDescent="0.2">
      <c r="A7659" s="241">
        <f t="shared" ref="A7659:C7659" si="8533">A7658</f>
        <v>1</v>
      </c>
      <c r="B7659" s="241" t="str">
        <f t="shared" si="8533"/>
        <v>AUXILIAR DE ESCRITÓRIO</v>
      </c>
      <c r="C7659" s="241" t="str">
        <f t="shared" si="8533"/>
        <v>FOZ DO IGUAÇU</v>
      </c>
      <c r="D7659" s="18" t="str">
        <f>Raiz!$D$99</f>
        <v>B</v>
      </c>
      <c r="E7659" s="323" t="str">
        <f>Raiz!$E$99</f>
        <v>Lucro</v>
      </c>
      <c r="F7659" s="323"/>
      <c r="G7659" s="323"/>
      <c r="H7659" s="323"/>
      <c r="I7659" s="20">
        <f>VLOOKUP(H7567,Base!$B$1397:$P$1448,J7572+1,FALSE)</f>
        <v>4.9799999999999997E-2</v>
      </c>
      <c r="J7659" s="19">
        <f t="shared" ref="J7659" si="8534">ROUND(J7682*I7659,2)</f>
        <v>139.30000000000001</v>
      </c>
      <c r="K7659" s="30"/>
      <c r="L7659" s="30"/>
    </row>
    <row r="7660" spans="1:12" ht="18" customHeight="1" x14ac:dyDescent="0.2">
      <c r="A7660" s="241">
        <f t="shared" ref="A7660:C7660" si="8535">A7659</f>
        <v>1</v>
      </c>
      <c r="B7660" s="241" t="str">
        <f t="shared" si="8535"/>
        <v>AUXILIAR DE ESCRITÓRIO</v>
      </c>
      <c r="C7660" s="241" t="str">
        <f t="shared" si="8535"/>
        <v>FOZ DO IGUAÇU</v>
      </c>
      <c r="D7660" s="324" t="str">
        <f>Raiz!$D$100</f>
        <v>Subtotal</v>
      </c>
      <c r="E7660" s="324"/>
      <c r="F7660" s="324"/>
      <c r="G7660" s="324"/>
      <c r="H7660" s="324"/>
      <c r="I7660" s="32">
        <f t="shared" ref="I7660:J7660" si="8536">SUM(I7658:I7659)</f>
        <v>9.98E-2</v>
      </c>
      <c r="J7660" s="33">
        <f t="shared" si="8536"/>
        <v>272.5</v>
      </c>
      <c r="K7660" s="30"/>
      <c r="L7660" s="30"/>
    </row>
    <row r="7661" spans="1:12" ht="18" customHeight="1" x14ac:dyDescent="0.2">
      <c r="A7661" s="241">
        <f t="shared" ref="A7661:C7661" si="8537">A7660</f>
        <v>1</v>
      </c>
      <c r="B7661" s="241" t="str">
        <f t="shared" si="8537"/>
        <v>AUXILIAR DE ESCRITÓRIO</v>
      </c>
      <c r="C7661" s="241" t="str">
        <f t="shared" si="8537"/>
        <v>FOZ DO IGUAÇU</v>
      </c>
      <c r="D7661" s="52" t="str">
        <f>Raiz!$D$101</f>
        <v>C</v>
      </c>
      <c r="E7661" s="323" t="str">
        <f>Raiz!$E$101</f>
        <v>Tributos</v>
      </c>
      <c r="F7661" s="325"/>
      <c r="G7661" s="325"/>
      <c r="H7661" s="325"/>
      <c r="I7661" s="32">
        <f t="shared" ref="I7661:J7661" si="8538">SUM(I7662:I7664)</f>
        <v>0.13250000000000001</v>
      </c>
      <c r="J7661" s="33">
        <f t="shared" si="8538"/>
        <v>448.52</v>
      </c>
      <c r="K7661" s="30"/>
      <c r="L7661" s="30"/>
    </row>
    <row r="7662" spans="1:12" ht="18" customHeight="1" x14ac:dyDescent="0.2">
      <c r="A7662" s="241">
        <f t="shared" ref="A7662:C7662" si="8539">A7661</f>
        <v>1</v>
      </c>
      <c r="B7662" s="241" t="str">
        <f t="shared" si="8539"/>
        <v>AUXILIAR DE ESCRITÓRIO</v>
      </c>
      <c r="C7662" s="241" t="str">
        <f t="shared" si="8539"/>
        <v>FOZ DO IGUAÇU</v>
      </c>
      <c r="D7662" s="328" t="str">
        <f>Raiz!$D$102</f>
        <v>C.1</v>
      </c>
      <c r="E7662" s="330" t="str">
        <f>Raiz!$E$102</f>
        <v>Tributos Federais</v>
      </c>
      <c r="F7662" s="332" t="str">
        <f>Raiz!$F$102</f>
        <v>PIS</v>
      </c>
      <c r="G7662" s="333"/>
      <c r="H7662" s="334"/>
      <c r="I7662" s="43">
        <f>Raiz!$I$102</f>
        <v>1.6500000000000001E-2</v>
      </c>
      <c r="J7662" s="19">
        <f t="shared" ref="J7662" si="8540">ROUND(I7662*J7671,2)</f>
        <v>55.85</v>
      </c>
      <c r="K7662" s="30"/>
      <c r="L7662" s="30"/>
    </row>
    <row r="7663" spans="1:12" ht="18" customHeight="1" x14ac:dyDescent="0.2">
      <c r="A7663" s="241">
        <f t="shared" ref="A7663:C7663" si="8541">A7662</f>
        <v>1</v>
      </c>
      <c r="B7663" s="241" t="str">
        <f t="shared" si="8541"/>
        <v>AUXILIAR DE ESCRITÓRIO</v>
      </c>
      <c r="C7663" s="241" t="str">
        <f t="shared" si="8541"/>
        <v>FOZ DO IGUAÇU</v>
      </c>
      <c r="D7663" s="329"/>
      <c r="E7663" s="331"/>
      <c r="F7663" s="331" t="str">
        <f>Raiz!$F$103</f>
        <v>COFINS</v>
      </c>
      <c r="G7663" s="335"/>
      <c r="H7663" s="336"/>
      <c r="I7663" s="20">
        <f>Raiz!$I$103</f>
        <v>7.5999999999999998E-2</v>
      </c>
      <c r="J7663" s="19">
        <f t="shared" ref="J7663" si="8542">ROUND(I7663*J7671,2)</f>
        <v>257.27</v>
      </c>
    </row>
    <row r="7664" spans="1:12" ht="18" customHeight="1" x14ac:dyDescent="0.2">
      <c r="A7664" s="241">
        <f t="shared" ref="A7664:C7664" si="8543">A7663</f>
        <v>1</v>
      </c>
      <c r="B7664" s="241" t="str">
        <f t="shared" si="8543"/>
        <v>AUXILIAR DE ESCRITÓRIO</v>
      </c>
      <c r="C7664" s="241" t="str">
        <f t="shared" si="8543"/>
        <v>FOZ DO IGUAÇU</v>
      </c>
      <c r="D7664" s="18" t="str">
        <f>Raiz!$D$104</f>
        <v>C.2</v>
      </c>
      <c r="E7664" s="263" t="str">
        <f>Raiz!$E$104</f>
        <v>Tributos Municipais</v>
      </c>
      <c r="F7664" s="320" t="str">
        <f>Raiz!$F$104</f>
        <v>ISS</v>
      </c>
      <c r="G7664" s="322"/>
      <c r="H7664" s="321"/>
      <c r="I7664" s="20">
        <f>VLOOKUP(H7567,Base!$B$29:$D$80,3,FALSE)</f>
        <v>0.04</v>
      </c>
      <c r="J7664" s="19">
        <f t="shared" ref="J7664" si="8544">ROUND(I7664*J7671,2)</f>
        <v>135.4</v>
      </c>
    </row>
    <row r="7665" spans="1:10" ht="18" customHeight="1" thickBot="1" x14ac:dyDescent="0.25">
      <c r="A7665" s="241">
        <f t="shared" ref="A7665:C7665" si="8545">A7664</f>
        <v>1</v>
      </c>
      <c r="B7665" s="241" t="str">
        <f t="shared" si="8545"/>
        <v>AUXILIAR DE ESCRITÓRIO</v>
      </c>
      <c r="C7665" s="241" t="str">
        <f t="shared" si="8545"/>
        <v>FOZ DO IGUAÇU</v>
      </c>
      <c r="D7665" s="319" t="str">
        <f>Raiz!$D$105</f>
        <v>Total do Módulo 6 - Custos Indiretos, Lucro e Tributos</v>
      </c>
      <c r="E7665" s="319"/>
      <c r="F7665" s="319"/>
      <c r="G7665" s="319"/>
      <c r="H7665" s="319"/>
      <c r="I7665" s="24">
        <f t="shared" ref="I7665:J7665" si="8546">I7660+I7661</f>
        <v>0.23230000000000001</v>
      </c>
      <c r="J7665" s="21">
        <f t="shared" si="8546"/>
        <v>721.02</v>
      </c>
    </row>
    <row r="7666" spans="1:10" ht="11.25" customHeight="1" thickBot="1" x14ac:dyDescent="0.25">
      <c r="A7666" s="241">
        <f t="shared" ref="A7666:C7666" si="8547">A7665</f>
        <v>1</v>
      </c>
      <c r="B7666" s="241" t="str">
        <f t="shared" si="8547"/>
        <v>AUXILIAR DE ESCRITÓRIO</v>
      </c>
      <c r="C7666" s="241" t="str">
        <f t="shared" si="8547"/>
        <v>FOZ DO IGUAÇU</v>
      </c>
      <c r="D7666" s="4"/>
      <c r="E7666" s="4"/>
      <c r="F7666" s="4"/>
      <c r="G7666" s="4"/>
      <c r="H7666" s="4"/>
      <c r="I7666" s="4"/>
      <c r="J7666" s="4"/>
    </row>
    <row r="7667" spans="1:10" ht="18" customHeight="1" x14ac:dyDescent="0.2">
      <c r="A7667" s="241">
        <f t="shared" ref="A7667:C7667" si="8548">A7666</f>
        <v>1</v>
      </c>
      <c r="B7667" s="241" t="str">
        <f t="shared" si="8548"/>
        <v>AUXILIAR DE ESCRITÓRIO</v>
      </c>
      <c r="C7667" s="241" t="str">
        <f t="shared" si="8548"/>
        <v>FOZ DO IGUAÇU</v>
      </c>
      <c r="D7667" s="339" t="str">
        <f>Raiz!$D$107</f>
        <v>TRIBUTOS (percentual incidente sobre o Valor total por empregado)</v>
      </c>
      <c r="E7667" s="340"/>
      <c r="F7667" s="340"/>
      <c r="G7667" s="340"/>
      <c r="H7667" s="340"/>
      <c r="I7667" s="340"/>
      <c r="J7667" s="341"/>
    </row>
    <row r="7668" spans="1:10" ht="18" customHeight="1" x14ac:dyDescent="0.2">
      <c r="A7668" s="241">
        <f t="shared" ref="A7668:C7668" si="8549">A7667</f>
        <v>1</v>
      </c>
      <c r="B7668" s="241" t="str">
        <f t="shared" si="8549"/>
        <v>AUXILIAR DE ESCRITÓRIO</v>
      </c>
      <c r="C7668" s="241" t="str">
        <f t="shared" si="8549"/>
        <v>FOZ DO IGUAÇU</v>
      </c>
      <c r="D7668" s="52" t="str">
        <f>Raiz!$D$108</f>
        <v>A</v>
      </c>
      <c r="E7668" s="314" t="str">
        <f>Raiz!$E$108</f>
        <v>Percentual total dos Tributos / 100</v>
      </c>
      <c r="F7668" s="314"/>
      <c r="G7668" s="314"/>
      <c r="H7668" s="314"/>
      <c r="I7668" s="314"/>
      <c r="J7668" s="34">
        <f t="shared" ref="J7668" si="8550">I7661</f>
        <v>0.13250000000000001</v>
      </c>
    </row>
    <row r="7669" spans="1:10" ht="18" customHeight="1" x14ac:dyDescent="0.2">
      <c r="A7669" s="241">
        <f t="shared" ref="A7669:C7669" si="8551">A7668</f>
        <v>1</v>
      </c>
      <c r="B7669" s="241" t="str">
        <f t="shared" si="8551"/>
        <v>AUXILIAR DE ESCRITÓRIO</v>
      </c>
      <c r="C7669" s="241" t="str">
        <f t="shared" si="8551"/>
        <v>FOZ DO IGUAÇU</v>
      </c>
      <c r="D7669" s="52" t="str">
        <f>Raiz!$D$109</f>
        <v>B</v>
      </c>
      <c r="E7669" s="314" t="str">
        <f>Raiz!$E$109</f>
        <v>1 - A</v>
      </c>
      <c r="F7669" s="314"/>
      <c r="G7669" s="314"/>
      <c r="H7669" s="314"/>
      <c r="I7669" s="314"/>
      <c r="J7669" s="34">
        <f t="shared" ref="J7669:J7732" si="8552">1-J7668</f>
        <v>0.86749999999999994</v>
      </c>
    </row>
    <row r="7670" spans="1:10" ht="18" customHeight="1" x14ac:dyDescent="0.2">
      <c r="A7670" s="241">
        <f t="shared" ref="A7670:C7670" si="8553">A7669</f>
        <v>1</v>
      </c>
      <c r="B7670" s="241" t="str">
        <f t="shared" si="8553"/>
        <v>AUXILIAR DE ESCRITÓRIO</v>
      </c>
      <c r="C7670" s="241" t="str">
        <f t="shared" si="8553"/>
        <v>FOZ DO IGUAÇU</v>
      </c>
      <c r="D7670" s="52" t="str">
        <f>Raiz!$D$110</f>
        <v>C</v>
      </c>
      <c r="E7670" s="314" t="str">
        <f>Raiz!$E$110</f>
        <v>Custo antes da incidência dos tributos</v>
      </c>
      <c r="F7670" s="314"/>
      <c r="G7670" s="314"/>
      <c r="H7670" s="314"/>
      <c r="I7670" s="314"/>
      <c r="J7670" s="19">
        <f t="shared" ref="J7670" si="8554">J7684</f>
        <v>2936.5771969696971</v>
      </c>
    </row>
    <row r="7671" spans="1:10" ht="18" customHeight="1" x14ac:dyDescent="0.2">
      <c r="A7671" s="241">
        <f t="shared" ref="A7671:C7671" si="8555">A7670</f>
        <v>1</v>
      </c>
      <c r="B7671" s="241" t="str">
        <f t="shared" si="8555"/>
        <v>AUXILIAR DE ESCRITÓRIO</v>
      </c>
      <c r="C7671" s="241" t="str">
        <f t="shared" si="8555"/>
        <v>FOZ DO IGUAÇU</v>
      </c>
      <c r="D7671" s="52" t="str">
        <f>Raiz!$D$111</f>
        <v>D</v>
      </c>
      <c r="E7671" s="314" t="str">
        <f>Raiz!$E$111</f>
        <v>PREÇO DO POSTO/MÊS (C / B)</v>
      </c>
      <c r="F7671" s="314"/>
      <c r="G7671" s="314"/>
      <c r="H7671" s="314"/>
      <c r="I7671" s="314"/>
      <c r="J7671" s="19">
        <f t="shared" ref="J7671" si="8556">ROUND(J7670/J7669,2)</f>
        <v>3385.1</v>
      </c>
    </row>
    <row r="7672" spans="1:10" ht="18" customHeight="1" thickBot="1" x14ac:dyDescent="0.25">
      <c r="A7672" s="241">
        <f t="shared" ref="A7672:C7672" si="8557">A7671</f>
        <v>1</v>
      </c>
      <c r="B7672" s="241" t="str">
        <f t="shared" si="8557"/>
        <v>AUXILIAR DE ESCRITÓRIO</v>
      </c>
      <c r="C7672" s="241" t="str">
        <f t="shared" si="8557"/>
        <v>FOZ DO IGUAÇU</v>
      </c>
      <c r="D7672" s="317" t="str">
        <f>Raiz!$D$112</f>
        <v>Total dos Tributos = (D – C)</v>
      </c>
      <c r="E7672" s="317"/>
      <c r="F7672" s="317"/>
      <c r="G7672" s="317"/>
      <c r="H7672" s="317"/>
      <c r="I7672" s="317"/>
      <c r="J7672" s="35">
        <f t="shared" ref="J7672" si="8558">J7671-J7670</f>
        <v>448.52280303030284</v>
      </c>
    </row>
    <row r="7673" spans="1:10" ht="11.25" customHeight="1" thickBot="1" x14ac:dyDescent="0.25">
      <c r="A7673" s="241">
        <f t="shared" ref="A7673:C7673" si="8559">A7672</f>
        <v>1</v>
      </c>
      <c r="B7673" s="241" t="str">
        <f t="shared" si="8559"/>
        <v>AUXILIAR DE ESCRITÓRIO</v>
      </c>
      <c r="C7673" s="241" t="str">
        <f t="shared" si="8559"/>
        <v>FOZ DO IGUAÇU</v>
      </c>
      <c r="D7673" s="4"/>
      <c r="E7673" s="4"/>
      <c r="F7673" s="4"/>
      <c r="G7673" s="4"/>
      <c r="H7673" s="4"/>
      <c r="I7673" s="4"/>
      <c r="J7673" s="4"/>
    </row>
    <row r="7674" spans="1:10" ht="18" customHeight="1" x14ac:dyDescent="0.2">
      <c r="A7674" s="241">
        <f t="shared" ref="A7674:C7674" si="8560">A7673</f>
        <v>1</v>
      </c>
      <c r="B7674" s="241" t="str">
        <f t="shared" si="8560"/>
        <v>AUXILIAR DE ESCRITÓRIO</v>
      </c>
      <c r="C7674" s="241" t="str">
        <f t="shared" si="8560"/>
        <v>FOZ DO IGUAÇU</v>
      </c>
      <c r="D7674" s="318" t="str">
        <f>Raiz!$D$114</f>
        <v>2 - QUADRO-RESUMO DO CUSTO POR EMPREGADO</v>
      </c>
      <c r="E7674" s="318"/>
      <c r="F7674" s="318"/>
      <c r="G7674" s="318"/>
      <c r="H7674" s="318"/>
      <c r="I7674" s="318"/>
      <c r="J7674" s="3" t="str">
        <f>Raiz!$J$114</f>
        <v>Valor R$</v>
      </c>
    </row>
    <row r="7675" spans="1:10" ht="18" customHeight="1" x14ac:dyDescent="0.2">
      <c r="A7675" s="241">
        <f t="shared" ref="A7675:C7675" si="8561">A7674</f>
        <v>1</v>
      </c>
      <c r="B7675" s="241" t="str">
        <f t="shared" si="8561"/>
        <v>AUXILIAR DE ESCRITÓRIO</v>
      </c>
      <c r="C7675" s="241" t="str">
        <f t="shared" si="8561"/>
        <v>FOZ DO IGUAÇU</v>
      </c>
      <c r="D7675" s="52" t="str">
        <f>Raiz!$D$115</f>
        <v>A</v>
      </c>
      <c r="E7675" s="314" t="str">
        <f>Raiz!$E$115</f>
        <v>Módulo 1 - Composição da Remuneração</v>
      </c>
      <c r="F7675" s="314"/>
      <c r="G7675" s="314"/>
      <c r="H7675" s="314"/>
      <c r="I7675" s="314"/>
      <c r="J7675" s="19">
        <f t="shared" ref="J7675" si="8562">J7595</f>
        <v>1181.8181818181818</v>
      </c>
    </row>
    <row r="7676" spans="1:10" ht="18" customHeight="1" x14ac:dyDescent="0.2">
      <c r="A7676" s="241">
        <f t="shared" ref="A7676:C7676" si="8563">A7675</f>
        <v>1</v>
      </c>
      <c r="B7676" s="241" t="str">
        <f t="shared" si="8563"/>
        <v>AUXILIAR DE ESCRITÓRIO</v>
      </c>
      <c r="C7676" s="241" t="str">
        <f t="shared" si="8563"/>
        <v>FOZ DO IGUAÇU</v>
      </c>
      <c r="D7676" s="52" t="str">
        <f>Raiz!$D$116</f>
        <v>B</v>
      </c>
      <c r="E7676" s="314" t="str">
        <f>Raiz!$E$116</f>
        <v>Módulo 2 - Encargos e Benefícios Anuais, Mensais e Diários</v>
      </c>
      <c r="F7676" s="314"/>
      <c r="G7676" s="314"/>
      <c r="H7676" s="314"/>
      <c r="I7676" s="314"/>
      <c r="J7676" s="19">
        <f t="shared" ref="J7676" si="8564">J7628</f>
        <v>1160.8599999999999</v>
      </c>
    </row>
    <row r="7677" spans="1:10" ht="18" customHeight="1" x14ac:dyDescent="0.2">
      <c r="A7677" s="241">
        <f t="shared" ref="A7677:C7677" si="8565">A7676</f>
        <v>1</v>
      </c>
      <c r="B7677" s="241" t="str">
        <f t="shared" si="8565"/>
        <v>AUXILIAR DE ESCRITÓRIO</v>
      </c>
      <c r="C7677" s="241" t="str">
        <f t="shared" si="8565"/>
        <v>FOZ DO IGUAÇU</v>
      </c>
      <c r="D7677" s="52" t="str">
        <f>Raiz!$D$117</f>
        <v>C</v>
      </c>
      <c r="E7677" s="314" t="str">
        <f>Raiz!$E$117</f>
        <v>Módulo 3 - Provisão para Rescisão</v>
      </c>
      <c r="F7677" s="314"/>
      <c r="G7677" s="314"/>
      <c r="H7677" s="314"/>
      <c r="I7677" s="314"/>
      <c r="J7677" s="19">
        <f t="shared" ref="J7677" si="8566">J7637</f>
        <v>69.319999999999993</v>
      </c>
    </row>
    <row r="7678" spans="1:10" ht="18" customHeight="1" x14ac:dyDescent="0.2">
      <c r="A7678" s="241">
        <f t="shared" ref="A7678:C7678" si="8567">A7677</f>
        <v>1</v>
      </c>
      <c r="B7678" s="241" t="str">
        <f t="shared" si="8567"/>
        <v>AUXILIAR DE ESCRITÓRIO</v>
      </c>
      <c r="C7678" s="241" t="str">
        <f t="shared" si="8567"/>
        <v>FOZ DO IGUAÇU</v>
      </c>
      <c r="D7678" s="52" t="str">
        <f>Raiz!$D$118</f>
        <v>D</v>
      </c>
      <c r="E7678" s="314" t="str">
        <f>Raiz!$E$118</f>
        <v>Módulo 4 - Custo de Reposição do Profissional Ausente</v>
      </c>
      <c r="F7678" s="314"/>
      <c r="G7678" s="314"/>
      <c r="H7678" s="314"/>
      <c r="I7678" s="314"/>
      <c r="J7678" s="19">
        <f t="shared" ref="J7678" si="8568">J7650</f>
        <v>220.40901515151509</v>
      </c>
    </row>
    <row r="7679" spans="1:10" ht="18" customHeight="1" x14ac:dyDescent="0.2">
      <c r="A7679" s="241">
        <f t="shared" ref="A7679:C7679" si="8569">A7678</f>
        <v>1</v>
      </c>
      <c r="B7679" s="241" t="str">
        <f t="shared" si="8569"/>
        <v>AUXILIAR DE ESCRITÓRIO</v>
      </c>
      <c r="C7679" s="241" t="str">
        <f t="shared" si="8569"/>
        <v>FOZ DO IGUAÇU</v>
      </c>
      <c r="D7679" s="52" t="str">
        <f>Raiz!$D$119</f>
        <v>E</v>
      </c>
      <c r="E7679" s="314" t="str">
        <f>Raiz!$E$119</f>
        <v>Módulo 5 - Insumos Diversos</v>
      </c>
      <c r="F7679" s="314"/>
      <c r="G7679" s="314"/>
      <c r="H7679" s="314"/>
      <c r="I7679" s="314"/>
      <c r="J7679" s="19">
        <f t="shared" ref="J7679" si="8570">J7655</f>
        <v>31.67</v>
      </c>
    </row>
    <row r="7680" spans="1:10" ht="18" customHeight="1" x14ac:dyDescent="0.2">
      <c r="A7680" s="241">
        <f t="shared" ref="A7680:C7680" si="8571">A7679</f>
        <v>1</v>
      </c>
      <c r="B7680" s="241" t="str">
        <f t="shared" si="8571"/>
        <v>AUXILIAR DE ESCRITÓRIO</v>
      </c>
      <c r="C7680" s="241" t="str">
        <f t="shared" si="8571"/>
        <v>FOZ DO IGUAÇU</v>
      </c>
      <c r="D7680" s="315" t="str">
        <f>Raiz!$D$120</f>
        <v>Subtotal (A + B + C+ D + E)</v>
      </c>
      <c r="E7680" s="315"/>
      <c r="F7680" s="315"/>
      <c r="G7680" s="315"/>
      <c r="H7680" s="315"/>
      <c r="I7680" s="315"/>
      <c r="J7680" s="33">
        <f t="shared" ref="J7680" si="8572">SUM(J7675:J7679)</f>
        <v>2664.0771969696971</v>
      </c>
    </row>
    <row r="7681" spans="1:16" ht="18" customHeight="1" x14ac:dyDescent="0.2">
      <c r="A7681" s="241">
        <f t="shared" ref="A7681:C7681" si="8573">A7680</f>
        <v>1</v>
      </c>
      <c r="B7681" s="241" t="str">
        <f t="shared" si="8573"/>
        <v>AUXILIAR DE ESCRITÓRIO</v>
      </c>
      <c r="C7681" s="241" t="str">
        <f t="shared" si="8573"/>
        <v>FOZ DO IGUAÇU</v>
      </c>
      <c r="D7681" s="52" t="str">
        <f>Raiz!$D$121</f>
        <v>F</v>
      </c>
      <c r="E7681" s="314" t="str">
        <f>Raiz!$E$121</f>
        <v>Módulo 6-A - Custos Indiretos (despesas administrativas e operacionais)</v>
      </c>
      <c r="F7681" s="314"/>
      <c r="G7681" s="314"/>
      <c r="H7681" s="314"/>
      <c r="I7681" s="314"/>
      <c r="J7681" s="19">
        <f t="shared" ref="J7681" si="8574">J7658</f>
        <v>133.19999999999999</v>
      </c>
    </row>
    <row r="7682" spans="1:16" ht="18" customHeight="1" x14ac:dyDescent="0.2">
      <c r="A7682" s="241">
        <f t="shared" ref="A7682:C7682" si="8575">A7681</f>
        <v>1</v>
      </c>
      <c r="B7682" s="241" t="str">
        <f t="shared" si="8575"/>
        <v>AUXILIAR DE ESCRITÓRIO</v>
      </c>
      <c r="C7682" s="241" t="str">
        <f t="shared" si="8575"/>
        <v>FOZ DO IGUAÇU</v>
      </c>
      <c r="D7682" s="315" t="str">
        <f>Raiz!$D$122</f>
        <v>Subtotal (antes da incidência dos lucros)</v>
      </c>
      <c r="E7682" s="315"/>
      <c r="F7682" s="315"/>
      <c r="G7682" s="315"/>
      <c r="H7682" s="315"/>
      <c r="I7682" s="315"/>
      <c r="J7682" s="36">
        <f t="shared" ref="J7682" si="8576">J7680+J7681</f>
        <v>2797.2771969696969</v>
      </c>
    </row>
    <row r="7683" spans="1:16" ht="18" customHeight="1" x14ac:dyDescent="0.2">
      <c r="A7683" s="241">
        <f t="shared" ref="A7683:C7683" si="8577">A7682</f>
        <v>1</v>
      </c>
      <c r="B7683" s="241" t="str">
        <f t="shared" si="8577"/>
        <v>AUXILIAR DE ESCRITÓRIO</v>
      </c>
      <c r="C7683" s="241" t="str">
        <f t="shared" si="8577"/>
        <v>FOZ DO IGUAÇU</v>
      </c>
      <c r="D7683" s="52" t="str">
        <f>Raiz!$D$123</f>
        <v>G</v>
      </c>
      <c r="E7683" s="314" t="str">
        <f>Raiz!$E$123</f>
        <v>Módulo 6-B - Lucro</v>
      </c>
      <c r="F7683" s="314"/>
      <c r="G7683" s="314"/>
      <c r="H7683" s="314"/>
      <c r="I7683" s="314"/>
      <c r="J7683" s="36">
        <f t="shared" ref="J7683" si="8578">J7659</f>
        <v>139.30000000000001</v>
      </c>
    </row>
    <row r="7684" spans="1:16" ht="18" customHeight="1" x14ac:dyDescent="0.2">
      <c r="A7684" s="241">
        <f t="shared" ref="A7684:C7684" si="8579">A7683</f>
        <v>1</v>
      </c>
      <c r="B7684" s="241" t="str">
        <f t="shared" si="8579"/>
        <v>AUXILIAR DE ESCRITÓRIO</v>
      </c>
      <c r="C7684" s="241" t="str">
        <f t="shared" si="8579"/>
        <v>FOZ DO IGUAÇU</v>
      </c>
      <c r="D7684" s="315" t="str">
        <f>Raiz!$D$124</f>
        <v>Subtotal (antes da incidência dos tributos)</v>
      </c>
      <c r="E7684" s="315"/>
      <c r="F7684" s="315"/>
      <c r="G7684" s="315"/>
      <c r="H7684" s="315"/>
      <c r="I7684" s="315"/>
      <c r="J7684" s="36">
        <f t="shared" ref="J7684" si="8580">J7682+J7683</f>
        <v>2936.5771969696971</v>
      </c>
    </row>
    <row r="7685" spans="1:16" ht="18" customHeight="1" x14ac:dyDescent="0.2">
      <c r="A7685" s="241">
        <f t="shared" ref="A7685:C7685" si="8581">A7684</f>
        <v>1</v>
      </c>
      <c r="B7685" s="241" t="str">
        <f t="shared" si="8581"/>
        <v>AUXILIAR DE ESCRITÓRIO</v>
      </c>
      <c r="C7685" s="241" t="str">
        <f t="shared" si="8581"/>
        <v>FOZ DO IGUAÇU</v>
      </c>
      <c r="D7685" s="52" t="str">
        <f>Raiz!$D$125</f>
        <v>H</v>
      </c>
      <c r="E7685" s="314" t="str">
        <f>Raiz!$E$125</f>
        <v>Módulo 6-C - Tributos</v>
      </c>
      <c r="F7685" s="314"/>
      <c r="G7685" s="314"/>
      <c r="H7685" s="314"/>
      <c r="I7685" s="314"/>
      <c r="J7685" s="36">
        <f t="shared" ref="J7685" si="8582">J7661</f>
        <v>448.52</v>
      </c>
    </row>
    <row r="7686" spans="1:16" ht="18" customHeight="1" thickBot="1" x14ac:dyDescent="0.25">
      <c r="A7686" s="241">
        <f t="shared" ref="A7686:C7686" si="8583">A7685</f>
        <v>1</v>
      </c>
      <c r="B7686" s="241" t="str">
        <f t="shared" si="8583"/>
        <v>AUXILIAR DE ESCRITÓRIO</v>
      </c>
      <c r="C7686" s="241" t="str">
        <f t="shared" si="8583"/>
        <v>FOZ DO IGUAÇU</v>
      </c>
      <c r="D7686" s="393" t="str">
        <f>Raiz!$D$126</f>
        <v>Valor Total por Empregado / Mês</v>
      </c>
      <c r="E7686" s="394"/>
      <c r="F7686" s="395"/>
      <c r="G7686" s="393" t="str">
        <f t="shared" ref="G7686" si="8584">CONCATENATE(G7572," - ",H7567)</f>
        <v>AUXILIAR DE ESCRITÓRIO - FOZ DO IGUAÇU</v>
      </c>
      <c r="H7686" s="394"/>
      <c r="I7686" s="395"/>
      <c r="J7686" s="47">
        <f t="shared" ref="J7686" si="8585">ROUND(SUM(J7684:J7685),2)</f>
        <v>3385.1</v>
      </c>
      <c r="M7686" s="129"/>
    </row>
    <row r="7687" spans="1:16" ht="7.5" customHeight="1" thickBot="1" x14ac:dyDescent="0.25">
      <c r="A7687" s="241">
        <f t="shared" ref="A7687:C7687" si="8586">A7686</f>
        <v>1</v>
      </c>
      <c r="B7687" s="241" t="str">
        <f t="shared" si="8586"/>
        <v>AUXILIAR DE ESCRITÓRIO</v>
      </c>
      <c r="C7687" s="241" t="str">
        <f t="shared" si="8586"/>
        <v>FOZ DO IGUAÇU</v>
      </c>
      <c r="M7687" s="129"/>
    </row>
    <row r="7688" spans="1:16" ht="36" customHeight="1" thickBot="1" x14ac:dyDescent="0.25">
      <c r="A7688" s="241">
        <f t="shared" ref="A7688" si="8587">J7688</f>
        <v>1</v>
      </c>
      <c r="B7688" s="241" t="str">
        <f t="shared" ref="B7688" si="8588">G7698</f>
        <v>CARREGADOR</v>
      </c>
      <c r="C7688" s="241" t="str">
        <f t="shared" ref="C7688" si="8589">H7693</f>
        <v>FOZ DO IGUAÇU</v>
      </c>
      <c r="D7688" s="311" t="str">
        <f>Raiz!$D$2</f>
        <v>PLANILHA DE CUSTOS E FORMAÇÃO DE PREÇOS</v>
      </c>
      <c r="E7688" s="312"/>
      <c r="F7688" s="312"/>
      <c r="G7688" s="312"/>
      <c r="H7688" s="313"/>
      <c r="I7688" s="66" t="str">
        <f>Raiz!$I$2</f>
        <v>GRUPO</v>
      </c>
      <c r="J7688" s="59">
        <f>VLOOKUP(H7693,Base!$B$29:$C$80,2,FALSE)</f>
        <v>1</v>
      </c>
      <c r="K7688" s="127"/>
      <c r="L7688" s="239" t="s">
        <v>320</v>
      </c>
      <c r="M7688" s="240">
        <f t="shared" ref="M7688" si="8590">M7562+1</f>
        <v>62</v>
      </c>
    </row>
    <row r="7689" spans="1:16" s="4" customFormat="1" ht="18" customHeight="1" x14ac:dyDescent="0.2">
      <c r="A7689" s="241">
        <f t="shared" ref="A7689:A7752" si="8591">A7688</f>
        <v>1</v>
      </c>
      <c r="B7689" s="241" t="str">
        <f t="shared" ref="B7689:B7752" si="8592">B7688</f>
        <v>CARREGADOR</v>
      </c>
      <c r="C7689" s="241" t="str">
        <f t="shared" ref="C7689:C7752" si="8593">C7688</f>
        <v>FOZ DO IGUAÇU</v>
      </c>
      <c r="D7689" s="400" t="str">
        <f>Raiz!$D$3</f>
        <v>DISCRIMINAÇÃO DOS SERVIÇOS (DADOS REFERENTES À CONTRATAÇÃO)</v>
      </c>
      <c r="E7689" s="401"/>
      <c r="F7689" s="401"/>
      <c r="G7689" s="401"/>
      <c r="H7689" s="401"/>
      <c r="I7689" s="401"/>
      <c r="J7689" s="402"/>
      <c r="K7689" s="30"/>
      <c r="L7689" s="30"/>
      <c r="M7689" s="30"/>
      <c r="N7689" s="30"/>
      <c r="O7689" s="30"/>
      <c r="P7689" s="30"/>
    </row>
    <row r="7690" spans="1:16" s="4" customFormat="1" ht="18" customHeight="1" x14ac:dyDescent="0.2">
      <c r="A7690" s="241">
        <f t="shared" si="8591"/>
        <v>1</v>
      </c>
      <c r="B7690" s="241" t="str">
        <f t="shared" si="8592"/>
        <v>CARREGADOR</v>
      </c>
      <c r="C7690" s="241" t="str">
        <f t="shared" si="8593"/>
        <v>FOZ DO IGUAÇU</v>
      </c>
      <c r="D7690" s="52" t="str">
        <f>Raiz!$D$4</f>
        <v>A</v>
      </c>
      <c r="E7690" s="359" t="str">
        <f>Raiz!$E$4</f>
        <v>Processo nº</v>
      </c>
      <c r="F7690" s="359"/>
      <c r="G7690" s="359"/>
      <c r="H7690" s="386" t="str">
        <f>Base!$C$2</f>
        <v>10905.720090/2020-71</v>
      </c>
      <c r="I7690" s="386"/>
      <c r="J7690" s="386"/>
      <c r="K7690" s="30"/>
      <c r="L7690" s="30"/>
      <c r="M7690" s="30"/>
      <c r="N7690" s="30"/>
      <c r="O7690" s="30"/>
      <c r="P7690" s="30"/>
    </row>
    <row r="7691" spans="1:16" s="4" customFormat="1" ht="18" customHeight="1" x14ac:dyDescent="0.2">
      <c r="A7691" s="241">
        <f t="shared" si="8591"/>
        <v>1</v>
      </c>
      <c r="B7691" s="241" t="str">
        <f t="shared" si="8592"/>
        <v>CARREGADOR</v>
      </c>
      <c r="C7691" s="241" t="str">
        <f t="shared" si="8593"/>
        <v>FOZ DO IGUAÇU</v>
      </c>
      <c r="D7691" s="52" t="str">
        <f>Raiz!$D$5</f>
        <v>B</v>
      </c>
      <c r="E7691" s="359" t="str">
        <f>Raiz!$E$5</f>
        <v>Licitação nº</v>
      </c>
      <c r="F7691" s="359"/>
      <c r="G7691" s="359"/>
      <c r="H7691" s="386" t="str">
        <f>Base!$C$3</f>
        <v>___/2021</v>
      </c>
      <c r="I7691" s="386"/>
      <c r="J7691" s="386"/>
      <c r="K7691" s="30"/>
      <c r="L7691" s="30"/>
      <c r="M7691" s="30"/>
      <c r="N7691" s="30"/>
      <c r="O7691" s="30"/>
      <c r="P7691" s="30"/>
    </row>
    <row r="7692" spans="1:16" s="4" customFormat="1" ht="18" customHeight="1" x14ac:dyDescent="0.2">
      <c r="A7692" s="241">
        <f t="shared" si="8591"/>
        <v>1</v>
      </c>
      <c r="B7692" s="241" t="str">
        <f t="shared" si="8592"/>
        <v>CARREGADOR</v>
      </c>
      <c r="C7692" s="241" t="str">
        <f t="shared" si="8593"/>
        <v>FOZ DO IGUAÇU</v>
      </c>
      <c r="D7692" s="52" t="str">
        <f>Raiz!$D$6</f>
        <v>C</v>
      </c>
      <c r="E7692" s="359" t="str">
        <f>Raiz!$E$6</f>
        <v>Data de apresentação da proposta</v>
      </c>
      <c r="F7692" s="359"/>
      <c r="G7692" s="359"/>
      <c r="H7692" s="386" t="str">
        <f>Base!$C$4</f>
        <v>___/___/2021</v>
      </c>
      <c r="I7692" s="386"/>
      <c r="J7692" s="386"/>
      <c r="K7692" s="30"/>
      <c r="L7692" s="30"/>
      <c r="M7692" s="30"/>
      <c r="N7692" s="30"/>
      <c r="O7692" s="30"/>
      <c r="P7692" s="30"/>
    </row>
    <row r="7693" spans="1:16" s="4" customFormat="1" ht="18" customHeight="1" x14ac:dyDescent="0.2">
      <c r="A7693" s="241">
        <f t="shared" si="8591"/>
        <v>1</v>
      </c>
      <c r="B7693" s="241" t="str">
        <f t="shared" si="8592"/>
        <v>CARREGADOR</v>
      </c>
      <c r="C7693" s="241" t="str">
        <f t="shared" si="8593"/>
        <v>FOZ DO IGUAÇU</v>
      </c>
      <c r="D7693" s="52" t="str">
        <f>Raiz!$D$7</f>
        <v>D</v>
      </c>
      <c r="E7693" s="359" t="str">
        <f>Raiz!$E$7</f>
        <v>Local da prestação do serviço</v>
      </c>
      <c r="F7693" s="359"/>
      <c r="G7693" s="359"/>
      <c r="H7693" s="368" t="str">
        <f>VLOOKUP(M7688,Base!$T$86:$V$813,2,FALSE)</f>
        <v>FOZ DO IGUAÇU</v>
      </c>
      <c r="I7693" s="368"/>
      <c r="J7693" s="369">
        <f t="shared" ref="J7693" si="8594">K7693</f>
        <v>0</v>
      </c>
      <c r="K7693" s="127"/>
      <c r="L7693" s="127"/>
      <c r="M7693" s="30"/>
      <c r="N7693" s="30"/>
      <c r="O7693" s="30"/>
      <c r="P7693" s="30"/>
    </row>
    <row r="7694" spans="1:16" s="4" customFormat="1" ht="18" customHeight="1" x14ac:dyDescent="0.2">
      <c r="A7694" s="241">
        <f t="shared" si="8591"/>
        <v>1</v>
      </c>
      <c r="B7694" s="241" t="str">
        <f t="shared" si="8592"/>
        <v>CARREGADOR</v>
      </c>
      <c r="C7694" s="241" t="str">
        <f t="shared" si="8593"/>
        <v>FOZ DO IGUAÇU</v>
      </c>
      <c r="D7694" s="52" t="str">
        <f>Raiz!$D$8</f>
        <v>E</v>
      </c>
      <c r="E7694" s="359" t="str">
        <f>Raiz!$E$8</f>
        <v>Ano do Acordo, Convenção ou Dissídio Coletivo:</v>
      </c>
      <c r="F7694" s="359"/>
      <c r="G7694" s="359"/>
      <c r="H7694" s="370">
        <f>VLOOKUP(H7693,Base!$B$257:$P$308,J7698+1,FALSE)</f>
        <v>2021</v>
      </c>
      <c r="I7694" s="370"/>
      <c r="J7694" s="370"/>
      <c r="K7694" s="30"/>
      <c r="L7694" s="30"/>
      <c r="M7694" s="30"/>
      <c r="N7694" s="30"/>
      <c r="O7694" s="30"/>
      <c r="P7694" s="30"/>
    </row>
    <row r="7695" spans="1:16" s="4" customFormat="1" ht="18" customHeight="1" thickBot="1" x14ac:dyDescent="0.25">
      <c r="A7695" s="241">
        <f t="shared" si="8591"/>
        <v>1</v>
      </c>
      <c r="B7695" s="241" t="str">
        <f t="shared" si="8592"/>
        <v>CARREGADOR</v>
      </c>
      <c r="C7695" s="241" t="str">
        <f t="shared" si="8593"/>
        <v>FOZ DO IGUAÇU</v>
      </c>
      <c r="D7695" s="17" t="str">
        <f>Raiz!$D$9</f>
        <v>F</v>
      </c>
      <c r="E7695" s="360" t="str">
        <f>Raiz!$E$9</f>
        <v>Tempo de Execução (meses)</v>
      </c>
      <c r="F7695" s="360"/>
      <c r="G7695" s="360"/>
      <c r="H7695" s="378">
        <f>VLOOKUP(H7693,Base!$B$143:$P$194,J7698+1,FALSE)</f>
        <v>24</v>
      </c>
      <c r="I7695" s="379"/>
      <c r="J7695" s="380"/>
      <c r="K7695" s="30"/>
      <c r="L7695" s="30"/>
      <c r="M7695" s="30"/>
      <c r="N7695" s="30"/>
      <c r="O7695" s="30"/>
      <c r="P7695" s="30"/>
    </row>
    <row r="7696" spans="1:16" ht="14.1" customHeight="1" thickBot="1" x14ac:dyDescent="0.25">
      <c r="A7696" s="241">
        <f t="shared" si="8591"/>
        <v>1</v>
      </c>
      <c r="B7696" s="241" t="str">
        <f t="shared" si="8592"/>
        <v>CARREGADOR</v>
      </c>
      <c r="C7696" s="241" t="str">
        <f t="shared" si="8593"/>
        <v>FOZ DO IGUAÇU</v>
      </c>
      <c r="D7696" s="16"/>
    </row>
    <row r="7697" spans="1:16" s="4" customFormat="1" ht="18" customHeight="1" x14ac:dyDescent="0.2">
      <c r="A7697" s="241">
        <f t="shared" si="8591"/>
        <v>1</v>
      </c>
      <c r="B7697" s="241" t="str">
        <f t="shared" si="8592"/>
        <v>CARREGADOR</v>
      </c>
      <c r="C7697" s="241" t="str">
        <f t="shared" si="8593"/>
        <v>FOZ DO IGUAÇU</v>
      </c>
      <c r="D7697" s="381" t="str">
        <f>Raiz!$D$11</f>
        <v>IDENTIFICAÇÃO DO SERVIÇO</v>
      </c>
      <c r="E7697" s="381"/>
      <c r="F7697" s="381"/>
      <c r="G7697" s="381"/>
      <c r="H7697" s="381"/>
      <c r="I7697" s="381"/>
      <c r="J7697" s="381"/>
      <c r="K7697" s="30"/>
      <c r="L7697" s="30"/>
      <c r="M7697" s="30"/>
      <c r="N7697" s="30"/>
      <c r="O7697" s="30"/>
      <c r="P7697" s="30"/>
    </row>
    <row r="7698" spans="1:16" s="4" customFormat="1" ht="18" customHeight="1" x14ac:dyDescent="0.2">
      <c r="A7698" s="241">
        <f t="shared" si="8591"/>
        <v>1</v>
      </c>
      <c r="B7698" s="241" t="str">
        <f t="shared" si="8592"/>
        <v>CARREGADOR</v>
      </c>
      <c r="C7698" s="241" t="str">
        <f t="shared" si="8593"/>
        <v>FOZ DO IGUAÇU</v>
      </c>
      <c r="D7698" s="389" t="str">
        <f>Raiz!$D$12</f>
        <v>Tipo de Serviço</v>
      </c>
      <c r="E7698" s="389"/>
      <c r="F7698" s="389"/>
      <c r="G7698" s="387" t="str">
        <f>VLOOKUP(M7688,Base!$T$86:$V$813,3,FALSE)</f>
        <v>CARREGADOR</v>
      </c>
      <c r="H7698" s="388"/>
      <c r="I7698" s="388"/>
      <c r="J7698" s="238">
        <f>VLOOKUP(G7698,Base!$B$11:$E$24,4,FALSE)</f>
        <v>6</v>
      </c>
      <c r="M7698" s="30"/>
      <c r="N7698" s="30"/>
      <c r="O7698" s="30"/>
      <c r="P7698" s="30"/>
    </row>
    <row r="7699" spans="1:16" s="4" customFormat="1" ht="18" customHeight="1" x14ac:dyDescent="0.2">
      <c r="A7699" s="241">
        <f t="shared" si="8591"/>
        <v>1</v>
      </c>
      <c r="B7699" s="241" t="str">
        <f t="shared" si="8592"/>
        <v>CARREGADOR</v>
      </c>
      <c r="C7699" s="241" t="str">
        <f t="shared" si="8593"/>
        <v>FOZ DO IGUAÇU</v>
      </c>
      <c r="D7699" s="389" t="str">
        <f>Raiz!$D$13</f>
        <v>Unidade de medida</v>
      </c>
      <c r="E7699" s="389"/>
      <c r="F7699" s="389"/>
      <c r="G7699" s="390" t="str">
        <f>Base!$C$6</f>
        <v>Posto</v>
      </c>
      <c r="H7699" s="390"/>
      <c r="I7699" s="390"/>
      <c r="J7699" s="390"/>
      <c r="K7699" s="30"/>
      <c r="L7699" s="30"/>
      <c r="M7699" s="30"/>
      <c r="N7699" s="30"/>
      <c r="O7699" s="30"/>
      <c r="P7699" s="30"/>
    </row>
    <row r="7700" spans="1:16" s="4" customFormat="1" ht="18" customHeight="1" thickBot="1" x14ac:dyDescent="0.25">
      <c r="A7700" s="241">
        <f t="shared" si="8591"/>
        <v>1</v>
      </c>
      <c r="B7700" s="241" t="str">
        <f t="shared" si="8592"/>
        <v>CARREGADOR</v>
      </c>
      <c r="C7700" s="241" t="str">
        <f t="shared" si="8593"/>
        <v>FOZ DO IGUAÇU</v>
      </c>
      <c r="D7700" s="396" t="str">
        <f>Raiz!$D$14</f>
        <v>Quantidade a contratar (unidade de medida)</v>
      </c>
      <c r="E7700" s="396"/>
      <c r="F7700" s="396"/>
      <c r="G7700" s="378">
        <f>VLOOKUP(H7693,Base!$B$86:$P$137,1+J7698,FALSE)</f>
        <v>21</v>
      </c>
      <c r="H7700" s="379"/>
      <c r="I7700" s="379"/>
      <c r="J7700" s="380"/>
      <c r="K7700" s="30"/>
      <c r="L7700" s="30"/>
      <c r="M7700" s="30"/>
      <c r="N7700" s="30"/>
      <c r="O7700" s="30"/>
      <c r="P7700" s="30"/>
    </row>
    <row r="7701" spans="1:16" s="4" customFormat="1" ht="14.1" customHeight="1" thickBot="1" x14ac:dyDescent="0.25">
      <c r="A7701" s="241">
        <f t="shared" si="8591"/>
        <v>1</v>
      </c>
      <c r="B7701" s="241" t="str">
        <f t="shared" si="8592"/>
        <v>CARREGADOR</v>
      </c>
      <c r="C7701" s="241" t="str">
        <f t="shared" si="8593"/>
        <v>FOZ DO IGUAÇU</v>
      </c>
      <c r="D7701" s="5"/>
      <c r="E7701" s="5"/>
      <c r="F7701" s="5"/>
      <c r="G7701" s="5"/>
      <c r="H7701" s="5"/>
      <c r="I7701" s="5"/>
      <c r="J7701" s="5"/>
      <c r="K7701" s="29"/>
      <c r="L7701" s="29"/>
      <c r="M7701" s="30"/>
      <c r="N7701" s="30"/>
      <c r="O7701" s="30"/>
      <c r="P7701" s="30"/>
    </row>
    <row r="7702" spans="1:16" s="4" customFormat="1" ht="18" customHeight="1" x14ac:dyDescent="0.2">
      <c r="A7702" s="241">
        <f t="shared" si="8591"/>
        <v>1</v>
      </c>
      <c r="B7702" s="241" t="str">
        <f t="shared" si="8592"/>
        <v>CARREGADOR</v>
      </c>
      <c r="C7702" s="241" t="str">
        <f t="shared" si="8593"/>
        <v>FOZ DO IGUAÇU</v>
      </c>
      <c r="D7702" s="381" t="str">
        <f>Raiz!$D$16</f>
        <v>1. MÓDULOS: Mão de obra vinculada à execução contratual</v>
      </c>
      <c r="E7702" s="381"/>
      <c r="F7702" s="381"/>
      <c r="G7702" s="381"/>
      <c r="H7702" s="381"/>
      <c r="I7702" s="381"/>
      <c r="J7702" s="381"/>
      <c r="K7702" s="30"/>
      <c r="L7702" s="30"/>
      <c r="M7702" s="30"/>
      <c r="N7702" s="30"/>
      <c r="O7702" s="30"/>
      <c r="P7702" s="30"/>
    </row>
    <row r="7703" spans="1:16" s="4" customFormat="1" ht="18" customHeight="1" x14ac:dyDescent="0.2">
      <c r="A7703" s="241">
        <f t="shared" si="8591"/>
        <v>1</v>
      </c>
      <c r="B7703" s="241" t="str">
        <f t="shared" si="8592"/>
        <v>CARREGADOR</v>
      </c>
      <c r="C7703" s="241" t="str">
        <f t="shared" si="8593"/>
        <v>FOZ DO IGUAÇU</v>
      </c>
      <c r="D7703" s="382" t="str">
        <f>Raiz!$D$17</f>
        <v>Dados para composição dos custos referentes a mão de obra</v>
      </c>
      <c r="E7703" s="382"/>
      <c r="F7703" s="382"/>
      <c r="G7703" s="382"/>
      <c r="H7703" s="382"/>
      <c r="I7703" s="382"/>
      <c r="J7703" s="382"/>
      <c r="K7703" s="30"/>
      <c r="L7703" s="30"/>
      <c r="M7703" s="30"/>
      <c r="N7703" s="30"/>
      <c r="O7703" s="30"/>
      <c r="P7703" s="30"/>
    </row>
    <row r="7704" spans="1:16" s="4" customFormat="1" ht="18" customHeight="1" x14ac:dyDescent="0.2">
      <c r="A7704" s="241">
        <f t="shared" si="8591"/>
        <v>1</v>
      </c>
      <c r="B7704" s="241" t="str">
        <f t="shared" si="8592"/>
        <v>CARREGADOR</v>
      </c>
      <c r="C7704" s="241" t="str">
        <f t="shared" si="8593"/>
        <v>FOZ DO IGUAÇU</v>
      </c>
      <c r="D7704" s="52">
        <f>Raiz!$D$18</f>
        <v>1</v>
      </c>
      <c r="E7704" s="359" t="str">
        <f>Raiz!$E$18</f>
        <v>Tipo de Serviço</v>
      </c>
      <c r="F7704" s="359"/>
      <c r="G7704" s="383" t="str">
        <f t="shared" ref="G7704" si="8595">G7698</f>
        <v>CARREGADOR</v>
      </c>
      <c r="H7704" s="383"/>
      <c r="I7704" s="383"/>
      <c r="J7704" s="384"/>
      <c r="K7704" s="30"/>
      <c r="L7704" s="30"/>
      <c r="M7704" s="30"/>
      <c r="N7704" s="30"/>
      <c r="O7704" s="30"/>
      <c r="P7704" s="30"/>
    </row>
    <row r="7705" spans="1:16" s="4" customFormat="1" ht="18" customHeight="1" x14ac:dyDescent="0.2">
      <c r="A7705" s="241">
        <f t="shared" si="8591"/>
        <v>1</v>
      </c>
      <c r="B7705" s="241" t="str">
        <f t="shared" si="8592"/>
        <v>CARREGADOR</v>
      </c>
      <c r="C7705" s="241" t="str">
        <f t="shared" si="8593"/>
        <v>FOZ DO IGUAÇU</v>
      </c>
      <c r="D7705" s="52">
        <f>Raiz!$D$19</f>
        <v>2</v>
      </c>
      <c r="E7705" s="359" t="str">
        <f>Raiz!$E$19</f>
        <v>Classificação Brasileira de Ocupações (CBO)</v>
      </c>
      <c r="F7705" s="359"/>
      <c r="G7705" s="373" t="str">
        <f>VLOOKUP(G7698,Base!$B$11:$C$24,2,FALSE)</f>
        <v>7832-10</v>
      </c>
      <c r="H7705" s="373"/>
      <c r="I7705" s="373"/>
      <c r="J7705" s="374"/>
      <c r="K7705" s="127"/>
      <c r="L7705" s="127"/>
      <c r="M7705" s="30"/>
      <c r="N7705" s="30"/>
      <c r="O7705" s="30"/>
      <c r="P7705" s="30"/>
    </row>
    <row r="7706" spans="1:16" s="4" customFormat="1" ht="18" customHeight="1" x14ac:dyDescent="0.2">
      <c r="A7706" s="241">
        <f t="shared" si="8591"/>
        <v>1</v>
      </c>
      <c r="B7706" s="241" t="str">
        <f t="shared" si="8592"/>
        <v>CARREGADOR</v>
      </c>
      <c r="C7706" s="241" t="str">
        <f t="shared" si="8593"/>
        <v>FOZ DO IGUAÇU</v>
      </c>
      <c r="D7706" s="52">
        <f>Raiz!$D$20</f>
        <v>3</v>
      </c>
      <c r="E7706" s="399" t="str">
        <f>Raiz!$E$20</f>
        <v>Salário Normativo da Categoria</v>
      </c>
      <c r="F7706" s="399"/>
      <c r="G7706" s="364">
        <f>VLOOKUP(H7693,Base!$B$371:$P$422,J7698+1,FALSE)</f>
        <v>1327.79</v>
      </c>
      <c r="H7706" s="364"/>
      <c r="I7706" s="364"/>
      <c r="J7706" s="365"/>
      <c r="K7706" s="127"/>
      <c r="L7706" s="127"/>
      <c r="M7706" s="30"/>
      <c r="N7706" s="30"/>
      <c r="O7706" s="30"/>
      <c r="P7706" s="30"/>
    </row>
    <row r="7707" spans="1:16" s="4" customFormat="1" ht="30" customHeight="1" x14ac:dyDescent="0.2">
      <c r="A7707" s="241">
        <f t="shared" si="8591"/>
        <v>1</v>
      </c>
      <c r="B7707" s="241" t="str">
        <f t="shared" si="8592"/>
        <v>CARREGADOR</v>
      </c>
      <c r="C7707" s="241" t="str">
        <f t="shared" si="8593"/>
        <v>FOZ DO IGUAÇU</v>
      </c>
      <c r="D7707" s="147">
        <f>Raiz!$D$21</f>
        <v>4</v>
      </c>
      <c r="E7707" s="407" t="str">
        <f>Raiz!$E$21</f>
        <v>Categoria Profissional (vinculada à execução contratual)</v>
      </c>
      <c r="F7707" s="407"/>
      <c r="G7707" s="375" t="str">
        <f>VLOOKUP(H7693,Base!$B$200:$P$251,J7698+1,FALSE)</f>
        <v>EMPREGADOS EM EMPRESAS PREST. DE SERV. EM  ASSEIO E CONSERV.</v>
      </c>
      <c r="H7707" s="375"/>
      <c r="I7707" s="375"/>
      <c r="J7707" s="376"/>
      <c r="K7707" s="127"/>
      <c r="L7707" s="127"/>
      <c r="M7707" s="30"/>
      <c r="N7707" s="30"/>
      <c r="O7707" s="30"/>
      <c r="P7707" s="30"/>
    </row>
    <row r="7708" spans="1:16" s="4" customFormat="1" ht="18" customHeight="1" x14ac:dyDescent="0.2">
      <c r="A7708" s="241">
        <f t="shared" si="8591"/>
        <v>1</v>
      </c>
      <c r="B7708" s="241" t="str">
        <f t="shared" si="8592"/>
        <v>CARREGADOR</v>
      </c>
      <c r="C7708" s="241" t="str">
        <f t="shared" si="8593"/>
        <v>FOZ DO IGUAÇU</v>
      </c>
      <c r="D7708" s="52">
        <f>Raiz!$D$22</f>
        <v>5</v>
      </c>
      <c r="E7708" s="403" t="str">
        <f>Raiz!$E$22</f>
        <v>CCT - Data-Base da Categoria (dia/mês/ano)</v>
      </c>
      <c r="F7708" s="403"/>
      <c r="G7708" s="391" t="str">
        <f>VLOOKUP(H7693,Base!$B$314:$P$365,J7698+1,FALSE)</f>
        <v>PR000932/2021 - 01/03/2021</v>
      </c>
      <c r="H7708" s="391"/>
      <c r="I7708" s="391"/>
      <c r="J7708" s="392"/>
      <c r="K7708" s="127"/>
      <c r="L7708" s="127"/>
      <c r="M7708" s="30"/>
      <c r="N7708" s="30"/>
      <c r="O7708" s="30"/>
      <c r="P7708" s="30"/>
    </row>
    <row r="7709" spans="1:16" s="4" customFormat="1" ht="18" customHeight="1" x14ac:dyDescent="0.2">
      <c r="A7709" s="241">
        <f t="shared" si="8591"/>
        <v>1</v>
      </c>
      <c r="B7709" s="241" t="str">
        <f t="shared" si="8592"/>
        <v>CARREGADOR</v>
      </c>
      <c r="C7709" s="241" t="str">
        <f t="shared" si="8593"/>
        <v>FOZ DO IGUAÇU</v>
      </c>
      <c r="D7709" s="52">
        <f>Raiz!$D$23</f>
        <v>6</v>
      </c>
      <c r="E7709" s="359" t="str">
        <f>Raiz!$E$23</f>
        <v>Carga horária a contratar (Horas/Mês)</v>
      </c>
      <c r="F7709" s="359"/>
      <c r="G7709" s="371">
        <f>VLOOKUP(H7693,Base!$B$485:$P$536,J7698+1,FALSE)</f>
        <v>200</v>
      </c>
      <c r="H7709" s="371"/>
      <c r="I7709" s="371"/>
      <c r="J7709" s="372"/>
      <c r="K7709" s="127"/>
      <c r="L7709" s="127"/>
      <c r="M7709" s="30"/>
      <c r="N7709" s="30"/>
      <c r="O7709" s="30"/>
      <c r="P7709" s="30"/>
    </row>
    <row r="7710" spans="1:16" s="4" customFormat="1" ht="18" customHeight="1" x14ac:dyDescent="0.2">
      <c r="A7710" s="241">
        <f t="shared" si="8591"/>
        <v>1</v>
      </c>
      <c r="B7710" s="241" t="str">
        <f t="shared" si="8592"/>
        <v>CARREGADOR</v>
      </c>
      <c r="C7710" s="241" t="str">
        <f t="shared" si="8593"/>
        <v>FOZ DO IGUAÇU</v>
      </c>
      <c r="D7710" s="52">
        <f>Raiz!$D$24</f>
        <v>7</v>
      </c>
      <c r="E7710" s="359" t="str">
        <f>Raiz!$E$24</f>
        <v>Valor do vale transporte</v>
      </c>
      <c r="F7710" s="359"/>
      <c r="G7710" s="364">
        <f>VLOOKUP(H7693,Base!$B$29:$E$80,4,FALSE)</f>
        <v>4.0999999999999996</v>
      </c>
      <c r="H7710" s="364" t="s">
        <v>35</v>
      </c>
      <c r="I7710" s="364"/>
      <c r="J7710" s="365"/>
      <c r="K7710" s="30"/>
      <c r="L7710" s="30"/>
      <c r="M7710" s="30"/>
      <c r="N7710" s="30"/>
      <c r="O7710" s="30"/>
      <c r="P7710" s="30"/>
    </row>
    <row r="7711" spans="1:16" s="4" customFormat="1" ht="18" customHeight="1" x14ac:dyDescent="0.2">
      <c r="A7711" s="241">
        <f t="shared" si="8591"/>
        <v>1</v>
      </c>
      <c r="B7711" s="241" t="str">
        <f t="shared" si="8592"/>
        <v>CARREGADOR</v>
      </c>
      <c r="C7711" s="241" t="str">
        <f t="shared" si="8593"/>
        <v>FOZ DO IGUAÇU</v>
      </c>
      <c r="D7711" s="52">
        <f>Raiz!$D$25</f>
        <v>8</v>
      </c>
      <c r="E7711" s="359" t="str">
        <f>Raiz!$E$25</f>
        <v>Valor do vale alimentação</v>
      </c>
      <c r="F7711" s="359"/>
      <c r="G7711" s="364">
        <f>VLOOKUP(H7693,Base!$B$656:$P$707,J7698+1,FALSE)</f>
        <v>21.43</v>
      </c>
      <c r="H7711" s="364"/>
      <c r="I7711" s="364"/>
      <c r="J7711" s="365"/>
      <c r="K7711" s="127"/>
      <c r="L7711" s="127"/>
      <c r="M7711" s="30"/>
      <c r="N7711" s="30"/>
      <c r="O7711" s="30"/>
      <c r="P7711" s="30"/>
    </row>
    <row r="7712" spans="1:16" s="4" customFormat="1" ht="18" customHeight="1" thickBot="1" x14ac:dyDescent="0.25">
      <c r="A7712" s="241">
        <f t="shared" si="8591"/>
        <v>1</v>
      </c>
      <c r="B7712" s="241" t="str">
        <f t="shared" si="8592"/>
        <v>CARREGADOR</v>
      </c>
      <c r="C7712" s="241" t="str">
        <f t="shared" si="8593"/>
        <v>FOZ DO IGUAÇU</v>
      </c>
      <c r="D7712" s="17">
        <f>Raiz!$D$26</f>
        <v>9</v>
      </c>
      <c r="E7712" s="360" t="str">
        <f>Raiz!$E$26</f>
        <v>Salário Mínimo Vigente</v>
      </c>
      <c r="F7712" s="360"/>
      <c r="G7712" s="361">
        <f>Base!$C$5</f>
        <v>1100</v>
      </c>
      <c r="H7712" s="361"/>
      <c r="I7712" s="361"/>
      <c r="J7712" s="362"/>
      <c r="K7712" s="30"/>
      <c r="L7712" s="30"/>
      <c r="M7712" s="30"/>
      <c r="N7712" s="30"/>
      <c r="O7712" s="30"/>
      <c r="P7712" s="30"/>
    </row>
    <row r="7713" spans="1:12" ht="14.1" customHeight="1" thickBot="1" x14ac:dyDescent="0.25">
      <c r="A7713" s="241">
        <f t="shared" si="8591"/>
        <v>1</v>
      </c>
      <c r="B7713" s="241" t="str">
        <f t="shared" si="8592"/>
        <v>CARREGADOR</v>
      </c>
      <c r="C7713" s="241" t="str">
        <f t="shared" si="8593"/>
        <v>FOZ DO IGUAÇU</v>
      </c>
      <c r="D7713" s="4"/>
      <c r="E7713" s="4"/>
      <c r="F7713" s="4"/>
      <c r="G7713" s="4"/>
      <c r="H7713" s="4"/>
      <c r="I7713" s="4"/>
      <c r="J7713" s="4"/>
    </row>
    <row r="7714" spans="1:12" ht="18" customHeight="1" x14ac:dyDescent="0.2">
      <c r="A7714" s="241">
        <f t="shared" si="8591"/>
        <v>1</v>
      </c>
      <c r="B7714" s="241" t="str">
        <f t="shared" si="8592"/>
        <v>CARREGADOR</v>
      </c>
      <c r="C7714" s="241" t="str">
        <f t="shared" si="8593"/>
        <v>FOZ DO IGUAÇU</v>
      </c>
      <c r="D7714" s="363" t="str">
        <f>Raiz!$D$28</f>
        <v>MÓDULO 1 – COMPOSIÇÃO DA REMUNERAÇÃO</v>
      </c>
      <c r="E7714" s="363"/>
      <c r="F7714" s="363"/>
      <c r="G7714" s="363"/>
      <c r="H7714" s="363"/>
      <c r="I7714" s="1" t="str">
        <f>Raiz!I$28</f>
        <v>%</v>
      </c>
      <c r="J7714" s="2" t="str">
        <f>Raiz!$J$28</f>
        <v>Valor R$</v>
      </c>
    </row>
    <row r="7715" spans="1:12" ht="18" customHeight="1" x14ac:dyDescent="0.2">
      <c r="A7715" s="241">
        <f t="shared" si="8591"/>
        <v>1</v>
      </c>
      <c r="B7715" s="241" t="str">
        <f t="shared" si="8592"/>
        <v>CARREGADOR</v>
      </c>
      <c r="C7715" s="241" t="str">
        <f t="shared" si="8593"/>
        <v>FOZ DO IGUAÇU</v>
      </c>
      <c r="D7715" s="52" t="str">
        <f>Raiz!$D$29</f>
        <v>A</v>
      </c>
      <c r="E7715" s="398" t="str">
        <f>Raiz!$E$29</f>
        <v>Salário-Base</v>
      </c>
      <c r="F7715" s="398"/>
      <c r="G7715" s="398"/>
      <c r="H7715" s="398"/>
      <c r="I7715" s="314"/>
      <c r="J7715" s="19">
        <f>VLOOKUP(H7693,Base!$B$599:$P$650,J7698+1,FALSE)</f>
        <v>1207.0818181818181</v>
      </c>
      <c r="K7715" s="128"/>
      <c r="L7715" s="128"/>
    </row>
    <row r="7716" spans="1:12" ht="18" customHeight="1" x14ac:dyDescent="0.2">
      <c r="A7716" s="241">
        <f t="shared" si="8591"/>
        <v>1</v>
      </c>
      <c r="B7716" s="241" t="str">
        <f t="shared" si="8592"/>
        <v>CARREGADOR</v>
      </c>
      <c r="C7716" s="241" t="str">
        <f t="shared" si="8593"/>
        <v>FOZ DO IGUAÇU</v>
      </c>
      <c r="D7716" s="147" t="str">
        <f>Raiz!$D$30</f>
        <v>B</v>
      </c>
      <c r="E7716" s="338" t="str">
        <f>Raiz!$E$30</f>
        <v>Adicional de Insalubridade</v>
      </c>
      <c r="F7716" s="338"/>
      <c r="G7716" s="338"/>
      <c r="H7716" s="338"/>
      <c r="I7716" s="119">
        <f>VLOOKUP(H7693,Base!$B$1055:$P$1106,J7698+1,FALSE)</f>
        <v>0</v>
      </c>
      <c r="J7716" s="19">
        <f t="shared" ref="J7716" si="8596">ROUND(I7716*J7715,2)</f>
        <v>0</v>
      </c>
      <c r="K7716" s="128"/>
      <c r="L7716" s="128"/>
    </row>
    <row r="7717" spans="1:12" ht="18" customHeight="1" x14ac:dyDescent="0.2">
      <c r="A7717" s="241">
        <f t="shared" si="8591"/>
        <v>1</v>
      </c>
      <c r="B7717" s="241" t="str">
        <f t="shared" si="8592"/>
        <v>CARREGADOR</v>
      </c>
      <c r="C7717" s="241" t="str">
        <f t="shared" si="8593"/>
        <v>FOZ DO IGUAÇU</v>
      </c>
      <c r="D7717" s="52" t="str">
        <f>Raiz!$D$31</f>
        <v>C</v>
      </c>
      <c r="E7717" s="397" t="str">
        <f>Raiz!$E$31</f>
        <v>Outros (especificar)</v>
      </c>
      <c r="F7717" s="397"/>
      <c r="G7717" s="397"/>
      <c r="H7717" s="397"/>
      <c r="I7717" s="20"/>
      <c r="J7717" s="19">
        <f>VLOOKUP(H7693,Base!$B$827:$P$878,J7698+1,FALSE)</f>
        <v>0</v>
      </c>
      <c r="K7717" s="128"/>
      <c r="L7717" s="128"/>
    </row>
    <row r="7718" spans="1:12" ht="18" customHeight="1" x14ac:dyDescent="0.2">
      <c r="A7718" s="241">
        <f t="shared" si="8591"/>
        <v>1</v>
      </c>
      <c r="B7718" s="241" t="str">
        <f t="shared" si="8592"/>
        <v>CARREGADOR</v>
      </c>
      <c r="C7718" s="241" t="str">
        <f t="shared" si="8593"/>
        <v>FOZ DO IGUAÇU</v>
      </c>
      <c r="D7718" s="52"/>
      <c r="E7718" s="323"/>
      <c r="F7718" s="323"/>
      <c r="G7718" s="323"/>
      <c r="H7718" s="323"/>
      <c r="I7718" s="20"/>
      <c r="J7718" s="19"/>
    </row>
    <row r="7719" spans="1:12" ht="18" customHeight="1" x14ac:dyDescent="0.2">
      <c r="A7719" s="241">
        <f t="shared" si="8591"/>
        <v>1</v>
      </c>
      <c r="B7719" s="241" t="str">
        <f t="shared" si="8592"/>
        <v>CARREGADOR</v>
      </c>
      <c r="C7719" s="241" t="str">
        <f t="shared" si="8593"/>
        <v>FOZ DO IGUAÇU</v>
      </c>
      <c r="D7719" s="52"/>
      <c r="E7719" s="323"/>
      <c r="F7719" s="323"/>
      <c r="G7719" s="323"/>
      <c r="H7719" s="323"/>
      <c r="I7719" s="20"/>
      <c r="J7719" s="36"/>
    </row>
    <row r="7720" spans="1:12" ht="18" customHeight="1" x14ac:dyDescent="0.2">
      <c r="A7720" s="241">
        <f t="shared" si="8591"/>
        <v>1</v>
      </c>
      <c r="B7720" s="241" t="str">
        <f t="shared" si="8592"/>
        <v>CARREGADOR</v>
      </c>
      <c r="C7720" s="241" t="str">
        <f t="shared" si="8593"/>
        <v>FOZ DO IGUAÇU</v>
      </c>
      <c r="D7720" s="52"/>
      <c r="E7720" s="323"/>
      <c r="F7720" s="323"/>
      <c r="G7720" s="323"/>
      <c r="H7720" s="323"/>
      <c r="I7720" s="20"/>
      <c r="J7720" s="36"/>
    </row>
    <row r="7721" spans="1:12" ht="18" customHeight="1" thickBot="1" x14ac:dyDescent="0.25">
      <c r="A7721" s="241">
        <f t="shared" si="8591"/>
        <v>1</v>
      </c>
      <c r="B7721" s="241" t="str">
        <f t="shared" si="8592"/>
        <v>CARREGADOR</v>
      </c>
      <c r="C7721" s="241" t="str">
        <f t="shared" si="8593"/>
        <v>FOZ DO IGUAÇU</v>
      </c>
      <c r="D7721" s="317" t="str">
        <f>Raiz!$D$35</f>
        <v>Total do Módulo 1 - Composição da Remuneração</v>
      </c>
      <c r="E7721" s="317"/>
      <c r="F7721" s="317"/>
      <c r="G7721" s="317"/>
      <c r="H7721" s="317"/>
      <c r="I7721" s="317"/>
      <c r="J7721" s="21">
        <f t="shared" ref="J7721" si="8597">SUM(J7715:J7718)</f>
        <v>1207.0818181818181</v>
      </c>
    </row>
    <row r="7722" spans="1:12" ht="14.1" customHeight="1" thickBot="1" x14ac:dyDescent="0.25">
      <c r="A7722" s="241">
        <f t="shared" si="8591"/>
        <v>1</v>
      </c>
      <c r="B7722" s="241" t="str">
        <f t="shared" si="8592"/>
        <v>CARREGADOR</v>
      </c>
      <c r="C7722" s="241" t="str">
        <f t="shared" si="8593"/>
        <v>FOZ DO IGUAÇU</v>
      </c>
      <c r="D7722" s="4"/>
      <c r="E7722" s="4"/>
      <c r="F7722" s="4"/>
      <c r="G7722" s="4"/>
      <c r="H7722" s="4"/>
      <c r="I7722" s="4"/>
      <c r="J7722" s="4"/>
    </row>
    <row r="7723" spans="1:12" ht="18" customHeight="1" x14ac:dyDescent="0.2">
      <c r="A7723" s="241">
        <f t="shared" si="8591"/>
        <v>1</v>
      </c>
      <c r="B7723" s="241" t="str">
        <f t="shared" si="8592"/>
        <v>CARREGADOR</v>
      </c>
      <c r="C7723" s="241" t="str">
        <f t="shared" si="8593"/>
        <v>FOZ DO IGUAÇU</v>
      </c>
      <c r="D7723" s="339" t="str">
        <f>Raiz!$D$37</f>
        <v>MÓDULO 2 – ENCARGOS E BENEFÍCIOS ANUAIS, MENSAIS E DIÁRIOS</v>
      </c>
      <c r="E7723" s="340"/>
      <c r="F7723" s="340"/>
      <c r="G7723" s="340"/>
      <c r="H7723" s="357"/>
      <c r="I7723" s="1" t="str">
        <f>Raiz!$I$37</f>
        <v>%</v>
      </c>
      <c r="J7723" s="2" t="str">
        <f>Raiz!$J$37</f>
        <v>Valor R$</v>
      </c>
    </row>
    <row r="7724" spans="1:12" ht="18" customHeight="1" x14ac:dyDescent="0.2">
      <c r="A7724" s="241">
        <f t="shared" si="8591"/>
        <v>1</v>
      </c>
      <c r="B7724" s="241" t="str">
        <f t="shared" si="8592"/>
        <v>CARREGADOR</v>
      </c>
      <c r="C7724" s="241" t="str">
        <f t="shared" si="8593"/>
        <v>FOZ DO IGUAÇU</v>
      </c>
      <c r="D7724" s="343" t="str">
        <f>Raiz!$D$38</f>
        <v xml:space="preserve"> Submódulo 2.1 - 13º (décimo terceiro) Salário, Férias e Adicional de Férias</v>
      </c>
      <c r="E7724" s="343"/>
      <c r="F7724" s="343"/>
      <c r="G7724" s="343"/>
      <c r="H7724" s="343"/>
      <c r="I7724" s="343"/>
      <c r="J7724" s="345"/>
    </row>
    <row r="7725" spans="1:12" ht="18" customHeight="1" x14ac:dyDescent="0.2">
      <c r="A7725" s="241">
        <f t="shared" si="8591"/>
        <v>1</v>
      </c>
      <c r="B7725" s="241" t="str">
        <f t="shared" si="8592"/>
        <v>CARREGADOR</v>
      </c>
      <c r="C7725" s="241" t="str">
        <f t="shared" si="8593"/>
        <v>FOZ DO IGUAÇU</v>
      </c>
      <c r="D7725" s="52" t="str">
        <f>Raiz!$D$39</f>
        <v>A</v>
      </c>
      <c r="E7725" s="323" t="str">
        <f>Raiz!$E$39</f>
        <v>13º Salário</v>
      </c>
      <c r="F7725" s="323"/>
      <c r="G7725" s="323"/>
      <c r="H7725" s="323"/>
      <c r="I7725" s="20">
        <f>Raiz!$I$39</f>
        <v>8.3333333333333329E-2</v>
      </c>
      <c r="J7725" s="22">
        <f t="shared" ref="J7725" si="8598">ROUND(I7725*J7721,2)</f>
        <v>100.59</v>
      </c>
    </row>
    <row r="7726" spans="1:12" ht="18" customHeight="1" x14ac:dyDescent="0.2">
      <c r="A7726" s="241">
        <f t="shared" si="8591"/>
        <v>1</v>
      </c>
      <c r="B7726" s="241" t="str">
        <f t="shared" si="8592"/>
        <v>CARREGADOR</v>
      </c>
      <c r="C7726" s="241" t="str">
        <f t="shared" si="8593"/>
        <v>FOZ DO IGUAÇU</v>
      </c>
      <c r="D7726" s="52" t="str">
        <f>Raiz!$D$40</f>
        <v>B</v>
      </c>
      <c r="E7726" s="320" t="str">
        <f>Raiz!$E$40</f>
        <v xml:space="preserve">Adicional de Férias </v>
      </c>
      <c r="F7726" s="322"/>
      <c r="G7726" s="322"/>
      <c r="H7726" s="321"/>
      <c r="I7726" s="20">
        <f>Raiz!$I$40</f>
        <v>2.7777777777777776E-2</v>
      </c>
      <c r="J7726" s="22">
        <f t="shared" ref="J7726" si="8599">ROUND(I7726*J7721,2)</f>
        <v>33.53</v>
      </c>
      <c r="K7726" s="30"/>
      <c r="L7726" s="30"/>
    </row>
    <row r="7727" spans="1:12" ht="18" customHeight="1" thickBot="1" x14ac:dyDescent="0.25">
      <c r="A7727" s="241">
        <f t="shared" si="8591"/>
        <v>1</v>
      </c>
      <c r="B7727" s="241" t="str">
        <f t="shared" si="8592"/>
        <v>CARREGADOR</v>
      </c>
      <c r="C7727" s="241" t="str">
        <f t="shared" si="8593"/>
        <v>FOZ DO IGUAÇU</v>
      </c>
      <c r="D7727" s="317" t="str">
        <f>Raiz!$D$41</f>
        <v>Total do Submódulo 2.1</v>
      </c>
      <c r="E7727" s="317"/>
      <c r="F7727" s="317"/>
      <c r="G7727" s="317"/>
      <c r="H7727" s="317"/>
      <c r="I7727" s="317"/>
      <c r="J7727" s="248">
        <f t="shared" ref="J7727" si="8600">SUM(J7725:J7726)</f>
        <v>134.12</v>
      </c>
      <c r="K7727" s="30"/>
      <c r="L7727" s="30"/>
    </row>
    <row r="7728" spans="1:12" ht="14.1" customHeight="1" thickBot="1" x14ac:dyDescent="0.25">
      <c r="A7728" s="241">
        <f t="shared" si="8591"/>
        <v>1</v>
      </c>
      <c r="B7728" s="241" t="str">
        <f t="shared" si="8592"/>
        <v>CARREGADOR</v>
      </c>
      <c r="C7728" s="241" t="str">
        <f t="shared" si="8593"/>
        <v>FOZ DO IGUAÇU</v>
      </c>
      <c r="D7728" s="4"/>
      <c r="E7728" s="4"/>
      <c r="F7728" s="4"/>
      <c r="G7728" s="4"/>
      <c r="H7728" s="4"/>
      <c r="I7728" s="4"/>
      <c r="J7728" s="4"/>
      <c r="K7728" s="30"/>
      <c r="L7728" s="30"/>
    </row>
    <row r="7729" spans="1:12" ht="18" customHeight="1" x14ac:dyDescent="0.2">
      <c r="A7729" s="241">
        <f t="shared" si="8591"/>
        <v>1</v>
      </c>
      <c r="B7729" s="241" t="str">
        <f t="shared" si="8592"/>
        <v>CARREGADOR</v>
      </c>
      <c r="C7729" s="241" t="str">
        <f t="shared" si="8593"/>
        <v>FOZ DO IGUAÇU</v>
      </c>
      <c r="D7729" s="355" t="str">
        <f>Raiz!$D$43</f>
        <v xml:space="preserve"> Submódulo 2.2 - Encargos Previdenciários (GPS), FGTS e outras contribuições (Base de cálculo: Módulo 1 + Submódulo 2.1)</v>
      </c>
      <c r="E7729" s="355"/>
      <c r="F7729" s="355"/>
      <c r="G7729" s="355"/>
      <c r="H7729" s="355"/>
      <c r="I7729" s="355"/>
      <c r="J7729" s="356"/>
      <c r="K7729" s="30"/>
      <c r="L7729" s="30"/>
    </row>
    <row r="7730" spans="1:12" ht="18" customHeight="1" x14ac:dyDescent="0.2">
      <c r="A7730" s="241">
        <f t="shared" si="8591"/>
        <v>1</v>
      </c>
      <c r="B7730" s="241" t="str">
        <f t="shared" si="8592"/>
        <v>CARREGADOR</v>
      </c>
      <c r="C7730" s="241" t="str">
        <f t="shared" si="8593"/>
        <v>FOZ DO IGUAÇU</v>
      </c>
      <c r="D7730" s="52" t="str">
        <f>Raiz!$D$44</f>
        <v>A</v>
      </c>
      <c r="E7730" s="354" t="str">
        <f>Raiz!$E$44</f>
        <v>INSS</v>
      </c>
      <c r="F7730" s="354"/>
      <c r="G7730" s="354"/>
      <c r="H7730" s="354"/>
      <c r="I7730" s="23">
        <f>Raiz!$I$44</f>
        <v>0.2</v>
      </c>
      <c r="J7730" s="22">
        <f t="shared" ref="J7730" si="8601">ROUND((J7721+J7727)*$I7730,2)</f>
        <v>268.24</v>
      </c>
      <c r="K7730" s="30"/>
      <c r="L7730" s="30"/>
    </row>
    <row r="7731" spans="1:12" ht="18" customHeight="1" x14ac:dyDescent="0.2">
      <c r="A7731" s="241">
        <f t="shared" si="8591"/>
        <v>1</v>
      </c>
      <c r="B7731" s="241" t="str">
        <f t="shared" si="8592"/>
        <v>CARREGADOR</v>
      </c>
      <c r="C7731" s="241" t="str">
        <f t="shared" si="8593"/>
        <v>FOZ DO IGUAÇU</v>
      </c>
      <c r="D7731" s="52" t="str">
        <f>Raiz!$D$45</f>
        <v>B</v>
      </c>
      <c r="E7731" s="354" t="str">
        <f>Raiz!$E$45</f>
        <v>Salário Educação</v>
      </c>
      <c r="F7731" s="354"/>
      <c r="G7731" s="354"/>
      <c r="H7731" s="354"/>
      <c r="I7731" s="23">
        <f>Raiz!$I$45</f>
        <v>2.5000000000000001E-2</v>
      </c>
      <c r="J7731" s="22">
        <f t="shared" ref="J7731" si="8602">ROUND((J7721+J7727)*$I7731,2)</f>
        <v>33.53</v>
      </c>
      <c r="K7731" s="30"/>
      <c r="L7731" s="30"/>
    </row>
    <row r="7732" spans="1:12" ht="18" customHeight="1" x14ac:dyDescent="0.2">
      <c r="A7732" s="241">
        <f t="shared" si="8591"/>
        <v>1</v>
      </c>
      <c r="B7732" s="241" t="str">
        <f t="shared" si="8592"/>
        <v>CARREGADOR</v>
      </c>
      <c r="C7732" s="241" t="str">
        <f t="shared" si="8593"/>
        <v>FOZ DO IGUAÇU</v>
      </c>
      <c r="D7732" s="52" t="str">
        <f>Raiz!$D$46</f>
        <v>C</v>
      </c>
      <c r="E7732" s="254" t="str">
        <f>Raiz!$E$46</f>
        <v>RAT X FAP       RAT=</v>
      </c>
      <c r="F7732" s="255">
        <f>Raiz!$F$46</f>
        <v>0.03</v>
      </c>
      <c r="G7732" s="256" t="str">
        <f>Raiz!$G$46</f>
        <v>FAP=</v>
      </c>
      <c r="H7732" s="257">
        <f>Raiz!$H$46</f>
        <v>1</v>
      </c>
      <c r="I7732" s="23">
        <f t="shared" ref="I7732" si="8603">ROUND(F7732*H7732,2)</f>
        <v>0.03</v>
      </c>
      <c r="J7732" s="22">
        <f t="shared" ref="J7732" si="8604">ROUND((J7721+J7727)*$I7732,2)</f>
        <v>40.24</v>
      </c>
      <c r="K7732" s="30"/>
      <c r="L7732" s="30"/>
    </row>
    <row r="7733" spans="1:12" ht="18" customHeight="1" x14ac:dyDescent="0.2">
      <c r="A7733" s="241">
        <f t="shared" si="8591"/>
        <v>1</v>
      </c>
      <c r="B7733" s="241" t="str">
        <f t="shared" si="8592"/>
        <v>CARREGADOR</v>
      </c>
      <c r="C7733" s="241" t="str">
        <f t="shared" si="8593"/>
        <v>FOZ DO IGUAÇU</v>
      </c>
      <c r="D7733" s="52" t="str">
        <f>Raiz!$D$47</f>
        <v>D</v>
      </c>
      <c r="E7733" s="354" t="str">
        <f>Raiz!$E$47</f>
        <v>SESI ou SESC</v>
      </c>
      <c r="F7733" s="354"/>
      <c r="G7733" s="354"/>
      <c r="H7733" s="354"/>
      <c r="I7733" s="23">
        <f>Raiz!$I$47</f>
        <v>1.4999999999999999E-2</v>
      </c>
      <c r="J7733" s="22">
        <f t="shared" ref="J7733" si="8605">ROUND((J7721+J7727)*$I7733,2)</f>
        <v>20.12</v>
      </c>
      <c r="K7733" s="30"/>
      <c r="L7733" s="30"/>
    </row>
    <row r="7734" spans="1:12" ht="18" customHeight="1" x14ac:dyDescent="0.2">
      <c r="A7734" s="241">
        <f t="shared" si="8591"/>
        <v>1</v>
      </c>
      <c r="B7734" s="241" t="str">
        <f t="shared" si="8592"/>
        <v>CARREGADOR</v>
      </c>
      <c r="C7734" s="241" t="str">
        <f t="shared" si="8593"/>
        <v>FOZ DO IGUAÇU</v>
      </c>
      <c r="D7734" s="52" t="str">
        <f>Raiz!$D$48</f>
        <v>E</v>
      </c>
      <c r="E7734" s="354" t="str">
        <f>Raiz!$E$48</f>
        <v>SENAI ou SENAC</v>
      </c>
      <c r="F7734" s="354"/>
      <c r="G7734" s="354"/>
      <c r="H7734" s="354"/>
      <c r="I7734" s="23">
        <f>Raiz!$I$48</f>
        <v>0.01</v>
      </c>
      <c r="J7734" s="22">
        <f t="shared" ref="J7734" si="8606">ROUND((J7721+J7727)*$I7734,2)</f>
        <v>13.41</v>
      </c>
      <c r="K7734" s="30"/>
      <c r="L7734" s="30"/>
    </row>
    <row r="7735" spans="1:12" ht="18" customHeight="1" x14ac:dyDescent="0.2">
      <c r="A7735" s="241">
        <f t="shared" si="8591"/>
        <v>1</v>
      </c>
      <c r="B7735" s="241" t="str">
        <f t="shared" si="8592"/>
        <v>CARREGADOR</v>
      </c>
      <c r="C7735" s="241" t="str">
        <f t="shared" si="8593"/>
        <v>FOZ DO IGUAÇU</v>
      </c>
      <c r="D7735" s="52" t="str">
        <f>Raiz!$D$49</f>
        <v>F</v>
      </c>
      <c r="E7735" s="354" t="str">
        <f>Raiz!$E$49</f>
        <v>SEBRAE</v>
      </c>
      <c r="F7735" s="354"/>
      <c r="G7735" s="354"/>
      <c r="H7735" s="354"/>
      <c r="I7735" s="23">
        <f>Raiz!$I$49</f>
        <v>6.0000000000000001E-3</v>
      </c>
      <c r="J7735" s="22">
        <f t="shared" ref="J7735" si="8607">ROUND((J7721+J7727)*$I7735,2)</f>
        <v>8.0500000000000007</v>
      </c>
      <c r="K7735" s="30"/>
      <c r="L7735" s="30"/>
    </row>
    <row r="7736" spans="1:12" ht="18" customHeight="1" x14ac:dyDescent="0.2">
      <c r="A7736" s="241">
        <f t="shared" si="8591"/>
        <v>1</v>
      </c>
      <c r="B7736" s="241" t="str">
        <f t="shared" si="8592"/>
        <v>CARREGADOR</v>
      </c>
      <c r="C7736" s="241" t="str">
        <f t="shared" si="8593"/>
        <v>FOZ DO IGUAÇU</v>
      </c>
      <c r="D7736" s="52" t="str">
        <f>Raiz!$D$50</f>
        <v>G</v>
      </c>
      <c r="E7736" s="354" t="str">
        <f>Raiz!$E$50</f>
        <v>INCRA</v>
      </c>
      <c r="F7736" s="354"/>
      <c r="G7736" s="354"/>
      <c r="H7736" s="354"/>
      <c r="I7736" s="23">
        <f>Raiz!$I$50</f>
        <v>2E-3</v>
      </c>
      <c r="J7736" s="22">
        <f t="shared" ref="J7736" si="8608">ROUND((J7721+J7727)*$I7736,2)</f>
        <v>2.68</v>
      </c>
      <c r="K7736" s="30"/>
      <c r="L7736" s="30"/>
    </row>
    <row r="7737" spans="1:12" ht="18" customHeight="1" x14ac:dyDescent="0.2">
      <c r="A7737" s="241">
        <f t="shared" si="8591"/>
        <v>1</v>
      </c>
      <c r="B7737" s="241" t="str">
        <f t="shared" si="8592"/>
        <v>CARREGADOR</v>
      </c>
      <c r="C7737" s="241" t="str">
        <f t="shared" si="8593"/>
        <v>FOZ DO IGUAÇU</v>
      </c>
      <c r="D7737" s="52" t="str">
        <f>Raiz!$D$51</f>
        <v>H</v>
      </c>
      <c r="E7737" s="354" t="str">
        <f>Raiz!$E$51</f>
        <v>FGTS</v>
      </c>
      <c r="F7737" s="354"/>
      <c r="G7737" s="354"/>
      <c r="H7737" s="354"/>
      <c r="I7737" s="23">
        <f>Raiz!$I$51</f>
        <v>0.08</v>
      </c>
      <c r="J7737" s="22">
        <f t="shared" ref="J7737" si="8609">ROUND((J7721+J7727)*$I7737,2)</f>
        <v>107.3</v>
      </c>
      <c r="K7737" s="30"/>
      <c r="L7737" s="30"/>
    </row>
    <row r="7738" spans="1:12" ht="18" customHeight="1" thickBot="1" x14ac:dyDescent="0.25">
      <c r="A7738" s="241">
        <f t="shared" si="8591"/>
        <v>1</v>
      </c>
      <c r="B7738" s="241" t="str">
        <f t="shared" si="8592"/>
        <v>CARREGADOR</v>
      </c>
      <c r="C7738" s="241" t="str">
        <f t="shared" si="8593"/>
        <v>FOZ DO IGUAÇU</v>
      </c>
      <c r="D7738" s="319" t="str">
        <f>Raiz!$D$52</f>
        <v>Total do Submódulo 2.2</v>
      </c>
      <c r="E7738" s="319"/>
      <c r="F7738" s="319"/>
      <c r="G7738" s="319"/>
      <c r="H7738" s="319"/>
      <c r="I7738" s="24">
        <f t="shared" ref="I7738:J7738" si="8610">SUM(I7730:I7737)</f>
        <v>0.36800000000000005</v>
      </c>
      <c r="J7738" s="21">
        <f t="shared" si="8610"/>
        <v>493.57000000000005</v>
      </c>
      <c r="K7738" s="30"/>
      <c r="L7738" s="30"/>
    </row>
    <row r="7739" spans="1:12" ht="14.1" customHeight="1" thickBot="1" x14ac:dyDescent="0.25">
      <c r="A7739" s="241">
        <f t="shared" si="8591"/>
        <v>1</v>
      </c>
      <c r="B7739" s="241" t="str">
        <f t="shared" si="8592"/>
        <v>CARREGADOR</v>
      </c>
      <c r="C7739" s="241" t="str">
        <f t="shared" si="8593"/>
        <v>FOZ DO IGUAÇU</v>
      </c>
      <c r="D7739" s="4"/>
      <c r="E7739" s="4"/>
      <c r="F7739" s="4"/>
      <c r="G7739" s="4"/>
      <c r="H7739" s="4"/>
      <c r="I7739" s="4"/>
      <c r="J7739" s="4"/>
      <c r="K7739" s="30"/>
      <c r="L7739" s="30"/>
    </row>
    <row r="7740" spans="1:12" ht="18" customHeight="1" x14ac:dyDescent="0.2">
      <c r="A7740" s="241">
        <f t="shared" si="8591"/>
        <v>1</v>
      </c>
      <c r="B7740" s="241" t="str">
        <f t="shared" si="8592"/>
        <v>CARREGADOR</v>
      </c>
      <c r="C7740" s="241" t="str">
        <f t="shared" si="8593"/>
        <v>FOZ DO IGUAÇU</v>
      </c>
      <c r="D7740" s="355" t="str">
        <f>Raiz!$D$54</f>
        <v xml:space="preserve"> Submódulo 2.3 - Benefícios Mensais e Diários</v>
      </c>
      <c r="E7740" s="355"/>
      <c r="F7740" s="355"/>
      <c r="G7740" s="355"/>
      <c r="H7740" s="355"/>
      <c r="I7740" s="355"/>
      <c r="J7740" s="356"/>
      <c r="K7740" s="30"/>
      <c r="L7740" s="30"/>
    </row>
    <row r="7741" spans="1:12" ht="18" customHeight="1" x14ac:dyDescent="0.2">
      <c r="A7741" s="241">
        <f t="shared" si="8591"/>
        <v>1</v>
      </c>
      <c r="B7741" s="241" t="str">
        <f t="shared" si="8592"/>
        <v>CARREGADOR</v>
      </c>
      <c r="C7741" s="241" t="str">
        <f t="shared" si="8593"/>
        <v>FOZ DO IGUAÇU</v>
      </c>
      <c r="D7741" s="52" t="str">
        <f>Raiz!$D$55</f>
        <v>A</v>
      </c>
      <c r="E7741" s="264" t="str">
        <f>Raiz!$E$55</f>
        <v>Transporte</v>
      </c>
      <c r="F7741" s="320" t="str">
        <f>Raiz!$F$55</f>
        <v>Cálculo do Valor: [(2xVTx21)-(6%xSB)]</v>
      </c>
      <c r="G7741" s="322"/>
      <c r="H7741" s="322"/>
      <c r="I7741" s="327"/>
      <c r="J7741" s="19">
        <f t="shared" ref="J7741" si="8611">IF(ROUND((21*G7710*2)-(J7715*0.06),2)&lt;0,0,ROUND((21*G7710*2)-(J7715*0.06),2))</f>
        <v>99.78</v>
      </c>
      <c r="K7741" s="30"/>
      <c r="L7741" s="30"/>
    </row>
    <row r="7742" spans="1:12" ht="18" customHeight="1" x14ac:dyDescent="0.2">
      <c r="A7742" s="241">
        <f t="shared" si="8591"/>
        <v>1</v>
      </c>
      <c r="B7742" s="241" t="str">
        <f t="shared" si="8592"/>
        <v>CARREGADOR</v>
      </c>
      <c r="C7742" s="241" t="str">
        <f t="shared" si="8593"/>
        <v>FOZ DO IGUAÇU</v>
      </c>
      <c r="D7742" s="52" t="str">
        <f>Raiz!$D$56</f>
        <v>B</v>
      </c>
      <c r="E7742" s="264" t="str">
        <f>Raiz!$E$56</f>
        <v>Auxílio Alimentação</v>
      </c>
      <c r="F7742" s="320" t="str">
        <f>Raiz!$F$56</f>
        <v>Cálculo do Valor = [(VAx21dias)-Desconto no Salário]</v>
      </c>
      <c r="G7742" s="322"/>
      <c r="H7742" s="112" t="str">
        <f>Raiz!$H$56</f>
        <v xml:space="preserve">Desconto no Salário = </v>
      </c>
      <c r="I7742" s="26">
        <f>VLOOKUP(H7693,Base!$B$941:$P$992,J7698+1,FALSE)</f>
        <v>0.2</v>
      </c>
      <c r="J7742" s="19">
        <f t="shared" ref="J7742" si="8612">ROUND(G7711*21*(1-I7742),2)</f>
        <v>360.02</v>
      </c>
      <c r="K7742" s="127"/>
      <c r="L7742" s="127"/>
    </row>
    <row r="7743" spans="1:12" ht="18" customHeight="1" x14ac:dyDescent="0.2">
      <c r="A7743" s="241">
        <f t="shared" si="8591"/>
        <v>1</v>
      </c>
      <c r="B7743" s="241" t="str">
        <f t="shared" si="8592"/>
        <v>CARREGADOR</v>
      </c>
      <c r="C7743" s="241" t="str">
        <f t="shared" si="8593"/>
        <v>FOZ DO IGUAÇU</v>
      </c>
      <c r="D7743" s="52" t="str">
        <f>Raiz!$D$57</f>
        <v>C</v>
      </c>
      <c r="E7743" s="314" t="str">
        <f>Raiz!$E$57</f>
        <v>Benefício de Assistência ao Trabalhador / Médica / Social Odontológico</v>
      </c>
      <c r="F7743" s="314"/>
      <c r="G7743" s="314"/>
      <c r="H7743" s="314"/>
      <c r="I7743" s="314"/>
      <c r="J7743" s="19">
        <f>VLOOKUP(H7693,Base!$B$713:$P$764,J7698+1,FALSE)</f>
        <v>64</v>
      </c>
      <c r="K7743" s="127"/>
      <c r="L7743" s="127"/>
    </row>
    <row r="7744" spans="1:12" ht="18" customHeight="1" x14ac:dyDescent="0.2">
      <c r="A7744" s="241">
        <f t="shared" si="8591"/>
        <v>1</v>
      </c>
      <c r="B7744" s="241" t="str">
        <f t="shared" si="8592"/>
        <v>CARREGADOR</v>
      </c>
      <c r="C7744" s="241" t="str">
        <f t="shared" si="8593"/>
        <v>FOZ DO IGUAÇU</v>
      </c>
      <c r="D7744" s="52" t="str">
        <f>Raiz!$D$58</f>
        <v>D</v>
      </c>
      <c r="E7744" s="314" t="str">
        <f>Raiz!$E$58</f>
        <v>Benefício Social Familiar</v>
      </c>
      <c r="F7744" s="314"/>
      <c r="G7744" s="314"/>
      <c r="H7744" s="314"/>
      <c r="I7744" s="314"/>
      <c r="J7744" s="19">
        <f>VLOOKUP(H7693,Base!$B$770:$P$821,J7698+1,FALSE)</f>
        <v>21</v>
      </c>
      <c r="K7744" s="127"/>
      <c r="L7744" s="127"/>
    </row>
    <row r="7745" spans="1:12" ht="18" customHeight="1" x14ac:dyDescent="0.2">
      <c r="A7745" s="241">
        <f t="shared" si="8591"/>
        <v>1</v>
      </c>
      <c r="B7745" s="241" t="str">
        <f t="shared" si="8592"/>
        <v>CARREGADOR</v>
      </c>
      <c r="C7745" s="241" t="str">
        <f t="shared" si="8593"/>
        <v>FOZ DO IGUAÇU</v>
      </c>
      <c r="D7745" s="52" t="str">
        <f>Raiz!$D$59</f>
        <v>E</v>
      </c>
      <c r="E7745" s="323" t="str">
        <f>Raiz!$E$59</f>
        <v>Adicional de Assiduidade</v>
      </c>
      <c r="F7745" s="323"/>
      <c r="G7745" s="323"/>
      <c r="H7745" s="323"/>
      <c r="I7745" s="26">
        <f>VLOOKUP(H7693,Base!$B$1112:$P$1163,J7698+1,FALSE)</f>
        <v>0</v>
      </c>
      <c r="J7745" s="19">
        <f t="shared" ref="J7745" si="8613">ROUND(I7745*J7715,2)</f>
        <v>0</v>
      </c>
      <c r="K7745" s="127"/>
      <c r="L7745" s="127"/>
    </row>
    <row r="7746" spans="1:12" ht="18" customHeight="1" x14ac:dyDescent="0.2">
      <c r="A7746" s="241">
        <f t="shared" si="8591"/>
        <v>1</v>
      </c>
      <c r="B7746" s="241" t="str">
        <f t="shared" si="8592"/>
        <v>CARREGADOR</v>
      </c>
      <c r="C7746" s="241" t="str">
        <f t="shared" si="8593"/>
        <v>FOZ DO IGUAÇU</v>
      </c>
      <c r="D7746" s="52" t="str">
        <f>Raiz!$D$60</f>
        <v>F</v>
      </c>
      <c r="E7746" s="314" t="str">
        <f>Raiz!$E$60</f>
        <v>Seguro de Vida</v>
      </c>
      <c r="F7746" s="314"/>
      <c r="G7746" s="314"/>
      <c r="H7746" s="314"/>
      <c r="I7746" s="314"/>
      <c r="J7746" s="19">
        <f>VLOOKUP(H7693,Base!$B$1169:$P$1220,J7698+1,FALSE)</f>
        <v>0</v>
      </c>
      <c r="K7746" s="127"/>
      <c r="L7746" s="127"/>
    </row>
    <row r="7747" spans="1:12" ht="18" customHeight="1" x14ac:dyDescent="0.2">
      <c r="A7747" s="241">
        <f t="shared" si="8591"/>
        <v>1</v>
      </c>
      <c r="B7747" s="241" t="str">
        <f t="shared" si="8592"/>
        <v>CARREGADOR</v>
      </c>
      <c r="C7747" s="241" t="str">
        <f t="shared" si="8593"/>
        <v>FOZ DO IGUAÇU</v>
      </c>
      <c r="D7747" s="52" t="str">
        <f>Raiz!$D$61</f>
        <v>G</v>
      </c>
      <c r="E7747" s="314" t="str">
        <f>Raiz!$E$61</f>
        <v>Outros (especificar)</v>
      </c>
      <c r="F7747" s="314"/>
      <c r="G7747" s="314"/>
      <c r="H7747" s="314"/>
      <c r="I7747" s="314"/>
      <c r="J7747" s="19">
        <f>VLOOKUP(H7693,Base!$B$884:$P$935,J7698+1,FALSE)</f>
        <v>0</v>
      </c>
      <c r="K7747" s="127"/>
      <c r="L7747" s="127"/>
    </row>
    <row r="7748" spans="1:12" ht="18" customHeight="1" thickBot="1" x14ac:dyDescent="0.25">
      <c r="A7748" s="241">
        <f t="shared" si="8591"/>
        <v>1</v>
      </c>
      <c r="B7748" s="241" t="str">
        <f t="shared" si="8592"/>
        <v>CARREGADOR</v>
      </c>
      <c r="C7748" s="241" t="str">
        <f t="shared" si="8593"/>
        <v>FOZ DO IGUAÇU</v>
      </c>
      <c r="D7748" s="317" t="str">
        <f>Raiz!$D$62</f>
        <v> Total do Submódulo 2.3</v>
      </c>
      <c r="E7748" s="317"/>
      <c r="F7748" s="317"/>
      <c r="G7748" s="317"/>
      <c r="H7748" s="317"/>
      <c r="I7748" s="317"/>
      <c r="J7748" s="27">
        <f t="shared" ref="J7748" si="8614">SUM(J7741:J7747)</f>
        <v>544.79999999999995</v>
      </c>
      <c r="K7748" s="30"/>
      <c r="L7748" s="30"/>
    </row>
    <row r="7749" spans="1:12" ht="14.1" customHeight="1" thickBot="1" x14ac:dyDescent="0.25">
      <c r="A7749" s="241">
        <f t="shared" si="8591"/>
        <v>1</v>
      </c>
      <c r="B7749" s="241" t="str">
        <f t="shared" si="8592"/>
        <v>CARREGADOR</v>
      </c>
      <c r="C7749" s="241" t="str">
        <f t="shared" si="8593"/>
        <v>FOZ DO IGUAÇU</v>
      </c>
      <c r="D7749" s="4"/>
      <c r="E7749" s="4"/>
      <c r="F7749" s="4"/>
      <c r="G7749" s="4"/>
      <c r="H7749" s="4"/>
      <c r="I7749" s="4"/>
      <c r="J7749" s="4"/>
      <c r="K7749" s="30"/>
      <c r="L7749" s="30"/>
    </row>
    <row r="7750" spans="1:12" ht="18" customHeight="1" x14ac:dyDescent="0.2">
      <c r="A7750" s="241">
        <f t="shared" si="8591"/>
        <v>1</v>
      </c>
      <c r="B7750" s="241" t="str">
        <f t="shared" si="8592"/>
        <v>CARREGADOR</v>
      </c>
      <c r="C7750" s="241" t="str">
        <f t="shared" si="8593"/>
        <v>FOZ DO IGUAÇU</v>
      </c>
      <c r="D7750" s="353" t="str">
        <f>Raiz!$D$64</f>
        <v>Quadro-Resumo do Módulo 2 - Encargos e Benefícios Anuais, Mensais e Diários</v>
      </c>
      <c r="E7750" s="353"/>
      <c r="F7750" s="353"/>
      <c r="G7750" s="353"/>
      <c r="H7750" s="353"/>
      <c r="I7750" s="353"/>
      <c r="J7750" s="28" t="str">
        <f>Raiz!$J$64</f>
        <v>Valor R$</v>
      </c>
      <c r="K7750" s="30"/>
      <c r="L7750" s="30"/>
    </row>
    <row r="7751" spans="1:12" ht="18" customHeight="1" x14ac:dyDescent="0.2">
      <c r="A7751" s="241">
        <f t="shared" si="8591"/>
        <v>1</v>
      </c>
      <c r="B7751" s="241" t="str">
        <f t="shared" si="8592"/>
        <v>CARREGADOR</v>
      </c>
      <c r="C7751" s="241" t="str">
        <f t="shared" si="8593"/>
        <v>FOZ DO IGUAÇU</v>
      </c>
      <c r="D7751" s="52" t="str">
        <f>Raiz!$D$65</f>
        <v>2.1</v>
      </c>
      <c r="E7751" s="314" t="str">
        <f>Raiz!$E$65</f>
        <v>13º Salário e Adicional de Férias</v>
      </c>
      <c r="F7751" s="314"/>
      <c r="G7751" s="314"/>
      <c r="H7751" s="314"/>
      <c r="I7751" s="314"/>
      <c r="J7751" s="25">
        <f t="shared" ref="J7751" si="8615">J7727</f>
        <v>134.12</v>
      </c>
      <c r="K7751" s="30"/>
      <c r="L7751" s="30"/>
    </row>
    <row r="7752" spans="1:12" ht="18" customHeight="1" x14ac:dyDescent="0.2">
      <c r="A7752" s="241">
        <f t="shared" si="8591"/>
        <v>1</v>
      </c>
      <c r="B7752" s="241" t="str">
        <f t="shared" si="8592"/>
        <v>CARREGADOR</v>
      </c>
      <c r="C7752" s="241" t="str">
        <f t="shared" si="8593"/>
        <v>FOZ DO IGUAÇU</v>
      </c>
      <c r="D7752" s="52" t="str">
        <f>Raiz!$D$66</f>
        <v>2.2</v>
      </c>
      <c r="E7752" s="314" t="str">
        <f>Raiz!$E$66</f>
        <v>Encargos Previdenciários (GPS), FGTS e outras contribuições</v>
      </c>
      <c r="F7752" s="314"/>
      <c r="G7752" s="314"/>
      <c r="H7752" s="314"/>
      <c r="I7752" s="314"/>
      <c r="J7752" s="25">
        <f t="shared" ref="J7752" si="8616">J7738</f>
        <v>493.57000000000005</v>
      </c>
      <c r="K7752" s="30"/>
      <c r="L7752" s="30"/>
    </row>
    <row r="7753" spans="1:12" ht="18" customHeight="1" x14ac:dyDescent="0.2">
      <c r="A7753" s="241">
        <f t="shared" ref="A7753:C7754" si="8617">A7752</f>
        <v>1</v>
      </c>
      <c r="B7753" s="241" t="str">
        <f t="shared" si="8617"/>
        <v>CARREGADOR</v>
      </c>
      <c r="C7753" s="241" t="str">
        <f t="shared" si="8617"/>
        <v>FOZ DO IGUAÇU</v>
      </c>
      <c r="D7753" s="52" t="str">
        <f>Raiz!$D$67</f>
        <v>2.3</v>
      </c>
      <c r="E7753" s="314" t="str">
        <f>Raiz!$E$67</f>
        <v>Benefícios Mensais e Diários</v>
      </c>
      <c r="F7753" s="314"/>
      <c r="G7753" s="314"/>
      <c r="H7753" s="314"/>
      <c r="I7753" s="314"/>
      <c r="J7753" s="25">
        <f t="shared" ref="J7753" si="8618">J7748</f>
        <v>544.79999999999995</v>
      </c>
      <c r="K7753" s="30"/>
      <c r="L7753" s="30"/>
    </row>
    <row r="7754" spans="1:12" ht="18" customHeight="1" thickBot="1" x14ac:dyDescent="0.25">
      <c r="A7754" s="241">
        <f t="shared" si="8617"/>
        <v>1</v>
      </c>
      <c r="B7754" s="241" t="str">
        <f t="shared" si="8617"/>
        <v>CARREGADOR</v>
      </c>
      <c r="C7754" s="241" t="str">
        <f t="shared" si="8617"/>
        <v>FOZ DO IGUAÇU</v>
      </c>
      <c r="D7754" s="317" t="str">
        <f>Raiz!$D$68</f>
        <v> Total do Módulo 2 - Encargos e Benefícios Anuais, mensais e Diários</v>
      </c>
      <c r="E7754" s="317"/>
      <c r="F7754" s="317"/>
      <c r="G7754" s="317"/>
      <c r="H7754" s="317"/>
      <c r="I7754" s="317"/>
      <c r="J7754" s="27">
        <f t="shared" ref="J7754" si="8619">SUM(J7751:J7753)</f>
        <v>1172.49</v>
      </c>
      <c r="K7754" s="30"/>
      <c r="L7754" s="30"/>
    </row>
    <row r="7755" spans="1:12" ht="14.1" customHeight="1" thickBot="1" x14ac:dyDescent="0.25">
      <c r="A7755" s="241">
        <f t="shared" ref="A7755:C7755" si="8620">A7754</f>
        <v>1</v>
      </c>
      <c r="B7755" s="241" t="str">
        <f t="shared" si="8620"/>
        <v>CARREGADOR</v>
      </c>
      <c r="C7755" s="241" t="str">
        <f t="shared" si="8620"/>
        <v>FOZ DO IGUAÇU</v>
      </c>
      <c r="D7755" s="4"/>
      <c r="E7755" s="4"/>
      <c r="F7755" s="4"/>
      <c r="G7755" s="4"/>
      <c r="H7755" s="4"/>
      <c r="I7755" s="4"/>
      <c r="J7755" s="4"/>
      <c r="K7755" s="30"/>
      <c r="L7755" s="30"/>
    </row>
    <row r="7756" spans="1:12" ht="18" customHeight="1" x14ac:dyDescent="0.2">
      <c r="A7756" s="241">
        <f t="shared" ref="A7756:C7756" si="8621">A7755</f>
        <v>1</v>
      </c>
      <c r="B7756" s="241" t="str">
        <f t="shared" si="8621"/>
        <v>CARREGADOR</v>
      </c>
      <c r="C7756" s="241" t="str">
        <f t="shared" si="8621"/>
        <v>FOZ DO IGUAÇU</v>
      </c>
      <c r="D7756" s="350" t="str">
        <f>Raiz!$D$70</f>
        <v>MÓDULO 3 – PROVISÃO PARA RESCISÃO</v>
      </c>
      <c r="E7756" s="351"/>
      <c r="F7756" s="351"/>
      <c r="G7756" s="351"/>
      <c r="H7756" s="352"/>
      <c r="I7756" s="1" t="str">
        <f>Raiz!$I$70</f>
        <v>%</v>
      </c>
      <c r="J7756" s="2" t="str">
        <f>Raiz!$J$70</f>
        <v>Valor R$</v>
      </c>
      <c r="K7756" s="30"/>
      <c r="L7756" s="30"/>
    </row>
    <row r="7757" spans="1:12" ht="30" customHeight="1" x14ac:dyDescent="0.2">
      <c r="A7757" s="241">
        <f t="shared" ref="A7757:C7757" si="8622">A7756</f>
        <v>1</v>
      </c>
      <c r="B7757" s="241" t="str">
        <f t="shared" si="8622"/>
        <v>CARREGADOR</v>
      </c>
      <c r="C7757" s="241" t="str">
        <f t="shared" si="8622"/>
        <v>FOZ DO IGUAÇU</v>
      </c>
      <c r="D7757" s="147" t="str">
        <f>Raiz!$D$71</f>
        <v>A</v>
      </c>
      <c r="E7757" s="265" t="str">
        <f>Raiz!$E$71</f>
        <v>Aviso Prévio Indenizado</v>
      </c>
      <c r="F7757" s="332" t="str">
        <f>Raiz!$F$71</f>
        <v>Cálculo do valor = [Rem/12 + 13º/12 + Férias/12 + 1/3Férias/12] x 1 x 5% de rotatividade anual</v>
      </c>
      <c r="G7757" s="333"/>
      <c r="H7757" s="408"/>
      <c r="I7757" s="20">
        <f>Raiz!$I$71</f>
        <v>4.9768518518518521E-3</v>
      </c>
      <c r="J7757" s="19">
        <f t="shared" ref="J7757" si="8623">ROUND(I7757*J7721,2)</f>
        <v>6.01</v>
      </c>
      <c r="K7757" s="30"/>
      <c r="L7757" s="30"/>
    </row>
    <row r="7758" spans="1:12" ht="18" customHeight="1" x14ac:dyDescent="0.2">
      <c r="A7758" s="241">
        <f t="shared" ref="A7758:C7758" si="8624">A7757</f>
        <v>1</v>
      </c>
      <c r="B7758" s="241" t="str">
        <f t="shared" si="8624"/>
        <v>CARREGADOR</v>
      </c>
      <c r="C7758" s="241" t="str">
        <f t="shared" si="8624"/>
        <v>FOZ DO IGUAÇU</v>
      </c>
      <c r="D7758" s="52" t="str">
        <f>Raiz!$D$72</f>
        <v>B</v>
      </c>
      <c r="E7758" s="404" t="str">
        <f>Raiz!$E$72</f>
        <v>Incidência do FGTS sobre o Aviso Prévio Indenizado</v>
      </c>
      <c r="F7758" s="405"/>
      <c r="G7758" s="405"/>
      <c r="H7758" s="406"/>
      <c r="I7758" s="20">
        <f t="shared" ref="I7758:I7821" si="8625">0.08*I7757</f>
        <v>3.9814814814814818E-4</v>
      </c>
      <c r="J7758" s="19">
        <f t="shared" ref="J7758" si="8626">ROUND(I7758*J7721,2)</f>
        <v>0.48</v>
      </c>
      <c r="K7758" s="30"/>
      <c r="L7758" s="30"/>
    </row>
    <row r="7759" spans="1:12" ht="18" customHeight="1" x14ac:dyDescent="0.2">
      <c r="A7759" s="241">
        <f t="shared" ref="A7759:C7759" si="8627">A7758</f>
        <v>1</v>
      </c>
      <c r="B7759" s="241" t="str">
        <f t="shared" si="8627"/>
        <v>CARREGADOR</v>
      </c>
      <c r="C7759" s="241" t="str">
        <f t="shared" si="8627"/>
        <v>FOZ DO IGUAÇU</v>
      </c>
      <c r="D7759" s="52" t="str">
        <f>Raiz!$D$73</f>
        <v>C</v>
      </c>
      <c r="E7759" s="409" t="str">
        <f>Raiz!$E$73</f>
        <v>Multa do FGTS sobre o Aviso Prévio Indenizado</v>
      </c>
      <c r="F7759" s="410"/>
      <c r="G7759" s="410"/>
      <c r="H7759" s="411"/>
      <c r="I7759" s="20">
        <f>Raiz!$I$73</f>
        <v>1.9039999999999999E-3</v>
      </c>
      <c r="J7759" s="19">
        <f t="shared" ref="J7759" si="8628">ROUND(I7759*J7721,2)</f>
        <v>2.2999999999999998</v>
      </c>
      <c r="K7759" s="30"/>
      <c r="L7759" s="30"/>
    </row>
    <row r="7760" spans="1:12" ht="30" customHeight="1" x14ac:dyDescent="0.2">
      <c r="A7760" s="241">
        <f t="shared" ref="A7760:C7760" si="8629">A7759</f>
        <v>1</v>
      </c>
      <c r="B7760" s="241" t="str">
        <f t="shared" si="8629"/>
        <v>CARREGADOR</v>
      </c>
      <c r="C7760" s="241" t="str">
        <f t="shared" si="8629"/>
        <v>FOZ DO IGUAÇU</v>
      </c>
      <c r="D7760" s="147" t="str">
        <f>Raiz!$D$74</f>
        <v>D</v>
      </c>
      <c r="E7760" s="265" t="str">
        <f>Raiz!$E$74</f>
        <v>Aviso Prévio Trabalhado</v>
      </c>
      <c r="F7760" s="338" t="s">
        <v>321</v>
      </c>
      <c r="G7760" s="338"/>
      <c r="H7760" s="338"/>
      <c r="I7760" s="20">
        <f t="shared" ref="I7760" si="8630">1/30*7/H7695*1</f>
        <v>9.7222222222222224E-3</v>
      </c>
      <c r="J7760" s="19">
        <f t="shared" ref="J7760" si="8631">ROUND(I7760*J7721,2)</f>
        <v>11.74</v>
      </c>
      <c r="K7760" s="30"/>
      <c r="L7760" s="30"/>
    </row>
    <row r="7761" spans="1:12" ht="18" customHeight="1" x14ac:dyDescent="0.2">
      <c r="A7761" s="241">
        <f t="shared" ref="A7761:C7761" si="8632">A7760</f>
        <v>1</v>
      </c>
      <c r="B7761" s="241" t="str">
        <f t="shared" si="8632"/>
        <v>CARREGADOR</v>
      </c>
      <c r="C7761" s="241" t="str">
        <f t="shared" si="8632"/>
        <v>FOZ DO IGUAÇU</v>
      </c>
      <c r="D7761" s="52" t="str">
        <f>Raiz!$D$75</f>
        <v>E</v>
      </c>
      <c r="E7761" s="331" t="str">
        <f>Raiz!$E$75</f>
        <v>Incidência dos encargos do submódulo 2.2 sobre o Aviso Prévio Trabalhado</v>
      </c>
      <c r="F7761" s="335"/>
      <c r="G7761" s="335"/>
      <c r="H7761" s="336"/>
      <c r="I7761" s="20">
        <f t="shared" ref="I7761" si="8633">I7738*I7760</f>
        <v>3.5777777777777782E-3</v>
      </c>
      <c r="J7761" s="19">
        <f t="shared" ref="J7761" si="8634">ROUND(I7761*J7721,2)</f>
        <v>4.32</v>
      </c>
      <c r="K7761" s="30"/>
      <c r="L7761" s="30"/>
    </row>
    <row r="7762" spans="1:12" ht="18" customHeight="1" x14ac:dyDescent="0.2">
      <c r="A7762" s="241">
        <f t="shared" ref="A7762:C7762" si="8635">A7761</f>
        <v>1</v>
      </c>
      <c r="B7762" s="241" t="str">
        <f t="shared" si="8635"/>
        <v>CARREGADOR</v>
      </c>
      <c r="C7762" s="241" t="str">
        <f t="shared" si="8635"/>
        <v>FOZ DO IGUAÇU</v>
      </c>
      <c r="D7762" s="52" t="str">
        <f>Raiz!$D$76</f>
        <v>F</v>
      </c>
      <c r="E7762" s="323" t="str">
        <f>Raiz!$E$76</f>
        <v>Multa do FGTS e sobre o Aviso Prévio Trabalhado</v>
      </c>
      <c r="F7762" s="323"/>
      <c r="G7762" s="323"/>
      <c r="H7762" s="323"/>
      <c r="I7762" s="20">
        <f>Raiz!$I$76</f>
        <v>3.8079999999999996E-2</v>
      </c>
      <c r="J7762" s="19">
        <f t="shared" ref="J7762" si="8636">ROUND(I7762*J7721,2)</f>
        <v>45.97</v>
      </c>
      <c r="K7762" s="30"/>
      <c r="L7762" s="30"/>
    </row>
    <row r="7763" spans="1:12" ht="18" customHeight="1" thickBot="1" x14ac:dyDescent="0.25">
      <c r="A7763" s="241">
        <f t="shared" ref="A7763:C7763" si="8637">A7762</f>
        <v>1</v>
      </c>
      <c r="B7763" s="241" t="str">
        <f t="shared" si="8637"/>
        <v>CARREGADOR</v>
      </c>
      <c r="C7763" s="241" t="str">
        <f t="shared" si="8637"/>
        <v>FOZ DO IGUAÇU</v>
      </c>
      <c r="D7763" s="317" t="str">
        <f>Raiz!$D$77</f>
        <v>Total do Módulo 3 - Provisão para Rescisão</v>
      </c>
      <c r="E7763" s="317"/>
      <c r="F7763" s="317"/>
      <c r="G7763" s="317"/>
      <c r="H7763" s="317"/>
      <c r="I7763" s="317"/>
      <c r="J7763" s="27">
        <f t="shared" ref="J7763" si="8638">SUM(J7757:J7762)</f>
        <v>70.819999999999993</v>
      </c>
      <c r="K7763" s="30"/>
      <c r="L7763" s="30"/>
    </row>
    <row r="7764" spans="1:12" ht="14.1" customHeight="1" thickBot="1" x14ac:dyDescent="0.25">
      <c r="A7764" s="241">
        <f t="shared" ref="A7764:C7764" si="8639">A7763</f>
        <v>1</v>
      </c>
      <c r="B7764" s="241" t="str">
        <f t="shared" si="8639"/>
        <v>CARREGADOR</v>
      </c>
      <c r="C7764" s="241" t="str">
        <f t="shared" si="8639"/>
        <v>FOZ DO IGUAÇU</v>
      </c>
      <c r="D7764" s="4"/>
      <c r="E7764" s="4"/>
      <c r="F7764" s="4"/>
      <c r="G7764" s="4"/>
      <c r="H7764" s="4"/>
      <c r="I7764" s="4"/>
      <c r="J7764" s="4"/>
      <c r="K7764" s="30"/>
      <c r="L7764" s="30"/>
    </row>
    <row r="7765" spans="1:12" ht="18" customHeight="1" x14ac:dyDescent="0.2">
      <c r="A7765" s="241">
        <f t="shared" ref="A7765:C7765" si="8640">A7764</f>
        <v>1</v>
      </c>
      <c r="B7765" s="241" t="str">
        <f t="shared" si="8640"/>
        <v>CARREGADOR</v>
      </c>
      <c r="C7765" s="241" t="str">
        <f t="shared" si="8640"/>
        <v>FOZ DO IGUAÇU</v>
      </c>
      <c r="D7765" s="350" t="str">
        <f>Raiz!$D$79</f>
        <v>MÓDULO 4 – CUSTO DE REPOSIÇÃO DO PROFISSIONAL AUSENTE</v>
      </c>
      <c r="E7765" s="351"/>
      <c r="F7765" s="351"/>
      <c r="G7765" s="351"/>
      <c r="H7765" s="352"/>
      <c r="I7765" s="194" t="str">
        <f>Raiz!$I$79</f>
        <v>%</v>
      </c>
      <c r="J7765" s="149" t="str">
        <f>Raiz!$J$79</f>
        <v>Valor R$</v>
      </c>
      <c r="K7765" s="30"/>
      <c r="L7765" s="30"/>
    </row>
    <row r="7766" spans="1:12" ht="39.950000000000003" customHeight="1" x14ac:dyDescent="0.2">
      <c r="A7766" s="241">
        <f t="shared" ref="A7766:C7766" si="8641">A7765</f>
        <v>1</v>
      </c>
      <c r="B7766" s="241" t="str">
        <f t="shared" si="8641"/>
        <v>CARREGADOR</v>
      </c>
      <c r="C7766" s="241" t="str">
        <f t="shared" si="8641"/>
        <v>FOZ DO IGUAÇU</v>
      </c>
      <c r="D776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766" s="338"/>
      <c r="F7766" s="338"/>
      <c r="G7766" s="338"/>
      <c r="H7766" s="338"/>
      <c r="I7766" s="338"/>
      <c r="J7766" s="347"/>
      <c r="K7766" s="30"/>
      <c r="L7766" s="30"/>
    </row>
    <row r="7767" spans="1:12" ht="32.25" customHeight="1" x14ac:dyDescent="0.2">
      <c r="A7767" s="241">
        <f t="shared" ref="A7767:C7767" si="8642">A7766</f>
        <v>1</v>
      </c>
      <c r="B7767" s="241" t="str">
        <f t="shared" si="8642"/>
        <v>CARREGADOR</v>
      </c>
      <c r="C7767" s="241" t="str">
        <f t="shared" si="8642"/>
        <v>FOZ DO IGUAÇU</v>
      </c>
      <c r="D7767" s="337" t="str">
        <f>Raiz!$D$81</f>
        <v>MÓDULO 1</v>
      </c>
      <c r="E7767" s="337"/>
      <c r="F7767" s="266" t="str">
        <f>Raiz!$F$81</f>
        <v>MÓDULO 2                                                                   (sem VA, VT e Adic.Assid.)</v>
      </c>
      <c r="G7767" s="266" t="str">
        <f>Raiz!$G$81</f>
        <v>MÓDULO 3</v>
      </c>
      <c r="H7767" s="266" t="str">
        <f>Raiz!$H$81</f>
        <v>BCCPA</v>
      </c>
      <c r="I7767" s="419" t="str">
        <f>Raiz!$I$81</f>
        <v>Para cálculo do item A, paga VA nas férias?</v>
      </c>
      <c r="J7767" s="420"/>
      <c r="K7767" s="30"/>
      <c r="L7767" s="30"/>
    </row>
    <row r="7768" spans="1:12" s="29" customFormat="1" ht="18" customHeight="1" x14ac:dyDescent="0.2">
      <c r="A7768" s="241">
        <f t="shared" ref="A7768:C7768" si="8643">A7767</f>
        <v>1</v>
      </c>
      <c r="B7768" s="241" t="str">
        <f t="shared" si="8643"/>
        <v>CARREGADOR</v>
      </c>
      <c r="C7768" s="241" t="str">
        <f t="shared" si="8643"/>
        <v>FOZ DO IGUAÇU</v>
      </c>
      <c r="D7768" s="342">
        <f t="shared" ref="D7768" si="8644">J7721</f>
        <v>1207.0818181818181</v>
      </c>
      <c r="E7768" s="342"/>
      <c r="F7768" s="267">
        <f t="shared" ref="F7768" si="8645">J7754-J7741-J7742-J7745</f>
        <v>712.69</v>
      </c>
      <c r="G7768" s="267">
        <f t="shared" ref="G7768" si="8646">J7763</f>
        <v>70.819999999999993</v>
      </c>
      <c r="H7768" s="267">
        <f t="shared" ref="H7768" si="8647">SUM(D7768:G7768)</f>
        <v>1990.5918181818181</v>
      </c>
      <c r="I7768" s="421" t="str">
        <f>VLOOKUP(H7693,Base!$B$998:$P$1049,J7698+1,FALSE)</f>
        <v>SIM</v>
      </c>
      <c r="J7768" s="422"/>
      <c r="K7768" s="30"/>
      <c r="L7768" s="30"/>
    </row>
    <row r="7769" spans="1:12" ht="18" customHeight="1" x14ac:dyDescent="0.2">
      <c r="A7769" s="241">
        <f t="shared" ref="A7769:C7769" si="8648">A7768</f>
        <v>1</v>
      </c>
      <c r="B7769" s="241" t="str">
        <f t="shared" si="8648"/>
        <v>CARREGADOR</v>
      </c>
      <c r="C7769" s="241" t="str">
        <f t="shared" si="8648"/>
        <v>FOZ DO IGUAÇU</v>
      </c>
      <c r="D7769" s="412" t="str">
        <f>Raiz!$D$83</f>
        <v>Submódulo 4.1 Substituto nas Ausências Legais</v>
      </c>
      <c r="E7769" s="413"/>
      <c r="F7769" s="413"/>
      <c r="G7769" s="413"/>
      <c r="H7769" s="413"/>
      <c r="I7769" s="413"/>
      <c r="J7769" s="414"/>
      <c r="K7769" s="30"/>
      <c r="L7769" s="30"/>
    </row>
    <row r="7770" spans="1:12" ht="18" customHeight="1" x14ac:dyDescent="0.2">
      <c r="A7770" s="241">
        <f t="shared" ref="A7770:C7770" si="8649">A7769</f>
        <v>1</v>
      </c>
      <c r="B7770" s="241" t="str">
        <f t="shared" si="8649"/>
        <v>CARREGADOR</v>
      </c>
      <c r="C7770" s="241" t="str">
        <f t="shared" si="8649"/>
        <v>FOZ DO IGUAÇU</v>
      </c>
      <c r="D7770" s="147" t="str">
        <f>Raiz!$D$84</f>
        <v>A</v>
      </c>
      <c r="E7770" s="338" t="str">
        <f>Raiz!$E$84</f>
        <v>Substituto na cobertura de Férias</v>
      </c>
      <c r="F7770" s="338"/>
      <c r="G7770" s="338" t="str">
        <f>Raiz!$G$84</f>
        <v>Cálculo do valor=[BCCPA+VA(se pago nas férias)]/12</v>
      </c>
      <c r="H7770" s="338"/>
      <c r="I7770" s="43">
        <f>Raiz!$I$84</f>
        <v>8.3333333333333329E-2</v>
      </c>
      <c r="J7770" s="19">
        <f t="shared" ref="J7770" si="8650">IF(I7768="NÃO",H7768/12,(H7768+J7742)/12)</f>
        <v>195.8843181818182</v>
      </c>
      <c r="K7770" s="30"/>
      <c r="L7770" s="30"/>
    </row>
    <row r="7771" spans="1:12" ht="18" customHeight="1" x14ac:dyDescent="0.2">
      <c r="A7771" s="241">
        <f t="shared" ref="A7771:C7771" si="8651">A7770</f>
        <v>1</v>
      </c>
      <c r="B7771" s="241" t="str">
        <f t="shared" si="8651"/>
        <v>CARREGADOR</v>
      </c>
      <c r="C7771" s="241" t="str">
        <f t="shared" si="8651"/>
        <v>FOZ DO IGUAÇU</v>
      </c>
      <c r="D7771" s="52" t="str">
        <f>Raiz!$D$85</f>
        <v>B</v>
      </c>
      <c r="E7771" s="331" t="str">
        <f>Raiz!$E$85</f>
        <v>Substituto na cobertura de Ausências Legais</v>
      </c>
      <c r="F7771" s="336"/>
      <c r="G7771" s="331" t="str">
        <f>Raiz!$G$85</f>
        <v>Cálculo do valor=[(BCCPA/30)x1dia]/12</v>
      </c>
      <c r="H7771" s="336"/>
      <c r="I7771" s="20">
        <f>Raiz!$I$85</f>
        <v>2.7777777777777779E-3</v>
      </c>
      <c r="J7771" s="19">
        <f t="shared" ref="J7771" si="8652">ROUND(I7771*H7768,2)</f>
        <v>5.53</v>
      </c>
      <c r="K7771" s="30"/>
      <c r="L7771" s="30"/>
    </row>
    <row r="7772" spans="1:12" ht="18" customHeight="1" x14ac:dyDescent="0.2">
      <c r="A7772" s="241">
        <f t="shared" ref="A7772:C7772" si="8653">A7771</f>
        <v>1</v>
      </c>
      <c r="B7772" s="241" t="str">
        <f t="shared" si="8653"/>
        <v>CARREGADOR</v>
      </c>
      <c r="C7772" s="241" t="str">
        <f t="shared" si="8653"/>
        <v>FOZ DO IGUAÇU</v>
      </c>
      <c r="D7772" s="52" t="str">
        <f>Raiz!$D$86</f>
        <v>C</v>
      </c>
      <c r="E7772" s="320" t="str">
        <f>Raiz!$E$86</f>
        <v>Substituto na cobertura de Licença-Paternidade</v>
      </c>
      <c r="F7772" s="321"/>
      <c r="G7772" s="320" t="str">
        <f>Raiz!$G$86</f>
        <v>Cálculo do valor={[(BCCPA/30)x5dias]/12}x1,5%</v>
      </c>
      <c r="H7772" s="321"/>
      <c r="I7772" s="20">
        <f>Raiz!$I$86</f>
        <v>2.0833333333333332E-4</v>
      </c>
      <c r="J7772" s="19">
        <f t="shared" ref="J7772" si="8654">ROUND(I7772*H7768,2)</f>
        <v>0.41</v>
      </c>
      <c r="K7772" s="30"/>
      <c r="L7772" s="30"/>
    </row>
    <row r="7773" spans="1:12" ht="18" customHeight="1" x14ac:dyDescent="0.2">
      <c r="A7773" s="241">
        <f t="shared" ref="A7773:C7773" si="8655">A7772</f>
        <v>1</v>
      </c>
      <c r="B7773" s="241" t="str">
        <f t="shared" si="8655"/>
        <v>CARREGADOR</v>
      </c>
      <c r="C7773" s="241" t="str">
        <f t="shared" si="8655"/>
        <v>FOZ DO IGUAÇU</v>
      </c>
      <c r="D7773" s="52" t="str">
        <f>Raiz!$D$87</f>
        <v>D</v>
      </c>
      <c r="E7773" s="320" t="str">
        <f>Raiz!$E$87</f>
        <v>Substituto na cobertura de Ausência por acidente de trab.</v>
      </c>
      <c r="F7773" s="321"/>
      <c r="G7773" s="320" t="str">
        <f>Raiz!$G$87</f>
        <v>Cálculo do valor={[(BCCPA/30)x15dias]/12}x0,78%</v>
      </c>
      <c r="H7773" s="321"/>
      <c r="I7773" s="20">
        <f>Raiz!$I$87</f>
        <v>3.2499999999999999E-4</v>
      </c>
      <c r="J7773" s="19">
        <f t="shared" ref="J7773" si="8656">ROUND(I7773*H7768,2)</f>
        <v>0.65</v>
      </c>
      <c r="K7773" s="30"/>
      <c r="L7773" s="30"/>
    </row>
    <row r="7774" spans="1:12" ht="27" customHeight="1" x14ac:dyDescent="0.2">
      <c r="A7774" s="241">
        <f t="shared" ref="A7774:C7774" si="8657">A7773</f>
        <v>1</v>
      </c>
      <c r="B7774" s="241" t="str">
        <f t="shared" si="8657"/>
        <v>CARREGADOR</v>
      </c>
      <c r="C7774" s="241" t="str">
        <f t="shared" si="8657"/>
        <v>FOZ DO IGUAÇU</v>
      </c>
      <c r="D7774" s="52" t="str">
        <f>Raiz!$D$88</f>
        <v>E</v>
      </c>
      <c r="E7774" s="320" t="str">
        <f>Raiz!$E$88</f>
        <v>Substituto na cobertura de Afastamento Maternidade</v>
      </c>
      <c r="F7774" s="321"/>
      <c r="G7774" s="320" t="str">
        <f>Raiz!$G$88</f>
        <v>Cálculo do valor = {[(Mód1+Mód1/3)/12+(Submod2.2 +Submod2.3-VA-VT-Adic.Assid.+Mód3)]x(4/12)}x2%</v>
      </c>
      <c r="H7774" s="322"/>
      <c r="I7774" s="327"/>
      <c r="J7774" s="19">
        <f t="shared" ref="J7774" si="8658">ROUND((((J7721+J7721/3)/12+(J7738+J7748+-J7741-J7742-J7745+J7763))*4/12)*2%,2)</f>
        <v>5.22</v>
      </c>
      <c r="K7774" s="30"/>
      <c r="L7774" s="30"/>
    </row>
    <row r="7775" spans="1:12" ht="18" customHeight="1" x14ac:dyDescent="0.2">
      <c r="A7775" s="241">
        <f t="shared" ref="A7775:C7775" si="8659">A7774</f>
        <v>1</v>
      </c>
      <c r="B7775" s="241" t="str">
        <f t="shared" si="8659"/>
        <v>CARREGADOR</v>
      </c>
      <c r="C7775" s="241" t="str">
        <f t="shared" si="8659"/>
        <v>FOZ DO IGUAÇU</v>
      </c>
      <c r="D7775" s="52" t="str">
        <f>Raiz!$D$89</f>
        <v>F</v>
      </c>
      <c r="E7775" s="320" t="str">
        <f>Raiz!$E$89</f>
        <v>Substituto na cobertura de Ausência por doença</v>
      </c>
      <c r="F7775" s="321"/>
      <c r="G7775" s="320" t="str">
        <f>Raiz!$G$89</f>
        <v>Cálculo do valor = {(BCCPA/30)x3dias}/12</v>
      </c>
      <c r="H7775" s="321"/>
      <c r="I7775" s="23">
        <f>Raiz!$I$89</f>
        <v>8.3333333333333332E-3</v>
      </c>
      <c r="J7775" s="31">
        <f t="shared" ref="J7775" si="8660">ROUND(H7768*I7775,2)</f>
        <v>16.59</v>
      </c>
      <c r="K7775" s="30"/>
      <c r="L7775" s="30"/>
    </row>
    <row r="7776" spans="1:12" ht="18" customHeight="1" thickBot="1" x14ac:dyDescent="0.25">
      <c r="A7776" s="241">
        <f t="shared" ref="A7776:C7776" si="8661">A7775</f>
        <v>1</v>
      </c>
      <c r="B7776" s="241" t="str">
        <f t="shared" si="8661"/>
        <v>CARREGADOR</v>
      </c>
      <c r="C7776" s="241" t="str">
        <f t="shared" si="8661"/>
        <v>FOZ DO IGUAÇU</v>
      </c>
      <c r="D7776" s="317" t="str">
        <f>Raiz!$D$90</f>
        <v> Total do Módulo 4 - Custo de Reposição do Profissional Ausente</v>
      </c>
      <c r="E7776" s="317"/>
      <c r="F7776" s="317"/>
      <c r="G7776" s="317"/>
      <c r="H7776" s="317"/>
      <c r="I7776" s="317"/>
      <c r="J7776" s="21">
        <f t="shared" ref="J7776" si="8662">SUM(J7770:J7775)</f>
        <v>224.28431818181821</v>
      </c>
      <c r="K7776" s="30"/>
      <c r="L7776" s="30"/>
    </row>
    <row r="7777" spans="1:12" ht="11.25" customHeight="1" thickBot="1" x14ac:dyDescent="0.25">
      <c r="A7777" s="241">
        <f t="shared" ref="A7777:C7777" si="8663">A7776</f>
        <v>1</v>
      </c>
      <c r="B7777" s="241" t="str">
        <f t="shared" si="8663"/>
        <v>CARREGADOR</v>
      </c>
      <c r="C7777" s="241" t="str">
        <f t="shared" si="8663"/>
        <v>FOZ DO IGUAÇU</v>
      </c>
      <c r="D7777" s="4"/>
      <c r="E7777" s="4"/>
      <c r="F7777" s="4"/>
      <c r="G7777" s="4"/>
      <c r="H7777" s="4"/>
      <c r="I7777" s="4"/>
      <c r="J7777" s="4"/>
      <c r="K7777" s="30"/>
      <c r="L7777" s="30"/>
    </row>
    <row r="7778" spans="1:12" ht="18" customHeight="1" x14ac:dyDescent="0.2">
      <c r="A7778" s="241">
        <f t="shared" ref="A7778:C7778" si="8664">A7777</f>
        <v>1</v>
      </c>
      <c r="B7778" s="241" t="str">
        <f t="shared" si="8664"/>
        <v>CARREGADOR</v>
      </c>
      <c r="C7778" s="241" t="str">
        <f t="shared" si="8664"/>
        <v>FOZ DO IGUAÇU</v>
      </c>
      <c r="D7778" s="339" t="str">
        <f>Raiz!$D$92</f>
        <v>MÓDULO 5 - INSUMOS DIVERSOS</v>
      </c>
      <c r="E7778" s="340"/>
      <c r="F7778" s="340"/>
      <c r="G7778" s="340"/>
      <c r="H7778" s="340"/>
      <c r="I7778" s="341"/>
      <c r="J7778" s="2" t="str">
        <f>Raiz!$J$92</f>
        <v>Valor R$</v>
      </c>
      <c r="K7778" s="30"/>
      <c r="L7778" s="30"/>
    </row>
    <row r="7779" spans="1:12" ht="18" customHeight="1" x14ac:dyDescent="0.2">
      <c r="A7779" s="241">
        <f t="shared" ref="A7779:C7779" si="8665">A7778</f>
        <v>1</v>
      </c>
      <c r="B7779" s="241" t="str">
        <f t="shared" si="8665"/>
        <v>CARREGADOR</v>
      </c>
      <c r="C7779" s="241" t="str">
        <f t="shared" si="8665"/>
        <v>FOZ DO IGUAÇU</v>
      </c>
      <c r="D7779" s="52" t="str">
        <f>Raiz!$D$93</f>
        <v>A</v>
      </c>
      <c r="E7779" s="314" t="str">
        <f>Raiz!$E$93</f>
        <v>Uniformes</v>
      </c>
      <c r="F7779" s="314"/>
      <c r="G7779" s="314"/>
      <c r="H7779" s="314"/>
      <c r="I7779" s="314"/>
      <c r="J7779" s="19">
        <f>VLOOKUP(H7693,Base!$B$1283:$P$1334,J7698+1,FALSE)</f>
        <v>43.75</v>
      </c>
      <c r="K7779" s="127"/>
      <c r="L7779" s="127"/>
    </row>
    <row r="7780" spans="1:12" ht="18" customHeight="1" x14ac:dyDescent="0.2">
      <c r="A7780" s="241">
        <f t="shared" ref="A7780:C7780" si="8666">A7779</f>
        <v>1</v>
      </c>
      <c r="B7780" s="241" t="str">
        <f t="shared" si="8666"/>
        <v>CARREGADOR</v>
      </c>
      <c r="C7780" s="241" t="str">
        <f t="shared" si="8666"/>
        <v>FOZ DO IGUAÇU</v>
      </c>
      <c r="D7780" s="52" t="str">
        <f t="shared" ref="D7780:D7843" si="8667">IF(J7780=0,"","B")</f>
        <v>B</v>
      </c>
      <c r="E7780" s="264" t="str">
        <f t="shared" ref="E7780:E7843" si="8668">IF(J7780=0,"","Diárias")</f>
        <v>Diárias</v>
      </c>
      <c r="F7780" s="320" t="str">
        <f t="shared" ref="F7780:F7843" si="8669">IF(J7780=0,"","Valor equivalente a 1 (uma) diária")</f>
        <v>Valor equivalente a 1 (uma) diária</v>
      </c>
      <c r="G7780" s="322"/>
      <c r="H7780" s="322"/>
      <c r="I7780" s="327"/>
      <c r="J7780" s="19">
        <f>VLOOKUP(H7693,Base!$B$1226:$P$1277,J7698+1,FALSE)</f>
        <v>147</v>
      </c>
      <c r="K7780" s="127"/>
      <c r="L7780" s="127"/>
    </row>
    <row r="7781" spans="1:12" ht="18" customHeight="1" thickBot="1" x14ac:dyDescent="0.25">
      <c r="A7781" s="241">
        <f t="shared" ref="A7781:C7781" si="8670">A7780</f>
        <v>1</v>
      </c>
      <c r="B7781" s="241" t="str">
        <f t="shared" si="8670"/>
        <v>CARREGADOR</v>
      </c>
      <c r="C7781" s="241" t="str">
        <f t="shared" si="8670"/>
        <v>FOZ DO IGUAÇU</v>
      </c>
      <c r="D7781" s="317" t="str">
        <f>Raiz!$D$95</f>
        <v>Total do Módulo 5 - Insumos Diversos</v>
      </c>
      <c r="E7781" s="317"/>
      <c r="F7781" s="317"/>
      <c r="G7781" s="317"/>
      <c r="H7781" s="317"/>
      <c r="I7781" s="317"/>
      <c r="J7781" s="27">
        <f t="shared" ref="J7781" si="8671">SUM(J7779:J7780)</f>
        <v>190.75</v>
      </c>
      <c r="K7781" s="30"/>
      <c r="L7781" s="30"/>
    </row>
    <row r="7782" spans="1:12" ht="11.25" customHeight="1" thickBot="1" x14ac:dyDescent="0.25">
      <c r="A7782" s="241">
        <f t="shared" ref="A7782:C7782" si="8672">A7781</f>
        <v>1</v>
      </c>
      <c r="B7782" s="241" t="str">
        <f t="shared" si="8672"/>
        <v>CARREGADOR</v>
      </c>
      <c r="C7782" s="241" t="str">
        <f t="shared" si="8672"/>
        <v>FOZ DO IGUAÇU</v>
      </c>
      <c r="D7782" s="4"/>
      <c r="E7782" s="4"/>
      <c r="F7782" s="4"/>
      <c r="G7782" s="4"/>
      <c r="H7782" s="4"/>
      <c r="I7782" s="4"/>
      <c r="J7782" s="4"/>
      <c r="K7782" s="30"/>
      <c r="L7782" s="30"/>
    </row>
    <row r="7783" spans="1:12" ht="18" customHeight="1" x14ac:dyDescent="0.2">
      <c r="A7783" s="241">
        <f t="shared" ref="A7783:C7783" si="8673">A7782</f>
        <v>1</v>
      </c>
      <c r="B7783" s="241" t="str">
        <f t="shared" si="8673"/>
        <v>CARREGADOR</v>
      </c>
      <c r="C7783" s="241" t="str">
        <f t="shared" si="8673"/>
        <v>FOZ DO IGUAÇU</v>
      </c>
      <c r="D7783" s="326" t="str">
        <f>Raiz!$D$97</f>
        <v>6 - CUSTOS INDIRETOS, TRIBUTOS E LUCRO</v>
      </c>
      <c r="E7783" s="326"/>
      <c r="F7783" s="326"/>
      <c r="G7783" s="326"/>
      <c r="H7783" s="326"/>
      <c r="I7783" s="1" t="str">
        <f>Raiz!$I$97</f>
        <v>%</v>
      </c>
      <c r="J7783" s="2" t="str">
        <f>Raiz!$J$97</f>
        <v>Valor R$</v>
      </c>
      <c r="K7783" s="30"/>
      <c r="L7783" s="30"/>
    </row>
    <row r="7784" spans="1:12" ht="18" customHeight="1" x14ac:dyDescent="0.2">
      <c r="A7784" s="241">
        <f t="shared" ref="A7784:C7784" si="8674">A7783</f>
        <v>1</v>
      </c>
      <c r="B7784" s="241" t="str">
        <f t="shared" si="8674"/>
        <v>CARREGADOR</v>
      </c>
      <c r="C7784" s="241" t="str">
        <f t="shared" si="8674"/>
        <v>FOZ DO IGUAÇU</v>
      </c>
      <c r="D7784" s="52" t="str">
        <f>Raiz!$D$98</f>
        <v>A</v>
      </c>
      <c r="E7784" s="323" t="str">
        <f>Raiz!$E$98</f>
        <v>Custos Indiretos (despesas administrativas e operacionais)</v>
      </c>
      <c r="F7784" s="323"/>
      <c r="G7784" s="323"/>
      <c r="H7784" s="323"/>
      <c r="I7784" s="20">
        <f>VLOOKUP(H7693,Base!$B$1340:$P$1391,J7698+1,FALSE)</f>
        <v>0.05</v>
      </c>
      <c r="J7784" s="19">
        <f t="shared" ref="J7784" si="8675">ROUND(J7806*I7784,2)</f>
        <v>143.27000000000001</v>
      </c>
      <c r="K7784" s="30"/>
      <c r="L7784" s="30"/>
    </row>
    <row r="7785" spans="1:12" ht="18" customHeight="1" x14ac:dyDescent="0.2">
      <c r="A7785" s="241">
        <f t="shared" ref="A7785:C7785" si="8676">A7784</f>
        <v>1</v>
      </c>
      <c r="B7785" s="241" t="str">
        <f t="shared" si="8676"/>
        <v>CARREGADOR</v>
      </c>
      <c r="C7785" s="241" t="str">
        <f t="shared" si="8676"/>
        <v>FOZ DO IGUAÇU</v>
      </c>
      <c r="D7785" s="18" t="str">
        <f>Raiz!$D$99</f>
        <v>B</v>
      </c>
      <c r="E7785" s="323" t="str">
        <f>Raiz!$E$99</f>
        <v>Lucro</v>
      </c>
      <c r="F7785" s="323"/>
      <c r="G7785" s="323"/>
      <c r="H7785" s="323"/>
      <c r="I7785" s="20">
        <f>VLOOKUP(H7693,Base!$B$1397:$P$1448,J7698+1,FALSE)</f>
        <v>4.9799999999999997E-2</v>
      </c>
      <c r="J7785" s="19">
        <f t="shared" ref="J7785" si="8677">ROUND(J7808*I7785,2)</f>
        <v>149.83000000000001</v>
      </c>
      <c r="K7785" s="30"/>
      <c r="L7785" s="30"/>
    </row>
    <row r="7786" spans="1:12" ht="18" customHeight="1" x14ac:dyDescent="0.2">
      <c r="A7786" s="241">
        <f t="shared" ref="A7786:C7786" si="8678">A7785</f>
        <v>1</v>
      </c>
      <c r="B7786" s="241" t="str">
        <f t="shared" si="8678"/>
        <v>CARREGADOR</v>
      </c>
      <c r="C7786" s="241" t="str">
        <f t="shared" si="8678"/>
        <v>FOZ DO IGUAÇU</v>
      </c>
      <c r="D7786" s="324" t="str">
        <f>Raiz!$D$100</f>
        <v>Subtotal</v>
      </c>
      <c r="E7786" s="324"/>
      <c r="F7786" s="324"/>
      <c r="G7786" s="324"/>
      <c r="H7786" s="324"/>
      <c r="I7786" s="32">
        <f t="shared" ref="I7786:J7786" si="8679">SUM(I7784:I7785)</f>
        <v>9.98E-2</v>
      </c>
      <c r="J7786" s="33">
        <f t="shared" si="8679"/>
        <v>293.10000000000002</v>
      </c>
      <c r="K7786" s="30"/>
      <c r="L7786" s="30"/>
    </row>
    <row r="7787" spans="1:12" ht="18" customHeight="1" x14ac:dyDescent="0.2">
      <c r="A7787" s="241">
        <f t="shared" ref="A7787:C7787" si="8680">A7786</f>
        <v>1</v>
      </c>
      <c r="B7787" s="241" t="str">
        <f t="shared" si="8680"/>
        <v>CARREGADOR</v>
      </c>
      <c r="C7787" s="241" t="str">
        <f t="shared" si="8680"/>
        <v>FOZ DO IGUAÇU</v>
      </c>
      <c r="D7787" s="52" t="str">
        <f>Raiz!$D$101</f>
        <v>C</v>
      </c>
      <c r="E7787" s="323" t="str">
        <f>Raiz!$E$101</f>
        <v>Tributos</v>
      </c>
      <c r="F7787" s="325"/>
      <c r="G7787" s="325"/>
      <c r="H7787" s="325"/>
      <c r="I7787" s="32">
        <f t="shared" ref="I7787:J7787" si="8681">SUM(I7788:I7790)</f>
        <v>0.13250000000000001</v>
      </c>
      <c r="J7787" s="33">
        <f t="shared" si="8681"/>
        <v>482.42999999999995</v>
      </c>
      <c r="K7787" s="30"/>
      <c r="L7787" s="30"/>
    </row>
    <row r="7788" spans="1:12" ht="18" customHeight="1" x14ac:dyDescent="0.2">
      <c r="A7788" s="241">
        <f t="shared" ref="A7788:C7788" si="8682">A7787</f>
        <v>1</v>
      </c>
      <c r="B7788" s="241" t="str">
        <f t="shared" si="8682"/>
        <v>CARREGADOR</v>
      </c>
      <c r="C7788" s="241" t="str">
        <f t="shared" si="8682"/>
        <v>FOZ DO IGUAÇU</v>
      </c>
      <c r="D7788" s="328" t="str">
        <f>Raiz!$D$102</f>
        <v>C.1</v>
      </c>
      <c r="E7788" s="330" t="str">
        <f>Raiz!$E$102</f>
        <v>Tributos Federais</v>
      </c>
      <c r="F7788" s="332" t="str">
        <f>Raiz!$F$102</f>
        <v>PIS</v>
      </c>
      <c r="G7788" s="333"/>
      <c r="H7788" s="334"/>
      <c r="I7788" s="43">
        <f>Raiz!$I$102</f>
        <v>1.6500000000000001E-2</v>
      </c>
      <c r="J7788" s="19">
        <f t="shared" ref="J7788" si="8683">ROUND(I7788*J7797,2)</f>
        <v>60.08</v>
      </c>
      <c r="K7788" s="30"/>
      <c r="L7788" s="30"/>
    </row>
    <row r="7789" spans="1:12" ht="18" customHeight="1" x14ac:dyDescent="0.2">
      <c r="A7789" s="241">
        <f t="shared" ref="A7789:C7789" si="8684">A7788</f>
        <v>1</v>
      </c>
      <c r="B7789" s="241" t="str">
        <f t="shared" si="8684"/>
        <v>CARREGADOR</v>
      </c>
      <c r="C7789" s="241" t="str">
        <f t="shared" si="8684"/>
        <v>FOZ DO IGUAÇU</v>
      </c>
      <c r="D7789" s="329"/>
      <c r="E7789" s="331"/>
      <c r="F7789" s="331" t="str">
        <f>Raiz!$F$103</f>
        <v>COFINS</v>
      </c>
      <c r="G7789" s="335"/>
      <c r="H7789" s="336"/>
      <c r="I7789" s="20">
        <f>Raiz!$I$103</f>
        <v>7.5999999999999998E-2</v>
      </c>
      <c r="J7789" s="19">
        <f t="shared" ref="J7789" si="8685">ROUND(I7789*J7797,2)</f>
        <v>276.70999999999998</v>
      </c>
    </row>
    <row r="7790" spans="1:12" ht="18" customHeight="1" x14ac:dyDescent="0.2">
      <c r="A7790" s="241">
        <f t="shared" ref="A7790:C7790" si="8686">A7789</f>
        <v>1</v>
      </c>
      <c r="B7790" s="241" t="str">
        <f t="shared" si="8686"/>
        <v>CARREGADOR</v>
      </c>
      <c r="C7790" s="241" t="str">
        <f t="shared" si="8686"/>
        <v>FOZ DO IGUAÇU</v>
      </c>
      <c r="D7790" s="18" t="str">
        <f>Raiz!$D$104</f>
        <v>C.2</v>
      </c>
      <c r="E7790" s="263" t="str">
        <f>Raiz!$E$104</f>
        <v>Tributos Municipais</v>
      </c>
      <c r="F7790" s="320" t="str">
        <f>Raiz!$F$104</f>
        <v>ISS</v>
      </c>
      <c r="G7790" s="322"/>
      <c r="H7790" s="321"/>
      <c r="I7790" s="20">
        <f>VLOOKUP(H7693,Base!$B$29:$D$80,3,FALSE)</f>
        <v>0.04</v>
      </c>
      <c r="J7790" s="19">
        <f t="shared" ref="J7790" si="8687">ROUND(I7790*J7797,2)</f>
        <v>145.63999999999999</v>
      </c>
    </row>
    <row r="7791" spans="1:12" ht="18" customHeight="1" thickBot="1" x14ac:dyDescent="0.25">
      <c r="A7791" s="241">
        <f t="shared" ref="A7791:C7791" si="8688">A7790</f>
        <v>1</v>
      </c>
      <c r="B7791" s="241" t="str">
        <f t="shared" si="8688"/>
        <v>CARREGADOR</v>
      </c>
      <c r="C7791" s="241" t="str">
        <f t="shared" si="8688"/>
        <v>FOZ DO IGUAÇU</v>
      </c>
      <c r="D7791" s="319" t="str">
        <f>Raiz!$D$105</f>
        <v>Total do Módulo 6 - Custos Indiretos, Lucro e Tributos</v>
      </c>
      <c r="E7791" s="319"/>
      <c r="F7791" s="319"/>
      <c r="G7791" s="319"/>
      <c r="H7791" s="319"/>
      <c r="I7791" s="24">
        <f t="shared" ref="I7791:J7791" si="8689">I7786+I7787</f>
        <v>0.23230000000000001</v>
      </c>
      <c r="J7791" s="21">
        <f t="shared" si="8689"/>
        <v>775.53</v>
      </c>
    </row>
    <row r="7792" spans="1:12" ht="11.25" customHeight="1" thickBot="1" x14ac:dyDescent="0.25">
      <c r="A7792" s="241">
        <f t="shared" ref="A7792:C7792" si="8690">A7791</f>
        <v>1</v>
      </c>
      <c r="B7792" s="241" t="str">
        <f t="shared" si="8690"/>
        <v>CARREGADOR</v>
      </c>
      <c r="C7792" s="241" t="str">
        <f t="shared" si="8690"/>
        <v>FOZ DO IGUAÇU</v>
      </c>
      <c r="D7792" s="4"/>
      <c r="E7792" s="4"/>
      <c r="F7792" s="4"/>
      <c r="G7792" s="4"/>
      <c r="H7792" s="4"/>
      <c r="I7792" s="4"/>
      <c r="J7792" s="4"/>
    </row>
    <row r="7793" spans="1:10" ht="18" customHeight="1" x14ac:dyDescent="0.2">
      <c r="A7793" s="241">
        <f t="shared" ref="A7793:C7793" si="8691">A7792</f>
        <v>1</v>
      </c>
      <c r="B7793" s="241" t="str">
        <f t="shared" si="8691"/>
        <v>CARREGADOR</v>
      </c>
      <c r="C7793" s="241" t="str">
        <f t="shared" si="8691"/>
        <v>FOZ DO IGUAÇU</v>
      </c>
      <c r="D7793" s="339" t="str">
        <f>Raiz!$D$107</f>
        <v>TRIBUTOS (percentual incidente sobre o Valor total por empregado)</v>
      </c>
      <c r="E7793" s="340"/>
      <c r="F7793" s="340"/>
      <c r="G7793" s="340"/>
      <c r="H7793" s="340"/>
      <c r="I7793" s="340"/>
      <c r="J7793" s="341"/>
    </row>
    <row r="7794" spans="1:10" ht="18" customHeight="1" x14ac:dyDescent="0.2">
      <c r="A7794" s="241">
        <f t="shared" ref="A7794:C7794" si="8692">A7793</f>
        <v>1</v>
      </c>
      <c r="B7794" s="241" t="str">
        <f t="shared" si="8692"/>
        <v>CARREGADOR</v>
      </c>
      <c r="C7794" s="241" t="str">
        <f t="shared" si="8692"/>
        <v>FOZ DO IGUAÇU</v>
      </c>
      <c r="D7794" s="52" t="str">
        <f>Raiz!$D$108</f>
        <v>A</v>
      </c>
      <c r="E7794" s="314" t="str">
        <f>Raiz!$E$108</f>
        <v>Percentual total dos Tributos / 100</v>
      </c>
      <c r="F7794" s="314"/>
      <c r="G7794" s="314"/>
      <c r="H7794" s="314"/>
      <c r="I7794" s="314"/>
      <c r="J7794" s="34">
        <f t="shared" ref="J7794" si="8693">I7787</f>
        <v>0.13250000000000001</v>
      </c>
    </row>
    <row r="7795" spans="1:10" ht="18" customHeight="1" x14ac:dyDescent="0.2">
      <c r="A7795" s="241">
        <f t="shared" ref="A7795:C7795" si="8694">A7794</f>
        <v>1</v>
      </c>
      <c r="B7795" s="241" t="str">
        <f t="shared" si="8694"/>
        <v>CARREGADOR</v>
      </c>
      <c r="C7795" s="241" t="str">
        <f t="shared" si="8694"/>
        <v>FOZ DO IGUAÇU</v>
      </c>
      <c r="D7795" s="52" t="str">
        <f>Raiz!$D$109</f>
        <v>B</v>
      </c>
      <c r="E7795" s="314" t="str">
        <f>Raiz!$E$109</f>
        <v>1 - A</v>
      </c>
      <c r="F7795" s="314"/>
      <c r="G7795" s="314"/>
      <c r="H7795" s="314"/>
      <c r="I7795" s="314"/>
      <c r="J7795" s="34">
        <f t="shared" ref="J7795:J7858" si="8695">1-J7794</f>
        <v>0.86749999999999994</v>
      </c>
    </row>
    <row r="7796" spans="1:10" ht="18" customHeight="1" x14ac:dyDescent="0.2">
      <c r="A7796" s="241">
        <f t="shared" ref="A7796:C7796" si="8696">A7795</f>
        <v>1</v>
      </c>
      <c r="B7796" s="241" t="str">
        <f t="shared" si="8696"/>
        <v>CARREGADOR</v>
      </c>
      <c r="C7796" s="241" t="str">
        <f t="shared" si="8696"/>
        <v>FOZ DO IGUAÇU</v>
      </c>
      <c r="D7796" s="52" t="str">
        <f>Raiz!$D$110</f>
        <v>C</v>
      </c>
      <c r="E7796" s="314" t="str">
        <f>Raiz!$E$110</f>
        <v>Custo antes da incidência dos tributos</v>
      </c>
      <c r="F7796" s="314"/>
      <c r="G7796" s="314"/>
      <c r="H7796" s="314"/>
      <c r="I7796" s="314"/>
      <c r="J7796" s="19">
        <f t="shared" ref="J7796" si="8697">J7810</f>
        <v>3158.5261363636369</v>
      </c>
    </row>
    <row r="7797" spans="1:10" ht="18" customHeight="1" x14ac:dyDescent="0.2">
      <c r="A7797" s="241">
        <f t="shared" ref="A7797:C7797" si="8698">A7796</f>
        <v>1</v>
      </c>
      <c r="B7797" s="241" t="str">
        <f t="shared" si="8698"/>
        <v>CARREGADOR</v>
      </c>
      <c r="C7797" s="241" t="str">
        <f t="shared" si="8698"/>
        <v>FOZ DO IGUAÇU</v>
      </c>
      <c r="D7797" s="52" t="str">
        <f>Raiz!$D$111</f>
        <v>D</v>
      </c>
      <c r="E7797" s="314" t="str">
        <f>Raiz!$E$111</f>
        <v>PREÇO DO POSTO/MÊS (C / B)</v>
      </c>
      <c r="F7797" s="314"/>
      <c r="G7797" s="314"/>
      <c r="H7797" s="314"/>
      <c r="I7797" s="314"/>
      <c r="J7797" s="19">
        <f t="shared" ref="J7797" si="8699">ROUND(J7796/J7795,2)</f>
        <v>3640.95</v>
      </c>
    </row>
    <row r="7798" spans="1:10" ht="18" customHeight="1" thickBot="1" x14ac:dyDescent="0.25">
      <c r="A7798" s="241">
        <f t="shared" ref="A7798:C7798" si="8700">A7797</f>
        <v>1</v>
      </c>
      <c r="B7798" s="241" t="str">
        <f t="shared" si="8700"/>
        <v>CARREGADOR</v>
      </c>
      <c r="C7798" s="241" t="str">
        <f t="shared" si="8700"/>
        <v>FOZ DO IGUAÇU</v>
      </c>
      <c r="D7798" s="317" t="str">
        <f>Raiz!$D$112</f>
        <v>Total dos Tributos = (D – C)</v>
      </c>
      <c r="E7798" s="317"/>
      <c r="F7798" s="317"/>
      <c r="G7798" s="317"/>
      <c r="H7798" s="317"/>
      <c r="I7798" s="317"/>
      <c r="J7798" s="35">
        <f t="shared" ref="J7798" si="8701">J7797-J7796</f>
        <v>482.42386363636297</v>
      </c>
    </row>
    <row r="7799" spans="1:10" ht="11.25" customHeight="1" thickBot="1" x14ac:dyDescent="0.25">
      <c r="A7799" s="241">
        <f t="shared" ref="A7799:C7799" si="8702">A7798</f>
        <v>1</v>
      </c>
      <c r="B7799" s="241" t="str">
        <f t="shared" si="8702"/>
        <v>CARREGADOR</v>
      </c>
      <c r="C7799" s="241" t="str">
        <f t="shared" si="8702"/>
        <v>FOZ DO IGUAÇU</v>
      </c>
      <c r="D7799" s="4"/>
      <c r="E7799" s="4"/>
      <c r="F7799" s="4"/>
      <c r="G7799" s="4"/>
      <c r="H7799" s="4"/>
      <c r="I7799" s="4"/>
      <c r="J7799" s="4"/>
    </row>
    <row r="7800" spans="1:10" ht="18" customHeight="1" x14ac:dyDescent="0.2">
      <c r="A7800" s="241">
        <f t="shared" ref="A7800:C7800" si="8703">A7799</f>
        <v>1</v>
      </c>
      <c r="B7800" s="241" t="str">
        <f t="shared" si="8703"/>
        <v>CARREGADOR</v>
      </c>
      <c r="C7800" s="241" t="str">
        <f t="shared" si="8703"/>
        <v>FOZ DO IGUAÇU</v>
      </c>
      <c r="D7800" s="318" t="str">
        <f>Raiz!$D$114</f>
        <v>2 - QUADRO-RESUMO DO CUSTO POR EMPREGADO</v>
      </c>
      <c r="E7800" s="318"/>
      <c r="F7800" s="318"/>
      <c r="G7800" s="318"/>
      <c r="H7800" s="318"/>
      <c r="I7800" s="318"/>
      <c r="J7800" s="3" t="str">
        <f>Raiz!$J$114</f>
        <v>Valor R$</v>
      </c>
    </row>
    <row r="7801" spans="1:10" ht="18" customHeight="1" x14ac:dyDescent="0.2">
      <c r="A7801" s="241">
        <f t="shared" ref="A7801:C7801" si="8704">A7800</f>
        <v>1</v>
      </c>
      <c r="B7801" s="241" t="str">
        <f t="shared" si="8704"/>
        <v>CARREGADOR</v>
      </c>
      <c r="C7801" s="241" t="str">
        <f t="shared" si="8704"/>
        <v>FOZ DO IGUAÇU</v>
      </c>
      <c r="D7801" s="52" t="str">
        <f>Raiz!$D$115</f>
        <v>A</v>
      </c>
      <c r="E7801" s="314" t="str">
        <f>Raiz!$E$115</f>
        <v>Módulo 1 - Composição da Remuneração</v>
      </c>
      <c r="F7801" s="314"/>
      <c r="G7801" s="314"/>
      <c r="H7801" s="314"/>
      <c r="I7801" s="314"/>
      <c r="J7801" s="19">
        <f t="shared" ref="J7801" si="8705">J7721</f>
        <v>1207.0818181818181</v>
      </c>
    </row>
    <row r="7802" spans="1:10" ht="18" customHeight="1" x14ac:dyDescent="0.2">
      <c r="A7802" s="241">
        <f t="shared" ref="A7802:C7802" si="8706">A7801</f>
        <v>1</v>
      </c>
      <c r="B7802" s="241" t="str">
        <f t="shared" si="8706"/>
        <v>CARREGADOR</v>
      </c>
      <c r="C7802" s="241" t="str">
        <f t="shared" si="8706"/>
        <v>FOZ DO IGUAÇU</v>
      </c>
      <c r="D7802" s="52" t="str">
        <f>Raiz!$D$116</f>
        <v>B</v>
      </c>
      <c r="E7802" s="314" t="str">
        <f>Raiz!$E$116</f>
        <v>Módulo 2 - Encargos e Benefícios Anuais, Mensais e Diários</v>
      </c>
      <c r="F7802" s="314"/>
      <c r="G7802" s="314"/>
      <c r="H7802" s="314"/>
      <c r="I7802" s="314"/>
      <c r="J7802" s="19">
        <f t="shared" ref="J7802" si="8707">J7754</f>
        <v>1172.49</v>
      </c>
    </row>
    <row r="7803" spans="1:10" ht="18" customHeight="1" x14ac:dyDescent="0.2">
      <c r="A7803" s="241">
        <f t="shared" ref="A7803:C7803" si="8708">A7802</f>
        <v>1</v>
      </c>
      <c r="B7803" s="241" t="str">
        <f t="shared" si="8708"/>
        <v>CARREGADOR</v>
      </c>
      <c r="C7803" s="241" t="str">
        <f t="shared" si="8708"/>
        <v>FOZ DO IGUAÇU</v>
      </c>
      <c r="D7803" s="52" t="str">
        <f>Raiz!$D$117</f>
        <v>C</v>
      </c>
      <c r="E7803" s="314" t="str">
        <f>Raiz!$E$117</f>
        <v>Módulo 3 - Provisão para Rescisão</v>
      </c>
      <c r="F7803" s="314"/>
      <c r="G7803" s="314"/>
      <c r="H7803" s="314"/>
      <c r="I7803" s="314"/>
      <c r="J7803" s="19">
        <f t="shared" ref="J7803" si="8709">J7763</f>
        <v>70.819999999999993</v>
      </c>
    </row>
    <row r="7804" spans="1:10" ht="18" customHeight="1" x14ac:dyDescent="0.2">
      <c r="A7804" s="241">
        <f t="shared" ref="A7804:C7804" si="8710">A7803</f>
        <v>1</v>
      </c>
      <c r="B7804" s="241" t="str">
        <f t="shared" si="8710"/>
        <v>CARREGADOR</v>
      </c>
      <c r="C7804" s="241" t="str">
        <f t="shared" si="8710"/>
        <v>FOZ DO IGUAÇU</v>
      </c>
      <c r="D7804" s="52" t="str">
        <f>Raiz!$D$118</f>
        <v>D</v>
      </c>
      <c r="E7804" s="314" t="str">
        <f>Raiz!$E$118</f>
        <v>Módulo 4 - Custo de Reposição do Profissional Ausente</v>
      </c>
      <c r="F7804" s="314"/>
      <c r="G7804" s="314"/>
      <c r="H7804" s="314"/>
      <c r="I7804" s="314"/>
      <c r="J7804" s="19">
        <f t="shared" ref="J7804" si="8711">J7776</f>
        <v>224.28431818181821</v>
      </c>
    </row>
    <row r="7805" spans="1:10" ht="18" customHeight="1" x14ac:dyDescent="0.2">
      <c r="A7805" s="241">
        <f t="shared" ref="A7805:C7805" si="8712">A7804</f>
        <v>1</v>
      </c>
      <c r="B7805" s="241" t="str">
        <f t="shared" si="8712"/>
        <v>CARREGADOR</v>
      </c>
      <c r="C7805" s="241" t="str">
        <f t="shared" si="8712"/>
        <v>FOZ DO IGUAÇU</v>
      </c>
      <c r="D7805" s="52" t="str">
        <f>Raiz!$D$119</f>
        <v>E</v>
      </c>
      <c r="E7805" s="314" t="str">
        <f>Raiz!$E$119</f>
        <v>Módulo 5 - Insumos Diversos</v>
      </c>
      <c r="F7805" s="314"/>
      <c r="G7805" s="314"/>
      <c r="H7805" s="314"/>
      <c r="I7805" s="314"/>
      <c r="J7805" s="19">
        <f t="shared" ref="J7805" si="8713">J7781</f>
        <v>190.75</v>
      </c>
    </row>
    <row r="7806" spans="1:10" ht="18" customHeight="1" x14ac:dyDescent="0.2">
      <c r="A7806" s="241">
        <f t="shared" ref="A7806:C7806" si="8714">A7805</f>
        <v>1</v>
      </c>
      <c r="B7806" s="241" t="str">
        <f t="shared" si="8714"/>
        <v>CARREGADOR</v>
      </c>
      <c r="C7806" s="241" t="str">
        <f t="shared" si="8714"/>
        <v>FOZ DO IGUAÇU</v>
      </c>
      <c r="D7806" s="315" t="str">
        <f>Raiz!$D$120</f>
        <v>Subtotal (A + B + C+ D + E)</v>
      </c>
      <c r="E7806" s="315"/>
      <c r="F7806" s="315"/>
      <c r="G7806" s="315"/>
      <c r="H7806" s="315"/>
      <c r="I7806" s="315"/>
      <c r="J7806" s="33">
        <f t="shared" ref="J7806" si="8715">SUM(J7801:J7805)</f>
        <v>2865.4261363636369</v>
      </c>
    </row>
    <row r="7807" spans="1:10" ht="18" customHeight="1" x14ac:dyDescent="0.2">
      <c r="A7807" s="241">
        <f t="shared" ref="A7807:C7807" si="8716">A7806</f>
        <v>1</v>
      </c>
      <c r="B7807" s="241" t="str">
        <f t="shared" si="8716"/>
        <v>CARREGADOR</v>
      </c>
      <c r="C7807" s="241" t="str">
        <f t="shared" si="8716"/>
        <v>FOZ DO IGUAÇU</v>
      </c>
      <c r="D7807" s="52" t="str">
        <f>Raiz!$D$121</f>
        <v>F</v>
      </c>
      <c r="E7807" s="314" t="str">
        <f>Raiz!$E$121</f>
        <v>Módulo 6-A - Custos Indiretos (despesas administrativas e operacionais)</v>
      </c>
      <c r="F7807" s="314"/>
      <c r="G7807" s="314"/>
      <c r="H7807" s="314"/>
      <c r="I7807" s="314"/>
      <c r="J7807" s="19">
        <f t="shared" ref="J7807" si="8717">J7784</f>
        <v>143.27000000000001</v>
      </c>
    </row>
    <row r="7808" spans="1:10" ht="18" customHeight="1" x14ac:dyDescent="0.2">
      <c r="A7808" s="241">
        <f t="shared" ref="A7808:C7808" si="8718">A7807</f>
        <v>1</v>
      </c>
      <c r="B7808" s="241" t="str">
        <f t="shared" si="8718"/>
        <v>CARREGADOR</v>
      </c>
      <c r="C7808" s="241" t="str">
        <f t="shared" si="8718"/>
        <v>FOZ DO IGUAÇU</v>
      </c>
      <c r="D7808" s="315" t="str">
        <f>Raiz!$D$122</f>
        <v>Subtotal (antes da incidência dos lucros)</v>
      </c>
      <c r="E7808" s="315"/>
      <c r="F7808" s="315"/>
      <c r="G7808" s="315"/>
      <c r="H7808" s="315"/>
      <c r="I7808" s="315"/>
      <c r="J7808" s="36">
        <f t="shared" ref="J7808" si="8719">J7806+J7807</f>
        <v>3008.6961363636369</v>
      </c>
    </row>
    <row r="7809" spans="1:16" ht="18" customHeight="1" x14ac:dyDescent="0.2">
      <c r="A7809" s="241">
        <f t="shared" ref="A7809:C7809" si="8720">A7808</f>
        <v>1</v>
      </c>
      <c r="B7809" s="241" t="str">
        <f t="shared" si="8720"/>
        <v>CARREGADOR</v>
      </c>
      <c r="C7809" s="241" t="str">
        <f t="shared" si="8720"/>
        <v>FOZ DO IGUAÇU</v>
      </c>
      <c r="D7809" s="52" t="str">
        <f>Raiz!$D$123</f>
        <v>G</v>
      </c>
      <c r="E7809" s="314" t="str">
        <f>Raiz!$E$123</f>
        <v>Módulo 6-B - Lucro</v>
      </c>
      <c r="F7809" s="314"/>
      <c r="G7809" s="314"/>
      <c r="H7809" s="314"/>
      <c r="I7809" s="314"/>
      <c r="J7809" s="36">
        <f t="shared" ref="J7809" si="8721">J7785</f>
        <v>149.83000000000001</v>
      </c>
    </row>
    <row r="7810" spans="1:16" ht="18" customHeight="1" x14ac:dyDescent="0.2">
      <c r="A7810" s="241">
        <f t="shared" ref="A7810:C7810" si="8722">A7809</f>
        <v>1</v>
      </c>
      <c r="B7810" s="241" t="str">
        <f t="shared" si="8722"/>
        <v>CARREGADOR</v>
      </c>
      <c r="C7810" s="241" t="str">
        <f t="shared" si="8722"/>
        <v>FOZ DO IGUAÇU</v>
      </c>
      <c r="D7810" s="315" t="str">
        <f>Raiz!$D$124</f>
        <v>Subtotal (antes da incidência dos tributos)</v>
      </c>
      <c r="E7810" s="315"/>
      <c r="F7810" s="315"/>
      <c r="G7810" s="315"/>
      <c r="H7810" s="315"/>
      <c r="I7810" s="315"/>
      <c r="J7810" s="36">
        <f t="shared" ref="J7810" si="8723">J7808+J7809</f>
        <v>3158.5261363636369</v>
      </c>
    </row>
    <row r="7811" spans="1:16" ht="18" customHeight="1" x14ac:dyDescent="0.2">
      <c r="A7811" s="241">
        <f t="shared" ref="A7811:C7811" si="8724">A7810</f>
        <v>1</v>
      </c>
      <c r="B7811" s="241" t="str">
        <f t="shared" si="8724"/>
        <v>CARREGADOR</v>
      </c>
      <c r="C7811" s="241" t="str">
        <f t="shared" si="8724"/>
        <v>FOZ DO IGUAÇU</v>
      </c>
      <c r="D7811" s="52" t="str">
        <f>Raiz!$D$125</f>
        <v>H</v>
      </c>
      <c r="E7811" s="314" t="str">
        <f>Raiz!$E$125</f>
        <v>Módulo 6-C - Tributos</v>
      </c>
      <c r="F7811" s="314"/>
      <c r="G7811" s="314"/>
      <c r="H7811" s="314"/>
      <c r="I7811" s="314"/>
      <c r="J7811" s="36">
        <f t="shared" ref="J7811" si="8725">J7787</f>
        <v>482.42999999999995</v>
      </c>
    </row>
    <row r="7812" spans="1:16" ht="18" customHeight="1" thickBot="1" x14ac:dyDescent="0.25">
      <c r="A7812" s="241">
        <f t="shared" ref="A7812:C7812" si="8726">A7811</f>
        <v>1</v>
      </c>
      <c r="B7812" s="241" t="str">
        <f t="shared" si="8726"/>
        <v>CARREGADOR</v>
      </c>
      <c r="C7812" s="241" t="str">
        <f t="shared" si="8726"/>
        <v>FOZ DO IGUAÇU</v>
      </c>
      <c r="D7812" s="393" t="str">
        <f>Raiz!$D$126</f>
        <v>Valor Total por Empregado / Mês</v>
      </c>
      <c r="E7812" s="394"/>
      <c r="F7812" s="395"/>
      <c r="G7812" s="393" t="str">
        <f t="shared" ref="G7812" si="8727">CONCATENATE(G7698," - ",H7693)</f>
        <v>CARREGADOR - FOZ DO IGUAÇU</v>
      </c>
      <c r="H7812" s="394"/>
      <c r="I7812" s="395"/>
      <c r="J7812" s="47">
        <f t="shared" ref="J7812" si="8728">ROUND(SUM(J7810:J7811),2)</f>
        <v>3640.96</v>
      </c>
      <c r="M7812" s="129"/>
    </row>
    <row r="7813" spans="1:16" ht="7.5" customHeight="1" thickBot="1" x14ac:dyDescent="0.25">
      <c r="A7813" s="241">
        <f t="shared" ref="A7813:C7813" si="8729">A7812</f>
        <v>1</v>
      </c>
      <c r="B7813" s="241" t="str">
        <f t="shared" si="8729"/>
        <v>CARREGADOR</v>
      </c>
      <c r="C7813" s="241" t="str">
        <f t="shared" si="8729"/>
        <v>FOZ DO IGUAÇU</v>
      </c>
      <c r="M7813" s="129"/>
    </row>
    <row r="7814" spans="1:16" ht="36" customHeight="1" thickBot="1" x14ac:dyDescent="0.25">
      <c r="A7814" s="241">
        <f t="shared" ref="A7814" si="8730">J7814</f>
        <v>1</v>
      </c>
      <c r="B7814" s="241" t="str">
        <f t="shared" ref="B7814" si="8731">G7824</f>
        <v>CONFERENTE</v>
      </c>
      <c r="C7814" s="241" t="str">
        <f t="shared" ref="C7814" si="8732">H7819</f>
        <v>FOZ DO IGUAÇU</v>
      </c>
      <c r="D7814" s="311" t="str">
        <f>Raiz!$D$2</f>
        <v>PLANILHA DE CUSTOS E FORMAÇÃO DE PREÇOS</v>
      </c>
      <c r="E7814" s="312"/>
      <c r="F7814" s="312"/>
      <c r="G7814" s="312"/>
      <c r="H7814" s="313"/>
      <c r="I7814" s="66" t="str">
        <f>Raiz!$I$2</f>
        <v>GRUPO</v>
      </c>
      <c r="J7814" s="59">
        <f>VLOOKUP(H7819,Base!$B$29:$C$80,2,FALSE)</f>
        <v>1</v>
      </c>
      <c r="K7814" s="127"/>
      <c r="L7814" s="239" t="s">
        <v>320</v>
      </c>
      <c r="M7814" s="240">
        <f t="shared" ref="M7814" si="8733">M7688+1</f>
        <v>63</v>
      </c>
    </row>
    <row r="7815" spans="1:16" s="4" customFormat="1" ht="18" customHeight="1" x14ac:dyDescent="0.2">
      <c r="A7815" s="241">
        <f t="shared" ref="A7815:A7878" si="8734">A7814</f>
        <v>1</v>
      </c>
      <c r="B7815" s="241" t="str">
        <f t="shared" ref="B7815:B7878" si="8735">B7814</f>
        <v>CONFERENTE</v>
      </c>
      <c r="C7815" s="241" t="str">
        <f t="shared" ref="C7815:C7878" si="8736">C7814</f>
        <v>FOZ DO IGUAÇU</v>
      </c>
      <c r="D7815" s="400" t="str">
        <f>Raiz!$D$3</f>
        <v>DISCRIMINAÇÃO DOS SERVIÇOS (DADOS REFERENTES À CONTRATAÇÃO)</v>
      </c>
      <c r="E7815" s="401"/>
      <c r="F7815" s="401"/>
      <c r="G7815" s="401"/>
      <c r="H7815" s="401"/>
      <c r="I7815" s="401"/>
      <c r="J7815" s="402"/>
      <c r="K7815" s="30"/>
      <c r="L7815" s="30"/>
      <c r="M7815" s="30"/>
      <c r="N7815" s="30"/>
      <c r="O7815" s="30"/>
      <c r="P7815" s="30"/>
    </row>
    <row r="7816" spans="1:16" s="4" customFormat="1" ht="18" customHeight="1" x14ac:dyDescent="0.2">
      <c r="A7816" s="241">
        <f t="shared" si="8734"/>
        <v>1</v>
      </c>
      <c r="B7816" s="241" t="str">
        <f t="shared" si="8735"/>
        <v>CONFERENTE</v>
      </c>
      <c r="C7816" s="241" t="str">
        <f t="shared" si="8736"/>
        <v>FOZ DO IGUAÇU</v>
      </c>
      <c r="D7816" s="52" t="str">
        <f>Raiz!$D$4</f>
        <v>A</v>
      </c>
      <c r="E7816" s="359" t="str">
        <f>Raiz!$E$4</f>
        <v>Processo nº</v>
      </c>
      <c r="F7816" s="359"/>
      <c r="G7816" s="359"/>
      <c r="H7816" s="386" t="str">
        <f>Base!$C$2</f>
        <v>10905.720090/2020-71</v>
      </c>
      <c r="I7816" s="386"/>
      <c r="J7816" s="386"/>
      <c r="K7816" s="30"/>
      <c r="L7816" s="30"/>
      <c r="M7816" s="30"/>
      <c r="N7816" s="30"/>
      <c r="O7816" s="30"/>
      <c r="P7816" s="30"/>
    </row>
    <row r="7817" spans="1:16" s="4" customFormat="1" ht="18" customHeight="1" x14ac:dyDescent="0.2">
      <c r="A7817" s="241">
        <f t="shared" si="8734"/>
        <v>1</v>
      </c>
      <c r="B7817" s="241" t="str">
        <f t="shared" si="8735"/>
        <v>CONFERENTE</v>
      </c>
      <c r="C7817" s="241" t="str">
        <f t="shared" si="8736"/>
        <v>FOZ DO IGUAÇU</v>
      </c>
      <c r="D7817" s="52" t="str">
        <f>Raiz!$D$5</f>
        <v>B</v>
      </c>
      <c r="E7817" s="359" t="str">
        <f>Raiz!$E$5</f>
        <v>Licitação nº</v>
      </c>
      <c r="F7817" s="359"/>
      <c r="G7817" s="359"/>
      <c r="H7817" s="386" t="str">
        <f>Base!$C$3</f>
        <v>___/2021</v>
      </c>
      <c r="I7817" s="386"/>
      <c r="J7817" s="386"/>
      <c r="K7817" s="30"/>
      <c r="L7817" s="30"/>
      <c r="M7817" s="30"/>
      <c r="N7817" s="30"/>
      <c r="O7817" s="30"/>
      <c r="P7817" s="30"/>
    </row>
    <row r="7818" spans="1:16" s="4" customFormat="1" ht="18" customHeight="1" x14ac:dyDescent="0.2">
      <c r="A7818" s="241">
        <f t="shared" si="8734"/>
        <v>1</v>
      </c>
      <c r="B7818" s="241" t="str">
        <f t="shared" si="8735"/>
        <v>CONFERENTE</v>
      </c>
      <c r="C7818" s="241" t="str">
        <f t="shared" si="8736"/>
        <v>FOZ DO IGUAÇU</v>
      </c>
      <c r="D7818" s="52" t="str">
        <f>Raiz!$D$6</f>
        <v>C</v>
      </c>
      <c r="E7818" s="359" t="str">
        <f>Raiz!$E$6</f>
        <v>Data de apresentação da proposta</v>
      </c>
      <c r="F7818" s="359"/>
      <c r="G7818" s="359"/>
      <c r="H7818" s="386" t="str">
        <f>Base!$C$4</f>
        <v>___/___/2021</v>
      </c>
      <c r="I7818" s="386"/>
      <c r="J7818" s="386"/>
      <c r="K7818" s="30"/>
      <c r="L7818" s="30"/>
      <c r="M7818" s="30"/>
      <c r="N7818" s="30"/>
      <c r="O7818" s="30"/>
      <c r="P7818" s="30"/>
    </row>
    <row r="7819" spans="1:16" s="4" customFormat="1" ht="18" customHeight="1" x14ac:dyDescent="0.2">
      <c r="A7819" s="241">
        <f t="shared" si="8734"/>
        <v>1</v>
      </c>
      <c r="B7819" s="241" t="str">
        <f t="shared" si="8735"/>
        <v>CONFERENTE</v>
      </c>
      <c r="C7819" s="241" t="str">
        <f t="shared" si="8736"/>
        <v>FOZ DO IGUAÇU</v>
      </c>
      <c r="D7819" s="52" t="str">
        <f>Raiz!$D$7</f>
        <v>D</v>
      </c>
      <c r="E7819" s="359" t="str">
        <f>Raiz!$E$7</f>
        <v>Local da prestação do serviço</v>
      </c>
      <c r="F7819" s="359"/>
      <c r="G7819" s="359"/>
      <c r="H7819" s="368" t="str">
        <f>VLOOKUP(M7814,Base!$T$86:$V$813,2,FALSE)</f>
        <v>FOZ DO IGUAÇU</v>
      </c>
      <c r="I7819" s="368"/>
      <c r="J7819" s="369">
        <f t="shared" ref="J7819" si="8737">K7819</f>
        <v>0</v>
      </c>
      <c r="K7819" s="127"/>
      <c r="L7819" s="127"/>
      <c r="M7819" s="30"/>
      <c r="N7819" s="30"/>
      <c r="O7819" s="30"/>
      <c r="P7819" s="30"/>
    </row>
    <row r="7820" spans="1:16" s="4" customFormat="1" ht="18" customHeight="1" x14ac:dyDescent="0.2">
      <c r="A7820" s="241">
        <f t="shared" si="8734"/>
        <v>1</v>
      </c>
      <c r="B7820" s="241" t="str">
        <f t="shared" si="8735"/>
        <v>CONFERENTE</v>
      </c>
      <c r="C7820" s="241" t="str">
        <f t="shared" si="8736"/>
        <v>FOZ DO IGUAÇU</v>
      </c>
      <c r="D7820" s="52" t="str">
        <f>Raiz!$D$8</f>
        <v>E</v>
      </c>
      <c r="E7820" s="359" t="str">
        <f>Raiz!$E$8</f>
        <v>Ano do Acordo, Convenção ou Dissídio Coletivo:</v>
      </c>
      <c r="F7820" s="359"/>
      <c r="G7820" s="359"/>
      <c r="H7820" s="370">
        <f>VLOOKUP(H7819,Base!$B$257:$P$308,J7824+1,FALSE)</f>
        <v>2021</v>
      </c>
      <c r="I7820" s="370"/>
      <c r="J7820" s="370"/>
      <c r="K7820" s="30"/>
      <c r="L7820" s="30"/>
      <c r="M7820" s="30"/>
      <c r="N7820" s="30"/>
      <c r="O7820" s="30"/>
      <c r="P7820" s="30"/>
    </row>
    <row r="7821" spans="1:16" s="4" customFormat="1" ht="18" customHeight="1" thickBot="1" x14ac:dyDescent="0.25">
      <c r="A7821" s="241">
        <f t="shared" si="8734"/>
        <v>1</v>
      </c>
      <c r="B7821" s="241" t="str">
        <f t="shared" si="8735"/>
        <v>CONFERENTE</v>
      </c>
      <c r="C7821" s="241" t="str">
        <f t="shared" si="8736"/>
        <v>FOZ DO IGUAÇU</v>
      </c>
      <c r="D7821" s="17" t="str">
        <f>Raiz!$D$9</f>
        <v>F</v>
      </c>
      <c r="E7821" s="360" t="str">
        <f>Raiz!$E$9</f>
        <v>Tempo de Execução (meses)</v>
      </c>
      <c r="F7821" s="360"/>
      <c r="G7821" s="360"/>
      <c r="H7821" s="378">
        <f>VLOOKUP(H7819,Base!$B$143:$P$194,J7824+1,FALSE)</f>
        <v>24</v>
      </c>
      <c r="I7821" s="379"/>
      <c r="J7821" s="380"/>
      <c r="K7821" s="30"/>
      <c r="L7821" s="30"/>
      <c r="M7821" s="30"/>
      <c r="N7821" s="30"/>
      <c r="O7821" s="30"/>
      <c r="P7821" s="30"/>
    </row>
    <row r="7822" spans="1:16" ht="14.1" customHeight="1" thickBot="1" x14ac:dyDescent="0.25">
      <c r="A7822" s="241">
        <f t="shared" si="8734"/>
        <v>1</v>
      </c>
      <c r="B7822" s="241" t="str">
        <f t="shared" si="8735"/>
        <v>CONFERENTE</v>
      </c>
      <c r="C7822" s="241" t="str">
        <f t="shared" si="8736"/>
        <v>FOZ DO IGUAÇU</v>
      </c>
      <c r="D7822" s="16"/>
    </row>
    <row r="7823" spans="1:16" s="4" customFormat="1" ht="18" customHeight="1" x14ac:dyDescent="0.2">
      <c r="A7823" s="241">
        <f t="shared" si="8734"/>
        <v>1</v>
      </c>
      <c r="B7823" s="241" t="str">
        <f t="shared" si="8735"/>
        <v>CONFERENTE</v>
      </c>
      <c r="C7823" s="241" t="str">
        <f t="shared" si="8736"/>
        <v>FOZ DO IGUAÇU</v>
      </c>
      <c r="D7823" s="381" t="str">
        <f>Raiz!$D$11</f>
        <v>IDENTIFICAÇÃO DO SERVIÇO</v>
      </c>
      <c r="E7823" s="381"/>
      <c r="F7823" s="381"/>
      <c r="G7823" s="381"/>
      <c r="H7823" s="381"/>
      <c r="I7823" s="381"/>
      <c r="J7823" s="381"/>
      <c r="K7823" s="30"/>
      <c r="L7823" s="30"/>
      <c r="M7823" s="30"/>
      <c r="N7823" s="30"/>
      <c r="O7823" s="30"/>
      <c r="P7823" s="30"/>
    </row>
    <row r="7824" spans="1:16" s="4" customFormat="1" ht="18" customHeight="1" x14ac:dyDescent="0.2">
      <c r="A7824" s="241">
        <f t="shared" si="8734"/>
        <v>1</v>
      </c>
      <c r="B7824" s="241" t="str">
        <f t="shared" si="8735"/>
        <v>CONFERENTE</v>
      </c>
      <c r="C7824" s="241" t="str">
        <f t="shared" si="8736"/>
        <v>FOZ DO IGUAÇU</v>
      </c>
      <c r="D7824" s="389" t="str">
        <f>Raiz!$D$12</f>
        <v>Tipo de Serviço</v>
      </c>
      <c r="E7824" s="389"/>
      <c r="F7824" s="389"/>
      <c r="G7824" s="387" t="str">
        <f>VLOOKUP(M7814,Base!$T$86:$V$813,3,FALSE)</f>
        <v>CONFERENTE</v>
      </c>
      <c r="H7824" s="388"/>
      <c r="I7824" s="388"/>
      <c r="J7824" s="238">
        <f>VLOOKUP(G7824,Base!$B$11:$E$24,4,FALSE)</f>
        <v>7</v>
      </c>
      <c r="M7824" s="30"/>
      <c r="N7824" s="30"/>
      <c r="O7824" s="30"/>
      <c r="P7824" s="30"/>
    </row>
    <row r="7825" spans="1:16" s="4" customFormat="1" ht="18" customHeight="1" x14ac:dyDescent="0.2">
      <c r="A7825" s="241">
        <f t="shared" si="8734"/>
        <v>1</v>
      </c>
      <c r="B7825" s="241" t="str">
        <f t="shared" si="8735"/>
        <v>CONFERENTE</v>
      </c>
      <c r="C7825" s="241" t="str">
        <f t="shared" si="8736"/>
        <v>FOZ DO IGUAÇU</v>
      </c>
      <c r="D7825" s="389" t="str">
        <f>Raiz!$D$13</f>
        <v>Unidade de medida</v>
      </c>
      <c r="E7825" s="389"/>
      <c r="F7825" s="389"/>
      <c r="G7825" s="390" t="str">
        <f>Base!$C$6</f>
        <v>Posto</v>
      </c>
      <c r="H7825" s="390"/>
      <c r="I7825" s="390"/>
      <c r="J7825" s="390"/>
      <c r="K7825" s="30"/>
      <c r="L7825" s="30"/>
      <c r="M7825" s="30"/>
      <c r="N7825" s="30"/>
      <c r="O7825" s="30"/>
      <c r="P7825" s="30"/>
    </row>
    <row r="7826" spans="1:16" s="4" customFormat="1" ht="18" customHeight="1" thickBot="1" x14ac:dyDescent="0.25">
      <c r="A7826" s="241">
        <f t="shared" si="8734"/>
        <v>1</v>
      </c>
      <c r="B7826" s="241" t="str">
        <f t="shared" si="8735"/>
        <v>CONFERENTE</v>
      </c>
      <c r="C7826" s="241" t="str">
        <f t="shared" si="8736"/>
        <v>FOZ DO IGUAÇU</v>
      </c>
      <c r="D7826" s="396" t="str">
        <f>Raiz!$D$14</f>
        <v>Quantidade a contratar (unidade de medida)</v>
      </c>
      <c r="E7826" s="396"/>
      <c r="F7826" s="396"/>
      <c r="G7826" s="378">
        <f>VLOOKUP(H7819,Base!$B$86:$P$137,1+J7824,FALSE)</f>
        <v>19</v>
      </c>
      <c r="H7826" s="379"/>
      <c r="I7826" s="379"/>
      <c r="J7826" s="380"/>
      <c r="K7826" s="30"/>
      <c r="L7826" s="30"/>
      <c r="M7826" s="30"/>
      <c r="N7826" s="30"/>
      <c r="O7826" s="30"/>
      <c r="P7826" s="30"/>
    </row>
    <row r="7827" spans="1:16" s="4" customFormat="1" ht="14.1" customHeight="1" thickBot="1" x14ac:dyDescent="0.25">
      <c r="A7827" s="241">
        <f t="shared" si="8734"/>
        <v>1</v>
      </c>
      <c r="B7827" s="241" t="str">
        <f t="shared" si="8735"/>
        <v>CONFERENTE</v>
      </c>
      <c r="C7827" s="241" t="str">
        <f t="shared" si="8736"/>
        <v>FOZ DO IGUAÇU</v>
      </c>
      <c r="D7827" s="5"/>
      <c r="E7827" s="5"/>
      <c r="F7827" s="5"/>
      <c r="G7827" s="5"/>
      <c r="H7827" s="5"/>
      <c r="I7827" s="5"/>
      <c r="J7827" s="5"/>
      <c r="K7827" s="29"/>
      <c r="L7827" s="29"/>
      <c r="M7827" s="30"/>
      <c r="N7827" s="30"/>
      <c r="O7827" s="30"/>
      <c r="P7827" s="30"/>
    </row>
    <row r="7828" spans="1:16" s="4" customFormat="1" ht="18" customHeight="1" x14ac:dyDescent="0.2">
      <c r="A7828" s="241">
        <f t="shared" si="8734"/>
        <v>1</v>
      </c>
      <c r="B7828" s="241" t="str">
        <f t="shared" si="8735"/>
        <v>CONFERENTE</v>
      </c>
      <c r="C7828" s="241" t="str">
        <f t="shared" si="8736"/>
        <v>FOZ DO IGUAÇU</v>
      </c>
      <c r="D7828" s="381" t="str">
        <f>Raiz!$D$16</f>
        <v>1. MÓDULOS: Mão de obra vinculada à execução contratual</v>
      </c>
      <c r="E7828" s="381"/>
      <c r="F7828" s="381"/>
      <c r="G7828" s="381"/>
      <c r="H7828" s="381"/>
      <c r="I7828" s="381"/>
      <c r="J7828" s="381"/>
      <c r="K7828" s="30"/>
      <c r="L7828" s="30"/>
      <c r="M7828" s="30"/>
      <c r="N7828" s="30"/>
      <c r="O7828" s="30"/>
      <c r="P7828" s="30"/>
    </row>
    <row r="7829" spans="1:16" s="4" customFormat="1" ht="18" customHeight="1" x14ac:dyDescent="0.2">
      <c r="A7829" s="241">
        <f t="shared" si="8734"/>
        <v>1</v>
      </c>
      <c r="B7829" s="241" t="str">
        <f t="shared" si="8735"/>
        <v>CONFERENTE</v>
      </c>
      <c r="C7829" s="241" t="str">
        <f t="shared" si="8736"/>
        <v>FOZ DO IGUAÇU</v>
      </c>
      <c r="D7829" s="382" t="str">
        <f>Raiz!$D$17</f>
        <v>Dados para composição dos custos referentes a mão de obra</v>
      </c>
      <c r="E7829" s="382"/>
      <c r="F7829" s="382"/>
      <c r="G7829" s="382"/>
      <c r="H7829" s="382"/>
      <c r="I7829" s="382"/>
      <c r="J7829" s="382"/>
      <c r="K7829" s="30"/>
      <c r="L7829" s="30"/>
      <c r="M7829" s="30"/>
      <c r="N7829" s="30"/>
      <c r="O7829" s="30"/>
      <c r="P7829" s="30"/>
    </row>
    <row r="7830" spans="1:16" s="4" customFormat="1" ht="18" customHeight="1" x14ac:dyDescent="0.2">
      <c r="A7830" s="241">
        <f t="shared" si="8734"/>
        <v>1</v>
      </c>
      <c r="B7830" s="241" t="str">
        <f t="shared" si="8735"/>
        <v>CONFERENTE</v>
      </c>
      <c r="C7830" s="241" t="str">
        <f t="shared" si="8736"/>
        <v>FOZ DO IGUAÇU</v>
      </c>
      <c r="D7830" s="52">
        <f>Raiz!$D$18</f>
        <v>1</v>
      </c>
      <c r="E7830" s="359" t="str">
        <f>Raiz!$E$18</f>
        <v>Tipo de Serviço</v>
      </c>
      <c r="F7830" s="359"/>
      <c r="G7830" s="383" t="str">
        <f t="shared" ref="G7830" si="8738">G7824</f>
        <v>CONFERENTE</v>
      </c>
      <c r="H7830" s="383"/>
      <c r="I7830" s="383"/>
      <c r="J7830" s="384"/>
      <c r="K7830" s="30"/>
      <c r="L7830" s="30"/>
      <c r="M7830" s="30"/>
      <c r="N7830" s="30"/>
      <c r="O7830" s="30"/>
      <c r="P7830" s="30"/>
    </row>
    <row r="7831" spans="1:16" s="4" customFormat="1" ht="18" customHeight="1" x14ac:dyDescent="0.2">
      <c r="A7831" s="241">
        <f t="shared" si="8734"/>
        <v>1</v>
      </c>
      <c r="B7831" s="241" t="str">
        <f t="shared" si="8735"/>
        <v>CONFERENTE</v>
      </c>
      <c r="C7831" s="241" t="str">
        <f t="shared" si="8736"/>
        <v>FOZ DO IGUAÇU</v>
      </c>
      <c r="D7831" s="52">
        <f>Raiz!$D$19</f>
        <v>2</v>
      </c>
      <c r="E7831" s="359" t="str">
        <f>Raiz!$E$19</f>
        <v>Classificação Brasileira de Ocupações (CBO)</v>
      </c>
      <c r="F7831" s="359"/>
      <c r="G7831" s="373" t="str">
        <f>VLOOKUP(G7824,Base!$B$11:$C$24,2,FALSE)</f>
        <v>4142-15</v>
      </c>
      <c r="H7831" s="373"/>
      <c r="I7831" s="373"/>
      <c r="J7831" s="374"/>
      <c r="K7831" s="127"/>
      <c r="L7831" s="127"/>
      <c r="M7831" s="30"/>
      <c r="N7831" s="30"/>
      <c r="O7831" s="30"/>
      <c r="P7831" s="30"/>
    </row>
    <row r="7832" spans="1:16" s="4" customFormat="1" ht="18" customHeight="1" x14ac:dyDescent="0.2">
      <c r="A7832" s="241">
        <f t="shared" si="8734"/>
        <v>1</v>
      </c>
      <c r="B7832" s="241" t="str">
        <f t="shared" si="8735"/>
        <v>CONFERENTE</v>
      </c>
      <c r="C7832" s="241" t="str">
        <f t="shared" si="8736"/>
        <v>FOZ DO IGUAÇU</v>
      </c>
      <c r="D7832" s="52">
        <f>Raiz!$D$20</f>
        <v>3</v>
      </c>
      <c r="E7832" s="399" t="str">
        <f>Raiz!$E$20</f>
        <v>Salário Normativo da Categoria</v>
      </c>
      <c r="F7832" s="399"/>
      <c r="G7832" s="364">
        <f>VLOOKUP(H7819,Base!$B$371:$P$422,J7824+1,FALSE)</f>
        <v>1300</v>
      </c>
      <c r="H7832" s="364"/>
      <c r="I7832" s="364"/>
      <c r="J7832" s="365"/>
      <c r="K7832" s="127"/>
      <c r="L7832" s="127"/>
      <c r="M7832" s="30"/>
      <c r="N7832" s="30"/>
      <c r="O7832" s="30"/>
      <c r="P7832" s="30"/>
    </row>
    <row r="7833" spans="1:16" s="4" customFormat="1" ht="30" customHeight="1" x14ac:dyDescent="0.2">
      <c r="A7833" s="241">
        <f t="shared" si="8734"/>
        <v>1</v>
      </c>
      <c r="B7833" s="241" t="str">
        <f t="shared" si="8735"/>
        <v>CONFERENTE</v>
      </c>
      <c r="C7833" s="241" t="str">
        <f t="shared" si="8736"/>
        <v>FOZ DO IGUAÇU</v>
      </c>
      <c r="D7833" s="147">
        <f>Raiz!$D$21</f>
        <v>4</v>
      </c>
      <c r="E7833" s="407" t="str">
        <f>Raiz!$E$21</f>
        <v>Categoria Profissional (vinculada à execução contratual)</v>
      </c>
      <c r="F7833" s="407"/>
      <c r="G7833" s="375" t="str">
        <f>VLOOKUP(H7819,Base!$B$200:$P$251,J7824+1,FALSE)</f>
        <v>EMPREGADOS EM EMPRESAS PREST. DE SERV. EM  ASSEIO E CONSERV.</v>
      </c>
      <c r="H7833" s="375"/>
      <c r="I7833" s="375"/>
      <c r="J7833" s="376"/>
      <c r="K7833" s="127"/>
      <c r="L7833" s="127"/>
      <c r="M7833" s="30"/>
      <c r="N7833" s="30"/>
      <c r="O7833" s="30"/>
      <c r="P7833" s="30"/>
    </row>
    <row r="7834" spans="1:16" s="4" customFormat="1" ht="18" customHeight="1" x14ac:dyDescent="0.2">
      <c r="A7834" s="241">
        <f t="shared" si="8734"/>
        <v>1</v>
      </c>
      <c r="B7834" s="241" t="str">
        <f t="shared" si="8735"/>
        <v>CONFERENTE</v>
      </c>
      <c r="C7834" s="241" t="str">
        <f t="shared" si="8736"/>
        <v>FOZ DO IGUAÇU</v>
      </c>
      <c r="D7834" s="52">
        <f>Raiz!$D$22</f>
        <v>5</v>
      </c>
      <c r="E7834" s="403" t="str">
        <f>Raiz!$E$22</f>
        <v>CCT - Data-Base da Categoria (dia/mês/ano)</v>
      </c>
      <c r="F7834" s="403"/>
      <c r="G7834" s="391" t="str">
        <f>VLOOKUP(H7819,Base!$B$314:$P$365,J7824+1,FALSE)</f>
        <v>PR000932/2021 - 01/03/2021</v>
      </c>
      <c r="H7834" s="391"/>
      <c r="I7834" s="391"/>
      <c r="J7834" s="392"/>
      <c r="K7834" s="127"/>
      <c r="L7834" s="127"/>
      <c r="M7834" s="30"/>
      <c r="N7834" s="30"/>
      <c r="O7834" s="30"/>
      <c r="P7834" s="30"/>
    </row>
    <row r="7835" spans="1:16" s="4" customFormat="1" ht="18" customHeight="1" x14ac:dyDescent="0.2">
      <c r="A7835" s="241">
        <f t="shared" si="8734"/>
        <v>1</v>
      </c>
      <c r="B7835" s="241" t="str">
        <f t="shared" si="8735"/>
        <v>CONFERENTE</v>
      </c>
      <c r="C7835" s="241" t="str">
        <f t="shared" si="8736"/>
        <v>FOZ DO IGUAÇU</v>
      </c>
      <c r="D7835" s="52">
        <f>Raiz!$D$23</f>
        <v>6</v>
      </c>
      <c r="E7835" s="359" t="str">
        <f>Raiz!$E$23</f>
        <v>Carga horária a contratar (Horas/Mês)</v>
      </c>
      <c r="F7835" s="359"/>
      <c r="G7835" s="371">
        <f>VLOOKUP(H7819,Base!$B$485:$P$536,J7824+1,FALSE)</f>
        <v>200</v>
      </c>
      <c r="H7835" s="371"/>
      <c r="I7835" s="371"/>
      <c r="J7835" s="372"/>
      <c r="K7835" s="127"/>
      <c r="L7835" s="127"/>
      <c r="M7835" s="30"/>
      <c r="N7835" s="30"/>
      <c r="O7835" s="30"/>
      <c r="P7835" s="30"/>
    </row>
    <row r="7836" spans="1:16" s="4" customFormat="1" ht="18" customHeight="1" x14ac:dyDescent="0.2">
      <c r="A7836" s="241">
        <f t="shared" si="8734"/>
        <v>1</v>
      </c>
      <c r="B7836" s="241" t="str">
        <f t="shared" si="8735"/>
        <v>CONFERENTE</v>
      </c>
      <c r="C7836" s="241" t="str">
        <f t="shared" si="8736"/>
        <v>FOZ DO IGUAÇU</v>
      </c>
      <c r="D7836" s="52">
        <f>Raiz!$D$24</f>
        <v>7</v>
      </c>
      <c r="E7836" s="359" t="str">
        <f>Raiz!$E$24</f>
        <v>Valor do vale transporte</v>
      </c>
      <c r="F7836" s="359"/>
      <c r="G7836" s="364">
        <f>VLOOKUP(H7819,Base!$B$29:$E$80,4,FALSE)</f>
        <v>4.0999999999999996</v>
      </c>
      <c r="H7836" s="364" t="s">
        <v>35</v>
      </c>
      <c r="I7836" s="364"/>
      <c r="J7836" s="365"/>
      <c r="K7836" s="30"/>
      <c r="L7836" s="30"/>
      <c r="M7836" s="30"/>
      <c r="N7836" s="30"/>
      <c r="O7836" s="30"/>
      <c r="P7836" s="30"/>
    </row>
    <row r="7837" spans="1:16" s="4" customFormat="1" ht="18" customHeight="1" x14ac:dyDescent="0.2">
      <c r="A7837" s="241">
        <f t="shared" si="8734"/>
        <v>1</v>
      </c>
      <c r="B7837" s="241" t="str">
        <f t="shared" si="8735"/>
        <v>CONFERENTE</v>
      </c>
      <c r="C7837" s="241" t="str">
        <f t="shared" si="8736"/>
        <v>FOZ DO IGUAÇU</v>
      </c>
      <c r="D7837" s="52">
        <f>Raiz!$D$25</f>
        <v>8</v>
      </c>
      <c r="E7837" s="359" t="str">
        <f>Raiz!$E$25</f>
        <v>Valor do vale alimentação</v>
      </c>
      <c r="F7837" s="359"/>
      <c r="G7837" s="364">
        <f>VLOOKUP(H7819,Base!$B$656:$P$707,J7824+1,FALSE)</f>
        <v>21.43</v>
      </c>
      <c r="H7837" s="364"/>
      <c r="I7837" s="364"/>
      <c r="J7837" s="365"/>
      <c r="K7837" s="127"/>
      <c r="L7837" s="127"/>
      <c r="M7837" s="30"/>
      <c r="N7837" s="30"/>
      <c r="O7837" s="30"/>
      <c r="P7837" s="30"/>
    </row>
    <row r="7838" spans="1:16" s="4" customFormat="1" ht="18" customHeight="1" thickBot="1" x14ac:dyDescent="0.25">
      <c r="A7838" s="241">
        <f t="shared" si="8734"/>
        <v>1</v>
      </c>
      <c r="B7838" s="241" t="str">
        <f t="shared" si="8735"/>
        <v>CONFERENTE</v>
      </c>
      <c r="C7838" s="241" t="str">
        <f t="shared" si="8736"/>
        <v>FOZ DO IGUAÇU</v>
      </c>
      <c r="D7838" s="17">
        <f>Raiz!$D$26</f>
        <v>9</v>
      </c>
      <c r="E7838" s="360" t="str">
        <f>Raiz!$E$26</f>
        <v>Salário Mínimo Vigente</v>
      </c>
      <c r="F7838" s="360"/>
      <c r="G7838" s="361">
        <f>Base!$C$5</f>
        <v>1100</v>
      </c>
      <c r="H7838" s="361"/>
      <c r="I7838" s="361"/>
      <c r="J7838" s="362"/>
      <c r="K7838" s="30"/>
      <c r="L7838" s="30"/>
      <c r="M7838" s="30"/>
      <c r="N7838" s="30"/>
      <c r="O7838" s="30"/>
      <c r="P7838" s="30"/>
    </row>
    <row r="7839" spans="1:16" ht="14.1" customHeight="1" thickBot="1" x14ac:dyDescent="0.25">
      <c r="A7839" s="241">
        <f t="shared" si="8734"/>
        <v>1</v>
      </c>
      <c r="B7839" s="241" t="str">
        <f t="shared" si="8735"/>
        <v>CONFERENTE</v>
      </c>
      <c r="C7839" s="241" t="str">
        <f t="shared" si="8736"/>
        <v>FOZ DO IGUAÇU</v>
      </c>
      <c r="D7839" s="4"/>
      <c r="E7839" s="4"/>
      <c r="F7839" s="4"/>
      <c r="G7839" s="4"/>
      <c r="H7839" s="4"/>
      <c r="I7839" s="4"/>
      <c r="J7839" s="4"/>
    </row>
    <row r="7840" spans="1:16" ht="18" customHeight="1" x14ac:dyDescent="0.2">
      <c r="A7840" s="241">
        <f t="shared" si="8734"/>
        <v>1</v>
      </c>
      <c r="B7840" s="241" t="str">
        <f t="shared" si="8735"/>
        <v>CONFERENTE</v>
      </c>
      <c r="C7840" s="241" t="str">
        <f t="shared" si="8736"/>
        <v>FOZ DO IGUAÇU</v>
      </c>
      <c r="D7840" s="363" t="str">
        <f>Raiz!$D$28</f>
        <v>MÓDULO 1 – COMPOSIÇÃO DA REMUNERAÇÃO</v>
      </c>
      <c r="E7840" s="363"/>
      <c r="F7840" s="363"/>
      <c r="G7840" s="363"/>
      <c r="H7840" s="363"/>
      <c r="I7840" s="1" t="str">
        <f>Raiz!I$28</f>
        <v>%</v>
      </c>
      <c r="J7840" s="2" t="str">
        <f>Raiz!$J$28</f>
        <v>Valor R$</v>
      </c>
    </row>
    <row r="7841" spans="1:12" ht="18" customHeight="1" x14ac:dyDescent="0.2">
      <c r="A7841" s="241">
        <f t="shared" si="8734"/>
        <v>1</v>
      </c>
      <c r="B7841" s="241" t="str">
        <f t="shared" si="8735"/>
        <v>CONFERENTE</v>
      </c>
      <c r="C7841" s="241" t="str">
        <f t="shared" si="8736"/>
        <v>FOZ DO IGUAÇU</v>
      </c>
      <c r="D7841" s="52" t="str">
        <f>Raiz!$D$29</f>
        <v>A</v>
      </c>
      <c r="E7841" s="398" t="str">
        <f>Raiz!$E$29</f>
        <v>Salário-Base</v>
      </c>
      <c r="F7841" s="398"/>
      <c r="G7841" s="398"/>
      <c r="H7841" s="398"/>
      <c r="I7841" s="314"/>
      <c r="J7841" s="19">
        <f>VLOOKUP(H7819,Base!$B$599:$P$650,J7824+1,FALSE)</f>
        <v>1181.8181818181818</v>
      </c>
      <c r="K7841" s="128"/>
      <c r="L7841" s="128"/>
    </row>
    <row r="7842" spans="1:12" ht="18" customHeight="1" x14ac:dyDescent="0.2">
      <c r="A7842" s="241">
        <f t="shared" si="8734"/>
        <v>1</v>
      </c>
      <c r="B7842" s="241" t="str">
        <f t="shared" si="8735"/>
        <v>CONFERENTE</v>
      </c>
      <c r="C7842" s="241" t="str">
        <f t="shared" si="8736"/>
        <v>FOZ DO IGUAÇU</v>
      </c>
      <c r="D7842" s="147" t="str">
        <f>Raiz!$D$30</f>
        <v>B</v>
      </c>
      <c r="E7842" s="338" t="str">
        <f>Raiz!$E$30</f>
        <v>Adicional de Insalubridade</v>
      </c>
      <c r="F7842" s="338"/>
      <c r="G7842" s="338"/>
      <c r="H7842" s="338"/>
      <c r="I7842" s="119">
        <f>VLOOKUP(H7819,Base!$B$1055:$P$1106,J7824+1,FALSE)</f>
        <v>0</v>
      </c>
      <c r="J7842" s="19">
        <f t="shared" ref="J7842" si="8739">ROUND(I7842*J7841,2)</f>
        <v>0</v>
      </c>
      <c r="K7842" s="128"/>
      <c r="L7842" s="128"/>
    </row>
    <row r="7843" spans="1:12" ht="18" customHeight="1" x14ac:dyDescent="0.2">
      <c r="A7843" s="241">
        <f t="shared" si="8734"/>
        <v>1</v>
      </c>
      <c r="B7843" s="241" t="str">
        <f t="shared" si="8735"/>
        <v>CONFERENTE</v>
      </c>
      <c r="C7843" s="241" t="str">
        <f t="shared" si="8736"/>
        <v>FOZ DO IGUAÇU</v>
      </c>
      <c r="D7843" s="52" t="str">
        <f>Raiz!$D$31</f>
        <v>C</v>
      </c>
      <c r="E7843" s="397" t="str">
        <f>Raiz!$E$31</f>
        <v>Outros (especificar)</v>
      </c>
      <c r="F7843" s="397"/>
      <c r="G7843" s="397"/>
      <c r="H7843" s="397"/>
      <c r="I7843" s="20"/>
      <c r="J7843" s="19">
        <f>VLOOKUP(H7819,Base!$B$827:$P$878,J7824+1,FALSE)</f>
        <v>0</v>
      </c>
      <c r="K7843" s="128"/>
      <c r="L7843" s="128"/>
    </row>
    <row r="7844" spans="1:12" ht="18" customHeight="1" x14ac:dyDescent="0.2">
      <c r="A7844" s="241">
        <f t="shared" si="8734"/>
        <v>1</v>
      </c>
      <c r="B7844" s="241" t="str">
        <f t="shared" si="8735"/>
        <v>CONFERENTE</v>
      </c>
      <c r="C7844" s="241" t="str">
        <f t="shared" si="8736"/>
        <v>FOZ DO IGUAÇU</v>
      </c>
      <c r="D7844" s="52"/>
      <c r="E7844" s="323"/>
      <c r="F7844" s="323"/>
      <c r="G7844" s="323"/>
      <c r="H7844" s="323"/>
      <c r="I7844" s="20"/>
      <c r="J7844" s="19"/>
    </row>
    <row r="7845" spans="1:12" ht="18" customHeight="1" x14ac:dyDescent="0.2">
      <c r="A7845" s="241">
        <f t="shared" si="8734"/>
        <v>1</v>
      </c>
      <c r="B7845" s="241" t="str">
        <f t="shared" si="8735"/>
        <v>CONFERENTE</v>
      </c>
      <c r="C7845" s="241" t="str">
        <f t="shared" si="8736"/>
        <v>FOZ DO IGUAÇU</v>
      </c>
      <c r="D7845" s="52"/>
      <c r="E7845" s="323"/>
      <c r="F7845" s="323"/>
      <c r="G7845" s="323"/>
      <c r="H7845" s="323"/>
      <c r="I7845" s="20"/>
      <c r="J7845" s="36"/>
    </row>
    <row r="7846" spans="1:12" ht="18" customHeight="1" x14ac:dyDescent="0.2">
      <c r="A7846" s="241">
        <f t="shared" si="8734"/>
        <v>1</v>
      </c>
      <c r="B7846" s="241" t="str">
        <f t="shared" si="8735"/>
        <v>CONFERENTE</v>
      </c>
      <c r="C7846" s="241" t="str">
        <f t="shared" si="8736"/>
        <v>FOZ DO IGUAÇU</v>
      </c>
      <c r="D7846" s="52"/>
      <c r="E7846" s="323"/>
      <c r="F7846" s="323"/>
      <c r="G7846" s="323"/>
      <c r="H7846" s="323"/>
      <c r="I7846" s="20"/>
      <c r="J7846" s="36"/>
    </row>
    <row r="7847" spans="1:12" ht="18" customHeight="1" thickBot="1" x14ac:dyDescent="0.25">
      <c r="A7847" s="241">
        <f t="shared" si="8734"/>
        <v>1</v>
      </c>
      <c r="B7847" s="241" t="str">
        <f t="shared" si="8735"/>
        <v>CONFERENTE</v>
      </c>
      <c r="C7847" s="241" t="str">
        <f t="shared" si="8736"/>
        <v>FOZ DO IGUAÇU</v>
      </c>
      <c r="D7847" s="317" t="str">
        <f>Raiz!$D$35</f>
        <v>Total do Módulo 1 - Composição da Remuneração</v>
      </c>
      <c r="E7847" s="317"/>
      <c r="F7847" s="317"/>
      <c r="G7847" s="317"/>
      <c r="H7847" s="317"/>
      <c r="I7847" s="317"/>
      <c r="J7847" s="21">
        <f t="shared" ref="J7847" si="8740">SUM(J7841:J7844)</f>
        <v>1181.8181818181818</v>
      </c>
    </row>
    <row r="7848" spans="1:12" ht="14.1" customHeight="1" thickBot="1" x14ac:dyDescent="0.25">
      <c r="A7848" s="241">
        <f t="shared" si="8734"/>
        <v>1</v>
      </c>
      <c r="B7848" s="241" t="str">
        <f t="shared" si="8735"/>
        <v>CONFERENTE</v>
      </c>
      <c r="C7848" s="241" t="str">
        <f t="shared" si="8736"/>
        <v>FOZ DO IGUAÇU</v>
      </c>
      <c r="D7848" s="4"/>
      <c r="E7848" s="4"/>
      <c r="F7848" s="4"/>
      <c r="G7848" s="4"/>
      <c r="H7848" s="4"/>
      <c r="I7848" s="4"/>
      <c r="J7848" s="4"/>
    </row>
    <row r="7849" spans="1:12" ht="18" customHeight="1" x14ac:dyDescent="0.2">
      <c r="A7849" s="241">
        <f t="shared" si="8734"/>
        <v>1</v>
      </c>
      <c r="B7849" s="241" t="str">
        <f t="shared" si="8735"/>
        <v>CONFERENTE</v>
      </c>
      <c r="C7849" s="241" t="str">
        <f t="shared" si="8736"/>
        <v>FOZ DO IGUAÇU</v>
      </c>
      <c r="D7849" s="339" t="str">
        <f>Raiz!$D$37</f>
        <v>MÓDULO 2 – ENCARGOS E BENEFÍCIOS ANUAIS, MENSAIS E DIÁRIOS</v>
      </c>
      <c r="E7849" s="340"/>
      <c r="F7849" s="340"/>
      <c r="G7849" s="340"/>
      <c r="H7849" s="357"/>
      <c r="I7849" s="1" t="str">
        <f>Raiz!$I$37</f>
        <v>%</v>
      </c>
      <c r="J7849" s="2" t="str">
        <f>Raiz!$J$37</f>
        <v>Valor R$</v>
      </c>
    </row>
    <row r="7850" spans="1:12" ht="18" customHeight="1" x14ac:dyDescent="0.2">
      <c r="A7850" s="241">
        <f t="shared" si="8734"/>
        <v>1</v>
      </c>
      <c r="B7850" s="241" t="str">
        <f t="shared" si="8735"/>
        <v>CONFERENTE</v>
      </c>
      <c r="C7850" s="241" t="str">
        <f t="shared" si="8736"/>
        <v>FOZ DO IGUAÇU</v>
      </c>
      <c r="D7850" s="343" t="str">
        <f>Raiz!$D$38</f>
        <v xml:space="preserve"> Submódulo 2.1 - 13º (décimo terceiro) Salário, Férias e Adicional de Férias</v>
      </c>
      <c r="E7850" s="343"/>
      <c r="F7850" s="343"/>
      <c r="G7850" s="343"/>
      <c r="H7850" s="343"/>
      <c r="I7850" s="343"/>
      <c r="J7850" s="345"/>
    </row>
    <row r="7851" spans="1:12" ht="18" customHeight="1" x14ac:dyDescent="0.2">
      <c r="A7851" s="241">
        <f t="shared" si="8734"/>
        <v>1</v>
      </c>
      <c r="B7851" s="241" t="str">
        <f t="shared" si="8735"/>
        <v>CONFERENTE</v>
      </c>
      <c r="C7851" s="241" t="str">
        <f t="shared" si="8736"/>
        <v>FOZ DO IGUAÇU</v>
      </c>
      <c r="D7851" s="52" t="str">
        <f>Raiz!$D$39</f>
        <v>A</v>
      </c>
      <c r="E7851" s="323" t="str">
        <f>Raiz!$E$39</f>
        <v>13º Salário</v>
      </c>
      <c r="F7851" s="323"/>
      <c r="G7851" s="323"/>
      <c r="H7851" s="323"/>
      <c r="I7851" s="20">
        <f>Raiz!$I$39</f>
        <v>8.3333333333333329E-2</v>
      </c>
      <c r="J7851" s="22">
        <f t="shared" ref="J7851" si="8741">ROUND(I7851*J7847,2)</f>
        <v>98.48</v>
      </c>
    </row>
    <row r="7852" spans="1:12" ht="18" customHeight="1" x14ac:dyDescent="0.2">
      <c r="A7852" s="241">
        <f t="shared" si="8734"/>
        <v>1</v>
      </c>
      <c r="B7852" s="241" t="str">
        <f t="shared" si="8735"/>
        <v>CONFERENTE</v>
      </c>
      <c r="C7852" s="241" t="str">
        <f t="shared" si="8736"/>
        <v>FOZ DO IGUAÇU</v>
      </c>
      <c r="D7852" s="52" t="str">
        <f>Raiz!$D$40</f>
        <v>B</v>
      </c>
      <c r="E7852" s="320" t="str">
        <f>Raiz!$E$40</f>
        <v xml:space="preserve">Adicional de Férias </v>
      </c>
      <c r="F7852" s="322"/>
      <c r="G7852" s="322"/>
      <c r="H7852" s="321"/>
      <c r="I7852" s="20">
        <f>Raiz!$I$40</f>
        <v>2.7777777777777776E-2</v>
      </c>
      <c r="J7852" s="22">
        <f t="shared" ref="J7852" si="8742">ROUND(I7852*J7847,2)</f>
        <v>32.83</v>
      </c>
      <c r="K7852" s="30"/>
      <c r="L7852" s="30"/>
    </row>
    <row r="7853" spans="1:12" ht="18" customHeight="1" thickBot="1" x14ac:dyDescent="0.25">
      <c r="A7853" s="241">
        <f t="shared" si="8734"/>
        <v>1</v>
      </c>
      <c r="B7853" s="241" t="str">
        <f t="shared" si="8735"/>
        <v>CONFERENTE</v>
      </c>
      <c r="C7853" s="241" t="str">
        <f t="shared" si="8736"/>
        <v>FOZ DO IGUAÇU</v>
      </c>
      <c r="D7853" s="317" t="str">
        <f>Raiz!$D$41</f>
        <v>Total do Submódulo 2.1</v>
      </c>
      <c r="E7853" s="317"/>
      <c r="F7853" s="317"/>
      <c r="G7853" s="317"/>
      <c r="H7853" s="317"/>
      <c r="I7853" s="317"/>
      <c r="J7853" s="248">
        <f t="shared" ref="J7853" si="8743">SUM(J7851:J7852)</f>
        <v>131.31</v>
      </c>
      <c r="K7853" s="30"/>
      <c r="L7853" s="30"/>
    </row>
    <row r="7854" spans="1:12" ht="14.1" customHeight="1" thickBot="1" x14ac:dyDescent="0.25">
      <c r="A7854" s="241">
        <f t="shared" si="8734"/>
        <v>1</v>
      </c>
      <c r="B7854" s="241" t="str">
        <f t="shared" si="8735"/>
        <v>CONFERENTE</v>
      </c>
      <c r="C7854" s="241" t="str">
        <f t="shared" si="8736"/>
        <v>FOZ DO IGUAÇU</v>
      </c>
      <c r="D7854" s="4"/>
      <c r="E7854" s="4"/>
      <c r="F7854" s="4"/>
      <c r="G7854" s="4"/>
      <c r="H7854" s="4"/>
      <c r="I7854" s="4"/>
      <c r="J7854" s="4"/>
      <c r="K7854" s="30"/>
      <c r="L7854" s="30"/>
    </row>
    <row r="7855" spans="1:12" ht="18" customHeight="1" x14ac:dyDescent="0.2">
      <c r="A7855" s="241">
        <f t="shared" si="8734"/>
        <v>1</v>
      </c>
      <c r="B7855" s="241" t="str">
        <f t="shared" si="8735"/>
        <v>CONFERENTE</v>
      </c>
      <c r="C7855" s="241" t="str">
        <f t="shared" si="8736"/>
        <v>FOZ DO IGUAÇU</v>
      </c>
      <c r="D7855" s="355" t="str">
        <f>Raiz!$D$43</f>
        <v xml:space="preserve"> Submódulo 2.2 - Encargos Previdenciários (GPS), FGTS e outras contribuições (Base de cálculo: Módulo 1 + Submódulo 2.1)</v>
      </c>
      <c r="E7855" s="355"/>
      <c r="F7855" s="355"/>
      <c r="G7855" s="355"/>
      <c r="H7855" s="355"/>
      <c r="I7855" s="355"/>
      <c r="J7855" s="356"/>
      <c r="K7855" s="30"/>
      <c r="L7855" s="30"/>
    </row>
    <row r="7856" spans="1:12" ht="18" customHeight="1" x14ac:dyDescent="0.2">
      <c r="A7856" s="241">
        <f t="shared" si="8734"/>
        <v>1</v>
      </c>
      <c r="B7856" s="241" t="str">
        <f t="shared" si="8735"/>
        <v>CONFERENTE</v>
      </c>
      <c r="C7856" s="241" t="str">
        <f t="shared" si="8736"/>
        <v>FOZ DO IGUAÇU</v>
      </c>
      <c r="D7856" s="52" t="str">
        <f>Raiz!$D$44</f>
        <v>A</v>
      </c>
      <c r="E7856" s="354" t="str">
        <f>Raiz!$E$44</f>
        <v>INSS</v>
      </c>
      <c r="F7856" s="354"/>
      <c r="G7856" s="354"/>
      <c r="H7856" s="354"/>
      <c r="I7856" s="23">
        <f>Raiz!$I$44</f>
        <v>0.2</v>
      </c>
      <c r="J7856" s="22">
        <f t="shared" ref="J7856" si="8744">ROUND((J7847+J7853)*$I7856,2)</f>
        <v>262.63</v>
      </c>
      <c r="K7856" s="30"/>
      <c r="L7856" s="30"/>
    </row>
    <row r="7857" spans="1:12" ht="18" customHeight="1" x14ac:dyDescent="0.2">
      <c r="A7857" s="241">
        <f t="shared" si="8734"/>
        <v>1</v>
      </c>
      <c r="B7857" s="241" t="str">
        <f t="shared" si="8735"/>
        <v>CONFERENTE</v>
      </c>
      <c r="C7857" s="241" t="str">
        <f t="shared" si="8736"/>
        <v>FOZ DO IGUAÇU</v>
      </c>
      <c r="D7857" s="52" t="str">
        <f>Raiz!$D$45</f>
        <v>B</v>
      </c>
      <c r="E7857" s="354" t="str">
        <f>Raiz!$E$45</f>
        <v>Salário Educação</v>
      </c>
      <c r="F7857" s="354"/>
      <c r="G7857" s="354"/>
      <c r="H7857" s="354"/>
      <c r="I7857" s="23">
        <f>Raiz!$I$45</f>
        <v>2.5000000000000001E-2</v>
      </c>
      <c r="J7857" s="22">
        <f t="shared" ref="J7857" si="8745">ROUND((J7847+J7853)*$I7857,2)</f>
        <v>32.83</v>
      </c>
      <c r="K7857" s="30"/>
      <c r="L7857" s="30"/>
    </row>
    <row r="7858" spans="1:12" ht="18" customHeight="1" x14ac:dyDescent="0.2">
      <c r="A7858" s="241">
        <f t="shared" si="8734"/>
        <v>1</v>
      </c>
      <c r="B7858" s="241" t="str">
        <f t="shared" si="8735"/>
        <v>CONFERENTE</v>
      </c>
      <c r="C7858" s="241" t="str">
        <f t="shared" si="8736"/>
        <v>FOZ DO IGUAÇU</v>
      </c>
      <c r="D7858" s="52" t="str">
        <f>Raiz!$D$46</f>
        <v>C</v>
      </c>
      <c r="E7858" s="254" t="str">
        <f>Raiz!$E$46</f>
        <v>RAT X FAP       RAT=</v>
      </c>
      <c r="F7858" s="255">
        <f>Raiz!$F$46</f>
        <v>0.03</v>
      </c>
      <c r="G7858" s="256" t="str">
        <f>Raiz!$G$46</f>
        <v>FAP=</v>
      </c>
      <c r="H7858" s="257">
        <f>Raiz!$H$46</f>
        <v>1</v>
      </c>
      <c r="I7858" s="23">
        <f t="shared" ref="I7858" si="8746">ROUND(F7858*H7858,2)</f>
        <v>0.03</v>
      </c>
      <c r="J7858" s="22">
        <f t="shared" ref="J7858" si="8747">ROUND((J7847+J7853)*$I7858,2)</f>
        <v>39.39</v>
      </c>
      <c r="K7858" s="30"/>
      <c r="L7858" s="30"/>
    </row>
    <row r="7859" spans="1:12" ht="18" customHeight="1" x14ac:dyDescent="0.2">
      <c r="A7859" s="241">
        <f t="shared" si="8734"/>
        <v>1</v>
      </c>
      <c r="B7859" s="241" t="str">
        <f t="shared" si="8735"/>
        <v>CONFERENTE</v>
      </c>
      <c r="C7859" s="241" t="str">
        <f t="shared" si="8736"/>
        <v>FOZ DO IGUAÇU</v>
      </c>
      <c r="D7859" s="52" t="str">
        <f>Raiz!$D$47</f>
        <v>D</v>
      </c>
      <c r="E7859" s="354" t="str">
        <f>Raiz!$E$47</f>
        <v>SESI ou SESC</v>
      </c>
      <c r="F7859" s="354"/>
      <c r="G7859" s="354"/>
      <c r="H7859" s="354"/>
      <c r="I7859" s="23">
        <f>Raiz!$I$47</f>
        <v>1.4999999999999999E-2</v>
      </c>
      <c r="J7859" s="22">
        <f t="shared" ref="J7859" si="8748">ROUND((J7847+J7853)*$I7859,2)</f>
        <v>19.7</v>
      </c>
      <c r="K7859" s="30"/>
      <c r="L7859" s="30"/>
    </row>
    <row r="7860" spans="1:12" ht="18" customHeight="1" x14ac:dyDescent="0.2">
      <c r="A7860" s="241">
        <f t="shared" si="8734"/>
        <v>1</v>
      </c>
      <c r="B7860" s="241" t="str">
        <f t="shared" si="8735"/>
        <v>CONFERENTE</v>
      </c>
      <c r="C7860" s="241" t="str">
        <f t="shared" si="8736"/>
        <v>FOZ DO IGUAÇU</v>
      </c>
      <c r="D7860" s="52" t="str">
        <f>Raiz!$D$48</f>
        <v>E</v>
      </c>
      <c r="E7860" s="354" t="str">
        <f>Raiz!$E$48</f>
        <v>SENAI ou SENAC</v>
      </c>
      <c r="F7860" s="354"/>
      <c r="G7860" s="354"/>
      <c r="H7860" s="354"/>
      <c r="I7860" s="23">
        <f>Raiz!$I$48</f>
        <v>0.01</v>
      </c>
      <c r="J7860" s="22">
        <f t="shared" ref="J7860" si="8749">ROUND((J7847+J7853)*$I7860,2)</f>
        <v>13.13</v>
      </c>
      <c r="K7860" s="30"/>
      <c r="L7860" s="30"/>
    </row>
    <row r="7861" spans="1:12" ht="18" customHeight="1" x14ac:dyDescent="0.2">
      <c r="A7861" s="241">
        <f t="shared" si="8734"/>
        <v>1</v>
      </c>
      <c r="B7861" s="241" t="str">
        <f t="shared" si="8735"/>
        <v>CONFERENTE</v>
      </c>
      <c r="C7861" s="241" t="str">
        <f t="shared" si="8736"/>
        <v>FOZ DO IGUAÇU</v>
      </c>
      <c r="D7861" s="52" t="str">
        <f>Raiz!$D$49</f>
        <v>F</v>
      </c>
      <c r="E7861" s="354" t="str">
        <f>Raiz!$E$49</f>
        <v>SEBRAE</v>
      </c>
      <c r="F7861" s="354"/>
      <c r="G7861" s="354"/>
      <c r="H7861" s="354"/>
      <c r="I7861" s="23">
        <f>Raiz!$I$49</f>
        <v>6.0000000000000001E-3</v>
      </c>
      <c r="J7861" s="22">
        <f t="shared" ref="J7861" si="8750">ROUND((J7847+J7853)*$I7861,2)</f>
        <v>7.88</v>
      </c>
      <c r="K7861" s="30"/>
      <c r="L7861" s="30"/>
    </row>
    <row r="7862" spans="1:12" ht="18" customHeight="1" x14ac:dyDescent="0.2">
      <c r="A7862" s="241">
        <f t="shared" si="8734"/>
        <v>1</v>
      </c>
      <c r="B7862" s="241" t="str">
        <f t="shared" si="8735"/>
        <v>CONFERENTE</v>
      </c>
      <c r="C7862" s="241" t="str">
        <f t="shared" si="8736"/>
        <v>FOZ DO IGUAÇU</v>
      </c>
      <c r="D7862" s="52" t="str">
        <f>Raiz!$D$50</f>
        <v>G</v>
      </c>
      <c r="E7862" s="354" t="str">
        <f>Raiz!$E$50</f>
        <v>INCRA</v>
      </c>
      <c r="F7862" s="354"/>
      <c r="G7862" s="354"/>
      <c r="H7862" s="354"/>
      <c r="I7862" s="23">
        <f>Raiz!$I$50</f>
        <v>2E-3</v>
      </c>
      <c r="J7862" s="22">
        <f t="shared" ref="J7862" si="8751">ROUND((J7847+J7853)*$I7862,2)</f>
        <v>2.63</v>
      </c>
      <c r="K7862" s="30"/>
      <c r="L7862" s="30"/>
    </row>
    <row r="7863" spans="1:12" ht="18" customHeight="1" x14ac:dyDescent="0.2">
      <c r="A7863" s="241">
        <f t="shared" si="8734"/>
        <v>1</v>
      </c>
      <c r="B7863" s="241" t="str">
        <f t="shared" si="8735"/>
        <v>CONFERENTE</v>
      </c>
      <c r="C7863" s="241" t="str">
        <f t="shared" si="8736"/>
        <v>FOZ DO IGUAÇU</v>
      </c>
      <c r="D7863" s="52" t="str">
        <f>Raiz!$D$51</f>
        <v>H</v>
      </c>
      <c r="E7863" s="354" t="str">
        <f>Raiz!$E$51</f>
        <v>FGTS</v>
      </c>
      <c r="F7863" s="354"/>
      <c r="G7863" s="354"/>
      <c r="H7863" s="354"/>
      <c r="I7863" s="23">
        <f>Raiz!$I$51</f>
        <v>0.08</v>
      </c>
      <c r="J7863" s="22">
        <f t="shared" ref="J7863" si="8752">ROUND((J7847+J7853)*$I7863,2)</f>
        <v>105.05</v>
      </c>
      <c r="K7863" s="30"/>
      <c r="L7863" s="30"/>
    </row>
    <row r="7864" spans="1:12" ht="18" customHeight="1" thickBot="1" x14ac:dyDescent="0.25">
      <c r="A7864" s="241">
        <f t="shared" si="8734"/>
        <v>1</v>
      </c>
      <c r="B7864" s="241" t="str">
        <f t="shared" si="8735"/>
        <v>CONFERENTE</v>
      </c>
      <c r="C7864" s="241" t="str">
        <f t="shared" si="8736"/>
        <v>FOZ DO IGUAÇU</v>
      </c>
      <c r="D7864" s="319" t="str">
        <f>Raiz!$D$52</f>
        <v>Total do Submódulo 2.2</v>
      </c>
      <c r="E7864" s="319"/>
      <c r="F7864" s="319"/>
      <c r="G7864" s="319"/>
      <c r="H7864" s="319"/>
      <c r="I7864" s="24">
        <f t="shared" ref="I7864:J7864" si="8753">SUM(I7856:I7863)</f>
        <v>0.36800000000000005</v>
      </c>
      <c r="J7864" s="21">
        <f t="shared" si="8753"/>
        <v>483.23999999999995</v>
      </c>
      <c r="K7864" s="30"/>
      <c r="L7864" s="30"/>
    </row>
    <row r="7865" spans="1:12" ht="14.1" customHeight="1" thickBot="1" x14ac:dyDescent="0.25">
      <c r="A7865" s="241">
        <f t="shared" si="8734"/>
        <v>1</v>
      </c>
      <c r="B7865" s="241" t="str">
        <f t="shared" si="8735"/>
        <v>CONFERENTE</v>
      </c>
      <c r="C7865" s="241" t="str">
        <f t="shared" si="8736"/>
        <v>FOZ DO IGUAÇU</v>
      </c>
      <c r="D7865" s="4"/>
      <c r="E7865" s="4"/>
      <c r="F7865" s="4"/>
      <c r="G7865" s="4"/>
      <c r="H7865" s="4"/>
      <c r="I7865" s="4"/>
      <c r="J7865" s="4"/>
      <c r="K7865" s="30"/>
      <c r="L7865" s="30"/>
    </row>
    <row r="7866" spans="1:12" ht="18" customHeight="1" x14ac:dyDescent="0.2">
      <c r="A7866" s="241">
        <f t="shared" si="8734"/>
        <v>1</v>
      </c>
      <c r="B7866" s="241" t="str">
        <f t="shared" si="8735"/>
        <v>CONFERENTE</v>
      </c>
      <c r="C7866" s="241" t="str">
        <f t="shared" si="8736"/>
        <v>FOZ DO IGUAÇU</v>
      </c>
      <c r="D7866" s="355" t="str">
        <f>Raiz!$D$54</f>
        <v xml:space="preserve"> Submódulo 2.3 - Benefícios Mensais e Diários</v>
      </c>
      <c r="E7866" s="355"/>
      <c r="F7866" s="355"/>
      <c r="G7866" s="355"/>
      <c r="H7866" s="355"/>
      <c r="I7866" s="355"/>
      <c r="J7866" s="356"/>
      <c r="K7866" s="30"/>
      <c r="L7866" s="30"/>
    </row>
    <row r="7867" spans="1:12" ht="18" customHeight="1" x14ac:dyDescent="0.2">
      <c r="A7867" s="241">
        <f t="shared" si="8734"/>
        <v>1</v>
      </c>
      <c r="B7867" s="241" t="str">
        <f t="shared" si="8735"/>
        <v>CONFERENTE</v>
      </c>
      <c r="C7867" s="241" t="str">
        <f t="shared" si="8736"/>
        <v>FOZ DO IGUAÇU</v>
      </c>
      <c r="D7867" s="52" t="str">
        <f>Raiz!$D$55</f>
        <v>A</v>
      </c>
      <c r="E7867" s="264" t="str">
        <f>Raiz!$E$55</f>
        <v>Transporte</v>
      </c>
      <c r="F7867" s="320" t="str">
        <f>Raiz!$F$55</f>
        <v>Cálculo do Valor: [(2xVTx21)-(6%xSB)]</v>
      </c>
      <c r="G7867" s="322"/>
      <c r="H7867" s="322"/>
      <c r="I7867" s="327"/>
      <c r="J7867" s="19">
        <f t="shared" ref="J7867" si="8754">IF(ROUND((21*G7836*2)-(J7841*0.06),2)&lt;0,0,ROUND((21*G7836*2)-(J7841*0.06),2))</f>
        <v>101.29</v>
      </c>
      <c r="K7867" s="30"/>
      <c r="L7867" s="30"/>
    </row>
    <row r="7868" spans="1:12" ht="18" customHeight="1" x14ac:dyDescent="0.2">
      <c r="A7868" s="241">
        <f t="shared" si="8734"/>
        <v>1</v>
      </c>
      <c r="B7868" s="241" t="str">
        <f t="shared" si="8735"/>
        <v>CONFERENTE</v>
      </c>
      <c r="C7868" s="241" t="str">
        <f t="shared" si="8736"/>
        <v>FOZ DO IGUAÇU</v>
      </c>
      <c r="D7868" s="52" t="str">
        <f>Raiz!$D$56</f>
        <v>B</v>
      </c>
      <c r="E7868" s="264" t="str">
        <f>Raiz!$E$56</f>
        <v>Auxílio Alimentação</v>
      </c>
      <c r="F7868" s="320" t="str">
        <f>Raiz!$F$56</f>
        <v>Cálculo do Valor = [(VAx21dias)-Desconto no Salário]</v>
      </c>
      <c r="G7868" s="322"/>
      <c r="H7868" s="112" t="str">
        <f>Raiz!$H$56</f>
        <v xml:space="preserve">Desconto no Salário = </v>
      </c>
      <c r="I7868" s="26">
        <f>VLOOKUP(H7819,Base!$B$941:$P$992,J7824+1,FALSE)</f>
        <v>0.2</v>
      </c>
      <c r="J7868" s="19">
        <f t="shared" ref="J7868" si="8755">ROUND(G7837*21*(1-I7868),2)</f>
        <v>360.02</v>
      </c>
      <c r="K7868" s="127"/>
      <c r="L7868" s="127"/>
    </row>
    <row r="7869" spans="1:12" ht="18" customHeight="1" x14ac:dyDescent="0.2">
      <c r="A7869" s="241">
        <f t="shared" si="8734"/>
        <v>1</v>
      </c>
      <c r="B7869" s="241" t="str">
        <f t="shared" si="8735"/>
        <v>CONFERENTE</v>
      </c>
      <c r="C7869" s="241" t="str">
        <f t="shared" si="8736"/>
        <v>FOZ DO IGUAÇU</v>
      </c>
      <c r="D7869" s="52" t="str">
        <f>Raiz!$D$57</f>
        <v>C</v>
      </c>
      <c r="E7869" s="314" t="str">
        <f>Raiz!$E$57</f>
        <v>Benefício de Assistência ao Trabalhador / Médica / Social Odontológico</v>
      </c>
      <c r="F7869" s="314"/>
      <c r="G7869" s="314"/>
      <c r="H7869" s="314"/>
      <c r="I7869" s="314"/>
      <c r="J7869" s="19">
        <f>VLOOKUP(H7819,Base!$B$713:$P$764,J7824+1,FALSE)</f>
        <v>64</v>
      </c>
      <c r="K7869" s="127"/>
      <c r="L7869" s="127"/>
    </row>
    <row r="7870" spans="1:12" ht="18" customHeight="1" x14ac:dyDescent="0.2">
      <c r="A7870" s="241">
        <f t="shared" si="8734"/>
        <v>1</v>
      </c>
      <c r="B7870" s="241" t="str">
        <f t="shared" si="8735"/>
        <v>CONFERENTE</v>
      </c>
      <c r="C7870" s="241" t="str">
        <f t="shared" si="8736"/>
        <v>FOZ DO IGUAÇU</v>
      </c>
      <c r="D7870" s="52" t="str">
        <f>Raiz!$D$58</f>
        <v>D</v>
      </c>
      <c r="E7870" s="314" t="str">
        <f>Raiz!$E$58</f>
        <v>Benefício Social Familiar</v>
      </c>
      <c r="F7870" s="314"/>
      <c r="G7870" s="314"/>
      <c r="H7870" s="314"/>
      <c r="I7870" s="314"/>
      <c r="J7870" s="19">
        <f>VLOOKUP(H7819,Base!$B$770:$P$821,J7824+1,FALSE)</f>
        <v>21</v>
      </c>
      <c r="K7870" s="127"/>
      <c r="L7870" s="127"/>
    </row>
    <row r="7871" spans="1:12" ht="18" customHeight="1" x14ac:dyDescent="0.2">
      <c r="A7871" s="241">
        <f t="shared" si="8734"/>
        <v>1</v>
      </c>
      <c r="B7871" s="241" t="str">
        <f t="shared" si="8735"/>
        <v>CONFERENTE</v>
      </c>
      <c r="C7871" s="241" t="str">
        <f t="shared" si="8736"/>
        <v>FOZ DO IGUAÇU</v>
      </c>
      <c r="D7871" s="52" t="str">
        <f>Raiz!$D$59</f>
        <v>E</v>
      </c>
      <c r="E7871" s="323" t="str">
        <f>Raiz!$E$59</f>
        <v>Adicional de Assiduidade</v>
      </c>
      <c r="F7871" s="323"/>
      <c r="G7871" s="323"/>
      <c r="H7871" s="323"/>
      <c r="I7871" s="26">
        <f>VLOOKUP(H7819,Base!$B$1112:$P$1163,J7824+1,FALSE)</f>
        <v>0</v>
      </c>
      <c r="J7871" s="19">
        <f t="shared" ref="J7871" si="8756">ROUND(I7871*J7841,2)</f>
        <v>0</v>
      </c>
      <c r="K7871" s="127"/>
      <c r="L7871" s="127"/>
    </row>
    <row r="7872" spans="1:12" ht="18" customHeight="1" x14ac:dyDescent="0.2">
      <c r="A7872" s="241">
        <f t="shared" si="8734"/>
        <v>1</v>
      </c>
      <c r="B7872" s="241" t="str">
        <f t="shared" si="8735"/>
        <v>CONFERENTE</v>
      </c>
      <c r="C7872" s="241" t="str">
        <f t="shared" si="8736"/>
        <v>FOZ DO IGUAÇU</v>
      </c>
      <c r="D7872" s="52" t="str">
        <f>Raiz!$D$60</f>
        <v>F</v>
      </c>
      <c r="E7872" s="314" t="str">
        <f>Raiz!$E$60</f>
        <v>Seguro de Vida</v>
      </c>
      <c r="F7872" s="314"/>
      <c r="G7872" s="314"/>
      <c r="H7872" s="314"/>
      <c r="I7872" s="314"/>
      <c r="J7872" s="19">
        <f>VLOOKUP(H7819,Base!$B$1169:$P$1220,J7824+1,FALSE)</f>
        <v>0</v>
      </c>
      <c r="K7872" s="127"/>
      <c r="L7872" s="127"/>
    </row>
    <row r="7873" spans="1:12" ht="18" customHeight="1" x14ac:dyDescent="0.2">
      <c r="A7873" s="241">
        <f t="shared" si="8734"/>
        <v>1</v>
      </c>
      <c r="B7873" s="241" t="str">
        <f t="shared" si="8735"/>
        <v>CONFERENTE</v>
      </c>
      <c r="C7873" s="241" t="str">
        <f t="shared" si="8736"/>
        <v>FOZ DO IGUAÇU</v>
      </c>
      <c r="D7873" s="52" t="str">
        <f>Raiz!$D$61</f>
        <v>G</v>
      </c>
      <c r="E7873" s="314" t="str">
        <f>Raiz!$E$61</f>
        <v>Outros (especificar)</v>
      </c>
      <c r="F7873" s="314"/>
      <c r="G7873" s="314"/>
      <c r="H7873" s="314"/>
      <c r="I7873" s="314"/>
      <c r="J7873" s="19">
        <f>VLOOKUP(H7819,Base!$B$884:$P$935,J7824+1,FALSE)</f>
        <v>0</v>
      </c>
      <c r="K7873" s="127"/>
      <c r="L7873" s="127"/>
    </row>
    <row r="7874" spans="1:12" ht="18" customHeight="1" thickBot="1" x14ac:dyDescent="0.25">
      <c r="A7874" s="241">
        <f t="shared" si="8734"/>
        <v>1</v>
      </c>
      <c r="B7874" s="241" t="str">
        <f t="shared" si="8735"/>
        <v>CONFERENTE</v>
      </c>
      <c r="C7874" s="241" t="str">
        <f t="shared" si="8736"/>
        <v>FOZ DO IGUAÇU</v>
      </c>
      <c r="D7874" s="317" t="str">
        <f>Raiz!$D$62</f>
        <v> Total do Submódulo 2.3</v>
      </c>
      <c r="E7874" s="317"/>
      <c r="F7874" s="317"/>
      <c r="G7874" s="317"/>
      <c r="H7874" s="317"/>
      <c r="I7874" s="317"/>
      <c r="J7874" s="27">
        <f t="shared" ref="J7874" si="8757">SUM(J7867:J7873)</f>
        <v>546.30999999999995</v>
      </c>
      <c r="K7874" s="30"/>
      <c r="L7874" s="30"/>
    </row>
    <row r="7875" spans="1:12" ht="14.1" customHeight="1" thickBot="1" x14ac:dyDescent="0.25">
      <c r="A7875" s="241">
        <f t="shared" si="8734"/>
        <v>1</v>
      </c>
      <c r="B7875" s="241" t="str">
        <f t="shared" si="8735"/>
        <v>CONFERENTE</v>
      </c>
      <c r="C7875" s="241" t="str">
        <f t="shared" si="8736"/>
        <v>FOZ DO IGUAÇU</v>
      </c>
      <c r="D7875" s="4"/>
      <c r="E7875" s="4"/>
      <c r="F7875" s="4"/>
      <c r="G7875" s="4"/>
      <c r="H7875" s="4"/>
      <c r="I7875" s="4"/>
      <c r="J7875" s="4"/>
      <c r="K7875" s="30"/>
      <c r="L7875" s="30"/>
    </row>
    <row r="7876" spans="1:12" ht="18" customHeight="1" x14ac:dyDescent="0.2">
      <c r="A7876" s="241">
        <f t="shared" si="8734"/>
        <v>1</v>
      </c>
      <c r="B7876" s="241" t="str">
        <f t="shared" si="8735"/>
        <v>CONFERENTE</v>
      </c>
      <c r="C7876" s="241" t="str">
        <f t="shared" si="8736"/>
        <v>FOZ DO IGUAÇU</v>
      </c>
      <c r="D7876" s="353" t="str">
        <f>Raiz!$D$64</f>
        <v>Quadro-Resumo do Módulo 2 - Encargos e Benefícios Anuais, Mensais e Diários</v>
      </c>
      <c r="E7876" s="353"/>
      <c r="F7876" s="353"/>
      <c r="G7876" s="353"/>
      <c r="H7876" s="353"/>
      <c r="I7876" s="353"/>
      <c r="J7876" s="28" t="str">
        <f>Raiz!$J$64</f>
        <v>Valor R$</v>
      </c>
      <c r="K7876" s="30"/>
      <c r="L7876" s="30"/>
    </row>
    <row r="7877" spans="1:12" ht="18" customHeight="1" x14ac:dyDescent="0.2">
      <c r="A7877" s="241">
        <f t="shared" si="8734"/>
        <v>1</v>
      </c>
      <c r="B7877" s="241" t="str">
        <f t="shared" si="8735"/>
        <v>CONFERENTE</v>
      </c>
      <c r="C7877" s="241" t="str">
        <f t="shared" si="8736"/>
        <v>FOZ DO IGUAÇU</v>
      </c>
      <c r="D7877" s="52" t="str">
        <f>Raiz!$D$65</f>
        <v>2.1</v>
      </c>
      <c r="E7877" s="314" t="str">
        <f>Raiz!$E$65</f>
        <v>13º Salário e Adicional de Férias</v>
      </c>
      <c r="F7877" s="314"/>
      <c r="G7877" s="314"/>
      <c r="H7877" s="314"/>
      <c r="I7877" s="314"/>
      <c r="J7877" s="25">
        <f t="shared" ref="J7877" si="8758">J7853</f>
        <v>131.31</v>
      </c>
      <c r="K7877" s="30"/>
      <c r="L7877" s="30"/>
    </row>
    <row r="7878" spans="1:12" ht="18" customHeight="1" x14ac:dyDescent="0.2">
      <c r="A7878" s="241">
        <f t="shared" si="8734"/>
        <v>1</v>
      </c>
      <c r="B7878" s="241" t="str">
        <f t="shared" si="8735"/>
        <v>CONFERENTE</v>
      </c>
      <c r="C7878" s="241" t="str">
        <f t="shared" si="8736"/>
        <v>FOZ DO IGUAÇU</v>
      </c>
      <c r="D7878" s="52" t="str">
        <f>Raiz!$D$66</f>
        <v>2.2</v>
      </c>
      <c r="E7878" s="314" t="str">
        <f>Raiz!$E$66</f>
        <v>Encargos Previdenciários (GPS), FGTS e outras contribuições</v>
      </c>
      <c r="F7878" s="314"/>
      <c r="G7878" s="314"/>
      <c r="H7878" s="314"/>
      <c r="I7878" s="314"/>
      <c r="J7878" s="25">
        <f t="shared" ref="J7878" si="8759">J7864</f>
        <v>483.23999999999995</v>
      </c>
      <c r="K7878" s="30"/>
      <c r="L7878" s="30"/>
    </row>
    <row r="7879" spans="1:12" ht="18" customHeight="1" x14ac:dyDescent="0.2">
      <c r="A7879" s="241">
        <f t="shared" ref="A7879:C7880" si="8760">A7878</f>
        <v>1</v>
      </c>
      <c r="B7879" s="241" t="str">
        <f t="shared" si="8760"/>
        <v>CONFERENTE</v>
      </c>
      <c r="C7879" s="241" t="str">
        <f t="shared" si="8760"/>
        <v>FOZ DO IGUAÇU</v>
      </c>
      <c r="D7879" s="52" t="str">
        <f>Raiz!$D$67</f>
        <v>2.3</v>
      </c>
      <c r="E7879" s="314" t="str">
        <f>Raiz!$E$67</f>
        <v>Benefícios Mensais e Diários</v>
      </c>
      <c r="F7879" s="314"/>
      <c r="G7879" s="314"/>
      <c r="H7879" s="314"/>
      <c r="I7879" s="314"/>
      <c r="J7879" s="25">
        <f t="shared" ref="J7879" si="8761">J7874</f>
        <v>546.30999999999995</v>
      </c>
      <c r="K7879" s="30"/>
      <c r="L7879" s="30"/>
    </row>
    <row r="7880" spans="1:12" ht="18" customHeight="1" thickBot="1" x14ac:dyDescent="0.25">
      <c r="A7880" s="241">
        <f t="shared" si="8760"/>
        <v>1</v>
      </c>
      <c r="B7880" s="241" t="str">
        <f t="shared" si="8760"/>
        <v>CONFERENTE</v>
      </c>
      <c r="C7880" s="241" t="str">
        <f t="shared" si="8760"/>
        <v>FOZ DO IGUAÇU</v>
      </c>
      <c r="D7880" s="317" t="str">
        <f>Raiz!$D$68</f>
        <v> Total do Módulo 2 - Encargos e Benefícios Anuais, mensais e Diários</v>
      </c>
      <c r="E7880" s="317"/>
      <c r="F7880" s="317"/>
      <c r="G7880" s="317"/>
      <c r="H7880" s="317"/>
      <c r="I7880" s="317"/>
      <c r="J7880" s="27">
        <f t="shared" ref="J7880" si="8762">SUM(J7877:J7879)</f>
        <v>1160.8599999999999</v>
      </c>
      <c r="K7880" s="30"/>
      <c r="L7880" s="30"/>
    </row>
    <row r="7881" spans="1:12" ht="14.1" customHeight="1" thickBot="1" x14ac:dyDescent="0.25">
      <c r="A7881" s="241">
        <f t="shared" ref="A7881:C7881" si="8763">A7880</f>
        <v>1</v>
      </c>
      <c r="B7881" s="241" t="str">
        <f t="shared" si="8763"/>
        <v>CONFERENTE</v>
      </c>
      <c r="C7881" s="241" t="str">
        <f t="shared" si="8763"/>
        <v>FOZ DO IGUAÇU</v>
      </c>
      <c r="D7881" s="4"/>
      <c r="E7881" s="4"/>
      <c r="F7881" s="4"/>
      <c r="G7881" s="4"/>
      <c r="H7881" s="4"/>
      <c r="I7881" s="4"/>
      <c r="J7881" s="4"/>
      <c r="K7881" s="30"/>
      <c r="L7881" s="30"/>
    </row>
    <row r="7882" spans="1:12" ht="18" customHeight="1" x14ac:dyDescent="0.2">
      <c r="A7882" s="241">
        <f t="shared" ref="A7882:C7882" si="8764">A7881</f>
        <v>1</v>
      </c>
      <c r="B7882" s="241" t="str">
        <f t="shared" si="8764"/>
        <v>CONFERENTE</v>
      </c>
      <c r="C7882" s="241" t="str">
        <f t="shared" si="8764"/>
        <v>FOZ DO IGUAÇU</v>
      </c>
      <c r="D7882" s="350" t="str">
        <f>Raiz!$D$70</f>
        <v>MÓDULO 3 – PROVISÃO PARA RESCISÃO</v>
      </c>
      <c r="E7882" s="351"/>
      <c r="F7882" s="351"/>
      <c r="G7882" s="351"/>
      <c r="H7882" s="352"/>
      <c r="I7882" s="1" t="str">
        <f>Raiz!$I$70</f>
        <v>%</v>
      </c>
      <c r="J7882" s="2" t="str">
        <f>Raiz!$J$70</f>
        <v>Valor R$</v>
      </c>
      <c r="K7882" s="30"/>
      <c r="L7882" s="30"/>
    </row>
    <row r="7883" spans="1:12" ht="30" customHeight="1" x14ac:dyDescent="0.2">
      <c r="A7883" s="241">
        <f t="shared" ref="A7883:C7883" si="8765">A7882</f>
        <v>1</v>
      </c>
      <c r="B7883" s="241" t="str">
        <f t="shared" si="8765"/>
        <v>CONFERENTE</v>
      </c>
      <c r="C7883" s="241" t="str">
        <f t="shared" si="8765"/>
        <v>FOZ DO IGUAÇU</v>
      </c>
      <c r="D7883" s="147" t="str">
        <f>Raiz!$D$71</f>
        <v>A</v>
      </c>
      <c r="E7883" s="265" t="str">
        <f>Raiz!$E$71</f>
        <v>Aviso Prévio Indenizado</v>
      </c>
      <c r="F7883" s="332" t="str">
        <f>Raiz!$F$71</f>
        <v>Cálculo do valor = [Rem/12 + 13º/12 + Férias/12 + 1/3Férias/12] x 1 x 5% de rotatividade anual</v>
      </c>
      <c r="G7883" s="333"/>
      <c r="H7883" s="408"/>
      <c r="I7883" s="20">
        <f>Raiz!$I$71</f>
        <v>4.9768518518518521E-3</v>
      </c>
      <c r="J7883" s="19">
        <f t="shared" ref="J7883" si="8766">ROUND(I7883*J7847,2)</f>
        <v>5.88</v>
      </c>
      <c r="K7883" s="30"/>
      <c r="L7883" s="30"/>
    </row>
    <row r="7884" spans="1:12" ht="18" customHeight="1" x14ac:dyDescent="0.2">
      <c r="A7884" s="241">
        <f t="shared" ref="A7884:C7884" si="8767">A7883</f>
        <v>1</v>
      </c>
      <c r="B7884" s="241" t="str">
        <f t="shared" si="8767"/>
        <v>CONFERENTE</v>
      </c>
      <c r="C7884" s="241" t="str">
        <f t="shared" si="8767"/>
        <v>FOZ DO IGUAÇU</v>
      </c>
      <c r="D7884" s="52" t="str">
        <f>Raiz!$D$72</f>
        <v>B</v>
      </c>
      <c r="E7884" s="404" t="str">
        <f>Raiz!$E$72</f>
        <v>Incidência do FGTS sobre o Aviso Prévio Indenizado</v>
      </c>
      <c r="F7884" s="405"/>
      <c r="G7884" s="405"/>
      <c r="H7884" s="406"/>
      <c r="I7884" s="20">
        <f t="shared" ref="I7884:I7947" si="8768">0.08*I7883</f>
        <v>3.9814814814814818E-4</v>
      </c>
      <c r="J7884" s="19">
        <f t="shared" ref="J7884" si="8769">ROUND(I7884*J7847,2)</f>
        <v>0.47</v>
      </c>
      <c r="K7884" s="30"/>
      <c r="L7884" s="30"/>
    </row>
    <row r="7885" spans="1:12" ht="18" customHeight="1" x14ac:dyDescent="0.2">
      <c r="A7885" s="241">
        <f t="shared" ref="A7885:C7885" si="8770">A7884</f>
        <v>1</v>
      </c>
      <c r="B7885" s="241" t="str">
        <f t="shared" si="8770"/>
        <v>CONFERENTE</v>
      </c>
      <c r="C7885" s="241" t="str">
        <f t="shared" si="8770"/>
        <v>FOZ DO IGUAÇU</v>
      </c>
      <c r="D7885" s="52" t="str">
        <f>Raiz!$D$73</f>
        <v>C</v>
      </c>
      <c r="E7885" s="409" t="str">
        <f>Raiz!$E$73</f>
        <v>Multa do FGTS sobre o Aviso Prévio Indenizado</v>
      </c>
      <c r="F7885" s="410"/>
      <c r="G7885" s="410"/>
      <c r="H7885" s="411"/>
      <c r="I7885" s="20">
        <f>Raiz!$I$73</f>
        <v>1.9039999999999999E-3</v>
      </c>
      <c r="J7885" s="19">
        <f t="shared" ref="J7885" si="8771">ROUND(I7885*J7847,2)</f>
        <v>2.25</v>
      </c>
      <c r="K7885" s="30"/>
      <c r="L7885" s="30"/>
    </row>
    <row r="7886" spans="1:12" ht="30" customHeight="1" x14ac:dyDescent="0.2">
      <c r="A7886" s="241">
        <f t="shared" ref="A7886:C7886" si="8772">A7885</f>
        <v>1</v>
      </c>
      <c r="B7886" s="241" t="str">
        <f t="shared" si="8772"/>
        <v>CONFERENTE</v>
      </c>
      <c r="C7886" s="241" t="str">
        <f t="shared" si="8772"/>
        <v>FOZ DO IGUAÇU</v>
      </c>
      <c r="D7886" s="147" t="str">
        <f>Raiz!$D$74</f>
        <v>D</v>
      </c>
      <c r="E7886" s="265" t="str">
        <f>Raiz!$E$74</f>
        <v>Aviso Prévio Trabalhado</v>
      </c>
      <c r="F7886" s="338" t="s">
        <v>321</v>
      </c>
      <c r="G7886" s="338"/>
      <c r="H7886" s="338"/>
      <c r="I7886" s="20">
        <f t="shared" ref="I7886" si="8773">1/30*7/H7821*1</f>
        <v>9.7222222222222224E-3</v>
      </c>
      <c r="J7886" s="19">
        <f t="shared" ref="J7886" si="8774">ROUND(I7886*J7847,2)</f>
        <v>11.49</v>
      </c>
      <c r="K7886" s="30"/>
      <c r="L7886" s="30"/>
    </row>
    <row r="7887" spans="1:12" ht="18" customHeight="1" x14ac:dyDescent="0.2">
      <c r="A7887" s="241">
        <f t="shared" ref="A7887:C7887" si="8775">A7886</f>
        <v>1</v>
      </c>
      <c r="B7887" s="241" t="str">
        <f t="shared" si="8775"/>
        <v>CONFERENTE</v>
      </c>
      <c r="C7887" s="241" t="str">
        <f t="shared" si="8775"/>
        <v>FOZ DO IGUAÇU</v>
      </c>
      <c r="D7887" s="52" t="str">
        <f>Raiz!$D$75</f>
        <v>E</v>
      </c>
      <c r="E7887" s="331" t="str">
        <f>Raiz!$E$75</f>
        <v>Incidência dos encargos do submódulo 2.2 sobre o Aviso Prévio Trabalhado</v>
      </c>
      <c r="F7887" s="335"/>
      <c r="G7887" s="335"/>
      <c r="H7887" s="336"/>
      <c r="I7887" s="20">
        <f t="shared" ref="I7887" si="8776">I7864*I7886</f>
        <v>3.5777777777777782E-3</v>
      </c>
      <c r="J7887" s="19">
        <f t="shared" ref="J7887" si="8777">ROUND(I7887*J7847,2)</f>
        <v>4.2300000000000004</v>
      </c>
      <c r="K7887" s="30"/>
      <c r="L7887" s="30"/>
    </row>
    <row r="7888" spans="1:12" ht="18" customHeight="1" x14ac:dyDescent="0.2">
      <c r="A7888" s="241">
        <f t="shared" ref="A7888:C7888" si="8778">A7887</f>
        <v>1</v>
      </c>
      <c r="B7888" s="241" t="str">
        <f t="shared" si="8778"/>
        <v>CONFERENTE</v>
      </c>
      <c r="C7888" s="241" t="str">
        <f t="shared" si="8778"/>
        <v>FOZ DO IGUAÇU</v>
      </c>
      <c r="D7888" s="52" t="str">
        <f>Raiz!$D$76</f>
        <v>F</v>
      </c>
      <c r="E7888" s="323" t="str">
        <f>Raiz!$E$76</f>
        <v>Multa do FGTS e sobre o Aviso Prévio Trabalhado</v>
      </c>
      <c r="F7888" s="323"/>
      <c r="G7888" s="323"/>
      <c r="H7888" s="323"/>
      <c r="I7888" s="20">
        <f>Raiz!$I$76</f>
        <v>3.8079999999999996E-2</v>
      </c>
      <c r="J7888" s="19">
        <f t="shared" ref="J7888" si="8779">ROUND(I7888*J7847,2)</f>
        <v>45</v>
      </c>
      <c r="K7888" s="30"/>
      <c r="L7888" s="30"/>
    </row>
    <row r="7889" spans="1:12" ht="18" customHeight="1" thickBot="1" x14ac:dyDescent="0.25">
      <c r="A7889" s="241">
        <f t="shared" ref="A7889:C7889" si="8780">A7888</f>
        <v>1</v>
      </c>
      <c r="B7889" s="241" t="str">
        <f t="shared" si="8780"/>
        <v>CONFERENTE</v>
      </c>
      <c r="C7889" s="241" t="str">
        <f t="shared" si="8780"/>
        <v>FOZ DO IGUAÇU</v>
      </c>
      <c r="D7889" s="317" t="str">
        <f>Raiz!$D$77</f>
        <v>Total do Módulo 3 - Provisão para Rescisão</v>
      </c>
      <c r="E7889" s="317"/>
      <c r="F7889" s="317"/>
      <c r="G7889" s="317"/>
      <c r="H7889" s="317"/>
      <c r="I7889" s="317"/>
      <c r="J7889" s="27">
        <f t="shared" ref="J7889" si="8781">SUM(J7883:J7888)</f>
        <v>69.319999999999993</v>
      </c>
      <c r="K7889" s="30"/>
      <c r="L7889" s="30"/>
    </row>
    <row r="7890" spans="1:12" ht="14.1" customHeight="1" thickBot="1" x14ac:dyDescent="0.25">
      <c r="A7890" s="241">
        <f t="shared" ref="A7890:C7890" si="8782">A7889</f>
        <v>1</v>
      </c>
      <c r="B7890" s="241" t="str">
        <f t="shared" si="8782"/>
        <v>CONFERENTE</v>
      </c>
      <c r="C7890" s="241" t="str">
        <f t="shared" si="8782"/>
        <v>FOZ DO IGUAÇU</v>
      </c>
      <c r="D7890" s="4"/>
      <c r="E7890" s="4"/>
      <c r="F7890" s="4"/>
      <c r="G7890" s="4"/>
      <c r="H7890" s="4"/>
      <c r="I7890" s="4"/>
      <c r="J7890" s="4"/>
      <c r="K7890" s="30"/>
      <c r="L7890" s="30"/>
    </row>
    <row r="7891" spans="1:12" ht="18" customHeight="1" x14ac:dyDescent="0.2">
      <c r="A7891" s="241">
        <f t="shared" ref="A7891:C7891" si="8783">A7890</f>
        <v>1</v>
      </c>
      <c r="B7891" s="241" t="str">
        <f t="shared" si="8783"/>
        <v>CONFERENTE</v>
      </c>
      <c r="C7891" s="241" t="str">
        <f t="shared" si="8783"/>
        <v>FOZ DO IGUAÇU</v>
      </c>
      <c r="D7891" s="350" t="str">
        <f>Raiz!$D$79</f>
        <v>MÓDULO 4 – CUSTO DE REPOSIÇÃO DO PROFISSIONAL AUSENTE</v>
      </c>
      <c r="E7891" s="351"/>
      <c r="F7891" s="351"/>
      <c r="G7891" s="351"/>
      <c r="H7891" s="352"/>
      <c r="I7891" s="194" t="str">
        <f>Raiz!$I$79</f>
        <v>%</v>
      </c>
      <c r="J7891" s="149" t="str">
        <f>Raiz!$J$79</f>
        <v>Valor R$</v>
      </c>
      <c r="K7891" s="30"/>
      <c r="L7891" s="30"/>
    </row>
    <row r="7892" spans="1:12" ht="39.950000000000003" customHeight="1" x14ac:dyDescent="0.2">
      <c r="A7892" s="241">
        <f t="shared" ref="A7892:C7892" si="8784">A7891</f>
        <v>1</v>
      </c>
      <c r="B7892" s="241" t="str">
        <f t="shared" si="8784"/>
        <v>CONFERENTE</v>
      </c>
      <c r="C7892" s="241" t="str">
        <f t="shared" si="8784"/>
        <v>FOZ DO IGUAÇU</v>
      </c>
      <c r="D789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7892" s="338"/>
      <c r="F7892" s="338"/>
      <c r="G7892" s="338"/>
      <c r="H7892" s="338"/>
      <c r="I7892" s="338"/>
      <c r="J7892" s="347"/>
      <c r="K7892" s="30"/>
      <c r="L7892" s="30"/>
    </row>
    <row r="7893" spans="1:12" ht="32.25" customHeight="1" x14ac:dyDescent="0.2">
      <c r="A7893" s="241">
        <f t="shared" ref="A7893:C7893" si="8785">A7892</f>
        <v>1</v>
      </c>
      <c r="B7893" s="241" t="str">
        <f t="shared" si="8785"/>
        <v>CONFERENTE</v>
      </c>
      <c r="C7893" s="241" t="str">
        <f t="shared" si="8785"/>
        <v>FOZ DO IGUAÇU</v>
      </c>
      <c r="D7893" s="337" t="str">
        <f>Raiz!$D$81</f>
        <v>MÓDULO 1</v>
      </c>
      <c r="E7893" s="337"/>
      <c r="F7893" s="266" t="str">
        <f>Raiz!$F$81</f>
        <v>MÓDULO 2                                                                   (sem VA, VT e Adic.Assid.)</v>
      </c>
      <c r="G7893" s="266" t="str">
        <f>Raiz!$G$81</f>
        <v>MÓDULO 3</v>
      </c>
      <c r="H7893" s="266" t="str">
        <f>Raiz!$H$81</f>
        <v>BCCPA</v>
      </c>
      <c r="I7893" s="419" t="str">
        <f>Raiz!$I$81</f>
        <v>Para cálculo do item A, paga VA nas férias?</v>
      </c>
      <c r="J7893" s="420"/>
      <c r="K7893" s="30"/>
      <c r="L7893" s="30"/>
    </row>
    <row r="7894" spans="1:12" s="29" customFormat="1" ht="18" customHeight="1" x14ac:dyDescent="0.2">
      <c r="A7894" s="241">
        <f t="shared" ref="A7894:C7894" si="8786">A7893</f>
        <v>1</v>
      </c>
      <c r="B7894" s="241" t="str">
        <f t="shared" si="8786"/>
        <v>CONFERENTE</v>
      </c>
      <c r="C7894" s="241" t="str">
        <f t="shared" si="8786"/>
        <v>FOZ DO IGUAÇU</v>
      </c>
      <c r="D7894" s="342">
        <f t="shared" ref="D7894" si="8787">J7847</f>
        <v>1181.8181818181818</v>
      </c>
      <c r="E7894" s="342"/>
      <c r="F7894" s="267">
        <f t="shared" ref="F7894" si="8788">J7880-J7867-J7868-J7871</f>
        <v>699.55</v>
      </c>
      <c r="G7894" s="267">
        <f t="shared" ref="G7894" si="8789">J7889</f>
        <v>69.319999999999993</v>
      </c>
      <c r="H7894" s="267">
        <f t="shared" ref="H7894" si="8790">SUM(D7894:G7894)</f>
        <v>1950.6881818181816</v>
      </c>
      <c r="I7894" s="421" t="str">
        <f>VLOOKUP(H7819,Base!$B$998:$P$1049,J7824+1,FALSE)</f>
        <v>SIM</v>
      </c>
      <c r="J7894" s="422"/>
      <c r="K7894" s="30"/>
      <c r="L7894" s="30"/>
    </row>
    <row r="7895" spans="1:12" ht="18" customHeight="1" x14ac:dyDescent="0.2">
      <c r="A7895" s="241">
        <f t="shared" ref="A7895:C7895" si="8791">A7894</f>
        <v>1</v>
      </c>
      <c r="B7895" s="241" t="str">
        <f t="shared" si="8791"/>
        <v>CONFERENTE</v>
      </c>
      <c r="C7895" s="241" t="str">
        <f t="shared" si="8791"/>
        <v>FOZ DO IGUAÇU</v>
      </c>
      <c r="D7895" s="412" t="str">
        <f>Raiz!$D$83</f>
        <v>Submódulo 4.1 Substituto nas Ausências Legais</v>
      </c>
      <c r="E7895" s="413"/>
      <c r="F7895" s="413"/>
      <c r="G7895" s="413"/>
      <c r="H7895" s="413"/>
      <c r="I7895" s="413"/>
      <c r="J7895" s="414"/>
      <c r="K7895" s="30"/>
      <c r="L7895" s="30"/>
    </row>
    <row r="7896" spans="1:12" ht="18" customHeight="1" x14ac:dyDescent="0.2">
      <c r="A7896" s="241">
        <f t="shared" ref="A7896:C7896" si="8792">A7895</f>
        <v>1</v>
      </c>
      <c r="B7896" s="241" t="str">
        <f t="shared" si="8792"/>
        <v>CONFERENTE</v>
      </c>
      <c r="C7896" s="241" t="str">
        <f t="shared" si="8792"/>
        <v>FOZ DO IGUAÇU</v>
      </c>
      <c r="D7896" s="147" t="str">
        <f>Raiz!$D$84</f>
        <v>A</v>
      </c>
      <c r="E7896" s="338" t="str">
        <f>Raiz!$E$84</f>
        <v>Substituto na cobertura de Férias</v>
      </c>
      <c r="F7896" s="338"/>
      <c r="G7896" s="338" t="str">
        <f>Raiz!$G$84</f>
        <v>Cálculo do valor=[BCCPA+VA(se pago nas férias)]/12</v>
      </c>
      <c r="H7896" s="338"/>
      <c r="I7896" s="43">
        <f>Raiz!$I$84</f>
        <v>8.3333333333333329E-2</v>
      </c>
      <c r="J7896" s="19">
        <f t="shared" ref="J7896" si="8793">IF(I7894="NÃO",H7894/12,(H7894+J7868)/12)</f>
        <v>192.55901515151513</v>
      </c>
      <c r="K7896" s="30"/>
      <c r="L7896" s="30"/>
    </row>
    <row r="7897" spans="1:12" ht="18" customHeight="1" x14ac:dyDescent="0.2">
      <c r="A7897" s="241">
        <f t="shared" ref="A7897:C7897" si="8794">A7896</f>
        <v>1</v>
      </c>
      <c r="B7897" s="241" t="str">
        <f t="shared" si="8794"/>
        <v>CONFERENTE</v>
      </c>
      <c r="C7897" s="241" t="str">
        <f t="shared" si="8794"/>
        <v>FOZ DO IGUAÇU</v>
      </c>
      <c r="D7897" s="52" t="str">
        <f>Raiz!$D$85</f>
        <v>B</v>
      </c>
      <c r="E7897" s="331" t="str">
        <f>Raiz!$E$85</f>
        <v>Substituto na cobertura de Ausências Legais</v>
      </c>
      <c r="F7897" s="336"/>
      <c r="G7897" s="331" t="str">
        <f>Raiz!$G$85</f>
        <v>Cálculo do valor=[(BCCPA/30)x1dia]/12</v>
      </c>
      <c r="H7897" s="336"/>
      <c r="I7897" s="20">
        <f>Raiz!$I$85</f>
        <v>2.7777777777777779E-3</v>
      </c>
      <c r="J7897" s="19">
        <f t="shared" ref="J7897" si="8795">ROUND(I7897*H7894,2)</f>
        <v>5.42</v>
      </c>
      <c r="K7897" s="30"/>
      <c r="L7897" s="30"/>
    </row>
    <row r="7898" spans="1:12" ht="18" customHeight="1" x14ac:dyDescent="0.2">
      <c r="A7898" s="241">
        <f t="shared" ref="A7898:C7898" si="8796">A7897</f>
        <v>1</v>
      </c>
      <c r="B7898" s="241" t="str">
        <f t="shared" si="8796"/>
        <v>CONFERENTE</v>
      </c>
      <c r="C7898" s="241" t="str">
        <f t="shared" si="8796"/>
        <v>FOZ DO IGUAÇU</v>
      </c>
      <c r="D7898" s="52" t="str">
        <f>Raiz!$D$86</f>
        <v>C</v>
      </c>
      <c r="E7898" s="320" t="str">
        <f>Raiz!$E$86</f>
        <v>Substituto na cobertura de Licença-Paternidade</v>
      </c>
      <c r="F7898" s="321"/>
      <c r="G7898" s="320" t="str">
        <f>Raiz!$G$86</f>
        <v>Cálculo do valor={[(BCCPA/30)x5dias]/12}x1,5%</v>
      </c>
      <c r="H7898" s="321"/>
      <c r="I7898" s="20">
        <f>Raiz!$I$86</f>
        <v>2.0833333333333332E-4</v>
      </c>
      <c r="J7898" s="19">
        <f t="shared" ref="J7898" si="8797">ROUND(I7898*H7894,2)</f>
        <v>0.41</v>
      </c>
      <c r="K7898" s="30"/>
      <c r="L7898" s="30"/>
    </row>
    <row r="7899" spans="1:12" ht="18" customHeight="1" x14ac:dyDescent="0.2">
      <c r="A7899" s="241">
        <f t="shared" ref="A7899:C7899" si="8798">A7898</f>
        <v>1</v>
      </c>
      <c r="B7899" s="241" t="str">
        <f t="shared" si="8798"/>
        <v>CONFERENTE</v>
      </c>
      <c r="C7899" s="241" t="str">
        <f t="shared" si="8798"/>
        <v>FOZ DO IGUAÇU</v>
      </c>
      <c r="D7899" s="52" t="str">
        <f>Raiz!$D$87</f>
        <v>D</v>
      </c>
      <c r="E7899" s="320" t="str">
        <f>Raiz!$E$87</f>
        <v>Substituto na cobertura de Ausência por acidente de trab.</v>
      </c>
      <c r="F7899" s="321"/>
      <c r="G7899" s="320" t="str">
        <f>Raiz!$G$87</f>
        <v>Cálculo do valor={[(BCCPA/30)x15dias]/12}x0,78%</v>
      </c>
      <c r="H7899" s="321"/>
      <c r="I7899" s="20">
        <f>Raiz!$I$87</f>
        <v>3.2499999999999999E-4</v>
      </c>
      <c r="J7899" s="19">
        <f t="shared" ref="J7899" si="8799">ROUND(I7899*H7894,2)</f>
        <v>0.63</v>
      </c>
      <c r="K7899" s="30"/>
      <c r="L7899" s="30"/>
    </row>
    <row r="7900" spans="1:12" ht="27" customHeight="1" x14ac:dyDescent="0.2">
      <c r="A7900" s="241">
        <f t="shared" ref="A7900:C7900" si="8800">A7899</f>
        <v>1</v>
      </c>
      <c r="B7900" s="241" t="str">
        <f t="shared" si="8800"/>
        <v>CONFERENTE</v>
      </c>
      <c r="C7900" s="241" t="str">
        <f t="shared" si="8800"/>
        <v>FOZ DO IGUAÇU</v>
      </c>
      <c r="D7900" s="52" t="str">
        <f>Raiz!$D$88</f>
        <v>E</v>
      </c>
      <c r="E7900" s="320" t="str">
        <f>Raiz!$E$88</f>
        <v>Substituto na cobertura de Afastamento Maternidade</v>
      </c>
      <c r="F7900" s="321"/>
      <c r="G7900" s="320" t="str">
        <f>Raiz!$G$88</f>
        <v>Cálculo do valor = {[(Mód1+Mód1/3)/12+(Submod2.2 +Submod2.3-VA-VT-Adic.Assid.+Mód3)]x(4/12)}x2%</v>
      </c>
      <c r="H7900" s="322"/>
      <c r="I7900" s="327"/>
      <c r="J7900" s="19">
        <f t="shared" ref="J7900" si="8801">ROUND((((J7847+J7847/3)/12+(J7864+J7874+-J7867-J7868-J7871+J7889))*4/12)*2%,2)</f>
        <v>5.13</v>
      </c>
      <c r="K7900" s="30"/>
      <c r="L7900" s="30"/>
    </row>
    <row r="7901" spans="1:12" ht="18" customHeight="1" x14ac:dyDescent="0.2">
      <c r="A7901" s="241">
        <f t="shared" ref="A7901:C7901" si="8802">A7900</f>
        <v>1</v>
      </c>
      <c r="B7901" s="241" t="str">
        <f t="shared" si="8802"/>
        <v>CONFERENTE</v>
      </c>
      <c r="C7901" s="241" t="str">
        <f t="shared" si="8802"/>
        <v>FOZ DO IGUAÇU</v>
      </c>
      <c r="D7901" s="52" t="str">
        <f>Raiz!$D$89</f>
        <v>F</v>
      </c>
      <c r="E7901" s="320" t="str">
        <f>Raiz!$E$89</f>
        <v>Substituto na cobertura de Ausência por doença</v>
      </c>
      <c r="F7901" s="321"/>
      <c r="G7901" s="320" t="str">
        <f>Raiz!$G$89</f>
        <v>Cálculo do valor = {(BCCPA/30)x3dias}/12</v>
      </c>
      <c r="H7901" s="321"/>
      <c r="I7901" s="23">
        <f>Raiz!$I$89</f>
        <v>8.3333333333333332E-3</v>
      </c>
      <c r="J7901" s="31">
        <f t="shared" ref="J7901" si="8803">ROUND(H7894*I7901,2)</f>
        <v>16.260000000000002</v>
      </c>
      <c r="K7901" s="30"/>
      <c r="L7901" s="30"/>
    </row>
    <row r="7902" spans="1:12" ht="18" customHeight="1" thickBot="1" x14ac:dyDescent="0.25">
      <c r="A7902" s="241">
        <f t="shared" ref="A7902:C7902" si="8804">A7901</f>
        <v>1</v>
      </c>
      <c r="B7902" s="241" t="str">
        <f t="shared" si="8804"/>
        <v>CONFERENTE</v>
      </c>
      <c r="C7902" s="241" t="str">
        <f t="shared" si="8804"/>
        <v>FOZ DO IGUAÇU</v>
      </c>
      <c r="D7902" s="317" t="str">
        <f>Raiz!$D$90</f>
        <v> Total do Módulo 4 - Custo de Reposição do Profissional Ausente</v>
      </c>
      <c r="E7902" s="317"/>
      <c r="F7902" s="317"/>
      <c r="G7902" s="317"/>
      <c r="H7902" s="317"/>
      <c r="I7902" s="317"/>
      <c r="J7902" s="21">
        <f t="shared" ref="J7902" si="8805">SUM(J7896:J7901)</f>
        <v>220.40901515151509</v>
      </c>
      <c r="K7902" s="30"/>
      <c r="L7902" s="30"/>
    </row>
    <row r="7903" spans="1:12" ht="11.25" customHeight="1" thickBot="1" x14ac:dyDescent="0.25">
      <c r="A7903" s="241">
        <f t="shared" ref="A7903:C7903" si="8806">A7902</f>
        <v>1</v>
      </c>
      <c r="B7903" s="241" t="str">
        <f t="shared" si="8806"/>
        <v>CONFERENTE</v>
      </c>
      <c r="C7903" s="241" t="str">
        <f t="shared" si="8806"/>
        <v>FOZ DO IGUAÇU</v>
      </c>
      <c r="D7903" s="4"/>
      <c r="E7903" s="4"/>
      <c r="F7903" s="4"/>
      <c r="G7903" s="4"/>
      <c r="H7903" s="4"/>
      <c r="I7903" s="4"/>
      <c r="J7903" s="4"/>
      <c r="K7903" s="30"/>
      <c r="L7903" s="30"/>
    </row>
    <row r="7904" spans="1:12" ht="18" customHeight="1" x14ac:dyDescent="0.2">
      <c r="A7904" s="241">
        <f t="shared" ref="A7904:C7904" si="8807">A7903</f>
        <v>1</v>
      </c>
      <c r="B7904" s="241" t="str">
        <f t="shared" si="8807"/>
        <v>CONFERENTE</v>
      </c>
      <c r="C7904" s="241" t="str">
        <f t="shared" si="8807"/>
        <v>FOZ DO IGUAÇU</v>
      </c>
      <c r="D7904" s="339" t="str">
        <f>Raiz!$D$92</f>
        <v>MÓDULO 5 - INSUMOS DIVERSOS</v>
      </c>
      <c r="E7904" s="340"/>
      <c r="F7904" s="340"/>
      <c r="G7904" s="340"/>
      <c r="H7904" s="340"/>
      <c r="I7904" s="341"/>
      <c r="J7904" s="2" t="str">
        <f>Raiz!$J$92</f>
        <v>Valor R$</v>
      </c>
      <c r="K7904" s="30"/>
      <c r="L7904" s="30"/>
    </row>
    <row r="7905" spans="1:12" ht="18" customHeight="1" x14ac:dyDescent="0.2">
      <c r="A7905" s="241">
        <f t="shared" ref="A7905:C7905" si="8808">A7904</f>
        <v>1</v>
      </c>
      <c r="B7905" s="241" t="str">
        <f t="shared" si="8808"/>
        <v>CONFERENTE</v>
      </c>
      <c r="C7905" s="241" t="str">
        <f t="shared" si="8808"/>
        <v>FOZ DO IGUAÇU</v>
      </c>
      <c r="D7905" s="52" t="str">
        <f>Raiz!$D$93</f>
        <v>A</v>
      </c>
      <c r="E7905" s="314" t="str">
        <f>Raiz!$E$93</f>
        <v>Uniformes</v>
      </c>
      <c r="F7905" s="314"/>
      <c r="G7905" s="314"/>
      <c r="H7905" s="314"/>
      <c r="I7905" s="314"/>
      <c r="J7905" s="19">
        <f>VLOOKUP(H7819,Base!$B$1283:$P$1334,J7824+1,FALSE)</f>
        <v>43.75</v>
      </c>
      <c r="K7905" s="127"/>
      <c r="L7905" s="127"/>
    </row>
    <row r="7906" spans="1:12" ht="18" customHeight="1" x14ac:dyDescent="0.2">
      <c r="A7906" s="241">
        <f t="shared" ref="A7906:C7906" si="8809">A7905</f>
        <v>1</v>
      </c>
      <c r="B7906" s="241" t="str">
        <f t="shared" si="8809"/>
        <v>CONFERENTE</v>
      </c>
      <c r="C7906" s="241" t="str">
        <f t="shared" si="8809"/>
        <v>FOZ DO IGUAÇU</v>
      </c>
      <c r="D7906" s="52" t="str">
        <f t="shared" ref="D7906:D7969" si="8810">IF(J7906=0,"","B")</f>
        <v/>
      </c>
      <c r="E7906" s="264" t="str">
        <f t="shared" ref="E7906:E7969" si="8811">IF(J7906=0,"","Diárias")</f>
        <v/>
      </c>
      <c r="F7906" s="320" t="str">
        <f t="shared" ref="F7906:F7969" si="8812">IF(J7906=0,"","Valor equivalente a 1 (uma) diária")</f>
        <v/>
      </c>
      <c r="G7906" s="322"/>
      <c r="H7906" s="322"/>
      <c r="I7906" s="327"/>
      <c r="J7906" s="19">
        <f>VLOOKUP(H7819,Base!$B$1226:$P$1277,J7824+1,FALSE)</f>
        <v>0</v>
      </c>
      <c r="K7906" s="127"/>
      <c r="L7906" s="127"/>
    </row>
    <row r="7907" spans="1:12" ht="18" customHeight="1" thickBot="1" x14ac:dyDescent="0.25">
      <c r="A7907" s="241">
        <f t="shared" ref="A7907:C7907" si="8813">A7906</f>
        <v>1</v>
      </c>
      <c r="B7907" s="241" t="str">
        <f t="shared" si="8813"/>
        <v>CONFERENTE</v>
      </c>
      <c r="C7907" s="241" t="str">
        <f t="shared" si="8813"/>
        <v>FOZ DO IGUAÇU</v>
      </c>
      <c r="D7907" s="317" t="str">
        <f>Raiz!$D$95</f>
        <v>Total do Módulo 5 - Insumos Diversos</v>
      </c>
      <c r="E7907" s="317"/>
      <c r="F7907" s="317"/>
      <c r="G7907" s="317"/>
      <c r="H7907" s="317"/>
      <c r="I7907" s="317"/>
      <c r="J7907" s="27">
        <f t="shared" ref="J7907" si="8814">SUM(J7905:J7906)</f>
        <v>43.75</v>
      </c>
      <c r="K7907" s="30"/>
      <c r="L7907" s="30"/>
    </row>
    <row r="7908" spans="1:12" ht="11.25" customHeight="1" thickBot="1" x14ac:dyDescent="0.25">
      <c r="A7908" s="241">
        <f t="shared" ref="A7908:C7908" si="8815">A7907</f>
        <v>1</v>
      </c>
      <c r="B7908" s="241" t="str">
        <f t="shared" si="8815"/>
        <v>CONFERENTE</v>
      </c>
      <c r="C7908" s="241" t="str">
        <f t="shared" si="8815"/>
        <v>FOZ DO IGUAÇU</v>
      </c>
      <c r="D7908" s="4"/>
      <c r="E7908" s="4"/>
      <c r="F7908" s="4"/>
      <c r="G7908" s="4"/>
      <c r="H7908" s="4"/>
      <c r="I7908" s="4"/>
      <c r="J7908" s="4"/>
      <c r="K7908" s="30"/>
      <c r="L7908" s="30"/>
    </row>
    <row r="7909" spans="1:12" ht="18" customHeight="1" x14ac:dyDescent="0.2">
      <c r="A7909" s="241">
        <f t="shared" ref="A7909:C7909" si="8816">A7908</f>
        <v>1</v>
      </c>
      <c r="B7909" s="241" t="str">
        <f t="shared" si="8816"/>
        <v>CONFERENTE</v>
      </c>
      <c r="C7909" s="241" t="str">
        <f t="shared" si="8816"/>
        <v>FOZ DO IGUAÇU</v>
      </c>
      <c r="D7909" s="326" t="str">
        <f>Raiz!$D$97</f>
        <v>6 - CUSTOS INDIRETOS, TRIBUTOS E LUCRO</v>
      </c>
      <c r="E7909" s="326"/>
      <c r="F7909" s="326"/>
      <c r="G7909" s="326"/>
      <c r="H7909" s="326"/>
      <c r="I7909" s="1" t="str">
        <f>Raiz!$I$97</f>
        <v>%</v>
      </c>
      <c r="J7909" s="2" t="str">
        <f>Raiz!$J$97</f>
        <v>Valor R$</v>
      </c>
      <c r="K7909" s="30"/>
      <c r="L7909" s="30"/>
    </row>
    <row r="7910" spans="1:12" ht="18" customHeight="1" x14ac:dyDescent="0.2">
      <c r="A7910" s="241">
        <f t="shared" ref="A7910:C7910" si="8817">A7909</f>
        <v>1</v>
      </c>
      <c r="B7910" s="241" t="str">
        <f t="shared" si="8817"/>
        <v>CONFERENTE</v>
      </c>
      <c r="C7910" s="241" t="str">
        <f t="shared" si="8817"/>
        <v>FOZ DO IGUAÇU</v>
      </c>
      <c r="D7910" s="52" t="str">
        <f>Raiz!$D$98</f>
        <v>A</v>
      </c>
      <c r="E7910" s="323" t="str">
        <f>Raiz!$E$98</f>
        <v>Custos Indiretos (despesas administrativas e operacionais)</v>
      </c>
      <c r="F7910" s="323"/>
      <c r="G7910" s="323"/>
      <c r="H7910" s="323"/>
      <c r="I7910" s="20">
        <f>VLOOKUP(H7819,Base!$B$1340:$P$1391,J7824+1,FALSE)</f>
        <v>0.05</v>
      </c>
      <c r="J7910" s="19">
        <f t="shared" ref="J7910" si="8818">ROUND(J7932*I7910,2)</f>
        <v>133.81</v>
      </c>
      <c r="K7910" s="30"/>
      <c r="L7910" s="30"/>
    </row>
    <row r="7911" spans="1:12" ht="18" customHeight="1" x14ac:dyDescent="0.2">
      <c r="A7911" s="241">
        <f t="shared" ref="A7911:C7911" si="8819">A7910</f>
        <v>1</v>
      </c>
      <c r="B7911" s="241" t="str">
        <f t="shared" si="8819"/>
        <v>CONFERENTE</v>
      </c>
      <c r="C7911" s="241" t="str">
        <f t="shared" si="8819"/>
        <v>FOZ DO IGUAÇU</v>
      </c>
      <c r="D7911" s="18" t="str">
        <f>Raiz!$D$99</f>
        <v>B</v>
      </c>
      <c r="E7911" s="323" t="str">
        <f>Raiz!$E$99</f>
        <v>Lucro</v>
      </c>
      <c r="F7911" s="323"/>
      <c r="G7911" s="323"/>
      <c r="H7911" s="323"/>
      <c r="I7911" s="20">
        <f>VLOOKUP(H7819,Base!$B$1397:$P$1448,J7824+1,FALSE)</f>
        <v>4.9799999999999997E-2</v>
      </c>
      <c r="J7911" s="19">
        <f t="shared" ref="J7911" si="8820">ROUND(J7934*I7911,2)</f>
        <v>139.94</v>
      </c>
      <c r="K7911" s="30"/>
      <c r="L7911" s="30"/>
    </row>
    <row r="7912" spans="1:12" ht="18" customHeight="1" x14ac:dyDescent="0.2">
      <c r="A7912" s="241">
        <f t="shared" ref="A7912:C7912" si="8821">A7911</f>
        <v>1</v>
      </c>
      <c r="B7912" s="241" t="str">
        <f t="shared" si="8821"/>
        <v>CONFERENTE</v>
      </c>
      <c r="C7912" s="241" t="str">
        <f t="shared" si="8821"/>
        <v>FOZ DO IGUAÇU</v>
      </c>
      <c r="D7912" s="324" t="str">
        <f>Raiz!$D$100</f>
        <v>Subtotal</v>
      </c>
      <c r="E7912" s="324"/>
      <c r="F7912" s="324"/>
      <c r="G7912" s="324"/>
      <c r="H7912" s="324"/>
      <c r="I7912" s="32">
        <f t="shared" ref="I7912:J7912" si="8822">SUM(I7910:I7911)</f>
        <v>9.98E-2</v>
      </c>
      <c r="J7912" s="33">
        <f t="shared" si="8822"/>
        <v>273.75</v>
      </c>
      <c r="K7912" s="30"/>
      <c r="L7912" s="30"/>
    </row>
    <row r="7913" spans="1:12" ht="18" customHeight="1" x14ac:dyDescent="0.2">
      <c r="A7913" s="241">
        <f t="shared" ref="A7913:C7913" si="8823">A7912</f>
        <v>1</v>
      </c>
      <c r="B7913" s="241" t="str">
        <f t="shared" si="8823"/>
        <v>CONFERENTE</v>
      </c>
      <c r="C7913" s="241" t="str">
        <f t="shared" si="8823"/>
        <v>FOZ DO IGUAÇU</v>
      </c>
      <c r="D7913" s="52" t="str">
        <f>Raiz!$D$101</f>
        <v>C</v>
      </c>
      <c r="E7913" s="323" t="str">
        <f>Raiz!$E$101</f>
        <v>Tributos</v>
      </c>
      <c r="F7913" s="325"/>
      <c r="G7913" s="325"/>
      <c r="H7913" s="325"/>
      <c r="I7913" s="32">
        <f t="shared" ref="I7913:J7913" si="8824">SUM(I7914:I7916)</f>
        <v>0.13250000000000001</v>
      </c>
      <c r="J7913" s="33">
        <f t="shared" si="8824"/>
        <v>450.57000000000005</v>
      </c>
      <c r="K7913" s="30"/>
      <c r="L7913" s="30"/>
    </row>
    <row r="7914" spans="1:12" ht="18" customHeight="1" x14ac:dyDescent="0.2">
      <c r="A7914" s="241">
        <f t="shared" ref="A7914:C7914" si="8825">A7913</f>
        <v>1</v>
      </c>
      <c r="B7914" s="241" t="str">
        <f t="shared" si="8825"/>
        <v>CONFERENTE</v>
      </c>
      <c r="C7914" s="241" t="str">
        <f t="shared" si="8825"/>
        <v>FOZ DO IGUAÇU</v>
      </c>
      <c r="D7914" s="328" t="str">
        <f>Raiz!$D$102</f>
        <v>C.1</v>
      </c>
      <c r="E7914" s="330" t="str">
        <f>Raiz!$E$102</f>
        <v>Tributos Federais</v>
      </c>
      <c r="F7914" s="332" t="str">
        <f>Raiz!$F$102</f>
        <v>PIS</v>
      </c>
      <c r="G7914" s="333"/>
      <c r="H7914" s="334"/>
      <c r="I7914" s="43">
        <f>Raiz!$I$102</f>
        <v>1.6500000000000001E-2</v>
      </c>
      <c r="J7914" s="19">
        <f t="shared" ref="J7914" si="8826">ROUND(I7914*J7923,2)</f>
        <v>56.11</v>
      </c>
      <c r="K7914" s="30"/>
      <c r="L7914" s="30"/>
    </row>
    <row r="7915" spans="1:12" ht="18" customHeight="1" x14ac:dyDescent="0.2">
      <c r="A7915" s="241">
        <f t="shared" ref="A7915:C7915" si="8827">A7914</f>
        <v>1</v>
      </c>
      <c r="B7915" s="241" t="str">
        <f t="shared" si="8827"/>
        <v>CONFERENTE</v>
      </c>
      <c r="C7915" s="241" t="str">
        <f t="shared" si="8827"/>
        <v>FOZ DO IGUAÇU</v>
      </c>
      <c r="D7915" s="329"/>
      <c r="E7915" s="331"/>
      <c r="F7915" s="331" t="str">
        <f>Raiz!$F$103</f>
        <v>COFINS</v>
      </c>
      <c r="G7915" s="335"/>
      <c r="H7915" s="336"/>
      <c r="I7915" s="20">
        <f>Raiz!$I$103</f>
        <v>7.5999999999999998E-2</v>
      </c>
      <c r="J7915" s="19">
        <f t="shared" ref="J7915" si="8828">ROUND(I7915*J7923,2)</f>
        <v>258.44</v>
      </c>
    </row>
    <row r="7916" spans="1:12" ht="18" customHeight="1" x14ac:dyDescent="0.2">
      <c r="A7916" s="241">
        <f t="shared" ref="A7916:C7916" si="8829">A7915</f>
        <v>1</v>
      </c>
      <c r="B7916" s="241" t="str">
        <f t="shared" si="8829"/>
        <v>CONFERENTE</v>
      </c>
      <c r="C7916" s="241" t="str">
        <f t="shared" si="8829"/>
        <v>FOZ DO IGUAÇU</v>
      </c>
      <c r="D7916" s="18" t="str">
        <f>Raiz!$D$104</f>
        <v>C.2</v>
      </c>
      <c r="E7916" s="263" t="str">
        <f>Raiz!$E$104</f>
        <v>Tributos Municipais</v>
      </c>
      <c r="F7916" s="320" t="str">
        <f>Raiz!$F$104</f>
        <v>ISS</v>
      </c>
      <c r="G7916" s="322"/>
      <c r="H7916" s="321"/>
      <c r="I7916" s="20">
        <f>VLOOKUP(H7819,Base!$B$29:$D$80,3,FALSE)</f>
        <v>0.04</v>
      </c>
      <c r="J7916" s="19">
        <f t="shared" ref="J7916" si="8830">ROUND(I7916*J7923,2)</f>
        <v>136.02000000000001</v>
      </c>
    </row>
    <row r="7917" spans="1:12" ht="18" customHeight="1" thickBot="1" x14ac:dyDescent="0.25">
      <c r="A7917" s="241">
        <f t="shared" ref="A7917:C7917" si="8831">A7916</f>
        <v>1</v>
      </c>
      <c r="B7917" s="241" t="str">
        <f t="shared" si="8831"/>
        <v>CONFERENTE</v>
      </c>
      <c r="C7917" s="241" t="str">
        <f t="shared" si="8831"/>
        <v>FOZ DO IGUAÇU</v>
      </c>
      <c r="D7917" s="319" t="str">
        <f>Raiz!$D$105</f>
        <v>Total do Módulo 6 - Custos Indiretos, Lucro e Tributos</v>
      </c>
      <c r="E7917" s="319"/>
      <c r="F7917" s="319"/>
      <c r="G7917" s="319"/>
      <c r="H7917" s="319"/>
      <c r="I7917" s="24">
        <f t="shared" ref="I7917:J7917" si="8832">I7912+I7913</f>
        <v>0.23230000000000001</v>
      </c>
      <c r="J7917" s="21">
        <f t="shared" si="8832"/>
        <v>724.32</v>
      </c>
    </row>
    <row r="7918" spans="1:12" ht="11.25" customHeight="1" thickBot="1" x14ac:dyDescent="0.25">
      <c r="A7918" s="241">
        <f t="shared" ref="A7918:C7918" si="8833">A7917</f>
        <v>1</v>
      </c>
      <c r="B7918" s="241" t="str">
        <f t="shared" si="8833"/>
        <v>CONFERENTE</v>
      </c>
      <c r="C7918" s="241" t="str">
        <f t="shared" si="8833"/>
        <v>FOZ DO IGUAÇU</v>
      </c>
      <c r="D7918" s="4"/>
      <c r="E7918" s="4"/>
      <c r="F7918" s="4"/>
      <c r="G7918" s="4"/>
      <c r="H7918" s="4"/>
      <c r="I7918" s="4"/>
      <c r="J7918" s="4"/>
    </row>
    <row r="7919" spans="1:12" ht="18" customHeight="1" x14ac:dyDescent="0.2">
      <c r="A7919" s="241">
        <f t="shared" ref="A7919:C7919" si="8834">A7918</f>
        <v>1</v>
      </c>
      <c r="B7919" s="241" t="str">
        <f t="shared" si="8834"/>
        <v>CONFERENTE</v>
      </c>
      <c r="C7919" s="241" t="str">
        <f t="shared" si="8834"/>
        <v>FOZ DO IGUAÇU</v>
      </c>
      <c r="D7919" s="339" t="str">
        <f>Raiz!$D$107</f>
        <v>TRIBUTOS (percentual incidente sobre o Valor total por empregado)</v>
      </c>
      <c r="E7919" s="340"/>
      <c r="F7919" s="340"/>
      <c r="G7919" s="340"/>
      <c r="H7919" s="340"/>
      <c r="I7919" s="340"/>
      <c r="J7919" s="341"/>
    </row>
    <row r="7920" spans="1:12" ht="18" customHeight="1" x14ac:dyDescent="0.2">
      <c r="A7920" s="241">
        <f t="shared" ref="A7920:C7920" si="8835">A7919</f>
        <v>1</v>
      </c>
      <c r="B7920" s="241" t="str">
        <f t="shared" si="8835"/>
        <v>CONFERENTE</v>
      </c>
      <c r="C7920" s="241" t="str">
        <f t="shared" si="8835"/>
        <v>FOZ DO IGUAÇU</v>
      </c>
      <c r="D7920" s="52" t="str">
        <f>Raiz!$D$108</f>
        <v>A</v>
      </c>
      <c r="E7920" s="314" t="str">
        <f>Raiz!$E$108</f>
        <v>Percentual total dos Tributos / 100</v>
      </c>
      <c r="F7920" s="314"/>
      <c r="G7920" s="314"/>
      <c r="H7920" s="314"/>
      <c r="I7920" s="314"/>
      <c r="J7920" s="34">
        <f t="shared" ref="J7920" si="8836">I7913</f>
        <v>0.13250000000000001</v>
      </c>
    </row>
    <row r="7921" spans="1:10" ht="18" customHeight="1" x14ac:dyDescent="0.2">
      <c r="A7921" s="241">
        <f t="shared" ref="A7921:C7921" si="8837">A7920</f>
        <v>1</v>
      </c>
      <c r="B7921" s="241" t="str">
        <f t="shared" si="8837"/>
        <v>CONFERENTE</v>
      </c>
      <c r="C7921" s="241" t="str">
        <f t="shared" si="8837"/>
        <v>FOZ DO IGUAÇU</v>
      </c>
      <c r="D7921" s="52" t="str">
        <f>Raiz!$D$109</f>
        <v>B</v>
      </c>
      <c r="E7921" s="314" t="str">
        <f>Raiz!$E$109</f>
        <v>1 - A</v>
      </c>
      <c r="F7921" s="314"/>
      <c r="G7921" s="314"/>
      <c r="H7921" s="314"/>
      <c r="I7921" s="314"/>
      <c r="J7921" s="34">
        <f t="shared" ref="J7921:J7984" si="8838">1-J7920</f>
        <v>0.86749999999999994</v>
      </c>
    </row>
    <row r="7922" spans="1:10" ht="18" customHeight="1" x14ac:dyDescent="0.2">
      <c r="A7922" s="241">
        <f t="shared" ref="A7922:C7922" si="8839">A7921</f>
        <v>1</v>
      </c>
      <c r="B7922" s="241" t="str">
        <f t="shared" si="8839"/>
        <v>CONFERENTE</v>
      </c>
      <c r="C7922" s="241" t="str">
        <f t="shared" si="8839"/>
        <v>FOZ DO IGUAÇU</v>
      </c>
      <c r="D7922" s="52" t="str">
        <f>Raiz!$D$110</f>
        <v>C</v>
      </c>
      <c r="E7922" s="314" t="str">
        <f>Raiz!$E$110</f>
        <v>Custo antes da incidência dos tributos</v>
      </c>
      <c r="F7922" s="314"/>
      <c r="G7922" s="314"/>
      <c r="H7922" s="314"/>
      <c r="I7922" s="314"/>
      <c r="J7922" s="19">
        <f t="shared" ref="J7922" si="8840">J7936</f>
        <v>2949.907196969697</v>
      </c>
    </row>
    <row r="7923" spans="1:10" ht="18" customHeight="1" x14ac:dyDescent="0.2">
      <c r="A7923" s="241">
        <f t="shared" ref="A7923:C7923" si="8841">A7922</f>
        <v>1</v>
      </c>
      <c r="B7923" s="241" t="str">
        <f t="shared" si="8841"/>
        <v>CONFERENTE</v>
      </c>
      <c r="C7923" s="241" t="str">
        <f t="shared" si="8841"/>
        <v>FOZ DO IGUAÇU</v>
      </c>
      <c r="D7923" s="52" t="str">
        <f>Raiz!$D$111</f>
        <v>D</v>
      </c>
      <c r="E7923" s="314" t="str">
        <f>Raiz!$E$111</f>
        <v>PREÇO DO POSTO/MÊS (C / B)</v>
      </c>
      <c r="F7923" s="314"/>
      <c r="G7923" s="314"/>
      <c r="H7923" s="314"/>
      <c r="I7923" s="314"/>
      <c r="J7923" s="19">
        <f t="shared" ref="J7923" si="8842">ROUND(J7922/J7921,2)</f>
        <v>3400.47</v>
      </c>
    </row>
    <row r="7924" spans="1:10" ht="18" customHeight="1" thickBot="1" x14ac:dyDescent="0.25">
      <c r="A7924" s="241">
        <f t="shared" ref="A7924:C7924" si="8843">A7923</f>
        <v>1</v>
      </c>
      <c r="B7924" s="241" t="str">
        <f t="shared" si="8843"/>
        <v>CONFERENTE</v>
      </c>
      <c r="C7924" s="241" t="str">
        <f t="shared" si="8843"/>
        <v>FOZ DO IGUAÇU</v>
      </c>
      <c r="D7924" s="317" t="str">
        <f>Raiz!$D$112</f>
        <v>Total dos Tributos = (D – C)</v>
      </c>
      <c r="E7924" s="317"/>
      <c r="F7924" s="317"/>
      <c r="G7924" s="317"/>
      <c r="H7924" s="317"/>
      <c r="I7924" s="317"/>
      <c r="J7924" s="35">
        <f t="shared" ref="J7924" si="8844">J7923-J7922</f>
        <v>450.5628030303028</v>
      </c>
    </row>
    <row r="7925" spans="1:10" ht="11.25" customHeight="1" thickBot="1" x14ac:dyDescent="0.25">
      <c r="A7925" s="241">
        <f t="shared" ref="A7925:C7925" si="8845">A7924</f>
        <v>1</v>
      </c>
      <c r="B7925" s="241" t="str">
        <f t="shared" si="8845"/>
        <v>CONFERENTE</v>
      </c>
      <c r="C7925" s="241" t="str">
        <f t="shared" si="8845"/>
        <v>FOZ DO IGUAÇU</v>
      </c>
      <c r="D7925" s="4"/>
      <c r="E7925" s="4"/>
      <c r="F7925" s="4"/>
      <c r="G7925" s="4"/>
      <c r="H7925" s="4"/>
      <c r="I7925" s="4"/>
      <c r="J7925" s="4"/>
    </row>
    <row r="7926" spans="1:10" ht="18" customHeight="1" x14ac:dyDescent="0.2">
      <c r="A7926" s="241">
        <f t="shared" ref="A7926:C7926" si="8846">A7925</f>
        <v>1</v>
      </c>
      <c r="B7926" s="241" t="str">
        <f t="shared" si="8846"/>
        <v>CONFERENTE</v>
      </c>
      <c r="C7926" s="241" t="str">
        <f t="shared" si="8846"/>
        <v>FOZ DO IGUAÇU</v>
      </c>
      <c r="D7926" s="318" t="str">
        <f>Raiz!$D$114</f>
        <v>2 - QUADRO-RESUMO DO CUSTO POR EMPREGADO</v>
      </c>
      <c r="E7926" s="318"/>
      <c r="F7926" s="318"/>
      <c r="G7926" s="318"/>
      <c r="H7926" s="318"/>
      <c r="I7926" s="318"/>
      <c r="J7926" s="3" t="str">
        <f>Raiz!$J$114</f>
        <v>Valor R$</v>
      </c>
    </row>
    <row r="7927" spans="1:10" ht="18" customHeight="1" x14ac:dyDescent="0.2">
      <c r="A7927" s="241">
        <f t="shared" ref="A7927:C7927" si="8847">A7926</f>
        <v>1</v>
      </c>
      <c r="B7927" s="241" t="str">
        <f t="shared" si="8847"/>
        <v>CONFERENTE</v>
      </c>
      <c r="C7927" s="241" t="str">
        <f t="shared" si="8847"/>
        <v>FOZ DO IGUAÇU</v>
      </c>
      <c r="D7927" s="52" t="str">
        <f>Raiz!$D$115</f>
        <v>A</v>
      </c>
      <c r="E7927" s="314" t="str">
        <f>Raiz!$E$115</f>
        <v>Módulo 1 - Composição da Remuneração</v>
      </c>
      <c r="F7927" s="314"/>
      <c r="G7927" s="314"/>
      <c r="H7927" s="314"/>
      <c r="I7927" s="314"/>
      <c r="J7927" s="19">
        <f t="shared" ref="J7927" si="8848">J7847</f>
        <v>1181.8181818181818</v>
      </c>
    </row>
    <row r="7928" spans="1:10" ht="18" customHeight="1" x14ac:dyDescent="0.2">
      <c r="A7928" s="241">
        <f t="shared" ref="A7928:C7928" si="8849">A7927</f>
        <v>1</v>
      </c>
      <c r="B7928" s="241" t="str">
        <f t="shared" si="8849"/>
        <v>CONFERENTE</v>
      </c>
      <c r="C7928" s="241" t="str">
        <f t="shared" si="8849"/>
        <v>FOZ DO IGUAÇU</v>
      </c>
      <c r="D7928" s="52" t="str">
        <f>Raiz!$D$116</f>
        <v>B</v>
      </c>
      <c r="E7928" s="314" t="str">
        <f>Raiz!$E$116</f>
        <v>Módulo 2 - Encargos e Benefícios Anuais, Mensais e Diários</v>
      </c>
      <c r="F7928" s="314"/>
      <c r="G7928" s="314"/>
      <c r="H7928" s="314"/>
      <c r="I7928" s="314"/>
      <c r="J7928" s="19">
        <f t="shared" ref="J7928" si="8850">J7880</f>
        <v>1160.8599999999999</v>
      </c>
    </row>
    <row r="7929" spans="1:10" ht="18" customHeight="1" x14ac:dyDescent="0.2">
      <c r="A7929" s="241">
        <f t="shared" ref="A7929:C7929" si="8851">A7928</f>
        <v>1</v>
      </c>
      <c r="B7929" s="241" t="str">
        <f t="shared" si="8851"/>
        <v>CONFERENTE</v>
      </c>
      <c r="C7929" s="241" t="str">
        <f t="shared" si="8851"/>
        <v>FOZ DO IGUAÇU</v>
      </c>
      <c r="D7929" s="52" t="str">
        <f>Raiz!$D$117</f>
        <v>C</v>
      </c>
      <c r="E7929" s="314" t="str">
        <f>Raiz!$E$117</f>
        <v>Módulo 3 - Provisão para Rescisão</v>
      </c>
      <c r="F7929" s="314"/>
      <c r="G7929" s="314"/>
      <c r="H7929" s="314"/>
      <c r="I7929" s="314"/>
      <c r="J7929" s="19">
        <f t="shared" ref="J7929" si="8852">J7889</f>
        <v>69.319999999999993</v>
      </c>
    </row>
    <row r="7930" spans="1:10" ht="18" customHeight="1" x14ac:dyDescent="0.2">
      <c r="A7930" s="241">
        <f t="shared" ref="A7930:C7930" si="8853">A7929</f>
        <v>1</v>
      </c>
      <c r="B7930" s="241" t="str">
        <f t="shared" si="8853"/>
        <v>CONFERENTE</v>
      </c>
      <c r="C7930" s="241" t="str">
        <f t="shared" si="8853"/>
        <v>FOZ DO IGUAÇU</v>
      </c>
      <c r="D7930" s="52" t="str">
        <f>Raiz!$D$118</f>
        <v>D</v>
      </c>
      <c r="E7930" s="314" t="str">
        <f>Raiz!$E$118</f>
        <v>Módulo 4 - Custo de Reposição do Profissional Ausente</v>
      </c>
      <c r="F7930" s="314"/>
      <c r="G7930" s="314"/>
      <c r="H7930" s="314"/>
      <c r="I7930" s="314"/>
      <c r="J7930" s="19">
        <f t="shared" ref="J7930" si="8854">J7902</f>
        <v>220.40901515151509</v>
      </c>
    </row>
    <row r="7931" spans="1:10" ht="18" customHeight="1" x14ac:dyDescent="0.2">
      <c r="A7931" s="241">
        <f t="shared" ref="A7931:C7931" si="8855">A7930</f>
        <v>1</v>
      </c>
      <c r="B7931" s="241" t="str">
        <f t="shared" si="8855"/>
        <v>CONFERENTE</v>
      </c>
      <c r="C7931" s="241" t="str">
        <f t="shared" si="8855"/>
        <v>FOZ DO IGUAÇU</v>
      </c>
      <c r="D7931" s="52" t="str">
        <f>Raiz!$D$119</f>
        <v>E</v>
      </c>
      <c r="E7931" s="314" t="str">
        <f>Raiz!$E$119</f>
        <v>Módulo 5 - Insumos Diversos</v>
      </c>
      <c r="F7931" s="314"/>
      <c r="G7931" s="314"/>
      <c r="H7931" s="314"/>
      <c r="I7931" s="314"/>
      <c r="J7931" s="19">
        <f t="shared" ref="J7931" si="8856">J7907</f>
        <v>43.75</v>
      </c>
    </row>
    <row r="7932" spans="1:10" ht="18" customHeight="1" x14ac:dyDescent="0.2">
      <c r="A7932" s="241">
        <f t="shared" ref="A7932:C7932" si="8857">A7931</f>
        <v>1</v>
      </c>
      <c r="B7932" s="241" t="str">
        <f t="shared" si="8857"/>
        <v>CONFERENTE</v>
      </c>
      <c r="C7932" s="241" t="str">
        <f t="shared" si="8857"/>
        <v>FOZ DO IGUAÇU</v>
      </c>
      <c r="D7932" s="315" t="str">
        <f>Raiz!$D$120</f>
        <v>Subtotal (A + B + C+ D + E)</v>
      </c>
      <c r="E7932" s="315"/>
      <c r="F7932" s="315"/>
      <c r="G7932" s="315"/>
      <c r="H7932" s="315"/>
      <c r="I7932" s="315"/>
      <c r="J7932" s="33">
        <f t="shared" ref="J7932" si="8858">SUM(J7927:J7931)</f>
        <v>2676.157196969697</v>
      </c>
    </row>
    <row r="7933" spans="1:10" ht="18" customHeight="1" x14ac:dyDescent="0.2">
      <c r="A7933" s="241">
        <f t="shared" ref="A7933:C7933" si="8859">A7932</f>
        <v>1</v>
      </c>
      <c r="B7933" s="241" t="str">
        <f t="shared" si="8859"/>
        <v>CONFERENTE</v>
      </c>
      <c r="C7933" s="241" t="str">
        <f t="shared" si="8859"/>
        <v>FOZ DO IGUAÇU</v>
      </c>
      <c r="D7933" s="52" t="str">
        <f>Raiz!$D$121</f>
        <v>F</v>
      </c>
      <c r="E7933" s="314" t="str">
        <f>Raiz!$E$121</f>
        <v>Módulo 6-A - Custos Indiretos (despesas administrativas e operacionais)</v>
      </c>
      <c r="F7933" s="314"/>
      <c r="G7933" s="314"/>
      <c r="H7933" s="314"/>
      <c r="I7933" s="314"/>
      <c r="J7933" s="19">
        <f t="shared" ref="J7933" si="8860">J7910</f>
        <v>133.81</v>
      </c>
    </row>
    <row r="7934" spans="1:10" ht="18" customHeight="1" x14ac:dyDescent="0.2">
      <c r="A7934" s="241">
        <f t="shared" ref="A7934:C7934" si="8861">A7933</f>
        <v>1</v>
      </c>
      <c r="B7934" s="241" t="str">
        <f t="shared" si="8861"/>
        <v>CONFERENTE</v>
      </c>
      <c r="C7934" s="241" t="str">
        <f t="shared" si="8861"/>
        <v>FOZ DO IGUAÇU</v>
      </c>
      <c r="D7934" s="315" t="str">
        <f>Raiz!$D$122</f>
        <v>Subtotal (antes da incidência dos lucros)</v>
      </c>
      <c r="E7934" s="315"/>
      <c r="F7934" s="315"/>
      <c r="G7934" s="315"/>
      <c r="H7934" s="315"/>
      <c r="I7934" s="315"/>
      <c r="J7934" s="36">
        <f t="shared" ref="J7934" si="8862">J7932+J7933</f>
        <v>2809.9671969696969</v>
      </c>
    </row>
    <row r="7935" spans="1:10" ht="18" customHeight="1" x14ac:dyDescent="0.2">
      <c r="A7935" s="241">
        <f t="shared" ref="A7935:C7935" si="8863">A7934</f>
        <v>1</v>
      </c>
      <c r="B7935" s="241" t="str">
        <f t="shared" si="8863"/>
        <v>CONFERENTE</v>
      </c>
      <c r="C7935" s="241" t="str">
        <f t="shared" si="8863"/>
        <v>FOZ DO IGUAÇU</v>
      </c>
      <c r="D7935" s="52" t="str">
        <f>Raiz!$D$123</f>
        <v>G</v>
      </c>
      <c r="E7935" s="314" t="str">
        <f>Raiz!$E$123</f>
        <v>Módulo 6-B - Lucro</v>
      </c>
      <c r="F7935" s="314"/>
      <c r="G7935" s="314"/>
      <c r="H7935" s="314"/>
      <c r="I7935" s="314"/>
      <c r="J7935" s="36">
        <f t="shared" ref="J7935" si="8864">J7911</f>
        <v>139.94</v>
      </c>
    </row>
    <row r="7936" spans="1:10" ht="18" customHeight="1" x14ac:dyDescent="0.2">
      <c r="A7936" s="241">
        <f t="shared" ref="A7936:C7936" si="8865">A7935</f>
        <v>1</v>
      </c>
      <c r="B7936" s="241" t="str">
        <f t="shared" si="8865"/>
        <v>CONFERENTE</v>
      </c>
      <c r="C7936" s="241" t="str">
        <f t="shared" si="8865"/>
        <v>FOZ DO IGUAÇU</v>
      </c>
      <c r="D7936" s="315" t="str">
        <f>Raiz!$D$124</f>
        <v>Subtotal (antes da incidência dos tributos)</v>
      </c>
      <c r="E7936" s="315"/>
      <c r="F7936" s="315"/>
      <c r="G7936" s="315"/>
      <c r="H7936" s="315"/>
      <c r="I7936" s="315"/>
      <c r="J7936" s="36">
        <f t="shared" ref="J7936" si="8866">J7934+J7935</f>
        <v>2949.907196969697</v>
      </c>
    </row>
    <row r="7937" spans="1:16" ht="18" customHeight="1" x14ac:dyDescent="0.2">
      <c r="A7937" s="241">
        <f t="shared" ref="A7937:C7937" si="8867">A7936</f>
        <v>1</v>
      </c>
      <c r="B7937" s="241" t="str">
        <f t="shared" si="8867"/>
        <v>CONFERENTE</v>
      </c>
      <c r="C7937" s="241" t="str">
        <f t="shared" si="8867"/>
        <v>FOZ DO IGUAÇU</v>
      </c>
      <c r="D7937" s="52" t="str">
        <f>Raiz!$D$125</f>
        <v>H</v>
      </c>
      <c r="E7937" s="314" t="str">
        <f>Raiz!$E$125</f>
        <v>Módulo 6-C - Tributos</v>
      </c>
      <c r="F7937" s="314"/>
      <c r="G7937" s="314"/>
      <c r="H7937" s="314"/>
      <c r="I7937" s="314"/>
      <c r="J7937" s="36">
        <f t="shared" ref="J7937" si="8868">J7913</f>
        <v>450.57000000000005</v>
      </c>
    </row>
    <row r="7938" spans="1:16" ht="18" customHeight="1" thickBot="1" x14ac:dyDescent="0.25">
      <c r="A7938" s="241">
        <f t="shared" ref="A7938:C7938" si="8869">A7937</f>
        <v>1</v>
      </c>
      <c r="B7938" s="241" t="str">
        <f t="shared" si="8869"/>
        <v>CONFERENTE</v>
      </c>
      <c r="C7938" s="241" t="str">
        <f t="shared" si="8869"/>
        <v>FOZ DO IGUAÇU</v>
      </c>
      <c r="D7938" s="393" t="str">
        <f>Raiz!$D$126</f>
        <v>Valor Total por Empregado / Mês</v>
      </c>
      <c r="E7938" s="394"/>
      <c r="F7938" s="395"/>
      <c r="G7938" s="393" t="str">
        <f t="shared" ref="G7938" si="8870">CONCATENATE(G7824," - ",H7819)</f>
        <v>CONFERENTE - FOZ DO IGUAÇU</v>
      </c>
      <c r="H7938" s="394"/>
      <c r="I7938" s="395"/>
      <c r="J7938" s="47">
        <f t="shared" ref="J7938" si="8871">ROUND(SUM(J7936:J7937),2)</f>
        <v>3400.48</v>
      </c>
      <c r="M7938" s="129"/>
    </row>
    <row r="7939" spans="1:16" ht="7.5" customHeight="1" thickBot="1" x14ac:dyDescent="0.25">
      <c r="A7939" s="241">
        <f t="shared" ref="A7939:C7939" si="8872">A7938</f>
        <v>1</v>
      </c>
      <c r="B7939" s="241" t="str">
        <f t="shared" si="8872"/>
        <v>CONFERENTE</v>
      </c>
      <c r="C7939" s="241" t="str">
        <f t="shared" si="8872"/>
        <v>FOZ DO IGUAÇU</v>
      </c>
      <c r="M7939" s="129"/>
    </row>
    <row r="7940" spans="1:16" ht="36" customHeight="1" thickBot="1" x14ac:dyDescent="0.25">
      <c r="A7940" s="241">
        <f t="shared" ref="A7940" si="8873">J7940</f>
        <v>1</v>
      </c>
      <c r="B7940" s="241" t="str">
        <f t="shared" ref="B7940" si="8874">G7950</f>
        <v>OPERADOR DE EMPILHADEIRA</v>
      </c>
      <c r="C7940" s="241" t="str">
        <f t="shared" ref="C7940" si="8875">H7945</f>
        <v>FOZ DO IGUAÇU</v>
      </c>
      <c r="D7940" s="311" t="str">
        <f>Raiz!$D$2</f>
        <v>PLANILHA DE CUSTOS E FORMAÇÃO DE PREÇOS</v>
      </c>
      <c r="E7940" s="312"/>
      <c r="F7940" s="312"/>
      <c r="G7940" s="312"/>
      <c r="H7940" s="313"/>
      <c r="I7940" s="66" t="str">
        <f>Raiz!$I$2</f>
        <v>GRUPO</v>
      </c>
      <c r="J7940" s="59">
        <f>VLOOKUP(H7945,Base!$B$29:$C$80,2,FALSE)</f>
        <v>1</v>
      </c>
      <c r="K7940" s="127"/>
      <c r="L7940" s="239" t="s">
        <v>320</v>
      </c>
      <c r="M7940" s="240">
        <f t="shared" ref="M7940" si="8876">M7814+1</f>
        <v>64</v>
      </c>
    </row>
    <row r="7941" spans="1:16" s="4" customFormat="1" ht="18" customHeight="1" x14ac:dyDescent="0.2">
      <c r="A7941" s="241">
        <f t="shared" ref="A7941:A8004" si="8877">A7940</f>
        <v>1</v>
      </c>
      <c r="B7941" s="241" t="str">
        <f t="shared" ref="B7941:B8004" si="8878">B7940</f>
        <v>OPERADOR DE EMPILHADEIRA</v>
      </c>
      <c r="C7941" s="241" t="str">
        <f t="shared" ref="C7941:C8004" si="8879">C7940</f>
        <v>FOZ DO IGUAÇU</v>
      </c>
      <c r="D7941" s="400" t="str">
        <f>Raiz!$D$3</f>
        <v>DISCRIMINAÇÃO DOS SERVIÇOS (DADOS REFERENTES À CONTRATAÇÃO)</v>
      </c>
      <c r="E7941" s="401"/>
      <c r="F7941" s="401"/>
      <c r="G7941" s="401"/>
      <c r="H7941" s="401"/>
      <c r="I7941" s="401"/>
      <c r="J7941" s="402"/>
      <c r="K7941" s="30"/>
      <c r="L7941" s="30"/>
      <c r="M7941" s="30"/>
      <c r="N7941" s="30"/>
      <c r="O7941" s="30"/>
      <c r="P7941" s="30"/>
    </row>
    <row r="7942" spans="1:16" s="4" customFormat="1" ht="18" customHeight="1" x14ac:dyDescent="0.2">
      <c r="A7942" s="241">
        <f t="shared" si="8877"/>
        <v>1</v>
      </c>
      <c r="B7942" s="241" t="str">
        <f t="shared" si="8878"/>
        <v>OPERADOR DE EMPILHADEIRA</v>
      </c>
      <c r="C7942" s="241" t="str">
        <f t="shared" si="8879"/>
        <v>FOZ DO IGUAÇU</v>
      </c>
      <c r="D7942" s="52" t="str">
        <f>Raiz!$D$4</f>
        <v>A</v>
      </c>
      <c r="E7942" s="359" t="str">
        <f>Raiz!$E$4</f>
        <v>Processo nº</v>
      </c>
      <c r="F7942" s="359"/>
      <c r="G7942" s="359"/>
      <c r="H7942" s="386" t="str">
        <f>Base!$C$2</f>
        <v>10905.720090/2020-71</v>
      </c>
      <c r="I7942" s="386"/>
      <c r="J7942" s="386"/>
      <c r="K7942" s="30"/>
      <c r="L7942" s="30"/>
      <c r="M7942" s="30"/>
      <c r="N7942" s="30"/>
      <c r="O7942" s="30"/>
      <c r="P7942" s="30"/>
    </row>
    <row r="7943" spans="1:16" s="4" customFormat="1" ht="18" customHeight="1" x14ac:dyDescent="0.2">
      <c r="A7943" s="241">
        <f t="shared" si="8877"/>
        <v>1</v>
      </c>
      <c r="B7943" s="241" t="str">
        <f t="shared" si="8878"/>
        <v>OPERADOR DE EMPILHADEIRA</v>
      </c>
      <c r="C7943" s="241" t="str">
        <f t="shared" si="8879"/>
        <v>FOZ DO IGUAÇU</v>
      </c>
      <c r="D7943" s="52" t="str">
        <f>Raiz!$D$5</f>
        <v>B</v>
      </c>
      <c r="E7943" s="359" t="str">
        <f>Raiz!$E$5</f>
        <v>Licitação nº</v>
      </c>
      <c r="F7943" s="359"/>
      <c r="G7943" s="359"/>
      <c r="H7943" s="386" t="str">
        <f>Base!$C$3</f>
        <v>___/2021</v>
      </c>
      <c r="I7943" s="386"/>
      <c r="J7943" s="386"/>
      <c r="K7943" s="30"/>
      <c r="L7943" s="30"/>
      <c r="M7943" s="30"/>
      <c r="N7943" s="30"/>
      <c r="O7943" s="30"/>
      <c r="P7943" s="30"/>
    </row>
    <row r="7944" spans="1:16" s="4" customFormat="1" ht="18" customHeight="1" x14ac:dyDescent="0.2">
      <c r="A7944" s="241">
        <f t="shared" si="8877"/>
        <v>1</v>
      </c>
      <c r="B7944" s="241" t="str">
        <f t="shared" si="8878"/>
        <v>OPERADOR DE EMPILHADEIRA</v>
      </c>
      <c r="C7944" s="241" t="str">
        <f t="shared" si="8879"/>
        <v>FOZ DO IGUAÇU</v>
      </c>
      <c r="D7944" s="52" t="str">
        <f>Raiz!$D$6</f>
        <v>C</v>
      </c>
      <c r="E7944" s="359" t="str">
        <f>Raiz!$E$6</f>
        <v>Data de apresentação da proposta</v>
      </c>
      <c r="F7944" s="359"/>
      <c r="G7944" s="359"/>
      <c r="H7944" s="386" t="str">
        <f>Base!$C$4</f>
        <v>___/___/2021</v>
      </c>
      <c r="I7944" s="386"/>
      <c r="J7944" s="386"/>
      <c r="K7944" s="30"/>
      <c r="L7944" s="30"/>
      <c r="M7944" s="30"/>
      <c r="N7944" s="30"/>
      <c r="O7944" s="30"/>
      <c r="P7944" s="30"/>
    </row>
    <row r="7945" spans="1:16" s="4" customFormat="1" ht="18" customHeight="1" x14ac:dyDescent="0.2">
      <c r="A7945" s="241">
        <f t="shared" si="8877"/>
        <v>1</v>
      </c>
      <c r="B7945" s="241" t="str">
        <f t="shared" si="8878"/>
        <v>OPERADOR DE EMPILHADEIRA</v>
      </c>
      <c r="C7945" s="241" t="str">
        <f t="shared" si="8879"/>
        <v>FOZ DO IGUAÇU</v>
      </c>
      <c r="D7945" s="52" t="str">
        <f>Raiz!$D$7</f>
        <v>D</v>
      </c>
      <c r="E7945" s="359" t="str">
        <f>Raiz!$E$7</f>
        <v>Local da prestação do serviço</v>
      </c>
      <c r="F7945" s="359"/>
      <c r="G7945" s="359"/>
      <c r="H7945" s="368" t="str">
        <f>VLOOKUP(M7940,Base!$T$86:$V$813,2,FALSE)</f>
        <v>FOZ DO IGUAÇU</v>
      </c>
      <c r="I7945" s="368"/>
      <c r="J7945" s="369">
        <f t="shared" ref="J7945" si="8880">K7945</f>
        <v>0</v>
      </c>
      <c r="K7945" s="127"/>
      <c r="L7945" s="127"/>
      <c r="M7945" s="30"/>
      <c r="N7945" s="30"/>
      <c r="O7945" s="30"/>
      <c r="P7945" s="30"/>
    </row>
    <row r="7946" spans="1:16" s="4" customFormat="1" ht="18" customHeight="1" x14ac:dyDescent="0.2">
      <c r="A7946" s="241">
        <f t="shared" si="8877"/>
        <v>1</v>
      </c>
      <c r="B7946" s="241" t="str">
        <f t="shared" si="8878"/>
        <v>OPERADOR DE EMPILHADEIRA</v>
      </c>
      <c r="C7946" s="241" t="str">
        <f t="shared" si="8879"/>
        <v>FOZ DO IGUAÇU</v>
      </c>
      <c r="D7946" s="52" t="str">
        <f>Raiz!$D$8</f>
        <v>E</v>
      </c>
      <c r="E7946" s="359" t="str">
        <f>Raiz!$E$8</f>
        <v>Ano do Acordo, Convenção ou Dissídio Coletivo:</v>
      </c>
      <c r="F7946" s="359"/>
      <c r="G7946" s="359"/>
      <c r="H7946" s="370">
        <f>VLOOKUP(H7945,Base!$B$257:$P$308,J7950+1,FALSE)</f>
        <v>2021</v>
      </c>
      <c r="I7946" s="370"/>
      <c r="J7946" s="370"/>
      <c r="K7946" s="30"/>
      <c r="L7946" s="30"/>
      <c r="M7946" s="30"/>
      <c r="N7946" s="30"/>
      <c r="O7946" s="30"/>
      <c r="P7946" s="30"/>
    </row>
    <row r="7947" spans="1:16" s="4" customFormat="1" ht="18" customHeight="1" thickBot="1" x14ac:dyDescent="0.25">
      <c r="A7947" s="241">
        <f t="shared" si="8877"/>
        <v>1</v>
      </c>
      <c r="B7947" s="241" t="str">
        <f t="shared" si="8878"/>
        <v>OPERADOR DE EMPILHADEIRA</v>
      </c>
      <c r="C7947" s="241" t="str">
        <f t="shared" si="8879"/>
        <v>FOZ DO IGUAÇU</v>
      </c>
      <c r="D7947" s="17" t="str">
        <f>Raiz!$D$9</f>
        <v>F</v>
      </c>
      <c r="E7947" s="360" t="str">
        <f>Raiz!$E$9</f>
        <v>Tempo de Execução (meses)</v>
      </c>
      <c r="F7947" s="360"/>
      <c r="G7947" s="360"/>
      <c r="H7947" s="378">
        <f>VLOOKUP(H7945,Base!$B$143:$P$194,J7950+1,FALSE)</f>
        <v>24</v>
      </c>
      <c r="I7947" s="379"/>
      <c r="J7947" s="380"/>
      <c r="K7947" s="30"/>
      <c r="L7947" s="30"/>
      <c r="M7947" s="30"/>
      <c r="N7947" s="30"/>
      <c r="O7947" s="30"/>
      <c r="P7947" s="30"/>
    </row>
    <row r="7948" spans="1:16" ht="14.1" customHeight="1" thickBot="1" x14ac:dyDescent="0.25">
      <c r="A7948" s="241">
        <f t="shared" si="8877"/>
        <v>1</v>
      </c>
      <c r="B7948" s="241" t="str">
        <f t="shared" si="8878"/>
        <v>OPERADOR DE EMPILHADEIRA</v>
      </c>
      <c r="C7948" s="241" t="str">
        <f t="shared" si="8879"/>
        <v>FOZ DO IGUAÇU</v>
      </c>
      <c r="D7948" s="16"/>
    </row>
    <row r="7949" spans="1:16" s="4" customFormat="1" ht="18" customHeight="1" x14ac:dyDescent="0.2">
      <c r="A7949" s="241">
        <f t="shared" si="8877"/>
        <v>1</v>
      </c>
      <c r="B7949" s="241" t="str">
        <f t="shared" si="8878"/>
        <v>OPERADOR DE EMPILHADEIRA</v>
      </c>
      <c r="C7949" s="241" t="str">
        <f t="shared" si="8879"/>
        <v>FOZ DO IGUAÇU</v>
      </c>
      <c r="D7949" s="381" t="str">
        <f>Raiz!$D$11</f>
        <v>IDENTIFICAÇÃO DO SERVIÇO</v>
      </c>
      <c r="E7949" s="381"/>
      <c r="F7949" s="381"/>
      <c r="G7949" s="381"/>
      <c r="H7949" s="381"/>
      <c r="I7949" s="381"/>
      <c r="J7949" s="381"/>
      <c r="K7949" s="30"/>
      <c r="L7949" s="30"/>
      <c r="M7949" s="30"/>
      <c r="N7949" s="30"/>
      <c r="O7949" s="30"/>
      <c r="P7949" s="30"/>
    </row>
    <row r="7950" spans="1:16" s="4" customFormat="1" ht="18" customHeight="1" x14ac:dyDescent="0.2">
      <c r="A7950" s="241">
        <f t="shared" si="8877"/>
        <v>1</v>
      </c>
      <c r="B7950" s="241" t="str">
        <f t="shared" si="8878"/>
        <v>OPERADOR DE EMPILHADEIRA</v>
      </c>
      <c r="C7950" s="241" t="str">
        <f t="shared" si="8879"/>
        <v>FOZ DO IGUAÇU</v>
      </c>
      <c r="D7950" s="389" t="str">
        <f>Raiz!$D$12</f>
        <v>Tipo de Serviço</v>
      </c>
      <c r="E7950" s="389"/>
      <c r="F7950" s="389"/>
      <c r="G7950" s="387" t="str">
        <f>VLOOKUP(M7940,Base!$T$86:$V$813,3,FALSE)</f>
        <v>OPERADOR DE EMPILHADEIRA</v>
      </c>
      <c r="H7950" s="388"/>
      <c r="I7950" s="388"/>
      <c r="J7950" s="238">
        <f>VLOOKUP(G7950,Base!$B$11:$E$24,4,FALSE)</f>
        <v>8</v>
      </c>
      <c r="M7950" s="30"/>
      <c r="N7950" s="30"/>
      <c r="O7950" s="30"/>
      <c r="P7950" s="30"/>
    </row>
    <row r="7951" spans="1:16" s="4" customFormat="1" ht="18" customHeight="1" x14ac:dyDescent="0.2">
      <c r="A7951" s="241">
        <f t="shared" si="8877"/>
        <v>1</v>
      </c>
      <c r="B7951" s="241" t="str">
        <f t="shared" si="8878"/>
        <v>OPERADOR DE EMPILHADEIRA</v>
      </c>
      <c r="C7951" s="241" t="str">
        <f t="shared" si="8879"/>
        <v>FOZ DO IGUAÇU</v>
      </c>
      <c r="D7951" s="389" t="str">
        <f>Raiz!$D$13</f>
        <v>Unidade de medida</v>
      </c>
      <c r="E7951" s="389"/>
      <c r="F7951" s="389"/>
      <c r="G7951" s="390" t="str">
        <f>Base!$C$6</f>
        <v>Posto</v>
      </c>
      <c r="H7951" s="390"/>
      <c r="I7951" s="390"/>
      <c r="J7951" s="390"/>
      <c r="K7951" s="30"/>
      <c r="L7951" s="30"/>
      <c r="M7951" s="30"/>
      <c r="N7951" s="30"/>
      <c r="O7951" s="30"/>
      <c r="P7951" s="30"/>
    </row>
    <row r="7952" spans="1:16" s="4" customFormat="1" ht="18" customHeight="1" thickBot="1" x14ac:dyDescent="0.25">
      <c r="A7952" s="241">
        <f t="shared" si="8877"/>
        <v>1</v>
      </c>
      <c r="B7952" s="241" t="str">
        <f t="shared" si="8878"/>
        <v>OPERADOR DE EMPILHADEIRA</v>
      </c>
      <c r="C7952" s="241" t="str">
        <f t="shared" si="8879"/>
        <v>FOZ DO IGUAÇU</v>
      </c>
      <c r="D7952" s="396" t="str">
        <f>Raiz!$D$14</f>
        <v>Quantidade a contratar (unidade de medida)</v>
      </c>
      <c r="E7952" s="396"/>
      <c r="F7952" s="396"/>
      <c r="G7952" s="378">
        <f>VLOOKUP(H7945,Base!$B$86:$P$137,1+J7950,FALSE)</f>
        <v>4</v>
      </c>
      <c r="H7952" s="379"/>
      <c r="I7952" s="379"/>
      <c r="J7952" s="380"/>
      <c r="K7952" s="30"/>
      <c r="L7952" s="30"/>
      <c r="M7952" s="30"/>
      <c r="N7952" s="30"/>
      <c r="O7952" s="30"/>
      <c r="P7952" s="30"/>
    </row>
    <row r="7953" spans="1:16" s="4" customFormat="1" ht="14.1" customHeight="1" thickBot="1" x14ac:dyDescent="0.25">
      <c r="A7953" s="241">
        <f t="shared" si="8877"/>
        <v>1</v>
      </c>
      <c r="B7953" s="241" t="str">
        <f t="shared" si="8878"/>
        <v>OPERADOR DE EMPILHADEIRA</v>
      </c>
      <c r="C7953" s="241" t="str">
        <f t="shared" si="8879"/>
        <v>FOZ DO IGUAÇU</v>
      </c>
      <c r="D7953" s="5"/>
      <c r="E7953" s="5"/>
      <c r="F7953" s="5"/>
      <c r="G7953" s="5"/>
      <c r="H7953" s="5"/>
      <c r="I7953" s="5"/>
      <c r="J7953" s="5"/>
      <c r="K7953" s="29"/>
      <c r="L7953" s="29"/>
      <c r="M7953" s="30"/>
      <c r="N7953" s="30"/>
      <c r="O7953" s="30"/>
      <c r="P7953" s="30"/>
    </row>
    <row r="7954" spans="1:16" s="4" customFormat="1" ht="18" customHeight="1" x14ac:dyDescent="0.2">
      <c r="A7954" s="241">
        <f t="shared" si="8877"/>
        <v>1</v>
      </c>
      <c r="B7954" s="241" t="str">
        <f t="shared" si="8878"/>
        <v>OPERADOR DE EMPILHADEIRA</v>
      </c>
      <c r="C7954" s="241" t="str">
        <f t="shared" si="8879"/>
        <v>FOZ DO IGUAÇU</v>
      </c>
      <c r="D7954" s="381" t="str">
        <f>Raiz!$D$16</f>
        <v>1. MÓDULOS: Mão de obra vinculada à execução contratual</v>
      </c>
      <c r="E7954" s="381"/>
      <c r="F7954" s="381"/>
      <c r="G7954" s="381"/>
      <c r="H7954" s="381"/>
      <c r="I7954" s="381"/>
      <c r="J7954" s="381"/>
      <c r="K7954" s="30"/>
      <c r="L7954" s="30"/>
      <c r="M7954" s="30"/>
      <c r="N7954" s="30"/>
      <c r="O7954" s="30"/>
      <c r="P7954" s="30"/>
    </row>
    <row r="7955" spans="1:16" s="4" customFormat="1" ht="18" customHeight="1" x14ac:dyDescent="0.2">
      <c r="A7955" s="241">
        <f t="shared" si="8877"/>
        <v>1</v>
      </c>
      <c r="B7955" s="241" t="str">
        <f t="shared" si="8878"/>
        <v>OPERADOR DE EMPILHADEIRA</v>
      </c>
      <c r="C7955" s="241" t="str">
        <f t="shared" si="8879"/>
        <v>FOZ DO IGUAÇU</v>
      </c>
      <c r="D7955" s="382" t="str">
        <f>Raiz!$D$17</f>
        <v>Dados para composição dos custos referentes a mão de obra</v>
      </c>
      <c r="E7955" s="382"/>
      <c r="F7955" s="382"/>
      <c r="G7955" s="382"/>
      <c r="H7955" s="382"/>
      <c r="I7955" s="382"/>
      <c r="J7955" s="382"/>
      <c r="K7955" s="30"/>
      <c r="L7955" s="30"/>
      <c r="M7955" s="30"/>
      <c r="N7955" s="30"/>
      <c r="O7955" s="30"/>
      <c r="P7955" s="30"/>
    </row>
    <row r="7956" spans="1:16" s="4" customFormat="1" ht="18" customHeight="1" x14ac:dyDescent="0.2">
      <c r="A7956" s="241">
        <f t="shared" si="8877"/>
        <v>1</v>
      </c>
      <c r="B7956" s="241" t="str">
        <f t="shared" si="8878"/>
        <v>OPERADOR DE EMPILHADEIRA</v>
      </c>
      <c r="C7956" s="241" t="str">
        <f t="shared" si="8879"/>
        <v>FOZ DO IGUAÇU</v>
      </c>
      <c r="D7956" s="52">
        <f>Raiz!$D$18</f>
        <v>1</v>
      </c>
      <c r="E7956" s="359" t="str">
        <f>Raiz!$E$18</f>
        <v>Tipo de Serviço</v>
      </c>
      <c r="F7956" s="359"/>
      <c r="G7956" s="383" t="str">
        <f t="shared" ref="G7956" si="8881">G7950</f>
        <v>OPERADOR DE EMPILHADEIRA</v>
      </c>
      <c r="H7956" s="383"/>
      <c r="I7956" s="383"/>
      <c r="J7956" s="384"/>
      <c r="K7956" s="30"/>
      <c r="L7956" s="30"/>
      <c r="M7956" s="30"/>
      <c r="N7956" s="30"/>
      <c r="O7956" s="30"/>
      <c r="P7956" s="30"/>
    </row>
    <row r="7957" spans="1:16" s="4" customFormat="1" ht="18" customHeight="1" x14ac:dyDescent="0.2">
      <c r="A7957" s="241">
        <f t="shared" si="8877"/>
        <v>1</v>
      </c>
      <c r="B7957" s="241" t="str">
        <f t="shared" si="8878"/>
        <v>OPERADOR DE EMPILHADEIRA</v>
      </c>
      <c r="C7957" s="241" t="str">
        <f t="shared" si="8879"/>
        <v>FOZ DO IGUAÇU</v>
      </c>
      <c r="D7957" s="52">
        <f>Raiz!$D$19</f>
        <v>2</v>
      </c>
      <c r="E7957" s="359" t="str">
        <f>Raiz!$E$19</f>
        <v>Classificação Brasileira de Ocupações (CBO)</v>
      </c>
      <c r="F7957" s="359"/>
      <c r="G7957" s="373" t="str">
        <f>VLOOKUP(G7950,Base!$B$11:$C$24,2,FALSE)</f>
        <v>7822-20</v>
      </c>
      <c r="H7957" s="373"/>
      <c r="I7957" s="373"/>
      <c r="J7957" s="374"/>
      <c r="K7957" s="127"/>
      <c r="L7957" s="127"/>
      <c r="M7957" s="30"/>
      <c r="N7957" s="30"/>
      <c r="O7957" s="30"/>
      <c r="P7957" s="30"/>
    </row>
    <row r="7958" spans="1:16" s="4" customFormat="1" ht="18" customHeight="1" x14ac:dyDescent="0.2">
      <c r="A7958" s="241">
        <f t="shared" si="8877"/>
        <v>1</v>
      </c>
      <c r="B7958" s="241" t="str">
        <f t="shared" si="8878"/>
        <v>OPERADOR DE EMPILHADEIRA</v>
      </c>
      <c r="C7958" s="241" t="str">
        <f t="shared" si="8879"/>
        <v>FOZ DO IGUAÇU</v>
      </c>
      <c r="D7958" s="52">
        <f>Raiz!$D$20</f>
        <v>3</v>
      </c>
      <c r="E7958" s="399" t="str">
        <f>Raiz!$E$20</f>
        <v>Salário Normativo da Categoria</v>
      </c>
      <c r="F7958" s="399"/>
      <c r="G7958" s="364">
        <f>VLOOKUP(H7945,Base!$B$371:$P$422,J7950+1,FALSE)</f>
        <v>1692.22</v>
      </c>
      <c r="H7958" s="364"/>
      <c r="I7958" s="364"/>
      <c r="J7958" s="365"/>
      <c r="K7958" s="127"/>
      <c r="L7958" s="127"/>
      <c r="M7958" s="30"/>
      <c r="N7958" s="30"/>
      <c r="O7958" s="30"/>
      <c r="P7958" s="30"/>
    </row>
    <row r="7959" spans="1:16" s="4" customFormat="1" ht="30" customHeight="1" x14ac:dyDescent="0.2">
      <c r="A7959" s="241">
        <f t="shared" si="8877"/>
        <v>1</v>
      </c>
      <c r="B7959" s="241" t="str">
        <f t="shared" si="8878"/>
        <v>OPERADOR DE EMPILHADEIRA</v>
      </c>
      <c r="C7959" s="241" t="str">
        <f t="shared" si="8879"/>
        <v>FOZ DO IGUAÇU</v>
      </c>
      <c r="D7959" s="147">
        <f>Raiz!$D$21</f>
        <v>4</v>
      </c>
      <c r="E7959" s="407" t="str">
        <f>Raiz!$E$21</f>
        <v>Categoria Profissional (vinculada à execução contratual)</v>
      </c>
      <c r="F7959" s="407"/>
      <c r="G7959" s="375" t="str">
        <f>VLOOKUP(H7945,Base!$B$200:$P$251,J7950+1,FALSE)</f>
        <v>EMPREGADOS EM EMPRESAS PREST. DE SERV. EM  ASSEIO E CONSERV.</v>
      </c>
      <c r="H7959" s="375"/>
      <c r="I7959" s="375"/>
      <c r="J7959" s="376"/>
      <c r="K7959" s="127"/>
      <c r="L7959" s="127"/>
      <c r="M7959" s="30"/>
      <c r="N7959" s="30"/>
      <c r="O7959" s="30"/>
      <c r="P7959" s="30"/>
    </row>
    <row r="7960" spans="1:16" s="4" customFormat="1" ht="18" customHeight="1" x14ac:dyDescent="0.2">
      <c r="A7960" s="241">
        <f t="shared" si="8877"/>
        <v>1</v>
      </c>
      <c r="B7960" s="241" t="str">
        <f t="shared" si="8878"/>
        <v>OPERADOR DE EMPILHADEIRA</v>
      </c>
      <c r="C7960" s="241" t="str">
        <f t="shared" si="8879"/>
        <v>FOZ DO IGUAÇU</v>
      </c>
      <c r="D7960" s="52">
        <f>Raiz!$D$22</f>
        <v>5</v>
      </c>
      <c r="E7960" s="403" t="str">
        <f>Raiz!$E$22</f>
        <v>CCT - Data-Base da Categoria (dia/mês/ano)</v>
      </c>
      <c r="F7960" s="403"/>
      <c r="G7960" s="391" t="str">
        <f>VLOOKUP(H7945,Base!$B$314:$P$365,J7950+1,FALSE)</f>
        <v>PR000932/2021 - 01/03/2021</v>
      </c>
      <c r="H7960" s="391"/>
      <c r="I7960" s="391"/>
      <c r="J7960" s="392"/>
      <c r="K7960" s="127"/>
      <c r="L7960" s="127"/>
      <c r="M7960" s="30"/>
      <c r="N7960" s="30"/>
      <c r="O7960" s="30"/>
      <c r="P7960" s="30"/>
    </row>
    <row r="7961" spans="1:16" s="4" customFormat="1" ht="18" customHeight="1" x14ac:dyDescent="0.2">
      <c r="A7961" s="241">
        <f t="shared" si="8877"/>
        <v>1</v>
      </c>
      <c r="B7961" s="241" t="str">
        <f t="shared" si="8878"/>
        <v>OPERADOR DE EMPILHADEIRA</v>
      </c>
      <c r="C7961" s="241" t="str">
        <f t="shared" si="8879"/>
        <v>FOZ DO IGUAÇU</v>
      </c>
      <c r="D7961" s="52">
        <f>Raiz!$D$23</f>
        <v>6</v>
      </c>
      <c r="E7961" s="359" t="str">
        <f>Raiz!$E$23</f>
        <v>Carga horária a contratar (Horas/Mês)</v>
      </c>
      <c r="F7961" s="359"/>
      <c r="G7961" s="371">
        <f>VLOOKUP(H7945,Base!$B$485:$P$536,J7950+1,FALSE)</f>
        <v>200</v>
      </c>
      <c r="H7961" s="371"/>
      <c r="I7961" s="371"/>
      <c r="J7961" s="372"/>
      <c r="K7961" s="127"/>
      <c r="L7961" s="127"/>
      <c r="M7961" s="30"/>
      <c r="N7961" s="30"/>
      <c r="O7961" s="30"/>
      <c r="P7961" s="30"/>
    </row>
    <row r="7962" spans="1:16" s="4" customFormat="1" ht="18" customHeight="1" x14ac:dyDescent="0.2">
      <c r="A7962" s="241">
        <f t="shared" si="8877"/>
        <v>1</v>
      </c>
      <c r="B7962" s="241" t="str">
        <f t="shared" si="8878"/>
        <v>OPERADOR DE EMPILHADEIRA</v>
      </c>
      <c r="C7962" s="241" t="str">
        <f t="shared" si="8879"/>
        <v>FOZ DO IGUAÇU</v>
      </c>
      <c r="D7962" s="52">
        <f>Raiz!$D$24</f>
        <v>7</v>
      </c>
      <c r="E7962" s="359" t="str">
        <f>Raiz!$E$24</f>
        <v>Valor do vale transporte</v>
      </c>
      <c r="F7962" s="359"/>
      <c r="G7962" s="364">
        <f>VLOOKUP(H7945,Base!$B$29:$E$80,4,FALSE)</f>
        <v>4.0999999999999996</v>
      </c>
      <c r="H7962" s="364" t="s">
        <v>35</v>
      </c>
      <c r="I7962" s="364"/>
      <c r="J7962" s="365"/>
      <c r="K7962" s="30"/>
      <c r="L7962" s="30"/>
      <c r="M7962" s="30"/>
      <c r="N7962" s="30"/>
      <c r="O7962" s="30"/>
      <c r="P7962" s="30"/>
    </row>
    <row r="7963" spans="1:16" s="4" customFormat="1" ht="18" customHeight="1" x14ac:dyDescent="0.2">
      <c r="A7963" s="241">
        <f t="shared" si="8877"/>
        <v>1</v>
      </c>
      <c r="B7963" s="241" t="str">
        <f t="shared" si="8878"/>
        <v>OPERADOR DE EMPILHADEIRA</v>
      </c>
      <c r="C7963" s="241" t="str">
        <f t="shared" si="8879"/>
        <v>FOZ DO IGUAÇU</v>
      </c>
      <c r="D7963" s="52">
        <f>Raiz!$D$25</f>
        <v>8</v>
      </c>
      <c r="E7963" s="359" t="str">
        <f>Raiz!$E$25</f>
        <v>Valor do vale alimentação</v>
      </c>
      <c r="F7963" s="359"/>
      <c r="G7963" s="364">
        <f>VLOOKUP(H7945,Base!$B$656:$P$707,J7950+1,FALSE)</f>
        <v>21.43</v>
      </c>
      <c r="H7963" s="364"/>
      <c r="I7963" s="364"/>
      <c r="J7963" s="365"/>
      <c r="K7963" s="127"/>
      <c r="L7963" s="127"/>
      <c r="M7963" s="30"/>
      <c r="N7963" s="30"/>
      <c r="O7963" s="30"/>
      <c r="P7963" s="30"/>
    </row>
    <row r="7964" spans="1:16" s="4" customFormat="1" ht="18" customHeight="1" thickBot="1" x14ac:dyDescent="0.25">
      <c r="A7964" s="241">
        <f t="shared" si="8877"/>
        <v>1</v>
      </c>
      <c r="B7964" s="241" t="str">
        <f t="shared" si="8878"/>
        <v>OPERADOR DE EMPILHADEIRA</v>
      </c>
      <c r="C7964" s="241" t="str">
        <f t="shared" si="8879"/>
        <v>FOZ DO IGUAÇU</v>
      </c>
      <c r="D7964" s="17">
        <f>Raiz!$D$26</f>
        <v>9</v>
      </c>
      <c r="E7964" s="360" t="str">
        <f>Raiz!$E$26</f>
        <v>Salário Mínimo Vigente</v>
      </c>
      <c r="F7964" s="360"/>
      <c r="G7964" s="361">
        <f>Base!$C$5</f>
        <v>1100</v>
      </c>
      <c r="H7964" s="361"/>
      <c r="I7964" s="361"/>
      <c r="J7964" s="362"/>
      <c r="K7964" s="30"/>
      <c r="L7964" s="30"/>
      <c r="M7964" s="30"/>
      <c r="N7964" s="30"/>
      <c r="O7964" s="30"/>
      <c r="P7964" s="30"/>
    </row>
    <row r="7965" spans="1:16" ht="14.1" customHeight="1" thickBot="1" x14ac:dyDescent="0.25">
      <c r="A7965" s="241">
        <f t="shared" si="8877"/>
        <v>1</v>
      </c>
      <c r="B7965" s="241" t="str">
        <f t="shared" si="8878"/>
        <v>OPERADOR DE EMPILHADEIRA</v>
      </c>
      <c r="C7965" s="241" t="str">
        <f t="shared" si="8879"/>
        <v>FOZ DO IGUAÇU</v>
      </c>
      <c r="D7965" s="4"/>
      <c r="E7965" s="4"/>
      <c r="F7965" s="4"/>
      <c r="G7965" s="4"/>
      <c r="H7965" s="4"/>
      <c r="I7965" s="4"/>
      <c r="J7965" s="4"/>
    </row>
    <row r="7966" spans="1:16" ht="18" customHeight="1" x14ac:dyDescent="0.2">
      <c r="A7966" s="241">
        <f t="shared" si="8877"/>
        <v>1</v>
      </c>
      <c r="B7966" s="241" t="str">
        <f t="shared" si="8878"/>
        <v>OPERADOR DE EMPILHADEIRA</v>
      </c>
      <c r="C7966" s="241" t="str">
        <f t="shared" si="8879"/>
        <v>FOZ DO IGUAÇU</v>
      </c>
      <c r="D7966" s="363" t="str">
        <f>Raiz!$D$28</f>
        <v>MÓDULO 1 – COMPOSIÇÃO DA REMUNERAÇÃO</v>
      </c>
      <c r="E7966" s="363"/>
      <c r="F7966" s="363"/>
      <c r="G7966" s="363"/>
      <c r="H7966" s="363"/>
      <c r="I7966" s="1" t="str">
        <f>Raiz!I$28</f>
        <v>%</v>
      </c>
      <c r="J7966" s="2" t="str">
        <f>Raiz!$J$28</f>
        <v>Valor R$</v>
      </c>
    </row>
    <row r="7967" spans="1:16" ht="18" customHeight="1" x14ac:dyDescent="0.2">
      <c r="A7967" s="241">
        <f t="shared" si="8877"/>
        <v>1</v>
      </c>
      <c r="B7967" s="241" t="str">
        <f t="shared" si="8878"/>
        <v>OPERADOR DE EMPILHADEIRA</v>
      </c>
      <c r="C7967" s="241" t="str">
        <f t="shared" si="8879"/>
        <v>FOZ DO IGUAÇU</v>
      </c>
      <c r="D7967" s="52" t="str">
        <f>Raiz!$D$29</f>
        <v>A</v>
      </c>
      <c r="E7967" s="398" t="str">
        <f>Raiz!$E$29</f>
        <v>Salário-Base</v>
      </c>
      <c r="F7967" s="398"/>
      <c r="G7967" s="398"/>
      <c r="H7967" s="398"/>
      <c r="I7967" s="314"/>
      <c r="J7967" s="19">
        <f>VLOOKUP(H7945,Base!$B$599:$P$650,J7950+1,FALSE)</f>
        <v>1538.3818181818181</v>
      </c>
      <c r="K7967" s="128"/>
      <c r="L7967" s="128"/>
    </row>
    <row r="7968" spans="1:16" ht="18" customHeight="1" x14ac:dyDescent="0.2">
      <c r="A7968" s="241">
        <f t="shared" si="8877"/>
        <v>1</v>
      </c>
      <c r="B7968" s="241" t="str">
        <f t="shared" si="8878"/>
        <v>OPERADOR DE EMPILHADEIRA</v>
      </c>
      <c r="C7968" s="241" t="str">
        <f t="shared" si="8879"/>
        <v>FOZ DO IGUAÇU</v>
      </c>
      <c r="D7968" s="147" t="str">
        <f>Raiz!$D$30</f>
        <v>B</v>
      </c>
      <c r="E7968" s="338" t="str">
        <f>Raiz!$E$30</f>
        <v>Adicional de Insalubridade</v>
      </c>
      <c r="F7968" s="338"/>
      <c r="G7968" s="338"/>
      <c r="H7968" s="338"/>
      <c r="I7968" s="119">
        <f>VLOOKUP(H7945,Base!$B$1055:$P$1106,J7950+1,FALSE)</f>
        <v>0</v>
      </c>
      <c r="J7968" s="19">
        <f t="shared" ref="J7968" si="8882">ROUND(I7968*J7967,2)</f>
        <v>0</v>
      </c>
      <c r="K7968" s="128"/>
      <c r="L7968" s="128"/>
    </row>
    <row r="7969" spans="1:12" ht="18" customHeight="1" x14ac:dyDescent="0.2">
      <c r="A7969" s="241">
        <f t="shared" si="8877"/>
        <v>1</v>
      </c>
      <c r="B7969" s="241" t="str">
        <f t="shared" si="8878"/>
        <v>OPERADOR DE EMPILHADEIRA</v>
      </c>
      <c r="C7969" s="241" t="str">
        <f t="shared" si="8879"/>
        <v>FOZ DO IGUAÇU</v>
      </c>
      <c r="D7969" s="52" t="str">
        <f>Raiz!$D$31</f>
        <v>C</v>
      </c>
      <c r="E7969" s="397" t="str">
        <f>Raiz!$E$31</f>
        <v>Outros (especificar)</v>
      </c>
      <c r="F7969" s="397"/>
      <c r="G7969" s="397"/>
      <c r="H7969" s="397"/>
      <c r="I7969" s="20"/>
      <c r="J7969" s="19">
        <f>VLOOKUP(H7945,Base!$B$827:$P$878,J7950+1,FALSE)</f>
        <v>0</v>
      </c>
      <c r="K7969" s="128"/>
      <c r="L7969" s="128"/>
    </row>
    <row r="7970" spans="1:12" ht="18" customHeight="1" x14ac:dyDescent="0.2">
      <c r="A7970" s="241">
        <f t="shared" si="8877"/>
        <v>1</v>
      </c>
      <c r="B7970" s="241" t="str">
        <f t="shared" si="8878"/>
        <v>OPERADOR DE EMPILHADEIRA</v>
      </c>
      <c r="C7970" s="241" t="str">
        <f t="shared" si="8879"/>
        <v>FOZ DO IGUAÇU</v>
      </c>
      <c r="D7970" s="52"/>
      <c r="E7970" s="323"/>
      <c r="F7970" s="323"/>
      <c r="G7970" s="323"/>
      <c r="H7970" s="323"/>
      <c r="I7970" s="20"/>
      <c r="J7970" s="19"/>
    </row>
    <row r="7971" spans="1:12" ht="18" customHeight="1" x14ac:dyDescent="0.2">
      <c r="A7971" s="241">
        <f t="shared" si="8877"/>
        <v>1</v>
      </c>
      <c r="B7971" s="241" t="str">
        <f t="shared" si="8878"/>
        <v>OPERADOR DE EMPILHADEIRA</v>
      </c>
      <c r="C7971" s="241" t="str">
        <f t="shared" si="8879"/>
        <v>FOZ DO IGUAÇU</v>
      </c>
      <c r="D7971" s="52"/>
      <c r="E7971" s="323"/>
      <c r="F7971" s="323"/>
      <c r="G7971" s="323"/>
      <c r="H7971" s="323"/>
      <c r="I7971" s="20"/>
      <c r="J7971" s="36"/>
    </row>
    <row r="7972" spans="1:12" ht="18" customHeight="1" x14ac:dyDescent="0.2">
      <c r="A7972" s="241">
        <f t="shared" si="8877"/>
        <v>1</v>
      </c>
      <c r="B7972" s="241" t="str">
        <f t="shared" si="8878"/>
        <v>OPERADOR DE EMPILHADEIRA</v>
      </c>
      <c r="C7972" s="241" t="str">
        <f t="shared" si="8879"/>
        <v>FOZ DO IGUAÇU</v>
      </c>
      <c r="D7972" s="52"/>
      <c r="E7972" s="323"/>
      <c r="F7972" s="323"/>
      <c r="G7972" s="323"/>
      <c r="H7972" s="323"/>
      <c r="I7972" s="20"/>
      <c r="J7972" s="36"/>
    </row>
    <row r="7973" spans="1:12" ht="18" customHeight="1" thickBot="1" x14ac:dyDescent="0.25">
      <c r="A7973" s="241">
        <f t="shared" si="8877"/>
        <v>1</v>
      </c>
      <c r="B7973" s="241" t="str">
        <f t="shared" si="8878"/>
        <v>OPERADOR DE EMPILHADEIRA</v>
      </c>
      <c r="C7973" s="241" t="str">
        <f t="shared" si="8879"/>
        <v>FOZ DO IGUAÇU</v>
      </c>
      <c r="D7973" s="317" t="str">
        <f>Raiz!$D$35</f>
        <v>Total do Módulo 1 - Composição da Remuneração</v>
      </c>
      <c r="E7973" s="317"/>
      <c r="F7973" s="317"/>
      <c r="G7973" s="317"/>
      <c r="H7973" s="317"/>
      <c r="I7973" s="317"/>
      <c r="J7973" s="21">
        <f t="shared" ref="J7973" si="8883">SUM(J7967:J7970)</f>
        <v>1538.3818181818181</v>
      </c>
    </row>
    <row r="7974" spans="1:12" ht="14.1" customHeight="1" thickBot="1" x14ac:dyDescent="0.25">
      <c r="A7974" s="241">
        <f t="shared" si="8877"/>
        <v>1</v>
      </c>
      <c r="B7974" s="241" t="str">
        <f t="shared" si="8878"/>
        <v>OPERADOR DE EMPILHADEIRA</v>
      </c>
      <c r="C7974" s="241" t="str">
        <f t="shared" si="8879"/>
        <v>FOZ DO IGUAÇU</v>
      </c>
      <c r="D7974" s="4"/>
      <c r="E7974" s="4"/>
      <c r="F7974" s="4"/>
      <c r="G7974" s="4"/>
      <c r="H7974" s="4"/>
      <c r="I7974" s="4"/>
      <c r="J7974" s="4"/>
    </row>
    <row r="7975" spans="1:12" ht="18" customHeight="1" x14ac:dyDescent="0.2">
      <c r="A7975" s="241">
        <f t="shared" si="8877"/>
        <v>1</v>
      </c>
      <c r="B7975" s="241" t="str">
        <f t="shared" si="8878"/>
        <v>OPERADOR DE EMPILHADEIRA</v>
      </c>
      <c r="C7975" s="241" t="str">
        <f t="shared" si="8879"/>
        <v>FOZ DO IGUAÇU</v>
      </c>
      <c r="D7975" s="339" t="str">
        <f>Raiz!$D$37</f>
        <v>MÓDULO 2 – ENCARGOS E BENEFÍCIOS ANUAIS, MENSAIS E DIÁRIOS</v>
      </c>
      <c r="E7975" s="340"/>
      <c r="F7975" s="340"/>
      <c r="G7975" s="340"/>
      <c r="H7975" s="357"/>
      <c r="I7975" s="1" t="str">
        <f>Raiz!$I$37</f>
        <v>%</v>
      </c>
      <c r="J7975" s="2" t="str">
        <f>Raiz!$J$37</f>
        <v>Valor R$</v>
      </c>
    </row>
    <row r="7976" spans="1:12" ht="18" customHeight="1" x14ac:dyDescent="0.2">
      <c r="A7976" s="241">
        <f t="shared" si="8877"/>
        <v>1</v>
      </c>
      <c r="B7976" s="241" t="str">
        <f t="shared" si="8878"/>
        <v>OPERADOR DE EMPILHADEIRA</v>
      </c>
      <c r="C7976" s="241" t="str">
        <f t="shared" si="8879"/>
        <v>FOZ DO IGUAÇU</v>
      </c>
      <c r="D7976" s="343" t="str">
        <f>Raiz!$D$38</f>
        <v xml:space="preserve"> Submódulo 2.1 - 13º (décimo terceiro) Salário, Férias e Adicional de Férias</v>
      </c>
      <c r="E7976" s="343"/>
      <c r="F7976" s="343"/>
      <c r="G7976" s="343"/>
      <c r="H7976" s="343"/>
      <c r="I7976" s="343"/>
      <c r="J7976" s="345"/>
    </row>
    <row r="7977" spans="1:12" ht="18" customHeight="1" x14ac:dyDescent="0.2">
      <c r="A7977" s="241">
        <f t="shared" si="8877"/>
        <v>1</v>
      </c>
      <c r="B7977" s="241" t="str">
        <f t="shared" si="8878"/>
        <v>OPERADOR DE EMPILHADEIRA</v>
      </c>
      <c r="C7977" s="241" t="str">
        <f t="shared" si="8879"/>
        <v>FOZ DO IGUAÇU</v>
      </c>
      <c r="D7977" s="52" t="str">
        <f>Raiz!$D$39</f>
        <v>A</v>
      </c>
      <c r="E7977" s="323" t="str">
        <f>Raiz!$E$39</f>
        <v>13º Salário</v>
      </c>
      <c r="F7977" s="323"/>
      <c r="G7977" s="323"/>
      <c r="H7977" s="323"/>
      <c r="I7977" s="20">
        <f>Raiz!$I$39</f>
        <v>8.3333333333333329E-2</v>
      </c>
      <c r="J7977" s="22">
        <f t="shared" ref="J7977" si="8884">ROUND(I7977*J7973,2)</f>
        <v>128.19999999999999</v>
      </c>
    </row>
    <row r="7978" spans="1:12" ht="18" customHeight="1" x14ac:dyDescent="0.2">
      <c r="A7978" s="241">
        <f t="shared" si="8877"/>
        <v>1</v>
      </c>
      <c r="B7978" s="241" t="str">
        <f t="shared" si="8878"/>
        <v>OPERADOR DE EMPILHADEIRA</v>
      </c>
      <c r="C7978" s="241" t="str">
        <f t="shared" si="8879"/>
        <v>FOZ DO IGUAÇU</v>
      </c>
      <c r="D7978" s="52" t="str">
        <f>Raiz!$D$40</f>
        <v>B</v>
      </c>
      <c r="E7978" s="320" t="str">
        <f>Raiz!$E$40</f>
        <v xml:space="preserve">Adicional de Férias </v>
      </c>
      <c r="F7978" s="322"/>
      <c r="G7978" s="322"/>
      <c r="H7978" s="321"/>
      <c r="I7978" s="20">
        <f>Raiz!$I$40</f>
        <v>2.7777777777777776E-2</v>
      </c>
      <c r="J7978" s="22">
        <f t="shared" ref="J7978" si="8885">ROUND(I7978*J7973,2)</f>
        <v>42.73</v>
      </c>
      <c r="K7978" s="30"/>
      <c r="L7978" s="30"/>
    </row>
    <row r="7979" spans="1:12" ht="18" customHeight="1" thickBot="1" x14ac:dyDescent="0.25">
      <c r="A7979" s="241">
        <f t="shared" si="8877"/>
        <v>1</v>
      </c>
      <c r="B7979" s="241" t="str">
        <f t="shared" si="8878"/>
        <v>OPERADOR DE EMPILHADEIRA</v>
      </c>
      <c r="C7979" s="241" t="str">
        <f t="shared" si="8879"/>
        <v>FOZ DO IGUAÇU</v>
      </c>
      <c r="D7979" s="317" t="str">
        <f>Raiz!$D$41</f>
        <v>Total do Submódulo 2.1</v>
      </c>
      <c r="E7979" s="317"/>
      <c r="F7979" s="317"/>
      <c r="G7979" s="317"/>
      <c r="H7979" s="317"/>
      <c r="I7979" s="317"/>
      <c r="J7979" s="248">
        <f t="shared" ref="J7979" si="8886">SUM(J7977:J7978)</f>
        <v>170.92999999999998</v>
      </c>
      <c r="K7979" s="30"/>
      <c r="L7979" s="30"/>
    </row>
    <row r="7980" spans="1:12" ht="14.1" customHeight="1" thickBot="1" x14ac:dyDescent="0.25">
      <c r="A7980" s="241">
        <f t="shared" si="8877"/>
        <v>1</v>
      </c>
      <c r="B7980" s="241" t="str">
        <f t="shared" si="8878"/>
        <v>OPERADOR DE EMPILHADEIRA</v>
      </c>
      <c r="C7980" s="241" t="str">
        <f t="shared" si="8879"/>
        <v>FOZ DO IGUAÇU</v>
      </c>
      <c r="D7980" s="4"/>
      <c r="E7980" s="4"/>
      <c r="F7980" s="4"/>
      <c r="G7980" s="4"/>
      <c r="H7980" s="4"/>
      <c r="I7980" s="4"/>
      <c r="J7980" s="4"/>
      <c r="K7980" s="30"/>
      <c r="L7980" s="30"/>
    </row>
    <row r="7981" spans="1:12" ht="18" customHeight="1" x14ac:dyDescent="0.2">
      <c r="A7981" s="241">
        <f t="shared" si="8877"/>
        <v>1</v>
      </c>
      <c r="B7981" s="241" t="str">
        <f t="shared" si="8878"/>
        <v>OPERADOR DE EMPILHADEIRA</v>
      </c>
      <c r="C7981" s="241" t="str">
        <f t="shared" si="8879"/>
        <v>FOZ DO IGUAÇU</v>
      </c>
      <c r="D7981" s="355" t="str">
        <f>Raiz!$D$43</f>
        <v xml:space="preserve"> Submódulo 2.2 - Encargos Previdenciários (GPS), FGTS e outras contribuições (Base de cálculo: Módulo 1 + Submódulo 2.1)</v>
      </c>
      <c r="E7981" s="355"/>
      <c r="F7981" s="355"/>
      <c r="G7981" s="355"/>
      <c r="H7981" s="355"/>
      <c r="I7981" s="355"/>
      <c r="J7981" s="356"/>
      <c r="K7981" s="30"/>
      <c r="L7981" s="30"/>
    </row>
    <row r="7982" spans="1:12" ht="18" customHeight="1" x14ac:dyDescent="0.2">
      <c r="A7982" s="241">
        <f t="shared" si="8877"/>
        <v>1</v>
      </c>
      <c r="B7982" s="241" t="str">
        <f t="shared" si="8878"/>
        <v>OPERADOR DE EMPILHADEIRA</v>
      </c>
      <c r="C7982" s="241" t="str">
        <f t="shared" si="8879"/>
        <v>FOZ DO IGUAÇU</v>
      </c>
      <c r="D7982" s="52" t="str">
        <f>Raiz!$D$44</f>
        <v>A</v>
      </c>
      <c r="E7982" s="354" t="str">
        <f>Raiz!$E$44</f>
        <v>INSS</v>
      </c>
      <c r="F7982" s="354"/>
      <c r="G7982" s="354"/>
      <c r="H7982" s="354"/>
      <c r="I7982" s="23">
        <f>Raiz!$I$44</f>
        <v>0.2</v>
      </c>
      <c r="J7982" s="22">
        <f t="shared" ref="J7982" si="8887">ROUND((J7973+J7979)*$I7982,2)</f>
        <v>341.86</v>
      </c>
      <c r="K7982" s="30"/>
      <c r="L7982" s="30"/>
    </row>
    <row r="7983" spans="1:12" ht="18" customHeight="1" x14ac:dyDescent="0.2">
      <c r="A7983" s="241">
        <f t="shared" si="8877"/>
        <v>1</v>
      </c>
      <c r="B7983" s="241" t="str">
        <f t="shared" si="8878"/>
        <v>OPERADOR DE EMPILHADEIRA</v>
      </c>
      <c r="C7983" s="241" t="str">
        <f t="shared" si="8879"/>
        <v>FOZ DO IGUAÇU</v>
      </c>
      <c r="D7983" s="52" t="str">
        <f>Raiz!$D$45</f>
        <v>B</v>
      </c>
      <c r="E7983" s="354" t="str">
        <f>Raiz!$E$45</f>
        <v>Salário Educação</v>
      </c>
      <c r="F7983" s="354"/>
      <c r="G7983" s="354"/>
      <c r="H7983" s="354"/>
      <c r="I7983" s="23">
        <f>Raiz!$I$45</f>
        <v>2.5000000000000001E-2</v>
      </c>
      <c r="J7983" s="22">
        <f t="shared" ref="J7983" si="8888">ROUND((J7973+J7979)*$I7983,2)</f>
        <v>42.73</v>
      </c>
      <c r="K7983" s="30"/>
      <c r="L7983" s="30"/>
    </row>
    <row r="7984" spans="1:12" ht="18" customHeight="1" x14ac:dyDescent="0.2">
      <c r="A7984" s="241">
        <f t="shared" si="8877"/>
        <v>1</v>
      </c>
      <c r="B7984" s="241" t="str">
        <f t="shared" si="8878"/>
        <v>OPERADOR DE EMPILHADEIRA</v>
      </c>
      <c r="C7984" s="241" t="str">
        <f t="shared" si="8879"/>
        <v>FOZ DO IGUAÇU</v>
      </c>
      <c r="D7984" s="52" t="str">
        <f>Raiz!$D$46</f>
        <v>C</v>
      </c>
      <c r="E7984" s="254" t="str">
        <f>Raiz!$E$46</f>
        <v>RAT X FAP       RAT=</v>
      </c>
      <c r="F7984" s="255">
        <f>Raiz!$F$46</f>
        <v>0.03</v>
      </c>
      <c r="G7984" s="256" t="str">
        <f>Raiz!$G$46</f>
        <v>FAP=</v>
      </c>
      <c r="H7984" s="257">
        <f>Raiz!$H$46</f>
        <v>1</v>
      </c>
      <c r="I7984" s="23">
        <f t="shared" ref="I7984" si="8889">ROUND(F7984*H7984,2)</f>
        <v>0.03</v>
      </c>
      <c r="J7984" s="22">
        <f t="shared" ref="J7984" si="8890">ROUND((J7973+J7979)*$I7984,2)</f>
        <v>51.28</v>
      </c>
      <c r="K7984" s="30"/>
      <c r="L7984" s="30"/>
    </row>
    <row r="7985" spans="1:12" ht="18" customHeight="1" x14ac:dyDescent="0.2">
      <c r="A7985" s="241">
        <f t="shared" si="8877"/>
        <v>1</v>
      </c>
      <c r="B7985" s="241" t="str">
        <f t="shared" si="8878"/>
        <v>OPERADOR DE EMPILHADEIRA</v>
      </c>
      <c r="C7985" s="241" t="str">
        <f t="shared" si="8879"/>
        <v>FOZ DO IGUAÇU</v>
      </c>
      <c r="D7985" s="52" t="str">
        <f>Raiz!$D$47</f>
        <v>D</v>
      </c>
      <c r="E7985" s="354" t="str">
        <f>Raiz!$E$47</f>
        <v>SESI ou SESC</v>
      </c>
      <c r="F7985" s="354"/>
      <c r="G7985" s="354"/>
      <c r="H7985" s="354"/>
      <c r="I7985" s="23">
        <f>Raiz!$I$47</f>
        <v>1.4999999999999999E-2</v>
      </c>
      <c r="J7985" s="22">
        <f t="shared" ref="J7985" si="8891">ROUND((J7973+J7979)*$I7985,2)</f>
        <v>25.64</v>
      </c>
      <c r="K7985" s="30"/>
      <c r="L7985" s="30"/>
    </row>
    <row r="7986" spans="1:12" ht="18" customHeight="1" x14ac:dyDescent="0.2">
      <c r="A7986" s="241">
        <f t="shared" si="8877"/>
        <v>1</v>
      </c>
      <c r="B7986" s="241" t="str">
        <f t="shared" si="8878"/>
        <v>OPERADOR DE EMPILHADEIRA</v>
      </c>
      <c r="C7986" s="241" t="str">
        <f t="shared" si="8879"/>
        <v>FOZ DO IGUAÇU</v>
      </c>
      <c r="D7986" s="52" t="str">
        <f>Raiz!$D$48</f>
        <v>E</v>
      </c>
      <c r="E7986" s="354" t="str">
        <f>Raiz!$E$48</f>
        <v>SENAI ou SENAC</v>
      </c>
      <c r="F7986" s="354"/>
      <c r="G7986" s="354"/>
      <c r="H7986" s="354"/>
      <c r="I7986" s="23">
        <f>Raiz!$I$48</f>
        <v>0.01</v>
      </c>
      <c r="J7986" s="22">
        <f t="shared" ref="J7986" si="8892">ROUND((J7973+J7979)*$I7986,2)</f>
        <v>17.09</v>
      </c>
      <c r="K7986" s="30"/>
      <c r="L7986" s="30"/>
    </row>
    <row r="7987" spans="1:12" ht="18" customHeight="1" x14ac:dyDescent="0.2">
      <c r="A7987" s="241">
        <f t="shared" si="8877"/>
        <v>1</v>
      </c>
      <c r="B7987" s="241" t="str">
        <f t="shared" si="8878"/>
        <v>OPERADOR DE EMPILHADEIRA</v>
      </c>
      <c r="C7987" s="241" t="str">
        <f t="shared" si="8879"/>
        <v>FOZ DO IGUAÇU</v>
      </c>
      <c r="D7987" s="52" t="str">
        <f>Raiz!$D$49</f>
        <v>F</v>
      </c>
      <c r="E7987" s="354" t="str">
        <f>Raiz!$E$49</f>
        <v>SEBRAE</v>
      </c>
      <c r="F7987" s="354"/>
      <c r="G7987" s="354"/>
      <c r="H7987" s="354"/>
      <c r="I7987" s="23">
        <f>Raiz!$I$49</f>
        <v>6.0000000000000001E-3</v>
      </c>
      <c r="J7987" s="22">
        <f t="shared" ref="J7987" si="8893">ROUND((J7973+J7979)*$I7987,2)</f>
        <v>10.26</v>
      </c>
      <c r="K7987" s="30"/>
      <c r="L7987" s="30"/>
    </row>
    <row r="7988" spans="1:12" ht="18" customHeight="1" x14ac:dyDescent="0.2">
      <c r="A7988" s="241">
        <f t="shared" si="8877"/>
        <v>1</v>
      </c>
      <c r="B7988" s="241" t="str">
        <f t="shared" si="8878"/>
        <v>OPERADOR DE EMPILHADEIRA</v>
      </c>
      <c r="C7988" s="241" t="str">
        <f t="shared" si="8879"/>
        <v>FOZ DO IGUAÇU</v>
      </c>
      <c r="D7988" s="52" t="str">
        <f>Raiz!$D$50</f>
        <v>G</v>
      </c>
      <c r="E7988" s="354" t="str">
        <f>Raiz!$E$50</f>
        <v>INCRA</v>
      </c>
      <c r="F7988" s="354"/>
      <c r="G7988" s="354"/>
      <c r="H7988" s="354"/>
      <c r="I7988" s="23">
        <f>Raiz!$I$50</f>
        <v>2E-3</v>
      </c>
      <c r="J7988" s="22">
        <f t="shared" ref="J7988" si="8894">ROUND((J7973+J7979)*$I7988,2)</f>
        <v>3.42</v>
      </c>
      <c r="K7988" s="30"/>
      <c r="L7988" s="30"/>
    </row>
    <row r="7989" spans="1:12" ht="18" customHeight="1" x14ac:dyDescent="0.2">
      <c r="A7989" s="241">
        <f t="shared" si="8877"/>
        <v>1</v>
      </c>
      <c r="B7989" s="241" t="str">
        <f t="shared" si="8878"/>
        <v>OPERADOR DE EMPILHADEIRA</v>
      </c>
      <c r="C7989" s="241" t="str">
        <f t="shared" si="8879"/>
        <v>FOZ DO IGUAÇU</v>
      </c>
      <c r="D7989" s="52" t="str">
        <f>Raiz!$D$51</f>
        <v>H</v>
      </c>
      <c r="E7989" s="354" t="str">
        <f>Raiz!$E$51</f>
        <v>FGTS</v>
      </c>
      <c r="F7989" s="354"/>
      <c r="G7989" s="354"/>
      <c r="H7989" s="354"/>
      <c r="I7989" s="23">
        <f>Raiz!$I$51</f>
        <v>0.08</v>
      </c>
      <c r="J7989" s="22">
        <f t="shared" ref="J7989" si="8895">ROUND((J7973+J7979)*$I7989,2)</f>
        <v>136.74</v>
      </c>
      <c r="K7989" s="30"/>
      <c r="L7989" s="30"/>
    </row>
    <row r="7990" spans="1:12" ht="18" customHeight="1" thickBot="1" x14ac:dyDescent="0.25">
      <c r="A7990" s="241">
        <f t="shared" si="8877"/>
        <v>1</v>
      </c>
      <c r="B7990" s="241" t="str">
        <f t="shared" si="8878"/>
        <v>OPERADOR DE EMPILHADEIRA</v>
      </c>
      <c r="C7990" s="241" t="str">
        <f t="shared" si="8879"/>
        <v>FOZ DO IGUAÇU</v>
      </c>
      <c r="D7990" s="319" t="str">
        <f>Raiz!$D$52</f>
        <v>Total do Submódulo 2.2</v>
      </c>
      <c r="E7990" s="319"/>
      <c r="F7990" s="319"/>
      <c r="G7990" s="319"/>
      <c r="H7990" s="319"/>
      <c r="I7990" s="24">
        <f t="shared" ref="I7990:J7990" si="8896">SUM(I7982:I7989)</f>
        <v>0.36800000000000005</v>
      </c>
      <c r="J7990" s="21">
        <f t="shared" si="8896"/>
        <v>629.02</v>
      </c>
      <c r="K7990" s="30"/>
      <c r="L7990" s="30"/>
    </row>
    <row r="7991" spans="1:12" ht="14.1" customHeight="1" thickBot="1" x14ac:dyDescent="0.25">
      <c r="A7991" s="241">
        <f t="shared" si="8877"/>
        <v>1</v>
      </c>
      <c r="B7991" s="241" t="str">
        <f t="shared" si="8878"/>
        <v>OPERADOR DE EMPILHADEIRA</v>
      </c>
      <c r="C7991" s="241" t="str">
        <f t="shared" si="8879"/>
        <v>FOZ DO IGUAÇU</v>
      </c>
      <c r="D7991" s="4"/>
      <c r="E7991" s="4"/>
      <c r="F7991" s="4"/>
      <c r="G7991" s="4"/>
      <c r="H7991" s="4"/>
      <c r="I7991" s="4"/>
      <c r="J7991" s="4"/>
      <c r="K7991" s="30"/>
      <c r="L7991" s="30"/>
    </row>
    <row r="7992" spans="1:12" ht="18" customHeight="1" x14ac:dyDescent="0.2">
      <c r="A7992" s="241">
        <f t="shared" si="8877"/>
        <v>1</v>
      </c>
      <c r="B7992" s="241" t="str">
        <f t="shared" si="8878"/>
        <v>OPERADOR DE EMPILHADEIRA</v>
      </c>
      <c r="C7992" s="241" t="str">
        <f t="shared" si="8879"/>
        <v>FOZ DO IGUAÇU</v>
      </c>
      <c r="D7992" s="355" t="str">
        <f>Raiz!$D$54</f>
        <v xml:space="preserve"> Submódulo 2.3 - Benefícios Mensais e Diários</v>
      </c>
      <c r="E7992" s="355"/>
      <c r="F7992" s="355"/>
      <c r="G7992" s="355"/>
      <c r="H7992" s="355"/>
      <c r="I7992" s="355"/>
      <c r="J7992" s="356"/>
      <c r="K7992" s="30"/>
      <c r="L7992" s="30"/>
    </row>
    <row r="7993" spans="1:12" ht="18" customHeight="1" x14ac:dyDescent="0.2">
      <c r="A7993" s="241">
        <f t="shared" si="8877"/>
        <v>1</v>
      </c>
      <c r="B7993" s="241" t="str">
        <f t="shared" si="8878"/>
        <v>OPERADOR DE EMPILHADEIRA</v>
      </c>
      <c r="C7993" s="241" t="str">
        <f t="shared" si="8879"/>
        <v>FOZ DO IGUAÇU</v>
      </c>
      <c r="D7993" s="52" t="str">
        <f>Raiz!$D$55</f>
        <v>A</v>
      </c>
      <c r="E7993" s="264" t="str">
        <f>Raiz!$E$55</f>
        <v>Transporte</v>
      </c>
      <c r="F7993" s="320" t="str">
        <f>Raiz!$F$55</f>
        <v>Cálculo do Valor: [(2xVTx21)-(6%xSB)]</v>
      </c>
      <c r="G7993" s="322"/>
      <c r="H7993" s="322"/>
      <c r="I7993" s="327"/>
      <c r="J7993" s="19">
        <f t="shared" ref="J7993" si="8897">IF(ROUND((21*G7962*2)-(J7967*0.06),2)&lt;0,0,ROUND((21*G7962*2)-(J7967*0.06),2))</f>
        <v>79.900000000000006</v>
      </c>
      <c r="K7993" s="30"/>
      <c r="L7993" s="30"/>
    </row>
    <row r="7994" spans="1:12" ht="18" customHeight="1" x14ac:dyDescent="0.2">
      <c r="A7994" s="241">
        <f t="shared" si="8877"/>
        <v>1</v>
      </c>
      <c r="B7994" s="241" t="str">
        <f t="shared" si="8878"/>
        <v>OPERADOR DE EMPILHADEIRA</v>
      </c>
      <c r="C7994" s="241" t="str">
        <f t="shared" si="8879"/>
        <v>FOZ DO IGUAÇU</v>
      </c>
      <c r="D7994" s="52" t="str">
        <f>Raiz!$D$56</f>
        <v>B</v>
      </c>
      <c r="E7994" s="264" t="str">
        <f>Raiz!$E$56</f>
        <v>Auxílio Alimentação</v>
      </c>
      <c r="F7994" s="320" t="str">
        <f>Raiz!$F$56</f>
        <v>Cálculo do Valor = [(VAx21dias)-Desconto no Salário]</v>
      </c>
      <c r="G7994" s="322"/>
      <c r="H7994" s="112" t="str">
        <f>Raiz!$H$56</f>
        <v xml:space="preserve">Desconto no Salário = </v>
      </c>
      <c r="I7994" s="26">
        <f>VLOOKUP(H7945,Base!$B$941:$P$992,J7950+1,FALSE)</f>
        <v>0.2</v>
      </c>
      <c r="J7994" s="19">
        <f t="shared" ref="J7994" si="8898">ROUND(G7963*21*(1-I7994),2)</f>
        <v>360.02</v>
      </c>
      <c r="K7994" s="127"/>
      <c r="L7994" s="127"/>
    </row>
    <row r="7995" spans="1:12" ht="18" customHeight="1" x14ac:dyDescent="0.2">
      <c r="A7995" s="241">
        <f t="shared" si="8877"/>
        <v>1</v>
      </c>
      <c r="B7995" s="241" t="str">
        <f t="shared" si="8878"/>
        <v>OPERADOR DE EMPILHADEIRA</v>
      </c>
      <c r="C7995" s="241" t="str">
        <f t="shared" si="8879"/>
        <v>FOZ DO IGUAÇU</v>
      </c>
      <c r="D7995" s="52" t="str">
        <f>Raiz!$D$57</f>
        <v>C</v>
      </c>
      <c r="E7995" s="314" t="str">
        <f>Raiz!$E$57</f>
        <v>Benefício de Assistência ao Trabalhador / Médica / Social Odontológico</v>
      </c>
      <c r="F7995" s="314"/>
      <c r="G7995" s="314"/>
      <c r="H7995" s="314"/>
      <c r="I7995" s="314"/>
      <c r="J7995" s="19">
        <f>VLOOKUP(H7945,Base!$B$713:$P$764,J7950+1,FALSE)</f>
        <v>64</v>
      </c>
      <c r="K7995" s="127"/>
      <c r="L7995" s="127"/>
    </row>
    <row r="7996" spans="1:12" ht="18" customHeight="1" x14ac:dyDescent="0.2">
      <c r="A7996" s="241">
        <f t="shared" si="8877"/>
        <v>1</v>
      </c>
      <c r="B7996" s="241" t="str">
        <f t="shared" si="8878"/>
        <v>OPERADOR DE EMPILHADEIRA</v>
      </c>
      <c r="C7996" s="241" t="str">
        <f t="shared" si="8879"/>
        <v>FOZ DO IGUAÇU</v>
      </c>
      <c r="D7996" s="52" t="str">
        <f>Raiz!$D$58</f>
        <v>D</v>
      </c>
      <c r="E7996" s="314" t="str">
        <f>Raiz!$E$58</f>
        <v>Benefício Social Familiar</v>
      </c>
      <c r="F7996" s="314"/>
      <c r="G7996" s="314"/>
      <c r="H7996" s="314"/>
      <c r="I7996" s="314"/>
      <c r="J7996" s="19">
        <f>VLOOKUP(H7945,Base!$B$770:$P$821,J7950+1,FALSE)</f>
        <v>21</v>
      </c>
      <c r="K7996" s="127"/>
      <c r="L7996" s="127"/>
    </row>
    <row r="7997" spans="1:12" ht="18" customHeight="1" x14ac:dyDescent="0.2">
      <c r="A7997" s="241">
        <f t="shared" si="8877"/>
        <v>1</v>
      </c>
      <c r="B7997" s="241" t="str">
        <f t="shared" si="8878"/>
        <v>OPERADOR DE EMPILHADEIRA</v>
      </c>
      <c r="C7997" s="241" t="str">
        <f t="shared" si="8879"/>
        <v>FOZ DO IGUAÇU</v>
      </c>
      <c r="D7997" s="52" t="str">
        <f>Raiz!$D$59</f>
        <v>E</v>
      </c>
      <c r="E7997" s="323" t="str">
        <f>Raiz!$E$59</f>
        <v>Adicional de Assiduidade</v>
      </c>
      <c r="F7997" s="323"/>
      <c r="G7997" s="323"/>
      <c r="H7997" s="323"/>
      <c r="I7997" s="26">
        <f>VLOOKUP(H7945,Base!$B$1112:$P$1163,J7950+1,FALSE)</f>
        <v>0</v>
      </c>
      <c r="J7997" s="19">
        <f t="shared" ref="J7997" si="8899">ROUND(I7997*J7967,2)</f>
        <v>0</v>
      </c>
      <c r="K7997" s="127"/>
      <c r="L7997" s="127"/>
    </row>
    <row r="7998" spans="1:12" ht="18" customHeight="1" x14ac:dyDescent="0.2">
      <c r="A7998" s="241">
        <f t="shared" si="8877"/>
        <v>1</v>
      </c>
      <c r="B7998" s="241" t="str">
        <f t="shared" si="8878"/>
        <v>OPERADOR DE EMPILHADEIRA</v>
      </c>
      <c r="C7998" s="241" t="str">
        <f t="shared" si="8879"/>
        <v>FOZ DO IGUAÇU</v>
      </c>
      <c r="D7998" s="52" t="str">
        <f>Raiz!$D$60</f>
        <v>F</v>
      </c>
      <c r="E7998" s="314" t="str">
        <f>Raiz!$E$60</f>
        <v>Seguro de Vida</v>
      </c>
      <c r="F7998" s="314"/>
      <c r="G7998" s="314"/>
      <c r="H7998" s="314"/>
      <c r="I7998" s="314"/>
      <c r="J7998" s="19">
        <f>VLOOKUP(H7945,Base!$B$1169:$P$1220,J7950+1,FALSE)</f>
        <v>0</v>
      </c>
      <c r="K7998" s="127"/>
      <c r="L7998" s="127"/>
    </row>
    <row r="7999" spans="1:12" ht="18" customHeight="1" x14ac:dyDescent="0.2">
      <c r="A7999" s="241">
        <f t="shared" si="8877"/>
        <v>1</v>
      </c>
      <c r="B7999" s="241" t="str">
        <f t="shared" si="8878"/>
        <v>OPERADOR DE EMPILHADEIRA</v>
      </c>
      <c r="C7999" s="241" t="str">
        <f t="shared" si="8879"/>
        <v>FOZ DO IGUAÇU</v>
      </c>
      <c r="D7999" s="52" t="str">
        <f>Raiz!$D$61</f>
        <v>G</v>
      </c>
      <c r="E7999" s="314" t="str">
        <f>Raiz!$E$61</f>
        <v>Outros (especificar)</v>
      </c>
      <c r="F7999" s="314"/>
      <c r="G7999" s="314"/>
      <c r="H7999" s="314"/>
      <c r="I7999" s="314"/>
      <c r="J7999" s="19">
        <f>VLOOKUP(H7945,Base!$B$884:$P$935,J7950+1,FALSE)</f>
        <v>0</v>
      </c>
      <c r="K7999" s="127"/>
      <c r="L7999" s="127"/>
    </row>
    <row r="8000" spans="1:12" ht="18" customHeight="1" thickBot="1" x14ac:dyDescent="0.25">
      <c r="A8000" s="241">
        <f t="shared" si="8877"/>
        <v>1</v>
      </c>
      <c r="B8000" s="241" t="str">
        <f t="shared" si="8878"/>
        <v>OPERADOR DE EMPILHADEIRA</v>
      </c>
      <c r="C8000" s="241" t="str">
        <f t="shared" si="8879"/>
        <v>FOZ DO IGUAÇU</v>
      </c>
      <c r="D8000" s="317" t="str">
        <f>Raiz!$D$62</f>
        <v> Total do Submódulo 2.3</v>
      </c>
      <c r="E8000" s="317"/>
      <c r="F8000" s="317"/>
      <c r="G8000" s="317"/>
      <c r="H8000" s="317"/>
      <c r="I8000" s="317"/>
      <c r="J8000" s="27">
        <f t="shared" ref="J8000" si="8900">SUM(J7993:J7999)</f>
        <v>524.91999999999996</v>
      </c>
      <c r="K8000" s="30"/>
      <c r="L8000" s="30"/>
    </row>
    <row r="8001" spans="1:12" ht="14.1" customHeight="1" thickBot="1" x14ac:dyDescent="0.25">
      <c r="A8001" s="241">
        <f t="shared" si="8877"/>
        <v>1</v>
      </c>
      <c r="B8001" s="241" t="str">
        <f t="shared" si="8878"/>
        <v>OPERADOR DE EMPILHADEIRA</v>
      </c>
      <c r="C8001" s="241" t="str">
        <f t="shared" si="8879"/>
        <v>FOZ DO IGUAÇU</v>
      </c>
      <c r="D8001" s="4"/>
      <c r="E8001" s="4"/>
      <c r="F8001" s="4"/>
      <c r="G8001" s="4"/>
      <c r="H8001" s="4"/>
      <c r="I8001" s="4"/>
      <c r="J8001" s="4"/>
      <c r="K8001" s="30"/>
      <c r="L8001" s="30"/>
    </row>
    <row r="8002" spans="1:12" ht="18" customHeight="1" x14ac:dyDescent="0.2">
      <c r="A8002" s="241">
        <f t="shared" si="8877"/>
        <v>1</v>
      </c>
      <c r="B8002" s="241" t="str">
        <f t="shared" si="8878"/>
        <v>OPERADOR DE EMPILHADEIRA</v>
      </c>
      <c r="C8002" s="241" t="str">
        <f t="shared" si="8879"/>
        <v>FOZ DO IGUAÇU</v>
      </c>
      <c r="D8002" s="353" t="str">
        <f>Raiz!$D$64</f>
        <v>Quadro-Resumo do Módulo 2 - Encargos e Benefícios Anuais, Mensais e Diários</v>
      </c>
      <c r="E8002" s="353"/>
      <c r="F8002" s="353"/>
      <c r="G8002" s="353"/>
      <c r="H8002" s="353"/>
      <c r="I8002" s="353"/>
      <c r="J8002" s="28" t="str">
        <f>Raiz!$J$64</f>
        <v>Valor R$</v>
      </c>
      <c r="K8002" s="30"/>
      <c r="L8002" s="30"/>
    </row>
    <row r="8003" spans="1:12" ht="18" customHeight="1" x14ac:dyDescent="0.2">
      <c r="A8003" s="241">
        <f t="shared" si="8877"/>
        <v>1</v>
      </c>
      <c r="B8003" s="241" t="str">
        <f t="shared" si="8878"/>
        <v>OPERADOR DE EMPILHADEIRA</v>
      </c>
      <c r="C8003" s="241" t="str">
        <f t="shared" si="8879"/>
        <v>FOZ DO IGUAÇU</v>
      </c>
      <c r="D8003" s="52" t="str">
        <f>Raiz!$D$65</f>
        <v>2.1</v>
      </c>
      <c r="E8003" s="314" t="str">
        <f>Raiz!$E$65</f>
        <v>13º Salário e Adicional de Férias</v>
      </c>
      <c r="F8003" s="314"/>
      <c r="G8003" s="314"/>
      <c r="H8003" s="314"/>
      <c r="I8003" s="314"/>
      <c r="J8003" s="25">
        <f t="shared" ref="J8003" si="8901">J7979</f>
        <v>170.92999999999998</v>
      </c>
      <c r="K8003" s="30"/>
      <c r="L8003" s="30"/>
    </row>
    <row r="8004" spans="1:12" ht="18" customHeight="1" x14ac:dyDescent="0.2">
      <c r="A8004" s="241">
        <f t="shared" si="8877"/>
        <v>1</v>
      </c>
      <c r="B8004" s="241" t="str">
        <f t="shared" si="8878"/>
        <v>OPERADOR DE EMPILHADEIRA</v>
      </c>
      <c r="C8004" s="241" t="str">
        <f t="shared" si="8879"/>
        <v>FOZ DO IGUAÇU</v>
      </c>
      <c r="D8004" s="52" t="str">
        <f>Raiz!$D$66</f>
        <v>2.2</v>
      </c>
      <c r="E8004" s="314" t="str">
        <f>Raiz!$E$66</f>
        <v>Encargos Previdenciários (GPS), FGTS e outras contribuições</v>
      </c>
      <c r="F8004" s="314"/>
      <c r="G8004" s="314"/>
      <c r="H8004" s="314"/>
      <c r="I8004" s="314"/>
      <c r="J8004" s="25">
        <f t="shared" ref="J8004" si="8902">J7990</f>
        <v>629.02</v>
      </c>
      <c r="K8004" s="30"/>
      <c r="L8004" s="30"/>
    </row>
    <row r="8005" spans="1:12" ht="18" customHeight="1" x14ac:dyDescent="0.2">
      <c r="A8005" s="241">
        <f t="shared" ref="A8005:C8006" si="8903">A8004</f>
        <v>1</v>
      </c>
      <c r="B8005" s="241" t="str">
        <f t="shared" si="8903"/>
        <v>OPERADOR DE EMPILHADEIRA</v>
      </c>
      <c r="C8005" s="241" t="str">
        <f t="shared" si="8903"/>
        <v>FOZ DO IGUAÇU</v>
      </c>
      <c r="D8005" s="52" t="str">
        <f>Raiz!$D$67</f>
        <v>2.3</v>
      </c>
      <c r="E8005" s="314" t="str">
        <f>Raiz!$E$67</f>
        <v>Benefícios Mensais e Diários</v>
      </c>
      <c r="F8005" s="314"/>
      <c r="G8005" s="314"/>
      <c r="H8005" s="314"/>
      <c r="I8005" s="314"/>
      <c r="J8005" s="25">
        <f t="shared" ref="J8005" si="8904">J8000</f>
        <v>524.91999999999996</v>
      </c>
      <c r="K8005" s="30"/>
      <c r="L8005" s="30"/>
    </row>
    <row r="8006" spans="1:12" ht="18" customHeight="1" thickBot="1" x14ac:dyDescent="0.25">
      <c r="A8006" s="241">
        <f t="shared" si="8903"/>
        <v>1</v>
      </c>
      <c r="B8006" s="241" t="str">
        <f t="shared" si="8903"/>
        <v>OPERADOR DE EMPILHADEIRA</v>
      </c>
      <c r="C8006" s="241" t="str">
        <f t="shared" si="8903"/>
        <v>FOZ DO IGUAÇU</v>
      </c>
      <c r="D8006" s="317" t="str">
        <f>Raiz!$D$68</f>
        <v> Total do Módulo 2 - Encargos e Benefícios Anuais, mensais e Diários</v>
      </c>
      <c r="E8006" s="317"/>
      <c r="F8006" s="317"/>
      <c r="G8006" s="317"/>
      <c r="H8006" s="317"/>
      <c r="I8006" s="317"/>
      <c r="J8006" s="27">
        <f t="shared" ref="J8006" si="8905">SUM(J8003:J8005)</f>
        <v>1324.87</v>
      </c>
      <c r="K8006" s="30"/>
      <c r="L8006" s="30"/>
    </row>
    <row r="8007" spans="1:12" ht="14.1" customHeight="1" thickBot="1" x14ac:dyDescent="0.25">
      <c r="A8007" s="241">
        <f t="shared" ref="A8007:C8007" si="8906">A8006</f>
        <v>1</v>
      </c>
      <c r="B8007" s="241" t="str">
        <f t="shared" si="8906"/>
        <v>OPERADOR DE EMPILHADEIRA</v>
      </c>
      <c r="C8007" s="241" t="str">
        <f t="shared" si="8906"/>
        <v>FOZ DO IGUAÇU</v>
      </c>
      <c r="D8007" s="4"/>
      <c r="E8007" s="4"/>
      <c r="F8007" s="4"/>
      <c r="G8007" s="4"/>
      <c r="H8007" s="4"/>
      <c r="I8007" s="4"/>
      <c r="J8007" s="4"/>
      <c r="K8007" s="30"/>
      <c r="L8007" s="30"/>
    </row>
    <row r="8008" spans="1:12" ht="18" customHeight="1" x14ac:dyDescent="0.2">
      <c r="A8008" s="241">
        <f t="shared" ref="A8008:C8008" si="8907">A8007</f>
        <v>1</v>
      </c>
      <c r="B8008" s="241" t="str">
        <f t="shared" si="8907"/>
        <v>OPERADOR DE EMPILHADEIRA</v>
      </c>
      <c r="C8008" s="241" t="str">
        <f t="shared" si="8907"/>
        <v>FOZ DO IGUAÇU</v>
      </c>
      <c r="D8008" s="350" t="str">
        <f>Raiz!$D$70</f>
        <v>MÓDULO 3 – PROVISÃO PARA RESCISÃO</v>
      </c>
      <c r="E8008" s="351"/>
      <c r="F8008" s="351"/>
      <c r="G8008" s="351"/>
      <c r="H8008" s="352"/>
      <c r="I8008" s="1" t="str">
        <f>Raiz!$I$70</f>
        <v>%</v>
      </c>
      <c r="J8008" s="2" t="str">
        <f>Raiz!$J$70</f>
        <v>Valor R$</v>
      </c>
      <c r="K8008" s="30"/>
      <c r="L8008" s="30"/>
    </row>
    <row r="8009" spans="1:12" ht="30" customHeight="1" x14ac:dyDescent="0.2">
      <c r="A8009" s="241">
        <f t="shared" ref="A8009:C8009" si="8908">A8008</f>
        <v>1</v>
      </c>
      <c r="B8009" s="241" t="str">
        <f t="shared" si="8908"/>
        <v>OPERADOR DE EMPILHADEIRA</v>
      </c>
      <c r="C8009" s="241" t="str">
        <f t="shared" si="8908"/>
        <v>FOZ DO IGUAÇU</v>
      </c>
      <c r="D8009" s="147" t="str">
        <f>Raiz!$D$71</f>
        <v>A</v>
      </c>
      <c r="E8009" s="265" t="str">
        <f>Raiz!$E$71</f>
        <v>Aviso Prévio Indenizado</v>
      </c>
      <c r="F8009" s="332" t="str">
        <f>Raiz!$F$71</f>
        <v>Cálculo do valor = [Rem/12 + 13º/12 + Férias/12 + 1/3Férias/12] x 1 x 5% de rotatividade anual</v>
      </c>
      <c r="G8009" s="333"/>
      <c r="H8009" s="408"/>
      <c r="I8009" s="20">
        <f>Raiz!$I$71</f>
        <v>4.9768518518518521E-3</v>
      </c>
      <c r="J8009" s="19">
        <f t="shared" ref="J8009" si="8909">ROUND(I8009*J7973,2)</f>
        <v>7.66</v>
      </c>
      <c r="K8009" s="30"/>
      <c r="L8009" s="30"/>
    </row>
    <row r="8010" spans="1:12" ht="18" customHeight="1" x14ac:dyDescent="0.2">
      <c r="A8010" s="241">
        <f t="shared" ref="A8010:C8010" si="8910">A8009</f>
        <v>1</v>
      </c>
      <c r="B8010" s="241" t="str">
        <f t="shared" si="8910"/>
        <v>OPERADOR DE EMPILHADEIRA</v>
      </c>
      <c r="C8010" s="241" t="str">
        <f t="shared" si="8910"/>
        <v>FOZ DO IGUAÇU</v>
      </c>
      <c r="D8010" s="52" t="str">
        <f>Raiz!$D$72</f>
        <v>B</v>
      </c>
      <c r="E8010" s="404" t="str">
        <f>Raiz!$E$72</f>
        <v>Incidência do FGTS sobre o Aviso Prévio Indenizado</v>
      </c>
      <c r="F8010" s="405"/>
      <c r="G8010" s="405"/>
      <c r="H8010" s="406"/>
      <c r="I8010" s="20">
        <f t="shared" ref="I8010:I8073" si="8911">0.08*I8009</f>
        <v>3.9814814814814818E-4</v>
      </c>
      <c r="J8010" s="19">
        <f t="shared" ref="J8010" si="8912">ROUND(I8010*J7973,2)</f>
        <v>0.61</v>
      </c>
      <c r="K8010" s="30"/>
      <c r="L8010" s="30"/>
    </row>
    <row r="8011" spans="1:12" ht="18" customHeight="1" x14ac:dyDescent="0.2">
      <c r="A8011" s="241">
        <f t="shared" ref="A8011:C8011" si="8913">A8010</f>
        <v>1</v>
      </c>
      <c r="B8011" s="241" t="str">
        <f t="shared" si="8913"/>
        <v>OPERADOR DE EMPILHADEIRA</v>
      </c>
      <c r="C8011" s="241" t="str">
        <f t="shared" si="8913"/>
        <v>FOZ DO IGUAÇU</v>
      </c>
      <c r="D8011" s="52" t="str">
        <f>Raiz!$D$73</f>
        <v>C</v>
      </c>
      <c r="E8011" s="409" t="str">
        <f>Raiz!$E$73</f>
        <v>Multa do FGTS sobre o Aviso Prévio Indenizado</v>
      </c>
      <c r="F8011" s="410"/>
      <c r="G8011" s="410"/>
      <c r="H8011" s="411"/>
      <c r="I8011" s="20">
        <f>Raiz!$I$73</f>
        <v>1.9039999999999999E-3</v>
      </c>
      <c r="J8011" s="19">
        <f t="shared" ref="J8011" si="8914">ROUND(I8011*J7973,2)</f>
        <v>2.93</v>
      </c>
      <c r="K8011" s="30"/>
      <c r="L8011" s="30"/>
    </row>
    <row r="8012" spans="1:12" ht="30" customHeight="1" x14ac:dyDescent="0.2">
      <c r="A8012" s="241">
        <f t="shared" ref="A8012:C8012" si="8915">A8011</f>
        <v>1</v>
      </c>
      <c r="B8012" s="241" t="str">
        <f t="shared" si="8915"/>
        <v>OPERADOR DE EMPILHADEIRA</v>
      </c>
      <c r="C8012" s="241" t="str">
        <f t="shared" si="8915"/>
        <v>FOZ DO IGUAÇU</v>
      </c>
      <c r="D8012" s="147" t="str">
        <f>Raiz!$D$74</f>
        <v>D</v>
      </c>
      <c r="E8012" s="265" t="str">
        <f>Raiz!$E$74</f>
        <v>Aviso Prévio Trabalhado</v>
      </c>
      <c r="F8012" s="338" t="s">
        <v>321</v>
      </c>
      <c r="G8012" s="338"/>
      <c r="H8012" s="338"/>
      <c r="I8012" s="20">
        <f t="shared" ref="I8012" si="8916">1/30*7/H7947*1</f>
        <v>9.7222222222222224E-3</v>
      </c>
      <c r="J8012" s="19">
        <f t="shared" ref="J8012" si="8917">ROUND(I8012*J7973,2)</f>
        <v>14.96</v>
      </c>
      <c r="K8012" s="30"/>
      <c r="L8012" s="30"/>
    </row>
    <row r="8013" spans="1:12" ht="18" customHeight="1" x14ac:dyDescent="0.2">
      <c r="A8013" s="241">
        <f t="shared" ref="A8013:C8013" si="8918">A8012</f>
        <v>1</v>
      </c>
      <c r="B8013" s="241" t="str">
        <f t="shared" si="8918"/>
        <v>OPERADOR DE EMPILHADEIRA</v>
      </c>
      <c r="C8013" s="241" t="str">
        <f t="shared" si="8918"/>
        <v>FOZ DO IGUAÇU</v>
      </c>
      <c r="D8013" s="52" t="str">
        <f>Raiz!$D$75</f>
        <v>E</v>
      </c>
      <c r="E8013" s="331" t="str">
        <f>Raiz!$E$75</f>
        <v>Incidência dos encargos do submódulo 2.2 sobre o Aviso Prévio Trabalhado</v>
      </c>
      <c r="F8013" s="335"/>
      <c r="G8013" s="335"/>
      <c r="H8013" s="336"/>
      <c r="I8013" s="20">
        <f t="shared" ref="I8013" si="8919">I7990*I8012</f>
        <v>3.5777777777777782E-3</v>
      </c>
      <c r="J8013" s="19">
        <f t="shared" ref="J8013" si="8920">ROUND(I8013*J7973,2)</f>
        <v>5.5</v>
      </c>
      <c r="K8013" s="30"/>
      <c r="L8013" s="30"/>
    </row>
    <row r="8014" spans="1:12" ht="18" customHeight="1" x14ac:dyDescent="0.2">
      <c r="A8014" s="241">
        <f t="shared" ref="A8014:C8014" si="8921">A8013</f>
        <v>1</v>
      </c>
      <c r="B8014" s="241" t="str">
        <f t="shared" si="8921"/>
        <v>OPERADOR DE EMPILHADEIRA</v>
      </c>
      <c r="C8014" s="241" t="str">
        <f t="shared" si="8921"/>
        <v>FOZ DO IGUAÇU</v>
      </c>
      <c r="D8014" s="52" t="str">
        <f>Raiz!$D$76</f>
        <v>F</v>
      </c>
      <c r="E8014" s="323" t="str">
        <f>Raiz!$E$76</f>
        <v>Multa do FGTS e sobre o Aviso Prévio Trabalhado</v>
      </c>
      <c r="F8014" s="323"/>
      <c r="G8014" s="323"/>
      <c r="H8014" s="323"/>
      <c r="I8014" s="20">
        <f>Raiz!$I$76</f>
        <v>3.8079999999999996E-2</v>
      </c>
      <c r="J8014" s="19">
        <f t="shared" ref="J8014" si="8922">ROUND(I8014*J7973,2)</f>
        <v>58.58</v>
      </c>
      <c r="K8014" s="30"/>
      <c r="L8014" s="30"/>
    </row>
    <row r="8015" spans="1:12" ht="18" customHeight="1" thickBot="1" x14ac:dyDescent="0.25">
      <c r="A8015" s="241">
        <f t="shared" ref="A8015:C8015" si="8923">A8014</f>
        <v>1</v>
      </c>
      <c r="B8015" s="241" t="str">
        <f t="shared" si="8923"/>
        <v>OPERADOR DE EMPILHADEIRA</v>
      </c>
      <c r="C8015" s="241" t="str">
        <f t="shared" si="8923"/>
        <v>FOZ DO IGUAÇU</v>
      </c>
      <c r="D8015" s="317" t="str">
        <f>Raiz!$D$77</f>
        <v>Total do Módulo 3 - Provisão para Rescisão</v>
      </c>
      <c r="E8015" s="317"/>
      <c r="F8015" s="317"/>
      <c r="G8015" s="317"/>
      <c r="H8015" s="317"/>
      <c r="I8015" s="317"/>
      <c r="J8015" s="27">
        <f t="shared" ref="J8015" si="8924">SUM(J8009:J8014)</f>
        <v>90.24</v>
      </c>
      <c r="K8015" s="30"/>
      <c r="L8015" s="30"/>
    </row>
    <row r="8016" spans="1:12" ht="14.1" customHeight="1" thickBot="1" x14ac:dyDescent="0.25">
      <c r="A8016" s="241">
        <f t="shared" ref="A8016:C8016" si="8925">A8015</f>
        <v>1</v>
      </c>
      <c r="B8016" s="241" t="str">
        <f t="shared" si="8925"/>
        <v>OPERADOR DE EMPILHADEIRA</v>
      </c>
      <c r="C8016" s="241" t="str">
        <f t="shared" si="8925"/>
        <v>FOZ DO IGUAÇU</v>
      </c>
      <c r="D8016" s="4"/>
      <c r="E8016" s="4"/>
      <c r="F8016" s="4"/>
      <c r="G8016" s="4"/>
      <c r="H8016" s="4"/>
      <c r="I8016" s="4"/>
      <c r="J8016" s="4"/>
      <c r="K8016" s="30"/>
      <c r="L8016" s="30"/>
    </row>
    <row r="8017" spans="1:12" ht="18" customHeight="1" x14ac:dyDescent="0.2">
      <c r="A8017" s="241">
        <f t="shared" ref="A8017:C8017" si="8926">A8016</f>
        <v>1</v>
      </c>
      <c r="B8017" s="241" t="str">
        <f t="shared" si="8926"/>
        <v>OPERADOR DE EMPILHADEIRA</v>
      </c>
      <c r="C8017" s="241" t="str">
        <f t="shared" si="8926"/>
        <v>FOZ DO IGUAÇU</v>
      </c>
      <c r="D8017" s="350" t="str">
        <f>Raiz!$D$79</f>
        <v>MÓDULO 4 – CUSTO DE REPOSIÇÃO DO PROFISSIONAL AUSENTE</v>
      </c>
      <c r="E8017" s="351"/>
      <c r="F8017" s="351"/>
      <c r="G8017" s="351"/>
      <c r="H8017" s="352"/>
      <c r="I8017" s="194" t="str">
        <f>Raiz!$I$79</f>
        <v>%</v>
      </c>
      <c r="J8017" s="149" t="str">
        <f>Raiz!$J$79</f>
        <v>Valor R$</v>
      </c>
      <c r="K8017" s="30"/>
      <c r="L8017" s="30"/>
    </row>
    <row r="8018" spans="1:12" ht="39.950000000000003" customHeight="1" x14ac:dyDescent="0.2">
      <c r="A8018" s="241">
        <f t="shared" ref="A8018:C8018" si="8927">A8017</f>
        <v>1</v>
      </c>
      <c r="B8018" s="241" t="str">
        <f t="shared" si="8927"/>
        <v>OPERADOR DE EMPILHADEIRA</v>
      </c>
      <c r="C8018" s="241" t="str">
        <f t="shared" si="8927"/>
        <v>FOZ DO IGUAÇU</v>
      </c>
      <c r="D801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018" s="338"/>
      <c r="F8018" s="338"/>
      <c r="G8018" s="338"/>
      <c r="H8018" s="338"/>
      <c r="I8018" s="338"/>
      <c r="J8018" s="347"/>
      <c r="K8018" s="30"/>
      <c r="L8018" s="30"/>
    </row>
    <row r="8019" spans="1:12" ht="32.25" customHeight="1" x14ac:dyDescent="0.2">
      <c r="A8019" s="241">
        <f t="shared" ref="A8019:C8019" si="8928">A8018</f>
        <v>1</v>
      </c>
      <c r="B8019" s="241" t="str">
        <f t="shared" si="8928"/>
        <v>OPERADOR DE EMPILHADEIRA</v>
      </c>
      <c r="C8019" s="241" t="str">
        <f t="shared" si="8928"/>
        <v>FOZ DO IGUAÇU</v>
      </c>
      <c r="D8019" s="337" t="str">
        <f>Raiz!$D$81</f>
        <v>MÓDULO 1</v>
      </c>
      <c r="E8019" s="337"/>
      <c r="F8019" s="266" t="str">
        <f>Raiz!$F$81</f>
        <v>MÓDULO 2                                                                   (sem VA, VT e Adic.Assid.)</v>
      </c>
      <c r="G8019" s="266" t="str">
        <f>Raiz!$G$81</f>
        <v>MÓDULO 3</v>
      </c>
      <c r="H8019" s="266" t="str">
        <f>Raiz!$H$81</f>
        <v>BCCPA</v>
      </c>
      <c r="I8019" s="419" t="str">
        <f>Raiz!$I$81</f>
        <v>Para cálculo do item A, paga VA nas férias?</v>
      </c>
      <c r="J8019" s="420"/>
      <c r="K8019" s="30"/>
      <c r="L8019" s="30"/>
    </row>
    <row r="8020" spans="1:12" s="29" customFormat="1" ht="18" customHeight="1" x14ac:dyDescent="0.2">
      <c r="A8020" s="241">
        <f t="shared" ref="A8020:C8020" si="8929">A8019</f>
        <v>1</v>
      </c>
      <c r="B8020" s="241" t="str">
        <f t="shared" si="8929"/>
        <v>OPERADOR DE EMPILHADEIRA</v>
      </c>
      <c r="C8020" s="241" t="str">
        <f t="shared" si="8929"/>
        <v>FOZ DO IGUAÇU</v>
      </c>
      <c r="D8020" s="342">
        <f t="shared" ref="D8020" si="8930">J7973</f>
        <v>1538.3818181818181</v>
      </c>
      <c r="E8020" s="342"/>
      <c r="F8020" s="267">
        <f t="shared" ref="F8020" si="8931">J8006-J7993-J7994-J7997</f>
        <v>884.94999999999982</v>
      </c>
      <c r="G8020" s="267">
        <f t="shared" ref="G8020" si="8932">J8015</f>
        <v>90.24</v>
      </c>
      <c r="H8020" s="267">
        <f t="shared" ref="H8020" si="8933">SUM(D8020:G8020)</f>
        <v>2513.5718181818174</v>
      </c>
      <c r="I8020" s="421" t="str">
        <f>VLOOKUP(H7945,Base!$B$998:$P$1049,J7950+1,FALSE)</f>
        <v>SIM</v>
      </c>
      <c r="J8020" s="422"/>
      <c r="K8020" s="30"/>
      <c r="L8020" s="30"/>
    </row>
    <row r="8021" spans="1:12" ht="18" customHeight="1" x14ac:dyDescent="0.2">
      <c r="A8021" s="241">
        <f t="shared" ref="A8021:C8021" si="8934">A8020</f>
        <v>1</v>
      </c>
      <c r="B8021" s="241" t="str">
        <f t="shared" si="8934"/>
        <v>OPERADOR DE EMPILHADEIRA</v>
      </c>
      <c r="C8021" s="241" t="str">
        <f t="shared" si="8934"/>
        <v>FOZ DO IGUAÇU</v>
      </c>
      <c r="D8021" s="412" t="str">
        <f>Raiz!$D$83</f>
        <v>Submódulo 4.1 Substituto nas Ausências Legais</v>
      </c>
      <c r="E8021" s="413"/>
      <c r="F8021" s="413"/>
      <c r="G8021" s="413"/>
      <c r="H8021" s="413"/>
      <c r="I8021" s="413"/>
      <c r="J8021" s="414"/>
      <c r="K8021" s="30"/>
      <c r="L8021" s="30"/>
    </row>
    <row r="8022" spans="1:12" ht="18" customHeight="1" x14ac:dyDescent="0.2">
      <c r="A8022" s="241">
        <f t="shared" ref="A8022:C8022" si="8935">A8021</f>
        <v>1</v>
      </c>
      <c r="B8022" s="241" t="str">
        <f t="shared" si="8935"/>
        <v>OPERADOR DE EMPILHADEIRA</v>
      </c>
      <c r="C8022" s="241" t="str">
        <f t="shared" si="8935"/>
        <v>FOZ DO IGUAÇU</v>
      </c>
      <c r="D8022" s="147" t="str">
        <f>Raiz!$D$84</f>
        <v>A</v>
      </c>
      <c r="E8022" s="338" t="str">
        <f>Raiz!$E$84</f>
        <v>Substituto na cobertura de Férias</v>
      </c>
      <c r="F8022" s="338"/>
      <c r="G8022" s="338" t="str">
        <f>Raiz!$G$84</f>
        <v>Cálculo do valor=[BCCPA+VA(se pago nas férias)]/12</v>
      </c>
      <c r="H8022" s="338"/>
      <c r="I8022" s="43">
        <f>Raiz!$I$84</f>
        <v>8.3333333333333329E-2</v>
      </c>
      <c r="J8022" s="19">
        <f t="shared" ref="J8022" si="8936">IF(I8020="NÃO",H8020/12,(H8020+J7994)/12)</f>
        <v>239.46598484848479</v>
      </c>
      <c r="K8022" s="30"/>
      <c r="L8022" s="30"/>
    </row>
    <row r="8023" spans="1:12" ht="18" customHeight="1" x14ac:dyDescent="0.2">
      <c r="A8023" s="241">
        <f t="shared" ref="A8023:C8023" si="8937">A8022</f>
        <v>1</v>
      </c>
      <c r="B8023" s="241" t="str">
        <f t="shared" si="8937"/>
        <v>OPERADOR DE EMPILHADEIRA</v>
      </c>
      <c r="C8023" s="241" t="str">
        <f t="shared" si="8937"/>
        <v>FOZ DO IGUAÇU</v>
      </c>
      <c r="D8023" s="52" t="str">
        <f>Raiz!$D$85</f>
        <v>B</v>
      </c>
      <c r="E8023" s="331" t="str">
        <f>Raiz!$E$85</f>
        <v>Substituto na cobertura de Ausências Legais</v>
      </c>
      <c r="F8023" s="336"/>
      <c r="G8023" s="331" t="str">
        <f>Raiz!$G$85</f>
        <v>Cálculo do valor=[(BCCPA/30)x1dia]/12</v>
      </c>
      <c r="H8023" s="336"/>
      <c r="I8023" s="20">
        <f>Raiz!$I$85</f>
        <v>2.7777777777777779E-3</v>
      </c>
      <c r="J8023" s="19">
        <f t="shared" ref="J8023" si="8938">ROUND(I8023*H8020,2)</f>
        <v>6.98</v>
      </c>
      <c r="K8023" s="30"/>
      <c r="L8023" s="30"/>
    </row>
    <row r="8024" spans="1:12" ht="18" customHeight="1" x14ac:dyDescent="0.2">
      <c r="A8024" s="241">
        <f t="shared" ref="A8024:C8024" si="8939">A8023</f>
        <v>1</v>
      </c>
      <c r="B8024" s="241" t="str">
        <f t="shared" si="8939"/>
        <v>OPERADOR DE EMPILHADEIRA</v>
      </c>
      <c r="C8024" s="241" t="str">
        <f t="shared" si="8939"/>
        <v>FOZ DO IGUAÇU</v>
      </c>
      <c r="D8024" s="52" t="str">
        <f>Raiz!$D$86</f>
        <v>C</v>
      </c>
      <c r="E8024" s="320" t="str">
        <f>Raiz!$E$86</f>
        <v>Substituto na cobertura de Licença-Paternidade</v>
      </c>
      <c r="F8024" s="321"/>
      <c r="G8024" s="320" t="str">
        <f>Raiz!$G$86</f>
        <v>Cálculo do valor={[(BCCPA/30)x5dias]/12}x1,5%</v>
      </c>
      <c r="H8024" s="321"/>
      <c r="I8024" s="20">
        <f>Raiz!$I$86</f>
        <v>2.0833333333333332E-4</v>
      </c>
      <c r="J8024" s="19">
        <f t="shared" ref="J8024" si="8940">ROUND(I8024*H8020,2)</f>
        <v>0.52</v>
      </c>
      <c r="K8024" s="30"/>
      <c r="L8024" s="30"/>
    </row>
    <row r="8025" spans="1:12" ht="18" customHeight="1" x14ac:dyDescent="0.2">
      <c r="A8025" s="241">
        <f t="shared" ref="A8025:C8025" si="8941">A8024</f>
        <v>1</v>
      </c>
      <c r="B8025" s="241" t="str">
        <f t="shared" si="8941"/>
        <v>OPERADOR DE EMPILHADEIRA</v>
      </c>
      <c r="C8025" s="241" t="str">
        <f t="shared" si="8941"/>
        <v>FOZ DO IGUAÇU</v>
      </c>
      <c r="D8025" s="52" t="str">
        <f>Raiz!$D$87</f>
        <v>D</v>
      </c>
      <c r="E8025" s="320" t="str">
        <f>Raiz!$E$87</f>
        <v>Substituto na cobertura de Ausência por acidente de trab.</v>
      </c>
      <c r="F8025" s="321"/>
      <c r="G8025" s="320" t="str">
        <f>Raiz!$G$87</f>
        <v>Cálculo do valor={[(BCCPA/30)x15dias]/12}x0,78%</v>
      </c>
      <c r="H8025" s="321"/>
      <c r="I8025" s="20">
        <f>Raiz!$I$87</f>
        <v>3.2499999999999999E-4</v>
      </c>
      <c r="J8025" s="19">
        <f t="shared" ref="J8025" si="8942">ROUND(I8025*H8020,2)</f>
        <v>0.82</v>
      </c>
      <c r="K8025" s="30"/>
      <c r="L8025" s="30"/>
    </row>
    <row r="8026" spans="1:12" ht="27" customHeight="1" x14ac:dyDescent="0.2">
      <c r="A8026" s="241">
        <f t="shared" ref="A8026:C8026" si="8943">A8025</f>
        <v>1</v>
      </c>
      <c r="B8026" s="241" t="str">
        <f t="shared" si="8943"/>
        <v>OPERADOR DE EMPILHADEIRA</v>
      </c>
      <c r="C8026" s="241" t="str">
        <f t="shared" si="8943"/>
        <v>FOZ DO IGUAÇU</v>
      </c>
      <c r="D8026" s="52" t="str">
        <f>Raiz!$D$88</f>
        <v>E</v>
      </c>
      <c r="E8026" s="320" t="str">
        <f>Raiz!$E$88</f>
        <v>Substituto na cobertura de Afastamento Maternidade</v>
      </c>
      <c r="F8026" s="321"/>
      <c r="G8026" s="320" t="str">
        <f>Raiz!$G$88</f>
        <v>Cálculo do valor = {[(Mód1+Mód1/3)/12+(Submod2.2 +Submod2.3-VA-VT-Adic.Assid.+Mód3)]x(4/12)}x2%</v>
      </c>
      <c r="H8026" s="322"/>
      <c r="I8026" s="327"/>
      <c r="J8026" s="19">
        <f t="shared" ref="J8026" si="8944">ROUND((((J7973+J7973/3)/12+(J7990+J8000+-J7993-J7994-J7997+J8015))*4/12)*2%,2)</f>
        <v>6.5</v>
      </c>
      <c r="K8026" s="30"/>
      <c r="L8026" s="30"/>
    </row>
    <row r="8027" spans="1:12" ht="18" customHeight="1" x14ac:dyDescent="0.2">
      <c r="A8027" s="241">
        <f t="shared" ref="A8027:C8027" si="8945">A8026</f>
        <v>1</v>
      </c>
      <c r="B8027" s="241" t="str">
        <f t="shared" si="8945"/>
        <v>OPERADOR DE EMPILHADEIRA</v>
      </c>
      <c r="C8027" s="241" t="str">
        <f t="shared" si="8945"/>
        <v>FOZ DO IGUAÇU</v>
      </c>
      <c r="D8027" s="52" t="str">
        <f>Raiz!$D$89</f>
        <v>F</v>
      </c>
      <c r="E8027" s="320" t="str">
        <f>Raiz!$E$89</f>
        <v>Substituto na cobertura de Ausência por doença</v>
      </c>
      <c r="F8027" s="321"/>
      <c r="G8027" s="320" t="str">
        <f>Raiz!$G$89</f>
        <v>Cálculo do valor = {(BCCPA/30)x3dias}/12</v>
      </c>
      <c r="H8027" s="321"/>
      <c r="I8027" s="23">
        <f>Raiz!$I$89</f>
        <v>8.3333333333333332E-3</v>
      </c>
      <c r="J8027" s="31">
        <f t="shared" ref="J8027" si="8946">ROUND(H8020*I8027,2)</f>
        <v>20.95</v>
      </c>
      <c r="K8027" s="30"/>
      <c r="L8027" s="30"/>
    </row>
    <row r="8028" spans="1:12" ht="18" customHeight="1" thickBot="1" x14ac:dyDescent="0.25">
      <c r="A8028" s="241">
        <f t="shared" ref="A8028:C8028" si="8947">A8027</f>
        <v>1</v>
      </c>
      <c r="B8028" s="241" t="str">
        <f t="shared" si="8947"/>
        <v>OPERADOR DE EMPILHADEIRA</v>
      </c>
      <c r="C8028" s="241" t="str">
        <f t="shared" si="8947"/>
        <v>FOZ DO IGUAÇU</v>
      </c>
      <c r="D8028" s="317" t="str">
        <f>Raiz!$D$90</f>
        <v> Total do Módulo 4 - Custo de Reposição do Profissional Ausente</v>
      </c>
      <c r="E8028" s="317"/>
      <c r="F8028" s="317"/>
      <c r="G8028" s="317"/>
      <c r="H8028" s="317"/>
      <c r="I8028" s="317"/>
      <c r="J8028" s="21">
        <f t="shared" ref="J8028" si="8948">SUM(J8022:J8027)</f>
        <v>275.2359848484848</v>
      </c>
      <c r="K8028" s="30"/>
      <c r="L8028" s="30"/>
    </row>
    <row r="8029" spans="1:12" ht="11.25" customHeight="1" thickBot="1" x14ac:dyDescent="0.25">
      <c r="A8029" s="241">
        <f t="shared" ref="A8029:C8029" si="8949">A8028</f>
        <v>1</v>
      </c>
      <c r="B8029" s="241" t="str">
        <f t="shared" si="8949"/>
        <v>OPERADOR DE EMPILHADEIRA</v>
      </c>
      <c r="C8029" s="241" t="str">
        <f t="shared" si="8949"/>
        <v>FOZ DO IGUAÇU</v>
      </c>
      <c r="D8029" s="4"/>
      <c r="E8029" s="4"/>
      <c r="F8029" s="4"/>
      <c r="G8029" s="4"/>
      <c r="H8029" s="4"/>
      <c r="I8029" s="4"/>
      <c r="J8029" s="4"/>
      <c r="K8029" s="30"/>
      <c r="L8029" s="30"/>
    </row>
    <row r="8030" spans="1:12" ht="18" customHeight="1" x14ac:dyDescent="0.2">
      <c r="A8030" s="241">
        <f t="shared" ref="A8030:C8030" si="8950">A8029</f>
        <v>1</v>
      </c>
      <c r="B8030" s="241" t="str">
        <f t="shared" si="8950"/>
        <v>OPERADOR DE EMPILHADEIRA</v>
      </c>
      <c r="C8030" s="241" t="str">
        <f t="shared" si="8950"/>
        <v>FOZ DO IGUAÇU</v>
      </c>
      <c r="D8030" s="339" t="str">
        <f>Raiz!$D$92</f>
        <v>MÓDULO 5 - INSUMOS DIVERSOS</v>
      </c>
      <c r="E8030" s="340"/>
      <c r="F8030" s="340"/>
      <c r="G8030" s="340"/>
      <c r="H8030" s="340"/>
      <c r="I8030" s="341"/>
      <c r="J8030" s="2" t="str">
        <f>Raiz!$J$92</f>
        <v>Valor R$</v>
      </c>
      <c r="K8030" s="30"/>
      <c r="L8030" s="30"/>
    </row>
    <row r="8031" spans="1:12" ht="18" customHeight="1" x14ac:dyDescent="0.2">
      <c r="A8031" s="241">
        <f t="shared" ref="A8031:C8031" si="8951">A8030</f>
        <v>1</v>
      </c>
      <c r="B8031" s="241" t="str">
        <f t="shared" si="8951"/>
        <v>OPERADOR DE EMPILHADEIRA</v>
      </c>
      <c r="C8031" s="241" t="str">
        <f t="shared" si="8951"/>
        <v>FOZ DO IGUAÇU</v>
      </c>
      <c r="D8031" s="52" t="str">
        <f>Raiz!$D$93</f>
        <v>A</v>
      </c>
      <c r="E8031" s="314" t="str">
        <f>Raiz!$E$93</f>
        <v>Uniformes</v>
      </c>
      <c r="F8031" s="314"/>
      <c r="G8031" s="314"/>
      <c r="H8031" s="314"/>
      <c r="I8031" s="314"/>
      <c r="J8031" s="19">
        <f>VLOOKUP(H7945,Base!$B$1283:$P$1334,J7950+1,FALSE)</f>
        <v>43.75</v>
      </c>
      <c r="K8031" s="127"/>
      <c r="L8031" s="127"/>
    </row>
    <row r="8032" spans="1:12" ht="18" customHeight="1" x14ac:dyDescent="0.2">
      <c r="A8032" s="241">
        <f t="shared" ref="A8032:C8032" si="8952">A8031</f>
        <v>1</v>
      </c>
      <c r="B8032" s="241" t="str">
        <f t="shared" si="8952"/>
        <v>OPERADOR DE EMPILHADEIRA</v>
      </c>
      <c r="C8032" s="241" t="str">
        <f t="shared" si="8952"/>
        <v>FOZ DO IGUAÇU</v>
      </c>
      <c r="D8032" s="52" t="str">
        <f t="shared" ref="D8032:D8095" si="8953">IF(J8032=0,"","B")</f>
        <v/>
      </c>
      <c r="E8032" s="264" t="str">
        <f t="shared" ref="E8032:E8095" si="8954">IF(J8032=0,"","Diárias")</f>
        <v/>
      </c>
      <c r="F8032" s="320" t="str">
        <f t="shared" ref="F8032:F8095" si="8955">IF(J8032=0,"","Valor equivalente a 1 (uma) diária")</f>
        <v/>
      </c>
      <c r="G8032" s="322"/>
      <c r="H8032" s="322"/>
      <c r="I8032" s="327"/>
      <c r="J8032" s="19">
        <f>VLOOKUP(H7945,Base!$B$1226:$P$1277,J7950+1,FALSE)</f>
        <v>0</v>
      </c>
      <c r="K8032" s="127"/>
      <c r="L8032" s="127"/>
    </row>
    <row r="8033" spans="1:12" ht="18" customHeight="1" thickBot="1" x14ac:dyDescent="0.25">
      <c r="A8033" s="241">
        <f t="shared" ref="A8033:C8033" si="8956">A8032</f>
        <v>1</v>
      </c>
      <c r="B8033" s="241" t="str">
        <f t="shared" si="8956"/>
        <v>OPERADOR DE EMPILHADEIRA</v>
      </c>
      <c r="C8033" s="241" t="str">
        <f t="shared" si="8956"/>
        <v>FOZ DO IGUAÇU</v>
      </c>
      <c r="D8033" s="317" t="str">
        <f>Raiz!$D$95</f>
        <v>Total do Módulo 5 - Insumos Diversos</v>
      </c>
      <c r="E8033" s="317"/>
      <c r="F8033" s="317"/>
      <c r="G8033" s="317"/>
      <c r="H8033" s="317"/>
      <c r="I8033" s="317"/>
      <c r="J8033" s="27">
        <f t="shared" ref="J8033" si="8957">SUM(J8031:J8032)</f>
        <v>43.75</v>
      </c>
      <c r="K8033" s="30"/>
      <c r="L8033" s="30"/>
    </row>
    <row r="8034" spans="1:12" ht="11.25" customHeight="1" thickBot="1" x14ac:dyDescent="0.25">
      <c r="A8034" s="241">
        <f t="shared" ref="A8034:C8034" si="8958">A8033</f>
        <v>1</v>
      </c>
      <c r="B8034" s="241" t="str">
        <f t="shared" si="8958"/>
        <v>OPERADOR DE EMPILHADEIRA</v>
      </c>
      <c r="C8034" s="241" t="str">
        <f t="shared" si="8958"/>
        <v>FOZ DO IGUAÇU</v>
      </c>
      <c r="D8034" s="4"/>
      <c r="E8034" s="4"/>
      <c r="F8034" s="4"/>
      <c r="G8034" s="4"/>
      <c r="H8034" s="4"/>
      <c r="I8034" s="4"/>
      <c r="J8034" s="4"/>
      <c r="K8034" s="30"/>
      <c r="L8034" s="30"/>
    </row>
    <row r="8035" spans="1:12" ht="18" customHeight="1" x14ac:dyDescent="0.2">
      <c r="A8035" s="241">
        <f t="shared" ref="A8035:C8035" si="8959">A8034</f>
        <v>1</v>
      </c>
      <c r="B8035" s="241" t="str">
        <f t="shared" si="8959"/>
        <v>OPERADOR DE EMPILHADEIRA</v>
      </c>
      <c r="C8035" s="241" t="str">
        <f t="shared" si="8959"/>
        <v>FOZ DO IGUAÇU</v>
      </c>
      <c r="D8035" s="326" t="str">
        <f>Raiz!$D$97</f>
        <v>6 - CUSTOS INDIRETOS, TRIBUTOS E LUCRO</v>
      </c>
      <c r="E8035" s="326"/>
      <c r="F8035" s="326"/>
      <c r="G8035" s="326"/>
      <c r="H8035" s="326"/>
      <c r="I8035" s="1" t="str">
        <f>Raiz!$I$97</f>
        <v>%</v>
      </c>
      <c r="J8035" s="2" t="str">
        <f>Raiz!$J$97</f>
        <v>Valor R$</v>
      </c>
      <c r="K8035" s="30"/>
      <c r="L8035" s="30"/>
    </row>
    <row r="8036" spans="1:12" ht="18" customHeight="1" x14ac:dyDescent="0.2">
      <c r="A8036" s="241">
        <f t="shared" ref="A8036:C8036" si="8960">A8035</f>
        <v>1</v>
      </c>
      <c r="B8036" s="241" t="str">
        <f t="shared" si="8960"/>
        <v>OPERADOR DE EMPILHADEIRA</v>
      </c>
      <c r="C8036" s="241" t="str">
        <f t="shared" si="8960"/>
        <v>FOZ DO IGUAÇU</v>
      </c>
      <c r="D8036" s="52" t="str">
        <f>Raiz!$D$98</f>
        <v>A</v>
      </c>
      <c r="E8036" s="323" t="str">
        <f>Raiz!$E$98</f>
        <v>Custos Indiretos (despesas administrativas e operacionais)</v>
      </c>
      <c r="F8036" s="323"/>
      <c r="G8036" s="323"/>
      <c r="H8036" s="323"/>
      <c r="I8036" s="20">
        <f>VLOOKUP(H7945,Base!$B$1340:$P$1391,J7950+1,FALSE)</f>
        <v>0.05</v>
      </c>
      <c r="J8036" s="19">
        <f t="shared" ref="J8036" si="8961">ROUND(J8058*I8036,2)</f>
        <v>163.62</v>
      </c>
      <c r="K8036" s="30"/>
      <c r="L8036" s="30"/>
    </row>
    <row r="8037" spans="1:12" ht="18" customHeight="1" x14ac:dyDescent="0.2">
      <c r="A8037" s="241">
        <f t="shared" ref="A8037:C8037" si="8962">A8036</f>
        <v>1</v>
      </c>
      <c r="B8037" s="241" t="str">
        <f t="shared" si="8962"/>
        <v>OPERADOR DE EMPILHADEIRA</v>
      </c>
      <c r="C8037" s="241" t="str">
        <f t="shared" si="8962"/>
        <v>FOZ DO IGUAÇU</v>
      </c>
      <c r="D8037" s="18" t="str">
        <f>Raiz!$D$99</f>
        <v>B</v>
      </c>
      <c r="E8037" s="323" t="str">
        <f>Raiz!$E$99</f>
        <v>Lucro</v>
      </c>
      <c r="F8037" s="323"/>
      <c r="G8037" s="323"/>
      <c r="H8037" s="323"/>
      <c r="I8037" s="20">
        <f>VLOOKUP(H7945,Base!$B$1397:$P$1448,J7950+1,FALSE)</f>
        <v>4.9799999999999997E-2</v>
      </c>
      <c r="J8037" s="19">
        <f t="shared" ref="J8037" si="8963">ROUND(J8060*I8037,2)</f>
        <v>171.12</v>
      </c>
      <c r="K8037" s="30"/>
      <c r="L8037" s="30"/>
    </row>
    <row r="8038" spans="1:12" ht="18" customHeight="1" x14ac:dyDescent="0.2">
      <c r="A8038" s="241">
        <f t="shared" ref="A8038:C8038" si="8964">A8037</f>
        <v>1</v>
      </c>
      <c r="B8038" s="241" t="str">
        <f t="shared" si="8964"/>
        <v>OPERADOR DE EMPILHADEIRA</v>
      </c>
      <c r="C8038" s="241" t="str">
        <f t="shared" si="8964"/>
        <v>FOZ DO IGUAÇU</v>
      </c>
      <c r="D8038" s="324" t="str">
        <f>Raiz!$D$100</f>
        <v>Subtotal</v>
      </c>
      <c r="E8038" s="324"/>
      <c r="F8038" s="324"/>
      <c r="G8038" s="324"/>
      <c r="H8038" s="324"/>
      <c r="I8038" s="32">
        <f t="shared" ref="I8038:J8038" si="8965">SUM(I8036:I8037)</f>
        <v>9.98E-2</v>
      </c>
      <c r="J8038" s="33">
        <f t="shared" si="8965"/>
        <v>334.74</v>
      </c>
      <c r="K8038" s="30"/>
      <c r="L8038" s="30"/>
    </row>
    <row r="8039" spans="1:12" ht="18" customHeight="1" x14ac:dyDescent="0.2">
      <c r="A8039" s="241">
        <f t="shared" ref="A8039:C8039" si="8966">A8038</f>
        <v>1</v>
      </c>
      <c r="B8039" s="241" t="str">
        <f t="shared" si="8966"/>
        <v>OPERADOR DE EMPILHADEIRA</v>
      </c>
      <c r="C8039" s="241" t="str">
        <f t="shared" si="8966"/>
        <v>FOZ DO IGUAÇU</v>
      </c>
      <c r="D8039" s="52" t="str">
        <f>Raiz!$D$101</f>
        <v>C</v>
      </c>
      <c r="E8039" s="323" t="str">
        <f>Raiz!$E$101</f>
        <v>Tributos</v>
      </c>
      <c r="F8039" s="325"/>
      <c r="G8039" s="325"/>
      <c r="H8039" s="325"/>
      <c r="I8039" s="32">
        <f t="shared" ref="I8039:J8039" si="8967">SUM(I8040:I8042)</f>
        <v>0.13250000000000001</v>
      </c>
      <c r="J8039" s="33">
        <f t="shared" si="8967"/>
        <v>550.96</v>
      </c>
      <c r="K8039" s="30"/>
      <c r="L8039" s="30"/>
    </row>
    <row r="8040" spans="1:12" ht="18" customHeight="1" x14ac:dyDescent="0.2">
      <c r="A8040" s="241">
        <f t="shared" ref="A8040:C8040" si="8968">A8039</f>
        <v>1</v>
      </c>
      <c r="B8040" s="241" t="str">
        <f t="shared" si="8968"/>
        <v>OPERADOR DE EMPILHADEIRA</v>
      </c>
      <c r="C8040" s="241" t="str">
        <f t="shared" si="8968"/>
        <v>FOZ DO IGUAÇU</v>
      </c>
      <c r="D8040" s="328" t="str">
        <f>Raiz!$D$102</f>
        <v>C.1</v>
      </c>
      <c r="E8040" s="330" t="str">
        <f>Raiz!$E$102</f>
        <v>Tributos Federais</v>
      </c>
      <c r="F8040" s="332" t="str">
        <f>Raiz!$F$102</f>
        <v>PIS</v>
      </c>
      <c r="G8040" s="333"/>
      <c r="H8040" s="334"/>
      <c r="I8040" s="43">
        <f>Raiz!$I$102</f>
        <v>1.6500000000000001E-2</v>
      </c>
      <c r="J8040" s="19">
        <f t="shared" ref="J8040" si="8969">ROUND(I8040*J8049,2)</f>
        <v>68.61</v>
      </c>
      <c r="K8040" s="30"/>
      <c r="L8040" s="30"/>
    </row>
    <row r="8041" spans="1:12" ht="18" customHeight="1" x14ac:dyDescent="0.2">
      <c r="A8041" s="241">
        <f t="shared" ref="A8041:C8041" si="8970">A8040</f>
        <v>1</v>
      </c>
      <c r="B8041" s="241" t="str">
        <f t="shared" si="8970"/>
        <v>OPERADOR DE EMPILHADEIRA</v>
      </c>
      <c r="C8041" s="241" t="str">
        <f t="shared" si="8970"/>
        <v>FOZ DO IGUAÇU</v>
      </c>
      <c r="D8041" s="329"/>
      <c r="E8041" s="331"/>
      <c r="F8041" s="331" t="str">
        <f>Raiz!$F$103</f>
        <v>COFINS</v>
      </c>
      <c r="G8041" s="335"/>
      <c r="H8041" s="336"/>
      <c r="I8041" s="20">
        <f>Raiz!$I$103</f>
        <v>7.5999999999999998E-2</v>
      </c>
      <c r="J8041" s="19">
        <f t="shared" ref="J8041" si="8971">ROUND(I8041*J8049,2)</f>
        <v>316.02</v>
      </c>
    </row>
    <row r="8042" spans="1:12" ht="18" customHeight="1" x14ac:dyDescent="0.2">
      <c r="A8042" s="241">
        <f t="shared" ref="A8042:C8042" si="8972">A8041</f>
        <v>1</v>
      </c>
      <c r="B8042" s="241" t="str">
        <f t="shared" si="8972"/>
        <v>OPERADOR DE EMPILHADEIRA</v>
      </c>
      <c r="C8042" s="241" t="str">
        <f t="shared" si="8972"/>
        <v>FOZ DO IGUAÇU</v>
      </c>
      <c r="D8042" s="18" t="str">
        <f>Raiz!$D$104</f>
        <v>C.2</v>
      </c>
      <c r="E8042" s="263" t="str">
        <f>Raiz!$E$104</f>
        <v>Tributos Municipais</v>
      </c>
      <c r="F8042" s="320" t="str">
        <f>Raiz!$F$104</f>
        <v>ISS</v>
      </c>
      <c r="G8042" s="322"/>
      <c r="H8042" s="321"/>
      <c r="I8042" s="20">
        <f>VLOOKUP(H7945,Base!$B$29:$D$80,3,FALSE)</f>
        <v>0.04</v>
      </c>
      <c r="J8042" s="19">
        <f t="shared" ref="J8042" si="8973">ROUND(I8042*J8049,2)</f>
        <v>166.33</v>
      </c>
    </row>
    <row r="8043" spans="1:12" ht="18" customHeight="1" thickBot="1" x14ac:dyDescent="0.25">
      <c r="A8043" s="241">
        <f t="shared" ref="A8043:C8043" si="8974">A8042</f>
        <v>1</v>
      </c>
      <c r="B8043" s="241" t="str">
        <f t="shared" si="8974"/>
        <v>OPERADOR DE EMPILHADEIRA</v>
      </c>
      <c r="C8043" s="241" t="str">
        <f t="shared" si="8974"/>
        <v>FOZ DO IGUAÇU</v>
      </c>
      <c r="D8043" s="319" t="str">
        <f>Raiz!$D$105</f>
        <v>Total do Módulo 6 - Custos Indiretos, Lucro e Tributos</v>
      </c>
      <c r="E8043" s="319"/>
      <c r="F8043" s="319"/>
      <c r="G8043" s="319"/>
      <c r="H8043" s="319"/>
      <c r="I8043" s="24">
        <f t="shared" ref="I8043:J8043" si="8975">I8038+I8039</f>
        <v>0.23230000000000001</v>
      </c>
      <c r="J8043" s="21">
        <f t="shared" si="8975"/>
        <v>885.7</v>
      </c>
    </row>
    <row r="8044" spans="1:12" ht="11.25" customHeight="1" thickBot="1" x14ac:dyDescent="0.25">
      <c r="A8044" s="241">
        <f t="shared" ref="A8044:C8044" si="8976">A8043</f>
        <v>1</v>
      </c>
      <c r="B8044" s="241" t="str">
        <f t="shared" si="8976"/>
        <v>OPERADOR DE EMPILHADEIRA</v>
      </c>
      <c r="C8044" s="241" t="str">
        <f t="shared" si="8976"/>
        <v>FOZ DO IGUAÇU</v>
      </c>
      <c r="D8044" s="4"/>
      <c r="E8044" s="4"/>
      <c r="F8044" s="4"/>
      <c r="G8044" s="4"/>
      <c r="H8044" s="4"/>
      <c r="I8044" s="4"/>
      <c r="J8044" s="4"/>
    </row>
    <row r="8045" spans="1:12" ht="18" customHeight="1" x14ac:dyDescent="0.2">
      <c r="A8045" s="241">
        <f t="shared" ref="A8045:C8045" si="8977">A8044</f>
        <v>1</v>
      </c>
      <c r="B8045" s="241" t="str">
        <f t="shared" si="8977"/>
        <v>OPERADOR DE EMPILHADEIRA</v>
      </c>
      <c r="C8045" s="241" t="str">
        <f t="shared" si="8977"/>
        <v>FOZ DO IGUAÇU</v>
      </c>
      <c r="D8045" s="339" t="str">
        <f>Raiz!$D$107</f>
        <v>TRIBUTOS (percentual incidente sobre o Valor total por empregado)</v>
      </c>
      <c r="E8045" s="340"/>
      <c r="F8045" s="340"/>
      <c r="G8045" s="340"/>
      <c r="H8045" s="340"/>
      <c r="I8045" s="340"/>
      <c r="J8045" s="341"/>
    </row>
    <row r="8046" spans="1:12" ht="18" customHeight="1" x14ac:dyDescent="0.2">
      <c r="A8046" s="241">
        <f t="shared" ref="A8046:C8046" si="8978">A8045</f>
        <v>1</v>
      </c>
      <c r="B8046" s="241" t="str">
        <f t="shared" si="8978"/>
        <v>OPERADOR DE EMPILHADEIRA</v>
      </c>
      <c r="C8046" s="241" t="str">
        <f t="shared" si="8978"/>
        <v>FOZ DO IGUAÇU</v>
      </c>
      <c r="D8046" s="52" t="str">
        <f>Raiz!$D$108</f>
        <v>A</v>
      </c>
      <c r="E8046" s="314" t="str">
        <f>Raiz!$E$108</f>
        <v>Percentual total dos Tributos / 100</v>
      </c>
      <c r="F8046" s="314"/>
      <c r="G8046" s="314"/>
      <c r="H8046" s="314"/>
      <c r="I8046" s="314"/>
      <c r="J8046" s="34">
        <f t="shared" ref="J8046" si="8979">I8039</f>
        <v>0.13250000000000001</v>
      </c>
    </row>
    <row r="8047" spans="1:12" ht="18" customHeight="1" x14ac:dyDescent="0.2">
      <c r="A8047" s="241">
        <f t="shared" ref="A8047:C8047" si="8980">A8046</f>
        <v>1</v>
      </c>
      <c r="B8047" s="241" t="str">
        <f t="shared" si="8980"/>
        <v>OPERADOR DE EMPILHADEIRA</v>
      </c>
      <c r="C8047" s="241" t="str">
        <f t="shared" si="8980"/>
        <v>FOZ DO IGUAÇU</v>
      </c>
      <c r="D8047" s="52" t="str">
        <f>Raiz!$D$109</f>
        <v>B</v>
      </c>
      <c r="E8047" s="314" t="str">
        <f>Raiz!$E$109</f>
        <v>1 - A</v>
      </c>
      <c r="F8047" s="314"/>
      <c r="G8047" s="314"/>
      <c r="H8047" s="314"/>
      <c r="I8047" s="314"/>
      <c r="J8047" s="34">
        <f t="shared" ref="J8047:J8110" si="8981">1-J8046</f>
        <v>0.86749999999999994</v>
      </c>
    </row>
    <row r="8048" spans="1:12" ht="18" customHeight="1" x14ac:dyDescent="0.2">
      <c r="A8048" s="241">
        <f t="shared" ref="A8048:C8048" si="8982">A8047</f>
        <v>1</v>
      </c>
      <c r="B8048" s="241" t="str">
        <f t="shared" si="8982"/>
        <v>OPERADOR DE EMPILHADEIRA</v>
      </c>
      <c r="C8048" s="241" t="str">
        <f t="shared" si="8982"/>
        <v>FOZ DO IGUAÇU</v>
      </c>
      <c r="D8048" s="52" t="str">
        <f>Raiz!$D$110</f>
        <v>C</v>
      </c>
      <c r="E8048" s="314" t="str">
        <f>Raiz!$E$110</f>
        <v>Custo antes da incidência dos tributos</v>
      </c>
      <c r="F8048" s="314"/>
      <c r="G8048" s="314"/>
      <c r="H8048" s="314"/>
      <c r="I8048" s="314"/>
      <c r="J8048" s="19">
        <f t="shared" ref="J8048" si="8983">J8062</f>
        <v>3607.2178030303021</v>
      </c>
    </row>
    <row r="8049" spans="1:13" ht="18" customHeight="1" x14ac:dyDescent="0.2">
      <c r="A8049" s="241">
        <f t="shared" ref="A8049:C8049" si="8984">A8048</f>
        <v>1</v>
      </c>
      <c r="B8049" s="241" t="str">
        <f t="shared" si="8984"/>
        <v>OPERADOR DE EMPILHADEIRA</v>
      </c>
      <c r="C8049" s="241" t="str">
        <f t="shared" si="8984"/>
        <v>FOZ DO IGUAÇU</v>
      </c>
      <c r="D8049" s="52" t="str">
        <f>Raiz!$D$111</f>
        <v>D</v>
      </c>
      <c r="E8049" s="314" t="str">
        <f>Raiz!$E$111</f>
        <v>PREÇO DO POSTO/MÊS (C / B)</v>
      </c>
      <c r="F8049" s="314"/>
      <c r="G8049" s="314"/>
      <c r="H8049" s="314"/>
      <c r="I8049" s="314"/>
      <c r="J8049" s="19">
        <f t="shared" ref="J8049" si="8985">ROUND(J8048/J8047,2)</f>
        <v>4158.18</v>
      </c>
    </row>
    <row r="8050" spans="1:13" ht="18" customHeight="1" thickBot="1" x14ac:dyDescent="0.25">
      <c r="A8050" s="241">
        <f t="shared" ref="A8050:C8050" si="8986">A8049</f>
        <v>1</v>
      </c>
      <c r="B8050" s="241" t="str">
        <f t="shared" si="8986"/>
        <v>OPERADOR DE EMPILHADEIRA</v>
      </c>
      <c r="C8050" s="241" t="str">
        <f t="shared" si="8986"/>
        <v>FOZ DO IGUAÇU</v>
      </c>
      <c r="D8050" s="317" t="str">
        <f>Raiz!$D$112</f>
        <v>Total dos Tributos = (D – C)</v>
      </c>
      <c r="E8050" s="317"/>
      <c r="F8050" s="317"/>
      <c r="G8050" s="317"/>
      <c r="H8050" s="317"/>
      <c r="I8050" s="317"/>
      <c r="J8050" s="35">
        <f t="shared" ref="J8050" si="8987">J8049-J8048</f>
        <v>550.9621969696982</v>
      </c>
    </row>
    <row r="8051" spans="1:13" ht="11.25" customHeight="1" thickBot="1" x14ac:dyDescent="0.25">
      <c r="A8051" s="241">
        <f t="shared" ref="A8051:C8051" si="8988">A8050</f>
        <v>1</v>
      </c>
      <c r="B8051" s="241" t="str">
        <f t="shared" si="8988"/>
        <v>OPERADOR DE EMPILHADEIRA</v>
      </c>
      <c r="C8051" s="241" t="str">
        <f t="shared" si="8988"/>
        <v>FOZ DO IGUAÇU</v>
      </c>
      <c r="D8051" s="4"/>
      <c r="E8051" s="4"/>
      <c r="F8051" s="4"/>
      <c r="G8051" s="4"/>
      <c r="H8051" s="4"/>
      <c r="I8051" s="4"/>
      <c r="J8051" s="4"/>
    </row>
    <row r="8052" spans="1:13" ht="18" customHeight="1" x14ac:dyDescent="0.2">
      <c r="A8052" s="241">
        <f t="shared" ref="A8052:C8052" si="8989">A8051</f>
        <v>1</v>
      </c>
      <c r="B8052" s="241" t="str">
        <f t="shared" si="8989"/>
        <v>OPERADOR DE EMPILHADEIRA</v>
      </c>
      <c r="C8052" s="241" t="str">
        <f t="shared" si="8989"/>
        <v>FOZ DO IGUAÇU</v>
      </c>
      <c r="D8052" s="318" t="str">
        <f>Raiz!$D$114</f>
        <v>2 - QUADRO-RESUMO DO CUSTO POR EMPREGADO</v>
      </c>
      <c r="E8052" s="318"/>
      <c r="F8052" s="318"/>
      <c r="G8052" s="318"/>
      <c r="H8052" s="318"/>
      <c r="I8052" s="318"/>
      <c r="J8052" s="3" t="str">
        <f>Raiz!$J$114</f>
        <v>Valor R$</v>
      </c>
    </row>
    <row r="8053" spans="1:13" ht="18" customHeight="1" x14ac:dyDescent="0.2">
      <c r="A8053" s="241">
        <f t="shared" ref="A8053:C8053" si="8990">A8052</f>
        <v>1</v>
      </c>
      <c r="B8053" s="241" t="str">
        <f t="shared" si="8990"/>
        <v>OPERADOR DE EMPILHADEIRA</v>
      </c>
      <c r="C8053" s="241" t="str">
        <f t="shared" si="8990"/>
        <v>FOZ DO IGUAÇU</v>
      </c>
      <c r="D8053" s="52" t="str">
        <f>Raiz!$D$115</f>
        <v>A</v>
      </c>
      <c r="E8053" s="314" t="str">
        <f>Raiz!$E$115</f>
        <v>Módulo 1 - Composição da Remuneração</v>
      </c>
      <c r="F8053" s="314"/>
      <c r="G8053" s="314"/>
      <c r="H8053" s="314"/>
      <c r="I8053" s="314"/>
      <c r="J8053" s="19">
        <f t="shared" ref="J8053" si="8991">J7973</f>
        <v>1538.3818181818181</v>
      </c>
    </row>
    <row r="8054" spans="1:13" ht="18" customHeight="1" x14ac:dyDescent="0.2">
      <c r="A8054" s="241">
        <f t="shared" ref="A8054:C8054" si="8992">A8053</f>
        <v>1</v>
      </c>
      <c r="B8054" s="241" t="str">
        <f t="shared" si="8992"/>
        <v>OPERADOR DE EMPILHADEIRA</v>
      </c>
      <c r="C8054" s="241" t="str">
        <f t="shared" si="8992"/>
        <v>FOZ DO IGUAÇU</v>
      </c>
      <c r="D8054" s="52" t="str">
        <f>Raiz!$D$116</f>
        <v>B</v>
      </c>
      <c r="E8054" s="314" t="str">
        <f>Raiz!$E$116</f>
        <v>Módulo 2 - Encargos e Benefícios Anuais, Mensais e Diários</v>
      </c>
      <c r="F8054" s="314"/>
      <c r="G8054" s="314"/>
      <c r="H8054" s="314"/>
      <c r="I8054" s="314"/>
      <c r="J8054" s="19">
        <f t="shared" ref="J8054" si="8993">J8006</f>
        <v>1324.87</v>
      </c>
    </row>
    <row r="8055" spans="1:13" ht="18" customHeight="1" x14ac:dyDescent="0.2">
      <c r="A8055" s="241">
        <f t="shared" ref="A8055:C8055" si="8994">A8054</f>
        <v>1</v>
      </c>
      <c r="B8055" s="241" t="str">
        <f t="shared" si="8994"/>
        <v>OPERADOR DE EMPILHADEIRA</v>
      </c>
      <c r="C8055" s="241" t="str">
        <f t="shared" si="8994"/>
        <v>FOZ DO IGUAÇU</v>
      </c>
      <c r="D8055" s="52" t="str">
        <f>Raiz!$D$117</f>
        <v>C</v>
      </c>
      <c r="E8055" s="314" t="str">
        <f>Raiz!$E$117</f>
        <v>Módulo 3 - Provisão para Rescisão</v>
      </c>
      <c r="F8055" s="314"/>
      <c r="G8055" s="314"/>
      <c r="H8055" s="314"/>
      <c r="I8055" s="314"/>
      <c r="J8055" s="19">
        <f t="shared" ref="J8055" si="8995">J8015</f>
        <v>90.24</v>
      </c>
    </row>
    <row r="8056" spans="1:13" ht="18" customHeight="1" x14ac:dyDescent="0.2">
      <c r="A8056" s="241">
        <f t="shared" ref="A8056:C8056" si="8996">A8055</f>
        <v>1</v>
      </c>
      <c r="B8056" s="241" t="str">
        <f t="shared" si="8996"/>
        <v>OPERADOR DE EMPILHADEIRA</v>
      </c>
      <c r="C8056" s="241" t="str">
        <f t="shared" si="8996"/>
        <v>FOZ DO IGUAÇU</v>
      </c>
      <c r="D8056" s="52" t="str">
        <f>Raiz!$D$118</f>
        <v>D</v>
      </c>
      <c r="E8056" s="314" t="str">
        <f>Raiz!$E$118</f>
        <v>Módulo 4 - Custo de Reposição do Profissional Ausente</v>
      </c>
      <c r="F8056" s="314"/>
      <c r="G8056" s="314"/>
      <c r="H8056" s="314"/>
      <c r="I8056" s="314"/>
      <c r="J8056" s="19">
        <f t="shared" ref="J8056" si="8997">J8028</f>
        <v>275.2359848484848</v>
      </c>
    </row>
    <row r="8057" spans="1:13" ht="18" customHeight="1" x14ac:dyDescent="0.2">
      <c r="A8057" s="241">
        <f t="shared" ref="A8057:C8057" si="8998">A8056</f>
        <v>1</v>
      </c>
      <c r="B8057" s="241" t="str">
        <f t="shared" si="8998"/>
        <v>OPERADOR DE EMPILHADEIRA</v>
      </c>
      <c r="C8057" s="241" t="str">
        <f t="shared" si="8998"/>
        <v>FOZ DO IGUAÇU</v>
      </c>
      <c r="D8057" s="52" t="str">
        <f>Raiz!$D$119</f>
        <v>E</v>
      </c>
      <c r="E8057" s="314" t="str">
        <f>Raiz!$E$119</f>
        <v>Módulo 5 - Insumos Diversos</v>
      </c>
      <c r="F8057" s="314"/>
      <c r="G8057" s="314"/>
      <c r="H8057" s="314"/>
      <c r="I8057" s="314"/>
      <c r="J8057" s="19">
        <f t="shared" ref="J8057" si="8999">J8033</f>
        <v>43.75</v>
      </c>
    </row>
    <row r="8058" spans="1:13" ht="18" customHeight="1" x14ac:dyDescent="0.2">
      <c r="A8058" s="241">
        <f t="shared" ref="A8058:C8058" si="9000">A8057</f>
        <v>1</v>
      </c>
      <c r="B8058" s="241" t="str">
        <f t="shared" si="9000"/>
        <v>OPERADOR DE EMPILHADEIRA</v>
      </c>
      <c r="C8058" s="241" t="str">
        <f t="shared" si="9000"/>
        <v>FOZ DO IGUAÇU</v>
      </c>
      <c r="D8058" s="315" t="str">
        <f>Raiz!$D$120</f>
        <v>Subtotal (A + B + C+ D + E)</v>
      </c>
      <c r="E8058" s="315"/>
      <c r="F8058" s="315"/>
      <c r="G8058" s="315"/>
      <c r="H8058" s="315"/>
      <c r="I8058" s="315"/>
      <c r="J8058" s="33">
        <f t="shared" ref="J8058" si="9001">SUM(J8053:J8057)</f>
        <v>3272.4778030303023</v>
      </c>
    </row>
    <row r="8059" spans="1:13" ht="18" customHeight="1" x14ac:dyDescent="0.2">
      <c r="A8059" s="241">
        <f t="shared" ref="A8059:C8059" si="9002">A8058</f>
        <v>1</v>
      </c>
      <c r="B8059" s="241" t="str">
        <f t="shared" si="9002"/>
        <v>OPERADOR DE EMPILHADEIRA</v>
      </c>
      <c r="C8059" s="241" t="str">
        <f t="shared" si="9002"/>
        <v>FOZ DO IGUAÇU</v>
      </c>
      <c r="D8059" s="52" t="str">
        <f>Raiz!$D$121</f>
        <v>F</v>
      </c>
      <c r="E8059" s="314" t="str">
        <f>Raiz!$E$121</f>
        <v>Módulo 6-A - Custos Indiretos (despesas administrativas e operacionais)</v>
      </c>
      <c r="F8059" s="314"/>
      <c r="G8059" s="314"/>
      <c r="H8059" s="314"/>
      <c r="I8059" s="314"/>
      <c r="J8059" s="19">
        <f t="shared" ref="J8059" si="9003">J8036</f>
        <v>163.62</v>
      </c>
    </row>
    <row r="8060" spans="1:13" ht="18" customHeight="1" x14ac:dyDescent="0.2">
      <c r="A8060" s="241">
        <f t="shared" ref="A8060:C8060" si="9004">A8059</f>
        <v>1</v>
      </c>
      <c r="B8060" s="241" t="str">
        <f t="shared" si="9004"/>
        <v>OPERADOR DE EMPILHADEIRA</v>
      </c>
      <c r="C8060" s="241" t="str">
        <f t="shared" si="9004"/>
        <v>FOZ DO IGUAÇU</v>
      </c>
      <c r="D8060" s="315" t="str">
        <f>Raiz!$D$122</f>
        <v>Subtotal (antes da incidência dos lucros)</v>
      </c>
      <c r="E8060" s="315"/>
      <c r="F8060" s="315"/>
      <c r="G8060" s="315"/>
      <c r="H8060" s="315"/>
      <c r="I8060" s="315"/>
      <c r="J8060" s="36">
        <f t="shared" ref="J8060" si="9005">J8058+J8059</f>
        <v>3436.0978030303022</v>
      </c>
    </row>
    <row r="8061" spans="1:13" ht="18" customHeight="1" x14ac:dyDescent="0.2">
      <c r="A8061" s="241">
        <f t="shared" ref="A8061:C8061" si="9006">A8060</f>
        <v>1</v>
      </c>
      <c r="B8061" s="241" t="str">
        <f t="shared" si="9006"/>
        <v>OPERADOR DE EMPILHADEIRA</v>
      </c>
      <c r="C8061" s="241" t="str">
        <f t="shared" si="9006"/>
        <v>FOZ DO IGUAÇU</v>
      </c>
      <c r="D8061" s="52" t="str">
        <f>Raiz!$D$123</f>
        <v>G</v>
      </c>
      <c r="E8061" s="314" t="str">
        <f>Raiz!$E$123</f>
        <v>Módulo 6-B - Lucro</v>
      </c>
      <c r="F8061" s="314"/>
      <c r="G8061" s="314"/>
      <c r="H8061" s="314"/>
      <c r="I8061" s="314"/>
      <c r="J8061" s="36">
        <f t="shared" ref="J8061" si="9007">J8037</f>
        <v>171.12</v>
      </c>
    </row>
    <row r="8062" spans="1:13" ht="18" customHeight="1" x14ac:dyDescent="0.2">
      <c r="A8062" s="241">
        <f t="shared" ref="A8062:C8062" si="9008">A8061</f>
        <v>1</v>
      </c>
      <c r="B8062" s="241" t="str">
        <f t="shared" si="9008"/>
        <v>OPERADOR DE EMPILHADEIRA</v>
      </c>
      <c r="C8062" s="241" t="str">
        <f t="shared" si="9008"/>
        <v>FOZ DO IGUAÇU</v>
      </c>
      <c r="D8062" s="315" t="str">
        <f>Raiz!$D$124</f>
        <v>Subtotal (antes da incidência dos tributos)</v>
      </c>
      <c r="E8062" s="315"/>
      <c r="F8062" s="315"/>
      <c r="G8062" s="315"/>
      <c r="H8062" s="315"/>
      <c r="I8062" s="315"/>
      <c r="J8062" s="36">
        <f t="shared" ref="J8062" si="9009">J8060+J8061</f>
        <v>3607.2178030303021</v>
      </c>
    </row>
    <row r="8063" spans="1:13" ht="18" customHeight="1" x14ac:dyDescent="0.2">
      <c r="A8063" s="241">
        <f t="shared" ref="A8063:C8063" si="9010">A8062</f>
        <v>1</v>
      </c>
      <c r="B8063" s="241" t="str">
        <f t="shared" si="9010"/>
        <v>OPERADOR DE EMPILHADEIRA</v>
      </c>
      <c r="C8063" s="241" t="str">
        <f t="shared" si="9010"/>
        <v>FOZ DO IGUAÇU</v>
      </c>
      <c r="D8063" s="52" t="str">
        <f>Raiz!$D$125</f>
        <v>H</v>
      </c>
      <c r="E8063" s="314" t="str">
        <f>Raiz!$E$125</f>
        <v>Módulo 6-C - Tributos</v>
      </c>
      <c r="F8063" s="314"/>
      <c r="G8063" s="314"/>
      <c r="H8063" s="314"/>
      <c r="I8063" s="314"/>
      <c r="J8063" s="36">
        <f t="shared" ref="J8063" si="9011">J8039</f>
        <v>550.96</v>
      </c>
    </row>
    <row r="8064" spans="1:13" ht="18" customHeight="1" thickBot="1" x14ac:dyDescent="0.25">
      <c r="A8064" s="241">
        <f t="shared" ref="A8064:C8064" si="9012">A8063</f>
        <v>1</v>
      </c>
      <c r="B8064" s="241" t="str">
        <f t="shared" si="9012"/>
        <v>OPERADOR DE EMPILHADEIRA</v>
      </c>
      <c r="C8064" s="241" t="str">
        <f t="shared" si="9012"/>
        <v>FOZ DO IGUAÇU</v>
      </c>
      <c r="D8064" s="393" t="str">
        <f>Raiz!$D$126</f>
        <v>Valor Total por Empregado / Mês</v>
      </c>
      <c r="E8064" s="394"/>
      <c r="F8064" s="395"/>
      <c r="G8064" s="393" t="str">
        <f t="shared" ref="G8064" si="9013">CONCATENATE(G7950," - ",H7945)</f>
        <v>OPERADOR DE EMPILHADEIRA - FOZ DO IGUAÇU</v>
      </c>
      <c r="H8064" s="394"/>
      <c r="I8064" s="395"/>
      <c r="J8064" s="47">
        <f t="shared" ref="J8064" si="9014">ROUND(SUM(J8062:J8063),2)</f>
        <v>4158.18</v>
      </c>
      <c r="M8064" s="129"/>
    </row>
    <row r="8065" spans="1:16" ht="7.5" customHeight="1" thickBot="1" x14ac:dyDescent="0.25">
      <c r="A8065" s="241">
        <f t="shared" ref="A8065:C8065" si="9015">A8064</f>
        <v>1</v>
      </c>
      <c r="B8065" s="241" t="str">
        <f t="shared" si="9015"/>
        <v>OPERADOR DE EMPILHADEIRA</v>
      </c>
      <c r="C8065" s="241" t="str">
        <f t="shared" si="9015"/>
        <v>FOZ DO IGUAÇU</v>
      </c>
      <c r="M8065" s="129"/>
    </row>
    <row r="8066" spans="1:16" ht="36" customHeight="1" thickBot="1" x14ac:dyDescent="0.25">
      <c r="A8066" s="241">
        <f t="shared" ref="A8066" si="9016">J8066</f>
        <v>1</v>
      </c>
      <c r="B8066" s="241" t="str">
        <f t="shared" ref="B8066" si="9017">G8076</f>
        <v>MOTORISTA CAT "E"</v>
      </c>
      <c r="C8066" s="241" t="str">
        <f t="shared" ref="C8066" si="9018">H8071</f>
        <v>FOZ DO IGUAÇU</v>
      </c>
      <c r="D8066" s="311" t="str">
        <f>Raiz!$D$2</f>
        <v>PLANILHA DE CUSTOS E FORMAÇÃO DE PREÇOS</v>
      </c>
      <c r="E8066" s="312"/>
      <c r="F8066" s="312"/>
      <c r="G8066" s="312"/>
      <c r="H8066" s="313"/>
      <c r="I8066" s="66" t="str">
        <f>Raiz!$I$2</f>
        <v>GRUPO</v>
      </c>
      <c r="J8066" s="59">
        <f>VLOOKUP(H8071,Base!$B$29:$C$80,2,FALSE)</f>
        <v>1</v>
      </c>
      <c r="K8066" s="127"/>
      <c r="L8066" s="239" t="s">
        <v>320</v>
      </c>
      <c r="M8066" s="240">
        <f t="shared" ref="M8066" si="9019">M7940+1</f>
        <v>65</v>
      </c>
    </row>
    <row r="8067" spans="1:16" s="4" customFormat="1" ht="18" customHeight="1" x14ac:dyDescent="0.2">
      <c r="A8067" s="241">
        <f t="shared" ref="A8067:A8130" si="9020">A8066</f>
        <v>1</v>
      </c>
      <c r="B8067" s="241" t="str">
        <f t="shared" ref="B8067:B8130" si="9021">B8066</f>
        <v>MOTORISTA CAT "E"</v>
      </c>
      <c r="C8067" s="241" t="str">
        <f t="shared" ref="C8067:C8130" si="9022">C8066</f>
        <v>FOZ DO IGUAÇU</v>
      </c>
      <c r="D8067" s="400" t="str">
        <f>Raiz!$D$3</f>
        <v>DISCRIMINAÇÃO DOS SERVIÇOS (DADOS REFERENTES À CONTRATAÇÃO)</v>
      </c>
      <c r="E8067" s="401"/>
      <c r="F8067" s="401"/>
      <c r="G8067" s="401"/>
      <c r="H8067" s="401"/>
      <c r="I8067" s="401"/>
      <c r="J8067" s="402"/>
      <c r="K8067" s="30"/>
      <c r="L8067" s="30"/>
      <c r="M8067" s="30"/>
      <c r="N8067" s="30"/>
      <c r="O8067" s="30"/>
      <c r="P8067" s="30"/>
    </row>
    <row r="8068" spans="1:16" s="4" customFormat="1" ht="18" customHeight="1" x14ac:dyDescent="0.2">
      <c r="A8068" s="241">
        <f t="shared" si="9020"/>
        <v>1</v>
      </c>
      <c r="B8068" s="241" t="str">
        <f t="shared" si="9021"/>
        <v>MOTORISTA CAT "E"</v>
      </c>
      <c r="C8068" s="241" t="str">
        <f t="shared" si="9022"/>
        <v>FOZ DO IGUAÇU</v>
      </c>
      <c r="D8068" s="52" t="str">
        <f>Raiz!$D$4</f>
        <v>A</v>
      </c>
      <c r="E8068" s="359" t="str">
        <f>Raiz!$E$4</f>
        <v>Processo nº</v>
      </c>
      <c r="F8068" s="359"/>
      <c r="G8068" s="359"/>
      <c r="H8068" s="386" t="str">
        <f>Base!$C$2</f>
        <v>10905.720090/2020-71</v>
      </c>
      <c r="I8068" s="386"/>
      <c r="J8068" s="386"/>
      <c r="K8068" s="30"/>
      <c r="L8068" s="30"/>
      <c r="M8068" s="30"/>
      <c r="N8068" s="30"/>
      <c r="O8068" s="30"/>
      <c r="P8068" s="30"/>
    </row>
    <row r="8069" spans="1:16" s="4" customFormat="1" ht="18" customHeight="1" x14ac:dyDescent="0.2">
      <c r="A8069" s="241">
        <f t="shared" si="9020"/>
        <v>1</v>
      </c>
      <c r="B8069" s="241" t="str">
        <f t="shared" si="9021"/>
        <v>MOTORISTA CAT "E"</v>
      </c>
      <c r="C8069" s="241" t="str">
        <f t="shared" si="9022"/>
        <v>FOZ DO IGUAÇU</v>
      </c>
      <c r="D8069" s="52" t="str">
        <f>Raiz!$D$5</f>
        <v>B</v>
      </c>
      <c r="E8069" s="359" t="str">
        <f>Raiz!$E$5</f>
        <v>Licitação nº</v>
      </c>
      <c r="F8069" s="359"/>
      <c r="G8069" s="359"/>
      <c r="H8069" s="386" t="str">
        <f>Base!$C$3</f>
        <v>___/2021</v>
      </c>
      <c r="I8069" s="386"/>
      <c r="J8069" s="386"/>
      <c r="K8069" s="30"/>
      <c r="L8069" s="30"/>
      <c r="M8069" s="30"/>
      <c r="N8069" s="30"/>
      <c r="O8069" s="30"/>
      <c r="P8069" s="30"/>
    </row>
    <row r="8070" spans="1:16" s="4" customFormat="1" ht="18" customHeight="1" x14ac:dyDescent="0.2">
      <c r="A8070" s="241">
        <f t="shared" si="9020"/>
        <v>1</v>
      </c>
      <c r="B8070" s="241" t="str">
        <f t="shared" si="9021"/>
        <v>MOTORISTA CAT "E"</v>
      </c>
      <c r="C8070" s="241" t="str">
        <f t="shared" si="9022"/>
        <v>FOZ DO IGUAÇU</v>
      </c>
      <c r="D8070" s="52" t="str">
        <f>Raiz!$D$6</f>
        <v>C</v>
      </c>
      <c r="E8070" s="359" t="str">
        <f>Raiz!$E$6</f>
        <v>Data de apresentação da proposta</v>
      </c>
      <c r="F8070" s="359"/>
      <c r="G8070" s="359"/>
      <c r="H8070" s="386" t="str">
        <f>Base!$C$4</f>
        <v>___/___/2021</v>
      </c>
      <c r="I8070" s="386"/>
      <c r="J8070" s="386"/>
      <c r="K8070" s="30"/>
      <c r="L8070" s="30"/>
      <c r="M8070" s="30"/>
      <c r="N8070" s="30"/>
      <c r="O8070" s="30"/>
      <c r="P8070" s="30"/>
    </row>
    <row r="8071" spans="1:16" s="4" customFormat="1" ht="18" customHeight="1" x14ac:dyDescent="0.2">
      <c r="A8071" s="241">
        <f t="shared" si="9020"/>
        <v>1</v>
      </c>
      <c r="B8071" s="241" t="str">
        <f t="shared" si="9021"/>
        <v>MOTORISTA CAT "E"</v>
      </c>
      <c r="C8071" s="241" t="str">
        <f t="shared" si="9022"/>
        <v>FOZ DO IGUAÇU</v>
      </c>
      <c r="D8071" s="52" t="str">
        <f>Raiz!$D$7</f>
        <v>D</v>
      </c>
      <c r="E8071" s="359" t="str">
        <f>Raiz!$E$7</f>
        <v>Local da prestação do serviço</v>
      </c>
      <c r="F8071" s="359"/>
      <c r="G8071" s="359"/>
      <c r="H8071" s="368" t="str">
        <f>VLOOKUP(M8066,Base!$T$86:$V$813,2,FALSE)</f>
        <v>FOZ DO IGUAÇU</v>
      </c>
      <c r="I8071" s="368"/>
      <c r="J8071" s="369">
        <f t="shared" ref="J8071" si="9023">K8071</f>
        <v>0</v>
      </c>
      <c r="K8071" s="127"/>
      <c r="L8071" s="127"/>
      <c r="M8071" s="30"/>
      <c r="N8071" s="30"/>
      <c r="O8071" s="30"/>
      <c r="P8071" s="30"/>
    </row>
    <row r="8072" spans="1:16" s="4" customFormat="1" ht="18" customHeight="1" x14ac:dyDescent="0.2">
      <c r="A8072" s="241">
        <f t="shared" si="9020"/>
        <v>1</v>
      </c>
      <c r="B8072" s="241" t="str">
        <f t="shared" si="9021"/>
        <v>MOTORISTA CAT "E"</v>
      </c>
      <c r="C8072" s="241" t="str">
        <f t="shared" si="9022"/>
        <v>FOZ DO IGUAÇU</v>
      </c>
      <c r="D8072" s="52" t="str">
        <f>Raiz!$D$8</f>
        <v>E</v>
      </c>
      <c r="E8072" s="359" t="str">
        <f>Raiz!$E$8</f>
        <v>Ano do Acordo, Convenção ou Dissídio Coletivo:</v>
      </c>
      <c r="F8072" s="359"/>
      <c r="G8072" s="359"/>
      <c r="H8072" s="370">
        <f>VLOOKUP(H8071,Base!$B$257:$P$308,J8076+1,FALSE)</f>
        <v>2021</v>
      </c>
      <c r="I8072" s="370"/>
      <c r="J8072" s="370"/>
      <c r="K8072" s="30"/>
      <c r="L8072" s="30"/>
      <c r="M8072" s="30"/>
      <c r="N8072" s="30"/>
      <c r="O8072" s="30"/>
      <c r="P8072" s="30"/>
    </row>
    <row r="8073" spans="1:16" s="4" customFormat="1" ht="18" customHeight="1" thickBot="1" x14ac:dyDescent="0.25">
      <c r="A8073" s="241">
        <f t="shared" si="9020"/>
        <v>1</v>
      </c>
      <c r="B8073" s="241" t="str">
        <f t="shared" si="9021"/>
        <v>MOTORISTA CAT "E"</v>
      </c>
      <c r="C8073" s="241" t="str">
        <f t="shared" si="9022"/>
        <v>FOZ DO IGUAÇU</v>
      </c>
      <c r="D8073" s="17" t="str">
        <f>Raiz!$D$9</f>
        <v>F</v>
      </c>
      <c r="E8073" s="360" t="str">
        <f>Raiz!$E$9</f>
        <v>Tempo de Execução (meses)</v>
      </c>
      <c r="F8073" s="360"/>
      <c r="G8073" s="360"/>
      <c r="H8073" s="378">
        <f>VLOOKUP(H8071,Base!$B$143:$P$194,J8076+1,FALSE)</f>
        <v>24</v>
      </c>
      <c r="I8073" s="379"/>
      <c r="J8073" s="380"/>
      <c r="K8073" s="30"/>
      <c r="L8073" s="30"/>
      <c r="M8073" s="30"/>
      <c r="N8073" s="30"/>
      <c r="O8073" s="30"/>
      <c r="P8073" s="30"/>
    </row>
    <row r="8074" spans="1:16" ht="14.1" customHeight="1" thickBot="1" x14ac:dyDescent="0.25">
      <c r="A8074" s="241">
        <f t="shared" si="9020"/>
        <v>1</v>
      </c>
      <c r="B8074" s="241" t="str">
        <f t="shared" si="9021"/>
        <v>MOTORISTA CAT "E"</v>
      </c>
      <c r="C8074" s="241" t="str">
        <f t="shared" si="9022"/>
        <v>FOZ DO IGUAÇU</v>
      </c>
      <c r="D8074" s="16"/>
    </row>
    <row r="8075" spans="1:16" s="4" customFormat="1" ht="18" customHeight="1" x14ac:dyDescent="0.2">
      <c r="A8075" s="241">
        <f t="shared" si="9020"/>
        <v>1</v>
      </c>
      <c r="B8075" s="241" t="str">
        <f t="shared" si="9021"/>
        <v>MOTORISTA CAT "E"</v>
      </c>
      <c r="C8075" s="241" t="str">
        <f t="shared" si="9022"/>
        <v>FOZ DO IGUAÇU</v>
      </c>
      <c r="D8075" s="381" t="str">
        <f>Raiz!$D$11</f>
        <v>IDENTIFICAÇÃO DO SERVIÇO</v>
      </c>
      <c r="E8075" s="381"/>
      <c r="F8075" s="381"/>
      <c r="G8075" s="381"/>
      <c r="H8075" s="381"/>
      <c r="I8075" s="381"/>
      <c r="J8075" s="381"/>
      <c r="K8075" s="30"/>
      <c r="L8075" s="30"/>
      <c r="M8075" s="30"/>
      <c r="N8075" s="30"/>
      <c r="O8075" s="30"/>
      <c r="P8075" s="30"/>
    </row>
    <row r="8076" spans="1:16" s="4" customFormat="1" ht="18" customHeight="1" x14ac:dyDescent="0.2">
      <c r="A8076" s="241">
        <f t="shared" si="9020"/>
        <v>1</v>
      </c>
      <c r="B8076" s="241" t="str">
        <f t="shared" si="9021"/>
        <v>MOTORISTA CAT "E"</v>
      </c>
      <c r="C8076" s="241" t="str">
        <f t="shared" si="9022"/>
        <v>FOZ DO IGUAÇU</v>
      </c>
      <c r="D8076" s="389" t="str">
        <f>Raiz!$D$12</f>
        <v>Tipo de Serviço</v>
      </c>
      <c r="E8076" s="389"/>
      <c r="F8076" s="389"/>
      <c r="G8076" s="387" t="str">
        <f>VLOOKUP(M8066,Base!$T$86:$V$813,3,FALSE)</f>
        <v>MOTORISTA CAT "E"</v>
      </c>
      <c r="H8076" s="388"/>
      <c r="I8076" s="388"/>
      <c r="J8076" s="238">
        <f>VLOOKUP(G8076,Base!$B$11:$E$24,4,FALSE)</f>
        <v>9</v>
      </c>
      <c r="M8076" s="30"/>
      <c r="N8076" s="30"/>
      <c r="O8076" s="30"/>
      <c r="P8076" s="30"/>
    </row>
    <row r="8077" spans="1:16" s="4" customFormat="1" ht="18" customHeight="1" x14ac:dyDescent="0.2">
      <c r="A8077" s="241">
        <f t="shared" si="9020"/>
        <v>1</v>
      </c>
      <c r="B8077" s="241" t="str">
        <f t="shared" si="9021"/>
        <v>MOTORISTA CAT "E"</v>
      </c>
      <c r="C8077" s="241" t="str">
        <f t="shared" si="9022"/>
        <v>FOZ DO IGUAÇU</v>
      </c>
      <c r="D8077" s="389" t="str">
        <f>Raiz!$D$13</f>
        <v>Unidade de medida</v>
      </c>
      <c r="E8077" s="389"/>
      <c r="F8077" s="389"/>
      <c r="G8077" s="390" t="str">
        <f>Base!$C$6</f>
        <v>Posto</v>
      </c>
      <c r="H8077" s="390"/>
      <c r="I8077" s="390"/>
      <c r="J8077" s="390"/>
      <c r="K8077" s="30"/>
      <c r="L8077" s="30"/>
      <c r="M8077" s="30"/>
      <c r="N8077" s="30"/>
      <c r="O8077" s="30"/>
      <c r="P8077" s="30"/>
    </row>
    <row r="8078" spans="1:16" s="4" customFormat="1" ht="18" customHeight="1" thickBot="1" x14ac:dyDescent="0.25">
      <c r="A8078" s="241">
        <f t="shared" si="9020"/>
        <v>1</v>
      </c>
      <c r="B8078" s="241" t="str">
        <f t="shared" si="9021"/>
        <v>MOTORISTA CAT "E"</v>
      </c>
      <c r="C8078" s="241" t="str">
        <f t="shared" si="9022"/>
        <v>FOZ DO IGUAÇU</v>
      </c>
      <c r="D8078" s="396" t="str">
        <f>Raiz!$D$14</f>
        <v>Quantidade a contratar (unidade de medida)</v>
      </c>
      <c r="E8078" s="396"/>
      <c r="F8078" s="396"/>
      <c r="G8078" s="378">
        <f>VLOOKUP(H8071,Base!$B$86:$P$137,1+J8076,FALSE)</f>
        <v>4</v>
      </c>
      <c r="H8078" s="379"/>
      <c r="I8078" s="379"/>
      <c r="J8078" s="380"/>
      <c r="K8078" s="30"/>
      <c r="L8078" s="30"/>
      <c r="M8078" s="30"/>
      <c r="N8078" s="30"/>
      <c r="O8078" s="30"/>
      <c r="P8078" s="30"/>
    </row>
    <row r="8079" spans="1:16" s="4" customFormat="1" ht="14.1" customHeight="1" thickBot="1" x14ac:dyDescent="0.25">
      <c r="A8079" s="241">
        <f t="shared" si="9020"/>
        <v>1</v>
      </c>
      <c r="B8079" s="241" t="str">
        <f t="shared" si="9021"/>
        <v>MOTORISTA CAT "E"</v>
      </c>
      <c r="C8079" s="241" t="str">
        <f t="shared" si="9022"/>
        <v>FOZ DO IGUAÇU</v>
      </c>
      <c r="D8079" s="5"/>
      <c r="E8079" s="5"/>
      <c r="F8079" s="5"/>
      <c r="G8079" s="5"/>
      <c r="H8079" s="5"/>
      <c r="I8079" s="5"/>
      <c r="J8079" s="5"/>
      <c r="K8079" s="29"/>
      <c r="L8079" s="29"/>
      <c r="M8079" s="30"/>
      <c r="N8079" s="30"/>
      <c r="O8079" s="30"/>
      <c r="P8079" s="30"/>
    </row>
    <row r="8080" spans="1:16" s="4" customFormat="1" ht="18" customHeight="1" x14ac:dyDescent="0.2">
      <c r="A8080" s="241">
        <f t="shared" si="9020"/>
        <v>1</v>
      </c>
      <c r="B8080" s="241" t="str">
        <f t="shared" si="9021"/>
        <v>MOTORISTA CAT "E"</v>
      </c>
      <c r="C8080" s="241" t="str">
        <f t="shared" si="9022"/>
        <v>FOZ DO IGUAÇU</v>
      </c>
      <c r="D8080" s="381" t="str">
        <f>Raiz!$D$16</f>
        <v>1. MÓDULOS: Mão de obra vinculada à execução contratual</v>
      </c>
      <c r="E8080" s="381"/>
      <c r="F8080" s="381"/>
      <c r="G8080" s="381"/>
      <c r="H8080" s="381"/>
      <c r="I8080" s="381"/>
      <c r="J8080" s="381"/>
      <c r="K8080" s="30"/>
      <c r="L8080" s="30"/>
      <c r="M8080" s="30"/>
      <c r="N8080" s="30"/>
      <c r="O8080" s="30"/>
      <c r="P8080" s="30"/>
    </row>
    <row r="8081" spans="1:16" s="4" customFormat="1" ht="18" customHeight="1" x14ac:dyDescent="0.2">
      <c r="A8081" s="241">
        <f t="shared" si="9020"/>
        <v>1</v>
      </c>
      <c r="B8081" s="241" t="str">
        <f t="shared" si="9021"/>
        <v>MOTORISTA CAT "E"</v>
      </c>
      <c r="C8081" s="241" t="str">
        <f t="shared" si="9022"/>
        <v>FOZ DO IGUAÇU</v>
      </c>
      <c r="D8081" s="382" t="str">
        <f>Raiz!$D$17</f>
        <v>Dados para composição dos custos referentes a mão de obra</v>
      </c>
      <c r="E8081" s="382"/>
      <c r="F8081" s="382"/>
      <c r="G8081" s="382"/>
      <c r="H8081" s="382"/>
      <c r="I8081" s="382"/>
      <c r="J8081" s="382"/>
      <c r="K8081" s="30"/>
      <c r="L8081" s="30"/>
      <c r="M8081" s="30"/>
      <c r="N8081" s="30"/>
      <c r="O8081" s="30"/>
      <c r="P8081" s="30"/>
    </row>
    <row r="8082" spans="1:16" s="4" customFormat="1" ht="18" customHeight="1" x14ac:dyDescent="0.2">
      <c r="A8082" s="241">
        <f t="shared" si="9020"/>
        <v>1</v>
      </c>
      <c r="B8082" s="241" t="str">
        <f t="shared" si="9021"/>
        <v>MOTORISTA CAT "E"</v>
      </c>
      <c r="C8082" s="241" t="str">
        <f t="shared" si="9022"/>
        <v>FOZ DO IGUAÇU</v>
      </c>
      <c r="D8082" s="52">
        <f>Raiz!$D$18</f>
        <v>1</v>
      </c>
      <c r="E8082" s="359" t="str">
        <f>Raiz!$E$18</f>
        <v>Tipo de Serviço</v>
      </c>
      <c r="F8082" s="359"/>
      <c r="G8082" s="383" t="str">
        <f t="shared" ref="G8082" si="9024">G8076</f>
        <v>MOTORISTA CAT "E"</v>
      </c>
      <c r="H8082" s="383"/>
      <c r="I8082" s="383"/>
      <c r="J8082" s="384"/>
      <c r="K8082" s="30"/>
      <c r="L8082" s="30"/>
      <c r="M8082" s="30"/>
      <c r="N8082" s="30"/>
      <c r="O8082" s="30"/>
      <c r="P8082" s="30"/>
    </row>
    <row r="8083" spans="1:16" s="4" customFormat="1" ht="18" customHeight="1" x14ac:dyDescent="0.2">
      <c r="A8083" s="241">
        <f t="shared" si="9020"/>
        <v>1</v>
      </c>
      <c r="B8083" s="241" t="str">
        <f t="shared" si="9021"/>
        <v>MOTORISTA CAT "E"</v>
      </c>
      <c r="C8083" s="241" t="str">
        <f t="shared" si="9022"/>
        <v>FOZ DO IGUAÇU</v>
      </c>
      <c r="D8083" s="52">
        <f>Raiz!$D$19</f>
        <v>2</v>
      </c>
      <c r="E8083" s="359" t="str">
        <f>Raiz!$E$19</f>
        <v>Classificação Brasileira de Ocupações (CBO)</v>
      </c>
      <c r="F8083" s="359"/>
      <c r="G8083" s="373" t="str">
        <f>VLOOKUP(G8076,Base!$B$11:$C$24,2,FALSE)</f>
        <v>7825-10</v>
      </c>
      <c r="H8083" s="373"/>
      <c r="I8083" s="373"/>
      <c r="J8083" s="374"/>
      <c r="K8083" s="127"/>
      <c r="L8083" s="127"/>
      <c r="M8083" s="30"/>
      <c r="N8083" s="30"/>
      <c r="O8083" s="30"/>
      <c r="P8083" s="30"/>
    </row>
    <row r="8084" spans="1:16" s="4" customFormat="1" ht="18" customHeight="1" x14ac:dyDescent="0.2">
      <c r="A8084" s="241">
        <f t="shared" si="9020"/>
        <v>1</v>
      </c>
      <c r="B8084" s="241" t="str">
        <f t="shared" si="9021"/>
        <v>MOTORISTA CAT "E"</v>
      </c>
      <c r="C8084" s="241" t="str">
        <f t="shared" si="9022"/>
        <v>FOZ DO IGUAÇU</v>
      </c>
      <c r="D8084" s="52">
        <f>Raiz!$D$20</f>
        <v>3</v>
      </c>
      <c r="E8084" s="399" t="str">
        <f>Raiz!$E$20</f>
        <v>Salário Normativo da Categoria</v>
      </c>
      <c r="F8084" s="399"/>
      <c r="G8084" s="364">
        <f>VLOOKUP(H8071,Base!$B$371:$P$422,J8076+1,FALSE)</f>
        <v>2443.42</v>
      </c>
      <c r="H8084" s="364"/>
      <c r="I8084" s="364"/>
      <c r="J8084" s="365"/>
      <c r="K8084" s="127"/>
      <c r="L8084" s="127"/>
      <c r="M8084" s="30"/>
      <c r="N8084" s="30"/>
      <c r="O8084" s="30"/>
      <c r="P8084" s="30"/>
    </row>
    <row r="8085" spans="1:16" s="4" customFormat="1" ht="30" customHeight="1" x14ac:dyDescent="0.2">
      <c r="A8085" s="241">
        <f t="shared" si="9020"/>
        <v>1</v>
      </c>
      <c r="B8085" s="241" t="str">
        <f t="shared" si="9021"/>
        <v>MOTORISTA CAT "E"</v>
      </c>
      <c r="C8085" s="241" t="str">
        <f t="shared" si="9022"/>
        <v>FOZ DO IGUAÇU</v>
      </c>
      <c r="D8085" s="147">
        <f>Raiz!$D$21</f>
        <v>4</v>
      </c>
      <c r="E8085" s="407" t="str">
        <f>Raiz!$E$21</f>
        <v>Categoria Profissional (vinculada à execução contratual)</v>
      </c>
      <c r="F8085" s="407"/>
      <c r="G8085" s="375" t="str">
        <f>VLOOKUP(H8071,Base!$B$200:$P$251,J8076+1,FALSE)</f>
        <v>EMPREGADOS CONDUT. DE VEÍC. E MOTORISTAS, COMO CAT. DIFER.</v>
      </c>
      <c r="H8085" s="375"/>
      <c r="I8085" s="375"/>
      <c r="J8085" s="376"/>
      <c r="K8085" s="127"/>
      <c r="L8085" s="127"/>
      <c r="M8085" s="30"/>
      <c r="N8085" s="30"/>
      <c r="O8085" s="30"/>
      <c r="P8085" s="30"/>
    </row>
    <row r="8086" spans="1:16" s="4" customFormat="1" ht="18" customHeight="1" x14ac:dyDescent="0.2">
      <c r="A8086" s="241">
        <f t="shared" si="9020"/>
        <v>1</v>
      </c>
      <c r="B8086" s="241" t="str">
        <f t="shared" si="9021"/>
        <v>MOTORISTA CAT "E"</v>
      </c>
      <c r="C8086" s="241" t="str">
        <f t="shared" si="9022"/>
        <v>FOZ DO IGUAÇU</v>
      </c>
      <c r="D8086" s="52">
        <f>Raiz!$D$22</f>
        <v>5</v>
      </c>
      <c r="E8086" s="403" t="str">
        <f>Raiz!$E$22</f>
        <v>CCT - Data-Base da Categoria (dia/mês/ano)</v>
      </c>
      <c r="F8086" s="403"/>
      <c r="G8086" s="391" t="str">
        <f>VLOOKUP(H8071,Base!$B$314:$P$365,J8076+1,FALSE)</f>
        <v>PR002281/2021 - 01/06/2021</v>
      </c>
      <c r="H8086" s="391"/>
      <c r="I8086" s="391"/>
      <c r="J8086" s="392"/>
      <c r="K8086" s="127"/>
      <c r="L8086" s="127"/>
      <c r="M8086" s="30"/>
      <c r="N8086" s="30"/>
      <c r="O8086" s="30"/>
      <c r="P8086" s="30"/>
    </row>
    <row r="8087" spans="1:16" s="4" customFormat="1" ht="18" customHeight="1" x14ac:dyDescent="0.2">
      <c r="A8087" s="241">
        <f t="shared" si="9020"/>
        <v>1</v>
      </c>
      <c r="B8087" s="241" t="str">
        <f t="shared" si="9021"/>
        <v>MOTORISTA CAT "E"</v>
      </c>
      <c r="C8087" s="241" t="str">
        <f t="shared" si="9022"/>
        <v>FOZ DO IGUAÇU</v>
      </c>
      <c r="D8087" s="52">
        <f>Raiz!$D$23</f>
        <v>6</v>
      </c>
      <c r="E8087" s="359" t="str">
        <f>Raiz!$E$23</f>
        <v>Carga horária a contratar (Horas/Mês)</v>
      </c>
      <c r="F8087" s="359"/>
      <c r="G8087" s="371">
        <f>VLOOKUP(H8071,Base!$B$485:$P$536,J8076+1,FALSE)</f>
        <v>220</v>
      </c>
      <c r="H8087" s="371"/>
      <c r="I8087" s="371"/>
      <c r="J8087" s="372"/>
      <c r="K8087" s="127"/>
      <c r="L8087" s="127"/>
      <c r="M8087" s="30"/>
      <c r="N8087" s="30"/>
      <c r="O8087" s="30"/>
      <c r="P8087" s="30"/>
    </row>
    <row r="8088" spans="1:16" s="4" customFormat="1" ht="18" customHeight="1" x14ac:dyDescent="0.2">
      <c r="A8088" s="241">
        <f t="shared" si="9020"/>
        <v>1</v>
      </c>
      <c r="B8088" s="241" t="str">
        <f t="shared" si="9021"/>
        <v>MOTORISTA CAT "E"</v>
      </c>
      <c r="C8088" s="241" t="str">
        <f t="shared" si="9022"/>
        <v>FOZ DO IGUAÇU</v>
      </c>
      <c r="D8088" s="52">
        <f>Raiz!$D$24</f>
        <v>7</v>
      </c>
      <c r="E8088" s="359" t="str">
        <f>Raiz!$E$24</f>
        <v>Valor do vale transporte</v>
      </c>
      <c r="F8088" s="359"/>
      <c r="G8088" s="364">
        <f>VLOOKUP(H8071,Base!$B$29:$E$80,4,FALSE)</f>
        <v>4.0999999999999996</v>
      </c>
      <c r="H8088" s="364" t="s">
        <v>35</v>
      </c>
      <c r="I8088" s="364"/>
      <c r="J8088" s="365"/>
      <c r="K8088" s="30"/>
      <c r="L8088" s="30"/>
      <c r="M8088" s="30"/>
      <c r="N8088" s="30"/>
      <c r="O8088" s="30"/>
      <c r="P8088" s="30"/>
    </row>
    <row r="8089" spans="1:16" s="4" customFormat="1" ht="18" customHeight="1" x14ac:dyDescent="0.2">
      <c r="A8089" s="241">
        <f t="shared" si="9020"/>
        <v>1</v>
      </c>
      <c r="B8089" s="241" t="str">
        <f t="shared" si="9021"/>
        <v>MOTORISTA CAT "E"</v>
      </c>
      <c r="C8089" s="241" t="str">
        <f t="shared" si="9022"/>
        <v>FOZ DO IGUAÇU</v>
      </c>
      <c r="D8089" s="52">
        <f>Raiz!$D$25</f>
        <v>8</v>
      </c>
      <c r="E8089" s="359" t="str">
        <f>Raiz!$E$25</f>
        <v>Valor do vale alimentação</v>
      </c>
      <c r="F8089" s="359"/>
      <c r="G8089" s="364">
        <f>VLOOKUP(H8071,Base!$B$656:$P$707,J8076+1,FALSE)</f>
        <v>23.9</v>
      </c>
      <c r="H8089" s="364"/>
      <c r="I8089" s="364"/>
      <c r="J8089" s="365"/>
      <c r="K8089" s="127"/>
      <c r="L8089" s="127"/>
      <c r="M8089" s="30"/>
      <c r="N8089" s="30"/>
      <c r="O8089" s="30"/>
      <c r="P8089" s="30"/>
    </row>
    <row r="8090" spans="1:16" s="4" customFormat="1" ht="18" customHeight="1" thickBot="1" x14ac:dyDescent="0.25">
      <c r="A8090" s="241">
        <f t="shared" si="9020"/>
        <v>1</v>
      </c>
      <c r="B8090" s="241" t="str">
        <f t="shared" si="9021"/>
        <v>MOTORISTA CAT "E"</v>
      </c>
      <c r="C8090" s="241" t="str">
        <f t="shared" si="9022"/>
        <v>FOZ DO IGUAÇU</v>
      </c>
      <c r="D8090" s="17">
        <f>Raiz!$D$26</f>
        <v>9</v>
      </c>
      <c r="E8090" s="360" t="str">
        <f>Raiz!$E$26</f>
        <v>Salário Mínimo Vigente</v>
      </c>
      <c r="F8090" s="360"/>
      <c r="G8090" s="361">
        <f>Base!$C$5</f>
        <v>1100</v>
      </c>
      <c r="H8090" s="361"/>
      <c r="I8090" s="361"/>
      <c r="J8090" s="362"/>
      <c r="K8090" s="30"/>
      <c r="L8090" s="30"/>
      <c r="M8090" s="30"/>
      <c r="N8090" s="30"/>
      <c r="O8090" s="30"/>
      <c r="P8090" s="30"/>
    </row>
    <row r="8091" spans="1:16" ht="14.1" customHeight="1" thickBot="1" x14ac:dyDescent="0.25">
      <c r="A8091" s="241">
        <f t="shared" si="9020"/>
        <v>1</v>
      </c>
      <c r="B8091" s="241" t="str">
        <f t="shared" si="9021"/>
        <v>MOTORISTA CAT "E"</v>
      </c>
      <c r="C8091" s="241" t="str">
        <f t="shared" si="9022"/>
        <v>FOZ DO IGUAÇU</v>
      </c>
      <c r="D8091" s="4"/>
      <c r="E8091" s="4"/>
      <c r="F8091" s="4"/>
      <c r="G8091" s="4"/>
      <c r="H8091" s="4"/>
      <c r="I8091" s="4"/>
      <c r="J8091" s="4"/>
    </row>
    <row r="8092" spans="1:16" ht="18" customHeight="1" x14ac:dyDescent="0.2">
      <c r="A8092" s="241">
        <f t="shared" si="9020"/>
        <v>1</v>
      </c>
      <c r="B8092" s="241" t="str">
        <f t="shared" si="9021"/>
        <v>MOTORISTA CAT "E"</v>
      </c>
      <c r="C8092" s="241" t="str">
        <f t="shared" si="9022"/>
        <v>FOZ DO IGUAÇU</v>
      </c>
      <c r="D8092" s="363" t="str">
        <f>Raiz!$D$28</f>
        <v>MÓDULO 1 – COMPOSIÇÃO DA REMUNERAÇÃO</v>
      </c>
      <c r="E8092" s="363"/>
      <c r="F8092" s="363"/>
      <c r="G8092" s="363"/>
      <c r="H8092" s="363"/>
      <c r="I8092" s="1" t="str">
        <f>Raiz!I$28</f>
        <v>%</v>
      </c>
      <c r="J8092" s="2" t="str">
        <f>Raiz!$J$28</f>
        <v>Valor R$</v>
      </c>
    </row>
    <row r="8093" spans="1:16" ht="18" customHeight="1" x14ac:dyDescent="0.2">
      <c r="A8093" s="241">
        <f t="shared" si="9020"/>
        <v>1</v>
      </c>
      <c r="B8093" s="241" t="str">
        <f t="shared" si="9021"/>
        <v>MOTORISTA CAT "E"</v>
      </c>
      <c r="C8093" s="241" t="str">
        <f t="shared" si="9022"/>
        <v>FOZ DO IGUAÇU</v>
      </c>
      <c r="D8093" s="52" t="str">
        <f>Raiz!$D$29</f>
        <v>A</v>
      </c>
      <c r="E8093" s="398" t="str">
        <f>Raiz!$E$29</f>
        <v>Salário-Base</v>
      </c>
      <c r="F8093" s="398"/>
      <c r="G8093" s="398"/>
      <c r="H8093" s="398"/>
      <c r="I8093" s="314"/>
      <c r="J8093" s="19">
        <f>VLOOKUP(H8071,Base!$B$599:$P$650,J8076+1,FALSE)</f>
        <v>2443.42</v>
      </c>
      <c r="K8093" s="128"/>
      <c r="L8093" s="128"/>
    </row>
    <row r="8094" spans="1:16" ht="18" customHeight="1" x14ac:dyDescent="0.2">
      <c r="A8094" s="241">
        <f t="shared" si="9020"/>
        <v>1</v>
      </c>
      <c r="B8094" s="241" t="str">
        <f t="shared" si="9021"/>
        <v>MOTORISTA CAT "E"</v>
      </c>
      <c r="C8094" s="241" t="str">
        <f t="shared" si="9022"/>
        <v>FOZ DO IGUAÇU</v>
      </c>
      <c r="D8094" s="147" t="str">
        <f>Raiz!$D$30</f>
        <v>B</v>
      </c>
      <c r="E8094" s="338" t="str">
        <f>Raiz!$E$30</f>
        <v>Adicional de Insalubridade</v>
      </c>
      <c r="F8094" s="338"/>
      <c r="G8094" s="338"/>
      <c r="H8094" s="338"/>
      <c r="I8094" s="119">
        <f>VLOOKUP(H8071,Base!$B$1055:$P$1106,J8076+1,FALSE)</f>
        <v>0</v>
      </c>
      <c r="J8094" s="19">
        <f t="shared" ref="J8094" si="9025">ROUND(I8094*J8093,2)</f>
        <v>0</v>
      </c>
      <c r="K8094" s="128"/>
      <c r="L8094" s="128"/>
    </row>
    <row r="8095" spans="1:16" ht="18" customHeight="1" x14ac:dyDescent="0.2">
      <c r="A8095" s="241">
        <f t="shared" si="9020"/>
        <v>1</v>
      </c>
      <c r="B8095" s="241" t="str">
        <f t="shared" si="9021"/>
        <v>MOTORISTA CAT "E"</v>
      </c>
      <c r="C8095" s="241" t="str">
        <f t="shared" si="9022"/>
        <v>FOZ DO IGUAÇU</v>
      </c>
      <c r="D8095" s="52" t="str">
        <f>Raiz!$D$31</f>
        <v>C</v>
      </c>
      <c r="E8095" s="397" t="str">
        <f>Raiz!$E$31</f>
        <v>Outros (especificar)</v>
      </c>
      <c r="F8095" s="397"/>
      <c r="G8095" s="397"/>
      <c r="H8095" s="397"/>
      <c r="I8095" s="20"/>
      <c r="J8095" s="19">
        <f>VLOOKUP(H8071,Base!$B$827:$P$878,J8076+1,FALSE)</f>
        <v>0</v>
      </c>
      <c r="K8095" s="128"/>
      <c r="L8095" s="128"/>
    </row>
    <row r="8096" spans="1:16" ht="18" customHeight="1" x14ac:dyDescent="0.2">
      <c r="A8096" s="241">
        <f t="shared" si="9020"/>
        <v>1</v>
      </c>
      <c r="B8096" s="241" t="str">
        <f t="shared" si="9021"/>
        <v>MOTORISTA CAT "E"</v>
      </c>
      <c r="C8096" s="241" t="str">
        <f t="shared" si="9022"/>
        <v>FOZ DO IGUAÇU</v>
      </c>
      <c r="D8096" s="52"/>
      <c r="E8096" s="323"/>
      <c r="F8096" s="323"/>
      <c r="G8096" s="323"/>
      <c r="H8096" s="323"/>
      <c r="I8096" s="20"/>
      <c r="J8096" s="19"/>
    </row>
    <row r="8097" spans="1:12" ht="18" customHeight="1" x14ac:dyDescent="0.2">
      <c r="A8097" s="241">
        <f t="shared" si="9020"/>
        <v>1</v>
      </c>
      <c r="B8097" s="241" t="str">
        <f t="shared" si="9021"/>
        <v>MOTORISTA CAT "E"</v>
      </c>
      <c r="C8097" s="241" t="str">
        <f t="shared" si="9022"/>
        <v>FOZ DO IGUAÇU</v>
      </c>
      <c r="D8097" s="52"/>
      <c r="E8097" s="323"/>
      <c r="F8097" s="323"/>
      <c r="G8097" s="323"/>
      <c r="H8097" s="323"/>
      <c r="I8097" s="20"/>
      <c r="J8097" s="36"/>
    </row>
    <row r="8098" spans="1:12" ht="18" customHeight="1" x14ac:dyDescent="0.2">
      <c r="A8098" s="241">
        <f t="shared" si="9020"/>
        <v>1</v>
      </c>
      <c r="B8098" s="241" t="str">
        <f t="shared" si="9021"/>
        <v>MOTORISTA CAT "E"</v>
      </c>
      <c r="C8098" s="241" t="str">
        <f t="shared" si="9022"/>
        <v>FOZ DO IGUAÇU</v>
      </c>
      <c r="D8098" s="52"/>
      <c r="E8098" s="323"/>
      <c r="F8098" s="323"/>
      <c r="G8098" s="323"/>
      <c r="H8098" s="323"/>
      <c r="I8098" s="20"/>
      <c r="J8098" s="36"/>
    </row>
    <row r="8099" spans="1:12" ht="18" customHeight="1" thickBot="1" x14ac:dyDescent="0.25">
      <c r="A8099" s="241">
        <f t="shared" si="9020"/>
        <v>1</v>
      </c>
      <c r="B8099" s="241" t="str">
        <f t="shared" si="9021"/>
        <v>MOTORISTA CAT "E"</v>
      </c>
      <c r="C8099" s="241" t="str">
        <f t="shared" si="9022"/>
        <v>FOZ DO IGUAÇU</v>
      </c>
      <c r="D8099" s="317" t="str">
        <f>Raiz!$D$35</f>
        <v>Total do Módulo 1 - Composição da Remuneração</v>
      </c>
      <c r="E8099" s="317"/>
      <c r="F8099" s="317"/>
      <c r="G8099" s="317"/>
      <c r="H8099" s="317"/>
      <c r="I8099" s="317"/>
      <c r="J8099" s="21">
        <f t="shared" ref="J8099" si="9026">SUM(J8093:J8096)</f>
        <v>2443.42</v>
      </c>
    </row>
    <row r="8100" spans="1:12" ht="14.1" customHeight="1" thickBot="1" x14ac:dyDescent="0.25">
      <c r="A8100" s="241">
        <f t="shared" si="9020"/>
        <v>1</v>
      </c>
      <c r="B8100" s="241" t="str">
        <f t="shared" si="9021"/>
        <v>MOTORISTA CAT "E"</v>
      </c>
      <c r="C8100" s="241" t="str">
        <f t="shared" si="9022"/>
        <v>FOZ DO IGUAÇU</v>
      </c>
      <c r="D8100" s="4"/>
      <c r="E8100" s="4"/>
      <c r="F8100" s="4"/>
      <c r="G8100" s="4"/>
      <c r="H8100" s="4"/>
      <c r="I8100" s="4"/>
      <c r="J8100" s="4"/>
    </row>
    <row r="8101" spans="1:12" ht="18" customHeight="1" x14ac:dyDescent="0.2">
      <c r="A8101" s="241">
        <f t="shared" si="9020"/>
        <v>1</v>
      </c>
      <c r="B8101" s="241" t="str">
        <f t="shared" si="9021"/>
        <v>MOTORISTA CAT "E"</v>
      </c>
      <c r="C8101" s="241" t="str">
        <f t="shared" si="9022"/>
        <v>FOZ DO IGUAÇU</v>
      </c>
      <c r="D8101" s="339" t="str">
        <f>Raiz!$D$37</f>
        <v>MÓDULO 2 – ENCARGOS E BENEFÍCIOS ANUAIS, MENSAIS E DIÁRIOS</v>
      </c>
      <c r="E8101" s="340"/>
      <c r="F8101" s="340"/>
      <c r="G8101" s="340"/>
      <c r="H8101" s="357"/>
      <c r="I8101" s="1" t="str">
        <f>Raiz!$I$37</f>
        <v>%</v>
      </c>
      <c r="J8101" s="2" t="str">
        <f>Raiz!$J$37</f>
        <v>Valor R$</v>
      </c>
    </row>
    <row r="8102" spans="1:12" ht="18" customHeight="1" x14ac:dyDescent="0.2">
      <c r="A8102" s="241">
        <f t="shared" si="9020"/>
        <v>1</v>
      </c>
      <c r="B8102" s="241" t="str">
        <f t="shared" si="9021"/>
        <v>MOTORISTA CAT "E"</v>
      </c>
      <c r="C8102" s="241" t="str">
        <f t="shared" si="9022"/>
        <v>FOZ DO IGUAÇU</v>
      </c>
      <c r="D8102" s="343" t="str">
        <f>Raiz!$D$38</f>
        <v xml:space="preserve"> Submódulo 2.1 - 13º (décimo terceiro) Salário, Férias e Adicional de Férias</v>
      </c>
      <c r="E8102" s="343"/>
      <c r="F8102" s="343"/>
      <c r="G8102" s="343"/>
      <c r="H8102" s="343"/>
      <c r="I8102" s="343"/>
      <c r="J8102" s="345"/>
    </row>
    <row r="8103" spans="1:12" ht="18" customHeight="1" x14ac:dyDescent="0.2">
      <c r="A8103" s="241">
        <f t="shared" si="9020"/>
        <v>1</v>
      </c>
      <c r="B8103" s="241" t="str">
        <f t="shared" si="9021"/>
        <v>MOTORISTA CAT "E"</v>
      </c>
      <c r="C8103" s="241" t="str">
        <f t="shared" si="9022"/>
        <v>FOZ DO IGUAÇU</v>
      </c>
      <c r="D8103" s="52" t="str">
        <f>Raiz!$D$39</f>
        <v>A</v>
      </c>
      <c r="E8103" s="323" t="str">
        <f>Raiz!$E$39</f>
        <v>13º Salário</v>
      </c>
      <c r="F8103" s="323"/>
      <c r="G8103" s="323"/>
      <c r="H8103" s="323"/>
      <c r="I8103" s="20">
        <f>Raiz!$I$39</f>
        <v>8.3333333333333329E-2</v>
      </c>
      <c r="J8103" s="22">
        <f t="shared" ref="J8103" si="9027">ROUND(I8103*J8099,2)</f>
        <v>203.62</v>
      </c>
    </row>
    <row r="8104" spans="1:12" ht="18" customHeight="1" x14ac:dyDescent="0.2">
      <c r="A8104" s="241">
        <f t="shared" si="9020"/>
        <v>1</v>
      </c>
      <c r="B8104" s="241" t="str">
        <f t="shared" si="9021"/>
        <v>MOTORISTA CAT "E"</v>
      </c>
      <c r="C8104" s="241" t="str">
        <f t="shared" si="9022"/>
        <v>FOZ DO IGUAÇU</v>
      </c>
      <c r="D8104" s="52" t="str">
        <f>Raiz!$D$40</f>
        <v>B</v>
      </c>
      <c r="E8104" s="320" t="str">
        <f>Raiz!$E$40</f>
        <v xml:space="preserve">Adicional de Férias </v>
      </c>
      <c r="F8104" s="322"/>
      <c r="G8104" s="322"/>
      <c r="H8104" s="321"/>
      <c r="I8104" s="20">
        <f>Raiz!$I$40</f>
        <v>2.7777777777777776E-2</v>
      </c>
      <c r="J8104" s="22">
        <f t="shared" ref="J8104" si="9028">ROUND(I8104*J8099,2)</f>
        <v>67.87</v>
      </c>
      <c r="K8104" s="30"/>
      <c r="L8104" s="30"/>
    </row>
    <row r="8105" spans="1:12" ht="18" customHeight="1" thickBot="1" x14ac:dyDescent="0.25">
      <c r="A8105" s="241">
        <f t="shared" si="9020"/>
        <v>1</v>
      </c>
      <c r="B8105" s="241" t="str">
        <f t="shared" si="9021"/>
        <v>MOTORISTA CAT "E"</v>
      </c>
      <c r="C8105" s="241" t="str">
        <f t="shared" si="9022"/>
        <v>FOZ DO IGUAÇU</v>
      </c>
      <c r="D8105" s="317" t="str">
        <f>Raiz!$D$41</f>
        <v>Total do Submódulo 2.1</v>
      </c>
      <c r="E8105" s="317"/>
      <c r="F8105" s="317"/>
      <c r="G8105" s="317"/>
      <c r="H8105" s="317"/>
      <c r="I8105" s="317"/>
      <c r="J8105" s="248">
        <f t="shared" ref="J8105" si="9029">SUM(J8103:J8104)</f>
        <v>271.49</v>
      </c>
      <c r="K8105" s="30"/>
      <c r="L8105" s="30"/>
    </row>
    <row r="8106" spans="1:12" ht="14.1" customHeight="1" thickBot="1" x14ac:dyDescent="0.25">
      <c r="A8106" s="241">
        <f t="shared" si="9020"/>
        <v>1</v>
      </c>
      <c r="B8106" s="241" t="str">
        <f t="shared" si="9021"/>
        <v>MOTORISTA CAT "E"</v>
      </c>
      <c r="C8106" s="241" t="str">
        <f t="shared" si="9022"/>
        <v>FOZ DO IGUAÇU</v>
      </c>
      <c r="D8106" s="4"/>
      <c r="E8106" s="4"/>
      <c r="F8106" s="4"/>
      <c r="G8106" s="4"/>
      <c r="H8106" s="4"/>
      <c r="I8106" s="4"/>
      <c r="J8106" s="4"/>
      <c r="K8106" s="30"/>
      <c r="L8106" s="30"/>
    </row>
    <row r="8107" spans="1:12" ht="18" customHeight="1" x14ac:dyDescent="0.2">
      <c r="A8107" s="241">
        <f t="shared" si="9020"/>
        <v>1</v>
      </c>
      <c r="B8107" s="241" t="str">
        <f t="shared" si="9021"/>
        <v>MOTORISTA CAT "E"</v>
      </c>
      <c r="C8107" s="241" t="str">
        <f t="shared" si="9022"/>
        <v>FOZ DO IGUAÇU</v>
      </c>
      <c r="D8107" s="355" t="str">
        <f>Raiz!$D$43</f>
        <v xml:space="preserve"> Submódulo 2.2 - Encargos Previdenciários (GPS), FGTS e outras contribuições (Base de cálculo: Módulo 1 + Submódulo 2.1)</v>
      </c>
      <c r="E8107" s="355"/>
      <c r="F8107" s="355"/>
      <c r="G8107" s="355"/>
      <c r="H8107" s="355"/>
      <c r="I8107" s="355"/>
      <c r="J8107" s="356"/>
      <c r="K8107" s="30"/>
      <c r="L8107" s="30"/>
    </row>
    <row r="8108" spans="1:12" ht="18" customHeight="1" x14ac:dyDescent="0.2">
      <c r="A8108" s="241">
        <f t="shared" si="9020"/>
        <v>1</v>
      </c>
      <c r="B8108" s="241" t="str">
        <f t="shared" si="9021"/>
        <v>MOTORISTA CAT "E"</v>
      </c>
      <c r="C8108" s="241" t="str">
        <f t="shared" si="9022"/>
        <v>FOZ DO IGUAÇU</v>
      </c>
      <c r="D8108" s="52" t="str">
        <f>Raiz!$D$44</f>
        <v>A</v>
      </c>
      <c r="E8108" s="354" t="str">
        <f>Raiz!$E$44</f>
        <v>INSS</v>
      </c>
      <c r="F8108" s="354"/>
      <c r="G8108" s="354"/>
      <c r="H8108" s="354"/>
      <c r="I8108" s="23">
        <f>Raiz!$I$44</f>
        <v>0.2</v>
      </c>
      <c r="J8108" s="22">
        <f t="shared" ref="J8108" si="9030">ROUND((J8099+J8105)*$I8108,2)</f>
        <v>542.98</v>
      </c>
      <c r="K8108" s="30"/>
      <c r="L8108" s="30"/>
    </row>
    <row r="8109" spans="1:12" ht="18" customHeight="1" x14ac:dyDescent="0.2">
      <c r="A8109" s="241">
        <f t="shared" si="9020"/>
        <v>1</v>
      </c>
      <c r="B8109" s="241" t="str">
        <f t="shared" si="9021"/>
        <v>MOTORISTA CAT "E"</v>
      </c>
      <c r="C8109" s="241" t="str">
        <f t="shared" si="9022"/>
        <v>FOZ DO IGUAÇU</v>
      </c>
      <c r="D8109" s="52" t="str">
        <f>Raiz!$D$45</f>
        <v>B</v>
      </c>
      <c r="E8109" s="354" t="str">
        <f>Raiz!$E$45</f>
        <v>Salário Educação</v>
      </c>
      <c r="F8109" s="354"/>
      <c r="G8109" s="354"/>
      <c r="H8109" s="354"/>
      <c r="I8109" s="23">
        <f>Raiz!$I$45</f>
        <v>2.5000000000000001E-2</v>
      </c>
      <c r="J8109" s="22">
        <f t="shared" ref="J8109" si="9031">ROUND((J8099+J8105)*$I8109,2)</f>
        <v>67.87</v>
      </c>
      <c r="K8109" s="30"/>
      <c r="L8109" s="30"/>
    </row>
    <row r="8110" spans="1:12" ht="18" customHeight="1" x14ac:dyDescent="0.2">
      <c r="A8110" s="241">
        <f t="shared" si="9020"/>
        <v>1</v>
      </c>
      <c r="B8110" s="241" t="str">
        <f t="shared" si="9021"/>
        <v>MOTORISTA CAT "E"</v>
      </c>
      <c r="C8110" s="241" t="str">
        <f t="shared" si="9022"/>
        <v>FOZ DO IGUAÇU</v>
      </c>
      <c r="D8110" s="52" t="str">
        <f>Raiz!$D$46</f>
        <v>C</v>
      </c>
      <c r="E8110" s="254" t="str">
        <f>Raiz!$E$46</f>
        <v>RAT X FAP       RAT=</v>
      </c>
      <c r="F8110" s="255">
        <f>Raiz!$F$46</f>
        <v>0.03</v>
      </c>
      <c r="G8110" s="256" t="str">
        <f>Raiz!$G$46</f>
        <v>FAP=</v>
      </c>
      <c r="H8110" s="257">
        <f>Raiz!$H$46</f>
        <v>1</v>
      </c>
      <c r="I8110" s="23">
        <f t="shared" ref="I8110" si="9032">ROUND(F8110*H8110,2)</f>
        <v>0.03</v>
      </c>
      <c r="J8110" s="22">
        <f t="shared" ref="J8110" si="9033">ROUND((J8099+J8105)*$I8110,2)</f>
        <v>81.45</v>
      </c>
      <c r="K8110" s="30"/>
      <c r="L8110" s="30"/>
    </row>
    <row r="8111" spans="1:12" ht="18" customHeight="1" x14ac:dyDescent="0.2">
      <c r="A8111" s="241">
        <f t="shared" si="9020"/>
        <v>1</v>
      </c>
      <c r="B8111" s="241" t="str">
        <f t="shared" si="9021"/>
        <v>MOTORISTA CAT "E"</v>
      </c>
      <c r="C8111" s="241" t="str">
        <f t="shared" si="9022"/>
        <v>FOZ DO IGUAÇU</v>
      </c>
      <c r="D8111" s="52" t="str">
        <f>Raiz!$D$47</f>
        <v>D</v>
      </c>
      <c r="E8111" s="354" t="str">
        <f>Raiz!$E$47</f>
        <v>SESI ou SESC</v>
      </c>
      <c r="F8111" s="354"/>
      <c r="G8111" s="354"/>
      <c r="H8111" s="354"/>
      <c r="I8111" s="23">
        <f>Raiz!$I$47</f>
        <v>1.4999999999999999E-2</v>
      </c>
      <c r="J8111" s="22">
        <f t="shared" ref="J8111" si="9034">ROUND((J8099+J8105)*$I8111,2)</f>
        <v>40.72</v>
      </c>
      <c r="K8111" s="30"/>
      <c r="L8111" s="30"/>
    </row>
    <row r="8112" spans="1:12" ht="18" customHeight="1" x14ac:dyDescent="0.2">
      <c r="A8112" s="241">
        <f t="shared" si="9020"/>
        <v>1</v>
      </c>
      <c r="B8112" s="241" t="str">
        <f t="shared" si="9021"/>
        <v>MOTORISTA CAT "E"</v>
      </c>
      <c r="C8112" s="241" t="str">
        <f t="shared" si="9022"/>
        <v>FOZ DO IGUAÇU</v>
      </c>
      <c r="D8112" s="52" t="str">
        <f>Raiz!$D$48</f>
        <v>E</v>
      </c>
      <c r="E8112" s="354" t="str">
        <f>Raiz!$E$48</f>
        <v>SENAI ou SENAC</v>
      </c>
      <c r="F8112" s="354"/>
      <c r="G8112" s="354"/>
      <c r="H8112" s="354"/>
      <c r="I8112" s="23">
        <f>Raiz!$I$48</f>
        <v>0.01</v>
      </c>
      <c r="J8112" s="22">
        <f t="shared" ref="J8112" si="9035">ROUND((J8099+J8105)*$I8112,2)</f>
        <v>27.15</v>
      </c>
      <c r="K8112" s="30"/>
      <c r="L8112" s="30"/>
    </row>
    <row r="8113" spans="1:12" ht="18" customHeight="1" x14ac:dyDescent="0.2">
      <c r="A8113" s="241">
        <f t="shared" si="9020"/>
        <v>1</v>
      </c>
      <c r="B8113" s="241" t="str">
        <f t="shared" si="9021"/>
        <v>MOTORISTA CAT "E"</v>
      </c>
      <c r="C8113" s="241" t="str">
        <f t="shared" si="9022"/>
        <v>FOZ DO IGUAÇU</v>
      </c>
      <c r="D8113" s="52" t="str">
        <f>Raiz!$D$49</f>
        <v>F</v>
      </c>
      <c r="E8113" s="354" t="str">
        <f>Raiz!$E$49</f>
        <v>SEBRAE</v>
      </c>
      <c r="F8113" s="354"/>
      <c r="G8113" s="354"/>
      <c r="H8113" s="354"/>
      <c r="I8113" s="23">
        <f>Raiz!$I$49</f>
        <v>6.0000000000000001E-3</v>
      </c>
      <c r="J8113" s="22">
        <f t="shared" ref="J8113" si="9036">ROUND((J8099+J8105)*$I8113,2)</f>
        <v>16.29</v>
      </c>
      <c r="K8113" s="30"/>
      <c r="L8113" s="30"/>
    </row>
    <row r="8114" spans="1:12" ht="18" customHeight="1" x14ac:dyDescent="0.2">
      <c r="A8114" s="241">
        <f t="shared" si="9020"/>
        <v>1</v>
      </c>
      <c r="B8114" s="241" t="str">
        <f t="shared" si="9021"/>
        <v>MOTORISTA CAT "E"</v>
      </c>
      <c r="C8114" s="241" t="str">
        <f t="shared" si="9022"/>
        <v>FOZ DO IGUAÇU</v>
      </c>
      <c r="D8114" s="52" t="str">
        <f>Raiz!$D$50</f>
        <v>G</v>
      </c>
      <c r="E8114" s="354" t="str">
        <f>Raiz!$E$50</f>
        <v>INCRA</v>
      </c>
      <c r="F8114" s="354"/>
      <c r="G8114" s="354"/>
      <c r="H8114" s="354"/>
      <c r="I8114" s="23">
        <f>Raiz!$I$50</f>
        <v>2E-3</v>
      </c>
      <c r="J8114" s="22">
        <f t="shared" ref="J8114" si="9037">ROUND((J8099+J8105)*$I8114,2)</f>
        <v>5.43</v>
      </c>
      <c r="K8114" s="30"/>
      <c r="L8114" s="30"/>
    </row>
    <row r="8115" spans="1:12" ht="18" customHeight="1" x14ac:dyDescent="0.2">
      <c r="A8115" s="241">
        <f t="shared" si="9020"/>
        <v>1</v>
      </c>
      <c r="B8115" s="241" t="str">
        <f t="shared" si="9021"/>
        <v>MOTORISTA CAT "E"</v>
      </c>
      <c r="C8115" s="241" t="str">
        <f t="shared" si="9022"/>
        <v>FOZ DO IGUAÇU</v>
      </c>
      <c r="D8115" s="52" t="str">
        <f>Raiz!$D$51</f>
        <v>H</v>
      </c>
      <c r="E8115" s="354" t="str">
        <f>Raiz!$E$51</f>
        <v>FGTS</v>
      </c>
      <c r="F8115" s="354"/>
      <c r="G8115" s="354"/>
      <c r="H8115" s="354"/>
      <c r="I8115" s="23">
        <f>Raiz!$I$51</f>
        <v>0.08</v>
      </c>
      <c r="J8115" s="22">
        <f t="shared" ref="J8115" si="9038">ROUND((J8099+J8105)*$I8115,2)</f>
        <v>217.19</v>
      </c>
      <c r="K8115" s="30"/>
      <c r="L8115" s="30"/>
    </row>
    <row r="8116" spans="1:12" ht="18" customHeight="1" thickBot="1" x14ac:dyDescent="0.25">
      <c r="A8116" s="241">
        <f t="shared" si="9020"/>
        <v>1</v>
      </c>
      <c r="B8116" s="241" t="str">
        <f t="shared" si="9021"/>
        <v>MOTORISTA CAT "E"</v>
      </c>
      <c r="C8116" s="241" t="str">
        <f t="shared" si="9022"/>
        <v>FOZ DO IGUAÇU</v>
      </c>
      <c r="D8116" s="319" t="str">
        <f>Raiz!$D$52</f>
        <v>Total do Submódulo 2.2</v>
      </c>
      <c r="E8116" s="319"/>
      <c r="F8116" s="319"/>
      <c r="G8116" s="319"/>
      <c r="H8116" s="319"/>
      <c r="I8116" s="24">
        <f t="shared" ref="I8116:J8116" si="9039">SUM(I8108:I8115)</f>
        <v>0.36800000000000005</v>
      </c>
      <c r="J8116" s="21">
        <f t="shared" si="9039"/>
        <v>999.07999999999993</v>
      </c>
      <c r="K8116" s="30"/>
      <c r="L8116" s="30"/>
    </row>
    <row r="8117" spans="1:12" ht="14.1" customHeight="1" thickBot="1" x14ac:dyDescent="0.25">
      <c r="A8117" s="241">
        <f t="shared" si="9020"/>
        <v>1</v>
      </c>
      <c r="B8117" s="241" t="str">
        <f t="shared" si="9021"/>
        <v>MOTORISTA CAT "E"</v>
      </c>
      <c r="C8117" s="241" t="str">
        <f t="shared" si="9022"/>
        <v>FOZ DO IGUAÇU</v>
      </c>
      <c r="D8117" s="4"/>
      <c r="E8117" s="4"/>
      <c r="F8117" s="4"/>
      <c r="G8117" s="4"/>
      <c r="H8117" s="4"/>
      <c r="I8117" s="4"/>
      <c r="J8117" s="4"/>
      <c r="K8117" s="30"/>
      <c r="L8117" s="30"/>
    </row>
    <row r="8118" spans="1:12" ht="18" customHeight="1" x14ac:dyDescent="0.2">
      <c r="A8118" s="241">
        <f t="shared" si="9020"/>
        <v>1</v>
      </c>
      <c r="B8118" s="241" t="str">
        <f t="shared" si="9021"/>
        <v>MOTORISTA CAT "E"</v>
      </c>
      <c r="C8118" s="241" t="str">
        <f t="shared" si="9022"/>
        <v>FOZ DO IGUAÇU</v>
      </c>
      <c r="D8118" s="355" t="str">
        <f>Raiz!$D$54</f>
        <v xml:space="preserve"> Submódulo 2.3 - Benefícios Mensais e Diários</v>
      </c>
      <c r="E8118" s="355"/>
      <c r="F8118" s="355"/>
      <c r="G8118" s="355"/>
      <c r="H8118" s="355"/>
      <c r="I8118" s="355"/>
      <c r="J8118" s="356"/>
      <c r="K8118" s="30"/>
      <c r="L8118" s="30"/>
    </row>
    <row r="8119" spans="1:12" ht="18" customHeight="1" x14ac:dyDescent="0.2">
      <c r="A8119" s="241">
        <f t="shared" si="9020"/>
        <v>1</v>
      </c>
      <c r="B8119" s="241" t="str">
        <f t="shared" si="9021"/>
        <v>MOTORISTA CAT "E"</v>
      </c>
      <c r="C8119" s="241" t="str">
        <f t="shared" si="9022"/>
        <v>FOZ DO IGUAÇU</v>
      </c>
      <c r="D8119" s="52" t="str">
        <f>Raiz!$D$55</f>
        <v>A</v>
      </c>
      <c r="E8119" s="264" t="str">
        <f>Raiz!$E$55</f>
        <v>Transporte</v>
      </c>
      <c r="F8119" s="320" t="str">
        <f>Raiz!$F$55</f>
        <v>Cálculo do Valor: [(2xVTx21)-(6%xSB)]</v>
      </c>
      <c r="G8119" s="322"/>
      <c r="H8119" s="322"/>
      <c r="I8119" s="327"/>
      <c r="J8119" s="19">
        <f t="shared" ref="J8119" si="9040">IF(ROUND((21*G8088*2)-(J8093*0.06),2)&lt;0,0,ROUND((21*G8088*2)-(J8093*0.06),2))</f>
        <v>25.59</v>
      </c>
      <c r="K8119" s="30"/>
      <c r="L8119" s="30"/>
    </row>
    <row r="8120" spans="1:12" ht="18" customHeight="1" x14ac:dyDescent="0.2">
      <c r="A8120" s="241">
        <f t="shared" si="9020"/>
        <v>1</v>
      </c>
      <c r="B8120" s="241" t="str">
        <f t="shared" si="9021"/>
        <v>MOTORISTA CAT "E"</v>
      </c>
      <c r="C8120" s="241" t="str">
        <f t="shared" si="9022"/>
        <v>FOZ DO IGUAÇU</v>
      </c>
      <c r="D8120" s="52" t="str">
        <f>Raiz!$D$56</f>
        <v>B</v>
      </c>
      <c r="E8120" s="264" t="str">
        <f>Raiz!$E$56</f>
        <v>Auxílio Alimentação</v>
      </c>
      <c r="F8120" s="320" t="str">
        <f>Raiz!$F$56</f>
        <v>Cálculo do Valor = [(VAx21dias)-Desconto no Salário]</v>
      </c>
      <c r="G8120" s="322"/>
      <c r="H8120" s="112" t="str">
        <f>Raiz!$H$56</f>
        <v xml:space="preserve">Desconto no Salário = </v>
      </c>
      <c r="I8120" s="26">
        <f>VLOOKUP(H8071,Base!$B$941:$P$992,J8076+1,FALSE)</f>
        <v>0.1</v>
      </c>
      <c r="J8120" s="19">
        <f t="shared" ref="J8120" si="9041">ROUND(G8089*21*(1-I8120),2)</f>
        <v>451.71</v>
      </c>
      <c r="K8120" s="127"/>
      <c r="L8120" s="127"/>
    </row>
    <row r="8121" spans="1:12" ht="18" customHeight="1" x14ac:dyDescent="0.2">
      <c r="A8121" s="241">
        <f t="shared" si="9020"/>
        <v>1</v>
      </c>
      <c r="B8121" s="241" t="str">
        <f t="shared" si="9021"/>
        <v>MOTORISTA CAT "E"</v>
      </c>
      <c r="C8121" s="241" t="str">
        <f t="shared" si="9022"/>
        <v>FOZ DO IGUAÇU</v>
      </c>
      <c r="D8121" s="52" t="str">
        <f>Raiz!$D$57</f>
        <v>C</v>
      </c>
      <c r="E8121" s="314" t="str">
        <f>Raiz!$E$57</f>
        <v>Benefício de Assistência ao Trabalhador / Médica / Social Odontológico</v>
      </c>
      <c r="F8121" s="314"/>
      <c r="G8121" s="314"/>
      <c r="H8121" s="314"/>
      <c r="I8121" s="314"/>
      <c r="J8121" s="19">
        <f>VLOOKUP(H8071,Base!$B$713:$P$764,J8076+1,FALSE)</f>
        <v>18</v>
      </c>
      <c r="K8121" s="127"/>
      <c r="L8121" s="127"/>
    </row>
    <row r="8122" spans="1:12" ht="18" customHeight="1" x14ac:dyDescent="0.2">
      <c r="A8122" s="241">
        <f t="shared" si="9020"/>
        <v>1</v>
      </c>
      <c r="B8122" s="241" t="str">
        <f t="shared" si="9021"/>
        <v>MOTORISTA CAT "E"</v>
      </c>
      <c r="C8122" s="241" t="str">
        <f t="shared" si="9022"/>
        <v>FOZ DO IGUAÇU</v>
      </c>
      <c r="D8122" s="52" t="str">
        <f>Raiz!$D$58</f>
        <v>D</v>
      </c>
      <c r="E8122" s="314" t="str">
        <f>Raiz!$E$58</f>
        <v>Benefício Social Familiar</v>
      </c>
      <c r="F8122" s="314"/>
      <c r="G8122" s="314"/>
      <c r="H8122" s="314"/>
      <c r="I8122" s="314"/>
      <c r="J8122" s="19">
        <f>VLOOKUP(H8071,Base!$B$770:$P$821,J8076+1,FALSE)</f>
        <v>0</v>
      </c>
      <c r="K8122" s="127"/>
      <c r="L8122" s="127"/>
    </row>
    <row r="8123" spans="1:12" ht="18" customHeight="1" x14ac:dyDescent="0.2">
      <c r="A8123" s="241">
        <f t="shared" si="9020"/>
        <v>1</v>
      </c>
      <c r="B8123" s="241" t="str">
        <f t="shared" si="9021"/>
        <v>MOTORISTA CAT "E"</v>
      </c>
      <c r="C8123" s="241" t="str">
        <f t="shared" si="9022"/>
        <v>FOZ DO IGUAÇU</v>
      </c>
      <c r="D8123" s="52" t="str">
        <f>Raiz!$D$59</f>
        <v>E</v>
      </c>
      <c r="E8123" s="323" t="str">
        <f>Raiz!$E$59</f>
        <v>Adicional de Assiduidade</v>
      </c>
      <c r="F8123" s="323"/>
      <c r="G8123" s="323"/>
      <c r="H8123" s="323"/>
      <c r="I8123" s="26">
        <f>VLOOKUP(H8071,Base!$B$1112:$P$1163,J8076+1,FALSE)</f>
        <v>0</v>
      </c>
      <c r="J8123" s="19">
        <f t="shared" ref="J8123" si="9042">ROUND(I8123*J8093,2)</f>
        <v>0</v>
      </c>
      <c r="K8123" s="127"/>
      <c r="L8123" s="127"/>
    </row>
    <row r="8124" spans="1:12" ht="18" customHeight="1" x14ac:dyDescent="0.2">
      <c r="A8124" s="241">
        <f t="shared" si="9020"/>
        <v>1</v>
      </c>
      <c r="B8124" s="241" t="str">
        <f t="shared" si="9021"/>
        <v>MOTORISTA CAT "E"</v>
      </c>
      <c r="C8124" s="241" t="str">
        <f t="shared" si="9022"/>
        <v>FOZ DO IGUAÇU</v>
      </c>
      <c r="D8124" s="52" t="str">
        <f>Raiz!$D$60</f>
        <v>F</v>
      </c>
      <c r="E8124" s="314" t="str">
        <f>Raiz!$E$60</f>
        <v>Seguro de Vida</v>
      </c>
      <c r="F8124" s="314"/>
      <c r="G8124" s="314"/>
      <c r="H8124" s="314"/>
      <c r="I8124" s="314"/>
      <c r="J8124" s="19">
        <f>VLOOKUP(H8071,Base!$B$1169:$P$1220,J8076+1,FALSE)</f>
        <v>38.500000000000007</v>
      </c>
      <c r="K8124" s="127"/>
      <c r="L8124" s="127"/>
    </row>
    <row r="8125" spans="1:12" ht="18" customHeight="1" x14ac:dyDescent="0.2">
      <c r="A8125" s="241">
        <f t="shared" si="9020"/>
        <v>1</v>
      </c>
      <c r="B8125" s="241" t="str">
        <f t="shared" si="9021"/>
        <v>MOTORISTA CAT "E"</v>
      </c>
      <c r="C8125" s="241" t="str">
        <f t="shared" si="9022"/>
        <v>FOZ DO IGUAÇU</v>
      </c>
      <c r="D8125" s="52" t="str">
        <f>Raiz!$D$61</f>
        <v>G</v>
      </c>
      <c r="E8125" s="314" t="str">
        <f>Raiz!$E$61</f>
        <v>Outros (especificar)</v>
      </c>
      <c r="F8125" s="314"/>
      <c r="G8125" s="314"/>
      <c r="H8125" s="314"/>
      <c r="I8125" s="314"/>
      <c r="J8125" s="19">
        <f>VLOOKUP(H8071,Base!$B$884:$P$935,J8076+1,FALSE)</f>
        <v>0</v>
      </c>
      <c r="K8125" s="127"/>
      <c r="L8125" s="127"/>
    </row>
    <row r="8126" spans="1:12" ht="18" customHeight="1" thickBot="1" x14ac:dyDescent="0.25">
      <c r="A8126" s="241">
        <f t="shared" si="9020"/>
        <v>1</v>
      </c>
      <c r="B8126" s="241" t="str">
        <f t="shared" si="9021"/>
        <v>MOTORISTA CAT "E"</v>
      </c>
      <c r="C8126" s="241" t="str">
        <f t="shared" si="9022"/>
        <v>FOZ DO IGUAÇU</v>
      </c>
      <c r="D8126" s="317" t="str">
        <f>Raiz!$D$62</f>
        <v> Total do Submódulo 2.3</v>
      </c>
      <c r="E8126" s="317"/>
      <c r="F8126" s="317"/>
      <c r="G8126" s="317"/>
      <c r="H8126" s="317"/>
      <c r="I8126" s="317"/>
      <c r="J8126" s="27">
        <f t="shared" ref="J8126" si="9043">SUM(J8119:J8125)</f>
        <v>533.79999999999995</v>
      </c>
      <c r="K8126" s="30"/>
      <c r="L8126" s="30"/>
    </row>
    <row r="8127" spans="1:12" ht="14.1" customHeight="1" thickBot="1" x14ac:dyDescent="0.25">
      <c r="A8127" s="241">
        <f t="shared" si="9020"/>
        <v>1</v>
      </c>
      <c r="B8127" s="241" t="str">
        <f t="shared" si="9021"/>
        <v>MOTORISTA CAT "E"</v>
      </c>
      <c r="C8127" s="241" t="str">
        <f t="shared" si="9022"/>
        <v>FOZ DO IGUAÇU</v>
      </c>
      <c r="D8127" s="4"/>
      <c r="E8127" s="4"/>
      <c r="F8127" s="4"/>
      <c r="G8127" s="4"/>
      <c r="H8127" s="4"/>
      <c r="I8127" s="4"/>
      <c r="J8127" s="4"/>
      <c r="K8127" s="30"/>
      <c r="L8127" s="30"/>
    </row>
    <row r="8128" spans="1:12" ht="18" customHeight="1" x14ac:dyDescent="0.2">
      <c r="A8128" s="241">
        <f t="shared" si="9020"/>
        <v>1</v>
      </c>
      <c r="B8128" s="241" t="str">
        <f t="shared" si="9021"/>
        <v>MOTORISTA CAT "E"</v>
      </c>
      <c r="C8128" s="241" t="str">
        <f t="shared" si="9022"/>
        <v>FOZ DO IGUAÇU</v>
      </c>
      <c r="D8128" s="353" t="str">
        <f>Raiz!$D$64</f>
        <v>Quadro-Resumo do Módulo 2 - Encargos e Benefícios Anuais, Mensais e Diários</v>
      </c>
      <c r="E8128" s="353"/>
      <c r="F8128" s="353"/>
      <c r="G8128" s="353"/>
      <c r="H8128" s="353"/>
      <c r="I8128" s="353"/>
      <c r="J8128" s="28" t="str">
        <f>Raiz!$J$64</f>
        <v>Valor R$</v>
      </c>
      <c r="K8128" s="30"/>
      <c r="L8128" s="30"/>
    </row>
    <row r="8129" spans="1:12" ht="18" customHeight="1" x14ac:dyDescent="0.2">
      <c r="A8129" s="241">
        <f t="shared" si="9020"/>
        <v>1</v>
      </c>
      <c r="B8129" s="241" t="str">
        <f t="shared" si="9021"/>
        <v>MOTORISTA CAT "E"</v>
      </c>
      <c r="C8129" s="241" t="str">
        <f t="shared" si="9022"/>
        <v>FOZ DO IGUAÇU</v>
      </c>
      <c r="D8129" s="52" t="str">
        <f>Raiz!$D$65</f>
        <v>2.1</v>
      </c>
      <c r="E8129" s="314" t="str">
        <f>Raiz!$E$65</f>
        <v>13º Salário e Adicional de Férias</v>
      </c>
      <c r="F8129" s="314"/>
      <c r="G8129" s="314"/>
      <c r="H8129" s="314"/>
      <c r="I8129" s="314"/>
      <c r="J8129" s="25">
        <f t="shared" ref="J8129" si="9044">J8105</f>
        <v>271.49</v>
      </c>
      <c r="K8129" s="30"/>
      <c r="L8129" s="30"/>
    </row>
    <row r="8130" spans="1:12" ht="18" customHeight="1" x14ac:dyDescent="0.2">
      <c r="A8130" s="241">
        <f t="shared" si="9020"/>
        <v>1</v>
      </c>
      <c r="B8130" s="241" t="str">
        <f t="shared" si="9021"/>
        <v>MOTORISTA CAT "E"</v>
      </c>
      <c r="C8130" s="241" t="str">
        <f t="shared" si="9022"/>
        <v>FOZ DO IGUAÇU</v>
      </c>
      <c r="D8130" s="52" t="str">
        <f>Raiz!$D$66</f>
        <v>2.2</v>
      </c>
      <c r="E8130" s="314" t="str">
        <f>Raiz!$E$66</f>
        <v>Encargos Previdenciários (GPS), FGTS e outras contribuições</v>
      </c>
      <c r="F8130" s="314"/>
      <c r="G8130" s="314"/>
      <c r="H8130" s="314"/>
      <c r="I8130" s="314"/>
      <c r="J8130" s="25">
        <f t="shared" ref="J8130" si="9045">J8116</f>
        <v>999.07999999999993</v>
      </c>
      <c r="K8130" s="30"/>
      <c r="L8130" s="30"/>
    </row>
    <row r="8131" spans="1:12" ht="18" customHeight="1" x14ac:dyDescent="0.2">
      <c r="A8131" s="241">
        <f t="shared" ref="A8131:C8132" si="9046">A8130</f>
        <v>1</v>
      </c>
      <c r="B8131" s="241" t="str">
        <f t="shared" si="9046"/>
        <v>MOTORISTA CAT "E"</v>
      </c>
      <c r="C8131" s="241" t="str">
        <f t="shared" si="9046"/>
        <v>FOZ DO IGUAÇU</v>
      </c>
      <c r="D8131" s="52" t="str">
        <f>Raiz!$D$67</f>
        <v>2.3</v>
      </c>
      <c r="E8131" s="314" t="str">
        <f>Raiz!$E$67</f>
        <v>Benefícios Mensais e Diários</v>
      </c>
      <c r="F8131" s="314"/>
      <c r="G8131" s="314"/>
      <c r="H8131" s="314"/>
      <c r="I8131" s="314"/>
      <c r="J8131" s="25">
        <f t="shared" ref="J8131" si="9047">J8126</f>
        <v>533.79999999999995</v>
      </c>
      <c r="K8131" s="30"/>
      <c r="L8131" s="30"/>
    </row>
    <row r="8132" spans="1:12" ht="18" customHeight="1" thickBot="1" x14ac:dyDescent="0.25">
      <c r="A8132" s="241">
        <f t="shared" si="9046"/>
        <v>1</v>
      </c>
      <c r="B8132" s="241" t="str">
        <f t="shared" si="9046"/>
        <v>MOTORISTA CAT "E"</v>
      </c>
      <c r="C8132" s="241" t="str">
        <f t="shared" si="9046"/>
        <v>FOZ DO IGUAÇU</v>
      </c>
      <c r="D8132" s="317" t="str">
        <f>Raiz!$D$68</f>
        <v> Total do Módulo 2 - Encargos e Benefícios Anuais, mensais e Diários</v>
      </c>
      <c r="E8132" s="317"/>
      <c r="F8132" s="317"/>
      <c r="G8132" s="317"/>
      <c r="H8132" s="317"/>
      <c r="I8132" s="317"/>
      <c r="J8132" s="27">
        <f t="shared" ref="J8132" si="9048">SUM(J8129:J8131)</f>
        <v>1804.37</v>
      </c>
      <c r="K8132" s="30"/>
      <c r="L8132" s="30"/>
    </row>
    <row r="8133" spans="1:12" ht="14.1" customHeight="1" thickBot="1" x14ac:dyDescent="0.25">
      <c r="A8133" s="241">
        <f t="shared" ref="A8133:C8133" si="9049">A8132</f>
        <v>1</v>
      </c>
      <c r="B8133" s="241" t="str">
        <f t="shared" si="9049"/>
        <v>MOTORISTA CAT "E"</v>
      </c>
      <c r="C8133" s="241" t="str">
        <f t="shared" si="9049"/>
        <v>FOZ DO IGUAÇU</v>
      </c>
      <c r="D8133" s="4"/>
      <c r="E8133" s="4"/>
      <c r="F8133" s="4"/>
      <c r="G8133" s="4"/>
      <c r="H8133" s="4"/>
      <c r="I8133" s="4"/>
      <c r="J8133" s="4"/>
      <c r="K8133" s="30"/>
      <c r="L8133" s="30"/>
    </row>
    <row r="8134" spans="1:12" ht="18" customHeight="1" x14ac:dyDescent="0.2">
      <c r="A8134" s="241">
        <f t="shared" ref="A8134:C8134" si="9050">A8133</f>
        <v>1</v>
      </c>
      <c r="B8134" s="241" t="str">
        <f t="shared" si="9050"/>
        <v>MOTORISTA CAT "E"</v>
      </c>
      <c r="C8134" s="241" t="str">
        <f t="shared" si="9050"/>
        <v>FOZ DO IGUAÇU</v>
      </c>
      <c r="D8134" s="350" t="str">
        <f>Raiz!$D$70</f>
        <v>MÓDULO 3 – PROVISÃO PARA RESCISÃO</v>
      </c>
      <c r="E8134" s="351"/>
      <c r="F8134" s="351"/>
      <c r="G8134" s="351"/>
      <c r="H8134" s="352"/>
      <c r="I8134" s="1" t="str">
        <f>Raiz!$I$70</f>
        <v>%</v>
      </c>
      <c r="J8134" s="2" t="str">
        <f>Raiz!$J$70</f>
        <v>Valor R$</v>
      </c>
      <c r="K8134" s="30"/>
      <c r="L8134" s="30"/>
    </row>
    <row r="8135" spans="1:12" ht="30" customHeight="1" x14ac:dyDescent="0.2">
      <c r="A8135" s="241">
        <f t="shared" ref="A8135:C8135" si="9051">A8134</f>
        <v>1</v>
      </c>
      <c r="B8135" s="241" t="str">
        <f t="shared" si="9051"/>
        <v>MOTORISTA CAT "E"</v>
      </c>
      <c r="C8135" s="241" t="str">
        <f t="shared" si="9051"/>
        <v>FOZ DO IGUAÇU</v>
      </c>
      <c r="D8135" s="147" t="str">
        <f>Raiz!$D$71</f>
        <v>A</v>
      </c>
      <c r="E8135" s="265" t="str">
        <f>Raiz!$E$71</f>
        <v>Aviso Prévio Indenizado</v>
      </c>
      <c r="F8135" s="332" t="str">
        <f>Raiz!$F$71</f>
        <v>Cálculo do valor = [Rem/12 + 13º/12 + Férias/12 + 1/3Férias/12] x 1 x 5% de rotatividade anual</v>
      </c>
      <c r="G8135" s="333"/>
      <c r="H8135" s="408"/>
      <c r="I8135" s="20">
        <f>Raiz!$I$71</f>
        <v>4.9768518518518521E-3</v>
      </c>
      <c r="J8135" s="19">
        <f t="shared" ref="J8135" si="9052">ROUND(I8135*J8099,2)</f>
        <v>12.16</v>
      </c>
      <c r="K8135" s="30"/>
      <c r="L8135" s="30"/>
    </row>
    <row r="8136" spans="1:12" ht="18" customHeight="1" x14ac:dyDescent="0.2">
      <c r="A8136" s="241">
        <f t="shared" ref="A8136:C8136" si="9053">A8135</f>
        <v>1</v>
      </c>
      <c r="B8136" s="241" t="str">
        <f t="shared" si="9053"/>
        <v>MOTORISTA CAT "E"</v>
      </c>
      <c r="C8136" s="241" t="str">
        <f t="shared" si="9053"/>
        <v>FOZ DO IGUAÇU</v>
      </c>
      <c r="D8136" s="52" t="str">
        <f>Raiz!$D$72</f>
        <v>B</v>
      </c>
      <c r="E8136" s="404" t="str">
        <f>Raiz!$E$72</f>
        <v>Incidência do FGTS sobre o Aviso Prévio Indenizado</v>
      </c>
      <c r="F8136" s="405"/>
      <c r="G8136" s="405"/>
      <c r="H8136" s="406"/>
      <c r="I8136" s="20">
        <f t="shared" ref="I8136:I8199" si="9054">0.08*I8135</f>
        <v>3.9814814814814818E-4</v>
      </c>
      <c r="J8136" s="19">
        <f t="shared" ref="J8136" si="9055">ROUND(I8136*J8099,2)</f>
        <v>0.97</v>
      </c>
      <c r="K8136" s="30"/>
      <c r="L8136" s="30"/>
    </row>
    <row r="8137" spans="1:12" ht="18" customHeight="1" x14ac:dyDescent="0.2">
      <c r="A8137" s="241">
        <f t="shared" ref="A8137:C8137" si="9056">A8136</f>
        <v>1</v>
      </c>
      <c r="B8137" s="241" t="str">
        <f t="shared" si="9056"/>
        <v>MOTORISTA CAT "E"</v>
      </c>
      <c r="C8137" s="241" t="str">
        <f t="shared" si="9056"/>
        <v>FOZ DO IGUAÇU</v>
      </c>
      <c r="D8137" s="52" t="str">
        <f>Raiz!$D$73</f>
        <v>C</v>
      </c>
      <c r="E8137" s="409" t="str">
        <f>Raiz!$E$73</f>
        <v>Multa do FGTS sobre o Aviso Prévio Indenizado</v>
      </c>
      <c r="F8137" s="410"/>
      <c r="G8137" s="410"/>
      <c r="H8137" s="411"/>
      <c r="I8137" s="20">
        <f>Raiz!$I$73</f>
        <v>1.9039999999999999E-3</v>
      </c>
      <c r="J8137" s="19">
        <f t="shared" ref="J8137" si="9057">ROUND(I8137*J8099,2)</f>
        <v>4.6500000000000004</v>
      </c>
      <c r="K8137" s="30"/>
      <c r="L8137" s="30"/>
    </row>
    <row r="8138" spans="1:12" ht="30" customHeight="1" x14ac:dyDescent="0.2">
      <c r="A8138" s="241">
        <f t="shared" ref="A8138:C8138" si="9058">A8137</f>
        <v>1</v>
      </c>
      <c r="B8138" s="241" t="str">
        <f t="shared" si="9058"/>
        <v>MOTORISTA CAT "E"</v>
      </c>
      <c r="C8138" s="241" t="str">
        <f t="shared" si="9058"/>
        <v>FOZ DO IGUAÇU</v>
      </c>
      <c r="D8138" s="147" t="str">
        <f>Raiz!$D$74</f>
        <v>D</v>
      </c>
      <c r="E8138" s="265" t="str">
        <f>Raiz!$E$74</f>
        <v>Aviso Prévio Trabalhado</v>
      </c>
      <c r="F8138" s="338" t="s">
        <v>321</v>
      </c>
      <c r="G8138" s="338"/>
      <c r="H8138" s="338"/>
      <c r="I8138" s="20">
        <f t="shared" ref="I8138" si="9059">1/30*7/H8073*1</f>
        <v>9.7222222222222224E-3</v>
      </c>
      <c r="J8138" s="19">
        <f t="shared" ref="J8138" si="9060">ROUND(I8138*J8099,2)</f>
        <v>23.76</v>
      </c>
      <c r="K8138" s="30"/>
      <c r="L8138" s="30"/>
    </row>
    <row r="8139" spans="1:12" ht="18" customHeight="1" x14ac:dyDescent="0.2">
      <c r="A8139" s="241">
        <f t="shared" ref="A8139:C8139" si="9061">A8138</f>
        <v>1</v>
      </c>
      <c r="B8139" s="241" t="str">
        <f t="shared" si="9061"/>
        <v>MOTORISTA CAT "E"</v>
      </c>
      <c r="C8139" s="241" t="str">
        <f t="shared" si="9061"/>
        <v>FOZ DO IGUAÇU</v>
      </c>
      <c r="D8139" s="52" t="str">
        <f>Raiz!$D$75</f>
        <v>E</v>
      </c>
      <c r="E8139" s="331" t="str">
        <f>Raiz!$E$75</f>
        <v>Incidência dos encargos do submódulo 2.2 sobre o Aviso Prévio Trabalhado</v>
      </c>
      <c r="F8139" s="335"/>
      <c r="G8139" s="335"/>
      <c r="H8139" s="336"/>
      <c r="I8139" s="20">
        <f t="shared" ref="I8139" si="9062">I8116*I8138</f>
        <v>3.5777777777777782E-3</v>
      </c>
      <c r="J8139" s="19">
        <f t="shared" ref="J8139" si="9063">ROUND(I8139*J8099,2)</f>
        <v>8.74</v>
      </c>
      <c r="K8139" s="30"/>
      <c r="L8139" s="30"/>
    </row>
    <row r="8140" spans="1:12" ht="18" customHeight="1" x14ac:dyDescent="0.2">
      <c r="A8140" s="241">
        <f t="shared" ref="A8140:C8140" si="9064">A8139</f>
        <v>1</v>
      </c>
      <c r="B8140" s="241" t="str">
        <f t="shared" si="9064"/>
        <v>MOTORISTA CAT "E"</v>
      </c>
      <c r="C8140" s="241" t="str">
        <f t="shared" si="9064"/>
        <v>FOZ DO IGUAÇU</v>
      </c>
      <c r="D8140" s="52" t="str">
        <f>Raiz!$D$76</f>
        <v>F</v>
      </c>
      <c r="E8140" s="323" t="str">
        <f>Raiz!$E$76</f>
        <v>Multa do FGTS e sobre o Aviso Prévio Trabalhado</v>
      </c>
      <c r="F8140" s="323"/>
      <c r="G8140" s="323"/>
      <c r="H8140" s="323"/>
      <c r="I8140" s="20">
        <f>Raiz!$I$76</f>
        <v>3.8079999999999996E-2</v>
      </c>
      <c r="J8140" s="19">
        <f t="shared" ref="J8140" si="9065">ROUND(I8140*J8099,2)</f>
        <v>93.05</v>
      </c>
      <c r="K8140" s="30"/>
      <c r="L8140" s="30"/>
    </row>
    <row r="8141" spans="1:12" ht="18" customHeight="1" thickBot="1" x14ac:dyDescent="0.25">
      <c r="A8141" s="241">
        <f t="shared" ref="A8141:C8141" si="9066">A8140</f>
        <v>1</v>
      </c>
      <c r="B8141" s="241" t="str">
        <f t="shared" si="9066"/>
        <v>MOTORISTA CAT "E"</v>
      </c>
      <c r="C8141" s="241" t="str">
        <f t="shared" si="9066"/>
        <v>FOZ DO IGUAÇU</v>
      </c>
      <c r="D8141" s="317" t="str">
        <f>Raiz!$D$77</f>
        <v>Total do Módulo 3 - Provisão para Rescisão</v>
      </c>
      <c r="E8141" s="317"/>
      <c r="F8141" s="317"/>
      <c r="G8141" s="317"/>
      <c r="H8141" s="317"/>
      <c r="I8141" s="317"/>
      <c r="J8141" s="27">
        <f t="shared" ref="J8141" si="9067">SUM(J8135:J8140)</f>
        <v>143.33000000000001</v>
      </c>
      <c r="K8141" s="30"/>
      <c r="L8141" s="30"/>
    </row>
    <row r="8142" spans="1:12" ht="14.1" customHeight="1" thickBot="1" x14ac:dyDescent="0.25">
      <c r="A8142" s="241">
        <f t="shared" ref="A8142:C8142" si="9068">A8141</f>
        <v>1</v>
      </c>
      <c r="B8142" s="241" t="str">
        <f t="shared" si="9068"/>
        <v>MOTORISTA CAT "E"</v>
      </c>
      <c r="C8142" s="241" t="str">
        <f t="shared" si="9068"/>
        <v>FOZ DO IGUAÇU</v>
      </c>
      <c r="D8142" s="4"/>
      <c r="E8142" s="4"/>
      <c r="F8142" s="4"/>
      <c r="G8142" s="4"/>
      <c r="H8142" s="4"/>
      <c r="I8142" s="4"/>
      <c r="J8142" s="4"/>
      <c r="K8142" s="30"/>
      <c r="L8142" s="30"/>
    </row>
    <row r="8143" spans="1:12" ht="18" customHeight="1" x14ac:dyDescent="0.2">
      <c r="A8143" s="241">
        <f t="shared" ref="A8143:C8143" si="9069">A8142</f>
        <v>1</v>
      </c>
      <c r="B8143" s="241" t="str">
        <f t="shared" si="9069"/>
        <v>MOTORISTA CAT "E"</v>
      </c>
      <c r="C8143" s="241" t="str">
        <f t="shared" si="9069"/>
        <v>FOZ DO IGUAÇU</v>
      </c>
      <c r="D8143" s="350" t="str">
        <f>Raiz!$D$79</f>
        <v>MÓDULO 4 – CUSTO DE REPOSIÇÃO DO PROFISSIONAL AUSENTE</v>
      </c>
      <c r="E8143" s="351"/>
      <c r="F8143" s="351"/>
      <c r="G8143" s="351"/>
      <c r="H8143" s="352"/>
      <c r="I8143" s="194" t="str">
        <f>Raiz!$I$79</f>
        <v>%</v>
      </c>
      <c r="J8143" s="149" t="str">
        <f>Raiz!$J$79</f>
        <v>Valor R$</v>
      </c>
      <c r="K8143" s="30"/>
      <c r="L8143" s="30"/>
    </row>
    <row r="8144" spans="1:12" ht="39.950000000000003" customHeight="1" x14ac:dyDescent="0.2">
      <c r="A8144" s="241">
        <f t="shared" ref="A8144:C8144" si="9070">A8143</f>
        <v>1</v>
      </c>
      <c r="B8144" s="241" t="str">
        <f t="shared" si="9070"/>
        <v>MOTORISTA CAT "E"</v>
      </c>
      <c r="C8144" s="241" t="str">
        <f t="shared" si="9070"/>
        <v>FOZ DO IGUAÇU</v>
      </c>
      <c r="D814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144" s="338"/>
      <c r="F8144" s="338"/>
      <c r="G8144" s="338"/>
      <c r="H8144" s="338"/>
      <c r="I8144" s="338"/>
      <c r="J8144" s="347"/>
      <c r="K8144" s="30"/>
      <c r="L8144" s="30"/>
    </row>
    <row r="8145" spans="1:12" ht="32.25" customHeight="1" x14ac:dyDescent="0.2">
      <c r="A8145" s="241">
        <f t="shared" ref="A8145:C8145" si="9071">A8144</f>
        <v>1</v>
      </c>
      <c r="B8145" s="241" t="str">
        <f t="shared" si="9071"/>
        <v>MOTORISTA CAT "E"</v>
      </c>
      <c r="C8145" s="241" t="str">
        <f t="shared" si="9071"/>
        <v>FOZ DO IGUAÇU</v>
      </c>
      <c r="D8145" s="337" t="str">
        <f>Raiz!$D$81</f>
        <v>MÓDULO 1</v>
      </c>
      <c r="E8145" s="337"/>
      <c r="F8145" s="266" t="str">
        <f>Raiz!$F$81</f>
        <v>MÓDULO 2                                                                   (sem VA, VT e Adic.Assid.)</v>
      </c>
      <c r="G8145" s="266" t="str">
        <f>Raiz!$G$81</f>
        <v>MÓDULO 3</v>
      </c>
      <c r="H8145" s="266" t="str">
        <f>Raiz!$H$81</f>
        <v>BCCPA</v>
      </c>
      <c r="I8145" s="419" t="str">
        <f>Raiz!$I$81</f>
        <v>Para cálculo do item A, paga VA nas férias?</v>
      </c>
      <c r="J8145" s="420"/>
      <c r="K8145" s="30"/>
      <c r="L8145" s="30"/>
    </row>
    <row r="8146" spans="1:12" s="29" customFormat="1" ht="18" customHeight="1" x14ac:dyDescent="0.2">
      <c r="A8146" s="241">
        <f t="shared" ref="A8146:C8146" si="9072">A8145</f>
        <v>1</v>
      </c>
      <c r="B8146" s="241" t="str">
        <f t="shared" si="9072"/>
        <v>MOTORISTA CAT "E"</v>
      </c>
      <c r="C8146" s="241" t="str">
        <f t="shared" si="9072"/>
        <v>FOZ DO IGUAÇU</v>
      </c>
      <c r="D8146" s="342">
        <f t="shared" ref="D8146" si="9073">J8099</f>
        <v>2443.42</v>
      </c>
      <c r="E8146" s="342"/>
      <c r="F8146" s="267">
        <f t="shared" ref="F8146" si="9074">J8132-J8119-J8120-J8123</f>
        <v>1327.07</v>
      </c>
      <c r="G8146" s="267">
        <f t="shared" ref="G8146" si="9075">J8141</f>
        <v>143.33000000000001</v>
      </c>
      <c r="H8146" s="267">
        <f t="shared" ref="H8146" si="9076">SUM(D8146:G8146)</f>
        <v>3913.8199999999997</v>
      </c>
      <c r="I8146" s="421" t="str">
        <f>VLOOKUP(H8071,Base!$B$998:$P$1049,J8076+1,FALSE)</f>
        <v>NÃO</v>
      </c>
      <c r="J8146" s="422"/>
      <c r="K8146" s="30"/>
      <c r="L8146" s="30"/>
    </row>
    <row r="8147" spans="1:12" ht="18" customHeight="1" x14ac:dyDescent="0.2">
      <c r="A8147" s="241">
        <f t="shared" ref="A8147:C8147" si="9077">A8146</f>
        <v>1</v>
      </c>
      <c r="B8147" s="241" t="str">
        <f t="shared" si="9077"/>
        <v>MOTORISTA CAT "E"</v>
      </c>
      <c r="C8147" s="241" t="str">
        <f t="shared" si="9077"/>
        <v>FOZ DO IGUAÇU</v>
      </c>
      <c r="D8147" s="412" t="str">
        <f>Raiz!$D$83</f>
        <v>Submódulo 4.1 Substituto nas Ausências Legais</v>
      </c>
      <c r="E8147" s="413"/>
      <c r="F8147" s="413"/>
      <c r="G8147" s="413"/>
      <c r="H8147" s="413"/>
      <c r="I8147" s="413"/>
      <c r="J8147" s="414"/>
      <c r="K8147" s="30"/>
      <c r="L8147" s="30"/>
    </row>
    <row r="8148" spans="1:12" ht="18" customHeight="1" x14ac:dyDescent="0.2">
      <c r="A8148" s="241">
        <f t="shared" ref="A8148:C8148" si="9078">A8147</f>
        <v>1</v>
      </c>
      <c r="B8148" s="241" t="str">
        <f t="shared" si="9078"/>
        <v>MOTORISTA CAT "E"</v>
      </c>
      <c r="C8148" s="241" t="str">
        <f t="shared" si="9078"/>
        <v>FOZ DO IGUAÇU</v>
      </c>
      <c r="D8148" s="147" t="str">
        <f>Raiz!$D$84</f>
        <v>A</v>
      </c>
      <c r="E8148" s="338" t="str">
        <f>Raiz!$E$84</f>
        <v>Substituto na cobertura de Férias</v>
      </c>
      <c r="F8148" s="338"/>
      <c r="G8148" s="338" t="str">
        <f>Raiz!$G$84</f>
        <v>Cálculo do valor=[BCCPA+VA(se pago nas férias)]/12</v>
      </c>
      <c r="H8148" s="338"/>
      <c r="I8148" s="43">
        <f>Raiz!$I$84</f>
        <v>8.3333333333333329E-2</v>
      </c>
      <c r="J8148" s="19">
        <f t="shared" ref="J8148" si="9079">IF(I8146="NÃO",H8146/12,(H8146+J8120)/12)</f>
        <v>326.15166666666664</v>
      </c>
      <c r="K8148" s="30"/>
      <c r="L8148" s="30"/>
    </row>
    <row r="8149" spans="1:12" ht="18" customHeight="1" x14ac:dyDescent="0.2">
      <c r="A8149" s="241">
        <f t="shared" ref="A8149:C8149" si="9080">A8148</f>
        <v>1</v>
      </c>
      <c r="B8149" s="241" t="str">
        <f t="shared" si="9080"/>
        <v>MOTORISTA CAT "E"</v>
      </c>
      <c r="C8149" s="241" t="str">
        <f t="shared" si="9080"/>
        <v>FOZ DO IGUAÇU</v>
      </c>
      <c r="D8149" s="52" t="str">
        <f>Raiz!$D$85</f>
        <v>B</v>
      </c>
      <c r="E8149" s="331" t="str">
        <f>Raiz!$E$85</f>
        <v>Substituto na cobertura de Ausências Legais</v>
      </c>
      <c r="F8149" s="336"/>
      <c r="G8149" s="331" t="str">
        <f>Raiz!$G$85</f>
        <v>Cálculo do valor=[(BCCPA/30)x1dia]/12</v>
      </c>
      <c r="H8149" s="336"/>
      <c r="I8149" s="20">
        <f>Raiz!$I$85</f>
        <v>2.7777777777777779E-3</v>
      </c>
      <c r="J8149" s="19">
        <f t="shared" ref="J8149" si="9081">ROUND(I8149*H8146,2)</f>
        <v>10.87</v>
      </c>
      <c r="K8149" s="30"/>
      <c r="L8149" s="30"/>
    </row>
    <row r="8150" spans="1:12" ht="18" customHeight="1" x14ac:dyDescent="0.2">
      <c r="A8150" s="241">
        <f t="shared" ref="A8150:C8150" si="9082">A8149</f>
        <v>1</v>
      </c>
      <c r="B8150" s="241" t="str">
        <f t="shared" si="9082"/>
        <v>MOTORISTA CAT "E"</v>
      </c>
      <c r="C8150" s="241" t="str">
        <f t="shared" si="9082"/>
        <v>FOZ DO IGUAÇU</v>
      </c>
      <c r="D8150" s="52" t="str">
        <f>Raiz!$D$86</f>
        <v>C</v>
      </c>
      <c r="E8150" s="320" t="str">
        <f>Raiz!$E$86</f>
        <v>Substituto na cobertura de Licença-Paternidade</v>
      </c>
      <c r="F8150" s="321"/>
      <c r="G8150" s="320" t="str">
        <f>Raiz!$G$86</f>
        <v>Cálculo do valor={[(BCCPA/30)x5dias]/12}x1,5%</v>
      </c>
      <c r="H8150" s="321"/>
      <c r="I8150" s="20">
        <f>Raiz!$I$86</f>
        <v>2.0833333333333332E-4</v>
      </c>
      <c r="J8150" s="19">
        <f t="shared" ref="J8150" si="9083">ROUND(I8150*H8146,2)</f>
        <v>0.82</v>
      </c>
      <c r="K8150" s="30"/>
      <c r="L8150" s="30"/>
    </row>
    <row r="8151" spans="1:12" ht="18" customHeight="1" x14ac:dyDescent="0.2">
      <c r="A8151" s="241">
        <f t="shared" ref="A8151:C8151" si="9084">A8150</f>
        <v>1</v>
      </c>
      <c r="B8151" s="241" t="str">
        <f t="shared" si="9084"/>
        <v>MOTORISTA CAT "E"</v>
      </c>
      <c r="C8151" s="241" t="str">
        <f t="shared" si="9084"/>
        <v>FOZ DO IGUAÇU</v>
      </c>
      <c r="D8151" s="52" t="str">
        <f>Raiz!$D$87</f>
        <v>D</v>
      </c>
      <c r="E8151" s="320" t="str">
        <f>Raiz!$E$87</f>
        <v>Substituto na cobertura de Ausência por acidente de trab.</v>
      </c>
      <c r="F8151" s="321"/>
      <c r="G8151" s="320" t="str">
        <f>Raiz!$G$87</f>
        <v>Cálculo do valor={[(BCCPA/30)x15dias]/12}x0,78%</v>
      </c>
      <c r="H8151" s="321"/>
      <c r="I8151" s="20">
        <f>Raiz!$I$87</f>
        <v>3.2499999999999999E-4</v>
      </c>
      <c r="J8151" s="19">
        <f t="shared" ref="J8151" si="9085">ROUND(I8151*H8146,2)</f>
        <v>1.27</v>
      </c>
      <c r="K8151" s="30"/>
      <c r="L8151" s="30"/>
    </row>
    <row r="8152" spans="1:12" ht="27" customHeight="1" x14ac:dyDescent="0.2">
      <c r="A8152" s="241">
        <f t="shared" ref="A8152:C8152" si="9086">A8151</f>
        <v>1</v>
      </c>
      <c r="B8152" s="241" t="str">
        <f t="shared" si="9086"/>
        <v>MOTORISTA CAT "E"</v>
      </c>
      <c r="C8152" s="241" t="str">
        <f t="shared" si="9086"/>
        <v>FOZ DO IGUAÇU</v>
      </c>
      <c r="D8152" s="52" t="str">
        <f>Raiz!$D$88</f>
        <v>E</v>
      </c>
      <c r="E8152" s="320" t="str">
        <f>Raiz!$E$88</f>
        <v>Substituto na cobertura de Afastamento Maternidade</v>
      </c>
      <c r="F8152" s="321"/>
      <c r="G8152" s="320" t="str">
        <f>Raiz!$G$88</f>
        <v>Cálculo do valor = {[(Mód1+Mód1/3)/12+(Submod2.2 +Submod2.3-VA-VT-Adic.Assid.+Mód3)]x(4/12)}x2%</v>
      </c>
      <c r="H8152" s="322"/>
      <c r="I8152" s="327"/>
      <c r="J8152" s="19">
        <f t="shared" ref="J8152" si="9087">ROUND((((J8099+J8099/3)/12+(J8116+J8126+-J8119-J8120-J8123+J8141))*4/12)*2%,2)</f>
        <v>9.8000000000000007</v>
      </c>
      <c r="K8152" s="30"/>
      <c r="L8152" s="30"/>
    </row>
    <row r="8153" spans="1:12" ht="18" customHeight="1" x14ac:dyDescent="0.2">
      <c r="A8153" s="241">
        <f t="shared" ref="A8153:C8153" si="9088">A8152</f>
        <v>1</v>
      </c>
      <c r="B8153" s="241" t="str">
        <f t="shared" si="9088"/>
        <v>MOTORISTA CAT "E"</v>
      </c>
      <c r="C8153" s="241" t="str">
        <f t="shared" si="9088"/>
        <v>FOZ DO IGUAÇU</v>
      </c>
      <c r="D8153" s="52" t="str">
        <f>Raiz!$D$89</f>
        <v>F</v>
      </c>
      <c r="E8153" s="320" t="str">
        <f>Raiz!$E$89</f>
        <v>Substituto na cobertura de Ausência por doença</v>
      </c>
      <c r="F8153" s="321"/>
      <c r="G8153" s="320" t="str">
        <f>Raiz!$G$89</f>
        <v>Cálculo do valor = {(BCCPA/30)x3dias}/12</v>
      </c>
      <c r="H8153" s="321"/>
      <c r="I8153" s="23">
        <f>Raiz!$I$89</f>
        <v>8.3333333333333332E-3</v>
      </c>
      <c r="J8153" s="31">
        <f t="shared" ref="J8153" si="9089">ROUND(H8146*I8153,2)</f>
        <v>32.619999999999997</v>
      </c>
      <c r="K8153" s="30"/>
      <c r="L8153" s="30"/>
    </row>
    <row r="8154" spans="1:12" ht="18" customHeight="1" thickBot="1" x14ac:dyDescent="0.25">
      <c r="A8154" s="241">
        <f t="shared" ref="A8154:C8154" si="9090">A8153</f>
        <v>1</v>
      </c>
      <c r="B8154" s="241" t="str">
        <f t="shared" si="9090"/>
        <v>MOTORISTA CAT "E"</v>
      </c>
      <c r="C8154" s="241" t="str">
        <f t="shared" si="9090"/>
        <v>FOZ DO IGUAÇU</v>
      </c>
      <c r="D8154" s="317" t="str">
        <f>Raiz!$D$90</f>
        <v> Total do Módulo 4 - Custo de Reposição do Profissional Ausente</v>
      </c>
      <c r="E8154" s="317"/>
      <c r="F8154" s="317"/>
      <c r="G8154" s="317"/>
      <c r="H8154" s="317"/>
      <c r="I8154" s="317"/>
      <c r="J8154" s="21">
        <f t="shared" ref="J8154" si="9091">SUM(J8148:J8153)</f>
        <v>381.53166666666664</v>
      </c>
      <c r="K8154" s="30"/>
      <c r="L8154" s="30"/>
    </row>
    <row r="8155" spans="1:12" ht="11.25" customHeight="1" thickBot="1" x14ac:dyDescent="0.25">
      <c r="A8155" s="241">
        <f t="shared" ref="A8155:C8155" si="9092">A8154</f>
        <v>1</v>
      </c>
      <c r="B8155" s="241" t="str">
        <f t="shared" si="9092"/>
        <v>MOTORISTA CAT "E"</v>
      </c>
      <c r="C8155" s="241" t="str">
        <f t="shared" si="9092"/>
        <v>FOZ DO IGUAÇU</v>
      </c>
      <c r="D8155" s="4"/>
      <c r="E8155" s="4"/>
      <c r="F8155" s="4"/>
      <c r="G8155" s="4"/>
      <c r="H8155" s="4"/>
      <c r="I8155" s="4"/>
      <c r="J8155" s="4"/>
      <c r="K8155" s="30"/>
      <c r="L8155" s="30"/>
    </row>
    <row r="8156" spans="1:12" ht="18" customHeight="1" x14ac:dyDescent="0.2">
      <c r="A8156" s="241">
        <f t="shared" ref="A8156:C8156" si="9093">A8155</f>
        <v>1</v>
      </c>
      <c r="B8156" s="241" t="str">
        <f t="shared" si="9093"/>
        <v>MOTORISTA CAT "E"</v>
      </c>
      <c r="C8156" s="241" t="str">
        <f t="shared" si="9093"/>
        <v>FOZ DO IGUAÇU</v>
      </c>
      <c r="D8156" s="339" t="str">
        <f>Raiz!$D$92</f>
        <v>MÓDULO 5 - INSUMOS DIVERSOS</v>
      </c>
      <c r="E8156" s="340"/>
      <c r="F8156" s="340"/>
      <c r="G8156" s="340"/>
      <c r="H8156" s="340"/>
      <c r="I8156" s="341"/>
      <c r="J8156" s="2" t="str">
        <f>Raiz!$J$92</f>
        <v>Valor R$</v>
      </c>
      <c r="K8156" s="30"/>
      <c r="L8156" s="30"/>
    </row>
    <row r="8157" spans="1:12" ht="18" customHeight="1" x14ac:dyDescent="0.2">
      <c r="A8157" s="241">
        <f t="shared" ref="A8157:C8157" si="9094">A8156</f>
        <v>1</v>
      </c>
      <c r="B8157" s="241" t="str">
        <f t="shared" si="9094"/>
        <v>MOTORISTA CAT "E"</v>
      </c>
      <c r="C8157" s="241" t="str">
        <f t="shared" si="9094"/>
        <v>FOZ DO IGUAÇU</v>
      </c>
      <c r="D8157" s="52" t="str">
        <f>Raiz!$D$93</f>
        <v>A</v>
      </c>
      <c r="E8157" s="314" t="str">
        <f>Raiz!$E$93</f>
        <v>Uniformes</v>
      </c>
      <c r="F8157" s="314"/>
      <c r="G8157" s="314"/>
      <c r="H8157" s="314"/>
      <c r="I8157" s="314"/>
      <c r="J8157" s="19">
        <f>VLOOKUP(H8071,Base!$B$1283:$P$1334,J8076+1,FALSE)</f>
        <v>31.67</v>
      </c>
      <c r="K8157" s="127"/>
      <c r="L8157" s="127"/>
    </row>
    <row r="8158" spans="1:12" ht="18" customHeight="1" x14ac:dyDescent="0.2">
      <c r="A8158" s="241">
        <f t="shared" ref="A8158:C8158" si="9095">A8157</f>
        <v>1</v>
      </c>
      <c r="B8158" s="241" t="str">
        <f t="shared" si="9095"/>
        <v>MOTORISTA CAT "E"</v>
      </c>
      <c r="C8158" s="241" t="str">
        <f t="shared" si="9095"/>
        <v>FOZ DO IGUAÇU</v>
      </c>
      <c r="D8158" s="52" t="str">
        <f t="shared" ref="D8158:D8221" si="9096">IF(J8158=0,"","B")</f>
        <v>B</v>
      </c>
      <c r="E8158" s="264" t="str">
        <f t="shared" ref="E8158:E8221" si="9097">IF(J8158=0,"","Diárias")</f>
        <v>Diárias</v>
      </c>
      <c r="F8158" s="320" t="str">
        <f t="shared" ref="F8158:F8221" si="9098">IF(J8158=0,"","Valor equivalente a 1 (uma) diária")</f>
        <v>Valor equivalente a 1 (uma) diária</v>
      </c>
      <c r="G8158" s="322"/>
      <c r="H8158" s="322"/>
      <c r="I8158" s="327"/>
      <c r="J8158" s="19">
        <f>VLOOKUP(H8071,Base!$B$1226:$P$1277,J8076+1,FALSE)</f>
        <v>147</v>
      </c>
      <c r="K8158" s="127"/>
      <c r="L8158" s="127"/>
    </row>
    <row r="8159" spans="1:12" ht="18" customHeight="1" thickBot="1" x14ac:dyDescent="0.25">
      <c r="A8159" s="241">
        <f t="shared" ref="A8159:C8159" si="9099">A8158</f>
        <v>1</v>
      </c>
      <c r="B8159" s="241" t="str">
        <f t="shared" si="9099"/>
        <v>MOTORISTA CAT "E"</v>
      </c>
      <c r="C8159" s="241" t="str">
        <f t="shared" si="9099"/>
        <v>FOZ DO IGUAÇU</v>
      </c>
      <c r="D8159" s="317" t="str">
        <f>Raiz!$D$95</f>
        <v>Total do Módulo 5 - Insumos Diversos</v>
      </c>
      <c r="E8159" s="317"/>
      <c r="F8159" s="317"/>
      <c r="G8159" s="317"/>
      <c r="H8159" s="317"/>
      <c r="I8159" s="317"/>
      <c r="J8159" s="27">
        <f t="shared" ref="J8159" si="9100">SUM(J8157:J8158)</f>
        <v>178.67000000000002</v>
      </c>
      <c r="K8159" s="30"/>
      <c r="L8159" s="30"/>
    </row>
    <row r="8160" spans="1:12" ht="11.25" customHeight="1" thickBot="1" x14ac:dyDescent="0.25">
      <c r="A8160" s="241">
        <f t="shared" ref="A8160:C8160" si="9101">A8159</f>
        <v>1</v>
      </c>
      <c r="B8160" s="241" t="str">
        <f t="shared" si="9101"/>
        <v>MOTORISTA CAT "E"</v>
      </c>
      <c r="C8160" s="241" t="str">
        <f t="shared" si="9101"/>
        <v>FOZ DO IGUAÇU</v>
      </c>
      <c r="D8160" s="4"/>
      <c r="E8160" s="4"/>
      <c r="F8160" s="4"/>
      <c r="G8160" s="4"/>
      <c r="H8160" s="4"/>
      <c r="I8160" s="4"/>
      <c r="J8160" s="4"/>
      <c r="K8160" s="30"/>
      <c r="L8160" s="30"/>
    </row>
    <row r="8161" spans="1:12" ht="18" customHeight="1" x14ac:dyDescent="0.2">
      <c r="A8161" s="241">
        <f t="shared" ref="A8161:C8161" si="9102">A8160</f>
        <v>1</v>
      </c>
      <c r="B8161" s="241" t="str">
        <f t="shared" si="9102"/>
        <v>MOTORISTA CAT "E"</v>
      </c>
      <c r="C8161" s="241" t="str">
        <f t="shared" si="9102"/>
        <v>FOZ DO IGUAÇU</v>
      </c>
      <c r="D8161" s="326" t="str">
        <f>Raiz!$D$97</f>
        <v>6 - CUSTOS INDIRETOS, TRIBUTOS E LUCRO</v>
      </c>
      <c r="E8161" s="326"/>
      <c r="F8161" s="326"/>
      <c r="G8161" s="326"/>
      <c r="H8161" s="326"/>
      <c r="I8161" s="1" t="str">
        <f>Raiz!$I$97</f>
        <v>%</v>
      </c>
      <c r="J8161" s="2" t="str">
        <f>Raiz!$J$97</f>
        <v>Valor R$</v>
      </c>
      <c r="K8161" s="30"/>
      <c r="L8161" s="30"/>
    </row>
    <row r="8162" spans="1:12" ht="18" customHeight="1" x14ac:dyDescent="0.2">
      <c r="A8162" s="241">
        <f t="shared" ref="A8162:C8162" si="9103">A8161</f>
        <v>1</v>
      </c>
      <c r="B8162" s="241" t="str">
        <f t="shared" si="9103"/>
        <v>MOTORISTA CAT "E"</v>
      </c>
      <c r="C8162" s="241" t="str">
        <f t="shared" si="9103"/>
        <v>FOZ DO IGUAÇU</v>
      </c>
      <c r="D8162" s="52" t="str">
        <f>Raiz!$D$98</f>
        <v>A</v>
      </c>
      <c r="E8162" s="323" t="str">
        <f>Raiz!$E$98</f>
        <v>Custos Indiretos (despesas administrativas e operacionais)</v>
      </c>
      <c r="F8162" s="323"/>
      <c r="G8162" s="323"/>
      <c r="H8162" s="323"/>
      <c r="I8162" s="20">
        <f>VLOOKUP(H8071,Base!$B$1340:$P$1391,J8076+1,FALSE)</f>
        <v>0.05</v>
      </c>
      <c r="J8162" s="19">
        <f t="shared" ref="J8162" si="9104">ROUND(J8184*I8162,2)</f>
        <v>247.57</v>
      </c>
      <c r="K8162" s="30"/>
      <c r="L8162" s="30"/>
    </row>
    <row r="8163" spans="1:12" ht="18" customHeight="1" x14ac:dyDescent="0.2">
      <c r="A8163" s="241">
        <f t="shared" ref="A8163:C8163" si="9105">A8162</f>
        <v>1</v>
      </c>
      <c r="B8163" s="241" t="str">
        <f t="shared" si="9105"/>
        <v>MOTORISTA CAT "E"</v>
      </c>
      <c r="C8163" s="241" t="str">
        <f t="shared" si="9105"/>
        <v>FOZ DO IGUAÇU</v>
      </c>
      <c r="D8163" s="18" t="str">
        <f>Raiz!$D$99</f>
        <v>B</v>
      </c>
      <c r="E8163" s="323" t="str">
        <f>Raiz!$E$99</f>
        <v>Lucro</v>
      </c>
      <c r="F8163" s="323"/>
      <c r="G8163" s="323"/>
      <c r="H8163" s="323"/>
      <c r="I8163" s="20">
        <f>VLOOKUP(H8071,Base!$B$1397:$P$1448,J8076+1,FALSE)</f>
        <v>4.9799999999999997E-2</v>
      </c>
      <c r="J8163" s="19">
        <f t="shared" ref="J8163" si="9106">ROUND(J8186*I8163,2)</f>
        <v>258.89999999999998</v>
      </c>
      <c r="K8163" s="30"/>
      <c r="L8163" s="30"/>
    </row>
    <row r="8164" spans="1:12" ht="18" customHeight="1" x14ac:dyDescent="0.2">
      <c r="A8164" s="241">
        <f t="shared" ref="A8164:C8164" si="9107">A8163</f>
        <v>1</v>
      </c>
      <c r="B8164" s="241" t="str">
        <f t="shared" si="9107"/>
        <v>MOTORISTA CAT "E"</v>
      </c>
      <c r="C8164" s="241" t="str">
        <f t="shared" si="9107"/>
        <v>FOZ DO IGUAÇU</v>
      </c>
      <c r="D8164" s="324" t="str">
        <f>Raiz!$D$100</f>
        <v>Subtotal</v>
      </c>
      <c r="E8164" s="324"/>
      <c r="F8164" s="324"/>
      <c r="G8164" s="324"/>
      <c r="H8164" s="324"/>
      <c r="I8164" s="32">
        <f t="shared" ref="I8164:J8164" si="9108">SUM(I8162:I8163)</f>
        <v>9.98E-2</v>
      </c>
      <c r="J8164" s="33">
        <f t="shared" si="9108"/>
        <v>506.46999999999997</v>
      </c>
      <c r="K8164" s="30"/>
      <c r="L8164" s="30"/>
    </row>
    <row r="8165" spans="1:12" ht="18" customHeight="1" x14ac:dyDescent="0.2">
      <c r="A8165" s="241">
        <f t="shared" ref="A8165:C8165" si="9109">A8164</f>
        <v>1</v>
      </c>
      <c r="B8165" s="241" t="str">
        <f t="shared" si="9109"/>
        <v>MOTORISTA CAT "E"</v>
      </c>
      <c r="C8165" s="241" t="str">
        <f t="shared" si="9109"/>
        <v>FOZ DO IGUAÇU</v>
      </c>
      <c r="D8165" s="52" t="str">
        <f>Raiz!$D$101</f>
        <v>C</v>
      </c>
      <c r="E8165" s="323" t="str">
        <f>Raiz!$E$101</f>
        <v>Tributos</v>
      </c>
      <c r="F8165" s="325"/>
      <c r="G8165" s="325"/>
      <c r="H8165" s="325"/>
      <c r="I8165" s="32">
        <f t="shared" ref="I8165:J8165" si="9110">SUM(I8166:I8168)</f>
        <v>0.13250000000000001</v>
      </c>
      <c r="J8165" s="33">
        <f t="shared" si="9110"/>
        <v>833.62</v>
      </c>
      <c r="K8165" s="30"/>
      <c r="L8165" s="30"/>
    </row>
    <row r="8166" spans="1:12" ht="18" customHeight="1" x14ac:dyDescent="0.2">
      <c r="A8166" s="241">
        <f t="shared" ref="A8166:C8166" si="9111">A8165</f>
        <v>1</v>
      </c>
      <c r="B8166" s="241" t="str">
        <f t="shared" si="9111"/>
        <v>MOTORISTA CAT "E"</v>
      </c>
      <c r="C8166" s="241" t="str">
        <f t="shared" si="9111"/>
        <v>FOZ DO IGUAÇU</v>
      </c>
      <c r="D8166" s="328" t="str">
        <f>Raiz!$D$102</f>
        <v>C.1</v>
      </c>
      <c r="E8166" s="330" t="str">
        <f>Raiz!$E$102</f>
        <v>Tributos Federais</v>
      </c>
      <c r="F8166" s="332" t="str">
        <f>Raiz!$F$102</f>
        <v>PIS</v>
      </c>
      <c r="G8166" s="333"/>
      <c r="H8166" s="334"/>
      <c r="I8166" s="43">
        <f>Raiz!$I$102</f>
        <v>1.6500000000000001E-2</v>
      </c>
      <c r="J8166" s="19">
        <f t="shared" ref="J8166" si="9112">ROUND(I8166*J8175,2)</f>
        <v>103.81</v>
      </c>
      <c r="K8166" s="30"/>
      <c r="L8166" s="30"/>
    </row>
    <row r="8167" spans="1:12" ht="18" customHeight="1" x14ac:dyDescent="0.2">
      <c r="A8167" s="241">
        <f t="shared" ref="A8167:C8167" si="9113">A8166</f>
        <v>1</v>
      </c>
      <c r="B8167" s="241" t="str">
        <f t="shared" si="9113"/>
        <v>MOTORISTA CAT "E"</v>
      </c>
      <c r="C8167" s="241" t="str">
        <f t="shared" si="9113"/>
        <v>FOZ DO IGUAÇU</v>
      </c>
      <c r="D8167" s="329"/>
      <c r="E8167" s="331"/>
      <c r="F8167" s="331" t="str">
        <f>Raiz!$F$103</f>
        <v>COFINS</v>
      </c>
      <c r="G8167" s="335"/>
      <c r="H8167" s="336"/>
      <c r="I8167" s="20">
        <f>Raiz!$I$103</f>
        <v>7.5999999999999998E-2</v>
      </c>
      <c r="J8167" s="19">
        <f t="shared" ref="J8167" si="9114">ROUND(I8167*J8175,2)</f>
        <v>478.15</v>
      </c>
    </row>
    <row r="8168" spans="1:12" ht="18" customHeight="1" x14ac:dyDescent="0.2">
      <c r="A8168" s="241">
        <f t="shared" ref="A8168:C8168" si="9115">A8167</f>
        <v>1</v>
      </c>
      <c r="B8168" s="241" t="str">
        <f t="shared" si="9115"/>
        <v>MOTORISTA CAT "E"</v>
      </c>
      <c r="C8168" s="241" t="str">
        <f t="shared" si="9115"/>
        <v>FOZ DO IGUAÇU</v>
      </c>
      <c r="D8168" s="18" t="str">
        <f>Raiz!$D$104</f>
        <v>C.2</v>
      </c>
      <c r="E8168" s="263" t="str">
        <f>Raiz!$E$104</f>
        <v>Tributos Municipais</v>
      </c>
      <c r="F8168" s="320" t="str">
        <f>Raiz!$F$104</f>
        <v>ISS</v>
      </c>
      <c r="G8168" s="322"/>
      <c r="H8168" s="321"/>
      <c r="I8168" s="20">
        <f>VLOOKUP(H8071,Base!$B$29:$D$80,3,FALSE)</f>
        <v>0.04</v>
      </c>
      <c r="J8168" s="19">
        <f t="shared" ref="J8168" si="9116">ROUND(I8168*J8175,2)</f>
        <v>251.66</v>
      </c>
    </row>
    <row r="8169" spans="1:12" ht="18" customHeight="1" thickBot="1" x14ac:dyDescent="0.25">
      <c r="A8169" s="241">
        <f t="shared" ref="A8169:C8169" si="9117">A8168</f>
        <v>1</v>
      </c>
      <c r="B8169" s="241" t="str">
        <f t="shared" si="9117"/>
        <v>MOTORISTA CAT "E"</v>
      </c>
      <c r="C8169" s="241" t="str">
        <f t="shared" si="9117"/>
        <v>FOZ DO IGUAÇU</v>
      </c>
      <c r="D8169" s="319" t="str">
        <f>Raiz!$D$105</f>
        <v>Total do Módulo 6 - Custos Indiretos, Lucro e Tributos</v>
      </c>
      <c r="E8169" s="319"/>
      <c r="F8169" s="319"/>
      <c r="G8169" s="319"/>
      <c r="H8169" s="319"/>
      <c r="I8169" s="24">
        <f t="shared" ref="I8169:J8169" si="9118">I8164+I8165</f>
        <v>0.23230000000000001</v>
      </c>
      <c r="J8169" s="21">
        <f t="shared" si="9118"/>
        <v>1340.09</v>
      </c>
    </row>
    <row r="8170" spans="1:12" ht="11.25" customHeight="1" thickBot="1" x14ac:dyDescent="0.25">
      <c r="A8170" s="241">
        <f t="shared" ref="A8170:C8170" si="9119">A8169</f>
        <v>1</v>
      </c>
      <c r="B8170" s="241" t="str">
        <f t="shared" si="9119"/>
        <v>MOTORISTA CAT "E"</v>
      </c>
      <c r="C8170" s="241" t="str">
        <f t="shared" si="9119"/>
        <v>FOZ DO IGUAÇU</v>
      </c>
      <c r="D8170" s="4"/>
      <c r="E8170" s="4"/>
      <c r="F8170" s="4"/>
      <c r="G8170" s="4"/>
      <c r="H8170" s="4"/>
      <c r="I8170" s="4"/>
      <c r="J8170" s="4"/>
    </row>
    <row r="8171" spans="1:12" ht="18" customHeight="1" x14ac:dyDescent="0.2">
      <c r="A8171" s="241">
        <f t="shared" ref="A8171:C8171" si="9120">A8170</f>
        <v>1</v>
      </c>
      <c r="B8171" s="241" t="str">
        <f t="shared" si="9120"/>
        <v>MOTORISTA CAT "E"</v>
      </c>
      <c r="C8171" s="241" t="str">
        <f t="shared" si="9120"/>
        <v>FOZ DO IGUAÇU</v>
      </c>
      <c r="D8171" s="339" t="str">
        <f>Raiz!$D$107</f>
        <v>TRIBUTOS (percentual incidente sobre o Valor total por empregado)</v>
      </c>
      <c r="E8171" s="340"/>
      <c r="F8171" s="340"/>
      <c r="G8171" s="340"/>
      <c r="H8171" s="340"/>
      <c r="I8171" s="340"/>
      <c r="J8171" s="341"/>
    </row>
    <row r="8172" spans="1:12" ht="18" customHeight="1" x14ac:dyDescent="0.2">
      <c r="A8172" s="241">
        <f t="shared" ref="A8172:C8172" si="9121">A8171</f>
        <v>1</v>
      </c>
      <c r="B8172" s="241" t="str">
        <f t="shared" si="9121"/>
        <v>MOTORISTA CAT "E"</v>
      </c>
      <c r="C8172" s="241" t="str">
        <f t="shared" si="9121"/>
        <v>FOZ DO IGUAÇU</v>
      </c>
      <c r="D8172" s="52" t="str">
        <f>Raiz!$D$108</f>
        <v>A</v>
      </c>
      <c r="E8172" s="314" t="str">
        <f>Raiz!$E$108</f>
        <v>Percentual total dos Tributos / 100</v>
      </c>
      <c r="F8172" s="314"/>
      <c r="G8172" s="314"/>
      <c r="H8172" s="314"/>
      <c r="I8172" s="314"/>
      <c r="J8172" s="34">
        <f t="shared" ref="J8172" si="9122">I8165</f>
        <v>0.13250000000000001</v>
      </c>
    </row>
    <row r="8173" spans="1:12" ht="18" customHeight="1" x14ac:dyDescent="0.2">
      <c r="A8173" s="241">
        <f t="shared" ref="A8173:C8173" si="9123">A8172</f>
        <v>1</v>
      </c>
      <c r="B8173" s="241" t="str">
        <f t="shared" si="9123"/>
        <v>MOTORISTA CAT "E"</v>
      </c>
      <c r="C8173" s="241" t="str">
        <f t="shared" si="9123"/>
        <v>FOZ DO IGUAÇU</v>
      </c>
      <c r="D8173" s="52" t="str">
        <f>Raiz!$D$109</f>
        <v>B</v>
      </c>
      <c r="E8173" s="314" t="str">
        <f>Raiz!$E$109</f>
        <v>1 - A</v>
      </c>
      <c r="F8173" s="314"/>
      <c r="G8173" s="314"/>
      <c r="H8173" s="314"/>
      <c r="I8173" s="314"/>
      <c r="J8173" s="34">
        <f t="shared" ref="J8173:J8236" si="9124">1-J8172</f>
        <v>0.86749999999999994</v>
      </c>
    </row>
    <row r="8174" spans="1:12" ht="18" customHeight="1" x14ac:dyDescent="0.2">
      <c r="A8174" s="241">
        <f t="shared" ref="A8174:C8174" si="9125">A8173</f>
        <v>1</v>
      </c>
      <c r="B8174" s="241" t="str">
        <f t="shared" si="9125"/>
        <v>MOTORISTA CAT "E"</v>
      </c>
      <c r="C8174" s="241" t="str">
        <f t="shared" si="9125"/>
        <v>FOZ DO IGUAÇU</v>
      </c>
      <c r="D8174" s="52" t="str">
        <f>Raiz!$D$110</f>
        <v>C</v>
      </c>
      <c r="E8174" s="314" t="str">
        <f>Raiz!$E$110</f>
        <v>Custo antes da incidência dos tributos</v>
      </c>
      <c r="F8174" s="314"/>
      <c r="G8174" s="314"/>
      <c r="H8174" s="314"/>
      <c r="I8174" s="314"/>
      <c r="J8174" s="19">
        <f t="shared" ref="J8174" si="9126">J8188</f>
        <v>5457.7916666666661</v>
      </c>
    </row>
    <row r="8175" spans="1:12" ht="18" customHeight="1" x14ac:dyDescent="0.2">
      <c r="A8175" s="241">
        <f t="shared" ref="A8175:C8175" si="9127">A8174</f>
        <v>1</v>
      </c>
      <c r="B8175" s="241" t="str">
        <f t="shared" si="9127"/>
        <v>MOTORISTA CAT "E"</v>
      </c>
      <c r="C8175" s="241" t="str">
        <f t="shared" si="9127"/>
        <v>FOZ DO IGUAÇU</v>
      </c>
      <c r="D8175" s="52" t="str">
        <f>Raiz!$D$111</f>
        <v>D</v>
      </c>
      <c r="E8175" s="314" t="str">
        <f>Raiz!$E$111</f>
        <v>PREÇO DO POSTO/MÊS (C / B)</v>
      </c>
      <c r="F8175" s="314"/>
      <c r="G8175" s="314"/>
      <c r="H8175" s="314"/>
      <c r="I8175" s="314"/>
      <c r="J8175" s="19">
        <f t="shared" ref="J8175" si="9128">ROUND(J8174/J8173,2)</f>
        <v>6291.4</v>
      </c>
    </row>
    <row r="8176" spans="1:12" ht="18" customHeight="1" thickBot="1" x14ac:dyDescent="0.25">
      <c r="A8176" s="241">
        <f t="shared" ref="A8176:C8176" si="9129">A8175</f>
        <v>1</v>
      </c>
      <c r="B8176" s="241" t="str">
        <f t="shared" si="9129"/>
        <v>MOTORISTA CAT "E"</v>
      </c>
      <c r="C8176" s="241" t="str">
        <f t="shared" si="9129"/>
        <v>FOZ DO IGUAÇU</v>
      </c>
      <c r="D8176" s="317" t="str">
        <f>Raiz!$D$112</f>
        <v>Total dos Tributos = (D – C)</v>
      </c>
      <c r="E8176" s="317"/>
      <c r="F8176" s="317"/>
      <c r="G8176" s="317"/>
      <c r="H8176" s="317"/>
      <c r="I8176" s="317"/>
      <c r="J8176" s="35">
        <f t="shared" ref="J8176" si="9130">J8175-J8174</f>
        <v>833.60833333333358</v>
      </c>
    </row>
    <row r="8177" spans="1:13" ht="11.25" customHeight="1" thickBot="1" x14ac:dyDescent="0.25">
      <c r="A8177" s="241">
        <f t="shared" ref="A8177:C8177" si="9131">A8176</f>
        <v>1</v>
      </c>
      <c r="B8177" s="241" t="str">
        <f t="shared" si="9131"/>
        <v>MOTORISTA CAT "E"</v>
      </c>
      <c r="C8177" s="241" t="str">
        <f t="shared" si="9131"/>
        <v>FOZ DO IGUAÇU</v>
      </c>
      <c r="D8177" s="4"/>
      <c r="E8177" s="4"/>
      <c r="F8177" s="4"/>
      <c r="G8177" s="4"/>
      <c r="H8177" s="4"/>
      <c r="I8177" s="4"/>
      <c r="J8177" s="4"/>
    </row>
    <row r="8178" spans="1:13" ht="18" customHeight="1" x14ac:dyDescent="0.2">
      <c r="A8178" s="241">
        <f t="shared" ref="A8178:C8178" si="9132">A8177</f>
        <v>1</v>
      </c>
      <c r="B8178" s="241" t="str">
        <f t="shared" si="9132"/>
        <v>MOTORISTA CAT "E"</v>
      </c>
      <c r="C8178" s="241" t="str">
        <f t="shared" si="9132"/>
        <v>FOZ DO IGUAÇU</v>
      </c>
      <c r="D8178" s="318" t="str">
        <f>Raiz!$D$114</f>
        <v>2 - QUADRO-RESUMO DO CUSTO POR EMPREGADO</v>
      </c>
      <c r="E8178" s="318"/>
      <c r="F8178" s="318"/>
      <c r="G8178" s="318"/>
      <c r="H8178" s="318"/>
      <c r="I8178" s="318"/>
      <c r="J8178" s="3" t="str">
        <f>Raiz!$J$114</f>
        <v>Valor R$</v>
      </c>
    </row>
    <row r="8179" spans="1:13" ht="18" customHeight="1" x14ac:dyDescent="0.2">
      <c r="A8179" s="241">
        <f t="shared" ref="A8179:C8179" si="9133">A8178</f>
        <v>1</v>
      </c>
      <c r="B8179" s="241" t="str">
        <f t="shared" si="9133"/>
        <v>MOTORISTA CAT "E"</v>
      </c>
      <c r="C8179" s="241" t="str">
        <f t="shared" si="9133"/>
        <v>FOZ DO IGUAÇU</v>
      </c>
      <c r="D8179" s="52" t="str">
        <f>Raiz!$D$115</f>
        <v>A</v>
      </c>
      <c r="E8179" s="314" t="str">
        <f>Raiz!$E$115</f>
        <v>Módulo 1 - Composição da Remuneração</v>
      </c>
      <c r="F8179" s="314"/>
      <c r="G8179" s="314"/>
      <c r="H8179" s="314"/>
      <c r="I8179" s="314"/>
      <c r="J8179" s="19">
        <f t="shared" ref="J8179" si="9134">J8099</f>
        <v>2443.42</v>
      </c>
    </row>
    <row r="8180" spans="1:13" ht="18" customHeight="1" x14ac:dyDescent="0.2">
      <c r="A8180" s="241">
        <f t="shared" ref="A8180:C8180" si="9135">A8179</f>
        <v>1</v>
      </c>
      <c r="B8180" s="241" t="str">
        <f t="shared" si="9135"/>
        <v>MOTORISTA CAT "E"</v>
      </c>
      <c r="C8180" s="241" t="str">
        <f t="shared" si="9135"/>
        <v>FOZ DO IGUAÇU</v>
      </c>
      <c r="D8180" s="52" t="str">
        <f>Raiz!$D$116</f>
        <v>B</v>
      </c>
      <c r="E8180" s="314" t="str">
        <f>Raiz!$E$116</f>
        <v>Módulo 2 - Encargos e Benefícios Anuais, Mensais e Diários</v>
      </c>
      <c r="F8180" s="314"/>
      <c r="G8180" s="314"/>
      <c r="H8180" s="314"/>
      <c r="I8180" s="314"/>
      <c r="J8180" s="19">
        <f t="shared" ref="J8180" si="9136">J8132</f>
        <v>1804.37</v>
      </c>
    </row>
    <row r="8181" spans="1:13" ht="18" customHeight="1" x14ac:dyDescent="0.2">
      <c r="A8181" s="241">
        <f t="shared" ref="A8181:C8181" si="9137">A8180</f>
        <v>1</v>
      </c>
      <c r="B8181" s="241" t="str">
        <f t="shared" si="9137"/>
        <v>MOTORISTA CAT "E"</v>
      </c>
      <c r="C8181" s="241" t="str">
        <f t="shared" si="9137"/>
        <v>FOZ DO IGUAÇU</v>
      </c>
      <c r="D8181" s="52" t="str">
        <f>Raiz!$D$117</f>
        <v>C</v>
      </c>
      <c r="E8181" s="314" t="str">
        <f>Raiz!$E$117</f>
        <v>Módulo 3 - Provisão para Rescisão</v>
      </c>
      <c r="F8181" s="314"/>
      <c r="G8181" s="314"/>
      <c r="H8181" s="314"/>
      <c r="I8181" s="314"/>
      <c r="J8181" s="19">
        <f t="shared" ref="J8181" si="9138">J8141</f>
        <v>143.33000000000001</v>
      </c>
    </row>
    <row r="8182" spans="1:13" ht="18" customHeight="1" x14ac:dyDescent="0.2">
      <c r="A8182" s="241">
        <f t="shared" ref="A8182:C8182" si="9139">A8181</f>
        <v>1</v>
      </c>
      <c r="B8182" s="241" t="str">
        <f t="shared" si="9139"/>
        <v>MOTORISTA CAT "E"</v>
      </c>
      <c r="C8182" s="241" t="str">
        <f t="shared" si="9139"/>
        <v>FOZ DO IGUAÇU</v>
      </c>
      <c r="D8182" s="52" t="str">
        <f>Raiz!$D$118</f>
        <v>D</v>
      </c>
      <c r="E8182" s="314" t="str">
        <f>Raiz!$E$118</f>
        <v>Módulo 4 - Custo de Reposição do Profissional Ausente</v>
      </c>
      <c r="F8182" s="314"/>
      <c r="G8182" s="314"/>
      <c r="H8182" s="314"/>
      <c r="I8182" s="314"/>
      <c r="J8182" s="19">
        <f t="shared" ref="J8182" si="9140">J8154</f>
        <v>381.53166666666664</v>
      </c>
    </row>
    <row r="8183" spans="1:13" ht="18" customHeight="1" x14ac:dyDescent="0.2">
      <c r="A8183" s="241">
        <f t="shared" ref="A8183:C8183" si="9141">A8182</f>
        <v>1</v>
      </c>
      <c r="B8183" s="241" t="str">
        <f t="shared" si="9141"/>
        <v>MOTORISTA CAT "E"</v>
      </c>
      <c r="C8183" s="241" t="str">
        <f t="shared" si="9141"/>
        <v>FOZ DO IGUAÇU</v>
      </c>
      <c r="D8183" s="52" t="str">
        <f>Raiz!$D$119</f>
        <v>E</v>
      </c>
      <c r="E8183" s="314" t="str">
        <f>Raiz!$E$119</f>
        <v>Módulo 5 - Insumos Diversos</v>
      </c>
      <c r="F8183" s="314"/>
      <c r="G8183" s="314"/>
      <c r="H8183" s="314"/>
      <c r="I8183" s="314"/>
      <c r="J8183" s="19">
        <f t="shared" ref="J8183" si="9142">J8159</f>
        <v>178.67000000000002</v>
      </c>
    </row>
    <row r="8184" spans="1:13" ht="18" customHeight="1" x14ac:dyDescent="0.2">
      <c r="A8184" s="241">
        <f t="shared" ref="A8184:C8184" si="9143">A8183</f>
        <v>1</v>
      </c>
      <c r="B8184" s="241" t="str">
        <f t="shared" si="9143"/>
        <v>MOTORISTA CAT "E"</v>
      </c>
      <c r="C8184" s="241" t="str">
        <f t="shared" si="9143"/>
        <v>FOZ DO IGUAÇU</v>
      </c>
      <c r="D8184" s="315" t="str">
        <f>Raiz!$D$120</f>
        <v>Subtotal (A + B + C+ D + E)</v>
      </c>
      <c r="E8184" s="315"/>
      <c r="F8184" s="315"/>
      <c r="G8184" s="315"/>
      <c r="H8184" s="315"/>
      <c r="I8184" s="315"/>
      <c r="J8184" s="33">
        <f t="shared" ref="J8184" si="9144">SUM(J8179:J8183)</f>
        <v>4951.3216666666667</v>
      </c>
    </row>
    <row r="8185" spans="1:13" ht="18" customHeight="1" x14ac:dyDescent="0.2">
      <c r="A8185" s="241">
        <f t="shared" ref="A8185:C8185" si="9145">A8184</f>
        <v>1</v>
      </c>
      <c r="B8185" s="241" t="str">
        <f t="shared" si="9145"/>
        <v>MOTORISTA CAT "E"</v>
      </c>
      <c r="C8185" s="241" t="str">
        <f t="shared" si="9145"/>
        <v>FOZ DO IGUAÇU</v>
      </c>
      <c r="D8185" s="52" t="str">
        <f>Raiz!$D$121</f>
        <v>F</v>
      </c>
      <c r="E8185" s="314" t="str">
        <f>Raiz!$E$121</f>
        <v>Módulo 6-A - Custos Indiretos (despesas administrativas e operacionais)</v>
      </c>
      <c r="F8185" s="314"/>
      <c r="G8185" s="314"/>
      <c r="H8185" s="314"/>
      <c r="I8185" s="314"/>
      <c r="J8185" s="19">
        <f t="shared" ref="J8185" si="9146">J8162</f>
        <v>247.57</v>
      </c>
    </row>
    <row r="8186" spans="1:13" ht="18" customHeight="1" x14ac:dyDescent="0.2">
      <c r="A8186" s="241">
        <f t="shared" ref="A8186:C8186" si="9147">A8185</f>
        <v>1</v>
      </c>
      <c r="B8186" s="241" t="str">
        <f t="shared" si="9147"/>
        <v>MOTORISTA CAT "E"</v>
      </c>
      <c r="C8186" s="241" t="str">
        <f t="shared" si="9147"/>
        <v>FOZ DO IGUAÇU</v>
      </c>
      <c r="D8186" s="315" t="str">
        <f>Raiz!$D$122</f>
        <v>Subtotal (antes da incidência dos lucros)</v>
      </c>
      <c r="E8186" s="315"/>
      <c r="F8186" s="315"/>
      <c r="G8186" s="315"/>
      <c r="H8186" s="315"/>
      <c r="I8186" s="315"/>
      <c r="J8186" s="36">
        <f t="shared" ref="J8186" si="9148">J8184+J8185</f>
        <v>5198.8916666666664</v>
      </c>
    </row>
    <row r="8187" spans="1:13" ht="18" customHeight="1" x14ac:dyDescent="0.2">
      <c r="A8187" s="241">
        <f t="shared" ref="A8187:C8187" si="9149">A8186</f>
        <v>1</v>
      </c>
      <c r="B8187" s="241" t="str">
        <f t="shared" si="9149"/>
        <v>MOTORISTA CAT "E"</v>
      </c>
      <c r="C8187" s="241" t="str">
        <f t="shared" si="9149"/>
        <v>FOZ DO IGUAÇU</v>
      </c>
      <c r="D8187" s="52" t="str">
        <f>Raiz!$D$123</f>
        <v>G</v>
      </c>
      <c r="E8187" s="314" t="str">
        <f>Raiz!$E$123</f>
        <v>Módulo 6-B - Lucro</v>
      </c>
      <c r="F8187" s="314"/>
      <c r="G8187" s="314"/>
      <c r="H8187" s="314"/>
      <c r="I8187" s="314"/>
      <c r="J8187" s="36">
        <f t="shared" ref="J8187" si="9150">J8163</f>
        <v>258.89999999999998</v>
      </c>
    </row>
    <row r="8188" spans="1:13" ht="18" customHeight="1" x14ac:dyDescent="0.2">
      <c r="A8188" s="241">
        <f t="shared" ref="A8188:C8188" si="9151">A8187</f>
        <v>1</v>
      </c>
      <c r="B8188" s="241" t="str">
        <f t="shared" si="9151"/>
        <v>MOTORISTA CAT "E"</v>
      </c>
      <c r="C8188" s="241" t="str">
        <f t="shared" si="9151"/>
        <v>FOZ DO IGUAÇU</v>
      </c>
      <c r="D8188" s="315" t="str">
        <f>Raiz!$D$124</f>
        <v>Subtotal (antes da incidência dos tributos)</v>
      </c>
      <c r="E8188" s="315"/>
      <c r="F8188" s="315"/>
      <c r="G8188" s="315"/>
      <c r="H8188" s="315"/>
      <c r="I8188" s="315"/>
      <c r="J8188" s="36">
        <f t="shared" ref="J8188" si="9152">J8186+J8187</f>
        <v>5457.7916666666661</v>
      </c>
    </row>
    <row r="8189" spans="1:13" ht="18" customHeight="1" x14ac:dyDescent="0.2">
      <c r="A8189" s="241">
        <f t="shared" ref="A8189:C8189" si="9153">A8188</f>
        <v>1</v>
      </c>
      <c r="B8189" s="241" t="str">
        <f t="shared" si="9153"/>
        <v>MOTORISTA CAT "E"</v>
      </c>
      <c r="C8189" s="241" t="str">
        <f t="shared" si="9153"/>
        <v>FOZ DO IGUAÇU</v>
      </c>
      <c r="D8189" s="52" t="str">
        <f>Raiz!$D$125</f>
        <v>H</v>
      </c>
      <c r="E8189" s="314" t="str">
        <f>Raiz!$E$125</f>
        <v>Módulo 6-C - Tributos</v>
      </c>
      <c r="F8189" s="314"/>
      <c r="G8189" s="314"/>
      <c r="H8189" s="314"/>
      <c r="I8189" s="314"/>
      <c r="J8189" s="36">
        <f t="shared" ref="J8189" si="9154">J8165</f>
        <v>833.62</v>
      </c>
    </row>
    <row r="8190" spans="1:13" ht="18" customHeight="1" thickBot="1" x14ac:dyDescent="0.25">
      <c r="A8190" s="241">
        <f t="shared" ref="A8190:C8190" si="9155">A8189</f>
        <v>1</v>
      </c>
      <c r="B8190" s="241" t="str">
        <f t="shared" si="9155"/>
        <v>MOTORISTA CAT "E"</v>
      </c>
      <c r="C8190" s="241" t="str">
        <f t="shared" si="9155"/>
        <v>FOZ DO IGUAÇU</v>
      </c>
      <c r="D8190" s="393" t="str">
        <f>Raiz!$D$126</f>
        <v>Valor Total por Empregado / Mês</v>
      </c>
      <c r="E8190" s="394"/>
      <c r="F8190" s="395"/>
      <c r="G8190" s="393" t="str">
        <f t="shared" ref="G8190" si="9156">CONCATENATE(G8076," - ",H8071)</f>
        <v>MOTORISTA CAT "E" - FOZ DO IGUAÇU</v>
      </c>
      <c r="H8190" s="394"/>
      <c r="I8190" s="395"/>
      <c r="J8190" s="47">
        <f t="shared" ref="J8190" si="9157">ROUND(SUM(J8188:J8189),2)</f>
        <v>6291.41</v>
      </c>
      <c r="M8190" s="129"/>
    </row>
    <row r="8191" spans="1:13" ht="7.5" customHeight="1" thickBot="1" x14ac:dyDescent="0.25">
      <c r="A8191" s="241">
        <f t="shared" ref="A8191:C8191" si="9158">A8190</f>
        <v>1</v>
      </c>
      <c r="B8191" s="241" t="str">
        <f t="shared" si="9158"/>
        <v>MOTORISTA CAT "E"</v>
      </c>
      <c r="C8191" s="241" t="str">
        <f t="shared" si="9158"/>
        <v>FOZ DO IGUAÇU</v>
      </c>
      <c r="M8191" s="129"/>
    </row>
    <row r="8192" spans="1:13" ht="36" customHeight="1" thickBot="1" x14ac:dyDescent="0.25">
      <c r="A8192" s="241">
        <f t="shared" ref="A8192" si="9159">J8192</f>
        <v>1</v>
      </c>
      <c r="B8192" s="241" t="str">
        <f t="shared" ref="B8192" si="9160">G8202</f>
        <v>MOTORISTA CAT "C"</v>
      </c>
      <c r="C8192" s="241" t="str">
        <f t="shared" ref="C8192" si="9161">H8197</f>
        <v>FOZ DO IGUAÇU</v>
      </c>
      <c r="D8192" s="311" t="str">
        <f>Raiz!$D$2</f>
        <v>PLANILHA DE CUSTOS E FORMAÇÃO DE PREÇOS</v>
      </c>
      <c r="E8192" s="312"/>
      <c r="F8192" s="312"/>
      <c r="G8192" s="312"/>
      <c r="H8192" s="313"/>
      <c r="I8192" s="66" t="str">
        <f>Raiz!$I$2</f>
        <v>GRUPO</v>
      </c>
      <c r="J8192" s="59">
        <f>VLOOKUP(H8197,Base!$B$29:$C$80,2,FALSE)</f>
        <v>1</v>
      </c>
      <c r="K8192" s="127"/>
      <c r="L8192" s="239" t="s">
        <v>320</v>
      </c>
      <c r="M8192" s="240">
        <f t="shared" ref="M8192" si="9162">M8066+1</f>
        <v>66</v>
      </c>
    </row>
    <row r="8193" spans="1:16" s="4" customFormat="1" ht="18" customHeight="1" x14ac:dyDescent="0.2">
      <c r="A8193" s="241">
        <f t="shared" ref="A8193:A8256" si="9163">A8192</f>
        <v>1</v>
      </c>
      <c r="B8193" s="241" t="str">
        <f t="shared" ref="B8193:B8256" si="9164">B8192</f>
        <v>MOTORISTA CAT "C"</v>
      </c>
      <c r="C8193" s="241" t="str">
        <f t="shared" ref="C8193:C8256" si="9165">C8192</f>
        <v>FOZ DO IGUAÇU</v>
      </c>
      <c r="D8193" s="400" t="str">
        <f>Raiz!$D$3</f>
        <v>DISCRIMINAÇÃO DOS SERVIÇOS (DADOS REFERENTES À CONTRATAÇÃO)</v>
      </c>
      <c r="E8193" s="401"/>
      <c r="F8193" s="401"/>
      <c r="G8193" s="401"/>
      <c r="H8193" s="401"/>
      <c r="I8193" s="401"/>
      <c r="J8193" s="402"/>
      <c r="K8193" s="30"/>
      <c r="L8193" s="30"/>
      <c r="M8193" s="30"/>
      <c r="N8193" s="30"/>
      <c r="O8193" s="30"/>
      <c r="P8193" s="30"/>
    </row>
    <row r="8194" spans="1:16" s="4" customFormat="1" ht="18" customHeight="1" x14ac:dyDescent="0.2">
      <c r="A8194" s="241">
        <f t="shared" si="9163"/>
        <v>1</v>
      </c>
      <c r="B8194" s="241" t="str">
        <f t="shared" si="9164"/>
        <v>MOTORISTA CAT "C"</v>
      </c>
      <c r="C8194" s="241" t="str">
        <f t="shared" si="9165"/>
        <v>FOZ DO IGUAÇU</v>
      </c>
      <c r="D8194" s="52" t="str">
        <f>Raiz!$D$4</f>
        <v>A</v>
      </c>
      <c r="E8194" s="359" t="str">
        <f>Raiz!$E$4</f>
        <v>Processo nº</v>
      </c>
      <c r="F8194" s="359"/>
      <c r="G8194" s="359"/>
      <c r="H8194" s="386" t="str">
        <f>Base!$C$2</f>
        <v>10905.720090/2020-71</v>
      </c>
      <c r="I8194" s="386"/>
      <c r="J8194" s="386"/>
      <c r="K8194" s="30"/>
      <c r="L8194" s="30"/>
      <c r="M8194" s="30"/>
      <c r="N8194" s="30"/>
      <c r="O8194" s="30"/>
      <c r="P8194" s="30"/>
    </row>
    <row r="8195" spans="1:16" s="4" customFormat="1" ht="18" customHeight="1" x14ac:dyDescent="0.2">
      <c r="A8195" s="241">
        <f t="shared" si="9163"/>
        <v>1</v>
      </c>
      <c r="B8195" s="241" t="str">
        <f t="shared" si="9164"/>
        <v>MOTORISTA CAT "C"</v>
      </c>
      <c r="C8195" s="241" t="str">
        <f t="shared" si="9165"/>
        <v>FOZ DO IGUAÇU</v>
      </c>
      <c r="D8195" s="52" t="str">
        <f>Raiz!$D$5</f>
        <v>B</v>
      </c>
      <c r="E8195" s="359" t="str">
        <f>Raiz!$E$5</f>
        <v>Licitação nº</v>
      </c>
      <c r="F8195" s="359"/>
      <c r="G8195" s="359"/>
      <c r="H8195" s="386" t="str">
        <f>Base!$C$3</f>
        <v>___/2021</v>
      </c>
      <c r="I8195" s="386"/>
      <c r="J8195" s="386"/>
      <c r="K8195" s="30"/>
      <c r="L8195" s="30"/>
      <c r="M8195" s="30"/>
      <c r="N8195" s="30"/>
      <c r="O8195" s="30"/>
      <c r="P8195" s="30"/>
    </row>
    <row r="8196" spans="1:16" s="4" customFormat="1" ht="18" customHeight="1" x14ac:dyDescent="0.2">
      <c r="A8196" s="241">
        <f t="shared" si="9163"/>
        <v>1</v>
      </c>
      <c r="B8196" s="241" t="str">
        <f t="shared" si="9164"/>
        <v>MOTORISTA CAT "C"</v>
      </c>
      <c r="C8196" s="241" t="str">
        <f t="shared" si="9165"/>
        <v>FOZ DO IGUAÇU</v>
      </c>
      <c r="D8196" s="52" t="str">
        <f>Raiz!$D$6</f>
        <v>C</v>
      </c>
      <c r="E8196" s="359" t="str">
        <f>Raiz!$E$6</f>
        <v>Data de apresentação da proposta</v>
      </c>
      <c r="F8196" s="359"/>
      <c r="G8196" s="359"/>
      <c r="H8196" s="386" t="str">
        <f>Base!$C$4</f>
        <v>___/___/2021</v>
      </c>
      <c r="I8196" s="386"/>
      <c r="J8196" s="386"/>
      <c r="K8196" s="30"/>
      <c r="L8196" s="30"/>
      <c r="M8196" s="30"/>
      <c r="N8196" s="30"/>
      <c r="O8196" s="30"/>
      <c r="P8196" s="30"/>
    </row>
    <row r="8197" spans="1:16" s="4" customFormat="1" ht="18" customHeight="1" x14ac:dyDescent="0.2">
      <c r="A8197" s="241">
        <f t="shared" si="9163"/>
        <v>1</v>
      </c>
      <c r="B8197" s="241" t="str">
        <f t="shared" si="9164"/>
        <v>MOTORISTA CAT "C"</v>
      </c>
      <c r="C8197" s="241" t="str">
        <f t="shared" si="9165"/>
        <v>FOZ DO IGUAÇU</v>
      </c>
      <c r="D8197" s="52" t="str">
        <f>Raiz!$D$7</f>
        <v>D</v>
      </c>
      <c r="E8197" s="359" t="str">
        <f>Raiz!$E$7</f>
        <v>Local da prestação do serviço</v>
      </c>
      <c r="F8197" s="359"/>
      <c r="G8197" s="359"/>
      <c r="H8197" s="368" t="str">
        <f>VLOOKUP(M8192,Base!$T$86:$V$813,2,FALSE)</f>
        <v>FOZ DO IGUAÇU</v>
      </c>
      <c r="I8197" s="368"/>
      <c r="J8197" s="369">
        <f t="shared" ref="J8197" si="9166">K8197</f>
        <v>0</v>
      </c>
      <c r="K8197" s="127"/>
      <c r="L8197" s="127"/>
      <c r="M8197" s="30"/>
      <c r="N8197" s="30"/>
      <c r="O8197" s="30"/>
      <c r="P8197" s="30"/>
    </row>
    <row r="8198" spans="1:16" s="4" customFormat="1" ht="18" customHeight="1" x14ac:dyDescent="0.2">
      <c r="A8198" s="241">
        <f t="shared" si="9163"/>
        <v>1</v>
      </c>
      <c r="B8198" s="241" t="str">
        <f t="shared" si="9164"/>
        <v>MOTORISTA CAT "C"</v>
      </c>
      <c r="C8198" s="241" t="str">
        <f t="shared" si="9165"/>
        <v>FOZ DO IGUAÇU</v>
      </c>
      <c r="D8198" s="52" t="str">
        <f>Raiz!$D$8</f>
        <v>E</v>
      </c>
      <c r="E8198" s="359" t="str">
        <f>Raiz!$E$8</f>
        <v>Ano do Acordo, Convenção ou Dissídio Coletivo:</v>
      </c>
      <c r="F8198" s="359"/>
      <c r="G8198" s="359"/>
      <c r="H8198" s="370">
        <f>VLOOKUP(H8197,Base!$B$257:$P$308,J8202+1,FALSE)</f>
        <v>2021</v>
      </c>
      <c r="I8198" s="370"/>
      <c r="J8198" s="370"/>
      <c r="K8198" s="30"/>
      <c r="L8198" s="30"/>
      <c r="M8198" s="30"/>
      <c r="N8198" s="30"/>
      <c r="O8198" s="30"/>
      <c r="P8198" s="30"/>
    </row>
    <row r="8199" spans="1:16" s="4" customFormat="1" ht="18" customHeight="1" thickBot="1" x14ac:dyDescent="0.25">
      <c r="A8199" s="241">
        <f t="shared" si="9163"/>
        <v>1</v>
      </c>
      <c r="B8199" s="241" t="str">
        <f t="shared" si="9164"/>
        <v>MOTORISTA CAT "C"</v>
      </c>
      <c r="C8199" s="241" t="str">
        <f t="shared" si="9165"/>
        <v>FOZ DO IGUAÇU</v>
      </c>
      <c r="D8199" s="17" t="str">
        <f>Raiz!$D$9</f>
        <v>F</v>
      </c>
      <c r="E8199" s="360" t="str">
        <f>Raiz!$E$9</f>
        <v>Tempo de Execução (meses)</v>
      </c>
      <c r="F8199" s="360"/>
      <c r="G8199" s="360"/>
      <c r="H8199" s="378">
        <f>VLOOKUP(H8197,Base!$B$143:$P$194,J8202+1,FALSE)</f>
        <v>24</v>
      </c>
      <c r="I8199" s="379"/>
      <c r="J8199" s="380"/>
      <c r="K8199" s="30"/>
      <c r="L8199" s="30"/>
      <c r="M8199" s="30"/>
      <c r="N8199" s="30"/>
      <c r="O8199" s="30"/>
      <c r="P8199" s="30"/>
    </row>
    <row r="8200" spans="1:16" ht="14.1" customHeight="1" thickBot="1" x14ac:dyDescent="0.25">
      <c r="A8200" s="241">
        <f t="shared" si="9163"/>
        <v>1</v>
      </c>
      <c r="B8200" s="241" t="str">
        <f t="shared" si="9164"/>
        <v>MOTORISTA CAT "C"</v>
      </c>
      <c r="C8200" s="241" t="str">
        <f t="shared" si="9165"/>
        <v>FOZ DO IGUAÇU</v>
      </c>
      <c r="D8200" s="16"/>
    </row>
    <row r="8201" spans="1:16" s="4" customFormat="1" ht="18" customHeight="1" x14ac:dyDescent="0.2">
      <c r="A8201" s="241">
        <f t="shared" si="9163"/>
        <v>1</v>
      </c>
      <c r="B8201" s="241" t="str">
        <f t="shared" si="9164"/>
        <v>MOTORISTA CAT "C"</v>
      </c>
      <c r="C8201" s="241" t="str">
        <f t="shared" si="9165"/>
        <v>FOZ DO IGUAÇU</v>
      </c>
      <c r="D8201" s="381" t="str">
        <f>Raiz!$D$11</f>
        <v>IDENTIFICAÇÃO DO SERVIÇO</v>
      </c>
      <c r="E8201" s="381"/>
      <c r="F8201" s="381"/>
      <c r="G8201" s="381"/>
      <c r="H8201" s="381"/>
      <c r="I8201" s="381"/>
      <c r="J8201" s="381"/>
      <c r="K8201" s="30"/>
      <c r="L8201" s="30"/>
      <c r="M8201" s="30"/>
      <c r="N8201" s="30"/>
      <c r="O8201" s="30"/>
      <c r="P8201" s="30"/>
    </row>
    <row r="8202" spans="1:16" s="4" customFormat="1" ht="18" customHeight="1" x14ac:dyDescent="0.2">
      <c r="A8202" s="241">
        <f t="shared" si="9163"/>
        <v>1</v>
      </c>
      <c r="B8202" s="241" t="str">
        <f t="shared" si="9164"/>
        <v>MOTORISTA CAT "C"</v>
      </c>
      <c r="C8202" s="241" t="str">
        <f t="shared" si="9165"/>
        <v>FOZ DO IGUAÇU</v>
      </c>
      <c r="D8202" s="389" t="str">
        <f>Raiz!$D$12</f>
        <v>Tipo de Serviço</v>
      </c>
      <c r="E8202" s="389"/>
      <c r="F8202" s="389"/>
      <c r="G8202" s="387" t="str">
        <f>VLOOKUP(M8192,Base!$T$86:$V$813,3,FALSE)</f>
        <v>MOTORISTA CAT "C"</v>
      </c>
      <c r="H8202" s="388"/>
      <c r="I8202" s="388"/>
      <c r="J8202" s="238">
        <f>VLOOKUP(G8202,Base!$B$11:$E$24,4,FALSE)</f>
        <v>10</v>
      </c>
      <c r="M8202" s="30"/>
      <c r="N8202" s="30"/>
      <c r="O8202" s="30"/>
      <c r="P8202" s="30"/>
    </row>
    <row r="8203" spans="1:16" s="4" customFormat="1" ht="18" customHeight="1" x14ac:dyDescent="0.2">
      <c r="A8203" s="241">
        <f t="shared" si="9163"/>
        <v>1</v>
      </c>
      <c r="B8203" s="241" t="str">
        <f t="shared" si="9164"/>
        <v>MOTORISTA CAT "C"</v>
      </c>
      <c r="C8203" s="241" t="str">
        <f t="shared" si="9165"/>
        <v>FOZ DO IGUAÇU</v>
      </c>
      <c r="D8203" s="389" t="str">
        <f>Raiz!$D$13</f>
        <v>Unidade de medida</v>
      </c>
      <c r="E8203" s="389"/>
      <c r="F8203" s="389"/>
      <c r="G8203" s="390" t="str">
        <f>Base!$C$6</f>
        <v>Posto</v>
      </c>
      <c r="H8203" s="390"/>
      <c r="I8203" s="390"/>
      <c r="J8203" s="390"/>
      <c r="K8203" s="30"/>
      <c r="L8203" s="30"/>
      <c r="M8203" s="30"/>
      <c r="N8203" s="30"/>
      <c r="O8203" s="30"/>
      <c r="P8203" s="30"/>
    </row>
    <row r="8204" spans="1:16" s="4" customFormat="1" ht="18" customHeight="1" thickBot="1" x14ac:dyDescent="0.25">
      <c r="A8204" s="241">
        <f t="shared" si="9163"/>
        <v>1</v>
      </c>
      <c r="B8204" s="241" t="str">
        <f t="shared" si="9164"/>
        <v>MOTORISTA CAT "C"</v>
      </c>
      <c r="C8204" s="241" t="str">
        <f t="shared" si="9165"/>
        <v>FOZ DO IGUAÇU</v>
      </c>
      <c r="D8204" s="396" t="str">
        <f>Raiz!$D$14</f>
        <v>Quantidade a contratar (unidade de medida)</v>
      </c>
      <c r="E8204" s="396"/>
      <c r="F8204" s="396"/>
      <c r="G8204" s="378">
        <f>VLOOKUP(H8197,Base!$B$86:$P$137,1+J8202,FALSE)</f>
        <v>2</v>
      </c>
      <c r="H8204" s="379"/>
      <c r="I8204" s="379"/>
      <c r="J8204" s="380"/>
      <c r="K8204" s="30"/>
      <c r="L8204" s="30"/>
      <c r="M8204" s="30"/>
      <c r="N8204" s="30"/>
      <c r="O8204" s="30"/>
      <c r="P8204" s="30"/>
    </row>
    <row r="8205" spans="1:16" s="4" customFormat="1" ht="14.1" customHeight="1" thickBot="1" x14ac:dyDescent="0.25">
      <c r="A8205" s="241">
        <f t="shared" si="9163"/>
        <v>1</v>
      </c>
      <c r="B8205" s="241" t="str">
        <f t="shared" si="9164"/>
        <v>MOTORISTA CAT "C"</v>
      </c>
      <c r="C8205" s="241" t="str">
        <f t="shared" si="9165"/>
        <v>FOZ DO IGUAÇU</v>
      </c>
      <c r="D8205" s="5"/>
      <c r="E8205" s="5"/>
      <c r="F8205" s="5"/>
      <c r="G8205" s="5"/>
      <c r="H8205" s="5"/>
      <c r="I8205" s="5"/>
      <c r="J8205" s="5"/>
      <c r="K8205" s="29"/>
      <c r="L8205" s="29"/>
      <c r="M8205" s="30"/>
      <c r="N8205" s="30"/>
      <c r="O8205" s="30"/>
      <c r="P8205" s="30"/>
    </row>
    <row r="8206" spans="1:16" s="4" customFormat="1" ht="18" customHeight="1" x14ac:dyDescent="0.2">
      <c r="A8206" s="241">
        <f t="shared" si="9163"/>
        <v>1</v>
      </c>
      <c r="B8206" s="241" t="str">
        <f t="shared" si="9164"/>
        <v>MOTORISTA CAT "C"</v>
      </c>
      <c r="C8206" s="241" t="str">
        <f t="shared" si="9165"/>
        <v>FOZ DO IGUAÇU</v>
      </c>
      <c r="D8206" s="381" t="str">
        <f>Raiz!$D$16</f>
        <v>1. MÓDULOS: Mão de obra vinculada à execução contratual</v>
      </c>
      <c r="E8206" s="381"/>
      <c r="F8206" s="381"/>
      <c r="G8206" s="381"/>
      <c r="H8206" s="381"/>
      <c r="I8206" s="381"/>
      <c r="J8206" s="381"/>
      <c r="K8206" s="30"/>
      <c r="L8206" s="30"/>
      <c r="M8206" s="30"/>
      <c r="N8206" s="30"/>
      <c r="O8206" s="30"/>
      <c r="P8206" s="30"/>
    </row>
    <row r="8207" spans="1:16" s="4" customFormat="1" ht="18" customHeight="1" x14ac:dyDescent="0.2">
      <c r="A8207" s="241">
        <f t="shared" si="9163"/>
        <v>1</v>
      </c>
      <c r="B8207" s="241" t="str">
        <f t="shared" si="9164"/>
        <v>MOTORISTA CAT "C"</v>
      </c>
      <c r="C8207" s="241" t="str">
        <f t="shared" si="9165"/>
        <v>FOZ DO IGUAÇU</v>
      </c>
      <c r="D8207" s="382" t="str">
        <f>Raiz!$D$17</f>
        <v>Dados para composição dos custos referentes a mão de obra</v>
      </c>
      <c r="E8207" s="382"/>
      <c r="F8207" s="382"/>
      <c r="G8207" s="382"/>
      <c r="H8207" s="382"/>
      <c r="I8207" s="382"/>
      <c r="J8207" s="382"/>
      <c r="K8207" s="30"/>
      <c r="L8207" s="30"/>
      <c r="M8207" s="30"/>
      <c r="N8207" s="30"/>
      <c r="O8207" s="30"/>
      <c r="P8207" s="30"/>
    </row>
    <row r="8208" spans="1:16" s="4" customFormat="1" ht="18" customHeight="1" x14ac:dyDescent="0.2">
      <c r="A8208" s="241">
        <f t="shared" si="9163"/>
        <v>1</v>
      </c>
      <c r="B8208" s="241" t="str">
        <f t="shared" si="9164"/>
        <v>MOTORISTA CAT "C"</v>
      </c>
      <c r="C8208" s="241" t="str">
        <f t="shared" si="9165"/>
        <v>FOZ DO IGUAÇU</v>
      </c>
      <c r="D8208" s="52">
        <f>Raiz!$D$18</f>
        <v>1</v>
      </c>
      <c r="E8208" s="359" t="str">
        <f>Raiz!$E$18</f>
        <v>Tipo de Serviço</v>
      </c>
      <c r="F8208" s="359"/>
      <c r="G8208" s="383" t="str">
        <f t="shared" ref="G8208" si="9167">G8202</f>
        <v>MOTORISTA CAT "C"</v>
      </c>
      <c r="H8208" s="383"/>
      <c r="I8208" s="383"/>
      <c r="J8208" s="384"/>
      <c r="K8208" s="30"/>
      <c r="L8208" s="30"/>
      <c r="M8208" s="30"/>
      <c r="N8208" s="30"/>
      <c r="O8208" s="30"/>
      <c r="P8208" s="30"/>
    </row>
    <row r="8209" spans="1:16" s="4" customFormat="1" ht="18" customHeight="1" x14ac:dyDescent="0.2">
      <c r="A8209" s="241">
        <f t="shared" si="9163"/>
        <v>1</v>
      </c>
      <c r="B8209" s="241" t="str">
        <f t="shared" si="9164"/>
        <v>MOTORISTA CAT "C"</v>
      </c>
      <c r="C8209" s="241" t="str">
        <f t="shared" si="9165"/>
        <v>FOZ DO IGUAÇU</v>
      </c>
      <c r="D8209" s="52">
        <f>Raiz!$D$19</f>
        <v>2</v>
      </c>
      <c r="E8209" s="359" t="str">
        <f>Raiz!$E$19</f>
        <v>Classificação Brasileira de Ocupações (CBO)</v>
      </c>
      <c r="F8209" s="359"/>
      <c r="G8209" s="373" t="str">
        <f>VLOOKUP(G8202,Base!$B$11:$C$24,2,FALSE)</f>
        <v>7825-10</v>
      </c>
      <c r="H8209" s="373"/>
      <c r="I8209" s="373"/>
      <c r="J8209" s="374"/>
      <c r="K8209" s="127"/>
      <c r="L8209" s="127"/>
      <c r="M8209" s="30"/>
      <c r="N8209" s="30"/>
      <c r="O8209" s="30"/>
      <c r="P8209" s="30"/>
    </row>
    <row r="8210" spans="1:16" s="4" customFormat="1" ht="18" customHeight="1" x14ac:dyDescent="0.2">
      <c r="A8210" s="241">
        <f t="shared" si="9163"/>
        <v>1</v>
      </c>
      <c r="B8210" s="241" t="str">
        <f t="shared" si="9164"/>
        <v>MOTORISTA CAT "C"</v>
      </c>
      <c r="C8210" s="241" t="str">
        <f t="shared" si="9165"/>
        <v>FOZ DO IGUAÇU</v>
      </c>
      <c r="D8210" s="52">
        <f>Raiz!$D$20</f>
        <v>3</v>
      </c>
      <c r="E8210" s="399" t="str">
        <f>Raiz!$E$20</f>
        <v>Salário Normativo da Categoria</v>
      </c>
      <c r="F8210" s="399"/>
      <c r="G8210" s="364">
        <f>VLOOKUP(H8197,Base!$B$371:$P$422,J8202+1,FALSE)</f>
        <v>2071.27</v>
      </c>
      <c r="H8210" s="364"/>
      <c r="I8210" s="364"/>
      <c r="J8210" s="365"/>
      <c r="K8210" s="127"/>
      <c r="L8210" s="127"/>
      <c r="M8210" s="30"/>
      <c r="N8210" s="30"/>
      <c r="O8210" s="30"/>
      <c r="P8210" s="30"/>
    </row>
    <row r="8211" spans="1:16" s="4" customFormat="1" ht="30" customHeight="1" x14ac:dyDescent="0.2">
      <c r="A8211" s="241">
        <f t="shared" si="9163"/>
        <v>1</v>
      </c>
      <c r="B8211" s="241" t="str">
        <f t="shared" si="9164"/>
        <v>MOTORISTA CAT "C"</v>
      </c>
      <c r="C8211" s="241" t="str">
        <f t="shared" si="9165"/>
        <v>FOZ DO IGUAÇU</v>
      </c>
      <c r="D8211" s="147">
        <f>Raiz!$D$21</f>
        <v>4</v>
      </c>
      <c r="E8211" s="407" t="str">
        <f>Raiz!$E$21</f>
        <v>Categoria Profissional (vinculada à execução contratual)</v>
      </c>
      <c r="F8211" s="407"/>
      <c r="G8211" s="375" t="str">
        <f>VLOOKUP(H8197,Base!$B$200:$P$251,J8202+1,FALSE)</f>
        <v>EMPREGADOS CONDUT. DE VEÍC. E MOTORISTAS, COMO CAT. DIFER.</v>
      </c>
      <c r="H8211" s="375"/>
      <c r="I8211" s="375"/>
      <c r="J8211" s="376"/>
      <c r="K8211" s="127"/>
      <c r="L8211" s="127"/>
      <c r="M8211" s="30"/>
      <c r="N8211" s="30"/>
      <c r="O8211" s="30"/>
      <c r="P8211" s="30"/>
    </row>
    <row r="8212" spans="1:16" s="4" customFormat="1" ht="18" customHeight="1" x14ac:dyDescent="0.2">
      <c r="A8212" s="241">
        <f t="shared" si="9163"/>
        <v>1</v>
      </c>
      <c r="B8212" s="241" t="str">
        <f t="shared" si="9164"/>
        <v>MOTORISTA CAT "C"</v>
      </c>
      <c r="C8212" s="241" t="str">
        <f t="shared" si="9165"/>
        <v>FOZ DO IGUAÇU</v>
      </c>
      <c r="D8212" s="52">
        <f>Raiz!$D$22</f>
        <v>5</v>
      </c>
      <c r="E8212" s="403" t="str">
        <f>Raiz!$E$22</f>
        <v>CCT - Data-Base da Categoria (dia/mês/ano)</v>
      </c>
      <c r="F8212" s="403"/>
      <c r="G8212" s="391" t="str">
        <f>VLOOKUP(H8197,Base!$B$314:$P$365,J8202+1,FALSE)</f>
        <v>PR002281/2021 - 01/06/2021</v>
      </c>
      <c r="H8212" s="391"/>
      <c r="I8212" s="391"/>
      <c r="J8212" s="392"/>
      <c r="K8212" s="127"/>
      <c r="L8212" s="127"/>
      <c r="M8212" s="30"/>
      <c r="N8212" s="30"/>
      <c r="O8212" s="30"/>
      <c r="P8212" s="30"/>
    </row>
    <row r="8213" spans="1:16" s="4" customFormat="1" ht="18" customHeight="1" x14ac:dyDescent="0.2">
      <c r="A8213" s="241">
        <f t="shared" si="9163"/>
        <v>1</v>
      </c>
      <c r="B8213" s="241" t="str">
        <f t="shared" si="9164"/>
        <v>MOTORISTA CAT "C"</v>
      </c>
      <c r="C8213" s="241" t="str">
        <f t="shared" si="9165"/>
        <v>FOZ DO IGUAÇU</v>
      </c>
      <c r="D8213" s="52">
        <f>Raiz!$D$23</f>
        <v>6</v>
      </c>
      <c r="E8213" s="359" t="str">
        <f>Raiz!$E$23</f>
        <v>Carga horária a contratar (Horas/Mês)</v>
      </c>
      <c r="F8213" s="359"/>
      <c r="G8213" s="371">
        <f>VLOOKUP(H8197,Base!$B$485:$P$536,J8202+1,FALSE)</f>
        <v>220</v>
      </c>
      <c r="H8213" s="371"/>
      <c r="I8213" s="371"/>
      <c r="J8213" s="372"/>
      <c r="K8213" s="127"/>
      <c r="L8213" s="127"/>
      <c r="M8213" s="30"/>
      <c r="N8213" s="30"/>
      <c r="O8213" s="30"/>
      <c r="P8213" s="30"/>
    </row>
    <row r="8214" spans="1:16" s="4" customFormat="1" ht="18" customHeight="1" x14ac:dyDescent="0.2">
      <c r="A8214" s="241">
        <f t="shared" si="9163"/>
        <v>1</v>
      </c>
      <c r="B8214" s="241" t="str">
        <f t="shared" si="9164"/>
        <v>MOTORISTA CAT "C"</v>
      </c>
      <c r="C8214" s="241" t="str">
        <f t="shared" si="9165"/>
        <v>FOZ DO IGUAÇU</v>
      </c>
      <c r="D8214" s="52">
        <f>Raiz!$D$24</f>
        <v>7</v>
      </c>
      <c r="E8214" s="359" t="str">
        <f>Raiz!$E$24</f>
        <v>Valor do vale transporte</v>
      </c>
      <c r="F8214" s="359"/>
      <c r="G8214" s="364">
        <f>VLOOKUP(H8197,Base!$B$29:$E$80,4,FALSE)</f>
        <v>4.0999999999999996</v>
      </c>
      <c r="H8214" s="364" t="s">
        <v>35</v>
      </c>
      <c r="I8214" s="364"/>
      <c r="J8214" s="365"/>
      <c r="K8214" s="30"/>
      <c r="L8214" s="30"/>
      <c r="M8214" s="30"/>
      <c r="N8214" s="30"/>
      <c r="O8214" s="30"/>
      <c r="P8214" s="30"/>
    </row>
    <row r="8215" spans="1:16" s="4" customFormat="1" ht="18" customHeight="1" x14ac:dyDescent="0.2">
      <c r="A8215" s="241">
        <f t="shared" si="9163"/>
        <v>1</v>
      </c>
      <c r="B8215" s="241" t="str">
        <f t="shared" si="9164"/>
        <v>MOTORISTA CAT "C"</v>
      </c>
      <c r="C8215" s="241" t="str">
        <f t="shared" si="9165"/>
        <v>FOZ DO IGUAÇU</v>
      </c>
      <c r="D8215" s="52">
        <f>Raiz!$D$25</f>
        <v>8</v>
      </c>
      <c r="E8215" s="359" t="str">
        <f>Raiz!$E$25</f>
        <v>Valor do vale alimentação</v>
      </c>
      <c r="F8215" s="359"/>
      <c r="G8215" s="364">
        <f>VLOOKUP(H8197,Base!$B$656:$P$707,J8202+1,FALSE)</f>
        <v>23.9</v>
      </c>
      <c r="H8215" s="364"/>
      <c r="I8215" s="364"/>
      <c r="J8215" s="365"/>
      <c r="K8215" s="127"/>
      <c r="L8215" s="127"/>
      <c r="M8215" s="30"/>
      <c r="N8215" s="30"/>
      <c r="O8215" s="30"/>
      <c r="P8215" s="30"/>
    </row>
    <row r="8216" spans="1:16" s="4" customFormat="1" ht="18" customHeight="1" thickBot="1" x14ac:dyDescent="0.25">
      <c r="A8216" s="241">
        <f t="shared" si="9163"/>
        <v>1</v>
      </c>
      <c r="B8216" s="241" t="str">
        <f t="shared" si="9164"/>
        <v>MOTORISTA CAT "C"</v>
      </c>
      <c r="C8216" s="241" t="str">
        <f t="shared" si="9165"/>
        <v>FOZ DO IGUAÇU</v>
      </c>
      <c r="D8216" s="17">
        <f>Raiz!$D$26</f>
        <v>9</v>
      </c>
      <c r="E8216" s="360" t="str">
        <f>Raiz!$E$26</f>
        <v>Salário Mínimo Vigente</v>
      </c>
      <c r="F8216" s="360"/>
      <c r="G8216" s="361">
        <f>Base!$C$5</f>
        <v>1100</v>
      </c>
      <c r="H8216" s="361"/>
      <c r="I8216" s="361"/>
      <c r="J8216" s="362"/>
      <c r="K8216" s="30"/>
      <c r="L8216" s="30"/>
      <c r="M8216" s="30"/>
      <c r="N8216" s="30"/>
      <c r="O8216" s="30"/>
      <c r="P8216" s="30"/>
    </row>
    <row r="8217" spans="1:16" ht="14.1" customHeight="1" thickBot="1" x14ac:dyDescent="0.25">
      <c r="A8217" s="241">
        <f t="shared" si="9163"/>
        <v>1</v>
      </c>
      <c r="B8217" s="241" t="str">
        <f t="shared" si="9164"/>
        <v>MOTORISTA CAT "C"</v>
      </c>
      <c r="C8217" s="241" t="str">
        <f t="shared" si="9165"/>
        <v>FOZ DO IGUAÇU</v>
      </c>
      <c r="D8217" s="4"/>
      <c r="E8217" s="4"/>
      <c r="F8217" s="4"/>
      <c r="G8217" s="4"/>
      <c r="H8217" s="4"/>
      <c r="I8217" s="4"/>
      <c r="J8217" s="4"/>
    </row>
    <row r="8218" spans="1:16" ht="18" customHeight="1" x14ac:dyDescent="0.2">
      <c r="A8218" s="241">
        <f t="shared" si="9163"/>
        <v>1</v>
      </c>
      <c r="B8218" s="241" t="str">
        <f t="shared" si="9164"/>
        <v>MOTORISTA CAT "C"</v>
      </c>
      <c r="C8218" s="241" t="str">
        <f t="shared" si="9165"/>
        <v>FOZ DO IGUAÇU</v>
      </c>
      <c r="D8218" s="363" t="str">
        <f>Raiz!$D$28</f>
        <v>MÓDULO 1 – COMPOSIÇÃO DA REMUNERAÇÃO</v>
      </c>
      <c r="E8218" s="363"/>
      <c r="F8218" s="363"/>
      <c r="G8218" s="363"/>
      <c r="H8218" s="363"/>
      <c r="I8218" s="1" t="str">
        <f>Raiz!I$28</f>
        <v>%</v>
      </c>
      <c r="J8218" s="2" t="str">
        <f>Raiz!$J$28</f>
        <v>Valor R$</v>
      </c>
    </row>
    <row r="8219" spans="1:16" ht="18" customHeight="1" x14ac:dyDescent="0.2">
      <c r="A8219" s="241">
        <f t="shared" si="9163"/>
        <v>1</v>
      </c>
      <c r="B8219" s="241" t="str">
        <f t="shared" si="9164"/>
        <v>MOTORISTA CAT "C"</v>
      </c>
      <c r="C8219" s="241" t="str">
        <f t="shared" si="9165"/>
        <v>FOZ DO IGUAÇU</v>
      </c>
      <c r="D8219" s="52" t="str">
        <f>Raiz!$D$29</f>
        <v>A</v>
      </c>
      <c r="E8219" s="398" t="str">
        <f>Raiz!$E$29</f>
        <v>Salário-Base</v>
      </c>
      <c r="F8219" s="398"/>
      <c r="G8219" s="398"/>
      <c r="H8219" s="398"/>
      <c r="I8219" s="314"/>
      <c r="J8219" s="19">
        <f>VLOOKUP(H8197,Base!$B$599:$P$650,J8202+1,FALSE)</f>
        <v>2071.27</v>
      </c>
      <c r="K8219" s="128"/>
      <c r="L8219" s="128"/>
    </row>
    <row r="8220" spans="1:16" ht="18" customHeight="1" x14ac:dyDescent="0.2">
      <c r="A8220" s="241">
        <f t="shared" si="9163"/>
        <v>1</v>
      </c>
      <c r="B8220" s="241" t="str">
        <f t="shared" si="9164"/>
        <v>MOTORISTA CAT "C"</v>
      </c>
      <c r="C8220" s="241" t="str">
        <f t="shared" si="9165"/>
        <v>FOZ DO IGUAÇU</v>
      </c>
      <c r="D8220" s="147" t="str">
        <f>Raiz!$D$30</f>
        <v>B</v>
      </c>
      <c r="E8220" s="338" t="str">
        <f>Raiz!$E$30</f>
        <v>Adicional de Insalubridade</v>
      </c>
      <c r="F8220" s="338"/>
      <c r="G8220" s="338"/>
      <c r="H8220" s="338"/>
      <c r="I8220" s="119">
        <f>VLOOKUP(H8197,Base!$B$1055:$P$1106,J8202+1,FALSE)</f>
        <v>0</v>
      </c>
      <c r="J8220" s="19">
        <f t="shared" ref="J8220" si="9168">ROUND(I8220*J8219,2)</f>
        <v>0</v>
      </c>
      <c r="K8220" s="128"/>
      <c r="L8220" s="128"/>
    </row>
    <row r="8221" spans="1:16" ht="18" customHeight="1" x14ac:dyDescent="0.2">
      <c r="A8221" s="241">
        <f t="shared" si="9163"/>
        <v>1</v>
      </c>
      <c r="B8221" s="241" t="str">
        <f t="shared" si="9164"/>
        <v>MOTORISTA CAT "C"</v>
      </c>
      <c r="C8221" s="241" t="str">
        <f t="shared" si="9165"/>
        <v>FOZ DO IGUAÇU</v>
      </c>
      <c r="D8221" s="52" t="str">
        <f>Raiz!$D$31</f>
        <v>C</v>
      </c>
      <c r="E8221" s="397" t="str">
        <f>Raiz!$E$31</f>
        <v>Outros (especificar)</v>
      </c>
      <c r="F8221" s="397"/>
      <c r="G8221" s="397"/>
      <c r="H8221" s="397"/>
      <c r="I8221" s="20"/>
      <c r="J8221" s="19">
        <f>VLOOKUP(H8197,Base!$B$827:$P$878,J8202+1,FALSE)</f>
        <v>0</v>
      </c>
      <c r="K8221" s="128"/>
      <c r="L8221" s="128"/>
    </row>
    <row r="8222" spans="1:16" ht="18" customHeight="1" x14ac:dyDescent="0.2">
      <c r="A8222" s="241">
        <f t="shared" si="9163"/>
        <v>1</v>
      </c>
      <c r="B8222" s="241" t="str">
        <f t="shared" si="9164"/>
        <v>MOTORISTA CAT "C"</v>
      </c>
      <c r="C8222" s="241" t="str">
        <f t="shared" si="9165"/>
        <v>FOZ DO IGUAÇU</v>
      </c>
      <c r="D8222" s="52"/>
      <c r="E8222" s="323"/>
      <c r="F8222" s="323"/>
      <c r="G8222" s="323"/>
      <c r="H8222" s="323"/>
      <c r="I8222" s="20"/>
      <c r="J8222" s="19"/>
    </row>
    <row r="8223" spans="1:16" ht="18" customHeight="1" x14ac:dyDescent="0.2">
      <c r="A8223" s="241">
        <f t="shared" si="9163"/>
        <v>1</v>
      </c>
      <c r="B8223" s="241" t="str">
        <f t="shared" si="9164"/>
        <v>MOTORISTA CAT "C"</v>
      </c>
      <c r="C8223" s="241" t="str">
        <f t="shared" si="9165"/>
        <v>FOZ DO IGUAÇU</v>
      </c>
      <c r="D8223" s="52"/>
      <c r="E8223" s="323"/>
      <c r="F8223" s="323"/>
      <c r="G8223" s="323"/>
      <c r="H8223" s="323"/>
      <c r="I8223" s="20"/>
      <c r="J8223" s="36"/>
    </row>
    <row r="8224" spans="1:16" ht="18" customHeight="1" x14ac:dyDescent="0.2">
      <c r="A8224" s="241">
        <f t="shared" si="9163"/>
        <v>1</v>
      </c>
      <c r="B8224" s="241" t="str">
        <f t="shared" si="9164"/>
        <v>MOTORISTA CAT "C"</v>
      </c>
      <c r="C8224" s="241" t="str">
        <f t="shared" si="9165"/>
        <v>FOZ DO IGUAÇU</v>
      </c>
      <c r="D8224" s="52"/>
      <c r="E8224" s="323"/>
      <c r="F8224" s="323"/>
      <c r="G8224" s="323"/>
      <c r="H8224" s="323"/>
      <c r="I8224" s="20"/>
      <c r="J8224" s="36"/>
    </row>
    <row r="8225" spans="1:12" ht="18" customHeight="1" thickBot="1" x14ac:dyDescent="0.25">
      <c r="A8225" s="241">
        <f t="shared" si="9163"/>
        <v>1</v>
      </c>
      <c r="B8225" s="241" t="str">
        <f t="shared" si="9164"/>
        <v>MOTORISTA CAT "C"</v>
      </c>
      <c r="C8225" s="241" t="str">
        <f t="shared" si="9165"/>
        <v>FOZ DO IGUAÇU</v>
      </c>
      <c r="D8225" s="317" t="str">
        <f>Raiz!$D$35</f>
        <v>Total do Módulo 1 - Composição da Remuneração</v>
      </c>
      <c r="E8225" s="317"/>
      <c r="F8225" s="317"/>
      <c r="G8225" s="317"/>
      <c r="H8225" s="317"/>
      <c r="I8225" s="317"/>
      <c r="J8225" s="21">
        <f t="shared" ref="J8225" si="9169">SUM(J8219:J8222)</f>
        <v>2071.27</v>
      </c>
    </row>
    <row r="8226" spans="1:12" ht="14.1" customHeight="1" thickBot="1" x14ac:dyDescent="0.25">
      <c r="A8226" s="241">
        <f t="shared" si="9163"/>
        <v>1</v>
      </c>
      <c r="B8226" s="241" t="str">
        <f t="shared" si="9164"/>
        <v>MOTORISTA CAT "C"</v>
      </c>
      <c r="C8226" s="241" t="str">
        <f t="shared" si="9165"/>
        <v>FOZ DO IGUAÇU</v>
      </c>
      <c r="D8226" s="4"/>
      <c r="E8226" s="4"/>
      <c r="F8226" s="4"/>
      <c r="G8226" s="4"/>
      <c r="H8226" s="4"/>
      <c r="I8226" s="4"/>
      <c r="J8226" s="4"/>
    </row>
    <row r="8227" spans="1:12" ht="18" customHeight="1" x14ac:dyDescent="0.2">
      <c r="A8227" s="241">
        <f t="shared" si="9163"/>
        <v>1</v>
      </c>
      <c r="B8227" s="241" t="str">
        <f t="shared" si="9164"/>
        <v>MOTORISTA CAT "C"</v>
      </c>
      <c r="C8227" s="241" t="str">
        <f t="shared" si="9165"/>
        <v>FOZ DO IGUAÇU</v>
      </c>
      <c r="D8227" s="339" t="str">
        <f>Raiz!$D$37</f>
        <v>MÓDULO 2 – ENCARGOS E BENEFÍCIOS ANUAIS, MENSAIS E DIÁRIOS</v>
      </c>
      <c r="E8227" s="340"/>
      <c r="F8227" s="340"/>
      <c r="G8227" s="340"/>
      <c r="H8227" s="357"/>
      <c r="I8227" s="1" t="str">
        <f>Raiz!$I$37</f>
        <v>%</v>
      </c>
      <c r="J8227" s="2" t="str">
        <f>Raiz!$J$37</f>
        <v>Valor R$</v>
      </c>
    </row>
    <row r="8228" spans="1:12" ht="18" customHeight="1" x14ac:dyDescent="0.2">
      <c r="A8228" s="241">
        <f t="shared" si="9163"/>
        <v>1</v>
      </c>
      <c r="B8228" s="241" t="str">
        <f t="shared" si="9164"/>
        <v>MOTORISTA CAT "C"</v>
      </c>
      <c r="C8228" s="241" t="str">
        <f t="shared" si="9165"/>
        <v>FOZ DO IGUAÇU</v>
      </c>
      <c r="D8228" s="343" t="str">
        <f>Raiz!$D$38</f>
        <v xml:space="preserve"> Submódulo 2.1 - 13º (décimo terceiro) Salário, Férias e Adicional de Férias</v>
      </c>
      <c r="E8228" s="343"/>
      <c r="F8228" s="343"/>
      <c r="G8228" s="343"/>
      <c r="H8228" s="343"/>
      <c r="I8228" s="343"/>
      <c r="J8228" s="345"/>
    </row>
    <row r="8229" spans="1:12" ht="18" customHeight="1" x14ac:dyDescent="0.2">
      <c r="A8229" s="241">
        <f t="shared" si="9163"/>
        <v>1</v>
      </c>
      <c r="B8229" s="241" t="str">
        <f t="shared" si="9164"/>
        <v>MOTORISTA CAT "C"</v>
      </c>
      <c r="C8229" s="241" t="str">
        <f t="shared" si="9165"/>
        <v>FOZ DO IGUAÇU</v>
      </c>
      <c r="D8229" s="52" t="str">
        <f>Raiz!$D$39</f>
        <v>A</v>
      </c>
      <c r="E8229" s="323" t="str">
        <f>Raiz!$E$39</f>
        <v>13º Salário</v>
      </c>
      <c r="F8229" s="323"/>
      <c r="G8229" s="323"/>
      <c r="H8229" s="323"/>
      <c r="I8229" s="20">
        <f>Raiz!$I$39</f>
        <v>8.3333333333333329E-2</v>
      </c>
      <c r="J8229" s="22">
        <f t="shared" ref="J8229" si="9170">ROUND(I8229*J8225,2)</f>
        <v>172.61</v>
      </c>
    </row>
    <row r="8230" spans="1:12" ht="18" customHeight="1" x14ac:dyDescent="0.2">
      <c r="A8230" s="241">
        <f t="shared" si="9163"/>
        <v>1</v>
      </c>
      <c r="B8230" s="241" t="str">
        <f t="shared" si="9164"/>
        <v>MOTORISTA CAT "C"</v>
      </c>
      <c r="C8230" s="241" t="str">
        <f t="shared" si="9165"/>
        <v>FOZ DO IGUAÇU</v>
      </c>
      <c r="D8230" s="52" t="str">
        <f>Raiz!$D$40</f>
        <v>B</v>
      </c>
      <c r="E8230" s="320" t="str">
        <f>Raiz!$E$40</f>
        <v xml:space="preserve">Adicional de Férias </v>
      </c>
      <c r="F8230" s="322"/>
      <c r="G8230" s="322"/>
      <c r="H8230" s="321"/>
      <c r="I8230" s="20">
        <f>Raiz!$I$40</f>
        <v>2.7777777777777776E-2</v>
      </c>
      <c r="J8230" s="22">
        <f t="shared" ref="J8230" si="9171">ROUND(I8230*J8225,2)</f>
        <v>57.54</v>
      </c>
      <c r="K8230" s="30"/>
      <c r="L8230" s="30"/>
    </row>
    <row r="8231" spans="1:12" ht="18" customHeight="1" thickBot="1" x14ac:dyDescent="0.25">
      <c r="A8231" s="241">
        <f t="shared" si="9163"/>
        <v>1</v>
      </c>
      <c r="B8231" s="241" t="str">
        <f t="shared" si="9164"/>
        <v>MOTORISTA CAT "C"</v>
      </c>
      <c r="C8231" s="241" t="str">
        <f t="shared" si="9165"/>
        <v>FOZ DO IGUAÇU</v>
      </c>
      <c r="D8231" s="317" t="str">
        <f>Raiz!$D$41</f>
        <v>Total do Submódulo 2.1</v>
      </c>
      <c r="E8231" s="317"/>
      <c r="F8231" s="317"/>
      <c r="G8231" s="317"/>
      <c r="H8231" s="317"/>
      <c r="I8231" s="317"/>
      <c r="J8231" s="248">
        <f t="shared" ref="J8231" si="9172">SUM(J8229:J8230)</f>
        <v>230.15</v>
      </c>
      <c r="K8231" s="30"/>
      <c r="L8231" s="30"/>
    </row>
    <row r="8232" spans="1:12" ht="14.1" customHeight="1" thickBot="1" x14ac:dyDescent="0.25">
      <c r="A8232" s="241">
        <f t="shared" si="9163"/>
        <v>1</v>
      </c>
      <c r="B8232" s="241" t="str">
        <f t="shared" si="9164"/>
        <v>MOTORISTA CAT "C"</v>
      </c>
      <c r="C8232" s="241" t="str">
        <f t="shared" si="9165"/>
        <v>FOZ DO IGUAÇU</v>
      </c>
      <c r="D8232" s="4"/>
      <c r="E8232" s="4"/>
      <c r="F8232" s="4"/>
      <c r="G8232" s="4"/>
      <c r="H8232" s="4"/>
      <c r="I8232" s="4"/>
      <c r="J8232" s="4"/>
      <c r="K8232" s="30"/>
      <c r="L8232" s="30"/>
    </row>
    <row r="8233" spans="1:12" ht="18" customHeight="1" x14ac:dyDescent="0.2">
      <c r="A8233" s="241">
        <f t="shared" si="9163"/>
        <v>1</v>
      </c>
      <c r="B8233" s="241" t="str">
        <f t="shared" si="9164"/>
        <v>MOTORISTA CAT "C"</v>
      </c>
      <c r="C8233" s="241" t="str">
        <f t="shared" si="9165"/>
        <v>FOZ DO IGUAÇU</v>
      </c>
      <c r="D8233" s="355" t="str">
        <f>Raiz!$D$43</f>
        <v xml:space="preserve"> Submódulo 2.2 - Encargos Previdenciários (GPS), FGTS e outras contribuições (Base de cálculo: Módulo 1 + Submódulo 2.1)</v>
      </c>
      <c r="E8233" s="355"/>
      <c r="F8233" s="355"/>
      <c r="G8233" s="355"/>
      <c r="H8233" s="355"/>
      <c r="I8233" s="355"/>
      <c r="J8233" s="356"/>
      <c r="K8233" s="30"/>
      <c r="L8233" s="30"/>
    </row>
    <row r="8234" spans="1:12" ht="18" customHeight="1" x14ac:dyDescent="0.2">
      <c r="A8234" s="241">
        <f t="shared" si="9163"/>
        <v>1</v>
      </c>
      <c r="B8234" s="241" t="str">
        <f t="shared" si="9164"/>
        <v>MOTORISTA CAT "C"</v>
      </c>
      <c r="C8234" s="241" t="str">
        <f t="shared" si="9165"/>
        <v>FOZ DO IGUAÇU</v>
      </c>
      <c r="D8234" s="52" t="str">
        <f>Raiz!$D$44</f>
        <v>A</v>
      </c>
      <c r="E8234" s="354" t="str">
        <f>Raiz!$E$44</f>
        <v>INSS</v>
      </c>
      <c r="F8234" s="354"/>
      <c r="G8234" s="354"/>
      <c r="H8234" s="354"/>
      <c r="I8234" s="23">
        <f>Raiz!$I$44</f>
        <v>0.2</v>
      </c>
      <c r="J8234" s="22">
        <f t="shared" ref="J8234" si="9173">ROUND((J8225+J8231)*$I8234,2)</f>
        <v>460.28</v>
      </c>
      <c r="K8234" s="30"/>
      <c r="L8234" s="30"/>
    </row>
    <row r="8235" spans="1:12" ht="18" customHeight="1" x14ac:dyDescent="0.2">
      <c r="A8235" s="241">
        <f t="shared" si="9163"/>
        <v>1</v>
      </c>
      <c r="B8235" s="241" t="str">
        <f t="shared" si="9164"/>
        <v>MOTORISTA CAT "C"</v>
      </c>
      <c r="C8235" s="241" t="str">
        <f t="shared" si="9165"/>
        <v>FOZ DO IGUAÇU</v>
      </c>
      <c r="D8235" s="52" t="str">
        <f>Raiz!$D$45</f>
        <v>B</v>
      </c>
      <c r="E8235" s="354" t="str">
        <f>Raiz!$E$45</f>
        <v>Salário Educação</v>
      </c>
      <c r="F8235" s="354"/>
      <c r="G8235" s="354"/>
      <c r="H8235" s="354"/>
      <c r="I8235" s="23">
        <f>Raiz!$I$45</f>
        <v>2.5000000000000001E-2</v>
      </c>
      <c r="J8235" s="22">
        <f t="shared" ref="J8235" si="9174">ROUND((J8225+J8231)*$I8235,2)</f>
        <v>57.54</v>
      </c>
      <c r="K8235" s="30"/>
      <c r="L8235" s="30"/>
    </row>
    <row r="8236" spans="1:12" ht="18" customHeight="1" x14ac:dyDescent="0.2">
      <c r="A8236" s="241">
        <f t="shared" si="9163"/>
        <v>1</v>
      </c>
      <c r="B8236" s="241" t="str">
        <f t="shared" si="9164"/>
        <v>MOTORISTA CAT "C"</v>
      </c>
      <c r="C8236" s="241" t="str">
        <f t="shared" si="9165"/>
        <v>FOZ DO IGUAÇU</v>
      </c>
      <c r="D8236" s="52" t="str">
        <f>Raiz!$D$46</f>
        <v>C</v>
      </c>
      <c r="E8236" s="254" t="str">
        <f>Raiz!$E$46</f>
        <v>RAT X FAP       RAT=</v>
      </c>
      <c r="F8236" s="255">
        <f>Raiz!$F$46</f>
        <v>0.03</v>
      </c>
      <c r="G8236" s="256" t="str">
        <f>Raiz!$G$46</f>
        <v>FAP=</v>
      </c>
      <c r="H8236" s="257">
        <f>Raiz!$H$46</f>
        <v>1</v>
      </c>
      <c r="I8236" s="23">
        <f t="shared" ref="I8236" si="9175">ROUND(F8236*H8236,2)</f>
        <v>0.03</v>
      </c>
      <c r="J8236" s="22">
        <f t="shared" ref="J8236" si="9176">ROUND((J8225+J8231)*$I8236,2)</f>
        <v>69.040000000000006</v>
      </c>
      <c r="K8236" s="30"/>
      <c r="L8236" s="30"/>
    </row>
    <row r="8237" spans="1:12" ht="18" customHeight="1" x14ac:dyDescent="0.2">
      <c r="A8237" s="241">
        <f t="shared" si="9163"/>
        <v>1</v>
      </c>
      <c r="B8237" s="241" t="str">
        <f t="shared" si="9164"/>
        <v>MOTORISTA CAT "C"</v>
      </c>
      <c r="C8237" s="241" t="str">
        <f t="shared" si="9165"/>
        <v>FOZ DO IGUAÇU</v>
      </c>
      <c r="D8237" s="52" t="str">
        <f>Raiz!$D$47</f>
        <v>D</v>
      </c>
      <c r="E8237" s="354" t="str">
        <f>Raiz!$E$47</f>
        <v>SESI ou SESC</v>
      </c>
      <c r="F8237" s="354"/>
      <c r="G8237" s="354"/>
      <c r="H8237" s="354"/>
      <c r="I8237" s="23">
        <f>Raiz!$I$47</f>
        <v>1.4999999999999999E-2</v>
      </c>
      <c r="J8237" s="22">
        <f t="shared" ref="J8237" si="9177">ROUND((J8225+J8231)*$I8237,2)</f>
        <v>34.520000000000003</v>
      </c>
      <c r="K8237" s="30"/>
      <c r="L8237" s="30"/>
    </row>
    <row r="8238" spans="1:12" ht="18" customHeight="1" x14ac:dyDescent="0.2">
      <c r="A8238" s="241">
        <f t="shared" si="9163"/>
        <v>1</v>
      </c>
      <c r="B8238" s="241" t="str">
        <f t="shared" si="9164"/>
        <v>MOTORISTA CAT "C"</v>
      </c>
      <c r="C8238" s="241" t="str">
        <f t="shared" si="9165"/>
        <v>FOZ DO IGUAÇU</v>
      </c>
      <c r="D8238" s="52" t="str">
        <f>Raiz!$D$48</f>
        <v>E</v>
      </c>
      <c r="E8238" s="354" t="str">
        <f>Raiz!$E$48</f>
        <v>SENAI ou SENAC</v>
      </c>
      <c r="F8238" s="354"/>
      <c r="G8238" s="354"/>
      <c r="H8238" s="354"/>
      <c r="I8238" s="23">
        <f>Raiz!$I$48</f>
        <v>0.01</v>
      </c>
      <c r="J8238" s="22">
        <f t="shared" ref="J8238" si="9178">ROUND((J8225+J8231)*$I8238,2)</f>
        <v>23.01</v>
      </c>
      <c r="K8238" s="30"/>
      <c r="L8238" s="30"/>
    </row>
    <row r="8239" spans="1:12" ht="18" customHeight="1" x14ac:dyDescent="0.2">
      <c r="A8239" s="241">
        <f t="shared" si="9163"/>
        <v>1</v>
      </c>
      <c r="B8239" s="241" t="str">
        <f t="shared" si="9164"/>
        <v>MOTORISTA CAT "C"</v>
      </c>
      <c r="C8239" s="241" t="str">
        <f t="shared" si="9165"/>
        <v>FOZ DO IGUAÇU</v>
      </c>
      <c r="D8239" s="52" t="str">
        <f>Raiz!$D$49</f>
        <v>F</v>
      </c>
      <c r="E8239" s="354" t="str">
        <f>Raiz!$E$49</f>
        <v>SEBRAE</v>
      </c>
      <c r="F8239" s="354"/>
      <c r="G8239" s="354"/>
      <c r="H8239" s="354"/>
      <c r="I8239" s="23">
        <f>Raiz!$I$49</f>
        <v>6.0000000000000001E-3</v>
      </c>
      <c r="J8239" s="22">
        <f t="shared" ref="J8239" si="9179">ROUND((J8225+J8231)*$I8239,2)</f>
        <v>13.81</v>
      </c>
      <c r="K8239" s="30"/>
      <c r="L8239" s="30"/>
    </row>
    <row r="8240" spans="1:12" ht="18" customHeight="1" x14ac:dyDescent="0.2">
      <c r="A8240" s="241">
        <f t="shared" si="9163"/>
        <v>1</v>
      </c>
      <c r="B8240" s="241" t="str">
        <f t="shared" si="9164"/>
        <v>MOTORISTA CAT "C"</v>
      </c>
      <c r="C8240" s="241" t="str">
        <f t="shared" si="9165"/>
        <v>FOZ DO IGUAÇU</v>
      </c>
      <c r="D8240" s="52" t="str">
        <f>Raiz!$D$50</f>
        <v>G</v>
      </c>
      <c r="E8240" s="354" t="str">
        <f>Raiz!$E$50</f>
        <v>INCRA</v>
      </c>
      <c r="F8240" s="354"/>
      <c r="G8240" s="354"/>
      <c r="H8240" s="354"/>
      <c r="I8240" s="23">
        <f>Raiz!$I$50</f>
        <v>2E-3</v>
      </c>
      <c r="J8240" s="22">
        <f t="shared" ref="J8240" si="9180">ROUND((J8225+J8231)*$I8240,2)</f>
        <v>4.5999999999999996</v>
      </c>
      <c r="K8240" s="30"/>
      <c r="L8240" s="30"/>
    </row>
    <row r="8241" spans="1:12" ht="18" customHeight="1" x14ac:dyDescent="0.2">
      <c r="A8241" s="241">
        <f t="shared" si="9163"/>
        <v>1</v>
      </c>
      <c r="B8241" s="241" t="str">
        <f t="shared" si="9164"/>
        <v>MOTORISTA CAT "C"</v>
      </c>
      <c r="C8241" s="241" t="str">
        <f t="shared" si="9165"/>
        <v>FOZ DO IGUAÇU</v>
      </c>
      <c r="D8241" s="52" t="str">
        <f>Raiz!$D$51</f>
        <v>H</v>
      </c>
      <c r="E8241" s="354" t="str">
        <f>Raiz!$E$51</f>
        <v>FGTS</v>
      </c>
      <c r="F8241" s="354"/>
      <c r="G8241" s="354"/>
      <c r="H8241" s="354"/>
      <c r="I8241" s="23">
        <f>Raiz!$I$51</f>
        <v>0.08</v>
      </c>
      <c r="J8241" s="22">
        <f t="shared" ref="J8241" si="9181">ROUND((J8225+J8231)*$I8241,2)</f>
        <v>184.11</v>
      </c>
      <c r="K8241" s="30"/>
      <c r="L8241" s="30"/>
    </row>
    <row r="8242" spans="1:12" ht="18" customHeight="1" thickBot="1" x14ac:dyDescent="0.25">
      <c r="A8242" s="241">
        <f t="shared" si="9163"/>
        <v>1</v>
      </c>
      <c r="B8242" s="241" t="str">
        <f t="shared" si="9164"/>
        <v>MOTORISTA CAT "C"</v>
      </c>
      <c r="C8242" s="241" t="str">
        <f t="shared" si="9165"/>
        <v>FOZ DO IGUAÇU</v>
      </c>
      <c r="D8242" s="319" t="str">
        <f>Raiz!$D$52</f>
        <v>Total do Submódulo 2.2</v>
      </c>
      <c r="E8242" s="319"/>
      <c r="F8242" s="319"/>
      <c r="G8242" s="319"/>
      <c r="H8242" s="319"/>
      <c r="I8242" s="24">
        <f t="shared" ref="I8242:J8242" si="9182">SUM(I8234:I8241)</f>
        <v>0.36800000000000005</v>
      </c>
      <c r="J8242" s="21">
        <f t="shared" si="9182"/>
        <v>846.90999999999985</v>
      </c>
      <c r="K8242" s="30"/>
      <c r="L8242" s="30"/>
    </row>
    <row r="8243" spans="1:12" ht="14.1" customHeight="1" thickBot="1" x14ac:dyDescent="0.25">
      <c r="A8243" s="241">
        <f t="shared" si="9163"/>
        <v>1</v>
      </c>
      <c r="B8243" s="241" t="str">
        <f t="shared" si="9164"/>
        <v>MOTORISTA CAT "C"</v>
      </c>
      <c r="C8243" s="241" t="str">
        <f t="shared" si="9165"/>
        <v>FOZ DO IGUAÇU</v>
      </c>
      <c r="D8243" s="4"/>
      <c r="E8243" s="4"/>
      <c r="F8243" s="4"/>
      <c r="G8243" s="4"/>
      <c r="H8243" s="4"/>
      <c r="I8243" s="4"/>
      <c r="J8243" s="4"/>
      <c r="K8243" s="30"/>
      <c r="L8243" s="30"/>
    </row>
    <row r="8244" spans="1:12" ht="18" customHeight="1" x14ac:dyDescent="0.2">
      <c r="A8244" s="241">
        <f t="shared" si="9163"/>
        <v>1</v>
      </c>
      <c r="B8244" s="241" t="str">
        <f t="shared" si="9164"/>
        <v>MOTORISTA CAT "C"</v>
      </c>
      <c r="C8244" s="241" t="str">
        <f t="shared" si="9165"/>
        <v>FOZ DO IGUAÇU</v>
      </c>
      <c r="D8244" s="355" t="str">
        <f>Raiz!$D$54</f>
        <v xml:space="preserve"> Submódulo 2.3 - Benefícios Mensais e Diários</v>
      </c>
      <c r="E8244" s="355"/>
      <c r="F8244" s="355"/>
      <c r="G8244" s="355"/>
      <c r="H8244" s="355"/>
      <c r="I8244" s="355"/>
      <c r="J8244" s="356"/>
      <c r="K8244" s="30"/>
      <c r="L8244" s="30"/>
    </row>
    <row r="8245" spans="1:12" ht="18" customHeight="1" x14ac:dyDescent="0.2">
      <c r="A8245" s="241">
        <f t="shared" si="9163"/>
        <v>1</v>
      </c>
      <c r="B8245" s="241" t="str">
        <f t="shared" si="9164"/>
        <v>MOTORISTA CAT "C"</v>
      </c>
      <c r="C8245" s="241" t="str">
        <f t="shared" si="9165"/>
        <v>FOZ DO IGUAÇU</v>
      </c>
      <c r="D8245" s="52" t="str">
        <f>Raiz!$D$55</f>
        <v>A</v>
      </c>
      <c r="E8245" s="264" t="str">
        <f>Raiz!$E$55</f>
        <v>Transporte</v>
      </c>
      <c r="F8245" s="320" t="str">
        <f>Raiz!$F$55</f>
        <v>Cálculo do Valor: [(2xVTx21)-(6%xSB)]</v>
      </c>
      <c r="G8245" s="322"/>
      <c r="H8245" s="322"/>
      <c r="I8245" s="327"/>
      <c r="J8245" s="19">
        <f t="shared" ref="J8245" si="9183">IF(ROUND((21*G8214*2)-(J8219*0.06),2)&lt;0,0,ROUND((21*G8214*2)-(J8219*0.06),2))</f>
        <v>47.92</v>
      </c>
      <c r="K8245" s="30"/>
      <c r="L8245" s="30"/>
    </row>
    <row r="8246" spans="1:12" ht="18" customHeight="1" x14ac:dyDescent="0.2">
      <c r="A8246" s="241">
        <f t="shared" si="9163"/>
        <v>1</v>
      </c>
      <c r="B8246" s="241" t="str">
        <f t="shared" si="9164"/>
        <v>MOTORISTA CAT "C"</v>
      </c>
      <c r="C8246" s="241" t="str">
        <f t="shared" si="9165"/>
        <v>FOZ DO IGUAÇU</v>
      </c>
      <c r="D8246" s="52" t="str">
        <f>Raiz!$D$56</f>
        <v>B</v>
      </c>
      <c r="E8246" s="264" t="str">
        <f>Raiz!$E$56</f>
        <v>Auxílio Alimentação</v>
      </c>
      <c r="F8246" s="320" t="str">
        <f>Raiz!$F$56</f>
        <v>Cálculo do Valor = [(VAx21dias)-Desconto no Salário]</v>
      </c>
      <c r="G8246" s="322"/>
      <c r="H8246" s="112" t="str">
        <f>Raiz!$H$56</f>
        <v xml:space="preserve">Desconto no Salário = </v>
      </c>
      <c r="I8246" s="26">
        <f>VLOOKUP(H8197,Base!$B$941:$P$992,J8202+1,FALSE)</f>
        <v>0.1</v>
      </c>
      <c r="J8246" s="19">
        <f t="shared" ref="J8246" si="9184">ROUND(G8215*21*(1-I8246),2)</f>
        <v>451.71</v>
      </c>
      <c r="K8246" s="127"/>
      <c r="L8246" s="127"/>
    </row>
    <row r="8247" spans="1:12" ht="18" customHeight="1" x14ac:dyDescent="0.2">
      <c r="A8247" s="241">
        <f t="shared" si="9163"/>
        <v>1</v>
      </c>
      <c r="B8247" s="241" t="str">
        <f t="shared" si="9164"/>
        <v>MOTORISTA CAT "C"</v>
      </c>
      <c r="C8247" s="241" t="str">
        <f t="shared" si="9165"/>
        <v>FOZ DO IGUAÇU</v>
      </c>
      <c r="D8247" s="52" t="str">
        <f>Raiz!$D$57</f>
        <v>C</v>
      </c>
      <c r="E8247" s="314" t="str">
        <f>Raiz!$E$57</f>
        <v>Benefício de Assistência ao Trabalhador / Médica / Social Odontológico</v>
      </c>
      <c r="F8247" s="314"/>
      <c r="G8247" s="314"/>
      <c r="H8247" s="314"/>
      <c r="I8247" s="314"/>
      <c r="J8247" s="19">
        <f>VLOOKUP(H8197,Base!$B$713:$P$764,J8202+1,FALSE)</f>
        <v>18</v>
      </c>
      <c r="K8247" s="127"/>
      <c r="L8247" s="127"/>
    </row>
    <row r="8248" spans="1:12" ht="18" customHeight="1" x14ac:dyDescent="0.2">
      <c r="A8248" s="241">
        <f t="shared" si="9163"/>
        <v>1</v>
      </c>
      <c r="B8248" s="241" t="str">
        <f t="shared" si="9164"/>
        <v>MOTORISTA CAT "C"</v>
      </c>
      <c r="C8248" s="241" t="str">
        <f t="shared" si="9165"/>
        <v>FOZ DO IGUAÇU</v>
      </c>
      <c r="D8248" s="52" t="str">
        <f>Raiz!$D$58</f>
        <v>D</v>
      </c>
      <c r="E8248" s="314" t="str">
        <f>Raiz!$E$58</f>
        <v>Benefício Social Familiar</v>
      </c>
      <c r="F8248" s="314"/>
      <c r="G8248" s="314"/>
      <c r="H8248" s="314"/>
      <c r="I8248" s="314"/>
      <c r="J8248" s="19">
        <f>VLOOKUP(H8197,Base!$B$770:$P$821,J8202+1,FALSE)</f>
        <v>0</v>
      </c>
      <c r="K8248" s="127"/>
      <c r="L8248" s="127"/>
    </row>
    <row r="8249" spans="1:12" ht="18" customHeight="1" x14ac:dyDescent="0.2">
      <c r="A8249" s="241">
        <f t="shared" si="9163"/>
        <v>1</v>
      </c>
      <c r="B8249" s="241" t="str">
        <f t="shared" si="9164"/>
        <v>MOTORISTA CAT "C"</v>
      </c>
      <c r="C8249" s="241" t="str">
        <f t="shared" si="9165"/>
        <v>FOZ DO IGUAÇU</v>
      </c>
      <c r="D8249" s="52" t="str">
        <f>Raiz!$D$59</f>
        <v>E</v>
      </c>
      <c r="E8249" s="323" t="str">
        <f>Raiz!$E$59</f>
        <v>Adicional de Assiduidade</v>
      </c>
      <c r="F8249" s="323"/>
      <c r="G8249" s="323"/>
      <c r="H8249" s="323"/>
      <c r="I8249" s="26">
        <f>VLOOKUP(H8197,Base!$B$1112:$P$1163,J8202+1,FALSE)</f>
        <v>0</v>
      </c>
      <c r="J8249" s="19">
        <f t="shared" ref="J8249" si="9185">ROUND(I8249*J8219,2)</f>
        <v>0</v>
      </c>
      <c r="K8249" s="127"/>
      <c r="L8249" s="127"/>
    </row>
    <row r="8250" spans="1:12" ht="18" customHeight="1" x14ac:dyDescent="0.2">
      <c r="A8250" s="241">
        <f t="shared" si="9163"/>
        <v>1</v>
      </c>
      <c r="B8250" s="241" t="str">
        <f t="shared" si="9164"/>
        <v>MOTORISTA CAT "C"</v>
      </c>
      <c r="C8250" s="241" t="str">
        <f t="shared" si="9165"/>
        <v>FOZ DO IGUAÇU</v>
      </c>
      <c r="D8250" s="52" t="str">
        <f>Raiz!$D$60</f>
        <v>F</v>
      </c>
      <c r="E8250" s="314" t="str">
        <f>Raiz!$E$60</f>
        <v>Seguro de Vida</v>
      </c>
      <c r="F8250" s="314"/>
      <c r="G8250" s="314"/>
      <c r="H8250" s="314"/>
      <c r="I8250" s="314"/>
      <c r="J8250" s="19">
        <f>VLOOKUP(H8197,Base!$B$1169:$P$1220,J8202+1,FALSE)</f>
        <v>38.500000000000007</v>
      </c>
      <c r="K8250" s="127"/>
      <c r="L8250" s="127"/>
    </row>
    <row r="8251" spans="1:12" ht="18" customHeight="1" x14ac:dyDescent="0.2">
      <c r="A8251" s="241">
        <f t="shared" si="9163"/>
        <v>1</v>
      </c>
      <c r="B8251" s="241" t="str">
        <f t="shared" si="9164"/>
        <v>MOTORISTA CAT "C"</v>
      </c>
      <c r="C8251" s="241" t="str">
        <f t="shared" si="9165"/>
        <v>FOZ DO IGUAÇU</v>
      </c>
      <c r="D8251" s="52" t="str">
        <f>Raiz!$D$61</f>
        <v>G</v>
      </c>
      <c r="E8251" s="314" t="str">
        <f>Raiz!$E$61</f>
        <v>Outros (especificar)</v>
      </c>
      <c r="F8251" s="314"/>
      <c r="G8251" s="314"/>
      <c r="H8251" s="314"/>
      <c r="I8251" s="314"/>
      <c r="J8251" s="19">
        <f>VLOOKUP(H8197,Base!$B$884:$P$935,J8202+1,FALSE)</f>
        <v>0</v>
      </c>
      <c r="K8251" s="127"/>
      <c r="L8251" s="127"/>
    </row>
    <row r="8252" spans="1:12" ht="18" customHeight="1" thickBot="1" x14ac:dyDescent="0.25">
      <c r="A8252" s="241">
        <f t="shared" si="9163"/>
        <v>1</v>
      </c>
      <c r="B8252" s="241" t="str">
        <f t="shared" si="9164"/>
        <v>MOTORISTA CAT "C"</v>
      </c>
      <c r="C8252" s="241" t="str">
        <f t="shared" si="9165"/>
        <v>FOZ DO IGUAÇU</v>
      </c>
      <c r="D8252" s="317" t="str">
        <f>Raiz!$D$62</f>
        <v> Total do Submódulo 2.3</v>
      </c>
      <c r="E8252" s="317"/>
      <c r="F8252" s="317"/>
      <c r="G8252" s="317"/>
      <c r="H8252" s="317"/>
      <c r="I8252" s="317"/>
      <c r="J8252" s="27">
        <f t="shared" ref="J8252" si="9186">SUM(J8245:J8251)</f>
        <v>556.13</v>
      </c>
      <c r="K8252" s="30"/>
      <c r="L8252" s="30"/>
    </row>
    <row r="8253" spans="1:12" ht="14.1" customHeight="1" thickBot="1" x14ac:dyDescent="0.25">
      <c r="A8253" s="241">
        <f t="shared" si="9163"/>
        <v>1</v>
      </c>
      <c r="B8253" s="241" t="str">
        <f t="shared" si="9164"/>
        <v>MOTORISTA CAT "C"</v>
      </c>
      <c r="C8253" s="241" t="str">
        <f t="shared" si="9165"/>
        <v>FOZ DO IGUAÇU</v>
      </c>
      <c r="D8253" s="4"/>
      <c r="E8253" s="4"/>
      <c r="F8253" s="4"/>
      <c r="G8253" s="4"/>
      <c r="H8253" s="4"/>
      <c r="I8253" s="4"/>
      <c r="J8253" s="4"/>
      <c r="K8253" s="30"/>
      <c r="L8253" s="30"/>
    </row>
    <row r="8254" spans="1:12" ht="18" customHeight="1" x14ac:dyDescent="0.2">
      <c r="A8254" s="241">
        <f t="shared" si="9163"/>
        <v>1</v>
      </c>
      <c r="B8254" s="241" t="str">
        <f t="shared" si="9164"/>
        <v>MOTORISTA CAT "C"</v>
      </c>
      <c r="C8254" s="241" t="str">
        <f t="shared" si="9165"/>
        <v>FOZ DO IGUAÇU</v>
      </c>
      <c r="D8254" s="353" t="str">
        <f>Raiz!$D$64</f>
        <v>Quadro-Resumo do Módulo 2 - Encargos e Benefícios Anuais, Mensais e Diários</v>
      </c>
      <c r="E8254" s="353"/>
      <c r="F8254" s="353"/>
      <c r="G8254" s="353"/>
      <c r="H8254" s="353"/>
      <c r="I8254" s="353"/>
      <c r="J8254" s="28" t="str">
        <f>Raiz!$J$64</f>
        <v>Valor R$</v>
      </c>
      <c r="K8254" s="30"/>
      <c r="L8254" s="30"/>
    </row>
    <row r="8255" spans="1:12" ht="18" customHeight="1" x14ac:dyDescent="0.2">
      <c r="A8255" s="241">
        <f t="shared" si="9163"/>
        <v>1</v>
      </c>
      <c r="B8255" s="241" t="str">
        <f t="shared" si="9164"/>
        <v>MOTORISTA CAT "C"</v>
      </c>
      <c r="C8255" s="241" t="str">
        <f t="shared" si="9165"/>
        <v>FOZ DO IGUAÇU</v>
      </c>
      <c r="D8255" s="52" t="str">
        <f>Raiz!$D$65</f>
        <v>2.1</v>
      </c>
      <c r="E8255" s="314" t="str">
        <f>Raiz!$E$65</f>
        <v>13º Salário e Adicional de Férias</v>
      </c>
      <c r="F8255" s="314"/>
      <c r="G8255" s="314"/>
      <c r="H8255" s="314"/>
      <c r="I8255" s="314"/>
      <c r="J8255" s="25">
        <f t="shared" ref="J8255" si="9187">J8231</f>
        <v>230.15</v>
      </c>
      <c r="K8255" s="30"/>
      <c r="L8255" s="30"/>
    </row>
    <row r="8256" spans="1:12" ht="18" customHeight="1" x14ac:dyDescent="0.2">
      <c r="A8256" s="241">
        <f t="shared" si="9163"/>
        <v>1</v>
      </c>
      <c r="B8256" s="241" t="str">
        <f t="shared" si="9164"/>
        <v>MOTORISTA CAT "C"</v>
      </c>
      <c r="C8256" s="241" t="str">
        <f t="shared" si="9165"/>
        <v>FOZ DO IGUAÇU</v>
      </c>
      <c r="D8256" s="52" t="str">
        <f>Raiz!$D$66</f>
        <v>2.2</v>
      </c>
      <c r="E8256" s="314" t="str">
        <f>Raiz!$E$66</f>
        <v>Encargos Previdenciários (GPS), FGTS e outras contribuições</v>
      </c>
      <c r="F8256" s="314"/>
      <c r="G8256" s="314"/>
      <c r="H8256" s="314"/>
      <c r="I8256" s="314"/>
      <c r="J8256" s="25">
        <f t="shared" ref="J8256" si="9188">J8242</f>
        <v>846.90999999999985</v>
      </c>
      <c r="K8256" s="30"/>
      <c r="L8256" s="30"/>
    </row>
    <row r="8257" spans="1:12" ht="18" customHeight="1" x14ac:dyDescent="0.2">
      <c r="A8257" s="241">
        <f t="shared" ref="A8257:C8258" si="9189">A8256</f>
        <v>1</v>
      </c>
      <c r="B8257" s="241" t="str">
        <f t="shared" si="9189"/>
        <v>MOTORISTA CAT "C"</v>
      </c>
      <c r="C8257" s="241" t="str">
        <f t="shared" si="9189"/>
        <v>FOZ DO IGUAÇU</v>
      </c>
      <c r="D8257" s="52" t="str">
        <f>Raiz!$D$67</f>
        <v>2.3</v>
      </c>
      <c r="E8257" s="314" t="str">
        <f>Raiz!$E$67</f>
        <v>Benefícios Mensais e Diários</v>
      </c>
      <c r="F8257" s="314"/>
      <c r="G8257" s="314"/>
      <c r="H8257" s="314"/>
      <c r="I8257" s="314"/>
      <c r="J8257" s="25">
        <f t="shared" ref="J8257" si="9190">J8252</f>
        <v>556.13</v>
      </c>
      <c r="K8257" s="30"/>
      <c r="L8257" s="30"/>
    </row>
    <row r="8258" spans="1:12" ht="18" customHeight="1" thickBot="1" x14ac:dyDescent="0.25">
      <c r="A8258" s="241">
        <f t="shared" si="9189"/>
        <v>1</v>
      </c>
      <c r="B8258" s="241" t="str">
        <f t="shared" si="9189"/>
        <v>MOTORISTA CAT "C"</v>
      </c>
      <c r="C8258" s="241" t="str">
        <f t="shared" si="9189"/>
        <v>FOZ DO IGUAÇU</v>
      </c>
      <c r="D8258" s="317" t="str">
        <f>Raiz!$D$68</f>
        <v> Total do Módulo 2 - Encargos e Benefícios Anuais, mensais e Diários</v>
      </c>
      <c r="E8258" s="317"/>
      <c r="F8258" s="317"/>
      <c r="G8258" s="317"/>
      <c r="H8258" s="317"/>
      <c r="I8258" s="317"/>
      <c r="J8258" s="27">
        <f t="shared" ref="J8258" si="9191">SUM(J8255:J8257)</f>
        <v>1633.19</v>
      </c>
      <c r="K8258" s="30"/>
      <c r="L8258" s="30"/>
    </row>
    <row r="8259" spans="1:12" ht="14.1" customHeight="1" thickBot="1" x14ac:dyDescent="0.25">
      <c r="A8259" s="241">
        <f t="shared" ref="A8259:C8259" si="9192">A8258</f>
        <v>1</v>
      </c>
      <c r="B8259" s="241" t="str">
        <f t="shared" si="9192"/>
        <v>MOTORISTA CAT "C"</v>
      </c>
      <c r="C8259" s="241" t="str">
        <f t="shared" si="9192"/>
        <v>FOZ DO IGUAÇU</v>
      </c>
      <c r="D8259" s="4"/>
      <c r="E8259" s="4"/>
      <c r="F8259" s="4"/>
      <c r="G8259" s="4"/>
      <c r="H8259" s="4"/>
      <c r="I8259" s="4"/>
      <c r="J8259" s="4"/>
      <c r="K8259" s="30"/>
      <c r="L8259" s="30"/>
    </row>
    <row r="8260" spans="1:12" ht="18" customHeight="1" x14ac:dyDescent="0.2">
      <c r="A8260" s="241">
        <f t="shared" ref="A8260:C8260" si="9193">A8259</f>
        <v>1</v>
      </c>
      <c r="B8260" s="241" t="str">
        <f t="shared" si="9193"/>
        <v>MOTORISTA CAT "C"</v>
      </c>
      <c r="C8260" s="241" t="str">
        <f t="shared" si="9193"/>
        <v>FOZ DO IGUAÇU</v>
      </c>
      <c r="D8260" s="350" t="str">
        <f>Raiz!$D$70</f>
        <v>MÓDULO 3 – PROVISÃO PARA RESCISÃO</v>
      </c>
      <c r="E8260" s="351"/>
      <c r="F8260" s="351"/>
      <c r="G8260" s="351"/>
      <c r="H8260" s="352"/>
      <c r="I8260" s="1" t="str">
        <f>Raiz!$I$70</f>
        <v>%</v>
      </c>
      <c r="J8260" s="2" t="str">
        <f>Raiz!$J$70</f>
        <v>Valor R$</v>
      </c>
      <c r="K8260" s="30"/>
      <c r="L8260" s="30"/>
    </row>
    <row r="8261" spans="1:12" ht="30" customHeight="1" x14ac:dyDescent="0.2">
      <c r="A8261" s="241">
        <f t="shared" ref="A8261:C8261" si="9194">A8260</f>
        <v>1</v>
      </c>
      <c r="B8261" s="241" t="str">
        <f t="shared" si="9194"/>
        <v>MOTORISTA CAT "C"</v>
      </c>
      <c r="C8261" s="241" t="str">
        <f t="shared" si="9194"/>
        <v>FOZ DO IGUAÇU</v>
      </c>
      <c r="D8261" s="147" t="str">
        <f>Raiz!$D$71</f>
        <v>A</v>
      </c>
      <c r="E8261" s="265" t="str">
        <f>Raiz!$E$71</f>
        <v>Aviso Prévio Indenizado</v>
      </c>
      <c r="F8261" s="332" t="str">
        <f>Raiz!$F$71</f>
        <v>Cálculo do valor = [Rem/12 + 13º/12 + Férias/12 + 1/3Férias/12] x 1 x 5% de rotatividade anual</v>
      </c>
      <c r="G8261" s="333"/>
      <c r="H8261" s="408"/>
      <c r="I8261" s="20">
        <f>Raiz!$I$71</f>
        <v>4.9768518518518521E-3</v>
      </c>
      <c r="J8261" s="19">
        <f t="shared" ref="J8261" si="9195">ROUND(I8261*J8225,2)</f>
        <v>10.31</v>
      </c>
      <c r="K8261" s="30"/>
      <c r="L8261" s="30"/>
    </row>
    <row r="8262" spans="1:12" ht="18" customHeight="1" x14ac:dyDescent="0.2">
      <c r="A8262" s="241">
        <f t="shared" ref="A8262:C8262" si="9196">A8261</f>
        <v>1</v>
      </c>
      <c r="B8262" s="241" t="str">
        <f t="shared" si="9196"/>
        <v>MOTORISTA CAT "C"</v>
      </c>
      <c r="C8262" s="241" t="str">
        <f t="shared" si="9196"/>
        <v>FOZ DO IGUAÇU</v>
      </c>
      <c r="D8262" s="52" t="str">
        <f>Raiz!$D$72</f>
        <v>B</v>
      </c>
      <c r="E8262" s="404" t="str">
        <f>Raiz!$E$72</f>
        <v>Incidência do FGTS sobre o Aviso Prévio Indenizado</v>
      </c>
      <c r="F8262" s="405"/>
      <c r="G8262" s="405"/>
      <c r="H8262" s="406"/>
      <c r="I8262" s="20">
        <f t="shared" ref="I8262:I8325" si="9197">0.08*I8261</f>
        <v>3.9814814814814818E-4</v>
      </c>
      <c r="J8262" s="19">
        <f t="shared" ref="J8262" si="9198">ROUND(I8262*J8225,2)</f>
        <v>0.82</v>
      </c>
      <c r="K8262" s="30"/>
      <c r="L8262" s="30"/>
    </row>
    <row r="8263" spans="1:12" ht="18" customHeight="1" x14ac:dyDescent="0.2">
      <c r="A8263" s="241">
        <f t="shared" ref="A8263:C8263" si="9199">A8262</f>
        <v>1</v>
      </c>
      <c r="B8263" s="241" t="str">
        <f t="shared" si="9199"/>
        <v>MOTORISTA CAT "C"</v>
      </c>
      <c r="C8263" s="241" t="str">
        <f t="shared" si="9199"/>
        <v>FOZ DO IGUAÇU</v>
      </c>
      <c r="D8263" s="52" t="str">
        <f>Raiz!$D$73</f>
        <v>C</v>
      </c>
      <c r="E8263" s="409" t="str">
        <f>Raiz!$E$73</f>
        <v>Multa do FGTS sobre o Aviso Prévio Indenizado</v>
      </c>
      <c r="F8263" s="410"/>
      <c r="G8263" s="410"/>
      <c r="H8263" s="411"/>
      <c r="I8263" s="20">
        <f>Raiz!$I$73</f>
        <v>1.9039999999999999E-3</v>
      </c>
      <c r="J8263" s="19">
        <f t="shared" ref="J8263" si="9200">ROUND(I8263*J8225,2)</f>
        <v>3.94</v>
      </c>
      <c r="K8263" s="30"/>
      <c r="L8263" s="30"/>
    </row>
    <row r="8264" spans="1:12" ht="30" customHeight="1" x14ac:dyDescent="0.2">
      <c r="A8264" s="241">
        <f t="shared" ref="A8264:C8264" si="9201">A8263</f>
        <v>1</v>
      </c>
      <c r="B8264" s="241" t="str">
        <f t="shared" si="9201"/>
        <v>MOTORISTA CAT "C"</v>
      </c>
      <c r="C8264" s="241" t="str">
        <f t="shared" si="9201"/>
        <v>FOZ DO IGUAÇU</v>
      </c>
      <c r="D8264" s="147" t="str">
        <f>Raiz!$D$74</f>
        <v>D</v>
      </c>
      <c r="E8264" s="265" t="str">
        <f>Raiz!$E$74</f>
        <v>Aviso Prévio Trabalhado</v>
      </c>
      <c r="F8264" s="338" t="s">
        <v>321</v>
      </c>
      <c r="G8264" s="338"/>
      <c r="H8264" s="338"/>
      <c r="I8264" s="20">
        <f t="shared" ref="I8264" si="9202">1/30*7/H8199*1</f>
        <v>9.7222222222222224E-3</v>
      </c>
      <c r="J8264" s="19">
        <f t="shared" ref="J8264" si="9203">ROUND(I8264*J8225,2)</f>
        <v>20.14</v>
      </c>
      <c r="K8264" s="30"/>
      <c r="L8264" s="30"/>
    </row>
    <row r="8265" spans="1:12" ht="18" customHeight="1" x14ac:dyDescent="0.2">
      <c r="A8265" s="241">
        <f t="shared" ref="A8265:C8265" si="9204">A8264</f>
        <v>1</v>
      </c>
      <c r="B8265" s="241" t="str">
        <f t="shared" si="9204"/>
        <v>MOTORISTA CAT "C"</v>
      </c>
      <c r="C8265" s="241" t="str">
        <f t="shared" si="9204"/>
        <v>FOZ DO IGUAÇU</v>
      </c>
      <c r="D8265" s="52" t="str">
        <f>Raiz!$D$75</f>
        <v>E</v>
      </c>
      <c r="E8265" s="331" t="str">
        <f>Raiz!$E$75</f>
        <v>Incidência dos encargos do submódulo 2.2 sobre o Aviso Prévio Trabalhado</v>
      </c>
      <c r="F8265" s="335"/>
      <c r="G8265" s="335"/>
      <c r="H8265" s="336"/>
      <c r="I8265" s="20">
        <f t="shared" ref="I8265" si="9205">I8242*I8264</f>
        <v>3.5777777777777782E-3</v>
      </c>
      <c r="J8265" s="19">
        <f t="shared" ref="J8265" si="9206">ROUND(I8265*J8225,2)</f>
        <v>7.41</v>
      </c>
      <c r="K8265" s="30"/>
      <c r="L8265" s="30"/>
    </row>
    <row r="8266" spans="1:12" ht="18" customHeight="1" x14ac:dyDescent="0.2">
      <c r="A8266" s="241">
        <f t="shared" ref="A8266:C8266" si="9207">A8265</f>
        <v>1</v>
      </c>
      <c r="B8266" s="241" t="str">
        <f t="shared" si="9207"/>
        <v>MOTORISTA CAT "C"</v>
      </c>
      <c r="C8266" s="241" t="str">
        <f t="shared" si="9207"/>
        <v>FOZ DO IGUAÇU</v>
      </c>
      <c r="D8266" s="52" t="str">
        <f>Raiz!$D$76</f>
        <v>F</v>
      </c>
      <c r="E8266" s="323" t="str">
        <f>Raiz!$E$76</f>
        <v>Multa do FGTS e sobre o Aviso Prévio Trabalhado</v>
      </c>
      <c r="F8266" s="323"/>
      <c r="G8266" s="323"/>
      <c r="H8266" s="323"/>
      <c r="I8266" s="20">
        <f>Raiz!$I$76</f>
        <v>3.8079999999999996E-2</v>
      </c>
      <c r="J8266" s="19">
        <f t="shared" ref="J8266" si="9208">ROUND(I8266*J8225,2)</f>
        <v>78.87</v>
      </c>
      <c r="K8266" s="30"/>
      <c r="L8266" s="30"/>
    </row>
    <row r="8267" spans="1:12" ht="18" customHeight="1" thickBot="1" x14ac:dyDescent="0.25">
      <c r="A8267" s="241">
        <f t="shared" ref="A8267:C8267" si="9209">A8266</f>
        <v>1</v>
      </c>
      <c r="B8267" s="241" t="str">
        <f t="shared" si="9209"/>
        <v>MOTORISTA CAT "C"</v>
      </c>
      <c r="C8267" s="241" t="str">
        <f t="shared" si="9209"/>
        <v>FOZ DO IGUAÇU</v>
      </c>
      <c r="D8267" s="317" t="str">
        <f>Raiz!$D$77</f>
        <v>Total do Módulo 3 - Provisão para Rescisão</v>
      </c>
      <c r="E8267" s="317"/>
      <c r="F8267" s="317"/>
      <c r="G8267" s="317"/>
      <c r="H8267" s="317"/>
      <c r="I8267" s="317"/>
      <c r="J8267" s="27">
        <f t="shared" ref="J8267" si="9210">SUM(J8261:J8266)</f>
        <v>121.49000000000001</v>
      </c>
      <c r="K8267" s="30"/>
      <c r="L8267" s="30"/>
    </row>
    <row r="8268" spans="1:12" ht="14.1" customHeight="1" thickBot="1" x14ac:dyDescent="0.25">
      <c r="A8268" s="241">
        <f t="shared" ref="A8268:C8268" si="9211">A8267</f>
        <v>1</v>
      </c>
      <c r="B8268" s="241" t="str">
        <f t="shared" si="9211"/>
        <v>MOTORISTA CAT "C"</v>
      </c>
      <c r="C8268" s="241" t="str">
        <f t="shared" si="9211"/>
        <v>FOZ DO IGUAÇU</v>
      </c>
      <c r="D8268" s="4"/>
      <c r="E8268" s="4"/>
      <c r="F8268" s="4"/>
      <c r="G8268" s="4"/>
      <c r="H8268" s="4"/>
      <c r="I8268" s="4"/>
      <c r="J8268" s="4"/>
      <c r="K8268" s="30"/>
      <c r="L8268" s="30"/>
    </row>
    <row r="8269" spans="1:12" ht="18" customHeight="1" x14ac:dyDescent="0.2">
      <c r="A8269" s="241">
        <f t="shared" ref="A8269:C8269" si="9212">A8268</f>
        <v>1</v>
      </c>
      <c r="B8269" s="241" t="str">
        <f t="shared" si="9212"/>
        <v>MOTORISTA CAT "C"</v>
      </c>
      <c r="C8269" s="241" t="str">
        <f t="shared" si="9212"/>
        <v>FOZ DO IGUAÇU</v>
      </c>
      <c r="D8269" s="350" t="str">
        <f>Raiz!$D$79</f>
        <v>MÓDULO 4 – CUSTO DE REPOSIÇÃO DO PROFISSIONAL AUSENTE</v>
      </c>
      <c r="E8269" s="351"/>
      <c r="F8269" s="351"/>
      <c r="G8269" s="351"/>
      <c r="H8269" s="352"/>
      <c r="I8269" s="194" t="str">
        <f>Raiz!$I$79</f>
        <v>%</v>
      </c>
      <c r="J8269" s="149" t="str">
        <f>Raiz!$J$79</f>
        <v>Valor R$</v>
      </c>
      <c r="K8269" s="30"/>
      <c r="L8269" s="30"/>
    </row>
    <row r="8270" spans="1:12" ht="39.950000000000003" customHeight="1" x14ac:dyDescent="0.2">
      <c r="A8270" s="241">
        <f t="shared" ref="A8270:C8270" si="9213">A8269</f>
        <v>1</v>
      </c>
      <c r="B8270" s="241" t="str">
        <f t="shared" si="9213"/>
        <v>MOTORISTA CAT "C"</v>
      </c>
      <c r="C8270" s="241" t="str">
        <f t="shared" si="9213"/>
        <v>FOZ DO IGUAÇU</v>
      </c>
      <c r="D827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270" s="338"/>
      <c r="F8270" s="338"/>
      <c r="G8270" s="338"/>
      <c r="H8270" s="338"/>
      <c r="I8270" s="338"/>
      <c r="J8270" s="347"/>
      <c r="K8270" s="30"/>
      <c r="L8270" s="30"/>
    </row>
    <row r="8271" spans="1:12" ht="32.25" customHeight="1" x14ac:dyDescent="0.2">
      <c r="A8271" s="241">
        <f t="shared" ref="A8271:C8271" si="9214">A8270</f>
        <v>1</v>
      </c>
      <c r="B8271" s="241" t="str">
        <f t="shared" si="9214"/>
        <v>MOTORISTA CAT "C"</v>
      </c>
      <c r="C8271" s="241" t="str">
        <f t="shared" si="9214"/>
        <v>FOZ DO IGUAÇU</v>
      </c>
      <c r="D8271" s="337" t="str">
        <f>Raiz!$D$81</f>
        <v>MÓDULO 1</v>
      </c>
      <c r="E8271" s="337"/>
      <c r="F8271" s="266" t="str">
        <f>Raiz!$F$81</f>
        <v>MÓDULO 2                                                                   (sem VA, VT e Adic.Assid.)</v>
      </c>
      <c r="G8271" s="266" t="str">
        <f>Raiz!$G$81</f>
        <v>MÓDULO 3</v>
      </c>
      <c r="H8271" s="266" t="str">
        <f>Raiz!$H$81</f>
        <v>BCCPA</v>
      </c>
      <c r="I8271" s="419" t="str">
        <f>Raiz!$I$81</f>
        <v>Para cálculo do item A, paga VA nas férias?</v>
      </c>
      <c r="J8271" s="420"/>
      <c r="K8271" s="30"/>
      <c r="L8271" s="30"/>
    </row>
    <row r="8272" spans="1:12" s="29" customFormat="1" ht="18" customHeight="1" x14ac:dyDescent="0.2">
      <c r="A8272" s="241">
        <f t="shared" ref="A8272:C8272" si="9215">A8271</f>
        <v>1</v>
      </c>
      <c r="B8272" s="241" t="str">
        <f t="shared" si="9215"/>
        <v>MOTORISTA CAT "C"</v>
      </c>
      <c r="C8272" s="241" t="str">
        <f t="shared" si="9215"/>
        <v>FOZ DO IGUAÇU</v>
      </c>
      <c r="D8272" s="342">
        <f t="shared" ref="D8272" si="9216">J8225</f>
        <v>2071.27</v>
      </c>
      <c r="E8272" s="342"/>
      <c r="F8272" s="267">
        <f t="shared" ref="F8272" si="9217">J8258-J8245-J8246-J8249</f>
        <v>1133.56</v>
      </c>
      <c r="G8272" s="267">
        <f t="shared" ref="G8272" si="9218">J8267</f>
        <v>121.49000000000001</v>
      </c>
      <c r="H8272" s="267">
        <f t="shared" ref="H8272" si="9219">SUM(D8272:G8272)</f>
        <v>3326.3199999999997</v>
      </c>
      <c r="I8272" s="421" t="str">
        <f>VLOOKUP(H8197,Base!$B$998:$P$1049,J8202+1,FALSE)</f>
        <v>NÃO</v>
      </c>
      <c r="J8272" s="422"/>
      <c r="K8272" s="30"/>
      <c r="L8272" s="30"/>
    </row>
    <row r="8273" spans="1:12" ht="18" customHeight="1" x14ac:dyDescent="0.2">
      <c r="A8273" s="241">
        <f t="shared" ref="A8273:C8273" si="9220">A8272</f>
        <v>1</v>
      </c>
      <c r="B8273" s="241" t="str">
        <f t="shared" si="9220"/>
        <v>MOTORISTA CAT "C"</v>
      </c>
      <c r="C8273" s="241" t="str">
        <f t="shared" si="9220"/>
        <v>FOZ DO IGUAÇU</v>
      </c>
      <c r="D8273" s="412" t="str">
        <f>Raiz!$D$83</f>
        <v>Submódulo 4.1 Substituto nas Ausências Legais</v>
      </c>
      <c r="E8273" s="413"/>
      <c r="F8273" s="413"/>
      <c r="G8273" s="413"/>
      <c r="H8273" s="413"/>
      <c r="I8273" s="413"/>
      <c r="J8273" s="414"/>
      <c r="K8273" s="30"/>
      <c r="L8273" s="30"/>
    </row>
    <row r="8274" spans="1:12" ht="18" customHeight="1" x14ac:dyDescent="0.2">
      <c r="A8274" s="241">
        <f t="shared" ref="A8274:C8274" si="9221">A8273</f>
        <v>1</v>
      </c>
      <c r="B8274" s="241" t="str">
        <f t="shared" si="9221"/>
        <v>MOTORISTA CAT "C"</v>
      </c>
      <c r="C8274" s="241" t="str">
        <f t="shared" si="9221"/>
        <v>FOZ DO IGUAÇU</v>
      </c>
      <c r="D8274" s="147" t="str">
        <f>Raiz!$D$84</f>
        <v>A</v>
      </c>
      <c r="E8274" s="338" t="str">
        <f>Raiz!$E$84</f>
        <v>Substituto na cobertura de Férias</v>
      </c>
      <c r="F8274" s="338"/>
      <c r="G8274" s="338" t="str">
        <f>Raiz!$G$84</f>
        <v>Cálculo do valor=[BCCPA+VA(se pago nas férias)]/12</v>
      </c>
      <c r="H8274" s="338"/>
      <c r="I8274" s="43">
        <f>Raiz!$I$84</f>
        <v>8.3333333333333329E-2</v>
      </c>
      <c r="J8274" s="19">
        <f t="shared" ref="J8274" si="9222">IF(I8272="NÃO",H8272/12,(H8272+J8246)/12)</f>
        <v>277.19333333333333</v>
      </c>
      <c r="K8274" s="30"/>
      <c r="L8274" s="30"/>
    </row>
    <row r="8275" spans="1:12" ht="18" customHeight="1" x14ac:dyDescent="0.2">
      <c r="A8275" s="241">
        <f t="shared" ref="A8275:C8275" si="9223">A8274</f>
        <v>1</v>
      </c>
      <c r="B8275" s="241" t="str">
        <f t="shared" si="9223"/>
        <v>MOTORISTA CAT "C"</v>
      </c>
      <c r="C8275" s="241" t="str">
        <f t="shared" si="9223"/>
        <v>FOZ DO IGUAÇU</v>
      </c>
      <c r="D8275" s="52" t="str">
        <f>Raiz!$D$85</f>
        <v>B</v>
      </c>
      <c r="E8275" s="331" t="str">
        <f>Raiz!$E$85</f>
        <v>Substituto na cobertura de Ausências Legais</v>
      </c>
      <c r="F8275" s="336"/>
      <c r="G8275" s="331" t="str">
        <f>Raiz!$G$85</f>
        <v>Cálculo do valor=[(BCCPA/30)x1dia]/12</v>
      </c>
      <c r="H8275" s="336"/>
      <c r="I8275" s="20">
        <f>Raiz!$I$85</f>
        <v>2.7777777777777779E-3</v>
      </c>
      <c r="J8275" s="19">
        <f t="shared" ref="J8275" si="9224">ROUND(I8275*H8272,2)</f>
        <v>9.24</v>
      </c>
      <c r="K8275" s="30"/>
      <c r="L8275" s="30"/>
    </row>
    <row r="8276" spans="1:12" ht="18" customHeight="1" x14ac:dyDescent="0.2">
      <c r="A8276" s="241">
        <f t="shared" ref="A8276:C8276" si="9225">A8275</f>
        <v>1</v>
      </c>
      <c r="B8276" s="241" t="str">
        <f t="shared" si="9225"/>
        <v>MOTORISTA CAT "C"</v>
      </c>
      <c r="C8276" s="241" t="str">
        <f t="shared" si="9225"/>
        <v>FOZ DO IGUAÇU</v>
      </c>
      <c r="D8276" s="52" t="str">
        <f>Raiz!$D$86</f>
        <v>C</v>
      </c>
      <c r="E8276" s="320" t="str">
        <f>Raiz!$E$86</f>
        <v>Substituto na cobertura de Licença-Paternidade</v>
      </c>
      <c r="F8276" s="321"/>
      <c r="G8276" s="320" t="str">
        <f>Raiz!$G$86</f>
        <v>Cálculo do valor={[(BCCPA/30)x5dias]/12}x1,5%</v>
      </c>
      <c r="H8276" s="321"/>
      <c r="I8276" s="20">
        <f>Raiz!$I$86</f>
        <v>2.0833333333333332E-4</v>
      </c>
      <c r="J8276" s="19">
        <f t="shared" ref="J8276" si="9226">ROUND(I8276*H8272,2)</f>
        <v>0.69</v>
      </c>
      <c r="K8276" s="30"/>
      <c r="L8276" s="30"/>
    </row>
    <row r="8277" spans="1:12" ht="18" customHeight="1" x14ac:dyDescent="0.2">
      <c r="A8277" s="241">
        <f t="shared" ref="A8277:C8277" si="9227">A8276</f>
        <v>1</v>
      </c>
      <c r="B8277" s="241" t="str">
        <f t="shared" si="9227"/>
        <v>MOTORISTA CAT "C"</v>
      </c>
      <c r="C8277" s="241" t="str">
        <f t="shared" si="9227"/>
        <v>FOZ DO IGUAÇU</v>
      </c>
      <c r="D8277" s="52" t="str">
        <f>Raiz!$D$87</f>
        <v>D</v>
      </c>
      <c r="E8277" s="320" t="str">
        <f>Raiz!$E$87</f>
        <v>Substituto na cobertura de Ausência por acidente de trab.</v>
      </c>
      <c r="F8277" s="321"/>
      <c r="G8277" s="320" t="str">
        <f>Raiz!$G$87</f>
        <v>Cálculo do valor={[(BCCPA/30)x15dias]/12}x0,78%</v>
      </c>
      <c r="H8277" s="321"/>
      <c r="I8277" s="20">
        <f>Raiz!$I$87</f>
        <v>3.2499999999999999E-4</v>
      </c>
      <c r="J8277" s="19">
        <f t="shared" ref="J8277" si="9228">ROUND(I8277*H8272,2)</f>
        <v>1.08</v>
      </c>
      <c r="K8277" s="30"/>
      <c r="L8277" s="30"/>
    </row>
    <row r="8278" spans="1:12" ht="27" customHeight="1" x14ac:dyDescent="0.2">
      <c r="A8278" s="241">
        <f t="shared" ref="A8278:C8278" si="9229">A8277</f>
        <v>1</v>
      </c>
      <c r="B8278" s="241" t="str">
        <f t="shared" si="9229"/>
        <v>MOTORISTA CAT "C"</v>
      </c>
      <c r="C8278" s="241" t="str">
        <f t="shared" si="9229"/>
        <v>FOZ DO IGUAÇU</v>
      </c>
      <c r="D8278" s="52" t="str">
        <f>Raiz!$D$88</f>
        <v>E</v>
      </c>
      <c r="E8278" s="320" t="str">
        <f>Raiz!$E$88</f>
        <v>Substituto na cobertura de Afastamento Maternidade</v>
      </c>
      <c r="F8278" s="321"/>
      <c r="G8278" s="320" t="str">
        <f>Raiz!$G$88</f>
        <v>Cálculo do valor = {[(Mód1+Mód1/3)/12+(Submod2.2 +Submod2.3-VA-VT-Adic.Assid.+Mód3)]x(4/12)}x2%</v>
      </c>
      <c r="H8278" s="322"/>
      <c r="I8278" s="327"/>
      <c r="J8278" s="19">
        <f t="shared" ref="J8278" si="9230">ROUND((((J8225+J8225/3)/12+(J8242+J8252+-J8245-J8246-J8249+J8267))*4/12)*2%,2)</f>
        <v>8.3699999999999992</v>
      </c>
      <c r="K8278" s="30"/>
      <c r="L8278" s="30"/>
    </row>
    <row r="8279" spans="1:12" ht="18" customHeight="1" x14ac:dyDescent="0.2">
      <c r="A8279" s="241">
        <f t="shared" ref="A8279:C8279" si="9231">A8278</f>
        <v>1</v>
      </c>
      <c r="B8279" s="241" t="str">
        <f t="shared" si="9231"/>
        <v>MOTORISTA CAT "C"</v>
      </c>
      <c r="C8279" s="241" t="str">
        <f t="shared" si="9231"/>
        <v>FOZ DO IGUAÇU</v>
      </c>
      <c r="D8279" s="52" t="str">
        <f>Raiz!$D$89</f>
        <v>F</v>
      </c>
      <c r="E8279" s="320" t="str">
        <f>Raiz!$E$89</f>
        <v>Substituto na cobertura de Ausência por doença</v>
      </c>
      <c r="F8279" s="321"/>
      <c r="G8279" s="320" t="str">
        <f>Raiz!$G$89</f>
        <v>Cálculo do valor = {(BCCPA/30)x3dias}/12</v>
      </c>
      <c r="H8279" s="321"/>
      <c r="I8279" s="23">
        <f>Raiz!$I$89</f>
        <v>8.3333333333333332E-3</v>
      </c>
      <c r="J8279" s="31">
        <f t="shared" ref="J8279" si="9232">ROUND(H8272*I8279,2)</f>
        <v>27.72</v>
      </c>
      <c r="K8279" s="30"/>
      <c r="L8279" s="30"/>
    </row>
    <row r="8280" spans="1:12" ht="18" customHeight="1" thickBot="1" x14ac:dyDescent="0.25">
      <c r="A8280" s="241">
        <f t="shared" ref="A8280:C8280" si="9233">A8279</f>
        <v>1</v>
      </c>
      <c r="B8280" s="241" t="str">
        <f t="shared" si="9233"/>
        <v>MOTORISTA CAT "C"</v>
      </c>
      <c r="C8280" s="241" t="str">
        <f t="shared" si="9233"/>
        <v>FOZ DO IGUAÇU</v>
      </c>
      <c r="D8280" s="317" t="str">
        <f>Raiz!$D$90</f>
        <v> Total do Módulo 4 - Custo de Reposição do Profissional Ausente</v>
      </c>
      <c r="E8280" s="317"/>
      <c r="F8280" s="317"/>
      <c r="G8280" s="317"/>
      <c r="H8280" s="317"/>
      <c r="I8280" s="317"/>
      <c r="J8280" s="21">
        <f t="shared" ref="J8280" si="9234">SUM(J8274:J8279)</f>
        <v>324.29333333333329</v>
      </c>
      <c r="K8280" s="30"/>
      <c r="L8280" s="30"/>
    </row>
    <row r="8281" spans="1:12" ht="11.25" customHeight="1" thickBot="1" x14ac:dyDescent="0.25">
      <c r="A8281" s="241">
        <f t="shared" ref="A8281:C8281" si="9235">A8280</f>
        <v>1</v>
      </c>
      <c r="B8281" s="241" t="str">
        <f t="shared" si="9235"/>
        <v>MOTORISTA CAT "C"</v>
      </c>
      <c r="C8281" s="241" t="str">
        <f t="shared" si="9235"/>
        <v>FOZ DO IGUAÇU</v>
      </c>
      <c r="D8281" s="4"/>
      <c r="E8281" s="4"/>
      <c r="F8281" s="4"/>
      <c r="G8281" s="4"/>
      <c r="H8281" s="4"/>
      <c r="I8281" s="4"/>
      <c r="J8281" s="4"/>
      <c r="K8281" s="30"/>
      <c r="L8281" s="30"/>
    </row>
    <row r="8282" spans="1:12" ht="18" customHeight="1" x14ac:dyDescent="0.2">
      <c r="A8282" s="241">
        <f t="shared" ref="A8282:C8282" si="9236">A8281</f>
        <v>1</v>
      </c>
      <c r="B8282" s="241" t="str">
        <f t="shared" si="9236"/>
        <v>MOTORISTA CAT "C"</v>
      </c>
      <c r="C8282" s="241" t="str">
        <f t="shared" si="9236"/>
        <v>FOZ DO IGUAÇU</v>
      </c>
      <c r="D8282" s="339" t="str">
        <f>Raiz!$D$92</f>
        <v>MÓDULO 5 - INSUMOS DIVERSOS</v>
      </c>
      <c r="E8282" s="340"/>
      <c r="F8282" s="340"/>
      <c r="G8282" s="340"/>
      <c r="H8282" s="340"/>
      <c r="I8282" s="341"/>
      <c r="J8282" s="2" t="str">
        <f>Raiz!$J$92</f>
        <v>Valor R$</v>
      </c>
      <c r="K8282" s="30"/>
      <c r="L8282" s="30"/>
    </row>
    <row r="8283" spans="1:12" ht="18" customHeight="1" x14ac:dyDescent="0.2">
      <c r="A8283" s="241">
        <f t="shared" ref="A8283:C8283" si="9237">A8282</f>
        <v>1</v>
      </c>
      <c r="B8283" s="241" t="str">
        <f t="shared" si="9237"/>
        <v>MOTORISTA CAT "C"</v>
      </c>
      <c r="C8283" s="241" t="str">
        <f t="shared" si="9237"/>
        <v>FOZ DO IGUAÇU</v>
      </c>
      <c r="D8283" s="52" t="str">
        <f>Raiz!$D$93</f>
        <v>A</v>
      </c>
      <c r="E8283" s="314" t="str">
        <f>Raiz!$E$93</f>
        <v>Uniformes</v>
      </c>
      <c r="F8283" s="314"/>
      <c r="G8283" s="314"/>
      <c r="H8283" s="314"/>
      <c r="I8283" s="314"/>
      <c r="J8283" s="19">
        <f>VLOOKUP(H8197,Base!$B$1283:$P$1334,J8202+1,FALSE)</f>
        <v>31.67</v>
      </c>
      <c r="K8283" s="127"/>
      <c r="L8283" s="127"/>
    </row>
    <row r="8284" spans="1:12" ht="18" customHeight="1" x14ac:dyDescent="0.2">
      <c r="A8284" s="241">
        <f t="shared" ref="A8284:C8284" si="9238">A8283</f>
        <v>1</v>
      </c>
      <c r="B8284" s="241" t="str">
        <f t="shared" si="9238"/>
        <v>MOTORISTA CAT "C"</v>
      </c>
      <c r="C8284" s="241" t="str">
        <f t="shared" si="9238"/>
        <v>FOZ DO IGUAÇU</v>
      </c>
      <c r="D8284" s="52" t="str">
        <f t="shared" ref="D8284:D8347" si="9239">IF(J8284=0,"","B")</f>
        <v>B</v>
      </c>
      <c r="E8284" s="264" t="str">
        <f t="shared" ref="E8284:E8347" si="9240">IF(J8284=0,"","Diárias")</f>
        <v>Diárias</v>
      </c>
      <c r="F8284" s="320" t="str">
        <f t="shared" ref="F8284:F8347" si="9241">IF(J8284=0,"","Valor equivalente a 1 (uma) diária")</f>
        <v>Valor equivalente a 1 (uma) diária</v>
      </c>
      <c r="G8284" s="322"/>
      <c r="H8284" s="322"/>
      <c r="I8284" s="327"/>
      <c r="J8284" s="19">
        <f>VLOOKUP(H8197,Base!$B$1226:$P$1277,J8202+1,FALSE)</f>
        <v>147</v>
      </c>
      <c r="K8284" s="127"/>
      <c r="L8284" s="127"/>
    </row>
    <row r="8285" spans="1:12" ht="18" customHeight="1" thickBot="1" x14ac:dyDescent="0.25">
      <c r="A8285" s="241">
        <f t="shared" ref="A8285:C8285" si="9242">A8284</f>
        <v>1</v>
      </c>
      <c r="B8285" s="241" t="str">
        <f t="shared" si="9242"/>
        <v>MOTORISTA CAT "C"</v>
      </c>
      <c r="C8285" s="241" t="str">
        <f t="shared" si="9242"/>
        <v>FOZ DO IGUAÇU</v>
      </c>
      <c r="D8285" s="317" t="str">
        <f>Raiz!$D$95</f>
        <v>Total do Módulo 5 - Insumos Diversos</v>
      </c>
      <c r="E8285" s="317"/>
      <c r="F8285" s="317"/>
      <c r="G8285" s="317"/>
      <c r="H8285" s="317"/>
      <c r="I8285" s="317"/>
      <c r="J8285" s="27">
        <f t="shared" ref="J8285" si="9243">SUM(J8283:J8284)</f>
        <v>178.67000000000002</v>
      </c>
      <c r="K8285" s="30"/>
      <c r="L8285" s="30"/>
    </row>
    <row r="8286" spans="1:12" ht="11.25" customHeight="1" thickBot="1" x14ac:dyDescent="0.25">
      <c r="A8286" s="241">
        <f t="shared" ref="A8286:C8286" si="9244">A8285</f>
        <v>1</v>
      </c>
      <c r="B8286" s="241" t="str">
        <f t="shared" si="9244"/>
        <v>MOTORISTA CAT "C"</v>
      </c>
      <c r="C8286" s="241" t="str">
        <f t="shared" si="9244"/>
        <v>FOZ DO IGUAÇU</v>
      </c>
      <c r="D8286" s="4"/>
      <c r="E8286" s="4"/>
      <c r="F8286" s="4"/>
      <c r="G8286" s="4"/>
      <c r="H8286" s="4"/>
      <c r="I8286" s="4"/>
      <c r="J8286" s="4"/>
      <c r="K8286" s="30"/>
      <c r="L8286" s="30"/>
    </row>
    <row r="8287" spans="1:12" ht="18" customHeight="1" x14ac:dyDescent="0.2">
      <c r="A8287" s="241">
        <f t="shared" ref="A8287:C8287" si="9245">A8286</f>
        <v>1</v>
      </c>
      <c r="B8287" s="241" t="str">
        <f t="shared" si="9245"/>
        <v>MOTORISTA CAT "C"</v>
      </c>
      <c r="C8287" s="241" t="str">
        <f t="shared" si="9245"/>
        <v>FOZ DO IGUAÇU</v>
      </c>
      <c r="D8287" s="326" t="str">
        <f>Raiz!$D$97</f>
        <v>6 - CUSTOS INDIRETOS, TRIBUTOS E LUCRO</v>
      </c>
      <c r="E8287" s="326"/>
      <c r="F8287" s="326"/>
      <c r="G8287" s="326"/>
      <c r="H8287" s="326"/>
      <c r="I8287" s="1" t="str">
        <f>Raiz!$I$97</f>
        <v>%</v>
      </c>
      <c r="J8287" s="2" t="str">
        <f>Raiz!$J$97</f>
        <v>Valor R$</v>
      </c>
      <c r="K8287" s="30"/>
      <c r="L8287" s="30"/>
    </row>
    <row r="8288" spans="1:12" ht="18" customHeight="1" x14ac:dyDescent="0.2">
      <c r="A8288" s="241">
        <f t="shared" ref="A8288:C8288" si="9246">A8287</f>
        <v>1</v>
      </c>
      <c r="B8288" s="241" t="str">
        <f t="shared" si="9246"/>
        <v>MOTORISTA CAT "C"</v>
      </c>
      <c r="C8288" s="241" t="str">
        <f t="shared" si="9246"/>
        <v>FOZ DO IGUAÇU</v>
      </c>
      <c r="D8288" s="52" t="str">
        <f>Raiz!$D$98</f>
        <v>A</v>
      </c>
      <c r="E8288" s="323" t="str">
        <f>Raiz!$E$98</f>
        <v>Custos Indiretos (despesas administrativas e operacionais)</v>
      </c>
      <c r="F8288" s="323"/>
      <c r="G8288" s="323"/>
      <c r="H8288" s="323"/>
      <c r="I8288" s="20">
        <f>VLOOKUP(H8197,Base!$B$1340:$P$1391,J8202+1,FALSE)</f>
        <v>0.05</v>
      </c>
      <c r="J8288" s="19">
        <f t="shared" ref="J8288" si="9247">ROUND(J8310*I8288,2)</f>
        <v>216.45</v>
      </c>
      <c r="K8288" s="30"/>
      <c r="L8288" s="30"/>
    </row>
    <row r="8289" spans="1:12" ht="18" customHeight="1" x14ac:dyDescent="0.2">
      <c r="A8289" s="241">
        <f t="shared" ref="A8289:C8289" si="9248">A8288</f>
        <v>1</v>
      </c>
      <c r="B8289" s="241" t="str">
        <f t="shared" si="9248"/>
        <v>MOTORISTA CAT "C"</v>
      </c>
      <c r="C8289" s="241" t="str">
        <f t="shared" si="9248"/>
        <v>FOZ DO IGUAÇU</v>
      </c>
      <c r="D8289" s="18" t="str">
        <f>Raiz!$D$99</f>
        <v>B</v>
      </c>
      <c r="E8289" s="323" t="str">
        <f>Raiz!$E$99</f>
        <v>Lucro</v>
      </c>
      <c r="F8289" s="323"/>
      <c r="G8289" s="323"/>
      <c r="H8289" s="323"/>
      <c r="I8289" s="20">
        <f>VLOOKUP(H8197,Base!$B$1397:$P$1448,J8202+1,FALSE)</f>
        <v>4.9799999999999997E-2</v>
      </c>
      <c r="J8289" s="19">
        <f t="shared" ref="J8289" si="9249">ROUND(J8312*I8289,2)</f>
        <v>226.36</v>
      </c>
      <c r="K8289" s="30"/>
      <c r="L8289" s="30"/>
    </row>
    <row r="8290" spans="1:12" ht="18" customHeight="1" x14ac:dyDescent="0.2">
      <c r="A8290" s="241">
        <f t="shared" ref="A8290:C8290" si="9250">A8289</f>
        <v>1</v>
      </c>
      <c r="B8290" s="241" t="str">
        <f t="shared" si="9250"/>
        <v>MOTORISTA CAT "C"</v>
      </c>
      <c r="C8290" s="241" t="str">
        <f t="shared" si="9250"/>
        <v>FOZ DO IGUAÇU</v>
      </c>
      <c r="D8290" s="324" t="str">
        <f>Raiz!$D$100</f>
        <v>Subtotal</v>
      </c>
      <c r="E8290" s="324"/>
      <c r="F8290" s="324"/>
      <c r="G8290" s="324"/>
      <c r="H8290" s="324"/>
      <c r="I8290" s="32">
        <f t="shared" ref="I8290:J8290" si="9251">SUM(I8288:I8289)</f>
        <v>9.98E-2</v>
      </c>
      <c r="J8290" s="33">
        <f t="shared" si="9251"/>
        <v>442.81</v>
      </c>
      <c r="K8290" s="30"/>
      <c r="L8290" s="30"/>
    </row>
    <row r="8291" spans="1:12" ht="18" customHeight="1" x14ac:dyDescent="0.2">
      <c r="A8291" s="241">
        <f t="shared" ref="A8291:C8291" si="9252">A8290</f>
        <v>1</v>
      </c>
      <c r="B8291" s="241" t="str">
        <f t="shared" si="9252"/>
        <v>MOTORISTA CAT "C"</v>
      </c>
      <c r="C8291" s="241" t="str">
        <f t="shared" si="9252"/>
        <v>FOZ DO IGUAÇU</v>
      </c>
      <c r="D8291" s="52" t="str">
        <f>Raiz!$D$101</f>
        <v>C</v>
      </c>
      <c r="E8291" s="323" t="str">
        <f>Raiz!$E$101</f>
        <v>Tributos</v>
      </c>
      <c r="F8291" s="325"/>
      <c r="G8291" s="325"/>
      <c r="H8291" s="325"/>
      <c r="I8291" s="32">
        <f t="shared" ref="I8291:J8291" si="9253">SUM(I8292:I8294)</f>
        <v>0.13250000000000001</v>
      </c>
      <c r="J8291" s="33">
        <f t="shared" si="9253"/>
        <v>728.82</v>
      </c>
      <c r="K8291" s="30"/>
      <c r="L8291" s="30"/>
    </row>
    <row r="8292" spans="1:12" ht="18" customHeight="1" x14ac:dyDescent="0.2">
      <c r="A8292" s="241">
        <f t="shared" ref="A8292:C8292" si="9254">A8291</f>
        <v>1</v>
      </c>
      <c r="B8292" s="241" t="str">
        <f t="shared" si="9254"/>
        <v>MOTORISTA CAT "C"</v>
      </c>
      <c r="C8292" s="241" t="str">
        <f t="shared" si="9254"/>
        <v>FOZ DO IGUAÇU</v>
      </c>
      <c r="D8292" s="328" t="str">
        <f>Raiz!$D$102</f>
        <v>C.1</v>
      </c>
      <c r="E8292" s="330" t="str">
        <f>Raiz!$E$102</f>
        <v>Tributos Federais</v>
      </c>
      <c r="F8292" s="332" t="str">
        <f>Raiz!$F$102</f>
        <v>PIS</v>
      </c>
      <c r="G8292" s="333"/>
      <c r="H8292" s="334"/>
      <c r="I8292" s="43">
        <f>Raiz!$I$102</f>
        <v>1.6500000000000001E-2</v>
      </c>
      <c r="J8292" s="19">
        <f t="shared" ref="J8292" si="9255">ROUND(I8292*J8301,2)</f>
        <v>90.76</v>
      </c>
      <c r="K8292" s="30"/>
      <c r="L8292" s="30"/>
    </row>
    <row r="8293" spans="1:12" ht="18" customHeight="1" x14ac:dyDescent="0.2">
      <c r="A8293" s="241">
        <f t="shared" ref="A8293:C8293" si="9256">A8292</f>
        <v>1</v>
      </c>
      <c r="B8293" s="241" t="str">
        <f t="shared" si="9256"/>
        <v>MOTORISTA CAT "C"</v>
      </c>
      <c r="C8293" s="241" t="str">
        <f t="shared" si="9256"/>
        <v>FOZ DO IGUAÇU</v>
      </c>
      <c r="D8293" s="329"/>
      <c r="E8293" s="331"/>
      <c r="F8293" s="331" t="str">
        <f>Raiz!$F$103</f>
        <v>COFINS</v>
      </c>
      <c r="G8293" s="335"/>
      <c r="H8293" s="336"/>
      <c r="I8293" s="20">
        <f>Raiz!$I$103</f>
        <v>7.5999999999999998E-2</v>
      </c>
      <c r="J8293" s="19">
        <f t="shared" ref="J8293" si="9257">ROUND(I8293*J8301,2)</f>
        <v>418.04</v>
      </c>
    </row>
    <row r="8294" spans="1:12" ht="18" customHeight="1" x14ac:dyDescent="0.2">
      <c r="A8294" s="241">
        <f t="shared" ref="A8294:C8294" si="9258">A8293</f>
        <v>1</v>
      </c>
      <c r="B8294" s="241" t="str">
        <f t="shared" si="9258"/>
        <v>MOTORISTA CAT "C"</v>
      </c>
      <c r="C8294" s="241" t="str">
        <f t="shared" si="9258"/>
        <v>FOZ DO IGUAÇU</v>
      </c>
      <c r="D8294" s="18" t="str">
        <f>Raiz!$D$104</f>
        <v>C.2</v>
      </c>
      <c r="E8294" s="263" t="str">
        <f>Raiz!$E$104</f>
        <v>Tributos Municipais</v>
      </c>
      <c r="F8294" s="320" t="str">
        <f>Raiz!$F$104</f>
        <v>ISS</v>
      </c>
      <c r="G8294" s="322"/>
      <c r="H8294" s="321"/>
      <c r="I8294" s="20">
        <f>VLOOKUP(H8197,Base!$B$29:$D$80,3,FALSE)</f>
        <v>0.04</v>
      </c>
      <c r="J8294" s="19">
        <f t="shared" ref="J8294" si="9259">ROUND(I8294*J8301,2)</f>
        <v>220.02</v>
      </c>
    </row>
    <row r="8295" spans="1:12" ht="18" customHeight="1" thickBot="1" x14ac:dyDescent="0.25">
      <c r="A8295" s="241">
        <f t="shared" ref="A8295:C8295" si="9260">A8294</f>
        <v>1</v>
      </c>
      <c r="B8295" s="241" t="str">
        <f t="shared" si="9260"/>
        <v>MOTORISTA CAT "C"</v>
      </c>
      <c r="C8295" s="241" t="str">
        <f t="shared" si="9260"/>
        <v>FOZ DO IGUAÇU</v>
      </c>
      <c r="D8295" s="319" t="str">
        <f>Raiz!$D$105</f>
        <v>Total do Módulo 6 - Custos Indiretos, Lucro e Tributos</v>
      </c>
      <c r="E8295" s="319"/>
      <c r="F8295" s="319"/>
      <c r="G8295" s="319"/>
      <c r="H8295" s="319"/>
      <c r="I8295" s="24">
        <f t="shared" ref="I8295:J8295" si="9261">I8290+I8291</f>
        <v>0.23230000000000001</v>
      </c>
      <c r="J8295" s="21">
        <f t="shared" si="9261"/>
        <v>1171.6300000000001</v>
      </c>
    </row>
    <row r="8296" spans="1:12" ht="11.25" customHeight="1" thickBot="1" x14ac:dyDescent="0.25">
      <c r="A8296" s="241">
        <f t="shared" ref="A8296:C8296" si="9262">A8295</f>
        <v>1</v>
      </c>
      <c r="B8296" s="241" t="str">
        <f t="shared" si="9262"/>
        <v>MOTORISTA CAT "C"</v>
      </c>
      <c r="C8296" s="241" t="str">
        <f t="shared" si="9262"/>
        <v>FOZ DO IGUAÇU</v>
      </c>
      <c r="D8296" s="4"/>
      <c r="E8296" s="4"/>
      <c r="F8296" s="4"/>
      <c r="G8296" s="4"/>
      <c r="H8296" s="4"/>
      <c r="I8296" s="4"/>
      <c r="J8296" s="4"/>
    </row>
    <row r="8297" spans="1:12" ht="18" customHeight="1" x14ac:dyDescent="0.2">
      <c r="A8297" s="241">
        <f t="shared" ref="A8297:C8297" si="9263">A8296</f>
        <v>1</v>
      </c>
      <c r="B8297" s="241" t="str">
        <f t="shared" si="9263"/>
        <v>MOTORISTA CAT "C"</v>
      </c>
      <c r="C8297" s="241" t="str">
        <f t="shared" si="9263"/>
        <v>FOZ DO IGUAÇU</v>
      </c>
      <c r="D8297" s="339" t="str">
        <f>Raiz!$D$107</f>
        <v>TRIBUTOS (percentual incidente sobre o Valor total por empregado)</v>
      </c>
      <c r="E8297" s="340"/>
      <c r="F8297" s="340"/>
      <c r="G8297" s="340"/>
      <c r="H8297" s="340"/>
      <c r="I8297" s="340"/>
      <c r="J8297" s="341"/>
    </row>
    <row r="8298" spans="1:12" ht="18" customHeight="1" x14ac:dyDescent="0.2">
      <c r="A8298" s="241">
        <f t="shared" ref="A8298:C8298" si="9264">A8297</f>
        <v>1</v>
      </c>
      <c r="B8298" s="241" t="str">
        <f t="shared" si="9264"/>
        <v>MOTORISTA CAT "C"</v>
      </c>
      <c r="C8298" s="241" t="str">
        <f t="shared" si="9264"/>
        <v>FOZ DO IGUAÇU</v>
      </c>
      <c r="D8298" s="52" t="str">
        <f>Raiz!$D$108</f>
        <v>A</v>
      </c>
      <c r="E8298" s="314" t="str">
        <f>Raiz!$E$108</f>
        <v>Percentual total dos Tributos / 100</v>
      </c>
      <c r="F8298" s="314"/>
      <c r="G8298" s="314"/>
      <c r="H8298" s="314"/>
      <c r="I8298" s="314"/>
      <c r="J8298" s="34">
        <f t="shared" ref="J8298" si="9265">I8291</f>
        <v>0.13250000000000001</v>
      </c>
    </row>
    <row r="8299" spans="1:12" ht="18" customHeight="1" x14ac:dyDescent="0.2">
      <c r="A8299" s="241">
        <f t="shared" ref="A8299:C8299" si="9266">A8298</f>
        <v>1</v>
      </c>
      <c r="B8299" s="241" t="str">
        <f t="shared" si="9266"/>
        <v>MOTORISTA CAT "C"</v>
      </c>
      <c r="C8299" s="241" t="str">
        <f t="shared" si="9266"/>
        <v>FOZ DO IGUAÇU</v>
      </c>
      <c r="D8299" s="52" t="str">
        <f>Raiz!$D$109</f>
        <v>B</v>
      </c>
      <c r="E8299" s="314" t="str">
        <f>Raiz!$E$109</f>
        <v>1 - A</v>
      </c>
      <c r="F8299" s="314"/>
      <c r="G8299" s="314"/>
      <c r="H8299" s="314"/>
      <c r="I8299" s="314"/>
      <c r="J8299" s="34">
        <f t="shared" ref="J8299:J8362" si="9267">1-J8298</f>
        <v>0.86749999999999994</v>
      </c>
    </row>
    <row r="8300" spans="1:12" ht="18" customHeight="1" x14ac:dyDescent="0.2">
      <c r="A8300" s="241">
        <f t="shared" ref="A8300:C8300" si="9268">A8299</f>
        <v>1</v>
      </c>
      <c r="B8300" s="241" t="str">
        <f t="shared" si="9268"/>
        <v>MOTORISTA CAT "C"</v>
      </c>
      <c r="C8300" s="241" t="str">
        <f t="shared" si="9268"/>
        <v>FOZ DO IGUAÇU</v>
      </c>
      <c r="D8300" s="52" t="str">
        <f>Raiz!$D$110</f>
        <v>C</v>
      </c>
      <c r="E8300" s="314" t="str">
        <f>Raiz!$E$110</f>
        <v>Custo antes da incidência dos tributos</v>
      </c>
      <c r="F8300" s="314"/>
      <c r="G8300" s="314"/>
      <c r="H8300" s="314"/>
      <c r="I8300" s="314"/>
      <c r="J8300" s="19">
        <f t="shared" ref="J8300" si="9269">J8314</f>
        <v>4771.7233333333324</v>
      </c>
    </row>
    <row r="8301" spans="1:12" ht="18" customHeight="1" x14ac:dyDescent="0.2">
      <c r="A8301" s="241">
        <f t="shared" ref="A8301:C8301" si="9270">A8300</f>
        <v>1</v>
      </c>
      <c r="B8301" s="241" t="str">
        <f t="shared" si="9270"/>
        <v>MOTORISTA CAT "C"</v>
      </c>
      <c r="C8301" s="241" t="str">
        <f t="shared" si="9270"/>
        <v>FOZ DO IGUAÇU</v>
      </c>
      <c r="D8301" s="52" t="str">
        <f>Raiz!$D$111</f>
        <v>D</v>
      </c>
      <c r="E8301" s="314" t="str">
        <f>Raiz!$E$111</f>
        <v>PREÇO DO POSTO/MÊS (C / B)</v>
      </c>
      <c r="F8301" s="314"/>
      <c r="G8301" s="314"/>
      <c r="H8301" s="314"/>
      <c r="I8301" s="314"/>
      <c r="J8301" s="19">
        <f t="shared" ref="J8301" si="9271">ROUND(J8300/J8299,2)</f>
        <v>5500.55</v>
      </c>
    </row>
    <row r="8302" spans="1:12" ht="18" customHeight="1" thickBot="1" x14ac:dyDescent="0.25">
      <c r="A8302" s="241">
        <f t="shared" ref="A8302:C8302" si="9272">A8301</f>
        <v>1</v>
      </c>
      <c r="B8302" s="241" t="str">
        <f t="shared" si="9272"/>
        <v>MOTORISTA CAT "C"</v>
      </c>
      <c r="C8302" s="241" t="str">
        <f t="shared" si="9272"/>
        <v>FOZ DO IGUAÇU</v>
      </c>
      <c r="D8302" s="317" t="str">
        <f>Raiz!$D$112</f>
        <v>Total dos Tributos = (D – C)</v>
      </c>
      <c r="E8302" s="317"/>
      <c r="F8302" s="317"/>
      <c r="G8302" s="317"/>
      <c r="H8302" s="317"/>
      <c r="I8302" s="317"/>
      <c r="J8302" s="35">
        <f t="shared" ref="J8302" si="9273">J8301-J8300</f>
        <v>728.82666666666773</v>
      </c>
    </row>
    <row r="8303" spans="1:12" ht="11.25" customHeight="1" thickBot="1" x14ac:dyDescent="0.25">
      <c r="A8303" s="241">
        <f t="shared" ref="A8303:C8303" si="9274">A8302</f>
        <v>1</v>
      </c>
      <c r="B8303" s="241" t="str">
        <f t="shared" si="9274"/>
        <v>MOTORISTA CAT "C"</v>
      </c>
      <c r="C8303" s="241" t="str">
        <f t="shared" si="9274"/>
        <v>FOZ DO IGUAÇU</v>
      </c>
      <c r="D8303" s="4"/>
      <c r="E8303" s="4"/>
      <c r="F8303" s="4"/>
      <c r="G8303" s="4"/>
      <c r="H8303" s="4"/>
      <c r="I8303" s="4"/>
      <c r="J8303" s="4"/>
    </row>
    <row r="8304" spans="1:12" ht="18" customHeight="1" x14ac:dyDescent="0.2">
      <c r="A8304" s="241">
        <f t="shared" ref="A8304:C8304" si="9275">A8303</f>
        <v>1</v>
      </c>
      <c r="B8304" s="241" t="str">
        <f t="shared" si="9275"/>
        <v>MOTORISTA CAT "C"</v>
      </c>
      <c r="C8304" s="241" t="str">
        <f t="shared" si="9275"/>
        <v>FOZ DO IGUAÇU</v>
      </c>
      <c r="D8304" s="318" t="str">
        <f>Raiz!$D$114</f>
        <v>2 - QUADRO-RESUMO DO CUSTO POR EMPREGADO</v>
      </c>
      <c r="E8304" s="318"/>
      <c r="F8304" s="318"/>
      <c r="G8304" s="318"/>
      <c r="H8304" s="318"/>
      <c r="I8304" s="318"/>
      <c r="J8304" s="3" t="str">
        <f>Raiz!$J$114</f>
        <v>Valor R$</v>
      </c>
    </row>
    <row r="8305" spans="1:16" ht="18" customHeight="1" x14ac:dyDescent="0.2">
      <c r="A8305" s="241">
        <f t="shared" ref="A8305:C8305" si="9276">A8304</f>
        <v>1</v>
      </c>
      <c r="B8305" s="241" t="str">
        <f t="shared" si="9276"/>
        <v>MOTORISTA CAT "C"</v>
      </c>
      <c r="C8305" s="241" t="str">
        <f t="shared" si="9276"/>
        <v>FOZ DO IGUAÇU</v>
      </c>
      <c r="D8305" s="52" t="str">
        <f>Raiz!$D$115</f>
        <v>A</v>
      </c>
      <c r="E8305" s="314" t="str">
        <f>Raiz!$E$115</f>
        <v>Módulo 1 - Composição da Remuneração</v>
      </c>
      <c r="F8305" s="314"/>
      <c r="G8305" s="314"/>
      <c r="H8305" s="314"/>
      <c r="I8305" s="314"/>
      <c r="J8305" s="19">
        <f t="shared" ref="J8305" si="9277">J8225</f>
        <v>2071.27</v>
      </c>
    </row>
    <row r="8306" spans="1:16" ht="18" customHeight="1" x14ac:dyDescent="0.2">
      <c r="A8306" s="241">
        <f t="shared" ref="A8306:C8306" si="9278">A8305</f>
        <v>1</v>
      </c>
      <c r="B8306" s="241" t="str">
        <f t="shared" si="9278"/>
        <v>MOTORISTA CAT "C"</v>
      </c>
      <c r="C8306" s="241" t="str">
        <f t="shared" si="9278"/>
        <v>FOZ DO IGUAÇU</v>
      </c>
      <c r="D8306" s="52" t="str">
        <f>Raiz!$D$116</f>
        <v>B</v>
      </c>
      <c r="E8306" s="314" t="str">
        <f>Raiz!$E$116</f>
        <v>Módulo 2 - Encargos e Benefícios Anuais, Mensais e Diários</v>
      </c>
      <c r="F8306" s="314"/>
      <c r="G8306" s="314"/>
      <c r="H8306" s="314"/>
      <c r="I8306" s="314"/>
      <c r="J8306" s="19">
        <f t="shared" ref="J8306" si="9279">J8258</f>
        <v>1633.19</v>
      </c>
    </row>
    <row r="8307" spans="1:16" ht="18" customHeight="1" x14ac:dyDescent="0.2">
      <c r="A8307" s="241">
        <f t="shared" ref="A8307:C8307" si="9280">A8306</f>
        <v>1</v>
      </c>
      <c r="B8307" s="241" t="str">
        <f t="shared" si="9280"/>
        <v>MOTORISTA CAT "C"</v>
      </c>
      <c r="C8307" s="241" t="str">
        <f t="shared" si="9280"/>
        <v>FOZ DO IGUAÇU</v>
      </c>
      <c r="D8307" s="52" t="str">
        <f>Raiz!$D$117</f>
        <v>C</v>
      </c>
      <c r="E8307" s="314" t="str">
        <f>Raiz!$E$117</f>
        <v>Módulo 3 - Provisão para Rescisão</v>
      </c>
      <c r="F8307" s="314"/>
      <c r="G8307" s="314"/>
      <c r="H8307" s="314"/>
      <c r="I8307" s="314"/>
      <c r="J8307" s="19">
        <f t="shared" ref="J8307" si="9281">J8267</f>
        <v>121.49000000000001</v>
      </c>
    </row>
    <row r="8308" spans="1:16" ht="18" customHeight="1" x14ac:dyDescent="0.2">
      <c r="A8308" s="241">
        <f t="shared" ref="A8308:C8308" si="9282">A8307</f>
        <v>1</v>
      </c>
      <c r="B8308" s="241" t="str">
        <f t="shared" si="9282"/>
        <v>MOTORISTA CAT "C"</v>
      </c>
      <c r="C8308" s="241" t="str">
        <f t="shared" si="9282"/>
        <v>FOZ DO IGUAÇU</v>
      </c>
      <c r="D8308" s="52" t="str">
        <f>Raiz!$D$118</f>
        <v>D</v>
      </c>
      <c r="E8308" s="314" t="str">
        <f>Raiz!$E$118</f>
        <v>Módulo 4 - Custo de Reposição do Profissional Ausente</v>
      </c>
      <c r="F8308" s="314"/>
      <c r="G8308" s="314"/>
      <c r="H8308" s="314"/>
      <c r="I8308" s="314"/>
      <c r="J8308" s="19">
        <f t="shared" ref="J8308" si="9283">J8280</f>
        <v>324.29333333333329</v>
      </c>
    </row>
    <row r="8309" spans="1:16" ht="18" customHeight="1" x14ac:dyDescent="0.2">
      <c r="A8309" s="241">
        <f t="shared" ref="A8309:C8309" si="9284">A8308</f>
        <v>1</v>
      </c>
      <c r="B8309" s="241" t="str">
        <f t="shared" si="9284"/>
        <v>MOTORISTA CAT "C"</v>
      </c>
      <c r="C8309" s="241" t="str">
        <f t="shared" si="9284"/>
        <v>FOZ DO IGUAÇU</v>
      </c>
      <c r="D8309" s="52" t="str">
        <f>Raiz!$D$119</f>
        <v>E</v>
      </c>
      <c r="E8309" s="314" t="str">
        <f>Raiz!$E$119</f>
        <v>Módulo 5 - Insumos Diversos</v>
      </c>
      <c r="F8309" s="314"/>
      <c r="G8309" s="314"/>
      <c r="H8309" s="314"/>
      <c r="I8309" s="314"/>
      <c r="J8309" s="19">
        <f t="shared" ref="J8309" si="9285">J8285</f>
        <v>178.67000000000002</v>
      </c>
    </row>
    <row r="8310" spans="1:16" ht="18" customHeight="1" x14ac:dyDescent="0.2">
      <c r="A8310" s="241">
        <f t="shared" ref="A8310:C8310" si="9286">A8309</f>
        <v>1</v>
      </c>
      <c r="B8310" s="241" t="str">
        <f t="shared" si="9286"/>
        <v>MOTORISTA CAT "C"</v>
      </c>
      <c r="C8310" s="241" t="str">
        <f t="shared" si="9286"/>
        <v>FOZ DO IGUAÇU</v>
      </c>
      <c r="D8310" s="315" t="str">
        <f>Raiz!$D$120</f>
        <v>Subtotal (A + B + C+ D + E)</v>
      </c>
      <c r="E8310" s="315"/>
      <c r="F8310" s="315"/>
      <c r="G8310" s="315"/>
      <c r="H8310" s="315"/>
      <c r="I8310" s="315"/>
      <c r="J8310" s="33">
        <f t="shared" ref="J8310" si="9287">SUM(J8305:J8309)</f>
        <v>4328.913333333333</v>
      </c>
    </row>
    <row r="8311" spans="1:16" ht="18" customHeight="1" x14ac:dyDescent="0.2">
      <c r="A8311" s="241">
        <f t="shared" ref="A8311:C8311" si="9288">A8310</f>
        <v>1</v>
      </c>
      <c r="B8311" s="241" t="str">
        <f t="shared" si="9288"/>
        <v>MOTORISTA CAT "C"</v>
      </c>
      <c r="C8311" s="241" t="str">
        <f t="shared" si="9288"/>
        <v>FOZ DO IGUAÇU</v>
      </c>
      <c r="D8311" s="52" t="str">
        <f>Raiz!$D$121</f>
        <v>F</v>
      </c>
      <c r="E8311" s="314" t="str">
        <f>Raiz!$E$121</f>
        <v>Módulo 6-A - Custos Indiretos (despesas administrativas e operacionais)</v>
      </c>
      <c r="F8311" s="314"/>
      <c r="G8311" s="314"/>
      <c r="H8311" s="314"/>
      <c r="I8311" s="314"/>
      <c r="J8311" s="19">
        <f t="shared" ref="J8311" si="9289">J8288</f>
        <v>216.45</v>
      </c>
    </row>
    <row r="8312" spans="1:16" ht="18" customHeight="1" x14ac:dyDescent="0.2">
      <c r="A8312" s="241">
        <f t="shared" ref="A8312:C8312" si="9290">A8311</f>
        <v>1</v>
      </c>
      <c r="B8312" s="241" t="str">
        <f t="shared" si="9290"/>
        <v>MOTORISTA CAT "C"</v>
      </c>
      <c r="C8312" s="241" t="str">
        <f t="shared" si="9290"/>
        <v>FOZ DO IGUAÇU</v>
      </c>
      <c r="D8312" s="315" t="str">
        <f>Raiz!$D$122</f>
        <v>Subtotal (antes da incidência dos lucros)</v>
      </c>
      <c r="E8312" s="315"/>
      <c r="F8312" s="315"/>
      <c r="G8312" s="315"/>
      <c r="H8312" s="315"/>
      <c r="I8312" s="315"/>
      <c r="J8312" s="36">
        <f t="shared" ref="J8312" si="9291">J8310+J8311</f>
        <v>4545.3633333333328</v>
      </c>
    </row>
    <row r="8313" spans="1:16" ht="18" customHeight="1" x14ac:dyDescent="0.2">
      <c r="A8313" s="241">
        <f t="shared" ref="A8313:C8313" si="9292">A8312</f>
        <v>1</v>
      </c>
      <c r="B8313" s="241" t="str">
        <f t="shared" si="9292"/>
        <v>MOTORISTA CAT "C"</v>
      </c>
      <c r="C8313" s="241" t="str">
        <f t="shared" si="9292"/>
        <v>FOZ DO IGUAÇU</v>
      </c>
      <c r="D8313" s="52" t="str">
        <f>Raiz!$D$123</f>
        <v>G</v>
      </c>
      <c r="E8313" s="314" t="str">
        <f>Raiz!$E$123</f>
        <v>Módulo 6-B - Lucro</v>
      </c>
      <c r="F8313" s="314"/>
      <c r="G8313" s="314"/>
      <c r="H8313" s="314"/>
      <c r="I8313" s="314"/>
      <c r="J8313" s="36">
        <f t="shared" ref="J8313" si="9293">J8289</f>
        <v>226.36</v>
      </c>
    </row>
    <row r="8314" spans="1:16" ht="18" customHeight="1" x14ac:dyDescent="0.2">
      <c r="A8314" s="241">
        <f t="shared" ref="A8314:C8314" si="9294">A8313</f>
        <v>1</v>
      </c>
      <c r="B8314" s="241" t="str">
        <f t="shared" si="9294"/>
        <v>MOTORISTA CAT "C"</v>
      </c>
      <c r="C8314" s="241" t="str">
        <f t="shared" si="9294"/>
        <v>FOZ DO IGUAÇU</v>
      </c>
      <c r="D8314" s="315" t="str">
        <f>Raiz!$D$124</f>
        <v>Subtotal (antes da incidência dos tributos)</v>
      </c>
      <c r="E8314" s="315"/>
      <c r="F8314" s="315"/>
      <c r="G8314" s="315"/>
      <c r="H8314" s="315"/>
      <c r="I8314" s="315"/>
      <c r="J8314" s="36">
        <f t="shared" ref="J8314" si="9295">J8312+J8313</f>
        <v>4771.7233333333324</v>
      </c>
    </row>
    <row r="8315" spans="1:16" ht="18" customHeight="1" x14ac:dyDescent="0.2">
      <c r="A8315" s="241">
        <f t="shared" ref="A8315:C8315" si="9296">A8314</f>
        <v>1</v>
      </c>
      <c r="B8315" s="241" t="str">
        <f t="shared" si="9296"/>
        <v>MOTORISTA CAT "C"</v>
      </c>
      <c r="C8315" s="241" t="str">
        <f t="shared" si="9296"/>
        <v>FOZ DO IGUAÇU</v>
      </c>
      <c r="D8315" s="52" t="str">
        <f>Raiz!$D$125</f>
        <v>H</v>
      </c>
      <c r="E8315" s="314" t="str">
        <f>Raiz!$E$125</f>
        <v>Módulo 6-C - Tributos</v>
      </c>
      <c r="F8315" s="314"/>
      <c r="G8315" s="314"/>
      <c r="H8315" s="314"/>
      <c r="I8315" s="314"/>
      <c r="J8315" s="36">
        <f t="shared" ref="J8315" si="9297">J8291</f>
        <v>728.82</v>
      </c>
    </row>
    <row r="8316" spans="1:16" ht="18" customHeight="1" thickBot="1" x14ac:dyDescent="0.25">
      <c r="A8316" s="241">
        <f t="shared" ref="A8316:C8316" si="9298">A8315</f>
        <v>1</v>
      </c>
      <c r="B8316" s="241" t="str">
        <f t="shared" si="9298"/>
        <v>MOTORISTA CAT "C"</v>
      </c>
      <c r="C8316" s="241" t="str">
        <f t="shared" si="9298"/>
        <v>FOZ DO IGUAÇU</v>
      </c>
      <c r="D8316" s="393" t="str">
        <f>Raiz!$D$126</f>
        <v>Valor Total por Empregado / Mês</v>
      </c>
      <c r="E8316" s="394"/>
      <c r="F8316" s="395"/>
      <c r="G8316" s="393" t="str">
        <f t="shared" ref="G8316" si="9299">CONCATENATE(G8202," - ",H8197)</f>
        <v>MOTORISTA CAT "C" - FOZ DO IGUAÇU</v>
      </c>
      <c r="H8316" s="394"/>
      <c r="I8316" s="395"/>
      <c r="J8316" s="47">
        <f t="shared" ref="J8316" si="9300">ROUND(SUM(J8314:J8315),2)</f>
        <v>5500.54</v>
      </c>
      <c r="M8316" s="129"/>
    </row>
    <row r="8317" spans="1:16" ht="7.5" customHeight="1" thickBot="1" x14ac:dyDescent="0.25">
      <c r="A8317" s="241">
        <f t="shared" ref="A8317:C8317" si="9301">A8316</f>
        <v>1</v>
      </c>
      <c r="B8317" s="241" t="str">
        <f t="shared" si="9301"/>
        <v>MOTORISTA CAT "C"</v>
      </c>
      <c r="C8317" s="241" t="str">
        <f t="shared" si="9301"/>
        <v>FOZ DO IGUAÇU</v>
      </c>
      <c r="M8317" s="129"/>
    </row>
    <row r="8318" spans="1:16" ht="36" customHeight="1" thickBot="1" x14ac:dyDescent="0.25">
      <c r="A8318" s="241">
        <f t="shared" ref="A8318" si="9302">J8318</f>
        <v>1</v>
      </c>
      <c r="B8318" s="241" t="str">
        <f t="shared" ref="B8318" si="9303">G8328</f>
        <v>COPEIRA 8H</v>
      </c>
      <c r="C8318" s="241" t="str">
        <f t="shared" ref="C8318" si="9304">H8323</f>
        <v>FOZ DO IGUAÇU</v>
      </c>
      <c r="D8318" s="311" t="str">
        <f>Raiz!$D$2</f>
        <v>PLANILHA DE CUSTOS E FORMAÇÃO DE PREÇOS</v>
      </c>
      <c r="E8318" s="312"/>
      <c r="F8318" s="312"/>
      <c r="G8318" s="312"/>
      <c r="H8318" s="313"/>
      <c r="I8318" s="66" t="str">
        <f>Raiz!$I$2</f>
        <v>GRUPO</v>
      </c>
      <c r="J8318" s="59">
        <f>VLOOKUP(H8323,Base!$B$29:$C$80,2,FALSE)</f>
        <v>1</v>
      </c>
      <c r="K8318" s="127"/>
      <c r="L8318" s="239" t="s">
        <v>320</v>
      </c>
      <c r="M8318" s="240">
        <f t="shared" ref="M8318" si="9305">M8192+1</f>
        <v>67</v>
      </c>
    </row>
    <row r="8319" spans="1:16" s="4" customFormat="1" ht="18" customHeight="1" x14ac:dyDescent="0.2">
      <c r="A8319" s="241">
        <f t="shared" ref="A8319:A8382" si="9306">A8318</f>
        <v>1</v>
      </c>
      <c r="B8319" s="241" t="str">
        <f t="shared" ref="B8319:B8382" si="9307">B8318</f>
        <v>COPEIRA 8H</v>
      </c>
      <c r="C8319" s="241" t="str">
        <f t="shared" ref="C8319:C8382" si="9308">C8318</f>
        <v>FOZ DO IGUAÇU</v>
      </c>
      <c r="D8319" s="400" t="str">
        <f>Raiz!$D$3</f>
        <v>DISCRIMINAÇÃO DOS SERVIÇOS (DADOS REFERENTES À CONTRATAÇÃO)</v>
      </c>
      <c r="E8319" s="401"/>
      <c r="F8319" s="401"/>
      <c r="G8319" s="401"/>
      <c r="H8319" s="401"/>
      <c r="I8319" s="401"/>
      <c r="J8319" s="402"/>
      <c r="K8319" s="30"/>
      <c r="L8319" s="30"/>
      <c r="M8319" s="30"/>
      <c r="N8319" s="30"/>
      <c r="O8319" s="30"/>
      <c r="P8319" s="30"/>
    </row>
    <row r="8320" spans="1:16" s="4" customFormat="1" ht="18" customHeight="1" x14ac:dyDescent="0.2">
      <c r="A8320" s="241">
        <f t="shared" si="9306"/>
        <v>1</v>
      </c>
      <c r="B8320" s="241" t="str">
        <f t="shared" si="9307"/>
        <v>COPEIRA 8H</v>
      </c>
      <c r="C8320" s="241" t="str">
        <f t="shared" si="9308"/>
        <v>FOZ DO IGUAÇU</v>
      </c>
      <c r="D8320" s="52" t="str">
        <f>Raiz!$D$4</f>
        <v>A</v>
      </c>
      <c r="E8320" s="359" t="str">
        <f>Raiz!$E$4</f>
        <v>Processo nº</v>
      </c>
      <c r="F8320" s="359"/>
      <c r="G8320" s="359"/>
      <c r="H8320" s="386" t="str">
        <f>Base!$C$2</f>
        <v>10905.720090/2020-71</v>
      </c>
      <c r="I8320" s="386"/>
      <c r="J8320" s="386"/>
      <c r="K8320" s="30"/>
      <c r="L8320" s="30"/>
      <c r="M8320" s="30"/>
      <c r="N8320" s="30"/>
      <c r="O8320" s="30"/>
      <c r="P8320" s="30"/>
    </row>
    <row r="8321" spans="1:16" s="4" customFormat="1" ht="18" customHeight="1" x14ac:dyDescent="0.2">
      <c r="A8321" s="241">
        <f t="shared" si="9306"/>
        <v>1</v>
      </c>
      <c r="B8321" s="241" t="str">
        <f t="shared" si="9307"/>
        <v>COPEIRA 8H</v>
      </c>
      <c r="C8321" s="241" t="str">
        <f t="shared" si="9308"/>
        <v>FOZ DO IGUAÇU</v>
      </c>
      <c r="D8321" s="52" t="str">
        <f>Raiz!$D$5</f>
        <v>B</v>
      </c>
      <c r="E8321" s="359" t="str">
        <f>Raiz!$E$5</f>
        <v>Licitação nº</v>
      </c>
      <c r="F8321" s="359"/>
      <c r="G8321" s="359"/>
      <c r="H8321" s="386" t="str">
        <f>Base!$C$3</f>
        <v>___/2021</v>
      </c>
      <c r="I8321" s="386"/>
      <c r="J8321" s="386"/>
      <c r="K8321" s="30"/>
      <c r="L8321" s="30"/>
      <c r="M8321" s="30"/>
      <c r="N8321" s="30"/>
      <c r="O8321" s="30"/>
      <c r="P8321" s="30"/>
    </row>
    <row r="8322" spans="1:16" s="4" customFormat="1" ht="18" customHeight="1" x14ac:dyDescent="0.2">
      <c r="A8322" s="241">
        <f t="shared" si="9306"/>
        <v>1</v>
      </c>
      <c r="B8322" s="241" t="str">
        <f t="shared" si="9307"/>
        <v>COPEIRA 8H</v>
      </c>
      <c r="C8322" s="241" t="str">
        <f t="shared" si="9308"/>
        <v>FOZ DO IGUAÇU</v>
      </c>
      <c r="D8322" s="52" t="str">
        <f>Raiz!$D$6</f>
        <v>C</v>
      </c>
      <c r="E8322" s="359" t="str">
        <f>Raiz!$E$6</f>
        <v>Data de apresentação da proposta</v>
      </c>
      <c r="F8322" s="359"/>
      <c r="G8322" s="359"/>
      <c r="H8322" s="386" t="str">
        <f>Base!$C$4</f>
        <v>___/___/2021</v>
      </c>
      <c r="I8322" s="386"/>
      <c r="J8322" s="386"/>
      <c r="K8322" s="30"/>
      <c r="L8322" s="30"/>
      <c r="M8322" s="30"/>
      <c r="N8322" s="30"/>
      <c r="O8322" s="30"/>
      <c r="P8322" s="30"/>
    </row>
    <row r="8323" spans="1:16" s="4" customFormat="1" ht="18" customHeight="1" x14ac:dyDescent="0.2">
      <c r="A8323" s="241">
        <f t="shared" si="9306"/>
        <v>1</v>
      </c>
      <c r="B8323" s="241" t="str">
        <f t="shared" si="9307"/>
        <v>COPEIRA 8H</v>
      </c>
      <c r="C8323" s="241" t="str">
        <f t="shared" si="9308"/>
        <v>FOZ DO IGUAÇU</v>
      </c>
      <c r="D8323" s="52" t="str">
        <f>Raiz!$D$7</f>
        <v>D</v>
      </c>
      <c r="E8323" s="359" t="str">
        <f>Raiz!$E$7</f>
        <v>Local da prestação do serviço</v>
      </c>
      <c r="F8323" s="359"/>
      <c r="G8323" s="359"/>
      <c r="H8323" s="368" t="str">
        <f>VLOOKUP(M8318,Base!$T$86:$V$813,2,FALSE)</f>
        <v>FOZ DO IGUAÇU</v>
      </c>
      <c r="I8323" s="368"/>
      <c r="J8323" s="369">
        <f t="shared" ref="J8323" si="9309">K8323</f>
        <v>0</v>
      </c>
      <c r="K8323" s="127"/>
      <c r="L8323" s="127"/>
      <c r="M8323" s="30"/>
      <c r="N8323" s="30"/>
      <c r="O8323" s="30"/>
      <c r="P8323" s="30"/>
    </row>
    <row r="8324" spans="1:16" s="4" customFormat="1" ht="18" customHeight="1" x14ac:dyDescent="0.2">
      <c r="A8324" s="241">
        <f t="shared" si="9306"/>
        <v>1</v>
      </c>
      <c r="B8324" s="241" t="str">
        <f t="shared" si="9307"/>
        <v>COPEIRA 8H</v>
      </c>
      <c r="C8324" s="241" t="str">
        <f t="shared" si="9308"/>
        <v>FOZ DO IGUAÇU</v>
      </c>
      <c r="D8324" s="52" t="str">
        <f>Raiz!$D$8</f>
        <v>E</v>
      </c>
      <c r="E8324" s="359" t="str">
        <f>Raiz!$E$8</f>
        <v>Ano do Acordo, Convenção ou Dissídio Coletivo:</v>
      </c>
      <c r="F8324" s="359"/>
      <c r="G8324" s="359"/>
      <c r="H8324" s="370">
        <f>VLOOKUP(H8323,Base!$B$257:$P$308,J8328+1,FALSE)</f>
        <v>2021</v>
      </c>
      <c r="I8324" s="370"/>
      <c r="J8324" s="370"/>
      <c r="K8324" s="30"/>
      <c r="L8324" s="30"/>
      <c r="M8324" s="30"/>
      <c r="N8324" s="30"/>
      <c r="O8324" s="30"/>
      <c r="P8324" s="30"/>
    </row>
    <row r="8325" spans="1:16" s="4" customFormat="1" ht="18" customHeight="1" thickBot="1" x14ac:dyDescent="0.25">
      <c r="A8325" s="241">
        <f t="shared" si="9306"/>
        <v>1</v>
      </c>
      <c r="B8325" s="241" t="str">
        <f t="shared" si="9307"/>
        <v>COPEIRA 8H</v>
      </c>
      <c r="C8325" s="241" t="str">
        <f t="shared" si="9308"/>
        <v>FOZ DO IGUAÇU</v>
      </c>
      <c r="D8325" s="17" t="str">
        <f>Raiz!$D$9</f>
        <v>F</v>
      </c>
      <c r="E8325" s="360" t="str">
        <f>Raiz!$E$9</f>
        <v>Tempo de Execução (meses)</v>
      </c>
      <c r="F8325" s="360"/>
      <c r="G8325" s="360"/>
      <c r="H8325" s="378">
        <f>VLOOKUP(H8323,Base!$B$143:$P$194,J8328+1,FALSE)</f>
        <v>24</v>
      </c>
      <c r="I8325" s="379"/>
      <c r="J8325" s="380"/>
      <c r="K8325" s="30"/>
      <c r="L8325" s="30"/>
      <c r="M8325" s="30"/>
      <c r="N8325" s="30"/>
      <c r="O8325" s="30"/>
      <c r="P8325" s="30"/>
    </row>
    <row r="8326" spans="1:16" ht="14.1" customHeight="1" thickBot="1" x14ac:dyDescent="0.25">
      <c r="A8326" s="241">
        <f t="shared" si="9306"/>
        <v>1</v>
      </c>
      <c r="B8326" s="241" t="str">
        <f t="shared" si="9307"/>
        <v>COPEIRA 8H</v>
      </c>
      <c r="C8326" s="241" t="str">
        <f t="shared" si="9308"/>
        <v>FOZ DO IGUAÇU</v>
      </c>
      <c r="D8326" s="16"/>
    </row>
    <row r="8327" spans="1:16" s="4" customFormat="1" ht="18" customHeight="1" x14ac:dyDescent="0.2">
      <c r="A8327" s="241">
        <f t="shared" si="9306"/>
        <v>1</v>
      </c>
      <c r="B8327" s="241" t="str">
        <f t="shared" si="9307"/>
        <v>COPEIRA 8H</v>
      </c>
      <c r="C8327" s="241" t="str">
        <f t="shared" si="9308"/>
        <v>FOZ DO IGUAÇU</v>
      </c>
      <c r="D8327" s="381" t="str">
        <f>Raiz!$D$11</f>
        <v>IDENTIFICAÇÃO DO SERVIÇO</v>
      </c>
      <c r="E8327" s="381"/>
      <c r="F8327" s="381"/>
      <c r="G8327" s="381"/>
      <c r="H8327" s="381"/>
      <c r="I8327" s="381"/>
      <c r="J8327" s="381"/>
      <c r="K8327" s="30"/>
      <c r="L8327" s="30"/>
      <c r="M8327" s="30"/>
      <c r="N8327" s="30"/>
      <c r="O8327" s="30"/>
      <c r="P8327" s="30"/>
    </row>
    <row r="8328" spans="1:16" s="4" customFormat="1" ht="18" customHeight="1" x14ac:dyDescent="0.2">
      <c r="A8328" s="241">
        <f t="shared" si="9306"/>
        <v>1</v>
      </c>
      <c r="B8328" s="241" t="str">
        <f t="shared" si="9307"/>
        <v>COPEIRA 8H</v>
      </c>
      <c r="C8328" s="241" t="str">
        <f t="shared" si="9308"/>
        <v>FOZ DO IGUAÇU</v>
      </c>
      <c r="D8328" s="389" t="str">
        <f>Raiz!$D$12</f>
        <v>Tipo de Serviço</v>
      </c>
      <c r="E8328" s="389"/>
      <c r="F8328" s="389"/>
      <c r="G8328" s="387" t="str">
        <f>VLOOKUP(M8318,Base!$T$86:$V$813,3,FALSE)</f>
        <v>COPEIRA 8H</v>
      </c>
      <c r="H8328" s="388"/>
      <c r="I8328" s="388"/>
      <c r="J8328" s="238">
        <f>VLOOKUP(G8328,Base!$B$11:$E$24,4,FALSE)</f>
        <v>11</v>
      </c>
      <c r="M8328" s="30"/>
      <c r="N8328" s="30"/>
      <c r="O8328" s="30"/>
      <c r="P8328" s="30"/>
    </row>
    <row r="8329" spans="1:16" s="4" customFormat="1" ht="18" customHeight="1" x14ac:dyDescent="0.2">
      <c r="A8329" s="241">
        <f t="shared" si="9306"/>
        <v>1</v>
      </c>
      <c r="B8329" s="241" t="str">
        <f t="shared" si="9307"/>
        <v>COPEIRA 8H</v>
      </c>
      <c r="C8329" s="241" t="str">
        <f t="shared" si="9308"/>
        <v>FOZ DO IGUAÇU</v>
      </c>
      <c r="D8329" s="389" t="str">
        <f>Raiz!$D$13</f>
        <v>Unidade de medida</v>
      </c>
      <c r="E8329" s="389"/>
      <c r="F8329" s="389"/>
      <c r="G8329" s="390" t="str">
        <f>Base!$C$6</f>
        <v>Posto</v>
      </c>
      <c r="H8329" s="390"/>
      <c r="I8329" s="390"/>
      <c r="J8329" s="390"/>
      <c r="K8329" s="30"/>
      <c r="L8329" s="30"/>
      <c r="M8329" s="30"/>
      <c r="N8329" s="30"/>
      <c r="O8329" s="30"/>
      <c r="P8329" s="30"/>
    </row>
    <row r="8330" spans="1:16" s="4" customFormat="1" ht="18" customHeight="1" thickBot="1" x14ac:dyDescent="0.25">
      <c r="A8330" s="241">
        <f t="shared" si="9306"/>
        <v>1</v>
      </c>
      <c r="B8330" s="241" t="str">
        <f t="shared" si="9307"/>
        <v>COPEIRA 8H</v>
      </c>
      <c r="C8330" s="241" t="str">
        <f t="shared" si="9308"/>
        <v>FOZ DO IGUAÇU</v>
      </c>
      <c r="D8330" s="396" t="str">
        <f>Raiz!$D$14</f>
        <v>Quantidade a contratar (unidade de medida)</v>
      </c>
      <c r="E8330" s="396"/>
      <c r="F8330" s="396"/>
      <c r="G8330" s="378">
        <f>VLOOKUP(H8323,Base!$B$86:$P$137,1+J8328,FALSE)</f>
        <v>3</v>
      </c>
      <c r="H8330" s="379"/>
      <c r="I8330" s="379"/>
      <c r="J8330" s="380"/>
      <c r="K8330" s="30"/>
      <c r="L8330" s="30"/>
      <c r="M8330" s="30"/>
      <c r="N8330" s="30"/>
      <c r="O8330" s="30"/>
      <c r="P8330" s="30"/>
    </row>
    <row r="8331" spans="1:16" s="4" customFormat="1" ht="14.1" customHeight="1" thickBot="1" x14ac:dyDescent="0.25">
      <c r="A8331" s="241">
        <f t="shared" si="9306"/>
        <v>1</v>
      </c>
      <c r="B8331" s="241" t="str">
        <f t="shared" si="9307"/>
        <v>COPEIRA 8H</v>
      </c>
      <c r="C8331" s="241" t="str">
        <f t="shared" si="9308"/>
        <v>FOZ DO IGUAÇU</v>
      </c>
      <c r="D8331" s="5"/>
      <c r="E8331" s="5"/>
      <c r="F8331" s="5"/>
      <c r="G8331" s="5"/>
      <c r="H8331" s="5"/>
      <c r="I8331" s="5"/>
      <c r="J8331" s="5"/>
      <c r="K8331" s="29"/>
      <c r="L8331" s="29"/>
      <c r="M8331" s="30"/>
      <c r="N8331" s="30"/>
      <c r="O8331" s="30"/>
      <c r="P8331" s="30"/>
    </row>
    <row r="8332" spans="1:16" s="4" customFormat="1" ht="18" customHeight="1" x14ac:dyDescent="0.2">
      <c r="A8332" s="241">
        <f t="shared" si="9306"/>
        <v>1</v>
      </c>
      <c r="B8332" s="241" t="str">
        <f t="shared" si="9307"/>
        <v>COPEIRA 8H</v>
      </c>
      <c r="C8332" s="241" t="str">
        <f t="shared" si="9308"/>
        <v>FOZ DO IGUAÇU</v>
      </c>
      <c r="D8332" s="381" t="str">
        <f>Raiz!$D$16</f>
        <v>1. MÓDULOS: Mão de obra vinculada à execução contratual</v>
      </c>
      <c r="E8332" s="381"/>
      <c r="F8332" s="381"/>
      <c r="G8332" s="381"/>
      <c r="H8332" s="381"/>
      <c r="I8332" s="381"/>
      <c r="J8332" s="381"/>
      <c r="K8332" s="30"/>
      <c r="L8332" s="30"/>
      <c r="M8332" s="30"/>
      <c r="N8332" s="30"/>
      <c r="O8332" s="30"/>
      <c r="P8332" s="30"/>
    </row>
    <row r="8333" spans="1:16" s="4" customFormat="1" ht="18" customHeight="1" x14ac:dyDescent="0.2">
      <c r="A8333" s="241">
        <f t="shared" si="9306"/>
        <v>1</v>
      </c>
      <c r="B8333" s="241" t="str">
        <f t="shared" si="9307"/>
        <v>COPEIRA 8H</v>
      </c>
      <c r="C8333" s="241" t="str">
        <f t="shared" si="9308"/>
        <v>FOZ DO IGUAÇU</v>
      </c>
      <c r="D8333" s="382" t="str">
        <f>Raiz!$D$17</f>
        <v>Dados para composição dos custos referentes a mão de obra</v>
      </c>
      <c r="E8333" s="382"/>
      <c r="F8333" s="382"/>
      <c r="G8333" s="382"/>
      <c r="H8333" s="382"/>
      <c r="I8333" s="382"/>
      <c r="J8333" s="382"/>
      <c r="K8333" s="30"/>
      <c r="L8333" s="30"/>
      <c r="M8333" s="30"/>
      <c r="N8333" s="30"/>
      <c r="O8333" s="30"/>
      <c r="P8333" s="30"/>
    </row>
    <row r="8334" spans="1:16" s="4" customFormat="1" ht="18" customHeight="1" x14ac:dyDescent="0.2">
      <c r="A8334" s="241">
        <f t="shared" si="9306"/>
        <v>1</v>
      </c>
      <c r="B8334" s="241" t="str">
        <f t="shared" si="9307"/>
        <v>COPEIRA 8H</v>
      </c>
      <c r="C8334" s="241" t="str">
        <f t="shared" si="9308"/>
        <v>FOZ DO IGUAÇU</v>
      </c>
      <c r="D8334" s="52">
        <f>Raiz!$D$18</f>
        <v>1</v>
      </c>
      <c r="E8334" s="359" t="str">
        <f>Raiz!$E$18</f>
        <v>Tipo de Serviço</v>
      </c>
      <c r="F8334" s="359"/>
      <c r="G8334" s="383" t="str">
        <f t="shared" ref="G8334" si="9310">G8328</f>
        <v>COPEIRA 8H</v>
      </c>
      <c r="H8334" s="383"/>
      <c r="I8334" s="383"/>
      <c r="J8334" s="384"/>
      <c r="K8334" s="30"/>
      <c r="L8334" s="30"/>
      <c r="M8334" s="30"/>
      <c r="N8334" s="30"/>
      <c r="O8334" s="30"/>
      <c r="P8334" s="30"/>
    </row>
    <row r="8335" spans="1:16" s="4" customFormat="1" ht="18" customHeight="1" x14ac:dyDescent="0.2">
      <c r="A8335" s="241">
        <f t="shared" si="9306"/>
        <v>1</v>
      </c>
      <c r="B8335" s="241" t="str">
        <f t="shared" si="9307"/>
        <v>COPEIRA 8H</v>
      </c>
      <c r="C8335" s="241" t="str">
        <f t="shared" si="9308"/>
        <v>FOZ DO IGUAÇU</v>
      </c>
      <c r="D8335" s="52">
        <f>Raiz!$D$19</f>
        <v>2</v>
      </c>
      <c r="E8335" s="359" t="str">
        <f>Raiz!$E$19</f>
        <v>Classificação Brasileira de Ocupações (CBO)</v>
      </c>
      <c r="F8335" s="359"/>
      <c r="G8335" s="373" t="str">
        <f>VLOOKUP(G8328,Base!$B$11:$C$24,2,FALSE)</f>
        <v>5134-25</v>
      </c>
      <c r="H8335" s="373"/>
      <c r="I8335" s="373"/>
      <c r="J8335" s="374"/>
      <c r="K8335" s="127"/>
      <c r="L8335" s="127"/>
      <c r="M8335" s="30"/>
      <c r="N8335" s="30"/>
      <c r="O8335" s="30"/>
      <c r="P8335" s="30"/>
    </row>
    <row r="8336" spans="1:16" s="4" customFormat="1" ht="18" customHeight="1" x14ac:dyDescent="0.2">
      <c r="A8336" s="241">
        <f t="shared" si="9306"/>
        <v>1</v>
      </c>
      <c r="B8336" s="241" t="str">
        <f t="shared" si="9307"/>
        <v>COPEIRA 8H</v>
      </c>
      <c r="C8336" s="241" t="str">
        <f t="shared" si="9308"/>
        <v>FOZ DO IGUAÇU</v>
      </c>
      <c r="D8336" s="52">
        <f>Raiz!$D$20</f>
        <v>3</v>
      </c>
      <c r="E8336" s="399" t="str">
        <f>Raiz!$E$20</f>
        <v>Salário Normativo da Categoria</v>
      </c>
      <c r="F8336" s="399"/>
      <c r="G8336" s="364">
        <f>VLOOKUP(H8323,Base!$B$371:$P$422,J8328+1,FALSE)</f>
        <v>1342.42</v>
      </c>
      <c r="H8336" s="364"/>
      <c r="I8336" s="364"/>
      <c r="J8336" s="365"/>
      <c r="K8336" s="127"/>
      <c r="L8336" s="127"/>
      <c r="M8336" s="30"/>
      <c r="N8336" s="30"/>
      <c r="O8336" s="30"/>
      <c r="P8336" s="30"/>
    </row>
    <row r="8337" spans="1:16" s="4" customFormat="1" ht="30" customHeight="1" x14ac:dyDescent="0.2">
      <c r="A8337" s="241">
        <f t="shared" si="9306"/>
        <v>1</v>
      </c>
      <c r="B8337" s="241" t="str">
        <f t="shared" si="9307"/>
        <v>COPEIRA 8H</v>
      </c>
      <c r="C8337" s="241" t="str">
        <f t="shared" si="9308"/>
        <v>FOZ DO IGUAÇU</v>
      </c>
      <c r="D8337" s="147">
        <f>Raiz!$D$21</f>
        <v>4</v>
      </c>
      <c r="E8337" s="407" t="str">
        <f>Raiz!$E$21</f>
        <v>Categoria Profissional (vinculada à execução contratual)</v>
      </c>
      <c r="F8337" s="407"/>
      <c r="G8337" s="375" t="str">
        <f>VLOOKUP(H8323,Base!$B$200:$P$251,J8328+1,FALSE)</f>
        <v>EMPREGADOS EM EMPRESAS PREST. DE SERV. EM  ASSEIO E CONSERV.</v>
      </c>
      <c r="H8337" s="375"/>
      <c r="I8337" s="375"/>
      <c r="J8337" s="376"/>
      <c r="K8337" s="127"/>
      <c r="L8337" s="127"/>
      <c r="M8337" s="30"/>
      <c r="N8337" s="30"/>
      <c r="O8337" s="30"/>
      <c r="P8337" s="30"/>
    </row>
    <row r="8338" spans="1:16" s="4" customFormat="1" ht="18" customHeight="1" x14ac:dyDescent="0.2">
      <c r="A8338" s="241">
        <f t="shared" si="9306"/>
        <v>1</v>
      </c>
      <c r="B8338" s="241" t="str">
        <f t="shared" si="9307"/>
        <v>COPEIRA 8H</v>
      </c>
      <c r="C8338" s="241" t="str">
        <f t="shared" si="9308"/>
        <v>FOZ DO IGUAÇU</v>
      </c>
      <c r="D8338" s="52">
        <f>Raiz!$D$22</f>
        <v>5</v>
      </c>
      <c r="E8338" s="403" t="str">
        <f>Raiz!$E$22</f>
        <v>CCT - Data-Base da Categoria (dia/mês/ano)</v>
      </c>
      <c r="F8338" s="403"/>
      <c r="G8338" s="391" t="str">
        <f>VLOOKUP(H8323,Base!$B$314:$P$365,J8328+1,FALSE)</f>
        <v>PR000932/2021 - 01/03/2021</v>
      </c>
      <c r="H8338" s="391"/>
      <c r="I8338" s="391"/>
      <c r="J8338" s="392"/>
      <c r="K8338" s="127"/>
      <c r="L8338" s="127"/>
      <c r="M8338" s="30"/>
      <c r="N8338" s="30"/>
      <c r="O8338" s="30"/>
      <c r="P8338" s="30"/>
    </row>
    <row r="8339" spans="1:16" s="4" customFormat="1" ht="18" customHeight="1" x14ac:dyDescent="0.2">
      <c r="A8339" s="241">
        <f t="shared" si="9306"/>
        <v>1</v>
      </c>
      <c r="B8339" s="241" t="str">
        <f t="shared" si="9307"/>
        <v>COPEIRA 8H</v>
      </c>
      <c r="C8339" s="241" t="str">
        <f t="shared" si="9308"/>
        <v>FOZ DO IGUAÇU</v>
      </c>
      <c r="D8339" s="52">
        <f>Raiz!$D$23</f>
        <v>6</v>
      </c>
      <c r="E8339" s="359" t="str">
        <f>Raiz!$E$23</f>
        <v>Carga horária a contratar (Horas/Mês)</v>
      </c>
      <c r="F8339" s="359"/>
      <c r="G8339" s="371">
        <f>VLOOKUP(H8323,Base!$B$485:$P$536,J8328+1,FALSE)</f>
        <v>200</v>
      </c>
      <c r="H8339" s="371"/>
      <c r="I8339" s="371"/>
      <c r="J8339" s="372"/>
      <c r="K8339" s="127"/>
      <c r="L8339" s="127"/>
      <c r="M8339" s="30"/>
      <c r="N8339" s="30"/>
      <c r="O8339" s="30"/>
      <c r="P8339" s="30"/>
    </row>
    <row r="8340" spans="1:16" s="4" customFormat="1" ht="18" customHeight="1" x14ac:dyDescent="0.2">
      <c r="A8340" s="241">
        <f t="shared" si="9306"/>
        <v>1</v>
      </c>
      <c r="B8340" s="241" t="str">
        <f t="shared" si="9307"/>
        <v>COPEIRA 8H</v>
      </c>
      <c r="C8340" s="241" t="str">
        <f t="shared" si="9308"/>
        <v>FOZ DO IGUAÇU</v>
      </c>
      <c r="D8340" s="52">
        <f>Raiz!$D$24</f>
        <v>7</v>
      </c>
      <c r="E8340" s="359" t="str">
        <f>Raiz!$E$24</f>
        <v>Valor do vale transporte</v>
      </c>
      <c r="F8340" s="359"/>
      <c r="G8340" s="364">
        <f>VLOOKUP(H8323,Base!$B$29:$E$80,4,FALSE)</f>
        <v>4.0999999999999996</v>
      </c>
      <c r="H8340" s="364" t="s">
        <v>35</v>
      </c>
      <c r="I8340" s="364"/>
      <c r="J8340" s="365"/>
      <c r="K8340" s="30"/>
      <c r="L8340" s="30"/>
      <c r="M8340" s="30"/>
      <c r="N8340" s="30"/>
      <c r="O8340" s="30"/>
      <c r="P8340" s="30"/>
    </row>
    <row r="8341" spans="1:16" s="4" customFormat="1" ht="18" customHeight="1" x14ac:dyDescent="0.2">
      <c r="A8341" s="241">
        <f t="shared" si="9306"/>
        <v>1</v>
      </c>
      <c r="B8341" s="241" t="str">
        <f t="shared" si="9307"/>
        <v>COPEIRA 8H</v>
      </c>
      <c r="C8341" s="241" t="str">
        <f t="shared" si="9308"/>
        <v>FOZ DO IGUAÇU</v>
      </c>
      <c r="D8341" s="52">
        <f>Raiz!$D$25</f>
        <v>8</v>
      </c>
      <c r="E8341" s="359" t="str">
        <f>Raiz!$E$25</f>
        <v>Valor do vale alimentação</v>
      </c>
      <c r="F8341" s="359"/>
      <c r="G8341" s="364">
        <f>VLOOKUP(H8323,Base!$B$656:$P$707,J8328+1,FALSE)</f>
        <v>21.43</v>
      </c>
      <c r="H8341" s="364"/>
      <c r="I8341" s="364"/>
      <c r="J8341" s="365"/>
      <c r="K8341" s="127"/>
      <c r="L8341" s="127"/>
      <c r="M8341" s="30"/>
      <c r="N8341" s="30"/>
      <c r="O8341" s="30"/>
      <c r="P8341" s="30"/>
    </row>
    <row r="8342" spans="1:16" s="4" customFormat="1" ht="18" customHeight="1" thickBot="1" x14ac:dyDescent="0.25">
      <c r="A8342" s="241">
        <f t="shared" si="9306"/>
        <v>1</v>
      </c>
      <c r="B8342" s="241" t="str">
        <f t="shared" si="9307"/>
        <v>COPEIRA 8H</v>
      </c>
      <c r="C8342" s="241" t="str">
        <f t="shared" si="9308"/>
        <v>FOZ DO IGUAÇU</v>
      </c>
      <c r="D8342" s="17">
        <f>Raiz!$D$26</f>
        <v>9</v>
      </c>
      <c r="E8342" s="360" t="str">
        <f>Raiz!$E$26</f>
        <v>Salário Mínimo Vigente</v>
      </c>
      <c r="F8342" s="360"/>
      <c r="G8342" s="361">
        <f>Base!$C$5</f>
        <v>1100</v>
      </c>
      <c r="H8342" s="361"/>
      <c r="I8342" s="361"/>
      <c r="J8342" s="362"/>
      <c r="K8342" s="30"/>
      <c r="L8342" s="30"/>
      <c r="M8342" s="30"/>
      <c r="N8342" s="30"/>
      <c r="O8342" s="30"/>
      <c r="P8342" s="30"/>
    </row>
    <row r="8343" spans="1:16" ht="14.1" customHeight="1" thickBot="1" x14ac:dyDescent="0.25">
      <c r="A8343" s="241">
        <f t="shared" si="9306"/>
        <v>1</v>
      </c>
      <c r="B8343" s="241" t="str">
        <f t="shared" si="9307"/>
        <v>COPEIRA 8H</v>
      </c>
      <c r="C8343" s="241" t="str">
        <f t="shared" si="9308"/>
        <v>FOZ DO IGUAÇU</v>
      </c>
      <c r="D8343" s="4"/>
      <c r="E8343" s="4"/>
      <c r="F8343" s="4"/>
      <c r="G8343" s="4"/>
      <c r="H8343" s="4"/>
      <c r="I8343" s="4"/>
      <c r="J8343" s="4"/>
    </row>
    <row r="8344" spans="1:16" ht="18" customHeight="1" x14ac:dyDescent="0.2">
      <c r="A8344" s="241">
        <f t="shared" si="9306"/>
        <v>1</v>
      </c>
      <c r="B8344" s="241" t="str">
        <f t="shared" si="9307"/>
        <v>COPEIRA 8H</v>
      </c>
      <c r="C8344" s="241" t="str">
        <f t="shared" si="9308"/>
        <v>FOZ DO IGUAÇU</v>
      </c>
      <c r="D8344" s="363" t="str">
        <f>Raiz!$D$28</f>
        <v>MÓDULO 1 – COMPOSIÇÃO DA REMUNERAÇÃO</v>
      </c>
      <c r="E8344" s="363"/>
      <c r="F8344" s="363"/>
      <c r="G8344" s="363"/>
      <c r="H8344" s="363"/>
      <c r="I8344" s="1" t="str">
        <f>Raiz!I$28</f>
        <v>%</v>
      </c>
      <c r="J8344" s="2" t="str">
        <f>Raiz!$J$28</f>
        <v>Valor R$</v>
      </c>
    </row>
    <row r="8345" spans="1:16" ht="18" customHeight="1" x14ac:dyDescent="0.2">
      <c r="A8345" s="241">
        <f t="shared" si="9306"/>
        <v>1</v>
      </c>
      <c r="B8345" s="241" t="str">
        <f t="shared" si="9307"/>
        <v>COPEIRA 8H</v>
      </c>
      <c r="C8345" s="241" t="str">
        <f t="shared" si="9308"/>
        <v>FOZ DO IGUAÇU</v>
      </c>
      <c r="D8345" s="52" t="str">
        <f>Raiz!$D$29</f>
        <v>A</v>
      </c>
      <c r="E8345" s="398" t="str">
        <f>Raiz!$E$29</f>
        <v>Salário-Base</v>
      </c>
      <c r="F8345" s="398"/>
      <c r="G8345" s="398"/>
      <c r="H8345" s="398"/>
      <c r="I8345" s="314"/>
      <c r="J8345" s="19">
        <f>VLOOKUP(H8323,Base!$B$599:$P$650,J8328+1,FALSE)</f>
        <v>1220.3818181818183</v>
      </c>
      <c r="K8345" s="128"/>
      <c r="L8345" s="128"/>
    </row>
    <row r="8346" spans="1:16" ht="18" customHeight="1" x14ac:dyDescent="0.2">
      <c r="A8346" s="241">
        <f t="shared" si="9306"/>
        <v>1</v>
      </c>
      <c r="B8346" s="241" t="str">
        <f t="shared" si="9307"/>
        <v>COPEIRA 8H</v>
      </c>
      <c r="C8346" s="241" t="str">
        <f t="shared" si="9308"/>
        <v>FOZ DO IGUAÇU</v>
      </c>
      <c r="D8346" s="147" t="str">
        <f>Raiz!$D$30</f>
        <v>B</v>
      </c>
      <c r="E8346" s="338" t="str">
        <f>Raiz!$E$30</f>
        <v>Adicional de Insalubridade</v>
      </c>
      <c r="F8346" s="338"/>
      <c r="G8346" s="338"/>
      <c r="H8346" s="338"/>
      <c r="I8346" s="119">
        <f>VLOOKUP(H8323,Base!$B$1055:$P$1106,J8328+1,FALSE)</f>
        <v>0</v>
      </c>
      <c r="J8346" s="19">
        <f t="shared" ref="J8346" si="9311">ROUND(I8346*J8345,2)</f>
        <v>0</v>
      </c>
      <c r="K8346" s="128"/>
      <c r="L8346" s="128"/>
    </row>
    <row r="8347" spans="1:16" ht="18" customHeight="1" x14ac:dyDescent="0.2">
      <c r="A8347" s="241">
        <f t="shared" si="9306"/>
        <v>1</v>
      </c>
      <c r="B8347" s="241" t="str">
        <f t="shared" si="9307"/>
        <v>COPEIRA 8H</v>
      </c>
      <c r="C8347" s="241" t="str">
        <f t="shared" si="9308"/>
        <v>FOZ DO IGUAÇU</v>
      </c>
      <c r="D8347" s="52" t="str">
        <f>Raiz!$D$31</f>
        <v>C</v>
      </c>
      <c r="E8347" s="397" t="str">
        <f>Raiz!$E$31</f>
        <v>Outros (especificar)</v>
      </c>
      <c r="F8347" s="397"/>
      <c r="G8347" s="397"/>
      <c r="H8347" s="397"/>
      <c r="I8347" s="20"/>
      <c r="J8347" s="19">
        <f>VLOOKUP(H8323,Base!$B$827:$P$878,J8328+1,FALSE)</f>
        <v>0</v>
      </c>
      <c r="K8347" s="128"/>
      <c r="L8347" s="128"/>
    </row>
    <row r="8348" spans="1:16" ht="18" customHeight="1" x14ac:dyDescent="0.2">
      <c r="A8348" s="241">
        <f t="shared" si="9306"/>
        <v>1</v>
      </c>
      <c r="B8348" s="241" t="str">
        <f t="shared" si="9307"/>
        <v>COPEIRA 8H</v>
      </c>
      <c r="C8348" s="241" t="str">
        <f t="shared" si="9308"/>
        <v>FOZ DO IGUAÇU</v>
      </c>
      <c r="D8348" s="52"/>
      <c r="E8348" s="323"/>
      <c r="F8348" s="323"/>
      <c r="G8348" s="323"/>
      <c r="H8348" s="323"/>
      <c r="I8348" s="20"/>
      <c r="J8348" s="19"/>
    </row>
    <row r="8349" spans="1:16" ht="18" customHeight="1" x14ac:dyDescent="0.2">
      <c r="A8349" s="241">
        <f t="shared" si="9306"/>
        <v>1</v>
      </c>
      <c r="B8349" s="241" t="str">
        <f t="shared" si="9307"/>
        <v>COPEIRA 8H</v>
      </c>
      <c r="C8349" s="241" t="str">
        <f t="shared" si="9308"/>
        <v>FOZ DO IGUAÇU</v>
      </c>
      <c r="D8349" s="52"/>
      <c r="E8349" s="323"/>
      <c r="F8349" s="323"/>
      <c r="G8349" s="323"/>
      <c r="H8349" s="323"/>
      <c r="I8349" s="20"/>
      <c r="J8349" s="36"/>
    </row>
    <row r="8350" spans="1:16" ht="18" customHeight="1" x14ac:dyDescent="0.2">
      <c r="A8350" s="241">
        <f t="shared" si="9306"/>
        <v>1</v>
      </c>
      <c r="B8350" s="241" t="str">
        <f t="shared" si="9307"/>
        <v>COPEIRA 8H</v>
      </c>
      <c r="C8350" s="241" t="str">
        <f t="shared" si="9308"/>
        <v>FOZ DO IGUAÇU</v>
      </c>
      <c r="D8350" s="52"/>
      <c r="E8350" s="323"/>
      <c r="F8350" s="323"/>
      <c r="G8350" s="323"/>
      <c r="H8350" s="323"/>
      <c r="I8350" s="20"/>
      <c r="J8350" s="36"/>
    </row>
    <row r="8351" spans="1:16" ht="18" customHeight="1" thickBot="1" x14ac:dyDescent="0.25">
      <c r="A8351" s="241">
        <f t="shared" si="9306"/>
        <v>1</v>
      </c>
      <c r="B8351" s="241" t="str">
        <f t="shared" si="9307"/>
        <v>COPEIRA 8H</v>
      </c>
      <c r="C8351" s="241" t="str">
        <f t="shared" si="9308"/>
        <v>FOZ DO IGUAÇU</v>
      </c>
      <c r="D8351" s="317" t="str">
        <f>Raiz!$D$35</f>
        <v>Total do Módulo 1 - Composição da Remuneração</v>
      </c>
      <c r="E8351" s="317"/>
      <c r="F8351" s="317"/>
      <c r="G8351" s="317"/>
      <c r="H8351" s="317"/>
      <c r="I8351" s="317"/>
      <c r="J8351" s="21">
        <f t="shared" ref="J8351" si="9312">SUM(J8345:J8348)</f>
        <v>1220.3818181818183</v>
      </c>
    </row>
    <row r="8352" spans="1:16" ht="14.1" customHeight="1" thickBot="1" x14ac:dyDescent="0.25">
      <c r="A8352" s="241">
        <f t="shared" si="9306"/>
        <v>1</v>
      </c>
      <c r="B8352" s="241" t="str">
        <f t="shared" si="9307"/>
        <v>COPEIRA 8H</v>
      </c>
      <c r="C8352" s="241" t="str">
        <f t="shared" si="9308"/>
        <v>FOZ DO IGUAÇU</v>
      </c>
      <c r="D8352" s="4"/>
      <c r="E8352" s="4"/>
      <c r="F8352" s="4"/>
      <c r="G8352" s="4"/>
      <c r="H8352" s="4"/>
      <c r="I8352" s="4"/>
      <c r="J8352" s="4"/>
    </row>
    <row r="8353" spans="1:12" ht="18" customHeight="1" x14ac:dyDescent="0.2">
      <c r="A8353" s="241">
        <f t="shared" si="9306"/>
        <v>1</v>
      </c>
      <c r="B8353" s="241" t="str">
        <f t="shared" si="9307"/>
        <v>COPEIRA 8H</v>
      </c>
      <c r="C8353" s="241" t="str">
        <f t="shared" si="9308"/>
        <v>FOZ DO IGUAÇU</v>
      </c>
      <c r="D8353" s="339" t="str">
        <f>Raiz!$D$37</f>
        <v>MÓDULO 2 – ENCARGOS E BENEFÍCIOS ANUAIS, MENSAIS E DIÁRIOS</v>
      </c>
      <c r="E8353" s="340"/>
      <c r="F8353" s="340"/>
      <c r="G8353" s="340"/>
      <c r="H8353" s="357"/>
      <c r="I8353" s="1" t="str">
        <f>Raiz!$I$37</f>
        <v>%</v>
      </c>
      <c r="J8353" s="2" t="str">
        <f>Raiz!$J$37</f>
        <v>Valor R$</v>
      </c>
    </row>
    <row r="8354" spans="1:12" ht="18" customHeight="1" x14ac:dyDescent="0.2">
      <c r="A8354" s="241">
        <f t="shared" si="9306"/>
        <v>1</v>
      </c>
      <c r="B8354" s="241" t="str">
        <f t="shared" si="9307"/>
        <v>COPEIRA 8H</v>
      </c>
      <c r="C8354" s="241" t="str">
        <f t="shared" si="9308"/>
        <v>FOZ DO IGUAÇU</v>
      </c>
      <c r="D8354" s="343" t="str">
        <f>Raiz!$D$38</f>
        <v xml:space="preserve"> Submódulo 2.1 - 13º (décimo terceiro) Salário, Férias e Adicional de Férias</v>
      </c>
      <c r="E8354" s="343"/>
      <c r="F8354" s="343"/>
      <c r="G8354" s="343"/>
      <c r="H8354" s="343"/>
      <c r="I8354" s="343"/>
      <c r="J8354" s="345"/>
    </row>
    <row r="8355" spans="1:12" ht="18" customHeight="1" x14ac:dyDescent="0.2">
      <c r="A8355" s="241">
        <f t="shared" si="9306"/>
        <v>1</v>
      </c>
      <c r="B8355" s="241" t="str">
        <f t="shared" si="9307"/>
        <v>COPEIRA 8H</v>
      </c>
      <c r="C8355" s="241" t="str">
        <f t="shared" si="9308"/>
        <v>FOZ DO IGUAÇU</v>
      </c>
      <c r="D8355" s="52" t="str">
        <f>Raiz!$D$39</f>
        <v>A</v>
      </c>
      <c r="E8355" s="323" t="str">
        <f>Raiz!$E$39</f>
        <v>13º Salário</v>
      </c>
      <c r="F8355" s="323"/>
      <c r="G8355" s="323"/>
      <c r="H8355" s="323"/>
      <c r="I8355" s="20">
        <f>Raiz!$I$39</f>
        <v>8.3333333333333329E-2</v>
      </c>
      <c r="J8355" s="22">
        <f t="shared" ref="J8355" si="9313">ROUND(I8355*J8351,2)</f>
        <v>101.7</v>
      </c>
    </row>
    <row r="8356" spans="1:12" ht="18" customHeight="1" x14ac:dyDescent="0.2">
      <c r="A8356" s="241">
        <f t="shared" si="9306"/>
        <v>1</v>
      </c>
      <c r="B8356" s="241" t="str">
        <f t="shared" si="9307"/>
        <v>COPEIRA 8H</v>
      </c>
      <c r="C8356" s="241" t="str">
        <f t="shared" si="9308"/>
        <v>FOZ DO IGUAÇU</v>
      </c>
      <c r="D8356" s="52" t="str">
        <f>Raiz!$D$40</f>
        <v>B</v>
      </c>
      <c r="E8356" s="320" t="str">
        <f>Raiz!$E$40</f>
        <v xml:space="preserve">Adicional de Férias </v>
      </c>
      <c r="F8356" s="322"/>
      <c r="G8356" s="322"/>
      <c r="H8356" s="321"/>
      <c r="I8356" s="20">
        <f>Raiz!$I$40</f>
        <v>2.7777777777777776E-2</v>
      </c>
      <c r="J8356" s="22">
        <f t="shared" ref="J8356" si="9314">ROUND(I8356*J8351,2)</f>
        <v>33.9</v>
      </c>
      <c r="K8356" s="30"/>
      <c r="L8356" s="30"/>
    </row>
    <row r="8357" spans="1:12" ht="18" customHeight="1" thickBot="1" x14ac:dyDescent="0.25">
      <c r="A8357" s="241">
        <f t="shared" si="9306"/>
        <v>1</v>
      </c>
      <c r="B8357" s="241" t="str">
        <f t="shared" si="9307"/>
        <v>COPEIRA 8H</v>
      </c>
      <c r="C8357" s="241" t="str">
        <f t="shared" si="9308"/>
        <v>FOZ DO IGUAÇU</v>
      </c>
      <c r="D8357" s="317" t="str">
        <f>Raiz!$D$41</f>
        <v>Total do Submódulo 2.1</v>
      </c>
      <c r="E8357" s="317"/>
      <c r="F8357" s="317"/>
      <c r="G8357" s="317"/>
      <c r="H8357" s="317"/>
      <c r="I8357" s="317"/>
      <c r="J8357" s="248">
        <f t="shared" ref="J8357" si="9315">SUM(J8355:J8356)</f>
        <v>135.6</v>
      </c>
      <c r="K8357" s="30"/>
      <c r="L8357" s="30"/>
    </row>
    <row r="8358" spans="1:12" ht="14.1" customHeight="1" thickBot="1" x14ac:dyDescent="0.25">
      <c r="A8358" s="241">
        <f t="shared" si="9306"/>
        <v>1</v>
      </c>
      <c r="B8358" s="241" t="str">
        <f t="shared" si="9307"/>
        <v>COPEIRA 8H</v>
      </c>
      <c r="C8358" s="241" t="str">
        <f t="shared" si="9308"/>
        <v>FOZ DO IGUAÇU</v>
      </c>
      <c r="D8358" s="4"/>
      <c r="E8358" s="4"/>
      <c r="F8358" s="4"/>
      <c r="G8358" s="4"/>
      <c r="H8358" s="4"/>
      <c r="I8358" s="4"/>
      <c r="J8358" s="4"/>
      <c r="K8358" s="30"/>
      <c r="L8358" s="30"/>
    </row>
    <row r="8359" spans="1:12" ht="18" customHeight="1" x14ac:dyDescent="0.2">
      <c r="A8359" s="241">
        <f t="shared" si="9306"/>
        <v>1</v>
      </c>
      <c r="B8359" s="241" t="str">
        <f t="shared" si="9307"/>
        <v>COPEIRA 8H</v>
      </c>
      <c r="C8359" s="241" t="str">
        <f t="shared" si="9308"/>
        <v>FOZ DO IGUAÇU</v>
      </c>
      <c r="D8359" s="355" t="str">
        <f>Raiz!$D$43</f>
        <v xml:space="preserve"> Submódulo 2.2 - Encargos Previdenciários (GPS), FGTS e outras contribuições (Base de cálculo: Módulo 1 + Submódulo 2.1)</v>
      </c>
      <c r="E8359" s="355"/>
      <c r="F8359" s="355"/>
      <c r="G8359" s="355"/>
      <c r="H8359" s="355"/>
      <c r="I8359" s="355"/>
      <c r="J8359" s="356"/>
      <c r="K8359" s="30"/>
      <c r="L8359" s="30"/>
    </row>
    <row r="8360" spans="1:12" ht="18" customHeight="1" x14ac:dyDescent="0.2">
      <c r="A8360" s="241">
        <f t="shared" si="9306"/>
        <v>1</v>
      </c>
      <c r="B8360" s="241" t="str">
        <f t="shared" si="9307"/>
        <v>COPEIRA 8H</v>
      </c>
      <c r="C8360" s="241" t="str">
        <f t="shared" si="9308"/>
        <v>FOZ DO IGUAÇU</v>
      </c>
      <c r="D8360" s="52" t="str">
        <f>Raiz!$D$44</f>
        <v>A</v>
      </c>
      <c r="E8360" s="354" t="str">
        <f>Raiz!$E$44</f>
        <v>INSS</v>
      </c>
      <c r="F8360" s="354"/>
      <c r="G8360" s="354"/>
      <c r="H8360" s="354"/>
      <c r="I8360" s="23">
        <f>Raiz!$I$44</f>
        <v>0.2</v>
      </c>
      <c r="J8360" s="22">
        <f t="shared" ref="J8360" si="9316">ROUND((J8351+J8357)*$I8360,2)</f>
        <v>271.2</v>
      </c>
      <c r="K8360" s="30"/>
      <c r="L8360" s="30"/>
    </row>
    <row r="8361" spans="1:12" ht="18" customHeight="1" x14ac:dyDescent="0.2">
      <c r="A8361" s="241">
        <f t="shared" si="9306"/>
        <v>1</v>
      </c>
      <c r="B8361" s="241" t="str">
        <f t="shared" si="9307"/>
        <v>COPEIRA 8H</v>
      </c>
      <c r="C8361" s="241" t="str">
        <f t="shared" si="9308"/>
        <v>FOZ DO IGUAÇU</v>
      </c>
      <c r="D8361" s="52" t="str">
        <f>Raiz!$D$45</f>
        <v>B</v>
      </c>
      <c r="E8361" s="354" t="str">
        <f>Raiz!$E$45</f>
        <v>Salário Educação</v>
      </c>
      <c r="F8361" s="354"/>
      <c r="G8361" s="354"/>
      <c r="H8361" s="354"/>
      <c r="I8361" s="23">
        <f>Raiz!$I$45</f>
        <v>2.5000000000000001E-2</v>
      </c>
      <c r="J8361" s="22">
        <f t="shared" ref="J8361" si="9317">ROUND((J8351+J8357)*$I8361,2)</f>
        <v>33.9</v>
      </c>
      <c r="K8361" s="30"/>
      <c r="L8361" s="30"/>
    </row>
    <row r="8362" spans="1:12" ht="18" customHeight="1" x14ac:dyDescent="0.2">
      <c r="A8362" s="241">
        <f t="shared" si="9306"/>
        <v>1</v>
      </c>
      <c r="B8362" s="241" t="str">
        <f t="shared" si="9307"/>
        <v>COPEIRA 8H</v>
      </c>
      <c r="C8362" s="241" t="str">
        <f t="shared" si="9308"/>
        <v>FOZ DO IGUAÇU</v>
      </c>
      <c r="D8362" s="52" t="str">
        <f>Raiz!$D$46</f>
        <v>C</v>
      </c>
      <c r="E8362" s="254" t="str">
        <f>Raiz!$E$46</f>
        <v>RAT X FAP       RAT=</v>
      </c>
      <c r="F8362" s="255">
        <f>Raiz!$F$46</f>
        <v>0.03</v>
      </c>
      <c r="G8362" s="256" t="str">
        <f>Raiz!$G$46</f>
        <v>FAP=</v>
      </c>
      <c r="H8362" s="257">
        <f>Raiz!$H$46</f>
        <v>1</v>
      </c>
      <c r="I8362" s="23">
        <f t="shared" ref="I8362" si="9318">ROUND(F8362*H8362,2)</f>
        <v>0.03</v>
      </c>
      <c r="J8362" s="22">
        <f t="shared" ref="J8362" si="9319">ROUND((J8351+J8357)*$I8362,2)</f>
        <v>40.68</v>
      </c>
      <c r="K8362" s="30"/>
      <c r="L8362" s="30"/>
    </row>
    <row r="8363" spans="1:12" ht="18" customHeight="1" x14ac:dyDescent="0.2">
      <c r="A8363" s="241">
        <f t="shared" si="9306"/>
        <v>1</v>
      </c>
      <c r="B8363" s="241" t="str">
        <f t="shared" si="9307"/>
        <v>COPEIRA 8H</v>
      </c>
      <c r="C8363" s="241" t="str">
        <f t="shared" si="9308"/>
        <v>FOZ DO IGUAÇU</v>
      </c>
      <c r="D8363" s="52" t="str">
        <f>Raiz!$D$47</f>
        <v>D</v>
      </c>
      <c r="E8363" s="354" t="str">
        <f>Raiz!$E$47</f>
        <v>SESI ou SESC</v>
      </c>
      <c r="F8363" s="354"/>
      <c r="G8363" s="354"/>
      <c r="H8363" s="354"/>
      <c r="I8363" s="23">
        <f>Raiz!$I$47</f>
        <v>1.4999999999999999E-2</v>
      </c>
      <c r="J8363" s="22">
        <f t="shared" ref="J8363" si="9320">ROUND((J8351+J8357)*$I8363,2)</f>
        <v>20.34</v>
      </c>
      <c r="K8363" s="30"/>
      <c r="L8363" s="30"/>
    </row>
    <row r="8364" spans="1:12" ht="18" customHeight="1" x14ac:dyDescent="0.2">
      <c r="A8364" s="241">
        <f t="shared" si="9306"/>
        <v>1</v>
      </c>
      <c r="B8364" s="241" t="str">
        <f t="shared" si="9307"/>
        <v>COPEIRA 8H</v>
      </c>
      <c r="C8364" s="241" t="str">
        <f t="shared" si="9308"/>
        <v>FOZ DO IGUAÇU</v>
      </c>
      <c r="D8364" s="52" t="str">
        <f>Raiz!$D$48</f>
        <v>E</v>
      </c>
      <c r="E8364" s="354" t="str">
        <f>Raiz!$E$48</f>
        <v>SENAI ou SENAC</v>
      </c>
      <c r="F8364" s="354"/>
      <c r="G8364" s="354"/>
      <c r="H8364" s="354"/>
      <c r="I8364" s="23">
        <f>Raiz!$I$48</f>
        <v>0.01</v>
      </c>
      <c r="J8364" s="22">
        <f t="shared" ref="J8364" si="9321">ROUND((J8351+J8357)*$I8364,2)</f>
        <v>13.56</v>
      </c>
      <c r="K8364" s="30"/>
      <c r="L8364" s="30"/>
    </row>
    <row r="8365" spans="1:12" ht="18" customHeight="1" x14ac:dyDescent="0.2">
      <c r="A8365" s="241">
        <f t="shared" si="9306"/>
        <v>1</v>
      </c>
      <c r="B8365" s="241" t="str">
        <f t="shared" si="9307"/>
        <v>COPEIRA 8H</v>
      </c>
      <c r="C8365" s="241" t="str">
        <f t="shared" si="9308"/>
        <v>FOZ DO IGUAÇU</v>
      </c>
      <c r="D8365" s="52" t="str">
        <f>Raiz!$D$49</f>
        <v>F</v>
      </c>
      <c r="E8365" s="354" t="str">
        <f>Raiz!$E$49</f>
        <v>SEBRAE</v>
      </c>
      <c r="F8365" s="354"/>
      <c r="G8365" s="354"/>
      <c r="H8365" s="354"/>
      <c r="I8365" s="23">
        <f>Raiz!$I$49</f>
        <v>6.0000000000000001E-3</v>
      </c>
      <c r="J8365" s="22">
        <f t="shared" ref="J8365" si="9322">ROUND((J8351+J8357)*$I8365,2)</f>
        <v>8.14</v>
      </c>
      <c r="K8365" s="30"/>
      <c r="L8365" s="30"/>
    </row>
    <row r="8366" spans="1:12" ht="18" customHeight="1" x14ac:dyDescent="0.2">
      <c r="A8366" s="241">
        <f t="shared" si="9306"/>
        <v>1</v>
      </c>
      <c r="B8366" s="241" t="str">
        <f t="shared" si="9307"/>
        <v>COPEIRA 8H</v>
      </c>
      <c r="C8366" s="241" t="str">
        <f t="shared" si="9308"/>
        <v>FOZ DO IGUAÇU</v>
      </c>
      <c r="D8366" s="52" t="str">
        <f>Raiz!$D$50</f>
        <v>G</v>
      </c>
      <c r="E8366" s="354" t="str">
        <f>Raiz!$E$50</f>
        <v>INCRA</v>
      </c>
      <c r="F8366" s="354"/>
      <c r="G8366" s="354"/>
      <c r="H8366" s="354"/>
      <c r="I8366" s="23">
        <f>Raiz!$I$50</f>
        <v>2E-3</v>
      </c>
      <c r="J8366" s="22">
        <f t="shared" ref="J8366" si="9323">ROUND((J8351+J8357)*$I8366,2)</f>
        <v>2.71</v>
      </c>
      <c r="K8366" s="30"/>
      <c r="L8366" s="30"/>
    </row>
    <row r="8367" spans="1:12" ht="18" customHeight="1" x14ac:dyDescent="0.2">
      <c r="A8367" s="241">
        <f t="shared" si="9306"/>
        <v>1</v>
      </c>
      <c r="B8367" s="241" t="str">
        <f t="shared" si="9307"/>
        <v>COPEIRA 8H</v>
      </c>
      <c r="C8367" s="241" t="str">
        <f t="shared" si="9308"/>
        <v>FOZ DO IGUAÇU</v>
      </c>
      <c r="D8367" s="52" t="str">
        <f>Raiz!$D$51</f>
        <v>H</v>
      </c>
      <c r="E8367" s="354" t="str">
        <f>Raiz!$E$51</f>
        <v>FGTS</v>
      </c>
      <c r="F8367" s="354"/>
      <c r="G8367" s="354"/>
      <c r="H8367" s="354"/>
      <c r="I8367" s="23">
        <f>Raiz!$I$51</f>
        <v>0.08</v>
      </c>
      <c r="J8367" s="22">
        <f t="shared" ref="J8367" si="9324">ROUND((J8351+J8357)*$I8367,2)</f>
        <v>108.48</v>
      </c>
      <c r="K8367" s="30"/>
      <c r="L8367" s="30"/>
    </row>
    <row r="8368" spans="1:12" ht="18" customHeight="1" thickBot="1" x14ac:dyDescent="0.25">
      <c r="A8368" s="241">
        <f t="shared" si="9306"/>
        <v>1</v>
      </c>
      <c r="B8368" s="241" t="str">
        <f t="shared" si="9307"/>
        <v>COPEIRA 8H</v>
      </c>
      <c r="C8368" s="241" t="str">
        <f t="shared" si="9308"/>
        <v>FOZ DO IGUAÇU</v>
      </c>
      <c r="D8368" s="319" t="str">
        <f>Raiz!$D$52</f>
        <v>Total do Submódulo 2.2</v>
      </c>
      <c r="E8368" s="319"/>
      <c r="F8368" s="319"/>
      <c r="G8368" s="319"/>
      <c r="H8368" s="319"/>
      <c r="I8368" s="24">
        <f t="shared" ref="I8368:J8368" si="9325">SUM(I8360:I8367)</f>
        <v>0.36800000000000005</v>
      </c>
      <c r="J8368" s="21">
        <f t="shared" si="9325"/>
        <v>499.00999999999993</v>
      </c>
      <c r="K8368" s="30"/>
      <c r="L8368" s="30"/>
    </row>
    <row r="8369" spans="1:12" ht="14.1" customHeight="1" thickBot="1" x14ac:dyDescent="0.25">
      <c r="A8369" s="241">
        <f t="shared" si="9306"/>
        <v>1</v>
      </c>
      <c r="B8369" s="241" t="str">
        <f t="shared" si="9307"/>
        <v>COPEIRA 8H</v>
      </c>
      <c r="C8369" s="241" t="str">
        <f t="shared" si="9308"/>
        <v>FOZ DO IGUAÇU</v>
      </c>
      <c r="D8369" s="4"/>
      <c r="E8369" s="4"/>
      <c r="F8369" s="4"/>
      <c r="G8369" s="4"/>
      <c r="H8369" s="4"/>
      <c r="I8369" s="4"/>
      <c r="J8369" s="4"/>
      <c r="K8369" s="30"/>
      <c r="L8369" s="30"/>
    </row>
    <row r="8370" spans="1:12" ht="18" customHeight="1" x14ac:dyDescent="0.2">
      <c r="A8370" s="241">
        <f t="shared" si="9306"/>
        <v>1</v>
      </c>
      <c r="B8370" s="241" t="str">
        <f t="shared" si="9307"/>
        <v>COPEIRA 8H</v>
      </c>
      <c r="C8370" s="241" t="str">
        <f t="shared" si="9308"/>
        <v>FOZ DO IGUAÇU</v>
      </c>
      <c r="D8370" s="355" t="str">
        <f>Raiz!$D$54</f>
        <v xml:space="preserve"> Submódulo 2.3 - Benefícios Mensais e Diários</v>
      </c>
      <c r="E8370" s="355"/>
      <c r="F8370" s="355"/>
      <c r="G8370" s="355"/>
      <c r="H8370" s="355"/>
      <c r="I8370" s="355"/>
      <c r="J8370" s="356"/>
      <c r="K8370" s="30"/>
      <c r="L8370" s="30"/>
    </row>
    <row r="8371" spans="1:12" ht="18" customHeight="1" x14ac:dyDescent="0.2">
      <c r="A8371" s="241">
        <f t="shared" si="9306"/>
        <v>1</v>
      </c>
      <c r="B8371" s="241" t="str">
        <f t="shared" si="9307"/>
        <v>COPEIRA 8H</v>
      </c>
      <c r="C8371" s="241" t="str">
        <f t="shared" si="9308"/>
        <v>FOZ DO IGUAÇU</v>
      </c>
      <c r="D8371" s="52" t="str">
        <f>Raiz!$D$55</f>
        <v>A</v>
      </c>
      <c r="E8371" s="264" t="str">
        <f>Raiz!$E$55</f>
        <v>Transporte</v>
      </c>
      <c r="F8371" s="320" t="str">
        <f>Raiz!$F$55</f>
        <v>Cálculo do Valor: [(2xVTx21)-(6%xSB)]</v>
      </c>
      <c r="G8371" s="322"/>
      <c r="H8371" s="322"/>
      <c r="I8371" s="327"/>
      <c r="J8371" s="19">
        <f t="shared" ref="J8371" si="9326">IF(ROUND((21*G8340*2)-(J8345*0.06),2)&lt;0,0,ROUND((21*G8340*2)-(J8345*0.06),2))</f>
        <v>98.98</v>
      </c>
      <c r="K8371" s="30"/>
      <c r="L8371" s="30"/>
    </row>
    <row r="8372" spans="1:12" ht="18" customHeight="1" x14ac:dyDescent="0.2">
      <c r="A8372" s="241">
        <f t="shared" si="9306"/>
        <v>1</v>
      </c>
      <c r="B8372" s="241" t="str">
        <f t="shared" si="9307"/>
        <v>COPEIRA 8H</v>
      </c>
      <c r="C8372" s="241" t="str">
        <f t="shared" si="9308"/>
        <v>FOZ DO IGUAÇU</v>
      </c>
      <c r="D8372" s="52" t="str">
        <f>Raiz!$D$56</f>
        <v>B</v>
      </c>
      <c r="E8372" s="264" t="str">
        <f>Raiz!$E$56</f>
        <v>Auxílio Alimentação</v>
      </c>
      <c r="F8372" s="320" t="str">
        <f>Raiz!$F$56</f>
        <v>Cálculo do Valor = [(VAx21dias)-Desconto no Salário]</v>
      </c>
      <c r="G8372" s="322"/>
      <c r="H8372" s="112" t="str">
        <f>Raiz!$H$56</f>
        <v xml:space="preserve">Desconto no Salário = </v>
      </c>
      <c r="I8372" s="26">
        <f>VLOOKUP(H8323,Base!$B$941:$P$992,J8328+1,FALSE)</f>
        <v>0.2</v>
      </c>
      <c r="J8372" s="19">
        <f t="shared" ref="J8372" si="9327">ROUND(G8341*21*(1-I8372),2)</f>
        <v>360.02</v>
      </c>
      <c r="K8372" s="127"/>
      <c r="L8372" s="127"/>
    </row>
    <row r="8373" spans="1:12" ht="18" customHeight="1" x14ac:dyDescent="0.2">
      <c r="A8373" s="241">
        <f t="shared" si="9306"/>
        <v>1</v>
      </c>
      <c r="B8373" s="241" t="str">
        <f t="shared" si="9307"/>
        <v>COPEIRA 8H</v>
      </c>
      <c r="C8373" s="241" t="str">
        <f t="shared" si="9308"/>
        <v>FOZ DO IGUAÇU</v>
      </c>
      <c r="D8373" s="52" t="str">
        <f>Raiz!$D$57</f>
        <v>C</v>
      </c>
      <c r="E8373" s="314" t="str">
        <f>Raiz!$E$57</f>
        <v>Benefício de Assistência ao Trabalhador / Médica / Social Odontológico</v>
      </c>
      <c r="F8373" s="314"/>
      <c r="G8373" s="314"/>
      <c r="H8373" s="314"/>
      <c r="I8373" s="314"/>
      <c r="J8373" s="19">
        <f>VLOOKUP(H8323,Base!$B$713:$P$764,J8328+1,FALSE)</f>
        <v>64</v>
      </c>
      <c r="K8373" s="127"/>
      <c r="L8373" s="127"/>
    </row>
    <row r="8374" spans="1:12" ht="18" customHeight="1" x14ac:dyDescent="0.2">
      <c r="A8374" s="241">
        <f t="shared" si="9306"/>
        <v>1</v>
      </c>
      <c r="B8374" s="241" t="str">
        <f t="shared" si="9307"/>
        <v>COPEIRA 8H</v>
      </c>
      <c r="C8374" s="241" t="str">
        <f t="shared" si="9308"/>
        <v>FOZ DO IGUAÇU</v>
      </c>
      <c r="D8374" s="52" t="str">
        <f>Raiz!$D$58</f>
        <v>D</v>
      </c>
      <c r="E8374" s="314" t="str">
        <f>Raiz!$E$58</f>
        <v>Benefício Social Familiar</v>
      </c>
      <c r="F8374" s="314"/>
      <c r="G8374" s="314"/>
      <c r="H8374" s="314"/>
      <c r="I8374" s="314"/>
      <c r="J8374" s="19">
        <f>VLOOKUP(H8323,Base!$B$770:$P$821,J8328+1,FALSE)</f>
        <v>21</v>
      </c>
      <c r="K8374" s="127"/>
      <c r="L8374" s="127"/>
    </row>
    <row r="8375" spans="1:12" ht="18" customHeight="1" x14ac:dyDescent="0.2">
      <c r="A8375" s="241">
        <f t="shared" si="9306"/>
        <v>1</v>
      </c>
      <c r="B8375" s="241" t="str">
        <f t="shared" si="9307"/>
        <v>COPEIRA 8H</v>
      </c>
      <c r="C8375" s="241" t="str">
        <f t="shared" si="9308"/>
        <v>FOZ DO IGUAÇU</v>
      </c>
      <c r="D8375" s="52" t="str">
        <f>Raiz!$D$59</f>
        <v>E</v>
      </c>
      <c r="E8375" s="323" t="str">
        <f>Raiz!$E$59</f>
        <v>Adicional de Assiduidade</v>
      </c>
      <c r="F8375" s="323"/>
      <c r="G8375" s="323"/>
      <c r="H8375" s="323"/>
      <c r="I8375" s="26">
        <f>VLOOKUP(H8323,Base!$B$1112:$P$1163,J8328+1,FALSE)</f>
        <v>0</v>
      </c>
      <c r="J8375" s="19">
        <f t="shared" ref="J8375" si="9328">ROUND(I8375*J8345,2)</f>
        <v>0</v>
      </c>
      <c r="K8375" s="127"/>
      <c r="L8375" s="127"/>
    </row>
    <row r="8376" spans="1:12" ht="18" customHeight="1" x14ac:dyDescent="0.2">
      <c r="A8376" s="241">
        <f t="shared" si="9306"/>
        <v>1</v>
      </c>
      <c r="B8376" s="241" t="str">
        <f t="shared" si="9307"/>
        <v>COPEIRA 8H</v>
      </c>
      <c r="C8376" s="241" t="str">
        <f t="shared" si="9308"/>
        <v>FOZ DO IGUAÇU</v>
      </c>
      <c r="D8376" s="52" t="str">
        <f>Raiz!$D$60</f>
        <v>F</v>
      </c>
      <c r="E8376" s="314" t="str">
        <f>Raiz!$E$60</f>
        <v>Seguro de Vida</v>
      </c>
      <c r="F8376" s="314"/>
      <c r="G8376" s="314"/>
      <c r="H8376" s="314"/>
      <c r="I8376" s="314"/>
      <c r="J8376" s="19">
        <f>VLOOKUP(H8323,Base!$B$1169:$P$1220,J8328+1,FALSE)</f>
        <v>0</v>
      </c>
      <c r="K8376" s="127"/>
      <c r="L8376" s="127"/>
    </row>
    <row r="8377" spans="1:12" ht="18" customHeight="1" x14ac:dyDescent="0.2">
      <c r="A8377" s="241">
        <f t="shared" si="9306"/>
        <v>1</v>
      </c>
      <c r="B8377" s="241" t="str">
        <f t="shared" si="9307"/>
        <v>COPEIRA 8H</v>
      </c>
      <c r="C8377" s="241" t="str">
        <f t="shared" si="9308"/>
        <v>FOZ DO IGUAÇU</v>
      </c>
      <c r="D8377" s="52" t="str">
        <f>Raiz!$D$61</f>
        <v>G</v>
      </c>
      <c r="E8377" s="314" t="str">
        <f>Raiz!$E$61</f>
        <v>Outros (especificar)</v>
      </c>
      <c r="F8377" s="314"/>
      <c r="G8377" s="314"/>
      <c r="H8377" s="314"/>
      <c r="I8377" s="314"/>
      <c r="J8377" s="19">
        <f>VLOOKUP(H8323,Base!$B$884:$P$935,J8328+1,FALSE)</f>
        <v>0</v>
      </c>
      <c r="K8377" s="127"/>
      <c r="L8377" s="127"/>
    </row>
    <row r="8378" spans="1:12" ht="18" customHeight="1" thickBot="1" x14ac:dyDescent="0.25">
      <c r="A8378" s="241">
        <f t="shared" si="9306"/>
        <v>1</v>
      </c>
      <c r="B8378" s="241" t="str">
        <f t="shared" si="9307"/>
        <v>COPEIRA 8H</v>
      </c>
      <c r="C8378" s="241" t="str">
        <f t="shared" si="9308"/>
        <v>FOZ DO IGUAÇU</v>
      </c>
      <c r="D8378" s="317" t="str">
        <f>Raiz!$D$62</f>
        <v> Total do Submódulo 2.3</v>
      </c>
      <c r="E8378" s="317"/>
      <c r="F8378" s="317"/>
      <c r="G8378" s="317"/>
      <c r="H8378" s="317"/>
      <c r="I8378" s="317"/>
      <c r="J8378" s="27">
        <f t="shared" ref="J8378" si="9329">SUM(J8371:J8377)</f>
        <v>544</v>
      </c>
      <c r="K8378" s="30"/>
      <c r="L8378" s="30"/>
    </row>
    <row r="8379" spans="1:12" ht="14.1" customHeight="1" thickBot="1" x14ac:dyDescent="0.25">
      <c r="A8379" s="241">
        <f t="shared" si="9306"/>
        <v>1</v>
      </c>
      <c r="B8379" s="241" t="str">
        <f t="shared" si="9307"/>
        <v>COPEIRA 8H</v>
      </c>
      <c r="C8379" s="241" t="str">
        <f t="shared" si="9308"/>
        <v>FOZ DO IGUAÇU</v>
      </c>
      <c r="D8379" s="4"/>
      <c r="E8379" s="4"/>
      <c r="F8379" s="4"/>
      <c r="G8379" s="4"/>
      <c r="H8379" s="4"/>
      <c r="I8379" s="4"/>
      <c r="J8379" s="4"/>
      <c r="K8379" s="30"/>
      <c r="L8379" s="30"/>
    </row>
    <row r="8380" spans="1:12" ht="18" customHeight="1" x14ac:dyDescent="0.2">
      <c r="A8380" s="241">
        <f t="shared" si="9306"/>
        <v>1</v>
      </c>
      <c r="B8380" s="241" t="str">
        <f t="shared" si="9307"/>
        <v>COPEIRA 8H</v>
      </c>
      <c r="C8380" s="241" t="str">
        <f t="shared" si="9308"/>
        <v>FOZ DO IGUAÇU</v>
      </c>
      <c r="D8380" s="353" t="str">
        <f>Raiz!$D$64</f>
        <v>Quadro-Resumo do Módulo 2 - Encargos e Benefícios Anuais, Mensais e Diários</v>
      </c>
      <c r="E8380" s="353"/>
      <c r="F8380" s="353"/>
      <c r="G8380" s="353"/>
      <c r="H8380" s="353"/>
      <c r="I8380" s="353"/>
      <c r="J8380" s="28" t="str">
        <f>Raiz!$J$64</f>
        <v>Valor R$</v>
      </c>
      <c r="K8380" s="30"/>
      <c r="L8380" s="30"/>
    </row>
    <row r="8381" spans="1:12" ht="18" customHeight="1" x14ac:dyDescent="0.2">
      <c r="A8381" s="241">
        <f t="shared" si="9306"/>
        <v>1</v>
      </c>
      <c r="B8381" s="241" t="str">
        <f t="shared" si="9307"/>
        <v>COPEIRA 8H</v>
      </c>
      <c r="C8381" s="241" t="str">
        <f t="shared" si="9308"/>
        <v>FOZ DO IGUAÇU</v>
      </c>
      <c r="D8381" s="52" t="str">
        <f>Raiz!$D$65</f>
        <v>2.1</v>
      </c>
      <c r="E8381" s="314" t="str">
        <f>Raiz!$E$65</f>
        <v>13º Salário e Adicional de Férias</v>
      </c>
      <c r="F8381" s="314"/>
      <c r="G8381" s="314"/>
      <c r="H8381" s="314"/>
      <c r="I8381" s="314"/>
      <c r="J8381" s="25">
        <f t="shared" ref="J8381" si="9330">J8357</f>
        <v>135.6</v>
      </c>
      <c r="K8381" s="30"/>
      <c r="L8381" s="30"/>
    </row>
    <row r="8382" spans="1:12" ht="18" customHeight="1" x14ac:dyDescent="0.2">
      <c r="A8382" s="241">
        <f t="shared" si="9306"/>
        <v>1</v>
      </c>
      <c r="B8382" s="241" t="str">
        <f t="shared" si="9307"/>
        <v>COPEIRA 8H</v>
      </c>
      <c r="C8382" s="241" t="str">
        <f t="shared" si="9308"/>
        <v>FOZ DO IGUAÇU</v>
      </c>
      <c r="D8382" s="52" t="str">
        <f>Raiz!$D$66</f>
        <v>2.2</v>
      </c>
      <c r="E8382" s="314" t="str">
        <f>Raiz!$E$66</f>
        <v>Encargos Previdenciários (GPS), FGTS e outras contribuições</v>
      </c>
      <c r="F8382" s="314"/>
      <c r="G8382" s="314"/>
      <c r="H8382" s="314"/>
      <c r="I8382" s="314"/>
      <c r="J8382" s="25">
        <f t="shared" ref="J8382" si="9331">J8368</f>
        <v>499.00999999999993</v>
      </c>
      <c r="K8382" s="30"/>
      <c r="L8382" s="30"/>
    </row>
    <row r="8383" spans="1:12" ht="18" customHeight="1" x14ac:dyDescent="0.2">
      <c r="A8383" s="241">
        <f t="shared" ref="A8383:C8384" si="9332">A8382</f>
        <v>1</v>
      </c>
      <c r="B8383" s="241" t="str">
        <f t="shared" si="9332"/>
        <v>COPEIRA 8H</v>
      </c>
      <c r="C8383" s="241" t="str">
        <f t="shared" si="9332"/>
        <v>FOZ DO IGUAÇU</v>
      </c>
      <c r="D8383" s="52" t="str">
        <f>Raiz!$D$67</f>
        <v>2.3</v>
      </c>
      <c r="E8383" s="314" t="str">
        <f>Raiz!$E$67</f>
        <v>Benefícios Mensais e Diários</v>
      </c>
      <c r="F8383" s="314"/>
      <c r="G8383" s="314"/>
      <c r="H8383" s="314"/>
      <c r="I8383" s="314"/>
      <c r="J8383" s="25">
        <f t="shared" ref="J8383" si="9333">J8378</f>
        <v>544</v>
      </c>
      <c r="K8383" s="30"/>
      <c r="L8383" s="30"/>
    </row>
    <row r="8384" spans="1:12" ht="18" customHeight="1" thickBot="1" x14ac:dyDescent="0.25">
      <c r="A8384" s="241">
        <f t="shared" si="9332"/>
        <v>1</v>
      </c>
      <c r="B8384" s="241" t="str">
        <f t="shared" si="9332"/>
        <v>COPEIRA 8H</v>
      </c>
      <c r="C8384" s="241" t="str">
        <f t="shared" si="9332"/>
        <v>FOZ DO IGUAÇU</v>
      </c>
      <c r="D8384" s="317" t="str">
        <f>Raiz!$D$68</f>
        <v> Total do Módulo 2 - Encargos e Benefícios Anuais, mensais e Diários</v>
      </c>
      <c r="E8384" s="317"/>
      <c r="F8384" s="317"/>
      <c r="G8384" s="317"/>
      <c r="H8384" s="317"/>
      <c r="I8384" s="317"/>
      <c r="J8384" s="27">
        <f t="shared" ref="J8384" si="9334">SUM(J8381:J8383)</f>
        <v>1178.6099999999999</v>
      </c>
      <c r="K8384" s="30"/>
      <c r="L8384" s="30"/>
    </row>
    <row r="8385" spans="1:12" ht="14.1" customHeight="1" thickBot="1" x14ac:dyDescent="0.25">
      <c r="A8385" s="241">
        <f t="shared" ref="A8385:C8385" si="9335">A8384</f>
        <v>1</v>
      </c>
      <c r="B8385" s="241" t="str">
        <f t="shared" si="9335"/>
        <v>COPEIRA 8H</v>
      </c>
      <c r="C8385" s="241" t="str">
        <f t="shared" si="9335"/>
        <v>FOZ DO IGUAÇU</v>
      </c>
      <c r="D8385" s="4"/>
      <c r="E8385" s="4"/>
      <c r="F8385" s="4"/>
      <c r="G8385" s="4"/>
      <c r="H8385" s="4"/>
      <c r="I8385" s="4"/>
      <c r="J8385" s="4"/>
      <c r="K8385" s="30"/>
      <c r="L8385" s="30"/>
    </row>
    <row r="8386" spans="1:12" ht="18" customHeight="1" x14ac:dyDescent="0.2">
      <c r="A8386" s="241">
        <f t="shared" ref="A8386:C8386" si="9336">A8385</f>
        <v>1</v>
      </c>
      <c r="B8386" s="241" t="str">
        <f t="shared" si="9336"/>
        <v>COPEIRA 8H</v>
      </c>
      <c r="C8386" s="241" t="str">
        <f t="shared" si="9336"/>
        <v>FOZ DO IGUAÇU</v>
      </c>
      <c r="D8386" s="350" t="str">
        <f>Raiz!$D$70</f>
        <v>MÓDULO 3 – PROVISÃO PARA RESCISÃO</v>
      </c>
      <c r="E8386" s="351"/>
      <c r="F8386" s="351"/>
      <c r="G8386" s="351"/>
      <c r="H8386" s="352"/>
      <c r="I8386" s="1" t="str">
        <f>Raiz!$I$70</f>
        <v>%</v>
      </c>
      <c r="J8386" s="2" t="str">
        <f>Raiz!$J$70</f>
        <v>Valor R$</v>
      </c>
      <c r="K8386" s="30"/>
      <c r="L8386" s="30"/>
    </row>
    <row r="8387" spans="1:12" ht="30" customHeight="1" x14ac:dyDescent="0.2">
      <c r="A8387" s="241">
        <f t="shared" ref="A8387:C8387" si="9337">A8386</f>
        <v>1</v>
      </c>
      <c r="B8387" s="241" t="str">
        <f t="shared" si="9337"/>
        <v>COPEIRA 8H</v>
      </c>
      <c r="C8387" s="241" t="str">
        <f t="shared" si="9337"/>
        <v>FOZ DO IGUAÇU</v>
      </c>
      <c r="D8387" s="147" t="str">
        <f>Raiz!$D$71</f>
        <v>A</v>
      </c>
      <c r="E8387" s="265" t="str">
        <f>Raiz!$E$71</f>
        <v>Aviso Prévio Indenizado</v>
      </c>
      <c r="F8387" s="332" t="str">
        <f>Raiz!$F$71</f>
        <v>Cálculo do valor = [Rem/12 + 13º/12 + Férias/12 + 1/3Férias/12] x 1 x 5% de rotatividade anual</v>
      </c>
      <c r="G8387" s="333"/>
      <c r="H8387" s="408"/>
      <c r="I8387" s="20">
        <f>Raiz!$I$71</f>
        <v>4.9768518518518521E-3</v>
      </c>
      <c r="J8387" s="19">
        <f t="shared" ref="J8387" si="9338">ROUND(I8387*J8351,2)</f>
        <v>6.07</v>
      </c>
      <c r="K8387" s="30"/>
      <c r="L8387" s="30"/>
    </row>
    <row r="8388" spans="1:12" ht="18" customHeight="1" x14ac:dyDescent="0.2">
      <c r="A8388" s="241">
        <f t="shared" ref="A8388:C8388" si="9339">A8387</f>
        <v>1</v>
      </c>
      <c r="B8388" s="241" t="str">
        <f t="shared" si="9339"/>
        <v>COPEIRA 8H</v>
      </c>
      <c r="C8388" s="241" t="str">
        <f t="shared" si="9339"/>
        <v>FOZ DO IGUAÇU</v>
      </c>
      <c r="D8388" s="52" t="str">
        <f>Raiz!$D$72</f>
        <v>B</v>
      </c>
      <c r="E8388" s="404" t="str">
        <f>Raiz!$E$72</f>
        <v>Incidência do FGTS sobre o Aviso Prévio Indenizado</v>
      </c>
      <c r="F8388" s="405"/>
      <c r="G8388" s="405"/>
      <c r="H8388" s="406"/>
      <c r="I8388" s="20">
        <f t="shared" ref="I8388:I8451" si="9340">0.08*I8387</f>
        <v>3.9814814814814818E-4</v>
      </c>
      <c r="J8388" s="19">
        <f t="shared" ref="J8388" si="9341">ROUND(I8388*J8351,2)</f>
        <v>0.49</v>
      </c>
      <c r="K8388" s="30"/>
      <c r="L8388" s="30"/>
    </row>
    <row r="8389" spans="1:12" ht="18" customHeight="1" x14ac:dyDescent="0.2">
      <c r="A8389" s="241">
        <f t="shared" ref="A8389:C8389" si="9342">A8388</f>
        <v>1</v>
      </c>
      <c r="B8389" s="241" t="str">
        <f t="shared" si="9342"/>
        <v>COPEIRA 8H</v>
      </c>
      <c r="C8389" s="241" t="str">
        <f t="shared" si="9342"/>
        <v>FOZ DO IGUAÇU</v>
      </c>
      <c r="D8389" s="52" t="str">
        <f>Raiz!$D$73</f>
        <v>C</v>
      </c>
      <c r="E8389" s="409" t="str">
        <f>Raiz!$E$73</f>
        <v>Multa do FGTS sobre o Aviso Prévio Indenizado</v>
      </c>
      <c r="F8389" s="410"/>
      <c r="G8389" s="410"/>
      <c r="H8389" s="411"/>
      <c r="I8389" s="20">
        <f>Raiz!$I$73</f>
        <v>1.9039999999999999E-3</v>
      </c>
      <c r="J8389" s="19">
        <f t="shared" ref="J8389" si="9343">ROUND(I8389*J8351,2)</f>
        <v>2.3199999999999998</v>
      </c>
      <c r="K8389" s="30"/>
      <c r="L8389" s="30"/>
    </row>
    <row r="8390" spans="1:12" ht="30" customHeight="1" x14ac:dyDescent="0.2">
      <c r="A8390" s="241">
        <f t="shared" ref="A8390:C8390" si="9344">A8389</f>
        <v>1</v>
      </c>
      <c r="B8390" s="241" t="str">
        <f t="shared" si="9344"/>
        <v>COPEIRA 8H</v>
      </c>
      <c r="C8390" s="241" t="str">
        <f t="shared" si="9344"/>
        <v>FOZ DO IGUAÇU</v>
      </c>
      <c r="D8390" s="147" t="str">
        <f>Raiz!$D$74</f>
        <v>D</v>
      </c>
      <c r="E8390" s="265" t="str">
        <f>Raiz!$E$74</f>
        <v>Aviso Prévio Trabalhado</v>
      </c>
      <c r="F8390" s="338" t="s">
        <v>321</v>
      </c>
      <c r="G8390" s="338"/>
      <c r="H8390" s="338"/>
      <c r="I8390" s="20">
        <f t="shared" ref="I8390" si="9345">1/30*7/H8325*1</f>
        <v>9.7222222222222224E-3</v>
      </c>
      <c r="J8390" s="19">
        <f t="shared" ref="J8390" si="9346">ROUND(I8390*J8351,2)</f>
        <v>11.86</v>
      </c>
      <c r="K8390" s="30"/>
      <c r="L8390" s="30"/>
    </row>
    <row r="8391" spans="1:12" ht="18" customHeight="1" x14ac:dyDescent="0.2">
      <c r="A8391" s="241">
        <f t="shared" ref="A8391:C8391" si="9347">A8390</f>
        <v>1</v>
      </c>
      <c r="B8391" s="241" t="str">
        <f t="shared" si="9347"/>
        <v>COPEIRA 8H</v>
      </c>
      <c r="C8391" s="241" t="str">
        <f t="shared" si="9347"/>
        <v>FOZ DO IGUAÇU</v>
      </c>
      <c r="D8391" s="52" t="str">
        <f>Raiz!$D$75</f>
        <v>E</v>
      </c>
      <c r="E8391" s="331" t="str">
        <f>Raiz!$E$75</f>
        <v>Incidência dos encargos do submódulo 2.2 sobre o Aviso Prévio Trabalhado</v>
      </c>
      <c r="F8391" s="335"/>
      <c r="G8391" s="335"/>
      <c r="H8391" s="336"/>
      <c r="I8391" s="20">
        <f t="shared" ref="I8391" si="9348">I8368*I8390</f>
        <v>3.5777777777777782E-3</v>
      </c>
      <c r="J8391" s="19">
        <f t="shared" ref="J8391" si="9349">ROUND(I8391*J8351,2)</f>
        <v>4.37</v>
      </c>
      <c r="K8391" s="30"/>
      <c r="L8391" s="30"/>
    </row>
    <row r="8392" spans="1:12" ht="18" customHeight="1" x14ac:dyDescent="0.2">
      <c r="A8392" s="241">
        <f t="shared" ref="A8392:C8392" si="9350">A8391</f>
        <v>1</v>
      </c>
      <c r="B8392" s="241" t="str">
        <f t="shared" si="9350"/>
        <v>COPEIRA 8H</v>
      </c>
      <c r="C8392" s="241" t="str">
        <f t="shared" si="9350"/>
        <v>FOZ DO IGUAÇU</v>
      </c>
      <c r="D8392" s="52" t="str">
        <f>Raiz!$D$76</f>
        <v>F</v>
      </c>
      <c r="E8392" s="323" t="str">
        <f>Raiz!$E$76</f>
        <v>Multa do FGTS e sobre o Aviso Prévio Trabalhado</v>
      </c>
      <c r="F8392" s="323"/>
      <c r="G8392" s="323"/>
      <c r="H8392" s="323"/>
      <c r="I8392" s="20">
        <f>Raiz!$I$76</f>
        <v>3.8079999999999996E-2</v>
      </c>
      <c r="J8392" s="19">
        <f t="shared" ref="J8392" si="9351">ROUND(I8392*J8351,2)</f>
        <v>46.47</v>
      </c>
      <c r="K8392" s="30"/>
      <c r="L8392" s="30"/>
    </row>
    <row r="8393" spans="1:12" ht="18" customHeight="1" thickBot="1" x14ac:dyDescent="0.25">
      <c r="A8393" s="241">
        <f t="shared" ref="A8393:C8393" si="9352">A8392</f>
        <v>1</v>
      </c>
      <c r="B8393" s="241" t="str">
        <f t="shared" si="9352"/>
        <v>COPEIRA 8H</v>
      </c>
      <c r="C8393" s="241" t="str">
        <f t="shared" si="9352"/>
        <v>FOZ DO IGUAÇU</v>
      </c>
      <c r="D8393" s="317" t="str">
        <f>Raiz!$D$77</f>
        <v>Total do Módulo 3 - Provisão para Rescisão</v>
      </c>
      <c r="E8393" s="317"/>
      <c r="F8393" s="317"/>
      <c r="G8393" s="317"/>
      <c r="H8393" s="317"/>
      <c r="I8393" s="317"/>
      <c r="J8393" s="27">
        <f t="shared" ref="J8393" si="9353">SUM(J8387:J8392)</f>
        <v>71.58</v>
      </c>
      <c r="K8393" s="30"/>
      <c r="L8393" s="30"/>
    </row>
    <row r="8394" spans="1:12" ht="14.1" customHeight="1" thickBot="1" x14ac:dyDescent="0.25">
      <c r="A8394" s="241">
        <f t="shared" ref="A8394:C8394" si="9354">A8393</f>
        <v>1</v>
      </c>
      <c r="B8394" s="241" t="str">
        <f t="shared" si="9354"/>
        <v>COPEIRA 8H</v>
      </c>
      <c r="C8394" s="241" t="str">
        <f t="shared" si="9354"/>
        <v>FOZ DO IGUAÇU</v>
      </c>
      <c r="D8394" s="4"/>
      <c r="E8394" s="4"/>
      <c r="F8394" s="4"/>
      <c r="G8394" s="4"/>
      <c r="H8394" s="4"/>
      <c r="I8394" s="4"/>
      <c r="J8394" s="4"/>
      <c r="K8394" s="30"/>
      <c r="L8394" s="30"/>
    </row>
    <row r="8395" spans="1:12" ht="18" customHeight="1" x14ac:dyDescent="0.2">
      <c r="A8395" s="241">
        <f t="shared" ref="A8395:C8395" si="9355">A8394</f>
        <v>1</v>
      </c>
      <c r="B8395" s="241" t="str">
        <f t="shared" si="9355"/>
        <v>COPEIRA 8H</v>
      </c>
      <c r="C8395" s="241" t="str">
        <f t="shared" si="9355"/>
        <v>FOZ DO IGUAÇU</v>
      </c>
      <c r="D8395" s="350" t="str">
        <f>Raiz!$D$79</f>
        <v>MÓDULO 4 – CUSTO DE REPOSIÇÃO DO PROFISSIONAL AUSENTE</v>
      </c>
      <c r="E8395" s="351"/>
      <c r="F8395" s="351"/>
      <c r="G8395" s="351"/>
      <c r="H8395" s="352"/>
      <c r="I8395" s="194" t="str">
        <f>Raiz!$I$79</f>
        <v>%</v>
      </c>
      <c r="J8395" s="149" t="str">
        <f>Raiz!$J$79</f>
        <v>Valor R$</v>
      </c>
      <c r="K8395" s="30"/>
      <c r="L8395" s="30"/>
    </row>
    <row r="8396" spans="1:12" ht="39.950000000000003" customHeight="1" x14ac:dyDescent="0.2">
      <c r="A8396" s="241">
        <f t="shared" ref="A8396:C8396" si="9356">A8395</f>
        <v>1</v>
      </c>
      <c r="B8396" s="241" t="str">
        <f t="shared" si="9356"/>
        <v>COPEIRA 8H</v>
      </c>
      <c r="C8396" s="241" t="str">
        <f t="shared" si="9356"/>
        <v>FOZ DO IGUAÇU</v>
      </c>
      <c r="D839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396" s="338"/>
      <c r="F8396" s="338"/>
      <c r="G8396" s="338"/>
      <c r="H8396" s="338"/>
      <c r="I8396" s="338"/>
      <c r="J8396" s="347"/>
      <c r="K8396" s="30"/>
      <c r="L8396" s="30"/>
    </row>
    <row r="8397" spans="1:12" ht="32.25" customHeight="1" x14ac:dyDescent="0.2">
      <c r="A8397" s="241">
        <f t="shared" ref="A8397:C8397" si="9357">A8396</f>
        <v>1</v>
      </c>
      <c r="B8397" s="241" t="str">
        <f t="shared" si="9357"/>
        <v>COPEIRA 8H</v>
      </c>
      <c r="C8397" s="241" t="str">
        <f t="shared" si="9357"/>
        <v>FOZ DO IGUAÇU</v>
      </c>
      <c r="D8397" s="337" t="str">
        <f>Raiz!$D$81</f>
        <v>MÓDULO 1</v>
      </c>
      <c r="E8397" s="337"/>
      <c r="F8397" s="266" t="str">
        <f>Raiz!$F$81</f>
        <v>MÓDULO 2                                                                   (sem VA, VT e Adic.Assid.)</v>
      </c>
      <c r="G8397" s="266" t="str">
        <f>Raiz!$G$81</f>
        <v>MÓDULO 3</v>
      </c>
      <c r="H8397" s="266" t="str">
        <f>Raiz!$H$81</f>
        <v>BCCPA</v>
      </c>
      <c r="I8397" s="419" t="str">
        <f>Raiz!$I$81</f>
        <v>Para cálculo do item A, paga VA nas férias?</v>
      </c>
      <c r="J8397" s="420"/>
      <c r="K8397" s="30"/>
      <c r="L8397" s="30"/>
    </row>
    <row r="8398" spans="1:12" s="29" customFormat="1" ht="18" customHeight="1" x14ac:dyDescent="0.2">
      <c r="A8398" s="241">
        <f t="shared" ref="A8398:C8398" si="9358">A8397</f>
        <v>1</v>
      </c>
      <c r="B8398" s="241" t="str">
        <f t="shared" si="9358"/>
        <v>COPEIRA 8H</v>
      </c>
      <c r="C8398" s="241" t="str">
        <f t="shared" si="9358"/>
        <v>FOZ DO IGUAÇU</v>
      </c>
      <c r="D8398" s="342">
        <f t="shared" ref="D8398" si="9359">J8351</f>
        <v>1220.3818181818183</v>
      </c>
      <c r="E8398" s="342"/>
      <c r="F8398" s="267">
        <f t="shared" ref="F8398" si="9360">J8384-J8371-J8372-J8375</f>
        <v>719.6099999999999</v>
      </c>
      <c r="G8398" s="267">
        <f t="shared" ref="G8398" si="9361">J8393</f>
        <v>71.58</v>
      </c>
      <c r="H8398" s="267">
        <f t="shared" ref="H8398" si="9362">SUM(D8398:G8398)</f>
        <v>2011.5718181818181</v>
      </c>
      <c r="I8398" s="421" t="str">
        <f>VLOOKUP(H8323,Base!$B$998:$P$1049,J8328+1,FALSE)</f>
        <v>SIM</v>
      </c>
      <c r="J8398" s="422"/>
      <c r="K8398" s="30"/>
      <c r="L8398" s="30"/>
    </row>
    <row r="8399" spans="1:12" ht="18" customHeight="1" x14ac:dyDescent="0.2">
      <c r="A8399" s="241">
        <f t="shared" ref="A8399:C8399" si="9363">A8398</f>
        <v>1</v>
      </c>
      <c r="B8399" s="241" t="str">
        <f t="shared" si="9363"/>
        <v>COPEIRA 8H</v>
      </c>
      <c r="C8399" s="241" t="str">
        <f t="shared" si="9363"/>
        <v>FOZ DO IGUAÇU</v>
      </c>
      <c r="D8399" s="412" t="str">
        <f>Raiz!$D$83</f>
        <v>Submódulo 4.1 Substituto nas Ausências Legais</v>
      </c>
      <c r="E8399" s="413"/>
      <c r="F8399" s="413"/>
      <c r="G8399" s="413"/>
      <c r="H8399" s="413"/>
      <c r="I8399" s="413"/>
      <c r="J8399" s="414"/>
      <c r="K8399" s="30"/>
      <c r="L8399" s="30"/>
    </row>
    <row r="8400" spans="1:12" ht="18" customHeight="1" x14ac:dyDescent="0.2">
      <c r="A8400" s="241">
        <f t="shared" ref="A8400:C8400" si="9364">A8399</f>
        <v>1</v>
      </c>
      <c r="B8400" s="241" t="str">
        <f t="shared" si="9364"/>
        <v>COPEIRA 8H</v>
      </c>
      <c r="C8400" s="241" t="str">
        <f t="shared" si="9364"/>
        <v>FOZ DO IGUAÇU</v>
      </c>
      <c r="D8400" s="147" t="str">
        <f>Raiz!$D$84</f>
        <v>A</v>
      </c>
      <c r="E8400" s="338" t="str">
        <f>Raiz!$E$84</f>
        <v>Substituto na cobertura de Férias</v>
      </c>
      <c r="F8400" s="338"/>
      <c r="G8400" s="338" t="str">
        <f>Raiz!$G$84</f>
        <v>Cálculo do valor=[BCCPA+VA(se pago nas férias)]/12</v>
      </c>
      <c r="H8400" s="338"/>
      <c r="I8400" s="43">
        <f>Raiz!$I$84</f>
        <v>8.3333333333333329E-2</v>
      </c>
      <c r="J8400" s="19">
        <f t="shared" ref="J8400" si="9365">IF(I8398="NÃO",H8398/12,(H8398+J8372)/12)</f>
        <v>197.63265151515148</v>
      </c>
      <c r="K8400" s="30"/>
      <c r="L8400" s="30"/>
    </row>
    <row r="8401" spans="1:12" ht="18" customHeight="1" x14ac:dyDescent="0.2">
      <c r="A8401" s="241">
        <f t="shared" ref="A8401:C8401" si="9366">A8400</f>
        <v>1</v>
      </c>
      <c r="B8401" s="241" t="str">
        <f t="shared" si="9366"/>
        <v>COPEIRA 8H</v>
      </c>
      <c r="C8401" s="241" t="str">
        <f t="shared" si="9366"/>
        <v>FOZ DO IGUAÇU</v>
      </c>
      <c r="D8401" s="52" t="str">
        <f>Raiz!$D$85</f>
        <v>B</v>
      </c>
      <c r="E8401" s="331" t="str">
        <f>Raiz!$E$85</f>
        <v>Substituto na cobertura de Ausências Legais</v>
      </c>
      <c r="F8401" s="336"/>
      <c r="G8401" s="331" t="str">
        <f>Raiz!$G$85</f>
        <v>Cálculo do valor=[(BCCPA/30)x1dia]/12</v>
      </c>
      <c r="H8401" s="336"/>
      <c r="I8401" s="20">
        <f>Raiz!$I$85</f>
        <v>2.7777777777777779E-3</v>
      </c>
      <c r="J8401" s="19">
        <f t="shared" ref="J8401" si="9367">ROUND(I8401*H8398,2)</f>
        <v>5.59</v>
      </c>
      <c r="K8401" s="30"/>
      <c r="L8401" s="30"/>
    </row>
    <row r="8402" spans="1:12" ht="18" customHeight="1" x14ac:dyDescent="0.2">
      <c r="A8402" s="241">
        <f t="shared" ref="A8402:C8402" si="9368">A8401</f>
        <v>1</v>
      </c>
      <c r="B8402" s="241" t="str">
        <f t="shared" si="9368"/>
        <v>COPEIRA 8H</v>
      </c>
      <c r="C8402" s="241" t="str">
        <f t="shared" si="9368"/>
        <v>FOZ DO IGUAÇU</v>
      </c>
      <c r="D8402" s="52" t="str">
        <f>Raiz!$D$86</f>
        <v>C</v>
      </c>
      <c r="E8402" s="320" t="str">
        <f>Raiz!$E$86</f>
        <v>Substituto na cobertura de Licença-Paternidade</v>
      </c>
      <c r="F8402" s="321"/>
      <c r="G8402" s="320" t="str">
        <f>Raiz!$G$86</f>
        <v>Cálculo do valor={[(BCCPA/30)x5dias]/12}x1,5%</v>
      </c>
      <c r="H8402" s="321"/>
      <c r="I8402" s="20">
        <f>Raiz!$I$86</f>
        <v>2.0833333333333332E-4</v>
      </c>
      <c r="J8402" s="19">
        <f t="shared" ref="J8402" si="9369">ROUND(I8402*H8398,2)</f>
        <v>0.42</v>
      </c>
      <c r="K8402" s="30"/>
      <c r="L8402" s="30"/>
    </row>
    <row r="8403" spans="1:12" ht="18" customHeight="1" x14ac:dyDescent="0.2">
      <c r="A8403" s="241">
        <f t="shared" ref="A8403:C8403" si="9370">A8402</f>
        <v>1</v>
      </c>
      <c r="B8403" s="241" t="str">
        <f t="shared" si="9370"/>
        <v>COPEIRA 8H</v>
      </c>
      <c r="C8403" s="241" t="str">
        <f t="shared" si="9370"/>
        <v>FOZ DO IGUAÇU</v>
      </c>
      <c r="D8403" s="52" t="str">
        <f>Raiz!$D$87</f>
        <v>D</v>
      </c>
      <c r="E8403" s="320" t="str">
        <f>Raiz!$E$87</f>
        <v>Substituto na cobertura de Ausência por acidente de trab.</v>
      </c>
      <c r="F8403" s="321"/>
      <c r="G8403" s="320" t="str">
        <f>Raiz!$G$87</f>
        <v>Cálculo do valor={[(BCCPA/30)x15dias]/12}x0,78%</v>
      </c>
      <c r="H8403" s="321"/>
      <c r="I8403" s="20">
        <f>Raiz!$I$87</f>
        <v>3.2499999999999999E-4</v>
      </c>
      <c r="J8403" s="19">
        <f t="shared" ref="J8403" si="9371">ROUND(I8403*H8398,2)</f>
        <v>0.65</v>
      </c>
      <c r="K8403" s="30"/>
      <c r="L8403" s="30"/>
    </row>
    <row r="8404" spans="1:12" ht="27" customHeight="1" x14ac:dyDescent="0.2">
      <c r="A8404" s="241">
        <f t="shared" ref="A8404:C8404" si="9372">A8403</f>
        <v>1</v>
      </c>
      <c r="B8404" s="241" t="str">
        <f t="shared" si="9372"/>
        <v>COPEIRA 8H</v>
      </c>
      <c r="C8404" s="241" t="str">
        <f t="shared" si="9372"/>
        <v>FOZ DO IGUAÇU</v>
      </c>
      <c r="D8404" s="52" t="str">
        <f>Raiz!$D$88</f>
        <v>E</v>
      </c>
      <c r="E8404" s="320" t="str">
        <f>Raiz!$E$88</f>
        <v>Substituto na cobertura de Afastamento Maternidade</v>
      </c>
      <c r="F8404" s="321"/>
      <c r="G8404" s="320" t="str">
        <f>Raiz!$G$88</f>
        <v>Cálculo do valor = {[(Mód1+Mód1/3)/12+(Submod2.2 +Submod2.3-VA-VT-Adic.Assid.+Mód3)]x(4/12)}x2%</v>
      </c>
      <c r="H8404" s="322"/>
      <c r="I8404" s="327"/>
      <c r="J8404" s="19">
        <f t="shared" ref="J8404" si="9373">ROUND((((J8351+J8351/3)/12+(J8368+J8378+-J8371-J8372-J8375+J8393))*4/12)*2%,2)</f>
        <v>5.27</v>
      </c>
      <c r="K8404" s="30"/>
      <c r="L8404" s="30"/>
    </row>
    <row r="8405" spans="1:12" ht="18" customHeight="1" x14ac:dyDescent="0.2">
      <c r="A8405" s="241">
        <f t="shared" ref="A8405:C8405" si="9374">A8404</f>
        <v>1</v>
      </c>
      <c r="B8405" s="241" t="str">
        <f t="shared" si="9374"/>
        <v>COPEIRA 8H</v>
      </c>
      <c r="C8405" s="241" t="str">
        <f t="shared" si="9374"/>
        <v>FOZ DO IGUAÇU</v>
      </c>
      <c r="D8405" s="52" t="str">
        <f>Raiz!$D$89</f>
        <v>F</v>
      </c>
      <c r="E8405" s="320" t="str">
        <f>Raiz!$E$89</f>
        <v>Substituto na cobertura de Ausência por doença</v>
      </c>
      <c r="F8405" s="321"/>
      <c r="G8405" s="320" t="str">
        <f>Raiz!$G$89</f>
        <v>Cálculo do valor = {(BCCPA/30)x3dias}/12</v>
      </c>
      <c r="H8405" s="321"/>
      <c r="I8405" s="23">
        <f>Raiz!$I$89</f>
        <v>8.3333333333333332E-3</v>
      </c>
      <c r="J8405" s="31">
        <f t="shared" ref="J8405" si="9375">ROUND(H8398*I8405,2)</f>
        <v>16.760000000000002</v>
      </c>
      <c r="K8405" s="30"/>
      <c r="L8405" s="30"/>
    </row>
    <row r="8406" spans="1:12" ht="18" customHeight="1" thickBot="1" x14ac:dyDescent="0.25">
      <c r="A8406" s="241">
        <f t="shared" ref="A8406:C8406" si="9376">A8405</f>
        <v>1</v>
      </c>
      <c r="B8406" s="241" t="str">
        <f t="shared" si="9376"/>
        <v>COPEIRA 8H</v>
      </c>
      <c r="C8406" s="241" t="str">
        <f t="shared" si="9376"/>
        <v>FOZ DO IGUAÇU</v>
      </c>
      <c r="D8406" s="317" t="str">
        <f>Raiz!$D$90</f>
        <v> Total do Módulo 4 - Custo de Reposição do Profissional Ausente</v>
      </c>
      <c r="E8406" s="317"/>
      <c r="F8406" s="317"/>
      <c r="G8406" s="317"/>
      <c r="H8406" s="317"/>
      <c r="I8406" s="317"/>
      <c r="J8406" s="21">
        <f t="shared" ref="J8406" si="9377">SUM(J8400:J8405)</f>
        <v>226.32265151515148</v>
      </c>
      <c r="K8406" s="30"/>
      <c r="L8406" s="30"/>
    </row>
    <row r="8407" spans="1:12" ht="11.25" customHeight="1" thickBot="1" x14ac:dyDescent="0.25">
      <c r="A8407" s="241">
        <f t="shared" ref="A8407:C8407" si="9378">A8406</f>
        <v>1</v>
      </c>
      <c r="B8407" s="241" t="str">
        <f t="shared" si="9378"/>
        <v>COPEIRA 8H</v>
      </c>
      <c r="C8407" s="241" t="str">
        <f t="shared" si="9378"/>
        <v>FOZ DO IGUAÇU</v>
      </c>
      <c r="D8407" s="4"/>
      <c r="E8407" s="4"/>
      <c r="F8407" s="4"/>
      <c r="G8407" s="4"/>
      <c r="H8407" s="4"/>
      <c r="I8407" s="4"/>
      <c r="J8407" s="4"/>
      <c r="K8407" s="30"/>
      <c r="L8407" s="30"/>
    </row>
    <row r="8408" spans="1:12" ht="18" customHeight="1" x14ac:dyDescent="0.2">
      <c r="A8408" s="241">
        <f t="shared" ref="A8408:C8408" si="9379">A8407</f>
        <v>1</v>
      </c>
      <c r="B8408" s="241" t="str">
        <f t="shared" si="9379"/>
        <v>COPEIRA 8H</v>
      </c>
      <c r="C8408" s="241" t="str">
        <f t="shared" si="9379"/>
        <v>FOZ DO IGUAÇU</v>
      </c>
      <c r="D8408" s="339" t="str">
        <f>Raiz!$D$92</f>
        <v>MÓDULO 5 - INSUMOS DIVERSOS</v>
      </c>
      <c r="E8408" s="340"/>
      <c r="F8408" s="340"/>
      <c r="G8408" s="340"/>
      <c r="H8408" s="340"/>
      <c r="I8408" s="341"/>
      <c r="J8408" s="2" t="str">
        <f>Raiz!$J$92</f>
        <v>Valor R$</v>
      </c>
      <c r="K8408" s="30"/>
      <c r="L8408" s="30"/>
    </row>
    <row r="8409" spans="1:12" ht="18" customHeight="1" x14ac:dyDescent="0.2">
      <c r="A8409" s="241">
        <f t="shared" ref="A8409:C8409" si="9380">A8408</f>
        <v>1</v>
      </c>
      <c r="B8409" s="241" t="str">
        <f t="shared" si="9380"/>
        <v>COPEIRA 8H</v>
      </c>
      <c r="C8409" s="241" t="str">
        <f t="shared" si="9380"/>
        <v>FOZ DO IGUAÇU</v>
      </c>
      <c r="D8409" s="52" t="str">
        <f>Raiz!$D$93</f>
        <v>A</v>
      </c>
      <c r="E8409" s="314" t="str">
        <f>Raiz!$E$93</f>
        <v>Uniformes</v>
      </c>
      <c r="F8409" s="314"/>
      <c r="G8409" s="314"/>
      <c r="H8409" s="314"/>
      <c r="I8409" s="314"/>
      <c r="J8409" s="19">
        <f>VLOOKUP(H8323,Base!$B$1283:$P$1334,J8328+1,FALSE)</f>
        <v>56.1</v>
      </c>
      <c r="K8409" s="127"/>
      <c r="L8409" s="127"/>
    </row>
    <row r="8410" spans="1:12" ht="18" customHeight="1" x14ac:dyDescent="0.2">
      <c r="A8410" s="241">
        <f t="shared" ref="A8410:C8410" si="9381">A8409</f>
        <v>1</v>
      </c>
      <c r="B8410" s="241" t="str">
        <f t="shared" si="9381"/>
        <v>COPEIRA 8H</v>
      </c>
      <c r="C8410" s="241" t="str">
        <f t="shared" si="9381"/>
        <v>FOZ DO IGUAÇU</v>
      </c>
      <c r="D8410" s="52" t="str">
        <f t="shared" ref="D8410:D8473" si="9382">IF(J8410=0,"","B")</f>
        <v/>
      </c>
      <c r="E8410" s="264" t="str">
        <f t="shared" ref="E8410:E8473" si="9383">IF(J8410=0,"","Diárias")</f>
        <v/>
      </c>
      <c r="F8410" s="320" t="str">
        <f t="shared" ref="F8410:F8473" si="9384">IF(J8410=0,"","Valor equivalente a 1 (uma) diária")</f>
        <v/>
      </c>
      <c r="G8410" s="322"/>
      <c r="H8410" s="322"/>
      <c r="I8410" s="327"/>
      <c r="J8410" s="19">
        <f>VLOOKUP(H8323,Base!$B$1226:$P$1277,J8328+1,FALSE)</f>
        <v>0</v>
      </c>
      <c r="K8410" s="127"/>
      <c r="L8410" s="127"/>
    </row>
    <row r="8411" spans="1:12" ht="18" customHeight="1" thickBot="1" x14ac:dyDescent="0.25">
      <c r="A8411" s="241">
        <f t="shared" ref="A8411:C8411" si="9385">A8410</f>
        <v>1</v>
      </c>
      <c r="B8411" s="241" t="str">
        <f t="shared" si="9385"/>
        <v>COPEIRA 8H</v>
      </c>
      <c r="C8411" s="241" t="str">
        <f t="shared" si="9385"/>
        <v>FOZ DO IGUAÇU</v>
      </c>
      <c r="D8411" s="317" t="str">
        <f>Raiz!$D$95</f>
        <v>Total do Módulo 5 - Insumos Diversos</v>
      </c>
      <c r="E8411" s="317"/>
      <c r="F8411" s="317"/>
      <c r="G8411" s="317"/>
      <c r="H8411" s="317"/>
      <c r="I8411" s="317"/>
      <c r="J8411" s="27">
        <f t="shared" ref="J8411" si="9386">SUM(J8409:J8410)</f>
        <v>56.1</v>
      </c>
      <c r="K8411" s="30"/>
      <c r="L8411" s="30"/>
    </row>
    <row r="8412" spans="1:12" ht="11.25" customHeight="1" thickBot="1" x14ac:dyDescent="0.25">
      <c r="A8412" s="241">
        <f t="shared" ref="A8412:C8412" si="9387">A8411</f>
        <v>1</v>
      </c>
      <c r="B8412" s="241" t="str">
        <f t="shared" si="9387"/>
        <v>COPEIRA 8H</v>
      </c>
      <c r="C8412" s="241" t="str">
        <f t="shared" si="9387"/>
        <v>FOZ DO IGUAÇU</v>
      </c>
      <c r="D8412" s="4"/>
      <c r="E8412" s="4"/>
      <c r="F8412" s="4"/>
      <c r="G8412" s="4"/>
      <c r="H8412" s="4"/>
      <c r="I8412" s="4"/>
      <c r="J8412" s="4"/>
      <c r="K8412" s="30"/>
      <c r="L8412" s="30"/>
    </row>
    <row r="8413" spans="1:12" ht="18" customHeight="1" x14ac:dyDescent="0.2">
      <c r="A8413" s="241">
        <f t="shared" ref="A8413:C8413" si="9388">A8412</f>
        <v>1</v>
      </c>
      <c r="B8413" s="241" t="str">
        <f t="shared" si="9388"/>
        <v>COPEIRA 8H</v>
      </c>
      <c r="C8413" s="241" t="str">
        <f t="shared" si="9388"/>
        <v>FOZ DO IGUAÇU</v>
      </c>
      <c r="D8413" s="326" t="str">
        <f>Raiz!$D$97</f>
        <v>6 - CUSTOS INDIRETOS, TRIBUTOS E LUCRO</v>
      </c>
      <c r="E8413" s="326"/>
      <c r="F8413" s="326"/>
      <c r="G8413" s="326"/>
      <c r="H8413" s="326"/>
      <c r="I8413" s="1" t="str">
        <f>Raiz!$I$97</f>
        <v>%</v>
      </c>
      <c r="J8413" s="2" t="str">
        <f>Raiz!$J$97</f>
        <v>Valor R$</v>
      </c>
      <c r="K8413" s="30"/>
      <c r="L8413" s="30"/>
    </row>
    <row r="8414" spans="1:12" ht="18" customHeight="1" x14ac:dyDescent="0.2">
      <c r="A8414" s="241">
        <f t="shared" ref="A8414:C8414" si="9389">A8413</f>
        <v>1</v>
      </c>
      <c r="B8414" s="241" t="str">
        <f t="shared" si="9389"/>
        <v>COPEIRA 8H</v>
      </c>
      <c r="C8414" s="241" t="str">
        <f t="shared" si="9389"/>
        <v>FOZ DO IGUAÇU</v>
      </c>
      <c r="D8414" s="52" t="str">
        <f>Raiz!$D$98</f>
        <v>A</v>
      </c>
      <c r="E8414" s="323" t="str">
        <f>Raiz!$E$98</f>
        <v>Custos Indiretos (despesas administrativas e operacionais)</v>
      </c>
      <c r="F8414" s="323"/>
      <c r="G8414" s="323"/>
      <c r="H8414" s="323"/>
      <c r="I8414" s="20">
        <f>VLOOKUP(H8323,Base!$B$1340:$P$1391,J8328+1,FALSE)</f>
        <v>0.05</v>
      </c>
      <c r="J8414" s="19">
        <f t="shared" ref="J8414" si="9390">ROUND(J8436*I8414,2)</f>
        <v>137.65</v>
      </c>
      <c r="K8414" s="30"/>
      <c r="L8414" s="30"/>
    </row>
    <row r="8415" spans="1:12" ht="18" customHeight="1" x14ac:dyDescent="0.2">
      <c r="A8415" s="241">
        <f t="shared" ref="A8415:C8415" si="9391">A8414</f>
        <v>1</v>
      </c>
      <c r="B8415" s="241" t="str">
        <f t="shared" si="9391"/>
        <v>COPEIRA 8H</v>
      </c>
      <c r="C8415" s="241" t="str">
        <f t="shared" si="9391"/>
        <v>FOZ DO IGUAÇU</v>
      </c>
      <c r="D8415" s="18" t="str">
        <f>Raiz!$D$99</f>
        <v>B</v>
      </c>
      <c r="E8415" s="323" t="str">
        <f>Raiz!$E$99</f>
        <v>Lucro</v>
      </c>
      <c r="F8415" s="323"/>
      <c r="G8415" s="323"/>
      <c r="H8415" s="323"/>
      <c r="I8415" s="20">
        <f>VLOOKUP(H8323,Base!$B$1397:$P$1448,J8328+1,FALSE)</f>
        <v>4.9799999999999997E-2</v>
      </c>
      <c r="J8415" s="19">
        <f t="shared" ref="J8415" si="9392">ROUND(J8438*I8415,2)</f>
        <v>143.94999999999999</v>
      </c>
      <c r="K8415" s="30"/>
      <c r="L8415" s="30"/>
    </row>
    <row r="8416" spans="1:12" ht="18" customHeight="1" x14ac:dyDescent="0.2">
      <c r="A8416" s="241">
        <f t="shared" ref="A8416:C8416" si="9393">A8415</f>
        <v>1</v>
      </c>
      <c r="B8416" s="241" t="str">
        <f t="shared" si="9393"/>
        <v>COPEIRA 8H</v>
      </c>
      <c r="C8416" s="241" t="str">
        <f t="shared" si="9393"/>
        <v>FOZ DO IGUAÇU</v>
      </c>
      <c r="D8416" s="324" t="str">
        <f>Raiz!$D$100</f>
        <v>Subtotal</v>
      </c>
      <c r="E8416" s="324"/>
      <c r="F8416" s="324"/>
      <c r="G8416" s="324"/>
      <c r="H8416" s="324"/>
      <c r="I8416" s="32">
        <f t="shared" ref="I8416:J8416" si="9394">SUM(I8414:I8415)</f>
        <v>9.98E-2</v>
      </c>
      <c r="J8416" s="33">
        <f t="shared" si="9394"/>
        <v>281.60000000000002</v>
      </c>
      <c r="K8416" s="30"/>
      <c r="L8416" s="30"/>
    </row>
    <row r="8417" spans="1:12" ht="18" customHeight="1" x14ac:dyDescent="0.2">
      <c r="A8417" s="241">
        <f t="shared" ref="A8417:C8417" si="9395">A8416</f>
        <v>1</v>
      </c>
      <c r="B8417" s="241" t="str">
        <f t="shared" si="9395"/>
        <v>COPEIRA 8H</v>
      </c>
      <c r="C8417" s="241" t="str">
        <f t="shared" si="9395"/>
        <v>FOZ DO IGUAÇU</v>
      </c>
      <c r="D8417" s="52" t="str">
        <f>Raiz!$D$101</f>
        <v>C</v>
      </c>
      <c r="E8417" s="323" t="str">
        <f>Raiz!$E$101</f>
        <v>Tributos</v>
      </c>
      <c r="F8417" s="325"/>
      <c r="G8417" s="325"/>
      <c r="H8417" s="325"/>
      <c r="I8417" s="32">
        <f t="shared" ref="I8417:J8417" si="9396">SUM(I8418:I8420)</f>
        <v>0.13250000000000001</v>
      </c>
      <c r="J8417" s="33">
        <f t="shared" si="9396"/>
        <v>463.49</v>
      </c>
      <c r="K8417" s="30"/>
      <c r="L8417" s="30"/>
    </row>
    <row r="8418" spans="1:12" ht="18" customHeight="1" x14ac:dyDescent="0.2">
      <c r="A8418" s="241">
        <f t="shared" ref="A8418:C8418" si="9397">A8417</f>
        <v>1</v>
      </c>
      <c r="B8418" s="241" t="str">
        <f t="shared" si="9397"/>
        <v>COPEIRA 8H</v>
      </c>
      <c r="C8418" s="241" t="str">
        <f t="shared" si="9397"/>
        <v>FOZ DO IGUAÇU</v>
      </c>
      <c r="D8418" s="328" t="str">
        <f>Raiz!$D$102</f>
        <v>C.1</v>
      </c>
      <c r="E8418" s="330" t="str">
        <f>Raiz!$E$102</f>
        <v>Tributos Federais</v>
      </c>
      <c r="F8418" s="332" t="str">
        <f>Raiz!$F$102</f>
        <v>PIS</v>
      </c>
      <c r="G8418" s="333"/>
      <c r="H8418" s="334"/>
      <c r="I8418" s="43">
        <f>Raiz!$I$102</f>
        <v>1.6500000000000001E-2</v>
      </c>
      <c r="J8418" s="19">
        <f t="shared" ref="J8418" si="9398">ROUND(I8418*J8427,2)</f>
        <v>57.72</v>
      </c>
      <c r="K8418" s="30"/>
      <c r="L8418" s="30"/>
    </row>
    <row r="8419" spans="1:12" ht="18" customHeight="1" x14ac:dyDescent="0.2">
      <c r="A8419" s="241">
        <f t="shared" ref="A8419:C8419" si="9399">A8418</f>
        <v>1</v>
      </c>
      <c r="B8419" s="241" t="str">
        <f t="shared" si="9399"/>
        <v>COPEIRA 8H</v>
      </c>
      <c r="C8419" s="241" t="str">
        <f t="shared" si="9399"/>
        <v>FOZ DO IGUAÇU</v>
      </c>
      <c r="D8419" s="329"/>
      <c r="E8419" s="331"/>
      <c r="F8419" s="331" t="str">
        <f>Raiz!$F$103</f>
        <v>COFINS</v>
      </c>
      <c r="G8419" s="335"/>
      <c r="H8419" s="336"/>
      <c r="I8419" s="20">
        <f>Raiz!$I$103</f>
        <v>7.5999999999999998E-2</v>
      </c>
      <c r="J8419" s="19">
        <f t="shared" ref="J8419" si="9400">ROUND(I8419*J8427,2)</f>
        <v>265.85000000000002</v>
      </c>
    </row>
    <row r="8420" spans="1:12" ht="18" customHeight="1" x14ac:dyDescent="0.2">
      <c r="A8420" s="241">
        <f t="shared" ref="A8420:C8420" si="9401">A8419</f>
        <v>1</v>
      </c>
      <c r="B8420" s="241" t="str">
        <f t="shared" si="9401"/>
        <v>COPEIRA 8H</v>
      </c>
      <c r="C8420" s="241" t="str">
        <f t="shared" si="9401"/>
        <v>FOZ DO IGUAÇU</v>
      </c>
      <c r="D8420" s="18" t="str">
        <f>Raiz!$D$104</f>
        <v>C.2</v>
      </c>
      <c r="E8420" s="263" t="str">
        <f>Raiz!$E$104</f>
        <v>Tributos Municipais</v>
      </c>
      <c r="F8420" s="320" t="str">
        <f>Raiz!$F$104</f>
        <v>ISS</v>
      </c>
      <c r="G8420" s="322"/>
      <c r="H8420" s="321"/>
      <c r="I8420" s="20">
        <f>VLOOKUP(H8323,Base!$B$29:$D$80,3,FALSE)</f>
        <v>0.04</v>
      </c>
      <c r="J8420" s="19">
        <f t="shared" ref="J8420" si="9402">ROUND(I8420*J8427,2)</f>
        <v>139.91999999999999</v>
      </c>
    </row>
    <row r="8421" spans="1:12" ht="18" customHeight="1" thickBot="1" x14ac:dyDescent="0.25">
      <c r="A8421" s="241">
        <f t="shared" ref="A8421:C8421" si="9403">A8420</f>
        <v>1</v>
      </c>
      <c r="B8421" s="241" t="str">
        <f t="shared" si="9403"/>
        <v>COPEIRA 8H</v>
      </c>
      <c r="C8421" s="241" t="str">
        <f t="shared" si="9403"/>
        <v>FOZ DO IGUAÇU</v>
      </c>
      <c r="D8421" s="319" t="str">
        <f>Raiz!$D$105</f>
        <v>Total do Módulo 6 - Custos Indiretos, Lucro e Tributos</v>
      </c>
      <c r="E8421" s="319"/>
      <c r="F8421" s="319"/>
      <c r="G8421" s="319"/>
      <c r="H8421" s="319"/>
      <c r="I8421" s="24">
        <f t="shared" ref="I8421:J8421" si="9404">I8416+I8417</f>
        <v>0.23230000000000001</v>
      </c>
      <c r="J8421" s="21">
        <f t="shared" si="9404"/>
        <v>745.09</v>
      </c>
    </row>
    <row r="8422" spans="1:12" ht="11.25" customHeight="1" thickBot="1" x14ac:dyDescent="0.25">
      <c r="A8422" s="241">
        <f t="shared" ref="A8422:C8422" si="9405">A8421</f>
        <v>1</v>
      </c>
      <c r="B8422" s="241" t="str">
        <f t="shared" si="9405"/>
        <v>COPEIRA 8H</v>
      </c>
      <c r="C8422" s="241" t="str">
        <f t="shared" si="9405"/>
        <v>FOZ DO IGUAÇU</v>
      </c>
      <c r="D8422" s="4"/>
      <c r="E8422" s="4"/>
      <c r="F8422" s="4"/>
      <c r="G8422" s="4"/>
      <c r="H8422" s="4"/>
      <c r="I8422" s="4"/>
      <c r="J8422" s="4"/>
    </row>
    <row r="8423" spans="1:12" ht="18" customHeight="1" x14ac:dyDescent="0.2">
      <c r="A8423" s="241">
        <f t="shared" ref="A8423:C8423" si="9406">A8422</f>
        <v>1</v>
      </c>
      <c r="B8423" s="241" t="str">
        <f t="shared" si="9406"/>
        <v>COPEIRA 8H</v>
      </c>
      <c r="C8423" s="241" t="str">
        <f t="shared" si="9406"/>
        <v>FOZ DO IGUAÇU</v>
      </c>
      <c r="D8423" s="339" t="str">
        <f>Raiz!$D$107</f>
        <v>TRIBUTOS (percentual incidente sobre o Valor total por empregado)</v>
      </c>
      <c r="E8423" s="340"/>
      <c r="F8423" s="340"/>
      <c r="G8423" s="340"/>
      <c r="H8423" s="340"/>
      <c r="I8423" s="340"/>
      <c r="J8423" s="341"/>
    </row>
    <row r="8424" spans="1:12" ht="18" customHeight="1" x14ac:dyDescent="0.2">
      <c r="A8424" s="241">
        <f t="shared" ref="A8424:C8424" si="9407">A8423</f>
        <v>1</v>
      </c>
      <c r="B8424" s="241" t="str">
        <f t="shared" si="9407"/>
        <v>COPEIRA 8H</v>
      </c>
      <c r="C8424" s="241" t="str">
        <f t="shared" si="9407"/>
        <v>FOZ DO IGUAÇU</v>
      </c>
      <c r="D8424" s="52" t="str">
        <f>Raiz!$D$108</f>
        <v>A</v>
      </c>
      <c r="E8424" s="314" t="str">
        <f>Raiz!$E$108</f>
        <v>Percentual total dos Tributos / 100</v>
      </c>
      <c r="F8424" s="314"/>
      <c r="G8424" s="314"/>
      <c r="H8424" s="314"/>
      <c r="I8424" s="314"/>
      <c r="J8424" s="34">
        <f t="shared" ref="J8424" si="9408">I8417</f>
        <v>0.13250000000000001</v>
      </c>
    </row>
    <row r="8425" spans="1:12" ht="18" customHeight="1" x14ac:dyDescent="0.2">
      <c r="A8425" s="241">
        <f t="shared" ref="A8425:C8425" si="9409">A8424</f>
        <v>1</v>
      </c>
      <c r="B8425" s="241" t="str">
        <f t="shared" si="9409"/>
        <v>COPEIRA 8H</v>
      </c>
      <c r="C8425" s="241" t="str">
        <f t="shared" si="9409"/>
        <v>FOZ DO IGUAÇU</v>
      </c>
      <c r="D8425" s="52" t="str">
        <f>Raiz!$D$109</f>
        <v>B</v>
      </c>
      <c r="E8425" s="314" t="str">
        <f>Raiz!$E$109</f>
        <v>1 - A</v>
      </c>
      <c r="F8425" s="314"/>
      <c r="G8425" s="314"/>
      <c r="H8425" s="314"/>
      <c r="I8425" s="314"/>
      <c r="J8425" s="34">
        <f t="shared" ref="J8425:J8488" si="9410">1-J8424</f>
        <v>0.86749999999999994</v>
      </c>
    </row>
    <row r="8426" spans="1:12" ht="18" customHeight="1" x14ac:dyDescent="0.2">
      <c r="A8426" s="241">
        <f t="shared" ref="A8426:C8426" si="9411">A8425</f>
        <v>1</v>
      </c>
      <c r="B8426" s="241" t="str">
        <f t="shared" si="9411"/>
        <v>COPEIRA 8H</v>
      </c>
      <c r="C8426" s="241" t="str">
        <f t="shared" si="9411"/>
        <v>FOZ DO IGUAÇU</v>
      </c>
      <c r="D8426" s="52" t="str">
        <f>Raiz!$D$110</f>
        <v>C</v>
      </c>
      <c r="E8426" s="314" t="str">
        <f>Raiz!$E$110</f>
        <v>Custo antes da incidência dos tributos</v>
      </c>
      <c r="F8426" s="314"/>
      <c r="G8426" s="314"/>
      <c r="H8426" s="314"/>
      <c r="I8426" s="314"/>
      <c r="J8426" s="19">
        <f t="shared" ref="J8426" si="9412">J8440</f>
        <v>3034.5944696969696</v>
      </c>
    </row>
    <row r="8427" spans="1:12" ht="18" customHeight="1" x14ac:dyDescent="0.2">
      <c r="A8427" s="241">
        <f t="shared" ref="A8427:C8427" si="9413">A8426</f>
        <v>1</v>
      </c>
      <c r="B8427" s="241" t="str">
        <f t="shared" si="9413"/>
        <v>COPEIRA 8H</v>
      </c>
      <c r="C8427" s="241" t="str">
        <f t="shared" si="9413"/>
        <v>FOZ DO IGUAÇU</v>
      </c>
      <c r="D8427" s="52" t="str">
        <f>Raiz!$D$111</f>
        <v>D</v>
      </c>
      <c r="E8427" s="314" t="str">
        <f>Raiz!$E$111</f>
        <v>PREÇO DO POSTO/MÊS (C / B)</v>
      </c>
      <c r="F8427" s="314"/>
      <c r="G8427" s="314"/>
      <c r="H8427" s="314"/>
      <c r="I8427" s="314"/>
      <c r="J8427" s="19">
        <f t="shared" ref="J8427" si="9414">ROUND(J8426/J8425,2)</f>
        <v>3498.09</v>
      </c>
    </row>
    <row r="8428" spans="1:12" ht="18" customHeight="1" thickBot="1" x14ac:dyDescent="0.25">
      <c r="A8428" s="241">
        <f t="shared" ref="A8428:C8428" si="9415">A8427</f>
        <v>1</v>
      </c>
      <c r="B8428" s="241" t="str">
        <f t="shared" si="9415"/>
        <v>COPEIRA 8H</v>
      </c>
      <c r="C8428" s="241" t="str">
        <f t="shared" si="9415"/>
        <v>FOZ DO IGUAÇU</v>
      </c>
      <c r="D8428" s="317" t="str">
        <f>Raiz!$D$112</f>
        <v>Total dos Tributos = (D – C)</v>
      </c>
      <c r="E8428" s="317"/>
      <c r="F8428" s="317"/>
      <c r="G8428" s="317"/>
      <c r="H8428" s="317"/>
      <c r="I8428" s="317"/>
      <c r="J8428" s="35">
        <f t="shared" ref="J8428" si="9416">J8427-J8426</f>
        <v>463.49553030303059</v>
      </c>
    </row>
    <row r="8429" spans="1:12" ht="11.25" customHeight="1" thickBot="1" x14ac:dyDescent="0.25">
      <c r="A8429" s="241">
        <f t="shared" ref="A8429:C8429" si="9417">A8428</f>
        <v>1</v>
      </c>
      <c r="B8429" s="241" t="str">
        <f t="shared" si="9417"/>
        <v>COPEIRA 8H</v>
      </c>
      <c r="C8429" s="241" t="str">
        <f t="shared" si="9417"/>
        <v>FOZ DO IGUAÇU</v>
      </c>
      <c r="D8429" s="4"/>
      <c r="E8429" s="4"/>
      <c r="F8429" s="4"/>
      <c r="G8429" s="4"/>
      <c r="H8429" s="4"/>
      <c r="I8429" s="4"/>
      <c r="J8429" s="4"/>
    </row>
    <row r="8430" spans="1:12" ht="18" customHeight="1" x14ac:dyDescent="0.2">
      <c r="A8430" s="241">
        <f t="shared" ref="A8430:C8430" si="9418">A8429</f>
        <v>1</v>
      </c>
      <c r="B8430" s="241" t="str">
        <f t="shared" si="9418"/>
        <v>COPEIRA 8H</v>
      </c>
      <c r="C8430" s="241" t="str">
        <f t="shared" si="9418"/>
        <v>FOZ DO IGUAÇU</v>
      </c>
      <c r="D8430" s="318" t="str">
        <f>Raiz!$D$114</f>
        <v>2 - QUADRO-RESUMO DO CUSTO POR EMPREGADO</v>
      </c>
      <c r="E8430" s="318"/>
      <c r="F8430" s="318"/>
      <c r="G8430" s="318"/>
      <c r="H8430" s="318"/>
      <c r="I8430" s="318"/>
      <c r="J8430" s="3" t="str">
        <f>Raiz!$J$114</f>
        <v>Valor R$</v>
      </c>
    </row>
    <row r="8431" spans="1:12" ht="18" customHeight="1" x14ac:dyDescent="0.2">
      <c r="A8431" s="241">
        <f t="shared" ref="A8431:C8431" si="9419">A8430</f>
        <v>1</v>
      </c>
      <c r="B8431" s="241" t="str">
        <f t="shared" si="9419"/>
        <v>COPEIRA 8H</v>
      </c>
      <c r="C8431" s="241" t="str">
        <f t="shared" si="9419"/>
        <v>FOZ DO IGUAÇU</v>
      </c>
      <c r="D8431" s="52" t="str">
        <f>Raiz!$D$115</f>
        <v>A</v>
      </c>
      <c r="E8431" s="314" t="str">
        <f>Raiz!$E$115</f>
        <v>Módulo 1 - Composição da Remuneração</v>
      </c>
      <c r="F8431" s="314"/>
      <c r="G8431" s="314"/>
      <c r="H8431" s="314"/>
      <c r="I8431" s="314"/>
      <c r="J8431" s="19">
        <f t="shared" ref="J8431" si="9420">J8351</f>
        <v>1220.3818181818183</v>
      </c>
    </row>
    <row r="8432" spans="1:12" ht="18" customHeight="1" x14ac:dyDescent="0.2">
      <c r="A8432" s="241">
        <f t="shared" ref="A8432:C8432" si="9421">A8431</f>
        <v>1</v>
      </c>
      <c r="B8432" s="241" t="str">
        <f t="shared" si="9421"/>
        <v>COPEIRA 8H</v>
      </c>
      <c r="C8432" s="241" t="str">
        <f t="shared" si="9421"/>
        <v>FOZ DO IGUAÇU</v>
      </c>
      <c r="D8432" s="52" t="str">
        <f>Raiz!$D$116</f>
        <v>B</v>
      </c>
      <c r="E8432" s="314" t="str">
        <f>Raiz!$E$116</f>
        <v>Módulo 2 - Encargos e Benefícios Anuais, Mensais e Diários</v>
      </c>
      <c r="F8432" s="314"/>
      <c r="G8432" s="314"/>
      <c r="H8432" s="314"/>
      <c r="I8432" s="314"/>
      <c r="J8432" s="19">
        <f t="shared" ref="J8432" si="9422">J8384</f>
        <v>1178.6099999999999</v>
      </c>
    </row>
    <row r="8433" spans="1:16" ht="18" customHeight="1" x14ac:dyDescent="0.2">
      <c r="A8433" s="241">
        <f t="shared" ref="A8433:C8433" si="9423">A8432</f>
        <v>1</v>
      </c>
      <c r="B8433" s="241" t="str">
        <f t="shared" si="9423"/>
        <v>COPEIRA 8H</v>
      </c>
      <c r="C8433" s="241" t="str">
        <f t="shared" si="9423"/>
        <v>FOZ DO IGUAÇU</v>
      </c>
      <c r="D8433" s="52" t="str">
        <f>Raiz!$D$117</f>
        <v>C</v>
      </c>
      <c r="E8433" s="314" t="str">
        <f>Raiz!$E$117</f>
        <v>Módulo 3 - Provisão para Rescisão</v>
      </c>
      <c r="F8433" s="314"/>
      <c r="G8433" s="314"/>
      <c r="H8433" s="314"/>
      <c r="I8433" s="314"/>
      <c r="J8433" s="19">
        <f t="shared" ref="J8433" si="9424">J8393</f>
        <v>71.58</v>
      </c>
    </row>
    <row r="8434" spans="1:16" ht="18" customHeight="1" x14ac:dyDescent="0.2">
      <c r="A8434" s="241">
        <f t="shared" ref="A8434:C8434" si="9425">A8433</f>
        <v>1</v>
      </c>
      <c r="B8434" s="241" t="str">
        <f t="shared" si="9425"/>
        <v>COPEIRA 8H</v>
      </c>
      <c r="C8434" s="241" t="str">
        <f t="shared" si="9425"/>
        <v>FOZ DO IGUAÇU</v>
      </c>
      <c r="D8434" s="52" t="str">
        <f>Raiz!$D$118</f>
        <v>D</v>
      </c>
      <c r="E8434" s="314" t="str">
        <f>Raiz!$E$118</f>
        <v>Módulo 4 - Custo de Reposição do Profissional Ausente</v>
      </c>
      <c r="F8434" s="314"/>
      <c r="G8434" s="314"/>
      <c r="H8434" s="314"/>
      <c r="I8434" s="314"/>
      <c r="J8434" s="19">
        <f t="shared" ref="J8434" si="9426">J8406</f>
        <v>226.32265151515148</v>
      </c>
    </row>
    <row r="8435" spans="1:16" ht="18" customHeight="1" x14ac:dyDescent="0.2">
      <c r="A8435" s="241">
        <f t="shared" ref="A8435:C8435" si="9427">A8434</f>
        <v>1</v>
      </c>
      <c r="B8435" s="241" t="str">
        <f t="shared" si="9427"/>
        <v>COPEIRA 8H</v>
      </c>
      <c r="C8435" s="241" t="str">
        <f t="shared" si="9427"/>
        <v>FOZ DO IGUAÇU</v>
      </c>
      <c r="D8435" s="52" t="str">
        <f>Raiz!$D$119</f>
        <v>E</v>
      </c>
      <c r="E8435" s="314" t="str">
        <f>Raiz!$E$119</f>
        <v>Módulo 5 - Insumos Diversos</v>
      </c>
      <c r="F8435" s="314"/>
      <c r="G8435" s="314"/>
      <c r="H8435" s="314"/>
      <c r="I8435" s="314"/>
      <c r="J8435" s="19">
        <f t="shared" ref="J8435" si="9428">J8411</f>
        <v>56.1</v>
      </c>
    </row>
    <row r="8436" spans="1:16" ht="18" customHeight="1" x14ac:dyDescent="0.2">
      <c r="A8436" s="241">
        <f t="shared" ref="A8436:C8436" si="9429">A8435</f>
        <v>1</v>
      </c>
      <c r="B8436" s="241" t="str">
        <f t="shared" si="9429"/>
        <v>COPEIRA 8H</v>
      </c>
      <c r="C8436" s="241" t="str">
        <f t="shared" si="9429"/>
        <v>FOZ DO IGUAÇU</v>
      </c>
      <c r="D8436" s="315" t="str">
        <f>Raiz!$D$120</f>
        <v>Subtotal (A + B + C+ D + E)</v>
      </c>
      <c r="E8436" s="315"/>
      <c r="F8436" s="315"/>
      <c r="G8436" s="315"/>
      <c r="H8436" s="315"/>
      <c r="I8436" s="315"/>
      <c r="J8436" s="33">
        <f t="shared" ref="J8436" si="9430">SUM(J8431:J8435)</f>
        <v>2752.9944696969696</v>
      </c>
    </row>
    <row r="8437" spans="1:16" ht="18" customHeight="1" x14ac:dyDescent="0.2">
      <c r="A8437" s="241">
        <f t="shared" ref="A8437:C8437" si="9431">A8436</f>
        <v>1</v>
      </c>
      <c r="B8437" s="241" t="str">
        <f t="shared" si="9431"/>
        <v>COPEIRA 8H</v>
      </c>
      <c r="C8437" s="241" t="str">
        <f t="shared" si="9431"/>
        <v>FOZ DO IGUAÇU</v>
      </c>
      <c r="D8437" s="52" t="str">
        <f>Raiz!$D$121</f>
        <v>F</v>
      </c>
      <c r="E8437" s="314" t="str">
        <f>Raiz!$E$121</f>
        <v>Módulo 6-A - Custos Indiretos (despesas administrativas e operacionais)</v>
      </c>
      <c r="F8437" s="314"/>
      <c r="G8437" s="314"/>
      <c r="H8437" s="314"/>
      <c r="I8437" s="314"/>
      <c r="J8437" s="19">
        <f t="shared" ref="J8437" si="9432">J8414</f>
        <v>137.65</v>
      </c>
    </row>
    <row r="8438" spans="1:16" ht="18" customHeight="1" x14ac:dyDescent="0.2">
      <c r="A8438" s="241">
        <f t="shared" ref="A8438:C8438" si="9433">A8437</f>
        <v>1</v>
      </c>
      <c r="B8438" s="241" t="str">
        <f t="shared" si="9433"/>
        <v>COPEIRA 8H</v>
      </c>
      <c r="C8438" s="241" t="str">
        <f t="shared" si="9433"/>
        <v>FOZ DO IGUAÇU</v>
      </c>
      <c r="D8438" s="315" t="str">
        <f>Raiz!$D$122</f>
        <v>Subtotal (antes da incidência dos lucros)</v>
      </c>
      <c r="E8438" s="315"/>
      <c r="F8438" s="315"/>
      <c r="G8438" s="315"/>
      <c r="H8438" s="315"/>
      <c r="I8438" s="315"/>
      <c r="J8438" s="36">
        <f t="shared" ref="J8438" si="9434">J8436+J8437</f>
        <v>2890.6444696969697</v>
      </c>
    </row>
    <row r="8439" spans="1:16" ht="18" customHeight="1" x14ac:dyDescent="0.2">
      <c r="A8439" s="241">
        <f t="shared" ref="A8439:C8439" si="9435">A8438</f>
        <v>1</v>
      </c>
      <c r="B8439" s="241" t="str">
        <f t="shared" si="9435"/>
        <v>COPEIRA 8H</v>
      </c>
      <c r="C8439" s="241" t="str">
        <f t="shared" si="9435"/>
        <v>FOZ DO IGUAÇU</v>
      </c>
      <c r="D8439" s="52" t="str">
        <f>Raiz!$D$123</f>
        <v>G</v>
      </c>
      <c r="E8439" s="314" t="str">
        <f>Raiz!$E$123</f>
        <v>Módulo 6-B - Lucro</v>
      </c>
      <c r="F8439" s="314"/>
      <c r="G8439" s="314"/>
      <c r="H8439" s="314"/>
      <c r="I8439" s="314"/>
      <c r="J8439" s="36">
        <f t="shared" ref="J8439" si="9436">J8415</f>
        <v>143.94999999999999</v>
      </c>
    </row>
    <row r="8440" spans="1:16" ht="18" customHeight="1" x14ac:dyDescent="0.2">
      <c r="A8440" s="241">
        <f t="shared" ref="A8440:C8440" si="9437">A8439</f>
        <v>1</v>
      </c>
      <c r="B8440" s="241" t="str">
        <f t="shared" si="9437"/>
        <v>COPEIRA 8H</v>
      </c>
      <c r="C8440" s="241" t="str">
        <f t="shared" si="9437"/>
        <v>FOZ DO IGUAÇU</v>
      </c>
      <c r="D8440" s="315" t="str">
        <f>Raiz!$D$124</f>
        <v>Subtotal (antes da incidência dos tributos)</v>
      </c>
      <c r="E8440" s="315"/>
      <c r="F8440" s="315"/>
      <c r="G8440" s="315"/>
      <c r="H8440" s="315"/>
      <c r="I8440" s="315"/>
      <c r="J8440" s="36">
        <f t="shared" ref="J8440" si="9438">J8438+J8439</f>
        <v>3034.5944696969696</v>
      </c>
    </row>
    <row r="8441" spans="1:16" ht="18" customHeight="1" x14ac:dyDescent="0.2">
      <c r="A8441" s="241">
        <f t="shared" ref="A8441:C8441" si="9439">A8440</f>
        <v>1</v>
      </c>
      <c r="B8441" s="241" t="str">
        <f t="shared" si="9439"/>
        <v>COPEIRA 8H</v>
      </c>
      <c r="C8441" s="241" t="str">
        <f t="shared" si="9439"/>
        <v>FOZ DO IGUAÇU</v>
      </c>
      <c r="D8441" s="52" t="str">
        <f>Raiz!$D$125</f>
        <v>H</v>
      </c>
      <c r="E8441" s="314" t="str">
        <f>Raiz!$E$125</f>
        <v>Módulo 6-C - Tributos</v>
      </c>
      <c r="F8441" s="314"/>
      <c r="G8441" s="314"/>
      <c r="H8441" s="314"/>
      <c r="I8441" s="314"/>
      <c r="J8441" s="36">
        <f t="shared" ref="J8441" si="9440">J8417</f>
        <v>463.49</v>
      </c>
    </row>
    <row r="8442" spans="1:16" ht="18" customHeight="1" thickBot="1" x14ac:dyDescent="0.25">
      <c r="A8442" s="241">
        <f t="shared" ref="A8442:C8442" si="9441">A8441</f>
        <v>1</v>
      </c>
      <c r="B8442" s="241" t="str">
        <f t="shared" si="9441"/>
        <v>COPEIRA 8H</v>
      </c>
      <c r="C8442" s="241" t="str">
        <f t="shared" si="9441"/>
        <v>FOZ DO IGUAÇU</v>
      </c>
      <c r="D8442" s="393" t="str">
        <f>Raiz!$D$126</f>
        <v>Valor Total por Empregado / Mês</v>
      </c>
      <c r="E8442" s="394"/>
      <c r="F8442" s="395"/>
      <c r="G8442" s="393" t="str">
        <f t="shared" ref="G8442" si="9442">CONCATENATE(G8328," - ",H8323)</f>
        <v>COPEIRA 8H - FOZ DO IGUAÇU</v>
      </c>
      <c r="H8442" s="394"/>
      <c r="I8442" s="395"/>
      <c r="J8442" s="47">
        <f t="shared" ref="J8442" si="9443">ROUND(SUM(J8440:J8441),2)</f>
        <v>3498.08</v>
      </c>
      <c r="M8442" s="129"/>
    </row>
    <row r="8443" spans="1:16" ht="7.5" customHeight="1" thickBot="1" x14ac:dyDescent="0.25">
      <c r="A8443" s="241">
        <f t="shared" ref="A8443:C8443" si="9444">A8442</f>
        <v>1</v>
      </c>
      <c r="B8443" s="241" t="str">
        <f t="shared" si="9444"/>
        <v>COPEIRA 8H</v>
      </c>
      <c r="C8443" s="241" t="str">
        <f t="shared" si="9444"/>
        <v>FOZ DO IGUAÇU</v>
      </c>
      <c r="M8443" s="129"/>
    </row>
    <row r="8444" spans="1:16" ht="36" customHeight="1" thickBot="1" x14ac:dyDescent="0.25">
      <c r="A8444" s="241">
        <f t="shared" ref="A8444" si="9445">J8444</f>
        <v>1</v>
      </c>
      <c r="B8444" s="241" t="str">
        <f t="shared" ref="B8444" si="9446">G8454</f>
        <v>PORTEIRO</v>
      </c>
      <c r="C8444" s="241" t="str">
        <f t="shared" ref="C8444" si="9447">H8449</f>
        <v>FOZ DO IGUAÇU</v>
      </c>
      <c r="D8444" s="311" t="str">
        <f>Raiz!$D$2</f>
        <v>PLANILHA DE CUSTOS E FORMAÇÃO DE PREÇOS</v>
      </c>
      <c r="E8444" s="312"/>
      <c r="F8444" s="312"/>
      <c r="G8444" s="312"/>
      <c r="H8444" s="313"/>
      <c r="I8444" s="66" t="str">
        <f>Raiz!$I$2</f>
        <v>GRUPO</v>
      </c>
      <c r="J8444" s="59">
        <f>VLOOKUP(H8449,Base!$B$29:$C$80,2,FALSE)</f>
        <v>1</v>
      </c>
      <c r="K8444" s="127"/>
      <c r="L8444" s="239" t="s">
        <v>320</v>
      </c>
      <c r="M8444" s="240">
        <f t="shared" ref="M8444" si="9448">M8318+1</f>
        <v>68</v>
      </c>
    </row>
    <row r="8445" spans="1:16" s="4" customFormat="1" ht="18" customHeight="1" x14ac:dyDescent="0.2">
      <c r="A8445" s="241">
        <f t="shared" ref="A8445:A8508" si="9449">A8444</f>
        <v>1</v>
      </c>
      <c r="B8445" s="241" t="str">
        <f t="shared" ref="B8445:B8508" si="9450">B8444</f>
        <v>PORTEIRO</v>
      </c>
      <c r="C8445" s="241" t="str">
        <f t="shared" ref="C8445:C8508" si="9451">C8444</f>
        <v>FOZ DO IGUAÇU</v>
      </c>
      <c r="D8445" s="400" t="str">
        <f>Raiz!$D$3</f>
        <v>DISCRIMINAÇÃO DOS SERVIÇOS (DADOS REFERENTES À CONTRATAÇÃO)</v>
      </c>
      <c r="E8445" s="401"/>
      <c r="F8445" s="401"/>
      <c r="G8445" s="401"/>
      <c r="H8445" s="401"/>
      <c r="I8445" s="401"/>
      <c r="J8445" s="402"/>
      <c r="K8445" s="30"/>
      <c r="L8445" s="30"/>
      <c r="M8445" s="30"/>
      <c r="N8445" s="30"/>
      <c r="O8445" s="30"/>
      <c r="P8445" s="30"/>
    </row>
    <row r="8446" spans="1:16" s="4" customFormat="1" ht="18" customHeight="1" x14ac:dyDescent="0.2">
      <c r="A8446" s="241">
        <f t="shared" si="9449"/>
        <v>1</v>
      </c>
      <c r="B8446" s="241" t="str">
        <f t="shared" si="9450"/>
        <v>PORTEIRO</v>
      </c>
      <c r="C8446" s="241" t="str">
        <f t="shared" si="9451"/>
        <v>FOZ DO IGUAÇU</v>
      </c>
      <c r="D8446" s="52" t="str">
        <f>Raiz!$D$4</f>
        <v>A</v>
      </c>
      <c r="E8446" s="359" t="str">
        <f>Raiz!$E$4</f>
        <v>Processo nº</v>
      </c>
      <c r="F8446" s="359"/>
      <c r="G8446" s="359"/>
      <c r="H8446" s="386" t="str">
        <f>Base!$C$2</f>
        <v>10905.720090/2020-71</v>
      </c>
      <c r="I8446" s="386"/>
      <c r="J8446" s="386"/>
      <c r="K8446" s="30"/>
      <c r="L8446" s="30"/>
      <c r="M8446" s="30"/>
      <c r="N8446" s="30"/>
      <c r="O8446" s="30"/>
      <c r="P8446" s="30"/>
    </row>
    <row r="8447" spans="1:16" s="4" customFormat="1" ht="18" customHeight="1" x14ac:dyDescent="0.2">
      <c r="A8447" s="241">
        <f t="shared" si="9449"/>
        <v>1</v>
      </c>
      <c r="B8447" s="241" t="str">
        <f t="shared" si="9450"/>
        <v>PORTEIRO</v>
      </c>
      <c r="C8447" s="241" t="str">
        <f t="shared" si="9451"/>
        <v>FOZ DO IGUAÇU</v>
      </c>
      <c r="D8447" s="52" t="str">
        <f>Raiz!$D$5</f>
        <v>B</v>
      </c>
      <c r="E8447" s="359" t="str">
        <f>Raiz!$E$5</f>
        <v>Licitação nº</v>
      </c>
      <c r="F8447" s="359"/>
      <c r="G8447" s="359"/>
      <c r="H8447" s="386" t="str">
        <f>Base!$C$3</f>
        <v>___/2021</v>
      </c>
      <c r="I8447" s="386"/>
      <c r="J8447" s="386"/>
      <c r="K8447" s="30"/>
      <c r="L8447" s="30"/>
      <c r="M8447" s="30"/>
      <c r="N8447" s="30"/>
      <c r="O8447" s="30"/>
      <c r="P8447" s="30"/>
    </row>
    <row r="8448" spans="1:16" s="4" customFormat="1" ht="18" customHeight="1" x14ac:dyDescent="0.2">
      <c r="A8448" s="241">
        <f t="shared" si="9449"/>
        <v>1</v>
      </c>
      <c r="B8448" s="241" t="str">
        <f t="shared" si="9450"/>
        <v>PORTEIRO</v>
      </c>
      <c r="C8448" s="241" t="str">
        <f t="shared" si="9451"/>
        <v>FOZ DO IGUAÇU</v>
      </c>
      <c r="D8448" s="52" t="str">
        <f>Raiz!$D$6</f>
        <v>C</v>
      </c>
      <c r="E8448" s="359" t="str">
        <f>Raiz!$E$6</f>
        <v>Data de apresentação da proposta</v>
      </c>
      <c r="F8448" s="359"/>
      <c r="G8448" s="359"/>
      <c r="H8448" s="386" t="str">
        <f>Base!$C$4</f>
        <v>___/___/2021</v>
      </c>
      <c r="I8448" s="386"/>
      <c r="J8448" s="386"/>
      <c r="K8448" s="30"/>
      <c r="L8448" s="30"/>
      <c r="M8448" s="30"/>
      <c r="N8448" s="30"/>
      <c r="O8448" s="30"/>
      <c r="P8448" s="30"/>
    </row>
    <row r="8449" spans="1:16" s="4" customFormat="1" ht="18" customHeight="1" x14ac:dyDescent="0.2">
      <c r="A8449" s="241">
        <f t="shared" si="9449"/>
        <v>1</v>
      </c>
      <c r="B8449" s="241" t="str">
        <f t="shared" si="9450"/>
        <v>PORTEIRO</v>
      </c>
      <c r="C8449" s="241" t="str">
        <f t="shared" si="9451"/>
        <v>FOZ DO IGUAÇU</v>
      </c>
      <c r="D8449" s="52" t="str">
        <f>Raiz!$D$7</f>
        <v>D</v>
      </c>
      <c r="E8449" s="359" t="str">
        <f>Raiz!$E$7</f>
        <v>Local da prestação do serviço</v>
      </c>
      <c r="F8449" s="359"/>
      <c r="G8449" s="359"/>
      <c r="H8449" s="368" t="str">
        <f>VLOOKUP(M8444,Base!$T$86:$V$813,2,FALSE)</f>
        <v>FOZ DO IGUAÇU</v>
      </c>
      <c r="I8449" s="368"/>
      <c r="J8449" s="369">
        <f t="shared" ref="J8449" si="9452">K8449</f>
        <v>0</v>
      </c>
      <c r="K8449" s="127"/>
      <c r="L8449" s="127"/>
      <c r="M8449" s="30"/>
      <c r="N8449" s="30"/>
      <c r="O8449" s="30"/>
      <c r="P8449" s="30"/>
    </row>
    <row r="8450" spans="1:16" s="4" customFormat="1" ht="18" customHeight="1" x14ac:dyDescent="0.2">
      <c r="A8450" s="241">
        <f t="shared" si="9449"/>
        <v>1</v>
      </c>
      <c r="B8450" s="241" t="str">
        <f t="shared" si="9450"/>
        <v>PORTEIRO</v>
      </c>
      <c r="C8450" s="241" t="str">
        <f t="shared" si="9451"/>
        <v>FOZ DO IGUAÇU</v>
      </c>
      <c r="D8450" s="52" t="str">
        <f>Raiz!$D$8</f>
        <v>E</v>
      </c>
      <c r="E8450" s="359" t="str">
        <f>Raiz!$E$8</f>
        <v>Ano do Acordo, Convenção ou Dissídio Coletivo:</v>
      </c>
      <c r="F8450" s="359"/>
      <c r="G8450" s="359"/>
      <c r="H8450" s="370">
        <f>VLOOKUP(H8449,Base!$B$257:$P$308,J8454+1,FALSE)</f>
        <v>2021</v>
      </c>
      <c r="I8450" s="370"/>
      <c r="J8450" s="370"/>
      <c r="K8450" s="30"/>
      <c r="L8450" s="30"/>
      <c r="M8450" s="30"/>
      <c r="N8450" s="30"/>
      <c r="O8450" s="30"/>
      <c r="P8450" s="30"/>
    </row>
    <row r="8451" spans="1:16" s="4" customFormat="1" ht="18" customHeight="1" thickBot="1" x14ac:dyDescent="0.25">
      <c r="A8451" s="241">
        <f t="shared" si="9449"/>
        <v>1</v>
      </c>
      <c r="B8451" s="241" t="str">
        <f t="shared" si="9450"/>
        <v>PORTEIRO</v>
      </c>
      <c r="C8451" s="241" t="str">
        <f t="shared" si="9451"/>
        <v>FOZ DO IGUAÇU</v>
      </c>
      <c r="D8451" s="17" t="str">
        <f>Raiz!$D$9</f>
        <v>F</v>
      </c>
      <c r="E8451" s="360" t="str">
        <f>Raiz!$E$9</f>
        <v>Tempo de Execução (meses)</v>
      </c>
      <c r="F8451" s="360"/>
      <c r="G8451" s="360"/>
      <c r="H8451" s="378">
        <f>VLOOKUP(H8449,Base!$B$143:$P$194,J8454+1,FALSE)</f>
        <v>24</v>
      </c>
      <c r="I8451" s="379"/>
      <c r="J8451" s="380"/>
      <c r="K8451" s="30"/>
      <c r="L8451" s="30"/>
      <c r="M8451" s="30"/>
      <c r="N8451" s="30"/>
      <c r="O8451" s="30"/>
      <c r="P8451" s="30"/>
    </row>
    <row r="8452" spans="1:16" ht="14.1" customHeight="1" thickBot="1" x14ac:dyDescent="0.25">
      <c r="A8452" s="241">
        <f t="shared" si="9449"/>
        <v>1</v>
      </c>
      <c r="B8452" s="241" t="str">
        <f t="shared" si="9450"/>
        <v>PORTEIRO</v>
      </c>
      <c r="C8452" s="241" t="str">
        <f t="shared" si="9451"/>
        <v>FOZ DO IGUAÇU</v>
      </c>
      <c r="D8452" s="16"/>
    </row>
    <row r="8453" spans="1:16" s="4" customFormat="1" ht="18" customHeight="1" x14ac:dyDescent="0.2">
      <c r="A8453" s="241">
        <f t="shared" si="9449"/>
        <v>1</v>
      </c>
      <c r="B8453" s="241" t="str">
        <f t="shared" si="9450"/>
        <v>PORTEIRO</v>
      </c>
      <c r="C8453" s="241" t="str">
        <f t="shared" si="9451"/>
        <v>FOZ DO IGUAÇU</v>
      </c>
      <c r="D8453" s="381" t="str">
        <f>Raiz!$D$11</f>
        <v>IDENTIFICAÇÃO DO SERVIÇO</v>
      </c>
      <c r="E8453" s="381"/>
      <c r="F8453" s="381"/>
      <c r="G8453" s="381"/>
      <c r="H8453" s="381"/>
      <c r="I8453" s="381"/>
      <c r="J8453" s="381"/>
      <c r="K8453" s="30"/>
      <c r="L8453" s="30"/>
      <c r="M8453" s="30"/>
      <c r="N8453" s="30"/>
      <c r="O8453" s="30"/>
      <c r="P8453" s="30"/>
    </row>
    <row r="8454" spans="1:16" s="4" customFormat="1" ht="18" customHeight="1" x14ac:dyDescent="0.2">
      <c r="A8454" s="241">
        <f t="shared" si="9449"/>
        <v>1</v>
      </c>
      <c r="B8454" s="241" t="str">
        <f t="shared" si="9450"/>
        <v>PORTEIRO</v>
      </c>
      <c r="C8454" s="241" t="str">
        <f t="shared" si="9451"/>
        <v>FOZ DO IGUAÇU</v>
      </c>
      <c r="D8454" s="389" t="str">
        <f>Raiz!$D$12</f>
        <v>Tipo de Serviço</v>
      </c>
      <c r="E8454" s="389"/>
      <c r="F8454" s="389"/>
      <c r="G8454" s="387" t="str">
        <f>VLOOKUP(M8444,Base!$T$86:$V$813,3,FALSE)</f>
        <v>PORTEIRO</v>
      </c>
      <c r="H8454" s="388"/>
      <c r="I8454" s="388"/>
      <c r="J8454" s="238">
        <f>VLOOKUP(G8454,Base!$B$11:$E$24,4,FALSE)</f>
        <v>13</v>
      </c>
      <c r="M8454" s="30"/>
      <c r="N8454" s="30"/>
      <c r="O8454" s="30"/>
      <c r="P8454" s="30"/>
    </row>
    <row r="8455" spans="1:16" s="4" customFormat="1" ht="18" customHeight="1" x14ac:dyDescent="0.2">
      <c r="A8455" s="241">
        <f t="shared" si="9449"/>
        <v>1</v>
      </c>
      <c r="B8455" s="241" t="str">
        <f t="shared" si="9450"/>
        <v>PORTEIRO</v>
      </c>
      <c r="C8455" s="241" t="str">
        <f t="shared" si="9451"/>
        <v>FOZ DO IGUAÇU</v>
      </c>
      <c r="D8455" s="389" t="str">
        <f>Raiz!$D$13</f>
        <v>Unidade de medida</v>
      </c>
      <c r="E8455" s="389"/>
      <c r="F8455" s="389"/>
      <c r="G8455" s="390" t="str">
        <f>Base!$C$6</f>
        <v>Posto</v>
      </c>
      <c r="H8455" s="390"/>
      <c r="I8455" s="390"/>
      <c r="J8455" s="390"/>
      <c r="K8455" s="30"/>
      <c r="L8455" s="30"/>
      <c r="M8455" s="30"/>
      <c r="N8455" s="30"/>
      <c r="O8455" s="30"/>
      <c r="P8455" s="30"/>
    </row>
    <row r="8456" spans="1:16" s="4" customFormat="1" ht="18" customHeight="1" thickBot="1" x14ac:dyDescent="0.25">
      <c r="A8456" s="241">
        <f t="shared" si="9449"/>
        <v>1</v>
      </c>
      <c r="B8456" s="241" t="str">
        <f t="shared" si="9450"/>
        <v>PORTEIRO</v>
      </c>
      <c r="C8456" s="241" t="str">
        <f t="shared" si="9451"/>
        <v>FOZ DO IGUAÇU</v>
      </c>
      <c r="D8456" s="396" t="str">
        <f>Raiz!$D$14</f>
        <v>Quantidade a contratar (unidade de medida)</v>
      </c>
      <c r="E8456" s="396"/>
      <c r="F8456" s="396"/>
      <c r="G8456" s="378">
        <f>VLOOKUP(H8449,Base!$B$86:$P$137,1+J8454,FALSE)</f>
        <v>1</v>
      </c>
      <c r="H8456" s="379"/>
      <c r="I8456" s="379"/>
      <c r="J8456" s="380"/>
      <c r="K8456" s="30"/>
      <c r="L8456" s="30"/>
      <c r="M8456" s="30"/>
      <c r="N8456" s="30"/>
      <c r="O8456" s="30"/>
      <c r="P8456" s="30"/>
    </row>
    <row r="8457" spans="1:16" s="4" customFormat="1" ht="14.1" customHeight="1" thickBot="1" x14ac:dyDescent="0.25">
      <c r="A8457" s="241">
        <f t="shared" si="9449"/>
        <v>1</v>
      </c>
      <c r="B8457" s="241" t="str">
        <f t="shared" si="9450"/>
        <v>PORTEIRO</v>
      </c>
      <c r="C8457" s="241" t="str">
        <f t="shared" si="9451"/>
        <v>FOZ DO IGUAÇU</v>
      </c>
      <c r="D8457" s="5"/>
      <c r="E8457" s="5"/>
      <c r="F8457" s="5"/>
      <c r="G8457" s="5"/>
      <c r="H8457" s="5"/>
      <c r="I8457" s="5"/>
      <c r="J8457" s="5"/>
      <c r="K8457" s="29"/>
      <c r="L8457" s="29"/>
      <c r="M8457" s="30"/>
      <c r="N8457" s="30"/>
      <c r="O8457" s="30"/>
      <c r="P8457" s="30"/>
    </row>
    <row r="8458" spans="1:16" s="4" customFormat="1" ht="18" customHeight="1" x14ac:dyDescent="0.2">
      <c r="A8458" s="241">
        <f t="shared" si="9449"/>
        <v>1</v>
      </c>
      <c r="B8458" s="241" t="str">
        <f t="shared" si="9450"/>
        <v>PORTEIRO</v>
      </c>
      <c r="C8458" s="241" t="str">
        <f t="shared" si="9451"/>
        <v>FOZ DO IGUAÇU</v>
      </c>
      <c r="D8458" s="381" t="str">
        <f>Raiz!$D$16</f>
        <v>1. MÓDULOS: Mão de obra vinculada à execução contratual</v>
      </c>
      <c r="E8458" s="381"/>
      <c r="F8458" s="381"/>
      <c r="G8458" s="381"/>
      <c r="H8458" s="381"/>
      <c r="I8458" s="381"/>
      <c r="J8458" s="381"/>
      <c r="K8458" s="30"/>
      <c r="L8458" s="30"/>
      <c r="M8458" s="30"/>
      <c r="N8458" s="30"/>
      <c r="O8458" s="30"/>
      <c r="P8458" s="30"/>
    </row>
    <row r="8459" spans="1:16" s="4" customFormat="1" ht="18" customHeight="1" x14ac:dyDescent="0.2">
      <c r="A8459" s="241">
        <f t="shared" si="9449"/>
        <v>1</v>
      </c>
      <c r="B8459" s="241" t="str">
        <f t="shared" si="9450"/>
        <v>PORTEIRO</v>
      </c>
      <c r="C8459" s="241" t="str">
        <f t="shared" si="9451"/>
        <v>FOZ DO IGUAÇU</v>
      </c>
      <c r="D8459" s="382" t="str">
        <f>Raiz!$D$17</f>
        <v>Dados para composição dos custos referentes a mão de obra</v>
      </c>
      <c r="E8459" s="382"/>
      <c r="F8459" s="382"/>
      <c r="G8459" s="382"/>
      <c r="H8459" s="382"/>
      <c r="I8459" s="382"/>
      <c r="J8459" s="382"/>
      <c r="K8459" s="30"/>
      <c r="L8459" s="30"/>
      <c r="M8459" s="30"/>
      <c r="N8459" s="30"/>
      <c r="O8459" s="30"/>
      <c r="P8459" s="30"/>
    </row>
    <row r="8460" spans="1:16" s="4" customFormat="1" ht="18" customHeight="1" x14ac:dyDescent="0.2">
      <c r="A8460" s="241">
        <f t="shared" si="9449"/>
        <v>1</v>
      </c>
      <c r="B8460" s="241" t="str">
        <f t="shared" si="9450"/>
        <v>PORTEIRO</v>
      </c>
      <c r="C8460" s="241" t="str">
        <f t="shared" si="9451"/>
        <v>FOZ DO IGUAÇU</v>
      </c>
      <c r="D8460" s="52">
        <f>Raiz!$D$18</f>
        <v>1</v>
      </c>
      <c r="E8460" s="359" t="str">
        <f>Raiz!$E$18</f>
        <v>Tipo de Serviço</v>
      </c>
      <c r="F8460" s="359"/>
      <c r="G8460" s="383" t="str">
        <f t="shared" ref="G8460" si="9453">G8454</f>
        <v>PORTEIRO</v>
      </c>
      <c r="H8460" s="383"/>
      <c r="I8460" s="383"/>
      <c r="J8460" s="384"/>
      <c r="K8460" s="30"/>
      <c r="L8460" s="30"/>
      <c r="M8460" s="30"/>
      <c r="N8460" s="30"/>
      <c r="O8460" s="30"/>
      <c r="P8460" s="30"/>
    </row>
    <row r="8461" spans="1:16" s="4" customFormat="1" ht="18" customHeight="1" x14ac:dyDescent="0.2">
      <c r="A8461" s="241">
        <f t="shared" si="9449"/>
        <v>1</v>
      </c>
      <c r="B8461" s="241" t="str">
        <f t="shared" si="9450"/>
        <v>PORTEIRO</v>
      </c>
      <c r="C8461" s="241" t="str">
        <f t="shared" si="9451"/>
        <v>FOZ DO IGUAÇU</v>
      </c>
      <c r="D8461" s="52">
        <f>Raiz!$D$19</f>
        <v>2</v>
      </c>
      <c r="E8461" s="359" t="str">
        <f>Raiz!$E$19</f>
        <v>Classificação Brasileira de Ocupações (CBO)</v>
      </c>
      <c r="F8461" s="359"/>
      <c r="G8461" s="373" t="str">
        <f>VLOOKUP(G8454,Base!$B$11:$C$24,2,FALSE)</f>
        <v>5174-10</v>
      </c>
      <c r="H8461" s="373"/>
      <c r="I8461" s="373"/>
      <c r="J8461" s="374"/>
      <c r="K8461" s="127"/>
      <c r="L8461" s="127"/>
      <c r="M8461" s="30"/>
      <c r="N8461" s="30"/>
      <c r="O8461" s="30"/>
      <c r="P8461" s="30"/>
    </row>
    <row r="8462" spans="1:16" s="4" customFormat="1" ht="18" customHeight="1" x14ac:dyDescent="0.2">
      <c r="A8462" s="241">
        <f t="shared" si="9449"/>
        <v>1</v>
      </c>
      <c r="B8462" s="241" t="str">
        <f t="shared" si="9450"/>
        <v>PORTEIRO</v>
      </c>
      <c r="C8462" s="241" t="str">
        <f t="shared" si="9451"/>
        <v>FOZ DO IGUAÇU</v>
      </c>
      <c r="D8462" s="52">
        <f>Raiz!$D$20</f>
        <v>3</v>
      </c>
      <c r="E8462" s="399" t="str">
        <f>Raiz!$E$20</f>
        <v>Salário Normativo da Categoria</v>
      </c>
      <c r="F8462" s="399"/>
      <c r="G8462" s="364">
        <f>VLOOKUP(H8449,Base!$B$371:$P$422,J8454+1,FALSE)</f>
        <v>1700</v>
      </c>
      <c r="H8462" s="364"/>
      <c r="I8462" s="364"/>
      <c r="J8462" s="365"/>
      <c r="K8462" s="127"/>
      <c r="L8462" s="127"/>
      <c r="M8462" s="30"/>
      <c r="N8462" s="30"/>
      <c r="O8462" s="30"/>
      <c r="P8462" s="30"/>
    </row>
    <row r="8463" spans="1:16" s="4" customFormat="1" ht="30" customHeight="1" x14ac:dyDescent="0.2">
      <c r="A8463" s="241">
        <f t="shared" si="9449"/>
        <v>1</v>
      </c>
      <c r="B8463" s="241" t="str">
        <f t="shared" si="9450"/>
        <v>PORTEIRO</v>
      </c>
      <c r="C8463" s="241" t="str">
        <f t="shared" si="9451"/>
        <v>FOZ DO IGUAÇU</v>
      </c>
      <c r="D8463" s="147">
        <f>Raiz!$D$21</f>
        <v>4</v>
      </c>
      <c r="E8463" s="407" t="str">
        <f>Raiz!$E$21</f>
        <v>Categoria Profissional (vinculada à execução contratual)</v>
      </c>
      <c r="F8463" s="407"/>
      <c r="G8463" s="375" t="str">
        <f>VLOOKUP(H8449,Base!$B$200:$P$251,J8454+1,FALSE)</f>
        <v>EMPREGADOS EM EMPRESAS PREST. DE SERV. EM  ASSEIO E CONSERV.</v>
      </c>
      <c r="H8463" s="375"/>
      <c r="I8463" s="375"/>
      <c r="J8463" s="376"/>
      <c r="K8463" s="127"/>
      <c r="L8463" s="127"/>
      <c r="M8463" s="30"/>
      <c r="N8463" s="30"/>
      <c r="O8463" s="30"/>
      <c r="P8463" s="30"/>
    </row>
    <row r="8464" spans="1:16" s="4" customFormat="1" ht="18" customHeight="1" x14ac:dyDescent="0.2">
      <c r="A8464" s="241">
        <f t="shared" si="9449"/>
        <v>1</v>
      </c>
      <c r="B8464" s="241" t="str">
        <f t="shared" si="9450"/>
        <v>PORTEIRO</v>
      </c>
      <c r="C8464" s="241" t="str">
        <f t="shared" si="9451"/>
        <v>FOZ DO IGUAÇU</v>
      </c>
      <c r="D8464" s="52">
        <f>Raiz!$D$22</f>
        <v>5</v>
      </c>
      <c r="E8464" s="403" t="str">
        <f>Raiz!$E$22</f>
        <v>CCT - Data-Base da Categoria (dia/mês/ano)</v>
      </c>
      <c r="F8464" s="403"/>
      <c r="G8464" s="391" t="str">
        <f>VLOOKUP(H8449,Base!$B$314:$P$365,J8454+1,FALSE)</f>
        <v>PR000932/2021 - 01/03/2021</v>
      </c>
      <c r="H8464" s="391"/>
      <c r="I8464" s="391"/>
      <c r="J8464" s="392"/>
      <c r="K8464" s="127"/>
      <c r="L8464" s="127"/>
      <c r="M8464" s="30"/>
      <c r="N8464" s="30"/>
      <c r="O8464" s="30"/>
      <c r="P8464" s="30"/>
    </row>
    <row r="8465" spans="1:16" s="4" customFormat="1" ht="18" customHeight="1" x14ac:dyDescent="0.2">
      <c r="A8465" s="241">
        <f t="shared" si="9449"/>
        <v>1</v>
      </c>
      <c r="B8465" s="241" t="str">
        <f t="shared" si="9450"/>
        <v>PORTEIRO</v>
      </c>
      <c r="C8465" s="241" t="str">
        <f t="shared" si="9451"/>
        <v>FOZ DO IGUAÇU</v>
      </c>
      <c r="D8465" s="52">
        <f>Raiz!$D$23</f>
        <v>6</v>
      </c>
      <c r="E8465" s="359" t="str">
        <f>Raiz!$E$23</f>
        <v>Carga horária a contratar (Horas/Mês)</v>
      </c>
      <c r="F8465" s="359"/>
      <c r="G8465" s="371">
        <f>VLOOKUP(H8449,Base!$B$485:$P$536,J8454+1,FALSE)</f>
        <v>200</v>
      </c>
      <c r="H8465" s="371"/>
      <c r="I8465" s="371"/>
      <c r="J8465" s="372"/>
      <c r="K8465" s="127"/>
      <c r="L8465" s="127"/>
      <c r="M8465" s="30"/>
      <c r="N8465" s="30"/>
      <c r="O8465" s="30"/>
      <c r="P8465" s="30"/>
    </row>
    <row r="8466" spans="1:16" s="4" customFormat="1" ht="18" customHeight="1" x14ac:dyDescent="0.2">
      <c r="A8466" s="241">
        <f t="shared" si="9449"/>
        <v>1</v>
      </c>
      <c r="B8466" s="241" t="str">
        <f t="shared" si="9450"/>
        <v>PORTEIRO</v>
      </c>
      <c r="C8466" s="241" t="str">
        <f t="shared" si="9451"/>
        <v>FOZ DO IGUAÇU</v>
      </c>
      <c r="D8466" s="52">
        <f>Raiz!$D$24</f>
        <v>7</v>
      </c>
      <c r="E8466" s="359" t="str">
        <f>Raiz!$E$24</f>
        <v>Valor do vale transporte</v>
      </c>
      <c r="F8466" s="359"/>
      <c r="G8466" s="364">
        <f>VLOOKUP(H8449,Base!$B$29:$E$80,4,FALSE)</f>
        <v>4.0999999999999996</v>
      </c>
      <c r="H8466" s="364" t="s">
        <v>35</v>
      </c>
      <c r="I8466" s="364"/>
      <c r="J8466" s="365"/>
      <c r="K8466" s="30"/>
      <c r="L8466" s="30"/>
      <c r="M8466" s="30"/>
      <c r="N8466" s="30"/>
      <c r="O8466" s="30"/>
      <c r="P8466" s="30"/>
    </row>
    <row r="8467" spans="1:16" s="4" customFormat="1" ht="18" customHeight="1" x14ac:dyDescent="0.2">
      <c r="A8467" s="241">
        <f t="shared" si="9449"/>
        <v>1</v>
      </c>
      <c r="B8467" s="241" t="str">
        <f t="shared" si="9450"/>
        <v>PORTEIRO</v>
      </c>
      <c r="C8467" s="241" t="str">
        <f t="shared" si="9451"/>
        <v>FOZ DO IGUAÇU</v>
      </c>
      <c r="D8467" s="52">
        <f>Raiz!$D$25</f>
        <v>8</v>
      </c>
      <c r="E8467" s="359" t="str">
        <f>Raiz!$E$25</f>
        <v>Valor do vale alimentação</v>
      </c>
      <c r="F8467" s="359"/>
      <c r="G8467" s="364">
        <f>VLOOKUP(H8449,Base!$B$656:$P$707,J8454+1,FALSE)</f>
        <v>21.43</v>
      </c>
      <c r="H8467" s="364"/>
      <c r="I8467" s="364"/>
      <c r="J8467" s="365"/>
      <c r="K8467" s="127"/>
      <c r="L8467" s="127"/>
      <c r="M8467" s="30"/>
      <c r="N8467" s="30"/>
      <c r="O8467" s="30"/>
      <c r="P8467" s="30"/>
    </row>
    <row r="8468" spans="1:16" s="4" customFormat="1" ht="18" customHeight="1" thickBot="1" x14ac:dyDescent="0.25">
      <c r="A8468" s="241">
        <f t="shared" si="9449"/>
        <v>1</v>
      </c>
      <c r="B8468" s="241" t="str">
        <f t="shared" si="9450"/>
        <v>PORTEIRO</v>
      </c>
      <c r="C8468" s="241" t="str">
        <f t="shared" si="9451"/>
        <v>FOZ DO IGUAÇU</v>
      </c>
      <c r="D8468" s="17">
        <f>Raiz!$D$26</f>
        <v>9</v>
      </c>
      <c r="E8468" s="360" t="str">
        <f>Raiz!$E$26</f>
        <v>Salário Mínimo Vigente</v>
      </c>
      <c r="F8468" s="360"/>
      <c r="G8468" s="361">
        <f>Base!$C$5</f>
        <v>1100</v>
      </c>
      <c r="H8468" s="361"/>
      <c r="I8468" s="361"/>
      <c r="J8468" s="362"/>
      <c r="K8468" s="30"/>
      <c r="L8468" s="30"/>
      <c r="M8468" s="30"/>
      <c r="N8468" s="30"/>
      <c r="O8468" s="30"/>
      <c r="P8468" s="30"/>
    </row>
    <row r="8469" spans="1:16" ht="14.1" customHeight="1" thickBot="1" x14ac:dyDescent="0.25">
      <c r="A8469" s="241">
        <f t="shared" si="9449"/>
        <v>1</v>
      </c>
      <c r="B8469" s="241" t="str">
        <f t="shared" si="9450"/>
        <v>PORTEIRO</v>
      </c>
      <c r="C8469" s="241" t="str">
        <f t="shared" si="9451"/>
        <v>FOZ DO IGUAÇU</v>
      </c>
      <c r="D8469" s="4"/>
      <c r="E8469" s="4"/>
      <c r="F8469" s="4"/>
      <c r="G8469" s="4"/>
      <c r="H8469" s="4"/>
      <c r="I8469" s="4"/>
      <c r="J8469" s="4"/>
    </row>
    <row r="8470" spans="1:16" ht="18" customHeight="1" x14ac:dyDescent="0.2">
      <c r="A8470" s="241">
        <f t="shared" si="9449"/>
        <v>1</v>
      </c>
      <c r="B8470" s="241" t="str">
        <f t="shared" si="9450"/>
        <v>PORTEIRO</v>
      </c>
      <c r="C8470" s="241" t="str">
        <f t="shared" si="9451"/>
        <v>FOZ DO IGUAÇU</v>
      </c>
      <c r="D8470" s="363" t="str">
        <f>Raiz!$D$28</f>
        <v>MÓDULO 1 – COMPOSIÇÃO DA REMUNERAÇÃO</v>
      </c>
      <c r="E8470" s="363"/>
      <c r="F8470" s="363"/>
      <c r="G8470" s="363"/>
      <c r="H8470" s="363"/>
      <c r="I8470" s="1" t="str">
        <f>Raiz!I$28</f>
        <v>%</v>
      </c>
      <c r="J8470" s="2" t="str">
        <f>Raiz!$J$28</f>
        <v>Valor R$</v>
      </c>
    </row>
    <row r="8471" spans="1:16" ht="18" customHeight="1" x14ac:dyDescent="0.2">
      <c r="A8471" s="241">
        <f t="shared" si="9449"/>
        <v>1</v>
      </c>
      <c r="B8471" s="241" t="str">
        <f t="shared" si="9450"/>
        <v>PORTEIRO</v>
      </c>
      <c r="C8471" s="241" t="str">
        <f t="shared" si="9451"/>
        <v>FOZ DO IGUAÇU</v>
      </c>
      <c r="D8471" s="52" t="str">
        <f>Raiz!$D$29</f>
        <v>A</v>
      </c>
      <c r="E8471" s="398" t="str">
        <f>Raiz!$E$29</f>
        <v>Salário-Base</v>
      </c>
      <c r="F8471" s="398"/>
      <c r="G8471" s="398"/>
      <c r="H8471" s="398"/>
      <c r="I8471" s="314"/>
      <c r="J8471" s="19">
        <f>VLOOKUP(H8449,Base!$B$599:$P$650,J8454+1,FALSE)</f>
        <v>1545.4545454545455</v>
      </c>
      <c r="K8471" s="128"/>
      <c r="L8471" s="128"/>
    </row>
    <row r="8472" spans="1:16" ht="18" customHeight="1" x14ac:dyDescent="0.2">
      <c r="A8472" s="241">
        <f t="shared" si="9449"/>
        <v>1</v>
      </c>
      <c r="B8472" s="241" t="str">
        <f t="shared" si="9450"/>
        <v>PORTEIRO</v>
      </c>
      <c r="C8472" s="241" t="str">
        <f t="shared" si="9451"/>
        <v>FOZ DO IGUAÇU</v>
      </c>
      <c r="D8472" s="147" t="str">
        <f>Raiz!$D$30</f>
        <v>B</v>
      </c>
      <c r="E8472" s="338" t="str">
        <f>Raiz!$E$30</f>
        <v>Adicional de Insalubridade</v>
      </c>
      <c r="F8472" s="338"/>
      <c r="G8472" s="338"/>
      <c r="H8472" s="338"/>
      <c r="I8472" s="119">
        <f>VLOOKUP(H8449,Base!$B$1055:$P$1106,J8454+1,FALSE)</f>
        <v>0</v>
      </c>
      <c r="J8472" s="19">
        <f t="shared" ref="J8472" si="9454">ROUND(I8472*J8471,2)</f>
        <v>0</v>
      </c>
      <c r="K8472" s="128"/>
      <c r="L8472" s="128"/>
    </row>
    <row r="8473" spans="1:16" ht="18" customHeight="1" x14ac:dyDescent="0.2">
      <c r="A8473" s="241">
        <f t="shared" si="9449"/>
        <v>1</v>
      </c>
      <c r="B8473" s="241" t="str">
        <f t="shared" si="9450"/>
        <v>PORTEIRO</v>
      </c>
      <c r="C8473" s="241" t="str">
        <f t="shared" si="9451"/>
        <v>FOZ DO IGUAÇU</v>
      </c>
      <c r="D8473" s="52" t="str">
        <f>Raiz!$D$31</f>
        <v>C</v>
      </c>
      <c r="E8473" s="397" t="str">
        <f>Raiz!$E$31</f>
        <v>Outros (especificar)</v>
      </c>
      <c r="F8473" s="397"/>
      <c r="G8473" s="397"/>
      <c r="H8473" s="397"/>
      <c r="I8473" s="20"/>
      <c r="J8473" s="19">
        <f>VLOOKUP(H8449,Base!$B$827:$P$878,J8454+1,FALSE)</f>
        <v>0</v>
      </c>
      <c r="K8473" s="128"/>
      <c r="L8473" s="128"/>
    </row>
    <row r="8474" spans="1:16" ht="18" customHeight="1" x14ac:dyDescent="0.2">
      <c r="A8474" s="241">
        <f t="shared" si="9449"/>
        <v>1</v>
      </c>
      <c r="B8474" s="241" t="str">
        <f t="shared" si="9450"/>
        <v>PORTEIRO</v>
      </c>
      <c r="C8474" s="241" t="str">
        <f t="shared" si="9451"/>
        <v>FOZ DO IGUAÇU</v>
      </c>
      <c r="D8474" s="52"/>
      <c r="E8474" s="323"/>
      <c r="F8474" s="323"/>
      <c r="G8474" s="323"/>
      <c r="H8474" s="323"/>
      <c r="I8474" s="20"/>
      <c r="J8474" s="19"/>
    </row>
    <row r="8475" spans="1:16" ht="18" customHeight="1" x14ac:dyDescent="0.2">
      <c r="A8475" s="241">
        <f t="shared" si="9449"/>
        <v>1</v>
      </c>
      <c r="B8475" s="241" t="str">
        <f t="shared" si="9450"/>
        <v>PORTEIRO</v>
      </c>
      <c r="C8475" s="241" t="str">
        <f t="shared" si="9451"/>
        <v>FOZ DO IGUAÇU</v>
      </c>
      <c r="D8475" s="52"/>
      <c r="E8475" s="323"/>
      <c r="F8475" s="323"/>
      <c r="G8475" s="323"/>
      <c r="H8475" s="323"/>
      <c r="I8475" s="20"/>
      <c r="J8475" s="36"/>
    </row>
    <row r="8476" spans="1:16" ht="18" customHeight="1" x14ac:dyDescent="0.2">
      <c r="A8476" s="241">
        <f t="shared" si="9449"/>
        <v>1</v>
      </c>
      <c r="B8476" s="241" t="str">
        <f t="shared" si="9450"/>
        <v>PORTEIRO</v>
      </c>
      <c r="C8476" s="241" t="str">
        <f t="shared" si="9451"/>
        <v>FOZ DO IGUAÇU</v>
      </c>
      <c r="D8476" s="52"/>
      <c r="E8476" s="323"/>
      <c r="F8476" s="323"/>
      <c r="G8476" s="323"/>
      <c r="H8476" s="323"/>
      <c r="I8476" s="20"/>
      <c r="J8476" s="36"/>
    </row>
    <row r="8477" spans="1:16" ht="18" customHeight="1" thickBot="1" x14ac:dyDescent="0.25">
      <c r="A8477" s="241">
        <f t="shared" si="9449"/>
        <v>1</v>
      </c>
      <c r="B8477" s="241" t="str">
        <f t="shared" si="9450"/>
        <v>PORTEIRO</v>
      </c>
      <c r="C8477" s="241" t="str">
        <f t="shared" si="9451"/>
        <v>FOZ DO IGUAÇU</v>
      </c>
      <c r="D8477" s="317" t="str">
        <f>Raiz!$D$35</f>
        <v>Total do Módulo 1 - Composição da Remuneração</v>
      </c>
      <c r="E8477" s="317"/>
      <c r="F8477" s="317"/>
      <c r="G8477" s="317"/>
      <c r="H8477" s="317"/>
      <c r="I8477" s="317"/>
      <c r="J8477" s="21">
        <f t="shared" ref="J8477" si="9455">SUM(J8471:J8474)</f>
        <v>1545.4545454545455</v>
      </c>
    </row>
    <row r="8478" spans="1:16" ht="14.1" customHeight="1" thickBot="1" x14ac:dyDescent="0.25">
      <c r="A8478" s="241">
        <f t="shared" si="9449"/>
        <v>1</v>
      </c>
      <c r="B8478" s="241" t="str">
        <f t="shared" si="9450"/>
        <v>PORTEIRO</v>
      </c>
      <c r="C8478" s="241" t="str">
        <f t="shared" si="9451"/>
        <v>FOZ DO IGUAÇU</v>
      </c>
      <c r="D8478" s="4"/>
      <c r="E8478" s="4"/>
      <c r="F8478" s="4"/>
      <c r="G8478" s="4"/>
      <c r="H8478" s="4"/>
      <c r="I8478" s="4"/>
      <c r="J8478" s="4"/>
    </row>
    <row r="8479" spans="1:16" ht="18" customHeight="1" x14ac:dyDescent="0.2">
      <c r="A8479" s="241">
        <f t="shared" si="9449"/>
        <v>1</v>
      </c>
      <c r="B8479" s="241" t="str">
        <f t="shared" si="9450"/>
        <v>PORTEIRO</v>
      </c>
      <c r="C8479" s="241" t="str">
        <f t="shared" si="9451"/>
        <v>FOZ DO IGUAÇU</v>
      </c>
      <c r="D8479" s="339" t="str">
        <f>Raiz!$D$37</f>
        <v>MÓDULO 2 – ENCARGOS E BENEFÍCIOS ANUAIS, MENSAIS E DIÁRIOS</v>
      </c>
      <c r="E8479" s="340"/>
      <c r="F8479" s="340"/>
      <c r="G8479" s="340"/>
      <c r="H8479" s="357"/>
      <c r="I8479" s="1" t="str">
        <f>Raiz!$I$37</f>
        <v>%</v>
      </c>
      <c r="J8479" s="2" t="str">
        <f>Raiz!$J$37</f>
        <v>Valor R$</v>
      </c>
    </row>
    <row r="8480" spans="1:16" ht="18" customHeight="1" x14ac:dyDescent="0.2">
      <c r="A8480" s="241">
        <f t="shared" si="9449"/>
        <v>1</v>
      </c>
      <c r="B8480" s="241" t="str">
        <f t="shared" si="9450"/>
        <v>PORTEIRO</v>
      </c>
      <c r="C8480" s="241" t="str">
        <f t="shared" si="9451"/>
        <v>FOZ DO IGUAÇU</v>
      </c>
      <c r="D8480" s="343" t="str">
        <f>Raiz!$D$38</f>
        <v xml:space="preserve"> Submódulo 2.1 - 13º (décimo terceiro) Salário, Férias e Adicional de Férias</v>
      </c>
      <c r="E8480" s="343"/>
      <c r="F8480" s="343"/>
      <c r="G8480" s="343"/>
      <c r="H8480" s="343"/>
      <c r="I8480" s="343"/>
      <c r="J8480" s="345"/>
    </row>
    <row r="8481" spans="1:12" ht="18" customHeight="1" x14ac:dyDescent="0.2">
      <c r="A8481" s="241">
        <f t="shared" si="9449"/>
        <v>1</v>
      </c>
      <c r="B8481" s="241" t="str">
        <f t="shared" si="9450"/>
        <v>PORTEIRO</v>
      </c>
      <c r="C8481" s="241" t="str">
        <f t="shared" si="9451"/>
        <v>FOZ DO IGUAÇU</v>
      </c>
      <c r="D8481" s="52" t="str">
        <f>Raiz!$D$39</f>
        <v>A</v>
      </c>
      <c r="E8481" s="323" t="str">
        <f>Raiz!$E$39</f>
        <v>13º Salário</v>
      </c>
      <c r="F8481" s="323"/>
      <c r="G8481" s="323"/>
      <c r="H8481" s="323"/>
      <c r="I8481" s="20">
        <f>Raiz!$I$39</f>
        <v>8.3333333333333329E-2</v>
      </c>
      <c r="J8481" s="22">
        <f t="shared" ref="J8481" si="9456">ROUND(I8481*J8477,2)</f>
        <v>128.79</v>
      </c>
    </row>
    <row r="8482" spans="1:12" ht="18" customHeight="1" x14ac:dyDescent="0.2">
      <c r="A8482" s="241">
        <f t="shared" si="9449"/>
        <v>1</v>
      </c>
      <c r="B8482" s="241" t="str">
        <f t="shared" si="9450"/>
        <v>PORTEIRO</v>
      </c>
      <c r="C8482" s="241" t="str">
        <f t="shared" si="9451"/>
        <v>FOZ DO IGUAÇU</v>
      </c>
      <c r="D8482" s="52" t="str">
        <f>Raiz!$D$40</f>
        <v>B</v>
      </c>
      <c r="E8482" s="320" t="str">
        <f>Raiz!$E$40</f>
        <v xml:space="preserve">Adicional de Férias </v>
      </c>
      <c r="F8482" s="322"/>
      <c r="G8482" s="322"/>
      <c r="H8482" s="321"/>
      <c r="I8482" s="20">
        <f>Raiz!$I$40</f>
        <v>2.7777777777777776E-2</v>
      </c>
      <c r="J8482" s="22">
        <f t="shared" ref="J8482" si="9457">ROUND(I8482*J8477,2)</f>
        <v>42.93</v>
      </c>
      <c r="K8482" s="30"/>
      <c r="L8482" s="30"/>
    </row>
    <row r="8483" spans="1:12" ht="18" customHeight="1" thickBot="1" x14ac:dyDescent="0.25">
      <c r="A8483" s="241">
        <f t="shared" si="9449"/>
        <v>1</v>
      </c>
      <c r="B8483" s="241" t="str">
        <f t="shared" si="9450"/>
        <v>PORTEIRO</v>
      </c>
      <c r="C8483" s="241" t="str">
        <f t="shared" si="9451"/>
        <v>FOZ DO IGUAÇU</v>
      </c>
      <c r="D8483" s="317" t="str">
        <f>Raiz!$D$41</f>
        <v>Total do Submódulo 2.1</v>
      </c>
      <c r="E8483" s="317"/>
      <c r="F8483" s="317"/>
      <c r="G8483" s="317"/>
      <c r="H8483" s="317"/>
      <c r="I8483" s="317"/>
      <c r="J8483" s="248">
        <f t="shared" ref="J8483" si="9458">SUM(J8481:J8482)</f>
        <v>171.72</v>
      </c>
      <c r="K8483" s="30"/>
      <c r="L8483" s="30"/>
    </row>
    <row r="8484" spans="1:12" ht="14.1" customHeight="1" thickBot="1" x14ac:dyDescent="0.25">
      <c r="A8484" s="241">
        <f t="shared" si="9449"/>
        <v>1</v>
      </c>
      <c r="B8484" s="241" t="str">
        <f t="shared" si="9450"/>
        <v>PORTEIRO</v>
      </c>
      <c r="C8484" s="241" t="str">
        <f t="shared" si="9451"/>
        <v>FOZ DO IGUAÇU</v>
      </c>
      <c r="D8484" s="4"/>
      <c r="E8484" s="4"/>
      <c r="F8484" s="4"/>
      <c r="G8484" s="4"/>
      <c r="H8484" s="4"/>
      <c r="I8484" s="4"/>
      <c r="J8484" s="4"/>
      <c r="K8484" s="30"/>
      <c r="L8484" s="30"/>
    </row>
    <row r="8485" spans="1:12" ht="18" customHeight="1" x14ac:dyDescent="0.2">
      <c r="A8485" s="241">
        <f t="shared" si="9449"/>
        <v>1</v>
      </c>
      <c r="B8485" s="241" t="str">
        <f t="shared" si="9450"/>
        <v>PORTEIRO</v>
      </c>
      <c r="C8485" s="241" t="str">
        <f t="shared" si="9451"/>
        <v>FOZ DO IGUAÇU</v>
      </c>
      <c r="D8485" s="355" t="str">
        <f>Raiz!$D$43</f>
        <v xml:space="preserve"> Submódulo 2.2 - Encargos Previdenciários (GPS), FGTS e outras contribuições (Base de cálculo: Módulo 1 + Submódulo 2.1)</v>
      </c>
      <c r="E8485" s="355"/>
      <c r="F8485" s="355"/>
      <c r="G8485" s="355"/>
      <c r="H8485" s="355"/>
      <c r="I8485" s="355"/>
      <c r="J8485" s="356"/>
      <c r="K8485" s="30"/>
      <c r="L8485" s="30"/>
    </row>
    <row r="8486" spans="1:12" ht="18" customHeight="1" x14ac:dyDescent="0.2">
      <c r="A8486" s="241">
        <f t="shared" si="9449"/>
        <v>1</v>
      </c>
      <c r="B8486" s="241" t="str">
        <f t="shared" si="9450"/>
        <v>PORTEIRO</v>
      </c>
      <c r="C8486" s="241" t="str">
        <f t="shared" si="9451"/>
        <v>FOZ DO IGUAÇU</v>
      </c>
      <c r="D8486" s="52" t="str">
        <f>Raiz!$D$44</f>
        <v>A</v>
      </c>
      <c r="E8486" s="354" t="str">
        <f>Raiz!$E$44</f>
        <v>INSS</v>
      </c>
      <c r="F8486" s="354"/>
      <c r="G8486" s="354"/>
      <c r="H8486" s="354"/>
      <c r="I8486" s="23">
        <f>Raiz!$I$44</f>
        <v>0.2</v>
      </c>
      <c r="J8486" s="22">
        <f t="shared" ref="J8486" si="9459">ROUND((J8477+J8483)*$I8486,2)</f>
        <v>343.43</v>
      </c>
      <c r="K8486" s="30"/>
      <c r="L8486" s="30"/>
    </row>
    <row r="8487" spans="1:12" ht="18" customHeight="1" x14ac:dyDescent="0.2">
      <c r="A8487" s="241">
        <f t="shared" si="9449"/>
        <v>1</v>
      </c>
      <c r="B8487" s="241" t="str">
        <f t="shared" si="9450"/>
        <v>PORTEIRO</v>
      </c>
      <c r="C8487" s="241" t="str">
        <f t="shared" si="9451"/>
        <v>FOZ DO IGUAÇU</v>
      </c>
      <c r="D8487" s="52" t="str">
        <f>Raiz!$D$45</f>
        <v>B</v>
      </c>
      <c r="E8487" s="354" t="str">
        <f>Raiz!$E$45</f>
        <v>Salário Educação</v>
      </c>
      <c r="F8487" s="354"/>
      <c r="G8487" s="354"/>
      <c r="H8487" s="354"/>
      <c r="I8487" s="23">
        <f>Raiz!$I$45</f>
        <v>2.5000000000000001E-2</v>
      </c>
      <c r="J8487" s="22">
        <f t="shared" ref="J8487" si="9460">ROUND((J8477+J8483)*$I8487,2)</f>
        <v>42.93</v>
      </c>
      <c r="K8487" s="30"/>
      <c r="L8487" s="30"/>
    </row>
    <row r="8488" spans="1:12" ht="18" customHeight="1" x14ac:dyDescent="0.2">
      <c r="A8488" s="241">
        <f t="shared" si="9449"/>
        <v>1</v>
      </c>
      <c r="B8488" s="241" t="str">
        <f t="shared" si="9450"/>
        <v>PORTEIRO</v>
      </c>
      <c r="C8488" s="241" t="str">
        <f t="shared" si="9451"/>
        <v>FOZ DO IGUAÇU</v>
      </c>
      <c r="D8488" s="52" t="str">
        <f>Raiz!$D$46</f>
        <v>C</v>
      </c>
      <c r="E8488" s="254" t="str">
        <f>Raiz!$E$46</f>
        <v>RAT X FAP       RAT=</v>
      </c>
      <c r="F8488" s="255">
        <f>Raiz!$F$46</f>
        <v>0.03</v>
      </c>
      <c r="G8488" s="256" t="str">
        <f>Raiz!$G$46</f>
        <v>FAP=</v>
      </c>
      <c r="H8488" s="257">
        <f>Raiz!$H$46</f>
        <v>1</v>
      </c>
      <c r="I8488" s="23">
        <f t="shared" ref="I8488" si="9461">ROUND(F8488*H8488,2)</f>
        <v>0.03</v>
      </c>
      <c r="J8488" s="22">
        <f t="shared" ref="J8488" si="9462">ROUND((J8477+J8483)*$I8488,2)</f>
        <v>51.52</v>
      </c>
      <c r="K8488" s="30"/>
      <c r="L8488" s="30"/>
    </row>
    <row r="8489" spans="1:12" ht="18" customHeight="1" x14ac:dyDescent="0.2">
      <c r="A8489" s="241">
        <f t="shared" si="9449"/>
        <v>1</v>
      </c>
      <c r="B8489" s="241" t="str">
        <f t="shared" si="9450"/>
        <v>PORTEIRO</v>
      </c>
      <c r="C8489" s="241" t="str">
        <f t="shared" si="9451"/>
        <v>FOZ DO IGUAÇU</v>
      </c>
      <c r="D8489" s="52" t="str">
        <f>Raiz!$D$47</f>
        <v>D</v>
      </c>
      <c r="E8489" s="354" t="str">
        <f>Raiz!$E$47</f>
        <v>SESI ou SESC</v>
      </c>
      <c r="F8489" s="354"/>
      <c r="G8489" s="354"/>
      <c r="H8489" s="354"/>
      <c r="I8489" s="23">
        <f>Raiz!$I$47</f>
        <v>1.4999999999999999E-2</v>
      </c>
      <c r="J8489" s="22">
        <f t="shared" ref="J8489" si="9463">ROUND((J8477+J8483)*$I8489,2)</f>
        <v>25.76</v>
      </c>
      <c r="K8489" s="30"/>
      <c r="L8489" s="30"/>
    </row>
    <row r="8490" spans="1:12" ht="18" customHeight="1" x14ac:dyDescent="0.2">
      <c r="A8490" s="241">
        <f t="shared" si="9449"/>
        <v>1</v>
      </c>
      <c r="B8490" s="241" t="str">
        <f t="shared" si="9450"/>
        <v>PORTEIRO</v>
      </c>
      <c r="C8490" s="241" t="str">
        <f t="shared" si="9451"/>
        <v>FOZ DO IGUAÇU</v>
      </c>
      <c r="D8490" s="52" t="str">
        <f>Raiz!$D$48</f>
        <v>E</v>
      </c>
      <c r="E8490" s="354" t="str">
        <f>Raiz!$E$48</f>
        <v>SENAI ou SENAC</v>
      </c>
      <c r="F8490" s="354"/>
      <c r="G8490" s="354"/>
      <c r="H8490" s="354"/>
      <c r="I8490" s="23">
        <f>Raiz!$I$48</f>
        <v>0.01</v>
      </c>
      <c r="J8490" s="22">
        <f t="shared" ref="J8490" si="9464">ROUND((J8477+J8483)*$I8490,2)</f>
        <v>17.170000000000002</v>
      </c>
      <c r="K8490" s="30"/>
      <c r="L8490" s="30"/>
    </row>
    <row r="8491" spans="1:12" ht="18" customHeight="1" x14ac:dyDescent="0.2">
      <c r="A8491" s="241">
        <f t="shared" si="9449"/>
        <v>1</v>
      </c>
      <c r="B8491" s="241" t="str">
        <f t="shared" si="9450"/>
        <v>PORTEIRO</v>
      </c>
      <c r="C8491" s="241" t="str">
        <f t="shared" si="9451"/>
        <v>FOZ DO IGUAÇU</v>
      </c>
      <c r="D8491" s="52" t="str">
        <f>Raiz!$D$49</f>
        <v>F</v>
      </c>
      <c r="E8491" s="354" t="str">
        <f>Raiz!$E$49</f>
        <v>SEBRAE</v>
      </c>
      <c r="F8491" s="354"/>
      <c r="G8491" s="354"/>
      <c r="H8491" s="354"/>
      <c r="I8491" s="23">
        <f>Raiz!$I$49</f>
        <v>6.0000000000000001E-3</v>
      </c>
      <c r="J8491" s="22">
        <f t="shared" ref="J8491" si="9465">ROUND((J8477+J8483)*$I8491,2)</f>
        <v>10.3</v>
      </c>
      <c r="K8491" s="30"/>
      <c r="L8491" s="30"/>
    </row>
    <row r="8492" spans="1:12" ht="18" customHeight="1" x14ac:dyDescent="0.2">
      <c r="A8492" s="241">
        <f t="shared" si="9449"/>
        <v>1</v>
      </c>
      <c r="B8492" s="241" t="str">
        <f t="shared" si="9450"/>
        <v>PORTEIRO</v>
      </c>
      <c r="C8492" s="241" t="str">
        <f t="shared" si="9451"/>
        <v>FOZ DO IGUAÇU</v>
      </c>
      <c r="D8492" s="52" t="str">
        <f>Raiz!$D$50</f>
        <v>G</v>
      </c>
      <c r="E8492" s="354" t="str">
        <f>Raiz!$E$50</f>
        <v>INCRA</v>
      </c>
      <c r="F8492" s="354"/>
      <c r="G8492" s="354"/>
      <c r="H8492" s="354"/>
      <c r="I8492" s="23">
        <f>Raiz!$I$50</f>
        <v>2E-3</v>
      </c>
      <c r="J8492" s="22">
        <f t="shared" ref="J8492" si="9466">ROUND((J8477+J8483)*$I8492,2)</f>
        <v>3.43</v>
      </c>
      <c r="K8492" s="30"/>
      <c r="L8492" s="30"/>
    </row>
    <row r="8493" spans="1:12" ht="18" customHeight="1" x14ac:dyDescent="0.2">
      <c r="A8493" s="241">
        <f t="shared" si="9449"/>
        <v>1</v>
      </c>
      <c r="B8493" s="241" t="str">
        <f t="shared" si="9450"/>
        <v>PORTEIRO</v>
      </c>
      <c r="C8493" s="241" t="str">
        <f t="shared" si="9451"/>
        <v>FOZ DO IGUAÇU</v>
      </c>
      <c r="D8493" s="52" t="str">
        <f>Raiz!$D$51</f>
        <v>H</v>
      </c>
      <c r="E8493" s="354" t="str">
        <f>Raiz!$E$51</f>
        <v>FGTS</v>
      </c>
      <c r="F8493" s="354"/>
      <c r="G8493" s="354"/>
      <c r="H8493" s="354"/>
      <c r="I8493" s="23">
        <f>Raiz!$I$51</f>
        <v>0.08</v>
      </c>
      <c r="J8493" s="22">
        <f t="shared" ref="J8493" si="9467">ROUND((J8477+J8483)*$I8493,2)</f>
        <v>137.37</v>
      </c>
      <c r="K8493" s="30"/>
      <c r="L8493" s="30"/>
    </row>
    <row r="8494" spans="1:12" ht="18" customHeight="1" thickBot="1" x14ac:dyDescent="0.25">
      <c r="A8494" s="241">
        <f t="shared" si="9449"/>
        <v>1</v>
      </c>
      <c r="B8494" s="241" t="str">
        <f t="shared" si="9450"/>
        <v>PORTEIRO</v>
      </c>
      <c r="C8494" s="241" t="str">
        <f t="shared" si="9451"/>
        <v>FOZ DO IGUAÇU</v>
      </c>
      <c r="D8494" s="319" t="str">
        <f>Raiz!$D$52</f>
        <v>Total do Submódulo 2.2</v>
      </c>
      <c r="E8494" s="319"/>
      <c r="F8494" s="319"/>
      <c r="G8494" s="319"/>
      <c r="H8494" s="319"/>
      <c r="I8494" s="24">
        <f t="shared" ref="I8494:J8494" si="9468">SUM(I8486:I8493)</f>
        <v>0.36800000000000005</v>
      </c>
      <c r="J8494" s="21">
        <f t="shared" si="9468"/>
        <v>631.91000000000008</v>
      </c>
      <c r="K8494" s="30"/>
      <c r="L8494" s="30"/>
    </row>
    <row r="8495" spans="1:12" ht="14.1" customHeight="1" thickBot="1" x14ac:dyDescent="0.25">
      <c r="A8495" s="241">
        <f t="shared" si="9449"/>
        <v>1</v>
      </c>
      <c r="B8495" s="241" t="str">
        <f t="shared" si="9450"/>
        <v>PORTEIRO</v>
      </c>
      <c r="C8495" s="241" t="str">
        <f t="shared" si="9451"/>
        <v>FOZ DO IGUAÇU</v>
      </c>
      <c r="D8495" s="4"/>
      <c r="E8495" s="4"/>
      <c r="F8495" s="4"/>
      <c r="G8495" s="4"/>
      <c r="H8495" s="4"/>
      <c r="I8495" s="4"/>
      <c r="J8495" s="4"/>
      <c r="K8495" s="30"/>
      <c r="L8495" s="30"/>
    </row>
    <row r="8496" spans="1:12" ht="18" customHeight="1" x14ac:dyDescent="0.2">
      <c r="A8496" s="241">
        <f t="shared" si="9449"/>
        <v>1</v>
      </c>
      <c r="B8496" s="241" t="str">
        <f t="shared" si="9450"/>
        <v>PORTEIRO</v>
      </c>
      <c r="C8496" s="241" t="str">
        <f t="shared" si="9451"/>
        <v>FOZ DO IGUAÇU</v>
      </c>
      <c r="D8496" s="355" t="str">
        <f>Raiz!$D$54</f>
        <v xml:space="preserve"> Submódulo 2.3 - Benefícios Mensais e Diários</v>
      </c>
      <c r="E8496" s="355"/>
      <c r="F8496" s="355"/>
      <c r="G8496" s="355"/>
      <c r="H8496" s="355"/>
      <c r="I8496" s="355"/>
      <c r="J8496" s="356"/>
      <c r="K8496" s="30"/>
      <c r="L8496" s="30"/>
    </row>
    <row r="8497" spans="1:12" ht="18" customHeight="1" x14ac:dyDescent="0.2">
      <c r="A8497" s="241">
        <f t="shared" si="9449"/>
        <v>1</v>
      </c>
      <c r="B8497" s="241" t="str">
        <f t="shared" si="9450"/>
        <v>PORTEIRO</v>
      </c>
      <c r="C8497" s="241" t="str">
        <f t="shared" si="9451"/>
        <v>FOZ DO IGUAÇU</v>
      </c>
      <c r="D8497" s="52" t="str">
        <f>Raiz!$D$55</f>
        <v>A</v>
      </c>
      <c r="E8497" s="264" t="str">
        <f>Raiz!$E$55</f>
        <v>Transporte</v>
      </c>
      <c r="F8497" s="320" t="str">
        <f>Raiz!$F$55</f>
        <v>Cálculo do Valor: [(2xVTx21)-(6%xSB)]</v>
      </c>
      <c r="G8497" s="322"/>
      <c r="H8497" s="322"/>
      <c r="I8497" s="327"/>
      <c r="J8497" s="19">
        <f t="shared" ref="J8497" si="9469">IF(ROUND((21*G8466*2)-(J8471*0.06),2)&lt;0,0,ROUND((21*G8466*2)-(J8471*0.06),2))</f>
        <v>79.47</v>
      </c>
      <c r="K8497" s="30"/>
      <c r="L8497" s="30"/>
    </row>
    <row r="8498" spans="1:12" ht="18" customHeight="1" x14ac:dyDescent="0.2">
      <c r="A8498" s="241">
        <f t="shared" si="9449"/>
        <v>1</v>
      </c>
      <c r="B8498" s="241" t="str">
        <f t="shared" si="9450"/>
        <v>PORTEIRO</v>
      </c>
      <c r="C8498" s="241" t="str">
        <f t="shared" si="9451"/>
        <v>FOZ DO IGUAÇU</v>
      </c>
      <c r="D8498" s="52" t="str">
        <f>Raiz!$D$56</f>
        <v>B</v>
      </c>
      <c r="E8498" s="264" t="str">
        <f>Raiz!$E$56</f>
        <v>Auxílio Alimentação</v>
      </c>
      <c r="F8498" s="320" t="str">
        <f>Raiz!$F$56</f>
        <v>Cálculo do Valor = [(VAx21dias)-Desconto no Salário]</v>
      </c>
      <c r="G8498" s="322"/>
      <c r="H8498" s="112" t="str">
        <f>Raiz!$H$56</f>
        <v xml:space="preserve">Desconto no Salário = </v>
      </c>
      <c r="I8498" s="26">
        <f>VLOOKUP(H8449,Base!$B$941:$P$992,J8454+1,FALSE)</f>
        <v>0.2</v>
      </c>
      <c r="J8498" s="19">
        <f t="shared" ref="J8498" si="9470">ROUND(G8467*21*(1-I8498),2)</f>
        <v>360.02</v>
      </c>
      <c r="K8498" s="127"/>
      <c r="L8498" s="127"/>
    </row>
    <row r="8499" spans="1:12" ht="18" customHeight="1" x14ac:dyDescent="0.2">
      <c r="A8499" s="241">
        <f t="shared" si="9449"/>
        <v>1</v>
      </c>
      <c r="B8499" s="241" t="str">
        <f t="shared" si="9450"/>
        <v>PORTEIRO</v>
      </c>
      <c r="C8499" s="241" t="str">
        <f t="shared" si="9451"/>
        <v>FOZ DO IGUAÇU</v>
      </c>
      <c r="D8499" s="52" t="str">
        <f>Raiz!$D$57</f>
        <v>C</v>
      </c>
      <c r="E8499" s="314" t="str">
        <f>Raiz!$E$57</f>
        <v>Benefício de Assistência ao Trabalhador / Médica / Social Odontológico</v>
      </c>
      <c r="F8499" s="314"/>
      <c r="G8499" s="314"/>
      <c r="H8499" s="314"/>
      <c r="I8499" s="314"/>
      <c r="J8499" s="19">
        <f>VLOOKUP(H8449,Base!$B$713:$P$764,J8454+1,FALSE)</f>
        <v>64</v>
      </c>
      <c r="K8499" s="127"/>
      <c r="L8499" s="127"/>
    </row>
    <row r="8500" spans="1:12" ht="18" customHeight="1" x14ac:dyDescent="0.2">
      <c r="A8500" s="241">
        <f t="shared" si="9449"/>
        <v>1</v>
      </c>
      <c r="B8500" s="241" t="str">
        <f t="shared" si="9450"/>
        <v>PORTEIRO</v>
      </c>
      <c r="C8500" s="241" t="str">
        <f t="shared" si="9451"/>
        <v>FOZ DO IGUAÇU</v>
      </c>
      <c r="D8500" s="52" t="str">
        <f>Raiz!$D$58</f>
        <v>D</v>
      </c>
      <c r="E8500" s="314" t="str">
        <f>Raiz!$E$58</f>
        <v>Benefício Social Familiar</v>
      </c>
      <c r="F8500" s="314"/>
      <c r="G8500" s="314"/>
      <c r="H8500" s="314"/>
      <c r="I8500" s="314"/>
      <c r="J8500" s="19">
        <f>VLOOKUP(H8449,Base!$B$770:$P$821,J8454+1,FALSE)</f>
        <v>21</v>
      </c>
      <c r="K8500" s="127"/>
      <c r="L8500" s="127"/>
    </row>
    <row r="8501" spans="1:12" ht="18" customHeight="1" x14ac:dyDescent="0.2">
      <c r="A8501" s="241">
        <f t="shared" si="9449"/>
        <v>1</v>
      </c>
      <c r="B8501" s="241" t="str">
        <f t="shared" si="9450"/>
        <v>PORTEIRO</v>
      </c>
      <c r="C8501" s="241" t="str">
        <f t="shared" si="9451"/>
        <v>FOZ DO IGUAÇU</v>
      </c>
      <c r="D8501" s="52" t="str">
        <f>Raiz!$D$59</f>
        <v>E</v>
      </c>
      <c r="E8501" s="323" t="str">
        <f>Raiz!$E$59</f>
        <v>Adicional de Assiduidade</v>
      </c>
      <c r="F8501" s="323"/>
      <c r="G8501" s="323"/>
      <c r="H8501" s="323"/>
      <c r="I8501" s="26">
        <f>VLOOKUP(H8449,Base!$B$1112:$P$1163,J8454+1,FALSE)</f>
        <v>0</v>
      </c>
      <c r="J8501" s="19">
        <f t="shared" ref="J8501" si="9471">ROUND(I8501*J8471,2)</f>
        <v>0</v>
      </c>
      <c r="K8501" s="127"/>
      <c r="L8501" s="127"/>
    </row>
    <row r="8502" spans="1:12" ht="18" customHeight="1" x14ac:dyDescent="0.2">
      <c r="A8502" s="241">
        <f t="shared" si="9449"/>
        <v>1</v>
      </c>
      <c r="B8502" s="241" t="str">
        <f t="shared" si="9450"/>
        <v>PORTEIRO</v>
      </c>
      <c r="C8502" s="241" t="str">
        <f t="shared" si="9451"/>
        <v>FOZ DO IGUAÇU</v>
      </c>
      <c r="D8502" s="52" t="str">
        <f>Raiz!$D$60</f>
        <v>F</v>
      </c>
      <c r="E8502" s="314" t="str">
        <f>Raiz!$E$60</f>
        <v>Seguro de Vida</v>
      </c>
      <c r="F8502" s="314"/>
      <c r="G8502" s="314"/>
      <c r="H8502" s="314"/>
      <c r="I8502" s="314"/>
      <c r="J8502" s="19">
        <f>VLOOKUP(H8449,Base!$B$1169:$P$1220,J8454+1,FALSE)</f>
        <v>0</v>
      </c>
      <c r="K8502" s="127"/>
      <c r="L8502" s="127"/>
    </row>
    <row r="8503" spans="1:12" ht="18" customHeight="1" x14ac:dyDescent="0.2">
      <c r="A8503" s="241">
        <f t="shared" si="9449"/>
        <v>1</v>
      </c>
      <c r="B8503" s="241" t="str">
        <f t="shared" si="9450"/>
        <v>PORTEIRO</v>
      </c>
      <c r="C8503" s="241" t="str">
        <f t="shared" si="9451"/>
        <v>FOZ DO IGUAÇU</v>
      </c>
      <c r="D8503" s="52" t="str">
        <f>Raiz!$D$61</f>
        <v>G</v>
      </c>
      <c r="E8503" s="314" t="str">
        <f>Raiz!$E$61</f>
        <v>Outros (especificar)</v>
      </c>
      <c r="F8503" s="314"/>
      <c r="G8503" s="314"/>
      <c r="H8503" s="314"/>
      <c r="I8503" s="314"/>
      <c r="J8503" s="19">
        <f>VLOOKUP(H8449,Base!$B$884:$P$935,J8454+1,FALSE)</f>
        <v>0</v>
      </c>
      <c r="K8503" s="127"/>
      <c r="L8503" s="127"/>
    </row>
    <row r="8504" spans="1:12" ht="18" customHeight="1" thickBot="1" x14ac:dyDescent="0.25">
      <c r="A8504" s="241">
        <f t="shared" si="9449"/>
        <v>1</v>
      </c>
      <c r="B8504" s="241" t="str">
        <f t="shared" si="9450"/>
        <v>PORTEIRO</v>
      </c>
      <c r="C8504" s="241" t="str">
        <f t="shared" si="9451"/>
        <v>FOZ DO IGUAÇU</v>
      </c>
      <c r="D8504" s="317" t="str">
        <f>Raiz!$D$62</f>
        <v> Total do Submódulo 2.3</v>
      </c>
      <c r="E8504" s="317"/>
      <c r="F8504" s="317"/>
      <c r="G8504" s="317"/>
      <c r="H8504" s="317"/>
      <c r="I8504" s="317"/>
      <c r="J8504" s="27">
        <f t="shared" ref="J8504" si="9472">SUM(J8497:J8503)</f>
        <v>524.49</v>
      </c>
      <c r="K8504" s="30"/>
      <c r="L8504" s="30"/>
    </row>
    <row r="8505" spans="1:12" ht="14.1" customHeight="1" thickBot="1" x14ac:dyDescent="0.25">
      <c r="A8505" s="241">
        <f t="shared" si="9449"/>
        <v>1</v>
      </c>
      <c r="B8505" s="241" t="str">
        <f t="shared" si="9450"/>
        <v>PORTEIRO</v>
      </c>
      <c r="C8505" s="241" t="str">
        <f t="shared" si="9451"/>
        <v>FOZ DO IGUAÇU</v>
      </c>
      <c r="D8505" s="4"/>
      <c r="E8505" s="4"/>
      <c r="F8505" s="4"/>
      <c r="G8505" s="4"/>
      <c r="H8505" s="4"/>
      <c r="I8505" s="4"/>
      <c r="J8505" s="4"/>
      <c r="K8505" s="30"/>
      <c r="L8505" s="30"/>
    </row>
    <row r="8506" spans="1:12" ht="18" customHeight="1" x14ac:dyDescent="0.2">
      <c r="A8506" s="241">
        <f t="shared" si="9449"/>
        <v>1</v>
      </c>
      <c r="B8506" s="241" t="str">
        <f t="shared" si="9450"/>
        <v>PORTEIRO</v>
      </c>
      <c r="C8506" s="241" t="str">
        <f t="shared" si="9451"/>
        <v>FOZ DO IGUAÇU</v>
      </c>
      <c r="D8506" s="353" t="str">
        <f>Raiz!$D$64</f>
        <v>Quadro-Resumo do Módulo 2 - Encargos e Benefícios Anuais, Mensais e Diários</v>
      </c>
      <c r="E8506" s="353"/>
      <c r="F8506" s="353"/>
      <c r="G8506" s="353"/>
      <c r="H8506" s="353"/>
      <c r="I8506" s="353"/>
      <c r="J8506" s="28" t="str">
        <f>Raiz!$J$64</f>
        <v>Valor R$</v>
      </c>
      <c r="K8506" s="30"/>
      <c r="L8506" s="30"/>
    </row>
    <row r="8507" spans="1:12" ht="18" customHeight="1" x14ac:dyDescent="0.2">
      <c r="A8507" s="241">
        <f t="shared" si="9449"/>
        <v>1</v>
      </c>
      <c r="B8507" s="241" t="str">
        <f t="shared" si="9450"/>
        <v>PORTEIRO</v>
      </c>
      <c r="C8507" s="241" t="str">
        <f t="shared" si="9451"/>
        <v>FOZ DO IGUAÇU</v>
      </c>
      <c r="D8507" s="52" t="str">
        <f>Raiz!$D$65</f>
        <v>2.1</v>
      </c>
      <c r="E8507" s="314" t="str">
        <f>Raiz!$E$65</f>
        <v>13º Salário e Adicional de Férias</v>
      </c>
      <c r="F8507" s="314"/>
      <c r="G8507" s="314"/>
      <c r="H8507" s="314"/>
      <c r="I8507" s="314"/>
      <c r="J8507" s="25">
        <f t="shared" ref="J8507" si="9473">J8483</f>
        <v>171.72</v>
      </c>
      <c r="K8507" s="30"/>
      <c r="L8507" s="30"/>
    </row>
    <row r="8508" spans="1:12" ht="18" customHeight="1" x14ac:dyDescent="0.2">
      <c r="A8508" s="241">
        <f t="shared" si="9449"/>
        <v>1</v>
      </c>
      <c r="B8508" s="241" t="str">
        <f t="shared" si="9450"/>
        <v>PORTEIRO</v>
      </c>
      <c r="C8508" s="241" t="str">
        <f t="shared" si="9451"/>
        <v>FOZ DO IGUAÇU</v>
      </c>
      <c r="D8508" s="52" t="str">
        <f>Raiz!$D$66</f>
        <v>2.2</v>
      </c>
      <c r="E8508" s="314" t="str">
        <f>Raiz!$E$66</f>
        <v>Encargos Previdenciários (GPS), FGTS e outras contribuições</v>
      </c>
      <c r="F8508" s="314"/>
      <c r="G8508" s="314"/>
      <c r="H8508" s="314"/>
      <c r="I8508" s="314"/>
      <c r="J8508" s="25">
        <f t="shared" ref="J8508" si="9474">J8494</f>
        <v>631.91000000000008</v>
      </c>
      <c r="K8508" s="30"/>
      <c r="L8508" s="30"/>
    </row>
    <row r="8509" spans="1:12" ht="18" customHeight="1" x14ac:dyDescent="0.2">
      <c r="A8509" s="241">
        <f t="shared" ref="A8509:C8510" si="9475">A8508</f>
        <v>1</v>
      </c>
      <c r="B8509" s="241" t="str">
        <f t="shared" si="9475"/>
        <v>PORTEIRO</v>
      </c>
      <c r="C8509" s="241" t="str">
        <f t="shared" si="9475"/>
        <v>FOZ DO IGUAÇU</v>
      </c>
      <c r="D8509" s="52" t="str">
        <f>Raiz!$D$67</f>
        <v>2.3</v>
      </c>
      <c r="E8509" s="314" t="str">
        <f>Raiz!$E$67</f>
        <v>Benefícios Mensais e Diários</v>
      </c>
      <c r="F8509" s="314"/>
      <c r="G8509" s="314"/>
      <c r="H8509" s="314"/>
      <c r="I8509" s="314"/>
      <c r="J8509" s="25">
        <f t="shared" ref="J8509" si="9476">J8504</f>
        <v>524.49</v>
      </c>
      <c r="K8509" s="30"/>
      <c r="L8509" s="30"/>
    </row>
    <row r="8510" spans="1:12" ht="18" customHeight="1" thickBot="1" x14ac:dyDescent="0.25">
      <c r="A8510" s="241">
        <f t="shared" si="9475"/>
        <v>1</v>
      </c>
      <c r="B8510" s="241" t="str">
        <f t="shared" si="9475"/>
        <v>PORTEIRO</v>
      </c>
      <c r="C8510" s="241" t="str">
        <f t="shared" si="9475"/>
        <v>FOZ DO IGUAÇU</v>
      </c>
      <c r="D8510" s="317" t="str">
        <f>Raiz!$D$68</f>
        <v> Total do Módulo 2 - Encargos e Benefícios Anuais, mensais e Diários</v>
      </c>
      <c r="E8510" s="317"/>
      <c r="F8510" s="317"/>
      <c r="G8510" s="317"/>
      <c r="H8510" s="317"/>
      <c r="I8510" s="317"/>
      <c r="J8510" s="27">
        <f t="shared" ref="J8510" si="9477">SUM(J8507:J8509)</f>
        <v>1328.1200000000001</v>
      </c>
      <c r="K8510" s="30"/>
      <c r="L8510" s="30"/>
    </row>
    <row r="8511" spans="1:12" ht="14.1" customHeight="1" thickBot="1" x14ac:dyDescent="0.25">
      <c r="A8511" s="241">
        <f t="shared" ref="A8511:C8511" si="9478">A8510</f>
        <v>1</v>
      </c>
      <c r="B8511" s="241" t="str">
        <f t="shared" si="9478"/>
        <v>PORTEIRO</v>
      </c>
      <c r="C8511" s="241" t="str">
        <f t="shared" si="9478"/>
        <v>FOZ DO IGUAÇU</v>
      </c>
      <c r="D8511" s="4"/>
      <c r="E8511" s="4"/>
      <c r="F8511" s="4"/>
      <c r="G8511" s="4"/>
      <c r="H8511" s="4"/>
      <c r="I8511" s="4"/>
      <c r="J8511" s="4"/>
      <c r="K8511" s="30"/>
      <c r="L8511" s="30"/>
    </row>
    <row r="8512" spans="1:12" ht="18" customHeight="1" x14ac:dyDescent="0.2">
      <c r="A8512" s="241">
        <f t="shared" ref="A8512:C8512" si="9479">A8511</f>
        <v>1</v>
      </c>
      <c r="B8512" s="241" t="str">
        <f t="shared" si="9479"/>
        <v>PORTEIRO</v>
      </c>
      <c r="C8512" s="241" t="str">
        <f t="shared" si="9479"/>
        <v>FOZ DO IGUAÇU</v>
      </c>
      <c r="D8512" s="350" t="str">
        <f>Raiz!$D$70</f>
        <v>MÓDULO 3 – PROVISÃO PARA RESCISÃO</v>
      </c>
      <c r="E8512" s="351"/>
      <c r="F8512" s="351"/>
      <c r="G8512" s="351"/>
      <c r="H8512" s="352"/>
      <c r="I8512" s="1" t="str">
        <f>Raiz!$I$70</f>
        <v>%</v>
      </c>
      <c r="J8512" s="2" t="str">
        <f>Raiz!$J$70</f>
        <v>Valor R$</v>
      </c>
      <c r="K8512" s="30"/>
      <c r="L8512" s="30"/>
    </row>
    <row r="8513" spans="1:12" ht="30" customHeight="1" x14ac:dyDescent="0.2">
      <c r="A8513" s="241">
        <f t="shared" ref="A8513:C8513" si="9480">A8512</f>
        <v>1</v>
      </c>
      <c r="B8513" s="241" t="str">
        <f t="shared" si="9480"/>
        <v>PORTEIRO</v>
      </c>
      <c r="C8513" s="241" t="str">
        <f t="shared" si="9480"/>
        <v>FOZ DO IGUAÇU</v>
      </c>
      <c r="D8513" s="147" t="str">
        <f>Raiz!$D$71</f>
        <v>A</v>
      </c>
      <c r="E8513" s="265" t="str">
        <f>Raiz!$E$71</f>
        <v>Aviso Prévio Indenizado</v>
      </c>
      <c r="F8513" s="332" t="str">
        <f>Raiz!$F$71</f>
        <v>Cálculo do valor = [Rem/12 + 13º/12 + Férias/12 + 1/3Férias/12] x 1 x 5% de rotatividade anual</v>
      </c>
      <c r="G8513" s="333"/>
      <c r="H8513" s="408"/>
      <c r="I8513" s="20">
        <f>Raiz!$I$71</f>
        <v>4.9768518518518521E-3</v>
      </c>
      <c r="J8513" s="19">
        <f t="shared" ref="J8513" si="9481">ROUND(I8513*J8477,2)</f>
        <v>7.69</v>
      </c>
      <c r="K8513" s="30"/>
      <c r="L8513" s="30"/>
    </row>
    <row r="8514" spans="1:12" ht="18" customHeight="1" x14ac:dyDescent="0.2">
      <c r="A8514" s="241">
        <f t="shared" ref="A8514:C8514" si="9482">A8513</f>
        <v>1</v>
      </c>
      <c r="B8514" s="241" t="str">
        <f t="shared" si="9482"/>
        <v>PORTEIRO</v>
      </c>
      <c r="C8514" s="241" t="str">
        <f t="shared" si="9482"/>
        <v>FOZ DO IGUAÇU</v>
      </c>
      <c r="D8514" s="52" t="str">
        <f>Raiz!$D$72</f>
        <v>B</v>
      </c>
      <c r="E8514" s="404" t="str">
        <f>Raiz!$E$72</f>
        <v>Incidência do FGTS sobre o Aviso Prévio Indenizado</v>
      </c>
      <c r="F8514" s="405"/>
      <c r="G8514" s="405"/>
      <c r="H8514" s="406"/>
      <c r="I8514" s="20">
        <f t="shared" ref="I8514:I8577" si="9483">0.08*I8513</f>
        <v>3.9814814814814818E-4</v>
      </c>
      <c r="J8514" s="19">
        <f t="shared" ref="J8514" si="9484">ROUND(I8514*J8477,2)</f>
        <v>0.62</v>
      </c>
      <c r="K8514" s="30"/>
      <c r="L8514" s="30"/>
    </row>
    <row r="8515" spans="1:12" ht="18" customHeight="1" x14ac:dyDescent="0.2">
      <c r="A8515" s="241">
        <f t="shared" ref="A8515:C8515" si="9485">A8514</f>
        <v>1</v>
      </c>
      <c r="B8515" s="241" t="str">
        <f t="shared" si="9485"/>
        <v>PORTEIRO</v>
      </c>
      <c r="C8515" s="241" t="str">
        <f t="shared" si="9485"/>
        <v>FOZ DO IGUAÇU</v>
      </c>
      <c r="D8515" s="52" t="str">
        <f>Raiz!$D$73</f>
        <v>C</v>
      </c>
      <c r="E8515" s="409" t="str">
        <f>Raiz!$E$73</f>
        <v>Multa do FGTS sobre o Aviso Prévio Indenizado</v>
      </c>
      <c r="F8515" s="410"/>
      <c r="G8515" s="410"/>
      <c r="H8515" s="411"/>
      <c r="I8515" s="20">
        <f>Raiz!$I$73</f>
        <v>1.9039999999999999E-3</v>
      </c>
      <c r="J8515" s="19">
        <f t="shared" ref="J8515" si="9486">ROUND(I8515*J8477,2)</f>
        <v>2.94</v>
      </c>
      <c r="K8515" s="30"/>
      <c r="L8515" s="30"/>
    </row>
    <row r="8516" spans="1:12" ht="30" customHeight="1" x14ac:dyDescent="0.2">
      <c r="A8516" s="241">
        <f t="shared" ref="A8516:C8516" si="9487">A8515</f>
        <v>1</v>
      </c>
      <c r="B8516" s="241" t="str">
        <f t="shared" si="9487"/>
        <v>PORTEIRO</v>
      </c>
      <c r="C8516" s="241" t="str">
        <f t="shared" si="9487"/>
        <v>FOZ DO IGUAÇU</v>
      </c>
      <c r="D8516" s="147" t="str">
        <f>Raiz!$D$74</f>
        <v>D</v>
      </c>
      <c r="E8516" s="265" t="str">
        <f>Raiz!$E$74</f>
        <v>Aviso Prévio Trabalhado</v>
      </c>
      <c r="F8516" s="338" t="s">
        <v>321</v>
      </c>
      <c r="G8516" s="338"/>
      <c r="H8516" s="338"/>
      <c r="I8516" s="20">
        <f t="shared" ref="I8516" si="9488">1/30*7/H8451*1</f>
        <v>9.7222222222222224E-3</v>
      </c>
      <c r="J8516" s="19">
        <f t="shared" ref="J8516" si="9489">ROUND(I8516*J8477,2)</f>
        <v>15.03</v>
      </c>
      <c r="K8516" s="30"/>
      <c r="L8516" s="30"/>
    </row>
    <row r="8517" spans="1:12" ht="18" customHeight="1" x14ac:dyDescent="0.2">
      <c r="A8517" s="241">
        <f t="shared" ref="A8517:C8517" si="9490">A8516</f>
        <v>1</v>
      </c>
      <c r="B8517" s="241" t="str">
        <f t="shared" si="9490"/>
        <v>PORTEIRO</v>
      </c>
      <c r="C8517" s="241" t="str">
        <f t="shared" si="9490"/>
        <v>FOZ DO IGUAÇU</v>
      </c>
      <c r="D8517" s="52" t="str">
        <f>Raiz!$D$75</f>
        <v>E</v>
      </c>
      <c r="E8517" s="331" t="str">
        <f>Raiz!$E$75</f>
        <v>Incidência dos encargos do submódulo 2.2 sobre o Aviso Prévio Trabalhado</v>
      </c>
      <c r="F8517" s="335"/>
      <c r="G8517" s="335"/>
      <c r="H8517" s="336"/>
      <c r="I8517" s="20">
        <f t="shared" ref="I8517" si="9491">I8494*I8516</f>
        <v>3.5777777777777782E-3</v>
      </c>
      <c r="J8517" s="19">
        <f t="shared" ref="J8517" si="9492">ROUND(I8517*J8477,2)</f>
        <v>5.53</v>
      </c>
      <c r="K8517" s="30"/>
      <c r="L8517" s="30"/>
    </row>
    <row r="8518" spans="1:12" ht="18" customHeight="1" x14ac:dyDescent="0.2">
      <c r="A8518" s="241">
        <f t="shared" ref="A8518:C8518" si="9493">A8517</f>
        <v>1</v>
      </c>
      <c r="B8518" s="241" t="str">
        <f t="shared" si="9493"/>
        <v>PORTEIRO</v>
      </c>
      <c r="C8518" s="241" t="str">
        <f t="shared" si="9493"/>
        <v>FOZ DO IGUAÇU</v>
      </c>
      <c r="D8518" s="52" t="str">
        <f>Raiz!$D$76</f>
        <v>F</v>
      </c>
      <c r="E8518" s="323" t="str">
        <f>Raiz!$E$76</f>
        <v>Multa do FGTS e sobre o Aviso Prévio Trabalhado</v>
      </c>
      <c r="F8518" s="323"/>
      <c r="G8518" s="323"/>
      <c r="H8518" s="323"/>
      <c r="I8518" s="20">
        <f>Raiz!$I$76</f>
        <v>3.8079999999999996E-2</v>
      </c>
      <c r="J8518" s="19">
        <f t="shared" ref="J8518" si="9494">ROUND(I8518*J8477,2)</f>
        <v>58.85</v>
      </c>
      <c r="K8518" s="30"/>
      <c r="L8518" s="30"/>
    </row>
    <row r="8519" spans="1:12" ht="18" customHeight="1" thickBot="1" x14ac:dyDescent="0.25">
      <c r="A8519" s="241">
        <f t="shared" ref="A8519:C8519" si="9495">A8518</f>
        <v>1</v>
      </c>
      <c r="B8519" s="241" t="str">
        <f t="shared" si="9495"/>
        <v>PORTEIRO</v>
      </c>
      <c r="C8519" s="241" t="str">
        <f t="shared" si="9495"/>
        <v>FOZ DO IGUAÇU</v>
      </c>
      <c r="D8519" s="317" t="str">
        <f>Raiz!$D$77</f>
        <v>Total do Módulo 3 - Provisão para Rescisão</v>
      </c>
      <c r="E8519" s="317"/>
      <c r="F8519" s="317"/>
      <c r="G8519" s="317"/>
      <c r="H8519" s="317"/>
      <c r="I8519" s="317"/>
      <c r="J8519" s="27">
        <f t="shared" ref="J8519" si="9496">SUM(J8513:J8518)</f>
        <v>90.66</v>
      </c>
      <c r="K8519" s="30"/>
      <c r="L8519" s="30"/>
    </row>
    <row r="8520" spans="1:12" ht="14.1" customHeight="1" thickBot="1" x14ac:dyDescent="0.25">
      <c r="A8520" s="241">
        <f t="shared" ref="A8520:C8520" si="9497">A8519</f>
        <v>1</v>
      </c>
      <c r="B8520" s="241" t="str">
        <f t="shared" si="9497"/>
        <v>PORTEIRO</v>
      </c>
      <c r="C8520" s="241" t="str">
        <f t="shared" si="9497"/>
        <v>FOZ DO IGUAÇU</v>
      </c>
      <c r="D8520" s="4"/>
      <c r="E8520" s="4"/>
      <c r="F8520" s="4"/>
      <c r="G8520" s="4"/>
      <c r="H8520" s="4"/>
      <c r="I8520" s="4"/>
      <c r="J8520" s="4"/>
      <c r="K8520" s="30"/>
      <c r="L8520" s="30"/>
    </row>
    <row r="8521" spans="1:12" ht="18" customHeight="1" x14ac:dyDescent="0.2">
      <c r="A8521" s="241">
        <f t="shared" ref="A8521:C8521" si="9498">A8520</f>
        <v>1</v>
      </c>
      <c r="B8521" s="241" t="str">
        <f t="shared" si="9498"/>
        <v>PORTEIRO</v>
      </c>
      <c r="C8521" s="241" t="str">
        <f t="shared" si="9498"/>
        <v>FOZ DO IGUAÇU</v>
      </c>
      <c r="D8521" s="350" t="str">
        <f>Raiz!$D$79</f>
        <v>MÓDULO 4 – CUSTO DE REPOSIÇÃO DO PROFISSIONAL AUSENTE</v>
      </c>
      <c r="E8521" s="351"/>
      <c r="F8521" s="351"/>
      <c r="G8521" s="351"/>
      <c r="H8521" s="352"/>
      <c r="I8521" s="194" t="str">
        <f>Raiz!$I$79</f>
        <v>%</v>
      </c>
      <c r="J8521" s="149" t="str">
        <f>Raiz!$J$79</f>
        <v>Valor R$</v>
      </c>
      <c r="K8521" s="30"/>
      <c r="L8521" s="30"/>
    </row>
    <row r="8522" spans="1:12" ht="39.950000000000003" customHeight="1" x14ac:dyDescent="0.2">
      <c r="A8522" s="241">
        <f t="shared" ref="A8522:C8522" si="9499">A8521</f>
        <v>1</v>
      </c>
      <c r="B8522" s="241" t="str">
        <f t="shared" si="9499"/>
        <v>PORTEIRO</v>
      </c>
      <c r="C8522" s="241" t="str">
        <f t="shared" si="9499"/>
        <v>FOZ DO IGUAÇU</v>
      </c>
      <c r="D852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522" s="338"/>
      <c r="F8522" s="338"/>
      <c r="G8522" s="338"/>
      <c r="H8522" s="338"/>
      <c r="I8522" s="338"/>
      <c r="J8522" s="347"/>
      <c r="K8522" s="30"/>
      <c r="L8522" s="30"/>
    </row>
    <row r="8523" spans="1:12" ht="32.25" customHeight="1" x14ac:dyDescent="0.2">
      <c r="A8523" s="241">
        <f t="shared" ref="A8523:C8523" si="9500">A8522</f>
        <v>1</v>
      </c>
      <c r="B8523" s="241" t="str">
        <f t="shared" si="9500"/>
        <v>PORTEIRO</v>
      </c>
      <c r="C8523" s="241" t="str">
        <f t="shared" si="9500"/>
        <v>FOZ DO IGUAÇU</v>
      </c>
      <c r="D8523" s="337" t="str">
        <f>Raiz!$D$81</f>
        <v>MÓDULO 1</v>
      </c>
      <c r="E8523" s="337"/>
      <c r="F8523" s="266" t="str">
        <f>Raiz!$F$81</f>
        <v>MÓDULO 2                                                                   (sem VA, VT e Adic.Assid.)</v>
      </c>
      <c r="G8523" s="266" t="str">
        <f>Raiz!$G$81</f>
        <v>MÓDULO 3</v>
      </c>
      <c r="H8523" s="266" t="str">
        <f>Raiz!$H$81</f>
        <v>BCCPA</v>
      </c>
      <c r="I8523" s="419" t="str">
        <f>Raiz!$I$81</f>
        <v>Para cálculo do item A, paga VA nas férias?</v>
      </c>
      <c r="J8523" s="420"/>
      <c r="K8523" s="30"/>
      <c r="L8523" s="30"/>
    </row>
    <row r="8524" spans="1:12" s="29" customFormat="1" ht="18" customHeight="1" x14ac:dyDescent="0.2">
      <c r="A8524" s="241">
        <f t="shared" ref="A8524:C8524" si="9501">A8523</f>
        <v>1</v>
      </c>
      <c r="B8524" s="241" t="str">
        <f t="shared" si="9501"/>
        <v>PORTEIRO</v>
      </c>
      <c r="C8524" s="241" t="str">
        <f t="shared" si="9501"/>
        <v>FOZ DO IGUAÇU</v>
      </c>
      <c r="D8524" s="342">
        <f t="shared" ref="D8524" si="9502">J8477</f>
        <v>1545.4545454545455</v>
      </c>
      <c r="E8524" s="342"/>
      <c r="F8524" s="267">
        <f t="shared" ref="F8524" si="9503">J8510-J8497-J8498-J8501</f>
        <v>888.63000000000011</v>
      </c>
      <c r="G8524" s="267">
        <f t="shared" ref="G8524" si="9504">J8519</f>
        <v>90.66</v>
      </c>
      <c r="H8524" s="267">
        <f t="shared" ref="H8524" si="9505">SUM(D8524:G8524)</f>
        <v>2524.7445454545455</v>
      </c>
      <c r="I8524" s="421" t="str">
        <f>VLOOKUP(H8449,Base!$B$998:$P$1049,J8454+1,FALSE)</f>
        <v>SIM</v>
      </c>
      <c r="J8524" s="422"/>
      <c r="K8524" s="30"/>
      <c r="L8524" s="30"/>
    </row>
    <row r="8525" spans="1:12" ht="18" customHeight="1" x14ac:dyDescent="0.2">
      <c r="A8525" s="241">
        <f t="shared" ref="A8525:C8525" si="9506">A8524</f>
        <v>1</v>
      </c>
      <c r="B8525" s="241" t="str">
        <f t="shared" si="9506"/>
        <v>PORTEIRO</v>
      </c>
      <c r="C8525" s="241" t="str">
        <f t="shared" si="9506"/>
        <v>FOZ DO IGUAÇU</v>
      </c>
      <c r="D8525" s="412" t="str">
        <f>Raiz!$D$83</f>
        <v>Submódulo 4.1 Substituto nas Ausências Legais</v>
      </c>
      <c r="E8525" s="413"/>
      <c r="F8525" s="413"/>
      <c r="G8525" s="413"/>
      <c r="H8525" s="413"/>
      <c r="I8525" s="413"/>
      <c r="J8525" s="414"/>
      <c r="K8525" s="30"/>
      <c r="L8525" s="30"/>
    </row>
    <row r="8526" spans="1:12" ht="18" customHeight="1" x14ac:dyDescent="0.2">
      <c r="A8526" s="241">
        <f t="shared" ref="A8526:C8526" si="9507">A8525</f>
        <v>1</v>
      </c>
      <c r="B8526" s="241" t="str">
        <f t="shared" si="9507"/>
        <v>PORTEIRO</v>
      </c>
      <c r="C8526" s="241" t="str">
        <f t="shared" si="9507"/>
        <v>FOZ DO IGUAÇU</v>
      </c>
      <c r="D8526" s="147" t="str">
        <f>Raiz!$D$84</f>
        <v>A</v>
      </c>
      <c r="E8526" s="338" t="str">
        <f>Raiz!$E$84</f>
        <v>Substituto na cobertura de Férias</v>
      </c>
      <c r="F8526" s="338"/>
      <c r="G8526" s="338" t="str">
        <f>Raiz!$G$84</f>
        <v>Cálculo do valor=[BCCPA+VA(se pago nas férias)]/12</v>
      </c>
      <c r="H8526" s="338"/>
      <c r="I8526" s="43">
        <f>Raiz!$I$84</f>
        <v>8.3333333333333329E-2</v>
      </c>
      <c r="J8526" s="19">
        <f t="shared" ref="J8526" si="9508">IF(I8524="NÃO",H8524/12,(H8524+J8498)/12)</f>
        <v>240.39704545454546</v>
      </c>
      <c r="K8526" s="30"/>
      <c r="L8526" s="30"/>
    </row>
    <row r="8527" spans="1:12" ht="18" customHeight="1" x14ac:dyDescent="0.2">
      <c r="A8527" s="241">
        <f t="shared" ref="A8527:C8527" si="9509">A8526</f>
        <v>1</v>
      </c>
      <c r="B8527" s="241" t="str">
        <f t="shared" si="9509"/>
        <v>PORTEIRO</v>
      </c>
      <c r="C8527" s="241" t="str">
        <f t="shared" si="9509"/>
        <v>FOZ DO IGUAÇU</v>
      </c>
      <c r="D8527" s="52" t="str">
        <f>Raiz!$D$85</f>
        <v>B</v>
      </c>
      <c r="E8527" s="331" t="str">
        <f>Raiz!$E$85</f>
        <v>Substituto na cobertura de Ausências Legais</v>
      </c>
      <c r="F8527" s="336"/>
      <c r="G8527" s="331" t="str">
        <f>Raiz!$G$85</f>
        <v>Cálculo do valor=[(BCCPA/30)x1dia]/12</v>
      </c>
      <c r="H8527" s="336"/>
      <c r="I8527" s="20">
        <f>Raiz!$I$85</f>
        <v>2.7777777777777779E-3</v>
      </c>
      <c r="J8527" s="19">
        <f t="shared" ref="J8527" si="9510">ROUND(I8527*H8524,2)</f>
        <v>7.01</v>
      </c>
      <c r="K8527" s="30"/>
      <c r="L8527" s="30"/>
    </row>
    <row r="8528" spans="1:12" ht="18" customHeight="1" x14ac:dyDescent="0.2">
      <c r="A8528" s="241">
        <f t="shared" ref="A8528:C8528" si="9511">A8527</f>
        <v>1</v>
      </c>
      <c r="B8528" s="241" t="str">
        <f t="shared" si="9511"/>
        <v>PORTEIRO</v>
      </c>
      <c r="C8528" s="241" t="str">
        <f t="shared" si="9511"/>
        <v>FOZ DO IGUAÇU</v>
      </c>
      <c r="D8528" s="52" t="str">
        <f>Raiz!$D$86</f>
        <v>C</v>
      </c>
      <c r="E8528" s="320" t="str">
        <f>Raiz!$E$86</f>
        <v>Substituto na cobertura de Licença-Paternidade</v>
      </c>
      <c r="F8528" s="321"/>
      <c r="G8528" s="320" t="str">
        <f>Raiz!$G$86</f>
        <v>Cálculo do valor={[(BCCPA/30)x5dias]/12}x1,5%</v>
      </c>
      <c r="H8528" s="321"/>
      <c r="I8528" s="20">
        <f>Raiz!$I$86</f>
        <v>2.0833333333333332E-4</v>
      </c>
      <c r="J8528" s="19">
        <f t="shared" ref="J8528" si="9512">ROUND(I8528*H8524,2)</f>
        <v>0.53</v>
      </c>
      <c r="K8528" s="30"/>
      <c r="L8528" s="30"/>
    </row>
    <row r="8529" spans="1:12" ht="18" customHeight="1" x14ac:dyDescent="0.2">
      <c r="A8529" s="241">
        <f t="shared" ref="A8529:C8529" si="9513">A8528</f>
        <v>1</v>
      </c>
      <c r="B8529" s="241" t="str">
        <f t="shared" si="9513"/>
        <v>PORTEIRO</v>
      </c>
      <c r="C8529" s="241" t="str">
        <f t="shared" si="9513"/>
        <v>FOZ DO IGUAÇU</v>
      </c>
      <c r="D8529" s="52" t="str">
        <f>Raiz!$D$87</f>
        <v>D</v>
      </c>
      <c r="E8529" s="320" t="str">
        <f>Raiz!$E$87</f>
        <v>Substituto na cobertura de Ausência por acidente de trab.</v>
      </c>
      <c r="F8529" s="321"/>
      <c r="G8529" s="320" t="str">
        <f>Raiz!$G$87</f>
        <v>Cálculo do valor={[(BCCPA/30)x15dias]/12}x0,78%</v>
      </c>
      <c r="H8529" s="321"/>
      <c r="I8529" s="20">
        <f>Raiz!$I$87</f>
        <v>3.2499999999999999E-4</v>
      </c>
      <c r="J8529" s="19">
        <f t="shared" ref="J8529" si="9514">ROUND(I8529*H8524,2)</f>
        <v>0.82</v>
      </c>
      <c r="K8529" s="30"/>
      <c r="L8529" s="30"/>
    </row>
    <row r="8530" spans="1:12" ht="27" customHeight="1" x14ac:dyDescent="0.2">
      <c r="A8530" s="241">
        <f t="shared" ref="A8530:C8530" si="9515">A8529</f>
        <v>1</v>
      </c>
      <c r="B8530" s="241" t="str">
        <f t="shared" si="9515"/>
        <v>PORTEIRO</v>
      </c>
      <c r="C8530" s="241" t="str">
        <f t="shared" si="9515"/>
        <v>FOZ DO IGUAÇU</v>
      </c>
      <c r="D8530" s="52" t="str">
        <f>Raiz!$D$88</f>
        <v>E</v>
      </c>
      <c r="E8530" s="320" t="str">
        <f>Raiz!$E$88</f>
        <v>Substituto na cobertura de Afastamento Maternidade</v>
      </c>
      <c r="F8530" s="321"/>
      <c r="G8530" s="320" t="str">
        <f>Raiz!$G$88</f>
        <v>Cálculo do valor = {[(Mód1+Mód1/3)/12+(Submod2.2 +Submod2.3-VA-VT-Adic.Assid.+Mód3)]x(4/12)}x2%</v>
      </c>
      <c r="H8530" s="322"/>
      <c r="I8530" s="327"/>
      <c r="J8530" s="19">
        <f t="shared" ref="J8530" si="9516">ROUND((((J8477+J8477/3)/12+(J8494+J8504+-J8497-J8498-J8501+J8519))*4/12)*2%,2)</f>
        <v>6.53</v>
      </c>
      <c r="K8530" s="30"/>
      <c r="L8530" s="30"/>
    </row>
    <row r="8531" spans="1:12" ht="18" customHeight="1" x14ac:dyDescent="0.2">
      <c r="A8531" s="241">
        <f t="shared" ref="A8531:C8531" si="9517">A8530</f>
        <v>1</v>
      </c>
      <c r="B8531" s="241" t="str">
        <f t="shared" si="9517"/>
        <v>PORTEIRO</v>
      </c>
      <c r="C8531" s="241" t="str">
        <f t="shared" si="9517"/>
        <v>FOZ DO IGUAÇU</v>
      </c>
      <c r="D8531" s="52" t="str">
        <f>Raiz!$D$89</f>
        <v>F</v>
      </c>
      <c r="E8531" s="320" t="str">
        <f>Raiz!$E$89</f>
        <v>Substituto na cobertura de Ausência por doença</v>
      </c>
      <c r="F8531" s="321"/>
      <c r="G8531" s="320" t="str">
        <f>Raiz!$G$89</f>
        <v>Cálculo do valor = {(BCCPA/30)x3dias}/12</v>
      </c>
      <c r="H8531" s="321"/>
      <c r="I8531" s="23">
        <f>Raiz!$I$89</f>
        <v>8.3333333333333332E-3</v>
      </c>
      <c r="J8531" s="31">
        <f t="shared" ref="J8531" si="9518">ROUND(H8524*I8531,2)</f>
        <v>21.04</v>
      </c>
      <c r="K8531" s="30"/>
      <c r="L8531" s="30"/>
    </row>
    <row r="8532" spans="1:12" ht="18" customHeight="1" thickBot="1" x14ac:dyDescent="0.25">
      <c r="A8532" s="241">
        <f t="shared" ref="A8532:C8532" si="9519">A8531</f>
        <v>1</v>
      </c>
      <c r="B8532" s="241" t="str">
        <f t="shared" si="9519"/>
        <v>PORTEIRO</v>
      </c>
      <c r="C8532" s="241" t="str">
        <f t="shared" si="9519"/>
        <v>FOZ DO IGUAÇU</v>
      </c>
      <c r="D8532" s="317" t="str">
        <f>Raiz!$D$90</f>
        <v> Total do Módulo 4 - Custo de Reposição do Profissional Ausente</v>
      </c>
      <c r="E8532" s="317"/>
      <c r="F8532" s="317"/>
      <c r="G8532" s="317"/>
      <c r="H8532" s="317"/>
      <c r="I8532" s="317"/>
      <c r="J8532" s="21">
        <f t="shared" ref="J8532" si="9520">SUM(J8526:J8531)</f>
        <v>276.32704545454544</v>
      </c>
      <c r="K8532" s="30"/>
      <c r="L8532" s="30"/>
    </row>
    <row r="8533" spans="1:12" ht="11.25" customHeight="1" thickBot="1" x14ac:dyDescent="0.25">
      <c r="A8533" s="241">
        <f t="shared" ref="A8533:C8533" si="9521">A8532</f>
        <v>1</v>
      </c>
      <c r="B8533" s="241" t="str">
        <f t="shared" si="9521"/>
        <v>PORTEIRO</v>
      </c>
      <c r="C8533" s="241" t="str">
        <f t="shared" si="9521"/>
        <v>FOZ DO IGUAÇU</v>
      </c>
      <c r="D8533" s="4"/>
      <c r="E8533" s="4"/>
      <c r="F8533" s="4"/>
      <c r="G8533" s="4"/>
      <c r="H8533" s="4"/>
      <c r="I8533" s="4"/>
      <c r="J8533" s="4"/>
      <c r="K8533" s="30"/>
      <c r="L8533" s="30"/>
    </row>
    <row r="8534" spans="1:12" ht="18" customHeight="1" x14ac:dyDescent="0.2">
      <c r="A8534" s="241">
        <f t="shared" ref="A8534:C8534" si="9522">A8533</f>
        <v>1</v>
      </c>
      <c r="B8534" s="241" t="str">
        <f t="shared" si="9522"/>
        <v>PORTEIRO</v>
      </c>
      <c r="C8534" s="241" t="str">
        <f t="shared" si="9522"/>
        <v>FOZ DO IGUAÇU</v>
      </c>
      <c r="D8534" s="339" t="str">
        <f>Raiz!$D$92</f>
        <v>MÓDULO 5 - INSUMOS DIVERSOS</v>
      </c>
      <c r="E8534" s="340"/>
      <c r="F8534" s="340"/>
      <c r="G8534" s="340"/>
      <c r="H8534" s="340"/>
      <c r="I8534" s="341"/>
      <c r="J8534" s="2" t="str">
        <f>Raiz!$J$92</f>
        <v>Valor R$</v>
      </c>
      <c r="K8534" s="30"/>
      <c r="L8534" s="30"/>
    </row>
    <row r="8535" spans="1:12" ht="18" customHeight="1" x14ac:dyDescent="0.2">
      <c r="A8535" s="241">
        <f t="shared" ref="A8535:C8535" si="9523">A8534</f>
        <v>1</v>
      </c>
      <c r="B8535" s="241" t="str">
        <f t="shared" si="9523"/>
        <v>PORTEIRO</v>
      </c>
      <c r="C8535" s="241" t="str">
        <f t="shared" si="9523"/>
        <v>FOZ DO IGUAÇU</v>
      </c>
      <c r="D8535" s="52" t="str">
        <f>Raiz!$D$93</f>
        <v>A</v>
      </c>
      <c r="E8535" s="314" t="str">
        <f>Raiz!$E$93</f>
        <v>Uniformes</v>
      </c>
      <c r="F8535" s="314"/>
      <c r="G8535" s="314"/>
      <c r="H8535" s="314"/>
      <c r="I8535" s="314"/>
      <c r="J8535" s="19">
        <f>VLOOKUP(H8449,Base!$B$1283:$P$1334,J8454+1,FALSE)</f>
        <v>31.67</v>
      </c>
      <c r="K8535" s="127"/>
      <c r="L8535" s="127"/>
    </row>
    <row r="8536" spans="1:12" ht="18" customHeight="1" x14ac:dyDescent="0.2">
      <c r="A8536" s="241">
        <f t="shared" ref="A8536:C8536" si="9524">A8535</f>
        <v>1</v>
      </c>
      <c r="B8536" s="241" t="str">
        <f t="shared" si="9524"/>
        <v>PORTEIRO</v>
      </c>
      <c r="C8536" s="241" t="str">
        <f t="shared" si="9524"/>
        <v>FOZ DO IGUAÇU</v>
      </c>
      <c r="D8536" s="52" t="str">
        <f t="shared" ref="D8536:D8599" si="9525">IF(J8536=0,"","B")</f>
        <v/>
      </c>
      <c r="E8536" s="264" t="str">
        <f t="shared" ref="E8536:E8599" si="9526">IF(J8536=0,"","Diárias")</f>
        <v/>
      </c>
      <c r="F8536" s="320" t="str">
        <f t="shared" ref="F8536:F8599" si="9527">IF(J8536=0,"","Valor equivalente a 1 (uma) diária")</f>
        <v/>
      </c>
      <c r="G8536" s="322"/>
      <c r="H8536" s="322"/>
      <c r="I8536" s="327"/>
      <c r="J8536" s="19">
        <f>VLOOKUP(H8449,Base!$B$1226:$P$1277,J8454+1,FALSE)</f>
        <v>0</v>
      </c>
      <c r="K8536" s="127"/>
      <c r="L8536" s="127"/>
    </row>
    <row r="8537" spans="1:12" ht="18" customHeight="1" thickBot="1" x14ac:dyDescent="0.25">
      <c r="A8537" s="241">
        <f t="shared" ref="A8537:C8537" si="9528">A8536</f>
        <v>1</v>
      </c>
      <c r="B8537" s="241" t="str">
        <f t="shared" si="9528"/>
        <v>PORTEIRO</v>
      </c>
      <c r="C8537" s="241" t="str">
        <f t="shared" si="9528"/>
        <v>FOZ DO IGUAÇU</v>
      </c>
      <c r="D8537" s="317" t="str">
        <f>Raiz!$D$95</f>
        <v>Total do Módulo 5 - Insumos Diversos</v>
      </c>
      <c r="E8537" s="317"/>
      <c r="F8537" s="317"/>
      <c r="G8537" s="317"/>
      <c r="H8537" s="317"/>
      <c r="I8537" s="317"/>
      <c r="J8537" s="27">
        <f t="shared" ref="J8537" si="9529">SUM(J8535:J8536)</f>
        <v>31.67</v>
      </c>
      <c r="K8537" s="30"/>
      <c r="L8537" s="30"/>
    </row>
    <row r="8538" spans="1:12" ht="11.25" customHeight="1" thickBot="1" x14ac:dyDescent="0.25">
      <c r="A8538" s="241">
        <f t="shared" ref="A8538:C8538" si="9530">A8537</f>
        <v>1</v>
      </c>
      <c r="B8538" s="241" t="str">
        <f t="shared" si="9530"/>
        <v>PORTEIRO</v>
      </c>
      <c r="C8538" s="241" t="str">
        <f t="shared" si="9530"/>
        <v>FOZ DO IGUAÇU</v>
      </c>
      <c r="D8538" s="4"/>
      <c r="E8538" s="4"/>
      <c r="F8538" s="4"/>
      <c r="G8538" s="4"/>
      <c r="H8538" s="4"/>
      <c r="I8538" s="4"/>
      <c r="J8538" s="4"/>
      <c r="K8538" s="30"/>
      <c r="L8538" s="30"/>
    </row>
    <row r="8539" spans="1:12" ht="18" customHeight="1" x14ac:dyDescent="0.2">
      <c r="A8539" s="241">
        <f t="shared" ref="A8539:C8539" si="9531">A8538</f>
        <v>1</v>
      </c>
      <c r="B8539" s="241" t="str">
        <f t="shared" si="9531"/>
        <v>PORTEIRO</v>
      </c>
      <c r="C8539" s="241" t="str">
        <f t="shared" si="9531"/>
        <v>FOZ DO IGUAÇU</v>
      </c>
      <c r="D8539" s="326" t="str">
        <f>Raiz!$D$97</f>
        <v>6 - CUSTOS INDIRETOS, TRIBUTOS E LUCRO</v>
      </c>
      <c r="E8539" s="326"/>
      <c r="F8539" s="326"/>
      <c r="G8539" s="326"/>
      <c r="H8539" s="326"/>
      <c r="I8539" s="1" t="str">
        <f>Raiz!$I$97</f>
        <v>%</v>
      </c>
      <c r="J8539" s="2" t="str">
        <f>Raiz!$J$97</f>
        <v>Valor R$</v>
      </c>
      <c r="K8539" s="30"/>
      <c r="L8539" s="30"/>
    </row>
    <row r="8540" spans="1:12" ht="18" customHeight="1" x14ac:dyDescent="0.2">
      <c r="A8540" s="241">
        <f t="shared" ref="A8540:C8540" si="9532">A8539</f>
        <v>1</v>
      </c>
      <c r="B8540" s="241" t="str">
        <f t="shared" si="9532"/>
        <v>PORTEIRO</v>
      </c>
      <c r="C8540" s="241" t="str">
        <f t="shared" si="9532"/>
        <v>FOZ DO IGUAÇU</v>
      </c>
      <c r="D8540" s="52" t="str">
        <f>Raiz!$D$98</f>
        <v>A</v>
      </c>
      <c r="E8540" s="323" t="str">
        <f>Raiz!$E$98</f>
        <v>Custos Indiretos (despesas administrativas e operacionais)</v>
      </c>
      <c r="F8540" s="323"/>
      <c r="G8540" s="323"/>
      <c r="H8540" s="323"/>
      <c r="I8540" s="20">
        <f>VLOOKUP(H8449,Base!$B$1340:$P$1391,J8454+1,FALSE)</f>
        <v>0.05</v>
      </c>
      <c r="J8540" s="19">
        <f t="shared" ref="J8540" si="9533">ROUND(J8562*I8540,2)</f>
        <v>163.61000000000001</v>
      </c>
      <c r="K8540" s="30"/>
      <c r="L8540" s="30"/>
    </row>
    <row r="8541" spans="1:12" ht="18" customHeight="1" x14ac:dyDescent="0.2">
      <c r="A8541" s="241">
        <f t="shared" ref="A8541:C8541" si="9534">A8540</f>
        <v>1</v>
      </c>
      <c r="B8541" s="241" t="str">
        <f t="shared" si="9534"/>
        <v>PORTEIRO</v>
      </c>
      <c r="C8541" s="241" t="str">
        <f t="shared" si="9534"/>
        <v>FOZ DO IGUAÇU</v>
      </c>
      <c r="D8541" s="18" t="str">
        <f>Raiz!$D$99</f>
        <v>B</v>
      </c>
      <c r="E8541" s="323" t="str">
        <f>Raiz!$E$99</f>
        <v>Lucro</v>
      </c>
      <c r="F8541" s="323"/>
      <c r="G8541" s="323"/>
      <c r="H8541" s="323"/>
      <c r="I8541" s="20">
        <f>VLOOKUP(H8449,Base!$B$1397:$P$1448,J8454+1,FALSE)</f>
        <v>4.9799999999999997E-2</v>
      </c>
      <c r="J8541" s="19">
        <f t="shared" ref="J8541" si="9535">ROUND(J8564*I8541,2)</f>
        <v>171.1</v>
      </c>
      <c r="K8541" s="30"/>
      <c r="L8541" s="30"/>
    </row>
    <row r="8542" spans="1:12" ht="18" customHeight="1" x14ac:dyDescent="0.2">
      <c r="A8542" s="241">
        <f t="shared" ref="A8542:C8542" si="9536">A8541</f>
        <v>1</v>
      </c>
      <c r="B8542" s="241" t="str">
        <f t="shared" si="9536"/>
        <v>PORTEIRO</v>
      </c>
      <c r="C8542" s="241" t="str">
        <f t="shared" si="9536"/>
        <v>FOZ DO IGUAÇU</v>
      </c>
      <c r="D8542" s="324" t="str">
        <f>Raiz!$D$100</f>
        <v>Subtotal</v>
      </c>
      <c r="E8542" s="324"/>
      <c r="F8542" s="324"/>
      <c r="G8542" s="324"/>
      <c r="H8542" s="324"/>
      <c r="I8542" s="32">
        <f t="shared" ref="I8542:J8542" si="9537">SUM(I8540:I8541)</f>
        <v>9.98E-2</v>
      </c>
      <c r="J8542" s="33">
        <f t="shared" si="9537"/>
        <v>334.71000000000004</v>
      </c>
      <c r="K8542" s="30"/>
      <c r="L8542" s="30"/>
    </row>
    <row r="8543" spans="1:12" ht="18" customHeight="1" x14ac:dyDescent="0.2">
      <c r="A8543" s="241">
        <f t="shared" ref="A8543:C8543" si="9538">A8542</f>
        <v>1</v>
      </c>
      <c r="B8543" s="241" t="str">
        <f t="shared" si="9538"/>
        <v>PORTEIRO</v>
      </c>
      <c r="C8543" s="241" t="str">
        <f t="shared" si="9538"/>
        <v>FOZ DO IGUAÇU</v>
      </c>
      <c r="D8543" s="52" t="str">
        <f>Raiz!$D$101</f>
        <v>C</v>
      </c>
      <c r="E8543" s="323" t="str">
        <f>Raiz!$E$101</f>
        <v>Tributos</v>
      </c>
      <c r="F8543" s="325"/>
      <c r="G8543" s="325"/>
      <c r="H8543" s="325"/>
      <c r="I8543" s="32">
        <f t="shared" ref="I8543:J8543" si="9539">SUM(I8544:I8546)</f>
        <v>0.13250000000000001</v>
      </c>
      <c r="J8543" s="33">
        <f t="shared" si="9539"/>
        <v>550.91000000000008</v>
      </c>
      <c r="K8543" s="30"/>
      <c r="L8543" s="30"/>
    </row>
    <row r="8544" spans="1:12" ht="18" customHeight="1" x14ac:dyDescent="0.2">
      <c r="A8544" s="241">
        <f t="shared" ref="A8544:C8544" si="9540">A8543</f>
        <v>1</v>
      </c>
      <c r="B8544" s="241" t="str">
        <f t="shared" si="9540"/>
        <v>PORTEIRO</v>
      </c>
      <c r="C8544" s="241" t="str">
        <f t="shared" si="9540"/>
        <v>FOZ DO IGUAÇU</v>
      </c>
      <c r="D8544" s="328" t="str">
        <f>Raiz!$D$102</f>
        <v>C.1</v>
      </c>
      <c r="E8544" s="330" t="str">
        <f>Raiz!$E$102</f>
        <v>Tributos Federais</v>
      </c>
      <c r="F8544" s="332" t="str">
        <f>Raiz!$F$102</f>
        <v>PIS</v>
      </c>
      <c r="G8544" s="333"/>
      <c r="H8544" s="334"/>
      <c r="I8544" s="43">
        <f>Raiz!$I$102</f>
        <v>1.6500000000000001E-2</v>
      </c>
      <c r="J8544" s="19">
        <f t="shared" ref="J8544" si="9541">ROUND(I8544*J8553,2)</f>
        <v>68.599999999999994</v>
      </c>
      <c r="K8544" s="30"/>
      <c r="L8544" s="30"/>
    </row>
    <row r="8545" spans="1:10" ht="18" customHeight="1" x14ac:dyDescent="0.2">
      <c r="A8545" s="241">
        <f t="shared" ref="A8545:C8545" si="9542">A8544</f>
        <v>1</v>
      </c>
      <c r="B8545" s="241" t="str">
        <f t="shared" si="9542"/>
        <v>PORTEIRO</v>
      </c>
      <c r="C8545" s="241" t="str">
        <f t="shared" si="9542"/>
        <v>FOZ DO IGUAÇU</v>
      </c>
      <c r="D8545" s="329"/>
      <c r="E8545" s="331"/>
      <c r="F8545" s="331" t="str">
        <f>Raiz!$F$103</f>
        <v>COFINS</v>
      </c>
      <c r="G8545" s="335"/>
      <c r="H8545" s="336"/>
      <c r="I8545" s="20">
        <f>Raiz!$I$103</f>
        <v>7.5999999999999998E-2</v>
      </c>
      <c r="J8545" s="19">
        <f t="shared" ref="J8545" si="9543">ROUND(I8545*J8553,2)</f>
        <v>316</v>
      </c>
    </row>
    <row r="8546" spans="1:10" ht="18" customHeight="1" x14ac:dyDescent="0.2">
      <c r="A8546" s="241">
        <f t="shared" ref="A8546:C8546" si="9544">A8545</f>
        <v>1</v>
      </c>
      <c r="B8546" s="241" t="str">
        <f t="shared" si="9544"/>
        <v>PORTEIRO</v>
      </c>
      <c r="C8546" s="241" t="str">
        <f t="shared" si="9544"/>
        <v>FOZ DO IGUAÇU</v>
      </c>
      <c r="D8546" s="18" t="str">
        <f>Raiz!$D$104</f>
        <v>C.2</v>
      </c>
      <c r="E8546" s="263" t="str">
        <f>Raiz!$E$104</f>
        <v>Tributos Municipais</v>
      </c>
      <c r="F8546" s="320" t="str">
        <f>Raiz!$F$104</f>
        <v>ISS</v>
      </c>
      <c r="G8546" s="322"/>
      <c r="H8546" s="321"/>
      <c r="I8546" s="20">
        <f>VLOOKUP(H8449,Base!$B$29:$D$80,3,FALSE)</f>
        <v>0.04</v>
      </c>
      <c r="J8546" s="19">
        <f t="shared" ref="J8546" si="9545">ROUND(I8546*J8553,2)</f>
        <v>166.31</v>
      </c>
    </row>
    <row r="8547" spans="1:10" ht="18" customHeight="1" thickBot="1" x14ac:dyDescent="0.25">
      <c r="A8547" s="241">
        <f t="shared" ref="A8547:C8547" si="9546">A8546</f>
        <v>1</v>
      </c>
      <c r="B8547" s="241" t="str">
        <f t="shared" si="9546"/>
        <v>PORTEIRO</v>
      </c>
      <c r="C8547" s="241" t="str">
        <f t="shared" si="9546"/>
        <v>FOZ DO IGUAÇU</v>
      </c>
      <c r="D8547" s="319" t="str">
        <f>Raiz!$D$105</f>
        <v>Total do Módulo 6 - Custos Indiretos, Lucro e Tributos</v>
      </c>
      <c r="E8547" s="319"/>
      <c r="F8547" s="319"/>
      <c r="G8547" s="319"/>
      <c r="H8547" s="319"/>
      <c r="I8547" s="24">
        <f t="shared" ref="I8547:J8547" si="9547">I8542+I8543</f>
        <v>0.23230000000000001</v>
      </c>
      <c r="J8547" s="21">
        <f t="shared" si="9547"/>
        <v>885.62000000000012</v>
      </c>
    </row>
    <row r="8548" spans="1:10" ht="11.25" customHeight="1" thickBot="1" x14ac:dyDescent="0.25">
      <c r="A8548" s="241">
        <f t="shared" ref="A8548:C8548" si="9548">A8547</f>
        <v>1</v>
      </c>
      <c r="B8548" s="241" t="str">
        <f t="shared" si="9548"/>
        <v>PORTEIRO</v>
      </c>
      <c r="C8548" s="241" t="str">
        <f t="shared" si="9548"/>
        <v>FOZ DO IGUAÇU</v>
      </c>
      <c r="D8548" s="4"/>
      <c r="E8548" s="4"/>
      <c r="F8548" s="4"/>
      <c r="G8548" s="4"/>
      <c r="H8548" s="4"/>
      <c r="I8548" s="4"/>
      <c r="J8548" s="4"/>
    </row>
    <row r="8549" spans="1:10" ht="18" customHeight="1" x14ac:dyDescent="0.2">
      <c r="A8549" s="241">
        <f t="shared" ref="A8549:C8549" si="9549">A8548</f>
        <v>1</v>
      </c>
      <c r="B8549" s="241" t="str">
        <f t="shared" si="9549"/>
        <v>PORTEIRO</v>
      </c>
      <c r="C8549" s="241" t="str">
        <f t="shared" si="9549"/>
        <v>FOZ DO IGUAÇU</v>
      </c>
      <c r="D8549" s="339" t="str">
        <f>Raiz!$D$107</f>
        <v>TRIBUTOS (percentual incidente sobre o Valor total por empregado)</v>
      </c>
      <c r="E8549" s="340"/>
      <c r="F8549" s="340"/>
      <c r="G8549" s="340"/>
      <c r="H8549" s="340"/>
      <c r="I8549" s="340"/>
      <c r="J8549" s="341"/>
    </row>
    <row r="8550" spans="1:10" ht="18" customHeight="1" x14ac:dyDescent="0.2">
      <c r="A8550" s="241">
        <f t="shared" ref="A8550:C8550" si="9550">A8549</f>
        <v>1</v>
      </c>
      <c r="B8550" s="241" t="str">
        <f t="shared" si="9550"/>
        <v>PORTEIRO</v>
      </c>
      <c r="C8550" s="241" t="str">
        <f t="shared" si="9550"/>
        <v>FOZ DO IGUAÇU</v>
      </c>
      <c r="D8550" s="52" t="str">
        <f>Raiz!$D$108</f>
        <v>A</v>
      </c>
      <c r="E8550" s="314" t="str">
        <f>Raiz!$E$108</f>
        <v>Percentual total dos Tributos / 100</v>
      </c>
      <c r="F8550" s="314"/>
      <c r="G8550" s="314"/>
      <c r="H8550" s="314"/>
      <c r="I8550" s="314"/>
      <c r="J8550" s="34">
        <f t="shared" ref="J8550" si="9551">I8543</f>
        <v>0.13250000000000001</v>
      </c>
    </row>
    <row r="8551" spans="1:10" ht="18" customHeight="1" x14ac:dyDescent="0.2">
      <c r="A8551" s="241">
        <f t="shared" ref="A8551:C8551" si="9552">A8550</f>
        <v>1</v>
      </c>
      <c r="B8551" s="241" t="str">
        <f t="shared" si="9552"/>
        <v>PORTEIRO</v>
      </c>
      <c r="C8551" s="241" t="str">
        <f t="shared" si="9552"/>
        <v>FOZ DO IGUAÇU</v>
      </c>
      <c r="D8551" s="52" t="str">
        <f>Raiz!$D$109</f>
        <v>B</v>
      </c>
      <c r="E8551" s="314" t="str">
        <f>Raiz!$E$109</f>
        <v>1 - A</v>
      </c>
      <c r="F8551" s="314"/>
      <c r="G8551" s="314"/>
      <c r="H8551" s="314"/>
      <c r="I8551" s="314"/>
      <c r="J8551" s="34">
        <f t="shared" ref="J8551:J8614" si="9553">1-J8550</f>
        <v>0.86749999999999994</v>
      </c>
    </row>
    <row r="8552" spans="1:10" ht="18" customHeight="1" x14ac:dyDescent="0.2">
      <c r="A8552" s="241">
        <f t="shared" ref="A8552:C8552" si="9554">A8551</f>
        <v>1</v>
      </c>
      <c r="B8552" s="241" t="str">
        <f t="shared" si="9554"/>
        <v>PORTEIRO</v>
      </c>
      <c r="C8552" s="241" t="str">
        <f t="shared" si="9554"/>
        <v>FOZ DO IGUAÇU</v>
      </c>
      <c r="D8552" s="52" t="str">
        <f>Raiz!$D$110</f>
        <v>C</v>
      </c>
      <c r="E8552" s="314" t="str">
        <f>Raiz!$E$110</f>
        <v>Custo antes da incidência dos tributos</v>
      </c>
      <c r="F8552" s="314"/>
      <c r="G8552" s="314"/>
      <c r="H8552" s="314"/>
      <c r="I8552" s="314"/>
      <c r="J8552" s="19">
        <f t="shared" ref="J8552" si="9555">J8566</f>
        <v>3606.9415909090912</v>
      </c>
    </row>
    <row r="8553" spans="1:10" ht="18" customHeight="1" x14ac:dyDescent="0.2">
      <c r="A8553" s="241">
        <f t="shared" ref="A8553:C8553" si="9556">A8552</f>
        <v>1</v>
      </c>
      <c r="B8553" s="241" t="str">
        <f t="shared" si="9556"/>
        <v>PORTEIRO</v>
      </c>
      <c r="C8553" s="241" t="str">
        <f t="shared" si="9556"/>
        <v>FOZ DO IGUAÇU</v>
      </c>
      <c r="D8553" s="52" t="str">
        <f>Raiz!$D$111</f>
        <v>D</v>
      </c>
      <c r="E8553" s="314" t="str">
        <f>Raiz!$E$111</f>
        <v>PREÇO DO POSTO/MÊS (C / B)</v>
      </c>
      <c r="F8553" s="314"/>
      <c r="G8553" s="314"/>
      <c r="H8553" s="314"/>
      <c r="I8553" s="314"/>
      <c r="J8553" s="19">
        <f t="shared" ref="J8553" si="9557">ROUND(J8552/J8551,2)</f>
        <v>4157.8599999999997</v>
      </c>
    </row>
    <row r="8554" spans="1:10" ht="18" customHeight="1" thickBot="1" x14ac:dyDescent="0.25">
      <c r="A8554" s="241">
        <f t="shared" ref="A8554:C8554" si="9558">A8553</f>
        <v>1</v>
      </c>
      <c r="B8554" s="241" t="str">
        <f t="shared" si="9558"/>
        <v>PORTEIRO</v>
      </c>
      <c r="C8554" s="241" t="str">
        <f t="shared" si="9558"/>
        <v>FOZ DO IGUAÇU</v>
      </c>
      <c r="D8554" s="317" t="str">
        <f>Raiz!$D$112</f>
        <v>Total dos Tributos = (D – C)</v>
      </c>
      <c r="E8554" s="317"/>
      <c r="F8554" s="317"/>
      <c r="G8554" s="317"/>
      <c r="H8554" s="317"/>
      <c r="I8554" s="317"/>
      <c r="J8554" s="35">
        <f t="shared" ref="J8554" si="9559">J8553-J8552</f>
        <v>550.91840909090843</v>
      </c>
    </row>
    <row r="8555" spans="1:10" ht="11.25" customHeight="1" thickBot="1" x14ac:dyDescent="0.25">
      <c r="A8555" s="241">
        <f t="shared" ref="A8555:C8555" si="9560">A8554</f>
        <v>1</v>
      </c>
      <c r="B8555" s="241" t="str">
        <f t="shared" si="9560"/>
        <v>PORTEIRO</v>
      </c>
      <c r="C8555" s="241" t="str">
        <f t="shared" si="9560"/>
        <v>FOZ DO IGUAÇU</v>
      </c>
      <c r="D8555" s="4"/>
      <c r="E8555" s="4"/>
      <c r="F8555" s="4"/>
      <c r="G8555" s="4"/>
      <c r="H8555" s="4"/>
      <c r="I8555" s="4"/>
      <c r="J8555" s="4"/>
    </row>
    <row r="8556" spans="1:10" ht="18" customHeight="1" x14ac:dyDescent="0.2">
      <c r="A8556" s="241">
        <f t="shared" ref="A8556:C8556" si="9561">A8555</f>
        <v>1</v>
      </c>
      <c r="B8556" s="241" t="str">
        <f t="shared" si="9561"/>
        <v>PORTEIRO</v>
      </c>
      <c r="C8556" s="241" t="str">
        <f t="shared" si="9561"/>
        <v>FOZ DO IGUAÇU</v>
      </c>
      <c r="D8556" s="318" t="str">
        <f>Raiz!$D$114</f>
        <v>2 - QUADRO-RESUMO DO CUSTO POR EMPREGADO</v>
      </c>
      <c r="E8556" s="318"/>
      <c r="F8556" s="318"/>
      <c r="G8556" s="318"/>
      <c r="H8556" s="318"/>
      <c r="I8556" s="318"/>
      <c r="J8556" s="3" t="str">
        <f>Raiz!$J$114</f>
        <v>Valor R$</v>
      </c>
    </row>
    <row r="8557" spans="1:10" ht="18" customHeight="1" x14ac:dyDescent="0.2">
      <c r="A8557" s="241">
        <f t="shared" ref="A8557:C8557" si="9562">A8556</f>
        <v>1</v>
      </c>
      <c r="B8557" s="241" t="str">
        <f t="shared" si="9562"/>
        <v>PORTEIRO</v>
      </c>
      <c r="C8557" s="241" t="str">
        <f t="shared" si="9562"/>
        <v>FOZ DO IGUAÇU</v>
      </c>
      <c r="D8557" s="52" t="str">
        <f>Raiz!$D$115</f>
        <v>A</v>
      </c>
      <c r="E8557" s="314" t="str">
        <f>Raiz!$E$115</f>
        <v>Módulo 1 - Composição da Remuneração</v>
      </c>
      <c r="F8557" s="314"/>
      <c r="G8557" s="314"/>
      <c r="H8557" s="314"/>
      <c r="I8557" s="314"/>
      <c r="J8557" s="19">
        <f t="shared" ref="J8557" si="9563">J8477</f>
        <v>1545.4545454545455</v>
      </c>
    </row>
    <row r="8558" spans="1:10" ht="18" customHeight="1" x14ac:dyDescent="0.2">
      <c r="A8558" s="241">
        <f t="shared" ref="A8558:C8558" si="9564">A8557</f>
        <v>1</v>
      </c>
      <c r="B8558" s="241" t="str">
        <f t="shared" si="9564"/>
        <v>PORTEIRO</v>
      </c>
      <c r="C8558" s="241" t="str">
        <f t="shared" si="9564"/>
        <v>FOZ DO IGUAÇU</v>
      </c>
      <c r="D8558" s="52" t="str">
        <f>Raiz!$D$116</f>
        <v>B</v>
      </c>
      <c r="E8558" s="314" t="str">
        <f>Raiz!$E$116</f>
        <v>Módulo 2 - Encargos e Benefícios Anuais, Mensais e Diários</v>
      </c>
      <c r="F8558" s="314"/>
      <c r="G8558" s="314"/>
      <c r="H8558" s="314"/>
      <c r="I8558" s="314"/>
      <c r="J8558" s="19">
        <f t="shared" ref="J8558" si="9565">J8510</f>
        <v>1328.1200000000001</v>
      </c>
    </row>
    <row r="8559" spans="1:10" ht="18" customHeight="1" x14ac:dyDescent="0.2">
      <c r="A8559" s="241">
        <f t="shared" ref="A8559:C8559" si="9566">A8558</f>
        <v>1</v>
      </c>
      <c r="B8559" s="241" t="str">
        <f t="shared" si="9566"/>
        <v>PORTEIRO</v>
      </c>
      <c r="C8559" s="241" t="str">
        <f t="shared" si="9566"/>
        <v>FOZ DO IGUAÇU</v>
      </c>
      <c r="D8559" s="52" t="str">
        <f>Raiz!$D$117</f>
        <v>C</v>
      </c>
      <c r="E8559" s="314" t="str">
        <f>Raiz!$E$117</f>
        <v>Módulo 3 - Provisão para Rescisão</v>
      </c>
      <c r="F8559" s="314"/>
      <c r="G8559" s="314"/>
      <c r="H8559" s="314"/>
      <c r="I8559" s="314"/>
      <c r="J8559" s="19">
        <f t="shared" ref="J8559" si="9567">J8519</f>
        <v>90.66</v>
      </c>
    </row>
    <row r="8560" spans="1:10" ht="18" customHeight="1" x14ac:dyDescent="0.2">
      <c r="A8560" s="241">
        <f t="shared" ref="A8560:C8560" si="9568">A8559</f>
        <v>1</v>
      </c>
      <c r="B8560" s="241" t="str">
        <f t="shared" si="9568"/>
        <v>PORTEIRO</v>
      </c>
      <c r="C8560" s="241" t="str">
        <f t="shared" si="9568"/>
        <v>FOZ DO IGUAÇU</v>
      </c>
      <c r="D8560" s="52" t="str">
        <f>Raiz!$D$118</f>
        <v>D</v>
      </c>
      <c r="E8560" s="314" t="str">
        <f>Raiz!$E$118</f>
        <v>Módulo 4 - Custo de Reposição do Profissional Ausente</v>
      </c>
      <c r="F8560" s="314"/>
      <c r="G8560" s="314"/>
      <c r="H8560" s="314"/>
      <c r="I8560" s="314"/>
      <c r="J8560" s="19">
        <f t="shared" ref="J8560" si="9569">J8532</f>
        <v>276.32704545454544</v>
      </c>
    </row>
    <row r="8561" spans="1:16" ht="18" customHeight="1" x14ac:dyDescent="0.2">
      <c r="A8561" s="241">
        <f t="shared" ref="A8561:C8561" si="9570">A8560</f>
        <v>1</v>
      </c>
      <c r="B8561" s="241" t="str">
        <f t="shared" si="9570"/>
        <v>PORTEIRO</v>
      </c>
      <c r="C8561" s="241" t="str">
        <f t="shared" si="9570"/>
        <v>FOZ DO IGUAÇU</v>
      </c>
      <c r="D8561" s="52" t="str">
        <f>Raiz!$D$119</f>
        <v>E</v>
      </c>
      <c r="E8561" s="314" t="str">
        <f>Raiz!$E$119</f>
        <v>Módulo 5 - Insumos Diversos</v>
      </c>
      <c r="F8561" s="314"/>
      <c r="G8561" s="314"/>
      <c r="H8561" s="314"/>
      <c r="I8561" s="314"/>
      <c r="J8561" s="19">
        <f t="shared" ref="J8561" si="9571">J8537</f>
        <v>31.67</v>
      </c>
    </row>
    <row r="8562" spans="1:16" ht="18" customHeight="1" x14ac:dyDescent="0.2">
      <c r="A8562" s="241">
        <f t="shared" ref="A8562:C8562" si="9572">A8561</f>
        <v>1</v>
      </c>
      <c r="B8562" s="241" t="str">
        <f t="shared" si="9572"/>
        <v>PORTEIRO</v>
      </c>
      <c r="C8562" s="241" t="str">
        <f t="shared" si="9572"/>
        <v>FOZ DO IGUAÇU</v>
      </c>
      <c r="D8562" s="315" t="str">
        <f>Raiz!$D$120</f>
        <v>Subtotal (A + B + C+ D + E)</v>
      </c>
      <c r="E8562" s="315"/>
      <c r="F8562" s="315"/>
      <c r="G8562" s="315"/>
      <c r="H8562" s="315"/>
      <c r="I8562" s="315"/>
      <c r="J8562" s="33">
        <f t="shared" ref="J8562" si="9573">SUM(J8557:J8561)</f>
        <v>3272.2315909090912</v>
      </c>
    </row>
    <row r="8563" spans="1:16" ht="18" customHeight="1" x14ac:dyDescent="0.2">
      <c r="A8563" s="241">
        <f t="shared" ref="A8563:C8563" si="9574">A8562</f>
        <v>1</v>
      </c>
      <c r="B8563" s="241" t="str">
        <f t="shared" si="9574"/>
        <v>PORTEIRO</v>
      </c>
      <c r="C8563" s="241" t="str">
        <f t="shared" si="9574"/>
        <v>FOZ DO IGUAÇU</v>
      </c>
      <c r="D8563" s="52" t="str">
        <f>Raiz!$D$121</f>
        <v>F</v>
      </c>
      <c r="E8563" s="314" t="str">
        <f>Raiz!$E$121</f>
        <v>Módulo 6-A - Custos Indiretos (despesas administrativas e operacionais)</v>
      </c>
      <c r="F8563" s="314"/>
      <c r="G8563" s="314"/>
      <c r="H8563" s="314"/>
      <c r="I8563" s="314"/>
      <c r="J8563" s="19">
        <f t="shared" ref="J8563" si="9575">J8540</f>
        <v>163.61000000000001</v>
      </c>
    </row>
    <row r="8564" spans="1:16" ht="18" customHeight="1" x14ac:dyDescent="0.2">
      <c r="A8564" s="241">
        <f t="shared" ref="A8564:C8564" si="9576">A8563</f>
        <v>1</v>
      </c>
      <c r="B8564" s="241" t="str">
        <f t="shared" si="9576"/>
        <v>PORTEIRO</v>
      </c>
      <c r="C8564" s="241" t="str">
        <f t="shared" si="9576"/>
        <v>FOZ DO IGUAÇU</v>
      </c>
      <c r="D8564" s="315" t="str">
        <f>Raiz!$D$122</f>
        <v>Subtotal (antes da incidência dos lucros)</v>
      </c>
      <c r="E8564" s="315"/>
      <c r="F8564" s="315"/>
      <c r="G8564" s="315"/>
      <c r="H8564" s="315"/>
      <c r="I8564" s="315"/>
      <c r="J8564" s="36">
        <f t="shared" ref="J8564" si="9577">J8562+J8563</f>
        <v>3435.8415909090913</v>
      </c>
    </row>
    <row r="8565" spans="1:16" ht="18" customHeight="1" x14ac:dyDescent="0.2">
      <c r="A8565" s="241">
        <f t="shared" ref="A8565:C8565" si="9578">A8564</f>
        <v>1</v>
      </c>
      <c r="B8565" s="241" t="str">
        <f t="shared" si="9578"/>
        <v>PORTEIRO</v>
      </c>
      <c r="C8565" s="241" t="str">
        <f t="shared" si="9578"/>
        <v>FOZ DO IGUAÇU</v>
      </c>
      <c r="D8565" s="52" t="str">
        <f>Raiz!$D$123</f>
        <v>G</v>
      </c>
      <c r="E8565" s="314" t="str">
        <f>Raiz!$E$123</f>
        <v>Módulo 6-B - Lucro</v>
      </c>
      <c r="F8565" s="314"/>
      <c r="G8565" s="314"/>
      <c r="H8565" s="314"/>
      <c r="I8565" s="314"/>
      <c r="J8565" s="36">
        <f t="shared" ref="J8565" si="9579">J8541</f>
        <v>171.1</v>
      </c>
    </row>
    <row r="8566" spans="1:16" ht="18" customHeight="1" x14ac:dyDescent="0.2">
      <c r="A8566" s="241">
        <f t="shared" ref="A8566:C8566" si="9580">A8565</f>
        <v>1</v>
      </c>
      <c r="B8566" s="241" t="str">
        <f t="shared" si="9580"/>
        <v>PORTEIRO</v>
      </c>
      <c r="C8566" s="241" t="str">
        <f t="shared" si="9580"/>
        <v>FOZ DO IGUAÇU</v>
      </c>
      <c r="D8566" s="315" t="str">
        <f>Raiz!$D$124</f>
        <v>Subtotal (antes da incidência dos tributos)</v>
      </c>
      <c r="E8566" s="315"/>
      <c r="F8566" s="315"/>
      <c r="G8566" s="315"/>
      <c r="H8566" s="315"/>
      <c r="I8566" s="315"/>
      <c r="J8566" s="36">
        <f t="shared" ref="J8566" si="9581">J8564+J8565</f>
        <v>3606.9415909090912</v>
      </c>
    </row>
    <row r="8567" spans="1:16" ht="18" customHeight="1" x14ac:dyDescent="0.2">
      <c r="A8567" s="241">
        <f t="shared" ref="A8567:C8567" si="9582">A8566</f>
        <v>1</v>
      </c>
      <c r="B8567" s="241" t="str">
        <f t="shared" si="9582"/>
        <v>PORTEIRO</v>
      </c>
      <c r="C8567" s="241" t="str">
        <f t="shared" si="9582"/>
        <v>FOZ DO IGUAÇU</v>
      </c>
      <c r="D8567" s="52" t="str">
        <f>Raiz!$D$125</f>
        <v>H</v>
      </c>
      <c r="E8567" s="314" t="str">
        <f>Raiz!$E$125</f>
        <v>Módulo 6-C - Tributos</v>
      </c>
      <c r="F8567" s="314"/>
      <c r="G8567" s="314"/>
      <c r="H8567" s="314"/>
      <c r="I8567" s="314"/>
      <c r="J8567" s="36">
        <f t="shared" ref="J8567" si="9583">J8543</f>
        <v>550.91000000000008</v>
      </c>
    </row>
    <row r="8568" spans="1:16" ht="18" customHeight="1" thickBot="1" x14ac:dyDescent="0.25">
      <c r="A8568" s="241">
        <f t="shared" ref="A8568:C8568" si="9584">A8567</f>
        <v>1</v>
      </c>
      <c r="B8568" s="241" t="str">
        <f t="shared" si="9584"/>
        <v>PORTEIRO</v>
      </c>
      <c r="C8568" s="241" t="str">
        <f t="shared" si="9584"/>
        <v>FOZ DO IGUAÇU</v>
      </c>
      <c r="D8568" s="393" t="str">
        <f>Raiz!$D$126</f>
        <v>Valor Total por Empregado / Mês</v>
      </c>
      <c r="E8568" s="394"/>
      <c r="F8568" s="395"/>
      <c r="G8568" s="393" t="str">
        <f t="shared" ref="G8568" si="9585">CONCATENATE(G8454," - ",H8449)</f>
        <v>PORTEIRO - FOZ DO IGUAÇU</v>
      </c>
      <c r="H8568" s="394"/>
      <c r="I8568" s="395"/>
      <c r="J8568" s="47">
        <f t="shared" ref="J8568" si="9586">ROUND(SUM(J8566:J8567),2)</f>
        <v>4157.8500000000004</v>
      </c>
      <c r="M8568" s="129"/>
    </row>
    <row r="8569" spans="1:16" ht="7.5" customHeight="1" thickBot="1" x14ac:dyDescent="0.25">
      <c r="A8569" s="241">
        <f t="shared" ref="A8569:C8569" si="9587">A8568</f>
        <v>1</v>
      </c>
      <c r="B8569" s="241" t="str">
        <f t="shared" si="9587"/>
        <v>PORTEIRO</v>
      </c>
      <c r="C8569" s="241" t="str">
        <f t="shared" si="9587"/>
        <v>FOZ DO IGUAÇU</v>
      </c>
      <c r="M8569" s="129"/>
    </row>
    <row r="8570" spans="1:16" ht="36" customHeight="1" thickBot="1" x14ac:dyDescent="0.25">
      <c r="A8570" s="241">
        <f t="shared" ref="A8570" si="9588">J8570</f>
        <v>1</v>
      </c>
      <c r="B8570" s="241" t="str">
        <f t="shared" ref="B8570" si="9589">G8580</f>
        <v>SUPERVISOR</v>
      </c>
      <c r="C8570" s="241" t="str">
        <f t="shared" ref="C8570" si="9590">H8575</f>
        <v>FOZ DO IGUAÇU</v>
      </c>
      <c r="D8570" s="311" t="str">
        <f>Raiz!$D$2</f>
        <v>PLANILHA DE CUSTOS E FORMAÇÃO DE PREÇOS</v>
      </c>
      <c r="E8570" s="312"/>
      <c r="F8570" s="312"/>
      <c r="G8570" s="312"/>
      <c r="H8570" s="313"/>
      <c r="I8570" s="66" t="str">
        <f>Raiz!$I$2</f>
        <v>GRUPO</v>
      </c>
      <c r="J8570" s="59">
        <f>VLOOKUP(H8575,Base!$B$29:$C$80,2,FALSE)</f>
        <v>1</v>
      </c>
      <c r="K8570" s="127"/>
      <c r="L8570" s="239" t="s">
        <v>320</v>
      </c>
      <c r="M8570" s="240">
        <f t="shared" ref="M8570" si="9591">M8444+1</f>
        <v>69</v>
      </c>
    </row>
    <row r="8571" spans="1:16" s="4" customFormat="1" ht="18" customHeight="1" x14ac:dyDescent="0.2">
      <c r="A8571" s="241">
        <f t="shared" ref="A8571:A8634" si="9592">A8570</f>
        <v>1</v>
      </c>
      <c r="B8571" s="241" t="str">
        <f t="shared" ref="B8571:B8634" si="9593">B8570</f>
        <v>SUPERVISOR</v>
      </c>
      <c r="C8571" s="241" t="str">
        <f t="shared" ref="C8571:C8634" si="9594">C8570</f>
        <v>FOZ DO IGUAÇU</v>
      </c>
      <c r="D8571" s="400" t="str">
        <f>Raiz!$D$3</f>
        <v>DISCRIMINAÇÃO DOS SERVIÇOS (DADOS REFERENTES À CONTRATAÇÃO)</v>
      </c>
      <c r="E8571" s="401"/>
      <c r="F8571" s="401"/>
      <c r="G8571" s="401"/>
      <c r="H8571" s="401"/>
      <c r="I8571" s="401"/>
      <c r="J8571" s="402"/>
      <c r="K8571" s="30"/>
      <c r="L8571" s="30"/>
      <c r="M8571" s="30"/>
      <c r="N8571" s="30"/>
      <c r="O8571" s="30"/>
      <c r="P8571" s="30"/>
    </row>
    <row r="8572" spans="1:16" s="4" customFormat="1" ht="18" customHeight="1" x14ac:dyDescent="0.2">
      <c r="A8572" s="241">
        <f t="shared" si="9592"/>
        <v>1</v>
      </c>
      <c r="B8572" s="241" t="str">
        <f t="shared" si="9593"/>
        <v>SUPERVISOR</v>
      </c>
      <c r="C8572" s="241" t="str">
        <f t="shared" si="9594"/>
        <v>FOZ DO IGUAÇU</v>
      </c>
      <c r="D8572" s="52" t="str">
        <f>Raiz!$D$4</f>
        <v>A</v>
      </c>
      <c r="E8572" s="359" t="str">
        <f>Raiz!$E$4</f>
        <v>Processo nº</v>
      </c>
      <c r="F8572" s="359"/>
      <c r="G8572" s="359"/>
      <c r="H8572" s="386" t="str">
        <f>Base!$C$2</f>
        <v>10905.720090/2020-71</v>
      </c>
      <c r="I8572" s="386"/>
      <c r="J8572" s="386"/>
      <c r="K8572" s="30"/>
      <c r="L8572" s="30"/>
      <c r="M8572" s="30"/>
      <c r="N8572" s="30"/>
      <c r="O8572" s="30"/>
      <c r="P8572" s="30"/>
    </row>
    <row r="8573" spans="1:16" s="4" customFormat="1" ht="18" customHeight="1" x14ac:dyDescent="0.2">
      <c r="A8573" s="241">
        <f t="shared" si="9592"/>
        <v>1</v>
      </c>
      <c r="B8573" s="241" t="str">
        <f t="shared" si="9593"/>
        <v>SUPERVISOR</v>
      </c>
      <c r="C8573" s="241" t="str">
        <f t="shared" si="9594"/>
        <v>FOZ DO IGUAÇU</v>
      </c>
      <c r="D8573" s="52" t="str">
        <f>Raiz!$D$5</f>
        <v>B</v>
      </c>
      <c r="E8573" s="359" t="str">
        <f>Raiz!$E$5</f>
        <v>Licitação nº</v>
      </c>
      <c r="F8573" s="359"/>
      <c r="G8573" s="359"/>
      <c r="H8573" s="386" t="str">
        <f>Base!$C$3</f>
        <v>___/2021</v>
      </c>
      <c r="I8573" s="386"/>
      <c r="J8573" s="386"/>
      <c r="K8573" s="30"/>
      <c r="L8573" s="30"/>
      <c r="M8573" s="30"/>
      <c r="N8573" s="30"/>
      <c r="O8573" s="30"/>
      <c r="P8573" s="30"/>
    </row>
    <row r="8574" spans="1:16" s="4" customFormat="1" ht="18" customHeight="1" x14ac:dyDescent="0.2">
      <c r="A8574" s="241">
        <f t="shared" si="9592"/>
        <v>1</v>
      </c>
      <c r="B8574" s="241" t="str">
        <f t="shared" si="9593"/>
        <v>SUPERVISOR</v>
      </c>
      <c r="C8574" s="241" t="str">
        <f t="shared" si="9594"/>
        <v>FOZ DO IGUAÇU</v>
      </c>
      <c r="D8574" s="52" t="str">
        <f>Raiz!$D$6</f>
        <v>C</v>
      </c>
      <c r="E8574" s="359" t="str">
        <f>Raiz!$E$6</f>
        <v>Data de apresentação da proposta</v>
      </c>
      <c r="F8574" s="359"/>
      <c r="G8574" s="359"/>
      <c r="H8574" s="386" t="str">
        <f>Base!$C$4</f>
        <v>___/___/2021</v>
      </c>
      <c r="I8574" s="386"/>
      <c r="J8574" s="386"/>
      <c r="K8574" s="30"/>
      <c r="L8574" s="30"/>
      <c r="M8574" s="30"/>
      <c r="N8574" s="30"/>
      <c r="O8574" s="30"/>
      <c r="P8574" s="30"/>
    </row>
    <row r="8575" spans="1:16" s="4" customFormat="1" ht="18" customHeight="1" x14ac:dyDescent="0.2">
      <c r="A8575" s="241">
        <f t="shared" si="9592"/>
        <v>1</v>
      </c>
      <c r="B8575" s="241" t="str">
        <f t="shared" si="9593"/>
        <v>SUPERVISOR</v>
      </c>
      <c r="C8575" s="241" t="str">
        <f t="shared" si="9594"/>
        <v>FOZ DO IGUAÇU</v>
      </c>
      <c r="D8575" s="52" t="str">
        <f>Raiz!$D$7</f>
        <v>D</v>
      </c>
      <c r="E8575" s="359" t="str">
        <f>Raiz!$E$7</f>
        <v>Local da prestação do serviço</v>
      </c>
      <c r="F8575" s="359"/>
      <c r="G8575" s="359"/>
      <c r="H8575" s="368" t="str">
        <f>VLOOKUP(M8570,Base!$T$86:$V$813,2,FALSE)</f>
        <v>FOZ DO IGUAÇU</v>
      </c>
      <c r="I8575" s="368"/>
      <c r="J8575" s="369">
        <f t="shared" ref="J8575" si="9595">K8575</f>
        <v>0</v>
      </c>
      <c r="K8575" s="127"/>
      <c r="L8575" s="127"/>
      <c r="M8575" s="30"/>
      <c r="N8575" s="30"/>
      <c r="O8575" s="30"/>
      <c r="P8575" s="30"/>
    </row>
    <row r="8576" spans="1:16" s="4" customFormat="1" ht="18" customHeight="1" x14ac:dyDescent="0.2">
      <c r="A8576" s="241">
        <f t="shared" si="9592"/>
        <v>1</v>
      </c>
      <c r="B8576" s="241" t="str">
        <f t="shared" si="9593"/>
        <v>SUPERVISOR</v>
      </c>
      <c r="C8576" s="241" t="str">
        <f t="shared" si="9594"/>
        <v>FOZ DO IGUAÇU</v>
      </c>
      <c r="D8576" s="52" t="str">
        <f>Raiz!$D$8</f>
        <v>E</v>
      </c>
      <c r="E8576" s="359" t="str">
        <f>Raiz!$E$8</f>
        <v>Ano do Acordo, Convenção ou Dissídio Coletivo:</v>
      </c>
      <c r="F8576" s="359"/>
      <c r="G8576" s="359"/>
      <c r="H8576" s="370">
        <f>VLOOKUP(H8575,Base!$B$257:$P$308,J8580+1,FALSE)</f>
        <v>2021</v>
      </c>
      <c r="I8576" s="370"/>
      <c r="J8576" s="370"/>
      <c r="K8576" s="30"/>
      <c r="L8576" s="30"/>
      <c r="M8576" s="30"/>
      <c r="N8576" s="30"/>
      <c r="O8576" s="30"/>
      <c r="P8576" s="30"/>
    </row>
    <row r="8577" spans="1:16" s="4" customFormat="1" ht="18" customHeight="1" thickBot="1" x14ac:dyDescent="0.25">
      <c r="A8577" s="241">
        <f t="shared" si="9592"/>
        <v>1</v>
      </c>
      <c r="B8577" s="241" t="str">
        <f t="shared" si="9593"/>
        <v>SUPERVISOR</v>
      </c>
      <c r="C8577" s="241" t="str">
        <f t="shared" si="9594"/>
        <v>FOZ DO IGUAÇU</v>
      </c>
      <c r="D8577" s="17" t="str">
        <f>Raiz!$D$9</f>
        <v>F</v>
      </c>
      <c r="E8577" s="360" t="str">
        <f>Raiz!$E$9</f>
        <v>Tempo de Execução (meses)</v>
      </c>
      <c r="F8577" s="360"/>
      <c r="G8577" s="360"/>
      <c r="H8577" s="378">
        <f>VLOOKUP(H8575,Base!$B$143:$P$194,J8580+1,FALSE)</f>
        <v>24</v>
      </c>
      <c r="I8577" s="379"/>
      <c r="J8577" s="380"/>
      <c r="K8577" s="30"/>
      <c r="L8577" s="30"/>
      <c r="M8577" s="30"/>
      <c r="N8577" s="30"/>
      <c r="O8577" s="30"/>
      <c r="P8577" s="30"/>
    </row>
    <row r="8578" spans="1:16" ht="14.1" customHeight="1" thickBot="1" x14ac:dyDescent="0.25">
      <c r="A8578" s="241">
        <f t="shared" si="9592"/>
        <v>1</v>
      </c>
      <c r="B8578" s="241" t="str">
        <f t="shared" si="9593"/>
        <v>SUPERVISOR</v>
      </c>
      <c r="C8578" s="241" t="str">
        <f t="shared" si="9594"/>
        <v>FOZ DO IGUAÇU</v>
      </c>
      <c r="D8578" s="16"/>
    </row>
    <row r="8579" spans="1:16" s="4" customFormat="1" ht="18" customHeight="1" x14ac:dyDescent="0.2">
      <c r="A8579" s="241">
        <f t="shared" si="9592"/>
        <v>1</v>
      </c>
      <c r="B8579" s="241" t="str">
        <f t="shared" si="9593"/>
        <v>SUPERVISOR</v>
      </c>
      <c r="C8579" s="241" t="str">
        <f t="shared" si="9594"/>
        <v>FOZ DO IGUAÇU</v>
      </c>
      <c r="D8579" s="381" t="str">
        <f>Raiz!$D$11</f>
        <v>IDENTIFICAÇÃO DO SERVIÇO</v>
      </c>
      <c r="E8579" s="381"/>
      <c r="F8579" s="381"/>
      <c r="G8579" s="381"/>
      <c r="H8579" s="381"/>
      <c r="I8579" s="381"/>
      <c r="J8579" s="381"/>
      <c r="K8579" s="30"/>
      <c r="L8579" s="30"/>
      <c r="M8579" s="30"/>
      <c r="N8579" s="30"/>
      <c r="O8579" s="30"/>
      <c r="P8579" s="30"/>
    </row>
    <row r="8580" spans="1:16" s="4" customFormat="1" ht="18" customHeight="1" x14ac:dyDescent="0.2">
      <c r="A8580" s="241">
        <f t="shared" si="9592"/>
        <v>1</v>
      </c>
      <c r="B8580" s="241" t="str">
        <f t="shared" si="9593"/>
        <v>SUPERVISOR</v>
      </c>
      <c r="C8580" s="241" t="str">
        <f t="shared" si="9594"/>
        <v>FOZ DO IGUAÇU</v>
      </c>
      <c r="D8580" s="389" t="str">
        <f>Raiz!$D$12</f>
        <v>Tipo de Serviço</v>
      </c>
      <c r="E8580" s="389"/>
      <c r="F8580" s="389"/>
      <c r="G8580" s="387" t="str">
        <f>VLOOKUP(M8570,Base!$T$86:$V$813,3,FALSE)</f>
        <v>SUPERVISOR</v>
      </c>
      <c r="H8580" s="388"/>
      <c r="I8580" s="388"/>
      <c r="J8580" s="238">
        <f>VLOOKUP(G8580,Base!$B$11:$E$24,4,FALSE)</f>
        <v>14</v>
      </c>
      <c r="M8580" s="30"/>
      <c r="N8580" s="30"/>
      <c r="O8580" s="30"/>
      <c r="P8580" s="30"/>
    </row>
    <row r="8581" spans="1:16" s="4" customFormat="1" ht="18" customHeight="1" x14ac:dyDescent="0.2">
      <c r="A8581" s="241">
        <f t="shared" si="9592"/>
        <v>1</v>
      </c>
      <c r="B8581" s="241" t="str">
        <f t="shared" si="9593"/>
        <v>SUPERVISOR</v>
      </c>
      <c r="C8581" s="241" t="str">
        <f t="shared" si="9594"/>
        <v>FOZ DO IGUAÇU</v>
      </c>
      <c r="D8581" s="389" t="str">
        <f>Raiz!$D$13</f>
        <v>Unidade de medida</v>
      </c>
      <c r="E8581" s="389"/>
      <c r="F8581" s="389"/>
      <c r="G8581" s="390" t="str">
        <f>Base!$C$6</f>
        <v>Posto</v>
      </c>
      <c r="H8581" s="390"/>
      <c r="I8581" s="390"/>
      <c r="J8581" s="390"/>
      <c r="K8581" s="30"/>
      <c r="L8581" s="30"/>
      <c r="M8581" s="30"/>
      <c r="N8581" s="30"/>
      <c r="O8581" s="30"/>
      <c r="P8581" s="30"/>
    </row>
    <row r="8582" spans="1:16" s="4" customFormat="1" ht="18" customHeight="1" thickBot="1" x14ac:dyDescent="0.25">
      <c r="A8582" s="241">
        <f t="shared" si="9592"/>
        <v>1</v>
      </c>
      <c r="B8582" s="241" t="str">
        <f t="shared" si="9593"/>
        <v>SUPERVISOR</v>
      </c>
      <c r="C8582" s="241" t="str">
        <f t="shared" si="9594"/>
        <v>FOZ DO IGUAÇU</v>
      </c>
      <c r="D8582" s="396" t="str">
        <f>Raiz!$D$14</f>
        <v>Quantidade a contratar (unidade de medida)</v>
      </c>
      <c r="E8582" s="396"/>
      <c r="F8582" s="396"/>
      <c r="G8582" s="378">
        <f>VLOOKUP(H8575,Base!$B$86:$P$137,1+J8580,FALSE)</f>
        <v>2</v>
      </c>
      <c r="H8582" s="379"/>
      <c r="I8582" s="379"/>
      <c r="J8582" s="380"/>
      <c r="K8582" s="30"/>
      <c r="L8582" s="30"/>
      <c r="M8582" s="30"/>
      <c r="N8582" s="30"/>
      <c r="O8582" s="30"/>
      <c r="P8582" s="30"/>
    </row>
    <row r="8583" spans="1:16" s="4" customFormat="1" ht="14.1" customHeight="1" thickBot="1" x14ac:dyDescent="0.25">
      <c r="A8583" s="241">
        <f t="shared" si="9592"/>
        <v>1</v>
      </c>
      <c r="B8583" s="241" t="str">
        <f t="shared" si="9593"/>
        <v>SUPERVISOR</v>
      </c>
      <c r="C8583" s="241" t="str">
        <f t="shared" si="9594"/>
        <v>FOZ DO IGUAÇU</v>
      </c>
      <c r="D8583" s="5"/>
      <c r="E8583" s="5"/>
      <c r="F8583" s="5"/>
      <c r="G8583" s="5"/>
      <c r="H8583" s="5"/>
      <c r="I8583" s="5"/>
      <c r="J8583" s="5"/>
      <c r="K8583" s="29"/>
      <c r="L8583" s="29"/>
      <c r="M8583" s="30"/>
      <c r="N8583" s="30"/>
      <c r="O8583" s="30"/>
      <c r="P8583" s="30"/>
    </row>
    <row r="8584" spans="1:16" s="4" customFormat="1" ht="18" customHeight="1" x14ac:dyDescent="0.2">
      <c r="A8584" s="241">
        <f t="shared" si="9592"/>
        <v>1</v>
      </c>
      <c r="B8584" s="241" t="str">
        <f t="shared" si="9593"/>
        <v>SUPERVISOR</v>
      </c>
      <c r="C8584" s="241" t="str">
        <f t="shared" si="9594"/>
        <v>FOZ DO IGUAÇU</v>
      </c>
      <c r="D8584" s="381" t="str">
        <f>Raiz!$D$16</f>
        <v>1. MÓDULOS: Mão de obra vinculada à execução contratual</v>
      </c>
      <c r="E8584" s="381"/>
      <c r="F8584" s="381"/>
      <c r="G8584" s="381"/>
      <c r="H8584" s="381"/>
      <c r="I8584" s="381"/>
      <c r="J8584" s="381"/>
      <c r="K8584" s="30"/>
      <c r="L8584" s="30"/>
      <c r="M8584" s="30"/>
      <c r="N8584" s="30"/>
      <c r="O8584" s="30"/>
      <c r="P8584" s="30"/>
    </row>
    <row r="8585" spans="1:16" s="4" customFormat="1" ht="18" customHeight="1" x14ac:dyDescent="0.2">
      <c r="A8585" s="241">
        <f t="shared" si="9592"/>
        <v>1</v>
      </c>
      <c r="B8585" s="241" t="str">
        <f t="shared" si="9593"/>
        <v>SUPERVISOR</v>
      </c>
      <c r="C8585" s="241" t="str">
        <f t="shared" si="9594"/>
        <v>FOZ DO IGUAÇU</v>
      </c>
      <c r="D8585" s="382" t="str">
        <f>Raiz!$D$17</f>
        <v>Dados para composição dos custos referentes a mão de obra</v>
      </c>
      <c r="E8585" s="382"/>
      <c r="F8585" s="382"/>
      <c r="G8585" s="382"/>
      <c r="H8585" s="382"/>
      <c r="I8585" s="382"/>
      <c r="J8585" s="382"/>
      <c r="K8585" s="30"/>
      <c r="L8585" s="30"/>
      <c r="M8585" s="30"/>
      <c r="N8585" s="30"/>
      <c r="O8585" s="30"/>
      <c r="P8585" s="30"/>
    </row>
    <row r="8586" spans="1:16" s="4" customFormat="1" ht="18" customHeight="1" x14ac:dyDescent="0.2">
      <c r="A8586" s="241">
        <f t="shared" si="9592"/>
        <v>1</v>
      </c>
      <c r="B8586" s="241" t="str">
        <f t="shared" si="9593"/>
        <v>SUPERVISOR</v>
      </c>
      <c r="C8586" s="241" t="str">
        <f t="shared" si="9594"/>
        <v>FOZ DO IGUAÇU</v>
      </c>
      <c r="D8586" s="52">
        <f>Raiz!$D$18</f>
        <v>1</v>
      </c>
      <c r="E8586" s="359" t="str">
        <f>Raiz!$E$18</f>
        <v>Tipo de Serviço</v>
      </c>
      <c r="F8586" s="359"/>
      <c r="G8586" s="383" t="str">
        <f t="shared" ref="G8586" si="9596">G8580</f>
        <v>SUPERVISOR</v>
      </c>
      <c r="H8586" s="383"/>
      <c r="I8586" s="383"/>
      <c r="J8586" s="384"/>
      <c r="K8586" s="30"/>
      <c r="L8586" s="30"/>
      <c r="M8586" s="30"/>
      <c r="N8586" s="30"/>
      <c r="O8586" s="30"/>
      <c r="P8586" s="30"/>
    </row>
    <row r="8587" spans="1:16" s="4" customFormat="1" ht="18" customHeight="1" x14ac:dyDescent="0.2">
      <c r="A8587" s="241">
        <f t="shared" si="9592"/>
        <v>1</v>
      </c>
      <c r="B8587" s="241" t="str">
        <f t="shared" si="9593"/>
        <v>SUPERVISOR</v>
      </c>
      <c r="C8587" s="241" t="str">
        <f t="shared" si="9594"/>
        <v>FOZ DO IGUAÇU</v>
      </c>
      <c r="D8587" s="52">
        <f>Raiz!$D$19</f>
        <v>2</v>
      </c>
      <c r="E8587" s="359" t="str">
        <f>Raiz!$E$19</f>
        <v>Classificação Brasileira de Ocupações (CBO)</v>
      </c>
      <c r="F8587" s="359"/>
      <c r="G8587" s="373" t="str">
        <f>VLOOKUP(G8580,Base!$B$11:$C$24,2,FALSE)</f>
        <v>4101-05</v>
      </c>
      <c r="H8587" s="373"/>
      <c r="I8587" s="373"/>
      <c r="J8587" s="374"/>
      <c r="K8587" s="127"/>
      <c r="L8587" s="127"/>
      <c r="M8587" s="30"/>
      <c r="N8587" s="30"/>
      <c r="O8587" s="30"/>
      <c r="P8587" s="30"/>
    </row>
    <row r="8588" spans="1:16" s="4" customFormat="1" ht="18" customHeight="1" x14ac:dyDescent="0.2">
      <c r="A8588" s="241">
        <f t="shared" si="9592"/>
        <v>1</v>
      </c>
      <c r="B8588" s="241" t="str">
        <f t="shared" si="9593"/>
        <v>SUPERVISOR</v>
      </c>
      <c r="C8588" s="241" t="str">
        <f t="shared" si="9594"/>
        <v>FOZ DO IGUAÇU</v>
      </c>
      <c r="D8588" s="52">
        <f>Raiz!$D$20</f>
        <v>3</v>
      </c>
      <c r="E8588" s="399" t="str">
        <f>Raiz!$E$20</f>
        <v>Salário Normativo da Categoria</v>
      </c>
      <c r="F8588" s="399"/>
      <c r="G8588" s="364">
        <f>VLOOKUP(H8575,Base!$B$371:$P$422,J8580+1,FALSE)</f>
        <v>2142.23</v>
      </c>
      <c r="H8588" s="364"/>
      <c r="I8588" s="364"/>
      <c r="J8588" s="365"/>
      <c r="K8588" s="127"/>
      <c r="L8588" s="127"/>
      <c r="M8588" s="30"/>
      <c r="N8588" s="30"/>
      <c r="O8588" s="30"/>
      <c r="P8588" s="30"/>
    </row>
    <row r="8589" spans="1:16" s="4" customFormat="1" ht="30" customHeight="1" x14ac:dyDescent="0.2">
      <c r="A8589" s="241">
        <f t="shared" si="9592"/>
        <v>1</v>
      </c>
      <c r="B8589" s="241" t="str">
        <f t="shared" si="9593"/>
        <v>SUPERVISOR</v>
      </c>
      <c r="C8589" s="241" t="str">
        <f t="shared" si="9594"/>
        <v>FOZ DO IGUAÇU</v>
      </c>
      <c r="D8589" s="147">
        <f>Raiz!$D$21</f>
        <v>4</v>
      </c>
      <c r="E8589" s="407" t="str">
        <f>Raiz!$E$21</f>
        <v>Categoria Profissional (vinculada à execução contratual)</v>
      </c>
      <c r="F8589" s="407"/>
      <c r="G8589" s="375" t="str">
        <f>VLOOKUP(H8575,Base!$B$200:$P$251,J8580+1,FALSE)</f>
        <v>EMPREGADOS EM EMPRESAS PREST. DE SERV. EM  ASSEIO E CONSERV.</v>
      </c>
      <c r="H8589" s="375"/>
      <c r="I8589" s="375"/>
      <c r="J8589" s="376"/>
      <c r="K8589" s="127"/>
      <c r="L8589" s="127"/>
      <c r="M8589" s="30"/>
      <c r="N8589" s="30"/>
      <c r="O8589" s="30"/>
      <c r="P8589" s="30"/>
    </row>
    <row r="8590" spans="1:16" s="4" customFormat="1" ht="18" customHeight="1" x14ac:dyDescent="0.2">
      <c r="A8590" s="241">
        <f t="shared" si="9592"/>
        <v>1</v>
      </c>
      <c r="B8590" s="241" t="str">
        <f t="shared" si="9593"/>
        <v>SUPERVISOR</v>
      </c>
      <c r="C8590" s="241" t="str">
        <f t="shared" si="9594"/>
        <v>FOZ DO IGUAÇU</v>
      </c>
      <c r="D8590" s="52">
        <f>Raiz!$D$22</f>
        <v>5</v>
      </c>
      <c r="E8590" s="403" t="str">
        <f>Raiz!$E$22</f>
        <v>CCT - Data-Base da Categoria (dia/mês/ano)</v>
      </c>
      <c r="F8590" s="403"/>
      <c r="G8590" s="391" t="str">
        <f>VLOOKUP(H8575,Base!$B$314:$P$365,J8580+1,FALSE)</f>
        <v>PR000932/2021 - 01/03/2021</v>
      </c>
      <c r="H8590" s="391"/>
      <c r="I8590" s="391"/>
      <c r="J8590" s="392"/>
      <c r="K8590" s="127"/>
      <c r="L8590" s="127"/>
      <c r="M8590" s="30"/>
      <c r="N8590" s="30"/>
      <c r="O8590" s="30"/>
      <c r="P8590" s="30"/>
    </row>
    <row r="8591" spans="1:16" s="4" customFormat="1" ht="18" customHeight="1" x14ac:dyDescent="0.2">
      <c r="A8591" s="241">
        <f t="shared" si="9592"/>
        <v>1</v>
      </c>
      <c r="B8591" s="241" t="str">
        <f t="shared" si="9593"/>
        <v>SUPERVISOR</v>
      </c>
      <c r="C8591" s="241" t="str">
        <f t="shared" si="9594"/>
        <v>FOZ DO IGUAÇU</v>
      </c>
      <c r="D8591" s="52">
        <f>Raiz!$D$23</f>
        <v>6</v>
      </c>
      <c r="E8591" s="359" t="str">
        <f>Raiz!$E$23</f>
        <v>Carga horária a contratar (Horas/Mês)</v>
      </c>
      <c r="F8591" s="359"/>
      <c r="G8591" s="371">
        <f>VLOOKUP(H8575,Base!$B$485:$P$536,J8580+1,FALSE)</f>
        <v>220</v>
      </c>
      <c r="H8591" s="371"/>
      <c r="I8591" s="371"/>
      <c r="J8591" s="372"/>
      <c r="K8591" s="127"/>
      <c r="L8591" s="127"/>
      <c r="M8591" s="30"/>
      <c r="N8591" s="30"/>
      <c r="O8591" s="30"/>
      <c r="P8591" s="30"/>
    </row>
    <row r="8592" spans="1:16" s="4" customFormat="1" ht="18" customHeight="1" x14ac:dyDescent="0.2">
      <c r="A8592" s="241">
        <f t="shared" si="9592"/>
        <v>1</v>
      </c>
      <c r="B8592" s="241" t="str">
        <f t="shared" si="9593"/>
        <v>SUPERVISOR</v>
      </c>
      <c r="C8592" s="241" t="str">
        <f t="shared" si="9594"/>
        <v>FOZ DO IGUAÇU</v>
      </c>
      <c r="D8592" s="52">
        <f>Raiz!$D$24</f>
        <v>7</v>
      </c>
      <c r="E8592" s="359" t="str">
        <f>Raiz!$E$24</f>
        <v>Valor do vale transporte</v>
      </c>
      <c r="F8592" s="359"/>
      <c r="G8592" s="364">
        <f>VLOOKUP(H8575,Base!$B$29:$E$80,4,FALSE)</f>
        <v>4.0999999999999996</v>
      </c>
      <c r="H8592" s="364" t="s">
        <v>35</v>
      </c>
      <c r="I8592" s="364"/>
      <c r="J8592" s="365"/>
      <c r="K8592" s="30"/>
      <c r="L8592" s="30"/>
      <c r="M8592" s="30"/>
      <c r="N8592" s="30"/>
      <c r="O8592" s="30"/>
      <c r="P8592" s="30"/>
    </row>
    <row r="8593" spans="1:16" s="4" customFormat="1" ht="18" customHeight="1" x14ac:dyDescent="0.2">
      <c r="A8593" s="241">
        <f t="shared" si="9592"/>
        <v>1</v>
      </c>
      <c r="B8593" s="241" t="str">
        <f t="shared" si="9593"/>
        <v>SUPERVISOR</v>
      </c>
      <c r="C8593" s="241" t="str">
        <f t="shared" si="9594"/>
        <v>FOZ DO IGUAÇU</v>
      </c>
      <c r="D8593" s="52">
        <f>Raiz!$D$25</f>
        <v>8</v>
      </c>
      <c r="E8593" s="359" t="str">
        <f>Raiz!$E$25</f>
        <v>Valor do vale alimentação</v>
      </c>
      <c r="F8593" s="359"/>
      <c r="G8593" s="364">
        <f>VLOOKUP(H8575,Base!$B$656:$P$707,J8580+1,FALSE)</f>
        <v>21.43</v>
      </c>
      <c r="H8593" s="364"/>
      <c r="I8593" s="364"/>
      <c r="J8593" s="365"/>
      <c r="K8593" s="127"/>
      <c r="L8593" s="127"/>
      <c r="M8593" s="30"/>
      <c r="N8593" s="30"/>
      <c r="O8593" s="30"/>
      <c r="P8593" s="30"/>
    </row>
    <row r="8594" spans="1:16" s="4" customFormat="1" ht="18" customHeight="1" thickBot="1" x14ac:dyDescent="0.25">
      <c r="A8594" s="241">
        <f t="shared" si="9592"/>
        <v>1</v>
      </c>
      <c r="B8594" s="241" t="str">
        <f t="shared" si="9593"/>
        <v>SUPERVISOR</v>
      </c>
      <c r="C8594" s="241" t="str">
        <f t="shared" si="9594"/>
        <v>FOZ DO IGUAÇU</v>
      </c>
      <c r="D8594" s="17">
        <f>Raiz!$D$26</f>
        <v>9</v>
      </c>
      <c r="E8594" s="360" t="str">
        <f>Raiz!$E$26</f>
        <v>Salário Mínimo Vigente</v>
      </c>
      <c r="F8594" s="360"/>
      <c r="G8594" s="361">
        <f>Base!$C$5</f>
        <v>1100</v>
      </c>
      <c r="H8594" s="361"/>
      <c r="I8594" s="361"/>
      <c r="J8594" s="362"/>
      <c r="K8594" s="30"/>
      <c r="L8594" s="30"/>
      <c r="M8594" s="30"/>
      <c r="N8594" s="30"/>
      <c r="O8594" s="30"/>
      <c r="P8594" s="30"/>
    </row>
    <row r="8595" spans="1:16" ht="14.1" customHeight="1" thickBot="1" x14ac:dyDescent="0.25">
      <c r="A8595" s="241">
        <f t="shared" si="9592"/>
        <v>1</v>
      </c>
      <c r="B8595" s="241" t="str">
        <f t="shared" si="9593"/>
        <v>SUPERVISOR</v>
      </c>
      <c r="C8595" s="241" t="str">
        <f t="shared" si="9594"/>
        <v>FOZ DO IGUAÇU</v>
      </c>
      <c r="D8595" s="4"/>
      <c r="E8595" s="4"/>
      <c r="F8595" s="4"/>
      <c r="G8595" s="4"/>
      <c r="H8595" s="4"/>
      <c r="I8595" s="4"/>
      <c r="J8595" s="4"/>
    </row>
    <row r="8596" spans="1:16" ht="18" customHeight="1" x14ac:dyDescent="0.2">
      <c r="A8596" s="241">
        <f t="shared" si="9592"/>
        <v>1</v>
      </c>
      <c r="B8596" s="241" t="str">
        <f t="shared" si="9593"/>
        <v>SUPERVISOR</v>
      </c>
      <c r="C8596" s="241" t="str">
        <f t="shared" si="9594"/>
        <v>FOZ DO IGUAÇU</v>
      </c>
      <c r="D8596" s="363" t="str">
        <f>Raiz!$D$28</f>
        <v>MÓDULO 1 – COMPOSIÇÃO DA REMUNERAÇÃO</v>
      </c>
      <c r="E8596" s="363"/>
      <c r="F8596" s="363"/>
      <c r="G8596" s="363"/>
      <c r="H8596" s="363"/>
      <c r="I8596" s="1" t="str">
        <f>Raiz!I$28</f>
        <v>%</v>
      </c>
      <c r="J8596" s="2" t="str">
        <f>Raiz!$J$28</f>
        <v>Valor R$</v>
      </c>
    </row>
    <row r="8597" spans="1:16" ht="18" customHeight="1" x14ac:dyDescent="0.2">
      <c r="A8597" s="241">
        <f t="shared" si="9592"/>
        <v>1</v>
      </c>
      <c r="B8597" s="241" t="str">
        <f t="shared" si="9593"/>
        <v>SUPERVISOR</v>
      </c>
      <c r="C8597" s="241" t="str">
        <f t="shared" si="9594"/>
        <v>FOZ DO IGUAÇU</v>
      </c>
      <c r="D8597" s="52" t="str">
        <f>Raiz!$D$29</f>
        <v>A</v>
      </c>
      <c r="E8597" s="398" t="str">
        <f>Raiz!$E$29</f>
        <v>Salário-Base</v>
      </c>
      <c r="F8597" s="398"/>
      <c r="G8597" s="398"/>
      <c r="H8597" s="398"/>
      <c r="I8597" s="314"/>
      <c r="J8597" s="19">
        <f>VLOOKUP(H8575,Base!$B$599:$P$650,J8580+1,FALSE)</f>
        <v>2142.23</v>
      </c>
      <c r="K8597" s="128"/>
      <c r="L8597" s="128"/>
    </row>
    <row r="8598" spans="1:16" ht="18" customHeight="1" x14ac:dyDescent="0.2">
      <c r="A8598" s="241">
        <f t="shared" si="9592"/>
        <v>1</v>
      </c>
      <c r="B8598" s="241" t="str">
        <f t="shared" si="9593"/>
        <v>SUPERVISOR</v>
      </c>
      <c r="C8598" s="241" t="str">
        <f t="shared" si="9594"/>
        <v>FOZ DO IGUAÇU</v>
      </c>
      <c r="D8598" s="147" t="str">
        <f>Raiz!$D$30</f>
        <v>B</v>
      </c>
      <c r="E8598" s="338" t="str">
        <f>Raiz!$E$30</f>
        <v>Adicional de Insalubridade</v>
      </c>
      <c r="F8598" s="338"/>
      <c r="G8598" s="338"/>
      <c r="H8598" s="338"/>
      <c r="I8598" s="119">
        <f>VLOOKUP(H8575,Base!$B$1055:$P$1106,J8580+1,FALSE)</f>
        <v>0</v>
      </c>
      <c r="J8598" s="19">
        <f t="shared" ref="J8598" si="9597">ROUND(I8598*J8597,2)</f>
        <v>0</v>
      </c>
      <c r="K8598" s="128"/>
      <c r="L8598" s="128"/>
    </row>
    <row r="8599" spans="1:16" ht="18" customHeight="1" x14ac:dyDescent="0.2">
      <c r="A8599" s="241">
        <f t="shared" si="9592"/>
        <v>1</v>
      </c>
      <c r="B8599" s="241" t="str">
        <f t="shared" si="9593"/>
        <v>SUPERVISOR</v>
      </c>
      <c r="C8599" s="241" t="str">
        <f t="shared" si="9594"/>
        <v>FOZ DO IGUAÇU</v>
      </c>
      <c r="D8599" s="52" t="str">
        <f>Raiz!$D$31</f>
        <v>C</v>
      </c>
      <c r="E8599" s="397" t="str">
        <f>Raiz!$E$31</f>
        <v>Outros (especificar)</v>
      </c>
      <c r="F8599" s="397"/>
      <c r="G8599" s="397"/>
      <c r="H8599" s="397"/>
      <c r="I8599" s="20"/>
      <c r="J8599" s="19">
        <f>VLOOKUP(H8575,Base!$B$827:$P$878,J8580+1,FALSE)</f>
        <v>0</v>
      </c>
      <c r="K8599" s="128"/>
      <c r="L8599" s="128"/>
    </row>
    <row r="8600" spans="1:16" ht="18" customHeight="1" x14ac:dyDescent="0.2">
      <c r="A8600" s="241">
        <f t="shared" si="9592"/>
        <v>1</v>
      </c>
      <c r="B8600" s="241" t="str">
        <f t="shared" si="9593"/>
        <v>SUPERVISOR</v>
      </c>
      <c r="C8600" s="241" t="str">
        <f t="shared" si="9594"/>
        <v>FOZ DO IGUAÇU</v>
      </c>
      <c r="D8600" s="52"/>
      <c r="E8600" s="323"/>
      <c r="F8600" s="323"/>
      <c r="G8600" s="323"/>
      <c r="H8600" s="323"/>
      <c r="I8600" s="20"/>
      <c r="J8600" s="19"/>
    </row>
    <row r="8601" spans="1:16" ht="18" customHeight="1" x14ac:dyDescent="0.2">
      <c r="A8601" s="241">
        <f t="shared" si="9592"/>
        <v>1</v>
      </c>
      <c r="B8601" s="241" t="str">
        <f t="shared" si="9593"/>
        <v>SUPERVISOR</v>
      </c>
      <c r="C8601" s="241" t="str">
        <f t="shared" si="9594"/>
        <v>FOZ DO IGUAÇU</v>
      </c>
      <c r="D8601" s="52"/>
      <c r="E8601" s="323"/>
      <c r="F8601" s="323"/>
      <c r="G8601" s="323"/>
      <c r="H8601" s="323"/>
      <c r="I8601" s="20"/>
      <c r="J8601" s="36"/>
    </row>
    <row r="8602" spans="1:16" ht="18" customHeight="1" x14ac:dyDescent="0.2">
      <c r="A8602" s="241">
        <f t="shared" si="9592"/>
        <v>1</v>
      </c>
      <c r="B8602" s="241" t="str">
        <f t="shared" si="9593"/>
        <v>SUPERVISOR</v>
      </c>
      <c r="C8602" s="241" t="str">
        <f t="shared" si="9594"/>
        <v>FOZ DO IGUAÇU</v>
      </c>
      <c r="D8602" s="52"/>
      <c r="E8602" s="323"/>
      <c r="F8602" s="323"/>
      <c r="G8602" s="323"/>
      <c r="H8602" s="323"/>
      <c r="I8602" s="20"/>
      <c r="J8602" s="36"/>
    </row>
    <row r="8603" spans="1:16" ht="18" customHeight="1" thickBot="1" x14ac:dyDescent="0.25">
      <c r="A8603" s="241">
        <f t="shared" si="9592"/>
        <v>1</v>
      </c>
      <c r="B8603" s="241" t="str">
        <f t="shared" si="9593"/>
        <v>SUPERVISOR</v>
      </c>
      <c r="C8603" s="241" t="str">
        <f t="shared" si="9594"/>
        <v>FOZ DO IGUAÇU</v>
      </c>
      <c r="D8603" s="317" t="str">
        <f>Raiz!$D$35</f>
        <v>Total do Módulo 1 - Composição da Remuneração</v>
      </c>
      <c r="E8603" s="317"/>
      <c r="F8603" s="317"/>
      <c r="G8603" s="317"/>
      <c r="H8603" s="317"/>
      <c r="I8603" s="317"/>
      <c r="J8603" s="21">
        <f t="shared" ref="J8603" si="9598">SUM(J8597:J8600)</f>
        <v>2142.23</v>
      </c>
    </row>
    <row r="8604" spans="1:16" ht="14.1" customHeight="1" thickBot="1" x14ac:dyDescent="0.25">
      <c r="A8604" s="241">
        <f t="shared" si="9592"/>
        <v>1</v>
      </c>
      <c r="B8604" s="241" t="str">
        <f t="shared" si="9593"/>
        <v>SUPERVISOR</v>
      </c>
      <c r="C8604" s="241" t="str">
        <f t="shared" si="9594"/>
        <v>FOZ DO IGUAÇU</v>
      </c>
      <c r="D8604" s="4"/>
      <c r="E8604" s="4"/>
      <c r="F8604" s="4"/>
      <c r="G8604" s="4"/>
      <c r="H8604" s="4"/>
      <c r="I8604" s="4"/>
      <c r="J8604" s="4"/>
    </row>
    <row r="8605" spans="1:16" ht="18" customHeight="1" x14ac:dyDescent="0.2">
      <c r="A8605" s="241">
        <f t="shared" si="9592"/>
        <v>1</v>
      </c>
      <c r="B8605" s="241" t="str">
        <f t="shared" si="9593"/>
        <v>SUPERVISOR</v>
      </c>
      <c r="C8605" s="241" t="str">
        <f t="shared" si="9594"/>
        <v>FOZ DO IGUAÇU</v>
      </c>
      <c r="D8605" s="339" t="str">
        <f>Raiz!$D$37</f>
        <v>MÓDULO 2 – ENCARGOS E BENEFÍCIOS ANUAIS, MENSAIS E DIÁRIOS</v>
      </c>
      <c r="E8605" s="340"/>
      <c r="F8605" s="340"/>
      <c r="G8605" s="340"/>
      <c r="H8605" s="357"/>
      <c r="I8605" s="1" t="str">
        <f>Raiz!$I$37</f>
        <v>%</v>
      </c>
      <c r="J8605" s="2" t="str">
        <f>Raiz!$J$37</f>
        <v>Valor R$</v>
      </c>
    </row>
    <row r="8606" spans="1:16" ht="18" customHeight="1" x14ac:dyDescent="0.2">
      <c r="A8606" s="241">
        <f t="shared" si="9592"/>
        <v>1</v>
      </c>
      <c r="B8606" s="241" t="str">
        <f t="shared" si="9593"/>
        <v>SUPERVISOR</v>
      </c>
      <c r="C8606" s="241" t="str">
        <f t="shared" si="9594"/>
        <v>FOZ DO IGUAÇU</v>
      </c>
      <c r="D8606" s="343" t="str">
        <f>Raiz!$D$38</f>
        <v xml:space="preserve"> Submódulo 2.1 - 13º (décimo terceiro) Salário, Férias e Adicional de Férias</v>
      </c>
      <c r="E8606" s="343"/>
      <c r="F8606" s="343"/>
      <c r="G8606" s="343"/>
      <c r="H8606" s="343"/>
      <c r="I8606" s="343"/>
      <c r="J8606" s="345"/>
    </row>
    <row r="8607" spans="1:16" ht="18" customHeight="1" x14ac:dyDescent="0.2">
      <c r="A8607" s="241">
        <f t="shared" si="9592"/>
        <v>1</v>
      </c>
      <c r="B8607" s="241" t="str">
        <f t="shared" si="9593"/>
        <v>SUPERVISOR</v>
      </c>
      <c r="C8607" s="241" t="str">
        <f t="shared" si="9594"/>
        <v>FOZ DO IGUAÇU</v>
      </c>
      <c r="D8607" s="52" t="str">
        <f>Raiz!$D$39</f>
        <v>A</v>
      </c>
      <c r="E8607" s="323" t="str">
        <f>Raiz!$E$39</f>
        <v>13º Salário</v>
      </c>
      <c r="F8607" s="323"/>
      <c r="G8607" s="323"/>
      <c r="H8607" s="323"/>
      <c r="I8607" s="20">
        <f>Raiz!$I$39</f>
        <v>8.3333333333333329E-2</v>
      </c>
      <c r="J8607" s="22">
        <f t="shared" ref="J8607" si="9599">ROUND(I8607*J8603,2)</f>
        <v>178.52</v>
      </c>
    </row>
    <row r="8608" spans="1:16" ht="18" customHeight="1" x14ac:dyDescent="0.2">
      <c r="A8608" s="241">
        <f t="shared" si="9592"/>
        <v>1</v>
      </c>
      <c r="B8608" s="241" t="str">
        <f t="shared" si="9593"/>
        <v>SUPERVISOR</v>
      </c>
      <c r="C8608" s="241" t="str">
        <f t="shared" si="9594"/>
        <v>FOZ DO IGUAÇU</v>
      </c>
      <c r="D8608" s="52" t="str">
        <f>Raiz!$D$40</f>
        <v>B</v>
      </c>
      <c r="E8608" s="320" t="str">
        <f>Raiz!$E$40</f>
        <v xml:space="preserve">Adicional de Férias </v>
      </c>
      <c r="F8608" s="322"/>
      <c r="G8608" s="322"/>
      <c r="H8608" s="321"/>
      <c r="I8608" s="20">
        <f>Raiz!$I$40</f>
        <v>2.7777777777777776E-2</v>
      </c>
      <c r="J8608" s="22">
        <f t="shared" ref="J8608" si="9600">ROUND(I8608*J8603,2)</f>
        <v>59.51</v>
      </c>
      <c r="K8608" s="30"/>
      <c r="L8608" s="30"/>
    </row>
    <row r="8609" spans="1:12" ht="18" customHeight="1" thickBot="1" x14ac:dyDescent="0.25">
      <c r="A8609" s="241">
        <f t="shared" si="9592"/>
        <v>1</v>
      </c>
      <c r="B8609" s="241" t="str">
        <f t="shared" si="9593"/>
        <v>SUPERVISOR</v>
      </c>
      <c r="C8609" s="241" t="str">
        <f t="shared" si="9594"/>
        <v>FOZ DO IGUAÇU</v>
      </c>
      <c r="D8609" s="317" t="str">
        <f>Raiz!$D$41</f>
        <v>Total do Submódulo 2.1</v>
      </c>
      <c r="E8609" s="317"/>
      <c r="F8609" s="317"/>
      <c r="G8609" s="317"/>
      <c r="H8609" s="317"/>
      <c r="I8609" s="317"/>
      <c r="J8609" s="248">
        <f t="shared" ref="J8609" si="9601">SUM(J8607:J8608)</f>
        <v>238.03</v>
      </c>
      <c r="K8609" s="30"/>
      <c r="L8609" s="30"/>
    </row>
    <row r="8610" spans="1:12" ht="14.1" customHeight="1" thickBot="1" x14ac:dyDescent="0.25">
      <c r="A8610" s="241">
        <f t="shared" si="9592"/>
        <v>1</v>
      </c>
      <c r="B8610" s="241" t="str">
        <f t="shared" si="9593"/>
        <v>SUPERVISOR</v>
      </c>
      <c r="C8610" s="241" t="str">
        <f t="shared" si="9594"/>
        <v>FOZ DO IGUAÇU</v>
      </c>
      <c r="D8610" s="4"/>
      <c r="E8610" s="4"/>
      <c r="F8610" s="4"/>
      <c r="G8610" s="4"/>
      <c r="H8610" s="4"/>
      <c r="I8610" s="4"/>
      <c r="J8610" s="4"/>
      <c r="K8610" s="30"/>
      <c r="L8610" s="30"/>
    </row>
    <row r="8611" spans="1:12" ht="18" customHeight="1" x14ac:dyDescent="0.2">
      <c r="A8611" s="241">
        <f t="shared" si="9592"/>
        <v>1</v>
      </c>
      <c r="B8611" s="241" t="str">
        <f t="shared" si="9593"/>
        <v>SUPERVISOR</v>
      </c>
      <c r="C8611" s="241" t="str">
        <f t="shared" si="9594"/>
        <v>FOZ DO IGUAÇU</v>
      </c>
      <c r="D8611" s="355" t="str">
        <f>Raiz!$D$43</f>
        <v xml:space="preserve"> Submódulo 2.2 - Encargos Previdenciários (GPS), FGTS e outras contribuições (Base de cálculo: Módulo 1 + Submódulo 2.1)</v>
      </c>
      <c r="E8611" s="355"/>
      <c r="F8611" s="355"/>
      <c r="G8611" s="355"/>
      <c r="H8611" s="355"/>
      <c r="I8611" s="355"/>
      <c r="J8611" s="356"/>
      <c r="K8611" s="30"/>
      <c r="L8611" s="30"/>
    </row>
    <row r="8612" spans="1:12" ht="18" customHeight="1" x14ac:dyDescent="0.2">
      <c r="A8612" s="241">
        <f t="shared" si="9592"/>
        <v>1</v>
      </c>
      <c r="B8612" s="241" t="str">
        <f t="shared" si="9593"/>
        <v>SUPERVISOR</v>
      </c>
      <c r="C8612" s="241" t="str">
        <f t="shared" si="9594"/>
        <v>FOZ DO IGUAÇU</v>
      </c>
      <c r="D8612" s="52" t="str">
        <f>Raiz!$D$44</f>
        <v>A</v>
      </c>
      <c r="E8612" s="354" t="str">
        <f>Raiz!$E$44</f>
        <v>INSS</v>
      </c>
      <c r="F8612" s="354"/>
      <c r="G8612" s="354"/>
      <c r="H8612" s="354"/>
      <c r="I8612" s="23">
        <f>Raiz!$I$44</f>
        <v>0.2</v>
      </c>
      <c r="J8612" s="22">
        <f t="shared" ref="J8612" si="9602">ROUND((J8603+J8609)*$I8612,2)</f>
        <v>476.05</v>
      </c>
      <c r="K8612" s="30"/>
      <c r="L8612" s="30"/>
    </row>
    <row r="8613" spans="1:12" ht="18" customHeight="1" x14ac:dyDescent="0.2">
      <c r="A8613" s="241">
        <f t="shared" si="9592"/>
        <v>1</v>
      </c>
      <c r="B8613" s="241" t="str">
        <f t="shared" si="9593"/>
        <v>SUPERVISOR</v>
      </c>
      <c r="C8613" s="241" t="str">
        <f t="shared" si="9594"/>
        <v>FOZ DO IGUAÇU</v>
      </c>
      <c r="D8613" s="52" t="str">
        <f>Raiz!$D$45</f>
        <v>B</v>
      </c>
      <c r="E8613" s="354" t="str">
        <f>Raiz!$E$45</f>
        <v>Salário Educação</v>
      </c>
      <c r="F8613" s="354"/>
      <c r="G8613" s="354"/>
      <c r="H8613" s="354"/>
      <c r="I8613" s="23">
        <f>Raiz!$I$45</f>
        <v>2.5000000000000001E-2</v>
      </c>
      <c r="J8613" s="22">
        <f t="shared" ref="J8613" si="9603">ROUND((J8603+J8609)*$I8613,2)</f>
        <v>59.51</v>
      </c>
      <c r="K8613" s="30"/>
      <c r="L8613" s="30"/>
    </row>
    <row r="8614" spans="1:12" ht="18" customHeight="1" x14ac:dyDescent="0.2">
      <c r="A8614" s="241">
        <f t="shared" si="9592"/>
        <v>1</v>
      </c>
      <c r="B8614" s="241" t="str">
        <f t="shared" si="9593"/>
        <v>SUPERVISOR</v>
      </c>
      <c r="C8614" s="241" t="str">
        <f t="shared" si="9594"/>
        <v>FOZ DO IGUAÇU</v>
      </c>
      <c r="D8614" s="52" t="str">
        <f>Raiz!$D$46</f>
        <v>C</v>
      </c>
      <c r="E8614" s="254" t="str">
        <f>Raiz!$E$46</f>
        <v>RAT X FAP       RAT=</v>
      </c>
      <c r="F8614" s="255">
        <f>Raiz!$F$46</f>
        <v>0.03</v>
      </c>
      <c r="G8614" s="256" t="str">
        <f>Raiz!$G$46</f>
        <v>FAP=</v>
      </c>
      <c r="H8614" s="257">
        <f>Raiz!$H$46</f>
        <v>1</v>
      </c>
      <c r="I8614" s="23">
        <f t="shared" ref="I8614" si="9604">ROUND(F8614*H8614,2)</f>
        <v>0.03</v>
      </c>
      <c r="J8614" s="22">
        <f t="shared" ref="J8614" si="9605">ROUND((J8603+J8609)*$I8614,2)</f>
        <v>71.41</v>
      </c>
      <c r="K8614" s="30"/>
      <c r="L8614" s="30"/>
    </row>
    <row r="8615" spans="1:12" ht="18" customHeight="1" x14ac:dyDescent="0.2">
      <c r="A8615" s="241">
        <f t="shared" si="9592"/>
        <v>1</v>
      </c>
      <c r="B8615" s="241" t="str">
        <f t="shared" si="9593"/>
        <v>SUPERVISOR</v>
      </c>
      <c r="C8615" s="241" t="str">
        <f t="shared" si="9594"/>
        <v>FOZ DO IGUAÇU</v>
      </c>
      <c r="D8615" s="52" t="str">
        <f>Raiz!$D$47</f>
        <v>D</v>
      </c>
      <c r="E8615" s="354" t="str">
        <f>Raiz!$E$47</f>
        <v>SESI ou SESC</v>
      </c>
      <c r="F8615" s="354"/>
      <c r="G8615" s="354"/>
      <c r="H8615" s="354"/>
      <c r="I8615" s="23">
        <f>Raiz!$I$47</f>
        <v>1.4999999999999999E-2</v>
      </c>
      <c r="J8615" s="22">
        <f t="shared" ref="J8615" si="9606">ROUND((J8603+J8609)*$I8615,2)</f>
        <v>35.700000000000003</v>
      </c>
      <c r="K8615" s="30"/>
      <c r="L8615" s="30"/>
    </row>
    <row r="8616" spans="1:12" ht="18" customHeight="1" x14ac:dyDescent="0.2">
      <c r="A8616" s="241">
        <f t="shared" si="9592"/>
        <v>1</v>
      </c>
      <c r="B8616" s="241" t="str">
        <f t="shared" si="9593"/>
        <v>SUPERVISOR</v>
      </c>
      <c r="C8616" s="241" t="str">
        <f t="shared" si="9594"/>
        <v>FOZ DO IGUAÇU</v>
      </c>
      <c r="D8616" s="52" t="str">
        <f>Raiz!$D$48</f>
        <v>E</v>
      </c>
      <c r="E8616" s="354" t="str">
        <f>Raiz!$E$48</f>
        <v>SENAI ou SENAC</v>
      </c>
      <c r="F8616" s="354"/>
      <c r="G8616" s="354"/>
      <c r="H8616" s="354"/>
      <c r="I8616" s="23">
        <f>Raiz!$I$48</f>
        <v>0.01</v>
      </c>
      <c r="J8616" s="22">
        <f t="shared" ref="J8616" si="9607">ROUND((J8603+J8609)*$I8616,2)</f>
        <v>23.8</v>
      </c>
      <c r="K8616" s="30"/>
      <c r="L8616" s="30"/>
    </row>
    <row r="8617" spans="1:12" ht="18" customHeight="1" x14ac:dyDescent="0.2">
      <c r="A8617" s="241">
        <f t="shared" si="9592"/>
        <v>1</v>
      </c>
      <c r="B8617" s="241" t="str">
        <f t="shared" si="9593"/>
        <v>SUPERVISOR</v>
      </c>
      <c r="C8617" s="241" t="str">
        <f t="shared" si="9594"/>
        <v>FOZ DO IGUAÇU</v>
      </c>
      <c r="D8617" s="52" t="str">
        <f>Raiz!$D$49</f>
        <v>F</v>
      </c>
      <c r="E8617" s="354" t="str">
        <f>Raiz!$E$49</f>
        <v>SEBRAE</v>
      </c>
      <c r="F8617" s="354"/>
      <c r="G8617" s="354"/>
      <c r="H8617" s="354"/>
      <c r="I8617" s="23">
        <f>Raiz!$I$49</f>
        <v>6.0000000000000001E-3</v>
      </c>
      <c r="J8617" s="22">
        <f t="shared" ref="J8617" si="9608">ROUND((J8603+J8609)*$I8617,2)</f>
        <v>14.28</v>
      </c>
      <c r="K8617" s="30"/>
      <c r="L8617" s="30"/>
    </row>
    <row r="8618" spans="1:12" ht="18" customHeight="1" x14ac:dyDescent="0.2">
      <c r="A8618" s="241">
        <f t="shared" si="9592"/>
        <v>1</v>
      </c>
      <c r="B8618" s="241" t="str">
        <f t="shared" si="9593"/>
        <v>SUPERVISOR</v>
      </c>
      <c r="C8618" s="241" t="str">
        <f t="shared" si="9594"/>
        <v>FOZ DO IGUAÇU</v>
      </c>
      <c r="D8618" s="52" t="str">
        <f>Raiz!$D$50</f>
        <v>G</v>
      </c>
      <c r="E8618" s="354" t="str">
        <f>Raiz!$E$50</f>
        <v>INCRA</v>
      </c>
      <c r="F8618" s="354"/>
      <c r="G8618" s="354"/>
      <c r="H8618" s="354"/>
      <c r="I8618" s="23">
        <f>Raiz!$I$50</f>
        <v>2E-3</v>
      </c>
      <c r="J8618" s="22">
        <f t="shared" ref="J8618" si="9609">ROUND((J8603+J8609)*$I8618,2)</f>
        <v>4.76</v>
      </c>
      <c r="K8618" s="30"/>
      <c r="L8618" s="30"/>
    </row>
    <row r="8619" spans="1:12" ht="18" customHeight="1" x14ac:dyDescent="0.2">
      <c r="A8619" s="241">
        <f t="shared" si="9592"/>
        <v>1</v>
      </c>
      <c r="B8619" s="241" t="str">
        <f t="shared" si="9593"/>
        <v>SUPERVISOR</v>
      </c>
      <c r="C8619" s="241" t="str">
        <f t="shared" si="9594"/>
        <v>FOZ DO IGUAÇU</v>
      </c>
      <c r="D8619" s="52" t="str">
        <f>Raiz!$D$51</f>
        <v>H</v>
      </c>
      <c r="E8619" s="354" t="str">
        <f>Raiz!$E$51</f>
        <v>FGTS</v>
      </c>
      <c r="F8619" s="354"/>
      <c r="G8619" s="354"/>
      <c r="H8619" s="354"/>
      <c r="I8619" s="23">
        <f>Raiz!$I$51</f>
        <v>0.08</v>
      </c>
      <c r="J8619" s="22">
        <f t="shared" ref="J8619" si="9610">ROUND((J8603+J8609)*$I8619,2)</f>
        <v>190.42</v>
      </c>
      <c r="K8619" s="30"/>
      <c r="L8619" s="30"/>
    </row>
    <row r="8620" spans="1:12" ht="18" customHeight="1" thickBot="1" x14ac:dyDescent="0.25">
      <c r="A8620" s="241">
        <f t="shared" si="9592"/>
        <v>1</v>
      </c>
      <c r="B8620" s="241" t="str">
        <f t="shared" si="9593"/>
        <v>SUPERVISOR</v>
      </c>
      <c r="C8620" s="241" t="str">
        <f t="shared" si="9594"/>
        <v>FOZ DO IGUAÇU</v>
      </c>
      <c r="D8620" s="319" t="str">
        <f>Raiz!$D$52</f>
        <v>Total do Submódulo 2.2</v>
      </c>
      <c r="E8620" s="319"/>
      <c r="F8620" s="319"/>
      <c r="G8620" s="319"/>
      <c r="H8620" s="319"/>
      <c r="I8620" s="24">
        <f t="shared" ref="I8620:J8620" si="9611">SUM(I8612:I8619)</f>
        <v>0.36800000000000005</v>
      </c>
      <c r="J8620" s="21">
        <f t="shared" si="9611"/>
        <v>875.93</v>
      </c>
      <c r="K8620" s="30"/>
      <c r="L8620" s="30"/>
    </row>
    <row r="8621" spans="1:12" ht="14.1" customHeight="1" thickBot="1" x14ac:dyDescent="0.25">
      <c r="A8621" s="241">
        <f t="shared" si="9592"/>
        <v>1</v>
      </c>
      <c r="B8621" s="241" t="str">
        <f t="shared" si="9593"/>
        <v>SUPERVISOR</v>
      </c>
      <c r="C8621" s="241" t="str">
        <f t="shared" si="9594"/>
        <v>FOZ DO IGUAÇU</v>
      </c>
      <c r="D8621" s="4"/>
      <c r="E8621" s="4"/>
      <c r="F8621" s="4"/>
      <c r="G8621" s="4"/>
      <c r="H8621" s="4"/>
      <c r="I8621" s="4"/>
      <c r="J8621" s="4"/>
      <c r="K8621" s="30"/>
      <c r="L8621" s="30"/>
    </row>
    <row r="8622" spans="1:12" ht="18" customHeight="1" x14ac:dyDescent="0.2">
      <c r="A8622" s="241">
        <f t="shared" si="9592"/>
        <v>1</v>
      </c>
      <c r="B8622" s="241" t="str">
        <f t="shared" si="9593"/>
        <v>SUPERVISOR</v>
      </c>
      <c r="C8622" s="241" t="str">
        <f t="shared" si="9594"/>
        <v>FOZ DO IGUAÇU</v>
      </c>
      <c r="D8622" s="355" t="str">
        <f>Raiz!$D$54</f>
        <v xml:space="preserve"> Submódulo 2.3 - Benefícios Mensais e Diários</v>
      </c>
      <c r="E8622" s="355"/>
      <c r="F8622" s="355"/>
      <c r="G8622" s="355"/>
      <c r="H8622" s="355"/>
      <c r="I8622" s="355"/>
      <c r="J8622" s="356"/>
      <c r="K8622" s="30"/>
      <c r="L8622" s="30"/>
    </row>
    <row r="8623" spans="1:12" ht="18" customHeight="1" x14ac:dyDescent="0.2">
      <c r="A8623" s="241">
        <f t="shared" si="9592"/>
        <v>1</v>
      </c>
      <c r="B8623" s="241" t="str">
        <f t="shared" si="9593"/>
        <v>SUPERVISOR</v>
      </c>
      <c r="C8623" s="241" t="str">
        <f t="shared" si="9594"/>
        <v>FOZ DO IGUAÇU</v>
      </c>
      <c r="D8623" s="52" t="str">
        <f>Raiz!$D$55</f>
        <v>A</v>
      </c>
      <c r="E8623" s="264" t="str">
        <f>Raiz!$E$55</f>
        <v>Transporte</v>
      </c>
      <c r="F8623" s="320" t="str">
        <f>Raiz!$F$55</f>
        <v>Cálculo do Valor: [(2xVTx21)-(6%xSB)]</v>
      </c>
      <c r="G8623" s="322"/>
      <c r="H8623" s="322"/>
      <c r="I8623" s="327"/>
      <c r="J8623" s="19">
        <f t="shared" ref="J8623" si="9612">IF(ROUND((21*G8592*2)-(J8597*0.06),2)&lt;0,0,ROUND((21*G8592*2)-(J8597*0.06),2))</f>
        <v>43.67</v>
      </c>
      <c r="K8623" s="30"/>
      <c r="L8623" s="30"/>
    </row>
    <row r="8624" spans="1:12" ht="18" customHeight="1" x14ac:dyDescent="0.2">
      <c r="A8624" s="241">
        <f t="shared" si="9592"/>
        <v>1</v>
      </c>
      <c r="B8624" s="241" t="str">
        <f t="shared" si="9593"/>
        <v>SUPERVISOR</v>
      </c>
      <c r="C8624" s="241" t="str">
        <f t="shared" si="9594"/>
        <v>FOZ DO IGUAÇU</v>
      </c>
      <c r="D8624" s="52" t="str">
        <f>Raiz!$D$56</f>
        <v>B</v>
      </c>
      <c r="E8624" s="264" t="str">
        <f>Raiz!$E$56</f>
        <v>Auxílio Alimentação</v>
      </c>
      <c r="F8624" s="320" t="str">
        <f>Raiz!$F$56</f>
        <v>Cálculo do Valor = [(VAx21dias)-Desconto no Salário]</v>
      </c>
      <c r="G8624" s="322"/>
      <c r="H8624" s="112" t="str">
        <f>Raiz!$H$56</f>
        <v xml:space="preserve">Desconto no Salário = </v>
      </c>
      <c r="I8624" s="26">
        <f>VLOOKUP(H8575,Base!$B$941:$P$992,J8580+1,FALSE)</f>
        <v>0.2</v>
      </c>
      <c r="J8624" s="19">
        <f t="shared" ref="J8624" si="9613">ROUND(G8593*21*(1-I8624),2)</f>
        <v>360.02</v>
      </c>
      <c r="K8624" s="127"/>
      <c r="L8624" s="127"/>
    </row>
    <row r="8625" spans="1:12" ht="18" customHeight="1" x14ac:dyDescent="0.2">
      <c r="A8625" s="241">
        <f t="shared" si="9592"/>
        <v>1</v>
      </c>
      <c r="B8625" s="241" t="str">
        <f t="shared" si="9593"/>
        <v>SUPERVISOR</v>
      </c>
      <c r="C8625" s="241" t="str">
        <f t="shared" si="9594"/>
        <v>FOZ DO IGUAÇU</v>
      </c>
      <c r="D8625" s="52" t="str">
        <f>Raiz!$D$57</f>
        <v>C</v>
      </c>
      <c r="E8625" s="314" t="str">
        <f>Raiz!$E$57</f>
        <v>Benefício de Assistência ao Trabalhador / Médica / Social Odontológico</v>
      </c>
      <c r="F8625" s="314"/>
      <c r="G8625" s="314"/>
      <c r="H8625" s="314"/>
      <c r="I8625" s="314"/>
      <c r="J8625" s="19">
        <f>VLOOKUP(H8575,Base!$B$713:$P$764,J8580+1,FALSE)</f>
        <v>64</v>
      </c>
      <c r="K8625" s="127"/>
      <c r="L8625" s="127"/>
    </row>
    <row r="8626" spans="1:12" ht="18" customHeight="1" x14ac:dyDescent="0.2">
      <c r="A8626" s="241">
        <f t="shared" si="9592"/>
        <v>1</v>
      </c>
      <c r="B8626" s="241" t="str">
        <f t="shared" si="9593"/>
        <v>SUPERVISOR</v>
      </c>
      <c r="C8626" s="241" t="str">
        <f t="shared" si="9594"/>
        <v>FOZ DO IGUAÇU</v>
      </c>
      <c r="D8626" s="52" t="str">
        <f>Raiz!$D$58</f>
        <v>D</v>
      </c>
      <c r="E8626" s="314" t="str">
        <f>Raiz!$E$58</f>
        <v>Benefício Social Familiar</v>
      </c>
      <c r="F8626" s="314"/>
      <c r="G8626" s="314"/>
      <c r="H8626" s="314"/>
      <c r="I8626" s="314"/>
      <c r="J8626" s="19">
        <f>VLOOKUP(H8575,Base!$B$770:$P$821,J8580+1,FALSE)</f>
        <v>21</v>
      </c>
      <c r="K8626" s="127"/>
      <c r="L8626" s="127"/>
    </row>
    <row r="8627" spans="1:12" ht="18" customHeight="1" x14ac:dyDescent="0.2">
      <c r="A8627" s="241">
        <f t="shared" si="9592"/>
        <v>1</v>
      </c>
      <c r="B8627" s="241" t="str">
        <f t="shared" si="9593"/>
        <v>SUPERVISOR</v>
      </c>
      <c r="C8627" s="241" t="str">
        <f t="shared" si="9594"/>
        <v>FOZ DO IGUAÇU</v>
      </c>
      <c r="D8627" s="52" t="str">
        <f>Raiz!$D$59</f>
        <v>E</v>
      </c>
      <c r="E8627" s="323" t="str">
        <f>Raiz!$E$59</f>
        <v>Adicional de Assiduidade</v>
      </c>
      <c r="F8627" s="323"/>
      <c r="G8627" s="323"/>
      <c r="H8627" s="323"/>
      <c r="I8627" s="26">
        <f>VLOOKUP(H8575,Base!$B$1112:$P$1163,J8580+1,FALSE)</f>
        <v>0</v>
      </c>
      <c r="J8627" s="19">
        <f t="shared" ref="J8627" si="9614">ROUND(I8627*J8597,2)</f>
        <v>0</v>
      </c>
      <c r="K8627" s="127"/>
      <c r="L8627" s="127"/>
    </row>
    <row r="8628" spans="1:12" ht="18" customHeight="1" x14ac:dyDescent="0.2">
      <c r="A8628" s="241">
        <f t="shared" si="9592"/>
        <v>1</v>
      </c>
      <c r="B8628" s="241" t="str">
        <f t="shared" si="9593"/>
        <v>SUPERVISOR</v>
      </c>
      <c r="C8628" s="241" t="str">
        <f t="shared" si="9594"/>
        <v>FOZ DO IGUAÇU</v>
      </c>
      <c r="D8628" s="52" t="str">
        <f>Raiz!$D$60</f>
        <v>F</v>
      </c>
      <c r="E8628" s="314" t="str">
        <f>Raiz!$E$60</f>
        <v>Seguro de Vida</v>
      </c>
      <c r="F8628" s="314"/>
      <c r="G8628" s="314"/>
      <c r="H8628" s="314"/>
      <c r="I8628" s="314"/>
      <c r="J8628" s="19">
        <f>VLOOKUP(H8575,Base!$B$1169:$P$1220,J8580+1,FALSE)</f>
        <v>0</v>
      </c>
      <c r="K8628" s="127"/>
      <c r="L8628" s="127"/>
    </row>
    <row r="8629" spans="1:12" ht="18" customHeight="1" x14ac:dyDescent="0.2">
      <c r="A8629" s="241">
        <f t="shared" si="9592"/>
        <v>1</v>
      </c>
      <c r="B8629" s="241" t="str">
        <f t="shared" si="9593"/>
        <v>SUPERVISOR</v>
      </c>
      <c r="C8629" s="241" t="str">
        <f t="shared" si="9594"/>
        <v>FOZ DO IGUAÇU</v>
      </c>
      <c r="D8629" s="52" t="str">
        <f>Raiz!$D$61</f>
        <v>G</v>
      </c>
      <c r="E8629" s="314" t="str">
        <f>Raiz!$E$61</f>
        <v>Outros (especificar)</v>
      </c>
      <c r="F8629" s="314"/>
      <c r="G8629" s="314"/>
      <c r="H8629" s="314"/>
      <c r="I8629" s="314"/>
      <c r="J8629" s="19">
        <f>VLOOKUP(H8575,Base!$B$884:$P$935,J8580+1,FALSE)</f>
        <v>0</v>
      </c>
      <c r="K8629" s="127"/>
      <c r="L8629" s="127"/>
    </row>
    <row r="8630" spans="1:12" ht="18" customHeight="1" thickBot="1" x14ac:dyDescent="0.25">
      <c r="A8630" s="241">
        <f t="shared" si="9592"/>
        <v>1</v>
      </c>
      <c r="B8630" s="241" t="str">
        <f t="shared" si="9593"/>
        <v>SUPERVISOR</v>
      </c>
      <c r="C8630" s="241" t="str">
        <f t="shared" si="9594"/>
        <v>FOZ DO IGUAÇU</v>
      </c>
      <c r="D8630" s="317" t="str">
        <f>Raiz!$D$62</f>
        <v> Total do Submódulo 2.3</v>
      </c>
      <c r="E8630" s="317"/>
      <c r="F8630" s="317"/>
      <c r="G8630" s="317"/>
      <c r="H8630" s="317"/>
      <c r="I8630" s="317"/>
      <c r="J8630" s="27">
        <f t="shared" ref="J8630" si="9615">SUM(J8623:J8629)</f>
        <v>488.69</v>
      </c>
      <c r="K8630" s="30"/>
      <c r="L8630" s="30"/>
    </row>
    <row r="8631" spans="1:12" ht="14.1" customHeight="1" thickBot="1" x14ac:dyDescent="0.25">
      <c r="A8631" s="241">
        <f t="shared" si="9592"/>
        <v>1</v>
      </c>
      <c r="B8631" s="241" t="str">
        <f t="shared" si="9593"/>
        <v>SUPERVISOR</v>
      </c>
      <c r="C8631" s="241" t="str">
        <f t="shared" si="9594"/>
        <v>FOZ DO IGUAÇU</v>
      </c>
      <c r="D8631" s="4"/>
      <c r="E8631" s="4"/>
      <c r="F8631" s="4"/>
      <c r="G8631" s="4"/>
      <c r="H8631" s="4"/>
      <c r="I8631" s="4"/>
      <c r="J8631" s="4"/>
      <c r="K8631" s="30"/>
      <c r="L8631" s="30"/>
    </row>
    <row r="8632" spans="1:12" ht="18" customHeight="1" x14ac:dyDescent="0.2">
      <c r="A8632" s="241">
        <f t="shared" si="9592"/>
        <v>1</v>
      </c>
      <c r="B8632" s="241" t="str">
        <f t="shared" si="9593"/>
        <v>SUPERVISOR</v>
      </c>
      <c r="C8632" s="241" t="str">
        <f t="shared" si="9594"/>
        <v>FOZ DO IGUAÇU</v>
      </c>
      <c r="D8632" s="353" t="str">
        <f>Raiz!$D$64</f>
        <v>Quadro-Resumo do Módulo 2 - Encargos e Benefícios Anuais, Mensais e Diários</v>
      </c>
      <c r="E8632" s="353"/>
      <c r="F8632" s="353"/>
      <c r="G8632" s="353"/>
      <c r="H8632" s="353"/>
      <c r="I8632" s="353"/>
      <c r="J8632" s="28" t="str">
        <f>Raiz!$J$64</f>
        <v>Valor R$</v>
      </c>
      <c r="K8632" s="30"/>
      <c r="L8632" s="30"/>
    </row>
    <row r="8633" spans="1:12" ht="18" customHeight="1" x14ac:dyDescent="0.2">
      <c r="A8633" s="241">
        <f t="shared" si="9592"/>
        <v>1</v>
      </c>
      <c r="B8633" s="241" t="str">
        <f t="shared" si="9593"/>
        <v>SUPERVISOR</v>
      </c>
      <c r="C8633" s="241" t="str">
        <f t="shared" si="9594"/>
        <v>FOZ DO IGUAÇU</v>
      </c>
      <c r="D8633" s="52" t="str">
        <f>Raiz!$D$65</f>
        <v>2.1</v>
      </c>
      <c r="E8633" s="314" t="str">
        <f>Raiz!$E$65</f>
        <v>13º Salário e Adicional de Férias</v>
      </c>
      <c r="F8633" s="314"/>
      <c r="G8633" s="314"/>
      <c r="H8633" s="314"/>
      <c r="I8633" s="314"/>
      <c r="J8633" s="25">
        <f t="shared" ref="J8633" si="9616">J8609</f>
        <v>238.03</v>
      </c>
      <c r="K8633" s="30"/>
      <c r="L8633" s="30"/>
    </row>
    <row r="8634" spans="1:12" ht="18" customHeight="1" x14ac:dyDescent="0.2">
      <c r="A8634" s="241">
        <f t="shared" si="9592"/>
        <v>1</v>
      </c>
      <c r="B8634" s="241" t="str">
        <f t="shared" si="9593"/>
        <v>SUPERVISOR</v>
      </c>
      <c r="C8634" s="241" t="str">
        <f t="shared" si="9594"/>
        <v>FOZ DO IGUAÇU</v>
      </c>
      <c r="D8634" s="52" t="str">
        <f>Raiz!$D$66</f>
        <v>2.2</v>
      </c>
      <c r="E8634" s="314" t="str">
        <f>Raiz!$E$66</f>
        <v>Encargos Previdenciários (GPS), FGTS e outras contribuições</v>
      </c>
      <c r="F8634" s="314"/>
      <c r="G8634" s="314"/>
      <c r="H8634" s="314"/>
      <c r="I8634" s="314"/>
      <c r="J8634" s="25">
        <f t="shared" ref="J8634" si="9617">J8620</f>
        <v>875.93</v>
      </c>
      <c r="K8634" s="30"/>
      <c r="L8634" s="30"/>
    </row>
    <row r="8635" spans="1:12" ht="18" customHeight="1" x14ac:dyDescent="0.2">
      <c r="A8635" s="241">
        <f t="shared" ref="A8635:C8636" si="9618">A8634</f>
        <v>1</v>
      </c>
      <c r="B8635" s="241" t="str">
        <f t="shared" si="9618"/>
        <v>SUPERVISOR</v>
      </c>
      <c r="C8635" s="241" t="str">
        <f t="shared" si="9618"/>
        <v>FOZ DO IGUAÇU</v>
      </c>
      <c r="D8635" s="52" t="str">
        <f>Raiz!$D$67</f>
        <v>2.3</v>
      </c>
      <c r="E8635" s="314" t="str">
        <f>Raiz!$E$67</f>
        <v>Benefícios Mensais e Diários</v>
      </c>
      <c r="F8635" s="314"/>
      <c r="G8635" s="314"/>
      <c r="H8635" s="314"/>
      <c r="I8635" s="314"/>
      <c r="J8635" s="25">
        <f t="shared" ref="J8635" si="9619">J8630</f>
        <v>488.69</v>
      </c>
      <c r="K8635" s="30"/>
      <c r="L8635" s="30"/>
    </row>
    <row r="8636" spans="1:12" ht="18" customHeight="1" thickBot="1" x14ac:dyDescent="0.25">
      <c r="A8636" s="241">
        <f t="shared" si="9618"/>
        <v>1</v>
      </c>
      <c r="B8636" s="241" t="str">
        <f t="shared" si="9618"/>
        <v>SUPERVISOR</v>
      </c>
      <c r="C8636" s="241" t="str">
        <f t="shared" si="9618"/>
        <v>FOZ DO IGUAÇU</v>
      </c>
      <c r="D8636" s="317" t="str">
        <f>Raiz!$D$68</f>
        <v> Total do Módulo 2 - Encargos e Benefícios Anuais, mensais e Diários</v>
      </c>
      <c r="E8636" s="317"/>
      <c r="F8636" s="317"/>
      <c r="G8636" s="317"/>
      <c r="H8636" s="317"/>
      <c r="I8636" s="317"/>
      <c r="J8636" s="27">
        <f t="shared" ref="J8636" si="9620">SUM(J8633:J8635)</f>
        <v>1602.65</v>
      </c>
      <c r="K8636" s="30"/>
      <c r="L8636" s="30"/>
    </row>
    <row r="8637" spans="1:12" ht="14.1" customHeight="1" thickBot="1" x14ac:dyDescent="0.25">
      <c r="A8637" s="241">
        <f t="shared" ref="A8637:C8637" si="9621">A8636</f>
        <v>1</v>
      </c>
      <c r="B8637" s="241" t="str">
        <f t="shared" si="9621"/>
        <v>SUPERVISOR</v>
      </c>
      <c r="C8637" s="241" t="str">
        <f t="shared" si="9621"/>
        <v>FOZ DO IGUAÇU</v>
      </c>
      <c r="D8637" s="4"/>
      <c r="E8637" s="4"/>
      <c r="F8637" s="4"/>
      <c r="G8637" s="4"/>
      <c r="H8637" s="4"/>
      <c r="I8637" s="4"/>
      <c r="J8637" s="4"/>
      <c r="K8637" s="30"/>
      <c r="L8637" s="30"/>
    </row>
    <row r="8638" spans="1:12" ht="18" customHeight="1" x14ac:dyDescent="0.2">
      <c r="A8638" s="241">
        <f t="shared" ref="A8638:C8638" si="9622">A8637</f>
        <v>1</v>
      </c>
      <c r="B8638" s="241" t="str">
        <f t="shared" si="9622"/>
        <v>SUPERVISOR</v>
      </c>
      <c r="C8638" s="241" t="str">
        <f t="shared" si="9622"/>
        <v>FOZ DO IGUAÇU</v>
      </c>
      <c r="D8638" s="350" t="str">
        <f>Raiz!$D$70</f>
        <v>MÓDULO 3 – PROVISÃO PARA RESCISÃO</v>
      </c>
      <c r="E8638" s="351"/>
      <c r="F8638" s="351"/>
      <c r="G8638" s="351"/>
      <c r="H8638" s="352"/>
      <c r="I8638" s="1" t="str">
        <f>Raiz!$I$70</f>
        <v>%</v>
      </c>
      <c r="J8638" s="2" t="str">
        <f>Raiz!$J$70</f>
        <v>Valor R$</v>
      </c>
      <c r="K8638" s="30"/>
      <c r="L8638" s="30"/>
    </row>
    <row r="8639" spans="1:12" ht="30" customHeight="1" x14ac:dyDescent="0.2">
      <c r="A8639" s="241">
        <f t="shared" ref="A8639:C8639" si="9623">A8638</f>
        <v>1</v>
      </c>
      <c r="B8639" s="241" t="str">
        <f t="shared" si="9623"/>
        <v>SUPERVISOR</v>
      </c>
      <c r="C8639" s="241" t="str">
        <f t="shared" si="9623"/>
        <v>FOZ DO IGUAÇU</v>
      </c>
      <c r="D8639" s="147" t="str">
        <f>Raiz!$D$71</f>
        <v>A</v>
      </c>
      <c r="E8639" s="265" t="str">
        <f>Raiz!$E$71</f>
        <v>Aviso Prévio Indenizado</v>
      </c>
      <c r="F8639" s="332" t="str">
        <f>Raiz!$F$71</f>
        <v>Cálculo do valor = [Rem/12 + 13º/12 + Férias/12 + 1/3Férias/12] x 1 x 5% de rotatividade anual</v>
      </c>
      <c r="G8639" s="333"/>
      <c r="H8639" s="408"/>
      <c r="I8639" s="20">
        <f>Raiz!$I$71</f>
        <v>4.9768518518518521E-3</v>
      </c>
      <c r="J8639" s="19">
        <f t="shared" ref="J8639" si="9624">ROUND(I8639*J8603,2)</f>
        <v>10.66</v>
      </c>
      <c r="K8639" s="30"/>
      <c r="L8639" s="30"/>
    </row>
    <row r="8640" spans="1:12" ht="18" customHeight="1" x14ac:dyDescent="0.2">
      <c r="A8640" s="241">
        <f t="shared" ref="A8640:C8640" si="9625">A8639</f>
        <v>1</v>
      </c>
      <c r="B8640" s="241" t="str">
        <f t="shared" si="9625"/>
        <v>SUPERVISOR</v>
      </c>
      <c r="C8640" s="241" t="str">
        <f t="shared" si="9625"/>
        <v>FOZ DO IGUAÇU</v>
      </c>
      <c r="D8640" s="52" t="str">
        <f>Raiz!$D$72</f>
        <v>B</v>
      </c>
      <c r="E8640" s="404" t="str">
        <f>Raiz!$E$72</f>
        <v>Incidência do FGTS sobre o Aviso Prévio Indenizado</v>
      </c>
      <c r="F8640" s="405"/>
      <c r="G8640" s="405"/>
      <c r="H8640" s="406"/>
      <c r="I8640" s="20">
        <f t="shared" ref="I8640:I8703" si="9626">0.08*I8639</f>
        <v>3.9814814814814818E-4</v>
      </c>
      <c r="J8640" s="19">
        <f t="shared" ref="J8640" si="9627">ROUND(I8640*J8603,2)</f>
        <v>0.85</v>
      </c>
      <c r="K8640" s="30"/>
      <c r="L8640" s="30"/>
    </row>
    <row r="8641" spans="1:12" ht="18" customHeight="1" x14ac:dyDescent="0.2">
      <c r="A8641" s="241">
        <f t="shared" ref="A8641:C8641" si="9628">A8640</f>
        <v>1</v>
      </c>
      <c r="B8641" s="241" t="str">
        <f t="shared" si="9628"/>
        <v>SUPERVISOR</v>
      </c>
      <c r="C8641" s="241" t="str">
        <f t="shared" si="9628"/>
        <v>FOZ DO IGUAÇU</v>
      </c>
      <c r="D8641" s="52" t="str">
        <f>Raiz!$D$73</f>
        <v>C</v>
      </c>
      <c r="E8641" s="409" t="str">
        <f>Raiz!$E$73</f>
        <v>Multa do FGTS sobre o Aviso Prévio Indenizado</v>
      </c>
      <c r="F8641" s="410"/>
      <c r="G8641" s="410"/>
      <c r="H8641" s="411"/>
      <c r="I8641" s="20">
        <f>Raiz!$I$73</f>
        <v>1.9039999999999999E-3</v>
      </c>
      <c r="J8641" s="19">
        <f t="shared" ref="J8641" si="9629">ROUND(I8641*J8603,2)</f>
        <v>4.08</v>
      </c>
      <c r="K8641" s="30"/>
      <c r="L8641" s="30"/>
    </row>
    <row r="8642" spans="1:12" ht="30" customHeight="1" x14ac:dyDescent="0.2">
      <c r="A8642" s="241">
        <f t="shared" ref="A8642:C8642" si="9630">A8641</f>
        <v>1</v>
      </c>
      <c r="B8642" s="241" t="str">
        <f t="shared" si="9630"/>
        <v>SUPERVISOR</v>
      </c>
      <c r="C8642" s="241" t="str">
        <f t="shared" si="9630"/>
        <v>FOZ DO IGUAÇU</v>
      </c>
      <c r="D8642" s="147" t="str">
        <f>Raiz!$D$74</f>
        <v>D</v>
      </c>
      <c r="E8642" s="265" t="str">
        <f>Raiz!$E$74</f>
        <v>Aviso Prévio Trabalhado</v>
      </c>
      <c r="F8642" s="338" t="s">
        <v>321</v>
      </c>
      <c r="G8642" s="338"/>
      <c r="H8642" s="338"/>
      <c r="I8642" s="20">
        <f t="shared" ref="I8642" si="9631">1/30*7/H8577*1</f>
        <v>9.7222222222222224E-3</v>
      </c>
      <c r="J8642" s="19">
        <f t="shared" ref="J8642" si="9632">ROUND(I8642*J8603,2)</f>
        <v>20.83</v>
      </c>
      <c r="K8642" s="30"/>
      <c r="L8642" s="30"/>
    </row>
    <row r="8643" spans="1:12" ht="18" customHeight="1" x14ac:dyDescent="0.2">
      <c r="A8643" s="241">
        <f t="shared" ref="A8643:C8643" si="9633">A8642</f>
        <v>1</v>
      </c>
      <c r="B8643" s="241" t="str">
        <f t="shared" si="9633"/>
        <v>SUPERVISOR</v>
      </c>
      <c r="C8643" s="241" t="str">
        <f t="shared" si="9633"/>
        <v>FOZ DO IGUAÇU</v>
      </c>
      <c r="D8643" s="52" t="str">
        <f>Raiz!$D$75</f>
        <v>E</v>
      </c>
      <c r="E8643" s="331" t="str">
        <f>Raiz!$E$75</f>
        <v>Incidência dos encargos do submódulo 2.2 sobre o Aviso Prévio Trabalhado</v>
      </c>
      <c r="F8643" s="335"/>
      <c r="G8643" s="335"/>
      <c r="H8643" s="336"/>
      <c r="I8643" s="20">
        <f t="shared" ref="I8643" si="9634">I8620*I8642</f>
        <v>3.5777777777777782E-3</v>
      </c>
      <c r="J8643" s="19">
        <f t="shared" ref="J8643" si="9635">ROUND(I8643*J8603,2)</f>
        <v>7.66</v>
      </c>
      <c r="K8643" s="30"/>
      <c r="L8643" s="30"/>
    </row>
    <row r="8644" spans="1:12" ht="18" customHeight="1" x14ac:dyDescent="0.2">
      <c r="A8644" s="241">
        <f t="shared" ref="A8644:C8644" si="9636">A8643</f>
        <v>1</v>
      </c>
      <c r="B8644" s="241" t="str">
        <f t="shared" si="9636"/>
        <v>SUPERVISOR</v>
      </c>
      <c r="C8644" s="241" t="str">
        <f t="shared" si="9636"/>
        <v>FOZ DO IGUAÇU</v>
      </c>
      <c r="D8644" s="52" t="str">
        <f>Raiz!$D$76</f>
        <v>F</v>
      </c>
      <c r="E8644" s="323" t="str">
        <f>Raiz!$E$76</f>
        <v>Multa do FGTS e sobre o Aviso Prévio Trabalhado</v>
      </c>
      <c r="F8644" s="323"/>
      <c r="G8644" s="323"/>
      <c r="H8644" s="323"/>
      <c r="I8644" s="20">
        <f>Raiz!$I$76</f>
        <v>3.8079999999999996E-2</v>
      </c>
      <c r="J8644" s="19">
        <f t="shared" ref="J8644" si="9637">ROUND(I8644*J8603,2)</f>
        <v>81.58</v>
      </c>
      <c r="K8644" s="30"/>
      <c r="L8644" s="30"/>
    </row>
    <row r="8645" spans="1:12" ht="18" customHeight="1" thickBot="1" x14ac:dyDescent="0.25">
      <c r="A8645" s="241">
        <f t="shared" ref="A8645:C8645" si="9638">A8644</f>
        <v>1</v>
      </c>
      <c r="B8645" s="241" t="str">
        <f t="shared" si="9638"/>
        <v>SUPERVISOR</v>
      </c>
      <c r="C8645" s="241" t="str">
        <f t="shared" si="9638"/>
        <v>FOZ DO IGUAÇU</v>
      </c>
      <c r="D8645" s="317" t="str">
        <f>Raiz!$D$77</f>
        <v>Total do Módulo 3 - Provisão para Rescisão</v>
      </c>
      <c r="E8645" s="317"/>
      <c r="F8645" s="317"/>
      <c r="G8645" s="317"/>
      <c r="H8645" s="317"/>
      <c r="I8645" s="317"/>
      <c r="J8645" s="27">
        <f t="shared" ref="J8645" si="9639">SUM(J8639:J8644)</f>
        <v>125.66</v>
      </c>
      <c r="K8645" s="30"/>
      <c r="L8645" s="30"/>
    </row>
    <row r="8646" spans="1:12" ht="14.1" customHeight="1" thickBot="1" x14ac:dyDescent="0.25">
      <c r="A8646" s="241">
        <f t="shared" ref="A8646:C8646" si="9640">A8645</f>
        <v>1</v>
      </c>
      <c r="B8646" s="241" t="str">
        <f t="shared" si="9640"/>
        <v>SUPERVISOR</v>
      </c>
      <c r="C8646" s="241" t="str">
        <f t="shared" si="9640"/>
        <v>FOZ DO IGUAÇU</v>
      </c>
      <c r="D8646" s="4"/>
      <c r="E8646" s="4"/>
      <c r="F8646" s="4"/>
      <c r="G8646" s="4"/>
      <c r="H8646" s="4"/>
      <c r="I8646" s="4"/>
      <c r="J8646" s="4"/>
      <c r="K8646" s="30"/>
      <c r="L8646" s="30"/>
    </row>
    <row r="8647" spans="1:12" ht="18" customHeight="1" x14ac:dyDescent="0.2">
      <c r="A8647" s="241">
        <f t="shared" ref="A8647:C8647" si="9641">A8646</f>
        <v>1</v>
      </c>
      <c r="B8647" s="241" t="str">
        <f t="shared" si="9641"/>
        <v>SUPERVISOR</v>
      </c>
      <c r="C8647" s="241" t="str">
        <f t="shared" si="9641"/>
        <v>FOZ DO IGUAÇU</v>
      </c>
      <c r="D8647" s="350" t="str">
        <f>Raiz!$D$79</f>
        <v>MÓDULO 4 – CUSTO DE REPOSIÇÃO DO PROFISSIONAL AUSENTE</v>
      </c>
      <c r="E8647" s="351"/>
      <c r="F8647" s="351"/>
      <c r="G8647" s="351"/>
      <c r="H8647" s="352"/>
      <c r="I8647" s="194" t="str">
        <f>Raiz!$I$79</f>
        <v>%</v>
      </c>
      <c r="J8647" s="149" t="str">
        <f>Raiz!$J$79</f>
        <v>Valor R$</v>
      </c>
      <c r="K8647" s="30"/>
      <c r="L8647" s="30"/>
    </row>
    <row r="8648" spans="1:12" ht="39.950000000000003" customHeight="1" x14ac:dyDescent="0.2">
      <c r="A8648" s="241">
        <f t="shared" ref="A8648:C8648" si="9642">A8647</f>
        <v>1</v>
      </c>
      <c r="B8648" s="241" t="str">
        <f t="shared" si="9642"/>
        <v>SUPERVISOR</v>
      </c>
      <c r="C8648" s="241" t="str">
        <f t="shared" si="9642"/>
        <v>FOZ DO IGUAÇU</v>
      </c>
      <c r="D864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648" s="338"/>
      <c r="F8648" s="338"/>
      <c r="G8648" s="338"/>
      <c r="H8648" s="338"/>
      <c r="I8648" s="338"/>
      <c r="J8648" s="347"/>
      <c r="K8648" s="30"/>
      <c r="L8648" s="30"/>
    </row>
    <row r="8649" spans="1:12" ht="32.25" customHeight="1" x14ac:dyDescent="0.2">
      <c r="A8649" s="241">
        <f t="shared" ref="A8649:C8649" si="9643">A8648</f>
        <v>1</v>
      </c>
      <c r="B8649" s="241" t="str">
        <f t="shared" si="9643"/>
        <v>SUPERVISOR</v>
      </c>
      <c r="C8649" s="241" t="str">
        <f t="shared" si="9643"/>
        <v>FOZ DO IGUAÇU</v>
      </c>
      <c r="D8649" s="337" t="str">
        <f>Raiz!$D$81</f>
        <v>MÓDULO 1</v>
      </c>
      <c r="E8649" s="337"/>
      <c r="F8649" s="266" t="str">
        <f>Raiz!$F$81</f>
        <v>MÓDULO 2                                                                   (sem VA, VT e Adic.Assid.)</v>
      </c>
      <c r="G8649" s="266" t="str">
        <f>Raiz!$G$81</f>
        <v>MÓDULO 3</v>
      </c>
      <c r="H8649" s="266" t="str">
        <f>Raiz!$H$81</f>
        <v>BCCPA</v>
      </c>
      <c r="I8649" s="419" t="str">
        <f>Raiz!$I$81</f>
        <v>Para cálculo do item A, paga VA nas férias?</v>
      </c>
      <c r="J8649" s="420"/>
      <c r="K8649" s="30"/>
      <c r="L8649" s="30"/>
    </row>
    <row r="8650" spans="1:12" s="29" customFormat="1" ht="18" customHeight="1" x14ac:dyDescent="0.2">
      <c r="A8650" s="241">
        <f t="shared" ref="A8650:C8650" si="9644">A8649</f>
        <v>1</v>
      </c>
      <c r="B8650" s="241" t="str">
        <f t="shared" si="9644"/>
        <v>SUPERVISOR</v>
      </c>
      <c r="C8650" s="241" t="str">
        <f t="shared" si="9644"/>
        <v>FOZ DO IGUAÇU</v>
      </c>
      <c r="D8650" s="342">
        <f t="shared" ref="D8650" si="9645">J8603</f>
        <v>2142.23</v>
      </c>
      <c r="E8650" s="342"/>
      <c r="F8650" s="267">
        <f t="shared" ref="F8650" si="9646">J8636-J8623-J8624-J8627</f>
        <v>1198.96</v>
      </c>
      <c r="G8650" s="267">
        <f t="shared" ref="G8650" si="9647">J8645</f>
        <v>125.66</v>
      </c>
      <c r="H8650" s="267">
        <f t="shared" ref="H8650" si="9648">SUM(D8650:G8650)</f>
        <v>3466.85</v>
      </c>
      <c r="I8650" s="421" t="str">
        <f>VLOOKUP(H8575,Base!$B$998:$P$1049,J8580+1,FALSE)</f>
        <v>SIM</v>
      </c>
      <c r="J8650" s="422"/>
      <c r="K8650" s="30"/>
      <c r="L8650" s="30"/>
    </row>
    <row r="8651" spans="1:12" ht="18" customHeight="1" x14ac:dyDescent="0.2">
      <c r="A8651" s="241">
        <f t="shared" ref="A8651:C8651" si="9649">A8650</f>
        <v>1</v>
      </c>
      <c r="B8651" s="241" t="str">
        <f t="shared" si="9649"/>
        <v>SUPERVISOR</v>
      </c>
      <c r="C8651" s="241" t="str">
        <f t="shared" si="9649"/>
        <v>FOZ DO IGUAÇU</v>
      </c>
      <c r="D8651" s="412" t="str">
        <f>Raiz!$D$83</f>
        <v>Submódulo 4.1 Substituto nas Ausências Legais</v>
      </c>
      <c r="E8651" s="413"/>
      <c r="F8651" s="413"/>
      <c r="G8651" s="413"/>
      <c r="H8651" s="413"/>
      <c r="I8651" s="413"/>
      <c r="J8651" s="414"/>
      <c r="K8651" s="30"/>
      <c r="L8651" s="30"/>
    </row>
    <row r="8652" spans="1:12" ht="18" customHeight="1" x14ac:dyDescent="0.2">
      <c r="A8652" s="241">
        <f t="shared" ref="A8652:C8652" si="9650">A8651</f>
        <v>1</v>
      </c>
      <c r="B8652" s="241" t="str">
        <f t="shared" si="9650"/>
        <v>SUPERVISOR</v>
      </c>
      <c r="C8652" s="241" t="str">
        <f t="shared" si="9650"/>
        <v>FOZ DO IGUAÇU</v>
      </c>
      <c r="D8652" s="147" t="str">
        <f>Raiz!$D$84</f>
        <v>A</v>
      </c>
      <c r="E8652" s="338" t="str">
        <f>Raiz!$E$84</f>
        <v>Substituto na cobertura de Férias</v>
      </c>
      <c r="F8652" s="338"/>
      <c r="G8652" s="338" t="str">
        <f>Raiz!$G$84</f>
        <v>Cálculo do valor=[BCCPA+VA(se pago nas férias)]/12</v>
      </c>
      <c r="H8652" s="338"/>
      <c r="I8652" s="43">
        <f>Raiz!$I$84</f>
        <v>8.3333333333333329E-2</v>
      </c>
      <c r="J8652" s="19">
        <f t="shared" ref="J8652" si="9651">IF(I8650="NÃO",H8650/12,(H8650+J8624)/12)</f>
        <v>318.90583333333331</v>
      </c>
      <c r="K8652" s="30"/>
      <c r="L8652" s="30"/>
    </row>
    <row r="8653" spans="1:12" ht="18" customHeight="1" x14ac:dyDescent="0.2">
      <c r="A8653" s="241">
        <f t="shared" ref="A8653:C8653" si="9652">A8652</f>
        <v>1</v>
      </c>
      <c r="B8653" s="241" t="str">
        <f t="shared" si="9652"/>
        <v>SUPERVISOR</v>
      </c>
      <c r="C8653" s="241" t="str">
        <f t="shared" si="9652"/>
        <v>FOZ DO IGUAÇU</v>
      </c>
      <c r="D8653" s="52" t="str">
        <f>Raiz!$D$85</f>
        <v>B</v>
      </c>
      <c r="E8653" s="331" t="str">
        <f>Raiz!$E$85</f>
        <v>Substituto na cobertura de Ausências Legais</v>
      </c>
      <c r="F8653" s="336"/>
      <c r="G8653" s="331" t="str">
        <f>Raiz!$G$85</f>
        <v>Cálculo do valor=[(BCCPA/30)x1dia]/12</v>
      </c>
      <c r="H8653" s="336"/>
      <c r="I8653" s="20">
        <f>Raiz!$I$85</f>
        <v>2.7777777777777779E-3</v>
      </c>
      <c r="J8653" s="19">
        <f t="shared" ref="J8653" si="9653">ROUND(I8653*H8650,2)</f>
        <v>9.6300000000000008</v>
      </c>
      <c r="K8653" s="30"/>
      <c r="L8653" s="30"/>
    </row>
    <row r="8654" spans="1:12" ht="18" customHeight="1" x14ac:dyDescent="0.2">
      <c r="A8654" s="241">
        <f t="shared" ref="A8654:C8654" si="9654">A8653</f>
        <v>1</v>
      </c>
      <c r="B8654" s="241" t="str">
        <f t="shared" si="9654"/>
        <v>SUPERVISOR</v>
      </c>
      <c r="C8654" s="241" t="str">
        <f t="shared" si="9654"/>
        <v>FOZ DO IGUAÇU</v>
      </c>
      <c r="D8654" s="52" t="str">
        <f>Raiz!$D$86</f>
        <v>C</v>
      </c>
      <c r="E8654" s="320" t="str">
        <f>Raiz!$E$86</f>
        <v>Substituto na cobertura de Licença-Paternidade</v>
      </c>
      <c r="F8654" s="321"/>
      <c r="G8654" s="320" t="str">
        <f>Raiz!$G$86</f>
        <v>Cálculo do valor={[(BCCPA/30)x5dias]/12}x1,5%</v>
      </c>
      <c r="H8654" s="321"/>
      <c r="I8654" s="20">
        <f>Raiz!$I$86</f>
        <v>2.0833333333333332E-4</v>
      </c>
      <c r="J8654" s="19">
        <f t="shared" ref="J8654" si="9655">ROUND(I8654*H8650,2)</f>
        <v>0.72</v>
      </c>
      <c r="K8654" s="30"/>
      <c r="L8654" s="30"/>
    </row>
    <row r="8655" spans="1:12" ht="18" customHeight="1" x14ac:dyDescent="0.2">
      <c r="A8655" s="241">
        <f t="shared" ref="A8655:C8655" si="9656">A8654</f>
        <v>1</v>
      </c>
      <c r="B8655" s="241" t="str">
        <f t="shared" si="9656"/>
        <v>SUPERVISOR</v>
      </c>
      <c r="C8655" s="241" t="str">
        <f t="shared" si="9656"/>
        <v>FOZ DO IGUAÇU</v>
      </c>
      <c r="D8655" s="52" t="str">
        <f>Raiz!$D$87</f>
        <v>D</v>
      </c>
      <c r="E8655" s="320" t="str">
        <f>Raiz!$E$87</f>
        <v>Substituto na cobertura de Ausência por acidente de trab.</v>
      </c>
      <c r="F8655" s="321"/>
      <c r="G8655" s="320" t="str">
        <f>Raiz!$G$87</f>
        <v>Cálculo do valor={[(BCCPA/30)x15dias]/12}x0,78%</v>
      </c>
      <c r="H8655" s="321"/>
      <c r="I8655" s="20">
        <f>Raiz!$I$87</f>
        <v>3.2499999999999999E-4</v>
      </c>
      <c r="J8655" s="19">
        <f t="shared" ref="J8655" si="9657">ROUND(I8655*H8650,2)</f>
        <v>1.1299999999999999</v>
      </c>
      <c r="K8655" s="30"/>
      <c r="L8655" s="30"/>
    </row>
    <row r="8656" spans="1:12" ht="27" customHeight="1" x14ac:dyDescent="0.2">
      <c r="A8656" s="241">
        <f t="shared" ref="A8656:C8656" si="9658">A8655</f>
        <v>1</v>
      </c>
      <c r="B8656" s="241" t="str">
        <f t="shared" si="9658"/>
        <v>SUPERVISOR</v>
      </c>
      <c r="C8656" s="241" t="str">
        <f t="shared" si="9658"/>
        <v>FOZ DO IGUAÇU</v>
      </c>
      <c r="D8656" s="52" t="str">
        <f>Raiz!$D$88</f>
        <v>E</v>
      </c>
      <c r="E8656" s="320" t="str">
        <f>Raiz!$E$88</f>
        <v>Substituto na cobertura de Afastamento Maternidade</v>
      </c>
      <c r="F8656" s="321"/>
      <c r="G8656" s="320" t="str">
        <f>Raiz!$G$88</f>
        <v>Cálculo do valor = {[(Mód1+Mód1/3)/12+(Submod2.2 +Submod2.3-VA-VT-Adic.Assid.+Mód3)]x(4/12)}x2%</v>
      </c>
      <c r="H8656" s="322"/>
      <c r="I8656" s="327"/>
      <c r="J8656" s="19">
        <f t="shared" ref="J8656" si="9659">ROUND((((J8603+J8603/3)/12+(J8620+J8630+-J8623-J8624-J8627+J8645))*4/12)*2%,2)</f>
        <v>8.83</v>
      </c>
      <c r="K8656" s="30"/>
      <c r="L8656" s="30"/>
    </row>
    <row r="8657" spans="1:12" ht="18" customHeight="1" x14ac:dyDescent="0.2">
      <c r="A8657" s="241">
        <f t="shared" ref="A8657:C8657" si="9660">A8656</f>
        <v>1</v>
      </c>
      <c r="B8657" s="241" t="str">
        <f t="shared" si="9660"/>
        <v>SUPERVISOR</v>
      </c>
      <c r="C8657" s="241" t="str">
        <f t="shared" si="9660"/>
        <v>FOZ DO IGUAÇU</v>
      </c>
      <c r="D8657" s="52" t="str">
        <f>Raiz!$D$89</f>
        <v>F</v>
      </c>
      <c r="E8657" s="320" t="str">
        <f>Raiz!$E$89</f>
        <v>Substituto na cobertura de Ausência por doença</v>
      </c>
      <c r="F8657" s="321"/>
      <c r="G8657" s="320" t="str">
        <f>Raiz!$G$89</f>
        <v>Cálculo do valor = {(BCCPA/30)x3dias}/12</v>
      </c>
      <c r="H8657" s="321"/>
      <c r="I8657" s="23">
        <f>Raiz!$I$89</f>
        <v>8.3333333333333332E-3</v>
      </c>
      <c r="J8657" s="31">
        <f t="shared" ref="J8657" si="9661">ROUND(H8650*I8657,2)</f>
        <v>28.89</v>
      </c>
      <c r="K8657" s="30"/>
      <c r="L8657" s="30"/>
    </row>
    <row r="8658" spans="1:12" ht="18" customHeight="1" thickBot="1" x14ac:dyDescent="0.25">
      <c r="A8658" s="241">
        <f t="shared" ref="A8658:C8658" si="9662">A8657</f>
        <v>1</v>
      </c>
      <c r="B8658" s="241" t="str">
        <f t="shared" si="9662"/>
        <v>SUPERVISOR</v>
      </c>
      <c r="C8658" s="241" t="str">
        <f t="shared" si="9662"/>
        <v>FOZ DO IGUAÇU</v>
      </c>
      <c r="D8658" s="317" t="str">
        <f>Raiz!$D$90</f>
        <v> Total do Módulo 4 - Custo de Reposição do Profissional Ausente</v>
      </c>
      <c r="E8658" s="317"/>
      <c r="F8658" s="317"/>
      <c r="G8658" s="317"/>
      <c r="H8658" s="317"/>
      <c r="I8658" s="317"/>
      <c r="J8658" s="21">
        <f t="shared" ref="J8658" si="9663">SUM(J8652:J8657)</f>
        <v>368.10583333333329</v>
      </c>
      <c r="K8658" s="30"/>
      <c r="L8658" s="30"/>
    </row>
    <row r="8659" spans="1:12" ht="11.25" customHeight="1" thickBot="1" x14ac:dyDescent="0.25">
      <c r="A8659" s="241">
        <f t="shared" ref="A8659:C8659" si="9664">A8658</f>
        <v>1</v>
      </c>
      <c r="B8659" s="241" t="str">
        <f t="shared" si="9664"/>
        <v>SUPERVISOR</v>
      </c>
      <c r="C8659" s="241" t="str">
        <f t="shared" si="9664"/>
        <v>FOZ DO IGUAÇU</v>
      </c>
      <c r="D8659" s="4"/>
      <c r="E8659" s="4"/>
      <c r="F8659" s="4"/>
      <c r="G8659" s="4"/>
      <c r="H8659" s="4"/>
      <c r="I8659" s="4"/>
      <c r="J8659" s="4"/>
      <c r="K8659" s="30"/>
      <c r="L8659" s="30"/>
    </row>
    <row r="8660" spans="1:12" ht="18" customHeight="1" x14ac:dyDescent="0.2">
      <c r="A8660" s="241">
        <f t="shared" ref="A8660:C8660" si="9665">A8659</f>
        <v>1</v>
      </c>
      <c r="B8660" s="241" t="str">
        <f t="shared" si="9665"/>
        <v>SUPERVISOR</v>
      </c>
      <c r="C8660" s="241" t="str">
        <f t="shared" si="9665"/>
        <v>FOZ DO IGUAÇU</v>
      </c>
      <c r="D8660" s="339" t="str">
        <f>Raiz!$D$92</f>
        <v>MÓDULO 5 - INSUMOS DIVERSOS</v>
      </c>
      <c r="E8660" s="340"/>
      <c r="F8660" s="340"/>
      <c r="G8660" s="340"/>
      <c r="H8660" s="340"/>
      <c r="I8660" s="341"/>
      <c r="J8660" s="2" t="str">
        <f>Raiz!$J$92</f>
        <v>Valor R$</v>
      </c>
      <c r="K8660" s="30"/>
      <c r="L8660" s="30"/>
    </row>
    <row r="8661" spans="1:12" ht="18" customHeight="1" x14ac:dyDescent="0.2">
      <c r="A8661" s="241">
        <f t="shared" ref="A8661:C8661" si="9666">A8660</f>
        <v>1</v>
      </c>
      <c r="B8661" s="241" t="str">
        <f t="shared" si="9666"/>
        <v>SUPERVISOR</v>
      </c>
      <c r="C8661" s="241" t="str">
        <f t="shared" si="9666"/>
        <v>FOZ DO IGUAÇU</v>
      </c>
      <c r="D8661" s="52" t="str">
        <f>Raiz!$D$93</f>
        <v>A</v>
      </c>
      <c r="E8661" s="314" t="str">
        <f>Raiz!$E$93</f>
        <v>Uniformes</v>
      </c>
      <c r="F8661" s="314"/>
      <c r="G8661" s="314"/>
      <c r="H8661" s="314"/>
      <c r="I8661" s="314"/>
      <c r="J8661" s="19">
        <f>VLOOKUP(H8575,Base!$B$1283:$P$1334,J8580+1,FALSE)</f>
        <v>31.67</v>
      </c>
      <c r="K8661" s="127"/>
      <c r="L8661" s="127"/>
    </row>
    <row r="8662" spans="1:12" ht="18" customHeight="1" x14ac:dyDescent="0.2">
      <c r="A8662" s="241">
        <f t="shared" ref="A8662:C8662" si="9667">A8661</f>
        <v>1</v>
      </c>
      <c r="B8662" s="241" t="str">
        <f t="shared" si="9667"/>
        <v>SUPERVISOR</v>
      </c>
      <c r="C8662" s="241" t="str">
        <f t="shared" si="9667"/>
        <v>FOZ DO IGUAÇU</v>
      </c>
      <c r="D8662" s="52" t="str">
        <f t="shared" ref="D8662:D8725" si="9668">IF(J8662=0,"","B")</f>
        <v/>
      </c>
      <c r="E8662" s="264" t="str">
        <f t="shared" ref="E8662:E8725" si="9669">IF(J8662=0,"","Diárias")</f>
        <v/>
      </c>
      <c r="F8662" s="320" t="str">
        <f t="shared" ref="F8662:F8725" si="9670">IF(J8662=0,"","Valor equivalente a 1 (uma) diária")</f>
        <v/>
      </c>
      <c r="G8662" s="322"/>
      <c r="H8662" s="322"/>
      <c r="I8662" s="327"/>
      <c r="J8662" s="19">
        <f>VLOOKUP(H8575,Base!$B$1226:$P$1277,J8580+1,FALSE)</f>
        <v>0</v>
      </c>
      <c r="K8662" s="127"/>
      <c r="L8662" s="127"/>
    </row>
    <row r="8663" spans="1:12" ht="18" customHeight="1" thickBot="1" x14ac:dyDescent="0.25">
      <c r="A8663" s="241">
        <f t="shared" ref="A8663:C8663" si="9671">A8662</f>
        <v>1</v>
      </c>
      <c r="B8663" s="241" t="str">
        <f t="shared" si="9671"/>
        <v>SUPERVISOR</v>
      </c>
      <c r="C8663" s="241" t="str">
        <f t="shared" si="9671"/>
        <v>FOZ DO IGUAÇU</v>
      </c>
      <c r="D8663" s="317" t="str">
        <f>Raiz!$D$95</f>
        <v>Total do Módulo 5 - Insumos Diversos</v>
      </c>
      <c r="E8663" s="317"/>
      <c r="F8663" s="317"/>
      <c r="G8663" s="317"/>
      <c r="H8663" s="317"/>
      <c r="I8663" s="317"/>
      <c r="J8663" s="27">
        <f t="shared" ref="J8663" si="9672">SUM(J8661:J8662)</f>
        <v>31.67</v>
      </c>
      <c r="K8663" s="30"/>
      <c r="L8663" s="30"/>
    </row>
    <row r="8664" spans="1:12" ht="11.25" customHeight="1" thickBot="1" x14ac:dyDescent="0.25">
      <c r="A8664" s="241">
        <f t="shared" ref="A8664:C8664" si="9673">A8663</f>
        <v>1</v>
      </c>
      <c r="B8664" s="241" t="str">
        <f t="shared" si="9673"/>
        <v>SUPERVISOR</v>
      </c>
      <c r="C8664" s="241" t="str">
        <f t="shared" si="9673"/>
        <v>FOZ DO IGUAÇU</v>
      </c>
      <c r="D8664" s="4"/>
      <c r="E8664" s="4"/>
      <c r="F8664" s="4"/>
      <c r="G8664" s="4"/>
      <c r="H8664" s="4"/>
      <c r="I8664" s="4"/>
      <c r="J8664" s="4"/>
      <c r="K8664" s="30"/>
      <c r="L8664" s="30"/>
    </row>
    <row r="8665" spans="1:12" ht="18" customHeight="1" x14ac:dyDescent="0.2">
      <c r="A8665" s="241">
        <f t="shared" ref="A8665:C8665" si="9674">A8664</f>
        <v>1</v>
      </c>
      <c r="B8665" s="241" t="str">
        <f t="shared" si="9674"/>
        <v>SUPERVISOR</v>
      </c>
      <c r="C8665" s="241" t="str">
        <f t="shared" si="9674"/>
        <v>FOZ DO IGUAÇU</v>
      </c>
      <c r="D8665" s="326" t="str">
        <f>Raiz!$D$97</f>
        <v>6 - CUSTOS INDIRETOS, TRIBUTOS E LUCRO</v>
      </c>
      <c r="E8665" s="326"/>
      <c r="F8665" s="326"/>
      <c r="G8665" s="326"/>
      <c r="H8665" s="326"/>
      <c r="I8665" s="1" t="str">
        <f>Raiz!$I$97</f>
        <v>%</v>
      </c>
      <c r="J8665" s="2" t="str">
        <f>Raiz!$J$97</f>
        <v>Valor R$</v>
      </c>
      <c r="K8665" s="30"/>
      <c r="L8665" s="30"/>
    </row>
    <row r="8666" spans="1:12" ht="18" customHeight="1" x14ac:dyDescent="0.2">
      <c r="A8666" s="241">
        <f t="shared" ref="A8666:C8666" si="9675">A8665</f>
        <v>1</v>
      </c>
      <c r="B8666" s="241" t="str">
        <f t="shared" si="9675"/>
        <v>SUPERVISOR</v>
      </c>
      <c r="C8666" s="241" t="str">
        <f t="shared" si="9675"/>
        <v>FOZ DO IGUAÇU</v>
      </c>
      <c r="D8666" s="52" t="str">
        <f>Raiz!$D$98</f>
        <v>A</v>
      </c>
      <c r="E8666" s="323" t="str">
        <f>Raiz!$E$98</f>
        <v>Custos Indiretos (despesas administrativas e operacionais)</v>
      </c>
      <c r="F8666" s="323"/>
      <c r="G8666" s="323"/>
      <c r="H8666" s="323"/>
      <c r="I8666" s="20">
        <f>VLOOKUP(H8575,Base!$B$1340:$P$1391,J8580+1,FALSE)</f>
        <v>0.05</v>
      </c>
      <c r="J8666" s="19">
        <f t="shared" ref="J8666" si="9676">ROUND(J8688*I8666,2)</f>
        <v>213.52</v>
      </c>
      <c r="K8666" s="30"/>
      <c r="L8666" s="30"/>
    </row>
    <row r="8667" spans="1:12" ht="18" customHeight="1" x14ac:dyDescent="0.2">
      <c r="A8667" s="241">
        <f t="shared" ref="A8667:C8667" si="9677">A8666</f>
        <v>1</v>
      </c>
      <c r="B8667" s="241" t="str">
        <f t="shared" si="9677"/>
        <v>SUPERVISOR</v>
      </c>
      <c r="C8667" s="241" t="str">
        <f t="shared" si="9677"/>
        <v>FOZ DO IGUAÇU</v>
      </c>
      <c r="D8667" s="18" t="str">
        <f>Raiz!$D$99</f>
        <v>B</v>
      </c>
      <c r="E8667" s="323" t="str">
        <f>Raiz!$E$99</f>
        <v>Lucro</v>
      </c>
      <c r="F8667" s="323"/>
      <c r="G8667" s="323"/>
      <c r="H8667" s="323"/>
      <c r="I8667" s="20">
        <f>VLOOKUP(H8575,Base!$B$1397:$P$1448,J8580+1,FALSE)</f>
        <v>4.9799999999999997E-2</v>
      </c>
      <c r="J8667" s="19">
        <f t="shared" ref="J8667" si="9678">ROUND(J8690*I8667,2)</f>
        <v>223.3</v>
      </c>
      <c r="K8667" s="30"/>
      <c r="L8667" s="30"/>
    </row>
    <row r="8668" spans="1:12" ht="18" customHeight="1" x14ac:dyDescent="0.2">
      <c r="A8668" s="241">
        <f t="shared" ref="A8668:C8668" si="9679">A8667</f>
        <v>1</v>
      </c>
      <c r="B8668" s="241" t="str">
        <f t="shared" si="9679"/>
        <v>SUPERVISOR</v>
      </c>
      <c r="C8668" s="241" t="str">
        <f t="shared" si="9679"/>
        <v>FOZ DO IGUAÇU</v>
      </c>
      <c r="D8668" s="324" t="str">
        <f>Raiz!$D$100</f>
        <v>Subtotal</v>
      </c>
      <c r="E8668" s="324"/>
      <c r="F8668" s="324"/>
      <c r="G8668" s="324"/>
      <c r="H8668" s="324"/>
      <c r="I8668" s="32">
        <f t="shared" ref="I8668:J8668" si="9680">SUM(I8666:I8667)</f>
        <v>9.98E-2</v>
      </c>
      <c r="J8668" s="33">
        <f t="shared" si="9680"/>
        <v>436.82000000000005</v>
      </c>
      <c r="K8668" s="30"/>
      <c r="L8668" s="30"/>
    </row>
    <row r="8669" spans="1:12" ht="18" customHeight="1" x14ac:dyDescent="0.2">
      <c r="A8669" s="241">
        <f t="shared" ref="A8669:C8669" si="9681">A8668</f>
        <v>1</v>
      </c>
      <c r="B8669" s="241" t="str">
        <f t="shared" si="9681"/>
        <v>SUPERVISOR</v>
      </c>
      <c r="C8669" s="241" t="str">
        <f t="shared" si="9681"/>
        <v>FOZ DO IGUAÇU</v>
      </c>
      <c r="D8669" s="52" t="str">
        <f>Raiz!$D$101</f>
        <v>C</v>
      </c>
      <c r="E8669" s="323" t="str">
        <f>Raiz!$E$101</f>
        <v>Tributos</v>
      </c>
      <c r="F8669" s="325"/>
      <c r="G8669" s="325"/>
      <c r="H8669" s="325"/>
      <c r="I8669" s="32">
        <f t="shared" ref="I8669:J8669" si="9682">SUM(I8670:I8672)</f>
        <v>0.13250000000000001</v>
      </c>
      <c r="J8669" s="33">
        <f t="shared" si="9682"/>
        <v>718.94999999999993</v>
      </c>
      <c r="K8669" s="30"/>
      <c r="L8669" s="30"/>
    </row>
    <row r="8670" spans="1:12" ht="18" customHeight="1" x14ac:dyDescent="0.2">
      <c r="A8670" s="241">
        <f t="shared" ref="A8670:C8670" si="9683">A8669</f>
        <v>1</v>
      </c>
      <c r="B8670" s="241" t="str">
        <f t="shared" si="9683"/>
        <v>SUPERVISOR</v>
      </c>
      <c r="C8670" s="241" t="str">
        <f t="shared" si="9683"/>
        <v>FOZ DO IGUAÇU</v>
      </c>
      <c r="D8670" s="328" t="str">
        <f>Raiz!$D$102</f>
        <v>C.1</v>
      </c>
      <c r="E8670" s="330" t="str">
        <f>Raiz!$E$102</f>
        <v>Tributos Federais</v>
      </c>
      <c r="F8670" s="332" t="str">
        <f>Raiz!$F$102</f>
        <v>PIS</v>
      </c>
      <c r="G8670" s="333"/>
      <c r="H8670" s="334"/>
      <c r="I8670" s="43">
        <f>Raiz!$I$102</f>
        <v>1.6500000000000001E-2</v>
      </c>
      <c r="J8670" s="19">
        <f t="shared" ref="J8670" si="9684">ROUND(I8670*J8679,2)</f>
        <v>89.53</v>
      </c>
      <c r="K8670" s="30"/>
      <c r="L8670" s="30"/>
    </row>
    <row r="8671" spans="1:12" ht="18" customHeight="1" x14ac:dyDescent="0.2">
      <c r="A8671" s="241">
        <f t="shared" ref="A8671:C8671" si="9685">A8670</f>
        <v>1</v>
      </c>
      <c r="B8671" s="241" t="str">
        <f t="shared" si="9685"/>
        <v>SUPERVISOR</v>
      </c>
      <c r="C8671" s="241" t="str">
        <f t="shared" si="9685"/>
        <v>FOZ DO IGUAÇU</v>
      </c>
      <c r="D8671" s="329"/>
      <c r="E8671" s="331"/>
      <c r="F8671" s="331" t="str">
        <f>Raiz!$F$103</f>
        <v>COFINS</v>
      </c>
      <c r="G8671" s="335"/>
      <c r="H8671" s="336"/>
      <c r="I8671" s="20">
        <f>Raiz!$I$103</f>
        <v>7.5999999999999998E-2</v>
      </c>
      <c r="J8671" s="19">
        <f t="shared" ref="J8671" si="9686">ROUND(I8671*J8679,2)</f>
        <v>412.38</v>
      </c>
    </row>
    <row r="8672" spans="1:12" ht="18" customHeight="1" x14ac:dyDescent="0.2">
      <c r="A8672" s="241">
        <f t="shared" ref="A8672:C8672" si="9687">A8671</f>
        <v>1</v>
      </c>
      <c r="B8672" s="241" t="str">
        <f t="shared" si="9687"/>
        <v>SUPERVISOR</v>
      </c>
      <c r="C8672" s="241" t="str">
        <f t="shared" si="9687"/>
        <v>FOZ DO IGUAÇU</v>
      </c>
      <c r="D8672" s="18" t="str">
        <f>Raiz!$D$104</f>
        <v>C.2</v>
      </c>
      <c r="E8672" s="263" t="str">
        <f>Raiz!$E$104</f>
        <v>Tributos Municipais</v>
      </c>
      <c r="F8672" s="320" t="str">
        <f>Raiz!$F$104</f>
        <v>ISS</v>
      </c>
      <c r="G8672" s="322"/>
      <c r="H8672" s="321"/>
      <c r="I8672" s="20">
        <f>VLOOKUP(H8575,Base!$B$29:$D$80,3,FALSE)</f>
        <v>0.04</v>
      </c>
      <c r="J8672" s="19">
        <f t="shared" ref="J8672" si="9688">ROUND(I8672*J8679,2)</f>
        <v>217.04</v>
      </c>
    </row>
    <row r="8673" spans="1:10" ht="18" customHeight="1" thickBot="1" x14ac:dyDescent="0.25">
      <c r="A8673" s="241">
        <f t="shared" ref="A8673:C8673" si="9689">A8672</f>
        <v>1</v>
      </c>
      <c r="B8673" s="241" t="str">
        <f t="shared" si="9689"/>
        <v>SUPERVISOR</v>
      </c>
      <c r="C8673" s="241" t="str">
        <f t="shared" si="9689"/>
        <v>FOZ DO IGUAÇU</v>
      </c>
      <c r="D8673" s="319" t="str">
        <f>Raiz!$D$105</f>
        <v>Total do Módulo 6 - Custos Indiretos, Lucro e Tributos</v>
      </c>
      <c r="E8673" s="319"/>
      <c r="F8673" s="319"/>
      <c r="G8673" s="319"/>
      <c r="H8673" s="319"/>
      <c r="I8673" s="24">
        <f t="shared" ref="I8673:J8673" si="9690">I8668+I8669</f>
        <v>0.23230000000000001</v>
      </c>
      <c r="J8673" s="21">
        <f t="shared" si="9690"/>
        <v>1155.77</v>
      </c>
    </row>
    <row r="8674" spans="1:10" ht="11.25" customHeight="1" thickBot="1" x14ac:dyDescent="0.25">
      <c r="A8674" s="241">
        <f t="shared" ref="A8674:C8674" si="9691">A8673</f>
        <v>1</v>
      </c>
      <c r="B8674" s="241" t="str">
        <f t="shared" si="9691"/>
        <v>SUPERVISOR</v>
      </c>
      <c r="C8674" s="241" t="str">
        <f t="shared" si="9691"/>
        <v>FOZ DO IGUAÇU</v>
      </c>
      <c r="D8674" s="4"/>
      <c r="E8674" s="4"/>
      <c r="F8674" s="4"/>
      <c r="G8674" s="4"/>
      <c r="H8674" s="4"/>
      <c r="I8674" s="4"/>
      <c r="J8674" s="4"/>
    </row>
    <row r="8675" spans="1:10" ht="18" customHeight="1" x14ac:dyDescent="0.2">
      <c r="A8675" s="241">
        <f t="shared" ref="A8675:C8675" si="9692">A8674</f>
        <v>1</v>
      </c>
      <c r="B8675" s="241" t="str">
        <f t="shared" si="9692"/>
        <v>SUPERVISOR</v>
      </c>
      <c r="C8675" s="241" t="str">
        <f t="shared" si="9692"/>
        <v>FOZ DO IGUAÇU</v>
      </c>
      <c r="D8675" s="339" t="str">
        <f>Raiz!$D$107</f>
        <v>TRIBUTOS (percentual incidente sobre o Valor total por empregado)</v>
      </c>
      <c r="E8675" s="340"/>
      <c r="F8675" s="340"/>
      <c r="G8675" s="340"/>
      <c r="H8675" s="340"/>
      <c r="I8675" s="340"/>
      <c r="J8675" s="341"/>
    </row>
    <row r="8676" spans="1:10" ht="18" customHeight="1" x14ac:dyDescent="0.2">
      <c r="A8676" s="241">
        <f t="shared" ref="A8676:C8676" si="9693">A8675</f>
        <v>1</v>
      </c>
      <c r="B8676" s="241" t="str">
        <f t="shared" si="9693"/>
        <v>SUPERVISOR</v>
      </c>
      <c r="C8676" s="241" t="str">
        <f t="shared" si="9693"/>
        <v>FOZ DO IGUAÇU</v>
      </c>
      <c r="D8676" s="52" t="str">
        <f>Raiz!$D$108</f>
        <v>A</v>
      </c>
      <c r="E8676" s="314" t="str">
        <f>Raiz!$E$108</f>
        <v>Percentual total dos Tributos / 100</v>
      </c>
      <c r="F8676" s="314"/>
      <c r="G8676" s="314"/>
      <c r="H8676" s="314"/>
      <c r="I8676" s="314"/>
      <c r="J8676" s="34">
        <f t="shared" ref="J8676" si="9694">I8669</f>
        <v>0.13250000000000001</v>
      </c>
    </row>
    <row r="8677" spans="1:10" ht="18" customHeight="1" x14ac:dyDescent="0.2">
      <c r="A8677" s="241">
        <f t="shared" ref="A8677:C8677" si="9695">A8676</f>
        <v>1</v>
      </c>
      <c r="B8677" s="241" t="str">
        <f t="shared" si="9695"/>
        <v>SUPERVISOR</v>
      </c>
      <c r="C8677" s="241" t="str">
        <f t="shared" si="9695"/>
        <v>FOZ DO IGUAÇU</v>
      </c>
      <c r="D8677" s="52" t="str">
        <f>Raiz!$D$109</f>
        <v>B</v>
      </c>
      <c r="E8677" s="314" t="str">
        <f>Raiz!$E$109</f>
        <v>1 - A</v>
      </c>
      <c r="F8677" s="314"/>
      <c r="G8677" s="314"/>
      <c r="H8677" s="314"/>
      <c r="I8677" s="314"/>
      <c r="J8677" s="34">
        <f t="shared" ref="J8677:J8740" si="9696">1-J8676</f>
        <v>0.86749999999999994</v>
      </c>
    </row>
    <row r="8678" spans="1:10" ht="18" customHeight="1" x14ac:dyDescent="0.2">
      <c r="A8678" s="241">
        <f t="shared" ref="A8678:C8678" si="9697">A8677</f>
        <v>1</v>
      </c>
      <c r="B8678" s="241" t="str">
        <f t="shared" si="9697"/>
        <v>SUPERVISOR</v>
      </c>
      <c r="C8678" s="241" t="str">
        <f t="shared" si="9697"/>
        <v>FOZ DO IGUAÇU</v>
      </c>
      <c r="D8678" s="52" t="str">
        <f>Raiz!$D$110</f>
        <v>C</v>
      </c>
      <c r="E8678" s="314" t="str">
        <f>Raiz!$E$110</f>
        <v>Custo antes da incidência dos tributos</v>
      </c>
      <c r="F8678" s="314"/>
      <c r="G8678" s="314"/>
      <c r="H8678" s="314"/>
      <c r="I8678" s="314"/>
      <c r="J8678" s="19">
        <f t="shared" ref="J8678" si="9698">J8692</f>
        <v>4707.1358333333337</v>
      </c>
    </row>
    <row r="8679" spans="1:10" ht="18" customHeight="1" x14ac:dyDescent="0.2">
      <c r="A8679" s="241">
        <f t="shared" ref="A8679:C8679" si="9699">A8678</f>
        <v>1</v>
      </c>
      <c r="B8679" s="241" t="str">
        <f t="shared" si="9699"/>
        <v>SUPERVISOR</v>
      </c>
      <c r="C8679" s="241" t="str">
        <f t="shared" si="9699"/>
        <v>FOZ DO IGUAÇU</v>
      </c>
      <c r="D8679" s="52" t="str">
        <f>Raiz!$D$111</f>
        <v>D</v>
      </c>
      <c r="E8679" s="314" t="str">
        <f>Raiz!$E$111</f>
        <v>PREÇO DO POSTO/MÊS (C / B)</v>
      </c>
      <c r="F8679" s="314"/>
      <c r="G8679" s="314"/>
      <c r="H8679" s="314"/>
      <c r="I8679" s="314"/>
      <c r="J8679" s="19">
        <f t="shared" ref="J8679" si="9700">ROUND(J8678/J8677,2)</f>
        <v>5426.09</v>
      </c>
    </row>
    <row r="8680" spans="1:10" ht="18" customHeight="1" thickBot="1" x14ac:dyDescent="0.25">
      <c r="A8680" s="241">
        <f t="shared" ref="A8680:C8680" si="9701">A8679</f>
        <v>1</v>
      </c>
      <c r="B8680" s="241" t="str">
        <f t="shared" si="9701"/>
        <v>SUPERVISOR</v>
      </c>
      <c r="C8680" s="241" t="str">
        <f t="shared" si="9701"/>
        <v>FOZ DO IGUAÇU</v>
      </c>
      <c r="D8680" s="317" t="str">
        <f>Raiz!$D$112</f>
        <v>Total dos Tributos = (D – C)</v>
      </c>
      <c r="E8680" s="317"/>
      <c r="F8680" s="317"/>
      <c r="G8680" s="317"/>
      <c r="H8680" s="317"/>
      <c r="I8680" s="317"/>
      <c r="J8680" s="35">
        <f t="shared" ref="J8680" si="9702">J8679-J8678</f>
        <v>718.95416666666642</v>
      </c>
    </row>
    <row r="8681" spans="1:10" ht="11.25" customHeight="1" thickBot="1" x14ac:dyDescent="0.25">
      <c r="A8681" s="241">
        <f t="shared" ref="A8681:C8681" si="9703">A8680</f>
        <v>1</v>
      </c>
      <c r="B8681" s="241" t="str">
        <f t="shared" si="9703"/>
        <v>SUPERVISOR</v>
      </c>
      <c r="C8681" s="241" t="str">
        <f t="shared" si="9703"/>
        <v>FOZ DO IGUAÇU</v>
      </c>
      <c r="D8681" s="4"/>
      <c r="E8681" s="4"/>
      <c r="F8681" s="4"/>
      <c r="G8681" s="4"/>
      <c r="H8681" s="4"/>
      <c r="I8681" s="4"/>
      <c r="J8681" s="4"/>
    </row>
    <row r="8682" spans="1:10" ht="18" customHeight="1" x14ac:dyDescent="0.2">
      <c r="A8682" s="241">
        <f t="shared" ref="A8682:C8682" si="9704">A8681</f>
        <v>1</v>
      </c>
      <c r="B8682" s="241" t="str">
        <f t="shared" si="9704"/>
        <v>SUPERVISOR</v>
      </c>
      <c r="C8682" s="241" t="str">
        <f t="shared" si="9704"/>
        <v>FOZ DO IGUAÇU</v>
      </c>
      <c r="D8682" s="318" t="str">
        <f>Raiz!$D$114</f>
        <v>2 - QUADRO-RESUMO DO CUSTO POR EMPREGADO</v>
      </c>
      <c r="E8682" s="318"/>
      <c r="F8682" s="318"/>
      <c r="G8682" s="318"/>
      <c r="H8682" s="318"/>
      <c r="I8682" s="318"/>
      <c r="J8682" s="3" t="str">
        <f>Raiz!$J$114</f>
        <v>Valor R$</v>
      </c>
    </row>
    <row r="8683" spans="1:10" ht="18" customHeight="1" x14ac:dyDescent="0.2">
      <c r="A8683" s="241">
        <f t="shared" ref="A8683:C8683" si="9705">A8682</f>
        <v>1</v>
      </c>
      <c r="B8683" s="241" t="str">
        <f t="shared" si="9705"/>
        <v>SUPERVISOR</v>
      </c>
      <c r="C8683" s="241" t="str">
        <f t="shared" si="9705"/>
        <v>FOZ DO IGUAÇU</v>
      </c>
      <c r="D8683" s="52" t="str">
        <f>Raiz!$D$115</f>
        <v>A</v>
      </c>
      <c r="E8683" s="314" t="str">
        <f>Raiz!$E$115</f>
        <v>Módulo 1 - Composição da Remuneração</v>
      </c>
      <c r="F8683" s="314"/>
      <c r="G8683" s="314"/>
      <c r="H8683" s="314"/>
      <c r="I8683" s="314"/>
      <c r="J8683" s="19">
        <f t="shared" ref="J8683" si="9706">J8603</f>
        <v>2142.23</v>
      </c>
    </row>
    <row r="8684" spans="1:10" ht="18" customHeight="1" x14ac:dyDescent="0.2">
      <c r="A8684" s="241">
        <f t="shared" ref="A8684:C8684" si="9707">A8683</f>
        <v>1</v>
      </c>
      <c r="B8684" s="241" t="str">
        <f t="shared" si="9707"/>
        <v>SUPERVISOR</v>
      </c>
      <c r="C8684" s="241" t="str">
        <f t="shared" si="9707"/>
        <v>FOZ DO IGUAÇU</v>
      </c>
      <c r="D8684" s="52" t="str">
        <f>Raiz!$D$116</f>
        <v>B</v>
      </c>
      <c r="E8684" s="314" t="str">
        <f>Raiz!$E$116</f>
        <v>Módulo 2 - Encargos e Benefícios Anuais, Mensais e Diários</v>
      </c>
      <c r="F8684" s="314"/>
      <c r="G8684" s="314"/>
      <c r="H8684" s="314"/>
      <c r="I8684" s="314"/>
      <c r="J8684" s="19">
        <f t="shared" ref="J8684" si="9708">J8636</f>
        <v>1602.65</v>
      </c>
    </row>
    <row r="8685" spans="1:10" ht="18" customHeight="1" x14ac:dyDescent="0.2">
      <c r="A8685" s="241">
        <f t="shared" ref="A8685:C8685" si="9709">A8684</f>
        <v>1</v>
      </c>
      <c r="B8685" s="241" t="str">
        <f t="shared" si="9709"/>
        <v>SUPERVISOR</v>
      </c>
      <c r="C8685" s="241" t="str">
        <f t="shared" si="9709"/>
        <v>FOZ DO IGUAÇU</v>
      </c>
      <c r="D8685" s="52" t="str">
        <f>Raiz!$D$117</f>
        <v>C</v>
      </c>
      <c r="E8685" s="314" t="str">
        <f>Raiz!$E$117</f>
        <v>Módulo 3 - Provisão para Rescisão</v>
      </c>
      <c r="F8685" s="314"/>
      <c r="G8685" s="314"/>
      <c r="H8685" s="314"/>
      <c r="I8685" s="314"/>
      <c r="J8685" s="19">
        <f t="shared" ref="J8685" si="9710">J8645</f>
        <v>125.66</v>
      </c>
    </row>
    <row r="8686" spans="1:10" ht="18" customHeight="1" x14ac:dyDescent="0.2">
      <c r="A8686" s="241">
        <f t="shared" ref="A8686:C8686" si="9711">A8685</f>
        <v>1</v>
      </c>
      <c r="B8686" s="241" t="str">
        <f t="shared" si="9711"/>
        <v>SUPERVISOR</v>
      </c>
      <c r="C8686" s="241" t="str">
        <f t="shared" si="9711"/>
        <v>FOZ DO IGUAÇU</v>
      </c>
      <c r="D8686" s="52" t="str">
        <f>Raiz!$D$118</f>
        <v>D</v>
      </c>
      <c r="E8686" s="314" t="str">
        <f>Raiz!$E$118</f>
        <v>Módulo 4 - Custo de Reposição do Profissional Ausente</v>
      </c>
      <c r="F8686" s="314"/>
      <c r="G8686" s="314"/>
      <c r="H8686" s="314"/>
      <c r="I8686" s="314"/>
      <c r="J8686" s="19">
        <f t="shared" ref="J8686" si="9712">J8658</f>
        <v>368.10583333333329</v>
      </c>
    </row>
    <row r="8687" spans="1:10" ht="18" customHeight="1" x14ac:dyDescent="0.2">
      <c r="A8687" s="241">
        <f t="shared" ref="A8687:C8687" si="9713">A8686</f>
        <v>1</v>
      </c>
      <c r="B8687" s="241" t="str">
        <f t="shared" si="9713"/>
        <v>SUPERVISOR</v>
      </c>
      <c r="C8687" s="241" t="str">
        <f t="shared" si="9713"/>
        <v>FOZ DO IGUAÇU</v>
      </c>
      <c r="D8687" s="52" t="str">
        <f>Raiz!$D$119</f>
        <v>E</v>
      </c>
      <c r="E8687" s="314" t="str">
        <f>Raiz!$E$119</f>
        <v>Módulo 5 - Insumos Diversos</v>
      </c>
      <c r="F8687" s="314"/>
      <c r="G8687" s="314"/>
      <c r="H8687" s="314"/>
      <c r="I8687" s="314"/>
      <c r="J8687" s="19">
        <f t="shared" ref="J8687" si="9714">J8663</f>
        <v>31.67</v>
      </c>
    </row>
    <row r="8688" spans="1:10" ht="18" customHeight="1" x14ac:dyDescent="0.2">
      <c r="A8688" s="241">
        <f t="shared" ref="A8688:C8688" si="9715">A8687</f>
        <v>1</v>
      </c>
      <c r="B8688" s="241" t="str">
        <f t="shared" si="9715"/>
        <v>SUPERVISOR</v>
      </c>
      <c r="C8688" s="241" t="str">
        <f t="shared" si="9715"/>
        <v>FOZ DO IGUAÇU</v>
      </c>
      <c r="D8688" s="315" t="str">
        <f>Raiz!$D$120</f>
        <v>Subtotal (A + B + C+ D + E)</v>
      </c>
      <c r="E8688" s="315"/>
      <c r="F8688" s="315"/>
      <c r="G8688" s="315"/>
      <c r="H8688" s="315"/>
      <c r="I8688" s="315"/>
      <c r="J8688" s="33">
        <f t="shared" ref="J8688" si="9716">SUM(J8683:J8687)</f>
        <v>4270.3158333333331</v>
      </c>
    </row>
    <row r="8689" spans="1:16" ht="18" customHeight="1" x14ac:dyDescent="0.2">
      <c r="A8689" s="241">
        <f t="shared" ref="A8689:C8689" si="9717">A8688</f>
        <v>1</v>
      </c>
      <c r="B8689" s="241" t="str">
        <f t="shared" si="9717"/>
        <v>SUPERVISOR</v>
      </c>
      <c r="C8689" s="241" t="str">
        <f t="shared" si="9717"/>
        <v>FOZ DO IGUAÇU</v>
      </c>
      <c r="D8689" s="52" t="str">
        <f>Raiz!$D$121</f>
        <v>F</v>
      </c>
      <c r="E8689" s="314" t="str">
        <f>Raiz!$E$121</f>
        <v>Módulo 6-A - Custos Indiretos (despesas administrativas e operacionais)</v>
      </c>
      <c r="F8689" s="314"/>
      <c r="G8689" s="314"/>
      <c r="H8689" s="314"/>
      <c r="I8689" s="314"/>
      <c r="J8689" s="19">
        <f t="shared" ref="J8689" si="9718">J8666</f>
        <v>213.52</v>
      </c>
    </row>
    <row r="8690" spans="1:16" ht="18" customHeight="1" x14ac:dyDescent="0.2">
      <c r="A8690" s="241">
        <f t="shared" ref="A8690:C8690" si="9719">A8689</f>
        <v>1</v>
      </c>
      <c r="B8690" s="241" t="str">
        <f t="shared" si="9719"/>
        <v>SUPERVISOR</v>
      </c>
      <c r="C8690" s="241" t="str">
        <f t="shared" si="9719"/>
        <v>FOZ DO IGUAÇU</v>
      </c>
      <c r="D8690" s="315" t="str">
        <f>Raiz!$D$122</f>
        <v>Subtotal (antes da incidência dos lucros)</v>
      </c>
      <c r="E8690" s="315"/>
      <c r="F8690" s="315"/>
      <c r="G8690" s="315"/>
      <c r="H8690" s="315"/>
      <c r="I8690" s="315"/>
      <c r="J8690" s="36">
        <f t="shared" ref="J8690" si="9720">J8688+J8689</f>
        <v>4483.8358333333335</v>
      </c>
    </row>
    <row r="8691" spans="1:16" ht="18" customHeight="1" x14ac:dyDescent="0.2">
      <c r="A8691" s="241">
        <f t="shared" ref="A8691:C8691" si="9721">A8690</f>
        <v>1</v>
      </c>
      <c r="B8691" s="241" t="str">
        <f t="shared" si="9721"/>
        <v>SUPERVISOR</v>
      </c>
      <c r="C8691" s="241" t="str">
        <f t="shared" si="9721"/>
        <v>FOZ DO IGUAÇU</v>
      </c>
      <c r="D8691" s="52" t="str">
        <f>Raiz!$D$123</f>
        <v>G</v>
      </c>
      <c r="E8691" s="314" t="str">
        <f>Raiz!$E$123</f>
        <v>Módulo 6-B - Lucro</v>
      </c>
      <c r="F8691" s="314"/>
      <c r="G8691" s="314"/>
      <c r="H8691" s="314"/>
      <c r="I8691" s="314"/>
      <c r="J8691" s="36">
        <f t="shared" ref="J8691" si="9722">J8667</f>
        <v>223.3</v>
      </c>
    </row>
    <row r="8692" spans="1:16" ht="18" customHeight="1" x14ac:dyDescent="0.2">
      <c r="A8692" s="241">
        <f t="shared" ref="A8692:C8692" si="9723">A8691</f>
        <v>1</v>
      </c>
      <c r="B8692" s="241" t="str">
        <f t="shared" si="9723"/>
        <v>SUPERVISOR</v>
      </c>
      <c r="C8692" s="241" t="str">
        <f t="shared" si="9723"/>
        <v>FOZ DO IGUAÇU</v>
      </c>
      <c r="D8692" s="315" t="str">
        <f>Raiz!$D$124</f>
        <v>Subtotal (antes da incidência dos tributos)</v>
      </c>
      <c r="E8692" s="315"/>
      <c r="F8692" s="315"/>
      <c r="G8692" s="315"/>
      <c r="H8692" s="315"/>
      <c r="I8692" s="315"/>
      <c r="J8692" s="36">
        <f t="shared" ref="J8692" si="9724">J8690+J8691</f>
        <v>4707.1358333333337</v>
      </c>
    </row>
    <row r="8693" spans="1:16" ht="18" customHeight="1" x14ac:dyDescent="0.2">
      <c r="A8693" s="241">
        <f t="shared" ref="A8693:C8693" si="9725">A8692</f>
        <v>1</v>
      </c>
      <c r="B8693" s="241" t="str">
        <f t="shared" si="9725"/>
        <v>SUPERVISOR</v>
      </c>
      <c r="C8693" s="241" t="str">
        <f t="shared" si="9725"/>
        <v>FOZ DO IGUAÇU</v>
      </c>
      <c r="D8693" s="52" t="str">
        <f>Raiz!$D$125</f>
        <v>H</v>
      </c>
      <c r="E8693" s="314" t="str">
        <f>Raiz!$E$125</f>
        <v>Módulo 6-C - Tributos</v>
      </c>
      <c r="F8693" s="314"/>
      <c r="G8693" s="314"/>
      <c r="H8693" s="314"/>
      <c r="I8693" s="314"/>
      <c r="J8693" s="36">
        <f t="shared" ref="J8693" si="9726">J8669</f>
        <v>718.94999999999993</v>
      </c>
    </row>
    <row r="8694" spans="1:16" ht="18" customHeight="1" thickBot="1" x14ac:dyDescent="0.25">
      <c r="A8694" s="241">
        <f t="shared" ref="A8694:C8694" si="9727">A8693</f>
        <v>1</v>
      </c>
      <c r="B8694" s="241" t="str">
        <f t="shared" si="9727"/>
        <v>SUPERVISOR</v>
      </c>
      <c r="C8694" s="241" t="str">
        <f t="shared" si="9727"/>
        <v>FOZ DO IGUAÇU</v>
      </c>
      <c r="D8694" s="393" t="str">
        <f>Raiz!$D$126</f>
        <v>Valor Total por Empregado / Mês</v>
      </c>
      <c r="E8694" s="394"/>
      <c r="F8694" s="395"/>
      <c r="G8694" s="393" t="str">
        <f t="shared" ref="G8694" si="9728">CONCATENATE(G8580," - ",H8575)</f>
        <v>SUPERVISOR - FOZ DO IGUAÇU</v>
      </c>
      <c r="H8694" s="394"/>
      <c r="I8694" s="395"/>
      <c r="J8694" s="47">
        <f t="shared" ref="J8694" si="9729">ROUND(SUM(J8692:J8693),2)</f>
        <v>5426.09</v>
      </c>
      <c r="M8694" s="129"/>
    </row>
    <row r="8695" spans="1:16" ht="7.5" customHeight="1" thickBot="1" x14ac:dyDescent="0.25">
      <c r="A8695" s="241">
        <f t="shared" ref="A8695:C8695" si="9730">A8694</f>
        <v>1</v>
      </c>
      <c r="B8695" s="241" t="str">
        <f t="shared" si="9730"/>
        <v>SUPERVISOR</v>
      </c>
      <c r="C8695" s="241" t="str">
        <f t="shared" si="9730"/>
        <v>FOZ DO IGUAÇU</v>
      </c>
      <c r="M8695" s="129"/>
    </row>
    <row r="8696" spans="1:16" ht="36" customHeight="1" thickBot="1" x14ac:dyDescent="0.25">
      <c r="A8696" s="241">
        <f t="shared" ref="A8696" si="9731">J8696</f>
        <v>1</v>
      </c>
      <c r="B8696" s="241" t="str">
        <f t="shared" ref="B8696" si="9732">G8706</f>
        <v>RECEPCIONISTA</v>
      </c>
      <c r="C8696" s="241" t="str">
        <f t="shared" ref="C8696" si="9733">H8701</f>
        <v>FRANCISCO BELTRÃO</v>
      </c>
      <c r="D8696" s="311" t="str">
        <f>Raiz!$D$2</f>
        <v>PLANILHA DE CUSTOS E FORMAÇÃO DE PREÇOS</v>
      </c>
      <c r="E8696" s="312"/>
      <c r="F8696" s="312"/>
      <c r="G8696" s="312"/>
      <c r="H8696" s="313"/>
      <c r="I8696" s="66" t="str">
        <f>Raiz!$I$2</f>
        <v>GRUPO</v>
      </c>
      <c r="J8696" s="59">
        <f>VLOOKUP(H8701,Base!$B$29:$C$80,2,FALSE)</f>
        <v>1</v>
      </c>
      <c r="K8696" s="127"/>
      <c r="L8696" s="239" t="s">
        <v>320</v>
      </c>
      <c r="M8696" s="240">
        <f t="shared" ref="M8696" si="9734">M8570+1</f>
        <v>70</v>
      </c>
    </row>
    <row r="8697" spans="1:16" s="4" customFormat="1" ht="18" customHeight="1" x14ac:dyDescent="0.2">
      <c r="A8697" s="241">
        <f t="shared" ref="A8697:A8760" si="9735">A8696</f>
        <v>1</v>
      </c>
      <c r="B8697" s="241" t="str">
        <f t="shared" ref="B8697:B8760" si="9736">B8696</f>
        <v>RECEPCIONISTA</v>
      </c>
      <c r="C8697" s="241" t="str">
        <f t="shared" ref="C8697:C8760" si="9737">C8696</f>
        <v>FRANCISCO BELTRÃO</v>
      </c>
      <c r="D8697" s="400" t="str">
        <f>Raiz!$D$3</f>
        <v>DISCRIMINAÇÃO DOS SERVIÇOS (DADOS REFERENTES À CONTRATAÇÃO)</v>
      </c>
      <c r="E8697" s="401"/>
      <c r="F8697" s="401"/>
      <c r="G8697" s="401"/>
      <c r="H8697" s="401"/>
      <c r="I8697" s="401"/>
      <c r="J8697" s="402"/>
      <c r="K8697" s="30"/>
      <c r="L8697" s="30"/>
      <c r="M8697" s="30"/>
      <c r="N8697" s="30"/>
      <c r="O8697" s="30"/>
      <c r="P8697" s="30"/>
    </row>
    <row r="8698" spans="1:16" s="4" customFormat="1" ht="18" customHeight="1" x14ac:dyDescent="0.2">
      <c r="A8698" s="241">
        <f t="shared" si="9735"/>
        <v>1</v>
      </c>
      <c r="B8698" s="241" t="str">
        <f t="shared" si="9736"/>
        <v>RECEPCIONISTA</v>
      </c>
      <c r="C8698" s="241" t="str">
        <f t="shared" si="9737"/>
        <v>FRANCISCO BELTRÃO</v>
      </c>
      <c r="D8698" s="52" t="str">
        <f>Raiz!$D$4</f>
        <v>A</v>
      </c>
      <c r="E8698" s="359" t="str">
        <f>Raiz!$E$4</f>
        <v>Processo nº</v>
      </c>
      <c r="F8698" s="359"/>
      <c r="G8698" s="359"/>
      <c r="H8698" s="386" t="str">
        <f>Base!$C$2</f>
        <v>10905.720090/2020-71</v>
      </c>
      <c r="I8698" s="386"/>
      <c r="J8698" s="386"/>
      <c r="K8698" s="30"/>
      <c r="L8698" s="30"/>
      <c r="M8698" s="30"/>
      <c r="N8698" s="30"/>
      <c r="O8698" s="30"/>
      <c r="P8698" s="30"/>
    </row>
    <row r="8699" spans="1:16" s="4" customFormat="1" ht="18" customHeight="1" x14ac:dyDescent="0.2">
      <c r="A8699" s="241">
        <f t="shared" si="9735"/>
        <v>1</v>
      </c>
      <c r="B8699" s="241" t="str">
        <f t="shared" si="9736"/>
        <v>RECEPCIONISTA</v>
      </c>
      <c r="C8699" s="241" t="str">
        <f t="shared" si="9737"/>
        <v>FRANCISCO BELTRÃO</v>
      </c>
      <c r="D8699" s="52" t="str">
        <f>Raiz!$D$5</f>
        <v>B</v>
      </c>
      <c r="E8699" s="359" t="str">
        <f>Raiz!$E$5</f>
        <v>Licitação nº</v>
      </c>
      <c r="F8699" s="359"/>
      <c r="G8699" s="359"/>
      <c r="H8699" s="386" t="str">
        <f>Base!$C$3</f>
        <v>___/2021</v>
      </c>
      <c r="I8699" s="386"/>
      <c r="J8699" s="386"/>
      <c r="K8699" s="30"/>
      <c r="L8699" s="30"/>
      <c r="M8699" s="30"/>
      <c r="N8699" s="30"/>
      <c r="O8699" s="30"/>
      <c r="P8699" s="30"/>
    </row>
    <row r="8700" spans="1:16" s="4" customFormat="1" ht="18" customHeight="1" x14ac:dyDescent="0.2">
      <c r="A8700" s="241">
        <f t="shared" si="9735"/>
        <v>1</v>
      </c>
      <c r="B8700" s="241" t="str">
        <f t="shared" si="9736"/>
        <v>RECEPCIONISTA</v>
      </c>
      <c r="C8700" s="241" t="str">
        <f t="shared" si="9737"/>
        <v>FRANCISCO BELTRÃO</v>
      </c>
      <c r="D8700" s="52" t="str">
        <f>Raiz!$D$6</f>
        <v>C</v>
      </c>
      <c r="E8700" s="359" t="str">
        <f>Raiz!$E$6</f>
        <v>Data de apresentação da proposta</v>
      </c>
      <c r="F8700" s="359"/>
      <c r="G8700" s="359"/>
      <c r="H8700" s="386" t="str">
        <f>Base!$C$4</f>
        <v>___/___/2021</v>
      </c>
      <c r="I8700" s="386"/>
      <c r="J8700" s="386"/>
      <c r="K8700" s="30"/>
      <c r="L8700" s="30"/>
      <c r="M8700" s="30"/>
      <c r="N8700" s="30"/>
      <c r="O8700" s="30"/>
      <c r="P8700" s="30"/>
    </row>
    <row r="8701" spans="1:16" s="4" customFormat="1" ht="18" customHeight="1" x14ac:dyDescent="0.2">
      <c r="A8701" s="241">
        <f t="shared" si="9735"/>
        <v>1</v>
      </c>
      <c r="B8701" s="241" t="str">
        <f t="shared" si="9736"/>
        <v>RECEPCIONISTA</v>
      </c>
      <c r="C8701" s="241" t="str">
        <f t="shared" si="9737"/>
        <v>FRANCISCO BELTRÃO</v>
      </c>
      <c r="D8701" s="52" t="str">
        <f>Raiz!$D$7</f>
        <v>D</v>
      </c>
      <c r="E8701" s="359" t="str">
        <f>Raiz!$E$7</f>
        <v>Local da prestação do serviço</v>
      </c>
      <c r="F8701" s="359"/>
      <c r="G8701" s="359"/>
      <c r="H8701" s="368" t="str">
        <f>VLOOKUP(M8696,Base!$T$86:$V$813,2,FALSE)</f>
        <v>FRANCISCO BELTRÃO</v>
      </c>
      <c r="I8701" s="368"/>
      <c r="J8701" s="369">
        <f t="shared" ref="J8701" si="9738">K8701</f>
        <v>0</v>
      </c>
      <c r="K8701" s="127"/>
      <c r="L8701" s="127"/>
      <c r="M8701" s="30"/>
      <c r="N8701" s="30"/>
      <c r="O8701" s="30"/>
      <c r="P8701" s="30"/>
    </row>
    <row r="8702" spans="1:16" s="4" customFormat="1" ht="18" customHeight="1" x14ac:dyDescent="0.2">
      <c r="A8702" s="241">
        <f t="shared" si="9735"/>
        <v>1</v>
      </c>
      <c r="B8702" s="241" t="str">
        <f t="shared" si="9736"/>
        <v>RECEPCIONISTA</v>
      </c>
      <c r="C8702" s="241" t="str">
        <f t="shared" si="9737"/>
        <v>FRANCISCO BELTRÃO</v>
      </c>
      <c r="D8702" s="52" t="str">
        <f>Raiz!$D$8</f>
        <v>E</v>
      </c>
      <c r="E8702" s="359" t="str">
        <f>Raiz!$E$8</f>
        <v>Ano do Acordo, Convenção ou Dissídio Coletivo:</v>
      </c>
      <c r="F8702" s="359"/>
      <c r="G8702" s="359"/>
      <c r="H8702" s="370">
        <f>VLOOKUP(H8701,Base!$B$257:$P$308,J8706+1,FALSE)</f>
        <v>2021</v>
      </c>
      <c r="I8702" s="370"/>
      <c r="J8702" s="370"/>
      <c r="K8702" s="30"/>
      <c r="L8702" s="30"/>
      <c r="M8702" s="30"/>
      <c r="N8702" s="30"/>
      <c r="O8702" s="30"/>
      <c r="P8702" s="30"/>
    </row>
    <row r="8703" spans="1:16" s="4" customFormat="1" ht="18" customHeight="1" thickBot="1" x14ac:dyDescent="0.25">
      <c r="A8703" s="241">
        <f t="shared" si="9735"/>
        <v>1</v>
      </c>
      <c r="B8703" s="241" t="str">
        <f t="shared" si="9736"/>
        <v>RECEPCIONISTA</v>
      </c>
      <c r="C8703" s="241" t="str">
        <f t="shared" si="9737"/>
        <v>FRANCISCO BELTRÃO</v>
      </c>
      <c r="D8703" s="17" t="str">
        <f>Raiz!$D$9</f>
        <v>F</v>
      </c>
      <c r="E8703" s="360" t="str">
        <f>Raiz!$E$9</f>
        <v>Tempo de Execução (meses)</v>
      </c>
      <c r="F8703" s="360"/>
      <c r="G8703" s="360"/>
      <c r="H8703" s="378">
        <f>VLOOKUP(H8701,Base!$B$143:$P$194,J8706+1,FALSE)</f>
        <v>24</v>
      </c>
      <c r="I8703" s="379"/>
      <c r="J8703" s="380"/>
      <c r="K8703" s="30"/>
      <c r="L8703" s="30"/>
      <c r="M8703" s="30"/>
      <c r="N8703" s="30"/>
      <c r="O8703" s="30"/>
      <c r="P8703" s="30"/>
    </row>
    <row r="8704" spans="1:16" ht="14.1" customHeight="1" thickBot="1" x14ac:dyDescent="0.25">
      <c r="A8704" s="241">
        <f t="shared" si="9735"/>
        <v>1</v>
      </c>
      <c r="B8704" s="241" t="str">
        <f t="shared" si="9736"/>
        <v>RECEPCIONISTA</v>
      </c>
      <c r="C8704" s="241" t="str">
        <f t="shared" si="9737"/>
        <v>FRANCISCO BELTRÃO</v>
      </c>
      <c r="D8704" s="16"/>
    </row>
    <row r="8705" spans="1:16" s="4" customFormat="1" ht="18" customHeight="1" x14ac:dyDescent="0.2">
      <c r="A8705" s="241">
        <f t="shared" si="9735"/>
        <v>1</v>
      </c>
      <c r="B8705" s="241" t="str">
        <f t="shared" si="9736"/>
        <v>RECEPCIONISTA</v>
      </c>
      <c r="C8705" s="241" t="str">
        <f t="shared" si="9737"/>
        <v>FRANCISCO BELTRÃO</v>
      </c>
      <c r="D8705" s="381" t="str">
        <f>Raiz!$D$11</f>
        <v>IDENTIFICAÇÃO DO SERVIÇO</v>
      </c>
      <c r="E8705" s="381"/>
      <c r="F8705" s="381"/>
      <c r="G8705" s="381"/>
      <c r="H8705" s="381"/>
      <c r="I8705" s="381"/>
      <c r="J8705" s="381"/>
      <c r="K8705" s="30"/>
      <c r="L8705" s="30"/>
      <c r="M8705" s="30"/>
      <c r="N8705" s="30"/>
      <c r="O8705" s="30"/>
      <c r="P8705" s="30"/>
    </row>
    <row r="8706" spans="1:16" s="4" customFormat="1" ht="18" customHeight="1" x14ac:dyDescent="0.2">
      <c r="A8706" s="241">
        <f t="shared" si="9735"/>
        <v>1</v>
      </c>
      <c r="B8706" s="241" t="str">
        <f t="shared" si="9736"/>
        <v>RECEPCIONISTA</v>
      </c>
      <c r="C8706" s="241" t="str">
        <f t="shared" si="9737"/>
        <v>FRANCISCO BELTRÃO</v>
      </c>
      <c r="D8706" s="389" t="str">
        <f>Raiz!$D$12</f>
        <v>Tipo de Serviço</v>
      </c>
      <c r="E8706" s="389"/>
      <c r="F8706" s="389"/>
      <c r="G8706" s="387" t="str">
        <f>VLOOKUP(M8696,Base!$T$86:$V$813,3,FALSE)</f>
        <v>RECEPCIONISTA</v>
      </c>
      <c r="H8706" s="388"/>
      <c r="I8706" s="388"/>
      <c r="J8706" s="238">
        <f>VLOOKUP(G8706,Base!$B$11:$E$24,4,FALSE)</f>
        <v>3</v>
      </c>
      <c r="M8706" s="30"/>
      <c r="N8706" s="30"/>
      <c r="O8706" s="30"/>
      <c r="P8706" s="30"/>
    </row>
    <row r="8707" spans="1:16" s="4" customFormat="1" ht="18" customHeight="1" x14ac:dyDescent="0.2">
      <c r="A8707" s="241">
        <f t="shared" si="9735"/>
        <v>1</v>
      </c>
      <c r="B8707" s="241" t="str">
        <f t="shared" si="9736"/>
        <v>RECEPCIONISTA</v>
      </c>
      <c r="C8707" s="241" t="str">
        <f t="shared" si="9737"/>
        <v>FRANCISCO BELTRÃO</v>
      </c>
      <c r="D8707" s="389" t="str">
        <f>Raiz!$D$13</f>
        <v>Unidade de medida</v>
      </c>
      <c r="E8707" s="389"/>
      <c r="F8707" s="389"/>
      <c r="G8707" s="390" t="str">
        <f>Base!$C$6</f>
        <v>Posto</v>
      </c>
      <c r="H8707" s="390"/>
      <c r="I8707" s="390"/>
      <c r="J8707" s="390"/>
      <c r="K8707" s="30"/>
      <c r="L8707" s="30"/>
      <c r="M8707" s="30"/>
      <c r="N8707" s="30"/>
      <c r="O8707" s="30"/>
      <c r="P8707" s="30"/>
    </row>
    <row r="8708" spans="1:16" s="4" customFormat="1" ht="18" customHeight="1" thickBot="1" x14ac:dyDescent="0.25">
      <c r="A8708" s="241">
        <f t="shared" si="9735"/>
        <v>1</v>
      </c>
      <c r="B8708" s="241" t="str">
        <f t="shared" si="9736"/>
        <v>RECEPCIONISTA</v>
      </c>
      <c r="C8708" s="241" t="str">
        <f t="shared" si="9737"/>
        <v>FRANCISCO BELTRÃO</v>
      </c>
      <c r="D8708" s="396" t="str">
        <f>Raiz!$D$14</f>
        <v>Quantidade a contratar (unidade de medida)</v>
      </c>
      <c r="E8708" s="396"/>
      <c r="F8708" s="396"/>
      <c r="G8708" s="378">
        <f>VLOOKUP(H8701,Base!$B$86:$P$137,1+J8706,FALSE)</f>
        <v>1</v>
      </c>
      <c r="H8708" s="379"/>
      <c r="I8708" s="379"/>
      <c r="J8708" s="380"/>
      <c r="K8708" s="30"/>
      <c r="L8708" s="30"/>
      <c r="M8708" s="30"/>
      <c r="N8708" s="30"/>
      <c r="O8708" s="30"/>
      <c r="P8708" s="30"/>
    </row>
    <row r="8709" spans="1:16" s="4" customFormat="1" ht="14.1" customHeight="1" thickBot="1" x14ac:dyDescent="0.25">
      <c r="A8709" s="241">
        <f t="shared" si="9735"/>
        <v>1</v>
      </c>
      <c r="B8709" s="241" t="str">
        <f t="shared" si="9736"/>
        <v>RECEPCIONISTA</v>
      </c>
      <c r="C8709" s="241" t="str">
        <f t="shared" si="9737"/>
        <v>FRANCISCO BELTRÃO</v>
      </c>
      <c r="D8709" s="5"/>
      <c r="E8709" s="5"/>
      <c r="F8709" s="5"/>
      <c r="G8709" s="5"/>
      <c r="H8709" s="5"/>
      <c r="I8709" s="5"/>
      <c r="J8709" s="5"/>
      <c r="K8709" s="29"/>
      <c r="L8709" s="29"/>
      <c r="M8709" s="30"/>
      <c r="N8709" s="30"/>
      <c r="O8709" s="30"/>
      <c r="P8709" s="30"/>
    </row>
    <row r="8710" spans="1:16" s="4" customFormat="1" ht="18" customHeight="1" x14ac:dyDescent="0.2">
      <c r="A8710" s="241">
        <f t="shared" si="9735"/>
        <v>1</v>
      </c>
      <c r="B8710" s="241" t="str">
        <f t="shared" si="9736"/>
        <v>RECEPCIONISTA</v>
      </c>
      <c r="C8710" s="241" t="str">
        <f t="shared" si="9737"/>
        <v>FRANCISCO BELTRÃO</v>
      </c>
      <c r="D8710" s="381" t="str">
        <f>Raiz!$D$16</f>
        <v>1. MÓDULOS: Mão de obra vinculada à execução contratual</v>
      </c>
      <c r="E8710" s="381"/>
      <c r="F8710" s="381"/>
      <c r="G8710" s="381"/>
      <c r="H8710" s="381"/>
      <c r="I8710" s="381"/>
      <c r="J8710" s="381"/>
      <c r="K8710" s="30"/>
      <c r="L8710" s="30"/>
      <c r="M8710" s="30"/>
      <c r="N8710" s="30"/>
      <c r="O8710" s="30"/>
      <c r="P8710" s="30"/>
    </row>
    <row r="8711" spans="1:16" s="4" customFormat="1" ht="18" customHeight="1" x14ac:dyDescent="0.2">
      <c r="A8711" s="241">
        <f t="shared" si="9735"/>
        <v>1</v>
      </c>
      <c r="B8711" s="241" t="str">
        <f t="shared" si="9736"/>
        <v>RECEPCIONISTA</v>
      </c>
      <c r="C8711" s="241" t="str">
        <f t="shared" si="9737"/>
        <v>FRANCISCO BELTRÃO</v>
      </c>
      <c r="D8711" s="382" t="str">
        <f>Raiz!$D$17</f>
        <v>Dados para composição dos custos referentes a mão de obra</v>
      </c>
      <c r="E8711" s="382"/>
      <c r="F8711" s="382"/>
      <c r="G8711" s="382"/>
      <c r="H8711" s="382"/>
      <c r="I8711" s="382"/>
      <c r="J8711" s="382"/>
      <c r="K8711" s="30"/>
      <c r="L8711" s="30"/>
      <c r="M8711" s="30"/>
      <c r="N8711" s="30"/>
      <c r="O8711" s="30"/>
      <c r="P8711" s="30"/>
    </row>
    <row r="8712" spans="1:16" s="4" customFormat="1" ht="18" customHeight="1" x14ac:dyDescent="0.2">
      <c r="A8712" s="241">
        <f t="shared" si="9735"/>
        <v>1</v>
      </c>
      <c r="B8712" s="241" t="str">
        <f t="shared" si="9736"/>
        <v>RECEPCIONISTA</v>
      </c>
      <c r="C8712" s="241" t="str">
        <f t="shared" si="9737"/>
        <v>FRANCISCO BELTRÃO</v>
      </c>
      <c r="D8712" s="52">
        <f>Raiz!$D$18</f>
        <v>1</v>
      </c>
      <c r="E8712" s="359" t="str">
        <f>Raiz!$E$18</f>
        <v>Tipo de Serviço</v>
      </c>
      <c r="F8712" s="359"/>
      <c r="G8712" s="383" t="str">
        <f t="shared" ref="G8712" si="9739">G8706</f>
        <v>RECEPCIONISTA</v>
      </c>
      <c r="H8712" s="383"/>
      <c r="I8712" s="383"/>
      <c r="J8712" s="384"/>
      <c r="K8712" s="30"/>
      <c r="L8712" s="30"/>
      <c r="M8712" s="30"/>
      <c r="N8712" s="30"/>
      <c r="O8712" s="30"/>
      <c r="P8712" s="30"/>
    </row>
    <row r="8713" spans="1:16" s="4" customFormat="1" ht="18" customHeight="1" x14ac:dyDescent="0.2">
      <c r="A8713" s="241">
        <f t="shared" si="9735"/>
        <v>1</v>
      </c>
      <c r="B8713" s="241" t="str">
        <f t="shared" si="9736"/>
        <v>RECEPCIONISTA</v>
      </c>
      <c r="C8713" s="241" t="str">
        <f t="shared" si="9737"/>
        <v>FRANCISCO BELTRÃO</v>
      </c>
      <c r="D8713" s="52">
        <f>Raiz!$D$19</f>
        <v>2</v>
      </c>
      <c r="E8713" s="359" t="str">
        <f>Raiz!$E$19</f>
        <v>Classificação Brasileira de Ocupações (CBO)</v>
      </c>
      <c r="F8713" s="359"/>
      <c r="G8713" s="373" t="str">
        <f>VLOOKUP(G8706,Base!$B$11:$C$24,2,FALSE)</f>
        <v>4221-05</v>
      </c>
      <c r="H8713" s="373"/>
      <c r="I8713" s="373"/>
      <c r="J8713" s="374"/>
      <c r="K8713" s="127"/>
      <c r="L8713" s="127"/>
      <c r="M8713" s="30"/>
      <c r="N8713" s="30"/>
      <c r="O8713" s="30"/>
      <c r="P8713" s="30"/>
    </row>
    <row r="8714" spans="1:16" s="4" customFormat="1" ht="18" customHeight="1" x14ac:dyDescent="0.2">
      <c r="A8714" s="241">
        <f t="shared" si="9735"/>
        <v>1</v>
      </c>
      <c r="B8714" s="241" t="str">
        <f t="shared" si="9736"/>
        <v>RECEPCIONISTA</v>
      </c>
      <c r="C8714" s="241" t="str">
        <f t="shared" si="9737"/>
        <v>FRANCISCO BELTRÃO</v>
      </c>
      <c r="D8714" s="52">
        <f>Raiz!$D$20</f>
        <v>3</v>
      </c>
      <c r="E8714" s="399" t="str">
        <f>Raiz!$E$20</f>
        <v>Salário Normativo da Categoria</v>
      </c>
      <c r="F8714" s="399"/>
      <c r="G8714" s="364">
        <f>VLOOKUP(H8701,Base!$B$371:$P$422,J8706+1,FALSE)</f>
        <v>1517</v>
      </c>
      <c r="H8714" s="364"/>
      <c r="I8714" s="364"/>
      <c r="J8714" s="365"/>
      <c r="K8714" s="127"/>
      <c r="L8714" s="127"/>
      <c r="M8714" s="30"/>
      <c r="N8714" s="30"/>
      <c r="O8714" s="30"/>
      <c r="P8714" s="30"/>
    </row>
    <row r="8715" spans="1:16" s="4" customFormat="1" ht="30" customHeight="1" x14ac:dyDescent="0.2">
      <c r="A8715" s="241">
        <f t="shared" si="9735"/>
        <v>1</v>
      </c>
      <c r="B8715" s="241" t="str">
        <f t="shared" si="9736"/>
        <v>RECEPCIONISTA</v>
      </c>
      <c r="C8715" s="241" t="str">
        <f t="shared" si="9737"/>
        <v>FRANCISCO BELTRÃO</v>
      </c>
      <c r="D8715" s="147">
        <f>Raiz!$D$21</f>
        <v>4</v>
      </c>
      <c r="E8715" s="407" t="str">
        <f>Raiz!$E$21</f>
        <v>Categoria Profissional (vinculada à execução contratual)</v>
      </c>
      <c r="F8715" s="407"/>
      <c r="G8715" s="375" t="str">
        <f>VLOOKUP(H8701,Base!$B$200:$P$251,J8706+1,FALSE)</f>
        <v>EMPREGADOS EM EMPRESAS DE PRESTAÇÃO DE SERV. A TERCEIROS</v>
      </c>
      <c r="H8715" s="375"/>
      <c r="I8715" s="375"/>
      <c r="J8715" s="376"/>
      <c r="K8715" s="127"/>
      <c r="L8715" s="127"/>
      <c r="M8715" s="30"/>
      <c r="N8715" s="30"/>
      <c r="O8715" s="30"/>
      <c r="P8715" s="30"/>
    </row>
    <row r="8716" spans="1:16" s="4" customFormat="1" ht="18" customHeight="1" x14ac:dyDescent="0.2">
      <c r="A8716" s="241">
        <f t="shared" si="9735"/>
        <v>1</v>
      </c>
      <c r="B8716" s="241" t="str">
        <f t="shared" si="9736"/>
        <v>RECEPCIONISTA</v>
      </c>
      <c r="C8716" s="241" t="str">
        <f t="shared" si="9737"/>
        <v>FRANCISCO BELTRÃO</v>
      </c>
      <c r="D8716" s="52">
        <f>Raiz!$D$22</f>
        <v>5</v>
      </c>
      <c r="E8716" s="403" t="str">
        <f>Raiz!$E$22</f>
        <v>CCT - Data-Base da Categoria (dia/mês/ano)</v>
      </c>
      <c r="F8716" s="403"/>
      <c r="G8716" s="391" t="str">
        <f>VLOOKUP(H8701,Base!$B$314:$P$365,J8706+1,FALSE)</f>
        <v>PR001162/2021 - 01/03/2021</v>
      </c>
      <c r="H8716" s="391"/>
      <c r="I8716" s="391"/>
      <c r="J8716" s="392"/>
      <c r="K8716" s="127"/>
      <c r="L8716" s="127"/>
      <c r="M8716" s="30"/>
      <c r="N8716" s="30"/>
      <c r="O8716" s="30"/>
      <c r="P8716" s="30"/>
    </row>
    <row r="8717" spans="1:16" s="4" customFormat="1" ht="18" customHeight="1" x14ac:dyDescent="0.2">
      <c r="A8717" s="241">
        <f t="shared" si="9735"/>
        <v>1</v>
      </c>
      <c r="B8717" s="241" t="str">
        <f t="shared" si="9736"/>
        <v>RECEPCIONISTA</v>
      </c>
      <c r="C8717" s="241" t="str">
        <f t="shared" si="9737"/>
        <v>FRANCISCO BELTRÃO</v>
      </c>
      <c r="D8717" s="52">
        <f>Raiz!$D$23</f>
        <v>6</v>
      </c>
      <c r="E8717" s="359" t="str">
        <f>Raiz!$E$23</f>
        <v>Carga horária a contratar (Horas/Mês)</v>
      </c>
      <c r="F8717" s="359"/>
      <c r="G8717" s="371">
        <f>VLOOKUP(H8701,Base!$B$485:$P$536,J8706+1,FALSE)</f>
        <v>200</v>
      </c>
      <c r="H8717" s="371"/>
      <c r="I8717" s="371"/>
      <c r="J8717" s="372"/>
      <c r="K8717" s="127"/>
      <c r="L8717" s="127"/>
      <c r="M8717" s="30"/>
      <c r="N8717" s="30"/>
      <c r="O8717" s="30"/>
      <c r="P8717" s="30"/>
    </row>
    <row r="8718" spans="1:16" s="4" customFormat="1" ht="18" customHeight="1" x14ac:dyDescent="0.2">
      <c r="A8718" s="241">
        <f t="shared" si="9735"/>
        <v>1</v>
      </c>
      <c r="B8718" s="241" t="str">
        <f t="shared" si="9736"/>
        <v>RECEPCIONISTA</v>
      </c>
      <c r="C8718" s="241" t="str">
        <f t="shared" si="9737"/>
        <v>FRANCISCO BELTRÃO</v>
      </c>
      <c r="D8718" s="52">
        <f>Raiz!$D$24</f>
        <v>7</v>
      </c>
      <c r="E8718" s="359" t="str">
        <f>Raiz!$E$24</f>
        <v>Valor do vale transporte</v>
      </c>
      <c r="F8718" s="359"/>
      <c r="G8718" s="364">
        <f>VLOOKUP(H8701,Base!$B$29:$E$80,4,FALSE)</f>
        <v>3.65</v>
      </c>
      <c r="H8718" s="364" t="s">
        <v>35</v>
      </c>
      <c r="I8718" s="364"/>
      <c r="J8718" s="365"/>
      <c r="K8718" s="30"/>
      <c r="L8718" s="30"/>
      <c r="M8718" s="30"/>
      <c r="N8718" s="30"/>
      <c r="O8718" s="30"/>
      <c r="P8718" s="30"/>
    </row>
    <row r="8719" spans="1:16" s="4" customFormat="1" ht="18" customHeight="1" x14ac:dyDescent="0.2">
      <c r="A8719" s="241">
        <f t="shared" si="9735"/>
        <v>1</v>
      </c>
      <c r="B8719" s="241" t="str">
        <f t="shared" si="9736"/>
        <v>RECEPCIONISTA</v>
      </c>
      <c r="C8719" s="241" t="str">
        <f t="shared" si="9737"/>
        <v>FRANCISCO BELTRÃO</v>
      </c>
      <c r="D8719" s="52">
        <f>Raiz!$D$25</f>
        <v>8</v>
      </c>
      <c r="E8719" s="359" t="str">
        <f>Raiz!$E$25</f>
        <v>Valor do vale alimentação</v>
      </c>
      <c r="F8719" s="359"/>
      <c r="G8719" s="364">
        <f>VLOOKUP(H8701,Base!$B$656:$P$707,J8706+1,FALSE)</f>
        <v>21.43</v>
      </c>
      <c r="H8719" s="364"/>
      <c r="I8719" s="364"/>
      <c r="J8719" s="365"/>
      <c r="K8719" s="127"/>
      <c r="L8719" s="127"/>
      <c r="M8719" s="30"/>
      <c r="N8719" s="30"/>
      <c r="O8719" s="30"/>
      <c r="P8719" s="30"/>
    </row>
    <row r="8720" spans="1:16" s="4" customFormat="1" ht="18" customHeight="1" thickBot="1" x14ac:dyDescent="0.25">
      <c r="A8720" s="241">
        <f t="shared" si="9735"/>
        <v>1</v>
      </c>
      <c r="B8720" s="241" t="str">
        <f t="shared" si="9736"/>
        <v>RECEPCIONISTA</v>
      </c>
      <c r="C8720" s="241" t="str">
        <f t="shared" si="9737"/>
        <v>FRANCISCO BELTRÃO</v>
      </c>
      <c r="D8720" s="17">
        <f>Raiz!$D$26</f>
        <v>9</v>
      </c>
      <c r="E8720" s="360" t="str">
        <f>Raiz!$E$26</f>
        <v>Salário Mínimo Vigente</v>
      </c>
      <c r="F8720" s="360"/>
      <c r="G8720" s="361">
        <f>Base!$C$5</f>
        <v>1100</v>
      </c>
      <c r="H8720" s="361"/>
      <c r="I8720" s="361"/>
      <c r="J8720" s="362"/>
      <c r="K8720" s="30"/>
      <c r="L8720" s="30"/>
      <c r="M8720" s="30"/>
      <c r="N8720" s="30"/>
      <c r="O8720" s="30"/>
      <c r="P8720" s="30"/>
    </row>
    <row r="8721" spans="1:12" ht="14.1" customHeight="1" thickBot="1" x14ac:dyDescent="0.25">
      <c r="A8721" s="241">
        <f t="shared" si="9735"/>
        <v>1</v>
      </c>
      <c r="B8721" s="241" t="str">
        <f t="shared" si="9736"/>
        <v>RECEPCIONISTA</v>
      </c>
      <c r="C8721" s="241" t="str">
        <f t="shared" si="9737"/>
        <v>FRANCISCO BELTRÃO</v>
      </c>
      <c r="D8721" s="4"/>
      <c r="E8721" s="4"/>
      <c r="F8721" s="4"/>
      <c r="G8721" s="4"/>
      <c r="H8721" s="4"/>
      <c r="I8721" s="4"/>
      <c r="J8721" s="4"/>
    </row>
    <row r="8722" spans="1:12" ht="18" customHeight="1" x14ac:dyDescent="0.2">
      <c r="A8722" s="241">
        <f t="shared" si="9735"/>
        <v>1</v>
      </c>
      <c r="B8722" s="241" t="str">
        <f t="shared" si="9736"/>
        <v>RECEPCIONISTA</v>
      </c>
      <c r="C8722" s="241" t="str">
        <f t="shared" si="9737"/>
        <v>FRANCISCO BELTRÃO</v>
      </c>
      <c r="D8722" s="363" t="str">
        <f>Raiz!$D$28</f>
        <v>MÓDULO 1 – COMPOSIÇÃO DA REMUNERAÇÃO</v>
      </c>
      <c r="E8722" s="363"/>
      <c r="F8722" s="363"/>
      <c r="G8722" s="363"/>
      <c r="H8722" s="363"/>
      <c r="I8722" s="1" t="str">
        <f>Raiz!I$28</f>
        <v>%</v>
      </c>
      <c r="J8722" s="2" t="str">
        <f>Raiz!$J$28</f>
        <v>Valor R$</v>
      </c>
    </row>
    <row r="8723" spans="1:12" ht="18" customHeight="1" x14ac:dyDescent="0.2">
      <c r="A8723" s="241">
        <f t="shared" si="9735"/>
        <v>1</v>
      </c>
      <c r="B8723" s="241" t="str">
        <f t="shared" si="9736"/>
        <v>RECEPCIONISTA</v>
      </c>
      <c r="C8723" s="241" t="str">
        <f t="shared" si="9737"/>
        <v>FRANCISCO BELTRÃO</v>
      </c>
      <c r="D8723" s="52" t="str">
        <f>Raiz!$D$29</f>
        <v>A</v>
      </c>
      <c r="E8723" s="398" t="str">
        <f>Raiz!$E$29</f>
        <v>Salário-Base</v>
      </c>
      <c r="F8723" s="398"/>
      <c r="G8723" s="398"/>
      <c r="H8723" s="398"/>
      <c r="I8723" s="314"/>
      <c r="J8723" s="19">
        <f>VLOOKUP(H8701,Base!$B$599:$P$650,J8706+1,FALSE)</f>
        <v>1379.090909090909</v>
      </c>
      <c r="K8723" s="128"/>
      <c r="L8723" s="128"/>
    </row>
    <row r="8724" spans="1:12" ht="18" customHeight="1" x14ac:dyDescent="0.2">
      <c r="A8724" s="241">
        <f t="shared" si="9735"/>
        <v>1</v>
      </c>
      <c r="B8724" s="241" t="str">
        <f t="shared" si="9736"/>
        <v>RECEPCIONISTA</v>
      </c>
      <c r="C8724" s="241" t="str">
        <f t="shared" si="9737"/>
        <v>FRANCISCO BELTRÃO</v>
      </c>
      <c r="D8724" s="147" t="str">
        <f>Raiz!$D$30</f>
        <v>B</v>
      </c>
      <c r="E8724" s="338" t="str">
        <f>Raiz!$E$30</f>
        <v>Adicional de Insalubridade</v>
      </c>
      <c r="F8724" s="338"/>
      <c r="G8724" s="338"/>
      <c r="H8724" s="338"/>
      <c r="I8724" s="119">
        <f>VLOOKUP(H8701,Base!$B$1055:$P$1106,J8706+1,FALSE)</f>
        <v>0</v>
      </c>
      <c r="J8724" s="19">
        <f t="shared" ref="J8724" si="9740">ROUND(I8724*J8723,2)</f>
        <v>0</v>
      </c>
      <c r="K8724" s="128"/>
      <c r="L8724" s="128"/>
    </row>
    <row r="8725" spans="1:12" ht="18" customHeight="1" x14ac:dyDescent="0.2">
      <c r="A8725" s="241">
        <f t="shared" si="9735"/>
        <v>1</v>
      </c>
      <c r="B8725" s="241" t="str">
        <f t="shared" si="9736"/>
        <v>RECEPCIONISTA</v>
      </c>
      <c r="C8725" s="241" t="str">
        <f t="shared" si="9737"/>
        <v>FRANCISCO BELTRÃO</v>
      </c>
      <c r="D8725" s="52" t="str">
        <f>Raiz!$D$31</f>
        <v>C</v>
      </c>
      <c r="E8725" s="397" t="str">
        <f>Raiz!$E$31</f>
        <v>Outros (especificar)</v>
      </c>
      <c r="F8725" s="397"/>
      <c r="G8725" s="397"/>
      <c r="H8725" s="397"/>
      <c r="I8725" s="20"/>
      <c r="J8725" s="19">
        <f>VLOOKUP(H8701,Base!$B$827:$P$878,J8706+1,FALSE)</f>
        <v>0</v>
      </c>
      <c r="K8725" s="128"/>
      <c r="L8725" s="128"/>
    </row>
    <row r="8726" spans="1:12" ht="18" customHeight="1" x14ac:dyDescent="0.2">
      <c r="A8726" s="241">
        <f t="shared" si="9735"/>
        <v>1</v>
      </c>
      <c r="B8726" s="241" t="str">
        <f t="shared" si="9736"/>
        <v>RECEPCIONISTA</v>
      </c>
      <c r="C8726" s="241" t="str">
        <f t="shared" si="9737"/>
        <v>FRANCISCO BELTRÃO</v>
      </c>
      <c r="D8726" s="52"/>
      <c r="E8726" s="323"/>
      <c r="F8726" s="323"/>
      <c r="G8726" s="323"/>
      <c r="H8726" s="323"/>
      <c r="I8726" s="20"/>
      <c r="J8726" s="19"/>
    </row>
    <row r="8727" spans="1:12" ht="18" customHeight="1" x14ac:dyDescent="0.2">
      <c r="A8727" s="241">
        <f t="shared" si="9735"/>
        <v>1</v>
      </c>
      <c r="B8727" s="241" t="str">
        <f t="shared" si="9736"/>
        <v>RECEPCIONISTA</v>
      </c>
      <c r="C8727" s="241" t="str">
        <f t="shared" si="9737"/>
        <v>FRANCISCO BELTRÃO</v>
      </c>
      <c r="D8727" s="52"/>
      <c r="E8727" s="323"/>
      <c r="F8727" s="323"/>
      <c r="G8727" s="323"/>
      <c r="H8727" s="323"/>
      <c r="I8727" s="20"/>
      <c r="J8727" s="36"/>
    </row>
    <row r="8728" spans="1:12" ht="18" customHeight="1" x14ac:dyDescent="0.2">
      <c r="A8728" s="241">
        <f t="shared" si="9735"/>
        <v>1</v>
      </c>
      <c r="B8728" s="241" t="str">
        <f t="shared" si="9736"/>
        <v>RECEPCIONISTA</v>
      </c>
      <c r="C8728" s="241" t="str">
        <f t="shared" si="9737"/>
        <v>FRANCISCO BELTRÃO</v>
      </c>
      <c r="D8728" s="52"/>
      <c r="E8728" s="323"/>
      <c r="F8728" s="323"/>
      <c r="G8728" s="323"/>
      <c r="H8728" s="323"/>
      <c r="I8728" s="20"/>
      <c r="J8728" s="36"/>
    </row>
    <row r="8729" spans="1:12" ht="18" customHeight="1" thickBot="1" x14ac:dyDescent="0.25">
      <c r="A8729" s="241">
        <f t="shared" si="9735"/>
        <v>1</v>
      </c>
      <c r="B8729" s="241" t="str">
        <f t="shared" si="9736"/>
        <v>RECEPCIONISTA</v>
      </c>
      <c r="C8729" s="241" t="str">
        <f t="shared" si="9737"/>
        <v>FRANCISCO BELTRÃO</v>
      </c>
      <c r="D8729" s="317" t="str">
        <f>Raiz!$D$35</f>
        <v>Total do Módulo 1 - Composição da Remuneração</v>
      </c>
      <c r="E8729" s="317"/>
      <c r="F8729" s="317"/>
      <c r="G8729" s="317"/>
      <c r="H8729" s="317"/>
      <c r="I8729" s="317"/>
      <c r="J8729" s="21">
        <f t="shared" ref="J8729" si="9741">SUM(J8723:J8726)</f>
        <v>1379.090909090909</v>
      </c>
    </row>
    <row r="8730" spans="1:12" ht="14.1" customHeight="1" thickBot="1" x14ac:dyDescent="0.25">
      <c r="A8730" s="241">
        <f t="shared" si="9735"/>
        <v>1</v>
      </c>
      <c r="B8730" s="241" t="str">
        <f t="shared" si="9736"/>
        <v>RECEPCIONISTA</v>
      </c>
      <c r="C8730" s="241" t="str">
        <f t="shared" si="9737"/>
        <v>FRANCISCO BELTRÃO</v>
      </c>
      <c r="D8730" s="4"/>
      <c r="E8730" s="4"/>
      <c r="F8730" s="4"/>
      <c r="G8730" s="4"/>
      <c r="H8730" s="4"/>
      <c r="I8730" s="4"/>
      <c r="J8730" s="4"/>
    </row>
    <row r="8731" spans="1:12" ht="18" customHeight="1" x14ac:dyDescent="0.2">
      <c r="A8731" s="241">
        <f t="shared" si="9735"/>
        <v>1</v>
      </c>
      <c r="B8731" s="241" t="str">
        <f t="shared" si="9736"/>
        <v>RECEPCIONISTA</v>
      </c>
      <c r="C8731" s="241" t="str">
        <f t="shared" si="9737"/>
        <v>FRANCISCO BELTRÃO</v>
      </c>
      <c r="D8731" s="339" t="str">
        <f>Raiz!$D$37</f>
        <v>MÓDULO 2 – ENCARGOS E BENEFÍCIOS ANUAIS, MENSAIS E DIÁRIOS</v>
      </c>
      <c r="E8731" s="340"/>
      <c r="F8731" s="340"/>
      <c r="G8731" s="340"/>
      <c r="H8731" s="357"/>
      <c r="I8731" s="1" t="str">
        <f>Raiz!$I$37</f>
        <v>%</v>
      </c>
      <c r="J8731" s="2" t="str">
        <f>Raiz!$J$37</f>
        <v>Valor R$</v>
      </c>
    </row>
    <row r="8732" spans="1:12" ht="18" customHeight="1" x14ac:dyDescent="0.2">
      <c r="A8732" s="241">
        <f t="shared" si="9735"/>
        <v>1</v>
      </c>
      <c r="B8732" s="241" t="str">
        <f t="shared" si="9736"/>
        <v>RECEPCIONISTA</v>
      </c>
      <c r="C8732" s="241" t="str">
        <f t="shared" si="9737"/>
        <v>FRANCISCO BELTRÃO</v>
      </c>
      <c r="D8732" s="343" t="str">
        <f>Raiz!$D$38</f>
        <v xml:space="preserve"> Submódulo 2.1 - 13º (décimo terceiro) Salário, Férias e Adicional de Férias</v>
      </c>
      <c r="E8732" s="343"/>
      <c r="F8732" s="343"/>
      <c r="G8732" s="343"/>
      <c r="H8732" s="343"/>
      <c r="I8732" s="343"/>
      <c r="J8732" s="345"/>
    </row>
    <row r="8733" spans="1:12" ht="18" customHeight="1" x14ac:dyDescent="0.2">
      <c r="A8733" s="241">
        <f t="shared" si="9735"/>
        <v>1</v>
      </c>
      <c r="B8733" s="241" t="str">
        <f t="shared" si="9736"/>
        <v>RECEPCIONISTA</v>
      </c>
      <c r="C8733" s="241" t="str">
        <f t="shared" si="9737"/>
        <v>FRANCISCO BELTRÃO</v>
      </c>
      <c r="D8733" s="52" t="str">
        <f>Raiz!$D$39</f>
        <v>A</v>
      </c>
      <c r="E8733" s="323" t="str">
        <f>Raiz!$E$39</f>
        <v>13º Salário</v>
      </c>
      <c r="F8733" s="323"/>
      <c r="G8733" s="323"/>
      <c r="H8733" s="323"/>
      <c r="I8733" s="20">
        <f>Raiz!$I$39</f>
        <v>8.3333333333333329E-2</v>
      </c>
      <c r="J8733" s="22">
        <f t="shared" ref="J8733" si="9742">ROUND(I8733*J8729,2)</f>
        <v>114.92</v>
      </c>
    </row>
    <row r="8734" spans="1:12" ht="18" customHeight="1" x14ac:dyDescent="0.2">
      <c r="A8734" s="241">
        <f t="shared" si="9735"/>
        <v>1</v>
      </c>
      <c r="B8734" s="241" t="str">
        <f t="shared" si="9736"/>
        <v>RECEPCIONISTA</v>
      </c>
      <c r="C8734" s="241" t="str">
        <f t="shared" si="9737"/>
        <v>FRANCISCO BELTRÃO</v>
      </c>
      <c r="D8734" s="52" t="str">
        <f>Raiz!$D$40</f>
        <v>B</v>
      </c>
      <c r="E8734" s="320" t="str">
        <f>Raiz!$E$40</f>
        <v xml:space="preserve">Adicional de Férias </v>
      </c>
      <c r="F8734" s="322"/>
      <c r="G8734" s="322"/>
      <c r="H8734" s="321"/>
      <c r="I8734" s="20">
        <f>Raiz!$I$40</f>
        <v>2.7777777777777776E-2</v>
      </c>
      <c r="J8734" s="22">
        <f t="shared" ref="J8734" si="9743">ROUND(I8734*J8729,2)</f>
        <v>38.31</v>
      </c>
      <c r="K8734" s="30"/>
      <c r="L8734" s="30"/>
    </row>
    <row r="8735" spans="1:12" ht="18" customHeight="1" thickBot="1" x14ac:dyDescent="0.25">
      <c r="A8735" s="241">
        <f t="shared" si="9735"/>
        <v>1</v>
      </c>
      <c r="B8735" s="241" t="str">
        <f t="shared" si="9736"/>
        <v>RECEPCIONISTA</v>
      </c>
      <c r="C8735" s="241" t="str">
        <f t="shared" si="9737"/>
        <v>FRANCISCO BELTRÃO</v>
      </c>
      <c r="D8735" s="317" t="str">
        <f>Raiz!$D$41</f>
        <v>Total do Submódulo 2.1</v>
      </c>
      <c r="E8735" s="317"/>
      <c r="F8735" s="317"/>
      <c r="G8735" s="317"/>
      <c r="H8735" s="317"/>
      <c r="I8735" s="317"/>
      <c r="J8735" s="248">
        <f t="shared" ref="J8735" si="9744">SUM(J8733:J8734)</f>
        <v>153.23000000000002</v>
      </c>
      <c r="K8735" s="30"/>
      <c r="L8735" s="30"/>
    </row>
    <row r="8736" spans="1:12" ht="14.1" customHeight="1" thickBot="1" x14ac:dyDescent="0.25">
      <c r="A8736" s="241">
        <f t="shared" si="9735"/>
        <v>1</v>
      </c>
      <c r="B8736" s="241" t="str">
        <f t="shared" si="9736"/>
        <v>RECEPCIONISTA</v>
      </c>
      <c r="C8736" s="241" t="str">
        <f t="shared" si="9737"/>
        <v>FRANCISCO BELTRÃO</v>
      </c>
      <c r="D8736" s="4"/>
      <c r="E8736" s="4"/>
      <c r="F8736" s="4"/>
      <c r="G8736" s="4"/>
      <c r="H8736" s="4"/>
      <c r="I8736" s="4"/>
      <c r="J8736" s="4"/>
      <c r="K8736" s="30"/>
      <c r="L8736" s="30"/>
    </row>
    <row r="8737" spans="1:12" ht="18" customHeight="1" x14ac:dyDescent="0.2">
      <c r="A8737" s="241">
        <f t="shared" si="9735"/>
        <v>1</v>
      </c>
      <c r="B8737" s="241" t="str">
        <f t="shared" si="9736"/>
        <v>RECEPCIONISTA</v>
      </c>
      <c r="C8737" s="241" t="str">
        <f t="shared" si="9737"/>
        <v>FRANCISCO BELTRÃO</v>
      </c>
      <c r="D8737" s="355" t="str">
        <f>Raiz!$D$43</f>
        <v xml:space="preserve"> Submódulo 2.2 - Encargos Previdenciários (GPS), FGTS e outras contribuições (Base de cálculo: Módulo 1 + Submódulo 2.1)</v>
      </c>
      <c r="E8737" s="355"/>
      <c r="F8737" s="355"/>
      <c r="G8737" s="355"/>
      <c r="H8737" s="355"/>
      <c r="I8737" s="355"/>
      <c r="J8737" s="356"/>
      <c r="K8737" s="30"/>
      <c r="L8737" s="30"/>
    </row>
    <row r="8738" spans="1:12" ht="18" customHeight="1" x14ac:dyDescent="0.2">
      <c r="A8738" s="241">
        <f t="shared" si="9735"/>
        <v>1</v>
      </c>
      <c r="B8738" s="241" t="str">
        <f t="shared" si="9736"/>
        <v>RECEPCIONISTA</v>
      </c>
      <c r="C8738" s="241" t="str">
        <f t="shared" si="9737"/>
        <v>FRANCISCO BELTRÃO</v>
      </c>
      <c r="D8738" s="52" t="str">
        <f>Raiz!$D$44</f>
        <v>A</v>
      </c>
      <c r="E8738" s="354" t="str">
        <f>Raiz!$E$44</f>
        <v>INSS</v>
      </c>
      <c r="F8738" s="354"/>
      <c r="G8738" s="354"/>
      <c r="H8738" s="354"/>
      <c r="I8738" s="23">
        <f>Raiz!$I$44</f>
        <v>0.2</v>
      </c>
      <c r="J8738" s="22">
        <f t="shared" ref="J8738" si="9745">ROUND((J8729+J8735)*$I8738,2)</f>
        <v>306.45999999999998</v>
      </c>
      <c r="K8738" s="30"/>
      <c r="L8738" s="30"/>
    </row>
    <row r="8739" spans="1:12" ht="18" customHeight="1" x14ac:dyDescent="0.2">
      <c r="A8739" s="241">
        <f t="shared" si="9735"/>
        <v>1</v>
      </c>
      <c r="B8739" s="241" t="str">
        <f t="shared" si="9736"/>
        <v>RECEPCIONISTA</v>
      </c>
      <c r="C8739" s="241" t="str">
        <f t="shared" si="9737"/>
        <v>FRANCISCO BELTRÃO</v>
      </c>
      <c r="D8739" s="52" t="str">
        <f>Raiz!$D$45</f>
        <v>B</v>
      </c>
      <c r="E8739" s="354" t="str">
        <f>Raiz!$E$45</f>
        <v>Salário Educação</v>
      </c>
      <c r="F8739" s="354"/>
      <c r="G8739" s="354"/>
      <c r="H8739" s="354"/>
      <c r="I8739" s="23">
        <f>Raiz!$I$45</f>
        <v>2.5000000000000001E-2</v>
      </c>
      <c r="J8739" s="22">
        <f t="shared" ref="J8739" si="9746">ROUND((J8729+J8735)*$I8739,2)</f>
        <v>38.31</v>
      </c>
      <c r="K8739" s="30"/>
      <c r="L8739" s="30"/>
    </row>
    <row r="8740" spans="1:12" ht="18" customHeight="1" x14ac:dyDescent="0.2">
      <c r="A8740" s="241">
        <f t="shared" si="9735"/>
        <v>1</v>
      </c>
      <c r="B8740" s="241" t="str">
        <f t="shared" si="9736"/>
        <v>RECEPCIONISTA</v>
      </c>
      <c r="C8740" s="241" t="str">
        <f t="shared" si="9737"/>
        <v>FRANCISCO BELTRÃO</v>
      </c>
      <c r="D8740" s="52" t="str">
        <f>Raiz!$D$46</f>
        <v>C</v>
      </c>
      <c r="E8740" s="254" t="str">
        <f>Raiz!$E$46</f>
        <v>RAT X FAP       RAT=</v>
      </c>
      <c r="F8740" s="255">
        <f>Raiz!$F$46</f>
        <v>0.03</v>
      </c>
      <c r="G8740" s="256" t="str">
        <f>Raiz!$G$46</f>
        <v>FAP=</v>
      </c>
      <c r="H8740" s="257">
        <f>Raiz!$H$46</f>
        <v>1</v>
      </c>
      <c r="I8740" s="23">
        <f t="shared" ref="I8740" si="9747">ROUND(F8740*H8740,2)</f>
        <v>0.03</v>
      </c>
      <c r="J8740" s="22">
        <f t="shared" ref="J8740" si="9748">ROUND((J8729+J8735)*$I8740,2)</f>
        <v>45.97</v>
      </c>
      <c r="K8740" s="30"/>
      <c r="L8740" s="30"/>
    </row>
    <row r="8741" spans="1:12" ht="18" customHeight="1" x14ac:dyDescent="0.2">
      <c r="A8741" s="241">
        <f t="shared" si="9735"/>
        <v>1</v>
      </c>
      <c r="B8741" s="241" t="str">
        <f t="shared" si="9736"/>
        <v>RECEPCIONISTA</v>
      </c>
      <c r="C8741" s="241" t="str">
        <f t="shared" si="9737"/>
        <v>FRANCISCO BELTRÃO</v>
      </c>
      <c r="D8741" s="52" t="str">
        <f>Raiz!$D$47</f>
        <v>D</v>
      </c>
      <c r="E8741" s="354" t="str">
        <f>Raiz!$E$47</f>
        <v>SESI ou SESC</v>
      </c>
      <c r="F8741" s="354"/>
      <c r="G8741" s="354"/>
      <c r="H8741" s="354"/>
      <c r="I8741" s="23">
        <f>Raiz!$I$47</f>
        <v>1.4999999999999999E-2</v>
      </c>
      <c r="J8741" s="22">
        <f t="shared" ref="J8741" si="9749">ROUND((J8729+J8735)*$I8741,2)</f>
        <v>22.98</v>
      </c>
      <c r="K8741" s="30"/>
      <c r="L8741" s="30"/>
    </row>
    <row r="8742" spans="1:12" ht="18" customHeight="1" x14ac:dyDescent="0.2">
      <c r="A8742" s="241">
        <f t="shared" si="9735"/>
        <v>1</v>
      </c>
      <c r="B8742" s="241" t="str">
        <f t="shared" si="9736"/>
        <v>RECEPCIONISTA</v>
      </c>
      <c r="C8742" s="241" t="str">
        <f t="shared" si="9737"/>
        <v>FRANCISCO BELTRÃO</v>
      </c>
      <c r="D8742" s="52" t="str">
        <f>Raiz!$D$48</f>
        <v>E</v>
      </c>
      <c r="E8742" s="354" t="str">
        <f>Raiz!$E$48</f>
        <v>SENAI ou SENAC</v>
      </c>
      <c r="F8742" s="354"/>
      <c r="G8742" s="354"/>
      <c r="H8742" s="354"/>
      <c r="I8742" s="23">
        <f>Raiz!$I$48</f>
        <v>0.01</v>
      </c>
      <c r="J8742" s="22">
        <f t="shared" ref="J8742" si="9750">ROUND((J8729+J8735)*$I8742,2)</f>
        <v>15.32</v>
      </c>
      <c r="K8742" s="30"/>
      <c r="L8742" s="30"/>
    </row>
    <row r="8743" spans="1:12" ht="18" customHeight="1" x14ac:dyDescent="0.2">
      <c r="A8743" s="241">
        <f t="shared" si="9735"/>
        <v>1</v>
      </c>
      <c r="B8743" s="241" t="str">
        <f t="shared" si="9736"/>
        <v>RECEPCIONISTA</v>
      </c>
      <c r="C8743" s="241" t="str">
        <f t="shared" si="9737"/>
        <v>FRANCISCO BELTRÃO</v>
      </c>
      <c r="D8743" s="52" t="str">
        <f>Raiz!$D$49</f>
        <v>F</v>
      </c>
      <c r="E8743" s="354" t="str">
        <f>Raiz!$E$49</f>
        <v>SEBRAE</v>
      </c>
      <c r="F8743" s="354"/>
      <c r="G8743" s="354"/>
      <c r="H8743" s="354"/>
      <c r="I8743" s="23">
        <f>Raiz!$I$49</f>
        <v>6.0000000000000001E-3</v>
      </c>
      <c r="J8743" s="22">
        <f t="shared" ref="J8743" si="9751">ROUND((J8729+J8735)*$I8743,2)</f>
        <v>9.19</v>
      </c>
      <c r="K8743" s="30"/>
      <c r="L8743" s="30"/>
    </row>
    <row r="8744" spans="1:12" ht="18" customHeight="1" x14ac:dyDescent="0.2">
      <c r="A8744" s="241">
        <f t="shared" si="9735"/>
        <v>1</v>
      </c>
      <c r="B8744" s="241" t="str">
        <f t="shared" si="9736"/>
        <v>RECEPCIONISTA</v>
      </c>
      <c r="C8744" s="241" t="str">
        <f t="shared" si="9737"/>
        <v>FRANCISCO BELTRÃO</v>
      </c>
      <c r="D8744" s="52" t="str">
        <f>Raiz!$D$50</f>
        <v>G</v>
      </c>
      <c r="E8744" s="354" t="str">
        <f>Raiz!$E$50</f>
        <v>INCRA</v>
      </c>
      <c r="F8744" s="354"/>
      <c r="G8744" s="354"/>
      <c r="H8744" s="354"/>
      <c r="I8744" s="23">
        <f>Raiz!$I$50</f>
        <v>2E-3</v>
      </c>
      <c r="J8744" s="22">
        <f t="shared" ref="J8744" si="9752">ROUND((J8729+J8735)*$I8744,2)</f>
        <v>3.06</v>
      </c>
      <c r="K8744" s="30"/>
      <c r="L8744" s="30"/>
    </row>
    <row r="8745" spans="1:12" ht="18" customHeight="1" x14ac:dyDescent="0.2">
      <c r="A8745" s="241">
        <f t="shared" si="9735"/>
        <v>1</v>
      </c>
      <c r="B8745" s="241" t="str">
        <f t="shared" si="9736"/>
        <v>RECEPCIONISTA</v>
      </c>
      <c r="C8745" s="241" t="str">
        <f t="shared" si="9737"/>
        <v>FRANCISCO BELTRÃO</v>
      </c>
      <c r="D8745" s="52" t="str">
        <f>Raiz!$D$51</f>
        <v>H</v>
      </c>
      <c r="E8745" s="354" t="str">
        <f>Raiz!$E$51</f>
        <v>FGTS</v>
      </c>
      <c r="F8745" s="354"/>
      <c r="G8745" s="354"/>
      <c r="H8745" s="354"/>
      <c r="I8745" s="23">
        <f>Raiz!$I$51</f>
        <v>0.08</v>
      </c>
      <c r="J8745" s="22">
        <f t="shared" ref="J8745" si="9753">ROUND((J8729+J8735)*$I8745,2)</f>
        <v>122.59</v>
      </c>
      <c r="K8745" s="30"/>
      <c r="L8745" s="30"/>
    </row>
    <row r="8746" spans="1:12" ht="18" customHeight="1" thickBot="1" x14ac:dyDescent="0.25">
      <c r="A8746" s="241">
        <f t="shared" si="9735"/>
        <v>1</v>
      </c>
      <c r="B8746" s="241" t="str">
        <f t="shared" si="9736"/>
        <v>RECEPCIONISTA</v>
      </c>
      <c r="C8746" s="241" t="str">
        <f t="shared" si="9737"/>
        <v>FRANCISCO BELTRÃO</v>
      </c>
      <c r="D8746" s="319" t="str">
        <f>Raiz!$D$52</f>
        <v>Total do Submódulo 2.2</v>
      </c>
      <c r="E8746" s="319"/>
      <c r="F8746" s="319"/>
      <c r="G8746" s="319"/>
      <c r="H8746" s="319"/>
      <c r="I8746" s="24">
        <f t="shared" ref="I8746:J8746" si="9754">SUM(I8738:I8745)</f>
        <v>0.36800000000000005</v>
      </c>
      <c r="J8746" s="21">
        <f t="shared" si="9754"/>
        <v>563.88</v>
      </c>
      <c r="K8746" s="30"/>
      <c r="L8746" s="30"/>
    </row>
    <row r="8747" spans="1:12" ht="14.1" customHeight="1" thickBot="1" x14ac:dyDescent="0.25">
      <c r="A8747" s="241">
        <f t="shared" si="9735"/>
        <v>1</v>
      </c>
      <c r="B8747" s="241" t="str">
        <f t="shared" si="9736"/>
        <v>RECEPCIONISTA</v>
      </c>
      <c r="C8747" s="241" t="str">
        <f t="shared" si="9737"/>
        <v>FRANCISCO BELTRÃO</v>
      </c>
      <c r="D8747" s="4"/>
      <c r="E8747" s="4"/>
      <c r="F8747" s="4"/>
      <c r="G8747" s="4"/>
      <c r="H8747" s="4"/>
      <c r="I8747" s="4"/>
      <c r="J8747" s="4"/>
      <c r="K8747" s="30"/>
      <c r="L8747" s="30"/>
    </row>
    <row r="8748" spans="1:12" ht="18" customHeight="1" x14ac:dyDescent="0.2">
      <c r="A8748" s="241">
        <f t="shared" si="9735"/>
        <v>1</v>
      </c>
      <c r="B8748" s="241" t="str">
        <f t="shared" si="9736"/>
        <v>RECEPCIONISTA</v>
      </c>
      <c r="C8748" s="241" t="str">
        <f t="shared" si="9737"/>
        <v>FRANCISCO BELTRÃO</v>
      </c>
      <c r="D8748" s="355" t="str">
        <f>Raiz!$D$54</f>
        <v xml:space="preserve"> Submódulo 2.3 - Benefícios Mensais e Diários</v>
      </c>
      <c r="E8748" s="355"/>
      <c r="F8748" s="355"/>
      <c r="G8748" s="355"/>
      <c r="H8748" s="355"/>
      <c r="I8748" s="355"/>
      <c r="J8748" s="356"/>
      <c r="K8748" s="30"/>
      <c r="L8748" s="30"/>
    </row>
    <row r="8749" spans="1:12" ht="18" customHeight="1" x14ac:dyDescent="0.2">
      <c r="A8749" s="241">
        <f t="shared" si="9735"/>
        <v>1</v>
      </c>
      <c r="B8749" s="241" t="str">
        <f t="shared" si="9736"/>
        <v>RECEPCIONISTA</v>
      </c>
      <c r="C8749" s="241" t="str">
        <f t="shared" si="9737"/>
        <v>FRANCISCO BELTRÃO</v>
      </c>
      <c r="D8749" s="52" t="str">
        <f>Raiz!$D$55</f>
        <v>A</v>
      </c>
      <c r="E8749" s="264" t="str">
        <f>Raiz!$E$55</f>
        <v>Transporte</v>
      </c>
      <c r="F8749" s="320" t="str">
        <f>Raiz!$F$55</f>
        <v>Cálculo do Valor: [(2xVTx21)-(6%xSB)]</v>
      </c>
      <c r="G8749" s="322"/>
      <c r="H8749" s="322"/>
      <c r="I8749" s="327"/>
      <c r="J8749" s="19">
        <f t="shared" ref="J8749" si="9755">IF(ROUND((21*G8718*2)-(J8723*0.06),2)&lt;0,0,ROUND((21*G8718*2)-(J8723*0.06),2))</f>
        <v>70.55</v>
      </c>
      <c r="K8749" s="30"/>
      <c r="L8749" s="30"/>
    </row>
    <row r="8750" spans="1:12" ht="18" customHeight="1" x14ac:dyDescent="0.2">
      <c r="A8750" s="241">
        <f t="shared" si="9735"/>
        <v>1</v>
      </c>
      <c r="B8750" s="241" t="str">
        <f t="shared" si="9736"/>
        <v>RECEPCIONISTA</v>
      </c>
      <c r="C8750" s="241" t="str">
        <f t="shared" si="9737"/>
        <v>FRANCISCO BELTRÃO</v>
      </c>
      <c r="D8750" s="52" t="str">
        <f>Raiz!$D$56</f>
        <v>B</v>
      </c>
      <c r="E8750" s="264" t="str">
        <f>Raiz!$E$56</f>
        <v>Auxílio Alimentação</v>
      </c>
      <c r="F8750" s="320" t="str">
        <f>Raiz!$F$56</f>
        <v>Cálculo do Valor = [(VAx21dias)-Desconto no Salário]</v>
      </c>
      <c r="G8750" s="322"/>
      <c r="H8750" s="112" t="str">
        <f>Raiz!$H$56</f>
        <v xml:space="preserve">Desconto no Salário = </v>
      </c>
      <c r="I8750" s="26">
        <f>VLOOKUP(H8701,Base!$B$941:$P$992,J8706+1,FALSE)</f>
        <v>0.2</v>
      </c>
      <c r="J8750" s="19">
        <f t="shared" ref="J8750" si="9756">ROUND(G8719*21*(1-I8750),2)</f>
        <v>360.02</v>
      </c>
      <c r="K8750" s="127"/>
      <c r="L8750" s="127"/>
    </row>
    <row r="8751" spans="1:12" ht="18" customHeight="1" x14ac:dyDescent="0.2">
      <c r="A8751" s="241">
        <f t="shared" si="9735"/>
        <v>1</v>
      </c>
      <c r="B8751" s="241" t="str">
        <f t="shared" si="9736"/>
        <v>RECEPCIONISTA</v>
      </c>
      <c r="C8751" s="241" t="str">
        <f t="shared" si="9737"/>
        <v>FRANCISCO BELTRÃO</v>
      </c>
      <c r="D8751" s="52" t="str">
        <f>Raiz!$D$57</f>
        <v>C</v>
      </c>
      <c r="E8751" s="314" t="str">
        <f>Raiz!$E$57</f>
        <v>Benefício de Assistência ao Trabalhador / Médica / Social Odontológico</v>
      </c>
      <c r="F8751" s="314"/>
      <c r="G8751" s="314"/>
      <c r="H8751" s="314"/>
      <c r="I8751" s="314"/>
      <c r="J8751" s="19">
        <f>VLOOKUP(H8701,Base!$B$713:$P$764,J8706+1,FALSE)</f>
        <v>64</v>
      </c>
      <c r="K8751" s="127"/>
      <c r="L8751" s="127"/>
    </row>
    <row r="8752" spans="1:12" ht="18" customHeight="1" x14ac:dyDescent="0.2">
      <c r="A8752" s="241">
        <f t="shared" si="9735"/>
        <v>1</v>
      </c>
      <c r="B8752" s="241" t="str">
        <f t="shared" si="9736"/>
        <v>RECEPCIONISTA</v>
      </c>
      <c r="C8752" s="241" t="str">
        <f t="shared" si="9737"/>
        <v>FRANCISCO BELTRÃO</v>
      </c>
      <c r="D8752" s="52" t="str">
        <f>Raiz!$D$58</f>
        <v>D</v>
      </c>
      <c r="E8752" s="314" t="str">
        <f>Raiz!$E$58</f>
        <v>Benefício Social Familiar</v>
      </c>
      <c r="F8752" s="314"/>
      <c r="G8752" s="314"/>
      <c r="H8752" s="314"/>
      <c r="I8752" s="314"/>
      <c r="J8752" s="19">
        <f>VLOOKUP(H8701,Base!$B$770:$P$821,J8706+1,FALSE)</f>
        <v>21</v>
      </c>
      <c r="K8752" s="127"/>
      <c r="L8752" s="127"/>
    </row>
    <row r="8753" spans="1:12" ht="18" customHeight="1" x14ac:dyDescent="0.2">
      <c r="A8753" s="241">
        <f t="shared" si="9735"/>
        <v>1</v>
      </c>
      <c r="B8753" s="241" t="str">
        <f t="shared" si="9736"/>
        <v>RECEPCIONISTA</v>
      </c>
      <c r="C8753" s="241" t="str">
        <f t="shared" si="9737"/>
        <v>FRANCISCO BELTRÃO</v>
      </c>
      <c r="D8753" s="52" t="str">
        <f>Raiz!$D$59</f>
        <v>E</v>
      </c>
      <c r="E8753" s="323" t="str">
        <f>Raiz!$E$59</f>
        <v>Adicional de Assiduidade</v>
      </c>
      <c r="F8753" s="323"/>
      <c r="G8753" s="323"/>
      <c r="H8753" s="323"/>
      <c r="I8753" s="26">
        <f>VLOOKUP(H8701,Base!$B$1112:$P$1163,J8706+1,FALSE)</f>
        <v>0</v>
      </c>
      <c r="J8753" s="19">
        <f t="shared" ref="J8753" si="9757">ROUND(I8753*J8723,2)</f>
        <v>0</v>
      </c>
      <c r="K8753" s="127"/>
      <c r="L8753" s="127"/>
    </row>
    <row r="8754" spans="1:12" ht="18" customHeight="1" x14ac:dyDescent="0.2">
      <c r="A8754" s="241">
        <f t="shared" si="9735"/>
        <v>1</v>
      </c>
      <c r="B8754" s="241" t="str">
        <f t="shared" si="9736"/>
        <v>RECEPCIONISTA</v>
      </c>
      <c r="C8754" s="241" t="str">
        <f t="shared" si="9737"/>
        <v>FRANCISCO BELTRÃO</v>
      </c>
      <c r="D8754" s="52" t="str">
        <f>Raiz!$D$60</f>
        <v>F</v>
      </c>
      <c r="E8754" s="314" t="str">
        <f>Raiz!$E$60</f>
        <v>Seguro de Vida</v>
      </c>
      <c r="F8754" s="314"/>
      <c r="G8754" s="314"/>
      <c r="H8754" s="314"/>
      <c r="I8754" s="314"/>
      <c r="J8754" s="19">
        <f>VLOOKUP(H8701,Base!$B$1169:$P$1220,J8706+1,FALSE)</f>
        <v>0</v>
      </c>
      <c r="K8754" s="127"/>
      <c r="L8754" s="127"/>
    </row>
    <row r="8755" spans="1:12" ht="18" customHeight="1" x14ac:dyDescent="0.2">
      <c r="A8755" s="241">
        <f t="shared" si="9735"/>
        <v>1</v>
      </c>
      <c r="B8755" s="241" t="str">
        <f t="shared" si="9736"/>
        <v>RECEPCIONISTA</v>
      </c>
      <c r="C8755" s="241" t="str">
        <f t="shared" si="9737"/>
        <v>FRANCISCO BELTRÃO</v>
      </c>
      <c r="D8755" s="52" t="str">
        <f>Raiz!$D$61</f>
        <v>G</v>
      </c>
      <c r="E8755" s="314" t="str">
        <f>Raiz!$E$61</f>
        <v>Outros (especificar)</v>
      </c>
      <c r="F8755" s="314"/>
      <c r="G8755" s="314"/>
      <c r="H8755" s="314"/>
      <c r="I8755" s="314"/>
      <c r="J8755" s="19">
        <f>VLOOKUP(H8701,Base!$B$884:$P$935,J8706+1,FALSE)</f>
        <v>0</v>
      </c>
      <c r="K8755" s="127"/>
      <c r="L8755" s="127"/>
    </row>
    <row r="8756" spans="1:12" ht="18" customHeight="1" thickBot="1" x14ac:dyDescent="0.25">
      <c r="A8756" s="241">
        <f t="shared" si="9735"/>
        <v>1</v>
      </c>
      <c r="B8756" s="241" t="str">
        <f t="shared" si="9736"/>
        <v>RECEPCIONISTA</v>
      </c>
      <c r="C8756" s="241" t="str">
        <f t="shared" si="9737"/>
        <v>FRANCISCO BELTRÃO</v>
      </c>
      <c r="D8756" s="317" t="str">
        <f>Raiz!$D$62</f>
        <v> Total do Submódulo 2.3</v>
      </c>
      <c r="E8756" s="317"/>
      <c r="F8756" s="317"/>
      <c r="G8756" s="317"/>
      <c r="H8756" s="317"/>
      <c r="I8756" s="317"/>
      <c r="J8756" s="27">
        <f t="shared" ref="J8756" si="9758">SUM(J8749:J8755)</f>
        <v>515.56999999999994</v>
      </c>
      <c r="K8756" s="30"/>
      <c r="L8756" s="30"/>
    </row>
    <row r="8757" spans="1:12" ht="14.1" customHeight="1" thickBot="1" x14ac:dyDescent="0.25">
      <c r="A8757" s="241">
        <f t="shared" si="9735"/>
        <v>1</v>
      </c>
      <c r="B8757" s="241" t="str">
        <f t="shared" si="9736"/>
        <v>RECEPCIONISTA</v>
      </c>
      <c r="C8757" s="241" t="str">
        <f t="shared" si="9737"/>
        <v>FRANCISCO BELTRÃO</v>
      </c>
      <c r="D8757" s="4"/>
      <c r="E8757" s="4"/>
      <c r="F8757" s="4"/>
      <c r="G8757" s="4"/>
      <c r="H8757" s="4"/>
      <c r="I8757" s="4"/>
      <c r="J8757" s="4"/>
      <c r="K8757" s="30"/>
      <c r="L8757" s="30"/>
    </row>
    <row r="8758" spans="1:12" ht="18" customHeight="1" x14ac:dyDescent="0.2">
      <c r="A8758" s="241">
        <f t="shared" si="9735"/>
        <v>1</v>
      </c>
      <c r="B8758" s="241" t="str">
        <f t="shared" si="9736"/>
        <v>RECEPCIONISTA</v>
      </c>
      <c r="C8758" s="241" t="str">
        <f t="shared" si="9737"/>
        <v>FRANCISCO BELTRÃO</v>
      </c>
      <c r="D8758" s="353" t="str">
        <f>Raiz!$D$64</f>
        <v>Quadro-Resumo do Módulo 2 - Encargos e Benefícios Anuais, Mensais e Diários</v>
      </c>
      <c r="E8758" s="353"/>
      <c r="F8758" s="353"/>
      <c r="G8758" s="353"/>
      <c r="H8758" s="353"/>
      <c r="I8758" s="353"/>
      <c r="J8758" s="28" t="str">
        <f>Raiz!$J$64</f>
        <v>Valor R$</v>
      </c>
      <c r="K8758" s="30"/>
      <c r="L8758" s="30"/>
    </row>
    <row r="8759" spans="1:12" ht="18" customHeight="1" x14ac:dyDescent="0.2">
      <c r="A8759" s="241">
        <f t="shared" si="9735"/>
        <v>1</v>
      </c>
      <c r="B8759" s="241" t="str">
        <f t="shared" si="9736"/>
        <v>RECEPCIONISTA</v>
      </c>
      <c r="C8759" s="241" t="str">
        <f t="shared" si="9737"/>
        <v>FRANCISCO BELTRÃO</v>
      </c>
      <c r="D8759" s="52" t="str">
        <f>Raiz!$D$65</f>
        <v>2.1</v>
      </c>
      <c r="E8759" s="314" t="str">
        <f>Raiz!$E$65</f>
        <v>13º Salário e Adicional de Férias</v>
      </c>
      <c r="F8759" s="314"/>
      <c r="G8759" s="314"/>
      <c r="H8759" s="314"/>
      <c r="I8759" s="314"/>
      <c r="J8759" s="25">
        <f t="shared" ref="J8759" si="9759">J8735</f>
        <v>153.23000000000002</v>
      </c>
      <c r="K8759" s="30"/>
      <c r="L8759" s="30"/>
    </row>
    <row r="8760" spans="1:12" ht="18" customHeight="1" x14ac:dyDescent="0.2">
      <c r="A8760" s="241">
        <f t="shared" si="9735"/>
        <v>1</v>
      </c>
      <c r="B8760" s="241" t="str">
        <f t="shared" si="9736"/>
        <v>RECEPCIONISTA</v>
      </c>
      <c r="C8760" s="241" t="str">
        <f t="shared" si="9737"/>
        <v>FRANCISCO BELTRÃO</v>
      </c>
      <c r="D8760" s="52" t="str">
        <f>Raiz!$D$66</f>
        <v>2.2</v>
      </c>
      <c r="E8760" s="314" t="str">
        <f>Raiz!$E$66</f>
        <v>Encargos Previdenciários (GPS), FGTS e outras contribuições</v>
      </c>
      <c r="F8760" s="314"/>
      <c r="G8760" s="314"/>
      <c r="H8760" s="314"/>
      <c r="I8760" s="314"/>
      <c r="J8760" s="25">
        <f t="shared" ref="J8760" si="9760">J8746</f>
        <v>563.88</v>
      </c>
      <c r="K8760" s="30"/>
      <c r="L8760" s="30"/>
    </row>
    <row r="8761" spans="1:12" ht="18" customHeight="1" x14ac:dyDescent="0.2">
      <c r="A8761" s="241">
        <f t="shared" ref="A8761:C8762" si="9761">A8760</f>
        <v>1</v>
      </c>
      <c r="B8761" s="241" t="str">
        <f t="shared" si="9761"/>
        <v>RECEPCIONISTA</v>
      </c>
      <c r="C8761" s="241" t="str">
        <f t="shared" si="9761"/>
        <v>FRANCISCO BELTRÃO</v>
      </c>
      <c r="D8761" s="52" t="str">
        <f>Raiz!$D$67</f>
        <v>2.3</v>
      </c>
      <c r="E8761" s="314" t="str">
        <f>Raiz!$E$67</f>
        <v>Benefícios Mensais e Diários</v>
      </c>
      <c r="F8761" s="314"/>
      <c r="G8761" s="314"/>
      <c r="H8761" s="314"/>
      <c r="I8761" s="314"/>
      <c r="J8761" s="25">
        <f t="shared" ref="J8761" si="9762">J8756</f>
        <v>515.56999999999994</v>
      </c>
      <c r="K8761" s="30"/>
      <c r="L8761" s="30"/>
    </row>
    <row r="8762" spans="1:12" ht="18" customHeight="1" thickBot="1" x14ac:dyDescent="0.25">
      <c r="A8762" s="241">
        <f t="shared" si="9761"/>
        <v>1</v>
      </c>
      <c r="B8762" s="241" t="str">
        <f t="shared" si="9761"/>
        <v>RECEPCIONISTA</v>
      </c>
      <c r="C8762" s="241" t="str">
        <f t="shared" si="9761"/>
        <v>FRANCISCO BELTRÃO</v>
      </c>
      <c r="D8762" s="317" t="str">
        <f>Raiz!$D$68</f>
        <v> Total do Módulo 2 - Encargos e Benefícios Anuais, mensais e Diários</v>
      </c>
      <c r="E8762" s="317"/>
      <c r="F8762" s="317"/>
      <c r="G8762" s="317"/>
      <c r="H8762" s="317"/>
      <c r="I8762" s="317"/>
      <c r="J8762" s="27">
        <f t="shared" ref="J8762" si="9763">SUM(J8759:J8761)</f>
        <v>1232.6799999999998</v>
      </c>
      <c r="K8762" s="30"/>
      <c r="L8762" s="30"/>
    </row>
    <row r="8763" spans="1:12" ht="14.1" customHeight="1" thickBot="1" x14ac:dyDescent="0.25">
      <c r="A8763" s="241">
        <f t="shared" ref="A8763:C8763" si="9764">A8762</f>
        <v>1</v>
      </c>
      <c r="B8763" s="241" t="str">
        <f t="shared" si="9764"/>
        <v>RECEPCIONISTA</v>
      </c>
      <c r="C8763" s="241" t="str">
        <f t="shared" si="9764"/>
        <v>FRANCISCO BELTRÃO</v>
      </c>
      <c r="D8763" s="4"/>
      <c r="E8763" s="4"/>
      <c r="F8763" s="4"/>
      <c r="G8763" s="4"/>
      <c r="H8763" s="4"/>
      <c r="I8763" s="4"/>
      <c r="J8763" s="4"/>
      <c r="K8763" s="30"/>
      <c r="L8763" s="30"/>
    </row>
    <row r="8764" spans="1:12" ht="18" customHeight="1" x14ac:dyDescent="0.2">
      <c r="A8764" s="241">
        <f t="shared" ref="A8764:C8764" si="9765">A8763</f>
        <v>1</v>
      </c>
      <c r="B8764" s="241" t="str">
        <f t="shared" si="9765"/>
        <v>RECEPCIONISTA</v>
      </c>
      <c r="C8764" s="241" t="str">
        <f t="shared" si="9765"/>
        <v>FRANCISCO BELTRÃO</v>
      </c>
      <c r="D8764" s="350" t="str">
        <f>Raiz!$D$70</f>
        <v>MÓDULO 3 – PROVISÃO PARA RESCISÃO</v>
      </c>
      <c r="E8764" s="351"/>
      <c r="F8764" s="351"/>
      <c r="G8764" s="351"/>
      <c r="H8764" s="352"/>
      <c r="I8764" s="1" t="str">
        <f>Raiz!$I$70</f>
        <v>%</v>
      </c>
      <c r="J8764" s="2" t="str">
        <f>Raiz!$J$70</f>
        <v>Valor R$</v>
      </c>
      <c r="K8764" s="30"/>
      <c r="L8764" s="30"/>
    </row>
    <row r="8765" spans="1:12" ht="30" customHeight="1" x14ac:dyDescent="0.2">
      <c r="A8765" s="241">
        <f t="shared" ref="A8765:C8765" si="9766">A8764</f>
        <v>1</v>
      </c>
      <c r="B8765" s="241" t="str">
        <f t="shared" si="9766"/>
        <v>RECEPCIONISTA</v>
      </c>
      <c r="C8765" s="241" t="str">
        <f t="shared" si="9766"/>
        <v>FRANCISCO BELTRÃO</v>
      </c>
      <c r="D8765" s="147" t="str">
        <f>Raiz!$D$71</f>
        <v>A</v>
      </c>
      <c r="E8765" s="265" t="str">
        <f>Raiz!$E$71</f>
        <v>Aviso Prévio Indenizado</v>
      </c>
      <c r="F8765" s="332" t="str">
        <f>Raiz!$F$71</f>
        <v>Cálculo do valor = [Rem/12 + 13º/12 + Férias/12 + 1/3Férias/12] x 1 x 5% de rotatividade anual</v>
      </c>
      <c r="G8765" s="333"/>
      <c r="H8765" s="408"/>
      <c r="I8765" s="20">
        <f>Raiz!$I$71</f>
        <v>4.9768518518518521E-3</v>
      </c>
      <c r="J8765" s="19">
        <f t="shared" ref="J8765" si="9767">ROUND(I8765*J8729,2)</f>
        <v>6.86</v>
      </c>
      <c r="K8765" s="30"/>
      <c r="L8765" s="30"/>
    </row>
    <row r="8766" spans="1:12" ht="18" customHeight="1" x14ac:dyDescent="0.2">
      <c r="A8766" s="241">
        <f t="shared" ref="A8766:C8766" si="9768">A8765</f>
        <v>1</v>
      </c>
      <c r="B8766" s="241" t="str">
        <f t="shared" si="9768"/>
        <v>RECEPCIONISTA</v>
      </c>
      <c r="C8766" s="241" t="str">
        <f t="shared" si="9768"/>
        <v>FRANCISCO BELTRÃO</v>
      </c>
      <c r="D8766" s="52" t="str">
        <f>Raiz!$D$72</f>
        <v>B</v>
      </c>
      <c r="E8766" s="404" t="str">
        <f>Raiz!$E$72</f>
        <v>Incidência do FGTS sobre o Aviso Prévio Indenizado</v>
      </c>
      <c r="F8766" s="405"/>
      <c r="G8766" s="405"/>
      <c r="H8766" s="406"/>
      <c r="I8766" s="20">
        <f t="shared" ref="I8766:I8829" si="9769">0.08*I8765</f>
        <v>3.9814814814814818E-4</v>
      </c>
      <c r="J8766" s="19">
        <f t="shared" ref="J8766" si="9770">ROUND(I8766*J8729,2)</f>
        <v>0.55000000000000004</v>
      </c>
      <c r="K8766" s="30"/>
      <c r="L8766" s="30"/>
    </row>
    <row r="8767" spans="1:12" ht="18" customHeight="1" x14ac:dyDescent="0.2">
      <c r="A8767" s="241">
        <f t="shared" ref="A8767:C8767" si="9771">A8766</f>
        <v>1</v>
      </c>
      <c r="B8767" s="241" t="str">
        <f t="shared" si="9771"/>
        <v>RECEPCIONISTA</v>
      </c>
      <c r="C8767" s="241" t="str">
        <f t="shared" si="9771"/>
        <v>FRANCISCO BELTRÃO</v>
      </c>
      <c r="D8767" s="52" t="str">
        <f>Raiz!$D$73</f>
        <v>C</v>
      </c>
      <c r="E8767" s="409" t="str">
        <f>Raiz!$E$73</f>
        <v>Multa do FGTS sobre o Aviso Prévio Indenizado</v>
      </c>
      <c r="F8767" s="410"/>
      <c r="G8767" s="410"/>
      <c r="H8767" s="411"/>
      <c r="I8767" s="20">
        <f>Raiz!$I$73</f>
        <v>1.9039999999999999E-3</v>
      </c>
      <c r="J8767" s="19">
        <f t="shared" ref="J8767" si="9772">ROUND(I8767*J8729,2)</f>
        <v>2.63</v>
      </c>
      <c r="K8767" s="30"/>
      <c r="L8767" s="30"/>
    </row>
    <row r="8768" spans="1:12" ht="30" customHeight="1" x14ac:dyDescent="0.2">
      <c r="A8768" s="241">
        <f t="shared" ref="A8768:C8768" si="9773">A8767</f>
        <v>1</v>
      </c>
      <c r="B8768" s="241" t="str">
        <f t="shared" si="9773"/>
        <v>RECEPCIONISTA</v>
      </c>
      <c r="C8768" s="241" t="str">
        <f t="shared" si="9773"/>
        <v>FRANCISCO BELTRÃO</v>
      </c>
      <c r="D8768" s="147" t="str">
        <f>Raiz!$D$74</f>
        <v>D</v>
      </c>
      <c r="E8768" s="265" t="str">
        <f>Raiz!$E$74</f>
        <v>Aviso Prévio Trabalhado</v>
      </c>
      <c r="F8768" s="338" t="s">
        <v>321</v>
      </c>
      <c r="G8768" s="338"/>
      <c r="H8768" s="338"/>
      <c r="I8768" s="20">
        <f t="shared" ref="I8768" si="9774">1/30*7/H8703*1</f>
        <v>9.7222222222222224E-3</v>
      </c>
      <c r="J8768" s="19">
        <f t="shared" ref="J8768" si="9775">ROUND(I8768*J8729,2)</f>
        <v>13.41</v>
      </c>
      <c r="K8768" s="30"/>
      <c r="L8768" s="30"/>
    </row>
    <row r="8769" spans="1:12" ht="18" customHeight="1" x14ac:dyDescent="0.2">
      <c r="A8769" s="241">
        <f t="shared" ref="A8769:C8769" si="9776">A8768</f>
        <v>1</v>
      </c>
      <c r="B8769" s="241" t="str">
        <f t="shared" si="9776"/>
        <v>RECEPCIONISTA</v>
      </c>
      <c r="C8769" s="241" t="str">
        <f t="shared" si="9776"/>
        <v>FRANCISCO BELTRÃO</v>
      </c>
      <c r="D8769" s="52" t="str">
        <f>Raiz!$D$75</f>
        <v>E</v>
      </c>
      <c r="E8769" s="331" t="str">
        <f>Raiz!$E$75</f>
        <v>Incidência dos encargos do submódulo 2.2 sobre o Aviso Prévio Trabalhado</v>
      </c>
      <c r="F8769" s="335"/>
      <c r="G8769" s="335"/>
      <c r="H8769" s="336"/>
      <c r="I8769" s="20">
        <f t="shared" ref="I8769" si="9777">I8746*I8768</f>
        <v>3.5777777777777782E-3</v>
      </c>
      <c r="J8769" s="19">
        <f t="shared" ref="J8769" si="9778">ROUND(I8769*J8729,2)</f>
        <v>4.93</v>
      </c>
      <c r="K8769" s="30"/>
      <c r="L8769" s="30"/>
    </row>
    <row r="8770" spans="1:12" ht="18" customHeight="1" x14ac:dyDescent="0.2">
      <c r="A8770" s="241">
        <f t="shared" ref="A8770:C8770" si="9779">A8769</f>
        <v>1</v>
      </c>
      <c r="B8770" s="241" t="str">
        <f t="shared" si="9779"/>
        <v>RECEPCIONISTA</v>
      </c>
      <c r="C8770" s="241" t="str">
        <f t="shared" si="9779"/>
        <v>FRANCISCO BELTRÃO</v>
      </c>
      <c r="D8770" s="52" t="str">
        <f>Raiz!$D$76</f>
        <v>F</v>
      </c>
      <c r="E8770" s="323" t="str">
        <f>Raiz!$E$76</f>
        <v>Multa do FGTS e sobre o Aviso Prévio Trabalhado</v>
      </c>
      <c r="F8770" s="323"/>
      <c r="G8770" s="323"/>
      <c r="H8770" s="323"/>
      <c r="I8770" s="20">
        <f>Raiz!$I$76</f>
        <v>3.8079999999999996E-2</v>
      </c>
      <c r="J8770" s="19">
        <f t="shared" ref="J8770" si="9780">ROUND(I8770*J8729,2)</f>
        <v>52.52</v>
      </c>
      <c r="K8770" s="30"/>
      <c r="L8770" s="30"/>
    </row>
    <row r="8771" spans="1:12" ht="18" customHeight="1" thickBot="1" x14ac:dyDescent="0.25">
      <c r="A8771" s="241">
        <f t="shared" ref="A8771:C8771" si="9781">A8770</f>
        <v>1</v>
      </c>
      <c r="B8771" s="241" t="str">
        <f t="shared" si="9781"/>
        <v>RECEPCIONISTA</v>
      </c>
      <c r="C8771" s="241" t="str">
        <f t="shared" si="9781"/>
        <v>FRANCISCO BELTRÃO</v>
      </c>
      <c r="D8771" s="317" t="str">
        <f>Raiz!$D$77</f>
        <v>Total do Módulo 3 - Provisão para Rescisão</v>
      </c>
      <c r="E8771" s="317"/>
      <c r="F8771" s="317"/>
      <c r="G8771" s="317"/>
      <c r="H8771" s="317"/>
      <c r="I8771" s="317"/>
      <c r="J8771" s="27">
        <f t="shared" ref="J8771" si="9782">SUM(J8765:J8770)</f>
        <v>80.900000000000006</v>
      </c>
      <c r="K8771" s="30"/>
      <c r="L8771" s="30"/>
    </row>
    <row r="8772" spans="1:12" ht="14.1" customHeight="1" thickBot="1" x14ac:dyDescent="0.25">
      <c r="A8772" s="241">
        <f t="shared" ref="A8772:C8772" si="9783">A8771</f>
        <v>1</v>
      </c>
      <c r="B8772" s="241" t="str">
        <f t="shared" si="9783"/>
        <v>RECEPCIONISTA</v>
      </c>
      <c r="C8772" s="241" t="str">
        <f t="shared" si="9783"/>
        <v>FRANCISCO BELTRÃO</v>
      </c>
      <c r="D8772" s="4"/>
      <c r="E8772" s="4"/>
      <c r="F8772" s="4"/>
      <c r="G8772" s="4"/>
      <c r="H8772" s="4"/>
      <c r="I8772" s="4"/>
      <c r="J8772" s="4"/>
      <c r="K8772" s="30"/>
      <c r="L8772" s="30"/>
    </row>
    <row r="8773" spans="1:12" ht="18" customHeight="1" x14ac:dyDescent="0.2">
      <c r="A8773" s="241">
        <f t="shared" ref="A8773:C8773" si="9784">A8772</f>
        <v>1</v>
      </c>
      <c r="B8773" s="241" t="str">
        <f t="shared" si="9784"/>
        <v>RECEPCIONISTA</v>
      </c>
      <c r="C8773" s="241" t="str">
        <f t="shared" si="9784"/>
        <v>FRANCISCO BELTRÃO</v>
      </c>
      <c r="D8773" s="350" t="str">
        <f>Raiz!$D$79</f>
        <v>MÓDULO 4 – CUSTO DE REPOSIÇÃO DO PROFISSIONAL AUSENTE</v>
      </c>
      <c r="E8773" s="351"/>
      <c r="F8773" s="351"/>
      <c r="G8773" s="351"/>
      <c r="H8773" s="352"/>
      <c r="I8773" s="194" t="str">
        <f>Raiz!$I$79</f>
        <v>%</v>
      </c>
      <c r="J8773" s="149" t="str">
        <f>Raiz!$J$79</f>
        <v>Valor R$</v>
      </c>
      <c r="K8773" s="30"/>
      <c r="L8773" s="30"/>
    </row>
    <row r="8774" spans="1:12" ht="39.950000000000003" customHeight="1" x14ac:dyDescent="0.2">
      <c r="A8774" s="241">
        <f t="shared" ref="A8774:C8774" si="9785">A8773</f>
        <v>1</v>
      </c>
      <c r="B8774" s="241" t="str">
        <f t="shared" si="9785"/>
        <v>RECEPCIONISTA</v>
      </c>
      <c r="C8774" s="241" t="str">
        <f t="shared" si="9785"/>
        <v>FRANCISCO BELTRÃO</v>
      </c>
      <c r="D877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774" s="338"/>
      <c r="F8774" s="338"/>
      <c r="G8774" s="338"/>
      <c r="H8774" s="338"/>
      <c r="I8774" s="338"/>
      <c r="J8774" s="347"/>
      <c r="K8774" s="30"/>
      <c r="L8774" s="30"/>
    </row>
    <row r="8775" spans="1:12" ht="32.25" customHeight="1" x14ac:dyDescent="0.2">
      <c r="A8775" s="241">
        <f t="shared" ref="A8775:C8775" si="9786">A8774</f>
        <v>1</v>
      </c>
      <c r="B8775" s="241" t="str">
        <f t="shared" si="9786"/>
        <v>RECEPCIONISTA</v>
      </c>
      <c r="C8775" s="241" t="str">
        <f t="shared" si="9786"/>
        <v>FRANCISCO BELTRÃO</v>
      </c>
      <c r="D8775" s="337" t="str">
        <f>Raiz!$D$81</f>
        <v>MÓDULO 1</v>
      </c>
      <c r="E8775" s="337"/>
      <c r="F8775" s="266" t="str">
        <f>Raiz!$F$81</f>
        <v>MÓDULO 2                                                                   (sem VA, VT e Adic.Assid.)</v>
      </c>
      <c r="G8775" s="266" t="str">
        <f>Raiz!$G$81</f>
        <v>MÓDULO 3</v>
      </c>
      <c r="H8775" s="266" t="str">
        <f>Raiz!$H$81</f>
        <v>BCCPA</v>
      </c>
      <c r="I8775" s="419" t="str">
        <f>Raiz!$I$81</f>
        <v>Para cálculo do item A, paga VA nas férias?</v>
      </c>
      <c r="J8775" s="420"/>
      <c r="K8775" s="30"/>
      <c r="L8775" s="30"/>
    </row>
    <row r="8776" spans="1:12" s="29" customFormat="1" ht="18" customHeight="1" x14ac:dyDescent="0.2">
      <c r="A8776" s="241">
        <f t="shared" ref="A8776:C8776" si="9787">A8775</f>
        <v>1</v>
      </c>
      <c r="B8776" s="241" t="str">
        <f t="shared" si="9787"/>
        <v>RECEPCIONISTA</v>
      </c>
      <c r="C8776" s="241" t="str">
        <f t="shared" si="9787"/>
        <v>FRANCISCO BELTRÃO</v>
      </c>
      <c r="D8776" s="342">
        <f t="shared" ref="D8776" si="9788">J8729</f>
        <v>1379.090909090909</v>
      </c>
      <c r="E8776" s="342"/>
      <c r="F8776" s="267">
        <f t="shared" ref="F8776" si="9789">J8762-J8749-J8750-J8753</f>
        <v>802.1099999999999</v>
      </c>
      <c r="G8776" s="267">
        <f t="shared" ref="G8776" si="9790">J8771</f>
        <v>80.900000000000006</v>
      </c>
      <c r="H8776" s="267">
        <f t="shared" ref="H8776" si="9791">SUM(D8776:G8776)</f>
        <v>2262.1009090909088</v>
      </c>
      <c r="I8776" s="421" t="str">
        <f>VLOOKUP(H8701,Base!$B$998:$P$1049,J8706+1,FALSE)</f>
        <v>SIM</v>
      </c>
      <c r="J8776" s="422"/>
      <c r="K8776" s="30"/>
      <c r="L8776" s="30"/>
    </row>
    <row r="8777" spans="1:12" ht="18" customHeight="1" x14ac:dyDescent="0.2">
      <c r="A8777" s="241">
        <f t="shared" ref="A8777:C8777" si="9792">A8776</f>
        <v>1</v>
      </c>
      <c r="B8777" s="241" t="str">
        <f t="shared" si="9792"/>
        <v>RECEPCIONISTA</v>
      </c>
      <c r="C8777" s="241" t="str">
        <f t="shared" si="9792"/>
        <v>FRANCISCO BELTRÃO</v>
      </c>
      <c r="D8777" s="412" t="str">
        <f>Raiz!$D$83</f>
        <v>Submódulo 4.1 Substituto nas Ausências Legais</v>
      </c>
      <c r="E8777" s="413"/>
      <c r="F8777" s="413"/>
      <c r="G8777" s="413"/>
      <c r="H8777" s="413"/>
      <c r="I8777" s="413"/>
      <c r="J8777" s="414"/>
      <c r="K8777" s="30"/>
      <c r="L8777" s="30"/>
    </row>
    <row r="8778" spans="1:12" ht="18" customHeight="1" x14ac:dyDescent="0.2">
      <c r="A8778" s="241">
        <f t="shared" ref="A8778:C8778" si="9793">A8777</f>
        <v>1</v>
      </c>
      <c r="B8778" s="241" t="str">
        <f t="shared" si="9793"/>
        <v>RECEPCIONISTA</v>
      </c>
      <c r="C8778" s="241" t="str">
        <f t="shared" si="9793"/>
        <v>FRANCISCO BELTRÃO</v>
      </c>
      <c r="D8778" s="147" t="str">
        <f>Raiz!$D$84</f>
        <v>A</v>
      </c>
      <c r="E8778" s="338" t="str">
        <f>Raiz!$E$84</f>
        <v>Substituto na cobertura de Férias</v>
      </c>
      <c r="F8778" s="338"/>
      <c r="G8778" s="338" t="str">
        <f>Raiz!$G$84</f>
        <v>Cálculo do valor=[BCCPA+VA(se pago nas férias)]/12</v>
      </c>
      <c r="H8778" s="338"/>
      <c r="I8778" s="43">
        <f>Raiz!$I$84</f>
        <v>8.3333333333333329E-2</v>
      </c>
      <c r="J8778" s="19">
        <f t="shared" ref="J8778" si="9794">IF(I8776="NÃO",H8776/12,(H8776+J8750)/12)</f>
        <v>218.51007575757572</v>
      </c>
      <c r="K8778" s="30"/>
      <c r="L8778" s="30"/>
    </row>
    <row r="8779" spans="1:12" ht="18" customHeight="1" x14ac:dyDescent="0.2">
      <c r="A8779" s="241">
        <f t="shared" ref="A8779:C8779" si="9795">A8778</f>
        <v>1</v>
      </c>
      <c r="B8779" s="241" t="str">
        <f t="shared" si="9795"/>
        <v>RECEPCIONISTA</v>
      </c>
      <c r="C8779" s="241" t="str">
        <f t="shared" si="9795"/>
        <v>FRANCISCO BELTRÃO</v>
      </c>
      <c r="D8779" s="52" t="str">
        <f>Raiz!$D$85</f>
        <v>B</v>
      </c>
      <c r="E8779" s="331" t="str">
        <f>Raiz!$E$85</f>
        <v>Substituto na cobertura de Ausências Legais</v>
      </c>
      <c r="F8779" s="336"/>
      <c r="G8779" s="331" t="str">
        <f>Raiz!$G$85</f>
        <v>Cálculo do valor=[(BCCPA/30)x1dia]/12</v>
      </c>
      <c r="H8779" s="336"/>
      <c r="I8779" s="20">
        <f>Raiz!$I$85</f>
        <v>2.7777777777777779E-3</v>
      </c>
      <c r="J8779" s="19">
        <f t="shared" ref="J8779" si="9796">ROUND(I8779*H8776,2)</f>
        <v>6.28</v>
      </c>
      <c r="K8779" s="30"/>
      <c r="L8779" s="30"/>
    </row>
    <row r="8780" spans="1:12" ht="18" customHeight="1" x14ac:dyDescent="0.2">
      <c r="A8780" s="241">
        <f t="shared" ref="A8780:C8780" si="9797">A8779</f>
        <v>1</v>
      </c>
      <c r="B8780" s="241" t="str">
        <f t="shared" si="9797"/>
        <v>RECEPCIONISTA</v>
      </c>
      <c r="C8780" s="241" t="str">
        <f t="shared" si="9797"/>
        <v>FRANCISCO BELTRÃO</v>
      </c>
      <c r="D8780" s="52" t="str">
        <f>Raiz!$D$86</f>
        <v>C</v>
      </c>
      <c r="E8780" s="320" t="str">
        <f>Raiz!$E$86</f>
        <v>Substituto na cobertura de Licença-Paternidade</v>
      </c>
      <c r="F8780" s="321"/>
      <c r="G8780" s="320" t="str">
        <f>Raiz!$G$86</f>
        <v>Cálculo do valor={[(BCCPA/30)x5dias]/12}x1,5%</v>
      </c>
      <c r="H8780" s="321"/>
      <c r="I8780" s="20">
        <f>Raiz!$I$86</f>
        <v>2.0833333333333332E-4</v>
      </c>
      <c r="J8780" s="19">
        <f t="shared" ref="J8780" si="9798">ROUND(I8780*H8776,2)</f>
        <v>0.47</v>
      </c>
      <c r="K8780" s="30"/>
      <c r="L8780" s="30"/>
    </row>
    <row r="8781" spans="1:12" ht="18" customHeight="1" x14ac:dyDescent="0.2">
      <c r="A8781" s="241">
        <f t="shared" ref="A8781:C8781" si="9799">A8780</f>
        <v>1</v>
      </c>
      <c r="B8781" s="241" t="str">
        <f t="shared" si="9799"/>
        <v>RECEPCIONISTA</v>
      </c>
      <c r="C8781" s="241" t="str">
        <f t="shared" si="9799"/>
        <v>FRANCISCO BELTRÃO</v>
      </c>
      <c r="D8781" s="52" t="str">
        <f>Raiz!$D$87</f>
        <v>D</v>
      </c>
      <c r="E8781" s="320" t="str">
        <f>Raiz!$E$87</f>
        <v>Substituto na cobertura de Ausência por acidente de trab.</v>
      </c>
      <c r="F8781" s="321"/>
      <c r="G8781" s="320" t="str">
        <f>Raiz!$G$87</f>
        <v>Cálculo do valor={[(BCCPA/30)x15dias]/12}x0,78%</v>
      </c>
      <c r="H8781" s="321"/>
      <c r="I8781" s="20">
        <f>Raiz!$I$87</f>
        <v>3.2499999999999999E-4</v>
      </c>
      <c r="J8781" s="19">
        <f t="shared" ref="J8781" si="9800">ROUND(I8781*H8776,2)</f>
        <v>0.74</v>
      </c>
      <c r="K8781" s="30"/>
      <c r="L8781" s="30"/>
    </row>
    <row r="8782" spans="1:12" ht="27" customHeight="1" x14ac:dyDescent="0.2">
      <c r="A8782" s="241">
        <f t="shared" ref="A8782:C8782" si="9801">A8781</f>
        <v>1</v>
      </c>
      <c r="B8782" s="241" t="str">
        <f t="shared" si="9801"/>
        <v>RECEPCIONISTA</v>
      </c>
      <c r="C8782" s="241" t="str">
        <f t="shared" si="9801"/>
        <v>FRANCISCO BELTRÃO</v>
      </c>
      <c r="D8782" s="52" t="str">
        <f>Raiz!$D$88</f>
        <v>E</v>
      </c>
      <c r="E8782" s="320" t="str">
        <f>Raiz!$E$88</f>
        <v>Substituto na cobertura de Afastamento Maternidade</v>
      </c>
      <c r="F8782" s="321"/>
      <c r="G8782" s="320" t="str">
        <f>Raiz!$G$88</f>
        <v>Cálculo do valor = {[(Mód1+Mód1/3)/12+(Submod2.2 +Submod2.3-VA-VT-Adic.Assid.+Mód3)]x(4/12)}x2%</v>
      </c>
      <c r="H8782" s="322"/>
      <c r="I8782" s="327"/>
      <c r="J8782" s="19">
        <f t="shared" ref="J8782" si="9802">ROUND((((J8729+J8729/3)/12+(J8746+J8756+-J8749-J8750-J8753+J8771))*4/12)*2%,2)</f>
        <v>5.89</v>
      </c>
      <c r="K8782" s="30"/>
      <c r="L8782" s="30"/>
    </row>
    <row r="8783" spans="1:12" ht="18" customHeight="1" x14ac:dyDescent="0.2">
      <c r="A8783" s="241">
        <f t="shared" ref="A8783:C8783" si="9803">A8782</f>
        <v>1</v>
      </c>
      <c r="B8783" s="241" t="str">
        <f t="shared" si="9803"/>
        <v>RECEPCIONISTA</v>
      </c>
      <c r="C8783" s="241" t="str">
        <f t="shared" si="9803"/>
        <v>FRANCISCO BELTRÃO</v>
      </c>
      <c r="D8783" s="52" t="str">
        <f>Raiz!$D$89</f>
        <v>F</v>
      </c>
      <c r="E8783" s="320" t="str">
        <f>Raiz!$E$89</f>
        <v>Substituto na cobertura de Ausência por doença</v>
      </c>
      <c r="F8783" s="321"/>
      <c r="G8783" s="320" t="str">
        <f>Raiz!$G$89</f>
        <v>Cálculo do valor = {(BCCPA/30)x3dias}/12</v>
      </c>
      <c r="H8783" s="321"/>
      <c r="I8783" s="23">
        <f>Raiz!$I$89</f>
        <v>8.3333333333333332E-3</v>
      </c>
      <c r="J8783" s="31">
        <f t="shared" ref="J8783" si="9804">ROUND(H8776*I8783,2)</f>
        <v>18.850000000000001</v>
      </c>
      <c r="K8783" s="30"/>
      <c r="L8783" s="30"/>
    </row>
    <row r="8784" spans="1:12" ht="18" customHeight="1" thickBot="1" x14ac:dyDescent="0.25">
      <c r="A8784" s="241">
        <f t="shared" ref="A8784:C8784" si="9805">A8783</f>
        <v>1</v>
      </c>
      <c r="B8784" s="241" t="str">
        <f t="shared" si="9805"/>
        <v>RECEPCIONISTA</v>
      </c>
      <c r="C8784" s="241" t="str">
        <f t="shared" si="9805"/>
        <v>FRANCISCO BELTRÃO</v>
      </c>
      <c r="D8784" s="317" t="str">
        <f>Raiz!$D$90</f>
        <v> Total do Módulo 4 - Custo de Reposição do Profissional Ausente</v>
      </c>
      <c r="E8784" s="317"/>
      <c r="F8784" s="317"/>
      <c r="G8784" s="317"/>
      <c r="H8784" s="317"/>
      <c r="I8784" s="317"/>
      <c r="J8784" s="21">
        <f t="shared" ref="J8784" si="9806">SUM(J8778:J8783)</f>
        <v>250.74007575757571</v>
      </c>
      <c r="K8784" s="30"/>
      <c r="L8784" s="30"/>
    </row>
    <row r="8785" spans="1:12" ht="11.25" customHeight="1" thickBot="1" x14ac:dyDescent="0.25">
      <c r="A8785" s="241">
        <f t="shared" ref="A8785:C8785" si="9807">A8784</f>
        <v>1</v>
      </c>
      <c r="B8785" s="241" t="str">
        <f t="shared" si="9807"/>
        <v>RECEPCIONISTA</v>
      </c>
      <c r="C8785" s="241" t="str">
        <f t="shared" si="9807"/>
        <v>FRANCISCO BELTRÃO</v>
      </c>
      <c r="D8785" s="4"/>
      <c r="E8785" s="4"/>
      <c r="F8785" s="4"/>
      <c r="G8785" s="4"/>
      <c r="H8785" s="4"/>
      <c r="I8785" s="4"/>
      <c r="J8785" s="4"/>
      <c r="K8785" s="30"/>
      <c r="L8785" s="30"/>
    </row>
    <row r="8786" spans="1:12" ht="18" customHeight="1" x14ac:dyDescent="0.2">
      <c r="A8786" s="241">
        <f t="shared" ref="A8786:C8786" si="9808">A8785</f>
        <v>1</v>
      </c>
      <c r="B8786" s="241" t="str">
        <f t="shared" si="9808"/>
        <v>RECEPCIONISTA</v>
      </c>
      <c r="C8786" s="241" t="str">
        <f t="shared" si="9808"/>
        <v>FRANCISCO BELTRÃO</v>
      </c>
      <c r="D8786" s="339" t="str">
        <f>Raiz!$D$92</f>
        <v>MÓDULO 5 - INSUMOS DIVERSOS</v>
      </c>
      <c r="E8786" s="340"/>
      <c r="F8786" s="340"/>
      <c r="G8786" s="340"/>
      <c r="H8786" s="340"/>
      <c r="I8786" s="341"/>
      <c r="J8786" s="2" t="str">
        <f>Raiz!$J$92</f>
        <v>Valor R$</v>
      </c>
      <c r="K8786" s="30"/>
      <c r="L8786" s="30"/>
    </row>
    <row r="8787" spans="1:12" ht="18" customHeight="1" x14ac:dyDescent="0.2">
      <c r="A8787" s="241">
        <f t="shared" ref="A8787:C8787" si="9809">A8786</f>
        <v>1</v>
      </c>
      <c r="B8787" s="241" t="str">
        <f t="shared" si="9809"/>
        <v>RECEPCIONISTA</v>
      </c>
      <c r="C8787" s="241" t="str">
        <f t="shared" si="9809"/>
        <v>FRANCISCO BELTRÃO</v>
      </c>
      <c r="D8787" s="52" t="str">
        <f>Raiz!$D$93</f>
        <v>A</v>
      </c>
      <c r="E8787" s="314" t="str">
        <f>Raiz!$E$93</f>
        <v>Uniformes</v>
      </c>
      <c r="F8787" s="314"/>
      <c r="G8787" s="314"/>
      <c r="H8787" s="314"/>
      <c r="I8787" s="314"/>
      <c r="J8787" s="19">
        <f>VLOOKUP(H8701,Base!$B$1283:$P$1334,J8706+1,FALSE)</f>
        <v>31.67</v>
      </c>
      <c r="K8787" s="127"/>
      <c r="L8787" s="127"/>
    </row>
    <row r="8788" spans="1:12" ht="18" customHeight="1" x14ac:dyDescent="0.2">
      <c r="A8788" s="241">
        <f t="shared" ref="A8788:C8788" si="9810">A8787</f>
        <v>1</v>
      </c>
      <c r="B8788" s="241" t="str">
        <f t="shared" si="9810"/>
        <v>RECEPCIONISTA</v>
      </c>
      <c r="C8788" s="241" t="str">
        <f t="shared" si="9810"/>
        <v>FRANCISCO BELTRÃO</v>
      </c>
      <c r="D8788" s="52" t="str">
        <f t="shared" ref="D8788:D8851" si="9811">IF(J8788=0,"","B")</f>
        <v/>
      </c>
      <c r="E8788" s="264" t="str">
        <f t="shared" ref="E8788:E8851" si="9812">IF(J8788=0,"","Diárias")</f>
        <v/>
      </c>
      <c r="F8788" s="320" t="str">
        <f t="shared" ref="F8788:F8851" si="9813">IF(J8788=0,"","Valor equivalente a 1 (uma) diária")</f>
        <v/>
      </c>
      <c r="G8788" s="322"/>
      <c r="H8788" s="322"/>
      <c r="I8788" s="327"/>
      <c r="J8788" s="19">
        <f>VLOOKUP(H8701,Base!$B$1226:$P$1277,J8706+1,FALSE)</f>
        <v>0</v>
      </c>
      <c r="K8788" s="127"/>
      <c r="L8788" s="127"/>
    </row>
    <row r="8789" spans="1:12" ht="18" customHeight="1" thickBot="1" x14ac:dyDescent="0.25">
      <c r="A8789" s="241">
        <f t="shared" ref="A8789:C8789" si="9814">A8788</f>
        <v>1</v>
      </c>
      <c r="B8789" s="241" t="str">
        <f t="shared" si="9814"/>
        <v>RECEPCIONISTA</v>
      </c>
      <c r="C8789" s="241" t="str">
        <f t="shared" si="9814"/>
        <v>FRANCISCO BELTRÃO</v>
      </c>
      <c r="D8789" s="317" t="str">
        <f>Raiz!$D$95</f>
        <v>Total do Módulo 5 - Insumos Diversos</v>
      </c>
      <c r="E8789" s="317"/>
      <c r="F8789" s="317"/>
      <c r="G8789" s="317"/>
      <c r="H8789" s="317"/>
      <c r="I8789" s="317"/>
      <c r="J8789" s="27">
        <f t="shared" ref="J8789" si="9815">SUM(J8787:J8788)</f>
        <v>31.67</v>
      </c>
      <c r="K8789" s="30"/>
      <c r="L8789" s="30"/>
    </row>
    <row r="8790" spans="1:12" ht="11.25" customHeight="1" thickBot="1" x14ac:dyDescent="0.25">
      <c r="A8790" s="241">
        <f t="shared" ref="A8790:C8790" si="9816">A8789</f>
        <v>1</v>
      </c>
      <c r="B8790" s="241" t="str">
        <f t="shared" si="9816"/>
        <v>RECEPCIONISTA</v>
      </c>
      <c r="C8790" s="241" t="str">
        <f t="shared" si="9816"/>
        <v>FRANCISCO BELTRÃO</v>
      </c>
      <c r="D8790" s="4"/>
      <c r="E8790" s="4"/>
      <c r="F8790" s="4"/>
      <c r="G8790" s="4"/>
      <c r="H8790" s="4"/>
      <c r="I8790" s="4"/>
      <c r="J8790" s="4"/>
      <c r="K8790" s="30"/>
      <c r="L8790" s="30"/>
    </row>
    <row r="8791" spans="1:12" ht="18" customHeight="1" x14ac:dyDescent="0.2">
      <c r="A8791" s="241">
        <f t="shared" ref="A8791:C8791" si="9817">A8790</f>
        <v>1</v>
      </c>
      <c r="B8791" s="241" t="str">
        <f t="shared" si="9817"/>
        <v>RECEPCIONISTA</v>
      </c>
      <c r="C8791" s="241" t="str">
        <f t="shared" si="9817"/>
        <v>FRANCISCO BELTRÃO</v>
      </c>
      <c r="D8791" s="326" t="str">
        <f>Raiz!$D$97</f>
        <v>6 - CUSTOS INDIRETOS, TRIBUTOS E LUCRO</v>
      </c>
      <c r="E8791" s="326"/>
      <c r="F8791" s="326"/>
      <c r="G8791" s="326"/>
      <c r="H8791" s="326"/>
      <c r="I8791" s="1" t="str">
        <f>Raiz!$I$97</f>
        <v>%</v>
      </c>
      <c r="J8791" s="2" t="str">
        <f>Raiz!$J$97</f>
        <v>Valor R$</v>
      </c>
      <c r="K8791" s="30"/>
      <c r="L8791" s="30"/>
    </row>
    <row r="8792" spans="1:12" ht="18" customHeight="1" x14ac:dyDescent="0.2">
      <c r="A8792" s="241">
        <f t="shared" ref="A8792:C8792" si="9818">A8791</f>
        <v>1</v>
      </c>
      <c r="B8792" s="241" t="str">
        <f t="shared" si="9818"/>
        <v>RECEPCIONISTA</v>
      </c>
      <c r="C8792" s="241" t="str">
        <f t="shared" si="9818"/>
        <v>FRANCISCO BELTRÃO</v>
      </c>
      <c r="D8792" s="52" t="str">
        <f>Raiz!$D$98</f>
        <v>A</v>
      </c>
      <c r="E8792" s="323" t="str">
        <f>Raiz!$E$98</f>
        <v>Custos Indiretos (despesas administrativas e operacionais)</v>
      </c>
      <c r="F8792" s="323"/>
      <c r="G8792" s="323"/>
      <c r="H8792" s="323"/>
      <c r="I8792" s="20">
        <f>VLOOKUP(H8701,Base!$B$1340:$P$1391,J8706+1,FALSE)</f>
        <v>0.05</v>
      </c>
      <c r="J8792" s="19">
        <f t="shared" ref="J8792" si="9819">ROUND(J8814*I8792,2)</f>
        <v>148.75</v>
      </c>
      <c r="K8792" s="30"/>
      <c r="L8792" s="30"/>
    </row>
    <row r="8793" spans="1:12" ht="18" customHeight="1" x14ac:dyDescent="0.2">
      <c r="A8793" s="241">
        <f t="shared" ref="A8793:C8793" si="9820">A8792</f>
        <v>1</v>
      </c>
      <c r="B8793" s="241" t="str">
        <f t="shared" si="9820"/>
        <v>RECEPCIONISTA</v>
      </c>
      <c r="C8793" s="241" t="str">
        <f t="shared" si="9820"/>
        <v>FRANCISCO BELTRÃO</v>
      </c>
      <c r="D8793" s="18" t="str">
        <f>Raiz!$D$99</f>
        <v>B</v>
      </c>
      <c r="E8793" s="323" t="str">
        <f>Raiz!$E$99</f>
        <v>Lucro</v>
      </c>
      <c r="F8793" s="323"/>
      <c r="G8793" s="323"/>
      <c r="H8793" s="323"/>
      <c r="I8793" s="20">
        <f>VLOOKUP(H8701,Base!$B$1397:$P$1448,J8706+1,FALSE)</f>
        <v>4.9799999999999997E-2</v>
      </c>
      <c r="J8793" s="19">
        <f t="shared" ref="J8793" si="9821">ROUND(J8816*I8793,2)</f>
        <v>155.57</v>
      </c>
      <c r="K8793" s="30"/>
      <c r="L8793" s="30"/>
    </row>
    <row r="8794" spans="1:12" ht="18" customHeight="1" x14ac:dyDescent="0.2">
      <c r="A8794" s="241">
        <f t="shared" ref="A8794:C8794" si="9822">A8793</f>
        <v>1</v>
      </c>
      <c r="B8794" s="241" t="str">
        <f t="shared" si="9822"/>
        <v>RECEPCIONISTA</v>
      </c>
      <c r="C8794" s="241" t="str">
        <f t="shared" si="9822"/>
        <v>FRANCISCO BELTRÃO</v>
      </c>
      <c r="D8794" s="324" t="str">
        <f>Raiz!$D$100</f>
        <v>Subtotal</v>
      </c>
      <c r="E8794" s="324"/>
      <c r="F8794" s="324"/>
      <c r="G8794" s="324"/>
      <c r="H8794" s="324"/>
      <c r="I8794" s="32">
        <f t="shared" ref="I8794:J8794" si="9823">SUM(I8792:I8793)</f>
        <v>9.98E-2</v>
      </c>
      <c r="J8794" s="33">
        <f t="shared" si="9823"/>
        <v>304.32</v>
      </c>
      <c r="K8794" s="30"/>
      <c r="L8794" s="30"/>
    </row>
    <row r="8795" spans="1:12" ht="18" customHeight="1" x14ac:dyDescent="0.2">
      <c r="A8795" s="241">
        <f t="shared" ref="A8795:C8795" si="9824">A8794</f>
        <v>1</v>
      </c>
      <c r="B8795" s="241" t="str">
        <f t="shared" si="9824"/>
        <v>RECEPCIONISTA</v>
      </c>
      <c r="C8795" s="241" t="str">
        <f t="shared" si="9824"/>
        <v>FRANCISCO BELTRÃO</v>
      </c>
      <c r="D8795" s="52" t="str">
        <f>Raiz!$D$101</f>
        <v>C</v>
      </c>
      <c r="E8795" s="323" t="str">
        <f>Raiz!$E$101</f>
        <v>Tributos</v>
      </c>
      <c r="F8795" s="325"/>
      <c r="G8795" s="325"/>
      <c r="H8795" s="325"/>
      <c r="I8795" s="32">
        <f t="shared" ref="I8795:J8795" si="9825">SUM(I8796:I8798)</f>
        <v>0.1225</v>
      </c>
      <c r="J8795" s="33">
        <f t="shared" si="9825"/>
        <v>457.80999999999995</v>
      </c>
      <c r="K8795" s="30"/>
      <c r="L8795" s="30"/>
    </row>
    <row r="8796" spans="1:12" ht="18" customHeight="1" x14ac:dyDescent="0.2">
      <c r="A8796" s="241">
        <f t="shared" ref="A8796:C8796" si="9826">A8795</f>
        <v>1</v>
      </c>
      <c r="B8796" s="241" t="str">
        <f t="shared" si="9826"/>
        <v>RECEPCIONISTA</v>
      </c>
      <c r="C8796" s="241" t="str">
        <f t="shared" si="9826"/>
        <v>FRANCISCO BELTRÃO</v>
      </c>
      <c r="D8796" s="328" t="str">
        <f>Raiz!$D$102</f>
        <v>C.1</v>
      </c>
      <c r="E8796" s="330" t="str">
        <f>Raiz!$E$102</f>
        <v>Tributos Federais</v>
      </c>
      <c r="F8796" s="332" t="str">
        <f>Raiz!$F$102</f>
        <v>PIS</v>
      </c>
      <c r="G8796" s="333"/>
      <c r="H8796" s="334"/>
      <c r="I8796" s="43">
        <f>Raiz!$I$102</f>
        <v>1.6500000000000001E-2</v>
      </c>
      <c r="J8796" s="19">
        <f t="shared" ref="J8796" si="9827">ROUND(I8796*J8805,2)</f>
        <v>61.66</v>
      </c>
      <c r="K8796" s="30"/>
      <c r="L8796" s="30"/>
    </row>
    <row r="8797" spans="1:12" ht="18" customHeight="1" x14ac:dyDescent="0.2">
      <c r="A8797" s="241">
        <f t="shared" ref="A8797:C8797" si="9828">A8796</f>
        <v>1</v>
      </c>
      <c r="B8797" s="241" t="str">
        <f t="shared" si="9828"/>
        <v>RECEPCIONISTA</v>
      </c>
      <c r="C8797" s="241" t="str">
        <f t="shared" si="9828"/>
        <v>FRANCISCO BELTRÃO</v>
      </c>
      <c r="D8797" s="329"/>
      <c r="E8797" s="331"/>
      <c r="F8797" s="331" t="str">
        <f>Raiz!$F$103</f>
        <v>COFINS</v>
      </c>
      <c r="G8797" s="335"/>
      <c r="H8797" s="336"/>
      <c r="I8797" s="20">
        <f>Raiz!$I$103</f>
        <v>7.5999999999999998E-2</v>
      </c>
      <c r="J8797" s="19">
        <f t="shared" ref="J8797" si="9829">ROUND(I8797*J8805,2)</f>
        <v>284.02999999999997</v>
      </c>
    </row>
    <row r="8798" spans="1:12" ht="18" customHeight="1" x14ac:dyDescent="0.2">
      <c r="A8798" s="241">
        <f t="shared" ref="A8798:C8798" si="9830">A8797</f>
        <v>1</v>
      </c>
      <c r="B8798" s="241" t="str">
        <f t="shared" si="9830"/>
        <v>RECEPCIONISTA</v>
      </c>
      <c r="C8798" s="241" t="str">
        <f t="shared" si="9830"/>
        <v>FRANCISCO BELTRÃO</v>
      </c>
      <c r="D8798" s="18" t="str">
        <f>Raiz!$D$104</f>
        <v>C.2</v>
      </c>
      <c r="E8798" s="263" t="str">
        <f>Raiz!$E$104</f>
        <v>Tributos Municipais</v>
      </c>
      <c r="F8798" s="320" t="str">
        <f>Raiz!$F$104</f>
        <v>ISS</v>
      </c>
      <c r="G8798" s="322"/>
      <c r="H8798" s="321"/>
      <c r="I8798" s="20">
        <f>VLOOKUP(H8701,Base!$B$29:$D$80,3,FALSE)</f>
        <v>0.03</v>
      </c>
      <c r="J8798" s="19">
        <f t="shared" ref="J8798" si="9831">ROUND(I8798*J8805,2)</f>
        <v>112.12</v>
      </c>
    </row>
    <row r="8799" spans="1:12" ht="18" customHeight="1" thickBot="1" x14ac:dyDescent="0.25">
      <c r="A8799" s="241">
        <f t="shared" ref="A8799:C8799" si="9832">A8798</f>
        <v>1</v>
      </c>
      <c r="B8799" s="241" t="str">
        <f t="shared" si="9832"/>
        <v>RECEPCIONISTA</v>
      </c>
      <c r="C8799" s="241" t="str">
        <f t="shared" si="9832"/>
        <v>FRANCISCO BELTRÃO</v>
      </c>
      <c r="D8799" s="319" t="str">
        <f>Raiz!$D$105</f>
        <v>Total do Módulo 6 - Custos Indiretos, Lucro e Tributos</v>
      </c>
      <c r="E8799" s="319"/>
      <c r="F8799" s="319"/>
      <c r="G8799" s="319"/>
      <c r="H8799" s="319"/>
      <c r="I8799" s="24">
        <f t="shared" ref="I8799:J8799" si="9833">I8794+I8795</f>
        <v>0.2223</v>
      </c>
      <c r="J8799" s="21">
        <f t="shared" si="9833"/>
        <v>762.12999999999988</v>
      </c>
    </row>
    <row r="8800" spans="1:12" ht="11.25" customHeight="1" thickBot="1" x14ac:dyDescent="0.25">
      <c r="A8800" s="241">
        <f t="shared" ref="A8800:C8800" si="9834">A8799</f>
        <v>1</v>
      </c>
      <c r="B8800" s="241" t="str">
        <f t="shared" si="9834"/>
        <v>RECEPCIONISTA</v>
      </c>
      <c r="C8800" s="241" t="str">
        <f t="shared" si="9834"/>
        <v>FRANCISCO BELTRÃO</v>
      </c>
      <c r="D8800" s="4"/>
      <c r="E8800" s="4"/>
      <c r="F8800" s="4"/>
      <c r="G8800" s="4"/>
      <c r="H8800" s="4"/>
      <c r="I8800" s="4"/>
      <c r="J8800" s="4"/>
    </row>
    <row r="8801" spans="1:10" ht="18" customHeight="1" x14ac:dyDescent="0.2">
      <c r="A8801" s="241">
        <f t="shared" ref="A8801:C8801" si="9835">A8800</f>
        <v>1</v>
      </c>
      <c r="B8801" s="241" t="str">
        <f t="shared" si="9835"/>
        <v>RECEPCIONISTA</v>
      </c>
      <c r="C8801" s="241" t="str">
        <f t="shared" si="9835"/>
        <v>FRANCISCO BELTRÃO</v>
      </c>
      <c r="D8801" s="339" t="str">
        <f>Raiz!$D$107</f>
        <v>TRIBUTOS (percentual incidente sobre o Valor total por empregado)</v>
      </c>
      <c r="E8801" s="340"/>
      <c r="F8801" s="340"/>
      <c r="G8801" s="340"/>
      <c r="H8801" s="340"/>
      <c r="I8801" s="340"/>
      <c r="J8801" s="341"/>
    </row>
    <row r="8802" spans="1:10" ht="18" customHeight="1" x14ac:dyDescent="0.2">
      <c r="A8802" s="241">
        <f t="shared" ref="A8802:C8802" si="9836">A8801</f>
        <v>1</v>
      </c>
      <c r="B8802" s="241" t="str">
        <f t="shared" si="9836"/>
        <v>RECEPCIONISTA</v>
      </c>
      <c r="C8802" s="241" t="str">
        <f t="shared" si="9836"/>
        <v>FRANCISCO BELTRÃO</v>
      </c>
      <c r="D8802" s="52" t="str">
        <f>Raiz!$D$108</f>
        <v>A</v>
      </c>
      <c r="E8802" s="314" t="str">
        <f>Raiz!$E$108</f>
        <v>Percentual total dos Tributos / 100</v>
      </c>
      <c r="F8802" s="314"/>
      <c r="G8802" s="314"/>
      <c r="H8802" s="314"/>
      <c r="I8802" s="314"/>
      <c r="J8802" s="34">
        <f t="shared" ref="J8802" si="9837">I8795</f>
        <v>0.1225</v>
      </c>
    </row>
    <row r="8803" spans="1:10" ht="18" customHeight="1" x14ac:dyDescent="0.2">
      <c r="A8803" s="241">
        <f t="shared" ref="A8803:C8803" si="9838">A8802</f>
        <v>1</v>
      </c>
      <c r="B8803" s="241" t="str">
        <f t="shared" si="9838"/>
        <v>RECEPCIONISTA</v>
      </c>
      <c r="C8803" s="241" t="str">
        <f t="shared" si="9838"/>
        <v>FRANCISCO BELTRÃO</v>
      </c>
      <c r="D8803" s="52" t="str">
        <f>Raiz!$D$109</f>
        <v>B</v>
      </c>
      <c r="E8803" s="314" t="str">
        <f>Raiz!$E$109</f>
        <v>1 - A</v>
      </c>
      <c r="F8803" s="314"/>
      <c r="G8803" s="314"/>
      <c r="H8803" s="314"/>
      <c r="I8803" s="314"/>
      <c r="J8803" s="34">
        <f t="shared" ref="J8803:J8866" si="9839">1-J8802</f>
        <v>0.87749999999999995</v>
      </c>
    </row>
    <row r="8804" spans="1:10" ht="18" customHeight="1" x14ac:dyDescent="0.2">
      <c r="A8804" s="241">
        <f t="shared" ref="A8804:C8804" si="9840">A8803</f>
        <v>1</v>
      </c>
      <c r="B8804" s="241" t="str">
        <f t="shared" si="9840"/>
        <v>RECEPCIONISTA</v>
      </c>
      <c r="C8804" s="241" t="str">
        <f t="shared" si="9840"/>
        <v>FRANCISCO BELTRÃO</v>
      </c>
      <c r="D8804" s="52" t="str">
        <f>Raiz!$D$110</f>
        <v>C</v>
      </c>
      <c r="E8804" s="314" t="str">
        <f>Raiz!$E$110</f>
        <v>Custo antes da incidência dos tributos</v>
      </c>
      <c r="F8804" s="314"/>
      <c r="G8804" s="314"/>
      <c r="H8804" s="314"/>
      <c r="I8804" s="314"/>
      <c r="J8804" s="19">
        <f t="shared" ref="J8804" si="9841">J8818</f>
        <v>3279.4009848484848</v>
      </c>
    </row>
    <row r="8805" spans="1:10" ht="18" customHeight="1" x14ac:dyDescent="0.2">
      <c r="A8805" s="241">
        <f t="shared" ref="A8805:C8805" si="9842">A8804</f>
        <v>1</v>
      </c>
      <c r="B8805" s="241" t="str">
        <f t="shared" si="9842"/>
        <v>RECEPCIONISTA</v>
      </c>
      <c r="C8805" s="241" t="str">
        <f t="shared" si="9842"/>
        <v>FRANCISCO BELTRÃO</v>
      </c>
      <c r="D8805" s="52" t="str">
        <f>Raiz!$D$111</f>
        <v>D</v>
      </c>
      <c r="E8805" s="314" t="str">
        <f>Raiz!$E$111</f>
        <v>PREÇO DO POSTO/MÊS (C / B)</v>
      </c>
      <c r="F8805" s="314"/>
      <c r="G8805" s="314"/>
      <c r="H8805" s="314"/>
      <c r="I8805" s="314"/>
      <c r="J8805" s="19">
        <f t="shared" ref="J8805" si="9843">ROUND(J8804/J8803,2)</f>
        <v>3737.21</v>
      </c>
    </row>
    <row r="8806" spans="1:10" ht="18" customHeight="1" thickBot="1" x14ac:dyDescent="0.25">
      <c r="A8806" s="241">
        <f t="shared" ref="A8806:C8806" si="9844">A8805</f>
        <v>1</v>
      </c>
      <c r="B8806" s="241" t="str">
        <f t="shared" si="9844"/>
        <v>RECEPCIONISTA</v>
      </c>
      <c r="C8806" s="241" t="str">
        <f t="shared" si="9844"/>
        <v>FRANCISCO BELTRÃO</v>
      </c>
      <c r="D8806" s="317" t="str">
        <f>Raiz!$D$112</f>
        <v>Total dos Tributos = (D – C)</v>
      </c>
      <c r="E8806" s="317"/>
      <c r="F8806" s="317"/>
      <c r="G8806" s="317"/>
      <c r="H8806" s="317"/>
      <c r="I8806" s="317"/>
      <c r="J8806" s="35">
        <f t="shared" ref="J8806" si="9845">J8805-J8804</f>
        <v>457.80901515151527</v>
      </c>
    </row>
    <row r="8807" spans="1:10" ht="11.25" customHeight="1" thickBot="1" x14ac:dyDescent="0.25">
      <c r="A8807" s="241">
        <f t="shared" ref="A8807:C8807" si="9846">A8806</f>
        <v>1</v>
      </c>
      <c r="B8807" s="241" t="str">
        <f t="shared" si="9846"/>
        <v>RECEPCIONISTA</v>
      </c>
      <c r="C8807" s="241" t="str">
        <f t="shared" si="9846"/>
        <v>FRANCISCO BELTRÃO</v>
      </c>
      <c r="D8807" s="4"/>
      <c r="E8807" s="4"/>
      <c r="F8807" s="4"/>
      <c r="G8807" s="4"/>
      <c r="H8807" s="4"/>
      <c r="I8807" s="4"/>
      <c r="J8807" s="4"/>
    </row>
    <row r="8808" spans="1:10" ht="18" customHeight="1" x14ac:dyDescent="0.2">
      <c r="A8808" s="241">
        <f t="shared" ref="A8808:C8808" si="9847">A8807</f>
        <v>1</v>
      </c>
      <c r="B8808" s="241" t="str">
        <f t="shared" si="9847"/>
        <v>RECEPCIONISTA</v>
      </c>
      <c r="C8808" s="241" t="str">
        <f t="shared" si="9847"/>
        <v>FRANCISCO BELTRÃO</v>
      </c>
      <c r="D8808" s="318" t="str">
        <f>Raiz!$D$114</f>
        <v>2 - QUADRO-RESUMO DO CUSTO POR EMPREGADO</v>
      </c>
      <c r="E8808" s="318"/>
      <c r="F8808" s="318"/>
      <c r="G8808" s="318"/>
      <c r="H8808" s="318"/>
      <c r="I8808" s="318"/>
      <c r="J8808" s="3" t="str">
        <f>Raiz!$J$114</f>
        <v>Valor R$</v>
      </c>
    </row>
    <row r="8809" spans="1:10" ht="18" customHeight="1" x14ac:dyDescent="0.2">
      <c r="A8809" s="241">
        <f t="shared" ref="A8809:C8809" si="9848">A8808</f>
        <v>1</v>
      </c>
      <c r="B8809" s="241" t="str">
        <f t="shared" si="9848"/>
        <v>RECEPCIONISTA</v>
      </c>
      <c r="C8809" s="241" t="str">
        <f t="shared" si="9848"/>
        <v>FRANCISCO BELTRÃO</v>
      </c>
      <c r="D8809" s="52" t="str">
        <f>Raiz!$D$115</f>
        <v>A</v>
      </c>
      <c r="E8809" s="314" t="str">
        <f>Raiz!$E$115</f>
        <v>Módulo 1 - Composição da Remuneração</v>
      </c>
      <c r="F8809" s="314"/>
      <c r="G8809" s="314"/>
      <c r="H8809" s="314"/>
      <c r="I8809" s="314"/>
      <c r="J8809" s="19">
        <f t="shared" ref="J8809" si="9849">J8729</f>
        <v>1379.090909090909</v>
      </c>
    </row>
    <row r="8810" spans="1:10" ht="18" customHeight="1" x14ac:dyDescent="0.2">
      <c r="A8810" s="241">
        <f t="shared" ref="A8810:C8810" si="9850">A8809</f>
        <v>1</v>
      </c>
      <c r="B8810" s="241" t="str">
        <f t="shared" si="9850"/>
        <v>RECEPCIONISTA</v>
      </c>
      <c r="C8810" s="241" t="str">
        <f t="shared" si="9850"/>
        <v>FRANCISCO BELTRÃO</v>
      </c>
      <c r="D8810" s="52" t="str">
        <f>Raiz!$D$116</f>
        <v>B</v>
      </c>
      <c r="E8810" s="314" t="str">
        <f>Raiz!$E$116</f>
        <v>Módulo 2 - Encargos e Benefícios Anuais, Mensais e Diários</v>
      </c>
      <c r="F8810" s="314"/>
      <c r="G8810" s="314"/>
      <c r="H8810" s="314"/>
      <c r="I8810" s="314"/>
      <c r="J8810" s="19">
        <f t="shared" ref="J8810" si="9851">J8762</f>
        <v>1232.6799999999998</v>
      </c>
    </row>
    <row r="8811" spans="1:10" ht="18" customHeight="1" x14ac:dyDescent="0.2">
      <c r="A8811" s="241">
        <f t="shared" ref="A8811:C8811" si="9852">A8810</f>
        <v>1</v>
      </c>
      <c r="B8811" s="241" t="str">
        <f t="shared" si="9852"/>
        <v>RECEPCIONISTA</v>
      </c>
      <c r="C8811" s="241" t="str">
        <f t="shared" si="9852"/>
        <v>FRANCISCO BELTRÃO</v>
      </c>
      <c r="D8811" s="52" t="str">
        <f>Raiz!$D$117</f>
        <v>C</v>
      </c>
      <c r="E8811" s="314" t="str">
        <f>Raiz!$E$117</f>
        <v>Módulo 3 - Provisão para Rescisão</v>
      </c>
      <c r="F8811" s="314"/>
      <c r="G8811" s="314"/>
      <c r="H8811" s="314"/>
      <c r="I8811" s="314"/>
      <c r="J8811" s="19">
        <f t="shared" ref="J8811" si="9853">J8771</f>
        <v>80.900000000000006</v>
      </c>
    </row>
    <row r="8812" spans="1:10" ht="18" customHeight="1" x14ac:dyDescent="0.2">
      <c r="A8812" s="241">
        <f t="shared" ref="A8812:C8812" si="9854">A8811</f>
        <v>1</v>
      </c>
      <c r="B8812" s="241" t="str">
        <f t="shared" si="9854"/>
        <v>RECEPCIONISTA</v>
      </c>
      <c r="C8812" s="241" t="str">
        <f t="shared" si="9854"/>
        <v>FRANCISCO BELTRÃO</v>
      </c>
      <c r="D8812" s="52" t="str">
        <f>Raiz!$D$118</f>
        <v>D</v>
      </c>
      <c r="E8812" s="314" t="str">
        <f>Raiz!$E$118</f>
        <v>Módulo 4 - Custo de Reposição do Profissional Ausente</v>
      </c>
      <c r="F8812" s="314"/>
      <c r="G8812" s="314"/>
      <c r="H8812" s="314"/>
      <c r="I8812" s="314"/>
      <c r="J8812" s="19">
        <f t="shared" ref="J8812" si="9855">J8784</f>
        <v>250.74007575757571</v>
      </c>
    </row>
    <row r="8813" spans="1:10" ht="18" customHeight="1" x14ac:dyDescent="0.2">
      <c r="A8813" s="241">
        <f t="shared" ref="A8813:C8813" si="9856">A8812</f>
        <v>1</v>
      </c>
      <c r="B8813" s="241" t="str">
        <f t="shared" si="9856"/>
        <v>RECEPCIONISTA</v>
      </c>
      <c r="C8813" s="241" t="str">
        <f t="shared" si="9856"/>
        <v>FRANCISCO BELTRÃO</v>
      </c>
      <c r="D8813" s="52" t="str">
        <f>Raiz!$D$119</f>
        <v>E</v>
      </c>
      <c r="E8813" s="314" t="str">
        <f>Raiz!$E$119</f>
        <v>Módulo 5 - Insumos Diversos</v>
      </c>
      <c r="F8813" s="314"/>
      <c r="G8813" s="314"/>
      <c r="H8813" s="314"/>
      <c r="I8813" s="314"/>
      <c r="J8813" s="19">
        <f t="shared" ref="J8813" si="9857">J8789</f>
        <v>31.67</v>
      </c>
    </row>
    <row r="8814" spans="1:10" ht="18" customHeight="1" x14ac:dyDescent="0.2">
      <c r="A8814" s="241">
        <f t="shared" ref="A8814:C8814" si="9858">A8813</f>
        <v>1</v>
      </c>
      <c r="B8814" s="241" t="str">
        <f t="shared" si="9858"/>
        <v>RECEPCIONISTA</v>
      </c>
      <c r="C8814" s="241" t="str">
        <f t="shared" si="9858"/>
        <v>FRANCISCO BELTRÃO</v>
      </c>
      <c r="D8814" s="315" t="str">
        <f>Raiz!$D$120</f>
        <v>Subtotal (A + B + C+ D + E)</v>
      </c>
      <c r="E8814" s="315"/>
      <c r="F8814" s="315"/>
      <c r="G8814" s="315"/>
      <c r="H8814" s="315"/>
      <c r="I8814" s="315"/>
      <c r="J8814" s="33">
        <f t="shared" ref="J8814" si="9859">SUM(J8809:J8813)</f>
        <v>2975.0809848484846</v>
      </c>
    </row>
    <row r="8815" spans="1:10" ht="18" customHeight="1" x14ac:dyDescent="0.2">
      <c r="A8815" s="241">
        <f t="shared" ref="A8815:C8815" si="9860">A8814</f>
        <v>1</v>
      </c>
      <c r="B8815" s="241" t="str">
        <f t="shared" si="9860"/>
        <v>RECEPCIONISTA</v>
      </c>
      <c r="C8815" s="241" t="str">
        <f t="shared" si="9860"/>
        <v>FRANCISCO BELTRÃO</v>
      </c>
      <c r="D8815" s="52" t="str">
        <f>Raiz!$D$121</f>
        <v>F</v>
      </c>
      <c r="E8815" s="314" t="str">
        <f>Raiz!$E$121</f>
        <v>Módulo 6-A - Custos Indiretos (despesas administrativas e operacionais)</v>
      </c>
      <c r="F8815" s="314"/>
      <c r="G8815" s="314"/>
      <c r="H8815" s="314"/>
      <c r="I8815" s="314"/>
      <c r="J8815" s="19">
        <f t="shared" ref="J8815" si="9861">J8792</f>
        <v>148.75</v>
      </c>
    </row>
    <row r="8816" spans="1:10" ht="18" customHeight="1" x14ac:dyDescent="0.2">
      <c r="A8816" s="241">
        <f t="shared" ref="A8816:C8816" si="9862">A8815</f>
        <v>1</v>
      </c>
      <c r="B8816" s="241" t="str">
        <f t="shared" si="9862"/>
        <v>RECEPCIONISTA</v>
      </c>
      <c r="C8816" s="241" t="str">
        <f t="shared" si="9862"/>
        <v>FRANCISCO BELTRÃO</v>
      </c>
      <c r="D8816" s="315" t="str">
        <f>Raiz!$D$122</f>
        <v>Subtotal (antes da incidência dos lucros)</v>
      </c>
      <c r="E8816" s="315"/>
      <c r="F8816" s="315"/>
      <c r="G8816" s="315"/>
      <c r="H8816" s="315"/>
      <c r="I8816" s="315"/>
      <c r="J8816" s="36">
        <f t="shared" ref="J8816" si="9863">J8814+J8815</f>
        <v>3123.8309848484846</v>
      </c>
    </row>
    <row r="8817" spans="1:16" ht="18" customHeight="1" x14ac:dyDescent="0.2">
      <c r="A8817" s="241">
        <f t="shared" ref="A8817:C8817" si="9864">A8816</f>
        <v>1</v>
      </c>
      <c r="B8817" s="241" t="str">
        <f t="shared" si="9864"/>
        <v>RECEPCIONISTA</v>
      </c>
      <c r="C8817" s="241" t="str">
        <f t="shared" si="9864"/>
        <v>FRANCISCO BELTRÃO</v>
      </c>
      <c r="D8817" s="52" t="str">
        <f>Raiz!$D$123</f>
        <v>G</v>
      </c>
      <c r="E8817" s="314" t="str">
        <f>Raiz!$E$123</f>
        <v>Módulo 6-B - Lucro</v>
      </c>
      <c r="F8817" s="314"/>
      <c r="G8817" s="314"/>
      <c r="H8817" s="314"/>
      <c r="I8817" s="314"/>
      <c r="J8817" s="36">
        <f t="shared" ref="J8817" si="9865">J8793</f>
        <v>155.57</v>
      </c>
    </row>
    <row r="8818" spans="1:16" ht="18" customHeight="1" x14ac:dyDescent="0.2">
      <c r="A8818" s="241">
        <f t="shared" ref="A8818:C8818" si="9866">A8817</f>
        <v>1</v>
      </c>
      <c r="B8818" s="241" t="str">
        <f t="shared" si="9866"/>
        <v>RECEPCIONISTA</v>
      </c>
      <c r="C8818" s="241" t="str">
        <f t="shared" si="9866"/>
        <v>FRANCISCO BELTRÃO</v>
      </c>
      <c r="D8818" s="315" t="str">
        <f>Raiz!$D$124</f>
        <v>Subtotal (antes da incidência dos tributos)</v>
      </c>
      <c r="E8818" s="315"/>
      <c r="F8818" s="315"/>
      <c r="G8818" s="315"/>
      <c r="H8818" s="315"/>
      <c r="I8818" s="315"/>
      <c r="J8818" s="36">
        <f t="shared" ref="J8818" si="9867">J8816+J8817</f>
        <v>3279.4009848484848</v>
      </c>
    </row>
    <row r="8819" spans="1:16" ht="18" customHeight="1" x14ac:dyDescent="0.2">
      <c r="A8819" s="241">
        <f t="shared" ref="A8819:C8819" si="9868">A8818</f>
        <v>1</v>
      </c>
      <c r="B8819" s="241" t="str">
        <f t="shared" si="9868"/>
        <v>RECEPCIONISTA</v>
      </c>
      <c r="C8819" s="241" t="str">
        <f t="shared" si="9868"/>
        <v>FRANCISCO BELTRÃO</v>
      </c>
      <c r="D8819" s="52" t="str">
        <f>Raiz!$D$125</f>
        <v>H</v>
      </c>
      <c r="E8819" s="314" t="str">
        <f>Raiz!$E$125</f>
        <v>Módulo 6-C - Tributos</v>
      </c>
      <c r="F8819" s="314"/>
      <c r="G8819" s="314"/>
      <c r="H8819" s="314"/>
      <c r="I8819" s="314"/>
      <c r="J8819" s="36">
        <f t="shared" ref="J8819" si="9869">J8795</f>
        <v>457.80999999999995</v>
      </c>
    </row>
    <row r="8820" spans="1:16" ht="18" customHeight="1" thickBot="1" x14ac:dyDescent="0.25">
      <c r="A8820" s="241">
        <f t="shared" ref="A8820:C8820" si="9870">A8819</f>
        <v>1</v>
      </c>
      <c r="B8820" s="241" t="str">
        <f t="shared" si="9870"/>
        <v>RECEPCIONISTA</v>
      </c>
      <c r="C8820" s="241" t="str">
        <f t="shared" si="9870"/>
        <v>FRANCISCO BELTRÃO</v>
      </c>
      <c r="D8820" s="393" t="str">
        <f>Raiz!$D$126</f>
        <v>Valor Total por Empregado / Mês</v>
      </c>
      <c r="E8820" s="394"/>
      <c r="F8820" s="395"/>
      <c r="G8820" s="393" t="str">
        <f t="shared" ref="G8820" si="9871">CONCATENATE(G8706," - ",H8701)</f>
        <v>RECEPCIONISTA - FRANCISCO BELTRÃO</v>
      </c>
      <c r="H8820" s="394"/>
      <c r="I8820" s="395"/>
      <c r="J8820" s="47">
        <f t="shared" ref="J8820" si="9872">ROUND(SUM(J8818:J8819),2)</f>
        <v>3737.21</v>
      </c>
      <c r="M8820" s="129"/>
    </row>
    <row r="8821" spans="1:16" ht="7.5" customHeight="1" thickBot="1" x14ac:dyDescent="0.25">
      <c r="A8821" s="241">
        <f t="shared" ref="A8821:C8821" si="9873">A8820</f>
        <v>1</v>
      </c>
      <c r="B8821" s="241" t="str">
        <f t="shared" si="9873"/>
        <v>RECEPCIONISTA</v>
      </c>
      <c r="C8821" s="241" t="str">
        <f t="shared" si="9873"/>
        <v>FRANCISCO BELTRÃO</v>
      </c>
      <c r="M8821" s="129"/>
    </row>
    <row r="8822" spans="1:16" ht="36" customHeight="1" thickBot="1" x14ac:dyDescent="0.25">
      <c r="A8822" s="241">
        <f t="shared" ref="A8822" si="9874">J8822</f>
        <v>1</v>
      </c>
      <c r="B8822" s="241" t="str">
        <f t="shared" ref="B8822" si="9875">G8832</f>
        <v>RECEPCIONISTA</v>
      </c>
      <c r="C8822" s="241" t="str">
        <f t="shared" ref="C8822" si="9876">H8827</f>
        <v>GUAIRA</v>
      </c>
      <c r="D8822" s="311" t="str">
        <f>Raiz!$D$2</f>
        <v>PLANILHA DE CUSTOS E FORMAÇÃO DE PREÇOS</v>
      </c>
      <c r="E8822" s="312"/>
      <c r="F8822" s="312"/>
      <c r="G8822" s="312"/>
      <c r="H8822" s="313"/>
      <c r="I8822" s="66" t="str">
        <f>Raiz!$I$2</f>
        <v>GRUPO</v>
      </c>
      <c r="J8822" s="59">
        <f>VLOOKUP(H8827,Base!$B$29:$C$80,2,FALSE)</f>
        <v>1</v>
      </c>
      <c r="K8822" s="127"/>
      <c r="L8822" s="239" t="s">
        <v>320</v>
      </c>
      <c r="M8822" s="240">
        <f t="shared" ref="M8822" si="9877">M8696+1</f>
        <v>71</v>
      </c>
    </row>
    <row r="8823" spans="1:16" s="4" customFormat="1" ht="18" customHeight="1" x14ac:dyDescent="0.2">
      <c r="A8823" s="241">
        <f t="shared" ref="A8823:A8886" si="9878">A8822</f>
        <v>1</v>
      </c>
      <c r="B8823" s="241" t="str">
        <f t="shared" ref="B8823:B8886" si="9879">B8822</f>
        <v>RECEPCIONISTA</v>
      </c>
      <c r="C8823" s="241" t="str">
        <f t="shared" ref="C8823:C8886" si="9880">C8822</f>
        <v>GUAIRA</v>
      </c>
      <c r="D8823" s="400" t="str">
        <f>Raiz!$D$3</f>
        <v>DISCRIMINAÇÃO DOS SERVIÇOS (DADOS REFERENTES À CONTRATAÇÃO)</v>
      </c>
      <c r="E8823" s="401"/>
      <c r="F8823" s="401"/>
      <c r="G8823" s="401"/>
      <c r="H8823" s="401"/>
      <c r="I8823" s="401"/>
      <c r="J8823" s="402"/>
      <c r="K8823" s="30"/>
      <c r="L8823" s="30"/>
      <c r="M8823" s="30"/>
      <c r="N8823" s="30"/>
      <c r="O8823" s="30"/>
      <c r="P8823" s="30"/>
    </row>
    <row r="8824" spans="1:16" s="4" customFormat="1" ht="18" customHeight="1" x14ac:dyDescent="0.2">
      <c r="A8824" s="241">
        <f t="shared" si="9878"/>
        <v>1</v>
      </c>
      <c r="B8824" s="241" t="str">
        <f t="shared" si="9879"/>
        <v>RECEPCIONISTA</v>
      </c>
      <c r="C8824" s="241" t="str">
        <f t="shared" si="9880"/>
        <v>GUAIRA</v>
      </c>
      <c r="D8824" s="52" t="str">
        <f>Raiz!$D$4</f>
        <v>A</v>
      </c>
      <c r="E8824" s="359" t="str">
        <f>Raiz!$E$4</f>
        <v>Processo nº</v>
      </c>
      <c r="F8824" s="359"/>
      <c r="G8824" s="359"/>
      <c r="H8824" s="386" t="str">
        <f>Base!$C$2</f>
        <v>10905.720090/2020-71</v>
      </c>
      <c r="I8824" s="386"/>
      <c r="J8824" s="386"/>
      <c r="K8824" s="30"/>
      <c r="L8824" s="30"/>
      <c r="M8824" s="30"/>
      <c r="N8824" s="30"/>
      <c r="O8824" s="30"/>
      <c r="P8824" s="30"/>
    </row>
    <row r="8825" spans="1:16" s="4" customFormat="1" ht="18" customHeight="1" x14ac:dyDescent="0.2">
      <c r="A8825" s="241">
        <f t="shared" si="9878"/>
        <v>1</v>
      </c>
      <c r="B8825" s="241" t="str">
        <f t="shared" si="9879"/>
        <v>RECEPCIONISTA</v>
      </c>
      <c r="C8825" s="241" t="str">
        <f t="shared" si="9880"/>
        <v>GUAIRA</v>
      </c>
      <c r="D8825" s="52" t="str">
        <f>Raiz!$D$5</f>
        <v>B</v>
      </c>
      <c r="E8825" s="359" t="str">
        <f>Raiz!$E$5</f>
        <v>Licitação nº</v>
      </c>
      <c r="F8825" s="359"/>
      <c r="G8825" s="359"/>
      <c r="H8825" s="386" t="str">
        <f>Base!$C$3</f>
        <v>___/2021</v>
      </c>
      <c r="I8825" s="386"/>
      <c r="J8825" s="386"/>
      <c r="K8825" s="30"/>
      <c r="L8825" s="30"/>
      <c r="M8825" s="30"/>
      <c r="N8825" s="30"/>
      <c r="O8825" s="30"/>
      <c r="P8825" s="30"/>
    </row>
    <row r="8826" spans="1:16" s="4" customFormat="1" ht="18" customHeight="1" x14ac:dyDescent="0.2">
      <c r="A8826" s="241">
        <f t="shared" si="9878"/>
        <v>1</v>
      </c>
      <c r="B8826" s="241" t="str">
        <f t="shared" si="9879"/>
        <v>RECEPCIONISTA</v>
      </c>
      <c r="C8826" s="241" t="str">
        <f t="shared" si="9880"/>
        <v>GUAIRA</v>
      </c>
      <c r="D8826" s="52" t="str">
        <f>Raiz!$D$6</f>
        <v>C</v>
      </c>
      <c r="E8826" s="359" t="str">
        <f>Raiz!$E$6</f>
        <v>Data de apresentação da proposta</v>
      </c>
      <c r="F8826" s="359"/>
      <c r="G8826" s="359"/>
      <c r="H8826" s="386" t="str">
        <f>Base!$C$4</f>
        <v>___/___/2021</v>
      </c>
      <c r="I8826" s="386"/>
      <c r="J8826" s="386"/>
      <c r="K8826" s="30"/>
      <c r="L8826" s="30"/>
      <c r="M8826" s="30"/>
      <c r="N8826" s="30"/>
      <c r="O8826" s="30"/>
      <c r="P8826" s="30"/>
    </row>
    <row r="8827" spans="1:16" s="4" customFormat="1" ht="18" customHeight="1" x14ac:dyDescent="0.2">
      <c r="A8827" s="241">
        <f t="shared" si="9878"/>
        <v>1</v>
      </c>
      <c r="B8827" s="241" t="str">
        <f t="shared" si="9879"/>
        <v>RECEPCIONISTA</v>
      </c>
      <c r="C8827" s="241" t="str">
        <f t="shared" si="9880"/>
        <v>GUAIRA</v>
      </c>
      <c r="D8827" s="52" t="str">
        <f>Raiz!$D$7</f>
        <v>D</v>
      </c>
      <c r="E8827" s="359" t="str">
        <f>Raiz!$E$7</f>
        <v>Local da prestação do serviço</v>
      </c>
      <c r="F8827" s="359"/>
      <c r="G8827" s="359"/>
      <c r="H8827" s="368" t="str">
        <f>VLOOKUP(M8822,Base!$T$86:$V$813,2,FALSE)</f>
        <v>GUAIRA</v>
      </c>
      <c r="I8827" s="368"/>
      <c r="J8827" s="369">
        <f t="shared" ref="J8827" si="9881">K8827</f>
        <v>0</v>
      </c>
      <c r="K8827" s="127"/>
      <c r="L8827" s="127"/>
      <c r="M8827" s="30"/>
      <c r="N8827" s="30"/>
      <c r="O8827" s="30"/>
      <c r="P8827" s="30"/>
    </row>
    <row r="8828" spans="1:16" s="4" customFormat="1" ht="18" customHeight="1" x14ac:dyDescent="0.2">
      <c r="A8828" s="241">
        <f t="shared" si="9878"/>
        <v>1</v>
      </c>
      <c r="B8828" s="241" t="str">
        <f t="shared" si="9879"/>
        <v>RECEPCIONISTA</v>
      </c>
      <c r="C8828" s="241" t="str">
        <f t="shared" si="9880"/>
        <v>GUAIRA</v>
      </c>
      <c r="D8828" s="52" t="str">
        <f>Raiz!$D$8</f>
        <v>E</v>
      </c>
      <c r="E8828" s="359" t="str">
        <f>Raiz!$E$8</f>
        <v>Ano do Acordo, Convenção ou Dissídio Coletivo:</v>
      </c>
      <c r="F8828" s="359"/>
      <c r="G8828" s="359"/>
      <c r="H8828" s="370">
        <f>VLOOKUP(H8827,Base!$B$257:$P$308,J8832+1,FALSE)</f>
        <v>2021</v>
      </c>
      <c r="I8828" s="370"/>
      <c r="J8828" s="370"/>
      <c r="K8828" s="30"/>
      <c r="L8828" s="30"/>
      <c r="M8828" s="30"/>
      <c r="N8828" s="30"/>
      <c r="O8828" s="30"/>
      <c r="P8828" s="30"/>
    </row>
    <row r="8829" spans="1:16" s="4" customFormat="1" ht="18" customHeight="1" thickBot="1" x14ac:dyDescent="0.25">
      <c r="A8829" s="241">
        <f t="shared" si="9878"/>
        <v>1</v>
      </c>
      <c r="B8829" s="241" t="str">
        <f t="shared" si="9879"/>
        <v>RECEPCIONISTA</v>
      </c>
      <c r="C8829" s="241" t="str">
        <f t="shared" si="9880"/>
        <v>GUAIRA</v>
      </c>
      <c r="D8829" s="17" t="str">
        <f>Raiz!$D$9</f>
        <v>F</v>
      </c>
      <c r="E8829" s="360" t="str">
        <f>Raiz!$E$9</f>
        <v>Tempo de Execução (meses)</v>
      </c>
      <c r="F8829" s="360"/>
      <c r="G8829" s="360"/>
      <c r="H8829" s="378">
        <f>VLOOKUP(H8827,Base!$B$143:$P$194,J8832+1,FALSE)</f>
        <v>24</v>
      </c>
      <c r="I8829" s="379"/>
      <c r="J8829" s="380"/>
      <c r="K8829" s="30"/>
      <c r="L8829" s="30"/>
      <c r="M8829" s="30"/>
      <c r="N8829" s="30"/>
      <c r="O8829" s="30"/>
      <c r="P8829" s="30"/>
    </row>
    <row r="8830" spans="1:16" ht="14.1" customHeight="1" thickBot="1" x14ac:dyDescent="0.25">
      <c r="A8830" s="241">
        <f t="shared" si="9878"/>
        <v>1</v>
      </c>
      <c r="B8830" s="241" t="str">
        <f t="shared" si="9879"/>
        <v>RECEPCIONISTA</v>
      </c>
      <c r="C8830" s="241" t="str">
        <f t="shared" si="9880"/>
        <v>GUAIRA</v>
      </c>
      <c r="D8830" s="16"/>
    </row>
    <row r="8831" spans="1:16" s="4" customFormat="1" ht="18" customHeight="1" x14ac:dyDescent="0.2">
      <c r="A8831" s="241">
        <f t="shared" si="9878"/>
        <v>1</v>
      </c>
      <c r="B8831" s="241" t="str">
        <f t="shared" si="9879"/>
        <v>RECEPCIONISTA</v>
      </c>
      <c r="C8831" s="241" t="str">
        <f t="shared" si="9880"/>
        <v>GUAIRA</v>
      </c>
      <c r="D8831" s="381" t="str">
        <f>Raiz!$D$11</f>
        <v>IDENTIFICAÇÃO DO SERVIÇO</v>
      </c>
      <c r="E8831" s="381"/>
      <c r="F8831" s="381"/>
      <c r="G8831" s="381"/>
      <c r="H8831" s="381"/>
      <c r="I8831" s="381"/>
      <c r="J8831" s="381"/>
      <c r="K8831" s="30"/>
      <c r="L8831" s="30"/>
      <c r="M8831" s="30"/>
      <c r="N8831" s="30"/>
      <c r="O8831" s="30"/>
      <c r="P8831" s="30"/>
    </row>
    <row r="8832" spans="1:16" s="4" customFormat="1" ht="18" customHeight="1" x14ac:dyDescent="0.2">
      <c r="A8832" s="241">
        <f t="shared" si="9878"/>
        <v>1</v>
      </c>
      <c r="B8832" s="241" t="str">
        <f t="shared" si="9879"/>
        <v>RECEPCIONISTA</v>
      </c>
      <c r="C8832" s="241" t="str">
        <f t="shared" si="9880"/>
        <v>GUAIRA</v>
      </c>
      <c r="D8832" s="389" t="str">
        <f>Raiz!$D$12</f>
        <v>Tipo de Serviço</v>
      </c>
      <c r="E8832" s="389"/>
      <c r="F8832" s="389"/>
      <c r="G8832" s="387" t="str">
        <f>VLOOKUP(M8822,Base!$T$86:$V$813,3,FALSE)</f>
        <v>RECEPCIONISTA</v>
      </c>
      <c r="H8832" s="388"/>
      <c r="I8832" s="388"/>
      <c r="J8832" s="238">
        <f>VLOOKUP(G8832,Base!$B$11:$E$24,4,FALSE)</f>
        <v>3</v>
      </c>
      <c r="M8832" s="30"/>
      <c r="N8832" s="30"/>
      <c r="O8832" s="30"/>
      <c r="P8832" s="30"/>
    </row>
    <row r="8833" spans="1:16" s="4" customFormat="1" ht="18" customHeight="1" x14ac:dyDescent="0.2">
      <c r="A8833" s="241">
        <f t="shared" si="9878"/>
        <v>1</v>
      </c>
      <c r="B8833" s="241" t="str">
        <f t="shared" si="9879"/>
        <v>RECEPCIONISTA</v>
      </c>
      <c r="C8833" s="241" t="str">
        <f t="shared" si="9880"/>
        <v>GUAIRA</v>
      </c>
      <c r="D8833" s="389" t="str">
        <f>Raiz!$D$13</f>
        <v>Unidade de medida</v>
      </c>
      <c r="E8833" s="389"/>
      <c r="F8833" s="389"/>
      <c r="G8833" s="390" t="str">
        <f>Base!$C$6</f>
        <v>Posto</v>
      </c>
      <c r="H8833" s="390"/>
      <c r="I8833" s="390"/>
      <c r="J8833" s="390"/>
      <c r="K8833" s="30"/>
      <c r="L8833" s="30"/>
      <c r="M8833" s="30"/>
      <c r="N8833" s="30"/>
      <c r="O8833" s="30"/>
      <c r="P8833" s="30"/>
    </row>
    <row r="8834" spans="1:16" s="4" customFormat="1" ht="18" customHeight="1" thickBot="1" x14ac:dyDescent="0.25">
      <c r="A8834" s="241">
        <f t="shared" si="9878"/>
        <v>1</v>
      </c>
      <c r="B8834" s="241" t="str">
        <f t="shared" si="9879"/>
        <v>RECEPCIONISTA</v>
      </c>
      <c r="C8834" s="241" t="str">
        <f t="shared" si="9880"/>
        <v>GUAIRA</v>
      </c>
      <c r="D8834" s="396" t="str">
        <f>Raiz!$D$14</f>
        <v>Quantidade a contratar (unidade de medida)</v>
      </c>
      <c r="E8834" s="396"/>
      <c r="F8834" s="396"/>
      <c r="G8834" s="378">
        <f>VLOOKUP(H8827,Base!$B$86:$P$137,1+J8832,FALSE)</f>
        <v>1</v>
      </c>
      <c r="H8834" s="379"/>
      <c r="I8834" s="379"/>
      <c r="J8834" s="380"/>
      <c r="K8834" s="30"/>
      <c r="L8834" s="30"/>
      <c r="M8834" s="30"/>
      <c r="N8834" s="30"/>
      <c r="O8834" s="30"/>
      <c r="P8834" s="30"/>
    </row>
    <row r="8835" spans="1:16" s="4" customFormat="1" ht="14.1" customHeight="1" thickBot="1" x14ac:dyDescent="0.25">
      <c r="A8835" s="241">
        <f t="shared" si="9878"/>
        <v>1</v>
      </c>
      <c r="B8835" s="241" t="str">
        <f t="shared" si="9879"/>
        <v>RECEPCIONISTA</v>
      </c>
      <c r="C8835" s="241" t="str">
        <f t="shared" si="9880"/>
        <v>GUAIRA</v>
      </c>
      <c r="D8835" s="5"/>
      <c r="E8835" s="5"/>
      <c r="F8835" s="5"/>
      <c r="G8835" s="5"/>
      <c r="H8835" s="5"/>
      <c r="I8835" s="5"/>
      <c r="J8835" s="5"/>
      <c r="K8835" s="29"/>
      <c r="L8835" s="29"/>
      <c r="M8835" s="30"/>
      <c r="N8835" s="30"/>
      <c r="O8835" s="30"/>
      <c r="P8835" s="30"/>
    </row>
    <row r="8836" spans="1:16" s="4" customFormat="1" ht="18" customHeight="1" x14ac:dyDescent="0.2">
      <c r="A8836" s="241">
        <f t="shared" si="9878"/>
        <v>1</v>
      </c>
      <c r="B8836" s="241" t="str">
        <f t="shared" si="9879"/>
        <v>RECEPCIONISTA</v>
      </c>
      <c r="C8836" s="241" t="str">
        <f t="shared" si="9880"/>
        <v>GUAIRA</v>
      </c>
      <c r="D8836" s="381" t="str">
        <f>Raiz!$D$16</f>
        <v>1. MÓDULOS: Mão de obra vinculada à execução contratual</v>
      </c>
      <c r="E8836" s="381"/>
      <c r="F8836" s="381"/>
      <c r="G8836" s="381"/>
      <c r="H8836" s="381"/>
      <c r="I8836" s="381"/>
      <c r="J8836" s="381"/>
      <c r="K8836" s="30"/>
      <c r="L8836" s="30"/>
      <c r="M8836" s="30"/>
      <c r="N8836" s="30"/>
      <c r="O8836" s="30"/>
      <c r="P8836" s="30"/>
    </row>
    <row r="8837" spans="1:16" s="4" customFormat="1" ht="18" customHeight="1" x14ac:dyDescent="0.2">
      <c r="A8837" s="241">
        <f t="shared" si="9878"/>
        <v>1</v>
      </c>
      <c r="B8837" s="241" t="str">
        <f t="shared" si="9879"/>
        <v>RECEPCIONISTA</v>
      </c>
      <c r="C8837" s="241" t="str">
        <f t="shared" si="9880"/>
        <v>GUAIRA</v>
      </c>
      <c r="D8837" s="382" t="str">
        <f>Raiz!$D$17</f>
        <v>Dados para composição dos custos referentes a mão de obra</v>
      </c>
      <c r="E8837" s="382"/>
      <c r="F8837" s="382"/>
      <c r="G8837" s="382"/>
      <c r="H8837" s="382"/>
      <c r="I8837" s="382"/>
      <c r="J8837" s="382"/>
      <c r="K8837" s="30"/>
      <c r="L8837" s="30"/>
      <c r="M8837" s="30"/>
      <c r="N8837" s="30"/>
      <c r="O8837" s="30"/>
      <c r="P8837" s="30"/>
    </row>
    <row r="8838" spans="1:16" s="4" customFormat="1" ht="18" customHeight="1" x14ac:dyDescent="0.2">
      <c r="A8838" s="241">
        <f t="shared" si="9878"/>
        <v>1</v>
      </c>
      <c r="B8838" s="241" t="str">
        <f t="shared" si="9879"/>
        <v>RECEPCIONISTA</v>
      </c>
      <c r="C8838" s="241" t="str">
        <f t="shared" si="9880"/>
        <v>GUAIRA</v>
      </c>
      <c r="D8838" s="52">
        <f>Raiz!$D$18</f>
        <v>1</v>
      </c>
      <c r="E8838" s="359" t="str">
        <f>Raiz!$E$18</f>
        <v>Tipo de Serviço</v>
      </c>
      <c r="F8838" s="359"/>
      <c r="G8838" s="383" t="str">
        <f t="shared" ref="G8838" si="9882">G8832</f>
        <v>RECEPCIONISTA</v>
      </c>
      <c r="H8838" s="383"/>
      <c r="I8838" s="383"/>
      <c r="J8838" s="384"/>
      <c r="K8838" s="30"/>
      <c r="L8838" s="30"/>
      <c r="M8838" s="30"/>
      <c r="N8838" s="30"/>
      <c r="O8838" s="30"/>
      <c r="P8838" s="30"/>
    </row>
    <row r="8839" spans="1:16" s="4" customFormat="1" ht="18" customHeight="1" x14ac:dyDescent="0.2">
      <c r="A8839" s="241">
        <f t="shared" si="9878"/>
        <v>1</v>
      </c>
      <c r="B8839" s="241" t="str">
        <f t="shared" si="9879"/>
        <v>RECEPCIONISTA</v>
      </c>
      <c r="C8839" s="241" t="str">
        <f t="shared" si="9880"/>
        <v>GUAIRA</v>
      </c>
      <c r="D8839" s="52">
        <f>Raiz!$D$19</f>
        <v>2</v>
      </c>
      <c r="E8839" s="359" t="str">
        <f>Raiz!$E$19</f>
        <v>Classificação Brasileira de Ocupações (CBO)</v>
      </c>
      <c r="F8839" s="359"/>
      <c r="G8839" s="373" t="str">
        <f>VLOOKUP(G8832,Base!$B$11:$C$24,2,FALSE)</f>
        <v>4221-05</v>
      </c>
      <c r="H8839" s="373"/>
      <c r="I8839" s="373"/>
      <c r="J8839" s="374"/>
      <c r="K8839" s="127"/>
      <c r="L8839" s="127"/>
      <c r="M8839" s="30"/>
      <c r="N8839" s="30"/>
      <c r="O8839" s="30"/>
      <c r="P8839" s="30"/>
    </row>
    <row r="8840" spans="1:16" s="4" customFormat="1" ht="18" customHeight="1" x14ac:dyDescent="0.2">
      <c r="A8840" s="241">
        <f t="shared" si="9878"/>
        <v>1</v>
      </c>
      <c r="B8840" s="241" t="str">
        <f t="shared" si="9879"/>
        <v>RECEPCIONISTA</v>
      </c>
      <c r="C8840" s="241" t="str">
        <f t="shared" si="9880"/>
        <v>GUAIRA</v>
      </c>
      <c r="D8840" s="52">
        <f>Raiz!$D$20</f>
        <v>3</v>
      </c>
      <c r="E8840" s="399" t="str">
        <f>Raiz!$E$20</f>
        <v>Salário Normativo da Categoria</v>
      </c>
      <c r="F8840" s="399"/>
      <c r="G8840" s="364">
        <f>VLOOKUP(H8827,Base!$B$371:$P$422,J8832+1,FALSE)</f>
        <v>1517</v>
      </c>
      <c r="H8840" s="364"/>
      <c r="I8840" s="364"/>
      <c r="J8840" s="365"/>
      <c r="K8840" s="127"/>
      <c r="L8840" s="127"/>
      <c r="M8840" s="30"/>
      <c r="N8840" s="30"/>
      <c r="O8840" s="30"/>
      <c r="P8840" s="30"/>
    </row>
    <row r="8841" spans="1:16" s="4" customFormat="1" ht="30" customHeight="1" x14ac:dyDescent="0.2">
      <c r="A8841" s="241">
        <f t="shared" si="9878"/>
        <v>1</v>
      </c>
      <c r="B8841" s="241" t="str">
        <f t="shared" si="9879"/>
        <v>RECEPCIONISTA</v>
      </c>
      <c r="C8841" s="241" t="str">
        <f t="shared" si="9880"/>
        <v>GUAIRA</v>
      </c>
      <c r="D8841" s="147">
        <f>Raiz!$D$21</f>
        <v>4</v>
      </c>
      <c r="E8841" s="407" t="str">
        <f>Raiz!$E$21</f>
        <v>Categoria Profissional (vinculada à execução contratual)</v>
      </c>
      <c r="F8841" s="407"/>
      <c r="G8841" s="375" t="str">
        <f>VLOOKUP(H8827,Base!$B$200:$P$251,J8832+1,FALSE)</f>
        <v>EMPREGADOS EM EMPRESAS PREST. DE SERV. EM  ASSEIO E CONSERV.</v>
      </c>
      <c r="H8841" s="375"/>
      <c r="I8841" s="375"/>
      <c r="J8841" s="376"/>
      <c r="K8841" s="127"/>
      <c r="L8841" s="127"/>
      <c r="M8841" s="30"/>
      <c r="N8841" s="30"/>
      <c r="O8841" s="30"/>
      <c r="P8841" s="30"/>
    </row>
    <row r="8842" spans="1:16" s="4" customFormat="1" ht="18" customHeight="1" x14ac:dyDescent="0.2">
      <c r="A8842" s="241">
        <f t="shared" si="9878"/>
        <v>1</v>
      </c>
      <c r="B8842" s="241" t="str">
        <f t="shared" si="9879"/>
        <v>RECEPCIONISTA</v>
      </c>
      <c r="C8842" s="241" t="str">
        <f t="shared" si="9880"/>
        <v>GUAIRA</v>
      </c>
      <c r="D8842" s="52">
        <f>Raiz!$D$22</f>
        <v>5</v>
      </c>
      <c r="E8842" s="403" t="str">
        <f>Raiz!$E$22</f>
        <v>CCT - Data-Base da Categoria (dia/mês/ano)</v>
      </c>
      <c r="F8842" s="403"/>
      <c r="G8842" s="391" t="str">
        <f>VLOOKUP(H8827,Base!$B$314:$P$365,J8832+1,FALSE)</f>
        <v>PR000932/2021 - 01/03/2021</v>
      </c>
      <c r="H8842" s="391"/>
      <c r="I8842" s="391"/>
      <c r="J8842" s="392"/>
      <c r="K8842" s="127"/>
      <c r="L8842" s="127"/>
      <c r="M8842" s="30"/>
      <c r="N8842" s="30"/>
      <c r="O8842" s="30"/>
      <c r="P8842" s="30"/>
    </row>
    <row r="8843" spans="1:16" s="4" customFormat="1" ht="18" customHeight="1" x14ac:dyDescent="0.2">
      <c r="A8843" s="241">
        <f t="shared" si="9878"/>
        <v>1</v>
      </c>
      <c r="B8843" s="241" t="str">
        <f t="shared" si="9879"/>
        <v>RECEPCIONISTA</v>
      </c>
      <c r="C8843" s="241" t="str">
        <f t="shared" si="9880"/>
        <v>GUAIRA</v>
      </c>
      <c r="D8843" s="52">
        <f>Raiz!$D$23</f>
        <v>6</v>
      </c>
      <c r="E8843" s="359" t="str">
        <f>Raiz!$E$23</f>
        <v>Carga horária a contratar (Horas/Mês)</v>
      </c>
      <c r="F8843" s="359"/>
      <c r="G8843" s="371">
        <f>VLOOKUP(H8827,Base!$B$485:$P$536,J8832+1,FALSE)</f>
        <v>200</v>
      </c>
      <c r="H8843" s="371"/>
      <c r="I8843" s="371"/>
      <c r="J8843" s="372"/>
      <c r="K8843" s="127"/>
      <c r="L8843" s="127"/>
      <c r="M8843" s="30"/>
      <c r="N8843" s="30"/>
      <c r="O8843" s="30"/>
      <c r="P8843" s="30"/>
    </row>
    <row r="8844" spans="1:16" s="4" customFormat="1" ht="18" customHeight="1" x14ac:dyDescent="0.2">
      <c r="A8844" s="241">
        <f t="shared" si="9878"/>
        <v>1</v>
      </c>
      <c r="B8844" s="241" t="str">
        <f t="shared" si="9879"/>
        <v>RECEPCIONISTA</v>
      </c>
      <c r="C8844" s="241" t="str">
        <f t="shared" si="9880"/>
        <v>GUAIRA</v>
      </c>
      <c r="D8844" s="52">
        <f>Raiz!$D$24</f>
        <v>7</v>
      </c>
      <c r="E8844" s="359" t="str">
        <f>Raiz!$E$24</f>
        <v>Valor do vale transporte</v>
      </c>
      <c r="F8844" s="359"/>
      <c r="G8844" s="364">
        <f>VLOOKUP(H8827,Base!$B$29:$E$80,4,FALSE)</f>
        <v>3.14</v>
      </c>
      <c r="H8844" s="364" t="s">
        <v>35</v>
      </c>
      <c r="I8844" s="364"/>
      <c r="J8844" s="365"/>
      <c r="K8844" s="30"/>
      <c r="L8844" s="30"/>
      <c r="M8844" s="30"/>
      <c r="N8844" s="30"/>
      <c r="O8844" s="30"/>
      <c r="P8844" s="30"/>
    </row>
    <row r="8845" spans="1:16" s="4" customFormat="1" ht="18" customHeight="1" x14ac:dyDescent="0.2">
      <c r="A8845" s="241">
        <f t="shared" si="9878"/>
        <v>1</v>
      </c>
      <c r="B8845" s="241" t="str">
        <f t="shared" si="9879"/>
        <v>RECEPCIONISTA</v>
      </c>
      <c r="C8845" s="241" t="str">
        <f t="shared" si="9880"/>
        <v>GUAIRA</v>
      </c>
      <c r="D8845" s="52">
        <f>Raiz!$D$25</f>
        <v>8</v>
      </c>
      <c r="E8845" s="359" t="str">
        <f>Raiz!$E$25</f>
        <v>Valor do vale alimentação</v>
      </c>
      <c r="F8845" s="359"/>
      <c r="G8845" s="364">
        <f>VLOOKUP(H8827,Base!$B$656:$P$707,J8832+1,FALSE)</f>
        <v>21.43</v>
      </c>
      <c r="H8845" s="364"/>
      <c r="I8845" s="364"/>
      <c r="J8845" s="365"/>
      <c r="K8845" s="127"/>
      <c r="L8845" s="127"/>
      <c r="M8845" s="30"/>
      <c r="N8845" s="30"/>
      <c r="O8845" s="30"/>
      <c r="P8845" s="30"/>
    </row>
    <row r="8846" spans="1:16" s="4" customFormat="1" ht="18" customHeight="1" thickBot="1" x14ac:dyDescent="0.25">
      <c r="A8846" s="241">
        <f t="shared" si="9878"/>
        <v>1</v>
      </c>
      <c r="B8846" s="241" t="str">
        <f t="shared" si="9879"/>
        <v>RECEPCIONISTA</v>
      </c>
      <c r="C8846" s="241" t="str">
        <f t="shared" si="9880"/>
        <v>GUAIRA</v>
      </c>
      <c r="D8846" s="17">
        <f>Raiz!$D$26</f>
        <v>9</v>
      </c>
      <c r="E8846" s="360" t="str">
        <f>Raiz!$E$26</f>
        <v>Salário Mínimo Vigente</v>
      </c>
      <c r="F8846" s="360"/>
      <c r="G8846" s="361">
        <f>Base!$C$5</f>
        <v>1100</v>
      </c>
      <c r="H8846" s="361"/>
      <c r="I8846" s="361"/>
      <c r="J8846" s="362"/>
      <c r="K8846" s="30"/>
      <c r="L8846" s="30"/>
      <c r="M8846" s="30"/>
      <c r="N8846" s="30"/>
      <c r="O8846" s="30"/>
      <c r="P8846" s="30"/>
    </row>
    <row r="8847" spans="1:16" ht="14.1" customHeight="1" thickBot="1" x14ac:dyDescent="0.25">
      <c r="A8847" s="241">
        <f t="shared" si="9878"/>
        <v>1</v>
      </c>
      <c r="B8847" s="241" t="str">
        <f t="shared" si="9879"/>
        <v>RECEPCIONISTA</v>
      </c>
      <c r="C8847" s="241" t="str">
        <f t="shared" si="9880"/>
        <v>GUAIRA</v>
      </c>
      <c r="D8847" s="4"/>
      <c r="E8847" s="4"/>
      <c r="F8847" s="4"/>
      <c r="G8847" s="4"/>
      <c r="H8847" s="4"/>
      <c r="I8847" s="4"/>
      <c r="J8847" s="4"/>
    </row>
    <row r="8848" spans="1:16" ht="18" customHeight="1" x14ac:dyDescent="0.2">
      <c r="A8848" s="241">
        <f t="shared" si="9878"/>
        <v>1</v>
      </c>
      <c r="B8848" s="241" t="str">
        <f t="shared" si="9879"/>
        <v>RECEPCIONISTA</v>
      </c>
      <c r="C8848" s="241" t="str">
        <f t="shared" si="9880"/>
        <v>GUAIRA</v>
      </c>
      <c r="D8848" s="363" t="str">
        <f>Raiz!$D$28</f>
        <v>MÓDULO 1 – COMPOSIÇÃO DA REMUNERAÇÃO</v>
      </c>
      <c r="E8848" s="363"/>
      <c r="F8848" s="363"/>
      <c r="G8848" s="363"/>
      <c r="H8848" s="363"/>
      <c r="I8848" s="1" t="str">
        <f>Raiz!I$28</f>
        <v>%</v>
      </c>
      <c r="J8848" s="2" t="str">
        <f>Raiz!$J$28</f>
        <v>Valor R$</v>
      </c>
    </row>
    <row r="8849" spans="1:12" ht="18" customHeight="1" x14ac:dyDescent="0.2">
      <c r="A8849" s="241">
        <f t="shared" si="9878"/>
        <v>1</v>
      </c>
      <c r="B8849" s="241" t="str">
        <f t="shared" si="9879"/>
        <v>RECEPCIONISTA</v>
      </c>
      <c r="C8849" s="241" t="str">
        <f t="shared" si="9880"/>
        <v>GUAIRA</v>
      </c>
      <c r="D8849" s="52" t="str">
        <f>Raiz!$D$29</f>
        <v>A</v>
      </c>
      <c r="E8849" s="398" t="str">
        <f>Raiz!$E$29</f>
        <v>Salário-Base</v>
      </c>
      <c r="F8849" s="398"/>
      <c r="G8849" s="398"/>
      <c r="H8849" s="398"/>
      <c r="I8849" s="314"/>
      <c r="J8849" s="19">
        <f>VLOOKUP(H8827,Base!$B$599:$P$650,J8832+1,FALSE)</f>
        <v>1379.090909090909</v>
      </c>
      <c r="K8849" s="128"/>
      <c r="L8849" s="128"/>
    </row>
    <row r="8850" spans="1:12" ht="18" customHeight="1" x14ac:dyDescent="0.2">
      <c r="A8850" s="241">
        <f t="shared" si="9878"/>
        <v>1</v>
      </c>
      <c r="B8850" s="241" t="str">
        <f t="shared" si="9879"/>
        <v>RECEPCIONISTA</v>
      </c>
      <c r="C8850" s="241" t="str">
        <f t="shared" si="9880"/>
        <v>GUAIRA</v>
      </c>
      <c r="D8850" s="147" t="str">
        <f>Raiz!$D$30</f>
        <v>B</v>
      </c>
      <c r="E8850" s="338" t="str">
        <f>Raiz!$E$30</f>
        <v>Adicional de Insalubridade</v>
      </c>
      <c r="F8850" s="338"/>
      <c r="G8850" s="338"/>
      <c r="H8850" s="338"/>
      <c r="I8850" s="119">
        <f>VLOOKUP(H8827,Base!$B$1055:$P$1106,J8832+1,FALSE)</f>
        <v>0</v>
      </c>
      <c r="J8850" s="19">
        <f t="shared" ref="J8850" si="9883">ROUND(I8850*J8849,2)</f>
        <v>0</v>
      </c>
      <c r="K8850" s="128"/>
      <c r="L8850" s="128"/>
    </row>
    <row r="8851" spans="1:12" ht="18" customHeight="1" x14ac:dyDescent="0.2">
      <c r="A8851" s="241">
        <f t="shared" si="9878"/>
        <v>1</v>
      </c>
      <c r="B8851" s="241" t="str">
        <f t="shared" si="9879"/>
        <v>RECEPCIONISTA</v>
      </c>
      <c r="C8851" s="241" t="str">
        <f t="shared" si="9880"/>
        <v>GUAIRA</v>
      </c>
      <c r="D8851" s="52" t="str">
        <f>Raiz!$D$31</f>
        <v>C</v>
      </c>
      <c r="E8851" s="397" t="str">
        <f>Raiz!$E$31</f>
        <v>Outros (especificar)</v>
      </c>
      <c r="F8851" s="397"/>
      <c r="G8851" s="397"/>
      <c r="H8851" s="397"/>
      <c r="I8851" s="20"/>
      <c r="J8851" s="19">
        <f>VLOOKUP(H8827,Base!$B$827:$P$878,J8832+1,FALSE)</f>
        <v>0</v>
      </c>
      <c r="K8851" s="128"/>
      <c r="L8851" s="128"/>
    </row>
    <row r="8852" spans="1:12" ht="18" customHeight="1" x14ac:dyDescent="0.2">
      <c r="A8852" s="241">
        <f t="shared" si="9878"/>
        <v>1</v>
      </c>
      <c r="B8852" s="241" t="str">
        <f t="shared" si="9879"/>
        <v>RECEPCIONISTA</v>
      </c>
      <c r="C8852" s="241" t="str">
        <f t="shared" si="9880"/>
        <v>GUAIRA</v>
      </c>
      <c r="D8852" s="52"/>
      <c r="E8852" s="323"/>
      <c r="F8852" s="323"/>
      <c r="G8852" s="323"/>
      <c r="H8852" s="323"/>
      <c r="I8852" s="20"/>
      <c r="J8852" s="19"/>
    </row>
    <row r="8853" spans="1:12" ht="18" customHeight="1" x14ac:dyDescent="0.2">
      <c r="A8853" s="241">
        <f t="shared" si="9878"/>
        <v>1</v>
      </c>
      <c r="B8853" s="241" t="str">
        <f t="shared" si="9879"/>
        <v>RECEPCIONISTA</v>
      </c>
      <c r="C8853" s="241" t="str">
        <f t="shared" si="9880"/>
        <v>GUAIRA</v>
      </c>
      <c r="D8853" s="52"/>
      <c r="E8853" s="323"/>
      <c r="F8853" s="323"/>
      <c r="G8853" s="323"/>
      <c r="H8853" s="323"/>
      <c r="I8853" s="20"/>
      <c r="J8853" s="36"/>
    </row>
    <row r="8854" spans="1:12" ht="18" customHeight="1" x14ac:dyDescent="0.2">
      <c r="A8854" s="241">
        <f t="shared" si="9878"/>
        <v>1</v>
      </c>
      <c r="B8854" s="241" t="str">
        <f t="shared" si="9879"/>
        <v>RECEPCIONISTA</v>
      </c>
      <c r="C8854" s="241" t="str">
        <f t="shared" si="9880"/>
        <v>GUAIRA</v>
      </c>
      <c r="D8854" s="52"/>
      <c r="E8854" s="323"/>
      <c r="F8854" s="323"/>
      <c r="G8854" s="323"/>
      <c r="H8854" s="323"/>
      <c r="I8854" s="20"/>
      <c r="J8854" s="36"/>
    </row>
    <row r="8855" spans="1:12" ht="18" customHeight="1" thickBot="1" x14ac:dyDescent="0.25">
      <c r="A8855" s="241">
        <f t="shared" si="9878"/>
        <v>1</v>
      </c>
      <c r="B8855" s="241" t="str">
        <f t="shared" si="9879"/>
        <v>RECEPCIONISTA</v>
      </c>
      <c r="C8855" s="241" t="str">
        <f t="shared" si="9880"/>
        <v>GUAIRA</v>
      </c>
      <c r="D8855" s="317" t="str">
        <f>Raiz!$D$35</f>
        <v>Total do Módulo 1 - Composição da Remuneração</v>
      </c>
      <c r="E8855" s="317"/>
      <c r="F8855" s="317"/>
      <c r="G8855" s="317"/>
      <c r="H8855" s="317"/>
      <c r="I8855" s="317"/>
      <c r="J8855" s="21">
        <f t="shared" ref="J8855" si="9884">SUM(J8849:J8852)</f>
        <v>1379.090909090909</v>
      </c>
    </row>
    <row r="8856" spans="1:12" ht="14.1" customHeight="1" thickBot="1" x14ac:dyDescent="0.25">
      <c r="A8856" s="241">
        <f t="shared" si="9878"/>
        <v>1</v>
      </c>
      <c r="B8856" s="241" t="str">
        <f t="shared" si="9879"/>
        <v>RECEPCIONISTA</v>
      </c>
      <c r="C8856" s="241" t="str">
        <f t="shared" si="9880"/>
        <v>GUAIRA</v>
      </c>
      <c r="D8856" s="4"/>
      <c r="E8856" s="4"/>
      <c r="F8856" s="4"/>
      <c r="G8856" s="4"/>
      <c r="H8856" s="4"/>
      <c r="I8856" s="4"/>
      <c r="J8856" s="4"/>
    </row>
    <row r="8857" spans="1:12" ht="18" customHeight="1" x14ac:dyDescent="0.2">
      <c r="A8857" s="241">
        <f t="shared" si="9878"/>
        <v>1</v>
      </c>
      <c r="B8857" s="241" t="str">
        <f t="shared" si="9879"/>
        <v>RECEPCIONISTA</v>
      </c>
      <c r="C8857" s="241" t="str">
        <f t="shared" si="9880"/>
        <v>GUAIRA</v>
      </c>
      <c r="D8857" s="339" t="str">
        <f>Raiz!$D$37</f>
        <v>MÓDULO 2 – ENCARGOS E BENEFÍCIOS ANUAIS, MENSAIS E DIÁRIOS</v>
      </c>
      <c r="E8857" s="340"/>
      <c r="F8857" s="340"/>
      <c r="G8857" s="340"/>
      <c r="H8857" s="357"/>
      <c r="I8857" s="1" t="str">
        <f>Raiz!$I$37</f>
        <v>%</v>
      </c>
      <c r="J8857" s="2" t="str">
        <f>Raiz!$J$37</f>
        <v>Valor R$</v>
      </c>
    </row>
    <row r="8858" spans="1:12" ht="18" customHeight="1" x14ac:dyDescent="0.2">
      <c r="A8858" s="241">
        <f t="shared" si="9878"/>
        <v>1</v>
      </c>
      <c r="B8858" s="241" t="str">
        <f t="shared" si="9879"/>
        <v>RECEPCIONISTA</v>
      </c>
      <c r="C8858" s="241" t="str">
        <f t="shared" si="9880"/>
        <v>GUAIRA</v>
      </c>
      <c r="D8858" s="343" t="str">
        <f>Raiz!$D$38</f>
        <v xml:space="preserve"> Submódulo 2.1 - 13º (décimo terceiro) Salário, Férias e Adicional de Férias</v>
      </c>
      <c r="E8858" s="343"/>
      <c r="F8858" s="343"/>
      <c r="G8858" s="343"/>
      <c r="H8858" s="343"/>
      <c r="I8858" s="343"/>
      <c r="J8858" s="345"/>
    </row>
    <row r="8859" spans="1:12" ht="18" customHeight="1" x14ac:dyDescent="0.2">
      <c r="A8859" s="241">
        <f t="shared" si="9878"/>
        <v>1</v>
      </c>
      <c r="B8859" s="241" t="str">
        <f t="shared" si="9879"/>
        <v>RECEPCIONISTA</v>
      </c>
      <c r="C8859" s="241" t="str">
        <f t="shared" si="9880"/>
        <v>GUAIRA</v>
      </c>
      <c r="D8859" s="52" t="str">
        <f>Raiz!$D$39</f>
        <v>A</v>
      </c>
      <c r="E8859" s="323" t="str">
        <f>Raiz!$E$39</f>
        <v>13º Salário</v>
      </c>
      <c r="F8859" s="323"/>
      <c r="G8859" s="323"/>
      <c r="H8859" s="323"/>
      <c r="I8859" s="20">
        <f>Raiz!$I$39</f>
        <v>8.3333333333333329E-2</v>
      </c>
      <c r="J8859" s="22">
        <f t="shared" ref="J8859" si="9885">ROUND(I8859*J8855,2)</f>
        <v>114.92</v>
      </c>
    </row>
    <row r="8860" spans="1:12" ht="18" customHeight="1" x14ac:dyDescent="0.2">
      <c r="A8860" s="241">
        <f t="shared" si="9878"/>
        <v>1</v>
      </c>
      <c r="B8860" s="241" t="str">
        <f t="shared" si="9879"/>
        <v>RECEPCIONISTA</v>
      </c>
      <c r="C8860" s="241" t="str">
        <f t="shared" si="9880"/>
        <v>GUAIRA</v>
      </c>
      <c r="D8860" s="52" t="str">
        <f>Raiz!$D$40</f>
        <v>B</v>
      </c>
      <c r="E8860" s="320" t="str">
        <f>Raiz!$E$40</f>
        <v xml:space="preserve">Adicional de Férias </v>
      </c>
      <c r="F8860" s="322"/>
      <c r="G8860" s="322"/>
      <c r="H8860" s="321"/>
      <c r="I8860" s="20">
        <f>Raiz!$I$40</f>
        <v>2.7777777777777776E-2</v>
      </c>
      <c r="J8860" s="22">
        <f t="shared" ref="J8860" si="9886">ROUND(I8860*J8855,2)</f>
        <v>38.31</v>
      </c>
      <c r="K8860" s="30"/>
      <c r="L8860" s="30"/>
    </row>
    <row r="8861" spans="1:12" ht="18" customHeight="1" thickBot="1" x14ac:dyDescent="0.25">
      <c r="A8861" s="241">
        <f t="shared" si="9878"/>
        <v>1</v>
      </c>
      <c r="B8861" s="241" t="str">
        <f t="shared" si="9879"/>
        <v>RECEPCIONISTA</v>
      </c>
      <c r="C8861" s="241" t="str">
        <f t="shared" si="9880"/>
        <v>GUAIRA</v>
      </c>
      <c r="D8861" s="317" t="str">
        <f>Raiz!$D$41</f>
        <v>Total do Submódulo 2.1</v>
      </c>
      <c r="E8861" s="317"/>
      <c r="F8861" s="317"/>
      <c r="G8861" s="317"/>
      <c r="H8861" s="317"/>
      <c r="I8861" s="317"/>
      <c r="J8861" s="248">
        <f t="shared" ref="J8861" si="9887">SUM(J8859:J8860)</f>
        <v>153.23000000000002</v>
      </c>
      <c r="K8861" s="30"/>
      <c r="L8861" s="30"/>
    </row>
    <row r="8862" spans="1:12" ht="14.1" customHeight="1" thickBot="1" x14ac:dyDescent="0.25">
      <c r="A8862" s="241">
        <f t="shared" si="9878"/>
        <v>1</v>
      </c>
      <c r="B8862" s="241" t="str">
        <f t="shared" si="9879"/>
        <v>RECEPCIONISTA</v>
      </c>
      <c r="C8862" s="241" t="str">
        <f t="shared" si="9880"/>
        <v>GUAIRA</v>
      </c>
      <c r="D8862" s="4"/>
      <c r="E8862" s="4"/>
      <c r="F8862" s="4"/>
      <c r="G8862" s="4"/>
      <c r="H8862" s="4"/>
      <c r="I8862" s="4"/>
      <c r="J8862" s="4"/>
      <c r="K8862" s="30"/>
      <c r="L8862" s="30"/>
    </row>
    <row r="8863" spans="1:12" ht="18" customHeight="1" x14ac:dyDescent="0.2">
      <c r="A8863" s="241">
        <f t="shared" si="9878"/>
        <v>1</v>
      </c>
      <c r="B8863" s="241" t="str">
        <f t="shared" si="9879"/>
        <v>RECEPCIONISTA</v>
      </c>
      <c r="C8863" s="241" t="str">
        <f t="shared" si="9880"/>
        <v>GUAIRA</v>
      </c>
      <c r="D8863" s="355" t="str">
        <f>Raiz!$D$43</f>
        <v xml:space="preserve"> Submódulo 2.2 - Encargos Previdenciários (GPS), FGTS e outras contribuições (Base de cálculo: Módulo 1 + Submódulo 2.1)</v>
      </c>
      <c r="E8863" s="355"/>
      <c r="F8863" s="355"/>
      <c r="G8863" s="355"/>
      <c r="H8863" s="355"/>
      <c r="I8863" s="355"/>
      <c r="J8863" s="356"/>
      <c r="K8863" s="30"/>
      <c r="L8863" s="30"/>
    </row>
    <row r="8864" spans="1:12" ht="18" customHeight="1" x14ac:dyDescent="0.2">
      <c r="A8864" s="241">
        <f t="shared" si="9878"/>
        <v>1</v>
      </c>
      <c r="B8864" s="241" t="str">
        <f t="shared" si="9879"/>
        <v>RECEPCIONISTA</v>
      </c>
      <c r="C8864" s="241" t="str">
        <f t="shared" si="9880"/>
        <v>GUAIRA</v>
      </c>
      <c r="D8864" s="52" t="str">
        <f>Raiz!$D$44</f>
        <v>A</v>
      </c>
      <c r="E8864" s="354" t="str">
        <f>Raiz!$E$44</f>
        <v>INSS</v>
      </c>
      <c r="F8864" s="354"/>
      <c r="G8864" s="354"/>
      <c r="H8864" s="354"/>
      <c r="I8864" s="23">
        <f>Raiz!$I$44</f>
        <v>0.2</v>
      </c>
      <c r="J8864" s="22">
        <f t="shared" ref="J8864" si="9888">ROUND((J8855+J8861)*$I8864,2)</f>
        <v>306.45999999999998</v>
      </c>
      <c r="K8864" s="30"/>
      <c r="L8864" s="30"/>
    </row>
    <row r="8865" spans="1:12" ht="18" customHeight="1" x14ac:dyDescent="0.2">
      <c r="A8865" s="241">
        <f t="shared" si="9878"/>
        <v>1</v>
      </c>
      <c r="B8865" s="241" t="str">
        <f t="shared" si="9879"/>
        <v>RECEPCIONISTA</v>
      </c>
      <c r="C8865" s="241" t="str">
        <f t="shared" si="9880"/>
        <v>GUAIRA</v>
      </c>
      <c r="D8865" s="52" t="str">
        <f>Raiz!$D$45</f>
        <v>B</v>
      </c>
      <c r="E8865" s="354" t="str">
        <f>Raiz!$E$45</f>
        <v>Salário Educação</v>
      </c>
      <c r="F8865" s="354"/>
      <c r="G8865" s="354"/>
      <c r="H8865" s="354"/>
      <c r="I8865" s="23">
        <f>Raiz!$I$45</f>
        <v>2.5000000000000001E-2</v>
      </c>
      <c r="J8865" s="22">
        <f t="shared" ref="J8865" si="9889">ROUND((J8855+J8861)*$I8865,2)</f>
        <v>38.31</v>
      </c>
      <c r="K8865" s="30"/>
      <c r="L8865" s="30"/>
    </row>
    <row r="8866" spans="1:12" ht="18" customHeight="1" x14ac:dyDescent="0.2">
      <c r="A8866" s="241">
        <f t="shared" si="9878"/>
        <v>1</v>
      </c>
      <c r="B8866" s="241" t="str">
        <f t="shared" si="9879"/>
        <v>RECEPCIONISTA</v>
      </c>
      <c r="C8866" s="241" t="str">
        <f t="shared" si="9880"/>
        <v>GUAIRA</v>
      </c>
      <c r="D8866" s="52" t="str">
        <f>Raiz!$D$46</f>
        <v>C</v>
      </c>
      <c r="E8866" s="254" t="str">
        <f>Raiz!$E$46</f>
        <v>RAT X FAP       RAT=</v>
      </c>
      <c r="F8866" s="255">
        <f>Raiz!$F$46</f>
        <v>0.03</v>
      </c>
      <c r="G8866" s="256" t="str">
        <f>Raiz!$G$46</f>
        <v>FAP=</v>
      </c>
      <c r="H8866" s="257">
        <f>Raiz!$H$46</f>
        <v>1</v>
      </c>
      <c r="I8866" s="23">
        <f t="shared" ref="I8866" si="9890">ROUND(F8866*H8866,2)</f>
        <v>0.03</v>
      </c>
      <c r="J8866" s="22">
        <f t="shared" ref="J8866" si="9891">ROUND((J8855+J8861)*$I8866,2)</f>
        <v>45.97</v>
      </c>
      <c r="K8866" s="30"/>
      <c r="L8866" s="30"/>
    </row>
    <row r="8867" spans="1:12" ht="18" customHeight="1" x14ac:dyDescent="0.2">
      <c r="A8867" s="241">
        <f t="shared" si="9878"/>
        <v>1</v>
      </c>
      <c r="B8867" s="241" t="str">
        <f t="shared" si="9879"/>
        <v>RECEPCIONISTA</v>
      </c>
      <c r="C8867" s="241" t="str">
        <f t="shared" si="9880"/>
        <v>GUAIRA</v>
      </c>
      <c r="D8867" s="52" t="str">
        <f>Raiz!$D$47</f>
        <v>D</v>
      </c>
      <c r="E8867" s="354" t="str">
        <f>Raiz!$E$47</f>
        <v>SESI ou SESC</v>
      </c>
      <c r="F8867" s="354"/>
      <c r="G8867" s="354"/>
      <c r="H8867" s="354"/>
      <c r="I8867" s="23">
        <f>Raiz!$I$47</f>
        <v>1.4999999999999999E-2</v>
      </c>
      <c r="J8867" s="22">
        <f t="shared" ref="J8867" si="9892">ROUND((J8855+J8861)*$I8867,2)</f>
        <v>22.98</v>
      </c>
      <c r="K8867" s="30"/>
      <c r="L8867" s="30"/>
    </row>
    <row r="8868" spans="1:12" ht="18" customHeight="1" x14ac:dyDescent="0.2">
      <c r="A8868" s="241">
        <f t="shared" si="9878"/>
        <v>1</v>
      </c>
      <c r="B8868" s="241" t="str">
        <f t="shared" si="9879"/>
        <v>RECEPCIONISTA</v>
      </c>
      <c r="C8868" s="241" t="str">
        <f t="shared" si="9880"/>
        <v>GUAIRA</v>
      </c>
      <c r="D8868" s="52" t="str">
        <f>Raiz!$D$48</f>
        <v>E</v>
      </c>
      <c r="E8868" s="354" t="str">
        <f>Raiz!$E$48</f>
        <v>SENAI ou SENAC</v>
      </c>
      <c r="F8868" s="354"/>
      <c r="G8868" s="354"/>
      <c r="H8868" s="354"/>
      <c r="I8868" s="23">
        <f>Raiz!$I$48</f>
        <v>0.01</v>
      </c>
      <c r="J8868" s="22">
        <f t="shared" ref="J8868" si="9893">ROUND((J8855+J8861)*$I8868,2)</f>
        <v>15.32</v>
      </c>
      <c r="K8868" s="30"/>
      <c r="L8868" s="30"/>
    </row>
    <row r="8869" spans="1:12" ht="18" customHeight="1" x14ac:dyDescent="0.2">
      <c r="A8869" s="241">
        <f t="shared" si="9878"/>
        <v>1</v>
      </c>
      <c r="B8869" s="241" t="str">
        <f t="shared" si="9879"/>
        <v>RECEPCIONISTA</v>
      </c>
      <c r="C8869" s="241" t="str">
        <f t="shared" si="9880"/>
        <v>GUAIRA</v>
      </c>
      <c r="D8869" s="52" t="str">
        <f>Raiz!$D$49</f>
        <v>F</v>
      </c>
      <c r="E8869" s="354" t="str">
        <f>Raiz!$E$49</f>
        <v>SEBRAE</v>
      </c>
      <c r="F8869" s="354"/>
      <c r="G8869" s="354"/>
      <c r="H8869" s="354"/>
      <c r="I8869" s="23">
        <f>Raiz!$I$49</f>
        <v>6.0000000000000001E-3</v>
      </c>
      <c r="J8869" s="22">
        <f t="shared" ref="J8869" si="9894">ROUND((J8855+J8861)*$I8869,2)</f>
        <v>9.19</v>
      </c>
      <c r="K8869" s="30"/>
      <c r="L8869" s="30"/>
    </row>
    <row r="8870" spans="1:12" ht="18" customHeight="1" x14ac:dyDescent="0.2">
      <c r="A8870" s="241">
        <f t="shared" si="9878"/>
        <v>1</v>
      </c>
      <c r="B8870" s="241" t="str">
        <f t="shared" si="9879"/>
        <v>RECEPCIONISTA</v>
      </c>
      <c r="C8870" s="241" t="str">
        <f t="shared" si="9880"/>
        <v>GUAIRA</v>
      </c>
      <c r="D8870" s="52" t="str">
        <f>Raiz!$D$50</f>
        <v>G</v>
      </c>
      <c r="E8870" s="354" t="str">
        <f>Raiz!$E$50</f>
        <v>INCRA</v>
      </c>
      <c r="F8870" s="354"/>
      <c r="G8870" s="354"/>
      <c r="H8870" s="354"/>
      <c r="I8870" s="23">
        <f>Raiz!$I$50</f>
        <v>2E-3</v>
      </c>
      <c r="J8870" s="22">
        <f t="shared" ref="J8870" si="9895">ROUND((J8855+J8861)*$I8870,2)</f>
        <v>3.06</v>
      </c>
      <c r="K8870" s="30"/>
      <c r="L8870" s="30"/>
    </row>
    <row r="8871" spans="1:12" ht="18" customHeight="1" x14ac:dyDescent="0.2">
      <c r="A8871" s="241">
        <f t="shared" si="9878"/>
        <v>1</v>
      </c>
      <c r="B8871" s="241" t="str">
        <f t="shared" si="9879"/>
        <v>RECEPCIONISTA</v>
      </c>
      <c r="C8871" s="241" t="str">
        <f t="shared" si="9880"/>
        <v>GUAIRA</v>
      </c>
      <c r="D8871" s="52" t="str">
        <f>Raiz!$D$51</f>
        <v>H</v>
      </c>
      <c r="E8871" s="354" t="str">
        <f>Raiz!$E$51</f>
        <v>FGTS</v>
      </c>
      <c r="F8871" s="354"/>
      <c r="G8871" s="354"/>
      <c r="H8871" s="354"/>
      <c r="I8871" s="23">
        <f>Raiz!$I$51</f>
        <v>0.08</v>
      </c>
      <c r="J8871" s="22">
        <f t="shared" ref="J8871" si="9896">ROUND((J8855+J8861)*$I8871,2)</f>
        <v>122.59</v>
      </c>
      <c r="K8871" s="30"/>
      <c r="L8871" s="30"/>
    </row>
    <row r="8872" spans="1:12" ht="18" customHeight="1" thickBot="1" x14ac:dyDescent="0.25">
      <c r="A8872" s="241">
        <f t="shared" si="9878"/>
        <v>1</v>
      </c>
      <c r="B8872" s="241" t="str">
        <f t="shared" si="9879"/>
        <v>RECEPCIONISTA</v>
      </c>
      <c r="C8872" s="241" t="str">
        <f t="shared" si="9880"/>
        <v>GUAIRA</v>
      </c>
      <c r="D8872" s="319" t="str">
        <f>Raiz!$D$52</f>
        <v>Total do Submódulo 2.2</v>
      </c>
      <c r="E8872" s="319"/>
      <c r="F8872" s="319"/>
      <c r="G8872" s="319"/>
      <c r="H8872" s="319"/>
      <c r="I8872" s="24">
        <f t="shared" ref="I8872:J8872" si="9897">SUM(I8864:I8871)</f>
        <v>0.36800000000000005</v>
      </c>
      <c r="J8872" s="21">
        <f t="shared" si="9897"/>
        <v>563.88</v>
      </c>
      <c r="K8872" s="30"/>
      <c r="L8872" s="30"/>
    </row>
    <row r="8873" spans="1:12" ht="14.1" customHeight="1" thickBot="1" x14ac:dyDescent="0.25">
      <c r="A8873" s="241">
        <f t="shared" si="9878"/>
        <v>1</v>
      </c>
      <c r="B8873" s="241" t="str">
        <f t="shared" si="9879"/>
        <v>RECEPCIONISTA</v>
      </c>
      <c r="C8873" s="241" t="str">
        <f t="shared" si="9880"/>
        <v>GUAIRA</v>
      </c>
      <c r="D8873" s="4"/>
      <c r="E8873" s="4"/>
      <c r="F8873" s="4"/>
      <c r="G8873" s="4"/>
      <c r="H8873" s="4"/>
      <c r="I8873" s="4"/>
      <c r="J8873" s="4"/>
      <c r="K8873" s="30"/>
      <c r="L8873" s="30"/>
    </row>
    <row r="8874" spans="1:12" ht="18" customHeight="1" x14ac:dyDescent="0.2">
      <c r="A8874" s="241">
        <f t="shared" si="9878"/>
        <v>1</v>
      </c>
      <c r="B8874" s="241" t="str">
        <f t="shared" si="9879"/>
        <v>RECEPCIONISTA</v>
      </c>
      <c r="C8874" s="241" t="str">
        <f t="shared" si="9880"/>
        <v>GUAIRA</v>
      </c>
      <c r="D8874" s="355" t="str">
        <f>Raiz!$D$54</f>
        <v xml:space="preserve"> Submódulo 2.3 - Benefícios Mensais e Diários</v>
      </c>
      <c r="E8874" s="355"/>
      <c r="F8874" s="355"/>
      <c r="G8874" s="355"/>
      <c r="H8874" s="355"/>
      <c r="I8874" s="355"/>
      <c r="J8874" s="356"/>
      <c r="K8874" s="30"/>
      <c r="L8874" s="30"/>
    </row>
    <row r="8875" spans="1:12" ht="18" customHeight="1" x14ac:dyDescent="0.2">
      <c r="A8875" s="241">
        <f t="shared" si="9878"/>
        <v>1</v>
      </c>
      <c r="B8875" s="241" t="str">
        <f t="shared" si="9879"/>
        <v>RECEPCIONISTA</v>
      </c>
      <c r="C8875" s="241" t="str">
        <f t="shared" si="9880"/>
        <v>GUAIRA</v>
      </c>
      <c r="D8875" s="52" t="str">
        <f>Raiz!$D$55</f>
        <v>A</v>
      </c>
      <c r="E8875" s="264" t="str">
        <f>Raiz!$E$55</f>
        <v>Transporte</v>
      </c>
      <c r="F8875" s="320" t="str">
        <f>Raiz!$F$55</f>
        <v>Cálculo do Valor: [(2xVTx21)-(6%xSB)]</v>
      </c>
      <c r="G8875" s="322"/>
      <c r="H8875" s="322"/>
      <c r="I8875" s="327"/>
      <c r="J8875" s="19">
        <f t="shared" ref="J8875" si="9898">IF(ROUND((21*G8844*2)-(J8849*0.06),2)&lt;0,0,ROUND((21*G8844*2)-(J8849*0.06),2))</f>
        <v>49.13</v>
      </c>
      <c r="K8875" s="30"/>
      <c r="L8875" s="30"/>
    </row>
    <row r="8876" spans="1:12" ht="18" customHeight="1" x14ac:dyDescent="0.2">
      <c r="A8876" s="241">
        <f t="shared" si="9878"/>
        <v>1</v>
      </c>
      <c r="B8876" s="241" t="str">
        <f t="shared" si="9879"/>
        <v>RECEPCIONISTA</v>
      </c>
      <c r="C8876" s="241" t="str">
        <f t="shared" si="9880"/>
        <v>GUAIRA</v>
      </c>
      <c r="D8876" s="52" t="str">
        <f>Raiz!$D$56</f>
        <v>B</v>
      </c>
      <c r="E8876" s="264" t="str">
        <f>Raiz!$E$56</f>
        <v>Auxílio Alimentação</v>
      </c>
      <c r="F8876" s="320" t="str">
        <f>Raiz!$F$56</f>
        <v>Cálculo do Valor = [(VAx21dias)-Desconto no Salário]</v>
      </c>
      <c r="G8876" s="322"/>
      <c r="H8876" s="112" t="str">
        <f>Raiz!$H$56</f>
        <v xml:space="preserve">Desconto no Salário = </v>
      </c>
      <c r="I8876" s="26">
        <f>VLOOKUP(H8827,Base!$B$941:$P$992,J8832+1,FALSE)</f>
        <v>0.2</v>
      </c>
      <c r="J8876" s="19">
        <f t="shared" ref="J8876" si="9899">ROUND(G8845*21*(1-I8876),2)</f>
        <v>360.02</v>
      </c>
      <c r="K8876" s="127"/>
      <c r="L8876" s="127"/>
    </row>
    <row r="8877" spans="1:12" ht="18" customHeight="1" x14ac:dyDescent="0.2">
      <c r="A8877" s="241">
        <f t="shared" si="9878"/>
        <v>1</v>
      </c>
      <c r="B8877" s="241" t="str">
        <f t="shared" si="9879"/>
        <v>RECEPCIONISTA</v>
      </c>
      <c r="C8877" s="241" t="str">
        <f t="shared" si="9880"/>
        <v>GUAIRA</v>
      </c>
      <c r="D8877" s="52" t="str">
        <f>Raiz!$D$57</f>
        <v>C</v>
      </c>
      <c r="E8877" s="314" t="str">
        <f>Raiz!$E$57</f>
        <v>Benefício de Assistência ao Trabalhador / Médica / Social Odontológico</v>
      </c>
      <c r="F8877" s="314"/>
      <c r="G8877" s="314"/>
      <c r="H8877" s="314"/>
      <c r="I8877" s="314"/>
      <c r="J8877" s="19">
        <f>VLOOKUP(H8827,Base!$B$713:$P$764,J8832+1,FALSE)</f>
        <v>64</v>
      </c>
      <c r="K8877" s="127"/>
      <c r="L8877" s="127"/>
    </row>
    <row r="8878" spans="1:12" ht="18" customHeight="1" x14ac:dyDescent="0.2">
      <c r="A8878" s="241">
        <f t="shared" si="9878"/>
        <v>1</v>
      </c>
      <c r="B8878" s="241" t="str">
        <f t="shared" si="9879"/>
        <v>RECEPCIONISTA</v>
      </c>
      <c r="C8878" s="241" t="str">
        <f t="shared" si="9880"/>
        <v>GUAIRA</v>
      </c>
      <c r="D8878" s="52" t="str">
        <f>Raiz!$D$58</f>
        <v>D</v>
      </c>
      <c r="E8878" s="314" t="str">
        <f>Raiz!$E$58</f>
        <v>Benefício Social Familiar</v>
      </c>
      <c r="F8878" s="314"/>
      <c r="G8878" s="314"/>
      <c r="H8878" s="314"/>
      <c r="I8878" s="314"/>
      <c r="J8878" s="19">
        <f>VLOOKUP(H8827,Base!$B$770:$P$821,J8832+1,FALSE)</f>
        <v>21</v>
      </c>
      <c r="K8878" s="127"/>
      <c r="L8878" s="127"/>
    </row>
    <row r="8879" spans="1:12" ht="18" customHeight="1" x14ac:dyDescent="0.2">
      <c r="A8879" s="241">
        <f t="shared" si="9878"/>
        <v>1</v>
      </c>
      <c r="B8879" s="241" t="str">
        <f t="shared" si="9879"/>
        <v>RECEPCIONISTA</v>
      </c>
      <c r="C8879" s="241" t="str">
        <f t="shared" si="9880"/>
        <v>GUAIRA</v>
      </c>
      <c r="D8879" s="52" t="str">
        <f>Raiz!$D$59</f>
        <v>E</v>
      </c>
      <c r="E8879" s="323" t="str">
        <f>Raiz!$E$59</f>
        <v>Adicional de Assiduidade</v>
      </c>
      <c r="F8879" s="323"/>
      <c r="G8879" s="323"/>
      <c r="H8879" s="323"/>
      <c r="I8879" s="26">
        <f>VLOOKUP(H8827,Base!$B$1112:$P$1163,J8832+1,FALSE)</f>
        <v>0</v>
      </c>
      <c r="J8879" s="19">
        <f t="shared" ref="J8879" si="9900">ROUND(I8879*J8849,2)</f>
        <v>0</v>
      </c>
      <c r="K8879" s="127"/>
      <c r="L8879" s="127"/>
    </row>
    <row r="8880" spans="1:12" ht="18" customHeight="1" x14ac:dyDescent="0.2">
      <c r="A8880" s="241">
        <f t="shared" si="9878"/>
        <v>1</v>
      </c>
      <c r="B8880" s="241" t="str">
        <f t="shared" si="9879"/>
        <v>RECEPCIONISTA</v>
      </c>
      <c r="C8880" s="241" t="str">
        <f t="shared" si="9880"/>
        <v>GUAIRA</v>
      </c>
      <c r="D8880" s="52" t="str">
        <f>Raiz!$D$60</f>
        <v>F</v>
      </c>
      <c r="E8880" s="314" t="str">
        <f>Raiz!$E$60</f>
        <v>Seguro de Vida</v>
      </c>
      <c r="F8880" s="314"/>
      <c r="G8880" s="314"/>
      <c r="H8880" s="314"/>
      <c r="I8880" s="314"/>
      <c r="J8880" s="19">
        <f>VLOOKUP(H8827,Base!$B$1169:$P$1220,J8832+1,FALSE)</f>
        <v>0</v>
      </c>
      <c r="K8880" s="127"/>
      <c r="L8880" s="127"/>
    </row>
    <row r="8881" spans="1:12" ht="18" customHeight="1" x14ac:dyDescent="0.2">
      <c r="A8881" s="241">
        <f t="shared" si="9878"/>
        <v>1</v>
      </c>
      <c r="B8881" s="241" t="str">
        <f t="shared" si="9879"/>
        <v>RECEPCIONISTA</v>
      </c>
      <c r="C8881" s="241" t="str">
        <f t="shared" si="9880"/>
        <v>GUAIRA</v>
      </c>
      <c r="D8881" s="52" t="str">
        <f>Raiz!$D$61</f>
        <v>G</v>
      </c>
      <c r="E8881" s="314" t="str">
        <f>Raiz!$E$61</f>
        <v>Outros (especificar)</v>
      </c>
      <c r="F8881" s="314"/>
      <c r="G8881" s="314"/>
      <c r="H8881" s="314"/>
      <c r="I8881" s="314"/>
      <c r="J8881" s="19">
        <f>VLOOKUP(H8827,Base!$B$884:$P$935,J8832+1,FALSE)</f>
        <v>0</v>
      </c>
      <c r="K8881" s="127"/>
      <c r="L8881" s="127"/>
    </row>
    <row r="8882" spans="1:12" ht="18" customHeight="1" thickBot="1" x14ac:dyDescent="0.25">
      <c r="A8882" s="241">
        <f t="shared" si="9878"/>
        <v>1</v>
      </c>
      <c r="B8882" s="241" t="str">
        <f t="shared" si="9879"/>
        <v>RECEPCIONISTA</v>
      </c>
      <c r="C8882" s="241" t="str">
        <f t="shared" si="9880"/>
        <v>GUAIRA</v>
      </c>
      <c r="D8882" s="317" t="str">
        <f>Raiz!$D$62</f>
        <v> Total do Submódulo 2.3</v>
      </c>
      <c r="E8882" s="317"/>
      <c r="F8882" s="317"/>
      <c r="G8882" s="317"/>
      <c r="H8882" s="317"/>
      <c r="I8882" s="317"/>
      <c r="J8882" s="27">
        <f t="shared" ref="J8882" si="9901">SUM(J8875:J8881)</f>
        <v>494.15</v>
      </c>
      <c r="K8882" s="30"/>
      <c r="L8882" s="30"/>
    </row>
    <row r="8883" spans="1:12" ht="14.1" customHeight="1" thickBot="1" x14ac:dyDescent="0.25">
      <c r="A8883" s="241">
        <f t="shared" si="9878"/>
        <v>1</v>
      </c>
      <c r="B8883" s="241" t="str">
        <f t="shared" si="9879"/>
        <v>RECEPCIONISTA</v>
      </c>
      <c r="C8883" s="241" t="str">
        <f t="shared" si="9880"/>
        <v>GUAIRA</v>
      </c>
      <c r="D8883" s="4"/>
      <c r="E8883" s="4"/>
      <c r="F8883" s="4"/>
      <c r="G8883" s="4"/>
      <c r="H8883" s="4"/>
      <c r="I8883" s="4"/>
      <c r="J8883" s="4"/>
      <c r="K8883" s="30"/>
      <c r="L8883" s="30"/>
    </row>
    <row r="8884" spans="1:12" ht="18" customHeight="1" x14ac:dyDescent="0.2">
      <c r="A8884" s="241">
        <f t="shared" si="9878"/>
        <v>1</v>
      </c>
      <c r="B8884" s="241" t="str">
        <f t="shared" si="9879"/>
        <v>RECEPCIONISTA</v>
      </c>
      <c r="C8884" s="241" t="str">
        <f t="shared" si="9880"/>
        <v>GUAIRA</v>
      </c>
      <c r="D8884" s="353" t="str">
        <f>Raiz!$D$64</f>
        <v>Quadro-Resumo do Módulo 2 - Encargos e Benefícios Anuais, Mensais e Diários</v>
      </c>
      <c r="E8884" s="353"/>
      <c r="F8884" s="353"/>
      <c r="G8884" s="353"/>
      <c r="H8884" s="353"/>
      <c r="I8884" s="353"/>
      <c r="J8884" s="28" t="str">
        <f>Raiz!$J$64</f>
        <v>Valor R$</v>
      </c>
      <c r="K8884" s="30"/>
      <c r="L8884" s="30"/>
    </row>
    <row r="8885" spans="1:12" ht="18" customHeight="1" x14ac:dyDescent="0.2">
      <c r="A8885" s="241">
        <f t="shared" si="9878"/>
        <v>1</v>
      </c>
      <c r="B8885" s="241" t="str">
        <f t="shared" si="9879"/>
        <v>RECEPCIONISTA</v>
      </c>
      <c r="C8885" s="241" t="str">
        <f t="shared" si="9880"/>
        <v>GUAIRA</v>
      </c>
      <c r="D8885" s="52" t="str">
        <f>Raiz!$D$65</f>
        <v>2.1</v>
      </c>
      <c r="E8885" s="314" t="str">
        <f>Raiz!$E$65</f>
        <v>13º Salário e Adicional de Férias</v>
      </c>
      <c r="F8885" s="314"/>
      <c r="G8885" s="314"/>
      <c r="H8885" s="314"/>
      <c r="I8885" s="314"/>
      <c r="J8885" s="25">
        <f t="shared" ref="J8885" si="9902">J8861</f>
        <v>153.23000000000002</v>
      </c>
      <c r="K8885" s="30"/>
      <c r="L8885" s="30"/>
    </row>
    <row r="8886" spans="1:12" ht="18" customHeight="1" x14ac:dyDescent="0.2">
      <c r="A8886" s="241">
        <f t="shared" si="9878"/>
        <v>1</v>
      </c>
      <c r="B8886" s="241" t="str">
        <f t="shared" si="9879"/>
        <v>RECEPCIONISTA</v>
      </c>
      <c r="C8886" s="241" t="str">
        <f t="shared" si="9880"/>
        <v>GUAIRA</v>
      </c>
      <c r="D8886" s="52" t="str">
        <f>Raiz!$D$66</f>
        <v>2.2</v>
      </c>
      <c r="E8886" s="314" t="str">
        <f>Raiz!$E$66</f>
        <v>Encargos Previdenciários (GPS), FGTS e outras contribuições</v>
      </c>
      <c r="F8886" s="314"/>
      <c r="G8886" s="314"/>
      <c r="H8886" s="314"/>
      <c r="I8886" s="314"/>
      <c r="J8886" s="25">
        <f t="shared" ref="J8886" si="9903">J8872</f>
        <v>563.88</v>
      </c>
      <c r="K8886" s="30"/>
      <c r="L8886" s="30"/>
    </row>
    <row r="8887" spans="1:12" ht="18" customHeight="1" x14ac:dyDescent="0.2">
      <c r="A8887" s="241">
        <f t="shared" ref="A8887:C8888" si="9904">A8886</f>
        <v>1</v>
      </c>
      <c r="B8887" s="241" t="str">
        <f t="shared" si="9904"/>
        <v>RECEPCIONISTA</v>
      </c>
      <c r="C8887" s="241" t="str">
        <f t="shared" si="9904"/>
        <v>GUAIRA</v>
      </c>
      <c r="D8887" s="52" t="str">
        <f>Raiz!$D$67</f>
        <v>2.3</v>
      </c>
      <c r="E8887" s="314" t="str">
        <f>Raiz!$E$67</f>
        <v>Benefícios Mensais e Diários</v>
      </c>
      <c r="F8887" s="314"/>
      <c r="G8887" s="314"/>
      <c r="H8887" s="314"/>
      <c r="I8887" s="314"/>
      <c r="J8887" s="25">
        <f t="shared" ref="J8887" si="9905">J8882</f>
        <v>494.15</v>
      </c>
      <c r="K8887" s="30"/>
      <c r="L8887" s="30"/>
    </row>
    <row r="8888" spans="1:12" ht="18" customHeight="1" thickBot="1" x14ac:dyDescent="0.25">
      <c r="A8888" s="241">
        <f t="shared" si="9904"/>
        <v>1</v>
      </c>
      <c r="B8888" s="241" t="str">
        <f t="shared" si="9904"/>
        <v>RECEPCIONISTA</v>
      </c>
      <c r="C8888" s="241" t="str">
        <f t="shared" si="9904"/>
        <v>GUAIRA</v>
      </c>
      <c r="D8888" s="317" t="str">
        <f>Raiz!$D$68</f>
        <v> Total do Módulo 2 - Encargos e Benefícios Anuais, mensais e Diários</v>
      </c>
      <c r="E8888" s="317"/>
      <c r="F8888" s="317"/>
      <c r="G8888" s="317"/>
      <c r="H8888" s="317"/>
      <c r="I8888" s="317"/>
      <c r="J8888" s="27">
        <f t="shared" ref="J8888" si="9906">SUM(J8885:J8887)</f>
        <v>1211.26</v>
      </c>
      <c r="K8888" s="30"/>
      <c r="L8888" s="30"/>
    </row>
    <row r="8889" spans="1:12" ht="14.1" customHeight="1" thickBot="1" x14ac:dyDescent="0.25">
      <c r="A8889" s="241">
        <f t="shared" ref="A8889:C8889" si="9907">A8888</f>
        <v>1</v>
      </c>
      <c r="B8889" s="241" t="str">
        <f t="shared" si="9907"/>
        <v>RECEPCIONISTA</v>
      </c>
      <c r="C8889" s="241" t="str">
        <f t="shared" si="9907"/>
        <v>GUAIRA</v>
      </c>
      <c r="D8889" s="4"/>
      <c r="E8889" s="4"/>
      <c r="F8889" s="4"/>
      <c r="G8889" s="4"/>
      <c r="H8889" s="4"/>
      <c r="I8889" s="4"/>
      <c r="J8889" s="4"/>
      <c r="K8889" s="30"/>
      <c r="L8889" s="30"/>
    </row>
    <row r="8890" spans="1:12" ht="18" customHeight="1" x14ac:dyDescent="0.2">
      <c r="A8890" s="241">
        <f t="shared" ref="A8890:C8890" si="9908">A8889</f>
        <v>1</v>
      </c>
      <c r="B8890" s="241" t="str">
        <f t="shared" si="9908"/>
        <v>RECEPCIONISTA</v>
      </c>
      <c r="C8890" s="241" t="str">
        <f t="shared" si="9908"/>
        <v>GUAIRA</v>
      </c>
      <c r="D8890" s="350" t="str">
        <f>Raiz!$D$70</f>
        <v>MÓDULO 3 – PROVISÃO PARA RESCISÃO</v>
      </c>
      <c r="E8890" s="351"/>
      <c r="F8890" s="351"/>
      <c r="G8890" s="351"/>
      <c r="H8890" s="352"/>
      <c r="I8890" s="1" t="str">
        <f>Raiz!$I$70</f>
        <v>%</v>
      </c>
      <c r="J8890" s="2" t="str">
        <f>Raiz!$J$70</f>
        <v>Valor R$</v>
      </c>
      <c r="K8890" s="30"/>
      <c r="L8890" s="30"/>
    </row>
    <row r="8891" spans="1:12" ht="30" customHeight="1" x14ac:dyDescent="0.2">
      <c r="A8891" s="241">
        <f t="shared" ref="A8891:C8891" si="9909">A8890</f>
        <v>1</v>
      </c>
      <c r="B8891" s="241" t="str">
        <f t="shared" si="9909"/>
        <v>RECEPCIONISTA</v>
      </c>
      <c r="C8891" s="241" t="str">
        <f t="shared" si="9909"/>
        <v>GUAIRA</v>
      </c>
      <c r="D8891" s="147" t="str">
        <f>Raiz!$D$71</f>
        <v>A</v>
      </c>
      <c r="E8891" s="265" t="str">
        <f>Raiz!$E$71</f>
        <v>Aviso Prévio Indenizado</v>
      </c>
      <c r="F8891" s="332" t="str">
        <f>Raiz!$F$71</f>
        <v>Cálculo do valor = [Rem/12 + 13º/12 + Férias/12 + 1/3Férias/12] x 1 x 5% de rotatividade anual</v>
      </c>
      <c r="G8891" s="333"/>
      <c r="H8891" s="408"/>
      <c r="I8891" s="20">
        <f>Raiz!$I$71</f>
        <v>4.9768518518518521E-3</v>
      </c>
      <c r="J8891" s="19">
        <f t="shared" ref="J8891" si="9910">ROUND(I8891*J8855,2)</f>
        <v>6.86</v>
      </c>
      <c r="K8891" s="30"/>
      <c r="L8891" s="30"/>
    </row>
    <row r="8892" spans="1:12" ht="18" customHeight="1" x14ac:dyDescent="0.2">
      <c r="A8892" s="241">
        <f t="shared" ref="A8892:C8892" si="9911">A8891</f>
        <v>1</v>
      </c>
      <c r="B8892" s="241" t="str">
        <f t="shared" si="9911"/>
        <v>RECEPCIONISTA</v>
      </c>
      <c r="C8892" s="241" t="str">
        <f t="shared" si="9911"/>
        <v>GUAIRA</v>
      </c>
      <c r="D8892" s="52" t="str">
        <f>Raiz!$D$72</f>
        <v>B</v>
      </c>
      <c r="E8892" s="404" t="str">
        <f>Raiz!$E$72</f>
        <v>Incidência do FGTS sobre o Aviso Prévio Indenizado</v>
      </c>
      <c r="F8892" s="405"/>
      <c r="G8892" s="405"/>
      <c r="H8892" s="406"/>
      <c r="I8892" s="20">
        <f t="shared" ref="I8892:I8955" si="9912">0.08*I8891</f>
        <v>3.9814814814814818E-4</v>
      </c>
      <c r="J8892" s="19">
        <f t="shared" ref="J8892" si="9913">ROUND(I8892*J8855,2)</f>
        <v>0.55000000000000004</v>
      </c>
      <c r="K8892" s="30"/>
      <c r="L8892" s="30"/>
    </row>
    <row r="8893" spans="1:12" ht="18" customHeight="1" x14ac:dyDescent="0.2">
      <c r="A8893" s="241">
        <f t="shared" ref="A8893:C8893" si="9914">A8892</f>
        <v>1</v>
      </c>
      <c r="B8893" s="241" t="str">
        <f t="shared" si="9914"/>
        <v>RECEPCIONISTA</v>
      </c>
      <c r="C8893" s="241" t="str">
        <f t="shared" si="9914"/>
        <v>GUAIRA</v>
      </c>
      <c r="D8893" s="52" t="str">
        <f>Raiz!$D$73</f>
        <v>C</v>
      </c>
      <c r="E8893" s="409" t="str">
        <f>Raiz!$E$73</f>
        <v>Multa do FGTS sobre o Aviso Prévio Indenizado</v>
      </c>
      <c r="F8893" s="410"/>
      <c r="G8893" s="410"/>
      <c r="H8893" s="411"/>
      <c r="I8893" s="20">
        <f>Raiz!$I$73</f>
        <v>1.9039999999999999E-3</v>
      </c>
      <c r="J8893" s="19">
        <f t="shared" ref="J8893" si="9915">ROUND(I8893*J8855,2)</f>
        <v>2.63</v>
      </c>
      <c r="K8893" s="30"/>
      <c r="L8893" s="30"/>
    </row>
    <row r="8894" spans="1:12" ht="30" customHeight="1" x14ac:dyDescent="0.2">
      <c r="A8894" s="241">
        <f t="shared" ref="A8894:C8894" si="9916">A8893</f>
        <v>1</v>
      </c>
      <c r="B8894" s="241" t="str">
        <f t="shared" si="9916"/>
        <v>RECEPCIONISTA</v>
      </c>
      <c r="C8894" s="241" t="str">
        <f t="shared" si="9916"/>
        <v>GUAIRA</v>
      </c>
      <c r="D8894" s="147" t="str">
        <f>Raiz!$D$74</f>
        <v>D</v>
      </c>
      <c r="E8894" s="265" t="str">
        <f>Raiz!$E$74</f>
        <v>Aviso Prévio Trabalhado</v>
      </c>
      <c r="F8894" s="338" t="s">
        <v>321</v>
      </c>
      <c r="G8894" s="338"/>
      <c r="H8894" s="338"/>
      <c r="I8894" s="20">
        <f t="shared" ref="I8894" si="9917">1/30*7/H8829*1</f>
        <v>9.7222222222222224E-3</v>
      </c>
      <c r="J8894" s="19">
        <f t="shared" ref="J8894" si="9918">ROUND(I8894*J8855,2)</f>
        <v>13.41</v>
      </c>
      <c r="K8894" s="30"/>
      <c r="L8894" s="30"/>
    </row>
    <row r="8895" spans="1:12" ht="18" customHeight="1" x14ac:dyDescent="0.2">
      <c r="A8895" s="241">
        <f t="shared" ref="A8895:C8895" si="9919">A8894</f>
        <v>1</v>
      </c>
      <c r="B8895" s="241" t="str">
        <f t="shared" si="9919"/>
        <v>RECEPCIONISTA</v>
      </c>
      <c r="C8895" s="241" t="str">
        <f t="shared" si="9919"/>
        <v>GUAIRA</v>
      </c>
      <c r="D8895" s="52" t="str">
        <f>Raiz!$D$75</f>
        <v>E</v>
      </c>
      <c r="E8895" s="331" t="str">
        <f>Raiz!$E$75</f>
        <v>Incidência dos encargos do submódulo 2.2 sobre o Aviso Prévio Trabalhado</v>
      </c>
      <c r="F8895" s="335"/>
      <c r="G8895" s="335"/>
      <c r="H8895" s="336"/>
      <c r="I8895" s="20">
        <f t="shared" ref="I8895" si="9920">I8872*I8894</f>
        <v>3.5777777777777782E-3</v>
      </c>
      <c r="J8895" s="19">
        <f t="shared" ref="J8895" si="9921">ROUND(I8895*J8855,2)</f>
        <v>4.93</v>
      </c>
      <c r="K8895" s="30"/>
      <c r="L8895" s="30"/>
    </row>
    <row r="8896" spans="1:12" ht="18" customHeight="1" x14ac:dyDescent="0.2">
      <c r="A8896" s="241">
        <f t="shared" ref="A8896:C8896" si="9922">A8895</f>
        <v>1</v>
      </c>
      <c r="B8896" s="241" t="str">
        <f t="shared" si="9922"/>
        <v>RECEPCIONISTA</v>
      </c>
      <c r="C8896" s="241" t="str">
        <f t="shared" si="9922"/>
        <v>GUAIRA</v>
      </c>
      <c r="D8896" s="52" t="str">
        <f>Raiz!$D$76</f>
        <v>F</v>
      </c>
      <c r="E8896" s="323" t="str">
        <f>Raiz!$E$76</f>
        <v>Multa do FGTS e sobre o Aviso Prévio Trabalhado</v>
      </c>
      <c r="F8896" s="323"/>
      <c r="G8896" s="323"/>
      <c r="H8896" s="323"/>
      <c r="I8896" s="20">
        <f>Raiz!$I$76</f>
        <v>3.8079999999999996E-2</v>
      </c>
      <c r="J8896" s="19">
        <f t="shared" ref="J8896" si="9923">ROUND(I8896*J8855,2)</f>
        <v>52.52</v>
      </c>
      <c r="K8896" s="30"/>
      <c r="L8896" s="30"/>
    </row>
    <row r="8897" spans="1:12" ht="18" customHeight="1" thickBot="1" x14ac:dyDescent="0.25">
      <c r="A8897" s="241">
        <f t="shared" ref="A8897:C8897" si="9924">A8896</f>
        <v>1</v>
      </c>
      <c r="B8897" s="241" t="str">
        <f t="shared" si="9924"/>
        <v>RECEPCIONISTA</v>
      </c>
      <c r="C8897" s="241" t="str">
        <f t="shared" si="9924"/>
        <v>GUAIRA</v>
      </c>
      <c r="D8897" s="317" t="str">
        <f>Raiz!$D$77</f>
        <v>Total do Módulo 3 - Provisão para Rescisão</v>
      </c>
      <c r="E8897" s="317"/>
      <c r="F8897" s="317"/>
      <c r="G8897" s="317"/>
      <c r="H8897" s="317"/>
      <c r="I8897" s="317"/>
      <c r="J8897" s="27">
        <f t="shared" ref="J8897" si="9925">SUM(J8891:J8896)</f>
        <v>80.900000000000006</v>
      </c>
      <c r="K8897" s="30"/>
      <c r="L8897" s="30"/>
    </row>
    <row r="8898" spans="1:12" ht="14.1" customHeight="1" thickBot="1" x14ac:dyDescent="0.25">
      <c r="A8898" s="241">
        <f t="shared" ref="A8898:C8898" si="9926">A8897</f>
        <v>1</v>
      </c>
      <c r="B8898" s="241" t="str">
        <f t="shared" si="9926"/>
        <v>RECEPCIONISTA</v>
      </c>
      <c r="C8898" s="241" t="str">
        <f t="shared" si="9926"/>
        <v>GUAIRA</v>
      </c>
      <c r="D8898" s="4"/>
      <c r="E8898" s="4"/>
      <c r="F8898" s="4"/>
      <c r="G8898" s="4"/>
      <c r="H8898" s="4"/>
      <c r="I8898" s="4"/>
      <c r="J8898" s="4"/>
      <c r="K8898" s="30"/>
      <c r="L8898" s="30"/>
    </row>
    <row r="8899" spans="1:12" ht="18" customHeight="1" x14ac:dyDescent="0.2">
      <c r="A8899" s="241">
        <f t="shared" ref="A8899:C8899" si="9927">A8898</f>
        <v>1</v>
      </c>
      <c r="B8899" s="241" t="str">
        <f t="shared" si="9927"/>
        <v>RECEPCIONISTA</v>
      </c>
      <c r="C8899" s="241" t="str">
        <f t="shared" si="9927"/>
        <v>GUAIRA</v>
      </c>
      <c r="D8899" s="350" t="str">
        <f>Raiz!$D$79</f>
        <v>MÓDULO 4 – CUSTO DE REPOSIÇÃO DO PROFISSIONAL AUSENTE</v>
      </c>
      <c r="E8899" s="351"/>
      <c r="F8899" s="351"/>
      <c r="G8899" s="351"/>
      <c r="H8899" s="352"/>
      <c r="I8899" s="194" t="str">
        <f>Raiz!$I$79</f>
        <v>%</v>
      </c>
      <c r="J8899" s="149" t="str">
        <f>Raiz!$J$79</f>
        <v>Valor R$</v>
      </c>
      <c r="K8899" s="30"/>
      <c r="L8899" s="30"/>
    </row>
    <row r="8900" spans="1:12" ht="39.950000000000003" customHeight="1" x14ac:dyDescent="0.2">
      <c r="A8900" s="241">
        <f t="shared" ref="A8900:C8900" si="9928">A8899</f>
        <v>1</v>
      </c>
      <c r="B8900" s="241" t="str">
        <f t="shared" si="9928"/>
        <v>RECEPCIONISTA</v>
      </c>
      <c r="C8900" s="241" t="str">
        <f t="shared" si="9928"/>
        <v>GUAIRA</v>
      </c>
      <c r="D890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8900" s="338"/>
      <c r="F8900" s="338"/>
      <c r="G8900" s="338"/>
      <c r="H8900" s="338"/>
      <c r="I8900" s="338"/>
      <c r="J8900" s="347"/>
      <c r="K8900" s="30"/>
      <c r="L8900" s="30"/>
    </row>
    <row r="8901" spans="1:12" ht="32.25" customHeight="1" x14ac:dyDescent="0.2">
      <c r="A8901" s="241">
        <f t="shared" ref="A8901:C8901" si="9929">A8900</f>
        <v>1</v>
      </c>
      <c r="B8901" s="241" t="str">
        <f t="shared" si="9929"/>
        <v>RECEPCIONISTA</v>
      </c>
      <c r="C8901" s="241" t="str">
        <f t="shared" si="9929"/>
        <v>GUAIRA</v>
      </c>
      <c r="D8901" s="337" t="str">
        <f>Raiz!$D$81</f>
        <v>MÓDULO 1</v>
      </c>
      <c r="E8901" s="337"/>
      <c r="F8901" s="266" t="str">
        <f>Raiz!$F$81</f>
        <v>MÓDULO 2                                                                   (sem VA, VT e Adic.Assid.)</v>
      </c>
      <c r="G8901" s="266" t="str">
        <f>Raiz!$G$81</f>
        <v>MÓDULO 3</v>
      </c>
      <c r="H8901" s="266" t="str">
        <f>Raiz!$H$81</f>
        <v>BCCPA</v>
      </c>
      <c r="I8901" s="419" t="str">
        <f>Raiz!$I$81</f>
        <v>Para cálculo do item A, paga VA nas férias?</v>
      </c>
      <c r="J8901" s="420"/>
      <c r="K8901" s="30"/>
      <c r="L8901" s="30"/>
    </row>
    <row r="8902" spans="1:12" s="29" customFormat="1" ht="18" customHeight="1" x14ac:dyDescent="0.2">
      <c r="A8902" s="241">
        <f t="shared" ref="A8902:C8902" si="9930">A8901</f>
        <v>1</v>
      </c>
      <c r="B8902" s="241" t="str">
        <f t="shared" si="9930"/>
        <v>RECEPCIONISTA</v>
      </c>
      <c r="C8902" s="241" t="str">
        <f t="shared" si="9930"/>
        <v>GUAIRA</v>
      </c>
      <c r="D8902" s="342">
        <f t="shared" ref="D8902" si="9931">J8855</f>
        <v>1379.090909090909</v>
      </c>
      <c r="E8902" s="342"/>
      <c r="F8902" s="267">
        <f t="shared" ref="F8902" si="9932">J8888-J8875-J8876-J8879</f>
        <v>802.1099999999999</v>
      </c>
      <c r="G8902" s="267">
        <f t="shared" ref="G8902" si="9933">J8897</f>
        <v>80.900000000000006</v>
      </c>
      <c r="H8902" s="267">
        <f t="shared" ref="H8902" si="9934">SUM(D8902:G8902)</f>
        <v>2262.1009090909088</v>
      </c>
      <c r="I8902" s="421" t="str">
        <f>VLOOKUP(H8827,Base!$B$998:$P$1049,J8832+1,FALSE)</f>
        <v>SIM</v>
      </c>
      <c r="J8902" s="422"/>
      <c r="K8902" s="30"/>
      <c r="L8902" s="30"/>
    </row>
    <row r="8903" spans="1:12" ht="18" customHeight="1" x14ac:dyDescent="0.2">
      <c r="A8903" s="241">
        <f t="shared" ref="A8903:C8903" si="9935">A8902</f>
        <v>1</v>
      </c>
      <c r="B8903" s="241" t="str">
        <f t="shared" si="9935"/>
        <v>RECEPCIONISTA</v>
      </c>
      <c r="C8903" s="241" t="str">
        <f t="shared" si="9935"/>
        <v>GUAIRA</v>
      </c>
      <c r="D8903" s="412" t="str">
        <f>Raiz!$D$83</f>
        <v>Submódulo 4.1 Substituto nas Ausências Legais</v>
      </c>
      <c r="E8903" s="413"/>
      <c r="F8903" s="413"/>
      <c r="G8903" s="413"/>
      <c r="H8903" s="413"/>
      <c r="I8903" s="413"/>
      <c r="J8903" s="414"/>
      <c r="K8903" s="30"/>
      <c r="L8903" s="30"/>
    </row>
    <row r="8904" spans="1:12" ht="18" customHeight="1" x14ac:dyDescent="0.2">
      <c r="A8904" s="241">
        <f t="shared" ref="A8904:C8904" si="9936">A8903</f>
        <v>1</v>
      </c>
      <c r="B8904" s="241" t="str">
        <f t="shared" si="9936"/>
        <v>RECEPCIONISTA</v>
      </c>
      <c r="C8904" s="241" t="str">
        <f t="shared" si="9936"/>
        <v>GUAIRA</v>
      </c>
      <c r="D8904" s="147" t="str">
        <f>Raiz!$D$84</f>
        <v>A</v>
      </c>
      <c r="E8904" s="338" t="str">
        <f>Raiz!$E$84</f>
        <v>Substituto na cobertura de Férias</v>
      </c>
      <c r="F8904" s="338"/>
      <c r="G8904" s="338" t="str">
        <f>Raiz!$G$84</f>
        <v>Cálculo do valor=[BCCPA+VA(se pago nas férias)]/12</v>
      </c>
      <c r="H8904" s="338"/>
      <c r="I8904" s="43">
        <f>Raiz!$I$84</f>
        <v>8.3333333333333329E-2</v>
      </c>
      <c r="J8904" s="19">
        <f t="shared" ref="J8904" si="9937">IF(I8902="NÃO",H8902/12,(H8902+J8876)/12)</f>
        <v>218.51007575757572</v>
      </c>
      <c r="K8904" s="30"/>
      <c r="L8904" s="30"/>
    </row>
    <row r="8905" spans="1:12" ht="18" customHeight="1" x14ac:dyDescent="0.2">
      <c r="A8905" s="241">
        <f t="shared" ref="A8905:C8905" si="9938">A8904</f>
        <v>1</v>
      </c>
      <c r="B8905" s="241" t="str">
        <f t="shared" si="9938"/>
        <v>RECEPCIONISTA</v>
      </c>
      <c r="C8905" s="241" t="str">
        <f t="shared" si="9938"/>
        <v>GUAIRA</v>
      </c>
      <c r="D8905" s="52" t="str">
        <f>Raiz!$D$85</f>
        <v>B</v>
      </c>
      <c r="E8905" s="331" t="str">
        <f>Raiz!$E$85</f>
        <v>Substituto na cobertura de Ausências Legais</v>
      </c>
      <c r="F8905" s="336"/>
      <c r="G8905" s="331" t="str">
        <f>Raiz!$G$85</f>
        <v>Cálculo do valor=[(BCCPA/30)x1dia]/12</v>
      </c>
      <c r="H8905" s="336"/>
      <c r="I8905" s="20">
        <f>Raiz!$I$85</f>
        <v>2.7777777777777779E-3</v>
      </c>
      <c r="J8905" s="19">
        <f t="shared" ref="J8905" si="9939">ROUND(I8905*H8902,2)</f>
        <v>6.28</v>
      </c>
      <c r="K8905" s="30"/>
      <c r="L8905" s="30"/>
    </row>
    <row r="8906" spans="1:12" ht="18" customHeight="1" x14ac:dyDescent="0.2">
      <c r="A8906" s="241">
        <f t="shared" ref="A8906:C8906" si="9940">A8905</f>
        <v>1</v>
      </c>
      <c r="B8906" s="241" t="str">
        <f t="shared" si="9940"/>
        <v>RECEPCIONISTA</v>
      </c>
      <c r="C8906" s="241" t="str">
        <f t="shared" si="9940"/>
        <v>GUAIRA</v>
      </c>
      <c r="D8906" s="52" t="str">
        <f>Raiz!$D$86</f>
        <v>C</v>
      </c>
      <c r="E8906" s="320" t="str">
        <f>Raiz!$E$86</f>
        <v>Substituto na cobertura de Licença-Paternidade</v>
      </c>
      <c r="F8906" s="321"/>
      <c r="G8906" s="320" t="str">
        <f>Raiz!$G$86</f>
        <v>Cálculo do valor={[(BCCPA/30)x5dias]/12}x1,5%</v>
      </c>
      <c r="H8906" s="321"/>
      <c r="I8906" s="20">
        <f>Raiz!$I$86</f>
        <v>2.0833333333333332E-4</v>
      </c>
      <c r="J8906" s="19">
        <f t="shared" ref="J8906" si="9941">ROUND(I8906*H8902,2)</f>
        <v>0.47</v>
      </c>
      <c r="K8906" s="30"/>
      <c r="L8906" s="30"/>
    </row>
    <row r="8907" spans="1:12" ht="18" customHeight="1" x14ac:dyDescent="0.2">
      <c r="A8907" s="241">
        <f t="shared" ref="A8907:C8907" si="9942">A8906</f>
        <v>1</v>
      </c>
      <c r="B8907" s="241" t="str">
        <f t="shared" si="9942"/>
        <v>RECEPCIONISTA</v>
      </c>
      <c r="C8907" s="241" t="str">
        <f t="shared" si="9942"/>
        <v>GUAIRA</v>
      </c>
      <c r="D8907" s="52" t="str">
        <f>Raiz!$D$87</f>
        <v>D</v>
      </c>
      <c r="E8907" s="320" t="str">
        <f>Raiz!$E$87</f>
        <v>Substituto na cobertura de Ausência por acidente de trab.</v>
      </c>
      <c r="F8907" s="321"/>
      <c r="G8907" s="320" t="str">
        <f>Raiz!$G$87</f>
        <v>Cálculo do valor={[(BCCPA/30)x15dias]/12}x0,78%</v>
      </c>
      <c r="H8907" s="321"/>
      <c r="I8907" s="20">
        <f>Raiz!$I$87</f>
        <v>3.2499999999999999E-4</v>
      </c>
      <c r="J8907" s="19">
        <f t="shared" ref="J8907" si="9943">ROUND(I8907*H8902,2)</f>
        <v>0.74</v>
      </c>
      <c r="K8907" s="30"/>
      <c r="L8907" s="30"/>
    </row>
    <row r="8908" spans="1:12" ht="27" customHeight="1" x14ac:dyDescent="0.2">
      <c r="A8908" s="241">
        <f t="shared" ref="A8908:C8908" si="9944">A8907</f>
        <v>1</v>
      </c>
      <c r="B8908" s="241" t="str">
        <f t="shared" si="9944"/>
        <v>RECEPCIONISTA</v>
      </c>
      <c r="C8908" s="241" t="str">
        <f t="shared" si="9944"/>
        <v>GUAIRA</v>
      </c>
      <c r="D8908" s="52" t="str">
        <f>Raiz!$D$88</f>
        <v>E</v>
      </c>
      <c r="E8908" s="320" t="str">
        <f>Raiz!$E$88</f>
        <v>Substituto na cobertura de Afastamento Maternidade</v>
      </c>
      <c r="F8908" s="321"/>
      <c r="G8908" s="320" t="str">
        <f>Raiz!$G$88</f>
        <v>Cálculo do valor = {[(Mód1+Mód1/3)/12+(Submod2.2 +Submod2.3-VA-VT-Adic.Assid.+Mód3)]x(4/12)}x2%</v>
      </c>
      <c r="H8908" s="322"/>
      <c r="I8908" s="327"/>
      <c r="J8908" s="19">
        <f t="shared" ref="J8908" si="9945">ROUND((((J8855+J8855/3)/12+(J8872+J8882+-J8875-J8876-J8879+J8897))*4/12)*2%,2)</f>
        <v>5.89</v>
      </c>
      <c r="K8908" s="30"/>
      <c r="L8908" s="30"/>
    </row>
    <row r="8909" spans="1:12" ht="18" customHeight="1" x14ac:dyDescent="0.2">
      <c r="A8909" s="241">
        <f t="shared" ref="A8909:C8909" si="9946">A8908</f>
        <v>1</v>
      </c>
      <c r="B8909" s="241" t="str">
        <f t="shared" si="9946"/>
        <v>RECEPCIONISTA</v>
      </c>
      <c r="C8909" s="241" t="str">
        <f t="shared" si="9946"/>
        <v>GUAIRA</v>
      </c>
      <c r="D8909" s="52" t="str">
        <f>Raiz!$D$89</f>
        <v>F</v>
      </c>
      <c r="E8909" s="320" t="str">
        <f>Raiz!$E$89</f>
        <v>Substituto na cobertura de Ausência por doença</v>
      </c>
      <c r="F8909" s="321"/>
      <c r="G8909" s="320" t="str">
        <f>Raiz!$G$89</f>
        <v>Cálculo do valor = {(BCCPA/30)x3dias}/12</v>
      </c>
      <c r="H8909" s="321"/>
      <c r="I8909" s="23">
        <f>Raiz!$I$89</f>
        <v>8.3333333333333332E-3</v>
      </c>
      <c r="J8909" s="31">
        <f t="shared" ref="J8909" si="9947">ROUND(H8902*I8909,2)</f>
        <v>18.850000000000001</v>
      </c>
      <c r="K8909" s="30"/>
      <c r="L8909" s="30"/>
    </row>
    <row r="8910" spans="1:12" ht="18" customHeight="1" thickBot="1" x14ac:dyDescent="0.25">
      <c r="A8910" s="241">
        <f t="shared" ref="A8910:C8910" si="9948">A8909</f>
        <v>1</v>
      </c>
      <c r="B8910" s="241" t="str">
        <f t="shared" si="9948"/>
        <v>RECEPCIONISTA</v>
      </c>
      <c r="C8910" s="241" t="str">
        <f t="shared" si="9948"/>
        <v>GUAIRA</v>
      </c>
      <c r="D8910" s="317" t="str">
        <f>Raiz!$D$90</f>
        <v> Total do Módulo 4 - Custo de Reposição do Profissional Ausente</v>
      </c>
      <c r="E8910" s="317"/>
      <c r="F8910" s="317"/>
      <c r="G8910" s="317"/>
      <c r="H8910" s="317"/>
      <c r="I8910" s="317"/>
      <c r="J8910" s="21">
        <f t="shared" ref="J8910" si="9949">SUM(J8904:J8909)</f>
        <v>250.74007575757571</v>
      </c>
      <c r="K8910" s="30"/>
      <c r="L8910" s="30"/>
    </row>
    <row r="8911" spans="1:12" ht="11.25" customHeight="1" thickBot="1" x14ac:dyDescent="0.25">
      <c r="A8911" s="241">
        <f t="shared" ref="A8911:C8911" si="9950">A8910</f>
        <v>1</v>
      </c>
      <c r="B8911" s="241" t="str">
        <f t="shared" si="9950"/>
        <v>RECEPCIONISTA</v>
      </c>
      <c r="C8911" s="241" t="str">
        <f t="shared" si="9950"/>
        <v>GUAIRA</v>
      </c>
      <c r="D8911" s="4"/>
      <c r="E8911" s="4"/>
      <c r="F8911" s="4"/>
      <c r="G8911" s="4"/>
      <c r="H8911" s="4"/>
      <c r="I8911" s="4"/>
      <c r="J8911" s="4"/>
      <c r="K8911" s="30"/>
      <c r="L8911" s="30"/>
    </row>
    <row r="8912" spans="1:12" ht="18" customHeight="1" x14ac:dyDescent="0.2">
      <c r="A8912" s="241">
        <f t="shared" ref="A8912:C8912" si="9951">A8911</f>
        <v>1</v>
      </c>
      <c r="B8912" s="241" t="str">
        <f t="shared" si="9951"/>
        <v>RECEPCIONISTA</v>
      </c>
      <c r="C8912" s="241" t="str">
        <f t="shared" si="9951"/>
        <v>GUAIRA</v>
      </c>
      <c r="D8912" s="339" t="str">
        <f>Raiz!$D$92</f>
        <v>MÓDULO 5 - INSUMOS DIVERSOS</v>
      </c>
      <c r="E8912" s="340"/>
      <c r="F8912" s="340"/>
      <c r="G8912" s="340"/>
      <c r="H8912" s="340"/>
      <c r="I8912" s="341"/>
      <c r="J8912" s="2" t="str">
        <f>Raiz!$J$92</f>
        <v>Valor R$</v>
      </c>
      <c r="K8912" s="30"/>
      <c r="L8912" s="30"/>
    </row>
    <row r="8913" spans="1:12" ht="18" customHeight="1" x14ac:dyDescent="0.2">
      <c r="A8913" s="241">
        <f t="shared" ref="A8913:C8913" si="9952">A8912</f>
        <v>1</v>
      </c>
      <c r="B8913" s="241" t="str">
        <f t="shared" si="9952"/>
        <v>RECEPCIONISTA</v>
      </c>
      <c r="C8913" s="241" t="str">
        <f t="shared" si="9952"/>
        <v>GUAIRA</v>
      </c>
      <c r="D8913" s="52" t="str">
        <f>Raiz!$D$93</f>
        <v>A</v>
      </c>
      <c r="E8913" s="314" t="str">
        <f>Raiz!$E$93</f>
        <v>Uniformes</v>
      </c>
      <c r="F8913" s="314"/>
      <c r="G8913" s="314"/>
      <c r="H8913" s="314"/>
      <c r="I8913" s="314"/>
      <c r="J8913" s="19">
        <f>VLOOKUP(H8827,Base!$B$1283:$P$1334,J8832+1,FALSE)</f>
        <v>31.67</v>
      </c>
      <c r="K8913" s="127"/>
      <c r="L8913" s="127"/>
    </row>
    <row r="8914" spans="1:12" ht="18" customHeight="1" x14ac:dyDescent="0.2">
      <c r="A8914" s="241">
        <f t="shared" ref="A8914:C8914" si="9953">A8913</f>
        <v>1</v>
      </c>
      <c r="B8914" s="241" t="str">
        <f t="shared" si="9953"/>
        <v>RECEPCIONISTA</v>
      </c>
      <c r="C8914" s="241" t="str">
        <f t="shared" si="9953"/>
        <v>GUAIRA</v>
      </c>
      <c r="D8914" s="52" t="str">
        <f t="shared" ref="D8914:D8977" si="9954">IF(J8914=0,"","B")</f>
        <v/>
      </c>
      <c r="E8914" s="264" t="str">
        <f t="shared" ref="E8914:E8977" si="9955">IF(J8914=0,"","Diárias")</f>
        <v/>
      </c>
      <c r="F8914" s="320" t="str">
        <f t="shared" ref="F8914:F8977" si="9956">IF(J8914=0,"","Valor equivalente a 1 (uma) diária")</f>
        <v/>
      </c>
      <c r="G8914" s="322"/>
      <c r="H8914" s="322"/>
      <c r="I8914" s="327"/>
      <c r="J8914" s="19">
        <f>VLOOKUP(H8827,Base!$B$1226:$P$1277,J8832+1,FALSE)</f>
        <v>0</v>
      </c>
      <c r="K8914" s="127"/>
      <c r="L8914" s="127"/>
    </row>
    <row r="8915" spans="1:12" ht="18" customHeight="1" thickBot="1" x14ac:dyDescent="0.25">
      <c r="A8915" s="241">
        <f t="shared" ref="A8915:C8915" si="9957">A8914</f>
        <v>1</v>
      </c>
      <c r="B8915" s="241" t="str">
        <f t="shared" si="9957"/>
        <v>RECEPCIONISTA</v>
      </c>
      <c r="C8915" s="241" t="str">
        <f t="shared" si="9957"/>
        <v>GUAIRA</v>
      </c>
      <c r="D8915" s="317" t="str">
        <f>Raiz!$D$95</f>
        <v>Total do Módulo 5 - Insumos Diversos</v>
      </c>
      <c r="E8915" s="317"/>
      <c r="F8915" s="317"/>
      <c r="G8915" s="317"/>
      <c r="H8915" s="317"/>
      <c r="I8915" s="317"/>
      <c r="J8915" s="27">
        <f t="shared" ref="J8915" si="9958">SUM(J8913:J8914)</f>
        <v>31.67</v>
      </c>
      <c r="K8915" s="30"/>
      <c r="L8915" s="30"/>
    </row>
    <row r="8916" spans="1:12" ht="11.25" customHeight="1" thickBot="1" x14ac:dyDescent="0.25">
      <c r="A8916" s="241">
        <f t="shared" ref="A8916:C8916" si="9959">A8915</f>
        <v>1</v>
      </c>
      <c r="B8916" s="241" t="str">
        <f t="shared" si="9959"/>
        <v>RECEPCIONISTA</v>
      </c>
      <c r="C8916" s="241" t="str">
        <f t="shared" si="9959"/>
        <v>GUAIRA</v>
      </c>
      <c r="D8916" s="4"/>
      <c r="E8916" s="4"/>
      <c r="F8916" s="4"/>
      <c r="G8916" s="4"/>
      <c r="H8916" s="4"/>
      <c r="I8916" s="4"/>
      <c r="J8916" s="4"/>
      <c r="K8916" s="30"/>
      <c r="L8916" s="30"/>
    </row>
    <row r="8917" spans="1:12" ht="18" customHeight="1" x14ac:dyDescent="0.2">
      <c r="A8917" s="241">
        <f t="shared" ref="A8917:C8917" si="9960">A8916</f>
        <v>1</v>
      </c>
      <c r="B8917" s="241" t="str">
        <f t="shared" si="9960"/>
        <v>RECEPCIONISTA</v>
      </c>
      <c r="C8917" s="241" t="str">
        <f t="shared" si="9960"/>
        <v>GUAIRA</v>
      </c>
      <c r="D8917" s="326" t="str">
        <f>Raiz!$D$97</f>
        <v>6 - CUSTOS INDIRETOS, TRIBUTOS E LUCRO</v>
      </c>
      <c r="E8917" s="326"/>
      <c r="F8917" s="326"/>
      <c r="G8917" s="326"/>
      <c r="H8917" s="326"/>
      <c r="I8917" s="1" t="str">
        <f>Raiz!$I$97</f>
        <v>%</v>
      </c>
      <c r="J8917" s="2" t="str">
        <f>Raiz!$J$97</f>
        <v>Valor R$</v>
      </c>
      <c r="K8917" s="30"/>
      <c r="L8917" s="30"/>
    </row>
    <row r="8918" spans="1:12" ht="18" customHeight="1" x14ac:dyDescent="0.2">
      <c r="A8918" s="241">
        <f t="shared" ref="A8918:C8918" si="9961">A8917</f>
        <v>1</v>
      </c>
      <c r="B8918" s="241" t="str">
        <f t="shared" si="9961"/>
        <v>RECEPCIONISTA</v>
      </c>
      <c r="C8918" s="241" t="str">
        <f t="shared" si="9961"/>
        <v>GUAIRA</v>
      </c>
      <c r="D8918" s="52" t="str">
        <f>Raiz!$D$98</f>
        <v>A</v>
      </c>
      <c r="E8918" s="323" t="str">
        <f>Raiz!$E$98</f>
        <v>Custos Indiretos (despesas administrativas e operacionais)</v>
      </c>
      <c r="F8918" s="323"/>
      <c r="G8918" s="323"/>
      <c r="H8918" s="323"/>
      <c r="I8918" s="20">
        <f>VLOOKUP(H8827,Base!$B$1340:$P$1391,J8832+1,FALSE)</f>
        <v>0.05</v>
      </c>
      <c r="J8918" s="19">
        <f t="shared" ref="J8918" si="9962">ROUND(J8940*I8918,2)</f>
        <v>147.68</v>
      </c>
      <c r="K8918" s="30"/>
      <c r="L8918" s="30"/>
    </row>
    <row r="8919" spans="1:12" ht="18" customHeight="1" x14ac:dyDescent="0.2">
      <c r="A8919" s="241">
        <f t="shared" ref="A8919:C8919" si="9963">A8918</f>
        <v>1</v>
      </c>
      <c r="B8919" s="241" t="str">
        <f t="shared" si="9963"/>
        <v>RECEPCIONISTA</v>
      </c>
      <c r="C8919" s="241" t="str">
        <f t="shared" si="9963"/>
        <v>GUAIRA</v>
      </c>
      <c r="D8919" s="18" t="str">
        <f>Raiz!$D$99</f>
        <v>B</v>
      </c>
      <c r="E8919" s="323" t="str">
        <f>Raiz!$E$99</f>
        <v>Lucro</v>
      </c>
      <c r="F8919" s="323"/>
      <c r="G8919" s="323"/>
      <c r="H8919" s="323"/>
      <c r="I8919" s="20">
        <f>VLOOKUP(H8827,Base!$B$1397:$P$1448,J8832+1,FALSE)</f>
        <v>4.9799999999999997E-2</v>
      </c>
      <c r="J8919" s="19">
        <f t="shared" ref="J8919" si="9964">ROUND(J8942*I8919,2)</f>
        <v>154.44999999999999</v>
      </c>
      <c r="K8919" s="30"/>
      <c r="L8919" s="30"/>
    </row>
    <row r="8920" spans="1:12" ht="18" customHeight="1" x14ac:dyDescent="0.2">
      <c r="A8920" s="241">
        <f t="shared" ref="A8920:C8920" si="9965">A8919</f>
        <v>1</v>
      </c>
      <c r="B8920" s="241" t="str">
        <f t="shared" si="9965"/>
        <v>RECEPCIONISTA</v>
      </c>
      <c r="C8920" s="241" t="str">
        <f t="shared" si="9965"/>
        <v>GUAIRA</v>
      </c>
      <c r="D8920" s="324" t="str">
        <f>Raiz!$D$100</f>
        <v>Subtotal</v>
      </c>
      <c r="E8920" s="324"/>
      <c r="F8920" s="324"/>
      <c r="G8920" s="324"/>
      <c r="H8920" s="324"/>
      <c r="I8920" s="32">
        <f t="shared" ref="I8920:J8920" si="9966">SUM(I8918:I8919)</f>
        <v>9.98E-2</v>
      </c>
      <c r="J8920" s="33">
        <f t="shared" si="9966"/>
        <v>302.13</v>
      </c>
      <c r="K8920" s="30"/>
      <c r="L8920" s="30"/>
    </row>
    <row r="8921" spans="1:12" ht="18" customHeight="1" x14ac:dyDescent="0.2">
      <c r="A8921" s="241">
        <f t="shared" ref="A8921:C8921" si="9967">A8920</f>
        <v>1</v>
      </c>
      <c r="B8921" s="241" t="str">
        <f t="shared" si="9967"/>
        <v>RECEPCIONISTA</v>
      </c>
      <c r="C8921" s="241" t="str">
        <f t="shared" si="9967"/>
        <v>GUAIRA</v>
      </c>
      <c r="D8921" s="52" t="str">
        <f>Raiz!$D$101</f>
        <v>C</v>
      </c>
      <c r="E8921" s="323" t="str">
        <f>Raiz!$E$101</f>
        <v>Tributos</v>
      </c>
      <c r="F8921" s="325"/>
      <c r="G8921" s="325"/>
      <c r="H8921" s="325"/>
      <c r="I8921" s="32">
        <f t="shared" ref="I8921:J8921" si="9968">SUM(I8922:I8924)</f>
        <v>0.13250000000000001</v>
      </c>
      <c r="J8921" s="33">
        <f t="shared" si="9968"/>
        <v>497.28000000000003</v>
      </c>
      <c r="K8921" s="30"/>
      <c r="L8921" s="30"/>
    </row>
    <row r="8922" spans="1:12" ht="18" customHeight="1" x14ac:dyDescent="0.2">
      <c r="A8922" s="241">
        <f t="shared" ref="A8922:C8922" si="9969">A8921</f>
        <v>1</v>
      </c>
      <c r="B8922" s="241" t="str">
        <f t="shared" si="9969"/>
        <v>RECEPCIONISTA</v>
      </c>
      <c r="C8922" s="241" t="str">
        <f t="shared" si="9969"/>
        <v>GUAIRA</v>
      </c>
      <c r="D8922" s="328" t="str">
        <f>Raiz!$D$102</f>
        <v>C.1</v>
      </c>
      <c r="E8922" s="330" t="str">
        <f>Raiz!$E$102</f>
        <v>Tributos Federais</v>
      </c>
      <c r="F8922" s="332" t="str">
        <f>Raiz!$F$102</f>
        <v>PIS</v>
      </c>
      <c r="G8922" s="333"/>
      <c r="H8922" s="334"/>
      <c r="I8922" s="43">
        <f>Raiz!$I$102</f>
        <v>1.6500000000000001E-2</v>
      </c>
      <c r="J8922" s="19">
        <f t="shared" ref="J8922" si="9970">ROUND(I8922*J8931,2)</f>
        <v>61.93</v>
      </c>
      <c r="K8922" s="30"/>
      <c r="L8922" s="30"/>
    </row>
    <row r="8923" spans="1:12" ht="18" customHeight="1" x14ac:dyDescent="0.2">
      <c r="A8923" s="241">
        <f t="shared" ref="A8923:C8923" si="9971">A8922</f>
        <v>1</v>
      </c>
      <c r="B8923" s="241" t="str">
        <f t="shared" si="9971"/>
        <v>RECEPCIONISTA</v>
      </c>
      <c r="C8923" s="241" t="str">
        <f t="shared" si="9971"/>
        <v>GUAIRA</v>
      </c>
      <c r="D8923" s="329"/>
      <c r="E8923" s="331"/>
      <c r="F8923" s="331" t="str">
        <f>Raiz!$F$103</f>
        <v>COFINS</v>
      </c>
      <c r="G8923" s="335"/>
      <c r="H8923" s="336"/>
      <c r="I8923" s="20">
        <f>Raiz!$I$103</f>
        <v>7.5999999999999998E-2</v>
      </c>
      <c r="J8923" s="19">
        <f t="shared" ref="J8923" si="9972">ROUND(I8923*J8931,2)</f>
        <v>285.23</v>
      </c>
    </row>
    <row r="8924" spans="1:12" ht="18" customHeight="1" x14ac:dyDescent="0.2">
      <c r="A8924" s="241">
        <f t="shared" ref="A8924:C8924" si="9973">A8923</f>
        <v>1</v>
      </c>
      <c r="B8924" s="241" t="str">
        <f t="shared" si="9973"/>
        <v>RECEPCIONISTA</v>
      </c>
      <c r="C8924" s="241" t="str">
        <f t="shared" si="9973"/>
        <v>GUAIRA</v>
      </c>
      <c r="D8924" s="18" t="str">
        <f>Raiz!$D$104</f>
        <v>C.2</v>
      </c>
      <c r="E8924" s="263" t="str">
        <f>Raiz!$E$104</f>
        <v>Tributos Municipais</v>
      </c>
      <c r="F8924" s="320" t="str">
        <f>Raiz!$F$104</f>
        <v>ISS</v>
      </c>
      <c r="G8924" s="322"/>
      <c r="H8924" s="321"/>
      <c r="I8924" s="20">
        <f>VLOOKUP(H8827,Base!$B$29:$D$80,3,FALSE)</f>
        <v>0.04</v>
      </c>
      <c r="J8924" s="19">
        <f t="shared" ref="J8924" si="9974">ROUND(I8924*J8931,2)</f>
        <v>150.12</v>
      </c>
    </row>
    <row r="8925" spans="1:12" ht="18" customHeight="1" thickBot="1" x14ac:dyDescent="0.25">
      <c r="A8925" s="241">
        <f t="shared" ref="A8925:C8925" si="9975">A8924</f>
        <v>1</v>
      </c>
      <c r="B8925" s="241" t="str">
        <f t="shared" si="9975"/>
        <v>RECEPCIONISTA</v>
      </c>
      <c r="C8925" s="241" t="str">
        <f t="shared" si="9975"/>
        <v>GUAIRA</v>
      </c>
      <c r="D8925" s="319" t="str">
        <f>Raiz!$D$105</f>
        <v>Total do Módulo 6 - Custos Indiretos, Lucro e Tributos</v>
      </c>
      <c r="E8925" s="319"/>
      <c r="F8925" s="319"/>
      <c r="G8925" s="319"/>
      <c r="H8925" s="319"/>
      <c r="I8925" s="24">
        <f t="shared" ref="I8925:J8925" si="9976">I8920+I8921</f>
        <v>0.23230000000000001</v>
      </c>
      <c r="J8925" s="21">
        <f t="shared" si="9976"/>
        <v>799.41000000000008</v>
      </c>
    </row>
    <row r="8926" spans="1:12" ht="11.25" customHeight="1" thickBot="1" x14ac:dyDescent="0.25">
      <c r="A8926" s="241">
        <f t="shared" ref="A8926:C8926" si="9977">A8925</f>
        <v>1</v>
      </c>
      <c r="B8926" s="241" t="str">
        <f t="shared" si="9977"/>
        <v>RECEPCIONISTA</v>
      </c>
      <c r="C8926" s="241" t="str">
        <f t="shared" si="9977"/>
        <v>GUAIRA</v>
      </c>
      <c r="D8926" s="4"/>
      <c r="E8926" s="4"/>
      <c r="F8926" s="4"/>
      <c r="G8926" s="4"/>
      <c r="H8926" s="4"/>
      <c r="I8926" s="4"/>
      <c r="J8926" s="4"/>
    </row>
    <row r="8927" spans="1:12" ht="18" customHeight="1" x14ac:dyDescent="0.2">
      <c r="A8927" s="241">
        <f t="shared" ref="A8927:C8927" si="9978">A8926</f>
        <v>1</v>
      </c>
      <c r="B8927" s="241" t="str">
        <f t="shared" si="9978"/>
        <v>RECEPCIONISTA</v>
      </c>
      <c r="C8927" s="241" t="str">
        <f t="shared" si="9978"/>
        <v>GUAIRA</v>
      </c>
      <c r="D8927" s="339" t="str">
        <f>Raiz!$D$107</f>
        <v>TRIBUTOS (percentual incidente sobre o Valor total por empregado)</v>
      </c>
      <c r="E8927" s="340"/>
      <c r="F8927" s="340"/>
      <c r="G8927" s="340"/>
      <c r="H8927" s="340"/>
      <c r="I8927" s="340"/>
      <c r="J8927" s="341"/>
    </row>
    <row r="8928" spans="1:12" ht="18" customHeight="1" x14ac:dyDescent="0.2">
      <c r="A8928" s="241">
        <f t="shared" ref="A8928:C8928" si="9979">A8927</f>
        <v>1</v>
      </c>
      <c r="B8928" s="241" t="str">
        <f t="shared" si="9979"/>
        <v>RECEPCIONISTA</v>
      </c>
      <c r="C8928" s="241" t="str">
        <f t="shared" si="9979"/>
        <v>GUAIRA</v>
      </c>
      <c r="D8928" s="52" t="str">
        <f>Raiz!$D$108</f>
        <v>A</v>
      </c>
      <c r="E8928" s="314" t="str">
        <f>Raiz!$E$108</f>
        <v>Percentual total dos Tributos / 100</v>
      </c>
      <c r="F8928" s="314"/>
      <c r="G8928" s="314"/>
      <c r="H8928" s="314"/>
      <c r="I8928" s="314"/>
      <c r="J8928" s="34">
        <f t="shared" ref="J8928" si="9980">I8921</f>
        <v>0.13250000000000001</v>
      </c>
    </row>
    <row r="8929" spans="1:10" ht="18" customHeight="1" x14ac:dyDescent="0.2">
      <c r="A8929" s="241">
        <f t="shared" ref="A8929:C8929" si="9981">A8928</f>
        <v>1</v>
      </c>
      <c r="B8929" s="241" t="str">
        <f t="shared" si="9981"/>
        <v>RECEPCIONISTA</v>
      </c>
      <c r="C8929" s="241" t="str">
        <f t="shared" si="9981"/>
        <v>GUAIRA</v>
      </c>
      <c r="D8929" s="52" t="str">
        <f>Raiz!$D$109</f>
        <v>B</v>
      </c>
      <c r="E8929" s="314" t="str">
        <f>Raiz!$E$109</f>
        <v>1 - A</v>
      </c>
      <c r="F8929" s="314"/>
      <c r="G8929" s="314"/>
      <c r="H8929" s="314"/>
      <c r="I8929" s="314"/>
      <c r="J8929" s="34">
        <f t="shared" ref="J8929:J8992" si="9982">1-J8928</f>
        <v>0.86749999999999994</v>
      </c>
    </row>
    <row r="8930" spans="1:10" ht="18" customHeight="1" x14ac:dyDescent="0.2">
      <c r="A8930" s="241">
        <f t="shared" ref="A8930:C8930" si="9983">A8929</f>
        <v>1</v>
      </c>
      <c r="B8930" s="241" t="str">
        <f t="shared" si="9983"/>
        <v>RECEPCIONISTA</v>
      </c>
      <c r="C8930" s="241" t="str">
        <f t="shared" si="9983"/>
        <v>GUAIRA</v>
      </c>
      <c r="D8930" s="52" t="str">
        <f>Raiz!$D$110</f>
        <v>C</v>
      </c>
      <c r="E8930" s="314" t="str">
        <f>Raiz!$E$110</f>
        <v>Custo antes da incidência dos tributos</v>
      </c>
      <c r="F8930" s="314"/>
      <c r="G8930" s="314"/>
      <c r="H8930" s="314"/>
      <c r="I8930" s="314"/>
      <c r="J8930" s="19">
        <f t="shared" ref="J8930" si="9984">J8944</f>
        <v>3255.7909848484846</v>
      </c>
    </row>
    <row r="8931" spans="1:10" ht="18" customHeight="1" x14ac:dyDescent="0.2">
      <c r="A8931" s="241">
        <f t="shared" ref="A8931:C8931" si="9985">A8930</f>
        <v>1</v>
      </c>
      <c r="B8931" s="241" t="str">
        <f t="shared" si="9985"/>
        <v>RECEPCIONISTA</v>
      </c>
      <c r="C8931" s="241" t="str">
        <f t="shared" si="9985"/>
        <v>GUAIRA</v>
      </c>
      <c r="D8931" s="52" t="str">
        <f>Raiz!$D$111</f>
        <v>D</v>
      </c>
      <c r="E8931" s="314" t="str">
        <f>Raiz!$E$111</f>
        <v>PREÇO DO POSTO/MÊS (C / B)</v>
      </c>
      <c r="F8931" s="314"/>
      <c r="G8931" s="314"/>
      <c r="H8931" s="314"/>
      <c r="I8931" s="314"/>
      <c r="J8931" s="19">
        <f t="shared" ref="J8931" si="9986">ROUND(J8930/J8929,2)</f>
        <v>3753.07</v>
      </c>
    </row>
    <row r="8932" spans="1:10" ht="18" customHeight="1" thickBot="1" x14ac:dyDescent="0.25">
      <c r="A8932" s="241">
        <f t="shared" ref="A8932:C8932" si="9987">A8931</f>
        <v>1</v>
      </c>
      <c r="B8932" s="241" t="str">
        <f t="shared" si="9987"/>
        <v>RECEPCIONISTA</v>
      </c>
      <c r="C8932" s="241" t="str">
        <f t="shared" si="9987"/>
        <v>GUAIRA</v>
      </c>
      <c r="D8932" s="317" t="str">
        <f>Raiz!$D$112</f>
        <v>Total dos Tributos = (D – C)</v>
      </c>
      <c r="E8932" s="317"/>
      <c r="F8932" s="317"/>
      <c r="G8932" s="317"/>
      <c r="H8932" s="317"/>
      <c r="I8932" s="317"/>
      <c r="J8932" s="35">
        <f t="shared" ref="J8932" si="9988">J8931-J8930</f>
        <v>497.27901515151552</v>
      </c>
    </row>
    <row r="8933" spans="1:10" ht="11.25" customHeight="1" thickBot="1" x14ac:dyDescent="0.25">
      <c r="A8933" s="241">
        <f t="shared" ref="A8933:C8933" si="9989">A8932</f>
        <v>1</v>
      </c>
      <c r="B8933" s="241" t="str">
        <f t="shared" si="9989"/>
        <v>RECEPCIONISTA</v>
      </c>
      <c r="C8933" s="241" t="str">
        <f t="shared" si="9989"/>
        <v>GUAIRA</v>
      </c>
      <c r="D8933" s="4"/>
      <c r="E8933" s="4"/>
      <c r="F8933" s="4"/>
      <c r="G8933" s="4"/>
      <c r="H8933" s="4"/>
      <c r="I8933" s="4"/>
      <c r="J8933" s="4"/>
    </row>
    <row r="8934" spans="1:10" ht="18" customHeight="1" x14ac:dyDescent="0.2">
      <c r="A8934" s="241">
        <f t="shared" ref="A8934:C8934" si="9990">A8933</f>
        <v>1</v>
      </c>
      <c r="B8934" s="241" t="str">
        <f t="shared" si="9990"/>
        <v>RECEPCIONISTA</v>
      </c>
      <c r="C8934" s="241" t="str">
        <f t="shared" si="9990"/>
        <v>GUAIRA</v>
      </c>
      <c r="D8934" s="318" t="str">
        <f>Raiz!$D$114</f>
        <v>2 - QUADRO-RESUMO DO CUSTO POR EMPREGADO</v>
      </c>
      <c r="E8934" s="318"/>
      <c r="F8934" s="318"/>
      <c r="G8934" s="318"/>
      <c r="H8934" s="318"/>
      <c r="I8934" s="318"/>
      <c r="J8934" s="3" t="str">
        <f>Raiz!$J$114</f>
        <v>Valor R$</v>
      </c>
    </row>
    <row r="8935" spans="1:10" ht="18" customHeight="1" x14ac:dyDescent="0.2">
      <c r="A8935" s="241">
        <f t="shared" ref="A8935:C8935" si="9991">A8934</f>
        <v>1</v>
      </c>
      <c r="B8935" s="241" t="str">
        <f t="shared" si="9991"/>
        <v>RECEPCIONISTA</v>
      </c>
      <c r="C8935" s="241" t="str">
        <f t="shared" si="9991"/>
        <v>GUAIRA</v>
      </c>
      <c r="D8935" s="52" t="str">
        <f>Raiz!$D$115</f>
        <v>A</v>
      </c>
      <c r="E8935" s="314" t="str">
        <f>Raiz!$E$115</f>
        <v>Módulo 1 - Composição da Remuneração</v>
      </c>
      <c r="F8935" s="314"/>
      <c r="G8935" s="314"/>
      <c r="H8935" s="314"/>
      <c r="I8935" s="314"/>
      <c r="J8935" s="19">
        <f t="shared" ref="J8935" si="9992">J8855</f>
        <v>1379.090909090909</v>
      </c>
    </row>
    <row r="8936" spans="1:10" ht="18" customHeight="1" x14ac:dyDescent="0.2">
      <c r="A8936" s="241">
        <f t="shared" ref="A8936:C8936" si="9993">A8935</f>
        <v>1</v>
      </c>
      <c r="B8936" s="241" t="str">
        <f t="shared" si="9993"/>
        <v>RECEPCIONISTA</v>
      </c>
      <c r="C8936" s="241" t="str">
        <f t="shared" si="9993"/>
        <v>GUAIRA</v>
      </c>
      <c r="D8936" s="52" t="str">
        <f>Raiz!$D$116</f>
        <v>B</v>
      </c>
      <c r="E8936" s="314" t="str">
        <f>Raiz!$E$116</f>
        <v>Módulo 2 - Encargos e Benefícios Anuais, Mensais e Diários</v>
      </c>
      <c r="F8936" s="314"/>
      <c r="G8936" s="314"/>
      <c r="H8936" s="314"/>
      <c r="I8936" s="314"/>
      <c r="J8936" s="19">
        <f t="shared" ref="J8936" si="9994">J8888</f>
        <v>1211.26</v>
      </c>
    </row>
    <row r="8937" spans="1:10" ht="18" customHeight="1" x14ac:dyDescent="0.2">
      <c r="A8937" s="241">
        <f t="shared" ref="A8937:C8937" si="9995">A8936</f>
        <v>1</v>
      </c>
      <c r="B8937" s="241" t="str">
        <f t="shared" si="9995"/>
        <v>RECEPCIONISTA</v>
      </c>
      <c r="C8937" s="241" t="str">
        <f t="shared" si="9995"/>
        <v>GUAIRA</v>
      </c>
      <c r="D8937" s="52" t="str">
        <f>Raiz!$D$117</f>
        <v>C</v>
      </c>
      <c r="E8937" s="314" t="str">
        <f>Raiz!$E$117</f>
        <v>Módulo 3 - Provisão para Rescisão</v>
      </c>
      <c r="F8937" s="314"/>
      <c r="G8937" s="314"/>
      <c r="H8937" s="314"/>
      <c r="I8937" s="314"/>
      <c r="J8937" s="19">
        <f t="shared" ref="J8937" si="9996">J8897</f>
        <v>80.900000000000006</v>
      </c>
    </row>
    <row r="8938" spans="1:10" ht="18" customHeight="1" x14ac:dyDescent="0.2">
      <c r="A8938" s="241">
        <f t="shared" ref="A8938:C8938" si="9997">A8937</f>
        <v>1</v>
      </c>
      <c r="B8938" s="241" t="str">
        <f t="shared" si="9997"/>
        <v>RECEPCIONISTA</v>
      </c>
      <c r="C8938" s="241" t="str">
        <f t="shared" si="9997"/>
        <v>GUAIRA</v>
      </c>
      <c r="D8938" s="52" t="str">
        <f>Raiz!$D$118</f>
        <v>D</v>
      </c>
      <c r="E8938" s="314" t="str">
        <f>Raiz!$E$118</f>
        <v>Módulo 4 - Custo de Reposição do Profissional Ausente</v>
      </c>
      <c r="F8938" s="314"/>
      <c r="G8938" s="314"/>
      <c r="H8938" s="314"/>
      <c r="I8938" s="314"/>
      <c r="J8938" s="19">
        <f t="shared" ref="J8938" si="9998">J8910</f>
        <v>250.74007575757571</v>
      </c>
    </row>
    <row r="8939" spans="1:10" ht="18" customHeight="1" x14ac:dyDescent="0.2">
      <c r="A8939" s="241">
        <f t="shared" ref="A8939:C8939" si="9999">A8938</f>
        <v>1</v>
      </c>
      <c r="B8939" s="241" t="str">
        <f t="shared" si="9999"/>
        <v>RECEPCIONISTA</v>
      </c>
      <c r="C8939" s="241" t="str">
        <f t="shared" si="9999"/>
        <v>GUAIRA</v>
      </c>
      <c r="D8939" s="52" t="str">
        <f>Raiz!$D$119</f>
        <v>E</v>
      </c>
      <c r="E8939" s="314" t="str">
        <f>Raiz!$E$119</f>
        <v>Módulo 5 - Insumos Diversos</v>
      </c>
      <c r="F8939" s="314"/>
      <c r="G8939" s="314"/>
      <c r="H8939" s="314"/>
      <c r="I8939" s="314"/>
      <c r="J8939" s="19">
        <f t="shared" ref="J8939" si="10000">J8915</f>
        <v>31.67</v>
      </c>
    </row>
    <row r="8940" spans="1:10" ht="18" customHeight="1" x14ac:dyDescent="0.2">
      <c r="A8940" s="241">
        <f t="shared" ref="A8940:C8940" si="10001">A8939</f>
        <v>1</v>
      </c>
      <c r="B8940" s="241" t="str">
        <f t="shared" si="10001"/>
        <v>RECEPCIONISTA</v>
      </c>
      <c r="C8940" s="241" t="str">
        <f t="shared" si="10001"/>
        <v>GUAIRA</v>
      </c>
      <c r="D8940" s="315" t="str">
        <f>Raiz!$D$120</f>
        <v>Subtotal (A + B + C+ D + E)</v>
      </c>
      <c r="E8940" s="315"/>
      <c r="F8940" s="315"/>
      <c r="G8940" s="315"/>
      <c r="H8940" s="315"/>
      <c r="I8940" s="315"/>
      <c r="J8940" s="33">
        <f t="shared" ref="J8940" si="10002">SUM(J8935:J8939)</f>
        <v>2953.660984848485</v>
      </c>
    </row>
    <row r="8941" spans="1:10" ht="18" customHeight="1" x14ac:dyDescent="0.2">
      <c r="A8941" s="241">
        <f t="shared" ref="A8941:C8941" si="10003">A8940</f>
        <v>1</v>
      </c>
      <c r="B8941" s="241" t="str">
        <f t="shared" si="10003"/>
        <v>RECEPCIONISTA</v>
      </c>
      <c r="C8941" s="241" t="str">
        <f t="shared" si="10003"/>
        <v>GUAIRA</v>
      </c>
      <c r="D8941" s="52" t="str">
        <f>Raiz!$D$121</f>
        <v>F</v>
      </c>
      <c r="E8941" s="314" t="str">
        <f>Raiz!$E$121</f>
        <v>Módulo 6-A - Custos Indiretos (despesas administrativas e operacionais)</v>
      </c>
      <c r="F8941" s="314"/>
      <c r="G8941" s="314"/>
      <c r="H8941" s="314"/>
      <c r="I8941" s="314"/>
      <c r="J8941" s="19">
        <f t="shared" ref="J8941" si="10004">J8918</f>
        <v>147.68</v>
      </c>
    </row>
    <row r="8942" spans="1:10" ht="18" customHeight="1" x14ac:dyDescent="0.2">
      <c r="A8942" s="241">
        <f t="shared" ref="A8942:C8942" si="10005">A8941</f>
        <v>1</v>
      </c>
      <c r="B8942" s="241" t="str">
        <f t="shared" si="10005"/>
        <v>RECEPCIONISTA</v>
      </c>
      <c r="C8942" s="241" t="str">
        <f t="shared" si="10005"/>
        <v>GUAIRA</v>
      </c>
      <c r="D8942" s="315" t="str">
        <f>Raiz!$D$122</f>
        <v>Subtotal (antes da incidência dos lucros)</v>
      </c>
      <c r="E8942" s="315"/>
      <c r="F8942" s="315"/>
      <c r="G8942" s="315"/>
      <c r="H8942" s="315"/>
      <c r="I8942" s="315"/>
      <c r="J8942" s="36">
        <f t="shared" ref="J8942" si="10006">J8940+J8941</f>
        <v>3101.3409848484848</v>
      </c>
    </row>
    <row r="8943" spans="1:10" ht="18" customHeight="1" x14ac:dyDescent="0.2">
      <c r="A8943" s="241">
        <f t="shared" ref="A8943:C8943" si="10007">A8942</f>
        <v>1</v>
      </c>
      <c r="B8943" s="241" t="str">
        <f t="shared" si="10007"/>
        <v>RECEPCIONISTA</v>
      </c>
      <c r="C8943" s="241" t="str">
        <f t="shared" si="10007"/>
        <v>GUAIRA</v>
      </c>
      <c r="D8943" s="52" t="str">
        <f>Raiz!$D$123</f>
        <v>G</v>
      </c>
      <c r="E8943" s="314" t="str">
        <f>Raiz!$E$123</f>
        <v>Módulo 6-B - Lucro</v>
      </c>
      <c r="F8943" s="314"/>
      <c r="G8943" s="314"/>
      <c r="H8943" s="314"/>
      <c r="I8943" s="314"/>
      <c r="J8943" s="36">
        <f t="shared" ref="J8943" si="10008">J8919</f>
        <v>154.44999999999999</v>
      </c>
    </row>
    <row r="8944" spans="1:10" ht="18" customHeight="1" x14ac:dyDescent="0.2">
      <c r="A8944" s="241">
        <f t="shared" ref="A8944:C8944" si="10009">A8943</f>
        <v>1</v>
      </c>
      <c r="B8944" s="241" t="str">
        <f t="shared" si="10009"/>
        <v>RECEPCIONISTA</v>
      </c>
      <c r="C8944" s="241" t="str">
        <f t="shared" si="10009"/>
        <v>GUAIRA</v>
      </c>
      <c r="D8944" s="315" t="str">
        <f>Raiz!$D$124</f>
        <v>Subtotal (antes da incidência dos tributos)</v>
      </c>
      <c r="E8944" s="315"/>
      <c r="F8944" s="315"/>
      <c r="G8944" s="315"/>
      <c r="H8944" s="315"/>
      <c r="I8944" s="315"/>
      <c r="J8944" s="36">
        <f t="shared" ref="J8944" si="10010">J8942+J8943</f>
        <v>3255.7909848484846</v>
      </c>
    </row>
    <row r="8945" spans="1:16" ht="18" customHeight="1" x14ac:dyDescent="0.2">
      <c r="A8945" s="241">
        <f t="shared" ref="A8945:C8945" si="10011">A8944</f>
        <v>1</v>
      </c>
      <c r="B8945" s="241" t="str">
        <f t="shared" si="10011"/>
        <v>RECEPCIONISTA</v>
      </c>
      <c r="C8945" s="241" t="str">
        <f t="shared" si="10011"/>
        <v>GUAIRA</v>
      </c>
      <c r="D8945" s="52" t="str">
        <f>Raiz!$D$125</f>
        <v>H</v>
      </c>
      <c r="E8945" s="314" t="str">
        <f>Raiz!$E$125</f>
        <v>Módulo 6-C - Tributos</v>
      </c>
      <c r="F8945" s="314"/>
      <c r="G8945" s="314"/>
      <c r="H8945" s="314"/>
      <c r="I8945" s="314"/>
      <c r="J8945" s="36">
        <f t="shared" ref="J8945" si="10012">J8921</f>
        <v>497.28000000000003</v>
      </c>
    </row>
    <row r="8946" spans="1:16" ht="18" customHeight="1" thickBot="1" x14ac:dyDescent="0.25">
      <c r="A8946" s="241">
        <f t="shared" ref="A8946:C8946" si="10013">A8945</f>
        <v>1</v>
      </c>
      <c r="B8946" s="241" t="str">
        <f t="shared" si="10013"/>
        <v>RECEPCIONISTA</v>
      </c>
      <c r="C8946" s="241" t="str">
        <f t="shared" si="10013"/>
        <v>GUAIRA</v>
      </c>
      <c r="D8946" s="393" t="str">
        <f>Raiz!$D$126</f>
        <v>Valor Total por Empregado / Mês</v>
      </c>
      <c r="E8946" s="394"/>
      <c r="F8946" s="395"/>
      <c r="G8946" s="393" t="str">
        <f t="shared" ref="G8946" si="10014">CONCATENATE(G8832," - ",H8827)</f>
        <v>RECEPCIONISTA - GUAIRA</v>
      </c>
      <c r="H8946" s="394"/>
      <c r="I8946" s="395"/>
      <c r="J8946" s="47">
        <f t="shared" ref="J8946" si="10015">ROUND(SUM(J8944:J8945),2)</f>
        <v>3753.07</v>
      </c>
      <c r="M8946" s="129"/>
    </row>
    <row r="8947" spans="1:16" ht="7.5" customHeight="1" thickBot="1" x14ac:dyDescent="0.25">
      <c r="A8947" s="241">
        <f t="shared" ref="A8947:C8947" si="10016">A8946</f>
        <v>1</v>
      </c>
      <c r="B8947" s="241" t="str">
        <f t="shared" si="10016"/>
        <v>RECEPCIONISTA</v>
      </c>
      <c r="C8947" s="241" t="str">
        <f t="shared" si="10016"/>
        <v>GUAIRA</v>
      </c>
      <c r="M8947" s="129"/>
    </row>
    <row r="8948" spans="1:16" ht="36" customHeight="1" thickBot="1" x14ac:dyDescent="0.25">
      <c r="A8948" s="241">
        <f t="shared" ref="A8948" si="10017">J8948</f>
        <v>1</v>
      </c>
      <c r="B8948" s="241" t="str">
        <f t="shared" ref="B8948" si="10018">G8958</f>
        <v>CARREGADOR</v>
      </c>
      <c r="C8948" s="241" t="str">
        <f t="shared" ref="C8948" si="10019">H8953</f>
        <v>GUAIRA</v>
      </c>
      <c r="D8948" s="311" t="str">
        <f>Raiz!$D$2</f>
        <v>PLANILHA DE CUSTOS E FORMAÇÃO DE PREÇOS</v>
      </c>
      <c r="E8948" s="312"/>
      <c r="F8948" s="312"/>
      <c r="G8948" s="312"/>
      <c r="H8948" s="313"/>
      <c r="I8948" s="66" t="str">
        <f>Raiz!$I$2</f>
        <v>GRUPO</v>
      </c>
      <c r="J8948" s="59">
        <f>VLOOKUP(H8953,Base!$B$29:$C$80,2,FALSE)</f>
        <v>1</v>
      </c>
      <c r="K8948" s="127"/>
      <c r="L8948" s="239" t="s">
        <v>320</v>
      </c>
      <c r="M8948" s="240">
        <f t="shared" ref="M8948" si="10020">M8822+1</f>
        <v>72</v>
      </c>
    </row>
    <row r="8949" spans="1:16" s="4" customFormat="1" ht="18" customHeight="1" x14ac:dyDescent="0.2">
      <c r="A8949" s="241">
        <f t="shared" ref="A8949:A9012" si="10021">A8948</f>
        <v>1</v>
      </c>
      <c r="B8949" s="241" t="str">
        <f t="shared" ref="B8949:B9012" si="10022">B8948</f>
        <v>CARREGADOR</v>
      </c>
      <c r="C8949" s="241" t="str">
        <f t="shared" ref="C8949:C9012" si="10023">C8948</f>
        <v>GUAIRA</v>
      </c>
      <c r="D8949" s="400" t="str">
        <f>Raiz!$D$3</f>
        <v>DISCRIMINAÇÃO DOS SERVIÇOS (DADOS REFERENTES À CONTRATAÇÃO)</v>
      </c>
      <c r="E8949" s="401"/>
      <c r="F8949" s="401"/>
      <c r="G8949" s="401"/>
      <c r="H8949" s="401"/>
      <c r="I8949" s="401"/>
      <c r="J8949" s="402"/>
      <c r="K8949" s="30"/>
      <c r="L8949" s="30"/>
      <c r="M8949" s="30"/>
      <c r="N8949" s="30"/>
      <c r="O8949" s="30"/>
      <c r="P8949" s="30"/>
    </row>
    <row r="8950" spans="1:16" s="4" customFormat="1" ht="18" customHeight="1" x14ac:dyDescent="0.2">
      <c r="A8950" s="241">
        <f t="shared" si="10021"/>
        <v>1</v>
      </c>
      <c r="B8950" s="241" t="str">
        <f t="shared" si="10022"/>
        <v>CARREGADOR</v>
      </c>
      <c r="C8950" s="241" t="str">
        <f t="shared" si="10023"/>
        <v>GUAIRA</v>
      </c>
      <c r="D8950" s="52" t="str">
        <f>Raiz!$D$4</f>
        <v>A</v>
      </c>
      <c r="E8950" s="359" t="str">
        <f>Raiz!$E$4</f>
        <v>Processo nº</v>
      </c>
      <c r="F8950" s="359"/>
      <c r="G8950" s="359"/>
      <c r="H8950" s="386" t="str">
        <f>Base!$C$2</f>
        <v>10905.720090/2020-71</v>
      </c>
      <c r="I8950" s="386"/>
      <c r="J8950" s="386"/>
      <c r="K8950" s="30"/>
      <c r="L8950" s="30"/>
      <c r="M8950" s="30"/>
      <c r="N8950" s="30"/>
      <c r="O8950" s="30"/>
      <c r="P8950" s="30"/>
    </row>
    <row r="8951" spans="1:16" s="4" customFormat="1" ht="18" customHeight="1" x14ac:dyDescent="0.2">
      <c r="A8951" s="241">
        <f t="shared" si="10021"/>
        <v>1</v>
      </c>
      <c r="B8951" s="241" t="str">
        <f t="shared" si="10022"/>
        <v>CARREGADOR</v>
      </c>
      <c r="C8951" s="241" t="str">
        <f t="shared" si="10023"/>
        <v>GUAIRA</v>
      </c>
      <c r="D8951" s="52" t="str">
        <f>Raiz!$D$5</f>
        <v>B</v>
      </c>
      <c r="E8951" s="359" t="str">
        <f>Raiz!$E$5</f>
        <v>Licitação nº</v>
      </c>
      <c r="F8951" s="359"/>
      <c r="G8951" s="359"/>
      <c r="H8951" s="386" t="str">
        <f>Base!$C$3</f>
        <v>___/2021</v>
      </c>
      <c r="I8951" s="386"/>
      <c r="J8951" s="386"/>
      <c r="K8951" s="30"/>
      <c r="L8951" s="30"/>
      <c r="M8951" s="30"/>
      <c r="N8951" s="30"/>
      <c r="O8951" s="30"/>
      <c r="P8951" s="30"/>
    </row>
    <row r="8952" spans="1:16" s="4" customFormat="1" ht="18" customHeight="1" x14ac:dyDescent="0.2">
      <c r="A8952" s="241">
        <f t="shared" si="10021"/>
        <v>1</v>
      </c>
      <c r="B8952" s="241" t="str">
        <f t="shared" si="10022"/>
        <v>CARREGADOR</v>
      </c>
      <c r="C8952" s="241" t="str">
        <f t="shared" si="10023"/>
        <v>GUAIRA</v>
      </c>
      <c r="D8952" s="52" t="str">
        <f>Raiz!$D$6</f>
        <v>C</v>
      </c>
      <c r="E8952" s="359" t="str">
        <f>Raiz!$E$6</f>
        <v>Data de apresentação da proposta</v>
      </c>
      <c r="F8952" s="359"/>
      <c r="G8952" s="359"/>
      <c r="H8952" s="386" t="str">
        <f>Base!$C$4</f>
        <v>___/___/2021</v>
      </c>
      <c r="I8952" s="386"/>
      <c r="J8952" s="386"/>
      <c r="K8952" s="30"/>
      <c r="L8952" s="30"/>
      <c r="M8952" s="30"/>
      <c r="N8952" s="30"/>
      <c r="O8952" s="30"/>
      <c r="P8952" s="30"/>
    </row>
    <row r="8953" spans="1:16" s="4" customFormat="1" ht="18" customHeight="1" x14ac:dyDescent="0.2">
      <c r="A8953" s="241">
        <f t="shared" si="10021"/>
        <v>1</v>
      </c>
      <c r="B8953" s="241" t="str">
        <f t="shared" si="10022"/>
        <v>CARREGADOR</v>
      </c>
      <c r="C8953" s="241" t="str">
        <f t="shared" si="10023"/>
        <v>GUAIRA</v>
      </c>
      <c r="D8953" s="52" t="str">
        <f>Raiz!$D$7</f>
        <v>D</v>
      </c>
      <c r="E8953" s="359" t="str">
        <f>Raiz!$E$7</f>
        <v>Local da prestação do serviço</v>
      </c>
      <c r="F8953" s="359"/>
      <c r="G8953" s="359"/>
      <c r="H8953" s="368" t="str">
        <f>VLOOKUP(M8948,Base!$T$86:$V$813,2,FALSE)</f>
        <v>GUAIRA</v>
      </c>
      <c r="I8953" s="368"/>
      <c r="J8953" s="369">
        <f t="shared" ref="J8953" si="10024">K8953</f>
        <v>0</v>
      </c>
      <c r="K8953" s="127"/>
      <c r="L8953" s="127"/>
      <c r="M8953" s="30"/>
      <c r="N8953" s="30"/>
      <c r="O8953" s="30"/>
      <c r="P8953" s="30"/>
    </row>
    <row r="8954" spans="1:16" s="4" customFormat="1" ht="18" customHeight="1" x14ac:dyDescent="0.2">
      <c r="A8954" s="241">
        <f t="shared" si="10021"/>
        <v>1</v>
      </c>
      <c r="B8954" s="241" t="str">
        <f t="shared" si="10022"/>
        <v>CARREGADOR</v>
      </c>
      <c r="C8954" s="241" t="str">
        <f t="shared" si="10023"/>
        <v>GUAIRA</v>
      </c>
      <c r="D8954" s="52" t="str">
        <f>Raiz!$D$8</f>
        <v>E</v>
      </c>
      <c r="E8954" s="359" t="str">
        <f>Raiz!$E$8</f>
        <v>Ano do Acordo, Convenção ou Dissídio Coletivo:</v>
      </c>
      <c r="F8954" s="359"/>
      <c r="G8954" s="359"/>
      <c r="H8954" s="370">
        <f>VLOOKUP(H8953,Base!$B$257:$P$308,J8958+1,FALSE)</f>
        <v>2021</v>
      </c>
      <c r="I8954" s="370"/>
      <c r="J8954" s="370"/>
      <c r="K8954" s="30"/>
      <c r="L8954" s="30"/>
      <c r="M8954" s="30"/>
      <c r="N8954" s="30"/>
      <c r="O8954" s="30"/>
      <c r="P8954" s="30"/>
    </row>
    <row r="8955" spans="1:16" s="4" customFormat="1" ht="18" customHeight="1" thickBot="1" x14ac:dyDescent="0.25">
      <c r="A8955" s="241">
        <f t="shared" si="10021"/>
        <v>1</v>
      </c>
      <c r="B8955" s="241" t="str">
        <f t="shared" si="10022"/>
        <v>CARREGADOR</v>
      </c>
      <c r="C8955" s="241" t="str">
        <f t="shared" si="10023"/>
        <v>GUAIRA</v>
      </c>
      <c r="D8955" s="17" t="str">
        <f>Raiz!$D$9</f>
        <v>F</v>
      </c>
      <c r="E8955" s="360" t="str">
        <f>Raiz!$E$9</f>
        <v>Tempo de Execução (meses)</v>
      </c>
      <c r="F8955" s="360"/>
      <c r="G8955" s="360"/>
      <c r="H8955" s="378">
        <f>VLOOKUP(H8953,Base!$B$143:$P$194,J8958+1,FALSE)</f>
        <v>24</v>
      </c>
      <c r="I8955" s="379"/>
      <c r="J8955" s="380"/>
      <c r="K8955" s="30"/>
      <c r="L8955" s="30"/>
      <c r="M8955" s="30"/>
      <c r="N8955" s="30"/>
      <c r="O8955" s="30"/>
      <c r="P8955" s="30"/>
    </row>
    <row r="8956" spans="1:16" ht="14.1" customHeight="1" thickBot="1" x14ac:dyDescent="0.25">
      <c r="A8956" s="241">
        <f t="shared" si="10021"/>
        <v>1</v>
      </c>
      <c r="B8956" s="241" t="str">
        <f t="shared" si="10022"/>
        <v>CARREGADOR</v>
      </c>
      <c r="C8956" s="241" t="str">
        <f t="shared" si="10023"/>
        <v>GUAIRA</v>
      </c>
      <c r="D8956" s="16"/>
    </row>
    <row r="8957" spans="1:16" s="4" customFormat="1" ht="18" customHeight="1" x14ac:dyDescent="0.2">
      <c r="A8957" s="241">
        <f t="shared" si="10021"/>
        <v>1</v>
      </c>
      <c r="B8957" s="241" t="str">
        <f t="shared" si="10022"/>
        <v>CARREGADOR</v>
      </c>
      <c r="C8957" s="241" t="str">
        <f t="shared" si="10023"/>
        <v>GUAIRA</v>
      </c>
      <c r="D8957" s="381" t="str">
        <f>Raiz!$D$11</f>
        <v>IDENTIFICAÇÃO DO SERVIÇO</v>
      </c>
      <c r="E8957" s="381"/>
      <c r="F8957" s="381"/>
      <c r="G8957" s="381"/>
      <c r="H8957" s="381"/>
      <c r="I8957" s="381"/>
      <c r="J8957" s="381"/>
      <c r="K8957" s="30"/>
      <c r="L8957" s="30"/>
      <c r="M8957" s="30"/>
      <c r="N8957" s="30"/>
      <c r="O8957" s="30"/>
      <c r="P8957" s="30"/>
    </row>
    <row r="8958" spans="1:16" s="4" customFormat="1" ht="18" customHeight="1" x14ac:dyDescent="0.2">
      <c r="A8958" s="241">
        <f t="shared" si="10021"/>
        <v>1</v>
      </c>
      <c r="B8958" s="241" t="str">
        <f t="shared" si="10022"/>
        <v>CARREGADOR</v>
      </c>
      <c r="C8958" s="241" t="str">
        <f t="shared" si="10023"/>
        <v>GUAIRA</v>
      </c>
      <c r="D8958" s="389" t="str">
        <f>Raiz!$D$12</f>
        <v>Tipo de Serviço</v>
      </c>
      <c r="E8958" s="389"/>
      <c r="F8958" s="389"/>
      <c r="G8958" s="387" t="str">
        <f>VLOOKUP(M8948,Base!$T$86:$V$813,3,FALSE)</f>
        <v>CARREGADOR</v>
      </c>
      <c r="H8958" s="388"/>
      <c r="I8958" s="388"/>
      <c r="J8958" s="238">
        <f>VLOOKUP(G8958,Base!$B$11:$E$24,4,FALSE)</f>
        <v>6</v>
      </c>
      <c r="M8958" s="30"/>
      <c r="N8958" s="30"/>
      <c r="O8958" s="30"/>
      <c r="P8958" s="30"/>
    </row>
    <row r="8959" spans="1:16" s="4" customFormat="1" ht="18" customHeight="1" x14ac:dyDescent="0.2">
      <c r="A8959" s="241">
        <f t="shared" si="10021"/>
        <v>1</v>
      </c>
      <c r="B8959" s="241" t="str">
        <f t="shared" si="10022"/>
        <v>CARREGADOR</v>
      </c>
      <c r="C8959" s="241" t="str">
        <f t="shared" si="10023"/>
        <v>GUAIRA</v>
      </c>
      <c r="D8959" s="389" t="str">
        <f>Raiz!$D$13</f>
        <v>Unidade de medida</v>
      </c>
      <c r="E8959" s="389"/>
      <c r="F8959" s="389"/>
      <c r="G8959" s="390" t="str">
        <f>Base!$C$6</f>
        <v>Posto</v>
      </c>
      <c r="H8959" s="390"/>
      <c r="I8959" s="390"/>
      <c r="J8959" s="390"/>
      <c r="K8959" s="30"/>
      <c r="L8959" s="30"/>
      <c r="M8959" s="30"/>
      <c r="N8959" s="30"/>
      <c r="O8959" s="30"/>
      <c r="P8959" s="30"/>
    </row>
    <row r="8960" spans="1:16" s="4" customFormat="1" ht="18" customHeight="1" thickBot="1" x14ac:dyDescent="0.25">
      <c r="A8960" s="241">
        <f t="shared" si="10021"/>
        <v>1</v>
      </c>
      <c r="B8960" s="241" t="str">
        <f t="shared" si="10022"/>
        <v>CARREGADOR</v>
      </c>
      <c r="C8960" s="241" t="str">
        <f t="shared" si="10023"/>
        <v>GUAIRA</v>
      </c>
      <c r="D8960" s="396" t="str">
        <f>Raiz!$D$14</f>
        <v>Quantidade a contratar (unidade de medida)</v>
      </c>
      <c r="E8960" s="396"/>
      <c r="F8960" s="396"/>
      <c r="G8960" s="378">
        <f>VLOOKUP(H8953,Base!$B$86:$P$137,1+J8958,FALSE)</f>
        <v>3</v>
      </c>
      <c r="H8960" s="379"/>
      <c r="I8960" s="379"/>
      <c r="J8960" s="380"/>
      <c r="K8960" s="30"/>
      <c r="L8960" s="30"/>
      <c r="M8960" s="30"/>
      <c r="N8960" s="30"/>
      <c r="O8960" s="30"/>
      <c r="P8960" s="30"/>
    </row>
    <row r="8961" spans="1:16" s="4" customFormat="1" ht="14.1" customHeight="1" thickBot="1" x14ac:dyDescent="0.25">
      <c r="A8961" s="241">
        <f t="shared" si="10021"/>
        <v>1</v>
      </c>
      <c r="B8961" s="241" t="str">
        <f t="shared" si="10022"/>
        <v>CARREGADOR</v>
      </c>
      <c r="C8961" s="241" t="str">
        <f t="shared" si="10023"/>
        <v>GUAIRA</v>
      </c>
      <c r="D8961" s="5"/>
      <c r="E8961" s="5"/>
      <c r="F8961" s="5"/>
      <c r="G8961" s="5"/>
      <c r="H8961" s="5"/>
      <c r="I8961" s="5"/>
      <c r="J8961" s="5"/>
      <c r="K8961" s="29"/>
      <c r="L8961" s="29"/>
      <c r="M8961" s="30"/>
      <c r="N8961" s="30"/>
      <c r="O8961" s="30"/>
      <c r="P8961" s="30"/>
    </row>
    <row r="8962" spans="1:16" s="4" customFormat="1" ht="18" customHeight="1" x14ac:dyDescent="0.2">
      <c r="A8962" s="241">
        <f t="shared" si="10021"/>
        <v>1</v>
      </c>
      <c r="B8962" s="241" t="str">
        <f t="shared" si="10022"/>
        <v>CARREGADOR</v>
      </c>
      <c r="C8962" s="241" t="str">
        <f t="shared" si="10023"/>
        <v>GUAIRA</v>
      </c>
      <c r="D8962" s="381" t="str">
        <f>Raiz!$D$16</f>
        <v>1. MÓDULOS: Mão de obra vinculada à execução contratual</v>
      </c>
      <c r="E8962" s="381"/>
      <c r="F8962" s="381"/>
      <c r="G8962" s="381"/>
      <c r="H8962" s="381"/>
      <c r="I8962" s="381"/>
      <c r="J8962" s="381"/>
      <c r="K8962" s="30"/>
      <c r="L8962" s="30"/>
      <c r="M8962" s="30"/>
      <c r="N8962" s="30"/>
      <c r="O8962" s="30"/>
      <c r="P8962" s="30"/>
    </row>
    <row r="8963" spans="1:16" s="4" customFormat="1" ht="18" customHeight="1" x14ac:dyDescent="0.2">
      <c r="A8963" s="241">
        <f t="shared" si="10021"/>
        <v>1</v>
      </c>
      <c r="B8963" s="241" t="str">
        <f t="shared" si="10022"/>
        <v>CARREGADOR</v>
      </c>
      <c r="C8963" s="241" t="str">
        <f t="shared" si="10023"/>
        <v>GUAIRA</v>
      </c>
      <c r="D8963" s="382" t="str">
        <f>Raiz!$D$17</f>
        <v>Dados para composição dos custos referentes a mão de obra</v>
      </c>
      <c r="E8963" s="382"/>
      <c r="F8963" s="382"/>
      <c r="G8963" s="382"/>
      <c r="H8963" s="382"/>
      <c r="I8963" s="382"/>
      <c r="J8963" s="382"/>
      <c r="K8963" s="30"/>
      <c r="L8963" s="30"/>
      <c r="M8963" s="30"/>
      <c r="N8963" s="30"/>
      <c r="O8963" s="30"/>
      <c r="P8963" s="30"/>
    </row>
    <row r="8964" spans="1:16" s="4" customFormat="1" ht="18" customHeight="1" x14ac:dyDescent="0.2">
      <c r="A8964" s="241">
        <f t="shared" si="10021"/>
        <v>1</v>
      </c>
      <c r="B8964" s="241" t="str">
        <f t="shared" si="10022"/>
        <v>CARREGADOR</v>
      </c>
      <c r="C8964" s="241" t="str">
        <f t="shared" si="10023"/>
        <v>GUAIRA</v>
      </c>
      <c r="D8964" s="52">
        <f>Raiz!$D$18</f>
        <v>1</v>
      </c>
      <c r="E8964" s="359" t="str">
        <f>Raiz!$E$18</f>
        <v>Tipo de Serviço</v>
      </c>
      <c r="F8964" s="359"/>
      <c r="G8964" s="383" t="str">
        <f t="shared" ref="G8964" si="10025">G8958</f>
        <v>CARREGADOR</v>
      </c>
      <c r="H8964" s="383"/>
      <c r="I8964" s="383"/>
      <c r="J8964" s="384"/>
      <c r="K8964" s="30"/>
      <c r="L8964" s="30"/>
      <c r="M8964" s="30"/>
      <c r="N8964" s="30"/>
      <c r="O8964" s="30"/>
      <c r="P8964" s="30"/>
    </row>
    <row r="8965" spans="1:16" s="4" customFormat="1" ht="18" customHeight="1" x14ac:dyDescent="0.2">
      <c r="A8965" s="241">
        <f t="shared" si="10021"/>
        <v>1</v>
      </c>
      <c r="B8965" s="241" t="str">
        <f t="shared" si="10022"/>
        <v>CARREGADOR</v>
      </c>
      <c r="C8965" s="241" t="str">
        <f t="shared" si="10023"/>
        <v>GUAIRA</v>
      </c>
      <c r="D8965" s="52">
        <f>Raiz!$D$19</f>
        <v>2</v>
      </c>
      <c r="E8965" s="359" t="str">
        <f>Raiz!$E$19</f>
        <v>Classificação Brasileira de Ocupações (CBO)</v>
      </c>
      <c r="F8965" s="359"/>
      <c r="G8965" s="373" t="str">
        <f>VLOOKUP(G8958,Base!$B$11:$C$24,2,FALSE)</f>
        <v>7832-10</v>
      </c>
      <c r="H8965" s="373"/>
      <c r="I8965" s="373"/>
      <c r="J8965" s="374"/>
      <c r="K8965" s="127"/>
      <c r="L8965" s="127"/>
      <c r="M8965" s="30"/>
      <c r="N8965" s="30"/>
      <c r="O8965" s="30"/>
      <c r="P8965" s="30"/>
    </row>
    <row r="8966" spans="1:16" s="4" customFormat="1" ht="18" customHeight="1" x14ac:dyDescent="0.2">
      <c r="A8966" s="241">
        <f t="shared" si="10021"/>
        <v>1</v>
      </c>
      <c r="B8966" s="241" t="str">
        <f t="shared" si="10022"/>
        <v>CARREGADOR</v>
      </c>
      <c r="C8966" s="241" t="str">
        <f t="shared" si="10023"/>
        <v>GUAIRA</v>
      </c>
      <c r="D8966" s="52">
        <f>Raiz!$D$20</f>
        <v>3</v>
      </c>
      <c r="E8966" s="399" t="str">
        <f>Raiz!$E$20</f>
        <v>Salário Normativo da Categoria</v>
      </c>
      <c r="F8966" s="399"/>
      <c r="G8966" s="364">
        <f>VLOOKUP(H8953,Base!$B$371:$P$422,J8958+1,FALSE)</f>
        <v>1327.79</v>
      </c>
      <c r="H8966" s="364"/>
      <c r="I8966" s="364"/>
      <c r="J8966" s="365"/>
      <c r="K8966" s="127"/>
      <c r="L8966" s="127"/>
      <c r="M8966" s="30"/>
      <c r="N8966" s="30"/>
      <c r="O8966" s="30"/>
      <c r="P8966" s="30"/>
    </row>
    <row r="8967" spans="1:16" s="4" customFormat="1" ht="30" customHeight="1" x14ac:dyDescent="0.2">
      <c r="A8967" s="241">
        <f t="shared" si="10021"/>
        <v>1</v>
      </c>
      <c r="B8967" s="241" t="str">
        <f t="shared" si="10022"/>
        <v>CARREGADOR</v>
      </c>
      <c r="C8967" s="241" t="str">
        <f t="shared" si="10023"/>
        <v>GUAIRA</v>
      </c>
      <c r="D8967" s="147">
        <f>Raiz!$D$21</f>
        <v>4</v>
      </c>
      <c r="E8967" s="407" t="str">
        <f>Raiz!$E$21</f>
        <v>Categoria Profissional (vinculada à execução contratual)</v>
      </c>
      <c r="F8967" s="407"/>
      <c r="G8967" s="375" t="str">
        <f>VLOOKUP(H8953,Base!$B$200:$P$251,J8958+1,FALSE)</f>
        <v>EMPREGADOS EM EMPRESAS PREST. DE SERV. EM  ASSEIO E CONSERV.</v>
      </c>
      <c r="H8967" s="375"/>
      <c r="I8967" s="375"/>
      <c r="J8967" s="376"/>
      <c r="K8967" s="127"/>
      <c r="L8967" s="127"/>
      <c r="M8967" s="30"/>
      <c r="N8967" s="30"/>
      <c r="O8967" s="30"/>
      <c r="P8967" s="30"/>
    </row>
    <row r="8968" spans="1:16" s="4" customFormat="1" ht="18" customHeight="1" x14ac:dyDescent="0.2">
      <c r="A8968" s="241">
        <f t="shared" si="10021"/>
        <v>1</v>
      </c>
      <c r="B8968" s="241" t="str">
        <f t="shared" si="10022"/>
        <v>CARREGADOR</v>
      </c>
      <c r="C8968" s="241" t="str">
        <f t="shared" si="10023"/>
        <v>GUAIRA</v>
      </c>
      <c r="D8968" s="52">
        <f>Raiz!$D$22</f>
        <v>5</v>
      </c>
      <c r="E8968" s="403" t="str">
        <f>Raiz!$E$22</f>
        <v>CCT - Data-Base da Categoria (dia/mês/ano)</v>
      </c>
      <c r="F8968" s="403"/>
      <c r="G8968" s="391" t="str">
        <f>VLOOKUP(H8953,Base!$B$314:$P$365,J8958+1,FALSE)</f>
        <v>PR000932/2021 - 01/03/2021</v>
      </c>
      <c r="H8968" s="391"/>
      <c r="I8968" s="391"/>
      <c r="J8968" s="392"/>
      <c r="K8968" s="127"/>
      <c r="L8968" s="127"/>
      <c r="M8968" s="30"/>
      <c r="N8968" s="30"/>
      <c r="O8968" s="30"/>
      <c r="P8968" s="30"/>
    </row>
    <row r="8969" spans="1:16" s="4" customFormat="1" ht="18" customHeight="1" x14ac:dyDescent="0.2">
      <c r="A8969" s="241">
        <f t="shared" si="10021"/>
        <v>1</v>
      </c>
      <c r="B8969" s="241" t="str">
        <f t="shared" si="10022"/>
        <v>CARREGADOR</v>
      </c>
      <c r="C8969" s="241" t="str">
        <f t="shared" si="10023"/>
        <v>GUAIRA</v>
      </c>
      <c r="D8969" s="52">
        <f>Raiz!$D$23</f>
        <v>6</v>
      </c>
      <c r="E8969" s="359" t="str">
        <f>Raiz!$E$23</f>
        <v>Carga horária a contratar (Horas/Mês)</v>
      </c>
      <c r="F8969" s="359"/>
      <c r="G8969" s="371">
        <f>VLOOKUP(H8953,Base!$B$485:$P$536,J8958+1,FALSE)</f>
        <v>200</v>
      </c>
      <c r="H8969" s="371"/>
      <c r="I8969" s="371"/>
      <c r="J8969" s="372"/>
      <c r="K8969" s="127"/>
      <c r="L8969" s="127"/>
      <c r="M8969" s="30"/>
      <c r="N8969" s="30"/>
      <c r="O8969" s="30"/>
      <c r="P8969" s="30"/>
    </row>
    <row r="8970" spans="1:16" s="4" customFormat="1" ht="18" customHeight="1" x14ac:dyDescent="0.2">
      <c r="A8970" s="241">
        <f t="shared" si="10021"/>
        <v>1</v>
      </c>
      <c r="B8970" s="241" t="str">
        <f t="shared" si="10022"/>
        <v>CARREGADOR</v>
      </c>
      <c r="C8970" s="241" t="str">
        <f t="shared" si="10023"/>
        <v>GUAIRA</v>
      </c>
      <c r="D8970" s="52">
        <f>Raiz!$D$24</f>
        <v>7</v>
      </c>
      <c r="E8970" s="359" t="str">
        <f>Raiz!$E$24</f>
        <v>Valor do vale transporte</v>
      </c>
      <c r="F8970" s="359"/>
      <c r="G8970" s="364">
        <f>VLOOKUP(H8953,Base!$B$29:$E$80,4,FALSE)</f>
        <v>3.14</v>
      </c>
      <c r="H8970" s="364" t="s">
        <v>35</v>
      </c>
      <c r="I8970" s="364"/>
      <c r="J8970" s="365"/>
      <c r="K8970" s="30"/>
      <c r="L8970" s="30"/>
      <c r="M8970" s="30"/>
      <c r="N8970" s="30"/>
      <c r="O8970" s="30"/>
      <c r="P8970" s="30"/>
    </row>
    <row r="8971" spans="1:16" s="4" customFormat="1" ht="18" customHeight="1" x14ac:dyDescent="0.2">
      <c r="A8971" s="241">
        <f t="shared" si="10021"/>
        <v>1</v>
      </c>
      <c r="B8971" s="241" t="str">
        <f t="shared" si="10022"/>
        <v>CARREGADOR</v>
      </c>
      <c r="C8971" s="241" t="str">
        <f t="shared" si="10023"/>
        <v>GUAIRA</v>
      </c>
      <c r="D8971" s="52">
        <f>Raiz!$D$25</f>
        <v>8</v>
      </c>
      <c r="E8971" s="359" t="str">
        <f>Raiz!$E$25</f>
        <v>Valor do vale alimentação</v>
      </c>
      <c r="F8971" s="359"/>
      <c r="G8971" s="364">
        <f>VLOOKUP(H8953,Base!$B$656:$P$707,J8958+1,FALSE)</f>
        <v>21.43</v>
      </c>
      <c r="H8971" s="364"/>
      <c r="I8971" s="364"/>
      <c r="J8971" s="365"/>
      <c r="K8971" s="127"/>
      <c r="L8971" s="127"/>
      <c r="M8971" s="30"/>
      <c r="N8971" s="30"/>
      <c r="O8971" s="30"/>
      <c r="P8971" s="30"/>
    </row>
    <row r="8972" spans="1:16" s="4" customFormat="1" ht="18" customHeight="1" thickBot="1" x14ac:dyDescent="0.25">
      <c r="A8972" s="241">
        <f t="shared" si="10021"/>
        <v>1</v>
      </c>
      <c r="B8972" s="241" t="str">
        <f t="shared" si="10022"/>
        <v>CARREGADOR</v>
      </c>
      <c r="C8972" s="241" t="str">
        <f t="shared" si="10023"/>
        <v>GUAIRA</v>
      </c>
      <c r="D8972" s="17">
        <f>Raiz!$D$26</f>
        <v>9</v>
      </c>
      <c r="E8972" s="360" t="str">
        <f>Raiz!$E$26</f>
        <v>Salário Mínimo Vigente</v>
      </c>
      <c r="F8972" s="360"/>
      <c r="G8972" s="361">
        <f>Base!$C$5</f>
        <v>1100</v>
      </c>
      <c r="H8972" s="361"/>
      <c r="I8972" s="361"/>
      <c r="J8972" s="362"/>
      <c r="K8972" s="30"/>
      <c r="L8972" s="30"/>
      <c r="M8972" s="30"/>
      <c r="N8972" s="30"/>
      <c r="O8972" s="30"/>
      <c r="P8972" s="30"/>
    </row>
    <row r="8973" spans="1:16" ht="14.1" customHeight="1" thickBot="1" x14ac:dyDescent="0.25">
      <c r="A8973" s="241">
        <f t="shared" si="10021"/>
        <v>1</v>
      </c>
      <c r="B8973" s="241" t="str">
        <f t="shared" si="10022"/>
        <v>CARREGADOR</v>
      </c>
      <c r="C8973" s="241" t="str">
        <f t="shared" si="10023"/>
        <v>GUAIRA</v>
      </c>
      <c r="D8973" s="4"/>
      <c r="E8973" s="4"/>
      <c r="F8973" s="4"/>
      <c r="G8973" s="4"/>
      <c r="H8973" s="4"/>
      <c r="I8973" s="4"/>
      <c r="J8973" s="4"/>
    </row>
    <row r="8974" spans="1:16" ht="18" customHeight="1" x14ac:dyDescent="0.2">
      <c r="A8974" s="241">
        <f t="shared" si="10021"/>
        <v>1</v>
      </c>
      <c r="B8974" s="241" t="str">
        <f t="shared" si="10022"/>
        <v>CARREGADOR</v>
      </c>
      <c r="C8974" s="241" t="str">
        <f t="shared" si="10023"/>
        <v>GUAIRA</v>
      </c>
      <c r="D8974" s="363" t="str">
        <f>Raiz!$D$28</f>
        <v>MÓDULO 1 – COMPOSIÇÃO DA REMUNERAÇÃO</v>
      </c>
      <c r="E8974" s="363"/>
      <c r="F8974" s="363"/>
      <c r="G8974" s="363"/>
      <c r="H8974" s="363"/>
      <c r="I8974" s="1" t="str">
        <f>Raiz!I$28</f>
        <v>%</v>
      </c>
      <c r="J8974" s="2" t="str">
        <f>Raiz!$J$28</f>
        <v>Valor R$</v>
      </c>
    </row>
    <row r="8975" spans="1:16" ht="18" customHeight="1" x14ac:dyDescent="0.2">
      <c r="A8975" s="241">
        <f t="shared" si="10021"/>
        <v>1</v>
      </c>
      <c r="B8975" s="241" t="str">
        <f t="shared" si="10022"/>
        <v>CARREGADOR</v>
      </c>
      <c r="C8975" s="241" t="str">
        <f t="shared" si="10023"/>
        <v>GUAIRA</v>
      </c>
      <c r="D8975" s="52" t="str">
        <f>Raiz!$D$29</f>
        <v>A</v>
      </c>
      <c r="E8975" s="398" t="str">
        <f>Raiz!$E$29</f>
        <v>Salário-Base</v>
      </c>
      <c r="F8975" s="398"/>
      <c r="G8975" s="398"/>
      <c r="H8975" s="398"/>
      <c r="I8975" s="314"/>
      <c r="J8975" s="19">
        <f>VLOOKUP(H8953,Base!$B$599:$P$650,J8958+1,FALSE)</f>
        <v>1207.0818181818181</v>
      </c>
      <c r="K8975" s="128"/>
      <c r="L8975" s="128"/>
    </row>
    <row r="8976" spans="1:16" ht="18" customHeight="1" x14ac:dyDescent="0.2">
      <c r="A8976" s="241">
        <f t="shared" si="10021"/>
        <v>1</v>
      </c>
      <c r="B8976" s="241" t="str">
        <f t="shared" si="10022"/>
        <v>CARREGADOR</v>
      </c>
      <c r="C8976" s="241" t="str">
        <f t="shared" si="10023"/>
        <v>GUAIRA</v>
      </c>
      <c r="D8976" s="147" t="str">
        <f>Raiz!$D$30</f>
        <v>B</v>
      </c>
      <c r="E8976" s="338" t="str">
        <f>Raiz!$E$30</f>
        <v>Adicional de Insalubridade</v>
      </c>
      <c r="F8976" s="338"/>
      <c r="G8976" s="338"/>
      <c r="H8976" s="338"/>
      <c r="I8976" s="119">
        <f>VLOOKUP(H8953,Base!$B$1055:$P$1106,J8958+1,FALSE)</f>
        <v>0</v>
      </c>
      <c r="J8976" s="19">
        <f t="shared" ref="J8976" si="10026">ROUND(I8976*J8975,2)</f>
        <v>0</v>
      </c>
      <c r="K8976" s="128"/>
      <c r="L8976" s="128"/>
    </row>
    <row r="8977" spans="1:12" ht="18" customHeight="1" x14ac:dyDescent="0.2">
      <c r="A8977" s="241">
        <f t="shared" si="10021"/>
        <v>1</v>
      </c>
      <c r="B8977" s="241" t="str">
        <f t="shared" si="10022"/>
        <v>CARREGADOR</v>
      </c>
      <c r="C8977" s="241" t="str">
        <f t="shared" si="10023"/>
        <v>GUAIRA</v>
      </c>
      <c r="D8977" s="52" t="str">
        <f>Raiz!$D$31</f>
        <v>C</v>
      </c>
      <c r="E8977" s="397" t="str">
        <f>Raiz!$E$31</f>
        <v>Outros (especificar)</v>
      </c>
      <c r="F8977" s="397"/>
      <c r="G8977" s="397"/>
      <c r="H8977" s="397"/>
      <c r="I8977" s="20"/>
      <c r="J8977" s="19">
        <f>VLOOKUP(H8953,Base!$B$827:$P$878,J8958+1,FALSE)</f>
        <v>0</v>
      </c>
      <c r="K8977" s="128"/>
      <c r="L8977" s="128"/>
    </row>
    <row r="8978" spans="1:12" ht="18" customHeight="1" x14ac:dyDescent="0.2">
      <c r="A8978" s="241">
        <f t="shared" si="10021"/>
        <v>1</v>
      </c>
      <c r="B8978" s="241" t="str">
        <f t="shared" si="10022"/>
        <v>CARREGADOR</v>
      </c>
      <c r="C8978" s="241" t="str">
        <f t="shared" si="10023"/>
        <v>GUAIRA</v>
      </c>
      <c r="D8978" s="52"/>
      <c r="E8978" s="323"/>
      <c r="F8978" s="323"/>
      <c r="G8978" s="323"/>
      <c r="H8978" s="323"/>
      <c r="I8978" s="20"/>
      <c r="J8978" s="19"/>
    </row>
    <row r="8979" spans="1:12" ht="18" customHeight="1" x14ac:dyDescent="0.2">
      <c r="A8979" s="241">
        <f t="shared" si="10021"/>
        <v>1</v>
      </c>
      <c r="B8979" s="241" t="str">
        <f t="shared" si="10022"/>
        <v>CARREGADOR</v>
      </c>
      <c r="C8979" s="241" t="str">
        <f t="shared" si="10023"/>
        <v>GUAIRA</v>
      </c>
      <c r="D8979" s="52"/>
      <c r="E8979" s="323"/>
      <c r="F8979" s="323"/>
      <c r="G8979" s="323"/>
      <c r="H8979" s="323"/>
      <c r="I8979" s="20"/>
      <c r="J8979" s="36"/>
    </row>
    <row r="8980" spans="1:12" ht="18" customHeight="1" x14ac:dyDescent="0.2">
      <c r="A8980" s="241">
        <f t="shared" si="10021"/>
        <v>1</v>
      </c>
      <c r="B8980" s="241" t="str">
        <f t="shared" si="10022"/>
        <v>CARREGADOR</v>
      </c>
      <c r="C8980" s="241" t="str">
        <f t="shared" si="10023"/>
        <v>GUAIRA</v>
      </c>
      <c r="D8980" s="52"/>
      <c r="E8980" s="323"/>
      <c r="F8980" s="323"/>
      <c r="G8980" s="323"/>
      <c r="H8980" s="323"/>
      <c r="I8980" s="20"/>
      <c r="J8980" s="36"/>
    </row>
    <row r="8981" spans="1:12" ht="18" customHeight="1" thickBot="1" x14ac:dyDescent="0.25">
      <c r="A8981" s="241">
        <f t="shared" si="10021"/>
        <v>1</v>
      </c>
      <c r="B8981" s="241" t="str">
        <f t="shared" si="10022"/>
        <v>CARREGADOR</v>
      </c>
      <c r="C8981" s="241" t="str">
        <f t="shared" si="10023"/>
        <v>GUAIRA</v>
      </c>
      <c r="D8981" s="317" t="str">
        <f>Raiz!$D$35</f>
        <v>Total do Módulo 1 - Composição da Remuneração</v>
      </c>
      <c r="E8981" s="317"/>
      <c r="F8981" s="317"/>
      <c r="G8981" s="317"/>
      <c r="H8981" s="317"/>
      <c r="I8981" s="317"/>
      <c r="J8981" s="21">
        <f t="shared" ref="J8981" si="10027">SUM(J8975:J8978)</f>
        <v>1207.0818181818181</v>
      </c>
    </row>
    <row r="8982" spans="1:12" ht="14.1" customHeight="1" thickBot="1" x14ac:dyDescent="0.25">
      <c r="A8982" s="241">
        <f t="shared" si="10021"/>
        <v>1</v>
      </c>
      <c r="B8982" s="241" t="str">
        <f t="shared" si="10022"/>
        <v>CARREGADOR</v>
      </c>
      <c r="C8982" s="241" t="str">
        <f t="shared" si="10023"/>
        <v>GUAIRA</v>
      </c>
      <c r="D8982" s="4"/>
      <c r="E8982" s="4"/>
      <c r="F8982" s="4"/>
      <c r="G8982" s="4"/>
      <c r="H8982" s="4"/>
      <c r="I8982" s="4"/>
      <c r="J8982" s="4"/>
    </row>
    <row r="8983" spans="1:12" ht="18" customHeight="1" x14ac:dyDescent="0.2">
      <c r="A8983" s="241">
        <f t="shared" si="10021"/>
        <v>1</v>
      </c>
      <c r="B8983" s="241" t="str">
        <f t="shared" si="10022"/>
        <v>CARREGADOR</v>
      </c>
      <c r="C8983" s="241" t="str">
        <f t="shared" si="10023"/>
        <v>GUAIRA</v>
      </c>
      <c r="D8983" s="339" t="str">
        <f>Raiz!$D$37</f>
        <v>MÓDULO 2 – ENCARGOS E BENEFÍCIOS ANUAIS, MENSAIS E DIÁRIOS</v>
      </c>
      <c r="E8983" s="340"/>
      <c r="F8983" s="340"/>
      <c r="G8983" s="340"/>
      <c r="H8983" s="357"/>
      <c r="I8983" s="1" t="str">
        <f>Raiz!$I$37</f>
        <v>%</v>
      </c>
      <c r="J8983" s="2" t="str">
        <f>Raiz!$J$37</f>
        <v>Valor R$</v>
      </c>
    </row>
    <row r="8984" spans="1:12" ht="18" customHeight="1" x14ac:dyDescent="0.2">
      <c r="A8984" s="241">
        <f t="shared" si="10021"/>
        <v>1</v>
      </c>
      <c r="B8984" s="241" t="str">
        <f t="shared" si="10022"/>
        <v>CARREGADOR</v>
      </c>
      <c r="C8984" s="241" t="str">
        <f t="shared" si="10023"/>
        <v>GUAIRA</v>
      </c>
      <c r="D8984" s="343" t="str">
        <f>Raiz!$D$38</f>
        <v xml:space="preserve"> Submódulo 2.1 - 13º (décimo terceiro) Salário, Férias e Adicional de Férias</v>
      </c>
      <c r="E8984" s="343"/>
      <c r="F8984" s="343"/>
      <c r="G8984" s="343"/>
      <c r="H8984" s="343"/>
      <c r="I8984" s="343"/>
      <c r="J8984" s="345"/>
    </row>
    <row r="8985" spans="1:12" ht="18" customHeight="1" x14ac:dyDescent="0.2">
      <c r="A8985" s="241">
        <f t="shared" si="10021"/>
        <v>1</v>
      </c>
      <c r="B8985" s="241" t="str">
        <f t="shared" si="10022"/>
        <v>CARREGADOR</v>
      </c>
      <c r="C8985" s="241" t="str">
        <f t="shared" si="10023"/>
        <v>GUAIRA</v>
      </c>
      <c r="D8985" s="52" t="str">
        <f>Raiz!$D$39</f>
        <v>A</v>
      </c>
      <c r="E8985" s="323" t="str">
        <f>Raiz!$E$39</f>
        <v>13º Salário</v>
      </c>
      <c r="F8985" s="323"/>
      <c r="G8985" s="323"/>
      <c r="H8985" s="323"/>
      <c r="I8985" s="20">
        <f>Raiz!$I$39</f>
        <v>8.3333333333333329E-2</v>
      </c>
      <c r="J8985" s="22">
        <f t="shared" ref="J8985" si="10028">ROUND(I8985*J8981,2)</f>
        <v>100.59</v>
      </c>
    </row>
    <row r="8986" spans="1:12" ht="18" customHeight="1" x14ac:dyDescent="0.2">
      <c r="A8986" s="241">
        <f t="shared" si="10021"/>
        <v>1</v>
      </c>
      <c r="B8986" s="241" t="str">
        <f t="shared" si="10022"/>
        <v>CARREGADOR</v>
      </c>
      <c r="C8986" s="241" t="str">
        <f t="shared" si="10023"/>
        <v>GUAIRA</v>
      </c>
      <c r="D8986" s="52" t="str">
        <f>Raiz!$D$40</f>
        <v>B</v>
      </c>
      <c r="E8986" s="320" t="str">
        <f>Raiz!$E$40</f>
        <v xml:space="preserve">Adicional de Férias </v>
      </c>
      <c r="F8986" s="322"/>
      <c r="G8986" s="322"/>
      <c r="H8986" s="321"/>
      <c r="I8986" s="20">
        <f>Raiz!$I$40</f>
        <v>2.7777777777777776E-2</v>
      </c>
      <c r="J8986" s="22">
        <f t="shared" ref="J8986" si="10029">ROUND(I8986*J8981,2)</f>
        <v>33.53</v>
      </c>
      <c r="K8986" s="30"/>
      <c r="L8986" s="30"/>
    </row>
    <row r="8987" spans="1:12" ht="18" customHeight="1" thickBot="1" x14ac:dyDescent="0.25">
      <c r="A8987" s="241">
        <f t="shared" si="10021"/>
        <v>1</v>
      </c>
      <c r="B8987" s="241" t="str">
        <f t="shared" si="10022"/>
        <v>CARREGADOR</v>
      </c>
      <c r="C8987" s="241" t="str">
        <f t="shared" si="10023"/>
        <v>GUAIRA</v>
      </c>
      <c r="D8987" s="317" t="str">
        <f>Raiz!$D$41</f>
        <v>Total do Submódulo 2.1</v>
      </c>
      <c r="E8987" s="317"/>
      <c r="F8987" s="317"/>
      <c r="G8987" s="317"/>
      <c r="H8987" s="317"/>
      <c r="I8987" s="317"/>
      <c r="J8987" s="248">
        <f t="shared" ref="J8987" si="10030">SUM(J8985:J8986)</f>
        <v>134.12</v>
      </c>
      <c r="K8987" s="30"/>
      <c r="L8987" s="30"/>
    </row>
    <row r="8988" spans="1:12" ht="14.1" customHeight="1" thickBot="1" x14ac:dyDescent="0.25">
      <c r="A8988" s="241">
        <f t="shared" si="10021"/>
        <v>1</v>
      </c>
      <c r="B8988" s="241" t="str">
        <f t="shared" si="10022"/>
        <v>CARREGADOR</v>
      </c>
      <c r="C8988" s="241" t="str">
        <f t="shared" si="10023"/>
        <v>GUAIRA</v>
      </c>
      <c r="D8988" s="4"/>
      <c r="E8988" s="4"/>
      <c r="F8988" s="4"/>
      <c r="G8988" s="4"/>
      <c r="H8988" s="4"/>
      <c r="I8988" s="4"/>
      <c r="J8988" s="4"/>
      <c r="K8988" s="30"/>
      <c r="L8988" s="30"/>
    </row>
    <row r="8989" spans="1:12" ht="18" customHeight="1" x14ac:dyDescent="0.2">
      <c r="A8989" s="241">
        <f t="shared" si="10021"/>
        <v>1</v>
      </c>
      <c r="B8989" s="241" t="str">
        <f t="shared" si="10022"/>
        <v>CARREGADOR</v>
      </c>
      <c r="C8989" s="241" t="str">
        <f t="shared" si="10023"/>
        <v>GUAIRA</v>
      </c>
      <c r="D8989" s="355" t="str">
        <f>Raiz!$D$43</f>
        <v xml:space="preserve"> Submódulo 2.2 - Encargos Previdenciários (GPS), FGTS e outras contribuições (Base de cálculo: Módulo 1 + Submódulo 2.1)</v>
      </c>
      <c r="E8989" s="355"/>
      <c r="F8989" s="355"/>
      <c r="G8989" s="355"/>
      <c r="H8989" s="355"/>
      <c r="I8989" s="355"/>
      <c r="J8989" s="356"/>
      <c r="K8989" s="30"/>
      <c r="L8989" s="30"/>
    </row>
    <row r="8990" spans="1:12" ht="18" customHeight="1" x14ac:dyDescent="0.2">
      <c r="A8990" s="241">
        <f t="shared" si="10021"/>
        <v>1</v>
      </c>
      <c r="B8990" s="241" t="str">
        <f t="shared" si="10022"/>
        <v>CARREGADOR</v>
      </c>
      <c r="C8990" s="241" t="str">
        <f t="shared" si="10023"/>
        <v>GUAIRA</v>
      </c>
      <c r="D8990" s="52" t="str">
        <f>Raiz!$D$44</f>
        <v>A</v>
      </c>
      <c r="E8990" s="354" t="str">
        <f>Raiz!$E$44</f>
        <v>INSS</v>
      </c>
      <c r="F8990" s="354"/>
      <c r="G8990" s="354"/>
      <c r="H8990" s="354"/>
      <c r="I8990" s="23">
        <f>Raiz!$I$44</f>
        <v>0.2</v>
      </c>
      <c r="J8990" s="22">
        <f t="shared" ref="J8990" si="10031">ROUND((J8981+J8987)*$I8990,2)</f>
        <v>268.24</v>
      </c>
      <c r="K8990" s="30"/>
      <c r="L8990" s="30"/>
    </row>
    <row r="8991" spans="1:12" ht="18" customHeight="1" x14ac:dyDescent="0.2">
      <c r="A8991" s="241">
        <f t="shared" si="10021"/>
        <v>1</v>
      </c>
      <c r="B8991" s="241" t="str">
        <f t="shared" si="10022"/>
        <v>CARREGADOR</v>
      </c>
      <c r="C8991" s="241" t="str">
        <f t="shared" si="10023"/>
        <v>GUAIRA</v>
      </c>
      <c r="D8991" s="52" t="str">
        <f>Raiz!$D$45</f>
        <v>B</v>
      </c>
      <c r="E8991" s="354" t="str">
        <f>Raiz!$E$45</f>
        <v>Salário Educação</v>
      </c>
      <c r="F8991" s="354"/>
      <c r="G8991" s="354"/>
      <c r="H8991" s="354"/>
      <c r="I8991" s="23">
        <f>Raiz!$I$45</f>
        <v>2.5000000000000001E-2</v>
      </c>
      <c r="J8991" s="22">
        <f t="shared" ref="J8991" si="10032">ROUND((J8981+J8987)*$I8991,2)</f>
        <v>33.53</v>
      </c>
      <c r="K8991" s="30"/>
      <c r="L8991" s="30"/>
    </row>
    <row r="8992" spans="1:12" ht="18" customHeight="1" x14ac:dyDescent="0.2">
      <c r="A8992" s="241">
        <f t="shared" si="10021"/>
        <v>1</v>
      </c>
      <c r="B8992" s="241" t="str">
        <f t="shared" si="10022"/>
        <v>CARREGADOR</v>
      </c>
      <c r="C8992" s="241" t="str">
        <f t="shared" si="10023"/>
        <v>GUAIRA</v>
      </c>
      <c r="D8992" s="52" t="str">
        <f>Raiz!$D$46</f>
        <v>C</v>
      </c>
      <c r="E8992" s="254" t="str">
        <f>Raiz!$E$46</f>
        <v>RAT X FAP       RAT=</v>
      </c>
      <c r="F8992" s="255">
        <f>Raiz!$F$46</f>
        <v>0.03</v>
      </c>
      <c r="G8992" s="256" t="str">
        <f>Raiz!$G$46</f>
        <v>FAP=</v>
      </c>
      <c r="H8992" s="257">
        <f>Raiz!$H$46</f>
        <v>1</v>
      </c>
      <c r="I8992" s="23">
        <f t="shared" ref="I8992" si="10033">ROUND(F8992*H8992,2)</f>
        <v>0.03</v>
      </c>
      <c r="J8992" s="22">
        <f t="shared" ref="J8992" si="10034">ROUND((J8981+J8987)*$I8992,2)</f>
        <v>40.24</v>
      </c>
      <c r="K8992" s="30"/>
      <c r="L8992" s="30"/>
    </row>
    <row r="8993" spans="1:12" ht="18" customHeight="1" x14ac:dyDescent="0.2">
      <c r="A8993" s="241">
        <f t="shared" si="10021"/>
        <v>1</v>
      </c>
      <c r="B8993" s="241" t="str">
        <f t="shared" si="10022"/>
        <v>CARREGADOR</v>
      </c>
      <c r="C8993" s="241" t="str">
        <f t="shared" si="10023"/>
        <v>GUAIRA</v>
      </c>
      <c r="D8993" s="52" t="str">
        <f>Raiz!$D$47</f>
        <v>D</v>
      </c>
      <c r="E8993" s="354" t="str">
        <f>Raiz!$E$47</f>
        <v>SESI ou SESC</v>
      </c>
      <c r="F8993" s="354"/>
      <c r="G8993" s="354"/>
      <c r="H8993" s="354"/>
      <c r="I8993" s="23">
        <f>Raiz!$I$47</f>
        <v>1.4999999999999999E-2</v>
      </c>
      <c r="J8993" s="22">
        <f t="shared" ref="J8993" si="10035">ROUND((J8981+J8987)*$I8993,2)</f>
        <v>20.12</v>
      </c>
      <c r="K8993" s="30"/>
      <c r="L8993" s="30"/>
    </row>
    <row r="8994" spans="1:12" ht="18" customHeight="1" x14ac:dyDescent="0.2">
      <c r="A8994" s="241">
        <f t="shared" si="10021"/>
        <v>1</v>
      </c>
      <c r="B8994" s="241" t="str">
        <f t="shared" si="10022"/>
        <v>CARREGADOR</v>
      </c>
      <c r="C8994" s="241" t="str">
        <f t="shared" si="10023"/>
        <v>GUAIRA</v>
      </c>
      <c r="D8994" s="52" t="str">
        <f>Raiz!$D$48</f>
        <v>E</v>
      </c>
      <c r="E8994" s="354" t="str">
        <f>Raiz!$E$48</f>
        <v>SENAI ou SENAC</v>
      </c>
      <c r="F8994" s="354"/>
      <c r="G8994" s="354"/>
      <c r="H8994" s="354"/>
      <c r="I8994" s="23">
        <f>Raiz!$I$48</f>
        <v>0.01</v>
      </c>
      <c r="J8994" s="22">
        <f t="shared" ref="J8994" si="10036">ROUND((J8981+J8987)*$I8994,2)</f>
        <v>13.41</v>
      </c>
      <c r="K8994" s="30"/>
      <c r="L8994" s="30"/>
    </row>
    <row r="8995" spans="1:12" ht="18" customHeight="1" x14ac:dyDescent="0.2">
      <c r="A8995" s="241">
        <f t="shared" si="10021"/>
        <v>1</v>
      </c>
      <c r="B8995" s="241" t="str">
        <f t="shared" si="10022"/>
        <v>CARREGADOR</v>
      </c>
      <c r="C8995" s="241" t="str">
        <f t="shared" si="10023"/>
        <v>GUAIRA</v>
      </c>
      <c r="D8995" s="52" t="str">
        <f>Raiz!$D$49</f>
        <v>F</v>
      </c>
      <c r="E8995" s="354" t="str">
        <f>Raiz!$E$49</f>
        <v>SEBRAE</v>
      </c>
      <c r="F8995" s="354"/>
      <c r="G8995" s="354"/>
      <c r="H8995" s="354"/>
      <c r="I8995" s="23">
        <f>Raiz!$I$49</f>
        <v>6.0000000000000001E-3</v>
      </c>
      <c r="J8995" s="22">
        <f t="shared" ref="J8995" si="10037">ROUND((J8981+J8987)*$I8995,2)</f>
        <v>8.0500000000000007</v>
      </c>
      <c r="K8995" s="30"/>
      <c r="L8995" s="30"/>
    </row>
    <row r="8996" spans="1:12" ht="18" customHeight="1" x14ac:dyDescent="0.2">
      <c r="A8996" s="241">
        <f t="shared" si="10021"/>
        <v>1</v>
      </c>
      <c r="B8996" s="241" t="str">
        <f t="shared" si="10022"/>
        <v>CARREGADOR</v>
      </c>
      <c r="C8996" s="241" t="str">
        <f t="shared" si="10023"/>
        <v>GUAIRA</v>
      </c>
      <c r="D8996" s="52" t="str">
        <f>Raiz!$D$50</f>
        <v>G</v>
      </c>
      <c r="E8996" s="354" t="str">
        <f>Raiz!$E$50</f>
        <v>INCRA</v>
      </c>
      <c r="F8996" s="354"/>
      <c r="G8996" s="354"/>
      <c r="H8996" s="354"/>
      <c r="I8996" s="23">
        <f>Raiz!$I$50</f>
        <v>2E-3</v>
      </c>
      <c r="J8996" s="22">
        <f t="shared" ref="J8996" si="10038">ROUND((J8981+J8987)*$I8996,2)</f>
        <v>2.68</v>
      </c>
      <c r="K8996" s="30"/>
      <c r="L8996" s="30"/>
    </row>
    <row r="8997" spans="1:12" ht="18" customHeight="1" x14ac:dyDescent="0.2">
      <c r="A8997" s="241">
        <f t="shared" si="10021"/>
        <v>1</v>
      </c>
      <c r="B8997" s="241" t="str">
        <f t="shared" si="10022"/>
        <v>CARREGADOR</v>
      </c>
      <c r="C8997" s="241" t="str">
        <f t="shared" si="10023"/>
        <v>GUAIRA</v>
      </c>
      <c r="D8997" s="52" t="str">
        <f>Raiz!$D$51</f>
        <v>H</v>
      </c>
      <c r="E8997" s="354" t="str">
        <f>Raiz!$E$51</f>
        <v>FGTS</v>
      </c>
      <c r="F8997" s="354"/>
      <c r="G8997" s="354"/>
      <c r="H8997" s="354"/>
      <c r="I8997" s="23">
        <f>Raiz!$I$51</f>
        <v>0.08</v>
      </c>
      <c r="J8997" s="22">
        <f t="shared" ref="J8997" si="10039">ROUND((J8981+J8987)*$I8997,2)</f>
        <v>107.3</v>
      </c>
      <c r="K8997" s="30"/>
      <c r="L8997" s="30"/>
    </row>
    <row r="8998" spans="1:12" ht="18" customHeight="1" thickBot="1" x14ac:dyDescent="0.25">
      <c r="A8998" s="241">
        <f t="shared" si="10021"/>
        <v>1</v>
      </c>
      <c r="B8998" s="241" t="str">
        <f t="shared" si="10022"/>
        <v>CARREGADOR</v>
      </c>
      <c r="C8998" s="241" t="str">
        <f t="shared" si="10023"/>
        <v>GUAIRA</v>
      </c>
      <c r="D8998" s="319" t="str">
        <f>Raiz!$D$52</f>
        <v>Total do Submódulo 2.2</v>
      </c>
      <c r="E8998" s="319"/>
      <c r="F8998" s="319"/>
      <c r="G8998" s="319"/>
      <c r="H8998" s="319"/>
      <c r="I8998" s="24">
        <f t="shared" ref="I8998:J8998" si="10040">SUM(I8990:I8997)</f>
        <v>0.36800000000000005</v>
      </c>
      <c r="J8998" s="21">
        <f t="shared" si="10040"/>
        <v>493.57000000000005</v>
      </c>
      <c r="K8998" s="30"/>
      <c r="L8998" s="30"/>
    </row>
    <row r="8999" spans="1:12" ht="14.1" customHeight="1" thickBot="1" x14ac:dyDescent="0.25">
      <c r="A8999" s="241">
        <f t="shared" si="10021"/>
        <v>1</v>
      </c>
      <c r="B8999" s="241" t="str">
        <f t="shared" si="10022"/>
        <v>CARREGADOR</v>
      </c>
      <c r="C8999" s="241" t="str">
        <f t="shared" si="10023"/>
        <v>GUAIRA</v>
      </c>
      <c r="D8999" s="4"/>
      <c r="E8999" s="4"/>
      <c r="F8999" s="4"/>
      <c r="G8999" s="4"/>
      <c r="H8999" s="4"/>
      <c r="I8999" s="4"/>
      <c r="J8999" s="4"/>
      <c r="K8999" s="30"/>
      <c r="L8999" s="30"/>
    </row>
    <row r="9000" spans="1:12" ht="18" customHeight="1" x14ac:dyDescent="0.2">
      <c r="A9000" s="241">
        <f t="shared" si="10021"/>
        <v>1</v>
      </c>
      <c r="B9000" s="241" t="str">
        <f t="shared" si="10022"/>
        <v>CARREGADOR</v>
      </c>
      <c r="C9000" s="241" t="str">
        <f t="shared" si="10023"/>
        <v>GUAIRA</v>
      </c>
      <c r="D9000" s="355" t="str">
        <f>Raiz!$D$54</f>
        <v xml:space="preserve"> Submódulo 2.3 - Benefícios Mensais e Diários</v>
      </c>
      <c r="E9000" s="355"/>
      <c r="F9000" s="355"/>
      <c r="G9000" s="355"/>
      <c r="H9000" s="355"/>
      <c r="I9000" s="355"/>
      <c r="J9000" s="356"/>
      <c r="K9000" s="30"/>
      <c r="L9000" s="30"/>
    </row>
    <row r="9001" spans="1:12" ht="18" customHeight="1" x14ac:dyDescent="0.2">
      <c r="A9001" s="241">
        <f t="shared" si="10021"/>
        <v>1</v>
      </c>
      <c r="B9001" s="241" t="str">
        <f t="shared" si="10022"/>
        <v>CARREGADOR</v>
      </c>
      <c r="C9001" s="241" t="str">
        <f t="shared" si="10023"/>
        <v>GUAIRA</v>
      </c>
      <c r="D9001" s="52" t="str">
        <f>Raiz!$D$55</f>
        <v>A</v>
      </c>
      <c r="E9001" s="264" t="str">
        <f>Raiz!$E$55</f>
        <v>Transporte</v>
      </c>
      <c r="F9001" s="320" t="str">
        <f>Raiz!$F$55</f>
        <v>Cálculo do Valor: [(2xVTx21)-(6%xSB)]</v>
      </c>
      <c r="G9001" s="322"/>
      <c r="H9001" s="322"/>
      <c r="I9001" s="327"/>
      <c r="J9001" s="19">
        <f t="shared" ref="J9001" si="10041">IF(ROUND((21*G8970*2)-(J8975*0.06),2)&lt;0,0,ROUND((21*G8970*2)-(J8975*0.06),2))</f>
        <v>59.46</v>
      </c>
      <c r="K9001" s="30"/>
      <c r="L9001" s="30"/>
    </row>
    <row r="9002" spans="1:12" ht="18" customHeight="1" x14ac:dyDescent="0.2">
      <c r="A9002" s="241">
        <f t="shared" si="10021"/>
        <v>1</v>
      </c>
      <c r="B9002" s="241" t="str">
        <f t="shared" si="10022"/>
        <v>CARREGADOR</v>
      </c>
      <c r="C9002" s="241" t="str">
        <f t="shared" si="10023"/>
        <v>GUAIRA</v>
      </c>
      <c r="D9002" s="52" t="str">
        <f>Raiz!$D$56</f>
        <v>B</v>
      </c>
      <c r="E9002" s="264" t="str">
        <f>Raiz!$E$56</f>
        <v>Auxílio Alimentação</v>
      </c>
      <c r="F9002" s="320" t="str">
        <f>Raiz!$F$56</f>
        <v>Cálculo do Valor = [(VAx21dias)-Desconto no Salário]</v>
      </c>
      <c r="G9002" s="322"/>
      <c r="H9002" s="112" t="str">
        <f>Raiz!$H$56</f>
        <v xml:space="preserve">Desconto no Salário = </v>
      </c>
      <c r="I9002" s="26">
        <f>VLOOKUP(H8953,Base!$B$941:$P$992,J8958+1,FALSE)</f>
        <v>0.2</v>
      </c>
      <c r="J9002" s="19">
        <f t="shared" ref="J9002" si="10042">ROUND(G8971*21*(1-I9002),2)</f>
        <v>360.02</v>
      </c>
      <c r="K9002" s="127"/>
      <c r="L9002" s="127"/>
    </row>
    <row r="9003" spans="1:12" ht="18" customHeight="1" x14ac:dyDescent="0.2">
      <c r="A9003" s="241">
        <f t="shared" si="10021"/>
        <v>1</v>
      </c>
      <c r="B9003" s="241" t="str">
        <f t="shared" si="10022"/>
        <v>CARREGADOR</v>
      </c>
      <c r="C9003" s="241" t="str">
        <f t="shared" si="10023"/>
        <v>GUAIRA</v>
      </c>
      <c r="D9003" s="52" t="str">
        <f>Raiz!$D$57</f>
        <v>C</v>
      </c>
      <c r="E9003" s="314" t="str">
        <f>Raiz!$E$57</f>
        <v>Benefício de Assistência ao Trabalhador / Médica / Social Odontológico</v>
      </c>
      <c r="F9003" s="314"/>
      <c r="G9003" s="314"/>
      <c r="H9003" s="314"/>
      <c r="I9003" s="314"/>
      <c r="J9003" s="19">
        <f>VLOOKUP(H8953,Base!$B$713:$P$764,J8958+1,FALSE)</f>
        <v>64</v>
      </c>
      <c r="K9003" s="127"/>
      <c r="L9003" s="127"/>
    </row>
    <row r="9004" spans="1:12" ht="18" customHeight="1" x14ac:dyDescent="0.2">
      <c r="A9004" s="241">
        <f t="shared" si="10021"/>
        <v>1</v>
      </c>
      <c r="B9004" s="241" t="str">
        <f t="shared" si="10022"/>
        <v>CARREGADOR</v>
      </c>
      <c r="C9004" s="241" t="str">
        <f t="shared" si="10023"/>
        <v>GUAIRA</v>
      </c>
      <c r="D9004" s="52" t="str">
        <f>Raiz!$D$58</f>
        <v>D</v>
      </c>
      <c r="E9004" s="314" t="str">
        <f>Raiz!$E$58</f>
        <v>Benefício Social Familiar</v>
      </c>
      <c r="F9004" s="314"/>
      <c r="G9004" s="314"/>
      <c r="H9004" s="314"/>
      <c r="I9004" s="314"/>
      <c r="J9004" s="19">
        <f>VLOOKUP(H8953,Base!$B$770:$P$821,J8958+1,FALSE)</f>
        <v>21</v>
      </c>
      <c r="K9004" s="127"/>
      <c r="L9004" s="127"/>
    </row>
    <row r="9005" spans="1:12" ht="18" customHeight="1" x14ac:dyDescent="0.2">
      <c r="A9005" s="241">
        <f t="shared" si="10021"/>
        <v>1</v>
      </c>
      <c r="B9005" s="241" t="str">
        <f t="shared" si="10022"/>
        <v>CARREGADOR</v>
      </c>
      <c r="C9005" s="241" t="str">
        <f t="shared" si="10023"/>
        <v>GUAIRA</v>
      </c>
      <c r="D9005" s="52" t="str">
        <f>Raiz!$D$59</f>
        <v>E</v>
      </c>
      <c r="E9005" s="323" t="str">
        <f>Raiz!$E$59</f>
        <v>Adicional de Assiduidade</v>
      </c>
      <c r="F9005" s="323"/>
      <c r="G9005" s="323"/>
      <c r="H9005" s="323"/>
      <c r="I9005" s="26">
        <f>VLOOKUP(H8953,Base!$B$1112:$P$1163,J8958+1,FALSE)</f>
        <v>0</v>
      </c>
      <c r="J9005" s="19">
        <f t="shared" ref="J9005" si="10043">ROUND(I9005*J8975,2)</f>
        <v>0</v>
      </c>
      <c r="K9005" s="127"/>
      <c r="L9005" s="127"/>
    </row>
    <row r="9006" spans="1:12" ht="18" customHeight="1" x14ac:dyDescent="0.2">
      <c r="A9006" s="241">
        <f t="shared" si="10021"/>
        <v>1</v>
      </c>
      <c r="B9006" s="241" t="str">
        <f t="shared" si="10022"/>
        <v>CARREGADOR</v>
      </c>
      <c r="C9006" s="241" t="str">
        <f t="shared" si="10023"/>
        <v>GUAIRA</v>
      </c>
      <c r="D9006" s="52" t="str">
        <f>Raiz!$D$60</f>
        <v>F</v>
      </c>
      <c r="E9006" s="314" t="str">
        <f>Raiz!$E$60</f>
        <v>Seguro de Vida</v>
      </c>
      <c r="F9006" s="314"/>
      <c r="G9006" s="314"/>
      <c r="H9006" s="314"/>
      <c r="I9006" s="314"/>
      <c r="J9006" s="19">
        <f>VLOOKUP(H8953,Base!$B$1169:$P$1220,J8958+1,FALSE)</f>
        <v>0</v>
      </c>
      <c r="K9006" s="127"/>
      <c r="L9006" s="127"/>
    </row>
    <row r="9007" spans="1:12" ht="18" customHeight="1" x14ac:dyDescent="0.2">
      <c r="A9007" s="241">
        <f t="shared" si="10021"/>
        <v>1</v>
      </c>
      <c r="B9007" s="241" t="str">
        <f t="shared" si="10022"/>
        <v>CARREGADOR</v>
      </c>
      <c r="C9007" s="241" t="str">
        <f t="shared" si="10023"/>
        <v>GUAIRA</v>
      </c>
      <c r="D9007" s="52" t="str">
        <f>Raiz!$D$61</f>
        <v>G</v>
      </c>
      <c r="E9007" s="314" t="str">
        <f>Raiz!$E$61</f>
        <v>Outros (especificar)</v>
      </c>
      <c r="F9007" s="314"/>
      <c r="G9007" s="314"/>
      <c r="H9007" s="314"/>
      <c r="I9007" s="314"/>
      <c r="J9007" s="19">
        <f>VLOOKUP(H8953,Base!$B$884:$P$935,J8958+1,FALSE)</f>
        <v>0</v>
      </c>
      <c r="K9007" s="127"/>
      <c r="L9007" s="127"/>
    </row>
    <row r="9008" spans="1:12" ht="18" customHeight="1" thickBot="1" x14ac:dyDescent="0.25">
      <c r="A9008" s="241">
        <f t="shared" si="10021"/>
        <v>1</v>
      </c>
      <c r="B9008" s="241" t="str">
        <f t="shared" si="10022"/>
        <v>CARREGADOR</v>
      </c>
      <c r="C9008" s="241" t="str">
        <f t="shared" si="10023"/>
        <v>GUAIRA</v>
      </c>
      <c r="D9008" s="317" t="str">
        <f>Raiz!$D$62</f>
        <v> Total do Submódulo 2.3</v>
      </c>
      <c r="E9008" s="317"/>
      <c r="F9008" s="317"/>
      <c r="G9008" s="317"/>
      <c r="H9008" s="317"/>
      <c r="I9008" s="317"/>
      <c r="J9008" s="27">
        <f t="shared" ref="J9008" si="10044">SUM(J9001:J9007)</f>
        <v>504.47999999999996</v>
      </c>
      <c r="K9008" s="30"/>
      <c r="L9008" s="30"/>
    </row>
    <row r="9009" spans="1:12" ht="14.1" customHeight="1" thickBot="1" x14ac:dyDescent="0.25">
      <c r="A9009" s="241">
        <f t="shared" si="10021"/>
        <v>1</v>
      </c>
      <c r="B9009" s="241" t="str">
        <f t="shared" si="10022"/>
        <v>CARREGADOR</v>
      </c>
      <c r="C9009" s="241" t="str">
        <f t="shared" si="10023"/>
        <v>GUAIRA</v>
      </c>
      <c r="D9009" s="4"/>
      <c r="E9009" s="4"/>
      <c r="F9009" s="4"/>
      <c r="G9009" s="4"/>
      <c r="H9009" s="4"/>
      <c r="I9009" s="4"/>
      <c r="J9009" s="4"/>
      <c r="K9009" s="30"/>
      <c r="L9009" s="30"/>
    </row>
    <row r="9010" spans="1:12" ht="18" customHeight="1" x14ac:dyDescent="0.2">
      <c r="A9010" s="241">
        <f t="shared" si="10021"/>
        <v>1</v>
      </c>
      <c r="B9010" s="241" t="str">
        <f t="shared" si="10022"/>
        <v>CARREGADOR</v>
      </c>
      <c r="C9010" s="241" t="str">
        <f t="shared" si="10023"/>
        <v>GUAIRA</v>
      </c>
      <c r="D9010" s="353" t="str">
        <f>Raiz!$D$64</f>
        <v>Quadro-Resumo do Módulo 2 - Encargos e Benefícios Anuais, Mensais e Diários</v>
      </c>
      <c r="E9010" s="353"/>
      <c r="F9010" s="353"/>
      <c r="G9010" s="353"/>
      <c r="H9010" s="353"/>
      <c r="I9010" s="353"/>
      <c r="J9010" s="28" t="str">
        <f>Raiz!$J$64</f>
        <v>Valor R$</v>
      </c>
      <c r="K9010" s="30"/>
      <c r="L9010" s="30"/>
    </row>
    <row r="9011" spans="1:12" ht="18" customHeight="1" x14ac:dyDescent="0.2">
      <c r="A9011" s="241">
        <f t="shared" si="10021"/>
        <v>1</v>
      </c>
      <c r="B9011" s="241" t="str">
        <f t="shared" si="10022"/>
        <v>CARREGADOR</v>
      </c>
      <c r="C9011" s="241" t="str">
        <f t="shared" si="10023"/>
        <v>GUAIRA</v>
      </c>
      <c r="D9011" s="52" t="str">
        <f>Raiz!$D$65</f>
        <v>2.1</v>
      </c>
      <c r="E9011" s="314" t="str">
        <f>Raiz!$E$65</f>
        <v>13º Salário e Adicional de Férias</v>
      </c>
      <c r="F9011" s="314"/>
      <c r="G9011" s="314"/>
      <c r="H9011" s="314"/>
      <c r="I9011" s="314"/>
      <c r="J9011" s="25">
        <f t="shared" ref="J9011" si="10045">J8987</f>
        <v>134.12</v>
      </c>
      <c r="K9011" s="30"/>
      <c r="L9011" s="30"/>
    </row>
    <row r="9012" spans="1:12" ht="18" customHeight="1" x14ac:dyDescent="0.2">
      <c r="A9012" s="241">
        <f t="shared" si="10021"/>
        <v>1</v>
      </c>
      <c r="B9012" s="241" t="str">
        <f t="shared" si="10022"/>
        <v>CARREGADOR</v>
      </c>
      <c r="C9012" s="241" t="str">
        <f t="shared" si="10023"/>
        <v>GUAIRA</v>
      </c>
      <c r="D9012" s="52" t="str">
        <f>Raiz!$D$66</f>
        <v>2.2</v>
      </c>
      <c r="E9012" s="314" t="str">
        <f>Raiz!$E$66</f>
        <v>Encargos Previdenciários (GPS), FGTS e outras contribuições</v>
      </c>
      <c r="F9012" s="314"/>
      <c r="G9012" s="314"/>
      <c r="H9012" s="314"/>
      <c r="I9012" s="314"/>
      <c r="J9012" s="25">
        <f t="shared" ref="J9012" si="10046">J8998</f>
        <v>493.57000000000005</v>
      </c>
      <c r="K9012" s="30"/>
      <c r="L9012" s="30"/>
    </row>
    <row r="9013" spans="1:12" ht="18" customHeight="1" x14ac:dyDescent="0.2">
      <c r="A9013" s="241">
        <f t="shared" ref="A9013:C9014" si="10047">A9012</f>
        <v>1</v>
      </c>
      <c r="B9013" s="241" t="str">
        <f t="shared" si="10047"/>
        <v>CARREGADOR</v>
      </c>
      <c r="C9013" s="241" t="str">
        <f t="shared" si="10047"/>
        <v>GUAIRA</v>
      </c>
      <c r="D9013" s="52" t="str">
        <f>Raiz!$D$67</f>
        <v>2.3</v>
      </c>
      <c r="E9013" s="314" t="str">
        <f>Raiz!$E$67</f>
        <v>Benefícios Mensais e Diários</v>
      </c>
      <c r="F9013" s="314"/>
      <c r="G9013" s="314"/>
      <c r="H9013" s="314"/>
      <c r="I9013" s="314"/>
      <c r="J9013" s="25">
        <f t="shared" ref="J9013" si="10048">J9008</f>
        <v>504.47999999999996</v>
      </c>
      <c r="K9013" s="30"/>
      <c r="L9013" s="30"/>
    </row>
    <row r="9014" spans="1:12" ht="18" customHeight="1" thickBot="1" x14ac:dyDescent="0.25">
      <c r="A9014" s="241">
        <f t="shared" si="10047"/>
        <v>1</v>
      </c>
      <c r="B9014" s="241" t="str">
        <f t="shared" si="10047"/>
        <v>CARREGADOR</v>
      </c>
      <c r="C9014" s="241" t="str">
        <f t="shared" si="10047"/>
        <v>GUAIRA</v>
      </c>
      <c r="D9014" s="317" t="str">
        <f>Raiz!$D$68</f>
        <v> Total do Módulo 2 - Encargos e Benefícios Anuais, mensais e Diários</v>
      </c>
      <c r="E9014" s="317"/>
      <c r="F9014" s="317"/>
      <c r="G9014" s="317"/>
      <c r="H9014" s="317"/>
      <c r="I9014" s="317"/>
      <c r="J9014" s="27">
        <f t="shared" ref="J9014" si="10049">SUM(J9011:J9013)</f>
        <v>1132.17</v>
      </c>
      <c r="K9014" s="30"/>
      <c r="L9014" s="30"/>
    </row>
    <row r="9015" spans="1:12" ht="14.1" customHeight="1" thickBot="1" x14ac:dyDescent="0.25">
      <c r="A9015" s="241">
        <f t="shared" ref="A9015:C9015" si="10050">A9014</f>
        <v>1</v>
      </c>
      <c r="B9015" s="241" t="str">
        <f t="shared" si="10050"/>
        <v>CARREGADOR</v>
      </c>
      <c r="C9015" s="241" t="str">
        <f t="shared" si="10050"/>
        <v>GUAIRA</v>
      </c>
      <c r="D9015" s="4"/>
      <c r="E9015" s="4"/>
      <c r="F9015" s="4"/>
      <c r="G9015" s="4"/>
      <c r="H9015" s="4"/>
      <c r="I9015" s="4"/>
      <c r="J9015" s="4"/>
      <c r="K9015" s="30"/>
      <c r="L9015" s="30"/>
    </row>
    <row r="9016" spans="1:12" ht="18" customHeight="1" x14ac:dyDescent="0.2">
      <c r="A9016" s="241">
        <f t="shared" ref="A9016:C9016" si="10051">A9015</f>
        <v>1</v>
      </c>
      <c r="B9016" s="241" t="str">
        <f t="shared" si="10051"/>
        <v>CARREGADOR</v>
      </c>
      <c r="C9016" s="241" t="str">
        <f t="shared" si="10051"/>
        <v>GUAIRA</v>
      </c>
      <c r="D9016" s="350" t="str">
        <f>Raiz!$D$70</f>
        <v>MÓDULO 3 – PROVISÃO PARA RESCISÃO</v>
      </c>
      <c r="E9016" s="351"/>
      <c r="F9016" s="351"/>
      <c r="G9016" s="351"/>
      <c r="H9016" s="352"/>
      <c r="I9016" s="1" t="str">
        <f>Raiz!$I$70</f>
        <v>%</v>
      </c>
      <c r="J9016" s="2" t="str">
        <f>Raiz!$J$70</f>
        <v>Valor R$</v>
      </c>
      <c r="K9016" s="30"/>
      <c r="L9016" s="30"/>
    </row>
    <row r="9017" spans="1:12" ht="30" customHeight="1" x14ac:dyDescent="0.2">
      <c r="A9017" s="241">
        <f t="shared" ref="A9017:C9017" si="10052">A9016</f>
        <v>1</v>
      </c>
      <c r="B9017" s="241" t="str">
        <f t="shared" si="10052"/>
        <v>CARREGADOR</v>
      </c>
      <c r="C9017" s="241" t="str">
        <f t="shared" si="10052"/>
        <v>GUAIRA</v>
      </c>
      <c r="D9017" s="147" t="str">
        <f>Raiz!$D$71</f>
        <v>A</v>
      </c>
      <c r="E9017" s="265" t="str">
        <f>Raiz!$E$71</f>
        <v>Aviso Prévio Indenizado</v>
      </c>
      <c r="F9017" s="332" t="str">
        <f>Raiz!$F$71</f>
        <v>Cálculo do valor = [Rem/12 + 13º/12 + Férias/12 + 1/3Férias/12] x 1 x 5% de rotatividade anual</v>
      </c>
      <c r="G9017" s="333"/>
      <c r="H9017" s="408"/>
      <c r="I9017" s="20">
        <f>Raiz!$I$71</f>
        <v>4.9768518518518521E-3</v>
      </c>
      <c r="J9017" s="19">
        <f t="shared" ref="J9017" si="10053">ROUND(I9017*J8981,2)</f>
        <v>6.01</v>
      </c>
      <c r="K9017" s="30"/>
      <c r="L9017" s="30"/>
    </row>
    <row r="9018" spans="1:12" ht="18" customHeight="1" x14ac:dyDescent="0.2">
      <c r="A9018" s="241">
        <f t="shared" ref="A9018:C9018" si="10054">A9017</f>
        <v>1</v>
      </c>
      <c r="B9018" s="241" t="str">
        <f t="shared" si="10054"/>
        <v>CARREGADOR</v>
      </c>
      <c r="C9018" s="241" t="str">
        <f t="shared" si="10054"/>
        <v>GUAIRA</v>
      </c>
      <c r="D9018" s="52" t="str">
        <f>Raiz!$D$72</f>
        <v>B</v>
      </c>
      <c r="E9018" s="404" t="str">
        <f>Raiz!$E$72</f>
        <v>Incidência do FGTS sobre o Aviso Prévio Indenizado</v>
      </c>
      <c r="F9018" s="405"/>
      <c r="G9018" s="405"/>
      <c r="H9018" s="406"/>
      <c r="I9018" s="20">
        <f t="shared" ref="I9018:I9081" si="10055">0.08*I9017</f>
        <v>3.9814814814814818E-4</v>
      </c>
      <c r="J9018" s="19">
        <f t="shared" ref="J9018" si="10056">ROUND(I9018*J8981,2)</f>
        <v>0.48</v>
      </c>
      <c r="K9018" s="30"/>
      <c r="L9018" s="30"/>
    </row>
    <row r="9019" spans="1:12" ht="18" customHeight="1" x14ac:dyDescent="0.2">
      <c r="A9019" s="241">
        <f t="shared" ref="A9019:C9019" si="10057">A9018</f>
        <v>1</v>
      </c>
      <c r="B9019" s="241" t="str">
        <f t="shared" si="10057"/>
        <v>CARREGADOR</v>
      </c>
      <c r="C9019" s="241" t="str">
        <f t="shared" si="10057"/>
        <v>GUAIRA</v>
      </c>
      <c r="D9019" s="52" t="str">
        <f>Raiz!$D$73</f>
        <v>C</v>
      </c>
      <c r="E9019" s="409" t="str">
        <f>Raiz!$E$73</f>
        <v>Multa do FGTS sobre o Aviso Prévio Indenizado</v>
      </c>
      <c r="F9019" s="410"/>
      <c r="G9019" s="410"/>
      <c r="H9019" s="411"/>
      <c r="I9019" s="20">
        <f>Raiz!$I$73</f>
        <v>1.9039999999999999E-3</v>
      </c>
      <c r="J9019" s="19">
        <f t="shared" ref="J9019" si="10058">ROUND(I9019*J8981,2)</f>
        <v>2.2999999999999998</v>
      </c>
      <c r="K9019" s="30"/>
      <c r="L9019" s="30"/>
    </row>
    <row r="9020" spans="1:12" ht="30" customHeight="1" x14ac:dyDescent="0.2">
      <c r="A9020" s="241">
        <f t="shared" ref="A9020:C9020" si="10059">A9019</f>
        <v>1</v>
      </c>
      <c r="B9020" s="241" t="str">
        <f t="shared" si="10059"/>
        <v>CARREGADOR</v>
      </c>
      <c r="C9020" s="241" t="str">
        <f t="shared" si="10059"/>
        <v>GUAIRA</v>
      </c>
      <c r="D9020" s="147" t="str">
        <f>Raiz!$D$74</f>
        <v>D</v>
      </c>
      <c r="E9020" s="265" t="str">
        <f>Raiz!$E$74</f>
        <v>Aviso Prévio Trabalhado</v>
      </c>
      <c r="F9020" s="338" t="s">
        <v>321</v>
      </c>
      <c r="G9020" s="338"/>
      <c r="H9020" s="338"/>
      <c r="I9020" s="20">
        <f t="shared" ref="I9020" si="10060">1/30*7/H8955*1</f>
        <v>9.7222222222222224E-3</v>
      </c>
      <c r="J9020" s="19">
        <f t="shared" ref="J9020" si="10061">ROUND(I9020*J8981,2)</f>
        <v>11.74</v>
      </c>
      <c r="K9020" s="30"/>
      <c r="L9020" s="30"/>
    </row>
    <row r="9021" spans="1:12" ht="18" customHeight="1" x14ac:dyDescent="0.2">
      <c r="A9021" s="241">
        <f t="shared" ref="A9021:C9021" si="10062">A9020</f>
        <v>1</v>
      </c>
      <c r="B9021" s="241" t="str">
        <f t="shared" si="10062"/>
        <v>CARREGADOR</v>
      </c>
      <c r="C9021" s="241" t="str">
        <f t="shared" si="10062"/>
        <v>GUAIRA</v>
      </c>
      <c r="D9021" s="52" t="str">
        <f>Raiz!$D$75</f>
        <v>E</v>
      </c>
      <c r="E9021" s="331" t="str">
        <f>Raiz!$E$75</f>
        <v>Incidência dos encargos do submódulo 2.2 sobre o Aviso Prévio Trabalhado</v>
      </c>
      <c r="F9021" s="335"/>
      <c r="G9021" s="335"/>
      <c r="H9021" s="336"/>
      <c r="I9021" s="20">
        <f t="shared" ref="I9021" si="10063">I8998*I9020</f>
        <v>3.5777777777777782E-3</v>
      </c>
      <c r="J9021" s="19">
        <f t="shared" ref="J9021" si="10064">ROUND(I9021*J8981,2)</f>
        <v>4.32</v>
      </c>
      <c r="K9021" s="30"/>
      <c r="L9021" s="30"/>
    </row>
    <row r="9022" spans="1:12" ht="18" customHeight="1" x14ac:dyDescent="0.2">
      <c r="A9022" s="241">
        <f t="shared" ref="A9022:C9022" si="10065">A9021</f>
        <v>1</v>
      </c>
      <c r="B9022" s="241" t="str">
        <f t="shared" si="10065"/>
        <v>CARREGADOR</v>
      </c>
      <c r="C9022" s="241" t="str">
        <f t="shared" si="10065"/>
        <v>GUAIRA</v>
      </c>
      <c r="D9022" s="52" t="str">
        <f>Raiz!$D$76</f>
        <v>F</v>
      </c>
      <c r="E9022" s="323" t="str">
        <f>Raiz!$E$76</f>
        <v>Multa do FGTS e sobre o Aviso Prévio Trabalhado</v>
      </c>
      <c r="F9022" s="323"/>
      <c r="G9022" s="323"/>
      <c r="H9022" s="323"/>
      <c r="I9022" s="20">
        <f>Raiz!$I$76</f>
        <v>3.8079999999999996E-2</v>
      </c>
      <c r="J9022" s="19">
        <f t="shared" ref="J9022" si="10066">ROUND(I9022*J8981,2)</f>
        <v>45.97</v>
      </c>
      <c r="K9022" s="30"/>
      <c r="L9022" s="30"/>
    </row>
    <row r="9023" spans="1:12" ht="18" customHeight="1" thickBot="1" x14ac:dyDescent="0.25">
      <c r="A9023" s="241">
        <f t="shared" ref="A9023:C9023" si="10067">A9022</f>
        <v>1</v>
      </c>
      <c r="B9023" s="241" t="str">
        <f t="shared" si="10067"/>
        <v>CARREGADOR</v>
      </c>
      <c r="C9023" s="241" t="str">
        <f t="shared" si="10067"/>
        <v>GUAIRA</v>
      </c>
      <c r="D9023" s="317" t="str">
        <f>Raiz!$D$77</f>
        <v>Total do Módulo 3 - Provisão para Rescisão</v>
      </c>
      <c r="E9023" s="317"/>
      <c r="F9023" s="317"/>
      <c r="G9023" s="317"/>
      <c r="H9023" s="317"/>
      <c r="I9023" s="317"/>
      <c r="J9023" s="27">
        <f t="shared" ref="J9023" si="10068">SUM(J9017:J9022)</f>
        <v>70.819999999999993</v>
      </c>
      <c r="K9023" s="30"/>
      <c r="L9023" s="30"/>
    </row>
    <row r="9024" spans="1:12" ht="14.1" customHeight="1" thickBot="1" x14ac:dyDescent="0.25">
      <c r="A9024" s="241">
        <f t="shared" ref="A9024:C9024" si="10069">A9023</f>
        <v>1</v>
      </c>
      <c r="B9024" s="241" t="str">
        <f t="shared" si="10069"/>
        <v>CARREGADOR</v>
      </c>
      <c r="C9024" s="241" t="str">
        <f t="shared" si="10069"/>
        <v>GUAIRA</v>
      </c>
      <c r="D9024" s="4"/>
      <c r="E9024" s="4"/>
      <c r="F9024" s="4"/>
      <c r="G9024" s="4"/>
      <c r="H9024" s="4"/>
      <c r="I9024" s="4"/>
      <c r="J9024" s="4"/>
      <c r="K9024" s="30"/>
      <c r="L9024" s="30"/>
    </row>
    <row r="9025" spans="1:12" ht="18" customHeight="1" x14ac:dyDescent="0.2">
      <c r="A9025" s="241">
        <f t="shared" ref="A9025:C9025" si="10070">A9024</f>
        <v>1</v>
      </c>
      <c r="B9025" s="241" t="str">
        <f t="shared" si="10070"/>
        <v>CARREGADOR</v>
      </c>
      <c r="C9025" s="241" t="str">
        <f t="shared" si="10070"/>
        <v>GUAIRA</v>
      </c>
      <c r="D9025" s="350" t="str">
        <f>Raiz!$D$79</f>
        <v>MÓDULO 4 – CUSTO DE REPOSIÇÃO DO PROFISSIONAL AUSENTE</v>
      </c>
      <c r="E9025" s="351"/>
      <c r="F9025" s="351"/>
      <c r="G9025" s="351"/>
      <c r="H9025" s="352"/>
      <c r="I9025" s="194" t="str">
        <f>Raiz!$I$79</f>
        <v>%</v>
      </c>
      <c r="J9025" s="149" t="str">
        <f>Raiz!$J$79</f>
        <v>Valor R$</v>
      </c>
      <c r="K9025" s="30"/>
      <c r="L9025" s="30"/>
    </row>
    <row r="9026" spans="1:12" ht="39.950000000000003" customHeight="1" x14ac:dyDescent="0.2">
      <c r="A9026" s="241">
        <f t="shared" ref="A9026:C9026" si="10071">A9025</f>
        <v>1</v>
      </c>
      <c r="B9026" s="241" t="str">
        <f t="shared" si="10071"/>
        <v>CARREGADOR</v>
      </c>
      <c r="C9026" s="241" t="str">
        <f t="shared" si="10071"/>
        <v>GUAIRA</v>
      </c>
      <c r="D902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026" s="338"/>
      <c r="F9026" s="338"/>
      <c r="G9026" s="338"/>
      <c r="H9026" s="338"/>
      <c r="I9026" s="338"/>
      <c r="J9026" s="347"/>
      <c r="K9026" s="30"/>
      <c r="L9026" s="30"/>
    </row>
    <row r="9027" spans="1:12" ht="32.25" customHeight="1" x14ac:dyDescent="0.2">
      <c r="A9027" s="241">
        <f t="shared" ref="A9027:C9027" si="10072">A9026</f>
        <v>1</v>
      </c>
      <c r="B9027" s="241" t="str">
        <f t="shared" si="10072"/>
        <v>CARREGADOR</v>
      </c>
      <c r="C9027" s="241" t="str">
        <f t="shared" si="10072"/>
        <v>GUAIRA</v>
      </c>
      <c r="D9027" s="337" t="str">
        <f>Raiz!$D$81</f>
        <v>MÓDULO 1</v>
      </c>
      <c r="E9027" s="337"/>
      <c r="F9027" s="266" t="str">
        <f>Raiz!$F$81</f>
        <v>MÓDULO 2                                                                   (sem VA, VT e Adic.Assid.)</v>
      </c>
      <c r="G9027" s="266" t="str">
        <f>Raiz!$G$81</f>
        <v>MÓDULO 3</v>
      </c>
      <c r="H9027" s="266" t="str">
        <f>Raiz!$H$81</f>
        <v>BCCPA</v>
      </c>
      <c r="I9027" s="419" t="str">
        <f>Raiz!$I$81</f>
        <v>Para cálculo do item A, paga VA nas férias?</v>
      </c>
      <c r="J9027" s="420"/>
      <c r="K9027" s="30"/>
      <c r="L9027" s="30"/>
    </row>
    <row r="9028" spans="1:12" s="29" customFormat="1" ht="18" customHeight="1" x14ac:dyDescent="0.2">
      <c r="A9028" s="241">
        <f t="shared" ref="A9028:C9028" si="10073">A9027</f>
        <v>1</v>
      </c>
      <c r="B9028" s="241" t="str">
        <f t="shared" si="10073"/>
        <v>CARREGADOR</v>
      </c>
      <c r="C9028" s="241" t="str">
        <f t="shared" si="10073"/>
        <v>GUAIRA</v>
      </c>
      <c r="D9028" s="342">
        <f t="shared" ref="D9028" si="10074">J8981</f>
        <v>1207.0818181818181</v>
      </c>
      <c r="E9028" s="342"/>
      <c r="F9028" s="267">
        <f t="shared" ref="F9028" si="10075">J9014-J9001-J9002-J9005</f>
        <v>712.69</v>
      </c>
      <c r="G9028" s="267">
        <f t="shared" ref="G9028" si="10076">J9023</f>
        <v>70.819999999999993</v>
      </c>
      <c r="H9028" s="267">
        <f t="shared" ref="H9028" si="10077">SUM(D9028:G9028)</f>
        <v>1990.5918181818181</v>
      </c>
      <c r="I9028" s="421" t="str">
        <f>VLOOKUP(H8953,Base!$B$998:$P$1049,J8958+1,FALSE)</f>
        <v>SIM</v>
      </c>
      <c r="J9028" s="422"/>
      <c r="K9028" s="30"/>
      <c r="L9028" s="30"/>
    </row>
    <row r="9029" spans="1:12" ht="18" customHeight="1" x14ac:dyDescent="0.2">
      <c r="A9029" s="241">
        <f t="shared" ref="A9029:C9029" si="10078">A9028</f>
        <v>1</v>
      </c>
      <c r="B9029" s="241" t="str">
        <f t="shared" si="10078"/>
        <v>CARREGADOR</v>
      </c>
      <c r="C9029" s="241" t="str">
        <f t="shared" si="10078"/>
        <v>GUAIRA</v>
      </c>
      <c r="D9029" s="412" t="str">
        <f>Raiz!$D$83</f>
        <v>Submódulo 4.1 Substituto nas Ausências Legais</v>
      </c>
      <c r="E9029" s="413"/>
      <c r="F9029" s="413"/>
      <c r="G9029" s="413"/>
      <c r="H9029" s="413"/>
      <c r="I9029" s="413"/>
      <c r="J9029" s="414"/>
      <c r="K9029" s="30"/>
      <c r="L9029" s="30"/>
    </row>
    <row r="9030" spans="1:12" ht="18" customHeight="1" x14ac:dyDescent="0.2">
      <c r="A9030" s="241">
        <f t="shared" ref="A9030:C9030" si="10079">A9029</f>
        <v>1</v>
      </c>
      <c r="B9030" s="241" t="str">
        <f t="shared" si="10079"/>
        <v>CARREGADOR</v>
      </c>
      <c r="C9030" s="241" t="str">
        <f t="shared" si="10079"/>
        <v>GUAIRA</v>
      </c>
      <c r="D9030" s="147" t="str">
        <f>Raiz!$D$84</f>
        <v>A</v>
      </c>
      <c r="E9030" s="338" t="str">
        <f>Raiz!$E$84</f>
        <v>Substituto na cobertura de Férias</v>
      </c>
      <c r="F9030" s="338"/>
      <c r="G9030" s="338" t="str">
        <f>Raiz!$G$84</f>
        <v>Cálculo do valor=[BCCPA+VA(se pago nas férias)]/12</v>
      </c>
      <c r="H9030" s="338"/>
      <c r="I9030" s="43">
        <f>Raiz!$I$84</f>
        <v>8.3333333333333329E-2</v>
      </c>
      <c r="J9030" s="19">
        <f t="shared" ref="J9030" si="10080">IF(I9028="NÃO",H9028/12,(H9028+J9002)/12)</f>
        <v>195.8843181818182</v>
      </c>
      <c r="K9030" s="30"/>
      <c r="L9030" s="30"/>
    </row>
    <row r="9031" spans="1:12" ht="18" customHeight="1" x14ac:dyDescent="0.2">
      <c r="A9031" s="241">
        <f t="shared" ref="A9031:C9031" si="10081">A9030</f>
        <v>1</v>
      </c>
      <c r="B9031" s="241" t="str">
        <f t="shared" si="10081"/>
        <v>CARREGADOR</v>
      </c>
      <c r="C9031" s="241" t="str">
        <f t="shared" si="10081"/>
        <v>GUAIRA</v>
      </c>
      <c r="D9031" s="52" t="str">
        <f>Raiz!$D$85</f>
        <v>B</v>
      </c>
      <c r="E9031" s="331" t="str">
        <f>Raiz!$E$85</f>
        <v>Substituto na cobertura de Ausências Legais</v>
      </c>
      <c r="F9031" s="336"/>
      <c r="G9031" s="331" t="str">
        <f>Raiz!$G$85</f>
        <v>Cálculo do valor=[(BCCPA/30)x1dia]/12</v>
      </c>
      <c r="H9031" s="336"/>
      <c r="I9031" s="20">
        <f>Raiz!$I$85</f>
        <v>2.7777777777777779E-3</v>
      </c>
      <c r="J9031" s="19">
        <f t="shared" ref="J9031" si="10082">ROUND(I9031*H9028,2)</f>
        <v>5.53</v>
      </c>
      <c r="K9031" s="30"/>
      <c r="L9031" s="30"/>
    </row>
    <row r="9032" spans="1:12" ht="18" customHeight="1" x14ac:dyDescent="0.2">
      <c r="A9032" s="241">
        <f t="shared" ref="A9032:C9032" si="10083">A9031</f>
        <v>1</v>
      </c>
      <c r="B9032" s="241" t="str">
        <f t="shared" si="10083"/>
        <v>CARREGADOR</v>
      </c>
      <c r="C9032" s="241" t="str">
        <f t="shared" si="10083"/>
        <v>GUAIRA</v>
      </c>
      <c r="D9032" s="52" t="str">
        <f>Raiz!$D$86</f>
        <v>C</v>
      </c>
      <c r="E9032" s="320" t="str">
        <f>Raiz!$E$86</f>
        <v>Substituto na cobertura de Licença-Paternidade</v>
      </c>
      <c r="F9032" s="321"/>
      <c r="G9032" s="320" t="str">
        <f>Raiz!$G$86</f>
        <v>Cálculo do valor={[(BCCPA/30)x5dias]/12}x1,5%</v>
      </c>
      <c r="H9032" s="321"/>
      <c r="I9032" s="20">
        <f>Raiz!$I$86</f>
        <v>2.0833333333333332E-4</v>
      </c>
      <c r="J9032" s="19">
        <f t="shared" ref="J9032" si="10084">ROUND(I9032*H9028,2)</f>
        <v>0.41</v>
      </c>
      <c r="K9032" s="30"/>
      <c r="L9032" s="30"/>
    </row>
    <row r="9033" spans="1:12" ht="18" customHeight="1" x14ac:dyDescent="0.2">
      <c r="A9033" s="241">
        <f t="shared" ref="A9033:C9033" si="10085">A9032</f>
        <v>1</v>
      </c>
      <c r="B9033" s="241" t="str">
        <f t="shared" si="10085"/>
        <v>CARREGADOR</v>
      </c>
      <c r="C9033" s="241" t="str">
        <f t="shared" si="10085"/>
        <v>GUAIRA</v>
      </c>
      <c r="D9033" s="52" t="str">
        <f>Raiz!$D$87</f>
        <v>D</v>
      </c>
      <c r="E9033" s="320" t="str">
        <f>Raiz!$E$87</f>
        <v>Substituto na cobertura de Ausência por acidente de trab.</v>
      </c>
      <c r="F9033" s="321"/>
      <c r="G9033" s="320" t="str">
        <f>Raiz!$G$87</f>
        <v>Cálculo do valor={[(BCCPA/30)x15dias]/12}x0,78%</v>
      </c>
      <c r="H9033" s="321"/>
      <c r="I9033" s="20">
        <f>Raiz!$I$87</f>
        <v>3.2499999999999999E-4</v>
      </c>
      <c r="J9033" s="19">
        <f t="shared" ref="J9033" si="10086">ROUND(I9033*H9028,2)</f>
        <v>0.65</v>
      </c>
      <c r="K9033" s="30"/>
      <c r="L9033" s="30"/>
    </row>
    <row r="9034" spans="1:12" ht="27" customHeight="1" x14ac:dyDescent="0.2">
      <c r="A9034" s="241">
        <f t="shared" ref="A9034:C9034" si="10087">A9033</f>
        <v>1</v>
      </c>
      <c r="B9034" s="241" t="str">
        <f t="shared" si="10087"/>
        <v>CARREGADOR</v>
      </c>
      <c r="C9034" s="241" t="str">
        <f t="shared" si="10087"/>
        <v>GUAIRA</v>
      </c>
      <c r="D9034" s="52" t="str">
        <f>Raiz!$D$88</f>
        <v>E</v>
      </c>
      <c r="E9034" s="320" t="str">
        <f>Raiz!$E$88</f>
        <v>Substituto na cobertura de Afastamento Maternidade</v>
      </c>
      <c r="F9034" s="321"/>
      <c r="G9034" s="320" t="str">
        <f>Raiz!$G$88</f>
        <v>Cálculo do valor = {[(Mód1+Mód1/3)/12+(Submod2.2 +Submod2.3-VA-VT-Adic.Assid.+Mód3)]x(4/12)}x2%</v>
      </c>
      <c r="H9034" s="322"/>
      <c r="I9034" s="327"/>
      <c r="J9034" s="19">
        <f t="shared" ref="J9034" si="10088">ROUND((((J8981+J8981/3)/12+(J8998+J9008+-J9001-J9002-J9005+J9023))*4/12)*2%,2)</f>
        <v>5.22</v>
      </c>
      <c r="K9034" s="30"/>
      <c r="L9034" s="30"/>
    </row>
    <row r="9035" spans="1:12" ht="18" customHeight="1" x14ac:dyDescent="0.2">
      <c r="A9035" s="241">
        <f t="shared" ref="A9035:C9035" si="10089">A9034</f>
        <v>1</v>
      </c>
      <c r="B9035" s="241" t="str">
        <f t="shared" si="10089"/>
        <v>CARREGADOR</v>
      </c>
      <c r="C9035" s="241" t="str">
        <f t="shared" si="10089"/>
        <v>GUAIRA</v>
      </c>
      <c r="D9035" s="52" t="str">
        <f>Raiz!$D$89</f>
        <v>F</v>
      </c>
      <c r="E9035" s="320" t="str">
        <f>Raiz!$E$89</f>
        <v>Substituto na cobertura de Ausência por doença</v>
      </c>
      <c r="F9035" s="321"/>
      <c r="G9035" s="320" t="str">
        <f>Raiz!$G$89</f>
        <v>Cálculo do valor = {(BCCPA/30)x3dias}/12</v>
      </c>
      <c r="H9035" s="321"/>
      <c r="I9035" s="23">
        <f>Raiz!$I$89</f>
        <v>8.3333333333333332E-3</v>
      </c>
      <c r="J9035" s="31">
        <f t="shared" ref="J9035" si="10090">ROUND(H9028*I9035,2)</f>
        <v>16.59</v>
      </c>
      <c r="K9035" s="30"/>
      <c r="L9035" s="30"/>
    </row>
    <row r="9036" spans="1:12" ht="18" customHeight="1" thickBot="1" x14ac:dyDescent="0.25">
      <c r="A9036" s="241">
        <f t="shared" ref="A9036:C9036" si="10091">A9035</f>
        <v>1</v>
      </c>
      <c r="B9036" s="241" t="str">
        <f t="shared" si="10091"/>
        <v>CARREGADOR</v>
      </c>
      <c r="C9036" s="241" t="str">
        <f t="shared" si="10091"/>
        <v>GUAIRA</v>
      </c>
      <c r="D9036" s="317" t="str">
        <f>Raiz!$D$90</f>
        <v> Total do Módulo 4 - Custo de Reposição do Profissional Ausente</v>
      </c>
      <c r="E9036" s="317"/>
      <c r="F9036" s="317"/>
      <c r="G9036" s="317"/>
      <c r="H9036" s="317"/>
      <c r="I9036" s="317"/>
      <c r="J9036" s="21">
        <f t="shared" ref="J9036" si="10092">SUM(J9030:J9035)</f>
        <v>224.28431818181821</v>
      </c>
      <c r="K9036" s="30"/>
      <c r="L9036" s="30"/>
    </row>
    <row r="9037" spans="1:12" ht="11.25" customHeight="1" thickBot="1" x14ac:dyDescent="0.25">
      <c r="A9037" s="241">
        <f t="shared" ref="A9037:C9037" si="10093">A9036</f>
        <v>1</v>
      </c>
      <c r="B9037" s="241" t="str">
        <f t="shared" si="10093"/>
        <v>CARREGADOR</v>
      </c>
      <c r="C9037" s="241" t="str">
        <f t="shared" si="10093"/>
        <v>GUAIRA</v>
      </c>
      <c r="D9037" s="4"/>
      <c r="E9037" s="4"/>
      <c r="F9037" s="4"/>
      <c r="G9037" s="4"/>
      <c r="H9037" s="4"/>
      <c r="I9037" s="4"/>
      <c r="J9037" s="4"/>
      <c r="K9037" s="30"/>
      <c r="L9037" s="30"/>
    </row>
    <row r="9038" spans="1:12" ht="18" customHeight="1" x14ac:dyDescent="0.2">
      <c r="A9038" s="241">
        <f t="shared" ref="A9038:C9038" si="10094">A9037</f>
        <v>1</v>
      </c>
      <c r="B9038" s="241" t="str">
        <f t="shared" si="10094"/>
        <v>CARREGADOR</v>
      </c>
      <c r="C9038" s="241" t="str">
        <f t="shared" si="10094"/>
        <v>GUAIRA</v>
      </c>
      <c r="D9038" s="339" t="str">
        <f>Raiz!$D$92</f>
        <v>MÓDULO 5 - INSUMOS DIVERSOS</v>
      </c>
      <c r="E9038" s="340"/>
      <c r="F9038" s="340"/>
      <c r="G9038" s="340"/>
      <c r="H9038" s="340"/>
      <c r="I9038" s="341"/>
      <c r="J9038" s="2" t="str">
        <f>Raiz!$J$92</f>
        <v>Valor R$</v>
      </c>
      <c r="K9038" s="30"/>
      <c r="L9038" s="30"/>
    </row>
    <row r="9039" spans="1:12" ht="18" customHeight="1" x14ac:dyDescent="0.2">
      <c r="A9039" s="241">
        <f t="shared" ref="A9039:C9039" si="10095">A9038</f>
        <v>1</v>
      </c>
      <c r="B9039" s="241" t="str">
        <f t="shared" si="10095"/>
        <v>CARREGADOR</v>
      </c>
      <c r="C9039" s="241" t="str">
        <f t="shared" si="10095"/>
        <v>GUAIRA</v>
      </c>
      <c r="D9039" s="52" t="str">
        <f>Raiz!$D$93</f>
        <v>A</v>
      </c>
      <c r="E9039" s="314" t="str">
        <f>Raiz!$E$93</f>
        <v>Uniformes</v>
      </c>
      <c r="F9039" s="314"/>
      <c r="G9039" s="314"/>
      <c r="H9039" s="314"/>
      <c r="I9039" s="314"/>
      <c r="J9039" s="19">
        <f>VLOOKUP(H8953,Base!$B$1283:$P$1334,J8958+1,FALSE)</f>
        <v>43.75</v>
      </c>
      <c r="K9039" s="127"/>
      <c r="L9039" s="127"/>
    </row>
    <row r="9040" spans="1:12" ht="18" customHeight="1" x14ac:dyDescent="0.2">
      <c r="A9040" s="241">
        <f t="shared" ref="A9040:C9040" si="10096">A9039</f>
        <v>1</v>
      </c>
      <c r="B9040" s="241" t="str">
        <f t="shared" si="10096"/>
        <v>CARREGADOR</v>
      </c>
      <c r="C9040" s="241" t="str">
        <f t="shared" si="10096"/>
        <v>GUAIRA</v>
      </c>
      <c r="D9040" s="52" t="str">
        <f t="shared" ref="D9040:D9103" si="10097">IF(J9040=0,"","B")</f>
        <v>B</v>
      </c>
      <c r="E9040" s="264" t="str">
        <f t="shared" ref="E9040:E9103" si="10098">IF(J9040=0,"","Diárias")</f>
        <v>Diárias</v>
      </c>
      <c r="F9040" s="320" t="str">
        <f t="shared" ref="F9040:F9103" si="10099">IF(J9040=0,"","Valor equivalente a 1 (uma) diária")</f>
        <v>Valor equivalente a 1 (uma) diária</v>
      </c>
      <c r="G9040" s="322"/>
      <c r="H9040" s="322"/>
      <c r="I9040" s="327"/>
      <c r="J9040" s="19">
        <f>VLOOKUP(H8953,Base!$B$1226:$P$1277,J8958+1,FALSE)</f>
        <v>147</v>
      </c>
      <c r="K9040" s="127"/>
      <c r="L9040" s="127"/>
    </row>
    <row r="9041" spans="1:12" ht="18" customHeight="1" thickBot="1" x14ac:dyDescent="0.25">
      <c r="A9041" s="241">
        <f t="shared" ref="A9041:C9041" si="10100">A9040</f>
        <v>1</v>
      </c>
      <c r="B9041" s="241" t="str">
        <f t="shared" si="10100"/>
        <v>CARREGADOR</v>
      </c>
      <c r="C9041" s="241" t="str">
        <f t="shared" si="10100"/>
        <v>GUAIRA</v>
      </c>
      <c r="D9041" s="317" t="str">
        <f>Raiz!$D$95</f>
        <v>Total do Módulo 5 - Insumos Diversos</v>
      </c>
      <c r="E9041" s="317"/>
      <c r="F9041" s="317"/>
      <c r="G9041" s="317"/>
      <c r="H9041" s="317"/>
      <c r="I9041" s="317"/>
      <c r="J9041" s="27">
        <f t="shared" ref="J9041" si="10101">SUM(J9039:J9040)</f>
        <v>190.75</v>
      </c>
      <c r="K9041" s="30"/>
      <c r="L9041" s="30"/>
    </row>
    <row r="9042" spans="1:12" ht="11.25" customHeight="1" thickBot="1" x14ac:dyDescent="0.25">
      <c r="A9042" s="241">
        <f t="shared" ref="A9042:C9042" si="10102">A9041</f>
        <v>1</v>
      </c>
      <c r="B9042" s="241" t="str">
        <f t="shared" si="10102"/>
        <v>CARREGADOR</v>
      </c>
      <c r="C9042" s="241" t="str">
        <f t="shared" si="10102"/>
        <v>GUAIRA</v>
      </c>
      <c r="D9042" s="4"/>
      <c r="E9042" s="4"/>
      <c r="F9042" s="4"/>
      <c r="G9042" s="4"/>
      <c r="H9042" s="4"/>
      <c r="I9042" s="4"/>
      <c r="J9042" s="4"/>
      <c r="K9042" s="30"/>
      <c r="L9042" s="30"/>
    </row>
    <row r="9043" spans="1:12" ht="18" customHeight="1" x14ac:dyDescent="0.2">
      <c r="A9043" s="241">
        <f t="shared" ref="A9043:C9043" si="10103">A9042</f>
        <v>1</v>
      </c>
      <c r="B9043" s="241" t="str">
        <f t="shared" si="10103"/>
        <v>CARREGADOR</v>
      </c>
      <c r="C9043" s="241" t="str">
        <f t="shared" si="10103"/>
        <v>GUAIRA</v>
      </c>
      <c r="D9043" s="326" t="str">
        <f>Raiz!$D$97</f>
        <v>6 - CUSTOS INDIRETOS, TRIBUTOS E LUCRO</v>
      </c>
      <c r="E9043" s="326"/>
      <c r="F9043" s="326"/>
      <c r="G9043" s="326"/>
      <c r="H9043" s="326"/>
      <c r="I9043" s="1" t="str">
        <f>Raiz!$I$97</f>
        <v>%</v>
      </c>
      <c r="J9043" s="2" t="str">
        <f>Raiz!$J$97</f>
        <v>Valor R$</v>
      </c>
      <c r="K9043" s="30"/>
      <c r="L9043" s="30"/>
    </row>
    <row r="9044" spans="1:12" ht="18" customHeight="1" x14ac:dyDescent="0.2">
      <c r="A9044" s="241">
        <f t="shared" ref="A9044:C9044" si="10104">A9043</f>
        <v>1</v>
      </c>
      <c r="B9044" s="241" t="str">
        <f t="shared" si="10104"/>
        <v>CARREGADOR</v>
      </c>
      <c r="C9044" s="241" t="str">
        <f t="shared" si="10104"/>
        <v>GUAIRA</v>
      </c>
      <c r="D9044" s="52" t="str">
        <f>Raiz!$D$98</f>
        <v>A</v>
      </c>
      <c r="E9044" s="323" t="str">
        <f>Raiz!$E$98</f>
        <v>Custos Indiretos (despesas administrativas e operacionais)</v>
      </c>
      <c r="F9044" s="323"/>
      <c r="G9044" s="323"/>
      <c r="H9044" s="323"/>
      <c r="I9044" s="20">
        <f>VLOOKUP(H8953,Base!$B$1340:$P$1391,J8958+1,FALSE)</f>
        <v>0.05</v>
      </c>
      <c r="J9044" s="19">
        <f t="shared" ref="J9044" si="10105">ROUND(J9066*I9044,2)</f>
        <v>141.26</v>
      </c>
      <c r="K9044" s="30"/>
      <c r="L9044" s="30"/>
    </row>
    <row r="9045" spans="1:12" ht="18" customHeight="1" x14ac:dyDescent="0.2">
      <c r="A9045" s="241">
        <f t="shared" ref="A9045:C9045" si="10106">A9044</f>
        <v>1</v>
      </c>
      <c r="B9045" s="241" t="str">
        <f t="shared" si="10106"/>
        <v>CARREGADOR</v>
      </c>
      <c r="C9045" s="241" t="str">
        <f t="shared" si="10106"/>
        <v>GUAIRA</v>
      </c>
      <c r="D9045" s="18" t="str">
        <f>Raiz!$D$99</f>
        <v>B</v>
      </c>
      <c r="E9045" s="323" t="str">
        <f>Raiz!$E$99</f>
        <v>Lucro</v>
      </c>
      <c r="F9045" s="323"/>
      <c r="G9045" s="323"/>
      <c r="H9045" s="323"/>
      <c r="I9045" s="20">
        <f>VLOOKUP(H8953,Base!$B$1397:$P$1448,J8958+1,FALSE)</f>
        <v>4.9799999999999997E-2</v>
      </c>
      <c r="J9045" s="19">
        <f t="shared" ref="J9045" si="10107">ROUND(J9068*I9045,2)</f>
        <v>147.72999999999999</v>
      </c>
      <c r="K9045" s="30"/>
      <c r="L9045" s="30"/>
    </row>
    <row r="9046" spans="1:12" ht="18" customHeight="1" x14ac:dyDescent="0.2">
      <c r="A9046" s="241">
        <f t="shared" ref="A9046:C9046" si="10108">A9045</f>
        <v>1</v>
      </c>
      <c r="B9046" s="241" t="str">
        <f t="shared" si="10108"/>
        <v>CARREGADOR</v>
      </c>
      <c r="C9046" s="241" t="str">
        <f t="shared" si="10108"/>
        <v>GUAIRA</v>
      </c>
      <c r="D9046" s="324" t="str">
        <f>Raiz!$D$100</f>
        <v>Subtotal</v>
      </c>
      <c r="E9046" s="324"/>
      <c r="F9046" s="324"/>
      <c r="G9046" s="324"/>
      <c r="H9046" s="324"/>
      <c r="I9046" s="32">
        <f t="shared" ref="I9046:J9046" si="10109">SUM(I9044:I9045)</f>
        <v>9.98E-2</v>
      </c>
      <c r="J9046" s="33">
        <f t="shared" si="10109"/>
        <v>288.99</v>
      </c>
      <c r="K9046" s="30"/>
      <c r="L9046" s="30"/>
    </row>
    <row r="9047" spans="1:12" ht="18" customHeight="1" x14ac:dyDescent="0.2">
      <c r="A9047" s="241">
        <f t="shared" ref="A9047:C9047" si="10110">A9046</f>
        <v>1</v>
      </c>
      <c r="B9047" s="241" t="str">
        <f t="shared" si="10110"/>
        <v>CARREGADOR</v>
      </c>
      <c r="C9047" s="241" t="str">
        <f t="shared" si="10110"/>
        <v>GUAIRA</v>
      </c>
      <c r="D9047" s="52" t="str">
        <f>Raiz!$D$101</f>
        <v>C</v>
      </c>
      <c r="E9047" s="323" t="str">
        <f>Raiz!$E$101</f>
        <v>Tributos</v>
      </c>
      <c r="F9047" s="325"/>
      <c r="G9047" s="325"/>
      <c r="H9047" s="325"/>
      <c r="I9047" s="32">
        <f t="shared" ref="I9047:J9047" si="10111">SUM(I9048:I9050)</f>
        <v>0.13250000000000001</v>
      </c>
      <c r="J9047" s="33">
        <f t="shared" si="10111"/>
        <v>475.64</v>
      </c>
      <c r="K9047" s="30"/>
      <c r="L9047" s="30"/>
    </row>
    <row r="9048" spans="1:12" ht="18" customHeight="1" x14ac:dyDescent="0.2">
      <c r="A9048" s="241">
        <f t="shared" ref="A9048:C9048" si="10112">A9047</f>
        <v>1</v>
      </c>
      <c r="B9048" s="241" t="str">
        <f t="shared" si="10112"/>
        <v>CARREGADOR</v>
      </c>
      <c r="C9048" s="241" t="str">
        <f t="shared" si="10112"/>
        <v>GUAIRA</v>
      </c>
      <c r="D9048" s="328" t="str">
        <f>Raiz!$D$102</f>
        <v>C.1</v>
      </c>
      <c r="E9048" s="330" t="str">
        <f>Raiz!$E$102</f>
        <v>Tributos Federais</v>
      </c>
      <c r="F9048" s="332" t="str">
        <f>Raiz!$F$102</f>
        <v>PIS</v>
      </c>
      <c r="G9048" s="333"/>
      <c r="H9048" s="334"/>
      <c r="I9048" s="43">
        <f>Raiz!$I$102</f>
        <v>1.6500000000000001E-2</v>
      </c>
      <c r="J9048" s="19">
        <f t="shared" ref="J9048" si="10113">ROUND(I9048*J9057,2)</f>
        <v>59.23</v>
      </c>
      <c r="K9048" s="30"/>
      <c r="L9048" s="30"/>
    </row>
    <row r="9049" spans="1:12" ht="18" customHeight="1" x14ac:dyDescent="0.2">
      <c r="A9049" s="241">
        <f t="shared" ref="A9049:C9049" si="10114">A9048</f>
        <v>1</v>
      </c>
      <c r="B9049" s="241" t="str">
        <f t="shared" si="10114"/>
        <v>CARREGADOR</v>
      </c>
      <c r="C9049" s="241" t="str">
        <f t="shared" si="10114"/>
        <v>GUAIRA</v>
      </c>
      <c r="D9049" s="329"/>
      <c r="E9049" s="331"/>
      <c r="F9049" s="331" t="str">
        <f>Raiz!$F$103</f>
        <v>COFINS</v>
      </c>
      <c r="G9049" s="335"/>
      <c r="H9049" s="336"/>
      <c r="I9049" s="20">
        <f>Raiz!$I$103</f>
        <v>7.5999999999999998E-2</v>
      </c>
      <c r="J9049" s="19">
        <f t="shared" ref="J9049" si="10115">ROUND(I9049*J9057,2)</f>
        <v>272.82</v>
      </c>
    </row>
    <row r="9050" spans="1:12" ht="18" customHeight="1" x14ac:dyDescent="0.2">
      <c r="A9050" s="241">
        <f t="shared" ref="A9050:C9050" si="10116">A9049</f>
        <v>1</v>
      </c>
      <c r="B9050" s="241" t="str">
        <f t="shared" si="10116"/>
        <v>CARREGADOR</v>
      </c>
      <c r="C9050" s="241" t="str">
        <f t="shared" si="10116"/>
        <v>GUAIRA</v>
      </c>
      <c r="D9050" s="18" t="str">
        <f>Raiz!$D$104</f>
        <v>C.2</v>
      </c>
      <c r="E9050" s="263" t="str">
        <f>Raiz!$E$104</f>
        <v>Tributos Municipais</v>
      </c>
      <c r="F9050" s="320" t="str">
        <f>Raiz!$F$104</f>
        <v>ISS</v>
      </c>
      <c r="G9050" s="322"/>
      <c r="H9050" s="321"/>
      <c r="I9050" s="20">
        <f>VLOOKUP(H8953,Base!$B$29:$D$80,3,FALSE)</f>
        <v>0.04</v>
      </c>
      <c r="J9050" s="19">
        <f t="shared" ref="J9050" si="10117">ROUND(I9050*J9057,2)</f>
        <v>143.59</v>
      </c>
    </row>
    <row r="9051" spans="1:12" ht="18" customHeight="1" thickBot="1" x14ac:dyDescent="0.25">
      <c r="A9051" s="241">
        <f t="shared" ref="A9051:C9051" si="10118">A9050</f>
        <v>1</v>
      </c>
      <c r="B9051" s="241" t="str">
        <f t="shared" si="10118"/>
        <v>CARREGADOR</v>
      </c>
      <c r="C9051" s="241" t="str">
        <f t="shared" si="10118"/>
        <v>GUAIRA</v>
      </c>
      <c r="D9051" s="319" t="str">
        <f>Raiz!$D$105</f>
        <v>Total do Módulo 6 - Custos Indiretos, Lucro e Tributos</v>
      </c>
      <c r="E9051" s="319"/>
      <c r="F9051" s="319"/>
      <c r="G9051" s="319"/>
      <c r="H9051" s="319"/>
      <c r="I9051" s="24">
        <f t="shared" ref="I9051:J9051" si="10119">I9046+I9047</f>
        <v>0.23230000000000001</v>
      </c>
      <c r="J9051" s="21">
        <f t="shared" si="10119"/>
        <v>764.63</v>
      </c>
    </row>
    <row r="9052" spans="1:12" ht="11.25" customHeight="1" thickBot="1" x14ac:dyDescent="0.25">
      <c r="A9052" s="241">
        <f t="shared" ref="A9052:C9052" si="10120">A9051</f>
        <v>1</v>
      </c>
      <c r="B9052" s="241" t="str">
        <f t="shared" si="10120"/>
        <v>CARREGADOR</v>
      </c>
      <c r="C9052" s="241" t="str">
        <f t="shared" si="10120"/>
        <v>GUAIRA</v>
      </c>
      <c r="D9052" s="4"/>
      <c r="E9052" s="4"/>
      <c r="F9052" s="4"/>
      <c r="G9052" s="4"/>
      <c r="H9052" s="4"/>
      <c r="I9052" s="4"/>
      <c r="J9052" s="4"/>
    </row>
    <row r="9053" spans="1:12" ht="18" customHeight="1" x14ac:dyDescent="0.2">
      <c r="A9053" s="241">
        <f t="shared" ref="A9053:C9053" si="10121">A9052</f>
        <v>1</v>
      </c>
      <c r="B9053" s="241" t="str">
        <f t="shared" si="10121"/>
        <v>CARREGADOR</v>
      </c>
      <c r="C9053" s="241" t="str">
        <f t="shared" si="10121"/>
        <v>GUAIRA</v>
      </c>
      <c r="D9053" s="339" t="str">
        <f>Raiz!$D$107</f>
        <v>TRIBUTOS (percentual incidente sobre o Valor total por empregado)</v>
      </c>
      <c r="E9053" s="340"/>
      <c r="F9053" s="340"/>
      <c r="G9053" s="340"/>
      <c r="H9053" s="340"/>
      <c r="I9053" s="340"/>
      <c r="J9053" s="341"/>
    </row>
    <row r="9054" spans="1:12" ht="18" customHeight="1" x14ac:dyDescent="0.2">
      <c r="A9054" s="241">
        <f t="shared" ref="A9054:C9054" si="10122">A9053</f>
        <v>1</v>
      </c>
      <c r="B9054" s="241" t="str">
        <f t="shared" si="10122"/>
        <v>CARREGADOR</v>
      </c>
      <c r="C9054" s="241" t="str">
        <f t="shared" si="10122"/>
        <v>GUAIRA</v>
      </c>
      <c r="D9054" s="52" t="str">
        <f>Raiz!$D$108</f>
        <v>A</v>
      </c>
      <c r="E9054" s="314" t="str">
        <f>Raiz!$E$108</f>
        <v>Percentual total dos Tributos / 100</v>
      </c>
      <c r="F9054" s="314"/>
      <c r="G9054" s="314"/>
      <c r="H9054" s="314"/>
      <c r="I9054" s="314"/>
      <c r="J9054" s="34">
        <f t="shared" ref="J9054" si="10123">I9047</f>
        <v>0.13250000000000001</v>
      </c>
    </row>
    <row r="9055" spans="1:12" ht="18" customHeight="1" x14ac:dyDescent="0.2">
      <c r="A9055" s="241">
        <f t="shared" ref="A9055:C9055" si="10124">A9054</f>
        <v>1</v>
      </c>
      <c r="B9055" s="241" t="str">
        <f t="shared" si="10124"/>
        <v>CARREGADOR</v>
      </c>
      <c r="C9055" s="241" t="str">
        <f t="shared" si="10124"/>
        <v>GUAIRA</v>
      </c>
      <c r="D9055" s="52" t="str">
        <f>Raiz!$D$109</f>
        <v>B</v>
      </c>
      <c r="E9055" s="314" t="str">
        <f>Raiz!$E$109</f>
        <v>1 - A</v>
      </c>
      <c r="F9055" s="314"/>
      <c r="G9055" s="314"/>
      <c r="H9055" s="314"/>
      <c r="I9055" s="314"/>
      <c r="J9055" s="34">
        <f t="shared" ref="J9055:J9118" si="10125">1-J9054</f>
        <v>0.86749999999999994</v>
      </c>
    </row>
    <row r="9056" spans="1:12" ht="18" customHeight="1" x14ac:dyDescent="0.2">
      <c r="A9056" s="241">
        <f t="shared" ref="A9056:C9056" si="10126">A9055</f>
        <v>1</v>
      </c>
      <c r="B9056" s="241" t="str">
        <f t="shared" si="10126"/>
        <v>CARREGADOR</v>
      </c>
      <c r="C9056" s="241" t="str">
        <f t="shared" si="10126"/>
        <v>GUAIRA</v>
      </c>
      <c r="D9056" s="52" t="str">
        <f>Raiz!$D$110</f>
        <v>C</v>
      </c>
      <c r="E9056" s="314" t="str">
        <f>Raiz!$E$110</f>
        <v>Custo antes da incidência dos tributos</v>
      </c>
      <c r="F9056" s="314"/>
      <c r="G9056" s="314"/>
      <c r="H9056" s="314"/>
      <c r="I9056" s="314"/>
      <c r="J9056" s="19">
        <f t="shared" ref="J9056" si="10127">J9070</f>
        <v>3114.0961363636366</v>
      </c>
    </row>
    <row r="9057" spans="1:13" ht="18" customHeight="1" x14ac:dyDescent="0.2">
      <c r="A9057" s="241">
        <f t="shared" ref="A9057:C9057" si="10128">A9056</f>
        <v>1</v>
      </c>
      <c r="B9057" s="241" t="str">
        <f t="shared" si="10128"/>
        <v>CARREGADOR</v>
      </c>
      <c r="C9057" s="241" t="str">
        <f t="shared" si="10128"/>
        <v>GUAIRA</v>
      </c>
      <c r="D9057" s="52" t="str">
        <f>Raiz!$D$111</f>
        <v>D</v>
      </c>
      <c r="E9057" s="314" t="str">
        <f>Raiz!$E$111</f>
        <v>PREÇO DO POSTO/MÊS (C / B)</v>
      </c>
      <c r="F9057" s="314"/>
      <c r="G9057" s="314"/>
      <c r="H9057" s="314"/>
      <c r="I9057" s="314"/>
      <c r="J9057" s="19">
        <f t="shared" ref="J9057" si="10129">ROUND(J9056/J9055,2)</f>
        <v>3589.74</v>
      </c>
    </row>
    <row r="9058" spans="1:13" ht="18" customHeight="1" thickBot="1" x14ac:dyDescent="0.25">
      <c r="A9058" s="241">
        <f t="shared" ref="A9058:C9058" si="10130">A9057</f>
        <v>1</v>
      </c>
      <c r="B9058" s="241" t="str">
        <f t="shared" si="10130"/>
        <v>CARREGADOR</v>
      </c>
      <c r="C9058" s="241" t="str">
        <f t="shared" si="10130"/>
        <v>GUAIRA</v>
      </c>
      <c r="D9058" s="317" t="str">
        <f>Raiz!$D$112</f>
        <v>Total dos Tributos = (D – C)</v>
      </c>
      <c r="E9058" s="317"/>
      <c r="F9058" s="317"/>
      <c r="G9058" s="317"/>
      <c r="H9058" s="317"/>
      <c r="I9058" s="317"/>
      <c r="J9058" s="35">
        <f t="shared" ref="J9058" si="10131">J9057-J9056</f>
        <v>475.64386363636322</v>
      </c>
    </row>
    <row r="9059" spans="1:13" ht="11.25" customHeight="1" thickBot="1" x14ac:dyDescent="0.25">
      <c r="A9059" s="241">
        <f t="shared" ref="A9059:C9059" si="10132">A9058</f>
        <v>1</v>
      </c>
      <c r="B9059" s="241" t="str">
        <f t="shared" si="10132"/>
        <v>CARREGADOR</v>
      </c>
      <c r="C9059" s="241" t="str">
        <f t="shared" si="10132"/>
        <v>GUAIRA</v>
      </c>
      <c r="D9059" s="4"/>
      <c r="E9059" s="4"/>
      <c r="F9059" s="4"/>
      <c r="G9059" s="4"/>
      <c r="H9059" s="4"/>
      <c r="I9059" s="4"/>
      <c r="J9059" s="4"/>
    </row>
    <row r="9060" spans="1:13" ht="18" customHeight="1" x14ac:dyDescent="0.2">
      <c r="A9060" s="241">
        <f t="shared" ref="A9060:C9060" si="10133">A9059</f>
        <v>1</v>
      </c>
      <c r="B9060" s="241" t="str">
        <f t="shared" si="10133"/>
        <v>CARREGADOR</v>
      </c>
      <c r="C9060" s="241" t="str">
        <f t="shared" si="10133"/>
        <v>GUAIRA</v>
      </c>
      <c r="D9060" s="318" t="str">
        <f>Raiz!$D$114</f>
        <v>2 - QUADRO-RESUMO DO CUSTO POR EMPREGADO</v>
      </c>
      <c r="E9060" s="318"/>
      <c r="F9060" s="318"/>
      <c r="G9060" s="318"/>
      <c r="H9060" s="318"/>
      <c r="I9060" s="318"/>
      <c r="J9060" s="3" t="str">
        <f>Raiz!$J$114</f>
        <v>Valor R$</v>
      </c>
    </row>
    <row r="9061" spans="1:13" ht="18" customHeight="1" x14ac:dyDescent="0.2">
      <c r="A9061" s="241">
        <f t="shared" ref="A9061:C9061" si="10134">A9060</f>
        <v>1</v>
      </c>
      <c r="B9061" s="241" t="str">
        <f t="shared" si="10134"/>
        <v>CARREGADOR</v>
      </c>
      <c r="C9061" s="241" t="str">
        <f t="shared" si="10134"/>
        <v>GUAIRA</v>
      </c>
      <c r="D9061" s="52" t="str">
        <f>Raiz!$D$115</f>
        <v>A</v>
      </c>
      <c r="E9061" s="314" t="str">
        <f>Raiz!$E$115</f>
        <v>Módulo 1 - Composição da Remuneração</v>
      </c>
      <c r="F9061" s="314"/>
      <c r="G9061" s="314"/>
      <c r="H9061" s="314"/>
      <c r="I9061" s="314"/>
      <c r="J9061" s="19">
        <f t="shared" ref="J9061" si="10135">J8981</f>
        <v>1207.0818181818181</v>
      </c>
    </row>
    <row r="9062" spans="1:13" ht="18" customHeight="1" x14ac:dyDescent="0.2">
      <c r="A9062" s="241">
        <f t="shared" ref="A9062:C9062" si="10136">A9061</f>
        <v>1</v>
      </c>
      <c r="B9062" s="241" t="str">
        <f t="shared" si="10136"/>
        <v>CARREGADOR</v>
      </c>
      <c r="C9062" s="241" t="str">
        <f t="shared" si="10136"/>
        <v>GUAIRA</v>
      </c>
      <c r="D9062" s="52" t="str">
        <f>Raiz!$D$116</f>
        <v>B</v>
      </c>
      <c r="E9062" s="314" t="str">
        <f>Raiz!$E$116</f>
        <v>Módulo 2 - Encargos e Benefícios Anuais, Mensais e Diários</v>
      </c>
      <c r="F9062" s="314"/>
      <c r="G9062" s="314"/>
      <c r="H9062" s="314"/>
      <c r="I9062" s="314"/>
      <c r="J9062" s="19">
        <f t="shared" ref="J9062" si="10137">J9014</f>
        <v>1132.17</v>
      </c>
    </row>
    <row r="9063" spans="1:13" ht="18" customHeight="1" x14ac:dyDescent="0.2">
      <c r="A9063" s="241">
        <f t="shared" ref="A9063:C9063" si="10138">A9062</f>
        <v>1</v>
      </c>
      <c r="B9063" s="241" t="str">
        <f t="shared" si="10138"/>
        <v>CARREGADOR</v>
      </c>
      <c r="C9063" s="241" t="str">
        <f t="shared" si="10138"/>
        <v>GUAIRA</v>
      </c>
      <c r="D9063" s="52" t="str">
        <f>Raiz!$D$117</f>
        <v>C</v>
      </c>
      <c r="E9063" s="314" t="str">
        <f>Raiz!$E$117</f>
        <v>Módulo 3 - Provisão para Rescisão</v>
      </c>
      <c r="F9063" s="314"/>
      <c r="G9063" s="314"/>
      <c r="H9063" s="314"/>
      <c r="I9063" s="314"/>
      <c r="J9063" s="19">
        <f t="shared" ref="J9063" si="10139">J9023</f>
        <v>70.819999999999993</v>
      </c>
    </row>
    <row r="9064" spans="1:13" ht="18" customHeight="1" x14ac:dyDescent="0.2">
      <c r="A9064" s="241">
        <f t="shared" ref="A9064:C9064" si="10140">A9063</f>
        <v>1</v>
      </c>
      <c r="B9064" s="241" t="str">
        <f t="shared" si="10140"/>
        <v>CARREGADOR</v>
      </c>
      <c r="C9064" s="241" t="str">
        <f t="shared" si="10140"/>
        <v>GUAIRA</v>
      </c>
      <c r="D9064" s="52" t="str">
        <f>Raiz!$D$118</f>
        <v>D</v>
      </c>
      <c r="E9064" s="314" t="str">
        <f>Raiz!$E$118</f>
        <v>Módulo 4 - Custo de Reposição do Profissional Ausente</v>
      </c>
      <c r="F9064" s="314"/>
      <c r="G9064" s="314"/>
      <c r="H9064" s="314"/>
      <c r="I9064" s="314"/>
      <c r="J9064" s="19">
        <f t="shared" ref="J9064" si="10141">J9036</f>
        <v>224.28431818181821</v>
      </c>
    </row>
    <row r="9065" spans="1:13" ht="18" customHeight="1" x14ac:dyDescent="0.2">
      <c r="A9065" s="241">
        <f t="shared" ref="A9065:C9065" si="10142">A9064</f>
        <v>1</v>
      </c>
      <c r="B9065" s="241" t="str">
        <f t="shared" si="10142"/>
        <v>CARREGADOR</v>
      </c>
      <c r="C9065" s="241" t="str">
        <f t="shared" si="10142"/>
        <v>GUAIRA</v>
      </c>
      <c r="D9065" s="52" t="str">
        <f>Raiz!$D$119</f>
        <v>E</v>
      </c>
      <c r="E9065" s="314" t="str">
        <f>Raiz!$E$119</f>
        <v>Módulo 5 - Insumos Diversos</v>
      </c>
      <c r="F9065" s="314"/>
      <c r="G9065" s="314"/>
      <c r="H9065" s="314"/>
      <c r="I9065" s="314"/>
      <c r="J9065" s="19">
        <f t="shared" ref="J9065" si="10143">J9041</f>
        <v>190.75</v>
      </c>
    </row>
    <row r="9066" spans="1:13" ht="18" customHeight="1" x14ac:dyDescent="0.2">
      <c r="A9066" s="241">
        <f t="shared" ref="A9066:C9066" si="10144">A9065</f>
        <v>1</v>
      </c>
      <c r="B9066" s="241" t="str">
        <f t="shared" si="10144"/>
        <v>CARREGADOR</v>
      </c>
      <c r="C9066" s="241" t="str">
        <f t="shared" si="10144"/>
        <v>GUAIRA</v>
      </c>
      <c r="D9066" s="315" t="str">
        <f>Raiz!$D$120</f>
        <v>Subtotal (A + B + C+ D + E)</v>
      </c>
      <c r="E9066" s="315"/>
      <c r="F9066" s="315"/>
      <c r="G9066" s="315"/>
      <c r="H9066" s="315"/>
      <c r="I9066" s="315"/>
      <c r="J9066" s="33">
        <f t="shared" ref="J9066" si="10145">SUM(J9061:J9065)</f>
        <v>2825.1061363636363</v>
      </c>
    </row>
    <row r="9067" spans="1:13" ht="18" customHeight="1" x14ac:dyDescent="0.2">
      <c r="A9067" s="241">
        <f t="shared" ref="A9067:C9067" si="10146">A9066</f>
        <v>1</v>
      </c>
      <c r="B9067" s="241" t="str">
        <f t="shared" si="10146"/>
        <v>CARREGADOR</v>
      </c>
      <c r="C9067" s="241" t="str">
        <f t="shared" si="10146"/>
        <v>GUAIRA</v>
      </c>
      <c r="D9067" s="52" t="str">
        <f>Raiz!$D$121</f>
        <v>F</v>
      </c>
      <c r="E9067" s="314" t="str">
        <f>Raiz!$E$121</f>
        <v>Módulo 6-A - Custos Indiretos (despesas administrativas e operacionais)</v>
      </c>
      <c r="F9067" s="314"/>
      <c r="G9067" s="314"/>
      <c r="H9067" s="314"/>
      <c r="I9067" s="314"/>
      <c r="J9067" s="19">
        <f t="shared" ref="J9067" si="10147">J9044</f>
        <v>141.26</v>
      </c>
    </row>
    <row r="9068" spans="1:13" ht="18" customHeight="1" x14ac:dyDescent="0.2">
      <c r="A9068" s="241">
        <f t="shared" ref="A9068:C9068" si="10148">A9067</f>
        <v>1</v>
      </c>
      <c r="B9068" s="241" t="str">
        <f t="shared" si="10148"/>
        <v>CARREGADOR</v>
      </c>
      <c r="C9068" s="241" t="str">
        <f t="shared" si="10148"/>
        <v>GUAIRA</v>
      </c>
      <c r="D9068" s="315" t="str">
        <f>Raiz!$D$122</f>
        <v>Subtotal (antes da incidência dos lucros)</v>
      </c>
      <c r="E9068" s="315"/>
      <c r="F9068" s="315"/>
      <c r="G9068" s="315"/>
      <c r="H9068" s="315"/>
      <c r="I9068" s="315"/>
      <c r="J9068" s="36">
        <f t="shared" ref="J9068" si="10149">J9066+J9067</f>
        <v>2966.3661363636365</v>
      </c>
    </row>
    <row r="9069" spans="1:13" ht="18" customHeight="1" x14ac:dyDescent="0.2">
      <c r="A9069" s="241">
        <f t="shared" ref="A9069:C9069" si="10150">A9068</f>
        <v>1</v>
      </c>
      <c r="B9069" s="241" t="str">
        <f t="shared" si="10150"/>
        <v>CARREGADOR</v>
      </c>
      <c r="C9069" s="241" t="str">
        <f t="shared" si="10150"/>
        <v>GUAIRA</v>
      </c>
      <c r="D9069" s="52" t="str">
        <f>Raiz!$D$123</f>
        <v>G</v>
      </c>
      <c r="E9069" s="314" t="str">
        <f>Raiz!$E$123</f>
        <v>Módulo 6-B - Lucro</v>
      </c>
      <c r="F9069" s="314"/>
      <c r="G9069" s="314"/>
      <c r="H9069" s="314"/>
      <c r="I9069" s="314"/>
      <c r="J9069" s="36">
        <f t="shared" ref="J9069" si="10151">J9045</f>
        <v>147.72999999999999</v>
      </c>
    </row>
    <row r="9070" spans="1:13" ht="18" customHeight="1" x14ac:dyDescent="0.2">
      <c r="A9070" s="241">
        <f t="shared" ref="A9070:C9070" si="10152">A9069</f>
        <v>1</v>
      </c>
      <c r="B9070" s="241" t="str">
        <f t="shared" si="10152"/>
        <v>CARREGADOR</v>
      </c>
      <c r="C9070" s="241" t="str">
        <f t="shared" si="10152"/>
        <v>GUAIRA</v>
      </c>
      <c r="D9070" s="315" t="str">
        <f>Raiz!$D$124</f>
        <v>Subtotal (antes da incidência dos tributos)</v>
      </c>
      <c r="E9070" s="315"/>
      <c r="F9070" s="315"/>
      <c r="G9070" s="315"/>
      <c r="H9070" s="315"/>
      <c r="I9070" s="315"/>
      <c r="J9070" s="36">
        <f t="shared" ref="J9070" si="10153">J9068+J9069</f>
        <v>3114.0961363636366</v>
      </c>
    </row>
    <row r="9071" spans="1:13" ht="18" customHeight="1" x14ac:dyDescent="0.2">
      <c r="A9071" s="241">
        <f t="shared" ref="A9071:C9071" si="10154">A9070</f>
        <v>1</v>
      </c>
      <c r="B9071" s="241" t="str">
        <f t="shared" si="10154"/>
        <v>CARREGADOR</v>
      </c>
      <c r="C9071" s="241" t="str">
        <f t="shared" si="10154"/>
        <v>GUAIRA</v>
      </c>
      <c r="D9071" s="52" t="str">
        <f>Raiz!$D$125</f>
        <v>H</v>
      </c>
      <c r="E9071" s="314" t="str">
        <f>Raiz!$E$125</f>
        <v>Módulo 6-C - Tributos</v>
      </c>
      <c r="F9071" s="314"/>
      <c r="G9071" s="314"/>
      <c r="H9071" s="314"/>
      <c r="I9071" s="314"/>
      <c r="J9071" s="36">
        <f t="shared" ref="J9071" si="10155">J9047</f>
        <v>475.64</v>
      </c>
    </row>
    <row r="9072" spans="1:13" ht="18" customHeight="1" thickBot="1" x14ac:dyDescent="0.25">
      <c r="A9072" s="241">
        <f t="shared" ref="A9072:C9072" si="10156">A9071</f>
        <v>1</v>
      </c>
      <c r="B9072" s="241" t="str">
        <f t="shared" si="10156"/>
        <v>CARREGADOR</v>
      </c>
      <c r="C9072" s="241" t="str">
        <f t="shared" si="10156"/>
        <v>GUAIRA</v>
      </c>
      <c r="D9072" s="393" t="str">
        <f>Raiz!$D$126</f>
        <v>Valor Total por Empregado / Mês</v>
      </c>
      <c r="E9072" s="394"/>
      <c r="F9072" s="395"/>
      <c r="G9072" s="393" t="str">
        <f t="shared" ref="G9072" si="10157">CONCATENATE(G8958," - ",H8953)</f>
        <v>CARREGADOR - GUAIRA</v>
      </c>
      <c r="H9072" s="394"/>
      <c r="I9072" s="395"/>
      <c r="J9072" s="47">
        <f t="shared" ref="J9072" si="10158">ROUND(SUM(J9070:J9071),2)</f>
        <v>3589.74</v>
      </c>
      <c r="M9072" s="129"/>
    </row>
    <row r="9073" spans="1:16" ht="7.5" customHeight="1" thickBot="1" x14ac:dyDescent="0.25">
      <c r="A9073" s="241">
        <f t="shared" ref="A9073:C9073" si="10159">A9072</f>
        <v>1</v>
      </c>
      <c r="B9073" s="241" t="str">
        <f t="shared" si="10159"/>
        <v>CARREGADOR</v>
      </c>
      <c r="C9073" s="241" t="str">
        <f t="shared" si="10159"/>
        <v>GUAIRA</v>
      </c>
      <c r="M9073" s="129"/>
    </row>
    <row r="9074" spans="1:16" ht="36" customHeight="1" thickBot="1" x14ac:dyDescent="0.25">
      <c r="A9074" s="241">
        <f t="shared" ref="A9074" si="10160">J9074</f>
        <v>1</v>
      </c>
      <c r="B9074" s="241" t="str">
        <f t="shared" ref="B9074" si="10161">G9084</f>
        <v>CONFERENTE</v>
      </c>
      <c r="C9074" s="241" t="str">
        <f t="shared" ref="C9074" si="10162">H9079</f>
        <v>GUAIRA</v>
      </c>
      <c r="D9074" s="311" t="str">
        <f>Raiz!$D$2</f>
        <v>PLANILHA DE CUSTOS E FORMAÇÃO DE PREÇOS</v>
      </c>
      <c r="E9074" s="312"/>
      <c r="F9074" s="312"/>
      <c r="G9074" s="312"/>
      <c r="H9074" s="313"/>
      <c r="I9074" s="66" t="str">
        <f>Raiz!$I$2</f>
        <v>GRUPO</v>
      </c>
      <c r="J9074" s="59">
        <f>VLOOKUP(H9079,Base!$B$29:$C$80,2,FALSE)</f>
        <v>1</v>
      </c>
      <c r="K9074" s="127"/>
      <c r="L9074" s="239" t="s">
        <v>320</v>
      </c>
      <c r="M9074" s="240">
        <f t="shared" ref="M9074" si="10163">M8948+1</f>
        <v>73</v>
      </c>
    </row>
    <row r="9075" spans="1:16" s="4" customFormat="1" ht="18" customHeight="1" x14ac:dyDescent="0.2">
      <c r="A9075" s="241">
        <f t="shared" ref="A9075:A9138" si="10164">A9074</f>
        <v>1</v>
      </c>
      <c r="B9075" s="241" t="str">
        <f t="shared" ref="B9075:B9138" si="10165">B9074</f>
        <v>CONFERENTE</v>
      </c>
      <c r="C9075" s="241" t="str">
        <f t="shared" ref="C9075:C9138" si="10166">C9074</f>
        <v>GUAIRA</v>
      </c>
      <c r="D9075" s="400" t="str">
        <f>Raiz!$D$3</f>
        <v>DISCRIMINAÇÃO DOS SERVIÇOS (DADOS REFERENTES À CONTRATAÇÃO)</v>
      </c>
      <c r="E9075" s="401"/>
      <c r="F9075" s="401"/>
      <c r="G9075" s="401"/>
      <c r="H9075" s="401"/>
      <c r="I9075" s="401"/>
      <c r="J9075" s="402"/>
      <c r="K9075" s="30"/>
      <c r="L9075" s="30"/>
      <c r="M9075" s="30"/>
      <c r="N9075" s="30"/>
      <c r="O9075" s="30"/>
      <c r="P9075" s="30"/>
    </row>
    <row r="9076" spans="1:16" s="4" customFormat="1" ht="18" customHeight="1" x14ac:dyDescent="0.2">
      <c r="A9076" s="241">
        <f t="shared" si="10164"/>
        <v>1</v>
      </c>
      <c r="B9076" s="241" t="str">
        <f t="shared" si="10165"/>
        <v>CONFERENTE</v>
      </c>
      <c r="C9076" s="241" t="str">
        <f t="shared" si="10166"/>
        <v>GUAIRA</v>
      </c>
      <c r="D9076" s="52" t="str">
        <f>Raiz!$D$4</f>
        <v>A</v>
      </c>
      <c r="E9076" s="359" t="str">
        <f>Raiz!$E$4</f>
        <v>Processo nº</v>
      </c>
      <c r="F9076" s="359"/>
      <c r="G9076" s="359"/>
      <c r="H9076" s="386" t="str">
        <f>Base!$C$2</f>
        <v>10905.720090/2020-71</v>
      </c>
      <c r="I9076" s="386"/>
      <c r="J9076" s="386"/>
      <c r="K9076" s="30"/>
      <c r="L9076" s="30"/>
      <c r="M9076" s="30"/>
      <c r="N9076" s="30"/>
      <c r="O9076" s="30"/>
      <c r="P9076" s="30"/>
    </row>
    <row r="9077" spans="1:16" s="4" customFormat="1" ht="18" customHeight="1" x14ac:dyDescent="0.2">
      <c r="A9077" s="241">
        <f t="shared" si="10164"/>
        <v>1</v>
      </c>
      <c r="B9077" s="241" t="str">
        <f t="shared" si="10165"/>
        <v>CONFERENTE</v>
      </c>
      <c r="C9077" s="241" t="str">
        <f t="shared" si="10166"/>
        <v>GUAIRA</v>
      </c>
      <c r="D9077" s="52" t="str">
        <f>Raiz!$D$5</f>
        <v>B</v>
      </c>
      <c r="E9077" s="359" t="str">
        <f>Raiz!$E$5</f>
        <v>Licitação nº</v>
      </c>
      <c r="F9077" s="359"/>
      <c r="G9077" s="359"/>
      <c r="H9077" s="386" t="str">
        <f>Base!$C$3</f>
        <v>___/2021</v>
      </c>
      <c r="I9077" s="386"/>
      <c r="J9077" s="386"/>
      <c r="K9077" s="30"/>
      <c r="L9077" s="30"/>
      <c r="M9077" s="30"/>
      <c r="N9077" s="30"/>
      <c r="O9077" s="30"/>
      <c r="P9077" s="30"/>
    </row>
    <row r="9078" spans="1:16" s="4" customFormat="1" ht="18" customHeight="1" x14ac:dyDescent="0.2">
      <c r="A9078" s="241">
        <f t="shared" si="10164"/>
        <v>1</v>
      </c>
      <c r="B9078" s="241" t="str">
        <f t="shared" si="10165"/>
        <v>CONFERENTE</v>
      </c>
      <c r="C9078" s="241" t="str">
        <f t="shared" si="10166"/>
        <v>GUAIRA</v>
      </c>
      <c r="D9078" s="52" t="str">
        <f>Raiz!$D$6</f>
        <v>C</v>
      </c>
      <c r="E9078" s="359" t="str">
        <f>Raiz!$E$6</f>
        <v>Data de apresentação da proposta</v>
      </c>
      <c r="F9078" s="359"/>
      <c r="G9078" s="359"/>
      <c r="H9078" s="386" t="str">
        <f>Base!$C$4</f>
        <v>___/___/2021</v>
      </c>
      <c r="I9078" s="386"/>
      <c r="J9078" s="386"/>
      <c r="K9078" s="30"/>
      <c r="L9078" s="30"/>
      <c r="M9078" s="30"/>
      <c r="N9078" s="30"/>
      <c r="O9078" s="30"/>
      <c r="P9078" s="30"/>
    </row>
    <row r="9079" spans="1:16" s="4" customFormat="1" ht="18" customHeight="1" x14ac:dyDescent="0.2">
      <c r="A9079" s="241">
        <f t="shared" si="10164"/>
        <v>1</v>
      </c>
      <c r="B9079" s="241" t="str">
        <f t="shared" si="10165"/>
        <v>CONFERENTE</v>
      </c>
      <c r="C9079" s="241" t="str">
        <f t="shared" si="10166"/>
        <v>GUAIRA</v>
      </c>
      <c r="D9079" s="52" t="str">
        <f>Raiz!$D$7</f>
        <v>D</v>
      </c>
      <c r="E9079" s="359" t="str">
        <f>Raiz!$E$7</f>
        <v>Local da prestação do serviço</v>
      </c>
      <c r="F9079" s="359"/>
      <c r="G9079" s="359"/>
      <c r="H9079" s="368" t="str">
        <f>VLOOKUP(M9074,Base!$T$86:$V$813,2,FALSE)</f>
        <v>GUAIRA</v>
      </c>
      <c r="I9079" s="368"/>
      <c r="J9079" s="369">
        <f t="shared" ref="J9079" si="10167">K9079</f>
        <v>0</v>
      </c>
      <c r="K9079" s="127"/>
      <c r="L9079" s="127"/>
      <c r="M9079" s="30"/>
      <c r="N9079" s="30"/>
      <c r="O9079" s="30"/>
      <c r="P9079" s="30"/>
    </row>
    <row r="9080" spans="1:16" s="4" customFormat="1" ht="18" customHeight="1" x14ac:dyDescent="0.2">
      <c r="A9080" s="241">
        <f t="shared" si="10164"/>
        <v>1</v>
      </c>
      <c r="B9080" s="241" t="str">
        <f t="shared" si="10165"/>
        <v>CONFERENTE</v>
      </c>
      <c r="C9080" s="241" t="str">
        <f t="shared" si="10166"/>
        <v>GUAIRA</v>
      </c>
      <c r="D9080" s="52" t="str">
        <f>Raiz!$D$8</f>
        <v>E</v>
      </c>
      <c r="E9080" s="359" t="str">
        <f>Raiz!$E$8</f>
        <v>Ano do Acordo, Convenção ou Dissídio Coletivo:</v>
      </c>
      <c r="F9080" s="359"/>
      <c r="G9080" s="359"/>
      <c r="H9080" s="370">
        <f>VLOOKUP(H9079,Base!$B$257:$P$308,J9084+1,FALSE)</f>
        <v>2021</v>
      </c>
      <c r="I9080" s="370"/>
      <c r="J9080" s="370"/>
      <c r="K9080" s="30"/>
      <c r="L9080" s="30"/>
      <c r="M9080" s="30"/>
      <c r="N9080" s="30"/>
      <c r="O9080" s="30"/>
      <c r="P9080" s="30"/>
    </row>
    <row r="9081" spans="1:16" s="4" customFormat="1" ht="18" customHeight="1" thickBot="1" x14ac:dyDescent="0.25">
      <c r="A9081" s="241">
        <f t="shared" si="10164"/>
        <v>1</v>
      </c>
      <c r="B9081" s="241" t="str">
        <f t="shared" si="10165"/>
        <v>CONFERENTE</v>
      </c>
      <c r="C9081" s="241" t="str">
        <f t="shared" si="10166"/>
        <v>GUAIRA</v>
      </c>
      <c r="D9081" s="17" t="str">
        <f>Raiz!$D$9</f>
        <v>F</v>
      </c>
      <c r="E9081" s="360" t="str">
        <f>Raiz!$E$9</f>
        <v>Tempo de Execução (meses)</v>
      </c>
      <c r="F9081" s="360"/>
      <c r="G9081" s="360"/>
      <c r="H9081" s="378">
        <f>VLOOKUP(H9079,Base!$B$143:$P$194,J9084+1,FALSE)</f>
        <v>24</v>
      </c>
      <c r="I9081" s="379"/>
      <c r="J9081" s="380"/>
      <c r="K9081" s="30"/>
      <c r="L9081" s="30"/>
      <c r="M9081" s="30"/>
      <c r="N9081" s="30"/>
      <c r="O9081" s="30"/>
      <c r="P9081" s="30"/>
    </row>
    <row r="9082" spans="1:16" ht="14.1" customHeight="1" thickBot="1" x14ac:dyDescent="0.25">
      <c r="A9082" s="241">
        <f t="shared" si="10164"/>
        <v>1</v>
      </c>
      <c r="B9082" s="241" t="str">
        <f t="shared" si="10165"/>
        <v>CONFERENTE</v>
      </c>
      <c r="C9082" s="241" t="str">
        <f t="shared" si="10166"/>
        <v>GUAIRA</v>
      </c>
      <c r="D9082" s="16"/>
    </row>
    <row r="9083" spans="1:16" s="4" customFormat="1" ht="18" customHeight="1" x14ac:dyDescent="0.2">
      <c r="A9083" s="241">
        <f t="shared" si="10164"/>
        <v>1</v>
      </c>
      <c r="B9083" s="241" t="str">
        <f t="shared" si="10165"/>
        <v>CONFERENTE</v>
      </c>
      <c r="C9083" s="241" t="str">
        <f t="shared" si="10166"/>
        <v>GUAIRA</v>
      </c>
      <c r="D9083" s="381" t="str">
        <f>Raiz!$D$11</f>
        <v>IDENTIFICAÇÃO DO SERVIÇO</v>
      </c>
      <c r="E9083" s="381"/>
      <c r="F9083" s="381"/>
      <c r="G9083" s="381"/>
      <c r="H9083" s="381"/>
      <c r="I9083" s="381"/>
      <c r="J9083" s="381"/>
      <c r="K9083" s="30"/>
      <c r="L9083" s="30"/>
      <c r="M9083" s="30"/>
      <c r="N9083" s="30"/>
      <c r="O9083" s="30"/>
      <c r="P9083" s="30"/>
    </row>
    <row r="9084" spans="1:16" s="4" customFormat="1" ht="18" customHeight="1" x14ac:dyDescent="0.2">
      <c r="A9084" s="241">
        <f t="shared" si="10164"/>
        <v>1</v>
      </c>
      <c r="B9084" s="241" t="str">
        <f t="shared" si="10165"/>
        <v>CONFERENTE</v>
      </c>
      <c r="C9084" s="241" t="str">
        <f t="shared" si="10166"/>
        <v>GUAIRA</v>
      </c>
      <c r="D9084" s="389" t="str">
        <f>Raiz!$D$12</f>
        <v>Tipo de Serviço</v>
      </c>
      <c r="E9084" s="389"/>
      <c r="F9084" s="389"/>
      <c r="G9084" s="387" t="str">
        <f>VLOOKUP(M9074,Base!$T$86:$V$813,3,FALSE)</f>
        <v>CONFERENTE</v>
      </c>
      <c r="H9084" s="388"/>
      <c r="I9084" s="388"/>
      <c r="J9084" s="238">
        <f>VLOOKUP(G9084,Base!$B$11:$E$24,4,FALSE)</f>
        <v>7</v>
      </c>
      <c r="M9084" s="30"/>
      <c r="N9084" s="30"/>
      <c r="O9084" s="30"/>
      <c r="P9084" s="30"/>
    </row>
    <row r="9085" spans="1:16" s="4" customFormat="1" ht="18" customHeight="1" x14ac:dyDescent="0.2">
      <c r="A9085" s="241">
        <f t="shared" si="10164"/>
        <v>1</v>
      </c>
      <c r="B9085" s="241" t="str">
        <f t="shared" si="10165"/>
        <v>CONFERENTE</v>
      </c>
      <c r="C9085" s="241" t="str">
        <f t="shared" si="10166"/>
        <v>GUAIRA</v>
      </c>
      <c r="D9085" s="389" t="str">
        <f>Raiz!$D$13</f>
        <v>Unidade de medida</v>
      </c>
      <c r="E9085" s="389"/>
      <c r="F9085" s="389"/>
      <c r="G9085" s="390" t="str">
        <f>Base!$C$6</f>
        <v>Posto</v>
      </c>
      <c r="H9085" s="390"/>
      <c r="I9085" s="390"/>
      <c r="J9085" s="390"/>
      <c r="K9085" s="30"/>
      <c r="L9085" s="30"/>
      <c r="M9085" s="30"/>
      <c r="N9085" s="30"/>
      <c r="O9085" s="30"/>
      <c r="P9085" s="30"/>
    </row>
    <row r="9086" spans="1:16" s="4" customFormat="1" ht="18" customHeight="1" thickBot="1" x14ac:dyDescent="0.25">
      <c r="A9086" s="241">
        <f t="shared" si="10164"/>
        <v>1</v>
      </c>
      <c r="B9086" s="241" t="str">
        <f t="shared" si="10165"/>
        <v>CONFERENTE</v>
      </c>
      <c r="C9086" s="241" t="str">
        <f t="shared" si="10166"/>
        <v>GUAIRA</v>
      </c>
      <c r="D9086" s="396" t="str">
        <f>Raiz!$D$14</f>
        <v>Quantidade a contratar (unidade de medida)</v>
      </c>
      <c r="E9086" s="396"/>
      <c r="F9086" s="396"/>
      <c r="G9086" s="378">
        <f>VLOOKUP(H9079,Base!$B$86:$P$137,1+J9084,FALSE)</f>
        <v>2</v>
      </c>
      <c r="H9086" s="379"/>
      <c r="I9086" s="379"/>
      <c r="J9086" s="380"/>
      <c r="K9086" s="30"/>
      <c r="L9086" s="30"/>
      <c r="M9086" s="30"/>
      <c r="N9086" s="30"/>
      <c r="O9086" s="30"/>
      <c r="P9086" s="30"/>
    </row>
    <row r="9087" spans="1:16" s="4" customFormat="1" ht="14.1" customHeight="1" thickBot="1" x14ac:dyDescent="0.25">
      <c r="A9087" s="241">
        <f t="shared" si="10164"/>
        <v>1</v>
      </c>
      <c r="B9087" s="241" t="str">
        <f t="shared" si="10165"/>
        <v>CONFERENTE</v>
      </c>
      <c r="C9087" s="241" t="str">
        <f t="shared" si="10166"/>
        <v>GUAIRA</v>
      </c>
      <c r="D9087" s="5"/>
      <c r="E9087" s="5"/>
      <c r="F9087" s="5"/>
      <c r="G9087" s="5"/>
      <c r="H9087" s="5"/>
      <c r="I9087" s="5"/>
      <c r="J9087" s="5"/>
      <c r="K9087" s="29"/>
      <c r="L9087" s="29"/>
      <c r="M9087" s="30"/>
      <c r="N9087" s="30"/>
      <c r="O9087" s="30"/>
      <c r="P9087" s="30"/>
    </row>
    <row r="9088" spans="1:16" s="4" customFormat="1" ht="18" customHeight="1" x14ac:dyDescent="0.2">
      <c r="A9088" s="241">
        <f t="shared" si="10164"/>
        <v>1</v>
      </c>
      <c r="B9088" s="241" t="str">
        <f t="shared" si="10165"/>
        <v>CONFERENTE</v>
      </c>
      <c r="C9088" s="241" t="str">
        <f t="shared" si="10166"/>
        <v>GUAIRA</v>
      </c>
      <c r="D9088" s="381" t="str">
        <f>Raiz!$D$16</f>
        <v>1. MÓDULOS: Mão de obra vinculada à execução contratual</v>
      </c>
      <c r="E9088" s="381"/>
      <c r="F9088" s="381"/>
      <c r="G9088" s="381"/>
      <c r="H9088" s="381"/>
      <c r="I9088" s="381"/>
      <c r="J9088" s="381"/>
      <c r="K9088" s="30"/>
      <c r="L9088" s="30"/>
      <c r="M9088" s="30"/>
      <c r="N9088" s="30"/>
      <c r="O9088" s="30"/>
      <c r="P9088" s="30"/>
    </row>
    <row r="9089" spans="1:16" s="4" customFormat="1" ht="18" customHeight="1" x14ac:dyDescent="0.2">
      <c r="A9089" s="241">
        <f t="shared" si="10164"/>
        <v>1</v>
      </c>
      <c r="B9089" s="241" t="str">
        <f t="shared" si="10165"/>
        <v>CONFERENTE</v>
      </c>
      <c r="C9089" s="241" t="str">
        <f t="shared" si="10166"/>
        <v>GUAIRA</v>
      </c>
      <c r="D9089" s="382" t="str">
        <f>Raiz!$D$17</f>
        <v>Dados para composição dos custos referentes a mão de obra</v>
      </c>
      <c r="E9089" s="382"/>
      <c r="F9089" s="382"/>
      <c r="G9089" s="382"/>
      <c r="H9089" s="382"/>
      <c r="I9089" s="382"/>
      <c r="J9089" s="382"/>
      <c r="K9089" s="30"/>
      <c r="L9089" s="30"/>
      <c r="M9089" s="30"/>
      <c r="N9089" s="30"/>
      <c r="O9089" s="30"/>
      <c r="P9089" s="30"/>
    </row>
    <row r="9090" spans="1:16" s="4" customFormat="1" ht="18" customHeight="1" x14ac:dyDescent="0.2">
      <c r="A9090" s="241">
        <f t="shared" si="10164"/>
        <v>1</v>
      </c>
      <c r="B9090" s="241" t="str">
        <f t="shared" si="10165"/>
        <v>CONFERENTE</v>
      </c>
      <c r="C9090" s="241" t="str">
        <f t="shared" si="10166"/>
        <v>GUAIRA</v>
      </c>
      <c r="D9090" s="52">
        <f>Raiz!$D$18</f>
        <v>1</v>
      </c>
      <c r="E9090" s="359" t="str">
        <f>Raiz!$E$18</f>
        <v>Tipo de Serviço</v>
      </c>
      <c r="F9090" s="359"/>
      <c r="G9090" s="383" t="str">
        <f t="shared" ref="G9090" si="10168">G9084</f>
        <v>CONFERENTE</v>
      </c>
      <c r="H9090" s="383"/>
      <c r="I9090" s="383"/>
      <c r="J9090" s="384"/>
      <c r="K9090" s="30"/>
      <c r="L9090" s="30"/>
      <c r="M9090" s="30"/>
      <c r="N9090" s="30"/>
      <c r="O9090" s="30"/>
      <c r="P9090" s="30"/>
    </row>
    <row r="9091" spans="1:16" s="4" customFormat="1" ht="18" customHeight="1" x14ac:dyDescent="0.2">
      <c r="A9091" s="241">
        <f t="shared" si="10164"/>
        <v>1</v>
      </c>
      <c r="B9091" s="241" t="str">
        <f t="shared" si="10165"/>
        <v>CONFERENTE</v>
      </c>
      <c r="C9091" s="241" t="str">
        <f t="shared" si="10166"/>
        <v>GUAIRA</v>
      </c>
      <c r="D9091" s="52">
        <f>Raiz!$D$19</f>
        <v>2</v>
      </c>
      <c r="E9091" s="359" t="str">
        <f>Raiz!$E$19</f>
        <v>Classificação Brasileira de Ocupações (CBO)</v>
      </c>
      <c r="F9091" s="359"/>
      <c r="G9091" s="373" t="str">
        <f>VLOOKUP(G9084,Base!$B$11:$C$24,2,FALSE)</f>
        <v>4142-15</v>
      </c>
      <c r="H9091" s="373"/>
      <c r="I9091" s="373"/>
      <c r="J9091" s="374"/>
      <c r="K9091" s="127"/>
      <c r="L9091" s="127"/>
      <c r="M9091" s="30"/>
      <c r="N9091" s="30"/>
      <c r="O9091" s="30"/>
      <c r="P9091" s="30"/>
    </row>
    <row r="9092" spans="1:16" s="4" customFormat="1" ht="18" customHeight="1" x14ac:dyDescent="0.2">
      <c r="A9092" s="241">
        <f t="shared" si="10164"/>
        <v>1</v>
      </c>
      <c r="B9092" s="241" t="str">
        <f t="shared" si="10165"/>
        <v>CONFERENTE</v>
      </c>
      <c r="C9092" s="241" t="str">
        <f t="shared" si="10166"/>
        <v>GUAIRA</v>
      </c>
      <c r="D9092" s="52">
        <f>Raiz!$D$20</f>
        <v>3</v>
      </c>
      <c r="E9092" s="399" t="str">
        <f>Raiz!$E$20</f>
        <v>Salário Normativo da Categoria</v>
      </c>
      <c r="F9092" s="399"/>
      <c r="G9092" s="364">
        <f>VLOOKUP(H9079,Base!$B$371:$P$422,J9084+1,FALSE)</f>
        <v>1300</v>
      </c>
      <c r="H9092" s="364"/>
      <c r="I9092" s="364"/>
      <c r="J9092" s="365"/>
      <c r="K9092" s="127"/>
      <c r="L9092" s="127"/>
      <c r="M9092" s="30"/>
      <c r="N9092" s="30"/>
      <c r="O9092" s="30"/>
      <c r="P9092" s="30"/>
    </row>
    <row r="9093" spans="1:16" s="4" customFormat="1" ht="30" customHeight="1" x14ac:dyDescent="0.2">
      <c r="A9093" s="241">
        <f t="shared" si="10164"/>
        <v>1</v>
      </c>
      <c r="B9093" s="241" t="str">
        <f t="shared" si="10165"/>
        <v>CONFERENTE</v>
      </c>
      <c r="C9093" s="241" t="str">
        <f t="shared" si="10166"/>
        <v>GUAIRA</v>
      </c>
      <c r="D9093" s="147">
        <f>Raiz!$D$21</f>
        <v>4</v>
      </c>
      <c r="E9093" s="407" t="str">
        <f>Raiz!$E$21</f>
        <v>Categoria Profissional (vinculada à execução contratual)</v>
      </c>
      <c r="F9093" s="407"/>
      <c r="G9093" s="375" t="str">
        <f>VLOOKUP(H9079,Base!$B$200:$P$251,J9084+1,FALSE)</f>
        <v>EMPREGADOS EM EMPRESAS PREST. DE SERV. EM  ASSEIO E CONSERV.</v>
      </c>
      <c r="H9093" s="375"/>
      <c r="I9093" s="375"/>
      <c r="J9093" s="376"/>
      <c r="K9093" s="127"/>
      <c r="L9093" s="127"/>
      <c r="M9093" s="30"/>
      <c r="N9093" s="30"/>
      <c r="O9093" s="30"/>
      <c r="P9093" s="30"/>
    </row>
    <row r="9094" spans="1:16" s="4" customFormat="1" ht="18" customHeight="1" x14ac:dyDescent="0.2">
      <c r="A9094" s="241">
        <f t="shared" si="10164"/>
        <v>1</v>
      </c>
      <c r="B9094" s="241" t="str">
        <f t="shared" si="10165"/>
        <v>CONFERENTE</v>
      </c>
      <c r="C9094" s="241" t="str">
        <f t="shared" si="10166"/>
        <v>GUAIRA</v>
      </c>
      <c r="D9094" s="52">
        <f>Raiz!$D$22</f>
        <v>5</v>
      </c>
      <c r="E9094" s="403" t="str">
        <f>Raiz!$E$22</f>
        <v>CCT - Data-Base da Categoria (dia/mês/ano)</v>
      </c>
      <c r="F9094" s="403"/>
      <c r="G9094" s="391" t="str">
        <f>VLOOKUP(H9079,Base!$B$314:$P$365,J9084+1,FALSE)</f>
        <v>PR000932/2021 - 01/03/2021</v>
      </c>
      <c r="H9094" s="391"/>
      <c r="I9094" s="391"/>
      <c r="J9094" s="392"/>
      <c r="K9094" s="127"/>
      <c r="L9094" s="127"/>
      <c r="M9094" s="30"/>
      <c r="N9094" s="30"/>
      <c r="O9094" s="30"/>
      <c r="P9094" s="30"/>
    </row>
    <row r="9095" spans="1:16" s="4" customFormat="1" ht="18" customHeight="1" x14ac:dyDescent="0.2">
      <c r="A9095" s="241">
        <f t="shared" si="10164"/>
        <v>1</v>
      </c>
      <c r="B9095" s="241" t="str">
        <f t="shared" si="10165"/>
        <v>CONFERENTE</v>
      </c>
      <c r="C9095" s="241" t="str">
        <f t="shared" si="10166"/>
        <v>GUAIRA</v>
      </c>
      <c r="D9095" s="52">
        <f>Raiz!$D$23</f>
        <v>6</v>
      </c>
      <c r="E9095" s="359" t="str">
        <f>Raiz!$E$23</f>
        <v>Carga horária a contratar (Horas/Mês)</v>
      </c>
      <c r="F9095" s="359"/>
      <c r="G9095" s="371">
        <f>VLOOKUP(H9079,Base!$B$485:$P$536,J9084+1,FALSE)</f>
        <v>200</v>
      </c>
      <c r="H9095" s="371"/>
      <c r="I9095" s="371"/>
      <c r="J9095" s="372"/>
      <c r="K9095" s="127"/>
      <c r="L9095" s="127"/>
      <c r="M9095" s="30"/>
      <c r="N9095" s="30"/>
      <c r="O9095" s="30"/>
      <c r="P9095" s="30"/>
    </row>
    <row r="9096" spans="1:16" s="4" customFormat="1" ht="18" customHeight="1" x14ac:dyDescent="0.2">
      <c r="A9096" s="241">
        <f t="shared" si="10164"/>
        <v>1</v>
      </c>
      <c r="B9096" s="241" t="str">
        <f t="shared" si="10165"/>
        <v>CONFERENTE</v>
      </c>
      <c r="C9096" s="241" t="str">
        <f t="shared" si="10166"/>
        <v>GUAIRA</v>
      </c>
      <c r="D9096" s="52">
        <f>Raiz!$D$24</f>
        <v>7</v>
      </c>
      <c r="E9096" s="359" t="str">
        <f>Raiz!$E$24</f>
        <v>Valor do vale transporte</v>
      </c>
      <c r="F9096" s="359"/>
      <c r="G9096" s="364">
        <f>VLOOKUP(H9079,Base!$B$29:$E$80,4,FALSE)</f>
        <v>3.14</v>
      </c>
      <c r="H9096" s="364" t="s">
        <v>35</v>
      </c>
      <c r="I9096" s="364"/>
      <c r="J9096" s="365"/>
      <c r="K9096" s="30"/>
      <c r="L9096" s="30"/>
      <c r="M9096" s="30"/>
      <c r="N9096" s="30"/>
      <c r="O9096" s="30"/>
      <c r="P9096" s="30"/>
    </row>
    <row r="9097" spans="1:16" s="4" customFormat="1" ht="18" customHeight="1" x14ac:dyDescent="0.2">
      <c r="A9097" s="241">
        <f t="shared" si="10164"/>
        <v>1</v>
      </c>
      <c r="B9097" s="241" t="str">
        <f t="shared" si="10165"/>
        <v>CONFERENTE</v>
      </c>
      <c r="C9097" s="241" t="str">
        <f t="shared" si="10166"/>
        <v>GUAIRA</v>
      </c>
      <c r="D9097" s="52">
        <f>Raiz!$D$25</f>
        <v>8</v>
      </c>
      <c r="E9097" s="359" t="str">
        <f>Raiz!$E$25</f>
        <v>Valor do vale alimentação</v>
      </c>
      <c r="F9097" s="359"/>
      <c r="G9097" s="364">
        <f>VLOOKUP(H9079,Base!$B$656:$P$707,J9084+1,FALSE)</f>
        <v>21.43</v>
      </c>
      <c r="H9097" s="364"/>
      <c r="I9097" s="364"/>
      <c r="J9097" s="365"/>
      <c r="K9097" s="127"/>
      <c r="L9097" s="127"/>
      <c r="M9097" s="30"/>
      <c r="N9097" s="30"/>
      <c r="O9097" s="30"/>
      <c r="P9097" s="30"/>
    </row>
    <row r="9098" spans="1:16" s="4" customFormat="1" ht="18" customHeight="1" thickBot="1" x14ac:dyDescent="0.25">
      <c r="A9098" s="241">
        <f t="shared" si="10164"/>
        <v>1</v>
      </c>
      <c r="B9098" s="241" t="str">
        <f t="shared" si="10165"/>
        <v>CONFERENTE</v>
      </c>
      <c r="C9098" s="241" t="str">
        <f t="shared" si="10166"/>
        <v>GUAIRA</v>
      </c>
      <c r="D9098" s="17">
        <f>Raiz!$D$26</f>
        <v>9</v>
      </c>
      <c r="E9098" s="360" t="str">
        <f>Raiz!$E$26</f>
        <v>Salário Mínimo Vigente</v>
      </c>
      <c r="F9098" s="360"/>
      <c r="G9098" s="361">
        <f>Base!$C$5</f>
        <v>1100</v>
      </c>
      <c r="H9098" s="361"/>
      <c r="I9098" s="361"/>
      <c r="J9098" s="362"/>
      <c r="K9098" s="30"/>
      <c r="L9098" s="30"/>
      <c r="M9098" s="30"/>
      <c r="N9098" s="30"/>
      <c r="O9098" s="30"/>
      <c r="P9098" s="30"/>
    </row>
    <row r="9099" spans="1:16" ht="14.1" customHeight="1" thickBot="1" x14ac:dyDescent="0.25">
      <c r="A9099" s="241">
        <f t="shared" si="10164"/>
        <v>1</v>
      </c>
      <c r="B9099" s="241" t="str">
        <f t="shared" si="10165"/>
        <v>CONFERENTE</v>
      </c>
      <c r="C9099" s="241" t="str">
        <f t="shared" si="10166"/>
        <v>GUAIRA</v>
      </c>
      <c r="D9099" s="4"/>
      <c r="E9099" s="4"/>
      <c r="F9099" s="4"/>
      <c r="G9099" s="4"/>
      <c r="H9099" s="4"/>
      <c r="I9099" s="4"/>
      <c r="J9099" s="4"/>
    </row>
    <row r="9100" spans="1:16" ht="18" customHeight="1" x14ac:dyDescent="0.2">
      <c r="A9100" s="241">
        <f t="shared" si="10164"/>
        <v>1</v>
      </c>
      <c r="B9100" s="241" t="str">
        <f t="shared" si="10165"/>
        <v>CONFERENTE</v>
      </c>
      <c r="C9100" s="241" t="str">
        <f t="shared" si="10166"/>
        <v>GUAIRA</v>
      </c>
      <c r="D9100" s="363" t="str">
        <f>Raiz!$D$28</f>
        <v>MÓDULO 1 – COMPOSIÇÃO DA REMUNERAÇÃO</v>
      </c>
      <c r="E9100" s="363"/>
      <c r="F9100" s="363"/>
      <c r="G9100" s="363"/>
      <c r="H9100" s="363"/>
      <c r="I9100" s="1" t="str">
        <f>Raiz!I$28</f>
        <v>%</v>
      </c>
      <c r="J9100" s="2" t="str">
        <f>Raiz!$J$28</f>
        <v>Valor R$</v>
      </c>
    </row>
    <row r="9101" spans="1:16" ht="18" customHeight="1" x14ac:dyDescent="0.2">
      <c r="A9101" s="241">
        <f t="shared" si="10164"/>
        <v>1</v>
      </c>
      <c r="B9101" s="241" t="str">
        <f t="shared" si="10165"/>
        <v>CONFERENTE</v>
      </c>
      <c r="C9101" s="241" t="str">
        <f t="shared" si="10166"/>
        <v>GUAIRA</v>
      </c>
      <c r="D9101" s="52" t="str">
        <f>Raiz!$D$29</f>
        <v>A</v>
      </c>
      <c r="E9101" s="398" t="str">
        <f>Raiz!$E$29</f>
        <v>Salário-Base</v>
      </c>
      <c r="F9101" s="398"/>
      <c r="G9101" s="398"/>
      <c r="H9101" s="398"/>
      <c r="I9101" s="314"/>
      <c r="J9101" s="19">
        <f>VLOOKUP(H9079,Base!$B$599:$P$650,J9084+1,FALSE)</f>
        <v>1181.8181818181818</v>
      </c>
      <c r="K9101" s="128"/>
      <c r="L9101" s="128"/>
    </row>
    <row r="9102" spans="1:16" ht="18" customHeight="1" x14ac:dyDescent="0.2">
      <c r="A9102" s="241">
        <f t="shared" si="10164"/>
        <v>1</v>
      </c>
      <c r="B9102" s="241" t="str">
        <f t="shared" si="10165"/>
        <v>CONFERENTE</v>
      </c>
      <c r="C9102" s="241" t="str">
        <f t="shared" si="10166"/>
        <v>GUAIRA</v>
      </c>
      <c r="D9102" s="147" t="str">
        <f>Raiz!$D$30</f>
        <v>B</v>
      </c>
      <c r="E9102" s="338" t="str">
        <f>Raiz!$E$30</f>
        <v>Adicional de Insalubridade</v>
      </c>
      <c r="F9102" s="338"/>
      <c r="G9102" s="338"/>
      <c r="H9102" s="338"/>
      <c r="I9102" s="119">
        <f>VLOOKUP(H9079,Base!$B$1055:$P$1106,J9084+1,FALSE)</f>
        <v>0</v>
      </c>
      <c r="J9102" s="19">
        <f t="shared" ref="J9102" si="10169">ROUND(I9102*J9101,2)</f>
        <v>0</v>
      </c>
      <c r="K9102" s="128"/>
      <c r="L9102" s="128"/>
    </row>
    <row r="9103" spans="1:16" ht="18" customHeight="1" x14ac:dyDescent="0.2">
      <c r="A9103" s="241">
        <f t="shared" si="10164"/>
        <v>1</v>
      </c>
      <c r="B9103" s="241" t="str">
        <f t="shared" si="10165"/>
        <v>CONFERENTE</v>
      </c>
      <c r="C9103" s="241" t="str">
        <f t="shared" si="10166"/>
        <v>GUAIRA</v>
      </c>
      <c r="D9103" s="52" t="str">
        <f>Raiz!$D$31</f>
        <v>C</v>
      </c>
      <c r="E9103" s="397" t="str">
        <f>Raiz!$E$31</f>
        <v>Outros (especificar)</v>
      </c>
      <c r="F9103" s="397"/>
      <c r="G9103" s="397"/>
      <c r="H9103" s="397"/>
      <c r="I9103" s="20"/>
      <c r="J9103" s="19">
        <f>VLOOKUP(H9079,Base!$B$827:$P$878,J9084+1,FALSE)</f>
        <v>0</v>
      </c>
      <c r="K9103" s="128"/>
      <c r="L9103" s="128"/>
    </row>
    <row r="9104" spans="1:16" ht="18" customHeight="1" x14ac:dyDescent="0.2">
      <c r="A9104" s="241">
        <f t="shared" si="10164"/>
        <v>1</v>
      </c>
      <c r="B9104" s="241" t="str">
        <f t="shared" si="10165"/>
        <v>CONFERENTE</v>
      </c>
      <c r="C9104" s="241" t="str">
        <f t="shared" si="10166"/>
        <v>GUAIRA</v>
      </c>
      <c r="D9104" s="52"/>
      <c r="E9104" s="323"/>
      <c r="F9104" s="323"/>
      <c r="G9104" s="323"/>
      <c r="H9104" s="323"/>
      <c r="I9104" s="20"/>
      <c r="J9104" s="19"/>
    </row>
    <row r="9105" spans="1:12" ht="18" customHeight="1" x14ac:dyDescent="0.2">
      <c r="A9105" s="241">
        <f t="shared" si="10164"/>
        <v>1</v>
      </c>
      <c r="B9105" s="241" t="str">
        <f t="shared" si="10165"/>
        <v>CONFERENTE</v>
      </c>
      <c r="C9105" s="241" t="str">
        <f t="shared" si="10166"/>
        <v>GUAIRA</v>
      </c>
      <c r="D9105" s="52"/>
      <c r="E9105" s="323"/>
      <c r="F9105" s="323"/>
      <c r="G9105" s="323"/>
      <c r="H9105" s="323"/>
      <c r="I9105" s="20"/>
      <c r="J9105" s="36"/>
    </row>
    <row r="9106" spans="1:12" ht="18" customHeight="1" x14ac:dyDescent="0.2">
      <c r="A9106" s="241">
        <f t="shared" si="10164"/>
        <v>1</v>
      </c>
      <c r="B9106" s="241" t="str">
        <f t="shared" si="10165"/>
        <v>CONFERENTE</v>
      </c>
      <c r="C9106" s="241" t="str">
        <f t="shared" si="10166"/>
        <v>GUAIRA</v>
      </c>
      <c r="D9106" s="52"/>
      <c r="E9106" s="323"/>
      <c r="F9106" s="323"/>
      <c r="G9106" s="323"/>
      <c r="H9106" s="323"/>
      <c r="I9106" s="20"/>
      <c r="J9106" s="36"/>
    </row>
    <row r="9107" spans="1:12" ht="18" customHeight="1" thickBot="1" x14ac:dyDescent="0.25">
      <c r="A9107" s="241">
        <f t="shared" si="10164"/>
        <v>1</v>
      </c>
      <c r="B9107" s="241" t="str">
        <f t="shared" si="10165"/>
        <v>CONFERENTE</v>
      </c>
      <c r="C9107" s="241" t="str">
        <f t="shared" si="10166"/>
        <v>GUAIRA</v>
      </c>
      <c r="D9107" s="317" t="str">
        <f>Raiz!$D$35</f>
        <v>Total do Módulo 1 - Composição da Remuneração</v>
      </c>
      <c r="E9107" s="317"/>
      <c r="F9107" s="317"/>
      <c r="G9107" s="317"/>
      <c r="H9107" s="317"/>
      <c r="I9107" s="317"/>
      <c r="J9107" s="21">
        <f t="shared" ref="J9107" si="10170">SUM(J9101:J9104)</f>
        <v>1181.8181818181818</v>
      </c>
    </row>
    <row r="9108" spans="1:12" ht="14.1" customHeight="1" thickBot="1" x14ac:dyDescent="0.25">
      <c r="A9108" s="241">
        <f t="shared" si="10164"/>
        <v>1</v>
      </c>
      <c r="B9108" s="241" t="str">
        <f t="shared" si="10165"/>
        <v>CONFERENTE</v>
      </c>
      <c r="C9108" s="241" t="str">
        <f t="shared" si="10166"/>
        <v>GUAIRA</v>
      </c>
      <c r="D9108" s="4"/>
      <c r="E9108" s="4"/>
      <c r="F9108" s="4"/>
      <c r="G9108" s="4"/>
      <c r="H9108" s="4"/>
      <c r="I9108" s="4"/>
      <c r="J9108" s="4"/>
    </row>
    <row r="9109" spans="1:12" ht="18" customHeight="1" x14ac:dyDescent="0.2">
      <c r="A9109" s="241">
        <f t="shared" si="10164"/>
        <v>1</v>
      </c>
      <c r="B9109" s="241" t="str">
        <f t="shared" si="10165"/>
        <v>CONFERENTE</v>
      </c>
      <c r="C9109" s="241" t="str">
        <f t="shared" si="10166"/>
        <v>GUAIRA</v>
      </c>
      <c r="D9109" s="339" t="str">
        <f>Raiz!$D$37</f>
        <v>MÓDULO 2 – ENCARGOS E BENEFÍCIOS ANUAIS, MENSAIS E DIÁRIOS</v>
      </c>
      <c r="E9109" s="340"/>
      <c r="F9109" s="340"/>
      <c r="G9109" s="340"/>
      <c r="H9109" s="357"/>
      <c r="I9109" s="1" t="str">
        <f>Raiz!$I$37</f>
        <v>%</v>
      </c>
      <c r="J9109" s="2" t="str">
        <f>Raiz!$J$37</f>
        <v>Valor R$</v>
      </c>
    </row>
    <row r="9110" spans="1:12" ht="18" customHeight="1" x14ac:dyDescent="0.2">
      <c r="A9110" s="241">
        <f t="shared" si="10164"/>
        <v>1</v>
      </c>
      <c r="B9110" s="241" t="str">
        <f t="shared" si="10165"/>
        <v>CONFERENTE</v>
      </c>
      <c r="C9110" s="241" t="str">
        <f t="shared" si="10166"/>
        <v>GUAIRA</v>
      </c>
      <c r="D9110" s="343" t="str">
        <f>Raiz!$D$38</f>
        <v xml:space="preserve"> Submódulo 2.1 - 13º (décimo terceiro) Salário, Férias e Adicional de Férias</v>
      </c>
      <c r="E9110" s="343"/>
      <c r="F9110" s="343"/>
      <c r="G9110" s="343"/>
      <c r="H9110" s="343"/>
      <c r="I9110" s="343"/>
      <c r="J9110" s="345"/>
    </row>
    <row r="9111" spans="1:12" ht="18" customHeight="1" x14ac:dyDescent="0.2">
      <c r="A9111" s="241">
        <f t="shared" si="10164"/>
        <v>1</v>
      </c>
      <c r="B9111" s="241" t="str">
        <f t="shared" si="10165"/>
        <v>CONFERENTE</v>
      </c>
      <c r="C9111" s="241" t="str">
        <f t="shared" si="10166"/>
        <v>GUAIRA</v>
      </c>
      <c r="D9111" s="52" t="str">
        <f>Raiz!$D$39</f>
        <v>A</v>
      </c>
      <c r="E9111" s="323" t="str">
        <f>Raiz!$E$39</f>
        <v>13º Salário</v>
      </c>
      <c r="F9111" s="323"/>
      <c r="G9111" s="323"/>
      <c r="H9111" s="323"/>
      <c r="I9111" s="20">
        <f>Raiz!$I$39</f>
        <v>8.3333333333333329E-2</v>
      </c>
      <c r="J9111" s="22">
        <f t="shared" ref="J9111" si="10171">ROUND(I9111*J9107,2)</f>
        <v>98.48</v>
      </c>
    </row>
    <row r="9112" spans="1:12" ht="18" customHeight="1" x14ac:dyDescent="0.2">
      <c r="A9112" s="241">
        <f t="shared" si="10164"/>
        <v>1</v>
      </c>
      <c r="B9112" s="241" t="str">
        <f t="shared" si="10165"/>
        <v>CONFERENTE</v>
      </c>
      <c r="C9112" s="241" t="str">
        <f t="shared" si="10166"/>
        <v>GUAIRA</v>
      </c>
      <c r="D9112" s="52" t="str">
        <f>Raiz!$D$40</f>
        <v>B</v>
      </c>
      <c r="E9112" s="320" t="str">
        <f>Raiz!$E$40</f>
        <v xml:space="preserve">Adicional de Férias </v>
      </c>
      <c r="F9112" s="322"/>
      <c r="G9112" s="322"/>
      <c r="H9112" s="321"/>
      <c r="I9112" s="20">
        <f>Raiz!$I$40</f>
        <v>2.7777777777777776E-2</v>
      </c>
      <c r="J9112" s="22">
        <f t="shared" ref="J9112" si="10172">ROUND(I9112*J9107,2)</f>
        <v>32.83</v>
      </c>
      <c r="K9112" s="30"/>
      <c r="L9112" s="30"/>
    </row>
    <row r="9113" spans="1:12" ht="18" customHeight="1" thickBot="1" x14ac:dyDescent="0.25">
      <c r="A9113" s="241">
        <f t="shared" si="10164"/>
        <v>1</v>
      </c>
      <c r="B9113" s="241" t="str">
        <f t="shared" si="10165"/>
        <v>CONFERENTE</v>
      </c>
      <c r="C9113" s="241" t="str">
        <f t="shared" si="10166"/>
        <v>GUAIRA</v>
      </c>
      <c r="D9113" s="317" t="str">
        <f>Raiz!$D$41</f>
        <v>Total do Submódulo 2.1</v>
      </c>
      <c r="E9113" s="317"/>
      <c r="F9113" s="317"/>
      <c r="G9113" s="317"/>
      <c r="H9113" s="317"/>
      <c r="I9113" s="317"/>
      <c r="J9113" s="248">
        <f t="shared" ref="J9113" si="10173">SUM(J9111:J9112)</f>
        <v>131.31</v>
      </c>
      <c r="K9113" s="30"/>
      <c r="L9113" s="30"/>
    </row>
    <row r="9114" spans="1:12" ht="14.1" customHeight="1" thickBot="1" x14ac:dyDescent="0.25">
      <c r="A9114" s="241">
        <f t="shared" si="10164"/>
        <v>1</v>
      </c>
      <c r="B9114" s="241" t="str">
        <f t="shared" si="10165"/>
        <v>CONFERENTE</v>
      </c>
      <c r="C9114" s="241" t="str">
        <f t="shared" si="10166"/>
        <v>GUAIRA</v>
      </c>
      <c r="D9114" s="4"/>
      <c r="E9114" s="4"/>
      <c r="F9114" s="4"/>
      <c r="G9114" s="4"/>
      <c r="H9114" s="4"/>
      <c r="I9114" s="4"/>
      <c r="J9114" s="4"/>
      <c r="K9114" s="30"/>
      <c r="L9114" s="30"/>
    </row>
    <row r="9115" spans="1:12" ht="18" customHeight="1" x14ac:dyDescent="0.2">
      <c r="A9115" s="241">
        <f t="shared" si="10164"/>
        <v>1</v>
      </c>
      <c r="B9115" s="241" t="str">
        <f t="shared" si="10165"/>
        <v>CONFERENTE</v>
      </c>
      <c r="C9115" s="241" t="str">
        <f t="shared" si="10166"/>
        <v>GUAIRA</v>
      </c>
      <c r="D9115" s="355" t="str">
        <f>Raiz!$D$43</f>
        <v xml:space="preserve"> Submódulo 2.2 - Encargos Previdenciários (GPS), FGTS e outras contribuições (Base de cálculo: Módulo 1 + Submódulo 2.1)</v>
      </c>
      <c r="E9115" s="355"/>
      <c r="F9115" s="355"/>
      <c r="G9115" s="355"/>
      <c r="H9115" s="355"/>
      <c r="I9115" s="355"/>
      <c r="J9115" s="356"/>
      <c r="K9115" s="30"/>
      <c r="L9115" s="30"/>
    </row>
    <row r="9116" spans="1:12" ht="18" customHeight="1" x14ac:dyDescent="0.2">
      <c r="A9116" s="241">
        <f t="shared" si="10164"/>
        <v>1</v>
      </c>
      <c r="B9116" s="241" t="str">
        <f t="shared" si="10165"/>
        <v>CONFERENTE</v>
      </c>
      <c r="C9116" s="241" t="str">
        <f t="shared" si="10166"/>
        <v>GUAIRA</v>
      </c>
      <c r="D9116" s="52" t="str">
        <f>Raiz!$D$44</f>
        <v>A</v>
      </c>
      <c r="E9116" s="354" t="str">
        <f>Raiz!$E$44</f>
        <v>INSS</v>
      </c>
      <c r="F9116" s="354"/>
      <c r="G9116" s="354"/>
      <c r="H9116" s="354"/>
      <c r="I9116" s="23">
        <f>Raiz!$I$44</f>
        <v>0.2</v>
      </c>
      <c r="J9116" s="22">
        <f t="shared" ref="J9116" si="10174">ROUND((J9107+J9113)*$I9116,2)</f>
        <v>262.63</v>
      </c>
      <c r="K9116" s="30"/>
      <c r="L9116" s="30"/>
    </row>
    <row r="9117" spans="1:12" ht="18" customHeight="1" x14ac:dyDescent="0.2">
      <c r="A9117" s="241">
        <f t="shared" si="10164"/>
        <v>1</v>
      </c>
      <c r="B9117" s="241" t="str">
        <f t="shared" si="10165"/>
        <v>CONFERENTE</v>
      </c>
      <c r="C9117" s="241" t="str">
        <f t="shared" si="10166"/>
        <v>GUAIRA</v>
      </c>
      <c r="D9117" s="52" t="str">
        <f>Raiz!$D$45</f>
        <v>B</v>
      </c>
      <c r="E9117" s="354" t="str">
        <f>Raiz!$E$45</f>
        <v>Salário Educação</v>
      </c>
      <c r="F9117" s="354"/>
      <c r="G9117" s="354"/>
      <c r="H9117" s="354"/>
      <c r="I9117" s="23">
        <f>Raiz!$I$45</f>
        <v>2.5000000000000001E-2</v>
      </c>
      <c r="J9117" s="22">
        <f t="shared" ref="J9117" si="10175">ROUND((J9107+J9113)*$I9117,2)</f>
        <v>32.83</v>
      </c>
      <c r="K9117" s="30"/>
      <c r="L9117" s="30"/>
    </row>
    <row r="9118" spans="1:12" ht="18" customHeight="1" x14ac:dyDescent="0.2">
      <c r="A9118" s="241">
        <f t="shared" si="10164"/>
        <v>1</v>
      </c>
      <c r="B9118" s="241" t="str">
        <f t="shared" si="10165"/>
        <v>CONFERENTE</v>
      </c>
      <c r="C9118" s="241" t="str">
        <f t="shared" si="10166"/>
        <v>GUAIRA</v>
      </c>
      <c r="D9118" s="52" t="str">
        <f>Raiz!$D$46</f>
        <v>C</v>
      </c>
      <c r="E9118" s="254" t="str">
        <f>Raiz!$E$46</f>
        <v>RAT X FAP       RAT=</v>
      </c>
      <c r="F9118" s="255">
        <f>Raiz!$F$46</f>
        <v>0.03</v>
      </c>
      <c r="G9118" s="256" t="str">
        <f>Raiz!$G$46</f>
        <v>FAP=</v>
      </c>
      <c r="H9118" s="257">
        <f>Raiz!$H$46</f>
        <v>1</v>
      </c>
      <c r="I9118" s="23">
        <f t="shared" ref="I9118" si="10176">ROUND(F9118*H9118,2)</f>
        <v>0.03</v>
      </c>
      <c r="J9118" s="22">
        <f t="shared" ref="J9118" si="10177">ROUND((J9107+J9113)*$I9118,2)</f>
        <v>39.39</v>
      </c>
      <c r="K9118" s="30"/>
      <c r="L9118" s="30"/>
    </row>
    <row r="9119" spans="1:12" ht="18" customHeight="1" x14ac:dyDescent="0.2">
      <c r="A9119" s="241">
        <f t="shared" si="10164"/>
        <v>1</v>
      </c>
      <c r="B9119" s="241" t="str">
        <f t="shared" si="10165"/>
        <v>CONFERENTE</v>
      </c>
      <c r="C9119" s="241" t="str">
        <f t="shared" si="10166"/>
        <v>GUAIRA</v>
      </c>
      <c r="D9119" s="52" t="str">
        <f>Raiz!$D$47</f>
        <v>D</v>
      </c>
      <c r="E9119" s="354" t="str">
        <f>Raiz!$E$47</f>
        <v>SESI ou SESC</v>
      </c>
      <c r="F9119" s="354"/>
      <c r="G9119" s="354"/>
      <c r="H9119" s="354"/>
      <c r="I9119" s="23">
        <f>Raiz!$I$47</f>
        <v>1.4999999999999999E-2</v>
      </c>
      <c r="J9119" s="22">
        <f t="shared" ref="J9119" si="10178">ROUND((J9107+J9113)*$I9119,2)</f>
        <v>19.7</v>
      </c>
      <c r="K9119" s="30"/>
      <c r="L9119" s="30"/>
    </row>
    <row r="9120" spans="1:12" ht="18" customHeight="1" x14ac:dyDescent="0.2">
      <c r="A9120" s="241">
        <f t="shared" si="10164"/>
        <v>1</v>
      </c>
      <c r="B9120" s="241" t="str">
        <f t="shared" si="10165"/>
        <v>CONFERENTE</v>
      </c>
      <c r="C9120" s="241" t="str">
        <f t="shared" si="10166"/>
        <v>GUAIRA</v>
      </c>
      <c r="D9120" s="52" t="str">
        <f>Raiz!$D$48</f>
        <v>E</v>
      </c>
      <c r="E9120" s="354" t="str">
        <f>Raiz!$E$48</f>
        <v>SENAI ou SENAC</v>
      </c>
      <c r="F9120" s="354"/>
      <c r="G9120" s="354"/>
      <c r="H9120" s="354"/>
      <c r="I9120" s="23">
        <f>Raiz!$I$48</f>
        <v>0.01</v>
      </c>
      <c r="J9120" s="22">
        <f t="shared" ref="J9120" si="10179">ROUND((J9107+J9113)*$I9120,2)</f>
        <v>13.13</v>
      </c>
      <c r="K9120" s="30"/>
      <c r="L9120" s="30"/>
    </row>
    <row r="9121" spans="1:12" ht="18" customHeight="1" x14ac:dyDescent="0.2">
      <c r="A9121" s="241">
        <f t="shared" si="10164"/>
        <v>1</v>
      </c>
      <c r="B9121" s="241" t="str">
        <f t="shared" si="10165"/>
        <v>CONFERENTE</v>
      </c>
      <c r="C9121" s="241" t="str">
        <f t="shared" si="10166"/>
        <v>GUAIRA</v>
      </c>
      <c r="D9121" s="52" t="str">
        <f>Raiz!$D$49</f>
        <v>F</v>
      </c>
      <c r="E9121" s="354" t="str">
        <f>Raiz!$E$49</f>
        <v>SEBRAE</v>
      </c>
      <c r="F9121" s="354"/>
      <c r="G9121" s="354"/>
      <c r="H9121" s="354"/>
      <c r="I9121" s="23">
        <f>Raiz!$I$49</f>
        <v>6.0000000000000001E-3</v>
      </c>
      <c r="J9121" s="22">
        <f t="shared" ref="J9121" si="10180">ROUND((J9107+J9113)*$I9121,2)</f>
        <v>7.88</v>
      </c>
      <c r="K9121" s="30"/>
      <c r="L9121" s="30"/>
    </row>
    <row r="9122" spans="1:12" ht="18" customHeight="1" x14ac:dyDescent="0.2">
      <c r="A9122" s="241">
        <f t="shared" si="10164"/>
        <v>1</v>
      </c>
      <c r="B9122" s="241" t="str">
        <f t="shared" si="10165"/>
        <v>CONFERENTE</v>
      </c>
      <c r="C9122" s="241" t="str">
        <f t="shared" si="10166"/>
        <v>GUAIRA</v>
      </c>
      <c r="D9122" s="52" t="str">
        <f>Raiz!$D$50</f>
        <v>G</v>
      </c>
      <c r="E9122" s="354" t="str">
        <f>Raiz!$E$50</f>
        <v>INCRA</v>
      </c>
      <c r="F9122" s="354"/>
      <c r="G9122" s="354"/>
      <c r="H9122" s="354"/>
      <c r="I9122" s="23">
        <f>Raiz!$I$50</f>
        <v>2E-3</v>
      </c>
      <c r="J9122" s="22">
        <f t="shared" ref="J9122" si="10181">ROUND((J9107+J9113)*$I9122,2)</f>
        <v>2.63</v>
      </c>
      <c r="K9122" s="30"/>
      <c r="L9122" s="30"/>
    </row>
    <row r="9123" spans="1:12" ht="18" customHeight="1" x14ac:dyDescent="0.2">
      <c r="A9123" s="241">
        <f t="shared" si="10164"/>
        <v>1</v>
      </c>
      <c r="B9123" s="241" t="str">
        <f t="shared" si="10165"/>
        <v>CONFERENTE</v>
      </c>
      <c r="C9123" s="241" t="str">
        <f t="shared" si="10166"/>
        <v>GUAIRA</v>
      </c>
      <c r="D9123" s="52" t="str">
        <f>Raiz!$D$51</f>
        <v>H</v>
      </c>
      <c r="E9123" s="354" t="str">
        <f>Raiz!$E$51</f>
        <v>FGTS</v>
      </c>
      <c r="F9123" s="354"/>
      <c r="G9123" s="354"/>
      <c r="H9123" s="354"/>
      <c r="I9123" s="23">
        <f>Raiz!$I$51</f>
        <v>0.08</v>
      </c>
      <c r="J9123" s="22">
        <f t="shared" ref="J9123" si="10182">ROUND((J9107+J9113)*$I9123,2)</f>
        <v>105.05</v>
      </c>
      <c r="K9123" s="30"/>
      <c r="L9123" s="30"/>
    </row>
    <row r="9124" spans="1:12" ht="18" customHeight="1" thickBot="1" x14ac:dyDescent="0.25">
      <c r="A9124" s="241">
        <f t="shared" si="10164"/>
        <v>1</v>
      </c>
      <c r="B9124" s="241" t="str">
        <f t="shared" si="10165"/>
        <v>CONFERENTE</v>
      </c>
      <c r="C9124" s="241" t="str">
        <f t="shared" si="10166"/>
        <v>GUAIRA</v>
      </c>
      <c r="D9124" s="319" t="str">
        <f>Raiz!$D$52</f>
        <v>Total do Submódulo 2.2</v>
      </c>
      <c r="E9124" s="319"/>
      <c r="F9124" s="319"/>
      <c r="G9124" s="319"/>
      <c r="H9124" s="319"/>
      <c r="I9124" s="24">
        <f t="shared" ref="I9124:J9124" si="10183">SUM(I9116:I9123)</f>
        <v>0.36800000000000005</v>
      </c>
      <c r="J9124" s="21">
        <f t="shared" si="10183"/>
        <v>483.23999999999995</v>
      </c>
      <c r="K9124" s="30"/>
      <c r="L9124" s="30"/>
    </row>
    <row r="9125" spans="1:12" ht="14.1" customHeight="1" thickBot="1" x14ac:dyDescent="0.25">
      <c r="A9125" s="241">
        <f t="shared" si="10164"/>
        <v>1</v>
      </c>
      <c r="B9125" s="241" t="str">
        <f t="shared" si="10165"/>
        <v>CONFERENTE</v>
      </c>
      <c r="C9125" s="241" t="str">
        <f t="shared" si="10166"/>
        <v>GUAIRA</v>
      </c>
      <c r="D9125" s="4"/>
      <c r="E9125" s="4"/>
      <c r="F9125" s="4"/>
      <c r="G9125" s="4"/>
      <c r="H9125" s="4"/>
      <c r="I9125" s="4"/>
      <c r="J9125" s="4"/>
      <c r="K9125" s="30"/>
      <c r="L9125" s="30"/>
    </row>
    <row r="9126" spans="1:12" ht="18" customHeight="1" x14ac:dyDescent="0.2">
      <c r="A9126" s="241">
        <f t="shared" si="10164"/>
        <v>1</v>
      </c>
      <c r="B9126" s="241" t="str">
        <f t="shared" si="10165"/>
        <v>CONFERENTE</v>
      </c>
      <c r="C9126" s="241" t="str">
        <f t="shared" si="10166"/>
        <v>GUAIRA</v>
      </c>
      <c r="D9126" s="355" t="str">
        <f>Raiz!$D$54</f>
        <v xml:space="preserve"> Submódulo 2.3 - Benefícios Mensais e Diários</v>
      </c>
      <c r="E9126" s="355"/>
      <c r="F9126" s="355"/>
      <c r="G9126" s="355"/>
      <c r="H9126" s="355"/>
      <c r="I9126" s="355"/>
      <c r="J9126" s="356"/>
      <c r="K9126" s="30"/>
      <c r="L9126" s="30"/>
    </row>
    <row r="9127" spans="1:12" ht="18" customHeight="1" x14ac:dyDescent="0.2">
      <c r="A9127" s="241">
        <f t="shared" si="10164"/>
        <v>1</v>
      </c>
      <c r="B9127" s="241" t="str">
        <f t="shared" si="10165"/>
        <v>CONFERENTE</v>
      </c>
      <c r="C9127" s="241" t="str">
        <f t="shared" si="10166"/>
        <v>GUAIRA</v>
      </c>
      <c r="D9127" s="52" t="str">
        <f>Raiz!$D$55</f>
        <v>A</v>
      </c>
      <c r="E9127" s="264" t="str">
        <f>Raiz!$E$55</f>
        <v>Transporte</v>
      </c>
      <c r="F9127" s="320" t="str">
        <f>Raiz!$F$55</f>
        <v>Cálculo do Valor: [(2xVTx21)-(6%xSB)]</v>
      </c>
      <c r="G9127" s="322"/>
      <c r="H9127" s="322"/>
      <c r="I9127" s="327"/>
      <c r="J9127" s="19">
        <f t="shared" ref="J9127" si="10184">IF(ROUND((21*G9096*2)-(J9101*0.06),2)&lt;0,0,ROUND((21*G9096*2)-(J9101*0.06),2))</f>
        <v>60.97</v>
      </c>
      <c r="K9127" s="30"/>
      <c r="L9127" s="30"/>
    </row>
    <row r="9128" spans="1:12" ht="18" customHeight="1" x14ac:dyDescent="0.2">
      <c r="A9128" s="241">
        <f t="shared" si="10164"/>
        <v>1</v>
      </c>
      <c r="B9128" s="241" t="str">
        <f t="shared" si="10165"/>
        <v>CONFERENTE</v>
      </c>
      <c r="C9128" s="241" t="str">
        <f t="shared" si="10166"/>
        <v>GUAIRA</v>
      </c>
      <c r="D9128" s="52" t="str">
        <f>Raiz!$D$56</f>
        <v>B</v>
      </c>
      <c r="E9128" s="264" t="str">
        <f>Raiz!$E$56</f>
        <v>Auxílio Alimentação</v>
      </c>
      <c r="F9128" s="320" t="str">
        <f>Raiz!$F$56</f>
        <v>Cálculo do Valor = [(VAx21dias)-Desconto no Salário]</v>
      </c>
      <c r="G9128" s="322"/>
      <c r="H9128" s="112" t="str">
        <f>Raiz!$H$56</f>
        <v xml:space="preserve">Desconto no Salário = </v>
      </c>
      <c r="I9128" s="26">
        <f>VLOOKUP(H9079,Base!$B$941:$P$992,J9084+1,FALSE)</f>
        <v>0.2</v>
      </c>
      <c r="J9128" s="19">
        <f t="shared" ref="J9128" si="10185">ROUND(G9097*21*(1-I9128),2)</f>
        <v>360.02</v>
      </c>
      <c r="K9128" s="127"/>
      <c r="L9128" s="127"/>
    </row>
    <row r="9129" spans="1:12" ht="18" customHeight="1" x14ac:dyDescent="0.2">
      <c r="A9129" s="241">
        <f t="shared" si="10164"/>
        <v>1</v>
      </c>
      <c r="B9129" s="241" t="str">
        <f t="shared" si="10165"/>
        <v>CONFERENTE</v>
      </c>
      <c r="C9129" s="241" t="str">
        <f t="shared" si="10166"/>
        <v>GUAIRA</v>
      </c>
      <c r="D9129" s="52" t="str">
        <f>Raiz!$D$57</f>
        <v>C</v>
      </c>
      <c r="E9129" s="314" t="str">
        <f>Raiz!$E$57</f>
        <v>Benefício de Assistência ao Trabalhador / Médica / Social Odontológico</v>
      </c>
      <c r="F9129" s="314"/>
      <c r="G9129" s="314"/>
      <c r="H9129" s="314"/>
      <c r="I9129" s="314"/>
      <c r="J9129" s="19">
        <f>VLOOKUP(H9079,Base!$B$713:$P$764,J9084+1,FALSE)</f>
        <v>64</v>
      </c>
      <c r="K9129" s="127"/>
      <c r="L9129" s="127"/>
    </row>
    <row r="9130" spans="1:12" ht="18" customHeight="1" x14ac:dyDescent="0.2">
      <c r="A9130" s="241">
        <f t="shared" si="10164"/>
        <v>1</v>
      </c>
      <c r="B9130" s="241" t="str">
        <f t="shared" si="10165"/>
        <v>CONFERENTE</v>
      </c>
      <c r="C9130" s="241" t="str">
        <f t="shared" si="10166"/>
        <v>GUAIRA</v>
      </c>
      <c r="D9130" s="52" t="str">
        <f>Raiz!$D$58</f>
        <v>D</v>
      </c>
      <c r="E9130" s="314" t="str">
        <f>Raiz!$E$58</f>
        <v>Benefício Social Familiar</v>
      </c>
      <c r="F9130" s="314"/>
      <c r="G9130" s="314"/>
      <c r="H9130" s="314"/>
      <c r="I9130" s="314"/>
      <c r="J9130" s="19">
        <f>VLOOKUP(H9079,Base!$B$770:$P$821,J9084+1,FALSE)</f>
        <v>21</v>
      </c>
      <c r="K9130" s="127"/>
      <c r="L9130" s="127"/>
    </row>
    <row r="9131" spans="1:12" ht="18" customHeight="1" x14ac:dyDescent="0.2">
      <c r="A9131" s="241">
        <f t="shared" si="10164"/>
        <v>1</v>
      </c>
      <c r="B9131" s="241" t="str">
        <f t="shared" si="10165"/>
        <v>CONFERENTE</v>
      </c>
      <c r="C9131" s="241" t="str">
        <f t="shared" si="10166"/>
        <v>GUAIRA</v>
      </c>
      <c r="D9131" s="52" t="str">
        <f>Raiz!$D$59</f>
        <v>E</v>
      </c>
      <c r="E9131" s="323" t="str">
        <f>Raiz!$E$59</f>
        <v>Adicional de Assiduidade</v>
      </c>
      <c r="F9131" s="323"/>
      <c r="G9131" s="323"/>
      <c r="H9131" s="323"/>
      <c r="I9131" s="26">
        <f>VLOOKUP(H9079,Base!$B$1112:$P$1163,J9084+1,FALSE)</f>
        <v>0</v>
      </c>
      <c r="J9131" s="19">
        <f t="shared" ref="J9131" si="10186">ROUND(I9131*J9101,2)</f>
        <v>0</v>
      </c>
      <c r="K9131" s="127"/>
      <c r="L9131" s="127"/>
    </row>
    <row r="9132" spans="1:12" ht="18" customHeight="1" x14ac:dyDescent="0.2">
      <c r="A9132" s="241">
        <f t="shared" si="10164"/>
        <v>1</v>
      </c>
      <c r="B9132" s="241" t="str">
        <f t="shared" si="10165"/>
        <v>CONFERENTE</v>
      </c>
      <c r="C9132" s="241" t="str">
        <f t="shared" si="10166"/>
        <v>GUAIRA</v>
      </c>
      <c r="D9132" s="52" t="str">
        <f>Raiz!$D$60</f>
        <v>F</v>
      </c>
      <c r="E9132" s="314" t="str">
        <f>Raiz!$E$60</f>
        <v>Seguro de Vida</v>
      </c>
      <c r="F9132" s="314"/>
      <c r="G9132" s="314"/>
      <c r="H9132" s="314"/>
      <c r="I9132" s="314"/>
      <c r="J9132" s="19">
        <f>VLOOKUP(H9079,Base!$B$1169:$P$1220,J9084+1,FALSE)</f>
        <v>0</v>
      </c>
      <c r="K9132" s="127"/>
      <c r="L9132" s="127"/>
    </row>
    <row r="9133" spans="1:12" ht="18" customHeight="1" x14ac:dyDescent="0.2">
      <c r="A9133" s="241">
        <f t="shared" si="10164"/>
        <v>1</v>
      </c>
      <c r="B9133" s="241" t="str">
        <f t="shared" si="10165"/>
        <v>CONFERENTE</v>
      </c>
      <c r="C9133" s="241" t="str">
        <f t="shared" si="10166"/>
        <v>GUAIRA</v>
      </c>
      <c r="D9133" s="52" t="str">
        <f>Raiz!$D$61</f>
        <v>G</v>
      </c>
      <c r="E9133" s="314" t="str">
        <f>Raiz!$E$61</f>
        <v>Outros (especificar)</v>
      </c>
      <c r="F9133" s="314"/>
      <c r="G9133" s="314"/>
      <c r="H9133" s="314"/>
      <c r="I9133" s="314"/>
      <c r="J9133" s="19">
        <f>VLOOKUP(H9079,Base!$B$884:$P$935,J9084+1,FALSE)</f>
        <v>0</v>
      </c>
      <c r="K9133" s="127"/>
      <c r="L9133" s="127"/>
    </row>
    <row r="9134" spans="1:12" ht="18" customHeight="1" thickBot="1" x14ac:dyDescent="0.25">
      <c r="A9134" s="241">
        <f t="shared" si="10164"/>
        <v>1</v>
      </c>
      <c r="B9134" s="241" t="str">
        <f t="shared" si="10165"/>
        <v>CONFERENTE</v>
      </c>
      <c r="C9134" s="241" t="str">
        <f t="shared" si="10166"/>
        <v>GUAIRA</v>
      </c>
      <c r="D9134" s="317" t="str">
        <f>Raiz!$D$62</f>
        <v> Total do Submódulo 2.3</v>
      </c>
      <c r="E9134" s="317"/>
      <c r="F9134" s="317"/>
      <c r="G9134" s="317"/>
      <c r="H9134" s="317"/>
      <c r="I9134" s="317"/>
      <c r="J9134" s="27">
        <f t="shared" ref="J9134" si="10187">SUM(J9127:J9133)</f>
        <v>505.99</v>
      </c>
      <c r="K9134" s="30"/>
      <c r="L9134" s="30"/>
    </row>
    <row r="9135" spans="1:12" ht="14.1" customHeight="1" thickBot="1" x14ac:dyDescent="0.25">
      <c r="A9135" s="241">
        <f t="shared" si="10164"/>
        <v>1</v>
      </c>
      <c r="B9135" s="241" t="str">
        <f t="shared" si="10165"/>
        <v>CONFERENTE</v>
      </c>
      <c r="C9135" s="241" t="str">
        <f t="shared" si="10166"/>
        <v>GUAIRA</v>
      </c>
      <c r="D9135" s="4"/>
      <c r="E9135" s="4"/>
      <c r="F9135" s="4"/>
      <c r="G9135" s="4"/>
      <c r="H9135" s="4"/>
      <c r="I9135" s="4"/>
      <c r="J9135" s="4"/>
      <c r="K9135" s="30"/>
      <c r="L9135" s="30"/>
    </row>
    <row r="9136" spans="1:12" ht="18" customHeight="1" x14ac:dyDescent="0.2">
      <c r="A9136" s="241">
        <f t="shared" si="10164"/>
        <v>1</v>
      </c>
      <c r="B9136" s="241" t="str">
        <f t="shared" si="10165"/>
        <v>CONFERENTE</v>
      </c>
      <c r="C9136" s="241" t="str">
        <f t="shared" si="10166"/>
        <v>GUAIRA</v>
      </c>
      <c r="D9136" s="353" t="str">
        <f>Raiz!$D$64</f>
        <v>Quadro-Resumo do Módulo 2 - Encargos e Benefícios Anuais, Mensais e Diários</v>
      </c>
      <c r="E9136" s="353"/>
      <c r="F9136" s="353"/>
      <c r="G9136" s="353"/>
      <c r="H9136" s="353"/>
      <c r="I9136" s="353"/>
      <c r="J9136" s="28" t="str">
        <f>Raiz!$J$64</f>
        <v>Valor R$</v>
      </c>
      <c r="K9136" s="30"/>
      <c r="L9136" s="30"/>
    </row>
    <row r="9137" spans="1:12" ht="18" customHeight="1" x14ac:dyDescent="0.2">
      <c r="A9137" s="241">
        <f t="shared" si="10164"/>
        <v>1</v>
      </c>
      <c r="B9137" s="241" t="str">
        <f t="shared" si="10165"/>
        <v>CONFERENTE</v>
      </c>
      <c r="C9137" s="241" t="str">
        <f t="shared" si="10166"/>
        <v>GUAIRA</v>
      </c>
      <c r="D9137" s="52" t="str">
        <f>Raiz!$D$65</f>
        <v>2.1</v>
      </c>
      <c r="E9137" s="314" t="str">
        <f>Raiz!$E$65</f>
        <v>13º Salário e Adicional de Férias</v>
      </c>
      <c r="F9137" s="314"/>
      <c r="G9137" s="314"/>
      <c r="H9137" s="314"/>
      <c r="I9137" s="314"/>
      <c r="J9137" s="25">
        <f t="shared" ref="J9137" si="10188">J9113</f>
        <v>131.31</v>
      </c>
      <c r="K9137" s="30"/>
      <c r="L9137" s="30"/>
    </row>
    <row r="9138" spans="1:12" ht="18" customHeight="1" x14ac:dyDescent="0.2">
      <c r="A9138" s="241">
        <f t="shared" si="10164"/>
        <v>1</v>
      </c>
      <c r="B9138" s="241" t="str">
        <f t="shared" si="10165"/>
        <v>CONFERENTE</v>
      </c>
      <c r="C9138" s="241" t="str">
        <f t="shared" si="10166"/>
        <v>GUAIRA</v>
      </c>
      <c r="D9138" s="52" t="str">
        <f>Raiz!$D$66</f>
        <v>2.2</v>
      </c>
      <c r="E9138" s="314" t="str">
        <f>Raiz!$E$66</f>
        <v>Encargos Previdenciários (GPS), FGTS e outras contribuições</v>
      </c>
      <c r="F9138" s="314"/>
      <c r="G9138" s="314"/>
      <c r="H9138" s="314"/>
      <c r="I9138" s="314"/>
      <c r="J9138" s="25">
        <f t="shared" ref="J9138" si="10189">J9124</f>
        <v>483.23999999999995</v>
      </c>
      <c r="K9138" s="30"/>
      <c r="L9138" s="30"/>
    </row>
    <row r="9139" spans="1:12" ht="18" customHeight="1" x14ac:dyDescent="0.2">
      <c r="A9139" s="241">
        <f t="shared" ref="A9139:C9140" si="10190">A9138</f>
        <v>1</v>
      </c>
      <c r="B9139" s="241" t="str">
        <f t="shared" si="10190"/>
        <v>CONFERENTE</v>
      </c>
      <c r="C9139" s="241" t="str">
        <f t="shared" si="10190"/>
        <v>GUAIRA</v>
      </c>
      <c r="D9139" s="52" t="str">
        <f>Raiz!$D$67</f>
        <v>2.3</v>
      </c>
      <c r="E9139" s="314" t="str">
        <f>Raiz!$E$67</f>
        <v>Benefícios Mensais e Diários</v>
      </c>
      <c r="F9139" s="314"/>
      <c r="G9139" s="314"/>
      <c r="H9139" s="314"/>
      <c r="I9139" s="314"/>
      <c r="J9139" s="25">
        <f t="shared" ref="J9139" si="10191">J9134</f>
        <v>505.99</v>
      </c>
      <c r="K9139" s="30"/>
      <c r="L9139" s="30"/>
    </row>
    <row r="9140" spans="1:12" ht="18" customHeight="1" thickBot="1" x14ac:dyDescent="0.25">
      <c r="A9140" s="241">
        <f t="shared" si="10190"/>
        <v>1</v>
      </c>
      <c r="B9140" s="241" t="str">
        <f t="shared" si="10190"/>
        <v>CONFERENTE</v>
      </c>
      <c r="C9140" s="241" t="str">
        <f t="shared" si="10190"/>
        <v>GUAIRA</v>
      </c>
      <c r="D9140" s="317" t="str">
        <f>Raiz!$D$68</f>
        <v> Total do Módulo 2 - Encargos e Benefícios Anuais, mensais e Diários</v>
      </c>
      <c r="E9140" s="317"/>
      <c r="F9140" s="317"/>
      <c r="G9140" s="317"/>
      <c r="H9140" s="317"/>
      <c r="I9140" s="317"/>
      <c r="J9140" s="27">
        <f t="shared" ref="J9140" si="10192">SUM(J9137:J9139)</f>
        <v>1120.54</v>
      </c>
      <c r="K9140" s="30"/>
      <c r="L9140" s="30"/>
    </row>
    <row r="9141" spans="1:12" ht="14.1" customHeight="1" thickBot="1" x14ac:dyDescent="0.25">
      <c r="A9141" s="241">
        <f t="shared" ref="A9141:C9141" si="10193">A9140</f>
        <v>1</v>
      </c>
      <c r="B9141" s="241" t="str">
        <f t="shared" si="10193"/>
        <v>CONFERENTE</v>
      </c>
      <c r="C9141" s="241" t="str">
        <f t="shared" si="10193"/>
        <v>GUAIRA</v>
      </c>
      <c r="D9141" s="4"/>
      <c r="E9141" s="4"/>
      <c r="F9141" s="4"/>
      <c r="G9141" s="4"/>
      <c r="H9141" s="4"/>
      <c r="I9141" s="4"/>
      <c r="J9141" s="4"/>
      <c r="K9141" s="30"/>
      <c r="L9141" s="30"/>
    </row>
    <row r="9142" spans="1:12" ht="18" customHeight="1" x14ac:dyDescent="0.2">
      <c r="A9142" s="241">
        <f t="shared" ref="A9142:C9142" si="10194">A9141</f>
        <v>1</v>
      </c>
      <c r="B9142" s="241" t="str">
        <f t="shared" si="10194"/>
        <v>CONFERENTE</v>
      </c>
      <c r="C9142" s="241" t="str">
        <f t="shared" si="10194"/>
        <v>GUAIRA</v>
      </c>
      <c r="D9142" s="350" t="str">
        <f>Raiz!$D$70</f>
        <v>MÓDULO 3 – PROVISÃO PARA RESCISÃO</v>
      </c>
      <c r="E9142" s="351"/>
      <c r="F9142" s="351"/>
      <c r="G9142" s="351"/>
      <c r="H9142" s="352"/>
      <c r="I9142" s="1" t="str">
        <f>Raiz!$I$70</f>
        <v>%</v>
      </c>
      <c r="J9142" s="2" t="str">
        <f>Raiz!$J$70</f>
        <v>Valor R$</v>
      </c>
      <c r="K9142" s="30"/>
      <c r="L9142" s="30"/>
    </row>
    <row r="9143" spans="1:12" ht="30" customHeight="1" x14ac:dyDescent="0.2">
      <c r="A9143" s="241">
        <f t="shared" ref="A9143:C9143" si="10195">A9142</f>
        <v>1</v>
      </c>
      <c r="B9143" s="241" t="str">
        <f t="shared" si="10195"/>
        <v>CONFERENTE</v>
      </c>
      <c r="C9143" s="241" t="str">
        <f t="shared" si="10195"/>
        <v>GUAIRA</v>
      </c>
      <c r="D9143" s="147" t="str">
        <f>Raiz!$D$71</f>
        <v>A</v>
      </c>
      <c r="E9143" s="265" t="str">
        <f>Raiz!$E$71</f>
        <v>Aviso Prévio Indenizado</v>
      </c>
      <c r="F9143" s="332" t="str">
        <f>Raiz!$F$71</f>
        <v>Cálculo do valor = [Rem/12 + 13º/12 + Férias/12 + 1/3Férias/12] x 1 x 5% de rotatividade anual</v>
      </c>
      <c r="G9143" s="333"/>
      <c r="H9143" s="408"/>
      <c r="I9143" s="20">
        <f>Raiz!$I$71</f>
        <v>4.9768518518518521E-3</v>
      </c>
      <c r="J9143" s="19">
        <f t="shared" ref="J9143" si="10196">ROUND(I9143*J9107,2)</f>
        <v>5.88</v>
      </c>
      <c r="K9143" s="30"/>
      <c r="L9143" s="30"/>
    </row>
    <row r="9144" spans="1:12" ht="18" customHeight="1" x14ac:dyDescent="0.2">
      <c r="A9144" s="241">
        <f t="shared" ref="A9144:C9144" si="10197">A9143</f>
        <v>1</v>
      </c>
      <c r="B9144" s="241" t="str">
        <f t="shared" si="10197"/>
        <v>CONFERENTE</v>
      </c>
      <c r="C9144" s="241" t="str">
        <f t="shared" si="10197"/>
        <v>GUAIRA</v>
      </c>
      <c r="D9144" s="52" t="str">
        <f>Raiz!$D$72</f>
        <v>B</v>
      </c>
      <c r="E9144" s="404" t="str">
        <f>Raiz!$E$72</f>
        <v>Incidência do FGTS sobre o Aviso Prévio Indenizado</v>
      </c>
      <c r="F9144" s="405"/>
      <c r="G9144" s="405"/>
      <c r="H9144" s="406"/>
      <c r="I9144" s="20">
        <f t="shared" ref="I9144:I9207" si="10198">0.08*I9143</f>
        <v>3.9814814814814818E-4</v>
      </c>
      <c r="J9144" s="19">
        <f t="shared" ref="J9144" si="10199">ROUND(I9144*J9107,2)</f>
        <v>0.47</v>
      </c>
      <c r="K9144" s="30"/>
      <c r="L9144" s="30"/>
    </row>
    <row r="9145" spans="1:12" ht="18" customHeight="1" x14ac:dyDescent="0.2">
      <c r="A9145" s="241">
        <f t="shared" ref="A9145:C9145" si="10200">A9144</f>
        <v>1</v>
      </c>
      <c r="B9145" s="241" t="str">
        <f t="shared" si="10200"/>
        <v>CONFERENTE</v>
      </c>
      <c r="C9145" s="241" t="str">
        <f t="shared" si="10200"/>
        <v>GUAIRA</v>
      </c>
      <c r="D9145" s="52" t="str">
        <f>Raiz!$D$73</f>
        <v>C</v>
      </c>
      <c r="E9145" s="409" t="str">
        <f>Raiz!$E$73</f>
        <v>Multa do FGTS sobre o Aviso Prévio Indenizado</v>
      </c>
      <c r="F9145" s="410"/>
      <c r="G9145" s="410"/>
      <c r="H9145" s="411"/>
      <c r="I9145" s="20">
        <f>Raiz!$I$73</f>
        <v>1.9039999999999999E-3</v>
      </c>
      <c r="J9145" s="19">
        <f t="shared" ref="J9145" si="10201">ROUND(I9145*J9107,2)</f>
        <v>2.25</v>
      </c>
      <c r="K9145" s="30"/>
      <c r="L9145" s="30"/>
    </row>
    <row r="9146" spans="1:12" ht="30" customHeight="1" x14ac:dyDescent="0.2">
      <c r="A9146" s="241">
        <f t="shared" ref="A9146:C9146" si="10202">A9145</f>
        <v>1</v>
      </c>
      <c r="B9146" s="241" t="str">
        <f t="shared" si="10202"/>
        <v>CONFERENTE</v>
      </c>
      <c r="C9146" s="241" t="str">
        <f t="shared" si="10202"/>
        <v>GUAIRA</v>
      </c>
      <c r="D9146" s="147" t="str">
        <f>Raiz!$D$74</f>
        <v>D</v>
      </c>
      <c r="E9146" s="265" t="str">
        <f>Raiz!$E$74</f>
        <v>Aviso Prévio Trabalhado</v>
      </c>
      <c r="F9146" s="338" t="s">
        <v>321</v>
      </c>
      <c r="G9146" s="338"/>
      <c r="H9146" s="338"/>
      <c r="I9146" s="20">
        <f t="shared" ref="I9146" si="10203">1/30*7/H9081*1</f>
        <v>9.7222222222222224E-3</v>
      </c>
      <c r="J9146" s="19">
        <f t="shared" ref="J9146" si="10204">ROUND(I9146*J9107,2)</f>
        <v>11.49</v>
      </c>
      <c r="K9146" s="30"/>
      <c r="L9146" s="30"/>
    </row>
    <row r="9147" spans="1:12" ht="18" customHeight="1" x14ac:dyDescent="0.2">
      <c r="A9147" s="241">
        <f t="shared" ref="A9147:C9147" si="10205">A9146</f>
        <v>1</v>
      </c>
      <c r="B9147" s="241" t="str">
        <f t="shared" si="10205"/>
        <v>CONFERENTE</v>
      </c>
      <c r="C9147" s="241" t="str">
        <f t="shared" si="10205"/>
        <v>GUAIRA</v>
      </c>
      <c r="D9147" s="52" t="str">
        <f>Raiz!$D$75</f>
        <v>E</v>
      </c>
      <c r="E9147" s="331" t="str">
        <f>Raiz!$E$75</f>
        <v>Incidência dos encargos do submódulo 2.2 sobre o Aviso Prévio Trabalhado</v>
      </c>
      <c r="F9147" s="335"/>
      <c r="G9147" s="335"/>
      <c r="H9147" s="336"/>
      <c r="I9147" s="20">
        <f t="shared" ref="I9147" si="10206">I9124*I9146</f>
        <v>3.5777777777777782E-3</v>
      </c>
      <c r="J9147" s="19">
        <f t="shared" ref="J9147" si="10207">ROUND(I9147*J9107,2)</f>
        <v>4.2300000000000004</v>
      </c>
      <c r="K9147" s="30"/>
      <c r="L9147" s="30"/>
    </row>
    <row r="9148" spans="1:12" ht="18" customHeight="1" x14ac:dyDescent="0.2">
      <c r="A9148" s="241">
        <f t="shared" ref="A9148:C9148" si="10208">A9147</f>
        <v>1</v>
      </c>
      <c r="B9148" s="241" t="str">
        <f t="shared" si="10208"/>
        <v>CONFERENTE</v>
      </c>
      <c r="C9148" s="241" t="str">
        <f t="shared" si="10208"/>
        <v>GUAIRA</v>
      </c>
      <c r="D9148" s="52" t="str">
        <f>Raiz!$D$76</f>
        <v>F</v>
      </c>
      <c r="E9148" s="323" t="str">
        <f>Raiz!$E$76</f>
        <v>Multa do FGTS e sobre o Aviso Prévio Trabalhado</v>
      </c>
      <c r="F9148" s="323"/>
      <c r="G9148" s="323"/>
      <c r="H9148" s="323"/>
      <c r="I9148" s="20">
        <f>Raiz!$I$76</f>
        <v>3.8079999999999996E-2</v>
      </c>
      <c r="J9148" s="19">
        <f t="shared" ref="J9148" si="10209">ROUND(I9148*J9107,2)</f>
        <v>45</v>
      </c>
      <c r="K9148" s="30"/>
      <c r="L9148" s="30"/>
    </row>
    <row r="9149" spans="1:12" ht="18" customHeight="1" thickBot="1" x14ac:dyDescent="0.25">
      <c r="A9149" s="241">
        <f t="shared" ref="A9149:C9149" si="10210">A9148</f>
        <v>1</v>
      </c>
      <c r="B9149" s="241" t="str">
        <f t="shared" si="10210"/>
        <v>CONFERENTE</v>
      </c>
      <c r="C9149" s="241" t="str">
        <f t="shared" si="10210"/>
        <v>GUAIRA</v>
      </c>
      <c r="D9149" s="317" t="str">
        <f>Raiz!$D$77</f>
        <v>Total do Módulo 3 - Provisão para Rescisão</v>
      </c>
      <c r="E9149" s="317"/>
      <c r="F9149" s="317"/>
      <c r="G9149" s="317"/>
      <c r="H9149" s="317"/>
      <c r="I9149" s="317"/>
      <c r="J9149" s="27">
        <f t="shared" ref="J9149" si="10211">SUM(J9143:J9148)</f>
        <v>69.319999999999993</v>
      </c>
      <c r="K9149" s="30"/>
      <c r="L9149" s="30"/>
    </row>
    <row r="9150" spans="1:12" ht="14.1" customHeight="1" thickBot="1" x14ac:dyDescent="0.25">
      <c r="A9150" s="241">
        <f t="shared" ref="A9150:C9150" si="10212">A9149</f>
        <v>1</v>
      </c>
      <c r="B9150" s="241" t="str">
        <f t="shared" si="10212"/>
        <v>CONFERENTE</v>
      </c>
      <c r="C9150" s="241" t="str">
        <f t="shared" si="10212"/>
        <v>GUAIRA</v>
      </c>
      <c r="D9150" s="4"/>
      <c r="E9150" s="4"/>
      <c r="F9150" s="4"/>
      <c r="G9150" s="4"/>
      <c r="H9150" s="4"/>
      <c r="I9150" s="4"/>
      <c r="J9150" s="4"/>
      <c r="K9150" s="30"/>
      <c r="L9150" s="30"/>
    </row>
    <row r="9151" spans="1:12" ht="18" customHeight="1" x14ac:dyDescent="0.2">
      <c r="A9151" s="241">
        <f t="shared" ref="A9151:C9151" si="10213">A9150</f>
        <v>1</v>
      </c>
      <c r="B9151" s="241" t="str">
        <f t="shared" si="10213"/>
        <v>CONFERENTE</v>
      </c>
      <c r="C9151" s="241" t="str">
        <f t="shared" si="10213"/>
        <v>GUAIRA</v>
      </c>
      <c r="D9151" s="350" t="str">
        <f>Raiz!$D$79</f>
        <v>MÓDULO 4 – CUSTO DE REPOSIÇÃO DO PROFISSIONAL AUSENTE</v>
      </c>
      <c r="E9151" s="351"/>
      <c r="F9151" s="351"/>
      <c r="G9151" s="351"/>
      <c r="H9151" s="352"/>
      <c r="I9151" s="194" t="str">
        <f>Raiz!$I$79</f>
        <v>%</v>
      </c>
      <c r="J9151" s="149" t="str">
        <f>Raiz!$J$79</f>
        <v>Valor R$</v>
      </c>
      <c r="K9151" s="30"/>
      <c r="L9151" s="30"/>
    </row>
    <row r="9152" spans="1:12" ht="39.950000000000003" customHeight="1" x14ac:dyDescent="0.2">
      <c r="A9152" s="241">
        <f t="shared" ref="A9152:C9152" si="10214">A9151</f>
        <v>1</v>
      </c>
      <c r="B9152" s="241" t="str">
        <f t="shared" si="10214"/>
        <v>CONFERENTE</v>
      </c>
      <c r="C9152" s="241" t="str">
        <f t="shared" si="10214"/>
        <v>GUAIRA</v>
      </c>
      <c r="D915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152" s="338"/>
      <c r="F9152" s="338"/>
      <c r="G9152" s="338"/>
      <c r="H9152" s="338"/>
      <c r="I9152" s="338"/>
      <c r="J9152" s="347"/>
      <c r="K9152" s="30"/>
      <c r="L9152" s="30"/>
    </row>
    <row r="9153" spans="1:12" ht="32.25" customHeight="1" x14ac:dyDescent="0.2">
      <c r="A9153" s="241">
        <f t="shared" ref="A9153:C9153" si="10215">A9152</f>
        <v>1</v>
      </c>
      <c r="B9153" s="241" t="str">
        <f t="shared" si="10215"/>
        <v>CONFERENTE</v>
      </c>
      <c r="C9153" s="241" t="str">
        <f t="shared" si="10215"/>
        <v>GUAIRA</v>
      </c>
      <c r="D9153" s="337" t="str">
        <f>Raiz!$D$81</f>
        <v>MÓDULO 1</v>
      </c>
      <c r="E9153" s="337"/>
      <c r="F9153" s="266" t="str">
        <f>Raiz!$F$81</f>
        <v>MÓDULO 2                                                                   (sem VA, VT e Adic.Assid.)</v>
      </c>
      <c r="G9153" s="266" t="str">
        <f>Raiz!$G$81</f>
        <v>MÓDULO 3</v>
      </c>
      <c r="H9153" s="266" t="str">
        <f>Raiz!$H$81</f>
        <v>BCCPA</v>
      </c>
      <c r="I9153" s="419" t="str">
        <f>Raiz!$I$81</f>
        <v>Para cálculo do item A, paga VA nas férias?</v>
      </c>
      <c r="J9153" s="420"/>
      <c r="K9153" s="30"/>
      <c r="L9153" s="30"/>
    </row>
    <row r="9154" spans="1:12" s="29" customFormat="1" ht="18" customHeight="1" x14ac:dyDescent="0.2">
      <c r="A9154" s="241">
        <f t="shared" ref="A9154:C9154" si="10216">A9153</f>
        <v>1</v>
      </c>
      <c r="B9154" s="241" t="str">
        <f t="shared" si="10216"/>
        <v>CONFERENTE</v>
      </c>
      <c r="C9154" s="241" t="str">
        <f t="shared" si="10216"/>
        <v>GUAIRA</v>
      </c>
      <c r="D9154" s="342">
        <f t="shared" ref="D9154" si="10217">J9107</f>
        <v>1181.8181818181818</v>
      </c>
      <c r="E9154" s="342"/>
      <c r="F9154" s="267">
        <f t="shared" ref="F9154" si="10218">J9140-J9127-J9128-J9131</f>
        <v>699.55</v>
      </c>
      <c r="G9154" s="267">
        <f t="shared" ref="G9154" si="10219">J9149</f>
        <v>69.319999999999993</v>
      </c>
      <c r="H9154" s="267">
        <f t="shared" ref="H9154" si="10220">SUM(D9154:G9154)</f>
        <v>1950.6881818181816</v>
      </c>
      <c r="I9154" s="421" t="str">
        <f>VLOOKUP(H9079,Base!$B$998:$P$1049,J9084+1,FALSE)</f>
        <v>SIM</v>
      </c>
      <c r="J9154" s="422"/>
      <c r="K9154" s="30"/>
      <c r="L9154" s="30"/>
    </row>
    <row r="9155" spans="1:12" ht="18" customHeight="1" x14ac:dyDescent="0.2">
      <c r="A9155" s="241">
        <f t="shared" ref="A9155:C9155" si="10221">A9154</f>
        <v>1</v>
      </c>
      <c r="B9155" s="241" t="str">
        <f t="shared" si="10221"/>
        <v>CONFERENTE</v>
      </c>
      <c r="C9155" s="241" t="str">
        <f t="shared" si="10221"/>
        <v>GUAIRA</v>
      </c>
      <c r="D9155" s="412" t="str">
        <f>Raiz!$D$83</f>
        <v>Submódulo 4.1 Substituto nas Ausências Legais</v>
      </c>
      <c r="E9155" s="413"/>
      <c r="F9155" s="413"/>
      <c r="G9155" s="413"/>
      <c r="H9155" s="413"/>
      <c r="I9155" s="413"/>
      <c r="J9155" s="414"/>
      <c r="K9155" s="30"/>
      <c r="L9155" s="30"/>
    </row>
    <row r="9156" spans="1:12" ht="18" customHeight="1" x14ac:dyDescent="0.2">
      <c r="A9156" s="241">
        <f t="shared" ref="A9156:C9156" si="10222">A9155</f>
        <v>1</v>
      </c>
      <c r="B9156" s="241" t="str">
        <f t="shared" si="10222"/>
        <v>CONFERENTE</v>
      </c>
      <c r="C9156" s="241" t="str">
        <f t="shared" si="10222"/>
        <v>GUAIRA</v>
      </c>
      <c r="D9156" s="147" t="str">
        <f>Raiz!$D$84</f>
        <v>A</v>
      </c>
      <c r="E9156" s="338" t="str">
        <f>Raiz!$E$84</f>
        <v>Substituto na cobertura de Férias</v>
      </c>
      <c r="F9156" s="338"/>
      <c r="G9156" s="338" t="str">
        <f>Raiz!$G$84</f>
        <v>Cálculo do valor=[BCCPA+VA(se pago nas férias)]/12</v>
      </c>
      <c r="H9156" s="338"/>
      <c r="I9156" s="43">
        <f>Raiz!$I$84</f>
        <v>8.3333333333333329E-2</v>
      </c>
      <c r="J9156" s="19">
        <f t="shared" ref="J9156" si="10223">IF(I9154="NÃO",H9154/12,(H9154+J9128)/12)</f>
        <v>192.55901515151513</v>
      </c>
      <c r="K9156" s="30"/>
      <c r="L9156" s="30"/>
    </row>
    <row r="9157" spans="1:12" ht="18" customHeight="1" x14ac:dyDescent="0.2">
      <c r="A9157" s="241">
        <f t="shared" ref="A9157:C9157" si="10224">A9156</f>
        <v>1</v>
      </c>
      <c r="B9157" s="241" t="str">
        <f t="shared" si="10224"/>
        <v>CONFERENTE</v>
      </c>
      <c r="C9157" s="241" t="str">
        <f t="shared" si="10224"/>
        <v>GUAIRA</v>
      </c>
      <c r="D9157" s="52" t="str">
        <f>Raiz!$D$85</f>
        <v>B</v>
      </c>
      <c r="E9157" s="331" t="str">
        <f>Raiz!$E$85</f>
        <v>Substituto na cobertura de Ausências Legais</v>
      </c>
      <c r="F9157" s="336"/>
      <c r="G9157" s="331" t="str">
        <f>Raiz!$G$85</f>
        <v>Cálculo do valor=[(BCCPA/30)x1dia]/12</v>
      </c>
      <c r="H9157" s="336"/>
      <c r="I9157" s="20">
        <f>Raiz!$I$85</f>
        <v>2.7777777777777779E-3</v>
      </c>
      <c r="J9157" s="19">
        <f t="shared" ref="J9157" si="10225">ROUND(I9157*H9154,2)</f>
        <v>5.42</v>
      </c>
      <c r="K9157" s="30"/>
      <c r="L9157" s="30"/>
    </row>
    <row r="9158" spans="1:12" ht="18" customHeight="1" x14ac:dyDescent="0.2">
      <c r="A9158" s="241">
        <f t="shared" ref="A9158:C9158" si="10226">A9157</f>
        <v>1</v>
      </c>
      <c r="B9158" s="241" t="str">
        <f t="shared" si="10226"/>
        <v>CONFERENTE</v>
      </c>
      <c r="C9158" s="241" t="str">
        <f t="shared" si="10226"/>
        <v>GUAIRA</v>
      </c>
      <c r="D9158" s="52" t="str">
        <f>Raiz!$D$86</f>
        <v>C</v>
      </c>
      <c r="E9158" s="320" t="str">
        <f>Raiz!$E$86</f>
        <v>Substituto na cobertura de Licença-Paternidade</v>
      </c>
      <c r="F9158" s="321"/>
      <c r="G9158" s="320" t="str">
        <f>Raiz!$G$86</f>
        <v>Cálculo do valor={[(BCCPA/30)x5dias]/12}x1,5%</v>
      </c>
      <c r="H9158" s="321"/>
      <c r="I9158" s="20">
        <f>Raiz!$I$86</f>
        <v>2.0833333333333332E-4</v>
      </c>
      <c r="J9158" s="19">
        <f t="shared" ref="J9158" si="10227">ROUND(I9158*H9154,2)</f>
        <v>0.41</v>
      </c>
      <c r="K9158" s="30"/>
      <c r="L9158" s="30"/>
    </row>
    <row r="9159" spans="1:12" ht="18" customHeight="1" x14ac:dyDescent="0.2">
      <c r="A9159" s="241">
        <f t="shared" ref="A9159:C9159" si="10228">A9158</f>
        <v>1</v>
      </c>
      <c r="B9159" s="241" t="str">
        <f t="shared" si="10228"/>
        <v>CONFERENTE</v>
      </c>
      <c r="C9159" s="241" t="str">
        <f t="shared" si="10228"/>
        <v>GUAIRA</v>
      </c>
      <c r="D9159" s="52" t="str">
        <f>Raiz!$D$87</f>
        <v>D</v>
      </c>
      <c r="E9159" s="320" t="str">
        <f>Raiz!$E$87</f>
        <v>Substituto na cobertura de Ausência por acidente de trab.</v>
      </c>
      <c r="F9159" s="321"/>
      <c r="G9159" s="320" t="str">
        <f>Raiz!$G$87</f>
        <v>Cálculo do valor={[(BCCPA/30)x15dias]/12}x0,78%</v>
      </c>
      <c r="H9159" s="321"/>
      <c r="I9159" s="20">
        <f>Raiz!$I$87</f>
        <v>3.2499999999999999E-4</v>
      </c>
      <c r="J9159" s="19">
        <f t="shared" ref="J9159" si="10229">ROUND(I9159*H9154,2)</f>
        <v>0.63</v>
      </c>
      <c r="K9159" s="30"/>
      <c r="L9159" s="30"/>
    </row>
    <row r="9160" spans="1:12" ht="27" customHeight="1" x14ac:dyDescent="0.2">
      <c r="A9160" s="241">
        <f t="shared" ref="A9160:C9160" si="10230">A9159</f>
        <v>1</v>
      </c>
      <c r="B9160" s="241" t="str">
        <f t="shared" si="10230"/>
        <v>CONFERENTE</v>
      </c>
      <c r="C9160" s="241" t="str">
        <f t="shared" si="10230"/>
        <v>GUAIRA</v>
      </c>
      <c r="D9160" s="52" t="str">
        <f>Raiz!$D$88</f>
        <v>E</v>
      </c>
      <c r="E9160" s="320" t="str">
        <f>Raiz!$E$88</f>
        <v>Substituto na cobertura de Afastamento Maternidade</v>
      </c>
      <c r="F9160" s="321"/>
      <c r="G9160" s="320" t="str">
        <f>Raiz!$G$88</f>
        <v>Cálculo do valor = {[(Mód1+Mód1/3)/12+(Submod2.2 +Submod2.3-VA-VT-Adic.Assid.+Mód3)]x(4/12)}x2%</v>
      </c>
      <c r="H9160" s="322"/>
      <c r="I9160" s="327"/>
      <c r="J9160" s="19">
        <f t="shared" ref="J9160" si="10231">ROUND((((J9107+J9107/3)/12+(J9124+J9134+-J9127-J9128-J9131+J9149))*4/12)*2%,2)</f>
        <v>5.13</v>
      </c>
      <c r="K9160" s="30"/>
      <c r="L9160" s="30"/>
    </row>
    <row r="9161" spans="1:12" ht="18" customHeight="1" x14ac:dyDescent="0.2">
      <c r="A9161" s="241">
        <f t="shared" ref="A9161:C9161" si="10232">A9160</f>
        <v>1</v>
      </c>
      <c r="B9161" s="241" t="str">
        <f t="shared" si="10232"/>
        <v>CONFERENTE</v>
      </c>
      <c r="C9161" s="241" t="str">
        <f t="shared" si="10232"/>
        <v>GUAIRA</v>
      </c>
      <c r="D9161" s="52" t="str">
        <f>Raiz!$D$89</f>
        <v>F</v>
      </c>
      <c r="E9161" s="320" t="str">
        <f>Raiz!$E$89</f>
        <v>Substituto na cobertura de Ausência por doença</v>
      </c>
      <c r="F9161" s="321"/>
      <c r="G9161" s="320" t="str">
        <f>Raiz!$G$89</f>
        <v>Cálculo do valor = {(BCCPA/30)x3dias}/12</v>
      </c>
      <c r="H9161" s="321"/>
      <c r="I9161" s="23">
        <f>Raiz!$I$89</f>
        <v>8.3333333333333332E-3</v>
      </c>
      <c r="J9161" s="31">
        <f t="shared" ref="J9161" si="10233">ROUND(H9154*I9161,2)</f>
        <v>16.260000000000002</v>
      </c>
      <c r="K9161" s="30"/>
      <c r="L9161" s="30"/>
    </row>
    <row r="9162" spans="1:12" ht="18" customHeight="1" thickBot="1" x14ac:dyDescent="0.25">
      <c r="A9162" s="241">
        <f t="shared" ref="A9162:C9162" si="10234">A9161</f>
        <v>1</v>
      </c>
      <c r="B9162" s="241" t="str">
        <f t="shared" si="10234"/>
        <v>CONFERENTE</v>
      </c>
      <c r="C9162" s="241" t="str">
        <f t="shared" si="10234"/>
        <v>GUAIRA</v>
      </c>
      <c r="D9162" s="317" t="str">
        <f>Raiz!$D$90</f>
        <v> Total do Módulo 4 - Custo de Reposição do Profissional Ausente</v>
      </c>
      <c r="E9162" s="317"/>
      <c r="F9162" s="317"/>
      <c r="G9162" s="317"/>
      <c r="H9162" s="317"/>
      <c r="I9162" s="317"/>
      <c r="J9162" s="21">
        <f t="shared" ref="J9162" si="10235">SUM(J9156:J9161)</f>
        <v>220.40901515151509</v>
      </c>
      <c r="K9162" s="30"/>
      <c r="L9162" s="30"/>
    </row>
    <row r="9163" spans="1:12" ht="11.25" customHeight="1" thickBot="1" x14ac:dyDescent="0.25">
      <c r="A9163" s="241">
        <f t="shared" ref="A9163:C9163" si="10236">A9162</f>
        <v>1</v>
      </c>
      <c r="B9163" s="241" t="str">
        <f t="shared" si="10236"/>
        <v>CONFERENTE</v>
      </c>
      <c r="C9163" s="241" t="str">
        <f t="shared" si="10236"/>
        <v>GUAIRA</v>
      </c>
      <c r="D9163" s="4"/>
      <c r="E9163" s="4"/>
      <c r="F9163" s="4"/>
      <c r="G9163" s="4"/>
      <c r="H9163" s="4"/>
      <c r="I9163" s="4"/>
      <c r="J9163" s="4"/>
      <c r="K9163" s="30"/>
      <c r="L9163" s="30"/>
    </row>
    <row r="9164" spans="1:12" ht="18" customHeight="1" x14ac:dyDescent="0.2">
      <c r="A9164" s="241">
        <f t="shared" ref="A9164:C9164" si="10237">A9163</f>
        <v>1</v>
      </c>
      <c r="B9164" s="241" t="str">
        <f t="shared" si="10237"/>
        <v>CONFERENTE</v>
      </c>
      <c r="C9164" s="241" t="str">
        <f t="shared" si="10237"/>
        <v>GUAIRA</v>
      </c>
      <c r="D9164" s="339" t="str">
        <f>Raiz!$D$92</f>
        <v>MÓDULO 5 - INSUMOS DIVERSOS</v>
      </c>
      <c r="E9164" s="340"/>
      <c r="F9164" s="340"/>
      <c r="G9164" s="340"/>
      <c r="H9164" s="340"/>
      <c r="I9164" s="341"/>
      <c r="J9164" s="2" t="str">
        <f>Raiz!$J$92</f>
        <v>Valor R$</v>
      </c>
      <c r="K9164" s="30"/>
      <c r="L9164" s="30"/>
    </row>
    <row r="9165" spans="1:12" ht="18" customHeight="1" x14ac:dyDescent="0.2">
      <c r="A9165" s="241">
        <f t="shared" ref="A9165:C9165" si="10238">A9164</f>
        <v>1</v>
      </c>
      <c r="B9165" s="241" t="str">
        <f t="shared" si="10238"/>
        <v>CONFERENTE</v>
      </c>
      <c r="C9165" s="241" t="str">
        <f t="shared" si="10238"/>
        <v>GUAIRA</v>
      </c>
      <c r="D9165" s="52" t="str">
        <f>Raiz!$D$93</f>
        <v>A</v>
      </c>
      <c r="E9165" s="314" t="str">
        <f>Raiz!$E$93</f>
        <v>Uniformes</v>
      </c>
      <c r="F9165" s="314"/>
      <c r="G9165" s="314"/>
      <c r="H9165" s="314"/>
      <c r="I9165" s="314"/>
      <c r="J9165" s="19">
        <f>VLOOKUP(H9079,Base!$B$1283:$P$1334,J9084+1,FALSE)</f>
        <v>43.75</v>
      </c>
      <c r="K9165" s="127"/>
      <c r="L9165" s="127"/>
    </row>
    <row r="9166" spans="1:12" ht="18" customHeight="1" x14ac:dyDescent="0.2">
      <c r="A9166" s="241">
        <f t="shared" ref="A9166:C9166" si="10239">A9165</f>
        <v>1</v>
      </c>
      <c r="B9166" s="241" t="str">
        <f t="shared" si="10239"/>
        <v>CONFERENTE</v>
      </c>
      <c r="C9166" s="241" t="str">
        <f t="shared" si="10239"/>
        <v>GUAIRA</v>
      </c>
      <c r="D9166" s="52" t="str">
        <f t="shared" ref="D9166:D9229" si="10240">IF(J9166=0,"","B")</f>
        <v/>
      </c>
      <c r="E9166" s="264" t="str">
        <f t="shared" ref="E9166:E9229" si="10241">IF(J9166=0,"","Diárias")</f>
        <v/>
      </c>
      <c r="F9166" s="320" t="str">
        <f t="shared" ref="F9166:F9229" si="10242">IF(J9166=0,"","Valor equivalente a 1 (uma) diária")</f>
        <v/>
      </c>
      <c r="G9166" s="322"/>
      <c r="H9166" s="322"/>
      <c r="I9166" s="327"/>
      <c r="J9166" s="19">
        <f>VLOOKUP(H9079,Base!$B$1226:$P$1277,J9084+1,FALSE)</f>
        <v>0</v>
      </c>
      <c r="K9166" s="127"/>
      <c r="L9166" s="127"/>
    </row>
    <row r="9167" spans="1:12" ht="18" customHeight="1" thickBot="1" x14ac:dyDescent="0.25">
      <c r="A9167" s="241">
        <f t="shared" ref="A9167:C9167" si="10243">A9166</f>
        <v>1</v>
      </c>
      <c r="B9167" s="241" t="str">
        <f t="shared" si="10243"/>
        <v>CONFERENTE</v>
      </c>
      <c r="C9167" s="241" t="str">
        <f t="shared" si="10243"/>
        <v>GUAIRA</v>
      </c>
      <c r="D9167" s="317" t="str">
        <f>Raiz!$D$95</f>
        <v>Total do Módulo 5 - Insumos Diversos</v>
      </c>
      <c r="E9167" s="317"/>
      <c r="F9167" s="317"/>
      <c r="G9167" s="317"/>
      <c r="H9167" s="317"/>
      <c r="I9167" s="317"/>
      <c r="J9167" s="27">
        <f t="shared" ref="J9167" si="10244">SUM(J9165:J9166)</f>
        <v>43.75</v>
      </c>
      <c r="K9167" s="30"/>
      <c r="L9167" s="30"/>
    </row>
    <row r="9168" spans="1:12" ht="11.25" customHeight="1" thickBot="1" x14ac:dyDescent="0.25">
      <c r="A9168" s="241">
        <f t="shared" ref="A9168:C9168" si="10245">A9167</f>
        <v>1</v>
      </c>
      <c r="B9168" s="241" t="str">
        <f t="shared" si="10245"/>
        <v>CONFERENTE</v>
      </c>
      <c r="C9168" s="241" t="str">
        <f t="shared" si="10245"/>
        <v>GUAIRA</v>
      </c>
      <c r="D9168" s="4"/>
      <c r="E9168" s="4"/>
      <c r="F9168" s="4"/>
      <c r="G9168" s="4"/>
      <c r="H9168" s="4"/>
      <c r="I9168" s="4"/>
      <c r="J9168" s="4"/>
      <c r="K9168" s="30"/>
      <c r="L9168" s="30"/>
    </row>
    <row r="9169" spans="1:12" ht="18" customHeight="1" x14ac:dyDescent="0.2">
      <c r="A9169" s="241">
        <f t="shared" ref="A9169:C9169" si="10246">A9168</f>
        <v>1</v>
      </c>
      <c r="B9169" s="241" t="str">
        <f t="shared" si="10246"/>
        <v>CONFERENTE</v>
      </c>
      <c r="C9169" s="241" t="str">
        <f t="shared" si="10246"/>
        <v>GUAIRA</v>
      </c>
      <c r="D9169" s="326" t="str">
        <f>Raiz!$D$97</f>
        <v>6 - CUSTOS INDIRETOS, TRIBUTOS E LUCRO</v>
      </c>
      <c r="E9169" s="326"/>
      <c r="F9169" s="326"/>
      <c r="G9169" s="326"/>
      <c r="H9169" s="326"/>
      <c r="I9169" s="1" t="str">
        <f>Raiz!$I$97</f>
        <v>%</v>
      </c>
      <c r="J9169" s="2" t="str">
        <f>Raiz!$J$97</f>
        <v>Valor R$</v>
      </c>
      <c r="K9169" s="30"/>
      <c r="L9169" s="30"/>
    </row>
    <row r="9170" spans="1:12" ht="18" customHeight="1" x14ac:dyDescent="0.2">
      <c r="A9170" s="241">
        <f t="shared" ref="A9170:C9170" si="10247">A9169</f>
        <v>1</v>
      </c>
      <c r="B9170" s="241" t="str">
        <f t="shared" si="10247"/>
        <v>CONFERENTE</v>
      </c>
      <c r="C9170" s="241" t="str">
        <f t="shared" si="10247"/>
        <v>GUAIRA</v>
      </c>
      <c r="D9170" s="52" t="str">
        <f>Raiz!$D$98</f>
        <v>A</v>
      </c>
      <c r="E9170" s="323" t="str">
        <f>Raiz!$E$98</f>
        <v>Custos Indiretos (despesas administrativas e operacionais)</v>
      </c>
      <c r="F9170" s="323"/>
      <c r="G9170" s="323"/>
      <c r="H9170" s="323"/>
      <c r="I9170" s="20">
        <f>VLOOKUP(H9079,Base!$B$1340:$P$1391,J9084+1,FALSE)</f>
        <v>0.05</v>
      </c>
      <c r="J9170" s="19">
        <f t="shared" ref="J9170" si="10248">ROUND(J9192*I9170,2)</f>
        <v>131.79</v>
      </c>
      <c r="K9170" s="30"/>
      <c r="L9170" s="30"/>
    </row>
    <row r="9171" spans="1:12" ht="18" customHeight="1" x14ac:dyDescent="0.2">
      <c r="A9171" s="241">
        <f t="shared" ref="A9171:C9171" si="10249">A9170</f>
        <v>1</v>
      </c>
      <c r="B9171" s="241" t="str">
        <f t="shared" si="10249"/>
        <v>CONFERENTE</v>
      </c>
      <c r="C9171" s="241" t="str">
        <f t="shared" si="10249"/>
        <v>GUAIRA</v>
      </c>
      <c r="D9171" s="18" t="str">
        <f>Raiz!$D$99</f>
        <v>B</v>
      </c>
      <c r="E9171" s="323" t="str">
        <f>Raiz!$E$99</f>
        <v>Lucro</v>
      </c>
      <c r="F9171" s="323"/>
      <c r="G9171" s="323"/>
      <c r="H9171" s="323"/>
      <c r="I9171" s="20">
        <f>VLOOKUP(H9079,Base!$B$1397:$P$1448,J9084+1,FALSE)</f>
        <v>4.9799999999999997E-2</v>
      </c>
      <c r="J9171" s="19">
        <f t="shared" ref="J9171" si="10250">ROUND(J9194*I9171,2)</f>
        <v>137.83000000000001</v>
      </c>
      <c r="K9171" s="30"/>
      <c r="L9171" s="30"/>
    </row>
    <row r="9172" spans="1:12" ht="18" customHeight="1" x14ac:dyDescent="0.2">
      <c r="A9172" s="241">
        <f t="shared" ref="A9172:C9172" si="10251">A9171</f>
        <v>1</v>
      </c>
      <c r="B9172" s="241" t="str">
        <f t="shared" si="10251"/>
        <v>CONFERENTE</v>
      </c>
      <c r="C9172" s="241" t="str">
        <f t="shared" si="10251"/>
        <v>GUAIRA</v>
      </c>
      <c r="D9172" s="324" t="str">
        <f>Raiz!$D$100</f>
        <v>Subtotal</v>
      </c>
      <c r="E9172" s="324"/>
      <c r="F9172" s="324"/>
      <c r="G9172" s="324"/>
      <c r="H9172" s="324"/>
      <c r="I9172" s="32">
        <f t="shared" ref="I9172:J9172" si="10252">SUM(I9170:I9171)</f>
        <v>9.98E-2</v>
      </c>
      <c r="J9172" s="33">
        <f t="shared" si="10252"/>
        <v>269.62</v>
      </c>
      <c r="K9172" s="30"/>
      <c r="L9172" s="30"/>
    </row>
    <row r="9173" spans="1:12" ht="18" customHeight="1" x14ac:dyDescent="0.2">
      <c r="A9173" s="241">
        <f t="shared" ref="A9173:C9173" si="10253">A9172</f>
        <v>1</v>
      </c>
      <c r="B9173" s="241" t="str">
        <f t="shared" si="10253"/>
        <v>CONFERENTE</v>
      </c>
      <c r="C9173" s="241" t="str">
        <f t="shared" si="10253"/>
        <v>GUAIRA</v>
      </c>
      <c r="D9173" s="52" t="str">
        <f>Raiz!$D$101</f>
        <v>C</v>
      </c>
      <c r="E9173" s="323" t="str">
        <f>Raiz!$E$101</f>
        <v>Tributos</v>
      </c>
      <c r="F9173" s="325"/>
      <c r="G9173" s="325"/>
      <c r="H9173" s="325"/>
      <c r="I9173" s="32">
        <f t="shared" ref="I9173:J9173" si="10254">SUM(I9174:I9176)</f>
        <v>0.13250000000000001</v>
      </c>
      <c r="J9173" s="33">
        <f t="shared" si="10254"/>
        <v>443.77</v>
      </c>
      <c r="K9173" s="30"/>
      <c r="L9173" s="30"/>
    </row>
    <row r="9174" spans="1:12" ht="18" customHeight="1" x14ac:dyDescent="0.2">
      <c r="A9174" s="241">
        <f t="shared" ref="A9174:C9174" si="10255">A9173</f>
        <v>1</v>
      </c>
      <c r="B9174" s="241" t="str">
        <f t="shared" si="10255"/>
        <v>CONFERENTE</v>
      </c>
      <c r="C9174" s="241" t="str">
        <f t="shared" si="10255"/>
        <v>GUAIRA</v>
      </c>
      <c r="D9174" s="328" t="str">
        <f>Raiz!$D$102</f>
        <v>C.1</v>
      </c>
      <c r="E9174" s="330" t="str">
        <f>Raiz!$E$102</f>
        <v>Tributos Federais</v>
      </c>
      <c r="F9174" s="332" t="str">
        <f>Raiz!$F$102</f>
        <v>PIS</v>
      </c>
      <c r="G9174" s="333"/>
      <c r="H9174" s="334"/>
      <c r="I9174" s="43">
        <f>Raiz!$I$102</f>
        <v>1.6500000000000001E-2</v>
      </c>
      <c r="J9174" s="19">
        <f t="shared" ref="J9174" si="10256">ROUND(I9174*J9183,2)</f>
        <v>55.26</v>
      </c>
      <c r="K9174" s="30"/>
      <c r="L9174" s="30"/>
    </row>
    <row r="9175" spans="1:12" ht="18" customHeight="1" x14ac:dyDescent="0.2">
      <c r="A9175" s="241">
        <f t="shared" ref="A9175:C9175" si="10257">A9174</f>
        <v>1</v>
      </c>
      <c r="B9175" s="241" t="str">
        <f t="shared" si="10257"/>
        <v>CONFERENTE</v>
      </c>
      <c r="C9175" s="241" t="str">
        <f t="shared" si="10257"/>
        <v>GUAIRA</v>
      </c>
      <c r="D9175" s="329"/>
      <c r="E9175" s="331"/>
      <c r="F9175" s="331" t="str">
        <f>Raiz!$F$103</f>
        <v>COFINS</v>
      </c>
      <c r="G9175" s="335"/>
      <c r="H9175" s="336"/>
      <c r="I9175" s="20">
        <f>Raiz!$I$103</f>
        <v>7.5999999999999998E-2</v>
      </c>
      <c r="J9175" s="19">
        <f t="shared" ref="J9175" si="10258">ROUND(I9175*J9183,2)</f>
        <v>254.54</v>
      </c>
    </row>
    <row r="9176" spans="1:12" ht="18" customHeight="1" x14ac:dyDescent="0.2">
      <c r="A9176" s="241">
        <f t="shared" ref="A9176:C9176" si="10259">A9175</f>
        <v>1</v>
      </c>
      <c r="B9176" s="241" t="str">
        <f t="shared" si="10259"/>
        <v>CONFERENTE</v>
      </c>
      <c r="C9176" s="241" t="str">
        <f t="shared" si="10259"/>
        <v>GUAIRA</v>
      </c>
      <c r="D9176" s="18" t="str">
        <f>Raiz!$D$104</f>
        <v>C.2</v>
      </c>
      <c r="E9176" s="263" t="str">
        <f>Raiz!$E$104</f>
        <v>Tributos Municipais</v>
      </c>
      <c r="F9176" s="320" t="str">
        <f>Raiz!$F$104</f>
        <v>ISS</v>
      </c>
      <c r="G9176" s="322"/>
      <c r="H9176" s="321"/>
      <c r="I9176" s="20">
        <f>VLOOKUP(H9079,Base!$B$29:$D$80,3,FALSE)</f>
        <v>0.04</v>
      </c>
      <c r="J9176" s="19">
        <f t="shared" ref="J9176" si="10260">ROUND(I9176*J9183,2)</f>
        <v>133.97</v>
      </c>
    </row>
    <row r="9177" spans="1:12" ht="18" customHeight="1" thickBot="1" x14ac:dyDescent="0.25">
      <c r="A9177" s="241">
        <f t="shared" ref="A9177:C9177" si="10261">A9176</f>
        <v>1</v>
      </c>
      <c r="B9177" s="241" t="str">
        <f t="shared" si="10261"/>
        <v>CONFERENTE</v>
      </c>
      <c r="C9177" s="241" t="str">
        <f t="shared" si="10261"/>
        <v>GUAIRA</v>
      </c>
      <c r="D9177" s="319" t="str">
        <f>Raiz!$D$105</f>
        <v>Total do Módulo 6 - Custos Indiretos, Lucro e Tributos</v>
      </c>
      <c r="E9177" s="319"/>
      <c r="F9177" s="319"/>
      <c r="G9177" s="319"/>
      <c r="H9177" s="319"/>
      <c r="I9177" s="24">
        <f t="shared" ref="I9177:J9177" si="10262">I9172+I9173</f>
        <v>0.23230000000000001</v>
      </c>
      <c r="J9177" s="21">
        <f t="shared" si="10262"/>
        <v>713.39</v>
      </c>
    </row>
    <row r="9178" spans="1:12" ht="11.25" customHeight="1" thickBot="1" x14ac:dyDescent="0.25">
      <c r="A9178" s="241">
        <f t="shared" ref="A9178:C9178" si="10263">A9177</f>
        <v>1</v>
      </c>
      <c r="B9178" s="241" t="str">
        <f t="shared" si="10263"/>
        <v>CONFERENTE</v>
      </c>
      <c r="C9178" s="241" t="str">
        <f t="shared" si="10263"/>
        <v>GUAIRA</v>
      </c>
      <c r="D9178" s="4"/>
      <c r="E9178" s="4"/>
      <c r="F9178" s="4"/>
      <c r="G9178" s="4"/>
      <c r="H9178" s="4"/>
      <c r="I9178" s="4"/>
      <c r="J9178" s="4"/>
    </row>
    <row r="9179" spans="1:12" ht="18" customHeight="1" x14ac:dyDescent="0.2">
      <c r="A9179" s="241">
        <f t="shared" ref="A9179:C9179" si="10264">A9178</f>
        <v>1</v>
      </c>
      <c r="B9179" s="241" t="str">
        <f t="shared" si="10264"/>
        <v>CONFERENTE</v>
      </c>
      <c r="C9179" s="241" t="str">
        <f t="shared" si="10264"/>
        <v>GUAIRA</v>
      </c>
      <c r="D9179" s="339" t="str">
        <f>Raiz!$D$107</f>
        <v>TRIBUTOS (percentual incidente sobre o Valor total por empregado)</v>
      </c>
      <c r="E9179" s="340"/>
      <c r="F9179" s="340"/>
      <c r="G9179" s="340"/>
      <c r="H9179" s="340"/>
      <c r="I9179" s="340"/>
      <c r="J9179" s="341"/>
    </row>
    <row r="9180" spans="1:12" ht="18" customHeight="1" x14ac:dyDescent="0.2">
      <c r="A9180" s="241">
        <f t="shared" ref="A9180:C9180" si="10265">A9179</f>
        <v>1</v>
      </c>
      <c r="B9180" s="241" t="str">
        <f t="shared" si="10265"/>
        <v>CONFERENTE</v>
      </c>
      <c r="C9180" s="241" t="str">
        <f t="shared" si="10265"/>
        <v>GUAIRA</v>
      </c>
      <c r="D9180" s="52" t="str">
        <f>Raiz!$D$108</f>
        <v>A</v>
      </c>
      <c r="E9180" s="314" t="str">
        <f>Raiz!$E$108</f>
        <v>Percentual total dos Tributos / 100</v>
      </c>
      <c r="F9180" s="314"/>
      <c r="G9180" s="314"/>
      <c r="H9180" s="314"/>
      <c r="I9180" s="314"/>
      <c r="J9180" s="34">
        <f t="shared" ref="J9180" si="10266">I9173</f>
        <v>0.13250000000000001</v>
      </c>
    </row>
    <row r="9181" spans="1:12" ht="18" customHeight="1" x14ac:dyDescent="0.2">
      <c r="A9181" s="241">
        <f t="shared" ref="A9181:C9181" si="10267">A9180</f>
        <v>1</v>
      </c>
      <c r="B9181" s="241" t="str">
        <f t="shared" si="10267"/>
        <v>CONFERENTE</v>
      </c>
      <c r="C9181" s="241" t="str">
        <f t="shared" si="10267"/>
        <v>GUAIRA</v>
      </c>
      <c r="D9181" s="52" t="str">
        <f>Raiz!$D$109</f>
        <v>B</v>
      </c>
      <c r="E9181" s="314" t="str">
        <f>Raiz!$E$109</f>
        <v>1 - A</v>
      </c>
      <c r="F9181" s="314"/>
      <c r="G9181" s="314"/>
      <c r="H9181" s="314"/>
      <c r="I9181" s="314"/>
      <c r="J9181" s="34">
        <f t="shared" ref="J9181:J9244" si="10268">1-J9180</f>
        <v>0.86749999999999994</v>
      </c>
    </row>
    <row r="9182" spans="1:12" ht="18" customHeight="1" x14ac:dyDescent="0.2">
      <c r="A9182" s="241">
        <f t="shared" ref="A9182:C9182" si="10269">A9181</f>
        <v>1</v>
      </c>
      <c r="B9182" s="241" t="str">
        <f t="shared" si="10269"/>
        <v>CONFERENTE</v>
      </c>
      <c r="C9182" s="241" t="str">
        <f t="shared" si="10269"/>
        <v>GUAIRA</v>
      </c>
      <c r="D9182" s="52" t="str">
        <f>Raiz!$D$110</f>
        <v>C</v>
      </c>
      <c r="E9182" s="314" t="str">
        <f>Raiz!$E$110</f>
        <v>Custo antes da incidência dos tributos</v>
      </c>
      <c r="F9182" s="314"/>
      <c r="G9182" s="314"/>
      <c r="H9182" s="314"/>
      <c r="I9182" s="314"/>
      <c r="J9182" s="19">
        <f t="shared" ref="J9182" si="10270">J9196</f>
        <v>2905.4571969696972</v>
      </c>
    </row>
    <row r="9183" spans="1:12" ht="18" customHeight="1" x14ac:dyDescent="0.2">
      <c r="A9183" s="241">
        <f t="shared" ref="A9183:C9183" si="10271">A9182</f>
        <v>1</v>
      </c>
      <c r="B9183" s="241" t="str">
        <f t="shared" si="10271"/>
        <v>CONFERENTE</v>
      </c>
      <c r="C9183" s="241" t="str">
        <f t="shared" si="10271"/>
        <v>GUAIRA</v>
      </c>
      <c r="D9183" s="52" t="str">
        <f>Raiz!$D$111</f>
        <v>D</v>
      </c>
      <c r="E9183" s="314" t="str">
        <f>Raiz!$E$111</f>
        <v>PREÇO DO POSTO/MÊS (C / B)</v>
      </c>
      <c r="F9183" s="314"/>
      <c r="G9183" s="314"/>
      <c r="H9183" s="314"/>
      <c r="I9183" s="314"/>
      <c r="J9183" s="19">
        <f t="shared" ref="J9183" si="10272">ROUND(J9182/J9181,2)</f>
        <v>3349.23</v>
      </c>
    </row>
    <row r="9184" spans="1:12" ht="18" customHeight="1" thickBot="1" x14ac:dyDescent="0.25">
      <c r="A9184" s="241">
        <f t="shared" ref="A9184:C9184" si="10273">A9183</f>
        <v>1</v>
      </c>
      <c r="B9184" s="241" t="str">
        <f t="shared" si="10273"/>
        <v>CONFERENTE</v>
      </c>
      <c r="C9184" s="241" t="str">
        <f t="shared" si="10273"/>
        <v>GUAIRA</v>
      </c>
      <c r="D9184" s="317" t="str">
        <f>Raiz!$D$112</f>
        <v>Total dos Tributos = (D – C)</v>
      </c>
      <c r="E9184" s="317"/>
      <c r="F9184" s="317"/>
      <c r="G9184" s="317"/>
      <c r="H9184" s="317"/>
      <c r="I9184" s="317"/>
      <c r="J9184" s="35">
        <f t="shared" ref="J9184" si="10274">J9183-J9182</f>
        <v>443.77280303030284</v>
      </c>
    </row>
    <row r="9185" spans="1:13" ht="11.25" customHeight="1" thickBot="1" x14ac:dyDescent="0.25">
      <c r="A9185" s="241">
        <f t="shared" ref="A9185:C9185" si="10275">A9184</f>
        <v>1</v>
      </c>
      <c r="B9185" s="241" t="str">
        <f t="shared" si="10275"/>
        <v>CONFERENTE</v>
      </c>
      <c r="C9185" s="241" t="str">
        <f t="shared" si="10275"/>
        <v>GUAIRA</v>
      </c>
      <c r="D9185" s="4"/>
      <c r="E9185" s="4"/>
      <c r="F9185" s="4"/>
      <c r="G9185" s="4"/>
      <c r="H9185" s="4"/>
      <c r="I9185" s="4"/>
      <c r="J9185" s="4"/>
    </row>
    <row r="9186" spans="1:13" ht="18" customHeight="1" x14ac:dyDescent="0.2">
      <c r="A9186" s="241">
        <f t="shared" ref="A9186:C9186" si="10276">A9185</f>
        <v>1</v>
      </c>
      <c r="B9186" s="241" t="str">
        <f t="shared" si="10276"/>
        <v>CONFERENTE</v>
      </c>
      <c r="C9186" s="241" t="str">
        <f t="shared" si="10276"/>
        <v>GUAIRA</v>
      </c>
      <c r="D9186" s="318" t="str">
        <f>Raiz!$D$114</f>
        <v>2 - QUADRO-RESUMO DO CUSTO POR EMPREGADO</v>
      </c>
      <c r="E9186" s="318"/>
      <c r="F9186" s="318"/>
      <c r="G9186" s="318"/>
      <c r="H9186" s="318"/>
      <c r="I9186" s="318"/>
      <c r="J9186" s="3" t="str">
        <f>Raiz!$J$114</f>
        <v>Valor R$</v>
      </c>
    </row>
    <row r="9187" spans="1:13" ht="18" customHeight="1" x14ac:dyDescent="0.2">
      <c r="A9187" s="241">
        <f t="shared" ref="A9187:C9187" si="10277">A9186</f>
        <v>1</v>
      </c>
      <c r="B9187" s="241" t="str">
        <f t="shared" si="10277"/>
        <v>CONFERENTE</v>
      </c>
      <c r="C9187" s="241" t="str">
        <f t="shared" si="10277"/>
        <v>GUAIRA</v>
      </c>
      <c r="D9187" s="52" t="str">
        <f>Raiz!$D$115</f>
        <v>A</v>
      </c>
      <c r="E9187" s="314" t="str">
        <f>Raiz!$E$115</f>
        <v>Módulo 1 - Composição da Remuneração</v>
      </c>
      <c r="F9187" s="314"/>
      <c r="G9187" s="314"/>
      <c r="H9187" s="314"/>
      <c r="I9187" s="314"/>
      <c r="J9187" s="19">
        <f t="shared" ref="J9187" si="10278">J9107</f>
        <v>1181.8181818181818</v>
      </c>
    </row>
    <row r="9188" spans="1:13" ht="18" customHeight="1" x14ac:dyDescent="0.2">
      <c r="A9188" s="241">
        <f t="shared" ref="A9188:C9188" si="10279">A9187</f>
        <v>1</v>
      </c>
      <c r="B9188" s="241" t="str">
        <f t="shared" si="10279"/>
        <v>CONFERENTE</v>
      </c>
      <c r="C9188" s="241" t="str">
        <f t="shared" si="10279"/>
        <v>GUAIRA</v>
      </c>
      <c r="D9188" s="52" t="str">
        <f>Raiz!$D$116</f>
        <v>B</v>
      </c>
      <c r="E9188" s="314" t="str">
        <f>Raiz!$E$116</f>
        <v>Módulo 2 - Encargos e Benefícios Anuais, Mensais e Diários</v>
      </c>
      <c r="F9188" s="314"/>
      <c r="G9188" s="314"/>
      <c r="H9188" s="314"/>
      <c r="I9188" s="314"/>
      <c r="J9188" s="19">
        <f t="shared" ref="J9188" si="10280">J9140</f>
        <v>1120.54</v>
      </c>
    </row>
    <row r="9189" spans="1:13" ht="18" customHeight="1" x14ac:dyDescent="0.2">
      <c r="A9189" s="241">
        <f t="shared" ref="A9189:C9189" si="10281">A9188</f>
        <v>1</v>
      </c>
      <c r="B9189" s="241" t="str">
        <f t="shared" si="10281"/>
        <v>CONFERENTE</v>
      </c>
      <c r="C9189" s="241" t="str">
        <f t="shared" si="10281"/>
        <v>GUAIRA</v>
      </c>
      <c r="D9189" s="52" t="str">
        <f>Raiz!$D$117</f>
        <v>C</v>
      </c>
      <c r="E9189" s="314" t="str">
        <f>Raiz!$E$117</f>
        <v>Módulo 3 - Provisão para Rescisão</v>
      </c>
      <c r="F9189" s="314"/>
      <c r="G9189" s="314"/>
      <c r="H9189" s="314"/>
      <c r="I9189" s="314"/>
      <c r="J9189" s="19">
        <f t="shared" ref="J9189" si="10282">J9149</f>
        <v>69.319999999999993</v>
      </c>
    </row>
    <row r="9190" spans="1:13" ht="18" customHeight="1" x14ac:dyDescent="0.2">
      <c r="A9190" s="241">
        <f t="shared" ref="A9190:C9190" si="10283">A9189</f>
        <v>1</v>
      </c>
      <c r="B9190" s="241" t="str">
        <f t="shared" si="10283"/>
        <v>CONFERENTE</v>
      </c>
      <c r="C9190" s="241" t="str">
        <f t="shared" si="10283"/>
        <v>GUAIRA</v>
      </c>
      <c r="D9190" s="52" t="str">
        <f>Raiz!$D$118</f>
        <v>D</v>
      </c>
      <c r="E9190" s="314" t="str">
        <f>Raiz!$E$118</f>
        <v>Módulo 4 - Custo de Reposição do Profissional Ausente</v>
      </c>
      <c r="F9190" s="314"/>
      <c r="G9190" s="314"/>
      <c r="H9190" s="314"/>
      <c r="I9190" s="314"/>
      <c r="J9190" s="19">
        <f t="shared" ref="J9190" si="10284">J9162</f>
        <v>220.40901515151509</v>
      </c>
    </row>
    <row r="9191" spans="1:13" ht="18" customHeight="1" x14ac:dyDescent="0.2">
      <c r="A9191" s="241">
        <f t="shared" ref="A9191:C9191" si="10285">A9190</f>
        <v>1</v>
      </c>
      <c r="B9191" s="241" t="str">
        <f t="shared" si="10285"/>
        <v>CONFERENTE</v>
      </c>
      <c r="C9191" s="241" t="str">
        <f t="shared" si="10285"/>
        <v>GUAIRA</v>
      </c>
      <c r="D9191" s="52" t="str">
        <f>Raiz!$D$119</f>
        <v>E</v>
      </c>
      <c r="E9191" s="314" t="str">
        <f>Raiz!$E$119</f>
        <v>Módulo 5 - Insumos Diversos</v>
      </c>
      <c r="F9191" s="314"/>
      <c r="G9191" s="314"/>
      <c r="H9191" s="314"/>
      <c r="I9191" s="314"/>
      <c r="J9191" s="19">
        <f t="shared" ref="J9191" si="10286">J9167</f>
        <v>43.75</v>
      </c>
    </row>
    <row r="9192" spans="1:13" ht="18" customHeight="1" x14ac:dyDescent="0.2">
      <c r="A9192" s="241">
        <f t="shared" ref="A9192:C9192" si="10287">A9191</f>
        <v>1</v>
      </c>
      <c r="B9192" s="241" t="str">
        <f t="shared" si="10287"/>
        <v>CONFERENTE</v>
      </c>
      <c r="C9192" s="241" t="str">
        <f t="shared" si="10287"/>
        <v>GUAIRA</v>
      </c>
      <c r="D9192" s="315" t="str">
        <f>Raiz!$D$120</f>
        <v>Subtotal (A + B + C+ D + E)</v>
      </c>
      <c r="E9192" s="315"/>
      <c r="F9192" s="315"/>
      <c r="G9192" s="315"/>
      <c r="H9192" s="315"/>
      <c r="I9192" s="315"/>
      <c r="J9192" s="33">
        <f t="shared" ref="J9192" si="10288">SUM(J9187:J9191)</f>
        <v>2635.8371969696973</v>
      </c>
    </row>
    <row r="9193" spans="1:13" ht="18" customHeight="1" x14ac:dyDescent="0.2">
      <c r="A9193" s="241">
        <f t="shared" ref="A9193:C9193" si="10289">A9192</f>
        <v>1</v>
      </c>
      <c r="B9193" s="241" t="str">
        <f t="shared" si="10289"/>
        <v>CONFERENTE</v>
      </c>
      <c r="C9193" s="241" t="str">
        <f t="shared" si="10289"/>
        <v>GUAIRA</v>
      </c>
      <c r="D9193" s="52" t="str">
        <f>Raiz!$D$121</f>
        <v>F</v>
      </c>
      <c r="E9193" s="314" t="str">
        <f>Raiz!$E$121</f>
        <v>Módulo 6-A - Custos Indiretos (despesas administrativas e operacionais)</v>
      </c>
      <c r="F9193" s="314"/>
      <c r="G9193" s="314"/>
      <c r="H9193" s="314"/>
      <c r="I9193" s="314"/>
      <c r="J9193" s="19">
        <f t="shared" ref="J9193" si="10290">J9170</f>
        <v>131.79</v>
      </c>
    </row>
    <row r="9194" spans="1:13" ht="18" customHeight="1" x14ac:dyDescent="0.2">
      <c r="A9194" s="241">
        <f t="shared" ref="A9194:C9194" si="10291">A9193</f>
        <v>1</v>
      </c>
      <c r="B9194" s="241" t="str">
        <f t="shared" si="10291"/>
        <v>CONFERENTE</v>
      </c>
      <c r="C9194" s="241" t="str">
        <f t="shared" si="10291"/>
        <v>GUAIRA</v>
      </c>
      <c r="D9194" s="315" t="str">
        <f>Raiz!$D$122</f>
        <v>Subtotal (antes da incidência dos lucros)</v>
      </c>
      <c r="E9194" s="315"/>
      <c r="F9194" s="315"/>
      <c r="G9194" s="315"/>
      <c r="H9194" s="315"/>
      <c r="I9194" s="315"/>
      <c r="J9194" s="36">
        <f t="shared" ref="J9194" si="10292">J9192+J9193</f>
        <v>2767.6271969696973</v>
      </c>
    </row>
    <row r="9195" spans="1:13" ht="18" customHeight="1" x14ac:dyDescent="0.2">
      <c r="A9195" s="241">
        <f t="shared" ref="A9195:C9195" si="10293">A9194</f>
        <v>1</v>
      </c>
      <c r="B9195" s="241" t="str">
        <f t="shared" si="10293"/>
        <v>CONFERENTE</v>
      </c>
      <c r="C9195" s="241" t="str">
        <f t="shared" si="10293"/>
        <v>GUAIRA</v>
      </c>
      <c r="D9195" s="52" t="str">
        <f>Raiz!$D$123</f>
        <v>G</v>
      </c>
      <c r="E9195" s="314" t="str">
        <f>Raiz!$E$123</f>
        <v>Módulo 6-B - Lucro</v>
      </c>
      <c r="F9195" s="314"/>
      <c r="G9195" s="314"/>
      <c r="H9195" s="314"/>
      <c r="I9195" s="314"/>
      <c r="J9195" s="36">
        <f t="shared" ref="J9195" si="10294">J9171</f>
        <v>137.83000000000001</v>
      </c>
    </row>
    <row r="9196" spans="1:13" ht="18" customHeight="1" x14ac:dyDescent="0.2">
      <c r="A9196" s="241">
        <f t="shared" ref="A9196:C9196" si="10295">A9195</f>
        <v>1</v>
      </c>
      <c r="B9196" s="241" t="str">
        <f t="shared" si="10295"/>
        <v>CONFERENTE</v>
      </c>
      <c r="C9196" s="241" t="str">
        <f t="shared" si="10295"/>
        <v>GUAIRA</v>
      </c>
      <c r="D9196" s="315" t="str">
        <f>Raiz!$D$124</f>
        <v>Subtotal (antes da incidência dos tributos)</v>
      </c>
      <c r="E9196" s="315"/>
      <c r="F9196" s="315"/>
      <c r="G9196" s="315"/>
      <c r="H9196" s="315"/>
      <c r="I9196" s="315"/>
      <c r="J9196" s="36">
        <f t="shared" ref="J9196" si="10296">J9194+J9195</f>
        <v>2905.4571969696972</v>
      </c>
    </row>
    <row r="9197" spans="1:13" ht="18" customHeight="1" x14ac:dyDescent="0.2">
      <c r="A9197" s="241">
        <f t="shared" ref="A9197:C9197" si="10297">A9196</f>
        <v>1</v>
      </c>
      <c r="B9197" s="241" t="str">
        <f t="shared" si="10297"/>
        <v>CONFERENTE</v>
      </c>
      <c r="C9197" s="241" t="str">
        <f t="shared" si="10297"/>
        <v>GUAIRA</v>
      </c>
      <c r="D9197" s="52" t="str">
        <f>Raiz!$D$125</f>
        <v>H</v>
      </c>
      <c r="E9197" s="314" t="str">
        <f>Raiz!$E$125</f>
        <v>Módulo 6-C - Tributos</v>
      </c>
      <c r="F9197" s="314"/>
      <c r="G9197" s="314"/>
      <c r="H9197" s="314"/>
      <c r="I9197" s="314"/>
      <c r="J9197" s="36">
        <f t="shared" ref="J9197" si="10298">J9173</f>
        <v>443.77</v>
      </c>
    </row>
    <row r="9198" spans="1:13" ht="18" customHeight="1" thickBot="1" x14ac:dyDescent="0.25">
      <c r="A9198" s="241">
        <f t="shared" ref="A9198:C9198" si="10299">A9197</f>
        <v>1</v>
      </c>
      <c r="B9198" s="241" t="str">
        <f t="shared" si="10299"/>
        <v>CONFERENTE</v>
      </c>
      <c r="C9198" s="241" t="str">
        <f t="shared" si="10299"/>
        <v>GUAIRA</v>
      </c>
      <c r="D9198" s="393" t="str">
        <f>Raiz!$D$126</f>
        <v>Valor Total por Empregado / Mês</v>
      </c>
      <c r="E9198" s="394"/>
      <c r="F9198" s="395"/>
      <c r="G9198" s="393" t="str">
        <f t="shared" ref="G9198" si="10300">CONCATENATE(G9084," - ",H9079)</f>
        <v>CONFERENTE - GUAIRA</v>
      </c>
      <c r="H9198" s="394"/>
      <c r="I9198" s="395"/>
      <c r="J9198" s="47">
        <f t="shared" ref="J9198" si="10301">ROUND(SUM(J9196:J9197),2)</f>
        <v>3349.23</v>
      </c>
      <c r="M9198" s="129"/>
    </row>
    <row r="9199" spans="1:13" ht="7.5" customHeight="1" thickBot="1" x14ac:dyDescent="0.25">
      <c r="A9199" s="241">
        <f t="shared" ref="A9199:C9199" si="10302">A9198</f>
        <v>1</v>
      </c>
      <c r="B9199" s="241" t="str">
        <f t="shared" si="10302"/>
        <v>CONFERENTE</v>
      </c>
      <c r="C9199" s="241" t="str">
        <f t="shared" si="10302"/>
        <v>GUAIRA</v>
      </c>
      <c r="M9199" s="129"/>
    </row>
    <row r="9200" spans="1:13" ht="36" customHeight="1" thickBot="1" x14ac:dyDescent="0.25">
      <c r="A9200" s="241">
        <f t="shared" ref="A9200" si="10303">J9200</f>
        <v>1</v>
      </c>
      <c r="B9200" s="241" t="str">
        <f t="shared" ref="B9200" si="10304">G9210</f>
        <v>OPERADOR DE EMPILHADEIRA</v>
      </c>
      <c r="C9200" s="241" t="str">
        <f t="shared" ref="C9200" si="10305">H9205</f>
        <v>GUAIRA</v>
      </c>
      <c r="D9200" s="311" t="str">
        <f>Raiz!$D$2</f>
        <v>PLANILHA DE CUSTOS E FORMAÇÃO DE PREÇOS</v>
      </c>
      <c r="E9200" s="312"/>
      <c r="F9200" s="312"/>
      <c r="G9200" s="312"/>
      <c r="H9200" s="313"/>
      <c r="I9200" s="66" t="str">
        <f>Raiz!$I$2</f>
        <v>GRUPO</v>
      </c>
      <c r="J9200" s="59">
        <f>VLOOKUP(H9205,Base!$B$29:$C$80,2,FALSE)</f>
        <v>1</v>
      </c>
      <c r="K9200" s="127"/>
      <c r="L9200" s="239" t="s">
        <v>320</v>
      </c>
      <c r="M9200" s="240">
        <f t="shared" ref="M9200" si="10306">M9074+1</f>
        <v>74</v>
      </c>
    </row>
    <row r="9201" spans="1:16" s="4" customFormat="1" ht="18" customHeight="1" x14ac:dyDescent="0.2">
      <c r="A9201" s="241">
        <f t="shared" ref="A9201:A9264" si="10307">A9200</f>
        <v>1</v>
      </c>
      <c r="B9201" s="241" t="str">
        <f t="shared" ref="B9201:B9264" si="10308">B9200</f>
        <v>OPERADOR DE EMPILHADEIRA</v>
      </c>
      <c r="C9201" s="241" t="str">
        <f t="shared" ref="C9201:C9264" si="10309">C9200</f>
        <v>GUAIRA</v>
      </c>
      <c r="D9201" s="400" t="str">
        <f>Raiz!$D$3</f>
        <v>DISCRIMINAÇÃO DOS SERVIÇOS (DADOS REFERENTES À CONTRATAÇÃO)</v>
      </c>
      <c r="E9201" s="401"/>
      <c r="F9201" s="401"/>
      <c r="G9201" s="401"/>
      <c r="H9201" s="401"/>
      <c r="I9201" s="401"/>
      <c r="J9201" s="402"/>
      <c r="K9201" s="30"/>
      <c r="L9201" s="30"/>
      <c r="M9201" s="30"/>
      <c r="N9201" s="30"/>
      <c r="O9201" s="30"/>
      <c r="P9201" s="30"/>
    </row>
    <row r="9202" spans="1:16" s="4" customFormat="1" ht="18" customHeight="1" x14ac:dyDescent="0.2">
      <c r="A9202" s="241">
        <f t="shared" si="10307"/>
        <v>1</v>
      </c>
      <c r="B9202" s="241" t="str">
        <f t="shared" si="10308"/>
        <v>OPERADOR DE EMPILHADEIRA</v>
      </c>
      <c r="C9202" s="241" t="str">
        <f t="shared" si="10309"/>
        <v>GUAIRA</v>
      </c>
      <c r="D9202" s="52" t="str">
        <f>Raiz!$D$4</f>
        <v>A</v>
      </c>
      <c r="E9202" s="359" t="str">
        <f>Raiz!$E$4</f>
        <v>Processo nº</v>
      </c>
      <c r="F9202" s="359"/>
      <c r="G9202" s="359"/>
      <c r="H9202" s="386" t="str">
        <f>Base!$C$2</f>
        <v>10905.720090/2020-71</v>
      </c>
      <c r="I9202" s="386"/>
      <c r="J9202" s="386"/>
      <c r="K9202" s="30"/>
      <c r="L9202" s="30"/>
      <c r="M9202" s="30"/>
      <c r="N9202" s="30"/>
      <c r="O9202" s="30"/>
      <c r="P9202" s="30"/>
    </row>
    <row r="9203" spans="1:16" s="4" customFormat="1" ht="18" customHeight="1" x14ac:dyDescent="0.2">
      <c r="A9203" s="241">
        <f t="shared" si="10307"/>
        <v>1</v>
      </c>
      <c r="B9203" s="241" t="str">
        <f t="shared" si="10308"/>
        <v>OPERADOR DE EMPILHADEIRA</v>
      </c>
      <c r="C9203" s="241" t="str">
        <f t="shared" si="10309"/>
        <v>GUAIRA</v>
      </c>
      <c r="D9203" s="52" t="str">
        <f>Raiz!$D$5</f>
        <v>B</v>
      </c>
      <c r="E9203" s="359" t="str">
        <f>Raiz!$E$5</f>
        <v>Licitação nº</v>
      </c>
      <c r="F9203" s="359"/>
      <c r="G9203" s="359"/>
      <c r="H9203" s="386" t="str">
        <f>Base!$C$3</f>
        <v>___/2021</v>
      </c>
      <c r="I9203" s="386"/>
      <c r="J9203" s="386"/>
      <c r="K9203" s="30"/>
      <c r="L9203" s="30"/>
      <c r="M9203" s="30"/>
      <c r="N9203" s="30"/>
      <c r="O9203" s="30"/>
      <c r="P9203" s="30"/>
    </row>
    <row r="9204" spans="1:16" s="4" customFormat="1" ht="18" customHeight="1" x14ac:dyDescent="0.2">
      <c r="A9204" s="241">
        <f t="shared" si="10307"/>
        <v>1</v>
      </c>
      <c r="B9204" s="241" t="str">
        <f t="shared" si="10308"/>
        <v>OPERADOR DE EMPILHADEIRA</v>
      </c>
      <c r="C9204" s="241" t="str">
        <f t="shared" si="10309"/>
        <v>GUAIRA</v>
      </c>
      <c r="D9204" s="52" t="str">
        <f>Raiz!$D$6</f>
        <v>C</v>
      </c>
      <c r="E9204" s="359" t="str">
        <f>Raiz!$E$6</f>
        <v>Data de apresentação da proposta</v>
      </c>
      <c r="F9204" s="359"/>
      <c r="G9204" s="359"/>
      <c r="H9204" s="386" t="str">
        <f>Base!$C$4</f>
        <v>___/___/2021</v>
      </c>
      <c r="I9204" s="386"/>
      <c r="J9204" s="386"/>
      <c r="K9204" s="30"/>
      <c r="L9204" s="30"/>
      <c r="M9204" s="30"/>
      <c r="N9204" s="30"/>
      <c r="O9204" s="30"/>
      <c r="P9204" s="30"/>
    </row>
    <row r="9205" spans="1:16" s="4" customFormat="1" ht="18" customHeight="1" x14ac:dyDescent="0.2">
      <c r="A9205" s="241">
        <f t="shared" si="10307"/>
        <v>1</v>
      </c>
      <c r="B9205" s="241" t="str">
        <f t="shared" si="10308"/>
        <v>OPERADOR DE EMPILHADEIRA</v>
      </c>
      <c r="C9205" s="241" t="str">
        <f t="shared" si="10309"/>
        <v>GUAIRA</v>
      </c>
      <c r="D9205" s="52" t="str">
        <f>Raiz!$D$7</f>
        <v>D</v>
      </c>
      <c r="E9205" s="359" t="str">
        <f>Raiz!$E$7</f>
        <v>Local da prestação do serviço</v>
      </c>
      <c r="F9205" s="359"/>
      <c r="G9205" s="359"/>
      <c r="H9205" s="368" t="str">
        <f>VLOOKUP(M9200,Base!$T$86:$V$813,2,FALSE)</f>
        <v>GUAIRA</v>
      </c>
      <c r="I9205" s="368"/>
      <c r="J9205" s="369">
        <f t="shared" ref="J9205" si="10310">K9205</f>
        <v>0</v>
      </c>
      <c r="K9205" s="127"/>
      <c r="L9205" s="127"/>
      <c r="M9205" s="30"/>
      <c r="N9205" s="30"/>
      <c r="O9205" s="30"/>
      <c r="P9205" s="30"/>
    </row>
    <row r="9206" spans="1:16" s="4" customFormat="1" ht="18" customHeight="1" x14ac:dyDescent="0.2">
      <c r="A9206" s="241">
        <f t="shared" si="10307"/>
        <v>1</v>
      </c>
      <c r="B9206" s="241" t="str">
        <f t="shared" si="10308"/>
        <v>OPERADOR DE EMPILHADEIRA</v>
      </c>
      <c r="C9206" s="241" t="str">
        <f t="shared" si="10309"/>
        <v>GUAIRA</v>
      </c>
      <c r="D9206" s="52" t="str">
        <f>Raiz!$D$8</f>
        <v>E</v>
      </c>
      <c r="E9206" s="359" t="str">
        <f>Raiz!$E$8</f>
        <v>Ano do Acordo, Convenção ou Dissídio Coletivo:</v>
      </c>
      <c r="F9206" s="359"/>
      <c r="G9206" s="359"/>
      <c r="H9206" s="370">
        <f>VLOOKUP(H9205,Base!$B$257:$P$308,J9210+1,FALSE)</f>
        <v>2021</v>
      </c>
      <c r="I9206" s="370"/>
      <c r="J9206" s="370"/>
      <c r="K9206" s="30"/>
      <c r="L9206" s="30"/>
      <c r="M9206" s="30"/>
      <c r="N9206" s="30"/>
      <c r="O9206" s="30"/>
      <c r="P9206" s="30"/>
    </row>
    <row r="9207" spans="1:16" s="4" customFormat="1" ht="18" customHeight="1" thickBot="1" x14ac:dyDescent="0.25">
      <c r="A9207" s="241">
        <f t="shared" si="10307"/>
        <v>1</v>
      </c>
      <c r="B9207" s="241" t="str">
        <f t="shared" si="10308"/>
        <v>OPERADOR DE EMPILHADEIRA</v>
      </c>
      <c r="C9207" s="241" t="str">
        <f t="shared" si="10309"/>
        <v>GUAIRA</v>
      </c>
      <c r="D9207" s="17" t="str">
        <f>Raiz!$D$9</f>
        <v>F</v>
      </c>
      <c r="E9207" s="360" t="str">
        <f>Raiz!$E$9</f>
        <v>Tempo de Execução (meses)</v>
      </c>
      <c r="F9207" s="360"/>
      <c r="G9207" s="360"/>
      <c r="H9207" s="378">
        <f>VLOOKUP(H9205,Base!$B$143:$P$194,J9210+1,FALSE)</f>
        <v>24</v>
      </c>
      <c r="I9207" s="379"/>
      <c r="J9207" s="380"/>
      <c r="K9207" s="30"/>
      <c r="L9207" s="30"/>
      <c r="M9207" s="30"/>
      <c r="N9207" s="30"/>
      <c r="O9207" s="30"/>
      <c r="P9207" s="30"/>
    </row>
    <row r="9208" spans="1:16" ht="14.1" customHeight="1" thickBot="1" x14ac:dyDescent="0.25">
      <c r="A9208" s="241">
        <f t="shared" si="10307"/>
        <v>1</v>
      </c>
      <c r="B9208" s="241" t="str">
        <f t="shared" si="10308"/>
        <v>OPERADOR DE EMPILHADEIRA</v>
      </c>
      <c r="C9208" s="241" t="str">
        <f t="shared" si="10309"/>
        <v>GUAIRA</v>
      </c>
      <c r="D9208" s="16"/>
    </row>
    <row r="9209" spans="1:16" s="4" customFormat="1" ht="18" customHeight="1" x14ac:dyDescent="0.2">
      <c r="A9209" s="241">
        <f t="shared" si="10307"/>
        <v>1</v>
      </c>
      <c r="B9209" s="241" t="str">
        <f t="shared" si="10308"/>
        <v>OPERADOR DE EMPILHADEIRA</v>
      </c>
      <c r="C9209" s="241" t="str">
        <f t="shared" si="10309"/>
        <v>GUAIRA</v>
      </c>
      <c r="D9209" s="381" t="str">
        <f>Raiz!$D$11</f>
        <v>IDENTIFICAÇÃO DO SERVIÇO</v>
      </c>
      <c r="E9209" s="381"/>
      <c r="F9209" s="381"/>
      <c r="G9209" s="381"/>
      <c r="H9209" s="381"/>
      <c r="I9209" s="381"/>
      <c r="J9209" s="381"/>
      <c r="K9209" s="30"/>
      <c r="L9209" s="30"/>
      <c r="M9209" s="30"/>
      <c r="N9209" s="30"/>
      <c r="O9209" s="30"/>
      <c r="P9209" s="30"/>
    </row>
    <row r="9210" spans="1:16" s="4" customFormat="1" ht="18" customHeight="1" x14ac:dyDescent="0.2">
      <c r="A9210" s="241">
        <f t="shared" si="10307"/>
        <v>1</v>
      </c>
      <c r="B9210" s="241" t="str">
        <f t="shared" si="10308"/>
        <v>OPERADOR DE EMPILHADEIRA</v>
      </c>
      <c r="C9210" s="241" t="str">
        <f t="shared" si="10309"/>
        <v>GUAIRA</v>
      </c>
      <c r="D9210" s="389" t="str">
        <f>Raiz!$D$12</f>
        <v>Tipo de Serviço</v>
      </c>
      <c r="E9210" s="389"/>
      <c r="F9210" s="389"/>
      <c r="G9210" s="387" t="str">
        <f>VLOOKUP(M9200,Base!$T$86:$V$813,3,FALSE)</f>
        <v>OPERADOR DE EMPILHADEIRA</v>
      </c>
      <c r="H9210" s="388"/>
      <c r="I9210" s="388"/>
      <c r="J9210" s="238">
        <f>VLOOKUP(G9210,Base!$B$11:$E$24,4,FALSE)</f>
        <v>8</v>
      </c>
      <c r="M9210" s="30"/>
      <c r="N9210" s="30"/>
      <c r="O9210" s="30"/>
      <c r="P9210" s="30"/>
    </row>
    <row r="9211" spans="1:16" s="4" customFormat="1" ht="18" customHeight="1" x14ac:dyDescent="0.2">
      <c r="A9211" s="241">
        <f t="shared" si="10307"/>
        <v>1</v>
      </c>
      <c r="B9211" s="241" t="str">
        <f t="shared" si="10308"/>
        <v>OPERADOR DE EMPILHADEIRA</v>
      </c>
      <c r="C9211" s="241" t="str">
        <f t="shared" si="10309"/>
        <v>GUAIRA</v>
      </c>
      <c r="D9211" s="389" t="str">
        <f>Raiz!$D$13</f>
        <v>Unidade de medida</v>
      </c>
      <c r="E9211" s="389"/>
      <c r="F9211" s="389"/>
      <c r="G9211" s="390" t="str">
        <f>Base!$C$6</f>
        <v>Posto</v>
      </c>
      <c r="H9211" s="390"/>
      <c r="I9211" s="390"/>
      <c r="J9211" s="390"/>
      <c r="K9211" s="30"/>
      <c r="L9211" s="30"/>
      <c r="M9211" s="30"/>
      <c r="N9211" s="30"/>
      <c r="O9211" s="30"/>
      <c r="P9211" s="30"/>
    </row>
    <row r="9212" spans="1:16" s="4" customFormat="1" ht="18" customHeight="1" thickBot="1" x14ac:dyDescent="0.25">
      <c r="A9212" s="241">
        <f t="shared" si="10307"/>
        <v>1</v>
      </c>
      <c r="B9212" s="241" t="str">
        <f t="shared" si="10308"/>
        <v>OPERADOR DE EMPILHADEIRA</v>
      </c>
      <c r="C9212" s="241" t="str">
        <f t="shared" si="10309"/>
        <v>GUAIRA</v>
      </c>
      <c r="D9212" s="396" t="str">
        <f>Raiz!$D$14</f>
        <v>Quantidade a contratar (unidade de medida)</v>
      </c>
      <c r="E9212" s="396"/>
      <c r="F9212" s="396"/>
      <c r="G9212" s="378">
        <f>VLOOKUP(H9205,Base!$B$86:$P$137,1+J9210,FALSE)</f>
        <v>1</v>
      </c>
      <c r="H9212" s="379"/>
      <c r="I9212" s="379"/>
      <c r="J9212" s="380"/>
      <c r="K9212" s="30"/>
      <c r="L9212" s="30"/>
      <c r="M9212" s="30"/>
      <c r="N9212" s="30"/>
      <c r="O9212" s="30"/>
      <c r="P9212" s="30"/>
    </row>
    <row r="9213" spans="1:16" s="4" customFormat="1" ht="14.1" customHeight="1" thickBot="1" x14ac:dyDescent="0.25">
      <c r="A9213" s="241">
        <f t="shared" si="10307"/>
        <v>1</v>
      </c>
      <c r="B9213" s="241" t="str">
        <f t="shared" si="10308"/>
        <v>OPERADOR DE EMPILHADEIRA</v>
      </c>
      <c r="C9213" s="241" t="str">
        <f t="shared" si="10309"/>
        <v>GUAIRA</v>
      </c>
      <c r="D9213" s="5"/>
      <c r="E9213" s="5"/>
      <c r="F9213" s="5"/>
      <c r="G9213" s="5"/>
      <c r="H9213" s="5"/>
      <c r="I9213" s="5"/>
      <c r="J9213" s="5"/>
      <c r="K9213" s="29"/>
      <c r="L9213" s="29"/>
      <c r="M9213" s="30"/>
      <c r="N9213" s="30"/>
      <c r="O9213" s="30"/>
      <c r="P9213" s="30"/>
    </row>
    <row r="9214" spans="1:16" s="4" customFormat="1" ht="18" customHeight="1" x14ac:dyDescent="0.2">
      <c r="A9214" s="241">
        <f t="shared" si="10307"/>
        <v>1</v>
      </c>
      <c r="B9214" s="241" t="str">
        <f t="shared" si="10308"/>
        <v>OPERADOR DE EMPILHADEIRA</v>
      </c>
      <c r="C9214" s="241" t="str">
        <f t="shared" si="10309"/>
        <v>GUAIRA</v>
      </c>
      <c r="D9214" s="381" t="str">
        <f>Raiz!$D$16</f>
        <v>1. MÓDULOS: Mão de obra vinculada à execução contratual</v>
      </c>
      <c r="E9214" s="381"/>
      <c r="F9214" s="381"/>
      <c r="G9214" s="381"/>
      <c r="H9214" s="381"/>
      <c r="I9214" s="381"/>
      <c r="J9214" s="381"/>
      <c r="K9214" s="30"/>
      <c r="L9214" s="30"/>
      <c r="M9214" s="30"/>
      <c r="N9214" s="30"/>
      <c r="O9214" s="30"/>
      <c r="P9214" s="30"/>
    </row>
    <row r="9215" spans="1:16" s="4" customFormat="1" ht="18" customHeight="1" x14ac:dyDescent="0.2">
      <c r="A9215" s="241">
        <f t="shared" si="10307"/>
        <v>1</v>
      </c>
      <c r="B9215" s="241" t="str">
        <f t="shared" si="10308"/>
        <v>OPERADOR DE EMPILHADEIRA</v>
      </c>
      <c r="C9215" s="241" t="str">
        <f t="shared" si="10309"/>
        <v>GUAIRA</v>
      </c>
      <c r="D9215" s="382" t="str">
        <f>Raiz!$D$17</f>
        <v>Dados para composição dos custos referentes a mão de obra</v>
      </c>
      <c r="E9215" s="382"/>
      <c r="F9215" s="382"/>
      <c r="G9215" s="382"/>
      <c r="H9215" s="382"/>
      <c r="I9215" s="382"/>
      <c r="J9215" s="382"/>
      <c r="K9215" s="30"/>
      <c r="L9215" s="30"/>
      <c r="M9215" s="30"/>
      <c r="N9215" s="30"/>
      <c r="O9215" s="30"/>
      <c r="P9215" s="30"/>
    </row>
    <row r="9216" spans="1:16" s="4" customFormat="1" ht="18" customHeight="1" x14ac:dyDescent="0.2">
      <c r="A9216" s="241">
        <f t="shared" si="10307"/>
        <v>1</v>
      </c>
      <c r="B9216" s="241" t="str">
        <f t="shared" si="10308"/>
        <v>OPERADOR DE EMPILHADEIRA</v>
      </c>
      <c r="C9216" s="241" t="str">
        <f t="shared" si="10309"/>
        <v>GUAIRA</v>
      </c>
      <c r="D9216" s="52">
        <f>Raiz!$D$18</f>
        <v>1</v>
      </c>
      <c r="E9216" s="359" t="str">
        <f>Raiz!$E$18</f>
        <v>Tipo de Serviço</v>
      </c>
      <c r="F9216" s="359"/>
      <c r="G9216" s="383" t="str">
        <f t="shared" ref="G9216" si="10311">G9210</f>
        <v>OPERADOR DE EMPILHADEIRA</v>
      </c>
      <c r="H9216" s="383"/>
      <c r="I9216" s="383"/>
      <c r="J9216" s="384"/>
      <c r="K9216" s="30"/>
      <c r="L9216" s="30"/>
      <c r="M9216" s="30"/>
      <c r="N9216" s="30"/>
      <c r="O9216" s="30"/>
      <c r="P9216" s="30"/>
    </row>
    <row r="9217" spans="1:16" s="4" customFormat="1" ht="18" customHeight="1" x14ac:dyDescent="0.2">
      <c r="A9217" s="241">
        <f t="shared" si="10307"/>
        <v>1</v>
      </c>
      <c r="B9217" s="241" t="str">
        <f t="shared" si="10308"/>
        <v>OPERADOR DE EMPILHADEIRA</v>
      </c>
      <c r="C9217" s="241" t="str">
        <f t="shared" si="10309"/>
        <v>GUAIRA</v>
      </c>
      <c r="D9217" s="52">
        <f>Raiz!$D$19</f>
        <v>2</v>
      </c>
      <c r="E9217" s="359" t="str">
        <f>Raiz!$E$19</f>
        <v>Classificação Brasileira de Ocupações (CBO)</v>
      </c>
      <c r="F9217" s="359"/>
      <c r="G9217" s="373" t="str">
        <f>VLOOKUP(G9210,Base!$B$11:$C$24,2,FALSE)</f>
        <v>7822-20</v>
      </c>
      <c r="H9217" s="373"/>
      <c r="I9217" s="373"/>
      <c r="J9217" s="374"/>
      <c r="K9217" s="127"/>
      <c r="L9217" s="127"/>
      <c r="M9217" s="30"/>
      <c r="N9217" s="30"/>
      <c r="O9217" s="30"/>
      <c r="P9217" s="30"/>
    </row>
    <row r="9218" spans="1:16" s="4" customFormat="1" ht="18" customHeight="1" x14ac:dyDescent="0.2">
      <c r="A9218" s="241">
        <f t="shared" si="10307"/>
        <v>1</v>
      </c>
      <c r="B9218" s="241" t="str">
        <f t="shared" si="10308"/>
        <v>OPERADOR DE EMPILHADEIRA</v>
      </c>
      <c r="C9218" s="241" t="str">
        <f t="shared" si="10309"/>
        <v>GUAIRA</v>
      </c>
      <c r="D9218" s="52">
        <f>Raiz!$D$20</f>
        <v>3</v>
      </c>
      <c r="E9218" s="399" t="str">
        <f>Raiz!$E$20</f>
        <v>Salário Normativo da Categoria</v>
      </c>
      <c r="F9218" s="399"/>
      <c r="G9218" s="364">
        <f>VLOOKUP(H9205,Base!$B$371:$P$422,J9210+1,FALSE)</f>
        <v>1692.22</v>
      </c>
      <c r="H9218" s="364"/>
      <c r="I9218" s="364"/>
      <c r="J9218" s="365"/>
      <c r="K9218" s="127"/>
      <c r="L9218" s="127"/>
      <c r="M9218" s="30"/>
      <c r="N9218" s="30"/>
      <c r="O9218" s="30"/>
      <c r="P9218" s="30"/>
    </row>
    <row r="9219" spans="1:16" s="4" customFormat="1" ht="30" customHeight="1" x14ac:dyDescent="0.2">
      <c r="A9219" s="241">
        <f t="shared" si="10307"/>
        <v>1</v>
      </c>
      <c r="B9219" s="241" t="str">
        <f t="shared" si="10308"/>
        <v>OPERADOR DE EMPILHADEIRA</v>
      </c>
      <c r="C9219" s="241" t="str">
        <f t="shared" si="10309"/>
        <v>GUAIRA</v>
      </c>
      <c r="D9219" s="147">
        <f>Raiz!$D$21</f>
        <v>4</v>
      </c>
      <c r="E9219" s="407" t="str">
        <f>Raiz!$E$21</f>
        <v>Categoria Profissional (vinculada à execução contratual)</v>
      </c>
      <c r="F9219" s="407"/>
      <c r="G9219" s="375" t="str">
        <f>VLOOKUP(H9205,Base!$B$200:$P$251,J9210+1,FALSE)</f>
        <v>EMPREGADOS EM EMPRESAS PREST. DE SERV. EM  ASSEIO E CONSERV.</v>
      </c>
      <c r="H9219" s="375"/>
      <c r="I9219" s="375"/>
      <c r="J9219" s="376"/>
      <c r="K9219" s="127"/>
      <c r="L9219" s="127"/>
      <c r="M9219" s="30"/>
      <c r="N9219" s="30"/>
      <c r="O9219" s="30"/>
      <c r="P9219" s="30"/>
    </row>
    <row r="9220" spans="1:16" s="4" customFormat="1" ht="18" customHeight="1" x14ac:dyDescent="0.2">
      <c r="A9220" s="241">
        <f t="shared" si="10307"/>
        <v>1</v>
      </c>
      <c r="B9220" s="241" t="str">
        <f t="shared" si="10308"/>
        <v>OPERADOR DE EMPILHADEIRA</v>
      </c>
      <c r="C9220" s="241" t="str">
        <f t="shared" si="10309"/>
        <v>GUAIRA</v>
      </c>
      <c r="D9220" s="52">
        <f>Raiz!$D$22</f>
        <v>5</v>
      </c>
      <c r="E9220" s="403" t="str">
        <f>Raiz!$E$22</f>
        <v>CCT - Data-Base da Categoria (dia/mês/ano)</v>
      </c>
      <c r="F9220" s="403"/>
      <c r="G9220" s="391" t="str">
        <f>VLOOKUP(H9205,Base!$B$314:$P$365,J9210+1,FALSE)</f>
        <v>PR000932/2021 - 01/03/2021</v>
      </c>
      <c r="H9220" s="391"/>
      <c r="I9220" s="391"/>
      <c r="J9220" s="392"/>
      <c r="K9220" s="127"/>
      <c r="L9220" s="127"/>
      <c r="M9220" s="30"/>
      <c r="N9220" s="30"/>
      <c r="O9220" s="30"/>
      <c r="P9220" s="30"/>
    </row>
    <row r="9221" spans="1:16" s="4" customFormat="1" ht="18" customHeight="1" x14ac:dyDescent="0.2">
      <c r="A9221" s="241">
        <f t="shared" si="10307"/>
        <v>1</v>
      </c>
      <c r="B9221" s="241" t="str">
        <f t="shared" si="10308"/>
        <v>OPERADOR DE EMPILHADEIRA</v>
      </c>
      <c r="C9221" s="241" t="str">
        <f t="shared" si="10309"/>
        <v>GUAIRA</v>
      </c>
      <c r="D9221" s="52">
        <f>Raiz!$D$23</f>
        <v>6</v>
      </c>
      <c r="E9221" s="359" t="str">
        <f>Raiz!$E$23</f>
        <v>Carga horária a contratar (Horas/Mês)</v>
      </c>
      <c r="F9221" s="359"/>
      <c r="G9221" s="371">
        <f>VLOOKUP(H9205,Base!$B$485:$P$536,J9210+1,FALSE)</f>
        <v>200</v>
      </c>
      <c r="H9221" s="371"/>
      <c r="I9221" s="371"/>
      <c r="J9221" s="372"/>
      <c r="K9221" s="127"/>
      <c r="L9221" s="127"/>
      <c r="M9221" s="30"/>
      <c r="N9221" s="30"/>
      <c r="O9221" s="30"/>
      <c r="P9221" s="30"/>
    </row>
    <row r="9222" spans="1:16" s="4" customFormat="1" ht="18" customHeight="1" x14ac:dyDescent="0.2">
      <c r="A9222" s="241">
        <f t="shared" si="10307"/>
        <v>1</v>
      </c>
      <c r="B9222" s="241" t="str">
        <f t="shared" si="10308"/>
        <v>OPERADOR DE EMPILHADEIRA</v>
      </c>
      <c r="C9222" s="241" t="str">
        <f t="shared" si="10309"/>
        <v>GUAIRA</v>
      </c>
      <c r="D9222" s="52">
        <f>Raiz!$D$24</f>
        <v>7</v>
      </c>
      <c r="E9222" s="359" t="str">
        <f>Raiz!$E$24</f>
        <v>Valor do vale transporte</v>
      </c>
      <c r="F9222" s="359"/>
      <c r="G9222" s="364">
        <f>VLOOKUP(H9205,Base!$B$29:$E$80,4,FALSE)</f>
        <v>3.14</v>
      </c>
      <c r="H9222" s="364" t="s">
        <v>35</v>
      </c>
      <c r="I9222" s="364"/>
      <c r="J9222" s="365"/>
      <c r="K9222" s="30"/>
      <c r="L9222" s="30"/>
      <c r="M9222" s="30"/>
      <c r="N9222" s="30"/>
      <c r="O9222" s="30"/>
      <c r="P9222" s="30"/>
    </row>
    <row r="9223" spans="1:16" s="4" customFormat="1" ht="18" customHeight="1" x14ac:dyDescent="0.2">
      <c r="A9223" s="241">
        <f t="shared" si="10307"/>
        <v>1</v>
      </c>
      <c r="B9223" s="241" t="str">
        <f t="shared" si="10308"/>
        <v>OPERADOR DE EMPILHADEIRA</v>
      </c>
      <c r="C9223" s="241" t="str">
        <f t="shared" si="10309"/>
        <v>GUAIRA</v>
      </c>
      <c r="D9223" s="52">
        <f>Raiz!$D$25</f>
        <v>8</v>
      </c>
      <c r="E9223" s="359" t="str">
        <f>Raiz!$E$25</f>
        <v>Valor do vale alimentação</v>
      </c>
      <c r="F9223" s="359"/>
      <c r="G9223" s="364">
        <f>VLOOKUP(H9205,Base!$B$656:$P$707,J9210+1,FALSE)</f>
        <v>21.43</v>
      </c>
      <c r="H9223" s="364"/>
      <c r="I9223" s="364"/>
      <c r="J9223" s="365"/>
      <c r="K9223" s="127"/>
      <c r="L9223" s="127"/>
      <c r="M9223" s="30"/>
      <c r="N9223" s="30"/>
      <c r="O9223" s="30"/>
      <c r="P9223" s="30"/>
    </row>
    <row r="9224" spans="1:16" s="4" customFormat="1" ht="18" customHeight="1" thickBot="1" x14ac:dyDescent="0.25">
      <c r="A9224" s="241">
        <f t="shared" si="10307"/>
        <v>1</v>
      </c>
      <c r="B9224" s="241" t="str">
        <f t="shared" si="10308"/>
        <v>OPERADOR DE EMPILHADEIRA</v>
      </c>
      <c r="C9224" s="241" t="str">
        <f t="shared" si="10309"/>
        <v>GUAIRA</v>
      </c>
      <c r="D9224" s="17">
        <f>Raiz!$D$26</f>
        <v>9</v>
      </c>
      <c r="E9224" s="360" t="str">
        <f>Raiz!$E$26</f>
        <v>Salário Mínimo Vigente</v>
      </c>
      <c r="F9224" s="360"/>
      <c r="G9224" s="361">
        <f>Base!$C$5</f>
        <v>1100</v>
      </c>
      <c r="H9224" s="361"/>
      <c r="I9224" s="361"/>
      <c r="J9224" s="362"/>
      <c r="K9224" s="30"/>
      <c r="L9224" s="30"/>
      <c r="M9224" s="30"/>
      <c r="N9224" s="30"/>
      <c r="O9224" s="30"/>
      <c r="P9224" s="30"/>
    </row>
    <row r="9225" spans="1:16" ht="14.1" customHeight="1" thickBot="1" x14ac:dyDescent="0.25">
      <c r="A9225" s="241">
        <f t="shared" si="10307"/>
        <v>1</v>
      </c>
      <c r="B9225" s="241" t="str">
        <f t="shared" si="10308"/>
        <v>OPERADOR DE EMPILHADEIRA</v>
      </c>
      <c r="C9225" s="241" t="str">
        <f t="shared" si="10309"/>
        <v>GUAIRA</v>
      </c>
      <c r="D9225" s="4"/>
      <c r="E9225" s="4"/>
      <c r="F9225" s="4"/>
      <c r="G9225" s="4"/>
      <c r="H9225" s="4"/>
      <c r="I9225" s="4"/>
      <c r="J9225" s="4"/>
    </row>
    <row r="9226" spans="1:16" ht="18" customHeight="1" x14ac:dyDescent="0.2">
      <c r="A9226" s="241">
        <f t="shared" si="10307"/>
        <v>1</v>
      </c>
      <c r="B9226" s="241" t="str">
        <f t="shared" si="10308"/>
        <v>OPERADOR DE EMPILHADEIRA</v>
      </c>
      <c r="C9226" s="241" t="str">
        <f t="shared" si="10309"/>
        <v>GUAIRA</v>
      </c>
      <c r="D9226" s="363" t="str">
        <f>Raiz!$D$28</f>
        <v>MÓDULO 1 – COMPOSIÇÃO DA REMUNERAÇÃO</v>
      </c>
      <c r="E9226" s="363"/>
      <c r="F9226" s="363"/>
      <c r="G9226" s="363"/>
      <c r="H9226" s="363"/>
      <c r="I9226" s="1" t="str">
        <f>Raiz!I$28</f>
        <v>%</v>
      </c>
      <c r="J9226" s="2" t="str">
        <f>Raiz!$J$28</f>
        <v>Valor R$</v>
      </c>
    </row>
    <row r="9227" spans="1:16" ht="18" customHeight="1" x14ac:dyDescent="0.2">
      <c r="A9227" s="241">
        <f t="shared" si="10307"/>
        <v>1</v>
      </c>
      <c r="B9227" s="241" t="str">
        <f t="shared" si="10308"/>
        <v>OPERADOR DE EMPILHADEIRA</v>
      </c>
      <c r="C9227" s="241" t="str">
        <f t="shared" si="10309"/>
        <v>GUAIRA</v>
      </c>
      <c r="D9227" s="52" t="str">
        <f>Raiz!$D$29</f>
        <v>A</v>
      </c>
      <c r="E9227" s="398" t="str">
        <f>Raiz!$E$29</f>
        <v>Salário-Base</v>
      </c>
      <c r="F9227" s="398"/>
      <c r="G9227" s="398"/>
      <c r="H9227" s="398"/>
      <c r="I9227" s="314"/>
      <c r="J9227" s="19">
        <f>VLOOKUP(H9205,Base!$B$599:$P$650,J9210+1,FALSE)</f>
        <v>1538.3818181818181</v>
      </c>
      <c r="K9227" s="128"/>
      <c r="L9227" s="128"/>
    </row>
    <row r="9228" spans="1:16" ht="18" customHeight="1" x14ac:dyDescent="0.2">
      <c r="A9228" s="241">
        <f t="shared" si="10307"/>
        <v>1</v>
      </c>
      <c r="B9228" s="241" t="str">
        <f t="shared" si="10308"/>
        <v>OPERADOR DE EMPILHADEIRA</v>
      </c>
      <c r="C9228" s="241" t="str">
        <f t="shared" si="10309"/>
        <v>GUAIRA</v>
      </c>
      <c r="D9228" s="147" t="str">
        <f>Raiz!$D$30</f>
        <v>B</v>
      </c>
      <c r="E9228" s="338" t="str">
        <f>Raiz!$E$30</f>
        <v>Adicional de Insalubridade</v>
      </c>
      <c r="F9228" s="338"/>
      <c r="G9228" s="338"/>
      <c r="H9228" s="338"/>
      <c r="I9228" s="119">
        <f>VLOOKUP(H9205,Base!$B$1055:$P$1106,J9210+1,FALSE)</f>
        <v>0</v>
      </c>
      <c r="J9228" s="19">
        <f t="shared" ref="J9228" si="10312">ROUND(I9228*J9227,2)</f>
        <v>0</v>
      </c>
      <c r="K9228" s="128"/>
      <c r="L9228" s="128"/>
    </row>
    <row r="9229" spans="1:16" ht="18" customHeight="1" x14ac:dyDescent="0.2">
      <c r="A9229" s="241">
        <f t="shared" si="10307"/>
        <v>1</v>
      </c>
      <c r="B9229" s="241" t="str">
        <f t="shared" si="10308"/>
        <v>OPERADOR DE EMPILHADEIRA</v>
      </c>
      <c r="C9229" s="241" t="str">
        <f t="shared" si="10309"/>
        <v>GUAIRA</v>
      </c>
      <c r="D9229" s="52" t="str">
        <f>Raiz!$D$31</f>
        <v>C</v>
      </c>
      <c r="E9229" s="397" t="str">
        <f>Raiz!$E$31</f>
        <v>Outros (especificar)</v>
      </c>
      <c r="F9229" s="397"/>
      <c r="G9229" s="397"/>
      <c r="H9229" s="397"/>
      <c r="I9229" s="20"/>
      <c r="J9229" s="19">
        <f>VLOOKUP(H9205,Base!$B$827:$P$878,J9210+1,FALSE)</f>
        <v>0</v>
      </c>
      <c r="K9229" s="128"/>
      <c r="L9229" s="128"/>
    </row>
    <row r="9230" spans="1:16" ht="18" customHeight="1" x14ac:dyDescent="0.2">
      <c r="A9230" s="241">
        <f t="shared" si="10307"/>
        <v>1</v>
      </c>
      <c r="B9230" s="241" t="str">
        <f t="shared" si="10308"/>
        <v>OPERADOR DE EMPILHADEIRA</v>
      </c>
      <c r="C9230" s="241" t="str">
        <f t="shared" si="10309"/>
        <v>GUAIRA</v>
      </c>
      <c r="D9230" s="52"/>
      <c r="E9230" s="323"/>
      <c r="F9230" s="323"/>
      <c r="G9230" s="323"/>
      <c r="H9230" s="323"/>
      <c r="I9230" s="20"/>
      <c r="J9230" s="19"/>
    </row>
    <row r="9231" spans="1:16" ht="18" customHeight="1" x14ac:dyDescent="0.2">
      <c r="A9231" s="241">
        <f t="shared" si="10307"/>
        <v>1</v>
      </c>
      <c r="B9231" s="241" t="str">
        <f t="shared" si="10308"/>
        <v>OPERADOR DE EMPILHADEIRA</v>
      </c>
      <c r="C9231" s="241" t="str">
        <f t="shared" si="10309"/>
        <v>GUAIRA</v>
      </c>
      <c r="D9231" s="52"/>
      <c r="E9231" s="323"/>
      <c r="F9231" s="323"/>
      <c r="G9231" s="323"/>
      <c r="H9231" s="323"/>
      <c r="I9231" s="20"/>
      <c r="J9231" s="36"/>
    </row>
    <row r="9232" spans="1:16" ht="18" customHeight="1" x14ac:dyDescent="0.2">
      <c r="A9232" s="241">
        <f t="shared" si="10307"/>
        <v>1</v>
      </c>
      <c r="B9232" s="241" t="str">
        <f t="shared" si="10308"/>
        <v>OPERADOR DE EMPILHADEIRA</v>
      </c>
      <c r="C9232" s="241" t="str">
        <f t="shared" si="10309"/>
        <v>GUAIRA</v>
      </c>
      <c r="D9232" s="52"/>
      <c r="E9232" s="323"/>
      <c r="F9232" s="323"/>
      <c r="G9232" s="323"/>
      <c r="H9232" s="323"/>
      <c r="I9232" s="20"/>
      <c r="J9232" s="36"/>
    </row>
    <row r="9233" spans="1:12" ht="18" customHeight="1" thickBot="1" x14ac:dyDescent="0.25">
      <c r="A9233" s="241">
        <f t="shared" si="10307"/>
        <v>1</v>
      </c>
      <c r="B9233" s="241" t="str">
        <f t="shared" si="10308"/>
        <v>OPERADOR DE EMPILHADEIRA</v>
      </c>
      <c r="C9233" s="241" t="str">
        <f t="shared" si="10309"/>
        <v>GUAIRA</v>
      </c>
      <c r="D9233" s="317" t="str">
        <f>Raiz!$D$35</f>
        <v>Total do Módulo 1 - Composição da Remuneração</v>
      </c>
      <c r="E9233" s="317"/>
      <c r="F9233" s="317"/>
      <c r="G9233" s="317"/>
      <c r="H9233" s="317"/>
      <c r="I9233" s="317"/>
      <c r="J9233" s="21">
        <f t="shared" ref="J9233" si="10313">SUM(J9227:J9230)</f>
        <v>1538.3818181818181</v>
      </c>
    </row>
    <row r="9234" spans="1:12" ht="14.1" customHeight="1" thickBot="1" x14ac:dyDescent="0.25">
      <c r="A9234" s="241">
        <f t="shared" si="10307"/>
        <v>1</v>
      </c>
      <c r="B9234" s="241" t="str">
        <f t="shared" si="10308"/>
        <v>OPERADOR DE EMPILHADEIRA</v>
      </c>
      <c r="C9234" s="241" t="str">
        <f t="shared" si="10309"/>
        <v>GUAIRA</v>
      </c>
      <c r="D9234" s="4"/>
      <c r="E9234" s="4"/>
      <c r="F9234" s="4"/>
      <c r="G9234" s="4"/>
      <c r="H9234" s="4"/>
      <c r="I9234" s="4"/>
      <c r="J9234" s="4"/>
    </row>
    <row r="9235" spans="1:12" ht="18" customHeight="1" x14ac:dyDescent="0.2">
      <c r="A9235" s="241">
        <f t="shared" si="10307"/>
        <v>1</v>
      </c>
      <c r="B9235" s="241" t="str">
        <f t="shared" si="10308"/>
        <v>OPERADOR DE EMPILHADEIRA</v>
      </c>
      <c r="C9235" s="241" t="str">
        <f t="shared" si="10309"/>
        <v>GUAIRA</v>
      </c>
      <c r="D9235" s="339" t="str">
        <f>Raiz!$D$37</f>
        <v>MÓDULO 2 – ENCARGOS E BENEFÍCIOS ANUAIS, MENSAIS E DIÁRIOS</v>
      </c>
      <c r="E9235" s="340"/>
      <c r="F9235" s="340"/>
      <c r="G9235" s="340"/>
      <c r="H9235" s="357"/>
      <c r="I9235" s="1" t="str">
        <f>Raiz!$I$37</f>
        <v>%</v>
      </c>
      <c r="J9235" s="2" t="str">
        <f>Raiz!$J$37</f>
        <v>Valor R$</v>
      </c>
    </row>
    <row r="9236" spans="1:12" ht="18" customHeight="1" x14ac:dyDescent="0.2">
      <c r="A9236" s="241">
        <f t="shared" si="10307"/>
        <v>1</v>
      </c>
      <c r="B9236" s="241" t="str">
        <f t="shared" si="10308"/>
        <v>OPERADOR DE EMPILHADEIRA</v>
      </c>
      <c r="C9236" s="241" t="str">
        <f t="shared" si="10309"/>
        <v>GUAIRA</v>
      </c>
      <c r="D9236" s="343" t="str">
        <f>Raiz!$D$38</f>
        <v xml:space="preserve"> Submódulo 2.1 - 13º (décimo terceiro) Salário, Férias e Adicional de Férias</v>
      </c>
      <c r="E9236" s="343"/>
      <c r="F9236" s="343"/>
      <c r="G9236" s="343"/>
      <c r="H9236" s="343"/>
      <c r="I9236" s="343"/>
      <c r="J9236" s="345"/>
    </row>
    <row r="9237" spans="1:12" ht="18" customHeight="1" x14ac:dyDescent="0.2">
      <c r="A9237" s="241">
        <f t="shared" si="10307"/>
        <v>1</v>
      </c>
      <c r="B9237" s="241" t="str">
        <f t="shared" si="10308"/>
        <v>OPERADOR DE EMPILHADEIRA</v>
      </c>
      <c r="C9237" s="241" t="str">
        <f t="shared" si="10309"/>
        <v>GUAIRA</v>
      </c>
      <c r="D9237" s="52" t="str">
        <f>Raiz!$D$39</f>
        <v>A</v>
      </c>
      <c r="E9237" s="323" t="str">
        <f>Raiz!$E$39</f>
        <v>13º Salário</v>
      </c>
      <c r="F9237" s="323"/>
      <c r="G9237" s="323"/>
      <c r="H9237" s="323"/>
      <c r="I9237" s="20">
        <f>Raiz!$I$39</f>
        <v>8.3333333333333329E-2</v>
      </c>
      <c r="J9237" s="22">
        <f t="shared" ref="J9237" si="10314">ROUND(I9237*J9233,2)</f>
        <v>128.19999999999999</v>
      </c>
    </row>
    <row r="9238" spans="1:12" ht="18" customHeight="1" x14ac:dyDescent="0.2">
      <c r="A9238" s="241">
        <f t="shared" si="10307"/>
        <v>1</v>
      </c>
      <c r="B9238" s="241" t="str">
        <f t="shared" si="10308"/>
        <v>OPERADOR DE EMPILHADEIRA</v>
      </c>
      <c r="C9238" s="241" t="str">
        <f t="shared" si="10309"/>
        <v>GUAIRA</v>
      </c>
      <c r="D9238" s="52" t="str">
        <f>Raiz!$D$40</f>
        <v>B</v>
      </c>
      <c r="E9238" s="320" t="str">
        <f>Raiz!$E$40</f>
        <v xml:space="preserve">Adicional de Férias </v>
      </c>
      <c r="F9238" s="322"/>
      <c r="G9238" s="322"/>
      <c r="H9238" s="321"/>
      <c r="I9238" s="20">
        <f>Raiz!$I$40</f>
        <v>2.7777777777777776E-2</v>
      </c>
      <c r="J9238" s="22">
        <f t="shared" ref="J9238" si="10315">ROUND(I9238*J9233,2)</f>
        <v>42.73</v>
      </c>
      <c r="K9238" s="30"/>
      <c r="L9238" s="30"/>
    </row>
    <row r="9239" spans="1:12" ht="18" customHeight="1" thickBot="1" x14ac:dyDescent="0.25">
      <c r="A9239" s="241">
        <f t="shared" si="10307"/>
        <v>1</v>
      </c>
      <c r="B9239" s="241" t="str">
        <f t="shared" si="10308"/>
        <v>OPERADOR DE EMPILHADEIRA</v>
      </c>
      <c r="C9239" s="241" t="str">
        <f t="shared" si="10309"/>
        <v>GUAIRA</v>
      </c>
      <c r="D9239" s="317" t="str">
        <f>Raiz!$D$41</f>
        <v>Total do Submódulo 2.1</v>
      </c>
      <c r="E9239" s="317"/>
      <c r="F9239" s="317"/>
      <c r="G9239" s="317"/>
      <c r="H9239" s="317"/>
      <c r="I9239" s="317"/>
      <c r="J9239" s="248">
        <f t="shared" ref="J9239" si="10316">SUM(J9237:J9238)</f>
        <v>170.92999999999998</v>
      </c>
      <c r="K9239" s="30"/>
      <c r="L9239" s="30"/>
    </row>
    <row r="9240" spans="1:12" ht="14.1" customHeight="1" thickBot="1" x14ac:dyDescent="0.25">
      <c r="A9240" s="241">
        <f t="shared" si="10307"/>
        <v>1</v>
      </c>
      <c r="B9240" s="241" t="str">
        <f t="shared" si="10308"/>
        <v>OPERADOR DE EMPILHADEIRA</v>
      </c>
      <c r="C9240" s="241" t="str">
        <f t="shared" si="10309"/>
        <v>GUAIRA</v>
      </c>
      <c r="D9240" s="4"/>
      <c r="E9240" s="4"/>
      <c r="F9240" s="4"/>
      <c r="G9240" s="4"/>
      <c r="H9240" s="4"/>
      <c r="I9240" s="4"/>
      <c r="J9240" s="4"/>
      <c r="K9240" s="30"/>
      <c r="L9240" s="30"/>
    </row>
    <row r="9241" spans="1:12" ht="18" customHeight="1" x14ac:dyDescent="0.2">
      <c r="A9241" s="241">
        <f t="shared" si="10307"/>
        <v>1</v>
      </c>
      <c r="B9241" s="241" t="str">
        <f t="shared" si="10308"/>
        <v>OPERADOR DE EMPILHADEIRA</v>
      </c>
      <c r="C9241" s="241" t="str">
        <f t="shared" si="10309"/>
        <v>GUAIRA</v>
      </c>
      <c r="D9241" s="355" t="str">
        <f>Raiz!$D$43</f>
        <v xml:space="preserve"> Submódulo 2.2 - Encargos Previdenciários (GPS), FGTS e outras contribuições (Base de cálculo: Módulo 1 + Submódulo 2.1)</v>
      </c>
      <c r="E9241" s="355"/>
      <c r="F9241" s="355"/>
      <c r="G9241" s="355"/>
      <c r="H9241" s="355"/>
      <c r="I9241" s="355"/>
      <c r="J9241" s="356"/>
      <c r="K9241" s="30"/>
      <c r="L9241" s="30"/>
    </row>
    <row r="9242" spans="1:12" ht="18" customHeight="1" x14ac:dyDescent="0.2">
      <c r="A9242" s="241">
        <f t="shared" si="10307"/>
        <v>1</v>
      </c>
      <c r="B9242" s="241" t="str">
        <f t="shared" si="10308"/>
        <v>OPERADOR DE EMPILHADEIRA</v>
      </c>
      <c r="C9242" s="241" t="str">
        <f t="shared" si="10309"/>
        <v>GUAIRA</v>
      </c>
      <c r="D9242" s="52" t="str">
        <f>Raiz!$D$44</f>
        <v>A</v>
      </c>
      <c r="E9242" s="354" t="str">
        <f>Raiz!$E$44</f>
        <v>INSS</v>
      </c>
      <c r="F9242" s="354"/>
      <c r="G9242" s="354"/>
      <c r="H9242" s="354"/>
      <c r="I9242" s="23">
        <f>Raiz!$I$44</f>
        <v>0.2</v>
      </c>
      <c r="J9242" s="22">
        <f t="shared" ref="J9242" si="10317">ROUND((J9233+J9239)*$I9242,2)</f>
        <v>341.86</v>
      </c>
      <c r="K9242" s="30"/>
      <c r="L9242" s="30"/>
    </row>
    <row r="9243" spans="1:12" ht="18" customHeight="1" x14ac:dyDescent="0.2">
      <c r="A9243" s="241">
        <f t="shared" si="10307"/>
        <v>1</v>
      </c>
      <c r="B9243" s="241" t="str">
        <f t="shared" si="10308"/>
        <v>OPERADOR DE EMPILHADEIRA</v>
      </c>
      <c r="C9243" s="241" t="str">
        <f t="shared" si="10309"/>
        <v>GUAIRA</v>
      </c>
      <c r="D9243" s="52" t="str">
        <f>Raiz!$D$45</f>
        <v>B</v>
      </c>
      <c r="E9243" s="354" t="str">
        <f>Raiz!$E$45</f>
        <v>Salário Educação</v>
      </c>
      <c r="F9243" s="354"/>
      <c r="G9243" s="354"/>
      <c r="H9243" s="354"/>
      <c r="I9243" s="23">
        <f>Raiz!$I$45</f>
        <v>2.5000000000000001E-2</v>
      </c>
      <c r="J9243" s="22">
        <f t="shared" ref="J9243" si="10318">ROUND((J9233+J9239)*$I9243,2)</f>
        <v>42.73</v>
      </c>
      <c r="K9243" s="30"/>
      <c r="L9243" s="30"/>
    </row>
    <row r="9244" spans="1:12" ht="18" customHeight="1" x14ac:dyDescent="0.2">
      <c r="A9244" s="241">
        <f t="shared" si="10307"/>
        <v>1</v>
      </c>
      <c r="B9244" s="241" t="str">
        <f t="shared" si="10308"/>
        <v>OPERADOR DE EMPILHADEIRA</v>
      </c>
      <c r="C9244" s="241" t="str">
        <f t="shared" si="10309"/>
        <v>GUAIRA</v>
      </c>
      <c r="D9244" s="52" t="str">
        <f>Raiz!$D$46</f>
        <v>C</v>
      </c>
      <c r="E9244" s="254" t="str">
        <f>Raiz!$E$46</f>
        <v>RAT X FAP       RAT=</v>
      </c>
      <c r="F9244" s="255">
        <f>Raiz!$F$46</f>
        <v>0.03</v>
      </c>
      <c r="G9244" s="256" t="str">
        <f>Raiz!$G$46</f>
        <v>FAP=</v>
      </c>
      <c r="H9244" s="257">
        <f>Raiz!$H$46</f>
        <v>1</v>
      </c>
      <c r="I9244" s="23">
        <f t="shared" ref="I9244" si="10319">ROUND(F9244*H9244,2)</f>
        <v>0.03</v>
      </c>
      <c r="J9244" s="22">
        <f t="shared" ref="J9244" si="10320">ROUND((J9233+J9239)*$I9244,2)</f>
        <v>51.28</v>
      </c>
      <c r="K9244" s="30"/>
      <c r="L9244" s="30"/>
    </row>
    <row r="9245" spans="1:12" ht="18" customHeight="1" x14ac:dyDescent="0.2">
      <c r="A9245" s="241">
        <f t="shared" si="10307"/>
        <v>1</v>
      </c>
      <c r="B9245" s="241" t="str">
        <f t="shared" si="10308"/>
        <v>OPERADOR DE EMPILHADEIRA</v>
      </c>
      <c r="C9245" s="241" t="str">
        <f t="shared" si="10309"/>
        <v>GUAIRA</v>
      </c>
      <c r="D9245" s="52" t="str">
        <f>Raiz!$D$47</f>
        <v>D</v>
      </c>
      <c r="E9245" s="354" t="str">
        <f>Raiz!$E$47</f>
        <v>SESI ou SESC</v>
      </c>
      <c r="F9245" s="354"/>
      <c r="G9245" s="354"/>
      <c r="H9245" s="354"/>
      <c r="I9245" s="23">
        <f>Raiz!$I$47</f>
        <v>1.4999999999999999E-2</v>
      </c>
      <c r="J9245" s="22">
        <f t="shared" ref="J9245" si="10321">ROUND((J9233+J9239)*$I9245,2)</f>
        <v>25.64</v>
      </c>
      <c r="K9245" s="30"/>
      <c r="L9245" s="30"/>
    </row>
    <row r="9246" spans="1:12" ht="18" customHeight="1" x14ac:dyDescent="0.2">
      <c r="A9246" s="241">
        <f t="shared" si="10307"/>
        <v>1</v>
      </c>
      <c r="B9246" s="241" t="str">
        <f t="shared" si="10308"/>
        <v>OPERADOR DE EMPILHADEIRA</v>
      </c>
      <c r="C9246" s="241" t="str">
        <f t="shared" si="10309"/>
        <v>GUAIRA</v>
      </c>
      <c r="D9246" s="52" t="str">
        <f>Raiz!$D$48</f>
        <v>E</v>
      </c>
      <c r="E9246" s="354" t="str">
        <f>Raiz!$E$48</f>
        <v>SENAI ou SENAC</v>
      </c>
      <c r="F9246" s="354"/>
      <c r="G9246" s="354"/>
      <c r="H9246" s="354"/>
      <c r="I9246" s="23">
        <f>Raiz!$I$48</f>
        <v>0.01</v>
      </c>
      <c r="J9246" s="22">
        <f t="shared" ref="J9246" si="10322">ROUND((J9233+J9239)*$I9246,2)</f>
        <v>17.09</v>
      </c>
      <c r="K9246" s="30"/>
      <c r="L9246" s="30"/>
    </row>
    <row r="9247" spans="1:12" ht="18" customHeight="1" x14ac:dyDescent="0.2">
      <c r="A9247" s="241">
        <f t="shared" si="10307"/>
        <v>1</v>
      </c>
      <c r="B9247" s="241" t="str">
        <f t="shared" si="10308"/>
        <v>OPERADOR DE EMPILHADEIRA</v>
      </c>
      <c r="C9247" s="241" t="str">
        <f t="shared" si="10309"/>
        <v>GUAIRA</v>
      </c>
      <c r="D9247" s="52" t="str">
        <f>Raiz!$D$49</f>
        <v>F</v>
      </c>
      <c r="E9247" s="354" t="str">
        <f>Raiz!$E$49</f>
        <v>SEBRAE</v>
      </c>
      <c r="F9247" s="354"/>
      <c r="G9247" s="354"/>
      <c r="H9247" s="354"/>
      <c r="I9247" s="23">
        <f>Raiz!$I$49</f>
        <v>6.0000000000000001E-3</v>
      </c>
      <c r="J9247" s="22">
        <f t="shared" ref="J9247" si="10323">ROUND((J9233+J9239)*$I9247,2)</f>
        <v>10.26</v>
      </c>
      <c r="K9247" s="30"/>
      <c r="L9247" s="30"/>
    </row>
    <row r="9248" spans="1:12" ht="18" customHeight="1" x14ac:dyDescent="0.2">
      <c r="A9248" s="241">
        <f t="shared" si="10307"/>
        <v>1</v>
      </c>
      <c r="B9248" s="241" t="str">
        <f t="shared" si="10308"/>
        <v>OPERADOR DE EMPILHADEIRA</v>
      </c>
      <c r="C9248" s="241" t="str">
        <f t="shared" si="10309"/>
        <v>GUAIRA</v>
      </c>
      <c r="D9248" s="52" t="str">
        <f>Raiz!$D$50</f>
        <v>G</v>
      </c>
      <c r="E9248" s="354" t="str">
        <f>Raiz!$E$50</f>
        <v>INCRA</v>
      </c>
      <c r="F9248" s="354"/>
      <c r="G9248" s="354"/>
      <c r="H9248" s="354"/>
      <c r="I9248" s="23">
        <f>Raiz!$I$50</f>
        <v>2E-3</v>
      </c>
      <c r="J9248" s="22">
        <f t="shared" ref="J9248" si="10324">ROUND((J9233+J9239)*$I9248,2)</f>
        <v>3.42</v>
      </c>
      <c r="K9248" s="30"/>
      <c r="L9248" s="30"/>
    </row>
    <row r="9249" spans="1:12" ht="18" customHeight="1" x14ac:dyDescent="0.2">
      <c r="A9249" s="241">
        <f t="shared" si="10307"/>
        <v>1</v>
      </c>
      <c r="B9249" s="241" t="str">
        <f t="shared" si="10308"/>
        <v>OPERADOR DE EMPILHADEIRA</v>
      </c>
      <c r="C9249" s="241" t="str">
        <f t="shared" si="10309"/>
        <v>GUAIRA</v>
      </c>
      <c r="D9249" s="52" t="str">
        <f>Raiz!$D$51</f>
        <v>H</v>
      </c>
      <c r="E9249" s="354" t="str">
        <f>Raiz!$E$51</f>
        <v>FGTS</v>
      </c>
      <c r="F9249" s="354"/>
      <c r="G9249" s="354"/>
      <c r="H9249" s="354"/>
      <c r="I9249" s="23">
        <f>Raiz!$I$51</f>
        <v>0.08</v>
      </c>
      <c r="J9249" s="22">
        <f t="shared" ref="J9249" si="10325">ROUND((J9233+J9239)*$I9249,2)</f>
        <v>136.74</v>
      </c>
      <c r="K9249" s="30"/>
      <c r="L9249" s="30"/>
    </row>
    <row r="9250" spans="1:12" ht="18" customHeight="1" thickBot="1" x14ac:dyDescent="0.25">
      <c r="A9250" s="241">
        <f t="shared" si="10307"/>
        <v>1</v>
      </c>
      <c r="B9250" s="241" t="str">
        <f t="shared" si="10308"/>
        <v>OPERADOR DE EMPILHADEIRA</v>
      </c>
      <c r="C9250" s="241" t="str">
        <f t="shared" si="10309"/>
        <v>GUAIRA</v>
      </c>
      <c r="D9250" s="319" t="str">
        <f>Raiz!$D$52</f>
        <v>Total do Submódulo 2.2</v>
      </c>
      <c r="E9250" s="319"/>
      <c r="F9250" s="319"/>
      <c r="G9250" s="319"/>
      <c r="H9250" s="319"/>
      <c r="I9250" s="24">
        <f t="shared" ref="I9250:J9250" si="10326">SUM(I9242:I9249)</f>
        <v>0.36800000000000005</v>
      </c>
      <c r="J9250" s="21">
        <f t="shared" si="10326"/>
        <v>629.02</v>
      </c>
      <c r="K9250" s="30"/>
      <c r="L9250" s="30"/>
    </row>
    <row r="9251" spans="1:12" ht="14.1" customHeight="1" thickBot="1" x14ac:dyDescent="0.25">
      <c r="A9251" s="241">
        <f t="shared" si="10307"/>
        <v>1</v>
      </c>
      <c r="B9251" s="241" t="str">
        <f t="shared" si="10308"/>
        <v>OPERADOR DE EMPILHADEIRA</v>
      </c>
      <c r="C9251" s="241" t="str">
        <f t="shared" si="10309"/>
        <v>GUAIRA</v>
      </c>
      <c r="D9251" s="4"/>
      <c r="E9251" s="4"/>
      <c r="F9251" s="4"/>
      <c r="G9251" s="4"/>
      <c r="H9251" s="4"/>
      <c r="I9251" s="4"/>
      <c r="J9251" s="4"/>
      <c r="K9251" s="30"/>
      <c r="L9251" s="30"/>
    </row>
    <row r="9252" spans="1:12" ht="18" customHeight="1" x14ac:dyDescent="0.2">
      <c r="A9252" s="241">
        <f t="shared" si="10307"/>
        <v>1</v>
      </c>
      <c r="B9252" s="241" t="str">
        <f t="shared" si="10308"/>
        <v>OPERADOR DE EMPILHADEIRA</v>
      </c>
      <c r="C9252" s="241" t="str">
        <f t="shared" si="10309"/>
        <v>GUAIRA</v>
      </c>
      <c r="D9252" s="355" t="str">
        <f>Raiz!$D$54</f>
        <v xml:space="preserve"> Submódulo 2.3 - Benefícios Mensais e Diários</v>
      </c>
      <c r="E9252" s="355"/>
      <c r="F9252" s="355"/>
      <c r="G9252" s="355"/>
      <c r="H9252" s="355"/>
      <c r="I9252" s="355"/>
      <c r="J9252" s="356"/>
      <c r="K9252" s="30"/>
      <c r="L9252" s="30"/>
    </row>
    <row r="9253" spans="1:12" ht="18" customHeight="1" x14ac:dyDescent="0.2">
      <c r="A9253" s="241">
        <f t="shared" si="10307"/>
        <v>1</v>
      </c>
      <c r="B9253" s="241" t="str">
        <f t="shared" si="10308"/>
        <v>OPERADOR DE EMPILHADEIRA</v>
      </c>
      <c r="C9253" s="241" t="str">
        <f t="shared" si="10309"/>
        <v>GUAIRA</v>
      </c>
      <c r="D9253" s="52" t="str">
        <f>Raiz!$D$55</f>
        <v>A</v>
      </c>
      <c r="E9253" s="264" t="str">
        <f>Raiz!$E$55</f>
        <v>Transporte</v>
      </c>
      <c r="F9253" s="320" t="str">
        <f>Raiz!$F$55</f>
        <v>Cálculo do Valor: [(2xVTx21)-(6%xSB)]</v>
      </c>
      <c r="G9253" s="322"/>
      <c r="H9253" s="322"/>
      <c r="I9253" s="327"/>
      <c r="J9253" s="19">
        <f t="shared" ref="J9253" si="10327">IF(ROUND((21*G9222*2)-(J9227*0.06),2)&lt;0,0,ROUND((21*G9222*2)-(J9227*0.06),2))</f>
        <v>39.58</v>
      </c>
      <c r="K9253" s="30"/>
      <c r="L9253" s="30"/>
    </row>
    <row r="9254" spans="1:12" ht="18" customHeight="1" x14ac:dyDescent="0.2">
      <c r="A9254" s="241">
        <f t="shared" si="10307"/>
        <v>1</v>
      </c>
      <c r="B9254" s="241" t="str">
        <f t="shared" si="10308"/>
        <v>OPERADOR DE EMPILHADEIRA</v>
      </c>
      <c r="C9254" s="241" t="str">
        <f t="shared" si="10309"/>
        <v>GUAIRA</v>
      </c>
      <c r="D9254" s="52" t="str">
        <f>Raiz!$D$56</f>
        <v>B</v>
      </c>
      <c r="E9254" s="264" t="str">
        <f>Raiz!$E$56</f>
        <v>Auxílio Alimentação</v>
      </c>
      <c r="F9254" s="320" t="str">
        <f>Raiz!$F$56</f>
        <v>Cálculo do Valor = [(VAx21dias)-Desconto no Salário]</v>
      </c>
      <c r="G9254" s="322"/>
      <c r="H9254" s="112" t="str">
        <f>Raiz!$H$56</f>
        <v xml:space="preserve">Desconto no Salário = </v>
      </c>
      <c r="I9254" s="26">
        <f>VLOOKUP(H9205,Base!$B$941:$P$992,J9210+1,FALSE)</f>
        <v>0.2</v>
      </c>
      <c r="J9254" s="19">
        <f t="shared" ref="J9254" si="10328">ROUND(G9223*21*(1-I9254),2)</f>
        <v>360.02</v>
      </c>
      <c r="K9254" s="127"/>
      <c r="L9254" s="127"/>
    </row>
    <row r="9255" spans="1:12" ht="18" customHeight="1" x14ac:dyDescent="0.2">
      <c r="A9255" s="241">
        <f t="shared" si="10307"/>
        <v>1</v>
      </c>
      <c r="B9255" s="241" t="str">
        <f t="shared" si="10308"/>
        <v>OPERADOR DE EMPILHADEIRA</v>
      </c>
      <c r="C9255" s="241" t="str">
        <f t="shared" si="10309"/>
        <v>GUAIRA</v>
      </c>
      <c r="D9255" s="52" t="str">
        <f>Raiz!$D$57</f>
        <v>C</v>
      </c>
      <c r="E9255" s="314" t="str">
        <f>Raiz!$E$57</f>
        <v>Benefício de Assistência ao Trabalhador / Médica / Social Odontológico</v>
      </c>
      <c r="F9255" s="314"/>
      <c r="G9255" s="314"/>
      <c r="H9255" s="314"/>
      <c r="I9255" s="314"/>
      <c r="J9255" s="19">
        <f>VLOOKUP(H9205,Base!$B$713:$P$764,J9210+1,FALSE)</f>
        <v>64</v>
      </c>
      <c r="K9255" s="127"/>
      <c r="L9255" s="127"/>
    </row>
    <row r="9256" spans="1:12" ht="18" customHeight="1" x14ac:dyDescent="0.2">
      <c r="A9256" s="241">
        <f t="shared" si="10307"/>
        <v>1</v>
      </c>
      <c r="B9256" s="241" t="str">
        <f t="shared" si="10308"/>
        <v>OPERADOR DE EMPILHADEIRA</v>
      </c>
      <c r="C9256" s="241" t="str">
        <f t="shared" si="10309"/>
        <v>GUAIRA</v>
      </c>
      <c r="D9256" s="52" t="str">
        <f>Raiz!$D$58</f>
        <v>D</v>
      </c>
      <c r="E9256" s="314" t="str">
        <f>Raiz!$E$58</f>
        <v>Benefício Social Familiar</v>
      </c>
      <c r="F9256" s="314"/>
      <c r="G9256" s="314"/>
      <c r="H9256" s="314"/>
      <c r="I9256" s="314"/>
      <c r="J9256" s="19">
        <f>VLOOKUP(H9205,Base!$B$770:$P$821,J9210+1,FALSE)</f>
        <v>21</v>
      </c>
      <c r="K9256" s="127"/>
      <c r="L9256" s="127"/>
    </row>
    <row r="9257" spans="1:12" ht="18" customHeight="1" x14ac:dyDescent="0.2">
      <c r="A9257" s="241">
        <f t="shared" si="10307"/>
        <v>1</v>
      </c>
      <c r="B9257" s="241" t="str">
        <f t="shared" si="10308"/>
        <v>OPERADOR DE EMPILHADEIRA</v>
      </c>
      <c r="C9257" s="241" t="str">
        <f t="shared" si="10309"/>
        <v>GUAIRA</v>
      </c>
      <c r="D9257" s="52" t="str">
        <f>Raiz!$D$59</f>
        <v>E</v>
      </c>
      <c r="E9257" s="323" t="str">
        <f>Raiz!$E$59</f>
        <v>Adicional de Assiduidade</v>
      </c>
      <c r="F9257" s="323"/>
      <c r="G9257" s="323"/>
      <c r="H9257" s="323"/>
      <c r="I9257" s="26">
        <f>VLOOKUP(H9205,Base!$B$1112:$P$1163,J9210+1,FALSE)</f>
        <v>0</v>
      </c>
      <c r="J9257" s="19">
        <f t="shared" ref="J9257" si="10329">ROUND(I9257*J9227,2)</f>
        <v>0</v>
      </c>
      <c r="K9257" s="127"/>
      <c r="L9257" s="127"/>
    </row>
    <row r="9258" spans="1:12" ht="18" customHeight="1" x14ac:dyDescent="0.2">
      <c r="A9258" s="241">
        <f t="shared" si="10307"/>
        <v>1</v>
      </c>
      <c r="B9258" s="241" t="str">
        <f t="shared" si="10308"/>
        <v>OPERADOR DE EMPILHADEIRA</v>
      </c>
      <c r="C9258" s="241" t="str">
        <f t="shared" si="10309"/>
        <v>GUAIRA</v>
      </c>
      <c r="D9258" s="52" t="str">
        <f>Raiz!$D$60</f>
        <v>F</v>
      </c>
      <c r="E9258" s="314" t="str">
        <f>Raiz!$E$60</f>
        <v>Seguro de Vida</v>
      </c>
      <c r="F9258" s="314"/>
      <c r="G9258" s="314"/>
      <c r="H9258" s="314"/>
      <c r="I9258" s="314"/>
      <c r="J9258" s="19">
        <f>VLOOKUP(H9205,Base!$B$1169:$P$1220,J9210+1,FALSE)</f>
        <v>0</v>
      </c>
      <c r="K9258" s="127"/>
      <c r="L9258" s="127"/>
    </row>
    <row r="9259" spans="1:12" ht="18" customHeight="1" x14ac:dyDescent="0.2">
      <c r="A9259" s="241">
        <f t="shared" si="10307"/>
        <v>1</v>
      </c>
      <c r="B9259" s="241" t="str">
        <f t="shared" si="10308"/>
        <v>OPERADOR DE EMPILHADEIRA</v>
      </c>
      <c r="C9259" s="241" t="str">
        <f t="shared" si="10309"/>
        <v>GUAIRA</v>
      </c>
      <c r="D9259" s="52" t="str">
        <f>Raiz!$D$61</f>
        <v>G</v>
      </c>
      <c r="E9259" s="314" t="str">
        <f>Raiz!$E$61</f>
        <v>Outros (especificar)</v>
      </c>
      <c r="F9259" s="314"/>
      <c r="G9259" s="314"/>
      <c r="H9259" s="314"/>
      <c r="I9259" s="314"/>
      <c r="J9259" s="19">
        <f>VLOOKUP(H9205,Base!$B$884:$P$935,J9210+1,FALSE)</f>
        <v>0</v>
      </c>
      <c r="K9259" s="127"/>
      <c r="L9259" s="127"/>
    </row>
    <row r="9260" spans="1:12" ht="18" customHeight="1" thickBot="1" x14ac:dyDescent="0.25">
      <c r="A9260" s="241">
        <f t="shared" si="10307"/>
        <v>1</v>
      </c>
      <c r="B9260" s="241" t="str">
        <f t="shared" si="10308"/>
        <v>OPERADOR DE EMPILHADEIRA</v>
      </c>
      <c r="C9260" s="241" t="str">
        <f t="shared" si="10309"/>
        <v>GUAIRA</v>
      </c>
      <c r="D9260" s="317" t="str">
        <f>Raiz!$D$62</f>
        <v> Total do Submódulo 2.3</v>
      </c>
      <c r="E9260" s="317"/>
      <c r="F9260" s="317"/>
      <c r="G9260" s="317"/>
      <c r="H9260" s="317"/>
      <c r="I9260" s="317"/>
      <c r="J9260" s="27">
        <f t="shared" ref="J9260" si="10330">SUM(J9253:J9259)</f>
        <v>484.59999999999997</v>
      </c>
      <c r="K9260" s="30"/>
      <c r="L9260" s="30"/>
    </row>
    <row r="9261" spans="1:12" ht="14.1" customHeight="1" thickBot="1" x14ac:dyDescent="0.25">
      <c r="A9261" s="241">
        <f t="shared" si="10307"/>
        <v>1</v>
      </c>
      <c r="B9261" s="241" t="str">
        <f t="shared" si="10308"/>
        <v>OPERADOR DE EMPILHADEIRA</v>
      </c>
      <c r="C9261" s="241" t="str">
        <f t="shared" si="10309"/>
        <v>GUAIRA</v>
      </c>
      <c r="D9261" s="4"/>
      <c r="E9261" s="4"/>
      <c r="F9261" s="4"/>
      <c r="G9261" s="4"/>
      <c r="H9261" s="4"/>
      <c r="I9261" s="4"/>
      <c r="J9261" s="4"/>
      <c r="K9261" s="30"/>
      <c r="L9261" s="30"/>
    </row>
    <row r="9262" spans="1:12" ht="18" customHeight="1" x14ac:dyDescent="0.2">
      <c r="A9262" s="241">
        <f t="shared" si="10307"/>
        <v>1</v>
      </c>
      <c r="B9262" s="241" t="str">
        <f t="shared" si="10308"/>
        <v>OPERADOR DE EMPILHADEIRA</v>
      </c>
      <c r="C9262" s="241" t="str">
        <f t="shared" si="10309"/>
        <v>GUAIRA</v>
      </c>
      <c r="D9262" s="353" t="str">
        <f>Raiz!$D$64</f>
        <v>Quadro-Resumo do Módulo 2 - Encargos e Benefícios Anuais, Mensais e Diários</v>
      </c>
      <c r="E9262" s="353"/>
      <c r="F9262" s="353"/>
      <c r="G9262" s="353"/>
      <c r="H9262" s="353"/>
      <c r="I9262" s="353"/>
      <c r="J9262" s="28" t="str">
        <f>Raiz!$J$64</f>
        <v>Valor R$</v>
      </c>
      <c r="K9262" s="30"/>
      <c r="L9262" s="30"/>
    </row>
    <row r="9263" spans="1:12" ht="18" customHeight="1" x14ac:dyDescent="0.2">
      <c r="A9263" s="241">
        <f t="shared" si="10307"/>
        <v>1</v>
      </c>
      <c r="B9263" s="241" t="str">
        <f t="shared" si="10308"/>
        <v>OPERADOR DE EMPILHADEIRA</v>
      </c>
      <c r="C9263" s="241" t="str">
        <f t="shared" si="10309"/>
        <v>GUAIRA</v>
      </c>
      <c r="D9263" s="52" t="str">
        <f>Raiz!$D$65</f>
        <v>2.1</v>
      </c>
      <c r="E9263" s="314" t="str">
        <f>Raiz!$E$65</f>
        <v>13º Salário e Adicional de Férias</v>
      </c>
      <c r="F9263" s="314"/>
      <c r="G9263" s="314"/>
      <c r="H9263" s="314"/>
      <c r="I9263" s="314"/>
      <c r="J9263" s="25">
        <f t="shared" ref="J9263" si="10331">J9239</f>
        <v>170.92999999999998</v>
      </c>
      <c r="K9263" s="30"/>
      <c r="L9263" s="30"/>
    </row>
    <row r="9264" spans="1:12" ht="18" customHeight="1" x14ac:dyDescent="0.2">
      <c r="A9264" s="241">
        <f t="shared" si="10307"/>
        <v>1</v>
      </c>
      <c r="B9264" s="241" t="str">
        <f t="shared" si="10308"/>
        <v>OPERADOR DE EMPILHADEIRA</v>
      </c>
      <c r="C9264" s="241" t="str">
        <f t="shared" si="10309"/>
        <v>GUAIRA</v>
      </c>
      <c r="D9264" s="52" t="str">
        <f>Raiz!$D$66</f>
        <v>2.2</v>
      </c>
      <c r="E9264" s="314" t="str">
        <f>Raiz!$E$66</f>
        <v>Encargos Previdenciários (GPS), FGTS e outras contribuições</v>
      </c>
      <c r="F9264" s="314"/>
      <c r="G9264" s="314"/>
      <c r="H9264" s="314"/>
      <c r="I9264" s="314"/>
      <c r="J9264" s="25">
        <f t="shared" ref="J9264" si="10332">J9250</f>
        <v>629.02</v>
      </c>
      <c r="K9264" s="30"/>
      <c r="L9264" s="30"/>
    </row>
    <row r="9265" spans="1:12" ht="18" customHeight="1" x14ac:dyDescent="0.2">
      <c r="A9265" s="241">
        <f t="shared" ref="A9265:C9266" si="10333">A9264</f>
        <v>1</v>
      </c>
      <c r="B9265" s="241" t="str">
        <f t="shared" si="10333"/>
        <v>OPERADOR DE EMPILHADEIRA</v>
      </c>
      <c r="C9265" s="241" t="str">
        <f t="shared" si="10333"/>
        <v>GUAIRA</v>
      </c>
      <c r="D9265" s="52" t="str">
        <f>Raiz!$D$67</f>
        <v>2.3</v>
      </c>
      <c r="E9265" s="314" t="str">
        <f>Raiz!$E$67</f>
        <v>Benefícios Mensais e Diários</v>
      </c>
      <c r="F9265" s="314"/>
      <c r="G9265" s="314"/>
      <c r="H9265" s="314"/>
      <c r="I9265" s="314"/>
      <c r="J9265" s="25">
        <f t="shared" ref="J9265" si="10334">J9260</f>
        <v>484.59999999999997</v>
      </c>
      <c r="K9265" s="30"/>
      <c r="L9265" s="30"/>
    </row>
    <row r="9266" spans="1:12" ht="18" customHeight="1" thickBot="1" x14ac:dyDescent="0.25">
      <c r="A9266" s="241">
        <f t="shared" si="10333"/>
        <v>1</v>
      </c>
      <c r="B9266" s="241" t="str">
        <f t="shared" si="10333"/>
        <v>OPERADOR DE EMPILHADEIRA</v>
      </c>
      <c r="C9266" s="241" t="str">
        <f t="shared" si="10333"/>
        <v>GUAIRA</v>
      </c>
      <c r="D9266" s="317" t="str">
        <f>Raiz!$D$68</f>
        <v> Total do Módulo 2 - Encargos e Benefícios Anuais, mensais e Diários</v>
      </c>
      <c r="E9266" s="317"/>
      <c r="F9266" s="317"/>
      <c r="G9266" s="317"/>
      <c r="H9266" s="317"/>
      <c r="I9266" s="317"/>
      <c r="J9266" s="27">
        <f t="shared" ref="J9266" si="10335">SUM(J9263:J9265)</f>
        <v>1284.55</v>
      </c>
      <c r="K9266" s="30"/>
      <c r="L9266" s="30"/>
    </row>
    <row r="9267" spans="1:12" ht="14.1" customHeight="1" thickBot="1" x14ac:dyDescent="0.25">
      <c r="A9267" s="241">
        <f t="shared" ref="A9267:C9267" si="10336">A9266</f>
        <v>1</v>
      </c>
      <c r="B9267" s="241" t="str">
        <f t="shared" si="10336"/>
        <v>OPERADOR DE EMPILHADEIRA</v>
      </c>
      <c r="C9267" s="241" t="str">
        <f t="shared" si="10336"/>
        <v>GUAIRA</v>
      </c>
      <c r="D9267" s="4"/>
      <c r="E9267" s="4"/>
      <c r="F9267" s="4"/>
      <c r="G9267" s="4"/>
      <c r="H9267" s="4"/>
      <c r="I9267" s="4"/>
      <c r="J9267" s="4"/>
      <c r="K9267" s="30"/>
      <c r="L9267" s="30"/>
    </row>
    <row r="9268" spans="1:12" ht="18" customHeight="1" x14ac:dyDescent="0.2">
      <c r="A9268" s="241">
        <f t="shared" ref="A9268:C9268" si="10337">A9267</f>
        <v>1</v>
      </c>
      <c r="B9268" s="241" t="str">
        <f t="shared" si="10337"/>
        <v>OPERADOR DE EMPILHADEIRA</v>
      </c>
      <c r="C9268" s="241" t="str">
        <f t="shared" si="10337"/>
        <v>GUAIRA</v>
      </c>
      <c r="D9268" s="350" t="str">
        <f>Raiz!$D$70</f>
        <v>MÓDULO 3 – PROVISÃO PARA RESCISÃO</v>
      </c>
      <c r="E9268" s="351"/>
      <c r="F9268" s="351"/>
      <c r="G9268" s="351"/>
      <c r="H9268" s="352"/>
      <c r="I9268" s="1" t="str">
        <f>Raiz!$I$70</f>
        <v>%</v>
      </c>
      <c r="J9268" s="2" t="str">
        <f>Raiz!$J$70</f>
        <v>Valor R$</v>
      </c>
      <c r="K9268" s="30"/>
      <c r="L9268" s="30"/>
    </row>
    <row r="9269" spans="1:12" ht="30" customHeight="1" x14ac:dyDescent="0.2">
      <c r="A9269" s="241">
        <f t="shared" ref="A9269:C9269" si="10338">A9268</f>
        <v>1</v>
      </c>
      <c r="B9269" s="241" t="str">
        <f t="shared" si="10338"/>
        <v>OPERADOR DE EMPILHADEIRA</v>
      </c>
      <c r="C9269" s="241" t="str">
        <f t="shared" si="10338"/>
        <v>GUAIRA</v>
      </c>
      <c r="D9269" s="147" t="str">
        <f>Raiz!$D$71</f>
        <v>A</v>
      </c>
      <c r="E9269" s="265" t="str">
        <f>Raiz!$E$71</f>
        <v>Aviso Prévio Indenizado</v>
      </c>
      <c r="F9269" s="332" t="str">
        <f>Raiz!$F$71</f>
        <v>Cálculo do valor = [Rem/12 + 13º/12 + Férias/12 + 1/3Férias/12] x 1 x 5% de rotatividade anual</v>
      </c>
      <c r="G9269" s="333"/>
      <c r="H9269" s="408"/>
      <c r="I9269" s="20">
        <f>Raiz!$I$71</f>
        <v>4.9768518518518521E-3</v>
      </c>
      <c r="J9269" s="19">
        <f t="shared" ref="J9269" si="10339">ROUND(I9269*J9233,2)</f>
        <v>7.66</v>
      </c>
      <c r="K9269" s="30"/>
      <c r="L9269" s="30"/>
    </row>
    <row r="9270" spans="1:12" ht="18" customHeight="1" x14ac:dyDescent="0.2">
      <c r="A9270" s="241">
        <f t="shared" ref="A9270:C9270" si="10340">A9269</f>
        <v>1</v>
      </c>
      <c r="B9270" s="241" t="str">
        <f t="shared" si="10340"/>
        <v>OPERADOR DE EMPILHADEIRA</v>
      </c>
      <c r="C9270" s="241" t="str">
        <f t="shared" si="10340"/>
        <v>GUAIRA</v>
      </c>
      <c r="D9270" s="52" t="str">
        <f>Raiz!$D$72</f>
        <v>B</v>
      </c>
      <c r="E9270" s="404" t="str">
        <f>Raiz!$E$72</f>
        <v>Incidência do FGTS sobre o Aviso Prévio Indenizado</v>
      </c>
      <c r="F9270" s="405"/>
      <c r="G9270" s="405"/>
      <c r="H9270" s="406"/>
      <c r="I9270" s="20">
        <f t="shared" ref="I9270:I9333" si="10341">0.08*I9269</f>
        <v>3.9814814814814818E-4</v>
      </c>
      <c r="J9270" s="19">
        <f t="shared" ref="J9270" si="10342">ROUND(I9270*J9233,2)</f>
        <v>0.61</v>
      </c>
      <c r="K9270" s="30"/>
      <c r="L9270" s="30"/>
    </row>
    <row r="9271" spans="1:12" ht="18" customHeight="1" x14ac:dyDescent="0.2">
      <c r="A9271" s="241">
        <f t="shared" ref="A9271:C9271" si="10343">A9270</f>
        <v>1</v>
      </c>
      <c r="B9271" s="241" t="str">
        <f t="shared" si="10343"/>
        <v>OPERADOR DE EMPILHADEIRA</v>
      </c>
      <c r="C9271" s="241" t="str">
        <f t="shared" si="10343"/>
        <v>GUAIRA</v>
      </c>
      <c r="D9271" s="52" t="str">
        <f>Raiz!$D$73</f>
        <v>C</v>
      </c>
      <c r="E9271" s="409" t="str">
        <f>Raiz!$E$73</f>
        <v>Multa do FGTS sobre o Aviso Prévio Indenizado</v>
      </c>
      <c r="F9271" s="410"/>
      <c r="G9271" s="410"/>
      <c r="H9271" s="411"/>
      <c r="I9271" s="20">
        <f>Raiz!$I$73</f>
        <v>1.9039999999999999E-3</v>
      </c>
      <c r="J9271" s="19">
        <f t="shared" ref="J9271" si="10344">ROUND(I9271*J9233,2)</f>
        <v>2.93</v>
      </c>
      <c r="K9271" s="30"/>
      <c r="L9271" s="30"/>
    </row>
    <row r="9272" spans="1:12" ht="30" customHeight="1" x14ac:dyDescent="0.2">
      <c r="A9272" s="241">
        <f t="shared" ref="A9272:C9272" si="10345">A9271</f>
        <v>1</v>
      </c>
      <c r="B9272" s="241" t="str">
        <f t="shared" si="10345"/>
        <v>OPERADOR DE EMPILHADEIRA</v>
      </c>
      <c r="C9272" s="241" t="str">
        <f t="shared" si="10345"/>
        <v>GUAIRA</v>
      </c>
      <c r="D9272" s="147" t="str">
        <f>Raiz!$D$74</f>
        <v>D</v>
      </c>
      <c r="E9272" s="265" t="str">
        <f>Raiz!$E$74</f>
        <v>Aviso Prévio Trabalhado</v>
      </c>
      <c r="F9272" s="338" t="s">
        <v>321</v>
      </c>
      <c r="G9272" s="338"/>
      <c r="H9272" s="338"/>
      <c r="I9272" s="20">
        <f t="shared" ref="I9272" si="10346">1/30*7/H9207*1</f>
        <v>9.7222222222222224E-3</v>
      </c>
      <c r="J9272" s="19">
        <f t="shared" ref="J9272" si="10347">ROUND(I9272*J9233,2)</f>
        <v>14.96</v>
      </c>
      <c r="K9272" s="30"/>
      <c r="L9272" s="30"/>
    </row>
    <row r="9273" spans="1:12" ht="18" customHeight="1" x14ac:dyDescent="0.2">
      <c r="A9273" s="241">
        <f t="shared" ref="A9273:C9273" si="10348">A9272</f>
        <v>1</v>
      </c>
      <c r="B9273" s="241" t="str">
        <f t="shared" si="10348"/>
        <v>OPERADOR DE EMPILHADEIRA</v>
      </c>
      <c r="C9273" s="241" t="str">
        <f t="shared" si="10348"/>
        <v>GUAIRA</v>
      </c>
      <c r="D9273" s="52" t="str">
        <f>Raiz!$D$75</f>
        <v>E</v>
      </c>
      <c r="E9273" s="331" t="str">
        <f>Raiz!$E$75</f>
        <v>Incidência dos encargos do submódulo 2.2 sobre o Aviso Prévio Trabalhado</v>
      </c>
      <c r="F9273" s="335"/>
      <c r="G9273" s="335"/>
      <c r="H9273" s="336"/>
      <c r="I9273" s="20">
        <f t="shared" ref="I9273" si="10349">I9250*I9272</f>
        <v>3.5777777777777782E-3</v>
      </c>
      <c r="J9273" s="19">
        <f t="shared" ref="J9273" si="10350">ROUND(I9273*J9233,2)</f>
        <v>5.5</v>
      </c>
      <c r="K9273" s="30"/>
      <c r="L9273" s="30"/>
    </row>
    <row r="9274" spans="1:12" ht="18" customHeight="1" x14ac:dyDescent="0.2">
      <c r="A9274" s="241">
        <f t="shared" ref="A9274:C9274" si="10351">A9273</f>
        <v>1</v>
      </c>
      <c r="B9274" s="241" t="str">
        <f t="shared" si="10351"/>
        <v>OPERADOR DE EMPILHADEIRA</v>
      </c>
      <c r="C9274" s="241" t="str">
        <f t="shared" si="10351"/>
        <v>GUAIRA</v>
      </c>
      <c r="D9274" s="52" t="str">
        <f>Raiz!$D$76</f>
        <v>F</v>
      </c>
      <c r="E9274" s="323" t="str">
        <f>Raiz!$E$76</f>
        <v>Multa do FGTS e sobre o Aviso Prévio Trabalhado</v>
      </c>
      <c r="F9274" s="323"/>
      <c r="G9274" s="323"/>
      <c r="H9274" s="323"/>
      <c r="I9274" s="20">
        <f>Raiz!$I$76</f>
        <v>3.8079999999999996E-2</v>
      </c>
      <c r="J9274" s="19">
        <f t="shared" ref="J9274" si="10352">ROUND(I9274*J9233,2)</f>
        <v>58.58</v>
      </c>
      <c r="K9274" s="30"/>
      <c r="L9274" s="30"/>
    </row>
    <row r="9275" spans="1:12" ht="18" customHeight="1" thickBot="1" x14ac:dyDescent="0.25">
      <c r="A9275" s="241">
        <f t="shared" ref="A9275:C9275" si="10353">A9274</f>
        <v>1</v>
      </c>
      <c r="B9275" s="241" t="str">
        <f t="shared" si="10353"/>
        <v>OPERADOR DE EMPILHADEIRA</v>
      </c>
      <c r="C9275" s="241" t="str">
        <f t="shared" si="10353"/>
        <v>GUAIRA</v>
      </c>
      <c r="D9275" s="317" t="str">
        <f>Raiz!$D$77</f>
        <v>Total do Módulo 3 - Provisão para Rescisão</v>
      </c>
      <c r="E9275" s="317"/>
      <c r="F9275" s="317"/>
      <c r="G9275" s="317"/>
      <c r="H9275" s="317"/>
      <c r="I9275" s="317"/>
      <c r="J9275" s="27">
        <f t="shared" ref="J9275" si="10354">SUM(J9269:J9274)</f>
        <v>90.24</v>
      </c>
      <c r="K9275" s="30"/>
      <c r="L9275" s="30"/>
    </row>
    <row r="9276" spans="1:12" ht="14.1" customHeight="1" thickBot="1" x14ac:dyDescent="0.25">
      <c r="A9276" s="241">
        <f t="shared" ref="A9276:C9276" si="10355">A9275</f>
        <v>1</v>
      </c>
      <c r="B9276" s="241" t="str">
        <f t="shared" si="10355"/>
        <v>OPERADOR DE EMPILHADEIRA</v>
      </c>
      <c r="C9276" s="241" t="str">
        <f t="shared" si="10355"/>
        <v>GUAIRA</v>
      </c>
      <c r="D9276" s="4"/>
      <c r="E9276" s="4"/>
      <c r="F9276" s="4"/>
      <c r="G9276" s="4"/>
      <c r="H9276" s="4"/>
      <c r="I9276" s="4"/>
      <c r="J9276" s="4"/>
      <c r="K9276" s="30"/>
      <c r="L9276" s="30"/>
    </row>
    <row r="9277" spans="1:12" ht="18" customHeight="1" x14ac:dyDescent="0.2">
      <c r="A9277" s="241">
        <f t="shared" ref="A9277:C9277" si="10356">A9276</f>
        <v>1</v>
      </c>
      <c r="B9277" s="241" t="str">
        <f t="shared" si="10356"/>
        <v>OPERADOR DE EMPILHADEIRA</v>
      </c>
      <c r="C9277" s="241" t="str">
        <f t="shared" si="10356"/>
        <v>GUAIRA</v>
      </c>
      <c r="D9277" s="350" t="str">
        <f>Raiz!$D$79</f>
        <v>MÓDULO 4 – CUSTO DE REPOSIÇÃO DO PROFISSIONAL AUSENTE</v>
      </c>
      <c r="E9277" s="351"/>
      <c r="F9277" s="351"/>
      <c r="G9277" s="351"/>
      <c r="H9277" s="352"/>
      <c r="I9277" s="194" t="str">
        <f>Raiz!$I$79</f>
        <v>%</v>
      </c>
      <c r="J9277" s="149" t="str">
        <f>Raiz!$J$79</f>
        <v>Valor R$</v>
      </c>
      <c r="K9277" s="30"/>
      <c r="L9277" s="30"/>
    </row>
    <row r="9278" spans="1:12" ht="39.950000000000003" customHeight="1" x14ac:dyDescent="0.2">
      <c r="A9278" s="241">
        <f t="shared" ref="A9278:C9278" si="10357">A9277</f>
        <v>1</v>
      </c>
      <c r="B9278" s="241" t="str">
        <f t="shared" si="10357"/>
        <v>OPERADOR DE EMPILHADEIRA</v>
      </c>
      <c r="C9278" s="241" t="str">
        <f t="shared" si="10357"/>
        <v>GUAIRA</v>
      </c>
      <c r="D927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278" s="338"/>
      <c r="F9278" s="338"/>
      <c r="G9278" s="338"/>
      <c r="H9278" s="338"/>
      <c r="I9278" s="338"/>
      <c r="J9278" s="347"/>
      <c r="K9278" s="30"/>
      <c r="L9278" s="30"/>
    </row>
    <row r="9279" spans="1:12" ht="32.25" customHeight="1" x14ac:dyDescent="0.2">
      <c r="A9279" s="241">
        <f t="shared" ref="A9279:C9279" si="10358">A9278</f>
        <v>1</v>
      </c>
      <c r="B9279" s="241" t="str">
        <f t="shared" si="10358"/>
        <v>OPERADOR DE EMPILHADEIRA</v>
      </c>
      <c r="C9279" s="241" t="str">
        <f t="shared" si="10358"/>
        <v>GUAIRA</v>
      </c>
      <c r="D9279" s="337" t="str">
        <f>Raiz!$D$81</f>
        <v>MÓDULO 1</v>
      </c>
      <c r="E9279" s="337"/>
      <c r="F9279" s="266" t="str">
        <f>Raiz!$F$81</f>
        <v>MÓDULO 2                                                                   (sem VA, VT e Adic.Assid.)</v>
      </c>
      <c r="G9279" s="266" t="str">
        <f>Raiz!$G$81</f>
        <v>MÓDULO 3</v>
      </c>
      <c r="H9279" s="266" t="str">
        <f>Raiz!$H$81</f>
        <v>BCCPA</v>
      </c>
      <c r="I9279" s="419" t="str">
        <f>Raiz!$I$81</f>
        <v>Para cálculo do item A, paga VA nas férias?</v>
      </c>
      <c r="J9279" s="420"/>
      <c r="K9279" s="30"/>
      <c r="L9279" s="30"/>
    </row>
    <row r="9280" spans="1:12" s="29" customFormat="1" ht="18" customHeight="1" x14ac:dyDescent="0.2">
      <c r="A9280" s="241">
        <f t="shared" ref="A9280:C9280" si="10359">A9279</f>
        <v>1</v>
      </c>
      <c r="B9280" s="241" t="str">
        <f t="shared" si="10359"/>
        <v>OPERADOR DE EMPILHADEIRA</v>
      </c>
      <c r="C9280" s="241" t="str">
        <f t="shared" si="10359"/>
        <v>GUAIRA</v>
      </c>
      <c r="D9280" s="342">
        <f t="shared" ref="D9280" si="10360">J9233</f>
        <v>1538.3818181818181</v>
      </c>
      <c r="E9280" s="342"/>
      <c r="F9280" s="267">
        <f t="shared" ref="F9280" si="10361">J9266-J9253-J9254-J9257</f>
        <v>884.95</v>
      </c>
      <c r="G9280" s="267">
        <f t="shared" ref="G9280" si="10362">J9275</f>
        <v>90.24</v>
      </c>
      <c r="H9280" s="267">
        <f t="shared" ref="H9280" si="10363">SUM(D9280:G9280)</f>
        <v>2513.5718181818179</v>
      </c>
      <c r="I9280" s="421" t="str">
        <f>VLOOKUP(H9205,Base!$B$998:$P$1049,J9210+1,FALSE)</f>
        <v>SIM</v>
      </c>
      <c r="J9280" s="422"/>
      <c r="K9280" s="30"/>
      <c r="L9280" s="30"/>
    </row>
    <row r="9281" spans="1:12" ht="18" customHeight="1" x14ac:dyDescent="0.2">
      <c r="A9281" s="241">
        <f t="shared" ref="A9281:C9281" si="10364">A9280</f>
        <v>1</v>
      </c>
      <c r="B9281" s="241" t="str">
        <f t="shared" si="10364"/>
        <v>OPERADOR DE EMPILHADEIRA</v>
      </c>
      <c r="C9281" s="241" t="str">
        <f t="shared" si="10364"/>
        <v>GUAIRA</v>
      </c>
      <c r="D9281" s="412" t="str">
        <f>Raiz!$D$83</f>
        <v>Submódulo 4.1 Substituto nas Ausências Legais</v>
      </c>
      <c r="E9281" s="413"/>
      <c r="F9281" s="413"/>
      <c r="G9281" s="413"/>
      <c r="H9281" s="413"/>
      <c r="I9281" s="413"/>
      <c r="J9281" s="414"/>
      <c r="K9281" s="30"/>
      <c r="L9281" s="30"/>
    </row>
    <row r="9282" spans="1:12" ht="18" customHeight="1" x14ac:dyDescent="0.2">
      <c r="A9282" s="241">
        <f t="shared" ref="A9282:C9282" si="10365">A9281</f>
        <v>1</v>
      </c>
      <c r="B9282" s="241" t="str">
        <f t="shared" si="10365"/>
        <v>OPERADOR DE EMPILHADEIRA</v>
      </c>
      <c r="C9282" s="241" t="str">
        <f t="shared" si="10365"/>
        <v>GUAIRA</v>
      </c>
      <c r="D9282" s="147" t="str">
        <f>Raiz!$D$84</f>
        <v>A</v>
      </c>
      <c r="E9282" s="338" t="str">
        <f>Raiz!$E$84</f>
        <v>Substituto na cobertura de Férias</v>
      </c>
      <c r="F9282" s="338"/>
      <c r="G9282" s="338" t="str">
        <f>Raiz!$G$84</f>
        <v>Cálculo do valor=[BCCPA+VA(se pago nas férias)]/12</v>
      </c>
      <c r="H9282" s="338"/>
      <c r="I9282" s="43">
        <f>Raiz!$I$84</f>
        <v>8.3333333333333329E-2</v>
      </c>
      <c r="J9282" s="19">
        <f t="shared" ref="J9282" si="10366">IF(I9280="NÃO",H9280/12,(H9280+J9254)/12)</f>
        <v>239.46598484848482</v>
      </c>
      <c r="K9282" s="30"/>
      <c r="L9282" s="30"/>
    </row>
    <row r="9283" spans="1:12" ht="18" customHeight="1" x14ac:dyDescent="0.2">
      <c r="A9283" s="241">
        <f t="shared" ref="A9283:C9283" si="10367">A9282</f>
        <v>1</v>
      </c>
      <c r="B9283" s="241" t="str">
        <f t="shared" si="10367"/>
        <v>OPERADOR DE EMPILHADEIRA</v>
      </c>
      <c r="C9283" s="241" t="str">
        <f t="shared" si="10367"/>
        <v>GUAIRA</v>
      </c>
      <c r="D9283" s="52" t="str">
        <f>Raiz!$D$85</f>
        <v>B</v>
      </c>
      <c r="E9283" s="331" t="str">
        <f>Raiz!$E$85</f>
        <v>Substituto na cobertura de Ausências Legais</v>
      </c>
      <c r="F9283" s="336"/>
      <c r="G9283" s="331" t="str">
        <f>Raiz!$G$85</f>
        <v>Cálculo do valor=[(BCCPA/30)x1dia]/12</v>
      </c>
      <c r="H9283" s="336"/>
      <c r="I9283" s="20">
        <f>Raiz!$I$85</f>
        <v>2.7777777777777779E-3</v>
      </c>
      <c r="J9283" s="19">
        <f t="shared" ref="J9283" si="10368">ROUND(I9283*H9280,2)</f>
        <v>6.98</v>
      </c>
      <c r="K9283" s="30"/>
      <c r="L9283" s="30"/>
    </row>
    <row r="9284" spans="1:12" ht="18" customHeight="1" x14ac:dyDescent="0.2">
      <c r="A9284" s="241">
        <f t="shared" ref="A9284:C9284" si="10369">A9283</f>
        <v>1</v>
      </c>
      <c r="B9284" s="241" t="str">
        <f t="shared" si="10369"/>
        <v>OPERADOR DE EMPILHADEIRA</v>
      </c>
      <c r="C9284" s="241" t="str">
        <f t="shared" si="10369"/>
        <v>GUAIRA</v>
      </c>
      <c r="D9284" s="52" t="str">
        <f>Raiz!$D$86</f>
        <v>C</v>
      </c>
      <c r="E9284" s="320" t="str">
        <f>Raiz!$E$86</f>
        <v>Substituto na cobertura de Licença-Paternidade</v>
      </c>
      <c r="F9284" s="321"/>
      <c r="G9284" s="320" t="str">
        <f>Raiz!$G$86</f>
        <v>Cálculo do valor={[(BCCPA/30)x5dias]/12}x1,5%</v>
      </c>
      <c r="H9284" s="321"/>
      <c r="I9284" s="20">
        <f>Raiz!$I$86</f>
        <v>2.0833333333333332E-4</v>
      </c>
      <c r="J9284" s="19">
        <f t="shared" ref="J9284" si="10370">ROUND(I9284*H9280,2)</f>
        <v>0.52</v>
      </c>
      <c r="K9284" s="30"/>
      <c r="L9284" s="30"/>
    </row>
    <row r="9285" spans="1:12" ht="18" customHeight="1" x14ac:dyDescent="0.2">
      <c r="A9285" s="241">
        <f t="shared" ref="A9285:C9285" si="10371">A9284</f>
        <v>1</v>
      </c>
      <c r="B9285" s="241" t="str">
        <f t="shared" si="10371"/>
        <v>OPERADOR DE EMPILHADEIRA</v>
      </c>
      <c r="C9285" s="241" t="str">
        <f t="shared" si="10371"/>
        <v>GUAIRA</v>
      </c>
      <c r="D9285" s="52" t="str">
        <f>Raiz!$D$87</f>
        <v>D</v>
      </c>
      <c r="E9285" s="320" t="str">
        <f>Raiz!$E$87</f>
        <v>Substituto na cobertura de Ausência por acidente de trab.</v>
      </c>
      <c r="F9285" s="321"/>
      <c r="G9285" s="320" t="str">
        <f>Raiz!$G$87</f>
        <v>Cálculo do valor={[(BCCPA/30)x15dias]/12}x0,78%</v>
      </c>
      <c r="H9285" s="321"/>
      <c r="I9285" s="20">
        <f>Raiz!$I$87</f>
        <v>3.2499999999999999E-4</v>
      </c>
      <c r="J9285" s="19">
        <f t="shared" ref="J9285" si="10372">ROUND(I9285*H9280,2)</f>
        <v>0.82</v>
      </c>
      <c r="K9285" s="30"/>
      <c r="L9285" s="30"/>
    </row>
    <row r="9286" spans="1:12" ht="27" customHeight="1" x14ac:dyDescent="0.2">
      <c r="A9286" s="241">
        <f t="shared" ref="A9286:C9286" si="10373">A9285</f>
        <v>1</v>
      </c>
      <c r="B9286" s="241" t="str">
        <f t="shared" si="10373"/>
        <v>OPERADOR DE EMPILHADEIRA</v>
      </c>
      <c r="C9286" s="241" t="str">
        <f t="shared" si="10373"/>
        <v>GUAIRA</v>
      </c>
      <c r="D9286" s="52" t="str">
        <f>Raiz!$D$88</f>
        <v>E</v>
      </c>
      <c r="E9286" s="320" t="str">
        <f>Raiz!$E$88</f>
        <v>Substituto na cobertura de Afastamento Maternidade</v>
      </c>
      <c r="F9286" s="321"/>
      <c r="G9286" s="320" t="str">
        <f>Raiz!$G$88</f>
        <v>Cálculo do valor = {[(Mód1+Mód1/3)/12+(Submod2.2 +Submod2.3-VA-VT-Adic.Assid.+Mód3)]x(4/12)}x2%</v>
      </c>
      <c r="H9286" s="322"/>
      <c r="I9286" s="327"/>
      <c r="J9286" s="19">
        <f t="shared" ref="J9286" si="10374">ROUND((((J9233+J9233/3)/12+(J9250+J9260+-J9253-J9254-J9257+J9275))*4/12)*2%,2)</f>
        <v>6.5</v>
      </c>
      <c r="K9286" s="30"/>
      <c r="L9286" s="30"/>
    </row>
    <row r="9287" spans="1:12" ht="18" customHeight="1" x14ac:dyDescent="0.2">
      <c r="A9287" s="241">
        <f t="shared" ref="A9287:C9287" si="10375">A9286</f>
        <v>1</v>
      </c>
      <c r="B9287" s="241" t="str">
        <f t="shared" si="10375"/>
        <v>OPERADOR DE EMPILHADEIRA</v>
      </c>
      <c r="C9287" s="241" t="str">
        <f t="shared" si="10375"/>
        <v>GUAIRA</v>
      </c>
      <c r="D9287" s="52" t="str">
        <f>Raiz!$D$89</f>
        <v>F</v>
      </c>
      <c r="E9287" s="320" t="str">
        <f>Raiz!$E$89</f>
        <v>Substituto na cobertura de Ausência por doença</v>
      </c>
      <c r="F9287" s="321"/>
      <c r="G9287" s="320" t="str">
        <f>Raiz!$G$89</f>
        <v>Cálculo do valor = {(BCCPA/30)x3dias}/12</v>
      </c>
      <c r="H9287" s="321"/>
      <c r="I9287" s="23">
        <f>Raiz!$I$89</f>
        <v>8.3333333333333332E-3</v>
      </c>
      <c r="J9287" s="31">
        <f t="shared" ref="J9287" si="10376">ROUND(H9280*I9287,2)</f>
        <v>20.95</v>
      </c>
      <c r="K9287" s="30"/>
      <c r="L9287" s="30"/>
    </row>
    <row r="9288" spans="1:12" ht="18" customHeight="1" thickBot="1" x14ac:dyDescent="0.25">
      <c r="A9288" s="241">
        <f t="shared" ref="A9288:C9288" si="10377">A9287</f>
        <v>1</v>
      </c>
      <c r="B9288" s="241" t="str">
        <f t="shared" si="10377"/>
        <v>OPERADOR DE EMPILHADEIRA</v>
      </c>
      <c r="C9288" s="241" t="str">
        <f t="shared" si="10377"/>
        <v>GUAIRA</v>
      </c>
      <c r="D9288" s="317" t="str">
        <f>Raiz!$D$90</f>
        <v> Total do Módulo 4 - Custo de Reposição do Profissional Ausente</v>
      </c>
      <c r="E9288" s="317"/>
      <c r="F9288" s="317"/>
      <c r="G9288" s="317"/>
      <c r="H9288" s="317"/>
      <c r="I9288" s="317"/>
      <c r="J9288" s="21">
        <f t="shared" ref="J9288" si="10378">SUM(J9282:J9287)</f>
        <v>275.2359848484848</v>
      </c>
      <c r="K9288" s="30"/>
      <c r="L9288" s="30"/>
    </row>
    <row r="9289" spans="1:12" ht="11.25" customHeight="1" thickBot="1" x14ac:dyDescent="0.25">
      <c r="A9289" s="241">
        <f t="shared" ref="A9289:C9289" si="10379">A9288</f>
        <v>1</v>
      </c>
      <c r="B9289" s="241" t="str">
        <f t="shared" si="10379"/>
        <v>OPERADOR DE EMPILHADEIRA</v>
      </c>
      <c r="C9289" s="241" t="str">
        <f t="shared" si="10379"/>
        <v>GUAIRA</v>
      </c>
      <c r="D9289" s="4"/>
      <c r="E9289" s="4"/>
      <c r="F9289" s="4"/>
      <c r="G9289" s="4"/>
      <c r="H9289" s="4"/>
      <c r="I9289" s="4"/>
      <c r="J9289" s="4"/>
      <c r="K9289" s="30"/>
      <c r="L9289" s="30"/>
    </row>
    <row r="9290" spans="1:12" ht="18" customHeight="1" x14ac:dyDescent="0.2">
      <c r="A9290" s="241">
        <f t="shared" ref="A9290:C9290" si="10380">A9289</f>
        <v>1</v>
      </c>
      <c r="B9290" s="241" t="str">
        <f t="shared" si="10380"/>
        <v>OPERADOR DE EMPILHADEIRA</v>
      </c>
      <c r="C9290" s="241" t="str">
        <f t="shared" si="10380"/>
        <v>GUAIRA</v>
      </c>
      <c r="D9290" s="339" t="str">
        <f>Raiz!$D$92</f>
        <v>MÓDULO 5 - INSUMOS DIVERSOS</v>
      </c>
      <c r="E9290" s="340"/>
      <c r="F9290" s="340"/>
      <c r="G9290" s="340"/>
      <c r="H9290" s="340"/>
      <c r="I9290" s="341"/>
      <c r="J9290" s="2" t="str">
        <f>Raiz!$J$92</f>
        <v>Valor R$</v>
      </c>
      <c r="K9290" s="30"/>
      <c r="L9290" s="30"/>
    </row>
    <row r="9291" spans="1:12" ht="18" customHeight="1" x14ac:dyDescent="0.2">
      <c r="A9291" s="241">
        <f t="shared" ref="A9291:C9291" si="10381">A9290</f>
        <v>1</v>
      </c>
      <c r="B9291" s="241" t="str">
        <f t="shared" si="10381"/>
        <v>OPERADOR DE EMPILHADEIRA</v>
      </c>
      <c r="C9291" s="241" t="str">
        <f t="shared" si="10381"/>
        <v>GUAIRA</v>
      </c>
      <c r="D9291" s="52" t="str">
        <f>Raiz!$D$93</f>
        <v>A</v>
      </c>
      <c r="E9291" s="314" t="str">
        <f>Raiz!$E$93</f>
        <v>Uniformes</v>
      </c>
      <c r="F9291" s="314"/>
      <c r="G9291" s="314"/>
      <c r="H9291" s="314"/>
      <c r="I9291" s="314"/>
      <c r="J9291" s="19">
        <f>VLOOKUP(H9205,Base!$B$1283:$P$1334,J9210+1,FALSE)</f>
        <v>43.75</v>
      </c>
      <c r="K9291" s="127"/>
      <c r="L9291" s="127"/>
    </row>
    <row r="9292" spans="1:12" ht="18" customHeight="1" x14ac:dyDescent="0.2">
      <c r="A9292" s="241">
        <f t="shared" ref="A9292:C9292" si="10382">A9291</f>
        <v>1</v>
      </c>
      <c r="B9292" s="241" t="str">
        <f t="shared" si="10382"/>
        <v>OPERADOR DE EMPILHADEIRA</v>
      </c>
      <c r="C9292" s="241" t="str">
        <f t="shared" si="10382"/>
        <v>GUAIRA</v>
      </c>
      <c r="D9292" s="52" t="str">
        <f t="shared" ref="D9292:D9355" si="10383">IF(J9292=0,"","B")</f>
        <v/>
      </c>
      <c r="E9292" s="264" t="str">
        <f t="shared" ref="E9292:E9355" si="10384">IF(J9292=0,"","Diárias")</f>
        <v/>
      </c>
      <c r="F9292" s="320" t="str">
        <f t="shared" ref="F9292:F9355" si="10385">IF(J9292=0,"","Valor equivalente a 1 (uma) diária")</f>
        <v/>
      </c>
      <c r="G9292" s="322"/>
      <c r="H9292" s="322"/>
      <c r="I9292" s="327"/>
      <c r="J9292" s="19">
        <f>VLOOKUP(H9205,Base!$B$1226:$P$1277,J9210+1,FALSE)</f>
        <v>0</v>
      </c>
      <c r="K9292" s="127"/>
      <c r="L9292" s="127"/>
    </row>
    <row r="9293" spans="1:12" ht="18" customHeight="1" thickBot="1" x14ac:dyDescent="0.25">
      <c r="A9293" s="241">
        <f t="shared" ref="A9293:C9293" si="10386">A9292</f>
        <v>1</v>
      </c>
      <c r="B9293" s="241" t="str">
        <f t="shared" si="10386"/>
        <v>OPERADOR DE EMPILHADEIRA</v>
      </c>
      <c r="C9293" s="241" t="str">
        <f t="shared" si="10386"/>
        <v>GUAIRA</v>
      </c>
      <c r="D9293" s="317" t="str">
        <f>Raiz!$D$95</f>
        <v>Total do Módulo 5 - Insumos Diversos</v>
      </c>
      <c r="E9293" s="317"/>
      <c r="F9293" s="317"/>
      <c r="G9293" s="317"/>
      <c r="H9293" s="317"/>
      <c r="I9293" s="317"/>
      <c r="J9293" s="27">
        <f t="shared" ref="J9293" si="10387">SUM(J9291:J9292)</f>
        <v>43.75</v>
      </c>
      <c r="K9293" s="30"/>
      <c r="L9293" s="30"/>
    </row>
    <row r="9294" spans="1:12" ht="11.25" customHeight="1" thickBot="1" x14ac:dyDescent="0.25">
      <c r="A9294" s="241">
        <f t="shared" ref="A9294:C9294" si="10388">A9293</f>
        <v>1</v>
      </c>
      <c r="B9294" s="241" t="str">
        <f t="shared" si="10388"/>
        <v>OPERADOR DE EMPILHADEIRA</v>
      </c>
      <c r="C9294" s="241" t="str">
        <f t="shared" si="10388"/>
        <v>GUAIRA</v>
      </c>
      <c r="D9294" s="4"/>
      <c r="E9294" s="4"/>
      <c r="F9294" s="4"/>
      <c r="G9294" s="4"/>
      <c r="H9294" s="4"/>
      <c r="I9294" s="4"/>
      <c r="J9294" s="4"/>
      <c r="K9294" s="30"/>
      <c r="L9294" s="30"/>
    </row>
    <row r="9295" spans="1:12" ht="18" customHeight="1" x14ac:dyDescent="0.2">
      <c r="A9295" s="241">
        <f t="shared" ref="A9295:C9295" si="10389">A9294</f>
        <v>1</v>
      </c>
      <c r="B9295" s="241" t="str">
        <f t="shared" si="10389"/>
        <v>OPERADOR DE EMPILHADEIRA</v>
      </c>
      <c r="C9295" s="241" t="str">
        <f t="shared" si="10389"/>
        <v>GUAIRA</v>
      </c>
      <c r="D9295" s="326" t="str">
        <f>Raiz!$D$97</f>
        <v>6 - CUSTOS INDIRETOS, TRIBUTOS E LUCRO</v>
      </c>
      <c r="E9295" s="326"/>
      <c r="F9295" s="326"/>
      <c r="G9295" s="326"/>
      <c r="H9295" s="326"/>
      <c r="I9295" s="1" t="str">
        <f>Raiz!$I$97</f>
        <v>%</v>
      </c>
      <c r="J9295" s="2" t="str">
        <f>Raiz!$J$97</f>
        <v>Valor R$</v>
      </c>
      <c r="K9295" s="30"/>
      <c r="L9295" s="30"/>
    </row>
    <row r="9296" spans="1:12" ht="18" customHeight="1" x14ac:dyDescent="0.2">
      <c r="A9296" s="241">
        <f t="shared" ref="A9296:C9296" si="10390">A9295</f>
        <v>1</v>
      </c>
      <c r="B9296" s="241" t="str">
        <f t="shared" si="10390"/>
        <v>OPERADOR DE EMPILHADEIRA</v>
      </c>
      <c r="C9296" s="241" t="str">
        <f t="shared" si="10390"/>
        <v>GUAIRA</v>
      </c>
      <c r="D9296" s="52" t="str">
        <f>Raiz!$D$98</f>
        <v>A</v>
      </c>
      <c r="E9296" s="323" t="str">
        <f>Raiz!$E$98</f>
        <v>Custos Indiretos (despesas administrativas e operacionais)</v>
      </c>
      <c r="F9296" s="323"/>
      <c r="G9296" s="323"/>
      <c r="H9296" s="323"/>
      <c r="I9296" s="20">
        <f>VLOOKUP(H9205,Base!$B$1340:$P$1391,J9210+1,FALSE)</f>
        <v>0.05</v>
      </c>
      <c r="J9296" s="19">
        <f t="shared" ref="J9296" si="10391">ROUND(J9318*I9296,2)</f>
        <v>161.61000000000001</v>
      </c>
      <c r="K9296" s="30"/>
      <c r="L9296" s="30"/>
    </row>
    <row r="9297" spans="1:12" ht="18" customHeight="1" x14ac:dyDescent="0.2">
      <c r="A9297" s="241">
        <f t="shared" ref="A9297:C9297" si="10392">A9296</f>
        <v>1</v>
      </c>
      <c r="B9297" s="241" t="str">
        <f t="shared" si="10392"/>
        <v>OPERADOR DE EMPILHADEIRA</v>
      </c>
      <c r="C9297" s="241" t="str">
        <f t="shared" si="10392"/>
        <v>GUAIRA</v>
      </c>
      <c r="D9297" s="18" t="str">
        <f>Raiz!$D$99</f>
        <v>B</v>
      </c>
      <c r="E9297" s="323" t="str">
        <f>Raiz!$E$99</f>
        <v>Lucro</v>
      </c>
      <c r="F9297" s="323"/>
      <c r="G9297" s="323"/>
      <c r="H9297" s="323"/>
      <c r="I9297" s="20">
        <f>VLOOKUP(H9205,Base!$B$1397:$P$1448,J9210+1,FALSE)</f>
        <v>4.9799999999999997E-2</v>
      </c>
      <c r="J9297" s="19">
        <f t="shared" ref="J9297" si="10393">ROUND(J9320*I9297,2)</f>
        <v>169.01</v>
      </c>
      <c r="K9297" s="30"/>
      <c r="L9297" s="30"/>
    </row>
    <row r="9298" spans="1:12" ht="18" customHeight="1" x14ac:dyDescent="0.2">
      <c r="A9298" s="241">
        <f t="shared" ref="A9298:C9298" si="10394">A9297</f>
        <v>1</v>
      </c>
      <c r="B9298" s="241" t="str">
        <f t="shared" si="10394"/>
        <v>OPERADOR DE EMPILHADEIRA</v>
      </c>
      <c r="C9298" s="241" t="str">
        <f t="shared" si="10394"/>
        <v>GUAIRA</v>
      </c>
      <c r="D9298" s="324" t="str">
        <f>Raiz!$D$100</f>
        <v>Subtotal</v>
      </c>
      <c r="E9298" s="324"/>
      <c r="F9298" s="324"/>
      <c r="G9298" s="324"/>
      <c r="H9298" s="324"/>
      <c r="I9298" s="32">
        <f t="shared" ref="I9298:J9298" si="10395">SUM(I9296:I9297)</f>
        <v>9.98E-2</v>
      </c>
      <c r="J9298" s="33">
        <f t="shared" si="10395"/>
        <v>330.62</v>
      </c>
      <c r="K9298" s="30"/>
      <c r="L9298" s="30"/>
    </row>
    <row r="9299" spans="1:12" ht="18" customHeight="1" x14ac:dyDescent="0.2">
      <c r="A9299" s="241">
        <f t="shared" ref="A9299:C9299" si="10396">A9298</f>
        <v>1</v>
      </c>
      <c r="B9299" s="241" t="str">
        <f t="shared" si="10396"/>
        <v>OPERADOR DE EMPILHADEIRA</v>
      </c>
      <c r="C9299" s="241" t="str">
        <f t="shared" si="10396"/>
        <v>GUAIRA</v>
      </c>
      <c r="D9299" s="52" t="str">
        <f>Raiz!$D$101</f>
        <v>C</v>
      </c>
      <c r="E9299" s="323" t="str">
        <f>Raiz!$E$101</f>
        <v>Tributos</v>
      </c>
      <c r="F9299" s="325"/>
      <c r="G9299" s="325"/>
      <c r="H9299" s="325"/>
      <c r="I9299" s="32">
        <f t="shared" ref="I9299:J9299" si="10397">SUM(I9300:I9302)</f>
        <v>0.13250000000000001</v>
      </c>
      <c r="J9299" s="33">
        <f t="shared" si="10397"/>
        <v>544.16999999999996</v>
      </c>
      <c r="K9299" s="30"/>
      <c r="L9299" s="30"/>
    </row>
    <row r="9300" spans="1:12" ht="18" customHeight="1" x14ac:dyDescent="0.2">
      <c r="A9300" s="241">
        <f t="shared" ref="A9300:C9300" si="10398">A9299</f>
        <v>1</v>
      </c>
      <c r="B9300" s="241" t="str">
        <f t="shared" si="10398"/>
        <v>OPERADOR DE EMPILHADEIRA</v>
      </c>
      <c r="C9300" s="241" t="str">
        <f t="shared" si="10398"/>
        <v>GUAIRA</v>
      </c>
      <c r="D9300" s="328" t="str">
        <f>Raiz!$D$102</f>
        <v>C.1</v>
      </c>
      <c r="E9300" s="330" t="str">
        <f>Raiz!$E$102</f>
        <v>Tributos Federais</v>
      </c>
      <c r="F9300" s="332" t="str">
        <f>Raiz!$F$102</f>
        <v>PIS</v>
      </c>
      <c r="G9300" s="333"/>
      <c r="H9300" s="334"/>
      <c r="I9300" s="43">
        <f>Raiz!$I$102</f>
        <v>1.6500000000000001E-2</v>
      </c>
      <c r="J9300" s="19">
        <f t="shared" ref="J9300" si="10399">ROUND(I9300*J9309,2)</f>
        <v>67.760000000000005</v>
      </c>
      <c r="K9300" s="30"/>
      <c r="L9300" s="30"/>
    </row>
    <row r="9301" spans="1:12" ht="18" customHeight="1" x14ac:dyDescent="0.2">
      <c r="A9301" s="241">
        <f t="shared" ref="A9301:C9301" si="10400">A9300</f>
        <v>1</v>
      </c>
      <c r="B9301" s="241" t="str">
        <f t="shared" si="10400"/>
        <v>OPERADOR DE EMPILHADEIRA</v>
      </c>
      <c r="C9301" s="241" t="str">
        <f t="shared" si="10400"/>
        <v>GUAIRA</v>
      </c>
      <c r="D9301" s="329"/>
      <c r="E9301" s="331"/>
      <c r="F9301" s="331" t="str">
        <f>Raiz!$F$103</f>
        <v>COFINS</v>
      </c>
      <c r="G9301" s="335"/>
      <c r="H9301" s="336"/>
      <c r="I9301" s="20">
        <f>Raiz!$I$103</f>
        <v>7.5999999999999998E-2</v>
      </c>
      <c r="J9301" s="19">
        <f t="shared" ref="J9301" si="10401">ROUND(I9301*J9309,2)</f>
        <v>312.13</v>
      </c>
    </row>
    <row r="9302" spans="1:12" ht="18" customHeight="1" x14ac:dyDescent="0.2">
      <c r="A9302" s="241">
        <f t="shared" ref="A9302:C9302" si="10402">A9301</f>
        <v>1</v>
      </c>
      <c r="B9302" s="241" t="str">
        <f t="shared" si="10402"/>
        <v>OPERADOR DE EMPILHADEIRA</v>
      </c>
      <c r="C9302" s="241" t="str">
        <f t="shared" si="10402"/>
        <v>GUAIRA</v>
      </c>
      <c r="D9302" s="18" t="str">
        <f>Raiz!$D$104</f>
        <v>C.2</v>
      </c>
      <c r="E9302" s="263" t="str">
        <f>Raiz!$E$104</f>
        <v>Tributos Municipais</v>
      </c>
      <c r="F9302" s="320" t="str">
        <f>Raiz!$F$104</f>
        <v>ISS</v>
      </c>
      <c r="G9302" s="322"/>
      <c r="H9302" s="321"/>
      <c r="I9302" s="20">
        <f>VLOOKUP(H9205,Base!$B$29:$D$80,3,FALSE)</f>
        <v>0.04</v>
      </c>
      <c r="J9302" s="19">
        <f t="shared" ref="J9302" si="10403">ROUND(I9302*J9309,2)</f>
        <v>164.28</v>
      </c>
    </row>
    <row r="9303" spans="1:12" ht="18" customHeight="1" thickBot="1" x14ac:dyDescent="0.25">
      <c r="A9303" s="241">
        <f t="shared" ref="A9303:C9303" si="10404">A9302</f>
        <v>1</v>
      </c>
      <c r="B9303" s="241" t="str">
        <f t="shared" si="10404"/>
        <v>OPERADOR DE EMPILHADEIRA</v>
      </c>
      <c r="C9303" s="241" t="str">
        <f t="shared" si="10404"/>
        <v>GUAIRA</v>
      </c>
      <c r="D9303" s="319" t="str">
        <f>Raiz!$D$105</f>
        <v>Total do Módulo 6 - Custos Indiretos, Lucro e Tributos</v>
      </c>
      <c r="E9303" s="319"/>
      <c r="F9303" s="319"/>
      <c r="G9303" s="319"/>
      <c r="H9303" s="319"/>
      <c r="I9303" s="24">
        <f t="shared" ref="I9303:J9303" si="10405">I9298+I9299</f>
        <v>0.23230000000000001</v>
      </c>
      <c r="J9303" s="21">
        <f t="shared" si="10405"/>
        <v>874.79</v>
      </c>
    </row>
    <row r="9304" spans="1:12" ht="11.25" customHeight="1" thickBot="1" x14ac:dyDescent="0.25">
      <c r="A9304" s="241">
        <f t="shared" ref="A9304:C9304" si="10406">A9303</f>
        <v>1</v>
      </c>
      <c r="B9304" s="241" t="str">
        <f t="shared" si="10406"/>
        <v>OPERADOR DE EMPILHADEIRA</v>
      </c>
      <c r="C9304" s="241" t="str">
        <f t="shared" si="10406"/>
        <v>GUAIRA</v>
      </c>
      <c r="D9304" s="4"/>
      <c r="E9304" s="4"/>
      <c r="F9304" s="4"/>
      <c r="G9304" s="4"/>
      <c r="H9304" s="4"/>
      <c r="I9304" s="4"/>
      <c r="J9304" s="4"/>
    </row>
    <row r="9305" spans="1:12" ht="18" customHeight="1" x14ac:dyDescent="0.2">
      <c r="A9305" s="241">
        <f t="shared" ref="A9305:C9305" si="10407">A9304</f>
        <v>1</v>
      </c>
      <c r="B9305" s="241" t="str">
        <f t="shared" si="10407"/>
        <v>OPERADOR DE EMPILHADEIRA</v>
      </c>
      <c r="C9305" s="241" t="str">
        <f t="shared" si="10407"/>
        <v>GUAIRA</v>
      </c>
      <c r="D9305" s="339" t="str">
        <f>Raiz!$D$107</f>
        <v>TRIBUTOS (percentual incidente sobre o Valor total por empregado)</v>
      </c>
      <c r="E9305" s="340"/>
      <c r="F9305" s="340"/>
      <c r="G9305" s="340"/>
      <c r="H9305" s="340"/>
      <c r="I9305" s="340"/>
      <c r="J9305" s="341"/>
    </row>
    <row r="9306" spans="1:12" ht="18" customHeight="1" x14ac:dyDescent="0.2">
      <c r="A9306" s="241">
        <f t="shared" ref="A9306:C9306" si="10408">A9305</f>
        <v>1</v>
      </c>
      <c r="B9306" s="241" t="str">
        <f t="shared" si="10408"/>
        <v>OPERADOR DE EMPILHADEIRA</v>
      </c>
      <c r="C9306" s="241" t="str">
        <f t="shared" si="10408"/>
        <v>GUAIRA</v>
      </c>
      <c r="D9306" s="52" t="str">
        <f>Raiz!$D$108</f>
        <v>A</v>
      </c>
      <c r="E9306" s="314" t="str">
        <f>Raiz!$E$108</f>
        <v>Percentual total dos Tributos / 100</v>
      </c>
      <c r="F9306" s="314"/>
      <c r="G9306" s="314"/>
      <c r="H9306" s="314"/>
      <c r="I9306" s="314"/>
      <c r="J9306" s="34">
        <f t="shared" ref="J9306" si="10409">I9299</f>
        <v>0.13250000000000001</v>
      </c>
    </row>
    <row r="9307" spans="1:12" ht="18" customHeight="1" x14ac:dyDescent="0.2">
      <c r="A9307" s="241">
        <f t="shared" ref="A9307:C9307" si="10410">A9306</f>
        <v>1</v>
      </c>
      <c r="B9307" s="241" t="str">
        <f t="shared" si="10410"/>
        <v>OPERADOR DE EMPILHADEIRA</v>
      </c>
      <c r="C9307" s="241" t="str">
        <f t="shared" si="10410"/>
        <v>GUAIRA</v>
      </c>
      <c r="D9307" s="52" t="str">
        <f>Raiz!$D$109</f>
        <v>B</v>
      </c>
      <c r="E9307" s="314" t="str">
        <f>Raiz!$E$109</f>
        <v>1 - A</v>
      </c>
      <c r="F9307" s="314"/>
      <c r="G9307" s="314"/>
      <c r="H9307" s="314"/>
      <c r="I9307" s="314"/>
      <c r="J9307" s="34">
        <f t="shared" ref="J9307:J9370" si="10411">1-J9306</f>
        <v>0.86749999999999994</v>
      </c>
    </row>
    <row r="9308" spans="1:12" ht="18" customHeight="1" x14ac:dyDescent="0.2">
      <c r="A9308" s="241">
        <f t="shared" ref="A9308:C9308" si="10412">A9307</f>
        <v>1</v>
      </c>
      <c r="B9308" s="241" t="str">
        <f t="shared" si="10412"/>
        <v>OPERADOR DE EMPILHADEIRA</v>
      </c>
      <c r="C9308" s="241" t="str">
        <f t="shared" si="10412"/>
        <v>GUAIRA</v>
      </c>
      <c r="D9308" s="52" t="str">
        <f>Raiz!$D$110</f>
        <v>C</v>
      </c>
      <c r="E9308" s="314" t="str">
        <f>Raiz!$E$110</f>
        <v>Custo antes da incidência dos tributos</v>
      </c>
      <c r="F9308" s="314"/>
      <c r="G9308" s="314"/>
      <c r="H9308" s="314"/>
      <c r="I9308" s="314"/>
      <c r="J9308" s="19">
        <f t="shared" ref="J9308" si="10413">J9322</f>
        <v>3562.7778030303025</v>
      </c>
    </row>
    <row r="9309" spans="1:12" ht="18" customHeight="1" x14ac:dyDescent="0.2">
      <c r="A9309" s="241">
        <f t="shared" ref="A9309:C9309" si="10414">A9308</f>
        <v>1</v>
      </c>
      <c r="B9309" s="241" t="str">
        <f t="shared" si="10414"/>
        <v>OPERADOR DE EMPILHADEIRA</v>
      </c>
      <c r="C9309" s="241" t="str">
        <f t="shared" si="10414"/>
        <v>GUAIRA</v>
      </c>
      <c r="D9309" s="52" t="str">
        <f>Raiz!$D$111</f>
        <v>D</v>
      </c>
      <c r="E9309" s="314" t="str">
        <f>Raiz!$E$111</f>
        <v>PREÇO DO POSTO/MÊS (C / B)</v>
      </c>
      <c r="F9309" s="314"/>
      <c r="G9309" s="314"/>
      <c r="H9309" s="314"/>
      <c r="I9309" s="314"/>
      <c r="J9309" s="19">
        <f t="shared" ref="J9309" si="10415">ROUND(J9308/J9307,2)</f>
        <v>4106.95</v>
      </c>
    </row>
    <row r="9310" spans="1:12" ht="18" customHeight="1" thickBot="1" x14ac:dyDescent="0.25">
      <c r="A9310" s="241">
        <f t="shared" ref="A9310:C9310" si="10416">A9309</f>
        <v>1</v>
      </c>
      <c r="B9310" s="241" t="str">
        <f t="shared" si="10416"/>
        <v>OPERADOR DE EMPILHADEIRA</v>
      </c>
      <c r="C9310" s="241" t="str">
        <f t="shared" si="10416"/>
        <v>GUAIRA</v>
      </c>
      <c r="D9310" s="317" t="str">
        <f>Raiz!$D$112</f>
        <v>Total dos Tributos = (D – C)</v>
      </c>
      <c r="E9310" s="317"/>
      <c r="F9310" s="317"/>
      <c r="G9310" s="317"/>
      <c r="H9310" s="317"/>
      <c r="I9310" s="317"/>
      <c r="J9310" s="35">
        <f t="shared" ref="J9310" si="10417">J9309-J9308</f>
        <v>544.17219696969732</v>
      </c>
    </row>
    <row r="9311" spans="1:12" ht="11.25" customHeight="1" thickBot="1" x14ac:dyDescent="0.25">
      <c r="A9311" s="241">
        <f t="shared" ref="A9311:C9311" si="10418">A9310</f>
        <v>1</v>
      </c>
      <c r="B9311" s="241" t="str">
        <f t="shared" si="10418"/>
        <v>OPERADOR DE EMPILHADEIRA</v>
      </c>
      <c r="C9311" s="241" t="str">
        <f t="shared" si="10418"/>
        <v>GUAIRA</v>
      </c>
      <c r="D9311" s="4"/>
      <c r="E9311" s="4"/>
      <c r="F9311" s="4"/>
      <c r="G9311" s="4"/>
      <c r="H9311" s="4"/>
      <c r="I9311" s="4"/>
      <c r="J9311" s="4"/>
    </row>
    <row r="9312" spans="1:12" ht="18" customHeight="1" x14ac:dyDescent="0.2">
      <c r="A9312" s="241">
        <f t="shared" ref="A9312:C9312" si="10419">A9311</f>
        <v>1</v>
      </c>
      <c r="B9312" s="241" t="str">
        <f t="shared" si="10419"/>
        <v>OPERADOR DE EMPILHADEIRA</v>
      </c>
      <c r="C9312" s="241" t="str">
        <f t="shared" si="10419"/>
        <v>GUAIRA</v>
      </c>
      <c r="D9312" s="318" t="str">
        <f>Raiz!$D$114</f>
        <v>2 - QUADRO-RESUMO DO CUSTO POR EMPREGADO</v>
      </c>
      <c r="E9312" s="318"/>
      <c r="F9312" s="318"/>
      <c r="G9312" s="318"/>
      <c r="H9312" s="318"/>
      <c r="I9312" s="318"/>
      <c r="J9312" s="3" t="str">
        <f>Raiz!$J$114</f>
        <v>Valor R$</v>
      </c>
    </row>
    <row r="9313" spans="1:16" ht="18" customHeight="1" x14ac:dyDescent="0.2">
      <c r="A9313" s="241">
        <f t="shared" ref="A9313:C9313" si="10420">A9312</f>
        <v>1</v>
      </c>
      <c r="B9313" s="241" t="str">
        <f t="shared" si="10420"/>
        <v>OPERADOR DE EMPILHADEIRA</v>
      </c>
      <c r="C9313" s="241" t="str">
        <f t="shared" si="10420"/>
        <v>GUAIRA</v>
      </c>
      <c r="D9313" s="52" t="str">
        <f>Raiz!$D$115</f>
        <v>A</v>
      </c>
      <c r="E9313" s="314" t="str">
        <f>Raiz!$E$115</f>
        <v>Módulo 1 - Composição da Remuneração</v>
      </c>
      <c r="F9313" s="314"/>
      <c r="G9313" s="314"/>
      <c r="H9313" s="314"/>
      <c r="I9313" s="314"/>
      <c r="J9313" s="19">
        <f t="shared" ref="J9313" si="10421">J9233</f>
        <v>1538.3818181818181</v>
      </c>
    </row>
    <row r="9314" spans="1:16" ht="18" customHeight="1" x14ac:dyDescent="0.2">
      <c r="A9314" s="241">
        <f t="shared" ref="A9314:C9314" si="10422">A9313</f>
        <v>1</v>
      </c>
      <c r="B9314" s="241" t="str">
        <f t="shared" si="10422"/>
        <v>OPERADOR DE EMPILHADEIRA</v>
      </c>
      <c r="C9314" s="241" t="str">
        <f t="shared" si="10422"/>
        <v>GUAIRA</v>
      </c>
      <c r="D9314" s="52" t="str">
        <f>Raiz!$D$116</f>
        <v>B</v>
      </c>
      <c r="E9314" s="314" t="str">
        <f>Raiz!$E$116</f>
        <v>Módulo 2 - Encargos e Benefícios Anuais, Mensais e Diários</v>
      </c>
      <c r="F9314" s="314"/>
      <c r="G9314" s="314"/>
      <c r="H9314" s="314"/>
      <c r="I9314" s="314"/>
      <c r="J9314" s="19">
        <f t="shared" ref="J9314" si="10423">J9266</f>
        <v>1284.55</v>
      </c>
    </row>
    <row r="9315" spans="1:16" ht="18" customHeight="1" x14ac:dyDescent="0.2">
      <c r="A9315" s="241">
        <f t="shared" ref="A9315:C9315" si="10424">A9314</f>
        <v>1</v>
      </c>
      <c r="B9315" s="241" t="str">
        <f t="shared" si="10424"/>
        <v>OPERADOR DE EMPILHADEIRA</v>
      </c>
      <c r="C9315" s="241" t="str">
        <f t="shared" si="10424"/>
        <v>GUAIRA</v>
      </c>
      <c r="D9315" s="52" t="str">
        <f>Raiz!$D$117</f>
        <v>C</v>
      </c>
      <c r="E9315" s="314" t="str">
        <f>Raiz!$E$117</f>
        <v>Módulo 3 - Provisão para Rescisão</v>
      </c>
      <c r="F9315" s="314"/>
      <c r="G9315" s="314"/>
      <c r="H9315" s="314"/>
      <c r="I9315" s="314"/>
      <c r="J9315" s="19">
        <f t="shared" ref="J9315" si="10425">J9275</f>
        <v>90.24</v>
      </c>
    </row>
    <row r="9316" spans="1:16" ht="18" customHeight="1" x14ac:dyDescent="0.2">
      <c r="A9316" s="241">
        <f t="shared" ref="A9316:C9316" si="10426">A9315</f>
        <v>1</v>
      </c>
      <c r="B9316" s="241" t="str">
        <f t="shared" si="10426"/>
        <v>OPERADOR DE EMPILHADEIRA</v>
      </c>
      <c r="C9316" s="241" t="str">
        <f t="shared" si="10426"/>
        <v>GUAIRA</v>
      </c>
      <c r="D9316" s="52" t="str">
        <f>Raiz!$D$118</f>
        <v>D</v>
      </c>
      <c r="E9316" s="314" t="str">
        <f>Raiz!$E$118</f>
        <v>Módulo 4 - Custo de Reposição do Profissional Ausente</v>
      </c>
      <c r="F9316" s="314"/>
      <c r="G9316" s="314"/>
      <c r="H9316" s="314"/>
      <c r="I9316" s="314"/>
      <c r="J9316" s="19">
        <f t="shared" ref="J9316" si="10427">J9288</f>
        <v>275.2359848484848</v>
      </c>
    </row>
    <row r="9317" spans="1:16" ht="18" customHeight="1" x14ac:dyDescent="0.2">
      <c r="A9317" s="241">
        <f t="shared" ref="A9317:C9317" si="10428">A9316</f>
        <v>1</v>
      </c>
      <c r="B9317" s="241" t="str">
        <f t="shared" si="10428"/>
        <v>OPERADOR DE EMPILHADEIRA</v>
      </c>
      <c r="C9317" s="241" t="str">
        <f t="shared" si="10428"/>
        <v>GUAIRA</v>
      </c>
      <c r="D9317" s="52" t="str">
        <f>Raiz!$D$119</f>
        <v>E</v>
      </c>
      <c r="E9317" s="314" t="str">
        <f>Raiz!$E$119</f>
        <v>Módulo 5 - Insumos Diversos</v>
      </c>
      <c r="F9317" s="314"/>
      <c r="G9317" s="314"/>
      <c r="H9317" s="314"/>
      <c r="I9317" s="314"/>
      <c r="J9317" s="19">
        <f t="shared" ref="J9317" si="10429">J9293</f>
        <v>43.75</v>
      </c>
    </row>
    <row r="9318" spans="1:16" ht="18" customHeight="1" x14ac:dyDescent="0.2">
      <c r="A9318" s="241">
        <f t="shared" ref="A9318:C9318" si="10430">A9317</f>
        <v>1</v>
      </c>
      <c r="B9318" s="241" t="str">
        <f t="shared" si="10430"/>
        <v>OPERADOR DE EMPILHADEIRA</v>
      </c>
      <c r="C9318" s="241" t="str">
        <f t="shared" si="10430"/>
        <v>GUAIRA</v>
      </c>
      <c r="D9318" s="315" t="str">
        <f>Raiz!$D$120</f>
        <v>Subtotal (A + B + C+ D + E)</v>
      </c>
      <c r="E9318" s="315"/>
      <c r="F9318" s="315"/>
      <c r="G9318" s="315"/>
      <c r="H9318" s="315"/>
      <c r="I9318" s="315"/>
      <c r="J9318" s="33">
        <f t="shared" ref="J9318" si="10431">SUM(J9313:J9317)</f>
        <v>3232.1578030303026</v>
      </c>
    </row>
    <row r="9319" spans="1:16" ht="18" customHeight="1" x14ac:dyDescent="0.2">
      <c r="A9319" s="241">
        <f t="shared" ref="A9319:C9319" si="10432">A9318</f>
        <v>1</v>
      </c>
      <c r="B9319" s="241" t="str">
        <f t="shared" si="10432"/>
        <v>OPERADOR DE EMPILHADEIRA</v>
      </c>
      <c r="C9319" s="241" t="str">
        <f t="shared" si="10432"/>
        <v>GUAIRA</v>
      </c>
      <c r="D9319" s="52" t="str">
        <f>Raiz!$D$121</f>
        <v>F</v>
      </c>
      <c r="E9319" s="314" t="str">
        <f>Raiz!$E$121</f>
        <v>Módulo 6-A - Custos Indiretos (despesas administrativas e operacionais)</v>
      </c>
      <c r="F9319" s="314"/>
      <c r="G9319" s="314"/>
      <c r="H9319" s="314"/>
      <c r="I9319" s="314"/>
      <c r="J9319" s="19">
        <f t="shared" ref="J9319" si="10433">J9296</f>
        <v>161.61000000000001</v>
      </c>
    </row>
    <row r="9320" spans="1:16" ht="18" customHeight="1" x14ac:dyDescent="0.2">
      <c r="A9320" s="241">
        <f t="shared" ref="A9320:C9320" si="10434">A9319</f>
        <v>1</v>
      </c>
      <c r="B9320" s="241" t="str">
        <f t="shared" si="10434"/>
        <v>OPERADOR DE EMPILHADEIRA</v>
      </c>
      <c r="C9320" s="241" t="str">
        <f t="shared" si="10434"/>
        <v>GUAIRA</v>
      </c>
      <c r="D9320" s="315" t="str">
        <f>Raiz!$D$122</f>
        <v>Subtotal (antes da incidência dos lucros)</v>
      </c>
      <c r="E9320" s="315"/>
      <c r="F9320" s="315"/>
      <c r="G9320" s="315"/>
      <c r="H9320" s="315"/>
      <c r="I9320" s="315"/>
      <c r="J9320" s="36">
        <f t="shared" ref="J9320" si="10435">J9318+J9319</f>
        <v>3393.7678030303027</v>
      </c>
    </row>
    <row r="9321" spans="1:16" ht="18" customHeight="1" x14ac:dyDescent="0.2">
      <c r="A9321" s="241">
        <f t="shared" ref="A9321:C9321" si="10436">A9320</f>
        <v>1</v>
      </c>
      <c r="B9321" s="241" t="str">
        <f t="shared" si="10436"/>
        <v>OPERADOR DE EMPILHADEIRA</v>
      </c>
      <c r="C9321" s="241" t="str">
        <f t="shared" si="10436"/>
        <v>GUAIRA</v>
      </c>
      <c r="D9321" s="52" t="str">
        <f>Raiz!$D$123</f>
        <v>G</v>
      </c>
      <c r="E9321" s="314" t="str">
        <f>Raiz!$E$123</f>
        <v>Módulo 6-B - Lucro</v>
      </c>
      <c r="F9321" s="314"/>
      <c r="G9321" s="314"/>
      <c r="H9321" s="314"/>
      <c r="I9321" s="314"/>
      <c r="J9321" s="36">
        <f t="shared" ref="J9321" si="10437">J9297</f>
        <v>169.01</v>
      </c>
    </row>
    <row r="9322" spans="1:16" ht="18" customHeight="1" x14ac:dyDescent="0.2">
      <c r="A9322" s="241">
        <f t="shared" ref="A9322:C9322" si="10438">A9321</f>
        <v>1</v>
      </c>
      <c r="B9322" s="241" t="str">
        <f t="shared" si="10438"/>
        <v>OPERADOR DE EMPILHADEIRA</v>
      </c>
      <c r="C9322" s="241" t="str">
        <f t="shared" si="10438"/>
        <v>GUAIRA</v>
      </c>
      <c r="D9322" s="315" t="str">
        <f>Raiz!$D$124</f>
        <v>Subtotal (antes da incidência dos tributos)</v>
      </c>
      <c r="E9322" s="315"/>
      <c r="F9322" s="315"/>
      <c r="G9322" s="315"/>
      <c r="H9322" s="315"/>
      <c r="I9322" s="315"/>
      <c r="J9322" s="36">
        <f t="shared" ref="J9322" si="10439">J9320+J9321</f>
        <v>3562.7778030303025</v>
      </c>
    </row>
    <row r="9323" spans="1:16" ht="18" customHeight="1" x14ac:dyDescent="0.2">
      <c r="A9323" s="241">
        <f t="shared" ref="A9323:C9323" si="10440">A9322</f>
        <v>1</v>
      </c>
      <c r="B9323" s="241" t="str">
        <f t="shared" si="10440"/>
        <v>OPERADOR DE EMPILHADEIRA</v>
      </c>
      <c r="C9323" s="241" t="str">
        <f t="shared" si="10440"/>
        <v>GUAIRA</v>
      </c>
      <c r="D9323" s="52" t="str">
        <f>Raiz!$D$125</f>
        <v>H</v>
      </c>
      <c r="E9323" s="314" t="str">
        <f>Raiz!$E$125</f>
        <v>Módulo 6-C - Tributos</v>
      </c>
      <c r="F9323" s="314"/>
      <c r="G9323" s="314"/>
      <c r="H9323" s="314"/>
      <c r="I9323" s="314"/>
      <c r="J9323" s="36">
        <f t="shared" ref="J9323" si="10441">J9299</f>
        <v>544.16999999999996</v>
      </c>
    </row>
    <row r="9324" spans="1:16" ht="18" customHeight="1" thickBot="1" x14ac:dyDescent="0.25">
      <c r="A9324" s="241">
        <f t="shared" ref="A9324:C9324" si="10442">A9323</f>
        <v>1</v>
      </c>
      <c r="B9324" s="241" t="str">
        <f t="shared" si="10442"/>
        <v>OPERADOR DE EMPILHADEIRA</v>
      </c>
      <c r="C9324" s="241" t="str">
        <f t="shared" si="10442"/>
        <v>GUAIRA</v>
      </c>
      <c r="D9324" s="393" t="str">
        <f>Raiz!$D$126</f>
        <v>Valor Total por Empregado / Mês</v>
      </c>
      <c r="E9324" s="394"/>
      <c r="F9324" s="395"/>
      <c r="G9324" s="393" t="str">
        <f t="shared" ref="G9324" si="10443">CONCATENATE(G9210," - ",H9205)</f>
        <v>OPERADOR DE EMPILHADEIRA - GUAIRA</v>
      </c>
      <c r="H9324" s="394"/>
      <c r="I9324" s="395"/>
      <c r="J9324" s="47">
        <f t="shared" ref="J9324" si="10444">ROUND(SUM(J9322:J9323),2)</f>
        <v>4106.95</v>
      </c>
      <c r="M9324" s="129"/>
    </row>
    <row r="9325" spans="1:16" ht="7.5" customHeight="1" thickBot="1" x14ac:dyDescent="0.25">
      <c r="A9325" s="241">
        <f t="shared" ref="A9325:C9325" si="10445">A9324</f>
        <v>1</v>
      </c>
      <c r="B9325" s="241" t="str">
        <f t="shared" si="10445"/>
        <v>OPERADOR DE EMPILHADEIRA</v>
      </c>
      <c r="C9325" s="241" t="str">
        <f t="shared" si="10445"/>
        <v>GUAIRA</v>
      </c>
      <c r="M9325" s="129"/>
    </row>
    <row r="9326" spans="1:16" ht="36" customHeight="1" thickBot="1" x14ac:dyDescent="0.25">
      <c r="A9326" s="241">
        <f t="shared" ref="A9326" si="10446">J9326</f>
        <v>1</v>
      </c>
      <c r="B9326" s="241" t="str">
        <f t="shared" ref="B9326" si="10447">G9336</f>
        <v>MOTORISTA CAT "E"</v>
      </c>
      <c r="C9326" s="241" t="str">
        <f t="shared" ref="C9326" si="10448">H9331</f>
        <v>GUAIRA</v>
      </c>
      <c r="D9326" s="311" t="str">
        <f>Raiz!$D$2</f>
        <v>PLANILHA DE CUSTOS E FORMAÇÃO DE PREÇOS</v>
      </c>
      <c r="E9326" s="312"/>
      <c r="F9326" s="312"/>
      <c r="G9326" s="312"/>
      <c r="H9326" s="313"/>
      <c r="I9326" s="66" t="str">
        <f>Raiz!$I$2</f>
        <v>GRUPO</v>
      </c>
      <c r="J9326" s="59">
        <f>VLOOKUP(H9331,Base!$B$29:$C$80,2,FALSE)</f>
        <v>1</v>
      </c>
      <c r="K9326" s="127"/>
      <c r="L9326" s="239" t="s">
        <v>320</v>
      </c>
      <c r="M9326" s="240">
        <f t="shared" ref="M9326" si="10449">M9200+1</f>
        <v>75</v>
      </c>
    </row>
    <row r="9327" spans="1:16" s="4" customFormat="1" ht="18" customHeight="1" x14ac:dyDescent="0.2">
      <c r="A9327" s="241">
        <f t="shared" ref="A9327:A9390" si="10450">A9326</f>
        <v>1</v>
      </c>
      <c r="B9327" s="241" t="str">
        <f t="shared" ref="B9327:B9390" si="10451">B9326</f>
        <v>MOTORISTA CAT "E"</v>
      </c>
      <c r="C9327" s="241" t="str">
        <f t="shared" ref="C9327:C9390" si="10452">C9326</f>
        <v>GUAIRA</v>
      </c>
      <c r="D9327" s="400" t="str">
        <f>Raiz!$D$3</f>
        <v>DISCRIMINAÇÃO DOS SERVIÇOS (DADOS REFERENTES À CONTRATAÇÃO)</v>
      </c>
      <c r="E9327" s="401"/>
      <c r="F9327" s="401"/>
      <c r="G9327" s="401"/>
      <c r="H9327" s="401"/>
      <c r="I9327" s="401"/>
      <c r="J9327" s="402"/>
      <c r="K9327" s="30"/>
      <c r="L9327" s="30"/>
      <c r="M9327" s="30"/>
      <c r="N9327" s="30"/>
      <c r="O9327" s="30"/>
      <c r="P9327" s="30"/>
    </row>
    <row r="9328" spans="1:16" s="4" customFormat="1" ht="18" customHeight="1" x14ac:dyDescent="0.2">
      <c r="A9328" s="241">
        <f t="shared" si="10450"/>
        <v>1</v>
      </c>
      <c r="B9328" s="241" t="str">
        <f t="shared" si="10451"/>
        <v>MOTORISTA CAT "E"</v>
      </c>
      <c r="C9328" s="241" t="str">
        <f t="shared" si="10452"/>
        <v>GUAIRA</v>
      </c>
      <c r="D9328" s="52" t="str">
        <f>Raiz!$D$4</f>
        <v>A</v>
      </c>
      <c r="E9328" s="359" t="str">
        <f>Raiz!$E$4</f>
        <v>Processo nº</v>
      </c>
      <c r="F9328" s="359"/>
      <c r="G9328" s="359"/>
      <c r="H9328" s="386" t="str">
        <f>Base!$C$2</f>
        <v>10905.720090/2020-71</v>
      </c>
      <c r="I9328" s="386"/>
      <c r="J9328" s="386"/>
      <c r="K9328" s="30"/>
      <c r="L9328" s="30"/>
      <c r="M9328" s="30"/>
      <c r="N9328" s="30"/>
      <c r="O9328" s="30"/>
      <c r="P9328" s="30"/>
    </row>
    <row r="9329" spans="1:16" s="4" customFormat="1" ht="18" customHeight="1" x14ac:dyDescent="0.2">
      <c r="A9329" s="241">
        <f t="shared" si="10450"/>
        <v>1</v>
      </c>
      <c r="B9329" s="241" t="str">
        <f t="shared" si="10451"/>
        <v>MOTORISTA CAT "E"</v>
      </c>
      <c r="C9329" s="241" t="str">
        <f t="shared" si="10452"/>
        <v>GUAIRA</v>
      </c>
      <c r="D9329" s="52" t="str">
        <f>Raiz!$D$5</f>
        <v>B</v>
      </c>
      <c r="E9329" s="359" t="str">
        <f>Raiz!$E$5</f>
        <v>Licitação nº</v>
      </c>
      <c r="F9329" s="359"/>
      <c r="G9329" s="359"/>
      <c r="H9329" s="386" t="str">
        <f>Base!$C$3</f>
        <v>___/2021</v>
      </c>
      <c r="I9329" s="386"/>
      <c r="J9329" s="386"/>
      <c r="K9329" s="30"/>
      <c r="L9329" s="30"/>
      <c r="M9329" s="30"/>
      <c r="N9329" s="30"/>
      <c r="O9329" s="30"/>
      <c r="P9329" s="30"/>
    </row>
    <row r="9330" spans="1:16" s="4" customFormat="1" ht="18" customHeight="1" x14ac:dyDescent="0.2">
      <c r="A9330" s="241">
        <f t="shared" si="10450"/>
        <v>1</v>
      </c>
      <c r="B9330" s="241" t="str">
        <f t="shared" si="10451"/>
        <v>MOTORISTA CAT "E"</v>
      </c>
      <c r="C9330" s="241" t="str">
        <f t="shared" si="10452"/>
        <v>GUAIRA</v>
      </c>
      <c r="D9330" s="52" t="str">
        <f>Raiz!$D$6</f>
        <v>C</v>
      </c>
      <c r="E9330" s="359" t="str">
        <f>Raiz!$E$6</f>
        <v>Data de apresentação da proposta</v>
      </c>
      <c r="F9330" s="359"/>
      <c r="G9330" s="359"/>
      <c r="H9330" s="386" t="str">
        <f>Base!$C$4</f>
        <v>___/___/2021</v>
      </c>
      <c r="I9330" s="386"/>
      <c r="J9330" s="386"/>
      <c r="K9330" s="30"/>
      <c r="L9330" s="30"/>
      <c r="M9330" s="30"/>
      <c r="N9330" s="30"/>
      <c r="O9330" s="30"/>
      <c r="P9330" s="30"/>
    </row>
    <row r="9331" spans="1:16" s="4" customFormat="1" ht="18" customHeight="1" x14ac:dyDescent="0.2">
      <c r="A9331" s="241">
        <f t="shared" si="10450"/>
        <v>1</v>
      </c>
      <c r="B9331" s="241" t="str">
        <f t="shared" si="10451"/>
        <v>MOTORISTA CAT "E"</v>
      </c>
      <c r="C9331" s="241" t="str">
        <f t="shared" si="10452"/>
        <v>GUAIRA</v>
      </c>
      <c r="D9331" s="52" t="str">
        <f>Raiz!$D$7</f>
        <v>D</v>
      </c>
      <c r="E9331" s="359" t="str">
        <f>Raiz!$E$7</f>
        <v>Local da prestação do serviço</v>
      </c>
      <c r="F9331" s="359"/>
      <c r="G9331" s="359"/>
      <c r="H9331" s="368" t="str">
        <f>VLOOKUP(M9326,Base!$T$86:$V$813,2,FALSE)</f>
        <v>GUAIRA</v>
      </c>
      <c r="I9331" s="368"/>
      <c r="J9331" s="369">
        <f t="shared" ref="J9331" si="10453">K9331</f>
        <v>0</v>
      </c>
      <c r="K9331" s="127"/>
      <c r="L9331" s="127"/>
      <c r="M9331" s="30"/>
      <c r="N9331" s="30"/>
      <c r="O9331" s="30"/>
      <c r="P9331" s="30"/>
    </row>
    <row r="9332" spans="1:16" s="4" customFormat="1" ht="18" customHeight="1" x14ac:dyDescent="0.2">
      <c r="A9332" s="241">
        <f t="shared" si="10450"/>
        <v>1</v>
      </c>
      <c r="B9332" s="241" t="str">
        <f t="shared" si="10451"/>
        <v>MOTORISTA CAT "E"</v>
      </c>
      <c r="C9332" s="241" t="str">
        <f t="shared" si="10452"/>
        <v>GUAIRA</v>
      </c>
      <c r="D9332" s="52" t="str">
        <f>Raiz!$D$8</f>
        <v>E</v>
      </c>
      <c r="E9332" s="359" t="str">
        <f>Raiz!$E$8</f>
        <v>Ano do Acordo, Convenção ou Dissídio Coletivo:</v>
      </c>
      <c r="F9332" s="359"/>
      <c r="G9332" s="359"/>
      <c r="H9332" s="370">
        <f>VLOOKUP(H9331,Base!$B$257:$P$308,J9336+1,FALSE)</f>
        <v>2021</v>
      </c>
      <c r="I9332" s="370"/>
      <c r="J9332" s="370"/>
      <c r="K9332" s="30"/>
      <c r="L9332" s="30"/>
      <c r="M9332" s="30"/>
      <c r="N9332" s="30"/>
      <c r="O9332" s="30"/>
      <c r="P9332" s="30"/>
    </row>
    <row r="9333" spans="1:16" s="4" customFormat="1" ht="18" customHeight="1" thickBot="1" x14ac:dyDescent="0.25">
      <c r="A9333" s="241">
        <f t="shared" si="10450"/>
        <v>1</v>
      </c>
      <c r="B9333" s="241" t="str">
        <f t="shared" si="10451"/>
        <v>MOTORISTA CAT "E"</v>
      </c>
      <c r="C9333" s="241" t="str">
        <f t="shared" si="10452"/>
        <v>GUAIRA</v>
      </c>
      <c r="D9333" s="17" t="str">
        <f>Raiz!$D$9</f>
        <v>F</v>
      </c>
      <c r="E9333" s="360" t="str">
        <f>Raiz!$E$9</f>
        <v>Tempo de Execução (meses)</v>
      </c>
      <c r="F9333" s="360"/>
      <c r="G9333" s="360"/>
      <c r="H9333" s="378">
        <f>VLOOKUP(H9331,Base!$B$143:$P$194,J9336+1,FALSE)</f>
        <v>24</v>
      </c>
      <c r="I9333" s="379"/>
      <c r="J9333" s="380"/>
      <c r="K9333" s="30"/>
      <c r="L9333" s="30"/>
      <c r="M9333" s="30"/>
      <c r="N9333" s="30"/>
      <c r="O9333" s="30"/>
      <c r="P9333" s="30"/>
    </row>
    <row r="9334" spans="1:16" ht="14.1" customHeight="1" thickBot="1" x14ac:dyDescent="0.25">
      <c r="A9334" s="241">
        <f t="shared" si="10450"/>
        <v>1</v>
      </c>
      <c r="B9334" s="241" t="str">
        <f t="shared" si="10451"/>
        <v>MOTORISTA CAT "E"</v>
      </c>
      <c r="C9334" s="241" t="str">
        <f t="shared" si="10452"/>
        <v>GUAIRA</v>
      </c>
      <c r="D9334" s="16"/>
    </row>
    <row r="9335" spans="1:16" s="4" customFormat="1" ht="18" customHeight="1" x14ac:dyDescent="0.2">
      <c r="A9335" s="241">
        <f t="shared" si="10450"/>
        <v>1</v>
      </c>
      <c r="B9335" s="241" t="str">
        <f t="shared" si="10451"/>
        <v>MOTORISTA CAT "E"</v>
      </c>
      <c r="C9335" s="241" t="str">
        <f t="shared" si="10452"/>
        <v>GUAIRA</v>
      </c>
      <c r="D9335" s="381" t="str">
        <f>Raiz!$D$11</f>
        <v>IDENTIFICAÇÃO DO SERVIÇO</v>
      </c>
      <c r="E9335" s="381"/>
      <c r="F9335" s="381"/>
      <c r="G9335" s="381"/>
      <c r="H9335" s="381"/>
      <c r="I9335" s="381"/>
      <c r="J9335" s="381"/>
      <c r="K9335" s="30"/>
      <c r="L9335" s="30"/>
      <c r="M9335" s="30"/>
      <c r="N9335" s="30"/>
      <c r="O9335" s="30"/>
      <c r="P9335" s="30"/>
    </row>
    <row r="9336" spans="1:16" s="4" customFormat="1" ht="18" customHeight="1" x14ac:dyDescent="0.2">
      <c r="A9336" s="241">
        <f t="shared" si="10450"/>
        <v>1</v>
      </c>
      <c r="B9336" s="241" t="str">
        <f t="shared" si="10451"/>
        <v>MOTORISTA CAT "E"</v>
      </c>
      <c r="C9336" s="241" t="str">
        <f t="shared" si="10452"/>
        <v>GUAIRA</v>
      </c>
      <c r="D9336" s="389" t="str">
        <f>Raiz!$D$12</f>
        <v>Tipo de Serviço</v>
      </c>
      <c r="E9336" s="389"/>
      <c r="F9336" s="389"/>
      <c r="G9336" s="387" t="str">
        <f>VLOOKUP(M9326,Base!$T$86:$V$813,3,FALSE)</f>
        <v>MOTORISTA CAT "E"</v>
      </c>
      <c r="H9336" s="388"/>
      <c r="I9336" s="388"/>
      <c r="J9336" s="238">
        <f>VLOOKUP(G9336,Base!$B$11:$E$24,4,FALSE)</f>
        <v>9</v>
      </c>
      <c r="M9336" s="30"/>
      <c r="N9336" s="30"/>
      <c r="O9336" s="30"/>
      <c r="P9336" s="30"/>
    </row>
    <row r="9337" spans="1:16" s="4" customFormat="1" ht="18" customHeight="1" x14ac:dyDescent="0.2">
      <c r="A9337" s="241">
        <f t="shared" si="10450"/>
        <v>1</v>
      </c>
      <c r="B9337" s="241" t="str">
        <f t="shared" si="10451"/>
        <v>MOTORISTA CAT "E"</v>
      </c>
      <c r="C9337" s="241" t="str">
        <f t="shared" si="10452"/>
        <v>GUAIRA</v>
      </c>
      <c r="D9337" s="389" t="str">
        <f>Raiz!$D$13</f>
        <v>Unidade de medida</v>
      </c>
      <c r="E9337" s="389"/>
      <c r="F9337" s="389"/>
      <c r="G9337" s="390" t="str">
        <f>Base!$C$6</f>
        <v>Posto</v>
      </c>
      <c r="H9337" s="390"/>
      <c r="I9337" s="390"/>
      <c r="J9337" s="390"/>
      <c r="K9337" s="30"/>
      <c r="L9337" s="30"/>
      <c r="M9337" s="30"/>
      <c r="N9337" s="30"/>
      <c r="O9337" s="30"/>
      <c r="P9337" s="30"/>
    </row>
    <row r="9338" spans="1:16" s="4" customFormat="1" ht="18" customHeight="1" thickBot="1" x14ac:dyDescent="0.25">
      <c r="A9338" s="241">
        <f t="shared" si="10450"/>
        <v>1</v>
      </c>
      <c r="B9338" s="241" t="str">
        <f t="shared" si="10451"/>
        <v>MOTORISTA CAT "E"</v>
      </c>
      <c r="C9338" s="241" t="str">
        <f t="shared" si="10452"/>
        <v>GUAIRA</v>
      </c>
      <c r="D9338" s="396" t="str">
        <f>Raiz!$D$14</f>
        <v>Quantidade a contratar (unidade de medida)</v>
      </c>
      <c r="E9338" s="396"/>
      <c r="F9338" s="396"/>
      <c r="G9338" s="378">
        <f>VLOOKUP(H9331,Base!$B$86:$P$137,1+J9336,FALSE)</f>
        <v>1</v>
      </c>
      <c r="H9338" s="379"/>
      <c r="I9338" s="379"/>
      <c r="J9338" s="380"/>
      <c r="K9338" s="30"/>
      <c r="L9338" s="30"/>
      <c r="M9338" s="30"/>
      <c r="N9338" s="30"/>
      <c r="O9338" s="30"/>
      <c r="P9338" s="30"/>
    </row>
    <row r="9339" spans="1:16" s="4" customFormat="1" ht="14.1" customHeight="1" thickBot="1" x14ac:dyDescent="0.25">
      <c r="A9339" s="241">
        <f t="shared" si="10450"/>
        <v>1</v>
      </c>
      <c r="B9339" s="241" t="str">
        <f t="shared" si="10451"/>
        <v>MOTORISTA CAT "E"</v>
      </c>
      <c r="C9339" s="241" t="str">
        <f t="shared" si="10452"/>
        <v>GUAIRA</v>
      </c>
      <c r="D9339" s="5"/>
      <c r="E9339" s="5"/>
      <c r="F9339" s="5"/>
      <c r="G9339" s="5"/>
      <c r="H9339" s="5"/>
      <c r="I9339" s="5"/>
      <c r="J9339" s="5"/>
      <c r="K9339" s="29"/>
      <c r="L9339" s="29"/>
      <c r="M9339" s="30"/>
      <c r="N9339" s="30"/>
      <c r="O9339" s="30"/>
      <c r="P9339" s="30"/>
    </row>
    <row r="9340" spans="1:16" s="4" customFormat="1" ht="18" customHeight="1" x14ac:dyDescent="0.2">
      <c r="A9340" s="241">
        <f t="shared" si="10450"/>
        <v>1</v>
      </c>
      <c r="B9340" s="241" t="str">
        <f t="shared" si="10451"/>
        <v>MOTORISTA CAT "E"</v>
      </c>
      <c r="C9340" s="241" t="str">
        <f t="shared" si="10452"/>
        <v>GUAIRA</v>
      </c>
      <c r="D9340" s="381" t="str">
        <f>Raiz!$D$16</f>
        <v>1. MÓDULOS: Mão de obra vinculada à execução contratual</v>
      </c>
      <c r="E9340" s="381"/>
      <c r="F9340" s="381"/>
      <c r="G9340" s="381"/>
      <c r="H9340" s="381"/>
      <c r="I9340" s="381"/>
      <c r="J9340" s="381"/>
      <c r="K9340" s="30"/>
      <c r="L9340" s="30"/>
      <c r="M9340" s="30"/>
      <c r="N9340" s="30"/>
      <c r="O9340" s="30"/>
      <c r="P9340" s="30"/>
    </row>
    <row r="9341" spans="1:16" s="4" customFormat="1" ht="18" customHeight="1" x14ac:dyDescent="0.2">
      <c r="A9341" s="241">
        <f t="shared" si="10450"/>
        <v>1</v>
      </c>
      <c r="B9341" s="241" t="str">
        <f t="shared" si="10451"/>
        <v>MOTORISTA CAT "E"</v>
      </c>
      <c r="C9341" s="241" t="str">
        <f t="shared" si="10452"/>
        <v>GUAIRA</v>
      </c>
      <c r="D9341" s="382" t="str">
        <f>Raiz!$D$17</f>
        <v>Dados para composição dos custos referentes a mão de obra</v>
      </c>
      <c r="E9341" s="382"/>
      <c r="F9341" s="382"/>
      <c r="G9341" s="382"/>
      <c r="H9341" s="382"/>
      <c r="I9341" s="382"/>
      <c r="J9341" s="382"/>
      <c r="K9341" s="30"/>
      <c r="L9341" s="30"/>
      <c r="M9341" s="30"/>
      <c r="N9341" s="30"/>
      <c r="O9341" s="30"/>
      <c r="P9341" s="30"/>
    </row>
    <row r="9342" spans="1:16" s="4" customFormat="1" ht="18" customHeight="1" x14ac:dyDescent="0.2">
      <c r="A9342" s="241">
        <f t="shared" si="10450"/>
        <v>1</v>
      </c>
      <c r="B9342" s="241" t="str">
        <f t="shared" si="10451"/>
        <v>MOTORISTA CAT "E"</v>
      </c>
      <c r="C9342" s="241" t="str">
        <f t="shared" si="10452"/>
        <v>GUAIRA</v>
      </c>
      <c r="D9342" s="52">
        <f>Raiz!$D$18</f>
        <v>1</v>
      </c>
      <c r="E9342" s="359" t="str">
        <f>Raiz!$E$18</f>
        <v>Tipo de Serviço</v>
      </c>
      <c r="F9342" s="359"/>
      <c r="G9342" s="383" t="str">
        <f t="shared" ref="G9342" si="10454">G9336</f>
        <v>MOTORISTA CAT "E"</v>
      </c>
      <c r="H9342" s="383"/>
      <c r="I9342" s="383"/>
      <c r="J9342" s="384"/>
      <c r="K9342" s="30"/>
      <c r="L9342" s="30"/>
      <c r="M9342" s="30"/>
      <c r="N9342" s="30"/>
      <c r="O9342" s="30"/>
      <c r="P9342" s="30"/>
    </row>
    <row r="9343" spans="1:16" s="4" customFormat="1" ht="18" customHeight="1" x14ac:dyDescent="0.2">
      <c r="A9343" s="241">
        <f t="shared" si="10450"/>
        <v>1</v>
      </c>
      <c r="B9343" s="241" t="str">
        <f t="shared" si="10451"/>
        <v>MOTORISTA CAT "E"</v>
      </c>
      <c r="C9343" s="241" t="str">
        <f t="shared" si="10452"/>
        <v>GUAIRA</v>
      </c>
      <c r="D9343" s="52">
        <f>Raiz!$D$19</f>
        <v>2</v>
      </c>
      <c r="E9343" s="359" t="str">
        <f>Raiz!$E$19</f>
        <v>Classificação Brasileira de Ocupações (CBO)</v>
      </c>
      <c r="F9343" s="359"/>
      <c r="G9343" s="373" t="str">
        <f>VLOOKUP(G9336,Base!$B$11:$C$24,2,FALSE)</f>
        <v>7825-10</v>
      </c>
      <c r="H9343" s="373"/>
      <c r="I9343" s="373"/>
      <c r="J9343" s="374"/>
      <c r="K9343" s="127"/>
      <c r="L9343" s="127"/>
      <c r="M9343" s="30"/>
      <c r="N9343" s="30"/>
      <c r="O9343" s="30"/>
      <c r="P9343" s="30"/>
    </row>
    <row r="9344" spans="1:16" s="4" customFormat="1" ht="18" customHeight="1" x14ac:dyDescent="0.2">
      <c r="A9344" s="241">
        <f t="shared" si="10450"/>
        <v>1</v>
      </c>
      <c r="B9344" s="241" t="str">
        <f t="shared" si="10451"/>
        <v>MOTORISTA CAT "E"</v>
      </c>
      <c r="C9344" s="241" t="str">
        <f t="shared" si="10452"/>
        <v>GUAIRA</v>
      </c>
      <c r="D9344" s="52">
        <f>Raiz!$D$20</f>
        <v>3</v>
      </c>
      <c r="E9344" s="399" t="str">
        <f>Raiz!$E$20</f>
        <v>Salário Normativo da Categoria</v>
      </c>
      <c r="F9344" s="399"/>
      <c r="G9344" s="364">
        <f>VLOOKUP(H9331,Base!$B$371:$P$422,J9336+1,FALSE)</f>
        <v>2443.42</v>
      </c>
      <c r="H9344" s="364"/>
      <c r="I9344" s="364"/>
      <c r="J9344" s="365"/>
      <c r="K9344" s="127"/>
      <c r="L9344" s="127"/>
      <c r="M9344" s="30"/>
      <c r="N9344" s="30"/>
      <c r="O9344" s="30"/>
      <c r="P9344" s="30"/>
    </row>
    <row r="9345" spans="1:16" s="4" customFormat="1" ht="30" customHeight="1" x14ac:dyDescent="0.2">
      <c r="A9345" s="241">
        <f t="shared" si="10450"/>
        <v>1</v>
      </c>
      <c r="B9345" s="241" t="str">
        <f t="shared" si="10451"/>
        <v>MOTORISTA CAT "E"</v>
      </c>
      <c r="C9345" s="241" t="str">
        <f t="shared" si="10452"/>
        <v>GUAIRA</v>
      </c>
      <c r="D9345" s="147">
        <f>Raiz!$D$21</f>
        <v>4</v>
      </c>
      <c r="E9345" s="407" t="str">
        <f>Raiz!$E$21</f>
        <v>Categoria Profissional (vinculada à execução contratual)</v>
      </c>
      <c r="F9345" s="407"/>
      <c r="G9345" s="375" t="str">
        <f>VLOOKUP(H9331,Base!$B$200:$P$251,J9336+1,FALSE)</f>
        <v>EMPREGADOS CONDUT. DE VEÍC. E MOTORISTAS, COMO CAT. DIFER.</v>
      </c>
      <c r="H9345" s="375"/>
      <c r="I9345" s="375"/>
      <c r="J9345" s="376"/>
      <c r="K9345" s="127"/>
      <c r="L9345" s="127"/>
      <c r="M9345" s="30"/>
      <c r="N9345" s="30"/>
      <c r="O9345" s="30"/>
      <c r="P9345" s="30"/>
    </row>
    <row r="9346" spans="1:16" s="4" customFormat="1" ht="18" customHeight="1" x14ac:dyDescent="0.2">
      <c r="A9346" s="241">
        <f t="shared" si="10450"/>
        <v>1</v>
      </c>
      <c r="B9346" s="241" t="str">
        <f t="shared" si="10451"/>
        <v>MOTORISTA CAT "E"</v>
      </c>
      <c r="C9346" s="241" t="str">
        <f t="shared" si="10452"/>
        <v>GUAIRA</v>
      </c>
      <c r="D9346" s="52">
        <f>Raiz!$D$22</f>
        <v>5</v>
      </c>
      <c r="E9346" s="403" t="str">
        <f>Raiz!$E$22</f>
        <v>CCT - Data-Base da Categoria (dia/mês/ano)</v>
      </c>
      <c r="F9346" s="403"/>
      <c r="G9346" s="391" t="str">
        <f>VLOOKUP(H9331,Base!$B$314:$P$365,J9336+1,FALSE)</f>
        <v>PR002281/2021 - 01/06/2021</v>
      </c>
      <c r="H9346" s="391"/>
      <c r="I9346" s="391"/>
      <c r="J9346" s="392"/>
      <c r="K9346" s="127"/>
      <c r="L9346" s="127"/>
      <c r="M9346" s="30"/>
      <c r="N9346" s="30"/>
      <c r="O9346" s="30"/>
      <c r="P9346" s="30"/>
    </row>
    <row r="9347" spans="1:16" s="4" customFormat="1" ht="18" customHeight="1" x14ac:dyDescent="0.2">
      <c r="A9347" s="241">
        <f t="shared" si="10450"/>
        <v>1</v>
      </c>
      <c r="B9347" s="241" t="str">
        <f t="shared" si="10451"/>
        <v>MOTORISTA CAT "E"</v>
      </c>
      <c r="C9347" s="241" t="str">
        <f t="shared" si="10452"/>
        <v>GUAIRA</v>
      </c>
      <c r="D9347" s="52">
        <f>Raiz!$D$23</f>
        <v>6</v>
      </c>
      <c r="E9347" s="359" t="str">
        <f>Raiz!$E$23</f>
        <v>Carga horária a contratar (Horas/Mês)</v>
      </c>
      <c r="F9347" s="359"/>
      <c r="G9347" s="371">
        <f>VLOOKUP(H9331,Base!$B$485:$P$536,J9336+1,FALSE)</f>
        <v>220</v>
      </c>
      <c r="H9347" s="371"/>
      <c r="I9347" s="371"/>
      <c r="J9347" s="372"/>
      <c r="K9347" s="127"/>
      <c r="L9347" s="127"/>
      <c r="M9347" s="30"/>
      <c r="N9347" s="30"/>
      <c r="O9347" s="30"/>
      <c r="P9347" s="30"/>
    </row>
    <row r="9348" spans="1:16" s="4" customFormat="1" ht="18" customHeight="1" x14ac:dyDescent="0.2">
      <c r="A9348" s="241">
        <f t="shared" si="10450"/>
        <v>1</v>
      </c>
      <c r="B9348" s="241" t="str">
        <f t="shared" si="10451"/>
        <v>MOTORISTA CAT "E"</v>
      </c>
      <c r="C9348" s="241" t="str">
        <f t="shared" si="10452"/>
        <v>GUAIRA</v>
      </c>
      <c r="D9348" s="52">
        <f>Raiz!$D$24</f>
        <v>7</v>
      </c>
      <c r="E9348" s="359" t="str">
        <f>Raiz!$E$24</f>
        <v>Valor do vale transporte</v>
      </c>
      <c r="F9348" s="359"/>
      <c r="G9348" s="364">
        <f>VLOOKUP(H9331,Base!$B$29:$E$80,4,FALSE)</f>
        <v>3.14</v>
      </c>
      <c r="H9348" s="364" t="s">
        <v>35</v>
      </c>
      <c r="I9348" s="364"/>
      <c r="J9348" s="365"/>
      <c r="K9348" s="30"/>
      <c r="L9348" s="30"/>
      <c r="M9348" s="30"/>
      <c r="N9348" s="30"/>
      <c r="O9348" s="30"/>
      <c r="P9348" s="30"/>
    </row>
    <row r="9349" spans="1:16" s="4" customFormat="1" ht="18" customHeight="1" x14ac:dyDescent="0.2">
      <c r="A9349" s="241">
        <f t="shared" si="10450"/>
        <v>1</v>
      </c>
      <c r="B9349" s="241" t="str">
        <f t="shared" si="10451"/>
        <v>MOTORISTA CAT "E"</v>
      </c>
      <c r="C9349" s="241" t="str">
        <f t="shared" si="10452"/>
        <v>GUAIRA</v>
      </c>
      <c r="D9349" s="52">
        <f>Raiz!$D$25</f>
        <v>8</v>
      </c>
      <c r="E9349" s="359" t="str">
        <f>Raiz!$E$25</f>
        <v>Valor do vale alimentação</v>
      </c>
      <c r="F9349" s="359"/>
      <c r="G9349" s="364">
        <f>VLOOKUP(H9331,Base!$B$656:$P$707,J9336+1,FALSE)</f>
        <v>23.9</v>
      </c>
      <c r="H9349" s="364"/>
      <c r="I9349" s="364"/>
      <c r="J9349" s="365"/>
      <c r="K9349" s="127"/>
      <c r="L9349" s="127"/>
      <c r="M9349" s="30"/>
      <c r="N9349" s="30"/>
      <c r="O9349" s="30"/>
      <c r="P9349" s="30"/>
    </row>
    <row r="9350" spans="1:16" s="4" customFormat="1" ht="18" customHeight="1" thickBot="1" x14ac:dyDescent="0.25">
      <c r="A9350" s="241">
        <f t="shared" si="10450"/>
        <v>1</v>
      </c>
      <c r="B9350" s="241" t="str">
        <f t="shared" si="10451"/>
        <v>MOTORISTA CAT "E"</v>
      </c>
      <c r="C9350" s="241" t="str">
        <f t="shared" si="10452"/>
        <v>GUAIRA</v>
      </c>
      <c r="D9350" s="17">
        <f>Raiz!$D$26</f>
        <v>9</v>
      </c>
      <c r="E9350" s="360" t="str">
        <f>Raiz!$E$26</f>
        <v>Salário Mínimo Vigente</v>
      </c>
      <c r="F9350" s="360"/>
      <c r="G9350" s="361">
        <f>Base!$C$5</f>
        <v>1100</v>
      </c>
      <c r="H9350" s="361"/>
      <c r="I9350" s="361"/>
      <c r="J9350" s="362"/>
      <c r="K9350" s="30"/>
      <c r="L9350" s="30"/>
      <c r="M9350" s="30"/>
      <c r="N9350" s="30"/>
      <c r="O9350" s="30"/>
      <c r="P9350" s="30"/>
    </row>
    <row r="9351" spans="1:16" ht="14.1" customHeight="1" thickBot="1" x14ac:dyDescent="0.25">
      <c r="A9351" s="241">
        <f t="shared" si="10450"/>
        <v>1</v>
      </c>
      <c r="B9351" s="241" t="str">
        <f t="shared" si="10451"/>
        <v>MOTORISTA CAT "E"</v>
      </c>
      <c r="C9351" s="241" t="str">
        <f t="shared" si="10452"/>
        <v>GUAIRA</v>
      </c>
      <c r="D9351" s="4"/>
      <c r="E9351" s="4"/>
      <c r="F9351" s="4"/>
      <c r="G9351" s="4"/>
      <c r="H9351" s="4"/>
      <c r="I9351" s="4"/>
      <c r="J9351" s="4"/>
    </row>
    <row r="9352" spans="1:16" ht="18" customHeight="1" x14ac:dyDescent="0.2">
      <c r="A9352" s="241">
        <f t="shared" si="10450"/>
        <v>1</v>
      </c>
      <c r="B9352" s="241" t="str">
        <f t="shared" si="10451"/>
        <v>MOTORISTA CAT "E"</v>
      </c>
      <c r="C9352" s="241" t="str">
        <f t="shared" si="10452"/>
        <v>GUAIRA</v>
      </c>
      <c r="D9352" s="363" t="str">
        <f>Raiz!$D$28</f>
        <v>MÓDULO 1 – COMPOSIÇÃO DA REMUNERAÇÃO</v>
      </c>
      <c r="E9352" s="363"/>
      <c r="F9352" s="363"/>
      <c r="G9352" s="363"/>
      <c r="H9352" s="363"/>
      <c r="I9352" s="1" t="str">
        <f>Raiz!I$28</f>
        <v>%</v>
      </c>
      <c r="J9352" s="2" t="str">
        <f>Raiz!$J$28</f>
        <v>Valor R$</v>
      </c>
    </row>
    <row r="9353" spans="1:16" ht="18" customHeight="1" x14ac:dyDescent="0.2">
      <c r="A9353" s="241">
        <f t="shared" si="10450"/>
        <v>1</v>
      </c>
      <c r="B9353" s="241" t="str">
        <f t="shared" si="10451"/>
        <v>MOTORISTA CAT "E"</v>
      </c>
      <c r="C9353" s="241" t="str">
        <f t="shared" si="10452"/>
        <v>GUAIRA</v>
      </c>
      <c r="D9353" s="52" t="str">
        <f>Raiz!$D$29</f>
        <v>A</v>
      </c>
      <c r="E9353" s="398" t="str">
        <f>Raiz!$E$29</f>
        <v>Salário-Base</v>
      </c>
      <c r="F9353" s="398"/>
      <c r="G9353" s="398"/>
      <c r="H9353" s="398"/>
      <c r="I9353" s="314"/>
      <c r="J9353" s="19">
        <f>VLOOKUP(H9331,Base!$B$599:$P$650,J9336+1,FALSE)</f>
        <v>2443.42</v>
      </c>
      <c r="K9353" s="128"/>
      <c r="L9353" s="128"/>
    </row>
    <row r="9354" spans="1:16" ht="18" customHeight="1" x14ac:dyDescent="0.2">
      <c r="A9354" s="241">
        <f t="shared" si="10450"/>
        <v>1</v>
      </c>
      <c r="B9354" s="241" t="str">
        <f t="shared" si="10451"/>
        <v>MOTORISTA CAT "E"</v>
      </c>
      <c r="C9354" s="241" t="str">
        <f t="shared" si="10452"/>
        <v>GUAIRA</v>
      </c>
      <c r="D9354" s="147" t="str">
        <f>Raiz!$D$30</f>
        <v>B</v>
      </c>
      <c r="E9354" s="338" t="str">
        <f>Raiz!$E$30</f>
        <v>Adicional de Insalubridade</v>
      </c>
      <c r="F9354" s="338"/>
      <c r="G9354" s="338"/>
      <c r="H9354" s="338"/>
      <c r="I9354" s="119">
        <f>VLOOKUP(H9331,Base!$B$1055:$P$1106,J9336+1,FALSE)</f>
        <v>0</v>
      </c>
      <c r="J9354" s="19">
        <f t="shared" ref="J9354" si="10455">ROUND(I9354*J9353,2)</f>
        <v>0</v>
      </c>
      <c r="K9354" s="128"/>
      <c r="L9354" s="128"/>
    </row>
    <row r="9355" spans="1:16" ht="18" customHeight="1" x14ac:dyDescent="0.2">
      <c r="A9355" s="241">
        <f t="shared" si="10450"/>
        <v>1</v>
      </c>
      <c r="B9355" s="241" t="str">
        <f t="shared" si="10451"/>
        <v>MOTORISTA CAT "E"</v>
      </c>
      <c r="C9355" s="241" t="str">
        <f t="shared" si="10452"/>
        <v>GUAIRA</v>
      </c>
      <c r="D9355" s="52" t="str">
        <f>Raiz!$D$31</f>
        <v>C</v>
      </c>
      <c r="E9355" s="397" t="str">
        <f>Raiz!$E$31</f>
        <v>Outros (especificar)</v>
      </c>
      <c r="F9355" s="397"/>
      <c r="G9355" s="397"/>
      <c r="H9355" s="397"/>
      <c r="I9355" s="20"/>
      <c r="J9355" s="19">
        <f>VLOOKUP(H9331,Base!$B$827:$P$878,J9336+1,FALSE)</f>
        <v>0</v>
      </c>
      <c r="K9355" s="128"/>
      <c r="L9355" s="128"/>
    </row>
    <row r="9356" spans="1:16" ht="18" customHeight="1" x14ac:dyDescent="0.2">
      <c r="A9356" s="241">
        <f t="shared" si="10450"/>
        <v>1</v>
      </c>
      <c r="B9356" s="241" t="str">
        <f t="shared" si="10451"/>
        <v>MOTORISTA CAT "E"</v>
      </c>
      <c r="C9356" s="241" t="str">
        <f t="shared" si="10452"/>
        <v>GUAIRA</v>
      </c>
      <c r="D9356" s="52"/>
      <c r="E9356" s="323"/>
      <c r="F9356" s="323"/>
      <c r="G9356" s="323"/>
      <c r="H9356" s="323"/>
      <c r="I9356" s="20"/>
      <c r="J9356" s="19"/>
    </row>
    <row r="9357" spans="1:16" ht="18" customHeight="1" x14ac:dyDescent="0.2">
      <c r="A9357" s="241">
        <f t="shared" si="10450"/>
        <v>1</v>
      </c>
      <c r="B9357" s="241" t="str">
        <f t="shared" si="10451"/>
        <v>MOTORISTA CAT "E"</v>
      </c>
      <c r="C9357" s="241" t="str">
        <f t="shared" si="10452"/>
        <v>GUAIRA</v>
      </c>
      <c r="D9357" s="52"/>
      <c r="E9357" s="323"/>
      <c r="F9357" s="323"/>
      <c r="G9357" s="323"/>
      <c r="H9357" s="323"/>
      <c r="I9357" s="20"/>
      <c r="J9357" s="36"/>
    </row>
    <row r="9358" spans="1:16" ht="18" customHeight="1" x14ac:dyDescent="0.2">
      <c r="A9358" s="241">
        <f t="shared" si="10450"/>
        <v>1</v>
      </c>
      <c r="B9358" s="241" t="str">
        <f t="shared" si="10451"/>
        <v>MOTORISTA CAT "E"</v>
      </c>
      <c r="C9358" s="241" t="str">
        <f t="shared" si="10452"/>
        <v>GUAIRA</v>
      </c>
      <c r="D9358" s="52"/>
      <c r="E9358" s="323"/>
      <c r="F9358" s="323"/>
      <c r="G9358" s="323"/>
      <c r="H9358" s="323"/>
      <c r="I9358" s="20"/>
      <c r="J9358" s="36"/>
    </row>
    <row r="9359" spans="1:16" ht="18" customHeight="1" thickBot="1" x14ac:dyDescent="0.25">
      <c r="A9359" s="241">
        <f t="shared" si="10450"/>
        <v>1</v>
      </c>
      <c r="B9359" s="241" t="str">
        <f t="shared" si="10451"/>
        <v>MOTORISTA CAT "E"</v>
      </c>
      <c r="C9359" s="241" t="str">
        <f t="shared" si="10452"/>
        <v>GUAIRA</v>
      </c>
      <c r="D9359" s="317" t="str">
        <f>Raiz!$D$35</f>
        <v>Total do Módulo 1 - Composição da Remuneração</v>
      </c>
      <c r="E9359" s="317"/>
      <c r="F9359" s="317"/>
      <c r="G9359" s="317"/>
      <c r="H9359" s="317"/>
      <c r="I9359" s="317"/>
      <c r="J9359" s="21">
        <f t="shared" ref="J9359" si="10456">SUM(J9353:J9356)</f>
        <v>2443.42</v>
      </c>
    </row>
    <row r="9360" spans="1:16" ht="14.1" customHeight="1" thickBot="1" x14ac:dyDescent="0.25">
      <c r="A9360" s="241">
        <f t="shared" si="10450"/>
        <v>1</v>
      </c>
      <c r="B9360" s="241" t="str">
        <f t="shared" si="10451"/>
        <v>MOTORISTA CAT "E"</v>
      </c>
      <c r="C9360" s="241" t="str">
        <f t="shared" si="10452"/>
        <v>GUAIRA</v>
      </c>
      <c r="D9360" s="4"/>
      <c r="E9360" s="4"/>
      <c r="F9360" s="4"/>
      <c r="G9360" s="4"/>
      <c r="H9360" s="4"/>
      <c r="I9360" s="4"/>
      <c r="J9360" s="4"/>
    </row>
    <row r="9361" spans="1:12" ht="18" customHeight="1" x14ac:dyDescent="0.2">
      <c r="A9361" s="241">
        <f t="shared" si="10450"/>
        <v>1</v>
      </c>
      <c r="B9361" s="241" t="str">
        <f t="shared" si="10451"/>
        <v>MOTORISTA CAT "E"</v>
      </c>
      <c r="C9361" s="241" t="str">
        <f t="shared" si="10452"/>
        <v>GUAIRA</v>
      </c>
      <c r="D9361" s="339" t="str">
        <f>Raiz!$D$37</f>
        <v>MÓDULO 2 – ENCARGOS E BENEFÍCIOS ANUAIS, MENSAIS E DIÁRIOS</v>
      </c>
      <c r="E9361" s="340"/>
      <c r="F9361" s="340"/>
      <c r="G9361" s="340"/>
      <c r="H9361" s="357"/>
      <c r="I9361" s="1" t="str">
        <f>Raiz!$I$37</f>
        <v>%</v>
      </c>
      <c r="J9361" s="2" t="str">
        <f>Raiz!$J$37</f>
        <v>Valor R$</v>
      </c>
    </row>
    <row r="9362" spans="1:12" ht="18" customHeight="1" x14ac:dyDescent="0.2">
      <c r="A9362" s="241">
        <f t="shared" si="10450"/>
        <v>1</v>
      </c>
      <c r="B9362" s="241" t="str">
        <f t="shared" si="10451"/>
        <v>MOTORISTA CAT "E"</v>
      </c>
      <c r="C9362" s="241" t="str">
        <f t="shared" si="10452"/>
        <v>GUAIRA</v>
      </c>
      <c r="D9362" s="343" t="str">
        <f>Raiz!$D$38</f>
        <v xml:space="preserve"> Submódulo 2.1 - 13º (décimo terceiro) Salário, Férias e Adicional de Férias</v>
      </c>
      <c r="E9362" s="343"/>
      <c r="F9362" s="343"/>
      <c r="G9362" s="343"/>
      <c r="H9362" s="343"/>
      <c r="I9362" s="343"/>
      <c r="J9362" s="345"/>
    </row>
    <row r="9363" spans="1:12" ht="18" customHeight="1" x14ac:dyDescent="0.2">
      <c r="A9363" s="241">
        <f t="shared" si="10450"/>
        <v>1</v>
      </c>
      <c r="B9363" s="241" t="str">
        <f t="shared" si="10451"/>
        <v>MOTORISTA CAT "E"</v>
      </c>
      <c r="C9363" s="241" t="str">
        <f t="shared" si="10452"/>
        <v>GUAIRA</v>
      </c>
      <c r="D9363" s="52" t="str">
        <f>Raiz!$D$39</f>
        <v>A</v>
      </c>
      <c r="E9363" s="323" t="str">
        <f>Raiz!$E$39</f>
        <v>13º Salário</v>
      </c>
      <c r="F9363" s="323"/>
      <c r="G9363" s="323"/>
      <c r="H9363" s="323"/>
      <c r="I9363" s="20">
        <f>Raiz!$I$39</f>
        <v>8.3333333333333329E-2</v>
      </c>
      <c r="J9363" s="22">
        <f t="shared" ref="J9363" si="10457">ROUND(I9363*J9359,2)</f>
        <v>203.62</v>
      </c>
    </row>
    <row r="9364" spans="1:12" ht="18" customHeight="1" x14ac:dyDescent="0.2">
      <c r="A9364" s="241">
        <f t="shared" si="10450"/>
        <v>1</v>
      </c>
      <c r="B9364" s="241" t="str">
        <f t="shared" si="10451"/>
        <v>MOTORISTA CAT "E"</v>
      </c>
      <c r="C9364" s="241" t="str">
        <f t="shared" si="10452"/>
        <v>GUAIRA</v>
      </c>
      <c r="D9364" s="52" t="str">
        <f>Raiz!$D$40</f>
        <v>B</v>
      </c>
      <c r="E9364" s="320" t="str">
        <f>Raiz!$E$40</f>
        <v xml:space="preserve">Adicional de Férias </v>
      </c>
      <c r="F9364" s="322"/>
      <c r="G9364" s="322"/>
      <c r="H9364" s="321"/>
      <c r="I9364" s="20">
        <f>Raiz!$I$40</f>
        <v>2.7777777777777776E-2</v>
      </c>
      <c r="J9364" s="22">
        <f t="shared" ref="J9364" si="10458">ROUND(I9364*J9359,2)</f>
        <v>67.87</v>
      </c>
      <c r="K9364" s="30"/>
      <c r="L9364" s="30"/>
    </row>
    <row r="9365" spans="1:12" ht="18" customHeight="1" thickBot="1" x14ac:dyDescent="0.25">
      <c r="A9365" s="241">
        <f t="shared" si="10450"/>
        <v>1</v>
      </c>
      <c r="B9365" s="241" t="str">
        <f t="shared" si="10451"/>
        <v>MOTORISTA CAT "E"</v>
      </c>
      <c r="C9365" s="241" t="str">
        <f t="shared" si="10452"/>
        <v>GUAIRA</v>
      </c>
      <c r="D9365" s="317" t="str">
        <f>Raiz!$D$41</f>
        <v>Total do Submódulo 2.1</v>
      </c>
      <c r="E9365" s="317"/>
      <c r="F9365" s="317"/>
      <c r="G9365" s="317"/>
      <c r="H9365" s="317"/>
      <c r="I9365" s="317"/>
      <c r="J9365" s="248">
        <f t="shared" ref="J9365" si="10459">SUM(J9363:J9364)</f>
        <v>271.49</v>
      </c>
      <c r="K9365" s="30"/>
      <c r="L9365" s="30"/>
    </row>
    <row r="9366" spans="1:12" ht="14.1" customHeight="1" thickBot="1" x14ac:dyDescent="0.25">
      <c r="A9366" s="241">
        <f t="shared" si="10450"/>
        <v>1</v>
      </c>
      <c r="B9366" s="241" t="str">
        <f t="shared" si="10451"/>
        <v>MOTORISTA CAT "E"</v>
      </c>
      <c r="C9366" s="241" t="str">
        <f t="shared" si="10452"/>
        <v>GUAIRA</v>
      </c>
      <c r="D9366" s="4"/>
      <c r="E9366" s="4"/>
      <c r="F9366" s="4"/>
      <c r="G9366" s="4"/>
      <c r="H9366" s="4"/>
      <c r="I9366" s="4"/>
      <c r="J9366" s="4"/>
      <c r="K9366" s="30"/>
      <c r="L9366" s="30"/>
    </row>
    <row r="9367" spans="1:12" ht="18" customHeight="1" x14ac:dyDescent="0.2">
      <c r="A9367" s="241">
        <f t="shared" si="10450"/>
        <v>1</v>
      </c>
      <c r="B9367" s="241" t="str">
        <f t="shared" si="10451"/>
        <v>MOTORISTA CAT "E"</v>
      </c>
      <c r="C9367" s="241" t="str">
        <f t="shared" si="10452"/>
        <v>GUAIRA</v>
      </c>
      <c r="D9367" s="355" t="str">
        <f>Raiz!$D$43</f>
        <v xml:space="preserve"> Submódulo 2.2 - Encargos Previdenciários (GPS), FGTS e outras contribuições (Base de cálculo: Módulo 1 + Submódulo 2.1)</v>
      </c>
      <c r="E9367" s="355"/>
      <c r="F9367" s="355"/>
      <c r="G9367" s="355"/>
      <c r="H9367" s="355"/>
      <c r="I9367" s="355"/>
      <c r="J9367" s="356"/>
      <c r="K9367" s="30"/>
      <c r="L9367" s="30"/>
    </row>
    <row r="9368" spans="1:12" ht="18" customHeight="1" x14ac:dyDescent="0.2">
      <c r="A9368" s="241">
        <f t="shared" si="10450"/>
        <v>1</v>
      </c>
      <c r="B9368" s="241" t="str">
        <f t="shared" si="10451"/>
        <v>MOTORISTA CAT "E"</v>
      </c>
      <c r="C9368" s="241" t="str">
        <f t="shared" si="10452"/>
        <v>GUAIRA</v>
      </c>
      <c r="D9368" s="52" t="str">
        <f>Raiz!$D$44</f>
        <v>A</v>
      </c>
      <c r="E9368" s="354" t="str">
        <f>Raiz!$E$44</f>
        <v>INSS</v>
      </c>
      <c r="F9368" s="354"/>
      <c r="G9368" s="354"/>
      <c r="H9368" s="354"/>
      <c r="I9368" s="23">
        <f>Raiz!$I$44</f>
        <v>0.2</v>
      </c>
      <c r="J9368" s="22">
        <f t="shared" ref="J9368" si="10460">ROUND((J9359+J9365)*$I9368,2)</f>
        <v>542.98</v>
      </c>
      <c r="K9368" s="30"/>
      <c r="L9368" s="30"/>
    </row>
    <row r="9369" spans="1:12" ht="18" customHeight="1" x14ac:dyDescent="0.2">
      <c r="A9369" s="241">
        <f t="shared" si="10450"/>
        <v>1</v>
      </c>
      <c r="B9369" s="241" t="str">
        <f t="shared" si="10451"/>
        <v>MOTORISTA CAT "E"</v>
      </c>
      <c r="C9369" s="241" t="str">
        <f t="shared" si="10452"/>
        <v>GUAIRA</v>
      </c>
      <c r="D9369" s="52" t="str">
        <f>Raiz!$D$45</f>
        <v>B</v>
      </c>
      <c r="E9369" s="354" t="str">
        <f>Raiz!$E$45</f>
        <v>Salário Educação</v>
      </c>
      <c r="F9369" s="354"/>
      <c r="G9369" s="354"/>
      <c r="H9369" s="354"/>
      <c r="I9369" s="23">
        <f>Raiz!$I$45</f>
        <v>2.5000000000000001E-2</v>
      </c>
      <c r="J9369" s="22">
        <f t="shared" ref="J9369" si="10461">ROUND((J9359+J9365)*$I9369,2)</f>
        <v>67.87</v>
      </c>
      <c r="K9369" s="30"/>
      <c r="L9369" s="30"/>
    </row>
    <row r="9370" spans="1:12" ht="18" customHeight="1" x14ac:dyDescent="0.2">
      <c r="A9370" s="241">
        <f t="shared" si="10450"/>
        <v>1</v>
      </c>
      <c r="B9370" s="241" t="str">
        <f t="shared" si="10451"/>
        <v>MOTORISTA CAT "E"</v>
      </c>
      <c r="C9370" s="241" t="str">
        <f t="shared" si="10452"/>
        <v>GUAIRA</v>
      </c>
      <c r="D9370" s="52" t="str">
        <f>Raiz!$D$46</f>
        <v>C</v>
      </c>
      <c r="E9370" s="254" t="str">
        <f>Raiz!$E$46</f>
        <v>RAT X FAP       RAT=</v>
      </c>
      <c r="F9370" s="255">
        <f>Raiz!$F$46</f>
        <v>0.03</v>
      </c>
      <c r="G9370" s="256" t="str">
        <f>Raiz!$G$46</f>
        <v>FAP=</v>
      </c>
      <c r="H9370" s="257">
        <f>Raiz!$H$46</f>
        <v>1</v>
      </c>
      <c r="I9370" s="23">
        <f t="shared" ref="I9370" si="10462">ROUND(F9370*H9370,2)</f>
        <v>0.03</v>
      </c>
      <c r="J9370" s="22">
        <f t="shared" ref="J9370" si="10463">ROUND((J9359+J9365)*$I9370,2)</f>
        <v>81.45</v>
      </c>
      <c r="K9370" s="30"/>
      <c r="L9370" s="30"/>
    </row>
    <row r="9371" spans="1:12" ht="18" customHeight="1" x14ac:dyDescent="0.2">
      <c r="A9371" s="241">
        <f t="shared" si="10450"/>
        <v>1</v>
      </c>
      <c r="B9371" s="241" t="str">
        <f t="shared" si="10451"/>
        <v>MOTORISTA CAT "E"</v>
      </c>
      <c r="C9371" s="241" t="str">
        <f t="shared" si="10452"/>
        <v>GUAIRA</v>
      </c>
      <c r="D9371" s="52" t="str">
        <f>Raiz!$D$47</f>
        <v>D</v>
      </c>
      <c r="E9371" s="354" t="str">
        <f>Raiz!$E$47</f>
        <v>SESI ou SESC</v>
      </c>
      <c r="F9371" s="354"/>
      <c r="G9371" s="354"/>
      <c r="H9371" s="354"/>
      <c r="I9371" s="23">
        <f>Raiz!$I$47</f>
        <v>1.4999999999999999E-2</v>
      </c>
      <c r="J9371" s="22">
        <f t="shared" ref="J9371" si="10464">ROUND((J9359+J9365)*$I9371,2)</f>
        <v>40.72</v>
      </c>
      <c r="K9371" s="30"/>
      <c r="L9371" s="30"/>
    </row>
    <row r="9372" spans="1:12" ht="18" customHeight="1" x14ac:dyDescent="0.2">
      <c r="A9372" s="241">
        <f t="shared" si="10450"/>
        <v>1</v>
      </c>
      <c r="B9372" s="241" t="str">
        <f t="shared" si="10451"/>
        <v>MOTORISTA CAT "E"</v>
      </c>
      <c r="C9372" s="241" t="str">
        <f t="shared" si="10452"/>
        <v>GUAIRA</v>
      </c>
      <c r="D9372" s="52" t="str">
        <f>Raiz!$D$48</f>
        <v>E</v>
      </c>
      <c r="E9372" s="354" t="str">
        <f>Raiz!$E$48</f>
        <v>SENAI ou SENAC</v>
      </c>
      <c r="F9372" s="354"/>
      <c r="G9372" s="354"/>
      <c r="H9372" s="354"/>
      <c r="I9372" s="23">
        <f>Raiz!$I$48</f>
        <v>0.01</v>
      </c>
      <c r="J9372" s="22">
        <f t="shared" ref="J9372" si="10465">ROUND((J9359+J9365)*$I9372,2)</f>
        <v>27.15</v>
      </c>
      <c r="K9372" s="30"/>
      <c r="L9372" s="30"/>
    </row>
    <row r="9373" spans="1:12" ht="18" customHeight="1" x14ac:dyDescent="0.2">
      <c r="A9373" s="241">
        <f t="shared" si="10450"/>
        <v>1</v>
      </c>
      <c r="B9373" s="241" t="str">
        <f t="shared" si="10451"/>
        <v>MOTORISTA CAT "E"</v>
      </c>
      <c r="C9373" s="241" t="str">
        <f t="shared" si="10452"/>
        <v>GUAIRA</v>
      </c>
      <c r="D9373" s="52" t="str">
        <f>Raiz!$D$49</f>
        <v>F</v>
      </c>
      <c r="E9373" s="354" t="str">
        <f>Raiz!$E$49</f>
        <v>SEBRAE</v>
      </c>
      <c r="F9373" s="354"/>
      <c r="G9373" s="354"/>
      <c r="H9373" s="354"/>
      <c r="I9373" s="23">
        <f>Raiz!$I$49</f>
        <v>6.0000000000000001E-3</v>
      </c>
      <c r="J9373" s="22">
        <f t="shared" ref="J9373" si="10466">ROUND((J9359+J9365)*$I9373,2)</f>
        <v>16.29</v>
      </c>
      <c r="K9373" s="30"/>
      <c r="L9373" s="30"/>
    </row>
    <row r="9374" spans="1:12" ht="18" customHeight="1" x14ac:dyDescent="0.2">
      <c r="A9374" s="241">
        <f t="shared" si="10450"/>
        <v>1</v>
      </c>
      <c r="B9374" s="241" t="str">
        <f t="shared" si="10451"/>
        <v>MOTORISTA CAT "E"</v>
      </c>
      <c r="C9374" s="241" t="str">
        <f t="shared" si="10452"/>
        <v>GUAIRA</v>
      </c>
      <c r="D9374" s="52" t="str">
        <f>Raiz!$D$50</f>
        <v>G</v>
      </c>
      <c r="E9374" s="354" t="str">
        <f>Raiz!$E$50</f>
        <v>INCRA</v>
      </c>
      <c r="F9374" s="354"/>
      <c r="G9374" s="354"/>
      <c r="H9374" s="354"/>
      <c r="I9374" s="23">
        <f>Raiz!$I$50</f>
        <v>2E-3</v>
      </c>
      <c r="J9374" s="22">
        <f t="shared" ref="J9374" si="10467">ROUND((J9359+J9365)*$I9374,2)</f>
        <v>5.43</v>
      </c>
      <c r="K9374" s="30"/>
      <c r="L9374" s="30"/>
    </row>
    <row r="9375" spans="1:12" ht="18" customHeight="1" x14ac:dyDescent="0.2">
      <c r="A9375" s="241">
        <f t="shared" si="10450"/>
        <v>1</v>
      </c>
      <c r="B9375" s="241" t="str">
        <f t="shared" si="10451"/>
        <v>MOTORISTA CAT "E"</v>
      </c>
      <c r="C9375" s="241" t="str">
        <f t="shared" si="10452"/>
        <v>GUAIRA</v>
      </c>
      <c r="D9375" s="52" t="str">
        <f>Raiz!$D$51</f>
        <v>H</v>
      </c>
      <c r="E9375" s="354" t="str">
        <f>Raiz!$E$51</f>
        <v>FGTS</v>
      </c>
      <c r="F9375" s="354"/>
      <c r="G9375" s="354"/>
      <c r="H9375" s="354"/>
      <c r="I9375" s="23">
        <f>Raiz!$I$51</f>
        <v>0.08</v>
      </c>
      <c r="J9375" s="22">
        <f t="shared" ref="J9375" si="10468">ROUND((J9359+J9365)*$I9375,2)</f>
        <v>217.19</v>
      </c>
      <c r="K9375" s="30"/>
      <c r="L9375" s="30"/>
    </row>
    <row r="9376" spans="1:12" ht="18" customHeight="1" thickBot="1" x14ac:dyDescent="0.25">
      <c r="A9376" s="241">
        <f t="shared" si="10450"/>
        <v>1</v>
      </c>
      <c r="B9376" s="241" t="str">
        <f t="shared" si="10451"/>
        <v>MOTORISTA CAT "E"</v>
      </c>
      <c r="C9376" s="241" t="str">
        <f t="shared" si="10452"/>
        <v>GUAIRA</v>
      </c>
      <c r="D9376" s="319" t="str">
        <f>Raiz!$D$52</f>
        <v>Total do Submódulo 2.2</v>
      </c>
      <c r="E9376" s="319"/>
      <c r="F9376" s="319"/>
      <c r="G9376" s="319"/>
      <c r="H9376" s="319"/>
      <c r="I9376" s="24">
        <f t="shared" ref="I9376:J9376" si="10469">SUM(I9368:I9375)</f>
        <v>0.36800000000000005</v>
      </c>
      <c r="J9376" s="21">
        <f t="shared" si="10469"/>
        <v>999.07999999999993</v>
      </c>
      <c r="K9376" s="30"/>
      <c r="L9376" s="30"/>
    </row>
    <row r="9377" spans="1:12" ht="14.1" customHeight="1" thickBot="1" x14ac:dyDescent="0.25">
      <c r="A9377" s="241">
        <f t="shared" si="10450"/>
        <v>1</v>
      </c>
      <c r="B9377" s="241" t="str">
        <f t="shared" si="10451"/>
        <v>MOTORISTA CAT "E"</v>
      </c>
      <c r="C9377" s="241" t="str">
        <f t="shared" si="10452"/>
        <v>GUAIRA</v>
      </c>
      <c r="D9377" s="4"/>
      <c r="E9377" s="4"/>
      <c r="F9377" s="4"/>
      <c r="G9377" s="4"/>
      <c r="H9377" s="4"/>
      <c r="I9377" s="4"/>
      <c r="J9377" s="4"/>
      <c r="K9377" s="30"/>
      <c r="L9377" s="30"/>
    </row>
    <row r="9378" spans="1:12" ht="18" customHeight="1" x14ac:dyDescent="0.2">
      <c r="A9378" s="241">
        <f t="shared" si="10450"/>
        <v>1</v>
      </c>
      <c r="B9378" s="241" t="str">
        <f t="shared" si="10451"/>
        <v>MOTORISTA CAT "E"</v>
      </c>
      <c r="C9378" s="241" t="str">
        <f t="shared" si="10452"/>
        <v>GUAIRA</v>
      </c>
      <c r="D9378" s="355" t="str">
        <f>Raiz!$D$54</f>
        <v xml:space="preserve"> Submódulo 2.3 - Benefícios Mensais e Diários</v>
      </c>
      <c r="E9378" s="355"/>
      <c r="F9378" s="355"/>
      <c r="G9378" s="355"/>
      <c r="H9378" s="355"/>
      <c r="I9378" s="355"/>
      <c r="J9378" s="356"/>
      <c r="K9378" s="30"/>
      <c r="L9378" s="30"/>
    </row>
    <row r="9379" spans="1:12" ht="18" customHeight="1" x14ac:dyDescent="0.2">
      <c r="A9379" s="241">
        <f t="shared" si="10450"/>
        <v>1</v>
      </c>
      <c r="B9379" s="241" t="str">
        <f t="shared" si="10451"/>
        <v>MOTORISTA CAT "E"</v>
      </c>
      <c r="C9379" s="241" t="str">
        <f t="shared" si="10452"/>
        <v>GUAIRA</v>
      </c>
      <c r="D9379" s="52" t="str">
        <f>Raiz!$D$55</f>
        <v>A</v>
      </c>
      <c r="E9379" s="264" t="str">
        <f>Raiz!$E$55</f>
        <v>Transporte</v>
      </c>
      <c r="F9379" s="320" t="str">
        <f>Raiz!$F$55</f>
        <v>Cálculo do Valor: [(2xVTx21)-(6%xSB)]</v>
      </c>
      <c r="G9379" s="322"/>
      <c r="H9379" s="322"/>
      <c r="I9379" s="327"/>
      <c r="J9379" s="19">
        <f t="shared" ref="J9379" si="10470">IF(ROUND((21*G9348*2)-(J9353*0.06),2)&lt;0,0,ROUND((21*G9348*2)-(J9353*0.06),2))</f>
        <v>0</v>
      </c>
      <c r="K9379" s="30"/>
      <c r="L9379" s="30"/>
    </row>
    <row r="9380" spans="1:12" ht="18" customHeight="1" x14ac:dyDescent="0.2">
      <c r="A9380" s="241">
        <f t="shared" si="10450"/>
        <v>1</v>
      </c>
      <c r="B9380" s="241" t="str">
        <f t="shared" si="10451"/>
        <v>MOTORISTA CAT "E"</v>
      </c>
      <c r="C9380" s="241" t="str">
        <f t="shared" si="10452"/>
        <v>GUAIRA</v>
      </c>
      <c r="D9380" s="52" t="str">
        <f>Raiz!$D$56</f>
        <v>B</v>
      </c>
      <c r="E9380" s="264" t="str">
        <f>Raiz!$E$56</f>
        <v>Auxílio Alimentação</v>
      </c>
      <c r="F9380" s="320" t="str">
        <f>Raiz!$F$56</f>
        <v>Cálculo do Valor = [(VAx21dias)-Desconto no Salário]</v>
      </c>
      <c r="G9380" s="322"/>
      <c r="H9380" s="112" t="str">
        <f>Raiz!$H$56</f>
        <v xml:space="preserve">Desconto no Salário = </v>
      </c>
      <c r="I9380" s="26">
        <f>VLOOKUP(H9331,Base!$B$941:$P$992,J9336+1,FALSE)</f>
        <v>0.1</v>
      </c>
      <c r="J9380" s="19">
        <f t="shared" ref="J9380" si="10471">ROUND(G9349*21*(1-I9380),2)</f>
        <v>451.71</v>
      </c>
      <c r="K9380" s="127"/>
      <c r="L9380" s="127"/>
    </row>
    <row r="9381" spans="1:12" ht="18" customHeight="1" x14ac:dyDescent="0.2">
      <c r="A9381" s="241">
        <f t="shared" si="10450"/>
        <v>1</v>
      </c>
      <c r="B9381" s="241" t="str">
        <f t="shared" si="10451"/>
        <v>MOTORISTA CAT "E"</v>
      </c>
      <c r="C9381" s="241" t="str">
        <f t="shared" si="10452"/>
        <v>GUAIRA</v>
      </c>
      <c r="D9381" s="52" t="str">
        <f>Raiz!$D$57</f>
        <v>C</v>
      </c>
      <c r="E9381" s="314" t="str">
        <f>Raiz!$E$57</f>
        <v>Benefício de Assistência ao Trabalhador / Médica / Social Odontológico</v>
      </c>
      <c r="F9381" s="314"/>
      <c r="G9381" s="314"/>
      <c r="H9381" s="314"/>
      <c r="I9381" s="314"/>
      <c r="J9381" s="19">
        <f>VLOOKUP(H9331,Base!$B$713:$P$764,J9336+1,FALSE)</f>
        <v>18</v>
      </c>
      <c r="K9381" s="127"/>
      <c r="L9381" s="127"/>
    </row>
    <row r="9382" spans="1:12" ht="18" customHeight="1" x14ac:dyDescent="0.2">
      <c r="A9382" s="241">
        <f t="shared" si="10450"/>
        <v>1</v>
      </c>
      <c r="B9382" s="241" t="str">
        <f t="shared" si="10451"/>
        <v>MOTORISTA CAT "E"</v>
      </c>
      <c r="C9382" s="241" t="str">
        <f t="shared" si="10452"/>
        <v>GUAIRA</v>
      </c>
      <c r="D9382" s="52" t="str">
        <f>Raiz!$D$58</f>
        <v>D</v>
      </c>
      <c r="E9382" s="314" t="str">
        <f>Raiz!$E$58</f>
        <v>Benefício Social Familiar</v>
      </c>
      <c r="F9382" s="314"/>
      <c r="G9382" s="314"/>
      <c r="H9382" s="314"/>
      <c r="I9382" s="314"/>
      <c r="J9382" s="19">
        <f>VLOOKUP(H9331,Base!$B$770:$P$821,J9336+1,FALSE)</f>
        <v>0</v>
      </c>
      <c r="K9382" s="127"/>
      <c r="L9382" s="127"/>
    </row>
    <row r="9383" spans="1:12" ht="18" customHeight="1" x14ac:dyDescent="0.2">
      <c r="A9383" s="241">
        <f t="shared" si="10450"/>
        <v>1</v>
      </c>
      <c r="B9383" s="241" t="str">
        <f t="shared" si="10451"/>
        <v>MOTORISTA CAT "E"</v>
      </c>
      <c r="C9383" s="241" t="str">
        <f t="shared" si="10452"/>
        <v>GUAIRA</v>
      </c>
      <c r="D9383" s="52" t="str">
        <f>Raiz!$D$59</f>
        <v>E</v>
      </c>
      <c r="E9383" s="323" t="str">
        <f>Raiz!$E$59</f>
        <v>Adicional de Assiduidade</v>
      </c>
      <c r="F9383" s="323"/>
      <c r="G9383" s="323"/>
      <c r="H9383" s="323"/>
      <c r="I9383" s="26">
        <f>VLOOKUP(H9331,Base!$B$1112:$P$1163,J9336+1,FALSE)</f>
        <v>0</v>
      </c>
      <c r="J9383" s="19">
        <f t="shared" ref="J9383" si="10472">ROUND(I9383*J9353,2)</f>
        <v>0</v>
      </c>
      <c r="K9383" s="127"/>
      <c r="L9383" s="127"/>
    </row>
    <row r="9384" spans="1:12" ht="18" customHeight="1" x14ac:dyDescent="0.2">
      <c r="A9384" s="241">
        <f t="shared" si="10450"/>
        <v>1</v>
      </c>
      <c r="B9384" s="241" t="str">
        <f t="shared" si="10451"/>
        <v>MOTORISTA CAT "E"</v>
      </c>
      <c r="C9384" s="241" t="str">
        <f t="shared" si="10452"/>
        <v>GUAIRA</v>
      </c>
      <c r="D9384" s="52" t="str">
        <f>Raiz!$D$60</f>
        <v>F</v>
      </c>
      <c r="E9384" s="314" t="str">
        <f>Raiz!$E$60</f>
        <v>Seguro de Vida</v>
      </c>
      <c r="F9384" s="314"/>
      <c r="G9384" s="314"/>
      <c r="H9384" s="314"/>
      <c r="I9384" s="314"/>
      <c r="J9384" s="19">
        <f>VLOOKUP(H9331,Base!$B$1169:$P$1220,J9336+1,FALSE)</f>
        <v>38.500000000000007</v>
      </c>
      <c r="K9384" s="127"/>
      <c r="L9384" s="127"/>
    </row>
    <row r="9385" spans="1:12" ht="18" customHeight="1" x14ac:dyDescent="0.2">
      <c r="A9385" s="241">
        <f t="shared" si="10450"/>
        <v>1</v>
      </c>
      <c r="B9385" s="241" t="str">
        <f t="shared" si="10451"/>
        <v>MOTORISTA CAT "E"</v>
      </c>
      <c r="C9385" s="241" t="str">
        <f t="shared" si="10452"/>
        <v>GUAIRA</v>
      </c>
      <c r="D9385" s="52" t="str">
        <f>Raiz!$D$61</f>
        <v>G</v>
      </c>
      <c r="E9385" s="314" t="str">
        <f>Raiz!$E$61</f>
        <v>Outros (especificar)</v>
      </c>
      <c r="F9385" s="314"/>
      <c r="G9385" s="314"/>
      <c r="H9385" s="314"/>
      <c r="I9385" s="314"/>
      <c r="J9385" s="19">
        <f>VLOOKUP(H9331,Base!$B$884:$P$935,J9336+1,FALSE)</f>
        <v>0</v>
      </c>
      <c r="K9385" s="127"/>
      <c r="L9385" s="127"/>
    </row>
    <row r="9386" spans="1:12" ht="18" customHeight="1" thickBot="1" x14ac:dyDescent="0.25">
      <c r="A9386" s="241">
        <f t="shared" si="10450"/>
        <v>1</v>
      </c>
      <c r="B9386" s="241" t="str">
        <f t="shared" si="10451"/>
        <v>MOTORISTA CAT "E"</v>
      </c>
      <c r="C9386" s="241" t="str">
        <f t="shared" si="10452"/>
        <v>GUAIRA</v>
      </c>
      <c r="D9386" s="317" t="str">
        <f>Raiz!$D$62</f>
        <v> Total do Submódulo 2.3</v>
      </c>
      <c r="E9386" s="317"/>
      <c r="F9386" s="317"/>
      <c r="G9386" s="317"/>
      <c r="H9386" s="317"/>
      <c r="I9386" s="317"/>
      <c r="J9386" s="27">
        <f t="shared" ref="J9386" si="10473">SUM(J9379:J9385)</f>
        <v>508.21</v>
      </c>
      <c r="K9386" s="30"/>
      <c r="L9386" s="30"/>
    </row>
    <row r="9387" spans="1:12" ht="14.1" customHeight="1" thickBot="1" x14ac:dyDescent="0.25">
      <c r="A9387" s="241">
        <f t="shared" si="10450"/>
        <v>1</v>
      </c>
      <c r="B9387" s="241" t="str">
        <f t="shared" si="10451"/>
        <v>MOTORISTA CAT "E"</v>
      </c>
      <c r="C9387" s="241" t="str">
        <f t="shared" si="10452"/>
        <v>GUAIRA</v>
      </c>
      <c r="D9387" s="4"/>
      <c r="E9387" s="4"/>
      <c r="F9387" s="4"/>
      <c r="G9387" s="4"/>
      <c r="H9387" s="4"/>
      <c r="I9387" s="4"/>
      <c r="J9387" s="4"/>
      <c r="K9387" s="30"/>
      <c r="L9387" s="30"/>
    </row>
    <row r="9388" spans="1:12" ht="18" customHeight="1" x14ac:dyDescent="0.2">
      <c r="A9388" s="241">
        <f t="shared" si="10450"/>
        <v>1</v>
      </c>
      <c r="B9388" s="241" t="str">
        <f t="shared" si="10451"/>
        <v>MOTORISTA CAT "E"</v>
      </c>
      <c r="C9388" s="241" t="str">
        <f t="shared" si="10452"/>
        <v>GUAIRA</v>
      </c>
      <c r="D9388" s="353" t="str">
        <f>Raiz!$D$64</f>
        <v>Quadro-Resumo do Módulo 2 - Encargos e Benefícios Anuais, Mensais e Diários</v>
      </c>
      <c r="E9388" s="353"/>
      <c r="F9388" s="353"/>
      <c r="G9388" s="353"/>
      <c r="H9388" s="353"/>
      <c r="I9388" s="353"/>
      <c r="J9388" s="28" t="str">
        <f>Raiz!$J$64</f>
        <v>Valor R$</v>
      </c>
      <c r="K9388" s="30"/>
      <c r="L9388" s="30"/>
    </row>
    <row r="9389" spans="1:12" ht="18" customHeight="1" x14ac:dyDescent="0.2">
      <c r="A9389" s="241">
        <f t="shared" si="10450"/>
        <v>1</v>
      </c>
      <c r="B9389" s="241" t="str">
        <f t="shared" si="10451"/>
        <v>MOTORISTA CAT "E"</v>
      </c>
      <c r="C9389" s="241" t="str">
        <f t="shared" si="10452"/>
        <v>GUAIRA</v>
      </c>
      <c r="D9389" s="52" t="str">
        <f>Raiz!$D$65</f>
        <v>2.1</v>
      </c>
      <c r="E9389" s="314" t="str">
        <f>Raiz!$E$65</f>
        <v>13º Salário e Adicional de Férias</v>
      </c>
      <c r="F9389" s="314"/>
      <c r="G9389" s="314"/>
      <c r="H9389" s="314"/>
      <c r="I9389" s="314"/>
      <c r="J9389" s="25">
        <f t="shared" ref="J9389" si="10474">J9365</f>
        <v>271.49</v>
      </c>
      <c r="K9389" s="30"/>
      <c r="L9389" s="30"/>
    </row>
    <row r="9390" spans="1:12" ht="18" customHeight="1" x14ac:dyDescent="0.2">
      <c r="A9390" s="241">
        <f t="shared" si="10450"/>
        <v>1</v>
      </c>
      <c r="B9390" s="241" t="str">
        <f t="shared" si="10451"/>
        <v>MOTORISTA CAT "E"</v>
      </c>
      <c r="C9390" s="241" t="str">
        <f t="shared" si="10452"/>
        <v>GUAIRA</v>
      </c>
      <c r="D9390" s="52" t="str">
        <f>Raiz!$D$66</f>
        <v>2.2</v>
      </c>
      <c r="E9390" s="314" t="str">
        <f>Raiz!$E$66</f>
        <v>Encargos Previdenciários (GPS), FGTS e outras contribuições</v>
      </c>
      <c r="F9390" s="314"/>
      <c r="G9390" s="314"/>
      <c r="H9390" s="314"/>
      <c r="I9390" s="314"/>
      <c r="J9390" s="25">
        <f t="shared" ref="J9390" si="10475">J9376</f>
        <v>999.07999999999993</v>
      </c>
      <c r="K9390" s="30"/>
      <c r="L9390" s="30"/>
    </row>
    <row r="9391" spans="1:12" ht="18" customHeight="1" x14ac:dyDescent="0.2">
      <c r="A9391" s="241">
        <f t="shared" ref="A9391:C9392" si="10476">A9390</f>
        <v>1</v>
      </c>
      <c r="B9391" s="241" t="str">
        <f t="shared" si="10476"/>
        <v>MOTORISTA CAT "E"</v>
      </c>
      <c r="C9391" s="241" t="str">
        <f t="shared" si="10476"/>
        <v>GUAIRA</v>
      </c>
      <c r="D9391" s="52" t="str">
        <f>Raiz!$D$67</f>
        <v>2.3</v>
      </c>
      <c r="E9391" s="314" t="str">
        <f>Raiz!$E$67</f>
        <v>Benefícios Mensais e Diários</v>
      </c>
      <c r="F9391" s="314"/>
      <c r="G9391" s="314"/>
      <c r="H9391" s="314"/>
      <c r="I9391" s="314"/>
      <c r="J9391" s="25">
        <f t="shared" ref="J9391" si="10477">J9386</f>
        <v>508.21</v>
      </c>
      <c r="K9391" s="30"/>
      <c r="L9391" s="30"/>
    </row>
    <row r="9392" spans="1:12" ht="18" customHeight="1" thickBot="1" x14ac:dyDescent="0.25">
      <c r="A9392" s="241">
        <f t="shared" si="10476"/>
        <v>1</v>
      </c>
      <c r="B9392" s="241" t="str">
        <f t="shared" si="10476"/>
        <v>MOTORISTA CAT "E"</v>
      </c>
      <c r="C9392" s="241" t="str">
        <f t="shared" si="10476"/>
        <v>GUAIRA</v>
      </c>
      <c r="D9392" s="317" t="str">
        <f>Raiz!$D$68</f>
        <v> Total do Módulo 2 - Encargos e Benefícios Anuais, mensais e Diários</v>
      </c>
      <c r="E9392" s="317"/>
      <c r="F9392" s="317"/>
      <c r="G9392" s="317"/>
      <c r="H9392" s="317"/>
      <c r="I9392" s="317"/>
      <c r="J9392" s="27">
        <f t="shared" ref="J9392" si="10478">SUM(J9389:J9391)</f>
        <v>1778.78</v>
      </c>
      <c r="K9392" s="30"/>
      <c r="L9392" s="30"/>
    </row>
    <row r="9393" spans="1:12" ht="14.1" customHeight="1" thickBot="1" x14ac:dyDescent="0.25">
      <c r="A9393" s="241">
        <f t="shared" ref="A9393:C9393" si="10479">A9392</f>
        <v>1</v>
      </c>
      <c r="B9393" s="241" t="str">
        <f t="shared" si="10479"/>
        <v>MOTORISTA CAT "E"</v>
      </c>
      <c r="C9393" s="241" t="str">
        <f t="shared" si="10479"/>
        <v>GUAIRA</v>
      </c>
      <c r="D9393" s="4"/>
      <c r="E9393" s="4"/>
      <c r="F9393" s="4"/>
      <c r="G9393" s="4"/>
      <c r="H9393" s="4"/>
      <c r="I9393" s="4"/>
      <c r="J9393" s="4"/>
      <c r="K9393" s="30"/>
      <c r="L9393" s="30"/>
    </row>
    <row r="9394" spans="1:12" ht="18" customHeight="1" x14ac:dyDescent="0.2">
      <c r="A9394" s="241">
        <f t="shared" ref="A9394:C9394" si="10480">A9393</f>
        <v>1</v>
      </c>
      <c r="B9394" s="241" t="str">
        <f t="shared" si="10480"/>
        <v>MOTORISTA CAT "E"</v>
      </c>
      <c r="C9394" s="241" t="str">
        <f t="shared" si="10480"/>
        <v>GUAIRA</v>
      </c>
      <c r="D9394" s="350" t="str">
        <f>Raiz!$D$70</f>
        <v>MÓDULO 3 – PROVISÃO PARA RESCISÃO</v>
      </c>
      <c r="E9394" s="351"/>
      <c r="F9394" s="351"/>
      <c r="G9394" s="351"/>
      <c r="H9394" s="352"/>
      <c r="I9394" s="1" t="str">
        <f>Raiz!$I$70</f>
        <v>%</v>
      </c>
      <c r="J9394" s="2" t="str">
        <f>Raiz!$J$70</f>
        <v>Valor R$</v>
      </c>
      <c r="K9394" s="30"/>
      <c r="L9394" s="30"/>
    </row>
    <row r="9395" spans="1:12" ht="30" customHeight="1" x14ac:dyDescent="0.2">
      <c r="A9395" s="241">
        <f t="shared" ref="A9395:C9395" si="10481">A9394</f>
        <v>1</v>
      </c>
      <c r="B9395" s="241" t="str">
        <f t="shared" si="10481"/>
        <v>MOTORISTA CAT "E"</v>
      </c>
      <c r="C9395" s="241" t="str">
        <f t="shared" si="10481"/>
        <v>GUAIRA</v>
      </c>
      <c r="D9395" s="147" t="str">
        <f>Raiz!$D$71</f>
        <v>A</v>
      </c>
      <c r="E9395" s="265" t="str">
        <f>Raiz!$E$71</f>
        <v>Aviso Prévio Indenizado</v>
      </c>
      <c r="F9395" s="332" t="str">
        <f>Raiz!$F$71</f>
        <v>Cálculo do valor = [Rem/12 + 13º/12 + Férias/12 + 1/3Férias/12] x 1 x 5% de rotatividade anual</v>
      </c>
      <c r="G9395" s="333"/>
      <c r="H9395" s="408"/>
      <c r="I9395" s="20">
        <f>Raiz!$I$71</f>
        <v>4.9768518518518521E-3</v>
      </c>
      <c r="J9395" s="19">
        <f t="shared" ref="J9395" si="10482">ROUND(I9395*J9359,2)</f>
        <v>12.16</v>
      </c>
      <c r="K9395" s="30"/>
      <c r="L9395" s="30"/>
    </row>
    <row r="9396" spans="1:12" ht="18" customHeight="1" x14ac:dyDescent="0.2">
      <c r="A9396" s="241">
        <f t="shared" ref="A9396:C9396" si="10483">A9395</f>
        <v>1</v>
      </c>
      <c r="B9396" s="241" t="str">
        <f t="shared" si="10483"/>
        <v>MOTORISTA CAT "E"</v>
      </c>
      <c r="C9396" s="241" t="str">
        <f t="shared" si="10483"/>
        <v>GUAIRA</v>
      </c>
      <c r="D9396" s="52" t="str">
        <f>Raiz!$D$72</f>
        <v>B</v>
      </c>
      <c r="E9396" s="404" t="str">
        <f>Raiz!$E$72</f>
        <v>Incidência do FGTS sobre o Aviso Prévio Indenizado</v>
      </c>
      <c r="F9396" s="405"/>
      <c r="G9396" s="405"/>
      <c r="H9396" s="406"/>
      <c r="I9396" s="20">
        <f t="shared" ref="I9396:I9459" si="10484">0.08*I9395</f>
        <v>3.9814814814814818E-4</v>
      </c>
      <c r="J9396" s="19">
        <f t="shared" ref="J9396" si="10485">ROUND(I9396*J9359,2)</f>
        <v>0.97</v>
      </c>
      <c r="K9396" s="30"/>
      <c r="L9396" s="30"/>
    </row>
    <row r="9397" spans="1:12" ht="18" customHeight="1" x14ac:dyDescent="0.2">
      <c r="A9397" s="241">
        <f t="shared" ref="A9397:C9397" si="10486">A9396</f>
        <v>1</v>
      </c>
      <c r="B9397" s="241" t="str">
        <f t="shared" si="10486"/>
        <v>MOTORISTA CAT "E"</v>
      </c>
      <c r="C9397" s="241" t="str">
        <f t="shared" si="10486"/>
        <v>GUAIRA</v>
      </c>
      <c r="D9397" s="52" t="str">
        <f>Raiz!$D$73</f>
        <v>C</v>
      </c>
      <c r="E9397" s="409" t="str">
        <f>Raiz!$E$73</f>
        <v>Multa do FGTS sobre o Aviso Prévio Indenizado</v>
      </c>
      <c r="F9397" s="410"/>
      <c r="G9397" s="410"/>
      <c r="H9397" s="411"/>
      <c r="I9397" s="20">
        <f>Raiz!$I$73</f>
        <v>1.9039999999999999E-3</v>
      </c>
      <c r="J9397" s="19">
        <f t="shared" ref="J9397" si="10487">ROUND(I9397*J9359,2)</f>
        <v>4.6500000000000004</v>
      </c>
      <c r="K9397" s="30"/>
      <c r="L9397" s="30"/>
    </row>
    <row r="9398" spans="1:12" ht="30" customHeight="1" x14ac:dyDescent="0.2">
      <c r="A9398" s="241">
        <f t="shared" ref="A9398:C9398" si="10488">A9397</f>
        <v>1</v>
      </c>
      <c r="B9398" s="241" t="str">
        <f t="shared" si="10488"/>
        <v>MOTORISTA CAT "E"</v>
      </c>
      <c r="C9398" s="241" t="str">
        <f t="shared" si="10488"/>
        <v>GUAIRA</v>
      </c>
      <c r="D9398" s="147" t="str">
        <f>Raiz!$D$74</f>
        <v>D</v>
      </c>
      <c r="E9398" s="265" t="str">
        <f>Raiz!$E$74</f>
        <v>Aviso Prévio Trabalhado</v>
      </c>
      <c r="F9398" s="338" t="s">
        <v>321</v>
      </c>
      <c r="G9398" s="338"/>
      <c r="H9398" s="338"/>
      <c r="I9398" s="20">
        <f t="shared" ref="I9398" si="10489">1/30*7/H9333*1</f>
        <v>9.7222222222222224E-3</v>
      </c>
      <c r="J9398" s="19">
        <f t="shared" ref="J9398" si="10490">ROUND(I9398*J9359,2)</f>
        <v>23.76</v>
      </c>
      <c r="K9398" s="30"/>
      <c r="L9398" s="30"/>
    </row>
    <row r="9399" spans="1:12" ht="18" customHeight="1" x14ac:dyDescent="0.2">
      <c r="A9399" s="241">
        <f t="shared" ref="A9399:C9399" si="10491">A9398</f>
        <v>1</v>
      </c>
      <c r="B9399" s="241" t="str">
        <f t="shared" si="10491"/>
        <v>MOTORISTA CAT "E"</v>
      </c>
      <c r="C9399" s="241" t="str">
        <f t="shared" si="10491"/>
        <v>GUAIRA</v>
      </c>
      <c r="D9399" s="52" t="str">
        <f>Raiz!$D$75</f>
        <v>E</v>
      </c>
      <c r="E9399" s="331" t="str">
        <f>Raiz!$E$75</f>
        <v>Incidência dos encargos do submódulo 2.2 sobre o Aviso Prévio Trabalhado</v>
      </c>
      <c r="F9399" s="335"/>
      <c r="G9399" s="335"/>
      <c r="H9399" s="336"/>
      <c r="I9399" s="20">
        <f t="shared" ref="I9399" si="10492">I9376*I9398</f>
        <v>3.5777777777777782E-3</v>
      </c>
      <c r="J9399" s="19">
        <f t="shared" ref="J9399" si="10493">ROUND(I9399*J9359,2)</f>
        <v>8.74</v>
      </c>
      <c r="K9399" s="30"/>
      <c r="L9399" s="30"/>
    </row>
    <row r="9400" spans="1:12" ht="18" customHeight="1" x14ac:dyDescent="0.2">
      <c r="A9400" s="241">
        <f t="shared" ref="A9400:C9400" si="10494">A9399</f>
        <v>1</v>
      </c>
      <c r="B9400" s="241" t="str">
        <f t="shared" si="10494"/>
        <v>MOTORISTA CAT "E"</v>
      </c>
      <c r="C9400" s="241" t="str">
        <f t="shared" si="10494"/>
        <v>GUAIRA</v>
      </c>
      <c r="D9400" s="52" t="str">
        <f>Raiz!$D$76</f>
        <v>F</v>
      </c>
      <c r="E9400" s="323" t="str">
        <f>Raiz!$E$76</f>
        <v>Multa do FGTS e sobre o Aviso Prévio Trabalhado</v>
      </c>
      <c r="F9400" s="323"/>
      <c r="G9400" s="323"/>
      <c r="H9400" s="323"/>
      <c r="I9400" s="20">
        <f>Raiz!$I$76</f>
        <v>3.8079999999999996E-2</v>
      </c>
      <c r="J9400" s="19">
        <f t="shared" ref="J9400" si="10495">ROUND(I9400*J9359,2)</f>
        <v>93.05</v>
      </c>
      <c r="K9400" s="30"/>
      <c r="L9400" s="30"/>
    </row>
    <row r="9401" spans="1:12" ht="18" customHeight="1" thickBot="1" x14ac:dyDescent="0.25">
      <c r="A9401" s="241">
        <f t="shared" ref="A9401:C9401" si="10496">A9400</f>
        <v>1</v>
      </c>
      <c r="B9401" s="241" t="str">
        <f t="shared" si="10496"/>
        <v>MOTORISTA CAT "E"</v>
      </c>
      <c r="C9401" s="241" t="str">
        <f t="shared" si="10496"/>
        <v>GUAIRA</v>
      </c>
      <c r="D9401" s="317" t="str">
        <f>Raiz!$D$77</f>
        <v>Total do Módulo 3 - Provisão para Rescisão</v>
      </c>
      <c r="E9401" s="317"/>
      <c r="F9401" s="317"/>
      <c r="G9401" s="317"/>
      <c r="H9401" s="317"/>
      <c r="I9401" s="317"/>
      <c r="J9401" s="27">
        <f t="shared" ref="J9401" si="10497">SUM(J9395:J9400)</f>
        <v>143.33000000000001</v>
      </c>
      <c r="K9401" s="30"/>
      <c r="L9401" s="30"/>
    </row>
    <row r="9402" spans="1:12" ht="14.1" customHeight="1" thickBot="1" x14ac:dyDescent="0.25">
      <c r="A9402" s="241">
        <f t="shared" ref="A9402:C9402" si="10498">A9401</f>
        <v>1</v>
      </c>
      <c r="B9402" s="241" t="str">
        <f t="shared" si="10498"/>
        <v>MOTORISTA CAT "E"</v>
      </c>
      <c r="C9402" s="241" t="str">
        <f t="shared" si="10498"/>
        <v>GUAIRA</v>
      </c>
      <c r="D9402" s="4"/>
      <c r="E9402" s="4"/>
      <c r="F9402" s="4"/>
      <c r="G9402" s="4"/>
      <c r="H9402" s="4"/>
      <c r="I9402" s="4"/>
      <c r="J9402" s="4"/>
      <c r="K9402" s="30"/>
      <c r="L9402" s="30"/>
    </row>
    <row r="9403" spans="1:12" ht="18" customHeight="1" x14ac:dyDescent="0.2">
      <c r="A9403" s="241">
        <f t="shared" ref="A9403:C9403" si="10499">A9402</f>
        <v>1</v>
      </c>
      <c r="B9403" s="241" t="str">
        <f t="shared" si="10499"/>
        <v>MOTORISTA CAT "E"</v>
      </c>
      <c r="C9403" s="241" t="str">
        <f t="shared" si="10499"/>
        <v>GUAIRA</v>
      </c>
      <c r="D9403" s="350" t="str">
        <f>Raiz!$D$79</f>
        <v>MÓDULO 4 – CUSTO DE REPOSIÇÃO DO PROFISSIONAL AUSENTE</v>
      </c>
      <c r="E9403" s="351"/>
      <c r="F9403" s="351"/>
      <c r="G9403" s="351"/>
      <c r="H9403" s="352"/>
      <c r="I9403" s="194" t="str">
        <f>Raiz!$I$79</f>
        <v>%</v>
      </c>
      <c r="J9403" s="149" t="str">
        <f>Raiz!$J$79</f>
        <v>Valor R$</v>
      </c>
      <c r="K9403" s="30"/>
      <c r="L9403" s="30"/>
    </row>
    <row r="9404" spans="1:12" ht="39.950000000000003" customHeight="1" x14ac:dyDescent="0.2">
      <c r="A9404" s="241">
        <f t="shared" ref="A9404:C9404" si="10500">A9403</f>
        <v>1</v>
      </c>
      <c r="B9404" s="241" t="str">
        <f t="shared" si="10500"/>
        <v>MOTORISTA CAT "E"</v>
      </c>
      <c r="C9404" s="241" t="str">
        <f t="shared" si="10500"/>
        <v>GUAIRA</v>
      </c>
      <c r="D940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404" s="338"/>
      <c r="F9404" s="338"/>
      <c r="G9404" s="338"/>
      <c r="H9404" s="338"/>
      <c r="I9404" s="338"/>
      <c r="J9404" s="347"/>
      <c r="K9404" s="30"/>
      <c r="L9404" s="30"/>
    </row>
    <row r="9405" spans="1:12" ht="32.25" customHeight="1" x14ac:dyDescent="0.2">
      <c r="A9405" s="241">
        <f t="shared" ref="A9405:C9405" si="10501">A9404</f>
        <v>1</v>
      </c>
      <c r="B9405" s="241" t="str">
        <f t="shared" si="10501"/>
        <v>MOTORISTA CAT "E"</v>
      </c>
      <c r="C9405" s="241" t="str">
        <f t="shared" si="10501"/>
        <v>GUAIRA</v>
      </c>
      <c r="D9405" s="337" t="str">
        <f>Raiz!$D$81</f>
        <v>MÓDULO 1</v>
      </c>
      <c r="E9405" s="337"/>
      <c r="F9405" s="266" t="str">
        <f>Raiz!$F$81</f>
        <v>MÓDULO 2                                                                   (sem VA, VT e Adic.Assid.)</v>
      </c>
      <c r="G9405" s="266" t="str">
        <f>Raiz!$G$81</f>
        <v>MÓDULO 3</v>
      </c>
      <c r="H9405" s="266" t="str">
        <f>Raiz!$H$81</f>
        <v>BCCPA</v>
      </c>
      <c r="I9405" s="419" t="str">
        <f>Raiz!$I$81</f>
        <v>Para cálculo do item A, paga VA nas férias?</v>
      </c>
      <c r="J9405" s="420"/>
      <c r="K9405" s="30"/>
      <c r="L9405" s="30"/>
    </row>
    <row r="9406" spans="1:12" s="29" customFormat="1" ht="18" customHeight="1" x14ac:dyDescent="0.2">
      <c r="A9406" s="241">
        <f t="shared" ref="A9406:C9406" si="10502">A9405</f>
        <v>1</v>
      </c>
      <c r="B9406" s="241" t="str">
        <f t="shared" si="10502"/>
        <v>MOTORISTA CAT "E"</v>
      </c>
      <c r="C9406" s="241" t="str">
        <f t="shared" si="10502"/>
        <v>GUAIRA</v>
      </c>
      <c r="D9406" s="342">
        <f t="shared" ref="D9406" si="10503">J9359</f>
        <v>2443.42</v>
      </c>
      <c r="E9406" s="342"/>
      <c r="F9406" s="267">
        <f t="shared" ref="F9406" si="10504">J9392-J9379-J9380-J9383</f>
        <v>1327.07</v>
      </c>
      <c r="G9406" s="267">
        <f t="shared" ref="G9406" si="10505">J9401</f>
        <v>143.33000000000001</v>
      </c>
      <c r="H9406" s="267">
        <f t="shared" ref="H9406" si="10506">SUM(D9406:G9406)</f>
        <v>3913.8199999999997</v>
      </c>
      <c r="I9406" s="421" t="str">
        <f>VLOOKUP(H9331,Base!$B$998:$P$1049,J9336+1,FALSE)</f>
        <v>NÃO</v>
      </c>
      <c r="J9406" s="422"/>
      <c r="K9406" s="30"/>
      <c r="L9406" s="30"/>
    </row>
    <row r="9407" spans="1:12" ht="18" customHeight="1" x14ac:dyDescent="0.2">
      <c r="A9407" s="241">
        <f t="shared" ref="A9407:C9407" si="10507">A9406</f>
        <v>1</v>
      </c>
      <c r="B9407" s="241" t="str">
        <f t="shared" si="10507"/>
        <v>MOTORISTA CAT "E"</v>
      </c>
      <c r="C9407" s="241" t="str">
        <f t="shared" si="10507"/>
        <v>GUAIRA</v>
      </c>
      <c r="D9407" s="412" t="str">
        <f>Raiz!$D$83</f>
        <v>Submódulo 4.1 Substituto nas Ausências Legais</v>
      </c>
      <c r="E9407" s="413"/>
      <c r="F9407" s="413"/>
      <c r="G9407" s="413"/>
      <c r="H9407" s="413"/>
      <c r="I9407" s="413"/>
      <c r="J9407" s="414"/>
      <c r="K9407" s="30"/>
      <c r="L9407" s="30"/>
    </row>
    <row r="9408" spans="1:12" ht="18" customHeight="1" x14ac:dyDescent="0.2">
      <c r="A9408" s="241">
        <f t="shared" ref="A9408:C9408" si="10508">A9407</f>
        <v>1</v>
      </c>
      <c r="B9408" s="241" t="str">
        <f t="shared" si="10508"/>
        <v>MOTORISTA CAT "E"</v>
      </c>
      <c r="C9408" s="241" t="str">
        <f t="shared" si="10508"/>
        <v>GUAIRA</v>
      </c>
      <c r="D9408" s="147" t="str">
        <f>Raiz!$D$84</f>
        <v>A</v>
      </c>
      <c r="E9408" s="338" t="str">
        <f>Raiz!$E$84</f>
        <v>Substituto na cobertura de Férias</v>
      </c>
      <c r="F9408" s="338"/>
      <c r="G9408" s="338" t="str">
        <f>Raiz!$G$84</f>
        <v>Cálculo do valor=[BCCPA+VA(se pago nas férias)]/12</v>
      </c>
      <c r="H9408" s="338"/>
      <c r="I9408" s="43">
        <f>Raiz!$I$84</f>
        <v>8.3333333333333329E-2</v>
      </c>
      <c r="J9408" s="19">
        <f t="shared" ref="J9408" si="10509">IF(I9406="NÃO",H9406/12,(H9406+J9380)/12)</f>
        <v>326.15166666666664</v>
      </c>
      <c r="K9408" s="30"/>
      <c r="L9408" s="30"/>
    </row>
    <row r="9409" spans="1:12" ht="18" customHeight="1" x14ac:dyDescent="0.2">
      <c r="A9409" s="241">
        <f t="shared" ref="A9409:C9409" si="10510">A9408</f>
        <v>1</v>
      </c>
      <c r="B9409" s="241" t="str">
        <f t="shared" si="10510"/>
        <v>MOTORISTA CAT "E"</v>
      </c>
      <c r="C9409" s="241" t="str">
        <f t="shared" si="10510"/>
        <v>GUAIRA</v>
      </c>
      <c r="D9409" s="52" t="str">
        <f>Raiz!$D$85</f>
        <v>B</v>
      </c>
      <c r="E9409" s="331" t="str">
        <f>Raiz!$E$85</f>
        <v>Substituto na cobertura de Ausências Legais</v>
      </c>
      <c r="F9409" s="336"/>
      <c r="G9409" s="331" t="str">
        <f>Raiz!$G$85</f>
        <v>Cálculo do valor=[(BCCPA/30)x1dia]/12</v>
      </c>
      <c r="H9409" s="336"/>
      <c r="I9409" s="20">
        <f>Raiz!$I$85</f>
        <v>2.7777777777777779E-3</v>
      </c>
      <c r="J9409" s="19">
        <f t="shared" ref="J9409" si="10511">ROUND(I9409*H9406,2)</f>
        <v>10.87</v>
      </c>
      <c r="K9409" s="30"/>
      <c r="L9409" s="30"/>
    </row>
    <row r="9410" spans="1:12" ht="18" customHeight="1" x14ac:dyDescent="0.2">
      <c r="A9410" s="241">
        <f t="shared" ref="A9410:C9410" si="10512">A9409</f>
        <v>1</v>
      </c>
      <c r="B9410" s="241" t="str">
        <f t="shared" si="10512"/>
        <v>MOTORISTA CAT "E"</v>
      </c>
      <c r="C9410" s="241" t="str">
        <f t="shared" si="10512"/>
        <v>GUAIRA</v>
      </c>
      <c r="D9410" s="52" t="str">
        <f>Raiz!$D$86</f>
        <v>C</v>
      </c>
      <c r="E9410" s="320" t="str">
        <f>Raiz!$E$86</f>
        <v>Substituto na cobertura de Licença-Paternidade</v>
      </c>
      <c r="F9410" s="321"/>
      <c r="G9410" s="320" t="str">
        <f>Raiz!$G$86</f>
        <v>Cálculo do valor={[(BCCPA/30)x5dias]/12}x1,5%</v>
      </c>
      <c r="H9410" s="321"/>
      <c r="I9410" s="20">
        <f>Raiz!$I$86</f>
        <v>2.0833333333333332E-4</v>
      </c>
      <c r="J9410" s="19">
        <f t="shared" ref="J9410" si="10513">ROUND(I9410*H9406,2)</f>
        <v>0.82</v>
      </c>
      <c r="K9410" s="30"/>
      <c r="L9410" s="30"/>
    </row>
    <row r="9411" spans="1:12" ht="18" customHeight="1" x14ac:dyDescent="0.2">
      <c r="A9411" s="241">
        <f t="shared" ref="A9411:C9411" si="10514">A9410</f>
        <v>1</v>
      </c>
      <c r="B9411" s="241" t="str">
        <f t="shared" si="10514"/>
        <v>MOTORISTA CAT "E"</v>
      </c>
      <c r="C9411" s="241" t="str">
        <f t="shared" si="10514"/>
        <v>GUAIRA</v>
      </c>
      <c r="D9411" s="52" t="str">
        <f>Raiz!$D$87</f>
        <v>D</v>
      </c>
      <c r="E9411" s="320" t="str">
        <f>Raiz!$E$87</f>
        <v>Substituto na cobertura de Ausência por acidente de trab.</v>
      </c>
      <c r="F9411" s="321"/>
      <c r="G9411" s="320" t="str">
        <f>Raiz!$G$87</f>
        <v>Cálculo do valor={[(BCCPA/30)x15dias]/12}x0,78%</v>
      </c>
      <c r="H9411" s="321"/>
      <c r="I9411" s="20">
        <f>Raiz!$I$87</f>
        <v>3.2499999999999999E-4</v>
      </c>
      <c r="J9411" s="19">
        <f t="shared" ref="J9411" si="10515">ROUND(I9411*H9406,2)</f>
        <v>1.27</v>
      </c>
      <c r="K9411" s="30"/>
      <c r="L9411" s="30"/>
    </row>
    <row r="9412" spans="1:12" ht="27" customHeight="1" x14ac:dyDescent="0.2">
      <c r="A9412" s="241">
        <f t="shared" ref="A9412:C9412" si="10516">A9411</f>
        <v>1</v>
      </c>
      <c r="B9412" s="241" t="str">
        <f t="shared" si="10516"/>
        <v>MOTORISTA CAT "E"</v>
      </c>
      <c r="C9412" s="241" t="str">
        <f t="shared" si="10516"/>
        <v>GUAIRA</v>
      </c>
      <c r="D9412" s="52" t="str">
        <f>Raiz!$D$88</f>
        <v>E</v>
      </c>
      <c r="E9412" s="320" t="str">
        <f>Raiz!$E$88</f>
        <v>Substituto na cobertura de Afastamento Maternidade</v>
      </c>
      <c r="F9412" s="321"/>
      <c r="G9412" s="320" t="str">
        <f>Raiz!$G$88</f>
        <v>Cálculo do valor = {[(Mód1+Mód1/3)/12+(Submod2.2 +Submod2.3-VA-VT-Adic.Assid.+Mód3)]x(4/12)}x2%</v>
      </c>
      <c r="H9412" s="322"/>
      <c r="I9412" s="327"/>
      <c r="J9412" s="19">
        <f t="shared" ref="J9412" si="10517">ROUND((((J9359+J9359/3)/12+(J9376+J9386+-J9379-J9380-J9383+J9401))*4/12)*2%,2)</f>
        <v>9.8000000000000007</v>
      </c>
      <c r="K9412" s="30"/>
      <c r="L9412" s="30"/>
    </row>
    <row r="9413" spans="1:12" ht="18" customHeight="1" x14ac:dyDescent="0.2">
      <c r="A9413" s="241">
        <f t="shared" ref="A9413:C9413" si="10518">A9412</f>
        <v>1</v>
      </c>
      <c r="B9413" s="241" t="str">
        <f t="shared" si="10518"/>
        <v>MOTORISTA CAT "E"</v>
      </c>
      <c r="C9413" s="241" t="str">
        <f t="shared" si="10518"/>
        <v>GUAIRA</v>
      </c>
      <c r="D9413" s="52" t="str">
        <f>Raiz!$D$89</f>
        <v>F</v>
      </c>
      <c r="E9413" s="320" t="str">
        <f>Raiz!$E$89</f>
        <v>Substituto na cobertura de Ausência por doença</v>
      </c>
      <c r="F9413" s="321"/>
      <c r="G9413" s="320" t="str">
        <f>Raiz!$G$89</f>
        <v>Cálculo do valor = {(BCCPA/30)x3dias}/12</v>
      </c>
      <c r="H9413" s="321"/>
      <c r="I9413" s="23">
        <f>Raiz!$I$89</f>
        <v>8.3333333333333332E-3</v>
      </c>
      <c r="J9413" s="31">
        <f t="shared" ref="J9413" si="10519">ROUND(H9406*I9413,2)</f>
        <v>32.619999999999997</v>
      </c>
      <c r="K9413" s="30"/>
      <c r="L9413" s="30"/>
    </row>
    <row r="9414" spans="1:12" ht="18" customHeight="1" thickBot="1" x14ac:dyDescent="0.25">
      <c r="A9414" s="241">
        <f t="shared" ref="A9414:C9414" si="10520">A9413</f>
        <v>1</v>
      </c>
      <c r="B9414" s="241" t="str">
        <f t="shared" si="10520"/>
        <v>MOTORISTA CAT "E"</v>
      </c>
      <c r="C9414" s="241" t="str">
        <f t="shared" si="10520"/>
        <v>GUAIRA</v>
      </c>
      <c r="D9414" s="317" t="str">
        <f>Raiz!$D$90</f>
        <v> Total do Módulo 4 - Custo de Reposição do Profissional Ausente</v>
      </c>
      <c r="E9414" s="317"/>
      <c r="F9414" s="317"/>
      <c r="G9414" s="317"/>
      <c r="H9414" s="317"/>
      <c r="I9414" s="317"/>
      <c r="J9414" s="21">
        <f t="shared" ref="J9414" si="10521">SUM(J9408:J9413)</f>
        <v>381.53166666666664</v>
      </c>
      <c r="K9414" s="30"/>
      <c r="L9414" s="30"/>
    </row>
    <row r="9415" spans="1:12" ht="11.25" customHeight="1" thickBot="1" x14ac:dyDescent="0.25">
      <c r="A9415" s="241">
        <f t="shared" ref="A9415:C9415" si="10522">A9414</f>
        <v>1</v>
      </c>
      <c r="B9415" s="241" t="str">
        <f t="shared" si="10522"/>
        <v>MOTORISTA CAT "E"</v>
      </c>
      <c r="C9415" s="241" t="str">
        <f t="shared" si="10522"/>
        <v>GUAIRA</v>
      </c>
      <c r="D9415" s="4"/>
      <c r="E9415" s="4"/>
      <c r="F9415" s="4"/>
      <c r="G9415" s="4"/>
      <c r="H9415" s="4"/>
      <c r="I9415" s="4"/>
      <c r="J9415" s="4"/>
      <c r="K9415" s="30"/>
      <c r="L9415" s="30"/>
    </row>
    <row r="9416" spans="1:12" ht="18" customHeight="1" x14ac:dyDescent="0.2">
      <c r="A9416" s="241">
        <f t="shared" ref="A9416:C9416" si="10523">A9415</f>
        <v>1</v>
      </c>
      <c r="B9416" s="241" t="str">
        <f t="shared" si="10523"/>
        <v>MOTORISTA CAT "E"</v>
      </c>
      <c r="C9416" s="241" t="str">
        <f t="shared" si="10523"/>
        <v>GUAIRA</v>
      </c>
      <c r="D9416" s="339" t="str">
        <f>Raiz!$D$92</f>
        <v>MÓDULO 5 - INSUMOS DIVERSOS</v>
      </c>
      <c r="E9416" s="340"/>
      <c r="F9416" s="340"/>
      <c r="G9416" s="340"/>
      <c r="H9416" s="340"/>
      <c r="I9416" s="341"/>
      <c r="J9416" s="2" t="str">
        <f>Raiz!$J$92</f>
        <v>Valor R$</v>
      </c>
      <c r="K9416" s="30"/>
      <c r="L9416" s="30"/>
    </row>
    <row r="9417" spans="1:12" ht="18" customHeight="1" x14ac:dyDescent="0.2">
      <c r="A9417" s="241">
        <f t="shared" ref="A9417:C9417" si="10524">A9416</f>
        <v>1</v>
      </c>
      <c r="B9417" s="241" t="str">
        <f t="shared" si="10524"/>
        <v>MOTORISTA CAT "E"</v>
      </c>
      <c r="C9417" s="241" t="str">
        <f t="shared" si="10524"/>
        <v>GUAIRA</v>
      </c>
      <c r="D9417" s="52" t="str">
        <f>Raiz!$D$93</f>
        <v>A</v>
      </c>
      <c r="E9417" s="314" t="str">
        <f>Raiz!$E$93</f>
        <v>Uniformes</v>
      </c>
      <c r="F9417" s="314"/>
      <c r="G9417" s="314"/>
      <c r="H9417" s="314"/>
      <c r="I9417" s="314"/>
      <c r="J9417" s="19">
        <f>VLOOKUP(H9331,Base!$B$1283:$P$1334,J9336+1,FALSE)</f>
        <v>31.67</v>
      </c>
      <c r="K9417" s="127"/>
      <c r="L9417" s="127"/>
    </row>
    <row r="9418" spans="1:12" ht="18" customHeight="1" x14ac:dyDescent="0.2">
      <c r="A9418" s="241">
        <f t="shared" ref="A9418:C9418" si="10525">A9417</f>
        <v>1</v>
      </c>
      <c r="B9418" s="241" t="str">
        <f t="shared" si="10525"/>
        <v>MOTORISTA CAT "E"</v>
      </c>
      <c r="C9418" s="241" t="str">
        <f t="shared" si="10525"/>
        <v>GUAIRA</v>
      </c>
      <c r="D9418" s="52" t="str">
        <f t="shared" ref="D9418:D9481" si="10526">IF(J9418=0,"","B")</f>
        <v>B</v>
      </c>
      <c r="E9418" s="264" t="str">
        <f t="shared" ref="E9418:E9481" si="10527">IF(J9418=0,"","Diárias")</f>
        <v>Diárias</v>
      </c>
      <c r="F9418" s="320" t="str">
        <f t="shared" ref="F9418:F9481" si="10528">IF(J9418=0,"","Valor equivalente a 1 (uma) diária")</f>
        <v>Valor equivalente a 1 (uma) diária</v>
      </c>
      <c r="G9418" s="322"/>
      <c r="H9418" s="322"/>
      <c r="I9418" s="327"/>
      <c r="J9418" s="19">
        <f>VLOOKUP(H9331,Base!$B$1226:$P$1277,J9336+1,FALSE)</f>
        <v>147</v>
      </c>
      <c r="K9418" s="127"/>
      <c r="L9418" s="127"/>
    </row>
    <row r="9419" spans="1:12" ht="18" customHeight="1" thickBot="1" x14ac:dyDescent="0.25">
      <c r="A9419" s="241">
        <f t="shared" ref="A9419:C9419" si="10529">A9418</f>
        <v>1</v>
      </c>
      <c r="B9419" s="241" t="str">
        <f t="shared" si="10529"/>
        <v>MOTORISTA CAT "E"</v>
      </c>
      <c r="C9419" s="241" t="str">
        <f t="shared" si="10529"/>
        <v>GUAIRA</v>
      </c>
      <c r="D9419" s="317" t="str">
        <f>Raiz!$D$95</f>
        <v>Total do Módulo 5 - Insumos Diversos</v>
      </c>
      <c r="E9419" s="317"/>
      <c r="F9419" s="317"/>
      <c r="G9419" s="317"/>
      <c r="H9419" s="317"/>
      <c r="I9419" s="317"/>
      <c r="J9419" s="27">
        <f t="shared" ref="J9419" si="10530">SUM(J9417:J9418)</f>
        <v>178.67000000000002</v>
      </c>
      <c r="K9419" s="30"/>
      <c r="L9419" s="30"/>
    </row>
    <row r="9420" spans="1:12" ht="11.25" customHeight="1" thickBot="1" x14ac:dyDescent="0.25">
      <c r="A9420" s="241">
        <f t="shared" ref="A9420:C9420" si="10531">A9419</f>
        <v>1</v>
      </c>
      <c r="B9420" s="241" t="str">
        <f t="shared" si="10531"/>
        <v>MOTORISTA CAT "E"</v>
      </c>
      <c r="C9420" s="241" t="str">
        <f t="shared" si="10531"/>
        <v>GUAIRA</v>
      </c>
      <c r="D9420" s="4"/>
      <c r="E9420" s="4"/>
      <c r="F9420" s="4"/>
      <c r="G9420" s="4"/>
      <c r="H9420" s="4"/>
      <c r="I9420" s="4"/>
      <c r="J9420" s="4"/>
      <c r="K9420" s="30"/>
      <c r="L9420" s="30"/>
    </row>
    <row r="9421" spans="1:12" ht="18" customHeight="1" x14ac:dyDescent="0.2">
      <c r="A9421" s="241">
        <f t="shared" ref="A9421:C9421" si="10532">A9420</f>
        <v>1</v>
      </c>
      <c r="B9421" s="241" t="str">
        <f t="shared" si="10532"/>
        <v>MOTORISTA CAT "E"</v>
      </c>
      <c r="C9421" s="241" t="str">
        <f t="shared" si="10532"/>
        <v>GUAIRA</v>
      </c>
      <c r="D9421" s="326" t="str">
        <f>Raiz!$D$97</f>
        <v>6 - CUSTOS INDIRETOS, TRIBUTOS E LUCRO</v>
      </c>
      <c r="E9421" s="326"/>
      <c r="F9421" s="326"/>
      <c r="G9421" s="326"/>
      <c r="H9421" s="326"/>
      <c r="I9421" s="1" t="str">
        <f>Raiz!$I$97</f>
        <v>%</v>
      </c>
      <c r="J9421" s="2" t="str">
        <f>Raiz!$J$97</f>
        <v>Valor R$</v>
      </c>
      <c r="K9421" s="30"/>
      <c r="L9421" s="30"/>
    </row>
    <row r="9422" spans="1:12" ht="18" customHeight="1" x14ac:dyDescent="0.2">
      <c r="A9422" s="241">
        <f t="shared" ref="A9422:C9422" si="10533">A9421</f>
        <v>1</v>
      </c>
      <c r="B9422" s="241" t="str">
        <f t="shared" si="10533"/>
        <v>MOTORISTA CAT "E"</v>
      </c>
      <c r="C9422" s="241" t="str">
        <f t="shared" si="10533"/>
        <v>GUAIRA</v>
      </c>
      <c r="D9422" s="52" t="str">
        <f>Raiz!$D$98</f>
        <v>A</v>
      </c>
      <c r="E9422" s="323" t="str">
        <f>Raiz!$E$98</f>
        <v>Custos Indiretos (despesas administrativas e operacionais)</v>
      </c>
      <c r="F9422" s="323"/>
      <c r="G9422" s="323"/>
      <c r="H9422" s="323"/>
      <c r="I9422" s="20">
        <f>VLOOKUP(H9331,Base!$B$1340:$P$1391,J9336+1,FALSE)</f>
        <v>0.05</v>
      </c>
      <c r="J9422" s="19">
        <f t="shared" ref="J9422" si="10534">ROUND(J9444*I9422,2)</f>
        <v>246.29</v>
      </c>
      <c r="K9422" s="30"/>
      <c r="L9422" s="30"/>
    </row>
    <row r="9423" spans="1:12" ht="18" customHeight="1" x14ac:dyDescent="0.2">
      <c r="A9423" s="241">
        <f t="shared" ref="A9423:C9423" si="10535">A9422</f>
        <v>1</v>
      </c>
      <c r="B9423" s="241" t="str">
        <f t="shared" si="10535"/>
        <v>MOTORISTA CAT "E"</v>
      </c>
      <c r="C9423" s="241" t="str">
        <f t="shared" si="10535"/>
        <v>GUAIRA</v>
      </c>
      <c r="D9423" s="18" t="str">
        <f>Raiz!$D$99</f>
        <v>B</v>
      </c>
      <c r="E9423" s="323" t="str">
        <f>Raiz!$E$99</f>
        <v>Lucro</v>
      </c>
      <c r="F9423" s="323"/>
      <c r="G9423" s="323"/>
      <c r="H9423" s="323"/>
      <c r="I9423" s="20">
        <f>VLOOKUP(H9331,Base!$B$1397:$P$1448,J9336+1,FALSE)</f>
        <v>4.9799999999999997E-2</v>
      </c>
      <c r="J9423" s="19">
        <f t="shared" ref="J9423" si="10536">ROUND(J9446*I9423,2)</f>
        <v>257.57</v>
      </c>
      <c r="K9423" s="30"/>
      <c r="L9423" s="30"/>
    </row>
    <row r="9424" spans="1:12" ht="18" customHeight="1" x14ac:dyDescent="0.2">
      <c r="A9424" s="241">
        <f t="shared" ref="A9424:C9424" si="10537">A9423</f>
        <v>1</v>
      </c>
      <c r="B9424" s="241" t="str">
        <f t="shared" si="10537"/>
        <v>MOTORISTA CAT "E"</v>
      </c>
      <c r="C9424" s="241" t="str">
        <f t="shared" si="10537"/>
        <v>GUAIRA</v>
      </c>
      <c r="D9424" s="324" t="str">
        <f>Raiz!$D$100</f>
        <v>Subtotal</v>
      </c>
      <c r="E9424" s="324"/>
      <c r="F9424" s="324"/>
      <c r="G9424" s="324"/>
      <c r="H9424" s="324"/>
      <c r="I9424" s="32">
        <f t="shared" ref="I9424:J9424" si="10538">SUM(I9422:I9423)</f>
        <v>9.98E-2</v>
      </c>
      <c r="J9424" s="33">
        <f t="shared" si="10538"/>
        <v>503.86</v>
      </c>
      <c r="K9424" s="30"/>
      <c r="L9424" s="30"/>
    </row>
    <row r="9425" spans="1:12" ht="18" customHeight="1" x14ac:dyDescent="0.2">
      <c r="A9425" s="241">
        <f t="shared" ref="A9425:C9425" si="10539">A9424</f>
        <v>1</v>
      </c>
      <c r="B9425" s="241" t="str">
        <f t="shared" si="10539"/>
        <v>MOTORISTA CAT "E"</v>
      </c>
      <c r="C9425" s="241" t="str">
        <f t="shared" si="10539"/>
        <v>GUAIRA</v>
      </c>
      <c r="D9425" s="52" t="str">
        <f>Raiz!$D$101</f>
        <v>C</v>
      </c>
      <c r="E9425" s="323" t="str">
        <f>Raiz!$E$101</f>
        <v>Tributos</v>
      </c>
      <c r="F9425" s="325"/>
      <c r="G9425" s="325"/>
      <c r="H9425" s="325"/>
      <c r="I9425" s="32">
        <f t="shared" ref="I9425:J9425" si="10540">SUM(I9426:I9428)</f>
        <v>0.13250000000000001</v>
      </c>
      <c r="J9425" s="33">
        <f t="shared" si="10540"/>
        <v>829.31000000000006</v>
      </c>
      <c r="K9425" s="30"/>
      <c r="L9425" s="30"/>
    </row>
    <row r="9426" spans="1:12" ht="18" customHeight="1" x14ac:dyDescent="0.2">
      <c r="A9426" s="241">
        <f t="shared" ref="A9426:C9426" si="10541">A9425</f>
        <v>1</v>
      </c>
      <c r="B9426" s="241" t="str">
        <f t="shared" si="10541"/>
        <v>MOTORISTA CAT "E"</v>
      </c>
      <c r="C9426" s="241" t="str">
        <f t="shared" si="10541"/>
        <v>GUAIRA</v>
      </c>
      <c r="D9426" s="328" t="str">
        <f>Raiz!$D$102</f>
        <v>C.1</v>
      </c>
      <c r="E9426" s="330" t="str">
        <f>Raiz!$E$102</f>
        <v>Tributos Federais</v>
      </c>
      <c r="F9426" s="332" t="str">
        <f>Raiz!$F$102</f>
        <v>PIS</v>
      </c>
      <c r="G9426" s="333"/>
      <c r="H9426" s="334"/>
      <c r="I9426" s="43">
        <f>Raiz!$I$102</f>
        <v>1.6500000000000001E-2</v>
      </c>
      <c r="J9426" s="19">
        <f t="shared" ref="J9426" si="10542">ROUND(I9426*J9435,2)</f>
        <v>103.27</v>
      </c>
      <c r="K9426" s="30"/>
      <c r="L9426" s="30"/>
    </row>
    <row r="9427" spans="1:12" ht="18" customHeight="1" x14ac:dyDescent="0.2">
      <c r="A9427" s="241">
        <f t="shared" ref="A9427:C9427" si="10543">A9426</f>
        <v>1</v>
      </c>
      <c r="B9427" s="241" t="str">
        <f t="shared" si="10543"/>
        <v>MOTORISTA CAT "E"</v>
      </c>
      <c r="C9427" s="241" t="str">
        <f t="shared" si="10543"/>
        <v>GUAIRA</v>
      </c>
      <c r="D9427" s="329"/>
      <c r="E9427" s="331"/>
      <c r="F9427" s="331" t="str">
        <f>Raiz!$F$103</f>
        <v>COFINS</v>
      </c>
      <c r="G9427" s="335"/>
      <c r="H9427" s="336"/>
      <c r="I9427" s="20">
        <f>Raiz!$I$103</f>
        <v>7.5999999999999998E-2</v>
      </c>
      <c r="J9427" s="19">
        <f t="shared" ref="J9427" si="10544">ROUND(I9427*J9435,2)</f>
        <v>475.68</v>
      </c>
    </row>
    <row r="9428" spans="1:12" ht="18" customHeight="1" x14ac:dyDescent="0.2">
      <c r="A9428" s="241">
        <f t="shared" ref="A9428:C9428" si="10545">A9427</f>
        <v>1</v>
      </c>
      <c r="B9428" s="241" t="str">
        <f t="shared" si="10545"/>
        <v>MOTORISTA CAT "E"</v>
      </c>
      <c r="C9428" s="241" t="str">
        <f t="shared" si="10545"/>
        <v>GUAIRA</v>
      </c>
      <c r="D9428" s="18" t="str">
        <f>Raiz!$D$104</f>
        <v>C.2</v>
      </c>
      <c r="E9428" s="263" t="str">
        <f>Raiz!$E$104</f>
        <v>Tributos Municipais</v>
      </c>
      <c r="F9428" s="320" t="str">
        <f>Raiz!$F$104</f>
        <v>ISS</v>
      </c>
      <c r="G9428" s="322"/>
      <c r="H9428" s="321"/>
      <c r="I9428" s="20">
        <f>VLOOKUP(H9331,Base!$B$29:$D$80,3,FALSE)</f>
        <v>0.04</v>
      </c>
      <c r="J9428" s="19">
        <f t="shared" ref="J9428" si="10546">ROUND(I9428*J9435,2)</f>
        <v>250.36</v>
      </c>
    </row>
    <row r="9429" spans="1:12" ht="18" customHeight="1" thickBot="1" x14ac:dyDescent="0.25">
      <c r="A9429" s="241">
        <f t="shared" ref="A9429:C9429" si="10547">A9428</f>
        <v>1</v>
      </c>
      <c r="B9429" s="241" t="str">
        <f t="shared" si="10547"/>
        <v>MOTORISTA CAT "E"</v>
      </c>
      <c r="C9429" s="241" t="str">
        <f t="shared" si="10547"/>
        <v>GUAIRA</v>
      </c>
      <c r="D9429" s="319" t="str">
        <f>Raiz!$D$105</f>
        <v>Total do Módulo 6 - Custos Indiretos, Lucro e Tributos</v>
      </c>
      <c r="E9429" s="319"/>
      <c r="F9429" s="319"/>
      <c r="G9429" s="319"/>
      <c r="H9429" s="319"/>
      <c r="I9429" s="24">
        <f t="shared" ref="I9429:J9429" si="10548">I9424+I9425</f>
        <v>0.23230000000000001</v>
      </c>
      <c r="J9429" s="21">
        <f t="shared" si="10548"/>
        <v>1333.17</v>
      </c>
    </row>
    <row r="9430" spans="1:12" ht="11.25" customHeight="1" thickBot="1" x14ac:dyDescent="0.25">
      <c r="A9430" s="241">
        <f t="shared" ref="A9430:C9430" si="10549">A9429</f>
        <v>1</v>
      </c>
      <c r="B9430" s="241" t="str">
        <f t="shared" si="10549"/>
        <v>MOTORISTA CAT "E"</v>
      </c>
      <c r="C9430" s="241" t="str">
        <f t="shared" si="10549"/>
        <v>GUAIRA</v>
      </c>
      <c r="D9430" s="4"/>
      <c r="E9430" s="4"/>
      <c r="F9430" s="4"/>
      <c r="G9430" s="4"/>
      <c r="H9430" s="4"/>
      <c r="I9430" s="4"/>
      <c r="J9430" s="4"/>
    </row>
    <row r="9431" spans="1:12" ht="18" customHeight="1" x14ac:dyDescent="0.2">
      <c r="A9431" s="241">
        <f t="shared" ref="A9431:C9431" si="10550">A9430</f>
        <v>1</v>
      </c>
      <c r="B9431" s="241" t="str">
        <f t="shared" si="10550"/>
        <v>MOTORISTA CAT "E"</v>
      </c>
      <c r="C9431" s="241" t="str">
        <f t="shared" si="10550"/>
        <v>GUAIRA</v>
      </c>
      <c r="D9431" s="339" t="str">
        <f>Raiz!$D$107</f>
        <v>TRIBUTOS (percentual incidente sobre o Valor total por empregado)</v>
      </c>
      <c r="E9431" s="340"/>
      <c r="F9431" s="340"/>
      <c r="G9431" s="340"/>
      <c r="H9431" s="340"/>
      <c r="I9431" s="340"/>
      <c r="J9431" s="341"/>
    </row>
    <row r="9432" spans="1:12" ht="18" customHeight="1" x14ac:dyDescent="0.2">
      <c r="A9432" s="241">
        <f t="shared" ref="A9432:C9432" si="10551">A9431</f>
        <v>1</v>
      </c>
      <c r="B9432" s="241" t="str">
        <f t="shared" si="10551"/>
        <v>MOTORISTA CAT "E"</v>
      </c>
      <c r="C9432" s="241" t="str">
        <f t="shared" si="10551"/>
        <v>GUAIRA</v>
      </c>
      <c r="D9432" s="52" t="str">
        <f>Raiz!$D$108</f>
        <v>A</v>
      </c>
      <c r="E9432" s="314" t="str">
        <f>Raiz!$E$108</f>
        <v>Percentual total dos Tributos / 100</v>
      </c>
      <c r="F9432" s="314"/>
      <c r="G9432" s="314"/>
      <c r="H9432" s="314"/>
      <c r="I9432" s="314"/>
      <c r="J9432" s="34">
        <f t="shared" ref="J9432" si="10552">I9425</f>
        <v>0.13250000000000001</v>
      </c>
    </row>
    <row r="9433" spans="1:12" ht="18" customHeight="1" x14ac:dyDescent="0.2">
      <c r="A9433" s="241">
        <f t="shared" ref="A9433:C9433" si="10553">A9432</f>
        <v>1</v>
      </c>
      <c r="B9433" s="241" t="str">
        <f t="shared" si="10553"/>
        <v>MOTORISTA CAT "E"</v>
      </c>
      <c r="C9433" s="241" t="str">
        <f t="shared" si="10553"/>
        <v>GUAIRA</v>
      </c>
      <c r="D9433" s="52" t="str">
        <f>Raiz!$D$109</f>
        <v>B</v>
      </c>
      <c r="E9433" s="314" t="str">
        <f>Raiz!$E$109</f>
        <v>1 - A</v>
      </c>
      <c r="F9433" s="314"/>
      <c r="G9433" s="314"/>
      <c r="H9433" s="314"/>
      <c r="I9433" s="314"/>
      <c r="J9433" s="34">
        <f t="shared" ref="J9433:J9496" si="10554">1-J9432</f>
        <v>0.86749999999999994</v>
      </c>
    </row>
    <row r="9434" spans="1:12" ht="18" customHeight="1" x14ac:dyDescent="0.2">
      <c r="A9434" s="241">
        <f t="shared" ref="A9434:C9434" si="10555">A9433</f>
        <v>1</v>
      </c>
      <c r="B9434" s="241" t="str">
        <f t="shared" si="10555"/>
        <v>MOTORISTA CAT "E"</v>
      </c>
      <c r="C9434" s="241" t="str">
        <f t="shared" si="10555"/>
        <v>GUAIRA</v>
      </c>
      <c r="D9434" s="52" t="str">
        <f>Raiz!$D$110</f>
        <v>C</v>
      </c>
      <c r="E9434" s="314" t="str">
        <f>Raiz!$E$110</f>
        <v>Custo antes da incidência dos tributos</v>
      </c>
      <c r="F9434" s="314"/>
      <c r="G9434" s="314"/>
      <c r="H9434" s="314"/>
      <c r="I9434" s="314"/>
      <c r="J9434" s="19">
        <f t="shared" ref="J9434" si="10556">J9448</f>
        <v>5429.5916666666662</v>
      </c>
    </row>
    <row r="9435" spans="1:12" ht="18" customHeight="1" x14ac:dyDescent="0.2">
      <c r="A9435" s="241">
        <f t="shared" ref="A9435:C9435" si="10557">A9434</f>
        <v>1</v>
      </c>
      <c r="B9435" s="241" t="str">
        <f t="shared" si="10557"/>
        <v>MOTORISTA CAT "E"</v>
      </c>
      <c r="C9435" s="241" t="str">
        <f t="shared" si="10557"/>
        <v>GUAIRA</v>
      </c>
      <c r="D9435" s="52" t="str">
        <f>Raiz!$D$111</f>
        <v>D</v>
      </c>
      <c r="E9435" s="314" t="str">
        <f>Raiz!$E$111</f>
        <v>PREÇO DO POSTO/MÊS (C / B)</v>
      </c>
      <c r="F9435" s="314"/>
      <c r="G9435" s="314"/>
      <c r="H9435" s="314"/>
      <c r="I9435" s="314"/>
      <c r="J9435" s="19">
        <f t="shared" ref="J9435" si="10558">ROUND(J9434/J9433,2)</f>
        <v>6258.9</v>
      </c>
    </row>
    <row r="9436" spans="1:12" ht="18" customHeight="1" thickBot="1" x14ac:dyDescent="0.25">
      <c r="A9436" s="241">
        <f t="shared" ref="A9436:C9436" si="10559">A9435</f>
        <v>1</v>
      </c>
      <c r="B9436" s="241" t="str">
        <f t="shared" si="10559"/>
        <v>MOTORISTA CAT "E"</v>
      </c>
      <c r="C9436" s="241" t="str">
        <f t="shared" si="10559"/>
        <v>GUAIRA</v>
      </c>
      <c r="D9436" s="317" t="str">
        <f>Raiz!$D$112</f>
        <v>Total dos Tributos = (D – C)</v>
      </c>
      <c r="E9436" s="317"/>
      <c r="F9436" s="317"/>
      <c r="G9436" s="317"/>
      <c r="H9436" s="317"/>
      <c r="I9436" s="317"/>
      <c r="J9436" s="35">
        <f t="shared" ref="J9436" si="10560">J9435-J9434</f>
        <v>829.30833333333339</v>
      </c>
    </row>
    <row r="9437" spans="1:12" ht="11.25" customHeight="1" thickBot="1" x14ac:dyDescent="0.25">
      <c r="A9437" s="241">
        <f t="shared" ref="A9437:C9437" si="10561">A9436</f>
        <v>1</v>
      </c>
      <c r="B9437" s="241" t="str">
        <f t="shared" si="10561"/>
        <v>MOTORISTA CAT "E"</v>
      </c>
      <c r="C9437" s="241" t="str">
        <f t="shared" si="10561"/>
        <v>GUAIRA</v>
      </c>
      <c r="D9437" s="4"/>
      <c r="E9437" s="4"/>
      <c r="F9437" s="4"/>
      <c r="G9437" s="4"/>
      <c r="H9437" s="4"/>
      <c r="I9437" s="4"/>
      <c r="J9437" s="4"/>
    </row>
    <row r="9438" spans="1:12" ht="18" customHeight="1" x14ac:dyDescent="0.2">
      <c r="A9438" s="241">
        <f t="shared" ref="A9438:C9438" si="10562">A9437</f>
        <v>1</v>
      </c>
      <c r="B9438" s="241" t="str">
        <f t="shared" si="10562"/>
        <v>MOTORISTA CAT "E"</v>
      </c>
      <c r="C9438" s="241" t="str">
        <f t="shared" si="10562"/>
        <v>GUAIRA</v>
      </c>
      <c r="D9438" s="318" t="str">
        <f>Raiz!$D$114</f>
        <v>2 - QUADRO-RESUMO DO CUSTO POR EMPREGADO</v>
      </c>
      <c r="E9438" s="318"/>
      <c r="F9438" s="318"/>
      <c r="G9438" s="318"/>
      <c r="H9438" s="318"/>
      <c r="I9438" s="318"/>
      <c r="J9438" s="3" t="str">
        <f>Raiz!$J$114</f>
        <v>Valor R$</v>
      </c>
    </row>
    <row r="9439" spans="1:12" ht="18" customHeight="1" x14ac:dyDescent="0.2">
      <c r="A9439" s="241">
        <f t="shared" ref="A9439:C9439" si="10563">A9438</f>
        <v>1</v>
      </c>
      <c r="B9439" s="241" t="str">
        <f t="shared" si="10563"/>
        <v>MOTORISTA CAT "E"</v>
      </c>
      <c r="C9439" s="241" t="str">
        <f t="shared" si="10563"/>
        <v>GUAIRA</v>
      </c>
      <c r="D9439" s="52" t="str">
        <f>Raiz!$D$115</f>
        <v>A</v>
      </c>
      <c r="E9439" s="314" t="str">
        <f>Raiz!$E$115</f>
        <v>Módulo 1 - Composição da Remuneração</v>
      </c>
      <c r="F9439" s="314"/>
      <c r="G9439" s="314"/>
      <c r="H9439" s="314"/>
      <c r="I9439" s="314"/>
      <c r="J9439" s="19">
        <f t="shared" ref="J9439" si="10564">J9359</f>
        <v>2443.42</v>
      </c>
    </row>
    <row r="9440" spans="1:12" ht="18" customHeight="1" x14ac:dyDescent="0.2">
      <c r="A9440" s="241">
        <f t="shared" ref="A9440:C9440" si="10565">A9439</f>
        <v>1</v>
      </c>
      <c r="B9440" s="241" t="str">
        <f t="shared" si="10565"/>
        <v>MOTORISTA CAT "E"</v>
      </c>
      <c r="C9440" s="241" t="str">
        <f t="shared" si="10565"/>
        <v>GUAIRA</v>
      </c>
      <c r="D9440" s="52" t="str">
        <f>Raiz!$D$116</f>
        <v>B</v>
      </c>
      <c r="E9440" s="314" t="str">
        <f>Raiz!$E$116</f>
        <v>Módulo 2 - Encargos e Benefícios Anuais, Mensais e Diários</v>
      </c>
      <c r="F9440" s="314"/>
      <c r="G9440" s="314"/>
      <c r="H9440" s="314"/>
      <c r="I9440" s="314"/>
      <c r="J9440" s="19">
        <f t="shared" ref="J9440" si="10566">J9392</f>
        <v>1778.78</v>
      </c>
    </row>
    <row r="9441" spans="1:16" ht="18" customHeight="1" x14ac:dyDescent="0.2">
      <c r="A9441" s="241">
        <f t="shared" ref="A9441:C9441" si="10567">A9440</f>
        <v>1</v>
      </c>
      <c r="B9441" s="241" t="str">
        <f t="shared" si="10567"/>
        <v>MOTORISTA CAT "E"</v>
      </c>
      <c r="C9441" s="241" t="str">
        <f t="shared" si="10567"/>
        <v>GUAIRA</v>
      </c>
      <c r="D9441" s="52" t="str">
        <f>Raiz!$D$117</f>
        <v>C</v>
      </c>
      <c r="E9441" s="314" t="str">
        <f>Raiz!$E$117</f>
        <v>Módulo 3 - Provisão para Rescisão</v>
      </c>
      <c r="F9441" s="314"/>
      <c r="G9441" s="314"/>
      <c r="H9441" s="314"/>
      <c r="I9441" s="314"/>
      <c r="J9441" s="19">
        <f t="shared" ref="J9441" si="10568">J9401</f>
        <v>143.33000000000001</v>
      </c>
    </row>
    <row r="9442" spans="1:16" ht="18" customHeight="1" x14ac:dyDescent="0.2">
      <c r="A9442" s="241">
        <f t="shared" ref="A9442:C9442" si="10569">A9441</f>
        <v>1</v>
      </c>
      <c r="B9442" s="241" t="str">
        <f t="shared" si="10569"/>
        <v>MOTORISTA CAT "E"</v>
      </c>
      <c r="C9442" s="241" t="str">
        <f t="shared" si="10569"/>
        <v>GUAIRA</v>
      </c>
      <c r="D9442" s="52" t="str">
        <f>Raiz!$D$118</f>
        <v>D</v>
      </c>
      <c r="E9442" s="314" t="str">
        <f>Raiz!$E$118</f>
        <v>Módulo 4 - Custo de Reposição do Profissional Ausente</v>
      </c>
      <c r="F9442" s="314"/>
      <c r="G9442" s="314"/>
      <c r="H9442" s="314"/>
      <c r="I9442" s="314"/>
      <c r="J9442" s="19">
        <f t="shared" ref="J9442" si="10570">J9414</f>
        <v>381.53166666666664</v>
      </c>
    </row>
    <row r="9443" spans="1:16" ht="18" customHeight="1" x14ac:dyDescent="0.2">
      <c r="A9443" s="241">
        <f t="shared" ref="A9443:C9443" si="10571">A9442</f>
        <v>1</v>
      </c>
      <c r="B9443" s="241" t="str">
        <f t="shared" si="10571"/>
        <v>MOTORISTA CAT "E"</v>
      </c>
      <c r="C9443" s="241" t="str">
        <f t="shared" si="10571"/>
        <v>GUAIRA</v>
      </c>
      <c r="D9443" s="52" t="str">
        <f>Raiz!$D$119</f>
        <v>E</v>
      </c>
      <c r="E9443" s="314" t="str">
        <f>Raiz!$E$119</f>
        <v>Módulo 5 - Insumos Diversos</v>
      </c>
      <c r="F9443" s="314"/>
      <c r="G9443" s="314"/>
      <c r="H9443" s="314"/>
      <c r="I9443" s="314"/>
      <c r="J9443" s="19">
        <f t="shared" ref="J9443" si="10572">J9419</f>
        <v>178.67000000000002</v>
      </c>
    </row>
    <row r="9444" spans="1:16" ht="18" customHeight="1" x14ac:dyDescent="0.2">
      <c r="A9444" s="241">
        <f t="shared" ref="A9444:C9444" si="10573">A9443</f>
        <v>1</v>
      </c>
      <c r="B9444" s="241" t="str">
        <f t="shared" si="10573"/>
        <v>MOTORISTA CAT "E"</v>
      </c>
      <c r="C9444" s="241" t="str">
        <f t="shared" si="10573"/>
        <v>GUAIRA</v>
      </c>
      <c r="D9444" s="315" t="str">
        <f>Raiz!$D$120</f>
        <v>Subtotal (A + B + C+ D + E)</v>
      </c>
      <c r="E9444" s="315"/>
      <c r="F9444" s="315"/>
      <c r="G9444" s="315"/>
      <c r="H9444" s="315"/>
      <c r="I9444" s="315"/>
      <c r="J9444" s="33">
        <f t="shared" ref="J9444" si="10574">SUM(J9439:J9443)</f>
        <v>4925.7316666666666</v>
      </c>
    </row>
    <row r="9445" spans="1:16" ht="18" customHeight="1" x14ac:dyDescent="0.2">
      <c r="A9445" s="241">
        <f t="shared" ref="A9445:C9445" si="10575">A9444</f>
        <v>1</v>
      </c>
      <c r="B9445" s="241" t="str">
        <f t="shared" si="10575"/>
        <v>MOTORISTA CAT "E"</v>
      </c>
      <c r="C9445" s="241" t="str">
        <f t="shared" si="10575"/>
        <v>GUAIRA</v>
      </c>
      <c r="D9445" s="52" t="str">
        <f>Raiz!$D$121</f>
        <v>F</v>
      </c>
      <c r="E9445" s="314" t="str">
        <f>Raiz!$E$121</f>
        <v>Módulo 6-A - Custos Indiretos (despesas administrativas e operacionais)</v>
      </c>
      <c r="F9445" s="314"/>
      <c r="G9445" s="314"/>
      <c r="H9445" s="314"/>
      <c r="I9445" s="314"/>
      <c r="J9445" s="19">
        <f t="shared" ref="J9445" si="10576">J9422</f>
        <v>246.29</v>
      </c>
    </row>
    <row r="9446" spans="1:16" ht="18" customHeight="1" x14ac:dyDescent="0.2">
      <c r="A9446" s="241">
        <f t="shared" ref="A9446:C9446" si="10577">A9445</f>
        <v>1</v>
      </c>
      <c r="B9446" s="241" t="str">
        <f t="shared" si="10577"/>
        <v>MOTORISTA CAT "E"</v>
      </c>
      <c r="C9446" s="241" t="str">
        <f t="shared" si="10577"/>
        <v>GUAIRA</v>
      </c>
      <c r="D9446" s="315" t="str">
        <f>Raiz!$D$122</f>
        <v>Subtotal (antes da incidência dos lucros)</v>
      </c>
      <c r="E9446" s="315"/>
      <c r="F9446" s="315"/>
      <c r="G9446" s="315"/>
      <c r="H9446" s="315"/>
      <c r="I9446" s="315"/>
      <c r="J9446" s="36">
        <f t="shared" ref="J9446" si="10578">J9444+J9445</f>
        <v>5172.0216666666665</v>
      </c>
    </row>
    <row r="9447" spans="1:16" ht="18" customHeight="1" x14ac:dyDescent="0.2">
      <c r="A9447" s="241">
        <f t="shared" ref="A9447:C9447" si="10579">A9446</f>
        <v>1</v>
      </c>
      <c r="B9447" s="241" t="str">
        <f t="shared" si="10579"/>
        <v>MOTORISTA CAT "E"</v>
      </c>
      <c r="C9447" s="241" t="str">
        <f t="shared" si="10579"/>
        <v>GUAIRA</v>
      </c>
      <c r="D9447" s="52" t="str">
        <f>Raiz!$D$123</f>
        <v>G</v>
      </c>
      <c r="E9447" s="314" t="str">
        <f>Raiz!$E$123</f>
        <v>Módulo 6-B - Lucro</v>
      </c>
      <c r="F9447" s="314"/>
      <c r="G9447" s="314"/>
      <c r="H9447" s="314"/>
      <c r="I9447" s="314"/>
      <c r="J9447" s="36">
        <f t="shared" ref="J9447" si="10580">J9423</f>
        <v>257.57</v>
      </c>
    </row>
    <row r="9448" spans="1:16" ht="18" customHeight="1" x14ac:dyDescent="0.2">
      <c r="A9448" s="241">
        <f t="shared" ref="A9448:C9448" si="10581">A9447</f>
        <v>1</v>
      </c>
      <c r="B9448" s="241" t="str">
        <f t="shared" si="10581"/>
        <v>MOTORISTA CAT "E"</v>
      </c>
      <c r="C9448" s="241" t="str">
        <f t="shared" si="10581"/>
        <v>GUAIRA</v>
      </c>
      <c r="D9448" s="315" t="str">
        <f>Raiz!$D$124</f>
        <v>Subtotal (antes da incidência dos tributos)</v>
      </c>
      <c r="E9448" s="315"/>
      <c r="F9448" s="315"/>
      <c r="G9448" s="315"/>
      <c r="H9448" s="315"/>
      <c r="I9448" s="315"/>
      <c r="J9448" s="36">
        <f t="shared" ref="J9448" si="10582">J9446+J9447</f>
        <v>5429.5916666666662</v>
      </c>
    </row>
    <row r="9449" spans="1:16" ht="18" customHeight="1" x14ac:dyDescent="0.2">
      <c r="A9449" s="241">
        <f t="shared" ref="A9449:C9449" si="10583">A9448</f>
        <v>1</v>
      </c>
      <c r="B9449" s="241" t="str">
        <f t="shared" si="10583"/>
        <v>MOTORISTA CAT "E"</v>
      </c>
      <c r="C9449" s="241" t="str">
        <f t="shared" si="10583"/>
        <v>GUAIRA</v>
      </c>
      <c r="D9449" s="52" t="str">
        <f>Raiz!$D$125</f>
        <v>H</v>
      </c>
      <c r="E9449" s="314" t="str">
        <f>Raiz!$E$125</f>
        <v>Módulo 6-C - Tributos</v>
      </c>
      <c r="F9449" s="314"/>
      <c r="G9449" s="314"/>
      <c r="H9449" s="314"/>
      <c r="I9449" s="314"/>
      <c r="J9449" s="36">
        <f t="shared" ref="J9449" si="10584">J9425</f>
        <v>829.31000000000006</v>
      </c>
    </row>
    <row r="9450" spans="1:16" ht="18" customHeight="1" thickBot="1" x14ac:dyDescent="0.25">
      <c r="A9450" s="241">
        <f t="shared" ref="A9450:C9450" si="10585">A9449</f>
        <v>1</v>
      </c>
      <c r="B9450" s="241" t="str">
        <f t="shared" si="10585"/>
        <v>MOTORISTA CAT "E"</v>
      </c>
      <c r="C9450" s="241" t="str">
        <f t="shared" si="10585"/>
        <v>GUAIRA</v>
      </c>
      <c r="D9450" s="393" t="str">
        <f>Raiz!$D$126</f>
        <v>Valor Total por Empregado / Mês</v>
      </c>
      <c r="E9450" s="394"/>
      <c r="F9450" s="395"/>
      <c r="G9450" s="393" t="str">
        <f t="shared" ref="G9450" si="10586">CONCATENATE(G9336," - ",H9331)</f>
        <v>MOTORISTA CAT "E" - GUAIRA</v>
      </c>
      <c r="H9450" s="394"/>
      <c r="I9450" s="395"/>
      <c r="J9450" s="47">
        <f t="shared" ref="J9450" si="10587">ROUND(SUM(J9448:J9449),2)</f>
        <v>6258.9</v>
      </c>
      <c r="M9450" s="129"/>
    </row>
    <row r="9451" spans="1:16" ht="7.5" customHeight="1" thickBot="1" x14ac:dyDescent="0.25">
      <c r="A9451" s="241">
        <f t="shared" ref="A9451:C9451" si="10588">A9450</f>
        <v>1</v>
      </c>
      <c r="B9451" s="241" t="str">
        <f t="shared" si="10588"/>
        <v>MOTORISTA CAT "E"</v>
      </c>
      <c r="C9451" s="241" t="str">
        <f t="shared" si="10588"/>
        <v>GUAIRA</v>
      </c>
      <c r="M9451" s="129"/>
    </row>
    <row r="9452" spans="1:16" ht="36" customHeight="1" thickBot="1" x14ac:dyDescent="0.25">
      <c r="A9452" s="241">
        <f t="shared" ref="A9452" si="10589">J9452</f>
        <v>2</v>
      </c>
      <c r="B9452" s="241" t="str">
        <f t="shared" ref="B9452" si="10590">G9462</f>
        <v>RECEPCIONISTA</v>
      </c>
      <c r="C9452" s="241" t="str">
        <f t="shared" ref="C9452" si="10591">H9457</f>
        <v>GUARAPUAVA</v>
      </c>
      <c r="D9452" s="311" t="str">
        <f>Raiz!$D$2</f>
        <v>PLANILHA DE CUSTOS E FORMAÇÃO DE PREÇOS</v>
      </c>
      <c r="E9452" s="312"/>
      <c r="F9452" s="312"/>
      <c r="G9452" s="312"/>
      <c r="H9452" s="313"/>
      <c r="I9452" s="66" t="str">
        <f>Raiz!$I$2</f>
        <v>GRUPO</v>
      </c>
      <c r="J9452" s="59">
        <f>VLOOKUP(H9457,Base!$B$29:$C$80,2,FALSE)</f>
        <v>2</v>
      </c>
      <c r="K9452" s="127"/>
      <c r="L9452" s="239" t="s">
        <v>320</v>
      </c>
      <c r="M9452" s="240">
        <f t="shared" ref="M9452" si="10592">M9326+1</f>
        <v>76</v>
      </c>
    </row>
    <row r="9453" spans="1:16" s="4" customFormat="1" ht="18" customHeight="1" x14ac:dyDescent="0.2">
      <c r="A9453" s="241">
        <f t="shared" ref="A9453:A9516" si="10593">A9452</f>
        <v>2</v>
      </c>
      <c r="B9453" s="241" t="str">
        <f t="shared" ref="B9453:B9516" si="10594">B9452</f>
        <v>RECEPCIONISTA</v>
      </c>
      <c r="C9453" s="241" t="str">
        <f t="shared" ref="C9453:C9516" si="10595">C9452</f>
        <v>GUARAPUAVA</v>
      </c>
      <c r="D9453" s="400" t="str">
        <f>Raiz!$D$3</f>
        <v>DISCRIMINAÇÃO DOS SERVIÇOS (DADOS REFERENTES À CONTRATAÇÃO)</v>
      </c>
      <c r="E9453" s="401"/>
      <c r="F9453" s="401"/>
      <c r="G9453" s="401"/>
      <c r="H9453" s="401"/>
      <c r="I9453" s="401"/>
      <c r="J9453" s="402"/>
      <c r="K9453" s="30"/>
      <c r="L9453" s="30"/>
      <c r="M9453" s="30"/>
      <c r="N9453" s="30"/>
      <c r="O9453" s="30"/>
      <c r="P9453" s="30"/>
    </row>
    <row r="9454" spans="1:16" s="4" customFormat="1" ht="18" customHeight="1" x14ac:dyDescent="0.2">
      <c r="A9454" s="241">
        <f t="shared" si="10593"/>
        <v>2</v>
      </c>
      <c r="B9454" s="241" t="str">
        <f t="shared" si="10594"/>
        <v>RECEPCIONISTA</v>
      </c>
      <c r="C9454" s="241" t="str">
        <f t="shared" si="10595"/>
        <v>GUARAPUAVA</v>
      </c>
      <c r="D9454" s="52" t="str">
        <f>Raiz!$D$4</f>
        <v>A</v>
      </c>
      <c r="E9454" s="359" t="str">
        <f>Raiz!$E$4</f>
        <v>Processo nº</v>
      </c>
      <c r="F9454" s="359"/>
      <c r="G9454" s="359"/>
      <c r="H9454" s="386" t="str">
        <f>Base!$C$2</f>
        <v>10905.720090/2020-71</v>
      </c>
      <c r="I9454" s="386"/>
      <c r="J9454" s="386"/>
      <c r="K9454" s="30"/>
      <c r="L9454" s="30"/>
      <c r="M9454" s="30"/>
      <c r="N9454" s="30"/>
      <c r="O9454" s="30"/>
      <c r="P9454" s="30"/>
    </row>
    <row r="9455" spans="1:16" s="4" customFormat="1" ht="18" customHeight="1" x14ac:dyDescent="0.2">
      <c r="A9455" s="241">
        <f t="shared" si="10593"/>
        <v>2</v>
      </c>
      <c r="B9455" s="241" t="str">
        <f t="shared" si="10594"/>
        <v>RECEPCIONISTA</v>
      </c>
      <c r="C9455" s="241" t="str">
        <f t="shared" si="10595"/>
        <v>GUARAPUAVA</v>
      </c>
      <c r="D9455" s="52" t="str">
        <f>Raiz!$D$5</f>
        <v>B</v>
      </c>
      <c r="E9455" s="359" t="str">
        <f>Raiz!$E$5</f>
        <v>Licitação nº</v>
      </c>
      <c r="F9455" s="359"/>
      <c r="G9455" s="359"/>
      <c r="H9455" s="386" t="str">
        <f>Base!$C$3</f>
        <v>___/2021</v>
      </c>
      <c r="I9455" s="386"/>
      <c r="J9455" s="386"/>
      <c r="K9455" s="30"/>
      <c r="L9455" s="30"/>
      <c r="M9455" s="30"/>
      <c r="N9455" s="30"/>
      <c r="O9455" s="30"/>
      <c r="P9455" s="30"/>
    </row>
    <row r="9456" spans="1:16" s="4" customFormat="1" ht="18" customHeight="1" x14ac:dyDescent="0.2">
      <c r="A9456" s="241">
        <f t="shared" si="10593"/>
        <v>2</v>
      </c>
      <c r="B9456" s="241" t="str">
        <f t="shared" si="10594"/>
        <v>RECEPCIONISTA</v>
      </c>
      <c r="C9456" s="241" t="str">
        <f t="shared" si="10595"/>
        <v>GUARAPUAVA</v>
      </c>
      <c r="D9456" s="52" t="str">
        <f>Raiz!$D$6</f>
        <v>C</v>
      </c>
      <c r="E9456" s="359" t="str">
        <f>Raiz!$E$6</f>
        <v>Data de apresentação da proposta</v>
      </c>
      <c r="F9456" s="359"/>
      <c r="G9456" s="359"/>
      <c r="H9456" s="386" t="str">
        <f>Base!$C$4</f>
        <v>___/___/2021</v>
      </c>
      <c r="I9456" s="386"/>
      <c r="J9456" s="386"/>
      <c r="K9456" s="30"/>
      <c r="L9456" s="30"/>
      <c r="M9456" s="30"/>
      <c r="N9456" s="30"/>
      <c r="O9456" s="30"/>
      <c r="P9456" s="30"/>
    </row>
    <row r="9457" spans="1:16" s="4" customFormat="1" ht="18" customHeight="1" x14ac:dyDescent="0.2">
      <c r="A9457" s="241">
        <f t="shared" si="10593"/>
        <v>2</v>
      </c>
      <c r="B9457" s="241" t="str">
        <f t="shared" si="10594"/>
        <v>RECEPCIONISTA</v>
      </c>
      <c r="C9457" s="241" t="str">
        <f t="shared" si="10595"/>
        <v>GUARAPUAVA</v>
      </c>
      <c r="D9457" s="52" t="str">
        <f>Raiz!$D$7</f>
        <v>D</v>
      </c>
      <c r="E9457" s="359" t="str">
        <f>Raiz!$E$7</f>
        <v>Local da prestação do serviço</v>
      </c>
      <c r="F9457" s="359"/>
      <c r="G9457" s="359"/>
      <c r="H9457" s="368" t="str">
        <f>VLOOKUP(M9452,Base!$T$86:$V$813,2,FALSE)</f>
        <v>GUARAPUAVA</v>
      </c>
      <c r="I9457" s="368"/>
      <c r="J9457" s="369">
        <f t="shared" ref="J9457" si="10596">K9457</f>
        <v>0</v>
      </c>
      <c r="K9457" s="127"/>
      <c r="L9457" s="127"/>
      <c r="M9457" s="30"/>
      <c r="N9457" s="30"/>
      <c r="O9457" s="30"/>
      <c r="P9457" s="30"/>
    </row>
    <row r="9458" spans="1:16" s="4" customFormat="1" ht="18" customHeight="1" x14ac:dyDescent="0.2">
      <c r="A9458" s="241">
        <f t="shared" si="10593"/>
        <v>2</v>
      </c>
      <c r="B9458" s="241" t="str">
        <f t="shared" si="10594"/>
        <v>RECEPCIONISTA</v>
      </c>
      <c r="C9458" s="241" t="str">
        <f t="shared" si="10595"/>
        <v>GUARAPUAVA</v>
      </c>
      <c r="D9458" s="52" t="str">
        <f>Raiz!$D$8</f>
        <v>E</v>
      </c>
      <c r="E9458" s="359" t="str">
        <f>Raiz!$E$8</f>
        <v>Ano do Acordo, Convenção ou Dissídio Coletivo:</v>
      </c>
      <c r="F9458" s="359"/>
      <c r="G9458" s="359"/>
      <c r="H9458" s="370">
        <f>VLOOKUP(H9457,Base!$B$257:$P$308,J9462+1,FALSE)</f>
        <v>2021</v>
      </c>
      <c r="I9458" s="370"/>
      <c r="J9458" s="370"/>
      <c r="K9458" s="30"/>
      <c r="L9458" s="30"/>
      <c r="M9458" s="30"/>
      <c r="N9458" s="30"/>
      <c r="O9458" s="30"/>
      <c r="P9458" s="30"/>
    </row>
    <row r="9459" spans="1:16" s="4" customFormat="1" ht="18" customHeight="1" thickBot="1" x14ac:dyDescent="0.25">
      <c r="A9459" s="241">
        <f t="shared" si="10593"/>
        <v>2</v>
      </c>
      <c r="B9459" s="241" t="str">
        <f t="shared" si="10594"/>
        <v>RECEPCIONISTA</v>
      </c>
      <c r="C9459" s="241" t="str">
        <f t="shared" si="10595"/>
        <v>GUARAPUAVA</v>
      </c>
      <c r="D9459" s="17" t="str">
        <f>Raiz!$D$9</f>
        <v>F</v>
      </c>
      <c r="E9459" s="360" t="str">
        <f>Raiz!$E$9</f>
        <v>Tempo de Execução (meses)</v>
      </c>
      <c r="F9459" s="360"/>
      <c r="G9459" s="360"/>
      <c r="H9459" s="378">
        <f>VLOOKUP(H9457,Base!$B$143:$P$194,J9462+1,FALSE)</f>
        <v>23</v>
      </c>
      <c r="I9459" s="379"/>
      <c r="J9459" s="380"/>
      <c r="K9459" s="30"/>
      <c r="L9459" s="30"/>
      <c r="M9459" s="30"/>
      <c r="N9459" s="30"/>
      <c r="O9459" s="30"/>
      <c r="P9459" s="30"/>
    </row>
    <row r="9460" spans="1:16" ht="14.1" customHeight="1" thickBot="1" x14ac:dyDescent="0.25">
      <c r="A9460" s="241">
        <f t="shared" si="10593"/>
        <v>2</v>
      </c>
      <c r="B9460" s="241" t="str">
        <f t="shared" si="10594"/>
        <v>RECEPCIONISTA</v>
      </c>
      <c r="C9460" s="241" t="str">
        <f t="shared" si="10595"/>
        <v>GUARAPUAVA</v>
      </c>
      <c r="D9460" s="16"/>
    </row>
    <row r="9461" spans="1:16" s="4" customFormat="1" ht="18" customHeight="1" x14ac:dyDescent="0.2">
      <c r="A9461" s="241">
        <f t="shared" si="10593"/>
        <v>2</v>
      </c>
      <c r="B9461" s="241" t="str">
        <f t="shared" si="10594"/>
        <v>RECEPCIONISTA</v>
      </c>
      <c r="C9461" s="241" t="str">
        <f t="shared" si="10595"/>
        <v>GUARAPUAVA</v>
      </c>
      <c r="D9461" s="381" t="str">
        <f>Raiz!$D$11</f>
        <v>IDENTIFICAÇÃO DO SERVIÇO</v>
      </c>
      <c r="E9461" s="381"/>
      <c r="F9461" s="381"/>
      <c r="G9461" s="381"/>
      <c r="H9461" s="381"/>
      <c r="I9461" s="381"/>
      <c r="J9461" s="381"/>
      <c r="K9461" s="30"/>
      <c r="L9461" s="30"/>
      <c r="M9461" s="30"/>
      <c r="N9461" s="30"/>
      <c r="O9461" s="30"/>
      <c r="P9461" s="30"/>
    </row>
    <row r="9462" spans="1:16" s="4" customFormat="1" ht="18" customHeight="1" x14ac:dyDescent="0.2">
      <c r="A9462" s="241">
        <f t="shared" si="10593"/>
        <v>2</v>
      </c>
      <c r="B9462" s="241" t="str">
        <f t="shared" si="10594"/>
        <v>RECEPCIONISTA</v>
      </c>
      <c r="C9462" s="241" t="str">
        <f t="shared" si="10595"/>
        <v>GUARAPUAVA</v>
      </c>
      <c r="D9462" s="389" t="str">
        <f>Raiz!$D$12</f>
        <v>Tipo de Serviço</v>
      </c>
      <c r="E9462" s="389"/>
      <c r="F9462" s="389"/>
      <c r="G9462" s="387" t="str">
        <f>VLOOKUP(M9452,Base!$T$86:$V$813,3,FALSE)</f>
        <v>RECEPCIONISTA</v>
      </c>
      <c r="H9462" s="388"/>
      <c r="I9462" s="388"/>
      <c r="J9462" s="238">
        <f>VLOOKUP(G9462,Base!$B$11:$E$24,4,FALSE)</f>
        <v>3</v>
      </c>
      <c r="M9462" s="30"/>
      <c r="N9462" s="30"/>
      <c r="O9462" s="30"/>
      <c r="P9462" s="30"/>
    </row>
    <row r="9463" spans="1:16" s="4" customFormat="1" ht="18" customHeight="1" x14ac:dyDescent="0.2">
      <c r="A9463" s="241">
        <f t="shared" si="10593"/>
        <v>2</v>
      </c>
      <c r="B9463" s="241" t="str">
        <f t="shared" si="10594"/>
        <v>RECEPCIONISTA</v>
      </c>
      <c r="C9463" s="241" t="str">
        <f t="shared" si="10595"/>
        <v>GUARAPUAVA</v>
      </c>
      <c r="D9463" s="389" t="str">
        <f>Raiz!$D$13</f>
        <v>Unidade de medida</v>
      </c>
      <c r="E9463" s="389"/>
      <c r="F9463" s="389"/>
      <c r="G9463" s="390" t="str">
        <f>Base!$C$6</f>
        <v>Posto</v>
      </c>
      <c r="H9463" s="390"/>
      <c r="I9463" s="390"/>
      <c r="J9463" s="390"/>
      <c r="K9463" s="30"/>
      <c r="L9463" s="30"/>
      <c r="M9463" s="30"/>
      <c r="N9463" s="30"/>
      <c r="O9463" s="30"/>
      <c r="P9463" s="30"/>
    </row>
    <row r="9464" spans="1:16" s="4" customFormat="1" ht="18" customHeight="1" thickBot="1" x14ac:dyDescent="0.25">
      <c r="A9464" s="241">
        <f t="shared" si="10593"/>
        <v>2</v>
      </c>
      <c r="B9464" s="241" t="str">
        <f t="shared" si="10594"/>
        <v>RECEPCIONISTA</v>
      </c>
      <c r="C9464" s="241" t="str">
        <f t="shared" si="10595"/>
        <v>GUARAPUAVA</v>
      </c>
      <c r="D9464" s="396" t="str">
        <f>Raiz!$D$14</f>
        <v>Quantidade a contratar (unidade de medida)</v>
      </c>
      <c r="E9464" s="396"/>
      <c r="F9464" s="396"/>
      <c r="G9464" s="378">
        <f>VLOOKUP(H9457,Base!$B$86:$P$137,1+J9462,FALSE)</f>
        <v>1</v>
      </c>
      <c r="H9464" s="379"/>
      <c r="I9464" s="379"/>
      <c r="J9464" s="380"/>
      <c r="K9464" s="30"/>
      <c r="L9464" s="30"/>
      <c r="M9464" s="30"/>
      <c r="N9464" s="30"/>
      <c r="O9464" s="30"/>
      <c r="P9464" s="30"/>
    </row>
    <row r="9465" spans="1:16" s="4" customFormat="1" ht="14.1" customHeight="1" thickBot="1" x14ac:dyDescent="0.25">
      <c r="A9465" s="241">
        <f t="shared" si="10593"/>
        <v>2</v>
      </c>
      <c r="B9465" s="241" t="str">
        <f t="shared" si="10594"/>
        <v>RECEPCIONISTA</v>
      </c>
      <c r="C9465" s="241" t="str">
        <f t="shared" si="10595"/>
        <v>GUARAPUAVA</v>
      </c>
      <c r="D9465" s="5"/>
      <c r="E9465" s="5"/>
      <c r="F9465" s="5"/>
      <c r="G9465" s="5"/>
      <c r="H9465" s="5"/>
      <c r="I9465" s="5"/>
      <c r="J9465" s="5"/>
      <c r="K9465" s="29"/>
      <c r="L9465" s="29"/>
      <c r="M9465" s="30"/>
      <c r="N9465" s="30"/>
      <c r="O9465" s="30"/>
      <c r="P9465" s="30"/>
    </row>
    <row r="9466" spans="1:16" s="4" customFormat="1" ht="18" customHeight="1" x14ac:dyDescent="0.2">
      <c r="A9466" s="241">
        <f t="shared" si="10593"/>
        <v>2</v>
      </c>
      <c r="B9466" s="241" t="str">
        <f t="shared" si="10594"/>
        <v>RECEPCIONISTA</v>
      </c>
      <c r="C9466" s="241" t="str">
        <f t="shared" si="10595"/>
        <v>GUARAPUAVA</v>
      </c>
      <c r="D9466" s="381" t="str">
        <f>Raiz!$D$16</f>
        <v>1. MÓDULOS: Mão de obra vinculada à execução contratual</v>
      </c>
      <c r="E9466" s="381"/>
      <c r="F9466" s="381"/>
      <c r="G9466" s="381"/>
      <c r="H9466" s="381"/>
      <c r="I9466" s="381"/>
      <c r="J9466" s="381"/>
      <c r="K9466" s="30"/>
      <c r="L9466" s="30"/>
      <c r="M9466" s="30"/>
      <c r="N9466" s="30"/>
      <c r="O9466" s="30"/>
      <c r="P9466" s="30"/>
    </row>
    <row r="9467" spans="1:16" s="4" customFormat="1" ht="18" customHeight="1" x14ac:dyDescent="0.2">
      <c r="A9467" s="241">
        <f t="shared" si="10593"/>
        <v>2</v>
      </c>
      <c r="B9467" s="241" t="str">
        <f t="shared" si="10594"/>
        <v>RECEPCIONISTA</v>
      </c>
      <c r="C9467" s="241" t="str">
        <f t="shared" si="10595"/>
        <v>GUARAPUAVA</v>
      </c>
      <c r="D9467" s="382" t="str">
        <f>Raiz!$D$17</f>
        <v>Dados para composição dos custos referentes a mão de obra</v>
      </c>
      <c r="E9467" s="382"/>
      <c r="F9467" s="382"/>
      <c r="G9467" s="382"/>
      <c r="H9467" s="382"/>
      <c r="I9467" s="382"/>
      <c r="J9467" s="382"/>
      <c r="K9467" s="30"/>
      <c r="L9467" s="30"/>
      <c r="M9467" s="30"/>
      <c r="N9467" s="30"/>
      <c r="O9467" s="30"/>
      <c r="P9467" s="30"/>
    </row>
    <row r="9468" spans="1:16" s="4" customFormat="1" ht="18" customHeight="1" x14ac:dyDescent="0.2">
      <c r="A9468" s="241">
        <f t="shared" si="10593"/>
        <v>2</v>
      </c>
      <c r="B9468" s="241" t="str">
        <f t="shared" si="10594"/>
        <v>RECEPCIONISTA</v>
      </c>
      <c r="C9468" s="241" t="str">
        <f t="shared" si="10595"/>
        <v>GUARAPUAVA</v>
      </c>
      <c r="D9468" s="52">
        <f>Raiz!$D$18</f>
        <v>1</v>
      </c>
      <c r="E9468" s="359" t="str">
        <f>Raiz!$E$18</f>
        <v>Tipo de Serviço</v>
      </c>
      <c r="F9468" s="359"/>
      <c r="G9468" s="383" t="str">
        <f t="shared" ref="G9468" si="10597">G9462</f>
        <v>RECEPCIONISTA</v>
      </c>
      <c r="H9468" s="383"/>
      <c r="I9468" s="383"/>
      <c r="J9468" s="384"/>
      <c r="K9468" s="30"/>
      <c r="L9468" s="30"/>
      <c r="M9468" s="30"/>
      <c r="N9468" s="30"/>
      <c r="O9468" s="30"/>
      <c r="P9468" s="30"/>
    </row>
    <row r="9469" spans="1:16" s="4" customFormat="1" ht="18" customHeight="1" x14ac:dyDescent="0.2">
      <c r="A9469" s="241">
        <f t="shared" si="10593"/>
        <v>2</v>
      </c>
      <c r="B9469" s="241" t="str">
        <f t="shared" si="10594"/>
        <v>RECEPCIONISTA</v>
      </c>
      <c r="C9469" s="241" t="str">
        <f t="shared" si="10595"/>
        <v>GUARAPUAVA</v>
      </c>
      <c r="D9469" s="52">
        <f>Raiz!$D$19</f>
        <v>2</v>
      </c>
      <c r="E9469" s="359" t="str">
        <f>Raiz!$E$19</f>
        <v>Classificação Brasileira de Ocupações (CBO)</v>
      </c>
      <c r="F9469" s="359"/>
      <c r="G9469" s="373" t="str">
        <f>VLOOKUP(G9462,Base!$B$11:$C$24,2,FALSE)</f>
        <v>4221-05</v>
      </c>
      <c r="H9469" s="373"/>
      <c r="I9469" s="373"/>
      <c r="J9469" s="374"/>
      <c r="K9469" s="127"/>
      <c r="L9469" s="127"/>
      <c r="M9469" s="30"/>
      <c r="N9469" s="30"/>
      <c r="O9469" s="30"/>
      <c r="P9469" s="30"/>
    </row>
    <row r="9470" spans="1:16" s="4" customFormat="1" ht="18" customHeight="1" x14ac:dyDescent="0.2">
      <c r="A9470" s="241">
        <f t="shared" si="10593"/>
        <v>2</v>
      </c>
      <c r="B9470" s="241" t="str">
        <f t="shared" si="10594"/>
        <v>RECEPCIONISTA</v>
      </c>
      <c r="C9470" s="241" t="str">
        <f t="shared" si="10595"/>
        <v>GUARAPUAVA</v>
      </c>
      <c r="D9470" s="52">
        <f>Raiz!$D$20</f>
        <v>3</v>
      </c>
      <c r="E9470" s="399" t="str">
        <f>Raiz!$E$20</f>
        <v>Salário Normativo da Categoria</v>
      </c>
      <c r="F9470" s="399"/>
      <c r="G9470" s="364">
        <f>VLOOKUP(H9457,Base!$B$371:$P$422,J9462+1,FALSE)</f>
        <v>1517</v>
      </c>
      <c r="H9470" s="364"/>
      <c r="I9470" s="364"/>
      <c r="J9470" s="365"/>
      <c r="K9470" s="127"/>
      <c r="L9470" s="127"/>
      <c r="M9470" s="30"/>
      <c r="N9470" s="30"/>
      <c r="O9470" s="30"/>
      <c r="P9470" s="30"/>
    </row>
    <row r="9471" spans="1:16" s="4" customFormat="1" ht="30" customHeight="1" x14ac:dyDescent="0.2">
      <c r="A9471" s="241">
        <f t="shared" si="10593"/>
        <v>2</v>
      </c>
      <c r="B9471" s="241" t="str">
        <f t="shared" si="10594"/>
        <v>RECEPCIONISTA</v>
      </c>
      <c r="C9471" s="241" t="str">
        <f t="shared" si="10595"/>
        <v>GUARAPUAVA</v>
      </c>
      <c r="D9471" s="147">
        <f>Raiz!$D$21</f>
        <v>4</v>
      </c>
      <c r="E9471" s="407" t="str">
        <f>Raiz!$E$21</f>
        <v>Categoria Profissional (vinculada à execução contratual)</v>
      </c>
      <c r="F9471" s="407"/>
      <c r="G9471" s="375" t="str">
        <f>VLOOKUP(H9457,Base!$B$200:$P$251,J9462+1,FALSE)</f>
        <v>EMPREGADOS EM EMPRESAS DE PRESTAÇÃO DE SERV. A TERCEIROS</v>
      </c>
      <c r="H9471" s="375"/>
      <c r="I9471" s="375"/>
      <c r="J9471" s="376"/>
      <c r="K9471" s="127"/>
      <c r="L9471" s="127"/>
      <c r="M9471" s="30"/>
      <c r="N9471" s="30"/>
      <c r="O9471" s="30"/>
      <c r="P9471" s="30"/>
    </row>
    <row r="9472" spans="1:16" s="4" customFormat="1" ht="18" customHeight="1" x14ac:dyDescent="0.2">
      <c r="A9472" s="241">
        <f t="shared" si="10593"/>
        <v>2</v>
      </c>
      <c r="B9472" s="241" t="str">
        <f t="shared" si="10594"/>
        <v>RECEPCIONISTA</v>
      </c>
      <c r="C9472" s="241" t="str">
        <f t="shared" si="10595"/>
        <v>GUARAPUAVA</v>
      </c>
      <c r="D9472" s="52">
        <f>Raiz!$D$22</f>
        <v>5</v>
      </c>
      <c r="E9472" s="403" t="str">
        <f>Raiz!$E$22</f>
        <v>CCT - Data-Base da Categoria (dia/mês/ano)</v>
      </c>
      <c r="F9472" s="403"/>
      <c r="G9472" s="391" t="str">
        <f>VLOOKUP(H9457,Base!$B$314:$P$365,J9462+1,FALSE)</f>
        <v>PR001162/2021 - 01/03/2021</v>
      </c>
      <c r="H9472" s="391"/>
      <c r="I9472" s="391"/>
      <c r="J9472" s="392"/>
      <c r="K9472" s="127"/>
      <c r="L9472" s="127"/>
      <c r="M9472" s="30"/>
      <c r="N9472" s="30"/>
      <c r="O9472" s="30"/>
      <c r="P9472" s="30"/>
    </row>
    <row r="9473" spans="1:16" s="4" customFormat="1" ht="18" customHeight="1" x14ac:dyDescent="0.2">
      <c r="A9473" s="241">
        <f t="shared" si="10593"/>
        <v>2</v>
      </c>
      <c r="B9473" s="241" t="str">
        <f t="shared" si="10594"/>
        <v>RECEPCIONISTA</v>
      </c>
      <c r="C9473" s="241" t="str">
        <f t="shared" si="10595"/>
        <v>GUARAPUAVA</v>
      </c>
      <c r="D9473" s="52">
        <f>Raiz!$D$23</f>
        <v>6</v>
      </c>
      <c r="E9473" s="359" t="str">
        <f>Raiz!$E$23</f>
        <v>Carga horária a contratar (Horas/Mês)</v>
      </c>
      <c r="F9473" s="359"/>
      <c r="G9473" s="371">
        <f>VLOOKUP(H9457,Base!$B$485:$P$536,J9462+1,FALSE)</f>
        <v>200</v>
      </c>
      <c r="H9473" s="371"/>
      <c r="I9473" s="371"/>
      <c r="J9473" s="372"/>
      <c r="K9473" s="127"/>
      <c r="L9473" s="127"/>
      <c r="M9473" s="30"/>
      <c r="N9473" s="30"/>
      <c r="O9473" s="30"/>
      <c r="P9473" s="30"/>
    </row>
    <row r="9474" spans="1:16" s="4" customFormat="1" ht="18" customHeight="1" x14ac:dyDescent="0.2">
      <c r="A9474" s="241">
        <f t="shared" si="10593"/>
        <v>2</v>
      </c>
      <c r="B9474" s="241" t="str">
        <f t="shared" si="10594"/>
        <v>RECEPCIONISTA</v>
      </c>
      <c r="C9474" s="241" t="str">
        <f t="shared" si="10595"/>
        <v>GUARAPUAVA</v>
      </c>
      <c r="D9474" s="52">
        <f>Raiz!$D$24</f>
        <v>7</v>
      </c>
      <c r="E9474" s="359" t="str">
        <f>Raiz!$E$24</f>
        <v>Valor do vale transporte</v>
      </c>
      <c r="F9474" s="359"/>
      <c r="G9474" s="364">
        <f>VLOOKUP(H9457,Base!$B$29:$E$80,4,FALSE)</f>
        <v>3.75</v>
      </c>
      <c r="H9474" s="364" t="s">
        <v>35</v>
      </c>
      <c r="I9474" s="364"/>
      <c r="J9474" s="365"/>
      <c r="K9474" s="30"/>
      <c r="L9474" s="30"/>
      <c r="M9474" s="30"/>
      <c r="N9474" s="30"/>
      <c r="O9474" s="30"/>
      <c r="P9474" s="30"/>
    </row>
    <row r="9475" spans="1:16" s="4" customFormat="1" ht="18" customHeight="1" x14ac:dyDescent="0.2">
      <c r="A9475" s="241">
        <f t="shared" si="10593"/>
        <v>2</v>
      </c>
      <c r="B9475" s="241" t="str">
        <f t="shared" si="10594"/>
        <v>RECEPCIONISTA</v>
      </c>
      <c r="C9475" s="241" t="str">
        <f t="shared" si="10595"/>
        <v>GUARAPUAVA</v>
      </c>
      <c r="D9475" s="52">
        <f>Raiz!$D$25</f>
        <v>8</v>
      </c>
      <c r="E9475" s="359" t="str">
        <f>Raiz!$E$25</f>
        <v>Valor do vale alimentação</v>
      </c>
      <c r="F9475" s="359"/>
      <c r="G9475" s="364">
        <f>VLOOKUP(H9457,Base!$B$656:$P$707,J9462+1,FALSE)</f>
        <v>21.43</v>
      </c>
      <c r="H9475" s="364"/>
      <c r="I9475" s="364"/>
      <c r="J9475" s="365"/>
      <c r="K9475" s="127"/>
      <c r="L9475" s="127"/>
      <c r="M9475" s="30"/>
      <c r="N9475" s="30"/>
      <c r="O9475" s="30"/>
      <c r="P9475" s="30"/>
    </row>
    <row r="9476" spans="1:16" s="4" customFormat="1" ht="18" customHeight="1" thickBot="1" x14ac:dyDescent="0.25">
      <c r="A9476" s="241">
        <f t="shared" si="10593"/>
        <v>2</v>
      </c>
      <c r="B9476" s="241" t="str">
        <f t="shared" si="10594"/>
        <v>RECEPCIONISTA</v>
      </c>
      <c r="C9476" s="241" t="str">
        <f t="shared" si="10595"/>
        <v>GUARAPUAVA</v>
      </c>
      <c r="D9476" s="17">
        <f>Raiz!$D$26</f>
        <v>9</v>
      </c>
      <c r="E9476" s="360" t="str">
        <f>Raiz!$E$26</f>
        <v>Salário Mínimo Vigente</v>
      </c>
      <c r="F9476" s="360"/>
      <c r="G9476" s="361">
        <f>Base!$C$5</f>
        <v>1100</v>
      </c>
      <c r="H9476" s="361"/>
      <c r="I9476" s="361"/>
      <c r="J9476" s="362"/>
      <c r="K9476" s="30"/>
      <c r="L9476" s="30"/>
      <c r="M9476" s="30"/>
      <c r="N9476" s="30"/>
      <c r="O9476" s="30"/>
      <c r="P9476" s="30"/>
    </row>
    <row r="9477" spans="1:16" ht="14.1" customHeight="1" thickBot="1" x14ac:dyDescent="0.25">
      <c r="A9477" s="241">
        <f t="shared" si="10593"/>
        <v>2</v>
      </c>
      <c r="B9477" s="241" t="str">
        <f t="shared" si="10594"/>
        <v>RECEPCIONISTA</v>
      </c>
      <c r="C9477" s="241" t="str">
        <f t="shared" si="10595"/>
        <v>GUARAPUAVA</v>
      </c>
      <c r="D9477" s="4"/>
      <c r="E9477" s="4"/>
      <c r="F9477" s="4"/>
      <c r="G9477" s="4"/>
      <c r="H9477" s="4"/>
      <c r="I9477" s="4"/>
      <c r="J9477" s="4"/>
    </row>
    <row r="9478" spans="1:16" ht="18" customHeight="1" x14ac:dyDescent="0.2">
      <c r="A9478" s="241">
        <f t="shared" si="10593"/>
        <v>2</v>
      </c>
      <c r="B9478" s="241" t="str">
        <f t="shared" si="10594"/>
        <v>RECEPCIONISTA</v>
      </c>
      <c r="C9478" s="241" t="str">
        <f t="shared" si="10595"/>
        <v>GUARAPUAVA</v>
      </c>
      <c r="D9478" s="363" t="str">
        <f>Raiz!$D$28</f>
        <v>MÓDULO 1 – COMPOSIÇÃO DA REMUNERAÇÃO</v>
      </c>
      <c r="E9478" s="363"/>
      <c r="F9478" s="363"/>
      <c r="G9478" s="363"/>
      <c r="H9478" s="363"/>
      <c r="I9478" s="1" t="str">
        <f>Raiz!I$28</f>
        <v>%</v>
      </c>
      <c r="J9478" s="2" t="str">
        <f>Raiz!$J$28</f>
        <v>Valor R$</v>
      </c>
    </row>
    <row r="9479" spans="1:16" ht="18" customHeight="1" x14ac:dyDescent="0.2">
      <c r="A9479" s="241">
        <f t="shared" si="10593"/>
        <v>2</v>
      </c>
      <c r="B9479" s="241" t="str">
        <f t="shared" si="10594"/>
        <v>RECEPCIONISTA</v>
      </c>
      <c r="C9479" s="241" t="str">
        <f t="shared" si="10595"/>
        <v>GUARAPUAVA</v>
      </c>
      <c r="D9479" s="52" t="str">
        <f>Raiz!$D$29</f>
        <v>A</v>
      </c>
      <c r="E9479" s="398" t="str">
        <f>Raiz!$E$29</f>
        <v>Salário-Base</v>
      </c>
      <c r="F9479" s="398"/>
      <c r="G9479" s="398"/>
      <c r="H9479" s="398"/>
      <c r="I9479" s="314"/>
      <c r="J9479" s="19">
        <f>VLOOKUP(H9457,Base!$B$599:$P$650,J9462+1,FALSE)</f>
        <v>1379.090909090909</v>
      </c>
      <c r="K9479" s="128"/>
      <c r="L9479" s="128"/>
    </row>
    <row r="9480" spans="1:16" ht="18" customHeight="1" x14ac:dyDescent="0.2">
      <c r="A9480" s="241">
        <f t="shared" si="10593"/>
        <v>2</v>
      </c>
      <c r="B9480" s="241" t="str">
        <f t="shared" si="10594"/>
        <v>RECEPCIONISTA</v>
      </c>
      <c r="C9480" s="241" t="str">
        <f t="shared" si="10595"/>
        <v>GUARAPUAVA</v>
      </c>
      <c r="D9480" s="147" t="str">
        <f>Raiz!$D$30</f>
        <v>B</v>
      </c>
      <c r="E9480" s="338" t="str">
        <f>Raiz!$E$30</f>
        <v>Adicional de Insalubridade</v>
      </c>
      <c r="F9480" s="338"/>
      <c r="G9480" s="338"/>
      <c r="H9480" s="338"/>
      <c r="I9480" s="119">
        <f>VLOOKUP(H9457,Base!$B$1055:$P$1106,J9462+1,FALSE)</f>
        <v>0</v>
      </c>
      <c r="J9480" s="19">
        <f t="shared" ref="J9480" si="10598">ROUND(I9480*J9479,2)</f>
        <v>0</v>
      </c>
      <c r="K9480" s="128"/>
      <c r="L9480" s="128"/>
    </row>
    <row r="9481" spans="1:16" ht="18" customHeight="1" x14ac:dyDescent="0.2">
      <c r="A9481" s="241">
        <f t="shared" si="10593"/>
        <v>2</v>
      </c>
      <c r="B9481" s="241" t="str">
        <f t="shared" si="10594"/>
        <v>RECEPCIONISTA</v>
      </c>
      <c r="C9481" s="241" t="str">
        <f t="shared" si="10595"/>
        <v>GUARAPUAVA</v>
      </c>
      <c r="D9481" s="52" t="str">
        <f>Raiz!$D$31</f>
        <v>C</v>
      </c>
      <c r="E9481" s="397" t="str">
        <f>Raiz!$E$31</f>
        <v>Outros (especificar)</v>
      </c>
      <c r="F9481" s="397"/>
      <c r="G9481" s="397"/>
      <c r="H9481" s="397"/>
      <c r="I9481" s="20"/>
      <c r="J9481" s="19">
        <f>VLOOKUP(H9457,Base!$B$827:$P$878,J9462+1,FALSE)</f>
        <v>0</v>
      </c>
      <c r="K9481" s="128"/>
      <c r="L9481" s="128"/>
    </row>
    <row r="9482" spans="1:16" ht="18" customHeight="1" x14ac:dyDescent="0.2">
      <c r="A9482" s="241">
        <f t="shared" si="10593"/>
        <v>2</v>
      </c>
      <c r="B9482" s="241" t="str">
        <f t="shared" si="10594"/>
        <v>RECEPCIONISTA</v>
      </c>
      <c r="C9482" s="241" t="str">
        <f t="shared" si="10595"/>
        <v>GUARAPUAVA</v>
      </c>
      <c r="D9482" s="52"/>
      <c r="E9482" s="323"/>
      <c r="F9482" s="323"/>
      <c r="G9482" s="323"/>
      <c r="H9482" s="323"/>
      <c r="I9482" s="20"/>
      <c r="J9482" s="19"/>
    </row>
    <row r="9483" spans="1:16" ht="18" customHeight="1" x14ac:dyDescent="0.2">
      <c r="A9483" s="241">
        <f t="shared" si="10593"/>
        <v>2</v>
      </c>
      <c r="B9483" s="241" t="str">
        <f t="shared" si="10594"/>
        <v>RECEPCIONISTA</v>
      </c>
      <c r="C9483" s="241" t="str">
        <f t="shared" si="10595"/>
        <v>GUARAPUAVA</v>
      </c>
      <c r="D9483" s="52"/>
      <c r="E9483" s="323"/>
      <c r="F9483" s="323"/>
      <c r="G9483" s="323"/>
      <c r="H9483" s="323"/>
      <c r="I9483" s="20"/>
      <c r="J9483" s="36"/>
    </row>
    <row r="9484" spans="1:16" ht="18" customHeight="1" x14ac:dyDescent="0.2">
      <c r="A9484" s="241">
        <f t="shared" si="10593"/>
        <v>2</v>
      </c>
      <c r="B9484" s="241" t="str">
        <f t="shared" si="10594"/>
        <v>RECEPCIONISTA</v>
      </c>
      <c r="C9484" s="241" t="str">
        <f t="shared" si="10595"/>
        <v>GUARAPUAVA</v>
      </c>
      <c r="D9484" s="52"/>
      <c r="E9484" s="323"/>
      <c r="F9484" s="323"/>
      <c r="G9484" s="323"/>
      <c r="H9484" s="323"/>
      <c r="I9484" s="20"/>
      <c r="J9484" s="36"/>
    </row>
    <row r="9485" spans="1:16" ht="18" customHeight="1" thickBot="1" x14ac:dyDescent="0.25">
      <c r="A9485" s="241">
        <f t="shared" si="10593"/>
        <v>2</v>
      </c>
      <c r="B9485" s="241" t="str">
        <f t="shared" si="10594"/>
        <v>RECEPCIONISTA</v>
      </c>
      <c r="C9485" s="241" t="str">
        <f t="shared" si="10595"/>
        <v>GUARAPUAVA</v>
      </c>
      <c r="D9485" s="317" t="str">
        <f>Raiz!$D$35</f>
        <v>Total do Módulo 1 - Composição da Remuneração</v>
      </c>
      <c r="E9485" s="317"/>
      <c r="F9485" s="317"/>
      <c r="G9485" s="317"/>
      <c r="H9485" s="317"/>
      <c r="I9485" s="317"/>
      <c r="J9485" s="21">
        <f t="shared" ref="J9485" si="10599">SUM(J9479:J9482)</f>
        <v>1379.090909090909</v>
      </c>
    </row>
    <row r="9486" spans="1:16" ht="14.1" customHeight="1" thickBot="1" x14ac:dyDescent="0.25">
      <c r="A9486" s="241">
        <f t="shared" si="10593"/>
        <v>2</v>
      </c>
      <c r="B9486" s="241" t="str">
        <f t="shared" si="10594"/>
        <v>RECEPCIONISTA</v>
      </c>
      <c r="C9486" s="241" t="str">
        <f t="shared" si="10595"/>
        <v>GUARAPUAVA</v>
      </c>
      <c r="D9486" s="4"/>
      <c r="E9486" s="4"/>
      <c r="F9486" s="4"/>
      <c r="G9486" s="4"/>
      <c r="H9486" s="4"/>
      <c r="I9486" s="4"/>
      <c r="J9486" s="4"/>
    </row>
    <row r="9487" spans="1:16" ht="18" customHeight="1" x14ac:dyDescent="0.2">
      <c r="A9487" s="241">
        <f t="shared" si="10593"/>
        <v>2</v>
      </c>
      <c r="B9487" s="241" t="str">
        <f t="shared" si="10594"/>
        <v>RECEPCIONISTA</v>
      </c>
      <c r="C9487" s="241" t="str">
        <f t="shared" si="10595"/>
        <v>GUARAPUAVA</v>
      </c>
      <c r="D9487" s="339" t="str">
        <f>Raiz!$D$37</f>
        <v>MÓDULO 2 – ENCARGOS E BENEFÍCIOS ANUAIS, MENSAIS E DIÁRIOS</v>
      </c>
      <c r="E9487" s="340"/>
      <c r="F9487" s="340"/>
      <c r="G9487" s="340"/>
      <c r="H9487" s="357"/>
      <c r="I9487" s="1" t="str">
        <f>Raiz!$I$37</f>
        <v>%</v>
      </c>
      <c r="J9487" s="2" t="str">
        <f>Raiz!$J$37</f>
        <v>Valor R$</v>
      </c>
    </row>
    <row r="9488" spans="1:16" ht="18" customHeight="1" x14ac:dyDescent="0.2">
      <c r="A9488" s="241">
        <f t="shared" si="10593"/>
        <v>2</v>
      </c>
      <c r="B9488" s="241" t="str">
        <f t="shared" si="10594"/>
        <v>RECEPCIONISTA</v>
      </c>
      <c r="C9488" s="241" t="str">
        <f t="shared" si="10595"/>
        <v>GUARAPUAVA</v>
      </c>
      <c r="D9488" s="343" t="str">
        <f>Raiz!$D$38</f>
        <v xml:space="preserve"> Submódulo 2.1 - 13º (décimo terceiro) Salário, Férias e Adicional de Férias</v>
      </c>
      <c r="E9488" s="343"/>
      <c r="F9488" s="343"/>
      <c r="G9488" s="343"/>
      <c r="H9488" s="343"/>
      <c r="I9488" s="343"/>
      <c r="J9488" s="345"/>
    </row>
    <row r="9489" spans="1:12" ht="18" customHeight="1" x14ac:dyDescent="0.2">
      <c r="A9489" s="241">
        <f t="shared" si="10593"/>
        <v>2</v>
      </c>
      <c r="B9489" s="241" t="str">
        <f t="shared" si="10594"/>
        <v>RECEPCIONISTA</v>
      </c>
      <c r="C9489" s="241" t="str">
        <f t="shared" si="10595"/>
        <v>GUARAPUAVA</v>
      </c>
      <c r="D9489" s="52" t="str">
        <f>Raiz!$D$39</f>
        <v>A</v>
      </c>
      <c r="E9489" s="323" t="str">
        <f>Raiz!$E$39</f>
        <v>13º Salário</v>
      </c>
      <c r="F9489" s="323"/>
      <c r="G9489" s="323"/>
      <c r="H9489" s="323"/>
      <c r="I9489" s="20">
        <f>Raiz!$I$39</f>
        <v>8.3333333333333329E-2</v>
      </c>
      <c r="J9489" s="22">
        <f t="shared" ref="J9489" si="10600">ROUND(I9489*J9485,2)</f>
        <v>114.92</v>
      </c>
    </row>
    <row r="9490" spans="1:12" ht="18" customHeight="1" x14ac:dyDescent="0.2">
      <c r="A9490" s="241">
        <f t="shared" si="10593"/>
        <v>2</v>
      </c>
      <c r="B9490" s="241" t="str">
        <f t="shared" si="10594"/>
        <v>RECEPCIONISTA</v>
      </c>
      <c r="C9490" s="241" t="str">
        <f t="shared" si="10595"/>
        <v>GUARAPUAVA</v>
      </c>
      <c r="D9490" s="52" t="str">
        <f>Raiz!$D$40</f>
        <v>B</v>
      </c>
      <c r="E9490" s="320" t="str">
        <f>Raiz!$E$40</f>
        <v xml:space="preserve">Adicional de Férias </v>
      </c>
      <c r="F9490" s="322"/>
      <c r="G9490" s="322"/>
      <c r="H9490" s="321"/>
      <c r="I9490" s="20">
        <f>Raiz!$I$40</f>
        <v>2.7777777777777776E-2</v>
      </c>
      <c r="J9490" s="22">
        <f t="shared" ref="J9490" si="10601">ROUND(I9490*J9485,2)</f>
        <v>38.31</v>
      </c>
      <c r="K9490" s="30"/>
      <c r="L9490" s="30"/>
    </row>
    <row r="9491" spans="1:12" ht="18" customHeight="1" thickBot="1" x14ac:dyDescent="0.25">
      <c r="A9491" s="241">
        <f t="shared" si="10593"/>
        <v>2</v>
      </c>
      <c r="B9491" s="241" t="str">
        <f t="shared" si="10594"/>
        <v>RECEPCIONISTA</v>
      </c>
      <c r="C9491" s="241" t="str">
        <f t="shared" si="10595"/>
        <v>GUARAPUAVA</v>
      </c>
      <c r="D9491" s="317" t="str">
        <f>Raiz!$D$41</f>
        <v>Total do Submódulo 2.1</v>
      </c>
      <c r="E9491" s="317"/>
      <c r="F9491" s="317"/>
      <c r="G9491" s="317"/>
      <c r="H9491" s="317"/>
      <c r="I9491" s="317"/>
      <c r="J9491" s="248">
        <f t="shared" ref="J9491" si="10602">SUM(J9489:J9490)</f>
        <v>153.23000000000002</v>
      </c>
      <c r="K9491" s="30"/>
      <c r="L9491" s="30"/>
    </row>
    <row r="9492" spans="1:12" ht="14.1" customHeight="1" thickBot="1" x14ac:dyDescent="0.25">
      <c r="A9492" s="241">
        <f t="shared" si="10593"/>
        <v>2</v>
      </c>
      <c r="B9492" s="241" t="str">
        <f t="shared" si="10594"/>
        <v>RECEPCIONISTA</v>
      </c>
      <c r="C9492" s="241" t="str">
        <f t="shared" si="10595"/>
        <v>GUARAPUAVA</v>
      </c>
      <c r="D9492" s="4"/>
      <c r="E9492" s="4"/>
      <c r="F9492" s="4"/>
      <c r="G9492" s="4"/>
      <c r="H9492" s="4"/>
      <c r="I9492" s="4"/>
      <c r="J9492" s="4"/>
      <c r="K9492" s="30"/>
      <c r="L9492" s="30"/>
    </row>
    <row r="9493" spans="1:12" ht="18" customHeight="1" x14ac:dyDescent="0.2">
      <c r="A9493" s="241">
        <f t="shared" si="10593"/>
        <v>2</v>
      </c>
      <c r="B9493" s="241" t="str">
        <f t="shared" si="10594"/>
        <v>RECEPCIONISTA</v>
      </c>
      <c r="C9493" s="241" t="str">
        <f t="shared" si="10595"/>
        <v>GUARAPUAVA</v>
      </c>
      <c r="D9493" s="355" t="str">
        <f>Raiz!$D$43</f>
        <v xml:space="preserve"> Submódulo 2.2 - Encargos Previdenciários (GPS), FGTS e outras contribuições (Base de cálculo: Módulo 1 + Submódulo 2.1)</v>
      </c>
      <c r="E9493" s="355"/>
      <c r="F9493" s="355"/>
      <c r="G9493" s="355"/>
      <c r="H9493" s="355"/>
      <c r="I9493" s="355"/>
      <c r="J9493" s="356"/>
      <c r="K9493" s="30"/>
      <c r="L9493" s="30"/>
    </row>
    <row r="9494" spans="1:12" ht="18" customHeight="1" x14ac:dyDescent="0.2">
      <c r="A9494" s="241">
        <f t="shared" si="10593"/>
        <v>2</v>
      </c>
      <c r="B9494" s="241" t="str">
        <f t="shared" si="10594"/>
        <v>RECEPCIONISTA</v>
      </c>
      <c r="C9494" s="241" t="str">
        <f t="shared" si="10595"/>
        <v>GUARAPUAVA</v>
      </c>
      <c r="D9494" s="52" t="str">
        <f>Raiz!$D$44</f>
        <v>A</v>
      </c>
      <c r="E9494" s="354" t="str">
        <f>Raiz!$E$44</f>
        <v>INSS</v>
      </c>
      <c r="F9494" s="354"/>
      <c r="G9494" s="354"/>
      <c r="H9494" s="354"/>
      <c r="I9494" s="23">
        <f>Raiz!$I$44</f>
        <v>0.2</v>
      </c>
      <c r="J9494" s="22">
        <f t="shared" ref="J9494" si="10603">ROUND((J9485+J9491)*$I9494,2)</f>
        <v>306.45999999999998</v>
      </c>
      <c r="K9494" s="30"/>
      <c r="L9494" s="30"/>
    </row>
    <row r="9495" spans="1:12" ht="18" customHeight="1" x14ac:dyDescent="0.2">
      <c r="A9495" s="241">
        <f t="shared" si="10593"/>
        <v>2</v>
      </c>
      <c r="B9495" s="241" t="str">
        <f t="shared" si="10594"/>
        <v>RECEPCIONISTA</v>
      </c>
      <c r="C9495" s="241" t="str">
        <f t="shared" si="10595"/>
        <v>GUARAPUAVA</v>
      </c>
      <c r="D9495" s="52" t="str">
        <f>Raiz!$D$45</f>
        <v>B</v>
      </c>
      <c r="E9495" s="354" t="str">
        <f>Raiz!$E$45</f>
        <v>Salário Educação</v>
      </c>
      <c r="F9495" s="354"/>
      <c r="G9495" s="354"/>
      <c r="H9495" s="354"/>
      <c r="I9495" s="23">
        <f>Raiz!$I$45</f>
        <v>2.5000000000000001E-2</v>
      </c>
      <c r="J9495" s="22">
        <f t="shared" ref="J9495" si="10604">ROUND((J9485+J9491)*$I9495,2)</f>
        <v>38.31</v>
      </c>
      <c r="K9495" s="30"/>
      <c r="L9495" s="30"/>
    </row>
    <row r="9496" spans="1:12" ht="18" customHeight="1" x14ac:dyDescent="0.2">
      <c r="A9496" s="241">
        <f t="shared" si="10593"/>
        <v>2</v>
      </c>
      <c r="B9496" s="241" t="str">
        <f t="shared" si="10594"/>
        <v>RECEPCIONISTA</v>
      </c>
      <c r="C9496" s="241" t="str">
        <f t="shared" si="10595"/>
        <v>GUARAPUAVA</v>
      </c>
      <c r="D9496" s="52" t="str">
        <f>Raiz!$D$46</f>
        <v>C</v>
      </c>
      <c r="E9496" s="254" t="str">
        <f>Raiz!$E$46</f>
        <v>RAT X FAP       RAT=</v>
      </c>
      <c r="F9496" s="255">
        <f>Raiz!$F$46</f>
        <v>0.03</v>
      </c>
      <c r="G9496" s="256" t="str">
        <f>Raiz!$G$46</f>
        <v>FAP=</v>
      </c>
      <c r="H9496" s="257">
        <f>Raiz!$H$46</f>
        <v>1</v>
      </c>
      <c r="I9496" s="23">
        <f t="shared" ref="I9496" si="10605">ROUND(F9496*H9496,2)</f>
        <v>0.03</v>
      </c>
      <c r="J9496" s="22">
        <f t="shared" ref="J9496" si="10606">ROUND((J9485+J9491)*$I9496,2)</f>
        <v>45.97</v>
      </c>
      <c r="K9496" s="30"/>
      <c r="L9496" s="30"/>
    </row>
    <row r="9497" spans="1:12" ht="18" customHeight="1" x14ac:dyDescent="0.2">
      <c r="A9497" s="241">
        <f t="shared" si="10593"/>
        <v>2</v>
      </c>
      <c r="B9497" s="241" t="str">
        <f t="shared" si="10594"/>
        <v>RECEPCIONISTA</v>
      </c>
      <c r="C9497" s="241" t="str">
        <f t="shared" si="10595"/>
        <v>GUARAPUAVA</v>
      </c>
      <c r="D9497" s="52" t="str">
        <f>Raiz!$D$47</f>
        <v>D</v>
      </c>
      <c r="E9497" s="354" t="str">
        <f>Raiz!$E$47</f>
        <v>SESI ou SESC</v>
      </c>
      <c r="F9497" s="354"/>
      <c r="G9497" s="354"/>
      <c r="H9497" s="354"/>
      <c r="I9497" s="23">
        <f>Raiz!$I$47</f>
        <v>1.4999999999999999E-2</v>
      </c>
      <c r="J9497" s="22">
        <f t="shared" ref="J9497" si="10607">ROUND((J9485+J9491)*$I9497,2)</f>
        <v>22.98</v>
      </c>
      <c r="K9497" s="30"/>
      <c r="L9497" s="30"/>
    </row>
    <row r="9498" spans="1:12" ht="18" customHeight="1" x14ac:dyDescent="0.2">
      <c r="A9498" s="241">
        <f t="shared" si="10593"/>
        <v>2</v>
      </c>
      <c r="B9498" s="241" t="str">
        <f t="shared" si="10594"/>
        <v>RECEPCIONISTA</v>
      </c>
      <c r="C9498" s="241" t="str">
        <f t="shared" si="10595"/>
        <v>GUARAPUAVA</v>
      </c>
      <c r="D9498" s="52" t="str">
        <f>Raiz!$D$48</f>
        <v>E</v>
      </c>
      <c r="E9498" s="354" t="str">
        <f>Raiz!$E$48</f>
        <v>SENAI ou SENAC</v>
      </c>
      <c r="F9498" s="354"/>
      <c r="G9498" s="354"/>
      <c r="H9498" s="354"/>
      <c r="I9498" s="23">
        <f>Raiz!$I$48</f>
        <v>0.01</v>
      </c>
      <c r="J9498" s="22">
        <f t="shared" ref="J9498" si="10608">ROUND((J9485+J9491)*$I9498,2)</f>
        <v>15.32</v>
      </c>
      <c r="K9498" s="30"/>
      <c r="L9498" s="30"/>
    </row>
    <row r="9499" spans="1:12" ht="18" customHeight="1" x14ac:dyDescent="0.2">
      <c r="A9499" s="241">
        <f t="shared" si="10593"/>
        <v>2</v>
      </c>
      <c r="B9499" s="241" t="str">
        <f t="shared" si="10594"/>
        <v>RECEPCIONISTA</v>
      </c>
      <c r="C9499" s="241" t="str">
        <f t="shared" si="10595"/>
        <v>GUARAPUAVA</v>
      </c>
      <c r="D9499" s="52" t="str">
        <f>Raiz!$D$49</f>
        <v>F</v>
      </c>
      <c r="E9499" s="354" t="str">
        <f>Raiz!$E$49</f>
        <v>SEBRAE</v>
      </c>
      <c r="F9499" s="354"/>
      <c r="G9499" s="354"/>
      <c r="H9499" s="354"/>
      <c r="I9499" s="23">
        <f>Raiz!$I$49</f>
        <v>6.0000000000000001E-3</v>
      </c>
      <c r="J9499" s="22">
        <f t="shared" ref="J9499" si="10609">ROUND((J9485+J9491)*$I9499,2)</f>
        <v>9.19</v>
      </c>
      <c r="K9499" s="30"/>
      <c r="L9499" s="30"/>
    </row>
    <row r="9500" spans="1:12" ht="18" customHeight="1" x14ac:dyDescent="0.2">
      <c r="A9500" s="241">
        <f t="shared" si="10593"/>
        <v>2</v>
      </c>
      <c r="B9500" s="241" t="str">
        <f t="shared" si="10594"/>
        <v>RECEPCIONISTA</v>
      </c>
      <c r="C9500" s="241" t="str">
        <f t="shared" si="10595"/>
        <v>GUARAPUAVA</v>
      </c>
      <c r="D9500" s="52" t="str">
        <f>Raiz!$D$50</f>
        <v>G</v>
      </c>
      <c r="E9500" s="354" t="str">
        <f>Raiz!$E$50</f>
        <v>INCRA</v>
      </c>
      <c r="F9500" s="354"/>
      <c r="G9500" s="354"/>
      <c r="H9500" s="354"/>
      <c r="I9500" s="23">
        <f>Raiz!$I$50</f>
        <v>2E-3</v>
      </c>
      <c r="J9500" s="22">
        <f t="shared" ref="J9500" si="10610">ROUND((J9485+J9491)*$I9500,2)</f>
        <v>3.06</v>
      </c>
      <c r="K9500" s="30"/>
      <c r="L9500" s="30"/>
    </row>
    <row r="9501" spans="1:12" ht="18" customHeight="1" x14ac:dyDescent="0.2">
      <c r="A9501" s="241">
        <f t="shared" si="10593"/>
        <v>2</v>
      </c>
      <c r="B9501" s="241" t="str">
        <f t="shared" si="10594"/>
        <v>RECEPCIONISTA</v>
      </c>
      <c r="C9501" s="241" t="str">
        <f t="shared" si="10595"/>
        <v>GUARAPUAVA</v>
      </c>
      <c r="D9501" s="52" t="str">
        <f>Raiz!$D$51</f>
        <v>H</v>
      </c>
      <c r="E9501" s="354" t="str">
        <f>Raiz!$E$51</f>
        <v>FGTS</v>
      </c>
      <c r="F9501" s="354"/>
      <c r="G9501" s="354"/>
      <c r="H9501" s="354"/>
      <c r="I9501" s="23">
        <f>Raiz!$I$51</f>
        <v>0.08</v>
      </c>
      <c r="J9501" s="22">
        <f t="shared" ref="J9501" si="10611">ROUND((J9485+J9491)*$I9501,2)</f>
        <v>122.59</v>
      </c>
      <c r="K9501" s="30"/>
      <c r="L9501" s="30"/>
    </row>
    <row r="9502" spans="1:12" ht="18" customHeight="1" thickBot="1" x14ac:dyDescent="0.25">
      <c r="A9502" s="241">
        <f t="shared" si="10593"/>
        <v>2</v>
      </c>
      <c r="B9502" s="241" t="str">
        <f t="shared" si="10594"/>
        <v>RECEPCIONISTA</v>
      </c>
      <c r="C9502" s="241" t="str">
        <f t="shared" si="10595"/>
        <v>GUARAPUAVA</v>
      </c>
      <c r="D9502" s="319" t="str">
        <f>Raiz!$D$52</f>
        <v>Total do Submódulo 2.2</v>
      </c>
      <c r="E9502" s="319"/>
      <c r="F9502" s="319"/>
      <c r="G9502" s="319"/>
      <c r="H9502" s="319"/>
      <c r="I9502" s="24">
        <f t="shared" ref="I9502:J9502" si="10612">SUM(I9494:I9501)</f>
        <v>0.36800000000000005</v>
      </c>
      <c r="J9502" s="21">
        <f t="shared" si="10612"/>
        <v>563.88</v>
      </c>
      <c r="K9502" s="30"/>
      <c r="L9502" s="30"/>
    </row>
    <row r="9503" spans="1:12" ht="14.1" customHeight="1" thickBot="1" x14ac:dyDescent="0.25">
      <c r="A9503" s="241">
        <f t="shared" si="10593"/>
        <v>2</v>
      </c>
      <c r="B9503" s="241" t="str">
        <f t="shared" si="10594"/>
        <v>RECEPCIONISTA</v>
      </c>
      <c r="C9503" s="241" t="str">
        <f t="shared" si="10595"/>
        <v>GUARAPUAVA</v>
      </c>
      <c r="D9503" s="4"/>
      <c r="E9503" s="4"/>
      <c r="F9503" s="4"/>
      <c r="G9503" s="4"/>
      <c r="H9503" s="4"/>
      <c r="I9503" s="4"/>
      <c r="J9503" s="4"/>
      <c r="K9503" s="30"/>
      <c r="L9503" s="30"/>
    </row>
    <row r="9504" spans="1:12" ht="18" customHeight="1" x14ac:dyDescent="0.2">
      <c r="A9504" s="241">
        <f t="shared" si="10593"/>
        <v>2</v>
      </c>
      <c r="B9504" s="241" t="str">
        <f t="shared" si="10594"/>
        <v>RECEPCIONISTA</v>
      </c>
      <c r="C9504" s="241" t="str">
        <f t="shared" si="10595"/>
        <v>GUARAPUAVA</v>
      </c>
      <c r="D9504" s="355" t="str">
        <f>Raiz!$D$54</f>
        <v xml:space="preserve"> Submódulo 2.3 - Benefícios Mensais e Diários</v>
      </c>
      <c r="E9504" s="355"/>
      <c r="F9504" s="355"/>
      <c r="G9504" s="355"/>
      <c r="H9504" s="355"/>
      <c r="I9504" s="355"/>
      <c r="J9504" s="356"/>
      <c r="K9504" s="30"/>
      <c r="L9504" s="30"/>
    </row>
    <row r="9505" spans="1:12" ht="18" customHeight="1" x14ac:dyDescent="0.2">
      <c r="A9505" s="241">
        <f t="shared" si="10593"/>
        <v>2</v>
      </c>
      <c r="B9505" s="241" t="str">
        <f t="shared" si="10594"/>
        <v>RECEPCIONISTA</v>
      </c>
      <c r="C9505" s="241" t="str">
        <f t="shared" si="10595"/>
        <v>GUARAPUAVA</v>
      </c>
      <c r="D9505" s="52" t="str">
        <f>Raiz!$D$55</f>
        <v>A</v>
      </c>
      <c r="E9505" s="264" t="str">
        <f>Raiz!$E$55</f>
        <v>Transporte</v>
      </c>
      <c r="F9505" s="320" t="str">
        <f>Raiz!$F$55</f>
        <v>Cálculo do Valor: [(2xVTx21)-(6%xSB)]</v>
      </c>
      <c r="G9505" s="322"/>
      <c r="H9505" s="322"/>
      <c r="I9505" s="327"/>
      <c r="J9505" s="19">
        <f t="shared" ref="J9505" si="10613">IF(ROUND((21*G9474*2)-(J9479*0.06),2)&lt;0,0,ROUND((21*G9474*2)-(J9479*0.06),2))</f>
        <v>74.75</v>
      </c>
      <c r="K9505" s="30"/>
      <c r="L9505" s="30"/>
    </row>
    <row r="9506" spans="1:12" ht="18" customHeight="1" x14ac:dyDescent="0.2">
      <c r="A9506" s="241">
        <f t="shared" si="10593"/>
        <v>2</v>
      </c>
      <c r="B9506" s="241" t="str">
        <f t="shared" si="10594"/>
        <v>RECEPCIONISTA</v>
      </c>
      <c r="C9506" s="241" t="str">
        <f t="shared" si="10595"/>
        <v>GUARAPUAVA</v>
      </c>
      <c r="D9506" s="52" t="str">
        <f>Raiz!$D$56</f>
        <v>B</v>
      </c>
      <c r="E9506" s="264" t="str">
        <f>Raiz!$E$56</f>
        <v>Auxílio Alimentação</v>
      </c>
      <c r="F9506" s="320" t="str">
        <f>Raiz!$F$56</f>
        <v>Cálculo do Valor = [(VAx21dias)-Desconto no Salário]</v>
      </c>
      <c r="G9506" s="322"/>
      <c r="H9506" s="112" t="str">
        <f>Raiz!$H$56</f>
        <v xml:space="preserve">Desconto no Salário = </v>
      </c>
      <c r="I9506" s="26">
        <f>VLOOKUP(H9457,Base!$B$941:$P$992,J9462+1,FALSE)</f>
        <v>0.2</v>
      </c>
      <c r="J9506" s="19">
        <f t="shared" ref="J9506" si="10614">ROUND(G9475*21*(1-I9506),2)</f>
        <v>360.02</v>
      </c>
      <c r="K9506" s="127"/>
      <c r="L9506" s="127"/>
    </row>
    <row r="9507" spans="1:12" ht="18" customHeight="1" x14ac:dyDescent="0.2">
      <c r="A9507" s="241">
        <f t="shared" si="10593"/>
        <v>2</v>
      </c>
      <c r="B9507" s="241" t="str">
        <f t="shared" si="10594"/>
        <v>RECEPCIONISTA</v>
      </c>
      <c r="C9507" s="241" t="str">
        <f t="shared" si="10595"/>
        <v>GUARAPUAVA</v>
      </c>
      <c r="D9507" s="52" t="str">
        <f>Raiz!$D$57</f>
        <v>C</v>
      </c>
      <c r="E9507" s="314" t="str">
        <f>Raiz!$E$57</f>
        <v>Benefício de Assistência ao Trabalhador / Médica / Social Odontológico</v>
      </c>
      <c r="F9507" s="314"/>
      <c r="G9507" s="314"/>
      <c r="H9507" s="314"/>
      <c r="I9507" s="314"/>
      <c r="J9507" s="19">
        <f>VLOOKUP(H9457,Base!$B$713:$P$764,J9462+1,FALSE)</f>
        <v>64</v>
      </c>
      <c r="K9507" s="127"/>
      <c r="L9507" s="127"/>
    </row>
    <row r="9508" spans="1:12" ht="18" customHeight="1" x14ac:dyDescent="0.2">
      <c r="A9508" s="241">
        <f t="shared" si="10593"/>
        <v>2</v>
      </c>
      <c r="B9508" s="241" t="str">
        <f t="shared" si="10594"/>
        <v>RECEPCIONISTA</v>
      </c>
      <c r="C9508" s="241" t="str">
        <f t="shared" si="10595"/>
        <v>GUARAPUAVA</v>
      </c>
      <c r="D9508" s="52" t="str">
        <f>Raiz!$D$58</f>
        <v>D</v>
      </c>
      <c r="E9508" s="314" t="str">
        <f>Raiz!$E$58</f>
        <v>Benefício Social Familiar</v>
      </c>
      <c r="F9508" s="314"/>
      <c r="G9508" s="314"/>
      <c r="H9508" s="314"/>
      <c r="I9508" s="314"/>
      <c r="J9508" s="19">
        <f>VLOOKUP(H9457,Base!$B$770:$P$821,J9462+1,FALSE)</f>
        <v>21</v>
      </c>
      <c r="K9508" s="127"/>
      <c r="L9508" s="127"/>
    </row>
    <row r="9509" spans="1:12" ht="18" customHeight="1" x14ac:dyDescent="0.2">
      <c r="A9509" s="241">
        <f t="shared" si="10593"/>
        <v>2</v>
      </c>
      <c r="B9509" s="241" t="str">
        <f t="shared" si="10594"/>
        <v>RECEPCIONISTA</v>
      </c>
      <c r="C9509" s="241" t="str">
        <f t="shared" si="10595"/>
        <v>GUARAPUAVA</v>
      </c>
      <c r="D9509" s="52" t="str">
        <f>Raiz!$D$59</f>
        <v>E</v>
      </c>
      <c r="E9509" s="323" t="str">
        <f>Raiz!$E$59</f>
        <v>Adicional de Assiduidade</v>
      </c>
      <c r="F9509" s="323"/>
      <c r="G9509" s="323"/>
      <c r="H9509" s="323"/>
      <c r="I9509" s="26">
        <f>VLOOKUP(H9457,Base!$B$1112:$P$1163,J9462+1,FALSE)</f>
        <v>0</v>
      </c>
      <c r="J9509" s="19">
        <f t="shared" ref="J9509" si="10615">ROUND(I9509*J9479,2)</f>
        <v>0</v>
      </c>
      <c r="K9509" s="127"/>
      <c r="L9509" s="127"/>
    </row>
    <row r="9510" spans="1:12" ht="18" customHeight="1" x14ac:dyDescent="0.2">
      <c r="A9510" s="241">
        <f t="shared" si="10593"/>
        <v>2</v>
      </c>
      <c r="B9510" s="241" t="str">
        <f t="shared" si="10594"/>
        <v>RECEPCIONISTA</v>
      </c>
      <c r="C9510" s="241" t="str">
        <f t="shared" si="10595"/>
        <v>GUARAPUAVA</v>
      </c>
      <c r="D9510" s="52" t="str">
        <f>Raiz!$D$60</f>
        <v>F</v>
      </c>
      <c r="E9510" s="314" t="str">
        <f>Raiz!$E$60</f>
        <v>Seguro de Vida</v>
      </c>
      <c r="F9510" s="314"/>
      <c r="G9510" s="314"/>
      <c r="H9510" s="314"/>
      <c r="I9510" s="314"/>
      <c r="J9510" s="19">
        <f>VLOOKUP(H9457,Base!$B$1169:$P$1220,J9462+1,FALSE)</f>
        <v>0</v>
      </c>
      <c r="K9510" s="127"/>
      <c r="L9510" s="127"/>
    </row>
    <row r="9511" spans="1:12" ht="18" customHeight="1" x14ac:dyDescent="0.2">
      <c r="A9511" s="241">
        <f t="shared" si="10593"/>
        <v>2</v>
      </c>
      <c r="B9511" s="241" t="str">
        <f t="shared" si="10594"/>
        <v>RECEPCIONISTA</v>
      </c>
      <c r="C9511" s="241" t="str">
        <f t="shared" si="10595"/>
        <v>GUARAPUAVA</v>
      </c>
      <c r="D9511" s="52" t="str">
        <f>Raiz!$D$61</f>
        <v>G</v>
      </c>
      <c r="E9511" s="314" t="str">
        <f>Raiz!$E$61</f>
        <v>Outros (especificar)</v>
      </c>
      <c r="F9511" s="314"/>
      <c r="G9511" s="314"/>
      <c r="H9511" s="314"/>
      <c r="I9511" s="314"/>
      <c r="J9511" s="19">
        <f>VLOOKUP(H9457,Base!$B$884:$P$935,J9462+1,FALSE)</f>
        <v>0</v>
      </c>
      <c r="K9511" s="127"/>
      <c r="L9511" s="127"/>
    </row>
    <row r="9512" spans="1:12" ht="18" customHeight="1" thickBot="1" x14ac:dyDescent="0.25">
      <c r="A9512" s="241">
        <f t="shared" si="10593"/>
        <v>2</v>
      </c>
      <c r="B9512" s="241" t="str">
        <f t="shared" si="10594"/>
        <v>RECEPCIONISTA</v>
      </c>
      <c r="C9512" s="241" t="str">
        <f t="shared" si="10595"/>
        <v>GUARAPUAVA</v>
      </c>
      <c r="D9512" s="317" t="str">
        <f>Raiz!$D$62</f>
        <v> Total do Submódulo 2.3</v>
      </c>
      <c r="E9512" s="317"/>
      <c r="F9512" s="317"/>
      <c r="G9512" s="317"/>
      <c r="H9512" s="317"/>
      <c r="I9512" s="317"/>
      <c r="J9512" s="27">
        <f t="shared" ref="J9512" si="10616">SUM(J9505:J9511)</f>
        <v>519.77</v>
      </c>
      <c r="K9512" s="30"/>
      <c r="L9512" s="30"/>
    </row>
    <row r="9513" spans="1:12" ht="14.1" customHeight="1" thickBot="1" x14ac:dyDescent="0.25">
      <c r="A9513" s="241">
        <f t="shared" si="10593"/>
        <v>2</v>
      </c>
      <c r="B9513" s="241" t="str">
        <f t="shared" si="10594"/>
        <v>RECEPCIONISTA</v>
      </c>
      <c r="C9513" s="241" t="str">
        <f t="shared" si="10595"/>
        <v>GUARAPUAVA</v>
      </c>
      <c r="D9513" s="4"/>
      <c r="E9513" s="4"/>
      <c r="F9513" s="4"/>
      <c r="G9513" s="4"/>
      <c r="H9513" s="4"/>
      <c r="I9513" s="4"/>
      <c r="J9513" s="4"/>
      <c r="K9513" s="30"/>
      <c r="L9513" s="30"/>
    </row>
    <row r="9514" spans="1:12" ht="18" customHeight="1" x14ac:dyDescent="0.2">
      <c r="A9514" s="241">
        <f t="shared" si="10593"/>
        <v>2</v>
      </c>
      <c r="B9514" s="241" t="str">
        <f t="shared" si="10594"/>
        <v>RECEPCIONISTA</v>
      </c>
      <c r="C9514" s="241" t="str">
        <f t="shared" si="10595"/>
        <v>GUARAPUAVA</v>
      </c>
      <c r="D9514" s="353" t="str">
        <f>Raiz!$D$64</f>
        <v>Quadro-Resumo do Módulo 2 - Encargos e Benefícios Anuais, Mensais e Diários</v>
      </c>
      <c r="E9514" s="353"/>
      <c r="F9514" s="353"/>
      <c r="G9514" s="353"/>
      <c r="H9514" s="353"/>
      <c r="I9514" s="353"/>
      <c r="J9514" s="28" t="str">
        <f>Raiz!$J$64</f>
        <v>Valor R$</v>
      </c>
      <c r="K9514" s="30"/>
      <c r="L9514" s="30"/>
    </row>
    <row r="9515" spans="1:12" ht="18" customHeight="1" x14ac:dyDescent="0.2">
      <c r="A9515" s="241">
        <f t="shared" si="10593"/>
        <v>2</v>
      </c>
      <c r="B9515" s="241" t="str">
        <f t="shared" si="10594"/>
        <v>RECEPCIONISTA</v>
      </c>
      <c r="C9515" s="241" t="str">
        <f t="shared" si="10595"/>
        <v>GUARAPUAVA</v>
      </c>
      <c r="D9515" s="52" t="str">
        <f>Raiz!$D$65</f>
        <v>2.1</v>
      </c>
      <c r="E9515" s="314" t="str">
        <f>Raiz!$E$65</f>
        <v>13º Salário e Adicional de Férias</v>
      </c>
      <c r="F9515" s="314"/>
      <c r="G9515" s="314"/>
      <c r="H9515" s="314"/>
      <c r="I9515" s="314"/>
      <c r="J9515" s="25">
        <f t="shared" ref="J9515" si="10617">J9491</f>
        <v>153.23000000000002</v>
      </c>
      <c r="K9515" s="30"/>
      <c r="L9515" s="30"/>
    </row>
    <row r="9516" spans="1:12" ht="18" customHeight="1" x14ac:dyDescent="0.2">
      <c r="A9516" s="241">
        <f t="shared" si="10593"/>
        <v>2</v>
      </c>
      <c r="B9516" s="241" t="str">
        <f t="shared" si="10594"/>
        <v>RECEPCIONISTA</v>
      </c>
      <c r="C9516" s="241" t="str">
        <f t="shared" si="10595"/>
        <v>GUARAPUAVA</v>
      </c>
      <c r="D9516" s="52" t="str">
        <f>Raiz!$D$66</f>
        <v>2.2</v>
      </c>
      <c r="E9516" s="314" t="str">
        <f>Raiz!$E$66</f>
        <v>Encargos Previdenciários (GPS), FGTS e outras contribuições</v>
      </c>
      <c r="F9516" s="314"/>
      <c r="G9516" s="314"/>
      <c r="H9516" s="314"/>
      <c r="I9516" s="314"/>
      <c r="J9516" s="25">
        <f t="shared" ref="J9516" si="10618">J9502</f>
        <v>563.88</v>
      </c>
      <c r="K9516" s="30"/>
      <c r="L9516" s="30"/>
    </row>
    <row r="9517" spans="1:12" ht="18" customHeight="1" x14ac:dyDescent="0.2">
      <c r="A9517" s="241">
        <f t="shared" ref="A9517:C9518" si="10619">A9516</f>
        <v>2</v>
      </c>
      <c r="B9517" s="241" t="str">
        <f t="shared" si="10619"/>
        <v>RECEPCIONISTA</v>
      </c>
      <c r="C9517" s="241" t="str">
        <f t="shared" si="10619"/>
        <v>GUARAPUAVA</v>
      </c>
      <c r="D9517" s="52" t="str">
        <f>Raiz!$D$67</f>
        <v>2.3</v>
      </c>
      <c r="E9517" s="314" t="str">
        <f>Raiz!$E$67</f>
        <v>Benefícios Mensais e Diários</v>
      </c>
      <c r="F9517" s="314"/>
      <c r="G9517" s="314"/>
      <c r="H9517" s="314"/>
      <c r="I9517" s="314"/>
      <c r="J9517" s="25">
        <f t="shared" ref="J9517" si="10620">J9512</f>
        <v>519.77</v>
      </c>
      <c r="K9517" s="30"/>
      <c r="L9517" s="30"/>
    </row>
    <row r="9518" spans="1:12" ht="18" customHeight="1" thickBot="1" x14ac:dyDescent="0.25">
      <c r="A9518" s="241">
        <f t="shared" si="10619"/>
        <v>2</v>
      </c>
      <c r="B9518" s="241" t="str">
        <f t="shared" si="10619"/>
        <v>RECEPCIONISTA</v>
      </c>
      <c r="C9518" s="241" t="str">
        <f t="shared" si="10619"/>
        <v>GUARAPUAVA</v>
      </c>
      <c r="D9518" s="317" t="str">
        <f>Raiz!$D$68</f>
        <v> Total do Módulo 2 - Encargos e Benefícios Anuais, mensais e Diários</v>
      </c>
      <c r="E9518" s="317"/>
      <c r="F9518" s="317"/>
      <c r="G9518" s="317"/>
      <c r="H9518" s="317"/>
      <c r="I9518" s="317"/>
      <c r="J9518" s="27">
        <f t="shared" ref="J9518" si="10621">SUM(J9515:J9517)</f>
        <v>1236.8800000000001</v>
      </c>
      <c r="K9518" s="30"/>
      <c r="L9518" s="30"/>
    </row>
    <row r="9519" spans="1:12" ht="14.1" customHeight="1" thickBot="1" x14ac:dyDescent="0.25">
      <c r="A9519" s="241">
        <f t="shared" ref="A9519:C9519" si="10622">A9518</f>
        <v>2</v>
      </c>
      <c r="B9519" s="241" t="str">
        <f t="shared" si="10622"/>
        <v>RECEPCIONISTA</v>
      </c>
      <c r="C9519" s="241" t="str">
        <f t="shared" si="10622"/>
        <v>GUARAPUAVA</v>
      </c>
      <c r="D9519" s="4"/>
      <c r="E9519" s="4"/>
      <c r="F9519" s="4"/>
      <c r="G9519" s="4"/>
      <c r="H9519" s="4"/>
      <c r="I9519" s="4"/>
      <c r="J9519" s="4"/>
      <c r="K9519" s="30"/>
      <c r="L9519" s="30"/>
    </row>
    <row r="9520" spans="1:12" ht="18" customHeight="1" x14ac:dyDescent="0.2">
      <c r="A9520" s="241">
        <f t="shared" ref="A9520:C9520" si="10623">A9519</f>
        <v>2</v>
      </c>
      <c r="B9520" s="241" t="str">
        <f t="shared" si="10623"/>
        <v>RECEPCIONISTA</v>
      </c>
      <c r="C9520" s="241" t="str">
        <f t="shared" si="10623"/>
        <v>GUARAPUAVA</v>
      </c>
      <c r="D9520" s="350" t="str">
        <f>Raiz!$D$70</f>
        <v>MÓDULO 3 – PROVISÃO PARA RESCISÃO</v>
      </c>
      <c r="E9520" s="351"/>
      <c r="F9520" s="351"/>
      <c r="G9520" s="351"/>
      <c r="H9520" s="352"/>
      <c r="I9520" s="1" t="str">
        <f>Raiz!$I$70</f>
        <v>%</v>
      </c>
      <c r="J9520" s="2" t="str">
        <f>Raiz!$J$70</f>
        <v>Valor R$</v>
      </c>
      <c r="K9520" s="30"/>
      <c r="L9520" s="30"/>
    </row>
    <row r="9521" spans="1:12" ht="30" customHeight="1" x14ac:dyDescent="0.2">
      <c r="A9521" s="241">
        <f t="shared" ref="A9521:C9521" si="10624">A9520</f>
        <v>2</v>
      </c>
      <c r="B9521" s="241" t="str">
        <f t="shared" si="10624"/>
        <v>RECEPCIONISTA</v>
      </c>
      <c r="C9521" s="241" t="str">
        <f t="shared" si="10624"/>
        <v>GUARAPUAVA</v>
      </c>
      <c r="D9521" s="147" t="str">
        <f>Raiz!$D$71</f>
        <v>A</v>
      </c>
      <c r="E9521" s="265" t="str">
        <f>Raiz!$E$71</f>
        <v>Aviso Prévio Indenizado</v>
      </c>
      <c r="F9521" s="332" t="str">
        <f>Raiz!$F$71</f>
        <v>Cálculo do valor = [Rem/12 + 13º/12 + Férias/12 + 1/3Férias/12] x 1 x 5% de rotatividade anual</v>
      </c>
      <c r="G9521" s="333"/>
      <c r="H9521" s="408"/>
      <c r="I9521" s="20">
        <f>Raiz!$I$71</f>
        <v>4.9768518518518521E-3</v>
      </c>
      <c r="J9521" s="19">
        <f t="shared" ref="J9521" si="10625">ROUND(I9521*J9485,2)</f>
        <v>6.86</v>
      </c>
      <c r="K9521" s="30"/>
      <c r="L9521" s="30"/>
    </row>
    <row r="9522" spans="1:12" ht="18" customHeight="1" x14ac:dyDescent="0.2">
      <c r="A9522" s="241">
        <f t="shared" ref="A9522:C9522" si="10626">A9521</f>
        <v>2</v>
      </c>
      <c r="B9522" s="241" t="str">
        <f t="shared" si="10626"/>
        <v>RECEPCIONISTA</v>
      </c>
      <c r="C9522" s="241" t="str">
        <f t="shared" si="10626"/>
        <v>GUARAPUAVA</v>
      </c>
      <c r="D9522" s="52" t="str">
        <f>Raiz!$D$72</f>
        <v>B</v>
      </c>
      <c r="E9522" s="404" t="str">
        <f>Raiz!$E$72</f>
        <v>Incidência do FGTS sobre o Aviso Prévio Indenizado</v>
      </c>
      <c r="F9522" s="405"/>
      <c r="G9522" s="405"/>
      <c r="H9522" s="406"/>
      <c r="I9522" s="20">
        <f t="shared" ref="I9522:I9585" si="10627">0.08*I9521</f>
        <v>3.9814814814814818E-4</v>
      </c>
      <c r="J9522" s="19">
        <f t="shared" ref="J9522" si="10628">ROUND(I9522*J9485,2)</f>
        <v>0.55000000000000004</v>
      </c>
      <c r="K9522" s="30"/>
      <c r="L9522" s="30"/>
    </row>
    <row r="9523" spans="1:12" ht="18" customHeight="1" x14ac:dyDescent="0.2">
      <c r="A9523" s="241">
        <f t="shared" ref="A9523:C9523" si="10629">A9522</f>
        <v>2</v>
      </c>
      <c r="B9523" s="241" t="str">
        <f t="shared" si="10629"/>
        <v>RECEPCIONISTA</v>
      </c>
      <c r="C9523" s="241" t="str">
        <f t="shared" si="10629"/>
        <v>GUARAPUAVA</v>
      </c>
      <c r="D9523" s="52" t="str">
        <f>Raiz!$D$73</f>
        <v>C</v>
      </c>
      <c r="E9523" s="409" t="str">
        <f>Raiz!$E$73</f>
        <v>Multa do FGTS sobre o Aviso Prévio Indenizado</v>
      </c>
      <c r="F9523" s="410"/>
      <c r="G9523" s="410"/>
      <c r="H9523" s="411"/>
      <c r="I9523" s="20">
        <f>Raiz!$I$73</f>
        <v>1.9039999999999999E-3</v>
      </c>
      <c r="J9523" s="19">
        <f t="shared" ref="J9523" si="10630">ROUND(I9523*J9485,2)</f>
        <v>2.63</v>
      </c>
      <c r="K9523" s="30"/>
      <c r="L9523" s="30"/>
    </row>
    <row r="9524" spans="1:12" ht="30" customHeight="1" x14ac:dyDescent="0.2">
      <c r="A9524" s="241">
        <f t="shared" ref="A9524:C9524" si="10631">A9523</f>
        <v>2</v>
      </c>
      <c r="B9524" s="241" t="str">
        <f t="shared" si="10631"/>
        <v>RECEPCIONISTA</v>
      </c>
      <c r="C9524" s="241" t="str">
        <f t="shared" si="10631"/>
        <v>GUARAPUAVA</v>
      </c>
      <c r="D9524" s="147" t="str">
        <f>Raiz!$D$74</f>
        <v>D</v>
      </c>
      <c r="E9524" s="265" t="str">
        <f>Raiz!$E$74</f>
        <v>Aviso Prévio Trabalhado</v>
      </c>
      <c r="F9524" s="338" t="s">
        <v>321</v>
      </c>
      <c r="G9524" s="338"/>
      <c r="H9524" s="338"/>
      <c r="I9524" s="20">
        <f t="shared" ref="I9524" si="10632">1/30*7/H9459*1</f>
        <v>1.0144927536231885E-2</v>
      </c>
      <c r="J9524" s="19">
        <f t="shared" ref="J9524" si="10633">ROUND(I9524*J9485,2)</f>
        <v>13.99</v>
      </c>
      <c r="K9524" s="30"/>
      <c r="L9524" s="30"/>
    </row>
    <row r="9525" spans="1:12" ht="18" customHeight="1" x14ac:dyDescent="0.2">
      <c r="A9525" s="241">
        <f t="shared" ref="A9525:C9525" si="10634">A9524</f>
        <v>2</v>
      </c>
      <c r="B9525" s="241" t="str">
        <f t="shared" si="10634"/>
        <v>RECEPCIONISTA</v>
      </c>
      <c r="C9525" s="241" t="str">
        <f t="shared" si="10634"/>
        <v>GUARAPUAVA</v>
      </c>
      <c r="D9525" s="52" t="str">
        <f>Raiz!$D$75</f>
        <v>E</v>
      </c>
      <c r="E9525" s="331" t="str">
        <f>Raiz!$E$75</f>
        <v>Incidência dos encargos do submódulo 2.2 sobre o Aviso Prévio Trabalhado</v>
      </c>
      <c r="F9525" s="335"/>
      <c r="G9525" s="335"/>
      <c r="H9525" s="336"/>
      <c r="I9525" s="20">
        <f t="shared" ref="I9525" si="10635">I9502*I9524</f>
        <v>3.7333333333333342E-3</v>
      </c>
      <c r="J9525" s="19">
        <f t="shared" ref="J9525" si="10636">ROUND(I9525*J9485,2)</f>
        <v>5.15</v>
      </c>
      <c r="K9525" s="30"/>
      <c r="L9525" s="30"/>
    </row>
    <row r="9526" spans="1:12" ht="18" customHeight="1" x14ac:dyDescent="0.2">
      <c r="A9526" s="241">
        <f t="shared" ref="A9526:C9526" si="10637">A9525</f>
        <v>2</v>
      </c>
      <c r="B9526" s="241" t="str">
        <f t="shared" si="10637"/>
        <v>RECEPCIONISTA</v>
      </c>
      <c r="C9526" s="241" t="str">
        <f t="shared" si="10637"/>
        <v>GUARAPUAVA</v>
      </c>
      <c r="D9526" s="52" t="str">
        <f>Raiz!$D$76</f>
        <v>F</v>
      </c>
      <c r="E9526" s="323" t="str">
        <f>Raiz!$E$76</f>
        <v>Multa do FGTS e sobre o Aviso Prévio Trabalhado</v>
      </c>
      <c r="F9526" s="323"/>
      <c r="G9526" s="323"/>
      <c r="H9526" s="323"/>
      <c r="I9526" s="20">
        <f>Raiz!$I$76</f>
        <v>3.8079999999999996E-2</v>
      </c>
      <c r="J9526" s="19">
        <f t="shared" ref="J9526" si="10638">ROUND(I9526*J9485,2)</f>
        <v>52.52</v>
      </c>
      <c r="K9526" s="30"/>
      <c r="L9526" s="30"/>
    </row>
    <row r="9527" spans="1:12" ht="18" customHeight="1" thickBot="1" x14ac:dyDescent="0.25">
      <c r="A9527" s="241">
        <f t="shared" ref="A9527:C9527" si="10639">A9526</f>
        <v>2</v>
      </c>
      <c r="B9527" s="241" t="str">
        <f t="shared" si="10639"/>
        <v>RECEPCIONISTA</v>
      </c>
      <c r="C9527" s="241" t="str">
        <f t="shared" si="10639"/>
        <v>GUARAPUAVA</v>
      </c>
      <c r="D9527" s="317" t="str">
        <f>Raiz!$D$77</f>
        <v>Total do Módulo 3 - Provisão para Rescisão</v>
      </c>
      <c r="E9527" s="317"/>
      <c r="F9527" s="317"/>
      <c r="G9527" s="317"/>
      <c r="H9527" s="317"/>
      <c r="I9527" s="317"/>
      <c r="J9527" s="27">
        <f t="shared" ref="J9527" si="10640">SUM(J9521:J9526)</f>
        <v>81.7</v>
      </c>
      <c r="K9527" s="30"/>
      <c r="L9527" s="30"/>
    </row>
    <row r="9528" spans="1:12" ht="14.1" customHeight="1" thickBot="1" x14ac:dyDescent="0.25">
      <c r="A9528" s="241">
        <f t="shared" ref="A9528:C9528" si="10641">A9527</f>
        <v>2</v>
      </c>
      <c r="B9528" s="241" t="str">
        <f t="shared" si="10641"/>
        <v>RECEPCIONISTA</v>
      </c>
      <c r="C9528" s="241" t="str">
        <f t="shared" si="10641"/>
        <v>GUARAPUAVA</v>
      </c>
      <c r="D9528" s="4"/>
      <c r="E9528" s="4"/>
      <c r="F9528" s="4"/>
      <c r="G9528" s="4"/>
      <c r="H9528" s="4"/>
      <c r="I9528" s="4"/>
      <c r="J9528" s="4"/>
      <c r="K9528" s="30"/>
      <c r="L9528" s="30"/>
    </row>
    <row r="9529" spans="1:12" ht="18" customHeight="1" x14ac:dyDescent="0.2">
      <c r="A9529" s="241">
        <f t="shared" ref="A9529:C9529" si="10642">A9528</f>
        <v>2</v>
      </c>
      <c r="B9529" s="241" t="str">
        <f t="shared" si="10642"/>
        <v>RECEPCIONISTA</v>
      </c>
      <c r="C9529" s="241" t="str">
        <f t="shared" si="10642"/>
        <v>GUARAPUAVA</v>
      </c>
      <c r="D9529" s="350" t="str">
        <f>Raiz!$D$79</f>
        <v>MÓDULO 4 – CUSTO DE REPOSIÇÃO DO PROFISSIONAL AUSENTE</v>
      </c>
      <c r="E9529" s="351"/>
      <c r="F9529" s="351"/>
      <c r="G9529" s="351"/>
      <c r="H9529" s="352"/>
      <c r="I9529" s="194" t="str">
        <f>Raiz!$I$79</f>
        <v>%</v>
      </c>
      <c r="J9529" s="149" t="str">
        <f>Raiz!$J$79</f>
        <v>Valor R$</v>
      </c>
      <c r="K9529" s="30"/>
      <c r="L9529" s="30"/>
    </row>
    <row r="9530" spans="1:12" ht="39.950000000000003" customHeight="1" x14ac:dyDescent="0.2">
      <c r="A9530" s="241">
        <f t="shared" ref="A9530:C9530" si="10643">A9529</f>
        <v>2</v>
      </c>
      <c r="B9530" s="241" t="str">
        <f t="shared" si="10643"/>
        <v>RECEPCIONISTA</v>
      </c>
      <c r="C9530" s="241" t="str">
        <f t="shared" si="10643"/>
        <v>GUARAPUAVA</v>
      </c>
      <c r="D953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530" s="338"/>
      <c r="F9530" s="338"/>
      <c r="G9530" s="338"/>
      <c r="H9530" s="338"/>
      <c r="I9530" s="338"/>
      <c r="J9530" s="347"/>
      <c r="K9530" s="30"/>
      <c r="L9530" s="30"/>
    </row>
    <row r="9531" spans="1:12" ht="32.25" customHeight="1" x14ac:dyDescent="0.2">
      <c r="A9531" s="241">
        <f t="shared" ref="A9531:C9531" si="10644">A9530</f>
        <v>2</v>
      </c>
      <c r="B9531" s="241" t="str">
        <f t="shared" si="10644"/>
        <v>RECEPCIONISTA</v>
      </c>
      <c r="C9531" s="241" t="str">
        <f t="shared" si="10644"/>
        <v>GUARAPUAVA</v>
      </c>
      <c r="D9531" s="337" t="str">
        <f>Raiz!$D$81</f>
        <v>MÓDULO 1</v>
      </c>
      <c r="E9531" s="337"/>
      <c r="F9531" s="266" t="str">
        <f>Raiz!$F$81</f>
        <v>MÓDULO 2                                                                   (sem VA, VT e Adic.Assid.)</v>
      </c>
      <c r="G9531" s="266" t="str">
        <f>Raiz!$G$81</f>
        <v>MÓDULO 3</v>
      </c>
      <c r="H9531" s="266" t="str">
        <f>Raiz!$H$81</f>
        <v>BCCPA</v>
      </c>
      <c r="I9531" s="419" t="str">
        <f>Raiz!$I$81</f>
        <v>Para cálculo do item A, paga VA nas férias?</v>
      </c>
      <c r="J9531" s="420"/>
      <c r="K9531" s="30"/>
      <c r="L9531" s="30"/>
    </row>
    <row r="9532" spans="1:12" s="29" customFormat="1" ht="18" customHeight="1" x14ac:dyDescent="0.2">
      <c r="A9532" s="241">
        <f t="shared" ref="A9532:C9532" si="10645">A9531</f>
        <v>2</v>
      </c>
      <c r="B9532" s="241" t="str">
        <f t="shared" si="10645"/>
        <v>RECEPCIONISTA</v>
      </c>
      <c r="C9532" s="241" t="str">
        <f t="shared" si="10645"/>
        <v>GUARAPUAVA</v>
      </c>
      <c r="D9532" s="342">
        <f t="shared" ref="D9532" si="10646">J9485</f>
        <v>1379.090909090909</v>
      </c>
      <c r="E9532" s="342"/>
      <c r="F9532" s="267">
        <f t="shared" ref="F9532" si="10647">J9518-J9505-J9506-J9509</f>
        <v>802.11000000000013</v>
      </c>
      <c r="G9532" s="267">
        <f t="shared" ref="G9532" si="10648">J9527</f>
        <v>81.7</v>
      </c>
      <c r="H9532" s="267">
        <f t="shared" ref="H9532" si="10649">SUM(D9532:G9532)</f>
        <v>2262.900909090909</v>
      </c>
      <c r="I9532" s="421" t="str">
        <f>VLOOKUP(H9457,Base!$B$998:$P$1049,J9462+1,FALSE)</f>
        <v>SIM</v>
      </c>
      <c r="J9532" s="422"/>
      <c r="K9532" s="30"/>
      <c r="L9532" s="30"/>
    </row>
    <row r="9533" spans="1:12" ht="18" customHeight="1" x14ac:dyDescent="0.2">
      <c r="A9533" s="241">
        <f t="shared" ref="A9533:C9533" si="10650">A9532</f>
        <v>2</v>
      </c>
      <c r="B9533" s="241" t="str">
        <f t="shared" si="10650"/>
        <v>RECEPCIONISTA</v>
      </c>
      <c r="C9533" s="241" t="str">
        <f t="shared" si="10650"/>
        <v>GUARAPUAVA</v>
      </c>
      <c r="D9533" s="412" t="str">
        <f>Raiz!$D$83</f>
        <v>Submódulo 4.1 Substituto nas Ausências Legais</v>
      </c>
      <c r="E9533" s="413"/>
      <c r="F9533" s="413"/>
      <c r="G9533" s="413"/>
      <c r="H9533" s="413"/>
      <c r="I9533" s="413"/>
      <c r="J9533" s="414"/>
      <c r="K9533" s="30"/>
      <c r="L9533" s="30"/>
    </row>
    <row r="9534" spans="1:12" ht="18" customHeight="1" x14ac:dyDescent="0.2">
      <c r="A9534" s="241">
        <f t="shared" ref="A9534:C9534" si="10651">A9533</f>
        <v>2</v>
      </c>
      <c r="B9534" s="241" t="str">
        <f t="shared" si="10651"/>
        <v>RECEPCIONISTA</v>
      </c>
      <c r="C9534" s="241" t="str">
        <f t="shared" si="10651"/>
        <v>GUARAPUAVA</v>
      </c>
      <c r="D9534" s="147" t="str">
        <f>Raiz!$D$84</f>
        <v>A</v>
      </c>
      <c r="E9534" s="338" t="str">
        <f>Raiz!$E$84</f>
        <v>Substituto na cobertura de Férias</v>
      </c>
      <c r="F9534" s="338"/>
      <c r="G9534" s="338" t="str">
        <f>Raiz!$G$84</f>
        <v>Cálculo do valor=[BCCPA+VA(se pago nas férias)]/12</v>
      </c>
      <c r="H9534" s="338"/>
      <c r="I9534" s="43">
        <f>Raiz!$I$84</f>
        <v>8.3333333333333329E-2</v>
      </c>
      <c r="J9534" s="19">
        <f t="shared" ref="J9534" si="10652">IF(I9532="NÃO",H9532/12,(H9532+J9506)/12)</f>
        <v>218.57674242424241</v>
      </c>
      <c r="K9534" s="30"/>
      <c r="L9534" s="30"/>
    </row>
    <row r="9535" spans="1:12" ht="18" customHeight="1" x14ac:dyDescent="0.2">
      <c r="A9535" s="241">
        <f t="shared" ref="A9535:C9535" si="10653">A9534</f>
        <v>2</v>
      </c>
      <c r="B9535" s="241" t="str">
        <f t="shared" si="10653"/>
        <v>RECEPCIONISTA</v>
      </c>
      <c r="C9535" s="241" t="str">
        <f t="shared" si="10653"/>
        <v>GUARAPUAVA</v>
      </c>
      <c r="D9535" s="52" t="str">
        <f>Raiz!$D$85</f>
        <v>B</v>
      </c>
      <c r="E9535" s="331" t="str">
        <f>Raiz!$E$85</f>
        <v>Substituto na cobertura de Ausências Legais</v>
      </c>
      <c r="F9535" s="336"/>
      <c r="G9535" s="331" t="str">
        <f>Raiz!$G$85</f>
        <v>Cálculo do valor=[(BCCPA/30)x1dia]/12</v>
      </c>
      <c r="H9535" s="336"/>
      <c r="I9535" s="20">
        <f>Raiz!$I$85</f>
        <v>2.7777777777777779E-3</v>
      </c>
      <c r="J9535" s="19">
        <f t="shared" ref="J9535" si="10654">ROUND(I9535*H9532,2)</f>
        <v>6.29</v>
      </c>
      <c r="K9535" s="30"/>
      <c r="L9535" s="30"/>
    </row>
    <row r="9536" spans="1:12" ht="18" customHeight="1" x14ac:dyDescent="0.2">
      <c r="A9536" s="241">
        <f t="shared" ref="A9536:C9536" si="10655">A9535</f>
        <v>2</v>
      </c>
      <c r="B9536" s="241" t="str">
        <f t="shared" si="10655"/>
        <v>RECEPCIONISTA</v>
      </c>
      <c r="C9536" s="241" t="str">
        <f t="shared" si="10655"/>
        <v>GUARAPUAVA</v>
      </c>
      <c r="D9536" s="52" t="str">
        <f>Raiz!$D$86</f>
        <v>C</v>
      </c>
      <c r="E9536" s="320" t="str">
        <f>Raiz!$E$86</f>
        <v>Substituto na cobertura de Licença-Paternidade</v>
      </c>
      <c r="F9536" s="321"/>
      <c r="G9536" s="320" t="str">
        <f>Raiz!$G$86</f>
        <v>Cálculo do valor={[(BCCPA/30)x5dias]/12}x1,5%</v>
      </c>
      <c r="H9536" s="321"/>
      <c r="I9536" s="20">
        <f>Raiz!$I$86</f>
        <v>2.0833333333333332E-4</v>
      </c>
      <c r="J9536" s="19">
        <f t="shared" ref="J9536" si="10656">ROUND(I9536*H9532,2)</f>
        <v>0.47</v>
      </c>
      <c r="K9536" s="30"/>
      <c r="L9536" s="30"/>
    </row>
    <row r="9537" spans="1:12" ht="18" customHeight="1" x14ac:dyDescent="0.2">
      <c r="A9537" s="241">
        <f t="shared" ref="A9537:C9537" si="10657">A9536</f>
        <v>2</v>
      </c>
      <c r="B9537" s="241" t="str">
        <f t="shared" si="10657"/>
        <v>RECEPCIONISTA</v>
      </c>
      <c r="C9537" s="241" t="str">
        <f t="shared" si="10657"/>
        <v>GUARAPUAVA</v>
      </c>
      <c r="D9537" s="52" t="str">
        <f>Raiz!$D$87</f>
        <v>D</v>
      </c>
      <c r="E9537" s="320" t="str">
        <f>Raiz!$E$87</f>
        <v>Substituto na cobertura de Ausência por acidente de trab.</v>
      </c>
      <c r="F9537" s="321"/>
      <c r="G9537" s="320" t="str">
        <f>Raiz!$G$87</f>
        <v>Cálculo do valor={[(BCCPA/30)x15dias]/12}x0,78%</v>
      </c>
      <c r="H9537" s="321"/>
      <c r="I9537" s="20">
        <f>Raiz!$I$87</f>
        <v>3.2499999999999999E-4</v>
      </c>
      <c r="J9537" s="19">
        <f t="shared" ref="J9537" si="10658">ROUND(I9537*H9532,2)</f>
        <v>0.74</v>
      </c>
      <c r="K9537" s="30"/>
      <c r="L9537" s="30"/>
    </row>
    <row r="9538" spans="1:12" ht="27" customHeight="1" x14ac:dyDescent="0.2">
      <c r="A9538" s="241">
        <f t="shared" ref="A9538:C9538" si="10659">A9537</f>
        <v>2</v>
      </c>
      <c r="B9538" s="241" t="str">
        <f t="shared" si="10659"/>
        <v>RECEPCIONISTA</v>
      </c>
      <c r="C9538" s="241" t="str">
        <f t="shared" si="10659"/>
        <v>GUARAPUAVA</v>
      </c>
      <c r="D9538" s="52" t="str">
        <f>Raiz!$D$88</f>
        <v>E</v>
      </c>
      <c r="E9538" s="320" t="str">
        <f>Raiz!$E$88</f>
        <v>Substituto na cobertura de Afastamento Maternidade</v>
      </c>
      <c r="F9538" s="321"/>
      <c r="G9538" s="320" t="str">
        <f>Raiz!$G$88</f>
        <v>Cálculo do valor = {[(Mód1+Mód1/3)/12+(Submod2.2 +Submod2.3-VA-VT-Adic.Assid.+Mód3)]x(4/12)}x2%</v>
      </c>
      <c r="H9538" s="322"/>
      <c r="I9538" s="327"/>
      <c r="J9538" s="19">
        <f t="shared" ref="J9538" si="10660">ROUND((((J9485+J9485/3)/12+(J9502+J9512+-J9505-J9506-J9509+J9527))*4/12)*2%,2)</f>
        <v>5.89</v>
      </c>
      <c r="K9538" s="30"/>
      <c r="L9538" s="30"/>
    </row>
    <row r="9539" spans="1:12" ht="18" customHeight="1" x14ac:dyDescent="0.2">
      <c r="A9539" s="241">
        <f t="shared" ref="A9539:C9539" si="10661">A9538</f>
        <v>2</v>
      </c>
      <c r="B9539" s="241" t="str">
        <f t="shared" si="10661"/>
        <v>RECEPCIONISTA</v>
      </c>
      <c r="C9539" s="241" t="str">
        <f t="shared" si="10661"/>
        <v>GUARAPUAVA</v>
      </c>
      <c r="D9539" s="52" t="str">
        <f>Raiz!$D$89</f>
        <v>F</v>
      </c>
      <c r="E9539" s="320" t="str">
        <f>Raiz!$E$89</f>
        <v>Substituto na cobertura de Ausência por doença</v>
      </c>
      <c r="F9539" s="321"/>
      <c r="G9539" s="320" t="str">
        <f>Raiz!$G$89</f>
        <v>Cálculo do valor = {(BCCPA/30)x3dias}/12</v>
      </c>
      <c r="H9539" s="321"/>
      <c r="I9539" s="23">
        <f>Raiz!$I$89</f>
        <v>8.3333333333333332E-3</v>
      </c>
      <c r="J9539" s="31">
        <f t="shared" ref="J9539" si="10662">ROUND(H9532*I9539,2)</f>
        <v>18.86</v>
      </c>
      <c r="K9539" s="30"/>
      <c r="L9539" s="30"/>
    </row>
    <row r="9540" spans="1:12" ht="18" customHeight="1" thickBot="1" x14ac:dyDescent="0.25">
      <c r="A9540" s="241">
        <f t="shared" ref="A9540:C9540" si="10663">A9539</f>
        <v>2</v>
      </c>
      <c r="B9540" s="241" t="str">
        <f t="shared" si="10663"/>
        <v>RECEPCIONISTA</v>
      </c>
      <c r="C9540" s="241" t="str">
        <f t="shared" si="10663"/>
        <v>GUARAPUAVA</v>
      </c>
      <c r="D9540" s="317" t="str">
        <f>Raiz!$D$90</f>
        <v> Total do Módulo 4 - Custo de Reposição do Profissional Ausente</v>
      </c>
      <c r="E9540" s="317"/>
      <c r="F9540" s="317"/>
      <c r="G9540" s="317"/>
      <c r="H9540" s="317"/>
      <c r="I9540" s="317"/>
      <c r="J9540" s="21">
        <f t="shared" ref="J9540" si="10664">SUM(J9534:J9539)</f>
        <v>250.82674242424241</v>
      </c>
      <c r="K9540" s="30"/>
      <c r="L9540" s="30"/>
    </row>
    <row r="9541" spans="1:12" ht="11.25" customHeight="1" thickBot="1" x14ac:dyDescent="0.25">
      <c r="A9541" s="241">
        <f t="shared" ref="A9541:C9541" si="10665">A9540</f>
        <v>2</v>
      </c>
      <c r="B9541" s="241" t="str">
        <f t="shared" si="10665"/>
        <v>RECEPCIONISTA</v>
      </c>
      <c r="C9541" s="241" t="str">
        <f t="shared" si="10665"/>
        <v>GUARAPUAVA</v>
      </c>
      <c r="D9541" s="4"/>
      <c r="E9541" s="4"/>
      <c r="F9541" s="4"/>
      <c r="G9541" s="4"/>
      <c r="H9541" s="4"/>
      <c r="I9541" s="4"/>
      <c r="J9541" s="4"/>
      <c r="K9541" s="30"/>
      <c r="L9541" s="30"/>
    </row>
    <row r="9542" spans="1:12" ht="18" customHeight="1" x14ac:dyDescent="0.2">
      <c r="A9542" s="241">
        <f t="shared" ref="A9542:C9542" si="10666">A9541</f>
        <v>2</v>
      </c>
      <c r="B9542" s="241" t="str">
        <f t="shared" si="10666"/>
        <v>RECEPCIONISTA</v>
      </c>
      <c r="C9542" s="241" t="str">
        <f t="shared" si="10666"/>
        <v>GUARAPUAVA</v>
      </c>
      <c r="D9542" s="339" t="str">
        <f>Raiz!$D$92</f>
        <v>MÓDULO 5 - INSUMOS DIVERSOS</v>
      </c>
      <c r="E9542" s="340"/>
      <c r="F9542" s="340"/>
      <c r="G9542" s="340"/>
      <c r="H9542" s="340"/>
      <c r="I9542" s="341"/>
      <c r="J9542" s="2" t="str">
        <f>Raiz!$J$92</f>
        <v>Valor R$</v>
      </c>
      <c r="K9542" s="30"/>
      <c r="L9542" s="30"/>
    </row>
    <row r="9543" spans="1:12" ht="18" customHeight="1" x14ac:dyDescent="0.2">
      <c r="A9543" s="241">
        <f t="shared" ref="A9543:C9543" si="10667">A9542</f>
        <v>2</v>
      </c>
      <c r="B9543" s="241" t="str">
        <f t="shared" si="10667"/>
        <v>RECEPCIONISTA</v>
      </c>
      <c r="C9543" s="241" t="str">
        <f t="shared" si="10667"/>
        <v>GUARAPUAVA</v>
      </c>
      <c r="D9543" s="52" t="str">
        <f>Raiz!$D$93</f>
        <v>A</v>
      </c>
      <c r="E9543" s="314" t="str">
        <f>Raiz!$E$93</f>
        <v>Uniformes</v>
      </c>
      <c r="F9543" s="314"/>
      <c r="G9543" s="314"/>
      <c r="H9543" s="314"/>
      <c r="I9543" s="314"/>
      <c r="J9543" s="19">
        <f>VLOOKUP(H9457,Base!$B$1283:$P$1334,J9462+1,FALSE)</f>
        <v>31.67</v>
      </c>
      <c r="K9543" s="127"/>
      <c r="L9543" s="127"/>
    </row>
    <row r="9544" spans="1:12" ht="18" customHeight="1" x14ac:dyDescent="0.2">
      <c r="A9544" s="241">
        <f t="shared" ref="A9544:C9544" si="10668">A9543</f>
        <v>2</v>
      </c>
      <c r="B9544" s="241" t="str">
        <f t="shared" si="10668"/>
        <v>RECEPCIONISTA</v>
      </c>
      <c r="C9544" s="241" t="str">
        <f t="shared" si="10668"/>
        <v>GUARAPUAVA</v>
      </c>
      <c r="D9544" s="52" t="str">
        <f t="shared" ref="D9544:D9607" si="10669">IF(J9544=0,"","B")</f>
        <v/>
      </c>
      <c r="E9544" s="264" t="str">
        <f t="shared" ref="E9544:E9607" si="10670">IF(J9544=0,"","Diárias")</f>
        <v/>
      </c>
      <c r="F9544" s="320" t="str">
        <f t="shared" ref="F9544:F9607" si="10671">IF(J9544=0,"","Valor equivalente a 1 (uma) diária")</f>
        <v/>
      </c>
      <c r="G9544" s="322"/>
      <c r="H9544" s="322"/>
      <c r="I9544" s="327"/>
      <c r="J9544" s="19">
        <f>VLOOKUP(H9457,Base!$B$1226:$P$1277,J9462+1,FALSE)</f>
        <v>0</v>
      </c>
      <c r="K9544" s="127"/>
      <c r="L9544" s="127"/>
    </row>
    <row r="9545" spans="1:12" ht="18" customHeight="1" thickBot="1" x14ac:dyDescent="0.25">
      <c r="A9545" s="241">
        <f t="shared" ref="A9545:C9545" si="10672">A9544</f>
        <v>2</v>
      </c>
      <c r="B9545" s="241" t="str">
        <f t="shared" si="10672"/>
        <v>RECEPCIONISTA</v>
      </c>
      <c r="C9545" s="241" t="str">
        <f t="shared" si="10672"/>
        <v>GUARAPUAVA</v>
      </c>
      <c r="D9545" s="317" t="str">
        <f>Raiz!$D$95</f>
        <v>Total do Módulo 5 - Insumos Diversos</v>
      </c>
      <c r="E9545" s="317"/>
      <c r="F9545" s="317"/>
      <c r="G9545" s="317"/>
      <c r="H9545" s="317"/>
      <c r="I9545" s="317"/>
      <c r="J9545" s="27">
        <f t="shared" ref="J9545" si="10673">SUM(J9543:J9544)</f>
        <v>31.67</v>
      </c>
      <c r="K9545" s="30"/>
      <c r="L9545" s="30"/>
    </row>
    <row r="9546" spans="1:12" ht="11.25" customHeight="1" thickBot="1" x14ac:dyDescent="0.25">
      <c r="A9546" s="241">
        <f t="shared" ref="A9546:C9546" si="10674">A9545</f>
        <v>2</v>
      </c>
      <c r="B9546" s="241" t="str">
        <f t="shared" si="10674"/>
        <v>RECEPCIONISTA</v>
      </c>
      <c r="C9546" s="241" t="str">
        <f t="shared" si="10674"/>
        <v>GUARAPUAVA</v>
      </c>
      <c r="D9546" s="4"/>
      <c r="E9546" s="4"/>
      <c r="F9546" s="4"/>
      <c r="G9546" s="4"/>
      <c r="H9546" s="4"/>
      <c r="I9546" s="4"/>
      <c r="J9546" s="4"/>
      <c r="K9546" s="30"/>
      <c r="L9546" s="30"/>
    </row>
    <row r="9547" spans="1:12" ht="18" customHeight="1" x14ac:dyDescent="0.2">
      <c r="A9547" s="241">
        <f t="shared" ref="A9547:C9547" si="10675">A9546</f>
        <v>2</v>
      </c>
      <c r="B9547" s="241" t="str">
        <f t="shared" si="10675"/>
        <v>RECEPCIONISTA</v>
      </c>
      <c r="C9547" s="241" t="str">
        <f t="shared" si="10675"/>
        <v>GUARAPUAVA</v>
      </c>
      <c r="D9547" s="326" t="str">
        <f>Raiz!$D$97</f>
        <v>6 - CUSTOS INDIRETOS, TRIBUTOS E LUCRO</v>
      </c>
      <c r="E9547" s="326"/>
      <c r="F9547" s="326"/>
      <c r="G9547" s="326"/>
      <c r="H9547" s="326"/>
      <c r="I9547" s="1" t="str">
        <f>Raiz!$I$97</f>
        <v>%</v>
      </c>
      <c r="J9547" s="2" t="str">
        <f>Raiz!$J$97</f>
        <v>Valor R$</v>
      </c>
      <c r="K9547" s="30"/>
      <c r="L9547" s="30"/>
    </row>
    <row r="9548" spans="1:12" ht="18" customHeight="1" x14ac:dyDescent="0.2">
      <c r="A9548" s="241">
        <f t="shared" ref="A9548:C9548" si="10676">A9547</f>
        <v>2</v>
      </c>
      <c r="B9548" s="241" t="str">
        <f t="shared" si="10676"/>
        <v>RECEPCIONISTA</v>
      </c>
      <c r="C9548" s="241" t="str">
        <f t="shared" si="10676"/>
        <v>GUARAPUAVA</v>
      </c>
      <c r="D9548" s="52" t="str">
        <f>Raiz!$D$98</f>
        <v>A</v>
      </c>
      <c r="E9548" s="323" t="str">
        <f>Raiz!$E$98</f>
        <v>Custos Indiretos (despesas administrativas e operacionais)</v>
      </c>
      <c r="F9548" s="323"/>
      <c r="G9548" s="323"/>
      <c r="H9548" s="323"/>
      <c r="I9548" s="20">
        <f>VLOOKUP(H9457,Base!$B$1340:$P$1391,J9462+1,FALSE)</f>
        <v>0.05</v>
      </c>
      <c r="J9548" s="19">
        <f t="shared" ref="J9548" si="10677">ROUND(J9570*I9548,2)</f>
        <v>149.01</v>
      </c>
      <c r="K9548" s="30"/>
      <c r="L9548" s="30"/>
    </row>
    <row r="9549" spans="1:12" ht="18" customHeight="1" x14ac:dyDescent="0.2">
      <c r="A9549" s="241">
        <f t="shared" ref="A9549:C9549" si="10678">A9548</f>
        <v>2</v>
      </c>
      <c r="B9549" s="241" t="str">
        <f t="shared" si="10678"/>
        <v>RECEPCIONISTA</v>
      </c>
      <c r="C9549" s="241" t="str">
        <f t="shared" si="10678"/>
        <v>GUARAPUAVA</v>
      </c>
      <c r="D9549" s="18" t="str">
        <f>Raiz!$D$99</f>
        <v>B</v>
      </c>
      <c r="E9549" s="323" t="str">
        <f>Raiz!$E$99</f>
        <v>Lucro</v>
      </c>
      <c r="F9549" s="323"/>
      <c r="G9549" s="323"/>
      <c r="H9549" s="323"/>
      <c r="I9549" s="20">
        <f>VLOOKUP(H9457,Base!$B$1397:$P$1448,J9462+1,FALSE)</f>
        <v>1.47E-2</v>
      </c>
      <c r="J9549" s="19">
        <f t="shared" ref="J9549" si="10679">ROUND(J9572*I9549,2)</f>
        <v>46</v>
      </c>
      <c r="K9549" s="30"/>
      <c r="L9549" s="30"/>
    </row>
    <row r="9550" spans="1:12" ht="18" customHeight="1" x14ac:dyDescent="0.2">
      <c r="A9550" s="241">
        <f t="shared" ref="A9550:C9550" si="10680">A9549</f>
        <v>2</v>
      </c>
      <c r="B9550" s="241" t="str">
        <f t="shared" si="10680"/>
        <v>RECEPCIONISTA</v>
      </c>
      <c r="C9550" s="241" t="str">
        <f t="shared" si="10680"/>
        <v>GUARAPUAVA</v>
      </c>
      <c r="D9550" s="324" t="str">
        <f>Raiz!$D$100</f>
        <v>Subtotal</v>
      </c>
      <c r="E9550" s="324"/>
      <c r="F9550" s="324"/>
      <c r="G9550" s="324"/>
      <c r="H9550" s="324"/>
      <c r="I9550" s="32">
        <f t="shared" ref="I9550:J9550" si="10681">SUM(I9548:I9549)</f>
        <v>6.4700000000000008E-2</v>
      </c>
      <c r="J9550" s="33">
        <f t="shared" si="10681"/>
        <v>195.01</v>
      </c>
      <c r="K9550" s="30"/>
      <c r="L9550" s="30"/>
    </row>
    <row r="9551" spans="1:12" ht="18" customHeight="1" x14ac:dyDescent="0.2">
      <c r="A9551" s="241">
        <f t="shared" ref="A9551:C9551" si="10682">A9550</f>
        <v>2</v>
      </c>
      <c r="B9551" s="241" t="str">
        <f t="shared" si="10682"/>
        <v>RECEPCIONISTA</v>
      </c>
      <c r="C9551" s="241" t="str">
        <f t="shared" si="10682"/>
        <v>GUARAPUAVA</v>
      </c>
      <c r="D9551" s="52" t="str">
        <f>Raiz!$D$101</f>
        <v>C</v>
      </c>
      <c r="E9551" s="323" t="str">
        <f>Raiz!$E$101</f>
        <v>Tributos</v>
      </c>
      <c r="F9551" s="325"/>
      <c r="G9551" s="325"/>
      <c r="H9551" s="325"/>
      <c r="I9551" s="32">
        <f t="shared" ref="I9551:J9551" si="10683">SUM(I9552:I9554)</f>
        <v>0.14250000000000002</v>
      </c>
      <c r="J9551" s="33">
        <f t="shared" si="10683"/>
        <v>527.66000000000008</v>
      </c>
      <c r="K9551" s="30"/>
      <c r="L9551" s="30"/>
    </row>
    <row r="9552" spans="1:12" ht="18" customHeight="1" x14ac:dyDescent="0.2">
      <c r="A9552" s="241">
        <f t="shared" ref="A9552:C9552" si="10684">A9551</f>
        <v>2</v>
      </c>
      <c r="B9552" s="241" t="str">
        <f t="shared" si="10684"/>
        <v>RECEPCIONISTA</v>
      </c>
      <c r="C9552" s="241" t="str">
        <f t="shared" si="10684"/>
        <v>GUARAPUAVA</v>
      </c>
      <c r="D9552" s="328" t="str">
        <f>Raiz!$D$102</f>
        <v>C.1</v>
      </c>
      <c r="E9552" s="330" t="str">
        <f>Raiz!$E$102</f>
        <v>Tributos Federais</v>
      </c>
      <c r="F9552" s="332" t="str">
        <f>Raiz!$F$102</f>
        <v>PIS</v>
      </c>
      <c r="G9552" s="333"/>
      <c r="H9552" s="334"/>
      <c r="I9552" s="43">
        <f>Raiz!$I$102</f>
        <v>1.6500000000000001E-2</v>
      </c>
      <c r="J9552" s="19">
        <f t="shared" ref="J9552" si="10685">ROUND(I9552*J9561,2)</f>
        <v>61.1</v>
      </c>
      <c r="K9552" s="30"/>
      <c r="L9552" s="30"/>
    </row>
    <row r="9553" spans="1:10" ht="18" customHeight="1" x14ac:dyDescent="0.2">
      <c r="A9553" s="241">
        <f t="shared" ref="A9553:C9553" si="10686">A9552</f>
        <v>2</v>
      </c>
      <c r="B9553" s="241" t="str">
        <f t="shared" si="10686"/>
        <v>RECEPCIONISTA</v>
      </c>
      <c r="C9553" s="241" t="str">
        <f t="shared" si="10686"/>
        <v>GUARAPUAVA</v>
      </c>
      <c r="D9553" s="329"/>
      <c r="E9553" s="331"/>
      <c r="F9553" s="331" t="str">
        <f>Raiz!$F$103</f>
        <v>COFINS</v>
      </c>
      <c r="G9553" s="335"/>
      <c r="H9553" s="336"/>
      <c r="I9553" s="20">
        <f>Raiz!$I$103</f>
        <v>7.5999999999999998E-2</v>
      </c>
      <c r="J9553" s="19">
        <f t="shared" ref="J9553" si="10687">ROUND(I9553*J9561,2)</f>
        <v>281.42</v>
      </c>
    </row>
    <row r="9554" spans="1:10" ht="18" customHeight="1" x14ac:dyDescent="0.2">
      <c r="A9554" s="241">
        <f t="shared" ref="A9554:C9554" si="10688">A9553</f>
        <v>2</v>
      </c>
      <c r="B9554" s="241" t="str">
        <f t="shared" si="10688"/>
        <v>RECEPCIONISTA</v>
      </c>
      <c r="C9554" s="241" t="str">
        <f t="shared" si="10688"/>
        <v>GUARAPUAVA</v>
      </c>
      <c r="D9554" s="18" t="str">
        <f>Raiz!$D$104</f>
        <v>C.2</v>
      </c>
      <c r="E9554" s="263" t="str">
        <f>Raiz!$E$104</f>
        <v>Tributos Municipais</v>
      </c>
      <c r="F9554" s="320" t="str">
        <f>Raiz!$F$104</f>
        <v>ISS</v>
      </c>
      <c r="G9554" s="322"/>
      <c r="H9554" s="321"/>
      <c r="I9554" s="20">
        <f>VLOOKUP(H9457,Base!$B$29:$D$80,3,FALSE)</f>
        <v>0.05</v>
      </c>
      <c r="J9554" s="19">
        <f t="shared" ref="J9554" si="10689">ROUND(I9554*J9561,2)</f>
        <v>185.14</v>
      </c>
    </row>
    <row r="9555" spans="1:10" ht="18" customHeight="1" thickBot="1" x14ac:dyDescent="0.25">
      <c r="A9555" s="241">
        <f t="shared" ref="A9555:C9555" si="10690">A9554</f>
        <v>2</v>
      </c>
      <c r="B9555" s="241" t="str">
        <f t="shared" si="10690"/>
        <v>RECEPCIONISTA</v>
      </c>
      <c r="C9555" s="241" t="str">
        <f t="shared" si="10690"/>
        <v>GUARAPUAVA</v>
      </c>
      <c r="D9555" s="319" t="str">
        <f>Raiz!$D$105</f>
        <v>Total do Módulo 6 - Custos Indiretos, Lucro e Tributos</v>
      </c>
      <c r="E9555" s="319"/>
      <c r="F9555" s="319"/>
      <c r="G9555" s="319"/>
      <c r="H9555" s="319"/>
      <c r="I9555" s="24">
        <f t="shared" ref="I9555:J9555" si="10691">I9550+I9551</f>
        <v>0.20720000000000002</v>
      </c>
      <c r="J9555" s="21">
        <f t="shared" si="10691"/>
        <v>722.67000000000007</v>
      </c>
    </row>
    <row r="9556" spans="1:10" ht="11.25" customHeight="1" thickBot="1" x14ac:dyDescent="0.25">
      <c r="A9556" s="241">
        <f t="shared" ref="A9556:C9556" si="10692">A9555</f>
        <v>2</v>
      </c>
      <c r="B9556" s="241" t="str">
        <f t="shared" si="10692"/>
        <v>RECEPCIONISTA</v>
      </c>
      <c r="C9556" s="241" t="str">
        <f t="shared" si="10692"/>
        <v>GUARAPUAVA</v>
      </c>
      <c r="D9556" s="4"/>
      <c r="E9556" s="4"/>
      <c r="F9556" s="4"/>
      <c r="G9556" s="4"/>
      <c r="H9556" s="4"/>
      <c r="I9556" s="4"/>
      <c r="J9556" s="4"/>
    </row>
    <row r="9557" spans="1:10" ht="18" customHeight="1" x14ac:dyDescent="0.2">
      <c r="A9557" s="241">
        <f t="shared" ref="A9557:C9557" si="10693">A9556</f>
        <v>2</v>
      </c>
      <c r="B9557" s="241" t="str">
        <f t="shared" si="10693"/>
        <v>RECEPCIONISTA</v>
      </c>
      <c r="C9557" s="241" t="str">
        <f t="shared" si="10693"/>
        <v>GUARAPUAVA</v>
      </c>
      <c r="D9557" s="339" t="str">
        <f>Raiz!$D$107</f>
        <v>TRIBUTOS (percentual incidente sobre o Valor total por empregado)</v>
      </c>
      <c r="E9557" s="340"/>
      <c r="F9557" s="340"/>
      <c r="G9557" s="340"/>
      <c r="H9557" s="340"/>
      <c r="I9557" s="340"/>
      <c r="J9557" s="341"/>
    </row>
    <row r="9558" spans="1:10" ht="18" customHeight="1" x14ac:dyDescent="0.2">
      <c r="A9558" s="241">
        <f t="shared" ref="A9558:C9558" si="10694">A9557</f>
        <v>2</v>
      </c>
      <c r="B9558" s="241" t="str">
        <f t="shared" si="10694"/>
        <v>RECEPCIONISTA</v>
      </c>
      <c r="C9558" s="241" t="str">
        <f t="shared" si="10694"/>
        <v>GUARAPUAVA</v>
      </c>
      <c r="D9558" s="52" t="str">
        <f>Raiz!$D$108</f>
        <v>A</v>
      </c>
      <c r="E9558" s="314" t="str">
        <f>Raiz!$E$108</f>
        <v>Percentual total dos Tributos / 100</v>
      </c>
      <c r="F9558" s="314"/>
      <c r="G9558" s="314"/>
      <c r="H9558" s="314"/>
      <c r="I9558" s="314"/>
      <c r="J9558" s="34">
        <f t="shared" ref="J9558" si="10695">I9551</f>
        <v>0.14250000000000002</v>
      </c>
    </row>
    <row r="9559" spans="1:10" ht="18" customHeight="1" x14ac:dyDescent="0.2">
      <c r="A9559" s="241">
        <f t="shared" ref="A9559:C9559" si="10696">A9558</f>
        <v>2</v>
      </c>
      <c r="B9559" s="241" t="str">
        <f t="shared" si="10696"/>
        <v>RECEPCIONISTA</v>
      </c>
      <c r="C9559" s="241" t="str">
        <f t="shared" si="10696"/>
        <v>GUARAPUAVA</v>
      </c>
      <c r="D9559" s="52" t="str">
        <f>Raiz!$D$109</f>
        <v>B</v>
      </c>
      <c r="E9559" s="314" t="str">
        <f>Raiz!$E$109</f>
        <v>1 - A</v>
      </c>
      <c r="F9559" s="314"/>
      <c r="G9559" s="314"/>
      <c r="H9559" s="314"/>
      <c r="I9559" s="314"/>
      <c r="J9559" s="34">
        <f t="shared" ref="J9559:J9622" si="10697">1-J9558</f>
        <v>0.85749999999999993</v>
      </c>
    </row>
    <row r="9560" spans="1:10" ht="18" customHeight="1" x14ac:dyDescent="0.2">
      <c r="A9560" s="241">
        <f t="shared" ref="A9560:C9560" si="10698">A9559</f>
        <v>2</v>
      </c>
      <c r="B9560" s="241" t="str">
        <f t="shared" si="10698"/>
        <v>RECEPCIONISTA</v>
      </c>
      <c r="C9560" s="241" t="str">
        <f t="shared" si="10698"/>
        <v>GUARAPUAVA</v>
      </c>
      <c r="D9560" s="52" t="str">
        <f>Raiz!$D$110</f>
        <v>C</v>
      </c>
      <c r="E9560" s="314" t="str">
        <f>Raiz!$E$110</f>
        <v>Custo antes da incidência dos tributos</v>
      </c>
      <c r="F9560" s="314"/>
      <c r="G9560" s="314"/>
      <c r="H9560" s="314"/>
      <c r="I9560" s="314"/>
      <c r="J9560" s="19">
        <f t="shared" ref="J9560" si="10699">J9574</f>
        <v>3175.1776515151514</v>
      </c>
    </row>
    <row r="9561" spans="1:10" ht="18" customHeight="1" x14ac:dyDescent="0.2">
      <c r="A9561" s="241">
        <f t="shared" ref="A9561:C9561" si="10700">A9560</f>
        <v>2</v>
      </c>
      <c r="B9561" s="241" t="str">
        <f t="shared" si="10700"/>
        <v>RECEPCIONISTA</v>
      </c>
      <c r="C9561" s="241" t="str">
        <f t="shared" si="10700"/>
        <v>GUARAPUAVA</v>
      </c>
      <c r="D9561" s="52" t="str">
        <f>Raiz!$D$111</f>
        <v>D</v>
      </c>
      <c r="E9561" s="314" t="str">
        <f>Raiz!$E$111</f>
        <v>PREÇO DO POSTO/MÊS (C / B)</v>
      </c>
      <c r="F9561" s="314"/>
      <c r="G9561" s="314"/>
      <c r="H9561" s="314"/>
      <c r="I9561" s="314"/>
      <c r="J9561" s="19">
        <f t="shared" ref="J9561" si="10701">ROUND(J9560/J9559,2)</f>
        <v>3702.83</v>
      </c>
    </row>
    <row r="9562" spans="1:10" ht="18" customHeight="1" thickBot="1" x14ac:dyDescent="0.25">
      <c r="A9562" s="241">
        <f t="shared" ref="A9562:C9562" si="10702">A9561</f>
        <v>2</v>
      </c>
      <c r="B9562" s="241" t="str">
        <f t="shared" si="10702"/>
        <v>RECEPCIONISTA</v>
      </c>
      <c r="C9562" s="241" t="str">
        <f t="shared" si="10702"/>
        <v>GUARAPUAVA</v>
      </c>
      <c r="D9562" s="317" t="str">
        <f>Raiz!$D$112</f>
        <v>Total dos Tributos = (D – C)</v>
      </c>
      <c r="E9562" s="317"/>
      <c r="F9562" s="317"/>
      <c r="G9562" s="317"/>
      <c r="H9562" s="317"/>
      <c r="I9562" s="317"/>
      <c r="J9562" s="35">
        <f t="shared" ref="J9562" si="10703">J9561-J9560</f>
        <v>527.65234848484852</v>
      </c>
    </row>
    <row r="9563" spans="1:10" ht="11.25" customHeight="1" thickBot="1" x14ac:dyDescent="0.25">
      <c r="A9563" s="241">
        <f t="shared" ref="A9563:C9563" si="10704">A9562</f>
        <v>2</v>
      </c>
      <c r="B9563" s="241" t="str">
        <f t="shared" si="10704"/>
        <v>RECEPCIONISTA</v>
      </c>
      <c r="C9563" s="241" t="str">
        <f t="shared" si="10704"/>
        <v>GUARAPUAVA</v>
      </c>
      <c r="D9563" s="4"/>
      <c r="E9563" s="4"/>
      <c r="F9563" s="4"/>
      <c r="G9563" s="4"/>
      <c r="H9563" s="4"/>
      <c r="I9563" s="4"/>
      <c r="J9563" s="4"/>
    </row>
    <row r="9564" spans="1:10" ht="18" customHeight="1" x14ac:dyDescent="0.2">
      <c r="A9564" s="241">
        <f t="shared" ref="A9564:C9564" si="10705">A9563</f>
        <v>2</v>
      </c>
      <c r="B9564" s="241" t="str">
        <f t="shared" si="10705"/>
        <v>RECEPCIONISTA</v>
      </c>
      <c r="C9564" s="241" t="str">
        <f t="shared" si="10705"/>
        <v>GUARAPUAVA</v>
      </c>
      <c r="D9564" s="318" t="str">
        <f>Raiz!$D$114</f>
        <v>2 - QUADRO-RESUMO DO CUSTO POR EMPREGADO</v>
      </c>
      <c r="E9564" s="318"/>
      <c r="F9564" s="318"/>
      <c r="G9564" s="318"/>
      <c r="H9564" s="318"/>
      <c r="I9564" s="318"/>
      <c r="J9564" s="3" t="str">
        <f>Raiz!$J$114</f>
        <v>Valor R$</v>
      </c>
    </row>
    <row r="9565" spans="1:10" ht="18" customHeight="1" x14ac:dyDescent="0.2">
      <c r="A9565" s="241">
        <f t="shared" ref="A9565:C9565" si="10706">A9564</f>
        <v>2</v>
      </c>
      <c r="B9565" s="241" t="str">
        <f t="shared" si="10706"/>
        <v>RECEPCIONISTA</v>
      </c>
      <c r="C9565" s="241" t="str">
        <f t="shared" si="10706"/>
        <v>GUARAPUAVA</v>
      </c>
      <c r="D9565" s="52" t="str">
        <f>Raiz!$D$115</f>
        <v>A</v>
      </c>
      <c r="E9565" s="314" t="str">
        <f>Raiz!$E$115</f>
        <v>Módulo 1 - Composição da Remuneração</v>
      </c>
      <c r="F9565" s="314"/>
      <c r="G9565" s="314"/>
      <c r="H9565" s="314"/>
      <c r="I9565" s="314"/>
      <c r="J9565" s="19">
        <f t="shared" ref="J9565" si="10707">J9485</f>
        <v>1379.090909090909</v>
      </c>
    </row>
    <row r="9566" spans="1:10" ht="18" customHeight="1" x14ac:dyDescent="0.2">
      <c r="A9566" s="241">
        <f t="shared" ref="A9566:C9566" si="10708">A9565</f>
        <v>2</v>
      </c>
      <c r="B9566" s="241" t="str">
        <f t="shared" si="10708"/>
        <v>RECEPCIONISTA</v>
      </c>
      <c r="C9566" s="241" t="str">
        <f t="shared" si="10708"/>
        <v>GUARAPUAVA</v>
      </c>
      <c r="D9566" s="52" t="str">
        <f>Raiz!$D$116</f>
        <v>B</v>
      </c>
      <c r="E9566" s="314" t="str">
        <f>Raiz!$E$116</f>
        <v>Módulo 2 - Encargos e Benefícios Anuais, Mensais e Diários</v>
      </c>
      <c r="F9566" s="314"/>
      <c r="G9566" s="314"/>
      <c r="H9566" s="314"/>
      <c r="I9566" s="314"/>
      <c r="J9566" s="19">
        <f t="shared" ref="J9566" si="10709">J9518</f>
        <v>1236.8800000000001</v>
      </c>
    </row>
    <row r="9567" spans="1:10" ht="18" customHeight="1" x14ac:dyDescent="0.2">
      <c r="A9567" s="241">
        <f t="shared" ref="A9567:C9567" si="10710">A9566</f>
        <v>2</v>
      </c>
      <c r="B9567" s="241" t="str">
        <f t="shared" si="10710"/>
        <v>RECEPCIONISTA</v>
      </c>
      <c r="C9567" s="241" t="str">
        <f t="shared" si="10710"/>
        <v>GUARAPUAVA</v>
      </c>
      <c r="D9567" s="52" t="str">
        <f>Raiz!$D$117</f>
        <v>C</v>
      </c>
      <c r="E9567" s="314" t="str">
        <f>Raiz!$E$117</f>
        <v>Módulo 3 - Provisão para Rescisão</v>
      </c>
      <c r="F9567" s="314"/>
      <c r="G9567" s="314"/>
      <c r="H9567" s="314"/>
      <c r="I9567" s="314"/>
      <c r="J9567" s="19">
        <f t="shared" ref="J9567" si="10711">J9527</f>
        <v>81.7</v>
      </c>
    </row>
    <row r="9568" spans="1:10" ht="18" customHeight="1" x14ac:dyDescent="0.2">
      <c r="A9568" s="241">
        <f t="shared" ref="A9568:C9568" si="10712">A9567</f>
        <v>2</v>
      </c>
      <c r="B9568" s="241" t="str">
        <f t="shared" si="10712"/>
        <v>RECEPCIONISTA</v>
      </c>
      <c r="C9568" s="241" t="str">
        <f t="shared" si="10712"/>
        <v>GUARAPUAVA</v>
      </c>
      <c r="D9568" s="52" t="str">
        <f>Raiz!$D$118</f>
        <v>D</v>
      </c>
      <c r="E9568" s="314" t="str">
        <f>Raiz!$E$118</f>
        <v>Módulo 4 - Custo de Reposição do Profissional Ausente</v>
      </c>
      <c r="F9568" s="314"/>
      <c r="G9568" s="314"/>
      <c r="H9568" s="314"/>
      <c r="I9568" s="314"/>
      <c r="J9568" s="19">
        <f t="shared" ref="J9568" si="10713">J9540</f>
        <v>250.82674242424241</v>
      </c>
    </row>
    <row r="9569" spans="1:16" ht="18" customHeight="1" x14ac:dyDescent="0.2">
      <c r="A9569" s="241">
        <f t="shared" ref="A9569:C9569" si="10714">A9568</f>
        <v>2</v>
      </c>
      <c r="B9569" s="241" t="str">
        <f t="shared" si="10714"/>
        <v>RECEPCIONISTA</v>
      </c>
      <c r="C9569" s="241" t="str">
        <f t="shared" si="10714"/>
        <v>GUARAPUAVA</v>
      </c>
      <c r="D9569" s="52" t="str">
        <f>Raiz!$D$119</f>
        <v>E</v>
      </c>
      <c r="E9569" s="314" t="str">
        <f>Raiz!$E$119</f>
        <v>Módulo 5 - Insumos Diversos</v>
      </c>
      <c r="F9569" s="314"/>
      <c r="G9569" s="314"/>
      <c r="H9569" s="314"/>
      <c r="I9569" s="314"/>
      <c r="J9569" s="19">
        <f t="shared" ref="J9569" si="10715">J9545</f>
        <v>31.67</v>
      </c>
    </row>
    <row r="9570" spans="1:16" ht="18" customHeight="1" x14ac:dyDescent="0.2">
      <c r="A9570" s="241">
        <f t="shared" ref="A9570:C9570" si="10716">A9569</f>
        <v>2</v>
      </c>
      <c r="B9570" s="241" t="str">
        <f t="shared" si="10716"/>
        <v>RECEPCIONISTA</v>
      </c>
      <c r="C9570" s="241" t="str">
        <f t="shared" si="10716"/>
        <v>GUARAPUAVA</v>
      </c>
      <c r="D9570" s="315" t="str">
        <f>Raiz!$D$120</f>
        <v>Subtotal (A + B + C+ D + E)</v>
      </c>
      <c r="E9570" s="315"/>
      <c r="F9570" s="315"/>
      <c r="G9570" s="315"/>
      <c r="H9570" s="315"/>
      <c r="I9570" s="315"/>
      <c r="J9570" s="33">
        <f t="shared" ref="J9570" si="10717">SUM(J9565:J9569)</f>
        <v>2980.1676515151512</v>
      </c>
    </row>
    <row r="9571" spans="1:16" ht="18" customHeight="1" x14ac:dyDescent="0.2">
      <c r="A9571" s="241">
        <f t="shared" ref="A9571:C9571" si="10718">A9570</f>
        <v>2</v>
      </c>
      <c r="B9571" s="241" t="str">
        <f t="shared" si="10718"/>
        <v>RECEPCIONISTA</v>
      </c>
      <c r="C9571" s="241" t="str">
        <f t="shared" si="10718"/>
        <v>GUARAPUAVA</v>
      </c>
      <c r="D9571" s="52" t="str">
        <f>Raiz!$D$121</f>
        <v>F</v>
      </c>
      <c r="E9571" s="314" t="str">
        <f>Raiz!$E$121</f>
        <v>Módulo 6-A - Custos Indiretos (despesas administrativas e operacionais)</v>
      </c>
      <c r="F9571" s="314"/>
      <c r="G9571" s="314"/>
      <c r="H9571" s="314"/>
      <c r="I9571" s="314"/>
      <c r="J9571" s="19">
        <f t="shared" ref="J9571" si="10719">J9548</f>
        <v>149.01</v>
      </c>
    </row>
    <row r="9572" spans="1:16" ht="18" customHeight="1" x14ac:dyDescent="0.2">
      <c r="A9572" s="241">
        <f t="shared" ref="A9572:C9572" si="10720">A9571</f>
        <v>2</v>
      </c>
      <c r="B9572" s="241" t="str">
        <f t="shared" si="10720"/>
        <v>RECEPCIONISTA</v>
      </c>
      <c r="C9572" s="241" t="str">
        <f t="shared" si="10720"/>
        <v>GUARAPUAVA</v>
      </c>
      <c r="D9572" s="315" t="str">
        <f>Raiz!$D$122</f>
        <v>Subtotal (antes da incidência dos lucros)</v>
      </c>
      <c r="E9572" s="315"/>
      <c r="F9572" s="315"/>
      <c r="G9572" s="315"/>
      <c r="H9572" s="315"/>
      <c r="I9572" s="315"/>
      <c r="J9572" s="36">
        <f t="shared" ref="J9572" si="10721">J9570+J9571</f>
        <v>3129.1776515151514</v>
      </c>
    </row>
    <row r="9573" spans="1:16" ht="18" customHeight="1" x14ac:dyDescent="0.2">
      <c r="A9573" s="241">
        <f t="shared" ref="A9573:C9573" si="10722">A9572</f>
        <v>2</v>
      </c>
      <c r="B9573" s="241" t="str">
        <f t="shared" si="10722"/>
        <v>RECEPCIONISTA</v>
      </c>
      <c r="C9573" s="241" t="str">
        <f t="shared" si="10722"/>
        <v>GUARAPUAVA</v>
      </c>
      <c r="D9573" s="52" t="str">
        <f>Raiz!$D$123</f>
        <v>G</v>
      </c>
      <c r="E9573" s="314" t="str">
        <f>Raiz!$E$123</f>
        <v>Módulo 6-B - Lucro</v>
      </c>
      <c r="F9573" s="314"/>
      <c r="G9573" s="314"/>
      <c r="H9573" s="314"/>
      <c r="I9573" s="314"/>
      <c r="J9573" s="36">
        <f t="shared" ref="J9573" si="10723">J9549</f>
        <v>46</v>
      </c>
    </row>
    <row r="9574" spans="1:16" ht="18" customHeight="1" x14ac:dyDescent="0.2">
      <c r="A9574" s="241">
        <f t="shared" ref="A9574:C9574" si="10724">A9573</f>
        <v>2</v>
      </c>
      <c r="B9574" s="241" t="str">
        <f t="shared" si="10724"/>
        <v>RECEPCIONISTA</v>
      </c>
      <c r="C9574" s="241" t="str">
        <f t="shared" si="10724"/>
        <v>GUARAPUAVA</v>
      </c>
      <c r="D9574" s="315" t="str">
        <f>Raiz!$D$124</f>
        <v>Subtotal (antes da incidência dos tributos)</v>
      </c>
      <c r="E9574" s="315"/>
      <c r="F9574" s="315"/>
      <c r="G9574" s="315"/>
      <c r="H9574" s="315"/>
      <c r="I9574" s="315"/>
      <c r="J9574" s="36">
        <f t="shared" ref="J9574" si="10725">J9572+J9573</f>
        <v>3175.1776515151514</v>
      </c>
    </row>
    <row r="9575" spans="1:16" ht="18" customHeight="1" x14ac:dyDescent="0.2">
      <c r="A9575" s="241">
        <f t="shared" ref="A9575:C9575" si="10726">A9574</f>
        <v>2</v>
      </c>
      <c r="B9575" s="241" t="str">
        <f t="shared" si="10726"/>
        <v>RECEPCIONISTA</v>
      </c>
      <c r="C9575" s="241" t="str">
        <f t="shared" si="10726"/>
        <v>GUARAPUAVA</v>
      </c>
      <c r="D9575" s="52" t="str">
        <f>Raiz!$D$125</f>
        <v>H</v>
      </c>
      <c r="E9575" s="314" t="str">
        <f>Raiz!$E$125</f>
        <v>Módulo 6-C - Tributos</v>
      </c>
      <c r="F9575" s="314"/>
      <c r="G9575" s="314"/>
      <c r="H9575" s="314"/>
      <c r="I9575" s="314"/>
      <c r="J9575" s="36">
        <f t="shared" ref="J9575" si="10727">J9551</f>
        <v>527.66000000000008</v>
      </c>
    </row>
    <row r="9576" spans="1:16" ht="18" customHeight="1" thickBot="1" x14ac:dyDescent="0.25">
      <c r="A9576" s="241">
        <f t="shared" ref="A9576:C9576" si="10728">A9575</f>
        <v>2</v>
      </c>
      <c r="B9576" s="241" t="str">
        <f t="shared" si="10728"/>
        <v>RECEPCIONISTA</v>
      </c>
      <c r="C9576" s="241" t="str">
        <f t="shared" si="10728"/>
        <v>GUARAPUAVA</v>
      </c>
      <c r="D9576" s="393" t="str">
        <f>Raiz!$D$126</f>
        <v>Valor Total por Empregado / Mês</v>
      </c>
      <c r="E9576" s="394"/>
      <c r="F9576" s="395"/>
      <c r="G9576" s="393" t="str">
        <f t="shared" ref="G9576" si="10729">CONCATENATE(G9462," - ",H9457)</f>
        <v>RECEPCIONISTA - GUARAPUAVA</v>
      </c>
      <c r="H9576" s="394"/>
      <c r="I9576" s="395"/>
      <c r="J9576" s="47">
        <f t="shared" ref="J9576" si="10730">ROUND(SUM(J9574:J9575),2)</f>
        <v>3702.84</v>
      </c>
      <c r="M9576" s="129"/>
    </row>
    <row r="9577" spans="1:16" ht="7.5" customHeight="1" thickBot="1" x14ac:dyDescent="0.25">
      <c r="A9577" s="241">
        <f t="shared" ref="A9577:C9577" si="10731">A9576</f>
        <v>2</v>
      </c>
      <c r="B9577" s="241" t="str">
        <f t="shared" si="10731"/>
        <v>RECEPCIONISTA</v>
      </c>
      <c r="C9577" s="241" t="str">
        <f t="shared" si="10731"/>
        <v>GUARAPUAVA</v>
      </c>
      <c r="M9577" s="129"/>
    </row>
    <row r="9578" spans="1:16" ht="36" customHeight="1" thickBot="1" x14ac:dyDescent="0.25">
      <c r="A9578" s="241">
        <f t="shared" ref="A9578" si="10732">J9578</f>
        <v>2</v>
      </c>
      <c r="B9578" s="241" t="str">
        <f t="shared" ref="B9578" si="10733">G9588</f>
        <v>PORTEIRO</v>
      </c>
      <c r="C9578" s="241" t="str">
        <f t="shared" ref="C9578" si="10734">H9583</f>
        <v>GUARAPUAVA</v>
      </c>
      <c r="D9578" s="311" t="str">
        <f>Raiz!$D$2</f>
        <v>PLANILHA DE CUSTOS E FORMAÇÃO DE PREÇOS</v>
      </c>
      <c r="E9578" s="312"/>
      <c r="F9578" s="312"/>
      <c r="G9578" s="312"/>
      <c r="H9578" s="313"/>
      <c r="I9578" s="66" t="str">
        <f>Raiz!$I$2</f>
        <v>GRUPO</v>
      </c>
      <c r="J9578" s="59">
        <f>VLOOKUP(H9583,Base!$B$29:$C$80,2,FALSE)</f>
        <v>2</v>
      </c>
      <c r="K9578" s="127"/>
      <c r="L9578" s="239" t="s">
        <v>320</v>
      </c>
      <c r="M9578" s="240">
        <f t="shared" ref="M9578" si="10735">M9452+1</f>
        <v>77</v>
      </c>
    </row>
    <row r="9579" spans="1:16" s="4" customFormat="1" ht="18" customHeight="1" x14ac:dyDescent="0.2">
      <c r="A9579" s="241">
        <f t="shared" ref="A9579:A9642" si="10736">A9578</f>
        <v>2</v>
      </c>
      <c r="B9579" s="241" t="str">
        <f t="shared" ref="B9579:B9642" si="10737">B9578</f>
        <v>PORTEIRO</v>
      </c>
      <c r="C9579" s="241" t="str">
        <f t="shared" ref="C9579:C9642" si="10738">C9578</f>
        <v>GUARAPUAVA</v>
      </c>
      <c r="D9579" s="400" t="str">
        <f>Raiz!$D$3</f>
        <v>DISCRIMINAÇÃO DOS SERVIÇOS (DADOS REFERENTES À CONTRATAÇÃO)</v>
      </c>
      <c r="E9579" s="401"/>
      <c r="F9579" s="401"/>
      <c r="G9579" s="401"/>
      <c r="H9579" s="401"/>
      <c r="I9579" s="401"/>
      <c r="J9579" s="402"/>
      <c r="K9579" s="30"/>
      <c r="L9579" s="30"/>
      <c r="M9579" s="30"/>
      <c r="N9579" s="30"/>
      <c r="O9579" s="30"/>
      <c r="P9579" s="30"/>
    </row>
    <row r="9580" spans="1:16" s="4" customFormat="1" ht="18" customHeight="1" x14ac:dyDescent="0.2">
      <c r="A9580" s="241">
        <f t="shared" si="10736"/>
        <v>2</v>
      </c>
      <c r="B9580" s="241" t="str">
        <f t="shared" si="10737"/>
        <v>PORTEIRO</v>
      </c>
      <c r="C9580" s="241" t="str">
        <f t="shared" si="10738"/>
        <v>GUARAPUAVA</v>
      </c>
      <c r="D9580" s="52" t="str">
        <f>Raiz!$D$4</f>
        <v>A</v>
      </c>
      <c r="E9580" s="359" t="str">
        <f>Raiz!$E$4</f>
        <v>Processo nº</v>
      </c>
      <c r="F9580" s="359"/>
      <c r="G9580" s="359"/>
      <c r="H9580" s="386" t="str">
        <f>Base!$C$2</f>
        <v>10905.720090/2020-71</v>
      </c>
      <c r="I9580" s="386"/>
      <c r="J9580" s="386"/>
      <c r="K9580" s="30"/>
      <c r="L9580" s="30"/>
      <c r="M9580" s="30"/>
      <c r="N9580" s="30"/>
      <c r="O9580" s="30"/>
      <c r="P9580" s="30"/>
    </row>
    <row r="9581" spans="1:16" s="4" customFormat="1" ht="18" customHeight="1" x14ac:dyDescent="0.2">
      <c r="A9581" s="241">
        <f t="shared" si="10736"/>
        <v>2</v>
      </c>
      <c r="B9581" s="241" t="str">
        <f t="shared" si="10737"/>
        <v>PORTEIRO</v>
      </c>
      <c r="C9581" s="241" t="str">
        <f t="shared" si="10738"/>
        <v>GUARAPUAVA</v>
      </c>
      <c r="D9581" s="52" t="str">
        <f>Raiz!$D$5</f>
        <v>B</v>
      </c>
      <c r="E9581" s="359" t="str">
        <f>Raiz!$E$5</f>
        <v>Licitação nº</v>
      </c>
      <c r="F9581" s="359"/>
      <c r="G9581" s="359"/>
      <c r="H9581" s="386" t="str">
        <f>Base!$C$3</f>
        <v>___/2021</v>
      </c>
      <c r="I9581" s="386"/>
      <c r="J9581" s="386"/>
      <c r="K9581" s="30"/>
      <c r="L9581" s="30"/>
      <c r="M9581" s="30"/>
      <c r="N9581" s="30"/>
      <c r="O9581" s="30"/>
      <c r="P9581" s="30"/>
    </row>
    <row r="9582" spans="1:16" s="4" customFormat="1" ht="18" customHeight="1" x14ac:dyDescent="0.2">
      <c r="A9582" s="241">
        <f t="shared" si="10736"/>
        <v>2</v>
      </c>
      <c r="B9582" s="241" t="str">
        <f t="shared" si="10737"/>
        <v>PORTEIRO</v>
      </c>
      <c r="C9582" s="241" t="str">
        <f t="shared" si="10738"/>
        <v>GUARAPUAVA</v>
      </c>
      <c r="D9582" s="52" t="str">
        <f>Raiz!$D$6</f>
        <v>C</v>
      </c>
      <c r="E9582" s="359" t="str">
        <f>Raiz!$E$6</f>
        <v>Data de apresentação da proposta</v>
      </c>
      <c r="F9582" s="359"/>
      <c r="G9582" s="359"/>
      <c r="H9582" s="386" t="str">
        <f>Base!$C$4</f>
        <v>___/___/2021</v>
      </c>
      <c r="I9582" s="386"/>
      <c r="J9582" s="386"/>
      <c r="K9582" s="30"/>
      <c r="L9582" s="30"/>
      <c r="M9582" s="30"/>
      <c r="N9582" s="30"/>
      <c r="O9582" s="30"/>
      <c r="P9582" s="30"/>
    </row>
    <row r="9583" spans="1:16" s="4" customFormat="1" ht="18" customHeight="1" x14ac:dyDescent="0.2">
      <c r="A9583" s="241">
        <f t="shared" si="10736"/>
        <v>2</v>
      </c>
      <c r="B9583" s="241" t="str">
        <f t="shared" si="10737"/>
        <v>PORTEIRO</v>
      </c>
      <c r="C9583" s="241" t="str">
        <f t="shared" si="10738"/>
        <v>GUARAPUAVA</v>
      </c>
      <c r="D9583" s="52" t="str">
        <f>Raiz!$D$7</f>
        <v>D</v>
      </c>
      <c r="E9583" s="359" t="str">
        <f>Raiz!$E$7</f>
        <v>Local da prestação do serviço</v>
      </c>
      <c r="F9583" s="359"/>
      <c r="G9583" s="359"/>
      <c r="H9583" s="368" t="str">
        <f>VLOOKUP(M9578,Base!$T$86:$V$813,2,FALSE)</f>
        <v>GUARAPUAVA</v>
      </c>
      <c r="I9583" s="368"/>
      <c r="J9583" s="369">
        <f t="shared" ref="J9583" si="10739">K9583</f>
        <v>0</v>
      </c>
      <c r="K9583" s="127"/>
      <c r="L9583" s="127"/>
      <c r="M9583" s="30"/>
      <c r="N9583" s="30"/>
      <c r="O9583" s="30"/>
      <c r="P9583" s="30"/>
    </row>
    <row r="9584" spans="1:16" s="4" customFormat="1" ht="18" customHeight="1" x14ac:dyDescent="0.2">
      <c r="A9584" s="241">
        <f t="shared" si="10736"/>
        <v>2</v>
      </c>
      <c r="B9584" s="241" t="str">
        <f t="shared" si="10737"/>
        <v>PORTEIRO</v>
      </c>
      <c r="C9584" s="241" t="str">
        <f t="shared" si="10738"/>
        <v>GUARAPUAVA</v>
      </c>
      <c r="D9584" s="52" t="str">
        <f>Raiz!$D$8</f>
        <v>E</v>
      </c>
      <c r="E9584" s="359" t="str">
        <f>Raiz!$E$8</f>
        <v>Ano do Acordo, Convenção ou Dissídio Coletivo:</v>
      </c>
      <c r="F9584" s="359"/>
      <c r="G9584" s="359"/>
      <c r="H9584" s="370">
        <f>VLOOKUP(H9583,Base!$B$257:$P$308,J9588+1,FALSE)</f>
        <v>2021</v>
      </c>
      <c r="I9584" s="370"/>
      <c r="J9584" s="370"/>
      <c r="K9584" s="30"/>
      <c r="L9584" s="30"/>
      <c r="M9584" s="30"/>
      <c r="N9584" s="30"/>
      <c r="O9584" s="30"/>
      <c r="P9584" s="30"/>
    </row>
    <row r="9585" spans="1:16" s="4" customFormat="1" ht="18" customHeight="1" thickBot="1" x14ac:dyDescent="0.25">
      <c r="A9585" s="241">
        <f t="shared" si="10736"/>
        <v>2</v>
      </c>
      <c r="B9585" s="241" t="str">
        <f t="shared" si="10737"/>
        <v>PORTEIRO</v>
      </c>
      <c r="C9585" s="241" t="str">
        <f t="shared" si="10738"/>
        <v>GUARAPUAVA</v>
      </c>
      <c r="D9585" s="17" t="str">
        <f>Raiz!$D$9</f>
        <v>F</v>
      </c>
      <c r="E9585" s="360" t="str">
        <f>Raiz!$E$9</f>
        <v>Tempo de Execução (meses)</v>
      </c>
      <c r="F9585" s="360"/>
      <c r="G9585" s="360"/>
      <c r="H9585" s="378">
        <f>VLOOKUP(H9583,Base!$B$143:$P$194,J9588+1,FALSE)</f>
        <v>24</v>
      </c>
      <c r="I9585" s="379"/>
      <c r="J9585" s="380"/>
      <c r="K9585" s="30"/>
      <c r="L9585" s="30"/>
      <c r="M9585" s="30"/>
      <c r="N9585" s="30"/>
      <c r="O9585" s="30"/>
      <c r="P9585" s="30"/>
    </row>
    <row r="9586" spans="1:16" ht="14.1" customHeight="1" thickBot="1" x14ac:dyDescent="0.25">
      <c r="A9586" s="241">
        <f t="shared" si="10736"/>
        <v>2</v>
      </c>
      <c r="B9586" s="241" t="str">
        <f t="shared" si="10737"/>
        <v>PORTEIRO</v>
      </c>
      <c r="C9586" s="241" t="str">
        <f t="shared" si="10738"/>
        <v>GUARAPUAVA</v>
      </c>
      <c r="D9586" s="16"/>
    </row>
    <row r="9587" spans="1:16" s="4" customFormat="1" ht="18" customHeight="1" x14ac:dyDescent="0.2">
      <c r="A9587" s="241">
        <f t="shared" si="10736"/>
        <v>2</v>
      </c>
      <c r="B9587" s="241" t="str">
        <f t="shared" si="10737"/>
        <v>PORTEIRO</v>
      </c>
      <c r="C9587" s="241" t="str">
        <f t="shared" si="10738"/>
        <v>GUARAPUAVA</v>
      </c>
      <c r="D9587" s="381" t="str">
        <f>Raiz!$D$11</f>
        <v>IDENTIFICAÇÃO DO SERVIÇO</v>
      </c>
      <c r="E9587" s="381"/>
      <c r="F9587" s="381"/>
      <c r="G9587" s="381"/>
      <c r="H9587" s="381"/>
      <c r="I9587" s="381"/>
      <c r="J9587" s="381"/>
      <c r="K9587" s="30"/>
      <c r="L9587" s="30"/>
      <c r="M9587" s="30"/>
      <c r="N9587" s="30"/>
      <c r="O9587" s="30"/>
      <c r="P9587" s="30"/>
    </row>
    <row r="9588" spans="1:16" s="4" customFormat="1" ht="18" customHeight="1" x14ac:dyDescent="0.2">
      <c r="A9588" s="241">
        <f t="shared" si="10736"/>
        <v>2</v>
      </c>
      <c r="B9588" s="241" t="str">
        <f t="shared" si="10737"/>
        <v>PORTEIRO</v>
      </c>
      <c r="C9588" s="241" t="str">
        <f t="shared" si="10738"/>
        <v>GUARAPUAVA</v>
      </c>
      <c r="D9588" s="389" t="str">
        <f>Raiz!$D$12</f>
        <v>Tipo de Serviço</v>
      </c>
      <c r="E9588" s="389"/>
      <c r="F9588" s="389"/>
      <c r="G9588" s="387" t="str">
        <f>VLOOKUP(M9578,Base!$T$86:$V$813,3,FALSE)</f>
        <v>PORTEIRO</v>
      </c>
      <c r="H9588" s="388"/>
      <c r="I9588" s="388"/>
      <c r="J9588" s="238">
        <f>VLOOKUP(G9588,Base!$B$11:$E$24,4,FALSE)</f>
        <v>13</v>
      </c>
      <c r="M9588" s="30"/>
      <c r="N9588" s="30"/>
      <c r="O9588" s="30"/>
      <c r="P9588" s="30"/>
    </row>
    <row r="9589" spans="1:16" s="4" customFormat="1" ht="18" customHeight="1" x14ac:dyDescent="0.2">
      <c r="A9589" s="241">
        <f t="shared" si="10736"/>
        <v>2</v>
      </c>
      <c r="B9589" s="241" t="str">
        <f t="shared" si="10737"/>
        <v>PORTEIRO</v>
      </c>
      <c r="C9589" s="241" t="str">
        <f t="shared" si="10738"/>
        <v>GUARAPUAVA</v>
      </c>
      <c r="D9589" s="389" t="str">
        <f>Raiz!$D$13</f>
        <v>Unidade de medida</v>
      </c>
      <c r="E9589" s="389"/>
      <c r="F9589" s="389"/>
      <c r="G9589" s="390" t="str">
        <f>Base!$C$6</f>
        <v>Posto</v>
      </c>
      <c r="H9589" s="390"/>
      <c r="I9589" s="390"/>
      <c r="J9589" s="390"/>
      <c r="K9589" s="30"/>
      <c r="L9589" s="30"/>
      <c r="M9589" s="30"/>
      <c r="N9589" s="30"/>
      <c r="O9589" s="30"/>
      <c r="P9589" s="30"/>
    </row>
    <row r="9590" spans="1:16" s="4" customFormat="1" ht="18" customHeight="1" thickBot="1" x14ac:dyDescent="0.25">
      <c r="A9590" s="241">
        <f t="shared" si="10736"/>
        <v>2</v>
      </c>
      <c r="B9590" s="241" t="str">
        <f t="shared" si="10737"/>
        <v>PORTEIRO</v>
      </c>
      <c r="C9590" s="241" t="str">
        <f t="shared" si="10738"/>
        <v>GUARAPUAVA</v>
      </c>
      <c r="D9590" s="396" t="str">
        <f>Raiz!$D$14</f>
        <v>Quantidade a contratar (unidade de medida)</v>
      </c>
      <c r="E9590" s="396"/>
      <c r="F9590" s="396"/>
      <c r="G9590" s="378">
        <f>VLOOKUP(H9583,Base!$B$86:$P$137,1+J9588,FALSE)</f>
        <v>1</v>
      </c>
      <c r="H9590" s="379"/>
      <c r="I9590" s="379"/>
      <c r="J9590" s="380"/>
      <c r="K9590" s="30"/>
      <c r="L9590" s="30"/>
      <c r="M9590" s="30"/>
      <c r="N9590" s="30"/>
      <c r="O9590" s="30"/>
      <c r="P9590" s="30"/>
    </row>
    <row r="9591" spans="1:16" s="4" customFormat="1" ht="14.1" customHeight="1" thickBot="1" x14ac:dyDescent="0.25">
      <c r="A9591" s="241">
        <f t="shared" si="10736"/>
        <v>2</v>
      </c>
      <c r="B9591" s="241" t="str">
        <f t="shared" si="10737"/>
        <v>PORTEIRO</v>
      </c>
      <c r="C9591" s="241" t="str">
        <f t="shared" si="10738"/>
        <v>GUARAPUAVA</v>
      </c>
      <c r="D9591" s="5"/>
      <c r="E9591" s="5"/>
      <c r="F9591" s="5"/>
      <c r="G9591" s="5"/>
      <c r="H9591" s="5"/>
      <c r="I9591" s="5"/>
      <c r="J9591" s="5"/>
      <c r="K9591" s="29"/>
      <c r="L9591" s="29"/>
      <c r="M9591" s="30"/>
      <c r="N9591" s="30"/>
      <c r="O9591" s="30"/>
      <c r="P9591" s="30"/>
    </row>
    <row r="9592" spans="1:16" s="4" customFormat="1" ht="18" customHeight="1" x14ac:dyDescent="0.2">
      <c r="A9592" s="241">
        <f t="shared" si="10736"/>
        <v>2</v>
      </c>
      <c r="B9592" s="241" t="str">
        <f t="shared" si="10737"/>
        <v>PORTEIRO</v>
      </c>
      <c r="C9592" s="241" t="str">
        <f t="shared" si="10738"/>
        <v>GUARAPUAVA</v>
      </c>
      <c r="D9592" s="381" t="str">
        <f>Raiz!$D$16</f>
        <v>1. MÓDULOS: Mão de obra vinculada à execução contratual</v>
      </c>
      <c r="E9592" s="381"/>
      <c r="F9592" s="381"/>
      <c r="G9592" s="381"/>
      <c r="H9592" s="381"/>
      <c r="I9592" s="381"/>
      <c r="J9592" s="381"/>
      <c r="K9592" s="30"/>
      <c r="L9592" s="30"/>
      <c r="M9592" s="30"/>
      <c r="N9592" s="30"/>
      <c r="O9592" s="30"/>
      <c r="P9592" s="30"/>
    </row>
    <row r="9593" spans="1:16" s="4" customFormat="1" ht="18" customHeight="1" x14ac:dyDescent="0.2">
      <c r="A9593" s="241">
        <f t="shared" si="10736"/>
        <v>2</v>
      </c>
      <c r="B9593" s="241" t="str">
        <f t="shared" si="10737"/>
        <v>PORTEIRO</v>
      </c>
      <c r="C9593" s="241" t="str">
        <f t="shared" si="10738"/>
        <v>GUARAPUAVA</v>
      </c>
      <c r="D9593" s="382" t="str">
        <f>Raiz!$D$17</f>
        <v>Dados para composição dos custos referentes a mão de obra</v>
      </c>
      <c r="E9593" s="382"/>
      <c r="F9593" s="382"/>
      <c r="G9593" s="382"/>
      <c r="H9593" s="382"/>
      <c r="I9593" s="382"/>
      <c r="J9593" s="382"/>
      <c r="K9593" s="30"/>
      <c r="L9593" s="30"/>
      <c r="M9593" s="30"/>
      <c r="N9593" s="30"/>
      <c r="O9593" s="30"/>
      <c r="P9593" s="30"/>
    </row>
    <row r="9594" spans="1:16" s="4" customFormat="1" ht="18" customHeight="1" x14ac:dyDescent="0.2">
      <c r="A9594" s="241">
        <f t="shared" si="10736"/>
        <v>2</v>
      </c>
      <c r="B9594" s="241" t="str">
        <f t="shared" si="10737"/>
        <v>PORTEIRO</v>
      </c>
      <c r="C9594" s="241" t="str">
        <f t="shared" si="10738"/>
        <v>GUARAPUAVA</v>
      </c>
      <c r="D9594" s="52">
        <f>Raiz!$D$18</f>
        <v>1</v>
      </c>
      <c r="E9594" s="359" t="str">
        <f>Raiz!$E$18</f>
        <v>Tipo de Serviço</v>
      </c>
      <c r="F9594" s="359"/>
      <c r="G9594" s="383" t="str">
        <f t="shared" ref="G9594" si="10740">G9588</f>
        <v>PORTEIRO</v>
      </c>
      <c r="H9594" s="383"/>
      <c r="I9594" s="383"/>
      <c r="J9594" s="384"/>
      <c r="K9594" s="30"/>
      <c r="L9594" s="30"/>
      <c r="M9594" s="30"/>
      <c r="N9594" s="30"/>
      <c r="O9594" s="30"/>
      <c r="P9594" s="30"/>
    </row>
    <row r="9595" spans="1:16" s="4" customFormat="1" ht="18" customHeight="1" x14ac:dyDescent="0.2">
      <c r="A9595" s="241">
        <f t="shared" si="10736"/>
        <v>2</v>
      </c>
      <c r="B9595" s="241" t="str">
        <f t="shared" si="10737"/>
        <v>PORTEIRO</v>
      </c>
      <c r="C9595" s="241" t="str">
        <f t="shared" si="10738"/>
        <v>GUARAPUAVA</v>
      </c>
      <c r="D9595" s="52">
        <f>Raiz!$D$19</f>
        <v>2</v>
      </c>
      <c r="E9595" s="359" t="str">
        <f>Raiz!$E$19</f>
        <v>Classificação Brasileira de Ocupações (CBO)</v>
      </c>
      <c r="F9595" s="359"/>
      <c r="G9595" s="373" t="str">
        <f>VLOOKUP(G9588,Base!$B$11:$C$24,2,FALSE)</f>
        <v>5174-10</v>
      </c>
      <c r="H9595" s="373"/>
      <c r="I9595" s="373"/>
      <c r="J9595" s="374"/>
      <c r="K9595" s="127"/>
      <c r="L9595" s="127"/>
      <c r="M9595" s="30"/>
      <c r="N9595" s="30"/>
      <c r="O9595" s="30"/>
      <c r="P9595" s="30"/>
    </row>
    <row r="9596" spans="1:16" s="4" customFormat="1" ht="18" customHeight="1" x14ac:dyDescent="0.2">
      <c r="A9596" s="241">
        <f t="shared" si="10736"/>
        <v>2</v>
      </c>
      <c r="B9596" s="241" t="str">
        <f t="shared" si="10737"/>
        <v>PORTEIRO</v>
      </c>
      <c r="C9596" s="241" t="str">
        <f t="shared" si="10738"/>
        <v>GUARAPUAVA</v>
      </c>
      <c r="D9596" s="52">
        <f>Raiz!$D$20</f>
        <v>3</v>
      </c>
      <c r="E9596" s="399" t="str">
        <f>Raiz!$E$20</f>
        <v>Salário Normativo da Categoria</v>
      </c>
      <c r="F9596" s="399"/>
      <c r="G9596" s="364">
        <f>VLOOKUP(H9583,Base!$B$371:$P$422,J9588+1,FALSE)</f>
        <v>1700</v>
      </c>
      <c r="H9596" s="364"/>
      <c r="I9596" s="364"/>
      <c r="J9596" s="365"/>
      <c r="K9596" s="127"/>
      <c r="L9596" s="127"/>
      <c r="M9596" s="30"/>
      <c r="N9596" s="30"/>
      <c r="O9596" s="30"/>
      <c r="P9596" s="30"/>
    </row>
    <row r="9597" spans="1:16" s="4" customFormat="1" ht="30" customHeight="1" x14ac:dyDescent="0.2">
      <c r="A9597" s="241">
        <f t="shared" si="10736"/>
        <v>2</v>
      </c>
      <c r="B9597" s="241" t="str">
        <f t="shared" si="10737"/>
        <v>PORTEIRO</v>
      </c>
      <c r="C9597" s="241" t="str">
        <f t="shared" si="10738"/>
        <v>GUARAPUAVA</v>
      </c>
      <c r="D9597" s="147">
        <f>Raiz!$D$21</f>
        <v>4</v>
      </c>
      <c r="E9597" s="407" t="str">
        <f>Raiz!$E$21</f>
        <v>Categoria Profissional (vinculada à execução contratual)</v>
      </c>
      <c r="F9597" s="407"/>
      <c r="G9597" s="375" t="str">
        <f>VLOOKUP(H9583,Base!$B$200:$P$251,J9588+1,FALSE)</f>
        <v>EMPREGADOS EM EMPRESAS DE PRESTAÇÃO DE SERV. A TERCEIROS</v>
      </c>
      <c r="H9597" s="375"/>
      <c r="I9597" s="375"/>
      <c r="J9597" s="376"/>
      <c r="K9597" s="127"/>
      <c r="L9597" s="127"/>
      <c r="M9597" s="30"/>
      <c r="N9597" s="30"/>
      <c r="O9597" s="30"/>
      <c r="P9597" s="30"/>
    </row>
    <row r="9598" spans="1:16" s="4" customFormat="1" ht="18" customHeight="1" x14ac:dyDescent="0.2">
      <c r="A9598" s="241">
        <f t="shared" si="10736"/>
        <v>2</v>
      </c>
      <c r="B9598" s="241" t="str">
        <f t="shared" si="10737"/>
        <v>PORTEIRO</v>
      </c>
      <c r="C9598" s="241" t="str">
        <f t="shared" si="10738"/>
        <v>GUARAPUAVA</v>
      </c>
      <c r="D9598" s="52">
        <f>Raiz!$D$22</f>
        <v>5</v>
      </c>
      <c r="E9598" s="403" t="str">
        <f>Raiz!$E$22</f>
        <v>CCT - Data-Base da Categoria (dia/mês/ano)</v>
      </c>
      <c r="F9598" s="403"/>
      <c r="G9598" s="391" t="str">
        <f>VLOOKUP(H9583,Base!$B$314:$P$365,J9588+1,FALSE)</f>
        <v>PR001162/2021 - 01/03/2021</v>
      </c>
      <c r="H9598" s="391"/>
      <c r="I9598" s="391"/>
      <c r="J9598" s="392"/>
      <c r="K9598" s="127"/>
      <c r="L9598" s="127"/>
      <c r="M9598" s="30"/>
      <c r="N9598" s="30"/>
      <c r="O9598" s="30"/>
      <c r="P9598" s="30"/>
    </row>
    <row r="9599" spans="1:16" s="4" customFormat="1" ht="18" customHeight="1" x14ac:dyDescent="0.2">
      <c r="A9599" s="241">
        <f t="shared" si="10736"/>
        <v>2</v>
      </c>
      <c r="B9599" s="241" t="str">
        <f t="shared" si="10737"/>
        <v>PORTEIRO</v>
      </c>
      <c r="C9599" s="241" t="str">
        <f t="shared" si="10738"/>
        <v>GUARAPUAVA</v>
      </c>
      <c r="D9599" s="52">
        <f>Raiz!$D$23</f>
        <v>6</v>
      </c>
      <c r="E9599" s="359" t="str">
        <f>Raiz!$E$23</f>
        <v>Carga horária a contratar (Horas/Mês)</v>
      </c>
      <c r="F9599" s="359"/>
      <c r="G9599" s="371">
        <f>VLOOKUP(H9583,Base!$B$485:$P$536,J9588+1,FALSE)</f>
        <v>200</v>
      </c>
      <c r="H9599" s="371"/>
      <c r="I9599" s="371"/>
      <c r="J9599" s="372"/>
      <c r="K9599" s="127"/>
      <c r="L9599" s="127"/>
      <c r="M9599" s="30"/>
      <c r="N9599" s="30"/>
      <c r="O9599" s="30"/>
      <c r="P9599" s="30"/>
    </row>
    <row r="9600" spans="1:16" s="4" customFormat="1" ht="18" customHeight="1" x14ac:dyDescent="0.2">
      <c r="A9600" s="241">
        <f t="shared" si="10736"/>
        <v>2</v>
      </c>
      <c r="B9600" s="241" t="str">
        <f t="shared" si="10737"/>
        <v>PORTEIRO</v>
      </c>
      <c r="C9600" s="241" t="str">
        <f t="shared" si="10738"/>
        <v>GUARAPUAVA</v>
      </c>
      <c r="D9600" s="52">
        <f>Raiz!$D$24</f>
        <v>7</v>
      </c>
      <c r="E9600" s="359" t="str">
        <f>Raiz!$E$24</f>
        <v>Valor do vale transporte</v>
      </c>
      <c r="F9600" s="359"/>
      <c r="G9600" s="364">
        <f>VLOOKUP(H9583,Base!$B$29:$E$80,4,FALSE)</f>
        <v>3.75</v>
      </c>
      <c r="H9600" s="364" t="s">
        <v>35</v>
      </c>
      <c r="I9600" s="364"/>
      <c r="J9600" s="365"/>
      <c r="K9600" s="30"/>
      <c r="L9600" s="30"/>
      <c r="M9600" s="30"/>
      <c r="N9600" s="30"/>
      <c r="O9600" s="30"/>
      <c r="P9600" s="30"/>
    </row>
    <row r="9601" spans="1:16" s="4" customFormat="1" ht="18" customHeight="1" x14ac:dyDescent="0.2">
      <c r="A9601" s="241">
        <f t="shared" si="10736"/>
        <v>2</v>
      </c>
      <c r="B9601" s="241" t="str">
        <f t="shared" si="10737"/>
        <v>PORTEIRO</v>
      </c>
      <c r="C9601" s="241" t="str">
        <f t="shared" si="10738"/>
        <v>GUARAPUAVA</v>
      </c>
      <c r="D9601" s="52">
        <f>Raiz!$D$25</f>
        <v>8</v>
      </c>
      <c r="E9601" s="359" t="str">
        <f>Raiz!$E$25</f>
        <v>Valor do vale alimentação</v>
      </c>
      <c r="F9601" s="359"/>
      <c r="G9601" s="364">
        <f>VLOOKUP(H9583,Base!$B$656:$P$707,J9588+1,FALSE)</f>
        <v>21.43</v>
      </c>
      <c r="H9601" s="364"/>
      <c r="I9601" s="364"/>
      <c r="J9601" s="365"/>
      <c r="K9601" s="127"/>
      <c r="L9601" s="127"/>
      <c r="M9601" s="30"/>
      <c r="N9601" s="30"/>
      <c r="O9601" s="30"/>
      <c r="P9601" s="30"/>
    </row>
    <row r="9602" spans="1:16" s="4" customFormat="1" ht="18" customHeight="1" thickBot="1" x14ac:dyDescent="0.25">
      <c r="A9602" s="241">
        <f t="shared" si="10736"/>
        <v>2</v>
      </c>
      <c r="B9602" s="241" t="str">
        <f t="shared" si="10737"/>
        <v>PORTEIRO</v>
      </c>
      <c r="C9602" s="241" t="str">
        <f t="shared" si="10738"/>
        <v>GUARAPUAVA</v>
      </c>
      <c r="D9602" s="17">
        <f>Raiz!$D$26</f>
        <v>9</v>
      </c>
      <c r="E9602" s="360" t="str">
        <f>Raiz!$E$26</f>
        <v>Salário Mínimo Vigente</v>
      </c>
      <c r="F9602" s="360"/>
      <c r="G9602" s="361">
        <f>Base!$C$5</f>
        <v>1100</v>
      </c>
      <c r="H9602" s="361"/>
      <c r="I9602" s="361"/>
      <c r="J9602" s="362"/>
      <c r="K9602" s="30"/>
      <c r="L9602" s="30"/>
      <c r="M9602" s="30"/>
      <c r="N9602" s="30"/>
      <c r="O9602" s="30"/>
      <c r="P9602" s="30"/>
    </row>
    <row r="9603" spans="1:16" ht="14.1" customHeight="1" thickBot="1" x14ac:dyDescent="0.25">
      <c r="A9603" s="241">
        <f t="shared" si="10736"/>
        <v>2</v>
      </c>
      <c r="B9603" s="241" t="str">
        <f t="shared" si="10737"/>
        <v>PORTEIRO</v>
      </c>
      <c r="C9603" s="241" t="str">
        <f t="shared" si="10738"/>
        <v>GUARAPUAVA</v>
      </c>
      <c r="D9603" s="4"/>
      <c r="E9603" s="4"/>
      <c r="F9603" s="4"/>
      <c r="G9603" s="4"/>
      <c r="H9603" s="4"/>
      <c r="I9603" s="4"/>
      <c r="J9603" s="4"/>
    </row>
    <row r="9604" spans="1:16" ht="18" customHeight="1" x14ac:dyDescent="0.2">
      <c r="A9604" s="241">
        <f t="shared" si="10736"/>
        <v>2</v>
      </c>
      <c r="B9604" s="241" t="str">
        <f t="shared" si="10737"/>
        <v>PORTEIRO</v>
      </c>
      <c r="C9604" s="241" t="str">
        <f t="shared" si="10738"/>
        <v>GUARAPUAVA</v>
      </c>
      <c r="D9604" s="363" t="str">
        <f>Raiz!$D$28</f>
        <v>MÓDULO 1 – COMPOSIÇÃO DA REMUNERAÇÃO</v>
      </c>
      <c r="E9604" s="363"/>
      <c r="F9604" s="363"/>
      <c r="G9604" s="363"/>
      <c r="H9604" s="363"/>
      <c r="I9604" s="1" t="str">
        <f>Raiz!I$28</f>
        <v>%</v>
      </c>
      <c r="J9604" s="2" t="str">
        <f>Raiz!$J$28</f>
        <v>Valor R$</v>
      </c>
    </row>
    <row r="9605" spans="1:16" ht="18" customHeight="1" x14ac:dyDescent="0.2">
      <c r="A9605" s="241">
        <f t="shared" si="10736"/>
        <v>2</v>
      </c>
      <c r="B9605" s="241" t="str">
        <f t="shared" si="10737"/>
        <v>PORTEIRO</v>
      </c>
      <c r="C9605" s="241" t="str">
        <f t="shared" si="10738"/>
        <v>GUARAPUAVA</v>
      </c>
      <c r="D9605" s="52" t="str">
        <f>Raiz!$D$29</f>
        <v>A</v>
      </c>
      <c r="E9605" s="398" t="str">
        <f>Raiz!$E$29</f>
        <v>Salário-Base</v>
      </c>
      <c r="F9605" s="398"/>
      <c r="G9605" s="398"/>
      <c r="H9605" s="398"/>
      <c r="I9605" s="314"/>
      <c r="J9605" s="19">
        <f>VLOOKUP(H9583,Base!$B$599:$P$650,J9588+1,FALSE)</f>
        <v>1545.4545454545455</v>
      </c>
      <c r="K9605" s="128"/>
      <c r="L9605" s="128"/>
    </row>
    <row r="9606" spans="1:16" ht="18" customHeight="1" x14ac:dyDescent="0.2">
      <c r="A9606" s="241">
        <f t="shared" si="10736"/>
        <v>2</v>
      </c>
      <c r="B9606" s="241" t="str">
        <f t="shared" si="10737"/>
        <v>PORTEIRO</v>
      </c>
      <c r="C9606" s="241" t="str">
        <f t="shared" si="10738"/>
        <v>GUARAPUAVA</v>
      </c>
      <c r="D9606" s="147" t="str">
        <f>Raiz!$D$30</f>
        <v>B</v>
      </c>
      <c r="E9606" s="338" t="str">
        <f>Raiz!$E$30</f>
        <v>Adicional de Insalubridade</v>
      </c>
      <c r="F9606" s="338"/>
      <c r="G9606" s="338"/>
      <c r="H9606" s="338"/>
      <c r="I9606" s="119">
        <f>VLOOKUP(H9583,Base!$B$1055:$P$1106,J9588+1,FALSE)</f>
        <v>0</v>
      </c>
      <c r="J9606" s="19">
        <f t="shared" ref="J9606" si="10741">ROUND(I9606*J9605,2)</f>
        <v>0</v>
      </c>
      <c r="K9606" s="128"/>
      <c r="L9606" s="128"/>
    </row>
    <row r="9607" spans="1:16" ht="18" customHeight="1" x14ac:dyDescent="0.2">
      <c r="A9607" s="241">
        <f t="shared" si="10736"/>
        <v>2</v>
      </c>
      <c r="B9607" s="241" t="str">
        <f t="shared" si="10737"/>
        <v>PORTEIRO</v>
      </c>
      <c r="C9607" s="241" t="str">
        <f t="shared" si="10738"/>
        <v>GUARAPUAVA</v>
      </c>
      <c r="D9607" s="52" t="str">
        <f>Raiz!$D$31</f>
        <v>C</v>
      </c>
      <c r="E9607" s="397" t="str">
        <f>Raiz!$E$31</f>
        <v>Outros (especificar)</v>
      </c>
      <c r="F9607" s="397"/>
      <c r="G9607" s="397"/>
      <c r="H9607" s="397"/>
      <c r="I9607" s="20"/>
      <c r="J9607" s="19">
        <f>VLOOKUP(H9583,Base!$B$827:$P$878,J9588+1,FALSE)</f>
        <v>0</v>
      </c>
      <c r="K9607" s="128"/>
      <c r="L9607" s="128"/>
    </row>
    <row r="9608" spans="1:16" ht="18" customHeight="1" x14ac:dyDescent="0.2">
      <c r="A9608" s="241">
        <f t="shared" si="10736"/>
        <v>2</v>
      </c>
      <c r="B9608" s="241" t="str">
        <f t="shared" si="10737"/>
        <v>PORTEIRO</v>
      </c>
      <c r="C9608" s="241" t="str">
        <f t="shared" si="10738"/>
        <v>GUARAPUAVA</v>
      </c>
      <c r="D9608" s="52"/>
      <c r="E9608" s="323"/>
      <c r="F9608" s="323"/>
      <c r="G9608" s="323"/>
      <c r="H9608" s="323"/>
      <c r="I9608" s="20"/>
      <c r="J9608" s="19"/>
    </row>
    <row r="9609" spans="1:16" ht="18" customHeight="1" x14ac:dyDescent="0.2">
      <c r="A9609" s="241">
        <f t="shared" si="10736"/>
        <v>2</v>
      </c>
      <c r="B9609" s="241" t="str">
        <f t="shared" si="10737"/>
        <v>PORTEIRO</v>
      </c>
      <c r="C9609" s="241" t="str">
        <f t="shared" si="10738"/>
        <v>GUARAPUAVA</v>
      </c>
      <c r="D9609" s="52"/>
      <c r="E9609" s="323"/>
      <c r="F9609" s="323"/>
      <c r="G9609" s="323"/>
      <c r="H9609" s="323"/>
      <c r="I9609" s="20"/>
      <c r="J9609" s="36"/>
    </row>
    <row r="9610" spans="1:16" ht="18" customHeight="1" x14ac:dyDescent="0.2">
      <c r="A9610" s="241">
        <f t="shared" si="10736"/>
        <v>2</v>
      </c>
      <c r="B9610" s="241" t="str">
        <f t="shared" si="10737"/>
        <v>PORTEIRO</v>
      </c>
      <c r="C9610" s="241" t="str">
        <f t="shared" si="10738"/>
        <v>GUARAPUAVA</v>
      </c>
      <c r="D9610" s="52"/>
      <c r="E9610" s="323"/>
      <c r="F9610" s="323"/>
      <c r="G9610" s="323"/>
      <c r="H9610" s="323"/>
      <c r="I9610" s="20"/>
      <c r="J9610" s="36"/>
    </row>
    <row r="9611" spans="1:16" ht="18" customHeight="1" thickBot="1" x14ac:dyDescent="0.25">
      <c r="A9611" s="241">
        <f t="shared" si="10736"/>
        <v>2</v>
      </c>
      <c r="B9611" s="241" t="str">
        <f t="shared" si="10737"/>
        <v>PORTEIRO</v>
      </c>
      <c r="C9611" s="241" t="str">
        <f t="shared" si="10738"/>
        <v>GUARAPUAVA</v>
      </c>
      <c r="D9611" s="317" t="str">
        <f>Raiz!$D$35</f>
        <v>Total do Módulo 1 - Composição da Remuneração</v>
      </c>
      <c r="E9611" s="317"/>
      <c r="F9611" s="317"/>
      <c r="G9611" s="317"/>
      <c r="H9611" s="317"/>
      <c r="I9611" s="317"/>
      <c r="J9611" s="21">
        <f t="shared" ref="J9611" si="10742">SUM(J9605:J9608)</f>
        <v>1545.4545454545455</v>
      </c>
    </row>
    <row r="9612" spans="1:16" ht="14.1" customHeight="1" thickBot="1" x14ac:dyDescent="0.25">
      <c r="A9612" s="241">
        <f t="shared" si="10736"/>
        <v>2</v>
      </c>
      <c r="B9612" s="241" t="str">
        <f t="shared" si="10737"/>
        <v>PORTEIRO</v>
      </c>
      <c r="C9612" s="241" t="str">
        <f t="shared" si="10738"/>
        <v>GUARAPUAVA</v>
      </c>
      <c r="D9612" s="4"/>
      <c r="E9612" s="4"/>
      <c r="F9612" s="4"/>
      <c r="G9612" s="4"/>
      <c r="H9612" s="4"/>
      <c r="I9612" s="4"/>
      <c r="J9612" s="4"/>
    </row>
    <row r="9613" spans="1:16" ht="18" customHeight="1" x14ac:dyDescent="0.2">
      <c r="A9613" s="241">
        <f t="shared" si="10736"/>
        <v>2</v>
      </c>
      <c r="B9613" s="241" t="str">
        <f t="shared" si="10737"/>
        <v>PORTEIRO</v>
      </c>
      <c r="C9613" s="241" t="str">
        <f t="shared" si="10738"/>
        <v>GUARAPUAVA</v>
      </c>
      <c r="D9613" s="339" t="str">
        <f>Raiz!$D$37</f>
        <v>MÓDULO 2 – ENCARGOS E BENEFÍCIOS ANUAIS, MENSAIS E DIÁRIOS</v>
      </c>
      <c r="E9613" s="340"/>
      <c r="F9613" s="340"/>
      <c r="G9613" s="340"/>
      <c r="H9613" s="357"/>
      <c r="I9613" s="1" t="str">
        <f>Raiz!$I$37</f>
        <v>%</v>
      </c>
      <c r="J9613" s="2" t="str">
        <f>Raiz!$J$37</f>
        <v>Valor R$</v>
      </c>
    </row>
    <row r="9614" spans="1:16" ht="18" customHeight="1" x14ac:dyDescent="0.2">
      <c r="A9614" s="241">
        <f t="shared" si="10736"/>
        <v>2</v>
      </c>
      <c r="B9614" s="241" t="str">
        <f t="shared" si="10737"/>
        <v>PORTEIRO</v>
      </c>
      <c r="C9614" s="241" t="str">
        <f t="shared" si="10738"/>
        <v>GUARAPUAVA</v>
      </c>
      <c r="D9614" s="343" t="str">
        <f>Raiz!$D$38</f>
        <v xml:space="preserve"> Submódulo 2.1 - 13º (décimo terceiro) Salário, Férias e Adicional de Férias</v>
      </c>
      <c r="E9614" s="343"/>
      <c r="F9614" s="343"/>
      <c r="G9614" s="343"/>
      <c r="H9614" s="343"/>
      <c r="I9614" s="343"/>
      <c r="J9614" s="345"/>
    </row>
    <row r="9615" spans="1:16" ht="18" customHeight="1" x14ac:dyDescent="0.2">
      <c r="A9615" s="241">
        <f t="shared" si="10736"/>
        <v>2</v>
      </c>
      <c r="B9615" s="241" t="str">
        <f t="shared" si="10737"/>
        <v>PORTEIRO</v>
      </c>
      <c r="C9615" s="241" t="str">
        <f t="shared" si="10738"/>
        <v>GUARAPUAVA</v>
      </c>
      <c r="D9615" s="52" t="str">
        <f>Raiz!$D$39</f>
        <v>A</v>
      </c>
      <c r="E9615" s="323" t="str">
        <f>Raiz!$E$39</f>
        <v>13º Salário</v>
      </c>
      <c r="F9615" s="323"/>
      <c r="G9615" s="323"/>
      <c r="H9615" s="323"/>
      <c r="I9615" s="20">
        <f>Raiz!$I$39</f>
        <v>8.3333333333333329E-2</v>
      </c>
      <c r="J9615" s="22">
        <f t="shared" ref="J9615" si="10743">ROUND(I9615*J9611,2)</f>
        <v>128.79</v>
      </c>
    </row>
    <row r="9616" spans="1:16" ht="18" customHeight="1" x14ac:dyDescent="0.2">
      <c r="A9616" s="241">
        <f t="shared" si="10736"/>
        <v>2</v>
      </c>
      <c r="B9616" s="241" t="str">
        <f t="shared" si="10737"/>
        <v>PORTEIRO</v>
      </c>
      <c r="C9616" s="241" t="str">
        <f t="shared" si="10738"/>
        <v>GUARAPUAVA</v>
      </c>
      <c r="D9616" s="52" t="str">
        <f>Raiz!$D$40</f>
        <v>B</v>
      </c>
      <c r="E9616" s="320" t="str">
        <f>Raiz!$E$40</f>
        <v xml:space="preserve">Adicional de Férias </v>
      </c>
      <c r="F9616" s="322"/>
      <c r="G9616" s="322"/>
      <c r="H9616" s="321"/>
      <c r="I9616" s="20">
        <f>Raiz!$I$40</f>
        <v>2.7777777777777776E-2</v>
      </c>
      <c r="J9616" s="22">
        <f t="shared" ref="J9616" si="10744">ROUND(I9616*J9611,2)</f>
        <v>42.93</v>
      </c>
      <c r="K9616" s="30"/>
      <c r="L9616" s="30"/>
    </row>
    <row r="9617" spans="1:12" ht="18" customHeight="1" thickBot="1" x14ac:dyDescent="0.25">
      <c r="A9617" s="241">
        <f t="shared" si="10736"/>
        <v>2</v>
      </c>
      <c r="B9617" s="241" t="str">
        <f t="shared" si="10737"/>
        <v>PORTEIRO</v>
      </c>
      <c r="C9617" s="241" t="str">
        <f t="shared" si="10738"/>
        <v>GUARAPUAVA</v>
      </c>
      <c r="D9617" s="317" t="str">
        <f>Raiz!$D$41</f>
        <v>Total do Submódulo 2.1</v>
      </c>
      <c r="E9617" s="317"/>
      <c r="F9617" s="317"/>
      <c r="G9617" s="317"/>
      <c r="H9617" s="317"/>
      <c r="I9617" s="317"/>
      <c r="J9617" s="248">
        <f t="shared" ref="J9617" si="10745">SUM(J9615:J9616)</f>
        <v>171.72</v>
      </c>
      <c r="K9617" s="30"/>
      <c r="L9617" s="30"/>
    </row>
    <row r="9618" spans="1:12" ht="14.1" customHeight="1" thickBot="1" x14ac:dyDescent="0.25">
      <c r="A9618" s="241">
        <f t="shared" si="10736"/>
        <v>2</v>
      </c>
      <c r="B9618" s="241" t="str">
        <f t="shared" si="10737"/>
        <v>PORTEIRO</v>
      </c>
      <c r="C9618" s="241" t="str">
        <f t="shared" si="10738"/>
        <v>GUARAPUAVA</v>
      </c>
      <c r="D9618" s="4"/>
      <c r="E9618" s="4"/>
      <c r="F9618" s="4"/>
      <c r="G9618" s="4"/>
      <c r="H9618" s="4"/>
      <c r="I9618" s="4"/>
      <c r="J9618" s="4"/>
      <c r="K9618" s="30"/>
      <c r="L9618" s="30"/>
    </row>
    <row r="9619" spans="1:12" ht="18" customHeight="1" x14ac:dyDescent="0.2">
      <c r="A9619" s="241">
        <f t="shared" si="10736"/>
        <v>2</v>
      </c>
      <c r="B9619" s="241" t="str">
        <f t="shared" si="10737"/>
        <v>PORTEIRO</v>
      </c>
      <c r="C9619" s="241" t="str">
        <f t="shared" si="10738"/>
        <v>GUARAPUAVA</v>
      </c>
      <c r="D9619" s="355" t="str">
        <f>Raiz!$D$43</f>
        <v xml:space="preserve"> Submódulo 2.2 - Encargos Previdenciários (GPS), FGTS e outras contribuições (Base de cálculo: Módulo 1 + Submódulo 2.1)</v>
      </c>
      <c r="E9619" s="355"/>
      <c r="F9619" s="355"/>
      <c r="G9619" s="355"/>
      <c r="H9619" s="355"/>
      <c r="I9619" s="355"/>
      <c r="J9619" s="356"/>
      <c r="K9619" s="30"/>
      <c r="L9619" s="30"/>
    </row>
    <row r="9620" spans="1:12" ht="18" customHeight="1" x14ac:dyDescent="0.2">
      <c r="A9620" s="241">
        <f t="shared" si="10736"/>
        <v>2</v>
      </c>
      <c r="B9620" s="241" t="str">
        <f t="shared" si="10737"/>
        <v>PORTEIRO</v>
      </c>
      <c r="C9620" s="241" t="str">
        <f t="shared" si="10738"/>
        <v>GUARAPUAVA</v>
      </c>
      <c r="D9620" s="52" t="str">
        <f>Raiz!$D$44</f>
        <v>A</v>
      </c>
      <c r="E9620" s="354" t="str">
        <f>Raiz!$E$44</f>
        <v>INSS</v>
      </c>
      <c r="F9620" s="354"/>
      <c r="G9620" s="354"/>
      <c r="H9620" s="354"/>
      <c r="I9620" s="23">
        <f>Raiz!$I$44</f>
        <v>0.2</v>
      </c>
      <c r="J9620" s="22">
        <f t="shared" ref="J9620" si="10746">ROUND((J9611+J9617)*$I9620,2)</f>
        <v>343.43</v>
      </c>
      <c r="K9620" s="30"/>
      <c r="L9620" s="30"/>
    </row>
    <row r="9621" spans="1:12" ht="18" customHeight="1" x14ac:dyDescent="0.2">
      <c r="A9621" s="241">
        <f t="shared" si="10736"/>
        <v>2</v>
      </c>
      <c r="B9621" s="241" t="str">
        <f t="shared" si="10737"/>
        <v>PORTEIRO</v>
      </c>
      <c r="C9621" s="241" t="str">
        <f t="shared" si="10738"/>
        <v>GUARAPUAVA</v>
      </c>
      <c r="D9621" s="52" t="str">
        <f>Raiz!$D$45</f>
        <v>B</v>
      </c>
      <c r="E9621" s="354" t="str">
        <f>Raiz!$E$45</f>
        <v>Salário Educação</v>
      </c>
      <c r="F9621" s="354"/>
      <c r="G9621" s="354"/>
      <c r="H9621" s="354"/>
      <c r="I9621" s="23">
        <f>Raiz!$I$45</f>
        <v>2.5000000000000001E-2</v>
      </c>
      <c r="J9621" s="22">
        <f t="shared" ref="J9621" si="10747">ROUND((J9611+J9617)*$I9621,2)</f>
        <v>42.93</v>
      </c>
      <c r="K9621" s="30"/>
      <c r="L9621" s="30"/>
    </row>
    <row r="9622" spans="1:12" ht="18" customHeight="1" x14ac:dyDescent="0.2">
      <c r="A9622" s="241">
        <f t="shared" si="10736"/>
        <v>2</v>
      </c>
      <c r="B9622" s="241" t="str">
        <f t="shared" si="10737"/>
        <v>PORTEIRO</v>
      </c>
      <c r="C9622" s="241" t="str">
        <f t="shared" si="10738"/>
        <v>GUARAPUAVA</v>
      </c>
      <c r="D9622" s="52" t="str">
        <f>Raiz!$D$46</f>
        <v>C</v>
      </c>
      <c r="E9622" s="254" t="str">
        <f>Raiz!$E$46</f>
        <v>RAT X FAP       RAT=</v>
      </c>
      <c r="F9622" s="255">
        <f>Raiz!$F$46</f>
        <v>0.03</v>
      </c>
      <c r="G9622" s="256" t="str">
        <f>Raiz!$G$46</f>
        <v>FAP=</v>
      </c>
      <c r="H9622" s="257">
        <f>Raiz!$H$46</f>
        <v>1</v>
      </c>
      <c r="I9622" s="23">
        <f t="shared" ref="I9622" si="10748">ROUND(F9622*H9622,2)</f>
        <v>0.03</v>
      </c>
      <c r="J9622" s="22">
        <f t="shared" ref="J9622" si="10749">ROUND((J9611+J9617)*$I9622,2)</f>
        <v>51.52</v>
      </c>
      <c r="K9622" s="30"/>
      <c r="L9622" s="30"/>
    </row>
    <row r="9623" spans="1:12" ht="18" customHeight="1" x14ac:dyDescent="0.2">
      <c r="A9623" s="241">
        <f t="shared" si="10736"/>
        <v>2</v>
      </c>
      <c r="B9623" s="241" t="str">
        <f t="shared" si="10737"/>
        <v>PORTEIRO</v>
      </c>
      <c r="C9623" s="241" t="str">
        <f t="shared" si="10738"/>
        <v>GUARAPUAVA</v>
      </c>
      <c r="D9623" s="52" t="str">
        <f>Raiz!$D$47</f>
        <v>D</v>
      </c>
      <c r="E9623" s="354" t="str">
        <f>Raiz!$E$47</f>
        <v>SESI ou SESC</v>
      </c>
      <c r="F9623" s="354"/>
      <c r="G9623" s="354"/>
      <c r="H9623" s="354"/>
      <c r="I9623" s="23">
        <f>Raiz!$I$47</f>
        <v>1.4999999999999999E-2</v>
      </c>
      <c r="J9623" s="22">
        <f t="shared" ref="J9623" si="10750">ROUND((J9611+J9617)*$I9623,2)</f>
        <v>25.76</v>
      </c>
      <c r="K9623" s="30"/>
      <c r="L9623" s="30"/>
    </row>
    <row r="9624" spans="1:12" ht="18" customHeight="1" x14ac:dyDescent="0.2">
      <c r="A9624" s="241">
        <f t="shared" si="10736"/>
        <v>2</v>
      </c>
      <c r="B9624" s="241" t="str">
        <f t="shared" si="10737"/>
        <v>PORTEIRO</v>
      </c>
      <c r="C9624" s="241" t="str">
        <f t="shared" si="10738"/>
        <v>GUARAPUAVA</v>
      </c>
      <c r="D9624" s="52" t="str">
        <f>Raiz!$D$48</f>
        <v>E</v>
      </c>
      <c r="E9624" s="354" t="str">
        <f>Raiz!$E$48</f>
        <v>SENAI ou SENAC</v>
      </c>
      <c r="F9624" s="354"/>
      <c r="G9624" s="354"/>
      <c r="H9624" s="354"/>
      <c r="I9624" s="23">
        <f>Raiz!$I$48</f>
        <v>0.01</v>
      </c>
      <c r="J9624" s="22">
        <f t="shared" ref="J9624" si="10751">ROUND((J9611+J9617)*$I9624,2)</f>
        <v>17.170000000000002</v>
      </c>
      <c r="K9624" s="30"/>
      <c r="L9624" s="30"/>
    </row>
    <row r="9625" spans="1:12" ht="18" customHeight="1" x14ac:dyDescent="0.2">
      <c r="A9625" s="241">
        <f t="shared" si="10736"/>
        <v>2</v>
      </c>
      <c r="B9625" s="241" t="str">
        <f t="shared" si="10737"/>
        <v>PORTEIRO</v>
      </c>
      <c r="C9625" s="241" t="str">
        <f t="shared" si="10738"/>
        <v>GUARAPUAVA</v>
      </c>
      <c r="D9625" s="52" t="str">
        <f>Raiz!$D$49</f>
        <v>F</v>
      </c>
      <c r="E9625" s="354" t="str">
        <f>Raiz!$E$49</f>
        <v>SEBRAE</v>
      </c>
      <c r="F9625" s="354"/>
      <c r="G9625" s="354"/>
      <c r="H9625" s="354"/>
      <c r="I9625" s="23">
        <f>Raiz!$I$49</f>
        <v>6.0000000000000001E-3</v>
      </c>
      <c r="J9625" s="22">
        <f t="shared" ref="J9625" si="10752">ROUND((J9611+J9617)*$I9625,2)</f>
        <v>10.3</v>
      </c>
      <c r="K9625" s="30"/>
      <c r="L9625" s="30"/>
    </row>
    <row r="9626" spans="1:12" ht="18" customHeight="1" x14ac:dyDescent="0.2">
      <c r="A9626" s="241">
        <f t="shared" si="10736"/>
        <v>2</v>
      </c>
      <c r="B9626" s="241" t="str">
        <f t="shared" si="10737"/>
        <v>PORTEIRO</v>
      </c>
      <c r="C9626" s="241" t="str">
        <f t="shared" si="10738"/>
        <v>GUARAPUAVA</v>
      </c>
      <c r="D9626" s="52" t="str">
        <f>Raiz!$D$50</f>
        <v>G</v>
      </c>
      <c r="E9626" s="354" t="str">
        <f>Raiz!$E$50</f>
        <v>INCRA</v>
      </c>
      <c r="F9626" s="354"/>
      <c r="G9626" s="354"/>
      <c r="H9626" s="354"/>
      <c r="I9626" s="23">
        <f>Raiz!$I$50</f>
        <v>2E-3</v>
      </c>
      <c r="J9626" s="22">
        <f t="shared" ref="J9626" si="10753">ROUND((J9611+J9617)*$I9626,2)</f>
        <v>3.43</v>
      </c>
      <c r="K9626" s="30"/>
      <c r="L9626" s="30"/>
    </row>
    <row r="9627" spans="1:12" ht="18" customHeight="1" x14ac:dyDescent="0.2">
      <c r="A9627" s="241">
        <f t="shared" si="10736"/>
        <v>2</v>
      </c>
      <c r="B9627" s="241" t="str">
        <f t="shared" si="10737"/>
        <v>PORTEIRO</v>
      </c>
      <c r="C9627" s="241" t="str">
        <f t="shared" si="10738"/>
        <v>GUARAPUAVA</v>
      </c>
      <c r="D9627" s="52" t="str">
        <f>Raiz!$D$51</f>
        <v>H</v>
      </c>
      <c r="E9627" s="354" t="str">
        <f>Raiz!$E$51</f>
        <v>FGTS</v>
      </c>
      <c r="F9627" s="354"/>
      <c r="G9627" s="354"/>
      <c r="H9627" s="354"/>
      <c r="I9627" s="23">
        <f>Raiz!$I$51</f>
        <v>0.08</v>
      </c>
      <c r="J9627" s="22">
        <f t="shared" ref="J9627" si="10754">ROUND((J9611+J9617)*$I9627,2)</f>
        <v>137.37</v>
      </c>
      <c r="K9627" s="30"/>
      <c r="L9627" s="30"/>
    </row>
    <row r="9628" spans="1:12" ht="18" customHeight="1" thickBot="1" x14ac:dyDescent="0.25">
      <c r="A9628" s="241">
        <f t="shared" si="10736"/>
        <v>2</v>
      </c>
      <c r="B9628" s="241" t="str">
        <f t="shared" si="10737"/>
        <v>PORTEIRO</v>
      </c>
      <c r="C9628" s="241" t="str">
        <f t="shared" si="10738"/>
        <v>GUARAPUAVA</v>
      </c>
      <c r="D9628" s="319" t="str">
        <f>Raiz!$D$52</f>
        <v>Total do Submódulo 2.2</v>
      </c>
      <c r="E9628" s="319"/>
      <c r="F9628" s="319"/>
      <c r="G9628" s="319"/>
      <c r="H9628" s="319"/>
      <c r="I9628" s="24">
        <f t="shared" ref="I9628:J9628" si="10755">SUM(I9620:I9627)</f>
        <v>0.36800000000000005</v>
      </c>
      <c r="J9628" s="21">
        <f t="shared" si="10755"/>
        <v>631.91000000000008</v>
      </c>
      <c r="K9628" s="30"/>
      <c r="L9628" s="30"/>
    </row>
    <row r="9629" spans="1:12" ht="14.1" customHeight="1" thickBot="1" x14ac:dyDescent="0.25">
      <c r="A9629" s="241">
        <f t="shared" si="10736"/>
        <v>2</v>
      </c>
      <c r="B9629" s="241" t="str">
        <f t="shared" si="10737"/>
        <v>PORTEIRO</v>
      </c>
      <c r="C9629" s="241" t="str">
        <f t="shared" si="10738"/>
        <v>GUARAPUAVA</v>
      </c>
      <c r="D9629" s="4"/>
      <c r="E9629" s="4"/>
      <c r="F9629" s="4"/>
      <c r="G9629" s="4"/>
      <c r="H9629" s="4"/>
      <c r="I9629" s="4"/>
      <c r="J9629" s="4"/>
      <c r="K9629" s="30"/>
      <c r="L9629" s="30"/>
    </row>
    <row r="9630" spans="1:12" ht="18" customHeight="1" x14ac:dyDescent="0.2">
      <c r="A9630" s="241">
        <f t="shared" si="10736"/>
        <v>2</v>
      </c>
      <c r="B9630" s="241" t="str">
        <f t="shared" si="10737"/>
        <v>PORTEIRO</v>
      </c>
      <c r="C9630" s="241" t="str">
        <f t="shared" si="10738"/>
        <v>GUARAPUAVA</v>
      </c>
      <c r="D9630" s="355" t="str">
        <f>Raiz!$D$54</f>
        <v xml:space="preserve"> Submódulo 2.3 - Benefícios Mensais e Diários</v>
      </c>
      <c r="E9630" s="355"/>
      <c r="F9630" s="355"/>
      <c r="G9630" s="355"/>
      <c r="H9630" s="355"/>
      <c r="I9630" s="355"/>
      <c r="J9630" s="356"/>
      <c r="K9630" s="30"/>
      <c r="L9630" s="30"/>
    </row>
    <row r="9631" spans="1:12" ht="18" customHeight="1" x14ac:dyDescent="0.2">
      <c r="A9631" s="241">
        <f t="shared" si="10736"/>
        <v>2</v>
      </c>
      <c r="B9631" s="241" t="str">
        <f t="shared" si="10737"/>
        <v>PORTEIRO</v>
      </c>
      <c r="C9631" s="241" t="str">
        <f t="shared" si="10738"/>
        <v>GUARAPUAVA</v>
      </c>
      <c r="D9631" s="52" t="str">
        <f>Raiz!$D$55</f>
        <v>A</v>
      </c>
      <c r="E9631" s="264" t="str">
        <f>Raiz!$E$55</f>
        <v>Transporte</v>
      </c>
      <c r="F9631" s="320" t="str">
        <f>Raiz!$F$55</f>
        <v>Cálculo do Valor: [(2xVTx21)-(6%xSB)]</v>
      </c>
      <c r="G9631" s="322"/>
      <c r="H9631" s="322"/>
      <c r="I9631" s="327"/>
      <c r="J9631" s="19">
        <f t="shared" ref="J9631" si="10756">IF(ROUND((21*G9600*2)-(J9605*0.06),2)&lt;0,0,ROUND((21*G9600*2)-(J9605*0.06),2))</f>
        <v>64.77</v>
      </c>
      <c r="K9631" s="30"/>
      <c r="L9631" s="30"/>
    </row>
    <row r="9632" spans="1:12" ht="18" customHeight="1" x14ac:dyDescent="0.2">
      <c r="A9632" s="241">
        <f t="shared" si="10736"/>
        <v>2</v>
      </c>
      <c r="B9632" s="241" t="str">
        <f t="shared" si="10737"/>
        <v>PORTEIRO</v>
      </c>
      <c r="C9632" s="241" t="str">
        <f t="shared" si="10738"/>
        <v>GUARAPUAVA</v>
      </c>
      <c r="D9632" s="52" t="str">
        <f>Raiz!$D$56</f>
        <v>B</v>
      </c>
      <c r="E9632" s="264" t="str">
        <f>Raiz!$E$56</f>
        <v>Auxílio Alimentação</v>
      </c>
      <c r="F9632" s="320" t="str">
        <f>Raiz!$F$56</f>
        <v>Cálculo do Valor = [(VAx21dias)-Desconto no Salário]</v>
      </c>
      <c r="G9632" s="322"/>
      <c r="H9632" s="112" t="str">
        <f>Raiz!$H$56</f>
        <v xml:space="preserve">Desconto no Salário = </v>
      </c>
      <c r="I9632" s="26">
        <f>VLOOKUP(H9583,Base!$B$941:$P$992,J9588+1,FALSE)</f>
        <v>0.2</v>
      </c>
      <c r="J9632" s="19">
        <f t="shared" ref="J9632" si="10757">ROUND(G9601*21*(1-I9632),2)</f>
        <v>360.02</v>
      </c>
      <c r="K9632" s="127"/>
      <c r="L9632" s="127"/>
    </row>
    <row r="9633" spans="1:12" ht="18" customHeight="1" x14ac:dyDescent="0.2">
      <c r="A9633" s="241">
        <f t="shared" si="10736"/>
        <v>2</v>
      </c>
      <c r="B9633" s="241" t="str">
        <f t="shared" si="10737"/>
        <v>PORTEIRO</v>
      </c>
      <c r="C9633" s="241" t="str">
        <f t="shared" si="10738"/>
        <v>GUARAPUAVA</v>
      </c>
      <c r="D9633" s="52" t="str">
        <f>Raiz!$D$57</f>
        <v>C</v>
      </c>
      <c r="E9633" s="314" t="str">
        <f>Raiz!$E$57</f>
        <v>Benefício de Assistência ao Trabalhador / Médica / Social Odontológico</v>
      </c>
      <c r="F9633" s="314"/>
      <c r="G9633" s="314"/>
      <c r="H9633" s="314"/>
      <c r="I9633" s="314"/>
      <c r="J9633" s="19">
        <f>VLOOKUP(H9583,Base!$B$713:$P$764,J9588+1,FALSE)</f>
        <v>64</v>
      </c>
      <c r="K9633" s="127"/>
      <c r="L9633" s="127"/>
    </row>
    <row r="9634" spans="1:12" ht="18" customHeight="1" x14ac:dyDescent="0.2">
      <c r="A9634" s="241">
        <f t="shared" si="10736"/>
        <v>2</v>
      </c>
      <c r="B9634" s="241" t="str">
        <f t="shared" si="10737"/>
        <v>PORTEIRO</v>
      </c>
      <c r="C9634" s="241" t="str">
        <f t="shared" si="10738"/>
        <v>GUARAPUAVA</v>
      </c>
      <c r="D9634" s="52" t="str">
        <f>Raiz!$D$58</f>
        <v>D</v>
      </c>
      <c r="E9634" s="314" t="str">
        <f>Raiz!$E$58</f>
        <v>Benefício Social Familiar</v>
      </c>
      <c r="F9634" s="314"/>
      <c r="G9634" s="314"/>
      <c r="H9634" s="314"/>
      <c r="I9634" s="314"/>
      <c r="J9634" s="19">
        <f>VLOOKUP(H9583,Base!$B$770:$P$821,J9588+1,FALSE)</f>
        <v>21</v>
      </c>
      <c r="K9634" s="127"/>
      <c r="L9634" s="127"/>
    </row>
    <row r="9635" spans="1:12" ht="18" customHeight="1" x14ac:dyDescent="0.2">
      <c r="A9635" s="241">
        <f t="shared" si="10736"/>
        <v>2</v>
      </c>
      <c r="B9635" s="241" t="str">
        <f t="shared" si="10737"/>
        <v>PORTEIRO</v>
      </c>
      <c r="C9635" s="241" t="str">
        <f t="shared" si="10738"/>
        <v>GUARAPUAVA</v>
      </c>
      <c r="D9635" s="52" t="str">
        <f>Raiz!$D$59</f>
        <v>E</v>
      </c>
      <c r="E9635" s="323" t="str">
        <f>Raiz!$E$59</f>
        <v>Adicional de Assiduidade</v>
      </c>
      <c r="F9635" s="323"/>
      <c r="G9635" s="323"/>
      <c r="H9635" s="323"/>
      <c r="I9635" s="26">
        <f>VLOOKUP(H9583,Base!$B$1112:$P$1163,J9588+1,FALSE)</f>
        <v>0</v>
      </c>
      <c r="J9635" s="19">
        <f t="shared" ref="J9635" si="10758">ROUND(I9635*J9605,2)</f>
        <v>0</v>
      </c>
      <c r="K9635" s="127"/>
      <c r="L9635" s="127"/>
    </row>
    <row r="9636" spans="1:12" ht="18" customHeight="1" x14ac:dyDescent="0.2">
      <c r="A9636" s="241">
        <f t="shared" si="10736"/>
        <v>2</v>
      </c>
      <c r="B9636" s="241" t="str">
        <f t="shared" si="10737"/>
        <v>PORTEIRO</v>
      </c>
      <c r="C9636" s="241" t="str">
        <f t="shared" si="10738"/>
        <v>GUARAPUAVA</v>
      </c>
      <c r="D9636" s="52" t="str">
        <f>Raiz!$D$60</f>
        <v>F</v>
      </c>
      <c r="E9636" s="314" t="str">
        <f>Raiz!$E$60</f>
        <v>Seguro de Vida</v>
      </c>
      <c r="F9636" s="314"/>
      <c r="G9636" s="314"/>
      <c r="H9636" s="314"/>
      <c r="I9636" s="314"/>
      <c r="J9636" s="19">
        <f>VLOOKUP(H9583,Base!$B$1169:$P$1220,J9588+1,FALSE)</f>
        <v>0</v>
      </c>
      <c r="K9636" s="127"/>
      <c r="L9636" s="127"/>
    </row>
    <row r="9637" spans="1:12" ht="18" customHeight="1" x14ac:dyDescent="0.2">
      <c r="A9637" s="241">
        <f t="shared" si="10736"/>
        <v>2</v>
      </c>
      <c r="B9637" s="241" t="str">
        <f t="shared" si="10737"/>
        <v>PORTEIRO</v>
      </c>
      <c r="C9637" s="241" t="str">
        <f t="shared" si="10738"/>
        <v>GUARAPUAVA</v>
      </c>
      <c r="D9637" s="52" t="str">
        <f>Raiz!$D$61</f>
        <v>G</v>
      </c>
      <c r="E9637" s="314" t="str">
        <f>Raiz!$E$61</f>
        <v>Outros (especificar)</v>
      </c>
      <c r="F9637" s="314"/>
      <c r="G9637" s="314"/>
      <c r="H9637" s="314"/>
      <c r="I9637" s="314"/>
      <c r="J9637" s="19">
        <f>VLOOKUP(H9583,Base!$B$884:$P$935,J9588+1,FALSE)</f>
        <v>0</v>
      </c>
      <c r="K9637" s="127"/>
      <c r="L9637" s="127"/>
    </row>
    <row r="9638" spans="1:12" ht="18" customHeight="1" thickBot="1" x14ac:dyDescent="0.25">
      <c r="A9638" s="241">
        <f t="shared" si="10736"/>
        <v>2</v>
      </c>
      <c r="B9638" s="241" t="str">
        <f t="shared" si="10737"/>
        <v>PORTEIRO</v>
      </c>
      <c r="C9638" s="241" t="str">
        <f t="shared" si="10738"/>
        <v>GUARAPUAVA</v>
      </c>
      <c r="D9638" s="317" t="str">
        <f>Raiz!$D$62</f>
        <v> Total do Submódulo 2.3</v>
      </c>
      <c r="E9638" s="317"/>
      <c r="F9638" s="317"/>
      <c r="G9638" s="317"/>
      <c r="H9638" s="317"/>
      <c r="I9638" s="317"/>
      <c r="J9638" s="27">
        <f t="shared" ref="J9638" si="10759">SUM(J9631:J9637)</f>
        <v>509.78999999999996</v>
      </c>
      <c r="K9638" s="30"/>
      <c r="L9638" s="30"/>
    </row>
    <row r="9639" spans="1:12" ht="14.1" customHeight="1" thickBot="1" x14ac:dyDescent="0.25">
      <c r="A9639" s="241">
        <f t="shared" si="10736"/>
        <v>2</v>
      </c>
      <c r="B9639" s="241" t="str">
        <f t="shared" si="10737"/>
        <v>PORTEIRO</v>
      </c>
      <c r="C9639" s="241" t="str">
        <f t="shared" si="10738"/>
        <v>GUARAPUAVA</v>
      </c>
      <c r="D9639" s="4"/>
      <c r="E9639" s="4"/>
      <c r="F9639" s="4"/>
      <c r="G9639" s="4"/>
      <c r="H9639" s="4"/>
      <c r="I9639" s="4"/>
      <c r="J9639" s="4"/>
      <c r="K9639" s="30"/>
      <c r="L9639" s="30"/>
    </row>
    <row r="9640" spans="1:12" ht="18" customHeight="1" x14ac:dyDescent="0.2">
      <c r="A9640" s="241">
        <f t="shared" si="10736"/>
        <v>2</v>
      </c>
      <c r="B9640" s="241" t="str">
        <f t="shared" si="10737"/>
        <v>PORTEIRO</v>
      </c>
      <c r="C9640" s="241" t="str">
        <f t="shared" si="10738"/>
        <v>GUARAPUAVA</v>
      </c>
      <c r="D9640" s="353" t="str">
        <f>Raiz!$D$64</f>
        <v>Quadro-Resumo do Módulo 2 - Encargos e Benefícios Anuais, Mensais e Diários</v>
      </c>
      <c r="E9640" s="353"/>
      <c r="F9640" s="353"/>
      <c r="G9640" s="353"/>
      <c r="H9640" s="353"/>
      <c r="I9640" s="353"/>
      <c r="J9640" s="28" t="str">
        <f>Raiz!$J$64</f>
        <v>Valor R$</v>
      </c>
      <c r="K9640" s="30"/>
      <c r="L9640" s="30"/>
    </row>
    <row r="9641" spans="1:12" ht="18" customHeight="1" x14ac:dyDescent="0.2">
      <c r="A9641" s="241">
        <f t="shared" si="10736"/>
        <v>2</v>
      </c>
      <c r="B9641" s="241" t="str">
        <f t="shared" si="10737"/>
        <v>PORTEIRO</v>
      </c>
      <c r="C9641" s="241" t="str">
        <f t="shared" si="10738"/>
        <v>GUARAPUAVA</v>
      </c>
      <c r="D9641" s="52" t="str">
        <f>Raiz!$D$65</f>
        <v>2.1</v>
      </c>
      <c r="E9641" s="314" t="str">
        <f>Raiz!$E$65</f>
        <v>13º Salário e Adicional de Férias</v>
      </c>
      <c r="F9641" s="314"/>
      <c r="G9641" s="314"/>
      <c r="H9641" s="314"/>
      <c r="I9641" s="314"/>
      <c r="J9641" s="25">
        <f t="shared" ref="J9641" si="10760">J9617</f>
        <v>171.72</v>
      </c>
      <c r="K9641" s="30"/>
      <c r="L9641" s="30"/>
    </row>
    <row r="9642" spans="1:12" ht="18" customHeight="1" x14ac:dyDescent="0.2">
      <c r="A9642" s="241">
        <f t="shared" si="10736"/>
        <v>2</v>
      </c>
      <c r="B9642" s="241" t="str">
        <f t="shared" si="10737"/>
        <v>PORTEIRO</v>
      </c>
      <c r="C9642" s="241" t="str">
        <f t="shared" si="10738"/>
        <v>GUARAPUAVA</v>
      </c>
      <c r="D9642" s="52" t="str">
        <f>Raiz!$D$66</f>
        <v>2.2</v>
      </c>
      <c r="E9642" s="314" t="str">
        <f>Raiz!$E$66</f>
        <v>Encargos Previdenciários (GPS), FGTS e outras contribuições</v>
      </c>
      <c r="F9642" s="314"/>
      <c r="G9642" s="314"/>
      <c r="H9642" s="314"/>
      <c r="I9642" s="314"/>
      <c r="J9642" s="25">
        <f t="shared" ref="J9642" si="10761">J9628</f>
        <v>631.91000000000008</v>
      </c>
      <c r="K9642" s="30"/>
      <c r="L9642" s="30"/>
    </row>
    <row r="9643" spans="1:12" ht="18" customHeight="1" x14ac:dyDescent="0.2">
      <c r="A9643" s="241">
        <f t="shared" ref="A9643:C9644" si="10762">A9642</f>
        <v>2</v>
      </c>
      <c r="B9643" s="241" t="str">
        <f t="shared" si="10762"/>
        <v>PORTEIRO</v>
      </c>
      <c r="C9643" s="241" t="str">
        <f t="shared" si="10762"/>
        <v>GUARAPUAVA</v>
      </c>
      <c r="D9643" s="52" t="str">
        <f>Raiz!$D$67</f>
        <v>2.3</v>
      </c>
      <c r="E9643" s="314" t="str">
        <f>Raiz!$E$67</f>
        <v>Benefícios Mensais e Diários</v>
      </c>
      <c r="F9643" s="314"/>
      <c r="G9643" s="314"/>
      <c r="H9643" s="314"/>
      <c r="I9643" s="314"/>
      <c r="J9643" s="25">
        <f t="shared" ref="J9643" si="10763">J9638</f>
        <v>509.78999999999996</v>
      </c>
      <c r="K9643" s="30"/>
      <c r="L9643" s="30"/>
    </row>
    <row r="9644" spans="1:12" ht="18" customHeight="1" thickBot="1" x14ac:dyDescent="0.25">
      <c r="A9644" s="241">
        <f t="shared" si="10762"/>
        <v>2</v>
      </c>
      <c r="B9644" s="241" t="str">
        <f t="shared" si="10762"/>
        <v>PORTEIRO</v>
      </c>
      <c r="C9644" s="241" t="str">
        <f t="shared" si="10762"/>
        <v>GUARAPUAVA</v>
      </c>
      <c r="D9644" s="317" t="str">
        <f>Raiz!$D$68</f>
        <v> Total do Módulo 2 - Encargos e Benefícios Anuais, mensais e Diários</v>
      </c>
      <c r="E9644" s="317"/>
      <c r="F9644" s="317"/>
      <c r="G9644" s="317"/>
      <c r="H9644" s="317"/>
      <c r="I9644" s="317"/>
      <c r="J9644" s="27">
        <f t="shared" ref="J9644" si="10764">SUM(J9641:J9643)</f>
        <v>1313.42</v>
      </c>
      <c r="K9644" s="30"/>
      <c r="L9644" s="30"/>
    </row>
    <row r="9645" spans="1:12" ht="14.1" customHeight="1" thickBot="1" x14ac:dyDescent="0.25">
      <c r="A9645" s="241">
        <f t="shared" ref="A9645:C9645" si="10765">A9644</f>
        <v>2</v>
      </c>
      <c r="B9645" s="241" t="str">
        <f t="shared" si="10765"/>
        <v>PORTEIRO</v>
      </c>
      <c r="C9645" s="241" t="str">
        <f t="shared" si="10765"/>
        <v>GUARAPUAVA</v>
      </c>
      <c r="D9645" s="4"/>
      <c r="E9645" s="4"/>
      <c r="F9645" s="4"/>
      <c r="G9645" s="4"/>
      <c r="H9645" s="4"/>
      <c r="I9645" s="4"/>
      <c r="J9645" s="4"/>
      <c r="K9645" s="30"/>
      <c r="L9645" s="30"/>
    </row>
    <row r="9646" spans="1:12" ht="18" customHeight="1" x14ac:dyDescent="0.2">
      <c r="A9646" s="241">
        <f t="shared" ref="A9646:C9646" si="10766">A9645</f>
        <v>2</v>
      </c>
      <c r="B9646" s="241" t="str">
        <f t="shared" si="10766"/>
        <v>PORTEIRO</v>
      </c>
      <c r="C9646" s="241" t="str">
        <f t="shared" si="10766"/>
        <v>GUARAPUAVA</v>
      </c>
      <c r="D9646" s="350" t="str">
        <f>Raiz!$D$70</f>
        <v>MÓDULO 3 – PROVISÃO PARA RESCISÃO</v>
      </c>
      <c r="E9646" s="351"/>
      <c r="F9646" s="351"/>
      <c r="G9646" s="351"/>
      <c r="H9646" s="352"/>
      <c r="I9646" s="1" t="str">
        <f>Raiz!$I$70</f>
        <v>%</v>
      </c>
      <c r="J9646" s="2" t="str">
        <f>Raiz!$J$70</f>
        <v>Valor R$</v>
      </c>
      <c r="K9646" s="30"/>
      <c r="L9646" s="30"/>
    </row>
    <row r="9647" spans="1:12" ht="30" customHeight="1" x14ac:dyDescent="0.2">
      <c r="A9647" s="241">
        <f t="shared" ref="A9647:C9647" si="10767">A9646</f>
        <v>2</v>
      </c>
      <c r="B9647" s="241" t="str">
        <f t="shared" si="10767"/>
        <v>PORTEIRO</v>
      </c>
      <c r="C9647" s="241" t="str">
        <f t="shared" si="10767"/>
        <v>GUARAPUAVA</v>
      </c>
      <c r="D9647" s="147" t="str">
        <f>Raiz!$D$71</f>
        <v>A</v>
      </c>
      <c r="E9647" s="265" t="str">
        <f>Raiz!$E$71</f>
        <v>Aviso Prévio Indenizado</v>
      </c>
      <c r="F9647" s="332" t="str">
        <f>Raiz!$F$71</f>
        <v>Cálculo do valor = [Rem/12 + 13º/12 + Férias/12 + 1/3Férias/12] x 1 x 5% de rotatividade anual</v>
      </c>
      <c r="G9647" s="333"/>
      <c r="H9647" s="408"/>
      <c r="I9647" s="20">
        <f>Raiz!$I$71</f>
        <v>4.9768518518518521E-3</v>
      </c>
      <c r="J9647" s="19">
        <f t="shared" ref="J9647" si="10768">ROUND(I9647*J9611,2)</f>
        <v>7.69</v>
      </c>
      <c r="K9647" s="30"/>
      <c r="L9647" s="30"/>
    </row>
    <row r="9648" spans="1:12" ht="18" customHeight="1" x14ac:dyDescent="0.2">
      <c r="A9648" s="241">
        <f t="shared" ref="A9648:C9648" si="10769">A9647</f>
        <v>2</v>
      </c>
      <c r="B9648" s="241" t="str">
        <f t="shared" si="10769"/>
        <v>PORTEIRO</v>
      </c>
      <c r="C9648" s="241" t="str">
        <f t="shared" si="10769"/>
        <v>GUARAPUAVA</v>
      </c>
      <c r="D9648" s="52" t="str">
        <f>Raiz!$D$72</f>
        <v>B</v>
      </c>
      <c r="E9648" s="404" t="str">
        <f>Raiz!$E$72</f>
        <v>Incidência do FGTS sobre o Aviso Prévio Indenizado</v>
      </c>
      <c r="F9648" s="405"/>
      <c r="G9648" s="405"/>
      <c r="H9648" s="406"/>
      <c r="I9648" s="20">
        <f t="shared" ref="I9648:I9711" si="10770">0.08*I9647</f>
        <v>3.9814814814814818E-4</v>
      </c>
      <c r="J9648" s="19">
        <f t="shared" ref="J9648" si="10771">ROUND(I9648*J9611,2)</f>
        <v>0.62</v>
      </c>
      <c r="K9648" s="30"/>
      <c r="L9648" s="30"/>
    </row>
    <row r="9649" spans="1:12" ht="18" customHeight="1" x14ac:dyDescent="0.2">
      <c r="A9649" s="241">
        <f t="shared" ref="A9649:C9649" si="10772">A9648</f>
        <v>2</v>
      </c>
      <c r="B9649" s="241" t="str">
        <f t="shared" si="10772"/>
        <v>PORTEIRO</v>
      </c>
      <c r="C9649" s="241" t="str">
        <f t="shared" si="10772"/>
        <v>GUARAPUAVA</v>
      </c>
      <c r="D9649" s="52" t="str">
        <f>Raiz!$D$73</f>
        <v>C</v>
      </c>
      <c r="E9649" s="409" t="str">
        <f>Raiz!$E$73</f>
        <v>Multa do FGTS sobre o Aviso Prévio Indenizado</v>
      </c>
      <c r="F9649" s="410"/>
      <c r="G9649" s="410"/>
      <c r="H9649" s="411"/>
      <c r="I9649" s="20">
        <f>Raiz!$I$73</f>
        <v>1.9039999999999999E-3</v>
      </c>
      <c r="J9649" s="19">
        <f t="shared" ref="J9649" si="10773">ROUND(I9649*J9611,2)</f>
        <v>2.94</v>
      </c>
      <c r="K9649" s="30"/>
      <c r="L9649" s="30"/>
    </row>
    <row r="9650" spans="1:12" ht="30" customHeight="1" x14ac:dyDescent="0.2">
      <c r="A9650" s="241">
        <f t="shared" ref="A9650:C9650" si="10774">A9649</f>
        <v>2</v>
      </c>
      <c r="B9650" s="241" t="str">
        <f t="shared" si="10774"/>
        <v>PORTEIRO</v>
      </c>
      <c r="C9650" s="241" t="str">
        <f t="shared" si="10774"/>
        <v>GUARAPUAVA</v>
      </c>
      <c r="D9650" s="147" t="str">
        <f>Raiz!$D$74</f>
        <v>D</v>
      </c>
      <c r="E9650" s="265" t="str">
        <f>Raiz!$E$74</f>
        <v>Aviso Prévio Trabalhado</v>
      </c>
      <c r="F9650" s="338" t="s">
        <v>321</v>
      </c>
      <c r="G9650" s="338"/>
      <c r="H9650" s="338"/>
      <c r="I9650" s="20">
        <f t="shared" ref="I9650" si="10775">1/30*7/H9585*1</f>
        <v>9.7222222222222224E-3</v>
      </c>
      <c r="J9650" s="19">
        <f t="shared" ref="J9650" si="10776">ROUND(I9650*J9611,2)</f>
        <v>15.03</v>
      </c>
      <c r="K9650" s="30"/>
      <c r="L9650" s="30"/>
    </row>
    <row r="9651" spans="1:12" ht="18" customHeight="1" x14ac:dyDescent="0.2">
      <c r="A9651" s="241">
        <f t="shared" ref="A9651:C9651" si="10777">A9650</f>
        <v>2</v>
      </c>
      <c r="B9651" s="241" t="str">
        <f t="shared" si="10777"/>
        <v>PORTEIRO</v>
      </c>
      <c r="C9651" s="241" t="str">
        <f t="shared" si="10777"/>
        <v>GUARAPUAVA</v>
      </c>
      <c r="D9651" s="52" t="str">
        <f>Raiz!$D$75</f>
        <v>E</v>
      </c>
      <c r="E9651" s="331" t="str">
        <f>Raiz!$E$75</f>
        <v>Incidência dos encargos do submódulo 2.2 sobre o Aviso Prévio Trabalhado</v>
      </c>
      <c r="F9651" s="335"/>
      <c r="G9651" s="335"/>
      <c r="H9651" s="336"/>
      <c r="I9651" s="20">
        <f t="shared" ref="I9651" si="10778">I9628*I9650</f>
        <v>3.5777777777777782E-3</v>
      </c>
      <c r="J9651" s="19">
        <f t="shared" ref="J9651" si="10779">ROUND(I9651*J9611,2)</f>
        <v>5.53</v>
      </c>
      <c r="K9651" s="30"/>
      <c r="L9651" s="30"/>
    </row>
    <row r="9652" spans="1:12" ht="18" customHeight="1" x14ac:dyDescent="0.2">
      <c r="A9652" s="241">
        <f t="shared" ref="A9652:C9652" si="10780">A9651</f>
        <v>2</v>
      </c>
      <c r="B9652" s="241" t="str">
        <f t="shared" si="10780"/>
        <v>PORTEIRO</v>
      </c>
      <c r="C9652" s="241" t="str">
        <f t="shared" si="10780"/>
        <v>GUARAPUAVA</v>
      </c>
      <c r="D9652" s="52" t="str">
        <f>Raiz!$D$76</f>
        <v>F</v>
      </c>
      <c r="E9652" s="323" t="str">
        <f>Raiz!$E$76</f>
        <v>Multa do FGTS e sobre o Aviso Prévio Trabalhado</v>
      </c>
      <c r="F9652" s="323"/>
      <c r="G9652" s="323"/>
      <c r="H9652" s="323"/>
      <c r="I9652" s="20">
        <f>Raiz!$I$76</f>
        <v>3.8079999999999996E-2</v>
      </c>
      <c r="J9652" s="19">
        <f t="shared" ref="J9652" si="10781">ROUND(I9652*J9611,2)</f>
        <v>58.85</v>
      </c>
      <c r="K9652" s="30"/>
      <c r="L9652" s="30"/>
    </row>
    <row r="9653" spans="1:12" ht="18" customHeight="1" thickBot="1" x14ac:dyDescent="0.25">
      <c r="A9653" s="241">
        <f t="shared" ref="A9653:C9653" si="10782">A9652</f>
        <v>2</v>
      </c>
      <c r="B9653" s="241" t="str">
        <f t="shared" si="10782"/>
        <v>PORTEIRO</v>
      </c>
      <c r="C9653" s="241" t="str">
        <f t="shared" si="10782"/>
        <v>GUARAPUAVA</v>
      </c>
      <c r="D9653" s="317" t="str">
        <f>Raiz!$D$77</f>
        <v>Total do Módulo 3 - Provisão para Rescisão</v>
      </c>
      <c r="E9653" s="317"/>
      <c r="F9653" s="317"/>
      <c r="G9653" s="317"/>
      <c r="H9653" s="317"/>
      <c r="I9653" s="317"/>
      <c r="J9653" s="27">
        <f t="shared" ref="J9653" si="10783">SUM(J9647:J9652)</f>
        <v>90.66</v>
      </c>
      <c r="K9653" s="30"/>
      <c r="L9653" s="30"/>
    </row>
    <row r="9654" spans="1:12" ht="14.1" customHeight="1" thickBot="1" x14ac:dyDescent="0.25">
      <c r="A9654" s="241">
        <f t="shared" ref="A9654:C9654" si="10784">A9653</f>
        <v>2</v>
      </c>
      <c r="B9654" s="241" t="str">
        <f t="shared" si="10784"/>
        <v>PORTEIRO</v>
      </c>
      <c r="C9654" s="241" t="str">
        <f t="shared" si="10784"/>
        <v>GUARAPUAVA</v>
      </c>
      <c r="D9654" s="4"/>
      <c r="E9654" s="4"/>
      <c r="F9654" s="4"/>
      <c r="G9654" s="4"/>
      <c r="H9654" s="4"/>
      <c r="I9654" s="4"/>
      <c r="J9654" s="4"/>
      <c r="K9654" s="30"/>
      <c r="L9654" s="30"/>
    </row>
    <row r="9655" spans="1:12" ht="18" customHeight="1" x14ac:dyDescent="0.2">
      <c r="A9655" s="241">
        <f t="shared" ref="A9655:C9655" si="10785">A9654</f>
        <v>2</v>
      </c>
      <c r="B9655" s="241" t="str">
        <f t="shared" si="10785"/>
        <v>PORTEIRO</v>
      </c>
      <c r="C9655" s="241" t="str">
        <f t="shared" si="10785"/>
        <v>GUARAPUAVA</v>
      </c>
      <c r="D9655" s="350" t="str">
        <f>Raiz!$D$79</f>
        <v>MÓDULO 4 – CUSTO DE REPOSIÇÃO DO PROFISSIONAL AUSENTE</v>
      </c>
      <c r="E9655" s="351"/>
      <c r="F9655" s="351"/>
      <c r="G9655" s="351"/>
      <c r="H9655" s="352"/>
      <c r="I9655" s="194" t="str">
        <f>Raiz!$I$79</f>
        <v>%</v>
      </c>
      <c r="J9655" s="149" t="str">
        <f>Raiz!$J$79</f>
        <v>Valor R$</v>
      </c>
      <c r="K9655" s="30"/>
      <c r="L9655" s="30"/>
    </row>
    <row r="9656" spans="1:12" ht="39.950000000000003" customHeight="1" x14ac:dyDescent="0.2">
      <c r="A9656" s="241">
        <f t="shared" ref="A9656:C9656" si="10786">A9655</f>
        <v>2</v>
      </c>
      <c r="B9656" s="241" t="str">
        <f t="shared" si="10786"/>
        <v>PORTEIRO</v>
      </c>
      <c r="C9656" s="241" t="str">
        <f t="shared" si="10786"/>
        <v>GUARAPUAVA</v>
      </c>
      <c r="D965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656" s="338"/>
      <c r="F9656" s="338"/>
      <c r="G9656" s="338"/>
      <c r="H9656" s="338"/>
      <c r="I9656" s="338"/>
      <c r="J9656" s="347"/>
      <c r="K9656" s="30"/>
      <c r="L9656" s="30"/>
    </row>
    <row r="9657" spans="1:12" ht="32.25" customHeight="1" x14ac:dyDescent="0.2">
      <c r="A9657" s="241">
        <f t="shared" ref="A9657:C9657" si="10787">A9656</f>
        <v>2</v>
      </c>
      <c r="B9657" s="241" t="str">
        <f t="shared" si="10787"/>
        <v>PORTEIRO</v>
      </c>
      <c r="C9657" s="241" t="str">
        <f t="shared" si="10787"/>
        <v>GUARAPUAVA</v>
      </c>
      <c r="D9657" s="337" t="str">
        <f>Raiz!$D$81</f>
        <v>MÓDULO 1</v>
      </c>
      <c r="E9657" s="337"/>
      <c r="F9657" s="266" t="str">
        <f>Raiz!$F$81</f>
        <v>MÓDULO 2                                                                   (sem VA, VT e Adic.Assid.)</v>
      </c>
      <c r="G9657" s="266" t="str">
        <f>Raiz!$G$81</f>
        <v>MÓDULO 3</v>
      </c>
      <c r="H9657" s="266" t="str">
        <f>Raiz!$H$81</f>
        <v>BCCPA</v>
      </c>
      <c r="I9657" s="419" t="str">
        <f>Raiz!$I$81</f>
        <v>Para cálculo do item A, paga VA nas férias?</v>
      </c>
      <c r="J9657" s="420"/>
      <c r="K9657" s="30"/>
      <c r="L9657" s="30"/>
    </row>
    <row r="9658" spans="1:12" s="29" customFormat="1" ht="18" customHeight="1" x14ac:dyDescent="0.2">
      <c r="A9658" s="241">
        <f t="shared" ref="A9658:C9658" si="10788">A9657</f>
        <v>2</v>
      </c>
      <c r="B9658" s="241" t="str">
        <f t="shared" si="10788"/>
        <v>PORTEIRO</v>
      </c>
      <c r="C9658" s="241" t="str">
        <f t="shared" si="10788"/>
        <v>GUARAPUAVA</v>
      </c>
      <c r="D9658" s="342">
        <f t="shared" ref="D9658" si="10789">J9611</f>
        <v>1545.4545454545455</v>
      </c>
      <c r="E9658" s="342"/>
      <c r="F9658" s="267">
        <f t="shared" ref="F9658" si="10790">J9644-J9631-J9632-J9635</f>
        <v>888.63000000000011</v>
      </c>
      <c r="G9658" s="267">
        <f t="shared" ref="G9658" si="10791">J9653</f>
        <v>90.66</v>
      </c>
      <c r="H9658" s="267">
        <f t="shared" ref="H9658" si="10792">SUM(D9658:G9658)</f>
        <v>2524.7445454545455</v>
      </c>
      <c r="I9658" s="421" t="str">
        <f>VLOOKUP(H9583,Base!$B$998:$P$1049,J9588+1,FALSE)</f>
        <v>SIM</v>
      </c>
      <c r="J9658" s="422"/>
      <c r="K9658" s="30"/>
      <c r="L9658" s="30"/>
    </row>
    <row r="9659" spans="1:12" ht="18" customHeight="1" x14ac:dyDescent="0.2">
      <c r="A9659" s="241">
        <f t="shared" ref="A9659:C9659" si="10793">A9658</f>
        <v>2</v>
      </c>
      <c r="B9659" s="241" t="str">
        <f t="shared" si="10793"/>
        <v>PORTEIRO</v>
      </c>
      <c r="C9659" s="241" t="str">
        <f t="shared" si="10793"/>
        <v>GUARAPUAVA</v>
      </c>
      <c r="D9659" s="412" t="str">
        <f>Raiz!$D$83</f>
        <v>Submódulo 4.1 Substituto nas Ausências Legais</v>
      </c>
      <c r="E9659" s="413"/>
      <c r="F9659" s="413"/>
      <c r="G9659" s="413"/>
      <c r="H9659" s="413"/>
      <c r="I9659" s="413"/>
      <c r="J9659" s="414"/>
      <c r="K9659" s="30"/>
      <c r="L9659" s="30"/>
    </row>
    <row r="9660" spans="1:12" ht="18" customHeight="1" x14ac:dyDescent="0.2">
      <c r="A9660" s="241">
        <f t="shared" ref="A9660:C9660" si="10794">A9659</f>
        <v>2</v>
      </c>
      <c r="B9660" s="241" t="str">
        <f t="shared" si="10794"/>
        <v>PORTEIRO</v>
      </c>
      <c r="C9660" s="241" t="str">
        <f t="shared" si="10794"/>
        <v>GUARAPUAVA</v>
      </c>
      <c r="D9660" s="147" t="str">
        <f>Raiz!$D$84</f>
        <v>A</v>
      </c>
      <c r="E9660" s="338" t="str">
        <f>Raiz!$E$84</f>
        <v>Substituto na cobertura de Férias</v>
      </c>
      <c r="F9660" s="338"/>
      <c r="G9660" s="338" t="str">
        <f>Raiz!$G$84</f>
        <v>Cálculo do valor=[BCCPA+VA(se pago nas férias)]/12</v>
      </c>
      <c r="H9660" s="338"/>
      <c r="I9660" s="43">
        <f>Raiz!$I$84</f>
        <v>8.3333333333333329E-2</v>
      </c>
      <c r="J9660" s="19">
        <f t="shared" ref="J9660" si="10795">IF(I9658="NÃO",H9658/12,(H9658+J9632)/12)</f>
        <v>240.39704545454546</v>
      </c>
      <c r="K9660" s="30"/>
      <c r="L9660" s="30"/>
    </row>
    <row r="9661" spans="1:12" ht="18" customHeight="1" x14ac:dyDescent="0.2">
      <c r="A9661" s="241">
        <f t="shared" ref="A9661:C9661" si="10796">A9660</f>
        <v>2</v>
      </c>
      <c r="B9661" s="241" t="str">
        <f t="shared" si="10796"/>
        <v>PORTEIRO</v>
      </c>
      <c r="C9661" s="241" t="str">
        <f t="shared" si="10796"/>
        <v>GUARAPUAVA</v>
      </c>
      <c r="D9661" s="52" t="str">
        <f>Raiz!$D$85</f>
        <v>B</v>
      </c>
      <c r="E9661" s="331" t="str">
        <f>Raiz!$E$85</f>
        <v>Substituto na cobertura de Ausências Legais</v>
      </c>
      <c r="F9661" s="336"/>
      <c r="G9661" s="331" t="str">
        <f>Raiz!$G$85</f>
        <v>Cálculo do valor=[(BCCPA/30)x1dia]/12</v>
      </c>
      <c r="H9661" s="336"/>
      <c r="I9661" s="20">
        <f>Raiz!$I$85</f>
        <v>2.7777777777777779E-3</v>
      </c>
      <c r="J9661" s="19">
        <f t="shared" ref="J9661" si="10797">ROUND(I9661*H9658,2)</f>
        <v>7.01</v>
      </c>
      <c r="K9661" s="30"/>
      <c r="L9661" s="30"/>
    </row>
    <row r="9662" spans="1:12" ht="18" customHeight="1" x14ac:dyDescent="0.2">
      <c r="A9662" s="241">
        <f t="shared" ref="A9662:C9662" si="10798">A9661</f>
        <v>2</v>
      </c>
      <c r="B9662" s="241" t="str">
        <f t="shared" si="10798"/>
        <v>PORTEIRO</v>
      </c>
      <c r="C9662" s="241" t="str">
        <f t="shared" si="10798"/>
        <v>GUARAPUAVA</v>
      </c>
      <c r="D9662" s="52" t="str">
        <f>Raiz!$D$86</f>
        <v>C</v>
      </c>
      <c r="E9662" s="320" t="str">
        <f>Raiz!$E$86</f>
        <v>Substituto na cobertura de Licença-Paternidade</v>
      </c>
      <c r="F9662" s="321"/>
      <c r="G9662" s="320" t="str">
        <f>Raiz!$G$86</f>
        <v>Cálculo do valor={[(BCCPA/30)x5dias]/12}x1,5%</v>
      </c>
      <c r="H9662" s="321"/>
      <c r="I9662" s="20">
        <f>Raiz!$I$86</f>
        <v>2.0833333333333332E-4</v>
      </c>
      <c r="J9662" s="19">
        <f t="shared" ref="J9662" si="10799">ROUND(I9662*H9658,2)</f>
        <v>0.53</v>
      </c>
      <c r="K9662" s="30"/>
      <c r="L9662" s="30"/>
    </row>
    <row r="9663" spans="1:12" ht="18" customHeight="1" x14ac:dyDescent="0.2">
      <c r="A9663" s="241">
        <f t="shared" ref="A9663:C9663" si="10800">A9662</f>
        <v>2</v>
      </c>
      <c r="B9663" s="241" t="str">
        <f t="shared" si="10800"/>
        <v>PORTEIRO</v>
      </c>
      <c r="C9663" s="241" t="str">
        <f t="shared" si="10800"/>
        <v>GUARAPUAVA</v>
      </c>
      <c r="D9663" s="52" t="str">
        <f>Raiz!$D$87</f>
        <v>D</v>
      </c>
      <c r="E9663" s="320" t="str">
        <f>Raiz!$E$87</f>
        <v>Substituto na cobertura de Ausência por acidente de trab.</v>
      </c>
      <c r="F9663" s="321"/>
      <c r="G9663" s="320" t="str">
        <f>Raiz!$G$87</f>
        <v>Cálculo do valor={[(BCCPA/30)x15dias]/12}x0,78%</v>
      </c>
      <c r="H9663" s="321"/>
      <c r="I9663" s="20">
        <f>Raiz!$I$87</f>
        <v>3.2499999999999999E-4</v>
      </c>
      <c r="J9663" s="19">
        <f t="shared" ref="J9663" si="10801">ROUND(I9663*H9658,2)</f>
        <v>0.82</v>
      </c>
      <c r="K9663" s="30"/>
      <c r="L9663" s="30"/>
    </row>
    <row r="9664" spans="1:12" ht="27" customHeight="1" x14ac:dyDescent="0.2">
      <c r="A9664" s="241">
        <f t="shared" ref="A9664:C9664" si="10802">A9663</f>
        <v>2</v>
      </c>
      <c r="B9664" s="241" t="str">
        <f t="shared" si="10802"/>
        <v>PORTEIRO</v>
      </c>
      <c r="C9664" s="241" t="str">
        <f t="shared" si="10802"/>
        <v>GUARAPUAVA</v>
      </c>
      <c r="D9664" s="52" t="str">
        <f>Raiz!$D$88</f>
        <v>E</v>
      </c>
      <c r="E9664" s="320" t="str">
        <f>Raiz!$E$88</f>
        <v>Substituto na cobertura de Afastamento Maternidade</v>
      </c>
      <c r="F9664" s="321"/>
      <c r="G9664" s="320" t="str">
        <f>Raiz!$G$88</f>
        <v>Cálculo do valor = {[(Mód1+Mód1/3)/12+(Submod2.2 +Submod2.3-VA-VT-Adic.Assid.+Mód3)]x(4/12)}x2%</v>
      </c>
      <c r="H9664" s="322"/>
      <c r="I9664" s="327"/>
      <c r="J9664" s="19">
        <f t="shared" ref="J9664" si="10803">ROUND((((J9611+J9611/3)/12+(J9628+J9638+-J9631-J9632-J9635+J9653))*4/12)*2%,2)</f>
        <v>6.53</v>
      </c>
      <c r="K9664" s="30"/>
      <c r="L9664" s="30"/>
    </row>
    <row r="9665" spans="1:12" ht="18" customHeight="1" x14ac:dyDescent="0.2">
      <c r="A9665" s="241">
        <f t="shared" ref="A9665:C9665" si="10804">A9664</f>
        <v>2</v>
      </c>
      <c r="B9665" s="241" t="str">
        <f t="shared" si="10804"/>
        <v>PORTEIRO</v>
      </c>
      <c r="C9665" s="241" t="str">
        <f t="shared" si="10804"/>
        <v>GUARAPUAVA</v>
      </c>
      <c r="D9665" s="52" t="str">
        <f>Raiz!$D$89</f>
        <v>F</v>
      </c>
      <c r="E9665" s="320" t="str">
        <f>Raiz!$E$89</f>
        <v>Substituto na cobertura de Ausência por doença</v>
      </c>
      <c r="F9665" s="321"/>
      <c r="G9665" s="320" t="str">
        <f>Raiz!$G$89</f>
        <v>Cálculo do valor = {(BCCPA/30)x3dias}/12</v>
      </c>
      <c r="H9665" s="321"/>
      <c r="I9665" s="23">
        <f>Raiz!$I$89</f>
        <v>8.3333333333333332E-3</v>
      </c>
      <c r="J9665" s="31">
        <f t="shared" ref="J9665" si="10805">ROUND(H9658*I9665,2)</f>
        <v>21.04</v>
      </c>
      <c r="K9665" s="30"/>
      <c r="L9665" s="30"/>
    </row>
    <row r="9666" spans="1:12" ht="18" customHeight="1" thickBot="1" x14ac:dyDescent="0.25">
      <c r="A9666" s="241">
        <f t="shared" ref="A9666:C9666" si="10806">A9665</f>
        <v>2</v>
      </c>
      <c r="B9666" s="241" t="str">
        <f t="shared" si="10806"/>
        <v>PORTEIRO</v>
      </c>
      <c r="C9666" s="241" t="str">
        <f t="shared" si="10806"/>
        <v>GUARAPUAVA</v>
      </c>
      <c r="D9666" s="317" t="str">
        <f>Raiz!$D$90</f>
        <v> Total do Módulo 4 - Custo de Reposição do Profissional Ausente</v>
      </c>
      <c r="E9666" s="317"/>
      <c r="F9666" s="317"/>
      <c r="G9666" s="317"/>
      <c r="H9666" s="317"/>
      <c r="I9666" s="317"/>
      <c r="J9666" s="21">
        <f t="shared" ref="J9666" si="10807">SUM(J9660:J9665)</f>
        <v>276.32704545454544</v>
      </c>
      <c r="K9666" s="30"/>
      <c r="L9666" s="30"/>
    </row>
    <row r="9667" spans="1:12" ht="11.25" customHeight="1" thickBot="1" x14ac:dyDescent="0.25">
      <c r="A9667" s="241">
        <f t="shared" ref="A9667:C9667" si="10808">A9666</f>
        <v>2</v>
      </c>
      <c r="B9667" s="241" t="str">
        <f t="shared" si="10808"/>
        <v>PORTEIRO</v>
      </c>
      <c r="C9667" s="241" t="str">
        <f t="shared" si="10808"/>
        <v>GUARAPUAVA</v>
      </c>
      <c r="D9667" s="4"/>
      <c r="E9667" s="4"/>
      <c r="F9667" s="4"/>
      <c r="G9667" s="4"/>
      <c r="H9667" s="4"/>
      <c r="I9667" s="4"/>
      <c r="J9667" s="4"/>
      <c r="K9667" s="30"/>
      <c r="L9667" s="30"/>
    </row>
    <row r="9668" spans="1:12" ht="18" customHeight="1" x14ac:dyDescent="0.2">
      <c r="A9668" s="241">
        <f t="shared" ref="A9668:C9668" si="10809">A9667</f>
        <v>2</v>
      </c>
      <c r="B9668" s="241" t="str">
        <f t="shared" si="10809"/>
        <v>PORTEIRO</v>
      </c>
      <c r="C9668" s="241" t="str">
        <f t="shared" si="10809"/>
        <v>GUARAPUAVA</v>
      </c>
      <c r="D9668" s="339" t="str">
        <f>Raiz!$D$92</f>
        <v>MÓDULO 5 - INSUMOS DIVERSOS</v>
      </c>
      <c r="E9668" s="340"/>
      <c r="F9668" s="340"/>
      <c r="G9668" s="340"/>
      <c r="H9668" s="340"/>
      <c r="I9668" s="341"/>
      <c r="J9668" s="2" t="str">
        <f>Raiz!$J$92</f>
        <v>Valor R$</v>
      </c>
      <c r="K9668" s="30"/>
      <c r="L9668" s="30"/>
    </row>
    <row r="9669" spans="1:12" ht="18" customHeight="1" x14ac:dyDescent="0.2">
      <c r="A9669" s="241">
        <f t="shared" ref="A9669:C9669" si="10810">A9668</f>
        <v>2</v>
      </c>
      <c r="B9669" s="241" t="str">
        <f t="shared" si="10810"/>
        <v>PORTEIRO</v>
      </c>
      <c r="C9669" s="241" t="str">
        <f t="shared" si="10810"/>
        <v>GUARAPUAVA</v>
      </c>
      <c r="D9669" s="52" t="str">
        <f>Raiz!$D$93</f>
        <v>A</v>
      </c>
      <c r="E9669" s="314" t="str">
        <f>Raiz!$E$93</f>
        <v>Uniformes</v>
      </c>
      <c r="F9669" s="314"/>
      <c r="G9669" s="314"/>
      <c r="H9669" s="314"/>
      <c r="I9669" s="314"/>
      <c r="J9669" s="19">
        <f>VLOOKUP(H9583,Base!$B$1283:$P$1334,J9588+1,FALSE)</f>
        <v>31.67</v>
      </c>
      <c r="K9669" s="127"/>
      <c r="L9669" s="127"/>
    </row>
    <row r="9670" spans="1:12" ht="18" customHeight="1" x14ac:dyDescent="0.2">
      <c r="A9670" s="241">
        <f t="shared" ref="A9670:C9670" si="10811">A9669</f>
        <v>2</v>
      </c>
      <c r="B9670" s="241" t="str">
        <f t="shared" si="10811"/>
        <v>PORTEIRO</v>
      </c>
      <c r="C9670" s="241" t="str">
        <f t="shared" si="10811"/>
        <v>GUARAPUAVA</v>
      </c>
      <c r="D9670" s="52" t="str">
        <f t="shared" ref="D9670:D9733" si="10812">IF(J9670=0,"","B")</f>
        <v/>
      </c>
      <c r="E9670" s="264" t="str">
        <f t="shared" ref="E9670:E9733" si="10813">IF(J9670=0,"","Diárias")</f>
        <v/>
      </c>
      <c r="F9670" s="320" t="str">
        <f t="shared" ref="F9670:F9733" si="10814">IF(J9670=0,"","Valor equivalente a 1 (uma) diária")</f>
        <v/>
      </c>
      <c r="G9670" s="322"/>
      <c r="H9670" s="322"/>
      <c r="I9670" s="327"/>
      <c r="J9670" s="19">
        <f>VLOOKUP(H9583,Base!$B$1226:$P$1277,J9588+1,FALSE)</f>
        <v>0</v>
      </c>
      <c r="K9670" s="127"/>
      <c r="L9670" s="127"/>
    </row>
    <row r="9671" spans="1:12" ht="18" customHeight="1" thickBot="1" x14ac:dyDescent="0.25">
      <c r="A9671" s="241">
        <f t="shared" ref="A9671:C9671" si="10815">A9670</f>
        <v>2</v>
      </c>
      <c r="B9671" s="241" t="str">
        <f t="shared" si="10815"/>
        <v>PORTEIRO</v>
      </c>
      <c r="C9671" s="241" t="str">
        <f t="shared" si="10815"/>
        <v>GUARAPUAVA</v>
      </c>
      <c r="D9671" s="317" t="str">
        <f>Raiz!$D$95</f>
        <v>Total do Módulo 5 - Insumos Diversos</v>
      </c>
      <c r="E9671" s="317"/>
      <c r="F9671" s="317"/>
      <c r="G9671" s="317"/>
      <c r="H9671" s="317"/>
      <c r="I9671" s="317"/>
      <c r="J9671" s="27">
        <f t="shared" ref="J9671" si="10816">SUM(J9669:J9670)</f>
        <v>31.67</v>
      </c>
      <c r="K9671" s="30"/>
      <c r="L9671" s="30"/>
    </row>
    <row r="9672" spans="1:12" ht="11.25" customHeight="1" thickBot="1" x14ac:dyDescent="0.25">
      <c r="A9672" s="241">
        <f t="shared" ref="A9672:C9672" si="10817">A9671</f>
        <v>2</v>
      </c>
      <c r="B9672" s="241" t="str">
        <f t="shared" si="10817"/>
        <v>PORTEIRO</v>
      </c>
      <c r="C9672" s="241" t="str">
        <f t="shared" si="10817"/>
        <v>GUARAPUAVA</v>
      </c>
      <c r="D9672" s="4"/>
      <c r="E9672" s="4"/>
      <c r="F9672" s="4"/>
      <c r="G9672" s="4"/>
      <c r="H9672" s="4"/>
      <c r="I9672" s="4"/>
      <c r="J9672" s="4"/>
      <c r="K9672" s="30"/>
      <c r="L9672" s="30"/>
    </row>
    <row r="9673" spans="1:12" ht="18" customHeight="1" x14ac:dyDescent="0.2">
      <c r="A9673" s="241">
        <f t="shared" ref="A9673:C9673" si="10818">A9672</f>
        <v>2</v>
      </c>
      <c r="B9673" s="241" t="str">
        <f t="shared" si="10818"/>
        <v>PORTEIRO</v>
      </c>
      <c r="C9673" s="241" t="str">
        <f t="shared" si="10818"/>
        <v>GUARAPUAVA</v>
      </c>
      <c r="D9673" s="326" t="str">
        <f>Raiz!$D$97</f>
        <v>6 - CUSTOS INDIRETOS, TRIBUTOS E LUCRO</v>
      </c>
      <c r="E9673" s="326"/>
      <c r="F9673" s="326"/>
      <c r="G9673" s="326"/>
      <c r="H9673" s="326"/>
      <c r="I9673" s="1" t="str">
        <f>Raiz!$I$97</f>
        <v>%</v>
      </c>
      <c r="J9673" s="2" t="str">
        <f>Raiz!$J$97</f>
        <v>Valor R$</v>
      </c>
      <c r="K9673" s="30"/>
      <c r="L9673" s="30"/>
    </row>
    <row r="9674" spans="1:12" ht="18" customHeight="1" x14ac:dyDescent="0.2">
      <c r="A9674" s="241">
        <f t="shared" ref="A9674:C9674" si="10819">A9673</f>
        <v>2</v>
      </c>
      <c r="B9674" s="241" t="str">
        <f t="shared" si="10819"/>
        <v>PORTEIRO</v>
      </c>
      <c r="C9674" s="241" t="str">
        <f t="shared" si="10819"/>
        <v>GUARAPUAVA</v>
      </c>
      <c r="D9674" s="52" t="str">
        <f>Raiz!$D$98</f>
        <v>A</v>
      </c>
      <c r="E9674" s="323" t="str">
        <f>Raiz!$E$98</f>
        <v>Custos Indiretos (despesas administrativas e operacionais)</v>
      </c>
      <c r="F9674" s="323"/>
      <c r="G9674" s="323"/>
      <c r="H9674" s="323"/>
      <c r="I9674" s="20">
        <f>VLOOKUP(H9583,Base!$B$1340:$P$1391,J9588+1,FALSE)</f>
        <v>0.05</v>
      </c>
      <c r="J9674" s="19">
        <f t="shared" ref="J9674" si="10820">ROUND(J9696*I9674,2)</f>
        <v>162.88</v>
      </c>
      <c r="K9674" s="30"/>
      <c r="L9674" s="30"/>
    </row>
    <row r="9675" spans="1:12" ht="18" customHeight="1" x14ac:dyDescent="0.2">
      <c r="A9675" s="241">
        <f t="shared" ref="A9675:C9675" si="10821">A9674</f>
        <v>2</v>
      </c>
      <c r="B9675" s="241" t="str">
        <f t="shared" si="10821"/>
        <v>PORTEIRO</v>
      </c>
      <c r="C9675" s="241" t="str">
        <f t="shared" si="10821"/>
        <v>GUARAPUAVA</v>
      </c>
      <c r="D9675" s="18" t="str">
        <f>Raiz!$D$99</f>
        <v>B</v>
      </c>
      <c r="E9675" s="323" t="str">
        <f>Raiz!$E$99</f>
        <v>Lucro</v>
      </c>
      <c r="F9675" s="323"/>
      <c r="G9675" s="323"/>
      <c r="H9675" s="323"/>
      <c r="I9675" s="20">
        <f>VLOOKUP(H9583,Base!$B$1397:$P$1448,J9588+1,FALSE)</f>
        <v>1.47E-2</v>
      </c>
      <c r="J9675" s="19">
        <f t="shared" ref="J9675" si="10822">ROUND(J9698*I9675,2)</f>
        <v>50.28</v>
      </c>
      <c r="K9675" s="30"/>
      <c r="L9675" s="30"/>
    </row>
    <row r="9676" spans="1:12" ht="18" customHeight="1" x14ac:dyDescent="0.2">
      <c r="A9676" s="241">
        <f t="shared" ref="A9676:C9676" si="10823">A9675</f>
        <v>2</v>
      </c>
      <c r="B9676" s="241" t="str">
        <f t="shared" si="10823"/>
        <v>PORTEIRO</v>
      </c>
      <c r="C9676" s="241" t="str">
        <f t="shared" si="10823"/>
        <v>GUARAPUAVA</v>
      </c>
      <c r="D9676" s="324" t="str">
        <f>Raiz!$D$100</f>
        <v>Subtotal</v>
      </c>
      <c r="E9676" s="324"/>
      <c r="F9676" s="324"/>
      <c r="G9676" s="324"/>
      <c r="H9676" s="324"/>
      <c r="I9676" s="32">
        <f t="shared" ref="I9676:J9676" si="10824">SUM(I9674:I9675)</f>
        <v>6.4700000000000008E-2</v>
      </c>
      <c r="J9676" s="33">
        <f t="shared" si="10824"/>
        <v>213.16</v>
      </c>
      <c r="K9676" s="30"/>
      <c r="L9676" s="30"/>
    </row>
    <row r="9677" spans="1:12" ht="18" customHeight="1" x14ac:dyDescent="0.2">
      <c r="A9677" s="241">
        <f t="shared" ref="A9677:C9677" si="10825">A9676</f>
        <v>2</v>
      </c>
      <c r="B9677" s="241" t="str">
        <f t="shared" si="10825"/>
        <v>PORTEIRO</v>
      </c>
      <c r="C9677" s="241" t="str">
        <f t="shared" si="10825"/>
        <v>GUARAPUAVA</v>
      </c>
      <c r="D9677" s="52" t="str">
        <f>Raiz!$D$101</f>
        <v>C</v>
      </c>
      <c r="E9677" s="323" t="str">
        <f>Raiz!$E$101</f>
        <v>Tributos</v>
      </c>
      <c r="F9677" s="325"/>
      <c r="G9677" s="325"/>
      <c r="H9677" s="325"/>
      <c r="I9677" s="32">
        <f t="shared" ref="I9677:J9677" si="10826">SUM(I9678:I9680)</f>
        <v>0.14250000000000002</v>
      </c>
      <c r="J9677" s="33">
        <f t="shared" si="10826"/>
        <v>576.76</v>
      </c>
      <c r="K9677" s="30"/>
      <c r="L9677" s="30"/>
    </row>
    <row r="9678" spans="1:12" ht="18" customHeight="1" x14ac:dyDescent="0.2">
      <c r="A9678" s="241">
        <f t="shared" ref="A9678:C9678" si="10827">A9677</f>
        <v>2</v>
      </c>
      <c r="B9678" s="241" t="str">
        <f t="shared" si="10827"/>
        <v>PORTEIRO</v>
      </c>
      <c r="C9678" s="241" t="str">
        <f t="shared" si="10827"/>
        <v>GUARAPUAVA</v>
      </c>
      <c r="D9678" s="328" t="str">
        <f>Raiz!$D$102</f>
        <v>C.1</v>
      </c>
      <c r="E9678" s="330" t="str">
        <f>Raiz!$E$102</f>
        <v>Tributos Federais</v>
      </c>
      <c r="F9678" s="332" t="str">
        <f>Raiz!$F$102</f>
        <v>PIS</v>
      </c>
      <c r="G9678" s="333"/>
      <c r="H9678" s="334"/>
      <c r="I9678" s="43">
        <f>Raiz!$I$102</f>
        <v>1.6500000000000001E-2</v>
      </c>
      <c r="J9678" s="19">
        <f t="shared" ref="J9678" si="10828">ROUND(I9678*J9687,2)</f>
        <v>66.78</v>
      </c>
      <c r="K9678" s="30"/>
      <c r="L9678" s="30"/>
    </row>
    <row r="9679" spans="1:12" ht="18" customHeight="1" x14ac:dyDescent="0.2">
      <c r="A9679" s="241">
        <f t="shared" ref="A9679:C9679" si="10829">A9678</f>
        <v>2</v>
      </c>
      <c r="B9679" s="241" t="str">
        <f t="shared" si="10829"/>
        <v>PORTEIRO</v>
      </c>
      <c r="C9679" s="241" t="str">
        <f t="shared" si="10829"/>
        <v>GUARAPUAVA</v>
      </c>
      <c r="D9679" s="329"/>
      <c r="E9679" s="331"/>
      <c r="F9679" s="331" t="str">
        <f>Raiz!$F$103</f>
        <v>COFINS</v>
      </c>
      <c r="G9679" s="335"/>
      <c r="H9679" s="336"/>
      <c r="I9679" s="20">
        <f>Raiz!$I$103</f>
        <v>7.5999999999999998E-2</v>
      </c>
      <c r="J9679" s="19">
        <f t="shared" ref="J9679" si="10830">ROUND(I9679*J9687,2)</f>
        <v>307.61</v>
      </c>
    </row>
    <row r="9680" spans="1:12" ht="18" customHeight="1" x14ac:dyDescent="0.2">
      <c r="A9680" s="241">
        <f t="shared" ref="A9680:C9680" si="10831">A9679</f>
        <v>2</v>
      </c>
      <c r="B9680" s="241" t="str">
        <f t="shared" si="10831"/>
        <v>PORTEIRO</v>
      </c>
      <c r="C9680" s="241" t="str">
        <f t="shared" si="10831"/>
        <v>GUARAPUAVA</v>
      </c>
      <c r="D9680" s="18" t="str">
        <f>Raiz!$D$104</f>
        <v>C.2</v>
      </c>
      <c r="E9680" s="263" t="str">
        <f>Raiz!$E$104</f>
        <v>Tributos Municipais</v>
      </c>
      <c r="F9680" s="320" t="str">
        <f>Raiz!$F$104</f>
        <v>ISS</v>
      </c>
      <c r="G9680" s="322"/>
      <c r="H9680" s="321"/>
      <c r="I9680" s="20">
        <f>VLOOKUP(H9583,Base!$B$29:$D$80,3,FALSE)</f>
        <v>0.05</v>
      </c>
      <c r="J9680" s="19">
        <f t="shared" ref="J9680" si="10832">ROUND(I9680*J9687,2)</f>
        <v>202.37</v>
      </c>
    </row>
    <row r="9681" spans="1:10" ht="18" customHeight="1" thickBot="1" x14ac:dyDescent="0.25">
      <c r="A9681" s="241">
        <f t="shared" ref="A9681:C9681" si="10833">A9680</f>
        <v>2</v>
      </c>
      <c r="B9681" s="241" t="str">
        <f t="shared" si="10833"/>
        <v>PORTEIRO</v>
      </c>
      <c r="C9681" s="241" t="str">
        <f t="shared" si="10833"/>
        <v>GUARAPUAVA</v>
      </c>
      <c r="D9681" s="319" t="str">
        <f>Raiz!$D$105</f>
        <v>Total do Módulo 6 - Custos Indiretos, Lucro e Tributos</v>
      </c>
      <c r="E9681" s="319"/>
      <c r="F9681" s="319"/>
      <c r="G9681" s="319"/>
      <c r="H9681" s="319"/>
      <c r="I9681" s="24">
        <f t="shared" ref="I9681:J9681" si="10834">I9676+I9677</f>
        <v>0.20720000000000002</v>
      </c>
      <c r="J9681" s="21">
        <f t="shared" si="10834"/>
        <v>789.92</v>
      </c>
    </row>
    <row r="9682" spans="1:10" ht="11.25" customHeight="1" thickBot="1" x14ac:dyDescent="0.25">
      <c r="A9682" s="241">
        <f t="shared" ref="A9682:C9682" si="10835">A9681</f>
        <v>2</v>
      </c>
      <c r="B9682" s="241" t="str">
        <f t="shared" si="10835"/>
        <v>PORTEIRO</v>
      </c>
      <c r="C9682" s="241" t="str">
        <f t="shared" si="10835"/>
        <v>GUARAPUAVA</v>
      </c>
      <c r="D9682" s="4"/>
      <c r="E9682" s="4"/>
      <c r="F9682" s="4"/>
      <c r="G9682" s="4"/>
      <c r="H9682" s="4"/>
      <c r="I9682" s="4"/>
      <c r="J9682" s="4"/>
    </row>
    <row r="9683" spans="1:10" ht="18" customHeight="1" x14ac:dyDescent="0.2">
      <c r="A9683" s="241">
        <f t="shared" ref="A9683:C9683" si="10836">A9682</f>
        <v>2</v>
      </c>
      <c r="B9683" s="241" t="str">
        <f t="shared" si="10836"/>
        <v>PORTEIRO</v>
      </c>
      <c r="C9683" s="241" t="str">
        <f t="shared" si="10836"/>
        <v>GUARAPUAVA</v>
      </c>
      <c r="D9683" s="339" t="str">
        <f>Raiz!$D$107</f>
        <v>TRIBUTOS (percentual incidente sobre o Valor total por empregado)</v>
      </c>
      <c r="E9683" s="340"/>
      <c r="F9683" s="340"/>
      <c r="G9683" s="340"/>
      <c r="H9683" s="340"/>
      <c r="I9683" s="340"/>
      <c r="J9683" s="341"/>
    </row>
    <row r="9684" spans="1:10" ht="18" customHeight="1" x14ac:dyDescent="0.2">
      <c r="A9684" s="241">
        <f t="shared" ref="A9684:C9684" si="10837">A9683</f>
        <v>2</v>
      </c>
      <c r="B9684" s="241" t="str">
        <f t="shared" si="10837"/>
        <v>PORTEIRO</v>
      </c>
      <c r="C9684" s="241" t="str">
        <f t="shared" si="10837"/>
        <v>GUARAPUAVA</v>
      </c>
      <c r="D9684" s="52" t="str">
        <f>Raiz!$D$108</f>
        <v>A</v>
      </c>
      <c r="E9684" s="314" t="str">
        <f>Raiz!$E$108</f>
        <v>Percentual total dos Tributos / 100</v>
      </c>
      <c r="F9684" s="314"/>
      <c r="G9684" s="314"/>
      <c r="H9684" s="314"/>
      <c r="I9684" s="314"/>
      <c r="J9684" s="34">
        <f t="shared" ref="J9684" si="10838">I9677</f>
        <v>0.14250000000000002</v>
      </c>
    </row>
    <row r="9685" spans="1:10" ht="18" customHeight="1" x14ac:dyDescent="0.2">
      <c r="A9685" s="241">
        <f t="shared" ref="A9685:C9685" si="10839">A9684</f>
        <v>2</v>
      </c>
      <c r="B9685" s="241" t="str">
        <f t="shared" si="10839"/>
        <v>PORTEIRO</v>
      </c>
      <c r="C9685" s="241" t="str">
        <f t="shared" si="10839"/>
        <v>GUARAPUAVA</v>
      </c>
      <c r="D9685" s="52" t="str">
        <f>Raiz!$D$109</f>
        <v>B</v>
      </c>
      <c r="E9685" s="314" t="str">
        <f>Raiz!$E$109</f>
        <v>1 - A</v>
      </c>
      <c r="F9685" s="314"/>
      <c r="G9685" s="314"/>
      <c r="H9685" s="314"/>
      <c r="I9685" s="314"/>
      <c r="J9685" s="34">
        <f t="shared" ref="J9685:J9748" si="10840">1-J9684</f>
        <v>0.85749999999999993</v>
      </c>
    </row>
    <row r="9686" spans="1:10" ht="18" customHeight="1" x14ac:dyDescent="0.2">
      <c r="A9686" s="241">
        <f t="shared" ref="A9686:C9686" si="10841">A9685</f>
        <v>2</v>
      </c>
      <c r="B9686" s="241" t="str">
        <f t="shared" si="10841"/>
        <v>PORTEIRO</v>
      </c>
      <c r="C9686" s="241" t="str">
        <f t="shared" si="10841"/>
        <v>GUARAPUAVA</v>
      </c>
      <c r="D9686" s="52" t="str">
        <f>Raiz!$D$110</f>
        <v>C</v>
      </c>
      <c r="E9686" s="314" t="str">
        <f>Raiz!$E$110</f>
        <v>Custo antes da incidência dos tributos</v>
      </c>
      <c r="F9686" s="314"/>
      <c r="G9686" s="314"/>
      <c r="H9686" s="314"/>
      <c r="I9686" s="314"/>
      <c r="J9686" s="19">
        <f t="shared" ref="J9686" si="10842">J9700</f>
        <v>3470.6915909090912</v>
      </c>
    </row>
    <row r="9687" spans="1:10" ht="18" customHeight="1" x14ac:dyDescent="0.2">
      <c r="A9687" s="241">
        <f t="shared" ref="A9687:C9687" si="10843">A9686</f>
        <v>2</v>
      </c>
      <c r="B9687" s="241" t="str">
        <f t="shared" si="10843"/>
        <v>PORTEIRO</v>
      </c>
      <c r="C9687" s="241" t="str">
        <f t="shared" si="10843"/>
        <v>GUARAPUAVA</v>
      </c>
      <c r="D9687" s="52" t="str">
        <f>Raiz!$D$111</f>
        <v>D</v>
      </c>
      <c r="E9687" s="314" t="str">
        <f>Raiz!$E$111</f>
        <v>PREÇO DO POSTO/MÊS (C / B)</v>
      </c>
      <c r="F9687" s="314"/>
      <c r="G9687" s="314"/>
      <c r="H9687" s="314"/>
      <c r="I9687" s="314"/>
      <c r="J9687" s="19">
        <f t="shared" ref="J9687" si="10844">ROUND(J9686/J9685,2)</f>
        <v>4047.45</v>
      </c>
    </row>
    <row r="9688" spans="1:10" ht="18" customHeight="1" thickBot="1" x14ac:dyDescent="0.25">
      <c r="A9688" s="241">
        <f t="shared" ref="A9688:C9688" si="10845">A9687</f>
        <v>2</v>
      </c>
      <c r="B9688" s="241" t="str">
        <f t="shared" si="10845"/>
        <v>PORTEIRO</v>
      </c>
      <c r="C9688" s="241" t="str">
        <f t="shared" si="10845"/>
        <v>GUARAPUAVA</v>
      </c>
      <c r="D9688" s="317" t="str">
        <f>Raiz!$D$112</f>
        <v>Total dos Tributos = (D – C)</v>
      </c>
      <c r="E9688" s="317"/>
      <c r="F9688" s="317"/>
      <c r="G9688" s="317"/>
      <c r="H9688" s="317"/>
      <c r="I9688" s="317"/>
      <c r="J9688" s="35">
        <f t="shared" ref="J9688" si="10846">J9687-J9686</f>
        <v>576.75840909090857</v>
      </c>
    </row>
    <row r="9689" spans="1:10" ht="11.25" customHeight="1" thickBot="1" x14ac:dyDescent="0.25">
      <c r="A9689" s="241">
        <f t="shared" ref="A9689:C9689" si="10847">A9688</f>
        <v>2</v>
      </c>
      <c r="B9689" s="241" t="str">
        <f t="shared" si="10847"/>
        <v>PORTEIRO</v>
      </c>
      <c r="C9689" s="241" t="str">
        <f t="shared" si="10847"/>
        <v>GUARAPUAVA</v>
      </c>
      <c r="D9689" s="4"/>
      <c r="E9689" s="4"/>
      <c r="F9689" s="4"/>
      <c r="G9689" s="4"/>
      <c r="H9689" s="4"/>
      <c r="I9689" s="4"/>
      <c r="J9689" s="4"/>
    </row>
    <row r="9690" spans="1:10" ht="18" customHeight="1" x14ac:dyDescent="0.2">
      <c r="A9690" s="241">
        <f t="shared" ref="A9690:C9690" si="10848">A9689</f>
        <v>2</v>
      </c>
      <c r="B9690" s="241" t="str">
        <f t="shared" si="10848"/>
        <v>PORTEIRO</v>
      </c>
      <c r="C9690" s="241" t="str">
        <f t="shared" si="10848"/>
        <v>GUARAPUAVA</v>
      </c>
      <c r="D9690" s="318" t="str">
        <f>Raiz!$D$114</f>
        <v>2 - QUADRO-RESUMO DO CUSTO POR EMPREGADO</v>
      </c>
      <c r="E9690" s="318"/>
      <c r="F9690" s="318"/>
      <c r="G9690" s="318"/>
      <c r="H9690" s="318"/>
      <c r="I9690" s="318"/>
      <c r="J9690" s="3" t="str">
        <f>Raiz!$J$114</f>
        <v>Valor R$</v>
      </c>
    </row>
    <row r="9691" spans="1:10" ht="18" customHeight="1" x14ac:dyDescent="0.2">
      <c r="A9691" s="241">
        <f t="shared" ref="A9691:C9691" si="10849">A9690</f>
        <v>2</v>
      </c>
      <c r="B9691" s="241" t="str">
        <f t="shared" si="10849"/>
        <v>PORTEIRO</v>
      </c>
      <c r="C9691" s="241" t="str">
        <f t="shared" si="10849"/>
        <v>GUARAPUAVA</v>
      </c>
      <c r="D9691" s="52" t="str">
        <f>Raiz!$D$115</f>
        <v>A</v>
      </c>
      <c r="E9691" s="314" t="str">
        <f>Raiz!$E$115</f>
        <v>Módulo 1 - Composição da Remuneração</v>
      </c>
      <c r="F9691" s="314"/>
      <c r="G9691" s="314"/>
      <c r="H9691" s="314"/>
      <c r="I9691" s="314"/>
      <c r="J9691" s="19">
        <f t="shared" ref="J9691" si="10850">J9611</f>
        <v>1545.4545454545455</v>
      </c>
    </row>
    <row r="9692" spans="1:10" ht="18" customHeight="1" x14ac:dyDescent="0.2">
      <c r="A9692" s="241">
        <f t="shared" ref="A9692:C9692" si="10851">A9691</f>
        <v>2</v>
      </c>
      <c r="B9692" s="241" t="str">
        <f t="shared" si="10851"/>
        <v>PORTEIRO</v>
      </c>
      <c r="C9692" s="241" t="str">
        <f t="shared" si="10851"/>
        <v>GUARAPUAVA</v>
      </c>
      <c r="D9692" s="52" t="str">
        <f>Raiz!$D$116</f>
        <v>B</v>
      </c>
      <c r="E9692" s="314" t="str">
        <f>Raiz!$E$116</f>
        <v>Módulo 2 - Encargos e Benefícios Anuais, Mensais e Diários</v>
      </c>
      <c r="F9692" s="314"/>
      <c r="G9692" s="314"/>
      <c r="H9692" s="314"/>
      <c r="I9692" s="314"/>
      <c r="J9692" s="19">
        <f t="shared" ref="J9692" si="10852">J9644</f>
        <v>1313.42</v>
      </c>
    </row>
    <row r="9693" spans="1:10" ht="18" customHeight="1" x14ac:dyDescent="0.2">
      <c r="A9693" s="241">
        <f t="shared" ref="A9693:C9693" si="10853">A9692</f>
        <v>2</v>
      </c>
      <c r="B9693" s="241" t="str">
        <f t="shared" si="10853"/>
        <v>PORTEIRO</v>
      </c>
      <c r="C9693" s="241" t="str">
        <f t="shared" si="10853"/>
        <v>GUARAPUAVA</v>
      </c>
      <c r="D9693" s="52" t="str">
        <f>Raiz!$D$117</f>
        <v>C</v>
      </c>
      <c r="E9693" s="314" t="str">
        <f>Raiz!$E$117</f>
        <v>Módulo 3 - Provisão para Rescisão</v>
      </c>
      <c r="F9693" s="314"/>
      <c r="G9693" s="314"/>
      <c r="H9693" s="314"/>
      <c r="I9693" s="314"/>
      <c r="J9693" s="19">
        <f t="shared" ref="J9693" si="10854">J9653</f>
        <v>90.66</v>
      </c>
    </row>
    <row r="9694" spans="1:10" ht="18" customHeight="1" x14ac:dyDescent="0.2">
      <c r="A9694" s="241">
        <f t="shared" ref="A9694:C9694" si="10855">A9693</f>
        <v>2</v>
      </c>
      <c r="B9694" s="241" t="str">
        <f t="shared" si="10855"/>
        <v>PORTEIRO</v>
      </c>
      <c r="C9694" s="241" t="str">
        <f t="shared" si="10855"/>
        <v>GUARAPUAVA</v>
      </c>
      <c r="D9694" s="52" t="str">
        <f>Raiz!$D$118</f>
        <v>D</v>
      </c>
      <c r="E9694" s="314" t="str">
        <f>Raiz!$E$118</f>
        <v>Módulo 4 - Custo de Reposição do Profissional Ausente</v>
      </c>
      <c r="F9694" s="314"/>
      <c r="G9694" s="314"/>
      <c r="H9694" s="314"/>
      <c r="I9694" s="314"/>
      <c r="J9694" s="19">
        <f t="shared" ref="J9694" si="10856">J9666</f>
        <v>276.32704545454544</v>
      </c>
    </row>
    <row r="9695" spans="1:10" ht="18" customHeight="1" x14ac:dyDescent="0.2">
      <c r="A9695" s="241">
        <f t="shared" ref="A9695:C9695" si="10857">A9694</f>
        <v>2</v>
      </c>
      <c r="B9695" s="241" t="str">
        <f t="shared" si="10857"/>
        <v>PORTEIRO</v>
      </c>
      <c r="C9695" s="241" t="str">
        <f t="shared" si="10857"/>
        <v>GUARAPUAVA</v>
      </c>
      <c r="D9695" s="52" t="str">
        <f>Raiz!$D$119</f>
        <v>E</v>
      </c>
      <c r="E9695" s="314" t="str">
        <f>Raiz!$E$119</f>
        <v>Módulo 5 - Insumos Diversos</v>
      </c>
      <c r="F9695" s="314"/>
      <c r="G9695" s="314"/>
      <c r="H9695" s="314"/>
      <c r="I9695" s="314"/>
      <c r="J9695" s="19">
        <f t="shared" ref="J9695" si="10858">J9671</f>
        <v>31.67</v>
      </c>
    </row>
    <row r="9696" spans="1:10" ht="18" customHeight="1" x14ac:dyDescent="0.2">
      <c r="A9696" s="241">
        <f t="shared" ref="A9696:C9696" si="10859">A9695</f>
        <v>2</v>
      </c>
      <c r="B9696" s="241" t="str">
        <f t="shared" si="10859"/>
        <v>PORTEIRO</v>
      </c>
      <c r="C9696" s="241" t="str">
        <f t="shared" si="10859"/>
        <v>GUARAPUAVA</v>
      </c>
      <c r="D9696" s="315" t="str">
        <f>Raiz!$D$120</f>
        <v>Subtotal (A + B + C+ D + E)</v>
      </c>
      <c r="E9696" s="315"/>
      <c r="F9696" s="315"/>
      <c r="G9696" s="315"/>
      <c r="H9696" s="315"/>
      <c r="I9696" s="315"/>
      <c r="J9696" s="33">
        <f t="shared" ref="J9696" si="10860">SUM(J9691:J9695)</f>
        <v>3257.5315909090909</v>
      </c>
    </row>
    <row r="9697" spans="1:16" ht="18" customHeight="1" x14ac:dyDescent="0.2">
      <c r="A9697" s="241">
        <f t="shared" ref="A9697:C9697" si="10861">A9696</f>
        <v>2</v>
      </c>
      <c r="B9697" s="241" t="str">
        <f t="shared" si="10861"/>
        <v>PORTEIRO</v>
      </c>
      <c r="C9697" s="241" t="str">
        <f t="shared" si="10861"/>
        <v>GUARAPUAVA</v>
      </c>
      <c r="D9697" s="52" t="str">
        <f>Raiz!$D$121</f>
        <v>F</v>
      </c>
      <c r="E9697" s="314" t="str">
        <f>Raiz!$E$121</f>
        <v>Módulo 6-A - Custos Indiretos (despesas administrativas e operacionais)</v>
      </c>
      <c r="F9697" s="314"/>
      <c r="G9697" s="314"/>
      <c r="H9697" s="314"/>
      <c r="I9697" s="314"/>
      <c r="J9697" s="19">
        <f t="shared" ref="J9697" si="10862">J9674</f>
        <v>162.88</v>
      </c>
    </row>
    <row r="9698" spans="1:16" ht="18" customHeight="1" x14ac:dyDescent="0.2">
      <c r="A9698" s="241">
        <f t="shared" ref="A9698:C9698" si="10863">A9697</f>
        <v>2</v>
      </c>
      <c r="B9698" s="241" t="str">
        <f t="shared" si="10863"/>
        <v>PORTEIRO</v>
      </c>
      <c r="C9698" s="241" t="str">
        <f t="shared" si="10863"/>
        <v>GUARAPUAVA</v>
      </c>
      <c r="D9698" s="315" t="str">
        <f>Raiz!$D$122</f>
        <v>Subtotal (antes da incidência dos lucros)</v>
      </c>
      <c r="E9698" s="315"/>
      <c r="F9698" s="315"/>
      <c r="G9698" s="315"/>
      <c r="H9698" s="315"/>
      <c r="I9698" s="315"/>
      <c r="J9698" s="36">
        <f t="shared" ref="J9698" si="10864">J9696+J9697</f>
        <v>3420.411590909091</v>
      </c>
    </row>
    <row r="9699" spans="1:16" ht="18" customHeight="1" x14ac:dyDescent="0.2">
      <c r="A9699" s="241">
        <f t="shared" ref="A9699:C9699" si="10865">A9698</f>
        <v>2</v>
      </c>
      <c r="B9699" s="241" t="str">
        <f t="shared" si="10865"/>
        <v>PORTEIRO</v>
      </c>
      <c r="C9699" s="241" t="str">
        <f t="shared" si="10865"/>
        <v>GUARAPUAVA</v>
      </c>
      <c r="D9699" s="52" t="str">
        <f>Raiz!$D$123</f>
        <v>G</v>
      </c>
      <c r="E9699" s="314" t="str">
        <f>Raiz!$E$123</f>
        <v>Módulo 6-B - Lucro</v>
      </c>
      <c r="F9699" s="314"/>
      <c r="G9699" s="314"/>
      <c r="H9699" s="314"/>
      <c r="I9699" s="314"/>
      <c r="J9699" s="36">
        <f t="shared" ref="J9699" si="10866">J9675</f>
        <v>50.28</v>
      </c>
    </row>
    <row r="9700" spans="1:16" ht="18" customHeight="1" x14ac:dyDescent="0.2">
      <c r="A9700" s="241">
        <f t="shared" ref="A9700:C9700" si="10867">A9699</f>
        <v>2</v>
      </c>
      <c r="B9700" s="241" t="str">
        <f t="shared" si="10867"/>
        <v>PORTEIRO</v>
      </c>
      <c r="C9700" s="241" t="str">
        <f t="shared" si="10867"/>
        <v>GUARAPUAVA</v>
      </c>
      <c r="D9700" s="315" t="str">
        <f>Raiz!$D$124</f>
        <v>Subtotal (antes da incidência dos tributos)</v>
      </c>
      <c r="E9700" s="315"/>
      <c r="F9700" s="315"/>
      <c r="G9700" s="315"/>
      <c r="H9700" s="315"/>
      <c r="I9700" s="315"/>
      <c r="J9700" s="36">
        <f t="shared" ref="J9700" si="10868">J9698+J9699</f>
        <v>3470.6915909090912</v>
      </c>
    </row>
    <row r="9701" spans="1:16" ht="18" customHeight="1" x14ac:dyDescent="0.2">
      <c r="A9701" s="241">
        <f t="shared" ref="A9701:C9701" si="10869">A9700</f>
        <v>2</v>
      </c>
      <c r="B9701" s="241" t="str">
        <f t="shared" si="10869"/>
        <v>PORTEIRO</v>
      </c>
      <c r="C9701" s="241" t="str">
        <f t="shared" si="10869"/>
        <v>GUARAPUAVA</v>
      </c>
      <c r="D9701" s="52" t="str">
        <f>Raiz!$D$125</f>
        <v>H</v>
      </c>
      <c r="E9701" s="314" t="str">
        <f>Raiz!$E$125</f>
        <v>Módulo 6-C - Tributos</v>
      </c>
      <c r="F9701" s="314"/>
      <c r="G9701" s="314"/>
      <c r="H9701" s="314"/>
      <c r="I9701" s="314"/>
      <c r="J9701" s="36">
        <f t="shared" ref="J9701" si="10870">J9677</f>
        <v>576.76</v>
      </c>
    </row>
    <row r="9702" spans="1:16" ht="18" customHeight="1" thickBot="1" x14ac:dyDescent="0.25">
      <c r="A9702" s="241">
        <f t="shared" ref="A9702:C9702" si="10871">A9701</f>
        <v>2</v>
      </c>
      <c r="B9702" s="241" t="str">
        <f t="shared" si="10871"/>
        <v>PORTEIRO</v>
      </c>
      <c r="C9702" s="241" t="str">
        <f t="shared" si="10871"/>
        <v>GUARAPUAVA</v>
      </c>
      <c r="D9702" s="393" t="str">
        <f>Raiz!$D$126</f>
        <v>Valor Total por Empregado / Mês</v>
      </c>
      <c r="E9702" s="394"/>
      <c r="F9702" s="395"/>
      <c r="G9702" s="393" t="str">
        <f t="shared" ref="G9702" si="10872">CONCATENATE(G9588," - ",H9583)</f>
        <v>PORTEIRO - GUARAPUAVA</v>
      </c>
      <c r="H9702" s="394"/>
      <c r="I9702" s="395"/>
      <c r="J9702" s="47">
        <f t="shared" ref="J9702" si="10873">ROUND(SUM(J9700:J9701),2)</f>
        <v>4047.45</v>
      </c>
      <c r="M9702" s="129"/>
    </row>
    <row r="9703" spans="1:16" ht="7.5" customHeight="1" thickBot="1" x14ac:dyDescent="0.25">
      <c r="A9703" s="241">
        <f t="shared" ref="A9703:C9703" si="10874">A9702</f>
        <v>2</v>
      </c>
      <c r="B9703" s="241" t="str">
        <f t="shared" si="10874"/>
        <v>PORTEIRO</v>
      </c>
      <c r="C9703" s="241" t="str">
        <f t="shared" si="10874"/>
        <v>GUARAPUAVA</v>
      </c>
      <c r="M9703" s="129"/>
    </row>
    <row r="9704" spans="1:16" ht="36" customHeight="1" thickBot="1" x14ac:dyDescent="0.25">
      <c r="A9704" s="241">
        <f t="shared" ref="A9704" si="10875">J9704</f>
        <v>2</v>
      </c>
      <c r="B9704" s="241" t="str">
        <f t="shared" ref="B9704" si="10876">G9714</f>
        <v>RECEPCIONISTA</v>
      </c>
      <c r="C9704" s="241" t="str">
        <f t="shared" ref="C9704" si="10877">H9709</f>
        <v>IBAITI</v>
      </c>
      <c r="D9704" s="311" t="str">
        <f>Raiz!$D$2</f>
        <v>PLANILHA DE CUSTOS E FORMAÇÃO DE PREÇOS</v>
      </c>
      <c r="E9704" s="312"/>
      <c r="F9704" s="312"/>
      <c r="G9704" s="312"/>
      <c r="H9704" s="313"/>
      <c r="I9704" s="66" t="str">
        <f>Raiz!$I$2</f>
        <v>GRUPO</v>
      </c>
      <c r="J9704" s="59">
        <f>VLOOKUP(H9709,Base!$B$29:$C$80,2,FALSE)</f>
        <v>2</v>
      </c>
      <c r="K9704" s="127"/>
      <c r="L9704" s="239" t="s">
        <v>320</v>
      </c>
      <c r="M9704" s="240">
        <f t="shared" ref="M9704" si="10878">M9578+1</f>
        <v>78</v>
      </c>
    </row>
    <row r="9705" spans="1:16" s="4" customFormat="1" ht="18" customHeight="1" x14ac:dyDescent="0.2">
      <c r="A9705" s="241">
        <f t="shared" ref="A9705:A9768" si="10879">A9704</f>
        <v>2</v>
      </c>
      <c r="B9705" s="241" t="str">
        <f t="shared" ref="B9705:B9768" si="10880">B9704</f>
        <v>RECEPCIONISTA</v>
      </c>
      <c r="C9705" s="241" t="str">
        <f t="shared" ref="C9705:C9768" si="10881">C9704</f>
        <v>IBAITI</v>
      </c>
      <c r="D9705" s="400" t="str">
        <f>Raiz!$D$3</f>
        <v>DISCRIMINAÇÃO DOS SERVIÇOS (DADOS REFERENTES À CONTRATAÇÃO)</v>
      </c>
      <c r="E9705" s="401"/>
      <c r="F9705" s="401"/>
      <c r="G9705" s="401"/>
      <c r="H9705" s="401"/>
      <c r="I9705" s="401"/>
      <c r="J9705" s="402"/>
      <c r="K9705" s="30"/>
      <c r="L9705" s="30"/>
      <c r="M9705" s="30"/>
      <c r="N9705" s="30"/>
      <c r="O9705" s="30"/>
      <c r="P9705" s="30"/>
    </row>
    <row r="9706" spans="1:16" s="4" customFormat="1" ht="18" customHeight="1" x14ac:dyDescent="0.2">
      <c r="A9706" s="241">
        <f t="shared" si="10879"/>
        <v>2</v>
      </c>
      <c r="B9706" s="241" t="str">
        <f t="shared" si="10880"/>
        <v>RECEPCIONISTA</v>
      </c>
      <c r="C9706" s="241" t="str">
        <f t="shared" si="10881"/>
        <v>IBAITI</v>
      </c>
      <c r="D9706" s="52" t="str">
        <f>Raiz!$D$4</f>
        <v>A</v>
      </c>
      <c r="E9706" s="359" t="str">
        <f>Raiz!$E$4</f>
        <v>Processo nº</v>
      </c>
      <c r="F9706" s="359"/>
      <c r="G9706" s="359"/>
      <c r="H9706" s="386" t="str">
        <f>Base!$C$2</f>
        <v>10905.720090/2020-71</v>
      </c>
      <c r="I9706" s="386"/>
      <c r="J9706" s="386"/>
      <c r="K9706" s="30"/>
      <c r="L9706" s="30"/>
      <c r="M9706" s="30"/>
      <c r="N9706" s="30"/>
      <c r="O9706" s="30"/>
      <c r="P9706" s="30"/>
    </row>
    <row r="9707" spans="1:16" s="4" customFormat="1" ht="18" customHeight="1" x14ac:dyDescent="0.2">
      <c r="A9707" s="241">
        <f t="shared" si="10879"/>
        <v>2</v>
      </c>
      <c r="B9707" s="241" t="str">
        <f t="shared" si="10880"/>
        <v>RECEPCIONISTA</v>
      </c>
      <c r="C9707" s="241" t="str">
        <f t="shared" si="10881"/>
        <v>IBAITI</v>
      </c>
      <c r="D9707" s="52" t="str">
        <f>Raiz!$D$5</f>
        <v>B</v>
      </c>
      <c r="E9707" s="359" t="str">
        <f>Raiz!$E$5</f>
        <v>Licitação nº</v>
      </c>
      <c r="F9707" s="359"/>
      <c r="G9707" s="359"/>
      <c r="H9707" s="386" t="str">
        <f>Base!$C$3</f>
        <v>___/2021</v>
      </c>
      <c r="I9707" s="386"/>
      <c r="J9707" s="386"/>
      <c r="K9707" s="30"/>
      <c r="L9707" s="30"/>
      <c r="M9707" s="30"/>
      <c r="N9707" s="30"/>
      <c r="O9707" s="30"/>
      <c r="P9707" s="30"/>
    </row>
    <row r="9708" spans="1:16" s="4" customFormat="1" ht="18" customHeight="1" x14ac:dyDescent="0.2">
      <c r="A9708" s="241">
        <f t="shared" si="10879"/>
        <v>2</v>
      </c>
      <c r="B9708" s="241" t="str">
        <f t="shared" si="10880"/>
        <v>RECEPCIONISTA</v>
      </c>
      <c r="C9708" s="241" t="str">
        <f t="shared" si="10881"/>
        <v>IBAITI</v>
      </c>
      <c r="D9708" s="52" t="str">
        <f>Raiz!$D$6</f>
        <v>C</v>
      </c>
      <c r="E9708" s="359" t="str">
        <f>Raiz!$E$6</f>
        <v>Data de apresentação da proposta</v>
      </c>
      <c r="F9708" s="359"/>
      <c r="G9708" s="359"/>
      <c r="H9708" s="386" t="str">
        <f>Base!$C$4</f>
        <v>___/___/2021</v>
      </c>
      <c r="I9708" s="386"/>
      <c r="J9708" s="386"/>
      <c r="K9708" s="30"/>
      <c r="L9708" s="30"/>
      <c r="M9708" s="30"/>
      <c r="N9708" s="30"/>
      <c r="O9708" s="30"/>
      <c r="P9708" s="30"/>
    </row>
    <row r="9709" spans="1:16" s="4" customFormat="1" ht="18" customHeight="1" x14ac:dyDescent="0.2">
      <c r="A9709" s="241">
        <f t="shared" si="10879"/>
        <v>2</v>
      </c>
      <c r="B9709" s="241" t="str">
        <f t="shared" si="10880"/>
        <v>RECEPCIONISTA</v>
      </c>
      <c r="C9709" s="241" t="str">
        <f t="shared" si="10881"/>
        <v>IBAITI</v>
      </c>
      <c r="D9709" s="52" t="str">
        <f>Raiz!$D$7</f>
        <v>D</v>
      </c>
      <c r="E9709" s="359" t="str">
        <f>Raiz!$E$7</f>
        <v>Local da prestação do serviço</v>
      </c>
      <c r="F9709" s="359"/>
      <c r="G9709" s="359"/>
      <c r="H9709" s="368" t="str">
        <f>VLOOKUP(M9704,Base!$T$86:$V$813,2,FALSE)</f>
        <v>IBAITI</v>
      </c>
      <c r="I9709" s="368"/>
      <c r="J9709" s="369">
        <f t="shared" ref="J9709" si="10882">K9709</f>
        <v>0</v>
      </c>
      <c r="K9709" s="127"/>
      <c r="L9709" s="127"/>
      <c r="M9709" s="30"/>
      <c r="N9709" s="30"/>
      <c r="O9709" s="30"/>
      <c r="P9709" s="30"/>
    </row>
    <row r="9710" spans="1:16" s="4" customFormat="1" ht="18" customHeight="1" x14ac:dyDescent="0.2">
      <c r="A9710" s="241">
        <f t="shared" si="10879"/>
        <v>2</v>
      </c>
      <c r="B9710" s="241" t="str">
        <f t="shared" si="10880"/>
        <v>RECEPCIONISTA</v>
      </c>
      <c r="C9710" s="241" t="str">
        <f t="shared" si="10881"/>
        <v>IBAITI</v>
      </c>
      <c r="D9710" s="52" t="str">
        <f>Raiz!$D$8</f>
        <v>E</v>
      </c>
      <c r="E9710" s="359" t="str">
        <f>Raiz!$E$8</f>
        <v>Ano do Acordo, Convenção ou Dissídio Coletivo:</v>
      </c>
      <c r="F9710" s="359"/>
      <c r="G9710" s="359"/>
      <c r="H9710" s="370">
        <f>VLOOKUP(H9709,Base!$B$257:$P$308,J9714+1,FALSE)</f>
        <v>2021</v>
      </c>
      <c r="I9710" s="370"/>
      <c r="J9710" s="370"/>
      <c r="K9710" s="30"/>
      <c r="L9710" s="30"/>
      <c r="M9710" s="30"/>
      <c r="N9710" s="30"/>
      <c r="O9710" s="30"/>
      <c r="P9710" s="30"/>
    </row>
    <row r="9711" spans="1:16" s="4" customFormat="1" ht="18" customHeight="1" thickBot="1" x14ac:dyDescent="0.25">
      <c r="A9711" s="241">
        <f t="shared" si="10879"/>
        <v>2</v>
      </c>
      <c r="B9711" s="241" t="str">
        <f t="shared" si="10880"/>
        <v>RECEPCIONISTA</v>
      </c>
      <c r="C9711" s="241" t="str">
        <f t="shared" si="10881"/>
        <v>IBAITI</v>
      </c>
      <c r="D9711" s="17" t="str">
        <f>Raiz!$D$9</f>
        <v>F</v>
      </c>
      <c r="E9711" s="360" t="str">
        <f>Raiz!$E$9</f>
        <v>Tempo de Execução (meses)</v>
      </c>
      <c r="F9711" s="360"/>
      <c r="G9711" s="360"/>
      <c r="H9711" s="378">
        <f>VLOOKUP(H9709,Base!$B$143:$P$194,J9714+1,FALSE)</f>
        <v>23</v>
      </c>
      <c r="I9711" s="379"/>
      <c r="J9711" s="380"/>
      <c r="K9711" s="30"/>
      <c r="L9711" s="30"/>
      <c r="M9711" s="30"/>
      <c r="N9711" s="30"/>
      <c r="O9711" s="30"/>
      <c r="P9711" s="30"/>
    </row>
    <row r="9712" spans="1:16" ht="14.1" customHeight="1" thickBot="1" x14ac:dyDescent="0.25">
      <c r="A9712" s="241">
        <f t="shared" si="10879"/>
        <v>2</v>
      </c>
      <c r="B9712" s="241" t="str">
        <f t="shared" si="10880"/>
        <v>RECEPCIONISTA</v>
      </c>
      <c r="C9712" s="241" t="str">
        <f t="shared" si="10881"/>
        <v>IBAITI</v>
      </c>
      <c r="D9712" s="16"/>
    </row>
    <row r="9713" spans="1:16" s="4" customFormat="1" ht="18" customHeight="1" x14ac:dyDescent="0.2">
      <c r="A9713" s="241">
        <f t="shared" si="10879"/>
        <v>2</v>
      </c>
      <c r="B9713" s="241" t="str">
        <f t="shared" si="10880"/>
        <v>RECEPCIONISTA</v>
      </c>
      <c r="C9713" s="241" t="str">
        <f t="shared" si="10881"/>
        <v>IBAITI</v>
      </c>
      <c r="D9713" s="381" t="str">
        <f>Raiz!$D$11</f>
        <v>IDENTIFICAÇÃO DO SERVIÇO</v>
      </c>
      <c r="E9713" s="381"/>
      <c r="F9713" s="381"/>
      <c r="G9713" s="381"/>
      <c r="H9713" s="381"/>
      <c r="I9713" s="381"/>
      <c r="J9713" s="381"/>
      <c r="K9713" s="30"/>
      <c r="L9713" s="30"/>
      <c r="M9713" s="30"/>
      <c r="N9713" s="30"/>
      <c r="O9713" s="30"/>
      <c r="P9713" s="30"/>
    </row>
    <row r="9714" spans="1:16" s="4" customFormat="1" ht="18" customHeight="1" x14ac:dyDescent="0.2">
      <c r="A9714" s="241">
        <f t="shared" si="10879"/>
        <v>2</v>
      </c>
      <c r="B9714" s="241" t="str">
        <f t="shared" si="10880"/>
        <v>RECEPCIONISTA</v>
      </c>
      <c r="C9714" s="241" t="str">
        <f t="shared" si="10881"/>
        <v>IBAITI</v>
      </c>
      <c r="D9714" s="389" t="str">
        <f>Raiz!$D$12</f>
        <v>Tipo de Serviço</v>
      </c>
      <c r="E9714" s="389"/>
      <c r="F9714" s="389"/>
      <c r="G9714" s="387" t="str">
        <f>VLOOKUP(M9704,Base!$T$86:$V$813,3,FALSE)</f>
        <v>RECEPCIONISTA</v>
      </c>
      <c r="H9714" s="388"/>
      <c r="I9714" s="388"/>
      <c r="J9714" s="238">
        <f>VLOOKUP(G9714,Base!$B$11:$E$24,4,FALSE)</f>
        <v>3</v>
      </c>
      <c r="M9714" s="30"/>
      <c r="N9714" s="30"/>
      <c r="O9714" s="30"/>
      <c r="P9714" s="30"/>
    </row>
    <row r="9715" spans="1:16" s="4" customFormat="1" ht="18" customHeight="1" x14ac:dyDescent="0.2">
      <c r="A9715" s="241">
        <f t="shared" si="10879"/>
        <v>2</v>
      </c>
      <c r="B9715" s="241" t="str">
        <f t="shared" si="10880"/>
        <v>RECEPCIONISTA</v>
      </c>
      <c r="C9715" s="241" t="str">
        <f t="shared" si="10881"/>
        <v>IBAITI</v>
      </c>
      <c r="D9715" s="389" t="str">
        <f>Raiz!$D$13</f>
        <v>Unidade de medida</v>
      </c>
      <c r="E9715" s="389"/>
      <c r="F9715" s="389"/>
      <c r="G9715" s="390" t="str">
        <f>Base!$C$6</f>
        <v>Posto</v>
      </c>
      <c r="H9715" s="390"/>
      <c r="I9715" s="390"/>
      <c r="J9715" s="390"/>
      <c r="K9715" s="30"/>
      <c r="L9715" s="30"/>
      <c r="M9715" s="30"/>
      <c r="N9715" s="30"/>
      <c r="O9715" s="30"/>
      <c r="P9715" s="30"/>
    </row>
    <row r="9716" spans="1:16" s="4" customFormat="1" ht="18" customHeight="1" thickBot="1" x14ac:dyDescent="0.25">
      <c r="A9716" s="241">
        <f t="shared" si="10879"/>
        <v>2</v>
      </c>
      <c r="B9716" s="241" t="str">
        <f t="shared" si="10880"/>
        <v>RECEPCIONISTA</v>
      </c>
      <c r="C9716" s="241" t="str">
        <f t="shared" si="10881"/>
        <v>IBAITI</v>
      </c>
      <c r="D9716" s="396" t="str">
        <f>Raiz!$D$14</f>
        <v>Quantidade a contratar (unidade de medida)</v>
      </c>
      <c r="E9716" s="396"/>
      <c r="F9716" s="396"/>
      <c r="G9716" s="378">
        <f>VLOOKUP(H9709,Base!$B$86:$P$137,1+J9714,FALSE)</f>
        <v>1</v>
      </c>
      <c r="H9716" s="379"/>
      <c r="I9716" s="379"/>
      <c r="J9716" s="380"/>
      <c r="K9716" s="30"/>
      <c r="L9716" s="30"/>
      <c r="M9716" s="30"/>
      <c r="N9716" s="30"/>
      <c r="O9716" s="30"/>
      <c r="P9716" s="30"/>
    </row>
    <row r="9717" spans="1:16" s="4" customFormat="1" ht="14.1" customHeight="1" thickBot="1" x14ac:dyDescent="0.25">
      <c r="A9717" s="241">
        <f t="shared" si="10879"/>
        <v>2</v>
      </c>
      <c r="B9717" s="241" t="str">
        <f t="shared" si="10880"/>
        <v>RECEPCIONISTA</v>
      </c>
      <c r="C9717" s="241" t="str">
        <f t="shared" si="10881"/>
        <v>IBAITI</v>
      </c>
      <c r="D9717" s="5"/>
      <c r="E9717" s="5"/>
      <c r="F9717" s="5"/>
      <c r="G9717" s="5"/>
      <c r="H9717" s="5"/>
      <c r="I9717" s="5"/>
      <c r="J9717" s="5"/>
      <c r="K9717" s="29"/>
      <c r="L9717" s="29"/>
      <c r="M9717" s="30"/>
      <c r="N9717" s="30"/>
      <c r="O9717" s="30"/>
      <c r="P9717" s="30"/>
    </row>
    <row r="9718" spans="1:16" s="4" customFormat="1" ht="18" customHeight="1" x14ac:dyDescent="0.2">
      <c r="A9718" s="241">
        <f t="shared" si="10879"/>
        <v>2</v>
      </c>
      <c r="B9718" s="241" t="str">
        <f t="shared" si="10880"/>
        <v>RECEPCIONISTA</v>
      </c>
      <c r="C9718" s="241" t="str">
        <f t="shared" si="10881"/>
        <v>IBAITI</v>
      </c>
      <c r="D9718" s="381" t="str">
        <f>Raiz!$D$16</f>
        <v>1. MÓDULOS: Mão de obra vinculada à execução contratual</v>
      </c>
      <c r="E9718" s="381"/>
      <c r="F9718" s="381"/>
      <c r="G9718" s="381"/>
      <c r="H9718" s="381"/>
      <c r="I9718" s="381"/>
      <c r="J9718" s="381"/>
      <c r="K9718" s="30"/>
      <c r="L9718" s="30"/>
      <c r="M9718" s="30"/>
      <c r="N9718" s="30"/>
      <c r="O9718" s="30"/>
      <c r="P9718" s="30"/>
    </row>
    <row r="9719" spans="1:16" s="4" customFormat="1" ht="18" customHeight="1" x14ac:dyDescent="0.2">
      <c r="A9719" s="241">
        <f t="shared" si="10879"/>
        <v>2</v>
      </c>
      <c r="B9719" s="241" t="str">
        <f t="shared" si="10880"/>
        <v>RECEPCIONISTA</v>
      </c>
      <c r="C9719" s="241" t="str">
        <f t="shared" si="10881"/>
        <v>IBAITI</v>
      </c>
      <c r="D9719" s="382" t="str">
        <f>Raiz!$D$17</f>
        <v>Dados para composição dos custos referentes a mão de obra</v>
      </c>
      <c r="E9719" s="382"/>
      <c r="F9719" s="382"/>
      <c r="G9719" s="382"/>
      <c r="H9719" s="382"/>
      <c r="I9719" s="382"/>
      <c r="J9719" s="382"/>
      <c r="K9719" s="30"/>
      <c r="L9719" s="30"/>
      <c r="M9719" s="30"/>
      <c r="N9719" s="30"/>
      <c r="O9719" s="30"/>
      <c r="P9719" s="30"/>
    </row>
    <row r="9720" spans="1:16" s="4" customFormat="1" ht="18" customHeight="1" x14ac:dyDescent="0.2">
      <c r="A9720" s="241">
        <f t="shared" si="10879"/>
        <v>2</v>
      </c>
      <c r="B9720" s="241" t="str">
        <f t="shared" si="10880"/>
        <v>RECEPCIONISTA</v>
      </c>
      <c r="C9720" s="241" t="str">
        <f t="shared" si="10881"/>
        <v>IBAITI</v>
      </c>
      <c r="D9720" s="52">
        <f>Raiz!$D$18</f>
        <v>1</v>
      </c>
      <c r="E9720" s="359" t="str">
        <f>Raiz!$E$18</f>
        <v>Tipo de Serviço</v>
      </c>
      <c r="F9720" s="359"/>
      <c r="G9720" s="383" t="str">
        <f t="shared" ref="G9720" si="10883">G9714</f>
        <v>RECEPCIONISTA</v>
      </c>
      <c r="H9720" s="383"/>
      <c r="I9720" s="383"/>
      <c r="J9720" s="384"/>
      <c r="K9720" s="30"/>
      <c r="L9720" s="30"/>
      <c r="M9720" s="30"/>
      <c r="N9720" s="30"/>
      <c r="O9720" s="30"/>
      <c r="P9720" s="30"/>
    </row>
    <row r="9721" spans="1:16" s="4" customFormat="1" ht="18" customHeight="1" x14ac:dyDescent="0.2">
      <c r="A9721" s="241">
        <f t="shared" si="10879"/>
        <v>2</v>
      </c>
      <c r="B9721" s="241" t="str">
        <f t="shared" si="10880"/>
        <v>RECEPCIONISTA</v>
      </c>
      <c r="C9721" s="241" t="str">
        <f t="shared" si="10881"/>
        <v>IBAITI</v>
      </c>
      <c r="D9721" s="52">
        <f>Raiz!$D$19</f>
        <v>2</v>
      </c>
      <c r="E9721" s="359" t="str">
        <f>Raiz!$E$19</f>
        <v>Classificação Brasileira de Ocupações (CBO)</v>
      </c>
      <c r="F9721" s="359"/>
      <c r="G9721" s="373" t="str">
        <f>VLOOKUP(G9714,Base!$B$11:$C$24,2,FALSE)</f>
        <v>4221-05</v>
      </c>
      <c r="H9721" s="373"/>
      <c r="I9721" s="373"/>
      <c r="J9721" s="374"/>
      <c r="K9721" s="127"/>
      <c r="L9721" s="127"/>
      <c r="M9721" s="30"/>
      <c r="N9721" s="30"/>
      <c r="O9721" s="30"/>
      <c r="P9721" s="30"/>
    </row>
    <row r="9722" spans="1:16" s="4" customFormat="1" ht="18" customHeight="1" x14ac:dyDescent="0.2">
      <c r="A9722" s="241">
        <f t="shared" si="10879"/>
        <v>2</v>
      </c>
      <c r="B9722" s="241" t="str">
        <f t="shared" si="10880"/>
        <v>RECEPCIONISTA</v>
      </c>
      <c r="C9722" s="241" t="str">
        <f t="shared" si="10881"/>
        <v>IBAITI</v>
      </c>
      <c r="D9722" s="52">
        <f>Raiz!$D$20</f>
        <v>3</v>
      </c>
      <c r="E9722" s="399" t="str">
        <f>Raiz!$E$20</f>
        <v>Salário Normativo da Categoria</v>
      </c>
      <c r="F9722" s="399"/>
      <c r="G9722" s="364">
        <f>VLOOKUP(H9709,Base!$B$371:$P$422,J9714+1,FALSE)</f>
        <v>1517</v>
      </c>
      <c r="H9722" s="364"/>
      <c r="I9722" s="364"/>
      <c r="J9722" s="365"/>
      <c r="K9722" s="127"/>
      <c r="L9722" s="127"/>
      <c r="M9722" s="30"/>
      <c r="N9722" s="30"/>
      <c r="O9722" s="30"/>
      <c r="P9722" s="30"/>
    </row>
    <row r="9723" spans="1:16" s="4" customFormat="1" ht="30" customHeight="1" x14ac:dyDescent="0.2">
      <c r="A9723" s="241">
        <f t="shared" si="10879"/>
        <v>2</v>
      </c>
      <c r="B9723" s="241" t="str">
        <f t="shared" si="10880"/>
        <v>RECEPCIONISTA</v>
      </c>
      <c r="C9723" s="241" t="str">
        <f t="shared" si="10881"/>
        <v>IBAITI</v>
      </c>
      <c r="D9723" s="147">
        <f>Raiz!$D$21</f>
        <v>4</v>
      </c>
      <c r="E9723" s="407" t="str">
        <f>Raiz!$E$21</f>
        <v>Categoria Profissional (vinculada à execução contratual)</v>
      </c>
      <c r="F9723" s="407"/>
      <c r="G9723" s="375" t="str">
        <f>VLOOKUP(H9709,Base!$B$200:$P$251,J9714+1,FALSE)</f>
        <v>EMPREGADOS EM EMPRESAS DE PRESTAÇÃO DE SERV. A TERCEIROS</v>
      </c>
      <c r="H9723" s="375"/>
      <c r="I9723" s="375"/>
      <c r="J9723" s="376"/>
      <c r="K9723" s="127"/>
      <c r="L9723" s="127"/>
      <c r="M9723" s="30"/>
      <c r="N9723" s="30"/>
      <c r="O9723" s="30"/>
      <c r="P9723" s="30"/>
    </row>
    <row r="9724" spans="1:16" s="4" customFormat="1" ht="18" customHeight="1" x14ac:dyDescent="0.2">
      <c r="A9724" s="241">
        <f t="shared" si="10879"/>
        <v>2</v>
      </c>
      <c r="B9724" s="241" t="str">
        <f t="shared" si="10880"/>
        <v>RECEPCIONISTA</v>
      </c>
      <c r="C9724" s="241" t="str">
        <f t="shared" si="10881"/>
        <v>IBAITI</v>
      </c>
      <c r="D9724" s="52">
        <f>Raiz!$D$22</f>
        <v>5</v>
      </c>
      <c r="E9724" s="403" t="str">
        <f>Raiz!$E$22</f>
        <v>CCT - Data-Base da Categoria (dia/mês/ano)</v>
      </c>
      <c r="F9724" s="403"/>
      <c r="G9724" s="391" t="str">
        <f>VLOOKUP(H9709,Base!$B$314:$P$365,J9714+1,FALSE)</f>
        <v>PR001162/2021 - 01/03/2021</v>
      </c>
      <c r="H9724" s="391"/>
      <c r="I9724" s="391"/>
      <c r="J9724" s="392"/>
      <c r="K9724" s="127"/>
      <c r="L9724" s="127"/>
      <c r="M9724" s="30"/>
      <c r="N9724" s="30"/>
      <c r="O9724" s="30"/>
      <c r="P9724" s="30"/>
    </row>
    <row r="9725" spans="1:16" s="4" customFormat="1" ht="18" customHeight="1" x14ac:dyDescent="0.2">
      <c r="A9725" s="241">
        <f t="shared" si="10879"/>
        <v>2</v>
      </c>
      <c r="B9725" s="241" t="str">
        <f t="shared" si="10880"/>
        <v>RECEPCIONISTA</v>
      </c>
      <c r="C9725" s="241" t="str">
        <f t="shared" si="10881"/>
        <v>IBAITI</v>
      </c>
      <c r="D9725" s="52">
        <f>Raiz!$D$23</f>
        <v>6</v>
      </c>
      <c r="E9725" s="359" t="str">
        <f>Raiz!$E$23</f>
        <v>Carga horária a contratar (Horas/Mês)</v>
      </c>
      <c r="F9725" s="359"/>
      <c r="G9725" s="371">
        <f>VLOOKUP(H9709,Base!$B$485:$P$536,J9714+1,FALSE)</f>
        <v>200</v>
      </c>
      <c r="H9725" s="371"/>
      <c r="I9725" s="371"/>
      <c r="J9725" s="372"/>
      <c r="K9725" s="127"/>
      <c r="L9725" s="127"/>
      <c r="M9725" s="30"/>
      <c r="N9725" s="30"/>
      <c r="O9725" s="30"/>
      <c r="P9725" s="30"/>
    </row>
    <row r="9726" spans="1:16" s="4" customFormat="1" ht="18" customHeight="1" x14ac:dyDescent="0.2">
      <c r="A9726" s="241">
        <f t="shared" si="10879"/>
        <v>2</v>
      </c>
      <c r="B9726" s="241" t="str">
        <f t="shared" si="10880"/>
        <v>RECEPCIONISTA</v>
      </c>
      <c r="C9726" s="241" t="str">
        <f t="shared" si="10881"/>
        <v>IBAITI</v>
      </c>
      <c r="D9726" s="52">
        <f>Raiz!$D$24</f>
        <v>7</v>
      </c>
      <c r="E9726" s="359" t="str">
        <f>Raiz!$E$24</f>
        <v>Valor do vale transporte</v>
      </c>
      <c r="F9726" s="359"/>
      <c r="G9726" s="364">
        <f>VLOOKUP(H9709,Base!$B$29:$E$80,4,FALSE)</f>
        <v>0</v>
      </c>
      <c r="H9726" s="364" t="s">
        <v>35</v>
      </c>
      <c r="I9726" s="364"/>
      <c r="J9726" s="365"/>
      <c r="K9726" s="30"/>
      <c r="L9726" s="30"/>
      <c r="M9726" s="30"/>
      <c r="N9726" s="30"/>
      <c r="O9726" s="30"/>
      <c r="P9726" s="30"/>
    </row>
    <row r="9727" spans="1:16" s="4" customFormat="1" ht="18" customHeight="1" x14ac:dyDescent="0.2">
      <c r="A9727" s="241">
        <f t="shared" si="10879"/>
        <v>2</v>
      </c>
      <c r="B9727" s="241" t="str">
        <f t="shared" si="10880"/>
        <v>RECEPCIONISTA</v>
      </c>
      <c r="C9727" s="241" t="str">
        <f t="shared" si="10881"/>
        <v>IBAITI</v>
      </c>
      <c r="D9727" s="52">
        <f>Raiz!$D$25</f>
        <v>8</v>
      </c>
      <c r="E9727" s="359" t="str">
        <f>Raiz!$E$25</f>
        <v>Valor do vale alimentação</v>
      </c>
      <c r="F9727" s="359"/>
      <c r="G9727" s="364">
        <f>VLOOKUP(H9709,Base!$B$656:$P$707,J9714+1,FALSE)</f>
        <v>21.43</v>
      </c>
      <c r="H9727" s="364"/>
      <c r="I9727" s="364"/>
      <c r="J9727" s="365"/>
      <c r="K9727" s="127"/>
      <c r="L9727" s="127"/>
      <c r="M9727" s="30"/>
      <c r="N9727" s="30"/>
      <c r="O9727" s="30"/>
      <c r="P9727" s="30"/>
    </row>
    <row r="9728" spans="1:16" s="4" customFormat="1" ht="18" customHeight="1" thickBot="1" x14ac:dyDescent="0.25">
      <c r="A9728" s="241">
        <f t="shared" si="10879"/>
        <v>2</v>
      </c>
      <c r="B9728" s="241" t="str">
        <f t="shared" si="10880"/>
        <v>RECEPCIONISTA</v>
      </c>
      <c r="C9728" s="241" t="str">
        <f t="shared" si="10881"/>
        <v>IBAITI</v>
      </c>
      <c r="D9728" s="17">
        <f>Raiz!$D$26</f>
        <v>9</v>
      </c>
      <c r="E9728" s="360" t="str">
        <f>Raiz!$E$26</f>
        <v>Salário Mínimo Vigente</v>
      </c>
      <c r="F9728" s="360"/>
      <c r="G9728" s="361">
        <f>Base!$C$5</f>
        <v>1100</v>
      </c>
      <c r="H9728" s="361"/>
      <c r="I9728" s="361"/>
      <c r="J9728" s="362"/>
      <c r="K9728" s="30"/>
      <c r="L9728" s="30"/>
      <c r="M9728" s="30"/>
      <c r="N9728" s="30"/>
      <c r="O9728" s="30"/>
      <c r="P9728" s="30"/>
    </row>
    <row r="9729" spans="1:12" ht="14.1" customHeight="1" thickBot="1" x14ac:dyDescent="0.25">
      <c r="A9729" s="241">
        <f t="shared" si="10879"/>
        <v>2</v>
      </c>
      <c r="B9729" s="241" t="str">
        <f t="shared" si="10880"/>
        <v>RECEPCIONISTA</v>
      </c>
      <c r="C9729" s="241" t="str">
        <f t="shared" si="10881"/>
        <v>IBAITI</v>
      </c>
      <c r="D9729" s="4"/>
      <c r="E9729" s="4"/>
      <c r="F9729" s="4"/>
      <c r="G9729" s="4"/>
      <c r="H9729" s="4"/>
      <c r="I9729" s="4"/>
      <c r="J9729" s="4"/>
    </row>
    <row r="9730" spans="1:12" ht="18" customHeight="1" x14ac:dyDescent="0.2">
      <c r="A9730" s="241">
        <f t="shared" si="10879"/>
        <v>2</v>
      </c>
      <c r="B9730" s="241" t="str">
        <f t="shared" si="10880"/>
        <v>RECEPCIONISTA</v>
      </c>
      <c r="C9730" s="241" t="str">
        <f t="shared" si="10881"/>
        <v>IBAITI</v>
      </c>
      <c r="D9730" s="363" t="str">
        <f>Raiz!$D$28</f>
        <v>MÓDULO 1 – COMPOSIÇÃO DA REMUNERAÇÃO</v>
      </c>
      <c r="E9730" s="363"/>
      <c r="F9730" s="363"/>
      <c r="G9730" s="363"/>
      <c r="H9730" s="363"/>
      <c r="I9730" s="1" t="str">
        <f>Raiz!I$28</f>
        <v>%</v>
      </c>
      <c r="J9730" s="2" t="str">
        <f>Raiz!$J$28</f>
        <v>Valor R$</v>
      </c>
    </row>
    <row r="9731" spans="1:12" ht="18" customHeight="1" x14ac:dyDescent="0.2">
      <c r="A9731" s="241">
        <f t="shared" si="10879"/>
        <v>2</v>
      </c>
      <c r="B9731" s="241" t="str">
        <f t="shared" si="10880"/>
        <v>RECEPCIONISTA</v>
      </c>
      <c r="C9731" s="241" t="str">
        <f t="shared" si="10881"/>
        <v>IBAITI</v>
      </c>
      <c r="D9731" s="52" t="str">
        <f>Raiz!$D$29</f>
        <v>A</v>
      </c>
      <c r="E9731" s="398" t="str">
        <f>Raiz!$E$29</f>
        <v>Salário-Base</v>
      </c>
      <c r="F9731" s="398"/>
      <c r="G9731" s="398"/>
      <c r="H9731" s="398"/>
      <c r="I9731" s="314"/>
      <c r="J9731" s="19">
        <f>VLOOKUP(H9709,Base!$B$599:$P$650,J9714+1,FALSE)</f>
        <v>1379.090909090909</v>
      </c>
      <c r="K9731" s="128"/>
      <c r="L9731" s="128"/>
    </row>
    <row r="9732" spans="1:12" ht="18" customHeight="1" x14ac:dyDescent="0.2">
      <c r="A9732" s="241">
        <f t="shared" si="10879"/>
        <v>2</v>
      </c>
      <c r="B9732" s="241" t="str">
        <f t="shared" si="10880"/>
        <v>RECEPCIONISTA</v>
      </c>
      <c r="C9732" s="241" t="str">
        <f t="shared" si="10881"/>
        <v>IBAITI</v>
      </c>
      <c r="D9732" s="147" t="str">
        <f>Raiz!$D$30</f>
        <v>B</v>
      </c>
      <c r="E9732" s="338" t="str">
        <f>Raiz!$E$30</f>
        <v>Adicional de Insalubridade</v>
      </c>
      <c r="F9732" s="338"/>
      <c r="G9732" s="338"/>
      <c r="H9732" s="338"/>
      <c r="I9732" s="119">
        <f>VLOOKUP(H9709,Base!$B$1055:$P$1106,J9714+1,FALSE)</f>
        <v>0</v>
      </c>
      <c r="J9732" s="19">
        <f t="shared" ref="J9732" si="10884">ROUND(I9732*J9731,2)</f>
        <v>0</v>
      </c>
      <c r="K9732" s="128"/>
      <c r="L9732" s="128"/>
    </row>
    <row r="9733" spans="1:12" ht="18" customHeight="1" x14ac:dyDescent="0.2">
      <c r="A9733" s="241">
        <f t="shared" si="10879"/>
        <v>2</v>
      </c>
      <c r="B9733" s="241" t="str">
        <f t="shared" si="10880"/>
        <v>RECEPCIONISTA</v>
      </c>
      <c r="C9733" s="241" t="str">
        <f t="shared" si="10881"/>
        <v>IBAITI</v>
      </c>
      <c r="D9733" s="52" t="str">
        <f>Raiz!$D$31</f>
        <v>C</v>
      </c>
      <c r="E9733" s="397" t="str">
        <f>Raiz!$E$31</f>
        <v>Outros (especificar)</v>
      </c>
      <c r="F9733" s="397"/>
      <c r="G9733" s="397"/>
      <c r="H9733" s="397"/>
      <c r="I9733" s="20"/>
      <c r="J9733" s="19">
        <f>VLOOKUP(H9709,Base!$B$827:$P$878,J9714+1,FALSE)</f>
        <v>0</v>
      </c>
      <c r="K9733" s="128"/>
      <c r="L9733" s="128"/>
    </row>
    <row r="9734" spans="1:12" ht="18" customHeight="1" x14ac:dyDescent="0.2">
      <c r="A9734" s="241">
        <f t="shared" si="10879"/>
        <v>2</v>
      </c>
      <c r="B9734" s="241" t="str">
        <f t="shared" si="10880"/>
        <v>RECEPCIONISTA</v>
      </c>
      <c r="C9734" s="241" t="str">
        <f t="shared" si="10881"/>
        <v>IBAITI</v>
      </c>
      <c r="D9734" s="52"/>
      <c r="E9734" s="323"/>
      <c r="F9734" s="323"/>
      <c r="G9734" s="323"/>
      <c r="H9734" s="323"/>
      <c r="I9734" s="20"/>
      <c r="J9734" s="19"/>
    </row>
    <row r="9735" spans="1:12" ht="18" customHeight="1" x14ac:dyDescent="0.2">
      <c r="A9735" s="241">
        <f t="shared" si="10879"/>
        <v>2</v>
      </c>
      <c r="B9735" s="241" t="str">
        <f t="shared" si="10880"/>
        <v>RECEPCIONISTA</v>
      </c>
      <c r="C9735" s="241" t="str">
        <f t="shared" si="10881"/>
        <v>IBAITI</v>
      </c>
      <c r="D9735" s="52"/>
      <c r="E9735" s="323"/>
      <c r="F9735" s="323"/>
      <c r="G9735" s="323"/>
      <c r="H9735" s="323"/>
      <c r="I9735" s="20"/>
      <c r="J9735" s="36"/>
    </row>
    <row r="9736" spans="1:12" ht="18" customHeight="1" x14ac:dyDescent="0.2">
      <c r="A9736" s="241">
        <f t="shared" si="10879"/>
        <v>2</v>
      </c>
      <c r="B9736" s="241" t="str">
        <f t="shared" si="10880"/>
        <v>RECEPCIONISTA</v>
      </c>
      <c r="C9736" s="241" t="str">
        <f t="shared" si="10881"/>
        <v>IBAITI</v>
      </c>
      <c r="D9736" s="52"/>
      <c r="E9736" s="323"/>
      <c r="F9736" s="323"/>
      <c r="G9736" s="323"/>
      <c r="H9736" s="323"/>
      <c r="I9736" s="20"/>
      <c r="J9736" s="36"/>
    </row>
    <row r="9737" spans="1:12" ht="18" customHeight="1" thickBot="1" x14ac:dyDescent="0.25">
      <c r="A9737" s="241">
        <f t="shared" si="10879"/>
        <v>2</v>
      </c>
      <c r="B9737" s="241" t="str">
        <f t="shared" si="10880"/>
        <v>RECEPCIONISTA</v>
      </c>
      <c r="C9737" s="241" t="str">
        <f t="shared" si="10881"/>
        <v>IBAITI</v>
      </c>
      <c r="D9737" s="317" t="str">
        <f>Raiz!$D$35</f>
        <v>Total do Módulo 1 - Composição da Remuneração</v>
      </c>
      <c r="E9737" s="317"/>
      <c r="F9737" s="317"/>
      <c r="G9737" s="317"/>
      <c r="H9737" s="317"/>
      <c r="I9737" s="317"/>
      <c r="J9737" s="21">
        <f t="shared" ref="J9737" si="10885">SUM(J9731:J9734)</f>
        <v>1379.090909090909</v>
      </c>
    </row>
    <row r="9738" spans="1:12" ht="14.1" customHeight="1" thickBot="1" x14ac:dyDescent="0.25">
      <c r="A9738" s="241">
        <f t="shared" si="10879"/>
        <v>2</v>
      </c>
      <c r="B9738" s="241" t="str">
        <f t="shared" si="10880"/>
        <v>RECEPCIONISTA</v>
      </c>
      <c r="C9738" s="241" t="str">
        <f t="shared" si="10881"/>
        <v>IBAITI</v>
      </c>
      <c r="D9738" s="4"/>
      <c r="E9738" s="4"/>
      <c r="F9738" s="4"/>
      <c r="G9738" s="4"/>
      <c r="H9738" s="4"/>
      <c r="I9738" s="4"/>
      <c r="J9738" s="4"/>
    </row>
    <row r="9739" spans="1:12" ht="18" customHeight="1" x14ac:dyDescent="0.2">
      <c r="A9739" s="241">
        <f t="shared" si="10879"/>
        <v>2</v>
      </c>
      <c r="B9739" s="241" t="str">
        <f t="shared" si="10880"/>
        <v>RECEPCIONISTA</v>
      </c>
      <c r="C9739" s="241" t="str">
        <f t="shared" si="10881"/>
        <v>IBAITI</v>
      </c>
      <c r="D9739" s="339" t="str">
        <f>Raiz!$D$37</f>
        <v>MÓDULO 2 – ENCARGOS E BENEFÍCIOS ANUAIS, MENSAIS E DIÁRIOS</v>
      </c>
      <c r="E9739" s="340"/>
      <c r="F9739" s="340"/>
      <c r="G9739" s="340"/>
      <c r="H9739" s="357"/>
      <c r="I9739" s="1" t="str">
        <f>Raiz!$I$37</f>
        <v>%</v>
      </c>
      <c r="J9739" s="2" t="str">
        <f>Raiz!$J$37</f>
        <v>Valor R$</v>
      </c>
    </row>
    <row r="9740" spans="1:12" ht="18" customHeight="1" x14ac:dyDescent="0.2">
      <c r="A9740" s="241">
        <f t="shared" si="10879"/>
        <v>2</v>
      </c>
      <c r="B9740" s="241" t="str">
        <f t="shared" si="10880"/>
        <v>RECEPCIONISTA</v>
      </c>
      <c r="C9740" s="241" t="str">
        <f t="shared" si="10881"/>
        <v>IBAITI</v>
      </c>
      <c r="D9740" s="343" t="str">
        <f>Raiz!$D$38</f>
        <v xml:space="preserve"> Submódulo 2.1 - 13º (décimo terceiro) Salário, Férias e Adicional de Férias</v>
      </c>
      <c r="E9740" s="343"/>
      <c r="F9740" s="343"/>
      <c r="G9740" s="343"/>
      <c r="H9740" s="343"/>
      <c r="I9740" s="343"/>
      <c r="J9740" s="345"/>
    </row>
    <row r="9741" spans="1:12" ht="18" customHeight="1" x14ac:dyDescent="0.2">
      <c r="A9741" s="241">
        <f t="shared" si="10879"/>
        <v>2</v>
      </c>
      <c r="B9741" s="241" t="str">
        <f t="shared" si="10880"/>
        <v>RECEPCIONISTA</v>
      </c>
      <c r="C9741" s="241" t="str">
        <f t="shared" si="10881"/>
        <v>IBAITI</v>
      </c>
      <c r="D9741" s="52" t="str">
        <f>Raiz!$D$39</f>
        <v>A</v>
      </c>
      <c r="E9741" s="323" t="str">
        <f>Raiz!$E$39</f>
        <v>13º Salário</v>
      </c>
      <c r="F9741" s="323"/>
      <c r="G9741" s="323"/>
      <c r="H9741" s="323"/>
      <c r="I9741" s="20">
        <f>Raiz!$I$39</f>
        <v>8.3333333333333329E-2</v>
      </c>
      <c r="J9741" s="22">
        <f t="shared" ref="J9741" si="10886">ROUND(I9741*J9737,2)</f>
        <v>114.92</v>
      </c>
    </row>
    <row r="9742" spans="1:12" ht="18" customHeight="1" x14ac:dyDescent="0.2">
      <c r="A9742" s="241">
        <f t="shared" si="10879"/>
        <v>2</v>
      </c>
      <c r="B9742" s="241" t="str">
        <f t="shared" si="10880"/>
        <v>RECEPCIONISTA</v>
      </c>
      <c r="C9742" s="241" t="str">
        <f t="shared" si="10881"/>
        <v>IBAITI</v>
      </c>
      <c r="D9742" s="52" t="str">
        <f>Raiz!$D$40</f>
        <v>B</v>
      </c>
      <c r="E9742" s="320" t="str">
        <f>Raiz!$E$40</f>
        <v xml:space="preserve">Adicional de Férias </v>
      </c>
      <c r="F9742" s="322"/>
      <c r="G9742" s="322"/>
      <c r="H9742" s="321"/>
      <c r="I9742" s="20">
        <f>Raiz!$I$40</f>
        <v>2.7777777777777776E-2</v>
      </c>
      <c r="J9742" s="22">
        <f t="shared" ref="J9742" si="10887">ROUND(I9742*J9737,2)</f>
        <v>38.31</v>
      </c>
      <c r="K9742" s="30"/>
      <c r="L9742" s="30"/>
    </row>
    <row r="9743" spans="1:12" ht="18" customHeight="1" thickBot="1" x14ac:dyDescent="0.25">
      <c r="A9743" s="241">
        <f t="shared" si="10879"/>
        <v>2</v>
      </c>
      <c r="B9743" s="241" t="str">
        <f t="shared" si="10880"/>
        <v>RECEPCIONISTA</v>
      </c>
      <c r="C9743" s="241" t="str">
        <f t="shared" si="10881"/>
        <v>IBAITI</v>
      </c>
      <c r="D9743" s="317" t="str">
        <f>Raiz!$D$41</f>
        <v>Total do Submódulo 2.1</v>
      </c>
      <c r="E9743" s="317"/>
      <c r="F9743" s="317"/>
      <c r="G9743" s="317"/>
      <c r="H9743" s="317"/>
      <c r="I9743" s="317"/>
      <c r="J9743" s="248">
        <f t="shared" ref="J9743" si="10888">SUM(J9741:J9742)</f>
        <v>153.23000000000002</v>
      </c>
      <c r="K9743" s="30"/>
      <c r="L9743" s="30"/>
    </row>
    <row r="9744" spans="1:12" ht="14.1" customHeight="1" thickBot="1" x14ac:dyDescent="0.25">
      <c r="A9744" s="241">
        <f t="shared" si="10879"/>
        <v>2</v>
      </c>
      <c r="B9744" s="241" t="str">
        <f t="shared" si="10880"/>
        <v>RECEPCIONISTA</v>
      </c>
      <c r="C9744" s="241" t="str">
        <f t="shared" si="10881"/>
        <v>IBAITI</v>
      </c>
      <c r="D9744" s="4"/>
      <c r="E9744" s="4"/>
      <c r="F9744" s="4"/>
      <c r="G9744" s="4"/>
      <c r="H9744" s="4"/>
      <c r="I9744" s="4"/>
      <c r="J9744" s="4"/>
      <c r="K9744" s="30"/>
      <c r="L9744" s="30"/>
    </row>
    <row r="9745" spans="1:12" ht="18" customHeight="1" x14ac:dyDescent="0.2">
      <c r="A9745" s="241">
        <f t="shared" si="10879"/>
        <v>2</v>
      </c>
      <c r="B9745" s="241" t="str">
        <f t="shared" si="10880"/>
        <v>RECEPCIONISTA</v>
      </c>
      <c r="C9745" s="241" t="str">
        <f t="shared" si="10881"/>
        <v>IBAITI</v>
      </c>
      <c r="D9745" s="355" t="str">
        <f>Raiz!$D$43</f>
        <v xml:space="preserve"> Submódulo 2.2 - Encargos Previdenciários (GPS), FGTS e outras contribuições (Base de cálculo: Módulo 1 + Submódulo 2.1)</v>
      </c>
      <c r="E9745" s="355"/>
      <c r="F9745" s="355"/>
      <c r="G9745" s="355"/>
      <c r="H9745" s="355"/>
      <c r="I9745" s="355"/>
      <c r="J9745" s="356"/>
      <c r="K9745" s="30"/>
      <c r="L9745" s="30"/>
    </row>
    <row r="9746" spans="1:12" ht="18" customHeight="1" x14ac:dyDescent="0.2">
      <c r="A9746" s="241">
        <f t="shared" si="10879"/>
        <v>2</v>
      </c>
      <c r="B9746" s="241" t="str">
        <f t="shared" si="10880"/>
        <v>RECEPCIONISTA</v>
      </c>
      <c r="C9746" s="241" t="str">
        <f t="shared" si="10881"/>
        <v>IBAITI</v>
      </c>
      <c r="D9746" s="52" t="str">
        <f>Raiz!$D$44</f>
        <v>A</v>
      </c>
      <c r="E9746" s="354" t="str">
        <f>Raiz!$E$44</f>
        <v>INSS</v>
      </c>
      <c r="F9746" s="354"/>
      <c r="G9746" s="354"/>
      <c r="H9746" s="354"/>
      <c r="I9746" s="23">
        <f>Raiz!$I$44</f>
        <v>0.2</v>
      </c>
      <c r="J9746" s="22">
        <f t="shared" ref="J9746" si="10889">ROUND((J9737+J9743)*$I9746,2)</f>
        <v>306.45999999999998</v>
      </c>
      <c r="K9746" s="30"/>
      <c r="L9746" s="30"/>
    </row>
    <row r="9747" spans="1:12" ht="18" customHeight="1" x14ac:dyDescent="0.2">
      <c r="A9747" s="241">
        <f t="shared" si="10879"/>
        <v>2</v>
      </c>
      <c r="B9747" s="241" t="str">
        <f t="shared" si="10880"/>
        <v>RECEPCIONISTA</v>
      </c>
      <c r="C9747" s="241" t="str">
        <f t="shared" si="10881"/>
        <v>IBAITI</v>
      </c>
      <c r="D9747" s="52" t="str">
        <f>Raiz!$D$45</f>
        <v>B</v>
      </c>
      <c r="E9747" s="354" t="str">
        <f>Raiz!$E$45</f>
        <v>Salário Educação</v>
      </c>
      <c r="F9747" s="354"/>
      <c r="G9747" s="354"/>
      <c r="H9747" s="354"/>
      <c r="I9747" s="23">
        <f>Raiz!$I$45</f>
        <v>2.5000000000000001E-2</v>
      </c>
      <c r="J9747" s="22">
        <f t="shared" ref="J9747" si="10890">ROUND((J9737+J9743)*$I9747,2)</f>
        <v>38.31</v>
      </c>
      <c r="K9747" s="30"/>
      <c r="L9747" s="30"/>
    </row>
    <row r="9748" spans="1:12" ht="18" customHeight="1" x14ac:dyDescent="0.2">
      <c r="A9748" s="241">
        <f t="shared" si="10879"/>
        <v>2</v>
      </c>
      <c r="B9748" s="241" t="str">
        <f t="shared" si="10880"/>
        <v>RECEPCIONISTA</v>
      </c>
      <c r="C9748" s="241" t="str">
        <f t="shared" si="10881"/>
        <v>IBAITI</v>
      </c>
      <c r="D9748" s="52" t="str">
        <f>Raiz!$D$46</f>
        <v>C</v>
      </c>
      <c r="E9748" s="254" t="str">
        <f>Raiz!$E$46</f>
        <v>RAT X FAP       RAT=</v>
      </c>
      <c r="F9748" s="255">
        <f>Raiz!$F$46</f>
        <v>0.03</v>
      </c>
      <c r="G9748" s="256" t="str">
        <f>Raiz!$G$46</f>
        <v>FAP=</v>
      </c>
      <c r="H9748" s="257">
        <f>Raiz!$H$46</f>
        <v>1</v>
      </c>
      <c r="I9748" s="23">
        <f t="shared" ref="I9748" si="10891">ROUND(F9748*H9748,2)</f>
        <v>0.03</v>
      </c>
      <c r="J9748" s="22">
        <f t="shared" ref="J9748" si="10892">ROUND((J9737+J9743)*$I9748,2)</f>
        <v>45.97</v>
      </c>
      <c r="K9748" s="30"/>
      <c r="L9748" s="30"/>
    </row>
    <row r="9749" spans="1:12" ht="18" customHeight="1" x14ac:dyDescent="0.2">
      <c r="A9749" s="241">
        <f t="shared" si="10879"/>
        <v>2</v>
      </c>
      <c r="B9749" s="241" t="str">
        <f t="shared" si="10880"/>
        <v>RECEPCIONISTA</v>
      </c>
      <c r="C9749" s="241" t="str">
        <f t="shared" si="10881"/>
        <v>IBAITI</v>
      </c>
      <c r="D9749" s="52" t="str">
        <f>Raiz!$D$47</f>
        <v>D</v>
      </c>
      <c r="E9749" s="354" t="str">
        <f>Raiz!$E$47</f>
        <v>SESI ou SESC</v>
      </c>
      <c r="F9749" s="354"/>
      <c r="G9749" s="354"/>
      <c r="H9749" s="354"/>
      <c r="I9749" s="23">
        <f>Raiz!$I$47</f>
        <v>1.4999999999999999E-2</v>
      </c>
      <c r="J9749" s="22">
        <f t="shared" ref="J9749" si="10893">ROUND((J9737+J9743)*$I9749,2)</f>
        <v>22.98</v>
      </c>
      <c r="K9749" s="30"/>
      <c r="L9749" s="30"/>
    </row>
    <row r="9750" spans="1:12" ht="18" customHeight="1" x14ac:dyDescent="0.2">
      <c r="A9750" s="241">
        <f t="shared" si="10879"/>
        <v>2</v>
      </c>
      <c r="B9750" s="241" t="str">
        <f t="shared" si="10880"/>
        <v>RECEPCIONISTA</v>
      </c>
      <c r="C9750" s="241" t="str">
        <f t="shared" si="10881"/>
        <v>IBAITI</v>
      </c>
      <c r="D9750" s="52" t="str">
        <f>Raiz!$D$48</f>
        <v>E</v>
      </c>
      <c r="E9750" s="354" t="str">
        <f>Raiz!$E$48</f>
        <v>SENAI ou SENAC</v>
      </c>
      <c r="F9750" s="354"/>
      <c r="G9750" s="354"/>
      <c r="H9750" s="354"/>
      <c r="I9750" s="23">
        <f>Raiz!$I$48</f>
        <v>0.01</v>
      </c>
      <c r="J9750" s="22">
        <f t="shared" ref="J9750" si="10894">ROUND((J9737+J9743)*$I9750,2)</f>
        <v>15.32</v>
      </c>
      <c r="K9750" s="30"/>
      <c r="L9750" s="30"/>
    </row>
    <row r="9751" spans="1:12" ht="18" customHeight="1" x14ac:dyDescent="0.2">
      <c r="A9751" s="241">
        <f t="shared" si="10879"/>
        <v>2</v>
      </c>
      <c r="B9751" s="241" t="str">
        <f t="shared" si="10880"/>
        <v>RECEPCIONISTA</v>
      </c>
      <c r="C9751" s="241" t="str">
        <f t="shared" si="10881"/>
        <v>IBAITI</v>
      </c>
      <c r="D9751" s="52" t="str">
        <f>Raiz!$D$49</f>
        <v>F</v>
      </c>
      <c r="E9751" s="354" t="str">
        <f>Raiz!$E$49</f>
        <v>SEBRAE</v>
      </c>
      <c r="F9751" s="354"/>
      <c r="G9751" s="354"/>
      <c r="H9751" s="354"/>
      <c r="I9751" s="23">
        <f>Raiz!$I$49</f>
        <v>6.0000000000000001E-3</v>
      </c>
      <c r="J9751" s="22">
        <f t="shared" ref="J9751" si="10895">ROUND((J9737+J9743)*$I9751,2)</f>
        <v>9.19</v>
      </c>
      <c r="K9751" s="30"/>
      <c r="L9751" s="30"/>
    </row>
    <row r="9752" spans="1:12" ht="18" customHeight="1" x14ac:dyDescent="0.2">
      <c r="A9752" s="241">
        <f t="shared" si="10879"/>
        <v>2</v>
      </c>
      <c r="B9752" s="241" t="str">
        <f t="shared" si="10880"/>
        <v>RECEPCIONISTA</v>
      </c>
      <c r="C9752" s="241" t="str">
        <f t="shared" si="10881"/>
        <v>IBAITI</v>
      </c>
      <c r="D9752" s="52" t="str">
        <f>Raiz!$D$50</f>
        <v>G</v>
      </c>
      <c r="E9752" s="354" t="str">
        <f>Raiz!$E$50</f>
        <v>INCRA</v>
      </c>
      <c r="F9752" s="354"/>
      <c r="G9752" s="354"/>
      <c r="H9752" s="354"/>
      <c r="I9752" s="23">
        <f>Raiz!$I$50</f>
        <v>2E-3</v>
      </c>
      <c r="J9752" s="22">
        <f t="shared" ref="J9752" si="10896">ROUND((J9737+J9743)*$I9752,2)</f>
        <v>3.06</v>
      </c>
      <c r="K9752" s="30"/>
      <c r="L9752" s="30"/>
    </row>
    <row r="9753" spans="1:12" ht="18" customHeight="1" x14ac:dyDescent="0.2">
      <c r="A9753" s="241">
        <f t="shared" si="10879"/>
        <v>2</v>
      </c>
      <c r="B9753" s="241" t="str">
        <f t="shared" si="10880"/>
        <v>RECEPCIONISTA</v>
      </c>
      <c r="C9753" s="241" t="str">
        <f t="shared" si="10881"/>
        <v>IBAITI</v>
      </c>
      <c r="D9753" s="52" t="str">
        <f>Raiz!$D$51</f>
        <v>H</v>
      </c>
      <c r="E9753" s="354" t="str">
        <f>Raiz!$E$51</f>
        <v>FGTS</v>
      </c>
      <c r="F9753" s="354"/>
      <c r="G9753" s="354"/>
      <c r="H9753" s="354"/>
      <c r="I9753" s="23">
        <f>Raiz!$I$51</f>
        <v>0.08</v>
      </c>
      <c r="J9753" s="22">
        <f t="shared" ref="J9753" si="10897">ROUND((J9737+J9743)*$I9753,2)</f>
        <v>122.59</v>
      </c>
      <c r="K9753" s="30"/>
      <c r="L9753" s="30"/>
    </row>
    <row r="9754" spans="1:12" ht="18" customHeight="1" thickBot="1" x14ac:dyDescent="0.25">
      <c r="A9754" s="241">
        <f t="shared" si="10879"/>
        <v>2</v>
      </c>
      <c r="B9754" s="241" t="str">
        <f t="shared" si="10880"/>
        <v>RECEPCIONISTA</v>
      </c>
      <c r="C9754" s="241" t="str">
        <f t="shared" si="10881"/>
        <v>IBAITI</v>
      </c>
      <c r="D9754" s="319" t="str">
        <f>Raiz!$D$52</f>
        <v>Total do Submódulo 2.2</v>
      </c>
      <c r="E9754" s="319"/>
      <c r="F9754" s="319"/>
      <c r="G9754" s="319"/>
      <c r="H9754" s="319"/>
      <c r="I9754" s="24">
        <f t="shared" ref="I9754:J9754" si="10898">SUM(I9746:I9753)</f>
        <v>0.36800000000000005</v>
      </c>
      <c r="J9754" s="21">
        <f t="shared" si="10898"/>
        <v>563.88</v>
      </c>
      <c r="K9754" s="30"/>
      <c r="L9754" s="30"/>
    </row>
    <row r="9755" spans="1:12" ht="14.1" customHeight="1" thickBot="1" x14ac:dyDescent="0.25">
      <c r="A9755" s="241">
        <f t="shared" si="10879"/>
        <v>2</v>
      </c>
      <c r="B9755" s="241" t="str">
        <f t="shared" si="10880"/>
        <v>RECEPCIONISTA</v>
      </c>
      <c r="C9755" s="241" t="str">
        <f t="shared" si="10881"/>
        <v>IBAITI</v>
      </c>
      <c r="D9755" s="4"/>
      <c r="E9755" s="4"/>
      <c r="F9755" s="4"/>
      <c r="G9755" s="4"/>
      <c r="H9755" s="4"/>
      <c r="I9755" s="4"/>
      <c r="J9755" s="4"/>
      <c r="K9755" s="30"/>
      <c r="L9755" s="30"/>
    </row>
    <row r="9756" spans="1:12" ht="18" customHeight="1" x14ac:dyDescent="0.2">
      <c r="A9756" s="241">
        <f t="shared" si="10879"/>
        <v>2</v>
      </c>
      <c r="B9756" s="241" t="str">
        <f t="shared" si="10880"/>
        <v>RECEPCIONISTA</v>
      </c>
      <c r="C9756" s="241" t="str">
        <f t="shared" si="10881"/>
        <v>IBAITI</v>
      </c>
      <c r="D9756" s="355" t="str">
        <f>Raiz!$D$54</f>
        <v xml:space="preserve"> Submódulo 2.3 - Benefícios Mensais e Diários</v>
      </c>
      <c r="E9756" s="355"/>
      <c r="F9756" s="355"/>
      <c r="G9756" s="355"/>
      <c r="H9756" s="355"/>
      <c r="I9756" s="355"/>
      <c r="J9756" s="356"/>
      <c r="K9756" s="30"/>
      <c r="L9756" s="30"/>
    </row>
    <row r="9757" spans="1:12" ht="18" customHeight="1" x14ac:dyDescent="0.2">
      <c r="A9757" s="241">
        <f t="shared" si="10879"/>
        <v>2</v>
      </c>
      <c r="B9757" s="241" t="str">
        <f t="shared" si="10880"/>
        <v>RECEPCIONISTA</v>
      </c>
      <c r="C9757" s="241" t="str">
        <f t="shared" si="10881"/>
        <v>IBAITI</v>
      </c>
      <c r="D9757" s="52" t="str">
        <f>Raiz!$D$55</f>
        <v>A</v>
      </c>
      <c r="E9757" s="264" t="str">
        <f>Raiz!$E$55</f>
        <v>Transporte</v>
      </c>
      <c r="F9757" s="320" t="str">
        <f>Raiz!$F$55</f>
        <v>Cálculo do Valor: [(2xVTx21)-(6%xSB)]</v>
      </c>
      <c r="G9757" s="322"/>
      <c r="H9757" s="322"/>
      <c r="I9757" s="327"/>
      <c r="J9757" s="19">
        <f t="shared" ref="J9757" si="10899">IF(ROUND((21*G9726*2)-(J9731*0.06),2)&lt;0,0,ROUND((21*G9726*2)-(J9731*0.06),2))</f>
        <v>0</v>
      </c>
      <c r="K9757" s="30"/>
      <c r="L9757" s="30"/>
    </row>
    <row r="9758" spans="1:12" ht="18" customHeight="1" x14ac:dyDescent="0.2">
      <c r="A9758" s="241">
        <f t="shared" si="10879"/>
        <v>2</v>
      </c>
      <c r="B9758" s="241" t="str">
        <f t="shared" si="10880"/>
        <v>RECEPCIONISTA</v>
      </c>
      <c r="C9758" s="241" t="str">
        <f t="shared" si="10881"/>
        <v>IBAITI</v>
      </c>
      <c r="D9758" s="52" t="str">
        <f>Raiz!$D$56</f>
        <v>B</v>
      </c>
      <c r="E9758" s="264" t="str">
        <f>Raiz!$E$56</f>
        <v>Auxílio Alimentação</v>
      </c>
      <c r="F9758" s="320" t="str">
        <f>Raiz!$F$56</f>
        <v>Cálculo do Valor = [(VAx21dias)-Desconto no Salário]</v>
      </c>
      <c r="G9758" s="322"/>
      <c r="H9758" s="112" t="str">
        <f>Raiz!$H$56</f>
        <v xml:space="preserve">Desconto no Salário = </v>
      </c>
      <c r="I9758" s="26">
        <f>VLOOKUP(H9709,Base!$B$941:$P$992,J9714+1,FALSE)</f>
        <v>0.2</v>
      </c>
      <c r="J9758" s="19">
        <f t="shared" ref="J9758" si="10900">ROUND(G9727*21*(1-I9758),2)</f>
        <v>360.02</v>
      </c>
      <c r="K9758" s="127"/>
      <c r="L9758" s="127"/>
    </row>
    <row r="9759" spans="1:12" ht="18" customHeight="1" x14ac:dyDescent="0.2">
      <c r="A9759" s="241">
        <f t="shared" si="10879"/>
        <v>2</v>
      </c>
      <c r="B9759" s="241" t="str">
        <f t="shared" si="10880"/>
        <v>RECEPCIONISTA</v>
      </c>
      <c r="C9759" s="241" t="str">
        <f t="shared" si="10881"/>
        <v>IBAITI</v>
      </c>
      <c r="D9759" s="52" t="str">
        <f>Raiz!$D$57</f>
        <v>C</v>
      </c>
      <c r="E9759" s="314" t="str">
        <f>Raiz!$E$57</f>
        <v>Benefício de Assistência ao Trabalhador / Médica / Social Odontológico</v>
      </c>
      <c r="F9759" s="314"/>
      <c r="G9759" s="314"/>
      <c r="H9759" s="314"/>
      <c r="I9759" s="314"/>
      <c r="J9759" s="19">
        <f>VLOOKUP(H9709,Base!$B$713:$P$764,J9714+1,FALSE)</f>
        <v>64</v>
      </c>
      <c r="K9759" s="127"/>
      <c r="L9759" s="127"/>
    </row>
    <row r="9760" spans="1:12" ht="18" customHeight="1" x14ac:dyDescent="0.2">
      <c r="A9760" s="241">
        <f t="shared" si="10879"/>
        <v>2</v>
      </c>
      <c r="B9760" s="241" t="str">
        <f t="shared" si="10880"/>
        <v>RECEPCIONISTA</v>
      </c>
      <c r="C9760" s="241" t="str">
        <f t="shared" si="10881"/>
        <v>IBAITI</v>
      </c>
      <c r="D9760" s="52" t="str">
        <f>Raiz!$D$58</f>
        <v>D</v>
      </c>
      <c r="E9760" s="314" t="str">
        <f>Raiz!$E$58</f>
        <v>Benefício Social Familiar</v>
      </c>
      <c r="F9760" s="314"/>
      <c r="G9760" s="314"/>
      <c r="H9760" s="314"/>
      <c r="I9760" s="314"/>
      <c r="J9760" s="19">
        <f>VLOOKUP(H9709,Base!$B$770:$P$821,J9714+1,FALSE)</f>
        <v>21</v>
      </c>
      <c r="K9760" s="127"/>
      <c r="L9760" s="127"/>
    </row>
    <row r="9761" spans="1:12" ht="18" customHeight="1" x14ac:dyDescent="0.2">
      <c r="A9761" s="241">
        <f t="shared" si="10879"/>
        <v>2</v>
      </c>
      <c r="B9761" s="241" t="str">
        <f t="shared" si="10880"/>
        <v>RECEPCIONISTA</v>
      </c>
      <c r="C9761" s="241" t="str">
        <f t="shared" si="10881"/>
        <v>IBAITI</v>
      </c>
      <c r="D9761" s="52" t="str">
        <f>Raiz!$D$59</f>
        <v>E</v>
      </c>
      <c r="E9761" s="323" t="str">
        <f>Raiz!$E$59</f>
        <v>Adicional de Assiduidade</v>
      </c>
      <c r="F9761" s="323"/>
      <c r="G9761" s="323"/>
      <c r="H9761" s="323"/>
      <c r="I9761" s="26">
        <f>VLOOKUP(H9709,Base!$B$1112:$P$1163,J9714+1,FALSE)</f>
        <v>0</v>
      </c>
      <c r="J9761" s="19">
        <f t="shared" ref="J9761" si="10901">ROUND(I9761*J9731,2)</f>
        <v>0</v>
      </c>
      <c r="K9761" s="127"/>
      <c r="L9761" s="127"/>
    </row>
    <row r="9762" spans="1:12" ht="18" customHeight="1" x14ac:dyDescent="0.2">
      <c r="A9762" s="241">
        <f t="shared" si="10879"/>
        <v>2</v>
      </c>
      <c r="B9762" s="241" t="str">
        <f t="shared" si="10880"/>
        <v>RECEPCIONISTA</v>
      </c>
      <c r="C9762" s="241" t="str">
        <f t="shared" si="10881"/>
        <v>IBAITI</v>
      </c>
      <c r="D9762" s="52" t="str">
        <f>Raiz!$D$60</f>
        <v>F</v>
      </c>
      <c r="E9762" s="314" t="str">
        <f>Raiz!$E$60</f>
        <v>Seguro de Vida</v>
      </c>
      <c r="F9762" s="314"/>
      <c r="G9762" s="314"/>
      <c r="H9762" s="314"/>
      <c r="I9762" s="314"/>
      <c r="J9762" s="19">
        <f>VLOOKUP(H9709,Base!$B$1169:$P$1220,J9714+1,FALSE)</f>
        <v>0</v>
      </c>
      <c r="K9762" s="127"/>
      <c r="L9762" s="127"/>
    </row>
    <row r="9763" spans="1:12" ht="18" customHeight="1" x14ac:dyDescent="0.2">
      <c r="A9763" s="241">
        <f t="shared" si="10879"/>
        <v>2</v>
      </c>
      <c r="B9763" s="241" t="str">
        <f t="shared" si="10880"/>
        <v>RECEPCIONISTA</v>
      </c>
      <c r="C9763" s="241" t="str">
        <f t="shared" si="10881"/>
        <v>IBAITI</v>
      </c>
      <c r="D9763" s="52" t="str">
        <f>Raiz!$D$61</f>
        <v>G</v>
      </c>
      <c r="E9763" s="314" t="str">
        <f>Raiz!$E$61</f>
        <v>Outros (especificar)</v>
      </c>
      <c r="F9763" s="314"/>
      <c r="G9763" s="314"/>
      <c r="H9763" s="314"/>
      <c r="I9763" s="314"/>
      <c r="J9763" s="19">
        <f>VLOOKUP(H9709,Base!$B$884:$P$935,J9714+1,FALSE)</f>
        <v>0</v>
      </c>
      <c r="K9763" s="127"/>
      <c r="L9763" s="127"/>
    </row>
    <row r="9764" spans="1:12" ht="18" customHeight="1" thickBot="1" x14ac:dyDescent="0.25">
      <c r="A9764" s="241">
        <f t="shared" si="10879"/>
        <v>2</v>
      </c>
      <c r="B9764" s="241" t="str">
        <f t="shared" si="10880"/>
        <v>RECEPCIONISTA</v>
      </c>
      <c r="C9764" s="241" t="str">
        <f t="shared" si="10881"/>
        <v>IBAITI</v>
      </c>
      <c r="D9764" s="317" t="str">
        <f>Raiz!$D$62</f>
        <v> Total do Submódulo 2.3</v>
      </c>
      <c r="E9764" s="317"/>
      <c r="F9764" s="317"/>
      <c r="G9764" s="317"/>
      <c r="H9764" s="317"/>
      <c r="I9764" s="317"/>
      <c r="J9764" s="27">
        <f t="shared" ref="J9764" si="10902">SUM(J9757:J9763)</f>
        <v>445.02</v>
      </c>
      <c r="K9764" s="30"/>
      <c r="L9764" s="30"/>
    </row>
    <row r="9765" spans="1:12" ht="14.1" customHeight="1" thickBot="1" x14ac:dyDescent="0.25">
      <c r="A9765" s="241">
        <f t="shared" si="10879"/>
        <v>2</v>
      </c>
      <c r="B9765" s="241" t="str">
        <f t="shared" si="10880"/>
        <v>RECEPCIONISTA</v>
      </c>
      <c r="C9765" s="241" t="str">
        <f t="shared" si="10881"/>
        <v>IBAITI</v>
      </c>
      <c r="D9765" s="4"/>
      <c r="E9765" s="4"/>
      <c r="F9765" s="4"/>
      <c r="G9765" s="4"/>
      <c r="H9765" s="4"/>
      <c r="I9765" s="4"/>
      <c r="J9765" s="4"/>
      <c r="K9765" s="30"/>
      <c r="L9765" s="30"/>
    </row>
    <row r="9766" spans="1:12" ht="18" customHeight="1" x14ac:dyDescent="0.2">
      <c r="A9766" s="241">
        <f t="shared" si="10879"/>
        <v>2</v>
      </c>
      <c r="B9766" s="241" t="str">
        <f t="shared" si="10880"/>
        <v>RECEPCIONISTA</v>
      </c>
      <c r="C9766" s="241" t="str">
        <f t="shared" si="10881"/>
        <v>IBAITI</v>
      </c>
      <c r="D9766" s="353" t="str">
        <f>Raiz!$D$64</f>
        <v>Quadro-Resumo do Módulo 2 - Encargos e Benefícios Anuais, Mensais e Diários</v>
      </c>
      <c r="E9766" s="353"/>
      <c r="F9766" s="353"/>
      <c r="G9766" s="353"/>
      <c r="H9766" s="353"/>
      <c r="I9766" s="353"/>
      <c r="J9766" s="28" t="str">
        <f>Raiz!$J$64</f>
        <v>Valor R$</v>
      </c>
      <c r="K9766" s="30"/>
      <c r="L9766" s="30"/>
    </row>
    <row r="9767" spans="1:12" ht="18" customHeight="1" x14ac:dyDescent="0.2">
      <c r="A9767" s="241">
        <f t="shared" si="10879"/>
        <v>2</v>
      </c>
      <c r="B9767" s="241" t="str">
        <f t="shared" si="10880"/>
        <v>RECEPCIONISTA</v>
      </c>
      <c r="C9767" s="241" t="str">
        <f t="shared" si="10881"/>
        <v>IBAITI</v>
      </c>
      <c r="D9767" s="52" t="str">
        <f>Raiz!$D$65</f>
        <v>2.1</v>
      </c>
      <c r="E9767" s="314" t="str">
        <f>Raiz!$E$65</f>
        <v>13º Salário e Adicional de Férias</v>
      </c>
      <c r="F9767" s="314"/>
      <c r="G9767" s="314"/>
      <c r="H9767" s="314"/>
      <c r="I9767" s="314"/>
      <c r="J9767" s="25">
        <f t="shared" ref="J9767" si="10903">J9743</f>
        <v>153.23000000000002</v>
      </c>
      <c r="K9767" s="30"/>
      <c r="L9767" s="30"/>
    </row>
    <row r="9768" spans="1:12" ht="18" customHeight="1" x14ac:dyDescent="0.2">
      <c r="A9768" s="241">
        <f t="shared" si="10879"/>
        <v>2</v>
      </c>
      <c r="B9768" s="241" t="str">
        <f t="shared" si="10880"/>
        <v>RECEPCIONISTA</v>
      </c>
      <c r="C9768" s="241" t="str">
        <f t="shared" si="10881"/>
        <v>IBAITI</v>
      </c>
      <c r="D9768" s="52" t="str">
        <f>Raiz!$D$66</f>
        <v>2.2</v>
      </c>
      <c r="E9768" s="314" t="str">
        <f>Raiz!$E$66</f>
        <v>Encargos Previdenciários (GPS), FGTS e outras contribuições</v>
      </c>
      <c r="F9768" s="314"/>
      <c r="G9768" s="314"/>
      <c r="H9768" s="314"/>
      <c r="I9768" s="314"/>
      <c r="J9768" s="25">
        <f t="shared" ref="J9768" si="10904">J9754</f>
        <v>563.88</v>
      </c>
      <c r="K9768" s="30"/>
      <c r="L9768" s="30"/>
    </row>
    <row r="9769" spans="1:12" ht="18" customHeight="1" x14ac:dyDescent="0.2">
      <c r="A9769" s="241">
        <f t="shared" ref="A9769:C9770" si="10905">A9768</f>
        <v>2</v>
      </c>
      <c r="B9769" s="241" t="str">
        <f t="shared" si="10905"/>
        <v>RECEPCIONISTA</v>
      </c>
      <c r="C9769" s="241" t="str">
        <f t="shared" si="10905"/>
        <v>IBAITI</v>
      </c>
      <c r="D9769" s="52" t="str">
        <f>Raiz!$D$67</f>
        <v>2.3</v>
      </c>
      <c r="E9769" s="314" t="str">
        <f>Raiz!$E$67</f>
        <v>Benefícios Mensais e Diários</v>
      </c>
      <c r="F9769" s="314"/>
      <c r="G9769" s="314"/>
      <c r="H9769" s="314"/>
      <c r="I9769" s="314"/>
      <c r="J9769" s="25">
        <f t="shared" ref="J9769" si="10906">J9764</f>
        <v>445.02</v>
      </c>
      <c r="K9769" s="30"/>
      <c r="L9769" s="30"/>
    </row>
    <row r="9770" spans="1:12" ht="18" customHeight="1" thickBot="1" x14ac:dyDescent="0.25">
      <c r="A9770" s="241">
        <f t="shared" si="10905"/>
        <v>2</v>
      </c>
      <c r="B9770" s="241" t="str">
        <f t="shared" si="10905"/>
        <v>RECEPCIONISTA</v>
      </c>
      <c r="C9770" s="241" t="str">
        <f t="shared" si="10905"/>
        <v>IBAITI</v>
      </c>
      <c r="D9770" s="317" t="str">
        <f>Raiz!$D$68</f>
        <v> Total do Módulo 2 - Encargos e Benefícios Anuais, mensais e Diários</v>
      </c>
      <c r="E9770" s="317"/>
      <c r="F9770" s="317"/>
      <c r="G9770" s="317"/>
      <c r="H9770" s="317"/>
      <c r="I9770" s="317"/>
      <c r="J9770" s="27">
        <f t="shared" ref="J9770" si="10907">SUM(J9767:J9769)</f>
        <v>1162.1300000000001</v>
      </c>
      <c r="K9770" s="30"/>
      <c r="L9770" s="30"/>
    </row>
    <row r="9771" spans="1:12" ht="14.1" customHeight="1" thickBot="1" x14ac:dyDescent="0.25">
      <c r="A9771" s="241">
        <f t="shared" ref="A9771:C9771" si="10908">A9770</f>
        <v>2</v>
      </c>
      <c r="B9771" s="241" t="str">
        <f t="shared" si="10908"/>
        <v>RECEPCIONISTA</v>
      </c>
      <c r="C9771" s="241" t="str">
        <f t="shared" si="10908"/>
        <v>IBAITI</v>
      </c>
      <c r="D9771" s="4"/>
      <c r="E9771" s="4"/>
      <c r="F9771" s="4"/>
      <c r="G9771" s="4"/>
      <c r="H9771" s="4"/>
      <c r="I9771" s="4"/>
      <c r="J9771" s="4"/>
      <c r="K9771" s="30"/>
      <c r="L9771" s="30"/>
    </row>
    <row r="9772" spans="1:12" ht="18" customHeight="1" x14ac:dyDescent="0.2">
      <c r="A9772" s="241">
        <f t="shared" ref="A9772:C9772" si="10909">A9771</f>
        <v>2</v>
      </c>
      <c r="B9772" s="241" t="str">
        <f t="shared" si="10909"/>
        <v>RECEPCIONISTA</v>
      </c>
      <c r="C9772" s="241" t="str">
        <f t="shared" si="10909"/>
        <v>IBAITI</v>
      </c>
      <c r="D9772" s="350" t="str">
        <f>Raiz!$D$70</f>
        <v>MÓDULO 3 – PROVISÃO PARA RESCISÃO</v>
      </c>
      <c r="E9772" s="351"/>
      <c r="F9772" s="351"/>
      <c r="G9772" s="351"/>
      <c r="H9772" s="352"/>
      <c r="I9772" s="1" t="str">
        <f>Raiz!$I$70</f>
        <v>%</v>
      </c>
      <c r="J9772" s="2" t="str">
        <f>Raiz!$J$70</f>
        <v>Valor R$</v>
      </c>
      <c r="K9772" s="30"/>
      <c r="L9772" s="30"/>
    </row>
    <row r="9773" spans="1:12" ht="30" customHeight="1" x14ac:dyDescent="0.2">
      <c r="A9773" s="241">
        <f t="shared" ref="A9773:C9773" si="10910">A9772</f>
        <v>2</v>
      </c>
      <c r="B9773" s="241" t="str">
        <f t="shared" si="10910"/>
        <v>RECEPCIONISTA</v>
      </c>
      <c r="C9773" s="241" t="str">
        <f t="shared" si="10910"/>
        <v>IBAITI</v>
      </c>
      <c r="D9773" s="147" t="str">
        <f>Raiz!$D$71</f>
        <v>A</v>
      </c>
      <c r="E9773" s="265" t="str">
        <f>Raiz!$E$71</f>
        <v>Aviso Prévio Indenizado</v>
      </c>
      <c r="F9773" s="332" t="str">
        <f>Raiz!$F$71</f>
        <v>Cálculo do valor = [Rem/12 + 13º/12 + Férias/12 + 1/3Férias/12] x 1 x 5% de rotatividade anual</v>
      </c>
      <c r="G9773" s="333"/>
      <c r="H9773" s="408"/>
      <c r="I9773" s="20">
        <f>Raiz!$I$71</f>
        <v>4.9768518518518521E-3</v>
      </c>
      <c r="J9773" s="19">
        <f t="shared" ref="J9773" si="10911">ROUND(I9773*J9737,2)</f>
        <v>6.86</v>
      </c>
      <c r="K9773" s="30"/>
      <c r="L9773" s="30"/>
    </row>
    <row r="9774" spans="1:12" ht="18" customHeight="1" x14ac:dyDescent="0.2">
      <c r="A9774" s="241">
        <f t="shared" ref="A9774:C9774" si="10912">A9773</f>
        <v>2</v>
      </c>
      <c r="B9774" s="241" t="str">
        <f t="shared" si="10912"/>
        <v>RECEPCIONISTA</v>
      </c>
      <c r="C9774" s="241" t="str">
        <f t="shared" si="10912"/>
        <v>IBAITI</v>
      </c>
      <c r="D9774" s="52" t="str">
        <f>Raiz!$D$72</f>
        <v>B</v>
      </c>
      <c r="E9774" s="404" t="str">
        <f>Raiz!$E$72</f>
        <v>Incidência do FGTS sobre o Aviso Prévio Indenizado</v>
      </c>
      <c r="F9774" s="405"/>
      <c r="G9774" s="405"/>
      <c r="H9774" s="406"/>
      <c r="I9774" s="20">
        <f t="shared" ref="I9774:I9837" si="10913">0.08*I9773</f>
        <v>3.9814814814814818E-4</v>
      </c>
      <c r="J9774" s="19">
        <f t="shared" ref="J9774" si="10914">ROUND(I9774*J9737,2)</f>
        <v>0.55000000000000004</v>
      </c>
      <c r="K9774" s="30"/>
      <c r="L9774" s="30"/>
    </row>
    <row r="9775" spans="1:12" ht="18" customHeight="1" x14ac:dyDescent="0.2">
      <c r="A9775" s="241">
        <f t="shared" ref="A9775:C9775" si="10915">A9774</f>
        <v>2</v>
      </c>
      <c r="B9775" s="241" t="str">
        <f t="shared" si="10915"/>
        <v>RECEPCIONISTA</v>
      </c>
      <c r="C9775" s="241" t="str">
        <f t="shared" si="10915"/>
        <v>IBAITI</v>
      </c>
      <c r="D9775" s="52" t="str">
        <f>Raiz!$D$73</f>
        <v>C</v>
      </c>
      <c r="E9775" s="409" t="str">
        <f>Raiz!$E$73</f>
        <v>Multa do FGTS sobre o Aviso Prévio Indenizado</v>
      </c>
      <c r="F9775" s="410"/>
      <c r="G9775" s="410"/>
      <c r="H9775" s="411"/>
      <c r="I9775" s="20">
        <f>Raiz!$I$73</f>
        <v>1.9039999999999999E-3</v>
      </c>
      <c r="J9775" s="19">
        <f t="shared" ref="J9775" si="10916">ROUND(I9775*J9737,2)</f>
        <v>2.63</v>
      </c>
      <c r="K9775" s="30"/>
      <c r="L9775" s="30"/>
    </row>
    <row r="9776" spans="1:12" ht="30" customHeight="1" x14ac:dyDescent="0.2">
      <c r="A9776" s="241">
        <f t="shared" ref="A9776:C9776" si="10917">A9775</f>
        <v>2</v>
      </c>
      <c r="B9776" s="241" t="str">
        <f t="shared" si="10917"/>
        <v>RECEPCIONISTA</v>
      </c>
      <c r="C9776" s="241" t="str">
        <f t="shared" si="10917"/>
        <v>IBAITI</v>
      </c>
      <c r="D9776" s="147" t="str">
        <f>Raiz!$D$74</f>
        <v>D</v>
      </c>
      <c r="E9776" s="265" t="str">
        <f>Raiz!$E$74</f>
        <v>Aviso Prévio Trabalhado</v>
      </c>
      <c r="F9776" s="338" t="s">
        <v>321</v>
      </c>
      <c r="G9776" s="338"/>
      <c r="H9776" s="338"/>
      <c r="I9776" s="20">
        <f t="shared" ref="I9776" si="10918">1/30*7/H9711*1</f>
        <v>1.0144927536231885E-2</v>
      </c>
      <c r="J9776" s="19">
        <f t="shared" ref="J9776" si="10919">ROUND(I9776*J9737,2)</f>
        <v>13.99</v>
      </c>
      <c r="K9776" s="30"/>
      <c r="L9776" s="30"/>
    </row>
    <row r="9777" spans="1:12" ht="18" customHeight="1" x14ac:dyDescent="0.2">
      <c r="A9777" s="241">
        <f t="shared" ref="A9777:C9777" si="10920">A9776</f>
        <v>2</v>
      </c>
      <c r="B9777" s="241" t="str">
        <f t="shared" si="10920"/>
        <v>RECEPCIONISTA</v>
      </c>
      <c r="C9777" s="241" t="str">
        <f t="shared" si="10920"/>
        <v>IBAITI</v>
      </c>
      <c r="D9777" s="52" t="str">
        <f>Raiz!$D$75</f>
        <v>E</v>
      </c>
      <c r="E9777" s="331" t="str">
        <f>Raiz!$E$75</f>
        <v>Incidência dos encargos do submódulo 2.2 sobre o Aviso Prévio Trabalhado</v>
      </c>
      <c r="F9777" s="335"/>
      <c r="G9777" s="335"/>
      <c r="H9777" s="336"/>
      <c r="I9777" s="20">
        <f t="shared" ref="I9777" si="10921">I9754*I9776</f>
        <v>3.7333333333333342E-3</v>
      </c>
      <c r="J9777" s="19">
        <f t="shared" ref="J9777" si="10922">ROUND(I9777*J9737,2)</f>
        <v>5.15</v>
      </c>
      <c r="K9777" s="30"/>
      <c r="L9777" s="30"/>
    </row>
    <row r="9778" spans="1:12" ht="18" customHeight="1" x14ac:dyDescent="0.2">
      <c r="A9778" s="241">
        <f t="shared" ref="A9778:C9778" si="10923">A9777</f>
        <v>2</v>
      </c>
      <c r="B9778" s="241" t="str">
        <f t="shared" si="10923"/>
        <v>RECEPCIONISTA</v>
      </c>
      <c r="C9778" s="241" t="str">
        <f t="shared" si="10923"/>
        <v>IBAITI</v>
      </c>
      <c r="D9778" s="52" t="str">
        <f>Raiz!$D$76</f>
        <v>F</v>
      </c>
      <c r="E9778" s="323" t="str">
        <f>Raiz!$E$76</f>
        <v>Multa do FGTS e sobre o Aviso Prévio Trabalhado</v>
      </c>
      <c r="F9778" s="323"/>
      <c r="G9778" s="323"/>
      <c r="H9778" s="323"/>
      <c r="I9778" s="20">
        <f>Raiz!$I$76</f>
        <v>3.8079999999999996E-2</v>
      </c>
      <c r="J9778" s="19">
        <f t="shared" ref="J9778" si="10924">ROUND(I9778*J9737,2)</f>
        <v>52.52</v>
      </c>
      <c r="K9778" s="30"/>
      <c r="L9778" s="30"/>
    </row>
    <row r="9779" spans="1:12" ht="18" customHeight="1" thickBot="1" x14ac:dyDescent="0.25">
      <c r="A9779" s="241">
        <f t="shared" ref="A9779:C9779" si="10925">A9778</f>
        <v>2</v>
      </c>
      <c r="B9779" s="241" t="str">
        <f t="shared" si="10925"/>
        <v>RECEPCIONISTA</v>
      </c>
      <c r="C9779" s="241" t="str">
        <f t="shared" si="10925"/>
        <v>IBAITI</v>
      </c>
      <c r="D9779" s="317" t="str">
        <f>Raiz!$D$77</f>
        <v>Total do Módulo 3 - Provisão para Rescisão</v>
      </c>
      <c r="E9779" s="317"/>
      <c r="F9779" s="317"/>
      <c r="G9779" s="317"/>
      <c r="H9779" s="317"/>
      <c r="I9779" s="317"/>
      <c r="J9779" s="27">
        <f t="shared" ref="J9779" si="10926">SUM(J9773:J9778)</f>
        <v>81.7</v>
      </c>
      <c r="K9779" s="30"/>
      <c r="L9779" s="30"/>
    </row>
    <row r="9780" spans="1:12" ht="14.1" customHeight="1" thickBot="1" x14ac:dyDescent="0.25">
      <c r="A9780" s="241">
        <f t="shared" ref="A9780:C9780" si="10927">A9779</f>
        <v>2</v>
      </c>
      <c r="B9780" s="241" t="str">
        <f t="shared" si="10927"/>
        <v>RECEPCIONISTA</v>
      </c>
      <c r="C9780" s="241" t="str">
        <f t="shared" si="10927"/>
        <v>IBAITI</v>
      </c>
      <c r="D9780" s="4"/>
      <c r="E9780" s="4"/>
      <c r="F9780" s="4"/>
      <c r="G9780" s="4"/>
      <c r="H9780" s="4"/>
      <c r="I9780" s="4"/>
      <c r="J9780" s="4"/>
      <c r="K9780" s="30"/>
      <c r="L9780" s="30"/>
    </row>
    <row r="9781" spans="1:12" ht="18" customHeight="1" x14ac:dyDescent="0.2">
      <c r="A9781" s="241">
        <f t="shared" ref="A9781:C9781" si="10928">A9780</f>
        <v>2</v>
      </c>
      <c r="B9781" s="241" t="str">
        <f t="shared" si="10928"/>
        <v>RECEPCIONISTA</v>
      </c>
      <c r="C9781" s="241" t="str">
        <f t="shared" si="10928"/>
        <v>IBAITI</v>
      </c>
      <c r="D9781" s="350" t="str">
        <f>Raiz!$D$79</f>
        <v>MÓDULO 4 – CUSTO DE REPOSIÇÃO DO PROFISSIONAL AUSENTE</v>
      </c>
      <c r="E9781" s="351"/>
      <c r="F9781" s="351"/>
      <c r="G9781" s="351"/>
      <c r="H9781" s="352"/>
      <c r="I9781" s="194" t="str">
        <f>Raiz!$I$79</f>
        <v>%</v>
      </c>
      <c r="J9781" s="149" t="str">
        <f>Raiz!$J$79</f>
        <v>Valor R$</v>
      </c>
      <c r="K9781" s="30"/>
      <c r="L9781" s="30"/>
    </row>
    <row r="9782" spans="1:12" ht="39.950000000000003" customHeight="1" x14ac:dyDescent="0.2">
      <c r="A9782" s="241">
        <f t="shared" ref="A9782:C9782" si="10929">A9781</f>
        <v>2</v>
      </c>
      <c r="B9782" s="241" t="str">
        <f t="shared" si="10929"/>
        <v>RECEPCIONISTA</v>
      </c>
      <c r="C9782" s="241" t="str">
        <f t="shared" si="10929"/>
        <v>IBAITI</v>
      </c>
      <c r="D978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782" s="338"/>
      <c r="F9782" s="338"/>
      <c r="G9782" s="338"/>
      <c r="H9782" s="338"/>
      <c r="I9782" s="338"/>
      <c r="J9782" s="347"/>
      <c r="K9782" s="30"/>
      <c r="L9782" s="30"/>
    </row>
    <row r="9783" spans="1:12" ht="32.25" customHeight="1" x14ac:dyDescent="0.2">
      <c r="A9783" s="241">
        <f t="shared" ref="A9783:C9783" si="10930">A9782</f>
        <v>2</v>
      </c>
      <c r="B9783" s="241" t="str">
        <f t="shared" si="10930"/>
        <v>RECEPCIONISTA</v>
      </c>
      <c r="C9783" s="241" t="str">
        <f t="shared" si="10930"/>
        <v>IBAITI</v>
      </c>
      <c r="D9783" s="337" t="str">
        <f>Raiz!$D$81</f>
        <v>MÓDULO 1</v>
      </c>
      <c r="E9783" s="337"/>
      <c r="F9783" s="266" t="str">
        <f>Raiz!$F$81</f>
        <v>MÓDULO 2                                                                   (sem VA, VT e Adic.Assid.)</v>
      </c>
      <c r="G9783" s="266" t="str">
        <f>Raiz!$G$81</f>
        <v>MÓDULO 3</v>
      </c>
      <c r="H9783" s="266" t="str">
        <f>Raiz!$H$81</f>
        <v>BCCPA</v>
      </c>
      <c r="I9783" s="419" t="str">
        <f>Raiz!$I$81</f>
        <v>Para cálculo do item A, paga VA nas férias?</v>
      </c>
      <c r="J9783" s="420"/>
      <c r="K9783" s="30"/>
      <c r="L9783" s="30"/>
    </row>
    <row r="9784" spans="1:12" s="29" customFormat="1" ht="18" customHeight="1" x14ac:dyDescent="0.2">
      <c r="A9784" s="241">
        <f t="shared" ref="A9784:C9784" si="10931">A9783</f>
        <v>2</v>
      </c>
      <c r="B9784" s="241" t="str">
        <f t="shared" si="10931"/>
        <v>RECEPCIONISTA</v>
      </c>
      <c r="C9784" s="241" t="str">
        <f t="shared" si="10931"/>
        <v>IBAITI</v>
      </c>
      <c r="D9784" s="342">
        <f t="shared" ref="D9784" si="10932">J9737</f>
        <v>1379.090909090909</v>
      </c>
      <c r="E9784" s="342"/>
      <c r="F9784" s="267">
        <f t="shared" ref="F9784" si="10933">J9770-J9757-J9758-J9761</f>
        <v>802.11000000000013</v>
      </c>
      <c r="G9784" s="267">
        <f t="shared" ref="G9784" si="10934">J9779</f>
        <v>81.7</v>
      </c>
      <c r="H9784" s="267">
        <f t="shared" ref="H9784" si="10935">SUM(D9784:G9784)</f>
        <v>2262.900909090909</v>
      </c>
      <c r="I9784" s="421" t="str">
        <f>VLOOKUP(H9709,Base!$B$998:$P$1049,J9714+1,FALSE)</f>
        <v>SIM</v>
      </c>
      <c r="J9784" s="422"/>
      <c r="K9784" s="30"/>
      <c r="L9784" s="30"/>
    </row>
    <row r="9785" spans="1:12" ht="18" customHeight="1" x14ac:dyDescent="0.2">
      <c r="A9785" s="241">
        <f t="shared" ref="A9785:C9785" si="10936">A9784</f>
        <v>2</v>
      </c>
      <c r="B9785" s="241" t="str">
        <f t="shared" si="10936"/>
        <v>RECEPCIONISTA</v>
      </c>
      <c r="C9785" s="241" t="str">
        <f t="shared" si="10936"/>
        <v>IBAITI</v>
      </c>
      <c r="D9785" s="412" t="str">
        <f>Raiz!$D$83</f>
        <v>Submódulo 4.1 Substituto nas Ausências Legais</v>
      </c>
      <c r="E9785" s="413"/>
      <c r="F9785" s="413"/>
      <c r="G9785" s="413"/>
      <c r="H9785" s="413"/>
      <c r="I9785" s="413"/>
      <c r="J9785" s="414"/>
      <c r="K9785" s="30"/>
      <c r="L9785" s="30"/>
    </row>
    <row r="9786" spans="1:12" ht="18" customHeight="1" x14ac:dyDescent="0.2">
      <c r="A9786" s="241">
        <f t="shared" ref="A9786:C9786" si="10937">A9785</f>
        <v>2</v>
      </c>
      <c r="B9786" s="241" t="str">
        <f t="shared" si="10937"/>
        <v>RECEPCIONISTA</v>
      </c>
      <c r="C9786" s="241" t="str">
        <f t="shared" si="10937"/>
        <v>IBAITI</v>
      </c>
      <c r="D9786" s="147" t="str">
        <f>Raiz!$D$84</f>
        <v>A</v>
      </c>
      <c r="E9786" s="338" t="str">
        <f>Raiz!$E$84</f>
        <v>Substituto na cobertura de Férias</v>
      </c>
      <c r="F9786" s="338"/>
      <c r="G9786" s="338" t="str">
        <f>Raiz!$G$84</f>
        <v>Cálculo do valor=[BCCPA+VA(se pago nas férias)]/12</v>
      </c>
      <c r="H9786" s="338"/>
      <c r="I9786" s="43">
        <f>Raiz!$I$84</f>
        <v>8.3333333333333329E-2</v>
      </c>
      <c r="J9786" s="19">
        <f t="shared" ref="J9786" si="10938">IF(I9784="NÃO",H9784/12,(H9784+J9758)/12)</f>
        <v>218.57674242424241</v>
      </c>
      <c r="K9786" s="30"/>
      <c r="L9786" s="30"/>
    </row>
    <row r="9787" spans="1:12" ht="18" customHeight="1" x14ac:dyDescent="0.2">
      <c r="A9787" s="241">
        <f t="shared" ref="A9787:C9787" si="10939">A9786</f>
        <v>2</v>
      </c>
      <c r="B9787" s="241" t="str">
        <f t="shared" si="10939"/>
        <v>RECEPCIONISTA</v>
      </c>
      <c r="C9787" s="241" t="str">
        <f t="shared" si="10939"/>
        <v>IBAITI</v>
      </c>
      <c r="D9787" s="52" t="str">
        <f>Raiz!$D$85</f>
        <v>B</v>
      </c>
      <c r="E9787" s="331" t="str">
        <f>Raiz!$E$85</f>
        <v>Substituto na cobertura de Ausências Legais</v>
      </c>
      <c r="F9787" s="336"/>
      <c r="G9787" s="331" t="str">
        <f>Raiz!$G$85</f>
        <v>Cálculo do valor=[(BCCPA/30)x1dia]/12</v>
      </c>
      <c r="H9787" s="336"/>
      <c r="I9787" s="20">
        <f>Raiz!$I$85</f>
        <v>2.7777777777777779E-3</v>
      </c>
      <c r="J9787" s="19">
        <f t="shared" ref="J9787" si="10940">ROUND(I9787*H9784,2)</f>
        <v>6.29</v>
      </c>
      <c r="K9787" s="30"/>
      <c r="L9787" s="30"/>
    </row>
    <row r="9788" spans="1:12" ht="18" customHeight="1" x14ac:dyDescent="0.2">
      <c r="A9788" s="241">
        <f t="shared" ref="A9788:C9788" si="10941">A9787</f>
        <v>2</v>
      </c>
      <c r="B9788" s="241" t="str">
        <f t="shared" si="10941"/>
        <v>RECEPCIONISTA</v>
      </c>
      <c r="C9788" s="241" t="str">
        <f t="shared" si="10941"/>
        <v>IBAITI</v>
      </c>
      <c r="D9788" s="52" t="str">
        <f>Raiz!$D$86</f>
        <v>C</v>
      </c>
      <c r="E9788" s="320" t="str">
        <f>Raiz!$E$86</f>
        <v>Substituto na cobertura de Licença-Paternidade</v>
      </c>
      <c r="F9788" s="321"/>
      <c r="G9788" s="320" t="str">
        <f>Raiz!$G$86</f>
        <v>Cálculo do valor={[(BCCPA/30)x5dias]/12}x1,5%</v>
      </c>
      <c r="H9788" s="321"/>
      <c r="I9788" s="20">
        <f>Raiz!$I$86</f>
        <v>2.0833333333333332E-4</v>
      </c>
      <c r="J9788" s="19">
        <f t="shared" ref="J9788" si="10942">ROUND(I9788*H9784,2)</f>
        <v>0.47</v>
      </c>
      <c r="K9788" s="30"/>
      <c r="L9788" s="30"/>
    </row>
    <row r="9789" spans="1:12" ht="18" customHeight="1" x14ac:dyDescent="0.2">
      <c r="A9789" s="241">
        <f t="shared" ref="A9789:C9789" si="10943">A9788</f>
        <v>2</v>
      </c>
      <c r="B9789" s="241" t="str">
        <f t="shared" si="10943"/>
        <v>RECEPCIONISTA</v>
      </c>
      <c r="C9789" s="241" t="str">
        <f t="shared" si="10943"/>
        <v>IBAITI</v>
      </c>
      <c r="D9789" s="52" t="str">
        <f>Raiz!$D$87</f>
        <v>D</v>
      </c>
      <c r="E9789" s="320" t="str">
        <f>Raiz!$E$87</f>
        <v>Substituto na cobertura de Ausência por acidente de trab.</v>
      </c>
      <c r="F9789" s="321"/>
      <c r="G9789" s="320" t="str">
        <f>Raiz!$G$87</f>
        <v>Cálculo do valor={[(BCCPA/30)x15dias]/12}x0,78%</v>
      </c>
      <c r="H9789" s="321"/>
      <c r="I9789" s="20">
        <f>Raiz!$I$87</f>
        <v>3.2499999999999999E-4</v>
      </c>
      <c r="J9789" s="19">
        <f t="shared" ref="J9789" si="10944">ROUND(I9789*H9784,2)</f>
        <v>0.74</v>
      </c>
      <c r="K9789" s="30"/>
      <c r="L9789" s="30"/>
    </row>
    <row r="9790" spans="1:12" ht="27" customHeight="1" x14ac:dyDescent="0.2">
      <c r="A9790" s="241">
        <f t="shared" ref="A9790:C9790" si="10945">A9789</f>
        <v>2</v>
      </c>
      <c r="B9790" s="241" t="str">
        <f t="shared" si="10945"/>
        <v>RECEPCIONISTA</v>
      </c>
      <c r="C9790" s="241" t="str">
        <f t="shared" si="10945"/>
        <v>IBAITI</v>
      </c>
      <c r="D9790" s="52" t="str">
        <f>Raiz!$D$88</f>
        <v>E</v>
      </c>
      <c r="E9790" s="320" t="str">
        <f>Raiz!$E$88</f>
        <v>Substituto na cobertura de Afastamento Maternidade</v>
      </c>
      <c r="F9790" s="321"/>
      <c r="G9790" s="320" t="str">
        <f>Raiz!$G$88</f>
        <v>Cálculo do valor = {[(Mód1+Mód1/3)/12+(Submod2.2 +Submod2.3-VA-VT-Adic.Assid.+Mód3)]x(4/12)}x2%</v>
      </c>
      <c r="H9790" s="322"/>
      <c r="I9790" s="327"/>
      <c r="J9790" s="19">
        <f t="shared" ref="J9790" si="10946">ROUND((((J9737+J9737/3)/12+(J9754+J9764+-J9757-J9758-J9761+J9779))*4/12)*2%,2)</f>
        <v>5.89</v>
      </c>
      <c r="K9790" s="30"/>
      <c r="L9790" s="30"/>
    </row>
    <row r="9791" spans="1:12" ht="18" customHeight="1" x14ac:dyDescent="0.2">
      <c r="A9791" s="241">
        <f t="shared" ref="A9791:C9791" si="10947">A9790</f>
        <v>2</v>
      </c>
      <c r="B9791" s="241" t="str">
        <f t="shared" si="10947"/>
        <v>RECEPCIONISTA</v>
      </c>
      <c r="C9791" s="241" t="str">
        <f t="shared" si="10947"/>
        <v>IBAITI</v>
      </c>
      <c r="D9791" s="52" t="str">
        <f>Raiz!$D$89</f>
        <v>F</v>
      </c>
      <c r="E9791" s="320" t="str">
        <f>Raiz!$E$89</f>
        <v>Substituto na cobertura de Ausência por doença</v>
      </c>
      <c r="F9791" s="321"/>
      <c r="G9791" s="320" t="str">
        <f>Raiz!$G$89</f>
        <v>Cálculo do valor = {(BCCPA/30)x3dias}/12</v>
      </c>
      <c r="H9791" s="321"/>
      <c r="I9791" s="23">
        <f>Raiz!$I$89</f>
        <v>8.3333333333333332E-3</v>
      </c>
      <c r="J9791" s="31">
        <f t="shared" ref="J9791" si="10948">ROUND(H9784*I9791,2)</f>
        <v>18.86</v>
      </c>
      <c r="K9791" s="30"/>
      <c r="L9791" s="30"/>
    </row>
    <row r="9792" spans="1:12" ht="18" customHeight="1" thickBot="1" x14ac:dyDescent="0.25">
      <c r="A9792" s="241">
        <f t="shared" ref="A9792:C9792" si="10949">A9791</f>
        <v>2</v>
      </c>
      <c r="B9792" s="241" t="str">
        <f t="shared" si="10949"/>
        <v>RECEPCIONISTA</v>
      </c>
      <c r="C9792" s="241" t="str">
        <f t="shared" si="10949"/>
        <v>IBAITI</v>
      </c>
      <c r="D9792" s="317" t="str">
        <f>Raiz!$D$90</f>
        <v> Total do Módulo 4 - Custo de Reposição do Profissional Ausente</v>
      </c>
      <c r="E9792" s="317"/>
      <c r="F9792" s="317"/>
      <c r="G9792" s="317"/>
      <c r="H9792" s="317"/>
      <c r="I9792" s="317"/>
      <c r="J9792" s="21">
        <f t="shared" ref="J9792" si="10950">SUM(J9786:J9791)</f>
        <v>250.82674242424241</v>
      </c>
      <c r="K9792" s="30"/>
      <c r="L9792" s="30"/>
    </row>
    <row r="9793" spans="1:12" ht="11.25" customHeight="1" thickBot="1" x14ac:dyDescent="0.25">
      <c r="A9793" s="241">
        <f t="shared" ref="A9793:C9793" si="10951">A9792</f>
        <v>2</v>
      </c>
      <c r="B9793" s="241" t="str">
        <f t="shared" si="10951"/>
        <v>RECEPCIONISTA</v>
      </c>
      <c r="C9793" s="241" t="str">
        <f t="shared" si="10951"/>
        <v>IBAITI</v>
      </c>
      <c r="D9793" s="4"/>
      <c r="E9793" s="4"/>
      <c r="F9793" s="4"/>
      <c r="G9793" s="4"/>
      <c r="H9793" s="4"/>
      <c r="I9793" s="4"/>
      <c r="J9793" s="4"/>
      <c r="K9793" s="30"/>
      <c r="L9793" s="30"/>
    </row>
    <row r="9794" spans="1:12" ht="18" customHeight="1" x14ac:dyDescent="0.2">
      <c r="A9794" s="241">
        <f t="shared" ref="A9794:C9794" si="10952">A9793</f>
        <v>2</v>
      </c>
      <c r="B9794" s="241" t="str">
        <f t="shared" si="10952"/>
        <v>RECEPCIONISTA</v>
      </c>
      <c r="C9794" s="241" t="str">
        <f t="shared" si="10952"/>
        <v>IBAITI</v>
      </c>
      <c r="D9794" s="339" t="str">
        <f>Raiz!$D$92</f>
        <v>MÓDULO 5 - INSUMOS DIVERSOS</v>
      </c>
      <c r="E9794" s="340"/>
      <c r="F9794" s="340"/>
      <c r="G9794" s="340"/>
      <c r="H9794" s="340"/>
      <c r="I9794" s="341"/>
      <c r="J9794" s="2" t="str">
        <f>Raiz!$J$92</f>
        <v>Valor R$</v>
      </c>
      <c r="K9794" s="30"/>
      <c r="L9794" s="30"/>
    </row>
    <row r="9795" spans="1:12" ht="18" customHeight="1" x14ac:dyDescent="0.2">
      <c r="A9795" s="241">
        <f t="shared" ref="A9795:C9795" si="10953">A9794</f>
        <v>2</v>
      </c>
      <c r="B9795" s="241" t="str">
        <f t="shared" si="10953"/>
        <v>RECEPCIONISTA</v>
      </c>
      <c r="C9795" s="241" t="str">
        <f t="shared" si="10953"/>
        <v>IBAITI</v>
      </c>
      <c r="D9795" s="52" t="str">
        <f>Raiz!$D$93</f>
        <v>A</v>
      </c>
      <c r="E9795" s="314" t="str">
        <f>Raiz!$E$93</f>
        <v>Uniformes</v>
      </c>
      <c r="F9795" s="314"/>
      <c r="G9795" s="314"/>
      <c r="H9795" s="314"/>
      <c r="I9795" s="314"/>
      <c r="J9795" s="19">
        <f>VLOOKUP(H9709,Base!$B$1283:$P$1334,J9714+1,FALSE)</f>
        <v>31.67</v>
      </c>
      <c r="K9795" s="127"/>
      <c r="L9795" s="127"/>
    </row>
    <row r="9796" spans="1:12" ht="18" customHeight="1" x14ac:dyDescent="0.2">
      <c r="A9796" s="241">
        <f t="shared" ref="A9796:C9796" si="10954">A9795</f>
        <v>2</v>
      </c>
      <c r="B9796" s="241" t="str">
        <f t="shared" si="10954"/>
        <v>RECEPCIONISTA</v>
      </c>
      <c r="C9796" s="241" t="str">
        <f t="shared" si="10954"/>
        <v>IBAITI</v>
      </c>
      <c r="D9796" s="52" t="str">
        <f t="shared" ref="D9796:D9859" si="10955">IF(J9796=0,"","B")</f>
        <v/>
      </c>
      <c r="E9796" s="264" t="str">
        <f t="shared" ref="E9796:E9859" si="10956">IF(J9796=0,"","Diárias")</f>
        <v/>
      </c>
      <c r="F9796" s="320" t="str">
        <f t="shared" ref="F9796:F9859" si="10957">IF(J9796=0,"","Valor equivalente a 1 (uma) diária")</f>
        <v/>
      </c>
      <c r="G9796" s="322"/>
      <c r="H9796" s="322"/>
      <c r="I9796" s="327"/>
      <c r="J9796" s="19">
        <f>VLOOKUP(H9709,Base!$B$1226:$P$1277,J9714+1,FALSE)</f>
        <v>0</v>
      </c>
      <c r="K9796" s="127"/>
      <c r="L9796" s="127"/>
    </row>
    <row r="9797" spans="1:12" ht="18" customHeight="1" thickBot="1" x14ac:dyDescent="0.25">
      <c r="A9797" s="241">
        <f t="shared" ref="A9797:C9797" si="10958">A9796</f>
        <v>2</v>
      </c>
      <c r="B9797" s="241" t="str">
        <f t="shared" si="10958"/>
        <v>RECEPCIONISTA</v>
      </c>
      <c r="C9797" s="241" t="str">
        <f t="shared" si="10958"/>
        <v>IBAITI</v>
      </c>
      <c r="D9797" s="317" t="str">
        <f>Raiz!$D$95</f>
        <v>Total do Módulo 5 - Insumos Diversos</v>
      </c>
      <c r="E9797" s="317"/>
      <c r="F9797" s="317"/>
      <c r="G9797" s="317"/>
      <c r="H9797" s="317"/>
      <c r="I9797" s="317"/>
      <c r="J9797" s="27">
        <f t="shared" ref="J9797" si="10959">SUM(J9795:J9796)</f>
        <v>31.67</v>
      </c>
      <c r="K9797" s="30"/>
      <c r="L9797" s="30"/>
    </row>
    <row r="9798" spans="1:12" ht="11.25" customHeight="1" thickBot="1" x14ac:dyDescent="0.25">
      <c r="A9798" s="241">
        <f t="shared" ref="A9798:C9798" si="10960">A9797</f>
        <v>2</v>
      </c>
      <c r="B9798" s="241" t="str">
        <f t="shared" si="10960"/>
        <v>RECEPCIONISTA</v>
      </c>
      <c r="C9798" s="241" t="str">
        <f t="shared" si="10960"/>
        <v>IBAITI</v>
      </c>
      <c r="D9798" s="4"/>
      <c r="E9798" s="4"/>
      <c r="F9798" s="4"/>
      <c r="G9798" s="4"/>
      <c r="H9798" s="4"/>
      <c r="I9798" s="4"/>
      <c r="J9798" s="4"/>
      <c r="K9798" s="30"/>
      <c r="L9798" s="30"/>
    </row>
    <row r="9799" spans="1:12" ht="18" customHeight="1" x14ac:dyDescent="0.2">
      <c r="A9799" s="241">
        <f t="shared" ref="A9799:C9799" si="10961">A9798</f>
        <v>2</v>
      </c>
      <c r="B9799" s="241" t="str">
        <f t="shared" si="10961"/>
        <v>RECEPCIONISTA</v>
      </c>
      <c r="C9799" s="241" t="str">
        <f t="shared" si="10961"/>
        <v>IBAITI</v>
      </c>
      <c r="D9799" s="326" t="str">
        <f>Raiz!$D$97</f>
        <v>6 - CUSTOS INDIRETOS, TRIBUTOS E LUCRO</v>
      </c>
      <c r="E9799" s="326"/>
      <c r="F9799" s="326"/>
      <c r="G9799" s="326"/>
      <c r="H9799" s="326"/>
      <c r="I9799" s="1" t="str">
        <f>Raiz!$I$97</f>
        <v>%</v>
      </c>
      <c r="J9799" s="2" t="str">
        <f>Raiz!$J$97</f>
        <v>Valor R$</v>
      </c>
      <c r="K9799" s="30"/>
      <c r="L9799" s="30"/>
    </row>
    <row r="9800" spans="1:12" ht="18" customHeight="1" x14ac:dyDescent="0.2">
      <c r="A9800" s="241">
        <f t="shared" ref="A9800:C9800" si="10962">A9799</f>
        <v>2</v>
      </c>
      <c r="B9800" s="241" t="str">
        <f t="shared" si="10962"/>
        <v>RECEPCIONISTA</v>
      </c>
      <c r="C9800" s="241" t="str">
        <f t="shared" si="10962"/>
        <v>IBAITI</v>
      </c>
      <c r="D9800" s="52" t="str">
        <f>Raiz!$D$98</f>
        <v>A</v>
      </c>
      <c r="E9800" s="323" t="str">
        <f>Raiz!$E$98</f>
        <v>Custos Indiretos (despesas administrativas e operacionais)</v>
      </c>
      <c r="F9800" s="323"/>
      <c r="G9800" s="323"/>
      <c r="H9800" s="323"/>
      <c r="I9800" s="20">
        <f>VLOOKUP(H9709,Base!$B$1340:$P$1391,J9714+1,FALSE)</f>
        <v>0.05</v>
      </c>
      <c r="J9800" s="19">
        <f t="shared" ref="J9800" si="10963">ROUND(J9822*I9800,2)</f>
        <v>145.27000000000001</v>
      </c>
      <c r="K9800" s="30"/>
      <c r="L9800" s="30"/>
    </row>
    <row r="9801" spans="1:12" ht="18" customHeight="1" x14ac:dyDescent="0.2">
      <c r="A9801" s="241">
        <f t="shared" ref="A9801:C9801" si="10964">A9800</f>
        <v>2</v>
      </c>
      <c r="B9801" s="241" t="str">
        <f t="shared" si="10964"/>
        <v>RECEPCIONISTA</v>
      </c>
      <c r="C9801" s="241" t="str">
        <f t="shared" si="10964"/>
        <v>IBAITI</v>
      </c>
      <c r="D9801" s="18" t="str">
        <f>Raiz!$D$99</f>
        <v>B</v>
      </c>
      <c r="E9801" s="323" t="str">
        <f>Raiz!$E$99</f>
        <v>Lucro</v>
      </c>
      <c r="F9801" s="323"/>
      <c r="G9801" s="323"/>
      <c r="H9801" s="323"/>
      <c r="I9801" s="20">
        <f>VLOOKUP(H9709,Base!$B$1397:$P$1448,J9714+1,FALSE)</f>
        <v>1.47E-2</v>
      </c>
      <c r="J9801" s="19">
        <f t="shared" ref="J9801" si="10965">ROUND(J9824*I9801,2)</f>
        <v>44.85</v>
      </c>
      <c r="K9801" s="30"/>
      <c r="L9801" s="30"/>
    </row>
    <row r="9802" spans="1:12" ht="18" customHeight="1" x14ac:dyDescent="0.2">
      <c r="A9802" s="241">
        <f t="shared" ref="A9802:C9802" si="10966">A9801</f>
        <v>2</v>
      </c>
      <c r="B9802" s="241" t="str">
        <f t="shared" si="10966"/>
        <v>RECEPCIONISTA</v>
      </c>
      <c r="C9802" s="241" t="str">
        <f t="shared" si="10966"/>
        <v>IBAITI</v>
      </c>
      <c r="D9802" s="324" t="str">
        <f>Raiz!$D$100</f>
        <v>Subtotal</v>
      </c>
      <c r="E9802" s="324"/>
      <c r="F9802" s="324"/>
      <c r="G9802" s="324"/>
      <c r="H9802" s="324"/>
      <c r="I9802" s="32">
        <f t="shared" ref="I9802:J9802" si="10967">SUM(I9800:I9801)</f>
        <v>6.4700000000000008E-2</v>
      </c>
      <c r="J9802" s="33">
        <f t="shared" si="10967"/>
        <v>190.12</v>
      </c>
      <c r="K9802" s="30"/>
      <c r="L9802" s="30"/>
    </row>
    <row r="9803" spans="1:12" ht="18" customHeight="1" x14ac:dyDescent="0.2">
      <c r="A9803" s="241">
        <f t="shared" ref="A9803:C9803" si="10968">A9802</f>
        <v>2</v>
      </c>
      <c r="B9803" s="241" t="str">
        <f t="shared" si="10968"/>
        <v>RECEPCIONISTA</v>
      </c>
      <c r="C9803" s="241" t="str">
        <f t="shared" si="10968"/>
        <v>IBAITI</v>
      </c>
      <c r="D9803" s="52" t="str">
        <f>Raiz!$D$101</f>
        <v>C</v>
      </c>
      <c r="E9803" s="323" t="str">
        <f>Raiz!$E$101</f>
        <v>Tributos</v>
      </c>
      <c r="F9803" s="325"/>
      <c r="G9803" s="325"/>
      <c r="H9803" s="325"/>
      <c r="I9803" s="32">
        <f t="shared" ref="I9803:J9803" si="10969">SUM(I9804:I9806)</f>
        <v>0.1225</v>
      </c>
      <c r="J9803" s="33">
        <f t="shared" si="10969"/>
        <v>432.14</v>
      </c>
      <c r="K9803" s="30"/>
      <c r="L9803" s="30"/>
    </row>
    <row r="9804" spans="1:12" ht="18" customHeight="1" x14ac:dyDescent="0.2">
      <c r="A9804" s="241">
        <f t="shared" ref="A9804:C9804" si="10970">A9803</f>
        <v>2</v>
      </c>
      <c r="B9804" s="241" t="str">
        <f t="shared" si="10970"/>
        <v>RECEPCIONISTA</v>
      </c>
      <c r="C9804" s="241" t="str">
        <f t="shared" si="10970"/>
        <v>IBAITI</v>
      </c>
      <c r="D9804" s="328" t="str">
        <f>Raiz!$D$102</f>
        <v>C.1</v>
      </c>
      <c r="E9804" s="330" t="str">
        <f>Raiz!$E$102</f>
        <v>Tributos Federais</v>
      </c>
      <c r="F9804" s="332" t="str">
        <f>Raiz!$F$102</f>
        <v>PIS</v>
      </c>
      <c r="G9804" s="333"/>
      <c r="H9804" s="334"/>
      <c r="I9804" s="43">
        <f>Raiz!$I$102</f>
        <v>1.6500000000000001E-2</v>
      </c>
      <c r="J9804" s="19">
        <f t="shared" ref="J9804" si="10971">ROUND(I9804*J9813,2)</f>
        <v>58.21</v>
      </c>
      <c r="K9804" s="30"/>
      <c r="L9804" s="30"/>
    </row>
    <row r="9805" spans="1:12" ht="18" customHeight="1" x14ac:dyDescent="0.2">
      <c r="A9805" s="241">
        <f t="shared" ref="A9805:C9805" si="10972">A9804</f>
        <v>2</v>
      </c>
      <c r="B9805" s="241" t="str">
        <f t="shared" si="10972"/>
        <v>RECEPCIONISTA</v>
      </c>
      <c r="C9805" s="241" t="str">
        <f t="shared" si="10972"/>
        <v>IBAITI</v>
      </c>
      <c r="D9805" s="329"/>
      <c r="E9805" s="331"/>
      <c r="F9805" s="331" t="str">
        <f>Raiz!$F$103</f>
        <v>COFINS</v>
      </c>
      <c r="G9805" s="335"/>
      <c r="H9805" s="336"/>
      <c r="I9805" s="20">
        <f>Raiz!$I$103</f>
        <v>7.5999999999999998E-2</v>
      </c>
      <c r="J9805" s="19">
        <f t="shared" ref="J9805" si="10973">ROUND(I9805*J9813,2)</f>
        <v>268.10000000000002</v>
      </c>
    </row>
    <row r="9806" spans="1:12" ht="18" customHeight="1" x14ac:dyDescent="0.2">
      <c r="A9806" s="241">
        <f t="shared" ref="A9806:C9806" si="10974">A9805</f>
        <v>2</v>
      </c>
      <c r="B9806" s="241" t="str">
        <f t="shared" si="10974"/>
        <v>RECEPCIONISTA</v>
      </c>
      <c r="C9806" s="241" t="str">
        <f t="shared" si="10974"/>
        <v>IBAITI</v>
      </c>
      <c r="D9806" s="18" t="str">
        <f>Raiz!$D$104</f>
        <v>C.2</v>
      </c>
      <c r="E9806" s="263" t="str">
        <f>Raiz!$E$104</f>
        <v>Tributos Municipais</v>
      </c>
      <c r="F9806" s="320" t="str">
        <f>Raiz!$F$104</f>
        <v>ISS</v>
      </c>
      <c r="G9806" s="322"/>
      <c r="H9806" s="321"/>
      <c r="I9806" s="20">
        <f>VLOOKUP(H9709,Base!$B$29:$D$80,3,FALSE)</f>
        <v>0.03</v>
      </c>
      <c r="J9806" s="19">
        <f t="shared" ref="J9806" si="10975">ROUND(I9806*J9813,2)</f>
        <v>105.83</v>
      </c>
    </row>
    <row r="9807" spans="1:12" ht="18" customHeight="1" thickBot="1" x14ac:dyDescent="0.25">
      <c r="A9807" s="241">
        <f t="shared" ref="A9807:C9807" si="10976">A9806</f>
        <v>2</v>
      </c>
      <c r="B9807" s="241" t="str">
        <f t="shared" si="10976"/>
        <v>RECEPCIONISTA</v>
      </c>
      <c r="C9807" s="241" t="str">
        <f t="shared" si="10976"/>
        <v>IBAITI</v>
      </c>
      <c r="D9807" s="319" t="str">
        <f>Raiz!$D$105</f>
        <v>Total do Módulo 6 - Custos Indiretos, Lucro e Tributos</v>
      </c>
      <c r="E9807" s="319"/>
      <c r="F9807" s="319"/>
      <c r="G9807" s="319"/>
      <c r="H9807" s="319"/>
      <c r="I9807" s="24">
        <f t="shared" ref="I9807:J9807" si="10977">I9802+I9803</f>
        <v>0.18720000000000001</v>
      </c>
      <c r="J9807" s="21">
        <f t="shared" si="10977"/>
        <v>622.26</v>
      </c>
    </row>
    <row r="9808" spans="1:12" ht="11.25" customHeight="1" thickBot="1" x14ac:dyDescent="0.25">
      <c r="A9808" s="241">
        <f t="shared" ref="A9808:C9808" si="10978">A9807</f>
        <v>2</v>
      </c>
      <c r="B9808" s="241" t="str">
        <f t="shared" si="10978"/>
        <v>RECEPCIONISTA</v>
      </c>
      <c r="C9808" s="241" t="str">
        <f t="shared" si="10978"/>
        <v>IBAITI</v>
      </c>
      <c r="D9808" s="4"/>
      <c r="E9808" s="4"/>
      <c r="F9808" s="4"/>
      <c r="G9808" s="4"/>
      <c r="H9808" s="4"/>
      <c r="I9808" s="4"/>
      <c r="J9808" s="4"/>
    </row>
    <row r="9809" spans="1:10" ht="18" customHeight="1" x14ac:dyDescent="0.2">
      <c r="A9809" s="241">
        <f t="shared" ref="A9809:C9809" si="10979">A9808</f>
        <v>2</v>
      </c>
      <c r="B9809" s="241" t="str">
        <f t="shared" si="10979"/>
        <v>RECEPCIONISTA</v>
      </c>
      <c r="C9809" s="241" t="str">
        <f t="shared" si="10979"/>
        <v>IBAITI</v>
      </c>
      <c r="D9809" s="339" t="str">
        <f>Raiz!$D$107</f>
        <v>TRIBUTOS (percentual incidente sobre o Valor total por empregado)</v>
      </c>
      <c r="E9809" s="340"/>
      <c r="F9809" s="340"/>
      <c r="G9809" s="340"/>
      <c r="H9809" s="340"/>
      <c r="I9809" s="340"/>
      <c r="J9809" s="341"/>
    </row>
    <row r="9810" spans="1:10" ht="18" customHeight="1" x14ac:dyDescent="0.2">
      <c r="A9810" s="241">
        <f t="shared" ref="A9810:C9810" si="10980">A9809</f>
        <v>2</v>
      </c>
      <c r="B9810" s="241" t="str">
        <f t="shared" si="10980"/>
        <v>RECEPCIONISTA</v>
      </c>
      <c r="C9810" s="241" t="str">
        <f t="shared" si="10980"/>
        <v>IBAITI</v>
      </c>
      <c r="D9810" s="52" t="str">
        <f>Raiz!$D$108</f>
        <v>A</v>
      </c>
      <c r="E9810" s="314" t="str">
        <f>Raiz!$E$108</f>
        <v>Percentual total dos Tributos / 100</v>
      </c>
      <c r="F9810" s="314"/>
      <c r="G9810" s="314"/>
      <c r="H9810" s="314"/>
      <c r="I9810" s="314"/>
      <c r="J9810" s="34">
        <f t="shared" ref="J9810" si="10981">I9803</f>
        <v>0.1225</v>
      </c>
    </row>
    <row r="9811" spans="1:10" ht="18" customHeight="1" x14ac:dyDescent="0.2">
      <c r="A9811" s="241">
        <f t="shared" ref="A9811:C9811" si="10982">A9810</f>
        <v>2</v>
      </c>
      <c r="B9811" s="241" t="str">
        <f t="shared" si="10982"/>
        <v>RECEPCIONISTA</v>
      </c>
      <c r="C9811" s="241" t="str">
        <f t="shared" si="10982"/>
        <v>IBAITI</v>
      </c>
      <c r="D9811" s="52" t="str">
        <f>Raiz!$D$109</f>
        <v>B</v>
      </c>
      <c r="E9811" s="314" t="str">
        <f>Raiz!$E$109</f>
        <v>1 - A</v>
      </c>
      <c r="F9811" s="314"/>
      <c r="G9811" s="314"/>
      <c r="H9811" s="314"/>
      <c r="I9811" s="314"/>
      <c r="J9811" s="34">
        <f t="shared" ref="J9811:J9874" si="10983">1-J9810</f>
        <v>0.87749999999999995</v>
      </c>
    </row>
    <row r="9812" spans="1:10" ht="18" customHeight="1" x14ac:dyDescent="0.2">
      <c r="A9812" s="241">
        <f t="shared" ref="A9812:C9812" si="10984">A9811</f>
        <v>2</v>
      </c>
      <c r="B9812" s="241" t="str">
        <f t="shared" si="10984"/>
        <v>RECEPCIONISTA</v>
      </c>
      <c r="C9812" s="241" t="str">
        <f t="shared" si="10984"/>
        <v>IBAITI</v>
      </c>
      <c r="D9812" s="52" t="str">
        <f>Raiz!$D$110</f>
        <v>C</v>
      </c>
      <c r="E9812" s="314" t="str">
        <f>Raiz!$E$110</f>
        <v>Custo antes da incidência dos tributos</v>
      </c>
      <c r="F9812" s="314"/>
      <c r="G9812" s="314"/>
      <c r="H9812" s="314"/>
      <c r="I9812" s="314"/>
      <c r="J9812" s="19">
        <f t="shared" ref="J9812" si="10985">J9826</f>
        <v>3095.5376515151511</v>
      </c>
    </row>
    <row r="9813" spans="1:10" ht="18" customHeight="1" x14ac:dyDescent="0.2">
      <c r="A9813" s="241">
        <f t="shared" ref="A9813:C9813" si="10986">A9812</f>
        <v>2</v>
      </c>
      <c r="B9813" s="241" t="str">
        <f t="shared" si="10986"/>
        <v>RECEPCIONISTA</v>
      </c>
      <c r="C9813" s="241" t="str">
        <f t="shared" si="10986"/>
        <v>IBAITI</v>
      </c>
      <c r="D9813" s="52" t="str">
        <f>Raiz!$D$111</f>
        <v>D</v>
      </c>
      <c r="E9813" s="314" t="str">
        <f>Raiz!$E$111</f>
        <v>PREÇO DO POSTO/MÊS (C / B)</v>
      </c>
      <c r="F9813" s="314"/>
      <c r="G9813" s="314"/>
      <c r="H9813" s="314"/>
      <c r="I9813" s="314"/>
      <c r="J9813" s="19">
        <f t="shared" ref="J9813" si="10987">ROUND(J9812/J9811,2)</f>
        <v>3527.68</v>
      </c>
    </row>
    <row r="9814" spans="1:10" ht="18" customHeight="1" thickBot="1" x14ac:dyDescent="0.25">
      <c r="A9814" s="241">
        <f t="shared" ref="A9814:C9814" si="10988">A9813</f>
        <v>2</v>
      </c>
      <c r="B9814" s="241" t="str">
        <f t="shared" si="10988"/>
        <v>RECEPCIONISTA</v>
      </c>
      <c r="C9814" s="241" t="str">
        <f t="shared" si="10988"/>
        <v>IBAITI</v>
      </c>
      <c r="D9814" s="317" t="str">
        <f>Raiz!$D$112</f>
        <v>Total dos Tributos = (D – C)</v>
      </c>
      <c r="E9814" s="317"/>
      <c r="F9814" s="317"/>
      <c r="G9814" s="317"/>
      <c r="H9814" s="317"/>
      <c r="I9814" s="317"/>
      <c r="J9814" s="35">
        <f t="shared" ref="J9814" si="10989">J9813-J9812</f>
        <v>432.14234848484875</v>
      </c>
    </row>
    <row r="9815" spans="1:10" ht="11.25" customHeight="1" thickBot="1" x14ac:dyDescent="0.25">
      <c r="A9815" s="241">
        <f t="shared" ref="A9815:C9815" si="10990">A9814</f>
        <v>2</v>
      </c>
      <c r="B9815" s="241" t="str">
        <f t="shared" si="10990"/>
        <v>RECEPCIONISTA</v>
      </c>
      <c r="C9815" s="241" t="str">
        <f t="shared" si="10990"/>
        <v>IBAITI</v>
      </c>
      <c r="D9815" s="4"/>
      <c r="E9815" s="4"/>
      <c r="F9815" s="4"/>
      <c r="G9815" s="4"/>
      <c r="H9815" s="4"/>
      <c r="I9815" s="4"/>
      <c r="J9815" s="4"/>
    </row>
    <row r="9816" spans="1:10" ht="18" customHeight="1" x14ac:dyDescent="0.2">
      <c r="A9816" s="241">
        <f t="shared" ref="A9816:C9816" si="10991">A9815</f>
        <v>2</v>
      </c>
      <c r="B9816" s="241" t="str">
        <f t="shared" si="10991"/>
        <v>RECEPCIONISTA</v>
      </c>
      <c r="C9816" s="241" t="str">
        <f t="shared" si="10991"/>
        <v>IBAITI</v>
      </c>
      <c r="D9816" s="318" t="str">
        <f>Raiz!$D$114</f>
        <v>2 - QUADRO-RESUMO DO CUSTO POR EMPREGADO</v>
      </c>
      <c r="E9816" s="318"/>
      <c r="F9816" s="318"/>
      <c r="G9816" s="318"/>
      <c r="H9816" s="318"/>
      <c r="I9816" s="318"/>
      <c r="J9816" s="3" t="str">
        <f>Raiz!$J$114</f>
        <v>Valor R$</v>
      </c>
    </row>
    <row r="9817" spans="1:10" ht="18" customHeight="1" x14ac:dyDescent="0.2">
      <c r="A9817" s="241">
        <f t="shared" ref="A9817:C9817" si="10992">A9816</f>
        <v>2</v>
      </c>
      <c r="B9817" s="241" t="str">
        <f t="shared" si="10992"/>
        <v>RECEPCIONISTA</v>
      </c>
      <c r="C9817" s="241" t="str">
        <f t="shared" si="10992"/>
        <v>IBAITI</v>
      </c>
      <c r="D9817" s="52" t="str">
        <f>Raiz!$D$115</f>
        <v>A</v>
      </c>
      <c r="E9817" s="314" t="str">
        <f>Raiz!$E$115</f>
        <v>Módulo 1 - Composição da Remuneração</v>
      </c>
      <c r="F9817" s="314"/>
      <c r="G9817" s="314"/>
      <c r="H9817" s="314"/>
      <c r="I9817" s="314"/>
      <c r="J9817" s="19">
        <f t="shared" ref="J9817" si="10993">J9737</f>
        <v>1379.090909090909</v>
      </c>
    </row>
    <row r="9818" spans="1:10" ht="18" customHeight="1" x14ac:dyDescent="0.2">
      <c r="A9818" s="241">
        <f t="shared" ref="A9818:C9818" si="10994">A9817</f>
        <v>2</v>
      </c>
      <c r="B9818" s="241" t="str">
        <f t="shared" si="10994"/>
        <v>RECEPCIONISTA</v>
      </c>
      <c r="C9818" s="241" t="str">
        <f t="shared" si="10994"/>
        <v>IBAITI</v>
      </c>
      <c r="D9818" s="52" t="str">
        <f>Raiz!$D$116</f>
        <v>B</v>
      </c>
      <c r="E9818" s="314" t="str">
        <f>Raiz!$E$116</f>
        <v>Módulo 2 - Encargos e Benefícios Anuais, Mensais e Diários</v>
      </c>
      <c r="F9818" s="314"/>
      <c r="G9818" s="314"/>
      <c r="H9818" s="314"/>
      <c r="I9818" s="314"/>
      <c r="J9818" s="19">
        <f t="shared" ref="J9818" si="10995">J9770</f>
        <v>1162.1300000000001</v>
      </c>
    </row>
    <row r="9819" spans="1:10" ht="18" customHeight="1" x14ac:dyDescent="0.2">
      <c r="A9819" s="241">
        <f t="shared" ref="A9819:C9819" si="10996">A9818</f>
        <v>2</v>
      </c>
      <c r="B9819" s="241" t="str">
        <f t="shared" si="10996"/>
        <v>RECEPCIONISTA</v>
      </c>
      <c r="C9819" s="241" t="str">
        <f t="shared" si="10996"/>
        <v>IBAITI</v>
      </c>
      <c r="D9819" s="52" t="str">
        <f>Raiz!$D$117</f>
        <v>C</v>
      </c>
      <c r="E9819" s="314" t="str">
        <f>Raiz!$E$117</f>
        <v>Módulo 3 - Provisão para Rescisão</v>
      </c>
      <c r="F9819" s="314"/>
      <c r="G9819" s="314"/>
      <c r="H9819" s="314"/>
      <c r="I9819" s="314"/>
      <c r="J9819" s="19">
        <f t="shared" ref="J9819" si="10997">J9779</f>
        <v>81.7</v>
      </c>
    </row>
    <row r="9820" spans="1:10" ht="18" customHeight="1" x14ac:dyDescent="0.2">
      <c r="A9820" s="241">
        <f t="shared" ref="A9820:C9820" si="10998">A9819</f>
        <v>2</v>
      </c>
      <c r="B9820" s="241" t="str">
        <f t="shared" si="10998"/>
        <v>RECEPCIONISTA</v>
      </c>
      <c r="C9820" s="241" t="str">
        <f t="shared" si="10998"/>
        <v>IBAITI</v>
      </c>
      <c r="D9820" s="52" t="str">
        <f>Raiz!$D$118</f>
        <v>D</v>
      </c>
      <c r="E9820" s="314" t="str">
        <f>Raiz!$E$118</f>
        <v>Módulo 4 - Custo de Reposição do Profissional Ausente</v>
      </c>
      <c r="F9820" s="314"/>
      <c r="G9820" s="314"/>
      <c r="H9820" s="314"/>
      <c r="I9820" s="314"/>
      <c r="J9820" s="19">
        <f t="shared" ref="J9820" si="10999">J9792</f>
        <v>250.82674242424241</v>
      </c>
    </row>
    <row r="9821" spans="1:10" ht="18" customHeight="1" x14ac:dyDescent="0.2">
      <c r="A9821" s="241">
        <f t="shared" ref="A9821:C9821" si="11000">A9820</f>
        <v>2</v>
      </c>
      <c r="B9821" s="241" t="str">
        <f t="shared" si="11000"/>
        <v>RECEPCIONISTA</v>
      </c>
      <c r="C9821" s="241" t="str">
        <f t="shared" si="11000"/>
        <v>IBAITI</v>
      </c>
      <c r="D9821" s="52" t="str">
        <f>Raiz!$D$119</f>
        <v>E</v>
      </c>
      <c r="E9821" s="314" t="str">
        <f>Raiz!$E$119</f>
        <v>Módulo 5 - Insumos Diversos</v>
      </c>
      <c r="F9821" s="314"/>
      <c r="G9821" s="314"/>
      <c r="H9821" s="314"/>
      <c r="I9821" s="314"/>
      <c r="J9821" s="19">
        <f t="shared" ref="J9821" si="11001">J9797</f>
        <v>31.67</v>
      </c>
    </row>
    <row r="9822" spans="1:10" ht="18" customHeight="1" x14ac:dyDescent="0.2">
      <c r="A9822" s="241">
        <f t="shared" ref="A9822:C9822" si="11002">A9821</f>
        <v>2</v>
      </c>
      <c r="B9822" s="241" t="str">
        <f t="shared" si="11002"/>
        <v>RECEPCIONISTA</v>
      </c>
      <c r="C9822" s="241" t="str">
        <f t="shared" si="11002"/>
        <v>IBAITI</v>
      </c>
      <c r="D9822" s="315" t="str">
        <f>Raiz!$D$120</f>
        <v>Subtotal (A + B + C+ D + E)</v>
      </c>
      <c r="E9822" s="315"/>
      <c r="F9822" s="315"/>
      <c r="G9822" s="315"/>
      <c r="H9822" s="315"/>
      <c r="I9822" s="315"/>
      <c r="J9822" s="33">
        <f t="shared" ref="J9822" si="11003">SUM(J9817:J9821)</f>
        <v>2905.4176515151512</v>
      </c>
    </row>
    <row r="9823" spans="1:10" ht="18" customHeight="1" x14ac:dyDescent="0.2">
      <c r="A9823" s="241">
        <f t="shared" ref="A9823:C9823" si="11004">A9822</f>
        <v>2</v>
      </c>
      <c r="B9823" s="241" t="str">
        <f t="shared" si="11004"/>
        <v>RECEPCIONISTA</v>
      </c>
      <c r="C9823" s="241" t="str">
        <f t="shared" si="11004"/>
        <v>IBAITI</v>
      </c>
      <c r="D9823" s="52" t="str">
        <f>Raiz!$D$121</f>
        <v>F</v>
      </c>
      <c r="E9823" s="314" t="str">
        <f>Raiz!$E$121</f>
        <v>Módulo 6-A - Custos Indiretos (despesas administrativas e operacionais)</v>
      </c>
      <c r="F9823" s="314"/>
      <c r="G9823" s="314"/>
      <c r="H9823" s="314"/>
      <c r="I9823" s="314"/>
      <c r="J9823" s="19">
        <f t="shared" ref="J9823" si="11005">J9800</f>
        <v>145.27000000000001</v>
      </c>
    </row>
    <row r="9824" spans="1:10" ht="18" customHeight="1" x14ac:dyDescent="0.2">
      <c r="A9824" s="241">
        <f t="shared" ref="A9824:C9824" si="11006">A9823</f>
        <v>2</v>
      </c>
      <c r="B9824" s="241" t="str">
        <f t="shared" si="11006"/>
        <v>RECEPCIONISTA</v>
      </c>
      <c r="C9824" s="241" t="str">
        <f t="shared" si="11006"/>
        <v>IBAITI</v>
      </c>
      <c r="D9824" s="315" t="str">
        <f>Raiz!$D$122</f>
        <v>Subtotal (antes da incidência dos lucros)</v>
      </c>
      <c r="E9824" s="315"/>
      <c r="F9824" s="315"/>
      <c r="G9824" s="315"/>
      <c r="H9824" s="315"/>
      <c r="I9824" s="315"/>
      <c r="J9824" s="36">
        <f t="shared" ref="J9824" si="11007">J9822+J9823</f>
        <v>3050.6876515151512</v>
      </c>
    </row>
    <row r="9825" spans="1:16" ht="18" customHeight="1" x14ac:dyDescent="0.2">
      <c r="A9825" s="241">
        <f t="shared" ref="A9825:C9825" si="11008">A9824</f>
        <v>2</v>
      </c>
      <c r="B9825" s="241" t="str">
        <f t="shared" si="11008"/>
        <v>RECEPCIONISTA</v>
      </c>
      <c r="C9825" s="241" t="str">
        <f t="shared" si="11008"/>
        <v>IBAITI</v>
      </c>
      <c r="D9825" s="52" t="str">
        <f>Raiz!$D$123</f>
        <v>G</v>
      </c>
      <c r="E9825" s="314" t="str">
        <f>Raiz!$E$123</f>
        <v>Módulo 6-B - Lucro</v>
      </c>
      <c r="F9825" s="314"/>
      <c r="G9825" s="314"/>
      <c r="H9825" s="314"/>
      <c r="I9825" s="314"/>
      <c r="J9825" s="36">
        <f t="shared" ref="J9825" si="11009">J9801</f>
        <v>44.85</v>
      </c>
    </row>
    <row r="9826" spans="1:16" ht="18" customHeight="1" x14ac:dyDescent="0.2">
      <c r="A9826" s="241">
        <f t="shared" ref="A9826:C9826" si="11010">A9825</f>
        <v>2</v>
      </c>
      <c r="B9826" s="241" t="str">
        <f t="shared" si="11010"/>
        <v>RECEPCIONISTA</v>
      </c>
      <c r="C9826" s="241" t="str">
        <f t="shared" si="11010"/>
        <v>IBAITI</v>
      </c>
      <c r="D9826" s="315" t="str">
        <f>Raiz!$D$124</f>
        <v>Subtotal (antes da incidência dos tributos)</v>
      </c>
      <c r="E9826" s="315"/>
      <c r="F9826" s="315"/>
      <c r="G9826" s="315"/>
      <c r="H9826" s="315"/>
      <c r="I9826" s="315"/>
      <c r="J9826" s="36">
        <f t="shared" ref="J9826" si="11011">J9824+J9825</f>
        <v>3095.5376515151511</v>
      </c>
    </row>
    <row r="9827" spans="1:16" ht="18" customHeight="1" x14ac:dyDescent="0.2">
      <c r="A9827" s="241">
        <f t="shared" ref="A9827:C9827" si="11012">A9826</f>
        <v>2</v>
      </c>
      <c r="B9827" s="241" t="str">
        <f t="shared" si="11012"/>
        <v>RECEPCIONISTA</v>
      </c>
      <c r="C9827" s="241" t="str">
        <f t="shared" si="11012"/>
        <v>IBAITI</v>
      </c>
      <c r="D9827" s="52" t="str">
        <f>Raiz!$D$125</f>
        <v>H</v>
      </c>
      <c r="E9827" s="314" t="str">
        <f>Raiz!$E$125</f>
        <v>Módulo 6-C - Tributos</v>
      </c>
      <c r="F9827" s="314"/>
      <c r="G9827" s="314"/>
      <c r="H9827" s="314"/>
      <c r="I9827" s="314"/>
      <c r="J9827" s="36">
        <f t="shared" ref="J9827" si="11013">J9803</f>
        <v>432.14</v>
      </c>
    </row>
    <row r="9828" spans="1:16" ht="18" customHeight="1" thickBot="1" x14ac:dyDescent="0.25">
      <c r="A9828" s="241">
        <f t="shared" ref="A9828:C9828" si="11014">A9827</f>
        <v>2</v>
      </c>
      <c r="B9828" s="241" t="str">
        <f t="shared" si="11014"/>
        <v>RECEPCIONISTA</v>
      </c>
      <c r="C9828" s="241" t="str">
        <f t="shared" si="11014"/>
        <v>IBAITI</v>
      </c>
      <c r="D9828" s="393" t="str">
        <f>Raiz!$D$126</f>
        <v>Valor Total por Empregado / Mês</v>
      </c>
      <c r="E9828" s="394"/>
      <c r="F9828" s="395"/>
      <c r="G9828" s="393" t="str">
        <f t="shared" ref="G9828" si="11015">CONCATENATE(G9714," - ",H9709)</f>
        <v>RECEPCIONISTA - IBAITI</v>
      </c>
      <c r="H9828" s="394"/>
      <c r="I9828" s="395"/>
      <c r="J9828" s="47">
        <f t="shared" ref="J9828" si="11016">ROUND(SUM(J9826:J9827),2)</f>
        <v>3527.68</v>
      </c>
      <c r="M9828" s="129"/>
    </row>
    <row r="9829" spans="1:16" ht="7.5" customHeight="1" thickBot="1" x14ac:dyDescent="0.25">
      <c r="A9829" s="241">
        <f t="shared" ref="A9829:C9829" si="11017">A9828</f>
        <v>2</v>
      </c>
      <c r="B9829" s="241" t="str">
        <f t="shared" si="11017"/>
        <v>RECEPCIONISTA</v>
      </c>
      <c r="C9829" s="241" t="str">
        <f t="shared" si="11017"/>
        <v>IBAITI</v>
      </c>
      <c r="M9829" s="129"/>
    </row>
    <row r="9830" spans="1:16" ht="36" customHeight="1" thickBot="1" x14ac:dyDescent="0.25">
      <c r="A9830" s="241">
        <f t="shared" ref="A9830" si="11018">J9830</f>
        <v>3</v>
      </c>
      <c r="B9830" s="241" t="str">
        <f t="shared" ref="B9830" si="11019">G9840</f>
        <v>RECEPCIONISTA</v>
      </c>
      <c r="C9830" s="241" t="str">
        <f t="shared" ref="C9830" si="11020">H9835</f>
        <v>IMBITUBA</v>
      </c>
      <c r="D9830" s="311" t="str">
        <f>Raiz!$D$2</f>
        <v>PLANILHA DE CUSTOS E FORMAÇÃO DE PREÇOS</v>
      </c>
      <c r="E9830" s="312"/>
      <c r="F9830" s="312"/>
      <c r="G9830" s="312"/>
      <c r="H9830" s="313"/>
      <c r="I9830" s="66" t="str">
        <f>Raiz!$I$2</f>
        <v>GRUPO</v>
      </c>
      <c r="J9830" s="59">
        <f>VLOOKUP(H9835,Base!$B$29:$C$80,2,FALSE)</f>
        <v>3</v>
      </c>
      <c r="K9830" s="127"/>
      <c r="L9830" s="239" t="s">
        <v>320</v>
      </c>
      <c r="M9830" s="240">
        <f t="shared" ref="M9830" si="11021">M9704+1</f>
        <v>79</v>
      </c>
    </row>
    <row r="9831" spans="1:16" s="4" customFormat="1" ht="18" customHeight="1" x14ac:dyDescent="0.2">
      <c r="A9831" s="241">
        <f t="shared" ref="A9831:A9894" si="11022">A9830</f>
        <v>3</v>
      </c>
      <c r="B9831" s="241" t="str">
        <f t="shared" ref="B9831:B9894" si="11023">B9830</f>
        <v>RECEPCIONISTA</v>
      </c>
      <c r="C9831" s="241" t="str">
        <f t="shared" ref="C9831:C9894" si="11024">C9830</f>
        <v>IMBITUBA</v>
      </c>
      <c r="D9831" s="400" t="str">
        <f>Raiz!$D$3</f>
        <v>DISCRIMINAÇÃO DOS SERVIÇOS (DADOS REFERENTES À CONTRATAÇÃO)</v>
      </c>
      <c r="E9831" s="401"/>
      <c r="F9831" s="401"/>
      <c r="G9831" s="401"/>
      <c r="H9831" s="401"/>
      <c r="I9831" s="401"/>
      <c r="J9831" s="402"/>
      <c r="K9831" s="30"/>
      <c r="L9831" s="30"/>
      <c r="M9831" s="30"/>
      <c r="N9831" s="30"/>
      <c r="O9831" s="30"/>
      <c r="P9831" s="30"/>
    </row>
    <row r="9832" spans="1:16" s="4" customFormat="1" ht="18" customHeight="1" x14ac:dyDescent="0.2">
      <c r="A9832" s="241">
        <f t="shared" si="11022"/>
        <v>3</v>
      </c>
      <c r="B9832" s="241" t="str">
        <f t="shared" si="11023"/>
        <v>RECEPCIONISTA</v>
      </c>
      <c r="C9832" s="241" t="str">
        <f t="shared" si="11024"/>
        <v>IMBITUBA</v>
      </c>
      <c r="D9832" s="52" t="str">
        <f>Raiz!$D$4</f>
        <v>A</v>
      </c>
      <c r="E9832" s="359" t="str">
        <f>Raiz!$E$4</f>
        <v>Processo nº</v>
      </c>
      <c r="F9832" s="359"/>
      <c r="G9832" s="359"/>
      <c r="H9832" s="386" t="str">
        <f>Base!$C$2</f>
        <v>10905.720090/2020-71</v>
      </c>
      <c r="I9832" s="386"/>
      <c r="J9832" s="386"/>
      <c r="K9832" s="30"/>
      <c r="L9832" s="30"/>
      <c r="M9832" s="30"/>
      <c r="N9832" s="30"/>
      <c r="O9832" s="30"/>
      <c r="P9832" s="30"/>
    </row>
    <row r="9833" spans="1:16" s="4" customFormat="1" ht="18" customHeight="1" x14ac:dyDescent="0.2">
      <c r="A9833" s="241">
        <f t="shared" si="11022"/>
        <v>3</v>
      </c>
      <c r="B9833" s="241" t="str">
        <f t="shared" si="11023"/>
        <v>RECEPCIONISTA</v>
      </c>
      <c r="C9833" s="241" t="str">
        <f t="shared" si="11024"/>
        <v>IMBITUBA</v>
      </c>
      <c r="D9833" s="52" t="str">
        <f>Raiz!$D$5</f>
        <v>B</v>
      </c>
      <c r="E9833" s="359" t="str">
        <f>Raiz!$E$5</f>
        <v>Licitação nº</v>
      </c>
      <c r="F9833" s="359"/>
      <c r="G9833" s="359"/>
      <c r="H9833" s="386" t="str">
        <f>Base!$C$3</f>
        <v>___/2021</v>
      </c>
      <c r="I9833" s="386"/>
      <c r="J9833" s="386"/>
      <c r="K9833" s="30"/>
      <c r="L9833" s="30"/>
      <c r="M9833" s="30"/>
      <c r="N9833" s="30"/>
      <c r="O9833" s="30"/>
      <c r="P9833" s="30"/>
    </row>
    <row r="9834" spans="1:16" s="4" customFormat="1" ht="18" customHeight="1" x14ac:dyDescent="0.2">
      <c r="A9834" s="241">
        <f t="shared" si="11022"/>
        <v>3</v>
      </c>
      <c r="B9834" s="241" t="str">
        <f t="shared" si="11023"/>
        <v>RECEPCIONISTA</v>
      </c>
      <c r="C9834" s="241" t="str">
        <f t="shared" si="11024"/>
        <v>IMBITUBA</v>
      </c>
      <c r="D9834" s="52" t="str">
        <f>Raiz!$D$6</f>
        <v>C</v>
      </c>
      <c r="E9834" s="359" t="str">
        <f>Raiz!$E$6</f>
        <v>Data de apresentação da proposta</v>
      </c>
      <c r="F9834" s="359"/>
      <c r="G9834" s="359"/>
      <c r="H9834" s="386" t="str">
        <f>Base!$C$4</f>
        <v>___/___/2021</v>
      </c>
      <c r="I9834" s="386"/>
      <c r="J9834" s="386"/>
      <c r="K9834" s="30"/>
      <c r="L9834" s="30"/>
      <c r="M9834" s="30"/>
      <c r="N9834" s="30"/>
      <c r="O9834" s="30"/>
      <c r="P9834" s="30"/>
    </row>
    <row r="9835" spans="1:16" s="4" customFormat="1" ht="18" customHeight="1" x14ac:dyDescent="0.2">
      <c r="A9835" s="241">
        <f t="shared" si="11022"/>
        <v>3</v>
      </c>
      <c r="B9835" s="241" t="str">
        <f t="shared" si="11023"/>
        <v>RECEPCIONISTA</v>
      </c>
      <c r="C9835" s="241" t="str">
        <f t="shared" si="11024"/>
        <v>IMBITUBA</v>
      </c>
      <c r="D9835" s="52" t="str">
        <f>Raiz!$D$7</f>
        <v>D</v>
      </c>
      <c r="E9835" s="359" t="str">
        <f>Raiz!$E$7</f>
        <v>Local da prestação do serviço</v>
      </c>
      <c r="F9835" s="359"/>
      <c r="G9835" s="359"/>
      <c r="H9835" s="368" t="str">
        <f>VLOOKUP(M9830,Base!$T$86:$V$813,2,FALSE)</f>
        <v>IMBITUBA</v>
      </c>
      <c r="I9835" s="368"/>
      <c r="J9835" s="369">
        <f t="shared" ref="J9835" si="11025">K9835</f>
        <v>0</v>
      </c>
      <c r="K9835" s="127"/>
      <c r="L9835" s="127"/>
      <c r="M9835" s="30"/>
      <c r="N9835" s="30"/>
      <c r="O9835" s="30"/>
      <c r="P9835" s="30"/>
    </row>
    <row r="9836" spans="1:16" s="4" customFormat="1" ht="18" customHeight="1" x14ac:dyDescent="0.2">
      <c r="A9836" s="241">
        <f t="shared" si="11022"/>
        <v>3</v>
      </c>
      <c r="B9836" s="241" t="str">
        <f t="shared" si="11023"/>
        <v>RECEPCIONISTA</v>
      </c>
      <c r="C9836" s="241" t="str">
        <f t="shared" si="11024"/>
        <v>IMBITUBA</v>
      </c>
      <c r="D9836" s="52" t="str">
        <f>Raiz!$D$8</f>
        <v>E</v>
      </c>
      <c r="E9836" s="359" t="str">
        <f>Raiz!$E$8</f>
        <v>Ano do Acordo, Convenção ou Dissídio Coletivo:</v>
      </c>
      <c r="F9836" s="359"/>
      <c r="G9836" s="359"/>
      <c r="H9836" s="370">
        <f>VLOOKUP(H9835,Base!$B$257:$P$308,J9840+1,FALSE)</f>
        <v>2021</v>
      </c>
      <c r="I9836" s="370"/>
      <c r="J9836" s="370"/>
      <c r="K9836" s="30"/>
      <c r="L9836" s="30"/>
      <c r="M9836" s="30"/>
      <c r="N9836" s="30"/>
      <c r="O9836" s="30"/>
      <c r="P9836" s="30"/>
    </row>
    <row r="9837" spans="1:16" s="4" customFormat="1" ht="18" customHeight="1" thickBot="1" x14ac:dyDescent="0.25">
      <c r="A9837" s="241">
        <f t="shared" si="11022"/>
        <v>3</v>
      </c>
      <c r="B9837" s="241" t="str">
        <f t="shared" si="11023"/>
        <v>RECEPCIONISTA</v>
      </c>
      <c r="C9837" s="241" t="str">
        <f t="shared" si="11024"/>
        <v>IMBITUBA</v>
      </c>
      <c r="D9837" s="17" t="str">
        <f>Raiz!$D$9</f>
        <v>F</v>
      </c>
      <c r="E9837" s="360" t="str">
        <f>Raiz!$E$9</f>
        <v>Tempo de Execução (meses)</v>
      </c>
      <c r="F9837" s="360"/>
      <c r="G9837" s="360"/>
      <c r="H9837" s="378">
        <f>VLOOKUP(H9835,Base!$B$143:$P$194,J9840+1,FALSE)</f>
        <v>22</v>
      </c>
      <c r="I9837" s="379"/>
      <c r="J9837" s="380"/>
      <c r="K9837" s="30"/>
      <c r="L9837" s="30"/>
      <c r="M9837" s="30"/>
      <c r="N9837" s="30"/>
      <c r="O9837" s="30"/>
      <c r="P9837" s="30"/>
    </row>
    <row r="9838" spans="1:16" ht="14.1" customHeight="1" thickBot="1" x14ac:dyDescent="0.25">
      <c r="A9838" s="241">
        <f t="shared" si="11022"/>
        <v>3</v>
      </c>
      <c r="B9838" s="241" t="str">
        <f t="shared" si="11023"/>
        <v>RECEPCIONISTA</v>
      </c>
      <c r="C9838" s="241" t="str">
        <f t="shared" si="11024"/>
        <v>IMBITUBA</v>
      </c>
      <c r="D9838" s="16"/>
    </row>
    <row r="9839" spans="1:16" s="4" customFormat="1" ht="18" customHeight="1" x14ac:dyDescent="0.2">
      <c r="A9839" s="241">
        <f t="shared" si="11022"/>
        <v>3</v>
      </c>
      <c r="B9839" s="241" t="str">
        <f t="shared" si="11023"/>
        <v>RECEPCIONISTA</v>
      </c>
      <c r="C9839" s="241" t="str">
        <f t="shared" si="11024"/>
        <v>IMBITUBA</v>
      </c>
      <c r="D9839" s="381" t="str">
        <f>Raiz!$D$11</f>
        <v>IDENTIFICAÇÃO DO SERVIÇO</v>
      </c>
      <c r="E9839" s="381"/>
      <c r="F9839" s="381"/>
      <c r="G9839" s="381"/>
      <c r="H9839" s="381"/>
      <c r="I9839" s="381"/>
      <c r="J9839" s="381"/>
      <c r="K9839" s="30"/>
      <c r="L9839" s="30"/>
      <c r="M9839" s="30"/>
      <c r="N9839" s="30"/>
      <c r="O9839" s="30"/>
      <c r="P9839" s="30"/>
    </row>
    <row r="9840" spans="1:16" s="4" customFormat="1" ht="18" customHeight="1" x14ac:dyDescent="0.2">
      <c r="A9840" s="241">
        <f t="shared" si="11022"/>
        <v>3</v>
      </c>
      <c r="B9840" s="241" t="str">
        <f t="shared" si="11023"/>
        <v>RECEPCIONISTA</v>
      </c>
      <c r="C9840" s="241" t="str">
        <f t="shared" si="11024"/>
        <v>IMBITUBA</v>
      </c>
      <c r="D9840" s="389" t="str">
        <f>Raiz!$D$12</f>
        <v>Tipo de Serviço</v>
      </c>
      <c r="E9840" s="389"/>
      <c r="F9840" s="389"/>
      <c r="G9840" s="387" t="str">
        <f>VLOOKUP(M9830,Base!$T$86:$V$813,3,FALSE)</f>
        <v>RECEPCIONISTA</v>
      </c>
      <c r="H9840" s="388"/>
      <c r="I9840" s="388"/>
      <c r="J9840" s="238">
        <f>VLOOKUP(G9840,Base!$B$11:$E$24,4,FALSE)</f>
        <v>3</v>
      </c>
      <c r="M9840" s="30"/>
      <c r="N9840" s="30"/>
      <c r="O9840" s="30"/>
      <c r="P9840" s="30"/>
    </row>
    <row r="9841" spans="1:16" s="4" customFormat="1" ht="18" customHeight="1" x14ac:dyDescent="0.2">
      <c r="A9841" s="241">
        <f t="shared" si="11022"/>
        <v>3</v>
      </c>
      <c r="B9841" s="241" t="str">
        <f t="shared" si="11023"/>
        <v>RECEPCIONISTA</v>
      </c>
      <c r="C9841" s="241" t="str">
        <f t="shared" si="11024"/>
        <v>IMBITUBA</v>
      </c>
      <c r="D9841" s="389" t="str">
        <f>Raiz!$D$13</f>
        <v>Unidade de medida</v>
      </c>
      <c r="E9841" s="389"/>
      <c r="F9841" s="389"/>
      <c r="G9841" s="390" t="str">
        <f>Base!$C$6</f>
        <v>Posto</v>
      </c>
      <c r="H9841" s="390"/>
      <c r="I9841" s="390"/>
      <c r="J9841" s="390"/>
      <c r="K9841" s="30"/>
      <c r="L9841" s="30"/>
      <c r="M9841" s="30"/>
      <c r="N9841" s="30"/>
      <c r="O9841" s="30"/>
      <c r="P9841" s="30"/>
    </row>
    <row r="9842" spans="1:16" s="4" customFormat="1" ht="18" customHeight="1" thickBot="1" x14ac:dyDescent="0.25">
      <c r="A9842" s="241">
        <f t="shared" si="11022"/>
        <v>3</v>
      </c>
      <c r="B9842" s="241" t="str">
        <f t="shared" si="11023"/>
        <v>RECEPCIONISTA</v>
      </c>
      <c r="C9842" s="241" t="str">
        <f t="shared" si="11024"/>
        <v>IMBITUBA</v>
      </c>
      <c r="D9842" s="396" t="str">
        <f>Raiz!$D$14</f>
        <v>Quantidade a contratar (unidade de medida)</v>
      </c>
      <c r="E9842" s="396"/>
      <c r="F9842" s="396"/>
      <c r="G9842" s="378">
        <f>VLOOKUP(H9835,Base!$B$86:$P$137,1+J9840,FALSE)</f>
        <v>1</v>
      </c>
      <c r="H9842" s="379"/>
      <c r="I9842" s="379"/>
      <c r="J9842" s="380"/>
      <c r="K9842" s="30"/>
      <c r="L9842" s="30"/>
      <c r="M9842" s="30"/>
      <c r="N9842" s="30"/>
      <c r="O9842" s="30"/>
      <c r="P9842" s="30"/>
    </row>
    <row r="9843" spans="1:16" s="4" customFormat="1" ht="14.1" customHeight="1" thickBot="1" x14ac:dyDescent="0.25">
      <c r="A9843" s="241">
        <f t="shared" si="11022"/>
        <v>3</v>
      </c>
      <c r="B9843" s="241" t="str">
        <f t="shared" si="11023"/>
        <v>RECEPCIONISTA</v>
      </c>
      <c r="C9843" s="241" t="str">
        <f t="shared" si="11024"/>
        <v>IMBITUBA</v>
      </c>
      <c r="D9843" s="5"/>
      <c r="E9843" s="5"/>
      <c r="F9843" s="5"/>
      <c r="G9843" s="5"/>
      <c r="H9843" s="5"/>
      <c r="I9843" s="5"/>
      <c r="J9843" s="5"/>
      <c r="K9843" s="29"/>
      <c r="L9843" s="29"/>
      <c r="M9843" s="30"/>
      <c r="N9843" s="30"/>
      <c r="O9843" s="30"/>
      <c r="P9843" s="30"/>
    </row>
    <row r="9844" spans="1:16" s="4" customFormat="1" ht="18" customHeight="1" x14ac:dyDescent="0.2">
      <c r="A9844" s="241">
        <f t="shared" si="11022"/>
        <v>3</v>
      </c>
      <c r="B9844" s="241" t="str">
        <f t="shared" si="11023"/>
        <v>RECEPCIONISTA</v>
      </c>
      <c r="C9844" s="241" t="str">
        <f t="shared" si="11024"/>
        <v>IMBITUBA</v>
      </c>
      <c r="D9844" s="381" t="str">
        <f>Raiz!$D$16</f>
        <v>1. MÓDULOS: Mão de obra vinculada à execução contratual</v>
      </c>
      <c r="E9844" s="381"/>
      <c r="F9844" s="381"/>
      <c r="G9844" s="381"/>
      <c r="H9844" s="381"/>
      <c r="I9844" s="381"/>
      <c r="J9844" s="381"/>
      <c r="K9844" s="30"/>
      <c r="L9844" s="30"/>
      <c r="M9844" s="30"/>
      <c r="N9844" s="30"/>
      <c r="O9844" s="30"/>
      <c r="P9844" s="30"/>
    </row>
    <row r="9845" spans="1:16" s="4" customFormat="1" ht="18" customHeight="1" x14ac:dyDescent="0.2">
      <c r="A9845" s="241">
        <f t="shared" si="11022"/>
        <v>3</v>
      </c>
      <c r="B9845" s="241" t="str">
        <f t="shared" si="11023"/>
        <v>RECEPCIONISTA</v>
      </c>
      <c r="C9845" s="241" t="str">
        <f t="shared" si="11024"/>
        <v>IMBITUBA</v>
      </c>
      <c r="D9845" s="382" t="str">
        <f>Raiz!$D$17</f>
        <v>Dados para composição dos custos referentes a mão de obra</v>
      </c>
      <c r="E9845" s="382"/>
      <c r="F9845" s="382"/>
      <c r="G9845" s="382"/>
      <c r="H9845" s="382"/>
      <c r="I9845" s="382"/>
      <c r="J9845" s="382"/>
      <c r="K9845" s="30"/>
      <c r="L9845" s="30"/>
      <c r="M9845" s="30"/>
      <c r="N9845" s="30"/>
      <c r="O9845" s="30"/>
      <c r="P9845" s="30"/>
    </row>
    <row r="9846" spans="1:16" s="4" customFormat="1" ht="18" customHeight="1" x14ac:dyDescent="0.2">
      <c r="A9846" s="241">
        <f t="shared" si="11022"/>
        <v>3</v>
      </c>
      <c r="B9846" s="241" t="str">
        <f t="shared" si="11023"/>
        <v>RECEPCIONISTA</v>
      </c>
      <c r="C9846" s="241" t="str">
        <f t="shared" si="11024"/>
        <v>IMBITUBA</v>
      </c>
      <c r="D9846" s="52">
        <f>Raiz!$D$18</f>
        <v>1</v>
      </c>
      <c r="E9846" s="359" t="str">
        <f>Raiz!$E$18</f>
        <v>Tipo de Serviço</v>
      </c>
      <c r="F9846" s="359"/>
      <c r="G9846" s="383" t="str">
        <f t="shared" ref="G9846" si="11026">G9840</f>
        <v>RECEPCIONISTA</v>
      </c>
      <c r="H9846" s="383"/>
      <c r="I9846" s="383"/>
      <c r="J9846" s="384"/>
      <c r="K9846" s="30"/>
      <c r="L9846" s="30"/>
      <c r="M9846" s="30"/>
      <c r="N9846" s="30"/>
      <c r="O9846" s="30"/>
      <c r="P9846" s="30"/>
    </row>
    <row r="9847" spans="1:16" s="4" customFormat="1" ht="18" customHeight="1" x14ac:dyDescent="0.2">
      <c r="A9847" s="241">
        <f t="shared" si="11022"/>
        <v>3</v>
      </c>
      <c r="B9847" s="241" t="str">
        <f t="shared" si="11023"/>
        <v>RECEPCIONISTA</v>
      </c>
      <c r="C9847" s="241" t="str">
        <f t="shared" si="11024"/>
        <v>IMBITUBA</v>
      </c>
      <c r="D9847" s="52">
        <f>Raiz!$D$19</f>
        <v>2</v>
      </c>
      <c r="E9847" s="359" t="str">
        <f>Raiz!$E$19</f>
        <v>Classificação Brasileira de Ocupações (CBO)</v>
      </c>
      <c r="F9847" s="359"/>
      <c r="G9847" s="373" t="str">
        <f>VLOOKUP(G9840,Base!$B$11:$C$24,2,FALSE)</f>
        <v>4221-05</v>
      </c>
      <c r="H9847" s="373"/>
      <c r="I9847" s="373"/>
      <c r="J9847" s="374"/>
      <c r="K9847" s="127"/>
      <c r="L9847" s="127"/>
      <c r="M9847" s="30"/>
      <c r="N9847" s="30"/>
      <c r="O9847" s="30"/>
      <c r="P9847" s="30"/>
    </row>
    <row r="9848" spans="1:16" s="4" customFormat="1" ht="18" customHeight="1" x14ac:dyDescent="0.2">
      <c r="A9848" s="241">
        <f t="shared" si="11022"/>
        <v>3</v>
      </c>
      <c r="B9848" s="241" t="str">
        <f t="shared" si="11023"/>
        <v>RECEPCIONISTA</v>
      </c>
      <c r="C9848" s="241" t="str">
        <f t="shared" si="11024"/>
        <v>IMBITUBA</v>
      </c>
      <c r="D9848" s="52">
        <f>Raiz!$D$20</f>
        <v>3</v>
      </c>
      <c r="E9848" s="399" t="str">
        <f>Raiz!$E$20</f>
        <v>Salário Normativo da Categoria</v>
      </c>
      <c r="F9848" s="399"/>
      <c r="G9848" s="364">
        <f>VLOOKUP(H9835,Base!$B$371:$P$422,J9840+1,FALSE)</f>
        <v>1295.99</v>
      </c>
      <c r="H9848" s="364"/>
      <c r="I9848" s="364"/>
      <c r="J9848" s="365"/>
      <c r="K9848" s="127"/>
      <c r="L9848" s="127"/>
      <c r="M9848" s="30"/>
      <c r="N9848" s="30"/>
      <c r="O9848" s="30"/>
      <c r="P9848" s="30"/>
    </row>
    <row r="9849" spans="1:16" s="4" customFormat="1" ht="30" customHeight="1" x14ac:dyDescent="0.2">
      <c r="A9849" s="241">
        <f t="shared" si="11022"/>
        <v>3</v>
      </c>
      <c r="B9849" s="241" t="str">
        <f t="shared" si="11023"/>
        <v>RECEPCIONISTA</v>
      </c>
      <c r="C9849" s="241" t="str">
        <f t="shared" si="11024"/>
        <v>IMBITUBA</v>
      </c>
      <c r="D9849" s="147">
        <f>Raiz!$D$21</f>
        <v>4</v>
      </c>
      <c r="E9849" s="407" t="str">
        <f>Raiz!$E$21</f>
        <v>Categoria Profissional (vinculada à execução contratual)</v>
      </c>
      <c r="F9849" s="407"/>
      <c r="G9849" s="375" t="str">
        <f>VLOOKUP(H9835,Base!$B$200:$P$251,J9840+1,FALSE)</f>
        <v>EMPREGADOS EM EMPRESAS PREST. DE SERV. EM  ASSEIO E CONSERV.</v>
      </c>
      <c r="H9849" s="375"/>
      <c r="I9849" s="375"/>
      <c r="J9849" s="376"/>
      <c r="K9849" s="127"/>
      <c r="L9849" s="127"/>
      <c r="M9849" s="30"/>
      <c r="N9849" s="30"/>
      <c r="O9849" s="30"/>
      <c r="P9849" s="30"/>
    </row>
    <row r="9850" spans="1:16" s="4" customFormat="1" ht="18" customHeight="1" x14ac:dyDescent="0.2">
      <c r="A9850" s="241">
        <f t="shared" si="11022"/>
        <v>3</v>
      </c>
      <c r="B9850" s="241" t="str">
        <f t="shared" si="11023"/>
        <v>RECEPCIONISTA</v>
      </c>
      <c r="C9850" s="241" t="str">
        <f t="shared" si="11024"/>
        <v>IMBITUBA</v>
      </c>
      <c r="D9850" s="52">
        <f>Raiz!$D$22</f>
        <v>5</v>
      </c>
      <c r="E9850" s="403" t="str">
        <f>Raiz!$E$22</f>
        <v>CCT - Data-Base da Categoria (dia/mês/ano)</v>
      </c>
      <c r="F9850" s="403"/>
      <c r="G9850" s="391" t="str">
        <f>VLOOKUP(H9835,Base!$B$314:$P$365,J9840+1,FALSE)</f>
        <v>SC000152/2021 - 01/01/2021</v>
      </c>
      <c r="H9850" s="391"/>
      <c r="I9850" s="391"/>
      <c r="J9850" s="392"/>
      <c r="K9850" s="127"/>
      <c r="L9850" s="127"/>
      <c r="M9850" s="30"/>
      <c r="N9850" s="30"/>
      <c r="O9850" s="30"/>
      <c r="P9850" s="30"/>
    </row>
    <row r="9851" spans="1:16" s="4" customFormat="1" ht="18" customHeight="1" x14ac:dyDescent="0.2">
      <c r="A9851" s="241">
        <f t="shared" si="11022"/>
        <v>3</v>
      </c>
      <c r="B9851" s="241" t="str">
        <f t="shared" si="11023"/>
        <v>RECEPCIONISTA</v>
      </c>
      <c r="C9851" s="241" t="str">
        <f t="shared" si="11024"/>
        <v>IMBITUBA</v>
      </c>
      <c r="D9851" s="52">
        <f>Raiz!$D$23</f>
        <v>6</v>
      </c>
      <c r="E9851" s="359" t="str">
        <f>Raiz!$E$23</f>
        <v>Carga horária a contratar (Horas/Mês)</v>
      </c>
      <c r="F9851" s="359"/>
      <c r="G9851" s="371">
        <f>VLOOKUP(H9835,Base!$B$485:$P$536,J9840+1,FALSE)</f>
        <v>200</v>
      </c>
      <c r="H9851" s="371"/>
      <c r="I9851" s="371"/>
      <c r="J9851" s="372"/>
      <c r="K9851" s="127"/>
      <c r="L9851" s="127"/>
      <c r="M9851" s="30"/>
      <c r="N9851" s="30"/>
      <c r="O9851" s="30"/>
      <c r="P9851" s="30"/>
    </row>
    <row r="9852" spans="1:16" s="4" customFormat="1" ht="18" customHeight="1" x14ac:dyDescent="0.2">
      <c r="A9852" s="241">
        <f t="shared" si="11022"/>
        <v>3</v>
      </c>
      <c r="B9852" s="241" t="str">
        <f t="shared" si="11023"/>
        <v>RECEPCIONISTA</v>
      </c>
      <c r="C9852" s="241" t="str">
        <f t="shared" si="11024"/>
        <v>IMBITUBA</v>
      </c>
      <c r="D9852" s="52">
        <f>Raiz!$D$24</f>
        <v>7</v>
      </c>
      <c r="E9852" s="359" t="str">
        <f>Raiz!$E$24</f>
        <v>Valor do vale transporte</v>
      </c>
      <c r="F9852" s="359"/>
      <c r="G9852" s="364">
        <f>VLOOKUP(H9835,Base!$B$29:$E$80,4,FALSE)</f>
        <v>3.9</v>
      </c>
      <c r="H9852" s="364" t="s">
        <v>35</v>
      </c>
      <c r="I9852" s="364"/>
      <c r="J9852" s="365"/>
      <c r="K9852" s="30"/>
      <c r="L9852" s="30"/>
      <c r="M9852" s="30"/>
      <c r="N9852" s="30"/>
      <c r="O9852" s="30"/>
      <c r="P9852" s="30"/>
    </row>
    <row r="9853" spans="1:16" s="4" customFormat="1" ht="18" customHeight="1" x14ac:dyDescent="0.2">
      <c r="A9853" s="241">
        <f t="shared" si="11022"/>
        <v>3</v>
      </c>
      <c r="B9853" s="241" t="str">
        <f t="shared" si="11023"/>
        <v>RECEPCIONISTA</v>
      </c>
      <c r="C9853" s="241" t="str">
        <f t="shared" si="11024"/>
        <v>IMBITUBA</v>
      </c>
      <c r="D9853" s="52">
        <f>Raiz!$D$25</f>
        <v>8</v>
      </c>
      <c r="E9853" s="359" t="str">
        <f>Raiz!$E$25</f>
        <v>Valor do vale alimentação</v>
      </c>
      <c r="F9853" s="359"/>
      <c r="G9853" s="364">
        <f>VLOOKUP(H9835,Base!$B$656:$P$707,J9840+1,FALSE)</f>
        <v>18.23</v>
      </c>
      <c r="H9853" s="364"/>
      <c r="I9853" s="364"/>
      <c r="J9853" s="365"/>
      <c r="K9853" s="127"/>
      <c r="L9853" s="127"/>
      <c r="M9853" s="30"/>
      <c r="N9853" s="30"/>
      <c r="O9853" s="30"/>
      <c r="P9853" s="30"/>
    </row>
    <row r="9854" spans="1:16" s="4" customFormat="1" ht="18" customHeight="1" thickBot="1" x14ac:dyDescent="0.25">
      <c r="A9854" s="241">
        <f t="shared" si="11022"/>
        <v>3</v>
      </c>
      <c r="B9854" s="241" t="str">
        <f t="shared" si="11023"/>
        <v>RECEPCIONISTA</v>
      </c>
      <c r="C9854" s="241" t="str">
        <f t="shared" si="11024"/>
        <v>IMBITUBA</v>
      </c>
      <c r="D9854" s="17">
        <f>Raiz!$D$26</f>
        <v>9</v>
      </c>
      <c r="E9854" s="360" t="str">
        <f>Raiz!$E$26</f>
        <v>Salário Mínimo Vigente</v>
      </c>
      <c r="F9854" s="360"/>
      <c r="G9854" s="361">
        <f>Base!$C$5</f>
        <v>1100</v>
      </c>
      <c r="H9854" s="361"/>
      <c r="I9854" s="361"/>
      <c r="J9854" s="362"/>
      <c r="K9854" s="30"/>
      <c r="L9854" s="30"/>
      <c r="M9854" s="30"/>
      <c r="N9854" s="30"/>
      <c r="O9854" s="30"/>
      <c r="P9854" s="30"/>
    </row>
    <row r="9855" spans="1:16" ht="14.1" customHeight="1" thickBot="1" x14ac:dyDescent="0.25">
      <c r="A9855" s="241">
        <f t="shared" si="11022"/>
        <v>3</v>
      </c>
      <c r="B9855" s="241" t="str">
        <f t="shared" si="11023"/>
        <v>RECEPCIONISTA</v>
      </c>
      <c r="C9855" s="241" t="str">
        <f t="shared" si="11024"/>
        <v>IMBITUBA</v>
      </c>
      <c r="D9855" s="4"/>
      <c r="E9855" s="4"/>
      <c r="F9855" s="4"/>
      <c r="G9855" s="4"/>
      <c r="H9855" s="4"/>
      <c r="I9855" s="4"/>
      <c r="J9855" s="4"/>
    </row>
    <row r="9856" spans="1:16" ht="18" customHeight="1" x14ac:dyDescent="0.2">
      <c r="A9856" s="241">
        <f t="shared" si="11022"/>
        <v>3</v>
      </c>
      <c r="B9856" s="241" t="str">
        <f t="shared" si="11023"/>
        <v>RECEPCIONISTA</v>
      </c>
      <c r="C9856" s="241" t="str">
        <f t="shared" si="11024"/>
        <v>IMBITUBA</v>
      </c>
      <c r="D9856" s="363" t="str">
        <f>Raiz!$D$28</f>
        <v>MÓDULO 1 – COMPOSIÇÃO DA REMUNERAÇÃO</v>
      </c>
      <c r="E9856" s="363"/>
      <c r="F9856" s="363"/>
      <c r="G9856" s="363"/>
      <c r="H9856" s="363"/>
      <c r="I9856" s="1" t="str">
        <f>Raiz!I$28</f>
        <v>%</v>
      </c>
      <c r="J9856" s="2" t="str">
        <f>Raiz!$J$28</f>
        <v>Valor R$</v>
      </c>
    </row>
    <row r="9857" spans="1:12" ht="18" customHeight="1" x14ac:dyDescent="0.2">
      <c r="A9857" s="241">
        <f t="shared" si="11022"/>
        <v>3</v>
      </c>
      <c r="B9857" s="241" t="str">
        <f t="shared" si="11023"/>
        <v>RECEPCIONISTA</v>
      </c>
      <c r="C9857" s="241" t="str">
        <f t="shared" si="11024"/>
        <v>IMBITUBA</v>
      </c>
      <c r="D9857" s="52" t="str">
        <f>Raiz!$D$29</f>
        <v>A</v>
      </c>
      <c r="E9857" s="398" t="str">
        <f>Raiz!$E$29</f>
        <v>Salário-Base</v>
      </c>
      <c r="F9857" s="398"/>
      <c r="G9857" s="398"/>
      <c r="H9857" s="398"/>
      <c r="I9857" s="314"/>
      <c r="J9857" s="19">
        <f>VLOOKUP(H9835,Base!$B$599:$P$650,J9840+1,FALSE)</f>
        <v>1295.99</v>
      </c>
      <c r="K9857" s="128"/>
      <c r="L9857" s="128"/>
    </row>
    <row r="9858" spans="1:12" ht="18" customHeight="1" x14ac:dyDescent="0.2">
      <c r="A9858" s="241">
        <f t="shared" si="11022"/>
        <v>3</v>
      </c>
      <c r="B9858" s="241" t="str">
        <f t="shared" si="11023"/>
        <v>RECEPCIONISTA</v>
      </c>
      <c r="C9858" s="241" t="str">
        <f t="shared" si="11024"/>
        <v>IMBITUBA</v>
      </c>
      <c r="D9858" s="147" t="str">
        <f>Raiz!$D$30</f>
        <v>B</v>
      </c>
      <c r="E9858" s="338" t="str">
        <f>Raiz!$E$30</f>
        <v>Adicional de Insalubridade</v>
      </c>
      <c r="F9858" s="338"/>
      <c r="G9858" s="338"/>
      <c r="H9858" s="338"/>
      <c r="I9858" s="119">
        <f>VLOOKUP(H9835,Base!$B$1055:$P$1106,J9840+1,FALSE)</f>
        <v>0</v>
      </c>
      <c r="J9858" s="19">
        <f t="shared" ref="J9858" si="11027">ROUND(I9858*J9857,2)</f>
        <v>0</v>
      </c>
      <c r="K9858" s="128"/>
      <c r="L9858" s="128"/>
    </row>
    <row r="9859" spans="1:12" ht="18" customHeight="1" x14ac:dyDescent="0.2">
      <c r="A9859" s="241">
        <f t="shared" si="11022"/>
        <v>3</v>
      </c>
      <c r="B9859" s="241" t="str">
        <f t="shared" si="11023"/>
        <v>RECEPCIONISTA</v>
      </c>
      <c r="C9859" s="241" t="str">
        <f t="shared" si="11024"/>
        <v>IMBITUBA</v>
      </c>
      <c r="D9859" s="52" t="str">
        <f>Raiz!$D$31</f>
        <v>C</v>
      </c>
      <c r="E9859" s="397" t="str">
        <f>Raiz!$E$31</f>
        <v>Outros (especificar)</v>
      </c>
      <c r="F9859" s="397"/>
      <c r="G9859" s="397"/>
      <c r="H9859" s="397"/>
      <c r="I9859" s="20"/>
      <c r="J9859" s="19">
        <f>VLOOKUP(H9835,Base!$B$827:$P$878,J9840+1,FALSE)</f>
        <v>0</v>
      </c>
      <c r="K9859" s="128"/>
      <c r="L9859" s="128"/>
    </row>
    <row r="9860" spans="1:12" ht="18" customHeight="1" x14ac:dyDescent="0.2">
      <c r="A9860" s="241">
        <f t="shared" si="11022"/>
        <v>3</v>
      </c>
      <c r="B9860" s="241" t="str">
        <f t="shared" si="11023"/>
        <v>RECEPCIONISTA</v>
      </c>
      <c r="C9860" s="241" t="str">
        <f t="shared" si="11024"/>
        <v>IMBITUBA</v>
      </c>
      <c r="D9860" s="52"/>
      <c r="E9860" s="323"/>
      <c r="F9860" s="323"/>
      <c r="G9860" s="323"/>
      <c r="H9860" s="323"/>
      <c r="I9860" s="20"/>
      <c r="J9860" s="19"/>
    </row>
    <row r="9861" spans="1:12" ht="18" customHeight="1" x14ac:dyDescent="0.2">
      <c r="A9861" s="241">
        <f t="shared" si="11022"/>
        <v>3</v>
      </c>
      <c r="B9861" s="241" t="str">
        <f t="shared" si="11023"/>
        <v>RECEPCIONISTA</v>
      </c>
      <c r="C9861" s="241" t="str">
        <f t="shared" si="11024"/>
        <v>IMBITUBA</v>
      </c>
      <c r="D9861" s="52"/>
      <c r="E9861" s="323"/>
      <c r="F9861" s="323"/>
      <c r="G9861" s="323"/>
      <c r="H9861" s="323"/>
      <c r="I9861" s="20"/>
      <c r="J9861" s="36"/>
    </row>
    <row r="9862" spans="1:12" ht="18" customHeight="1" x14ac:dyDescent="0.2">
      <c r="A9862" s="241">
        <f t="shared" si="11022"/>
        <v>3</v>
      </c>
      <c r="B9862" s="241" t="str">
        <f t="shared" si="11023"/>
        <v>RECEPCIONISTA</v>
      </c>
      <c r="C9862" s="241" t="str">
        <f t="shared" si="11024"/>
        <v>IMBITUBA</v>
      </c>
      <c r="D9862" s="52"/>
      <c r="E9862" s="323"/>
      <c r="F9862" s="323"/>
      <c r="G9862" s="323"/>
      <c r="H9862" s="323"/>
      <c r="I9862" s="20"/>
      <c r="J9862" s="36"/>
    </row>
    <row r="9863" spans="1:12" ht="18" customHeight="1" thickBot="1" x14ac:dyDescent="0.25">
      <c r="A9863" s="241">
        <f t="shared" si="11022"/>
        <v>3</v>
      </c>
      <c r="B9863" s="241" t="str">
        <f t="shared" si="11023"/>
        <v>RECEPCIONISTA</v>
      </c>
      <c r="C9863" s="241" t="str">
        <f t="shared" si="11024"/>
        <v>IMBITUBA</v>
      </c>
      <c r="D9863" s="317" t="str">
        <f>Raiz!$D$35</f>
        <v>Total do Módulo 1 - Composição da Remuneração</v>
      </c>
      <c r="E9863" s="317"/>
      <c r="F9863" s="317"/>
      <c r="G9863" s="317"/>
      <c r="H9863" s="317"/>
      <c r="I9863" s="317"/>
      <c r="J9863" s="21">
        <f t="shared" ref="J9863" si="11028">SUM(J9857:J9860)</f>
        <v>1295.99</v>
      </c>
    </row>
    <row r="9864" spans="1:12" ht="14.1" customHeight="1" thickBot="1" x14ac:dyDescent="0.25">
      <c r="A9864" s="241">
        <f t="shared" si="11022"/>
        <v>3</v>
      </c>
      <c r="B9864" s="241" t="str">
        <f t="shared" si="11023"/>
        <v>RECEPCIONISTA</v>
      </c>
      <c r="C9864" s="241" t="str">
        <f t="shared" si="11024"/>
        <v>IMBITUBA</v>
      </c>
      <c r="D9864" s="4"/>
      <c r="E9864" s="4"/>
      <c r="F9864" s="4"/>
      <c r="G9864" s="4"/>
      <c r="H9864" s="4"/>
      <c r="I9864" s="4"/>
      <c r="J9864" s="4"/>
    </row>
    <row r="9865" spans="1:12" ht="18" customHeight="1" x14ac:dyDescent="0.2">
      <c r="A9865" s="241">
        <f t="shared" si="11022"/>
        <v>3</v>
      </c>
      <c r="B9865" s="241" t="str">
        <f t="shared" si="11023"/>
        <v>RECEPCIONISTA</v>
      </c>
      <c r="C9865" s="241" t="str">
        <f t="shared" si="11024"/>
        <v>IMBITUBA</v>
      </c>
      <c r="D9865" s="339" t="str">
        <f>Raiz!$D$37</f>
        <v>MÓDULO 2 – ENCARGOS E BENEFÍCIOS ANUAIS, MENSAIS E DIÁRIOS</v>
      </c>
      <c r="E9865" s="340"/>
      <c r="F9865" s="340"/>
      <c r="G9865" s="340"/>
      <c r="H9865" s="357"/>
      <c r="I9865" s="1" t="str">
        <f>Raiz!$I$37</f>
        <v>%</v>
      </c>
      <c r="J9865" s="2" t="str">
        <f>Raiz!$J$37</f>
        <v>Valor R$</v>
      </c>
    </row>
    <row r="9866" spans="1:12" ht="18" customHeight="1" x14ac:dyDescent="0.2">
      <c r="A9866" s="241">
        <f t="shared" si="11022"/>
        <v>3</v>
      </c>
      <c r="B9866" s="241" t="str">
        <f t="shared" si="11023"/>
        <v>RECEPCIONISTA</v>
      </c>
      <c r="C9866" s="241" t="str">
        <f t="shared" si="11024"/>
        <v>IMBITUBA</v>
      </c>
      <c r="D9866" s="343" t="str">
        <f>Raiz!$D$38</f>
        <v xml:space="preserve"> Submódulo 2.1 - 13º (décimo terceiro) Salário, Férias e Adicional de Férias</v>
      </c>
      <c r="E9866" s="343"/>
      <c r="F9866" s="343"/>
      <c r="G9866" s="343"/>
      <c r="H9866" s="343"/>
      <c r="I9866" s="343"/>
      <c r="J9866" s="345"/>
    </row>
    <row r="9867" spans="1:12" ht="18" customHeight="1" x14ac:dyDescent="0.2">
      <c r="A9867" s="241">
        <f t="shared" si="11022"/>
        <v>3</v>
      </c>
      <c r="B9867" s="241" t="str">
        <f t="shared" si="11023"/>
        <v>RECEPCIONISTA</v>
      </c>
      <c r="C9867" s="241" t="str">
        <f t="shared" si="11024"/>
        <v>IMBITUBA</v>
      </c>
      <c r="D9867" s="52" t="str">
        <f>Raiz!$D$39</f>
        <v>A</v>
      </c>
      <c r="E9867" s="323" t="str">
        <f>Raiz!$E$39</f>
        <v>13º Salário</v>
      </c>
      <c r="F9867" s="323"/>
      <c r="G9867" s="323"/>
      <c r="H9867" s="323"/>
      <c r="I9867" s="20">
        <f>Raiz!$I$39</f>
        <v>8.3333333333333329E-2</v>
      </c>
      <c r="J9867" s="22">
        <f t="shared" ref="J9867" si="11029">ROUND(I9867*J9863,2)</f>
        <v>108</v>
      </c>
    </row>
    <row r="9868" spans="1:12" ht="18" customHeight="1" x14ac:dyDescent="0.2">
      <c r="A9868" s="241">
        <f t="shared" si="11022"/>
        <v>3</v>
      </c>
      <c r="B9868" s="241" t="str">
        <f t="shared" si="11023"/>
        <v>RECEPCIONISTA</v>
      </c>
      <c r="C9868" s="241" t="str">
        <f t="shared" si="11024"/>
        <v>IMBITUBA</v>
      </c>
      <c r="D9868" s="52" t="str">
        <f>Raiz!$D$40</f>
        <v>B</v>
      </c>
      <c r="E9868" s="320" t="str">
        <f>Raiz!$E$40</f>
        <v xml:space="preserve">Adicional de Férias </v>
      </c>
      <c r="F9868" s="322"/>
      <c r="G9868" s="322"/>
      <c r="H9868" s="321"/>
      <c r="I9868" s="20">
        <f>Raiz!$I$40</f>
        <v>2.7777777777777776E-2</v>
      </c>
      <c r="J9868" s="22">
        <f t="shared" ref="J9868" si="11030">ROUND(I9868*J9863,2)</f>
        <v>36</v>
      </c>
      <c r="K9868" s="30"/>
      <c r="L9868" s="30"/>
    </row>
    <row r="9869" spans="1:12" ht="18" customHeight="1" thickBot="1" x14ac:dyDescent="0.25">
      <c r="A9869" s="241">
        <f t="shared" si="11022"/>
        <v>3</v>
      </c>
      <c r="B9869" s="241" t="str">
        <f t="shared" si="11023"/>
        <v>RECEPCIONISTA</v>
      </c>
      <c r="C9869" s="241" t="str">
        <f t="shared" si="11024"/>
        <v>IMBITUBA</v>
      </c>
      <c r="D9869" s="317" t="str">
        <f>Raiz!$D$41</f>
        <v>Total do Submódulo 2.1</v>
      </c>
      <c r="E9869" s="317"/>
      <c r="F9869" s="317"/>
      <c r="G9869" s="317"/>
      <c r="H9869" s="317"/>
      <c r="I9869" s="317"/>
      <c r="J9869" s="248">
        <f t="shared" ref="J9869" si="11031">SUM(J9867:J9868)</f>
        <v>144</v>
      </c>
      <c r="K9869" s="30"/>
      <c r="L9869" s="30"/>
    </row>
    <row r="9870" spans="1:12" ht="14.1" customHeight="1" thickBot="1" x14ac:dyDescent="0.25">
      <c r="A9870" s="241">
        <f t="shared" si="11022"/>
        <v>3</v>
      </c>
      <c r="B9870" s="241" t="str">
        <f t="shared" si="11023"/>
        <v>RECEPCIONISTA</v>
      </c>
      <c r="C9870" s="241" t="str">
        <f t="shared" si="11024"/>
        <v>IMBITUBA</v>
      </c>
      <c r="D9870" s="4"/>
      <c r="E9870" s="4"/>
      <c r="F9870" s="4"/>
      <c r="G9870" s="4"/>
      <c r="H9870" s="4"/>
      <c r="I9870" s="4"/>
      <c r="J9870" s="4"/>
      <c r="K9870" s="30"/>
      <c r="L9870" s="30"/>
    </row>
    <row r="9871" spans="1:12" ht="18" customHeight="1" x14ac:dyDescent="0.2">
      <c r="A9871" s="241">
        <f t="shared" si="11022"/>
        <v>3</v>
      </c>
      <c r="B9871" s="241" t="str">
        <f t="shared" si="11023"/>
        <v>RECEPCIONISTA</v>
      </c>
      <c r="C9871" s="241" t="str">
        <f t="shared" si="11024"/>
        <v>IMBITUBA</v>
      </c>
      <c r="D9871" s="355" t="str">
        <f>Raiz!$D$43</f>
        <v xml:space="preserve"> Submódulo 2.2 - Encargos Previdenciários (GPS), FGTS e outras contribuições (Base de cálculo: Módulo 1 + Submódulo 2.1)</v>
      </c>
      <c r="E9871" s="355"/>
      <c r="F9871" s="355"/>
      <c r="G9871" s="355"/>
      <c r="H9871" s="355"/>
      <c r="I9871" s="355"/>
      <c r="J9871" s="356"/>
      <c r="K9871" s="30"/>
      <c r="L9871" s="30"/>
    </row>
    <row r="9872" spans="1:12" ht="18" customHeight="1" x14ac:dyDescent="0.2">
      <c r="A9872" s="241">
        <f t="shared" si="11022"/>
        <v>3</v>
      </c>
      <c r="B9872" s="241" t="str">
        <f t="shared" si="11023"/>
        <v>RECEPCIONISTA</v>
      </c>
      <c r="C9872" s="241" t="str">
        <f t="shared" si="11024"/>
        <v>IMBITUBA</v>
      </c>
      <c r="D9872" s="52" t="str">
        <f>Raiz!$D$44</f>
        <v>A</v>
      </c>
      <c r="E9872" s="354" t="str">
        <f>Raiz!$E$44</f>
        <v>INSS</v>
      </c>
      <c r="F9872" s="354"/>
      <c r="G9872" s="354"/>
      <c r="H9872" s="354"/>
      <c r="I9872" s="23">
        <f>Raiz!$I$44</f>
        <v>0.2</v>
      </c>
      <c r="J9872" s="22">
        <f t="shared" ref="J9872" si="11032">ROUND((J9863+J9869)*$I9872,2)</f>
        <v>288</v>
      </c>
      <c r="K9872" s="30"/>
      <c r="L9872" s="30"/>
    </row>
    <row r="9873" spans="1:12" ht="18" customHeight="1" x14ac:dyDescent="0.2">
      <c r="A9873" s="241">
        <f t="shared" si="11022"/>
        <v>3</v>
      </c>
      <c r="B9873" s="241" t="str">
        <f t="shared" si="11023"/>
        <v>RECEPCIONISTA</v>
      </c>
      <c r="C9873" s="241" t="str">
        <f t="shared" si="11024"/>
        <v>IMBITUBA</v>
      </c>
      <c r="D9873" s="52" t="str">
        <f>Raiz!$D$45</f>
        <v>B</v>
      </c>
      <c r="E9873" s="354" t="str">
        <f>Raiz!$E$45</f>
        <v>Salário Educação</v>
      </c>
      <c r="F9873" s="354"/>
      <c r="G9873" s="354"/>
      <c r="H9873" s="354"/>
      <c r="I9873" s="23">
        <f>Raiz!$I$45</f>
        <v>2.5000000000000001E-2</v>
      </c>
      <c r="J9873" s="22">
        <f t="shared" ref="J9873" si="11033">ROUND((J9863+J9869)*$I9873,2)</f>
        <v>36</v>
      </c>
      <c r="K9873" s="30"/>
      <c r="L9873" s="30"/>
    </row>
    <row r="9874" spans="1:12" ht="18" customHeight="1" x14ac:dyDescent="0.2">
      <c r="A9874" s="241">
        <f t="shared" si="11022"/>
        <v>3</v>
      </c>
      <c r="B9874" s="241" t="str">
        <f t="shared" si="11023"/>
        <v>RECEPCIONISTA</v>
      </c>
      <c r="C9874" s="241" t="str">
        <f t="shared" si="11024"/>
        <v>IMBITUBA</v>
      </c>
      <c r="D9874" s="52" t="str">
        <f>Raiz!$D$46</f>
        <v>C</v>
      </c>
      <c r="E9874" s="254" t="str">
        <f>Raiz!$E$46</f>
        <v>RAT X FAP       RAT=</v>
      </c>
      <c r="F9874" s="255">
        <f>Raiz!$F$46</f>
        <v>0.03</v>
      </c>
      <c r="G9874" s="256" t="str">
        <f>Raiz!$G$46</f>
        <v>FAP=</v>
      </c>
      <c r="H9874" s="257">
        <f>Raiz!$H$46</f>
        <v>1</v>
      </c>
      <c r="I9874" s="23">
        <f t="shared" ref="I9874" si="11034">ROUND(F9874*H9874,2)</f>
        <v>0.03</v>
      </c>
      <c r="J9874" s="22">
        <f t="shared" ref="J9874" si="11035">ROUND((J9863+J9869)*$I9874,2)</f>
        <v>43.2</v>
      </c>
      <c r="K9874" s="30"/>
      <c r="L9874" s="30"/>
    </row>
    <row r="9875" spans="1:12" ht="18" customHeight="1" x14ac:dyDescent="0.2">
      <c r="A9875" s="241">
        <f t="shared" si="11022"/>
        <v>3</v>
      </c>
      <c r="B9875" s="241" t="str">
        <f t="shared" si="11023"/>
        <v>RECEPCIONISTA</v>
      </c>
      <c r="C9875" s="241" t="str">
        <f t="shared" si="11024"/>
        <v>IMBITUBA</v>
      </c>
      <c r="D9875" s="52" t="str">
        <f>Raiz!$D$47</f>
        <v>D</v>
      </c>
      <c r="E9875" s="354" t="str">
        <f>Raiz!$E$47</f>
        <v>SESI ou SESC</v>
      </c>
      <c r="F9875" s="354"/>
      <c r="G9875" s="354"/>
      <c r="H9875" s="354"/>
      <c r="I9875" s="23">
        <f>Raiz!$I$47</f>
        <v>1.4999999999999999E-2</v>
      </c>
      <c r="J9875" s="22">
        <f t="shared" ref="J9875" si="11036">ROUND((J9863+J9869)*$I9875,2)</f>
        <v>21.6</v>
      </c>
      <c r="K9875" s="30"/>
      <c r="L9875" s="30"/>
    </row>
    <row r="9876" spans="1:12" ht="18" customHeight="1" x14ac:dyDescent="0.2">
      <c r="A9876" s="241">
        <f t="shared" si="11022"/>
        <v>3</v>
      </c>
      <c r="B9876" s="241" t="str">
        <f t="shared" si="11023"/>
        <v>RECEPCIONISTA</v>
      </c>
      <c r="C9876" s="241" t="str">
        <f t="shared" si="11024"/>
        <v>IMBITUBA</v>
      </c>
      <c r="D9876" s="52" t="str">
        <f>Raiz!$D$48</f>
        <v>E</v>
      </c>
      <c r="E9876" s="354" t="str">
        <f>Raiz!$E$48</f>
        <v>SENAI ou SENAC</v>
      </c>
      <c r="F9876" s="354"/>
      <c r="G9876" s="354"/>
      <c r="H9876" s="354"/>
      <c r="I9876" s="23">
        <f>Raiz!$I$48</f>
        <v>0.01</v>
      </c>
      <c r="J9876" s="22">
        <f t="shared" ref="J9876" si="11037">ROUND((J9863+J9869)*$I9876,2)</f>
        <v>14.4</v>
      </c>
      <c r="K9876" s="30"/>
      <c r="L9876" s="30"/>
    </row>
    <row r="9877" spans="1:12" ht="18" customHeight="1" x14ac:dyDescent="0.2">
      <c r="A9877" s="241">
        <f t="shared" si="11022"/>
        <v>3</v>
      </c>
      <c r="B9877" s="241" t="str">
        <f t="shared" si="11023"/>
        <v>RECEPCIONISTA</v>
      </c>
      <c r="C9877" s="241" t="str">
        <f t="shared" si="11024"/>
        <v>IMBITUBA</v>
      </c>
      <c r="D9877" s="52" t="str">
        <f>Raiz!$D$49</f>
        <v>F</v>
      </c>
      <c r="E9877" s="354" t="str">
        <f>Raiz!$E$49</f>
        <v>SEBRAE</v>
      </c>
      <c r="F9877" s="354"/>
      <c r="G9877" s="354"/>
      <c r="H9877" s="354"/>
      <c r="I9877" s="23">
        <f>Raiz!$I$49</f>
        <v>6.0000000000000001E-3</v>
      </c>
      <c r="J9877" s="22">
        <f t="shared" ref="J9877" si="11038">ROUND((J9863+J9869)*$I9877,2)</f>
        <v>8.64</v>
      </c>
      <c r="K9877" s="30"/>
      <c r="L9877" s="30"/>
    </row>
    <row r="9878" spans="1:12" ht="18" customHeight="1" x14ac:dyDescent="0.2">
      <c r="A9878" s="241">
        <f t="shared" si="11022"/>
        <v>3</v>
      </c>
      <c r="B9878" s="241" t="str">
        <f t="shared" si="11023"/>
        <v>RECEPCIONISTA</v>
      </c>
      <c r="C9878" s="241" t="str">
        <f t="shared" si="11024"/>
        <v>IMBITUBA</v>
      </c>
      <c r="D9878" s="52" t="str">
        <f>Raiz!$D$50</f>
        <v>G</v>
      </c>
      <c r="E9878" s="354" t="str">
        <f>Raiz!$E$50</f>
        <v>INCRA</v>
      </c>
      <c r="F9878" s="354"/>
      <c r="G9878" s="354"/>
      <c r="H9878" s="354"/>
      <c r="I9878" s="23">
        <f>Raiz!$I$50</f>
        <v>2E-3</v>
      </c>
      <c r="J9878" s="22">
        <f t="shared" ref="J9878" si="11039">ROUND((J9863+J9869)*$I9878,2)</f>
        <v>2.88</v>
      </c>
      <c r="K9878" s="30"/>
      <c r="L9878" s="30"/>
    </row>
    <row r="9879" spans="1:12" ht="18" customHeight="1" x14ac:dyDescent="0.2">
      <c r="A9879" s="241">
        <f t="shared" si="11022"/>
        <v>3</v>
      </c>
      <c r="B9879" s="241" t="str">
        <f t="shared" si="11023"/>
        <v>RECEPCIONISTA</v>
      </c>
      <c r="C9879" s="241" t="str">
        <f t="shared" si="11024"/>
        <v>IMBITUBA</v>
      </c>
      <c r="D9879" s="52" t="str">
        <f>Raiz!$D$51</f>
        <v>H</v>
      </c>
      <c r="E9879" s="354" t="str">
        <f>Raiz!$E$51</f>
        <v>FGTS</v>
      </c>
      <c r="F9879" s="354"/>
      <c r="G9879" s="354"/>
      <c r="H9879" s="354"/>
      <c r="I9879" s="23">
        <f>Raiz!$I$51</f>
        <v>0.08</v>
      </c>
      <c r="J9879" s="22">
        <f t="shared" ref="J9879" si="11040">ROUND((J9863+J9869)*$I9879,2)</f>
        <v>115.2</v>
      </c>
      <c r="K9879" s="30"/>
      <c r="L9879" s="30"/>
    </row>
    <row r="9880" spans="1:12" ht="18" customHeight="1" thickBot="1" x14ac:dyDescent="0.25">
      <c r="A9880" s="241">
        <f t="shared" si="11022"/>
        <v>3</v>
      </c>
      <c r="B9880" s="241" t="str">
        <f t="shared" si="11023"/>
        <v>RECEPCIONISTA</v>
      </c>
      <c r="C9880" s="241" t="str">
        <f t="shared" si="11024"/>
        <v>IMBITUBA</v>
      </c>
      <c r="D9880" s="319" t="str">
        <f>Raiz!$D$52</f>
        <v>Total do Submódulo 2.2</v>
      </c>
      <c r="E9880" s="319"/>
      <c r="F9880" s="319"/>
      <c r="G9880" s="319"/>
      <c r="H9880" s="319"/>
      <c r="I9880" s="24">
        <f t="shared" ref="I9880:J9880" si="11041">SUM(I9872:I9879)</f>
        <v>0.36800000000000005</v>
      </c>
      <c r="J9880" s="21">
        <f t="shared" si="11041"/>
        <v>529.91999999999996</v>
      </c>
      <c r="K9880" s="30"/>
      <c r="L9880" s="30"/>
    </row>
    <row r="9881" spans="1:12" ht="14.1" customHeight="1" thickBot="1" x14ac:dyDescent="0.25">
      <c r="A9881" s="241">
        <f t="shared" si="11022"/>
        <v>3</v>
      </c>
      <c r="B9881" s="241" t="str">
        <f t="shared" si="11023"/>
        <v>RECEPCIONISTA</v>
      </c>
      <c r="C9881" s="241" t="str">
        <f t="shared" si="11024"/>
        <v>IMBITUBA</v>
      </c>
      <c r="D9881" s="4"/>
      <c r="E9881" s="4"/>
      <c r="F9881" s="4"/>
      <c r="G9881" s="4"/>
      <c r="H9881" s="4"/>
      <c r="I9881" s="4"/>
      <c r="J9881" s="4"/>
      <c r="K9881" s="30"/>
      <c r="L9881" s="30"/>
    </row>
    <row r="9882" spans="1:12" ht="18" customHeight="1" x14ac:dyDescent="0.2">
      <c r="A9882" s="241">
        <f t="shared" si="11022"/>
        <v>3</v>
      </c>
      <c r="B9882" s="241" t="str">
        <f t="shared" si="11023"/>
        <v>RECEPCIONISTA</v>
      </c>
      <c r="C9882" s="241" t="str">
        <f t="shared" si="11024"/>
        <v>IMBITUBA</v>
      </c>
      <c r="D9882" s="355" t="str">
        <f>Raiz!$D$54</f>
        <v xml:space="preserve"> Submódulo 2.3 - Benefícios Mensais e Diários</v>
      </c>
      <c r="E9882" s="355"/>
      <c r="F9882" s="355"/>
      <c r="G9882" s="355"/>
      <c r="H9882" s="355"/>
      <c r="I9882" s="355"/>
      <c r="J9882" s="356"/>
      <c r="K9882" s="30"/>
      <c r="L9882" s="30"/>
    </row>
    <row r="9883" spans="1:12" ht="18" customHeight="1" x14ac:dyDescent="0.2">
      <c r="A9883" s="241">
        <f t="shared" si="11022"/>
        <v>3</v>
      </c>
      <c r="B9883" s="241" t="str">
        <f t="shared" si="11023"/>
        <v>RECEPCIONISTA</v>
      </c>
      <c r="C9883" s="241" t="str">
        <f t="shared" si="11024"/>
        <v>IMBITUBA</v>
      </c>
      <c r="D9883" s="52" t="str">
        <f>Raiz!$D$55</f>
        <v>A</v>
      </c>
      <c r="E9883" s="264" t="str">
        <f>Raiz!$E$55</f>
        <v>Transporte</v>
      </c>
      <c r="F9883" s="320" t="str">
        <f>Raiz!$F$55</f>
        <v>Cálculo do Valor: [(2xVTx21)-(6%xSB)]</v>
      </c>
      <c r="G9883" s="322"/>
      <c r="H9883" s="322"/>
      <c r="I9883" s="327"/>
      <c r="J9883" s="19">
        <f t="shared" ref="J9883" si="11042">IF(ROUND((21*G9852*2)-(J9857*0.06),2)&lt;0,0,ROUND((21*G9852*2)-(J9857*0.06),2))</f>
        <v>86.04</v>
      </c>
      <c r="K9883" s="30"/>
      <c r="L9883" s="30"/>
    </row>
    <row r="9884" spans="1:12" ht="18" customHeight="1" x14ac:dyDescent="0.2">
      <c r="A9884" s="241">
        <f t="shared" si="11022"/>
        <v>3</v>
      </c>
      <c r="B9884" s="241" t="str">
        <f t="shared" si="11023"/>
        <v>RECEPCIONISTA</v>
      </c>
      <c r="C9884" s="241" t="str">
        <f t="shared" si="11024"/>
        <v>IMBITUBA</v>
      </c>
      <c r="D9884" s="52" t="str">
        <f>Raiz!$D$56</f>
        <v>B</v>
      </c>
      <c r="E9884" s="264" t="str">
        <f>Raiz!$E$56</f>
        <v>Auxílio Alimentação</v>
      </c>
      <c r="F9884" s="320" t="str">
        <f>Raiz!$F$56</f>
        <v>Cálculo do Valor = [(VAx21dias)-Desconto no Salário]</v>
      </c>
      <c r="G9884" s="322"/>
      <c r="H9884" s="112" t="str">
        <f>Raiz!$H$56</f>
        <v xml:space="preserve">Desconto no Salário = </v>
      </c>
      <c r="I9884" s="26">
        <f>VLOOKUP(H9835,Base!$B$941:$P$992,J9840+1,FALSE)</f>
        <v>0.01</v>
      </c>
      <c r="J9884" s="19">
        <f t="shared" ref="J9884" si="11043">ROUND(G9853*21*(1-I9884),2)</f>
        <v>379</v>
      </c>
      <c r="K9884" s="127"/>
      <c r="L9884" s="127"/>
    </row>
    <row r="9885" spans="1:12" ht="18" customHeight="1" x14ac:dyDescent="0.2">
      <c r="A9885" s="241">
        <f t="shared" si="11022"/>
        <v>3</v>
      </c>
      <c r="B9885" s="241" t="str">
        <f t="shared" si="11023"/>
        <v>RECEPCIONISTA</v>
      </c>
      <c r="C9885" s="241" t="str">
        <f t="shared" si="11024"/>
        <v>IMBITUBA</v>
      </c>
      <c r="D9885" s="52" t="str">
        <f>Raiz!$D$57</f>
        <v>C</v>
      </c>
      <c r="E9885" s="314" t="str">
        <f>Raiz!$E$57</f>
        <v>Benefício de Assistência ao Trabalhador / Médica / Social Odontológico</v>
      </c>
      <c r="F9885" s="314"/>
      <c r="G9885" s="314"/>
      <c r="H9885" s="314"/>
      <c r="I9885" s="314"/>
      <c r="J9885" s="19">
        <f>VLOOKUP(H9835,Base!$B$713:$P$764,J9840+1,FALSE)</f>
        <v>11</v>
      </c>
      <c r="K9885" s="127"/>
      <c r="L9885" s="127"/>
    </row>
    <row r="9886" spans="1:12" ht="18" customHeight="1" x14ac:dyDescent="0.2">
      <c r="A9886" s="241">
        <f t="shared" si="11022"/>
        <v>3</v>
      </c>
      <c r="B9886" s="241" t="str">
        <f t="shared" si="11023"/>
        <v>RECEPCIONISTA</v>
      </c>
      <c r="C9886" s="241" t="str">
        <f t="shared" si="11024"/>
        <v>IMBITUBA</v>
      </c>
      <c r="D9886" s="52" t="str">
        <f>Raiz!$D$58</f>
        <v>D</v>
      </c>
      <c r="E9886" s="314" t="str">
        <f>Raiz!$E$58</f>
        <v>Benefício Social Familiar</v>
      </c>
      <c r="F9886" s="314"/>
      <c r="G9886" s="314"/>
      <c r="H9886" s="314"/>
      <c r="I9886" s="314"/>
      <c r="J9886" s="19">
        <f>VLOOKUP(H9835,Base!$B$770:$P$821,J9840+1,FALSE)</f>
        <v>0</v>
      </c>
      <c r="K9886" s="127"/>
      <c r="L9886" s="127"/>
    </row>
    <row r="9887" spans="1:12" ht="18" customHeight="1" x14ac:dyDescent="0.2">
      <c r="A9887" s="241">
        <f t="shared" si="11022"/>
        <v>3</v>
      </c>
      <c r="B9887" s="241" t="str">
        <f t="shared" si="11023"/>
        <v>RECEPCIONISTA</v>
      </c>
      <c r="C9887" s="241" t="str">
        <f t="shared" si="11024"/>
        <v>IMBITUBA</v>
      </c>
      <c r="D9887" s="52" t="str">
        <f>Raiz!$D$59</f>
        <v>E</v>
      </c>
      <c r="E9887" s="323" t="str">
        <f>Raiz!$E$59</f>
        <v>Adicional de Assiduidade</v>
      </c>
      <c r="F9887" s="323"/>
      <c r="G9887" s="323"/>
      <c r="H9887" s="323"/>
      <c r="I9887" s="26">
        <f>VLOOKUP(H9835,Base!$B$1112:$P$1163,J9840+1,FALSE)</f>
        <v>0.05</v>
      </c>
      <c r="J9887" s="19">
        <f t="shared" ref="J9887" si="11044">ROUND(I9887*J9857,2)</f>
        <v>64.8</v>
      </c>
      <c r="K9887" s="127"/>
      <c r="L9887" s="127"/>
    </row>
    <row r="9888" spans="1:12" ht="18" customHeight="1" x14ac:dyDescent="0.2">
      <c r="A9888" s="241">
        <f t="shared" si="11022"/>
        <v>3</v>
      </c>
      <c r="B9888" s="241" t="str">
        <f t="shared" si="11023"/>
        <v>RECEPCIONISTA</v>
      </c>
      <c r="C9888" s="241" t="str">
        <f t="shared" si="11024"/>
        <v>IMBITUBA</v>
      </c>
      <c r="D9888" s="52" t="str">
        <f>Raiz!$D$60</f>
        <v>F</v>
      </c>
      <c r="E9888" s="314" t="str">
        <f>Raiz!$E$60</f>
        <v>Seguro de Vida</v>
      </c>
      <c r="F9888" s="314"/>
      <c r="G9888" s="314"/>
      <c r="H9888" s="314"/>
      <c r="I9888" s="314"/>
      <c r="J9888" s="19">
        <f>VLOOKUP(H9835,Base!$B$1169:$P$1220,J9840+1,FALSE)</f>
        <v>0</v>
      </c>
      <c r="K9888" s="127"/>
      <c r="L9888" s="127"/>
    </row>
    <row r="9889" spans="1:12" ht="18" customHeight="1" x14ac:dyDescent="0.2">
      <c r="A9889" s="241">
        <f t="shared" si="11022"/>
        <v>3</v>
      </c>
      <c r="B9889" s="241" t="str">
        <f t="shared" si="11023"/>
        <v>RECEPCIONISTA</v>
      </c>
      <c r="C9889" s="241" t="str">
        <f t="shared" si="11024"/>
        <v>IMBITUBA</v>
      </c>
      <c r="D9889" s="52" t="str">
        <f>Raiz!$D$61</f>
        <v>G</v>
      </c>
      <c r="E9889" s="314" t="str">
        <f>Raiz!$E$61</f>
        <v>Outros (especificar)</v>
      </c>
      <c r="F9889" s="314"/>
      <c r="G9889" s="314"/>
      <c r="H9889" s="314"/>
      <c r="I9889" s="314"/>
      <c r="J9889" s="19">
        <f>VLOOKUP(H9835,Base!$B$884:$P$935,J9840+1,FALSE)</f>
        <v>0</v>
      </c>
      <c r="K9889" s="127"/>
      <c r="L9889" s="127"/>
    </row>
    <row r="9890" spans="1:12" ht="18" customHeight="1" thickBot="1" x14ac:dyDescent="0.25">
      <c r="A9890" s="241">
        <f t="shared" si="11022"/>
        <v>3</v>
      </c>
      <c r="B9890" s="241" t="str">
        <f t="shared" si="11023"/>
        <v>RECEPCIONISTA</v>
      </c>
      <c r="C9890" s="241" t="str">
        <f t="shared" si="11024"/>
        <v>IMBITUBA</v>
      </c>
      <c r="D9890" s="317" t="str">
        <f>Raiz!$D$62</f>
        <v> Total do Submódulo 2.3</v>
      </c>
      <c r="E9890" s="317"/>
      <c r="F9890" s="317"/>
      <c r="G9890" s="317"/>
      <c r="H9890" s="317"/>
      <c r="I9890" s="317"/>
      <c r="J9890" s="27">
        <f t="shared" ref="J9890" si="11045">SUM(J9883:J9889)</f>
        <v>540.84</v>
      </c>
      <c r="K9890" s="30"/>
      <c r="L9890" s="30"/>
    </row>
    <row r="9891" spans="1:12" ht="14.1" customHeight="1" thickBot="1" x14ac:dyDescent="0.25">
      <c r="A9891" s="241">
        <f t="shared" si="11022"/>
        <v>3</v>
      </c>
      <c r="B9891" s="241" t="str">
        <f t="shared" si="11023"/>
        <v>RECEPCIONISTA</v>
      </c>
      <c r="C9891" s="241" t="str">
        <f t="shared" si="11024"/>
        <v>IMBITUBA</v>
      </c>
      <c r="D9891" s="4"/>
      <c r="E9891" s="4"/>
      <c r="F9891" s="4"/>
      <c r="G9891" s="4"/>
      <c r="H9891" s="4"/>
      <c r="I9891" s="4"/>
      <c r="J9891" s="4"/>
      <c r="K9891" s="30"/>
      <c r="L9891" s="30"/>
    </row>
    <row r="9892" spans="1:12" ht="18" customHeight="1" x14ac:dyDescent="0.2">
      <c r="A9892" s="241">
        <f t="shared" si="11022"/>
        <v>3</v>
      </c>
      <c r="B9892" s="241" t="str">
        <f t="shared" si="11023"/>
        <v>RECEPCIONISTA</v>
      </c>
      <c r="C9892" s="241" t="str">
        <f t="shared" si="11024"/>
        <v>IMBITUBA</v>
      </c>
      <c r="D9892" s="353" t="str">
        <f>Raiz!$D$64</f>
        <v>Quadro-Resumo do Módulo 2 - Encargos e Benefícios Anuais, Mensais e Diários</v>
      </c>
      <c r="E9892" s="353"/>
      <c r="F9892" s="353"/>
      <c r="G9892" s="353"/>
      <c r="H9892" s="353"/>
      <c r="I9892" s="353"/>
      <c r="J9892" s="28" t="str">
        <f>Raiz!$J$64</f>
        <v>Valor R$</v>
      </c>
      <c r="K9892" s="30"/>
      <c r="L9892" s="30"/>
    </row>
    <row r="9893" spans="1:12" ht="18" customHeight="1" x14ac:dyDescent="0.2">
      <c r="A9893" s="241">
        <f t="shared" si="11022"/>
        <v>3</v>
      </c>
      <c r="B9893" s="241" t="str">
        <f t="shared" si="11023"/>
        <v>RECEPCIONISTA</v>
      </c>
      <c r="C9893" s="241" t="str">
        <f t="shared" si="11024"/>
        <v>IMBITUBA</v>
      </c>
      <c r="D9893" s="52" t="str">
        <f>Raiz!$D$65</f>
        <v>2.1</v>
      </c>
      <c r="E9893" s="314" t="str">
        <f>Raiz!$E$65</f>
        <v>13º Salário e Adicional de Férias</v>
      </c>
      <c r="F9893" s="314"/>
      <c r="G9893" s="314"/>
      <c r="H9893" s="314"/>
      <c r="I9893" s="314"/>
      <c r="J9893" s="25">
        <f t="shared" ref="J9893" si="11046">J9869</f>
        <v>144</v>
      </c>
      <c r="K9893" s="30"/>
      <c r="L9893" s="30"/>
    </row>
    <row r="9894" spans="1:12" ht="18" customHeight="1" x14ac:dyDescent="0.2">
      <c r="A9894" s="241">
        <f t="shared" si="11022"/>
        <v>3</v>
      </c>
      <c r="B9894" s="241" t="str">
        <f t="shared" si="11023"/>
        <v>RECEPCIONISTA</v>
      </c>
      <c r="C9894" s="241" t="str">
        <f t="shared" si="11024"/>
        <v>IMBITUBA</v>
      </c>
      <c r="D9894" s="52" t="str">
        <f>Raiz!$D$66</f>
        <v>2.2</v>
      </c>
      <c r="E9894" s="314" t="str">
        <f>Raiz!$E$66</f>
        <v>Encargos Previdenciários (GPS), FGTS e outras contribuições</v>
      </c>
      <c r="F9894" s="314"/>
      <c r="G9894" s="314"/>
      <c r="H9894" s="314"/>
      <c r="I9894" s="314"/>
      <c r="J9894" s="25">
        <f t="shared" ref="J9894" si="11047">J9880</f>
        <v>529.91999999999996</v>
      </c>
      <c r="K9894" s="30"/>
      <c r="L9894" s="30"/>
    </row>
    <row r="9895" spans="1:12" ht="18" customHeight="1" x14ac:dyDescent="0.2">
      <c r="A9895" s="241">
        <f t="shared" ref="A9895:C9896" si="11048">A9894</f>
        <v>3</v>
      </c>
      <c r="B9895" s="241" t="str">
        <f t="shared" si="11048"/>
        <v>RECEPCIONISTA</v>
      </c>
      <c r="C9895" s="241" t="str">
        <f t="shared" si="11048"/>
        <v>IMBITUBA</v>
      </c>
      <c r="D9895" s="52" t="str">
        <f>Raiz!$D$67</f>
        <v>2.3</v>
      </c>
      <c r="E9895" s="314" t="str">
        <f>Raiz!$E$67</f>
        <v>Benefícios Mensais e Diários</v>
      </c>
      <c r="F9895" s="314"/>
      <c r="G9895" s="314"/>
      <c r="H9895" s="314"/>
      <c r="I9895" s="314"/>
      <c r="J9895" s="25">
        <f t="shared" ref="J9895" si="11049">J9890</f>
        <v>540.84</v>
      </c>
      <c r="K9895" s="30"/>
      <c r="L9895" s="30"/>
    </row>
    <row r="9896" spans="1:12" ht="18" customHeight="1" thickBot="1" x14ac:dyDescent="0.25">
      <c r="A9896" s="241">
        <f t="shared" si="11048"/>
        <v>3</v>
      </c>
      <c r="B9896" s="241" t="str">
        <f t="shared" si="11048"/>
        <v>RECEPCIONISTA</v>
      </c>
      <c r="C9896" s="241" t="str">
        <f t="shared" si="11048"/>
        <v>IMBITUBA</v>
      </c>
      <c r="D9896" s="317" t="str">
        <f>Raiz!$D$68</f>
        <v> Total do Módulo 2 - Encargos e Benefícios Anuais, mensais e Diários</v>
      </c>
      <c r="E9896" s="317"/>
      <c r="F9896" s="317"/>
      <c r="G9896" s="317"/>
      <c r="H9896" s="317"/>
      <c r="I9896" s="317"/>
      <c r="J9896" s="27">
        <f t="shared" ref="J9896" si="11050">SUM(J9893:J9895)</f>
        <v>1214.76</v>
      </c>
      <c r="K9896" s="30"/>
      <c r="L9896" s="30"/>
    </row>
    <row r="9897" spans="1:12" ht="14.1" customHeight="1" thickBot="1" x14ac:dyDescent="0.25">
      <c r="A9897" s="241">
        <f t="shared" ref="A9897:C9897" si="11051">A9896</f>
        <v>3</v>
      </c>
      <c r="B9897" s="241" t="str">
        <f t="shared" si="11051"/>
        <v>RECEPCIONISTA</v>
      </c>
      <c r="C9897" s="241" t="str">
        <f t="shared" si="11051"/>
        <v>IMBITUBA</v>
      </c>
      <c r="D9897" s="4"/>
      <c r="E9897" s="4"/>
      <c r="F9897" s="4"/>
      <c r="G9897" s="4"/>
      <c r="H9897" s="4"/>
      <c r="I9897" s="4"/>
      <c r="J9897" s="4"/>
      <c r="K9897" s="30"/>
      <c r="L9897" s="30"/>
    </row>
    <row r="9898" spans="1:12" ht="18" customHeight="1" x14ac:dyDescent="0.2">
      <c r="A9898" s="241">
        <f t="shared" ref="A9898:C9898" si="11052">A9897</f>
        <v>3</v>
      </c>
      <c r="B9898" s="241" t="str">
        <f t="shared" si="11052"/>
        <v>RECEPCIONISTA</v>
      </c>
      <c r="C9898" s="241" t="str">
        <f t="shared" si="11052"/>
        <v>IMBITUBA</v>
      </c>
      <c r="D9898" s="350" t="str">
        <f>Raiz!$D$70</f>
        <v>MÓDULO 3 – PROVISÃO PARA RESCISÃO</v>
      </c>
      <c r="E9898" s="351"/>
      <c r="F9898" s="351"/>
      <c r="G9898" s="351"/>
      <c r="H9898" s="352"/>
      <c r="I9898" s="1" t="str">
        <f>Raiz!$I$70</f>
        <v>%</v>
      </c>
      <c r="J9898" s="2" t="str">
        <f>Raiz!$J$70</f>
        <v>Valor R$</v>
      </c>
      <c r="K9898" s="30"/>
      <c r="L9898" s="30"/>
    </row>
    <row r="9899" spans="1:12" ht="30" customHeight="1" x14ac:dyDescent="0.2">
      <c r="A9899" s="241">
        <f t="shared" ref="A9899:C9899" si="11053">A9898</f>
        <v>3</v>
      </c>
      <c r="B9899" s="241" t="str">
        <f t="shared" si="11053"/>
        <v>RECEPCIONISTA</v>
      </c>
      <c r="C9899" s="241" t="str">
        <f t="shared" si="11053"/>
        <v>IMBITUBA</v>
      </c>
      <c r="D9899" s="147" t="str">
        <f>Raiz!$D$71</f>
        <v>A</v>
      </c>
      <c r="E9899" s="265" t="str">
        <f>Raiz!$E$71</f>
        <v>Aviso Prévio Indenizado</v>
      </c>
      <c r="F9899" s="332" t="str">
        <f>Raiz!$F$71</f>
        <v>Cálculo do valor = [Rem/12 + 13º/12 + Férias/12 + 1/3Férias/12] x 1 x 5% de rotatividade anual</v>
      </c>
      <c r="G9899" s="333"/>
      <c r="H9899" s="408"/>
      <c r="I9899" s="20">
        <f>Raiz!$I$71</f>
        <v>4.9768518518518521E-3</v>
      </c>
      <c r="J9899" s="19">
        <f t="shared" ref="J9899" si="11054">ROUND(I9899*J9863,2)</f>
        <v>6.45</v>
      </c>
      <c r="K9899" s="30"/>
      <c r="L9899" s="30"/>
    </row>
    <row r="9900" spans="1:12" ht="18" customHeight="1" x14ac:dyDescent="0.2">
      <c r="A9900" s="241">
        <f t="shared" ref="A9900:C9900" si="11055">A9899</f>
        <v>3</v>
      </c>
      <c r="B9900" s="241" t="str">
        <f t="shared" si="11055"/>
        <v>RECEPCIONISTA</v>
      </c>
      <c r="C9900" s="241" t="str">
        <f t="shared" si="11055"/>
        <v>IMBITUBA</v>
      </c>
      <c r="D9900" s="52" t="str">
        <f>Raiz!$D$72</f>
        <v>B</v>
      </c>
      <c r="E9900" s="404" t="str">
        <f>Raiz!$E$72</f>
        <v>Incidência do FGTS sobre o Aviso Prévio Indenizado</v>
      </c>
      <c r="F9900" s="405"/>
      <c r="G9900" s="405"/>
      <c r="H9900" s="406"/>
      <c r="I9900" s="20">
        <f t="shared" ref="I9900:I9963" si="11056">0.08*I9899</f>
        <v>3.9814814814814818E-4</v>
      </c>
      <c r="J9900" s="19">
        <f t="shared" ref="J9900" si="11057">ROUND(I9900*J9863,2)</f>
        <v>0.52</v>
      </c>
      <c r="K9900" s="30"/>
      <c r="L9900" s="30"/>
    </row>
    <row r="9901" spans="1:12" ht="18" customHeight="1" x14ac:dyDescent="0.2">
      <c r="A9901" s="241">
        <f t="shared" ref="A9901:C9901" si="11058">A9900</f>
        <v>3</v>
      </c>
      <c r="B9901" s="241" t="str">
        <f t="shared" si="11058"/>
        <v>RECEPCIONISTA</v>
      </c>
      <c r="C9901" s="241" t="str">
        <f t="shared" si="11058"/>
        <v>IMBITUBA</v>
      </c>
      <c r="D9901" s="52" t="str">
        <f>Raiz!$D$73</f>
        <v>C</v>
      </c>
      <c r="E9901" s="409" t="str">
        <f>Raiz!$E$73</f>
        <v>Multa do FGTS sobre o Aviso Prévio Indenizado</v>
      </c>
      <c r="F9901" s="410"/>
      <c r="G9901" s="410"/>
      <c r="H9901" s="411"/>
      <c r="I9901" s="20">
        <f>Raiz!$I$73</f>
        <v>1.9039999999999999E-3</v>
      </c>
      <c r="J9901" s="19">
        <f t="shared" ref="J9901" si="11059">ROUND(I9901*J9863,2)</f>
        <v>2.4700000000000002</v>
      </c>
      <c r="K9901" s="30"/>
      <c r="L9901" s="30"/>
    </row>
    <row r="9902" spans="1:12" ht="30" customHeight="1" x14ac:dyDescent="0.2">
      <c r="A9902" s="241">
        <f t="shared" ref="A9902:C9902" si="11060">A9901</f>
        <v>3</v>
      </c>
      <c r="B9902" s="241" t="str">
        <f t="shared" si="11060"/>
        <v>RECEPCIONISTA</v>
      </c>
      <c r="C9902" s="241" t="str">
        <f t="shared" si="11060"/>
        <v>IMBITUBA</v>
      </c>
      <c r="D9902" s="147" t="str">
        <f>Raiz!$D$74</f>
        <v>D</v>
      </c>
      <c r="E9902" s="265" t="str">
        <f>Raiz!$E$74</f>
        <v>Aviso Prévio Trabalhado</v>
      </c>
      <c r="F9902" s="338" t="s">
        <v>321</v>
      </c>
      <c r="G9902" s="338"/>
      <c r="H9902" s="338"/>
      <c r="I9902" s="20">
        <f t="shared" ref="I9902" si="11061">1/30*7/H9837*1</f>
        <v>1.0606060606060607E-2</v>
      </c>
      <c r="J9902" s="19">
        <f t="shared" ref="J9902" si="11062">ROUND(I9902*J9863,2)</f>
        <v>13.75</v>
      </c>
      <c r="K9902" s="30"/>
      <c r="L9902" s="30"/>
    </row>
    <row r="9903" spans="1:12" ht="18" customHeight="1" x14ac:dyDescent="0.2">
      <c r="A9903" s="241">
        <f t="shared" ref="A9903:C9903" si="11063">A9902</f>
        <v>3</v>
      </c>
      <c r="B9903" s="241" t="str">
        <f t="shared" si="11063"/>
        <v>RECEPCIONISTA</v>
      </c>
      <c r="C9903" s="241" t="str">
        <f t="shared" si="11063"/>
        <v>IMBITUBA</v>
      </c>
      <c r="D9903" s="52" t="str">
        <f>Raiz!$D$75</f>
        <v>E</v>
      </c>
      <c r="E9903" s="331" t="str">
        <f>Raiz!$E$75</f>
        <v>Incidência dos encargos do submódulo 2.2 sobre o Aviso Prévio Trabalhado</v>
      </c>
      <c r="F9903" s="335"/>
      <c r="G9903" s="335"/>
      <c r="H9903" s="336"/>
      <c r="I9903" s="20">
        <f t="shared" ref="I9903" si="11064">I9880*I9902</f>
        <v>3.9030303030303036E-3</v>
      </c>
      <c r="J9903" s="19">
        <f t="shared" ref="J9903" si="11065">ROUND(I9903*J9863,2)</f>
        <v>5.0599999999999996</v>
      </c>
      <c r="K9903" s="30"/>
      <c r="L9903" s="30"/>
    </row>
    <row r="9904" spans="1:12" ht="18" customHeight="1" x14ac:dyDescent="0.2">
      <c r="A9904" s="241">
        <f t="shared" ref="A9904:C9904" si="11066">A9903</f>
        <v>3</v>
      </c>
      <c r="B9904" s="241" t="str">
        <f t="shared" si="11066"/>
        <v>RECEPCIONISTA</v>
      </c>
      <c r="C9904" s="241" t="str">
        <f t="shared" si="11066"/>
        <v>IMBITUBA</v>
      </c>
      <c r="D9904" s="52" t="str">
        <f>Raiz!$D$76</f>
        <v>F</v>
      </c>
      <c r="E9904" s="323" t="str">
        <f>Raiz!$E$76</f>
        <v>Multa do FGTS e sobre o Aviso Prévio Trabalhado</v>
      </c>
      <c r="F9904" s="323"/>
      <c r="G9904" s="323"/>
      <c r="H9904" s="323"/>
      <c r="I9904" s="20">
        <f>Raiz!$I$76</f>
        <v>3.8079999999999996E-2</v>
      </c>
      <c r="J9904" s="19">
        <f t="shared" ref="J9904" si="11067">ROUND(I9904*J9863,2)</f>
        <v>49.35</v>
      </c>
      <c r="K9904" s="30"/>
      <c r="L9904" s="30"/>
    </row>
    <row r="9905" spans="1:12" ht="18" customHeight="1" thickBot="1" x14ac:dyDescent="0.25">
      <c r="A9905" s="241">
        <f t="shared" ref="A9905:C9905" si="11068">A9904</f>
        <v>3</v>
      </c>
      <c r="B9905" s="241" t="str">
        <f t="shared" si="11068"/>
        <v>RECEPCIONISTA</v>
      </c>
      <c r="C9905" s="241" t="str">
        <f t="shared" si="11068"/>
        <v>IMBITUBA</v>
      </c>
      <c r="D9905" s="317" t="str">
        <f>Raiz!$D$77</f>
        <v>Total do Módulo 3 - Provisão para Rescisão</v>
      </c>
      <c r="E9905" s="317"/>
      <c r="F9905" s="317"/>
      <c r="G9905" s="317"/>
      <c r="H9905" s="317"/>
      <c r="I9905" s="317"/>
      <c r="J9905" s="27">
        <f t="shared" ref="J9905" si="11069">SUM(J9899:J9904)</f>
        <v>77.599999999999994</v>
      </c>
      <c r="K9905" s="30"/>
      <c r="L9905" s="30"/>
    </row>
    <row r="9906" spans="1:12" ht="14.1" customHeight="1" thickBot="1" x14ac:dyDescent="0.25">
      <c r="A9906" s="241">
        <f t="shared" ref="A9906:C9906" si="11070">A9905</f>
        <v>3</v>
      </c>
      <c r="B9906" s="241" t="str">
        <f t="shared" si="11070"/>
        <v>RECEPCIONISTA</v>
      </c>
      <c r="C9906" s="241" t="str">
        <f t="shared" si="11070"/>
        <v>IMBITUBA</v>
      </c>
      <c r="D9906" s="4"/>
      <c r="E9906" s="4"/>
      <c r="F9906" s="4"/>
      <c r="G9906" s="4"/>
      <c r="H9906" s="4"/>
      <c r="I9906" s="4"/>
      <c r="J9906" s="4"/>
      <c r="K9906" s="30"/>
      <c r="L9906" s="30"/>
    </row>
    <row r="9907" spans="1:12" ht="18" customHeight="1" x14ac:dyDescent="0.2">
      <c r="A9907" s="241">
        <f t="shared" ref="A9907:C9907" si="11071">A9906</f>
        <v>3</v>
      </c>
      <c r="B9907" s="241" t="str">
        <f t="shared" si="11071"/>
        <v>RECEPCIONISTA</v>
      </c>
      <c r="C9907" s="241" t="str">
        <f t="shared" si="11071"/>
        <v>IMBITUBA</v>
      </c>
      <c r="D9907" s="350" t="str">
        <f>Raiz!$D$79</f>
        <v>MÓDULO 4 – CUSTO DE REPOSIÇÃO DO PROFISSIONAL AUSENTE</v>
      </c>
      <c r="E9907" s="351"/>
      <c r="F9907" s="351"/>
      <c r="G9907" s="351"/>
      <c r="H9907" s="352"/>
      <c r="I9907" s="194" t="str">
        <f>Raiz!$I$79</f>
        <v>%</v>
      </c>
      <c r="J9907" s="149" t="str">
        <f>Raiz!$J$79</f>
        <v>Valor R$</v>
      </c>
      <c r="K9907" s="30"/>
      <c r="L9907" s="30"/>
    </row>
    <row r="9908" spans="1:12" ht="39.950000000000003" customHeight="1" x14ac:dyDescent="0.2">
      <c r="A9908" s="241">
        <f t="shared" ref="A9908:C9908" si="11072">A9907</f>
        <v>3</v>
      </c>
      <c r="B9908" s="241" t="str">
        <f t="shared" si="11072"/>
        <v>RECEPCIONISTA</v>
      </c>
      <c r="C9908" s="241" t="str">
        <f t="shared" si="11072"/>
        <v>IMBITUBA</v>
      </c>
      <c r="D990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9908" s="338"/>
      <c r="F9908" s="338"/>
      <c r="G9908" s="338"/>
      <c r="H9908" s="338"/>
      <c r="I9908" s="338"/>
      <c r="J9908" s="347"/>
      <c r="K9908" s="30"/>
      <c r="L9908" s="30"/>
    </row>
    <row r="9909" spans="1:12" ht="32.25" customHeight="1" x14ac:dyDescent="0.2">
      <c r="A9909" s="241">
        <f t="shared" ref="A9909:C9909" si="11073">A9908</f>
        <v>3</v>
      </c>
      <c r="B9909" s="241" t="str">
        <f t="shared" si="11073"/>
        <v>RECEPCIONISTA</v>
      </c>
      <c r="C9909" s="241" t="str">
        <f t="shared" si="11073"/>
        <v>IMBITUBA</v>
      </c>
      <c r="D9909" s="337" t="str">
        <f>Raiz!$D$81</f>
        <v>MÓDULO 1</v>
      </c>
      <c r="E9909" s="337"/>
      <c r="F9909" s="266" t="str">
        <f>Raiz!$F$81</f>
        <v>MÓDULO 2                                                                   (sem VA, VT e Adic.Assid.)</v>
      </c>
      <c r="G9909" s="266" t="str">
        <f>Raiz!$G$81</f>
        <v>MÓDULO 3</v>
      </c>
      <c r="H9909" s="266" t="str">
        <f>Raiz!$H$81</f>
        <v>BCCPA</v>
      </c>
      <c r="I9909" s="419" t="str">
        <f>Raiz!$I$81</f>
        <v>Para cálculo do item A, paga VA nas férias?</v>
      </c>
      <c r="J9909" s="420"/>
      <c r="K9909" s="30"/>
      <c r="L9909" s="30"/>
    </row>
    <row r="9910" spans="1:12" s="29" customFormat="1" ht="18" customHeight="1" x14ac:dyDescent="0.2">
      <c r="A9910" s="241">
        <f t="shared" ref="A9910:C9910" si="11074">A9909</f>
        <v>3</v>
      </c>
      <c r="B9910" s="241" t="str">
        <f t="shared" si="11074"/>
        <v>RECEPCIONISTA</v>
      </c>
      <c r="C9910" s="241" t="str">
        <f t="shared" si="11074"/>
        <v>IMBITUBA</v>
      </c>
      <c r="D9910" s="342">
        <f t="shared" ref="D9910" si="11075">J9863</f>
        <v>1295.99</v>
      </c>
      <c r="E9910" s="342"/>
      <c r="F9910" s="267">
        <f t="shared" ref="F9910" si="11076">J9896-J9883-J9884-J9887</f>
        <v>684.92000000000007</v>
      </c>
      <c r="G9910" s="267">
        <f t="shared" ref="G9910" si="11077">J9905</f>
        <v>77.599999999999994</v>
      </c>
      <c r="H9910" s="267">
        <f t="shared" ref="H9910" si="11078">SUM(D9910:G9910)</f>
        <v>2058.5100000000002</v>
      </c>
      <c r="I9910" s="421" t="str">
        <f>VLOOKUP(H9835,Base!$B$998:$P$1049,J9840+1,FALSE)</f>
        <v>NÃO</v>
      </c>
      <c r="J9910" s="422"/>
      <c r="K9910" s="30"/>
      <c r="L9910" s="30"/>
    </row>
    <row r="9911" spans="1:12" ht="18" customHeight="1" x14ac:dyDescent="0.2">
      <c r="A9911" s="241">
        <f t="shared" ref="A9911:C9911" si="11079">A9910</f>
        <v>3</v>
      </c>
      <c r="B9911" s="241" t="str">
        <f t="shared" si="11079"/>
        <v>RECEPCIONISTA</v>
      </c>
      <c r="C9911" s="241" t="str">
        <f t="shared" si="11079"/>
        <v>IMBITUBA</v>
      </c>
      <c r="D9911" s="412" t="str">
        <f>Raiz!$D$83</f>
        <v>Submódulo 4.1 Substituto nas Ausências Legais</v>
      </c>
      <c r="E9911" s="413"/>
      <c r="F9911" s="413"/>
      <c r="G9911" s="413"/>
      <c r="H9911" s="413"/>
      <c r="I9911" s="413"/>
      <c r="J9911" s="414"/>
      <c r="K9911" s="30"/>
      <c r="L9911" s="30"/>
    </row>
    <row r="9912" spans="1:12" ht="18" customHeight="1" x14ac:dyDescent="0.2">
      <c r="A9912" s="241">
        <f t="shared" ref="A9912:C9912" si="11080">A9911</f>
        <v>3</v>
      </c>
      <c r="B9912" s="241" t="str">
        <f t="shared" si="11080"/>
        <v>RECEPCIONISTA</v>
      </c>
      <c r="C9912" s="241" t="str">
        <f t="shared" si="11080"/>
        <v>IMBITUBA</v>
      </c>
      <c r="D9912" s="147" t="str">
        <f>Raiz!$D$84</f>
        <v>A</v>
      </c>
      <c r="E9912" s="338" t="str">
        <f>Raiz!$E$84</f>
        <v>Substituto na cobertura de Férias</v>
      </c>
      <c r="F9912" s="338"/>
      <c r="G9912" s="338" t="str">
        <f>Raiz!$G$84</f>
        <v>Cálculo do valor=[BCCPA+VA(se pago nas férias)]/12</v>
      </c>
      <c r="H9912" s="338"/>
      <c r="I9912" s="43">
        <f>Raiz!$I$84</f>
        <v>8.3333333333333329E-2</v>
      </c>
      <c r="J9912" s="19">
        <f t="shared" ref="J9912" si="11081">IF(I9910="NÃO",H9910/12,(H9910+J9884)/12)</f>
        <v>171.54250000000002</v>
      </c>
      <c r="K9912" s="30"/>
      <c r="L9912" s="30"/>
    </row>
    <row r="9913" spans="1:12" ht="18" customHeight="1" x14ac:dyDescent="0.2">
      <c r="A9913" s="241">
        <f t="shared" ref="A9913:C9913" si="11082">A9912</f>
        <v>3</v>
      </c>
      <c r="B9913" s="241" t="str">
        <f t="shared" si="11082"/>
        <v>RECEPCIONISTA</v>
      </c>
      <c r="C9913" s="241" t="str">
        <f t="shared" si="11082"/>
        <v>IMBITUBA</v>
      </c>
      <c r="D9913" s="52" t="str">
        <f>Raiz!$D$85</f>
        <v>B</v>
      </c>
      <c r="E9913" s="331" t="str">
        <f>Raiz!$E$85</f>
        <v>Substituto na cobertura de Ausências Legais</v>
      </c>
      <c r="F9913" s="336"/>
      <c r="G9913" s="331" t="str">
        <f>Raiz!$G$85</f>
        <v>Cálculo do valor=[(BCCPA/30)x1dia]/12</v>
      </c>
      <c r="H9913" s="336"/>
      <c r="I9913" s="20">
        <f>Raiz!$I$85</f>
        <v>2.7777777777777779E-3</v>
      </c>
      <c r="J9913" s="19">
        <f t="shared" ref="J9913" si="11083">ROUND(I9913*H9910,2)</f>
        <v>5.72</v>
      </c>
      <c r="K9913" s="30"/>
      <c r="L9913" s="30"/>
    </row>
    <row r="9914" spans="1:12" ht="18" customHeight="1" x14ac:dyDescent="0.2">
      <c r="A9914" s="241">
        <f t="shared" ref="A9914:C9914" si="11084">A9913</f>
        <v>3</v>
      </c>
      <c r="B9914" s="241" t="str">
        <f t="shared" si="11084"/>
        <v>RECEPCIONISTA</v>
      </c>
      <c r="C9914" s="241" t="str">
        <f t="shared" si="11084"/>
        <v>IMBITUBA</v>
      </c>
      <c r="D9914" s="52" t="str">
        <f>Raiz!$D$86</f>
        <v>C</v>
      </c>
      <c r="E9914" s="320" t="str">
        <f>Raiz!$E$86</f>
        <v>Substituto na cobertura de Licença-Paternidade</v>
      </c>
      <c r="F9914" s="321"/>
      <c r="G9914" s="320" t="str">
        <f>Raiz!$G$86</f>
        <v>Cálculo do valor={[(BCCPA/30)x5dias]/12}x1,5%</v>
      </c>
      <c r="H9914" s="321"/>
      <c r="I9914" s="20">
        <f>Raiz!$I$86</f>
        <v>2.0833333333333332E-4</v>
      </c>
      <c r="J9914" s="19">
        <f t="shared" ref="J9914" si="11085">ROUND(I9914*H9910,2)</f>
        <v>0.43</v>
      </c>
      <c r="K9914" s="30"/>
      <c r="L9914" s="30"/>
    </row>
    <row r="9915" spans="1:12" ht="18" customHeight="1" x14ac:dyDescent="0.2">
      <c r="A9915" s="241">
        <f t="shared" ref="A9915:C9915" si="11086">A9914</f>
        <v>3</v>
      </c>
      <c r="B9915" s="241" t="str">
        <f t="shared" si="11086"/>
        <v>RECEPCIONISTA</v>
      </c>
      <c r="C9915" s="241" t="str">
        <f t="shared" si="11086"/>
        <v>IMBITUBA</v>
      </c>
      <c r="D9915" s="52" t="str">
        <f>Raiz!$D$87</f>
        <v>D</v>
      </c>
      <c r="E9915" s="320" t="str">
        <f>Raiz!$E$87</f>
        <v>Substituto na cobertura de Ausência por acidente de trab.</v>
      </c>
      <c r="F9915" s="321"/>
      <c r="G9915" s="320" t="str">
        <f>Raiz!$G$87</f>
        <v>Cálculo do valor={[(BCCPA/30)x15dias]/12}x0,78%</v>
      </c>
      <c r="H9915" s="321"/>
      <c r="I9915" s="20">
        <f>Raiz!$I$87</f>
        <v>3.2499999999999999E-4</v>
      </c>
      <c r="J9915" s="19">
        <f t="shared" ref="J9915" si="11087">ROUND(I9915*H9910,2)</f>
        <v>0.67</v>
      </c>
      <c r="K9915" s="30"/>
      <c r="L9915" s="30"/>
    </row>
    <row r="9916" spans="1:12" ht="27" customHeight="1" x14ac:dyDescent="0.2">
      <c r="A9916" s="241">
        <f t="shared" ref="A9916:C9916" si="11088">A9915</f>
        <v>3</v>
      </c>
      <c r="B9916" s="241" t="str">
        <f t="shared" si="11088"/>
        <v>RECEPCIONISTA</v>
      </c>
      <c r="C9916" s="241" t="str">
        <f t="shared" si="11088"/>
        <v>IMBITUBA</v>
      </c>
      <c r="D9916" s="52" t="str">
        <f>Raiz!$D$88</f>
        <v>E</v>
      </c>
      <c r="E9916" s="320" t="str">
        <f>Raiz!$E$88</f>
        <v>Substituto na cobertura de Afastamento Maternidade</v>
      </c>
      <c r="F9916" s="321"/>
      <c r="G9916" s="320" t="str">
        <f>Raiz!$G$88</f>
        <v>Cálculo do valor = {[(Mód1+Mód1/3)/12+(Submod2.2 +Submod2.3-VA-VT-Adic.Assid.+Mód3)]x(4/12)}x2%</v>
      </c>
      <c r="H9916" s="322"/>
      <c r="I9916" s="327"/>
      <c r="J9916" s="19">
        <f t="shared" ref="J9916" si="11089">ROUND((((J9863+J9863/3)/12+(J9880+J9890+-J9883-J9884-J9887+J9905))*4/12)*2%,2)</f>
        <v>5.08</v>
      </c>
      <c r="K9916" s="30"/>
      <c r="L9916" s="30"/>
    </row>
    <row r="9917" spans="1:12" ht="18" customHeight="1" x14ac:dyDescent="0.2">
      <c r="A9917" s="241">
        <f t="shared" ref="A9917:C9917" si="11090">A9916</f>
        <v>3</v>
      </c>
      <c r="B9917" s="241" t="str">
        <f t="shared" si="11090"/>
        <v>RECEPCIONISTA</v>
      </c>
      <c r="C9917" s="241" t="str">
        <f t="shared" si="11090"/>
        <v>IMBITUBA</v>
      </c>
      <c r="D9917" s="52" t="str">
        <f>Raiz!$D$89</f>
        <v>F</v>
      </c>
      <c r="E9917" s="320" t="str">
        <f>Raiz!$E$89</f>
        <v>Substituto na cobertura de Ausência por doença</v>
      </c>
      <c r="F9917" s="321"/>
      <c r="G9917" s="320" t="str">
        <f>Raiz!$G$89</f>
        <v>Cálculo do valor = {(BCCPA/30)x3dias}/12</v>
      </c>
      <c r="H9917" s="321"/>
      <c r="I9917" s="23">
        <f>Raiz!$I$89</f>
        <v>8.3333333333333332E-3</v>
      </c>
      <c r="J9917" s="31">
        <f t="shared" ref="J9917" si="11091">ROUND(H9910*I9917,2)</f>
        <v>17.149999999999999</v>
      </c>
      <c r="K9917" s="30"/>
      <c r="L9917" s="30"/>
    </row>
    <row r="9918" spans="1:12" ht="18" customHeight="1" thickBot="1" x14ac:dyDescent="0.25">
      <c r="A9918" s="241">
        <f t="shared" ref="A9918:C9918" si="11092">A9917</f>
        <v>3</v>
      </c>
      <c r="B9918" s="241" t="str">
        <f t="shared" si="11092"/>
        <v>RECEPCIONISTA</v>
      </c>
      <c r="C9918" s="241" t="str">
        <f t="shared" si="11092"/>
        <v>IMBITUBA</v>
      </c>
      <c r="D9918" s="317" t="str">
        <f>Raiz!$D$90</f>
        <v> Total do Módulo 4 - Custo de Reposição do Profissional Ausente</v>
      </c>
      <c r="E9918" s="317"/>
      <c r="F9918" s="317"/>
      <c r="G9918" s="317"/>
      <c r="H9918" s="317"/>
      <c r="I9918" s="317"/>
      <c r="J9918" s="21">
        <f t="shared" ref="J9918" si="11093">SUM(J9912:J9917)</f>
        <v>200.59250000000003</v>
      </c>
      <c r="K9918" s="30"/>
      <c r="L9918" s="30"/>
    </row>
    <row r="9919" spans="1:12" ht="11.25" customHeight="1" thickBot="1" x14ac:dyDescent="0.25">
      <c r="A9919" s="241">
        <f t="shared" ref="A9919:C9919" si="11094">A9918</f>
        <v>3</v>
      </c>
      <c r="B9919" s="241" t="str">
        <f t="shared" si="11094"/>
        <v>RECEPCIONISTA</v>
      </c>
      <c r="C9919" s="241" t="str">
        <f t="shared" si="11094"/>
        <v>IMBITUBA</v>
      </c>
      <c r="D9919" s="4"/>
      <c r="E9919" s="4"/>
      <c r="F9919" s="4"/>
      <c r="G9919" s="4"/>
      <c r="H9919" s="4"/>
      <c r="I9919" s="4"/>
      <c r="J9919" s="4"/>
      <c r="K9919" s="30"/>
      <c r="L9919" s="30"/>
    </row>
    <row r="9920" spans="1:12" ht="18" customHeight="1" x14ac:dyDescent="0.2">
      <c r="A9920" s="241">
        <f t="shared" ref="A9920:C9920" si="11095">A9919</f>
        <v>3</v>
      </c>
      <c r="B9920" s="241" t="str">
        <f t="shared" si="11095"/>
        <v>RECEPCIONISTA</v>
      </c>
      <c r="C9920" s="241" t="str">
        <f t="shared" si="11095"/>
        <v>IMBITUBA</v>
      </c>
      <c r="D9920" s="339" t="str">
        <f>Raiz!$D$92</f>
        <v>MÓDULO 5 - INSUMOS DIVERSOS</v>
      </c>
      <c r="E9920" s="340"/>
      <c r="F9920" s="340"/>
      <c r="G9920" s="340"/>
      <c r="H9920" s="340"/>
      <c r="I9920" s="341"/>
      <c r="J9920" s="2" t="str">
        <f>Raiz!$J$92</f>
        <v>Valor R$</v>
      </c>
      <c r="K9920" s="30"/>
      <c r="L9920" s="30"/>
    </row>
    <row r="9921" spans="1:12" ht="18" customHeight="1" x14ac:dyDescent="0.2">
      <c r="A9921" s="241">
        <f t="shared" ref="A9921:C9921" si="11096">A9920</f>
        <v>3</v>
      </c>
      <c r="B9921" s="241" t="str">
        <f t="shared" si="11096"/>
        <v>RECEPCIONISTA</v>
      </c>
      <c r="C9921" s="241" t="str">
        <f t="shared" si="11096"/>
        <v>IMBITUBA</v>
      </c>
      <c r="D9921" s="52" t="str">
        <f>Raiz!$D$93</f>
        <v>A</v>
      </c>
      <c r="E9921" s="314" t="str">
        <f>Raiz!$E$93</f>
        <v>Uniformes</v>
      </c>
      <c r="F9921" s="314"/>
      <c r="G9921" s="314"/>
      <c r="H9921" s="314"/>
      <c r="I9921" s="314"/>
      <c r="J9921" s="19">
        <f>VLOOKUP(H9835,Base!$B$1283:$P$1334,J9840+1,FALSE)</f>
        <v>31.67</v>
      </c>
      <c r="K9921" s="127"/>
      <c r="L9921" s="127"/>
    </row>
    <row r="9922" spans="1:12" ht="18" customHeight="1" x14ac:dyDescent="0.2">
      <c r="A9922" s="241">
        <f t="shared" ref="A9922:C9922" si="11097">A9921</f>
        <v>3</v>
      </c>
      <c r="B9922" s="241" t="str">
        <f t="shared" si="11097"/>
        <v>RECEPCIONISTA</v>
      </c>
      <c r="C9922" s="241" t="str">
        <f t="shared" si="11097"/>
        <v>IMBITUBA</v>
      </c>
      <c r="D9922" s="52" t="str">
        <f t="shared" ref="D9922:D9985" si="11098">IF(J9922=0,"","B")</f>
        <v/>
      </c>
      <c r="E9922" s="264" t="str">
        <f t="shared" ref="E9922:E9985" si="11099">IF(J9922=0,"","Diárias")</f>
        <v/>
      </c>
      <c r="F9922" s="320" t="str">
        <f t="shared" ref="F9922:F9985" si="11100">IF(J9922=0,"","Valor equivalente a 1 (uma) diária")</f>
        <v/>
      </c>
      <c r="G9922" s="322"/>
      <c r="H9922" s="322"/>
      <c r="I9922" s="327"/>
      <c r="J9922" s="19">
        <f>VLOOKUP(H9835,Base!$B$1226:$P$1277,J9840+1,FALSE)</f>
        <v>0</v>
      </c>
      <c r="K9922" s="127"/>
      <c r="L9922" s="127"/>
    </row>
    <row r="9923" spans="1:12" ht="18" customHeight="1" thickBot="1" x14ac:dyDescent="0.25">
      <c r="A9923" s="241">
        <f t="shared" ref="A9923:C9923" si="11101">A9922</f>
        <v>3</v>
      </c>
      <c r="B9923" s="241" t="str">
        <f t="shared" si="11101"/>
        <v>RECEPCIONISTA</v>
      </c>
      <c r="C9923" s="241" t="str">
        <f t="shared" si="11101"/>
        <v>IMBITUBA</v>
      </c>
      <c r="D9923" s="317" t="str">
        <f>Raiz!$D$95</f>
        <v>Total do Módulo 5 - Insumos Diversos</v>
      </c>
      <c r="E9923" s="317"/>
      <c r="F9923" s="317"/>
      <c r="G9923" s="317"/>
      <c r="H9923" s="317"/>
      <c r="I9923" s="317"/>
      <c r="J9923" s="27">
        <f t="shared" ref="J9923" si="11102">SUM(J9921:J9922)</f>
        <v>31.67</v>
      </c>
      <c r="K9923" s="30"/>
      <c r="L9923" s="30"/>
    </row>
    <row r="9924" spans="1:12" ht="11.25" customHeight="1" thickBot="1" x14ac:dyDescent="0.25">
      <c r="A9924" s="241">
        <f t="shared" ref="A9924:C9924" si="11103">A9923</f>
        <v>3</v>
      </c>
      <c r="B9924" s="241" t="str">
        <f t="shared" si="11103"/>
        <v>RECEPCIONISTA</v>
      </c>
      <c r="C9924" s="241" t="str">
        <f t="shared" si="11103"/>
        <v>IMBITUBA</v>
      </c>
      <c r="D9924" s="4"/>
      <c r="E9924" s="4"/>
      <c r="F9924" s="4"/>
      <c r="G9924" s="4"/>
      <c r="H9924" s="4"/>
      <c r="I9924" s="4"/>
      <c r="J9924" s="4"/>
      <c r="K9924" s="30"/>
      <c r="L9924" s="30"/>
    </row>
    <row r="9925" spans="1:12" ht="18" customHeight="1" x14ac:dyDescent="0.2">
      <c r="A9925" s="241">
        <f t="shared" ref="A9925:C9925" si="11104">A9924</f>
        <v>3</v>
      </c>
      <c r="B9925" s="241" t="str">
        <f t="shared" si="11104"/>
        <v>RECEPCIONISTA</v>
      </c>
      <c r="C9925" s="241" t="str">
        <f t="shared" si="11104"/>
        <v>IMBITUBA</v>
      </c>
      <c r="D9925" s="326" t="str">
        <f>Raiz!$D$97</f>
        <v>6 - CUSTOS INDIRETOS, TRIBUTOS E LUCRO</v>
      </c>
      <c r="E9925" s="326"/>
      <c r="F9925" s="326"/>
      <c r="G9925" s="326"/>
      <c r="H9925" s="326"/>
      <c r="I9925" s="1" t="str">
        <f>Raiz!$I$97</f>
        <v>%</v>
      </c>
      <c r="J9925" s="2" t="str">
        <f>Raiz!$J$97</f>
        <v>Valor R$</v>
      </c>
      <c r="K9925" s="30"/>
      <c r="L9925" s="30"/>
    </row>
    <row r="9926" spans="1:12" ht="18" customHeight="1" x14ac:dyDescent="0.2">
      <c r="A9926" s="241">
        <f t="shared" ref="A9926:C9926" si="11105">A9925</f>
        <v>3</v>
      </c>
      <c r="B9926" s="241" t="str">
        <f t="shared" si="11105"/>
        <v>RECEPCIONISTA</v>
      </c>
      <c r="C9926" s="241" t="str">
        <f t="shared" si="11105"/>
        <v>IMBITUBA</v>
      </c>
      <c r="D9926" s="52" t="str">
        <f>Raiz!$D$98</f>
        <v>A</v>
      </c>
      <c r="E9926" s="323" t="str">
        <f>Raiz!$E$98</f>
        <v>Custos Indiretos (despesas administrativas e operacionais)</v>
      </c>
      <c r="F9926" s="323"/>
      <c r="G9926" s="323"/>
      <c r="H9926" s="323"/>
      <c r="I9926" s="20">
        <f>VLOOKUP(H9835,Base!$B$1340:$P$1391,J9840+1,FALSE)</f>
        <v>0.05</v>
      </c>
      <c r="J9926" s="19">
        <f t="shared" ref="J9926" si="11106">ROUND(J9948*I9926,2)</f>
        <v>141.03</v>
      </c>
      <c r="K9926" s="30"/>
      <c r="L9926" s="30"/>
    </row>
    <row r="9927" spans="1:12" ht="18" customHeight="1" x14ac:dyDescent="0.2">
      <c r="A9927" s="241">
        <f t="shared" ref="A9927:C9927" si="11107">A9926</f>
        <v>3</v>
      </c>
      <c r="B9927" s="241" t="str">
        <f t="shared" si="11107"/>
        <v>RECEPCIONISTA</v>
      </c>
      <c r="C9927" s="241" t="str">
        <f t="shared" si="11107"/>
        <v>IMBITUBA</v>
      </c>
      <c r="D9927" s="18" t="str">
        <f>Raiz!$D$99</f>
        <v>B</v>
      </c>
      <c r="E9927" s="323" t="str">
        <f>Raiz!$E$99</f>
        <v>Lucro</v>
      </c>
      <c r="F9927" s="323"/>
      <c r="G9927" s="323"/>
      <c r="H9927" s="323"/>
      <c r="I9927" s="20">
        <f>VLOOKUP(H9835,Base!$B$1397:$P$1448,J9840+1,FALSE)</f>
        <v>2.58E-2</v>
      </c>
      <c r="J9927" s="19">
        <f t="shared" ref="J9927" si="11108">ROUND(J9950*I9927,2)</f>
        <v>76.41</v>
      </c>
      <c r="K9927" s="30"/>
      <c r="L9927" s="30"/>
    </row>
    <row r="9928" spans="1:12" ht="18" customHeight="1" x14ac:dyDescent="0.2">
      <c r="A9928" s="241">
        <f t="shared" ref="A9928:C9928" si="11109">A9927</f>
        <v>3</v>
      </c>
      <c r="B9928" s="241" t="str">
        <f t="shared" si="11109"/>
        <v>RECEPCIONISTA</v>
      </c>
      <c r="C9928" s="241" t="str">
        <f t="shared" si="11109"/>
        <v>IMBITUBA</v>
      </c>
      <c r="D9928" s="324" t="str">
        <f>Raiz!$D$100</f>
        <v>Subtotal</v>
      </c>
      <c r="E9928" s="324"/>
      <c r="F9928" s="324"/>
      <c r="G9928" s="324"/>
      <c r="H9928" s="324"/>
      <c r="I9928" s="32">
        <f t="shared" ref="I9928:J9928" si="11110">SUM(I9926:I9927)</f>
        <v>7.5800000000000006E-2</v>
      </c>
      <c r="J9928" s="33">
        <f t="shared" si="11110"/>
        <v>217.44</v>
      </c>
      <c r="K9928" s="30"/>
      <c r="L9928" s="30"/>
    </row>
    <row r="9929" spans="1:12" ht="18" customHeight="1" x14ac:dyDescent="0.2">
      <c r="A9929" s="241">
        <f t="shared" ref="A9929:C9929" si="11111">A9928</f>
        <v>3</v>
      </c>
      <c r="B9929" s="241" t="str">
        <f t="shared" si="11111"/>
        <v>RECEPCIONISTA</v>
      </c>
      <c r="C9929" s="241" t="str">
        <f t="shared" si="11111"/>
        <v>IMBITUBA</v>
      </c>
      <c r="D9929" s="52" t="str">
        <f>Raiz!$D$101</f>
        <v>C</v>
      </c>
      <c r="E9929" s="323" t="str">
        <f>Raiz!$E$101</f>
        <v>Tributos</v>
      </c>
      <c r="F9929" s="325"/>
      <c r="G9929" s="325"/>
      <c r="H9929" s="325"/>
      <c r="I9929" s="32">
        <f t="shared" ref="I9929:J9929" si="11112">SUM(I9930:I9932)</f>
        <v>0.14250000000000002</v>
      </c>
      <c r="J9929" s="33">
        <f t="shared" si="11112"/>
        <v>504.87</v>
      </c>
      <c r="K9929" s="30"/>
      <c r="L9929" s="30"/>
    </row>
    <row r="9930" spans="1:12" ht="18" customHeight="1" x14ac:dyDescent="0.2">
      <c r="A9930" s="241">
        <f t="shared" ref="A9930:C9930" si="11113">A9929</f>
        <v>3</v>
      </c>
      <c r="B9930" s="241" t="str">
        <f t="shared" si="11113"/>
        <v>RECEPCIONISTA</v>
      </c>
      <c r="C9930" s="241" t="str">
        <f t="shared" si="11113"/>
        <v>IMBITUBA</v>
      </c>
      <c r="D9930" s="328" t="str">
        <f>Raiz!$D$102</f>
        <v>C.1</v>
      </c>
      <c r="E9930" s="330" t="str">
        <f>Raiz!$E$102</f>
        <v>Tributos Federais</v>
      </c>
      <c r="F9930" s="332" t="str">
        <f>Raiz!$F$102</f>
        <v>PIS</v>
      </c>
      <c r="G9930" s="333"/>
      <c r="H9930" s="334"/>
      <c r="I9930" s="43">
        <f>Raiz!$I$102</f>
        <v>1.6500000000000001E-2</v>
      </c>
      <c r="J9930" s="19">
        <f t="shared" ref="J9930" si="11114">ROUND(I9930*J9939,2)</f>
        <v>58.46</v>
      </c>
      <c r="K9930" s="30"/>
      <c r="L9930" s="30"/>
    </row>
    <row r="9931" spans="1:12" ht="18" customHeight="1" x14ac:dyDescent="0.2">
      <c r="A9931" s="241">
        <f t="shared" ref="A9931:C9931" si="11115">A9930</f>
        <v>3</v>
      </c>
      <c r="B9931" s="241" t="str">
        <f t="shared" si="11115"/>
        <v>RECEPCIONISTA</v>
      </c>
      <c r="C9931" s="241" t="str">
        <f t="shared" si="11115"/>
        <v>IMBITUBA</v>
      </c>
      <c r="D9931" s="329"/>
      <c r="E9931" s="331"/>
      <c r="F9931" s="331" t="str">
        <f>Raiz!$F$103</f>
        <v>COFINS</v>
      </c>
      <c r="G9931" s="335"/>
      <c r="H9931" s="336"/>
      <c r="I9931" s="20">
        <f>Raiz!$I$103</f>
        <v>7.5999999999999998E-2</v>
      </c>
      <c r="J9931" s="19">
        <f t="shared" ref="J9931" si="11116">ROUND(I9931*J9939,2)</f>
        <v>269.26</v>
      </c>
    </row>
    <row r="9932" spans="1:12" ht="18" customHeight="1" x14ac:dyDescent="0.2">
      <c r="A9932" s="241">
        <f t="shared" ref="A9932:C9932" si="11117">A9931</f>
        <v>3</v>
      </c>
      <c r="B9932" s="241" t="str">
        <f t="shared" si="11117"/>
        <v>RECEPCIONISTA</v>
      </c>
      <c r="C9932" s="241" t="str">
        <f t="shared" si="11117"/>
        <v>IMBITUBA</v>
      </c>
      <c r="D9932" s="18" t="str">
        <f>Raiz!$D$104</f>
        <v>C.2</v>
      </c>
      <c r="E9932" s="263" t="str">
        <f>Raiz!$E$104</f>
        <v>Tributos Municipais</v>
      </c>
      <c r="F9932" s="320" t="str">
        <f>Raiz!$F$104</f>
        <v>ISS</v>
      </c>
      <c r="G9932" s="322"/>
      <c r="H9932" s="321"/>
      <c r="I9932" s="20">
        <f>VLOOKUP(H9835,Base!$B$29:$D$80,3,FALSE)</f>
        <v>0.05</v>
      </c>
      <c r="J9932" s="19">
        <f t="shared" ref="J9932" si="11118">ROUND(I9932*J9939,2)</f>
        <v>177.15</v>
      </c>
    </row>
    <row r="9933" spans="1:12" ht="18" customHeight="1" thickBot="1" x14ac:dyDescent="0.25">
      <c r="A9933" s="241">
        <f t="shared" ref="A9933:C9933" si="11119">A9932</f>
        <v>3</v>
      </c>
      <c r="B9933" s="241" t="str">
        <f t="shared" si="11119"/>
        <v>RECEPCIONISTA</v>
      </c>
      <c r="C9933" s="241" t="str">
        <f t="shared" si="11119"/>
        <v>IMBITUBA</v>
      </c>
      <c r="D9933" s="319" t="str">
        <f>Raiz!$D$105</f>
        <v>Total do Módulo 6 - Custos Indiretos, Lucro e Tributos</v>
      </c>
      <c r="E9933" s="319"/>
      <c r="F9933" s="319"/>
      <c r="G9933" s="319"/>
      <c r="H9933" s="319"/>
      <c r="I9933" s="24">
        <f t="shared" ref="I9933:J9933" si="11120">I9928+I9929</f>
        <v>0.21830000000000002</v>
      </c>
      <c r="J9933" s="21">
        <f t="shared" si="11120"/>
        <v>722.31</v>
      </c>
    </row>
    <row r="9934" spans="1:12" ht="11.25" customHeight="1" thickBot="1" x14ac:dyDescent="0.25">
      <c r="A9934" s="241">
        <f t="shared" ref="A9934:C9934" si="11121">A9933</f>
        <v>3</v>
      </c>
      <c r="B9934" s="241" t="str">
        <f t="shared" si="11121"/>
        <v>RECEPCIONISTA</v>
      </c>
      <c r="C9934" s="241" t="str">
        <f t="shared" si="11121"/>
        <v>IMBITUBA</v>
      </c>
      <c r="D9934" s="4"/>
      <c r="E9934" s="4"/>
      <c r="F9934" s="4"/>
      <c r="G9934" s="4"/>
      <c r="H9934" s="4"/>
      <c r="I9934" s="4"/>
      <c r="J9934" s="4"/>
    </row>
    <row r="9935" spans="1:12" ht="18" customHeight="1" x14ac:dyDescent="0.2">
      <c r="A9935" s="241">
        <f t="shared" ref="A9935:C9935" si="11122">A9934</f>
        <v>3</v>
      </c>
      <c r="B9935" s="241" t="str">
        <f t="shared" si="11122"/>
        <v>RECEPCIONISTA</v>
      </c>
      <c r="C9935" s="241" t="str">
        <f t="shared" si="11122"/>
        <v>IMBITUBA</v>
      </c>
      <c r="D9935" s="339" t="str">
        <f>Raiz!$D$107</f>
        <v>TRIBUTOS (percentual incidente sobre o Valor total por empregado)</v>
      </c>
      <c r="E9935" s="340"/>
      <c r="F9935" s="340"/>
      <c r="G9935" s="340"/>
      <c r="H9935" s="340"/>
      <c r="I9935" s="340"/>
      <c r="J9935" s="341"/>
    </row>
    <row r="9936" spans="1:12" ht="18" customHeight="1" x14ac:dyDescent="0.2">
      <c r="A9936" s="241">
        <f t="shared" ref="A9936:C9936" si="11123">A9935</f>
        <v>3</v>
      </c>
      <c r="B9936" s="241" t="str">
        <f t="shared" si="11123"/>
        <v>RECEPCIONISTA</v>
      </c>
      <c r="C9936" s="241" t="str">
        <f t="shared" si="11123"/>
        <v>IMBITUBA</v>
      </c>
      <c r="D9936" s="52" t="str">
        <f>Raiz!$D$108</f>
        <v>A</v>
      </c>
      <c r="E9936" s="314" t="str">
        <f>Raiz!$E$108</f>
        <v>Percentual total dos Tributos / 100</v>
      </c>
      <c r="F9936" s="314"/>
      <c r="G9936" s="314"/>
      <c r="H9936" s="314"/>
      <c r="I9936" s="314"/>
      <c r="J9936" s="34">
        <f t="shared" ref="J9936" si="11124">I9929</f>
        <v>0.14250000000000002</v>
      </c>
    </row>
    <row r="9937" spans="1:10" ht="18" customHeight="1" x14ac:dyDescent="0.2">
      <c r="A9937" s="241">
        <f t="shared" ref="A9937:C9937" si="11125">A9936</f>
        <v>3</v>
      </c>
      <c r="B9937" s="241" t="str">
        <f t="shared" si="11125"/>
        <v>RECEPCIONISTA</v>
      </c>
      <c r="C9937" s="241" t="str">
        <f t="shared" si="11125"/>
        <v>IMBITUBA</v>
      </c>
      <c r="D9937" s="52" t="str">
        <f>Raiz!$D$109</f>
        <v>B</v>
      </c>
      <c r="E9937" s="314" t="str">
        <f>Raiz!$E$109</f>
        <v>1 - A</v>
      </c>
      <c r="F9937" s="314"/>
      <c r="G9937" s="314"/>
      <c r="H9937" s="314"/>
      <c r="I9937" s="314"/>
      <c r="J9937" s="34">
        <f t="shared" ref="J9937:J10000" si="11126">1-J9936</f>
        <v>0.85749999999999993</v>
      </c>
    </row>
    <row r="9938" spans="1:10" ht="18" customHeight="1" x14ac:dyDescent="0.2">
      <c r="A9938" s="241">
        <f t="shared" ref="A9938:C9938" si="11127">A9937</f>
        <v>3</v>
      </c>
      <c r="B9938" s="241" t="str">
        <f t="shared" si="11127"/>
        <v>RECEPCIONISTA</v>
      </c>
      <c r="C9938" s="241" t="str">
        <f t="shared" si="11127"/>
        <v>IMBITUBA</v>
      </c>
      <c r="D9938" s="52" t="str">
        <f>Raiz!$D$110</f>
        <v>C</v>
      </c>
      <c r="E9938" s="314" t="str">
        <f>Raiz!$E$110</f>
        <v>Custo antes da incidência dos tributos</v>
      </c>
      <c r="F9938" s="314"/>
      <c r="G9938" s="314"/>
      <c r="H9938" s="314"/>
      <c r="I9938" s="314"/>
      <c r="J9938" s="19">
        <f t="shared" ref="J9938" si="11128">J9952</f>
        <v>3038.0525000000002</v>
      </c>
    </row>
    <row r="9939" spans="1:10" ht="18" customHeight="1" x14ac:dyDescent="0.2">
      <c r="A9939" s="241">
        <f t="shared" ref="A9939:C9939" si="11129">A9938</f>
        <v>3</v>
      </c>
      <c r="B9939" s="241" t="str">
        <f t="shared" si="11129"/>
        <v>RECEPCIONISTA</v>
      </c>
      <c r="C9939" s="241" t="str">
        <f t="shared" si="11129"/>
        <v>IMBITUBA</v>
      </c>
      <c r="D9939" s="52" t="str">
        <f>Raiz!$D$111</f>
        <v>D</v>
      </c>
      <c r="E9939" s="314" t="str">
        <f>Raiz!$E$111</f>
        <v>PREÇO DO POSTO/MÊS (C / B)</v>
      </c>
      <c r="F9939" s="314"/>
      <c r="G9939" s="314"/>
      <c r="H9939" s="314"/>
      <c r="I9939" s="314"/>
      <c r="J9939" s="19">
        <f t="shared" ref="J9939" si="11130">ROUND(J9938/J9937,2)</f>
        <v>3542.92</v>
      </c>
    </row>
    <row r="9940" spans="1:10" ht="18" customHeight="1" thickBot="1" x14ac:dyDescent="0.25">
      <c r="A9940" s="241">
        <f t="shared" ref="A9940:C9940" si="11131">A9939</f>
        <v>3</v>
      </c>
      <c r="B9940" s="241" t="str">
        <f t="shared" si="11131"/>
        <v>RECEPCIONISTA</v>
      </c>
      <c r="C9940" s="241" t="str">
        <f t="shared" si="11131"/>
        <v>IMBITUBA</v>
      </c>
      <c r="D9940" s="317" t="str">
        <f>Raiz!$D$112</f>
        <v>Total dos Tributos = (D – C)</v>
      </c>
      <c r="E9940" s="317"/>
      <c r="F9940" s="317"/>
      <c r="G9940" s="317"/>
      <c r="H9940" s="317"/>
      <c r="I9940" s="317"/>
      <c r="J9940" s="35">
        <f t="shared" ref="J9940" si="11132">J9939-J9938</f>
        <v>504.86749999999984</v>
      </c>
    </row>
    <row r="9941" spans="1:10" ht="11.25" customHeight="1" thickBot="1" x14ac:dyDescent="0.25">
      <c r="A9941" s="241">
        <f t="shared" ref="A9941:C9941" si="11133">A9940</f>
        <v>3</v>
      </c>
      <c r="B9941" s="241" t="str">
        <f t="shared" si="11133"/>
        <v>RECEPCIONISTA</v>
      </c>
      <c r="C9941" s="241" t="str">
        <f t="shared" si="11133"/>
        <v>IMBITUBA</v>
      </c>
      <c r="D9941" s="4"/>
      <c r="E9941" s="4"/>
      <c r="F9941" s="4"/>
      <c r="G9941" s="4"/>
      <c r="H9941" s="4"/>
      <c r="I9941" s="4"/>
      <c r="J9941" s="4"/>
    </row>
    <row r="9942" spans="1:10" ht="18" customHeight="1" x14ac:dyDescent="0.2">
      <c r="A9942" s="241">
        <f t="shared" ref="A9942:C9942" si="11134">A9941</f>
        <v>3</v>
      </c>
      <c r="B9942" s="241" t="str">
        <f t="shared" si="11134"/>
        <v>RECEPCIONISTA</v>
      </c>
      <c r="C9942" s="241" t="str">
        <f t="shared" si="11134"/>
        <v>IMBITUBA</v>
      </c>
      <c r="D9942" s="318" t="str">
        <f>Raiz!$D$114</f>
        <v>2 - QUADRO-RESUMO DO CUSTO POR EMPREGADO</v>
      </c>
      <c r="E9942" s="318"/>
      <c r="F9942" s="318"/>
      <c r="G9942" s="318"/>
      <c r="H9942" s="318"/>
      <c r="I9942" s="318"/>
      <c r="J9942" s="3" t="str">
        <f>Raiz!$J$114</f>
        <v>Valor R$</v>
      </c>
    </row>
    <row r="9943" spans="1:10" ht="18" customHeight="1" x14ac:dyDescent="0.2">
      <c r="A9943" s="241">
        <f t="shared" ref="A9943:C9943" si="11135">A9942</f>
        <v>3</v>
      </c>
      <c r="B9943" s="241" t="str">
        <f t="shared" si="11135"/>
        <v>RECEPCIONISTA</v>
      </c>
      <c r="C9943" s="241" t="str">
        <f t="shared" si="11135"/>
        <v>IMBITUBA</v>
      </c>
      <c r="D9943" s="52" t="str">
        <f>Raiz!$D$115</f>
        <v>A</v>
      </c>
      <c r="E9943" s="314" t="str">
        <f>Raiz!$E$115</f>
        <v>Módulo 1 - Composição da Remuneração</v>
      </c>
      <c r="F9943" s="314"/>
      <c r="G9943" s="314"/>
      <c r="H9943" s="314"/>
      <c r="I9943" s="314"/>
      <c r="J9943" s="19">
        <f t="shared" ref="J9943" si="11136">J9863</f>
        <v>1295.99</v>
      </c>
    </row>
    <row r="9944" spans="1:10" ht="18" customHeight="1" x14ac:dyDescent="0.2">
      <c r="A9944" s="241">
        <f t="shared" ref="A9944:C9944" si="11137">A9943</f>
        <v>3</v>
      </c>
      <c r="B9944" s="241" t="str">
        <f t="shared" si="11137"/>
        <v>RECEPCIONISTA</v>
      </c>
      <c r="C9944" s="241" t="str">
        <f t="shared" si="11137"/>
        <v>IMBITUBA</v>
      </c>
      <c r="D9944" s="52" t="str">
        <f>Raiz!$D$116</f>
        <v>B</v>
      </c>
      <c r="E9944" s="314" t="str">
        <f>Raiz!$E$116</f>
        <v>Módulo 2 - Encargos e Benefícios Anuais, Mensais e Diários</v>
      </c>
      <c r="F9944" s="314"/>
      <c r="G9944" s="314"/>
      <c r="H9944" s="314"/>
      <c r="I9944" s="314"/>
      <c r="J9944" s="19">
        <f t="shared" ref="J9944" si="11138">J9896</f>
        <v>1214.76</v>
      </c>
    </row>
    <row r="9945" spans="1:10" ht="18" customHeight="1" x14ac:dyDescent="0.2">
      <c r="A9945" s="241">
        <f t="shared" ref="A9945:C9945" si="11139">A9944</f>
        <v>3</v>
      </c>
      <c r="B9945" s="241" t="str">
        <f t="shared" si="11139"/>
        <v>RECEPCIONISTA</v>
      </c>
      <c r="C9945" s="241" t="str">
        <f t="shared" si="11139"/>
        <v>IMBITUBA</v>
      </c>
      <c r="D9945" s="52" t="str">
        <f>Raiz!$D$117</f>
        <v>C</v>
      </c>
      <c r="E9945" s="314" t="str">
        <f>Raiz!$E$117</f>
        <v>Módulo 3 - Provisão para Rescisão</v>
      </c>
      <c r="F9945" s="314"/>
      <c r="G9945" s="314"/>
      <c r="H9945" s="314"/>
      <c r="I9945" s="314"/>
      <c r="J9945" s="19">
        <f t="shared" ref="J9945" si="11140">J9905</f>
        <v>77.599999999999994</v>
      </c>
    </row>
    <row r="9946" spans="1:10" ht="18" customHeight="1" x14ac:dyDescent="0.2">
      <c r="A9946" s="241">
        <f t="shared" ref="A9946:C9946" si="11141">A9945</f>
        <v>3</v>
      </c>
      <c r="B9946" s="241" t="str">
        <f t="shared" si="11141"/>
        <v>RECEPCIONISTA</v>
      </c>
      <c r="C9946" s="241" t="str">
        <f t="shared" si="11141"/>
        <v>IMBITUBA</v>
      </c>
      <c r="D9946" s="52" t="str">
        <f>Raiz!$D$118</f>
        <v>D</v>
      </c>
      <c r="E9946" s="314" t="str">
        <f>Raiz!$E$118</f>
        <v>Módulo 4 - Custo de Reposição do Profissional Ausente</v>
      </c>
      <c r="F9946" s="314"/>
      <c r="G9946" s="314"/>
      <c r="H9946" s="314"/>
      <c r="I9946" s="314"/>
      <c r="J9946" s="19">
        <f t="shared" ref="J9946" si="11142">J9918</f>
        <v>200.59250000000003</v>
      </c>
    </row>
    <row r="9947" spans="1:10" ht="18" customHeight="1" x14ac:dyDescent="0.2">
      <c r="A9947" s="241">
        <f t="shared" ref="A9947:C9947" si="11143">A9946</f>
        <v>3</v>
      </c>
      <c r="B9947" s="241" t="str">
        <f t="shared" si="11143"/>
        <v>RECEPCIONISTA</v>
      </c>
      <c r="C9947" s="241" t="str">
        <f t="shared" si="11143"/>
        <v>IMBITUBA</v>
      </c>
      <c r="D9947" s="52" t="str">
        <f>Raiz!$D$119</f>
        <v>E</v>
      </c>
      <c r="E9947" s="314" t="str">
        <f>Raiz!$E$119</f>
        <v>Módulo 5 - Insumos Diversos</v>
      </c>
      <c r="F9947" s="314"/>
      <c r="G9947" s="314"/>
      <c r="H9947" s="314"/>
      <c r="I9947" s="314"/>
      <c r="J9947" s="19">
        <f t="shared" ref="J9947" si="11144">J9923</f>
        <v>31.67</v>
      </c>
    </row>
    <row r="9948" spans="1:10" ht="18" customHeight="1" x14ac:dyDescent="0.2">
      <c r="A9948" s="241">
        <f t="shared" ref="A9948:C9948" si="11145">A9947</f>
        <v>3</v>
      </c>
      <c r="B9948" s="241" t="str">
        <f t="shared" si="11145"/>
        <v>RECEPCIONISTA</v>
      </c>
      <c r="C9948" s="241" t="str">
        <f t="shared" si="11145"/>
        <v>IMBITUBA</v>
      </c>
      <c r="D9948" s="315" t="str">
        <f>Raiz!$D$120</f>
        <v>Subtotal (A + B + C+ D + E)</v>
      </c>
      <c r="E9948" s="315"/>
      <c r="F9948" s="315"/>
      <c r="G9948" s="315"/>
      <c r="H9948" s="315"/>
      <c r="I9948" s="315"/>
      <c r="J9948" s="33">
        <f t="shared" ref="J9948" si="11146">SUM(J9943:J9947)</f>
        <v>2820.6125000000002</v>
      </c>
    </row>
    <row r="9949" spans="1:10" ht="18" customHeight="1" x14ac:dyDescent="0.2">
      <c r="A9949" s="241">
        <f t="shared" ref="A9949:C9949" si="11147">A9948</f>
        <v>3</v>
      </c>
      <c r="B9949" s="241" t="str">
        <f t="shared" si="11147"/>
        <v>RECEPCIONISTA</v>
      </c>
      <c r="C9949" s="241" t="str">
        <f t="shared" si="11147"/>
        <v>IMBITUBA</v>
      </c>
      <c r="D9949" s="52" t="str">
        <f>Raiz!$D$121</f>
        <v>F</v>
      </c>
      <c r="E9949" s="314" t="str">
        <f>Raiz!$E$121</f>
        <v>Módulo 6-A - Custos Indiretos (despesas administrativas e operacionais)</v>
      </c>
      <c r="F9949" s="314"/>
      <c r="G9949" s="314"/>
      <c r="H9949" s="314"/>
      <c r="I9949" s="314"/>
      <c r="J9949" s="19">
        <f t="shared" ref="J9949" si="11148">J9926</f>
        <v>141.03</v>
      </c>
    </row>
    <row r="9950" spans="1:10" ht="18" customHeight="1" x14ac:dyDescent="0.2">
      <c r="A9950" s="241">
        <f t="shared" ref="A9950:C9950" si="11149">A9949</f>
        <v>3</v>
      </c>
      <c r="B9950" s="241" t="str">
        <f t="shared" si="11149"/>
        <v>RECEPCIONISTA</v>
      </c>
      <c r="C9950" s="241" t="str">
        <f t="shared" si="11149"/>
        <v>IMBITUBA</v>
      </c>
      <c r="D9950" s="315" t="str">
        <f>Raiz!$D$122</f>
        <v>Subtotal (antes da incidência dos lucros)</v>
      </c>
      <c r="E9950" s="315"/>
      <c r="F9950" s="315"/>
      <c r="G9950" s="315"/>
      <c r="H9950" s="315"/>
      <c r="I9950" s="315"/>
      <c r="J9950" s="36">
        <f t="shared" ref="J9950" si="11150">J9948+J9949</f>
        <v>2961.6425000000004</v>
      </c>
    </row>
    <row r="9951" spans="1:10" ht="18" customHeight="1" x14ac:dyDescent="0.2">
      <c r="A9951" s="241">
        <f t="shared" ref="A9951:C9951" si="11151">A9950</f>
        <v>3</v>
      </c>
      <c r="B9951" s="241" t="str">
        <f t="shared" si="11151"/>
        <v>RECEPCIONISTA</v>
      </c>
      <c r="C9951" s="241" t="str">
        <f t="shared" si="11151"/>
        <v>IMBITUBA</v>
      </c>
      <c r="D9951" s="52" t="str">
        <f>Raiz!$D$123</f>
        <v>G</v>
      </c>
      <c r="E9951" s="314" t="str">
        <f>Raiz!$E$123</f>
        <v>Módulo 6-B - Lucro</v>
      </c>
      <c r="F9951" s="314"/>
      <c r="G9951" s="314"/>
      <c r="H9951" s="314"/>
      <c r="I9951" s="314"/>
      <c r="J9951" s="36">
        <f t="shared" ref="J9951" si="11152">J9927</f>
        <v>76.41</v>
      </c>
    </row>
    <row r="9952" spans="1:10" ht="18" customHeight="1" x14ac:dyDescent="0.2">
      <c r="A9952" s="241">
        <f t="shared" ref="A9952:C9952" si="11153">A9951</f>
        <v>3</v>
      </c>
      <c r="B9952" s="241" t="str">
        <f t="shared" si="11153"/>
        <v>RECEPCIONISTA</v>
      </c>
      <c r="C9952" s="241" t="str">
        <f t="shared" si="11153"/>
        <v>IMBITUBA</v>
      </c>
      <c r="D9952" s="315" t="str">
        <f>Raiz!$D$124</f>
        <v>Subtotal (antes da incidência dos tributos)</v>
      </c>
      <c r="E9952" s="315"/>
      <c r="F9952" s="315"/>
      <c r="G9952" s="315"/>
      <c r="H9952" s="315"/>
      <c r="I9952" s="315"/>
      <c r="J9952" s="36">
        <f t="shared" ref="J9952" si="11154">J9950+J9951</f>
        <v>3038.0525000000002</v>
      </c>
    </row>
    <row r="9953" spans="1:16" ht="18" customHeight="1" x14ac:dyDescent="0.2">
      <c r="A9953" s="241">
        <f t="shared" ref="A9953:C9953" si="11155">A9952</f>
        <v>3</v>
      </c>
      <c r="B9953" s="241" t="str">
        <f t="shared" si="11155"/>
        <v>RECEPCIONISTA</v>
      </c>
      <c r="C9953" s="241" t="str">
        <f t="shared" si="11155"/>
        <v>IMBITUBA</v>
      </c>
      <c r="D9953" s="52" t="str">
        <f>Raiz!$D$125</f>
        <v>H</v>
      </c>
      <c r="E9953" s="314" t="str">
        <f>Raiz!$E$125</f>
        <v>Módulo 6-C - Tributos</v>
      </c>
      <c r="F9953" s="314"/>
      <c r="G9953" s="314"/>
      <c r="H9953" s="314"/>
      <c r="I9953" s="314"/>
      <c r="J9953" s="36">
        <f t="shared" ref="J9953" si="11156">J9929</f>
        <v>504.87</v>
      </c>
    </row>
    <row r="9954" spans="1:16" ht="18" customHeight="1" thickBot="1" x14ac:dyDescent="0.25">
      <c r="A9954" s="241">
        <f t="shared" ref="A9954:C9954" si="11157">A9953</f>
        <v>3</v>
      </c>
      <c r="B9954" s="241" t="str">
        <f t="shared" si="11157"/>
        <v>RECEPCIONISTA</v>
      </c>
      <c r="C9954" s="241" t="str">
        <f t="shared" si="11157"/>
        <v>IMBITUBA</v>
      </c>
      <c r="D9954" s="393" t="str">
        <f>Raiz!$D$126</f>
        <v>Valor Total por Empregado / Mês</v>
      </c>
      <c r="E9954" s="394"/>
      <c r="F9954" s="395"/>
      <c r="G9954" s="393" t="str">
        <f t="shared" ref="G9954" si="11158">CONCATENATE(G9840," - ",H9835)</f>
        <v>RECEPCIONISTA - IMBITUBA</v>
      </c>
      <c r="H9954" s="394"/>
      <c r="I9954" s="395"/>
      <c r="J9954" s="47">
        <f t="shared" ref="J9954" si="11159">ROUND(SUM(J9952:J9953),2)</f>
        <v>3542.92</v>
      </c>
      <c r="M9954" s="129"/>
    </row>
    <row r="9955" spans="1:16" ht="7.5" customHeight="1" thickBot="1" x14ac:dyDescent="0.25">
      <c r="A9955" s="241">
        <f t="shared" ref="A9955:C9955" si="11160">A9954</f>
        <v>3</v>
      </c>
      <c r="B9955" s="241" t="str">
        <f t="shared" si="11160"/>
        <v>RECEPCIONISTA</v>
      </c>
      <c r="C9955" s="241" t="str">
        <f t="shared" si="11160"/>
        <v>IMBITUBA</v>
      </c>
      <c r="M9955" s="129"/>
    </row>
    <row r="9956" spans="1:16" ht="36" customHeight="1" thickBot="1" x14ac:dyDescent="0.25">
      <c r="A9956" s="241">
        <f t="shared" ref="A9956" si="11161">J9956</f>
        <v>3</v>
      </c>
      <c r="B9956" s="241" t="str">
        <f t="shared" ref="B9956" si="11162">G9966</f>
        <v>AUXILIAR DE ESCRITÓRIO</v>
      </c>
      <c r="C9956" s="241" t="str">
        <f t="shared" ref="C9956" si="11163">H9961</f>
        <v>IMBITUBA</v>
      </c>
      <c r="D9956" s="311" t="str">
        <f>Raiz!$D$2</f>
        <v>PLANILHA DE CUSTOS E FORMAÇÃO DE PREÇOS</v>
      </c>
      <c r="E9956" s="312"/>
      <c r="F9956" s="312"/>
      <c r="G9956" s="312"/>
      <c r="H9956" s="313"/>
      <c r="I9956" s="66" t="str">
        <f>Raiz!$I$2</f>
        <v>GRUPO</v>
      </c>
      <c r="J9956" s="59">
        <f>VLOOKUP(H9961,Base!$B$29:$C$80,2,FALSE)</f>
        <v>3</v>
      </c>
      <c r="K9956" s="127"/>
      <c r="L9956" s="239" t="s">
        <v>320</v>
      </c>
      <c r="M9956" s="240">
        <f t="shared" ref="M9956" si="11164">M9830+1</f>
        <v>80</v>
      </c>
    </row>
    <row r="9957" spans="1:16" s="4" customFormat="1" ht="18" customHeight="1" x14ac:dyDescent="0.2">
      <c r="A9957" s="241">
        <f t="shared" ref="A9957:A10020" si="11165">A9956</f>
        <v>3</v>
      </c>
      <c r="B9957" s="241" t="str">
        <f t="shared" ref="B9957:B10020" si="11166">B9956</f>
        <v>AUXILIAR DE ESCRITÓRIO</v>
      </c>
      <c r="C9957" s="241" t="str">
        <f t="shared" ref="C9957:C10020" si="11167">C9956</f>
        <v>IMBITUBA</v>
      </c>
      <c r="D9957" s="400" t="str">
        <f>Raiz!$D$3</f>
        <v>DISCRIMINAÇÃO DOS SERVIÇOS (DADOS REFERENTES À CONTRATAÇÃO)</v>
      </c>
      <c r="E9957" s="401"/>
      <c r="F9957" s="401"/>
      <c r="G9957" s="401"/>
      <c r="H9957" s="401"/>
      <c r="I9957" s="401"/>
      <c r="J9957" s="402"/>
      <c r="K9957" s="30"/>
      <c r="L9957" s="30"/>
      <c r="M9957" s="30"/>
      <c r="N9957" s="30"/>
      <c r="O9957" s="30"/>
      <c r="P9957" s="30"/>
    </row>
    <row r="9958" spans="1:16" s="4" customFormat="1" ht="18" customHeight="1" x14ac:dyDescent="0.2">
      <c r="A9958" s="241">
        <f t="shared" si="11165"/>
        <v>3</v>
      </c>
      <c r="B9958" s="241" t="str">
        <f t="shared" si="11166"/>
        <v>AUXILIAR DE ESCRITÓRIO</v>
      </c>
      <c r="C9958" s="241" t="str">
        <f t="shared" si="11167"/>
        <v>IMBITUBA</v>
      </c>
      <c r="D9958" s="52" t="str">
        <f>Raiz!$D$4</f>
        <v>A</v>
      </c>
      <c r="E9958" s="359" t="str">
        <f>Raiz!$E$4</f>
        <v>Processo nº</v>
      </c>
      <c r="F9958" s="359"/>
      <c r="G9958" s="359"/>
      <c r="H9958" s="386" t="str">
        <f>Base!$C$2</f>
        <v>10905.720090/2020-71</v>
      </c>
      <c r="I9958" s="386"/>
      <c r="J9958" s="386"/>
      <c r="K9958" s="30"/>
      <c r="L9958" s="30"/>
      <c r="M9958" s="30"/>
      <c r="N9958" s="30"/>
      <c r="O9958" s="30"/>
      <c r="P9958" s="30"/>
    </row>
    <row r="9959" spans="1:16" s="4" customFormat="1" ht="18" customHeight="1" x14ac:dyDescent="0.2">
      <c r="A9959" s="241">
        <f t="shared" si="11165"/>
        <v>3</v>
      </c>
      <c r="B9959" s="241" t="str">
        <f t="shared" si="11166"/>
        <v>AUXILIAR DE ESCRITÓRIO</v>
      </c>
      <c r="C9959" s="241" t="str">
        <f t="shared" si="11167"/>
        <v>IMBITUBA</v>
      </c>
      <c r="D9959" s="52" t="str">
        <f>Raiz!$D$5</f>
        <v>B</v>
      </c>
      <c r="E9959" s="359" t="str">
        <f>Raiz!$E$5</f>
        <v>Licitação nº</v>
      </c>
      <c r="F9959" s="359"/>
      <c r="G9959" s="359"/>
      <c r="H9959" s="386" t="str">
        <f>Base!$C$3</f>
        <v>___/2021</v>
      </c>
      <c r="I9959" s="386"/>
      <c r="J9959" s="386"/>
      <c r="K9959" s="30"/>
      <c r="L9959" s="30"/>
      <c r="M9959" s="30"/>
      <c r="N9959" s="30"/>
      <c r="O9959" s="30"/>
      <c r="P9959" s="30"/>
    </row>
    <row r="9960" spans="1:16" s="4" customFormat="1" ht="18" customHeight="1" x14ac:dyDescent="0.2">
      <c r="A9960" s="241">
        <f t="shared" si="11165"/>
        <v>3</v>
      </c>
      <c r="B9960" s="241" t="str">
        <f t="shared" si="11166"/>
        <v>AUXILIAR DE ESCRITÓRIO</v>
      </c>
      <c r="C9960" s="241" t="str">
        <f t="shared" si="11167"/>
        <v>IMBITUBA</v>
      </c>
      <c r="D9960" s="52" t="str">
        <f>Raiz!$D$6</f>
        <v>C</v>
      </c>
      <c r="E9960" s="359" t="str">
        <f>Raiz!$E$6</f>
        <v>Data de apresentação da proposta</v>
      </c>
      <c r="F9960" s="359"/>
      <c r="G9960" s="359"/>
      <c r="H9960" s="386" t="str">
        <f>Base!$C$4</f>
        <v>___/___/2021</v>
      </c>
      <c r="I9960" s="386"/>
      <c r="J9960" s="386"/>
      <c r="K9960" s="30"/>
      <c r="L9960" s="30"/>
      <c r="M9960" s="30"/>
      <c r="N9960" s="30"/>
      <c r="O9960" s="30"/>
      <c r="P9960" s="30"/>
    </row>
    <row r="9961" spans="1:16" s="4" customFormat="1" ht="18" customHeight="1" x14ac:dyDescent="0.2">
      <c r="A9961" s="241">
        <f t="shared" si="11165"/>
        <v>3</v>
      </c>
      <c r="B9961" s="241" t="str">
        <f t="shared" si="11166"/>
        <v>AUXILIAR DE ESCRITÓRIO</v>
      </c>
      <c r="C9961" s="241" t="str">
        <f t="shared" si="11167"/>
        <v>IMBITUBA</v>
      </c>
      <c r="D9961" s="52" t="str">
        <f>Raiz!$D$7</f>
        <v>D</v>
      </c>
      <c r="E9961" s="359" t="str">
        <f>Raiz!$E$7</f>
        <v>Local da prestação do serviço</v>
      </c>
      <c r="F9961" s="359"/>
      <c r="G9961" s="359"/>
      <c r="H9961" s="368" t="str">
        <f>VLOOKUP(M9956,Base!$T$86:$V$813,2,FALSE)</f>
        <v>IMBITUBA</v>
      </c>
      <c r="I9961" s="368"/>
      <c r="J9961" s="369">
        <f t="shared" ref="J9961" si="11168">K9961</f>
        <v>0</v>
      </c>
      <c r="K9961" s="127"/>
      <c r="L9961" s="127"/>
      <c r="M9961" s="30"/>
      <c r="N9961" s="30"/>
      <c r="O9961" s="30"/>
      <c r="P9961" s="30"/>
    </row>
    <row r="9962" spans="1:16" s="4" customFormat="1" ht="18" customHeight="1" x14ac:dyDescent="0.2">
      <c r="A9962" s="241">
        <f t="shared" si="11165"/>
        <v>3</v>
      </c>
      <c r="B9962" s="241" t="str">
        <f t="shared" si="11166"/>
        <v>AUXILIAR DE ESCRITÓRIO</v>
      </c>
      <c r="C9962" s="241" t="str">
        <f t="shared" si="11167"/>
        <v>IMBITUBA</v>
      </c>
      <c r="D9962" s="52" t="str">
        <f>Raiz!$D$8</f>
        <v>E</v>
      </c>
      <c r="E9962" s="359" t="str">
        <f>Raiz!$E$8</f>
        <v>Ano do Acordo, Convenção ou Dissídio Coletivo:</v>
      </c>
      <c r="F9962" s="359"/>
      <c r="G9962" s="359"/>
      <c r="H9962" s="370">
        <f>VLOOKUP(H9961,Base!$B$257:$P$308,J9966+1,FALSE)</f>
        <v>2021</v>
      </c>
      <c r="I9962" s="370"/>
      <c r="J9962" s="370"/>
      <c r="K9962" s="30"/>
      <c r="L9962" s="30"/>
      <c r="M9962" s="30"/>
      <c r="N9962" s="30"/>
      <c r="O9962" s="30"/>
      <c r="P9962" s="30"/>
    </row>
    <row r="9963" spans="1:16" s="4" customFormat="1" ht="18" customHeight="1" thickBot="1" x14ac:dyDescent="0.25">
      <c r="A9963" s="241">
        <f t="shared" si="11165"/>
        <v>3</v>
      </c>
      <c r="B9963" s="241" t="str">
        <f t="shared" si="11166"/>
        <v>AUXILIAR DE ESCRITÓRIO</v>
      </c>
      <c r="C9963" s="241" t="str">
        <f t="shared" si="11167"/>
        <v>IMBITUBA</v>
      </c>
      <c r="D9963" s="17" t="str">
        <f>Raiz!$D$9</f>
        <v>F</v>
      </c>
      <c r="E9963" s="360" t="str">
        <f>Raiz!$E$9</f>
        <v>Tempo de Execução (meses)</v>
      </c>
      <c r="F9963" s="360"/>
      <c r="G9963" s="360"/>
      <c r="H9963" s="378">
        <f>VLOOKUP(H9961,Base!$B$143:$P$194,J9966+1,FALSE)</f>
        <v>22</v>
      </c>
      <c r="I9963" s="379"/>
      <c r="J9963" s="380"/>
      <c r="K9963" s="30"/>
      <c r="L9963" s="30"/>
      <c r="M9963" s="30"/>
      <c r="N9963" s="30"/>
      <c r="O9963" s="30"/>
      <c r="P9963" s="30"/>
    </row>
    <row r="9964" spans="1:16" ht="14.1" customHeight="1" thickBot="1" x14ac:dyDescent="0.25">
      <c r="A9964" s="241">
        <f t="shared" si="11165"/>
        <v>3</v>
      </c>
      <c r="B9964" s="241" t="str">
        <f t="shared" si="11166"/>
        <v>AUXILIAR DE ESCRITÓRIO</v>
      </c>
      <c r="C9964" s="241" t="str">
        <f t="shared" si="11167"/>
        <v>IMBITUBA</v>
      </c>
      <c r="D9964" s="16"/>
    </row>
    <row r="9965" spans="1:16" s="4" customFormat="1" ht="18" customHeight="1" x14ac:dyDescent="0.2">
      <c r="A9965" s="241">
        <f t="shared" si="11165"/>
        <v>3</v>
      </c>
      <c r="B9965" s="241" t="str">
        <f t="shared" si="11166"/>
        <v>AUXILIAR DE ESCRITÓRIO</v>
      </c>
      <c r="C9965" s="241" t="str">
        <f t="shared" si="11167"/>
        <v>IMBITUBA</v>
      </c>
      <c r="D9965" s="381" t="str">
        <f>Raiz!$D$11</f>
        <v>IDENTIFICAÇÃO DO SERVIÇO</v>
      </c>
      <c r="E9965" s="381"/>
      <c r="F9965" s="381"/>
      <c r="G9965" s="381"/>
      <c r="H9965" s="381"/>
      <c r="I9965" s="381"/>
      <c r="J9965" s="381"/>
      <c r="K9965" s="30"/>
      <c r="L9965" s="30"/>
      <c r="M9965" s="30"/>
      <c r="N9965" s="30"/>
      <c r="O9965" s="30"/>
      <c r="P9965" s="30"/>
    </row>
    <row r="9966" spans="1:16" s="4" customFormat="1" ht="18" customHeight="1" x14ac:dyDescent="0.2">
      <c r="A9966" s="241">
        <f t="shared" si="11165"/>
        <v>3</v>
      </c>
      <c r="B9966" s="241" t="str">
        <f t="shared" si="11166"/>
        <v>AUXILIAR DE ESCRITÓRIO</v>
      </c>
      <c r="C9966" s="241" t="str">
        <f t="shared" si="11167"/>
        <v>IMBITUBA</v>
      </c>
      <c r="D9966" s="389" t="str">
        <f>Raiz!$D$12</f>
        <v>Tipo de Serviço</v>
      </c>
      <c r="E9966" s="389"/>
      <c r="F9966" s="389"/>
      <c r="G9966" s="387" t="str">
        <f>VLOOKUP(M9956,Base!$T$86:$V$813,3,FALSE)</f>
        <v>AUXILIAR DE ESCRITÓRIO</v>
      </c>
      <c r="H9966" s="388"/>
      <c r="I9966" s="388"/>
      <c r="J9966" s="238">
        <f>VLOOKUP(G9966,Base!$B$11:$E$24,4,FALSE)</f>
        <v>4</v>
      </c>
      <c r="M9966" s="30"/>
      <c r="N9966" s="30"/>
      <c r="O9966" s="30"/>
      <c r="P9966" s="30"/>
    </row>
    <row r="9967" spans="1:16" s="4" customFormat="1" ht="18" customHeight="1" x14ac:dyDescent="0.2">
      <c r="A9967" s="241">
        <f t="shared" si="11165"/>
        <v>3</v>
      </c>
      <c r="B9967" s="241" t="str">
        <f t="shared" si="11166"/>
        <v>AUXILIAR DE ESCRITÓRIO</v>
      </c>
      <c r="C9967" s="241" t="str">
        <f t="shared" si="11167"/>
        <v>IMBITUBA</v>
      </c>
      <c r="D9967" s="389" t="str">
        <f>Raiz!$D$13</f>
        <v>Unidade de medida</v>
      </c>
      <c r="E9967" s="389"/>
      <c r="F9967" s="389"/>
      <c r="G9967" s="390" t="str">
        <f>Base!$C$6</f>
        <v>Posto</v>
      </c>
      <c r="H9967" s="390"/>
      <c r="I9967" s="390"/>
      <c r="J9967" s="390"/>
      <c r="K9967" s="30"/>
      <c r="L9967" s="30"/>
      <c r="M9967" s="30"/>
      <c r="N9967" s="30"/>
      <c r="O9967" s="30"/>
      <c r="P9967" s="30"/>
    </row>
    <row r="9968" spans="1:16" s="4" customFormat="1" ht="18" customHeight="1" thickBot="1" x14ac:dyDescent="0.25">
      <c r="A9968" s="241">
        <f t="shared" si="11165"/>
        <v>3</v>
      </c>
      <c r="B9968" s="241" t="str">
        <f t="shared" si="11166"/>
        <v>AUXILIAR DE ESCRITÓRIO</v>
      </c>
      <c r="C9968" s="241" t="str">
        <f t="shared" si="11167"/>
        <v>IMBITUBA</v>
      </c>
      <c r="D9968" s="396" t="str">
        <f>Raiz!$D$14</f>
        <v>Quantidade a contratar (unidade de medida)</v>
      </c>
      <c r="E9968" s="396"/>
      <c r="F9968" s="396"/>
      <c r="G9968" s="378">
        <f>VLOOKUP(H9961,Base!$B$86:$P$137,1+J9966,FALSE)</f>
        <v>1</v>
      </c>
      <c r="H9968" s="379"/>
      <c r="I9968" s="379"/>
      <c r="J9968" s="380"/>
      <c r="K9968" s="30"/>
      <c r="L9968" s="30"/>
      <c r="M9968" s="30"/>
      <c r="N9968" s="30"/>
      <c r="O9968" s="30"/>
      <c r="P9968" s="30"/>
    </row>
    <row r="9969" spans="1:16" s="4" customFormat="1" ht="14.1" customHeight="1" thickBot="1" x14ac:dyDescent="0.25">
      <c r="A9969" s="241">
        <f t="shared" si="11165"/>
        <v>3</v>
      </c>
      <c r="B9969" s="241" t="str">
        <f t="shared" si="11166"/>
        <v>AUXILIAR DE ESCRITÓRIO</v>
      </c>
      <c r="C9969" s="241" t="str">
        <f t="shared" si="11167"/>
        <v>IMBITUBA</v>
      </c>
      <c r="D9969" s="5"/>
      <c r="E9969" s="5"/>
      <c r="F9969" s="5"/>
      <c r="G9969" s="5"/>
      <c r="H9969" s="5"/>
      <c r="I9969" s="5"/>
      <c r="J9969" s="5"/>
      <c r="K9969" s="29"/>
      <c r="L9969" s="29"/>
      <c r="M9969" s="30"/>
      <c r="N9969" s="30"/>
      <c r="O9969" s="30"/>
      <c r="P9969" s="30"/>
    </row>
    <row r="9970" spans="1:16" s="4" customFormat="1" ht="18" customHeight="1" x14ac:dyDescent="0.2">
      <c r="A9970" s="241">
        <f t="shared" si="11165"/>
        <v>3</v>
      </c>
      <c r="B9970" s="241" t="str">
        <f t="shared" si="11166"/>
        <v>AUXILIAR DE ESCRITÓRIO</v>
      </c>
      <c r="C9970" s="241" t="str">
        <f t="shared" si="11167"/>
        <v>IMBITUBA</v>
      </c>
      <c r="D9970" s="381" t="str">
        <f>Raiz!$D$16</f>
        <v>1. MÓDULOS: Mão de obra vinculada à execução contratual</v>
      </c>
      <c r="E9970" s="381"/>
      <c r="F9970" s="381"/>
      <c r="G9970" s="381"/>
      <c r="H9970" s="381"/>
      <c r="I9970" s="381"/>
      <c r="J9970" s="381"/>
      <c r="K9970" s="30"/>
      <c r="L9970" s="30"/>
      <c r="M9970" s="30"/>
      <c r="N9970" s="30"/>
      <c r="O9970" s="30"/>
      <c r="P9970" s="30"/>
    </row>
    <row r="9971" spans="1:16" s="4" customFormat="1" ht="18" customHeight="1" x14ac:dyDescent="0.2">
      <c r="A9971" s="241">
        <f t="shared" si="11165"/>
        <v>3</v>
      </c>
      <c r="B9971" s="241" t="str">
        <f t="shared" si="11166"/>
        <v>AUXILIAR DE ESCRITÓRIO</v>
      </c>
      <c r="C9971" s="241" t="str">
        <f t="shared" si="11167"/>
        <v>IMBITUBA</v>
      </c>
      <c r="D9971" s="382" t="str">
        <f>Raiz!$D$17</f>
        <v>Dados para composição dos custos referentes a mão de obra</v>
      </c>
      <c r="E9971" s="382"/>
      <c r="F9971" s="382"/>
      <c r="G9971" s="382"/>
      <c r="H9971" s="382"/>
      <c r="I9971" s="382"/>
      <c r="J9971" s="382"/>
      <c r="K9971" s="30"/>
      <c r="L9971" s="30"/>
      <c r="M9971" s="30"/>
      <c r="N9971" s="30"/>
      <c r="O9971" s="30"/>
      <c r="P9971" s="30"/>
    </row>
    <row r="9972" spans="1:16" s="4" customFormat="1" ht="18" customHeight="1" x14ac:dyDescent="0.2">
      <c r="A9972" s="241">
        <f t="shared" si="11165"/>
        <v>3</v>
      </c>
      <c r="B9972" s="241" t="str">
        <f t="shared" si="11166"/>
        <v>AUXILIAR DE ESCRITÓRIO</v>
      </c>
      <c r="C9972" s="241" t="str">
        <f t="shared" si="11167"/>
        <v>IMBITUBA</v>
      </c>
      <c r="D9972" s="52">
        <f>Raiz!$D$18</f>
        <v>1</v>
      </c>
      <c r="E9972" s="359" t="str">
        <f>Raiz!$E$18</f>
        <v>Tipo de Serviço</v>
      </c>
      <c r="F9972" s="359"/>
      <c r="G9972" s="383" t="str">
        <f t="shared" ref="G9972" si="11169">G9966</f>
        <v>AUXILIAR DE ESCRITÓRIO</v>
      </c>
      <c r="H9972" s="383"/>
      <c r="I9972" s="383"/>
      <c r="J9972" s="384"/>
      <c r="K9972" s="30"/>
      <c r="L9972" s="30"/>
      <c r="M9972" s="30"/>
      <c r="N9972" s="30"/>
      <c r="O9972" s="30"/>
      <c r="P9972" s="30"/>
    </row>
    <row r="9973" spans="1:16" s="4" customFormat="1" ht="18" customHeight="1" x14ac:dyDescent="0.2">
      <c r="A9973" s="241">
        <f t="shared" si="11165"/>
        <v>3</v>
      </c>
      <c r="B9973" s="241" t="str">
        <f t="shared" si="11166"/>
        <v>AUXILIAR DE ESCRITÓRIO</v>
      </c>
      <c r="C9973" s="241" t="str">
        <f t="shared" si="11167"/>
        <v>IMBITUBA</v>
      </c>
      <c r="D9973" s="52">
        <f>Raiz!$D$19</f>
        <v>2</v>
      </c>
      <c r="E9973" s="359" t="str">
        <f>Raiz!$E$19</f>
        <v>Classificação Brasileira de Ocupações (CBO)</v>
      </c>
      <c r="F9973" s="359"/>
      <c r="G9973" s="373" t="str">
        <f>VLOOKUP(G9966,Base!$B$11:$C$24,2,FALSE)</f>
        <v>4110-05</v>
      </c>
      <c r="H9973" s="373"/>
      <c r="I9973" s="373"/>
      <c r="J9973" s="374"/>
      <c r="K9973" s="127"/>
      <c r="L9973" s="127"/>
      <c r="M9973" s="30"/>
      <c r="N9973" s="30"/>
      <c r="O9973" s="30"/>
      <c r="P9973" s="30"/>
    </row>
    <row r="9974" spans="1:16" s="4" customFormat="1" ht="18" customHeight="1" x14ac:dyDescent="0.2">
      <c r="A9974" s="241">
        <f t="shared" si="11165"/>
        <v>3</v>
      </c>
      <c r="B9974" s="241" t="str">
        <f t="shared" si="11166"/>
        <v>AUXILIAR DE ESCRITÓRIO</v>
      </c>
      <c r="C9974" s="241" t="str">
        <f t="shared" si="11167"/>
        <v>IMBITUBA</v>
      </c>
      <c r="D9974" s="52">
        <f>Raiz!$D$20</f>
        <v>3</v>
      </c>
      <c r="E9974" s="399" t="str">
        <f>Raiz!$E$20</f>
        <v>Salário Normativo da Categoria</v>
      </c>
      <c r="F9974" s="399"/>
      <c r="G9974" s="364">
        <f>VLOOKUP(H9961,Base!$B$371:$P$422,J9966+1,FALSE)</f>
        <v>1333.15</v>
      </c>
      <c r="H9974" s="364"/>
      <c r="I9974" s="364"/>
      <c r="J9974" s="365"/>
      <c r="K9974" s="127"/>
      <c r="L9974" s="127"/>
      <c r="M9974" s="30"/>
      <c r="N9974" s="30"/>
      <c r="O9974" s="30"/>
      <c r="P9974" s="30"/>
    </row>
    <row r="9975" spans="1:16" s="4" customFormat="1" ht="30" customHeight="1" x14ac:dyDescent="0.2">
      <c r="A9975" s="241">
        <f t="shared" si="11165"/>
        <v>3</v>
      </c>
      <c r="B9975" s="241" t="str">
        <f t="shared" si="11166"/>
        <v>AUXILIAR DE ESCRITÓRIO</v>
      </c>
      <c r="C9975" s="241" t="str">
        <f t="shared" si="11167"/>
        <v>IMBITUBA</v>
      </c>
      <c r="D9975" s="147">
        <f>Raiz!$D$21</f>
        <v>4</v>
      </c>
      <c r="E9975" s="407" t="str">
        <f>Raiz!$E$21</f>
        <v>Categoria Profissional (vinculada à execução contratual)</v>
      </c>
      <c r="F9975" s="407"/>
      <c r="G9975" s="375" t="str">
        <f>VLOOKUP(H9961,Base!$B$200:$P$251,J9966+1,FALSE)</f>
        <v>EMPREGADOS EM EMPRESAS PREST. DE SERV. EM  ASSEIO E CONSERV.</v>
      </c>
      <c r="H9975" s="375"/>
      <c r="I9975" s="375"/>
      <c r="J9975" s="376"/>
      <c r="K9975" s="127"/>
      <c r="L9975" s="127"/>
      <c r="M9975" s="30"/>
      <c r="N9975" s="30"/>
      <c r="O9975" s="30"/>
      <c r="P9975" s="30"/>
    </row>
    <row r="9976" spans="1:16" s="4" customFormat="1" ht="18" customHeight="1" x14ac:dyDescent="0.2">
      <c r="A9976" s="241">
        <f t="shared" si="11165"/>
        <v>3</v>
      </c>
      <c r="B9976" s="241" t="str">
        <f t="shared" si="11166"/>
        <v>AUXILIAR DE ESCRITÓRIO</v>
      </c>
      <c r="C9976" s="241" t="str">
        <f t="shared" si="11167"/>
        <v>IMBITUBA</v>
      </c>
      <c r="D9976" s="52">
        <f>Raiz!$D$22</f>
        <v>5</v>
      </c>
      <c r="E9976" s="403" t="str">
        <f>Raiz!$E$22</f>
        <v>CCT - Data-Base da Categoria (dia/mês/ano)</v>
      </c>
      <c r="F9976" s="403"/>
      <c r="G9976" s="391" t="str">
        <f>VLOOKUP(H9961,Base!$B$314:$P$365,J9966+1,FALSE)</f>
        <v>SC000152/2021 - 01/01/2021</v>
      </c>
      <c r="H9976" s="391"/>
      <c r="I9976" s="391"/>
      <c r="J9976" s="392"/>
      <c r="K9976" s="127"/>
      <c r="L9976" s="127"/>
      <c r="M9976" s="30"/>
      <c r="N9976" s="30"/>
      <c r="O9976" s="30"/>
      <c r="P9976" s="30"/>
    </row>
    <row r="9977" spans="1:16" s="4" customFormat="1" ht="18" customHeight="1" x14ac:dyDescent="0.2">
      <c r="A9977" s="241">
        <f t="shared" si="11165"/>
        <v>3</v>
      </c>
      <c r="B9977" s="241" t="str">
        <f t="shared" si="11166"/>
        <v>AUXILIAR DE ESCRITÓRIO</v>
      </c>
      <c r="C9977" s="241" t="str">
        <f t="shared" si="11167"/>
        <v>IMBITUBA</v>
      </c>
      <c r="D9977" s="52">
        <f>Raiz!$D$23</f>
        <v>6</v>
      </c>
      <c r="E9977" s="359" t="str">
        <f>Raiz!$E$23</f>
        <v>Carga horária a contratar (Horas/Mês)</v>
      </c>
      <c r="F9977" s="359"/>
      <c r="G9977" s="371">
        <f>VLOOKUP(H9961,Base!$B$485:$P$536,J9966+1,FALSE)</f>
        <v>200</v>
      </c>
      <c r="H9977" s="371"/>
      <c r="I9977" s="371"/>
      <c r="J9977" s="372"/>
      <c r="K9977" s="127"/>
      <c r="L9977" s="127"/>
      <c r="M9977" s="30"/>
      <c r="N9977" s="30"/>
      <c r="O9977" s="30"/>
      <c r="P9977" s="30"/>
    </row>
    <row r="9978" spans="1:16" s="4" customFormat="1" ht="18" customHeight="1" x14ac:dyDescent="0.2">
      <c r="A9978" s="241">
        <f t="shared" si="11165"/>
        <v>3</v>
      </c>
      <c r="B9978" s="241" t="str">
        <f t="shared" si="11166"/>
        <v>AUXILIAR DE ESCRITÓRIO</v>
      </c>
      <c r="C9978" s="241" t="str">
        <f t="shared" si="11167"/>
        <v>IMBITUBA</v>
      </c>
      <c r="D9978" s="52">
        <f>Raiz!$D$24</f>
        <v>7</v>
      </c>
      <c r="E9978" s="359" t="str">
        <f>Raiz!$E$24</f>
        <v>Valor do vale transporte</v>
      </c>
      <c r="F9978" s="359"/>
      <c r="G9978" s="364">
        <f>VLOOKUP(H9961,Base!$B$29:$E$80,4,FALSE)</f>
        <v>3.9</v>
      </c>
      <c r="H9978" s="364" t="s">
        <v>35</v>
      </c>
      <c r="I9978" s="364"/>
      <c r="J9978" s="365"/>
      <c r="K9978" s="30"/>
      <c r="L9978" s="30"/>
      <c r="M9978" s="30"/>
      <c r="N9978" s="30"/>
      <c r="O9978" s="30"/>
      <c r="P9978" s="30"/>
    </row>
    <row r="9979" spans="1:16" s="4" customFormat="1" ht="18" customHeight="1" x14ac:dyDescent="0.2">
      <c r="A9979" s="241">
        <f t="shared" si="11165"/>
        <v>3</v>
      </c>
      <c r="B9979" s="241" t="str">
        <f t="shared" si="11166"/>
        <v>AUXILIAR DE ESCRITÓRIO</v>
      </c>
      <c r="C9979" s="241" t="str">
        <f t="shared" si="11167"/>
        <v>IMBITUBA</v>
      </c>
      <c r="D9979" s="52">
        <f>Raiz!$D$25</f>
        <v>8</v>
      </c>
      <c r="E9979" s="359" t="str">
        <f>Raiz!$E$25</f>
        <v>Valor do vale alimentação</v>
      </c>
      <c r="F9979" s="359"/>
      <c r="G9979" s="364">
        <f>VLOOKUP(H9961,Base!$B$656:$P$707,J9966+1,FALSE)</f>
        <v>18.23</v>
      </c>
      <c r="H9979" s="364"/>
      <c r="I9979" s="364"/>
      <c r="J9979" s="365"/>
      <c r="K9979" s="127"/>
      <c r="L9979" s="127"/>
      <c r="M9979" s="30"/>
      <c r="N9979" s="30"/>
      <c r="O9979" s="30"/>
      <c r="P9979" s="30"/>
    </row>
    <row r="9980" spans="1:16" s="4" customFormat="1" ht="18" customHeight="1" thickBot="1" x14ac:dyDescent="0.25">
      <c r="A9980" s="241">
        <f t="shared" si="11165"/>
        <v>3</v>
      </c>
      <c r="B9980" s="241" t="str">
        <f t="shared" si="11166"/>
        <v>AUXILIAR DE ESCRITÓRIO</v>
      </c>
      <c r="C9980" s="241" t="str">
        <f t="shared" si="11167"/>
        <v>IMBITUBA</v>
      </c>
      <c r="D9980" s="17">
        <f>Raiz!$D$26</f>
        <v>9</v>
      </c>
      <c r="E9980" s="360" t="str">
        <f>Raiz!$E$26</f>
        <v>Salário Mínimo Vigente</v>
      </c>
      <c r="F9980" s="360"/>
      <c r="G9980" s="361">
        <f>Base!$C$5</f>
        <v>1100</v>
      </c>
      <c r="H9980" s="361"/>
      <c r="I9980" s="361"/>
      <c r="J9980" s="362"/>
      <c r="K9980" s="30"/>
      <c r="L9980" s="30"/>
      <c r="M9980" s="30"/>
      <c r="N9980" s="30"/>
      <c r="O9980" s="30"/>
      <c r="P9980" s="30"/>
    </row>
    <row r="9981" spans="1:16" ht="14.1" customHeight="1" thickBot="1" x14ac:dyDescent="0.25">
      <c r="A9981" s="241">
        <f t="shared" si="11165"/>
        <v>3</v>
      </c>
      <c r="B9981" s="241" t="str">
        <f t="shared" si="11166"/>
        <v>AUXILIAR DE ESCRITÓRIO</v>
      </c>
      <c r="C9981" s="241" t="str">
        <f t="shared" si="11167"/>
        <v>IMBITUBA</v>
      </c>
      <c r="D9981" s="4"/>
      <c r="E9981" s="4"/>
      <c r="F9981" s="4"/>
      <c r="G9981" s="4"/>
      <c r="H9981" s="4"/>
      <c r="I9981" s="4"/>
      <c r="J9981" s="4"/>
    </row>
    <row r="9982" spans="1:16" ht="18" customHeight="1" x14ac:dyDescent="0.2">
      <c r="A9982" s="241">
        <f t="shared" si="11165"/>
        <v>3</v>
      </c>
      <c r="B9982" s="241" t="str">
        <f t="shared" si="11166"/>
        <v>AUXILIAR DE ESCRITÓRIO</v>
      </c>
      <c r="C9982" s="241" t="str">
        <f t="shared" si="11167"/>
        <v>IMBITUBA</v>
      </c>
      <c r="D9982" s="363" t="str">
        <f>Raiz!$D$28</f>
        <v>MÓDULO 1 – COMPOSIÇÃO DA REMUNERAÇÃO</v>
      </c>
      <c r="E9982" s="363"/>
      <c r="F9982" s="363"/>
      <c r="G9982" s="363"/>
      <c r="H9982" s="363"/>
      <c r="I9982" s="1" t="str">
        <f>Raiz!I$28</f>
        <v>%</v>
      </c>
      <c r="J9982" s="2" t="str">
        <f>Raiz!$J$28</f>
        <v>Valor R$</v>
      </c>
    </row>
    <row r="9983" spans="1:16" ht="18" customHeight="1" x14ac:dyDescent="0.2">
      <c r="A9983" s="241">
        <f t="shared" si="11165"/>
        <v>3</v>
      </c>
      <c r="B9983" s="241" t="str">
        <f t="shared" si="11166"/>
        <v>AUXILIAR DE ESCRITÓRIO</v>
      </c>
      <c r="C9983" s="241" t="str">
        <f t="shared" si="11167"/>
        <v>IMBITUBA</v>
      </c>
      <c r="D9983" s="52" t="str">
        <f>Raiz!$D$29</f>
        <v>A</v>
      </c>
      <c r="E9983" s="398" t="str">
        <f>Raiz!$E$29</f>
        <v>Salário-Base</v>
      </c>
      <c r="F9983" s="398"/>
      <c r="G9983" s="398"/>
      <c r="H9983" s="398"/>
      <c r="I9983" s="314"/>
      <c r="J9983" s="19">
        <f>VLOOKUP(H9961,Base!$B$599:$P$650,J9966+1,FALSE)</f>
        <v>1333.15</v>
      </c>
      <c r="K9983" s="128"/>
      <c r="L9983" s="128"/>
    </row>
    <row r="9984" spans="1:16" ht="18" customHeight="1" x14ac:dyDescent="0.2">
      <c r="A9984" s="241">
        <f t="shared" si="11165"/>
        <v>3</v>
      </c>
      <c r="B9984" s="241" t="str">
        <f t="shared" si="11166"/>
        <v>AUXILIAR DE ESCRITÓRIO</v>
      </c>
      <c r="C9984" s="241" t="str">
        <f t="shared" si="11167"/>
        <v>IMBITUBA</v>
      </c>
      <c r="D9984" s="147" t="str">
        <f>Raiz!$D$30</f>
        <v>B</v>
      </c>
      <c r="E9984" s="338" t="str">
        <f>Raiz!$E$30</f>
        <v>Adicional de Insalubridade</v>
      </c>
      <c r="F9984" s="338"/>
      <c r="G9984" s="338"/>
      <c r="H9984" s="338"/>
      <c r="I9984" s="119">
        <f>VLOOKUP(H9961,Base!$B$1055:$P$1106,J9966+1,FALSE)</f>
        <v>0</v>
      </c>
      <c r="J9984" s="19">
        <f t="shared" ref="J9984" si="11170">ROUND(I9984*J9983,2)</f>
        <v>0</v>
      </c>
      <c r="K9984" s="128"/>
      <c r="L9984" s="128"/>
    </row>
    <row r="9985" spans="1:12" ht="18" customHeight="1" x14ac:dyDescent="0.2">
      <c r="A9985" s="241">
        <f t="shared" si="11165"/>
        <v>3</v>
      </c>
      <c r="B9985" s="241" t="str">
        <f t="shared" si="11166"/>
        <v>AUXILIAR DE ESCRITÓRIO</v>
      </c>
      <c r="C9985" s="241" t="str">
        <f t="shared" si="11167"/>
        <v>IMBITUBA</v>
      </c>
      <c r="D9985" s="52" t="str">
        <f>Raiz!$D$31</f>
        <v>C</v>
      </c>
      <c r="E9985" s="397" t="str">
        <f>Raiz!$E$31</f>
        <v>Outros (especificar)</v>
      </c>
      <c r="F9985" s="397"/>
      <c r="G9985" s="397"/>
      <c r="H9985" s="397"/>
      <c r="I9985" s="20"/>
      <c r="J9985" s="19">
        <f>VLOOKUP(H9961,Base!$B$827:$P$878,J9966+1,FALSE)</f>
        <v>0</v>
      </c>
      <c r="K9985" s="128"/>
      <c r="L9985" s="128"/>
    </row>
    <row r="9986" spans="1:12" ht="18" customHeight="1" x14ac:dyDescent="0.2">
      <c r="A9986" s="241">
        <f t="shared" si="11165"/>
        <v>3</v>
      </c>
      <c r="B9986" s="241" t="str">
        <f t="shared" si="11166"/>
        <v>AUXILIAR DE ESCRITÓRIO</v>
      </c>
      <c r="C9986" s="241" t="str">
        <f t="shared" si="11167"/>
        <v>IMBITUBA</v>
      </c>
      <c r="D9986" s="52"/>
      <c r="E9986" s="323"/>
      <c r="F9986" s="323"/>
      <c r="G9986" s="323"/>
      <c r="H9986" s="323"/>
      <c r="I9986" s="20"/>
      <c r="J9986" s="19"/>
    </row>
    <row r="9987" spans="1:12" ht="18" customHeight="1" x14ac:dyDescent="0.2">
      <c r="A9987" s="241">
        <f t="shared" si="11165"/>
        <v>3</v>
      </c>
      <c r="B9987" s="241" t="str">
        <f t="shared" si="11166"/>
        <v>AUXILIAR DE ESCRITÓRIO</v>
      </c>
      <c r="C9987" s="241" t="str">
        <f t="shared" si="11167"/>
        <v>IMBITUBA</v>
      </c>
      <c r="D9987" s="52"/>
      <c r="E9987" s="323"/>
      <c r="F9987" s="323"/>
      <c r="G9987" s="323"/>
      <c r="H9987" s="323"/>
      <c r="I9987" s="20"/>
      <c r="J9987" s="36"/>
    </row>
    <row r="9988" spans="1:12" ht="18" customHeight="1" x14ac:dyDescent="0.2">
      <c r="A9988" s="241">
        <f t="shared" si="11165"/>
        <v>3</v>
      </c>
      <c r="B9988" s="241" t="str">
        <f t="shared" si="11166"/>
        <v>AUXILIAR DE ESCRITÓRIO</v>
      </c>
      <c r="C9988" s="241" t="str">
        <f t="shared" si="11167"/>
        <v>IMBITUBA</v>
      </c>
      <c r="D9988" s="52"/>
      <c r="E9988" s="323"/>
      <c r="F9988" s="323"/>
      <c r="G9988" s="323"/>
      <c r="H9988" s="323"/>
      <c r="I9988" s="20"/>
      <c r="J9988" s="36"/>
    </row>
    <row r="9989" spans="1:12" ht="18" customHeight="1" thickBot="1" x14ac:dyDescent="0.25">
      <c r="A9989" s="241">
        <f t="shared" si="11165"/>
        <v>3</v>
      </c>
      <c r="B9989" s="241" t="str">
        <f t="shared" si="11166"/>
        <v>AUXILIAR DE ESCRITÓRIO</v>
      </c>
      <c r="C9989" s="241" t="str">
        <f t="shared" si="11167"/>
        <v>IMBITUBA</v>
      </c>
      <c r="D9989" s="317" t="str">
        <f>Raiz!$D$35</f>
        <v>Total do Módulo 1 - Composição da Remuneração</v>
      </c>
      <c r="E9989" s="317"/>
      <c r="F9989" s="317"/>
      <c r="G9989" s="317"/>
      <c r="H9989" s="317"/>
      <c r="I9989" s="317"/>
      <c r="J9989" s="21">
        <f t="shared" ref="J9989" si="11171">SUM(J9983:J9986)</f>
        <v>1333.15</v>
      </c>
    </row>
    <row r="9990" spans="1:12" ht="14.1" customHeight="1" thickBot="1" x14ac:dyDescent="0.25">
      <c r="A9990" s="241">
        <f t="shared" si="11165"/>
        <v>3</v>
      </c>
      <c r="B9990" s="241" t="str">
        <f t="shared" si="11166"/>
        <v>AUXILIAR DE ESCRITÓRIO</v>
      </c>
      <c r="C9990" s="241" t="str">
        <f t="shared" si="11167"/>
        <v>IMBITUBA</v>
      </c>
      <c r="D9990" s="4"/>
      <c r="E9990" s="4"/>
      <c r="F9990" s="4"/>
      <c r="G9990" s="4"/>
      <c r="H9990" s="4"/>
      <c r="I9990" s="4"/>
      <c r="J9990" s="4"/>
    </row>
    <row r="9991" spans="1:12" ht="18" customHeight="1" x14ac:dyDescent="0.2">
      <c r="A9991" s="241">
        <f t="shared" si="11165"/>
        <v>3</v>
      </c>
      <c r="B9991" s="241" t="str">
        <f t="shared" si="11166"/>
        <v>AUXILIAR DE ESCRITÓRIO</v>
      </c>
      <c r="C9991" s="241" t="str">
        <f t="shared" si="11167"/>
        <v>IMBITUBA</v>
      </c>
      <c r="D9991" s="339" t="str">
        <f>Raiz!$D$37</f>
        <v>MÓDULO 2 – ENCARGOS E BENEFÍCIOS ANUAIS, MENSAIS E DIÁRIOS</v>
      </c>
      <c r="E9991" s="340"/>
      <c r="F9991" s="340"/>
      <c r="G9991" s="340"/>
      <c r="H9991" s="357"/>
      <c r="I9991" s="1" t="str">
        <f>Raiz!$I$37</f>
        <v>%</v>
      </c>
      <c r="J9991" s="2" t="str">
        <f>Raiz!$J$37</f>
        <v>Valor R$</v>
      </c>
    </row>
    <row r="9992" spans="1:12" ht="18" customHeight="1" x14ac:dyDescent="0.2">
      <c r="A9992" s="241">
        <f t="shared" si="11165"/>
        <v>3</v>
      </c>
      <c r="B9992" s="241" t="str">
        <f t="shared" si="11166"/>
        <v>AUXILIAR DE ESCRITÓRIO</v>
      </c>
      <c r="C9992" s="241" t="str">
        <f t="shared" si="11167"/>
        <v>IMBITUBA</v>
      </c>
      <c r="D9992" s="343" t="str">
        <f>Raiz!$D$38</f>
        <v xml:space="preserve"> Submódulo 2.1 - 13º (décimo terceiro) Salário, Férias e Adicional de Férias</v>
      </c>
      <c r="E9992" s="343"/>
      <c r="F9992" s="343"/>
      <c r="G9992" s="343"/>
      <c r="H9992" s="343"/>
      <c r="I9992" s="343"/>
      <c r="J9992" s="345"/>
    </row>
    <row r="9993" spans="1:12" ht="18" customHeight="1" x14ac:dyDescent="0.2">
      <c r="A9993" s="241">
        <f t="shared" si="11165"/>
        <v>3</v>
      </c>
      <c r="B9993" s="241" t="str">
        <f t="shared" si="11166"/>
        <v>AUXILIAR DE ESCRITÓRIO</v>
      </c>
      <c r="C9993" s="241" t="str">
        <f t="shared" si="11167"/>
        <v>IMBITUBA</v>
      </c>
      <c r="D9993" s="52" t="str">
        <f>Raiz!$D$39</f>
        <v>A</v>
      </c>
      <c r="E9993" s="323" t="str">
        <f>Raiz!$E$39</f>
        <v>13º Salário</v>
      </c>
      <c r="F9993" s="323"/>
      <c r="G9993" s="323"/>
      <c r="H9993" s="323"/>
      <c r="I9993" s="20">
        <f>Raiz!$I$39</f>
        <v>8.3333333333333329E-2</v>
      </c>
      <c r="J9993" s="22">
        <f t="shared" ref="J9993" si="11172">ROUND(I9993*J9989,2)</f>
        <v>111.1</v>
      </c>
    </row>
    <row r="9994" spans="1:12" ht="18" customHeight="1" x14ac:dyDescent="0.2">
      <c r="A9994" s="241">
        <f t="shared" si="11165"/>
        <v>3</v>
      </c>
      <c r="B9994" s="241" t="str">
        <f t="shared" si="11166"/>
        <v>AUXILIAR DE ESCRITÓRIO</v>
      </c>
      <c r="C9994" s="241" t="str">
        <f t="shared" si="11167"/>
        <v>IMBITUBA</v>
      </c>
      <c r="D9994" s="52" t="str">
        <f>Raiz!$D$40</f>
        <v>B</v>
      </c>
      <c r="E9994" s="320" t="str">
        <f>Raiz!$E$40</f>
        <v xml:space="preserve">Adicional de Férias </v>
      </c>
      <c r="F9994" s="322"/>
      <c r="G9994" s="322"/>
      <c r="H9994" s="321"/>
      <c r="I9994" s="20">
        <f>Raiz!$I$40</f>
        <v>2.7777777777777776E-2</v>
      </c>
      <c r="J9994" s="22">
        <f t="shared" ref="J9994" si="11173">ROUND(I9994*J9989,2)</f>
        <v>37.03</v>
      </c>
      <c r="K9994" s="30"/>
      <c r="L9994" s="30"/>
    </row>
    <row r="9995" spans="1:12" ht="18" customHeight="1" thickBot="1" x14ac:dyDescent="0.25">
      <c r="A9995" s="241">
        <f t="shared" si="11165"/>
        <v>3</v>
      </c>
      <c r="B9995" s="241" t="str">
        <f t="shared" si="11166"/>
        <v>AUXILIAR DE ESCRITÓRIO</v>
      </c>
      <c r="C9995" s="241" t="str">
        <f t="shared" si="11167"/>
        <v>IMBITUBA</v>
      </c>
      <c r="D9995" s="317" t="str">
        <f>Raiz!$D$41</f>
        <v>Total do Submódulo 2.1</v>
      </c>
      <c r="E9995" s="317"/>
      <c r="F9995" s="317"/>
      <c r="G9995" s="317"/>
      <c r="H9995" s="317"/>
      <c r="I9995" s="317"/>
      <c r="J9995" s="248">
        <f t="shared" ref="J9995" si="11174">SUM(J9993:J9994)</f>
        <v>148.13</v>
      </c>
      <c r="K9995" s="30"/>
      <c r="L9995" s="30"/>
    </row>
    <row r="9996" spans="1:12" ht="14.1" customHeight="1" thickBot="1" x14ac:dyDescent="0.25">
      <c r="A9996" s="241">
        <f t="shared" si="11165"/>
        <v>3</v>
      </c>
      <c r="B9996" s="241" t="str">
        <f t="shared" si="11166"/>
        <v>AUXILIAR DE ESCRITÓRIO</v>
      </c>
      <c r="C9996" s="241" t="str">
        <f t="shared" si="11167"/>
        <v>IMBITUBA</v>
      </c>
      <c r="D9996" s="4"/>
      <c r="E9996" s="4"/>
      <c r="F9996" s="4"/>
      <c r="G9996" s="4"/>
      <c r="H9996" s="4"/>
      <c r="I9996" s="4"/>
      <c r="J9996" s="4"/>
      <c r="K9996" s="30"/>
      <c r="L9996" s="30"/>
    </row>
    <row r="9997" spans="1:12" ht="18" customHeight="1" x14ac:dyDescent="0.2">
      <c r="A9997" s="241">
        <f t="shared" si="11165"/>
        <v>3</v>
      </c>
      <c r="B9997" s="241" t="str">
        <f t="shared" si="11166"/>
        <v>AUXILIAR DE ESCRITÓRIO</v>
      </c>
      <c r="C9997" s="241" t="str">
        <f t="shared" si="11167"/>
        <v>IMBITUBA</v>
      </c>
      <c r="D9997" s="355" t="str">
        <f>Raiz!$D$43</f>
        <v xml:space="preserve"> Submódulo 2.2 - Encargos Previdenciários (GPS), FGTS e outras contribuições (Base de cálculo: Módulo 1 + Submódulo 2.1)</v>
      </c>
      <c r="E9997" s="355"/>
      <c r="F9997" s="355"/>
      <c r="G9997" s="355"/>
      <c r="H9997" s="355"/>
      <c r="I9997" s="355"/>
      <c r="J9997" s="356"/>
      <c r="K9997" s="30"/>
      <c r="L9997" s="30"/>
    </row>
    <row r="9998" spans="1:12" ht="18" customHeight="1" x14ac:dyDescent="0.2">
      <c r="A9998" s="241">
        <f t="shared" si="11165"/>
        <v>3</v>
      </c>
      <c r="B9998" s="241" t="str">
        <f t="shared" si="11166"/>
        <v>AUXILIAR DE ESCRITÓRIO</v>
      </c>
      <c r="C9998" s="241" t="str">
        <f t="shared" si="11167"/>
        <v>IMBITUBA</v>
      </c>
      <c r="D9998" s="52" t="str">
        <f>Raiz!$D$44</f>
        <v>A</v>
      </c>
      <c r="E9998" s="354" t="str">
        <f>Raiz!$E$44</f>
        <v>INSS</v>
      </c>
      <c r="F9998" s="354"/>
      <c r="G9998" s="354"/>
      <c r="H9998" s="354"/>
      <c r="I9998" s="23">
        <f>Raiz!$I$44</f>
        <v>0.2</v>
      </c>
      <c r="J9998" s="22">
        <f t="shared" ref="J9998" si="11175">ROUND((J9989+J9995)*$I9998,2)</f>
        <v>296.26</v>
      </c>
      <c r="K9998" s="30"/>
      <c r="L9998" s="30"/>
    </row>
    <row r="9999" spans="1:12" ht="18" customHeight="1" x14ac:dyDescent="0.2">
      <c r="A9999" s="241">
        <f t="shared" si="11165"/>
        <v>3</v>
      </c>
      <c r="B9999" s="241" t="str">
        <f t="shared" si="11166"/>
        <v>AUXILIAR DE ESCRITÓRIO</v>
      </c>
      <c r="C9999" s="241" t="str">
        <f t="shared" si="11167"/>
        <v>IMBITUBA</v>
      </c>
      <c r="D9999" s="52" t="str">
        <f>Raiz!$D$45</f>
        <v>B</v>
      </c>
      <c r="E9999" s="354" t="str">
        <f>Raiz!$E$45</f>
        <v>Salário Educação</v>
      </c>
      <c r="F9999" s="354"/>
      <c r="G9999" s="354"/>
      <c r="H9999" s="354"/>
      <c r="I9999" s="23">
        <f>Raiz!$I$45</f>
        <v>2.5000000000000001E-2</v>
      </c>
      <c r="J9999" s="22">
        <f t="shared" ref="J9999" si="11176">ROUND((J9989+J9995)*$I9999,2)</f>
        <v>37.03</v>
      </c>
      <c r="K9999" s="30"/>
      <c r="L9999" s="30"/>
    </row>
    <row r="10000" spans="1:12" ht="18" customHeight="1" x14ac:dyDescent="0.2">
      <c r="A10000" s="241">
        <f t="shared" si="11165"/>
        <v>3</v>
      </c>
      <c r="B10000" s="241" t="str">
        <f t="shared" si="11166"/>
        <v>AUXILIAR DE ESCRITÓRIO</v>
      </c>
      <c r="C10000" s="241" t="str">
        <f t="shared" si="11167"/>
        <v>IMBITUBA</v>
      </c>
      <c r="D10000" s="52" t="str">
        <f>Raiz!$D$46</f>
        <v>C</v>
      </c>
      <c r="E10000" s="254" t="str">
        <f>Raiz!$E$46</f>
        <v>RAT X FAP       RAT=</v>
      </c>
      <c r="F10000" s="255">
        <f>Raiz!$F$46</f>
        <v>0.03</v>
      </c>
      <c r="G10000" s="256" t="str">
        <f>Raiz!$G$46</f>
        <v>FAP=</v>
      </c>
      <c r="H10000" s="257">
        <f>Raiz!$H$46</f>
        <v>1</v>
      </c>
      <c r="I10000" s="23">
        <f t="shared" ref="I10000" si="11177">ROUND(F10000*H10000,2)</f>
        <v>0.03</v>
      </c>
      <c r="J10000" s="22">
        <f t="shared" ref="J10000" si="11178">ROUND((J9989+J9995)*$I10000,2)</f>
        <v>44.44</v>
      </c>
      <c r="K10000" s="30"/>
      <c r="L10000" s="30"/>
    </row>
    <row r="10001" spans="1:12" ht="18" customHeight="1" x14ac:dyDescent="0.2">
      <c r="A10001" s="241">
        <f t="shared" si="11165"/>
        <v>3</v>
      </c>
      <c r="B10001" s="241" t="str">
        <f t="shared" si="11166"/>
        <v>AUXILIAR DE ESCRITÓRIO</v>
      </c>
      <c r="C10001" s="241" t="str">
        <f t="shared" si="11167"/>
        <v>IMBITUBA</v>
      </c>
      <c r="D10001" s="52" t="str">
        <f>Raiz!$D$47</f>
        <v>D</v>
      </c>
      <c r="E10001" s="354" t="str">
        <f>Raiz!$E$47</f>
        <v>SESI ou SESC</v>
      </c>
      <c r="F10001" s="354"/>
      <c r="G10001" s="354"/>
      <c r="H10001" s="354"/>
      <c r="I10001" s="23">
        <f>Raiz!$I$47</f>
        <v>1.4999999999999999E-2</v>
      </c>
      <c r="J10001" s="22">
        <f t="shared" ref="J10001" si="11179">ROUND((J9989+J9995)*$I10001,2)</f>
        <v>22.22</v>
      </c>
      <c r="K10001" s="30"/>
      <c r="L10001" s="30"/>
    </row>
    <row r="10002" spans="1:12" ht="18" customHeight="1" x14ac:dyDescent="0.2">
      <c r="A10002" s="241">
        <f t="shared" si="11165"/>
        <v>3</v>
      </c>
      <c r="B10002" s="241" t="str">
        <f t="shared" si="11166"/>
        <v>AUXILIAR DE ESCRITÓRIO</v>
      </c>
      <c r="C10002" s="241" t="str">
        <f t="shared" si="11167"/>
        <v>IMBITUBA</v>
      </c>
      <c r="D10002" s="52" t="str">
        <f>Raiz!$D$48</f>
        <v>E</v>
      </c>
      <c r="E10002" s="354" t="str">
        <f>Raiz!$E$48</f>
        <v>SENAI ou SENAC</v>
      </c>
      <c r="F10002" s="354"/>
      <c r="G10002" s="354"/>
      <c r="H10002" s="354"/>
      <c r="I10002" s="23">
        <f>Raiz!$I$48</f>
        <v>0.01</v>
      </c>
      <c r="J10002" s="22">
        <f t="shared" ref="J10002" si="11180">ROUND((J9989+J9995)*$I10002,2)</f>
        <v>14.81</v>
      </c>
      <c r="K10002" s="30"/>
      <c r="L10002" s="30"/>
    </row>
    <row r="10003" spans="1:12" ht="18" customHeight="1" x14ac:dyDescent="0.2">
      <c r="A10003" s="241">
        <f t="shared" si="11165"/>
        <v>3</v>
      </c>
      <c r="B10003" s="241" t="str">
        <f t="shared" si="11166"/>
        <v>AUXILIAR DE ESCRITÓRIO</v>
      </c>
      <c r="C10003" s="241" t="str">
        <f t="shared" si="11167"/>
        <v>IMBITUBA</v>
      </c>
      <c r="D10003" s="52" t="str">
        <f>Raiz!$D$49</f>
        <v>F</v>
      </c>
      <c r="E10003" s="354" t="str">
        <f>Raiz!$E$49</f>
        <v>SEBRAE</v>
      </c>
      <c r="F10003" s="354"/>
      <c r="G10003" s="354"/>
      <c r="H10003" s="354"/>
      <c r="I10003" s="23">
        <f>Raiz!$I$49</f>
        <v>6.0000000000000001E-3</v>
      </c>
      <c r="J10003" s="22">
        <f t="shared" ref="J10003" si="11181">ROUND((J9989+J9995)*$I10003,2)</f>
        <v>8.89</v>
      </c>
      <c r="K10003" s="30"/>
      <c r="L10003" s="30"/>
    </row>
    <row r="10004" spans="1:12" ht="18" customHeight="1" x14ac:dyDescent="0.2">
      <c r="A10004" s="241">
        <f t="shared" si="11165"/>
        <v>3</v>
      </c>
      <c r="B10004" s="241" t="str">
        <f t="shared" si="11166"/>
        <v>AUXILIAR DE ESCRITÓRIO</v>
      </c>
      <c r="C10004" s="241" t="str">
        <f t="shared" si="11167"/>
        <v>IMBITUBA</v>
      </c>
      <c r="D10004" s="52" t="str">
        <f>Raiz!$D$50</f>
        <v>G</v>
      </c>
      <c r="E10004" s="354" t="str">
        <f>Raiz!$E$50</f>
        <v>INCRA</v>
      </c>
      <c r="F10004" s="354"/>
      <c r="G10004" s="354"/>
      <c r="H10004" s="354"/>
      <c r="I10004" s="23">
        <f>Raiz!$I$50</f>
        <v>2E-3</v>
      </c>
      <c r="J10004" s="22">
        <f t="shared" ref="J10004" si="11182">ROUND((J9989+J9995)*$I10004,2)</f>
        <v>2.96</v>
      </c>
      <c r="K10004" s="30"/>
      <c r="L10004" s="30"/>
    </row>
    <row r="10005" spans="1:12" ht="18" customHeight="1" x14ac:dyDescent="0.2">
      <c r="A10005" s="241">
        <f t="shared" si="11165"/>
        <v>3</v>
      </c>
      <c r="B10005" s="241" t="str">
        <f t="shared" si="11166"/>
        <v>AUXILIAR DE ESCRITÓRIO</v>
      </c>
      <c r="C10005" s="241" t="str">
        <f t="shared" si="11167"/>
        <v>IMBITUBA</v>
      </c>
      <c r="D10005" s="52" t="str">
        <f>Raiz!$D$51</f>
        <v>H</v>
      </c>
      <c r="E10005" s="354" t="str">
        <f>Raiz!$E$51</f>
        <v>FGTS</v>
      </c>
      <c r="F10005" s="354"/>
      <c r="G10005" s="354"/>
      <c r="H10005" s="354"/>
      <c r="I10005" s="23">
        <f>Raiz!$I$51</f>
        <v>0.08</v>
      </c>
      <c r="J10005" s="22">
        <f t="shared" ref="J10005" si="11183">ROUND((J9989+J9995)*$I10005,2)</f>
        <v>118.5</v>
      </c>
      <c r="K10005" s="30"/>
      <c r="L10005" s="30"/>
    </row>
    <row r="10006" spans="1:12" ht="18" customHeight="1" thickBot="1" x14ac:dyDescent="0.25">
      <c r="A10006" s="241">
        <f t="shared" si="11165"/>
        <v>3</v>
      </c>
      <c r="B10006" s="241" t="str">
        <f t="shared" si="11166"/>
        <v>AUXILIAR DE ESCRITÓRIO</v>
      </c>
      <c r="C10006" s="241" t="str">
        <f t="shared" si="11167"/>
        <v>IMBITUBA</v>
      </c>
      <c r="D10006" s="319" t="str">
        <f>Raiz!$D$52</f>
        <v>Total do Submódulo 2.2</v>
      </c>
      <c r="E10006" s="319"/>
      <c r="F10006" s="319"/>
      <c r="G10006" s="319"/>
      <c r="H10006" s="319"/>
      <c r="I10006" s="24">
        <f t="shared" ref="I10006:J10006" si="11184">SUM(I9998:I10005)</f>
        <v>0.36800000000000005</v>
      </c>
      <c r="J10006" s="21">
        <f t="shared" si="11184"/>
        <v>545.1099999999999</v>
      </c>
      <c r="K10006" s="30"/>
      <c r="L10006" s="30"/>
    </row>
    <row r="10007" spans="1:12" ht="14.1" customHeight="1" thickBot="1" x14ac:dyDescent="0.25">
      <c r="A10007" s="241">
        <f t="shared" si="11165"/>
        <v>3</v>
      </c>
      <c r="B10007" s="241" t="str">
        <f t="shared" si="11166"/>
        <v>AUXILIAR DE ESCRITÓRIO</v>
      </c>
      <c r="C10007" s="241" t="str">
        <f t="shared" si="11167"/>
        <v>IMBITUBA</v>
      </c>
      <c r="D10007" s="4"/>
      <c r="E10007" s="4"/>
      <c r="F10007" s="4"/>
      <c r="G10007" s="4"/>
      <c r="H10007" s="4"/>
      <c r="I10007" s="4"/>
      <c r="J10007" s="4"/>
      <c r="K10007" s="30"/>
      <c r="L10007" s="30"/>
    </row>
    <row r="10008" spans="1:12" ht="18" customHeight="1" x14ac:dyDescent="0.2">
      <c r="A10008" s="241">
        <f t="shared" si="11165"/>
        <v>3</v>
      </c>
      <c r="B10008" s="241" t="str">
        <f t="shared" si="11166"/>
        <v>AUXILIAR DE ESCRITÓRIO</v>
      </c>
      <c r="C10008" s="241" t="str">
        <f t="shared" si="11167"/>
        <v>IMBITUBA</v>
      </c>
      <c r="D10008" s="355" t="str">
        <f>Raiz!$D$54</f>
        <v xml:space="preserve"> Submódulo 2.3 - Benefícios Mensais e Diários</v>
      </c>
      <c r="E10008" s="355"/>
      <c r="F10008" s="355"/>
      <c r="G10008" s="355"/>
      <c r="H10008" s="355"/>
      <c r="I10008" s="355"/>
      <c r="J10008" s="356"/>
      <c r="K10008" s="30"/>
      <c r="L10008" s="30"/>
    </row>
    <row r="10009" spans="1:12" ht="18" customHeight="1" x14ac:dyDescent="0.2">
      <c r="A10009" s="241">
        <f t="shared" si="11165"/>
        <v>3</v>
      </c>
      <c r="B10009" s="241" t="str">
        <f t="shared" si="11166"/>
        <v>AUXILIAR DE ESCRITÓRIO</v>
      </c>
      <c r="C10009" s="241" t="str">
        <f t="shared" si="11167"/>
        <v>IMBITUBA</v>
      </c>
      <c r="D10009" s="52" t="str">
        <f>Raiz!$D$55</f>
        <v>A</v>
      </c>
      <c r="E10009" s="264" t="str">
        <f>Raiz!$E$55</f>
        <v>Transporte</v>
      </c>
      <c r="F10009" s="320" t="str">
        <f>Raiz!$F$55</f>
        <v>Cálculo do Valor: [(2xVTx21)-(6%xSB)]</v>
      </c>
      <c r="G10009" s="322"/>
      <c r="H10009" s="322"/>
      <c r="I10009" s="327"/>
      <c r="J10009" s="19">
        <f t="shared" ref="J10009" si="11185">IF(ROUND((21*G9978*2)-(J9983*0.06),2)&lt;0,0,ROUND((21*G9978*2)-(J9983*0.06),2))</f>
        <v>83.81</v>
      </c>
      <c r="K10009" s="30"/>
      <c r="L10009" s="30"/>
    </row>
    <row r="10010" spans="1:12" ht="18" customHeight="1" x14ac:dyDescent="0.2">
      <c r="A10010" s="241">
        <f t="shared" si="11165"/>
        <v>3</v>
      </c>
      <c r="B10010" s="241" t="str">
        <f t="shared" si="11166"/>
        <v>AUXILIAR DE ESCRITÓRIO</v>
      </c>
      <c r="C10010" s="241" t="str">
        <f t="shared" si="11167"/>
        <v>IMBITUBA</v>
      </c>
      <c r="D10010" s="52" t="str">
        <f>Raiz!$D$56</f>
        <v>B</v>
      </c>
      <c r="E10010" s="264" t="str">
        <f>Raiz!$E$56</f>
        <v>Auxílio Alimentação</v>
      </c>
      <c r="F10010" s="320" t="str">
        <f>Raiz!$F$56</f>
        <v>Cálculo do Valor = [(VAx21dias)-Desconto no Salário]</v>
      </c>
      <c r="G10010" s="322"/>
      <c r="H10010" s="112" t="str">
        <f>Raiz!$H$56</f>
        <v xml:space="preserve">Desconto no Salário = </v>
      </c>
      <c r="I10010" s="26">
        <f>VLOOKUP(H9961,Base!$B$941:$P$992,J9966+1,FALSE)</f>
        <v>0.01</v>
      </c>
      <c r="J10010" s="19">
        <f t="shared" ref="J10010" si="11186">ROUND(G9979*21*(1-I10010),2)</f>
        <v>379</v>
      </c>
      <c r="K10010" s="127"/>
      <c r="L10010" s="127"/>
    </row>
    <row r="10011" spans="1:12" ht="18" customHeight="1" x14ac:dyDescent="0.2">
      <c r="A10011" s="241">
        <f t="shared" si="11165"/>
        <v>3</v>
      </c>
      <c r="B10011" s="241" t="str">
        <f t="shared" si="11166"/>
        <v>AUXILIAR DE ESCRITÓRIO</v>
      </c>
      <c r="C10011" s="241" t="str">
        <f t="shared" si="11167"/>
        <v>IMBITUBA</v>
      </c>
      <c r="D10011" s="52" t="str">
        <f>Raiz!$D$57</f>
        <v>C</v>
      </c>
      <c r="E10011" s="314" t="str">
        <f>Raiz!$E$57</f>
        <v>Benefício de Assistência ao Trabalhador / Médica / Social Odontológico</v>
      </c>
      <c r="F10011" s="314"/>
      <c r="G10011" s="314"/>
      <c r="H10011" s="314"/>
      <c r="I10011" s="314"/>
      <c r="J10011" s="19">
        <f>VLOOKUP(H9961,Base!$B$713:$P$764,J9966+1,FALSE)</f>
        <v>11</v>
      </c>
      <c r="K10011" s="127"/>
      <c r="L10011" s="127"/>
    </row>
    <row r="10012" spans="1:12" ht="18" customHeight="1" x14ac:dyDescent="0.2">
      <c r="A10012" s="241">
        <f t="shared" si="11165"/>
        <v>3</v>
      </c>
      <c r="B10012" s="241" t="str">
        <f t="shared" si="11166"/>
        <v>AUXILIAR DE ESCRITÓRIO</v>
      </c>
      <c r="C10012" s="241" t="str">
        <f t="shared" si="11167"/>
        <v>IMBITUBA</v>
      </c>
      <c r="D10012" s="52" t="str">
        <f>Raiz!$D$58</f>
        <v>D</v>
      </c>
      <c r="E10012" s="314" t="str">
        <f>Raiz!$E$58</f>
        <v>Benefício Social Familiar</v>
      </c>
      <c r="F10012" s="314"/>
      <c r="G10012" s="314"/>
      <c r="H10012" s="314"/>
      <c r="I10012" s="314"/>
      <c r="J10012" s="19">
        <f>VLOOKUP(H9961,Base!$B$770:$P$821,J9966+1,FALSE)</f>
        <v>0</v>
      </c>
      <c r="K10012" s="127"/>
      <c r="L10012" s="127"/>
    </row>
    <row r="10013" spans="1:12" ht="18" customHeight="1" x14ac:dyDescent="0.2">
      <c r="A10013" s="241">
        <f t="shared" si="11165"/>
        <v>3</v>
      </c>
      <c r="B10013" s="241" t="str">
        <f t="shared" si="11166"/>
        <v>AUXILIAR DE ESCRITÓRIO</v>
      </c>
      <c r="C10013" s="241" t="str">
        <f t="shared" si="11167"/>
        <v>IMBITUBA</v>
      </c>
      <c r="D10013" s="52" t="str">
        <f>Raiz!$D$59</f>
        <v>E</v>
      </c>
      <c r="E10013" s="323" t="str">
        <f>Raiz!$E$59</f>
        <v>Adicional de Assiduidade</v>
      </c>
      <c r="F10013" s="323"/>
      <c r="G10013" s="323"/>
      <c r="H10013" s="323"/>
      <c r="I10013" s="26">
        <f>VLOOKUP(H9961,Base!$B$1112:$P$1163,J9966+1,FALSE)</f>
        <v>0.05</v>
      </c>
      <c r="J10013" s="19">
        <f t="shared" ref="J10013" si="11187">ROUND(I10013*J9983,2)</f>
        <v>66.66</v>
      </c>
      <c r="K10013" s="127"/>
      <c r="L10013" s="127"/>
    </row>
    <row r="10014" spans="1:12" ht="18" customHeight="1" x14ac:dyDescent="0.2">
      <c r="A10014" s="241">
        <f t="shared" si="11165"/>
        <v>3</v>
      </c>
      <c r="B10014" s="241" t="str">
        <f t="shared" si="11166"/>
        <v>AUXILIAR DE ESCRITÓRIO</v>
      </c>
      <c r="C10014" s="241" t="str">
        <f t="shared" si="11167"/>
        <v>IMBITUBA</v>
      </c>
      <c r="D10014" s="52" t="str">
        <f>Raiz!$D$60</f>
        <v>F</v>
      </c>
      <c r="E10014" s="314" t="str">
        <f>Raiz!$E$60</f>
        <v>Seguro de Vida</v>
      </c>
      <c r="F10014" s="314"/>
      <c r="G10014" s="314"/>
      <c r="H10014" s="314"/>
      <c r="I10014" s="314"/>
      <c r="J10014" s="19">
        <f>VLOOKUP(H9961,Base!$B$1169:$P$1220,J9966+1,FALSE)</f>
        <v>0</v>
      </c>
      <c r="K10014" s="127"/>
      <c r="L10014" s="127"/>
    </row>
    <row r="10015" spans="1:12" ht="18" customHeight="1" x14ac:dyDescent="0.2">
      <c r="A10015" s="241">
        <f t="shared" si="11165"/>
        <v>3</v>
      </c>
      <c r="B10015" s="241" t="str">
        <f t="shared" si="11166"/>
        <v>AUXILIAR DE ESCRITÓRIO</v>
      </c>
      <c r="C10015" s="241" t="str">
        <f t="shared" si="11167"/>
        <v>IMBITUBA</v>
      </c>
      <c r="D10015" s="52" t="str">
        <f>Raiz!$D$61</f>
        <v>G</v>
      </c>
      <c r="E10015" s="314" t="str">
        <f>Raiz!$E$61</f>
        <v>Outros (especificar)</v>
      </c>
      <c r="F10015" s="314"/>
      <c r="G10015" s="314"/>
      <c r="H10015" s="314"/>
      <c r="I10015" s="314"/>
      <c r="J10015" s="19">
        <f>VLOOKUP(H9961,Base!$B$884:$P$935,J9966+1,FALSE)</f>
        <v>0</v>
      </c>
      <c r="K10015" s="127"/>
      <c r="L10015" s="127"/>
    </row>
    <row r="10016" spans="1:12" ht="18" customHeight="1" thickBot="1" x14ac:dyDescent="0.25">
      <c r="A10016" s="241">
        <f t="shared" si="11165"/>
        <v>3</v>
      </c>
      <c r="B10016" s="241" t="str">
        <f t="shared" si="11166"/>
        <v>AUXILIAR DE ESCRITÓRIO</v>
      </c>
      <c r="C10016" s="241" t="str">
        <f t="shared" si="11167"/>
        <v>IMBITUBA</v>
      </c>
      <c r="D10016" s="317" t="str">
        <f>Raiz!$D$62</f>
        <v> Total do Submódulo 2.3</v>
      </c>
      <c r="E10016" s="317"/>
      <c r="F10016" s="317"/>
      <c r="G10016" s="317"/>
      <c r="H10016" s="317"/>
      <c r="I10016" s="317"/>
      <c r="J10016" s="27">
        <f t="shared" ref="J10016" si="11188">SUM(J10009:J10015)</f>
        <v>540.47</v>
      </c>
      <c r="K10016" s="30"/>
      <c r="L10016" s="30"/>
    </row>
    <row r="10017" spans="1:12" ht="14.1" customHeight="1" thickBot="1" x14ac:dyDescent="0.25">
      <c r="A10017" s="241">
        <f t="shared" si="11165"/>
        <v>3</v>
      </c>
      <c r="B10017" s="241" t="str">
        <f t="shared" si="11166"/>
        <v>AUXILIAR DE ESCRITÓRIO</v>
      </c>
      <c r="C10017" s="241" t="str">
        <f t="shared" si="11167"/>
        <v>IMBITUBA</v>
      </c>
      <c r="D10017" s="4"/>
      <c r="E10017" s="4"/>
      <c r="F10017" s="4"/>
      <c r="G10017" s="4"/>
      <c r="H10017" s="4"/>
      <c r="I10017" s="4"/>
      <c r="J10017" s="4"/>
      <c r="K10017" s="30"/>
      <c r="L10017" s="30"/>
    </row>
    <row r="10018" spans="1:12" ht="18" customHeight="1" x14ac:dyDescent="0.2">
      <c r="A10018" s="241">
        <f t="shared" si="11165"/>
        <v>3</v>
      </c>
      <c r="B10018" s="241" t="str">
        <f t="shared" si="11166"/>
        <v>AUXILIAR DE ESCRITÓRIO</v>
      </c>
      <c r="C10018" s="241" t="str">
        <f t="shared" si="11167"/>
        <v>IMBITUBA</v>
      </c>
      <c r="D10018" s="353" t="str">
        <f>Raiz!$D$64</f>
        <v>Quadro-Resumo do Módulo 2 - Encargos e Benefícios Anuais, Mensais e Diários</v>
      </c>
      <c r="E10018" s="353"/>
      <c r="F10018" s="353"/>
      <c r="G10018" s="353"/>
      <c r="H10018" s="353"/>
      <c r="I10018" s="353"/>
      <c r="J10018" s="28" t="str">
        <f>Raiz!$J$64</f>
        <v>Valor R$</v>
      </c>
      <c r="K10018" s="30"/>
      <c r="L10018" s="30"/>
    </row>
    <row r="10019" spans="1:12" ht="18" customHeight="1" x14ac:dyDescent="0.2">
      <c r="A10019" s="241">
        <f t="shared" si="11165"/>
        <v>3</v>
      </c>
      <c r="B10019" s="241" t="str">
        <f t="shared" si="11166"/>
        <v>AUXILIAR DE ESCRITÓRIO</v>
      </c>
      <c r="C10019" s="241" t="str">
        <f t="shared" si="11167"/>
        <v>IMBITUBA</v>
      </c>
      <c r="D10019" s="52" t="str">
        <f>Raiz!$D$65</f>
        <v>2.1</v>
      </c>
      <c r="E10019" s="314" t="str">
        <f>Raiz!$E$65</f>
        <v>13º Salário e Adicional de Férias</v>
      </c>
      <c r="F10019" s="314"/>
      <c r="G10019" s="314"/>
      <c r="H10019" s="314"/>
      <c r="I10019" s="314"/>
      <c r="J10019" s="25">
        <f t="shared" ref="J10019" si="11189">J9995</f>
        <v>148.13</v>
      </c>
      <c r="K10019" s="30"/>
      <c r="L10019" s="30"/>
    </row>
    <row r="10020" spans="1:12" ht="18" customHeight="1" x14ac:dyDescent="0.2">
      <c r="A10020" s="241">
        <f t="shared" si="11165"/>
        <v>3</v>
      </c>
      <c r="B10020" s="241" t="str">
        <f t="shared" si="11166"/>
        <v>AUXILIAR DE ESCRITÓRIO</v>
      </c>
      <c r="C10020" s="241" t="str">
        <f t="shared" si="11167"/>
        <v>IMBITUBA</v>
      </c>
      <c r="D10020" s="52" t="str">
        <f>Raiz!$D$66</f>
        <v>2.2</v>
      </c>
      <c r="E10020" s="314" t="str">
        <f>Raiz!$E$66</f>
        <v>Encargos Previdenciários (GPS), FGTS e outras contribuições</v>
      </c>
      <c r="F10020" s="314"/>
      <c r="G10020" s="314"/>
      <c r="H10020" s="314"/>
      <c r="I10020" s="314"/>
      <c r="J10020" s="25">
        <f t="shared" ref="J10020" si="11190">J10006</f>
        <v>545.1099999999999</v>
      </c>
      <c r="K10020" s="30"/>
      <c r="L10020" s="30"/>
    </row>
    <row r="10021" spans="1:12" ht="18" customHeight="1" x14ac:dyDescent="0.2">
      <c r="A10021" s="241">
        <f t="shared" ref="A10021:C10022" si="11191">A10020</f>
        <v>3</v>
      </c>
      <c r="B10021" s="241" t="str">
        <f t="shared" si="11191"/>
        <v>AUXILIAR DE ESCRITÓRIO</v>
      </c>
      <c r="C10021" s="241" t="str">
        <f t="shared" si="11191"/>
        <v>IMBITUBA</v>
      </c>
      <c r="D10021" s="52" t="str">
        <f>Raiz!$D$67</f>
        <v>2.3</v>
      </c>
      <c r="E10021" s="314" t="str">
        <f>Raiz!$E$67</f>
        <v>Benefícios Mensais e Diários</v>
      </c>
      <c r="F10021" s="314"/>
      <c r="G10021" s="314"/>
      <c r="H10021" s="314"/>
      <c r="I10021" s="314"/>
      <c r="J10021" s="25">
        <f t="shared" ref="J10021" si="11192">J10016</f>
        <v>540.47</v>
      </c>
      <c r="K10021" s="30"/>
      <c r="L10021" s="30"/>
    </row>
    <row r="10022" spans="1:12" ht="18" customHeight="1" thickBot="1" x14ac:dyDescent="0.25">
      <c r="A10022" s="241">
        <f t="shared" si="11191"/>
        <v>3</v>
      </c>
      <c r="B10022" s="241" t="str">
        <f t="shared" si="11191"/>
        <v>AUXILIAR DE ESCRITÓRIO</v>
      </c>
      <c r="C10022" s="241" t="str">
        <f t="shared" si="11191"/>
        <v>IMBITUBA</v>
      </c>
      <c r="D10022" s="317" t="str">
        <f>Raiz!$D$68</f>
        <v> Total do Módulo 2 - Encargos e Benefícios Anuais, mensais e Diários</v>
      </c>
      <c r="E10022" s="317"/>
      <c r="F10022" s="317"/>
      <c r="G10022" s="317"/>
      <c r="H10022" s="317"/>
      <c r="I10022" s="317"/>
      <c r="J10022" s="27">
        <f t="shared" ref="J10022" si="11193">SUM(J10019:J10021)</f>
        <v>1233.71</v>
      </c>
      <c r="K10022" s="30"/>
      <c r="L10022" s="30"/>
    </row>
    <row r="10023" spans="1:12" ht="14.1" customHeight="1" thickBot="1" x14ac:dyDescent="0.25">
      <c r="A10023" s="241">
        <f t="shared" ref="A10023:C10023" si="11194">A10022</f>
        <v>3</v>
      </c>
      <c r="B10023" s="241" t="str">
        <f t="shared" si="11194"/>
        <v>AUXILIAR DE ESCRITÓRIO</v>
      </c>
      <c r="C10023" s="241" t="str">
        <f t="shared" si="11194"/>
        <v>IMBITUBA</v>
      </c>
      <c r="D10023" s="4"/>
      <c r="E10023" s="4"/>
      <c r="F10023" s="4"/>
      <c r="G10023" s="4"/>
      <c r="H10023" s="4"/>
      <c r="I10023" s="4"/>
      <c r="J10023" s="4"/>
      <c r="K10023" s="30"/>
      <c r="L10023" s="30"/>
    </row>
    <row r="10024" spans="1:12" ht="18" customHeight="1" x14ac:dyDescent="0.2">
      <c r="A10024" s="241">
        <f t="shared" ref="A10024:C10024" si="11195">A10023</f>
        <v>3</v>
      </c>
      <c r="B10024" s="241" t="str">
        <f t="shared" si="11195"/>
        <v>AUXILIAR DE ESCRITÓRIO</v>
      </c>
      <c r="C10024" s="241" t="str">
        <f t="shared" si="11195"/>
        <v>IMBITUBA</v>
      </c>
      <c r="D10024" s="350" t="str">
        <f>Raiz!$D$70</f>
        <v>MÓDULO 3 – PROVISÃO PARA RESCISÃO</v>
      </c>
      <c r="E10024" s="351"/>
      <c r="F10024" s="351"/>
      <c r="G10024" s="351"/>
      <c r="H10024" s="352"/>
      <c r="I10024" s="1" t="str">
        <f>Raiz!$I$70</f>
        <v>%</v>
      </c>
      <c r="J10024" s="2" t="str">
        <f>Raiz!$J$70</f>
        <v>Valor R$</v>
      </c>
      <c r="K10024" s="30"/>
      <c r="L10024" s="30"/>
    </row>
    <row r="10025" spans="1:12" ht="30" customHeight="1" x14ac:dyDescent="0.2">
      <c r="A10025" s="241">
        <f t="shared" ref="A10025:C10025" si="11196">A10024</f>
        <v>3</v>
      </c>
      <c r="B10025" s="241" t="str">
        <f t="shared" si="11196"/>
        <v>AUXILIAR DE ESCRITÓRIO</v>
      </c>
      <c r="C10025" s="241" t="str">
        <f t="shared" si="11196"/>
        <v>IMBITUBA</v>
      </c>
      <c r="D10025" s="147" t="str">
        <f>Raiz!$D$71</f>
        <v>A</v>
      </c>
      <c r="E10025" s="265" t="str">
        <f>Raiz!$E$71</f>
        <v>Aviso Prévio Indenizado</v>
      </c>
      <c r="F10025" s="332" t="str">
        <f>Raiz!$F$71</f>
        <v>Cálculo do valor = [Rem/12 + 13º/12 + Férias/12 + 1/3Férias/12] x 1 x 5% de rotatividade anual</v>
      </c>
      <c r="G10025" s="333"/>
      <c r="H10025" s="408"/>
      <c r="I10025" s="20">
        <f>Raiz!$I$71</f>
        <v>4.9768518518518521E-3</v>
      </c>
      <c r="J10025" s="19">
        <f t="shared" ref="J10025" si="11197">ROUND(I10025*J9989,2)</f>
        <v>6.63</v>
      </c>
      <c r="K10025" s="30"/>
      <c r="L10025" s="30"/>
    </row>
    <row r="10026" spans="1:12" ht="18" customHeight="1" x14ac:dyDescent="0.2">
      <c r="A10026" s="241">
        <f t="shared" ref="A10026:C10026" si="11198">A10025</f>
        <v>3</v>
      </c>
      <c r="B10026" s="241" t="str">
        <f t="shared" si="11198"/>
        <v>AUXILIAR DE ESCRITÓRIO</v>
      </c>
      <c r="C10026" s="241" t="str">
        <f t="shared" si="11198"/>
        <v>IMBITUBA</v>
      </c>
      <c r="D10026" s="52" t="str">
        <f>Raiz!$D$72</f>
        <v>B</v>
      </c>
      <c r="E10026" s="404" t="str">
        <f>Raiz!$E$72</f>
        <v>Incidência do FGTS sobre o Aviso Prévio Indenizado</v>
      </c>
      <c r="F10026" s="405"/>
      <c r="G10026" s="405"/>
      <c r="H10026" s="406"/>
      <c r="I10026" s="20">
        <f t="shared" ref="I10026:I10089" si="11199">0.08*I10025</f>
        <v>3.9814814814814818E-4</v>
      </c>
      <c r="J10026" s="19">
        <f t="shared" ref="J10026" si="11200">ROUND(I10026*J9989,2)</f>
        <v>0.53</v>
      </c>
      <c r="K10026" s="30"/>
      <c r="L10026" s="30"/>
    </row>
    <row r="10027" spans="1:12" ht="18" customHeight="1" x14ac:dyDescent="0.2">
      <c r="A10027" s="241">
        <f t="shared" ref="A10027:C10027" si="11201">A10026</f>
        <v>3</v>
      </c>
      <c r="B10027" s="241" t="str">
        <f t="shared" si="11201"/>
        <v>AUXILIAR DE ESCRITÓRIO</v>
      </c>
      <c r="C10027" s="241" t="str">
        <f t="shared" si="11201"/>
        <v>IMBITUBA</v>
      </c>
      <c r="D10027" s="52" t="str">
        <f>Raiz!$D$73</f>
        <v>C</v>
      </c>
      <c r="E10027" s="409" t="str">
        <f>Raiz!$E$73</f>
        <v>Multa do FGTS sobre o Aviso Prévio Indenizado</v>
      </c>
      <c r="F10027" s="410"/>
      <c r="G10027" s="410"/>
      <c r="H10027" s="411"/>
      <c r="I10027" s="20">
        <f>Raiz!$I$73</f>
        <v>1.9039999999999999E-3</v>
      </c>
      <c r="J10027" s="19">
        <f t="shared" ref="J10027" si="11202">ROUND(I10027*J9989,2)</f>
        <v>2.54</v>
      </c>
      <c r="K10027" s="30"/>
      <c r="L10027" s="30"/>
    </row>
    <row r="10028" spans="1:12" ht="30" customHeight="1" x14ac:dyDescent="0.2">
      <c r="A10028" s="241">
        <f t="shared" ref="A10028:C10028" si="11203">A10027</f>
        <v>3</v>
      </c>
      <c r="B10028" s="241" t="str">
        <f t="shared" si="11203"/>
        <v>AUXILIAR DE ESCRITÓRIO</v>
      </c>
      <c r="C10028" s="241" t="str">
        <f t="shared" si="11203"/>
        <v>IMBITUBA</v>
      </c>
      <c r="D10028" s="147" t="str">
        <f>Raiz!$D$74</f>
        <v>D</v>
      </c>
      <c r="E10028" s="265" t="str">
        <f>Raiz!$E$74</f>
        <v>Aviso Prévio Trabalhado</v>
      </c>
      <c r="F10028" s="338" t="s">
        <v>321</v>
      </c>
      <c r="G10028" s="338"/>
      <c r="H10028" s="338"/>
      <c r="I10028" s="20">
        <f t="shared" ref="I10028" si="11204">1/30*7/H9963*1</f>
        <v>1.0606060606060607E-2</v>
      </c>
      <c r="J10028" s="19">
        <f t="shared" ref="J10028" si="11205">ROUND(I10028*J9989,2)</f>
        <v>14.14</v>
      </c>
      <c r="K10028" s="30"/>
      <c r="L10028" s="30"/>
    </row>
    <row r="10029" spans="1:12" ht="18" customHeight="1" x14ac:dyDescent="0.2">
      <c r="A10029" s="241">
        <f t="shared" ref="A10029:C10029" si="11206">A10028</f>
        <v>3</v>
      </c>
      <c r="B10029" s="241" t="str">
        <f t="shared" si="11206"/>
        <v>AUXILIAR DE ESCRITÓRIO</v>
      </c>
      <c r="C10029" s="241" t="str">
        <f t="shared" si="11206"/>
        <v>IMBITUBA</v>
      </c>
      <c r="D10029" s="52" t="str">
        <f>Raiz!$D$75</f>
        <v>E</v>
      </c>
      <c r="E10029" s="331" t="str">
        <f>Raiz!$E$75</f>
        <v>Incidência dos encargos do submódulo 2.2 sobre o Aviso Prévio Trabalhado</v>
      </c>
      <c r="F10029" s="335"/>
      <c r="G10029" s="335"/>
      <c r="H10029" s="336"/>
      <c r="I10029" s="20">
        <f t="shared" ref="I10029" si="11207">I10006*I10028</f>
        <v>3.9030303030303036E-3</v>
      </c>
      <c r="J10029" s="19">
        <f t="shared" ref="J10029" si="11208">ROUND(I10029*J9989,2)</f>
        <v>5.2</v>
      </c>
      <c r="K10029" s="30"/>
      <c r="L10029" s="30"/>
    </row>
    <row r="10030" spans="1:12" ht="18" customHeight="1" x14ac:dyDescent="0.2">
      <c r="A10030" s="241">
        <f t="shared" ref="A10030:C10030" si="11209">A10029</f>
        <v>3</v>
      </c>
      <c r="B10030" s="241" t="str">
        <f t="shared" si="11209"/>
        <v>AUXILIAR DE ESCRITÓRIO</v>
      </c>
      <c r="C10030" s="241" t="str">
        <f t="shared" si="11209"/>
        <v>IMBITUBA</v>
      </c>
      <c r="D10030" s="52" t="str">
        <f>Raiz!$D$76</f>
        <v>F</v>
      </c>
      <c r="E10030" s="323" t="str">
        <f>Raiz!$E$76</f>
        <v>Multa do FGTS e sobre o Aviso Prévio Trabalhado</v>
      </c>
      <c r="F10030" s="323"/>
      <c r="G10030" s="323"/>
      <c r="H10030" s="323"/>
      <c r="I10030" s="20">
        <f>Raiz!$I$76</f>
        <v>3.8079999999999996E-2</v>
      </c>
      <c r="J10030" s="19">
        <f t="shared" ref="J10030" si="11210">ROUND(I10030*J9989,2)</f>
        <v>50.77</v>
      </c>
      <c r="K10030" s="30"/>
      <c r="L10030" s="30"/>
    </row>
    <row r="10031" spans="1:12" ht="18" customHeight="1" thickBot="1" x14ac:dyDescent="0.25">
      <c r="A10031" s="241">
        <f t="shared" ref="A10031:C10031" si="11211">A10030</f>
        <v>3</v>
      </c>
      <c r="B10031" s="241" t="str">
        <f t="shared" si="11211"/>
        <v>AUXILIAR DE ESCRITÓRIO</v>
      </c>
      <c r="C10031" s="241" t="str">
        <f t="shared" si="11211"/>
        <v>IMBITUBA</v>
      </c>
      <c r="D10031" s="317" t="str">
        <f>Raiz!$D$77</f>
        <v>Total do Módulo 3 - Provisão para Rescisão</v>
      </c>
      <c r="E10031" s="317"/>
      <c r="F10031" s="317"/>
      <c r="G10031" s="317"/>
      <c r="H10031" s="317"/>
      <c r="I10031" s="317"/>
      <c r="J10031" s="27">
        <f t="shared" ref="J10031" si="11212">SUM(J10025:J10030)</f>
        <v>79.81</v>
      </c>
      <c r="K10031" s="30"/>
      <c r="L10031" s="30"/>
    </row>
    <row r="10032" spans="1:12" ht="14.1" customHeight="1" thickBot="1" x14ac:dyDescent="0.25">
      <c r="A10032" s="241">
        <f t="shared" ref="A10032:C10032" si="11213">A10031</f>
        <v>3</v>
      </c>
      <c r="B10032" s="241" t="str">
        <f t="shared" si="11213"/>
        <v>AUXILIAR DE ESCRITÓRIO</v>
      </c>
      <c r="C10032" s="241" t="str">
        <f t="shared" si="11213"/>
        <v>IMBITUBA</v>
      </c>
      <c r="D10032" s="4"/>
      <c r="E10032" s="4"/>
      <c r="F10032" s="4"/>
      <c r="G10032" s="4"/>
      <c r="H10032" s="4"/>
      <c r="I10032" s="4"/>
      <c r="J10032" s="4"/>
      <c r="K10032" s="30"/>
      <c r="L10032" s="30"/>
    </row>
    <row r="10033" spans="1:12" ht="18" customHeight="1" x14ac:dyDescent="0.2">
      <c r="A10033" s="241">
        <f t="shared" ref="A10033:C10033" si="11214">A10032</f>
        <v>3</v>
      </c>
      <c r="B10033" s="241" t="str">
        <f t="shared" si="11214"/>
        <v>AUXILIAR DE ESCRITÓRIO</v>
      </c>
      <c r="C10033" s="241" t="str">
        <f t="shared" si="11214"/>
        <v>IMBITUBA</v>
      </c>
      <c r="D10033" s="350" t="str">
        <f>Raiz!$D$79</f>
        <v>MÓDULO 4 – CUSTO DE REPOSIÇÃO DO PROFISSIONAL AUSENTE</v>
      </c>
      <c r="E10033" s="351"/>
      <c r="F10033" s="351"/>
      <c r="G10033" s="351"/>
      <c r="H10033" s="352"/>
      <c r="I10033" s="194" t="str">
        <f>Raiz!$I$79</f>
        <v>%</v>
      </c>
      <c r="J10033" s="149" t="str">
        <f>Raiz!$J$79</f>
        <v>Valor R$</v>
      </c>
      <c r="K10033" s="30"/>
      <c r="L10033" s="30"/>
    </row>
    <row r="10034" spans="1:12" ht="39.950000000000003" customHeight="1" x14ac:dyDescent="0.2">
      <c r="A10034" s="241">
        <f t="shared" ref="A10034:C10034" si="11215">A10033</f>
        <v>3</v>
      </c>
      <c r="B10034" s="241" t="str">
        <f t="shared" si="11215"/>
        <v>AUXILIAR DE ESCRITÓRIO</v>
      </c>
      <c r="C10034" s="241" t="str">
        <f t="shared" si="11215"/>
        <v>IMBITUBA</v>
      </c>
      <c r="D1003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034" s="338"/>
      <c r="F10034" s="338"/>
      <c r="G10034" s="338"/>
      <c r="H10034" s="338"/>
      <c r="I10034" s="338"/>
      <c r="J10034" s="347"/>
      <c r="K10034" s="30"/>
      <c r="L10034" s="30"/>
    </row>
    <row r="10035" spans="1:12" ht="32.25" customHeight="1" x14ac:dyDescent="0.2">
      <c r="A10035" s="241">
        <f t="shared" ref="A10035:C10035" si="11216">A10034</f>
        <v>3</v>
      </c>
      <c r="B10035" s="241" t="str">
        <f t="shared" si="11216"/>
        <v>AUXILIAR DE ESCRITÓRIO</v>
      </c>
      <c r="C10035" s="241" t="str">
        <f t="shared" si="11216"/>
        <v>IMBITUBA</v>
      </c>
      <c r="D10035" s="337" t="str">
        <f>Raiz!$D$81</f>
        <v>MÓDULO 1</v>
      </c>
      <c r="E10035" s="337"/>
      <c r="F10035" s="266" t="str">
        <f>Raiz!$F$81</f>
        <v>MÓDULO 2                                                                   (sem VA, VT e Adic.Assid.)</v>
      </c>
      <c r="G10035" s="266" t="str">
        <f>Raiz!$G$81</f>
        <v>MÓDULO 3</v>
      </c>
      <c r="H10035" s="266" t="str">
        <f>Raiz!$H$81</f>
        <v>BCCPA</v>
      </c>
      <c r="I10035" s="419" t="str">
        <f>Raiz!$I$81</f>
        <v>Para cálculo do item A, paga VA nas férias?</v>
      </c>
      <c r="J10035" s="420"/>
      <c r="K10035" s="30"/>
      <c r="L10035" s="30"/>
    </row>
    <row r="10036" spans="1:12" s="29" customFormat="1" ht="18" customHeight="1" x14ac:dyDescent="0.2">
      <c r="A10036" s="241">
        <f t="shared" ref="A10036:C10036" si="11217">A10035</f>
        <v>3</v>
      </c>
      <c r="B10036" s="241" t="str">
        <f t="shared" si="11217"/>
        <v>AUXILIAR DE ESCRITÓRIO</v>
      </c>
      <c r="C10036" s="241" t="str">
        <f t="shared" si="11217"/>
        <v>IMBITUBA</v>
      </c>
      <c r="D10036" s="342">
        <f t="shared" ref="D10036" si="11218">J9989</f>
        <v>1333.15</v>
      </c>
      <c r="E10036" s="342"/>
      <c r="F10036" s="267">
        <f t="shared" ref="F10036" si="11219">J10022-J10009-J10010-J10013</f>
        <v>704.24000000000012</v>
      </c>
      <c r="G10036" s="267">
        <f t="shared" ref="G10036" si="11220">J10031</f>
        <v>79.81</v>
      </c>
      <c r="H10036" s="267">
        <f t="shared" ref="H10036" si="11221">SUM(D10036:G10036)</f>
        <v>2117.2000000000003</v>
      </c>
      <c r="I10036" s="421" t="str">
        <f>VLOOKUP(H9961,Base!$B$998:$P$1049,J9966+1,FALSE)</f>
        <v>NÃO</v>
      </c>
      <c r="J10036" s="422"/>
      <c r="K10036" s="30"/>
      <c r="L10036" s="30"/>
    </row>
    <row r="10037" spans="1:12" ht="18" customHeight="1" x14ac:dyDescent="0.2">
      <c r="A10037" s="241">
        <f t="shared" ref="A10037:C10037" si="11222">A10036</f>
        <v>3</v>
      </c>
      <c r="B10037" s="241" t="str">
        <f t="shared" si="11222"/>
        <v>AUXILIAR DE ESCRITÓRIO</v>
      </c>
      <c r="C10037" s="241" t="str">
        <f t="shared" si="11222"/>
        <v>IMBITUBA</v>
      </c>
      <c r="D10037" s="412" t="str">
        <f>Raiz!$D$83</f>
        <v>Submódulo 4.1 Substituto nas Ausências Legais</v>
      </c>
      <c r="E10037" s="413"/>
      <c r="F10037" s="413"/>
      <c r="G10037" s="413"/>
      <c r="H10037" s="413"/>
      <c r="I10037" s="413"/>
      <c r="J10037" s="414"/>
      <c r="K10037" s="30"/>
      <c r="L10037" s="30"/>
    </row>
    <row r="10038" spans="1:12" ht="18" customHeight="1" x14ac:dyDescent="0.2">
      <c r="A10038" s="241">
        <f t="shared" ref="A10038:C10038" si="11223">A10037</f>
        <v>3</v>
      </c>
      <c r="B10038" s="241" t="str">
        <f t="shared" si="11223"/>
        <v>AUXILIAR DE ESCRITÓRIO</v>
      </c>
      <c r="C10038" s="241" t="str">
        <f t="shared" si="11223"/>
        <v>IMBITUBA</v>
      </c>
      <c r="D10038" s="147" t="str">
        <f>Raiz!$D$84</f>
        <v>A</v>
      </c>
      <c r="E10038" s="338" t="str">
        <f>Raiz!$E$84</f>
        <v>Substituto na cobertura de Férias</v>
      </c>
      <c r="F10038" s="338"/>
      <c r="G10038" s="338" t="str">
        <f>Raiz!$G$84</f>
        <v>Cálculo do valor=[BCCPA+VA(se pago nas férias)]/12</v>
      </c>
      <c r="H10038" s="338"/>
      <c r="I10038" s="43">
        <f>Raiz!$I$84</f>
        <v>8.3333333333333329E-2</v>
      </c>
      <c r="J10038" s="19">
        <f t="shared" ref="J10038" si="11224">IF(I10036="NÃO",H10036/12,(H10036+J10010)/12)</f>
        <v>176.43333333333337</v>
      </c>
      <c r="K10038" s="30"/>
      <c r="L10038" s="30"/>
    </row>
    <row r="10039" spans="1:12" ht="18" customHeight="1" x14ac:dyDescent="0.2">
      <c r="A10039" s="241">
        <f t="shared" ref="A10039:C10039" si="11225">A10038</f>
        <v>3</v>
      </c>
      <c r="B10039" s="241" t="str">
        <f t="shared" si="11225"/>
        <v>AUXILIAR DE ESCRITÓRIO</v>
      </c>
      <c r="C10039" s="241" t="str">
        <f t="shared" si="11225"/>
        <v>IMBITUBA</v>
      </c>
      <c r="D10039" s="52" t="str">
        <f>Raiz!$D$85</f>
        <v>B</v>
      </c>
      <c r="E10039" s="331" t="str">
        <f>Raiz!$E$85</f>
        <v>Substituto na cobertura de Ausências Legais</v>
      </c>
      <c r="F10039" s="336"/>
      <c r="G10039" s="331" t="str">
        <f>Raiz!$G$85</f>
        <v>Cálculo do valor=[(BCCPA/30)x1dia]/12</v>
      </c>
      <c r="H10039" s="336"/>
      <c r="I10039" s="20">
        <f>Raiz!$I$85</f>
        <v>2.7777777777777779E-3</v>
      </c>
      <c r="J10039" s="19">
        <f t="shared" ref="J10039" si="11226">ROUND(I10039*H10036,2)</f>
        <v>5.88</v>
      </c>
      <c r="K10039" s="30"/>
      <c r="L10039" s="30"/>
    </row>
    <row r="10040" spans="1:12" ht="18" customHeight="1" x14ac:dyDescent="0.2">
      <c r="A10040" s="241">
        <f t="shared" ref="A10040:C10040" si="11227">A10039</f>
        <v>3</v>
      </c>
      <c r="B10040" s="241" t="str">
        <f t="shared" si="11227"/>
        <v>AUXILIAR DE ESCRITÓRIO</v>
      </c>
      <c r="C10040" s="241" t="str">
        <f t="shared" si="11227"/>
        <v>IMBITUBA</v>
      </c>
      <c r="D10040" s="52" t="str">
        <f>Raiz!$D$86</f>
        <v>C</v>
      </c>
      <c r="E10040" s="320" t="str">
        <f>Raiz!$E$86</f>
        <v>Substituto na cobertura de Licença-Paternidade</v>
      </c>
      <c r="F10040" s="321"/>
      <c r="G10040" s="320" t="str">
        <f>Raiz!$G$86</f>
        <v>Cálculo do valor={[(BCCPA/30)x5dias]/12}x1,5%</v>
      </c>
      <c r="H10040" s="321"/>
      <c r="I10040" s="20">
        <f>Raiz!$I$86</f>
        <v>2.0833333333333332E-4</v>
      </c>
      <c r="J10040" s="19">
        <f t="shared" ref="J10040" si="11228">ROUND(I10040*H10036,2)</f>
        <v>0.44</v>
      </c>
      <c r="K10040" s="30"/>
      <c r="L10040" s="30"/>
    </row>
    <row r="10041" spans="1:12" ht="18" customHeight="1" x14ac:dyDescent="0.2">
      <c r="A10041" s="241">
        <f t="shared" ref="A10041:C10041" si="11229">A10040</f>
        <v>3</v>
      </c>
      <c r="B10041" s="241" t="str">
        <f t="shared" si="11229"/>
        <v>AUXILIAR DE ESCRITÓRIO</v>
      </c>
      <c r="C10041" s="241" t="str">
        <f t="shared" si="11229"/>
        <v>IMBITUBA</v>
      </c>
      <c r="D10041" s="52" t="str">
        <f>Raiz!$D$87</f>
        <v>D</v>
      </c>
      <c r="E10041" s="320" t="str">
        <f>Raiz!$E$87</f>
        <v>Substituto na cobertura de Ausência por acidente de trab.</v>
      </c>
      <c r="F10041" s="321"/>
      <c r="G10041" s="320" t="str">
        <f>Raiz!$G$87</f>
        <v>Cálculo do valor={[(BCCPA/30)x15dias]/12}x0,78%</v>
      </c>
      <c r="H10041" s="321"/>
      <c r="I10041" s="20">
        <f>Raiz!$I$87</f>
        <v>3.2499999999999999E-4</v>
      </c>
      <c r="J10041" s="19">
        <f t="shared" ref="J10041" si="11230">ROUND(I10041*H10036,2)</f>
        <v>0.69</v>
      </c>
      <c r="K10041" s="30"/>
      <c r="L10041" s="30"/>
    </row>
    <row r="10042" spans="1:12" ht="27" customHeight="1" x14ac:dyDescent="0.2">
      <c r="A10042" s="241">
        <f t="shared" ref="A10042:C10042" si="11231">A10041</f>
        <v>3</v>
      </c>
      <c r="B10042" s="241" t="str">
        <f t="shared" si="11231"/>
        <v>AUXILIAR DE ESCRITÓRIO</v>
      </c>
      <c r="C10042" s="241" t="str">
        <f t="shared" si="11231"/>
        <v>IMBITUBA</v>
      </c>
      <c r="D10042" s="52" t="str">
        <f>Raiz!$D$88</f>
        <v>E</v>
      </c>
      <c r="E10042" s="320" t="str">
        <f>Raiz!$E$88</f>
        <v>Substituto na cobertura de Afastamento Maternidade</v>
      </c>
      <c r="F10042" s="321"/>
      <c r="G10042" s="320" t="str">
        <f>Raiz!$G$88</f>
        <v>Cálculo do valor = {[(Mód1+Mód1/3)/12+(Submod2.2 +Submod2.3-VA-VT-Adic.Assid.+Mód3)]x(4/12)}x2%</v>
      </c>
      <c r="H10042" s="322"/>
      <c r="I10042" s="327"/>
      <c r="J10042" s="19">
        <f t="shared" ref="J10042" si="11232">ROUND((((J9989+J9989/3)/12+(J10006+J10016+-J10009-J10010-J10013+J10031))*4/12)*2%,2)</f>
        <v>5.23</v>
      </c>
      <c r="K10042" s="30"/>
      <c r="L10042" s="30"/>
    </row>
    <row r="10043" spans="1:12" ht="18" customHeight="1" x14ac:dyDescent="0.2">
      <c r="A10043" s="241">
        <f t="shared" ref="A10043:C10043" si="11233">A10042</f>
        <v>3</v>
      </c>
      <c r="B10043" s="241" t="str">
        <f t="shared" si="11233"/>
        <v>AUXILIAR DE ESCRITÓRIO</v>
      </c>
      <c r="C10043" s="241" t="str">
        <f t="shared" si="11233"/>
        <v>IMBITUBA</v>
      </c>
      <c r="D10043" s="52" t="str">
        <f>Raiz!$D$89</f>
        <v>F</v>
      </c>
      <c r="E10043" s="320" t="str">
        <f>Raiz!$E$89</f>
        <v>Substituto na cobertura de Ausência por doença</v>
      </c>
      <c r="F10043" s="321"/>
      <c r="G10043" s="320" t="str">
        <f>Raiz!$G$89</f>
        <v>Cálculo do valor = {(BCCPA/30)x3dias}/12</v>
      </c>
      <c r="H10043" s="321"/>
      <c r="I10043" s="23">
        <f>Raiz!$I$89</f>
        <v>8.3333333333333332E-3</v>
      </c>
      <c r="J10043" s="31">
        <f t="shared" ref="J10043" si="11234">ROUND(H10036*I10043,2)</f>
        <v>17.64</v>
      </c>
      <c r="K10043" s="30"/>
      <c r="L10043" s="30"/>
    </row>
    <row r="10044" spans="1:12" ht="18" customHeight="1" thickBot="1" x14ac:dyDescent="0.25">
      <c r="A10044" s="241">
        <f t="shared" ref="A10044:C10044" si="11235">A10043</f>
        <v>3</v>
      </c>
      <c r="B10044" s="241" t="str">
        <f t="shared" si="11235"/>
        <v>AUXILIAR DE ESCRITÓRIO</v>
      </c>
      <c r="C10044" s="241" t="str">
        <f t="shared" si="11235"/>
        <v>IMBITUBA</v>
      </c>
      <c r="D10044" s="317" t="str">
        <f>Raiz!$D$90</f>
        <v> Total do Módulo 4 - Custo de Reposição do Profissional Ausente</v>
      </c>
      <c r="E10044" s="317"/>
      <c r="F10044" s="317"/>
      <c r="G10044" s="317"/>
      <c r="H10044" s="317"/>
      <c r="I10044" s="317"/>
      <c r="J10044" s="21">
        <f t="shared" ref="J10044" si="11236">SUM(J10038:J10043)</f>
        <v>206.31333333333333</v>
      </c>
      <c r="K10044" s="30"/>
      <c r="L10044" s="30"/>
    </row>
    <row r="10045" spans="1:12" ht="11.25" customHeight="1" thickBot="1" x14ac:dyDescent="0.25">
      <c r="A10045" s="241">
        <f t="shared" ref="A10045:C10045" si="11237">A10044</f>
        <v>3</v>
      </c>
      <c r="B10045" s="241" t="str">
        <f t="shared" si="11237"/>
        <v>AUXILIAR DE ESCRITÓRIO</v>
      </c>
      <c r="C10045" s="241" t="str">
        <f t="shared" si="11237"/>
        <v>IMBITUBA</v>
      </c>
      <c r="D10045" s="4"/>
      <c r="E10045" s="4"/>
      <c r="F10045" s="4"/>
      <c r="G10045" s="4"/>
      <c r="H10045" s="4"/>
      <c r="I10045" s="4"/>
      <c r="J10045" s="4"/>
      <c r="K10045" s="30"/>
      <c r="L10045" s="30"/>
    </row>
    <row r="10046" spans="1:12" ht="18" customHeight="1" x14ac:dyDescent="0.2">
      <c r="A10046" s="241">
        <f t="shared" ref="A10046:C10046" si="11238">A10045</f>
        <v>3</v>
      </c>
      <c r="B10046" s="241" t="str">
        <f t="shared" si="11238"/>
        <v>AUXILIAR DE ESCRITÓRIO</v>
      </c>
      <c r="C10046" s="241" t="str">
        <f t="shared" si="11238"/>
        <v>IMBITUBA</v>
      </c>
      <c r="D10046" s="339" t="str">
        <f>Raiz!$D$92</f>
        <v>MÓDULO 5 - INSUMOS DIVERSOS</v>
      </c>
      <c r="E10046" s="340"/>
      <c r="F10046" s="340"/>
      <c r="G10046" s="340"/>
      <c r="H10046" s="340"/>
      <c r="I10046" s="341"/>
      <c r="J10046" s="2" t="str">
        <f>Raiz!$J$92</f>
        <v>Valor R$</v>
      </c>
      <c r="K10046" s="30"/>
      <c r="L10046" s="30"/>
    </row>
    <row r="10047" spans="1:12" ht="18" customHeight="1" x14ac:dyDescent="0.2">
      <c r="A10047" s="241">
        <f t="shared" ref="A10047:C10047" si="11239">A10046</f>
        <v>3</v>
      </c>
      <c r="B10047" s="241" t="str">
        <f t="shared" si="11239"/>
        <v>AUXILIAR DE ESCRITÓRIO</v>
      </c>
      <c r="C10047" s="241" t="str">
        <f t="shared" si="11239"/>
        <v>IMBITUBA</v>
      </c>
      <c r="D10047" s="52" t="str">
        <f>Raiz!$D$93</f>
        <v>A</v>
      </c>
      <c r="E10047" s="314" t="str">
        <f>Raiz!$E$93</f>
        <v>Uniformes</v>
      </c>
      <c r="F10047" s="314"/>
      <c r="G10047" s="314"/>
      <c r="H10047" s="314"/>
      <c r="I10047" s="314"/>
      <c r="J10047" s="19">
        <f>VLOOKUP(H9961,Base!$B$1283:$P$1334,J9966+1,FALSE)</f>
        <v>31.67</v>
      </c>
      <c r="K10047" s="127"/>
      <c r="L10047" s="127"/>
    </row>
    <row r="10048" spans="1:12" ht="18" customHeight="1" x14ac:dyDescent="0.2">
      <c r="A10048" s="241">
        <f t="shared" ref="A10048:C10048" si="11240">A10047</f>
        <v>3</v>
      </c>
      <c r="B10048" s="241" t="str">
        <f t="shared" si="11240"/>
        <v>AUXILIAR DE ESCRITÓRIO</v>
      </c>
      <c r="C10048" s="241" t="str">
        <f t="shared" si="11240"/>
        <v>IMBITUBA</v>
      </c>
      <c r="D10048" s="52" t="str">
        <f t="shared" ref="D10048:D10111" si="11241">IF(J10048=0,"","B")</f>
        <v/>
      </c>
      <c r="E10048" s="264" t="str">
        <f t="shared" ref="E10048:E10111" si="11242">IF(J10048=0,"","Diárias")</f>
        <v/>
      </c>
      <c r="F10048" s="320" t="str">
        <f t="shared" ref="F10048:F10111" si="11243">IF(J10048=0,"","Valor equivalente a 1 (uma) diária")</f>
        <v/>
      </c>
      <c r="G10048" s="322"/>
      <c r="H10048" s="322"/>
      <c r="I10048" s="327"/>
      <c r="J10048" s="19">
        <f>VLOOKUP(H9961,Base!$B$1226:$P$1277,J9966+1,FALSE)</f>
        <v>0</v>
      </c>
      <c r="K10048" s="127"/>
      <c r="L10048" s="127"/>
    </row>
    <row r="10049" spans="1:12" ht="18" customHeight="1" thickBot="1" x14ac:dyDescent="0.25">
      <c r="A10049" s="241">
        <f t="shared" ref="A10049:C10049" si="11244">A10048</f>
        <v>3</v>
      </c>
      <c r="B10049" s="241" t="str">
        <f t="shared" si="11244"/>
        <v>AUXILIAR DE ESCRITÓRIO</v>
      </c>
      <c r="C10049" s="241" t="str">
        <f t="shared" si="11244"/>
        <v>IMBITUBA</v>
      </c>
      <c r="D10049" s="317" t="str">
        <f>Raiz!$D$95</f>
        <v>Total do Módulo 5 - Insumos Diversos</v>
      </c>
      <c r="E10049" s="317"/>
      <c r="F10049" s="317"/>
      <c r="G10049" s="317"/>
      <c r="H10049" s="317"/>
      <c r="I10049" s="317"/>
      <c r="J10049" s="27">
        <f t="shared" ref="J10049" si="11245">SUM(J10047:J10048)</f>
        <v>31.67</v>
      </c>
      <c r="K10049" s="30"/>
      <c r="L10049" s="30"/>
    </row>
    <row r="10050" spans="1:12" ht="11.25" customHeight="1" thickBot="1" x14ac:dyDescent="0.25">
      <c r="A10050" s="241">
        <f t="shared" ref="A10050:C10050" si="11246">A10049</f>
        <v>3</v>
      </c>
      <c r="B10050" s="241" t="str">
        <f t="shared" si="11246"/>
        <v>AUXILIAR DE ESCRITÓRIO</v>
      </c>
      <c r="C10050" s="241" t="str">
        <f t="shared" si="11246"/>
        <v>IMBITUBA</v>
      </c>
      <c r="D10050" s="4"/>
      <c r="E10050" s="4"/>
      <c r="F10050" s="4"/>
      <c r="G10050" s="4"/>
      <c r="H10050" s="4"/>
      <c r="I10050" s="4"/>
      <c r="J10050" s="4"/>
      <c r="K10050" s="30"/>
      <c r="L10050" s="30"/>
    </row>
    <row r="10051" spans="1:12" ht="18" customHeight="1" x14ac:dyDescent="0.2">
      <c r="A10051" s="241">
        <f t="shared" ref="A10051:C10051" si="11247">A10050</f>
        <v>3</v>
      </c>
      <c r="B10051" s="241" t="str">
        <f t="shared" si="11247"/>
        <v>AUXILIAR DE ESCRITÓRIO</v>
      </c>
      <c r="C10051" s="241" t="str">
        <f t="shared" si="11247"/>
        <v>IMBITUBA</v>
      </c>
      <c r="D10051" s="326" t="str">
        <f>Raiz!$D$97</f>
        <v>6 - CUSTOS INDIRETOS, TRIBUTOS E LUCRO</v>
      </c>
      <c r="E10051" s="326"/>
      <c r="F10051" s="326"/>
      <c r="G10051" s="326"/>
      <c r="H10051" s="326"/>
      <c r="I10051" s="1" t="str">
        <f>Raiz!$I$97</f>
        <v>%</v>
      </c>
      <c r="J10051" s="2" t="str">
        <f>Raiz!$J$97</f>
        <v>Valor R$</v>
      </c>
      <c r="K10051" s="30"/>
      <c r="L10051" s="30"/>
    </row>
    <row r="10052" spans="1:12" ht="18" customHeight="1" x14ac:dyDescent="0.2">
      <c r="A10052" s="241">
        <f t="shared" ref="A10052:C10052" si="11248">A10051</f>
        <v>3</v>
      </c>
      <c r="B10052" s="241" t="str">
        <f t="shared" si="11248"/>
        <v>AUXILIAR DE ESCRITÓRIO</v>
      </c>
      <c r="C10052" s="241" t="str">
        <f t="shared" si="11248"/>
        <v>IMBITUBA</v>
      </c>
      <c r="D10052" s="52" t="str">
        <f>Raiz!$D$98</f>
        <v>A</v>
      </c>
      <c r="E10052" s="323" t="str">
        <f>Raiz!$E$98</f>
        <v>Custos Indiretos (despesas administrativas e operacionais)</v>
      </c>
      <c r="F10052" s="323"/>
      <c r="G10052" s="323"/>
      <c r="H10052" s="323"/>
      <c r="I10052" s="20">
        <f>VLOOKUP(H9961,Base!$B$1340:$P$1391,J9966+1,FALSE)</f>
        <v>0.05</v>
      </c>
      <c r="J10052" s="19">
        <f t="shared" ref="J10052" si="11249">ROUND(J10074*I10052,2)</f>
        <v>144.22999999999999</v>
      </c>
      <c r="K10052" s="30"/>
      <c r="L10052" s="30"/>
    </row>
    <row r="10053" spans="1:12" ht="18" customHeight="1" x14ac:dyDescent="0.2">
      <c r="A10053" s="241">
        <f t="shared" ref="A10053:C10053" si="11250">A10052</f>
        <v>3</v>
      </c>
      <c r="B10053" s="241" t="str">
        <f t="shared" si="11250"/>
        <v>AUXILIAR DE ESCRITÓRIO</v>
      </c>
      <c r="C10053" s="241" t="str">
        <f t="shared" si="11250"/>
        <v>IMBITUBA</v>
      </c>
      <c r="D10053" s="18" t="str">
        <f>Raiz!$D$99</f>
        <v>B</v>
      </c>
      <c r="E10053" s="323" t="str">
        <f>Raiz!$E$99</f>
        <v>Lucro</v>
      </c>
      <c r="F10053" s="323"/>
      <c r="G10053" s="323"/>
      <c r="H10053" s="323"/>
      <c r="I10053" s="20">
        <f>VLOOKUP(H9961,Base!$B$1397:$P$1448,J9966+1,FALSE)</f>
        <v>2.58E-2</v>
      </c>
      <c r="J10053" s="19">
        <f t="shared" ref="J10053" si="11251">ROUND(J10076*I10053,2)</f>
        <v>78.150000000000006</v>
      </c>
      <c r="K10053" s="30"/>
      <c r="L10053" s="30"/>
    </row>
    <row r="10054" spans="1:12" ht="18" customHeight="1" x14ac:dyDescent="0.2">
      <c r="A10054" s="241">
        <f t="shared" ref="A10054:C10054" si="11252">A10053</f>
        <v>3</v>
      </c>
      <c r="B10054" s="241" t="str">
        <f t="shared" si="11252"/>
        <v>AUXILIAR DE ESCRITÓRIO</v>
      </c>
      <c r="C10054" s="241" t="str">
        <f t="shared" si="11252"/>
        <v>IMBITUBA</v>
      </c>
      <c r="D10054" s="324" t="str">
        <f>Raiz!$D$100</f>
        <v>Subtotal</v>
      </c>
      <c r="E10054" s="324"/>
      <c r="F10054" s="324"/>
      <c r="G10054" s="324"/>
      <c r="H10054" s="324"/>
      <c r="I10054" s="32">
        <f t="shared" ref="I10054:J10054" si="11253">SUM(I10052:I10053)</f>
        <v>7.5800000000000006E-2</v>
      </c>
      <c r="J10054" s="33">
        <f t="shared" si="11253"/>
        <v>222.38</v>
      </c>
      <c r="K10054" s="30"/>
      <c r="L10054" s="30"/>
    </row>
    <row r="10055" spans="1:12" ht="18" customHeight="1" x14ac:dyDescent="0.2">
      <c r="A10055" s="241">
        <f t="shared" ref="A10055:C10055" si="11254">A10054</f>
        <v>3</v>
      </c>
      <c r="B10055" s="241" t="str">
        <f t="shared" si="11254"/>
        <v>AUXILIAR DE ESCRITÓRIO</v>
      </c>
      <c r="C10055" s="241" t="str">
        <f t="shared" si="11254"/>
        <v>IMBITUBA</v>
      </c>
      <c r="D10055" s="52" t="str">
        <f>Raiz!$D$101</f>
        <v>C</v>
      </c>
      <c r="E10055" s="323" t="str">
        <f>Raiz!$E$101</f>
        <v>Tributos</v>
      </c>
      <c r="F10055" s="325"/>
      <c r="G10055" s="325"/>
      <c r="H10055" s="325"/>
      <c r="I10055" s="32">
        <f t="shared" ref="I10055:J10055" si="11255">SUM(I10056:I10058)</f>
        <v>0.14250000000000002</v>
      </c>
      <c r="J10055" s="33">
        <f t="shared" si="11255"/>
        <v>516.34</v>
      </c>
      <c r="K10055" s="30"/>
      <c r="L10055" s="30"/>
    </row>
    <row r="10056" spans="1:12" ht="18" customHeight="1" x14ac:dyDescent="0.2">
      <c r="A10056" s="241">
        <f t="shared" ref="A10056:C10056" si="11256">A10055</f>
        <v>3</v>
      </c>
      <c r="B10056" s="241" t="str">
        <f t="shared" si="11256"/>
        <v>AUXILIAR DE ESCRITÓRIO</v>
      </c>
      <c r="C10056" s="241" t="str">
        <f t="shared" si="11256"/>
        <v>IMBITUBA</v>
      </c>
      <c r="D10056" s="328" t="str">
        <f>Raiz!$D$102</f>
        <v>C.1</v>
      </c>
      <c r="E10056" s="330" t="str">
        <f>Raiz!$E$102</f>
        <v>Tributos Federais</v>
      </c>
      <c r="F10056" s="332" t="str">
        <f>Raiz!$F$102</f>
        <v>PIS</v>
      </c>
      <c r="G10056" s="333"/>
      <c r="H10056" s="334"/>
      <c r="I10056" s="43">
        <f>Raiz!$I$102</f>
        <v>1.6500000000000001E-2</v>
      </c>
      <c r="J10056" s="19">
        <f t="shared" ref="J10056" si="11257">ROUND(I10056*J10065,2)</f>
        <v>59.79</v>
      </c>
      <c r="K10056" s="30"/>
      <c r="L10056" s="30"/>
    </row>
    <row r="10057" spans="1:12" ht="18" customHeight="1" x14ac:dyDescent="0.2">
      <c r="A10057" s="241">
        <f t="shared" ref="A10057:C10057" si="11258">A10056</f>
        <v>3</v>
      </c>
      <c r="B10057" s="241" t="str">
        <f t="shared" si="11258"/>
        <v>AUXILIAR DE ESCRITÓRIO</v>
      </c>
      <c r="C10057" s="241" t="str">
        <f t="shared" si="11258"/>
        <v>IMBITUBA</v>
      </c>
      <c r="D10057" s="329"/>
      <c r="E10057" s="331"/>
      <c r="F10057" s="331" t="str">
        <f>Raiz!$F$103</f>
        <v>COFINS</v>
      </c>
      <c r="G10057" s="335"/>
      <c r="H10057" s="336"/>
      <c r="I10057" s="20">
        <f>Raiz!$I$103</f>
        <v>7.5999999999999998E-2</v>
      </c>
      <c r="J10057" s="19">
        <f t="shared" ref="J10057" si="11259">ROUND(I10057*J10065,2)</f>
        <v>275.38</v>
      </c>
    </row>
    <row r="10058" spans="1:12" ht="18" customHeight="1" x14ac:dyDescent="0.2">
      <c r="A10058" s="241">
        <f t="shared" ref="A10058:C10058" si="11260">A10057</f>
        <v>3</v>
      </c>
      <c r="B10058" s="241" t="str">
        <f t="shared" si="11260"/>
        <v>AUXILIAR DE ESCRITÓRIO</v>
      </c>
      <c r="C10058" s="241" t="str">
        <f t="shared" si="11260"/>
        <v>IMBITUBA</v>
      </c>
      <c r="D10058" s="18" t="str">
        <f>Raiz!$D$104</f>
        <v>C.2</v>
      </c>
      <c r="E10058" s="263" t="str">
        <f>Raiz!$E$104</f>
        <v>Tributos Municipais</v>
      </c>
      <c r="F10058" s="320" t="str">
        <f>Raiz!$F$104</f>
        <v>ISS</v>
      </c>
      <c r="G10058" s="322"/>
      <c r="H10058" s="321"/>
      <c r="I10058" s="20">
        <f>VLOOKUP(H9961,Base!$B$29:$D$80,3,FALSE)</f>
        <v>0.05</v>
      </c>
      <c r="J10058" s="19">
        <f t="shared" ref="J10058" si="11261">ROUND(I10058*J10065,2)</f>
        <v>181.17</v>
      </c>
    </row>
    <row r="10059" spans="1:12" ht="18" customHeight="1" thickBot="1" x14ac:dyDescent="0.25">
      <c r="A10059" s="241">
        <f t="shared" ref="A10059:C10059" si="11262">A10058</f>
        <v>3</v>
      </c>
      <c r="B10059" s="241" t="str">
        <f t="shared" si="11262"/>
        <v>AUXILIAR DE ESCRITÓRIO</v>
      </c>
      <c r="C10059" s="241" t="str">
        <f t="shared" si="11262"/>
        <v>IMBITUBA</v>
      </c>
      <c r="D10059" s="319" t="str">
        <f>Raiz!$D$105</f>
        <v>Total do Módulo 6 - Custos Indiretos, Lucro e Tributos</v>
      </c>
      <c r="E10059" s="319"/>
      <c r="F10059" s="319"/>
      <c r="G10059" s="319"/>
      <c r="H10059" s="319"/>
      <c r="I10059" s="24">
        <f t="shared" ref="I10059:J10059" si="11263">I10054+I10055</f>
        <v>0.21830000000000002</v>
      </c>
      <c r="J10059" s="21">
        <f t="shared" si="11263"/>
        <v>738.72</v>
      </c>
    </row>
    <row r="10060" spans="1:12" ht="11.25" customHeight="1" thickBot="1" x14ac:dyDescent="0.25">
      <c r="A10060" s="241">
        <f t="shared" ref="A10060:C10060" si="11264">A10059</f>
        <v>3</v>
      </c>
      <c r="B10060" s="241" t="str">
        <f t="shared" si="11264"/>
        <v>AUXILIAR DE ESCRITÓRIO</v>
      </c>
      <c r="C10060" s="241" t="str">
        <f t="shared" si="11264"/>
        <v>IMBITUBA</v>
      </c>
      <c r="D10060" s="4"/>
      <c r="E10060" s="4"/>
      <c r="F10060" s="4"/>
      <c r="G10060" s="4"/>
      <c r="H10060" s="4"/>
      <c r="I10060" s="4"/>
      <c r="J10060" s="4"/>
    </row>
    <row r="10061" spans="1:12" ht="18" customHeight="1" x14ac:dyDescent="0.2">
      <c r="A10061" s="241">
        <f t="shared" ref="A10061:C10061" si="11265">A10060</f>
        <v>3</v>
      </c>
      <c r="B10061" s="241" t="str">
        <f t="shared" si="11265"/>
        <v>AUXILIAR DE ESCRITÓRIO</v>
      </c>
      <c r="C10061" s="241" t="str">
        <f t="shared" si="11265"/>
        <v>IMBITUBA</v>
      </c>
      <c r="D10061" s="339" t="str">
        <f>Raiz!$D$107</f>
        <v>TRIBUTOS (percentual incidente sobre o Valor total por empregado)</v>
      </c>
      <c r="E10061" s="340"/>
      <c r="F10061" s="340"/>
      <c r="G10061" s="340"/>
      <c r="H10061" s="340"/>
      <c r="I10061" s="340"/>
      <c r="J10061" s="341"/>
    </row>
    <row r="10062" spans="1:12" ht="18" customHeight="1" x14ac:dyDescent="0.2">
      <c r="A10062" s="241">
        <f t="shared" ref="A10062:C10062" si="11266">A10061</f>
        <v>3</v>
      </c>
      <c r="B10062" s="241" t="str">
        <f t="shared" si="11266"/>
        <v>AUXILIAR DE ESCRITÓRIO</v>
      </c>
      <c r="C10062" s="241" t="str">
        <f t="shared" si="11266"/>
        <v>IMBITUBA</v>
      </c>
      <c r="D10062" s="52" t="str">
        <f>Raiz!$D$108</f>
        <v>A</v>
      </c>
      <c r="E10062" s="314" t="str">
        <f>Raiz!$E$108</f>
        <v>Percentual total dos Tributos / 100</v>
      </c>
      <c r="F10062" s="314"/>
      <c r="G10062" s="314"/>
      <c r="H10062" s="314"/>
      <c r="I10062" s="314"/>
      <c r="J10062" s="34">
        <f t="shared" ref="J10062" si="11267">I10055</f>
        <v>0.14250000000000002</v>
      </c>
    </row>
    <row r="10063" spans="1:12" ht="18" customHeight="1" x14ac:dyDescent="0.2">
      <c r="A10063" s="241">
        <f t="shared" ref="A10063:C10063" si="11268">A10062</f>
        <v>3</v>
      </c>
      <c r="B10063" s="241" t="str">
        <f t="shared" si="11268"/>
        <v>AUXILIAR DE ESCRITÓRIO</v>
      </c>
      <c r="C10063" s="241" t="str">
        <f t="shared" si="11268"/>
        <v>IMBITUBA</v>
      </c>
      <c r="D10063" s="52" t="str">
        <f>Raiz!$D$109</f>
        <v>B</v>
      </c>
      <c r="E10063" s="314" t="str">
        <f>Raiz!$E$109</f>
        <v>1 - A</v>
      </c>
      <c r="F10063" s="314"/>
      <c r="G10063" s="314"/>
      <c r="H10063" s="314"/>
      <c r="I10063" s="314"/>
      <c r="J10063" s="34">
        <f t="shared" ref="J10063:J10126" si="11269">1-J10062</f>
        <v>0.85749999999999993</v>
      </c>
    </row>
    <row r="10064" spans="1:12" ht="18" customHeight="1" x14ac:dyDescent="0.2">
      <c r="A10064" s="241">
        <f t="shared" ref="A10064:C10064" si="11270">A10063</f>
        <v>3</v>
      </c>
      <c r="B10064" s="241" t="str">
        <f t="shared" si="11270"/>
        <v>AUXILIAR DE ESCRITÓRIO</v>
      </c>
      <c r="C10064" s="241" t="str">
        <f t="shared" si="11270"/>
        <v>IMBITUBA</v>
      </c>
      <c r="D10064" s="52" t="str">
        <f>Raiz!$D$110</f>
        <v>C</v>
      </c>
      <c r="E10064" s="314" t="str">
        <f>Raiz!$E$110</f>
        <v>Custo antes da incidência dos tributos</v>
      </c>
      <c r="F10064" s="314"/>
      <c r="G10064" s="314"/>
      <c r="H10064" s="314"/>
      <c r="I10064" s="314"/>
      <c r="J10064" s="19">
        <f t="shared" ref="J10064" si="11271">J10078</f>
        <v>3107.0333333333338</v>
      </c>
    </row>
    <row r="10065" spans="1:13" ht="18" customHeight="1" x14ac:dyDescent="0.2">
      <c r="A10065" s="241">
        <f t="shared" ref="A10065:C10065" si="11272">A10064</f>
        <v>3</v>
      </c>
      <c r="B10065" s="241" t="str">
        <f t="shared" si="11272"/>
        <v>AUXILIAR DE ESCRITÓRIO</v>
      </c>
      <c r="C10065" s="241" t="str">
        <f t="shared" si="11272"/>
        <v>IMBITUBA</v>
      </c>
      <c r="D10065" s="52" t="str">
        <f>Raiz!$D$111</f>
        <v>D</v>
      </c>
      <c r="E10065" s="314" t="str">
        <f>Raiz!$E$111</f>
        <v>PREÇO DO POSTO/MÊS (C / B)</v>
      </c>
      <c r="F10065" s="314"/>
      <c r="G10065" s="314"/>
      <c r="H10065" s="314"/>
      <c r="I10065" s="314"/>
      <c r="J10065" s="19">
        <f t="shared" ref="J10065" si="11273">ROUND(J10064/J10063,2)</f>
        <v>3623.36</v>
      </c>
    </row>
    <row r="10066" spans="1:13" ht="18" customHeight="1" thickBot="1" x14ac:dyDescent="0.25">
      <c r="A10066" s="241">
        <f t="shared" ref="A10066:C10066" si="11274">A10065</f>
        <v>3</v>
      </c>
      <c r="B10066" s="241" t="str">
        <f t="shared" si="11274"/>
        <v>AUXILIAR DE ESCRITÓRIO</v>
      </c>
      <c r="C10066" s="241" t="str">
        <f t="shared" si="11274"/>
        <v>IMBITUBA</v>
      </c>
      <c r="D10066" s="317" t="str">
        <f>Raiz!$D$112</f>
        <v>Total dos Tributos = (D – C)</v>
      </c>
      <c r="E10066" s="317"/>
      <c r="F10066" s="317"/>
      <c r="G10066" s="317"/>
      <c r="H10066" s="317"/>
      <c r="I10066" s="317"/>
      <c r="J10066" s="35">
        <f t="shared" ref="J10066" si="11275">J10065-J10064</f>
        <v>516.32666666666637</v>
      </c>
    </row>
    <row r="10067" spans="1:13" ht="11.25" customHeight="1" thickBot="1" x14ac:dyDescent="0.25">
      <c r="A10067" s="241">
        <f t="shared" ref="A10067:C10067" si="11276">A10066</f>
        <v>3</v>
      </c>
      <c r="B10067" s="241" t="str">
        <f t="shared" si="11276"/>
        <v>AUXILIAR DE ESCRITÓRIO</v>
      </c>
      <c r="C10067" s="241" t="str">
        <f t="shared" si="11276"/>
        <v>IMBITUBA</v>
      </c>
      <c r="D10067" s="4"/>
      <c r="E10067" s="4"/>
      <c r="F10067" s="4"/>
      <c r="G10067" s="4"/>
      <c r="H10067" s="4"/>
      <c r="I10067" s="4"/>
      <c r="J10067" s="4"/>
    </row>
    <row r="10068" spans="1:13" ht="18" customHeight="1" x14ac:dyDescent="0.2">
      <c r="A10068" s="241">
        <f t="shared" ref="A10068:C10068" si="11277">A10067</f>
        <v>3</v>
      </c>
      <c r="B10068" s="241" t="str">
        <f t="shared" si="11277"/>
        <v>AUXILIAR DE ESCRITÓRIO</v>
      </c>
      <c r="C10068" s="241" t="str">
        <f t="shared" si="11277"/>
        <v>IMBITUBA</v>
      </c>
      <c r="D10068" s="318" t="str">
        <f>Raiz!$D$114</f>
        <v>2 - QUADRO-RESUMO DO CUSTO POR EMPREGADO</v>
      </c>
      <c r="E10068" s="318"/>
      <c r="F10068" s="318"/>
      <c r="G10068" s="318"/>
      <c r="H10068" s="318"/>
      <c r="I10068" s="318"/>
      <c r="J10068" s="3" t="str">
        <f>Raiz!$J$114</f>
        <v>Valor R$</v>
      </c>
    </row>
    <row r="10069" spans="1:13" ht="18" customHeight="1" x14ac:dyDescent="0.2">
      <c r="A10069" s="241">
        <f t="shared" ref="A10069:C10069" si="11278">A10068</f>
        <v>3</v>
      </c>
      <c r="B10069" s="241" t="str">
        <f t="shared" si="11278"/>
        <v>AUXILIAR DE ESCRITÓRIO</v>
      </c>
      <c r="C10069" s="241" t="str">
        <f t="shared" si="11278"/>
        <v>IMBITUBA</v>
      </c>
      <c r="D10069" s="52" t="str">
        <f>Raiz!$D$115</f>
        <v>A</v>
      </c>
      <c r="E10069" s="314" t="str">
        <f>Raiz!$E$115</f>
        <v>Módulo 1 - Composição da Remuneração</v>
      </c>
      <c r="F10069" s="314"/>
      <c r="G10069" s="314"/>
      <c r="H10069" s="314"/>
      <c r="I10069" s="314"/>
      <c r="J10069" s="19">
        <f t="shared" ref="J10069" si="11279">J9989</f>
        <v>1333.15</v>
      </c>
    </row>
    <row r="10070" spans="1:13" ht="18" customHeight="1" x14ac:dyDescent="0.2">
      <c r="A10070" s="241">
        <f t="shared" ref="A10070:C10070" si="11280">A10069</f>
        <v>3</v>
      </c>
      <c r="B10070" s="241" t="str">
        <f t="shared" si="11280"/>
        <v>AUXILIAR DE ESCRITÓRIO</v>
      </c>
      <c r="C10070" s="241" t="str">
        <f t="shared" si="11280"/>
        <v>IMBITUBA</v>
      </c>
      <c r="D10070" s="52" t="str">
        <f>Raiz!$D$116</f>
        <v>B</v>
      </c>
      <c r="E10070" s="314" t="str">
        <f>Raiz!$E$116</f>
        <v>Módulo 2 - Encargos e Benefícios Anuais, Mensais e Diários</v>
      </c>
      <c r="F10070" s="314"/>
      <c r="G10070" s="314"/>
      <c r="H10070" s="314"/>
      <c r="I10070" s="314"/>
      <c r="J10070" s="19">
        <f t="shared" ref="J10070" si="11281">J10022</f>
        <v>1233.71</v>
      </c>
    </row>
    <row r="10071" spans="1:13" ht="18" customHeight="1" x14ac:dyDescent="0.2">
      <c r="A10071" s="241">
        <f t="shared" ref="A10071:C10071" si="11282">A10070</f>
        <v>3</v>
      </c>
      <c r="B10071" s="241" t="str">
        <f t="shared" si="11282"/>
        <v>AUXILIAR DE ESCRITÓRIO</v>
      </c>
      <c r="C10071" s="241" t="str">
        <f t="shared" si="11282"/>
        <v>IMBITUBA</v>
      </c>
      <c r="D10071" s="52" t="str">
        <f>Raiz!$D$117</f>
        <v>C</v>
      </c>
      <c r="E10071" s="314" t="str">
        <f>Raiz!$E$117</f>
        <v>Módulo 3 - Provisão para Rescisão</v>
      </c>
      <c r="F10071" s="314"/>
      <c r="G10071" s="314"/>
      <c r="H10071" s="314"/>
      <c r="I10071" s="314"/>
      <c r="J10071" s="19">
        <f t="shared" ref="J10071" si="11283">J10031</f>
        <v>79.81</v>
      </c>
    </row>
    <row r="10072" spans="1:13" ht="18" customHeight="1" x14ac:dyDescent="0.2">
      <c r="A10072" s="241">
        <f t="shared" ref="A10072:C10072" si="11284">A10071</f>
        <v>3</v>
      </c>
      <c r="B10072" s="241" t="str">
        <f t="shared" si="11284"/>
        <v>AUXILIAR DE ESCRITÓRIO</v>
      </c>
      <c r="C10072" s="241" t="str">
        <f t="shared" si="11284"/>
        <v>IMBITUBA</v>
      </c>
      <c r="D10072" s="52" t="str">
        <f>Raiz!$D$118</f>
        <v>D</v>
      </c>
      <c r="E10072" s="314" t="str">
        <f>Raiz!$E$118</f>
        <v>Módulo 4 - Custo de Reposição do Profissional Ausente</v>
      </c>
      <c r="F10072" s="314"/>
      <c r="G10072" s="314"/>
      <c r="H10072" s="314"/>
      <c r="I10072" s="314"/>
      <c r="J10072" s="19">
        <f t="shared" ref="J10072" si="11285">J10044</f>
        <v>206.31333333333333</v>
      </c>
    </row>
    <row r="10073" spans="1:13" ht="18" customHeight="1" x14ac:dyDescent="0.2">
      <c r="A10073" s="241">
        <f t="shared" ref="A10073:C10073" si="11286">A10072</f>
        <v>3</v>
      </c>
      <c r="B10073" s="241" t="str">
        <f t="shared" si="11286"/>
        <v>AUXILIAR DE ESCRITÓRIO</v>
      </c>
      <c r="C10073" s="241" t="str">
        <f t="shared" si="11286"/>
        <v>IMBITUBA</v>
      </c>
      <c r="D10073" s="52" t="str">
        <f>Raiz!$D$119</f>
        <v>E</v>
      </c>
      <c r="E10073" s="314" t="str">
        <f>Raiz!$E$119</f>
        <v>Módulo 5 - Insumos Diversos</v>
      </c>
      <c r="F10073" s="314"/>
      <c r="G10073" s="314"/>
      <c r="H10073" s="314"/>
      <c r="I10073" s="314"/>
      <c r="J10073" s="19">
        <f t="shared" ref="J10073" si="11287">J10049</f>
        <v>31.67</v>
      </c>
    </row>
    <row r="10074" spans="1:13" ht="18" customHeight="1" x14ac:dyDescent="0.2">
      <c r="A10074" s="241">
        <f t="shared" ref="A10074:C10074" si="11288">A10073</f>
        <v>3</v>
      </c>
      <c r="B10074" s="241" t="str">
        <f t="shared" si="11288"/>
        <v>AUXILIAR DE ESCRITÓRIO</v>
      </c>
      <c r="C10074" s="241" t="str">
        <f t="shared" si="11288"/>
        <v>IMBITUBA</v>
      </c>
      <c r="D10074" s="315" t="str">
        <f>Raiz!$D$120</f>
        <v>Subtotal (A + B + C+ D + E)</v>
      </c>
      <c r="E10074" s="315"/>
      <c r="F10074" s="315"/>
      <c r="G10074" s="315"/>
      <c r="H10074" s="315"/>
      <c r="I10074" s="315"/>
      <c r="J10074" s="33">
        <f t="shared" ref="J10074" si="11289">SUM(J10069:J10073)</f>
        <v>2884.6533333333336</v>
      </c>
    </row>
    <row r="10075" spans="1:13" ht="18" customHeight="1" x14ac:dyDescent="0.2">
      <c r="A10075" s="241">
        <f t="shared" ref="A10075:C10075" si="11290">A10074</f>
        <v>3</v>
      </c>
      <c r="B10075" s="241" t="str">
        <f t="shared" si="11290"/>
        <v>AUXILIAR DE ESCRITÓRIO</v>
      </c>
      <c r="C10075" s="241" t="str">
        <f t="shared" si="11290"/>
        <v>IMBITUBA</v>
      </c>
      <c r="D10075" s="52" t="str">
        <f>Raiz!$D$121</f>
        <v>F</v>
      </c>
      <c r="E10075" s="314" t="str">
        <f>Raiz!$E$121</f>
        <v>Módulo 6-A - Custos Indiretos (despesas administrativas e operacionais)</v>
      </c>
      <c r="F10075" s="314"/>
      <c r="G10075" s="314"/>
      <c r="H10075" s="314"/>
      <c r="I10075" s="314"/>
      <c r="J10075" s="19">
        <f t="shared" ref="J10075" si="11291">J10052</f>
        <v>144.22999999999999</v>
      </c>
    </row>
    <row r="10076" spans="1:13" ht="18" customHeight="1" x14ac:dyDescent="0.2">
      <c r="A10076" s="241">
        <f t="shared" ref="A10076:C10076" si="11292">A10075</f>
        <v>3</v>
      </c>
      <c r="B10076" s="241" t="str">
        <f t="shared" si="11292"/>
        <v>AUXILIAR DE ESCRITÓRIO</v>
      </c>
      <c r="C10076" s="241" t="str">
        <f t="shared" si="11292"/>
        <v>IMBITUBA</v>
      </c>
      <c r="D10076" s="315" t="str">
        <f>Raiz!$D$122</f>
        <v>Subtotal (antes da incidência dos lucros)</v>
      </c>
      <c r="E10076" s="315"/>
      <c r="F10076" s="315"/>
      <c r="G10076" s="315"/>
      <c r="H10076" s="315"/>
      <c r="I10076" s="315"/>
      <c r="J10076" s="36">
        <f t="shared" ref="J10076" si="11293">J10074+J10075</f>
        <v>3028.8833333333337</v>
      </c>
    </row>
    <row r="10077" spans="1:13" ht="18" customHeight="1" x14ac:dyDescent="0.2">
      <c r="A10077" s="241">
        <f t="shared" ref="A10077:C10077" si="11294">A10076</f>
        <v>3</v>
      </c>
      <c r="B10077" s="241" t="str">
        <f t="shared" si="11294"/>
        <v>AUXILIAR DE ESCRITÓRIO</v>
      </c>
      <c r="C10077" s="241" t="str">
        <f t="shared" si="11294"/>
        <v>IMBITUBA</v>
      </c>
      <c r="D10077" s="52" t="str">
        <f>Raiz!$D$123</f>
        <v>G</v>
      </c>
      <c r="E10077" s="314" t="str">
        <f>Raiz!$E$123</f>
        <v>Módulo 6-B - Lucro</v>
      </c>
      <c r="F10077" s="314"/>
      <c r="G10077" s="314"/>
      <c r="H10077" s="314"/>
      <c r="I10077" s="314"/>
      <c r="J10077" s="36">
        <f t="shared" ref="J10077" si="11295">J10053</f>
        <v>78.150000000000006</v>
      </c>
    </row>
    <row r="10078" spans="1:13" ht="18" customHeight="1" x14ac:dyDescent="0.2">
      <c r="A10078" s="241">
        <f t="shared" ref="A10078:C10078" si="11296">A10077</f>
        <v>3</v>
      </c>
      <c r="B10078" s="241" t="str">
        <f t="shared" si="11296"/>
        <v>AUXILIAR DE ESCRITÓRIO</v>
      </c>
      <c r="C10078" s="241" t="str">
        <f t="shared" si="11296"/>
        <v>IMBITUBA</v>
      </c>
      <c r="D10078" s="315" t="str">
        <f>Raiz!$D$124</f>
        <v>Subtotal (antes da incidência dos tributos)</v>
      </c>
      <c r="E10078" s="315"/>
      <c r="F10078" s="315"/>
      <c r="G10078" s="315"/>
      <c r="H10078" s="315"/>
      <c r="I10078" s="315"/>
      <c r="J10078" s="36">
        <f t="shared" ref="J10078" si="11297">J10076+J10077</f>
        <v>3107.0333333333338</v>
      </c>
    </row>
    <row r="10079" spans="1:13" ht="18" customHeight="1" x14ac:dyDescent="0.2">
      <c r="A10079" s="241">
        <f t="shared" ref="A10079:C10079" si="11298">A10078</f>
        <v>3</v>
      </c>
      <c r="B10079" s="241" t="str">
        <f t="shared" si="11298"/>
        <v>AUXILIAR DE ESCRITÓRIO</v>
      </c>
      <c r="C10079" s="241" t="str">
        <f t="shared" si="11298"/>
        <v>IMBITUBA</v>
      </c>
      <c r="D10079" s="52" t="str">
        <f>Raiz!$D$125</f>
        <v>H</v>
      </c>
      <c r="E10079" s="314" t="str">
        <f>Raiz!$E$125</f>
        <v>Módulo 6-C - Tributos</v>
      </c>
      <c r="F10079" s="314"/>
      <c r="G10079" s="314"/>
      <c r="H10079" s="314"/>
      <c r="I10079" s="314"/>
      <c r="J10079" s="36">
        <f t="shared" ref="J10079" si="11299">J10055</f>
        <v>516.34</v>
      </c>
    </row>
    <row r="10080" spans="1:13" ht="18" customHeight="1" thickBot="1" x14ac:dyDescent="0.25">
      <c r="A10080" s="241">
        <f t="shared" ref="A10080:C10080" si="11300">A10079</f>
        <v>3</v>
      </c>
      <c r="B10080" s="241" t="str">
        <f t="shared" si="11300"/>
        <v>AUXILIAR DE ESCRITÓRIO</v>
      </c>
      <c r="C10080" s="241" t="str">
        <f t="shared" si="11300"/>
        <v>IMBITUBA</v>
      </c>
      <c r="D10080" s="393" t="str">
        <f>Raiz!$D$126</f>
        <v>Valor Total por Empregado / Mês</v>
      </c>
      <c r="E10080" s="394"/>
      <c r="F10080" s="395"/>
      <c r="G10080" s="393" t="str">
        <f t="shared" ref="G10080" si="11301">CONCATENATE(G9966," - ",H9961)</f>
        <v>AUXILIAR DE ESCRITÓRIO - IMBITUBA</v>
      </c>
      <c r="H10080" s="394"/>
      <c r="I10080" s="395"/>
      <c r="J10080" s="47">
        <f t="shared" ref="J10080" si="11302">ROUND(SUM(J10078:J10079),2)</f>
        <v>3623.37</v>
      </c>
      <c r="M10080" s="129"/>
    </row>
    <row r="10081" spans="1:16" ht="7.5" customHeight="1" thickBot="1" x14ac:dyDescent="0.25">
      <c r="A10081" s="241">
        <f t="shared" ref="A10081:C10081" si="11303">A10080</f>
        <v>3</v>
      </c>
      <c r="B10081" s="241" t="str">
        <f t="shared" si="11303"/>
        <v>AUXILIAR DE ESCRITÓRIO</v>
      </c>
      <c r="C10081" s="241" t="str">
        <f t="shared" si="11303"/>
        <v>IMBITUBA</v>
      </c>
      <c r="M10081" s="129"/>
    </row>
    <row r="10082" spans="1:16" ht="36" customHeight="1" thickBot="1" x14ac:dyDescent="0.25">
      <c r="A10082" s="241">
        <f t="shared" ref="A10082" si="11304">J10082</f>
        <v>2</v>
      </c>
      <c r="B10082" s="241" t="str">
        <f t="shared" ref="B10082" si="11305">G10092</f>
        <v>RECEPCIONISTA</v>
      </c>
      <c r="C10082" s="241" t="str">
        <f t="shared" ref="C10082" si="11306">H10087</f>
        <v>IRATI</v>
      </c>
      <c r="D10082" s="311" t="str">
        <f>Raiz!$D$2</f>
        <v>PLANILHA DE CUSTOS E FORMAÇÃO DE PREÇOS</v>
      </c>
      <c r="E10082" s="312"/>
      <c r="F10082" s="312"/>
      <c r="G10082" s="312"/>
      <c r="H10082" s="313"/>
      <c r="I10082" s="66" t="str">
        <f>Raiz!$I$2</f>
        <v>GRUPO</v>
      </c>
      <c r="J10082" s="59">
        <f>VLOOKUP(H10087,Base!$B$29:$C$80,2,FALSE)</f>
        <v>2</v>
      </c>
      <c r="K10082" s="127"/>
      <c r="L10082" s="239" t="s">
        <v>320</v>
      </c>
      <c r="M10082" s="240">
        <f t="shared" ref="M10082" si="11307">M9956+1</f>
        <v>81</v>
      </c>
    </row>
    <row r="10083" spans="1:16" s="4" customFormat="1" ht="18" customHeight="1" x14ac:dyDescent="0.2">
      <c r="A10083" s="241">
        <f t="shared" ref="A10083:A10146" si="11308">A10082</f>
        <v>2</v>
      </c>
      <c r="B10083" s="241" t="str">
        <f t="shared" ref="B10083:B10146" si="11309">B10082</f>
        <v>RECEPCIONISTA</v>
      </c>
      <c r="C10083" s="241" t="str">
        <f t="shared" ref="C10083:C10146" si="11310">C10082</f>
        <v>IRATI</v>
      </c>
      <c r="D10083" s="400" t="str">
        <f>Raiz!$D$3</f>
        <v>DISCRIMINAÇÃO DOS SERVIÇOS (DADOS REFERENTES À CONTRATAÇÃO)</v>
      </c>
      <c r="E10083" s="401"/>
      <c r="F10083" s="401"/>
      <c r="G10083" s="401"/>
      <c r="H10083" s="401"/>
      <c r="I10083" s="401"/>
      <c r="J10083" s="402"/>
      <c r="K10083" s="30"/>
      <c r="L10083" s="30"/>
      <c r="M10083" s="30"/>
      <c r="N10083" s="30"/>
      <c r="O10083" s="30"/>
      <c r="P10083" s="30"/>
    </row>
    <row r="10084" spans="1:16" s="4" customFormat="1" ht="18" customHeight="1" x14ac:dyDescent="0.2">
      <c r="A10084" s="241">
        <f t="shared" si="11308"/>
        <v>2</v>
      </c>
      <c r="B10084" s="241" t="str">
        <f t="shared" si="11309"/>
        <v>RECEPCIONISTA</v>
      </c>
      <c r="C10084" s="241" t="str">
        <f t="shared" si="11310"/>
        <v>IRATI</v>
      </c>
      <c r="D10084" s="52" t="str">
        <f>Raiz!$D$4</f>
        <v>A</v>
      </c>
      <c r="E10084" s="359" t="str">
        <f>Raiz!$E$4</f>
        <v>Processo nº</v>
      </c>
      <c r="F10084" s="359"/>
      <c r="G10084" s="359"/>
      <c r="H10084" s="386" t="str">
        <f>Base!$C$2</f>
        <v>10905.720090/2020-71</v>
      </c>
      <c r="I10084" s="386"/>
      <c r="J10084" s="386"/>
      <c r="K10084" s="30"/>
      <c r="L10084" s="30"/>
      <c r="M10084" s="30"/>
      <c r="N10084" s="30"/>
      <c r="O10084" s="30"/>
      <c r="P10084" s="30"/>
    </row>
    <row r="10085" spans="1:16" s="4" customFormat="1" ht="18" customHeight="1" x14ac:dyDescent="0.2">
      <c r="A10085" s="241">
        <f t="shared" si="11308"/>
        <v>2</v>
      </c>
      <c r="B10085" s="241" t="str">
        <f t="shared" si="11309"/>
        <v>RECEPCIONISTA</v>
      </c>
      <c r="C10085" s="241" t="str">
        <f t="shared" si="11310"/>
        <v>IRATI</v>
      </c>
      <c r="D10085" s="52" t="str">
        <f>Raiz!$D$5</f>
        <v>B</v>
      </c>
      <c r="E10085" s="359" t="str">
        <f>Raiz!$E$5</f>
        <v>Licitação nº</v>
      </c>
      <c r="F10085" s="359"/>
      <c r="G10085" s="359"/>
      <c r="H10085" s="386" t="str">
        <f>Base!$C$3</f>
        <v>___/2021</v>
      </c>
      <c r="I10085" s="386"/>
      <c r="J10085" s="386"/>
      <c r="K10085" s="30"/>
      <c r="L10085" s="30"/>
      <c r="M10085" s="30"/>
      <c r="N10085" s="30"/>
      <c r="O10085" s="30"/>
      <c r="P10085" s="30"/>
    </row>
    <row r="10086" spans="1:16" s="4" customFormat="1" ht="18" customHeight="1" x14ac:dyDescent="0.2">
      <c r="A10086" s="241">
        <f t="shared" si="11308"/>
        <v>2</v>
      </c>
      <c r="B10086" s="241" t="str">
        <f t="shared" si="11309"/>
        <v>RECEPCIONISTA</v>
      </c>
      <c r="C10086" s="241" t="str">
        <f t="shared" si="11310"/>
        <v>IRATI</v>
      </c>
      <c r="D10086" s="52" t="str">
        <f>Raiz!$D$6</f>
        <v>C</v>
      </c>
      <c r="E10086" s="359" t="str">
        <f>Raiz!$E$6</f>
        <v>Data de apresentação da proposta</v>
      </c>
      <c r="F10086" s="359"/>
      <c r="G10086" s="359"/>
      <c r="H10086" s="386" t="str">
        <f>Base!$C$4</f>
        <v>___/___/2021</v>
      </c>
      <c r="I10086" s="386"/>
      <c r="J10086" s="386"/>
      <c r="K10086" s="30"/>
      <c r="L10086" s="30"/>
      <c r="M10086" s="30"/>
      <c r="N10086" s="30"/>
      <c r="O10086" s="30"/>
      <c r="P10086" s="30"/>
    </row>
    <row r="10087" spans="1:16" s="4" customFormat="1" ht="18" customHeight="1" x14ac:dyDescent="0.2">
      <c r="A10087" s="241">
        <f t="shared" si="11308"/>
        <v>2</v>
      </c>
      <c r="B10087" s="241" t="str">
        <f t="shared" si="11309"/>
        <v>RECEPCIONISTA</v>
      </c>
      <c r="C10087" s="241" t="str">
        <f t="shared" si="11310"/>
        <v>IRATI</v>
      </c>
      <c r="D10087" s="52" t="str">
        <f>Raiz!$D$7</f>
        <v>D</v>
      </c>
      <c r="E10087" s="359" t="str">
        <f>Raiz!$E$7</f>
        <v>Local da prestação do serviço</v>
      </c>
      <c r="F10087" s="359"/>
      <c r="G10087" s="359"/>
      <c r="H10087" s="368" t="str">
        <f>VLOOKUP(M10082,Base!$T$86:$V$813,2,FALSE)</f>
        <v>IRATI</v>
      </c>
      <c r="I10087" s="368"/>
      <c r="J10087" s="369">
        <f t="shared" ref="J10087" si="11311">K10087</f>
        <v>0</v>
      </c>
      <c r="K10087" s="127"/>
      <c r="L10087" s="127"/>
      <c r="M10087" s="30"/>
      <c r="N10087" s="30"/>
      <c r="O10087" s="30"/>
      <c r="P10087" s="30"/>
    </row>
    <row r="10088" spans="1:16" s="4" customFormat="1" ht="18" customHeight="1" x14ac:dyDescent="0.2">
      <c r="A10088" s="241">
        <f t="shared" si="11308"/>
        <v>2</v>
      </c>
      <c r="B10088" s="241" t="str">
        <f t="shared" si="11309"/>
        <v>RECEPCIONISTA</v>
      </c>
      <c r="C10088" s="241" t="str">
        <f t="shared" si="11310"/>
        <v>IRATI</v>
      </c>
      <c r="D10088" s="52" t="str">
        <f>Raiz!$D$8</f>
        <v>E</v>
      </c>
      <c r="E10088" s="359" t="str">
        <f>Raiz!$E$8</f>
        <v>Ano do Acordo, Convenção ou Dissídio Coletivo:</v>
      </c>
      <c r="F10088" s="359"/>
      <c r="G10088" s="359"/>
      <c r="H10088" s="370">
        <f>VLOOKUP(H10087,Base!$B$257:$P$308,J10092+1,FALSE)</f>
        <v>2021</v>
      </c>
      <c r="I10088" s="370"/>
      <c r="J10088" s="370"/>
      <c r="K10088" s="30"/>
      <c r="L10088" s="30"/>
      <c r="M10088" s="30"/>
      <c r="N10088" s="30"/>
      <c r="O10088" s="30"/>
      <c r="P10088" s="30"/>
    </row>
    <row r="10089" spans="1:16" s="4" customFormat="1" ht="18" customHeight="1" thickBot="1" x14ac:dyDescent="0.25">
      <c r="A10089" s="241">
        <f t="shared" si="11308"/>
        <v>2</v>
      </c>
      <c r="B10089" s="241" t="str">
        <f t="shared" si="11309"/>
        <v>RECEPCIONISTA</v>
      </c>
      <c r="C10089" s="241" t="str">
        <f t="shared" si="11310"/>
        <v>IRATI</v>
      </c>
      <c r="D10089" s="17" t="str">
        <f>Raiz!$D$9</f>
        <v>F</v>
      </c>
      <c r="E10089" s="360" t="str">
        <f>Raiz!$E$9</f>
        <v>Tempo de Execução (meses)</v>
      </c>
      <c r="F10089" s="360"/>
      <c r="G10089" s="360"/>
      <c r="H10089" s="378">
        <f>VLOOKUP(H10087,Base!$B$143:$P$194,J10092+1,FALSE)</f>
        <v>23</v>
      </c>
      <c r="I10089" s="379"/>
      <c r="J10089" s="380"/>
      <c r="K10089" s="30"/>
      <c r="L10089" s="30"/>
      <c r="M10089" s="30"/>
      <c r="N10089" s="30"/>
      <c r="O10089" s="30"/>
      <c r="P10089" s="30"/>
    </row>
    <row r="10090" spans="1:16" ht="14.1" customHeight="1" thickBot="1" x14ac:dyDescent="0.25">
      <c r="A10090" s="241">
        <f t="shared" si="11308"/>
        <v>2</v>
      </c>
      <c r="B10090" s="241" t="str">
        <f t="shared" si="11309"/>
        <v>RECEPCIONISTA</v>
      </c>
      <c r="C10090" s="241" t="str">
        <f t="shared" si="11310"/>
        <v>IRATI</v>
      </c>
      <c r="D10090" s="16"/>
    </row>
    <row r="10091" spans="1:16" s="4" customFormat="1" ht="18" customHeight="1" x14ac:dyDescent="0.2">
      <c r="A10091" s="241">
        <f t="shared" si="11308"/>
        <v>2</v>
      </c>
      <c r="B10091" s="241" t="str">
        <f t="shared" si="11309"/>
        <v>RECEPCIONISTA</v>
      </c>
      <c r="C10091" s="241" t="str">
        <f t="shared" si="11310"/>
        <v>IRATI</v>
      </c>
      <c r="D10091" s="381" t="str">
        <f>Raiz!$D$11</f>
        <v>IDENTIFICAÇÃO DO SERVIÇO</v>
      </c>
      <c r="E10091" s="381"/>
      <c r="F10091" s="381"/>
      <c r="G10091" s="381"/>
      <c r="H10091" s="381"/>
      <c r="I10091" s="381"/>
      <c r="J10091" s="381"/>
      <c r="K10091" s="30"/>
      <c r="L10091" s="30"/>
      <c r="M10091" s="30"/>
      <c r="N10091" s="30"/>
      <c r="O10091" s="30"/>
      <c r="P10091" s="30"/>
    </row>
    <row r="10092" spans="1:16" s="4" customFormat="1" ht="18" customHeight="1" x14ac:dyDescent="0.2">
      <c r="A10092" s="241">
        <f t="shared" si="11308"/>
        <v>2</v>
      </c>
      <c r="B10092" s="241" t="str">
        <f t="shared" si="11309"/>
        <v>RECEPCIONISTA</v>
      </c>
      <c r="C10092" s="241" t="str">
        <f t="shared" si="11310"/>
        <v>IRATI</v>
      </c>
      <c r="D10092" s="389" t="str">
        <f>Raiz!$D$12</f>
        <v>Tipo de Serviço</v>
      </c>
      <c r="E10092" s="389"/>
      <c r="F10092" s="389"/>
      <c r="G10092" s="387" t="str">
        <f>VLOOKUP(M10082,Base!$T$86:$V$813,3,FALSE)</f>
        <v>RECEPCIONISTA</v>
      </c>
      <c r="H10092" s="388"/>
      <c r="I10092" s="388"/>
      <c r="J10092" s="238">
        <f>VLOOKUP(G10092,Base!$B$11:$E$24,4,FALSE)</f>
        <v>3</v>
      </c>
      <c r="M10092" s="30"/>
      <c r="N10092" s="30"/>
      <c r="O10092" s="30"/>
      <c r="P10092" s="30"/>
    </row>
    <row r="10093" spans="1:16" s="4" customFormat="1" ht="18" customHeight="1" x14ac:dyDescent="0.2">
      <c r="A10093" s="241">
        <f t="shared" si="11308"/>
        <v>2</v>
      </c>
      <c r="B10093" s="241" t="str">
        <f t="shared" si="11309"/>
        <v>RECEPCIONISTA</v>
      </c>
      <c r="C10093" s="241" t="str">
        <f t="shared" si="11310"/>
        <v>IRATI</v>
      </c>
      <c r="D10093" s="389" t="str">
        <f>Raiz!$D$13</f>
        <v>Unidade de medida</v>
      </c>
      <c r="E10093" s="389"/>
      <c r="F10093" s="389"/>
      <c r="G10093" s="390" t="str">
        <f>Base!$C$6</f>
        <v>Posto</v>
      </c>
      <c r="H10093" s="390"/>
      <c r="I10093" s="390"/>
      <c r="J10093" s="390"/>
      <c r="K10093" s="30"/>
      <c r="L10093" s="30"/>
      <c r="M10093" s="30"/>
      <c r="N10093" s="30"/>
      <c r="O10093" s="30"/>
      <c r="P10093" s="30"/>
    </row>
    <row r="10094" spans="1:16" s="4" customFormat="1" ht="18" customHeight="1" thickBot="1" x14ac:dyDescent="0.25">
      <c r="A10094" s="241">
        <f t="shared" si="11308"/>
        <v>2</v>
      </c>
      <c r="B10094" s="241" t="str">
        <f t="shared" si="11309"/>
        <v>RECEPCIONISTA</v>
      </c>
      <c r="C10094" s="241" t="str">
        <f t="shared" si="11310"/>
        <v>IRATI</v>
      </c>
      <c r="D10094" s="396" t="str">
        <f>Raiz!$D$14</f>
        <v>Quantidade a contratar (unidade de medida)</v>
      </c>
      <c r="E10094" s="396"/>
      <c r="F10094" s="396"/>
      <c r="G10094" s="378">
        <f>VLOOKUP(H10087,Base!$B$86:$P$137,1+J10092,FALSE)</f>
        <v>1</v>
      </c>
      <c r="H10094" s="379"/>
      <c r="I10094" s="379"/>
      <c r="J10094" s="380"/>
      <c r="K10094" s="30"/>
      <c r="L10094" s="30"/>
      <c r="M10094" s="30"/>
      <c r="N10094" s="30"/>
      <c r="O10094" s="30"/>
      <c r="P10094" s="30"/>
    </row>
    <row r="10095" spans="1:16" s="4" customFormat="1" ht="14.1" customHeight="1" thickBot="1" x14ac:dyDescent="0.25">
      <c r="A10095" s="241">
        <f t="shared" si="11308"/>
        <v>2</v>
      </c>
      <c r="B10095" s="241" t="str">
        <f t="shared" si="11309"/>
        <v>RECEPCIONISTA</v>
      </c>
      <c r="C10095" s="241" t="str">
        <f t="shared" si="11310"/>
        <v>IRATI</v>
      </c>
      <c r="D10095" s="5"/>
      <c r="E10095" s="5"/>
      <c r="F10095" s="5"/>
      <c r="G10095" s="5"/>
      <c r="H10095" s="5"/>
      <c r="I10095" s="5"/>
      <c r="J10095" s="5"/>
      <c r="K10095" s="29"/>
      <c r="L10095" s="29"/>
      <c r="M10095" s="30"/>
      <c r="N10095" s="30"/>
      <c r="O10095" s="30"/>
      <c r="P10095" s="30"/>
    </row>
    <row r="10096" spans="1:16" s="4" customFormat="1" ht="18" customHeight="1" x14ac:dyDescent="0.2">
      <c r="A10096" s="241">
        <f t="shared" si="11308"/>
        <v>2</v>
      </c>
      <c r="B10096" s="241" t="str">
        <f t="shared" si="11309"/>
        <v>RECEPCIONISTA</v>
      </c>
      <c r="C10096" s="241" t="str">
        <f t="shared" si="11310"/>
        <v>IRATI</v>
      </c>
      <c r="D10096" s="381" t="str">
        <f>Raiz!$D$16</f>
        <v>1. MÓDULOS: Mão de obra vinculada à execução contratual</v>
      </c>
      <c r="E10096" s="381"/>
      <c r="F10096" s="381"/>
      <c r="G10096" s="381"/>
      <c r="H10096" s="381"/>
      <c r="I10096" s="381"/>
      <c r="J10096" s="381"/>
      <c r="K10096" s="30"/>
      <c r="L10096" s="30"/>
      <c r="M10096" s="30"/>
      <c r="N10096" s="30"/>
      <c r="O10096" s="30"/>
      <c r="P10096" s="30"/>
    </row>
    <row r="10097" spans="1:16" s="4" customFormat="1" ht="18" customHeight="1" x14ac:dyDescent="0.2">
      <c r="A10097" s="241">
        <f t="shared" si="11308"/>
        <v>2</v>
      </c>
      <c r="B10097" s="241" t="str">
        <f t="shared" si="11309"/>
        <v>RECEPCIONISTA</v>
      </c>
      <c r="C10097" s="241" t="str">
        <f t="shared" si="11310"/>
        <v>IRATI</v>
      </c>
      <c r="D10097" s="382" t="str">
        <f>Raiz!$D$17</f>
        <v>Dados para composição dos custos referentes a mão de obra</v>
      </c>
      <c r="E10097" s="382"/>
      <c r="F10097" s="382"/>
      <c r="G10097" s="382"/>
      <c r="H10097" s="382"/>
      <c r="I10097" s="382"/>
      <c r="J10097" s="382"/>
      <c r="K10097" s="30"/>
      <c r="L10097" s="30"/>
      <c r="M10097" s="30"/>
      <c r="N10097" s="30"/>
      <c r="O10097" s="30"/>
      <c r="P10097" s="30"/>
    </row>
    <row r="10098" spans="1:16" s="4" customFormat="1" ht="18" customHeight="1" x14ac:dyDescent="0.2">
      <c r="A10098" s="241">
        <f t="shared" si="11308"/>
        <v>2</v>
      </c>
      <c r="B10098" s="241" t="str">
        <f t="shared" si="11309"/>
        <v>RECEPCIONISTA</v>
      </c>
      <c r="C10098" s="241" t="str">
        <f t="shared" si="11310"/>
        <v>IRATI</v>
      </c>
      <c r="D10098" s="52">
        <f>Raiz!$D$18</f>
        <v>1</v>
      </c>
      <c r="E10098" s="359" t="str">
        <f>Raiz!$E$18</f>
        <v>Tipo de Serviço</v>
      </c>
      <c r="F10098" s="359"/>
      <c r="G10098" s="383" t="str">
        <f t="shared" ref="G10098" si="11312">G10092</f>
        <v>RECEPCIONISTA</v>
      </c>
      <c r="H10098" s="383"/>
      <c r="I10098" s="383"/>
      <c r="J10098" s="384"/>
      <c r="K10098" s="30"/>
      <c r="L10098" s="30"/>
      <c r="M10098" s="30"/>
      <c r="N10098" s="30"/>
      <c r="O10098" s="30"/>
      <c r="P10098" s="30"/>
    </row>
    <row r="10099" spans="1:16" s="4" customFormat="1" ht="18" customHeight="1" x14ac:dyDescent="0.2">
      <c r="A10099" s="241">
        <f t="shared" si="11308"/>
        <v>2</v>
      </c>
      <c r="B10099" s="241" t="str">
        <f t="shared" si="11309"/>
        <v>RECEPCIONISTA</v>
      </c>
      <c r="C10099" s="241" t="str">
        <f t="shared" si="11310"/>
        <v>IRATI</v>
      </c>
      <c r="D10099" s="52">
        <f>Raiz!$D$19</f>
        <v>2</v>
      </c>
      <c r="E10099" s="359" t="str">
        <f>Raiz!$E$19</f>
        <v>Classificação Brasileira de Ocupações (CBO)</v>
      </c>
      <c r="F10099" s="359"/>
      <c r="G10099" s="373" t="str">
        <f>VLOOKUP(G10092,Base!$B$11:$C$24,2,FALSE)</f>
        <v>4221-05</v>
      </c>
      <c r="H10099" s="373"/>
      <c r="I10099" s="373"/>
      <c r="J10099" s="374"/>
      <c r="K10099" s="127"/>
      <c r="L10099" s="127"/>
      <c r="M10099" s="30"/>
      <c r="N10099" s="30"/>
      <c r="O10099" s="30"/>
      <c r="P10099" s="30"/>
    </row>
    <row r="10100" spans="1:16" s="4" customFormat="1" ht="18" customHeight="1" x14ac:dyDescent="0.2">
      <c r="A10100" s="241">
        <f t="shared" si="11308"/>
        <v>2</v>
      </c>
      <c r="B10100" s="241" t="str">
        <f t="shared" si="11309"/>
        <v>RECEPCIONISTA</v>
      </c>
      <c r="C10100" s="241" t="str">
        <f t="shared" si="11310"/>
        <v>IRATI</v>
      </c>
      <c r="D10100" s="52">
        <f>Raiz!$D$20</f>
        <v>3</v>
      </c>
      <c r="E10100" s="399" t="str">
        <f>Raiz!$E$20</f>
        <v>Salário Normativo da Categoria</v>
      </c>
      <c r="F10100" s="399"/>
      <c r="G10100" s="364">
        <f>VLOOKUP(H10087,Base!$B$371:$P$422,J10092+1,FALSE)</f>
        <v>1517</v>
      </c>
      <c r="H10100" s="364"/>
      <c r="I10100" s="364"/>
      <c r="J10100" s="365"/>
      <c r="K10100" s="127"/>
      <c r="L10100" s="127"/>
      <c r="M10100" s="30"/>
      <c r="N10100" s="30"/>
      <c r="O10100" s="30"/>
      <c r="P10100" s="30"/>
    </row>
    <row r="10101" spans="1:16" s="4" customFormat="1" ht="30" customHeight="1" x14ac:dyDescent="0.2">
      <c r="A10101" s="241">
        <f t="shared" si="11308"/>
        <v>2</v>
      </c>
      <c r="B10101" s="241" t="str">
        <f t="shared" si="11309"/>
        <v>RECEPCIONISTA</v>
      </c>
      <c r="C10101" s="241" t="str">
        <f t="shared" si="11310"/>
        <v>IRATI</v>
      </c>
      <c r="D10101" s="147">
        <f>Raiz!$D$21</f>
        <v>4</v>
      </c>
      <c r="E10101" s="407" t="str">
        <f>Raiz!$E$21</f>
        <v>Categoria Profissional (vinculada à execução contratual)</v>
      </c>
      <c r="F10101" s="407"/>
      <c r="G10101" s="375" t="str">
        <f>VLOOKUP(H10087,Base!$B$200:$P$251,J10092+1,FALSE)</f>
        <v>EMPREGADOS EM EMPRESAS DE PRESTAÇÃO DE SERV. A TERCEIROS</v>
      </c>
      <c r="H10101" s="375"/>
      <c r="I10101" s="375"/>
      <c r="J10101" s="376"/>
      <c r="K10101" s="127"/>
      <c r="L10101" s="127"/>
      <c r="M10101" s="30"/>
      <c r="N10101" s="30"/>
      <c r="O10101" s="30"/>
      <c r="P10101" s="30"/>
    </row>
    <row r="10102" spans="1:16" s="4" customFormat="1" ht="18" customHeight="1" x14ac:dyDescent="0.2">
      <c r="A10102" s="241">
        <f t="shared" si="11308"/>
        <v>2</v>
      </c>
      <c r="B10102" s="241" t="str">
        <f t="shared" si="11309"/>
        <v>RECEPCIONISTA</v>
      </c>
      <c r="C10102" s="241" t="str">
        <f t="shared" si="11310"/>
        <v>IRATI</v>
      </c>
      <c r="D10102" s="52">
        <f>Raiz!$D$22</f>
        <v>5</v>
      </c>
      <c r="E10102" s="403" t="str">
        <f>Raiz!$E$22</f>
        <v>CCT - Data-Base da Categoria (dia/mês/ano)</v>
      </c>
      <c r="F10102" s="403"/>
      <c r="G10102" s="391" t="str">
        <f>VLOOKUP(H10087,Base!$B$314:$P$365,J10092+1,FALSE)</f>
        <v>PR001162/2021 - 01/03/2021</v>
      </c>
      <c r="H10102" s="391"/>
      <c r="I10102" s="391"/>
      <c r="J10102" s="392"/>
      <c r="K10102" s="127"/>
      <c r="L10102" s="127"/>
      <c r="M10102" s="30"/>
      <c r="N10102" s="30"/>
      <c r="O10102" s="30"/>
      <c r="P10102" s="30"/>
    </row>
    <row r="10103" spans="1:16" s="4" customFormat="1" ht="18" customHeight="1" x14ac:dyDescent="0.2">
      <c r="A10103" s="241">
        <f t="shared" si="11308"/>
        <v>2</v>
      </c>
      <c r="B10103" s="241" t="str">
        <f t="shared" si="11309"/>
        <v>RECEPCIONISTA</v>
      </c>
      <c r="C10103" s="241" t="str">
        <f t="shared" si="11310"/>
        <v>IRATI</v>
      </c>
      <c r="D10103" s="52">
        <f>Raiz!$D$23</f>
        <v>6</v>
      </c>
      <c r="E10103" s="359" t="str">
        <f>Raiz!$E$23</f>
        <v>Carga horária a contratar (Horas/Mês)</v>
      </c>
      <c r="F10103" s="359"/>
      <c r="G10103" s="371">
        <f>VLOOKUP(H10087,Base!$B$485:$P$536,J10092+1,FALSE)</f>
        <v>200</v>
      </c>
      <c r="H10103" s="371"/>
      <c r="I10103" s="371"/>
      <c r="J10103" s="372"/>
      <c r="K10103" s="127"/>
      <c r="L10103" s="127"/>
      <c r="M10103" s="30"/>
      <c r="N10103" s="30"/>
      <c r="O10103" s="30"/>
      <c r="P10103" s="30"/>
    </row>
    <row r="10104" spans="1:16" s="4" customFormat="1" ht="18" customHeight="1" x14ac:dyDescent="0.2">
      <c r="A10104" s="241">
        <f t="shared" si="11308"/>
        <v>2</v>
      </c>
      <c r="B10104" s="241" t="str">
        <f t="shared" si="11309"/>
        <v>RECEPCIONISTA</v>
      </c>
      <c r="C10104" s="241" t="str">
        <f t="shared" si="11310"/>
        <v>IRATI</v>
      </c>
      <c r="D10104" s="52">
        <f>Raiz!$D$24</f>
        <v>7</v>
      </c>
      <c r="E10104" s="359" t="str">
        <f>Raiz!$E$24</f>
        <v>Valor do vale transporte</v>
      </c>
      <c r="F10104" s="359"/>
      <c r="G10104" s="364">
        <f>VLOOKUP(H10087,Base!$B$29:$E$80,4,FALSE)</f>
        <v>4.4000000000000004</v>
      </c>
      <c r="H10104" s="364" t="s">
        <v>35</v>
      </c>
      <c r="I10104" s="364"/>
      <c r="J10104" s="365"/>
      <c r="K10104" s="30"/>
      <c r="L10104" s="30"/>
      <c r="M10104" s="30"/>
      <c r="N10104" s="30"/>
      <c r="O10104" s="30"/>
      <c r="P10104" s="30"/>
    </row>
    <row r="10105" spans="1:16" s="4" customFormat="1" ht="18" customHeight="1" x14ac:dyDescent="0.2">
      <c r="A10105" s="241">
        <f t="shared" si="11308"/>
        <v>2</v>
      </c>
      <c r="B10105" s="241" t="str">
        <f t="shared" si="11309"/>
        <v>RECEPCIONISTA</v>
      </c>
      <c r="C10105" s="241" t="str">
        <f t="shared" si="11310"/>
        <v>IRATI</v>
      </c>
      <c r="D10105" s="52">
        <f>Raiz!$D$25</f>
        <v>8</v>
      </c>
      <c r="E10105" s="359" t="str">
        <f>Raiz!$E$25</f>
        <v>Valor do vale alimentação</v>
      </c>
      <c r="F10105" s="359"/>
      <c r="G10105" s="364">
        <f>VLOOKUP(H10087,Base!$B$656:$P$707,J10092+1,FALSE)</f>
        <v>21.43</v>
      </c>
      <c r="H10105" s="364"/>
      <c r="I10105" s="364"/>
      <c r="J10105" s="365"/>
      <c r="K10105" s="127"/>
      <c r="L10105" s="127"/>
      <c r="M10105" s="30"/>
      <c r="N10105" s="30"/>
      <c r="O10105" s="30"/>
      <c r="P10105" s="30"/>
    </row>
    <row r="10106" spans="1:16" s="4" customFormat="1" ht="18" customHeight="1" thickBot="1" x14ac:dyDescent="0.25">
      <c r="A10106" s="241">
        <f t="shared" si="11308"/>
        <v>2</v>
      </c>
      <c r="B10106" s="241" t="str">
        <f t="shared" si="11309"/>
        <v>RECEPCIONISTA</v>
      </c>
      <c r="C10106" s="241" t="str">
        <f t="shared" si="11310"/>
        <v>IRATI</v>
      </c>
      <c r="D10106" s="17">
        <f>Raiz!$D$26</f>
        <v>9</v>
      </c>
      <c r="E10106" s="360" t="str">
        <f>Raiz!$E$26</f>
        <v>Salário Mínimo Vigente</v>
      </c>
      <c r="F10106" s="360"/>
      <c r="G10106" s="361">
        <f>Base!$C$5</f>
        <v>1100</v>
      </c>
      <c r="H10106" s="361"/>
      <c r="I10106" s="361"/>
      <c r="J10106" s="362"/>
      <c r="K10106" s="30"/>
      <c r="L10106" s="30"/>
      <c r="M10106" s="30"/>
      <c r="N10106" s="30"/>
      <c r="O10106" s="30"/>
      <c r="P10106" s="30"/>
    </row>
    <row r="10107" spans="1:16" ht="14.1" customHeight="1" thickBot="1" x14ac:dyDescent="0.25">
      <c r="A10107" s="241">
        <f t="shared" si="11308"/>
        <v>2</v>
      </c>
      <c r="B10107" s="241" t="str">
        <f t="shared" si="11309"/>
        <v>RECEPCIONISTA</v>
      </c>
      <c r="C10107" s="241" t="str">
        <f t="shared" si="11310"/>
        <v>IRATI</v>
      </c>
      <c r="D10107" s="4"/>
      <c r="E10107" s="4"/>
      <c r="F10107" s="4"/>
      <c r="G10107" s="4"/>
      <c r="H10107" s="4"/>
      <c r="I10107" s="4"/>
      <c r="J10107" s="4"/>
    </row>
    <row r="10108" spans="1:16" ht="18" customHeight="1" x14ac:dyDescent="0.2">
      <c r="A10108" s="241">
        <f t="shared" si="11308"/>
        <v>2</v>
      </c>
      <c r="B10108" s="241" t="str">
        <f t="shared" si="11309"/>
        <v>RECEPCIONISTA</v>
      </c>
      <c r="C10108" s="241" t="str">
        <f t="shared" si="11310"/>
        <v>IRATI</v>
      </c>
      <c r="D10108" s="363" t="str">
        <f>Raiz!$D$28</f>
        <v>MÓDULO 1 – COMPOSIÇÃO DA REMUNERAÇÃO</v>
      </c>
      <c r="E10108" s="363"/>
      <c r="F10108" s="363"/>
      <c r="G10108" s="363"/>
      <c r="H10108" s="363"/>
      <c r="I10108" s="1" t="str">
        <f>Raiz!I$28</f>
        <v>%</v>
      </c>
      <c r="J10108" s="2" t="str">
        <f>Raiz!$J$28</f>
        <v>Valor R$</v>
      </c>
    </row>
    <row r="10109" spans="1:16" ht="18" customHeight="1" x14ac:dyDescent="0.2">
      <c r="A10109" s="241">
        <f t="shared" si="11308"/>
        <v>2</v>
      </c>
      <c r="B10109" s="241" t="str">
        <f t="shared" si="11309"/>
        <v>RECEPCIONISTA</v>
      </c>
      <c r="C10109" s="241" t="str">
        <f t="shared" si="11310"/>
        <v>IRATI</v>
      </c>
      <c r="D10109" s="52" t="str">
        <f>Raiz!$D$29</f>
        <v>A</v>
      </c>
      <c r="E10109" s="398" t="str">
        <f>Raiz!$E$29</f>
        <v>Salário-Base</v>
      </c>
      <c r="F10109" s="398"/>
      <c r="G10109" s="398"/>
      <c r="H10109" s="398"/>
      <c r="I10109" s="314"/>
      <c r="J10109" s="19">
        <f>VLOOKUP(H10087,Base!$B$599:$P$650,J10092+1,FALSE)</f>
        <v>1379.090909090909</v>
      </c>
      <c r="K10109" s="128"/>
      <c r="L10109" s="128"/>
    </row>
    <row r="10110" spans="1:16" ht="18" customHeight="1" x14ac:dyDescent="0.2">
      <c r="A10110" s="241">
        <f t="shared" si="11308"/>
        <v>2</v>
      </c>
      <c r="B10110" s="241" t="str">
        <f t="shared" si="11309"/>
        <v>RECEPCIONISTA</v>
      </c>
      <c r="C10110" s="241" t="str">
        <f t="shared" si="11310"/>
        <v>IRATI</v>
      </c>
      <c r="D10110" s="147" t="str">
        <f>Raiz!$D$30</f>
        <v>B</v>
      </c>
      <c r="E10110" s="338" t="str">
        <f>Raiz!$E$30</f>
        <v>Adicional de Insalubridade</v>
      </c>
      <c r="F10110" s="338"/>
      <c r="G10110" s="338"/>
      <c r="H10110" s="338"/>
      <c r="I10110" s="119">
        <f>VLOOKUP(H10087,Base!$B$1055:$P$1106,J10092+1,FALSE)</f>
        <v>0</v>
      </c>
      <c r="J10110" s="19">
        <f t="shared" ref="J10110" si="11313">ROUND(I10110*J10109,2)</f>
        <v>0</v>
      </c>
      <c r="K10110" s="128"/>
      <c r="L10110" s="128"/>
    </row>
    <row r="10111" spans="1:16" ht="18" customHeight="1" x14ac:dyDescent="0.2">
      <c r="A10111" s="241">
        <f t="shared" si="11308"/>
        <v>2</v>
      </c>
      <c r="B10111" s="241" t="str">
        <f t="shared" si="11309"/>
        <v>RECEPCIONISTA</v>
      </c>
      <c r="C10111" s="241" t="str">
        <f t="shared" si="11310"/>
        <v>IRATI</v>
      </c>
      <c r="D10111" s="52" t="str">
        <f>Raiz!$D$31</f>
        <v>C</v>
      </c>
      <c r="E10111" s="397" t="str">
        <f>Raiz!$E$31</f>
        <v>Outros (especificar)</v>
      </c>
      <c r="F10111" s="397"/>
      <c r="G10111" s="397"/>
      <c r="H10111" s="397"/>
      <c r="I10111" s="20"/>
      <c r="J10111" s="19">
        <f>VLOOKUP(H10087,Base!$B$827:$P$878,J10092+1,FALSE)</f>
        <v>0</v>
      </c>
      <c r="K10111" s="128"/>
      <c r="L10111" s="128"/>
    </row>
    <row r="10112" spans="1:16" ht="18" customHeight="1" x14ac:dyDescent="0.2">
      <c r="A10112" s="241">
        <f t="shared" si="11308"/>
        <v>2</v>
      </c>
      <c r="B10112" s="241" t="str">
        <f t="shared" si="11309"/>
        <v>RECEPCIONISTA</v>
      </c>
      <c r="C10112" s="241" t="str">
        <f t="shared" si="11310"/>
        <v>IRATI</v>
      </c>
      <c r="D10112" s="52"/>
      <c r="E10112" s="323"/>
      <c r="F10112" s="323"/>
      <c r="G10112" s="323"/>
      <c r="H10112" s="323"/>
      <c r="I10112" s="20"/>
      <c r="J10112" s="19"/>
    </row>
    <row r="10113" spans="1:12" ht="18" customHeight="1" x14ac:dyDescent="0.2">
      <c r="A10113" s="241">
        <f t="shared" si="11308"/>
        <v>2</v>
      </c>
      <c r="B10113" s="241" t="str">
        <f t="shared" si="11309"/>
        <v>RECEPCIONISTA</v>
      </c>
      <c r="C10113" s="241" t="str">
        <f t="shared" si="11310"/>
        <v>IRATI</v>
      </c>
      <c r="D10113" s="52"/>
      <c r="E10113" s="323"/>
      <c r="F10113" s="323"/>
      <c r="G10113" s="323"/>
      <c r="H10113" s="323"/>
      <c r="I10113" s="20"/>
      <c r="J10113" s="36"/>
    </row>
    <row r="10114" spans="1:12" ht="18" customHeight="1" x14ac:dyDescent="0.2">
      <c r="A10114" s="241">
        <f t="shared" si="11308"/>
        <v>2</v>
      </c>
      <c r="B10114" s="241" t="str">
        <f t="shared" si="11309"/>
        <v>RECEPCIONISTA</v>
      </c>
      <c r="C10114" s="241" t="str">
        <f t="shared" si="11310"/>
        <v>IRATI</v>
      </c>
      <c r="D10114" s="52"/>
      <c r="E10114" s="323"/>
      <c r="F10114" s="323"/>
      <c r="G10114" s="323"/>
      <c r="H10114" s="323"/>
      <c r="I10114" s="20"/>
      <c r="J10114" s="36"/>
    </row>
    <row r="10115" spans="1:12" ht="18" customHeight="1" thickBot="1" x14ac:dyDescent="0.25">
      <c r="A10115" s="241">
        <f t="shared" si="11308"/>
        <v>2</v>
      </c>
      <c r="B10115" s="241" t="str">
        <f t="shared" si="11309"/>
        <v>RECEPCIONISTA</v>
      </c>
      <c r="C10115" s="241" t="str">
        <f t="shared" si="11310"/>
        <v>IRATI</v>
      </c>
      <c r="D10115" s="317" t="str">
        <f>Raiz!$D$35</f>
        <v>Total do Módulo 1 - Composição da Remuneração</v>
      </c>
      <c r="E10115" s="317"/>
      <c r="F10115" s="317"/>
      <c r="G10115" s="317"/>
      <c r="H10115" s="317"/>
      <c r="I10115" s="317"/>
      <c r="J10115" s="21">
        <f t="shared" ref="J10115" si="11314">SUM(J10109:J10112)</f>
        <v>1379.090909090909</v>
      </c>
    </row>
    <row r="10116" spans="1:12" ht="14.1" customHeight="1" thickBot="1" x14ac:dyDescent="0.25">
      <c r="A10116" s="241">
        <f t="shared" si="11308"/>
        <v>2</v>
      </c>
      <c r="B10116" s="241" t="str">
        <f t="shared" si="11309"/>
        <v>RECEPCIONISTA</v>
      </c>
      <c r="C10116" s="241" t="str">
        <f t="shared" si="11310"/>
        <v>IRATI</v>
      </c>
      <c r="D10116" s="4"/>
      <c r="E10116" s="4"/>
      <c r="F10116" s="4"/>
      <c r="G10116" s="4"/>
      <c r="H10116" s="4"/>
      <c r="I10116" s="4"/>
      <c r="J10116" s="4"/>
    </row>
    <row r="10117" spans="1:12" ht="18" customHeight="1" x14ac:dyDescent="0.2">
      <c r="A10117" s="241">
        <f t="shared" si="11308"/>
        <v>2</v>
      </c>
      <c r="B10117" s="241" t="str">
        <f t="shared" si="11309"/>
        <v>RECEPCIONISTA</v>
      </c>
      <c r="C10117" s="241" t="str">
        <f t="shared" si="11310"/>
        <v>IRATI</v>
      </c>
      <c r="D10117" s="339" t="str">
        <f>Raiz!$D$37</f>
        <v>MÓDULO 2 – ENCARGOS E BENEFÍCIOS ANUAIS, MENSAIS E DIÁRIOS</v>
      </c>
      <c r="E10117" s="340"/>
      <c r="F10117" s="340"/>
      <c r="G10117" s="340"/>
      <c r="H10117" s="357"/>
      <c r="I10117" s="1" t="str">
        <f>Raiz!$I$37</f>
        <v>%</v>
      </c>
      <c r="J10117" s="2" t="str">
        <f>Raiz!$J$37</f>
        <v>Valor R$</v>
      </c>
    </row>
    <row r="10118" spans="1:12" ht="18" customHeight="1" x14ac:dyDescent="0.2">
      <c r="A10118" s="241">
        <f t="shared" si="11308"/>
        <v>2</v>
      </c>
      <c r="B10118" s="241" t="str">
        <f t="shared" si="11309"/>
        <v>RECEPCIONISTA</v>
      </c>
      <c r="C10118" s="241" t="str">
        <f t="shared" si="11310"/>
        <v>IRATI</v>
      </c>
      <c r="D10118" s="343" t="str">
        <f>Raiz!$D$38</f>
        <v xml:space="preserve"> Submódulo 2.1 - 13º (décimo terceiro) Salário, Férias e Adicional de Férias</v>
      </c>
      <c r="E10118" s="343"/>
      <c r="F10118" s="343"/>
      <c r="G10118" s="343"/>
      <c r="H10118" s="343"/>
      <c r="I10118" s="343"/>
      <c r="J10118" s="345"/>
    </row>
    <row r="10119" spans="1:12" ht="18" customHeight="1" x14ac:dyDescent="0.2">
      <c r="A10119" s="241">
        <f t="shared" si="11308"/>
        <v>2</v>
      </c>
      <c r="B10119" s="241" t="str">
        <f t="shared" si="11309"/>
        <v>RECEPCIONISTA</v>
      </c>
      <c r="C10119" s="241" t="str">
        <f t="shared" si="11310"/>
        <v>IRATI</v>
      </c>
      <c r="D10119" s="52" t="str">
        <f>Raiz!$D$39</f>
        <v>A</v>
      </c>
      <c r="E10119" s="323" t="str">
        <f>Raiz!$E$39</f>
        <v>13º Salário</v>
      </c>
      <c r="F10119" s="323"/>
      <c r="G10119" s="323"/>
      <c r="H10119" s="323"/>
      <c r="I10119" s="20">
        <f>Raiz!$I$39</f>
        <v>8.3333333333333329E-2</v>
      </c>
      <c r="J10119" s="22">
        <f t="shared" ref="J10119" si="11315">ROUND(I10119*J10115,2)</f>
        <v>114.92</v>
      </c>
    </row>
    <row r="10120" spans="1:12" ht="18" customHeight="1" x14ac:dyDescent="0.2">
      <c r="A10120" s="241">
        <f t="shared" si="11308"/>
        <v>2</v>
      </c>
      <c r="B10120" s="241" t="str">
        <f t="shared" si="11309"/>
        <v>RECEPCIONISTA</v>
      </c>
      <c r="C10120" s="241" t="str">
        <f t="shared" si="11310"/>
        <v>IRATI</v>
      </c>
      <c r="D10120" s="52" t="str">
        <f>Raiz!$D$40</f>
        <v>B</v>
      </c>
      <c r="E10120" s="320" t="str">
        <f>Raiz!$E$40</f>
        <v xml:space="preserve">Adicional de Férias </v>
      </c>
      <c r="F10120" s="322"/>
      <c r="G10120" s="322"/>
      <c r="H10120" s="321"/>
      <c r="I10120" s="20">
        <f>Raiz!$I$40</f>
        <v>2.7777777777777776E-2</v>
      </c>
      <c r="J10120" s="22">
        <f t="shared" ref="J10120" si="11316">ROUND(I10120*J10115,2)</f>
        <v>38.31</v>
      </c>
      <c r="K10120" s="30"/>
      <c r="L10120" s="30"/>
    </row>
    <row r="10121" spans="1:12" ht="18" customHeight="1" thickBot="1" x14ac:dyDescent="0.25">
      <c r="A10121" s="241">
        <f t="shared" si="11308"/>
        <v>2</v>
      </c>
      <c r="B10121" s="241" t="str">
        <f t="shared" si="11309"/>
        <v>RECEPCIONISTA</v>
      </c>
      <c r="C10121" s="241" t="str">
        <f t="shared" si="11310"/>
        <v>IRATI</v>
      </c>
      <c r="D10121" s="317" t="str">
        <f>Raiz!$D$41</f>
        <v>Total do Submódulo 2.1</v>
      </c>
      <c r="E10121" s="317"/>
      <c r="F10121" s="317"/>
      <c r="G10121" s="317"/>
      <c r="H10121" s="317"/>
      <c r="I10121" s="317"/>
      <c r="J10121" s="248">
        <f t="shared" ref="J10121" si="11317">SUM(J10119:J10120)</f>
        <v>153.23000000000002</v>
      </c>
      <c r="K10121" s="30"/>
      <c r="L10121" s="30"/>
    </row>
    <row r="10122" spans="1:12" ht="14.1" customHeight="1" thickBot="1" x14ac:dyDescent="0.25">
      <c r="A10122" s="241">
        <f t="shared" si="11308"/>
        <v>2</v>
      </c>
      <c r="B10122" s="241" t="str">
        <f t="shared" si="11309"/>
        <v>RECEPCIONISTA</v>
      </c>
      <c r="C10122" s="241" t="str">
        <f t="shared" si="11310"/>
        <v>IRATI</v>
      </c>
      <c r="D10122" s="4"/>
      <c r="E10122" s="4"/>
      <c r="F10122" s="4"/>
      <c r="G10122" s="4"/>
      <c r="H10122" s="4"/>
      <c r="I10122" s="4"/>
      <c r="J10122" s="4"/>
      <c r="K10122" s="30"/>
      <c r="L10122" s="30"/>
    </row>
    <row r="10123" spans="1:12" ht="18" customHeight="1" x14ac:dyDescent="0.2">
      <c r="A10123" s="241">
        <f t="shared" si="11308"/>
        <v>2</v>
      </c>
      <c r="B10123" s="241" t="str">
        <f t="shared" si="11309"/>
        <v>RECEPCIONISTA</v>
      </c>
      <c r="C10123" s="241" t="str">
        <f t="shared" si="11310"/>
        <v>IRATI</v>
      </c>
      <c r="D10123" s="355" t="str">
        <f>Raiz!$D$43</f>
        <v xml:space="preserve"> Submódulo 2.2 - Encargos Previdenciários (GPS), FGTS e outras contribuições (Base de cálculo: Módulo 1 + Submódulo 2.1)</v>
      </c>
      <c r="E10123" s="355"/>
      <c r="F10123" s="355"/>
      <c r="G10123" s="355"/>
      <c r="H10123" s="355"/>
      <c r="I10123" s="355"/>
      <c r="J10123" s="356"/>
      <c r="K10123" s="30"/>
      <c r="L10123" s="30"/>
    </row>
    <row r="10124" spans="1:12" ht="18" customHeight="1" x14ac:dyDescent="0.2">
      <c r="A10124" s="241">
        <f t="shared" si="11308"/>
        <v>2</v>
      </c>
      <c r="B10124" s="241" t="str">
        <f t="shared" si="11309"/>
        <v>RECEPCIONISTA</v>
      </c>
      <c r="C10124" s="241" t="str">
        <f t="shared" si="11310"/>
        <v>IRATI</v>
      </c>
      <c r="D10124" s="52" t="str">
        <f>Raiz!$D$44</f>
        <v>A</v>
      </c>
      <c r="E10124" s="354" t="str">
        <f>Raiz!$E$44</f>
        <v>INSS</v>
      </c>
      <c r="F10124" s="354"/>
      <c r="G10124" s="354"/>
      <c r="H10124" s="354"/>
      <c r="I10124" s="23">
        <f>Raiz!$I$44</f>
        <v>0.2</v>
      </c>
      <c r="J10124" s="22">
        <f t="shared" ref="J10124" si="11318">ROUND((J10115+J10121)*$I10124,2)</f>
        <v>306.45999999999998</v>
      </c>
      <c r="K10124" s="30"/>
      <c r="L10124" s="30"/>
    </row>
    <row r="10125" spans="1:12" ht="18" customHeight="1" x14ac:dyDescent="0.2">
      <c r="A10125" s="241">
        <f t="shared" si="11308"/>
        <v>2</v>
      </c>
      <c r="B10125" s="241" t="str">
        <f t="shared" si="11309"/>
        <v>RECEPCIONISTA</v>
      </c>
      <c r="C10125" s="241" t="str">
        <f t="shared" si="11310"/>
        <v>IRATI</v>
      </c>
      <c r="D10125" s="52" t="str">
        <f>Raiz!$D$45</f>
        <v>B</v>
      </c>
      <c r="E10125" s="354" t="str">
        <f>Raiz!$E$45</f>
        <v>Salário Educação</v>
      </c>
      <c r="F10125" s="354"/>
      <c r="G10125" s="354"/>
      <c r="H10125" s="354"/>
      <c r="I10125" s="23">
        <f>Raiz!$I$45</f>
        <v>2.5000000000000001E-2</v>
      </c>
      <c r="J10125" s="22">
        <f t="shared" ref="J10125" si="11319">ROUND((J10115+J10121)*$I10125,2)</f>
        <v>38.31</v>
      </c>
      <c r="K10125" s="30"/>
      <c r="L10125" s="30"/>
    </row>
    <row r="10126" spans="1:12" ht="18" customHeight="1" x14ac:dyDescent="0.2">
      <c r="A10126" s="241">
        <f t="shared" si="11308"/>
        <v>2</v>
      </c>
      <c r="B10126" s="241" t="str">
        <f t="shared" si="11309"/>
        <v>RECEPCIONISTA</v>
      </c>
      <c r="C10126" s="241" t="str">
        <f t="shared" si="11310"/>
        <v>IRATI</v>
      </c>
      <c r="D10126" s="52" t="str">
        <f>Raiz!$D$46</f>
        <v>C</v>
      </c>
      <c r="E10126" s="254" t="str">
        <f>Raiz!$E$46</f>
        <v>RAT X FAP       RAT=</v>
      </c>
      <c r="F10126" s="255">
        <f>Raiz!$F$46</f>
        <v>0.03</v>
      </c>
      <c r="G10126" s="256" t="str">
        <f>Raiz!$G$46</f>
        <v>FAP=</v>
      </c>
      <c r="H10126" s="257">
        <f>Raiz!$H$46</f>
        <v>1</v>
      </c>
      <c r="I10126" s="23">
        <f t="shared" ref="I10126" si="11320">ROUND(F10126*H10126,2)</f>
        <v>0.03</v>
      </c>
      <c r="J10126" s="22">
        <f t="shared" ref="J10126" si="11321">ROUND((J10115+J10121)*$I10126,2)</f>
        <v>45.97</v>
      </c>
      <c r="K10126" s="30"/>
      <c r="L10126" s="30"/>
    </row>
    <row r="10127" spans="1:12" ht="18" customHeight="1" x14ac:dyDescent="0.2">
      <c r="A10127" s="241">
        <f t="shared" si="11308"/>
        <v>2</v>
      </c>
      <c r="B10127" s="241" t="str">
        <f t="shared" si="11309"/>
        <v>RECEPCIONISTA</v>
      </c>
      <c r="C10127" s="241" t="str">
        <f t="shared" si="11310"/>
        <v>IRATI</v>
      </c>
      <c r="D10127" s="52" t="str">
        <f>Raiz!$D$47</f>
        <v>D</v>
      </c>
      <c r="E10127" s="354" t="str">
        <f>Raiz!$E$47</f>
        <v>SESI ou SESC</v>
      </c>
      <c r="F10127" s="354"/>
      <c r="G10127" s="354"/>
      <c r="H10127" s="354"/>
      <c r="I10127" s="23">
        <f>Raiz!$I$47</f>
        <v>1.4999999999999999E-2</v>
      </c>
      <c r="J10127" s="22">
        <f t="shared" ref="J10127" si="11322">ROUND((J10115+J10121)*$I10127,2)</f>
        <v>22.98</v>
      </c>
      <c r="K10127" s="30"/>
      <c r="L10127" s="30"/>
    </row>
    <row r="10128" spans="1:12" ht="18" customHeight="1" x14ac:dyDescent="0.2">
      <c r="A10128" s="241">
        <f t="shared" si="11308"/>
        <v>2</v>
      </c>
      <c r="B10128" s="241" t="str">
        <f t="shared" si="11309"/>
        <v>RECEPCIONISTA</v>
      </c>
      <c r="C10128" s="241" t="str">
        <f t="shared" si="11310"/>
        <v>IRATI</v>
      </c>
      <c r="D10128" s="52" t="str">
        <f>Raiz!$D$48</f>
        <v>E</v>
      </c>
      <c r="E10128" s="354" t="str">
        <f>Raiz!$E$48</f>
        <v>SENAI ou SENAC</v>
      </c>
      <c r="F10128" s="354"/>
      <c r="G10128" s="354"/>
      <c r="H10128" s="354"/>
      <c r="I10128" s="23">
        <f>Raiz!$I$48</f>
        <v>0.01</v>
      </c>
      <c r="J10128" s="22">
        <f t="shared" ref="J10128" si="11323">ROUND((J10115+J10121)*$I10128,2)</f>
        <v>15.32</v>
      </c>
      <c r="K10128" s="30"/>
      <c r="L10128" s="30"/>
    </row>
    <row r="10129" spans="1:12" ht="18" customHeight="1" x14ac:dyDescent="0.2">
      <c r="A10129" s="241">
        <f t="shared" si="11308"/>
        <v>2</v>
      </c>
      <c r="B10129" s="241" t="str">
        <f t="shared" si="11309"/>
        <v>RECEPCIONISTA</v>
      </c>
      <c r="C10129" s="241" t="str">
        <f t="shared" si="11310"/>
        <v>IRATI</v>
      </c>
      <c r="D10129" s="52" t="str">
        <f>Raiz!$D$49</f>
        <v>F</v>
      </c>
      <c r="E10129" s="354" t="str">
        <f>Raiz!$E$49</f>
        <v>SEBRAE</v>
      </c>
      <c r="F10129" s="354"/>
      <c r="G10129" s="354"/>
      <c r="H10129" s="354"/>
      <c r="I10129" s="23">
        <f>Raiz!$I$49</f>
        <v>6.0000000000000001E-3</v>
      </c>
      <c r="J10129" s="22">
        <f t="shared" ref="J10129" si="11324">ROUND((J10115+J10121)*$I10129,2)</f>
        <v>9.19</v>
      </c>
      <c r="K10129" s="30"/>
      <c r="L10129" s="30"/>
    </row>
    <row r="10130" spans="1:12" ht="18" customHeight="1" x14ac:dyDescent="0.2">
      <c r="A10130" s="241">
        <f t="shared" si="11308"/>
        <v>2</v>
      </c>
      <c r="B10130" s="241" t="str">
        <f t="shared" si="11309"/>
        <v>RECEPCIONISTA</v>
      </c>
      <c r="C10130" s="241" t="str">
        <f t="shared" si="11310"/>
        <v>IRATI</v>
      </c>
      <c r="D10130" s="52" t="str">
        <f>Raiz!$D$50</f>
        <v>G</v>
      </c>
      <c r="E10130" s="354" t="str">
        <f>Raiz!$E$50</f>
        <v>INCRA</v>
      </c>
      <c r="F10130" s="354"/>
      <c r="G10130" s="354"/>
      <c r="H10130" s="354"/>
      <c r="I10130" s="23">
        <f>Raiz!$I$50</f>
        <v>2E-3</v>
      </c>
      <c r="J10130" s="22">
        <f t="shared" ref="J10130" si="11325">ROUND((J10115+J10121)*$I10130,2)</f>
        <v>3.06</v>
      </c>
      <c r="K10130" s="30"/>
      <c r="L10130" s="30"/>
    </row>
    <row r="10131" spans="1:12" ht="18" customHeight="1" x14ac:dyDescent="0.2">
      <c r="A10131" s="241">
        <f t="shared" si="11308"/>
        <v>2</v>
      </c>
      <c r="B10131" s="241" t="str">
        <f t="shared" si="11309"/>
        <v>RECEPCIONISTA</v>
      </c>
      <c r="C10131" s="241" t="str">
        <f t="shared" si="11310"/>
        <v>IRATI</v>
      </c>
      <c r="D10131" s="52" t="str">
        <f>Raiz!$D$51</f>
        <v>H</v>
      </c>
      <c r="E10131" s="354" t="str">
        <f>Raiz!$E$51</f>
        <v>FGTS</v>
      </c>
      <c r="F10131" s="354"/>
      <c r="G10131" s="354"/>
      <c r="H10131" s="354"/>
      <c r="I10131" s="23">
        <f>Raiz!$I$51</f>
        <v>0.08</v>
      </c>
      <c r="J10131" s="22">
        <f t="shared" ref="J10131" si="11326">ROUND((J10115+J10121)*$I10131,2)</f>
        <v>122.59</v>
      </c>
      <c r="K10131" s="30"/>
      <c r="L10131" s="30"/>
    </row>
    <row r="10132" spans="1:12" ht="18" customHeight="1" thickBot="1" x14ac:dyDescent="0.25">
      <c r="A10132" s="241">
        <f t="shared" si="11308"/>
        <v>2</v>
      </c>
      <c r="B10132" s="241" t="str">
        <f t="shared" si="11309"/>
        <v>RECEPCIONISTA</v>
      </c>
      <c r="C10132" s="241" t="str">
        <f t="shared" si="11310"/>
        <v>IRATI</v>
      </c>
      <c r="D10132" s="319" t="str">
        <f>Raiz!$D$52</f>
        <v>Total do Submódulo 2.2</v>
      </c>
      <c r="E10132" s="319"/>
      <c r="F10132" s="319"/>
      <c r="G10132" s="319"/>
      <c r="H10132" s="319"/>
      <c r="I10132" s="24">
        <f t="shared" ref="I10132:J10132" si="11327">SUM(I10124:I10131)</f>
        <v>0.36800000000000005</v>
      </c>
      <c r="J10132" s="21">
        <f t="shared" si="11327"/>
        <v>563.88</v>
      </c>
      <c r="K10132" s="30"/>
      <c r="L10132" s="30"/>
    </row>
    <row r="10133" spans="1:12" ht="14.1" customHeight="1" thickBot="1" x14ac:dyDescent="0.25">
      <c r="A10133" s="241">
        <f t="shared" si="11308"/>
        <v>2</v>
      </c>
      <c r="B10133" s="241" t="str">
        <f t="shared" si="11309"/>
        <v>RECEPCIONISTA</v>
      </c>
      <c r="C10133" s="241" t="str">
        <f t="shared" si="11310"/>
        <v>IRATI</v>
      </c>
      <c r="D10133" s="4"/>
      <c r="E10133" s="4"/>
      <c r="F10133" s="4"/>
      <c r="G10133" s="4"/>
      <c r="H10133" s="4"/>
      <c r="I10133" s="4"/>
      <c r="J10133" s="4"/>
      <c r="K10133" s="30"/>
      <c r="L10133" s="30"/>
    </row>
    <row r="10134" spans="1:12" ht="18" customHeight="1" x14ac:dyDescent="0.2">
      <c r="A10134" s="241">
        <f t="shared" si="11308"/>
        <v>2</v>
      </c>
      <c r="B10134" s="241" t="str">
        <f t="shared" si="11309"/>
        <v>RECEPCIONISTA</v>
      </c>
      <c r="C10134" s="241" t="str">
        <f t="shared" si="11310"/>
        <v>IRATI</v>
      </c>
      <c r="D10134" s="355" t="str">
        <f>Raiz!$D$54</f>
        <v xml:space="preserve"> Submódulo 2.3 - Benefícios Mensais e Diários</v>
      </c>
      <c r="E10134" s="355"/>
      <c r="F10134" s="355"/>
      <c r="G10134" s="355"/>
      <c r="H10134" s="355"/>
      <c r="I10134" s="355"/>
      <c r="J10134" s="356"/>
      <c r="K10134" s="30"/>
      <c r="L10134" s="30"/>
    </row>
    <row r="10135" spans="1:12" ht="18" customHeight="1" x14ac:dyDescent="0.2">
      <c r="A10135" s="241">
        <f t="shared" si="11308"/>
        <v>2</v>
      </c>
      <c r="B10135" s="241" t="str">
        <f t="shared" si="11309"/>
        <v>RECEPCIONISTA</v>
      </c>
      <c r="C10135" s="241" t="str">
        <f t="shared" si="11310"/>
        <v>IRATI</v>
      </c>
      <c r="D10135" s="52" t="str">
        <f>Raiz!$D$55</f>
        <v>A</v>
      </c>
      <c r="E10135" s="264" t="str">
        <f>Raiz!$E$55</f>
        <v>Transporte</v>
      </c>
      <c r="F10135" s="320" t="str">
        <f>Raiz!$F$55</f>
        <v>Cálculo do Valor: [(2xVTx21)-(6%xSB)]</v>
      </c>
      <c r="G10135" s="322"/>
      <c r="H10135" s="322"/>
      <c r="I10135" s="327"/>
      <c r="J10135" s="19">
        <f t="shared" ref="J10135" si="11328">IF(ROUND((21*G10104*2)-(J10109*0.06),2)&lt;0,0,ROUND((21*G10104*2)-(J10109*0.06),2))</f>
        <v>102.05</v>
      </c>
      <c r="K10135" s="30"/>
      <c r="L10135" s="30"/>
    </row>
    <row r="10136" spans="1:12" ht="18" customHeight="1" x14ac:dyDescent="0.2">
      <c r="A10136" s="241">
        <f t="shared" si="11308"/>
        <v>2</v>
      </c>
      <c r="B10136" s="241" t="str">
        <f t="shared" si="11309"/>
        <v>RECEPCIONISTA</v>
      </c>
      <c r="C10136" s="241" t="str">
        <f t="shared" si="11310"/>
        <v>IRATI</v>
      </c>
      <c r="D10136" s="52" t="str">
        <f>Raiz!$D$56</f>
        <v>B</v>
      </c>
      <c r="E10136" s="264" t="str">
        <f>Raiz!$E$56</f>
        <v>Auxílio Alimentação</v>
      </c>
      <c r="F10136" s="320" t="str">
        <f>Raiz!$F$56</f>
        <v>Cálculo do Valor = [(VAx21dias)-Desconto no Salário]</v>
      </c>
      <c r="G10136" s="322"/>
      <c r="H10136" s="112" t="str">
        <f>Raiz!$H$56</f>
        <v xml:space="preserve">Desconto no Salário = </v>
      </c>
      <c r="I10136" s="26">
        <f>VLOOKUP(H10087,Base!$B$941:$P$992,J10092+1,FALSE)</f>
        <v>0.2</v>
      </c>
      <c r="J10136" s="19">
        <f t="shared" ref="J10136" si="11329">ROUND(G10105*21*(1-I10136),2)</f>
        <v>360.02</v>
      </c>
      <c r="K10136" s="127"/>
      <c r="L10136" s="127"/>
    </row>
    <row r="10137" spans="1:12" ht="18" customHeight="1" x14ac:dyDescent="0.2">
      <c r="A10137" s="241">
        <f t="shared" si="11308"/>
        <v>2</v>
      </c>
      <c r="B10137" s="241" t="str">
        <f t="shared" si="11309"/>
        <v>RECEPCIONISTA</v>
      </c>
      <c r="C10137" s="241" t="str">
        <f t="shared" si="11310"/>
        <v>IRATI</v>
      </c>
      <c r="D10137" s="52" t="str">
        <f>Raiz!$D$57</f>
        <v>C</v>
      </c>
      <c r="E10137" s="314" t="str">
        <f>Raiz!$E$57</f>
        <v>Benefício de Assistência ao Trabalhador / Médica / Social Odontológico</v>
      </c>
      <c r="F10137" s="314"/>
      <c r="G10137" s="314"/>
      <c r="H10137" s="314"/>
      <c r="I10137" s="314"/>
      <c r="J10137" s="19">
        <f>VLOOKUP(H10087,Base!$B$713:$P$764,J10092+1,FALSE)</f>
        <v>64</v>
      </c>
      <c r="K10137" s="127"/>
      <c r="L10137" s="127"/>
    </row>
    <row r="10138" spans="1:12" ht="18" customHeight="1" x14ac:dyDescent="0.2">
      <c r="A10138" s="241">
        <f t="shared" si="11308"/>
        <v>2</v>
      </c>
      <c r="B10138" s="241" t="str">
        <f t="shared" si="11309"/>
        <v>RECEPCIONISTA</v>
      </c>
      <c r="C10138" s="241" t="str">
        <f t="shared" si="11310"/>
        <v>IRATI</v>
      </c>
      <c r="D10138" s="52" t="str">
        <f>Raiz!$D$58</f>
        <v>D</v>
      </c>
      <c r="E10138" s="314" t="str">
        <f>Raiz!$E$58</f>
        <v>Benefício Social Familiar</v>
      </c>
      <c r="F10138" s="314"/>
      <c r="G10138" s="314"/>
      <c r="H10138" s="314"/>
      <c r="I10138" s="314"/>
      <c r="J10138" s="19">
        <f>VLOOKUP(H10087,Base!$B$770:$P$821,J10092+1,FALSE)</f>
        <v>21</v>
      </c>
      <c r="K10138" s="127"/>
      <c r="L10138" s="127"/>
    </row>
    <row r="10139" spans="1:12" ht="18" customHeight="1" x14ac:dyDescent="0.2">
      <c r="A10139" s="241">
        <f t="shared" si="11308"/>
        <v>2</v>
      </c>
      <c r="B10139" s="241" t="str">
        <f t="shared" si="11309"/>
        <v>RECEPCIONISTA</v>
      </c>
      <c r="C10139" s="241" t="str">
        <f t="shared" si="11310"/>
        <v>IRATI</v>
      </c>
      <c r="D10139" s="52" t="str">
        <f>Raiz!$D$59</f>
        <v>E</v>
      </c>
      <c r="E10139" s="323" t="str">
        <f>Raiz!$E$59</f>
        <v>Adicional de Assiduidade</v>
      </c>
      <c r="F10139" s="323"/>
      <c r="G10139" s="323"/>
      <c r="H10139" s="323"/>
      <c r="I10139" s="26">
        <f>VLOOKUP(H10087,Base!$B$1112:$P$1163,J10092+1,FALSE)</f>
        <v>0</v>
      </c>
      <c r="J10139" s="19">
        <f t="shared" ref="J10139" si="11330">ROUND(I10139*J10109,2)</f>
        <v>0</v>
      </c>
      <c r="K10139" s="127"/>
      <c r="L10139" s="127"/>
    </row>
    <row r="10140" spans="1:12" ht="18" customHeight="1" x14ac:dyDescent="0.2">
      <c r="A10140" s="241">
        <f t="shared" si="11308"/>
        <v>2</v>
      </c>
      <c r="B10140" s="241" t="str">
        <f t="shared" si="11309"/>
        <v>RECEPCIONISTA</v>
      </c>
      <c r="C10140" s="241" t="str">
        <f t="shared" si="11310"/>
        <v>IRATI</v>
      </c>
      <c r="D10140" s="52" t="str">
        <f>Raiz!$D$60</f>
        <v>F</v>
      </c>
      <c r="E10140" s="314" t="str">
        <f>Raiz!$E$60</f>
        <v>Seguro de Vida</v>
      </c>
      <c r="F10140" s="314"/>
      <c r="G10140" s="314"/>
      <c r="H10140" s="314"/>
      <c r="I10140" s="314"/>
      <c r="J10140" s="19">
        <f>VLOOKUP(H10087,Base!$B$1169:$P$1220,J10092+1,FALSE)</f>
        <v>0</v>
      </c>
      <c r="K10140" s="127"/>
      <c r="L10140" s="127"/>
    </row>
    <row r="10141" spans="1:12" ht="18" customHeight="1" x14ac:dyDescent="0.2">
      <c r="A10141" s="241">
        <f t="shared" si="11308"/>
        <v>2</v>
      </c>
      <c r="B10141" s="241" t="str">
        <f t="shared" si="11309"/>
        <v>RECEPCIONISTA</v>
      </c>
      <c r="C10141" s="241" t="str">
        <f t="shared" si="11310"/>
        <v>IRATI</v>
      </c>
      <c r="D10141" s="52" t="str">
        <f>Raiz!$D$61</f>
        <v>G</v>
      </c>
      <c r="E10141" s="314" t="str">
        <f>Raiz!$E$61</f>
        <v>Outros (especificar)</v>
      </c>
      <c r="F10141" s="314"/>
      <c r="G10141" s="314"/>
      <c r="H10141" s="314"/>
      <c r="I10141" s="314"/>
      <c r="J10141" s="19">
        <f>VLOOKUP(H10087,Base!$B$884:$P$935,J10092+1,FALSE)</f>
        <v>0</v>
      </c>
      <c r="K10141" s="127"/>
      <c r="L10141" s="127"/>
    </row>
    <row r="10142" spans="1:12" ht="18" customHeight="1" thickBot="1" x14ac:dyDescent="0.25">
      <c r="A10142" s="241">
        <f t="shared" si="11308"/>
        <v>2</v>
      </c>
      <c r="B10142" s="241" t="str">
        <f t="shared" si="11309"/>
        <v>RECEPCIONISTA</v>
      </c>
      <c r="C10142" s="241" t="str">
        <f t="shared" si="11310"/>
        <v>IRATI</v>
      </c>
      <c r="D10142" s="317" t="str">
        <f>Raiz!$D$62</f>
        <v> Total do Submódulo 2.3</v>
      </c>
      <c r="E10142" s="317"/>
      <c r="F10142" s="317"/>
      <c r="G10142" s="317"/>
      <c r="H10142" s="317"/>
      <c r="I10142" s="317"/>
      <c r="J10142" s="27">
        <f t="shared" ref="J10142" si="11331">SUM(J10135:J10141)</f>
        <v>547.06999999999994</v>
      </c>
      <c r="K10142" s="30"/>
      <c r="L10142" s="30"/>
    </row>
    <row r="10143" spans="1:12" ht="14.1" customHeight="1" thickBot="1" x14ac:dyDescent="0.25">
      <c r="A10143" s="241">
        <f t="shared" si="11308"/>
        <v>2</v>
      </c>
      <c r="B10143" s="241" t="str">
        <f t="shared" si="11309"/>
        <v>RECEPCIONISTA</v>
      </c>
      <c r="C10143" s="241" t="str">
        <f t="shared" si="11310"/>
        <v>IRATI</v>
      </c>
      <c r="D10143" s="4"/>
      <c r="E10143" s="4"/>
      <c r="F10143" s="4"/>
      <c r="G10143" s="4"/>
      <c r="H10143" s="4"/>
      <c r="I10143" s="4"/>
      <c r="J10143" s="4"/>
      <c r="K10143" s="30"/>
      <c r="L10143" s="30"/>
    </row>
    <row r="10144" spans="1:12" ht="18" customHeight="1" x14ac:dyDescent="0.2">
      <c r="A10144" s="241">
        <f t="shared" si="11308"/>
        <v>2</v>
      </c>
      <c r="B10144" s="241" t="str">
        <f t="shared" si="11309"/>
        <v>RECEPCIONISTA</v>
      </c>
      <c r="C10144" s="241" t="str">
        <f t="shared" si="11310"/>
        <v>IRATI</v>
      </c>
      <c r="D10144" s="353" t="str">
        <f>Raiz!$D$64</f>
        <v>Quadro-Resumo do Módulo 2 - Encargos e Benefícios Anuais, Mensais e Diários</v>
      </c>
      <c r="E10144" s="353"/>
      <c r="F10144" s="353"/>
      <c r="G10144" s="353"/>
      <c r="H10144" s="353"/>
      <c r="I10144" s="353"/>
      <c r="J10144" s="28" t="str">
        <f>Raiz!$J$64</f>
        <v>Valor R$</v>
      </c>
      <c r="K10144" s="30"/>
      <c r="L10144" s="30"/>
    </row>
    <row r="10145" spans="1:12" ht="18" customHeight="1" x14ac:dyDescent="0.2">
      <c r="A10145" s="241">
        <f t="shared" si="11308"/>
        <v>2</v>
      </c>
      <c r="B10145" s="241" t="str">
        <f t="shared" si="11309"/>
        <v>RECEPCIONISTA</v>
      </c>
      <c r="C10145" s="241" t="str">
        <f t="shared" si="11310"/>
        <v>IRATI</v>
      </c>
      <c r="D10145" s="52" t="str">
        <f>Raiz!$D$65</f>
        <v>2.1</v>
      </c>
      <c r="E10145" s="314" t="str">
        <f>Raiz!$E$65</f>
        <v>13º Salário e Adicional de Férias</v>
      </c>
      <c r="F10145" s="314"/>
      <c r="G10145" s="314"/>
      <c r="H10145" s="314"/>
      <c r="I10145" s="314"/>
      <c r="J10145" s="25">
        <f t="shared" ref="J10145" si="11332">J10121</f>
        <v>153.23000000000002</v>
      </c>
      <c r="K10145" s="30"/>
      <c r="L10145" s="30"/>
    </row>
    <row r="10146" spans="1:12" ht="18" customHeight="1" x14ac:dyDescent="0.2">
      <c r="A10146" s="241">
        <f t="shared" si="11308"/>
        <v>2</v>
      </c>
      <c r="B10146" s="241" t="str">
        <f t="shared" si="11309"/>
        <v>RECEPCIONISTA</v>
      </c>
      <c r="C10146" s="241" t="str">
        <f t="shared" si="11310"/>
        <v>IRATI</v>
      </c>
      <c r="D10146" s="52" t="str">
        <f>Raiz!$D$66</f>
        <v>2.2</v>
      </c>
      <c r="E10146" s="314" t="str">
        <f>Raiz!$E$66</f>
        <v>Encargos Previdenciários (GPS), FGTS e outras contribuições</v>
      </c>
      <c r="F10146" s="314"/>
      <c r="G10146" s="314"/>
      <c r="H10146" s="314"/>
      <c r="I10146" s="314"/>
      <c r="J10146" s="25">
        <f t="shared" ref="J10146" si="11333">J10132</f>
        <v>563.88</v>
      </c>
      <c r="K10146" s="30"/>
      <c r="L10146" s="30"/>
    </row>
    <row r="10147" spans="1:12" ht="18" customHeight="1" x14ac:dyDescent="0.2">
      <c r="A10147" s="241">
        <f t="shared" ref="A10147:C10148" si="11334">A10146</f>
        <v>2</v>
      </c>
      <c r="B10147" s="241" t="str">
        <f t="shared" si="11334"/>
        <v>RECEPCIONISTA</v>
      </c>
      <c r="C10147" s="241" t="str">
        <f t="shared" si="11334"/>
        <v>IRATI</v>
      </c>
      <c r="D10147" s="52" t="str">
        <f>Raiz!$D$67</f>
        <v>2.3</v>
      </c>
      <c r="E10147" s="314" t="str">
        <f>Raiz!$E$67</f>
        <v>Benefícios Mensais e Diários</v>
      </c>
      <c r="F10147" s="314"/>
      <c r="G10147" s="314"/>
      <c r="H10147" s="314"/>
      <c r="I10147" s="314"/>
      <c r="J10147" s="25">
        <f t="shared" ref="J10147" si="11335">J10142</f>
        <v>547.06999999999994</v>
      </c>
      <c r="K10147" s="30"/>
      <c r="L10147" s="30"/>
    </row>
    <row r="10148" spans="1:12" ht="18" customHeight="1" thickBot="1" x14ac:dyDescent="0.25">
      <c r="A10148" s="241">
        <f t="shared" si="11334"/>
        <v>2</v>
      </c>
      <c r="B10148" s="241" t="str">
        <f t="shared" si="11334"/>
        <v>RECEPCIONISTA</v>
      </c>
      <c r="C10148" s="241" t="str">
        <f t="shared" si="11334"/>
        <v>IRATI</v>
      </c>
      <c r="D10148" s="317" t="str">
        <f>Raiz!$D$68</f>
        <v> Total do Módulo 2 - Encargos e Benefícios Anuais, mensais e Diários</v>
      </c>
      <c r="E10148" s="317"/>
      <c r="F10148" s="317"/>
      <c r="G10148" s="317"/>
      <c r="H10148" s="317"/>
      <c r="I10148" s="317"/>
      <c r="J10148" s="27">
        <f t="shared" ref="J10148" si="11336">SUM(J10145:J10147)</f>
        <v>1264.1799999999998</v>
      </c>
      <c r="K10148" s="30"/>
      <c r="L10148" s="30"/>
    </row>
    <row r="10149" spans="1:12" ht="14.1" customHeight="1" thickBot="1" x14ac:dyDescent="0.25">
      <c r="A10149" s="241">
        <f t="shared" ref="A10149:C10149" si="11337">A10148</f>
        <v>2</v>
      </c>
      <c r="B10149" s="241" t="str">
        <f t="shared" si="11337"/>
        <v>RECEPCIONISTA</v>
      </c>
      <c r="C10149" s="241" t="str">
        <f t="shared" si="11337"/>
        <v>IRATI</v>
      </c>
      <c r="D10149" s="4"/>
      <c r="E10149" s="4"/>
      <c r="F10149" s="4"/>
      <c r="G10149" s="4"/>
      <c r="H10149" s="4"/>
      <c r="I10149" s="4"/>
      <c r="J10149" s="4"/>
      <c r="K10149" s="30"/>
      <c r="L10149" s="30"/>
    </row>
    <row r="10150" spans="1:12" ht="18" customHeight="1" x14ac:dyDescent="0.2">
      <c r="A10150" s="241">
        <f t="shared" ref="A10150:C10150" si="11338">A10149</f>
        <v>2</v>
      </c>
      <c r="B10150" s="241" t="str">
        <f t="shared" si="11338"/>
        <v>RECEPCIONISTA</v>
      </c>
      <c r="C10150" s="241" t="str">
        <f t="shared" si="11338"/>
        <v>IRATI</v>
      </c>
      <c r="D10150" s="350" t="str">
        <f>Raiz!$D$70</f>
        <v>MÓDULO 3 – PROVISÃO PARA RESCISÃO</v>
      </c>
      <c r="E10150" s="351"/>
      <c r="F10150" s="351"/>
      <c r="G10150" s="351"/>
      <c r="H10150" s="352"/>
      <c r="I10150" s="1" t="str">
        <f>Raiz!$I$70</f>
        <v>%</v>
      </c>
      <c r="J10150" s="2" t="str">
        <f>Raiz!$J$70</f>
        <v>Valor R$</v>
      </c>
      <c r="K10150" s="30"/>
      <c r="L10150" s="30"/>
    </row>
    <row r="10151" spans="1:12" ht="30" customHeight="1" x14ac:dyDescent="0.2">
      <c r="A10151" s="241">
        <f t="shared" ref="A10151:C10151" si="11339">A10150</f>
        <v>2</v>
      </c>
      <c r="B10151" s="241" t="str">
        <f t="shared" si="11339"/>
        <v>RECEPCIONISTA</v>
      </c>
      <c r="C10151" s="241" t="str">
        <f t="shared" si="11339"/>
        <v>IRATI</v>
      </c>
      <c r="D10151" s="147" t="str">
        <f>Raiz!$D$71</f>
        <v>A</v>
      </c>
      <c r="E10151" s="265" t="str">
        <f>Raiz!$E$71</f>
        <v>Aviso Prévio Indenizado</v>
      </c>
      <c r="F10151" s="332" t="str">
        <f>Raiz!$F$71</f>
        <v>Cálculo do valor = [Rem/12 + 13º/12 + Férias/12 + 1/3Férias/12] x 1 x 5% de rotatividade anual</v>
      </c>
      <c r="G10151" s="333"/>
      <c r="H10151" s="408"/>
      <c r="I10151" s="20">
        <f>Raiz!$I$71</f>
        <v>4.9768518518518521E-3</v>
      </c>
      <c r="J10151" s="19">
        <f t="shared" ref="J10151" si="11340">ROUND(I10151*J10115,2)</f>
        <v>6.86</v>
      </c>
      <c r="K10151" s="30"/>
      <c r="L10151" s="30"/>
    </row>
    <row r="10152" spans="1:12" ht="18" customHeight="1" x14ac:dyDescent="0.2">
      <c r="A10152" s="241">
        <f t="shared" ref="A10152:C10152" si="11341">A10151</f>
        <v>2</v>
      </c>
      <c r="B10152" s="241" t="str">
        <f t="shared" si="11341"/>
        <v>RECEPCIONISTA</v>
      </c>
      <c r="C10152" s="241" t="str">
        <f t="shared" si="11341"/>
        <v>IRATI</v>
      </c>
      <c r="D10152" s="52" t="str">
        <f>Raiz!$D$72</f>
        <v>B</v>
      </c>
      <c r="E10152" s="404" t="str">
        <f>Raiz!$E$72</f>
        <v>Incidência do FGTS sobre o Aviso Prévio Indenizado</v>
      </c>
      <c r="F10152" s="405"/>
      <c r="G10152" s="405"/>
      <c r="H10152" s="406"/>
      <c r="I10152" s="20">
        <f t="shared" ref="I10152:I10215" si="11342">0.08*I10151</f>
        <v>3.9814814814814818E-4</v>
      </c>
      <c r="J10152" s="19">
        <f t="shared" ref="J10152" si="11343">ROUND(I10152*J10115,2)</f>
        <v>0.55000000000000004</v>
      </c>
      <c r="K10152" s="30"/>
      <c r="L10152" s="30"/>
    </row>
    <row r="10153" spans="1:12" ht="18" customHeight="1" x14ac:dyDescent="0.2">
      <c r="A10153" s="241">
        <f t="shared" ref="A10153:C10153" si="11344">A10152</f>
        <v>2</v>
      </c>
      <c r="B10153" s="241" t="str">
        <f t="shared" si="11344"/>
        <v>RECEPCIONISTA</v>
      </c>
      <c r="C10153" s="241" t="str">
        <f t="shared" si="11344"/>
        <v>IRATI</v>
      </c>
      <c r="D10153" s="52" t="str">
        <f>Raiz!$D$73</f>
        <v>C</v>
      </c>
      <c r="E10153" s="409" t="str">
        <f>Raiz!$E$73</f>
        <v>Multa do FGTS sobre o Aviso Prévio Indenizado</v>
      </c>
      <c r="F10153" s="410"/>
      <c r="G10153" s="410"/>
      <c r="H10153" s="411"/>
      <c r="I10153" s="20">
        <f>Raiz!$I$73</f>
        <v>1.9039999999999999E-3</v>
      </c>
      <c r="J10153" s="19">
        <f t="shared" ref="J10153" si="11345">ROUND(I10153*J10115,2)</f>
        <v>2.63</v>
      </c>
      <c r="K10153" s="30"/>
      <c r="L10153" s="30"/>
    </row>
    <row r="10154" spans="1:12" ht="30" customHeight="1" x14ac:dyDescent="0.2">
      <c r="A10154" s="241">
        <f t="shared" ref="A10154:C10154" si="11346">A10153</f>
        <v>2</v>
      </c>
      <c r="B10154" s="241" t="str">
        <f t="shared" si="11346"/>
        <v>RECEPCIONISTA</v>
      </c>
      <c r="C10154" s="241" t="str">
        <f t="shared" si="11346"/>
        <v>IRATI</v>
      </c>
      <c r="D10154" s="147" t="str">
        <f>Raiz!$D$74</f>
        <v>D</v>
      </c>
      <c r="E10154" s="265" t="str">
        <f>Raiz!$E$74</f>
        <v>Aviso Prévio Trabalhado</v>
      </c>
      <c r="F10154" s="338" t="s">
        <v>321</v>
      </c>
      <c r="G10154" s="338"/>
      <c r="H10154" s="338"/>
      <c r="I10154" s="20">
        <f t="shared" ref="I10154" si="11347">1/30*7/H10089*1</f>
        <v>1.0144927536231885E-2</v>
      </c>
      <c r="J10154" s="19">
        <f t="shared" ref="J10154" si="11348">ROUND(I10154*J10115,2)</f>
        <v>13.99</v>
      </c>
      <c r="K10154" s="30"/>
      <c r="L10154" s="30"/>
    </row>
    <row r="10155" spans="1:12" ht="18" customHeight="1" x14ac:dyDescent="0.2">
      <c r="A10155" s="241">
        <f t="shared" ref="A10155:C10155" si="11349">A10154</f>
        <v>2</v>
      </c>
      <c r="B10155" s="241" t="str">
        <f t="shared" si="11349"/>
        <v>RECEPCIONISTA</v>
      </c>
      <c r="C10155" s="241" t="str">
        <f t="shared" si="11349"/>
        <v>IRATI</v>
      </c>
      <c r="D10155" s="52" t="str">
        <f>Raiz!$D$75</f>
        <v>E</v>
      </c>
      <c r="E10155" s="331" t="str">
        <f>Raiz!$E$75</f>
        <v>Incidência dos encargos do submódulo 2.2 sobre o Aviso Prévio Trabalhado</v>
      </c>
      <c r="F10155" s="335"/>
      <c r="G10155" s="335"/>
      <c r="H10155" s="336"/>
      <c r="I10155" s="20">
        <f t="shared" ref="I10155" si="11350">I10132*I10154</f>
        <v>3.7333333333333342E-3</v>
      </c>
      <c r="J10155" s="19">
        <f t="shared" ref="J10155" si="11351">ROUND(I10155*J10115,2)</f>
        <v>5.15</v>
      </c>
      <c r="K10155" s="30"/>
      <c r="L10155" s="30"/>
    </row>
    <row r="10156" spans="1:12" ht="18" customHeight="1" x14ac:dyDescent="0.2">
      <c r="A10156" s="241">
        <f t="shared" ref="A10156:C10156" si="11352">A10155</f>
        <v>2</v>
      </c>
      <c r="B10156" s="241" t="str">
        <f t="shared" si="11352"/>
        <v>RECEPCIONISTA</v>
      </c>
      <c r="C10156" s="241" t="str">
        <f t="shared" si="11352"/>
        <v>IRATI</v>
      </c>
      <c r="D10156" s="52" t="str">
        <f>Raiz!$D$76</f>
        <v>F</v>
      </c>
      <c r="E10156" s="323" t="str">
        <f>Raiz!$E$76</f>
        <v>Multa do FGTS e sobre o Aviso Prévio Trabalhado</v>
      </c>
      <c r="F10156" s="323"/>
      <c r="G10156" s="323"/>
      <c r="H10156" s="323"/>
      <c r="I10156" s="20">
        <f>Raiz!$I$76</f>
        <v>3.8079999999999996E-2</v>
      </c>
      <c r="J10156" s="19">
        <f t="shared" ref="J10156" si="11353">ROUND(I10156*J10115,2)</f>
        <v>52.52</v>
      </c>
      <c r="K10156" s="30"/>
      <c r="L10156" s="30"/>
    </row>
    <row r="10157" spans="1:12" ht="18" customHeight="1" thickBot="1" x14ac:dyDescent="0.25">
      <c r="A10157" s="241">
        <f t="shared" ref="A10157:C10157" si="11354">A10156</f>
        <v>2</v>
      </c>
      <c r="B10157" s="241" t="str">
        <f t="shared" si="11354"/>
        <v>RECEPCIONISTA</v>
      </c>
      <c r="C10157" s="241" t="str">
        <f t="shared" si="11354"/>
        <v>IRATI</v>
      </c>
      <c r="D10157" s="317" t="str">
        <f>Raiz!$D$77</f>
        <v>Total do Módulo 3 - Provisão para Rescisão</v>
      </c>
      <c r="E10157" s="317"/>
      <c r="F10157" s="317"/>
      <c r="G10157" s="317"/>
      <c r="H10157" s="317"/>
      <c r="I10157" s="317"/>
      <c r="J10157" s="27">
        <f t="shared" ref="J10157" si="11355">SUM(J10151:J10156)</f>
        <v>81.7</v>
      </c>
      <c r="K10157" s="30"/>
      <c r="L10157" s="30"/>
    </row>
    <row r="10158" spans="1:12" ht="14.1" customHeight="1" thickBot="1" x14ac:dyDescent="0.25">
      <c r="A10158" s="241">
        <f t="shared" ref="A10158:C10158" si="11356">A10157</f>
        <v>2</v>
      </c>
      <c r="B10158" s="241" t="str">
        <f t="shared" si="11356"/>
        <v>RECEPCIONISTA</v>
      </c>
      <c r="C10158" s="241" t="str">
        <f t="shared" si="11356"/>
        <v>IRATI</v>
      </c>
      <c r="D10158" s="4"/>
      <c r="E10158" s="4"/>
      <c r="F10158" s="4"/>
      <c r="G10158" s="4"/>
      <c r="H10158" s="4"/>
      <c r="I10158" s="4"/>
      <c r="J10158" s="4"/>
      <c r="K10158" s="30"/>
      <c r="L10158" s="30"/>
    </row>
    <row r="10159" spans="1:12" ht="18" customHeight="1" x14ac:dyDescent="0.2">
      <c r="A10159" s="241">
        <f t="shared" ref="A10159:C10159" si="11357">A10158</f>
        <v>2</v>
      </c>
      <c r="B10159" s="241" t="str">
        <f t="shared" si="11357"/>
        <v>RECEPCIONISTA</v>
      </c>
      <c r="C10159" s="241" t="str">
        <f t="shared" si="11357"/>
        <v>IRATI</v>
      </c>
      <c r="D10159" s="350" t="str">
        <f>Raiz!$D$79</f>
        <v>MÓDULO 4 – CUSTO DE REPOSIÇÃO DO PROFISSIONAL AUSENTE</v>
      </c>
      <c r="E10159" s="351"/>
      <c r="F10159" s="351"/>
      <c r="G10159" s="351"/>
      <c r="H10159" s="352"/>
      <c r="I10159" s="194" t="str">
        <f>Raiz!$I$79</f>
        <v>%</v>
      </c>
      <c r="J10159" s="149" t="str">
        <f>Raiz!$J$79</f>
        <v>Valor R$</v>
      </c>
      <c r="K10159" s="30"/>
      <c r="L10159" s="30"/>
    </row>
    <row r="10160" spans="1:12" ht="39.950000000000003" customHeight="1" x14ac:dyDescent="0.2">
      <c r="A10160" s="241">
        <f t="shared" ref="A10160:C10160" si="11358">A10159</f>
        <v>2</v>
      </c>
      <c r="B10160" s="241" t="str">
        <f t="shared" si="11358"/>
        <v>RECEPCIONISTA</v>
      </c>
      <c r="C10160" s="241" t="str">
        <f t="shared" si="11358"/>
        <v>IRATI</v>
      </c>
      <c r="D1016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160" s="338"/>
      <c r="F10160" s="338"/>
      <c r="G10160" s="338"/>
      <c r="H10160" s="338"/>
      <c r="I10160" s="338"/>
      <c r="J10160" s="347"/>
      <c r="K10160" s="30"/>
      <c r="L10160" s="30"/>
    </row>
    <row r="10161" spans="1:12" ht="32.25" customHeight="1" x14ac:dyDescent="0.2">
      <c r="A10161" s="241">
        <f t="shared" ref="A10161:C10161" si="11359">A10160</f>
        <v>2</v>
      </c>
      <c r="B10161" s="241" t="str">
        <f t="shared" si="11359"/>
        <v>RECEPCIONISTA</v>
      </c>
      <c r="C10161" s="241" t="str">
        <f t="shared" si="11359"/>
        <v>IRATI</v>
      </c>
      <c r="D10161" s="337" t="str">
        <f>Raiz!$D$81</f>
        <v>MÓDULO 1</v>
      </c>
      <c r="E10161" s="337"/>
      <c r="F10161" s="266" t="str">
        <f>Raiz!$F$81</f>
        <v>MÓDULO 2                                                                   (sem VA, VT e Adic.Assid.)</v>
      </c>
      <c r="G10161" s="266" t="str">
        <f>Raiz!$G$81</f>
        <v>MÓDULO 3</v>
      </c>
      <c r="H10161" s="266" t="str">
        <f>Raiz!$H$81</f>
        <v>BCCPA</v>
      </c>
      <c r="I10161" s="419" t="str">
        <f>Raiz!$I$81</f>
        <v>Para cálculo do item A, paga VA nas férias?</v>
      </c>
      <c r="J10161" s="420"/>
      <c r="K10161" s="30"/>
      <c r="L10161" s="30"/>
    </row>
    <row r="10162" spans="1:12" s="29" customFormat="1" ht="18" customHeight="1" x14ac:dyDescent="0.2">
      <c r="A10162" s="241">
        <f t="shared" ref="A10162:C10162" si="11360">A10161</f>
        <v>2</v>
      </c>
      <c r="B10162" s="241" t="str">
        <f t="shared" si="11360"/>
        <v>RECEPCIONISTA</v>
      </c>
      <c r="C10162" s="241" t="str">
        <f t="shared" si="11360"/>
        <v>IRATI</v>
      </c>
      <c r="D10162" s="342">
        <f t="shared" ref="D10162" si="11361">J10115</f>
        <v>1379.090909090909</v>
      </c>
      <c r="E10162" s="342"/>
      <c r="F10162" s="267">
        <f t="shared" ref="F10162" si="11362">J10148-J10135-J10136-J10139</f>
        <v>802.1099999999999</v>
      </c>
      <c r="G10162" s="267">
        <f t="shared" ref="G10162" si="11363">J10157</f>
        <v>81.7</v>
      </c>
      <c r="H10162" s="267">
        <f t="shared" ref="H10162" si="11364">SUM(D10162:G10162)</f>
        <v>2262.9009090909085</v>
      </c>
      <c r="I10162" s="421" t="str">
        <f>VLOOKUP(H10087,Base!$B$998:$P$1049,J10092+1,FALSE)</f>
        <v>SIM</v>
      </c>
      <c r="J10162" s="422"/>
      <c r="K10162" s="30"/>
      <c r="L10162" s="30"/>
    </row>
    <row r="10163" spans="1:12" ht="18" customHeight="1" x14ac:dyDescent="0.2">
      <c r="A10163" s="241">
        <f t="shared" ref="A10163:C10163" si="11365">A10162</f>
        <v>2</v>
      </c>
      <c r="B10163" s="241" t="str">
        <f t="shared" si="11365"/>
        <v>RECEPCIONISTA</v>
      </c>
      <c r="C10163" s="241" t="str">
        <f t="shared" si="11365"/>
        <v>IRATI</v>
      </c>
      <c r="D10163" s="412" t="str">
        <f>Raiz!$D$83</f>
        <v>Submódulo 4.1 Substituto nas Ausências Legais</v>
      </c>
      <c r="E10163" s="413"/>
      <c r="F10163" s="413"/>
      <c r="G10163" s="413"/>
      <c r="H10163" s="413"/>
      <c r="I10163" s="413"/>
      <c r="J10163" s="414"/>
      <c r="K10163" s="30"/>
      <c r="L10163" s="30"/>
    </row>
    <row r="10164" spans="1:12" ht="18" customHeight="1" x14ac:dyDescent="0.2">
      <c r="A10164" s="241">
        <f t="shared" ref="A10164:C10164" si="11366">A10163</f>
        <v>2</v>
      </c>
      <c r="B10164" s="241" t="str">
        <f t="shared" si="11366"/>
        <v>RECEPCIONISTA</v>
      </c>
      <c r="C10164" s="241" t="str">
        <f t="shared" si="11366"/>
        <v>IRATI</v>
      </c>
      <c r="D10164" s="147" t="str">
        <f>Raiz!$D$84</f>
        <v>A</v>
      </c>
      <c r="E10164" s="338" t="str">
        <f>Raiz!$E$84</f>
        <v>Substituto na cobertura de Férias</v>
      </c>
      <c r="F10164" s="338"/>
      <c r="G10164" s="338" t="str">
        <f>Raiz!$G$84</f>
        <v>Cálculo do valor=[BCCPA+VA(se pago nas férias)]/12</v>
      </c>
      <c r="H10164" s="338"/>
      <c r="I10164" s="43">
        <f>Raiz!$I$84</f>
        <v>8.3333333333333329E-2</v>
      </c>
      <c r="J10164" s="19">
        <f t="shared" ref="J10164" si="11367">IF(I10162="NÃO",H10162/12,(H10162+J10136)/12)</f>
        <v>218.57674242424238</v>
      </c>
      <c r="K10164" s="30"/>
      <c r="L10164" s="30"/>
    </row>
    <row r="10165" spans="1:12" ht="18" customHeight="1" x14ac:dyDescent="0.2">
      <c r="A10165" s="241">
        <f t="shared" ref="A10165:C10165" si="11368">A10164</f>
        <v>2</v>
      </c>
      <c r="B10165" s="241" t="str">
        <f t="shared" si="11368"/>
        <v>RECEPCIONISTA</v>
      </c>
      <c r="C10165" s="241" t="str">
        <f t="shared" si="11368"/>
        <v>IRATI</v>
      </c>
      <c r="D10165" s="52" t="str">
        <f>Raiz!$D$85</f>
        <v>B</v>
      </c>
      <c r="E10165" s="331" t="str">
        <f>Raiz!$E$85</f>
        <v>Substituto na cobertura de Ausências Legais</v>
      </c>
      <c r="F10165" s="336"/>
      <c r="G10165" s="331" t="str">
        <f>Raiz!$G$85</f>
        <v>Cálculo do valor=[(BCCPA/30)x1dia]/12</v>
      </c>
      <c r="H10165" s="336"/>
      <c r="I10165" s="20">
        <f>Raiz!$I$85</f>
        <v>2.7777777777777779E-3</v>
      </c>
      <c r="J10165" s="19">
        <f t="shared" ref="J10165" si="11369">ROUND(I10165*H10162,2)</f>
        <v>6.29</v>
      </c>
      <c r="K10165" s="30"/>
      <c r="L10165" s="30"/>
    </row>
    <row r="10166" spans="1:12" ht="18" customHeight="1" x14ac:dyDescent="0.2">
      <c r="A10166" s="241">
        <f t="shared" ref="A10166:C10166" si="11370">A10165</f>
        <v>2</v>
      </c>
      <c r="B10166" s="241" t="str">
        <f t="shared" si="11370"/>
        <v>RECEPCIONISTA</v>
      </c>
      <c r="C10166" s="241" t="str">
        <f t="shared" si="11370"/>
        <v>IRATI</v>
      </c>
      <c r="D10166" s="52" t="str">
        <f>Raiz!$D$86</f>
        <v>C</v>
      </c>
      <c r="E10166" s="320" t="str">
        <f>Raiz!$E$86</f>
        <v>Substituto na cobertura de Licença-Paternidade</v>
      </c>
      <c r="F10166" s="321"/>
      <c r="G10166" s="320" t="str">
        <f>Raiz!$G$86</f>
        <v>Cálculo do valor={[(BCCPA/30)x5dias]/12}x1,5%</v>
      </c>
      <c r="H10166" s="321"/>
      <c r="I10166" s="20">
        <f>Raiz!$I$86</f>
        <v>2.0833333333333332E-4</v>
      </c>
      <c r="J10166" s="19">
        <f t="shared" ref="J10166" si="11371">ROUND(I10166*H10162,2)</f>
        <v>0.47</v>
      </c>
      <c r="K10166" s="30"/>
      <c r="L10166" s="30"/>
    </row>
    <row r="10167" spans="1:12" ht="18" customHeight="1" x14ac:dyDescent="0.2">
      <c r="A10167" s="241">
        <f t="shared" ref="A10167:C10167" si="11372">A10166</f>
        <v>2</v>
      </c>
      <c r="B10167" s="241" t="str">
        <f t="shared" si="11372"/>
        <v>RECEPCIONISTA</v>
      </c>
      <c r="C10167" s="241" t="str">
        <f t="shared" si="11372"/>
        <v>IRATI</v>
      </c>
      <c r="D10167" s="52" t="str">
        <f>Raiz!$D$87</f>
        <v>D</v>
      </c>
      <c r="E10167" s="320" t="str">
        <f>Raiz!$E$87</f>
        <v>Substituto na cobertura de Ausência por acidente de trab.</v>
      </c>
      <c r="F10167" s="321"/>
      <c r="G10167" s="320" t="str">
        <f>Raiz!$G$87</f>
        <v>Cálculo do valor={[(BCCPA/30)x15dias]/12}x0,78%</v>
      </c>
      <c r="H10167" s="321"/>
      <c r="I10167" s="20">
        <f>Raiz!$I$87</f>
        <v>3.2499999999999999E-4</v>
      </c>
      <c r="J10167" s="19">
        <f t="shared" ref="J10167" si="11373">ROUND(I10167*H10162,2)</f>
        <v>0.74</v>
      </c>
      <c r="K10167" s="30"/>
      <c r="L10167" s="30"/>
    </row>
    <row r="10168" spans="1:12" ht="27" customHeight="1" x14ac:dyDescent="0.2">
      <c r="A10168" s="241">
        <f t="shared" ref="A10168:C10168" si="11374">A10167</f>
        <v>2</v>
      </c>
      <c r="B10168" s="241" t="str">
        <f t="shared" si="11374"/>
        <v>RECEPCIONISTA</v>
      </c>
      <c r="C10168" s="241" t="str">
        <f t="shared" si="11374"/>
        <v>IRATI</v>
      </c>
      <c r="D10168" s="52" t="str">
        <f>Raiz!$D$88</f>
        <v>E</v>
      </c>
      <c r="E10168" s="320" t="str">
        <f>Raiz!$E$88</f>
        <v>Substituto na cobertura de Afastamento Maternidade</v>
      </c>
      <c r="F10168" s="321"/>
      <c r="G10168" s="320" t="str">
        <f>Raiz!$G$88</f>
        <v>Cálculo do valor = {[(Mód1+Mód1/3)/12+(Submod2.2 +Submod2.3-VA-VT-Adic.Assid.+Mód3)]x(4/12)}x2%</v>
      </c>
      <c r="H10168" s="322"/>
      <c r="I10168" s="327"/>
      <c r="J10168" s="19">
        <f t="shared" ref="J10168" si="11375">ROUND((((J10115+J10115/3)/12+(J10132+J10142+-J10135-J10136-J10139+J10157))*4/12)*2%,2)</f>
        <v>5.89</v>
      </c>
      <c r="K10168" s="30"/>
      <c r="L10168" s="30"/>
    </row>
    <row r="10169" spans="1:12" ht="18" customHeight="1" x14ac:dyDescent="0.2">
      <c r="A10169" s="241">
        <f t="shared" ref="A10169:C10169" si="11376">A10168</f>
        <v>2</v>
      </c>
      <c r="B10169" s="241" t="str">
        <f t="shared" si="11376"/>
        <v>RECEPCIONISTA</v>
      </c>
      <c r="C10169" s="241" t="str">
        <f t="shared" si="11376"/>
        <v>IRATI</v>
      </c>
      <c r="D10169" s="52" t="str">
        <f>Raiz!$D$89</f>
        <v>F</v>
      </c>
      <c r="E10169" s="320" t="str">
        <f>Raiz!$E$89</f>
        <v>Substituto na cobertura de Ausência por doença</v>
      </c>
      <c r="F10169" s="321"/>
      <c r="G10169" s="320" t="str">
        <f>Raiz!$G$89</f>
        <v>Cálculo do valor = {(BCCPA/30)x3dias}/12</v>
      </c>
      <c r="H10169" s="321"/>
      <c r="I10169" s="23">
        <f>Raiz!$I$89</f>
        <v>8.3333333333333332E-3</v>
      </c>
      <c r="J10169" s="31">
        <f t="shared" ref="J10169" si="11377">ROUND(H10162*I10169,2)</f>
        <v>18.86</v>
      </c>
      <c r="K10169" s="30"/>
      <c r="L10169" s="30"/>
    </row>
    <row r="10170" spans="1:12" ht="18" customHeight="1" thickBot="1" x14ac:dyDescent="0.25">
      <c r="A10170" s="241">
        <f t="shared" ref="A10170:C10170" si="11378">A10169</f>
        <v>2</v>
      </c>
      <c r="B10170" s="241" t="str">
        <f t="shared" si="11378"/>
        <v>RECEPCIONISTA</v>
      </c>
      <c r="C10170" s="241" t="str">
        <f t="shared" si="11378"/>
        <v>IRATI</v>
      </c>
      <c r="D10170" s="317" t="str">
        <f>Raiz!$D$90</f>
        <v> Total do Módulo 4 - Custo de Reposição do Profissional Ausente</v>
      </c>
      <c r="E10170" s="317"/>
      <c r="F10170" s="317"/>
      <c r="G10170" s="317"/>
      <c r="H10170" s="317"/>
      <c r="I10170" s="317"/>
      <c r="J10170" s="21">
        <f t="shared" ref="J10170" si="11379">SUM(J10164:J10169)</f>
        <v>250.82674242424235</v>
      </c>
      <c r="K10170" s="30"/>
      <c r="L10170" s="30"/>
    </row>
    <row r="10171" spans="1:12" ht="11.25" customHeight="1" thickBot="1" x14ac:dyDescent="0.25">
      <c r="A10171" s="241">
        <f t="shared" ref="A10171:C10171" si="11380">A10170</f>
        <v>2</v>
      </c>
      <c r="B10171" s="241" t="str">
        <f t="shared" si="11380"/>
        <v>RECEPCIONISTA</v>
      </c>
      <c r="C10171" s="241" t="str">
        <f t="shared" si="11380"/>
        <v>IRATI</v>
      </c>
      <c r="D10171" s="4"/>
      <c r="E10171" s="4"/>
      <c r="F10171" s="4"/>
      <c r="G10171" s="4"/>
      <c r="H10171" s="4"/>
      <c r="I10171" s="4"/>
      <c r="J10171" s="4"/>
      <c r="K10171" s="30"/>
      <c r="L10171" s="30"/>
    </row>
    <row r="10172" spans="1:12" ht="18" customHeight="1" x14ac:dyDescent="0.2">
      <c r="A10172" s="241">
        <f t="shared" ref="A10172:C10172" si="11381">A10171</f>
        <v>2</v>
      </c>
      <c r="B10172" s="241" t="str">
        <f t="shared" si="11381"/>
        <v>RECEPCIONISTA</v>
      </c>
      <c r="C10172" s="241" t="str">
        <f t="shared" si="11381"/>
        <v>IRATI</v>
      </c>
      <c r="D10172" s="339" t="str">
        <f>Raiz!$D$92</f>
        <v>MÓDULO 5 - INSUMOS DIVERSOS</v>
      </c>
      <c r="E10172" s="340"/>
      <c r="F10172" s="340"/>
      <c r="G10172" s="340"/>
      <c r="H10172" s="340"/>
      <c r="I10172" s="341"/>
      <c r="J10172" s="2" t="str">
        <f>Raiz!$J$92</f>
        <v>Valor R$</v>
      </c>
      <c r="K10172" s="30"/>
      <c r="L10172" s="30"/>
    </row>
    <row r="10173" spans="1:12" ht="18" customHeight="1" x14ac:dyDescent="0.2">
      <c r="A10173" s="241">
        <f t="shared" ref="A10173:C10173" si="11382">A10172</f>
        <v>2</v>
      </c>
      <c r="B10173" s="241" t="str">
        <f t="shared" si="11382"/>
        <v>RECEPCIONISTA</v>
      </c>
      <c r="C10173" s="241" t="str">
        <f t="shared" si="11382"/>
        <v>IRATI</v>
      </c>
      <c r="D10173" s="52" t="str">
        <f>Raiz!$D$93</f>
        <v>A</v>
      </c>
      <c r="E10173" s="314" t="str">
        <f>Raiz!$E$93</f>
        <v>Uniformes</v>
      </c>
      <c r="F10173" s="314"/>
      <c r="G10173" s="314"/>
      <c r="H10173" s="314"/>
      <c r="I10173" s="314"/>
      <c r="J10173" s="19">
        <f>VLOOKUP(H10087,Base!$B$1283:$P$1334,J10092+1,FALSE)</f>
        <v>31.67</v>
      </c>
      <c r="K10173" s="127"/>
      <c r="L10173" s="127"/>
    </row>
    <row r="10174" spans="1:12" ht="18" customHeight="1" x14ac:dyDescent="0.2">
      <c r="A10174" s="241">
        <f t="shared" ref="A10174:C10174" si="11383">A10173</f>
        <v>2</v>
      </c>
      <c r="B10174" s="241" t="str">
        <f t="shared" si="11383"/>
        <v>RECEPCIONISTA</v>
      </c>
      <c r="C10174" s="241" t="str">
        <f t="shared" si="11383"/>
        <v>IRATI</v>
      </c>
      <c r="D10174" s="52" t="str">
        <f t="shared" ref="D10174:D10237" si="11384">IF(J10174=0,"","B")</f>
        <v/>
      </c>
      <c r="E10174" s="264" t="str">
        <f t="shared" ref="E10174:E10237" si="11385">IF(J10174=0,"","Diárias")</f>
        <v/>
      </c>
      <c r="F10174" s="320" t="str">
        <f t="shared" ref="F10174:F10237" si="11386">IF(J10174=0,"","Valor equivalente a 1 (uma) diária")</f>
        <v/>
      </c>
      <c r="G10174" s="322"/>
      <c r="H10174" s="322"/>
      <c r="I10174" s="327"/>
      <c r="J10174" s="19">
        <f>VLOOKUP(H10087,Base!$B$1226:$P$1277,J10092+1,FALSE)</f>
        <v>0</v>
      </c>
      <c r="K10174" s="127"/>
      <c r="L10174" s="127"/>
    </row>
    <row r="10175" spans="1:12" ht="18" customHeight="1" thickBot="1" x14ac:dyDescent="0.25">
      <c r="A10175" s="241">
        <f t="shared" ref="A10175:C10175" si="11387">A10174</f>
        <v>2</v>
      </c>
      <c r="B10175" s="241" t="str">
        <f t="shared" si="11387"/>
        <v>RECEPCIONISTA</v>
      </c>
      <c r="C10175" s="241" t="str">
        <f t="shared" si="11387"/>
        <v>IRATI</v>
      </c>
      <c r="D10175" s="317" t="str">
        <f>Raiz!$D$95</f>
        <v>Total do Módulo 5 - Insumos Diversos</v>
      </c>
      <c r="E10175" s="317"/>
      <c r="F10175" s="317"/>
      <c r="G10175" s="317"/>
      <c r="H10175" s="317"/>
      <c r="I10175" s="317"/>
      <c r="J10175" s="27">
        <f t="shared" ref="J10175" si="11388">SUM(J10173:J10174)</f>
        <v>31.67</v>
      </c>
      <c r="K10175" s="30"/>
      <c r="L10175" s="30"/>
    </row>
    <row r="10176" spans="1:12" ht="11.25" customHeight="1" thickBot="1" x14ac:dyDescent="0.25">
      <c r="A10176" s="241">
        <f t="shared" ref="A10176:C10176" si="11389">A10175</f>
        <v>2</v>
      </c>
      <c r="B10176" s="241" t="str">
        <f t="shared" si="11389"/>
        <v>RECEPCIONISTA</v>
      </c>
      <c r="C10176" s="241" t="str">
        <f t="shared" si="11389"/>
        <v>IRATI</v>
      </c>
      <c r="D10176" s="4"/>
      <c r="E10176" s="4"/>
      <c r="F10176" s="4"/>
      <c r="G10176" s="4"/>
      <c r="H10176" s="4"/>
      <c r="I10176" s="4"/>
      <c r="J10176" s="4"/>
      <c r="K10176" s="30"/>
      <c r="L10176" s="30"/>
    </row>
    <row r="10177" spans="1:12" ht="18" customHeight="1" x14ac:dyDescent="0.2">
      <c r="A10177" s="241">
        <f t="shared" ref="A10177:C10177" si="11390">A10176</f>
        <v>2</v>
      </c>
      <c r="B10177" s="241" t="str">
        <f t="shared" si="11390"/>
        <v>RECEPCIONISTA</v>
      </c>
      <c r="C10177" s="241" t="str">
        <f t="shared" si="11390"/>
        <v>IRATI</v>
      </c>
      <c r="D10177" s="326" t="str">
        <f>Raiz!$D$97</f>
        <v>6 - CUSTOS INDIRETOS, TRIBUTOS E LUCRO</v>
      </c>
      <c r="E10177" s="326"/>
      <c r="F10177" s="326"/>
      <c r="G10177" s="326"/>
      <c r="H10177" s="326"/>
      <c r="I10177" s="1" t="str">
        <f>Raiz!$I$97</f>
        <v>%</v>
      </c>
      <c r="J10177" s="2" t="str">
        <f>Raiz!$J$97</f>
        <v>Valor R$</v>
      </c>
      <c r="K10177" s="30"/>
      <c r="L10177" s="30"/>
    </row>
    <row r="10178" spans="1:12" ht="18" customHeight="1" x14ac:dyDescent="0.2">
      <c r="A10178" s="241">
        <f t="shared" ref="A10178:C10178" si="11391">A10177</f>
        <v>2</v>
      </c>
      <c r="B10178" s="241" t="str">
        <f t="shared" si="11391"/>
        <v>RECEPCIONISTA</v>
      </c>
      <c r="C10178" s="241" t="str">
        <f t="shared" si="11391"/>
        <v>IRATI</v>
      </c>
      <c r="D10178" s="52" t="str">
        <f>Raiz!$D$98</f>
        <v>A</v>
      </c>
      <c r="E10178" s="323" t="str">
        <f>Raiz!$E$98</f>
        <v>Custos Indiretos (despesas administrativas e operacionais)</v>
      </c>
      <c r="F10178" s="323"/>
      <c r="G10178" s="323"/>
      <c r="H10178" s="323"/>
      <c r="I10178" s="20">
        <f>VLOOKUP(H10087,Base!$B$1340:$P$1391,J10092+1,FALSE)</f>
        <v>0.05</v>
      </c>
      <c r="J10178" s="19">
        <f t="shared" ref="J10178" si="11392">ROUND(J10200*I10178,2)</f>
        <v>150.37</v>
      </c>
      <c r="K10178" s="30"/>
      <c r="L10178" s="30"/>
    </row>
    <row r="10179" spans="1:12" ht="18" customHeight="1" x14ac:dyDescent="0.2">
      <c r="A10179" s="241">
        <f t="shared" ref="A10179:C10179" si="11393">A10178</f>
        <v>2</v>
      </c>
      <c r="B10179" s="241" t="str">
        <f t="shared" si="11393"/>
        <v>RECEPCIONISTA</v>
      </c>
      <c r="C10179" s="241" t="str">
        <f t="shared" si="11393"/>
        <v>IRATI</v>
      </c>
      <c r="D10179" s="18" t="str">
        <f>Raiz!$D$99</f>
        <v>B</v>
      </c>
      <c r="E10179" s="323" t="str">
        <f>Raiz!$E$99</f>
        <v>Lucro</v>
      </c>
      <c r="F10179" s="323"/>
      <c r="G10179" s="323"/>
      <c r="H10179" s="323"/>
      <c r="I10179" s="20">
        <f>VLOOKUP(H10087,Base!$B$1397:$P$1448,J10092+1,FALSE)</f>
        <v>1.47E-2</v>
      </c>
      <c r="J10179" s="19">
        <f t="shared" ref="J10179" si="11394">ROUND(J10202*I10179,2)</f>
        <v>46.42</v>
      </c>
      <c r="K10179" s="30"/>
      <c r="L10179" s="30"/>
    </row>
    <row r="10180" spans="1:12" ht="18" customHeight="1" x14ac:dyDescent="0.2">
      <c r="A10180" s="241">
        <f t="shared" ref="A10180:C10180" si="11395">A10179</f>
        <v>2</v>
      </c>
      <c r="B10180" s="241" t="str">
        <f t="shared" si="11395"/>
        <v>RECEPCIONISTA</v>
      </c>
      <c r="C10180" s="241" t="str">
        <f t="shared" si="11395"/>
        <v>IRATI</v>
      </c>
      <c r="D10180" s="324" t="str">
        <f>Raiz!$D$100</f>
        <v>Subtotal</v>
      </c>
      <c r="E10180" s="324"/>
      <c r="F10180" s="324"/>
      <c r="G10180" s="324"/>
      <c r="H10180" s="324"/>
      <c r="I10180" s="32">
        <f t="shared" ref="I10180:J10180" si="11396">SUM(I10178:I10179)</f>
        <v>6.4700000000000008E-2</v>
      </c>
      <c r="J10180" s="33">
        <f t="shared" si="11396"/>
        <v>196.79000000000002</v>
      </c>
      <c r="K10180" s="30"/>
      <c r="L10180" s="30"/>
    </row>
    <row r="10181" spans="1:12" ht="18" customHeight="1" x14ac:dyDescent="0.2">
      <c r="A10181" s="241">
        <f t="shared" ref="A10181:C10181" si="11397">A10180</f>
        <v>2</v>
      </c>
      <c r="B10181" s="241" t="str">
        <f t="shared" si="11397"/>
        <v>RECEPCIONISTA</v>
      </c>
      <c r="C10181" s="241" t="str">
        <f t="shared" si="11397"/>
        <v>IRATI</v>
      </c>
      <c r="D10181" s="52" t="str">
        <f>Raiz!$D$101</f>
        <v>C</v>
      </c>
      <c r="E10181" s="323" t="str">
        <f>Raiz!$E$101</f>
        <v>Tributos</v>
      </c>
      <c r="F10181" s="325"/>
      <c r="G10181" s="325"/>
      <c r="H10181" s="325"/>
      <c r="I10181" s="32">
        <f t="shared" ref="I10181:J10181" si="11398">SUM(I10182:I10184)</f>
        <v>0.1225</v>
      </c>
      <c r="J10181" s="33">
        <f t="shared" si="11398"/>
        <v>447.32</v>
      </c>
      <c r="K10181" s="30"/>
      <c r="L10181" s="30"/>
    </row>
    <row r="10182" spans="1:12" ht="18" customHeight="1" x14ac:dyDescent="0.2">
      <c r="A10182" s="241">
        <f t="shared" ref="A10182:C10182" si="11399">A10181</f>
        <v>2</v>
      </c>
      <c r="B10182" s="241" t="str">
        <f t="shared" si="11399"/>
        <v>RECEPCIONISTA</v>
      </c>
      <c r="C10182" s="241" t="str">
        <f t="shared" si="11399"/>
        <v>IRATI</v>
      </c>
      <c r="D10182" s="328" t="str">
        <f>Raiz!$D$102</f>
        <v>C.1</v>
      </c>
      <c r="E10182" s="330" t="str">
        <f>Raiz!$E$102</f>
        <v>Tributos Federais</v>
      </c>
      <c r="F10182" s="332" t="str">
        <f>Raiz!$F$102</f>
        <v>PIS</v>
      </c>
      <c r="G10182" s="333"/>
      <c r="H10182" s="334"/>
      <c r="I10182" s="43">
        <f>Raiz!$I$102</f>
        <v>1.6500000000000001E-2</v>
      </c>
      <c r="J10182" s="19">
        <f t="shared" ref="J10182" si="11400">ROUND(I10182*J10191,2)</f>
        <v>60.25</v>
      </c>
      <c r="K10182" s="30"/>
      <c r="L10182" s="30"/>
    </row>
    <row r="10183" spans="1:12" ht="18" customHeight="1" x14ac:dyDescent="0.2">
      <c r="A10183" s="241">
        <f t="shared" ref="A10183:C10183" si="11401">A10182</f>
        <v>2</v>
      </c>
      <c r="B10183" s="241" t="str">
        <f t="shared" si="11401"/>
        <v>RECEPCIONISTA</v>
      </c>
      <c r="C10183" s="241" t="str">
        <f t="shared" si="11401"/>
        <v>IRATI</v>
      </c>
      <c r="D10183" s="329"/>
      <c r="E10183" s="331"/>
      <c r="F10183" s="331" t="str">
        <f>Raiz!$F$103</f>
        <v>COFINS</v>
      </c>
      <c r="G10183" s="335"/>
      <c r="H10183" s="336"/>
      <c r="I10183" s="20">
        <f>Raiz!$I$103</f>
        <v>7.5999999999999998E-2</v>
      </c>
      <c r="J10183" s="19">
        <f t="shared" ref="J10183" si="11402">ROUND(I10183*J10191,2)</f>
        <v>277.52</v>
      </c>
    </row>
    <row r="10184" spans="1:12" ht="18" customHeight="1" x14ac:dyDescent="0.2">
      <c r="A10184" s="241">
        <f t="shared" ref="A10184:C10184" si="11403">A10183</f>
        <v>2</v>
      </c>
      <c r="B10184" s="241" t="str">
        <f t="shared" si="11403"/>
        <v>RECEPCIONISTA</v>
      </c>
      <c r="C10184" s="241" t="str">
        <f t="shared" si="11403"/>
        <v>IRATI</v>
      </c>
      <c r="D10184" s="18" t="str">
        <f>Raiz!$D$104</f>
        <v>C.2</v>
      </c>
      <c r="E10184" s="263" t="str">
        <f>Raiz!$E$104</f>
        <v>Tributos Municipais</v>
      </c>
      <c r="F10184" s="320" t="str">
        <f>Raiz!$F$104</f>
        <v>ISS</v>
      </c>
      <c r="G10184" s="322"/>
      <c r="H10184" s="321"/>
      <c r="I10184" s="20">
        <f>VLOOKUP(H10087,Base!$B$29:$D$80,3,FALSE)</f>
        <v>0.03</v>
      </c>
      <c r="J10184" s="19">
        <f t="shared" ref="J10184" si="11404">ROUND(I10184*J10191,2)</f>
        <v>109.55</v>
      </c>
    </row>
    <row r="10185" spans="1:12" ht="18" customHeight="1" thickBot="1" x14ac:dyDescent="0.25">
      <c r="A10185" s="241">
        <f t="shared" ref="A10185:C10185" si="11405">A10184</f>
        <v>2</v>
      </c>
      <c r="B10185" s="241" t="str">
        <f t="shared" si="11405"/>
        <v>RECEPCIONISTA</v>
      </c>
      <c r="C10185" s="241" t="str">
        <f t="shared" si="11405"/>
        <v>IRATI</v>
      </c>
      <c r="D10185" s="319" t="str">
        <f>Raiz!$D$105</f>
        <v>Total do Módulo 6 - Custos Indiretos, Lucro e Tributos</v>
      </c>
      <c r="E10185" s="319"/>
      <c r="F10185" s="319"/>
      <c r="G10185" s="319"/>
      <c r="H10185" s="319"/>
      <c r="I10185" s="24">
        <f t="shared" ref="I10185:J10185" si="11406">I10180+I10181</f>
        <v>0.18720000000000001</v>
      </c>
      <c r="J10185" s="21">
        <f t="shared" si="11406"/>
        <v>644.11</v>
      </c>
    </row>
    <row r="10186" spans="1:12" ht="11.25" customHeight="1" thickBot="1" x14ac:dyDescent="0.25">
      <c r="A10186" s="241">
        <f t="shared" ref="A10186:C10186" si="11407">A10185</f>
        <v>2</v>
      </c>
      <c r="B10186" s="241" t="str">
        <f t="shared" si="11407"/>
        <v>RECEPCIONISTA</v>
      </c>
      <c r="C10186" s="241" t="str">
        <f t="shared" si="11407"/>
        <v>IRATI</v>
      </c>
      <c r="D10186" s="4"/>
      <c r="E10186" s="4"/>
      <c r="F10186" s="4"/>
      <c r="G10186" s="4"/>
      <c r="H10186" s="4"/>
      <c r="I10186" s="4"/>
      <c r="J10186" s="4"/>
    </row>
    <row r="10187" spans="1:12" ht="18" customHeight="1" x14ac:dyDescent="0.2">
      <c r="A10187" s="241">
        <f t="shared" ref="A10187:C10187" si="11408">A10186</f>
        <v>2</v>
      </c>
      <c r="B10187" s="241" t="str">
        <f t="shared" si="11408"/>
        <v>RECEPCIONISTA</v>
      </c>
      <c r="C10187" s="241" t="str">
        <f t="shared" si="11408"/>
        <v>IRATI</v>
      </c>
      <c r="D10187" s="339" t="str">
        <f>Raiz!$D$107</f>
        <v>TRIBUTOS (percentual incidente sobre o Valor total por empregado)</v>
      </c>
      <c r="E10187" s="340"/>
      <c r="F10187" s="340"/>
      <c r="G10187" s="340"/>
      <c r="H10187" s="340"/>
      <c r="I10187" s="340"/>
      <c r="J10187" s="341"/>
    </row>
    <row r="10188" spans="1:12" ht="18" customHeight="1" x14ac:dyDescent="0.2">
      <c r="A10188" s="241">
        <f t="shared" ref="A10188:C10188" si="11409">A10187</f>
        <v>2</v>
      </c>
      <c r="B10188" s="241" t="str">
        <f t="shared" si="11409"/>
        <v>RECEPCIONISTA</v>
      </c>
      <c r="C10188" s="241" t="str">
        <f t="shared" si="11409"/>
        <v>IRATI</v>
      </c>
      <c r="D10188" s="52" t="str">
        <f>Raiz!$D$108</f>
        <v>A</v>
      </c>
      <c r="E10188" s="314" t="str">
        <f>Raiz!$E$108</f>
        <v>Percentual total dos Tributos / 100</v>
      </c>
      <c r="F10188" s="314"/>
      <c r="G10188" s="314"/>
      <c r="H10188" s="314"/>
      <c r="I10188" s="314"/>
      <c r="J10188" s="34">
        <f t="shared" ref="J10188" si="11410">I10181</f>
        <v>0.1225</v>
      </c>
    </row>
    <row r="10189" spans="1:12" ht="18" customHeight="1" x14ac:dyDescent="0.2">
      <c r="A10189" s="241">
        <f t="shared" ref="A10189:C10189" si="11411">A10188</f>
        <v>2</v>
      </c>
      <c r="B10189" s="241" t="str">
        <f t="shared" si="11411"/>
        <v>RECEPCIONISTA</v>
      </c>
      <c r="C10189" s="241" t="str">
        <f t="shared" si="11411"/>
        <v>IRATI</v>
      </c>
      <c r="D10189" s="52" t="str">
        <f>Raiz!$D$109</f>
        <v>B</v>
      </c>
      <c r="E10189" s="314" t="str">
        <f>Raiz!$E$109</f>
        <v>1 - A</v>
      </c>
      <c r="F10189" s="314"/>
      <c r="G10189" s="314"/>
      <c r="H10189" s="314"/>
      <c r="I10189" s="314"/>
      <c r="J10189" s="34">
        <f t="shared" ref="J10189:J10252" si="11412">1-J10188</f>
        <v>0.87749999999999995</v>
      </c>
    </row>
    <row r="10190" spans="1:12" ht="18" customHeight="1" x14ac:dyDescent="0.2">
      <c r="A10190" s="241">
        <f t="shared" ref="A10190:C10190" si="11413">A10189</f>
        <v>2</v>
      </c>
      <c r="B10190" s="241" t="str">
        <f t="shared" si="11413"/>
        <v>RECEPCIONISTA</v>
      </c>
      <c r="C10190" s="241" t="str">
        <f t="shared" si="11413"/>
        <v>IRATI</v>
      </c>
      <c r="D10190" s="52" t="str">
        <f>Raiz!$D$110</f>
        <v>C</v>
      </c>
      <c r="E10190" s="314" t="str">
        <f>Raiz!$E$110</f>
        <v>Custo antes da incidência dos tributos</v>
      </c>
      <c r="F10190" s="314"/>
      <c r="G10190" s="314"/>
      <c r="H10190" s="314"/>
      <c r="I10190" s="314"/>
      <c r="J10190" s="19">
        <f t="shared" ref="J10190" si="11414">J10204</f>
        <v>3204.2576515151509</v>
      </c>
    </row>
    <row r="10191" spans="1:12" ht="18" customHeight="1" x14ac:dyDescent="0.2">
      <c r="A10191" s="241">
        <f t="shared" ref="A10191:C10191" si="11415">A10190</f>
        <v>2</v>
      </c>
      <c r="B10191" s="241" t="str">
        <f t="shared" si="11415"/>
        <v>RECEPCIONISTA</v>
      </c>
      <c r="C10191" s="241" t="str">
        <f t="shared" si="11415"/>
        <v>IRATI</v>
      </c>
      <c r="D10191" s="52" t="str">
        <f>Raiz!$D$111</f>
        <v>D</v>
      </c>
      <c r="E10191" s="314" t="str">
        <f>Raiz!$E$111</f>
        <v>PREÇO DO POSTO/MÊS (C / B)</v>
      </c>
      <c r="F10191" s="314"/>
      <c r="G10191" s="314"/>
      <c r="H10191" s="314"/>
      <c r="I10191" s="314"/>
      <c r="J10191" s="19">
        <f t="shared" ref="J10191" si="11416">ROUND(J10190/J10189,2)</f>
        <v>3651.58</v>
      </c>
    </row>
    <row r="10192" spans="1:12" ht="18" customHeight="1" thickBot="1" x14ac:dyDescent="0.25">
      <c r="A10192" s="241">
        <f t="shared" ref="A10192:C10192" si="11417">A10191</f>
        <v>2</v>
      </c>
      <c r="B10192" s="241" t="str">
        <f t="shared" si="11417"/>
        <v>RECEPCIONISTA</v>
      </c>
      <c r="C10192" s="241" t="str">
        <f t="shared" si="11417"/>
        <v>IRATI</v>
      </c>
      <c r="D10192" s="317" t="str">
        <f>Raiz!$D$112</f>
        <v>Total dos Tributos = (D – C)</v>
      </c>
      <c r="E10192" s="317"/>
      <c r="F10192" s="317"/>
      <c r="G10192" s="317"/>
      <c r="H10192" s="317"/>
      <c r="I10192" s="317"/>
      <c r="J10192" s="35">
        <f t="shared" ref="J10192" si="11418">J10191-J10190</f>
        <v>447.32234848484904</v>
      </c>
    </row>
    <row r="10193" spans="1:13" ht="11.25" customHeight="1" thickBot="1" x14ac:dyDescent="0.25">
      <c r="A10193" s="241">
        <f t="shared" ref="A10193:C10193" si="11419">A10192</f>
        <v>2</v>
      </c>
      <c r="B10193" s="241" t="str">
        <f t="shared" si="11419"/>
        <v>RECEPCIONISTA</v>
      </c>
      <c r="C10193" s="241" t="str">
        <f t="shared" si="11419"/>
        <v>IRATI</v>
      </c>
      <c r="D10193" s="4"/>
      <c r="E10193" s="4"/>
      <c r="F10193" s="4"/>
      <c r="G10193" s="4"/>
      <c r="H10193" s="4"/>
      <c r="I10193" s="4"/>
      <c r="J10193" s="4"/>
    </row>
    <row r="10194" spans="1:13" ht="18" customHeight="1" x14ac:dyDescent="0.2">
      <c r="A10194" s="241">
        <f t="shared" ref="A10194:C10194" si="11420">A10193</f>
        <v>2</v>
      </c>
      <c r="B10194" s="241" t="str">
        <f t="shared" si="11420"/>
        <v>RECEPCIONISTA</v>
      </c>
      <c r="C10194" s="241" t="str">
        <f t="shared" si="11420"/>
        <v>IRATI</v>
      </c>
      <c r="D10194" s="318" t="str">
        <f>Raiz!$D$114</f>
        <v>2 - QUADRO-RESUMO DO CUSTO POR EMPREGADO</v>
      </c>
      <c r="E10194" s="318"/>
      <c r="F10194" s="318"/>
      <c r="G10194" s="318"/>
      <c r="H10194" s="318"/>
      <c r="I10194" s="318"/>
      <c r="J10194" s="3" t="str">
        <f>Raiz!$J$114</f>
        <v>Valor R$</v>
      </c>
    </row>
    <row r="10195" spans="1:13" ht="18" customHeight="1" x14ac:dyDescent="0.2">
      <c r="A10195" s="241">
        <f t="shared" ref="A10195:C10195" si="11421">A10194</f>
        <v>2</v>
      </c>
      <c r="B10195" s="241" t="str">
        <f t="shared" si="11421"/>
        <v>RECEPCIONISTA</v>
      </c>
      <c r="C10195" s="241" t="str">
        <f t="shared" si="11421"/>
        <v>IRATI</v>
      </c>
      <c r="D10195" s="52" t="str">
        <f>Raiz!$D$115</f>
        <v>A</v>
      </c>
      <c r="E10195" s="314" t="str">
        <f>Raiz!$E$115</f>
        <v>Módulo 1 - Composição da Remuneração</v>
      </c>
      <c r="F10195" s="314"/>
      <c r="G10195" s="314"/>
      <c r="H10195" s="314"/>
      <c r="I10195" s="314"/>
      <c r="J10195" s="19">
        <f t="shared" ref="J10195" si="11422">J10115</f>
        <v>1379.090909090909</v>
      </c>
    </row>
    <row r="10196" spans="1:13" ht="18" customHeight="1" x14ac:dyDescent="0.2">
      <c r="A10196" s="241">
        <f t="shared" ref="A10196:C10196" si="11423">A10195</f>
        <v>2</v>
      </c>
      <c r="B10196" s="241" t="str">
        <f t="shared" si="11423"/>
        <v>RECEPCIONISTA</v>
      </c>
      <c r="C10196" s="241" t="str">
        <f t="shared" si="11423"/>
        <v>IRATI</v>
      </c>
      <c r="D10196" s="52" t="str">
        <f>Raiz!$D$116</f>
        <v>B</v>
      </c>
      <c r="E10196" s="314" t="str">
        <f>Raiz!$E$116</f>
        <v>Módulo 2 - Encargos e Benefícios Anuais, Mensais e Diários</v>
      </c>
      <c r="F10196" s="314"/>
      <c r="G10196" s="314"/>
      <c r="H10196" s="314"/>
      <c r="I10196" s="314"/>
      <c r="J10196" s="19">
        <f t="shared" ref="J10196" si="11424">J10148</f>
        <v>1264.1799999999998</v>
      </c>
    </row>
    <row r="10197" spans="1:13" ht="18" customHeight="1" x14ac:dyDescent="0.2">
      <c r="A10197" s="241">
        <f t="shared" ref="A10197:C10197" si="11425">A10196</f>
        <v>2</v>
      </c>
      <c r="B10197" s="241" t="str">
        <f t="shared" si="11425"/>
        <v>RECEPCIONISTA</v>
      </c>
      <c r="C10197" s="241" t="str">
        <f t="shared" si="11425"/>
        <v>IRATI</v>
      </c>
      <c r="D10197" s="52" t="str">
        <f>Raiz!$D$117</f>
        <v>C</v>
      </c>
      <c r="E10197" s="314" t="str">
        <f>Raiz!$E$117</f>
        <v>Módulo 3 - Provisão para Rescisão</v>
      </c>
      <c r="F10197" s="314"/>
      <c r="G10197" s="314"/>
      <c r="H10197" s="314"/>
      <c r="I10197" s="314"/>
      <c r="J10197" s="19">
        <f t="shared" ref="J10197" si="11426">J10157</f>
        <v>81.7</v>
      </c>
    </row>
    <row r="10198" spans="1:13" ht="18" customHeight="1" x14ac:dyDescent="0.2">
      <c r="A10198" s="241">
        <f t="shared" ref="A10198:C10198" si="11427">A10197</f>
        <v>2</v>
      </c>
      <c r="B10198" s="241" t="str">
        <f t="shared" si="11427"/>
        <v>RECEPCIONISTA</v>
      </c>
      <c r="C10198" s="241" t="str">
        <f t="shared" si="11427"/>
        <v>IRATI</v>
      </c>
      <c r="D10198" s="52" t="str">
        <f>Raiz!$D$118</f>
        <v>D</v>
      </c>
      <c r="E10198" s="314" t="str">
        <f>Raiz!$E$118</f>
        <v>Módulo 4 - Custo de Reposição do Profissional Ausente</v>
      </c>
      <c r="F10198" s="314"/>
      <c r="G10198" s="314"/>
      <c r="H10198" s="314"/>
      <c r="I10198" s="314"/>
      <c r="J10198" s="19">
        <f t="shared" ref="J10198" si="11428">J10170</f>
        <v>250.82674242424235</v>
      </c>
    </row>
    <row r="10199" spans="1:13" ht="18" customHeight="1" x14ac:dyDescent="0.2">
      <c r="A10199" s="241">
        <f t="shared" ref="A10199:C10199" si="11429">A10198</f>
        <v>2</v>
      </c>
      <c r="B10199" s="241" t="str">
        <f t="shared" si="11429"/>
        <v>RECEPCIONISTA</v>
      </c>
      <c r="C10199" s="241" t="str">
        <f t="shared" si="11429"/>
        <v>IRATI</v>
      </c>
      <c r="D10199" s="52" t="str">
        <f>Raiz!$D$119</f>
        <v>E</v>
      </c>
      <c r="E10199" s="314" t="str">
        <f>Raiz!$E$119</f>
        <v>Módulo 5 - Insumos Diversos</v>
      </c>
      <c r="F10199" s="314"/>
      <c r="G10199" s="314"/>
      <c r="H10199" s="314"/>
      <c r="I10199" s="314"/>
      <c r="J10199" s="19">
        <f t="shared" ref="J10199" si="11430">J10175</f>
        <v>31.67</v>
      </c>
    </row>
    <row r="10200" spans="1:13" ht="18" customHeight="1" x14ac:dyDescent="0.2">
      <c r="A10200" s="241">
        <f t="shared" ref="A10200:C10200" si="11431">A10199</f>
        <v>2</v>
      </c>
      <c r="B10200" s="241" t="str">
        <f t="shared" si="11431"/>
        <v>RECEPCIONISTA</v>
      </c>
      <c r="C10200" s="241" t="str">
        <f t="shared" si="11431"/>
        <v>IRATI</v>
      </c>
      <c r="D10200" s="315" t="str">
        <f>Raiz!$D$120</f>
        <v>Subtotal (A + B + C+ D + E)</v>
      </c>
      <c r="E10200" s="315"/>
      <c r="F10200" s="315"/>
      <c r="G10200" s="315"/>
      <c r="H10200" s="315"/>
      <c r="I10200" s="315"/>
      <c r="J10200" s="33">
        <f t="shared" ref="J10200" si="11432">SUM(J10195:J10199)</f>
        <v>3007.4676515151509</v>
      </c>
    </row>
    <row r="10201" spans="1:13" ht="18" customHeight="1" x14ac:dyDescent="0.2">
      <c r="A10201" s="241">
        <f t="shared" ref="A10201:C10201" si="11433">A10200</f>
        <v>2</v>
      </c>
      <c r="B10201" s="241" t="str">
        <f t="shared" si="11433"/>
        <v>RECEPCIONISTA</v>
      </c>
      <c r="C10201" s="241" t="str">
        <f t="shared" si="11433"/>
        <v>IRATI</v>
      </c>
      <c r="D10201" s="52" t="str">
        <f>Raiz!$D$121</f>
        <v>F</v>
      </c>
      <c r="E10201" s="314" t="str">
        <f>Raiz!$E$121</f>
        <v>Módulo 6-A - Custos Indiretos (despesas administrativas e operacionais)</v>
      </c>
      <c r="F10201" s="314"/>
      <c r="G10201" s="314"/>
      <c r="H10201" s="314"/>
      <c r="I10201" s="314"/>
      <c r="J10201" s="19">
        <f t="shared" ref="J10201" si="11434">J10178</f>
        <v>150.37</v>
      </c>
    </row>
    <row r="10202" spans="1:13" ht="18" customHeight="1" x14ac:dyDescent="0.2">
      <c r="A10202" s="241">
        <f t="shared" ref="A10202:C10202" si="11435">A10201</f>
        <v>2</v>
      </c>
      <c r="B10202" s="241" t="str">
        <f t="shared" si="11435"/>
        <v>RECEPCIONISTA</v>
      </c>
      <c r="C10202" s="241" t="str">
        <f t="shared" si="11435"/>
        <v>IRATI</v>
      </c>
      <c r="D10202" s="315" t="str">
        <f>Raiz!$D$122</f>
        <v>Subtotal (antes da incidência dos lucros)</v>
      </c>
      <c r="E10202" s="315"/>
      <c r="F10202" s="315"/>
      <c r="G10202" s="315"/>
      <c r="H10202" s="315"/>
      <c r="I10202" s="315"/>
      <c r="J10202" s="36">
        <f t="shared" ref="J10202" si="11436">J10200+J10201</f>
        <v>3157.8376515151508</v>
      </c>
    </row>
    <row r="10203" spans="1:13" ht="18" customHeight="1" x14ac:dyDescent="0.2">
      <c r="A10203" s="241">
        <f t="shared" ref="A10203:C10203" si="11437">A10202</f>
        <v>2</v>
      </c>
      <c r="B10203" s="241" t="str">
        <f t="shared" si="11437"/>
        <v>RECEPCIONISTA</v>
      </c>
      <c r="C10203" s="241" t="str">
        <f t="shared" si="11437"/>
        <v>IRATI</v>
      </c>
      <c r="D10203" s="52" t="str">
        <f>Raiz!$D$123</f>
        <v>G</v>
      </c>
      <c r="E10203" s="314" t="str">
        <f>Raiz!$E$123</f>
        <v>Módulo 6-B - Lucro</v>
      </c>
      <c r="F10203" s="314"/>
      <c r="G10203" s="314"/>
      <c r="H10203" s="314"/>
      <c r="I10203" s="314"/>
      <c r="J10203" s="36">
        <f t="shared" ref="J10203" si="11438">J10179</f>
        <v>46.42</v>
      </c>
    </row>
    <row r="10204" spans="1:13" ht="18" customHeight="1" x14ac:dyDescent="0.2">
      <c r="A10204" s="241">
        <f t="shared" ref="A10204:C10204" si="11439">A10203</f>
        <v>2</v>
      </c>
      <c r="B10204" s="241" t="str">
        <f t="shared" si="11439"/>
        <v>RECEPCIONISTA</v>
      </c>
      <c r="C10204" s="241" t="str">
        <f t="shared" si="11439"/>
        <v>IRATI</v>
      </c>
      <c r="D10204" s="315" t="str">
        <f>Raiz!$D$124</f>
        <v>Subtotal (antes da incidência dos tributos)</v>
      </c>
      <c r="E10204" s="315"/>
      <c r="F10204" s="315"/>
      <c r="G10204" s="315"/>
      <c r="H10204" s="315"/>
      <c r="I10204" s="315"/>
      <c r="J10204" s="36">
        <f t="shared" ref="J10204" si="11440">J10202+J10203</f>
        <v>3204.2576515151509</v>
      </c>
    </row>
    <row r="10205" spans="1:13" ht="18" customHeight="1" x14ac:dyDescent="0.2">
      <c r="A10205" s="241">
        <f t="shared" ref="A10205:C10205" si="11441">A10204</f>
        <v>2</v>
      </c>
      <c r="B10205" s="241" t="str">
        <f t="shared" si="11441"/>
        <v>RECEPCIONISTA</v>
      </c>
      <c r="C10205" s="241" t="str">
        <f t="shared" si="11441"/>
        <v>IRATI</v>
      </c>
      <c r="D10205" s="52" t="str">
        <f>Raiz!$D$125</f>
        <v>H</v>
      </c>
      <c r="E10205" s="314" t="str">
        <f>Raiz!$E$125</f>
        <v>Módulo 6-C - Tributos</v>
      </c>
      <c r="F10205" s="314"/>
      <c r="G10205" s="314"/>
      <c r="H10205" s="314"/>
      <c r="I10205" s="314"/>
      <c r="J10205" s="36">
        <f t="shared" ref="J10205" si="11442">J10181</f>
        <v>447.32</v>
      </c>
    </row>
    <row r="10206" spans="1:13" ht="18" customHeight="1" thickBot="1" x14ac:dyDescent="0.25">
      <c r="A10206" s="241">
        <f t="shared" ref="A10206:C10206" si="11443">A10205</f>
        <v>2</v>
      </c>
      <c r="B10206" s="241" t="str">
        <f t="shared" si="11443"/>
        <v>RECEPCIONISTA</v>
      </c>
      <c r="C10206" s="241" t="str">
        <f t="shared" si="11443"/>
        <v>IRATI</v>
      </c>
      <c r="D10206" s="393" t="str">
        <f>Raiz!$D$126</f>
        <v>Valor Total por Empregado / Mês</v>
      </c>
      <c r="E10206" s="394"/>
      <c r="F10206" s="395"/>
      <c r="G10206" s="393" t="str">
        <f t="shared" ref="G10206" si="11444">CONCATENATE(G10092," - ",H10087)</f>
        <v>RECEPCIONISTA - IRATI</v>
      </c>
      <c r="H10206" s="394"/>
      <c r="I10206" s="395"/>
      <c r="J10206" s="47">
        <f t="shared" ref="J10206" si="11445">ROUND(SUM(J10204:J10205),2)</f>
        <v>3651.58</v>
      </c>
      <c r="M10206" s="129"/>
    </row>
    <row r="10207" spans="1:13" ht="7.5" customHeight="1" thickBot="1" x14ac:dyDescent="0.25">
      <c r="A10207" s="241">
        <f t="shared" ref="A10207:C10207" si="11446">A10206</f>
        <v>2</v>
      </c>
      <c r="B10207" s="241" t="str">
        <f t="shared" si="11446"/>
        <v>RECEPCIONISTA</v>
      </c>
      <c r="C10207" s="241" t="str">
        <f t="shared" si="11446"/>
        <v>IRATI</v>
      </c>
      <c r="M10207" s="129"/>
    </row>
    <row r="10208" spans="1:13" ht="36" customHeight="1" thickBot="1" x14ac:dyDescent="0.25">
      <c r="A10208" s="241">
        <f t="shared" ref="A10208" si="11447">J10208</f>
        <v>3</v>
      </c>
      <c r="B10208" s="241" t="str">
        <f t="shared" ref="B10208" si="11448">G10218</f>
        <v>TÉCNICO EM SECRETARIADO</v>
      </c>
      <c r="C10208" s="241" t="str">
        <f t="shared" ref="C10208" si="11449">H10213</f>
        <v>ITAJAÍ</v>
      </c>
      <c r="D10208" s="311" t="str">
        <f>Raiz!$D$2</f>
        <v>PLANILHA DE CUSTOS E FORMAÇÃO DE PREÇOS</v>
      </c>
      <c r="E10208" s="312"/>
      <c r="F10208" s="312"/>
      <c r="G10208" s="312"/>
      <c r="H10208" s="313"/>
      <c r="I10208" s="66" t="str">
        <f>Raiz!$I$2</f>
        <v>GRUPO</v>
      </c>
      <c r="J10208" s="59">
        <f>VLOOKUP(H10213,Base!$B$29:$C$80,2,FALSE)</f>
        <v>3</v>
      </c>
      <c r="K10208" s="127"/>
      <c r="L10208" s="239" t="s">
        <v>320</v>
      </c>
      <c r="M10208" s="240">
        <f t="shared" ref="M10208" si="11450">M10082+1</f>
        <v>82</v>
      </c>
    </row>
    <row r="10209" spans="1:16" s="4" customFormat="1" ht="18" customHeight="1" x14ac:dyDescent="0.2">
      <c r="A10209" s="241">
        <f t="shared" ref="A10209:A10272" si="11451">A10208</f>
        <v>3</v>
      </c>
      <c r="B10209" s="241" t="str">
        <f t="shared" ref="B10209:B10272" si="11452">B10208</f>
        <v>TÉCNICO EM SECRETARIADO</v>
      </c>
      <c r="C10209" s="241" t="str">
        <f t="shared" ref="C10209:C10272" si="11453">C10208</f>
        <v>ITAJAÍ</v>
      </c>
      <c r="D10209" s="400" t="str">
        <f>Raiz!$D$3</f>
        <v>DISCRIMINAÇÃO DOS SERVIÇOS (DADOS REFERENTES À CONTRATAÇÃO)</v>
      </c>
      <c r="E10209" s="401"/>
      <c r="F10209" s="401"/>
      <c r="G10209" s="401"/>
      <c r="H10209" s="401"/>
      <c r="I10209" s="401"/>
      <c r="J10209" s="402"/>
      <c r="K10209" s="30"/>
      <c r="L10209" s="30"/>
      <c r="M10209" s="30"/>
      <c r="N10209" s="30"/>
      <c r="O10209" s="30"/>
      <c r="P10209" s="30"/>
    </row>
    <row r="10210" spans="1:16" s="4" customFormat="1" ht="18" customHeight="1" x14ac:dyDescent="0.2">
      <c r="A10210" s="241">
        <f t="shared" si="11451"/>
        <v>3</v>
      </c>
      <c r="B10210" s="241" t="str">
        <f t="shared" si="11452"/>
        <v>TÉCNICO EM SECRETARIADO</v>
      </c>
      <c r="C10210" s="241" t="str">
        <f t="shared" si="11453"/>
        <v>ITAJAÍ</v>
      </c>
      <c r="D10210" s="52" t="str">
        <f>Raiz!$D$4</f>
        <v>A</v>
      </c>
      <c r="E10210" s="359" t="str">
        <f>Raiz!$E$4</f>
        <v>Processo nº</v>
      </c>
      <c r="F10210" s="359"/>
      <c r="G10210" s="359"/>
      <c r="H10210" s="386" t="str">
        <f>Base!$C$2</f>
        <v>10905.720090/2020-71</v>
      </c>
      <c r="I10210" s="386"/>
      <c r="J10210" s="386"/>
      <c r="K10210" s="30"/>
      <c r="L10210" s="30"/>
      <c r="M10210" s="30"/>
      <c r="N10210" s="30"/>
      <c r="O10210" s="30"/>
      <c r="P10210" s="30"/>
    </row>
    <row r="10211" spans="1:16" s="4" customFormat="1" ht="18" customHeight="1" x14ac:dyDescent="0.2">
      <c r="A10211" s="241">
        <f t="shared" si="11451"/>
        <v>3</v>
      </c>
      <c r="B10211" s="241" t="str">
        <f t="shared" si="11452"/>
        <v>TÉCNICO EM SECRETARIADO</v>
      </c>
      <c r="C10211" s="241" t="str">
        <f t="shared" si="11453"/>
        <v>ITAJAÍ</v>
      </c>
      <c r="D10211" s="52" t="str">
        <f>Raiz!$D$5</f>
        <v>B</v>
      </c>
      <c r="E10211" s="359" t="str">
        <f>Raiz!$E$5</f>
        <v>Licitação nº</v>
      </c>
      <c r="F10211" s="359"/>
      <c r="G10211" s="359"/>
      <c r="H10211" s="386" t="str">
        <f>Base!$C$3</f>
        <v>___/2021</v>
      </c>
      <c r="I10211" s="386"/>
      <c r="J10211" s="386"/>
      <c r="K10211" s="30"/>
      <c r="L10211" s="30"/>
      <c r="M10211" s="30"/>
      <c r="N10211" s="30"/>
      <c r="O10211" s="30"/>
      <c r="P10211" s="30"/>
    </row>
    <row r="10212" spans="1:16" s="4" customFormat="1" ht="18" customHeight="1" x14ac:dyDescent="0.2">
      <c r="A10212" s="241">
        <f t="shared" si="11451"/>
        <v>3</v>
      </c>
      <c r="B10212" s="241" t="str">
        <f t="shared" si="11452"/>
        <v>TÉCNICO EM SECRETARIADO</v>
      </c>
      <c r="C10212" s="241" t="str">
        <f t="shared" si="11453"/>
        <v>ITAJAÍ</v>
      </c>
      <c r="D10212" s="52" t="str">
        <f>Raiz!$D$6</f>
        <v>C</v>
      </c>
      <c r="E10212" s="359" t="str">
        <f>Raiz!$E$6</f>
        <v>Data de apresentação da proposta</v>
      </c>
      <c r="F10212" s="359"/>
      <c r="G10212" s="359"/>
      <c r="H10212" s="386" t="str">
        <f>Base!$C$4</f>
        <v>___/___/2021</v>
      </c>
      <c r="I10212" s="386"/>
      <c r="J10212" s="386"/>
      <c r="K10212" s="30"/>
      <c r="L10212" s="30"/>
      <c r="M10212" s="30"/>
      <c r="N10212" s="30"/>
      <c r="O10212" s="30"/>
      <c r="P10212" s="30"/>
    </row>
    <row r="10213" spans="1:16" s="4" customFormat="1" ht="18" customHeight="1" x14ac:dyDescent="0.2">
      <c r="A10213" s="241">
        <f t="shared" si="11451"/>
        <v>3</v>
      </c>
      <c r="B10213" s="241" t="str">
        <f t="shared" si="11452"/>
        <v>TÉCNICO EM SECRETARIADO</v>
      </c>
      <c r="C10213" s="241" t="str">
        <f t="shared" si="11453"/>
        <v>ITAJAÍ</v>
      </c>
      <c r="D10213" s="52" t="str">
        <f>Raiz!$D$7</f>
        <v>D</v>
      </c>
      <c r="E10213" s="359" t="str">
        <f>Raiz!$E$7</f>
        <v>Local da prestação do serviço</v>
      </c>
      <c r="F10213" s="359"/>
      <c r="G10213" s="359"/>
      <c r="H10213" s="368" t="str">
        <f>VLOOKUP(M10208,Base!$T$86:$V$813,2,FALSE)</f>
        <v>ITAJAÍ</v>
      </c>
      <c r="I10213" s="368"/>
      <c r="J10213" s="369">
        <f t="shared" ref="J10213" si="11454">K10213</f>
        <v>0</v>
      </c>
      <c r="K10213" s="127"/>
      <c r="L10213" s="127"/>
      <c r="M10213" s="30"/>
      <c r="N10213" s="30"/>
      <c r="O10213" s="30"/>
      <c r="P10213" s="30"/>
    </row>
    <row r="10214" spans="1:16" s="4" customFormat="1" ht="18" customHeight="1" x14ac:dyDescent="0.2">
      <c r="A10214" s="241">
        <f t="shared" si="11451"/>
        <v>3</v>
      </c>
      <c r="B10214" s="241" t="str">
        <f t="shared" si="11452"/>
        <v>TÉCNICO EM SECRETARIADO</v>
      </c>
      <c r="C10214" s="241" t="str">
        <f t="shared" si="11453"/>
        <v>ITAJAÍ</v>
      </c>
      <c r="D10214" s="52" t="str">
        <f>Raiz!$D$8</f>
        <v>E</v>
      </c>
      <c r="E10214" s="359" t="str">
        <f>Raiz!$E$8</f>
        <v>Ano do Acordo, Convenção ou Dissídio Coletivo:</v>
      </c>
      <c r="F10214" s="359"/>
      <c r="G10214" s="359"/>
      <c r="H10214" s="370">
        <f>VLOOKUP(H10213,Base!$B$257:$P$308,J10218+1,FALSE)</f>
        <v>2021</v>
      </c>
      <c r="I10214" s="370"/>
      <c r="J10214" s="370"/>
      <c r="K10214" s="30"/>
      <c r="L10214" s="30"/>
      <c r="M10214" s="30"/>
      <c r="N10214" s="30"/>
      <c r="O10214" s="30"/>
      <c r="P10214" s="30"/>
    </row>
    <row r="10215" spans="1:16" s="4" customFormat="1" ht="18" customHeight="1" thickBot="1" x14ac:dyDescent="0.25">
      <c r="A10215" s="241">
        <f t="shared" si="11451"/>
        <v>3</v>
      </c>
      <c r="B10215" s="241" t="str">
        <f t="shared" si="11452"/>
        <v>TÉCNICO EM SECRETARIADO</v>
      </c>
      <c r="C10215" s="241" t="str">
        <f t="shared" si="11453"/>
        <v>ITAJAÍ</v>
      </c>
      <c r="D10215" s="17" t="str">
        <f>Raiz!$D$9</f>
        <v>F</v>
      </c>
      <c r="E10215" s="360" t="str">
        <f>Raiz!$E$9</f>
        <v>Tempo de Execução (meses)</v>
      </c>
      <c r="F10215" s="360"/>
      <c r="G10215" s="360"/>
      <c r="H10215" s="378">
        <f>VLOOKUP(H10213,Base!$B$143:$P$194,J10218+1,FALSE)</f>
        <v>24</v>
      </c>
      <c r="I10215" s="379"/>
      <c r="J10215" s="380"/>
      <c r="K10215" s="30"/>
      <c r="L10215" s="30"/>
      <c r="M10215" s="30"/>
      <c r="N10215" s="30"/>
      <c r="O10215" s="30"/>
      <c r="P10215" s="30"/>
    </row>
    <row r="10216" spans="1:16" ht="14.1" customHeight="1" thickBot="1" x14ac:dyDescent="0.25">
      <c r="A10216" s="241">
        <f t="shared" si="11451"/>
        <v>3</v>
      </c>
      <c r="B10216" s="241" t="str">
        <f t="shared" si="11452"/>
        <v>TÉCNICO EM SECRETARIADO</v>
      </c>
      <c r="C10216" s="241" t="str">
        <f t="shared" si="11453"/>
        <v>ITAJAÍ</v>
      </c>
      <c r="D10216" s="16"/>
    </row>
    <row r="10217" spans="1:16" s="4" customFormat="1" ht="18" customHeight="1" x14ac:dyDescent="0.2">
      <c r="A10217" s="241">
        <f t="shared" si="11451"/>
        <v>3</v>
      </c>
      <c r="B10217" s="241" t="str">
        <f t="shared" si="11452"/>
        <v>TÉCNICO EM SECRETARIADO</v>
      </c>
      <c r="C10217" s="241" t="str">
        <f t="shared" si="11453"/>
        <v>ITAJAÍ</v>
      </c>
      <c r="D10217" s="381" t="str">
        <f>Raiz!$D$11</f>
        <v>IDENTIFICAÇÃO DO SERVIÇO</v>
      </c>
      <c r="E10217" s="381"/>
      <c r="F10217" s="381"/>
      <c r="G10217" s="381"/>
      <c r="H10217" s="381"/>
      <c r="I10217" s="381"/>
      <c r="J10217" s="381"/>
      <c r="K10217" s="30"/>
      <c r="L10217" s="30"/>
      <c r="M10217" s="30"/>
      <c r="N10217" s="30"/>
      <c r="O10217" s="30"/>
      <c r="P10217" s="30"/>
    </row>
    <row r="10218" spans="1:16" s="4" customFormat="1" ht="18" customHeight="1" x14ac:dyDescent="0.2">
      <c r="A10218" s="241">
        <f t="shared" si="11451"/>
        <v>3</v>
      </c>
      <c r="B10218" s="241" t="str">
        <f t="shared" si="11452"/>
        <v>TÉCNICO EM SECRETARIADO</v>
      </c>
      <c r="C10218" s="241" t="str">
        <f t="shared" si="11453"/>
        <v>ITAJAÍ</v>
      </c>
      <c r="D10218" s="389" t="str">
        <f>Raiz!$D$12</f>
        <v>Tipo de Serviço</v>
      </c>
      <c r="E10218" s="389"/>
      <c r="F10218" s="389"/>
      <c r="G10218" s="387" t="str">
        <f>VLOOKUP(M10208,Base!$T$86:$V$813,3,FALSE)</f>
        <v>TÉCNICO EM SECRETARIADO</v>
      </c>
      <c r="H10218" s="388"/>
      <c r="I10218" s="388"/>
      <c r="J10218" s="238">
        <f>VLOOKUP(G10218,Base!$B$11:$E$24,4,FALSE)</f>
        <v>2</v>
      </c>
      <c r="M10218" s="30"/>
      <c r="N10218" s="30"/>
      <c r="O10218" s="30"/>
      <c r="P10218" s="30"/>
    </row>
    <row r="10219" spans="1:16" s="4" customFormat="1" ht="18" customHeight="1" x14ac:dyDescent="0.2">
      <c r="A10219" s="241">
        <f t="shared" si="11451"/>
        <v>3</v>
      </c>
      <c r="B10219" s="241" t="str">
        <f t="shared" si="11452"/>
        <v>TÉCNICO EM SECRETARIADO</v>
      </c>
      <c r="C10219" s="241" t="str">
        <f t="shared" si="11453"/>
        <v>ITAJAÍ</v>
      </c>
      <c r="D10219" s="389" t="str">
        <f>Raiz!$D$13</f>
        <v>Unidade de medida</v>
      </c>
      <c r="E10219" s="389"/>
      <c r="F10219" s="389"/>
      <c r="G10219" s="390" t="str">
        <f>Base!$C$6</f>
        <v>Posto</v>
      </c>
      <c r="H10219" s="390"/>
      <c r="I10219" s="390"/>
      <c r="J10219" s="390"/>
      <c r="K10219" s="30"/>
      <c r="L10219" s="30"/>
      <c r="M10219" s="30"/>
      <c r="N10219" s="30"/>
      <c r="O10219" s="30"/>
      <c r="P10219" s="30"/>
    </row>
    <row r="10220" spans="1:16" s="4" customFormat="1" ht="18" customHeight="1" thickBot="1" x14ac:dyDescent="0.25">
      <c r="A10220" s="241">
        <f t="shared" si="11451"/>
        <v>3</v>
      </c>
      <c r="B10220" s="241" t="str">
        <f t="shared" si="11452"/>
        <v>TÉCNICO EM SECRETARIADO</v>
      </c>
      <c r="C10220" s="241" t="str">
        <f t="shared" si="11453"/>
        <v>ITAJAÍ</v>
      </c>
      <c r="D10220" s="396" t="str">
        <f>Raiz!$D$14</f>
        <v>Quantidade a contratar (unidade de medida)</v>
      </c>
      <c r="E10220" s="396"/>
      <c r="F10220" s="396"/>
      <c r="G10220" s="378">
        <f>VLOOKUP(H10213,Base!$B$86:$P$137,1+J10218,FALSE)</f>
        <v>1</v>
      </c>
      <c r="H10220" s="379"/>
      <c r="I10220" s="379"/>
      <c r="J10220" s="380"/>
      <c r="K10220" s="30"/>
      <c r="L10220" s="30"/>
      <c r="M10220" s="30"/>
      <c r="N10220" s="30"/>
      <c r="O10220" s="30"/>
      <c r="P10220" s="30"/>
    </row>
    <row r="10221" spans="1:16" s="4" customFormat="1" ht="14.1" customHeight="1" thickBot="1" x14ac:dyDescent="0.25">
      <c r="A10221" s="241">
        <f t="shared" si="11451"/>
        <v>3</v>
      </c>
      <c r="B10221" s="241" t="str">
        <f t="shared" si="11452"/>
        <v>TÉCNICO EM SECRETARIADO</v>
      </c>
      <c r="C10221" s="241" t="str">
        <f t="shared" si="11453"/>
        <v>ITAJAÍ</v>
      </c>
      <c r="D10221" s="5"/>
      <c r="E10221" s="5"/>
      <c r="F10221" s="5"/>
      <c r="G10221" s="5"/>
      <c r="H10221" s="5"/>
      <c r="I10221" s="5"/>
      <c r="J10221" s="5"/>
      <c r="K10221" s="29"/>
      <c r="L10221" s="29"/>
      <c r="M10221" s="30"/>
      <c r="N10221" s="30"/>
      <c r="O10221" s="30"/>
      <c r="P10221" s="30"/>
    </row>
    <row r="10222" spans="1:16" s="4" customFormat="1" ht="18" customHeight="1" x14ac:dyDescent="0.2">
      <c r="A10222" s="241">
        <f t="shared" si="11451"/>
        <v>3</v>
      </c>
      <c r="B10222" s="241" t="str">
        <f t="shared" si="11452"/>
        <v>TÉCNICO EM SECRETARIADO</v>
      </c>
      <c r="C10222" s="241" t="str">
        <f t="shared" si="11453"/>
        <v>ITAJAÍ</v>
      </c>
      <c r="D10222" s="381" t="str">
        <f>Raiz!$D$16</f>
        <v>1. MÓDULOS: Mão de obra vinculada à execução contratual</v>
      </c>
      <c r="E10222" s="381"/>
      <c r="F10222" s="381"/>
      <c r="G10222" s="381"/>
      <c r="H10222" s="381"/>
      <c r="I10222" s="381"/>
      <c r="J10222" s="381"/>
      <c r="K10222" s="30"/>
      <c r="L10222" s="30"/>
      <c r="M10222" s="30"/>
      <c r="N10222" s="30"/>
      <c r="O10222" s="30"/>
      <c r="P10222" s="30"/>
    </row>
    <row r="10223" spans="1:16" s="4" customFormat="1" ht="18" customHeight="1" x14ac:dyDescent="0.2">
      <c r="A10223" s="241">
        <f t="shared" si="11451"/>
        <v>3</v>
      </c>
      <c r="B10223" s="241" t="str">
        <f t="shared" si="11452"/>
        <v>TÉCNICO EM SECRETARIADO</v>
      </c>
      <c r="C10223" s="241" t="str">
        <f t="shared" si="11453"/>
        <v>ITAJAÍ</v>
      </c>
      <c r="D10223" s="382" t="str">
        <f>Raiz!$D$17</f>
        <v>Dados para composição dos custos referentes a mão de obra</v>
      </c>
      <c r="E10223" s="382"/>
      <c r="F10223" s="382"/>
      <c r="G10223" s="382"/>
      <c r="H10223" s="382"/>
      <c r="I10223" s="382"/>
      <c r="J10223" s="382"/>
      <c r="K10223" s="30"/>
      <c r="L10223" s="30"/>
      <c r="M10223" s="30"/>
      <c r="N10223" s="30"/>
      <c r="O10223" s="30"/>
      <c r="P10223" s="30"/>
    </row>
    <row r="10224" spans="1:16" s="4" customFormat="1" ht="18" customHeight="1" x14ac:dyDescent="0.2">
      <c r="A10224" s="241">
        <f t="shared" si="11451"/>
        <v>3</v>
      </c>
      <c r="B10224" s="241" t="str">
        <f t="shared" si="11452"/>
        <v>TÉCNICO EM SECRETARIADO</v>
      </c>
      <c r="C10224" s="241" t="str">
        <f t="shared" si="11453"/>
        <v>ITAJAÍ</v>
      </c>
      <c r="D10224" s="52">
        <f>Raiz!$D$18</f>
        <v>1</v>
      </c>
      <c r="E10224" s="359" t="str">
        <f>Raiz!$E$18</f>
        <v>Tipo de Serviço</v>
      </c>
      <c r="F10224" s="359"/>
      <c r="G10224" s="383" t="str">
        <f t="shared" ref="G10224" si="11455">G10218</f>
        <v>TÉCNICO EM SECRETARIADO</v>
      </c>
      <c r="H10224" s="383"/>
      <c r="I10224" s="383"/>
      <c r="J10224" s="384"/>
      <c r="K10224" s="30"/>
      <c r="L10224" s="30"/>
      <c r="M10224" s="30"/>
      <c r="N10224" s="30"/>
      <c r="O10224" s="30"/>
      <c r="P10224" s="30"/>
    </row>
    <row r="10225" spans="1:16" s="4" customFormat="1" ht="18" customHeight="1" x14ac:dyDescent="0.2">
      <c r="A10225" s="241">
        <f t="shared" si="11451"/>
        <v>3</v>
      </c>
      <c r="B10225" s="241" t="str">
        <f t="shared" si="11452"/>
        <v>TÉCNICO EM SECRETARIADO</v>
      </c>
      <c r="C10225" s="241" t="str">
        <f t="shared" si="11453"/>
        <v>ITAJAÍ</v>
      </c>
      <c r="D10225" s="52">
        <f>Raiz!$D$19</f>
        <v>2</v>
      </c>
      <c r="E10225" s="359" t="str">
        <f>Raiz!$E$19</f>
        <v>Classificação Brasileira de Ocupações (CBO)</v>
      </c>
      <c r="F10225" s="359"/>
      <c r="G10225" s="373" t="str">
        <f>VLOOKUP(G10218,Base!$B$11:$C$24,2,FALSE)</f>
        <v>3315-05</v>
      </c>
      <c r="H10225" s="373"/>
      <c r="I10225" s="373"/>
      <c r="J10225" s="374"/>
      <c r="K10225" s="127"/>
      <c r="L10225" s="127"/>
      <c r="M10225" s="30"/>
      <c r="N10225" s="30"/>
      <c r="O10225" s="30"/>
      <c r="P10225" s="30"/>
    </row>
    <row r="10226" spans="1:16" s="4" customFormat="1" ht="18" customHeight="1" x14ac:dyDescent="0.2">
      <c r="A10226" s="241">
        <f t="shared" si="11451"/>
        <v>3</v>
      </c>
      <c r="B10226" s="241" t="str">
        <f t="shared" si="11452"/>
        <v>TÉCNICO EM SECRETARIADO</v>
      </c>
      <c r="C10226" s="241" t="str">
        <f t="shared" si="11453"/>
        <v>ITAJAÍ</v>
      </c>
      <c r="D10226" s="52">
        <f>Raiz!$D$20</f>
        <v>3</v>
      </c>
      <c r="E10226" s="399" t="str">
        <f>Raiz!$E$20</f>
        <v>Salário Normativo da Categoria</v>
      </c>
      <c r="F10226" s="399"/>
      <c r="G10226" s="364">
        <f>VLOOKUP(H10213,Base!$B$371:$P$422,J10218+1,FALSE)</f>
        <v>1333.15</v>
      </c>
      <c r="H10226" s="364"/>
      <c r="I10226" s="364"/>
      <c r="J10226" s="365"/>
      <c r="K10226" s="127"/>
      <c r="L10226" s="127"/>
      <c r="M10226" s="30"/>
      <c r="N10226" s="30"/>
      <c r="O10226" s="30"/>
      <c r="P10226" s="30"/>
    </row>
    <row r="10227" spans="1:16" s="4" customFormat="1" ht="30" customHeight="1" x14ac:dyDescent="0.2">
      <c r="A10227" s="241">
        <f t="shared" si="11451"/>
        <v>3</v>
      </c>
      <c r="B10227" s="241" t="str">
        <f t="shared" si="11452"/>
        <v>TÉCNICO EM SECRETARIADO</v>
      </c>
      <c r="C10227" s="241" t="str">
        <f t="shared" si="11453"/>
        <v>ITAJAÍ</v>
      </c>
      <c r="D10227" s="147">
        <f>Raiz!$D$21</f>
        <v>4</v>
      </c>
      <c r="E10227" s="407" t="str">
        <f>Raiz!$E$21</f>
        <v>Categoria Profissional (vinculada à execução contratual)</v>
      </c>
      <c r="F10227" s="407"/>
      <c r="G10227" s="375" t="str">
        <f>VLOOKUP(H10213,Base!$B$200:$P$251,J10218+1,FALSE)</f>
        <v>EMPREGADOS EM EMPRESAS PREST. DE SERV. EM  ASSEIO E CONSERV.</v>
      </c>
      <c r="H10227" s="375"/>
      <c r="I10227" s="375"/>
      <c r="J10227" s="376"/>
      <c r="K10227" s="127"/>
      <c r="L10227" s="127"/>
      <c r="M10227" s="30"/>
      <c r="N10227" s="30"/>
      <c r="O10227" s="30"/>
      <c r="P10227" s="30"/>
    </row>
    <row r="10228" spans="1:16" s="4" customFormat="1" ht="18" customHeight="1" x14ac:dyDescent="0.2">
      <c r="A10228" s="241">
        <f t="shared" si="11451"/>
        <v>3</v>
      </c>
      <c r="B10228" s="241" t="str">
        <f t="shared" si="11452"/>
        <v>TÉCNICO EM SECRETARIADO</v>
      </c>
      <c r="C10228" s="241" t="str">
        <f t="shared" si="11453"/>
        <v>ITAJAÍ</v>
      </c>
      <c r="D10228" s="52">
        <f>Raiz!$D$22</f>
        <v>5</v>
      </c>
      <c r="E10228" s="403" t="str">
        <f>Raiz!$E$22</f>
        <v>CCT - Data-Base da Categoria (dia/mês/ano)</v>
      </c>
      <c r="F10228" s="403"/>
      <c r="G10228" s="391" t="str">
        <f>VLOOKUP(H10213,Base!$B$314:$P$365,J10218+1,FALSE)</f>
        <v>SC000112/2021 - 01/01/2021</v>
      </c>
      <c r="H10228" s="391"/>
      <c r="I10228" s="391"/>
      <c r="J10228" s="392"/>
      <c r="K10228" s="127"/>
      <c r="L10228" s="127"/>
      <c r="M10228" s="30"/>
      <c r="N10228" s="30"/>
      <c r="O10228" s="30"/>
      <c r="P10228" s="30"/>
    </row>
    <row r="10229" spans="1:16" s="4" customFormat="1" ht="18" customHeight="1" x14ac:dyDescent="0.2">
      <c r="A10229" s="241">
        <f t="shared" si="11451"/>
        <v>3</v>
      </c>
      <c r="B10229" s="241" t="str">
        <f t="shared" si="11452"/>
        <v>TÉCNICO EM SECRETARIADO</v>
      </c>
      <c r="C10229" s="241" t="str">
        <f t="shared" si="11453"/>
        <v>ITAJAÍ</v>
      </c>
      <c r="D10229" s="52">
        <f>Raiz!$D$23</f>
        <v>6</v>
      </c>
      <c r="E10229" s="359" t="str">
        <f>Raiz!$E$23</f>
        <v>Carga horária a contratar (Horas/Mês)</v>
      </c>
      <c r="F10229" s="359"/>
      <c r="G10229" s="371">
        <f>VLOOKUP(H10213,Base!$B$485:$P$536,J10218+1,FALSE)</f>
        <v>200</v>
      </c>
      <c r="H10229" s="371"/>
      <c r="I10229" s="371"/>
      <c r="J10229" s="372"/>
      <c r="K10229" s="127"/>
      <c r="L10229" s="127"/>
      <c r="M10229" s="30"/>
      <c r="N10229" s="30"/>
      <c r="O10229" s="30"/>
      <c r="P10229" s="30"/>
    </row>
    <row r="10230" spans="1:16" s="4" customFormat="1" ht="18" customHeight="1" x14ac:dyDescent="0.2">
      <c r="A10230" s="241">
        <f t="shared" si="11451"/>
        <v>3</v>
      </c>
      <c r="B10230" s="241" t="str">
        <f t="shared" si="11452"/>
        <v>TÉCNICO EM SECRETARIADO</v>
      </c>
      <c r="C10230" s="241" t="str">
        <f t="shared" si="11453"/>
        <v>ITAJAÍ</v>
      </c>
      <c r="D10230" s="52">
        <f>Raiz!$D$24</f>
        <v>7</v>
      </c>
      <c r="E10230" s="359" t="str">
        <f>Raiz!$E$24</f>
        <v>Valor do vale transporte</v>
      </c>
      <c r="F10230" s="359"/>
      <c r="G10230" s="364">
        <f>VLOOKUP(H10213,Base!$B$29:$E$80,4,FALSE)</f>
        <v>3.63</v>
      </c>
      <c r="H10230" s="364" t="s">
        <v>35</v>
      </c>
      <c r="I10230" s="364"/>
      <c r="J10230" s="365"/>
      <c r="K10230" s="30"/>
      <c r="L10230" s="30"/>
      <c r="M10230" s="30"/>
      <c r="N10230" s="30"/>
      <c r="O10230" s="30"/>
      <c r="P10230" s="30"/>
    </row>
    <row r="10231" spans="1:16" s="4" customFormat="1" ht="18" customHeight="1" x14ac:dyDescent="0.2">
      <c r="A10231" s="241">
        <f t="shared" si="11451"/>
        <v>3</v>
      </c>
      <c r="B10231" s="241" t="str">
        <f t="shared" si="11452"/>
        <v>TÉCNICO EM SECRETARIADO</v>
      </c>
      <c r="C10231" s="241" t="str">
        <f t="shared" si="11453"/>
        <v>ITAJAÍ</v>
      </c>
      <c r="D10231" s="52">
        <f>Raiz!$D$25</f>
        <v>8</v>
      </c>
      <c r="E10231" s="359" t="str">
        <f>Raiz!$E$25</f>
        <v>Valor do vale alimentação</v>
      </c>
      <c r="F10231" s="359"/>
      <c r="G10231" s="364">
        <f>VLOOKUP(H10213,Base!$B$656:$P$707,J10218+1,FALSE)</f>
        <v>18.23</v>
      </c>
      <c r="H10231" s="364"/>
      <c r="I10231" s="364"/>
      <c r="J10231" s="365"/>
      <c r="K10231" s="127"/>
      <c r="L10231" s="127"/>
      <c r="M10231" s="30"/>
      <c r="N10231" s="30"/>
      <c r="O10231" s="30"/>
      <c r="P10231" s="30"/>
    </row>
    <row r="10232" spans="1:16" s="4" customFormat="1" ht="18" customHeight="1" thickBot="1" x14ac:dyDescent="0.25">
      <c r="A10232" s="241">
        <f t="shared" si="11451"/>
        <v>3</v>
      </c>
      <c r="B10232" s="241" t="str">
        <f t="shared" si="11452"/>
        <v>TÉCNICO EM SECRETARIADO</v>
      </c>
      <c r="C10232" s="241" t="str">
        <f t="shared" si="11453"/>
        <v>ITAJAÍ</v>
      </c>
      <c r="D10232" s="17">
        <f>Raiz!$D$26</f>
        <v>9</v>
      </c>
      <c r="E10232" s="360" t="str">
        <f>Raiz!$E$26</f>
        <v>Salário Mínimo Vigente</v>
      </c>
      <c r="F10232" s="360"/>
      <c r="G10232" s="361">
        <f>Base!$C$5</f>
        <v>1100</v>
      </c>
      <c r="H10232" s="361"/>
      <c r="I10232" s="361"/>
      <c r="J10232" s="362"/>
      <c r="K10232" s="30"/>
      <c r="L10232" s="30"/>
      <c r="M10232" s="30"/>
      <c r="N10232" s="30"/>
      <c r="O10232" s="30"/>
      <c r="P10232" s="30"/>
    </row>
    <row r="10233" spans="1:16" ht="14.1" customHeight="1" thickBot="1" x14ac:dyDescent="0.25">
      <c r="A10233" s="241">
        <f t="shared" si="11451"/>
        <v>3</v>
      </c>
      <c r="B10233" s="241" t="str">
        <f t="shared" si="11452"/>
        <v>TÉCNICO EM SECRETARIADO</v>
      </c>
      <c r="C10233" s="241" t="str">
        <f t="shared" si="11453"/>
        <v>ITAJAÍ</v>
      </c>
      <c r="D10233" s="4"/>
      <c r="E10233" s="4"/>
      <c r="F10233" s="4"/>
      <c r="G10233" s="4"/>
      <c r="H10233" s="4"/>
      <c r="I10233" s="4"/>
      <c r="J10233" s="4"/>
    </row>
    <row r="10234" spans="1:16" ht="18" customHeight="1" x14ac:dyDescent="0.2">
      <c r="A10234" s="241">
        <f t="shared" si="11451"/>
        <v>3</v>
      </c>
      <c r="B10234" s="241" t="str">
        <f t="shared" si="11452"/>
        <v>TÉCNICO EM SECRETARIADO</v>
      </c>
      <c r="C10234" s="241" t="str">
        <f t="shared" si="11453"/>
        <v>ITAJAÍ</v>
      </c>
      <c r="D10234" s="363" t="str">
        <f>Raiz!$D$28</f>
        <v>MÓDULO 1 – COMPOSIÇÃO DA REMUNERAÇÃO</v>
      </c>
      <c r="E10234" s="363"/>
      <c r="F10234" s="363"/>
      <c r="G10234" s="363"/>
      <c r="H10234" s="363"/>
      <c r="I10234" s="1" t="str">
        <f>Raiz!I$28</f>
        <v>%</v>
      </c>
      <c r="J10234" s="2" t="str">
        <f>Raiz!$J$28</f>
        <v>Valor R$</v>
      </c>
    </row>
    <row r="10235" spans="1:16" ht="18" customHeight="1" x14ac:dyDescent="0.2">
      <c r="A10235" s="241">
        <f t="shared" si="11451"/>
        <v>3</v>
      </c>
      <c r="B10235" s="241" t="str">
        <f t="shared" si="11452"/>
        <v>TÉCNICO EM SECRETARIADO</v>
      </c>
      <c r="C10235" s="241" t="str">
        <f t="shared" si="11453"/>
        <v>ITAJAÍ</v>
      </c>
      <c r="D10235" s="52" t="str">
        <f>Raiz!$D$29</f>
        <v>A</v>
      </c>
      <c r="E10235" s="398" t="str">
        <f>Raiz!$E$29</f>
        <v>Salário-Base</v>
      </c>
      <c r="F10235" s="398"/>
      <c r="G10235" s="398"/>
      <c r="H10235" s="398"/>
      <c r="I10235" s="314"/>
      <c r="J10235" s="19">
        <f>VLOOKUP(H10213,Base!$B$599:$P$650,J10218+1,FALSE)</f>
        <v>1333.15</v>
      </c>
      <c r="K10235" s="128"/>
      <c r="L10235" s="128"/>
    </row>
    <row r="10236" spans="1:16" ht="18" customHeight="1" x14ac:dyDescent="0.2">
      <c r="A10236" s="241">
        <f t="shared" si="11451"/>
        <v>3</v>
      </c>
      <c r="B10236" s="241" t="str">
        <f t="shared" si="11452"/>
        <v>TÉCNICO EM SECRETARIADO</v>
      </c>
      <c r="C10236" s="241" t="str">
        <f t="shared" si="11453"/>
        <v>ITAJAÍ</v>
      </c>
      <c r="D10236" s="147" t="str">
        <f>Raiz!$D$30</f>
        <v>B</v>
      </c>
      <c r="E10236" s="338" t="str">
        <f>Raiz!$E$30</f>
        <v>Adicional de Insalubridade</v>
      </c>
      <c r="F10236" s="338"/>
      <c r="G10236" s="338"/>
      <c r="H10236" s="338"/>
      <c r="I10236" s="119">
        <f>VLOOKUP(H10213,Base!$B$1055:$P$1106,J10218+1,FALSE)</f>
        <v>0</v>
      </c>
      <c r="J10236" s="19">
        <f t="shared" ref="J10236" si="11456">ROUND(I10236*J10235,2)</f>
        <v>0</v>
      </c>
      <c r="K10236" s="128"/>
      <c r="L10236" s="128"/>
    </row>
    <row r="10237" spans="1:16" ht="18" customHeight="1" x14ac:dyDescent="0.2">
      <c r="A10237" s="241">
        <f t="shared" si="11451"/>
        <v>3</v>
      </c>
      <c r="B10237" s="241" t="str">
        <f t="shared" si="11452"/>
        <v>TÉCNICO EM SECRETARIADO</v>
      </c>
      <c r="C10237" s="241" t="str">
        <f t="shared" si="11453"/>
        <v>ITAJAÍ</v>
      </c>
      <c r="D10237" s="52" t="str">
        <f>Raiz!$D$31</f>
        <v>C</v>
      </c>
      <c r="E10237" s="397" t="str">
        <f>Raiz!$E$31</f>
        <v>Outros (especificar)</v>
      </c>
      <c r="F10237" s="397"/>
      <c r="G10237" s="397"/>
      <c r="H10237" s="397"/>
      <c r="I10237" s="20"/>
      <c r="J10237" s="19">
        <f>VLOOKUP(H10213,Base!$B$827:$P$878,J10218+1,FALSE)</f>
        <v>0</v>
      </c>
      <c r="K10237" s="128"/>
      <c r="L10237" s="128"/>
    </row>
    <row r="10238" spans="1:16" ht="18" customHeight="1" x14ac:dyDescent="0.2">
      <c r="A10238" s="241">
        <f t="shared" si="11451"/>
        <v>3</v>
      </c>
      <c r="B10238" s="241" t="str">
        <f t="shared" si="11452"/>
        <v>TÉCNICO EM SECRETARIADO</v>
      </c>
      <c r="C10238" s="241" t="str">
        <f t="shared" si="11453"/>
        <v>ITAJAÍ</v>
      </c>
      <c r="D10238" s="52"/>
      <c r="E10238" s="323"/>
      <c r="F10238" s="323"/>
      <c r="G10238" s="323"/>
      <c r="H10238" s="323"/>
      <c r="I10238" s="20"/>
      <c r="J10238" s="19"/>
    </row>
    <row r="10239" spans="1:16" ht="18" customHeight="1" x14ac:dyDescent="0.2">
      <c r="A10239" s="241">
        <f t="shared" si="11451"/>
        <v>3</v>
      </c>
      <c r="B10239" s="241" t="str">
        <f t="shared" si="11452"/>
        <v>TÉCNICO EM SECRETARIADO</v>
      </c>
      <c r="C10239" s="241" t="str">
        <f t="shared" si="11453"/>
        <v>ITAJAÍ</v>
      </c>
      <c r="D10239" s="52"/>
      <c r="E10239" s="323"/>
      <c r="F10239" s="323"/>
      <c r="G10239" s="323"/>
      <c r="H10239" s="323"/>
      <c r="I10239" s="20"/>
      <c r="J10239" s="36"/>
    </row>
    <row r="10240" spans="1:16" ht="18" customHeight="1" x14ac:dyDescent="0.2">
      <c r="A10240" s="241">
        <f t="shared" si="11451"/>
        <v>3</v>
      </c>
      <c r="B10240" s="241" t="str">
        <f t="shared" si="11452"/>
        <v>TÉCNICO EM SECRETARIADO</v>
      </c>
      <c r="C10240" s="241" t="str">
        <f t="shared" si="11453"/>
        <v>ITAJAÍ</v>
      </c>
      <c r="D10240" s="52"/>
      <c r="E10240" s="323"/>
      <c r="F10240" s="323"/>
      <c r="G10240" s="323"/>
      <c r="H10240" s="323"/>
      <c r="I10240" s="20"/>
      <c r="J10240" s="36"/>
    </row>
    <row r="10241" spans="1:12" ht="18" customHeight="1" thickBot="1" x14ac:dyDescent="0.25">
      <c r="A10241" s="241">
        <f t="shared" si="11451"/>
        <v>3</v>
      </c>
      <c r="B10241" s="241" t="str">
        <f t="shared" si="11452"/>
        <v>TÉCNICO EM SECRETARIADO</v>
      </c>
      <c r="C10241" s="241" t="str">
        <f t="shared" si="11453"/>
        <v>ITAJAÍ</v>
      </c>
      <c r="D10241" s="317" t="str">
        <f>Raiz!$D$35</f>
        <v>Total do Módulo 1 - Composição da Remuneração</v>
      </c>
      <c r="E10241" s="317"/>
      <c r="F10241" s="317"/>
      <c r="G10241" s="317"/>
      <c r="H10241" s="317"/>
      <c r="I10241" s="317"/>
      <c r="J10241" s="21">
        <f t="shared" ref="J10241" si="11457">SUM(J10235:J10238)</f>
        <v>1333.15</v>
      </c>
    </row>
    <row r="10242" spans="1:12" ht="14.1" customHeight="1" thickBot="1" x14ac:dyDescent="0.25">
      <c r="A10242" s="241">
        <f t="shared" si="11451"/>
        <v>3</v>
      </c>
      <c r="B10242" s="241" t="str">
        <f t="shared" si="11452"/>
        <v>TÉCNICO EM SECRETARIADO</v>
      </c>
      <c r="C10242" s="241" t="str">
        <f t="shared" si="11453"/>
        <v>ITAJAÍ</v>
      </c>
      <c r="D10242" s="4"/>
      <c r="E10242" s="4"/>
      <c r="F10242" s="4"/>
      <c r="G10242" s="4"/>
      <c r="H10242" s="4"/>
      <c r="I10242" s="4"/>
      <c r="J10242" s="4"/>
    </row>
    <row r="10243" spans="1:12" ht="18" customHeight="1" x14ac:dyDescent="0.2">
      <c r="A10243" s="241">
        <f t="shared" si="11451"/>
        <v>3</v>
      </c>
      <c r="B10243" s="241" t="str">
        <f t="shared" si="11452"/>
        <v>TÉCNICO EM SECRETARIADO</v>
      </c>
      <c r="C10243" s="241" t="str">
        <f t="shared" si="11453"/>
        <v>ITAJAÍ</v>
      </c>
      <c r="D10243" s="339" t="str">
        <f>Raiz!$D$37</f>
        <v>MÓDULO 2 – ENCARGOS E BENEFÍCIOS ANUAIS, MENSAIS E DIÁRIOS</v>
      </c>
      <c r="E10243" s="340"/>
      <c r="F10243" s="340"/>
      <c r="G10243" s="340"/>
      <c r="H10243" s="357"/>
      <c r="I10243" s="1" t="str">
        <f>Raiz!$I$37</f>
        <v>%</v>
      </c>
      <c r="J10243" s="2" t="str">
        <f>Raiz!$J$37</f>
        <v>Valor R$</v>
      </c>
    </row>
    <row r="10244" spans="1:12" ht="18" customHeight="1" x14ac:dyDescent="0.2">
      <c r="A10244" s="241">
        <f t="shared" si="11451"/>
        <v>3</v>
      </c>
      <c r="B10244" s="241" t="str">
        <f t="shared" si="11452"/>
        <v>TÉCNICO EM SECRETARIADO</v>
      </c>
      <c r="C10244" s="241" t="str">
        <f t="shared" si="11453"/>
        <v>ITAJAÍ</v>
      </c>
      <c r="D10244" s="343" t="str">
        <f>Raiz!$D$38</f>
        <v xml:space="preserve"> Submódulo 2.1 - 13º (décimo terceiro) Salário, Férias e Adicional de Férias</v>
      </c>
      <c r="E10244" s="343"/>
      <c r="F10244" s="343"/>
      <c r="G10244" s="343"/>
      <c r="H10244" s="343"/>
      <c r="I10244" s="343"/>
      <c r="J10244" s="345"/>
    </row>
    <row r="10245" spans="1:12" ht="18" customHeight="1" x14ac:dyDescent="0.2">
      <c r="A10245" s="241">
        <f t="shared" si="11451"/>
        <v>3</v>
      </c>
      <c r="B10245" s="241" t="str">
        <f t="shared" si="11452"/>
        <v>TÉCNICO EM SECRETARIADO</v>
      </c>
      <c r="C10245" s="241" t="str">
        <f t="shared" si="11453"/>
        <v>ITAJAÍ</v>
      </c>
      <c r="D10245" s="52" t="str">
        <f>Raiz!$D$39</f>
        <v>A</v>
      </c>
      <c r="E10245" s="323" t="str">
        <f>Raiz!$E$39</f>
        <v>13º Salário</v>
      </c>
      <c r="F10245" s="323"/>
      <c r="G10245" s="323"/>
      <c r="H10245" s="323"/>
      <c r="I10245" s="20">
        <f>Raiz!$I$39</f>
        <v>8.3333333333333329E-2</v>
      </c>
      <c r="J10245" s="22">
        <f t="shared" ref="J10245" si="11458">ROUND(I10245*J10241,2)</f>
        <v>111.1</v>
      </c>
    </row>
    <row r="10246" spans="1:12" ht="18" customHeight="1" x14ac:dyDescent="0.2">
      <c r="A10246" s="241">
        <f t="shared" si="11451"/>
        <v>3</v>
      </c>
      <c r="B10246" s="241" t="str">
        <f t="shared" si="11452"/>
        <v>TÉCNICO EM SECRETARIADO</v>
      </c>
      <c r="C10246" s="241" t="str">
        <f t="shared" si="11453"/>
        <v>ITAJAÍ</v>
      </c>
      <c r="D10246" s="52" t="str">
        <f>Raiz!$D$40</f>
        <v>B</v>
      </c>
      <c r="E10246" s="320" t="str">
        <f>Raiz!$E$40</f>
        <v xml:space="preserve">Adicional de Férias </v>
      </c>
      <c r="F10246" s="322"/>
      <c r="G10246" s="322"/>
      <c r="H10246" s="321"/>
      <c r="I10246" s="20">
        <f>Raiz!$I$40</f>
        <v>2.7777777777777776E-2</v>
      </c>
      <c r="J10246" s="22">
        <f t="shared" ref="J10246" si="11459">ROUND(I10246*J10241,2)</f>
        <v>37.03</v>
      </c>
      <c r="K10246" s="30"/>
      <c r="L10246" s="30"/>
    </row>
    <row r="10247" spans="1:12" ht="18" customHeight="1" thickBot="1" x14ac:dyDescent="0.25">
      <c r="A10247" s="241">
        <f t="shared" si="11451"/>
        <v>3</v>
      </c>
      <c r="B10247" s="241" t="str">
        <f t="shared" si="11452"/>
        <v>TÉCNICO EM SECRETARIADO</v>
      </c>
      <c r="C10247" s="241" t="str">
        <f t="shared" si="11453"/>
        <v>ITAJAÍ</v>
      </c>
      <c r="D10247" s="317" t="str">
        <f>Raiz!$D$41</f>
        <v>Total do Submódulo 2.1</v>
      </c>
      <c r="E10247" s="317"/>
      <c r="F10247" s="317"/>
      <c r="G10247" s="317"/>
      <c r="H10247" s="317"/>
      <c r="I10247" s="317"/>
      <c r="J10247" s="248">
        <f t="shared" ref="J10247" si="11460">SUM(J10245:J10246)</f>
        <v>148.13</v>
      </c>
      <c r="K10247" s="30"/>
      <c r="L10247" s="30"/>
    </row>
    <row r="10248" spans="1:12" ht="14.1" customHeight="1" thickBot="1" x14ac:dyDescent="0.25">
      <c r="A10248" s="241">
        <f t="shared" si="11451"/>
        <v>3</v>
      </c>
      <c r="B10248" s="241" t="str">
        <f t="shared" si="11452"/>
        <v>TÉCNICO EM SECRETARIADO</v>
      </c>
      <c r="C10248" s="241" t="str">
        <f t="shared" si="11453"/>
        <v>ITAJAÍ</v>
      </c>
      <c r="D10248" s="4"/>
      <c r="E10248" s="4"/>
      <c r="F10248" s="4"/>
      <c r="G10248" s="4"/>
      <c r="H10248" s="4"/>
      <c r="I10248" s="4"/>
      <c r="J10248" s="4"/>
      <c r="K10248" s="30"/>
      <c r="L10248" s="30"/>
    </row>
    <row r="10249" spans="1:12" ht="18" customHeight="1" x14ac:dyDescent="0.2">
      <c r="A10249" s="241">
        <f t="shared" si="11451"/>
        <v>3</v>
      </c>
      <c r="B10249" s="241" t="str">
        <f t="shared" si="11452"/>
        <v>TÉCNICO EM SECRETARIADO</v>
      </c>
      <c r="C10249" s="241" t="str">
        <f t="shared" si="11453"/>
        <v>ITAJAÍ</v>
      </c>
      <c r="D10249" s="355" t="str">
        <f>Raiz!$D$43</f>
        <v xml:space="preserve"> Submódulo 2.2 - Encargos Previdenciários (GPS), FGTS e outras contribuições (Base de cálculo: Módulo 1 + Submódulo 2.1)</v>
      </c>
      <c r="E10249" s="355"/>
      <c r="F10249" s="355"/>
      <c r="G10249" s="355"/>
      <c r="H10249" s="355"/>
      <c r="I10249" s="355"/>
      <c r="J10249" s="356"/>
      <c r="K10249" s="30"/>
      <c r="L10249" s="30"/>
    </row>
    <row r="10250" spans="1:12" ht="18" customHeight="1" x14ac:dyDescent="0.2">
      <c r="A10250" s="241">
        <f t="shared" si="11451"/>
        <v>3</v>
      </c>
      <c r="B10250" s="241" t="str">
        <f t="shared" si="11452"/>
        <v>TÉCNICO EM SECRETARIADO</v>
      </c>
      <c r="C10250" s="241" t="str">
        <f t="shared" si="11453"/>
        <v>ITAJAÍ</v>
      </c>
      <c r="D10250" s="52" t="str">
        <f>Raiz!$D$44</f>
        <v>A</v>
      </c>
      <c r="E10250" s="354" t="str">
        <f>Raiz!$E$44</f>
        <v>INSS</v>
      </c>
      <c r="F10250" s="354"/>
      <c r="G10250" s="354"/>
      <c r="H10250" s="354"/>
      <c r="I10250" s="23">
        <f>Raiz!$I$44</f>
        <v>0.2</v>
      </c>
      <c r="J10250" s="22">
        <f t="shared" ref="J10250" si="11461">ROUND((J10241+J10247)*$I10250,2)</f>
        <v>296.26</v>
      </c>
      <c r="K10250" s="30"/>
      <c r="L10250" s="30"/>
    </row>
    <row r="10251" spans="1:12" ht="18" customHeight="1" x14ac:dyDescent="0.2">
      <c r="A10251" s="241">
        <f t="shared" si="11451"/>
        <v>3</v>
      </c>
      <c r="B10251" s="241" t="str">
        <f t="shared" si="11452"/>
        <v>TÉCNICO EM SECRETARIADO</v>
      </c>
      <c r="C10251" s="241" t="str">
        <f t="shared" si="11453"/>
        <v>ITAJAÍ</v>
      </c>
      <c r="D10251" s="52" t="str">
        <f>Raiz!$D$45</f>
        <v>B</v>
      </c>
      <c r="E10251" s="354" t="str">
        <f>Raiz!$E$45</f>
        <v>Salário Educação</v>
      </c>
      <c r="F10251" s="354"/>
      <c r="G10251" s="354"/>
      <c r="H10251" s="354"/>
      <c r="I10251" s="23">
        <f>Raiz!$I$45</f>
        <v>2.5000000000000001E-2</v>
      </c>
      <c r="J10251" s="22">
        <f t="shared" ref="J10251" si="11462">ROUND((J10241+J10247)*$I10251,2)</f>
        <v>37.03</v>
      </c>
      <c r="K10251" s="30"/>
      <c r="L10251" s="30"/>
    </row>
    <row r="10252" spans="1:12" ht="18" customHeight="1" x14ac:dyDescent="0.2">
      <c r="A10252" s="241">
        <f t="shared" si="11451"/>
        <v>3</v>
      </c>
      <c r="B10252" s="241" t="str">
        <f t="shared" si="11452"/>
        <v>TÉCNICO EM SECRETARIADO</v>
      </c>
      <c r="C10252" s="241" t="str">
        <f t="shared" si="11453"/>
        <v>ITAJAÍ</v>
      </c>
      <c r="D10252" s="52" t="str">
        <f>Raiz!$D$46</f>
        <v>C</v>
      </c>
      <c r="E10252" s="254" t="str">
        <f>Raiz!$E$46</f>
        <v>RAT X FAP       RAT=</v>
      </c>
      <c r="F10252" s="255">
        <f>Raiz!$F$46</f>
        <v>0.03</v>
      </c>
      <c r="G10252" s="256" t="str">
        <f>Raiz!$G$46</f>
        <v>FAP=</v>
      </c>
      <c r="H10252" s="257">
        <f>Raiz!$H$46</f>
        <v>1</v>
      </c>
      <c r="I10252" s="23">
        <f t="shared" ref="I10252" si="11463">ROUND(F10252*H10252,2)</f>
        <v>0.03</v>
      </c>
      <c r="J10252" s="22">
        <f t="shared" ref="J10252" si="11464">ROUND((J10241+J10247)*$I10252,2)</f>
        <v>44.44</v>
      </c>
      <c r="K10252" s="30"/>
      <c r="L10252" s="30"/>
    </row>
    <row r="10253" spans="1:12" ht="18" customHeight="1" x14ac:dyDescent="0.2">
      <c r="A10253" s="241">
        <f t="shared" si="11451"/>
        <v>3</v>
      </c>
      <c r="B10253" s="241" t="str">
        <f t="shared" si="11452"/>
        <v>TÉCNICO EM SECRETARIADO</v>
      </c>
      <c r="C10253" s="241" t="str">
        <f t="shared" si="11453"/>
        <v>ITAJAÍ</v>
      </c>
      <c r="D10253" s="52" t="str">
        <f>Raiz!$D$47</f>
        <v>D</v>
      </c>
      <c r="E10253" s="354" t="str">
        <f>Raiz!$E$47</f>
        <v>SESI ou SESC</v>
      </c>
      <c r="F10253" s="354"/>
      <c r="G10253" s="354"/>
      <c r="H10253" s="354"/>
      <c r="I10253" s="23">
        <f>Raiz!$I$47</f>
        <v>1.4999999999999999E-2</v>
      </c>
      <c r="J10253" s="22">
        <f t="shared" ref="J10253" si="11465">ROUND((J10241+J10247)*$I10253,2)</f>
        <v>22.22</v>
      </c>
      <c r="K10253" s="30"/>
      <c r="L10253" s="30"/>
    </row>
    <row r="10254" spans="1:12" ht="18" customHeight="1" x14ac:dyDescent="0.2">
      <c r="A10254" s="241">
        <f t="shared" si="11451"/>
        <v>3</v>
      </c>
      <c r="B10254" s="241" t="str">
        <f t="shared" si="11452"/>
        <v>TÉCNICO EM SECRETARIADO</v>
      </c>
      <c r="C10254" s="241" t="str">
        <f t="shared" si="11453"/>
        <v>ITAJAÍ</v>
      </c>
      <c r="D10254" s="52" t="str">
        <f>Raiz!$D$48</f>
        <v>E</v>
      </c>
      <c r="E10254" s="354" t="str">
        <f>Raiz!$E$48</f>
        <v>SENAI ou SENAC</v>
      </c>
      <c r="F10254" s="354"/>
      <c r="G10254" s="354"/>
      <c r="H10254" s="354"/>
      <c r="I10254" s="23">
        <f>Raiz!$I$48</f>
        <v>0.01</v>
      </c>
      <c r="J10254" s="22">
        <f t="shared" ref="J10254" si="11466">ROUND((J10241+J10247)*$I10254,2)</f>
        <v>14.81</v>
      </c>
      <c r="K10254" s="30"/>
      <c r="L10254" s="30"/>
    </row>
    <row r="10255" spans="1:12" ht="18" customHeight="1" x14ac:dyDescent="0.2">
      <c r="A10255" s="241">
        <f t="shared" si="11451"/>
        <v>3</v>
      </c>
      <c r="B10255" s="241" t="str">
        <f t="shared" si="11452"/>
        <v>TÉCNICO EM SECRETARIADO</v>
      </c>
      <c r="C10255" s="241" t="str">
        <f t="shared" si="11453"/>
        <v>ITAJAÍ</v>
      </c>
      <c r="D10255" s="52" t="str">
        <f>Raiz!$D$49</f>
        <v>F</v>
      </c>
      <c r="E10255" s="354" t="str">
        <f>Raiz!$E$49</f>
        <v>SEBRAE</v>
      </c>
      <c r="F10255" s="354"/>
      <c r="G10255" s="354"/>
      <c r="H10255" s="354"/>
      <c r="I10255" s="23">
        <f>Raiz!$I$49</f>
        <v>6.0000000000000001E-3</v>
      </c>
      <c r="J10255" s="22">
        <f t="shared" ref="J10255" si="11467">ROUND((J10241+J10247)*$I10255,2)</f>
        <v>8.89</v>
      </c>
      <c r="K10255" s="30"/>
      <c r="L10255" s="30"/>
    </row>
    <row r="10256" spans="1:12" ht="18" customHeight="1" x14ac:dyDescent="0.2">
      <c r="A10256" s="241">
        <f t="shared" si="11451"/>
        <v>3</v>
      </c>
      <c r="B10256" s="241" t="str">
        <f t="shared" si="11452"/>
        <v>TÉCNICO EM SECRETARIADO</v>
      </c>
      <c r="C10256" s="241" t="str">
        <f t="shared" si="11453"/>
        <v>ITAJAÍ</v>
      </c>
      <c r="D10256" s="52" t="str">
        <f>Raiz!$D$50</f>
        <v>G</v>
      </c>
      <c r="E10256" s="354" t="str">
        <f>Raiz!$E$50</f>
        <v>INCRA</v>
      </c>
      <c r="F10256" s="354"/>
      <c r="G10256" s="354"/>
      <c r="H10256" s="354"/>
      <c r="I10256" s="23">
        <f>Raiz!$I$50</f>
        <v>2E-3</v>
      </c>
      <c r="J10256" s="22">
        <f t="shared" ref="J10256" si="11468">ROUND((J10241+J10247)*$I10256,2)</f>
        <v>2.96</v>
      </c>
      <c r="K10256" s="30"/>
      <c r="L10256" s="30"/>
    </row>
    <row r="10257" spans="1:12" ht="18" customHeight="1" x14ac:dyDescent="0.2">
      <c r="A10257" s="241">
        <f t="shared" si="11451"/>
        <v>3</v>
      </c>
      <c r="B10257" s="241" t="str">
        <f t="shared" si="11452"/>
        <v>TÉCNICO EM SECRETARIADO</v>
      </c>
      <c r="C10257" s="241" t="str">
        <f t="shared" si="11453"/>
        <v>ITAJAÍ</v>
      </c>
      <c r="D10257" s="52" t="str">
        <f>Raiz!$D$51</f>
        <v>H</v>
      </c>
      <c r="E10257" s="354" t="str">
        <f>Raiz!$E$51</f>
        <v>FGTS</v>
      </c>
      <c r="F10257" s="354"/>
      <c r="G10257" s="354"/>
      <c r="H10257" s="354"/>
      <c r="I10257" s="23">
        <f>Raiz!$I$51</f>
        <v>0.08</v>
      </c>
      <c r="J10257" s="22">
        <f t="shared" ref="J10257" si="11469">ROUND((J10241+J10247)*$I10257,2)</f>
        <v>118.5</v>
      </c>
      <c r="K10257" s="30"/>
      <c r="L10257" s="30"/>
    </row>
    <row r="10258" spans="1:12" ht="18" customHeight="1" thickBot="1" x14ac:dyDescent="0.25">
      <c r="A10258" s="241">
        <f t="shared" si="11451"/>
        <v>3</v>
      </c>
      <c r="B10258" s="241" t="str">
        <f t="shared" si="11452"/>
        <v>TÉCNICO EM SECRETARIADO</v>
      </c>
      <c r="C10258" s="241" t="str">
        <f t="shared" si="11453"/>
        <v>ITAJAÍ</v>
      </c>
      <c r="D10258" s="319" t="str">
        <f>Raiz!$D$52</f>
        <v>Total do Submódulo 2.2</v>
      </c>
      <c r="E10258" s="319"/>
      <c r="F10258" s="319"/>
      <c r="G10258" s="319"/>
      <c r="H10258" s="319"/>
      <c r="I10258" s="24">
        <f t="shared" ref="I10258:J10258" si="11470">SUM(I10250:I10257)</f>
        <v>0.36800000000000005</v>
      </c>
      <c r="J10258" s="21">
        <f t="shared" si="11470"/>
        <v>545.1099999999999</v>
      </c>
      <c r="K10258" s="30"/>
      <c r="L10258" s="30"/>
    </row>
    <row r="10259" spans="1:12" ht="14.1" customHeight="1" thickBot="1" x14ac:dyDescent="0.25">
      <c r="A10259" s="241">
        <f t="shared" si="11451"/>
        <v>3</v>
      </c>
      <c r="B10259" s="241" t="str">
        <f t="shared" si="11452"/>
        <v>TÉCNICO EM SECRETARIADO</v>
      </c>
      <c r="C10259" s="241" t="str">
        <f t="shared" si="11453"/>
        <v>ITAJAÍ</v>
      </c>
      <c r="D10259" s="4"/>
      <c r="E10259" s="4"/>
      <c r="F10259" s="4"/>
      <c r="G10259" s="4"/>
      <c r="H10259" s="4"/>
      <c r="I10259" s="4"/>
      <c r="J10259" s="4"/>
      <c r="K10259" s="30"/>
      <c r="L10259" s="30"/>
    </row>
    <row r="10260" spans="1:12" ht="18" customHeight="1" x14ac:dyDescent="0.2">
      <c r="A10260" s="241">
        <f t="shared" si="11451"/>
        <v>3</v>
      </c>
      <c r="B10260" s="241" t="str">
        <f t="shared" si="11452"/>
        <v>TÉCNICO EM SECRETARIADO</v>
      </c>
      <c r="C10260" s="241" t="str">
        <f t="shared" si="11453"/>
        <v>ITAJAÍ</v>
      </c>
      <c r="D10260" s="355" t="str">
        <f>Raiz!$D$54</f>
        <v xml:space="preserve"> Submódulo 2.3 - Benefícios Mensais e Diários</v>
      </c>
      <c r="E10260" s="355"/>
      <c r="F10260" s="355"/>
      <c r="G10260" s="355"/>
      <c r="H10260" s="355"/>
      <c r="I10260" s="355"/>
      <c r="J10260" s="356"/>
      <c r="K10260" s="30"/>
      <c r="L10260" s="30"/>
    </row>
    <row r="10261" spans="1:12" ht="18" customHeight="1" x14ac:dyDescent="0.2">
      <c r="A10261" s="241">
        <f t="shared" si="11451"/>
        <v>3</v>
      </c>
      <c r="B10261" s="241" t="str">
        <f t="shared" si="11452"/>
        <v>TÉCNICO EM SECRETARIADO</v>
      </c>
      <c r="C10261" s="241" t="str">
        <f t="shared" si="11453"/>
        <v>ITAJAÍ</v>
      </c>
      <c r="D10261" s="52" t="str">
        <f>Raiz!$D$55</f>
        <v>A</v>
      </c>
      <c r="E10261" s="264" t="str">
        <f>Raiz!$E$55</f>
        <v>Transporte</v>
      </c>
      <c r="F10261" s="320" t="str">
        <f>Raiz!$F$55</f>
        <v>Cálculo do Valor: [(2xVTx21)-(6%xSB)]</v>
      </c>
      <c r="G10261" s="322"/>
      <c r="H10261" s="322"/>
      <c r="I10261" s="327"/>
      <c r="J10261" s="19">
        <f t="shared" ref="J10261" si="11471">IF(ROUND((21*G10230*2)-(J10235*0.06),2)&lt;0,0,ROUND((21*G10230*2)-(J10235*0.06),2))</f>
        <v>72.47</v>
      </c>
      <c r="K10261" s="30"/>
      <c r="L10261" s="30"/>
    </row>
    <row r="10262" spans="1:12" ht="18" customHeight="1" x14ac:dyDescent="0.2">
      <c r="A10262" s="241">
        <f t="shared" si="11451"/>
        <v>3</v>
      </c>
      <c r="B10262" s="241" t="str">
        <f t="shared" si="11452"/>
        <v>TÉCNICO EM SECRETARIADO</v>
      </c>
      <c r="C10262" s="241" t="str">
        <f t="shared" si="11453"/>
        <v>ITAJAÍ</v>
      </c>
      <c r="D10262" s="52" t="str">
        <f>Raiz!$D$56</f>
        <v>B</v>
      </c>
      <c r="E10262" s="264" t="str">
        <f>Raiz!$E$56</f>
        <v>Auxílio Alimentação</v>
      </c>
      <c r="F10262" s="320" t="str">
        <f>Raiz!$F$56</f>
        <v>Cálculo do Valor = [(VAx21dias)-Desconto no Salário]</v>
      </c>
      <c r="G10262" s="322"/>
      <c r="H10262" s="112" t="str">
        <f>Raiz!$H$56</f>
        <v xml:space="preserve">Desconto no Salário = </v>
      </c>
      <c r="I10262" s="26">
        <f>VLOOKUP(H10213,Base!$B$941:$P$992,J10218+1,FALSE)</f>
        <v>0.01</v>
      </c>
      <c r="J10262" s="19">
        <f t="shared" ref="J10262" si="11472">ROUND(G10231*21*(1-I10262),2)</f>
        <v>379</v>
      </c>
      <c r="K10262" s="127"/>
      <c r="L10262" s="127"/>
    </row>
    <row r="10263" spans="1:12" ht="18" customHeight="1" x14ac:dyDescent="0.2">
      <c r="A10263" s="241">
        <f t="shared" si="11451"/>
        <v>3</v>
      </c>
      <c r="B10263" s="241" t="str">
        <f t="shared" si="11452"/>
        <v>TÉCNICO EM SECRETARIADO</v>
      </c>
      <c r="C10263" s="241" t="str">
        <f t="shared" si="11453"/>
        <v>ITAJAÍ</v>
      </c>
      <c r="D10263" s="52" t="str">
        <f>Raiz!$D$57</f>
        <v>C</v>
      </c>
      <c r="E10263" s="314" t="str">
        <f>Raiz!$E$57</f>
        <v>Benefício de Assistência ao Trabalhador / Médica / Social Odontológico</v>
      </c>
      <c r="F10263" s="314"/>
      <c r="G10263" s="314"/>
      <c r="H10263" s="314"/>
      <c r="I10263" s="314"/>
      <c r="J10263" s="19">
        <f>VLOOKUP(H10213,Base!$B$713:$P$764,J10218+1,FALSE)</f>
        <v>11</v>
      </c>
      <c r="K10263" s="127"/>
      <c r="L10263" s="127"/>
    </row>
    <row r="10264" spans="1:12" ht="18" customHeight="1" x14ac:dyDescent="0.2">
      <c r="A10264" s="241">
        <f t="shared" si="11451"/>
        <v>3</v>
      </c>
      <c r="B10264" s="241" t="str">
        <f t="shared" si="11452"/>
        <v>TÉCNICO EM SECRETARIADO</v>
      </c>
      <c r="C10264" s="241" t="str">
        <f t="shared" si="11453"/>
        <v>ITAJAÍ</v>
      </c>
      <c r="D10264" s="52" t="str">
        <f>Raiz!$D$58</f>
        <v>D</v>
      </c>
      <c r="E10264" s="314" t="str">
        <f>Raiz!$E$58</f>
        <v>Benefício Social Familiar</v>
      </c>
      <c r="F10264" s="314"/>
      <c r="G10264" s="314"/>
      <c r="H10264" s="314"/>
      <c r="I10264" s="314"/>
      <c r="J10264" s="19">
        <f>VLOOKUP(H10213,Base!$B$770:$P$821,J10218+1,FALSE)</f>
        <v>0</v>
      </c>
      <c r="K10264" s="127"/>
      <c r="L10264" s="127"/>
    </row>
    <row r="10265" spans="1:12" ht="18" customHeight="1" x14ac:dyDescent="0.2">
      <c r="A10265" s="241">
        <f t="shared" si="11451"/>
        <v>3</v>
      </c>
      <c r="B10265" s="241" t="str">
        <f t="shared" si="11452"/>
        <v>TÉCNICO EM SECRETARIADO</v>
      </c>
      <c r="C10265" s="241" t="str">
        <f t="shared" si="11453"/>
        <v>ITAJAÍ</v>
      </c>
      <c r="D10265" s="52" t="str">
        <f>Raiz!$D$59</f>
        <v>E</v>
      </c>
      <c r="E10265" s="323" t="str">
        <f>Raiz!$E$59</f>
        <v>Adicional de Assiduidade</v>
      </c>
      <c r="F10265" s="323"/>
      <c r="G10265" s="323"/>
      <c r="H10265" s="323"/>
      <c r="I10265" s="26">
        <f>VLOOKUP(H10213,Base!$B$1112:$P$1163,J10218+1,FALSE)</f>
        <v>0.05</v>
      </c>
      <c r="J10265" s="19">
        <f t="shared" ref="J10265" si="11473">ROUND(I10265*J10235,2)</f>
        <v>66.66</v>
      </c>
      <c r="K10265" s="127"/>
      <c r="L10265" s="127"/>
    </row>
    <row r="10266" spans="1:12" ht="18" customHeight="1" x14ac:dyDescent="0.2">
      <c r="A10266" s="241">
        <f t="shared" si="11451"/>
        <v>3</v>
      </c>
      <c r="B10266" s="241" t="str">
        <f t="shared" si="11452"/>
        <v>TÉCNICO EM SECRETARIADO</v>
      </c>
      <c r="C10266" s="241" t="str">
        <f t="shared" si="11453"/>
        <v>ITAJAÍ</v>
      </c>
      <c r="D10266" s="52" t="str">
        <f>Raiz!$D$60</f>
        <v>F</v>
      </c>
      <c r="E10266" s="314" t="str">
        <f>Raiz!$E$60</f>
        <v>Seguro de Vida</v>
      </c>
      <c r="F10266" s="314"/>
      <c r="G10266" s="314"/>
      <c r="H10266" s="314"/>
      <c r="I10266" s="314"/>
      <c r="J10266" s="19">
        <f>VLOOKUP(H10213,Base!$B$1169:$P$1220,J10218+1,FALSE)</f>
        <v>0</v>
      </c>
      <c r="K10266" s="127"/>
      <c r="L10266" s="127"/>
    </row>
    <row r="10267" spans="1:12" ht="18" customHeight="1" x14ac:dyDescent="0.2">
      <c r="A10267" s="241">
        <f t="shared" si="11451"/>
        <v>3</v>
      </c>
      <c r="B10267" s="241" t="str">
        <f t="shared" si="11452"/>
        <v>TÉCNICO EM SECRETARIADO</v>
      </c>
      <c r="C10267" s="241" t="str">
        <f t="shared" si="11453"/>
        <v>ITAJAÍ</v>
      </c>
      <c r="D10267" s="52" t="str">
        <f>Raiz!$D$61</f>
        <v>G</v>
      </c>
      <c r="E10267" s="314" t="str">
        <f>Raiz!$E$61</f>
        <v>Outros (especificar)</v>
      </c>
      <c r="F10267" s="314"/>
      <c r="G10267" s="314"/>
      <c r="H10267" s="314"/>
      <c r="I10267" s="314"/>
      <c r="J10267" s="19">
        <f>VLOOKUP(H10213,Base!$B$884:$P$935,J10218+1,FALSE)</f>
        <v>0</v>
      </c>
      <c r="K10267" s="127"/>
      <c r="L10267" s="127"/>
    </row>
    <row r="10268" spans="1:12" ht="18" customHeight="1" thickBot="1" x14ac:dyDescent="0.25">
      <c r="A10268" s="241">
        <f t="shared" si="11451"/>
        <v>3</v>
      </c>
      <c r="B10268" s="241" t="str">
        <f t="shared" si="11452"/>
        <v>TÉCNICO EM SECRETARIADO</v>
      </c>
      <c r="C10268" s="241" t="str">
        <f t="shared" si="11453"/>
        <v>ITAJAÍ</v>
      </c>
      <c r="D10268" s="317" t="str">
        <f>Raiz!$D$62</f>
        <v> Total do Submódulo 2.3</v>
      </c>
      <c r="E10268" s="317"/>
      <c r="F10268" s="317"/>
      <c r="G10268" s="317"/>
      <c r="H10268" s="317"/>
      <c r="I10268" s="317"/>
      <c r="J10268" s="27">
        <f t="shared" ref="J10268" si="11474">SUM(J10261:J10267)</f>
        <v>529.13</v>
      </c>
      <c r="K10268" s="30"/>
      <c r="L10268" s="30"/>
    </row>
    <row r="10269" spans="1:12" ht="14.1" customHeight="1" thickBot="1" x14ac:dyDescent="0.25">
      <c r="A10269" s="241">
        <f t="shared" si="11451"/>
        <v>3</v>
      </c>
      <c r="B10269" s="241" t="str">
        <f t="shared" si="11452"/>
        <v>TÉCNICO EM SECRETARIADO</v>
      </c>
      <c r="C10269" s="241" t="str">
        <f t="shared" si="11453"/>
        <v>ITAJAÍ</v>
      </c>
      <c r="D10269" s="4"/>
      <c r="E10269" s="4"/>
      <c r="F10269" s="4"/>
      <c r="G10269" s="4"/>
      <c r="H10269" s="4"/>
      <c r="I10269" s="4"/>
      <c r="J10269" s="4"/>
      <c r="K10269" s="30"/>
      <c r="L10269" s="30"/>
    </row>
    <row r="10270" spans="1:12" ht="18" customHeight="1" x14ac:dyDescent="0.2">
      <c r="A10270" s="241">
        <f t="shared" si="11451"/>
        <v>3</v>
      </c>
      <c r="B10270" s="241" t="str">
        <f t="shared" si="11452"/>
        <v>TÉCNICO EM SECRETARIADO</v>
      </c>
      <c r="C10270" s="241" t="str">
        <f t="shared" si="11453"/>
        <v>ITAJAÍ</v>
      </c>
      <c r="D10270" s="353" t="str">
        <f>Raiz!$D$64</f>
        <v>Quadro-Resumo do Módulo 2 - Encargos e Benefícios Anuais, Mensais e Diários</v>
      </c>
      <c r="E10270" s="353"/>
      <c r="F10270" s="353"/>
      <c r="G10270" s="353"/>
      <c r="H10270" s="353"/>
      <c r="I10270" s="353"/>
      <c r="J10270" s="28" t="str">
        <f>Raiz!$J$64</f>
        <v>Valor R$</v>
      </c>
      <c r="K10270" s="30"/>
      <c r="L10270" s="30"/>
    </row>
    <row r="10271" spans="1:12" ht="18" customHeight="1" x14ac:dyDescent="0.2">
      <c r="A10271" s="241">
        <f t="shared" si="11451"/>
        <v>3</v>
      </c>
      <c r="B10271" s="241" t="str">
        <f t="shared" si="11452"/>
        <v>TÉCNICO EM SECRETARIADO</v>
      </c>
      <c r="C10271" s="241" t="str">
        <f t="shared" si="11453"/>
        <v>ITAJAÍ</v>
      </c>
      <c r="D10271" s="52" t="str">
        <f>Raiz!$D$65</f>
        <v>2.1</v>
      </c>
      <c r="E10271" s="314" t="str">
        <f>Raiz!$E$65</f>
        <v>13º Salário e Adicional de Férias</v>
      </c>
      <c r="F10271" s="314"/>
      <c r="G10271" s="314"/>
      <c r="H10271" s="314"/>
      <c r="I10271" s="314"/>
      <c r="J10271" s="25">
        <f t="shared" ref="J10271" si="11475">J10247</f>
        <v>148.13</v>
      </c>
      <c r="K10271" s="30"/>
      <c r="L10271" s="30"/>
    </row>
    <row r="10272" spans="1:12" ht="18" customHeight="1" x14ac:dyDescent="0.2">
      <c r="A10272" s="241">
        <f t="shared" si="11451"/>
        <v>3</v>
      </c>
      <c r="B10272" s="241" t="str">
        <f t="shared" si="11452"/>
        <v>TÉCNICO EM SECRETARIADO</v>
      </c>
      <c r="C10272" s="241" t="str">
        <f t="shared" si="11453"/>
        <v>ITAJAÍ</v>
      </c>
      <c r="D10272" s="52" t="str">
        <f>Raiz!$D$66</f>
        <v>2.2</v>
      </c>
      <c r="E10272" s="314" t="str">
        <f>Raiz!$E$66</f>
        <v>Encargos Previdenciários (GPS), FGTS e outras contribuições</v>
      </c>
      <c r="F10272" s="314"/>
      <c r="G10272" s="314"/>
      <c r="H10272" s="314"/>
      <c r="I10272" s="314"/>
      <c r="J10272" s="25">
        <f t="shared" ref="J10272" si="11476">J10258</f>
        <v>545.1099999999999</v>
      </c>
      <c r="K10272" s="30"/>
      <c r="L10272" s="30"/>
    </row>
    <row r="10273" spans="1:12" ht="18" customHeight="1" x14ac:dyDescent="0.2">
      <c r="A10273" s="241">
        <f t="shared" ref="A10273:C10274" si="11477">A10272</f>
        <v>3</v>
      </c>
      <c r="B10273" s="241" t="str">
        <f t="shared" si="11477"/>
        <v>TÉCNICO EM SECRETARIADO</v>
      </c>
      <c r="C10273" s="241" t="str">
        <f t="shared" si="11477"/>
        <v>ITAJAÍ</v>
      </c>
      <c r="D10273" s="52" t="str">
        <f>Raiz!$D$67</f>
        <v>2.3</v>
      </c>
      <c r="E10273" s="314" t="str">
        <f>Raiz!$E$67</f>
        <v>Benefícios Mensais e Diários</v>
      </c>
      <c r="F10273" s="314"/>
      <c r="G10273" s="314"/>
      <c r="H10273" s="314"/>
      <c r="I10273" s="314"/>
      <c r="J10273" s="25">
        <f t="shared" ref="J10273" si="11478">J10268</f>
        <v>529.13</v>
      </c>
      <c r="K10273" s="30"/>
      <c r="L10273" s="30"/>
    </row>
    <row r="10274" spans="1:12" ht="18" customHeight="1" thickBot="1" x14ac:dyDescent="0.25">
      <c r="A10274" s="241">
        <f t="shared" si="11477"/>
        <v>3</v>
      </c>
      <c r="B10274" s="241" t="str">
        <f t="shared" si="11477"/>
        <v>TÉCNICO EM SECRETARIADO</v>
      </c>
      <c r="C10274" s="241" t="str">
        <f t="shared" si="11477"/>
        <v>ITAJAÍ</v>
      </c>
      <c r="D10274" s="317" t="str">
        <f>Raiz!$D$68</f>
        <v> Total do Módulo 2 - Encargos e Benefícios Anuais, mensais e Diários</v>
      </c>
      <c r="E10274" s="317"/>
      <c r="F10274" s="317"/>
      <c r="G10274" s="317"/>
      <c r="H10274" s="317"/>
      <c r="I10274" s="317"/>
      <c r="J10274" s="27">
        <f t="shared" ref="J10274" si="11479">SUM(J10271:J10273)</f>
        <v>1222.3699999999999</v>
      </c>
      <c r="K10274" s="30"/>
      <c r="L10274" s="30"/>
    </row>
    <row r="10275" spans="1:12" ht="14.1" customHeight="1" thickBot="1" x14ac:dyDescent="0.25">
      <c r="A10275" s="241">
        <f t="shared" ref="A10275:C10275" si="11480">A10274</f>
        <v>3</v>
      </c>
      <c r="B10275" s="241" t="str">
        <f t="shared" si="11480"/>
        <v>TÉCNICO EM SECRETARIADO</v>
      </c>
      <c r="C10275" s="241" t="str">
        <f t="shared" si="11480"/>
        <v>ITAJAÍ</v>
      </c>
      <c r="D10275" s="4"/>
      <c r="E10275" s="4"/>
      <c r="F10275" s="4"/>
      <c r="G10275" s="4"/>
      <c r="H10275" s="4"/>
      <c r="I10275" s="4"/>
      <c r="J10275" s="4"/>
      <c r="K10275" s="30"/>
      <c r="L10275" s="30"/>
    </row>
    <row r="10276" spans="1:12" ht="18" customHeight="1" x14ac:dyDescent="0.2">
      <c r="A10276" s="241">
        <f t="shared" ref="A10276:C10276" si="11481">A10275</f>
        <v>3</v>
      </c>
      <c r="B10276" s="241" t="str">
        <f t="shared" si="11481"/>
        <v>TÉCNICO EM SECRETARIADO</v>
      </c>
      <c r="C10276" s="241" t="str">
        <f t="shared" si="11481"/>
        <v>ITAJAÍ</v>
      </c>
      <c r="D10276" s="350" t="str">
        <f>Raiz!$D$70</f>
        <v>MÓDULO 3 – PROVISÃO PARA RESCISÃO</v>
      </c>
      <c r="E10276" s="351"/>
      <c r="F10276" s="351"/>
      <c r="G10276" s="351"/>
      <c r="H10276" s="352"/>
      <c r="I10276" s="1" t="str">
        <f>Raiz!$I$70</f>
        <v>%</v>
      </c>
      <c r="J10276" s="2" t="str">
        <f>Raiz!$J$70</f>
        <v>Valor R$</v>
      </c>
      <c r="K10276" s="30"/>
      <c r="L10276" s="30"/>
    </row>
    <row r="10277" spans="1:12" ht="30" customHeight="1" x14ac:dyDescent="0.2">
      <c r="A10277" s="241">
        <f t="shared" ref="A10277:C10277" si="11482">A10276</f>
        <v>3</v>
      </c>
      <c r="B10277" s="241" t="str">
        <f t="shared" si="11482"/>
        <v>TÉCNICO EM SECRETARIADO</v>
      </c>
      <c r="C10277" s="241" t="str">
        <f t="shared" si="11482"/>
        <v>ITAJAÍ</v>
      </c>
      <c r="D10277" s="147" t="str">
        <f>Raiz!$D$71</f>
        <v>A</v>
      </c>
      <c r="E10277" s="265" t="str">
        <f>Raiz!$E$71</f>
        <v>Aviso Prévio Indenizado</v>
      </c>
      <c r="F10277" s="332" t="str">
        <f>Raiz!$F$71</f>
        <v>Cálculo do valor = [Rem/12 + 13º/12 + Férias/12 + 1/3Férias/12] x 1 x 5% de rotatividade anual</v>
      </c>
      <c r="G10277" s="333"/>
      <c r="H10277" s="408"/>
      <c r="I10277" s="20">
        <f>Raiz!$I$71</f>
        <v>4.9768518518518521E-3</v>
      </c>
      <c r="J10277" s="19">
        <f t="shared" ref="J10277" si="11483">ROUND(I10277*J10241,2)</f>
        <v>6.63</v>
      </c>
      <c r="K10277" s="30"/>
      <c r="L10277" s="30"/>
    </row>
    <row r="10278" spans="1:12" ht="18" customHeight="1" x14ac:dyDescent="0.2">
      <c r="A10278" s="241">
        <f t="shared" ref="A10278:C10278" si="11484">A10277</f>
        <v>3</v>
      </c>
      <c r="B10278" s="241" t="str">
        <f t="shared" si="11484"/>
        <v>TÉCNICO EM SECRETARIADO</v>
      </c>
      <c r="C10278" s="241" t="str">
        <f t="shared" si="11484"/>
        <v>ITAJAÍ</v>
      </c>
      <c r="D10278" s="52" t="str">
        <f>Raiz!$D$72</f>
        <v>B</v>
      </c>
      <c r="E10278" s="404" t="str">
        <f>Raiz!$E$72</f>
        <v>Incidência do FGTS sobre o Aviso Prévio Indenizado</v>
      </c>
      <c r="F10278" s="405"/>
      <c r="G10278" s="405"/>
      <c r="H10278" s="406"/>
      <c r="I10278" s="20">
        <f t="shared" ref="I10278:I10341" si="11485">0.08*I10277</f>
        <v>3.9814814814814818E-4</v>
      </c>
      <c r="J10278" s="19">
        <f t="shared" ref="J10278" si="11486">ROUND(I10278*J10241,2)</f>
        <v>0.53</v>
      </c>
      <c r="K10278" s="30"/>
      <c r="L10278" s="30"/>
    </row>
    <row r="10279" spans="1:12" ht="18" customHeight="1" x14ac:dyDescent="0.2">
      <c r="A10279" s="241">
        <f t="shared" ref="A10279:C10279" si="11487">A10278</f>
        <v>3</v>
      </c>
      <c r="B10279" s="241" t="str">
        <f t="shared" si="11487"/>
        <v>TÉCNICO EM SECRETARIADO</v>
      </c>
      <c r="C10279" s="241" t="str">
        <f t="shared" si="11487"/>
        <v>ITAJAÍ</v>
      </c>
      <c r="D10279" s="52" t="str">
        <f>Raiz!$D$73</f>
        <v>C</v>
      </c>
      <c r="E10279" s="409" t="str">
        <f>Raiz!$E$73</f>
        <v>Multa do FGTS sobre o Aviso Prévio Indenizado</v>
      </c>
      <c r="F10279" s="410"/>
      <c r="G10279" s="410"/>
      <c r="H10279" s="411"/>
      <c r="I10279" s="20">
        <f>Raiz!$I$73</f>
        <v>1.9039999999999999E-3</v>
      </c>
      <c r="J10279" s="19">
        <f t="shared" ref="J10279" si="11488">ROUND(I10279*J10241,2)</f>
        <v>2.54</v>
      </c>
      <c r="K10279" s="30"/>
      <c r="L10279" s="30"/>
    </row>
    <row r="10280" spans="1:12" ht="30" customHeight="1" x14ac:dyDescent="0.2">
      <c r="A10280" s="241">
        <f t="shared" ref="A10280:C10280" si="11489">A10279</f>
        <v>3</v>
      </c>
      <c r="B10280" s="241" t="str">
        <f t="shared" si="11489"/>
        <v>TÉCNICO EM SECRETARIADO</v>
      </c>
      <c r="C10280" s="241" t="str">
        <f t="shared" si="11489"/>
        <v>ITAJAÍ</v>
      </c>
      <c r="D10280" s="147" t="str">
        <f>Raiz!$D$74</f>
        <v>D</v>
      </c>
      <c r="E10280" s="265" t="str">
        <f>Raiz!$E$74</f>
        <v>Aviso Prévio Trabalhado</v>
      </c>
      <c r="F10280" s="338" t="s">
        <v>321</v>
      </c>
      <c r="G10280" s="338"/>
      <c r="H10280" s="338"/>
      <c r="I10280" s="20">
        <f t="shared" ref="I10280" si="11490">1/30*7/H10215*1</f>
        <v>9.7222222222222224E-3</v>
      </c>
      <c r="J10280" s="19">
        <f t="shared" ref="J10280" si="11491">ROUND(I10280*J10241,2)</f>
        <v>12.96</v>
      </c>
      <c r="K10280" s="30"/>
      <c r="L10280" s="30"/>
    </row>
    <row r="10281" spans="1:12" ht="18" customHeight="1" x14ac:dyDescent="0.2">
      <c r="A10281" s="241">
        <f t="shared" ref="A10281:C10281" si="11492">A10280</f>
        <v>3</v>
      </c>
      <c r="B10281" s="241" t="str">
        <f t="shared" si="11492"/>
        <v>TÉCNICO EM SECRETARIADO</v>
      </c>
      <c r="C10281" s="241" t="str">
        <f t="shared" si="11492"/>
        <v>ITAJAÍ</v>
      </c>
      <c r="D10281" s="52" t="str">
        <f>Raiz!$D$75</f>
        <v>E</v>
      </c>
      <c r="E10281" s="331" t="str">
        <f>Raiz!$E$75</f>
        <v>Incidência dos encargos do submódulo 2.2 sobre o Aviso Prévio Trabalhado</v>
      </c>
      <c r="F10281" s="335"/>
      <c r="G10281" s="335"/>
      <c r="H10281" s="336"/>
      <c r="I10281" s="20">
        <f t="shared" ref="I10281" si="11493">I10258*I10280</f>
        <v>3.5777777777777782E-3</v>
      </c>
      <c r="J10281" s="19">
        <f t="shared" ref="J10281" si="11494">ROUND(I10281*J10241,2)</f>
        <v>4.7699999999999996</v>
      </c>
      <c r="K10281" s="30"/>
      <c r="L10281" s="30"/>
    </row>
    <row r="10282" spans="1:12" ht="18" customHeight="1" x14ac:dyDescent="0.2">
      <c r="A10282" s="241">
        <f t="shared" ref="A10282:C10282" si="11495">A10281</f>
        <v>3</v>
      </c>
      <c r="B10282" s="241" t="str">
        <f t="shared" si="11495"/>
        <v>TÉCNICO EM SECRETARIADO</v>
      </c>
      <c r="C10282" s="241" t="str">
        <f t="shared" si="11495"/>
        <v>ITAJAÍ</v>
      </c>
      <c r="D10282" s="52" t="str">
        <f>Raiz!$D$76</f>
        <v>F</v>
      </c>
      <c r="E10282" s="323" t="str">
        <f>Raiz!$E$76</f>
        <v>Multa do FGTS e sobre o Aviso Prévio Trabalhado</v>
      </c>
      <c r="F10282" s="323"/>
      <c r="G10282" s="323"/>
      <c r="H10282" s="323"/>
      <c r="I10282" s="20">
        <f>Raiz!$I$76</f>
        <v>3.8079999999999996E-2</v>
      </c>
      <c r="J10282" s="19">
        <f t="shared" ref="J10282" si="11496">ROUND(I10282*J10241,2)</f>
        <v>50.77</v>
      </c>
      <c r="K10282" s="30"/>
      <c r="L10282" s="30"/>
    </row>
    <row r="10283" spans="1:12" ht="18" customHeight="1" thickBot="1" x14ac:dyDescent="0.25">
      <c r="A10283" s="241">
        <f t="shared" ref="A10283:C10283" si="11497">A10282</f>
        <v>3</v>
      </c>
      <c r="B10283" s="241" t="str">
        <f t="shared" si="11497"/>
        <v>TÉCNICO EM SECRETARIADO</v>
      </c>
      <c r="C10283" s="241" t="str">
        <f t="shared" si="11497"/>
        <v>ITAJAÍ</v>
      </c>
      <c r="D10283" s="317" t="str">
        <f>Raiz!$D$77</f>
        <v>Total do Módulo 3 - Provisão para Rescisão</v>
      </c>
      <c r="E10283" s="317"/>
      <c r="F10283" s="317"/>
      <c r="G10283" s="317"/>
      <c r="H10283" s="317"/>
      <c r="I10283" s="317"/>
      <c r="J10283" s="27">
        <f t="shared" ref="J10283" si="11498">SUM(J10277:J10282)</f>
        <v>78.2</v>
      </c>
      <c r="K10283" s="30"/>
      <c r="L10283" s="30"/>
    </row>
    <row r="10284" spans="1:12" ht="14.1" customHeight="1" thickBot="1" x14ac:dyDescent="0.25">
      <c r="A10284" s="241">
        <f t="shared" ref="A10284:C10284" si="11499">A10283</f>
        <v>3</v>
      </c>
      <c r="B10284" s="241" t="str">
        <f t="shared" si="11499"/>
        <v>TÉCNICO EM SECRETARIADO</v>
      </c>
      <c r="C10284" s="241" t="str">
        <f t="shared" si="11499"/>
        <v>ITAJAÍ</v>
      </c>
      <c r="D10284" s="4"/>
      <c r="E10284" s="4"/>
      <c r="F10284" s="4"/>
      <c r="G10284" s="4"/>
      <c r="H10284" s="4"/>
      <c r="I10284" s="4"/>
      <c r="J10284" s="4"/>
      <c r="K10284" s="30"/>
      <c r="L10284" s="30"/>
    </row>
    <row r="10285" spans="1:12" ht="18" customHeight="1" x14ac:dyDescent="0.2">
      <c r="A10285" s="241">
        <f t="shared" ref="A10285:C10285" si="11500">A10284</f>
        <v>3</v>
      </c>
      <c r="B10285" s="241" t="str">
        <f t="shared" si="11500"/>
        <v>TÉCNICO EM SECRETARIADO</v>
      </c>
      <c r="C10285" s="241" t="str">
        <f t="shared" si="11500"/>
        <v>ITAJAÍ</v>
      </c>
      <c r="D10285" s="350" t="str">
        <f>Raiz!$D$79</f>
        <v>MÓDULO 4 – CUSTO DE REPOSIÇÃO DO PROFISSIONAL AUSENTE</v>
      </c>
      <c r="E10285" s="351"/>
      <c r="F10285" s="351"/>
      <c r="G10285" s="351"/>
      <c r="H10285" s="352"/>
      <c r="I10285" s="194" t="str">
        <f>Raiz!$I$79</f>
        <v>%</v>
      </c>
      <c r="J10285" s="149" t="str">
        <f>Raiz!$J$79</f>
        <v>Valor R$</v>
      </c>
      <c r="K10285" s="30"/>
      <c r="L10285" s="30"/>
    </row>
    <row r="10286" spans="1:12" ht="39.950000000000003" customHeight="1" x14ac:dyDescent="0.2">
      <c r="A10286" s="241">
        <f t="shared" ref="A10286:C10286" si="11501">A10285</f>
        <v>3</v>
      </c>
      <c r="B10286" s="241" t="str">
        <f t="shared" si="11501"/>
        <v>TÉCNICO EM SECRETARIADO</v>
      </c>
      <c r="C10286" s="241" t="str">
        <f t="shared" si="11501"/>
        <v>ITAJAÍ</v>
      </c>
      <c r="D1028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286" s="338"/>
      <c r="F10286" s="338"/>
      <c r="G10286" s="338"/>
      <c r="H10286" s="338"/>
      <c r="I10286" s="338"/>
      <c r="J10286" s="347"/>
      <c r="K10286" s="30"/>
      <c r="L10286" s="30"/>
    </row>
    <row r="10287" spans="1:12" ht="32.25" customHeight="1" x14ac:dyDescent="0.2">
      <c r="A10287" s="241">
        <f t="shared" ref="A10287:C10287" si="11502">A10286</f>
        <v>3</v>
      </c>
      <c r="B10287" s="241" t="str">
        <f t="shared" si="11502"/>
        <v>TÉCNICO EM SECRETARIADO</v>
      </c>
      <c r="C10287" s="241" t="str">
        <f t="shared" si="11502"/>
        <v>ITAJAÍ</v>
      </c>
      <c r="D10287" s="337" t="str">
        <f>Raiz!$D$81</f>
        <v>MÓDULO 1</v>
      </c>
      <c r="E10287" s="337"/>
      <c r="F10287" s="266" t="str">
        <f>Raiz!$F$81</f>
        <v>MÓDULO 2                                                                   (sem VA, VT e Adic.Assid.)</v>
      </c>
      <c r="G10287" s="266" t="str">
        <f>Raiz!$G$81</f>
        <v>MÓDULO 3</v>
      </c>
      <c r="H10287" s="266" t="str">
        <f>Raiz!$H$81</f>
        <v>BCCPA</v>
      </c>
      <c r="I10287" s="419" t="str">
        <f>Raiz!$I$81</f>
        <v>Para cálculo do item A, paga VA nas férias?</v>
      </c>
      <c r="J10287" s="420"/>
      <c r="K10287" s="30"/>
      <c r="L10287" s="30"/>
    </row>
    <row r="10288" spans="1:12" s="29" customFormat="1" ht="18" customHeight="1" x14ac:dyDescent="0.2">
      <c r="A10288" s="241">
        <f t="shared" ref="A10288:C10288" si="11503">A10287</f>
        <v>3</v>
      </c>
      <c r="B10288" s="241" t="str">
        <f t="shared" si="11503"/>
        <v>TÉCNICO EM SECRETARIADO</v>
      </c>
      <c r="C10288" s="241" t="str">
        <f t="shared" si="11503"/>
        <v>ITAJAÍ</v>
      </c>
      <c r="D10288" s="342">
        <f t="shared" ref="D10288" si="11504">J10241</f>
        <v>1333.15</v>
      </c>
      <c r="E10288" s="342"/>
      <c r="F10288" s="267">
        <f t="shared" ref="F10288" si="11505">J10274-J10261-J10262-J10265</f>
        <v>704.2399999999999</v>
      </c>
      <c r="G10288" s="267">
        <f t="shared" ref="G10288" si="11506">J10283</f>
        <v>78.2</v>
      </c>
      <c r="H10288" s="267">
        <f t="shared" ref="H10288" si="11507">SUM(D10288:G10288)</f>
        <v>2115.5899999999997</v>
      </c>
      <c r="I10288" s="421" t="str">
        <f>VLOOKUP(H10213,Base!$B$998:$P$1049,J10218+1,FALSE)</f>
        <v>NÃO</v>
      </c>
      <c r="J10288" s="422"/>
      <c r="K10288" s="30"/>
      <c r="L10288" s="30"/>
    </row>
    <row r="10289" spans="1:12" ht="18" customHeight="1" x14ac:dyDescent="0.2">
      <c r="A10289" s="241">
        <f t="shared" ref="A10289:C10289" si="11508">A10288</f>
        <v>3</v>
      </c>
      <c r="B10289" s="241" t="str">
        <f t="shared" si="11508"/>
        <v>TÉCNICO EM SECRETARIADO</v>
      </c>
      <c r="C10289" s="241" t="str">
        <f t="shared" si="11508"/>
        <v>ITAJAÍ</v>
      </c>
      <c r="D10289" s="412" t="str">
        <f>Raiz!$D$83</f>
        <v>Submódulo 4.1 Substituto nas Ausências Legais</v>
      </c>
      <c r="E10289" s="413"/>
      <c r="F10289" s="413"/>
      <c r="G10289" s="413"/>
      <c r="H10289" s="413"/>
      <c r="I10289" s="413"/>
      <c r="J10289" s="414"/>
      <c r="K10289" s="30"/>
      <c r="L10289" s="30"/>
    </row>
    <row r="10290" spans="1:12" ht="18" customHeight="1" x14ac:dyDescent="0.2">
      <c r="A10290" s="241">
        <f t="shared" ref="A10290:C10290" si="11509">A10289</f>
        <v>3</v>
      </c>
      <c r="B10290" s="241" t="str">
        <f t="shared" si="11509"/>
        <v>TÉCNICO EM SECRETARIADO</v>
      </c>
      <c r="C10290" s="241" t="str">
        <f t="shared" si="11509"/>
        <v>ITAJAÍ</v>
      </c>
      <c r="D10290" s="147" t="str">
        <f>Raiz!$D$84</f>
        <v>A</v>
      </c>
      <c r="E10290" s="338" t="str">
        <f>Raiz!$E$84</f>
        <v>Substituto na cobertura de Férias</v>
      </c>
      <c r="F10290" s="338"/>
      <c r="G10290" s="338" t="str">
        <f>Raiz!$G$84</f>
        <v>Cálculo do valor=[BCCPA+VA(se pago nas férias)]/12</v>
      </c>
      <c r="H10290" s="338"/>
      <c r="I10290" s="43">
        <f>Raiz!$I$84</f>
        <v>8.3333333333333329E-2</v>
      </c>
      <c r="J10290" s="19">
        <f t="shared" ref="J10290" si="11510">IF(I10288="NÃO",H10288/12,(H10288+J10262)/12)</f>
        <v>176.29916666666665</v>
      </c>
      <c r="K10290" s="30"/>
      <c r="L10290" s="30"/>
    </row>
    <row r="10291" spans="1:12" ht="18" customHeight="1" x14ac:dyDescent="0.2">
      <c r="A10291" s="241">
        <f t="shared" ref="A10291:C10291" si="11511">A10290</f>
        <v>3</v>
      </c>
      <c r="B10291" s="241" t="str">
        <f t="shared" si="11511"/>
        <v>TÉCNICO EM SECRETARIADO</v>
      </c>
      <c r="C10291" s="241" t="str">
        <f t="shared" si="11511"/>
        <v>ITAJAÍ</v>
      </c>
      <c r="D10291" s="52" t="str">
        <f>Raiz!$D$85</f>
        <v>B</v>
      </c>
      <c r="E10291" s="331" t="str">
        <f>Raiz!$E$85</f>
        <v>Substituto na cobertura de Ausências Legais</v>
      </c>
      <c r="F10291" s="336"/>
      <c r="G10291" s="331" t="str">
        <f>Raiz!$G$85</f>
        <v>Cálculo do valor=[(BCCPA/30)x1dia]/12</v>
      </c>
      <c r="H10291" s="336"/>
      <c r="I10291" s="20">
        <f>Raiz!$I$85</f>
        <v>2.7777777777777779E-3</v>
      </c>
      <c r="J10291" s="19">
        <f t="shared" ref="J10291" si="11512">ROUND(I10291*H10288,2)</f>
        <v>5.88</v>
      </c>
      <c r="K10291" s="30"/>
      <c r="L10291" s="30"/>
    </row>
    <row r="10292" spans="1:12" ht="18" customHeight="1" x14ac:dyDescent="0.2">
      <c r="A10292" s="241">
        <f t="shared" ref="A10292:C10292" si="11513">A10291</f>
        <v>3</v>
      </c>
      <c r="B10292" s="241" t="str">
        <f t="shared" si="11513"/>
        <v>TÉCNICO EM SECRETARIADO</v>
      </c>
      <c r="C10292" s="241" t="str">
        <f t="shared" si="11513"/>
        <v>ITAJAÍ</v>
      </c>
      <c r="D10292" s="52" t="str">
        <f>Raiz!$D$86</f>
        <v>C</v>
      </c>
      <c r="E10292" s="320" t="str">
        <f>Raiz!$E$86</f>
        <v>Substituto na cobertura de Licença-Paternidade</v>
      </c>
      <c r="F10292" s="321"/>
      <c r="G10292" s="320" t="str">
        <f>Raiz!$G$86</f>
        <v>Cálculo do valor={[(BCCPA/30)x5dias]/12}x1,5%</v>
      </c>
      <c r="H10292" s="321"/>
      <c r="I10292" s="20">
        <f>Raiz!$I$86</f>
        <v>2.0833333333333332E-4</v>
      </c>
      <c r="J10292" s="19">
        <f t="shared" ref="J10292" si="11514">ROUND(I10292*H10288,2)</f>
        <v>0.44</v>
      </c>
      <c r="K10292" s="30"/>
      <c r="L10292" s="30"/>
    </row>
    <row r="10293" spans="1:12" ht="18" customHeight="1" x14ac:dyDescent="0.2">
      <c r="A10293" s="241">
        <f t="shared" ref="A10293:C10293" si="11515">A10292</f>
        <v>3</v>
      </c>
      <c r="B10293" s="241" t="str">
        <f t="shared" si="11515"/>
        <v>TÉCNICO EM SECRETARIADO</v>
      </c>
      <c r="C10293" s="241" t="str">
        <f t="shared" si="11515"/>
        <v>ITAJAÍ</v>
      </c>
      <c r="D10293" s="52" t="str">
        <f>Raiz!$D$87</f>
        <v>D</v>
      </c>
      <c r="E10293" s="320" t="str">
        <f>Raiz!$E$87</f>
        <v>Substituto na cobertura de Ausência por acidente de trab.</v>
      </c>
      <c r="F10293" s="321"/>
      <c r="G10293" s="320" t="str">
        <f>Raiz!$G$87</f>
        <v>Cálculo do valor={[(BCCPA/30)x15dias]/12}x0,78%</v>
      </c>
      <c r="H10293" s="321"/>
      <c r="I10293" s="20">
        <f>Raiz!$I$87</f>
        <v>3.2499999999999999E-4</v>
      </c>
      <c r="J10293" s="19">
        <f t="shared" ref="J10293" si="11516">ROUND(I10293*H10288,2)</f>
        <v>0.69</v>
      </c>
      <c r="K10293" s="30"/>
      <c r="L10293" s="30"/>
    </row>
    <row r="10294" spans="1:12" ht="27" customHeight="1" x14ac:dyDescent="0.2">
      <c r="A10294" s="241">
        <f t="shared" ref="A10294:C10294" si="11517">A10293</f>
        <v>3</v>
      </c>
      <c r="B10294" s="241" t="str">
        <f t="shared" si="11517"/>
        <v>TÉCNICO EM SECRETARIADO</v>
      </c>
      <c r="C10294" s="241" t="str">
        <f t="shared" si="11517"/>
        <v>ITAJAÍ</v>
      </c>
      <c r="D10294" s="52" t="str">
        <f>Raiz!$D$88</f>
        <v>E</v>
      </c>
      <c r="E10294" s="320" t="str">
        <f>Raiz!$E$88</f>
        <v>Substituto na cobertura de Afastamento Maternidade</v>
      </c>
      <c r="F10294" s="321"/>
      <c r="G10294" s="320" t="str">
        <f>Raiz!$G$88</f>
        <v>Cálculo do valor = {[(Mód1+Mód1/3)/12+(Submod2.2 +Submod2.3-VA-VT-Adic.Assid.+Mód3)]x(4/12)}x2%</v>
      </c>
      <c r="H10294" s="322"/>
      <c r="I10294" s="327"/>
      <c r="J10294" s="19">
        <f t="shared" ref="J10294" si="11518">ROUND((((J10241+J10241/3)/12+(J10258+J10268+-J10261-J10262-J10265+J10283))*4/12)*2%,2)</f>
        <v>5.22</v>
      </c>
      <c r="K10294" s="30"/>
      <c r="L10294" s="30"/>
    </row>
    <row r="10295" spans="1:12" ht="18" customHeight="1" x14ac:dyDescent="0.2">
      <c r="A10295" s="241">
        <f t="shared" ref="A10295:C10295" si="11519">A10294</f>
        <v>3</v>
      </c>
      <c r="B10295" s="241" t="str">
        <f t="shared" si="11519"/>
        <v>TÉCNICO EM SECRETARIADO</v>
      </c>
      <c r="C10295" s="241" t="str">
        <f t="shared" si="11519"/>
        <v>ITAJAÍ</v>
      </c>
      <c r="D10295" s="52" t="str">
        <f>Raiz!$D$89</f>
        <v>F</v>
      </c>
      <c r="E10295" s="320" t="str">
        <f>Raiz!$E$89</f>
        <v>Substituto na cobertura de Ausência por doença</v>
      </c>
      <c r="F10295" s="321"/>
      <c r="G10295" s="320" t="str">
        <f>Raiz!$G$89</f>
        <v>Cálculo do valor = {(BCCPA/30)x3dias}/12</v>
      </c>
      <c r="H10295" s="321"/>
      <c r="I10295" s="23">
        <f>Raiz!$I$89</f>
        <v>8.3333333333333332E-3</v>
      </c>
      <c r="J10295" s="31">
        <f t="shared" ref="J10295" si="11520">ROUND(H10288*I10295,2)</f>
        <v>17.63</v>
      </c>
      <c r="K10295" s="30"/>
      <c r="L10295" s="30"/>
    </row>
    <row r="10296" spans="1:12" ht="18" customHeight="1" thickBot="1" x14ac:dyDescent="0.25">
      <c r="A10296" s="241">
        <f t="shared" ref="A10296:C10296" si="11521">A10295</f>
        <v>3</v>
      </c>
      <c r="B10296" s="241" t="str">
        <f t="shared" si="11521"/>
        <v>TÉCNICO EM SECRETARIADO</v>
      </c>
      <c r="C10296" s="241" t="str">
        <f t="shared" si="11521"/>
        <v>ITAJAÍ</v>
      </c>
      <c r="D10296" s="317" t="str">
        <f>Raiz!$D$90</f>
        <v> Total do Módulo 4 - Custo de Reposição do Profissional Ausente</v>
      </c>
      <c r="E10296" s="317"/>
      <c r="F10296" s="317"/>
      <c r="G10296" s="317"/>
      <c r="H10296" s="317"/>
      <c r="I10296" s="317"/>
      <c r="J10296" s="21">
        <f t="shared" ref="J10296" si="11522">SUM(J10290:J10295)</f>
        <v>206.15916666666664</v>
      </c>
      <c r="K10296" s="30"/>
      <c r="L10296" s="30"/>
    </row>
    <row r="10297" spans="1:12" ht="11.25" customHeight="1" thickBot="1" x14ac:dyDescent="0.25">
      <c r="A10297" s="241">
        <f t="shared" ref="A10297:C10297" si="11523">A10296</f>
        <v>3</v>
      </c>
      <c r="B10297" s="241" t="str">
        <f t="shared" si="11523"/>
        <v>TÉCNICO EM SECRETARIADO</v>
      </c>
      <c r="C10297" s="241" t="str">
        <f t="shared" si="11523"/>
        <v>ITAJAÍ</v>
      </c>
      <c r="D10297" s="4"/>
      <c r="E10297" s="4"/>
      <c r="F10297" s="4"/>
      <c r="G10297" s="4"/>
      <c r="H10297" s="4"/>
      <c r="I10297" s="4"/>
      <c r="J10297" s="4"/>
      <c r="K10297" s="30"/>
      <c r="L10297" s="30"/>
    </row>
    <row r="10298" spans="1:12" ht="18" customHeight="1" x14ac:dyDescent="0.2">
      <c r="A10298" s="241">
        <f t="shared" ref="A10298:C10298" si="11524">A10297</f>
        <v>3</v>
      </c>
      <c r="B10298" s="241" t="str">
        <f t="shared" si="11524"/>
        <v>TÉCNICO EM SECRETARIADO</v>
      </c>
      <c r="C10298" s="241" t="str">
        <f t="shared" si="11524"/>
        <v>ITAJAÍ</v>
      </c>
      <c r="D10298" s="339" t="str">
        <f>Raiz!$D$92</f>
        <v>MÓDULO 5 - INSUMOS DIVERSOS</v>
      </c>
      <c r="E10298" s="340"/>
      <c r="F10298" s="340"/>
      <c r="G10298" s="340"/>
      <c r="H10298" s="340"/>
      <c r="I10298" s="341"/>
      <c r="J10298" s="2" t="str">
        <f>Raiz!$J$92</f>
        <v>Valor R$</v>
      </c>
      <c r="K10298" s="30"/>
      <c r="L10298" s="30"/>
    </row>
    <row r="10299" spans="1:12" ht="18" customHeight="1" x14ac:dyDescent="0.2">
      <c r="A10299" s="241">
        <f t="shared" ref="A10299:C10299" si="11525">A10298</f>
        <v>3</v>
      </c>
      <c r="B10299" s="241" t="str">
        <f t="shared" si="11525"/>
        <v>TÉCNICO EM SECRETARIADO</v>
      </c>
      <c r="C10299" s="241" t="str">
        <f t="shared" si="11525"/>
        <v>ITAJAÍ</v>
      </c>
      <c r="D10299" s="52" t="str">
        <f>Raiz!$D$93</f>
        <v>A</v>
      </c>
      <c r="E10299" s="314" t="str">
        <f>Raiz!$E$93</f>
        <v>Uniformes</v>
      </c>
      <c r="F10299" s="314"/>
      <c r="G10299" s="314"/>
      <c r="H10299" s="314"/>
      <c r="I10299" s="314"/>
      <c r="J10299" s="19">
        <f>VLOOKUP(H10213,Base!$B$1283:$P$1334,J10218+1,FALSE)</f>
        <v>31.67</v>
      </c>
      <c r="K10299" s="127"/>
      <c r="L10299" s="127"/>
    </row>
    <row r="10300" spans="1:12" ht="18" customHeight="1" x14ac:dyDescent="0.2">
      <c r="A10300" s="241">
        <f t="shared" ref="A10300:C10300" si="11526">A10299</f>
        <v>3</v>
      </c>
      <c r="B10300" s="241" t="str">
        <f t="shared" si="11526"/>
        <v>TÉCNICO EM SECRETARIADO</v>
      </c>
      <c r="C10300" s="241" t="str">
        <f t="shared" si="11526"/>
        <v>ITAJAÍ</v>
      </c>
      <c r="D10300" s="52" t="str">
        <f t="shared" ref="D10300:D10363" si="11527">IF(J10300=0,"","B")</f>
        <v/>
      </c>
      <c r="E10300" s="264" t="str">
        <f t="shared" ref="E10300:E10363" si="11528">IF(J10300=0,"","Diárias")</f>
        <v/>
      </c>
      <c r="F10300" s="320" t="str">
        <f t="shared" ref="F10300:F10363" si="11529">IF(J10300=0,"","Valor equivalente a 1 (uma) diária")</f>
        <v/>
      </c>
      <c r="G10300" s="322"/>
      <c r="H10300" s="322"/>
      <c r="I10300" s="327"/>
      <c r="J10300" s="19">
        <f>VLOOKUP(H10213,Base!$B$1226:$P$1277,J10218+1,FALSE)</f>
        <v>0</v>
      </c>
      <c r="K10300" s="127"/>
      <c r="L10300" s="127"/>
    </row>
    <row r="10301" spans="1:12" ht="18" customHeight="1" thickBot="1" x14ac:dyDescent="0.25">
      <c r="A10301" s="241">
        <f t="shared" ref="A10301:C10301" si="11530">A10300</f>
        <v>3</v>
      </c>
      <c r="B10301" s="241" t="str">
        <f t="shared" si="11530"/>
        <v>TÉCNICO EM SECRETARIADO</v>
      </c>
      <c r="C10301" s="241" t="str">
        <f t="shared" si="11530"/>
        <v>ITAJAÍ</v>
      </c>
      <c r="D10301" s="317" t="str">
        <f>Raiz!$D$95</f>
        <v>Total do Módulo 5 - Insumos Diversos</v>
      </c>
      <c r="E10301" s="317"/>
      <c r="F10301" s="317"/>
      <c r="G10301" s="317"/>
      <c r="H10301" s="317"/>
      <c r="I10301" s="317"/>
      <c r="J10301" s="27">
        <f t="shared" ref="J10301" si="11531">SUM(J10299:J10300)</f>
        <v>31.67</v>
      </c>
      <c r="K10301" s="30"/>
      <c r="L10301" s="30"/>
    </row>
    <row r="10302" spans="1:12" ht="11.25" customHeight="1" thickBot="1" x14ac:dyDescent="0.25">
      <c r="A10302" s="241">
        <f t="shared" ref="A10302:C10302" si="11532">A10301</f>
        <v>3</v>
      </c>
      <c r="B10302" s="241" t="str">
        <f t="shared" si="11532"/>
        <v>TÉCNICO EM SECRETARIADO</v>
      </c>
      <c r="C10302" s="241" t="str">
        <f t="shared" si="11532"/>
        <v>ITAJAÍ</v>
      </c>
      <c r="D10302" s="4"/>
      <c r="E10302" s="4"/>
      <c r="F10302" s="4"/>
      <c r="G10302" s="4"/>
      <c r="H10302" s="4"/>
      <c r="I10302" s="4"/>
      <c r="J10302" s="4"/>
      <c r="K10302" s="30"/>
      <c r="L10302" s="30"/>
    </row>
    <row r="10303" spans="1:12" ht="18" customHeight="1" x14ac:dyDescent="0.2">
      <c r="A10303" s="241">
        <f t="shared" ref="A10303:C10303" si="11533">A10302</f>
        <v>3</v>
      </c>
      <c r="B10303" s="241" t="str">
        <f t="shared" si="11533"/>
        <v>TÉCNICO EM SECRETARIADO</v>
      </c>
      <c r="C10303" s="241" t="str">
        <f t="shared" si="11533"/>
        <v>ITAJAÍ</v>
      </c>
      <c r="D10303" s="326" t="str">
        <f>Raiz!$D$97</f>
        <v>6 - CUSTOS INDIRETOS, TRIBUTOS E LUCRO</v>
      </c>
      <c r="E10303" s="326"/>
      <c r="F10303" s="326"/>
      <c r="G10303" s="326"/>
      <c r="H10303" s="326"/>
      <c r="I10303" s="1" t="str">
        <f>Raiz!$I$97</f>
        <v>%</v>
      </c>
      <c r="J10303" s="2" t="str">
        <f>Raiz!$J$97</f>
        <v>Valor R$</v>
      </c>
      <c r="K10303" s="30"/>
      <c r="L10303" s="30"/>
    </row>
    <row r="10304" spans="1:12" ht="18" customHeight="1" x14ac:dyDescent="0.2">
      <c r="A10304" s="241">
        <f t="shared" ref="A10304:C10304" si="11534">A10303</f>
        <v>3</v>
      </c>
      <c r="B10304" s="241" t="str">
        <f t="shared" si="11534"/>
        <v>TÉCNICO EM SECRETARIADO</v>
      </c>
      <c r="C10304" s="241" t="str">
        <f t="shared" si="11534"/>
        <v>ITAJAÍ</v>
      </c>
      <c r="D10304" s="52" t="str">
        <f>Raiz!$D$98</f>
        <v>A</v>
      </c>
      <c r="E10304" s="323" t="str">
        <f>Raiz!$E$98</f>
        <v>Custos Indiretos (despesas administrativas e operacionais)</v>
      </c>
      <c r="F10304" s="323"/>
      <c r="G10304" s="323"/>
      <c r="H10304" s="323"/>
      <c r="I10304" s="20">
        <f>VLOOKUP(H10213,Base!$B$1340:$P$1391,J10218+1,FALSE)</f>
        <v>0.05</v>
      </c>
      <c r="J10304" s="19">
        <f t="shared" ref="J10304" si="11535">ROUND(J10326*I10304,2)</f>
        <v>143.58000000000001</v>
      </c>
      <c r="K10304" s="30"/>
      <c r="L10304" s="30"/>
    </row>
    <row r="10305" spans="1:12" ht="18" customHeight="1" x14ac:dyDescent="0.2">
      <c r="A10305" s="241">
        <f t="shared" ref="A10305:C10305" si="11536">A10304</f>
        <v>3</v>
      </c>
      <c r="B10305" s="241" t="str">
        <f t="shared" si="11536"/>
        <v>TÉCNICO EM SECRETARIADO</v>
      </c>
      <c r="C10305" s="241" t="str">
        <f t="shared" si="11536"/>
        <v>ITAJAÍ</v>
      </c>
      <c r="D10305" s="18" t="str">
        <f>Raiz!$D$99</f>
        <v>B</v>
      </c>
      <c r="E10305" s="323" t="str">
        <f>Raiz!$E$99</f>
        <v>Lucro</v>
      </c>
      <c r="F10305" s="323"/>
      <c r="G10305" s="323"/>
      <c r="H10305" s="323"/>
      <c r="I10305" s="20">
        <f>VLOOKUP(H10213,Base!$B$1397:$P$1448,J10218+1,FALSE)</f>
        <v>2.58E-2</v>
      </c>
      <c r="J10305" s="19">
        <f t="shared" ref="J10305" si="11537">ROUND(J10328*I10305,2)</f>
        <v>77.790000000000006</v>
      </c>
      <c r="K10305" s="30"/>
      <c r="L10305" s="30"/>
    </row>
    <row r="10306" spans="1:12" ht="18" customHeight="1" x14ac:dyDescent="0.2">
      <c r="A10306" s="241">
        <f t="shared" ref="A10306:C10306" si="11538">A10305</f>
        <v>3</v>
      </c>
      <c r="B10306" s="241" t="str">
        <f t="shared" si="11538"/>
        <v>TÉCNICO EM SECRETARIADO</v>
      </c>
      <c r="C10306" s="241" t="str">
        <f t="shared" si="11538"/>
        <v>ITAJAÍ</v>
      </c>
      <c r="D10306" s="324" t="str">
        <f>Raiz!$D$100</f>
        <v>Subtotal</v>
      </c>
      <c r="E10306" s="324"/>
      <c r="F10306" s="324"/>
      <c r="G10306" s="324"/>
      <c r="H10306" s="324"/>
      <c r="I10306" s="32">
        <f t="shared" ref="I10306:J10306" si="11539">SUM(I10304:I10305)</f>
        <v>7.5800000000000006E-2</v>
      </c>
      <c r="J10306" s="33">
        <f t="shared" si="11539"/>
        <v>221.37</v>
      </c>
      <c r="K10306" s="30"/>
      <c r="L10306" s="30"/>
    </row>
    <row r="10307" spans="1:12" ht="18" customHeight="1" x14ac:dyDescent="0.2">
      <c r="A10307" s="241">
        <f t="shared" ref="A10307:C10307" si="11540">A10306</f>
        <v>3</v>
      </c>
      <c r="B10307" s="241" t="str">
        <f t="shared" si="11540"/>
        <v>TÉCNICO EM SECRETARIADO</v>
      </c>
      <c r="C10307" s="241" t="str">
        <f t="shared" si="11540"/>
        <v>ITAJAÍ</v>
      </c>
      <c r="D10307" s="52" t="str">
        <f>Raiz!$D$101</f>
        <v>C</v>
      </c>
      <c r="E10307" s="323" t="str">
        <f>Raiz!$E$101</f>
        <v>Tributos</v>
      </c>
      <c r="F10307" s="325"/>
      <c r="G10307" s="325"/>
      <c r="H10307" s="325"/>
      <c r="I10307" s="32">
        <f t="shared" ref="I10307:J10307" si="11541">SUM(I10308:I10310)</f>
        <v>0.1225</v>
      </c>
      <c r="J10307" s="33">
        <f t="shared" si="11541"/>
        <v>431.78</v>
      </c>
      <c r="K10307" s="30"/>
      <c r="L10307" s="30"/>
    </row>
    <row r="10308" spans="1:12" ht="18" customHeight="1" x14ac:dyDescent="0.2">
      <c r="A10308" s="241">
        <f t="shared" ref="A10308:C10308" si="11542">A10307</f>
        <v>3</v>
      </c>
      <c r="B10308" s="241" t="str">
        <f t="shared" si="11542"/>
        <v>TÉCNICO EM SECRETARIADO</v>
      </c>
      <c r="C10308" s="241" t="str">
        <f t="shared" si="11542"/>
        <v>ITAJAÍ</v>
      </c>
      <c r="D10308" s="328" t="str">
        <f>Raiz!$D$102</f>
        <v>C.1</v>
      </c>
      <c r="E10308" s="330" t="str">
        <f>Raiz!$E$102</f>
        <v>Tributos Federais</v>
      </c>
      <c r="F10308" s="332" t="str">
        <f>Raiz!$F$102</f>
        <v>PIS</v>
      </c>
      <c r="G10308" s="333"/>
      <c r="H10308" s="334"/>
      <c r="I10308" s="43">
        <f>Raiz!$I$102</f>
        <v>1.6500000000000001E-2</v>
      </c>
      <c r="J10308" s="19">
        <f t="shared" ref="J10308" si="11543">ROUND(I10308*J10317,2)</f>
        <v>58.16</v>
      </c>
      <c r="K10308" s="30"/>
      <c r="L10308" s="30"/>
    </row>
    <row r="10309" spans="1:12" ht="18" customHeight="1" x14ac:dyDescent="0.2">
      <c r="A10309" s="241">
        <f t="shared" ref="A10309:C10309" si="11544">A10308</f>
        <v>3</v>
      </c>
      <c r="B10309" s="241" t="str">
        <f t="shared" si="11544"/>
        <v>TÉCNICO EM SECRETARIADO</v>
      </c>
      <c r="C10309" s="241" t="str">
        <f t="shared" si="11544"/>
        <v>ITAJAÍ</v>
      </c>
      <c r="D10309" s="329"/>
      <c r="E10309" s="331"/>
      <c r="F10309" s="331" t="str">
        <f>Raiz!$F$103</f>
        <v>COFINS</v>
      </c>
      <c r="G10309" s="335"/>
      <c r="H10309" s="336"/>
      <c r="I10309" s="20">
        <f>Raiz!$I$103</f>
        <v>7.5999999999999998E-2</v>
      </c>
      <c r="J10309" s="19">
        <f t="shared" ref="J10309" si="11545">ROUND(I10309*J10317,2)</f>
        <v>267.88</v>
      </c>
    </row>
    <row r="10310" spans="1:12" ht="18" customHeight="1" x14ac:dyDescent="0.2">
      <c r="A10310" s="241">
        <f t="shared" ref="A10310:C10310" si="11546">A10309</f>
        <v>3</v>
      </c>
      <c r="B10310" s="241" t="str">
        <f t="shared" si="11546"/>
        <v>TÉCNICO EM SECRETARIADO</v>
      </c>
      <c r="C10310" s="241" t="str">
        <f t="shared" si="11546"/>
        <v>ITAJAÍ</v>
      </c>
      <c r="D10310" s="18" t="str">
        <f>Raiz!$D$104</f>
        <v>C.2</v>
      </c>
      <c r="E10310" s="263" t="str">
        <f>Raiz!$E$104</f>
        <v>Tributos Municipais</v>
      </c>
      <c r="F10310" s="320" t="str">
        <f>Raiz!$F$104</f>
        <v>ISS</v>
      </c>
      <c r="G10310" s="322"/>
      <c r="H10310" s="321"/>
      <c r="I10310" s="20">
        <f>VLOOKUP(H10213,Base!$B$29:$D$80,3,FALSE)</f>
        <v>0.03</v>
      </c>
      <c r="J10310" s="19">
        <f t="shared" ref="J10310" si="11547">ROUND(I10310*J10317,2)</f>
        <v>105.74</v>
      </c>
    </row>
    <row r="10311" spans="1:12" ht="18" customHeight="1" thickBot="1" x14ac:dyDescent="0.25">
      <c r="A10311" s="241">
        <f t="shared" ref="A10311:C10311" si="11548">A10310</f>
        <v>3</v>
      </c>
      <c r="B10311" s="241" t="str">
        <f t="shared" si="11548"/>
        <v>TÉCNICO EM SECRETARIADO</v>
      </c>
      <c r="C10311" s="241" t="str">
        <f t="shared" si="11548"/>
        <v>ITAJAÍ</v>
      </c>
      <c r="D10311" s="319" t="str">
        <f>Raiz!$D$105</f>
        <v>Total do Módulo 6 - Custos Indiretos, Lucro e Tributos</v>
      </c>
      <c r="E10311" s="319"/>
      <c r="F10311" s="319"/>
      <c r="G10311" s="319"/>
      <c r="H10311" s="319"/>
      <c r="I10311" s="24">
        <f t="shared" ref="I10311:J10311" si="11549">I10306+I10307</f>
        <v>0.1983</v>
      </c>
      <c r="J10311" s="21">
        <f t="shared" si="11549"/>
        <v>653.15</v>
      </c>
    </row>
    <row r="10312" spans="1:12" ht="11.25" customHeight="1" thickBot="1" x14ac:dyDescent="0.25">
      <c r="A10312" s="241">
        <f t="shared" ref="A10312:C10312" si="11550">A10311</f>
        <v>3</v>
      </c>
      <c r="B10312" s="241" t="str">
        <f t="shared" si="11550"/>
        <v>TÉCNICO EM SECRETARIADO</v>
      </c>
      <c r="C10312" s="241" t="str">
        <f t="shared" si="11550"/>
        <v>ITAJAÍ</v>
      </c>
      <c r="D10312" s="4"/>
      <c r="E10312" s="4"/>
      <c r="F10312" s="4"/>
      <c r="G10312" s="4"/>
      <c r="H10312" s="4"/>
      <c r="I10312" s="4"/>
      <c r="J10312" s="4"/>
    </row>
    <row r="10313" spans="1:12" ht="18" customHeight="1" x14ac:dyDescent="0.2">
      <c r="A10313" s="241">
        <f t="shared" ref="A10313:C10313" si="11551">A10312</f>
        <v>3</v>
      </c>
      <c r="B10313" s="241" t="str">
        <f t="shared" si="11551"/>
        <v>TÉCNICO EM SECRETARIADO</v>
      </c>
      <c r="C10313" s="241" t="str">
        <f t="shared" si="11551"/>
        <v>ITAJAÍ</v>
      </c>
      <c r="D10313" s="339" t="str">
        <f>Raiz!$D$107</f>
        <v>TRIBUTOS (percentual incidente sobre o Valor total por empregado)</v>
      </c>
      <c r="E10313" s="340"/>
      <c r="F10313" s="340"/>
      <c r="G10313" s="340"/>
      <c r="H10313" s="340"/>
      <c r="I10313" s="340"/>
      <c r="J10313" s="341"/>
    </row>
    <row r="10314" spans="1:12" ht="18" customHeight="1" x14ac:dyDescent="0.2">
      <c r="A10314" s="241">
        <f t="shared" ref="A10314:C10314" si="11552">A10313</f>
        <v>3</v>
      </c>
      <c r="B10314" s="241" t="str">
        <f t="shared" si="11552"/>
        <v>TÉCNICO EM SECRETARIADO</v>
      </c>
      <c r="C10314" s="241" t="str">
        <f t="shared" si="11552"/>
        <v>ITAJAÍ</v>
      </c>
      <c r="D10314" s="52" t="str">
        <f>Raiz!$D$108</f>
        <v>A</v>
      </c>
      <c r="E10314" s="314" t="str">
        <f>Raiz!$E$108</f>
        <v>Percentual total dos Tributos / 100</v>
      </c>
      <c r="F10314" s="314"/>
      <c r="G10314" s="314"/>
      <c r="H10314" s="314"/>
      <c r="I10314" s="314"/>
      <c r="J10314" s="34">
        <f t="shared" ref="J10314" si="11553">I10307</f>
        <v>0.1225</v>
      </c>
    </row>
    <row r="10315" spans="1:12" ht="18" customHeight="1" x14ac:dyDescent="0.2">
      <c r="A10315" s="241">
        <f t="shared" ref="A10315:C10315" si="11554">A10314</f>
        <v>3</v>
      </c>
      <c r="B10315" s="241" t="str">
        <f t="shared" si="11554"/>
        <v>TÉCNICO EM SECRETARIADO</v>
      </c>
      <c r="C10315" s="241" t="str">
        <f t="shared" si="11554"/>
        <v>ITAJAÍ</v>
      </c>
      <c r="D10315" s="52" t="str">
        <f>Raiz!$D$109</f>
        <v>B</v>
      </c>
      <c r="E10315" s="314" t="str">
        <f>Raiz!$E$109</f>
        <v>1 - A</v>
      </c>
      <c r="F10315" s="314"/>
      <c r="G10315" s="314"/>
      <c r="H10315" s="314"/>
      <c r="I10315" s="314"/>
      <c r="J10315" s="34">
        <f t="shared" ref="J10315:J10378" si="11555">1-J10314</f>
        <v>0.87749999999999995</v>
      </c>
    </row>
    <row r="10316" spans="1:12" ht="18" customHeight="1" x14ac:dyDescent="0.2">
      <c r="A10316" s="241">
        <f t="shared" ref="A10316:C10316" si="11556">A10315</f>
        <v>3</v>
      </c>
      <c r="B10316" s="241" t="str">
        <f t="shared" si="11556"/>
        <v>TÉCNICO EM SECRETARIADO</v>
      </c>
      <c r="C10316" s="241" t="str">
        <f t="shared" si="11556"/>
        <v>ITAJAÍ</v>
      </c>
      <c r="D10316" s="52" t="str">
        <f>Raiz!$D$110</f>
        <v>C</v>
      </c>
      <c r="E10316" s="314" t="str">
        <f>Raiz!$E$110</f>
        <v>Custo antes da incidência dos tributos</v>
      </c>
      <c r="F10316" s="314"/>
      <c r="G10316" s="314"/>
      <c r="H10316" s="314"/>
      <c r="I10316" s="314"/>
      <c r="J10316" s="19">
        <f t="shared" ref="J10316" si="11557">J10330</f>
        <v>3092.9191666666666</v>
      </c>
    </row>
    <row r="10317" spans="1:12" ht="18" customHeight="1" x14ac:dyDescent="0.2">
      <c r="A10317" s="241">
        <f t="shared" ref="A10317:C10317" si="11558">A10316</f>
        <v>3</v>
      </c>
      <c r="B10317" s="241" t="str">
        <f t="shared" si="11558"/>
        <v>TÉCNICO EM SECRETARIADO</v>
      </c>
      <c r="C10317" s="241" t="str">
        <f t="shared" si="11558"/>
        <v>ITAJAÍ</v>
      </c>
      <c r="D10317" s="52" t="str">
        <f>Raiz!$D$111</f>
        <v>D</v>
      </c>
      <c r="E10317" s="314" t="str">
        <f>Raiz!$E$111</f>
        <v>PREÇO DO POSTO/MÊS (C / B)</v>
      </c>
      <c r="F10317" s="314"/>
      <c r="G10317" s="314"/>
      <c r="H10317" s="314"/>
      <c r="I10317" s="314"/>
      <c r="J10317" s="19">
        <f t="shared" ref="J10317" si="11559">ROUND(J10316/J10315,2)</f>
        <v>3524.69</v>
      </c>
    </row>
    <row r="10318" spans="1:12" ht="18" customHeight="1" thickBot="1" x14ac:dyDescent="0.25">
      <c r="A10318" s="241">
        <f t="shared" ref="A10318:C10318" si="11560">A10317</f>
        <v>3</v>
      </c>
      <c r="B10318" s="241" t="str">
        <f t="shared" si="11560"/>
        <v>TÉCNICO EM SECRETARIADO</v>
      </c>
      <c r="C10318" s="241" t="str">
        <f t="shared" si="11560"/>
        <v>ITAJAÍ</v>
      </c>
      <c r="D10318" s="317" t="str">
        <f>Raiz!$D$112</f>
        <v>Total dos Tributos = (D – C)</v>
      </c>
      <c r="E10318" s="317"/>
      <c r="F10318" s="317"/>
      <c r="G10318" s="317"/>
      <c r="H10318" s="317"/>
      <c r="I10318" s="317"/>
      <c r="J10318" s="35">
        <f t="shared" ref="J10318" si="11561">J10317-J10316</f>
        <v>431.77083333333348</v>
      </c>
    </row>
    <row r="10319" spans="1:12" ht="11.25" customHeight="1" thickBot="1" x14ac:dyDescent="0.25">
      <c r="A10319" s="241">
        <f t="shared" ref="A10319:C10319" si="11562">A10318</f>
        <v>3</v>
      </c>
      <c r="B10319" s="241" t="str">
        <f t="shared" si="11562"/>
        <v>TÉCNICO EM SECRETARIADO</v>
      </c>
      <c r="C10319" s="241" t="str">
        <f t="shared" si="11562"/>
        <v>ITAJAÍ</v>
      </c>
      <c r="D10319" s="4"/>
      <c r="E10319" s="4"/>
      <c r="F10319" s="4"/>
      <c r="G10319" s="4"/>
      <c r="H10319" s="4"/>
      <c r="I10319" s="4"/>
      <c r="J10319" s="4"/>
    </row>
    <row r="10320" spans="1:12" ht="18" customHeight="1" x14ac:dyDescent="0.2">
      <c r="A10320" s="241">
        <f t="shared" ref="A10320:C10320" si="11563">A10319</f>
        <v>3</v>
      </c>
      <c r="B10320" s="241" t="str">
        <f t="shared" si="11563"/>
        <v>TÉCNICO EM SECRETARIADO</v>
      </c>
      <c r="C10320" s="241" t="str">
        <f t="shared" si="11563"/>
        <v>ITAJAÍ</v>
      </c>
      <c r="D10320" s="318" t="str">
        <f>Raiz!$D$114</f>
        <v>2 - QUADRO-RESUMO DO CUSTO POR EMPREGADO</v>
      </c>
      <c r="E10320" s="318"/>
      <c r="F10320" s="318"/>
      <c r="G10320" s="318"/>
      <c r="H10320" s="318"/>
      <c r="I10320" s="318"/>
      <c r="J10320" s="3" t="str">
        <f>Raiz!$J$114</f>
        <v>Valor R$</v>
      </c>
    </row>
    <row r="10321" spans="1:16" ht="18" customHeight="1" x14ac:dyDescent="0.2">
      <c r="A10321" s="241">
        <f t="shared" ref="A10321:C10321" si="11564">A10320</f>
        <v>3</v>
      </c>
      <c r="B10321" s="241" t="str">
        <f t="shared" si="11564"/>
        <v>TÉCNICO EM SECRETARIADO</v>
      </c>
      <c r="C10321" s="241" t="str">
        <f t="shared" si="11564"/>
        <v>ITAJAÍ</v>
      </c>
      <c r="D10321" s="52" t="str">
        <f>Raiz!$D$115</f>
        <v>A</v>
      </c>
      <c r="E10321" s="314" t="str">
        <f>Raiz!$E$115</f>
        <v>Módulo 1 - Composição da Remuneração</v>
      </c>
      <c r="F10321" s="314"/>
      <c r="G10321" s="314"/>
      <c r="H10321" s="314"/>
      <c r="I10321" s="314"/>
      <c r="J10321" s="19">
        <f t="shared" ref="J10321" si="11565">J10241</f>
        <v>1333.15</v>
      </c>
    </row>
    <row r="10322" spans="1:16" ht="18" customHeight="1" x14ac:dyDescent="0.2">
      <c r="A10322" s="241">
        <f t="shared" ref="A10322:C10322" si="11566">A10321</f>
        <v>3</v>
      </c>
      <c r="B10322" s="241" t="str">
        <f t="shared" si="11566"/>
        <v>TÉCNICO EM SECRETARIADO</v>
      </c>
      <c r="C10322" s="241" t="str">
        <f t="shared" si="11566"/>
        <v>ITAJAÍ</v>
      </c>
      <c r="D10322" s="52" t="str">
        <f>Raiz!$D$116</f>
        <v>B</v>
      </c>
      <c r="E10322" s="314" t="str">
        <f>Raiz!$E$116</f>
        <v>Módulo 2 - Encargos e Benefícios Anuais, Mensais e Diários</v>
      </c>
      <c r="F10322" s="314"/>
      <c r="G10322" s="314"/>
      <c r="H10322" s="314"/>
      <c r="I10322" s="314"/>
      <c r="J10322" s="19">
        <f t="shared" ref="J10322" si="11567">J10274</f>
        <v>1222.3699999999999</v>
      </c>
    </row>
    <row r="10323" spans="1:16" ht="18" customHeight="1" x14ac:dyDescent="0.2">
      <c r="A10323" s="241">
        <f t="shared" ref="A10323:C10323" si="11568">A10322</f>
        <v>3</v>
      </c>
      <c r="B10323" s="241" t="str">
        <f t="shared" si="11568"/>
        <v>TÉCNICO EM SECRETARIADO</v>
      </c>
      <c r="C10323" s="241" t="str">
        <f t="shared" si="11568"/>
        <v>ITAJAÍ</v>
      </c>
      <c r="D10323" s="52" t="str">
        <f>Raiz!$D$117</f>
        <v>C</v>
      </c>
      <c r="E10323" s="314" t="str">
        <f>Raiz!$E$117</f>
        <v>Módulo 3 - Provisão para Rescisão</v>
      </c>
      <c r="F10323" s="314"/>
      <c r="G10323" s="314"/>
      <c r="H10323" s="314"/>
      <c r="I10323" s="314"/>
      <c r="J10323" s="19">
        <f t="shared" ref="J10323" si="11569">J10283</f>
        <v>78.2</v>
      </c>
    </row>
    <row r="10324" spans="1:16" ht="18" customHeight="1" x14ac:dyDescent="0.2">
      <c r="A10324" s="241">
        <f t="shared" ref="A10324:C10324" si="11570">A10323</f>
        <v>3</v>
      </c>
      <c r="B10324" s="241" t="str">
        <f t="shared" si="11570"/>
        <v>TÉCNICO EM SECRETARIADO</v>
      </c>
      <c r="C10324" s="241" t="str">
        <f t="shared" si="11570"/>
        <v>ITAJAÍ</v>
      </c>
      <c r="D10324" s="52" t="str">
        <f>Raiz!$D$118</f>
        <v>D</v>
      </c>
      <c r="E10324" s="314" t="str">
        <f>Raiz!$E$118</f>
        <v>Módulo 4 - Custo de Reposição do Profissional Ausente</v>
      </c>
      <c r="F10324" s="314"/>
      <c r="G10324" s="314"/>
      <c r="H10324" s="314"/>
      <c r="I10324" s="314"/>
      <c r="J10324" s="19">
        <f t="shared" ref="J10324" si="11571">J10296</f>
        <v>206.15916666666664</v>
      </c>
    </row>
    <row r="10325" spans="1:16" ht="18" customHeight="1" x14ac:dyDescent="0.2">
      <c r="A10325" s="241">
        <f t="shared" ref="A10325:C10325" si="11572">A10324</f>
        <v>3</v>
      </c>
      <c r="B10325" s="241" t="str">
        <f t="shared" si="11572"/>
        <v>TÉCNICO EM SECRETARIADO</v>
      </c>
      <c r="C10325" s="241" t="str">
        <f t="shared" si="11572"/>
        <v>ITAJAÍ</v>
      </c>
      <c r="D10325" s="52" t="str">
        <f>Raiz!$D$119</f>
        <v>E</v>
      </c>
      <c r="E10325" s="314" t="str">
        <f>Raiz!$E$119</f>
        <v>Módulo 5 - Insumos Diversos</v>
      </c>
      <c r="F10325" s="314"/>
      <c r="G10325" s="314"/>
      <c r="H10325" s="314"/>
      <c r="I10325" s="314"/>
      <c r="J10325" s="19">
        <f t="shared" ref="J10325" si="11573">J10301</f>
        <v>31.67</v>
      </c>
    </row>
    <row r="10326" spans="1:16" ht="18" customHeight="1" x14ac:dyDescent="0.2">
      <c r="A10326" s="241">
        <f t="shared" ref="A10326:C10326" si="11574">A10325</f>
        <v>3</v>
      </c>
      <c r="B10326" s="241" t="str">
        <f t="shared" si="11574"/>
        <v>TÉCNICO EM SECRETARIADO</v>
      </c>
      <c r="C10326" s="241" t="str">
        <f t="shared" si="11574"/>
        <v>ITAJAÍ</v>
      </c>
      <c r="D10326" s="315" t="str">
        <f>Raiz!$D$120</f>
        <v>Subtotal (A + B + C+ D + E)</v>
      </c>
      <c r="E10326" s="315"/>
      <c r="F10326" s="315"/>
      <c r="G10326" s="315"/>
      <c r="H10326" s="315"/>
      <c r="I10326" s="315"/>
      <c r="J10326" s="33">
        <f t="shared" ref="J10326" si="11575">SUM(J10321:J10325)</f>
        <v>2871.5491666666667</v>
      </c>
    </row>
    <row r="10327" spans="1:16" ht="18" customHeight="1" x14ac:dyDescent="0.2">
      <c r="A10327" s="241">
        <f t="shared" ref="A10327:C10327" si="11576">A10326</f>
        <v>3</v>
      </c>
      <c r="B10327" s="241" t="str">
        <f t="shared" si="11576"/>
        <v>TÉCNICO EM SECRETARIADO</v>
      </c>
      <c r="C10327" s="241" t="str">
        <f t="shared" si="11576"/>
        <v>ITAJAÍ</v>
      </c>
      <c r="D10327" s="52" t="str">
        <f>Raiz!$D$121</f>
        <v>F</v>
      </c>
      <c r="E10327" s="314" t="str">
        <f>Raiz!$E$121</f>
        <v>Módulo 6-A - Custos Indiretos (despesas administrativas e operacionais)</v>
      </c>
      <c r="F10327" s="314"/>
      <c r="G10327" s="314"/>
      <c r="H10327" s="314"/>
      <c r="I10327" s="314"/>
      <c r="J10327" s="19">
        <f t="shared" ref="J10327" si="11577">J10304</f>
        <v>143.58000000000001</v>
      </c>
    </row>
    <row r="10328" spans="1:16" ht="18" customHeight="1" x14ac:dyDescent="0.2">
      <c r="A10328" s="241">
        <f t="shared" ref="A10328:C10328" si="11578">A10327</f>
        <v>3</v>
      </c>
      <c r="B10328" s="241" t="str">
        <f t="shared" si="11578"/>
        <v>TÉCNICO EM SECRETARIADO</v>
      </c>
      <c r="C10328" s="241" t="str">
        <f t="shared" si="11578"/>
        <v>ITAJAÍ</v>
      </c>
      <c r="D10328" s="315" t="str">
        <f>Raiz!$D$122</f>
        <v>Subtotal (antes da incidência dos lucros)</v>
      </c>
      <c r="E10328" s="315"/>
      <c r="F10328" s="315"/>
      <c r="G10328" s="315"/>
      <c r="H10328" s="315"/>
      <c r="I10328" s="315"/>
      <c r="J10328" s="36">
        <f t="shared" ref="J10328" si="11579">J10326+J10327</f>
        <v>3015.1291666666666</v>
      </c>
    </row>
    <row r="10329" spans="1:16" ht="18" customHeight="1" x14ac:dyDescent="0.2">
      <c r="A10329" s="241">
        <f t="shared" ref="A10329:C10329" si="11580">A10328</f>
        <v>3</v>
      </c>
      <c r="B10329" s="241" t="str">
        <f t="shared" si="11580"/>
        <v>TÉCNICO EM SECRETARIADO</v>
      </c>
      <c r="C10329" s="241" t="str">
        <f t="shared" si="11580"/>
        <v>ITAJAÍ</v>
      </c>
      <c r="D10329" s="52" t="str">
        <f>Raiz!$D$123</f>
        <v>G</v>
      </c>
      <c r="E10329" s="314" t="str">
        <f>Raiz!$E$123</f>
        <v>Módulo 6-B - Lucro</v>
      </c>
      <c r="F10329" s="314"/>
      <c r="G10329" s="314"/>
      <c r="H10329" s="314"/>
      <c r="I10329" s="314"/>
      <c r="J10329" s="36">
        <f t="shared" ref="J10329" si="11581">J10305</f>
        <v>77.790000000000006</v>
      </c>
    </row>
    <row r="10330" spans="1:16" ht="18" customHeight="1" x14ac:dyDescent="0.2">
      <c r="A10330" s="241">
        <f t="shared" ref="A10330:C10330" si="11582">A10329</f>
        <v>3</v>
      </c>
      <c r="B10330" s="241" t="str">
        <f t="shared" si="11582"/>
        <v>TÉCNICO EM SECRETARIADO</v>
      </c>
      <c r="C10330" s="241" t="str">
        <f t="shared" si="11582"/>
        <v>ITAJAÍ</v>
      </c>
      <c r="D10330" s="315" t="str">
        <f>Raiz!$D$124</f>
        <v>Subtotal (antes da incidência dos tributos)</v>
      </c>
      <c r="E10330" s="315"/>
      <c r="F10330" s="315"/>
      <c r="G10330" s="315"/>
      <c r="H10330" s="315"/>
      <c r="I10330" s="315"/>
      <c r="J10330" s="36">
        <f t="shared" ref="J10330" si="11583">J10328+J10329</f>
        <v>3092.9191666666666</v>
      </c>
    </row>
    <row r="10331" spans="1:16" ht="18" customHeight="1" x14ac:dyDescent="0.2">
      <c r="A10331" s="241">
        <f t="shared" ref="A10331:C10331" si="11584">A10330</f>
        <v>3</v>
      </c>
      <c r="B10331" s="241" t="str">
        <f t="shared" si="11584"/>
        <v>TÉCNICO EM SECRETARIADO</v>
      </c>
      <c r="C10331" s="241" t="str">
        <f t="shared" si="11584"/>
        <v>ITAJAÍ</v>
      </c>
      <c r="D10331" s="52" t="str">
        <f>Raiz!$D$125</f>
        <v>H</v>
      </c>
      <c r="E10331" s="314" t="str">
        <f>Raiz!$E$125</f>
        <v>Módulo 6-C - Tributos</v>
      </c>
      <c r="F10331" s="314"/>
      <c r="G10331" s="314"/>
      <c r="H10331" s="314"/>
      <c r="I10331" s="314"/>
      <c r="J10331" s="36">
        <f t="shared" ref="J10331" si="11585">J10307</f>
        <v>431.78</v>
      </c>
    </row>
    <row r="10332" spans="1:16" ht="18" customHeight="1" thickBot="1" x14ac:dyDescent="0.25">
      <c r="A10332" s="241">
        <f t="shared" ref="A10332:C10332" si="11586">A10331</f>
        <v>3</v>
      </c>
      <c r="B10332" s="241" t="str">
        <f t="shared" si="11586"/>
        <v>TÉCNICO EM SECRETARIADO</v>
      </c>
      <c r="C10332" s="241" t="str">
        <f t="shared" si="11586"/>
        <v>ITAJAÍ</v>
      </c>
      <c r="D10332" s="393" t="str">
        <f>Raiz!$D$126</f>
        <v>Valor Total por Empregado / Mês</v>
      </c>
      <c r="E10332" s="394"/>
      <c r="F10332" s="395"/>
      <c r="G10332" s="393" t="str">
        <f t="shared" ref="G10332" si="11587">CONCATENATE(G10218," - ",H10213)</f>
        <v>TÉCNICO EM SECRETARIADO - ITAJAÍ</v>
      </c>
      <c r="H10332" s="394"/>
      <c r="I10332" s="395"/>
      <c r="J10332" s="47">
        <f t="shared" ref="J10332" si="11588">ROUND(SUM(J10330:J10331),2)</f>
        <v>3524.7</v>
      </c>
      <c r="M10332" s="129"/>
    </row>
    <row r="10333" spans="1:16" ht="7.5" customHeight="1" thickBot="1" x14ac:dyDescent="0.25">
      <c r="A10333" s="241">
        <f t="shared" ref="A10333:C10333" si="11589">A10332</f>
        <v>3</v>
      </c>
      <c r="B10333" s="241" t="str">
        <f t="shared" si="11589"/>
        <v>TÉCNICO EM SECRETARIADO</v>
      </c>
      <c r="C10333" s="241" t="str">
        <f t="shared" si="11589"/>
        <v>ITAJAÍ</v>
      </c>
      <c r="M10333" s="129"/>
    </row>
    <row r="10334" spans="1:16" ht="36" customHeight="1" thickBot="1" x14ac:dyDescent="0.25">
      <c r="A10334" s="241">
        <f t="shared" ref="A10334" si="11590">J10334</f>
        <v>3</v>
      </c>
      <c r="B10334" s="241" t="str">
        <f t="shared" ref="B10334" si="11591">G10344</f>
        <v>RECEPCIONISTA</v>
      </c>
      <c r="C10334" s="241" t="str">
        <f t="shared" ref="C10334" si="11592">H10339</f>
        <v>ITAJAÍ</v>
      </c>
      <c r="D10334" s="311" t="str">
        <f>Raiz!$D$2</f>
        <v>PLANILHA DE CUSTOS E FORMAÇÃO DE PREÇOS</v>
      </c>
      <c r="E10334" s="312"/>
      <c r="F10334" s="312"/>
      <c r="G10334" s="312"/>
      <c r="H10334" s="313"/>
      <c r="I10334" s="66" t="str">
        <f>Raiz!$I$2</f>
        <v>GRUPO</v>
      </c>
      <c r="J10334" s="59">
        <f>VLOOKUP(H10339,Base!$B$29:$C$80,2,FALSE)</f>
        <v>3</v>
      </c>
      <c r="K10334" s="127"/>
      <c r="L10334" s="239" t="s">
        <v>320</v>
      </c>
      <c r="M10334" s="240">
        <f t="shared" ref="M10334" si="11593">M10208+1</f>
        <v>83</v>
      </c>
    </row>
    <row r="10335" spans="1:16" s="4" customFormat="1" ht="18" customHeight="1" x14ac:dyDescent="0.2">
      <c r="A10335" s="241">
        <f t="shared" ref="A10335:A10398" si="11594">A10334</f>
        <v>3</v>
      </c>
      <c r="B10335" s="241" t="str">
        <f t="shared" ref="B10335:B10398" si="11595">B10334</f>
        <v>RECEPCIONISTA</v>
      </c>
      <c r="C10335" s="241" t="str">
        <f t="shared" ref="C10335:C10398" si="11596">C10334</f>
        <v>ITAJAÍ</v>
      </c>
      <c r="D10335" s="400" t="str">
        <f>Raiz!$D$3</f>
        <v>DISCRIMINAÇÃO DOS SERVIÇOS (DADOS REFERENTES À CONTRATAÇÃO)</v>
      </c>
      <c r="E10335" s="401"/>
      <c r="F10335" s="401"/>
      <c r="G10335" s="401"/>
      <c r="H10335" s="401"/>
      <c r="I10335" s="401"/>
      <c r="J10335" s="402"/>
      <c r="K10335" s="30"/>
      <c r="L10335" s="30"/>
      <c r="M10335" s="30"/>
      <c r="N10335" s="30"/>
      <c r="O10335" s="30"/>
      <c r="P10335" s="30"/>
    </row>
    <row r="10336" spans="1:16" s="4" customFormat="1" ht="18" customHeight="1" x14ac:dyDescent="0.2">
      <c r="A10336" s="241">
        <f t="shared" si="11594"/>
        <v>3</v>
      </c>
      <c r="B10336" s="241" t="str">
        <f t="shared" si="11595"/>
        <v>RECEPCIONISTA</v>
      </c>
      <c r="C10336" s="241" t="str">
        <f t="shared" si="11596"/>
        <v>ITAJAÍ</v>
      </c>
      <c r="D10336" s="52" t="str">
        <f>Raiz!$D$4</f>
        <v>A</v>
      </c>
      <c r="E10336" s="359" t="str">
        <f>Raiz!$E$4</f>
        <v>Processo nº</v>
      </c>
      <c r="F10336" s="359"/>
      <c r="G10336" s="359"/>
      <c r="H10336" s="386" t="str">
        <f>Base!$C$2</f>
        <v>10905.720090/2020-71</v>
      </c>
      <c r="I10336" s="386"/>
      <c r="J10336" s="386"/>
      <c r="K10336" s="30"/>
      <c r="L10336" s="30"/>
      <c r="M10336" s="30"/>
      <c r="N10336" s="30"/>
      <c r="O10336" s="30"/>
      <c r="P10336" s="30"/>
    </row>
    <row r="10337" spans="1:16" s="4" customFormat="1" ht="18" customHeight="1" x14ac:dyDescent="0.2">
      <c r="A10337" s="241">
        <f t="shared" si="11594"/>
        <v>3</v>
      </c>
      <c r="B10337" s="241" t="str">
        <f t="shared" si="11595"/>
        <v>RECEPCIONISTA</v>
      </c>
      <c r="C10337" s="241" t="str">
        <f t="shared" si="11596"/>
        <v>ITAJAÍ</v>
      </c>
      <c r="D10337" s="52" t="str">
        <f>Raiz!$D$5</f>
        <v>B</v>
      </c>
      <c r="E10337" s="359" t="str">
        <f>Raiz!$E$5</f>
        <v>Licitação nº</v>
      </c>
      <c r="F10337" s="359"/>
      <c r="G10337" s="359"/>
      <c r="H10337" s="386" t="str">
        <f>Base!$C$3</f>
        <v>___/2021</v>
      </c>
      <c r="I10337" s="386"/>
      <c r="J10337" s="386"/>
      <c r="K10337" s="30"/>
      <c r="L10337" s="30"/>
      <c r="M10337" s="30"/>
      <c r="N10337" s="30"/>
      <c r="O10337" s="30"/>
      <c r="P10337" s="30"/>
    </row>
    <row r="10338" spans="1:16" s="4" customFormat="1" ht="18" customHeight="1" x14ac:dyDescent="0.2">
      <c r="A10338" s="241">
        <f t="shared" si="11594"/>
        <v>3</v>
      </c>
      <c r="B10338" s="241" t="str">
        <f t="shared" si="11595"/>
        <v>RECEPCIONISTA</v>
      </c>
      <c r="C10338" s="241" t="str">
        <f t="shared" si="11596"/>
        <v>ITAJAÍ</v>
      </c>
      <c r="D10338" s="52" t="str">
        <f>Raiz!$D$6</f>
        <v>C</v>
      </c>
      <c r="E10338" s="359" t="str">
        <f>Raiz!$E$6</f>
        <v>Data de apresentação da proposta</v>
      </c>
      <c r="F10338" s="359"/>
      <c r="G10338" s="359"/>
      <c r="H10338" s="386" t="str">
        <f>Base!$C$4</f>
        <v>___/___/2021</v>
      </c>
      <c r="I10338" s="386"/>
      <c r="J10338" s="386"/>
      <c r="K10338" s="30"/>
      <c r="L10338" s="30"/>
      <c r="M10338" s="30"/>
      <c r="N10338" s="30"/>
      <c r="O10338" s="30"/>
      <c r="P10338" s="30"/>
    </row>
    <row r="10339" spans="1:16" s="4" customFormat="1" ht="18" customHeight="1" x14ac:dyDescent="0.2">
      <c r="A10339" s="241">
        <f t="shared" si="11594"/>
        <v>3</v>
      </c>
      <c r="B10339" s="241" t="str">
        <f t="shared" si="11595"/>
        <v>RECEPCIONISTA</v>
      </c>
      <c r="C10339" s="241" t="str">
        <f t="shared" si="11596"/>
        <v>ITAJAÍ</v>
      </c>
      <c r="D10339" s="52" t="str">
        <f>Raiz!$D$7</f>
        <v>D</v>
      </c>
      <c r="E10339" s="359" t="str">
        <f>Raiz!$E$7</f>
        <v>Local da prestação do serviço</v>
      </c>
      <c r="F10339" s="359"/>
      <c r="G10339" s="359"/>
      <c r="H10339" s="368" t="str">
        <f>VLOOKUP(M10334,Base!$T$86:$V$813,2,FALSE)</f>
        <v>ITAJAÍ</v>
      </c>
      <c r="I10339" s="368"/>
      <c r="J10339" s="369">
        <f t="shared" ref="J10339" si="11597">K10339</f>
        <v>0</v>
      </c>
      <c r="K10339" s="127"/>
      <c r="L10339" s="127"/>
      <c r="M10339" s="30"/>
      <c r="N10339" s="30"/>
      <c r="O10339" s="30"/>
      <c r="P10339" s="30"/>
    </row>
    <row r="10340" spans="1:16" s="4" customFormat="1" ht="18" customHeight="1" x14ac:dyDescent="0.2">
      <c r="A10340" s="241">
        <f t="shared" si="11594"/>
        <v>3</v>
      </c>
      <c r="B10340" s="241" t="str">
        <f t="shared" si="11595"/>
        <v>RECEPCIONISTA</v>
      </c>
      <c r="C10340" s="241" t="str">
        <f t="shared" si="11596"/>
        <v>ITAJAÍ</v>
      </c>
      <c r="D10340" s="52" t="str">
        <f>Raiz!$D$8</f>
        <v>E</v>
      </c>
      <c r="E10340" s="359" t="str">
        <f>Raiz!$E$8</f>
        <v>Ano do Acordo, Convenção ou Dissídio Coletivo:</v>
      </c>
      <c r="F10340" s="359"/>
      <c r="G10340" s="359"/>
      <c r="H10340" s="370">
        <f>VLOOKUP(H10339,Base!$B$257:$P$308,J10344+1,FALSE)</f>
        <v>2021</v>
      </c>
      <c r="I10340" s="370"/>
      <c r="J10340" s="370"/>
      <c r="K10340" s="30"/>
      <c r="L10340" s="30"/>
      <c r="M10340" s="30"/>
      <c r="N10340" s="30"/>
      <c r="O10340" s="30"/>
      <c r="P10340" s="30"/>
    </row>
    <row r="10341" spans="1:16" s="4" customFormat="1" ht="18" customHeight="1" thickBot="1" x14ac:dyDescent="0.25">
      <c r="A10341" s="241">
        <f t="shared" si="11594"/>
        <v>3</v>
      </c>
      <c r="B10341" s="241" t="str">
        <f t="shared" si="11595"/>
        <v>RECEPCIONISTA</v>
      </c>
      <c r="C10341" s="241" t="str">
        <f t="shared" si="11596"/>
        <v>ITAJAÍ</v>
      </c>
      <c r="D10341" s="17" t="str">
        <f>Raiz!$D$9</f>
        <v>F</v>
      </c>
      <c r="E10341" s="360" t="str">
        <f>Raiz!$E$9</f>
        <v>Tempo de Execução (meses)</v>
      </c>
      <c r="F10341" s="360"/>
      <c r="G10341" s="360"/>
      <c r="H10341" s="378">
        <f>VLOOKUP(H10339,Base!$B$143:$P$194,J10344+1,FALSE)</f>
        <v>24</v>
      </c>
      <c r="I10341" s="379"/>
      <c r="J10341" s="380"/>
      <c r="K10341" s="30"/>
      <c r="L10341" s="30"/>
      <c r="M10341" s="30"/>
      <c r="N10341" s="30"/>
      <c r="O10341" s="30"/>
      <c r="P10341" s="30"/>
    </row>
    <row r="10342" spans="1:16" ht="14.1" customHeight="1" thickBot="1" x14ac:dyDescent="0.25">
      <c r="A10342" s="241">
        <f t="shared" si="11594"/>
        <v>3</v>
      </c>
      <c r="B10342" s="241" t="str">
        <f t="shared" si="11595"/>
        <v>RECEPCIONISTA</v>
      </c>
      <c r="C10342" s="241" t="str">
        <f t="shared" si="11596"/>
        <v>ITAJAÍ</v>
      </c>
      <c r="D10342" s="16"/>
    </row>
    <row r="10343" spans="1:16" s="4" customFormat="1" ht="18" customHeight="1" x14ac:dyDescent="0.2">
      <c r="A10343" s="241">
        <f t="shared" si="11594"/>
        <v>3</v>
      </c>
      <c r="B10343" s="241" t="str">
        <f t="shared" si="11595"/>
        <v>RECEPCIONISTA</v>
      </c>
      <c r="C10343" s="241" t="str">
        <f t="shared" si="11596"/>
        <v>ITAJAÍ</v>
      </c>
      <c r="D10343" s="381" t="str">
        <f>Raiz!$D$11</f>
        <v>IDENTIFICAÇÃO DO SERVIÇO</v>
      </c>
      <c r="E10343" s="381"/>
      <c r="F10343" s="381"/>
      <c r="G10343" s="381"/>
      <c r="H10343" s="381"/>
      <c r="I10343" s="381"/>
      <c r="J10343" s="381"/>
      <c r="K10343" s="30"/>
      <c r="L10343" s="30"/>
      <c r="M10343" s="30"/>
      <c r="N10343" s="30"/>
      <c r="O10343" s="30"/>
      <c r="P10343" s="30"/>
    </row>
    <row r="10344" spans="1:16" s="4" customFormat="1" ht="18" customHeight="1" x14ac:dyDescent="0.2">
      <c r="A10344" s="241">
        <f t="shared" si="11594"/>
        <v>3</v>
      </c>
      <c r="B10344" s="241" t="str">
        <f t="shared" si="11595"/>
        <v>RECEPCIONISTA</v>
      </c>
      <c r="C10344" s="241" t="str">
        <f t="shared" si="11596"/>
        <v>ITAJAÍ</v>
      </c>
      <c r="D10344" s="389" t="str">
        <f>Raiz!$D$12</f>
        <v>Tipo de Serviço</v>
      </c>
      <c r="E10344" s="389"/>
      <c r="F10344" s="389"/>
      <c r="G10344" s="387" t="str">
        <f>VLOOKUP(M10334,Base!$T$86:$V$813,3,FALSE)</f>
        <v>RECEPCIONISTA</v>
      </c>
      <c r="H10344" s="388"/>
      <c r="I10344" s="388"/>
      <c r="J10344" s="238">
        <f>VLOOKUP(G10344,Base!$B$11:$E$24,4,FALSE)</f>
        <v>3</v>
      </c>
      <c r="M10344" s="30"/>
      <c r="N10344" s="30"/>
      <c r="O10344" s="30"/>
      <c r="P10344" s="30"/>
    </row>
    <row r="10345" spans="1:16" s="4" customFormat="1" ht="18" customHeight="1" x14ac:dyDescent="0.2">
      <c r="A10345" s="241">
        <f t="shared" si="11594"/>
        <v>3</v>
      </c>
      <c r="B10345" s="241" t="str">
        <f t="shared" si="11595"/>
        <v>RECEPCIONISTA</v>
      </c>
      <c r="C10345" s="241" t="str">
        <f t="shared" si="11596"/>
        <v>ITAJAÍ</v>
      </c>
      <c r="D10345" s="389" t="str">
        <f>Raiz!$D$13</f>
        <v>Unidade de medida</v>
      </c>
      <c r="E10345" s="389"/>
      <c r="F10345" s="389"/>
      <c r="G10345" s="390" t="str">
        <f>Base!$C$6</f>
        <v>Posto</v>
      </c>
      <c r="H10345" s="390"/>
      <c r="I10345" s="390"/>
      <c r="J10345" s="390"/>
      <c r="K10345" s="30"/>
      <c r="L10345" s="30"/>
      <c r="M10345" s="30"/>
      <c r="N10345" s="30"/>
      <c r="O10345" s="30"/>
      <c r="P10345" s="30"/>
    </row>
    <row r="10346" spans="1:16" s="4" customFormat="1" ht="18" customHeight="1" thickBot="1" x14ac:dyDescent="0.25">
      <c r="A10346" s="241">
        <f t="shared" si="11594"/>
        <v>3</v>
      </c>
      <c r="B10346" s="241" t="str">
        <f t="shared" si="11595"/>
        <v>RECEPCIONISTA</v>
      </c>
      <c r="C10346" s="241" t="str">
        <f t="shared" si="11596"/>
        <v>ITAJAÍ</v>
      </c>
      <c r="D10346" s="396" t="str">
        <f>Raiz!$D$14</f>
        <v>Quantidade a contratar (unidade de medida)</v>
      </c>
      <c r="E10346" s="396"/>
      <c r="F10346" s="396"/>
      <c r="G10346" s="378">
        <f>VLOOKUP(H10339,Base!$B$86:$P$137,1+J10344,FALSE)</f>
        <v>9</v>
      </c>
      <c r="H10346" s="379"/>
      <c r="I10346" s="379"/>
      <c r="J10346" s="380"/>
      <c r="K10346" s="30"/>
      <c r="L10346" s="30"/>
      <c r="M10346" s="30"/>
      <c r="N10346" s="30"/>
      <c r="O10346" s="30"/>
      <c r="P10346" s="30"/>
    </row>
    <row r="10347" spans="1:16" s="4" customFormat="1" ht="14.1" customHeight="1" thickBot="1" x14ac:dyDescent="0.25">
      <c r="A10347" s="241">
        <f t="shared" si="11594"/>
        <v>3</v>
      </c>
      <c r="B10347" s="241" t="str">
        <f t="shared" si="11595"/>
        <v>RECEPCIONISTA</v>
      </c>
      <c r="C10347" s="241" t="str">
        <f t="shared" si="11596"/>
        <v>ITAJAÍ</v>
      </c>
      <c r="D10347" s="5"/>
      <c r="E10347" s="5"/>
      <c r="F10347" s="5"/>
      <c r="G10347" s="5"/>
      <c r="H10347" s="5"/>
      <c r="I10347" s="5"/>
      <c r="J10347" s="5"/>
      <c r="K10347" s="29"/>
      <c r="L10347" s="29"/>
      <c r="M10347" s="30"/>
      <c r="N10347" s="30"/>
      <c r="O10347" s="30"/>
      <c r="P10347" s="30"/>
    </row>
    <row r="10348" spans="1:16" s="4" customFormat="1" ht="18" customHeight="1" x14ac:dyDescent="0.2">
      <c r="A10348" s="241">
        <f t="shared" si="11594"/>
        <v>3</v>
      </c>
      <c r="B10348" s="241" t="str">
        <f t="shared" si="11595"/>
        <v>RECEPCIONISTA</v>
      </c>
      <c r="C10348" s="241" t="str">
        <f t="shared" si="11596"/>
        <v>ITAJAÍ</v>
      </c>
      <c r="D10348" s="381" t="str">
        <f>Raiz!$D$16</f>
        <v>1. MÓDULOS: Mão de obra vinculada à execução contratual</v>
      </c>
      <c r="E10348" s="381"/>
      <c r="F10348" s="381"/>
      <c r="G10348" s="381"/>
      <c r="H10348" s="381"/>
      <c r="I10348" s="381"/>
      <c r="J10348" s="381"/>
      <c r="K10348" s="30"/>
      <c r="L10348" s="30"/>
      <c r="M10348" s="30"/>
      <c r="N10348" s="30"/>
      <c r="O10348" s="30"/>
      <c r="P10348" s="30"/>
    </row>
    <row r="10349" spans="1:16" s="4" customFormat="1" ht="18" customHeight="1" x14ac:dyDescent="0.2">
      <c r="A10349" s="241">
        <f t="shared" si="11594"/>
        <v>3</v>
      </c>
      <c r="B10349" s="241" t="str">
        <f t="shared" si="11595"/>
        <v>RECEPCIONISTA</v>
      </c>
      <c r="C10349" s="241" t="str">
        <f t="shared" si="11596"/>
        <v>ITAJAÍ</v>
      </c>
      <c r="D10349" s="382" t="str">
        <f>Raiz!$D$17</f>
        <v>Dados para composição dos custos referentes a mão de obra</v>
      </c>
      <c r="E10349" s="382"/>
      <c r="F10349" s="382"/>
      <c r="G10349" s="382"/>
      <c r="H10349" s="382"/>
      <c r="I10349" s="382"/>
      <c r="J10349" s="382"/>
      <c r="K10349" s="30"/>
      <c r="L10349" s="30"/>
      <c r="M10349" s="30"/>
      <c r="N10349" s="30"/>
      <c r="O10349" s="30"/>
      <c r="P10349" s="30"/>
    </row>
    <row r="10350" spans="1:16" s="4" customFormat="1" ht="18" customHeight="1" x14ac:dyDescent="0.2">
      <c r="A10350" s="241">
        <f t="shared" si="11594"/>
        <v>3</v>
      </c>
      <c r="B10350" s="241" t="str">
        <f t="shared" si="11595"/>
        <v>RECEPCIONISTA</v>
      </c>
      <c r="C10350" s="241" t="str">
        <f t="shared" si="11596"/>
        <v>ITAJAÍ</v>
      </c>
      <c r="D10350" s="52">
        <f>Raiz!$D$18</f>
        <v>1</v>
      </c>
      <c r="E10350" s="359" t="str">
        <f>Raiz!$E$18</f>
        <v>Tipo de Serviço</v>
      </c>
      <c r="F10350" s="359"/>
      <c r="G10350" s="383" t="str">
        <f t="shared" ref="G10350" si="11598">G10344</f>
        <v>RECEPCIONISTA</v>
      </c>
      <c r="H10350" s="383"/>
      <c r="I10350" s="383"/>
      <c r="J10350" s="384"/>
      <c r="K10350" s="30"/>
      <c r="L10350" s="30"/>
      <c r="M10350" s="30"/>
      <c r="N10350" s="30"/>
      <c r="O10350" s="30"/>
      <c r="P10350" s="30"/>
    </row>
    <row r="10351" spans="1:16" s="4" customFormat="1" ht="18" customHeight="1" x14ac:dyDescent="0.2">
      <c r="A10351" s="241">
        <f t="shared" si="11594"/>
        <v>3</v>
      </c>
      <c r="B10351" s="241" t="str">
        <f t="shared" si="11595"/>
        <v>RECEPCIONISTA</v>
      </c>
      <c r="C10351" s="241" t="str">
        <f t="shared" si="11596"/>
        <v>ITAJAÍ</v>
      </c>
      <c r="D10351" s="52">
        <f>Raiz!$D$19</f>
        <v>2</v>
      </c>
      <c r="E10351" s="359" t="str">
        <f>Raiz!$E$19</f>
        <v>Classificação Brasileira de Ocupações (CBO)</v>
      </c>
      <c r="F10351" s="359"/>
      <c r="G10351" s="373" t="str">
        <f>VLOOKUP(G10344,Base!$B$11:$C$24,2,FALSE)</f>
        <v>4221-05</v>
      </c>
      <c r="H10351" s="373"/>
      <c r="I10351" s="373"/>
      <c r="J10351" s="374"/>
      <c r="K10351" s="127"/>
      <c r="L10351" s="127"/>
      <c r="M10351" s="30"/>
      <c r="N10351" s="30"/>
      <c r="O10351" s="30"/>
      <c r="P10351" s="30"/>
    </row>
    <row r="10352" spans="1:16" s="4" customFormat="1" ht="18" customHeight="1" x14ac:dyDescent="0.2">
      <c r="A10352" s="241">
        <f t="shared" si="11594"/>
        <v>3</v>
      </c>
      <c r="B10352" s="241" t="str">
        <f t="shared" si="11595"/>
        <v>RECEPCIONISTA</v>
      </c>
      <c r="C10352" s="241" t="str">
        <f t="shared" si="11596"/>
        <v>ITAJAÍ</v>
      </c>
      <c r="D10352" s="52">
        <f>Raiz!$D$20</f>
        <v>3</v>
      </c>
      <c r="E10352" s="399" t="str">
        <f>Raiz!$E$20</f>
        <v>Salário Normativo da Categoria</v>
      </c>
      <c r="F10352" s="399"/>
      <c r="G10352" s="364">
        <f>VLOOKUP(H10339,Base!$B$371:$P$422,J10344+1,FALSE)</f>
        <v>1295.99</v>
      </c>
      <c r="H10352" s="364"/>
      <c r="I10352" s="364"/>
      <c r="J10352" s="365"/>
      <c r="K10352" s="127"/>
      <c r="L10352" s="127"/>
      <c r="M10352" s="30"/>
      <c r="N10352" s="30"/>
      <c r="O10352" s="30"/>
      <c r="P10352" s="30"/>
    </row>
    <row r="10353" spans="1:16" s="4" customFormat="1" ht="30" customHeight="1" x14ac:dyDescent="0.2">
      <c r="A10353" s="241">
        <f t="shared" si="11594"/>
        <v>3</v>
      </c>
      <c r="B10353" s="241" t="str">
        <f t="shared" si="11595"/>
        <v>RECEPCIONISTA</v>
      </c>
      <c r="C10353" s="241" t="str">
        <f t="shared" si="11596"/>
        <v>ITAJAÍ</v>
      </c>
      <c r="D10353" s="147">
        <f>Raiz!$D$21</f>
        <v>4</v>
      </c>
      <c r="E10353" s="407" t="str">
        <f>Raiz!$E$21</f>
        <v>Categoria Profissional (vinculada à execução contratual)</v>
      </c>
      <c r="F10353" s="407"/>
      <c r="G10353" s="375" t="str">
        <f>VLOOKUP(H10339,Base!$B$200:$P$251,J10344+1,FALSE)</f>
        <v>EMPREGADOS EM EMPRESAS PREST. DE SERV. EM  ASSEIO E CONSERV.</v>
      </c>
      <c r="H10353" s="375"/>
      <c r="I10353" s="375"/>
      <c r="J10353" s="376"/>
      <c r="K10353" s="127"/>
      <c r="L10353" s="127"/>
      <c r="M10353" s="30"/>
      <c r="N10353" s="30"/>
      <c r="O10353" s="30"/>
      <c r="P10353" s="30"/>
    </row>
    <row r="10354" spans="1:16" s="4" customFormat="1" ht="18" customHeight="1" x14ac:dyDescent="0.2">
      <c r="A10354" s="241">
        <f t="shared" si="11594"/>
        <v>3</v>
      </c>
      <c r="B10354" s="241" t="str">
        <f t="shared" si="11595"/>
        <v>RECEPCIONISTA</v>
      </c>
      <c r="C10354" s="241" t="str">
        <f t="shared" si="11596"/>
        <v>ITAJAÍ</v>
      </c>
      <c r="D10354" s="52">
        <f>Raiz!$D$22</f>
        <v>5</v>
      </c>
      <c r="E10354" s="403" t="str">
        <f>Raiz!$E$22</f>
        <v>CCT - Data-Base da Categoria (dia/mês/ano)</v>
      </c>
      <c r="F10354" s="403"/>
      <c r="G10354" s="391" t="str">
        <f>VLOOKUP(H10339,Base!$B$314:$P$365,J10344+1,FALSE)</f>
        <v>SC000112/2021 - 01/01/2021</v>
      </c>
      <c r="H10354" s="391"/>
      <c r="I10354" s="391"/>
      <c r="J10354" s="392"/>
      <c r="K10354" s="127"/>
      <c r="L10354" s="127"/>
      <c r="M10354" s="30"/>
      <c r="N10354" s="30"/>
      <c r="O10354" s="30"/>
      <c r="P10354" s="30"/>
    </row>
    <row r="10355" spans="1:16" s="4" customFormat="1" ht="18" customHeight="1" x14ac:dyDescent="0.2">
      <c r="A10355" s="241">
        <f t="shared" si="11594"/>
        <v>3</v>
      </c>
      <c r="B10355" s="241" t="str">
        <f t="shared" si="11595"/>
        <v>RECEPCIONISTA</v>
      </c>
      <c r="C10355" s="241" t="str">
        <f t="shared" si="11596"/>
        <v>ITAJAÍ</v>
      </c>
      <c r="D10355" s="52">
        <f>Raiz!$D$23</f>
        <v>6</v>
      </c>
      <c r="E10355" s="359" t="str">
        <f>Raiz!$E$23</f>
        <v>Carga horária a contratar (Horas/Mês)</v>
      </c>
      <c r="F10355" s="359"/>
      <c r="G10355" s="371">
        <f>VLOOKUP(H10339,Base!$B$485:$P$536,J10344+1,FALSE)</f>
        <v>200</v>
      </c>
      <c r="H10355" s="371"/>
      <c r="I10355" s="371"/>
      <c r="J10355" s="372"/>
      <c r="K10355" s="127"/>
      <c r="L10355" s="127"/>
      <c r="M10355" s="30"/>
      <c r="N10355" s="30"/>
      <c r="O10355" s="30"/>
      <c r="P10355" s="30"/>
    </row>
    <row r="10356" spans="1:16" s="4" customFormat="1" ht="18" customHeight="1" x14ac:dyDescent="0.2">
      <c r="A10356" s="241">
        <f t="shared" si="11594"/>
        <v>3</v>
      </c>
      <c r="B10356" s="241" t="str">
        <f t="shared" si="11595"/>
        <v>RECEPCIONISTA</v>
      </c>
      <c r="C10356" s="241" t="str">
        <f t="shared" si="11596"/>
        <v>ITAJAÍ</v>
      </c>
      <c r="D10356" s="52">
        <f>Raiz!$D$24</f>
        <v>7</v>
      </c>
      <c r="E10356" s="359" t="str">
        <f>Raiz!$E$24</f>
        <v>Valor do vale transporte</v>
      </c>
      <c r="F10356" s="359"/>
      <c r="G10356" s="364">
        <f>VLOOKUP(H10339,Base!$B$29:$E$80,4,FALSE)</f>
        <v>3.63</v>
      </c>
      <c r="H10356" s="364" t="s">
        <v>35</v>
      </c>
      <c r="I10356" s="364"/>
      <c r="J10356" s="365"/>
      <c r="K10356" s="30"/>
      <c r="L10356" s="30"/>
      <c r="M10356" s="30"/>
      <c r="N10356" s="30"/>
      <c r="O10356" s="30"/>
      <c r="P10356" s="30"/>
    </row>
    <row r="10357" spans="1:16" s="4" customFormat="1" ht="18" customHeight="1" x14ac:dyDescent="0.2">
      <c r="A10357" s="241">
        <f t="shared" si="11594"/>
        <v>3</v>
      </c>
      <c r="B10357" s="241" t="str">
        <f t="shared" si="11595"/>
        <v>RECEPCIONISTA</v>
      </c>
      <c r="C10357" s="241" t="str">
        <f t="shared" si="11596"/>
        <v>ITAJAÍ</v>
      </c>
      <c r="D10357" s="52">
        <f>Raiz!$D$25</f>
        <v>8</v>
      </c>
      <c r="E10357" s="359" t="str">
        <f>Raiz!$E$25</f>
        <v>Valor do vale alimentação</v>
      </c>
      <c r="F10357" s="359"/>
      <c r="G10357" s="364">
        <f>VLOOKUP(H10339,Base!$B$656:$P$707,J10344+1,FALSE)</f>
        <v>18.23</v>
      </c>
      <c r="H10357" s="364"/>
      <c r="I10357" s="364"/>
      <c r="J10357" s="365"/>
      <c r="K10357" s="127"/>
      <c r="L10357" s="127"/>
      <c r="M10357" s="30"/>
      <c r="N10357" s="30"/>
      <c r="O10357" s="30"/>
      <c r="P10357" s="30"/>
    </row>
    <row r="10358" spans="1:16" s="4" customFormat="1" ht="18" customHeight="1" thickBot="1" x14ac:dyDescent="0.25">
      <c r="A10358" s="241">
        <f t="shared" si="11594"/>
        <v>3</v>
      </c>
      <c r="B10358" s="241" t="str">
        <f t="shared" si="11595"/>
        <v>RECEPCIONISTA</v>
      </c>
      <c r="C10358" s="241" t="str">
        <f t="shared" si="11596"/>
        <v>ITAJAÍ</v>
      </c>
      <c r="D10358" s="17">
        <f>Raiz!$D$26</f>
        <v>9</v>
      </c>
      <c r="E10358" s="360" t="str">
        <f>Raiz!$E$26</f>
        <v>Salário Mínimo Vigente</v>
      </c>
      <c r="F10358" s="360"/>
      <c r="G10358" s="361">
        <f>Base!$C$5</f>
        <v>1100</v>
      </c>
      <c r="H10358" s="361"/>
      <c r="I10358" s="361"/>
      <c r="J10358" s="362"/>
      <c r="K10358" s="30"/>
      <c r="L10358" s="30"/>
      <c r="M10358" s="30"/>
      <c r="N10358" s="30"/>
      <c r="O10358" s="30"/>
      <c r="P10358" s="30"/>
    </row>
    <row r="10359" spans="1:16" ht="14.1" customHeight="1" thickBot="1" x14ac:dyDescent="0.25">
      <c r="A10359" s="241">
        <f t="shared" si="11594"/>
        <v>3</v>
      </c>
      <c r="B10359" s="241" t="str">
        <f t="shared" si="11595"/>
        <v>RECEPCIONISTA</v>
      </c>
      <c r="C10359" s="241" t="str">
        <f t="shared" si="11596"/>
        <v>ITAJAÍ</v>
      </c>
      <c r="D10359" s="4"/>
      <c r="E10359" s="4"/>
      <c r="F10359" s="4"/>
      <c r="G10359" s="4"/>
      <c r="H10359" s="4"/>
      <c r="I10359" s="4"/>
      <c r="J10359" s="4"/>
    </row>
    <row r="10360" spans="1:16" ht="18" customHeight="1" x14ac:dyDescent="0.2">
      <c r="A10360" s="241">
        <f t="shared" si="11594"/>
        <v>3</v>
      </c>
      <c r="B10360" s="241" t="str">
        <f t="shared" si="11595"/>
        <v>RECEPCIONISTA</v>
      </c>
      <c r="C10360" s="241" t="str">
        <f t="shared" si="11596"/>
        <v>ITAJAÍ</v>
      </c>
      <c r="D10360" s="363" t="str">
        <f>Raiz!$D$28</f>
        <v>MÓDULO 1 – COMPOSIÇÃO DA REMUNERAÇÃO</v>
      </c>
      <c r="E10360" s="363"/>
      <c r="F10360" s="363"/>
      <c r="G10360" s="363"/>
      <c r="H10360" s="363"/>
      <c r="I10360" s="1" t="str">
        <f>Raiz!I$28</f>
        <v>%</v>
      </c>
      <c r="J10360" s="2" t="str">
        <f>Raiz!$J$28</f>
        <v>Valor R$</v>
      </c>
    </row>
    <row r="10361" spans="1:16" ht="18" customHeight="1" x14ac:dyDescent="0.2">
      <c r="A10361" s="241">
        <f t="shared" si="11594"/>
        <v>3</v>
      </c>
      <c r="B10361" s="241" t="str">
        <f t="shared" si="11595"/>
        <v>RECEPCIONISTA</v>
      </c>
      <c r="C10361" s="241" t="str">
        <f t="shared" si="11596"/>
        <v>ITAJAÍ</v>
      </c>
      <c r="D10361" s="52" t="str">
        <f>Raiz!$D$29</f>
        <v>A</v>
      </c>
      <c r="E10361" s="398" t="str">
        <f>Raiz!$E$29</f>
        <v>Salário-Base</v>
      </c>
      <c r="F10361" s="398"/>
      <c r="G10361" s="398"/>
      <c r="H10361" s="398"/>
      <c r="I10361" s="314"/>
      <c r="J10361" s="19">
        <f>VLOOKUP(H10339,Base!$B$599:$P$650,J10344+1,FALSE)</f>
        <v>1295.99</v>
      </c>
      <c r="K10361" s="128"/>
      <c r="L10361" s="128"/>
    </row>
    <row r="10362" spans="1:16" ht="18" customHeight="1" x14ac:dyDescent="0.2">
      <c r="A10362" s="241">
        <f t="shared" si="11594"/>
        <v>3</v>
      </c>
      <c r="B10362" s="241" t="str">
        <f t="shared" si="11595"/>
        <v>RECEPCIONISTA</v>
      </c>
      <c r="C10362" s="241" t="str">
        <f t="shared" si="11596"/>
        <v>ITAJAÍ</v>
      </c>
      <c r="D10362" s="147" t="str">
        <f>Raiz!$D$30</f>
        <v>B</v>
      </c>
      <c r="E10362" s="338" t="str">
        <f>Raiz!$E$30</f>
        <v>Adicional de Insalubridade</v>
      </c>
      <c r="F10362" s="338"/>
      <c r="G10362" s="338"/>
      <c r="H10362" s="338"/>
      <c r="I10362" s="119">
        <f>VLOOKUP(H10339,Base!$B$1055:$P$1106,J10344+1,FALSE)</f>
        <v>0</v>
      </c>
      <c r="J10362" s="19">
        <f t="shared" ref="J10362" si="11599">ROUND(I10362*J10361,2)</f>
        <v>0</v>
      </c>
      <c r="K10362" s="128"/>
      <c r="L10362" s="128"/>
    </row>
    <row r="10363" spans="1:16" ht="18" customHeight="1" x14ac:dyDescent="0.2">
      <c r="A10363" s="241">
        <f t="shared" si="11594"/>
        <v>3</v>
      </c>
      <c r="B10363" s="241" t="str">
        <f t="shared" si="11595"/>
        <v>RECEPCIONISTA</v>
      </c>
      <c r="C10363" s="241" t="str">
        <f t="shared" si="11596"/>
        <v>ITAJAÍ</v>
      </c>
      <c r="D10363" s="52" t="str">
        <f>Raiz!$D$31</f>
        <v>C</v>
      </c>
      <c r="E10363" s="397" t="str">
        <f>Raiz!$E$31</f>
        <v>Outros (especificar)</v>
      </c>
      <c r="F10363" s="397"/>
      <c r="G10363" s="397"/>
      <c r="H10363" s="397"/>
      <c r="I10363" s="20"/>
      <c r="J10363" s="19">
        <f>VLOOKUP(H10339,Base!$B$827:$P$878,J10344+1,FALSE)</f>
        <v>0</v>
      </c>
      <c r="K10363" s="128"/>
      <c r="L10363" s="128"/>
    </row>
    <row r="10364" spans="1:16" ht="18" customHeight="1" x14ac:dyDescent="0.2">
      <c r="A10364" s="241">
        <f t="shared" si="11594"/>
        <v>3</v>
      </c>
      <c r="B10364" s="241" t="str">
        <f t="shared" si="11595"/>
        <v>RECEPCIONISTA</v>
      </c>
      <c r="C10364" s="241" t="str">
        <f t="shared" si="11596"/>
        <v>ITAJAÍ</v>
      </c>
      <c r="D10364" s="52"/>
      <c r="E10364" s="323"/>
      <c r="F10364" s="323"/>
      <c r="G10364" s="323"/>
      <c r="H10364" s="323"/>
      <c r="I10364" s="20"/>
      <c r="J10364" s="19"/>
    </row>
    <row r="10365" spans="1:16" ht="18" customHeight="1" x14ac:dyDescent="0.2">
      <c r="A10365" s="241">
        <f t="shared" si="11594"/>
        <v>3</v>
      </c>
      <c r="B10365" s="241" t="str">
        <f t="shared" si="11595"/>
        <v>RECEPCIONISTA</v>
      </c>
      <c r="C10365" s="241" t="str">
        <f t="shared" si="11596"/>
        <v>ITAJAÍ</v>
      </c>
      <c r="D10365" s="52"/>
      <c r="E10365" s="323"/>
      <c r="F10365" s="323"/>
      <c r="G10365" s="323"/>
      <c r="H10365" s="323"/>
      <c r="I10365" s="20"/>
      <c r="J10365" s="36"/>
    </row>
    <row r="10366" spans="1:16" ht="18" customHeight="1" x14ac:dyDescent="0.2">
      <c r="A10366" s="241">
        <f t="shared" si="11594"/>
        <v>3</v>
      </c>
      <c r="B10366" s="241" t="str">
        <f t="shared" si="11595"/>
        <v>RECEPCIONISTA</v>
      </c>
      <c r="C10366" s="241" t="str">
        <f t="shared" si="11596"/>
        <v>ITAJAÍ</v>
      </c>
      <c r="D10366" s="52"/>
      <c r="E10366" s="323"/>
      <c r="F10366" s="323"/>
      <c r="G10366" s="323"/>
      <c r="H10366" s="323"/>
      <c r="I10366" s="20"/>
      <c r="J10366" s="36"/>
    </row>
    <row r="10367" spans="1:16" ht="18" customHeight="1" thickBot="1" x14ac:dyDescent="0.25">
      <c r="A10367" s="241">
        <f t="shared" si="11594"/>
        <v>3</v>
      </c>
      <c r="B10367" s="241" t="str">
        <f t="shared" si="11595"/>
        <v>RECEPCIONISTA</v>
      </c>
      <c r="C10367" s="241" t="str">
        <f t="shared" si="11596"/>
        <v>ITAJAÍ</v>
      </c>
      <c r="D10367" s="317" t="str">
        <f>Raiz!$D$35</f>
        <v>Total do Módulo 1 - Composição da Remuneração</v>
      </c>
      <c r="E10367" s="317"/>
      <c r="F10367" s="317"/>
      <c r="G10367" s="317"/>
      <c r="H10367" s="317"/>
      <c r="I10367" s="317"/>
      <c r="J10367" s="21">
        <f t="shared" ref="J10367" si="11600">SUM(J10361:J10364)</f>
        <v>1295.99</v>
      </c>
    </row>
    <row r="10368" spans="1:16" ht="14.1" customHeight="1" thickBot="1" x14ac:dyDescent="0.25">
      <c r="A10368" s="241">
        <f t="shared" si="11594"/>
        <v>3</v>
      </c>
      <c r="B10368" s="241" t="str">
        <f t="shared" si="11595"/>
        <v>RECEPCIONISTA</v>
      </c>
      <c r="C10368" s="241" t="str">
        <f t="shared" si="11596"/>
        <v>ITAJAÍ</v>
      </c>
      <c r="D10368" s="4"/>
      <c r="E10368" s="4"/>
      <c r="F10368" s="4"/>
      <c r="G10368" s="4"/>
      <c r="H10368" s="4"/>
      <c r="I10368" s="4"/>
      <c r="J10368" s="4"/>
    </row>
    <row r="10369" spans="1:12" ht="18" customHeight="1" x14ac:dyDescent="0.2">
      <c r="A10369" s="241">
        <f t="shared" si="11594"/>
        <v>3</v>
      </c>
      <c r="B10369" s="241" t="str">
        <f t="shared" si="11595"/>
        <v>RECEPCIONISTA</v>
      </c>
      <c r="C10369" s="241" t="str">
        <f t="shared" si="11596"/>
        <v>ITAJAÍ</v>
      </c>
      <c r="D10369" s="339" t="str">
        <f>Raiz!$D$37</f>
        <v>MÓDULO 2 – ENCARGOS E BENEFÍCIOS ANUAIS, MENSAIS E DIÁRIOS</v>
      </c>
      <c r="E10369" s="340"/>
      <c r="F10369" s="340"/>
      <c r="G10369" s="340"/>
      <c r="H10369" s="357"/>
      <c r="I10369" s="1" t="str">
        <f>Raiz!$I$37</f>
        <v>%</v>
      </c>
      <c r="J10369" s="2" t="str">
        <f>Raiz!$J$37</f>
        <v>Valor R$</v>
      </c>
    </row>
    <row r="10370" spans="1:12" ht="18" customHeight="1" x14ac:dyDescent="0.2">
      <c r="A10370" s="241">
        <f t="shared" si="11594"/>
        <v>3</v>
      </c>
      <c r="B10370" s="241" t="str">
        <f t="shared" si="11595"/>
        <v>RECEPCIONISTA</v>
      </c>
      <c r="C10370" s="241" t="str">
        <f t="shared" si="11596"/>
        <v>ITAJAÍ</v>
      </c>
      <c r="D10370" s="343" t="str">
        <f>Raiz!$D$38</f>
        <v xml:space="preserve"> Submódulo 2.1 - 13º (décimo terceiro) Salário, Férias e Adicional de Férias</v>
      </c>
      <c r="E10370" s="343"/>
      <c r="F10370" s="343"/>
      <c r="G10370" s="343"/>
      <c r="H10370" s="343"/>
      <c r="I10370" s="343"/>
      <c r="J10370" s="345"/>
    </row>
    <row r="10371" spans="1:12" ht="18" customHeight="1" x14ac:dyDescent="0.2">
      <c r="A10371" s="241">
        <f t="shared" si="11594"/>
        <v>3</v>
      </c>
      <c r="B10371" s="241" t="str">
        <f t="shared" si="11595"/>
        <v>RECEPCIONISTA</v>
      </c>
      <c r="C10371" s="241" t="str">
        <f t="shared" si="11596"/>
        <v>ITAJAÍ</v>
      </c>
      <c r="D10371" s="52" t="str">
        <f>Raiz!$D$39</f>
        <v>A</v>
      </c>
      <c r="E10371" s="323" t="str">
        <f>Raiz!$E$39</f>
        <v>13º Salário</v>
      </c>
      <c r="F10371" s="323"/>
      <c r="G10371" s="323"/>
      <c r="H10371" s="323"/>
      <c r="I10371" s="20">
        <f>Raiz!$I$39</f>
        <v>8.3333333333333329E-2</v>
      </c>
      <c r="J10371" s="22">
        <f t="shared" ref="J10371" si="11601">ROUND(I10371*J10367,2)</f>
        <v>108</v>
      </c>
    </row>
    <row r="10372" spans="1:12" ht="18" customHeight="1" x14ac:dyDescent="0.2">
      <c r="A10372" s="241">
        <f t="shared" si="11594"/>
        <v>3</v>
      </c>
      <c r="B10372" s="241" t="str">
        <f t="shared" si="11595"/>
        <v>RECEPCIONISTA</v>
      </c>
      <c r="C10372" s="241" t="str">
        <f t="shared" si="11596"/>
        <v>ITAJAÍ</v>
      </c>
      <c r="D10372" s="52" t="str">
        <f>Raiz!$D$40</f>
        <v>B</v>
      </c>
      <c r="E10372" s="320" t="str">
        <f>Raiz!$E$40</f>
        <v xml:space="preserve">Adicional de Férias </v>
      </c>
      <c r="F10372" s="322"/>
      <c r="G10372" s="322"/>
      <c r="H10372" s="321"/>
      <c r="I10372" s="20">
        <f>Raiz!$I$40</f>
        <v>2.7777777777777776E-2</v>
      </c>
      <c r="J10372" s="22">
        <f t="shared" ref="J10372" si="11602">ROUND(I10372*J10367,2)</f>
        <v>36</v>
      </c>
      <c r="K10372" s="30"/>
      <c r="L10372" s="30"/>
    </row>
    <row r="10373" spans="1:12" ht="18" customHeight="1" thickBot="1" x14ac:dyDescent="0.25">
      <c r="A10373" s="241">
        <f t="shared" si="11594"/>
        <v>3</v>
      </c>
      <c r="B10373" s="241" t="str">
        <f t="shared" si="11595"/>
        <v>RECEPCIONISTA</v>
      </c>
      <c r="C10373" s="241" t="str">
        <f t="shared" si="11596"/>
        <v>ITAJAÍ</v>
      </c>
      <c r="D10373" s="317" t="str">
        <f>Raiz!$D$41</f>
        <v>Total do Submódulo 2.1</v>
      </c>
      <c r="E10373" s="317"/>
      <c r="F10373" s="317"/>
      <c r="G10373" s="317"/>
      <c r="H10373" s="317"/>
      <c r="I10373" s="317"/>
      <c r="J10373" s="248">
        <f t="shared" ref="J10373" si="11603">SUM(J10371:J10372)</f>
        <v>144</v>
      </c>
      <c r="K10373" s="30"/>
      <c r="L10373" s="30"/>
    </row>
    <row r="10374" spans="1:12" ht="14.1" customHeight="1" thickBot="1" x14ac:dyDescent="0.25">
      <c r="A10374" s="241">
        <f t="shared" si="11594"/>
        <v>3</v>
      </c>
      <c r="B10374" s="241" t="str">
        <f t="shared" si="11595"/>
        <v>RECEPCIONISTA</v>
      </c>
      <c r="C10374" s="241" t="str">
        <f t="shared" si="11596"/>
        <v>ITAJAÍ</v>
      </c>
      <c r="D10374" s="4"/>
      <c r="E10374" s="4"/>
      <c r="F10374" s="4"/>
      <c r="G10374" s="4"/>
      <c r="H10374" s="4"/>
      <c r="I10374" s="4"/>
      <c r="J10374" s="4"/>
      <c r="K10374" s="30"/>
      <c r="L10374" s="30"/>
    </row>
    <row r="10375" spans="1:12" ht="18" customHeight="1" x14ac:dyDescent="0.2">
      <c r="A10375" s="241">
        <f t="shared" si="11594"/>
        <v>3</v>
      </c>
      <c r="B10375" s="241" t="str">
        <f t="shared" si="11595"/>
        <v>RECEPCIONISTA</v>
      </c>
      <c r="C10375" s="241" t="str">
        <f t="shared" si="11596"/>
        <v>ITAJAÍ</v>
      </c>
      <c r="D10375" s="355" t="str">
        <f>Raiz!$D$43</f>
        <v xml:space="preserve"> Submódulo 2.2 - Encargos Previdenciários (GPS), FGTS e outras contribuições (Base de cálculo: Módulo 1 + Submódulo 2.1)</v>
      </c>
      <c r="E10375" s="355"/>
      <c r="F10375" s="355"/>
      <c r="G10375" s="355"/>
      <c r="H10375" s="355"/>
      <c r="I10375" s="355"/>
      <c r="J10375" s="356"/>
      <c r="K10375" s="30"/>
      <c r="L10375" s="30"/>
    </row>
    <row r="10376" spans="1:12" ht="18" customHeight="1" x14ac:dyDescent="0.2">
      <c r="A10376" s="241">
        <f t="shared" si="11594"/>
        <v>3</v>
      </c>
      <c r="B10376" s="241" t="str">
        <f t="shared" si="11595"/>
        <v>RECEPCIONISTA</v>
      </c>
      <c r="C10376" s="241" t="str">
        <f t="shared" si="11596"/>
        <v>ITAJAÍ</v>
      </c>
      <c r="D10376" s="52" t="str">
        <f>Raiz!$D$44</f>
        <v>A</v>
      </c>
      <c r="E10376" s="354" t="str">
        <f>Raiz!$E$44</f>
        <v>INSS</v>
      </c>
      <c r="F10376" s="354"/>
      <c r="G10376" s="354"/>
      <c r="H10376" s="354"/>
      <c r="I10376" s="23">
        <f>Raiz!$I$44</f>
        <v>0.2</v>
      </c>
      <c r="J10376" s="22">
        <f t="shared" ref="J10376" si="11604">ROUND((J10367+J10373)*$I10376,2)</f>
        <v>288</v>
      </c>
      <c r="K10376" s="30"/>
      <c r="L10376" s="30"/>
    </row>
    <row r="10377" spans="1:12" ht="18" customHeight="1" x14ac:dyDescent="0.2">
      <c r="A10377" s="241">
        <f t="shared" si="11594"/>
        <v>3</v>
      </c>
      <c r="B10377" s="241" t="str">
        <f t="shared" si="11595"/>
        <v>RECEPCIONISTA</v>
      </c>
      <c r="C10377" s="241" t="str">
        <f t="shared" si="11596"/>
        <v>ITAJAÍ</v>
      </c>
      <c r="D10377" s="52" t="str">
        <f>Raiz!$D$45</f>
        <v>B</v>
      </c>
      <c r="E10377" s="354" t="str">
        <f>Raiz!$E$45</f>
        <v>Salário Educação</v>
      </c>
      <c r="F10377" s="354"/>
      <c r="G10377" s="354"/>
      <c r="H10377" s="354"/>
      <c r="I10377" s="23">
        <f>Raiz!$I$45</f>
        <v>2.5000000000000001E-2</v>
      </c>
      <c r="J10377" s="22">
        <f t="shared" ref="J10377" si="11605">ROUND((J10367+J10373)*$I10377,2)</f>
        <v>36</v>
      </c>
      <c r="K10377" s="30"/>
      <c r="L10377" s="30"/>
    </row>
    <row r="10378" spans="1:12" ht="18" customHeight="1" x14ac:dyDescent="0.2">
      <c r="A10378" s="241">
        <f t="shared" si="11594"/>
        <v>3</v>
      </c>
      <c r="B10378" s="241" t="str">
        <f t="shared" si="11595"/>
        <v>RECEPCIONISTA</v>
      </c>
      <c r="C10378" s="241" t="str">
        <f t="shared" si="11596"/>
        <v>ITAJAÍ</v>
      </c>
      <c r="D10378" s="52" t="str">
        <f>Raiz!$D$46</f>
        <v>C</v>
      </c>
      <c r="E10378" s="254" t="str">
        <f>Raiz!$E$46</f>
        <v>RAT X FAP       RAT=</v>
      </c>
      <c r="F10378" s="255">
        <f>Raiz!$F$46</f>
        <v>0.03</v>
      </c>
      <c r="G10378" s="256" t="str">
        <f>Raiz!$G$46</f>
        <v>FAP=</v>
      </c>
      <c r="H10378" s="257">
        <f>Raiz!$H$46</f>
        <v>1</v>
      </c>
      <c r="I10378" s="23">
        <f t="shared" ref="I10378" si="11606">ROUND(F10378*H10378,2)</f>
        <v>0.03</v>
      </c>
      <c r="J10378" s="22">
        <f t="shared" ref="J10378" si="11607">ROUND((J10367+J10373)*$I10378,2)</f>
        <v>43.2</v>
      </c>
      <c r="K10378" s="30"/>
      <c r="L10378" s="30"/>
    </row>
    <row r="10379" spans="1:12" ht="18" customHeight="1" x14ac:dyDescent="0.2">
      <c r="A10379" s="241">
        <f t="shared" si="11594"/>
        <v>3</v>
      </c>
      <c r="B10379" s="241" t="str">
        <f t="shared" si="11595"/>
        <v>RECEPCIONISTA</v>
      </c>
      <c r="C10379" s="241" t="str">
        <f t="shared" si="11596"/>
        <v>ITAJAÍ</v>
      </c>
      <c r="D10379" s="52" t="str">
        <f>Raiz!$D$47</f>
        <v>D</v>
      </c>
      <c r="E10379" s="354" t="str">
        <f>Raiz!$E$47</f>
        <v>SESI ou SESC</v>
      </c>
      <c r="F10379" s="354"/>
      <c r="G10379" s="354"/>
      <c r="H10379" s="354"/>
      <c r="I10379" s="23">
        <f>Raiz!$I$47</f>
        <v>1.4999999999999999E-2</v>
      </c>
      <c r="J10379" s="22">
        <f t="shared" ref="J10379" si="11608">ROUND((J10367+J10373)*$I10379,2)</f>
        <v>21.6</v>
      </c>
      <c r="K10379" s="30"/>
      <c r="L10379" s="30"/>
    </row>
    <row r="10380" spans="1:12" ht="18" customHeight="1" x14ac:dyDescent="0.2">
      <c r="A10380" s="241">
        <f t="shared" si="11594"/>
        <v>3</v>
      </c>
      <c r="B10380" s="241" t="str">
        <f t="shared" si="11595"/>
        <v>RECEPCIONISTA</v>
      </c>
      <c r="C10380" s="241" t="str">
        <f t="shared" si="11596"/>
        <v>ITAJAÍ</v>
      </c>
      <c r="D10380" s="52" t="str">
        <f>Raiz!$D$48</f>
        <v>E</v>
      </c>
      <c r="E10380" s="354" t="str">
        <f>Raiz!$E$48</f>
        <v>SENAI ou SENAC</v>
      </c>
      <c r="F10380" s="354"/>
      <c r="G10380" s="354"/>
      <c r="H10380" s="354"/>
      <c r="I10380" s="23">
        <f>Raiz!$I$48</f>
        <v>0.01</v>
      </c>
      <c r="J10380" s="22">
        <f t="shared" ref="J10380" si="11609">ROUND((J10367+J10373)*$I10380,2)</f>
        <v>14.4</v>
      </c>
      <c r="K10380" s="30"/>
      <c r="L10380" s="30"/>
    </row>
    <row r="10381" spans="1:12" ht="18" customHeight="1" x14ac:dyDescent="0.2">
      <c r="A10381" s="241">
        <f t="shared" si="11594"/>
        <v>3</v>
      </c>
      <c r="B10381" s="241" t="str">
        <f t="shared" si="11595"/>
        <v>RECEPCIONISTA</v>
      </c>
      <c r="C10381" s="241" t="str">
        <f t="shared" si="11596"/>
        <v>ITAJAÍ</v>
      </c>
      <c r="D10381" s="52" t="str">
        <f>Raiz!$D$49</f>
        <v>F</v>
      </c>
      <c r="E10381" s="354" t="str">
        <f>Raiz!$E$49</f>
        <v>SEBRAE</v>
      </c>
      <c r="F10381" s="354"/>
      <c r="G10381" s="354"/>
      <c r="H10381" s="354"/>
      <c r="I10381" s="23">
        <f>Raiz!$I$49</f>
        <v>6.0000000000000001E-3</v>
      </c>
      <c r="J10381" s="22">
        <f t="shared" ref="J10381" si="11610">ROUND((J10367+J10373)*$I10381,2)</f>
        <v>8.64</v>
      </c>
      <c r="K10381" s="30"/>
      <c r="L10381" s="30"/>
    </row>
    <row r="10382" spans="1:12" ht="18" customHeight="1" x14ac:dyDescent="0.2">
      <c r="A10382" s="241">
        <f t="shared" si="11594"/>
        <v>3</v>
      </c>
      <c r="B10382" s="241" t="str">
        <f t="shared" si="11595"/>
        <v>RECEPCIONISTA</v>
      </c>
      <c r="C10382" s="241" t="str">
        <f t="shared" si="11596"/>
        <v>ITAJAÍ</v>
      </c>
      <c r="D10382" s="52" t="str">
        <f>Raiz!$D$50</f>
        <v>G</v>
      </c>
      <c r="E10382" s="354" t="str">
        <f>Raiz!$E$50</f>
        <v>INCRA</v>
      </c>
      <c r="F10382" s="354"/>
      <c r="G10382" s="354"/>
      <c r="H10382" s="354"/>
      <c r="I10382" s="23">
        <f>Raiz!$I$50</f>
        <v>2E-3</v>
      </c>
      <c r="J10382" s="22">
        <f t="shared" ref="J10382" si="11611">ROUND((J10367+J10373)*$I10382,2)</f>
        <v>2.88</v>
      </c>
      <c r="K10382" s="30"/>
      <c r="L10382" s="30"/>
    </row>
    <row r="10383" spans="1:12" ht="18" customHeight="1" x14ac:dyDescent="0.2">
      <c r="A10383" s="241">
        <f t="shared" si="11594"/>
        <v>3</v>
      </c>
      <c r="B10383" s="241" t="str">
        <f t="shared" si="11595"/>
        <v>RECEPCIONISTA</v>
      </c>
      <c r="C10383" s="241" t="str">
        <f t="shared" si="11596"/>
        <v>ITAJAÍ</v>
      </c>
      <c r="D10383" s="52" t="str">
        <f>Raiz!$D$51</f>
        <v>H</v>
      </c>
      <c r="E10383" s="354" t="str">
        <f>Raiz!$E$51</f>
        <v>FGTS</v>
      </c>
      <c r="F10383" s="354"/>
      <c r="G10383" s="354"/>
      <c r="H10383" s="354"/>
      <c r="I10383" s="23">
        <f>Raiz!$I$51</f>
        <v>0.08</v>
      </c>
      <c r="J10383" s="22">
        <f t="shared" ref="J10383" si="11612">ROUND((J10367+J10373)*$I10383,2)</f>
        <v>115.2</v>
      </c>
      <c r="K10383" s="30"/>
      <c r="L10383" s="30"/>
    </row>
    <row r="10384" spans="1:12" ht="18" customHeight="1" thickBot="1" x14ac:dyDescent="0.25">
      <c r="A10384" s="241">
        <f t="shared" si="11594"/>
        <v>3</v>
      </c>
      <c r="B10384" s="241" t="str">
        <f t="shared" si="11595"/>
        <v>RECEPCIONISTA</v>
      </c>
      <c r="C10384" s="241" t="str">
        <f t="shared" si="11596"/>
        <v>ITAJAÍ</v>
      </c>
      <c r="D10384" s="319" t="str">
        <f>Raiz!$D$52</f>
        <v>Total do Submódulo 2.2</v>
      </c>
      <c r="E10384" s="319"/>
      <c r="F10384" s="319"/>
      <c r="G10384" s="319"/>
      <c r="H10384" s="319"/>
      <c r="I10384" s="24">
        <f t="shared" ref="I10384:J10384" si="11613">SUM(I10376:I10383)</f>
        <v>0.36800000000000005</v>
      </c>
      <c r="J10384" s="21">
        <f t="shared" si="11613"/>
        <v>529.91999999999996</v>
      </c>
      <c r="K10384" s="30"/>
      <c r="L10384" s="30"/>
    </row>
    <row r="10385" spans="1:12" ht="14.1" customHeight="1" thickBot="1" x14ac:dyDescent="0.25">
      <c r="A10385" s="241">
        <f t="shared" si="11594"/>
        <v>3</v>
      </c>
      <c r="B10385" s="241" t="str">
        <f t="shared" si="11595"/>
        <v>RECEPCIONISTA</v>
      </c>
      <c r="C10385" s="241" t="str">
        <f t="shared" si="11596"/>
        <v>ITAJAÍ</v>
      </c>
      <c r="D10385" s="4"/>
      <c r="E10385" s="4"/>
      <c r="F10385" s="4"/>
      <c r="G10385" s="4"/>
      <c r="H10385" s="4"/>
      <c r="I10385" s="4"/>
      <c r="J10385" s="4"/>
      <c r="K10385" s="30"/>
      <c r="L10385" s="30"/>
    </row>
    <row r="10386" spans="1:12" ht="18" customHeight="1" x14ac:dyDescent="0.2">
      <c r="A10386" s="241">
        <f t="shared" si="11594"/>
        <v>3</v>
      </c>
      <c r="B10386" s="241" t="str">
        <f t="shared" si="11595"/>
        <v>RECEPCIONISTA</v>
      </c>
      <c r="C10386" s="241" t="str">
        <f t="shared" si="11596"/>
        <v>ITAJAÍ</v>
      </c>
      <c r="D10386" s="355" t="str">
        <f>Raiz!$D$54</f>
        <v xml:space="preserve"> Submódulo 2.3 - Benefícios Mensais e Diários</v>
      </c>
      <c r="E10386" s="355"/>
      <c r="F10386" s="355"/>
      <c r="G10386" s="355"/>
      <c r="H10386" s="355"/>
      <c r="I10386" s="355"/>
      <c r="J10386" s="356"/>
      <c r="K10386" s="30"/>
      <c r="L10386" s="30"/>
    </row>
    <row r="10387" spans="1:12" ht="18" customHeight="1" x14ac:dyDescent="0.2">
      <c r="A10387" s="241">
        <f t="shared" si="11594"/>
        <v>3</v>
      </c>
      <c r="B10387" s="241" t="str">
        <f t="shared" si="11595"/>
        <v>RECEPCIONISTA</v>
      </c>
      <c r="C10387" s="241" t="str">
        <f t="shared" si="11596"/>
        <v>ITAJAÍ</v>
      </c>
      <c r="D10387" s="52" t="str">
        <f>Raiz!$D$55</f>
        <v>A</v>
      </c>
      <c r="E10387" s="264" t="str">
        <f>Raiz!$E$55</f>
        <v>Transporte</v>
      </c>
      <c r="F10387" s="320" t="str">
        <f>Raiz!$F$55</f>
        <v>Cálculo do Valor: [(2xVTx21)-(6%xSB)]</v>
      </c>
      <c r="G10387" s="322"/>
      <c r="H10387" s="322"/>
      <c r="I10387" s="327"/>
      <c r="J10387" s="19">
        <f t="shared" ref="J10387" si="11614">IF(ROUND((21*G10356*2)-(J10361*0.06),2)&lt;0,0,ROUND((21*G10356*2)-(J10361*0.06),2))</f>
        <v>74.7</v>
      </c>
      <c r="K10387" s="30"/>
      <c r="L10387" s="30"/>
    </row>
    <row r="10388" spans="1:12" ht="18" customHeight="1" x14ac:dyDescent="0.2">
      <c r="A10388" s="241">
        <f t="shared" si="11594"/>
        <v>3</v>
      </c>
      <c r="B10388" s="241" t="str">
        <f t="shared" si="11595"/>
        <v>RECEPCIONISTA</v>
      </c>
      <c r="C10388" s="241" t="str">
        <f t="shared" si="11596"/>
        <v>ITAJAÍ</v>
      </c>
      <c r="D10388" s="52" t="str">
        <f>Raiz!$D$56</f>
        <v>B</v>
      </c>
      <c r="E10388" s="264" t="str">
        <f>Raiz!$E$56</f>
        <v>Auxílio Alimentação</v>
      </c>
      <c r="F10388" s="320" t="str">
        <f>Raiz!$F$56</f>
        <v>Cálculo do Valor = [(VAx21dias)-Desconto no Salário]</v>
      </c>
      <c r="G10388" s="322"/>
      <c r="H10388" s="112" t="str">
        <f>Raiz!$H$56</f>
        <v xml:space="preserve">Desconto no Salário = </v>
      </c>
      <c r="I10388" s="26">
        <f>VLOOKUP(H10339,Base!$B$941:$P$992,J10344+1,FALSE)</f>
        <v>0.01</v>
      </c>
      <c r="J10388" s="19">
        <f t="shared" ref="J10388" si="11615">ROUND(G10357*21*(1-I10388),2)</f>
        <v>379</v>
      </c>
      <c r="K10388" s="127"/>
      <c r="L10388" s="127"/>
    </row>
    <row r="10389" spans="1:12" ht="18" customHeight="1" x14ac:dyDescent="0.2">
      <c r="A10389" s="241">
        <f t="shared" si="11594"/>
        <v>3</v>
      </c>
      <c r="B10389" s="241" t="str">
        <f t="shared" si="11595"/>
        <v>RECEPCIONISTA</v>
      </c>
      <c r="C10389" s="241" t="str">
        <f t="shared" si="11596"/>
        <v>ITAJAÍ</v>
      </c>
      <c r="D10389" s="52" t="str">
        <f>Raiz!$D$57</f>
        <v>C</v>
      </c>
      <c r="E10389" s="314" t="str">
        <f>Raiz!$E$57</f>
        <v>Benefício de Assistência ao Trabalhador / Médica / Social Odontológico</v>
      </c>
      <c r="F10389" s="314"/>
      <c r="G10389" s="314"/>
      <c r="H10389" s="314"/>
      <c r="I10389" s="314"/>
      <c r="J10389" s="19">
        <f>VLOOKUP(H10339,Base!$B$713:$P$764,J10344+1,FALSE)</f>
        <v>11</v>
      </c>
      <c r="K10389" s="127"/>
      <c r="L10389" s="127"/>
    </row>
    <row r="10390" spans="1:12" ht="18" customHeight="1" x14ac:dyDescent="0.2">
      <c r="A10390" s="241">
        <f t="shared" si="11594"/>
        <v>3</v>
      </c>
      <c r="B10390" s="241" t="str">
        <f t="shared" si="11595"/>
        <v>RECEPCIONISTA</v>
      </c>
      <c r="C10390" s="241" t="str">
        <f t="shared" si="11596"/>
        <v>ITAJAÍ</v>
      </c>
      <c r="D10390" s="52" t="str">
        <f>Raiz!$D$58</f>
        <v>D</v>
      </c>
      <c r="E10390" s="314" t="str">
        <f>Raiz!$E$58</f>
        <v>Benefício Social Familiar</v>
      </c>
      <c r="F10390" s="314"/>
      <c r="G10390" s="314"/>
      <c r="H10390" s="314"/>
      <c r="I10390" s="314"/>
      <c r="J10390" s="19">
        <f>VLOOKUP(H10339,Base!$B$770:$P$821,J10344+1,FALSE)</f>
        <v>0</v>
      </c>
      <c r="K10390" s="127"/>
      <c r="L10390" s="127"/>
    </row>
    <row r="10391" spans="1:12" ht="18" customHeight="1" x14ac:dyDescent="0.2">
      <c r="A10391" s="241">
        <f t="shared" si="11594"/>
        <v>3</v>
      </c>
      <c r="B10391" s="241" t="str">
        <f t="shared" si="11595"/>
        <v>RECEPCIONISTA</v>
      </c>
      <c r="C10391" s="241" t="str">
        <f t="shared" si="11596"/>
        <v>ITAJAÍ</v>
      </c>
      <c r="D10391" s="52" t="str">
        <f>Raiz!$D$59</f>
        <v>E</v>
      </c>
      <c r="E10391" s="323" t="str">
        <f>Raiz!$E$59</f>
        <v>Adicional de Assiduidade</v>
      </c>
      <c r="F10391" s="323"/>
      <c r="G10391" s="323"/>
      <c r="H10391" s="323"/>
      <c r="I10391" s="26">
        <f>VLOOKUP(H10339,Base!$B$1112:$P$1163,J10344+1,FALSE)</f>
        <v>0.05</v>
      </c>
      <c r="J10391" s="19">
        <f t="shared" ref="J10391" si="11616">ROUND(I10391*J10361,2)</f>
        <v>64.8</v>
      </c>
      <c r="K10391" s="127"/>
      <c r="L10391" s="127"/>
    </row>
    <row r="10392" spans="1:12" ht="18" customHeight="1" x14ac:dyDescent="0.2">
      <c r="A10392" s="241">
        <f t="shared" si="11594"/>
        <v>3</v>
      </c>
      <c r="B10392" s="241" t="str">
        <f t="shared" si="11595"/>
        <v>RECEPCIONISTA</v>
      </c>
      <c r="C10392" s="241" t="str">
        <f t="shared" si="11596"/>
        <v>ITAJAÍ</v>
      </c>
      <c r="D10392" s="52" t="str">
        <f>Raiz!$D$60</f>
        <v>F</v>
      </c>
      <c r="E10392" s="314" t="str">
        <f>Raiz!$E$60</f>
        <v>Seguro de Vida</v>
      </c>
      <c r="F10392" s="314"/>
      <c r="G10392" s="314"/>
      <c r="H10392" s="314"/>
      <c r="I10392" s="314"/>
      <c r="J10392" s="19">
        <f>VLOOKUP(H10339,Base!$B$1169:$P$1220,J10344+1,FALSE)</f>
        <v>0</v>
      </c>
      <c r="K10392" s="127"/>
      <c r="L10392" s="127"/>
    </row>
    <row r="10393" spans="1:12" ht="18" customHeight="1" x14ac:dyDescent="0.2">
      <c r="A10393" s="241">
        <f t="shared" si="11594"/>
        <v>3</v>
      </c>
      <c r="B10393" s="241" t="str">
        <f t="shared" si="11595"/>
        <v>RECEPCIONISTA</v>
      </c>
      <c r="C10393" s="241" t="str">
        <f t="shared" si="11596"/>
        <v>ITAJAÍ</v>
      </c>
      <c r="D10393" s="52" t="str">
        <f>Raiz!$D$61</f>
        <v>G</v>
      </c>
      <c r="E10393" s="314" t="str">
        <f>Raiz!$E$61</f>
        <v>Outros (especificar)</v>
      </c>
      <c r="F10393" s="314"/>
      <c r="G10393" s="314"/>
      <c r="H10393" s="314"/>
      <c r="I10393" s="314"/>
      <c r="J10393" s="19">
        <f>VLOOKUP(H10339,Base!$B$884:$P$935,J10344+1,FALSE)</f>
        <v>0</v>
      </c>
      <c r="K10393" s="127"/>
      <c r="L10393" s="127"/>
    </row>
    <row r="10394" spans="1:12" ht="18" customHeight="1" thickBot="1" x14ac:dyDescent="0.25">
      <c r="A10394" s="241">
        <f t="shared" si="11594"/>
        <v>3</v>
      </c>
      <c r="B10394" s="241" t="str">
        <f t="shared" si="11595"/>
        <v>RECEPCIONISTA</v>
      </c>
      <c r="C10394" s="241" t="str">
        <f t="shared" si="11596"/>
        <v>ITAJAÍ</v>
      </c>
      <c r="D10394" s="317" t="str">
        <f>Raiz!$D$62</f>
        <v> Total do Submódulo 2.3</v>
      </c>
      <c r="E10394" s="317"/>
      <c r="F10394" s="317"/>
      <c r="G10394" s="317"/>
      <c r="H10394" s="317"/>
      <c r="I10394" s="317"/>
      <c r="J10394" s="27">
        <f t="shared" ref="J10394" si="11617">SUM(J10387:J10393)</f>
        <v>529.5</v>
      </c>
      <c r="K10394" s="30"/>
      <c r="L10394" s="30"/>
    </row>
    <row r="10395" spans="1:12" ht="14.1" customHeight="1" thickBot="1" x14ac:dyDescent="0.25">
      <c r="A10395" s="241">
        <f t="shared" si="11594"/>
        <v>3</v>
      </c>
      <c r="B10395" s="241" t="str">
        <f t="shared" si="11595"/>
        <v>RECEPCIONISTA</v>
      </c>
      <c r="C10395" s="241" t="str">
        <f t="shared" si="11596"/>
        <v>ITAJAÍ</v>
      </c>
      <c r="D10395" s="4"/>
      <c r="E10395" s="4"/>
      <c r="F10395" s="4"/>
      <c r="G10395" s="4"/>
      <c r="H10395" s="4"/>
      <c r="I10395" s="4"/>
      <c r="J10395" s="4"/>
      <c r="K10395" s="30"/>
      <c r="L10395" s="30"/>
    </row>
    <row r="10396" spans="1:12" ht="18" customHeight="1" x14ac:dyDescent="0.2">
      <c r="A10396" s="241">
        <f t="shared" si="11594"/>
        <v>3</v>
      </c>
      <c r="B10396" s="241" t="str">
        <f t="shared" si="11595"/>
        <v>RECEPCIONISTA</v>
      </c>
      <c r="C10396" s="241" t="str">
        <f t="shared" si="11596"/>
        <v>ITAJAÍ</v>
      </c>
      <c r="D10396" s="353" t="str">
        <f>Raiz!$D$64</f>
        <v>Quadro-Resumo do Módulo 2 - Encargos e Benefícios Anuais, Mensais e Diários</v>
      </c>
      <c r="E10396" s="353"/>
      <c r="F10396" s="353"/>
      <c r="G10396" s="353"/>
      <c r="H10396" s="353"/>
      <c r="I10396" s="353"/>
      <c r="J10396" s="28" t="str">
        <f>Raiz!$J$64</f>
        <v>Valor R$</v>
      </c>
      <c r="K10396" s="30"/>
      <c r="L10396" s="30"/>
    </row>
    <row r="10397" spans="1:12" ht="18" customHeight="1" x14ac:dyDescent="0.2">
      <c r="A10397" s="241">
        <f t="shared" si="11594"/>
        <v>3</v>
      </c>
      <c r="B10397" s="241" t="str">
        <f t="shared" si="11595"/>
        <v>RECEPCIONISTA</v>
      </c>
      <c r="C10397" s="241" t="str">
        <f t="shared" si="11596"/>
        <v>ITAJAÍ</v>
      </c>
      <c r="D10397" s="52" t="str">
        <f>Raiz!$D$65</f>
        <v>2.1</v>
      </c>
      <c r="E10397" s="314" t="str">
        <f>Raiz!$E$65</f>
        <v>13º Salário e Adicional de Férias</v>
      </c>
      <c r="F10397" s="314"/>
      <c r="G10397" s="314"/>
      <c r="H10397" s="314"/>
      <c r="I10397" s="314"/>
      <c r="J10397" s="25">
        <f t="shared" ref="J10397" si="11618">J10373</f>
        <v>144</v>
      </c>
      <c r="K10397" s="30"/>
      <c r="L10397" s="30"/>
    </row>
    <row r="10398" spans="1:12" ht="18" customHeight="1" x14ac:dyDescent="0.2">
      <c r="A10398" s="241">
        <f t="shared" si="11594"/>
        <v>3</v>
      </c>
      <c r="B10398" s="241" t="str">
        <f t="shared" si="11595"/>
        <v>RECEPCIONISTA</v>
      </c>
      <c r="C10398" s="241" t="str">
        <f t="shared" si="11596"/>
        <v>ITAJAÍ</v>
      </c>
      <c r="D10398" s="52" t="str">
        <f>Raiz!$D$66</f>
        <v>2.2</v>
      </c>
      <c r="E10398" s="314" t="str">
        <f>Raiz!$E$66</f>
        <v>Encargos Previdenciários (GPS), FGTS e outras contribuições</v>
      </c>
      <c r="F10398" s="314"/>
      <c r="G10398" s="314"/>
      <c r="H10398" s="314"/>
      <c r="I10398" s="314"/>
      <c r="J10398" s="25">
        <f t="shared" ref="J10398" si="11619">J10384</f>
        <v>529.91999999999996</v>
      </c>
      <c r="K10398" s="30"/>
      <c r="L10398" s="30"/>
    </row>
    <row r="10399" spans="1:12" ht="18" customHeight="1" x14ac:dyDescent="0.2">
      <c r="A10399" s="241">
        <f t="shared" ref="A10399:C10400" si="11620">A10398</f>
        <v>3</v>
      </c>
      <c r="B10399" s="241" t="str">
        <f t="shared" si="11620"/>
        <v>RECEPCIONISTA</v>
      </c>
      <c r="C10399" s="241" t="str">
        <f t="shared" si="11620"/>
        <v>ITAJAÍ</v>
      </c>
      <c r="D10399" s="52" t="str">
        <f>Raiz!$D$67</f>
        <v>2.3</v>
      </c>
      <c r="E10399" s="314" t="str">
        <f>Raiz!$E$67</f>
        <v>Benefícios Mensais e Diários</v>
      </c>
      <c r="F10399" s="314"/>
      <c r="G10399" s="314"/>
      <c r="H10399" s="314"/>
      <c r="I10399" s="314"/>
      <c r="J10399" s="25">
        <f t="shared" ref="J10399" si="11621">J10394</f>
        <v>529.5</v>
      </c>
      <c r="K10399" s="30"/>
      <c r="L10399" s="30"/>
    </row>
    <row r="10400" spans="1:12" ht="18" customHeight="1" thickBot="1" x14ac:dyDescent="0.25">
      <c r="A10400" s="241">
        <f t="shared" si="11620"/>
        <v>3</v>
      </c>
      <c r="B10400" s="241" t="str">
        <f t="shared" si="11620"/>
        <v>RECEPCIONISTA</v>
      </c>
      <c r="C10400" s="241" t="str">
        <f t="shared" si="11620"/>
        <v>ITAJAÍ</v>
      </c>
      <c r="D10400" s="317" t="str">
        <f>Raiz!$D$68</f>
        <v> Total do Módulo 2 - Encargos e Benefícios Anuais, mensais e Diários</v>
      </c>
      <c r="E10400" s="317"/>
      <c r="F10400" s="317"/>
      <c r="G10400" s="317"/>
      <c r="H10400" s="317"/>
      <c r="I10400" s="317"/>
      <c r="J10400" s="27">
        <f t="shared" ref="J10400" si="11622">SUM(J10397:J10399)</f>
        <v>1203.42</v>
      </c>
      <c r="K10400" s="30"/>
      <c r="L10400" s="30"/>
    </row>
    <row r="10401" spans="1:12" ht="14.1" customHeight="1" thickBot="1" x14ac:dyDescent="0.25">
      <c r="A10401" s="241">
        <f t="shared" ref="A10401:C10401" si="11623">A10400</f>
        <v>3</v>
      </c>
      <c r="B10401" s="241" t="str">
        <f t="shared" si="11623"/>
        <v>RECEPCIONISTA</v>
      </c>
      <c r="C10401" s="241" t="str">
        <f t="shared" si="11623"/>
        <v>ITAJAÍ</v>
      </c>
      <c r="D10401" s="4"/>
      <c r="E10401" s="4"/>
      <c r="F10401" s="4"/>
      <c r="G10401" s="4"/>
      <c r="H10401" s="4"/>
      <c r="I10401" s="4"/>
      <c r="J10401" s="4"/>
      <c r="K10401" s="30"/>
      <c r="L10401" s="30"/>
    </row>
    <row r="10402" spans="1:12" ht="18" customHeight="1" x14ac:dyDescent="0.2">
      <c r="A10402" s="241">
        <f t="shared" ref="A10402:C10402" si="11624">A10401</f>
        <v>3</v>
      </c>
      <c r="B10402" s="241" t="str">
        <f t="shared" si="11624"/>
        <v>RECEPCIONISTA</v>
      </c>
      <c r="C10402" s="241" t="str">
        <f t="shared" si="11624"/>
        <v>ITAJAÍ</v>
      </c>
      <c r="D10402" s="350" t="str">
        <f>Raiz!$D$70</f>
        <v>MÓDULO 3 – PROVISÃO PARA RESCISÃO</v>
      </c>
      <c r="E10402" s="351"/>
      <c r="F10402" s="351"/>
      <c r="G10402" s="351"/>
      <c r="H10402" s="352"/>
      <c r="I10402" s="1" t="str">
        <f>Raiz!$I$70</f>
        <v>%</v>
      </c>
      <c r="J10402" s="2" t="str">
        <f>Raiz!$J$70</f>
        <v>Valor R$</v>
      </c>
      <c r="K10402" s="30"/>
      <c r="L10402" s="30"/>
    </row>
    <row r="10403" spans="1:12" ht="30" customHeight="1" x14ac:dyDescent="0.2">
      <c r="A10403" s="241">
        <f t="shared" ref="A10403:C10403" si="11625">A10402</f>
        <v>3</v>
      </c>
      <c r="B10403" s="241" t="str">
        <f t="shared" si="11625"/>
        <v>RECEPCIONISTA</v>
      </c>
      <c r="C10403" s="241" t="str">
        <f t="shared" si="11625"/>
        <v>ITAJAÍ</v>
      </c>
      <c r="D10403" s="147" t="str">
        <f>Raiz!$D$71</f>
        <v>A</v>
      </c>
      <c r="E10403" s="265" t="str">
        <f>Raiz!$E$71</f>
        <v>Aviso Prévio Indenizado</v>
      </c>
      <c r="F10403" s="332" t="str">
        <f>Raiz!$F$71</f>
        <v>Cálculo do valor = [Rem/12 + 13º/12 + Férias/12 + 1/3Férias/12] x 1 x 5% de rotatividade anual</v>
      </c>
      <c r="G10403" s="333"/>
      <c r="H10403" s="408"/>
      <c r="I10403" s="20">
        <f>Raiz!$I$71</f>
        <v>4.9768518518518521E-3</v>
      </c>
      <c r="J10403" s="19">
        <f t="shared" ref="J10403" si="11626">ROUND(I10403*J10367,2)</f>
        <v>6.45</v>
      </c>
      <c r="K10403" s="30"/>
      <c r="L10403" s="30"/>
    </row>
    <row r="10404" spans="1:12" ht="18" customHeight="1" x14ac:dyDescent="0.2">
      <c r="A10404" s="241">
        <f t="shared" ref="A10404:C10404" si="11627">A10403</f>
        <v>3</v>
      </c>
      <c r="B10404" s="241" t="str">
        <f t="shared" si="11627"/>
        <v>RECEPCIONISTA</v>
      </c>
      <c r="C10404" s="241" t="str">
        <f t="shared" si="11627"/>
        <v>ITAJAÍ</v>
      </c>
      <c r="D10404" s="52" t="str">
        <f>Raiz!$D$72</f>
        <v>B</v>
      </c>
      <c r="E10404" s="404" t="str">
        <f>Raiz!$E$72</f>
        <v>Incidência do FGTS sobre o Aviso Prévio Indenizado</v>
      </c>
      <c r="F10404" s="405"/>
      <c r="G10404" s="405"/>
      <c r="H10404" s="406"/>
      <c r="I10404" s="20">
        <f t="shared" ref="I10404:I10467" si="11628">0.08*I10403</f>
        <v>3.9814814814814818E-4</v>
      </c>
      <c r="J10404" s="19">
        <f t="shared" ref="J10404" si="11629">ROUND(I10404*J10367,2)</f>
        <v>0.52</v>
      </c>
      <c r="K10404" s="30"/>
      <c r="L10404" s="30"/>
    </row>
    <row r="10405" spans="1:12" ht="18" customHeight="1" x14ac:dyDescent="0.2">
      <c r="A10405" s="241">
        <f t="shared" ref="A10405:C10405" si="11630">A10404</f>
        <v>3</v>
      </c>
      <c r="B10405" s="241" t="str">
        <f t="shared" si="11630"/>
        <v>RECEPCIONISTA</v>
      </c>
      <c r="C10405" s="241" t="str">
        <f t="shared" si="11630"/>
        <v>ITAJAÍ</v>
      </c>
      <c r="D10405" s="52" t="str">
        <f>Raiz!$D$73</f>
        <v>C</v>
      </c>
      <c r="E10405" s="409" t="str">
        <f>Raiz!$E$73</f>
        <v>Multa do FGTS sobre o Aviso Prévio Indenizado</v>
      </c>
      <c r="F10405" s="410"/>
      <c r="G10405" s="410"/>
      <c r="H10405" s="411"/>
      <c r="I10405" s="20">
        <f>Raiz!$I$73</f>
        <v>1.9039999999999999E-3</v>
      </c>
      <c r="J10405" s="19">
        <f t="shared" ref="J10405" si="11631">ROUND(I10405*J10367,2)</f>
        <v>2.4700000000000002</v>
      </c>
      <c r="K10405" s="30"/>
      <c r="L10405" s="30"/>
    </row>
    <row r="10406" spans="1:12" ht="30" customHeight="1" x14ac:dyDescent="0.2">
      <c r="A10406" s="241">
        <f t="shared" ref="A10406:C10406" si="11632">A10405</f>
        <v>3</v>
      </c>
      <c r="B10406" s="241" t="str">
        <f t="shared" si="11632"/>
        <v>RECEPCIONISTA</v>
      </c>
      <c r="C10406" s="241" t="str">
        <f t="shared" si="11632"/>
        <v>ITAJAÍ</v>
      </c>
      <c r="D10406" s="147" t="str">
        <f>Raiz!$D$74</f>
        <v>D</v>
      </c>
      <c r="E10406" s="265" t="str">
        <f>Raiz!$E$74</f>
        <v>Aviso Prévio Trabalhado</v>
      </c>
      <c r="F10406" s="338" t="s">
        <v>321</v>
      </c>
      <c r="G10406" s="338"/>
      <c r="H10406" s="338"/>
      <c r="I10406" s="20">
        <f t="shared" ref="I10406" si="11633">1/30*7/H10341*1</f>
        <v>9.7222222222222224E-3</v>
      </c>
      <c r="J10406" s="19">
        <f t="shared" ref="J10406" si="11634">ROUND(I10406*J10367,2)</f>
        <v>12.6</v>
      </c>
      <c r="K10406" s="30"/>
      <c r="L10406" s="30"/>
    </row>
    <row r="10407" spans="1:12" ht="18" customHeight="1" x14ac:dyDescent="0.2">
      <c r="A10407" s="241">
        <f t="shared" ref="A10407:C10407" si="11635">A10406</f>
        <v>3</v>
      </c>
      <c r="B10407" s="241" t="str">
        <f t="shared" si="11635"/>
        <v>RECEPCIONISTA</v>
      </c>
      <c r="C10407" s="241" t="str">
        <f t="shared" si="11635"/>
        <v>ITAJAÍ</v>
      </c>
      <c r="D10407" s="52" t="str">
        <f>Raiz!$D$75</f>
        <v>E</v>
      </c>
      <c r="E10407" s="331" t="str">
        <f>Raiz!$E$75</f>
        <v>Incidência dos encargos do submódulo 2.2 sobre o Aviso Prévio Trabalhado</v>
      </c>
      <c r="F10407" s="335"/>
      <c r="G10407" s="335"/>
      <c r="H10407" s="336"/>
      <c r="I10407" s="20">
        <f t="shared" ref="I10407" si="11636">I10384*I10406</f>
        <v>3.5777777777777782E-3</v>
      </c>
      <c r="J10407" s="19">
        <f t="shared" ref="J10407" si="11637">ROUND(I10407*J10367,2)</f>
        <v>4.6399999999999997</v>
      </c>
      <c r="K10407" s="30"/>
      <c r="L10407" s="30"/>
    </row>
    <row r="10408" spans="1:12" ht="18" customHeight="1" x14ac:dyDescent="0.2">
      <c r="A10408" s="241">
        <f t="shared" ref="A10408:C10408" si="11638">A10407</f>
        <v>3</v>
      </c>
      <c r="B10408" s="241" t="str">
        <f t="shared" si="11638"/>
        <v>RECEPCIONISTA</v>
      </c>
      <c r="C10408" s="241" t="str">
        <f t="shared" si="11638"/>
        <v>ITAJAÍ</v>
      </c>
      <c r="D10408" s="52" t="str">
        <f>Raiz!$D$76</f>
        <v>F</v>
      </c>
      <c r="E10408" s="323" t="str">
        <f>Raiz!$E$76</f>
        <v>Multa do FGTS e sobre o Aviso Prévio Trabalhado</v>
      </c>
      <c r="F10408" s="323"/>
      <c r="G10408" s="323"/>
      <c r="H10408" s="323"/>
      <c r="I10408" s="20">
        <f>Raiz!$I$76</f>
        <v>3.8079999999999996E-2</v>
      </c>
      <c r="J10408" s="19">
        <f t="shared" ref="J10408" si="11639">ROUND(I10408*J10367,2)</f>
        <v>49.35</v>
      </c>
      <c r="K10408" s="30"/>
      <c r="L10408" s="30"/>
    </row>
    <row r="10409" spans="1:12" ht="18" customHeight="1" thickBot="1" x14ac:dyDescent="0.25">
      <c r="A10409" s="241">
        <f t="shared" ref="A10409:C10409" si="11640">A10408</f>
        <v>3</v>
      </c>
      <c r="B10409" s="241" t="str">
        <f t="shared" si="11640"/>
        <v>RECEPCIONISTA</v>
      </c>
      <c r="C10409" s="241" t="str">
        <f t="shared" si="11640"/>
        <v>ITAJAÍ</v>
      </c>
      <c r="D10409" s="317" t="str">
        <f>Raiz!$D$77</f>
        <v>Total do Módulo 3 - Provisão para Rescisão</v>
      </c>
      <c r="E10409" s="317"/>
      <c r="F10409" s="317"/>
      <c r="G10409" s="317"/>
      <c r="H10409" s="317"/>
      <c r="I10409" s="317"/>
      <c r="J10409" s="27">
        <f t="shared" ref="J10409" si="11641">SUM(J10403:J10408)</f>
        <v>76.03</v>
      </c>
      <c r="K10409" s="30"/>
      <c r="L10409" s="30"/>
    </row>
    <row r="10410" spans="1:12" ht="14.1" customHeight="1" thickBot="1" x14ac:dyDescent="0.25">
      <c r="A10410" s="241">
        <f t="shared" ref="A10410:C10410" si="11642">A10409</f>
        <v>3</v>
      </c>
      <c r="B10410" s="241" t="str">
        <f t="shared" si="11642"/>
        <v>RECEPCIONISTA</v>
      </c>
      <c r="C10410" s="241" t="str">
        <f t="shared" si="11642"/>
        <v>ITAJAÍ</v>
      </c>
      <c r="D10410" s="4"/>
      <c r="E10410" s="4"/>
      <c r="F10410" s="4"/>
      <c r="G10410" s="4"/>
      <c r="H10410" s="4"/>
      <c r="I10410" s="4"/>
      <c r="J10410" s="4"/>
      <c r="K10410" s="30"/>
      <c r="L10410" s="30"/>
    </row>
    <row r="10411" spans="1:12" ht="18" customHeight="1" x14ac:dyDescent="0.2">
      <c r="A10411" s="241">
        <f t="shared" ref="A10411:C10411" si="11643">A10410</f>
        <v>3</v>
      </c>
      <c r="B10411" s="241" t="str">
        <f t="shared" si="11643"/>
        <v>RECEPCIONISTA</v>
      </c>
      <c r="C10411" s="241" t="str">
        <f t="shared" si="11643"/>
        <v>ITAJAÍ</v>
      </c>
      <c r="D10411" s="350" t="str">
        <f>Raiz!$D$79</f>
        <v>MÓDULO 4 – CUSTO DE REPOSIÇÃO DO PROFISSIONAL AUSENTE</v>
      </c>
      <c r="E10411" s="351"/>
      <c r="F10411" s="351"/>
      <c r="G10411" s="351"/>
      <c r="H10411" s="352"/>
      <c r="I10411" s="194" t="str">
        <f>Raiz!$I$79</f>
        <v>%</v>
      </c>
      <c r="J10411" s="149" t="str">
        <f>Raiz!$J$79</f>
        <v>Valor R$</v>
      </c>
      <c r="K10411" s="30"/>
      <c r="L10411" s="30"/>
    </row>
    <row r="10412" spans="1:12" ht="39.950000000000003" customHeight="1" x14ac:dyDescent="0.2">
      <c r="A10412" s="241">
        <f t="shared" ref="A10412:C10412" si="11644">A10411</f>
        <v>3</v>
      </c>
      <c r="B10412" s="241" t="str">
        <f t="shared" si="11644"/>
        <v>RECEPCIONISTA</v>
      </c>
      <c r="C10412" s="241" t="str">
        <f t="shared" si="11644"/>
        <v>ITAJAÍ</v>
      </c>
      <c r="D1041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412" s="338"/>
      <c r="F10412" s="338"/>
      <c r="G10412" s="338"/>
      <c r="H10412" s="338"/>
      <c r="I10412" s="338"/>
      <c r="J10412" s="347"/>
      <c r="K10412" s="30"/>
      <c r="L10412" s="30"/>
    </row>
    <row r="10413" spans="1:12" ht="32.25" customHeight="1" x14ac:dyDescent="0.2">
      <c r="A10413" s="241">
        <f t="shared" ref="A10413:C10413" si="11645">A10412</f>
        <v>3</v>
      </c>
      <c r="B10413" s="241" t="str">
        <f t="shared" si="11645"/>
        <v>RECEPCIONISTA</v>
      </c>
      <c r="C10413" s="241" t="str">
        <f t="shared" si="11645"/>
        <v>ITAJAÍ</v>
      </c>
      <c r="D10413" s="337" t="str">
        <f>Raiz!$D$81</f>
        <v>MÓDULO 1</v>
      </c>
      <c r="E10413" s="337"/>
      <c r="F10413" s="266" t="str">
        <f>Raiz!$F$81</f>
        <v>MÓDULO 2                                                                   (sem VA, VT e Adic.Assid.)</v>
      </c>
      <c r="G10413" s="266" t="str">
        <f>Raiz!$G$81</f>
        <v>MÓDULO 3</v>
      </c>
      <c r="H10413" s="266" t="str">
        <f>Raiz!$H$81</f>
        <v>BCCPA</v>
      </c>
      <c r="I10413" s="419" t="str">
        <f>Raiz!$I$81</f>
        <v>Para cálculo do item A, paga VA nas férias?</v>
      </c>
      <c r="J10413" s="420"/>
      <c r="K10413" s="30"/>
      <c r="L10413" s="30"/>
    </row>
    <row r="10414" spans="1:12" s="29" customFormat="1" ht="18" customHeight="1" x14ac:dyDescent="0.2">
      <c r="A10414" s="241">
        <f t="shared" ref="A10414:C10414" si="11646">A10413</f>
        <v>3</v>
      </c>
      <c r="B10414" s="241" t="str">
        <f t="shared" si="11646"/>
        <v>RECEPCIONISTA</v>
      </c>
      <c r="C10414" s="241" t="str">
        <f t="shared" si="11646"/>
        <v>ITAJAÍ</v>
      </c>
      <c r="D10414" s="342">
        <f t="shared" ref="D10414" si="11647">J10367</f>
        <v>1295.99</v>
      </c>
      <c r="E10414" s="342"/>
      <c r="F10414" s="267">
        <f t="shared" ref="F10414" si="11648">J10400-J10387-J10388-J10391</f>
        <v>684.92000000000007</v>
      </c>
      <c r="G10414" s="267">
        <f t="shared" ref="G10414" si="11649">J10409</f>
        <v>76.03</v>
      </c>
      <c r="H10414" s="267">
        <f t="shared" ref="H10414" si="11650">SUM(D10414:G10414)</f>
        <v>2056.94</v>
      </c>
      <c r="I10414" s="421" t="str">
        <f>VLOOKUP(H10339,Base!$B$998:$P$1049,J10344+1,FALSE)</f>
        <v>NÃO</v>
      </c>
      <c r="J10414" s="422"/>
      <c r="K10414" s="30"/>
      <c r="L10414" s="30"/>
    </row>
    <row r="10415" spans="1:12" ht="18" customHeight="1" x14ac:dyDescent="0.2">
      <c r="A10415" s="241">
        <f t="shared" ref="A10415:C10415" si="11651">A10414</f>
        <v>3</v>
      </c>
      <c r="B10415" s="241" t="str">
        <f t="shared" si="11651"/>
        <v>RECEPCIONISTA</v>
      </c>
      <c r="C10415" s="241" t="str">
        <f t="shared" si="11651"/>
        <v>ITAJAÍ</v>
      </c>
      <c r="D10415" s="412" t="str">
        <f>Raiz!$D$83</f>
        <v>Submódulo 4.1 Substituto nas Ausências Legais</v>
      </c>
      <c r="E10415" s="413"/>
      <c r="F10415" s="413"/>
      <c r="G10415" s="413"/>
      <c r="H10415" s="413"/>
      <c r="I10415" s="413"/>
      <c r="J10415" s="414"/>
      <c r="K10415" s="30"/>
      <c r="L10415" s="30"/>
    </row>
    <row r="10416" spans="1:12" ht="18" customHeight="1" x14ac:dyDescent="0.2">
      <c r="A10416" s="241">
        <f t="shared" ref="A10416:C10416" si="11652">A10415</f>
        <v>3</v>
      </c>
      <c r="B10416" s="241" t="str">
        <f t="shared" si="11652"/>
        <v>RECEPCIONISTA</v>
      </c>
      <c r="C10416" s="241" t="str">
        <f t="shared" si="11652"/>
        <v>ITAJAÍ</v>
      </c>
      <c r="D10416" s="147" t="str">
        <f>Raiz!$D$84</f>
        <v>A</v>
      </c>
      <c r="E10416" s="338" t="str">
        <f>Raiz!$E$84</f>
        <v>Substituto na cobertura de Férias</v>
      </c>
      <c r="F10416" s="338"/>
      <c r="G10416" s="338" t="str">
        <f>Raiz!$G$84</f>
        <v>Cálculo do valor=[BCCPA+VA(se pago nas férias)]/12</v>
      </c>
      <c r="H10416" s="338"/>
      <c r="I10416" s="43">
        <f>Raiz!$I$84</f>
        <v>8.3333333333333329E-2</v>
      </c>
      <c r="J10416" s="19">
        <f t="shared" ref="J10416" si="11653">IF(I10414="NÃO",H10414/12,(H10414+J10388)/12)</f>
        <v>171.41166666666666</v>
      </c>
      <c r="K10416" s="30"/>
      <c r="L10416" s="30"/>
    </row>
    <row r="10417" spans="1:12" ht="18" customHeight="1" x14ac:dyDescent="0.2">
      <c r="A10417" s="241">
        <f t="shared" ref="A10417:C10417" si="11654">A10416</f>
        <v>3</v>
      </c>
      <c r="B10417" s="241" t="str">
        <f t="shared" si="11654"/>
        <v>RECEPCIONISTA</v>
      </c>
      <c r="C10417" s="241" t="str">
        <f t="shared" si="11654"/>
        <v>ITAJAÍ</v>
      </c>
      <c r="D10417" s="52" t="str">
        <f>Raiz!$D$85</f>
        <v>B</v>
      </c>
      <c r="E10417" s="331" t="str">
        <f>Raiz!$E$85</f>
        <v>Substituto na cobertura de Ausências Legais</v>
      </c>
      <c r="F10417" s="336"/>
      <c r="G10417" s="331" t="str">
        <f>Raiz!$G$85</f>
        <v>Cálculo do valor=[(BCCPA/30)x1dia]/12</v>
      </c>
      <c r="H10417" s="336"/>
      <c r="I10417" s="20">
        <f>Raiz!$I$85</f>
        <v>2.7777777777777779E-3</v>
      </c>
      <c r="J10417" s="19">
        <f t="shared" ref="J10417" si="11655">ROUND(I10417*H10414,2)</f>
        <v>5.71</v>
      </c>
      <c r="K10417" s="30"/>
      <c r="L10417" s="30"/>
    </row>
    <row r="10418" spans="1:12" ht="18" customHeight="1" x14ac:dyDescent="0.2">
      <c r="A10418" s="241">
        <f t="shared" ref="A10418:C10418" si="11656">A10417</f>
        <v>3</v>
      </c>
      <c r="B10418" s="241" t="str">
        <f t="shared" si="11656"/>
        <v>RECEPCIONISTA</v>
      </c>
      <c r="C10418" s="241" t="str">
        <f t="shared" si="11656"/>
        <v>ITAJAÍ</v>
      </c>
      <c r="D10418" s="52" t="str">
        <f>Raiz!$D$86</f>
        <v>C</v>
      </c>
      <c r="E10418" s="320" t="str">
        <f>Raiz!$E$86</f>
        <v>Substituto na cobertura de Licença-Paternidade</v>
      </c>
      <c r="F10418" s="321"/>
      <c r="G10418" s="320" t="str">
        <f>Raiz!$G$86</f>
        <v>Cálculo do valor={[(BCCPA/30)x5dias]/12}x1,5%</v>
      </c>
      <c r="H10418" s="321"/>
      <c r="I10418" s="20">
        <f>Raiz!$I$86</f>
        <v>2.0833333333333332E-4</v>
      </c>
      <c r="J10418" s="19">
        <f t="shared" ref="J10418" si="11657">ROUND(I10418*H10414,2)</f>
        <v>0.43</v>
      </c>
      <c r="K10418" s="30"/>
      <c r="L10418" s="30"/>
    </row>
    <row r="10419" spans="1:12" ht="18" customHeight="1" x14ac:dyDescent="0.2">
      <c r="A10419" s="241">
        <f t="shared" ref="A10419:C10419" si="11658">A10418</f>
        <v>3</v>
      </c>
      <c r="B10419" s="241" t="str">
        <f t="shared" si="11658"/>
        <v>RECEPCIONISTA</v>
      </c>
      <c r="C10419" s="241" t="str">
        <f t="shared" si="11658"/>
        <v>ITAJAÍ</v>
      </c>
      <c r="D10419" s="52" t="str">
        <f>Raiz!$D$87</f>
        <v>D</v>
      </c>
      <c r="E10419" s="320" t="str">
        <f>Raiz!$E$87</f>
        <v>Substituto na cobertura de Ausência por acidente de trab.</v>
      </c>
      <c r="F10419" s="321"/>
      <c r="G10419" s="320" t="str">
        <f>Raiz!$G$87</f>
        <v>Cálculo do valor={[(BCCPA/30)x15dias]/12}x0,78%</v>
      </c>
      <c r="H10419" s="321"/>
      <c r="I10419" s="20">
        <f>Raiz!$I$87</f>
        <v>3.2499999999999999E-4</v>
      </c>
      <c r="J10419" s="19">
        <f t="shared" ref="J10419" si="11659">ROUND(I10419*H10414,2)</f>
        <v>0.67</v>
      </c>
      <c r="K10419" s="30"/>
      <c r="L10419" s="30"/>
    </row>
    <row r="10420" spans="1:12" ht="27" customHeight="1" x14ac:dyDescent="0.2">
      <c r="A10420" s="241">
        <f t="shared" ref="A10420:C10420" si="11660">A10419</f>
        <v>3</v>
      </c>
      <c r="B10420" s="241" t="str">
        <f t="shared" si="11660"/>
        <v>RECEPCIONISTA</v>
      </c>
      <c r="C10420" s="241" t="str">
        <f t="shared" si="11660"/>
        <v>ITAJAÍ</v>
      </c>
      <c r="D10420" s="52" t="str">
        <f>Raiz!$D$88</f>
        <v>E</v>
      </c>
      <c r="E10420" s="320" t="str">
        <f>Raiz!$E$88</f>
        <v>Substituto na cobertura de Afastamento Maternidade</v>
      </c>
      <c r="F10420" s="321"/>
      <c r="G10420" s="320" t="str">
        <f>Raiz!$G$88</f>
        <v>Cálculo do valor = {[(Mód1+Mód1/3)/12+(Submod2.2 +Submod2.3-VA-VT-Adic.Assid.+Mód3)]x(4/12)}x2%</v>
      </c>
      <c r="H10420" s="322"/>
      <c r="I10420" s="327"/>
      <c r="J10420" s="19">
        <f t="shared" ref="J10420" si="11661">ROUND((((J10367+J10367/3)/12+(J10384+J10394+-J10387-J10388-J10391+J10409))*4/12)*2%,2)</f>
        <v>5.07</v>
      </c>
      <c r="K10420" s="30"/>
      <c r="L10420" s="30"/>
    </row>
    <row r="10421" spans="1:12" ht="18" customHeight="1" x14ac:dyDescent="0.2">
      <c r="A10421" s="241">
        <f t="shared" ref="A10421:C10421" si="11662">A10420</f>
        <v>3</v>
      </c>
      <c r="B10421" s="241" t="str">
        <f t="shared" si="11662"/>
        <v>RECEPCIONISTA</v>
      </c>
      <c r="C10421" s="241" t="str">
        <f t="shared" si="11662"/>
        <v>ITAJAÍ</v>
      </c>
      <c r="D10421" s="52" t="str">
        <f>Raiz!$D$89</f>
        <v>F</v>
      </c>
      <c r="E10421" s="320" t="str">
        <f>Raiz!$E$89</f>
        <v>Substituto na cobertura de Ausência por doença</v>
      </c>
      <c r="F10421" s="321"/>
      <c r="G10421" s="320" t="str">
        <f>Raiz!$G$89</f>
        <v>Cálculo do valor = {(BCCPA/30)x3dias}/12</v>
      </c>
      <c r="H10421" s="321"/>
      <c r="I10421" s="23">
        <f>Raiz!$I$89</f>
        <v>8.3333333333333332E-3</v>
      </c>
      <c r="J10421" s="31">
        <f t="shared" ref="J10421" si="11663">ROUND(H10414*I10421,2)</f>
        <v>17.14</v>
      </c>
      <c r="K10421" s="30"/>
      <c r="L10421" s="30"/>
    </row>
    <row r="10422" spans="1:12" ht="18" customHeight="1" thickBot="1" x14ac:dyDescent="0.25">
      <c r="A10422" s="241">
        <f t="shared" ref="A10422:C10422" si="11664">A10421</f>
        <v>3</v>
      </c>
      <c r="B10422" s="241" t="str">
        <f t="shared" si="11664"/>
        <v>RECEPCIONISTA</v>
      </c>
      <c r="C10422" s="241" t="str">
        <f t="shared" si="11664"/>
        <v>ITAJAÍ</v>
      </c>
      <c r="D10422" s="317" t="str">
        <f>Raiz!$D$90</f>
        <v> Total do Módulo 4 - Custo de Reposição do Profissional Ausente</v>
      </c>
      <c r="E10422" s="317"/>
      <c r="F10422" s="317"/>
      <c r="G10422" s="317"/>
      <c r="H10422" s="317"/>
      <c r="I10422" s="317"/>
      <c r="J10422" s="21">
        <f t="shared" ref="J10422" si="11665">SUM(J10416:J10421)</f>
        <v>200.43166666666667</v>
      </c>
      <c r="K10422" s="30"/>
      <c r="L10422" s="30"/>
    </row>
    <row r="10423" spans="1:12" ht="11.25" customHeight="1" thickBot="1" x14ac:dyDescent="0.25">
      <c r="A10423" s="241">
        <f t="shared" ref="A10423:C10423" si="11666">A10422</f>
        <v>3</v>
      </c>
      <c r="B10423" s="241" t="str">
        <f t="shared" si="11666"/>
        <v>RECEPCIONISTA</v>
      </c>
      <c r="C10423" s="241" t="str">
        <f t="shared" si="11666"/>
        <v>ITAJAÍ</v>
      </c>
      <c r="D10423" s="4"/>
      <c r="E10423" s="4"/>
      <c r="F10423" s="4"/>
      <c r="G10423" s="4"/>
      <c r="H10423" s="4"/>
      <c r="I10423" s="4"/>
      <c r="J10423" s="4"/>
      <c r="K10423" s="30"/>
      <c r="L10423" s="30"/>
    </row>
    <row r="10424" spans="1:12" ht="18" customHeight="1" x14ac:dyDescent="0.2">
      <c r="A10424" s="241">
        <f t="shared" ref="A10424:C10424" si="11667">A10423</f>
        <v>3</v>
      </c>
      <c r="B10424" s="241" t="str">
        <f t="shared" si="11667"/>
        <v>RECEPCIONISTA</v>
      </c>
      <c r="C10424" s="241" t="str">
        <f t="shared" si="11667"/>
        <v>ITAJAÍ</v>
      </c>
      <c r="D10424" s="339" t="str">
        <f>Raiz!$D$92</f>
        <v>MÓDULO 5 - INSUMOS DIVERSOS</v>
      </c>
      <c r="E10424" s="340"/>
      <c r="F10424" s="340"/>
      <c r="G10424" s="340"/>
      <c r="H10424" s="340"/>
      <c r="I10424" s="341"/>
      <c r="J10424" s="2" t="str">
        <f>Raiz!$J$92</f>
        <v>Valor R$</v>
      </c>
      <c r="K10424" s="30"/>
      <c r="L10424" s="30"/>
    </row>
    <row r="10425" spans="1:12" ht="18" customHeight="1" x14ac:dyDescent="0.2">
      <c r="A10425" s="241">
        <f t="shared" ref="A10425:C10425" si="11668">A10424</f>
        <v>3</v>
      </c>
      <c r="B10425" s="241" t="str">
        <f t="shared" si="11668"/>
        <v>RECEPCIONISTA</v>
      </c>
      <c r="C10425" s="241" t="str">
        <f t="shared" si="11668"/>
        <v>ITAJAÍ</v>
      </c>
      <c r="D10425" s="52" t="str">
        <f>Raiz!$D$93</f>
        <v>A</v>
      </c>
      <c r="E10425" s="314" t="str">
        <f>Raiz!$E$93</f>
        <v>Uniformes</v>
      </c>
      <c r="F10425" s="314"/>
      <c r="G10425" s="314"/>
      <c r="H10425" s="314"/>
      <c r="I10425" s="314"/>
      <c r="J10425" s="19">
        <f>VLOOKUP(H10339,Base!$B$1283:$P$1334,J10344+1,FALSE)</f>
        <v>31.67</v>
      </c>
      <c r="K10425" s="127"/>
      <c r="L10425" s="127"/>
    </row>
    <row r="10426" spans="1:12" ht="18" customHeight="1" x14ac:dyDescent="0.2">
      <c r="A10426" s="241">
        <f t="shared" ref="A10426:C10426" si="11669">A10425</f>
        <v>3</v>
      </c>
      <c r="B10426" s="241" t="str">
        <f t="shared" si="11669"/>
        <v>RECEPCIONISTA</v>
      </c>
      <c r="C10426" s="241" t="str">
        <f t="shared" si="11669"/>
        <v>ITAJAÍ</v>
      </c>
      <c r="D10426" s="52" t="str">
        <f t="shared" ref="D10426:D10489" si="11670">IF(J10426=0,"","B")</f>
        <v/>
      </c>
      <c r="E10426" s="264" t="str">
        <f t="shared" ref="E10426:E10489" si="11671">IF(J10426=0,"","Diárias")</f>
        <v/>
      </c>
      <c r="F10426" s="320" t="str">
        <f t="shared" ref="F10426:F10489" si="11672">IF(J10426=0,"","Valor equivalente a 1 (uma) diária")</f>
        <v/>
      </c>
      <c r="G10426" s="322"/>
      <c r="H10426" s="322"/>
      <c r="I10426" s="327"/>
      <c r="J10426" s="19">
        <f>VLOOKUP(H10339,Base!$B$1226:$P$1277,J10344+1,FALSE)</f>
        <v>0</v>
      </c>
      <c r="K10426" s="127"/>
      <c r="L10426" s="127"/>
    </row>
    <row r="10427" spans="1:12" ht="18" customHeight="1" thickBot="1" x14ac:dyDescent="0.25">
      <c r="A10427" s="241">
        <f t="shared" ref="A10427:C10427" si="11673">A10426</f>
        <v>3</v>
      </c>
      <c r="B10427" s="241" t="str">
        <f t="shared" si="11673"/>
        <v>RECEPCIONISTA</v>
      </c>
      <c r="C10427" s="241" t="str">
        <f t="shared" si="11673"/>
        <v>ITAJAÍ</v>
      </c>
      <c r="D10427" s="317" t="str">
        <f>Raiz!$D$95</f>
        <v>Total do Módulo 5 - Insumos Diversos</v>
      </c>
      <c r="E10427" s="317"/>
      <c r="F10427" s="317"/>
      <c r="G10427" s="317"/>
      <c r="H10427" s="317"/>
      <c r="I10427" s="317"/>
      <c r="J10427" s="27">
        <f t="shared" ref="J10427" si="11674">SUM(J10425:J10426)</f>
        <v>31.67</v>
      </c>
      <c r="K10427" s="30"/>
      <c r="L10427" s="30"/>
    </row>
    <row r="10428" spans="1:12" ht="11.25" customHeight="1" thickBot="1" x14ac:dyDescent="0.25">
      <c r="A10428" s="241">
        <f t="shared" ref="A10428:C10428" si="11675">A10427</f>
        <v>3</v>
      </c>
      <c r="B10428" s="241" t="str">
        <f t="shared" si="11675"/>
        <v>RECEPCIONISTA</v>
      </c>
      <c r="C10428" s="241" t="str">
        <f t="shared" si="11675"/>
        <v>ITAJAÍ</v>
      </c>
      <c r="D10428" s="4"/>
      <c r="E10428" s="4"/>
      <c r="F10428" s="4"/>
      <c r="G10428" s="4"/>
      <c r="H10428" s="4"/>
      <c r="I10428" s="4"/>
      <c r="J10428" s="4"/>
      <c r="K10428" s="30"/>
      <c r="L10428" s="30"/>
    </row>
    <row r="10429" spans="1:12" ht="18" customHeight="1" x14ac:dyDescent="0.2">
      <c r="A10429" s="241">
        <f t="shared" ref="A10429:C10429" si="11676">A10428</f>
        <v>3</v>
      </c>
      <c r="B10429" s="241" t="str">
        <f t="shared" si="11676"/>
        <v>RECEPCIONISTA</v>
      </c>
      <c r="C10429" s="241" t="str">
        <f t="shared" si="11676"/>
        <v>ITAJAÍ</v>
      </c>
      <c r="D10429" s="326" t="str">
        <f>Raiz!$D$97</f>
        <v>6 - CUSTOS INDIRETOS, TRIBUTOS E LUCRO</v>
      </c>
      <c r="E10429" s="326"/>
      <c r="F10429" s="326"/>
      <c r="G10429" s="326"/>
      <c r="H10429" s="326"/>
      <c r="I10429" s="1" t="str">
        <f>Raiz!$I$97</f>
        <v>%</v>
      </c>
      <c r="J10429" s="2" t="str">
        <f>Raiz!$J$97</f>
        <v>Valor R$</v>
      </c>
      <c r="K10429" s="30"/>
      <c r="L10429" s="30"/>
    </row>
    <row r="10430" spans="1:12" ht="18" customHeight="1" x14ac:dyDescent="0.2">
      <c r="A10430" s="241">
        <f t="shared" ref="A10430:C10430" si="11677">A10429</f>
        <v>3</v>
      </c>
      <c r="B10430" s="241" t="str">
        <f t="shared" si="11677"/>
        <v>RECEPCIONISTA</v>
      </c>
      <c r="C10430" s="241" t="str">
        <f t="shared" si="11677"/>
        <v>ITAJAÍ</v>
      </c>
      <c r="D10430" s="52" t="str">
        <f>Raiz!$D$98</f>
        <v>A</v>
      </c>
      <c r="E10430" s="323" t="str">
        <f>Raiz!$E$98</f>
        <v>Custos Indiretos (despesas administrativas e operacionais)</v>
      </c>
      <c r="F10430" s="323"/>
      <c r="G10430" s="323"/>
      <c r="H10430" s="323"/>
      <c r="I10430" s="20">
        <f>VLOOKUP(H10339,Base!$B$1340:$P$1391,J10344+1,FALSE)</f>
        <v>0.05</v>
      </c>
      <c r="J10430" s="19">
        <f t="shared" ref="J10430" si="11678">ROUND(J10452*I10430,2)</f>
        <v>140.38</v>
      </c>
      <c r="K10430" s="30"/>
      <c r="L10430" s="30"/>
    </row>
    <row r="10431" spans="1:12" ht="18" customHeight="1" x14ac:dyDescent="0.2">
      <c r="A10431" s="241">
        <f t="shared" ref="A10431:C10431" si="11679">A10430</f>
        <v>3</v>
      </c>
      <c r="B10431" s="241" t="str">
        <f t="shared" si="11679"/>
        <v>RECEPCIONISTA</v>
      </c>
      <c r="C10431" s="241" t="str">
        <f t="shared" si="11679"/>
        <v>ITAJAÍ</v>
      </c>
      <c r="D10431" s="18" t="str">
        <f>Raiz!$D$99</f>
        <v>B</v>
      </c>
      <c r="E10431" s="323" t="str">
        <f>Raiz!$E$99</f>
        <v>Lucro</v>
      </c>
      <c r="F10431" s="323"/>
      <c r="G10431" s="323"/>
      <c r="H10431" s="323"/>
      <c r="I10431" s="20">
        <f>VLOOKUP(H10339,Base!$B$1397:$P$1448,J10344+1,FALSE)</f>
        <v>2.58E-2</v>
      </c>
      <c r="J10431" s="19">
        <f t="shared" ref="J10431" si="11680">ROUND(J10454*I10431,2)</f>
        <v>76.06</v>
      </c>
      <c r="K10431" s="30"/>
      <c r="L10431" s="30"/>
    </row>
    <row r="10432" spans="1:12" ht="18" customHeight="1" x14ac:dyDescent="0.2">
      <c r="A10432" s="241">
        <f t="shared" ref="A10432:C10432" si="11681">A10431</f>
        <v>3</v>
      </c>
      <c r="B10432" s="241" t="str">
        <f t="shared" si="11681"/>
        <v>RECEPCIONISTA</v>
      </c>
      <c r="C10432" s="241" t="str">
        <f t="shared" si="11681"/>
        <v>ITAJAÍ</v>
      </c>
      <c r="D10432" s="324" t="str">
        <f>Raiz!$D$100</f>
        <v>Subtotal</v>
      </c>
      <c r="E10432" s="324"/>
      <c r="F10432" s="324"/>
      <c r="G10432" s="324"/>
      <c r="H10432" s="324"/>
      <c r="I10432" s="32">
        <f t="shared" ref="I10432:J10432" si="11682">SUM(I10430:I10431)</f>
        <v>7.5800000000000006E-2</v>
      </c>
      <c r="J10432" s="33">
        <f t="shared" si="11682"/>
        <v>216.44</v>
      </c>
      <c r="K10432" s="30"/>
      <c r="L10432" s="30"/>
    </row>
    <row r="10433" spans="1:12" ht="18" customHeight="1" x14ac:dyDescent="0.2">
      <c r="A10433" s="241">
        <f t="shared" ref="A10433:C10433" si="11683">A10432</f>
        <v>3</v>
      </c>
      <c r="B10433" s="241" t="str">
        <f t="shared" si="11683"/>
        <v>RECEPCIONISTA</v>
      </c>
      <c r="C10433" s="241" t="str">
        <f t="shared" si="11683"/>
        <v>ITAJAÍ</v>
      </c>
      <c r="D10433" s="52" t="str">
        <f>Raiz!$D$101</f>
        <v>C</v>
      </c>
      <c r="E10433" s="323" t="str">
        <f>Raiz!$E$101</f>
        <v>Tributos</v>
      </c>
      <c r="F10433" s="325"/>
      <c r="G10433" s="325"/>
      <c r="H10433" s="325"/>
      <c r="I10433" s="32">
        <f t="shared" ref="I10433:J10433" si="11684">SUM(I10434:I10436)</f>
        <v>0.1225</v>
      </c>
      <c r="J10433" s="33">
        <f t="shared" si="11684"/>
        <v>422.15000000000003</v>
      </c>
      <c r="K10433" s="30"/>
      <c r="L10433" s="30"/>
    </row>
    <row r="10434" spans="1:12" ht="18" customHeight="1" x14ac:dyDescent="0.2">
      <c r="A10434" s="241">
        <f t="shared" ref="A10434:C10434" si="11685">A10433</f>
        <v>3</v>
      </c>
      <c r="B10434" s="241" t="str">
        <f t="shared" si="11685"/>
        <v>RECEPCIONISTA</v>
      </c>
      <c r="C10434" s="241" t="str">
        <f t="shared" si="11685"/>
        <v>ITAJAÍ</v>
      </c>
      <c r="D10434" s="328" t="str">
        <f>Raiz!$D$102</f>
        <v>C.1</v>
      </c>
      <c r="E10434" s="330" t="str">
        <f>Raiz!$E$102</f>
        <v>Tributos Federais</v>
      </c>
      <c r="F10434" s="332" t="str">
        <f>Raiz!$F$102</f>
        <v>PIS</v>
      </c>
      <c r="G10434" s="333"/>
      <c r="H10434" s="334"/>
      <c r="I10434" s="43">
        <f>Raiz!$I$102</f>
        <v>1.6500000000000001E-2</v>
      </c>
      <c r="J10434" s="19">
        <f t="shared" ref="J10434" si="11686">ROUND(I10434*J10443,2)</f>
        <v>56.86</v>
      </c>
      <c r="K10434" s="30"/>
      <c r="L10434" s="30"/>
    </row>
    <row r="10435" spans="1:12" ht="18" customHeight="1" x14ac:dyDescent="0.2">
      <c r="A10435" s="241">
        <f t="shared" ref="A10435:C10435" si="11687">A10434</f>
        <v>3</v>
      </c>
      <c r="B10435" s="241" t="str">
        <f t="shared" si="11687"/>
        <v>RECEPCIONISTA</v>
      </c>
      <c r="C10435" s="241" t="str">
        <f t="shared" si="11687"/>
        <v>ITAJAÍ</v>
      </c>
      <c r="D10435" s="329"/>
      <c r="E10435" s="331"/>
      <c r="F10435" s="331" t="str">
        <f>Raiz!$F$103</f>
        <v>COFINS</v>
      </c>
      <c r="G10435" s="335"/>
      <c r="H10435" s="336"/>
      <c r="I10435" s="20">
        <f>Raiz!$I$103</f>
        <v>7.5999999999999998E-2</v>
      </c>
      <c r="J10435" s="19">
        <f t="shared" ref="J10435" si="11688">ROUND(I10435*J10443,2)</f>
        <v>261.91000000000003</v>
      </c>
    </row>
    <row r="10436" spans="1:12" ht="18" customHeight="1" x14ac:dyDescent="0.2">
      <c r="A10436" s="241">
        <f t="shared" ref="A10436:C10436" si="11689">A10435</f>
        <v>3</v>
      </c>
      <c r="B10436" s="241" t="str">
        <f t="shared" si="11689"/>
        <v>RECEPCIONISTA</v>
      </c>
      <c r="C10436" s="241" t="str">
        <f t="shared" si="11689"/>
        <v>ITAJAÍ</v>
      </c>
      <c r="D10436" s="18" t="str">
        <f>Raiz!$D$104</f>
        <v>C.2</v>
      </c>
      <c r="E10436" s="263" t="str">
        <f>Raiz!$E$104</f>
        <v>Tributos Municipais</v>
      </c>
      <c r="F10436" s="320" t="str">
        <f>Raiz!$F$104</f>
        <v>ISS</v>
      </c>
      <c r="G10436" s="322"/>
      <c r="H10436" s="321"/>
      <c r="I10436" s="20">
        <f>VLOOKUP(H10339,Base!$B$29:$D$80,3,FALSE)</f>
        <v>0.03</v>
      </c>
      <c r="J10436" s="19">
        <f t="shared" ref="J10436" si="11690">ROUND(I10436*J10443,2)</f>
        <v>103.38</v>
      </c>
    </row>
    <row r="10437" spans="1:12" ht="18" customHeight="1" thickBot="1" x14ac:dyDescent="0.25">
      <c r="A10437" s="241">
        <f t="shared" ref="A10437:C10437" si="11691">A10436</f>
        <v>3</v>
      </c>
      <c r="B10437" s="241" t="str">
        <f t="shared" si="11691"/>
        <v>RECEPCIONISTA</v>
      </c>
      <c r="C10437" s="241" t="str">
        <f t="shared" si="11691"/>
        <v>ITAJAÍ</v>
      </c>
      <c r="D10437" s="319" t="str">
        <f>Raiz!$D$105</f>
        <v>Total do Módulo 6 - Custos Indiretos, Lucro e Tributos</v>
      </c>
      <c r="E10437" s="319"/>
      <c r="F10437" s="319"/>
      <c r="G10437" s="319"/>
      <c r="H10437" s="319"/>
      <c r="I10437" s="24">
        <f t="shared" ref="I10437:J10437" si="11692">I10432+I10433</f>
        <v>0.1983</v>
      </c>
      <c r="J10437" s="21">
        <f t="shared" si="11692"/>
        <v>638.59</v>
      </c>
    </row>
    <row r="10438" spans="1:12" ht="11.25" customHeight="1" thickBot="1" x14ac:dyDescent="0.25">
      <c r="A10438" s="241">
        <f t="shared" ref="A10438:C10438" si="11693">A10437</f>
        <v>3</v>
      </c>
      <c r="B10438" s="241" t="str">
        <f t="shared" si="11693"/>
        <v>RECEPCIONISTA</v>
      </c>
      <c r="C10438" s="241" t="str">
        <f t="shared" si="11693"/>
        <v>ITAJAÍ</v>
      </c>
      <c r="D10438" s="4"/>
      <c r="E10438" s="4"/>
      <c r="F10438" s="4"/>
      <c r="G10438" s="4"/>
      <c r="H10438" s="4"/>
      <c r="I10438" s="4"/>
      <c r="J10438" s="4"/>
    </row>
    <row r="10439" spans="1:12" ht="18" customHeight="1" x14ac:dyDescent="0.2">
      <c r="A10439" s="241">
        <f t="shared" ref="A10439:C10439" si="11694">A10438</f>
        <v>3</v>
      </c>
      <c r="B10439" s="241" t="str">
        <f t="shared" si="11694"/>
        <v>RECEPCIONISTA</v>
      </c>
      <c r="C10439" s="241" t="str">
        <f t="shared" si="11694"/>
        <v>ITAJAÍ</v>
      </c>
      <c r="D10439" s="339" t="str">
        <f>Raiz!$D$107</f>
        <v>TRIBUTOS (percentual incidente sobre o Valor total por empregado)</v>
      </c>
      <c r="E10439" s="340"/>
      <c r="F10439" s="340"/>
      <c r="G10439" s="340"/>
      <c r="H10439" s="340"/>
      <c r="I10439" s="340"/>
      <c r="J10439" s="341"/>
    </row>
    <row r="10440" spans="1:12" ht="18" customHeight="1" x14ac:dyDescent="0.2">
      <c r="A10440" s="241">
        <f t="shared" ref="A10440:C10440" si="11695">A10439</f>
        <v>3</v>
      </c>
      <c r="B10440" s="241" t="str">
        <f t="shared" si="11695"/>
        <v>RECEPCIONISTA</v>
      </c>
      <c r="C10440" s="241" t="str">
        <f t="shared" si="11695"/>
        <v>ITAJAÍ</v>
      </c>
      <c r="D10440" s="52" t="str">
        <f>Raiz!$D$108</f>
        <v>A</v>
      </c>
      <c r="E10440" s="314" t="str">
        <f>Raiz!$E$108</f>
        <v>Percentual total dos Tributos / 100</v>
      </c>
      <c r="F10440" s="314"/>
      <c r="G10440" s="314"/>
      <c r="H10440" s="314"/>
      <c r="I10440" s="314"/>
      <c r="J10440" s="34">
        <f t="shared" ref="J10440" si="11696">I10433</f>
        <v>0.1225</v>
      </c>
    </row>
    <row r="10441" spans="1:12" ht="18" customHeight="1" x14ac:dyDescent="0.2">
      <c r="A10441" s="241">
        <f t="shared" ref="A10441:C10441" si="11697">A10440</f>
        <v>3</v>
      </c>
      <c r="B10441" s="241" t="str">
        <f t="shared" si="11697"/>
        <v>RECEPCIONISTA</v>
      </c>
      <c r="C10441" s="241" t="str">
        <f t="shared" si="11697"/>
        <v>ITAJAÍ</v>
      </c>
      <c r="D10441" s="52" t="str">
        <f>Raiz!$D$109</f>
        <v>B</v>
      </c>
      <c r="E10441" s="314" t="str">
        <f>Raiz!$E$109</f>
        <v>1 - A</v>
      </c>
      <c r="F10441" s="314"/>
      <c r="G10441" s="314"/>
      <c r="H10441" s="314"/>
      <c r="I10441" s="314"/>
      <c r="J10441" s="34">
        <f t="shared" ref="J10441:J10504" si="11698">1-J10440</f>
        <v>0.87749999999999995</v>
      </c>
    </row>
    <row r="10442" spans="1:12" ht="18" customHeight="1" x14ac:dyDescent="0.2">
      <c r="A10442" s="241">
        <f t="shared" ref="A10442:C10442" si="11699">A10441</f>
        <v>3</v>
      </c>
      <c r="B10442" s="241" t="str">
        <f t="shared" si="11699"/>
        <v>RECEPCIONISTA</v>
      </c>
      <c r="C10442" s="241" t="str">
        <f t="shared" si="11699"/>
        <v>ITAJAÍ</v>
      </c>
      <c r="D10442" s="52" t="str">
        <f>Raiz!$D$110</f>
        <v>C</v>
      </c>
      <c r="E10442" s="314" t="str">
        <f>Raiz!$E$110</f>
        <v>Custo antes da incidência dos tributos</v>
      </c>
      <c r="F10442" s="314"/>
      <c r="G10442" s="314"/>
      <c r="H10442" s="314"/>
      <c r="I10442" s="314"/>
      <c r="J10442" s="19">
        <f t="shared" ref="J10442" si="11700">J10456</f>
        <v>3023.981666666667</v>
      </c>
    </row>
    <row r="10443" spans="1:12" ht="18" customHeight="1" x14ac:dyDescent="0.2">
      <c r="A10443" s="241">
        <f t="shared" ref="A10443:C10443" si="11701">A10442</f>
        <v>3</v>
      </c>
      <c r="B10443" s="241" t="str">
        <f t="shared" si="11701"/>
        <v>RECEPCIONISTA</v>
      </c>
      <c r="C10443" s="241" t="str">
        <f t="shared" si="11701"/>
        <v>ITAJAÍ</v>
      </c>
      <c r="D10443" s="52" t="str">
        <f>Raiz!$D$111</f>
        <v>D</v>
      </c>
      <c r="E10443" s="314" t="str">
        <f>Raiz!$E$111</f>
        <v>PREÇO DO POSTO/MÊS (C / B)</v>
      </c>
      <c r="F10443" s="314"/>
      <c r="G10443" s="314"/>
      <c r="H10443" s="314"/>
      <c r="I10443" s="314"/>
      <c r="J10443" s="19">
        <f t="shared" ref="J10443" si="11702">ROUND(J10442/J10441,2)</f>
        <v>3446.13</v>
      </c>
    </row>
    <row r="10444" spans="1:12" ht="18" customHeight="1" thickBot="1" x14ac:dyDescent="0.25">
      <c r="A10444" s="241">
        <f t="shared" ref="A10444:C10444" si="11703">A10443</f>
        <v>3</v>
      </c>
      <c r="B10444" s="241" t="str">
        <f t="shared" si="11703"/>
        <v>RECEPCIONISTA</v>
      </c>
      <c r="C10444" s="241" t="str">
        <f t="shared" si="11703"/>
        <v>ITAJAÍ</v>
      </c>
      <c r="D10444" s="317" t="str">
        <f>Raiz!$D$112</f>
        <v>Total dos Tributos = (D – C)</v>
      </c>
      <c r="E10444" s="317"/>
      <c r="F10444" s="317"/>
      <c r="G10444" s="317"/>
      <c r="H10444" s="317"/>
      <c r="I10444" s="317"/>
      <c r="J10444" s="35">
        <f t="shared" ref="J10444" si="11704">J10443-J10442</f>
        <v>422.14833333333308</v>
      </c>
    </row>
    <row r="10445" spans="1:12" ht="11.25" customHeight="1" thickBot="1" x14ac:dyDescent="0.25">
      <c r="A10445" s="241">
        <f t="shared" ref="A10445:C10445" si="11705">A10444</f>
        <v>3</v>
      </c>
      <c r="B10445" s="241" t="str">
        <f t="shared" si="11705"/>
        <v>RECEPCIONISTA</v>
      </c>
      <c r="C10445" s="241" t="str">
        <f t="shared" si="11705"/>
        <v>ITAJAÍ</v>
      </c>
      <c r="D10445" s="4"/>
      <c r="E10445" s="4"/>
      <c r="F10445" s="4"/>
      <c r="G10445" s="4"/>
      <c r="H10445" s="4"/>
      <c r="I10445" s="4"/>
      <c r="J10445" s="4"/>
    </row>
    <row r="10446" spans="1:12" ht="18" customHeight="1" x14ac:dyDescent="0.2">
      <c r="A10446" s="241">
        <f t="shared" ref="A10446:C10446" si="11706">A10445</f>
        <v>3</v>
      </c>
      <c r="B10446" s="241" t="str">
        <f t="shared" si="11706"/>
        <v>RECEPCIONISTA</v>
      </c>
      <c r="C10446" s="241" t="str">
        <f t="shared" si="11706"/>
        <v>ITAJAÍ</v>
      </c>
      <c r="D10446" s="318" t="str">
        <f>Raiz!$D$114</f>
        <v>2 - QUADRO-RESUMO DO CUSTO POR EMPREGADO</v>
      </c>
      <c r="E10446" s="318"/>
      <c r="F10446" s="318"/>
      <c r="G10446" s="318"/>
      <c r="H10446" s="318"/>
      <c r="I10446" s="318"/>
      <c r="J10446" s="3" t="str">
        <f>Raiz!$J$114</f>
        <v>Valor R$</v>
      </c>
    </row>
    <row r="10447" spans="1:12" ht="18" customHeight="1" x14ac:dyDescent="0.2">
      <c r="A10447" s="241">
        <f t="shared" ref="A10447:C10447" si="11707">A10446</f>
        <v>3</v>
      </c>
      <c r="B10447" s="241" t="str">
        <f t="shared" si="11707"/>
        <v>RECEPCIONISTA</v>
      </c>
      <c r="C10447" s="241" t="str">
        <f t="shared" si="11707"/>
        <v>ITAJAÍ</v>
      </c>
      <c r="D10447" s="52" t="str">
        <f>Raiz!$D$115</f>
        <v>A</v>
      </c>
      <c r="E10447" s="314" t="str">
        <f>Raiz!$E$115</f>
        <v>Módulo 1 - Composição da Remuneração</v>
      </c>
      <c r="F10447" s="314"/>
      <c r="G10447" s="314"/>
      <c r="H10447" s="314"/>
      <c r="I10447" s="314"/>
      <c r="J10447" s="19">
        <f t="shared" ref="J10447" si="11708">J10367</f>
        <v>1295.99</v>
      </c>
    </row>
    <row r="10448" spans="1:12" ht="18" customHeight="1" x14ac:dyDescent="0.2">
      <c r="A10448" s="241">
        <f t="shared" ref="A10448:C10448" si="11709">A10447</f>
        <v>3</v>
      </c>
      <c r="B10448" s="241" t="str">
        <f t="shared" si="11709"/>
        <v>RECEPCIONISTA</v>
      </c>
      <c r="C10448" s="241" t="str">
        <f t="shared" si="11709"/>
        <v>ITAJAÍ</v>
      </c>
      <c r="D10448" s="52" t="str">
        <f>Raiz!$D$116</f>
        <v>B</v>
      </c>
      <c r="E10448" s="314" t="str">
        <f>Raiz!$E$116</f>
        <v>Módulo 2 - Encargos e Benefícios Anuais, Mensais e Diários</v>
      </c>
      <c r="F10448" s="314"/>
      <c r="G10448" s="314"/>
      <c r="H10448" s="314"/>
      <c r="I10448" s="314"/>
      <c r="J10448" s="19">
        <f t="shared" ref="J10448" si="11710">J10400</f>
        <v>1203.42</v>
      </c>
    </row>
    <row r="10449" spans="1:16" ht="18" customHeight="1" x14ac:dyDescent="0.2">
      <c r="A10449" s="241">
        <f t="shared" ref="A10449:C10449" si="11711">A10448</f>
        <v>3</v>
      </c>
      <c r="B10449" s="241" t="str">
        <f t="shared" si="11711"/>
        <v>RECEPCIONISTA</v>
      </c>
      <c r="C10449" s="241" t="str">
        <f t="shared" si="11711"/>
        <v>ITAJAÍ</v>
      </c>
      <c r="D10449" s="52" t="str">
        <f>Raiz!$D$117</f>
        <v>C</v>
      </c>
      <c r="E10449" s="314" t="str">
        <f>Raiz!$E$117</f>
        <v>Módulo 3 - Provisão para Rescisão</v>
      </c>
      <c r="F10449" s="314"/>
      <c r="G10449" s="314"/>
      <c r="H10449" s="314"/>
      <c r="I10449" s="314"/>
      <c r="J10449" s="19">
        <f t="shared" ref="J10449" si="11712">J10409</f>
        <v>76.03</v>
      </c>
    </row>
    <row r="10450" spans="1:16" ht="18" customHeight="1" x14ac:dyDescent="0.2">
      <c r="A10450" s="241">
        <f t="shared" ref="A10450:C10450" si="11713">A10449</f>
        <v>3</v>
      </c>
      <c r="B10450" s="241" t="str">
        <f t="shared" si="11713"/>
        <v>RECEPCIONISTA</v>
      </c>
      <c r="C10450" s="241" t="str">
        <f t="shared" si="11713"/>
        <v>ITAJAÍ</v>
      </c>
      <c r="D10450" s="52" t="str">
        <f>Raiz!$D$118</f>
        <v>D</v>
      </c>
      <c r="E10450" s="314" t="str">
        <f>Raiz!$E$118</f>
        <v>Módulo 4 - Custo de Reposição do Profissional Ausente</v>
      </c>
      <c r="F10450" s="314"/>
      <c r="G10450" s="314"/>
      <c r="H10450" s="314"/>
      <c r="I10450" s="314"/>
      <c r="J10450" s="19">
        <f t="shared" ref="J10450" si="11714">J10422</f>
        <v>200.43166666666667</v>
      </c>
    </row>
    <row r="10451" spans="1:16" ht="18" customHeight="1" x14ac:dyDescent="0.2">
      <c r="A10451" s="241">
        <f t="shared" ref="A10451:C10451" si="11715">A10450</f>
        <v>3</v>
      </c>
      <c r="B10451" s="241" t="str">
        <f t="shared" si="11715"/>
        <v>RECEPCIONISTA</v>
      </c>
      <c r="C10451" s="241" t="str">
        <f t="shared" si="11715"/>
        <v>ITAJAÍ</v>
      </c>
      <c r="D10451" s="52" t="str">
        <f>Raiz!$D$119</f>
        <v>E</v>
      </c>
      <c r="E10451" s="314" t="str">
        <f>Raiz!$E$119</f>
        <v>Módulo 5 - Insumos Diversos</v>
      </c>
      <c r="F10451" s="314"/>
      <c r="G10451" s="314"/>
      <c r="H10451" s="314"/>
      <c r="I10451" s="314"/>
      <c r="J10451" s="19">
        <f t="shared" ref="J10451" si="11716">J10427</f>
        <v>31.67</v>
      </c>
    </row>
    <row r="10452" spans="1:16" ht="18" customHeight="1" x14ac:dyDescent="0.2">
      <c r="A10452" s="241">
        <f t="shared" ref="A10452:C10452" si="11717">A10451</f>
        <v>3</v>
      </c>
      <c r="B10452" s="241" t="str">
        <f t="shared" si="11717"/>
        <v>RECEPCIONISTA</v>
      </c>
      <c r="C10452" s="241" t="str">
        <f t="shared" si="11717"/>
        <v>ITAJAÍ</v>
      </c>
      <c r="D10452" s="315" t="str">
        <f>Raiz!$D$120</f>
        <v>Subtotal (A + B + C+ D + E)</v>
      </c>
      <c r="E10452" s="315"/>
      <c r="F10452" s="315"/>
      <c r="G10452" s="315"/>
      <c r="H10452" s="315"/>
      <c r="I10452" s="315"/>
      <c r="J10452" s="33">
        <f t="shared" ref="J10452" si="11718">SUM(J10447:J10451)</f>
        <v>2807.541666666667</v>
      </c>
    </row>
    <row r="10453" spans="1:16" ht="18" customHeight="1" x14ac:dyDescent="0.2">
      <c r="A10453" s="241">
        <f t="shared" ref="A10453:C10453" si="11719">A10452</f>
        <v>3</v>
      </c>
      <c r="B10453" s="241" t="str">
        <f t="shared" si="11719"/>
        <v>RECEPCIONISTA</v>
      </c>
      <c r="C10453" s="241" t="str">
        <f t="shared" si="11719"/>
        <v>ITAJAÍ</v>
      </c>
      <c r="D10453" s="52" t="str">
        <f>Raiz!$D$121</f>
        <v>F</v>
      </c>
      <c r="E10453" s="314" t="str">
        <f>Raiz!$E$121</f>
        <v>Módulo 6-A - Custos Indiretos (despesas administrativas e operacionais)</v>
      </c>
      <c r="F10453" s="314"/>
      <c r="G10453" s="314"/>
      <c r="H10453" s="314"/>
      <c r="I10453" s="314"/>
      <c r="J10453" s="19">
        <f t="shared" ref="J10453" si="11720">J10430</f>
        <v>140.38</v>
      </c>
    </row>
    <row r="10454" spans="1:16" ht="18" customHeight="1" x14ac:dyDescent="0.2">
      <c r="A10454" s="241">
        <f t="shared" ref="A10454:C10454" si="11721">A10453</f>
        <v>3</v>
      </c>
      <c r="B10454" s="241" t="str">
        <f t="shared" si="11721"/>
        <v>RECEPCIONISTA</v>
      </c>
      <c r="C10454" s="241" t="str">
        <f t="shared" si="11721"/>
        <v>ITAJAÍ</v>
      </c>
      <c r="D10454" s="315" t="str">
        <f>Raiz!$D$122</f>
        <v>Subtotal (antes da incidência dos lucros)</v>
      </c>
      <c r="E10454" s="315"/>
      <c r="F10454" s="315"/>
      <c r="G10454" s="315"/>
      <c r="H10454" s="315"/>
      <c r="I10454" s="315"/>
      <c r="J10454" s="36">
        <f t="shared" ref="J10454" si="11722">J10452+J10453</f>
        <v>2947.9216666666671</v>
      </c>
    </row>
    <row r="10455" spans="1:16" ht="18" customHeight="1" x14ac:dyDescent="0.2">
      <c r="A10455" s="241">
        <f t="shared" ref="A10455:C10455" si="11723">A10454</f>
        <v>3</v>
      </c>
      <c r="B10455" s="241" t="str">
        <f t="shared" si="11723"/>
        <v>RECEPCIONISTA</v>
      </c>
      <c r="C10455" s="241" t="str">
        <f t="shared" si="11723"/>
        <v>ITAJAÍ</v>
      </c>
      <c r="D10455" s="52" t="str">
        <f>Raiz!$D$123</f>
        <v>G</v>
      </c>
      <c r="E10455" s="314" t="str">
        <f>Raiz!$E$123</f>
        <v>Módulo 6-B - Lucro</v>
      </c>
      <c r="F10455" s="314"/>
      <c r="G10455" s="314"/>
      <c r="H10455" s="314"/>
      <c r="I10455" s="314"/>
      <c r="J10455" s="36">
        <f t="shared" ref="J10455" si="11724">J10431</f>
        <v>76.06</v>
      </c>
    </row>
    <row r="10456" spans="1:16" ht="18" customHeight="1" x14ac:dyDescent="0.2">
      <c r="A10456" s="241">
        <f t="shared" ref="A10456:C10456" si="11725">A10455</f>
        <v>3</v>
      </c>
      <c r="B10456" s="241" t="str">
        <f t="shared" si="11725"/>
        <v>RECEPCIONISTA</v>
      </c>
      <c r="C10456" s="241" t="str">
        <f t="shared" si="11725"/>
        <v>ITAJAÍ</v>
      </c>
      <c r="D10456" s="315" t="str">
        <f>Raiz!$D$124</f>
        <v>Subtotal (antes da incidência dos tributos)</v>
      </c>
      <c r="E10456" s="315"/>
      <c r="F10456" s="315"/>
      <c r="G10456" s="315"/>
      <c r="H10456" s="315"/>
      <c r="I10456" s="315"/>
      <c r="J10456" s="36">
        <f t="shared" ref="J10456" si="11726">J10454+J10455</f>
        <v>3023.981666666667</v>
      </c>
    </row>
    <row r="10457" spans="1:16" ht="18" customHeight="1" x14ac:dyDescent="0.2">
      <c r="A10457" s="241">
        <f t="shared" ref="A10457:C10457" si="11727">A10456</f>
        <v>3</v>
      </c>
      <c r="B10457" s="241" t="str">
        <f t="shared" si="11727"/>
        <v>RECEPCIONISTA</v>
      </c>
      <c r="C10457" s="241" t="str">
        <f t="shared" si="11727"/>
        <v>ITAJAÍ</v>
      </c>
      <c r="D10457" s="52" t="str">
        <f>Raiz!$D$125</f>
        <v>H</v>
      </c>
      <c r="E10457" s="314" t="str">
        <f>Raiz!$E$125</f>
        <v>Módulo 6-C - Tributos</v>
      </c>
      <c r="F10457" s="314"/>
      <c r="G10457" s="314"/>
      <c r="H10457" s="314"/>
      <c r="I10457" s="314"/>
      <c r="J10457" s="36">
        <f t="shared" ref="J10457" si="11728">J10433</f>
        <v>422.15000000000003</v>
      </c>
    </row>
    <row r="10458" spans="1:16" ht="18" customHeight="1" thickBot="1" x14ac:dyDescent="0.25">
      <c r="A10458" s="241">
        <f t="shared" ref="A10458:C10458" si="11729">A10457</f>
        <v>3</v>
      </c>
      <c r="B10458" s="241" t="str">
        <f t="shared" si="11729"/>
        <v>RECEPCIONISTA</v>
      </c>
      <c r="C10458" s="241" t="str">
        <f t="shared" si="11729"/>
        <v>ITAJAÍ</v>
      </c>
      <c r="D10458" s="393" t="str">
        <f>Raiz!$D$126</f>
        <v>Valor Total por Empregado / Mês</v>
      </c>
      <c r="E10458" s="394"/>
      <c r="F10458" s="395"/>
      <c r="G10458" s="393" t="str">
        <f t="shared" ref="G10458" si="11730">CONCATENATE(G10344," - ",H10339)</f>
        <v>RECEPCIONISTA - ITAJAÍ</v>
      </c>
      <c r="H10458" s="394"/>
      <c r="I10458" s="395"/>
      <c r="J10458" s="47">
        <f t="shared" ref="J10458" si="11731">ROUND(SUM(J10456:J10457),2)</f>
        <v>3446.13</v>
      </c>
      <c r="M10458" s="129"/>
    </row>
    <row r="10459" spans="1:16" ht="7.5" customHeight="1" thickBot="1" x14ac:dyDescent="0.25">
      <c r="A10459" s="241">
        <f t="shared" ref="A10459:C10459" si="11732">A10458</f>
        <v>3</v>
      </c>
      <c r="B10459" s="241" t="str">
        <f t="shared" si="11732"/>
        <v>RECEPCIONISTA</v>
      </c>
      <c r="C10459" s="241" t="str">
        <f t="shared" si="11732"/>
        <v>ITAJAÍ</v>
      </c>
      <c r="M10459" s="129"/>
    </row>
    <row r="10460" spans="1:16" ht="36" customHeight="1" thickBot="1" x14ac:dyDescent="0.25">
      <c r="A10460" s="241">
        <f t="shared" ref="A10460" si="11733">J10460</f>
        <v>3</v>
      </c>
      <c r="B10460" s="241" t="str">
        <f t="shared" ref="B10460" si="11734">G10470</f>
        <v>CARREGADOR</v>
      </c>
      <c r="C10460" s="241" t="str">
        <f t="shared" ref="C10460" si="11735">H10465</f>
        <v>ITAJAÍ</v>
      </c>
      <c r="D10460" s="311" t="str">
        <f>Raiz!$D$2</f>
        <v>PLANILHA DE CUSTOS E FORMAÇÃO DE PREÇOS</v>
      </c>
      <c r="E10460" s="312"/>
      <c r="F10460" s="312"/>
      <c r="G10460" s="312"/>
      <c r="H10460" s="313"/>
      <c r="I10460" s="66" t="str">
        <f>Raiz!$I$2</f>
        <v>GRUPO</v>
      </c>
      <c r="J10460" s="59">
        <f>VLOOKUP(H10465,Base!$B$29:$C$80,2,FALSE)</f>
        <v>3</v>
      </c>
      <c r="K10460" s="127"/>
      <c r="L10460" s="239" t="s">
        <v>320</v>
      </c>
      <c r="M10460" s="240">
        <f t="shared" ref="M10460" si="11736">M10334+1</f>
        <v>84</v>
      </c>
    </row>
    <row r="10461" spans="1:16" s="4" customFormat="1" ht="18" customHeight="1" x14ac:dyDescent="0.2">
      <c r="A10461" s="241">
        <f t="shared" ref="A10461:A10524" si="11737">A10460</f>
        <v>3</v>
      </c>
      <c r="B10461" s="241" t="str">
        <f t="shared" ref="B10461:B10524" si="11738">B10460</f>
        <v>CARREGADOR</v>
      </c>
      <c r="C10461" s="241" t="str">
        <f t="shared" ref="C10461:C10524" si="11739">C10460</f>
        <v>ITAJAÍ</v>
      </c>
      <c r="D10461" s="400" t="str">
        <f>Raiz!$D$3</f>
        <v>DISCRIMINAÇÃO DOS SERVIÇOS (DADOS REFERENTES À CONTRATAÇÃO)</v>
      </c>
      <c r="E10461" s="401"/>
      <c r="F10461" s="401"/>
      <c r="G10461" s="401"/>
      <c r="H10461" s="401"/>
      <c r="I10461" s="401"/>
      <c r="J10461" s="402"/>
      <c r="K10461" s="30"/>
      <c r="L10461" s="30"/>
      <c r="M10461" s="30"/>
      <c r="N10461" s="30"/>
      <c r="O10461" s="30"/>
      <c r="P10461" s="30"/>
    </row>
    <row r="10462" spans="1:16" s="4" customFormat="1" ht="18" customHeight="1" x14ac:dyDescent="0.2">
      <c r="A10462" s="241">
        <f t="shared" si="11737"/>
        <v>3</v>
      </c>
      <c r="B10462" s="241" t="str">
        <f t="shared" si="11738"/>
        <v>CARREGADOR</v>
      </c>
      <c r="C10462" s="241" t="str">
        <f t="shared" si="11739"/>
        <v>ITAJAÍ</v>
      </c>
      <c r="D10462" s="52" t="str">
        <f>Raiz!$D$4</f>
        <v>A</v>
      </c>
      <c r="E10462" s="359" t="str">
        <f>Raiz!$E$4</f>
        <v>Processo nº</v>
      </c>
      <c r="F10462" s="359"/>
      <c r="G10462" s="359"/>
      <c r="H10462" s="386" t="str">
        <f>Base!$C$2</f>
        <v>10905.720090/2020-71</v>
      </c>
      <c r="I10462" s="386"/>
      <c r="J10462" s="386"/>
      <c r="K10462" s="30"/>
      <c r="L10462" s="30"/>
      <c r="M10462" s="30"/>
      <c r="N10462" s="30"/>
      <c r="O10462" s="30"/>
      <c r="P10462" s="30"/>
    </row>
    <row r="10463" spans="1:16" s="4" customFormat="1" ht="18" customHeight="1" x14ac:dyDescent="0.2">
      <c r="A10463" s="241">
        <f t="shared" si="11737"/>
        <v>3</v>
      </c>
      <c r="B10463" s="241" t="str">
        <f t="shared" si="11738"/>
        <v>CARREGADOR</v>
      </c>
      <c r="C10463" s="241" t="str">
        <f t="shared" si="11739"/>
        <v>ITAJAÍ</v>
      </c>
      <c r="D10463" s="52" t="str">
        <f>Raiz!$D$5</f>
        <v>B</v>
      </c>
      <c r="E10463" s="359" t="str">
        <f>Raiz!$E$5</f>
        <v>Licitação nº</v>
      </c>
      <c r="F10463" s="359"/>
      <c r="G10463" s="359"/>
      <c r="H10463" s="386" t="str">
        <f>Base!$C$3</f>
        <v>___/2021</v>
      </c>
      <c r="I10463" s="386"/>
      <c r="J10463" s="386"/>
      <c r="K10463" s="30"/>
      <c r="L10463" s="30"/>
      <c r="M10463" s="30"/>
      <c r="N10463" s="30"/>
      <c r="O10463" s="30"/>
      <c r="P10463" s="30"/>
    </row>
    <row r="10464" spans="1:16" s="4" customFormat="1" ht="18" customHeight="1" x14ac:dyDescent="0.2">
      <c r="A10464" s="241">
        <f t="shared" si="11737"/>
        <v>3</v>
      </c>
      <c r="B10464" s="241" t="str">
        <f t="shared" si="11738"/>
        <v>CARREGADOR</v>
      </c>
      <c r="C10464" s="241" t="str">
        <f t="shared" si="11739"/>
        <v>ITAJAÍ</v>
      </c>
      <c r="D10464" s="52" t="str">
        <f>Raiz!$D$6</f>
        <v>C</v>
      </c>
      <c r="E10464" s="359" t="str">
        <f>Raiz!$E$6</f>
        <v>Data de apresentação da proposta</v>
      </c>
      <c r="F10464" s="359"/>
      <c r="G10464" s="359"/>
      <c r="H10464" s="386" t="str">
        <f>Base!$C$4</f>
        <v>___/___/2021</v>
      </c>
      <c r="I10464" s="386"/>
      <c r="J10464" s="386"/>
      <c r="K10464" s="30"/>
      <c r="L10464" s="30"/>
      <c r="M10464" s="30"/>
      <c r="N10464" s="30"/>
      <c r="O10464" s="30"/>
      <c r="P10464" s="30"/>
    </row>
    <row r="10465" spans="1:16" s="4" customFormat="1" ht="18" customHeight="1" x14ac:dyDescent="0.2">
      <c r="A10465" s="241">
        <f t="shared" si="11737"/>
        <v>3</v>
      </c>
      <c r="B10465" s="241" t="str">
        <f t="shared" si="11738"/>
        <v>CARREGADOR</v>
      </c>
      <c r="C10465" s="241" t="str">
        <f t="shared" si="11739"/>
        <v>ITAJAÍ</v>
      </c>
      <c r="D10465" s="52" t="str">
        <f>Raiz!$D$7</f>
        <v>D</v>
      </c>
      <c r="E10465" s="359" t="str">
        <f>Raiz!$E$7</f>
        <v>Local da prestação do serviço</v>
      </c>
      <c r="F10465" s="359"/>
      <c r="G10465" s="359"/>
      <c r="H10465" s="368" t="str">
        <f>VLOOKUP(M10460,Base!$T$86:$V$813,2,FALSE)</f>
        <v>ITAJAÍ</v>
      </c>
      <c r="I10465" s="368"/>
      <c r="J10465" s="369">
        <f t="shared" ref="J10465" si="11740">K10465</f>
        <v>0</v>
      </c>
      <c r="K10465" s="127"/>
      <c r="L10465" s="127"/>
      <c r="M10465" s="30"/>
      <c r="N10465" s="30"/>
      <c r="O10465" s="30"/>
      <c r="P10465" s="30"/>
    </row>
    <row r="10466" spans="1:16" s="4" customFormat="1" ht="18" customHeight="1" x14ac:dyDescent="0.2">
      <c r="A10466" s="241">
        <f t="shared" si="11737"/>
        <v>3</v>
      </c>
      <c r="B10466" s="241" t="str">
        <f t="shared" si="11738"/>
        <v>CARREGADOR</v>
      </c>
      <c r="C10466" s="241" t="str">
        <f t="shared" si="11739"/>
        <v>ITAJAÍ</v>
      </c>
      <c r="D10466" s="52" t="str">
        <f>Raiz!$D$8</f>
        <v>E</v>
      </c>
      <c r="E10466" s="359" t="str">
        <f>Raiz!$E$8</f>
        <v>Ano do Acordo, Convenção ou Dissídio Coletivo:</v>
      </c>
      <c r="F10466" s="359"/>
      <c r="G10466" s="359"/>
      <c r="H10466" s="370">
        <f>VLOOKUP(H10465,Base!$B$257:$P$308,J10470+1,FALSE)</f>
        <v>2021</v>
      </c>
      <c r="I10466" s="370"/>
      <c r="J10466" s="370"/>
      <c r="K10466" s="30"/>
      <c r="L10466" s="30"/>
      <c r="M10466" s="30"/>
      <c r="N10466" s="30"/>
      <c r="O10466" s="30"/>
      <c r="P10466" s="30"/>
    </row>
    <row r="10467" spans="1:16" s="4" customFormat="1" ht="18" customHeight="1" thickBot="1" x14ac:dyDescent="0.25">
      <c r="A10467" s="241">
        <f t="shared" si="11737"/>
        <v>3</v>
      </c>
      <c r="B10467" s="241" t="str">
        <f t="shared" si="11738"/>
        <v>CARREGADOR</v>
      </c>
      <c r="C10467" s="241" t="str">
        <f t="shared" si="11739"/>
        <v>ITAJAÍ</v>
      </c>
      <c r="D10467" s="17" t="str">
        <f>Raiz!$D$9</f>
        <v>F</v>
      </c>
      <c r="E10467" s="360" t="str">
        <f>Raiz!$E$9</f>
        <v>Tempo de Execução (meses)</v>
      </c>
      <c r="F10467" s="360"/>
      <c r="G10467" s="360"/>
      <c r="H10467" s="378">
        <f>VLOOKUP(H10465,Base!$B$143:$P$194,J10470+1,FALSE)</f>
        <v>24</v>
      </c>
      <c r="I10467" s="379"/>
      <c r="J10467" s="380"/>
      <c r="K10467" s="30"/>
      <c r="L10467" s="30"/>
      <c r="M10467" s="30"/>
      <c r="N10467" s="30"/>
      <c r="O10467" s="30"/>
      <c r="P10467" s="30"/>
    </row>
    <row r="10468" spans="1:16" ht="14.1" customHeight="1" thickBot="1" x14ac:dyDescent="0.25">
      <c r="A10468" s="241">
        <f t="shared" si="11737"/>
        <v>3</v>
      </c>
      <c r="B10468" s="241" t="str">
        <f t="shared" si="11738"/>
        <v>CARREGADOR</v>
      </c>
      <c r="C10468" s="241" t="str">
        <f t="shared" si="11739"/>
        <v>ITAJAÍ</v>
      </c>
      <c r="D10468" s="16"/>
    </row>
    <row r="10469" spans="1:16" s="4" customFormat="1" ht="18" customHeight="1" x14ac:dyDescent="0.2">
      <c r="A10469" s="241">
        <f t="shared" si="11737"/>
        <v>3</v>
      </c>
      <c r="B10469" s="241" t="str">
        <f t="shared" si="11738"/>
        <v>CARREGADOR</v>
      </c>
      <c r="C10469" s="241" t="str">
        <f t="shared" si="11739"/>
        <v>ITAJAÍ</v>
      </c>
      <c r="D10469" s="381" t="str">
        <f>Raiz!$D$11</f>
        <v>IDENTIFICAÇÃO DO SERVIÇO</v>
      </c>
      <c r="E10469" s="381"/>
      <c r="F10469" s="381"/>
      <c r="G10469" s="381"/>
      <c r="H10469" s="381"/>
      <c r="I10469" s="381"/>
      <c r="J10469" s="381"/>
      <c r="K10469" s="30"/>
      <c r="L10469" s="30"/>
      <c r="M10469" s="30"/>
      <c r="N10469" s="30"/>
      <c r="O10469" s="30"/>
      <c r="P10469" s="30"/>
    </row>
    <row r="10470" spans="1:16" s="4" customFormat="1" ht="18" customHeight="1" x14ac:dyDescent="0.2">
      <c r="A10470" s="241">
        <f t="shared" si="11737"/>
        <v>3</v>
      </c>
      <c r="B10470" s="241" t="str">
        <f t="shared" si="11738"/>
        <v>CARREGADOR</v>
      </c>
      <c r="C10470" s="241" t="str">
        <f t="shared" si="11739"/>
        <v>ITAJAÍ</v>
      </c>
      <c r="D10470" s="389" t="str">
        <f>Raiz!$D$12</f>
        <v>Tipo de Serviço</v>
      </c>
      <c r="E10470" s="389"/>
      <c r="F10470" s="389"/>
      <c r="G10470" s="387" t="str">
        <f>VLOOKUP(M10460,Base!$T$86:$V$813,3,FALSE)</f>
        <v>CARREGADOR</v>
      </c>
      <c r="H10470" s="388"/>
      <c r="I10470" s="388"/>
      <c r="J10470" s="238">
        <f>VLOOKUP(G10470,Base!$B$11:$E$24,4,FALSE)</f>
        <v>6</v>
      </c>
      <c r="M10470" s="30"/>
      <c r="N10470" s="30"/>
      <c r="O10470" s="30"/>
      <c r="P10470" s="30"/>
    </row>
    <row r="10471" spans="1:16" s="4" customFormat="1" ht="18" customHeight="1" x14ac:dyDescent="0.2">
      <c r="A10471" s="241">
        <f t="shared" si="11737"/>
        <v>3</v>
      </c>
      <c r="B10471" s="241" t="str">
        <f t="shared" si="11738"/>
        <v>CARREGADOR</v>
      </c>
      <c r="C10471" s="241" t="str">
        <f t="shared" si="11739"/>
        <v>ITAJAÍ</v>
      </c>
      <c r="D10471" s="389" t="str">
        <f>Raiz!$D$13</f>
        <v>Unidade de medida</v>
      </c>
      <c r="E10471" s="389"/>
      <c r="F10471" s="389"/>
      <c r="G10471" s="390" t="str">
        <f>Base!$C$6</f>
        <v>Posto</v>
      </c>
      <c r="H10471" s="390"/>
      <c r="I10471" s="390"/>
      <c r="J10471" s="390"/>
      <c r="K10471" s="30"/>
      <c r="L10471" s="30"/>
      <c r="M10471" s="30"/>
      <c r="N10471" s="30"/>
      <c r="O10471" s="30"/>
      <c r="P10471" s="30"/>
    </row>
    <row r="10472" spans="1:16" s="4" customFormat="1" ht="18" customHeight="1" thickBot="1" x14ac:dyDescent="0.25">
      <c r="A10472" s="241">
        <f t="shared" si="11737"/>
        <v>3</v>
      </c>
      <c r="B10472" s="241" t="str">
        <f t="shared" si="11738"/>
        <v>CARREGADOR</v>
      </c>
      <c r="C10472" s="241" t="str">
        <f t="shared" si="11739"/>
        <v>ITAJAÍ</v>
      </c>
      <c r="D10472" s="396" t="str">
        <f>Raiz!$D$14</f>
        <v>Quantidade a contratar (unidade de medida)</v>
      </c>
      <c r="E10472" s="396"/>
      <c r="F10472" s="396"/>
      <c r="G10472" s="378">
        <f>VLOOKUP(H10465,Base!$B$86:$P$137,1+J10470,FALSE)</f>
        <v>4</v>
      </c>
      <c r="H10472" s="379"/>
      <c r="I10472" s="379"/>
      <c r="J10472" s="380"/>
      <c r="K10472" s="30"/>
      <c r="L10472" s="30"/>
      <c r="M10472" s="30"/>
      <c r="N10472" s="30"/>
      <c r="O10472" s="30"/>
      <c r="P10472" s="30"/>
    </row>
    <row r="10473" spans="1:16" s="4" customFormat="1" ht="14.1" customHeight="1" thickBot="1" x14ac:dyDescent="0.25">
      <c r="A10473" s="241">
        <f t="shared" si="11737"/>
        <v>3</v>
      </c>
      <c r="B10473" s="241" t="str">
        <f t="shared" si="11738"/>
        <v>CARREGADOR</v>
      </c>
      <c r="C10473" s="241" t="str">
        <f t="shared" si="11739"/>
        <v>ITAJAÍ</v>
      </c>
      <c r="D10473" s="5"/>
      <c r="E10473" s="5"/>
      <c r="F10473" s="5"/>
      <c r="G10473" s="5"/>
      <c r="H10473" s="5"/>
      <c r="I10473" s="5"/>
      <c r="J10473" s="5"/>
      <c r="K10473" s="29"/>
      <c r="L10473" s="29"/>
      <c r="M10473" s="30"/>
      <c r="N10473" s="30"/>
      <c r="O10473" s="30"/>
      <c r="P10473" s="30"/>
    </row>
    <row r="10474" spans="1:16" s="4" customFormat="1" ht="18" customHeight="1" x14ac:dyDescent="0.2">
      <c r="A10474" s="241">
        <f t="shared" si="11737"/>
        <v>3</v>
      </c>
      <c r="B10474" s="241" t="str">
        <f t="shared" si="11738"/>
        <v>CARREGADOR</v>
      </c>
      <c r="C10474" s="241" t="str">
        <f t="shared" si="11739"/>
        <v>ITAJAÍ</v>
      </c>
      <c r="D10474" s="381" t="str">
        <f>Raiz!$D$16</f>
        <v>1. MÓDULOS: Mão de obra vinculada à execução contratual</v>
      </c>
      <c r="E10474" s="381"/>
      <c r="F10474" s="381"/>
      <c r="G10474" s="381"/>
      <c r="H10474" s="381"/>
      <c r="I10474" s="381"/>
      <c r="J10474" s="381"/>
      <c r="K10474" s="30"/>
      <c r="L10474" s="30"/>
      <c r="M10474" s="30"/>
      <c r="N10474" s="30"/>
      <c r="O10474" s="30"/>
      <c r="P10474" s="30"/>
    </row>
    <row r="10475" spans="1:16" s="4" customFormat="1" ht="18" customHeight="1" x14ac:dyDescent="0.2">
      <c r="A10475" s="241">
        <f t="shared" si="11737"/>
        <v>3</v>
      </c>
      <c r="B10475" s="241" t="str">
        <f t="shared" si="11738"/>
        <v>CARREGADOR</v>
      </c>
      <c r="C10475" s="241" t="str">
        <f t="shared" si="11739"/>
        <v>ITAJAÍ</v>
      </c>
      <c r="D10475" s="382" t="str">
        <f>Raiz!$D$17</f>
        <v>Dados para composição dos custos referentes a mão de obra</v>
      </c>
      <c r="E10475" s="382"/>
      <c r="F10475" s="382"/>
      <c r="G10475" s="382"/>
      <c r="H10475" s="382"/>
      <c r="I10475" s="382"/>
      <c r="J10475" s="382"/>
      <c r="K10475" s="30"/>
      <c r="L10475" s="30"/>
      <c r="M10475" s="30"/>
      <c r="N10475" s="30"/>
      <c r="O10475" s="30"/>
      <c r="P10475" s="30"/>
    </row>
    <row r="10476" spans="1:16" s="4" customFormat="1" ht="18" customHeight="1" x14ac:dyDescent="0.2">
      <c r="A10476" s="241">
        <f t="shared" si="11737"/>
        <v>3</v>
      </c>
      <c r="B10476" s="241" t="str">
        <f t="shared" si="11738"/>
        <v>CARREGADOR</v>
      </c>
      <c r="C10476" s="241" t="str">
        <f t="shared" si="11739"/>
        <v>ITAJAÍ</v>
      </c>
      <c r="D10476" s="52">
        <f>Raiz!$D$18</f>
        <v>1</v>
      </c>
      <c r="E10476" s="359" t="str">
        <f>Raiz!$E$18</f>
        <v>Tipo de Serviço</v>
      </c>
      <c r="F10476" s="359"/>
      <c r="G10476" s="383" t="str">
        <f t="shared" ref="G10476" si="11741">G10470</f>
        <v>CARREGADOR</v>
      </c>
      <c r="H10476" s="383"/>
      <c r="I10476" s="383"/>
      <c r="J10476" s="384"/>
      <c r="K10476" s="30"/>
      <c r="L10476" s="30"/>
      <c r="M10476" s="30"/>
      <c r="N10476" s="30"/>
      <c r="O10476" s="30"/>
      <c r="P10476" s="30"/>
    </row>
    <row r="10477" spans="1:16" s="4" customFormat="1" ht="18" customHeight="1" x14ac:dyDescent="0.2">
      <c r="A10477" s="241">
        <f t="shared" si="11737"/>
        <v>3</v>
      </c>
      <c r="B10477" s="241" t="str">
        <f t="shared" si="11738"/>
        <v>CARREGADOR</v>
      </c>
      <c r="C10477" s="241" t="str">
        <f t="shared" si="11739"/>
        <v>ITAJAÍ</v>
      </c>
      <c r="D10477" s="52">
        <f>Raiz!$D$19</f>
        <v>2</v>
      </c>
      <c r="E10477" s="359" t="str">
        <f>Raiz!$E$19</f>
        <v>Classificação Brasileira de Ocupações (CBO)</v>
      </c>
      <c r="F10477" s="359"/>
      <c r="G10477" s="373" t="str">
        <f>VLOOKUP(G10470,Base!$B$11:$C$24,2,FALSE)</f>
        <v>7832-10</v>
      </c>
      <c r="H10477" s="373"/>
      <c r="I10477" s="373"/>
      <c r="J10477" s="374"/>
      <c r="K10477" s="127"/>
      <c r="L10477" s="127"/>
      <c r="M10477" s="30"/>
      <c r="N10477" s="30"/>
      <c r="O10477" s="30"/>
      <c r="P10477" s="30"/>
    </row>
    <row r="10478" spans="1:16" s="4" customFormat="1" ht="18" customHeight="1" x14ac:dyDescent="0.2">
      <c r="A10478" s="241">
        <f t="shared" si="11737"/>
        <v>3</v>
      </c>
      <c r="B10478" s="241" t="str">
        <f t="shared" si="11738"/>
        <v>CARREGADOR</v>
      </c>
      <c r="C10478" s="241" t="str">
        <f t="shared" si="11739"/>
        <v>ITAJAÍ</v>
      </c>
      <c r="D10478" s="52">
        <f>Raiz!$D$20</f>
        <v>3</v>
      </c>
      <c r="E10478" s="399" t="str">
        <f>Raiz!$E$20</f>
        <v>Salário Normativo da Categoria</v>
      </c>
      <c r="F10478" s="399"/>
      <c r="G10478" s="364">
        <f>VLOOKUP(H10465,Base!$B$371:$P$422,J10470+1,FALSE)</f>
        <v>1222.93</v>
      </c>
      <c r="H10478" s="364"/>
      <c r="I10478" s="364"/>
      <c r="J10478" s="365"/>
      <c r="K10478" s="127"/>
      <c r="L10478" s="127"/>
      <c r="M10478" s="30"/>
      <c r="N10478" s="30"/>
      <c r="O10478" s="30"/>
      <c r="P10478" s="30"/>
    </row>
    <row r="10479" spans="1:16" s="4" customFormat="1" ht="30" customHeight="1" x14ac:dyDescent="0.2">
      <c r="A10479" s="241">
        <f t="shared" si="11737"/>
        <v>3</v>
      </c>
      <c r="B10479" s="241" t="str">
        <f t="shared" si="11738"/>
        <v>CARREGADOR</v>
      </c>
      <c r="C10479" s="241" t="str">
        <f t="shared" si="11739"/>
        <v>ITAJAÍ</v>
      </c>
      <c r="D10479" s="147">
        <f>Raiz!$D$21</f>
        <v>4</v>
      </c>
      <c r="E10479" s="407" t="str">
        <f>Raiz!$E$21</f>
        <v>Categoria Profissional (vinculada à execução contratual)</v>
      </c>
      <c r="F10479" s="407"/>
      <c r="G10479" s="375" t="str">
        <f>VLOOKUP(H10465,Base!$B$200:$P$251,J10470+1,FALSE)</f>
        <v>EMPREGADOS EM EMPRESAS PREST. DE SERV. EM  ASSEIO E CONSERV.</v>
      </c>
      <c r="H10479" s="375"/>
      <c r="I10479" s="375"/>
      <c r="J10479" s="376"/>
      <c r="K10479" s="127"/>
      <c r="L10479" s="127"/>
      <c r="M10479" s="30"/>
      <c r="N10479" s="30"/>
      <c r="O10479" s="30"/>
      <c r="P10479" s="30"/>
    </row>
    <row r="10480" spans="1:16" s="4" customFormat="1" ht="18" customHeight="1" x14ac:dyDescent="0.2">
      <c r="A10480" s="241">
        <f t="shared" si="11737"/>
        <v>3</v>
      </c>
      <c r="B10480" s="241" t="str">
        <f t="shared" si="11738"/>
        <v>CARREGADOR</v>
      </c>
      <c r="C10480" s="241" t="str">
        <f t="shared" si="11739"/>
        <v>ITAJAÍ</v>
      </c>
      <c r="D10480" s="52">
        <f>Raiz!$D$22</f>
        <v>5</v>
      </c>
      <c r="E10480" s="403" t="str">
        <f>Raiz!$E$22</f>
        <v>CCT - Data-Base da Categoria (dia/mês/ano)</v>
      </c>
      <c r="F10480" s="403"/>
      <c r="G10480" s="391" t="str">
        <f>VLOOKUP(H10465,Base!$B$314:$P$365,J10470+1,FALSE)</f>
        <v>SC000112/2021 - 01/01/2021</v>
      </c>
      <c r="H10480" s="391"/>
      <c r="I10480" s="391"/>
      <c r="J10480" s="392"/>
      <c r="K10480" s="127"/>
      <c r="L10480" s="127"/>
      <c r="M10480" s="30"/>
      <c r="N10480" s="30"/>
      <c r="O10480" s="30"/>
      <c r="P10480" s="30"/>
    </row>
    <row r="10481" spans="1:16" s="4" customFormat="1" ht="18" customHeight="1" x14ac:dyDescent="0.2">
      <c r="A10481" s="241">
        <f t="shared" si="11737"/>
        <v>3</v>
      </c>
      <c r="B10481" s="241" t="str">
        <f t="shared" si="11738"/>
        <v>CARREGADOR</v>
      </c>
      <c r="C10481" s="241" t="str">
        <f t="shared" si="11739"/>
        <v>ITAJAÍ</v>
      </c>
      <c r="D10481" s="52">
        <f>Raiz!$D$23</f>
        <v>6</v>
      </c>
      <c r="E10481" s="359" t="str">
        <f>Raiz!$E$23</f>
        <v>Carga horária a contratar (Horas/Mês)</v>
      </c>
      <c r="F10481" s="359"/>
      <c r="G10481" s="371">
        <f>VLOOKUP(H10465,Base!$B$485:$P$536,J10470+1,FALSE)</f>
        <v>200</v>
      </c>
      <c r="H10481" s="371"/>
      <c r="I10481" s="371"/>
      <c r="J10481" s="372"/>
      <c r="K10481" s="127"/>
      <c r="L10481" s="127"/>
      <c r="M10481" s="30"/>
      <c r="N10481" s="30"/>
      <c r="O10481" s="30"/>
      <c r="P10481" s="30"/>
    </row>
    <row r="10482" spans="1:16" s="4" customFormat="1" ht="18" customHeight="1" x14ac:dyDescent="0.2">
      <c r="A10482" s="241">
        <f t="shared" si="11737"/>
        <v>3</v>
      </c>
      <c r="B10482" s="241" t="str">
        <f t="shared" si="11738"/>
        <v>CARREGADOR</v>
      </c>
      <c r="C10482" s="241" t="str">
        <f t="shared" si="11739"/>
        <v>ITAJAÍ</v>
      </c>
      <c r="D10482" s="52">
        <f>Raiz!$D$24</f>
        <v>7</v>
      </c>
      <c r="E10482" s="359" t="str">
        <f>Raiz!$E$24</f>
        <v>Valor do vale transporte</v>
      </c>
      <c r="F10482" s="359"/>
      <c r="G10482" s="364">
        <f>VLOOKUP(H10465,Base!$B$29:$E$80,4,FALSE)</f>
        <v>3.63</v>
      </c>
      <c r="H10482" s="364" t="s">
        <v>35</v>
      </c>
      <c r="I10482" s="364"/>
      <c r="J10482" s="365"/>
      <c r="K10482" s="30"/>
      <c r="L10482" s="30"/>
      <c r="M10482" s="30"/>
      <c r="N10482" s="30"/>
      <c r="O10482" s="30"/>
      <c r="P10482" s="30"/>
    </row>
    <row r="10483" spans="1:16" s="4" customFormat="1" ht="18" customHeight="1" x14ac:dyDescent="0.2">
      <c r="A10483" s="241">
        <f t="shared" si="11737"/>
        <v>3</v>
      </c>
      <c r="B10483" s="241" t="str">
        <f t="shared" si="11738"/>
        <v>CARREGADOR</v>
      </c>
      <c r="C10483" s="241" t="str">
        <f t="shared" si="11739"/>
        <v>ITAJAÍ</v>
      </c>
      <c r="D10483" s="52">
        <f>Raiz!$D$25</f>
        <v>8</v>
      </c>
      <c r="E10483" s="359" t="str">
        <f>Raiz!$E$25</f>
        <v>Valor do vale alimentação</v>
      </c>
      <c r="F10483" s="359"/>
      <c r="G10483" s="364">
        <f>VLOOKUP(H10465,Base!$B$656:$P$707,J10470+1,FALSE)</f>
        <v>18.23</v>
      </c>
      <c r="H10483" s="364"/>
      <c r="I10483" s="364"/>
      <c r="J10483" s="365"/>
      <c r="K10483" s="127"/>
      <c r="L10483" s="127"/>
      <c r="M10483" s="30"/>
      <c r="N10483" s="30"/>
      <c r="O10483" s="30"/>
      <c r="P10483" s="30"/>
    </row>
    <row r="10484" spans="1:16" s="4" customFormat="1" ht="18" customHeight="1" thickBot="1" x14ac:dyDescent="0.25">
      <c r="A10484" s="241">
        <f t="shared" si="11737"/>
        <v>3</v>
      </c>
      <c r="B10484" s="241" t="str">
        <f t="shared" si="11738"/>
        <v>CARREGADOR</v>
      </c>
      <c r="C10484" s="241" t="str">
        <f t="shared" si="11739"/>
        <v>ITAJAÍ</v>
      </c>
      <c r="D10484" s="17">
        <f>Raiz!$D$26</f>
        <v>9</v>
      </c>
      <c r="E10484" s="360" t="str">
        <f>Raiz!$E$26</f>
        <v>Salário Mínimo Vigente</v>
      </c>
      <c r="F10484" s="360"/>
      <c r="G10484" s="361">
        <f>Base!$C$5</f>
        <v>1100</v>
      </c>
      <c r="H10484" s="361"/>
      <c r="I10484" s="361"/>
      <c r="J10484" s="362"/>
      <c r="K10484" s="30"/>
      <c r="L10484" s="30"/>
      <c r="M10484" s="30"/>
      <c r="N10484" s="30"/>
      <c r="O10484" s="30"/>
      <c r="P10484" s="30"/>
    </row>
    <row r="10485" spans="1:16" ht="14.1" customHeight="1" thickBot="1" x14ac:dyDescent="0.25">
      <c r="A10485" s="241">
        <f t="shared" si="11737"/>
        <v>3</v>
      </c>
      <c r="B10485" s="241" t="str">
        <f t="shared" si="11738"/>
        <v>CARREGADOR</v>
      </c>
      <c r="C10485" s="241" t="str">
        <f t="shared" si="11739"/>
        <v>ITAJAÍ</v>
      </c>
      <c r="D10485" s="4"/>
      <c r="E10485" s="4"/>
      <c r="F10485" s="4"/>
      <c r="G10485" s="4"/>
      <c r="H10485" s="4"/>
      <c r="I10485" s="4"/>
      <c r="J10485" s="4"/>
    </row>
    <row r="10486" spans="1:16" ht="18" customHeight="1" x14ac:dyDescent="0.2">
      <c r="A10486" s="241">
        <f t="shared" si="11737"/>
        <v>3</v>
      </c>
      <c r="B10486" s="241" t="str">
        <f t="shared" si="11738"/>
        <v>CARREGADOR</v>
      </c>
      <c r="C10486" s="241" t="str">
        <f t="shared" si="11739"/>
        <v>ITAJAÍ</v>
      </c>
      <c r="D10486" s="363" t="str">
        <f>Raiz!$D$28</f>
        <v>MÓDULO 1 – COMPOSIÇÃO DA REMUNERAÇÃO</v>
      </c>
      <c r="E10486" s="363"/>
      <c r="F10486" s="363"/>
      <c r="G10486" s="363"/>
      <c r="H10486" s="363"/>
      <c r="I10486" s="1" t="str">
        <f>Raiz!I$28</f>
        <v>%</v>
      </c>
      <c r="J10486" s="2" t="str">
        <f>Raiz!$J$28</f>
        <v>Valor R$</v>
      </c>
    </row>
    <row r="10487" spans="1:16" ht="18" customHeight="1" x14ac:dyDescent="0.2">
      <c r="A10487" s="241">
        <f t="shared" si="11737"/>
        <v>3</v>
      </c>
      <c r="B10487" s="241" t="str">
        <f t="shared" si="11738"/>
        <v>CARREGADOR</v>
      </c>
      <c r="C10487" s="241" t="str">
        <f t="shared" si="11739"/>
        <v>ITAJAÍ</v>
      </c>
      <c r="D10487" s="52" t="str">
        <f>Raiz!$D$29</f>
        <v>A</v>
      </c>
      <c r="E10487" s="398" t="str">
        <f>Raiz!$E$29</f>
        <v>Salário-Base</v>
      </c>
      <c r="F10487" s="398"/>
      <c r="G10487" s="398"/>
      <c r="H10487" s="398"/>
      <c r="I10487" s="314"/>
      <c r="J10487" s="19">
        <f>VLOOKUP(H10465,Base!$B$599:$P$650,J10470+1,FALSE)</f>
        <v>1222.93</v>
      </c>
      <c r="K10487" s="128"/>
      <c r="L10487" s="128"/>
    </row>
    <row r="10488" spans="1:16" ht="18" customHeight="1" x14ac:dyDescent="0.2">
      <c r="A10488" s="241">
        <f t="shared" si="11737"/>
        <v>3</v>
      </c>
      <c r="B10488" s="241" t="str">
        <f t="shared" si="11738"/>
        <v>CARREGADOR</v>
      </c>
      <c r="C10488" s="241" t="str">
        <f t="shared" si="11739"/>
        <v>ITAJAÍ</v>
      </c>
      <c r="D10488" s="147" t="str">
        <f>Raiz!$D$30</f>
        <v>B</v>
      </c>
      <c r="E10488" s="338" t="str">
        <f>Raiz!$E$30</f>
        <v>Adicional de Insalubridade</v>
      </c>
      <c r="F10488" s="338"/>
      <c r="G10488" s="338"/>
      <c r="H10488" s="338"/>
      <c r="I10488" s="119">
        <f>VLOOKUP(H10465,Base!$B$1055:$P$1106,J10470+1,FALSE)</f>
        <v>0.2</v>
      </c>
      <c r="J10488" s="19">
        <f t="shared" ref="J10488" si="11742">ROUND(I10488*J10487,2)</f>
        <v>244.59</v>
      </c>
      <c r="K10488" s="128"/>
      <c r="L10488" s="128"/>
    </row>
    <row r="10489" spans="1:16" ht="18" customHeight="1" x14ac:dyDescent="0.2">
      <c r="A10489" s="241">
        <f t="shared" si="11737"/>
        <v>3</v>
      </c>
      <c r="B10489" s="241" t="str">
        <f t="shared" si="11738"/>
        <v>CARREGADOR</v>
      </c>
      <c r="C10489" s="241" t="str">
        <f t="shared" si="11739"/>
        <v>ITAJAÍ</v>
      </c>
      <c r="D10489" s="52" t="str">
        <f>Raiz!$D$31</f>
        <v>C</v>
      </c>
      <c r="E10489" s="397" t="str">
        <f>Raiz!$E$31</f>
        <v>Outros (especificar)</v>
      </c>
      <c r="F10489" s="397"/>
      <c r="G10489" s="397"/>
      <c r="H10489" s="397"/>
      <c r="I10489" s="20"/>
      <c r="J10489" s="19">
        <f>VLOOKUP(H10465,Base!$B$827:$P$878,J10470+1,FALSE)</f>
        <v>0</v>
      </c>
      <c r="K10489" s="128"/>
      <c r="L10489" s="128"/>
    </row>
    <row r="10490" spans="1:16" ht="18" customHeight="1" x14ac:dyDescent="0.2">
      <c r="A10490" s="241">
        <f t="shared" si="11737"/>
        <v>3</v>
      </c>
      <c r="B10490" s="241" t="str">
        <f t="shared" si="11738"/>
        <v>CARREGADOR</v>
      </c>
      <c r="C10490" s="241" t="str">
        <f t="shared" si="11739"/>
        <v>ITAJAÍ</v>
      </c>
      <c r="D10490" s="52"/>
      <c r="E10490" s="323"/>
      <c r="F10490" s="323"/>
      <c r="G10490" s="323"/>
      <c r="H10490" s="323"/>
      <c r="I10490" s="20"/>
      <c r="J10490" s="19"/>
    </row>
    <row r="10491" spans="1:16" ht="18" customHeight="1" x14ac:dyDescent="0.2">
      <c r="A10491" s="241">
        <f t="shared" si="11737"/>
        <v>3</v>
      </c>
      <c r="B10491" s="241" t="str">
        <f t="shared" si="11738"/>
        <v>CARREGADOR</v>
      </c>
      <c r="C10491" s="241" t="str">
        <f t="shared" si="11739"/>
        <v>ITAJAÍ</v>
      </c>
      <c r="D10491" s="52"/>
      <c r="E10491" s="323"/>
      <c r="F10491" s="323"/>
      <c r="G10491" s="323"/>
      <c r="H10491" s="323"/>
      <c r="I10491" s="20"/>
      <c r="J10491" s="36"/>
    </row>
    <row r="10492" spans="1:16" ht="18" customHeight="1" x14ac:dyDescent="0.2">
      <c r="A10492" s="241">
        <f t="shared" si="11737"/>
        <v>3</v>
      </c>
      <c r="B10492" s="241" t="str">
        <f t="shared" si="11738"/>
        <v>CARREGADOR</v>
      </c>
      <c r="C10492" s="241" t="str">
        <f t="shared" si="11739"/>
        <v>ITAJAÍ</v>
      </c>
      <c r="D10492" s="52"/>
      <c r="E10492" s="323"/>
      <c r="F10492" s="323"/>
      <c r="G10492" s="323"/>
      <c r="H10492" s="323"/>
      <c r="I10492" s="20"/>
      <c r="J10492" s="36"/>
    </row>
    <row r="10493" spans="1:16" ht="18" customHeight="1" thickBot="1" x14ac:dyDescent="0.25">
      <c r="A10493" s="241">
        <f t="shared" si="11737"/>
        <v>3</v>
      </c>
      <c r="B10493" s="241" t="str">
        <f t="shared" si="11738"/>
        <v>CARREGADOR</v>
      </c>
      <c r="C10493" s="241" t="str">
        <f t="shared" si="11739"/>
        <v>ITAJAÍ</v>
      </c>
      <c r="D10493" s="317" t="str">
        <f>Raiz!$D$35</f>
        <v>Total do Módulo 1 - Composição da Remuneração</v>
      </c>
      <c r="E10493" s="317"/>
      <c r="F10493" s="317"/>
      <c r="G10493" s="317"/>
      <c r="H10493" s="317"/>
      <c r="I10493" s="317"/>
      <c r="J10493" s="21">
        <f t="shared" ref="J10493" si="11743">SUM(J10487:J10490)</f>
        <v>1467.52</v>
      </c>
    </row>
    <row r="10494" spans="1:16" ht="14.1" customHeight="1" thickBot="1" x14ac:dyDescent="0.25">
      <c r="A10494" s="241">
        <f t="shared" si="11737"/>
        <v>3</v>
      </c>
      <c r="B10494" s="241" t="str">
        <f t="shared" si="11738"/>
        <v>CARREGADOR</v>
      </c>
      <c r="C10494" s="241" t="str">
        <f t="shared" si="11739"/>
        <v>ITAJAÍ</v>
      </c>
      <c r="D10494" s="4"/>
      <c r="E10494" s="4"/>
      <c r="F10494" s="4"/>
      <c r="G10494" s="4"/>
      <c r="H10494" s="4"/>
      <c r="I10494" s="4"/>
      <c r="J10494" s="4"/>
    </row>
    <row r="10495" spans="1:16" ht="18" customHeight="1" x14ac:dyDescent="0.2">
      <c r="A10495" s="241">
        <f t="shared" si="11737"/>
        <v>3</v>
      </c>
      <c r="B10495" s="241" t="str">
        <f t="shared" si="11738"/>
        <v>CARREGADOR</v>
      </c>
      <c r="C10495" s="241" t="str">
        <f t="shared" si="11739"/>
        <v>ITAJAÍ</v>
      </c>
      <c r="D10495" s="339" t="str">
        <f>Raiz!$D$37</f>
        <v>MÓDULO 2 – ENCARGOS E BENEFÍCIOS ANUAIS, MENSAIS E DIÁRIOS</v>
      </c>
      <c r="E10495" s="340"/>
      <c r="F10495" s="340"/>
      <c r="G10495" s="340"/>
      <c r="H10495" s="357"/>
      <c r="I10495" s="1" t="str">
        <f>Raiz!$I$37</f>
        <v>%</v>
      </c>
      <c r="J10495" s="2" t="str">
        <f>Raiz!$J$37</f>
        <v>Valor R$</v>
      </c>
    </row>
    <row r="10496" spans="1:16" ht="18" customHeight="1" x14ac:dyDescent="0.2">
      <c r="A10496" s="241">
        <f t="shared" si="11737"/>
        <v>3</v>
      </c>
      <c r="B10496" s="241" t="str">
        <f t="shared" si="11738"/>
        <v>CARREGADOR</v>
      </c>
      <c r="C10496" s="241" t="str">
        <f t="shared" si="11739"/>
        <v>ITAJAÍ</v>
      </c>
      <c r="D10496" s="343" t="str">
        <f>Raiz!$D$38</f>
        <v xml:space="preserve"> Submódulo 2.1 - 13º (décimo terceiro) Salário, Férias e Adicional de Férias</v>
      </c>
      <c r="E10496" s="343"/>
      <c r="F10496" s="343"/>
      <c r="G10496" s="343"/>
      <c r="H10496" s="343"/>
      <c r="I10496" s="343"/>
      <c r="J10496" s="345"/>
    </row>
    <row r="10497" spans="1:12" ht="18" customHeight="1" x14ac:dyDescent="0.2">
      <c r="A10497" s="241">
        <f t="shared" si="11737"/>
        <v>3</v>
      </c>
      <c r="B10497" s="241" t="str">
        <f t="shared" si="11738"/>
        <v>CARREGADOR</v>
      </c>
      <c r="C10497" s="241" t="str">
        <f t="shared" si="11739"/>
        <v>ITAJAÍ</v>
      </c>
      <c r="D10497" s="52" t="str">
        <f>Raiz!$D$39</f>
        <v>A</v>
      </c>
      <c r="E10497" s="323" t="str">
        <f>Raiz!$E$39</f>
        <v>13º Salário</v>
      </c>
      <c r="F10497" s="323"/>
      <c r="G10497" s="323"/>
      <c r="H10497" s="323"/>
      <c r="I10497" s="20">
        <f>Raiz!$I$39</f>
        <v>8.3333333333333329E-2</v>
      </c>
      <c r="J10497" s="22">
        <f t="shared" ref="J10497" si="11744">ROUND(I10497*J10493,2)</f>
        <v>122.29</v>
      </c>
    </row>
    <row r="10498" spans="1:12" ht="18" customHeight="1" x14ac:dyDescent="0.2">
      <c r="A10498" s="241">
        <f t="shared" si="11737"/>
        <v>3</v>
      </c>
      <c r="B10498" s="241" t="str">
        <f t="shared" si="11738"/>
        <v>CARREGADOR</v>
      </c>
      <c r="C10498" s="241" t="str">
        <f t="shared" si="11739"/>
        <v>ITAJAÍ</v>
      </c>
      <c r="D10498" s="52" t="str">
        <f>Raiz!$D$40</f>
        <v>B</v>
      </c>
      <c r="E10498" s="320" t="str">
        <f>Raiz!$E$40</f>
        <v xml:space="preserve">Adicional de Férias </v>
      </c>
      <c r="F10498" s="322"/>
      <c r="G10498" s="322"/>
      <c r="H10498" s="321"/>
      <c r="I10498" s="20">
        <f>Raiz!$I$40</f>
        <v>2.7777777777777776E-2</v>
      </c>
      <c r="J10498" s="22">
        <f t="shared" ref="J10498" si="11745">ROUND(I10498*J10493,2)</f>
        <v>40.76</v>
      </c>
      <c r="K10498" s="30"/>
      <c r="L10498" s="30"/>
    </row>
    <row r="10499" spans="1:12" ht="18" customHeight="1" thickBot="1" x14ac:dyDescent="0.25">
      <c r="A10499" s="241">
        <f t="shared" si="11737"/>
        <v>3</v>
      </c>
      <c r="B10499" s="241" t="str">
        <f t="shared" si="11738"/>
        <v>CARREGADOR</v>
      </c>
      <c r="C10499" s="241" t="str">
        <f t="shared" si="11739"/>
        <v>ITAJAÍ</v>
      </c>
      <c r="D10499" s="317" t="str">
        <f>Raiz!$D$41</f>
        <v>Total do Submódulo 2.1</v>
      </c>
      <c r="E10499" s="317"/>
      <c r="F10499" s="317"/>
      <c r="G10499" s="317"/>
      <c r="H10499" s="317"/>
      <c r="I10499" s="317"/>
      <c r="J10499" s="248">
        <f t="shared" ref="J10499" si="11746">SUM(J10497:J10498)</f>
        <v>163.05000000000001</v>
      </c>
      <c r="K10499" s="30"/>
      <c r="L10499" s="30"/>
    </row>
    <row r="10500" spans="1:12" ht="14.1" customHeight="1" thickBot="1" x14ac:dyDescent="0.25">
      <c r="A10500" s="241">
        <f t="shared" si="11737"/>
        <v>3</v>
      </c>
      <c r="B10500" s="241" t="str">
        <f t="shared" si="11738"/>
        <v>CARREGADOR</v>
      </c>
      <c r="C10500" s="241" t="str">
        <f t="shared" si="11739"/>
        <v>ITAJAÍ</v>
      </c>
      <c r="D10500" s="4"/>
      <c r="E10500" s="4"/>
      <c r="F10500" s="4"/>
      <c r="G10500" s="4"/>
      <c r="H10500" s="4"/>
      <c r="I10500" s="4"/>
      <c r="J10500" s="4"/>
      <c r="K10500" s="30"/>
      <c r="L10500" s="30"/>
    </row>
    <row r="10501" spans="1:12" ht="18" customHeight="1" x14ac:dyDescent="0.2">
      <c r="A10501" s="241">
        <f t="shared" si="11737"/>
        <v>3</v>
      </c>
      <c r="B10501" s="241" t="str">
        <f t="shared" si="11738"/>
        <v>CARREGADOR</v>
      </c>
      <c r="C10501" s="241" t="str">
        <f t="shared" si="11739"/>
        <v>ITAJAÍ</v>
      </c>
      <c r="D10501" s="355" t="str">
        <f>Raiz!$D$43</f>
        <v xml:space="preserve"> Submódulo 2.2 - Encargos Previdenciários (GPS), FGTS e outras contribuições (Base de cálculo: Módulo 1 + Submódulo 2.1)</v>
      </c>
      <c r="E10501" s="355"/>
      <c r="F10501" s="355"/>
      <c r="G10501" s="355"/>
      <c r="H10501" s="355"/>
      <c r="I10501" s="355"/>
      <c r="J10501" s="356"/>
      <c r="K10501" s="30"/>
      <c r="L10501" s="30"/>
    </row>
    <row r="10502" spans="1:12" ht="18" customHeight="1" x14ac:dyDescent="0.2">
      <c r="A10502" s="241">
        <f t="shared" si="11737"/>
        <v>3</v>
      </c>
      <c r="B10502" s="241" t="str">
        <f t="shared" si="11738"/>
        <v>CARREGADOR</v>
      </c>
      <c r="C10502" s="241" t="str">
        <f t="shared" si="11739"/>
        <v>ITAJAÍ</v>
      </c>
      <c r="D10502" s="52" t="str">
        <f>Raiz!$D$44</f>
        <v>A</v>
      </c>
      <c r="E10502" s="354" t="str">
        <f>Raiz!$E$44</f>
        <v>INSS</v>
      </c>
      <c r="F10502" s="354"/>
      <c r="G10502" s="354"/>
      <c r="H10502" s="354"/>
      <c r="I10502" s="23">
        <f>Raiz!$I$44</f>
        <v>0.2</v>
      </c>
      <c r="J10502" s="22">
        <f t="shared" ref="J10502" si="11747">ROUND((J10493+J10499)*$I10502,2)</f>
        <v>326.11</v>
      </c>
      <c r="K10502" s="30"/>
      <c r="L10502" s="30"/>
    </row>
    <row r="10503" spans="1:12" ht="18" customHeight="1" x14ac:dyDescent="0.2">
      <c r="A10503" s="241">
        <f t="shared" si="11737"/>
        <v>3</v>
      </c>
      <c r="B10503" s="241" t="str">
        <f t="shared" si="11738"/>
        <v>CARREGADOR</v>
      </c>
      <c r="C10503" s="241" t="str">
        <f t="shared" si="11739"/>
        <v>ITAJAÍ</v>
      </c>
      <c r="D10503" s="52" t="str">
        <f>Raiz!$D$45</f>
        <v>B</v>
      </c>
      <c r="E10503" s="354" t="str">
        <f>Raiz!$E$45</f>
        <v>Salário Educação</v>
      </c>
      <c r="F10503" s="354"/>
      <c r="G10503" s="354"/>
      <c r="H10503" s="354"/>
      <c r="I10503" s="23">
        <f>Raiz!$I$45</f>
        <v>2.5000000000000001E-2</v>
      </c>
      <c r="J10503" s="22">
        <f t="shared" ref="J10503" si="11748">ROUND((J10493+J10499)*$I10503,2)</f>
        <v>40.76</v>
      </c>
      <c r="K10503" s="30"/>
      <c r="L10503" s="30"/>
    </row>
    <row r="10504" spans="1:12" ht="18" customHeight="1" x14ac:dyDescent="0.2">
      <c r="A10504" s="241">
        <f t="shared" si="11737"/>
        <v>3</v>
      </c>
      <c r="B10504" s="241" t="str">
        <f t="shared" si="11738"/>
        <v>CARREGADOR</v>
      </c>
      <c r="C10504" s="241" t="str">
        <f t="shared" si="11739"/>
        <v>ITAJAÍ</v>
      </c>
      <c r="D10504" s="52" t="str">
        <f>Raiz!$D$46</f>
        <v>C</v>
      </c>
      <c r="E10504" s="254" t="str">
        <f>Raiz!$E$46</f>
        <v>RAT X FAP       RAT=</v>
      </c>
      <c r="F10504" s="255">
        <f>Raiz!$F$46</f>
        <v>0.03</v>
      </c>
      <c r="G10504" s="256" t="str">
        <f>Raiz!$G$46</f>
        <v>FAP=</v>
      </c>
      <c r="H10504" s="257">
        <f>Raiz!$H$46</f>
        <v>1</v>
      </c>
      <c r="I10504" s="23">
        <f t="shared" ref="I10504" si="11749">ROUND(F10504*H10504,2)</f>
        <v>0.03</v>
      </c>
      <c r="J10504" s="22">
        <f t="shared" ref="J10504" si="11750">ROUND((J10493+J10499)*$I10504,2)</f>
        <v>48.92</v>
      </c>
      <c r="K10504" s="30"/>
      <c r="L10504" s="30"/>
    </row>
    <row r="10505" spans="1:12" ht="18" customHeight="1" x14ac:dyDescent="0.2">
      <c r="A10505" s="241">
        <f t="shared" si="11737"/>
        <v>3</v>
      </c>
      <c r="B10505" s="241" t="str">
        <f t="shared" si="11738"/>
        <v>CARREGADOR</v>
      </c>
      <c r="C10505" s="241" t="str">
        <f t="shared" si="11739"/>
        <v>ITAJAÍ</v>
      </c>
      <c r="D10505" s="52" t="str">
        <f>Raiz!$D$47</f>
        <v>D</v>
      </c>
      <c r="E10505" s="354" t="str">
        <f>Raiz!$E$47</f>
        <v>SESI ou SESC</v>
      </c>
      <c r="F10505" s="354"/>
      <c r="G10505" s="354"/>
      <c r="H10505" s="354"/>
      <c r="I10505" s="23">
        <f>Raiz!$I$47</f>
        <v>1.4999999999999999E-2</v>
      </c>
      <c r="J10505" s="22">
        <f t="shared" ref="J10505" si="11751">ROUND((J10493+J10499)*$I10505,2)</f>
        <v>24.46</v>
      </c>
      <c r="K10505" s="30"/>
      <c r="L10505" s="30"/>
    </row>
    <row r="10506" spans="1:12" ht="18" customHeight="1" x14ac:dyDescent="0.2">
      <c r="A10506" s="241">
        <f t="shared" si="11737"/>
        <v>3</v>
      </c>
      <c r="B10506" s="241" t="str">
        <f t="shared" si="11738"/>
        <v>CARREGADOR</v>
      </c>
      <c r="C10506" s="241" t="str">
        <f t="shared" si="11739"/>
        <v>ITAJAÍ</v>
      </c>
      <c r="D10506" s="52" t="str">
        <f>Raiz!$D$48</f>
        <v>E</v>
      </c>
      <c r="E10506" s="354" t="str">
        <f>Raiz!$E$48</f>
        <v>SENAI ou SENAC</v>
      </c>
      <c r="F10506" s="354"/>
      <c r="G10506" s="354"/>
      <c r="H10506" s="354"/>
      <c r="I10506" s="23">
        <f>Raiz!$I$48</f>
        <v>0.01</v>
      </c>
      <c r="J10506" s="22">
        <f t="shared" ref="J10506" si="11752">ROUND((J10493+J10499)*$I10506,2)</f>
        <v>16.309999999999999</v>
      </c>
      <c r="K10506" s="30"/>
      <c r="L10506" s="30"/>
    </row>
    <row r="10507" spans="1:12" ht="18" customHeight="1" x14ac:dyDescent="0.2">
      <c r="A10507" s="241">
        <f t="shared" si="11737"/>
        <v>3</v>
      </c>
      <c r="B10507" s="241" t="str">
        <f t="shared" si="11738"/>
        <v>CARREGADOR</v>
      </c>
      <c r="C10507" s="241" t="str">
        <f t="shared" si="11739"/>
        <v>ITAJAÍ</v>
      </c>
      <c r="D10507" s="52" t="str">
        <f>Raiz!$D$49</f>
        <v>F</v>
      </c>
      <c r="E10507" s="354" t="str">
        <f>Raiz!$E$49</f>
        <v>SEBRAE</v>
      </c>
      <c r="F10507" s="354"/>
      <c r="G10507" s="354"/>
      <c r="H10507" s="354"/>
      <c r="I10507" s="23">
        <f>Raiz!$I$49</f>
        <v>6.0000000000000001E-3</v>
      </c>
      <c r="J10507" s="22">
        <f t="shared" ref="J10507" si="11753">ROUND((J10493+J10499)*$I10507,2)</f>
        <v>9.7799999999999994</v>
      </c>
      <c r="K10507" s="30"/>
      <c r="L10507" s="30"/>
    </row>
    <row r="10508" spans="1:12" ht="18" customHeight="1" x14ac:dyDescent="0.2">
      <c r="A10508" s="241">
        <f t="shared" si="11737"/>
        <v>3</v>
      </c>
      <c r="B10508" s="241" t="str">
        <f t="shared" si="11738"/>
        <v>CARREGADOR</v>
      </c>
      <c r="C10508" s="241" t="str">
        <f t="shared" si="11739"/>
        <v>ITAJAÍ</v>
      </c>
      <c r="D10508" s="52" t="str">
        <f>Raiz!$D$50</f>
        <v>G</v>
      </c>
      <c r="E10508" s="354" t="str">
        <f>Raiz!$E$50</f>
        <v>INCRA</v>
      </c>
      <c r="F10508" s="354"/>
      <c r="G10508" s="354"/>
      <c r="H10508" s="354"/>
      <c r="I10508" s="23">
        <f>Raiz!$I$50</f>
        <v>2E-3</v>
      </c>
      <c r="J10508" s="22">
        <f t="shared" ref="J10508" si="11754">ROUND((J10493+J10499)*$I10508,2)</f>
        <v>3.26</v>
      </c>
      <c r="K10508" s="30"/>
      <c r="L10508" s="30"/>
    </row>
    <row r="10509" spans="1:12" ht="18" customHeight="1" x14ac:dyDescent="0.2">
      <c r="A10509" s="241">
        <f t="shared" si="11737"/>
        <v>3</v>
      </c>
      <c r="B10509" s="241" t="str">
        <f t="shared" si="11738"/>
        <v>CARREGADOR</v>
      </c>
      <c r="C10509" s="241" t="str">
        <f t="shared" si="11739"/>
        <v>ITAJAÍ</v>
      </c>
      <c r="D10509" s="52" t="str">
        <f>Raiz!$D$51</f>
        <v>H</v>
      </c>
      <c r="E10509" s="354" t="str">
        <f>Raiz!$E$51</f>
        <v>FGTS</v>
      </c>
      <c r="F10509" s="354"/>
      <c r="G10509" s="354"/>
      <c r="H10509" s="354"/>
      <c r="I10509" s="23">
        <f>Raiz!$I$51</f>
        <v>0.08</v>
      </c>
      <c r="J10509" s="22">
        <f t="shared" ref="J10509" si="11755">ROUND((J10493+J10499)*$I10509,2)</f>
        <v>130.44999999999999</v>
      </c>
      <c r="K10509" s="30"/>
      <c r="L10509" s="30"/>
    </row>
    <row r="10510" spans="1:12" ht="18" customHeight="1" thickBot="1" x14ac:dyDescent="0.25">
      <c r="A10510" s="241">
        <f t="shared" si="11737"/>
        <v>3</v>
      </c>
      <c r="B10510" s="241" t="str">
        <f t="shared" si="11738"/>
        <v>CARREGADOR</v>
      </c>
      <c r="C10510" s="241" t="str">
        <f t="shared" si="11739"/>
        <v>ITAJAÍ</v>
      </c>
      <c r="D10510" s="319" t="str">
        <f>Raiz!$D$52</f>
        <v>Total do Submódulo 2.2</v>
      </c>
      <c r="E10510" s="319"/>
      <c r="F10510" s="319"/>
      <c r="G10510" s="319"/>
      <c r="H10510" s="319"/>
      <c r="I10510" s="24">
        <f t="shared" ref="I10510:J10510" si="11756">SUM(I10502:I10509)</f>
        <v>0.36800000000000005</v>
      </c>
      <c r="J10510" s="21">
        <f t="shared" si="11756"/>
        <v>600.04999999999995</v>
      </c>
      <c r="K10510" s="30"/>
      <c r="L10510" s="30"/>
    </row>
    <row r="10511" spans="1:12" ht="14.1" customHeight="1" thickBot="1" x14ac:dyDescent="0.25">
      <c r="A10511" s="241">
        <f t="shared" si="11737"/>
        <v>3</v>
      </c>
      <c r="B10511" s="241" t="str">
        <f t="shared" si="11738"/>
        <v>CARREGADOR</v>
      </c>
      <c r="C10511" s="241" t="str">
        <f t="shared" si="11739"/>
        <v>ITAJAÍ</v>
      </c>
      <c r="D10511" s="4"/>
      <c r="E10511" s="4"/>
      <c r="F10511" s="4"/>
      <c r="G10511" s="4"/>
      <c r="H10511" s="4"/>
      <c r="I10511" s="4"/>
      <c r="J10511" s="4"/>
      <c r="K10511" s="30"/>
      <c r="L10511" s="30"/>
    </row>
    <row r="10512" spans="1:12" ht="18" customHeight="1" x14ac:dyDescent="0.2">
      <c r="A10512" s="241">
        <f t="shared" si="11737"/>
        <v>3</v>
      </c>
      <c r="B10512" s="241" t="str">
        <f t="shared" si="11738"/>
        <v>CARREGADOR</v>
      </c>
      <c r="C10512" s="241" t="str">
        <f t="shared" si="11739"/>
        <v>ITAJAÍ</v>
      </c>
      <c r="D10512" s="355" t="str">
        <f>Raiz!$D$54</f>
        <v xml:space="preserve"> Submódulo 2.3 - Benefícios Mensais e Diários</v>
      </c>
      <c r="E10512" s="355"/>
      <c r="F10512" s="355"/>
      <c r="G10512" s="355"/>
      <c r="H10512" s="355"/>
      <c r="I10512" s="355"/>
      <c r="J10512" s="356"/>
      <c r="K10512" s="30"/>
      <c r="L10512" s="30"/>
    </row>
    <row r="10513" spans="1:12" ht="18" customHeight="1" x14ac:dyDescent="0.2">
      <c r="A10513" s="241">
        <f t="shared" si="11737"/>
        <v>3</v>
      </c>
      <c r="B10513" s="241" t="str">
        <f t="shared" si="11738"/>
        <v>CARREGADOR</v>
      </c>
      <c r="C10513" s="241" t="str">
        <f t="shared" si="11739"/>
        <v>ITAJAÍ</v>
      </c>
      <c r="D10513" s="52" t="str">
        <f>Raiz!$D$55</f>
        <v>A</v>
      </c>
      <c r="E10513" s="264" t="str">
        <f>Raiz!$E$55</f>
        <v>Transporte</v>
      </c>
      <c r="F10513" s="320" t="str">
        <f>Raiz!$F$55</f>
        <v>Cálculo do Valor: [(2xVTx21)-(6%xSB)]</v>
      </c>
      <c r="G10513" s="322"/>
      <c r="H10513" s="322"/>
      <c r="I10513" s="327"/>
      <c r="J10513" s="19">
        <f t="shared" ref="J10513" si="11757">IF(ROUND((21*G10482*2)-(J10487*0.06),2)&lt;0,0,ROUND((21*G10482*2)-(J10487*0.06),2))</f>
        <v>79.08</v>
      </c>
      <c r="K10513" s="30"/>
      <c r="L10513" s="30"/>
    </row>
    <row r="10514" spans="1:12" ht="18" customHeight="1" x14ac:dyDescent="0.2">
      <c r="A10514" s="241">
        <f t="shared" si="11737"/>
        <v>3</v>
      </c>
      <c r="B10514" s="241" t="str">
        <f t="shared" si="11738"/>
        <v>CARREGADOR</v>
      </c>
      <c r="C10514" s="241" t="str">
        <f t="shared" si="11739"/>
        <v>ITAJAÍ</v>
      </c>
      <c r="D10514" s="52" t="str">
        <f>Raiz!$D$56</f>
        <v>B</v>
      </c>
      <c r="E10514" s="264" t="str">
        <f>Raiz!$E$56</f>
        <v>Auxílio Alimentação</v>
      </c>
      <c r="F10514" s="320" t="str">
        <f>Raiz!$F$56</f>
        <v>Cálculo do Valor = [(VAx21dias)-Desconto no Salário]</v>
      </c>
      <c r="G10514" s="322"/>
      <c r="H10514" s="112" t="str">
        <f>Raiz!$H$56</f>
        <v xml:space="preserve">Desconto no Salário = </v>
      </c>
      <c r="I10514" s="26">
        <f>VLOOKUP(H10465,Base!$B$941:$P$992,J10470+1,FALSE)</f>
        <v>0.01</v>
      </c>
      <c r="J10514" s="19">
        <f t="shared" ref="J10514" si="11758">ROUND(G10483*21*(1-I10514),2)</f>
        <v>379</v>
      </c>
      <c r="K10514" s="127"/>
      <c r="L10514" s="127"/>
    </row>
    <row r="10515" spans="1:12" ht="18" customHeight="1" x14ac:dyDescent="0.2">
      <c r="A10515" s="241">
        <f t="shared" si="11737"/>
        <v>3</v>
      </c>
      <c r="B10515" s="241" t="str">
        <f t="shared" si="11738"/>
        <v>CARREGADOR</v>
      </c>
      <c r="C10515" s="241" t="str">
        <f t="shared" si="11739"/>
        <v>ITAJAÍ</v>
      </c>
      <c r="D10515" s="52" t="str">
        <f>Raiz!$D$57</f>
        <v>C</v>
      </c>
      <c r="E10515" s="314" t="str">
        <f>Raiz!$E$57</f>
        <v>Benefício de Assistência ao Trabalhador / Médica / Social Odontológico</v>
      </c>
      <c r="F10515" s="314"/>
      <c r="G10515" s="314"/>
      <c r="H10515" s="314"/>
      <c r="I10515" s="314"/>
      <c r="J10515" s="19">
        <f>VLOOKUP(H10465,Base!$B$713:$P$764,J10470+1,FALSE)</f>
        <v>11</v>
      </c>
      <c r="K10515" s="127"/>
      <c r="L10515" s="127"/>
    </row>
    <row r="10516" spans="1:12" ht="18" customHeight="1" x14ac:dyDescent="0.2">
      <c r="A10516" s="241">
        <f t="shared" si="11737"/>
        <v>3</v>
      </c>
      <c r="B10516" s="241" t="str">
        <f t="shared" si="11738"/>
        <v>CARREGADOR</v>
      </c>
      <c r="C10516" s="241" t="str">
        <f t="shared" si="11739"/>
        <v>ITAJAÍ</v>
      </c>
      <c r="D10516" s="52" t="str">
        <f>Raiz!$D$58</f>
        <v>D</v>
      </c>
      <c r="E10516" s="314" t="str">
        <f>Raiz!$E$58</f>
        <v>Benefício Social Familiar</v>
      </c>
      <c r="F10516" s="314"/>
      <c r="G10516" s="314"/>
      <c r="H10516" s="314"/>
      <c r="I10516" s="314"/>
      <c r="J10516" s="19">
        <f>VLOOKUP(H10465,Base!$B$770:$P$821,J10470+1,FALSE)</f>
        <v>0</v>
      </c>
      <c r="K10516" s="127"/>
      <c r="L10516" s="127"/>
    </row>
    <row r="10517" spans="1:12" ht="18" customHeight="1" x14ac:dyDescent="0.2">
      <c r="A10517" s="241">
        <f t="shared" si="11737"/>
        <v>3</v>
      </c>
      <c r="B10517" s="241" t="str">
        <f t="shared" si="11738"/>
        <v>CARREGADOR</v>
      </c>
      <c r="C10517" s="241" t="str">
        <f t="shared" si="11739"/>
        <v>ITAJAÍ</v>
      </c>
      <c r="D10517" s="52" t="str">
        <f>Raiz!$D$59</f>
        <v>E</v>
      </c>
      <c r="E10517" s="323" t="str">
        <f>Raiz!$E$59</f>
        <v>Adicional de Assiduidade</v>
      </c>
      <c r="F10517" s="323"/>
      <c r="G10517" s="323"/>
      <c r="H10517" s="323"/>
      <c r="I10517" s="26">
        <f>VLOOKUP(H10465,Base!$B$1112:$P$1163,J10470+1,FALSE)</f>
        <v>0.05</v>
      </c>
      <c r="J10517" s="19">
        <f t="shared" ref="J10517" si="11759">ROUND(I10517*J10487,2)</f>
        <v>61.15</v>
      </c>
      <c r="K10517" s="127"/>
      <c r="L10517" s="127"/>
    </row>
    <row r="10518" spans="1:12" ht="18" customHeight="1" x14ac:dyDescent="0.2">
      <c r="A10518" s="241">
        <f t="shared" si="11737"/>
        <v>3</v>
      </c>
      <c r="B10518" s="241" t="str">
        <f t="shared" si="11738"/>
        <v>CARREGADOR</v>
      </c>
      <c r="C10518" s="241" t="str">
        <f t="shared" si="11739"/>
        <v>ITAJAÍ</v>
      </c>
      <c r="D10518" s="52" t="str">
        <f>Raiz!$D$60</f>
        <v>F</v>
      </c>
      <c r="E10518" s="314" t="str">
        <f>Raiz!$E$60</f>
        <v>Seguro de Vida</v>
      </c>
      <c r="F10518" s="314"/>
      <c r="G10518" s="314"/>
      <c r="H10518" s="314"/>
      <c r="I10518" s="314"/>
      <c r="J10518" s="19">
        <f>VLOOKUP(H10465,Base!$B$1169:$P$1220,J10470+1,FALSE)</f>
        <v>0</v>
      </c>
      <c r="K10518" s="127"/>
      <c r="L10518" s="127"/>
    </row>
    <row r="10519" spans="1:12" ht="18" customHeight="1" x14ac:dyDescent="0.2">
      <c r="A10519" s="241">
        <f t="shared" si="11737"/>
        <v>3</v>
      </c>
      <c r="B10519" s="241" t="str">
        <f t="shared" si="11738"/>
        <v>CARREGADOR</v>
      </c>
      <c r="C10519" s="241" t="str">
        <f t="shared" si="11739"/>
        <v>ITAJAÍ</v>
      </c>
      <c r="D10519" s="52" t="str">
        <f>Raiz!$D$61</f>
        <v>G</v>
      </c>
      <c r="E10519" s="314" t="str">
        <f>Raiz!$E$61</f>
        <v>Outros (especificar)</v>
      </c>
      <c r="F10519" s="314"/>
      <c r="G10519" s="314"/>
      <c r="H10519" s="314"/>
      <c r="I10519" s="314"/>
      <c r="J10519" s="19">
        <f>VLOOKUP(H10465,Base!$B$884:$P$935,J10470+1,FALSE)</f>
        <v>0</v>
      </c>
      <c r="K10519" s="127"/>
      <c r="L10519" s="127"/>
    </row>
    <row r="10520" spans="1:12" ht="18" customHeight="1" thickBot="1" x14ac:dyDescent="0.25">
      <c r="A10520" s="241">
        <f t="shared" si="11737"/>
        <v>3</v>
      </c>
      <c r="B10520" s="241" t="str">
        <f t="shared" si="11738"/>
        <v>CARREGADOR</v>
      </c>
      <c r="C10520" s="241" t="str">
        <f t="shared" si="11739"/>
        <v>ITAJAÍ</v>
      </c>
      <c r="D10520" s="317" t="str">
        <f>Raiz!$D$62</f>
        <v> Total do Submódulo 2.3</v>
      </c>
      <c r="E10520" s="317"/>
      <c r="F10520" s="317"/>
      <c r="G10520" s="317"/>
      <c r="H10520" s="317"/>
      <c r="I10520" s="317"/>
      <c r="J10520" s="27">
        <f t="shared" ref="J10520" si="11760">SUM(J10513:J10519)</f>
        <v>530.23</v>
      </c>
      <c r="K10520" s="30"/>
      <c r="L10520" s="30"/>
    </row>
    <row r="10521" spans="1:12" ht="14.1" customHeight="1" thickBot="1" x14ac:dyDescent="0.25">
      <c r="A10521" s="241">
        <f t="shared" si="11737"/>
        <v>3</v>
      </c>
      <c r="B10521" s="241" t="str">
        <f t="shared" si="11738"/>
        <v>CARREGADOR</v>
      </c>
      <c r="C10521" s="241" t="str">
        <f t="shared" si="11739"/>
        <v>ITAJAÍ</v>
      </c>
      <c r="D10521" s="4"/>
      <c r="E10521" s="4"/>
      <c r="F10521" s="4"/>
      <c r="G10521" s="4"/>
      <c r="H10521" s="4"/>
      <c r="I10521" s="4"/>
      <c r="J10521" s="4"/>
      <c r="K10521" s="30"/>
      <c r="L10521" s="30"/>
    </row>
    <row r="10522" spans="1:12" ht="18" customHeight="1" x14ac:dyDescent="0.2">
      <c r="A10522" s="241">
        <f t="shared" si="11737"/>
        <v>3</v>
      </c>
      <c r="B10522" s="241" t="str">
        <f t="shared" si="11738"/>
        <v>CARREGADOR</v>
      </c>
      <c r="C10522" s="241" t="str">
        <f t="shared" si="11739"/>
        <v>ITAJAÍ</v>
      </c>
      <c r="D10522" s="353" t="str">
        <f>Raiz!$D$64</f>
        <v>Quadro-Resumo do Módulo 2 - Encargos e Benefícios Anuais, Mensais e Diários</v>
      </c>
      <c r="E10522" s="353"/>
      <c r="F10522" s="353"/>
      <c r="G10522" s="353"/>
      <c r="H10522" s="353"/>
      <c r="I10522" s="353"/>
      <c r="J10522" s="28" t="str">
        <f>Raiz!$J$64</f>
        <v>Valor R$</v>
      </c>
      <c r="K10522" s="30"/>
      <c r="L10522" s="30"/>
    </row>
    <row r="10523" spans="1:12" ht="18" customHeight="1" x14ac:dyDescent="0.2">
      <c r="A10523" s="241">
        <f t="shared" si="11737"/>
        <v>3</v>
      </c>
      <c r="B10523" s="241" t="str">
        <f t="shared" si="11738"/>
        <v>CARREGADOR</v>
      </c>
      <c r="C10523" s="241" t="str">
        <f t="shared" si="11739"/>
        <v>ITAJAÍ</v>
      </c>
      <c r="D10523" s="52" t="str">
        <f>Raiz!$D$65</f>
        <v>2.1</v>
      </c>
      <c r="E10523" s="314" t="str">
        <f>Raiz!$E$65</f>
        <v>13º Salário e Adicional de Férias</v>
      </c>
      <c r="F10523" s="314"/>
      <c r="G10523" s="314"/>
      <c r="H10523" s="314"/>
      <c r="I10523" s="314"/>
      <c r="J10523" s="25">
        <f t="shared" ref="J10523" si="11761">J10499</f>
        <v>163.05000000000001</v>
      </c>
      <c r="K10523" s="30"/>
      <c r="L10523" s="30"/>
    </row>
    <row r="10524" spans="1:12" ht="18" customHeight="1" x14ac:dyDescent="0.2">
      <c r="A10524" s="241">
        <f t="shared" si="11737"/>
        <v>3</v>
      </c>
      <c r="B10524" s="241" t="str">
        <f t="shared" si="11738"/>
        <v>CARREGADOR</v>
      </c>
      <c r="C10524" s="241" t="str">
        <f t="shared" si="11739"/>
        <v>ITAJAÍ</v>
      </c>
      <c r="D10524" s="52" t="str">
        <f>Raiz!$D$66</f>
        <v>2.2</v>
      </c>
      <c r="E10524" s="314" t="str">
        <f>Raiz!$E$66</f>
        <v>Encargos Previdenciários (GPS), FGTS e outras contribuições</v>
      </c>
      <c r="F10524" s="314"/>
      <c r="G10524" s="314"/>
      <c r="H10524" s="314"/>
      <c r="I10524" s="314"/>
      <c r="J10524" s="25">
        <f t="shared" ref="J10524" si="11762">J10510</f>
        <v>600.04999999999995</v>
      </c>
      <c r="K10524" s="30"/>
      <c r="L10524" s="30"/>
    </row>
    <row r="10525" spans="1:12" ht="18" customHeight="1" x14ac:dyDescent="0.2">
      <c r="A10525" s="241">
        <f t="shared" ref="A10525:C10526" si="11763">A10524</f>
        <v>3</v>
      </c>
      <c r="B10525" s="241" t="str">
        <f t="shared" si="11763"/>
        <v>CARREGADOR</v>
      </c>
      <c r="C10525" s="241" t="str">
        <f t="shared" si="11763"/>
        <v>ITAJAÍ</v>
      </c>
      <c r="D10525" s="52" t="str">
        <f>Raiz!$D$67</f>
        <v>2.3</v>
      </c>
      <c r="E10525" s="314" t="str">
        <f>Raiz!$E$67</f>
        <v>Benefícios Mensais e Diários</v>
      </c>
      <c r="F10525" s="314"/>
      <c r="G10525" s="314"/>
      <c r="H10525" s="314"/>
      <c r="I10525" s="314"/>
      <c r="J10525" s="25">
        <f t="shared" ref="J10525" si="11764">J10520</f>
        <v>530.23</v>
      </c>
      <c r="K10525" s="30"/>
      <c r="L10525" s="30"/>
    </row>
    <row r="10526" spans="1:12" ht="18" customHeight="1" thickBot="1" x14ac:dyDescent="0.25">
      <c r="A10526" s="241">
        <f t="shared" si="11763"/>
        <v>3</v>
      </c>
      <c r="B10526" s="241" t="str">
        <f t="shared" si="11763"/>
        <v>CARREGADOR</v>
      </c>
      <c r="C10526" s="241" t="str">
        <f t="shared" si="11763"/>
        <v>ITAJAÍ</v>
      </c>
      <c r="D10526" s="317" t="str">
        <f>Raiz!$D$68</f>
        <v> Total do Módulo 2 - Encargos e Benefícios Anuais, mensais e Diários</v>
      </c>
      <c r="E10526" s="317"/>
      <c r="F10526" s="317"/>
      <c r="G10526" s="317"/>
      <c r="H10526" s="317"/>
      <c r="I10526" s="317"/>
      <c r="J10526" s="27">
        <f t="shared" ref="J10526" si="11765">SUM(J10523:J10525)</f>
        <v>1293.33</v>
      </c>
      <c r="K10526" s="30"/>
      <c r="L10526" s="30"/>
    </row>
    <row r="10527" spans="1:12" ht="14.1" customHeight="1" thickBot="1" x14ac:dyDescent="0.25">
      <c r="A10527" s="241">
        <f t="shared" ref="A10527:C10527" si="11766">A10526</f>
        <v>3</v>
      </c>
      <c r="B10527" s="241" t="str">
        <f t="shared" si="11766"/>
        <v>CARREGADOR</v>
      </c>
      <c r="C10527" s="241" t="str">
        <f t="shared" si="11766"/>
        <v>ITAJAÍ</v>
      </c>
      <c r="D10527" s="4"/>
      <c r="E10527" s="4"/>
      <c r="F10527" s="4"/>
      <c r="G10527" s="4"/>
      <c r="H10527" s="4"/>
      <c r="I10527" s="4"/>
      <c r="J10527" s="4"/>
      <c r="K10527" s="30"/>
      <c r="L10527" s="30"/>
    </row>
    <row r="10528" spans="1:12" ht="18" customHeight="1" x14ac:dyDescent="0.2">
      <c r="A10528" s="241">
        <f t="shared" ref="A10528:C10528" si="11767">A10527</f>
        <v>3</v>
      </c>
      <c r="B10528" s="241" t="str">
        <f t="shared" si="11767"/>
        <v>CARREGADOR</v>
      </c>
      <c r="C10528" s="241" t="str">
        <f t="shared" si="11767"/>
        <v>ITAJAÍ</v>
      </c>
      <c r="D10528" s="350" t="str">
        <f>Raiz!$D$70</f>
        <v>MÓDULO 3 – PROVISÃO PARA RESCISÃO</v>
      </c>
      <c r="E10528" s="351"/>
      <c r="F10528" s="351"/>
      <c r="G10528" s="351"/>
      <c r="H10528" s="352"/>
      <c r="I10528" s="1" t="str">
        <f>Raiz!$I$70</f>
        <v>%</v>
      </c>
      <c r="J10528" s="2" t="str">
        <f>Raiz!$J$70</f>
        <v>Valor R$</v>
      </c>
      <c r="K10528" s="30"/>
      <c r="L10528" s="30"/>
    </row>
    <row r="10529" spans="1:12" ht="30" customHeight="1" x14ac:dyDescent="0.2">
      <c r="A10529" s="241">
        <f t="shared" ref="A10529:C10529" si="11768">A10528</f>
        <v>3</v>
      </c>
      <c r="B10529" s="241" t="str">
        <f t="shared" si="11768"/>
        <v>CARREGADOR</v>
      </c>
      <c r="C10529" s="241" t="str">
        <f t="shared" si="11768"/>
        <v>ITAJAÍ</v>
      </c>
      <c r="D10529" s="147" t="str">
        <f>Raiz!$D$71</f>
        <v>A</v>
      </c>
      <c r="E10529" s="265" t="str">
        <f>Raiz!$E$71</f>
        <v>Aviso Prévio Indenizado</v>
      </c>
      <c r="F10529" s="332" t="str">
        <f>Raiz!$F$71</f>
        <v>Cálculo do valor = [Rem/12 + 13º/12 + Férias/12 + 1/3Férias/12] x 1 x 5% de rotatividade anual</v>
      </c>
      <c r="G10529" s="333"/>
      <c r="H10529" s="408"/>
      <c r="I10529" s="20">
        <f>Raiz!$I$71</f>
        <v>4.9768518518518521E-3</v>
      </c>
      <c r="J10529" s="19">
        <f t="shared" ref="J10529" si="11769">ROUND(I10529*J10493,2)</f>
        <v>7.3</v>
      </c>
      <c r="K10529" s="30"/>
      <c r="L10529" s="30"/>
    </row>
    <row r="10530" spans="1:12" ht="18" customHeight="1" x14ac:dyDescent="0.2">
      <c r="A10530" s="241">
        <f t="shared" ref="A10530:C10530" si="11770">A10529</f>
        <v>3</v>
      </c>
      <c r="B10530" s="241" t="str">
        <f t="shared" si="11770"/>
        <v>CARREGADOR</v>
      </c>
      <c r="C10530" s="241" t="str">
        <f t="shared" si="11770"/>
        <v>ITAJAÍ</v>
      </c>
      <c r="D10530" s="52" t="str">
        <f>Raiz!$D$72</f>
        <v>B</v>
      </c>
      <c r="E10530" s="404" t="str">
        <f>Raiz!$E$72</f>
        <v>Incidência do FGTS sobre o Aviso Prévio Indenizado</v>
      </c>
      <c r="F10530" s="405"/>
      <c r="G10530" s="405"/>
      <c r="H10530" s="406"/>
      <c r="I10530" s="20">
        <f t="shared" ref="I10530:I10593" si="11771">0.08*I10529</f>
        <v>3.9814814814814818E-4</v>
      </c>
      <c r="J10530" s="19">
        <f t="shared" ref="J10530" si="11772">ROUND(I10530*J10493,2)</f>
        <v>0.57999999999999996</v>
      </c>
      <c r="K10530" s="30"/>
      <c r="L10530" s="30"/>
    </row>
    <row r="10531" spans="1:12" ht="18" customHeight="1" x14ac:dyDescent="0.2">
      <c r="A10531" s="241">
        <f t="shared" ref="A10531:C10531" si="11773">A10530</f>
        <v>3</v>
      </c>
      <c r="B10531" s="241" t="str">
        <f t="shared" si="11773"/>
        <v>CARREGADOR</v>
      </c>
      <c r="C10531" s="241" t="str">
        <f t="shared" si="11773"/>
        <v>ITAJAÍ</v>
      </c>
      <c r="D10531" s="52" t="str">
        <f>Raiz!$D$73</f>
        <v>C</v>
      </c>
      <c r="E10531" s="409" t="str">
        <f>Raiz!$E$73</f>
        <v>Multa do FGTS sobre o Aviso Prévio Indenizado</v>
      </c>
      <c r="F10531" s="410"/>
      <c r="G10531" s="410"/>
      <c r="H10531" s="411"/>
      <c r="I10531" s="20">
        <f>Raiz!$I$73</f>
        <v>1.9039999999999999E-3</v>
      </c>
      <c r="J10531" s="19">
        <f t="shared" ref="J10531" si="11774">ROUND(I10531*J10493,2)</f>
        <v>2.79</v>
      </c>
      <c r="K10531" s="30"/>
      <c r="L10531" s="30"/>
    </row>
    <row r="10532" spans="1:12" ht="30" customHeight="1" x14ac:dyDescent="0.2">
      <c r="A10532" s="241">
        <f t="shared" ref="A10532:C10532" si="11775">A10531</f>
        <v>3</v>
      </c>
      <c r="B10532" s="241" t="str">
        <f t="shared" si="11775"/>
        <v>CARREGADOR</v>
      </c>
      <c r="C10532" s="241" t="str">
        <f t="shared" si="11775"/>
        <v>ITAJAÍ</v>
      </c>
      <c r="D10532" s="147" t="str">
        <f>Raiz!$D$74</f>
        <v>D</v>
      </c>
      <c r="E10532" s="265" t="str">
        <f>Raiz!$E$74</f>
        <v>Aviso Prévio Trabalhado</v>
      </c>
      <c r="F10532" s="338" t="s">
        <v>321</v>
      </c>
      <c r="G10532" s="338"/>
      <c r="H10532" s="338"/>
      <c r="I10532" s="20">
        <f t="shared" ref="I10532" si="11776">1/30*7/H10467*1</f>
        <v>9.7222222222222224E-3</v>
      </c>
      <c r="J10532" s="19">
        <f t="shared" ref="J10532" si="11777">ROUND(I10532*J10493,2)</f>
        <v>14.27</v>
      </c>
      <c r="K10532" s="30"/>
      <c r="L10532" s="30"/>
    </row>
    <row r="10533" spans="1:12" ht="18" customHeight="1" x14ac:dyDescent="0.2">
      <c r="A10533" s="241">
        <f t="shared" ref="A10533:C10533" si="11778">A10532</f>
        <v>3</v>
      </c>
      <c r="B10533" s="241" t="str">
        <f t="shared" si="11778"/>
        <v>CARREGADOR</v>
      </c>
      <c r="C10533" s="241" t="str">
        <f t="shared" si="11778"/>
        <v>ITAJAÍ</v>
      </c>
      <c r="D10533" s="52" t="str">
        <f>Raiz!$D$75</f>
        <v>E</v>
      </c>
      <c r="E10533" s="331" t="str">
        <f>Raiz!$E$75</f>
        <v>Incidência dos encargos do submódulo 2.2 sobre o Aviso Prévio Trabalhado</v>
      </c>
      <c r="F10533" s="335"/>
      <c r="G10533" s="335"/>
      <c r="H10533" s="336"/>
      <c r="I10533" s="20">
        <f t="shared" ref="I10533" si="11779">I10510*I10532</f>
        <v>3.5777777777777782E-3</v>
      </c>
      <c r="J10533" s="19">
        <f t="shared" ref="J10533" si="11780">ROUND(I10533*J10493,2)</f>
        <v>5.25</v>
      </c>
      <c r="K10533" s="30"/>
      <c r="L10533" s="30"/>
    </row>
    <row r="10534" spans="1:12" ht="18" customHeight="1" x14ac:dyDescent="0.2">
      <c r="A10534" s="241">
        <f t="shared" ref="A10534:C10534" si="11781">A10533</f>
        <v>3</v>
      </c>
      <c r="B10534" s="241" t="str">
        <f t="shared" si="11781"/>
        <v>CARREGADOR</v>
      </c>
      <c r="C10534" s="241" t="str">
        <f t="shared" si="11781"/>
        <v>ITAJAÍ</v>
      </c>
      <c r="D10534" s="52" t="str">
        <f>Raiz!$D$76</f>
        <v>F</v>
      </c>
      <c r="E10534" s="323" t="str">
        <f>Raiz!$E$76</f>
        <v>Multa do FGTS e sobre o Aviso Prévio Trabalhado</v>
      </c>
      <c r="F10534" s="323"/>
      <c r="G10534" s="323"/>
      <c r="H10534" s="323"/>
      <c r="I10534" s="20">
        <f>Raiz!$I$76</f>
        <v>3.8079999999999996E-2</v>
      </c>
      <c r="J10534" s="19">
        <f t="shared" ref="J10534" si="11782">ROUND(I10534*J10493,2)</f>
        <v>55.88</v>
      </c>
      <c r="K10534" s="30"/>
      <c r="L10534" s="30"/>
    </row>
    <row r="10535" spans="1:12" ht="18" customHeight="1" thickBot="1" x14ac:dyDescent="0.25">
      <c r="A10535" s="241">
        <f t="shared" ref="A10535:C10535" si="11783">A10534</f>
        <v>3</v>
      </c>
      <c r="B10535" s="241" t="str">
        <f t="shared" si="11783"/>
        <v>CARREGADOR</v>
      </c>
      <c r="C10535" s="241" t="str">
        <f t="shared" si="11783"/>
        <v>ITAJAÍ</v>
      </c>
      <c r="D10535" s="317" t="str">
        <f>Raiz!$D$77</f>
        <v>Total do Módulo 3 - Provisão para Rescisão</v>
      </c>
      <c r="E10535" s="317"/>
      <c r="F10535" s="317"/>
      <c r="G10535" s="317"/>
      <c r="H10535" s="317"/>
      <c r="I10535" s="317"/>
      <c r="J10535" s="27">
        <f t="shared" ref="J10535" si="11784">SUM(J10529:J10534)</f>
        <v>86.07</v>
      </c>
      <c r="K10535" s="30"/>
      <c r="L10535" s="30"/>
    </row>
    <row r="10536" spans="1:12" ht="14.1" customHeight="1" thickBot="1" x14ac:dyDescent="0.25">
      <c r="A10536" s="241">
        <f t="shared" ref="A10536:C10536" si="11785">A10535</f>
        <v>3</v>
      </c>
      <c r="B10536" s="241" t="str">
        <f t="shared" si="11785"/>
        <v>CARREGADOR</v>
      </c>
      <c r="C10536" s="241" t="str">
        <f t="shared" si="11785"/>
        <v>ITAJAÍ</v>
      </c>
      <c r="D10536" s="4"/>
      <c r="E10536" s="4"/>
      <c r="F10536" s="4"/>
      <c r="G10536" s="4"/>
      <c r="H10536" s="4"/>
      <c r="I10536" s="4"/>
      <c r="J10536" s="4"/>
      <c r="K10536" s="30"/>
      <c r="L10536" s="30"/>
    </row>
    <row r="10537" spans="1:12" ht="18" customHeight="1" x14ac:dyDescent="0.2">
      <c r="A10537" s="241">
        <f t="shared" ref="A10537:C10537" si="11786">A10536</f>
        <v>3</v>
      </c>
      <c r="B10537" s="241" t="str">
        <f t="shared" si="11786"/>
        <v>CARREGADOR</v>
      </c>
      <c r="C10537" s="241" t="str">
        <f t="shared" si="11786"/>
        <v>ITAJAÍ</v>
      </c>
      <c r="D10537" s="350" t="str">
        <f>Raiz!$D$79</f>
        <v>MÓDULO 4 – CUSTO DE REPOSIÇÃO DO PROFISSIONAL AUSENTE</v>
      </c>
      <c r="E10537" s="351"/>
      <c r="F10537" s="351"/>
      <c r="G10537" s="351"/>
      <c r="H10537" s="352"/>
      <c r="I10537" s="194" t="str">
        <f>Raiz!$I$79</f>
        <v>%</v>
      </c>
      <c r="J10537" s="149" t="str">
        <f>Raiz!$J$79</f>
        <v>Valor R$</v>
      </c>
      <c r="K10537" s="30"/>
      <c r="L10537" s="30"/>
    </row>
    <row r="10538" spans="1:12" ht="39.950000000000003" customHeight="1" x14ac:dyDescent="0.2">
      <c r="A10538" s="241">
        <f t="shared" ref="A10538:C10538" si="11787">A10537</f>
        <v>3</v>
      </c>
      <c r="B10538" s="241" t="str">
        <f t="shared" si="11787"/>
        <v>CARREGADOR</v>
      </c>
      <c r="C10538" s="241" t="str">
        <f t="shared" si="11787"/>
        <v>ITAJAÍ</v>
      </c>
      <c r="D1053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538" s="338"/>
      <c r="F10538" s="338"/>
      <c r="G10538" s="338"/>
      <c r="H10538" s="338"/>
      <c r="I10538" s="338"/>
      <c r="J10538" s="347"/>
      <c r="K10538" s="30"/>
      <c r="L10538" s="30"/>
    </row>
    <row r="10539" spans="1:12" ht="32.25" customHeight="1" x14ac:dyDescent="0.2">
      <c r="A10539" s="241">
        <f t="shared" ref="A10539:C10539" si="11788">A10538</f>
        <v>3</v>
      </c>
      <c r="B10539" s="241" t="str">
        <f t="shared" si="11788"/>
        <v>CARREGADOR</v>
      </c>
      <c r="C10539" s="241" t="str">
        <f t="shared" si="11788"/>
        <v>ITAJAÍ</v>
      </c>
      <c r="D10539" s="337" t="str">
        <f>Raiz!$D$81</f>
        <v>MÓDULO 1</v>
      </c>
      <c r="E10539" s="337"/>
      <c r="F10539" s="266" t="str">
        <f>Raiz!$F$81</f>
        <v>MÓDULO 2                                                                   (sem VA, VT e Adic.Assid.)</v>
      </c>
      <c r="G10539" s="266" t="str">
        <f>Raiz!$G$81</f>
        <v>MÓDULO 3</v>
      </c>
      <c r="H10539" s="266" t="str">
        <f>Raiz!$H$81</f>
        <v>BCCPA</v>
      </c>
      <c r="I10539" s="419" t="str">
        <f>Raiz!$I$81</f>
        <v>Para cálculo do item A, paga VA nas férias?</v>
      </c>
      <c r="J10539" s="420"/>
      <c r="K10539" s="30"/>
      <c r="L10539" s="30"/>
    </row>
    <row r="10540" spans="1:12" s="29" customFormat="1" ht="18" customHeight="1" x14ac:dyDescent="0.2">
      <c r="A10540" s="241">
        <f t="shared" ref="A10540:C10540" si="11789">A10539</f>
        <v>3</v>
      </c>
      <c r="B10540" s="241" t="str">
        <f t="shared" si="11789"/>
        <v>CARREGADOR</v>
      </c>
      <c r="C10540" s="241" t="str">
        <f t="shared" si="11789"/>
        <v>ITAJAÍ</v>
      </c>
      <c r="D10540" s="342">
        <f t="shared" ref="D10540" si="11790">J10493</f>
        <v>1467.52</v>
      </c>
      <c r="E10540" s="342"/>
      <c r="F10540" s="267">
        <f t="shared" ref="F10540" si="11791">J10526-J10513-J10514-J10517</f>
        <v>774.1</v>
      </c>
      <c r="G10540" s="267">
        <f t="shared" ref="G10540" si="11792">J10535</f>
        <v>86.07</v>
      </c>
      <c r="H10540" s="267">
        <f t="shared" ref="H10540" si="11793">SUM(D10540:G10540)</f>
        <v>2327.69</v>
      </c>
      <c r="I10540" s="421" t="str">
        <f>VLOOKUP(H10465,Base!$B$998:$P$1049,J10470+1,FALSE)</f>
        <v>NÃO</v>
      </c>
      <c r="J10540" s="422"/>
      <c r="K10540" s="30"/>
      <c r="L10540" s="30"/>
    </row>
    <row r="10541" spans="1:12" ht="18" customHeight="1" x14ac:dyDescent="0.2">
      <c r="A10541" s="241">
        <f t="shared" ref="A10541:C10541" si="11794">A10540</f>
        <v>3</v>
      </c>
      <c r="B10541" s="241" t="str">
        <f t="shared" si="11794"/>
        <v>CARREGADOR</v>
      </c>
      <c r="C10541" s="241" t="str">
        <f t="shared" si="11794"/>
        <v>ITAJAÍ</v>
      </c>
      <c r="D10541" s="412" t="str">
        <f>Raiz!$D$83</f>
        <v>Submódulo 4.1 Substituto nas Ausências Legais</v>
      </c>
      <c r="E10541" s="413"/>
      <c r="F10541" s="413"/>
      <c r="G10541" s="413"/>
      <c r="H10541" s="413"/>
      <c r="I10541" s="413"/>
      <c r="J10541" s="414"/>
      <c r="K10541" s="30"/>
      <c r="L10541" s="30"/>
    </row>
    <row r="10542" spans="1:12" ht="18" customHeight="1" x14ac:dyDescent="0.2">
      <c r="A10542" s="241">
        <f t="shared" ref="A10542:C10542" si="11795">A10541</f>
        <v>3</v>
      </c>
      <c r="B10542" s="241" t="str">
        <f t="shared" si="11795"/>
        <v>CARREGADOR</v>
      </c>
      <c r="C10542" s="241" t="str">
        <f t="shared" si="11795"/>
        <v>ITAJAÍ</v>
      </c>
      <c r="D10542" s="147" t="str">
        <f>Raiz!$D$84</f>
        <v>A</v>
      </c>
      <c r="E10542" s="338" t="str">
        <f>Raiz!$E$84</f>
        <v>Substituto na cobertura de Férias</v>
      </c>
      <c r="F10542" s="338"/>
      <c r="G10542" s="338" t="str">
        <f>Raiz!$G$84</f>
        <v>Cálculo do valor=[BCCPA+VA(se pago nas férias)]/12</v>
      </c>
      <c r="H10542" s="338"/>
      <c r="I10542" s="43">
        <f>Raiz!$I$84</f>
        <v>8.3333333333333329E-2</v>
      </c>
      <c r="J10542" s="19">
        <f t="shared" ref="J10542" si="11796">IF(I10540="NÃO",H10540/12,(H10540+J10514)/12)</f>
        <v>193.97416666666666</v>
      </c>
      <c r="K10542" s="30"/>
      <c r="L10542" s="30"/>
    </row>
    <row r="10543" spans="1:12" ht="18" customHeight="1" x14ac:dyDescent="0.2">
      <c r="A10543" s="241">
        <f t="shared" ref="A10543:C10543" si="11797">A10542</f>
        <v>3</v>
      </c>
      <c r="B10543" s="241" t="str">
        <f t="shared" si="11797"/>
        <v>CARREGADOR</v>
      </c>
      <c r="C10543" s="241" t="str">
        <f t="shared" si="11797"/>
        <v>ITAJAÍ</v>
      </c>
      <c r="D10543" s="52" t="str">
        <f>Raiz!$D$85</f>
        <v>B</v>
      </c>
      <c r="E10543" s="331" t="str">
        <f>Raiz!$E$85</f>
        <v>Substituto na cobertura de Ausências Legais</v>
      </c>
      <c r="F10543" s="336"/>
      <c r="G10543" s="331" t="str">
        <f>Raiz!$G$85</f>
        <v>Cálculo do valor=[(BCCPA/30)x1dia]/12</v>
      </c>
      <c r="H10543" s="336"/>
      <c r="I10543" s="20">
        <f>Raiz!$I$85</f>
        <v>2.7777777777777779E-3</v>
      </c>
      <c r="J10543" s="19">
        <f t="shared" ref="J10543" si="11798">ROUND(I10543*H10540,2)</f>
        <v>6.47</v>
      </c>
      <c r="K10543" s="30"/>
      <c r="L10543" s="30"/>
    </row>
    <row r="10544" spans="1:12" ht="18" customHeight="1" x14ac:dyDescent="0.2">
      <c r="A10544" s="241">
        <f t="shared" ref="A10544:C10544" si="11799">A10543</f>
        <v>3</v>
      </c>
      <c r="B10544" s="241" t="str">
        <f t="shared" si="11799"/>
        <v>CARREGADOR</v>
      </c>
      <c r="C10544" s="241" t="str">
        <f t="shared" si="11799"/>
        <v>ITAJAÍ</v>
      </c>
      <c r="D10544" s="52" t="str">
        <f>Raiz!$D$86</f>
        <v>C</v>
      </c>
      <c r="E10544" s="320" t="str">
        <f>Raiz!$E$86</f>
        <v>Substituto na cobertura de Licença-Paternidade</v>
      </c>
      <c r="F10544" s="321"/>
      <c r="G10544" s="320" t="str">
        <f>Raiz!$G$86</f>
        <v>Cálculo do valor={[(BCCPA/30)x5dias]/12}x1,5%</v>
      </c>
      <c r="H10544" s="321"/>
      <c r="I10544" s="20">
        <f>Raiz!$I$86</f>
        <v>2.0833333333333332E-4</v>
      </c>
      <c r="J10544" s="19">
        <f t="shared" ref="J10544" si="11800">ROUND(I10544*H10540,2)</f>
        <v>0.48</v>
      </c>
      <c r="K10544" s="30"/>
      <c r="L10544" s="30"/>
    </row>
    <row r="10545" spans="1:12" ht="18" customHeight="1" x14ac:dyDescent="0.2">
      <c r="A10545" s="241">
        <f t="shared" ref="A10545:C10545" si="11801">A10544</f>
        <v>3</v>
      </c>
      <c r="B10545" s="241" t="str">
        <f t="shared" si="11801"/>
        <v>CARREGADOR</v>
      </c>
      <c r="C10545" s="241" t="str">
        <f t="shared" si="11801"/>
        <v>ITAJAÍ</v>
      </c>
      <c r="D10545" s="52" t="str">
        <f>Raiz!$D$87</f>
        <v>D</v>
      </c>
      <c r="E10545" s="320" t="str">
        <f>Raiz!$E$87</f>
        <v>Substituto na cobertura de Ausência por acidente de trab.</v>
      </c>
      <c r="F10545" s="321"/>
      <c r="G10545" s="320" t="str">
        <f>Raiz!$G$87</f>
        <v>Cálculo do valor={[(BCCPA/30)x15dias]/12}x0,78%</v>
      </c>
      <c r="H10545" s="321"/>
      <c r="I10545" s="20">
        <f>Raiz!$I$87</f>
        <v>3.2499999999999999E-4</v>
      </c>
      <c r="J10545" s="19">
        <f t="shared" ref="J10545" si="11802">ROUND(I10545*H10540,2)</f>
        <v>0.76</v>
      </c>
      <c r="K10545" s="30"/>
      <c r="L10545" s="30"/>
    </row>
    <row r="10546" spans="1:12" ht="27" customHeight="1" x14ac:dyDescent="0.2">
      <c r="A10546" s="241">
        <f t="shared" ref="A10546:C10546" si="11803">A10545</f>
        <v>3</v>
      </c>
      <c r="B10546" s="241" t="str">
        <f t="shared" si="11803"/>
        <v>CARREGADOR</v>
      </c>
      <c r="C10546" s="241" t="str">
        <f t="shared" si="11803"/>
        <v>ITAJAÍ</v>
      </c>
      <c r="D10546" s="52" t="str">
        <f>Raiz!$D$88</f>
        <v>E</v>
      </c>
      <c r="E10546" s="320" t="str">
        <f>Raiz!$E$88</f>
        <v>Substituto na cobertura de Afastamento Maternidade</v>
      </c>
      <c r="F10546" s="321"/>
      <c r="G10546" s="320" t="str">
        <f>Raiz!$G$88</f>
        <v>Cálculo do valor = {[(Mód1+Mód1/3)/12+(Submod2.2 +Submod2.3-VA-VT-Adic.Assid.+Mód3)]x(4/12)}x2%</v>
      </c>
      <c r="H10546" s="322"/>
      <c r="I10546" s="327"/>
      <c r="J10546" s="19">
        <f t="shared" ref="J10546" si="11804">ROUND((((J10493+J10493/3)/12+(J10510+J10520+-J10513-J10514-J10517+J10535))*4/12)*2%,2)</f>
        <v>5.73</v>
      </c>
      <c r="K10546" s="30"/>
      <c r="L10546" s="30"/>
    </row>
    <row r="10547" spans="1:12" ht="18" customHeight="1" x14ac:dyDescent="0.2">
      <c r="A10547" s="241">
        <f t="shared" ref="A10547:C10547" si="11805">A10546</f>
        <v>3</v>
      </c>
      <c r="B10547" s="241" t="str">
        <f t="shared" si="11805"/>
        <v>CARREGADOR</v>
      </c>
      <c r="C10547" s="241" t="str">
        <f t="shared" si="11805"/>
        <v>ITAJAÍ</v>
      </c>
      <c r="D10547" s="52" t="str">
        <f>Raiz!$D$89</f>
        <v>F</v>
      </c>
      <c r="E10547" s="320" t="str">
        <f>Raiz!$E$89</f>
        <v>Substituto na cobertura de Ausência por doença</v>
      </c>
      <c r="F10547" s="321"/>
      <c r="G10547" s="320" t="str">
        <f>Raiz!$G$89</f>
        <v>Cálculo do valor = {(BCCPA/30)x3dias}/12</v>
      </c>
      <c r="H10547" s="321"/>
      <c r="I10547" s="23">
        <f>Raiz!$I$89</f>
        <v>8.3333333333333332E-3</v>
      </c>
      <c r="J10547" s="31">
        <f t="shared" ref="J10547" si="11806">ROUND(H10540*I10547,2)</f>
        <v>19.399999999999999</v>
      </c>
      <c r="K10547" s="30"/>
      <c r="L10547" s="30"/>
    </row>
    <row r="10548" spans="1:12" ht="18" customHeight="1" thickBot="1" x14ac:dyDescent="0.25">
      <c r="A10548" s="241">
        <f t="shared" ref="A10548:C10548" si="11807">A10547</f>
        <v>3</v>
      </c>
      <c r="B10548" s="241" t="str">
        <f t="shared" si="11807"/>
        <v>CARREGADOR</v>
      </c>
      <c r="C10548" s="241" t="str">
        <f t="shared" si="11807"/>
        <v>ITAJAÍ</v>
      </c>
      <c r="D10548" s="317" t="str">
        <f>Raiz!$D$90</f>
        <v> Total do Módulo 4 - Custo de Reposição do Profissional Ausente</v>
      </c>
      <c r="E10548" s="317"/>
      <c r="F10548" s="317"/>
      <c r="G10548" s="317"/>
      <c r="H10548" s="317"/>
      <c r="I10548" s="317"/>
      <c r="J10548" s="21">
        <f t="shared" ref="J10548" si="11808">SUM(J10542:J10547)</f>
        <v>226.81416666666664</v>
      </c>
      <c r="K10548" s="30"/>
      <c r="L10548" s="30"/>
    </row>
    <row r="10549" spans="1:12" ht="11.25" customHeight="1" thickBot="1" x14ac:dyDescent="0.25">
      <c r="A10549" s="241">
        <f t="shared" ref="A10549:C10549" si="11809">A10548</f>
        <v>3</v>
      </c>
      <c r="B10549" s="241" t="str">
        <f t="shared" si="11809"/>
        <v>CARREGADOR</v>
      </c>
      <c r="C10549" s="241" t="str">
        <f t="shared" si="11809"/>
        <v>ITAJAÍ</v>
      </c>
      <c r="D10549" s="4"/>
      <c r="E10549" s="4"/>
      <c r="F10549" s="4"/>
      <c r="G10549" s="4"/>
      <c r="H10549" s="4"/>
      <c r="I10549" s="4"/>
      <c r="J10549" s="4"/>
      <c r="K10549" s="30"/>
      <c r="L10549" s="30"/>
    </row>
    <row r="10550" spans="1:12" ht="18" customHeight="1" x14ac:dyDescent="0.2">
      <c r="A10550" s="241">
        <f t="shared" ref="A10550:C10550" si="11810">A10549</f>
        <v>3</v>
      </c>
      <c r="B10550" s="241" t="str">
        <f t="shared" si="11810"/>
        <v>CARREGADOR</v>
      </c>
      <c r="C10550" s="241" t="str">
        <f t="shared" si="11810"/>
        <v>ITAJAÍ</v>
      </c>
      <c r="D10550" s="339" t="str">
        <f>Raiz!$D$92</f>
        <v>MÓDULO 5 - INSUMOS DIVERSOS</v>
      </c>
      <c r="E10550" s="340"/>
      <c r="F10550" s="340"/>
      <c r="G10550" s="340"/>
      <c r="H10550" s="340"/>
      <c r="I10550" s="341"/>
      <c r="J10550" s="2" t="str">
        <f>Raiz!$J$92</f>
        <v>Valor R$</v>
      </c>
      <c r="K10550" s="30"/>
      <c r="L10550" s="30"/>
    </row>
    <row r="10551" spans="1:12" ht="18" customHeight="1" x14ac:dyDescent="0.2">
      <c r="A10551" s="241">
        <f t="shared" ref="A10551:C10551" si="11811">A10550</f>
        <v>3</v>
      </c>
      <c r="B10551" s="241" t="str">
        <f t="shared" si="11811"/>
        <v>CARREGADOR</v>
      </c>
      <c r="C10551" s="241" t="str">
        <f t="shared" si="11811"/>
        <v>ITAJAÍ</v>
      </c>
      <c r="D10551" s="52" t="str">
        <f>Raiz!$D$93</f>
        <v>A</v>
      </c>
      <c r="E10551" s="314" t="str">
        <f>Raiz!$E$93</f>
        <v>Uniformes</v>
      </c>
      <c r="F10551" s="314"/>
      <c r="G10551" s="314"/>
      <c r="H10551" s="314"/>
      <c r="I10551" s="314"/>
      <c r="J10551" s="19">
        <f>VLOOKUP(H10465,Base!$B$1283:$P$1334,J10470+1,FALSE)</f>
        <v>43.75</v>
      </c>
      <c r="K10551" s="127"/>
      <c r="L10551" s="127"/>
    </row>
    <row r="10552" spans="1:12" ht="18" customHeight="1" x14ac:dyDescent="0.2">
      <c r="A10552" s="241">
        <f t="shared" ref="A10552:C10552" si="11812">A10551</f>
        <v>3</v>
      </c>
      <c r="B10552" s="241" t="str">
        <f t="shared" si="11812"/>
        <v>CARREGADOR</v>
      </c>
      <c r="C10552" s="241" t="str">
        <f t="shared" si="11812"/>
        <v>ITAJAÍ</v>
      </c>
      <c r="D10552" s="52" t="str">
        <f t="shared" ref="D10552:D10615" si="11813">IF(J10552=0,"","B")</f>
        <v/>
      </c>
      <c r="E10552" s="264" t="str">
        <f t="shared" ref="E10552:E10615" si="11814">IF(J10552=0,"","Diárias")</f>
        <v/>
      </c>
      <c r="F10552" s="320" t="str">
        <f t="shared" ref="F10552:F10615" si="11815">IF(J10552=0,"","Valor equivalente a 1 (uma) diária")</f>
        <v/>
      </c>
      <c r="G10552" s="322"/>
      <c r="H10552" s="322"/>
      <c r="I10552" s="327"/>
      <c r="J10552" s="19">
        <f>VLOOKUP(H10465,Base!$B$1226:$P$1277,J10470+1,FALSE)</f>
        <v>0</v>
      </c>
      <c r="K10552" s="127"/>
      <c r="L10552" s="127"/>
    </row>
    <row r="10553" spans="1:12" ht="18" customHeight="1" thickBot="1" x14ac:dyDescent="0.25">
      <c r="A10553" s="241">
        <f t="shared" ref="A10553:C10553" si="11816">A10552</f>
        <v>3</v>
      </c>
      <c r="B10553" s="241" t="str">
        <f t="shared" si="11816"/>
        <v>CARREGADOR</v>
      </c>
      <c r="C10553" s="241" t="str">
        <f t="shared" si="11816"/>
        <v>ITAJAÍ</v>
      </c>
      <c r="D10553" s="317" t="str">
        <f>Raiz!$D$95</f>
        <v>Total do Módulo 5 - Insumos Diversos</v>
      </c>
      <c r="E10553" s="317"/>
      <c r="F10553" s="317"/>
      <c r="G10553" s="317"/>
      <c r="H10553" s="317"/>
      <c r="I10553" s="317"/>
      <c r="J10553" s="27">
        <f t="shared" ref="J10553" si="11817">SUM(J10551:J10552)</f>
        <v>43.75</v>
      </c>
      <c r="K10553" s="30"/>
      <c r="L10553" s="30"/>
    </row>
    <row r="10554" spans="1:12" ht="11.25" customHeight="1" thickBot="1" x14ac:dyDescent="0.25">
      <c r="A10554" s="241">
        <f t="shared" ref="A10554:C10554" si="11818">A10553</f>
        <v>3</v>
      </c>
      <c r="B10554" s="241" t="str">
        <f t="shared" si="11818"/>
        <v>CARREGADOR</v>
      </c>
      <c r="C10554" s="241" t="str">
        <f t="shared" si="11818"/>
        <v>ITAJAÍ</v>
      </c>
      <c r="D10554" s="4"/>
      <c r="E10554" s="4"/>
      <c r="F10554" s="4"/>
      <c r="G10554" s="4"/>
      <c r="H10554" s="4"/>
      <c r="I10554" s="4"/>
      <c r="J10554" s="4"/>
      <c r="K10554" s="30"/>
      <c r="L10554" s="30"/>
    </row>
    <row r="10555" spans="1:12" ht="18" customHeight="1" x14ac:dyDescent="0.2">
      <c r="A10555" s="241">
        <f t="shared" ref="A10555:C10555" si="11819">A10554</f>
        <v>3</v>
      </c>
      <c r="B10555" s="241" t="str">
        <f t="shared" si="11819"/>
        <v>CARREGADOR</v>
      </c>
      <c r="C10555" s="241" t="str">
        <f t="shared" si="11819"/>
        <v>ITAJAÍ</v>
      </c>
      <c r="D10555" s="326" t="str">
        <f>Raiz!$D$97</f>
        <v>6 - CUSTOS INDIRETOS, TRIBUTOS E LUCRO</v>
      </c>
      <c r="E10555" s="326"/>
      <c r="F10555" s="326"/>
      <c r="G10555" s="326"/>
      <c r="H10555" s="326"/>
      <c r="I10555" s="1" t="str">
        <f>Raiz!$I$97</f>
        <v>%</v>
      </c>
      <c r="J10555" s="2" t="str">
        <f>Raiz!$J$97</f>
        <v>Valor R$</v>
      </c>
      <c r="K10555" s="30"/>
      <c r="L10555" s="30"/>
    </row>
    <row r="10556" spans="1:12" ht="18" customHeight="1" x14ac:dyDescent="0.2">
      <c r="A10556" s="241">
        <f t="shared" ref="A10556:C10556" si="11820">A10555</f>
        <v>3</v>
      </c>
      <c r="B10556" s="241" t="str">
        <f t="shared" si="11820"/>
        <v>CARREGADOR</v>
      </c>
      <c r="C10556" s="241" t="str">
        <f t="shared" si="11820"/>
        <v>ITAJAÍ</v>
      </c>
      <c r="D10556" s="52" t="str">
        <f>Raiz!$D$98</f>
        <v>A</v>
      </c>
      <c r="E10556" s="323" t="str">
        <f>Raiz!$E$98</f>
        <v>Custos Indiretos (despesas administrativas e operacionais)</v>
      </c>
      <c r="F10556" s="323"/>
      <c r="G10556" s="323"/>
      <c r="H10556" s="323"/>
      <c r="I10556" s="20">
        <f>VLOOKUP(H10465,Base!$B$1340:$P$1391,J10470+1,FALSE)</f>
        <v>0.05</v>
      </c>
      <c r="J10556" s="19">
        <f t="shared" ref="J10556" si="11821">ROUND(J10578*I10556,2)</f>
        <v>155.87</v>
      </c>
      <c r="K10556" s="30"/>
      <c r="L10556" s="30"/>
    </row>
    <row r="10557" spans="1:12" ht="18" customHeight="1" x14ac:dyDescent="0.2">
      <c r="A10557" s="241">
        <f t="shared" ref="A10557:C10557" si="11822">A10556</f>
        <v>3</v>
      </c>
      <c r="B10557" s="241" t="str">
        <f t="shared" si="11822"/>
        <v>CARREGADOR</v>
      </c>
      <c r="C10557" s="241" t="str">
        <f t="shared" si="11822"/>
        <v>ITAJAÍ</v>
      </c>
      <c r="D10557" s="18" t="str">
        <f>Raiz!$D$99</f>
        <v>B</v>
      </c>
      <c r="E10557" s="323" t="str">
        <f>Raiz!$E$99</f>
        <v>Lucro</v>
      </c>
      <c r="F10557" s="323"/>
      <c r="G10557" s="323"/>
      <c r="H10557" s="323"/>
      <c r="I10557" s="20">
        <f>VLOOKUP(H10465,Base!$B$1397:$P$1448,J10470+1,FALSE)</f>
        <v>2.58E-2</v>
      </c>
      <c r="J10557" s="19">
        <f t="shared" ref="J10557" si="11823">ROUND(J10580*I10557,2)</f>
        <v>84.45</v>
      </c>
      <c r="K10557" s="30"/>
      <c r="L10557" s="30"/>
    </row>
    <row r="10558" spans="1:12" ht="18" customHeight="1" x14ac:dyDescent="0.2">
      <c r="A10558" s="241">
        <f t="shared" ref="A10558:C10558" si="11824">A10557</f>
        <v>3</v>
      </c>
      <c r="B10558" s="241" t="str">
        <f t="shared" si="11824"/>
        <v>CARREGADOR</v>
      </c>
      <c r="C10558" s="241" t="str">
        <f t="shared" si="11824"/>
        <v>ITAJAÍ</v>
      </c>
      <c r="D10558" s="324" t="str">
        <f>Raiz!$D$100</f>
        <v>Subtotal</v>
      </c>
      <c r="E10558" s="324"/>
      <c r="F10558" s="324"/>
      <c r="G10558" s="324"/>
      <c r="H10558" s="324"/>
      <c r="I10558" s="32">
        <f t="shared" ref="I10558:J10558" si="11825">SUM(I10556:I10557)</f>
        <v>7.5800000000000006E-2</v>
      </c>
      <c r="J10558" s="33">
        <f t="shared" si="11825"/>
        <v>240.32</v>
      </c>
      <c r="K10558" s="30"/>
      <c r="L10558" s="30"/>
    </row>
    <row r="10559" spans="1:12" ht="18" customHeight="1" x14ac:dyDescent="0.2">
      <c r="A10559" s="241">
        <f t="shared" ref="A10559:C10559" si="11826">A10558</f>
        <v>3</v>
      </c>
      <c r="B10559" s="241" t="str">
        <f t="shared" si="11826"/>
        <v>CARREGADOR</v>
      </c>
      <c r="C10559" s="241" t="str">
        <f t="shared" si="11826"/>
        <v>ITAJAÍ</v>
      </c>
      <c r="D10559" s="52" t="str">
        <f>Raiz!$D$101</f>
        <v>C</v>
      </c>
      <c r="E10559" s="323" t="str">
        <f>Raiz!$E$101</f>
        <v>Tributos</v>
      </c>
      <c r="F10559" s="325"/>
      <c r="G10559" s="325"/>
      <c r="H10559" s="325"/>
      <c r="I10559" s="32">
        <f t="shared" ref="I10559:J10559" si="11827">SUM(I10560:I10562)</f>
        <v>0.1225</v>
      </c>
      <c r="J10559" s="33">
        <f t="shared" si="11827"/>
        <v>468.76</v>
      </c>
      <c r="K10559" s="30"/>
      <c r="L10559" s="30"/>
    </row>
    <row r="10560" spans="1:12" ht="18" customHeight="1" x14ac:dyDescent="0.2">
      <c r="A10560" s="241">
        <f t="shared" ref="A10560:C10560" si="11828">A10559</f>
        <v>3</v>
      </c>
      <c r="B10560" s="241" t="str">
        <f t="shared" si="11828"/>
        <v>CARREGADOR</v>
      </c>
      <c r="C10560" s="241" t="str">
        <f t="shared" si="11828"/>
        <v>ITAJAÍ</v>
      </c>
      <c r="D10560" s="328" t="str">
        <f>Raiz!$D$102</f>
        <v>C.1</v>
      </c>
      <c r="E10560" s="330" t="str">
        <f>Raiz!$E$102</f>
        <v>Tributos Federais</v>
      </c>
      <c r="F10560" s="332" t="str">
        <f>Raiz!$F$102</f>
        <v>PIS</v>
      </c>
      <c r="G10560" s="333"/>
      <c r="H10560" s="334"/>
      <c r="I10560" s="43">
        <f>Raiz!$I$102</f>
        <v>1.6500000000000001E-2</v>
      </c>
      <c r="J10560" s="19">
        <f t="shared" ref="J10560" si="11829">ROUND(I10560*J10569,2)</f>
        <v>63.14</v>
      </c>
      <c r="K10560" s="30"/>
      <c r="L10560" s="30"/>
    </row>
    <row r="10561" spans="1:10" ht="18" customHeight="1" x14ac:dyDescent="0.2">
      <c r="A10561" s="241">
        <f t="shared" ref="A10561:C10561" si="11830">A10560</f>
        <v>3</v>
      </c>
      <c r="B10561" s="241" t="str">
        <f t="shared" si="11830"/>
        <v>CARREGADOR</v>
      </c>
      <c r="C10561" s="241" t="str">
        <f t="shared" si="11830"/>
        <v>ITAJAÍ</v>
      </c>
      <c r="D10561" s="329"/>
      <c r="E10561" s="331"/>
      <c r="F10561" s="331" t="str">
        <f>Raiz!$F$103</f>
        <v>COFINS</v>
      </c>
      <c r="G10561" s="335"/>
      <c r="H10561" s="336"/>
      <c r="I10561" s="20">
        <f>Raiz!$I$103</f>
        <v>7.5999999999999998E-2</v>
      </c>
      <c r="J10561" s="19">
        <f t="shared" ref="J10561" si="11831">ROUND(I10561*J10569,2)</f>
        <v>290.82</v>
      </c>
    </row>
    <row r="10562" spans="1:10" ht="18" customHeight="1" x14ac:dyDescent="0.2">
      <c r="A10562" s="241">
        <f t="shared" ref="A10562:C10562" si="11832">A10561</f>
        <v>3</v>
      </c>
      <c r="B10562" s="241" t="str">
        <f t="shared" si="11832"/>
        <v>CARREGADOR</v>
      </c>
      <c r="C10562" s="241" t="str">
        <f t="shared" si="11832"/>
        <v>ITAJAÍ</v>
      </c>
      <c r="D10562" s="18" t="str">
        <f>Raiz!$D$104</f>
        <v>C.2</v>
      </c>
      <c r="E10562" s="263" t="str">
        <f>Raiz!$E$104</f>
        <v>Tributos Municipais</v>
      </c>
      <c r="F10562" s="320" t="str">
        <f>Raiz!$F$104</f>
        <v>ISS</v>
      </c>
      <c r="G10562" s="322"/>
      <c r="H10562" s="321"/>
      <c r="I10562" s="20">
        <f>VLOOKUP(H10465,Base!$B$29:$D$80,3,FALSE)</f>
        <v>0.03</v>
      </c>
      <c r="J10562" s="19">
        <f t="shared" ref="J10562" si="11833">ROUND(I10562*J10569,2)</f>
        <v>114.8</v>
      </c>
    </row>
    <row r="10563" spans="1:10" ht="18" customHeight="1" thickBot="1" x14ac:dyDescent="0.25">
      <c r="A10563" s="241">
        <f t="shared" ref="A10563:C10563" si="11834">A10562</f>
        <v>3</v>
      </c>
      <c r="B10563" s="241" t="str">
        <f t="shared" si="11834"/>
        <v>CARREGADOR</v>
      </c>
      <c r="C10563" s="241" t="str">
        <f t="shared" si="11834"/>
        <v>ITAJAÍ</v>
      </c>
      <c r="D10563" s="319" t="str">
        <f>Raiz!$D$105</f>
        <v>Total do Módulo 6 - Custos Indiretos, Lucro e Tributos</v>
      </c>
      <c r="E10563" s="319"/>
      <c r="F10563" s="319"/>
      <c r="G10563" s="319"/>
      <c r="H10563" s="319"/>
      <c r="I10563" s="24">
        <f t="shared" ref="I10563:J10563" si="11835">I10558+I10559</f>
        <v>0.1983</v>
      </c>
      <c r="J10563" s="21">
        <f t="shared" si="11835"/>
        <v>709.07999999999993</v>
      </c>
    </row>
    <row r="10564" spans="1:10" ht="11.25" customHeight="1" thickBot="1" x14ac:dyDescent="0.25">
      <c r="A10564" s="241">
        <f t="shared" ref="A10564:C10564" si="11836">A10563</f>
        <v>3</v>
      </c>
      <c r="B10564" s="241" t="str">
        <f t="shared" si="11836"/>
        <v>CARREGADOR</v>
      </c>
      <c r="C10564" s="241" t="str">
        <f t="shared" si="11836"/>
        <v>ITAJAÍ</v>
      </c>
      <c r="D10564" s="4"/>
      <c r="E10564" s="4"/>
      <c r="F10564" s="4"/>
      <c r="G10564" s="4"/>
      <c r="H10564" s="4"/>
      <c r="I10564" s="4"/>
      <c r="J10564" s="4"/>
    </row>
    <row r="10565" spans="1:10" ht="18" customHeight="1" x14ac:dyDescent="0.2">
      <c r="A10565" s="241">
        <f t="shared" ref="A10565:C10565" si="11837">A10564</f>
        <v>3</v>
      </c>
      <c r="B10565" s="241" t="str">
        <f t="shared" si="11837"/>
        <v>CARREGADOR</v>
      </c>
      <c r="C10565" s="241" t="str">
        <f t="shared" si="11837"/>
        <v>ITAJAÍ</v>
      </c>
      <c r="D10565" s="339" t="str">
        <f>Raiz!$D$107</f>
        <v>TRIBUTOS (percentual incidente sobre o Valor total por empregado)</v>
      </c>
      <c r="E10565" s="340"/>
      <c r="F10565" s="340"/>
      <c r="G10565" s="340"/>
      <c r="H10565" s="340"/>
      <c r="I10565" s="340"/>
      <c r="J10565" s="341"/>
    </row>
    <row r="10566" spans="1:10" ht="18" customHeight="1" x14ac:dyDescent="0.2">
      <c r="A10566" s="241">
        <f t="shared" ref="A10566:C10566" si="11838">A10565</f>
        <v>3</v>
      </c>
      <c r="B10566" s="241" t="str">
        <f t="shared" si="11838"/>
        <v>CARREGADOR</v>
      </c>
      <c r="C10566" s="241" t="str">
        <f t="shared" si="11838"/>
        <v>ITAJAÍ</v>
      </c>
      <c r="D10566" s="52" t="str">
        <f>Raiz!$D$108</f>
        <v>A</v>
      </c>
      <c r="E10566" s="314" t="str">
        <f>Raiz!$E$108</f>
        <v>Percentual total dos Tributos / 100</v>
      </c>
      <c r="F10566" s="314"/>
      <c r="G10566" s="314"/>
      <c r="H10566" s="314"/>
      <c r="I10566" s="314"/>
      <c r="J10566" s="34">
        <f t="shared" ref="J10566" si="11839">I10559</f>
        <v>0.1225</v>
      </c>
    </row>
    <row r="10567" spans="1:10" ht="18" customHeight="1" x14ac:dyDescent="0.2">
      <c r="A10567" s="241">
        <f t="shared" ref="A10567:C10567" si="11840">A10566</f>
        <v>3</v>
      </c>
      <c r="B10567" s="241" t="str">
        <f t="shared" si="11840"/>
        <v>CARREGADOR</v>
      </c>
      <c r="C10567" s="241" t="str">
        <f t="shared" si="11840"/>
        <v>ITAJAÍ</v>
      </c>
      <c r="D10567" s="52" t="str">
        <f>Raiz!$D$109</f>
        <v>B</v>
      </c>
      <c r="E10567" s="314" t="str">
        <f>Raiz!$E$109</f>
        <v>1 - A</v>
      </c>
      <c r="F10567" s="314"/>
      <c r="G10567" s="314"/>
      <c r="H10567" s="314"/>
      <c r="I10567" s="314"/>
      <c r="J10567" s="34">
        <f t="shared" ref="J10567:J10630" si="11841">1-J10566</f>
        <v>0.87749999999999995</v>
      </c>
    </row>
    <row r="10568" spans="1:10" ht="18" customHeight="1" x14ac:dyDescent="0.2">
      <c r="A10568" s="241">
        <f t="shared" ref="A10568:C10568" si="11842">A10567</f>
        <v>3</v>
      </c>
      <c r="B10568" s="241" t="str">
        <f t="shared" si="11842"/>
        <v>CARREGADOR</v>
      </c>
      <c r="C10568" s="241" t="str">
        <f t="shared" si="11842"/>
        <v>ITAJAÍ</v>
      </c>
      <c r="D10568" s="52" t="str">
        <f>Raiz!$D$110</f>
        <v>C</v>
      </c>
      <c r="E10568" s="314" t="str">
        <f>Raiz!$E$110</f>
        <v>Custo antes da incidência dos tributos</v>
      </c>
      <c r="F10568" s="314"/>
      <c r="G10568" s="314"/>
      <c r="H10568" s="314"/>
      <c r="I10568" s="314"/>
      <c r="J10568" s="19">
        <f t="shared" ref="J10568" si="11843">J10582</f>
        <v>3357.8041666666663</v>
      </c>
    </row>
    <row r="10569" spans="1:10" ht="18" customHeight="1" x14ac:dyDescent="0.2">
      <c r="A10569" s="241">
        <f t="shared" ref="A10569:C10569" si="11844">A10568</f>
        <v>3</v>
      </c>
      <c r="B10569" s="241" t="str">
        <f t="shared" si="11844"/>
        <v>CARREGADOR</v>
      </c>
      <c r="C10569" s="241" t="str">
        <f t="shared" si="11844"/>
        <v>ITAJAÍ</v>
      </c>
      <c r="D10569" s="52" t="str">
        <f>Raiz!$D$111</f>
        <v>D</v>
      </c>
      <c r="E10569" s="314" t="str">
        <f>Raiz!$E$111</f>
        <v>PREÇO DO POSTO/MÊS (C / B)</v>
      </c>
      <c r="F10569" s="314"/>
      <c r="G10569" s="314"/>
      <c r="H10569" s="314"/>
      <c r="I10569" s="314"/>
      <c r="J10569" s="19">
        <f t="shared" ref="J10569" si="11845">ROUND(J10568/J10567,2)</f>
        <v>3826.56</v>
      </c>
    </row>
    <row r="10570" spans="1:10" ht="18" customHeight="1" thickBot="1" x14ac:dyDescent="0.25">
      <c r="A10570" s="241">
        <f t="shared" ref="A10570:C10570" si="11846">A10569</f>
        <v>3</v>
      </c>
      <c r="B10570" s="241" t="str">
        <f t="shared" si="11846"/>
        <v>CARREGADOR</v>
      </c>
      <c r="C10570" s="241" t="str">
        <f t="shared" si="11846"/>
        <v>ITAJAÍ</v>
      </c>
      <c r="D10570" s="317" t="str">
        <f>Raiz!$D$112</f>
        <v>Total dos Tributos = (D – C)</v>
      </c>
      <c r="E10570" s="317"/>
      <c r="F10570" s="317"/>
      <c r="G10570" s="317"/>
      <c r="H10570" s="317"/>
      <c r="I10570" s="317"/>
      <c r="J10570" s="35">
        <f t="shared" ref="J10570" si="11847">J10569-J10568</f>
        <v>468.75583333333361</v>
      </c>
    </row>
    <row r="10571" spans="1:10" ht="11.25" customHeight="1" thickBot="1" x14ac:dyDescent="0.25">
      <c r="A10571" s="241">
        <f t="shared" ref="A10571:C10571" si="11848">A10570</f>
        <v>3</v>
      </c>
      <c r="B10571" s="241" t="str">
        <f t="shared" si="11848"/>
        <v>CARREGADOR</v>
      </c>
      <c r="C10571" s="241" t="str">
        <f t="shared" si="11848"/>
        <v>ITAJAÍ</v>
      </c>
      <c r="D10571" s="4"/>
      <c r="E10571" s="4"/>
      <c r="F10571" s="4"/>
      <c r="G10571" s="4"/>
      <c r="H10571" s="4"/>
      <c r="I10571" s="4"/>
      <c r="J10571" s="4"/>
    </row>
    <row r="10572" spans="1:10" ht="18" customHeight="1" x14ac:dyDescent="0.2">
      <c r="A10572" s="241">
        <f t="shared" ref="A10572:C10572" si="11849">A10571</f>
        <v>3</v>
      </c>
      <c r="B10572" s="241" t="str">
        <f t="shared" si="11849"/>
        <v>CARREGADOR</v>
      </c>
      <c r="C10572" s="241" t="str">
        <f t="shared" si="11849"/>
        <v>ITAJAÍ</v>
      </c>
      <c r="D10572" s="318" t="str">
        <f>Raiz!$D$114</f>
        <v>2 - QUADRO-RESUMO DO CUSTO POR EMPREGADO</v>
      </c>
      <c r="E10572" s="318"/>
      <c r="F10572" s="318"/>
      <c r="G10572" s="318"/>
      <c r="H10572" s="318"/>
      <c r="I10572" s="318"/>
      <c r="J10572" s="3" t="str">
        <f>Raiz!$J$114</f>
        <v>Valor R$</v>
      </c>
    </row>
    <row r="10573" spans="1:10" ht="18" customHeight="1" x14ac:dyDescent="0.2">
      <c r="A10573" s="241">
        <f t="shared" ref="A10573:C10573" si="11850">A10572</f>
        <v>3</v>
      </c>
      <c r="B10573" s="241" t="str">
        <f t="shared" si="11850"/>
        <v>CARREGADOR</v>
      </c>
      <c r="C10573" s="241" t="str">
        <f t="shared" si="11850"/>
        <v>ITAJAÍ</v>
      </c>
      <c r="D10573" s="52" t="str">
        <f>Raiz!$D$115</f>
        <v>A</v>
      </c>
      <c r="E10573" s="314" t="str">
        <f>Raiz!$E$115</f>
        <v>Módulo 1 - Composição da Remuneração</v>
      </c>
      <c r="F10573" s="314"/>
      <c r="G10573" s="314"/>
      <c r="H10573" s="314"/>
      <c r="I10573" s="314"/>
      <c r="J10573" s="19">
        <f t="shared" ref="J10573" si="11851">J10493</f>
        <v>1467.52</v>
      </c>
    </row>
    <row r="10574" spans="1:10" ht="18" customHeight="1" x14ac:dyDescent="0.2">
      <c r="A10574" s="241">
        <f t="shared" ref="A10574:C10574" si="11852">A10573</f>
        <v>3</v>
      </c>
      <c r="B10574" s="241" t="str">
        <f t="shared" si="11852"/>
        <v>CARREGADOR</v>
      </c>
      <c r="C10574" s="241" t="str">
        <f t="shared" si="11852"/>
        <v>ITAJAÍ</v>
      </c>
      <c r="D10574" s="52" t="str">
        <f>Raiz!$D$116</f>
        <v>B</v>
      </c>
      <c r="E10574" s="314" t="str">
        <f>Raiz!$E$116</f>
        <v>Módulo 2 - Encargos e Benefícios Anuais, Mensais e Diários</v>
      </c>
      <c r="F10574" s="314"/>
      <c r="G10574" s="314"/>
      <c r="H10574" s="314"/>
      <c r="I10574" s="314"/>
      <c r="J10574" s="19">
        <f t="shared" ref="J10574" si="11853">J10526</f>
        <v>1293.33</v>
      </c>
    </row>
    <row r="10575" spans="1:10" ht="18" customHeight="1" x14ac:dyDescent="0.2">
      <c r="A10575" s="241">
        <f t="shared" ref="A10575:C10575" si="11854">A10574</f>
        <v>3</v>
      </c>
      <c r="B10575" s="241" t="str">
        <f t="shared" si="11854"/>
        <v>CARREGADOR</v>
      </c>
      <c r="C10575" s="241" t="str">
        <f t="shared" si="11854"/>
        <v>ITAJAÍ</v>
      </c>
      <c r="D10575" s="52" t="str">
        <f>Raiz!$D$117</f>
        <v>C</v>
      </c>
      <c r="E10575" s="314" t="str">
        <f>Raiz!$E$117</f>
        <v>Módulo 3 - Provisão para Rescisão</v>
      </c>
      <c r="F10575" s="314"/>
      <c r="G10575" s="314"/>
      <c r="H10575" s="314"/>
      <c r="I10575" s="314"/>
      <c r="J10575" s="19">
        <f t="shared" ref="J10575" si="11855">J10535</f>
        <v>86.07</v>
      </c>
    </row>
    <row r="10576" spans="1:10" ht="18" customHeight="1" x14ac:dyDescent="0.2">
      <c r="A10576" s="241">
        <f t="shared" ref="A10576:C10576" si="11856">A10575</f>
        <v>3</v>
      </c>
      <c r="B10576" s="241" t="str">
        <f t="shared" si="11856"/>
        <v>CARREGADOR</v>
      </c>
      <c r="C10576" s="241" t="str">
        <f t="shared" si="11856"/>
        <v>ITAJAÍ</v>
      </c>
      <c r="D10576" s="52" t="str">
        <f>Raiz!$D$118</f>
        <v>D</v>
      </c>
      <c r="E10576" s="314" t="str">
        <f>Raiz!$E$118</f>
        <v>Módulo 4 - Custo de Reposição do Profissional Ausente</v>
      </c>
      <c r="F10576" s="314"/>
      <c r="G10576" s="314"/>
      <c r="H10576" s="314"/>
      <c r="I10576" s="314"/>
      <c r="J10576" s="19">
        <f t="shared" ref="J10576" si="11857">J10548</f>
        <v>226.81416666666664</v>
      </c>
    </row>
    <row r="10577" spans="1:16" ht="18" customHeight="1" x14ac:dyDescent="0.2">
      <c r="A10577" s="241">
        <f t="shared" ref="A10577:C10577" si="11858">A10576</f>
        <v>3</v>
      </c>
      <c r="B10577" s="241" t="str">
        <f t="shared" si="11858"/>
        <v>CARREGADOR</v>
      </c>
      <c r="C10577" s="241" t="str">
        <f t="shared" si="11858"/>
        <v>ITAJAÍ</v>
      </c>
      <c r="D10577" s="52" t="str">
        <f>Raiz!$D$119</f>
        <v>E</v>
      </c>
      <c r="E10577" s="314" t="str">
        <f>Raiz!$E$119</f>
        <v>Módulo 5 - Insumos Diversos</v>
      </c>
      <c r="F10577" s="314"/>
      <c r="G10577" s="314"/>
      <c r="H10577" s="314"/>
      <c r="I10577" s="314"/>
      <c r="J10577" s="19">
        <f t="shared" ref="J10577" si="11859">J10553</f>
        <v>43.75</v>
      </c>
    </row>
    <row r="10578" spans="1:16" ht="18" customHeight="1" x14ac:dyDescent="0.2">
      <c r="A10578" s="241">
        <f t="shared" ref="A10578:C10578" si="11860">A10577</f>
        <v>3</v>
      </c>
      <c r="B10578" s="241" t="str">
        <f t="shared" si="11860"/>
        <v>CARREGADOR</v>
      </c>
      <c r="C10578" s="241" t="str">
        <f t="shared" si="11860"/>
        <v>ITAJAÍ</v>
      </c>
      <c r="D10578" s="315" t="str">
        <f>Raiz!$D$120</f>
        <v>Subtotal (A + B + C+ D + E)</v>
      </c>
      <c r="E10578" s="315"/>
      <c r="F10578" s="315"/>
      <c r="G10578" s="315"/>
      <c r="H10578" s="315"/>
      <c r="I10578" s="315"/>
      <c r="J10578" s="33">
        <f t="shared" ref="J10578" si="11861">SUM(J10573:J10577)</f>
        <v>3117.4841666666666</v>
      </c>
    </row>
    <row r="10579" spans="1:16" ht="18" customHeight="1" x14ac:dyDescent="0.2">
      <c r="A10579" s="241">
        <f t="shared" ref="A10579:C10579" si="11862">A10578</f>
        <v>3</v>
      </c>
      <c r="B10579" s="241" t="str">
        <f t="shared" si="11862"/>
        <v>CARREGADOR</v>
      </c>
      <c r="C10579" s="241" t="str">
        <f t="shared" si="11862"/>
        <v>ITAJAÍ</v>
      </c>
      <c r="D10579" s="52" t="str">
        <f>Raiz!$D$121</f>
        <v>F</v>
      </c>
      <c r="E10579" s="314" t="str">
        <f>Raiz!$E$121</f>
        <v>Módulo 6-A - Custos Indiretos (despesas administrativas e operacionais)</v>
      </c>
      <c r="F10579" s="314"/>
      <c r="G10579" s="314"/>
      <c r="H10579" s="314"/>
      <c r="I10579" s="314"/>
      <c r="J10579" s="19">
        <f t="shared" ref="J10579" si="11863">J10556</f>
        <v>155.87</v>
      </c>
    </row>
    <row r="10580" spans="1:16" ht="18" customHeight="1" x14ac:dyDescent="0.2">
      <c r="A10580" s="241">
        <f t="shared" ref="A10580:C10580" si="11864">A10579</f>
        <v>3</v>
      </c>
      <c r="B10580" s="241" t="str">
        <f t="shared" si="11864"/>
        <v>CARREGADOR</v>
      </c>
      <c r="C10580" s="241" t="str">
        <f t="shared" si="11864"/>
        <v>ITAJAÍ</v>
      </c>
      <c r="D10580" s="315" t="str">
        <f>Raiz!$D$122</f>
        <v>Subtotal (antes da incidência dos lucros)</v>
      </c>
      <c r="E10580" s="315"/>
      <c r="F10580" s="315"/>
      <c r="G10580" s="315"/>
      <c r="H10580" s="315"/>
      <c r="I10580" s="315"/>
      <c r="J10580" s="36">
        <f t="shared" ref="J10580" si="11865">J10578+J10579</f>
        <v>3273.3541666666665</v>
      </c>
    </row>
    <row r="10581" spans="1:16" ht="18" customHeight="1" x14ac:dyDescent="0.2">
      <c r="A10581" s="241">
        <f t="shared" ref="A10581:C10581" si="11866">A10580</f>
        <v>3</v>
      </c>
      <c r="B10581" s="241" t="str">
        <f t="shared" si="11866"/>
        <v>CARREGADOR</v>
      </c>
      <c r="C10581" s="241" t="str">
        <f t="shared" si="11866"/>
        <v>ITAJAÍ</v>
      </c>
      <c r="D10581" s="52" t="str">
        <f>Raiz!$D$123</f>
        <v>G</v>
      </c>
      <c r="E10581" s="314" t="str">
        <f>Raiz!$E$123</f>
        <v>Módulo 6-B - Lucro</v>
      </c>
      <c r="F10581" s="314"/>
      <c r="G10581" s="314"/>
      <c r="H10581" s="314"/>
      <c r="I10581" s="314"/>
      <c r="J10581" s="36">
        <f t="shared" ref="J10581" si="11867">J10557</f>
        <v>84.45</v>
      </c>
    </row>
    <row r="10582" spans="1:16" ht="18" customHeight="1" x14ac:dyDescent="0.2">
      <c r="A10582" s="241">
        <f t="shared" ref="A10582:C10582" si="11868">A10581</f>
        <v>3</v>
      </c>
      <c r="B10582" s="241" t="str">
        <f t="shared" si="11868"/>
        <v>CARREGADOR</v>
      </c>
      <c r="C10582" s="241" t="str">
        <f t="shared" si="11868"/>
        <v>ITAJAÍ</v>
      </c>
      <c r="D10582" s="315" t="str">
        <f>Raiz!$D$124</f>
        <v>Subtotal (antes da incidência dos tributos)</v>
      </c>
      <c r="E10582" s="315"/>
      <c r="F10582" s="315"/>
      <c r="G10582" s="315"/>
      <c r="H10582" s="315"/>
      <c r="I10582" s="315"/>
      <c r="J10582" s="36">
        <f t="shared" ref="J10582" si="11869">J10580+J10581</f>
        <v>3357.8041666666663</v>
      </c>
    </row>
    <row r="10583" spans="1:16" ht="18" customHeight="1" x14ac:dyDescent="0.2">
      <c r="A10583" s="241">
        <f t="shared" ref="A10583:C10583" si="11870">A10582</f>
        <v>3</v>
      </c>
      <c r="B10583" s="241" t="str">
        <f t="shared" si="11870"/>
        <v>CARREGADOR</v>
      </c>
      <c r="C10583" s="241" t="str">
        <f t="shared" si="11870"/>
        <v>ITAJAÍ</v>
      </c>
      <c r="D10583" s="52" t="str">
        <f>Raiz!$D$125</f>
        <v>H</v>
      </c>
      <c r="E10583" s="314" t="str">
        <f>Raiz!$E$125</f>
        <v>Módulo 6-C - Tributos</v>
      </c>
      <c r="F10583" s="314"/>
      <c r="G10583" s="314"/>
      <c r="H10583" s="314"/>
      <c r="I10583" s="314"/>
      <c r="J10583" s="36">
        <f t="shared" ref="J10583" si="11871">J10559</f>
        <v>468.76</v>
      </c>
    </row>
    <row r="10584" spans="1:16" ht="18" customHeight="1" thickBot="1" x14ac:dyDescent="0.25">
      <c r="A10584" s="241">
        <f t="shared" ref="A10584:C10584" si="11872">A10583</f>
        <v>3</v>
      </c>
      <c r="B10584" s="241" t="str">
        <f t="shared" si="11872"/>
        <v>CARREGADOR</v>
      </c>
      <c r="C10584" s="241" t="str">
        <f t="shared" si="11872"/>
        <v>ITAJAÍ</v>
      </c>
      <c r="D10584" s="393" t="str">
        <f>Raiz!$D$126</f>
        <v>Valor Total por Empregado / Mês</v>
      </c>
      <c r="E10584" s="394"/>
      <c r="F10584" s="395"/>
      <c r="G10584" s="393" t="str">
        <f t="shared" ref="G10584" si="11873">CONCATENATE(G10470," - ",H10465)</f>
        <v>CARREGADOR - ITAJAÍ</v>
      </c>
      <c r="H10584" s="394"/>
      <c r="I10584" s="395"/>
      <c r="J10584" s="47">
        <f t="shared" ref="J10584" si="11874">ROUND(SUM(J10582:J10583),2)</f>
        <v>3826.56</v>
      </c>
      <c r="M10584" s="129"/>
    </row>
    <row r="10585" spans="1:16" ht="7.5" customHeight="1" thickBot="1" x14ac:dyDescent="0.25">
      <c r="A10585" s="241">
        <f t="shared" ref="A10585:C10585" si="11875">A10584</f>
        <v>3</v>
      </c>
      <c r="B10585" s="241" t="str">
        <f t="shared" si="11875"/>
        <v>CARREGADOR</v>
      </c>
      <c r="C10585" s="241" t="str">
        <f t="shared" si="11875"/>
        <v>ITAJAÍ</v>
      </c>
      <c r="M10585" s="129"/>
    </row>
    <row r="10586" spans="1:16" ht="36" customHeight="1" thickBot="1" x14ac:dyDescent="0.25">
      <c r="A10586" s="241">
        <f t="shared" ref="A10586" si="11876">J10586</f>
        <v>3</v>
      </c>
      <c r="B10586" s="241" t="str">
        <f t="shared" ref="B10586" si="11877">G10596</f>
        <v>CONFERENTE</v>
      </c>
      <c r="C10586" s="241" t="str">
        <f t="shared" ref="C10586" si="11878">H10591</f>
        <v>ITAJAÍ</v>
      </c>
      <c r="D10586" s="311" t="str">
        <f>Raiz!$D$2</f>
        <v>PLANILHA DE CUSTOS E FORMAÇÃO DE PREÇOS</v>
      </c>
      <c r="E10586" s="312"/>
      <c r="F10586" s="312"/>
      <c r="G10586" s="312"/>
      <c r="H10586" s="313"/>
      <c r="I10586" s="66" t="str">
        <f>Raiz!$I$2</f>
        <v>GRUPO</v>
      </c>
      <c r="J10586" s="59">
        <f>VLOOKUP(H10591,Base!$B$29:$C$80,2,FALSE)</f>
        <v>3</v>
      </c>
      <c r="K10586" s="127"/>
      <c r="L10586" s="239" t="s">
        <v>320</v>
      </c>
      <c r="M10586" s="240">
        <f t="shared" ref="M10586" si="11879">M10460+1</f>
        <v>85</v>
      </c>
    </row>
    <row r="10587" spans="1:16" s="4" customFormat="1" ht="18" customHeight="1" x14ac:dyDescent="0.2">
      <c r="A10587" s="241">
        <f t="shared" ref="A10587:A10650" si="11880">A10586</f>
        <v>3</v>
      </c>
      <c r="B10587" s="241" t="str">
        <f t="shared" ref="B10587:B10650" si="11881">B10586</f>
        <v>CONFERENTE</v>
      </c>
      <c r="C10587" s="241" t="str">
        <f t="shared" ref="C10587:C10650" si="11882">C10586</f>
        <v>ITAJAÍ</v>
      </c>
      <c r="D10587" s="400" t="str">
        <f>Raiz!$D$3</f>
        <v>DISCRIMINAÇÃO DOS SERVIÇOS (DADOS REFERENTES À CONTRATAÇÃO)</v>
      </c>
      <c r="E10587" s="401"/>
      <c r="F10587" s="401"/>
      <c r="G10587" s="401"/>
      <c r="H10587" s="401"/>
      <c r="I10587" s="401"/>
      <c r="J10587" s="402"/>
      <c r="K10587" s="30"/>
      <c r="L10587" s="30"/>
      <c r="M10587" s="30"/>
      <c r="N10587" s="30"/>
      <c r="O10587" s="30"/>
      <c r="P10587" s="30"/>
    </row>
    <row r="10588" spans="1:16" s="4" customFormat="1" ht="18" customHeight="1" x14ac:dyDescent="0.2">
      <c r="A10588" s="241">
        <f t="shared" si="11880"/>
        <v>3</v>
      </c>
      <c r="B10588" s="241" t="str">
        <f t="shared" si="11881"/>
        <v>CONFERENTE</v>
      </c>
      <c r="C10588" s="241" t="str">
        <f t="shared" si="11882"/>
        <v>ITAJAÍ</v>
      </c>
      <c r="D10588" s="52" t="str">
        <f>Raiz!$D$4</f>
        <v>A</v>
      </c>
      <c r="E10588" s="359" t="str">
        <f>Raiz!$E$4</f>
        <v>Processo nº</v>
      </c>
      <c r="F10588" s="359"/>
      <c r="G10588" s="359"/>
      <c r="H10588" s="386" t="str">
        <f>Base!$C$2</f>
        <v>10905.720090/2020-71</v>
      </c>
      <c r="I10588" s="386"/>
      <c r="J10588" s="386"/>
      <c r="K10588" s="30"/>
      <c r="L10588" s="30"/>
      <c r="M10588" s="30"/>
      <c r="N10588" s="30"/>
      <c r="O10588" s="30"/>
      <c r="P10588" s="30"/>
    </row>
    <row r="10589" spans="1:16" s="4" customFormat="1" ht="18" customHeight="1" x14ac:dyDescent="0.2">
      <c r="A10589" s="241">
        <f t="shared" si="11880"/>
        <v>3</v>
      </c>
      <c r="B10589" s="241" t="str">
        <f t="shared" si="11881"/>
        <v>CONFERENTE</v>
      </c>
      <c r="C10589" s="241" t="str">
        <f t="shared" si="11882"/>
        <v>ITAJAÍ</v>
      </c>
      <c r="D10589" s="52" t="str">
        <f>Raiz!$D$5</f>
        <v>B</v>
      </c>
      <c r="E10589" s="359" t="str">
        <f>Raiz!$E$5</f>
        <v>Licitação nº</v>
      </c>
      <c r="F10589" s="359"/>
      <c r="G10589" s="359"/>
      <c r="H10589" s="386" t="str">
        <f>Base!$C$3</f>
        <v>___/2021</v>
      </c>
      <c r="I10589" s="386"/>
      <c r="J10589" s="386"/>
      <c r="K10589" s="30"/>
      <c r="L10589" s="30"/>
      <c r="M10589" s="30"/>
      <c r="N10589" s="30"/>
      <c r="O10589" s="30"/>
      <c r="P10589" s="30"/>
    </row>
    <row r="10590" spans="1:16" s="4" customFormat="1" ht="18" customHeight="1" x14ac:dyDescent="0.2">
      <c r="A10590" s="241">
        <f t="shared" si="11880"/>
        <v>3</v>
      </c>
      <c r="B10590" s="241" t="str">
        <f t="shared" si="11881"/>
        <v>CONFERENTE</v>
      </c>
      <c r="C10590" s="241" t="str">
        <f t="shared" si="11882"/>
        <v>ITAJAÍ</v>
      </c>
      <c r="D10590" s="52" t="str">
        <f>Raiz!$D$6</f>
        <v>C</v>
      </c>
      <c r="E10590" s="359" t="str">
        <f>Raiz!$E$6</f>
        <v>Data de apresentação da proposta</v>
      </c>
      <c r="F10590" s="359"/>
      <c r="G10590" s="359"/>
      <c r="H10590" s="386" t="str">
        <f>Base!$C$4</f>
        <v>___/___/2021</v>
      </c>
      <c r="I10590" s="386"/>
      <c r="J10590" s="386"/>
      <c r="K10590" s="30"/>
      <c r="L10590" s="30"/>
      <c r="M10590" s="30"/>
      <c r="N10590" s="30"/>
      <c r="O10590" s="30"/>
      <c r="P10590" s="30"/>
    </row>
    <row r="10591" spans="1:16" s="4" customFormat="1" ht="18" customHeight="1" x14ac:dyDescent="0.2">
      <c r="A10591" s="241">
        <f t="shared" si="11880"/>
        <v>3</v>
      </c>
      <c r="B10591" s="241" t="str">
        <f t="shared" si="11881"/>
        <v>CONFERENTE</v>
      </c>
      <c r="C10591" s="241" t="str">
        <f t="shared" si="11882"/>
        <v>ITAJAÍ</v>
      </c>
      <c r="D10591" s="52" t="str">
        <f>Raiz!$D$7</f>
        <v>D</v>
      </c>
      <c r="E10591" s="359" t="str">
        <f>Raiz!$E$7</f>
        <v>Local da prestação do serviço</v>
      </c>
      <c r="F10591" s="359"/>
      <c r="G10591" s="359"/>
      <c r="H10591" s="368" t="str">
        <f>VLOOKUP(M10586,Base!$T$86:$V$813,2,FALSE)</f>
        <v>ITAJAÍ</v>
      </c>
      <c r="I10591" s="368"/>
      <c r="J10591" s="369">
        <f t="shared" ref="J10591" si="11883">K10591</f>
        <v>0</v>
      </c>
      <c r="K10591" s="127"/>
      <c r="L10591" s="127"/>
      <c r="M10591" s="30"/>
      <c r="N10591" s="30"/>
      <c r="O10591" s="30"/>
      <c r="P10591" s="30"/>
    </row>
    <row r="10592" spans="1:16" s="4" customFormat="1" ht="18" customHeight="1" x14ac:dyDescent="0.2">
      <c r="A10592" s="241">
        <f t="shared" si="11880"/>
        <v>3</v>
      </c>
      <c r="B10592" s="241" t="str">
        <f t="shared" si="11881"/>
        <v>CONFERENTE</v>
      </c>
      <c r="C10592" s="241" t="str">
        <f t="shared" si="11882"/>
        <v>ITAJAÍ</v>
      </c>
      <c r="D10592" s="52" t="str">
        <f>Raiz!$D$8</f>
        <v>E</v>
      </c>
      <c r="E10592" s="359" t="str">
        <f>Raiz!$E$8</f>
        <v>Ano do Acordo, Convenção ou Dissídio Coletivo:</v>
      </c>
      <c r="F10592" s="359"/>
      <c r="G10592" s="359"/>
      <c r="H10592" s="370">
        <f>VLOOKUP(H10591,Base!$B$257:$P$308,J10596+1,FALSE)</f>
        <v>2021</v>
      </c>
      <c r="I10592" s="370"/>
      <c r="J10592" s="370"/>
      <c r="K10592" s="30"/>
      <c r="L10592" s="30"/>
      <c r="M10592" s="30"/>
      <c r="N10592" s="30"/>
      <c r="O10592" s="30"/>
      <c r="P10592" s="30"/>
    </row>
    <row r="10593" spans="1:16" s="4" customFormat="1" ht="18" customHeight="1" thickBot="1" x14ac:dyDescent="0.25">
      <c r="A10593" s="241">
        <f t="shared" si="11880"/>
        <v>3</v>
      </c>
      <c r="B10593" s="241" t="str">
        <f t="shared" si="11881"/>
        <v>CONFERENTE</v>
      </c>
      <c r="C10593" s="241" t="str">
        <f t="shared" si="11882"/>
        <v>ITAJAÍ</v>
      </c>
      <c r="D10593" s="17" t="str">
        <f>Raiz!$D$9</f>
        <v>F</v>
      </c>
      <c r="E10593" s="360" t="str">
        <f>Raiz!$E$9</f>
        <v>Tempo de Execução (meses)</v>
      </c>
      <c r="F10593" s="360"/>
      <c r="G10593" s="360"/>
      <c r="H10593" s="378">
        <f>VLOOKUP(H10591,Base!$B$143:$P$194,J10596+1,FALSE)</f>
        <v>24</v>
      </c>
      <c r="I10593" s="379"/>
      <c r="J10593" s="380"/>
      <c r="K10593" s="30"/>
      <c r="L10593" s="30"/>
      <c r="M10593" s="30"/>
      <c r="N10593" s="30"/>
      <c r="O10593" s="30"/>
      <c r="P10593" s="30"/>
    </row>
    <row r="10594" spans="1:16" ht="14.1" customHeight="1" thickBot="1" x14ac:dyDescent="0.25">
      <c r="A10594" s="241">
        <f t="shared" si="11880"/>
        <v>3</v>
      </c>
      <c r="B10594" s="241" t="str">
        <f t="shared" si="11881"/>
        <v>CONFERENTE</v>
      </c>
      <c r="C10594" s="241" t="str">
        <f t="shared" si="11882"/>
        <v>ITAJAÍ</v>
      </c>
      <c r="D10594" s="16"/>
    </row>
    <row r="10595" spans="1:16" s="4" customFormat="1" ht="18" customHeight="1" x14ac:dyDescent="0.2">
      <c r="A10595" s="241">
        <f t="shared" si="11880"/>
        <v>3</v>
      </c>
      <c r="B10595" s="241" t="str">
        <f t="shared" si="11881"/>
        <v>CONFERENTE</v>
      </c>
      <c r="C10595" s="241" t="str">
        <f t="shared" si="11882"/>
        <v>ITAJAÍ</v>
      </c>
      <c r="D10595" s="381" t="str">
        <f>Raiz!$D$11</f>
        <v>IDENTIFICAÇÃO DO SERVIÇO</v>
      </c>
      <c r="E10595" s="381"/>
      <c r="F10595" s="381"/>
      <c r="G10595" s="381"/>
      <c r="H10595" s="381"/>
      <c r="I10595" s="381"/>
      <c r="J10595" s="381"/>
      <c r="K10595" s="30"/>
      <c r="L10595" s="30"/>
      <c r="M10595" s="30"/>
      <c r="N10595" s="30"/>
      <c r="O10595" s="30"/>
      <c r="P10595" s="30"/>
    </row>
    <row r="10596" spans="1:16" s="4" customFormat="1" ht="18" customHeight="1" x14ac:dyDescent="0.2">
      <c r="A10596" s="241">
        <f t="shared" si="11880"/>
        <v>3</v>
      </c>
      <c r="B10596" s="241" t="str">
        <f t="shared" si="11881"/>
        <v>CONFERENTE</v>
      </c>
      <c r="C10596" s="241" t="str">
        <f t="shared" si="11882"/>
        <v>ITAJAÍ</v>
      </c>
      <c r="D10596" s="389" t="str">
        <f>Raiz!$D$12</f>
        <v>Tipo de Serviço</v>
      </c>
      <c r="E10596" s="389"/>
      <c r="F10596" s="389"/>
      <c r="G10596" s="387" t="str">
        <f>VLOOKUP(M10586,Base!$T$86:$V$813,3,FALSE)</f>
        <v>CONFERENTE</v>
      </c>
      <c r="H10596" s="388"/>
      <c r="I10596" s="388"/>
      <c r="J10596" s="238">
        <f>VLOOKUP(G10596,Base!$B$11:$E$24,4,FALSE)</f>
        <v>7</v>
      </c>
      <c r="M10596" s="30"/>
      <c r="N10596" s="30"/>
      <c r="O10596" s="30"/>
      <c r="P10596" s="30"/>
    </row>
    <row r="10597" spans="1:16" s="4" customFormat="1" ht="18" customHeight="1" x14ac:dyDescent="0.2">
      <c r="A10597" s="241">
        <f t="shared" si="11880"/>
        <v>3</v>
      </c>
      <c r="B10597" s="241" t="str">
        <f t="shared" si="11881"/>
        <v>CONFERENTE</v>
      </c>
      <c r="C10597" s="241" t="str">
        <f t="shared" si="11882"/>
        <v>ITAJAÍ</v>
      </c>
      <c r="D10597" s="389" t="str">
        <f>Raiz!$D$13</f>
        <v>Unidade de medida</v>
      </c>
      <c r="E10597" s="389"/>
      <c r="F10597" s="389"/>
      <c r="G10597" s="390" t="str">
        <f>Base!$C$6</f>
        <v>Posto</v>
      </c>
      <c r="H10597" s="390"/>
      <c r="I10597" s="390"/>
      <c r="J10597" s="390"/>
      <c r="K10597" s="30"/>
      <c r="L10597" s="30"/>
      <c r="M10597" s="30"/>
      <c r="N10597" s="30"/>
      <c r="O10597" s="30"/>
      <c r="P10597" s="30"/>
    </row>
    <row r="10598" spans="1:16" s="4" customFormat="1" ht="18" customHeight="1" thickBot="1" x14ac:dyDescent="0.25">
      <c r="A10598" s="241">
        <f t="shared" si="11880"/>
        <v>3</v>
      </c>
      <c r="B10598" s="241" t="str">
        <f t="shared" si="11881"/>
        <v>CONFERENTE</v>
      </c>
      <c r="C10598" s="241" t="str">
        <f t="shared" si="11882"/>
        <v>ITAJAÍ</v>
      </c>
      <c r="D10598" s="396" t="str">
        <f>Raiz!$D$14</f>
        <v>Quantidade a contratar (unidade de medida)</v>
      </c>
      <c r="E10598" s="396"/>
      <c r="F10598" s="396"/>
      <c r="G10598" s="378">
        <f>VLOOKUP(H10591,Base!$B$86:$P$137,1+J10596,FALSE)</f>
        <v>1</v>
      </c>
      <c r="H10598" s="379"/>
      <c r="I10598" s="379"/>
      <c r="J10598" s="380"/>
      <c r="K10598" s="30"/>
      <c r="L10598" s="30"/>
      <c r="M10598" s="30"/>
      <c r="N10598" s="30"/>
      <c r="O10598" s="30"/>
      <c r="P10598" s="30"/>
    </row>
    <row r="10599" spans="1:16" s="4" customFormat="1" ht="14.1" customHeight="1" thickBot="1" x14ac:dyDescent="0.25">
      <c r="A10599" s="241">
        <f t="shared" si="11880"/>
        <v>3</v>
      </c>
      <c r="B10599" s="241" t="str">
        <f t="shared" si="11881"/>
        <v>CONFERENTE</v>
      </c>
      <c r="C10599" s="241" t="str">
        <f t="shared" si="11882"/>
        <v>ITAJAÍ</v>
      </c>
      <c r="D10599" s="5"/>
      <c r="E10599" s="5"/>
      <c r="F10599" s="5"/>
      <c r="G10599" s="5"/>
      <c r="H10599" s="5"/>
      <c r="I10599" s="5"/>
      <c r="J10599" s="5"/>
      <c r="K10599" s="29"/>
      <c r="L10599" s="29"/>
      <c r="M10599" s="30"/>
      <c r="N10599" s="30"/>
      <c r="O10599" s="30"/>
      <c r="P10599" s="30"/>
    </row>
    <row r="10600" spans="1:16" s="4" customFormat="1" ht="18" customHeight="1" x14ac:dyDescent="0.2">
      <c r="A10600" s="241">
        <f t="shared" si="11880"/>
        <v>3</v>
      </c>
      <c r="B10600" s="241" t="str">
        <f t="shared" si="11881"/>
        <v>CONFERENTE</v>
      </c>
      <c r="C10600" s="241" t="str">
        <f t="shared" si="11882"/>
        <v>ITAJAÍ</v>
      </c>
      <c r="D10600" s="381" t="str">
        <f>Raiz!$D$16</f>
        <v>1. MÓDULOS: Mão de obra vinculada à execução contratual</v>
      </c>
      <c r="E10600" s="381"/>
      <c r="F10600" s="381"/>
      <c r="G10600" s="381"/>
      <c r="H10600" s="381"/>
      <c r="I10600" s="381"/>
      <c r="J10600" s="381"/>
      <c r="K10600" s="30"/>
      <c r="L10600" s="30"/>
      <c r="M10600" s="30"/>
      <c r="N10600" s="30"/>
      <c r="O10600" s="30"/>
      <c r="P10600" s="30"/>
    </row>
    <row r="10601" spans="1:16" s="4" customFormat="1" ht="18" customHeight="1" x14ac:dyDescent="0.2">
      <c r="A10601" s="241">
        <f t="shared" si="11880"/>
        <v>3</v>
      </c>
      <c r="B10601" s="241" t="str">
        <f t="shared" si="11881"/>
        <v>CONFERENTE</v>
      </c>
      <c r="C10601" s="241" t="str">
        <f t="shared" si="11882"/>
        <v>ITAJAÍ</v>
      </c>
      <c r="D10601" s="382" t="str">
        <f>Raiz!$D$17</f>
        <v>Dados para composição dos custos referentes a mão de obra</v>
      </c>
      <c r="E10601" s="382"/>
      <c r="F10601" s="382"/>
      <c r="G10601" s="382"/>
      <c r="H10601" s="382"/>
      <c r="I10601" s="382"/>
      <c r="J10601" s="382"/>
      <c r="K10601" s="30"/>
      <c r="L10601" s="30"/>
      <c r="M10601" s="30"/>
      <c r="N10601" s="30"/>
      <c r="O10601" s="30"/>
      <c r="P10601" s="30"/>
    </row>
    <row r="10602" spans="1:16" s="4" customFormat="1" ht="18" customHeight="1" x14ac:dyDescent="0.2">
      <c r="A10602" s="241">
        <f t="shared" si="11880"/>
        <v>3</v>
      </c>
      <c r="B10602" s="241" t="str">
        <f t="shared" si="11881"/>
        <v>CONFERENTE</v>
      </c>
      <c r="C10602" s="241" t="str">
        <f t="shared" si="11882"/>
        <v>ITAJAÍ</v>
      </c>
      <c r="D10602" s="52">
        <f>Raiz!$D$18</f>
        <v>1</v>
      </c>
      <c r="E10602" s="359" t="str">
        <f>Raiz!$E$18</f>
        <v>Tipo de Serviço</v>
      </c>
      <c r="F10602" s="359"/>
      <c r="G10602" s="383" t="str">
        <f t="shared" ref="G10602" si="11884">G10596</f>
        <v>CONFERENTE</v>
      </c>
      <c r="H10602" s="383"/>
      <c r="I10602" s="383"/>
      <c r="J10602" s="384"/>
      <c r="K10602" s="30"/>
      <c r="L10602" s="30"/>
      <c r="M10602" s="30"/>
      <c r="N10602" s="30"/>
      <c r="O10602" s="30"/>
      <c r="P10602" s="30"/>
    </row>
    <row r="10603" spans="1:16" s="4" customFormat="1" ht="18" customHeight="1" x14ac:dyDescent="0.2">
      <c r="A10603" s="241">
        <f t="shared" si="11880"/>
        <v>3</v>
      </c>
      <c r="B10603" s="241" t="str">
        <f t="shared" si="11881"/>
        <v>CONFERENTE</v>
      </c>
      <c r="C10603" s="241" t="str">
        <f t="shared" si="11882"/>
        <v>ITAJAÍ</v>
      </c>
      <c r="D10603" s="52">
        <f>Raiz!$D$19</f>
        <v>2</v>
      </c>
      <c r="E10603" s="359" t="str">
        <f>Raiz!$E$19</f>
        <v>Classificação Brasileira de Ocupações (CBO)</v>
      </c>
      <c r="F10603" s="359"/>
      <c r="G10603" s="373" t="str">
        <f>VLOOKUP(G10596,Base!$B$11:$C$24,2,FALSE)</f>
        <v>4142-15</v>
      </c>
      <c r="H10603" s="373"/>
      <c r="I10603" s="373"/>
      <c r="J10603" s="374"/>
      <c r="K10603" s="127"/>
      <c r="L10603" s="127"/>
      <c r="M10603" s="30"/>
      <c r="N10603" s="30"/>
      <c r="O10603" s="30"/>
      <c r="P10603" s="30"/>
    </row>
    <row r="10604" spans="1:16" s="4" customFormat="1" ht="18" customHeight="1" x14ac:dyDescent="0.2">
      <c r="A10604" s="241">
        <f t="shared" si="11880"/>
        <v>3</v>
      </c>
      <c r="B10604" s="241" t="str">
        <f t="shared" si="11881"/>
        <v>CONFERENTE</v>
      </c>
      <c r="C10604" s="241" t="str">
        <f t="shared" si="11882"/>
        <v>ITAJAÍ</v>
      </c>
      <c r="D10604" s="52">
        <f>Raiz!$D$20</f>
        <v>3</v>
      </c>
      <c r="E10604" s="399" t="str">
        <f>Raiz!$E$20</f>
        <v>Salário Normativo da Categoria</v>
      </c>
      <c r="F10604" s="399"/>
      <c r="G10604" s="364">
        <f>VLOOKUP(H10591,Base!$B$371:$P$422,J10596+1,FALSE)</f>
        <v>1333.15</v>
      </c>
      <c r="H10604" s="364"/>
      <c r="I10604" s="364"/>
      <c r="J10604" s="365"/>
      <c r="K10604" s="127"/>
      <c r="L10604" s="127"/>
      <c r="M10604" s="30"/>
      <c r="N10604" s="30"/>
      <c r="O10604" s="30"/>
      <c r="P10604" s="30"/>
    </row>
    <row r="10605" spans="1:16" s="4" customFormat="1" ht="30" customHeight="1" x14ac:dyDescent="0.2">
      <c r="A10605" s="241">
        <f t="shared" si="11880"/>
        <v>3</v>
      </c>
      <c r="B10605" s="241" t="str">
        <f t="shared" si="11881"/>
        <v>CONFERENTE</v>
      </c>
      <c r="C10605" s="241" t="str">
        <f t="shared" si="11882"/>
        <v>ITAJAÍ</v>
      </c>
      <c r="D10605" s="147">
        <f>Raiz!$D$21</f>
        <v>4</v>
      </c>
      <c r="E10605" s="407" t="str">
        <f>Raiz!$E$21</f>
        <v>Categoria Profissional (vinculada à execução contratual)</v>
      </c>
      <c r="F10605" s="407"/>
      <c r="G10605" s="375" t="str">
        <f>VLOOKUP(H10591,Base!$B$200:$P$251,J10596+1,FALSE)</f>
        <v>EMPREGADOS EM EMPRESAS PREST. DE SERV. EM  ASSEIO E CONSERV.</v>
      </c>
      <c r="H10605" s="375"/>
      <c r="I10605" s="375"/>
      <c r="J10605" s="376"/>
      <c r="K10605" s="127"/>
      <c r="L10605" s="127"/>
      <c r="M10605" s="30"/>
      <c r="N10605" s="30"/>
      <c r="O10605" s="30"/>
      <c r="P10605" s="30"/>
    </row>
    <row r="10606" spans="1:16" s="4" customFormat="1" ht="18" customHeight="1" x14ac:dyDescent="0.2">
      <c r="A10606" s="241">
        <f t="shared" si="11880"/>
        <v>3</v>
      </c>
      <c r="B10606" s="241" t="str">
        <f t="shared" si="11881"/>
        <v>CONFERENTE</v>
      </c>
      <c r="C10606" s="241" t="str">
        <f t="shared" si="11882"/>
        <v>ITAJAÍ</v>
      </c>
      <c r="D10606" s="52">
        <f>Raiz!$D$22</f>
        <v>5</v>
      </c>
      <c r="E10606" s="403" t="str">
        <f>Raiz!$E$22</f>
        <v>CCT - Data-Base da Categoria (dia/mês/ano)</v>
      </c>
      <c r="F10606" s="403"/>
      <c r="G10606" s="391" t="str">
        <f>VLOOKUP(H10591,Base!$B$314:$P$365,J10596+1,FALSE)</f>
        <v>SC000112/2021 - 01/01/2021</v>
      </c>
      <c r="H10606" s="391"/>
      <c r="I10606" s="391"/>
      <c r="J10606" s="392"/>
      <c r="K10606" s="127"/>
      <c r="L10606" s="127"/>
      <c r="M10606" s="30"/>
      <c r="N10606" s="30"/>
      <c r="O10606" s="30"/>
      <c r="P10606" s="30"/>
    </row>
    <row r="10607" spans="1:16" s="4" customFormat="1" ht="18" customHeight="1" x14ac:dyDescent="0.2">
      <c r="A10607" s="241">
        <f t="shared" si="11880"/>
        <v>3</v>
      </c>
      <c r="B10607" s="241" t="str">
        <f t="shared" si="11881"/>
        <v>CONFERENTE</v>
      </c>
      <c r="C10607" s="241" t="str">
        <f t="shared" si="11882"/>
        <v>ITAJAÍ</v>
      </c>
      <c r="D10607" s="52">
        <f>Raiz!$D$23</f>
        <v>6</v>
      </c>
      <c r="E10607" s="359" t="str">
        <f>Raiz!$E$23</f>
        <v>Carga horária a contratar (Horas/Mês)</v>
      </c>
      <c r="F10607" s="359"/>
      <c r="G10607" s="371">
        <f>VLOOKUP(H10591,Base!$B$485:$P$536,J10596+1,FALSE)</f>
        <v>200</v>
      </c>
      <c r="H10607" s="371"/>
      <c r="I10607" s="371"/>
      <c r="J10607" s="372"/>
      <c r="K10607" s="127"/>
      <c r="L10607" s="127"/>
      <c r="M10607" s="30"/>
      <c r="N10607" s="30"/>
      <c r="O10607" s="30"/>
      <c r="P10607" s="30"/>
    </row>
    <row r="10608" spans="1:16" s="4" customFormat="1" ht="18" customHeight="1" x14ac:dyDescent="0.2">
      <c r="A10608" s="241">
        <f t="shared" si="11880"/>
        <v>3</v>
      </c>
      <c r="B10608" s="241" t="str">
        <f t="shared" si="11881"/>
        <v>CONFERENTE</v>
      </c>
      <c r="C10608" s="241" t="str">
        <f t="shared" si="11882"/>
        <v>ITAJAÍ</v>
      </c>
      <c r="D10608" s="52">
        <f>Raiz!$D$24</f>
        <v>7</v>
      </c>
      <c r="E10608" s="359" t="str">
        <f>Raiz!$E$24</f>
        <v>Valor do vale transporte</v>
      </c>
      <c r="F10608" s="359"/>
      <c r="G10608" s="364">
        <f>VLOOKUP(H10591,Base!$B$29:$E$80,4,FALSE)</f>
        <v>3.63</v>
      </c>
      <c r="H10608" s="364" t="s">
        <v>35</v>
      </c>
      <c r="I10608" s="364"/>
      <c r="J10608" s="365"/>
      <c r="K10608" s="30"/>
      <c r="L10608" s="30"/>
      <c r="M10608" s="30"/>
      <c r="N10608" s="30"/>
      <c r="O10608" s="30"/>
      <c r="P10608" s="30"/>
    </row>
    <row r="10609" spans="1:16" s="4" customFormat="1" ht="18" customHeight="1" x14ac:dyDescent="0.2">
      <c r="A10609" s="241">
        <f t="shared" si="11880"/>
        <v>3</v>
      </c>
      <c r="B10609" s="241" t="str">
        <f t="shared" si="11881"/>
        <v>CONFERENTE</v>
      </c>
      <c r="C10609" s="241" t="str">
        <f t="shared" si="11882"/>
        <v>ITAJAÍ</v>
      </c>
      <c r="D10609" s="52">
        <f>Raiz!$D$25</f>
        <v>8</v>
      </c>
      <c r="E10609" s="359" t="str">
        <f>Raiz!$E$25</f>
        <v>Valor do vale alimentação</v>
      </c>
      <c r="F10609" s="359"/>
      <c r="G10609" s="364">
        <f>VLOOKUP(H10591,Base!$B$656:$P$707,J10596+1,FALSE)</f>
        <v>18.23</v>
      </c>
      <c r="H10609" s="364"/>
      <c r="I10609" s="364"/>
      <c r="J10609" s="365"/>
      <c r="K10609" s="127"/>
      <c r="L10609" s="127"/>
      <c r="M10609" s="30"/>
      <c r="N10609" s="30"/>
      <c r="O10609" s="30"/>
      <c r="P10609" s="30"/>
    </row>
    <row r="10610" spans="1:16" s="4" customFormat="1" ht="18" customHeight="1" thickBot="1" x14ac:dyDescent="0.25">
      <c r="A10610" s="241">
        <f t="shared" si="11880"/>
        <v>3</v>
      </c>
      <c r="B10610" s="241" t="str">
        <f t="shared" si="11881"/>
        <v>CONFERENTE</v>
      </c>
      <c r="C10610" s="241" t="str">
        <f t="shared" si="11882"/>
        <v>ITAJAÍ</v>
      </c>
      <c r="D10610" s="17">
        <f>Raiz!$D$26</f>
        <v>9</v>
      </c>
      <c r="E10610" s="360" t="str">
        <f>Raiz!$E$26</f>
        <v>Salário Mínimo Vigente</v>
      </c>
      <c r="F10610" s="360"/>
      <c r="G10610" s="361">
        <f>Base!$C$5</f>
        <v>1100</v>
      </c>
      <c r="H10610" s="361"/>
      <c r="I10610" s="361"/>
      <c r="J10610" s="362"/>
      <c r="K10610" s="30"/>
      <c r="L10610" s="30"/>
      <c r="M10610" s="30"/>
      <c r="N10610" s="30"/>
      <c r="O10610" s="30"/>
      <c r="P10610" s="30"/>
    </row>
    <row r="10611" spans="1:16" ht="14.1" customHeight="1" thickBot="1" x14ac:dyDescent="0.25">
      <c r="A10611" s="241">
        <f t="shared" si="11880"/>
        <v>3</v>
      </c>
      <c r="B10611" s="241" t="str">
        <f t="shared" si="11881"/>
        <v>CONFERENTE</v>
      </c>
      <c r="C10611" s="241" t="str">
        <f t="shared" si="11882"/>
        <v>ITAJAÍ</v>
      </c>
      <c r="D10611" s="4"/>
      <c r="E10611" s="4"/>
      <c r="F10611" s="4"/>
      <c r="G10611" s="4"/>
      <c r="H10611" s="4"/>
      <c r="I10611" s="4"/>
      <c r="J10611" s="4"/>
    </row>
    <row r="10612" spans="1:16" ht="18" customHeight="1" x14ac:dyDescent="0.2">
      <c r="A10612" s="241">
        <f t="shared" si="11880"/>
        <v>3</v>
      </c>
      <c r="B10612" s="241" t="str">
        <f t="shared" si="11881"/>
        <v>CONFERENTE</v>
      </c>
      <c r="C10612" s="241" t="str">
        <f t="shared" si="11882"/>
        <v>ITAJAÍ</v>
      </c>
      <c r="D10612" s="363" t="str">
        <f>Raiz!$D$28</f>
        <v>MÓDULO 1 – COMPOSIÇÃO DA REMUNERAÇÃO</v>
      </c>
      <c r="E10612" s="363"/>
      <c r="F10612" s="363"/>
      <c r="G10612" s="363"/>
      <c r="H10612" s="363"/>
      <c r="I10612" s="1" t="str">
        <f>Raiz!I$28</f>
        <v>%</v>
      </c>
      <c r="J10612" s="2" t="str">
        <f>Raiz!$J$28</f>
        <v>Valor R$</v>
      </c>
    </row>
    <row r="10613" spans="1:16" ht="18" customHeight="1" x14ac:dyDescent="0.2">
      <c r="A10613" s="241">
        <f t="shared" si="11880"/>
        <v>3</v>
      </c>
      <c r="B10613" s="241" t="str">
        <f t="shared" si="11881"/>
        <v>CONFERENTE</v>
      </c>
      <c r="C10613" s="241" t="str">
        <f t="shared" si="11882"/>
        <v>ITAJAÍ</v>
      </c>
      <c r="D10613" s="52" t="str">
        <f>Raiz!$D$29</f>
        <v>A</v>
      </c>
      <c r="E10613" s="398" t="str">
        <f>Raiz!$E$29</f>
        <v>Salário-Base</v>
      </c>
      <c r="F10613" s="398"/>
      <c r="G10613" s="398"/>
      <c r="H10613" s="398"/>
      <c r="I10613" s="314"/>
      <c r="J10613" s="19">
        <f>VLOOKUP(H10591,Base!$B$599:$P$650,J10596+1,FALSE)</f>
        <v>1333.15</v>
      </c>
      <c r="K10613" s="128"/>
      <c r="L10613" s="128"/>
    </row>
    <row r="10614" spans="1:16" ht="18" customHeight="1" x14ac:dyDescent="0.2">
      <c r="A10614" s="241">
        <f t="shared" si="11880"/>
        <v>3</v>
      </c>
      <c r="B10614" s="241" t="str">
        <f t="shared" si="11881"/>
        <v>CONFERENTE</v>
      </c>
      <c r="C10614" s="241" t="str">
        <f t="shared" si="11882"/>
        <v>ITAJAÍ</v>
      </c>
      <c r="D10614" s="147" t="str">
        <f>Raiz!$D$30</f>
        <v>B</v>
      </c>
      <c r="E10614" s="338" t="str">
        <f>Raiz!$E$30</f>
        <v>Adicional de Insalubridade</v>
      </c>
      <c r="F10614" s="338"/>
      <c r="G10614" s="338"/>
      <c r="H10614" s="338"/>
      <c r="I10614" s="119">
        <f>VLOOKUP(H10591,Base!$B$1055:$P$1106,J10596+1,FALSE)</f>
        <v>0</v>
      </c>
      <c r="J10614" s="19">
        <f t="shared" ref="J10614" si="11885">ROUND(I10614*J10613,2)</f>
        <v>0</v>
      </c>
      <c r="K10614" s="128"/>
      <c r="L10614" s="128"/>
    </row>
    <row r="10615" spans="1:16" ht="18" customHeight="1" x14ac:dyDescent="0.2">
      <c r="A10615" s="241">
        <f t="shared" si="11880"/>
        <v>3</v>
      </c>
      <c r="B10615" s="241" t="str">
        <f t="shared" si="11881"/>
        <v>CONFERENTE</v>
      </c>
      <c r="C10615" s="241" t="str">
        <f t="shared" si="11882"/>
        <v>ITAJAÍ</v>
      </c>
      <c r="D10615" s="52" t="str">
        <f>Raiz!$D$31</f>
        <v>C</v>
      </c>
      <c r="E10615" s="397" t="str">
        <f>Raiz!$E$31</f>
        <v>Outros (especificar)</v>
      </c>
      <c r="F10615" s="397"/>
      <c r="G10615" s="397"/>
      <c r="H10615" s="397"/>
      <c r="I10615" s="20"/>
      <c r="J10615" s="19">
        <f>VLOOKUP(H10591,Base!$B$827:$P$878,J10596+1,FALSE)</f>
        <v>0</v>
      </c>
      <c r="K10615" s="128"/>
      <c r="L10615" s="128"/>
    </row>
    <row r="10616" spans="1:16" ht="18" customHeight="1" x14ac:dyDescent="0.2">
      <c r="A10616" s="241">
        <f t="shared" si="11880"/>
        <v>3</v>
      </c>
      <c r="B10616" s="241" t="str">
        <f t="shared" si="11881"/>
        <v>CONFERENTE</v>
      </c>
      <c r="C10616" s="241" t="str">
        <f t="shared" si="11882"/>
        <v>ITAJAÍ</v>
      </c>
      <c r="D10616" s="52"/>
      <c r="E10616" s="323"/>
      <c r="F10616" s="323"/>
      <c r="G10616" s="323"/>
      <c r="H10616" s="323"/>
      <c r="I10616" s="20"/>
      <c r="J10616" s="19"/>
    </row>
    <row r="10617" spans="1:16" ht="18" customHeight="1" x14ac:dyDescent="0.2">
      <c r="A10617" s="241">
        <f t="shared" si="11880"/>
        <v>3</v>
      </c>
      <c r="B10617" s="241" t="str">
        <f t="shared" si="11881"/>
        <v>CONFERENTE</v>
      </c>
      <c r="C10617" s="241" t="str">
        <f t="shared" si="11882"/>
        <v>ITAJAÍ</v>
      </c>
      <c r="D10617" s="52"/>
      <c r="E10617" s="323"/>
      <c r="F10617" s="323"/>
      <c r="G10617" s="323"/>
      <c r="H10617" s="323"/>
      <c r="I10617" s="20"/>
      <c r="J10617" s="36"/>
    </row>
    <row r="10618" spans="1:16" ht="18" customHeight="1" x14ac:dyDescent="0.2">
      <c r="A10618" s="241">
        <f t="shared" si="11880"/>
        <v>3</v>
      </c>
      <c r="B10618" s="241" t="str">
        <f t="shared" si="11881"/>
        <v>CONFERENTE</v>
      </c>
      <c r="C10618" s="241" t="str">
        <f t="shared" si="11882"/>
        <v>ITAJAÍ</v>
      </c>
      <c r="D10618" s="52"/>
      <c r="E10618" s="323"/>
      <c r="F10618" s="323"/>
      <c r="G10618" s="323"/>
      <c r="H10618" s="323"/>
      <c r="I10618" s="20"/>
      <c r="J10618" s="36"/>
    </row>
    <row r="10619" spans="1:16" ht="18" customHeight="1" thickBot="1" x14ac:dyDescent="0.25">
      <c r="A10619" s="241">
        <f t="shared" si="11880"/>
        <v>3</v>
      </c>
      <c r="B10619" s="241" t="str">
        <f t="shared" si="11881"/>
        <v>CONFERENTE</v>
      </c>
      <c r="C10619" s="241" t="str">
        <f t="shared" si="11882"/>
        <v>ITAJAÍ</v>
      </c>
      <c r="D10619" s="317" t="str">
        <f>Raiz!$D$35</f>
        <v>Total do Módulo 1 - Composição da Remuneração</v>
      </c>
      <c r="E10619" s="317"/>
      <c r="F10619" s="317"/>
      <c r="G10619" s="317"/>
      <c r="H10619" s="317"/>
      <c r="I10619" s="317"/>
      <c r="J10619" s="21">
        <f t="shared" ref="J10619" si="11886">SUM(J10613:J10616)</f>
        <v>1333.15</v>
      </c>
    </row>
    <row r="10620" spans="1:16" ht="14.1" customHeight="1" thickBot="1" x14ac:dyDescent="0.25">
      <c r="A10620" s="241">
        <f t="shared" si="11880"/>
        <v>3</v>
      </c>
      <c r="B10620" s="241" t="str">
        <f t="shared" si="11881"/>
        <v>CONFERENTE</v>
      </c>
      <c r="C10620" s="241" t="str">
        <f t="shared" si="11882"/>
        <v>ITAJAÍ</v>
      </c>
      <c r="D10620" s="4"/>
      <c r="E10620" s="4"/>
      <c r="F10620" s="4"/>
      <c r="G10620" s="4"/>
      <c r="H10620" s="4"/>
      <c r="I10620" s="4"/>
      <c r="J10620" s="4"/>
    </row>
    <row r="10621" spans="1:16" ht="18" customHeight="1" x14ac:dyDescent="0.2">
      <c r="A10621" s="241">
        <f t="shared" si="11880"/>
        <v>3</v>
      </c>
      <c r="B10621" s="241" t="str">
        <f t="shared" si="11881"/>
        <v>CONFERENTE</v>
      </c>
      <c r="C10621" s="241" t="str">
        <f t="shared" si="11882"/>
        <v>ITAJAÍ</v>
      </c>
      <c r="D10621" s="339" t="str">
        <f>Raiz!$D$37</f>
        <v>MÓDULO 2 – ENCARGOS E BENEFÍCIOS ANUAIS, MENSAIS E DIÁRIOS</v>
      </c>
      <c r="E10621" s="340"/>
      <c r="F10621" s="340"/>
      <c r="G10621" s="340"/>
      <c r="H10621" s="357"/>
      <c r="I10621" s="1" t="str">
        <f>Raiz!$I$37</f>
        <v>%</v>
      </c>
      <c r="J10621" s="2" t="str">
        <f>Raiz!$J$37</f>
        <v>Valor R$</v>
      </c>
    </row>
    <row r="10622" spans="1:16" ht="18" customHeight="1" x14ac:dyDescent="0.2">
      <c r="A10622" s="241">
        <f t="shared" si="11880"/>
        <v>3</v>
      </c>
      <c r="B10622" s="241" t="str">
        <f t="shared" si="11881"/>
        <v>CONFERENTE</v>
      </c>
      <c r="C10622" s="241" t="str">
        <f t="shared" si="11882"/>
        <v>ITAJAÍ</v>
      </c>
      <c r="D10622" s="343" t="str">
        <f>Raiz!$D$38</f>
        <v xml:space="preserve"> Submódulo 2.1 - 13º (décimo terceiro) Salário, Férias e Adicional de Férias</v>
      </c>
      <c r="E10622" s="343"/>
      <c r="F10622" s="343"/>
      <c r="G10622" s="343"/>
      <c r="H10622" s="343"/>
      <c r="I10622" s="343"/>
      <c r="J10622" s="345"/>
    </row>
    <row r="10623" spans="1:16" ht="18" customHeight="1" x14ac:dyDescent="0.2">
      <c r="A10623" s="241">
        <f t="shared" si="11880"/>
        <v>3</v>
      </c>
      <c r="B10623" s="241" t="str">
        <f t="shared" si="11881"/>
        <v>CONFERENTE</v>
      </c>
      <c r="C10623" s="241" t="str">
        <f t="shared" si="11882"/>
        <v>ITAJAÍ</v>
      </c>
      <c r="D10623" s="52" t="str">
        <f>Raiz!$D$39</f>
        <v>A</v>
      </c>
      <c r="E10623" s="323" t="str">
        <f>Raiz!$E$39</f>
        <v>13º Salário</v>
      </c>
      <c r="F10623" s="323"/>
      <c r="G10623" s="323"/>
      <c r="H10623" s="323"/>
      <c r="I10623" s="20">
        <f>Raiz!$I$39</f>
        <v>8.3333333333333329E-2</v>
      </c>
      <c r="J10623" s="22">
        <f t="shared" ref="J10623" si="11887">ROUND(I10623*J10619,2)</f>
        <v>111.1</v>
      </c>
    </row>
    <row r="10624" spans="1:16" ht="18" customHeight="1" x14ac:dyDescent="0.2">
      <c r="A10624" s="241">
        <f t="shared" si="11880"/>
        <v>3</v>
      </c>
      <c r="B10624" s="241" t="str">
        <f t="shared" si="11881"/>
        <v>CONFERENTE</v>
      </c>
      <c r="C10624" s="241" t="str">
        <f t="shared" si="11882"/>
        <v>ITAJAÍ</v>
      </c>
      <c r="D10624" s="52" t="str">
        <f>Raiz!$D$40</f>
        <v>B</v>
      </c>
      <c r="E10624" s="320" t="str">
        <f>Raiz!$E$40</f>
        <v xml:space="preserve">Adicional de Férias </v>
      </c>
      <c r="F10624" s="322"/>
      <c r="G10624" s="322"/>
      <c r="H10624" s="321"/>
      <c r="I10624" s="20">
        <f>Raiz!$I$40</f>
        <v>2.7777777777777776E-2</v>
      </c>
      <c r="J10624" s="22">
        <f t="shared" ref="J10624" si="11888">ROUND(I10624*J10619,2)</f>
        <v>37.03</v>
      </c>
      <c r="K10624" s="30"/>
      <c r="L10624" s="30"/>
    </row>
    <row r="10625" spans="1:12" ht="18" customHeight="1" thickBot="1" x14ac:dyDescent="0.25">
      <c r="A10625" s="241">
        <f t="shared" si="11880"/>
        <v>3</v>
      </c>
      <c r="B10625" s="241" t="str">
        <f t="shared" si="11881"/>
        <v>CONFERENTE</v>
      </c>
      <c r="C10625" s="241" t="str">
        <f t="shared" si="11882"/>
        <v>ITAJAÍ</v>
      </c>
      <c r="D10625" s="317" t="str">
        <f>Raiz!$D$41</f>
        <v>Total do Submódulo 2.1</v>
      </c>
      <c r="E10625" s="317"/>
      <c r="F10625" s="317"/>
      <c r="G10625" s="317"/>
      <c r="H10625" s="317"/>
      <c r="I10625" s="317"/>
      <c r="J10625" s="248">
        <f t="shared" ref="J10625" si="11889">SUM(J10623:J10624)</f>
        <v>148.13</v>
      </c>
      <c r="K10625" s="30"/>
      <c r="L10625" s="30"/>
    </row>
    <row r="10626" spans="1:12" ht="14.1" customHeight="1" thickBot="1" x14ac:dyDescent="0.25">
      <c r="A10626" s="241">
        <f t="shared" si="11880"/>
        <v>3</v>
      </c>
      <c r="B10626" s="241" t="str">
        <f t="shared" si="11881"/>
        <v>CONFERENTE</v>
      </c>
      <c r="C10626" s="241" t="str">
        <f t="shared" si="11882"/>
        <v>ITAJAÍ</v>
      </c>
      <c r="D10626" s="4"/>
      <c r="E10626" s="4"/>
      <c r="F10626" s="4"/>
      <c r="G10626" s="4"/>
      <c r="H10626" s="4"/>
      <c r="I10626" s="4"/>
      <c r="J10626" s="4"/>
      <c r="K10626" s="30"/>
      <c r="L10626" s="30"/>
    </row>
    <row r="10627" spans="1:12" ht="18" customHeight="1" x14ac:dyDescent="0.2">
      <c r="A10627" s="241">
        <f t="shared" si="11880"/>
        <v>3</v>
      </c>
      <c r="B10627" s="241" t="str">
        <f t="shared" si="11881"/>
        <v>CONFERENTE</v>
      </c>
      <c r="C10627" s="241" t="str">
        <f t="shared" si="11882"/>
        <v>ITAJAÍ</v>
      </c>
      <c r="D10627" s="355" t="str">
        <f>Raiz!$D$43</f>
        <v xml:space="preserve"> Submódulo 2.2 - Encargos Previdenciários (GPS), FGTS e outras contribuições (Base de cálculo: Módulo 1 + Submódulo 2.1)</v>
      </c>
      <c r="E10627" s="355"/>
      <c r="F10627" s="355"/>
      <c r="G10627" s="355"/>
      <c r="H10627" s="355"/>
      <c r="I10627" s="355"/>
      <c r="J10627" s="356"/>
      <c r="K10627" s="30"/>
      <c r="L10627" s="30"/>
    </row>
    <row r="10628" spans="1:12" ht="18" customHeight="1" x14ac:dyDescent="0.2">
      <c r="A10628" s="241">
        <f t="shared" si="11880"/>
        <v>3</v>
      </c>
      <c r="B10628" s="241" t="str">
        <f t="shared" si="11881"/>
        <v>CONFERENTE</v>
      </c>
      <c r="C10628" s="241" t="str">
        <f t="shared" si="11882"/>
        <v>ITAJAÍ</v>
      </c>
      <c r="D10628" s="52" t="str">
        <f>Raiz!$D$44</f>
        <v>A</v>
      </c>
      <c r="E10628" s="354" t="str">
        <f>Raiz!$E$44</f>
        <v>INSS</v>
      </c>
      <c r="F10628" s="354"/>
      <c r="G10628" s="354"/>
      <c r="H10628" s="354"/>
      <c r="I10628" s="23">
        <f>Raiz!$I$44</f>
        <v>0.2</v>
      </c>
      <c r="J10628" s="22">
        <f t="shared" ref="J10628" si="11890">ROUND((J10619+J10625)*$I10628,2)</f>
        <v>296.26</v>
      </c>
      <c r="K10628" s="30"/>
      <c r="L10628" s="30"/>
    </row>
    <row r="10629" spans="1:12" ht="18" customHeight="1" x14ac:dyDescent="0.2">
      <c r="A10629" s="241">
        <f t="shared" si="11880"/>
        <v>3</v>
      </c>
      <c r="B10629" s="241" t="str">
        <f t="shared" si="11881"/>
        <v>CONFERENTE</v>
      </c>
      <c r="C10629" s="241" t="str">
        <f t="shared" si="11882"/>
        <v>ITAJAÍ</v>
      </c>
      <c r="D10629" s="52" t="str">
        <f>Raiz!$D$45</f>
        <v>B</v>
      </c>
      <c r="E10629" s="354" t="str">
        <f>Raiz!$E$45</f>
        <v>Salário Educação</v>
      </c>
      <c r="F10629" s="354"/>
      <c r="G10629" s="354"/>
      <c r="H10629" s="354"/>
      <c r="I10629" s="23">
        <f>Raiz!$I$45</f>
        <v>2.5000000000000001E-2</v>
      </c>
      <c r="J10629" s="22">
        <f t="shared" ref="J10629" si="11891">ROUND((J10619+J10625)*$I10629,2)</f>
        <v>37.03</v>
      </c>
      <c r="K10629" s="30"/>
      <c r="L10629" s="30"/>
    </row>
    <row r="10630" spans="1:12" ht="18" customHeight="1" x14ac:dyDescent="0.2">
      <c r="A10630" s="241">
        <f t="shared" si="11880"/>
        <v>3</v>
      </c>
      <c r="B10630" s="241" t="str">
        <f t="shared" si="11881"/>
        <v>CONFERENTE</v>
      </c>
      <c r="C10630" s="241" t="str">
        <f t="shared" si="11882"/>
        <v>ITAJAÍ</v>
      </c>
      <c r="D10630" s="52" t="str">
        <f>Raiz!$D$46</f>
        <v>C</v>
      </c>
      <c r="E10630" s="254" t="str">
        <f>Raiz!$E$46</f>
        <v>RAT X FAP       RAT=</v>
      </c>
      <c r="F10630" s="255">
        <f>Raiz!$F$46</f>
        <v>0.03</v>
      </c>
      <c r="G10630" s="256" t="str">
        <f>Raiz!$G$46</f>
        <v>FAP=</v>
      </c>
      <c r="H10630" s="257">
        <f>Raiz!$H$46</f>
        <v>1</v>
      </c>
      <c r="I10630" s="23">
        <f t="shared" ref="I10630" si="11892">ROUND(F10630*H10630,2)</f>
        <v>0.03</v>
      </c>
      <c r="J10630" s="22">
        <f t="shared" ref="J10630" si="11893">ROUND((J10619+J10625)*$I10630,2)</f>
        <v>44.44</v>
      </c>
      <c r="K10630" s="30"/>
      <c r="L10630" s="30"/>
    </row>
    <row r="10631" spans="1:12" ht="18" customHeight="1" x14ac:dyDescent="0.2">
      <c r="A10631" s="241">
        <f t="shared" si="11880"/>
        <v>3</v>
      </c>
      <c r="B10631" s="241" t="str">
        <f t="shared" si="11881"/>
        <v>CONFERENTE</v>
      </c>
      <c r="C10631" s="241" t="str">
        <f t="shared" si="11882"/>
        <v>ITAJAÍ</v>
      </c>
      <c r="D10631" s="52" t="str">
        <f>Raiz!$D$47</f>
        <v>D</v>
      </c>
      <c r="E10631" s="354" t="str">
        <f>Raiz!$E$47</f>
        <v>SESI ou SESC</v>
      </c>
      <c r="F10631" s="354"/>
      <c r="G10631" s="354"/>
      <c r="H10631" s="354"/>
      <c r="I10631" s="23">
        <f>Raiz!$I$47</f>
        <v>1.4999999999999999E-2</v>
      </c>
      <c r="J10631" s="22">
        <f t="shared" ref="J10631" si="11894">ROUND((J10619+J10625)*$I10631,2)</f>
        <v>22.22</v>
      </c>
      <c r="K10631" s="30"/>
      <c r="L10631" s="30"/>
    </row>
    <row r="10632" spans="1:12" ht="18" customHeight="1" x14ac:dyDescent="0.2">
      <c r="A10632" s="241">
        <f t="shared" si="11880"/>
        <v>3</v>
      </c>
      <c r="B10632" s="241" t="str">
        <f t="shared" si="11881"/>
        <v>CONFERENTE</v>
      </c>
      <c r="C10632" s="241" t="str">
        <f t="shared" si="11882"/>
        <v>ITAJAÍ</v>
      </c>
      <c r="D10632" s="52" t="str">
        <f>Raiz!$D$48</f>
        <v>E</v>
      </c>
      <c r="E10632" s="354" t="str">
        <f>Raiz!$E$48</f>
        <v>SENAI ou SENAC</v>
      </c>
      <c r="F10632" s="354"/>
      <c r="G10632" s="354"/>
      <c r="H10632" s="354"/>
      <c r="I10632" s="23">
        <f>Raiz!$I$48</f>
        <v>0.01</v>
      </c>
      <c r="J10632" s="22">
        <f t="shared" ref="J10632" si="11895">ROUND((J10619+J10625)*$I10632,2)</f>
        <v>14.81</v>
      </c>
      <c r="K10632" s="30"/>
      <c r="L10632" s="30"/>
    </row>
    <row r="10633" spans="1:12" ht="18" customHeight="1" x14ac:dyDescent="0.2">
      <c r="A10633" s="241">
        <f t="shared" si="11880"/>
        <v>3</v>
      </c>
      <c r="B10633" s="241" t="str">
        <f t="shared" si="11881"/>
        <v>CONFERENTE</v>
      </c>
      <c r="C10633" s="241" t="str">
        <f t="shared" si="11882"/>
        <v>ITAJAÍ</v>
      </c>
      <c r="D10633" s="52" t="str">
        <f>Raiz!$D$49</f>
        <v>F</v>
      </c>
      <c r="E10633" s="354" t="str">
        <f>Raiz!$E$49</f>
        <v>SEBRAE</v>
      </c>
      <c r="F10633" s="354"/>
      <c r="G10633" s="354"/>
      <c r="H10633" s="354"/>
      <c r="I10633" s="23">
        <f>Raiz!$I$49</f>
        <v>6.0000000000000001E-3</v>
      </c>
      <c r="J10633" s="22">
        <f t="shared" ref="J10633" si="11896">ROUND((J10619+J10625)*$I10633,2)</f>
        <v>8.89</v>
      </c>
      <c r="K10633" s="30"/>
      <c r="L10633" s="30"/>
    </row>
    <row r="10634" spans="1:12" ht="18" customHeight="1" x14ac:dyDescent="0.2">
      <c r="A10634" s="241">
        <f t="shared" si="11880"/>
        <v>3</v>
      </c>
      <c r="B10634" s="241" t="str">
        <f t="shared" si="11881"/>
        <v>CONFERENTE</v>
      </c>
      <c r="C10634" s="241" t="str">
        <f t="shared" si="11882"/>
        <v>ITAJAÍ</v>
      </c>
      <c r="D10634" s="52" t="str">
        <f>Raiz!$D$50</f>
        <v>G</v>
      </c>
      <c r="E10634" s="354" t="str">
        <f>Raiz!$E$50</f>
        <v>INCRA</v>
      </c>
      <c r="F10634" s="354"/>
      <c r="G10634" s="354"/>
      <c r="H10634" s="354"/>
      <c r="I10634" s="23">
        <f>Raiz!$I$50</f>
        <v>2E-3</v>
      </c>
      <c r="J10634" s="22">
        <f t="shared" ref="J10634" si="11897">ROUND((J10619+J10625)*$I10634,2)</f>
        <v>2.96</v>
      </c>
      <c r="K10634" s="30"/>
      <c r="L10634" s="30"/>
    </row>
    <row r="10635" spans="1:12" ht="18" customHeight="1" x14ac:dyDescent="0.2">
      <c r="A10635" s="241">
        <f t="shared" si="11880"/>
        <v>3</v>
      </c>
      <c r="B10635" s="241" t="str">
        <f t="shared" si="11881"/>
        <v>CONFERENTE</v>
      </c>
      <c r="C10635" s="241" t="str">
        <f t="shared" si="11882"/>
        <v>ITAJAÍ</v>
      </c>
      <c r="D10635" s="52" t="str">
        <f>Raiz!$D$51</f>
        <v>H</v>
      </c>
      <c r="E10635" s="354" t="str">
        <f>Raiz!$E$51</f>
        <v>FGTS</v>
      </c>
      <c r="F10635" s="354"/>
      <c r="G10635" s="354"/>
      <c r="H10635" s="354"/>
      <c r="I10635" s="23">
        <f>Raiz!$I$51</f>
        <v>0.08</v>
      </c>
      <c r="J10635" s="22">
        <f t="shared" ref="J10635" si="11898">ROUND((J10619+J10625)*$I10635,2)</f>
        <v>118.5</v>
      </c>
      <c r="K10635" s="30"/>
      <c r="L10635" s="30"/>
    </row>
    <row r="10636" spans="1:12" ht="18" customHeight="1" thickBot="1" x14ac:dyDescent="0.25">
      <c r="A10636" s="241">
        <f t="shared" si="11880"/>
        <v>3</v>
      </c>
      <c r="B10636" s="241" t="str">
        <f t="shared" si="11881"/>
        <v>CONFERENTE</v>
      </c>
      <c r="C10636" s="241" t="str">
        <f t="shared" si="11882"/>
        <v>ITAJAÍ</v>
      </c>
      <c r="D10636" s="319" t="str">
        <f>Raiz!$D$52</f>
        <v>Total do Submódulo 2.2</v>
      </c>
      <c r="E10636" s="319"/>
      <c r="F10636" s="319"/>
      <c r="G10636" s="319"/>
      <c r="H10636" s="319"/>
      <c r="I10636" s="24">
        <f t="shared" ref="I10636:J10636" si="11899">SUM(I10628:I10635)</f>
        <v>0.36800000000000005</v>
      </c>
      <c r="J10636" s="21">
        <f t="shared" si="11899"/>
        <v>545.1099999999999</v>
      </c>
      <c r="K10636" s="30"/>
      <c r="L10636" s="30"/>
    </row>
    <row r="10637" spans="1:12" ht="14.1" customHeight="1" thickBot="1" x14ac:dyDescent="0.25">
      <c r="A10637" s="241">
        <f t="shared" si="11880"/>
        <v>3</v>
      </c>
      <c r="B10637" s="241" t="str">
        <f t="shared" si="11881"/>
        <v>CONFERENTE</v>
      </c>
      <c r="C10637" s="241" t="str">
        <f t="shared" si="11882"/>
        <v>ITAJAÍ</v>
      </c>
      <c r="D10637" s="4"/>
      <c r="E10637" s="4"/>
      <c r="F10637" s="4"/>
      <c r="G10637" s="4"/>
      <c r="H10637" s="4"/>
      <c r="I10637" s="4"/>
      <c r="J10637" s="4"/>
      <c r="K10637" s="30"/>
      <c r="L10637" s="30"/>
    </row>
    <row r="10638" spans="1:12" ht="18" customHeight="1" x14ac:dyDescent="0.2">
      <c r="A10638" s="241">
        <f t="shared" si="11880"/>
        <v>3</v>
      </c>
      <c r="B10638" s="241" t="str">
        <f t="shared" si="11881"/>
        <v>CONFERENTE</v>
      </c>
      <c r="C10638" s="241" t="str">
        <f t="shared" si="11882"/>
        <v>ITAJAÍ</v>
      </c>
      <c r="D10638" s="355" t="str">
        <f>Raiz!$D$54</f>
        <v xml:space="preserve"> Submódulo 2.3 - Benefícios Mensais e Diários</v>
      </c>
      <c r="E10638" s="355"/>
      <c r="F10638" s="355"/>
      <c r="G10638" s="355"/>
      <c r="H10638" s="355"/>
      <c r="I10638" s="355"/>
      <c r="J10638" s="356"/>
      <c r="K10638" s="30"/>
      <c r="L10638" s="30"/>
    </row>
    <row r="10639" spans="1:12" ht="18" customHeight="1" x14ac:dyDescent="0.2">
      <c r="A10639" s="241">
        <f t="shared" si="11880"/>
        <v>3</v>
      </c>
      <c r="B10639" s="241" t="str">
        <f t="shared" si="11881"/>
        <v>CONFERENTE</v>
      </c>
      <c r="C10639" s="241" t="str">
        <f t="shared" si="11882"/>
        <v>ITAJAÍ</v>
      </c>
      <c r="D10639" s="52" t="str">
        <f>Raiz!$D$55</f>
        <v>A</v>
      </c>
      <c r="E10639" s="264" t="str">
        <f>Raiz!$E$55</f>
        <v>Transporte</v>
      </c>
      <c r="F10639" s="320" t="str">
        <f>Raiz!$F$55</f>
        <v>Cálculo do Valor: [(2xVTx21)-(6%xSB)]</v>
      </c>
      <c r="G10639" s="322"/>
      <c r="H10639" s="322"/>
      <c r="I10639" s="327"/>
      <c r="J10639" s="19">
        <f t="shared" ref="J10639" si="11900">IF(ROUND((21*G10608*2)-(J10613*0.06),2)&lt;0,0,ROUND((21*G10608*2)-(J10613*0.06),2))</f>
        <v>72.47</v>
      </c>
      <c r="K10639" s="30"/>
      <c r="L10639" s="30"/>
    </row>
    <row r="10640" spans="1:12" ht="18" customHeight="1" x14ac:dyDescent="0.2">
      <c r="A10640" s="241">
        <f t="shared" si="11880"/>
        <v>3</v>
      </c>
      <c r="B10640" s="241" t="str">
        <f t="shared" si="11881"/>
        <v>CONFERENTE</v>
      </c>
      <c r="C10640" s="241" t="str">
        <f t="shared" si="11882"/>
        <v>ITAJAÍ</v>
      </c>
      <c r="D10640" s="52" t="str">
        <f>Raiz!$D$56</f>
        <v>B</v>
      </c>
      <c r="E10640" s="264" t="str">
        <f>Raiz!$E$56</f>
        <v>Auxílio Alimentação</v>
      </c>
      <c r="F10640" s="320" t="str">
        <f>Raiz!$F$56</f>
        <v>Cálculo do Valor = [(VAx21dias)-Desconto no Salário]</v>
      </c>
      <c r="G10640" s="322"/>
      <c r="H10640" s="112" t="str">
        <f>Raiz!$H$56</f>
        <v xml:space="preserve">Desconto no Salário = </v>
      </c>
      <c r="I10640" s="26">
        <f>VLOOKUP(H10591,Base!$B$941:$P$992,J10596+1,FALSE)</f>
        <v>0.01</v>
      </c>
      <c r="J10640" s="19">
        <f t="shared" ref="J10640" si="11901">ROUND(G10609*21*(1-I10640),2)</f>
        <v>379</v>
      </c>
      <c r="K10640" s="127"/>
      <c r="L10640" s="127"/>
    </row>
    <row r="10641" spans="1:12" ht="18" customHeight="1" x14ac:dyDescent="0.2">
      <c r="A10641" s="241">
        <f t="shared" si="11880"/>
        <v>3</v>
      </c>
      <c r="B10641" s="241" t="str">
        <f t="shared" si="11881"/>
        <v>CONFERENTE</v>
      </c>
      <c r="C10641" s="241" t="str">
        <f t="shared" si="11882"/>
        <v>ITAJAÍ</v>
      </c>
      <c r="D10641" s="52" t="str">
        <f>Raiz!$D$57</f>
        <v>C</v>
      </c>
      <c r="E10641" s="314" t="str">
        <f>Raiz!$E$57</f>
        <v>Benefício de Assistência ao Trabalhador / Médica / Social Odontológico</v>
      </c>
      <c r="F10641" s="314"/>
      <c r="G10641" s="314"/>
      <c r="H10641" s="314"/>
      <c r="I10641" s="314"/>
      <c r="J10641" s="19">
        <f>VLOOKUP(H10591,Base!$B$713:$P$764,J10596+1,FALSE)</f>
        <v>11</v>
      </c>
      <c r="K10641" s="127"/>
      <c r="L10641" s="127"/>
    </row>
    <row r="10642" spans="1:12" ht="18" customHeight="1" x14ac:dyDescent="0.2">
      <c r="A10642" s="241">
        <f t="shared" si="11880"/>
        <v>3</v>
      </c>
      <c r="B10642" s="241" t="str">
        <f t="shared" si="11881"/>
        <v>CONFERENTE</v>
      </c>
      <c r="C10642" s="241" t="str">
        <f t="shared" si="11882"/>
        <v>ITAJAÍ</v>
      </c>
      <c r="D10642" s="52" t="str">
        <f>Raiz!$D$58</f>
        <v>D</v>
      </c>
      <c r="E10642" s="314" t="str">
        <f>Raiz!$E$58</f>
        <v>Benefício Social Familiar</v>
      </c>
      <c r="F10642" s="314"/>
      <c r="G10642" s="314"/>
      <c r="H10642" s="314"/>
      <c r="I10642" s="314"/>
      <c r="J10642" s="19">
        <f>VLOOKUP(H10591,Base!$B$770:$P$821,J10596+1,FALSE)</f>
        <v>0</v>
      </c>
      <c r="K10642" s="127"/>
      <c r="L10642" s="127"/>
    </row>
    <row r="10643" spans="1:12" ht="18" customHeight="1" x14ac:dyDescent="0.2">
      <c r="A10643" s="241">
        <f t="shared" si="11880"/>
        <v>3</v>
      </c>
      <c r="B10643" s="241" t="str">
        <f t="shared" si="11881"/>
        <v>CONFERENTE</v>
      </c>
      <c r="C10643" s="241" t="str">
        <f t="shared" si="11882"/>
        <v>ITAJAÍ</v>
      </c>
      <c r="D10643" s="52" t="str">
        <f>Raiz!$D$59</f>
        <v>E</v>
      </c>
      <c r="E10643" s="323" t="str">
        <f>Raiz!$E$59</f>
        <v>Adicional de Assiduidade</v>
      </c>
      <c r="F10643" s="323"/>
      <c r="G10643" s="323"/>
      <c r="H10643" s="323"/>
      <c r="I10643" s="26">
        <f>VLOOKUP(H10591,Base!$B$1112:$P$1163,J10596+1,FALSE)</f>
        <v>0.05</v>
      </c>
      <c r="J10643" s="19">
        <f t="shared" ref="J10643" si="11902">ROUND(I10643*J10613,2)</f>
        <v>66.66</v>
      </c>
      <c r="K10643" s="127"/>
      <c r="L10643" s="127"/>
    </row>
    <row r="10644" spans="1:12" ht="18" customHeight="1" x14ac:dyDescent="0.2">
      <c r="A10644" s="241">
        <f t="shared" si="11880"/>
        <v>3</v>
      </c>
      <c r="B10644" s="241" t="str">
        <f t="shared" si="11881"/>
        <v>CONFERENTE</v>
      </c>
      <c r="C10644" s="241" t="str">
        <f t="shared" si="11882"/>
        <v>ITAJAÍ</v>
      </c>
      <c r="D10644" s="52" t="str">
        <f>Raiz!$D$60</f>
        <v>F</v>
      </c>
      <c r="E10644" s="314" t="str">
        <f>Raiz!$E$60</f>
        <v>Seguro de Vida</v>
      </c>
      <c r="F10644" s="314"/>
      <c r="G10644" s="314"/>
      <c r="H10644" s="314"/>
      <c r="I10644" s="314"/>
      <c r="J10644" s="19">
        <f>VLOOKUP(H10591,Base!$B$1169:$P$1220,J10596+1,FALSE)</f>
        <v>0</v>
      </c>
      <c r="K10644" s="127"/>
      <c r="L10644" s="127"/>
    </row>
    <row r="10645" spans="1:12" ht="18" customHeight="1" x14ac:dyDescent="0.2">
      <c r="A10645" s="241">
        <f t="shared" si="11880"/>
        <v>3</v>
      </c>
      <c r="B10645" s="241" t="str">
        <f t="shared" si="11881"/>
        <v>CONFERENTE</v>
      </c>
      <c r="C10645" s="241" t="str">
        <f t="shared" si="11882"/>
        <v>ITAJAÍ</v>
      </c>
      <c r="D10645" s="52" t="str">
        <f>Raiz!$D$61</f>
        <v>G</v>
      </c>
      <c r="E10645" s="314" t="str">
        <f>Raiz!$E$61</f>
        <v>Outros (especificar)</v>
      </c>
      <c r="F10645" s="314"/>
      <c r="G10645" s="314"/>
      <c r="H10645" s="314"/>
      <c r="I10645" s="314"/>
      <c r="J10645" s="19">
        <f>VLOOKUP(H10591,Base!$B$884:$P$935,J10596+1,FALSE)</f>
        <v>0</v>
      </c>
      <c r="K10645" s="127"/>
      <c r="L10645" s="127"/>
    </row>
    <row r="10646" spans="1:12" ht="18" customHeight="1" thickBot="1" x14ac:dyDescent="0.25">
      <c r="A10646" s="241">
        <f t="shared" si="11880"/>
        <v>3</v>
      </c>
      <c r="B10646" s="241" t="str">
        <f t="shared" si="11881"/>
        <v>CONFERENTE</v>
      </c>
      <c r="C10646" s="241" t="str">
        <f t="shared" si="11882"/>
        <v>ITAJAÍ</v>
      </c>
      <c r="D10646" s="317" t="str">
        <f>Raiz!$D$62</f>
        <v> Total do Submódulo 2.3</v>
      </c>
      <c r="E10646" s="317"/>
      <c r="F10646" s="317"/>
      <c r="G10646" s="317"/>
      <c r="H10646" s="317"/>
      <c r="I10646" s="317"/>
      <c r="J10646" s="27">
        <f t="shared" ref="J10646" si="11903">SUM(J10639:J10645)</f>
        <v>529.13</v>
      </c>
      <c r="K10646" s="30"/>
      <c r="L10646" s="30"/>
    </row>
    <row r="10647" spans="1:12" ht="14.1" customHeight="1" thickBot="1" x14ac:dyDescent="0.25">
      <c r="A10647" s="241">
        <f t="shared" si="11880"/>
        <v>3</v>
      </c>
      <c r="B10647" s="241" t="str">
        <f t="shared" si="11881"/>
        <v>CONFERENTE</v>
      </c>
      <c r="C10647" s="241" t="str">
        <f t="shared" si="11882"/>
        <v>ITAJAÍ</v>
      </c>
      <c r="D10647" s="4"/>
      <c r="E10647" s="4"/>
      <c r="F10647" s="4"/>
      <c r="G10647" s="4"/>
      <c r="H10647" s="4"/>
      <c r="I10647" s="4"/>
      <c r="J10647" s="4"/>
      <c r="K10647" s="30"/>
      <c r="L10647" s="30"/>
    </row>
    <row r="10648" spans="1:12" ht="18" customHeight="1" x14ac:dyDescent="0.2">
      <c r="A10648" s="241">
        <f t="shared" si="11880"/>
        <v>3</v>
      </c>
      <c r="B10648" s="241" t="str">
        <f t="shared" si="11881"/>
        <v>CONFERENTE</v>
      </c>
      <c r="C10648" s="241" t="str">
        <f t="shared" si="11882"/>
        <v>ITAJAÍ</v>
      </c>
      <c r="D10648" s="353" t="str">
        <f>Raiz!$D$64</f>
        <v>Quadro-Resumo do Módulo 2 - Encargos e Benefícios Anuais, Mensais e Diários</v>
      </c>
      <c r="E10648" s="353"/>
      <c r="F10648" s="353"/>
      <c r="G10648" s="353"/>
      <c r="H10648" s="353"/>
      <c r="I10648" s="353"/>
      <c r="J10648" s="28" t="str">
        <f>Raiz!$J$64</f>
        <v>Valor R$</v>
      </c>
      <c r="K10648" s="30"/>
      <c r="L10648" s="30"/>
    </row>
    <row r="10649" spans="1:12" ht="18" customHeight="1" x14ac:dyDescent="0.2">
      <c r="A10649" s="241">
        <f t="shared" si="11880"/>
        <v>3</v>
      </c>
      <c r="B10649" s="241" t="str">
        <f t="shared" si="11881"/>
        <v>CONFERENTE</v>
      </c>
      <c r="C10649" s="241" t="str">
        <f t="shared" si="11882"/>
        <v>ITAJAÍ</v>
      </c>
      <c r="D10649" s="52" t="str">
        <f>Raiz!$D$65</f>
        <v>2.1</v>
      </c>
      <c r="E10649" s="314" t="str">
        <f>Raiz!$E$65</f>
        <v>13º Salário e Adicional de Férias</v>
      </c>
      <c r="F10649" s="314"/>
      <c r="G10649" s="314"/>
      <c r="H10649" s="314"/>
      <c r="I10649" s="314"/>
      <c r="J10649" s="25">
        <f t="shared" ref="J10649" si="11904">J10625</f>
        <v>148.13</v>
      </c>
      <c r="K10649" s="30"/>
      <c r="L10649" s="30"/>
    </row>
    <row r="10650" spans="1:12" ht="18" customHeight="1" x14ac:dyDescent="0.2">
      <c r="A10650" s="241">
        <f t="shared" si="11880"/>
        <v>3</v>
      </c>
      <c r="B10650" s="241" t="str">
        <f t="shared" si="11881"/>
        <v>CONFERENTE</v>
      </c>
      <c r="C10650" s="241" t="str">
        <f t="shared" si="11882"/>
        <v>ITAJAÍ</v>
      </c>
      <c r="D10650" s="52" t="str">
        <f>Raiz!$D$66</f>
        <v>2.2</v>
      </c>
      <c r="E10650" s="314" t="str">
        <f>Raiz!$E$66</f>
        <v>Encargos Previdenciários (GPS), FGTS e outras contribuições</v>
      </c>
      <c r="F10650" s="314"/>
      <c r="G10650" s="314"/>
      <c r="H10650" s="314"/>
      <c r="I10650" s="314"/>
      <c r="J10650" s="25">
        <f t="shared" ref="J10650" si="11905">J10636</f>
        <v>545.1099999999999</v>
      </c>
      <c r="K10650" s="30"/>
      <c r="L10650" s="30"/>
    </row>
    <row r="10651" spans="1:12" ht="18" customHeight="1" x14ac:dyDescent="0.2">
      <c r="A10651" s="241">
        <f t="shared" ref="A10651:C10652" si="11906">A10650</f>
        <v>3</v>
      </c>
      <c r="B10651" s="241" t="str">
        <f t="shared" si="11906"/>
        <v>CONFERENTE</v>
      </c>
      <c r="C10651" s="241" t="str">
        <f t="shared" si="11906"/>
        <v>ITAJAÍ</v>
      </c>
      <c r="D10651" s="52" t="str">
        <f>Raiz!$D$67</f>
        <v>2.3</v>
      </c>
      <c r="E10651" s="314" t="str">
        <f>Raiz!$E$67</f>
        <v>Benefícios Mensais e Diários</v>
      </c>
      <c r="F10651" s="314"/>
      <c r="G10651" s="314"/>
      <c r="H10651" s="314"/>
      <c r="I10651" s="314"/>
      <c r="J10651" s="25">
        <f t="shared" ref="J10651" si="11907">J10646</f>
        <v>529.13</v>
      </c>
      <c r="K10651" s="30"/>
      <c r="L10651" s="30"/>
    </row>
    <row r="10652" spans="1:12" ht="18" customHeight="1" thickBot="1" x14ac:dyDescent="0.25">
      <c r="A10652" s="241">
        <f t="shared" si="11906"/>
        <v>3</v>
      </c>
      <c r="B10652" s="241" t="str">
        <f t="shared" si="11906"/>
        <v>CONFERENTE</v>
      </c>
      <c r="C10652" s="241" t="str">
        <f t="shared" si="11906"/>
        <v>ITAJAÍ</v>
      </c>
      <c r="D10652" s="317" t="str">
        <f>Raiz!$D$68</f>
        <v> Total do Módulo 2 - Encargos e Benefícios Anuais, mensais e Diários</v>
      </c>
      <c r="E10652" s="317"/>
      <c r="F10652" s="317"/>
      <c r="G10652" s="317"/>
      <c r="H10652" s="317"/>
      <c r="I10652" s="317"/>
      <c r="J10652" s="27">
        <f t="shared" ref="J10652" si="11908">SUM(J10649:J10651)</f>
        <v>1222.3699999999999</v>
      </c>
      <c r="K10652" s="30"/>
      <c r="L10652" s="30"/>
    </row>
    <row r="10653" spans="1:12" ht="14.1" customHeight="1" thickBot="1" x14ac:dyDescent="0.25">
      <c r="A10653" s="241">
        <f t="shared" ref="A10653:C10653" si="11909">A10652</f>
        <v>3</v>
      </c>
      <c r="B10653" s="241" t="str">
        <f t="shared" si="11909"/>
        <v>CONFERENTE</v>
      </c>
      <c r="C10653" s="241" t="str">
        <f t="shared" si="11909"/>
        <v>ITAJAÍ</v>
      </c>
      <c r="D10653" s="4"/>
      <c r="E10653" s="4"/>
      <c r="F10653" s="4"/>
      <c r="G10653" s="4"/>
      <c r="H10653" s="4"/>
      <c r="I10653" s="4"/>
      <c r="J10653" s="4"/>
      <c r="K10653" s="30"/>
      <c r="L10653" s="30"/>
    </row>
    <row r="10654" spans="1:12" ht="18" customHeight="1" x14ac:dyDescent="0.2">
      <c r="A10654" s="241">
        <f t="shared" ref="A10654:C10654" si="11910">A10653</f>
        <v>3</v>
      </c>
      <c r="B10654" s="241" t="str">
        <f t="shared" si="11910"/>
        <v>CONFERENTE</v>
      </c>
      <c r="C10654" s="241" t="str">
        <f t="shared" si="11910"/>
        <v>ITAJAÍ</v>
      </c>
      <c r="D10654" s="350" t="str">
        <f>Raiz!$D$70</f>
        <v>MÓDULO 3 – PROVISÃO PARA RESCISÃO</v>
      </c>
      <c r="E10654" s="351"/>
      <c r="F10654" s="351"/>
      <c r="G10654" s="351"/>
      <c r="H10654" s="352"/>
      <c r="I10654" s="1" t="str">
        <f>Raiz!$I$70</f>
        <v>%</v>
      </c>
      <c r="J10654" s="2" t="str">
        <f>Raiz!$J$70</f>
        <v>Valor R$</v>
      </c>
      <c r="K10654" s="30"/>
      <c r="L10654" s="30"/>
    </row>
    <row r="10655" spans="1:12" ht="30" customHeight="1" x14ac:dyDescent="0.2">
      <c r="A10655" s="241">
        <f t="shared" ref="A10655:C10655" si="11911">A10654</f>
        <v>3</v>
      </c>
      <c r="B10655" s="241" t="str">
        <f t="shared" si="11911"/>
        <v>CONFERENTE</v>
      </c>
      <c r="C10655" s="241" t="str">
        <f t="shared" si="11911"/>
        <v>ITAJAÍ</v>
      </c>
      <c r="D10655" s="147" t="str">
        <f>Raiz!$D$71</f>
        <v>A</v>
      </c>
      <c r="E10655" s="265" t="str">
        <f>Raiz!$E$71</f>
        <v>Aviso Prévio Indenizado</v>
      </c>
      <c r="F10655" s="332" t="str">
        <f>Raiz!$F$71</f>
        <v>Cálculo do valor = [Rem/12 + 13º/12 + Férias/12 + 1/3Férias/12] x 1 x 5% de rotatividade anual</v>
      </c>
      <c r="G10655" s="333"/>
      <c r="H10655" s="408"/>
      <c r="I10655" s="20">
        <f>Raiz!$I$71</f>
        <v>4.9768518518518521E-3</v>
      </c>
      <c r="J10655" s="19">
        <f t="shared" ref="J10655" si="11912">ROUND(I10655*J10619,2)</f>
        <v>6.63</v>
      </c>
      <c r="K10655" s="30"/>
      <c r="L10655" s="30"/>
    </row>
    <row r="10656" spans="1:12" ht="18" customHeight="1" x14ac:dyDescent="0.2">
      <c r="A10656" s="241">
        <f t="shared" ref="A10656:C10656" si="11913">A10655</f>
        <v>3</v>
      </c>
      <c r="B10656" s="241" t="str">
        <f t="shared" si="11913"/>
        <v>CONFERENTE</v>
      </c>
      <c r="C10656" s="241" t="str">
        <f t="shared" si="11913"/>
        <v>ITAJAÍ</v>
      </c>
      <c r="D10656" s="52" t="str">
        <f>Raiz!$D$72</f>
        <v>B</v>
      </c>
      <c r="E10656" s="404" t="str">
        <f>Raiz!$E$72</f>
        <v>Incidência do FGTS sobre o Aviso Prévio Indenizado</v>
      </c>
      <c r="F10656" s="405"/>
      <c r="G10656" s="405"/>
      <c r="H10656" s="406"/>
      <c r="I10656" s="20">
        <f t="shared" ref="I10656:I10719" si="11914">0.08*I10655</f>
        <v>3.9814814814814818E-4</v>
      </c>
      <c r="J10656" s="19">
        <f t="shared" ref="J10656" si="11915">ROUND(I10656*J10619,2)</f>
        <v>0.53</v>
      </c>
      <c r="K10656" s="30"/>
      <c r="L10656" s="30"/>
    </row>
    <row r="10657" spans="1:12" ht="18" customHeight="1" x14ac:dyDescent="0.2">
      <c r="A10657" s="241">
        <f t="shared" ref="A10657:C10657" si="11916">A10656</f>
        <v>3</v>
      </c>
      <c r="B10657" s="241" t="str">
        <f t="shared" si="11916"/>
        <v>CONFERENTE</v>
      </c>
      <c r="C10657" s="241" t="str">
        <f t="shared" si="11916"/>
        <v>ITAJAÍ</v>
      </c>
      <c r="D10657" s="52" t="str">
        <f>Raiz!$D$73</f>
        <v>C</v>
      </c>
      <c r="E10657" s="409" t="str">
        <f>Raiz!$E$73</f>
        <v>Multa do FGTS sobre o Aviso Prévio Indenizado</v>
      </c>
      <c r="F10657" s="410"/>
      <c r="G10657" s="410"/>
      <c r="H10657" s="411"/>
      <c r="I10657" s="20">
        <f>Raiz!$I$73</f>
        <v>1.9039999999999999E-3</v>
      </c>
      <c r="J10657" s="19">
        <f t="shared" ref="J10657" si="11917">ROUND(I10657*J10619,2)</f>
        <v>2.54</v>
      </c>
      <c r="K10657" s="30"/>
      <c r="L10657" s="30"/>
    </row>
    <row r="10658" spans="1:12" ht="30" customHeight="1" x14ac:dyDescent="0.2">
      <c r="A10658" s="241">
        <f t="shared" ref="A10658:C10658" si="11918">A10657</f>
        <v>3</v>
      </c>
      <c r="B10658" s="241" t="str">
        <f t="shared" si="11918"/>
        <v>CONFERENTE</v>
      </c>
      <c r="C10658" s="241" t="str">
        <f t="shared" si="11918"/>
        <v>ITAJAÍ</v>
      </c>
      <c r="D10658" s="147" t="str">
        <f>Raiz!$D$74</f>
        <v>D</v>
      </c>
      <c r="E10658" s="265" t="str">
        <f>Raiz!$E$74</f>
        <v>Aviso Prévio Trabalhado</v>
      </c>
      <c r="F10658" s="338" t="s">
        <v>321</v>
      </c>
      <c r="G10658" s="338"/>
      <c r="H10658" s="338"/>
      <c r="I10658" s="20">
        <f t="shared" ref="I10658" si="11919">1/30*7/H10593*1</f>
        <v>9.7222222222222224E-3</v>
      </c>
      <c r="J10658" s="19">
        <f t="shared" ref="J10658" si="11920">ROUND(I10658*J10619,2)</f>
        <v>12.96</v>
      </c>
      <c r="K10658" s="30"/>
      <c r="L10658" s="30"/>
    </row>
    <row r="10659" spans="1:12" ht="18" customHeight="1" x14ac:dyDescent="0.2">
      <c r="A10659" s="241">
        <f t="shared" ref="A10659:C10659" si="11921">A10658</f>
        <v>3</v>
      </c>
      <c r="B10659" s="241" t="str">
        <f t="shared" si="11921"/>
        <v>CONFERENTE</v>
      </c>
      <c r="C10659" s="241" t="str">
        <f t="shared" si="11921"/>
        <v>ITAJAÍ</v>
      </c>
      <c r="D10659" s="52" t="str">
        <f>Raiz!$D$75</f>
        <v>E</v>
      </c>
      <c r="E10659" s="331" t="str">
        <f>Raiz!$E$75</f>
        <v>Incidência dos encargos do submódulo 2.2 sobre o Aviso Prévio Trabalhado</v>
      </c>
      <c r="F10659" s="335"/>
      <c r="G10659" s="335"/>
      <c r="H10659" s="336"/>
      <c r="I10659" s="20">
        <f t="shared" ref="I10659" si="11922">I10636*I10658</f>
        <v>3.5777777777777782E-3</v>
      </c>
      <c r="J10659" s="19">
        <f t="shared" ref="J10659" si="11923">ROUND(I10659*J10619,2)</f>
        <v>4.7699999999999996</v>
      </c>
      <c r="K10659" s="30"/>
      <c r="L10659" s="30"/>
    </row>
    <row r="10660" spans="1:12" ht="18" customHeight="1" x14ac:dyDescent="0.2">
      <c r="A10660" s="241">
        <f t="shared" ref="A10660:C10660" si="11924">A10659</f>
        <v>3</v>
      </c>
      <c r="B10660" s="241" t="str">
        <f t="shared" si="11924"/>
        <v>CONFERENTE</v>
      </c>
      <c r="C10660" s="241" t="str">
        <f t="shared" si="11924"/>
        <v>ITAJAÍ</v>
      </c>
      <c r="D10660" s="52" t="str">
        <f>Raiz!$D$76</f>
        <v>F</v>
      </c>
      <c r="E10660" s="323" t="str">
        <f>Raiz!$E$76</f>
        <v>Multa do FGTS e sobre o Aviso Prévio Trabalhado</v>
      </c>
      <c r="F10660" s="323"/>
      <c r="G10660" s="323"/>
      <c r="H10660" s="323"/>
      <c r="I10660" s="20">
        <f>Raiz!$I$76</f>
        <v>3.8079999999999996E-2</v>
      </c>
      <c r="J10660" s="19">
        <f t="shared" ref="J10660" si="11925">ROUND(I10660*J10619,2)</f>
        <v>50.77</v>
      </c>
      <c r="K10660" s="30"/>
      <c r="L10660" s="30"/>
    </row>
    <row r="10661" spans="1:12" ht="18" customHeight="1" thickBot="1" x14ac:dyDescent="0.25">
      <c r="A10661" s="241">
        <f t="shared" ref="A10661:C10661" si="11926">A10660</f>
        <v>3</v>
      </c>
      <c r="B10661" s="241" t="str">
        <f t="shared" si="11926"/>
        <v>CONFERENTE</v>
      </c>
      <c r="C10661" s="241" t="str">
        <f t="shared" si="11926"/>
        <v>ITAJAÍ</v>
      </c>
      <c r="D10661" s="317" t="str">
        <f>Raiz!$D$77</f>
        <v>Total do Módulo 3 - Provisão para Rescisão</v>
      </c>
      <c r="E10661" s="317"/>
      <c r="F10661" s="317"/>
      <c r="G10661" s="317"/>
      <c r="H10661" s="317"/>
      <c r="I10661" s="317"/>
      <c r="J10661" s="27">
        <f t="shared" ref="J10661" si="11927">SUM(J10655:J10660)</f>
        <v>78.2</v>
      </c>
      <c r="K10661" s="30"/>
      <c r="L10661" s="30"/>
    </row>
    <row r="10662" spans="1:12" ht="14.1" customHeight="1" thickBot="1" x14ac:dyDescent="0.25">
      <c r="A10662" s="241">
        <f t="shared" ref="A10662:C10662" si="11928">A10661</f>
        <v>3</v>
      </c>
      <c r="B10662" s="241" t="str">
        <f t="shared" si="11928"/>
        <v>CONFERENTE</v>
      </c>
      <c r="C10662" s="241" t="str">
        <f t="shared" si="11928"/>
        <v>ITAJAÍ</v>
      </c>
      <c r="D10662" s="4"/>
      <c r="E10662" s="4"/>
      <c r="F10662" s="4"/>
      <c r="G10662" s="4"/>
      <c r="H10662" s="4"/>
      <c r="I10662" s="4"/>
      <c r="J10662" s="4"/>
      <c r="K10662" s="30"/>
      <c r="L10662" s="30"/>
    </row>
    <row r="10663" spans="1:12" ht="18" customHeight="1" x14ac:dyDescent="0.2">
      <c r="A10663" s="241">
        <f t="shared" ref="A10663:C10663" si="11929">A10662</f>
        <v>3</v>
      </c>
      <c r="B10663" s="241" t="str">
        <f t="shared" si="11929"/>
        <v>CONFERENTE</v>
      </c>
      <c r="C10663" s="241" t="str">
        <f t="shared" si="11929"/>
        <v>ITAJAÍ</v>
      </c>
      <c r="D10663" s="350" t="str">
        <f>Raiz!$D$79</f>
        <v>MÓDULO 4 – CUSTO DE REPOSIÇÃO DO PROFISSIONAL AUSENTE</v>
      </c>
      <c r="E10663" s="351"/>
      <c r="F10663" s="351"/>
      <c r="G10663" s="351"/>
      <c r="H10663" s="352"/>
      <c r="I10663" s="194" t="str">
        <f>Raiz!$I$79</f>
        <v>%</v>
      </c>
      <c r="J10663" s="149" t="str">
        <f>Raiz!$J$79</f>
        <v>Valor R$</v>
      </c>
      <c r="K10663" s="30"/>
      <c r="L10663" s="30"/>
    </row>
    <row r="10664" spans="1:12" ht="39.950000000000003" customHeight="1" x14ac:dyDescent="0.2">
      <c r="A10664" s="241">
        <f t="shared" ref="A10664:C10664" si="11930">A10663</f>
        <v>3</v>
      </c>
      <c r="B10664" s="241" t="str">
        <f t="shared" si="11930"/>
        <v>CONFERENTE</v>
      </c>
      <c r="C10664" s="241" t="str">
        <f t="shared" si="11930"/>
        <v>ITAJAÍ</v>
      </c>
      <c r="D1066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664" s="338"/>
      <c r="F10664" s="338"/>
      <c r="G10664" s="338"/>
      <c r="H10664" s="338"/>
      <c r="I10664" s="338"/>
      <c r="J10664" s="347"/>
      <c r="K10664" s="30"/>
      <c r="L10664" s="30"/>
    </row>
    <row r="10665" spans="1:12" ht="32.25" customHeight="1" x14ac:dyDescent="0.2">
      <c r="A10665" s="241">
        <f t="shared" ref="A10665:C10665" si="11931">A10664</f>
        <v>3</v>
      </c>
      <c r="B10665" s="241" t="str">
        <f t="shared" si="11931"/>
        <v>CONFERENTE</v>
      </c>
      <c r="C10665" s="241" t="str">
        <f t="shared" si="11931"/>
        <v>ITAJAÍ</v>
      </c>
      <c r="D10665" s="337" t="str">
        <f>Raiz!$D$81</f>
        <v>MÓDULO 1</v>
      </c>
      <c r="E10665" s="337"/>
      <c r="F10665" s="266" t="str">
        <f>Raiz!$F$81</f>
        <v>MÓDULO 2                                                                   (sem VA, VT e Adic.Assid.)</v>
      </c>
      <c r="G10665" s="266" t="str">
        <f>Raiz!$G$81</f>
        <v>MÓDULO 3</v>
      </c>
      <c r="H10665" s="266" t="str">
        <f>Raiz!$H$81</f>
        <v>BCCPA</v>
      </c>
      <c r="I10665" s="419" t="str">
        <f>Raiz!$I$81</f>
        <v>Para cálculo do item A, paga VA nas férias?</v>
      </c>
      <c r="J10665" s="420"/>
      <c r="K10665" s="30"/>
      <c r="L10665" s="30"/>
    </row>
    <row r="10666" spans="1:12" s="29" customFormat="1" ht="18" customHeight="1" x14ac:dyDescent="0.2">
      <c r="A10666" s="241">
        <f t="shared" ref="A10666:C10666" si="11932">A10665</f>
        <v>3</v>
      </c>
      <c r="B10666" s="241" t="str">
        <f t="shared" si="11932"/>
        <v>CONFERENTE</v>
      </c>
      <c r="C10666" s="241" t="str">
        <f t="shared" si="11932"/>
        <v>ITAJAÍ</v>
      </c>
      <c r="D10666" s="342">
        <f t="shared" ref="D10666" si="11933">J10619</f>
        <v>1333.15</v>
      </c>
      <c r="E10666" s="342"/>
      <c r="F10666" s="267">
        <f t="shared" ref="F10666" si="11934">J10652-J10639-J10640-J10643</f>
        <v>704.2399999999999</v>
      </c>
      <c r="G10666" s="267">
        <f t="shared" ref="G10666" si="11935">J10661</f>
        <v>78.2</v>
      </c>
      <c r="H10666" s="267">
        <f t="shared" ref="H10666" si="11936">SUM(D10666:G10666)</f>
        <v>2115.5899999999997</v>
      </c>
      <c r="I10666" s="421" t="str">
        <f>VLOOKUP(H10591,Base!$B$998:$P$1049,J10596+1,FALSE)</f>
        <v>NÃO</v>
      </c>
      <c r="J10666" s="422"/>
      <c r="K10666" s="30"/>
      <c r="L10666" s="30"/>
    </row>
    <row r="10667" spans="1:12" ht="18" customHeight="1" x14ac:dyDescent="0.2">
      <c r="A10667" s="241">
        <f t="shared" ref="A10667:C10667" si="11937">A10666</f>
        <v>3</v>
      </c>
      <c r="B10667" s="241" t="str">
        <f t="shared" si="11937"/>
        <v>CONFERENTE</v>
      </c>
      <c r="C10667" s="241" t="str">
        <f t="shared" si="11937"/>
        <v>ITAJAÍ</v>
      </c>
      <c r="D10667" s="412" t="str">
        <f>Raiz!$D$83</f>
        <v>Submódulo 4.1 Substituto nas Ausências Legais</v>
      </c>
      <c r="E10667" s="413"/>
      <c r="F10667" s="413"/>
      <c r="G10667" s="413"/>
      <c r="H10667" s="413"/>
      <c r="I10667" s="413"/>
      <c r="J10667" s="414"/>
      <c r="K10667" s="30"/>
      <c r="L10667" s="30"/>
    </row>
    <row r="10668" spans="1:12" ht="18" customHeight="1" x14ac:dyDescent="0.2">
      <c r="A10668" s="241">
        <f t="shared" ref="A10668:C10668" si="11938">A10667</f>
        <v>3</v>
      </c>
      <c r="B10668" s="241" t="str">
        <f t="shared" si="11938"/>
        <v>CONFERENTE</v>
      </c>
      <c r="C10668" s="241" t="str">
        <f t="shared" si="11938"/>
        <v>ITAJAÍ</v>
      </c>
      <c r="D10668" s="147" t="str">
        <f>Raiz!$D$84</f>
        <v>A</v>
      </c>
      <c r="E10668" s="338" t="str">
        <f>Raiz!$E$84</f>
        <v>Substituto na cobertura de Férias</v>
      </c>
      <c r="F10668" s="338"/>
      <c r="G10668" s="338" t="str">
        <f>Raiz!$G$84</f>
        <v>Cálculo do valor=[BCCPA+VA(se pago nas férias)]/12</v>
      </c>
      <c r="H10668" s="338"/>
      <c r="I10668" s="43">
        <f>Raiz!$I$84</f>
        <v>8.3333333333333329E-2</v>
      </c>
      <c r="J10668" s="19">
        <f t="shared" ref="J10668" si="11939">IF(I10666="NÃO",H10666/12,(H10666+J10640)/12)</f>
        <v>176.29916666666665</v>
      </c>
      <c r="K10668" s="30"/>
      <c r="L10668" s="30"/>
    </row>
    <row r="10669" spans="1:12" ht="18" customHeight="1" x14ac:dyDescent="0.2">
      <c r="A10669" s="241">
        <f t="shared" ref="A10669:C10669" si="11940">A10668</f>
        <v>3</v>
      </c>
      <c r="B10669" s="241" t="str">
        <f t="shared" si="11940"/>
        <v>CONFERENTE</v>
      </c>
      <c r="C10669" s="241" t="str">
        <f t="shared" si="11940"/>
        <v>ITAJAÍ</v>
      </c>
      <c r="D10669" s="52" t="str">
        <f>Raiz!$D$85</f>
        <v>B</v>
      </c>
      <c r="E10669" s="331" t="str">
        <f>Raiz!$E$85</f>
        <v>Substituto na cobertura de Ausências Legais</v>
      </c>
      <c r="F10669" s="336"/>
      <c r="G10669" s="331" t="str">
        <f>Raiz!$G$85</f>
        <v>Cálculo do valor=[(BCCPA/30)x1dia]/12</v>
      </c>
      <c r="H10669" s="336"/>
      <c r="I10669" s="20">
        <f>Raiz!$I$85</f>
        <v>2.7777777777777779E-3</v>
      </c>
      <c r="J10669" s="19">
        <f t="shared" ref="J10669" si="11941">ROUND(I10669*H10666,2)</f>
        <v>5.88</v>
      </c>
      <c r="K10669" s="30"/>
      <c r="L10669" s="30"/>
    </row>
    <row r="10670" spans="1:12" ht="18" customHeight="1" x14ac:dyDescent="0.2">
      <c r="A10670" s="241">
        <f t="shared" ref="A10670:C10670" si="11942">A10669</f>
        <v>3</v>
      </c>
      <c r="B10670" s="241" t="str">
        <f t="shared" si="11942"/>
        <v>CONFERENTE</v>
      </c>
      <c r="C10670" s="241" t="str">
        <f t="shared" si="11942"/>
        <v>ITAJAÍ</v>
      </c>
      <c r="D10670" s="52" t="str">
        <f>Raiz!$D$86</f>
        <v>C</v>
      </c>
      <c r="E10670" s="320" t="str">
        <f>Raiz!$E$86</f>
        <v>Substituto na cobertura de Licença-Paternidade</v>
      </c>
      <c r="F10670" s="321"/>
      <c r="G10670" s="320" t="str">
        <f>Raiz!$G$86</f>
        <v>Cálculo do valor={[(BCCPA/30)x5dias]/12}x1,5%</v>
      </c>
      <c r="H10670" s="321"/>
      <c r="I10670" s="20">
        <f>Raiz!$I$86</f>
        <v>2.0833333333333332E-4</v>
      </c>
      <c r="J10670" s="19">
        <f t="shared" ref="J10670" si="11943">ROUND(I10670*H10666,2)</f>
        <v>0.44</v>
      </c>
      <c r="K10670" s="30"/>
      <c r="L10670" s="30"/>
    </row>
    <row r="10671" spans="1:12" ht="18" customHeight="1" x14ac:dyDescent="0.2">
      <c r="A10671" s="241">
        <f t="shared" ref="A10671:C10671" si="11944">A10670</f>
        <v>3</v>
      </c>
      <c r="B10671" s="241" t="str">
        <f t="shared" si="11944"/>
        <v>CONFERENTE</v>
      </c>
      <c r="C10671" s="241" t="str">
        <f t="shared" si="11944"/>
        <v>ITAJAÍ</v>
      </c>
      <c r="D10671" s="52" t="str">
        <f>Raiz!$D$87</f>
        <v>D</v>
      </c>
      <c r="E10671" s="320" t="str">
        <f>Raiz!$E$87</f>
        <v>Substituto na cobertura de Ausência por acidente de trab.</v>
      </c>
      <c r="F10671" s="321"/>
      <c r="G10671" s="320" t="str">
        <f>Raiz!$G$87</f>
        <v>Cálculo do valor={[(BCCPA/30)x15dias]/12}x0,78%</v>
      </c>
      <c r="H10671" s="321"/>
      <c r="I10671" s="20">
        <f>Raiz!$I$87</f>
        <v>3.2499999999999999E-4</v>
      </c>
      <c r="J10671" s="19">
        <f t="shared" ref="J10671" si="11945">ROUND(I10671*H10666,2)</f>
        <v>0.69</v>
      </c>
      <c r="K10671" s="30"/>
      <c r="L10671" s="30"/>
    </row>
    <row r="10672" spans="1:12" ht="27" customHeight="1" x14ac:dyDescent="0.2">
      <c r="A10672" s="241">
        <f t="shared" ref="A10672:C10672" si="11946">A10671</f>
        <v>3</v>
      </c>
      <c r="B10672" s="241" t="str">
        <f t="shared" si="11946"/>
        <v>CONFERENTE</v>
      </c>
      <c r="C10672" s="241" t="str">
        <f t="shared" si="11946"/>
        <v>ITAJAÍ</v>
      </c>
      <c r="D10672" s="52" t="str">
        <f>Raiz!$D$88</f>
        <v>E</v>
      </c>
      <c r="E10672" s="320" t="str">
        <f>Raiz!$E$88</f>
        <v>Substituto na cobertura de Afastamento Maternidade</v>
      </c>
      <c r="F10672" s="321"/>
      <c r="G10672" s="320" t="str">
        <f>Raiz!$G$88</f>
        <v>Cálculo do valor = {[(Mód1+Mód1/3)/12+(Submod2.2 +Submod2.3-VA-VT-Adic.Assid.+Mód3)]x(4/12)}x2%</v>
      </c>
      <c r="H10672" s="322"/>
      <c r="I10672" s="327"/>
      <c r="J10672" s="19">
        <f t="shared" ref="J10672" si="11947">ROUND((((J10619+J10619/3)/12+(J10636+J10646+-J10639-J10640-J10643+J10661))*4/12)*2%,2)</f>
        <v>5.22</v>
      </c>
      <c r="K10672" s="30"/>
      <c r="L10672" s="30"/>
    </row>
    <row r="10673" spans="1:12" ht="18" customHeight="1" x14ac:dyDescent="0.2">
      <c r="A10673" s="241">
        <f t="shared" ref="A10673:C10673" si="11948">A10672</f>
        <v>3</v>
      </c>
      <c r="B10673" s="241" t="str">
        <f t="shared" si="11948"/>
        <v>CONFERENTE</v>
      </c>
      <c r="C10673" s="241" t="str">
        <f t="shared" si="11948"/>
        <v>ITAJAÍ</v>
      </c>
      <c r="D10673" s="52" t="str">
        <f>Raiz!$D$89</f>
        <v>F</v>
      </c>
      <c r="E10673" s="320" t="str">
        <f>Raiz!$E$89</f>
        <v>Substituto na cobertura de Ausência por doença</v>
      </c>
      <c r="F10673" s="321"/>
      <c r="G10673" s="320" t="str">
        <f>Raiz!$G$89</f>
        <v>Cálculo do valor = {(BCCPA/30)x3dias}/12</v>
      </c>
      <c r="H10673" s="321"/>
      <c r="I10673" s="23">
        <f>Raiz!$I$89</f>
        <v>8.3333333333333332E-3</v>
      </c>
      <c r="J10673" s="31">
        <f t="shared" ref="J10673" si="11949">ROUND(H10666*I10673,2)</f>
        <v>17.63</v>
      </c>
      <c r="K10673" s="30"/>
      <c r="L10673" s="30"/>
    </row>
    <row r="10674" spans="1:12" ht="18" customHeight="1" thickBot="1" x14ac:dyDescent="0.25">
      <c r="A10674" s="241">
        <f t="shared" ref="A10674:C10674" si="11950">A10673</f>
        <v>3</v>
      </c>
      <c r="B10674" s="241" t="str">
        <f t="shared" si="11950"/>
        <v>CONFERENTE</v>
      </c>
      <c r="C10674" s="241" t="str">
        <f t="shared" si="11950"/>
        <v>ITAJAÍ</v>
      </c>
      <c r="D10674" s="317" t="str">
        <f>Raiz!$D$90</f>
        <v> Total do Módulo 4 - Custo de Reposição do Profissional Ausente</v>
      </c>
      <c r="E10674" s="317"/>
      <c r="F10674" s="317"/>
      <c r="G10674" s="317"/>
      <c r="H10674" s="317"/>
      <c r="I10674" s="317"/>
      <c r="J10674" s="21">
        <f t="shared" ref="J10674" si="11951">SUM(J10668:J10673)</f>
        <v>206.15916666666664</v>
      </c>
      <c r="K10674" s="30"/>
      <c r="L10674" s="30"/>
    </row>
    <row r="10675" spans="1:12" ht="11.25" customHeight="1" thickBot="1" x14ac:dyDescent="0.25">
      <c r="A10675" s="241">
        <f t="shared" ref="A10675:C10675" si="11952">A10674</f>
        <v>3</v>
      </c>
      <c r="B10675" s="241" t="str">
        <f t="shared" si="11952"/>
        <v>CONFERENTE</v>
      </c>
      <c r="C10675" s="241" t="str">
        <f t="shared" si="11952"/>
        <v>ITAJAÍ</v>
      </c>
      <c r="D10675" s="4"/>
      <c r="E10675" s="4"/>
      <c r="F10675" s="4"/>
      <c r="G10675" s="4"/>
      <c r="H10675" s="4"/>
      <c r="I10675" s="4"/>
      <c r="J10675" s="4"/>
      <c r="K10675" s="30"/>
      <c r="L10675" s="30"/>
    </row>
    <row r="10676" spans="1:12" ht="18" customHeight="1" x14ac:dyDescent="0.2">
      <c r="A10676" s="241">
        <f t="shared" ref="A10676:C10676" si="11953">A10675</f>
        <v>3</v>
      </c>
      <c r="B10676" s="241" t="str">
        <f t="shared" si="11953"/>
        <v>CONFERENTE</v>
      </c>
      <c r="C10676" s="241" t="str">
        <f t="shared" si="11953"/>
        <v>ITAJAÍ</v>
      </c>
      <c r="D10676" s="339" t="str">
        <f>Raiz!$D$92</f>
        <v>MÓDULO 5 - INSUMOS DIVERSOS</v>
      </c>
      <c r="E10676" s="340"/>
      <c r="F10676" s="340"/>
      <c r="G10676" s="340"/>
      <c r="H10676" s="340"/>
      <c r="I10676" s="341"/>
      <c r="J10676" s="2" t="str">
        <f>Raiz!$J$92</f>
        <v>Valor R$</v>
      </c>
      <c r="K10676" s="30"/>
      <c r="L10676" s="30"/>
    </row>
    <row r="10677" spans="1:12" ht="18" customHeight="1" x14ac:dyDescent="0.2">
      <c r="A10677" s="241">
        <f t="shared" ref="A10677:C10677" si="11954">A10676</f>
        <v>3</v>
      </c>
      <c r="B10677" s="241" t="str">
        <f t="shared" si="11954"/>
        <v>CONFERENTE</v>
      </c>
      <c r="C10677" s="241" t="str">
        <f t="shared" si="11954"/>
        <v>ITAJAÍ</v>
      </c>
      <c r="D10677" s="52" t="str">
        <f>Raiz!$D$93</f>
        <v>A</v>
      </c>
      <c r="E10677" s="314" t="str">
        <f>Raiz!$E$93</f>
        <v>Uniformes</v>
      </c>
      <c r="F10677" s="314"/>
      <c r="G10677" s="314"/>
      <c r="H10677" s="314"/>
      <c r="I10677" s="314"/>
      <c r="J10677" s="19">
        <f>VLOOKUP(H10591,Base!$B$1283:$P$1334,J10596+1,FALSE)</f>
        <v>43.75</v>
      </c>
      <c r="K10677" s="127"/>
      <c r="L10677" s="127"/>
    </row>
    <row r="10678" spans="1:12" ht="18" customHeight="1" x14ac:dyDescent="0.2">
      <c r="A10678" s="241">
        <f t="shared" ref="A10678:C10678" si="11955">A10677</f>
        <v>3</v>
      </c>
      <c r="B10678" s="241" t="str">
        <f t="shared" si="11955"/>
        <v>CONFERENTE</v>
      </c>
      <c r="C10678" s="241" t="str">
        <f t="shared" si="11955"/>
        <v>ITAJAÍ</v>
      </c>
      <c r="D10678" s="52" t="str">
        <f t="shared" ref="D10678:D10741" si="11956">IF(J10678=0,"","B")</f>
        <v/>
      </c>
      <c r="E10678" s="264" t="str">
        <f t="shared" ref="E10678:E10741" si="11957">IF(J10678=0,"","Diárias")</f>
        <v/>
      </c>
      <c r="F10678" s="320" t="str">
        <f t="shared" ref="F10678:F10741" si="11958">IF(J10678=0,"","Valor equivalente a 1 (uma) diária")</f>
        <v/>
      </c>
      <c r="G10678" s="322"/>
      <c r="H10678" s="322"/>
      <c r="I10678" s="327"/>
      <c r="J10678" s="19">
        <f>VLOOKUP(H10591,Base!$B$1226:$P$1277,J10596+1,FALSE)</f>
        <v>0</v>
      </c>
      <c r="K10678" s="127"/>
      <c r="L10678" s="127"/>
    </row>
    <row r="10679" spans="1:12" ht="18" customHeight="1" thickBot="1" x14ac:dyDescent="0.25">
      <c r="A10679" s="241">
        <f t="shared" ref="A10679:C10679" si="11959">A10678</f>
        <v>3</v>
      </c>
      <c r="B10679" s="241" t="str">
        <f t="shared" si="11959"/>
        <v>CONFERENTE</v>
      </c>
      <c r="C10679" s="241" t="str">
        <f t="shared" si="11959"/>
        <v>ITAJAÍ</v>
      </c>
      <c r="D10679" s="317" t="str">
        <f>Raiz!$D$95</f>
        <v>Total do Módulo 5 - Insumos Diversos</v>
      </c>
      <c r="E10679" s="317"/>
      <c r="F10679" s="317"/>
      <c r="G10679" s="317"/>
      <c r="H10679" s="317"/>
      <c r="I10679" s="317"/>
      <c r="J10679" s="27">
        <f t="shared" ref="J10679" si="11960">SUM(J10677:J10678)</f>
        <v>43.75</v>
      </c>
      <c r="K10679" s="30"/>
      <c r="L10679" s="30"/>
    </row>
    <row r="10680" spans="1:12" ht="11.25" customHeight="1" thickBot="1" x14ac:dyDescent="0.25">
      <c r="A10680" s="241">
        <f t="shared" ref="A10680:C10680" si="11961">A10679</f>
        <v>3</v>
      </c>
      <c r="B10680" s="241" t="str">
        <f t="shared" si="11961"/>
        <v>CONFERENTE</v>
      </c>
      <c r="C10680" s="241" t="str">
        <f t="shared" si="11961"/>
        <v>ITAJAÍ</v>
      </c>
      <c r="D10680" s="4"/>
      <c r="E10680" s="4"/>
      <c r="F10680" s="4"/>
      <c r="G10680" s="4"/>
      <c r="H10680" s="4"/>
      <c r="I10680" s="4"/>
      <c r="J10680" s="4"/>
      <c r="K10680" s="30"/>
      <c r="L10680" s="30"/>
    </row>
    <row r="10681" spans="1:12" ht="18" customHeight="1" x14ac:dyDescent="0.2">
      <c r="A10681" s="241">
        <f t="shared" ref="A10681:C10681" si="11962">A10680</f>
        <v>3</v>
      </c>
      <c r="B10681" s="241" t="str">
        <f t="shared" si="11962"/>
        <v>CONFERENTE</v>
      </c>
      <c r="C10681" s="241" t="str">
        <f t="shared" si="11962"/>
        <v>ITAJAÍ</v>
      </c>
      <c r="D10681" s="326" t="str">
        <f>Raiz!$D$97</f>
        <v>6 - CUSTOS INDIRETOS, TRIBUTOS E LUCRO</v>
      </c>
      <c r="E10681" s="326"/>
      <c r="F10681" s="326"/>
      <c r="G10681" s="326"/>
      <c r="H10681" s="326"/>
      <c r="I10681" s="1" t="str">
        <f>Raiz!$I$97</f>
        <v>%</v>
      </c>
      <c r="J10681" s="2" t="str">
        <f>Raiz!$J$97</f>
        <v>Valor R$</v>
      </c>
      <c r="K10681" s="30"/>
      <c r="L10681" s="30"/>
    </row>
    <row r="10682" spans="1:12" ht="18" customHeight="1" x14ac:dyDescent="0.2">
      <c r="A10682" s="241">
        <f t="shared" ref="A10682:C10682" si="11963">A10681</f>
        <v>3</v>
      </c>
      <c r="B10682" s="241" t="str">
        <f t="shared" si="11963"/>
        <v>CONFERENTE</v>
      </c>
      <c r="C10682" s="241" t="str">
        <f t="shared" si="11963"/>
        <v>ITAJAÍ</v>
      </c>
      <c r="D10682" s="52" t="str">
        <f>Raiz!$D$98</f>
        <v>A</v>
      </c>
      <c r="E10682" s="323" t="str">
        <f>Raiz!$E$98</f>
        <v>Custos Indiretos (despesas administrativas e operacionais)</v>
      </c>
      <c r="F10682" s="323"/>
      <c r="G10682" s="323"/>
      <c r="H10682" s="323"/>
      <c r="I10682" s="20">
        <f>VLOOKUP(H10591,Base!$B$1340:$P$1391,J10596+1,FALSE)</f>
        <v>0.05</v>
      </c>
      <c r="J10682" s="19">
        <f t="shared" ref="J10682" si="11964">ROUND(J10704*I10682,2)</f>
        <v>144.18</v>
      </c>
      <c r="K10682" s="30"/>
      <c r="L10682" s="30"/>
    </row>
    <row r="10683" spans="1:12" ht="18" customHeight="1" x14ac:dyDescent="0.2">
      <c r="A10683" s="241">
        <f t="shared" ref="A10683:C10683" si="11965">A10682</f>
        <v>3</v>
      </c>
      <c r="B10683" s="241" t="str">
        <f t="shared" si="11965"/>
        <v>CONFERENTE</v>
      </c>
      <c r="C10683" s="241" t="str">
        <f t="shared" si="11965"/>
        <v>ITAJAÍ</v>
      </c>
      <c r="D10683" s="18" t="str">
        <f>Raiz!$D$99</f>
        <v>B</v>
      </c>
      <c r="E10683" s="323" t="str">
        <f>Raiz!$E$99</f>
        <v>Lucro</v>
      </c>
      <c r="F10683" s="323"/>
      <c r="G10683" s="323"/>
      <c r="H10683" s="323"/>
      <c r="I10683" s="20">
        <f>VLOOKUP(H10591,Base!$B$1397:$P$1448,J10596+1,FALSE)</f>
        <v>2.58E-2</v>
      </c>
      <c r="J10683" s="19">
        <f t="shared" ref="J10683" si="11966">ROUND(J10706*I10683,2)</f>
        <v>78.12</v>
      </c>
      <c r="K10683" s="30"/>
      <c r="L10683" s="30"/>
    </row>
    <row r="10684" spans="1:12" ht="18" customHeight="1" x14ac:dyDescent="0.2">
      <c r="A10684" s="241">
        <f t="shared" ref="A10684:C10684" si="11967">A10683</f>
        <v>3</v>
      </c>
      <c r="B10684" s="241" t="str">
        <f t="shared" si="11967"/>
        <v>CONFERENTE</v>
      </c>
      <c r="C10684" s="241" t="str">
        <f t="shared" si="11967"/>
        <v>ITAJAÍ</v>
      </c>
      <c r="D10684" s="324" t="str">
        <f>Raiz!$D$100</f>
        <v>Subtotal</v>
      </c>
      <c r="E10684" s="324"/>
      <c r="F10684" s="324"/>
      <c r="G10684" s="324"/>
      <c r="H10684" s="324"/>
      <c r="I10684" s="32">
        <f t="shared" ref="I10684:J10684" si="11968">SUM(I10682:I10683)</f>
        <v>7.5800000000000006E-2</v>
      </c>
      <c r="J10684" s="33">
        <f t="shared" si="11968"/>
        <v>222.3</v>
      </c>
      <c r="K10684" s="30"/>
      <c r="L10684" s="30"/>
    </row>
    <row r="10685" spans="1:12" ht="18" customHeight="1" x14ac:dyDescent="0.2">
      <c r="A10685" s="241">
        <f t="shared" ref="A10685:C10685" si="11969">A10684</f>
        <v>3</v>
      </c>
      <c r="B10685" s="241" t="str">
        <f t="shared" si="11969"/>
        <v>CONFERENTE</v>
      </c>
      <c r="C10685" s="241" t="str">
        <f t="shared" si="11969"/>
        <v>ITAJAÍ</v>
      </c>
      <c r="D10685" s="52" t="str">
        <f>Raiz!$D$101</f>
        <v>C</v>
      </c>
      <c r="E10685" s="323" t="str">
        <f>Raiz!$E$101</f>
        <v>Tributos</v>
      </c>
      <c r="F10685" s="325"/>
      <c r="G10685" s="325"/>
      <c r="H10685" s="325"/>
      <c r="I10685" s="32">
        <f t="shared" ref="I10685:J10685" si="11970">SUM(I10686:I10688)</f>
        <v>0.1225</v>
      </c>
      <c r="J10685" s="33">
        <f t="shared" si="11970"/>
        <v>433.59</v>
      </c>
      <c r="K10685" s="30"/>
      <c r="L10685" s="30"/>
    </row>
    <row r="10686" spans="1:12" ht="18" customHeight="1" x14ac:dyDescent="0.2">
      <c r="A10686" s="241">
        <f t="shared" ref="A10686:C10686" si="11971">A10685</f>
        <v>3</v>
      </c>
      <c r="B10686" s="241" t="str">
        <f t="shared" si="11971"/>
        <v>CONFERENTE</v>
      </c>
      <c r="C10686" s="241" t="str">
        <f t="shared" si="11971"/>
        <v>ITAJAÍ</v>
      </c>
      <c r="D10686" s="328" t="str">
        <f>Raiz!$D$102</f>
        <v>C.1</v>
      </c>
      <c r="E10686" s="330" t="str">
        <f>Raiz!$E$102</f>
        <v>Tributos Federais</v>
      </c>
      <c r="F10686" s="332" t="str">
        <f>Raiz!$F$102</f>
        <v>PIS</v>
      </c>
      <c r="G10686" s="333"/>
      <c r="H10686" s="334"/>
      <c r="I10686" s="43">
        <f>Raiz!$I$102</f>
        <v>1.6500000000000001E-2</v>
      </c>
      <c r="J10686" s="19">
        <f t="shared" ref="J10686" si="11972">ROUND(I10686*J10695,2)</f>
        <v>58.4</v>
      </c>
      <c r="K10686" s="30"/>
      <c r="L10686" s="30"/>
    </row>
    <row r="10687" spans="1:12" ht="18" customHeight="1" x14ac:dyDescent="0.2">
      <c r="A10687" s="241">
        <f t="shared" ref="A10687:C10687" si="11973">A10686</f>
        <v>3</v>
      </c>
      <c r="B10687" s="241" t="str">
        <f t="shared" si="11973"/>
        <v>CONFERENTE</v>
      </c>
      <c r="C10687" s="241" t="str">
        <f t="shared" si="11973"/>
        <v>ITAJAÍ</v>
      </c>
      <c r="D10687" s="329"/>
      <c r="E10687" s="331"/>
      <c r="F10687" s="331" t="str">
        <f>Raiz!$F$103</f>
        <v>COFINS</v>
      </c>
      <c r="G10687" s="335"/>
      <c r="H10687" s="336"/>
      <c r="I10687" s="20">
        <f>Raiz!$I$103</f>
        <v>7.5999999999999998E-2</v>
      </c>
      <c r="J10687" s="19">
        <f t="shared" ref="J10687" si="11974">ROUND(I10687*J10695,2)</f>
        <v>269</v>
      </c>
    </row>
    <row r="10688" spans="1:12" ht="18" customHeight="1" x14ac:dyDescent="0.2">
      <c r="A10688" s="241">
        <f t="shared" ref="A10688:C10688" si="11975">A10687</f>
        <v>3</v>
      </c>
      <c r="B10688" s="241" t="str">
        <f t="shared" si="11975"/>
        <v>CONFERENTE</v>
      </c>
      <c r="C10688" s="241" t="str">
        <f t="shared" si="11975"/>
        <v>ITAJAÍ</v>
      </c>
      <c r="D10688" s="18" t="str">
        <f>Raiz!$D$104</f>
        <v>C.2</v>
      </c>
      <c r="E10688" s="263" t="str">
        <f>Raiz!$E$104</f>
        <v>Tributos Municipais</v>
      </c>
      <c r="F10688" s="320" t="str">
        <f>Raiz!$F$104</f>
        <v>ISS</v>
      </c>
      <c r="G10688" s="322"/>
      <c r="H10688" s="321"/>
      <c r="I10688" s="20">
        <f>VLOOKUP(H10591,Base!$B$29:$D$80,3,FALSE)</f>
        <v>0.03</v>
      </c>
      <c r="J10688" s="19">
        <f t="shared" ref="J10688" si="11976">ROUND(I10688*J10695,2)</f>
        <v>106.19</v>
      </c>
    </row>
    <row r="10689" spans="1:10" ht="18" customHeight="1" thickBot="1" x14ac:dyDescent="0.25">
      <c r="A10689" s="241">
        <f t="shared" ref="A10689:C10689" si="11977">A10688</f>
        <v>3</v>
      </c>
      <c r="B10689" s="241" t="str">
        <f t="shared" si="11977"/>
        <v>CONFERENTE</v>
      </c>
      <c r="C10689" s="241" t="str">
        <f t="shared" si="11977"/>
        <v>ITAJAÍ</v>
      </c>
      <c r="D10689" s="319" t="str">
        <f>Raiz!$D$105</f>
        <v>Total do Módulo 6 - Custos Indiretos, Lucro e Tributos</v>
      </c>
      <c r="E10689" s="319"/>
      <c r="F10689" s="319"/>
      <c r="G10689" s="319"/>
      <c r="H10689" s="319"/>
      <c r="I10689" s="24">
        <f t="shared" ref="I10689:J10689" si="11978">I10684+I10685</f>
        <v>0.1983</v>
      </c>
      <c r="J10689" s="21">
        <f t="shared" si="11978"/>
        <v>655.89</v>
      </c>
    </row>
    <row r="10690" spans="1:10" ht="11.25" customHeight="1" thickBot="1" x14ac:dyDescent="0.25">
      <c r="A10690" s="241">
        <f t="shared" ref="A10690:C10690" si="11979">A10689</f>
        <v>3</v>
      </c>
      <c r="B10690" s="241" t="str">
        <f t="shared" si="11979"/>
        <v>CONFERENTE</v>
      </c>
      <c r="C10690" s="241" t="str">
        <f t="shared" si="11979"/>
        <v>ITAJAÍ</v>
      </c>
      <c r="D10690" s="4"/>
      <c r="E10690" s="4"/>
      <c r="F10690" s="4"/>
      <c r="G10690" s="4"/>
      <c r="H10690" s="4"/>
      <c r="I10690" s="4"/>
      <c r="J10690" s="4"/>
    </row>
    <row r="10691" spans="1:10" ht="18" customHeight="1" x14ac:dyDescent="0.2">
      <c r="A10691" s="241">
        <f t="shared" ref="A10691:C10691" si="11980">A10690</f>
        <v>3</v>
      </c>
      <c r="B10691" s="241" t="str">
        <f t="shared" si="11980"/>
        <v>CONFERENTE</v>
      </c>
      <c r="C10691" s="241" t="str">
        <f t="shared" si="11980"/>
        <v>ITAJAÍ</v>
      </c>
      <c r="D10691" s="339" t="str">
        <f>Raiz!$D$107</f>
        <v>TRIBUTOS (percentual incidente sobre o Valor total por empregado)</v>
      </c>
      <c r="E10691" s="340"/>
      <c r="F10691" s="340"/>
      <c r="G10691" s="340"/>
      <c r="H10691" s="340"/>
      <c r="I10691" s="340"/>
      <c r="J10691" s="341"/>
    </row>
    <row r="10692" spans="1:10" ht="18" customHeight="1" x14ac:dyDescent="0.2">
      <c r="A10692" s="241">
        <f t="shared" ref="A10692:C10692" si="11981">A10691</f>
        <v>3</v>
      </c>
      <c r="B10692" s="241" t="str">
        <f t="shared" si="11981"/>
        <v>CONFERENTE</v>
      </c>
      <c r="C10692" s="241" t="str">
        <f t="shared" si="11981"/>
        <v>ITAJAÍ</v>
      </c>
      <c r="D10692" s="52" t="str">
        <f>Raiz!$D$108</f>
        <v>A</v>
      </c>
      <c r="E10692" s="314" t="str">
        <f>Raiz!$E$108</f>
        <v>Percentual total dos Tributos / 100</v>
      </c>
      <c r="F10692" s="314"/>
      <c r="G10692" s="314"/>
      <c r="H10692" s="314"/>
      <c r="I10692" s="314"/>
      <c r="J10692" s="34">
        <f t="shared" ref="J10692" si="11982">I10685</f>
        <v>0.1225</v>
      </c>
    </row>
    <row r="10693" spans="1:10" ht="18" customHeight="1" x14ac:dyDescent="0.2">
      <c r="A10693" s="241">
        <f t="shared" ref="A10693:C10693" si="11983">A10692</f>
        <v>3</v>
      </c>
      <c r="B10693" s="241" t="str">
        <f t="shared" si="11983"/>
        <v>CONFERENTE</v>
      </c>
      <c r="C10693" s="241" t="str">
        <f t="shared" si="11983"/>
        <v>ITAJAÍ</v>
      </c>
      <c r="D10693" s="52" t="str">
        <f>Raiz!$D$109</f>
        <v>B</v>
      </c>
      <c r="E10693" s="314" t="str">
        <f>Raiz!$E$109</f>
        <v>1 - A</v>
      </c>
      <c r="F10693" s="314"/>
      <c r="G10693" s="314"/>
      <c r="H10693" s="314"/>
      <c r="I10693" s="314"/>
      <c r="J10693" s="34">
        <f t="shared" ref="J10693:J10756" si="11984">1-J10692</f>
        <v>0.87749999999999995</v>
      </c>
    </row>
    <row r="10694" spans="1:10" ht="18" customHeight="1" x14ac:dyDescent="0.2">
      <c r="A10694" s="241">
        <f t="shared" ref="A10694:C10694" si="11985">A10693</f>
        <v>3</v>
      </c>
      <c r="B10694" s="241" t="str">
        <f t="shared" si="11985"/>
        <v>CONFERENTE</v>
      </c>
      <c r="C10694" s="241" t="str">
        <f t="shared" si="11985"/>
        <v>ITAJAÍ</v>
      </c>
      <c r="D10694" s="52" t="str">
        <f>Raiz!$D$110</f>
        <v>C</v>
      </c>
      <c r="E10694" s="314" t="str">
        <f>Raiz!$E$110</f>
        <v>Custo antes da incidência dos tributos</v>
      </c>
      <c r="F10694" s="314"/>
      <c r="G10694" s="314"/>
      <c r="H10694" s="314"/>
      <c r="I10694" s="314"/>
      <c r="J10694" s="19">
        <f t="shared" ref="J10694" si="11986">J10708</f>
        <v>3105.9291666666663</v>
      </c>
    </row>
    <row r="10695" spans="1:10" ht="18" customHeight="1" x14ac:dyDescent="0.2">
      <c r="A10695" s="241">
        <f t="shared" ref="A10695:C10695" si="11987">A10694</f>
        <v>3</v>
      </c>
      <c r="B10695" s="241" t="str">
        <f t="shared" si="11987"/>
        <v>CONFERENTE</v>
      </c>
      <c r="C10695" s="241" t="str">
        <f t="shared" si="11987"/>
        <v>ITAJAÍ</v>
      </c>
      <c r="D10695" s="52" t="str">
        <f>Raiz!$D$111</f>
        <v>D</v>
      </c>
      <c r="E10695" s="314" t="str">
        <f>Raiz!$E$111</f>
        <v>PREÇO DO POSTO/MÊS (C / B)</v>
      </c>
      <c r="F10695" s="314"/>
      <c r="G10695" s="314"/>
      <c r="H10695" s="314"/>
      <c r="I10695" s="314"/>
      <c r="J10695" s="19">
        <f t="shared" ref="J10695" si="11988">ROUND(J10694/J10693,2)</f>
        <v>3539.52</v>
      </c>
    </row>
    <row r="10696" spans="1:10" ht="18" customHeight="1" thickBot="1" x14ac:dyDescent="0.25">
      <c r="A10696" s="241">
        <f t="shared" ref="A10696:C10696" si="11989">A10695</f>
        <v>3</v>
      </c>
      <c r="B10696" s="241" t="str">
        <f t="shared" si="11989"/>
        <v>CONFERENTE</v>
      </c>
      <c r="C10696" s="241" t="str">
        <f t="shared" si="11989"/>
        <v>ITAJAÍ</v>
      </c>
      <c r="D10696" s="317" t="str">
        <f>Raiz!$D$112</f>
        <v>Total dos Tributos = (D – C)</v>
      </c>
      <c r="E10696" s="317"/>
      <c r="F10696" s="317"/>
      <c r="G10696" s="317"/>
      <c r="H10696" s="317"/>
      <c r="I10696" s="317"/>
      <c r="J10696" s="35">
        <f t="shared" ref="J10696" si="11990">J10695-J10694</f>
        <v>433.59083333333365</v>
      </c>
    </row>
    <row r="10697" spans="1:10" ht="11.25" customHeight="1" thickBot="1" x14ac:dyDescent="0.25">
      <c r="A10697" s="241">
        <f t="shared" ref="A10697:C10697" si="11991">A10696</f>
        <v>3</v>
      </c>
      <c r="B10697" s="241" t="str">
        <f t="shared" si="11991"/>
        <v>CONFERENTE</v>
      </c>
      <c r="C10697" s="241" t="str">
        <f t="shared" si="11991"/>
        <v>ITAJAÍ</v>
      </c>
      <c r="D10697" s="4"/>
      <c r="E10697" s="4"/>
      <c r="F10697" s="4"/>
      <c r="G10697" s="4"/>
      <c r="H10697" s="4"/>
      <c r="I10697" s="4"/>
      <c r="J10697" s="4"/>
    </row>
    <row r="10698" spans="1:10" ht="18" customHeight="1" x14ac:dyDescent="0.2">
      <c r="A10698" s="241">
        <f t="shared" ref="A10698:C10698" si="11992">A10697</f>
        <v>3</v>
      </c>
      <c r="B10698" s="241" t="str">
        <f t="shared" si="11992"/>
        <v>CONFERENTE</v>
      </c>
      <c r="C10698" s="241" t="str">
        <f t="shared" si="11992"/>
        <v>ITAJAÍ</v>
      </c>
      <c r="D10698" s="318" t="str">
        <f>Raiz!$D$114</f>
        <v>2 - QUADRO-RESUMO DO CUSTO POR EMPREGADO</v>
      </c>
      <c r="E10698" s="318"/>
      <c r="F10698" s="318"/>
      <c r="G10698" s="318"/>
      <c r="H10698" s="318"/>
      <c r="I10698" s="318"/>
      <c r="J10698" s="3" t="str">
        <f>Raiz!$J$114</f>
        <v>Valor R$</v>
      </c>
    </row>
    <row r="10699" spans="1:10" ht="18" customHeight="1" x14ac:dyDescent="0.2">
      <c r="A10699" s="241">
        <f t="shared" ref="A10699:C10699" si="11993">A10698</f>
        <v>3</v>
      </c>
      <c r="B10699" s="241" t="str">
        <f t="shared" si="11993"/>
        <v>CONFERENTE</v>
      </c>
      <c r="C10699" s="241" t="str">
        <f t="shared" si="11993"/>
        <v>ITAJAÍ</v>
      </c>
      <c r="D10699" s="52" t="str">
        <f>Raiz!$D$115</f>
        <v>A</v>
      </c>
      <c r="E10699" s="314" t="str">
        <f>Raiz!$E$115</f>
        <v>Módulo 1 - Composição da Remuneração</v>
      </c>
      <c r="F10699" s="314"/>
      <c r="G10699" s="314"/>
      <c r="H10699" s="314"/>
      <c r="I10699" s="314"/>
      <c r="J10699" s="19">
        <f t="shared" ref="J10699" si="11994">J10619</f>
        <v>1333.15</v>
      </c>
    </row>
    <row r="10700" spans="1:10" ht="18" customHeight="1" x14ac:dyDescent="0.2">
      <c r="A10700" s="241">
        <f t="shared" ref="A10700:C10700" si="11995">A10699</f>
        <v>3</v>
      </c>
      <c r="B10700" s="241" t="str">
        <f t="shared" si="11995"/>
        <v>CONFERENTE</v>
      </c>
      <c r="C10700" s="241" t="str">
        <f t="shared" si="11995"/>
        <v>ITAJAÍ</v>
      </c>
      <c r="D10700" s="52" t="str">
        <f>Raiz!$D$116</f>
        <v>B</v>
      </c>
      <c r="E10700" s="314" t="str">
        <f>Raiz!$E$116</f>
        <v>Módulo 2 - Encargos e Benefícios Anuais, Mensais e Diários</v>
      </c>
      <c r="F10700" s="314"/>
      <c r="G10700" s="314"/>
      <c r="H10700" s="314"/>
      <c r="I10700" s="314"/>
      <c r="J10700" s="19">
        <f t="shared" ref="J10700" si="11996">J10652</f>
        <v>1222.3699999999999</v>
      </c>
    </row>
    <row r="10701" spans="1:10" ht="18" customHeight="1" x14ac:dyDescent="0.2">
      <c r="A10701" s="241">
        <f t="shared" ref="A10701:C10701" si="11997">A10700</f>
        <v>3</v>
      </c>
      <c r="B10701" s="241" t="str">
        <f t="shared" si="11997"/>
        <v>CONFERENTE</v>
      </c>
      <c r="C10701" s="241" t="str">
        <f t="shared" si="11997"/>
        <v>ITAJAÍ</v>
      </c>
      <c r="D10701" s="52" t="str">
        <f>Raiz!$D$117</f>
        <v>C</v>
      </c>
      <c r="E10701" s="314" t="str">
        <f>Raiz!$E$117</f>
        <v>Módulo 3 - Provisão para Rescisão</v>
      </c>
      <c r="F10701" s="314"/>
      <c r="G10701" s="314"/>
      <c r="H10701" s="314"/>
      <c r="I10701" s="314"/>
      <c r="J10701" s="19">
        <f t="shared" ref="J10701" si="11998">J10661</f>
        <v>78.2</v>
      </c>
    </row>
    <row r="10702" spans="1:10" ht="18" customHeight="1" x14ac:dyDescent="0.2">
      <c r="A10702" s="241">
        <f t="shared" ref="A10702:C10702" si="11999">A10701</f>
        <v>3</v>
      </c>
      <c r="B10702" s="241" t="str">
        <f t="shared" si="11999"/>
        <v>CONFERENTE</v>
      </c>
      <c r="C10702" s="241" t="str">
        <f t="shared" si="11999"/>
        <v>ITAJAÍ</v>
      </c>
      <c r="D10702" s="52" t="str">
        <f>Raiz!$D$118</f>
        <v>D</v>
      </c>
      <c r="E10702" s="314" t="str">
        <f>Raiz!$E$118</f>
        <v>Módulo 4 - Custo de Reposição do Profissional Ausente</v>
      </c>
      <c r="F10702" s="314"/>
      <c r="G10702" s="314"/>
      <c r="H10702" s="314"/>
      <c r="I10702" s="314"/>
      <c r="J10702" s="19">
        <f t="shared" ref="J10702" si="12000">J10674</f>
        <v>206.15916666666664</v>
      </c>
    </row>
    <row r="10703" spans="1:10" ht="18" customHeight="1" x14ac:dyDescent="0.2">
      <c r="A10703" s="241">
        <f t="shared" ref="A10703:C10703" si="12001">A10702</f>
        <v>3</v>
      </c>
      <c r="B10703" s="241" t="str">
        <f t="shared" si="12001"/>
        <v>CONFERENTE</v>
      </c>
      <c r="C10703" s="241" t="str">
        <f t="shared" si="12001"/>
        <v>ITAJAÍ</v>
      </c>
      <c r="D10703" s="52" t="str">
        <f>Raiz!$D$119</f>
        <v>E</v>
      </c>
      <c r="E10703" s="314" t="str">
        <f>Raiz!$E$119</f>
        <v>Módulo 5 - Insumos Diversos</v>
      </c>
      <c r="F10703" s="314"/>
      <c r="G10703" s="314"/>
      <c r="H10703" s="314"/>
      <c r="I10703" s="314"/>
      <c r="J10703" s="19">
        <f t="shared" ref="J10703" si="12002">J10679</f>
        <v>43.75</v>
      </c>
    </row>
    <row r="10704" spans="1:10" ht="18" customHeight="1" x14ac:dyDescent="0.2">
      <c r="A10704" s="241">
        <f t="shared" ref="A10704:C10704" si="12003">A10703</f>
        <v>3</v>
      </c>
      <c r="B10704" s="241" t="str">
        <f t="shared" si="12003"/>
        <v>CONFERENTE</v>
      </c>
      <c r="C10704" s="241" t="str">
        <f t="shared" si="12003"/>
        <v>ITAJAÍ</v>
      </c>
      <c r="D10704" s="315" t="str">
        <f>Raiz!$D$120</f>
        <v>Subtotal (A + B + C+ D + E)</v>
      </c>
      <c r="E10704" s="315"/>
      <c r="F10704" s="315"/>
      <c r="G10704" s="315"/>
      <c r="H10704" s="315"/>
      <c r="I10704" s="315"/>
      <c r="J10704" s="33">
        <f t="shared" ref="J10704" si="12004">SUM(J10699:J10703)</f>
        <v>2883.6291666666666</v>
      </c>
    </row>
    <row r="10705" spans="1:16" ht="18" customHeight="1" x14ac:dyDescent="0.2">
      <c r="A10705" s="241">
        <f t="shared" ref="A10705:C10705" si="12005">A10704</f>
        <v>3</v>
      </c>
      <c r="B10705" s="241" t="str">
        <f t="shared" si="12005"/>
        <v>CONFERENTE</v>
      </c>
      <c r="C10705" s="241" t="str">
        <f t="shared" si="12005"/>
        <v>ITAJAÍ</v>
      </c>
      <c r="D10705" s="52" t="str">
        <f>Raiz!$D$121</f>
        <v>F</v>
      </c>
      <c r="E10705" s="314" t="str">
        <f>Raiz!$E$121</f>
        <v>Módulo 6-A - Custos Indiretos (despesas administrativas e operacionais)</v>
      </c>
      <c r="F10705" s="314"/>
      <c r="G10705" s="314"/>
      <c r="H10705" s="314"/>
      <c r="I10705" s="314"/>
      <c r="J10705" s="19">
        <f t="shared" ref="J10705" si="12006">J10682</f>
        <v>144.18</v>
      </c>
    </row>
    <row r="10706" spans="1:16" ht="18" customHeight="1" x14ac:dyDescent="0.2">
      <c r="A10706" s="241">
        <f t="shared" ref="A10706:C10706" si="12007">A10705</f>
        <v>3</v>
      </c>
      <c r="B10706" s="241" t="str">
        <f t="shared" si="12007"/>
        <v>CONFERENTE</v>
      </c>
      <c r="C10706" s="241" t="str">
        <f t="shared" si="12007"/>
        <v>ITAJAÍ</v>
      </c>
      <c r="D10706" s="315" t="str">
        <f>Raiz!$D$122</f>
        <v>Subtotal (antes da incidência dos lucros)</v>
      </c>
      <c r="E10706" s="315"/>
      <c r="F10706" s="315"/>
      <c r="G10706" s="315"/>
      <c r="H10706" s="315"/>
      <c r="I10706" s="315"/>
      <c r="J10706" s="36">
        <f t="shared" ref="J10706" si="12008">J10704+J10705</f>
        <v>3027.8091666666664</v>
      </c>
    </row>
    <row r="10707" spans="1:16" ht="18" customHeight="1" x14ac:dyDescent="0.2">
      <c r="A10707" s="241">
        <f t="shared" ref="A10707:C10707" si="12009">A10706</f>
        <v>3</v>
      </c>
      <c r="B10707" s="241" t="str">
        <f t="shared" si="12009"/>
        <v>CONFERENTE</v>
      </c>
      <c r="C10707" s="241" t="str">
        <f t="shared" si="12009"/>
        <v>ITAJAÍ</v>
      </c>
      <c r="D10707" s="52" t="str">
        <f>Raiz!$D$123</f>
        <v>G</v>
      </c>
      <c r="E10707" s="314" t="str">
        <f>Raiz!$E$123</f>
        <v>Módulo 6-B - Lucro</v>
      </c>
      <c r="F10707" s="314"/>
      <c r="G10707" s="314"/>
      <c r="H10707" s="314"/>
      <c r="I10707" s="314"/>
      <c r="J10707" s="36">
        <f t="shared" ref="J10707" si="12010">J10683</f>
        <v>78.12</v>
      </c>
    </row>
    <row r="10708" spans="1:16" ht="18" customHeight="1" x14ac:dyDescent="0.2">
      <c r="A10708" s="241">
        <f t="shared" ref="A10708:C10708" si="12011">A10707</f>
        <v>3</v>
      </c>
      <c r="B10708" s="241" t="str">
        <f t="shared" si="12011"/>
        <v>CONFERENTE</v>
      </c>
      <c r="C10708" s="241" t="str">
        <f t="shared" si="12011"/>
        <v>ITAJAÍ</v>
      </c>
      <c r="D10708" s="315" t="str">
        <f>Raiz!$D$124</f>
        <v>Subtotal (antes da incidência dos tributos)</v>
      </c>
      <c r="E10708" s="315"/>
      <c r="F10708" s="315"/>
      <c r="G10708" s="315"/>
      <c r="H10708" s="315"/>
      <c r="I10708" s="315"/>
      <c r="J10708" s="36">
        <f t="shared" ref="J10708" si="12012">J10706+J10707</f>
        <v>3105.9291666666663</v>
      </c>
    </row>
    <row r="10709" spans="1:16" ht="18" customHeight="1" x14ac:dyDescent="0.2">
      <c r="A10709" s="241">
        <f t="shared" ref="A10709:C10709" si="12013">A10708</f>
        <v>3</v>
      </c>
      <c r="B10709" s="241" t="str">
        <f t="shared" si="12013"/>
        <v>CONFERENTE</v>
      </c>
      <c r="C10709" s="241" t="str">
        <f t="shared" si="12013"/>
        <v>ITAJAÍ</v>
      </c>
      <c r="D10709" s="52" t="str">
        <f>Raiz!$D$125</f>
        <v>H</v>
      </c>
      <c r="E10709" s="314" t="str">
        <f>Raiz!$E$125</f>
        <v>Módulo 6-C - Tributos</v>
      </c>
      <c r="F10709" s="314"/>
      <c r="G10709" s="314"/>
      <c r="H10709" s="314"/>
      <c r="I10709" s="314"/>
      <c r="J10709" s="36">
        <f t="shared" ref="J10709" si="12014">J10685</f>
        <v>433.59</v>
      </c>
    </row>
    <row r="10710" spans="1:16" ht="18" customHeight="1" thickBot="1" x14ac:dyDescent="0.25">
      <c r="A10710" s="241">
        <f t="shared" ref="A10710:C10710" si="12015">A10709</f>
        <v>3</v>
      </c>
      <c r="B10710" s="241" t="str">
        <f t="shared" si="12015"/>
        <v>CONFERENTE</v>
      </c>
      <c r="C10710" s="241" t="str">
        <f t="shared" si="12015"/>
        <v>ITAJAÍ</v>
      </c>
      <c r="D10710" s="393" t="str">
        <f>Raiz!$D$126</f>
        <v>Valor Total por Empregado / Mês</v>
      </c>
      <c r="E10710" s="394"/>
      <c r="F10710" s="395"/>
      <c r="G10710" s="393" t="str">
        <f t="shared" ref="G10710" si="12016">CONCATENATE(G10596," - ",H10591)</f>
        <v>CONFERENTE - ITAJAÍ</v>
      </c>
      <c r="H10710" s="394"/>
      <c r="I10710" s="395"/>
      <c r="J10710" s="47">
        <f t="shared" ref="J10710" si="12017">ROUND(SUM(J10708:J10709),2)</f>
        <v>3539.52</v>
      </c>
      <c r="M10710" s="129"/>
    </row>
    <row r="10711" spans="1:16" ht="7.5" customHeight="1" thickBot="1" x14ac:dyDescent="0.25">
      <c r="A10711" s="241">
        <f t="shared" ref="A10711:C10711" si="12018">A10710</f>
        <v>3</v>
      </c>
      <c r="B10711" s="241" t="str">
        <f t="shared" si="12018"/>
        <v>CONFERENTE</v>
      </c>
      <c r="C10711" s="241" t="str">
        <f t="shared" si="12018"/>
        <v>ITAJAÍ</v>
      </c>
      <c r="M10711" s="129"/>
    </row>
    <row r="10712" spans="1:16" ht="36" customHeight="1" thickBot="1" x14ac:dyDescent="0.25">
      <c r="A10712" s="241">
        <f t="shared" ref="A10712" si="12019">J10712</f>
        <v>3</v>
      </c>
      <c r="B10712" s="241" t="str">
        <f t="shared" ref="B10712" si="12020">G10722</f>
        <v>OPERADOR DE EMPILHADEIRA</v>
      </c>
      <c r="C10712" s="241" t="str">
        <f t="shared" ref="C10712" si="12021">H10717</f>
        <v>ITAJAÍ</v>
      </c>
      <c r="D10712" s="311" t="str">
        <f>Raiz!$D$2</f>
        <v>PLANILHA DE CUSTOS E FORMAÇÃO DE PREÇOS</v>
      </c>
      <c r="E10712" s="312"/>
      <c r="F10712" s="312"/>
      <c r="G10712" s="312"/>
      <c r="H10712" s="313"/>
      <c r="I10712" s="66" t="str">
        <f>Raiz!$I$2</f>
        <v>GRUPO</v>
      </c>
      <c r="J10712" s="59">
        <f>VLOOKUP(H10717,Base!$B$29:$C$80,2,FALSE)</f>
        <v>3</v>
      </c>
      <c r="K10712" s="127"/>
      <c r="L10712" s="239" t="s">
        <v>320</v>
      </c>
      <c r="M10712" s="240">
        <f t="shared" ref="M10712" si="12022">M10586+1</f>
        <v>86</v>
      </c>
    </row>
    <row r="10713" spans="1:16" s="4" customFormat="1" ht="18" customHeight="1" x14ac:dyDescent="0.2">
      <c r="A10713" s="241">
        <f t="shared" ref="A10713:A10776" si="12023">A10712</f>
        <v>3</v>
      </c>
      <c r="B10713" s="241" t="str">
        <f t="shared" ref="B10713:B10776" si="12024">B10712</f>
        <v>OPERADOR DE EMPILHADEIRA</v>
      </c>
      <c r="C10713" s="241" t="str">
        <f t="shared" ref="C10713:C10776" si="12025">C10712</f>
        <v>ITAJAÍ</v>
      </c>
      <c r="D10713" s="400" t="str">
        <f>Raiz!$D$3</f>
        <v>DISCRIMINAÇÃO DOS SERVIÇOS (DADOS REFERENTES À CONTRATAÇÃO)</v>
      </c>
      <c r="E10713" s="401"/>
      <c r="F10713" s="401"/>
      <c r="G10713" s="401"/>
      <c r="H10713" s="401"/>
      <c r="I10713" s="401"/>
      <c r="J10713" s="402"/>
      <c r="K10713" s="30"/>
      <c r="L10713" s="30"/>
      <c r="M10713" s="30"/>
      <c r="N10713" s="30"/>
      <c r="O10713" s="30"/>
      <c r="P10713" s="30"/>
    </row>
    <row r="10714" spans="1:16" s="4" customFormat="1" ht="18" customHeight="1" x14ac:dyDescent="0.2">
      <c r="A10714" s="241">
        <f t="shared" si="12023"/>
        <v>3</v>
      </c>
      <c r="B10714" s="241" t="str">
        <f t="shared" si="12024"/>
        <v>OPERADOR DE EMPILHADEIRA</v>
      </c>
      <c r="C10714" s="241" t="str">
        <f t="shared" si="12025"/>
        <v>ITAJAÍ</v>
      </c>
      <c r="D10714" s="52" t="str">
        <f>Raiz!$D$4</f>
        <v>A</v>
      </c>
      <c r="E10714" s="359" t="str">
        <f>Raiz!$E$4</f>
        <v>Processo nº</v>
      </c>
      <c r="F10714" s="359"/>
      <c r="G10714" s="359"/>
      <c r="H10714" s="386" t="str">
        <f>Base!$C$2</f>
        <v>10905.720090/2020-71</v>
      </c>
      <c r="I10714" s="386"/>
      <c r="J10714" s="386"/>
      <c r="K10714" s="30"/>
      <c r="L10714" s="30"/>
      <c r="M10714" s="30"/>
      <c r="N10714" s="30"/>
      <c r="O10714" s="30"/>
      <c r="P10714" s="30"/>
    </row>
    <row r="10715" spans="1:16" s="4" customFormat="1" ht="18" customHeight="1" x14ac:dyDescent="0.2">
      <c r="A10715" s="241">
        <f t="shared" si="12023"/>
        <v>3</v>
      </c>
      <c r="B10715" s="241" t="str">
        <f t="shared" si="12024"/>
        <v>OPERADOR DE EMPILHADEIRA</v>
      </c>
      <c r="C10715" s="241" t="str">
        <f t="shared" si="12025"/>
        <v>ITAJAÍ</v>
      </c>
      <c r="D10715" s="52" t="str">
        <f>Raiz!$D$5</f>
        <v>B</v>
      </c>
      <c r="E10715" s="359" t="str">
        <f>Raiz!$E$5</f>
        <v>Licitação nº</v>
      </c>
      <c r="F10715" s="359"/>
      <c r="G10715" s="359"/>
      <c r="H10715" s="386" t="str">
        <f>Base!$C$3</f>
        <v>___/2021</v>
      </c>
      <c r="I10715" s="386"/>
      <c r="J10715" s="386"/>
      <c r="K10715" s="30"/>
      <c r="L10715" s="30"/>
      <c r="M10715" s="30"/>
      <c r="N10715" s="30"/>
      <c r="O10715" s="30"/>
      <c r="P10715" s="30"/>
    </row>
    <row r="10716" spans="1:16" s="4" customFormat="1" ht="18" customHeight="1" x14ac:dyDescent="0.2">
      <c r="A10716" s="241">
        <f t="shared" si="12023"/>
        <v>3</v>
      </c>
      <c r="B10716" s="241" t="str">
        <f t="shared" si="12024"/>
        <v>OPERADOR DE EMPILHADEIRA</v>
      </c>
      <c r="C10716" s="241" t="str">
        <f t="shared" si="12025"/>
        <v>ITAJAÍ</v>
      </c>
      <c r="D10716" s="52" t="str">
        <f>Raiz!$D$6</f>
        <v>C</v>
      </c>
      <c r="E10716" s="359" t="str">
        <f>Raiz!$E$6</f>
        <v>Data de apresentação da proposta</v>
      </c>
      <c r="F10716" s="359"/>
      <c r="G10716" s="359"/>
      <c r="H10716" s="386" t="str">
        <f>Base!$C$4</f>
        <v>___/___/2021</v>
      </c>
      <c r="I10716" s="386"/>
      <c r="J10716" s="386"/>
      <c r="K10716" s="30"/>
      <c r="L10716" s="30"/>
      <c r="M10716" s="30"/>
      <c r="N10716" s="30"/>
      <c r="O10716" s="30"/>
      <c r="P10716" s="30"/>
    </row>
    <row r="10717" spans="1:16" s="4" customFormat="1" ht="18" customHeight="1" x14ac:dyDescent="0.2">
      <c r="A10717" s="241">
        <f t="shared" si="12023"/>
        <v>3</v>
      </c>
      <c r="B10717" s="241" t="str">
        <f t="shared" si="12024"/>
        <v>OPERADOR DE EMPILHADEIRA</v>
      </c>
      <c r="C10717" s="241" t="str">
        <f t="shared" si="12025"/>
        <v>ITAJAÍ</v>
      </c>
      <c r="D10717" s="52" t="str">
        <f>Raiz!$D$7</f>
        <v>D</v>
      </c>
      <c r="E10717" s="359" t="str">
        <f>Raiz!$E$7</f>
        <v>Local da prestação do serviço</v>
      </c>
      <c r="F10717" s="359"/>
      <c r="G10717" s="359"/>
      <c r="H10717" s="368" t="str">
        <f>VLOOKUP(M10712,Base!$T$86:$V$813,2,FALSE)</f>
        <v>ITAJAÍ</v>
      </c>
      <c r="I10717" s="368"/>
      <c r="J10717" s="369">
        <f t="shared" ref="J10717" si="12026">K10717</f>
        <v>0</v>
      </c>
      <c r="K10717" s="127"/>
      <c r="L10717" s="127"/>
      <c r="M10717" s="30"/>
      <c r="N10717" s="30"/>
      <c r="O10717" s="30"/>
      <c r="P10717" s="30"/>
    </row>
    <row r="10718" spans="1:16" s="4" customFormat="1" ht="18" customHeight="1" x14ac:dyDescent="0.2">
      <c r="A10718" s="241">
        <f t="shared" si="12023"/>
        <v>3</v>
      </c>
      <c r="B10718" s="241" t="str">
        <f t="shared" si="12024"/>
        <v>OPERADOR DE EMPILHADEIRA</v>
      </c>
      <c r="C10718" s="241" t="str">
        <f t="shared" si="12025"/>
        <v>ITAJAÍ</v>
      </c>
      <c r="D10718" s="52" t="str">
        <f>Raiz!$D$8</f>
        <v>E</v>
      </c>
      <c r="E10718" s="359" t="str">
        <f>Raiz!$E$8</f>
        <v>Ano do Acordo, Convenção ou Dissídio Coletivo:</v>
      </c>
      <c r="F10718" s="359"/>
      <c r="G10718" s="359"/>
      <c r="H10718" s="370">
        <f>VLOOKUP(H10717,Base!$B$257:$P$308,J10722+1,FALSE)</f>
        <v>2021</v>
      </c>
      <c r="I10718" s="370"/>
      <c r="J10718" s="370"/>
      <c r="K10718" s="30"/>
      <c r="L10718" s="30"/>
      <c r="M10718" s="30"/>
      <c r="N10718" s="30"/>
      <c r="O10718" s="30"/>
      <c r="P10718" s="30"/>
    </row>
    <row r="10719" spans="1:16" s="4" customFormat="1" ht="18" customHeight="1" thickBot="1" x14ac:dyDescent="0.25">
      <c r="A10719" s="241">
        <f t="shared" si="12023"/>
        <v>3</v>
      </c>
      <c r="B10719" s="241" t="str">
        <f t="shared" si="12024"/>
        <v>OPERADOR DE EMPILHADEIRA</v>
      </c>
      <c r="C10719" s="241" t="str">
        <f t="shared" si="12025"/>
        <v>ITAJAÍ</v>
      </c>
      <c r="D10719" s="17" t="str">
        <f>Raiz!$D$9</f>
        <v>F</v>
      </c>
      <c r="E10719" s="360" t="str">
        <f>Raiz!$E$9</f>
        <v>Tempo de Execução (meses)</v>
      </c>
      <c r="F10719" s="360"/>
      <c r="G10719" s="360"/>
      <c r="H10719" s="378">
        <f>VLOOKUP(H10717,Base!$B$143:$P$194,J10722+1,FALSE)</f>
        <v>24</v>
      </c>
      <c r="I10719" s="379"/>
      <c r="J10719" s="380"/>
      <c r="K10719" s="30"/>
      <c r="L10719" s="30"/>
      <c r="M10719" s="30"/>
      <c r="N10719" s="30"/>
      <c r="O10719" s="30"/>
      <c r="P10719" s="30"/>
    </row>
    <row r="10720" spans="1:16" ht="14.1" customHeight="1" thickBot="1" x14ac:dyDescent="0.25">
      <c r="A10720" s="241">
        <f t="shared" si="12023"/>
        <v>3</v>
      </c>
      <c r="B10720" s="241" t="str">
        <f t="shared" si="12024"/>
        <v>OPERADOR DE EMPILHADEIRA</v>
      </c>
      <c r="C10720" s="241" t="str">
        <f t="shared" si="12025"/>
        <v>ITAJAÍ</v>
      </c>
      <c r="D10720" s="16"/>
    </row>
    <row r="10721" spans="1:16" s="4" customFormat="1" ht="18" customHeight="1" x14ac:dyDescent="0.2">
      <c r="A10721" s="241">
        <f t="shared" si="12023"/>
        <v>3</v>
      </c>
      <c r="B10721" s="241" t="str">
        <f t="shared" si="12024"/>
        <v>OPERADOR DE EMPILHADEIRA</v>
      </c>
      <c r="C10721" s="241" t="str">
        <f t="shared" si="12025"/>
        <v>ITAJAÍ</v>
      </c>
      <c r="D10721" s="381" t="str">
        <f>Raiz!$D$11</f>
        <v>IDENTIFICAÇÃO DO SERVIÇO</v>
      </c>
      <c r="E10721" s="381"/>
      <c r="F10721" s="381"/>
      <c r="G10721" s="381"/>
      <c r="H10721" s="381"/>
      <c r="I10721" s="381"/>
      <c r="J10721" s="381"/>
      <c r="K10721" s="30"/>
      <c r="L10721" s="30"/>
      <c r="M10721" s="30"/>
      <c r="N10721" s="30"/>
      <c r="O10721" s="30"/>
      <c r="P10721" s="30"/>
    </row>
    <row r="10722" spans="1:16" s="4" customFormat="1" ht="18" customHeight="1" x14ac:dyDescent="0.2">
      <c r="A10722" s="241">
        <f t="shared" si="12023"/>
        <v>3</v>
      </c>
      <c r="B10722" s="241" t="str">
        <f t="shared" si="12024"/>
        <v>OPERADOR DE EMPILHADEIRA</v>
      </c>
      <c r="C10722" s="241" t="str">
        <f t="shared" si="12025"/>
        <v>ITAJAÍ</v>
      </c>
      <c r="D10722" s="389" t="str">
        <f>Raiz!$D$12</f>
        <v>Tipo de Serviço</v>
      </c>
      <c r="E10722" s="389"/>
      <c r="F10722" s="389"/>
      <c r="G10722" s="387" t="str">
        <f>VLOOKUP(M10712,Base!$T$86:$V$813,3,FALSE)</f>
        <v>OPERADOR DE EMPILHADEIRA</v>
      </c>
      <c r="H10722" s="388"/>
      <c r="I10722" s="388"/>
      <c r="J10722" s="238">
        <f>VLOOKUP(G10722,Base!$B$11:$E$24,4,FALSE)</f>
        <v>8</v>
      </c>
      <c r="M10722" s="30"/>
      <c r="N10722" s="30"/>
      <c r="O10722" s="30"/>
      <c r="P10722" s="30"/>
    </row>
    <row r="10723" spans="1:16" s="4" customFormat="1" ht="18" customHeight="1" x14ac:dyDescent="0.2">
      <c r="A10723" s="241">
        <f t="shared" si="12023"/>
        <v>3</v>
      </c>
      <c r="B10723" s="241" t="str">
        <f t="shared" si="12024"/>
        <v>OPERADOR DE EMPILHADEIRA</v>
      </c>
      <c r="C10723" s="241" t="str">
        <f t="shared" si="12025"/>
        <v>ITAJAÍ</v>
      </c>
      <c r="D10723" s="389" t="str">
        <f>Raiz!$D$13</f>
        <v>Unidade de medida</v>
      </c>
      <c r="E10723" s="389"/>
      <c r="F10723" s="389"/>
      <c r="G10723" s="390" t="str">
        <f>Base!$C$6</f>
        <v>Posto</v>
      </c>
      <c r="H10723" s="390"/>
      <c r="I10723" s="390"/>
      <c r="J10723" s="390"/>
      <c r="K10723" s="30"/>
      <c r="L10723" s="30"/>
      <c r="M10723" s="30"/>
      <c r="N10723" s="30"/>
      <c r="O10723" s="30"/>
      <c r="P10723" s="30"/>
    </row>
    <row r="10724" spans="1:16" s="4" customFormat="1" ht="18" customHeight="1" thickBot="1" x14ac:dyDescent="0.25">
      <c r="A10724" s="241">
        <f t="shared" si="12023"/>
        <v>3</v>
      </c>
      <c r="B10724" s="241" t="str">
        <f t="shared" si="12024"/>
        <v>OPERADOR DE EMPILHADEIRA</v>
      </c>
      <c r="C10724" s="241" t="str">
        <f t="shared" si="12025"/>
        <v>ITAJAÍ</v>
      </c>
      <c r="D10724" s="396" t="str">
        <f>Raiz!$D$14</f>
        <v>Quantidade a contratar (unidade de medida)</v>
      </c>
      <c r="E10724" s="396"/>
      <c r="F10724" s="396"/>
      <c r="G10724" s="378">
        <f>VLOOKUP(H10717,Base!$B$86:$P$137,1+J10722,FALSE)</f>
        <v>1</v>
      </c>
      <c r="H10724" s="379"/>
      <c r="I10724" s="379"/>
      <c r="J10724" s="380"/>
      <c r="K10724" s="30"/>
      <c r="L10724" s="30"/>
      <c r="M10724" s="30"/>
      <c r="N10724" s="30"/>
      <c r="O10724" s="30"/>
      <c r="P10724" s="30"/>
    </row>
    <row r="10725" spans="1:16" s="4" customFormat="1" ht="14.1" customHeight="1" thickBot="1" x14ac:dyDescent="0.25">
      <c r="A10725" s="241">
        <f t="shared" si="12023"/>
        <v>3</v>
      </c>
      <c r="B10725" s="241" t="str">
        <f t="shared" si="12024"/>
        <v>OPERADOR DE EMPILHADEIRA</v>
      </c>
      <c r="C10725" s="241" t="str">
        <f t="shared" si="12025"/>
        <v>ITAJAÍ</v>
      </c>
      <c r="D10725" s="5"/>
      <c r="E10725" s="5"/>
      <c r="F10725" s="5"/>
      <c r="G10725" s="5"/>
      <c r="H10725" s="5"/>
      <c r="I10725" s="5"/>
      <c r="J10725" s="5"/>
      <c r="K10725" s="29"/>
      <c r="L10725" s="29"/>
      <c r="M10725" s="30"/>
      <c r="N10725" s="30"/>
      <c r="O10725" s="30"/>
      <c r="P10725" s="30"/>
    </row>
    <row r="10726" spans="1:16" s="4" customFormat="1" ht="18" customHeight="1" x14ac:dyDescent="0.2">
      <c r="A10726" s="241">
        <f t="shared" si="12023"/>
        <v>3</v>
      </c>
      <c r="B10726" s="241" t="str">
        <f t="shared" si="12024"/>
        <v>OPERADOR DE EMPILHADEIRA</v>
      </c>
      <c r="C10726" s="241" t="str">
        <f t="shared" si="12025"/>
        <v>ITAJAÍ</v>
      </c>
      <c r="D10726" s="381" t="str">
        <f>Raiz!$D$16</f>
        <v>1. MÓDULOS: Mão de obra vinculada à execução contratual</v>
      </c>
      <c r="E10726" s="381"/>
      <c r="F10726" s="381"/>
      <c r="G10726" s="381"/>
      <c r="H10726" s="381"/>
      <c r="I10726" s="381"/>
      <c r="J10726" s="381"/>
      <c r="K10726" s="30"/>
      <c r="L10726" s="30"/>
      <c r="M10726" s="30"/>
      <c r="N10726" s="30"/>
      <c r="O10726" s="30"/>
      <c r="P10726" s="30"/>
    </row>
    <row r="10727" spans="1:16" s="4" customFormat="1" ht="18" customHeight="1" x14ac:dyDescent="0.2">
      <c r="A10727" s="241">
        <f t="shared" si="12023"/>
        <v>3</v>
      </c>
      <c r="B10727" s="241" t="str">
        <f t="shared" si="12024"/>
        <v>OPERADOR DE EMPILHADEIRA</v>
      </c>
      <c r="C10727" s="241" t="str">
        <f t="shared" si="12025"/>
        <v>ITAJAÍ</v>
      </c>
      <c r="D10727" s="382" t="str">
        <f>Raiz!$D$17</f>
        <v>Dados para composição dos custos referentes a mão de obra</v>
      </c>
      <c r="E10727" s="382"/>
      <c r="F10727" s="382"/>
      <c r="G10727" s="382"/>
      <c r="H10727" s="382"/>
      <c r="I10727" s="382"/>
      <c r="J10727" s="382"/>
      <c r="K10727" s="30"/>
      <c r="L10727" s="30"/>
      <c r="M10727" s="30"/>
      <c r="N10727" s="30"/>
      <c r="O10727" s="30"/>
      <c r="P10727" s="30"/>
    </row>
    <row r="10728" spans="1:16" s="4" customFormat="1" ht="18" customHeight="1" x14ac:dyDescent="0.2">
      <c r="A10728" s="241">
        <f t="shared" si="12023"/>
        <v>3</v>
      </c>
      <c r="B10728" s="241" t="str">
        <f t="shared" si="12024"/>
        <v>OPERADOR DE EMPILHADEIRA</v>
      </c>
      <c r="C10728" s="241" t="str">
        <f t="shared" si="12025"/>
        <v>ITAJAÍ</v>
      </c>
      <c r="D10728" s="52">
        <f>Raiz!$D$18</f>
        <v>1</v>
      </c>
      <c r="E10728" s="359" t="str">
        <f>Raiz!$E$18</f>
        <v>Tipo de Serviço</v>
      </c>
      <c r="F10728" s="359"/>
      <c r="G10728" s="383" t="str">
        <f t="shared" ref="G10728" si="12027">G10722</f>
        <v>OPERADOR DE EMPILHADEIRA</v>
      </c>
      <c r="H10728" s="383"/>
      <c r="I10728" s="383"/>
      <c r="J10728" s="384"/>
      <c r="K10728" s="30"/>
      <c r="L10728" s="30"/>
      <c r="M10728" s="30"/>
      <c r="N10728" s="30"/>
      <c r="O10728" s="30"/>
      <c r="P10728" s="30"/>
    </row>
    <row r="10729" spans="1:16" s="4" customFormat="1" ht="18" customHeight="1" x14ac:dyDescent="0.2">
      <c r="A10729" s="241">
        <f t="shared" si="12023"/>
        <v>3</v>
      </c>
      <c r="B10729" s="241" t="str">
        <f t="shared" si="12024"/>
        <v>OPERADOR DE EMPILHADEIRA</v>
      </c>
      <c r="C10729" s="241" t="str">
        <f t="shared" si="12025"/>
        <v>ITAJAÍ</v>
      </c>
      <c r="D10729" s="52">
        <f>Raiz!$D$19</f>
        <v>2</v>
      </c>
      <c r="E10729" s="359" t="str">
        <f>Raiz!$E$19</f>
        <v>Classificação Brasileira de Ocupações (CBO)</v>
      </c>
      <c r="F10729" s="359"/>
      <c r="G10729" s="373" t="str">
        <f>VLOOKUP(G10722,Base!$B$11:$C$24,2,FALSE)</f>
        <v>7822-20</v>
      </c>
      <c r="H10729" s="373"/>
      <c r="I10729" s="373"/>
      <c r="J10729" s="374"/>
      <c r="K10729" s="127"/>
      <c r="L10729" s="127"/>
      <c r="M10729" s="30"/>
      <c r="N10729" s="30"/>
      <c r="O10729" s="30"/>
      <c r="P10729" s="30"/>
    </row>
    <row r="10730" spans="1:16" s="4" customFormat="1" ht="18" customHeight="1" x14ac:dyDescent="0.2">
      <c r="A10730" s="241">
        <f t="shared" si="12023"/>
        <v>3</v>
      </c>
      <c r="B10730" s="241" t="str">
        <f t="shared" si="12024"/>
        <v>OPERADOR DE EMPILHADEIRA</v>
      </c>
      <c r="C10730" s="241" t="str">
        <f t="shared" si="12025"/>
        <v>ITAJAÍ</v>
      </c>
      <c r="D10730" s="52">
        <f>Raiz!$D$20</f>
        <v>3</v>
      </c>
      <c r="E10730" s="399" t="str">
        <f>Raiz!$E$20</f>
        <v>Salário Normativo da Categoria</v>
      </c>
      <c r="F10730" s="399"/>
      <c r="G10730" s="364">
        <f>VLOOKUP(H10717,Base!$B$371:$P$422,J10722+1,FALSE)</f>
        <v>2060.15</v>
      </c>
      <c r="H10730" s="364"/>
      <c r="I10730" s="364"/>
      <c r="J10730" s="365"/>
      <c r="K10730" s="127"/>
      <c r="L10730" s="127"/>
      <c r="M10730" s="30"/>
      <c r="N10730" s="30"/>
      <c r="O10730" s="30"/>
      <c r="P10730" s="30"/>
    </row>
    <row r="10731" spans="1:16" s="4" customFormat="1" ht="30" customHeight="1" x14ac:dyDescent="0.2">
      <c r="A10731" s="241">
        <f t="shared" si="12023"/>
        <v>3</v>
      </c>
      <c r="B10731" s="241" t="str">
        <f t="shared" si="12024"/>
        <v>OPERADOR DE EMPILHADEIRA</v>
      </c>
      <c r="C10731" s="241" t="str">
        <f t="shared" si="12025"/>
        <v>ITAJAÍ</v>
      </c>
      <c r="D10731" s="147">
        <f>Raiz!$D$21</f>
        <v>4</v>
      </c>
      <c r="E10731" s="407" t="str">
        <f>Raiz!$E$21</f>
        <v>Categoria Profissional (vinculada à execução contratual)</v>
      </c>
      <c r="F10731" s="407"/>
      <c r="G10731" s="375" t="str">
        <f>VLOOKUP(H10717,Base!$B$200:$P$251,J10722+1,FALSE)</f>
        <v>EMPREGADOS EM EMPRESAS PREST. DE SERV. EM  ASSEIO E CONSERV.</v>
      </c>
      <c r="H10731" s="375"/>
      <c r="I10731" s="375"/>
      <c r="J10731" s="376"/>
      <c r="K10731" s="127"/>
      <c r="L10731" s="127"/>
      <c r="M10731" s="30"/>
      <c r="N10731" s="30"/>
      <c r="O10731" s="30"/>
      <c r="P10731" s="30"/>
    </row>
    <row r="10732" spans="1:16" s="4" customFormat="1" ht="18" customHeight="1" x14ac:dyDescent="0.2">
      <c r="A10732" s="241">
        <f t="shared" si="12023"/>
        <v>3</v>
      </c>
      <c r="B10732" s="241" t="str">
        <f t="shared" si="12024"/>
        <v>OPERADOR DE EMPILHADEIRA</v>
      </c>
      <c r="C10732" s="241" t="str">
        <f t="shared" si="12025"/>
        <v>ITAJAÍ</v>
      </c>
      <c r="D10732" s="52">
        <f>Raiz!$D$22</f>
        <v>5</v>
      </c>
      <c r="E10732" s="403" t="str">
        <f>Raiz!$E$22</f>
        <v>CCT - Data-Base da Categoria (dia/mês/ano)</v>
      </c>
      <c r="F10732" s="403"/>
      <c r="G10732" s="391" t="str">
        <f>VLOOKUP(H10717,Base!$B$314:$P$365,J10722+1,FALSE)</f>
        <v>SC000112/2021 - 01/01/2021</v>
      </c>
      <c r="H10732" s="391"/>
      <c r="I10732" s="391"/>
      <c r="J10732" s="392"/>
      <c r="K10732" s="127"/>
      <c r="L10732" s="127"/>
      <c r="M10732" s="30"/>
      <c r="N10732" s="30"/>
      <c r="O10732" s="30"/>
      <c r="P10732" s="30"/>
    </row>
    <row r="10733" spans="1:16" s="4" customFormat="1" ht="18" customHeight="1" x14ac:dyDescent="0.2">
      <c r="A10733" s="241">
        <f t="shared" si="12023"/>
        <v>3</v>
      </c>
      <c r="B10733" s="241" t="str">
        <f t="shared" si="12024"/>
        <v>OPERADOR DE EMPILHADEIRA</v>
      </c>
      <c r="C10733" s="241" t="str">
        <f t="shared" si="12025"/>
        <v>ITAJAÍ</v>
      </c>
      <c r="D10733" s="52">
        <f>Raiz!$D$23</f>
        <v>6</v>
      </c>
      <c r="E10733" s="359" t="str">
        <f>Raiz!$E$23</f>
        <v>Carga horária a contratar (Horas/Mês)</v>
      </c>
      <c r="F10733" s="359"/>
      <c r="G10733" s="371">
        <f>VLOOKUP(H10717,Base!$B$485:$P$536,J10722+1,FALSE)</f>
        <v>200</v>
      </c>
      <c r="H10733" s="371"/>
      <c r="I10733" s="371"/>
      <c r="J10733" s="372"/>
      <c r="K10733" s="127"/>
      <c r="L10733" s="127"/>
      <c r="M10733" s="30"/>
      <c r="N10733" s="30"/>
      <c r="O10733" s="30"/>
      <c r="P10733" s="30"/>
    </row>
    <row r="10734" spans="1:16" s="4" customFormat="1" ht="18" customHeight="1" x14ac:dyDescent="0.2">
      <c r="A10734" s="241">
        <f t="shared" si="12023"/>
        <v>3</v>
      </c>
      <c r="B10734" s="241" t="str">
        <f t="shared" si="12024"/>
        <v>OPERADOR DE EMPILHADEIRA</v>
      </c>
      <c r="C10734" s="241" t="str">
        <f t="shared" si="12025"/>
        <v>ITAJAÍ</v>
      </c>
      <c r="D10734" s="52">
        <f>Raiz!$D$24</f>
        <v>7</v>
      </c>
      <c r="E10734" s="359" t="str">
        <f>Raiz!$E$24</f>
        <v>Valor do vale transporte</v>
      </c>
      <c r="F10734" s="359"/>
      <c r="G10734" s="364">
        <f>VLOOKUP(H10717,Base!$B$29:$E$80,4,FALSE)</f>
        <v>3.63</v>
      </c>
      <c r="H10734" s="364" t="s">
        <v>35</v>
      </c>
      <c r="I10734" s="364"/>
      <c r="J10734" s="365"/>
      <c r="K10734" s="30"/>
      <c r="L10734" s="30"/>
      <c r="M10734" s="30"/>
      <c r="N10734" s="30"/>
      <c r="O10734" s="30"/>
      <c r="P10734" s="30"/>
    </row>
    <row r="10735" spans="1:16" s="4" customFormat="1" ht="18" customHeight="1" x14ac:dyDescent="0.2">
      <c r="A10735" s="241">
        <f t="shared" si="12023"/>
        <v>3</v>
      </c>
      <c r="B10735" s="241" t="str">
        <f t="shared" si="12024"/>
        <v>OPERADOR DE EMPILHADEIRA</v>
      </c>
      <c r="C10735" s="241" t="str">
        <f t="shared" si="12025"/>
        <v>ITAJAÍ</v>
      </c>
      <c r="D10735" s="52">
        <f>Raiz!$D$25</f>
        <v>8</v>
      </c>
      <c r="E10735" s="359" t="str">
        <f>Raiz!$E$25</f>
        <v>Valor do vale alimentação</v>
      </c>
      <c r="F10735" s="359"/>
      <c r="G10735" s="364">
        <f>VLOOKUP(H10717,Base!$B$656:$P$707,J10722+1,FALSE)</f>
        <v>18.23</v>
      </c>
      <c r="H10735" s="364"/>
      <c r="I10735" s="364"/>
      <c r="J10735" s="365"/>
      <c r="K10735" s="127"/>
      <c r="L10735" s="127"/>
      <c r="M10735" s="30"/>
      <c r="N10735" s="30"/>
      <c r="O10735" s="30"/>
      <c r="P10735" s="30"/>
    </row>
    <row r="10736" spans="1:16" s="4" customFormat="1" ht="18" customHeight="1" thickBot="1" x14ac:dyDescent="0.25">
      <c r="A10736" s="241">
        <f t="shared" si="12023"/>
        <v>3</v>
      </c>
      <c r="B10736" s="241" t="str">
        <f t="shared" si="12024"/>
        <v>OPERADOR DE EMPILHADEIRA</v>
      </c>
      <c r="C10736" s="241" t="str">
        <f t="shared" si="12025"/>
        <v>ITAJAÍ</v>
      </c>
      <c r="D10736" s="17">
        <f>Raiz!$D$26</f>
        <v>9</v>
      </c>
      <c r="E10736" s="360" t="str">
        <f>Raiz!$E$26</f>
        <v>Salário Mínimo Vigente</v>
      </c>
      <c r="F10736" s="360"/>
      <c r="G10736" s="361">
        <f>Base!$C$5</f>
        <v>1100</v>
      </c>
      <c r="H10736" s="361"/>
      <c r="I10736" s="361"/>
      <c r="J10736" s="362"/>
      <c r="K10736" s="30"/>
      <c r="L10736" s="30"/>
      <c r="M10736" s="30"/>
      <c r="N10736" s="30"/>
      <c r="O10736" s="30"/>
      <c r="P10736" s="30"/>
    </row>
    <row r="10737" spans="1:12" ht="14.1" customHeight="1" thickBot="1" x14ac:dyDescent="0.25">
      <c r="A10737" s="241">
        <f t="shared" si="12023"/>
        <v>3</v>
      </c>
      <c r="B10737" s="241" t="str">
        <f t="shared" si="12024"/>
        <v>OPERADOR DE EMPILHADEIRA</v>
      </c>
      <c r="C10737" s="241" t="str">
        <f t="shared" si="12025"/>
        <v>ITAJAÍ</v>
      </c>
      <c r="D10737" s="4"/>
      <c r="E10737" s="4"/>
      <c r="F10737" s="4"/>
      <c r="G10737" s="4"/>
      <c r="H10737" s="4"/>
      <c r="I10737" s="4"/>
      <c r="J10737" s="4"/>
    </row>
    <row r="10738" spans="1:12" ht="18" customHeight="1" x14ac:dyDescent="0.2">
      <c r="A10738" s="241">
        <f t="shared" si="12023"/>
        <v>3</v>
      </c>
      <c r="B10738" s="241" t="str">
        <f t="shared" si="12024"/>
        <v>OPERADOR DE EMPILHADEIRA</v>
      </c>
      <c r="C10738" s="241" t="str">
        <f t="shared" si="12025"/>
        <v>ITAJAÍ</v>
      </c>
      <c r="D10738" s="363" t="str">
        <f>Raiz!$D$28</f>
        <v>MÓDULO 1 – COMPOSIÇÃO DA REMUNERAÇÃO</v>
      </c>
      <c r="E10738" s="363"/>
      <c r="F10738" s="363"/>
      <c r="G10738" s="363"/>
      <c r="H10738" s="363"/>
      <c r="I10738" s="1" t="str">
        <f>Raiz!I$28</f>
        <v>%</v>
      </c>
      <c r="J10738" s="2" t="str">
        <f>Raiz!$J$28</f>
        <v>Valor R$</v>
      </c>
    </row>
    <row r="10739" spans="1:12" ht="18" customHeight="1" x14ac:dyDescent="0.2">
      <c r="A10739" s="241">
        <f t="shared" si="12023"/>
        <v>3</v>
      </c>
      <c r="B10739" s="241" t="str">
        <f t="shared" si="12024"/>
        <v>OPERADOR DE EMPILHADEIRA</v>
      </c>
      <c r="C10739" s="241" t="str">
        <f t="shared" si="12025"/>
        <v>ITAJAÍ</v>
      </c>
      <c r="D10739" s="52" t="str">
        <f>Raiz!$D$29</f>
        <v>A</v>
      </c>
      <c r="E10739" s="398" t="str">
        <f>Raiz!$E$29</f>
        <v>Salário-Base</v>
      </c>
      <c r="F10739" s="398"/>
      <c r="G10739" s="398"/>
      <c r="H10739" s="398"/>
      <c r="I10739" s="314"/>
      <c r="J10739" s="19">
        <f>VLOOKUP(H10717,Base!$B$599:$P$650,J10722+1,FALSE)</f>
        <v>2060.15</v>
      </c>
      <c r="K10739" s="128"/>
      <c r="L10739" s="128"/>
    </row>
    <row r="10740" spans="1:12" ht="18" customHeight="1" x14ac:dyDescent="0.2">
      <c r="A10740" s="241">
        <f t="shared" si="12023"/>
        <v>3</v>
      </c>
      <c r="B10740" s="241" t="str">
        <f t="shared" si="12024"/>
        <v>OPERADOR DE EMPILHADEIRA</v>
      </c>
      <c r="C10740" s="241" t="str">
        <f t="shared" si="12025"/>
        <v>ITAJAÍ</v>
      </c>
      <c r="D10740" s="147" t="str">
        <f>Raiz!$D$30</f>
        <v>B</v>
      </c>
      <c r="E10740" s="338" t="str">
        <f>Raiz!$E$30</f>
        <v>Adicional de Insalubridade</v>
      </c>
      <c r="F10740" s="338"/>
      <c r="G10740" s="338"/>
      <c r="H10740" s="338"/>
      <c r="I10740" s="119">
        <f>VLOOKUP(H10717,Base!$B$1055:$P$1106,J10722+1,FALSE)</f>
        <v>0</v>
      </c>
      <c r="J10740" s="19">
        <f t="shared" ref="J10740" si="12028">ROUND(I10740*J10739,2)</f>
        <v>0</v>
      </c>
      <c r="K10740" s="128"/>
      <c r="L10740" s="128"/>
    </row>
    <row r="10741" spans="1:12" ht="18" customHeight="1" x14ac:dyDescent="0.2">
      <c r="A10741" s="241">
        <f t="shared" si="12023"/>
        <v>3</v>
      </c>
      <c r="B10741" s="241" t="str">
        <f t="shared" si="12024"/>
        <v>OPERADOR DE EMPILHADEIRA</v>
      </c>
      <c r="C10741" s="241" t="str">
        <f t="shared" si="12025"/>
        <v>ITAJAÍ</v>
      </c>
      <c r="D10741" s="52" t="str">
        <f>Raiz!$D$31</f>
        <v>C</v>
      </c>
      <c r="E10741" s="397" t="str">
        <f>Raiz!$E$31</f>
        <v>Outros (especificar)</v>
      </c>
      <c r="F10741" s="397"/>
      <c r="G10741" s="397"/>
      <c r="H10741" s="397"/>
      <c r="I10741" s="20"/>
      <c r="J10741" s="19">
        <f>VLOOKUP(H10717,Base!$B$827:$P$878,J10722+1,FALSE)</f>
        <v>0</v>
      </c>
      <c r="K10741" s="128"/>
      <c r="L10741" s="128"/>
    </row>
    <row r="10742" spans="1:12" ht="18" customHeight="1" x14ac:dyDescent="0.2">
      <c r="A10742" s="241">
        <f t="shared" si="12023"/>
        <v>3</v>
      </c>
      <c r="B10742" s="241" t="str">
        <f t="shared" si="12024"/>
        <v>OPERADOR DE EMPILHADEIRA</v>
      </c>
      <c r="C10742" s="241" t="str">
        <f t="shared" si="12025"/>
        <v>ITAJAÍ</v>
      </c>
      <c r="D10742" s="52"/>
      <c r="E10742" s="323"/>
      <c r="F10742" s="323"/>
      <c r="G10742" s="323"/>
      <c r="H10742" s="323"/>
      <c r="I10742" s="20"/>
      <c r="J10742" s="19"/>
    </row>
    <row r="10743" spans="1:12" ht="18" customHeight="1" x14ac:dyDescent="0.2">
      <c r="A10743" s="241">
        <f t="shared" si="12023"/>
        <v>3</v>
      </c>
      <c r="B10743" s="241" t="str">
        <f t="shared" si="12024"/>
        <v>OPERADOR DE EMPILHADEIRA</v>
      </c>
      <c r="C10743" s="241" t="str">
        <f t="shared" si="12025"/>
        <v>ITAJAÍ</v>
      </c>
      <c r="D10743" s="52"/>
      <c r="E10743" s="323"/>
      <c r="F10743" s="323"/>
      <c r="G10743" s="323"/>
      <c r="H10743" s="323"/>
      <c r="I10743" s="20"/>
      <c r="J10743" s="36"/>
    </row>
    <row r="10744" spans="1:12" ht="18" customHeight="1" x14ac:dyDescent="0.2">
      <c r="A10744" s="241">
        <f t="shared" si="12023"/>
        <v>3</v>
      </c>
      <c r="B10744" s="241" t="str">
        <f t="shared" si="12024"/>
        <v>OPERADOR DE EMPILHADEIRA</v>
      </c>
      <c r="C10744" s="241" t="str">
        <f t="shared" si="12025"/>
        <v>ITAJAÍ</v>
      </c>
      <c r="D10744" s="52"/>
      <c r="E10744" s="323"/>
      <c r="F10744" s="323"/>
      <c r="G10744" s="323"/>
      <c r="H10744" s="323"/>
      <c r="I10744" s="20"/>
      <c r="J10744" s="36"/>
    </row>
    <row r="10745" spans="1:12" ht="18" customHeight="1" thickBot="1" x14ac:dyDescent="0.25">
      <c r="A10745" s="241">
        <f t="shared" si="12023"/>
        <v>3</v>
      </c>
      <c r="B10745" s="241" t="str">
        <f t="shared" si="12024"/>
        <v>OPERADOR DE EMPILHADEIRA</v>
      </c>
      <c r="C10745" s="241" t="str">
        <f t="shared" si="12025"/>
        <v>ITAJAÍ</v>
      </c>
      <c r="D10745" s="317" t="str">
        <f>Raiz!$D$35</f>
        <v>Total do Módulo 1 - Composição da Remuneração</v>
      </c>
      <c r="E10745" s="317"/>
      <c r="F10745" s="317"/>
      <c r="G10745" s="317"/>
      <c r="H10745" s="317"/>
      <c r="I10745" s="317"/>
      <c r="J10745" s="21">
        <f t="shared" ref="J10745" si="12029">SUM(J10739:J10742)</f>
        <v>2060.15</v>
      </c>
    </row>
    <row r="10746" spans="1:12" ht="14.1" customHeight="1" thickBot="1" x14ac:dyDescent="0.25">
      <c r="A10746" s="241">
        <f t="shared" si="12023"/>
        <v>3</v>
      </c>
      <c r="B10746" s="241" t="str">
        <f t="shared" si="12024"/>
        <v>OPERADOR DE EMPILHADEIRA</v>
      </c>
      <c r="C10746" s="241" t="str">
        <f t="shared" si="12025"/>
        <v>ITAJAÍ</v>
      </c>
      <c r="D10746" s="4"/>
      <c r="E10746" s="4"/>
      <c r="F10746" s="4"/>
      <c r="G10746" s="4"/>
      <c r="H10746" s="4"/>
      <c r="I10746" s="4"/>
      <c r="J10746" s="4"/>
    </row>
    <row r="10747" spans="1:12" ht="18" customHeight="1" x14ac:dyDescent="0.2">
      <c r="A10747" s="241">
        <f t="shared" si="12023"/>
        <v>3</v>
      </c>
      <c r="B10747" s="241" t="str">
        <f t="shared" si="12024"/>
        <v>OPERADOR DE EMPILHADEIRA</v>
      </c>
      <c r="C10747" s="241" t="str">
        <f t="shared" si="12025"/>
        <v>ITAJAÍ</v>
      </c>
      <c r="D10747" s="339" t="str">
        <f>Raiz!$D$37</f>
        <v>MÓDULO 2 – ENCARGOS E BENEFÍCIOS ANUAIS, MENSAIS E DIÁRIOS</v>
      </c>
      <c r="E10747" s="340"/>
      <c r="F10747" s="340"/>
      <c r="G10747" s="340"/>
      <c r="H10747" s="357"/>
      <c r="I10747" s="1" t="str">
        <f>Raiz!$I$37</f>
        <v>%</v>
      </c>
      <c r="J10747" s="2" t="str">
        <f>Raiz!$J$37</f>
        <v>Valor R$</v>
      </c>
    </row>
    <row r="10748" spans="1:12" ht="18" customHeight="1" x14ac:dyDescent="0.2">
      <c r="A10748" s="241">
        <f t="shared" si="12023"/>
        <v>3</v>
      </c>
      <c r="B10748" s="241" t="str">
        <f t="shared" si="12024"/>
        <v>OPERADOR DE EMPILHADEIRA</v>
      </c>
      <c r="C10748" s="241" t="str">
        <f t="shared" si="12025"/>
        <v>ITAJAÍ</v>
      </c>
      <c r="D10748" s="343" t="str">
        <f>Raiz!$D$38</f>
        <v xml:space="preserve"> Submódulo 2.1 - 13º (décimo terceiro) Salário, Férias e Adicional de Férias</v>
      </c>
      <c r="E10748" s="343"/>
      <c r="F10748" s="343"/>
      <c r="G10748" s="343"/>
      <c r="H10748" s="343"/>
      <c r="I10748" s="343"/>
      <c r="J10748" s="345"/>
    </row>
    <row r="10749" spans="1:12" ht="18" customHeight="1" x14ac:dyDescent="0.2">
      <c r="A10749" s="241">
        <f t="shared" si="12023"/>
        <v>3</v>
      </c>
      <c r="B10749" s="241" t="str">
        <f t="shared" si="12024"/>
        <v>OPERADOR DE EMPILHADEIRA</v>
      </c>
      <c r="C10749" s="241" t="str">
        <f t="shared" si="12025"/>
        <v>ITAJAÍ</v>
      </c>
      <c r="D10749" s="52" t="str">
        <f>Raiz!$D$39</f>
        <v>A</v>
      </c>
      <c r="E10749" s="323" t="str">
        <f>Raiz!$E$39</f>
        <v>13º Salário</v>
      </c>
      <c r="F10749" s="323"/>
      <c r="G10749" s="323"/>
      <c r="H10749" s="323"/>
      <c r="I10749" s="20">
        <f>Raiz!$I$39</f>
        <v>8.3333333333333329E-2</v>
      </c>
      <c r="J10749" s="22">
        <f t="shared" ref="J10749" si="12030">ROUND(I10749*J10745,2)</f>
        <v>171.68</v>
      </c>
    </row>
    <row r="10750" spans="1:12" ht="18" customHeight="1" x14ac:dyDescent="0.2">
      <c r="A10750" s="241">
        <f t="shared" si="12023"/>
        <v>3</v>
      </c>
      <c r="B10750" s="241" t="str">
        <f t="shared" si="12024"/>
        <v>OPERADOR DE EMPILHADEIRA</v>
      </c>
      <c r="C10750" s="241" t="str">
        <f t="shared" si="12025"/>
        <v>ITAJAÍ</v>
      </c>
      <c r="D10750" s="52" t="str">
        <f>Raiz!$D$40</f>
        <v>B</v>
      </c>
      <c r="E10750" s="320" t="str">
        <f>Raiz!$E$40</f>
        <v xml:space="preserve">Adicional de Férias </v>
      </c>
      <c r="F10750" s="322"/>
      <c r="G10750" s="322"/>
      <c r="H10750" s="321"/>
      <c r="I10750" s="20">
        <f>Raiz!$I$40</f>
        <v>2.7777777777777776E-2</v>
      </c>
      <c r="J10750" s="22">
        <f t="shared" ref="J10750" si="12031">ROUND(I10750*J10745,2)</f>
        <v>57.23</v>
      </c>
      <c r="K10750" s="30"/>
      <c r="L10750" s="30"/>
    </row>
    <row r="10751" spans="1:12" ht="18" customHeight="1" thickBot="1" x14ac:dyDescent="0.25">
      <c r="A10751" s="241">
        <f t="shared" si="12023"/>
        <v>3</v>
      </c>
      <c r="B10751" s="241" t="str">
        <f t="shared" si="12024"/>
        <v>OPERADOR DE EMPILHADEIRA</v>
      </c>
      <c r="C10751" s="241" t="str">
        <f t="shared" si="12025"/>
        <v>ITAJAÍ</v>
      </c>
      <c r="D10751" s="317" t="str">
        <f>Raiz!$D$41</f>
        <v>Total do Submódulo 2.1</v>
      </c>
      <c r="E10751" s="317"/>
      <c r="F10751" s="317"/>
      <c r="G10751" s="317"/>
      <c r="H10751" s="317"/>
      <c r="I10751" s="317"/>
      <c r="J10751" s="248">
        <f t="shared" ref="J10751" si="12032">SUM(J10749:J10750)</f>
        <v>228.91</v>
      </c>
      <c r="K10751" s="30"/>
      <c r="L10751" s="30"/>
    </row>
    <row r="10752" spans="1:12" ht="14.1" customHeight="1" thickBot="1" x14ac:dyDescent="0.25">
      <c r="A10752" s="241">
        <f t="shared" si="12023"/>
        <v>3</v>
      </c>
      <c r="B10752" s="241" t="str">
        <f t="shared" si="12024"/>
        <v>OPERADOR DE EMPILHADEIRA</v>
      </c>
      <c r="C10752" s="241" t="str">
        <f t="shared" si="12025"/>
        <v>ITAJAÍ</v>
      </c>
      <c r="D10752" s="4"/>
      <c r="E10752" s="4"/>
      <c r="F10752" s="4"/>
      <c r="G10752" s="4"/>
      <c r="H10752" s="4"/>
      <c r="I10752" s="4"/>
      <c r="J10752" s="4"/>
      <c r="K10752" s="30"/>
      <c r="L10752" s="30"/>
    </row>
    <row r="10753" spans="1:12" ht="18" customHeight="1" x14ac:dyDescent="0.2">
      <c r="A10753" s="241">
        <f t="shared" si="12023"/>
        <v>3</v>
      </c>
      <c r="B10753" s="241" t="str">
        <f t="shared" si="12024"/>
        <v>OPERADOR DE EMPILHADEIRA</v>
      </c>
      <c r="C10753" s="241" t="str">
        <f t="shared" si="12025"/>
        <v>ITAJAÍ</v>
      </c>
      <c r="D10753" s="355" t="str">
        <f>Raiz!$D$43</f>
        <v xml:space="preserve"> Submódulo 2.2 - Encargos Previdenciários (GPS), FGTS e outras contribuições (Base de cálculo: Módulo 1 + Submódulo 2.1)</v>
      </c>
      <c r="E10753" s="355"/>
      <c r="F10753" s="355"/>
      <c r="G10753" s="355"/>
      <c r="H10753" s="355"/>
      <c r="I10753" s="355"/>
      <c r="J10753" s="356"/>
      <c r="K10753" s="30"/>
      <c r="L10753" s="30"/>
    </row>
    <row r="10754" spans="1:12" ht="18" customHeight="1" x14ac:dyDescent="0.2">
      <c r="A10754" s="241">
        <f t="shared" si="12023"/>
        <v>3</v>
      </c>
      <c r="B10754" s="241" t="str">
        <f t="shared" si="12024"/>
        <v>OPERADOR DE EMPILHADEIRA</v>
      </c>
      <c r="C10754" s="241" t="str">
        <f t="shared" si="12025"/>
        <v>ITAJAÍ</v>
      </c>
      <c r="D10754" s="52" t="str">
        <f>Raiz!$D$44</f>
        <v>A</v>
      </c>
      <c r="E10754" s="354" t="str">
        <f>Raiz!$E$44</f>
        <v>INSS</v>
      </c>
      <c r="F10754" s="354"/>
      <c r="G10754" s="354"/>
      <c r="H10754" s="354"/>
      <c r="I10754" s="23">
        <f>Raiz!$I$44</f>
        <v>0.2</v>
      </c>
      <c r="J10754" s="22">
        <f t="shared" ref="J10754" si="12033">ROUND((J10745+J10751)*$I10754,2)</f>
        <v>457.81</v>
      </c>
      <c r="K10754" s="30"/>
      <c r="L10754" s="30"/>
    </row>
    <row r="10755" spans="1:12" ht="18" customHeight="1" x14ac:dyDescent="0.2">
      <c r="A10755" s="241">
        <f t="shared" si="12023"/>
        <v>3</v>
      </c>
      <c r="B10755" s="241" t="str">
        <f t="shared" si="12024"/>
        <v>OPERADOR DE EMPILHADEIRA</v>
      </c>
      <c r="C10755" s="241" t="str">
        <f t="shared" si="12025"/>
        <v>ITAJAÍ</v>
      </c>
      <c r="D10755" s="52" t="str">
        <f>Raiz!$D$45</f>
        <v>B</v>
      </c>
      <c r="E10755" s="354" t="str">
        <f>Raiz!$E$45</f>
        <v>Salário Educação</v>
      </c>
      <c r="F10755" s="354"/>
      <c r="G10755" s="354"/>
      <c r="H10755" s="354"/>
      <c r="I10755" s="23">
        <f>Raiz!$I$45</f>
        <v>2.5000000000000001E-2</v>
      </c>
      <c r="J10755" s="22">
        <f t="shared" ref="J10755" si="12034">ROUND((J10745+J10751)*$I10755,2)</f>
        <v>57.23</v>
      </c>
      <c r="K10755" s="30"/>
      <c r="L10755" s="30"/>
    </row>
    <row r="10756" spans="1:12" ht="18" customHeight="1" x14ac:dyDescent="0.2">
      <c r="A10756" s="241">
        <f t="shared" si="12023"/>
        <v>3</v>
      </c>
      <c r="B10756" s="241" t="str">
        <f t="shared" si="12024"/>
        <v>OPERADOR DE EMPILHADEIRA</v>
      </c>
      <c r="C10756" s="241" t="str">
        <f t="shared" si="12025"/>
        <v>ITAJAÍ</v>
      </c>
      <c r="D10756" s="52" t="str">
        <f>Raiz!$D$46</f>
        <v>C</v>
      </c>
      <c r="E10756" s="254" t="str">
        <f>Raiz!$E$46</f>
        <v>RAT X FAP       RAT=</v>
      </c>
      <c r="F10756" s="255">
        <f>Raiz!$F$46</f>
        <v>0.03</v>
      </c>
      <c r="G10756" s="256" t="str">
        <f>Raiz!$G$46</f>
        <v>FAP=</v>
      </c>
      <c r="H10756" s="257">
        <f>Raiz!$H$46</f>
        <v>1</v>
      </c>
      <c r="I10756" s="23">
        <f t="shared" ref="I10756" si="12035">ROUND(F10756*H10756,2)</f>
        <v>0.03</v>
      </c>
      <c r="J10756" s="22">
        <f t="shared" ref="J10756" si="12036">ROUND((J10745+J10751)*$I10756,2)</f>
        <v>68.67</v>
      </c>
      <c r="K10756" s="30"/>
      <c r="L10756" s="30"/>
    </row>
    <row r="10757" spans="1:12" ht="18" customHeight="1" x14ac:dyDescent="0.2">
      <c r="A10757" s="241">
        <f t="shared" si="12023"/>
        <v>3</v>
      </c>
      <c r="B10757" s="241" t="str">
        <f t="shared" si="12024"/>
        <v>OPERADOR DE EMPILHADEIRA</v>
      </c>
      <c r="C10757" s="241" t="str">
        <f t="shared" si="12025"/>
        <v>ITAJAÍ</v>
      </c>
      <c r="D10757" s="52" t="str">
        <f>Raiz!$D$47</f>
        <v>D</v>
      </c>
      <c r="E10757" s="354" t="str">
        <f>Raiz!$E$47</f>
        <v>SESI ou SESC</v>
      </c>
      <c r="F10757" s="354"/>
      <c r="G10757" s="354"/>
      <c r="H10757" s="354"/>
      <c r="I10757" s="23">
        <f>Raiz!$I$47</f>
        <v>1.4999999999999999E-2</v>
      </c>
      <c r="J10757" s="22">
        <f t="shared" ref="J10757" si="12037">ROUND((J10745+J10751)*$I10757,2)</f>
        <v>34.340000000000003</v>
      </c>
      <c r="K10757" s="30"/>
      <c r="L10757" s="30"/>
    </row>
    <row r="10758" spans="1:12" ht="18" customHeight="1" x14ac:dyDescent="0.2">
      <c r="A10758" s="241">
        <f t="shared" si="12023"/>
        <v>3</v>
      </c>
      <c r="B10758" s="241" t="str">
        <f t="shared" si="12024"/>
        <v>OPERADOR DE EMPILHADEIRA</v>
      </c>
      <c r="C10758" s="241" t="str">
        <f t="shared" si="12025"/>
        <v>ITAJAÍ</v>
      </c>
      <c r="D10758" s="52" t="str">
        <f>Raiz!$D$48</f>
        <v>E</v>
      </c>
      <c r="E10758" s="354" t="str">
        <f>Raiz!$E$48</f>
        <v>SENAI ou SENAC</v>
      </c>
      <c r="F10758" s="354"/>
      <c r="G10758" s="354"/>
      <c r="H10758" s="354"/>
      <c r="I10758" s="23">
        <f>Raiz!$I$48</f>
        <v>0.01</v>
      </c>
      <c r="J10758" s="22">
        <f t="shared" ref="J10758" si="12038">ROUND((J10745+J10751)*$I10758,2)</f>
        <v>22.89</v>
      </c>
      <c r="K10758" s="30"/>
      <c r="L10758" s="30"/>
    </row>
    <row r="10759" spans="1:12" ht="18" customHeight="1" x14ac:dyDescent="0.2">
      <c r="A10759" s="241">
        <f t="shared" si="12023"/>
        <v>3</v>
      </c>
      <c r="B10759" s="241" t="str">
        <f t="shared" si="12024"/>
        <v>OPERADOR DE EMPILHADEIRA</v>
      </c>
      <c r="C10759" s="241" t="str">
        <f t="shared" si="12025"/>
        <v>ITAJAÍ</v>
      </c>
      <c r="D10759" s="52" t="str">
        <f>Raiz!$D$49</f>
        <v>F</v>
      </c>
      <c r="E10759" s="354" t="str">
        <f>Raiz!$E$49</f>
        <v>SEBRAE</v>
      </c>
      <c r="F10759" s="354"/>
      <c r="G10759" s="354"/>
      <c r="H10759" s="354"/>
      <c r="I10759" s="23">
        <f>Raiz!$I$49</f>
        <v>6.0000000000000001E-3</v>
      </c>
      <c r="J10759" s="22">
        <f t="shared" ref="J10759" si="12039">ROUND((J10745+J10751)*$I10759,2)</f>
        <v>13.73</v>
      </c>
      <c r="K10759" s="30"/>
      <c r="L10759" s="30"/>
    </row>
    <row r="10760" spans="1:12" ht="18" customHeight="1" x14ac:dyDescent="0.2">
      <c r="A10760" s="241">
        <f t="shared" si="12023"/>
        <v>3</v>
      </c>
      <c r="B10760" s="241" t="str">
        <f t="shared" si="12024"/>
        <v>OPERADOR DE EMPILHADEIRA</v>
      </c>
      <c r="C10760" s="241" t="str">
        <f t="shared" si="12025"/>
        <v>ITAJAÍ</v>
      </c>
      <c r="D10760" s="52" t="str">
        <f>Raiz!$D$50</f>
        <v>G</v>
      </c>
      <c r="E10760" s="354" t="str">
        <f>Raiz!$E$50</f>
        <v>INCRA</v>
      </c>
      <c r="F10760" s="354"/>
      <c r="G10760" s="354"/>
      <c r="H10760" s="354"/>
      <c r="I10760" s="23">
        <f>Raiz!$I$50</f>
        <v>2E-3</v>
      </c>
      <c r="J10760" s="22">
        <f t="shared" ref="J10760" si="12040">ROUND((J10745+J10751)*$I10760,2)</f>
        <v>4.58</v>
      </c>
      <c r="K10760" s="30"/>
      <c r="L10760" s="30"/>
    </row>
    <row r="10761" spans="1:12" ht="18" customHeight="1" x14ac:dyDescent="0.2">
      <c r="A10761" s="241">
        <f t="shared" si="12023"/>
        <v>3</v>
      </c>
      <c r="B10761" s="241" t="str">
        <f t="shared" si="12024"/>
        <v>OPERADOR DE EMPILHADEIRA</v>
      </c>
      <c r="C10761" s="241" t="str">
        <f t="shared" si="12025"/>
        <v>ITAJAÍ</v>
      </c>
      <c r="D10761" s="52" t="str">
        <f>Raiz!$D$51</f>
        <v>H</v>
      </c>
      <c r="E10761" s="354" t="str">
        <f>Raiz!$E$51</f>
        <v>FGTS</v>
      </c>
      <c r="F10761" s="354"/>
      <c r="G10761" s="354"/>
      <c r="H10761" s="354"/>
      <c r="I10761" s="23">
        <f>Raiz!$I$51</f>
        <v>0.08</v>
      </c>
      <c r="J10761" s="22">
        <f t="shared" ref="J10761" si="12041">ROUND((J10745+J10751)*$I10761,2)</f>
        <v>183.12</v>
      </c>
      <c r="K10761" s="30"/>
      <c r="L10761" s="30"/>
    </row>
    <row r="10762" spans="1:12" ht="18" customHeight="1" thickBot="1" x14ac:dyDescent="0.25">
      <c r="A10762" s="241">
        <f t="shared" si="12023"/>
        <v>3</v>
      </c>
      <c r="B10762" s="241" t="str">
        <f t="shared" si="12024"/>
        <v>OPERADOR DE EMPILHADEIRA</v>
      </c>
      <c r="C10762" s="241" t="str">
        <f t="shared" si="12025"/>
        <v>ITAJAÍ</v>
      </c>
      <c r="D10762" s="319" t="str">
        <f>Raiz!$D$52</f>
        <v>Total do Submódulo 2.2</v>
      </c>
      <c r="E10762" s="319"/>
      <c r="F10762" s="319"/>
      <c r="G10762" s="319"/>
      <c r="H10762" s="319"/>
      <c r="I10762" s="24">
        <f t="shared" ref="I10762:J10762" si="12042">SUM(I10754:I10761)</f>
        <v>0.36800000000000005</v>
      </c>
      <c r="J10762" s="21">
        <f t="shared" si="12042"/>
        <v>842.37</v>
      </c>
      <c r="K10762" s="30"/>
      <c r="L10762" s="30"/>
    </row>
    <row r="10763" spans="1:12" ht="14.1" customHeight="1" thickBot="1" x14ac:dyDescent="0.25">
      <c r="A10763" s="241">
        <f t="shared" si="12023"/>
        <v>3</v>
      </c>
      <c r="B10763" s="241" t="str">
        <f t="shared" si="12024"/>
        <v>OPERADOR DE EMPILHADEIRA</v>
      </c>
      <c r="C10763" s="241" t="str">
        <f t="shared" si="12025"/>
        <v>ITAJAÍ</v>
      </c>
      <c r="D10763" s="4"/>
      <c r="E10763" s="4"/>
      <c r="F10763" s="4"/>
      <c r="G10763" s="4"/>
      <c r="H10763" s="4"/>
      <c r="I10763" s="4"/>
      <c r="J10763" s="4"/>
      <c r="K10763" s="30"/>
      <c r="L10763" s="30"/>
    </row>
    <row r="10764" spans="1:12" ht="18" customHeight="1" x14ac:dyDescent="0.2">
      <c r="A10764" s="241">
        <f t="shared" si="12023"/>
        <v>3</v>
      </c>
      <c r="B10764" s="241" t="str">
        <f t="shared" si="12024"/>
        <v>OPERADOR DE EMPILHADEIRA</v>
      </c>
      <c r="C10764" s="241" t="str">
        <f t="shared" si="12025"/>
        <v>ITAJAÍ</v>
      </c>
      <c r="D10764" s="355" t="str">
        <f>Raiz!$D$54</f>
        <v xml:space="preserve"> Submódulo 2.3 - Benefícios Mensais e Diários</v>
      </c>
      <c r="E10764" s="355"/>
      <c r="F10764" s="355"/>
      <c r="G10764" s="355"/>
      <c r="H10764" s="355"/>
      <c r="I10764" s="355"/>
      <c r="J10764" s="356"/>
      <c r="K10764" s="30"/>
      <c r="L10764" s="30"/>
    </row>
    <row r="10765" spans="1:12" ht="18" customHeight="1" x14ac:dyDescent="0.2">
      <c r="A10765" s="241">
        <f t="shared" si="12023"/>
        <v>3</v>
      </c>
      <c r="B10765" s="241" t="str">
        <f t="shared" si="12024"/>
        <v>OPERADOR DE EMPILHADEIRA</v>
      </c>
      <c r="C10765" s="241" t="str">
        <f t="shared" si="12025"/>
        <v>ITAJAÍ</v>
      </c>
      <c r="D10765" s="52" t="str">
        <f>Raiz!$D$55</f>
        <v>A</v>
      </c>
      <c r="E10765" s="264" t="str">
        <f>Raiz!$E$55</f>
        <v>Transporte</v>
      </c>
      <c r="F10765" s="320" t="str">
        <f>Raiz!$F$55</f>
        <v>Cálculo do Valor: [(2xVTx21)-(6%xSB)]</v>
      </c>
      <c r="G10765" s="322"/>
      <c r="H10765" s="322"/>
      <c r="I10765" s="327"/>
      <c r="J10765" s="19">
        <f t="shared" ref="J10765" si="12043">IF(ROUND((21*G10734*2)-(J10739*0.06),2)&lt;0,0,ROUND((21*G10734*2)-(J10739*0.06),2))</f>
        <v>28.85</v>
      </c>
      <c r="K10765" s="30"/>
      <c r="L10765" s="30"/>
    </row>
    <row r="10766" spans="1:12" ht="18" customHeight="1" x14ac:dyDescent="0.2">
      <c r="A10766" s="241">
        <f t="shared" si="12023"/>
        <v>3</v>
      </c>
      <c r="B10766" s="241" t="str">
        <f t="shared" si="12024"/>
        <v>OPERADOR DE EMPILHADEIRA</v>
      </c>
      <c r="C10766" s="241" t="str">
        <f t="shared" si="12025"/>
        <v>ITAJAÍ</v>
      </c>
      <c r="D10766" s="52" t="str">
        <f>Raiz!$D$56</f>
        <v>B</v>
      </c>
      <c r="E10766" s="264" t="str">
        <f>Raiz!$E$56</f>
        <v>Auxílio Alimentação</v>
      </c>
      <c r="F10766" s="320" t="str">
        <f>Raiz!$F$56</f>
        <v>Cálculo do Valor = [(VAx21dias)-Desconto no Salário]</v>
      </c>
      <c r="G10766" s="322"/>
      <c r="H10766" s="112" t="str">
        <f>Raiz!$H$56</f>
        <v xml:space="preserve">Desconto no Salário = </v>
      </c>
      <c r="I10766" s="26">
        <f>VLOOKUP(H10717,Base!$B$941:$P$992,J10722+1,FALSE)</f>
        <v>0.01</v>
      </c>
      <c r="J10766" s="19">
        <f t="shared" ref="J10766" si="12044">ROUND(G10735*21*(1-I10766),2)</f>
        <v>379</v>
      </c>
      <c r="K10766" s="127"/>
      <c r="L10766" s="127"/>
    </row>
    <row r="10767" spans="1:12" ht="18" customHeight="1" x14ac:dyDescent="0.2">
      <c r="A10767" s="241">
        <f t="shared" si="12023"/>
        <v>3</v>
      </c>
      <c r="B10767" s="241" t="str">
        <f t="shared" si="12024"/>
        <v>OPERADOR DE EMPILHADEIRA</v>
      </c>
      <c r="C10767" s="241" t="str">
        <f t="shared" si="12025"/>
        <v>ITAJAÍ</v>
      </c>
      <c r="D10767" s="52" t="str">
        <f>Raiz!$D$57</f>
        <v>C</v>
      </c>
      <c r="E10767" s="314" t="str">
        <f>Raiz!$E$57</f>
        <v>Benefício de Assistência ao Trabalhador / Médica / Social Odontológico</v>
      </c>
      <c r="F10767" s="314"/>
      <c r="G10767" s="314"/>
      <c r="H10767" s="314"/>
      <c r="I10767" s="314"/>
      <c r="J10767" s="19">
        <f>VLOOKUP(H10717,Base!$B$713:$P$764,J10722+1,FALSE)</f>
        <v>11</v>
      </c>
      <c r="K10767" s="127"/>
      <c r="L10767" s="127"/>
    </row>
    <row r="10768" spans="1:12" ht="18" customHeight="1" x14ac:dyDescent="0.2">
      <c r="A10768" s="241">
        <f t="shared" si="12023"/>
        <v>3</v>
      </c>
      <c r="B10768" s="241" t="str">
        <f t="shared" si="12024"/>
        <v>OPERADOR DE EMPILHADEIRA</v>
      </c>
      <c r="C10768" s="241" t="str">
        <f t="shared" si="12025"/>
        <v>ITAJAÍ</v>
      </c>
      <c r="D10768" s="52" t="str">
        <f>Raiz!$D$58</f>
        <v>D</v>
      </c>
      <c r="E10768" s="314" t="str">
        <f>Raiz!$E$58</f>
        <v>Benefício Social Familiar</v>
      </c>
      <c r="F10768" s="314"/>
      <c r="G10768" s="314"/>
      <c r="H10768" s="314"/>
      <c r="I10768" s="314"/>
      <c r="J10768" s="19">
        <f>VLOOKUP(H10717,Base!$B$770:$P$821,J10722+1,FALSE)</f>
        <v>0</v>
      </c>
      <c r="K10768" s="127"/>
      <c r="L10768" s="127"/>
    </row>
    <row r="10769" spans="1:12" ht="18" customHeight="1" x14ac:dyDescent="0.2">
      <c r="A10769" s="241">
        <f t="shared" si="12023"/>
        <v>3</v>
      </c>
      <c r="B10769" s="241" t="str">
        <f t="shared" si="12024"/>
        <v>OPERADOR DE EMPILHADEIRA</v>
      </c>
      <c r="C10769" s="241" t="str">
        <f t="shared" si="12025"/>
        <v>ITAJAÍ</v>
      </c>
      <c r="D10769" s="52" t="str">
        <f>Raiz!$D$59</f>
        <v>E</v>
      </c>
      <c r="E10769" s="323" t="str">
        <f>Raiz!$E$59</f>
        <v>Adicional de Assiduidade</v>
      </c>
      <c r="F10769" s="323"/>
      <c r="G10769" s="323"/>
      <c r="H10769" s="323"/>
      <c r="I10769" s="26">
        <f>VLOOKUP(H10717,Base!$B$1112:$P$1163,J10722+1,FALSE)</f>
        <v>0.05</v>
      </c>
      <c r="J10769" s="19">
        <f t="shared" ref="J10769" si="12045">ROUND(I10769*J10739,2)</f>
        <v>103.01</v>
      </c>
      <c r="K10769" s="127"/>
      <c r="L10769" s="127"/>
    </row>
    <row r="10770" spans="1:12" ht="18" customHeight="1" x14ac:dyDescent="0.2">
      <c r="A10770" s="241">
        <f t="shared" si="12023"/>
        <v>3</v>
      </c>
      <c r="B10770" s="241" t="str">
        <f t="shared" si="12024"/>
        <v>OPERADOR DE EMPILHADEIRA</v>
      </c>
      <c r="C10770" s="241" t="str">
        <f t="shared" si="12025"/>
        <v>ITAJAÍ</v>
      </c>
      <c r="D10770" s="52" t="str">
        <f>Raiz!$D$60</f>
        <v>F</v>
      </c>
      <c r="E10770" s="314" t="str">
        <f>Raiz!$E$60</f>
        <v>Seguro de Vida</v>
      </c>
      <c r="F10770" s="314"/>
      <c r="G10770" s="314"/>
      <c r="H10770" s="314"/>
      <c r="I10770" s="314"/>
      <c r="J10770" s="19">
        <f>VLOOKUP(H10717,Base!$B$1169:$P$1220,J10722+1,FALSE)</f>
        <v>0</v>
      </c>
      <c r="K10770" s="127"/>
      <c r="L10770" s="127"/>
    </row>
    <row r="10771" spans="1:12" ht="18" customHeight="1" x14ac:dyDescent="0.2">
      <c r="A10771" s="241">
        <f t="shared" si="12023"/>
        <v>3</v>
      </c>
      <c r="B10771" s="241" t="str">
        <f t="shared" si="12024"/>
        <v>OPERADOR DE EMPILHADEIRA</v>
      </c>
      <c r="C10771" s="241" t="str">
        <f t="shared" si="12025"/>
        <v>ITAJAÍ</v>
      </c>
      <c r="D10771" s="52" t="str">
        <f>Raiz!$D$61</f>
        <v>G</v>
      </c>
      <c r="E10771" s="314" t="str">
        <f>Raiz!$E$61</f>
        <v>Outros (especificar)</v>
      </c>
      <c r="F10771" s="314"/>
      <c r="G10771" s="314"/>
      <c r="H10771" s="314"/>
      <c r="I10771" s="314"/>
      <c r="J10771" s="19">
        <f>VLOOKUP(H10717,Base!$B$884:$P$935,J10722+1,FALSE)</f>
        <v>0</v>
      </c>
      <c r="K10771" s="127"/>
      <c r="L10771" s="127"/>
    </row>
    <row r="10772" spans="1:12" ht="18" customHeight="1" thickBot="1" x14ac:dyDescent="0.25">
      <c r="A10772" s="241">
        <f t="shared" si="12023"/>
        <v>3</v>
      </c>
      <c r="B10772" s="241" t="str">
        <f t="shared" si="12024"/>
        <v>OPERADOR DE EMPILHADEIRA</v>
      </c>
      <c r="C10772" s="241" t="str">
        <f t="shared" si="12025"/>
        <v>ITAJAÍ</v>
      </c>
      <c r="D10772" s="317" t="str">
        <f>Raiz!$D$62</f>
        <v> Total do Submódulo 2.3</v>
      </c>
      <c r="E10772" s="317"/>
      <c r="F10772" s="317"/>
      <c r="G10772" s="317"/>
      <c r="H10772" s="317"/>
      <c r="I10772" s="317"/>
      <c r="J10772" s="27">
        <f t="shared" ref="J10772" si="12046">SUM(J10765:J10771)</f>
        <v>521.86</v>
      </c>
      <c r="K10772" s="30"/>
      <c r="L10772" s="30"/>
    </row>
    <row r="10773" spans="1:12" ht="14.1" customHeight="1" thickBot="1" x14ac:dyDescent="0.25">
      <c r="A10773" s="241">
        <f t="shared" si="12023"/>
        <v>3</v>
      </c>
      <c r="B10773" s="241" t="str">
        <f t="shared" si="12024"/>
        <v>OPERADOR DE EMPILHADEIRA</v>
      </c>
      <c r="C10773" s="241" t="str">
        <f t="shared" si="12025"/>
        <v>ITAJAÍ</v>
      </c>
      <c r="D10773" s="4"/>
      <c r="E10773" s="4"/>
      <c r="F10773" s="4"/>
      <c r="G10773" s="4"/>
      <c r="H10773" s="4"/>
      <c r="I10773" s="4"/>
      <c r="J10773" s="4"/>
      <c r="K10773" s="30"/>
      <c r="L10773" s="30"/>
    </row>
    <row r="10774" spans="1:12" ht="18" customHeight="1" x14ac:dyDescent="0.2">
      <c r="A10774" s="241">
        <f t="shared" si="12023"/>
        <v>3</v>
      </c>
      <c r="B10774" s="241" t="str">
        <f t="shared" si="12024"/>
        <v>OPERADOR DE EMPILHADEIRA</v>
      </c>
      <c r="C10774" s="241" t="str">
        <f t="shared" si="12025"/>
        <v>ITAJAÍ</v>
      </c>
      <c r="D10774" s="353" t="str">
        <f>Raiz!$D$64</f>
        <v>Quadro-Resumo do Módulo 2 - Encargos e Benefícios Anuais, Mensais e Diários</v>
      </c>
      <c r="E10774" s="353"/>
      <c r="F10774" s="353"/>
      <c r="G10774" s="353"/>
      <c r="H10774" s="353"/>
      <c r="I10774" s="353"/>
      <c r="J10774" s="28" t="str">
        <f>Raiz!$J$64</f>
        <v>Valor R$</v>
      </c>
      <c r="K10774" s="30"/>
      <c r="L10774" s="30"/>
    </row>
    <row r="10775" spans="1:12" ht="18" customHeight="1" x14ac:dyDescent="0.2">
      <c r="A10775" s="241">
        <f t="shared" si="12023"/>
        <v>3</v>
      </c>
      <c r="B10775" s="241" t="str">
        <f t="shared" si="12024"/>
        <v>OPERADOR DE EMPILHADEIRA</v>
      </c>
      <c r="C10775" s="241" t="str">
        <f t="shared" si="12025"/>
        <v>ITAJAÍ</v>
      </c>
      <c r="D10775" s="52" t="str">
        <f>Raiz!$D$65</f>
        <v>2.1</v>
      </c>
      <c r="E10775" s="314" t="str">
        <f>Raiz!$E$65</f>
        <v>13º Salário e Adicional de Férias</v>
      </c>
      <c r="F10775" s="314"/>
      <c r="G10775" s="314"/>
      <c r="H10775" s="314"/>
      <c r="I10775" s="314"/>
      <c r="J10775" s="25">
        <f t="shared" ref="J10775" si="12047">J10751</f>
        <v>228.91</v>
      </c>
      <c r="K10775" s="30"/>
      <c r="L10775" s="30"/>
    </row>
    <row r="10776" spans="1:12" ht="18" customHeight="1" x14ac:dyDescent="0.2">
      <c r="A10776" s="241">
        <f t="shared" si="12023"/>
        <v>3</v>
      </c>
      <c r="B10776" s="241" t="str">
        <f t="shared" si="12024"/>
        <v>OPERADOR DE EMPILHADEIRA</v>
      </c>
      <c r="C10776" s="241" t="str">
        <f t="shared" si="12025"/>
        <v>ITAJAÍ</v>
      </c>
      <c r="D10776" s="52" t="str">
        <f>Raiz!$D$66</f>
        <v>2.2</v>
      </c>
      <c r="E10776" s="314" t="str">
        <f>Raiz!$E$66</f>
        <v>Encargos Previdenciários (GPS), FGTS e outras contribuições</v>
      </c>
      <c r="F10776" s="314"/>
      <c r="G10776" s="314"/>
      <c r="H10776" s="314"/>
      <c r="I10776" s="314"/>
      <c r="J10776" s="25">
        <f t="shared" ref="J10776" si="12048">J10762</f>
        <v>842.37</v>
      </c>
      <c r="K10776" s="30"/>
      <c r="L10776" s="30"/>
    </row>
    <row r="10777" spans="1:12" ht="18" customHeight="1" x14ac:dyDescent="0.2">
      <c r="A10777" s="241">
        <f t="shared" ref="A10777:C10778" si="12049">A10776</f>
        <v>3</v>
      </c>
      <c r="B10777" s="241" t="str">
        <f t="shared" si="12049"/>
        <v>OPERADOR DE EMPILHADEIRA</v>
      </c>
      <c r="C10777" s="241" t="str">
        <f t="shared" si="12049"/>
        <v>ITAJAÍ</v>
      </c>
      <c r="D10777" s="52" t="str">
        <f>Raiz!$D$67</f>
        <v>2.3</v>
      </c>
      <c r="E10777" s="314" t="str">
        <f>Raiz!$E$67</f>
        <v>Benefícios Mensais e Diários</v>
      </c>
      <c r="F10777" s="314"/>
      <c r="G10777" s="314"/>
      <c r="H10777" s="314"/>
      <c r="I10777" s="314"/>
      <c r="J10777" s="25">
        <f t="shared" ref="J10777" si="12050">J10772</f>
        <v>521.86</v>
      </c>
      <c r="K10777" s="30"/>
      <c r="L10777" s="30"/>
    </row>
    <row r="10778" spans="1:12" ht="18" customHeight="1" thickBot="1" x14ac:dyDescent="0.25">
      <c r="A10778" s="241">
        <f t="shared" si="12049"/>
        <v>3</v>
      </c>
      <c r="B10778" s="241" t="str">
        <f t="shared" si="12049"/>
        <v>OPERADOR DE EMPILHADEIRA</v>
      </c>
      <c r="C10778" s="241" t="str">
        <f t="shared" si="12049"/>
        <v>ITAJAÍ</v>
      </c>
      <c r="D10778" s="317" t="str">
        <f>Raiz!$D$68</f>
        <v> Total do Módulo 2 - Encargos e Benefícios Anuais, mensais e Diários</v>
      </c>
      <c r="E10778" s="317"/>
      <c r="F10778" s="317"/>
      <c r="G10778" s="317"/>
      <c r="H10778" s="317"/>
      <c r="I10778" s="317"/>
      <c r="J10778" s="27">
        <f t="shared" ref="J10778" si="12051">SUM(J10775:J10777)</f>
        <v>1593.1399999999999</v>
      </c>
      <c r="K10778" s="30"/>
      <c r="L10778" s="30"/>
    </row>
    <row r="10779" spans="1:12" ht="14.1" customHeight="1" thickBot="1" x14ac:dyDescent="0.25">
      <c r="A10779" s="241">
        <f t="shared" ref="A10779:C10779" si="12052">A10778</f>
        <v>3</v>
      </c>
      <c r="B10779" s="241" t="str">
        <f t="shared" si="12052"/>
        <v>OPERADOR DE EMPILHADEIRA</v>
      </c>
      <c r="C10779" s="241" t="str">
        <f t="shared" si="12052"/>
        <v>ITAJAÍ</v>
      </c>
      <c r="D10779" s="4"/>
      <c r="E10779" s="4"/>
      <c r="F10779" s="4"/>
      <c r="G10779" s="4"/>
      <c r="H10779" s="4"/>
      <c r="I10779" s="4"/>
      <c r="J10779" s="4"/>
      <c r="K10779" s="30"/>
      <c r="L10779" s="30"/>
    </row>
    <row r="10780" spans="1:12" ht="18" customHeight="1" x14ac:dyDescent="0.2">
      <c r="A10780" s="241">
        <f t="shared" ref="A10780:C10780" si="12053">A10779</f>
        <v>3</v>
      </c>
      <c r="B10780" s="241" t="str">
        <f t="shared" si="12053"/>
        <v>OPERADOR DE EMPILHADEIRA</v>
      </c>
      <c r="C10780" s="241" t="str">
        <f t="shared" si="12053"/>
        <v>ITAJAÍ</v>
      </c>
      <c r="D10780" s="350" t="str">
        <f>Raiz!$D$70</f>
        <v>MÓDULO 3 – PROVISÃO PARA RESCISÃO</v>
      </c>
      <c r="E10780" s="351"/>
      <c r="F10780" s="351"/>
      <c r="G10780" s="351"/>
      <c r="H10780" s="352"/>
      <c r="I10780" s="1" t="str">
        <f>Raiz!$I$70</f>
        <v>%</v>
      </c>
      <c r="J10780" s="2" t="str">
        <f>Raiz!$J$70</f>
        <v>Valor R$</v>
      </c>
      <c r="K10780" s="30"/>
      <c r="L10780" s="30"/>
    </row>
    <row r="10781" spans="1:12" ht="30" customHeight="1" x14ac:dyDescent="0.2">
      <c r="A10781" s="241">
        <f t="shared" ref="A10781:C10781" si="12054">A10780</f>
        <v>3</v>
      </c>
      <c r="B10781" s="241" t="str">
        <f t="shared" si="12054"/>
        <v>OPERADOR DE EMPILHADEIRA</v>
      </c>
      <c r="C10781" s="241" t="str">
        <f t="shared" si="12054"/>
        <v>ITAJAÍ</v>
      </c>
      <c r="D10781" s="147" t="str">
        <f>Raiz!$D$71</f>
        <v>A</v>
      </c>
      <c r="E10781" s="265" t="str">
        <f>Raiz!$E$71</f>
        <v>Aviso Prévio Indenizado</v>
      </c>
      <c r="F10781" s="332" t="str">
        <f>Raiz!$F$71</f>
        <v>Cálculo do valor = [Rem/12 + 13º/12 + Férias/12 + 1/3Férias/12] x 1 x 5% de rotatividade anual</v>
      </c>
      <c r="G10781" s="333"/>
      <c r="H10781" s="408"/>
      <c r="I10781" s="20">
        <f>Raiz!$I$71</f>
        <v>4.9768518518518521E-3</v>
      </c>
      <c r="J10781" s="19">
        <f t="shared" ref="J10781" si="12055">ROUND(I10781*J10745,2)</f>
        <v>10.25</v>
      </c>
      <c r="K10781" s="30"/>
      <c r="L10781" s="30"/>
    </row>
    <row r="10782" spans="1:12" ht="18" customHeight="1" x14ac:dyDescent="0.2">
      <c r="A10782" s="241">
        <f t="shared" ref="A10782:C10782" si="12056">A10781</f>
        <v>3</v>
      </c>
      <c r="B10782" s="241" t="str">
        <f t="shared" si="12056"/>
        <v>OPERADOR DE EMPILHADEIRA</v>
      </c>
      <c r="C10782" s="241" t="str">
        <f t="shared" si="12056"/>
        <v>ITAJAÍ</v>
      </c>
      <c r="D10782" s="52" t="str">
        <f>Raiz!$D$72</f>
        <v>B</v>
      </c>
      <c r="E10782" s="404" t="str">
        <f>Raiz!$E$72</f>
        <v>Incidência do FGTS sobre o Aviso Prévio Indenizado</v>
      </c>
      <c r="F10782" s="405"/>
      <c r="G10782" s="405"/>
      <c r="H10782" s="406"/>
      <c r="I10782" s="20">
        <f t="shared" ref="I10782:I10845" si="12057">0.08*I10781</f>
        <v>3.9814814814814818E-4</v>
      </c>
      <c r="J10782" s="19">
        <f t="shared" ref="J10782" si="12058">ROUND(I10782*J10745,2)</f>
        <v>0.82</v>
      </c>
      <c r="K10782" s="30"/>
      <c r="L10782" s="30"/>
    </row>
    <row r="10783" spans="1:12" ht="18" customHeight="1" x14ac:dyDescent="0.2">
      <c r="A10783" s="241">
        <f t="shared" ref="A10783:C10783" si="12059">A10782</f>
        <v>3</v>
      </c>
      <c r="B10783" s="241" t="str">
        <f t="shared" si="12059"/>
        <v>OPERADOR DE EMPILHADEIRA</v>
      </c>
      <c r="C10783" s="241" t="str">
        <f t="shared" si="12059"/>
        <v>ITAJAÍ</v>
      </c>
      <c r="D10783" s="52" t="str">
        <f>Raiz!$D$73</f>
        <v>C</v>
      </c>
      <c r="E10783" s="409" t="str">
        <f>Raiz!$E$73</f>
        <v>Multa do FGTS sobre o Aviso Prévio Indenizado</v>
      </c>
      <c r="F10783" s="410"/>
      <c r="G10783" s="410"/>
      <c r="H10783" s="411"/>
      <c r="I10783" s="20">
        <f>Raiz!$I$73</f>
        <v>1.9039999999999999E-3</v>
      </c>
      <c r="J10783" s="19">
        <f t="shared" ref="J10783" si="12060">ROUND(I10783*J10745,2)</f>
        <v>3.92</v>
      </c>
      <c r="K10783" s="30"/>
      <c r="L10783" s="30"/>
    </row>
    <row r="10784" spans="1:12" ht="30" customHeight="1" x14ac:dyDescent="0.2">
      <c r="A10784" s="241">
        <f t="shared" ref="A10784:C10784" si="12061">A10783</f>
        <v>3</v>
      </c>
      <c r="B10784" s="241" t="str">
        <f t="shared" si="12061"/>
        <v>OPERADOR DE EMPILHADEIRA</v>
      </c>
      <c r="C10784" s="241" t="str">
        <f t="shared" si="12061"/>
        <v>ITAJAÍ</v>
      </c>
      <c r="D10784" s="147" t="str">
        <f>Raiz!$D$74</f>
        <v>D</v>
      </c>
      <c r="E10784" s="265" t="str">
        <f>Raiz!$E$74</f>
        <v>Aviso Prévio Trabalhado</v>
      </c>
      <c r="F10784" s="338" t="s">
        <v>321</v>
      </c>
      <c r="G10784" s="338"/>
      <c r="H10784" s="338"/>
      <c r="I10784" s="20">
        <f t="shared" ref="I10784" si="12062">1/30*7/H10719*1</f>
        <v>9.7222222222222224E-3</v>
      </c>
      <c r="J10784" s="19">
        <f t="shared" ref="J10784" si="12063">ROUND(I10784*J10745,2)</f>
        <v>20.03</v>
      </c>
      <c r="K10784" s="30"/>
      <c r="L10784" s="30"/>
    </row>
    <row r="10785" spans="1:12" ht="18" customHeight="1" x14ac:dyDescent="0.2">
      <c r="A10785" s="241">
        <f t="shared" ref="A10785:C10785" si="12064">A10784</f>
        <v>3</v>
      </c>
      <c r="B10785" s="241" t="str">
        <f t="shared" si="12064"/>
        <v>OPERADOR DE EMPILHADEIRA</v>
      </c>
      <c r="C10785" s="241" t="str">
        <f t="shared" si="12064"/>
        <v>ITAJAÍ</v>
      </c>
      <c r="D10785" s="52" t="str">
        <f>Raiz!$D$75</f>
        <v>E</v>
      </c>
      <c r="E10785" s="331" t="str">
        <f>Raiz!$E$75</f>
        <v>Incidência dos encargos do submódulo 2.2 sobre o Aviso Prévio Trabalhado</v>
      </c>
      <c r="F10785" s="335"/>
      <c r="G10785" s="335"/>
      <c r="H10785" s="336"/>
      <c r="I10785" s="20">
        <f t="shared" ref="I10785" si="12065">I10762*I10784</f>
        <v>3.5777777777777782E-3</v>
      </c>
      <c r="J10785" s="19">
        <f t="shared" ref="J10785" si="12066">ROUND(I10785*J10745,2)</f>
        <v>7.37</v>
      </c>
      <c r="K10785" s="30"/>
      <c r="L10785" s="30"/>
    </row>
    <row r="10786" spans="1:12" ht="18" customHeight="1" x14ac:dyDescent="0.2">
      <c r="A10786" s="241">
        <f t="shared" ref="A10786:C10786" si="12067">A10785</f>
        <v>3</v>
      </c>
      <c r="B10786" s="241" t="str">
        <f t="shared" si="12067"/>
        <v>OPERADOR DE EMPILHADEIRA</v>
      </c>
      <c r="C10786" s="241" t="str">
        <f t="shared" si="12067"/>
        <v>ITAJAÍ</v>
      </c>
      <c r="D10786" s="52" t="str">
        <f>Raiz!$D$76</f>
        <v>F</v>
      </c>
      <c r="E10786" s="323" t="str">
        <f>Raiz!$E$76</f>
        <v>Multa do FGTS e sobre o Aviso Prévio Trabalhado</v>
      </c>
      <c r="F10786" s="323"/>
      <c r="G10786" s="323"/>
      <c r="H10786" s="323"/>
      <c r="I10786" s="20">
        <f>Raiz!$I$76</f>
        <v>3.8079999999999996E-2</v>
      </c>
      <c r="J10786" s="19">
        <f t="shared" ref="J10786" si="12068">ROUND(I10786*J10745,2)</f>
        <v>78.45</v>
      </c>
      <c r="K10786" s="30"/>
      <c r="L10786" s="30"/>
    </row>
    <row r="10787" spans="1:12" ht="18" customHeight="1" thickBot="1" x14ac:dyDescent="0.25">
      <c r="A10787" s="241">
        <f t="shared" ref="A10787:C10787" si="12069">A10786</f>
        <v>3</v>
      </c>
      <c r="B10787" s="241" t="str">
        <f t="shared" si="12069"/>
        <v>OPERADOR DE EMPILHADEIRA</v>
      </c>
      <c r="C10787" s="241" t="str">
        <f t="shared" si="12069"/>
        <v>ITAJAÍ</v>
      </c>
      <c r="D10787" s="317" t="str">
        <f>Raiz!$D$77</f>
        <v>Total do Módulo 3 - Provisão para Rescisão</v>
      </c>
      <c r="E10787" s="317"/>
      <c r="F10787" s="317"/>
      <c r="G10787" s="317"/>
      <c r="H10787" s="317"/>
      <c r="I10787" s="317"/>
      <c r="J10787" s="27">
        <f t="shared" ref="J10787" si="12070">SUM(J10781:J10786)</f>
        <v>120.84</v>
      </c>
      <c r="K10787" s="30"/>
      <c r="L10787" s="30"/>
    </row>
    <row r="10788" spans="1:12" ht="14.1" customHeight="1" thickBot="1" x14ac:dyDescent="0.25">
      <c r="A10788" s="241">
        <f t="shared" ref="A10788:C10788" si="12071">A10787</f>
        <v>3</v>
      </c>
      <c r="B10788" s="241" t="str">
        <f t="shared" si="12071"/>
        <v>OPERADOR DE EMPILHADEIRA</v>
      </c>
      <c r="C10788" s="241" t="str">
        <f t="shared" si="12071"/>
        <v>ITAJAÍ</v>
      </c>
      <c r="D10788" s="4"/>
      <c r="E10788" s="4"/>
      <c r="F10788" s="4"/>
      <c r="G10788" s="4"/>
      <c r="H10788" s="4"/>
      <c r="I10788" s="4"/>
      <c r="J10788" s="4"/>
      <c r="K10788" s="30"/>
      <c r="L10788" s="30"/>
    </row>
    <row r="10789" spans="1:12" ht="18" customHeight="1" x14ac:dyDescent="0.2">
      <c r="A10789" s="241">
        <f t="shared" ref="A10789:C10789" si="12072">A10788</f>
        <v>3</v>
      </c>
      <c r="B10789" s="241" t="str">
        <f t="shared" si="12072"/>
        <v>OPERADOR DE EMPILHADEIRA</v>
      </c>
      <c r="C10789" s="241" t="str">
        <f t="shared" si="12072"/>
        <v>ITAJAÍ</v>
      </c>
      <c r="D10789" s="350" t="str">
        <f>Raiz!$D$79</f>
        <v>MÓDULO 4 – CUSTO DE REPOSIÇÃO DO PROFISSIONAL AUSENTE</v>
      </c>
      <c r="E10789" s="351"/>
      <c r="F10789" s="351"/>
      <c r="G10789" s="351"/>
      <c r="H10789" s="352"/>
      <c r="I10789" s="194" t="str">
        <f>Raiz!$I$79</f>
        <v>%</v>
      </c>
      <c r="J10789" s="149" t="str">
        <f>Raiz!$J$79</f>
        <v>Valor R$</v>
      </c>
      <c r="K10789" s="30"/>
      <c r="L10789" s="30"/>
    </row>
    <row r="10790" spans="1:12" ht="39.950000000000003" customHeight="1" x14ac:dyDescent="0.2">
      <c r="A10790" s="241">
        <f t="shared" ref="A10790:C10790" si="12073">A10789</f>
        <v>3</v>
      </c>
      <c r="B10790" s="241" t="str">
        <f t="shared" si="12073"/>
        <v>OPERADOR DE EMPILHADEIRA</v>
      </c>
      <c r="C10790" s="241" t="str">
        <f t="shared" si="12073"/>
        <v>ITAJAÍ</v>
      </c>
      <c r="D1079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790" s="338"/>
      <c r="F10790" s="338"/>
      <c r="G10790" s="338"/>
      <c r="H10790" s="338"/>
      <c r="I10790" s="338"/>
      <c r="J10790" s="347"/>
      <c r="K10790" s="30"/>
      <c r="L10790" s="30"/>
    </row>
    <row r="10791" spans="1:12" ht="32.25" customHeight="1" x14ac:dyDescent="0.2">
      <c r="A10791" s="241">
        <f t="shared" ref="A10791:C10791" si="12074">A10790</f>
        <v>3</v>
      </c>
      <c r="B10791" s="241" t="str">
        <f t="shared" si="12074"/>
        <v>OPERADOR DE EMPILHADEIRA</v>
      </c>
      <c r="C10791" s="241" t="str">
        <f t="shared" si="12074"/>
        <v>ITAJAÍ</v>
      </c>
      <c r="D10791" s="337" t="str">
        <f>Raiz!$D$81</f>
        <v>MÓDULO 1</v>
      </c>
      <c r="E10791" s="337"/>
      <c r="F10791" s="266" t="str">
        <f>Raiz!$F$81</f>
        <v>MÓDULO 2                                                                   (sem VA, VT e Adic.Assid.)</v>
      </c>
      <c r="G10791" s="266" t="str">
        <f>Raiz!$G$81</f>
        <v>MÓDULO 3</v>
      </c>
      <c r="H10791" s="266" t="str">
        <f>Raiz!$H$81</f>
        <v>BCCPA</v>
      </c>
      <c r="I10791" s="419" t="str">
        <f>Raiz!$I$81</f>
        <v>Para cálculo do item A, paga VA nas férias?</v>
      </c>
      <c r="J10791" s="420"/>
      <c r="K10791" s="30"/>
      <c r="L10791" s="30"/>
    </row>
    <row r="10792" spans="1:12" s="29" customFormat="1" ht="18" customHeight="1" x14ac:dyDescent="0.2">
      <c r="A10792" s="241">
        <f t="shared" ref="A10792:C10792" si="12075">A10791</f>
        <v>3</v>
      </c>
      <c r="B10792" s="241" t="str">
        <f t="shared" si="12075"/>
        <v>OPERADOR DE EMPILHADEIRA</v>
      </c>
      <c r="C10792" s="241" t="str">
        <f t="shared" si="12075"/>
        <v>ITAJAÍ</v>
      </c>
      <c r="D10792" s="342">
        <f t="shared" ref="D10792" si="12076">J10745</f>
        <v>2060.15</v>
      </c>
      <c r="E10792" s="342"/>
      <c r="F10792" s="267">
        <f t="shared" ref="F10792" si="12077">J10778-J10765-J10766-J10769</f>
        <v>1082.28</v>
      </c>
      <c r="G10792" s="267">
        <f t="shared" ref="G10792" si="12078">J10787</f>
        <v>120.84</v>
      </c>
      <c r="H10792" s="267">
        <f t="shared" ref="H10792" si="12079">SUM(D10792:G10792)</f>
        <v>3263.2700000000004</v>
      </c>
      <c r="I10792" s="421" t="str">
        <f>VLOOKUP(H10717,Base!$B$998:$P$1049,J10722+1,FALSE)</f>
        <v>NÃO</v>
      </c>
      <c r="J10792" s="422"/>
      <c r="K10792" s="30"/>
      <c r="L10792" s="30"/>
    </row>
    <row r="10793" spans="1:12" ht="18" customHeight="1" x14ac:dyDescent="0.2">
      <c r="A10793" s="241">
        <f t="shared" ref="A10793:C10793" si="12080">A10792</f>
        <v>3</v>
      </c>
      <c r="B10793" s="241" t="str">
        <f t="shared" si="12080"/>
        <v>OPERADOR DE EMPILHADEIRA</v>
      </c>
      <c r="C10793" s="241" t="str">
        <f t="shared" si="12080"/>
        <v>ITAJAÍ</v>
      </c>
      <c r="D10793" s="412" t="str">
        <f>Raiz!$D$83</f>
        <v>Submódulo 4.1 Substituto nas Ausências Legais</v>
      </c>
      <c r="E10793" s="413"/>
      <c r="F10793" s="413"/>
      <c r="G10793" s="413"/>
      <c r="H10793" s="413"/>
      <c r="I10793" s="413"/>
      <c r="J10793" s="414"/>
      <c r="K10793" s="30"/>
      <c r="L10793" s="30"/>
    </row>
    <row r="10794" spans="1:12" ht="18" customHeight="1" x14ac:dyDescent="0.2">
      <c r="A10794" s="241">
        <f t="shared" ref="A10794:C10794" si="12081">A10793</f>
        <v>3</v>
      </c>
      <c r="B10794" s="241" t="str">
        <f t="shared" si="12081"/>
        <v>OPERADOR DE EMPILHADEIRA</v>
      </c>
      <c r="C10794" s="241" t="str">
        <f t="shared" si="12081"/>
        <v>ITAJAÍ</v>
      </c>
      <c r="D10794" s="147" t="str">
        <f>Raiz!$D$84</f>
        <v>A</v>
      </c>
      <c r="E10794" s="338" t="str">
        <f>Raiz!$E$84</f>
        <v>Substituto na cobertura de Férias</v>
      </c>
      <c r="F10794" s="338"/>
      <c r="G10794" s="338" t="str">
        <f>Raiz!$G$84</f>
        <v>Cálculo do valor=[BCCPA+VA(se pago nas férias)]/12</v>
      </c>
      <c r="H10794" s="338"/>
      <c r="I10794" s="43">
        <f>Raiz!$I$84</f>
        <v>8.3333333333333329E-2</v>
      </c>
      <c r="J10794" s="19">
        <f t="shared" ref="J10794" si="12082">IF(I10792="NÃO",H10792/12,(H10792+J10766)/12)</f>
        <v>271.93916666666672</v>
      </c>
      <c r="K10794" s="30"/>
      <c r="L10794" s="30"/>
    </row>
    <row r="10795" spans="1:12" ht="18" customHeight="1" x14ac:dyDescent="0.2">
      <c r="A10795" s="241">
        <f t="shared" ref="A10795:C10795" si="12083">A10794</f>
        <v>3</v>
      </c>
      <c r="B10795" s="241" t="str">
        <f t="shared" si="12083"/>
        <v>OPERADOR DE EMPILHADEIRA</v>
      </c>
      <c r="C10795" s="241" t="str">
        <f t="shared" si="12083"/>
        <v>ITAJAÍ</v>
      </c>
      <c r="D10795" s="52" t="str">
        <f>Raiz!$D$85</f>
        <v>B</v>
      </c>
      <c r="E10795" s="331" t="str">
        <f>Raiz!$E$85</f>
        <v>Substituto na cobertura de Ausências Legais</v>
      </c>
      <c r="F10795" s="336"/>
      <c r="G10795" s="331" t="str">
        <f>Raiz!$G$85</f>
        <v>Cálculo do valor=[(BCCPA/30)x1dia]/12</v>
      </c>
      <c r="H10795" s="336"/>
      <c r="I10795" s="20">
        <f>Raiz!$I$85</f>
        <v>2.7777777777777779E-3</v>
      </c>
      <c r="J10795" s="19">
        <f t="shared" ref="J10795" si="12084">ROUND(I10795*H10792,2)</f>
        <v>9.06</v>
      </c>
      <c r="K10795" s="30"/>
      <c r="L10795" s="30"/>
    </row>
    <row r="10796" spans="1:12" ht="18" customHeight="1" x14ac:dyDescent="0.2">
      <c r="A10796" s="241">
        <f t="shared" ref="A10796:C10796" si="12085">A10795</f>
        <v>3</v>
      </c>
      <c r="B10796" s="241" t="str">
        <f t="shared" si="12085"/>
        <v>OPERADOR DE EMPILHADEIRA</v>
      </c>
      <c r="C10796" s="241" t="str">
        <f t="shared" si="12085"/>
        <v>ITAJAÍ</v>
      </c>
      <c r="D10796" s="52" t="str">
        <f>Raiz!$D$86</f>
        <v>C</v>
      </c>
      <c r="E10796" s="320" t="str">
        <f>Raiz!$E$86</f>
        <v>Substituto na cobertura de Licença-Paternidade</v>
      </c>
      <c r="F10796" s="321"/>
      <c r="G10796" s="320" t="str">
        <f>Raiz!$G$86</f>
        <v>Cálculo do valor={[(BCCPA/30)x5dias]/12}x1,5%</v>
      </c>
      <c r="H10796" s="321"/>
      <c r="I10796" s="20">
        <f>Raiz!$I$86</f>
        <v>2.0833333333333332E-4</v>
      </c>
      <c r="J10796" s="19">
        <f t="shared" ref="J10796" si="12086">ROUND(I10796*H10792,2)</f>
        <v>0.68</v>
      </c>
      <c r="K10796" s="30"/>
      <c r="L10796" s="30"/>
    </row>
    <row r="10797" spans="1:12" ht="18" customHeight="1" x14ac:dyDescent="0.2">
      <c r="A10797" s="241">
        <f t="shared" ref="A10797:C10797" si="12087">A10796</f>
        <v>3</v>
      </c>
      <c r="B10797" s="241" t="str">
        <f t="shared" si="12087"/>
        <v>OPERADOR DE EMPILHADEIRA</v>
      </c>
      <c r="C10797" s="241" t="str">
        <f t="shared" si="12087"/>
        <v>ITAJAÍ</v>
      </c>
      <c r="D10797" s="52" t="str">
        <f>Raiz!$D$87</f>
        <v>D</v>
      </c>
      <c r="E10797" s="320" t="str">
        <f>Raiz!$E$87</f>
        <v>Substituto na cobertura de Ausência por acidente de trab.</v>
      </c>
      <c r="F10797" s="321"/>
      <c r="G10797" s="320" t="str">
        <f>Raiz!$G$87</f>
        <v>Cálculo do valor={[(BCCPA/30)x15dias]/12}x0,78%</v>
      </c>
      <c r="H10797" s="321"/>
      <c r="I10797" s="20">
        <f>Raiz!$I$87</f>
        <v>3.2499999999999999E-4</v>
      </c>
      <c r="J10797" s="19">
        <f t="shared" ref="J10797" si="12088">ROUND(I10797*H10792,2)</f>
        <v>1.06</v>
      </c>
      <c r="K10797" s="30"/>
      <c r="L10797" s="30"/>
    </row>
    <row r="10798" spans="1:12" ht="27" customHeight="1" x14ac:dyDescent="0.2">
      <c r="A10798" s="241">
        <f t="shared" ref="A10798:C10798" si="12089">A10797</f>
        <v>3</v>
      </c>
      <c r="B10798" s="241" t="str">
        <f t="shared" si="12089"/>
        <v>OPERADOR DE EMPILHADEIRA</v>
      </c>
      <c r="C10798" s="241" t="str">
        <f t="shared" si="12089"/>
        <v>ITAJAÍ</v>
      </c>
      <c r="D10798" s="52" t="str">
        <f>Raiz!$D$88</f>
        <v>E</v>
      </c>
      <c r="E10798" s="320" t="str">
        <f>Raiz!$E$88</f>
        <v>Substituto na cobertura de Afastamento Maternidade</v>
      </c>
      <c r="F10798" s="321"/>
      <c r="G10798" s="320" t="str">
        <f>Raiz!$G$88</f>
        <v>Cálculo do valor = {[(Mód1+Mód1/3)/12+(Submod2.2 +Submod2.3-VA-VT-Adic.Assid.+Mód3)]x(4/12)}x2%</v>
      </c>
      <c r="H10798" s="322"/>
      <c r="I10798" s="327"/>
      <c r="J10798" s="19">
        <f t="shared" ref="J10798" si="12090">ROUND((((J10745+J10745/3)/12+(J10762+J10772+-J10765-J10766-J10769+J10787))*4/12)*2%,2)</f>
        <v>8.02</v>
      </c>
      <c r="K10798" s="30"/>
      <c r="L10798" s="30"/>
    </row>
    <row r="10799" spans="1:12" ht="18" customHeight="1" x14ac:dyDescent="0.2">
      <c r="A10799" s="241">
        <f t="shared" ref="A10799:C10799" si="12091">A10798</f>
        <v>3</v>
      </c>
      <c r="B10799" s="241" t="str">
        <f t="shared" si="12091"/>
        <v>OPERADOR DE EMPILHADEIRA</v>
      </c>
      <c r="C10799" s="241" t="str">
        <f t="shared" si="12091"/>
        <v>ITAJAÍ</v>
      </c>
      <c r="D10799" s="52" t="str">
        <f>Raiz!$D$89</f>
        <v>F</v>
      </c>
      <c r="E10799" s="320" t="str">
        <f>Raiz!$E$89</f>
        <v>Substituto na cobertura de Ausência por doença</v>
      </c>
      <c r="F10799" s="321"/>
      <c r="G10799" s="320" t="str">
        <f>Raiz!$G$89</f>
        <v>Cálculo do valor = {(BCCPA/30)x3dias}/12</v>
      </c>
      <c r="H10799" s="321"/>
      <c r="I10799" s="23">
        <f>Raiz!$I$89</f>
        <v>8.3333333333333332E-3</v>
      </c>
      <c r="J10799" s="31">
        <f t="shared" ref="J10799" si="12092">ROUND(H10792*I10799,2)</f>
        <v>27.19</v>
      </c>
      <c r="K10799" s="30"/>
      <c r="L10799" s="30"/>
    </row>
    <row r="10800" spans="1:12" ht="18" customHeight="1" thickBot="1" x14ac:dyDescent="0.25">
      <c r="A10800" s="241">
        <f t="shared" ref="A10800:C10800" si="12093">A10799</f>
        <v>3</v>
      </c>
      <c r="B10800" s="241" t="str">
        <f t="shared" si="12093"/>
        <v>OPERADOR DE EMPILHADEIRA</v>
      </c>
      <c r="C10800" s="241" t="str">
        <f t="shared" si="12093"/>
        <v>ITAJAÍ</v>
      </c>
      <c r="D10800" s="317" t="str">
        <f>Raiz!$D$90</f>
        <v> Total do Módulo 4 - Custo de Reposição do Profissional Ausente</v>
      </c>
      <c r="E10800" s="317"/>
      <c r="F10800" s="317"/>
      <c r="G10800" s="317"/>
      <c r="H10800" s="317"/>
      <c r="I10800" s="317"/>
      <c r="J10800" s="21">
        <f t="shared" ref="J10800" si="12094">SUM(J10794:J10799)</f>
        <v>317.94916666666671</v>
      </c>
      <c r="K10800" s="30"/>
      <c r="L10800" s="30"/>
    </row>
    <row r="10801" spans="1:12" ht="11.25" customHeight="1" thickBot="1" x14ac:dyDescent="0.25">
      <c r="A10801" s="241">
        <f t="shared" ref="A10801:C10801" si="12095">A10800</f>
        <v>3</v>
      </c>
      <c r="B10801" s="241" t="str">
        <f t="shared" si="12095"/>
        <v>OPERADOR DE EMPILHADEIRA</v>
      </c>
      <c r="C10801" s="241" t="str">
        <f t="shared" si="12095"/>
        <v>ITAJAÍ</v>
      </c>
      <c r="D10801" s="4"/>
      <c r="E10801" s="4"/>
      <c r="F10801" s="4"/>
      <c r="G10801" s="4"/>
      <c r="H10801" s="4"/>
      <c r="I10801" s="4"/>
      <c r="J10801" s="4"/>
      <c r="K10801" s="30"/>
      <c r="L10801" s="30"/>
    </row>
    <row r="10802" spans="1:12" ht="18" customHeight="1" x14ac:dyDescent="0.2">
      <c r="A10802" s="241">
        <f t="shared" ref="A10802:C10802" si="12096">A10801</f>
        <v>3</v>
      </c>
      <c r="B10802" s="241" t="str">
        <f t="shared" si="12096"/>
        <v>OPERADOR DE EMPILHADEIRA</v>
      </c>
      <c r="C10802" s="241" t="str">
        <f t="shared" si="12096"/>
        <v>ITAJAÍ</v>
      </c>
      <c r="D10802" s="339" t="str">
        <f>Raiz!$D$92</f>
        <v>MÓDULO 5 - INSUMOS DIVERSOS</v>
      </c>
      <c r="E10802" s="340"/>
      <c r="F10802" s="340"/>
      <c r="G10802" s="340"/>
      <c r="H10802" s="340"/>
      <c r="I10802" s="341"/>
      <c r="J10802" s="2" t="str">
        <f>Raiz!$J$92</f>
        <v>Valor R$</v>
      </c>
      <c r="K10802" s="30"/>
      <c r="L10802" s="30"/>
    </row>
    <row r="10803" spans="1:12" ht="18" customHeight="1" x14ac:dyDescent="0.2">
      <c r="A10803" s="241">
        <f t="shared" ref="A10803:C10803" si="12097">A10802</f>
        <v>3</v>
      </c>
      <c r="B10803" s="241" t="str">
        <f t="shared" si="12097"/>
        <v>OPERADOR DE EMPILHADEIRA</v>
      </c>
      <c r="C10803" s="241" t="str">
        <f t="shared" si="12097"/>
        <v>ITAJAÍ</v>
      </c>
      <c r="D10803" s="52" t="str">
        <f>Raiz!$D$93</f>
        <v>A</v>
      </c>
      <c r="E10803" s="314" t="str">
        <f>Raiz!$E$93</f>
        <v>Uniformes</v>
      </c>
      <c r="F10803" s="314"/>
      <c r="G10803" s="314"/>
      <c r="H10803" s="314"/>
      <c r="I10803" s="314"/>
      <c r="J10803" s="19">
        <f>VLOOKUP(H10717,Base!$B$1283:$P$1334,J10722+1,FALSE)</f>
        <v>43.75</v>
      </c>
      <c r="K10803" s="127"/>
      <c r="L10803" s="127"/>
    </row>
    <row r="10804" spans="1:12" ht="18" customHeight="1" x14ac:dyDescent="0.2">
      <c r="A10804" s="241">
        <f t="shared" ref="A10804:C10804" si="12098">A10803</f>
        <v>3</v>
      </c>
      <c r="B10804" s="241" t="str">
        <f t="shared" si="12098"/>
        <v>OPERADOR DE EMPILHADEIRA</v>
      </c>
      <c r="C10804" s="241" t="str">
        <f t="shared" si="12098"/>
        <v>ITAJAÍ</v>
      </c>
      <c r="D10804" s="52" t="str">
        <f t="shared" ref="D10804:D10867" si="12099">IF(J10804=0,"","B")</f>
        <v/>
      </c>
      <c r="E10804" s="264" t="str">
        <f t="shared" ref="E10804:E10867" si="12100">IF(J10804=0,"","Diárias")</f>
        <v/>
      </c>
      <c r="F10804" s="320" t="str">
        <f t="shared" ref="F10804:F10867" si="12101">IF(J10804=0,"","Valor equivalente a 1 (uma) diária")</f>
        <v/>
      </c>
      <c r="G10804" s="322"/>
      <c r="H10804" s="322"/>
      <c r="I10804" s="327"/>
      <c r="J10804" s="19">
        <f>VLOOKUP(H10717,Base!$B$1226:$P$1277,J10722+1,FALSE)</f>
        <v>0</v>
      </c>
      <c r="K10804" s="127"/>
      <c r="L10804" s="127"/>
    </row>
    <row r="10805" spans="1:12" ht="18" customHeight="1" thickBot="1" x14ac:dyDescent="0.25">
      <c r="A10805" s="241">
        <f t="shared" ref="A10805:C10805" si="12102">A10804</f>
        <v>3</v>
      </c>
      <c r="B10805" s="241" t="str">
        <f t="shared" si="12102"/>
        <v>OPERADOR DE EMPILHADEIRA</v>
      </c>
      <c r="C10805" s="241" t="str">
        <f t="shared" si="12102"/>
        <v>ITAJAÍ</v>
      </c>
      <c r="D10805" s="317" t="str">
        <f>Raiz!$D$95</f>
        <v>Total do Módulo 5 - Insumos Diversos</v>
      </c>
      <c r="E10805" s="317"/>
      <c r="F10805" s="317"/>
      <c r="G10805" s="317"/>
      <c r="H10805" s="317"/>
      <c r="I10805" s="317"/>
      <c r="J10805" s="27">
        <f t="shared" ref="J10805" si="12103">SUM(J10803:J10804)</f>
        <v>43.75</v>
      </c>
      <c r="K10805" s="30"/>
      <c r="L10805" s="30"/>
    </row>
    <row r="10806" spans="1:12" ht="11.25" customHeight="1" thickBot="1" x14ac:dyDescent="0.25">
      <c r="A10806" s="241">
        <f t="shared" ref="A10806:C10806" si="12104">A10805</f>
        <v>3</v>
      </c>
      <c r="B10806" s="241" t="str">
        <f t="shared" si="12104"/>
        <v>OPERADOR DE EMPILHADEIRA</v>
      </c>
      <c r="C10806" s="241" t="str">
        <f t="shared" si="12104"/>
        <v>ITAJAÍ</v>
      </c>
      <c r="D10806" s="4"/>
      <c r="E10806" s="4"/>
      <c r="F10806" s="4"/>
      <c r="G10806" s="4"/>
      <c r="H10806" s="4"/>
      <c r="I10806" s="4"/>
      <c r="J10806" s="4"/>
      <c r="K10806" s="30"/>
      <c r="L10806" s="30"/>
    </row>
    <row r="10807" spans="1:12" ht="18" customHeight="1" x14ac:dyDescent="0.2">
      <c r="A10807" s="241">
        <f t="shared" ref="A10807:C10807" si="12105">A10806</f>
        <v>3</v>
      </c>
      <c r="B10807" s="241" t="str">
        <f t="shared" si="12105"/>
        <v>OPERADOR DE EMPILHADEIRA</v>
      </c>
      <c r="C10807" s="241" t="str">
        <f t="shared" si="12105"/>
        <v>ITAJAÍ</v>
      </c>
      <c r="D10807" s="326" t="str">
        <f>Raiz!$D$97</f>
        <v>6 - CUSTOS INDIRETOS, TRIBUTOS E LUCRO</v>
      </c>
      <c r="E10807" s="326"/>
      <c r="F10807" s="326"/>
      <c r="G10807" s="326"/>
      <c r="H10807" s="326"/>
      <c r="I10807" s="1" t="str">
        <f>Raiz!$I$97</f>
        <v>%</v>
      </c>
      <c r="J10807" s="2" t="str">
        <f>Raiz!$J$97</f>
        <v>Valor R$</v>
      </c>
      <c r="K10807" s="30"/>
      <c r="L10807" s="30"/>
    </row>
    <row r="10808" spans="1:12" ht="18" customHeight="1" x14ac:dyDescent="0.2">
      <c r="A10808" s="241">
        <f t="shared" ref="A10808:C10808" si="12106">A10807</f>
        <v>3</v>
      </c>
      <c r="B10808" s="241" t="str">
        <f t="shared" si="12106"/>
        <v>OPERADOR DE EMPILHADEIRA</v>
      </c>
      <c r="C10808" s="241" t="str">
        <f t="shared" si="12106"/>
        <v>ITAJAÍ</v>
      </c>
      <c r="D10808" s="52" t="str">
        <f>Raiz!$D$98</f>
        <v>A</v>
      </c>
      <c r="E10808" s="323" t="str">
        <f>Raiz!$E$98</f>
        <v>Custos Indiretos (despesas administrativas e operacionais)</v>
      </c>
      <c r="F10808" s="323"/>
      <c r="G10808" s="323"/>
      <c r="H10808" s="323"/>
      <c r="I10808" s="20">
        <f>VLOOKUP(H10717,Base!$B$1340:$P$1391,J10722+1,FALSE)</f>
        <v>0.05</v>
      </c>
      <c r="J10808" s="19">
        <f t="shared" ref="J10808" si="12107">ROUND(J10830*I10808,2)</f>
        <v>206.79</v>
      </c>
      <c r="K10808" s="30"/>
      <c r="L10808" s="30"/>
    </row>
    <row r="10809" spans="1:12" ht="18" customHeight="1" x14ac:dyDescent="0.2">
      <c r="A10809" s="241">
        <f t="shared" ref="A10809:C10809" si="12108">A10808</f>
        <v>3</v>
      </c>
      <c r="B10809" s="241" t="str">
        <f t="shared" si="12108"/>
        <v>OPERADOR DE EMPILHADEIRA</v>
      </c>
      <c r="C10809" s="241" t="str">
        <f t="shared" si="12108"/>
        <v>ITAJAÍ</v>
      </c>
      <c r="D10809" s="18" t="str">
        <f>Raiz!$D$99</f>
        <v>B</v>
      </c>
      <c r="E10809" s="323" t="str">
        <f>Raiz!$E$99</f>
        <v>Lucro</v>
      </c>
      <c r="F10809" s="323"/>
      <c r="G10809" s="323"/>
      <c r="H10809" s="323"/>
      <c r="I10809" s="20">
        <f>VLOOKUP(H10717,Base!$B$1397:$P$1448,J10722+1,FALSE)</f>
        <v>2.58E-2</v>
      </c>
      <c r="J10809" s="19">
        <f t="shared" ref="J10809" si="12109">ROUND(J10832*I10809,2)</f>
        <v>112.04</v>
      </c>
      <c r="K10809" s="30"/>
      <c r="L10809" s="30"/>
    </row>
    <row r="10810" spans="1:12" ht="18" customHeight="1" x14ac:dyDescent="0.2">
      <c r="A10810" s="241">
        <f t="shared" ref="A10810:C10810" si="12110">A10809</f>
        <v>3</v>
      </c>
      <c r="B10810" s="241" t="str">
        <f t="shared" si="12110"/>
        <v>OPERADOR DE EMPILHADEIRA</v>
      </c>
      <c r="C10810" s="241" t="str">
        <f t="shared" si="12110"/>
        <v>ITAJAÍ</v>
      </c>
      <c r="D10810" s="324" t="str">
        <f>Raiz!$D$100</f>
        <v>Subtotal</v>
      </c>
      <c r="E10810" s="324"/>
      <c r="F10810" s="324"/>
      <c r="G10810" s="324"/>
      <c r="H10810" s="324"/>
      <c r="I10810" s="32">
        <f t="shared" ref="I10810:J10810" si="12111">SUM(I10808:I10809)</f>
        <v>7.5800000000000006E-2</v>
      </c>
      <c r="J10810" s="33">
        <f t="shared" si="12111"/>
        <v>318.83</v>
      </c>
      <c r="K10810" s="30"/>
      <c r="L10810" s="30"/>
    </row>
    <row r="10811" spans="1:12" ht="18" customHeight="1" x14ac:dyDescent="0.2">
      <c r="A10811" s="241">
        <f t="shared" ref="A10811:C10811" si="12112">A10810</f>
        <v>3</v>
      </c>
      <c r="B10811" s="241" t="str">
        <f t="shared" si="12112"/>
        <v>OPERADOR DE EMPILHADEIRA</v>
      </c>
      <c r="C10811" s="241" t="str">
        <f t="shared" si="12112"/>
        <v>ITAJAÍ</v>
      </c>
      <c r="D10811" s="52" t="str">
        <f>Raiz!$D$101</f>
        <v>C</v>
      </c>
      <c r="E10811" s="323" t="str">
        <f>Raiz!$E$101</f>
        <v>Tributos</v>
      </c>
      <c r="F10811" s="325"/>
      <c r="G10811" s="325"/>
      <c r="H10811" s="325"/>
      <c r="I10811" s="32">
        <f t="shared" ref="I10811:J10811" si="12113">SUM(I10812:I10814)</f>
        <v>0.1225</v>
      </c>
      <c r="J10811" s="33">
        <f t="shared" si="12113"/>
        <v>621.88</v>
      </c>
      <c r="K10811" s="30"/>
      <c r="L10811" s="30"/>
    </row>
    <row r="10812" spans="1:12" ht="18" customHeight="1" x14ac:dyDescent="0.2">
      <c r="A10812" s="241">
        <f t="shared" ref="A10812:C10812" si="12114">A10811</f>
        <v>3</v>
      </c>
      <c r="B10812" s="241" t="str">
        <f t="shared" si="12114"/>
        <v>OPERADOR DE EMPILHADEIRA</v>
      </c>
      <c r="C10812" s="241" t="str">
        <f t="shared" si="12114"/>
        <v>ITAJAÍ</v>
      </c>
      <c r="D10812" s="328" t="str">
        <f>Raiz!$D$102</f>
        <v>C.1</v>
      </c>
      <c r="E10812" s="330" t="str">
        <f>Raiz!$E$102</f>
        <v>Tributos Federais</v>
      </c>
      <c r="F10812" s="332" t="str">
        <f>Raiz!$F$102</f>
        <v>PIS</v>
      </c>
      <c r="G10812" s="333"/>
      <c r="H10812" s="334"/>
      <c r="I10812" s="43">
        <f>Raiz!$I$102</f>
        <v>1.6500000000000001E-2</v>
      </c>
      <c r="J10812" s="19">
        <f t="shared" ref="J10812" si="12115">ROUND(I10812*J10821,2)</f>
        <v>83.76</v>
      </c>
      <c r="K10812" s="30"/>
      <c r="L10812" s="30"/>
    </row>
    <row r="10813" spans="1:12" ht="18" customHeight="1" x14ac:dyDescent="0.2">
      <c r="A10813" s="241">
        <f t="shared" ref="A10813:C10813" si="12116">A10812</f>
        <v>3</v>
      </c>
      <c r="B10813" s="241" t="str">
        <f t="shared" si="12116"/>
        <v>OPERADOR DE EMPILHADEIRA</v>
      </c>
      <c r="C10813" s="241" t="str">
        <f t="shared" si="12116"/>
        <v>ITAJAÍ</v>
      </c>
      <c r="D10813" s="329"/>
      <c r="E10813" s="331"/>
      <c r="F10813" s="331" t="str">
        <f>Raiz!$F$103</f>
        <v>COFINS</v>
      </c>
      <c r="G10813" s="335"/>
      <c r="H10813" s="336"/>
      <c r="I10813" s="20">
        <f>Raiz!$I$103</f>
        <v>7.5999999999999998E-2</v>
      </c>
      <c r="J10813" s="19">
        <f t="shared" ref="J10813" si="12117">ROUND(I10813*J10821,2)</f>
        <v>385.82</v>
      </c>
    </row>
    <row r="10814" spans="1:12" ht="18" customHeight="1" x14ac:dyDescent="0.2">
      <c r="A10814" s="241">
        <f t="shared" ref="A10814:C10814" si="12118">A10813</f>
        <v>3</v>
      </c>
      <c r="B10814" s="241" t="str">
        <f t="shared" si="12118"/>
        <v>OPERADOR DE EMPILHADEIRA</v>
      </c>
      <c r="C10814" s="241" t="str">
        <f t="shared" si="12118"/>
        <v>ITAJAÍ</v>
      </c>
      <c r="D10814" s="18" t="str">
        <f>Raiz!$D$104</f>
        <v>C.2</v>
      </c>
      <c r="E10814" s="263" t="str">
        <f>Raiz!$E$104</f>
        <v>Tributos Municipais</v>
      </c>
      <c r="F10814" s="320" t="str">
        <f>Raiz!$F$104</f>
        <v>ISS</v>
      </c>
      <c r="G10814" s="322"/>
      <c r="H10814" s="321"/>
      <c r="I10814" s="20">
        <f>VLOOKUP(H10717,Base!$B$29:$D$80,3,FALSE)</f>
        <v>0.03</v>
      </c>
      <c r="J10814" s="19">
        <f t="shared" ref="J10814" si="12119">ROUND(I10814*J10821,2)</f>
        <v>152.30000000000001</v>
      </c>
    </row>
    <row r="10815" spans="1:12" ht="18" customHeight="1" thickBot="1" x14ac:dyDescent="0.25">
      <c r="A10815" s="241">
        <f t="shared" ref="A10815:C10815" si="12120">A10814</f>
        <v>3</v>
      </c>
      <c r="B10815" s="241" t="str">
        <f t="shared" si="12120"/>
        <v>OPERADOR DE EMPILHADEIRA</v>
      </c>
      <c r="C10815" s="241" t="str">
        <f t="shared" si="12120"/>
        <v>ITAJAÍ</v>
      </c>
      <c r="D10815" s="319" t="str">
        <f>Raiz!$D$105</f>
        <v>Total do Módulo 6 - Custos Indiretos, Lucro e Tributos</v>
      </c>
      <c r="E10815" s="319"/>
      <c r="F10815" s="319"/>
      <c r="G10815" s="319"/>
      <c r="H10815" s="319"/>
      <c r="I10815" s="24">
        <f t="shared" ref="I10815:J10815" si="12121">I10810+I10811</f>
        <v>0.1983</v>
      </c>
      <c r="J10815" s="21">
        <f t="shared" si="12121"/>
        <v>940.71</v>
      </c>
    </row>
    <row r="10816" spans="1:12" ht="11.25" customHeight="1" thickBot="1" x14ac:dyDescent="0.25">
      <c r="A10816" s="241">
        <f t="shared" ref="A10816:C10816" si="12122">A10815</f>
        <v>3</v>
      </c>
      <c r="B10816" s="241" t="str">
        <f t="shared" si="12122"/>
        <v>OPERADOR DE EMPILHADEIRA</v>
      </c>
      <c r="C10816" s="241" t="str">
        <f t="shared" si="12122"/>
        <v>ITAJAÍ</v>
      </c>
      <c r="D10816" s="4"/>
      <c r="E10816" s="4"/>
      <c r="F10816" s="4"/>
      <c r="G10816" s="4"/>
      <c r="H10816" s="4"/>
      <c r="I10816" s="4"/>
      <c r="J10816" s="4"/>
    </row>
    <row r="10817" spans="1:10" ht="18" customHeight="1" x14ac:dyDescent="0.2">
      <c r="A10817" s="241">
        <f t="shared" ref="A10817:C10817" si="12123">A10816</f>
        <v>3</v>
      </c>
      <c r="B10817" s="241" t="str">
        <f t="shared" si="12123"/>
        <v>OPERADOR DE EMPILHADEIRA</v>
      </c>
      <c r="C10817" s="241" t="str">
        <f t="shared" si="12123"/>
        <v>ITAJAÍ</v>
      </c>
      <c r="D10817" s="339" t="str">
        <f>Raiz!$D$107</f>
        <v>TRIBUTOS (percentual incidente sobre o Valor total por empregado)</v>
      </c>
      <c r="E10817" s="340"/>
      <c r="F10817" s="340"/>
      <c r="G10817" s="340"/>
      <c r="H10817" s="340"/>
      <c r="I10817" s="340"/>
      <c r="J10817" s="341"/>
    </row>
    <row r="10818" spans="1:10" ht="18" customHeight="1" x14ac:dyDescent="0.2">
      <c r="A10818" s="241">
        <f t="shared" ref="A10818:C10818" si="12124">A10817</f>
        <v>3</v>
      </c>
      <c r="B10818" s="241" t="str">
        <f t="shared" si="12124"/>
        <v>OPERADOR DE EMPILHADEIRA</v>
      </c>
      <c r="C10818" s="241" t="str">
        <f t="shared" si="12124"/>
        <v>ITAJAÍ</v>
      </c>
      <c r="D10818" s="52" t="str">
        <f>Raiz!$D$108</f>
        <v>A</v>
      </c>
      <c r="E10818" s="314" t="str">
        <f>Raiz!$E$108</f>
        <v>Percentual total dos Tributos / 100</v>
      </c>
      <c r="F10818" s="314"/>
      <c r="G10818" s="314"/>
      <c r="H10818" s="314"/>
      <c r="I10818" s="314"/>
      <c r="J10818" s="34">
        <f t="shared" ref="J10818" si="12125">I10811</f>
        <v>0.1225</v>
      </c>
    </row>
    <row r="10819" spans="1:10" ht="18" customHeight="1" x14ac:dyDescent="0.2">
      <c r="A10819" s="241">
        <f t="shared" ref="A10819:C10819" si="12126">A10818</f>
        <v>3</v>
      </c>
      <c r="B10819" s="241" t="str">
        <f t="shared" si="12126"/>
        <v>OPERADOR DE EMPILHADEIRA</v>
      </c>
      <c r="C10819" s="241" t="str">
        <f t="shared" si="12126"/>
        <v>ITAJAÍ</v>
      </c>
      <c r="D10819" s="52" t="str">
        <f>Raiz!$D$109</f>
        <v>B</v>
      </c>
      <c r="E10819" s="314" t="str">
        <f>Raiz!$E$109</f>
        <v>1 - A</v>
      </c>
      <c r="F10819" s="314"/>
      <c r="G10819" s="314"/>
      <c r="H10819" s="314"/>
      <c r="I10819" s="314"/>
      <c r="J10819" s="34">
        <f t="shared" ref="J10819:J10882" si="12127">1-J10818</f>
        <v>0.87749999999999995</v>
      </c>
    </row>
    <row r="10820" spans="1:10" ht="18" customHeight="1" x14ac:dyDescent="0.2">
      <c r="A10820" s="241">
        <f t="shared" ref="A10820:C10820" si="12128">A10819</f>
        <v>3</v>
      </c>
      <c r="B10820" s="241" t="str">
        <f t="shared" si="12128"/>
        <v>OPERADOR DE EMPILHADEIRA</v>
      </c>
      <c r="C10820" s="241" t="str">
        <f t="shared" si="12128"/>
        <v>ITAJAÍ</v>
      </c>
      <c r="D10820" s="52" t="str">
        <f>Raiz!$D$110</f>
        <v>C</v>
      </c>
      <c r="E10820" s="314" t="str">
        <f>Raiz!$E$110</f>
        <v>Custo antes da incidência dos tributos</v>
      </c>
      <c r="F10820" s="314"/>
      <c r="G10820" s="314"/>
      <c r="H10820" s="314"/>
      <c r="I10820" s="314"/>
      <c r="J10820" s="19">
        <f t="shared" ref="J10820" si="12129">J10834</f>
        <v>4454.6591666666664</v>
      </c>
    </row>
    <row r="10821" spans="1:10" ht="18" customHeight="1" x14ac:dyDescent="0.2">
      <c r="A10821" s="241">
        <f t="shared" ref="A10821:C10821" si="12130">A10820</f>
        <v>3</v>
      </c>
      <c r="B10821" s="241" t="str">
        <f t="shared" si="12130"/>
        <v>OPERADOR DE EMPILHADEIRA</v>
      </c>
      <c r="C10821" s="241" t="str">
        <f t="shared" si="12130"/>
        <v>ITAJAÍ</v>
      </c>
      <c r="D10821" s="52" t="str">
        <f>Raiz!$D$111</f>
        <v>D</v>
      </c>
      <c r="E10821" s="314" t="str">
        <f>Raiz!$E$111</f>
        <v>PREÇO DO POSTO/MÊS (C / B)</v>
      </c>
      <c r="F10821" s="314"/>
      <c r="G10821" s="314"/>
      <c r="H10821" s="314"/>
      <c r="I10821" s="314"/>
      <c r="J10821" s="19">
        <f t="shared" ref="J10821" si="12131">ROUND(J10820/J10819,2)</f>
        <v>5076.53</v>
      </c>
    </row>
    <row r="10822" spans="1:10" ht="18" customHeight="1" thickBot="1" x14ac:dyDescent="0.25">
      <c r="A10822" s="241">
        <f t="shared" ref="A10822:C10822" si="12132">A10821</f>
        <v>3</v>
      </c>
      <c r="B10822" s="241" t="str">
        <f t="shared" si="12132"/>
        <v>OPERADOR DE EMPILHADEIRA</v>
      </c>
      <c r="C10822" s="241" t="str">
        <f t="shared" si="12132"/>
        <v>ITAJAÍ</v>
      </c>
      <c r="D10822" s="317" t="str">
        <f>Raiz!$D$112</f>
        <v>Total dos Tributos = (D – C)</v>
      </c>
      <c r="E10822" s="317"/>
      <c r="F10822" s="317"/>
      <c r="G10822" s="317"/>
      <c r="H10822" s="317"/>
      <c r="I10822" s="317"/>
      <c r="J10822" s="35">
        <f t="shared" ref="J10822" si="12133">J10821-J10820</f>
        <v>621.87083333333339</v>
      </c>
    </row>
    <row r="10823" spans="1:10" ht="11.25" customHeight="1" thickBot="1" x14ac:dyDescent="0.25">
      <c r="A10823" s="241">
        <f t="shared" ref="A10823:C10823" si="12134">A10822</f>
        <v>3</v>
      </c>
      <c r="B10823" s="241" t="str">
        <f t="shared" si="12134"/>
        <v>OPERADOR DE EMPILHADEIRA</v>
      </c>
      <c r="C10823" s="241" t="str">
        <f t="shared" si="12134"/>
        <v>ITAJAÍ</v>
      </c>
      <c r="D10823" s="4"/>
      <c r="E10823" s="4"/>
      <c r="F10823" s="4"/>
      <c r="G10823" s="4"/>
      <c r="H10823" s="4"/>
      <c r="I10823" s="4"/>
      <c r="J10823" s="4"/>
    </row>
    <row r="10824" spans="1:10" ht="18" customHeight="1" x14ac:dyDescent="0.2">
      <c r="A10824" s="241">
        <f t="shared" ref="A10824:C10824" si="12135">A10823</f>
        <v>3</v>
      </c>
      <c r="B10824" s="241" t="str">
        <f t="shared" si="12135"/>
        <v>OPERADOR DE EMPILHADEIRA</v>
      </c>
      <c r="C10824" s="241" t="str">
        <f t="shared" si="12135"/>
        <v>ITAJAÍ</v>
      </c>
      <c r="D10824" s="318" t="str">
        <f>Raiz!$D$114</f>
        <v>2 - QUADRO-RESUMO DO CUSTO POR EMPREGADO</v>
      </c>
      <c r="E10824" s="318"/>
      <c r="F10824" s="318"/>
      <c r="G10824" s="318"/>
      <c r="H10824" s="318"/>
      <c r="I10824" s="318"/>
      <c r="J10824" s="3" t="str">
        <f>Raiz!$J$114</f>
        <v>Valor R$</v>
      </c>
    </row>
    <row r="10825" spans="1:10" ht="18" customHeight="1" x14ac:dyDescent="0.2">
      <c r="A10825" s="241">
        <f t="shared" ref="A10825:C10825" si="12136">A10824</f>
        <v>3</v>
      </c>
      <c r="B10825" s="241" t="str">
        <f t="shared" si="12136"/>
        <v>OPERADOR DE EMPILHADEIRA</v>
      </c>
      <c r="C10825" s="241" t="str">
        <f t="shared" si="12136"/>
        <v>ITAJAÍ</v>
      </c>
      <c r="D10825" s="52" t="str">
        <f>Raiz!$D$115</f>
        <v>A</v>
      </c>
      <c r="E10825" s="314" t="str">
        <f>Raiz!$E$115</f>
        <v>Módulo 1 - Composição da Remuneração</v>
      </c>
      <c r="F10825" s="314"/>
      <c r="G10825" s="314"/>
      <c r="H10825" s="314"/>
      <c r="I10825" s="314"/>
      <c r="J10825" s="19">
        <f t="shared" ref="J10825" si="12137">J10745</f>
        <v>2060.15</v>
      </c>
    </row>
    <row r="10826" spans="1:10" ht="18" customHeight="1" x14ac:dyDescent="0.2">
      <c r="A10826" s="241">
        <f t="shared" ref="A10826:C10826" si="12138">A10825</f>
        <v>3</v>
      </c>
      <c r="B10826" s="241" t="str">
        <f t="shared" si="12138"/>
        <v>OPERADOR DE EMPILHADEIRA</v>
      </c>
      <c r="C10826" s="241" t="str">
        <f t="shared" si="12138"/>
        <v>ITAJAÍ</v>
      </c>
      <c r="D10826" s="52" t="str">
        <f>Raiz!$D$116</f>
        <v>B</v>
      </c>
      <c r="E10826" s="314" t="str">
        <f>Raiz!$E$116</f>
        <v>Módulo 2 - Encargos e Benefícios Anuais, Mensais e Diários</v>
      </c>
      <c r="F10826" s="314"/>
      <c r="G10826" s="314"/>
      <c r="H10826" s="314"/>
      <c r="I10826" s="314"/>
      <c r="J10826" s="19">
        <f t="shared" ref="J10826" si="12139">J10778</f>
        <v>1593.1399999999999</v>
      </c>
    </row>
    <row r="10827" spans="1:10" ht="18" customHeight="1" x14ac:dyDescent="0.2">
      <c r="A10827" s="241">
        <f t="shared" ref="A10827:C10827" si="12140">A10826</f>
        <v>3</v>
      </c>
      <c r="B10827" s="241" t="str">
        <f t="shared" si="12140"/>
        <v>OPERADOR DE EMPILHADEIRA</v>
      </c>
      <c r="C10827" s="241" t="str">
        <f t="shared" si="12140"/>
        <v>ITAJAÍ</v>
      </c>
      <c r="D10827" s="52" t="str">
        <f>Raiz!$D$117</f>
        <v>C</v>
      </c>
      <c r="E10827" s="314" t="str">
        <f>Raiz!$E$117</f>
        <v>Módulo 3 - Provisão para Rescisão</v>
      </c>
      <c r="F10827" s="314"/>
      <c r="G10827" s="314"/>
      <c r="H10827" s="314"/>
      <c r="I10827" s="314"/>
      <c r="J10827" s="19">
        <f t="shared" ref="J10827" si="12141">J10787</f>
        <v>120.84</v>
      </c>
    </row>
    <row r="10828" spans="1:10" ht="18" customHeight="1" x14ac:dyDescent="0.2">
      <c r="A10828" s="241">
        <f t="shared" ref="A10828:C10828" si="12142">A10827</f>
        <v>3</v>
      </c>
      <c r="B10828" s="241" t="str">
        <f t="shared" si="12142"/>
        <v>OPERADOR DE EMPILHADEIRA</v>
      </c>
      <c r="C10828" s="241" t="str">
        <f t="shared" si="12142"/>
        <v>ITAJAÍ</v>
      </c>
      <c r="D10828" s="52" t="str">
        <f>Raiz!$D$118</f>
        <v>D</v>
      </c>
      <c r="E10828" s="314" t="str">
        <f>Raiz!$E$118</f>
        <v>Módulo 4 - Custo de Reposição do Profissional Ausente</v>
      </c>
      <c r="F10828" s="314"/>
      <c r="G10828" s="314"/>
      <c r="H10828" s="314"/>
      <c r="I10828" s="314"/>
      <c r="J10828" s="19">
        <f t="shared" ref="J10828" si="12143">J10800</f>
        <v>317.94916666666671</v>
      </c>
    </row>
    <row r="10829" spans="1:10" ht="18" customHeight="1" x14ac:dyDescent="0.2">
      <c r="A10829" s="241">
        <f t="shared" ref="A10829:C10829" si="12144">A10828</f>
        <v>3</v>
      </c>
      <c r="B10829" s="241" t="str">
        <f t="shared" si="12144"/>
        <v>OPERADOR DE EMPILHADEIRA</v>
      </c>
      <c r="C10829" s="241" t="str">
        <f t="shared" si="12144"/>
        <v>ITAJAÍ</v>
      </c>
      <c r="D10829" s="52" t="str">
        <f>Raiz!$D$119</f>
        <v>E</v>
      </c>
      <c r="E10829" s="314" t="str">
        <f>Raiz!$E$119</f>
        <v>Módulo 5 - Insumos Diversos</v>
      </c>
      <c r="F10829" s="314"/>
      <c r="G10829" s="314"/>
      <c r="H10829" s="314"/>
      <c r="I10829" s="314"/>
      <c r="J10829" s="19">
        <f t="shared" ref="J10829" si="12145">J10805</f>
        <v>43.75</v>
      </c>
    </row>
    <row r="10830" spans="1:10" ht="18" customHeight="1" x14ac:dyDescent="0.2">
      <c r="A10830" s="241">
        <f t="shared" ref="A10830:C10830" si="12146">A10829</f>
        <v>3</v>
      </c>
      <c r="B10830" s="241" t="str">
        <f t="shared" si="12146"/>
        <v>OPERADOR DE EMPILHADEIRA</v>
      </c>
      <c r="C10830" s="241" t="str">
        <f t="shared" si="12146"/>
        <v>ITAJAÍ</v>
      </c>
      <c r="D10830" s="315" t="str">
        <f>Raiz!$D$120</f>
        <v>Subtotal (A + B + C+ D + E)</v>
      </c>
      <c r="E10830" s="315"/>
      <c r="F10830" s="315"/>
      <c r="G10830" s="315"/>
      <c r="H10830" s="315"/>
      <c r="I10830" s="315"/>
      <c r="J10830" s="33">
        <f t="shared" ref="J10830" si="12147">SUM(J10825:J10829)</f>
        <v>4135.8291666666664</v>
      </c>
    </row>
    <row r="10831" spans="1:10" ht="18" customHeight="1" x14ac:dyDescent="0.2">
      <c r="A10831" s="241">
        <f t="shared" ref="A10831:C10831" si="12148">A10830</f>
        <v>3</v>
      </c>
      <c r="B10831" s="241" t="str">
        <f t="shared" si="12148"/>
        <v>OPERADOR DE EMPILHADEIRA</v>
      </c>
      <c r="C10831" s="241" t="str">
        <f t="shared" si="12148"/>
        <v>ITAJAÍ</v>
      </c>
      <c r="D10831" s="52" t="str">
        <f>Raiz!$D$121</f>
        <v>F</v>
      </c>
      <c r="E10831" s="314" t="str">
        <f>Raiz!$E$121</f>
        <v>Módulo 6-A - Custos Indiretos (despesas administrativas e operacionais)</v>
      </c>
      <c r="F10831" s="314"/>
      <c r="G10831" s="314"/>
      <c r="H10831" s="314"/>
      <c r="I10831" s="314"/>
      <c r="J10831" s="19">
        <f t="shared" ref="J10831" si="12149">J10808</f>
        <v>206.79</v>
      </c>
    </row>
    <row r="10832" spans="1:10" ht="18" customHeight="1" x14ac:dyDescent="0.2">
      <c r="A10832" s="241">
        <f t="shared" ref="A10832:C10832" si="12150">A10831</f>
        <v>3</v>
      </c>
      <c r="B10832" s="241" t="str">
        <f t="shared" si="12150"/>
        <v>OPERADOR DE EMPILHADEIRA</v>
      </c>
      <c r="C10832" s="241" t="str">
        <f t="shared" si="12150"/>
        <v>ITAJAÍ</v>
      </c>
      <c r="D10832" s="315" t="str">
        <f>Raiz!$D$122</f>
        <v>Subtotal (antes da incidência dos lucros)</v>
      </c>
      <c r="E10832" s="315"/>
      <c r="F10832" s="315"/>
      <c r="G10832" s="315"/>
      <c r="H10832" s="315"/>
      <c r="I10832" s="315"/>
      <c r="J10832" s="36">
        <f t="shared" ref="J10832" si="12151">J10830+J10831</f>
        <v>4342.6191666666664</v>
      </c>
    </row>
    <row r="10833" spans="1:16" ht="18" customHeight="1" x14ac:dyDescent="0.2">
      <c r="A10833" s="241">
        <f t="shared" ref="A10833:C10833" si="12152">A10832</f>
        <v>3</v>
      </c>
      <c r="B10833" s="241" t="str">
        <f t="shared" si="12152"/>
        <v>OPERADOR DE EMPILHADEIRA</v>
      </c>
      <c r="C10833" s="241" t="str">
        <f t="shared" si="12152"/>
        <v>ITAJAÍ</v>
      </c>
      <c r="D10833" s="52" t="str">
        <f>Raiz!$D$123</f>
        <v>G</v>
      </c>
      <c r="E10833" s="314" t="str">
        <f>Raiz!$E$123</f>
        <v>Módulo 6-B - Lucro</v>
      </c>
      <c r="F10833" s="314"/>
      <c r="G10833" s="314"/>
      <c r="H10833" s="314"/>
      <c r="I10833" s="314"/>
      <c r="J10833" s="36">
        <f t="shared" ref="J10833" si="12153">J10809</f>
        <v>112.04</v>
      </c>
    </row>
    <row r="10834" spans="1:16" ht="18" customHeight="1" x14ac:dyDescent="0.2">
      <c r="A10834" s="241">
        <f t="shared" ref="A10834:C10834" si="12154">A10833</f>
        <v>3</v>
      </c>
      <c r="B10834" s="241" t="str">
        <f t="shared" si="12154"/>
        <v>OPERADOR DE EMPILHADEIRA</v>
      </c>
      <c r="C10834" s="241" t="str">
        <f t="shared" si="12154"/>
        <v>ITAJAÍ</v>
      </c>
      <c r="D10834" s="315" t="str">
        <f>Raiz!$D$124</f>
        <v>Subtotal (antes da incidência dos tributos)</v>
      </c>
      <c r="E10834" s="315"/>
      <c r="F10834" s="315"/>
      <c r="G10834" s="315"/>
      <c r="H10834" s="315"/>
      <c r="I10834" s="315"/>
      <c r="J10834" s="36">
        <f t="shared" ref="J10834" si="12155">J10832+J10833</f>
        <v>4454.6591666666664</v>
      </c>
    </row>
    <row r="10835" spans="1:16" ht="18" customHeight="1" x14ac:dyDescent="0.2">
      <c r="A10835" s="241">
        <f t="shared" ref="A10835:C10835" si="12156">A10834</f>
        <v>3</v>
      </c>
      <c r="B10835" s="241" t="str">
        <f t="shared" si="12156"/>
        <v>OPERADOR DE EMPILHADEIRA</v>
      </c>
      <c r="C10835" s="241" t="str">
        <f t="shared" si="12156"/>
        <v>ITAJAÍ</v>
      </c>
      <c r="D10835" s="52" t="str">
        <f>Raiz!$D$125</f>
        <v>H</v>
      </c>
      <c r="E10835" s="314" t="str">
        <f>Raiz!$E$125</f>
        <v>Módulo 6-C - Tributos</v>
      </c>
      <c r="F10835" s="314"/>
      <c r="G10835" s="314"/>
      <c r="H10835" s="314"/>
      <c r="I10835" s="314"/>
      <c r="J10835" s="36">
        <f t="shared" ref="J10835" si="12157">J10811</f>
        <v>621.88</v>
      </c>
    </row>
    <row r="10836" spans="1:16" ht="18" customHeight="1" thickBot="1" x14ac:dyDescent="0.25">
      <c r="A10836" s="241">
        <f t="shared" ref="A10836:C10836" si="12158">A10835</f>
        <v>3</v>
      </c>
      <c r="B10836" s="241" t="str">
        <f t="shared" si="12158"/>
        <v>OPERADOR DE EMPILHADEIRA</v>
      </c>
      <c r="C10836" s="241" t="str">
        <f t="shared" si="12158"/>
        <v>ITAJAÍ</v>
      </c>
      <c r="D10836" s="393" t="str">
        <f>Raiz!$D$126</f>
        <v>Valor Total por Empregado / Mês</v>
      </c>
      <c r="E10836" s="394"/>
      <c r="F10836" s="395"/>
      <c r="G10836" s="393" t="str">
        <f t="shared" ref="G10836" si="12159">CONCATENATE(G10722," - ",H10717)</f>
        <v>OPERADOR DE EMPILHADEIRA - ITAJAÍ</v>
      </c>
      <c r="H10836" s="394"/>
      <c r="I10836" s="395"/>
      <c r="J10836" s="47">
        <f t="shared" ref="J10836" si="12160">ROUND(SUM(J10834:J10835),2)</f>
        <v>5076.54</v>
      </c>
      <c r="M10836" s="129"/>
    </row>
    <row r="10837" spans="1:16" ht="7.5" customHeight="1" thickBot="1" x14ac:dyDescent="0.25">
      <c r="A10837" s="241">
        <f t="shared" ref="A10837:C10837" si="12161">A10836</f>
        <v>3</v>
      </c>
      <c r="B10837" s="241" t="str">
        <f t="shared" si="12161"/>
        <v>OPERADOR DE EMPILHADEIRA</v>
      </c>
      <c r="C10837" s="241" t="str">
        <f t="shared" si="12161"/>
        <v>ITAJAÍ</v>
      </c>
      <c r="M10837" s="129"/>
    </row>
    <row r="10838" spans="1:16" ht="36" customHeight="1" thickBot="1" x14ac:dyDescent="0.25">
      <c r="A10838" s="241">
        <f t="shared" ref="A10838" si="12162">J10838</f>
        <v>3</v>
      </c>
      <c r="B10838" s="241" t="str">
        <f t="shared" ref="B10838" si="12163">G10848</f>
        <v>MOTORISTA CAT "E"</v>
      </c>
      <c r="C10838" s="241" t="str">
        <f t="shared" ref="C10838" si="12164">H10843</f>
        <v>ITAJAÍ</v>
      </c>
      <c r="D10838" s="311" t="str">
        <f>Raiz!$D$2</f>
        <v>PLANILHA DE CUSTOS E FORMAÇÃO DE PREÇOS</v>
      </c>
      <c r="E10838" s="312"/>
      <c r="F10838" s="312"/>
      <c r="G10838" s="312"/>
      <c r="H10838" s="313"/>
      <c r="I10838" s="66" t="str">
        <f>Raiz!$I$2</f>
        <v>GRUPO</v>
      </c>
      <c r="J10838" s="59">
        <f>VLOOKUP(H10843,Base!$B$29:$C$80,2,FALSE)</f>
        <v>3</v>
      </c>
      <c r="K10838" s="127"/>
      <c r="L10838" s="239" t="s">
        <v>320</v>
      </c>
      <c r="M10838" s="240">
        <f t="shared" ref="M10838" si="12165">M10712+1</f>
        <v>87</v>
      </c>
    </row>
    <row r="10839" spans="1:16" s="4" customFormat="1" ht="18" customHeight="1" x14ac:dyDescent="0.2">
      <c r="A10839" s="241">
        <f t="shared" ref="A10839:A10902" si="12166">A10838</f>
        <v>3</v>
      </c>
      <c r="B10839" s="241" t="str">
        <f t="shared" ref="B10839:B10902" si="12167">B10838</f>
        <v>MOTORISTA CAT "E"</v>
      </c>
      <c r="C10839" s="241" t="str">
        <f t="shared" ref="C10839:C10902" si="12168">C10838</f>
        <v>ITAJAÍ</v>
      </c>
      <c r="D10839" s="400" t="str">
        <f>Raiz!$D$3</f>
        <v>DISCRIMINAÇÃO DOS SERVIÇOS (DADOS REFERENTES À CONTRATAÇÃO)</v>
      </c>
      <c r="E10839" s="401"/>
      <c r="F10839" s="401"/>
      <c r="G10839" s="401"/>
      <c r="H10839" s="401"/>
      <c r="I10839" s="401"/>
      <c r="J10839" s="402"/>
      <c r="K10839" s="30"/>
      <c r="L10839" s="30"/>
      <c r="M10839" s="30"/>
      <c r="N10839" s="30"/>
      <c r="O10839" s="30"/>
      <c r="P10839" s="30"/>
    </row>
    <row r="10840" spans="1:16" s="4" customFormat="1" ht="18" customHeight="1" x14ac:dyDescent="0.2">
      <c r="A10840" s="241">
        <f t="shared" si="12166"/>
        <v>3</v>
      </c>
      <c r="B10840" s="241" t="str">
        <f t="shared" si="12167"/>
        <v>MOTORISTA CAT "E"</v>
      </c>
      <c r="C10840" s="241" t="str">
        <f t="shared" si="12168"/>
        <v>ITAJAÍ</v>
      </c>
      <c r="D10840" s="52" t="str">
        <f>Raiz!$D$4</f>
        <v>A</v>
      </c>
      <c r="E10840" s="359" t="str">
        <f>Raiz!$E$4</f>
        <v>Processo nº</v>
      </c>
      <c r="F10840" s="359"/>
      <c r="G10840" s="359"/>
      <c r="H10840" s="386" t="str">
        <f>Base!$C$2</f>
        <v>10905.720090/2020-71</v>
      </c>
      <c r="I10840" s="386"/>
      <c r="J10840" s="386"/>
      <c r="K10840" s="30"/>
      <c r="L10840" s="30"/>
      <c r="M10840" s="30"/>
      <c r="N10840" s="30"/>
      <c r="O10840" s="30"/>
      <c r="P10840" s="30"/>
    </row>
    <row r="10841" spans="1:16" s="4" customFormat="1" ht="18" customHeight="1" x14ac:dyDescent="0.2">
      <c r="A10841" s="241">
        <f t="shared" si="12166"/>
        <v>3</v>
      </c>
      <c r="B10841" s="241" t="str">
        <f t="shared" si="12167"/>
        <v>MOTORISTA CAT "E"</v>
      </c>
      <c r="C10841" s="241" t="str">
        <f t="shared" si="12168"/>
        <v>ITAJAÍ</v>
      </c>
      <c r="D10841" s="52" t="str">
        <f>Raiz!$D$5</f>
        <v>B</v>
      </c>
      <c r="E10841" s="359" t="str">
        <f>Raiz!$E$5</f>
        <v>Licitação nº</v>
      </c>
      <c r="F10841" s="359"/>
      <c r="G10841" s="359"/>
      <c r="H10841" s="386" t="str">
        <f>Base!$C$3</f>
        <v>___/2021</v>
      </c>
      <c r="I10841" s="386"/>
      <c r="J10841" s="386"/>
      <c r="K10841" s="30"/>
      <c r="L10841" s="30"/>
      <c r="M10841" s="30"/>
      <c r="N10841" s="30"/>
      <c r="O10841" s="30"/>
      <c r="P10841" s="30"/>
    </row>
    <row r="10842" spans="1:16" s="4" customFormat="1" ht="18" customHeight="1" x14ac:dyDescent="0.2">
      <c r="A10842" s="241">
        <f t="shared" si="12166"/>
        <v>3</v>
      </c>
      <c r="B10842" s="241" t="str">
        <f t="shared" si="12167"/>
        <v>MOTORISTA CAT "E"</v>
      </c>
      <c r="C10842" s="241" t="str">
        <f t="shared" si="12168"/>
        <v>ITAJAÍ</v>
      </c>
      <c r="D10842" s="52" t="str">
        <f>Raiz!$D$6</f>
        <v>C</v>
      </c>
      <c r="E10842" s="359" t="str">
        <f>Raiz!$E$6</f>
        <v>Data de apresentação da proposta</v>
      </c>
      <c r="F10842" s="359"/>
      <c r="G10842" s="359"/>
      <c r="H10842" s="386" t="str">
        <f>Base!$C$4</f>
        <v>___/___/2021</v>
      </c>
      <c r="I10842" s="386"/>
      <c r="J10842" s="386"/>
      <c r="K10842" s="30"/>
      <c r="L10842" s="30"/>
      <c r="M10842" s="30"/>
      <c r="N10842" s="30"/>
      <c r="O10842" s="30"/>
      <c r="P10842" s="30"/>
    </row>
    <row r="10843" spans="1:16" s="4" customFormat="1" ht="18" customHeight="1" x14ac:dyDescent="0.2">
      <c r="A10843" s="241">
        <f t="shared" si="12166"/>
        <v>3</v>
      </c>
      <c r="B10843" s="241" t="str">
        <f t="shared" si="12167"/>
        <v>MOTORISTA CAT "E"</v>
      </c>
      <c r="C10843" s="241" t="str">
        <f t="shared" si="12168"/>
        <v>ITAJAÍ</v>
      </c>
      <c r="D10843" s="52" t="str">
        <f>Raiz!$D$7</f>
        <v>D</v>
      </c>
      <c r="E10843" s="359" t="str">
        <f>Raiz!$E$7</f>
        <v>Local da prestação do serviço</v>
      </c>
      <c r="F10843" s="359"/>
      <c r="G10843" s="359"/>
      <c r="H10843" s="368" t="str">
        <f>VLOOKUP(M10838,Base!$T$86:$V$813,2,FALSE)</f>
        <v>ITAJAÍ</v>
      </c>
      <c r="I10843" s="368"/>
      <c r="J10843" s="369">
        <f t="shared" ref="J10843" si="12169">K10843</f>
        <v>0</v>
      </c>
      <c r="K10843" s="127"/>
      <c r="L10843" s="127"/>
      <c r="M10843" s="30"/>
      <c r="N10843" s="30"/>
      <c r="O10843" s="30"/>
      <c r="P10843" s="30"/>
    </row>
    <row r="10844" spans="1:16" s="4" customFormat="1" ht="18" customHeight="1" x14ac:dyDescent="0.2">
      <c r="A10844" s="241">
        <f t="shared" si="12166"/>
        <v>3</v>
      </c>
      <c r="B10844" s="241" t="str">
        <f t="shared" si="12167"/>
        <v>MOTORISTA CAT "E"</v>
      </c>
      <c r="C10844" s="241" t="str">
        <f t="shared" si="12168"/>
        <v>ITAJAÍ</v>
      </c>
      <c r="D10844" s="52" t="str">
        <f>Raiz!$D$8</f>
        <v>E</v>
      </c>
      <c r="E10844" s="359" t="str">
        <f>Raiz!$E$8</f>
        <v>Ano do Acordo, Convenção ou Dissídio Coletivo:</v>
      </c>
      <c r="F10844" s="359"/>
      <c r="G10844" s="359"/>
      <c r="H10844" s="370">
        <f>VLOOKUP(H10843,Base!$B$257:$P$308,J10848+1,FALSE)</f>
        <v>2021</v>
      </c>
      <c r="I10844" s="370"/>
      <c r="J10844" s="370"/>
      <c r="K10844" s="30"/>
      <c r="L10844" s="30"/>
      <c r="M10844" s="30"/>
      <c r="N10844" s="30"/>
      <c r="O10844" s="30"/>
      <c r="P10844" s="30"/>
    </row>
    <row r="10845" spans="1:16" s="4" customFormat="1" ht="18" customHeight="1" thickBot="1" x14ac:dyDescent="0.25">
      <c r="A10845" s="241">
        <f t="shared" si="12166"/>
        <v>3</v>
      </c>
      <c r="B10845" s="241" t="str">
        <f t="shared" si="12167"/>
        <v>MOTORISTA CAT "E"</v>
      </c>
      <c r="C10845" s="241" t="str">
        <f t="shared" si="12168"/>
        <v>ITAJAÍ</v>
      </c>
      <c r="D10845" s="17" t="str">
        <f>Raiz!$D$9</f>
        <v>F</v>
      </c>
      <c r="E10845" s="360" t="str">
        <f>Raiz!$E$9</f>
        <v>Tempo de Execução (meses)</v>
      </c>
      <c r="F10845" s="360"/>
      <c r="G10845" s="360"/>
      <c r="H10845" s="378">
        <f>VLOOKUP(H10843,Base!$B$143:$P$194,J10848+1,FALSE)</f>
        <v>24</v>
      </c>
      <c r="I10845" s="379"/>
      <c r="J10845" s="380"/>
      <c r="K10845" s="30"/>
      <c r="L10845" s="30"/>
      <c r="M10845" s="30"/>
      <c r="N10845" s="30"/>
      <c r="O10845" s="30"/>
      <c r="P10845" s="30"/>
    </row>
    <row r="10846" spans="1:16" ht="14.1" customHeight="1" thickBot="1" x14ac:dyDescent="0.25">
      <c r="A10846" s="241">
        <f t="shared" si="12166"/>
        <v>3</v>
      </c>
      <c r="B10846" s="241" t="str">
        <f t="shared" si="12167"/>
        <v>MOTORISTA CAT "E"</v>
      </c>
      <c r="C10846" s="241" t="str">
        <f t="shared" si="12168"/>
        <v>ITAJAÍ</v>
      </c>
      <c r="D10846" s="16"/>
    </row>
    <row r="10847" spans="1:16" s="4" customFormat="1" ht="18" customHeight="1" x14ac:dyDescent="0.2">
      <c r="A10847" s="241">
        <f t="shared" si="12166"/>
        <v>3</v>
      </c>
      <c r="B10847" s="241" t="str">
        <f t="shared" si="12167"/>
        <v>MOTORISTA CAT "E"</v>
      </c>
      <c r="C10847" s="241" t="str">
        <f t="shared" si="12168"/>
        <v>ITAJAÍ</v>
      </c>
      <c r="D10847" s="381" t="str">
        <f>Raiz!$D$11</f>
        <v>IDENTIFICAÇÃO DO SERVIÇO</v>
      </c>
      <c r="E10847" s="381"/>
      <c r="F10847" s="381"/>
      <c r="G10847" s="381"/>
      <c r="H10847" s="381"/>
      <c r="I10847" s="381"/>
      <c r="J10847" s="381"/>
      <c r="K10847" s="30"/>
      <c r="L10847" s="30"/>
      <c r="M10847" s="30"/>
      <c r="N10847" s="30"/>
      <c r="O10847" s="30"/>
      <c r="P10847" s="30"/>
    </row>
    <row r="10848" spans="1:16" s="4" customFormat="1" ht="18" customHeight="1" x14ac:dyDescent="0.2">
      <c r="A10848" s="241">
        <f t="shared" si="12166"/>
        <v>3</v>
      </c>
      <c r="B10848" s="241" t="str">
        <f t="shared" si="12167"/>
        <v>MOTORISTA CAT "E"</v>
      </c>
      <c r="C10848" s="241" t="str">
        <f t="shared" si="12168"/>
        <v>ITAJAÍ</v>
      </c>
      <c r="D10848" s="389" t="str">
        <f>Raiz!$D$12</f>
        <v>Tipo de Serviço</v>
      </c>
      <c r="E10848" s="389"/>
      <c r="F10848" s="389"/>
      <c r="G10848" s="387" t="str">
        <f>VLOOKUP(M10838,Base!$T$86:$V$813,3,FALSE)</f>
        <v>MOTORISTA CAT "E"</v>
      </c>
      <c r="H10848" s="388"/>
      <c r="I10848" s="388"/>
      <c r="J10848" s="238">
        <f>VLOOKUP(G10848,Base!$B$11:$E$24,4,FALSE)</f>
        <v>9</v>
      </c>
      <c r="M10848" s="30"/>
      <c r="N10848" s="30"/>
      <c r="O10848" s="30"/>
      <c r="P10848" s="30"/>
    </row>
    <row r="10849" spans="1:16" s="4" customFormat="1" ht="18" customHeight="1" x14ac:dyDescent="0.2">
      <c r="A10849" s="241">
        <f t="shared" si="12166"/>
        <v>3</v>
      </c>
      <c r="B10849" s="241" t="str">
        <f t="shared" si="12167"/>
        <v>MOTORISTA CAT "E"</v>
      </c>
      <c r="C10849" s="241" t="str">
        <f t="shared" si="12168"/>
        <v>ITAJAÍ</v>
      </c>
      <c r="D10849" s="389" t="str">
        <f>Raiz!$D$13</f>
        <v>Unidade de medida</v>
      </c>
      <c r="E10849" s="389"/>
      <c r="F10849" s="389"/>
      <c r="G10849" s="390" t="str">
        <f>Base!$C$6</f>
        <v>Posto</v>
      </c>
      <c r="H10849" s="390"/>
      <c r="I10849" s="390"/>
      <c r="J10849" s="390"/>
      <c r="K10849" s="30"/>
      <c r="L10849" s="30"/>
      <c r="M10849" s="30"/>
      <c r="N10849" s="30"/>
      <c r="O10849" s="30"/>
      <c r="P10849" s="30"/>
    </row>
    <row r="10850" spans="1:16" s="4" customFormat="1" ht="18" customHeight="1" thickBot="1" x14ac:dyDescent="0.25">
      <c r="A10850" s="241">
        <f t="shared" si="12166"/>
        <v>3</v>
      </c>
      <c r="B10850" s="241" t="str">
        <f t="shared" si="12167"/>
        <v>MOTORISTA CAT "E"</v>
      </c>
      <c r="C10850" s="241" t="str">
        <f t="shared" si="12168"/>
        <v>ITAJAÍ</v>
      </c>
      <c r="D10850" s="396" t="str">
        <f>Raiz!$D$14</f>
        <v>Quantidade a contratar (unidade de medida)</v>
      </c>
      <c r="E10850" s="396"/>
      <c r="F10850" s="396"/>
      <c r="G10850" s="378">
        <f>VLOOKUP(H10843,Base!$B$86:$P$137,1+J10848,FALSE)</f>
        <v>1</v>
      </c>
      <c r="H10850" s="379"/>
      <c r="I10850" s="379"/>
      <c r="J10850" s="380"/>
      <c r="K10850" s="30"/>
      <c r="L10850" s="30"/>
      <c r="M10850" s="30"/>
      <c r="N10850" s="30"/>
      <c r="O10850" s="30"/>
      <c r="P10850" s="30"/>
    </row>
    <row r="10851" spans="1:16" s="4" customFormat="1" ht="14.1" customHeight="1" thickBot="1" x14ac:dyDescent="0.25">
      <c r="A10851" s="241">
        <f t="shared" si="12166"/>
        <v>3</v>
      </c>
      <c r="B10851" s="241" t="str">
        <f t="shared" si="12167"/>
        <v>MOTORISTA CAT "E"</v>
      </c>
      <c r="C10851" s="241" t="str">
        <f t="shared" si="12168"/>
        <v>ITAJAÍ</v>
      </c>
      <c r="D10851" s="5"/>
      <c r="E10851" s="5"/>
      <c r="F10851" s="5"/>
      <c r="G10851" s="5"/>
      <c r="H10851" s="5"/>
      <c r="I10851" s="5"/>
      <c r="J10851" s="5"/>
      <c r="K10851" s="29"/>
      <c r="L10851" s="29"/>
      <c r="M10851" s="30"/>
      <c r="N10851" s="30"/>
      <c r="O10851" s="30"/>
      <c r="P10851" s="30"/>
    </row>
    <row r="10852" spans="1:16" s="4" customFormat="1" ht="18" customHeight="1" x14ac:dyDescent="0.2">
      <c r="A10852" s="241">
        <f t="shared" si="12166"/>
        <v>3</v>
      </c>
      <c r="B10852" s="241" t="str">
        <f t="shared" si="12167"/>
        <v>MOTORISTA CAT "E"</v>
      </c>
      <c r="C10852" s="241" t="str">
        <f t="shared" si="12168"/>
        <v>ITAJAÍ</v>
      </c>
      <c r="D10852" s="381" t="str">
        <f>Raiz!$D$16</f>
        <v>1. MÓDULOS: Mão de obra vinculada à execução contratual</v>
      </c>
      <c r="E10852" s="381"/>
      <c r="F10852" s="381"/>
      <c r="G10852" s="381"/>
      <c r="H10852" s="381"/>
      <c r="I10852" s="381"/>
      <c r="J10852" s="381"/>
      <c r="K10852" s="30"/>
      <c r="L10852" s="30"/>
      <c r="M10852" s="30"/>
      <c r="N10852" s="30"/>
      <c r="O10852" s="30"/>
      <c r="P10852" s="30"/>
    </row>
    <row r="10853" spans="1:16" s="4" customFormat="1" ht="18" customHeight="1" x14ac:dyDescent="0.2">
      <c r="A10853" s="241">
        <f t="shared" si="12166"/>
        <v>3</v>
      </c>
      <c r="B10853" s="241" t="str">
        <f t="shared" si="12167"/>
        <v>MOTORISTA CAT "E"</v>
      </c>
      <c r="C10853" s="241" t="str">
        <f t="shared" si="12168"/>
        <v>ITAJAÍ</v>
      </c>
      <c r="D10853" s="382" t="str">
        <f>Raiz!$D$17</f>
        <v>Dados para composição dos custos referentes a mão de obra</v>
      </c>
      <c r="E10853" s="382"/>
      <c r="F10853" s="382"/>
      <c r="G10853" s="382"/>
      <c r="H10853" s="382"/>
      <c r="I10853" s="382"/>
      <c r="J10853" s="382"/>
      <c r="K10853" s="30"/>
      <c r="L10853" s="30"/>
      <c r="M10853" s="30"/>
      <c r="N10853" s="30"/>
      <c r="O10853" s="30"/>
      <c r="P10853" s="30"/>
    </row>
    <row r="10854" spans="1:16" s="4" customFormat="1" ht="18" customHeight="1" x14ac:dyDescent="0.2">
      <c r="A10854" s="241">
        <f t="shared" si="12166"/>
        <v>3</v>
      </c>
      <c r="B10854" s="241" t="str">
        <f t="shared" si="12167"/>
        <v>MOTORISTA CAT "E"</v>
      </c>
      <c r="C10854" s="241" t="str">
        <f t="shared" si="12168"/>
        <v>ITAJAÍ</v>
      </c>
      <c r="D10854" s="52">
        <f>Raiz!$D$18</f>
        <v>1</v>
      </c>
      <c r="E10854" s="359" t="str">
        <f>Raiz!$E$18</f>
        <v>Tipo de Serviço</v>
      </c>
      <c r="F10854" s="359"/>
      <c r="G10854" s="383" t="str">
        <f t="shared" ref="G10854" si="12170">G10848</f>
        <v>MOTORISTA CAT "E"</v>
      </c>
      <c r="H10854" s="383"/>
      <c r="I10854" s="383"/>
      <c r="J10854" s="384"/>
      <c r="K10854" s="30"/>
      <c r="L10854" s="30"/>
      <c r="M10854" s="30"/>
      <c r="N10854" s="30"/>
      <c r="O10854" s="30"/>
      <c r="P10854" s="30"/>
    </row>
    <row r="10855" spans="1:16" s="4" customFormat="1" ht="18" customHeight="1" x14ac:dyDescent="0.2">
      <c r="A10855" s="241">
        <f t="shared" si="12166"/>
        <v>3</v>
      </c>
      <c r="B10855" s="241" t="str">
        <f t="shared" si="12167"/>
        <v>MOTORISTA CAT "E"</v>
      </c>
      <c r="C10855" s="241" t="str">
        <f t="shared" si="12168"/>
        <v>ITAJAÍ</v>
      </c>
      <c r="D10855" s="52">
        <f>Raiz!$D$19</f>
        <v>2</v>
      </c>
      <c r="E10855" s="359" t="str">
        <f>Raiz!$E$19</f>
        <v>Classificação Brasileira de Ocupações (CBO)</v>
      </c>
      <c r="F10855" s="359"/>
      <c r="G10855" s="373" t="str">
        <f>VLOOKUP(G10848,Base!$B$11:$C$24,2,FALSE)</f>
        <v>7825-10</v>
      </c>
      <c r="H10855" s="373"/>
      <c r="I10855" s="373"/>
      <c r="J10855" s="374"/>
      <c r="K10855" s="127"/>
      <c r="L10855" s="127"/>
      <c r="M10855" s="30"/>
      <c r="N10855" s="30"/>
      <c r="O10855" s="30"/>
      <c r="P10855" s="30"/>
    </row>
    <row r="10856" spans="1:16" s="4" customFormat="1" ht="18" customHeight="1" x14ac:dyDescent="0.2">
      <c r="A10856" s="241">
        <f t="shared" si="12166"/>
        <v>3</v>
      </c>
      <c r="B10856" s="241" t="str">
        <f t="shared" si="12167"/>
        <v>MOTORISTA CAT "E"</v>
      </c>
      <c r="C10856" s="241" t="str">
        <f t="shared" si="12168"/>
        <v>ITAJAÍ</v>
      </c>
      <c r="D10856" s="52">
        <f>Raiz!$D$20</f>
        <v>3</v>
      </c>
      <c r="E10856" s="399" t="str">
        <f>Raiz!$E$20</f>
        <v>Salário Normativo da Categoria</v>
      </c>
      <c r="F10856" s="399"/>
      <c r="G10856" s="364">
        <f>VLOOKUP(H10843,Base!$B$371:$P$422,J10848+1,FALSE)</f>
        <v>1666.65</v>
      </c>
      <c r="H10856" s="364"/>
      <c r="I10856" s="364"/>
      <c r="J10856" s="365"/>
      <c r="K10856" s="127"/>
      <c r="L10856" s="127"/>
      <c r="M10856" s="30"/>
      <c r="N10856" s="30"/>
      <c r="O10856" s="30"/>
      <c r="P10856" s="30"/>
    </row>
    <row r="10857" spans="1:16" s="4" customFormat="1" ht="30" customHeight="1" x14ac:dyDescent="0.2">
      <c r="A10857" s="241">
        <f t="shared" si="12166"/>
        <v>3</v>
      </c>
      <c r="B10857" s="241" t="str">
        <f t="shared" si="12167"/>
        <v>MOTORISTA CAT "E"</v>
      </c>
      <c r="C10857" s="241" t="str">
        <f t="shared" si="12168"/>
        <v>ITAJAÍ</v>
      </c>
      <c r="D10857" s="147">
        <f>Raiz!$D$21</f>
        <v>4</v>
      </c>
      <c r="E10857" s="407" t="str">
        <f>Raiz!$E$21</f>
        <v>Categoria Profissional (vinculada à execução contratual)</v>
      </c>
      <c r="F10857" s="407"/>
      <c r="G10857" s="375" t="str">
        <f>VLOOKUP(H10843,Base!$B$200:$P$251,J10848+1,FALSE)</f>
        <v>EMPREGADOS EM EMPRESAS PREST. DE SERV. EM  ASSEIO E CONSERV.</v>
      </c>
      <c r="H10857" s="375"/>
      <c r="I10857" s="375"/>
      <c r="J10857" s="376"/>
      <c r="K10857" s="127"/>
      <c r="L10857" s="127"/>
      <c r="M10857" s="30"/>
      <c r="N10857" s="30"/>
      <c r="O10857" s="30"/>
      <c r="P10857" s="30"/>
    </row>
    <row r="10858" spans="1:16" s="4" customFormat="1" ht="18" customHeight="1" x14ac:dyDescent="0.2">
      <c r="A10858" s="241">
        <f t="shared" si="12166"/>
        <v>3</v>
      </c>
      <c r="B10858" s="241" t="str">
        <f t="shared" si="12167"/>
        <v>MOTORISTA CAT "E"</v>
      </c>
      <c r="C10858" s="241" t="str">
        <f t="shared" si="12168"/>
        <v>ITAJAÍ</v>
      </c>
      <c r="D10858" s="52">
        <f>Raiz!$D$22</f>
        <v>5</v>
      </c>
      <c r="E10858" s="403" t="str">
        <f>Raiz!$E$22</f>
        <v>CCT - Data-Base da Categoria (dia/mês/ano)</v>
      </c>
      <c r="F10858" s="403"/>
      <c r="G10858" s="391" t="str">
        <f>VLOOKUP(H10843,Base!$B$314:$P$365,J10848+1,FALSE)</f>
        <v>SC000112/2021 - 01/01/2021</v>
      </c>
      <c r="H10858" s="391"/>
      <c r="I10858" s="391"/>
      <c r="J10858" s="392"/>
      <c r="K10858" s="127"/>
      <c r="L10858" s="127"/>
      <c r="M10858" s="30"/>
      <c r="N10858" s="30"/>
      <c r="O10858" s="30"/>
      <c r="P10858" s="30"/>
    </row>
    <row r="10859" spans="1:16" s="4" customFormat="1" ht="18" customHeight="1" x14ac:dyDescent="0.2">
      <c r="A10859" s="241">
        <f t="shared" si="12166"/>
        <v>3</v>
      </c>
      <c r="B10859" s="241" t="str">
        <f t="shared" si="12167"/>
        <v>MOTORISTA CAT "E"</v>
      </c>
      <c r="C10859" s="241" t="str">
        <f t="shared" si="12168"/>
        <v>ITAJAÍ</v>
      </c>
      <c r="D10859" s="52">
        <f>Raiz!$D$23</f>
        <v>6</v>
      </c>
      <c r="E10859" s="359" t="str">
        <f>Raiz!$E$23</f>
        <v>Carga horária a contratar (Horas/Mês)</v>
      </c>
      <c r="F10859" s="359"/>
      <c r="G10859" s="371">
        <f>VLOOKUP(H10843,Base!$B$485:$P$536,J10848+1,FALSE)</f>
        <v>200</v>
      </c>
      <c r="H10859" s="371"/>
      <c r="I10859" s="371"/>
      <c r="J10859" s="372"/>
      <c r="K10859" s="127"/>
      <c r="L10859" s="127"/>
      <c r="M10859" s="30"/>
      <c r="N10859" s="30"/>
      <c r="O10859" s="30"/>
      <c r="P10859" s="30"/>
    </row>
    <row r="10860" spans="1:16" s="4" customFormat="1" ht="18" customHeight="1" x14ac:dyDescent="0.2">
      <c r="A10860" s="241">
        <f t="shared" si="12166"/>
        <v>3</v>
      </c>
      <c r="B10860" s="241" t="str">
        <f t="shared" si="12167"/>
        <v>MOTORISTA CAT "E"</v>
      </c>
      <c r="C10860" s="241" t="str">
        <f t="shared" si="12168"/>
        <v>ITAJAÍ</v>
      </c>
      <c r="D10860" s="52">
        <f>Raiz!$D$24</f>
        <v>7</v>
      </c>
      <c r="E10860" s="359" t="str">
        <f>Raiz!$E$24</f>
        <v>Valor do vale transporte</v>
      </c>
      <c r="F10860" s="359"/>
      <c r="G10860" s="364">
        <f>VLOOKUP(H10843,Base!$B$29:$E$80,4,FALSE)</f>
        <v>3.63</v>
      </c>
      <c r="H10860" s="364" t="s">
        <v>35</v>
      </c>
      <c r="I10860" s="364"/>
      <c r="J10860" s="365"/>
      <c r="K10860" s="30"/>
      <c r="L10860" s="30"/>
      <c r="M10860" s="30"/>
      <c r="N10860" s="30"/>
      <c r="O10860" s="30"/>
      <c r="P10860" s="30"/>
    </row>
    <row r="10861" spans="1:16" s="4" customFormat="1" ht="18" customHeight="1" x14ac:dyDescent="0.2">
      <c r="A10861" s="241">
        <f t="shared" si="12166"/>
        <v>3</v>
      </c>
      <c r="B10861" s="241" t="str">
        <f t="shared" si="12167"/>
        <v>MOTORISTA CAT "E"</v>
      </c>
      <c r="C10861" s="241" t="str">
        <f t="shared" si="12168"/>
        <v>ITAJAÍ</v>
      </c>
      <c r="D10861" s="52">
        <f>Raiz!$D$25</f>
        <v>8</v>
      </c>
      <c r="E10861" s="359" t="str">
        <f>Raiz!$E$25</f>
        <v>Valor do vale alimentação</v>
      </c>
      <c r="F10861" s="359"/>
      <c r="G10861" s="364">
        <f>VLOOKUP(H10843,Base!$B$656:$P$707,J10848+1,FALSE)</f>
        <v>18.23</v>
      </c>
      <c r="H10861" s="364"/>
      <c r="I10861" s="364"/>
      <c r="J10861" s="365"/>
      <c r="K10861" s="127"/>
      <c r="L10861" s="127"/>
      <c r="M10861" s="30"/>
      <c r="N10861" s="30"/>
      <c r="O10861" s="30"/>
      <c r="P10861" s="30"/>
    </row>
    <row r="10862" spans="1:16" s="4" customFormat="1" ht="18" customHeight="1" thickBot="1" x14ac:dyDescent="0.25">
      <c r="A10862" s="241">
        <f t="shared" si="12166"/>
        <v>3</v>
      </c>
      <c r="B10862" s="241" t="str">
        <f t="shared" si="12167"/>
        <v>MOTORISTA CAT "E"</v>
      </c>
      <c r="C10862" s="241" t="str">
        <f t="shared" si="12168"/>
        <v>ITAJAÍ</v>
      </c>
      <c r="D10862" s="17">
        <f>Raiz!$D$26</f>
        <v>9</v>
      </c>
      <c r="E10862" s="360" t="str">
        <f>Raiz!$E$26</f>
        <v>Salário Mínimo Vigente</v>
      </c>
      <c r="F10862" s="360"/>
      <c r="G10862" s="361">
        <f>Base!$C$5</f>
        <v>1100</v>
      </c>
      <c r="H10862" s="361"/>
      <c r="I10862" s="361"/>
      <c r="J10862" s="362"/>
      <c r="K10862" s="30"/>
      <c r="L10862" s="30"/>
      <c r="M10862" s="30"/>
      <c r="N10862" s="30"/>
      <c r="O10862" s="30"/>
      <c r="P10862" s="30"/>
    </row>
    <row r="10863" spans="1:16" ht="14.1" customHeight="1" thickBot="1" x14ac:dyDescent="0.25">
      <c r="A10863" s="241">
        <f t="shared" si="12166"/>
        <v>3</v>
      </c>
      <c r="B10863" s="241" t="str">
        <f t="shared" si="12167"/>
        <v>MOTORISTA CAT "E"</v>
      </c>
      <c r="C10863" s="241" t="str">
        <f t="shared" si="12168"/>
        <v>ITAJAÍ</v>
      </c>
      <c r="D10863" s="4"/>
      <c r="E10863" s="4"/>
      <c r="F10863" s="4"/>
      <c r="G10863" s="4"/>
      <c r="H10863" s="4"/>
      <c r="I10863" s="4"/>
      <c r="J10863" s="4"/>
    </row>
    <row r="10864" spans="1:16" ht="18" customHeight="1" x14ac:dyDescent="0.2">
      <c r="A10864" s="241">
        <f t="shared" si="12166"/>
        <v>3</v>
      </c>
      <c r="B10864" s="241" t="str">
        <f t="shared" si="12167"/>
        <v>MOTORISTA CAT "E"</v>
      </c>
      <c r="C10864" s="241" t="str">
        <f t="shared" si="12168"/>
        <v>ITAJAÍ</v>
      </c>
      <c r="D10864" s="363" t="str">
        <f>Raiz!$D$28</f>
        <v>MÓDULO 1 – COMPOSIÇÃO DA REMUNERAÇÃO</v>
      </c>
      <c r="E10864" s="363"/>
      <c r="F10864" s="363"/>
      <c r="G10864" s="363"/>
      <c r="H10864" s="363"/>
      <c r="I10864" s="1" t="str">
        <f>Raiz!I$28</f>
        <v>%</v>
      </c>
      <c r="J10864" s="2" t="str">
        <f>Raiz!$J$28</f>
        <v>Valor R$</v>
      </c>
    </row>
    <row r="10865" spans="1:12" ht="18" customHeight="1" x14ac:dyDescent="0.2">
      <c r="A10865" s="241">
        <f t="shared" si="12166"/>
        <v>3</v>
      </c>
      <c r="B10865" s="241" t="str">
        <f t="shared" si="12167"/>
        <v>MOTORISTA CAT "E"</v>
      </c>
      <c r="C10865" s="241" t="str">
        <f t="shared" si="12168"/>
        <v>ITAJAÍ</v>
      </c>
      <c r="D10865" s="52" t="str">
        <f>Raiz!$D$29</f>
        <v>A</v>
      </c>
      <c r="E10865" s="398" t="str">
        <f>Raiz!$E$29</f>
        <v>Salário-Base</v>
      </c>
      <c r="F10865" s="398"/>
      <c r="G10865" s="398"/>
      <c r="H10865" s="398"/>
      <c r="I10865" s="314"/>
      <c r="J10865" s="19">
        <f>VLOOKUP(H10843,Base!$B$599:$P$650,J10848+1,FALSE)</f>
        <v>1666.65</v>
      </c>
      <c r="K10865" s="128"/>
      <c r="L10865" s="128"/>
    </row>
    <row r="10866" spans="1:12" ht="18" customHeight="1" x14ac:dyDescent="0.2">
      <c r="A10866" s="241">
        <f t="shared" si="12166"/>
        <v>3</v>
      </c>
      <c r="B10866" s="241" t="str">
        <f t="shared" si="12167"/>
        <v>MOTORISTA CAT "E"</v>
      </c>
      <c r="C10866" s="241" t="str">
        <f t="shared" si="12168"/>
        <v>ITAJAÍ</v>
      </c>
      <c r="D10866" s="147" t="str">
        <f>Raiz!$D$30</f>
        <v>B</v>
      </c>
      <c r="E10866" s="338" t="str">
        <f>Raiz!$E$30</f>
        <v>Adicional de Insalubridade</v>
      </c>
      <c r="F10866" s="338"/>
      <c r="G10866" s="338"/>
      <c r="H10866" s="338"/>
      <c r="I10866" s="119">
        <f>VLOOKUP(H10843,Base!$B$1055:$P$1106,J10848+1,FALSE)</f>
        <v>0</v>
      </c>
      <c r="J10866" s="19">
        <f t="shared" ref="J10866" si="12171">ROUND(I10866*J10865,2)</f>
        <v>0</v>
      </c>
      <c r="K10866" s="128"/>
      <c r="L10866" s="128"/>
    </row>
    <row r="10867" spans="1:12" ht="18" customHeight="1" x14ac:dyDescent="0.2">
      <c r="A10867" s="241">
        <f t="shared" si="12166"/>
        <v>3</v>
      </c>
      <c r="B10867" s="241" t="str">
        <f t="shared" si="12167"/>
        <v>MOTORISTA CAT "E"</v>
      </c>
      <c r="C10867" s="241" t="str">
        <f t="shared" si="12168"/>
        <v>ITAJAÍ</v>
      </c>
      <c r="D10867" s="52" t="str">
        <f>Raiz!$D$31</f>
        <v>C</v>
      </c>
      <c r="E10867" s="397" t="str">
        <f>Raiz!$E$31</f>
        <v>Outros (especificar)</v>
      </c>
      <c r="F10867" s="397"/>
      <c r="G10867" s="397"/>
      <c r="H10867" s="397"/>
      <c r="I10867" s="20"/>
      <c r="J10867" s="19">
        <f>VLOOKUP(H10843,Base!$B$827:$P$878,J10848+1,FALSE)</f>
        <v>0</v>
      </c>
      <c r="K10867" s="128"/>
      <c r="L10867" s="128"/>
    </row>
    <row r="10868" spans="1:12" ht="18" customHeight="1" x14ac:dyDescent="0.2">
      <c r="A10868" s="241">
        <f t="shared" si="12166"/>
        <v>3</v>
      </c>
      <c r="B10868" s="241" t="str">
        <f t="shared" si="12167"/>
        <v>MOTORISTA CAT "E"</v>
      </c>
      <c r="C10868" s="241" t="str">
        <f t="shared" si="12168"/>
        <v>ITAJAÍ</v>
      </c>
      <c r="D10868" s="52"/>
      <c r="E10868" s="323"/>
      <c r="F10868" s="323"/>
      <c r="G10868" s="323"/>
      <c r="H10868" s="323"/>
      <c r="I10868" s="20"/>
      <c r="J10868" s="19"/>
    </row>
    <row r="10869" spans="1:12" ht="18" customHeight="1" x14ac:dyDescent="0.2">
      <c r="A10869" s="241">
        <f t="shared" si="12166"/>
        <v>3</v>
      </c>
      <c r="B10869" s="241" t="str">
        <f t="shared" si="12167"/>
        <v>MOTORISTA CAT "E"</v>
      </c>
      <c r="C10869" s="241" t="str">
        <f t="shared" si="12168"/>
        <v>ITAJAÍ</v>
      </c>
      <c r="D10869" s="52"/>
      <c r="E10869" s="323"/>
      <c r="F10869" s="323"/>
      <c r="G10869" s="323"/>
      <c r="H10869" s="323"/>
      <c r="I10869" s="20"/>
      <c r="J10869" s="36"/>
    </row>
    <row r="10870" spans="1:12" ht="18" customHeight="1" x14ac:dyDescent="0.2">
      <c r="A10870" s="241">
        <f t="shared" si="12166"/>
        <v>3</v>
      </c>
      <c r="B10870" s="241" t="str">
        <f t="shared" si="12167"/>
        <v>MOTORISTA CAT "E"</v>
      </c>
      <c r="C10870" s="241" t="str">
        <f t="shared" si="12168"/>
        <v>ITAJAÍ</v>
      </c>
      <c r="D10870" s="52"/>
      <c r="E10870" s="323"/>
      <c r="F10870" s="323"/>
      <c r="G10870" s="323"/>
      <c r="H10870" s="323"/>
      <c r="I10870" s="20"/>
      <c r="J10870" s="36"/>
    </row>
    <row r="10871" spans="1:12" ht="18" customHeight="1" thickBot="1" x14ac:dyDescent="0.25">
      <c r="A10871" s="241">
        <f t="shared" si="12166"/>
        <v>3</v>
      </c>
      <c r="B10871" s="241" t="str">
        <f t="shared" si="12167"/>
        <v>MOTORISTA CAT "E"</v>
      </c>
      <c r="C10871" s="241" t="str">
        <f t="shared" si="12168"/>
        <v>ITAJAÍ</v>
      </c>
      <c r="D10871" s="317" t="str">
        <f>Raiz!$D$35</f>
        <v>Total do Módulo 1 - Composição da Remuneração</v>
      </c>
      <c r="E10871" s="317"/>
      <c r="F10871" s="317"/>
      <c r="G10871" s="317"/>
      <c r="H10871" s="317"/>
      <c r="I10871" s="317"/>
      <c r="J10871" s="21">
        <f t="shared" ref="J10871" si="12172">SUM(J10865:J10868)</f>
        <v>1666.65</v>
      </c>
    </row>
    <row r="10872" spans="1:12" ht="14.1" customHeight="1" thickBot="1" x14ac:dyDescent="0.25">
      <c r="A10872" s="241">
        <f t="shared" si="12166"/>
        <v>3</v>
      </c>
      <c r="B10872" s="241" t="str">
        <f t="shared" si="12167"/>
        <v>MOTORISTA CAT "E"</v>
      </c>
      <c r="C10872" s="241" t="str">
        <f t="shared" si="12168"/>
        <v>ITAJAÍ</v>
      </c>
      <c r="D10872" s="4"/>
      <c r="E10872" s="4"/>
      <c r="F10872" s="4"/>
      <c r="G10872" s="4"/>
      <c r="H10872" s="4"/>
      <c r="I10872" s="4"/>
      <c r="J10872" s="4"/>
    </row>
    <row r="10873" spans="1:12" ht="18" customHeight="1" x14ac:dyDescent="0.2">
      <c r="A10873" s="241">
        <f t="shared" si="12166"/>
        <v>3</v>
      </c>
      <c r="B10873" s="241" t="str">
        <f t="shared" si="12167"/>
        <v>MOTORISTA CAT "E"</v>
      </c>
      <c r="C10873" s="241" t="str">
        <f t="shared" si="12168"/>
        <v>ITAJAÍ</v>
      </c>
      <c r="D10873" s="339" t="str">
        <f>Raiz!$D$37</f>
        <v>MÓDULO 2 – ENCARGOS E BENEFÍCIOS ANUAIS, MENSAIS E DIÁRIOS</v>
      </c>
      <c r="E10873" s="340"/>
      <c r="F10873" s="340"/>
      <c r="G10873" s="340"/>
      <c r="H10873" s="357"/>
      <c r="I10873" s="1" t="str">
        <f>Raiz!$I$37</f>
        <v>%</v>
      </c>
      <c r="J10873" s="2" t="str">
        <f>Raiz!$J$37</f>
        <v>Valor R$</v>
      </c>
    </row>
    <row r="10874" spans="1:12" ht="18" customHeight="1" x14ac:dyDescent="0.2">
      <c r="A10874" s="241">
        <f t="shared" si="12166"/>
        <v>3</v>
      </c>
      <c r="B10874" s="241" t="str">
        <f t="shared" si="12167"/>
        <v>MOTORISTA CAT "E"</v>
      </c>
      <c r="C10874" s="241" t="str">
        <f t="shared" si="12168"/>
        <v>ITAJAÍ</v>
      </c>
      <c r="D10874" s="343" t="str">
        <f>Raiz!$D$38</f>
        <v xml:space="preserve"> Submódulo 2.1 - 13º (décimo terceiro) Salário, Férias e Adicional de Férias</v>
      </c>
      <c r="E10874" s="343"/>
      <c r="F10874" s="343"/>
      <c r="G10874" s="343"/>
      <c r="H10874" s="343"/>
      <c r="I10874" s="343"/>
      <c r="J10874" s="345"/>
    </row>
    <row r="10875" spans="1:12" ht="18" customHeight="1" x14ac:dyDescent="0.2">
      <c r="A10875" s="241">
        <f t="shared" si="12166"/>
        <v>3</v>
      </c>
      <c r="B10875" s="241" t="str">
        <f t="shared" si="12167"/>
        <v>MOTORISTA CAT "E"</v>
      </c>
      <c r="C10875" s="241" t="str">
        <f t="shared" si="12168"/>
        <v>ITAJAÍ</v>
      </c>
      <c r="D10875" s="52" t="str">
        <f>Raiz!$D$39</f>
        <v>A</v>
      </c>
      <c r="E10875" s="323" t="str">
        <f>Raiz!$E$39</f>
        <v>13º Salário</v>
      </c>
      <c r="F10875" s="323"/>
      <c r="G10875" s="323"/>
      <c r="H10875" s="323"/>
      <c r="I10875" s="20">
        <f>Raiz!$I$39</f>
        <v>8.3333333333333329E-2</v>
      </c>
      <c r="J10875" s="22">
        <f t="shared" ref="J10875" si="12173">ROUND(I10875*J10871,2)</f>
        <v>138.88999999999999</v>
      </c>
    </row>
    <row r="10876" spans="1:12" ht="18" customHeight="1" x14ac:dyDescent="0.2">
      <c r="A10876" s="241">
        <f t="shared" si="12166"/>
        <v>3</v>
      </c>
      <c r="B10876" s="241" t="str">
        <f t="shared" si="12167"/>
        <v>MOTORISTA CAT "E"</v>
      </c>
      <c r="C10876" s="241" t="str">
        <f t="shared" si="12168"/>
        <v>ITAJAÍ</v>
      </c>
      <c r="D10876" s="52" t="str">
        <f>Raiz!$D$40</f>
        <v>B</v>
      </c>
      <c r="E10876" s="320" t="str">
        <f>Raiz!$E$40</f>
        <v xml:space="preserve">Adicional de Férias </v>
      </c>
      <c r="F10876" s="322"/>
      <c r="G10876" s="322"/>
      <c r="H10876" s="321"/>
      <c r="I10876" s="20">
        <f>Raiz!$I$40</f>
        <v>2.7777777777777776E-2</v>
      </c>
      <c r="J10876" s="22">
        <f t="shared" ref="J10876" si="12174">ROUND(I10876*J10871,2)</f>
        <v>46.3</v>
      </c>
      <c r="K10876" s="30"/>
      <c r="L10876" s="30"/>
    </row>
    <row r="10877" spans="1:12" ht="18" customHeight="1" thickBot="1" x14ac:dyDescent="0.25">
      <c r="A10877" s="241">
        <f t="shared" si="12166"/>
        <v>3</v>
      </c>
      <c r="B10877" s="241" t="str">
        <f t="shared" si="12167"/>
        <v>MOTORISTA CAT "E"</v>
      </c>
      <c r="C10877" s="241" t="str">
        <f t="shared" si="12168"/>
        <v>ITAJAÍ</v>
      </c>
      <c r="D10877" s="317" t="str">
        <f>Raiz!$D$41</f>
        <v>Total do Submódulo 2.1</v>
      </c>
      <c r="E10877" s="317"/>
      <c r="F10877" s="317"/>
      <c r="G10877" s="317"/>
      <c r="H10877" s="317"/>
      <c r="I10877" s="317"/>
      <c r="J10877" s="248">
        <f t="shared" ref="J10877" si="12175">SUM(J10875:J10876)</f>
        <v>185.19</v>
      </c>
      <c r="K10877" s="30"/>
      <c r="L10877" s="30"/>
    </row>
    <row r="10878" spans="1:12" ht="14.1" customHeight="1" thickBot="1" x14ac:dyDescent="0.25">
      <c r="A10878" s="241">
        <f t="shared" si="12166"/>
        <v>3</v>
      </c>
      <c r="B10878" s="241" t="str">
        <f t="shared" si="12167"/>
        <v>MOTORISTA CAT "E"</v>
      </c>
      <c r="C10878" s="241" t="str">
        <f t="shared" si="12168"/>
        <v>ITAJAÍ</v>
      </c>
      <c r="D10878" s="4"/>
      <c r="E10878" s="4"/>
      <c r="F10878" s="4"/>
      <c r="G10878" s="4"/>
      <c r="H10878" s="4"/>
      <c r="I10878" s="4"/>
      <c r="J10878" s="4"/>
      <c r="K10878" s="30"/>
      <c r="L10878" s="30"/>
    </row>
    <row r="10879" spans="1:12" ht="18" customHeight="1" x14ac:dyDescent="0.2">
      <c r="A10879" s="241">
        <f t="shared" si="12166"/>
        <v>3</v>
      </c>
      <c r="B10879" s="241" t="str">
        <f t="shared" si="12167"/>
        <v>MOTORISTA CAT "E"</v>
      </c>
      <c r="C10879" s="241" t="str">
        <f t="shared" si="12168"/>
        <v>ITAJAÍ</v>
      </c>
      <c r="D10879" s="355" t="str">
        <f>Raiz!$D$43</f>
        <v xml:space="preserve"> Submódulo 2.2 - Encargos Previdenciários (GPS), FGTS e outras contribuições (Base de cálculo: Módulo 1 + Submódulo 2.1)</v>
      </c>
      <c r="E10879" s="355"/>
      <c r="F10879" s="355"/>
      <c r="G10879" s="355"/>
      <c r="H10879" s="355"/>
      <c r="I10879" s="355"/>
      <c r="J10879" s="356"/>
      <c r="K10879" s="30"/>
      <c r="L10879" s="30"/>
    </row>
    <row r="10880" spans="1:12" ht="18" customHeight="1" x14ac:dyDescent="0.2">
      <c r="A10880" s="241">
        <f t="shared" si="12166"/>
        <v>3</v>
      </c>
      <c r="B10880" s="241" t="str">
        <f t="shared" si="12167"/>
        <v>MOTORISTA CAT "E"</v>
      </c>
      <c r="C10880" s="241" t="str">
        <f t="shared" si="12168"/>
        <v>ITAJAÍ</v>
      </c>
      <c r="D10880" s="52" t="str">
        <f>Raiz!$D$44</f>
        <v>A</v>
      </c>
      <c r="E10880" s="354" t="str">
        <f>Raiz!$E$44</f>
        <v>INSS</v>
      </c>
      <c r="F10880" s="354"/>
      <c r="G10880" s="354"/>
      <c r="H10880" s="354"/>
      <c r="I10880" s="23">
        <f>Raiz!$I$44</f>
        <v>0.2</v>
      </c>
      <c r="J10880" s="22">
        <f t="shared" ref="J10880" si="12176">ROUND((J10871+J10877)*$I10880,2)</f>
        <v>370.37</v>
      </c>
      <c r="K10880" s="30"/>
      <c r="L10880" s="30"/>
    </row>
    <row r="10881" spans="1:12" ht="18" customHeight="1" x14ac:dyDescent="0.2">
      <c r="A10881" s="241">
        <f t="shared" si="12166"/>
        <v>3</v>
      </c>
      <c r="B10881" s="241" t="str">
        <f t="shared" si="12167"/>
        <v>MOTORISTA CAT "E"</v>
      </c>
      <c r="C10881" s="241" t="str">
        <f t="shared" si="12168"/>
        <v>ITAJAÍ</v>
      </c>
      <c r="D10881" s="52" t="str">
        <f>Raiz!$D$45</f>
        <v>B</v>
      </c>
      <c r="E10881" s="354" t="str">
        <f>Raiz!$E$45</f>
        <v>Salário Educação</v>
      </c>
      <c r="F10881" s="354"/>
      <c r="G10881" s="354"/>
      <c r="H10881" s="354"/>
      <c r="I10881" s="23">
        <f>Raiz!$I$45</f>
        <v>2.5000000000000001E-2</v>
      </c>
      <c r="J10881" s="22">
        <f t="shared" ref="J10881" si="12177">ROUND((J10871+J10877)*$I10881,2)</f>
        <v>46.3</v>
      </c>
      <c r="K10881" s="30"/>
      <c r="L10881" s="30"/>
    </row>
    <row r="10882" spans="1:12" ht="18" customHeight="1" x14ac:dyDescent="0.2">
      <c r="A10882" s="241">
        <f t="shared" si="12166"/>
        <v>3</v>
      </c>
      <c r="B10882" s="241" t="str">
        <f t="shared" si="12167"/>
        <v>MOTORISTA CAT "E"</v>
      </c>
      <c r="C10882" s="241" t="str">
        <f t="shared" si="12168"/>
        <v>ITAJAÍ</v>
      </c>
      <c r="D10882" s="52" t="str">
        <f>Raiz!$D$46</f>
        <v>C</v>
      </c>
      <c r="E10882" s="254" t="str">
        <f>Raiz!$E$46</f>
        <v>RAT X FAP       RAT=</v>
      </c>
      <c r="F10882" s="255">
        <f>Raiz!$F$46</f>
        <v>0.03</v>
      </c>
      <c r="G10882" s="256" t="str">
        <f>Raiz!$G$46</f>
        <v>FAP=</v>
      </c>
      <c r="H10882" s="257">
        <f>Raiz!$H$46</f>
        <v>1</v>
      </c>
      <c r="I10882" s="23">
        <f t="shared" ref="I10882" si="12178">ROUND(F10882*H10882,2)</f>
        <v>0.03</v>
      </c>
      <c r="J10882" s="22">
        <f t="shared" ref="J10882" si="12179">ROUND((J10871+J10877)*$I10882,2)</f>
        <v>55.56</v>
      </c>
      <c r="K10882" s="30"/>
      <c r="L10882" s="30"/>
    </row>
    <row r="10883" spans="1:12" ht="18" customHeight="1" x14ac:dyDescent="0.2">
      <c r="A10883" s="241">
        <f t="shared" si="12166"/>
        <v>3</v>
      </c>
      <c r="B10883" s="241" t="str">
        <f t="shared" si="12167"/>
        <v>MOTORISTA CAT "E"</v>
      </c>
      <c r="C10883" s="241" t="str">
        <f t="shared" si="12168"/>
        <v>ITAJAÍ</v>
      </c>
      <c r="D10883" s="52" t="str">
        <f>Raiz!$D$47</f>
        <v>D</v>
      </c>
      <c r="E10883" s="354" t="str">
        <f>Raiz!$E$47</f>
        <v>SESI ou SESC</v>
      </c>
      <c r="F10883" s="354"/>
      <c r="G10883" s="354"/>
      <c r="H10883" s="354"/>
      <c r="I10883" s="23">
        <f>Raiz!$I$47</f>
        <v>1.4999999999999999E-2</v>
      </c>
      <c r="J10883" s="22">
        <f t="shared" ref="J10883" si="12180">ROUND((J10871+J10877)*$I10883,2)</f>
        <v>27.78</v>
      </c>
      <c r="K10883" s="30"/>
      <c r="L10883" s="30"/>
    </row>
    <row r="10884" spans="1:12" ht="18" customHeight="1" x14ac:dyDescent="0.2">
      <c r="A10884" s="241">
        <f t="shared" si="12166"/>
        <v>3</v>
      </c>
      <c r="B10884" s="241" t="str">
        <f t="shared" si="12167"/>
        <v>MOTORISTA CAT "E"</v>
      </c>
      <c r="C10884" s="241" t="str">
        <f t="shared" si="12168"/>
        <v>ITAJAÍ</v>
      </c>
      <c r="D10884" s="52" t="str">
        <f>Raiz!$D$48</f>
        <v>E</v>
      </c>
      <c r="E10884" s="354" t="str">
        <f>Raiz!$E$48</f>
        <v>SENAI ou SENAC</v>
      </c>
      <c r="F10884" s="354"/>
      <c r="G10884" s="354"/>
      <c r="H10884" s="354"/>
      <c r="I10884" s="23">
        <f>Raiz!$I$48</f>
        <v>0.01</v>
      </c>
      <c r="J10884" s="22">
        <f t="shared" ref="J10884" si="12181">ROUND((J10871+J10877)*$I10884,2)</f>
        <v>18.52</v>
      </c>
      <c r="K10884" s="30"/>
      <c r="L10884" s="30"/>
    </row>
    <row r="10885" spans="1:12" ht="18" customHeight="1" x14ac:dyDescent="0.2">
      <c r="A10885" s="241">
        <f t="shared" si="12166"/>
        <v>3</v>
      </c>
      <c r="B10885" s="241" t="str">
        <f t="shared" si="12167"/>
        <v>MOTORISTA CAT "E"</v>
      </c>
      <c r="C10885" s="241" t="str">
        <f t="shared" si="12168"/>
        <v>ITAJAÍ</v>
      </c>
      <c r="D10885" s="52" t="str">
        <f>Raiz!$D$49</f>
        <v>F</v>
      </c>
      <c r="E10885" s="354" t="str">
        <f>Raiz!$E$49</f>
        <v>SEBRAE</v>
      </c>
      <c r="F10885" s="354"/>
      <c r="G10885" s="354"/>
      <c r="H10885" s="354"/>
      <c r="I10885" s="23">
        <f>Raiz!$I$49</f>
        <v>6.0000000000000001E-3</v>
      </c>
      <c r="J10885" s="22">
        <f t="shared" ref="J10885" si="12182">ROUND((J10871+J10877)*$I10885,2)</f>
        <v>11.11</v>
      </c>
      <c r="K10885" s="30"/>
      <c r="L10885" s="30"/>
    </row>
    <row r="10886" spans="1:12" ht="18" customHeight="1" x14ac:dyDescent="0.2">
      <c r="A10886" s="241">
        <f t="shared" si="12166"/>
        <v>3</v>
      </c>
      <c r="B10886" s="241" t="str">
        <f t="shared" si="12167"/>
        <v>MOTORISTA CAT "E"</v>
      </c>
      <c r="C10886" s="241" t="str">
        <f t="shared" si="12168"/>
        <v>ITAJAÍ</v>
      </c>
      <c r="D10886" s="52" t="str">
        <f>Raiz!$D$50</f>
        <v>G</v>
      </c>
      <c r="E10886" s="354" t="str">
        <f>Raiz!$E$50</f>
        <v>INCRA</v>
      </c>
      <c r="F10886" s="354"/>
      <c r="G10886" s="354"/>
      <c r="H10886" s="354"/>
      <c r="I10886" s="23">
        <f>Raiz!$I$50</f>
        <v>2E-3</v>
      </c>
      <c r="J10886" s="22">
        <f t="shared" ref="J10886" si="12183">ROUND((J10871+J10877)*$I10886,2)</f>
        <v>3.7</v>
      </c>
      <c r="K10886" s="30"/>
      <c r="L10886" s="30"/>
    </row>
    <row r="10887" spans="1:12" ht="18" customHeight="1" x14ac:dyDescent="0.2">
      <c r="A10887" s="241">
        <f t="shared" si="12166"/>
        <v>3</v>
      </c>
      <c r="B10887" s="241" t="str">
        <f t="shared" si="12167"/>
        <v>MOTORISTA CAT "E"</v>
      </c>
      <c r="C10887" s="241" t="str">
        <f t="shared" si="12168"/>
        <v>ITAJAÍ</v>
      </c>
      <c r="D10887" s="52" t="str">
        <f>Raiz!$D$51</f>
        <v>H</v>
      </c>
      <c r="E10887" s="354" t="str">
        <f>Raiz!$E$51</f>
        <v>FGTS</v>
      </c>
      <c r="F10887" s="354"/>
      <c r="G10887" s="354"/>
      <c r="H10887" s="354"/>
      <c r="I10887" s="23">
        <f>Raiz!$I$51</f>
        <v>0.08</v>
      </c>
      <c r="J10887" s="22">
        <f t="shared" ref="J10887" si="12184">ROUND((J10871+J10877)*$I10887,2)</f>
        <v>148.15</v>
      </c>
      <c r="K10887" s="30"/>
      <c r="L10887" s="30"/>
    </row>
    <row r="10888" spans="1:12" ht="18" customHeight="1" thickBot="1" x14ac:dyDescent="0.25">
      <c r="A10888" s="241">
        <f t="shared" si="12166"/>
        <v>3</v>
      </c>
      <c r="B10888" s="241" t="str">
        <f t="shared" si="12167"/>
        <v>MOTORISTA CAT "E"</v>
      </c>
      <c r="C10888" s="241" t="str">
        <f t="shared" si="12168"/>
        <v>ITAJAÍ</v>
      </c>
      <c r="D10888" s="319" t="str">
        <f>Raiz!$D$52</f>
        <v>Total do Submódulo 2.2</v>
      </c>
      <c r="E10888" s="319"/>
      <c r="F10888" s="319"/>
      <c r="G10888" s="319"/>
      <c r="H10888" s="319"/>
      <c r="I10888" s="24">
        <f t="shared" ref="I10888:J10888" si="12185">SUM(I10880:I10887)</f>
        <v>0.36800000000000005</v>
      </c>
      <c r="J10888" s="21">
        <f t="shared" si="12185"/>
        <v>681.49</v>
      </c>
      <c r="K10888" s="30"/>
      <c r="L10888" s="30"/>
    </row>
    <row r="10889" spans="1:12" ht="14.1" customHeight="1" thickBot="1" x14ac:dyDescent="0.25">
      <c r="A10889" s="241">
        <f t="shared" si="12166"/>
        <v>3</v>
      </c>
      <c r="B10889" s="241" t="str">
        <f t="shared" si="12167"/>
        <v>MOTORISTA CAT "E"</v>
      </c>
      <c r="C10889" s="241" t="str">
        <f t="shared" si="12168"/>
        <v>ITAJAÍ</v>
      </c>
      <c r="D10889" s="4"/>
      <c r="E10889" s="4"/>
      <c r="F10889" s="4"/>
      <c r="G10889" s="4"/>
      <c r="H10889" s="4"/>
      <c r="I10889" s="4"/>
      <c r="J10889" s="4"/>
      <c r="K10889" s="30"/>
      <c r="L10889" s="30"/>
    </row>
    <row r="10890" spans="1:12" ht="18" customHeight="1" x14ac:dyDescent="0.2">
      <c r="A10890" s="241">
        <f t="shared" si="12166"/>
        <v>3</v>
      </c>
      <c r="B10890" s="241" t="str">
        <f t="shared" si="12167"/>
        <v>MOTORISTA CAT "E"</v>
      </c>
      <c r="C10890" s="241" t="str">
        <f t="shared" si="12168"/>
        <v>ITAJAÍ</v>
      </c>
      <c r="D10890" s="355" t="str">
        <f>Raiz!$D$54</f>
        <v xml:space="preserve"> Submódulo 2.3 - Benefícios Mensais e Diários</v>
      </c>
      <c r="E10890" s="355"/>
      <c r="F10890" s="355"/>
      <c r="G10890" s="355"/>
      <c r="H10890" s="355"/>
      <c r="I10890" s="355"/>
      <c r="J10890" s="356"/>
      <c r="K10890" s="30"/>
      <c r="L10890" s="30"/>
    </row>
    <row r="10891" spans="1:12" ht="18" customHeight="1" x14ac:dyDescent="0.2">
      <c r="A10891" s="241">
        <f t="shared" si="12166"/>
        <v>3</v>
      </c>
      <c r="B10891" s="241" t="str">
        <f t="shared" si="12167"/>
        <v>MOTORISTA CAT "E"</v>
      </c>
      <c r="C10891" s="241" t="str">
        <f t="shared" si="12168"/>
        <v>ITAJAÍ</v>
      </c>
      <c r="D10891" s="52" t="str">
        <f>Raiz!$D$55</f>
        <v>A</v>
      </c>
      <c r="E10891" s="264" t="str">
        <f>Raiz!$E$55</f>
        <v>Transporte</v>
      </c>
      <c r="F10891" s="320" t="str">
        <f>Raiz!$F$55</f>
        <v>Cálculo do Valor: [(2xVTx21)-(6%xSB)]</v>
      </c>
      <c r="G10891" s="322"/>
      <c r="H10891" s="322"/>
      <c r="I10891" s="327"/>
      <c r="J10891" s="19">
        <f t="shared" ref="J10891" si="12186">IF(ROUND((21*G10860*2)-(J10865*0.06),2)&lt;0,0,ROUND((21*G10860*2)-(J10865*0.06),2))</f>
        <v>52.46</v>
      </c>
      <c r="K10891" s="30"/>
      <c r="L10891" s="30"/>
    </row>
    <row r="10892" spans="1:12" ht="18" customHeight="1" x14ac:dyDescent="0.2">
      <c r="A10892" s="241">
        <f t="shared" si="12166"/>
        <v>3</v>
      </c>
      <c r="B10892" s="241" t="str">
        <f t="shared" si="12167"/>
        <v>MOTORISTA CAT "E"</v>
      </c>
      <c r="C10892" s="241" t="str">
        <f t="shared" si="12168"/>
        <v>ITAJAÍ</v>
      </c>
      <c r="D10892" s="52" t="str">
        <f>Raiz!$D$56</f>
        <v>B</v>
      </c>
      <c r="E10892" s="264" t="str">
        <f>Raiz!$E$56</f>
        <v>Auxílio Alimentação</v>
      </c>
      <c r="F10892" s="320" t="str">
        <f>Raiz!$F$56</f>
        <v>Cálculo do Valor = [(VAx21dias)-Desconto no Salário]</v>
      </c>
      <c r="G10892" s="322"/>
      <c r="H10892" s="112" t="str">
        <f>Raiz!$H$56</f>
        <v xml:space="preserve">Desconto no Salário = </v>
      </c>
      <c r="I10892" s="26">
        <f>VLOOKUP(H10843,Base!$B$941:$P$992,J10848+1,FALSE)</f>
        <v>0.01</v>
      </c>
      <c r="J10892" s="19">
        <f t="shared" ref="J10892" si="12187">ROUND(G10861*21*(1-I10892),2)</f>
        <v>379</v>
      </c>
      <c r="K10892" s="127"/>
      <c r="L10892" s="127"/>
    </row>
    <row r="10893" spans="1:12" ht="18" customHeight="1" x14ac:dyDescent="0.2">
      <c r="A10893" s="241">
        <f t="shared" si="12166"/>
        <v>3</v>
      </c>
      <c r="B10893" s="241" t="str">
        <f t="shared" si="12167"/>
        <v>MOTORISTA CAT "E"</v>
      </c>
      <c r="C10893" s="241" t="str">
        <f t="shared" si="12168"/>
        <v>ITAJAÍ</v>
      </c>
      <c r="D10893" s="52" t="str">
        <f>Raiz!$D$57</f>
        <v>C</v>
      </c>
      <c r="E10893" s="314" t="str">
        <f>Raiz!$E$57</f>
        <v>Benefício de Assistência ao Trabalhador / Médica / Social Odontológico</v>
      </c>
      <c r="F10893" s="314"/>
      <c r="G10893" s="314"/>
      <c r="H10893" s="314"/>
      <c r="I10893" s="314"/>
      <c r="J10893" s="19">
        <f>VLOOKUP(H10843,Base!$B$713:$P$764,J10848+1,FALSE)</f>
        <v>11</v>
      </c>
      <c r="K10893" s="127"/>
      <c r="L10893" s="127"/>
    </row>
    <row r="10894" spans="1:12" ht="18" customHeight="1" x14ac:dyDescent="0.2">
      <c r="A10894" s="241">
        <f t="shared" si="12166"/>
        <v>3</v>
      </c>
      <c r="B10894" s="241" t="str">
        <f t="shared" si="12167"/>
        <v>MOTORISTA CAT "E"</v>
      </c>
      <c r="C10894" s="241" t="str">
        <f t="shared" si="12168"/>
        <v>ITAJAÍ</v>
      </c>
      <c r="D10894" s="52" t="str">
        <f>Raiz!$D$58</f>
        <v>D</v>
      </c>
      <c r="E10894" s="314" t="str">
        <f>Raiz!$E$58</f>
        <v>Benefício Social Familiar</v>
      </c>
      <c r="F10894" s="314"/>
      <c r="G10894" s="314"/>
      <c r="H10894" s="314"/>
      <c r="I10894" s="314"/>
      <c r="J10894" s="19">
        <f>VLOOKUP(H10843,Base!$B$770:$P$821,J10848+1,FALSE)</f>
        <v>0</v>
      </c>
      <c r="K10894" s="127"/>
      <c r="L10894" s="127"/>
    </row>
    <row r="10895" spans="1:12" ht="18" customHeight="1" x14ac:dyDescent="0.2">
      <c r="A10895" s="241">
        <f t="shared" si="12166"/>
        <v>3</v>
      </c>
      <c r="B10895" s="241" t="str">
        <f t="shared" si="12167"/>
        <v>MOTORISTA CAT "E"</v>
      </c>
      <c r="C10895" s="241" t="str">
        <f t="shared" si="12168"/>
        <v>ITAJAÍ</v>
      </c>
      <c r="D10895" s="52" t="str">
        <f>Raiz!$D$59</f>
        <v>E</v>
      </c>
      <c r="E10895" s="323" t="str">
        <f>Raiz!$E$59</f>
        <v>Adicional de Assiduidade</v>
      </c>
      <c r="F10895" s="323"/>
      <c r="G10895" s="323"/>
      <c r="H10895" s="323"/>
      <c r="I10895" s="26">
        <f>VLOOKUP(H10843,Base!$B$1112:$P$1163,J10848+1,FALSE)</f>
        <v>0.05</v>
      </c>
      <c r="J10895" s="19">
        <f t="shared" ref="J10895" si="12188">ROUND(I10895*J10865,2)</f>
        <v>83.33</v>
      </c>
      <c r="K10895" s="127"/>
      <c r="L10895" s="127"/>
    </row>
    <row r="10896" spans="1:12" ht="18" customHeight="1" x14ac:dyDescent="0.2">
      <c r="A10896" s="241">
        <f t="shared" si="12166"/>
        <v>3</v>
      </c>
      <c r="B10896" s="241" t="str">
        <f t="shared" si="12167"/>
        <v>MOTORISTA CAT "E"</v>
      </c>
      <c r="C10896" s="241" t="str">
        <f t="shared" si="12168"/>
        <v>ITAJAÍ</v>
      </c>
      <c r="D10896" s="52" t="str">
        <f>Raiz!$D$60</f>
        <v>F</v>
      </c>
      <c r="E10896" s="314" t="str">
        <f>Raiz!$E$60</f>
        <v>Seguro de Vida</v>
      </c>
      <c r="F10896" s="314"/>
      <c r="G10896" s="314"/>
      <c r="H10896" s="314"/>
      <c r="I10896" s="314"/>
      <c r="J10896" s="19">
        <f>VLOOKUP(H10843,Base!$B$1169:$P$1220,J10848+1,FALSE)</f>
        <v>0</v>
      </c>
      <c r="K10896" s="127"/>
      <c r="L10896" s="127"/>
    </row>
    <row r="10897" spans="1:12" ht="18" customHeight="1" x14ac:dyDescent="0.2">
      <c r="A10897" s="241">
        <f t="shared" si="12166"/>
        <v>3</v>
      </c>
      <c r="B10897" s="241" t="str">
        <f t="shared" si="12167"/>
        <v>MOTORISTA CAT "E"</v>
      </c>
      <c r="C10897" s="241" t="str">
        <f t="shared" si="12168"/>
        <v>ITAJAÍ</v>
      </c>
      <c r="D10897" s="52" t="str">
        <f>Raiz!$D$61</f>
        <v>G</v>
      </c>
      <c r="E10897" s="314" t="str">
        <f>Raiz!$E$61</f>
        <v>Outros (especificar)</v>
      </c>
      <c r="F10897" s="314"/>
      <c r="G10897" s="314"/>
      <c r="H10897" s="314"/>
      <c r="I10897" s="314"/>
      <c r="J10897" s="19">
        <f>VLOOKUP(H10843,Base!$B$884:$P$935,J10848+1,FALSE)</f>
        <v>0</v>
      </c>
      <c r="K10897" s="127"/>
      <c r="L10897" s="127"/>
    </row>
    <row r="10898" spans="1:12" ht="18" customHeight="1" thickBot="1" x14ac:dyDescent="0.25">
      <c r="A10898" s="241">
        <f t="shared" si="12166"/>
        <v>3</v>
      </c>
      <c r="B10898" s="241" t="str">
        <f t="shared" si="12167"/>
        <v>MOTORISTA CAT "E"</v>
      </c>
      <c r="C10898" s="241" t="str">
        <f t="shared" si="12168"/>
        <v>ITAJAÍ</v>
      </c>
      <c r="D10898" s="317" t="str">
        <f>Raiz!$D$62</f>
        <v> Total do Submódulo 2.3</v>
      </c>
      <c r="E10898" s="317"/>
      <c r="F10898" s="317"/>
      <c r="G10898" s="317"/>
      <c r="H10898" s="317"/>
      <c r="I10898" s="317"/>
      <c r="J10898" s="27">
        <f t="shared" ref="J10898" si="12189">SUM(J10891:J10897)</f>
        <v>525.79</v>
      </c>
      <c r="K10898" s="30"/>
      <c r="L10898" s="30"/>
    </row>
    <row r="10899" spans="1:12" ht="14.1" customHeight="1" thickBot="1" x14ac:dyDescent="0.25">
      <c r="A10899" s="241">
        <f t="shared" si="12166"/>
        <v>3</v>
      </c>
      <c r="B10899" s="241" t="str">
        <f t="shared" si="12167"/>
        <v>MOTORISTA CAT "E"</v>
      </c>
      <c r="C10899" s="241" t="str">
        <f t="shared" si="12168"/>
        <v>ITAJAÍ</v>
      </c>
      <c r="D10899" s="4"/>
      <c r="E10899" s="4"/>
      <c r="F10899" s="4"/>
      <c r="G10899" s="4"/>
      <c r="H10899" s="4"/>
      <c r="I10899" s="4"/>
      <c r="J10899" s="4"/>
      <c r="K10899" s="30"/>
      <c r="L10899" s="30"/>
    </row>
    <row r="10900" spans="1:12" ht="18" customHeight="1" x14ac:dyDescent="0.2">
      <c r="A10900" s="241">
        <f t="shared" si="12166"/>
        <v>3</v>
      </c>
      <c r="B10900" s="241" t="str">
        <f t="shared" si="12167"/>
        <v>MOTORISTA CAT "E"</v>
      </c>
      <c r="C10900" s="241" t="str">
        <f t="shared" si="12168"/>
        <v>ITAJAÍ</v>
      </c>
      <c r="D10900" s="353" t="str">
        <f>Raiz!$D$64</f>
        <v>Quadro-Resumo do Módulo 2 - Encargos e Benefícios Anuais, Mensais e Diários</v>
      </c>
      <c r="E10900" s="353"/>
      <c r="F10900" s="353"/>
      <c r="G10900" s="353"/>
      <c r="H10900" s="353"/>
      <c r="I10900" s="353"/>
      <c r="J10900" s="28" t="str">
        <f>Raiz!$J$64</f>
        <v>Valor R$</v>
      </c>
      <c r="K10900" s="30"/>
      <c r="L10900" s="30"/>
    </row>
    <row r="10901" spans="1:12" ht="18" customHeight="1" x14ac:dyDescent="0.2">
      <c r="A10901" s="241">
        <f t="shared" si="12166"/>
        <v>3</v>
      </c>
      <c r="B10901" s="241" t="str">
        <f t="shared" si="12167"/>
        <v>MOTORISTA CAT "E"</v>
      </c>
      <c r="C10901" s="241" t="str">
        <f t="shared" si="12168"/>
        <v>ITAJAÍ</v>
      </c>
      <c r="D10901" s="52" t="str">
        <f>Raiz!$D$65</f>
        <v>2.1</v>
      </c>
      <c r="E10901" s="314" t="str">
        <f>Raiz!$E$65</f>
        <v>13º Salário e Adicional de Férias</v>
      </c>
      <c r="F10901" s="314"/>
      <c r="G10901" s="314"/>
      <c r="H10901" s="314"/>
      <c r="I10901" s="314"/>
      <c r="J10901" s="25">
        <f t="shared" ref="J10901" si="12190">J10877</f>
        <v>185.19</v>
      </c>
      <c r="K10901" s="30"/>
      <c r="L10901" s="30"/>
    </row>
    <row r="10902" spans="1:12" ht="18" customHeight="1" x14ac:dyDescent="0.2">
      <c r="A10902" s="241">
        <f t="shared" si="12166"/>
        <v>3</v>
      </c>
      <c r="B10902" s="241" t="str">
        <f t="shared" si="12167"/>
        <v>MOTORISTA CAT "E"</v>
      </c>
      <c r="C10902" s="241" t="str">
        <f t="shared" si="12168"/>
        <v>ITAJAÍ</v>
      </c>
      <c r="D10902" s="52" t="str">
        <f>Raiz!$D$66</f>
        <v>2.2</v>
      </c>
      <c r="E10902" s="314" t="str">
        <f>Raiz!$E$66</f>
        <v>Encargos Previdenciários (GPS), FGTS e outras contribuições</v>
      </c>
      <c r="F10902" s="314"/>
      <c r="G10902" s="314"/>
      <c r="H10902" s="314"/>
      <c r="I10902" s="314"/>
      <c r="J10902" s="25">
        <f t="shared" ref="J10902" si="12191">J10888</f>
        <v>681.49</v>
      </c>
      <c r="K10902" s="30"/>
      <c r="L10902" s="30"/>
    </row>
    <row r="10903" spans="1:12" ht="18" customHeight="1" x14ac:dyDescent="0.2">
      <c r="A10903" s="241">
        <f t="shared" ref="A10903:C10904" si="12192">A10902</f>
        <v>3</v>
      </c>
      <c r="B10903" s="241" t="str">
        <f t="shared" si="12192"/>
        <v>MOTORISTA CAT "E"</v>
      </c>
      <c r="C10903" s="241" t="str">
        <f t="shared" si="12192"/>
        <v>ITAJAÍ</v>
      </c>
      <c r="D10903" s="52" t="str">
        <f>Raiz!$D$67</f>
        <v>2.3</v>
      </c>
      <c r="E10903" s="314" t="str">
        <f>Raiz!$E$67</f>
        <v>Benefícios Mensais e Diários</v>
      </c>
      <c r="F10903" s="314"/>
      <c r="G10903" s="314"/>
      <c r="H10903" s="314"/>
      <c r="I10903" s="314"/>
      <c r="J10903" s="25">
        <f t="shared" ref="J10903" si="12193">J10898</f>
        <v>525.79</v>
      </c>
      <c r="K10903" s="30"/>
      <c r="L10903" s="30"/>
    </row>
    <row r="10904" spans="1:12" ht="18" customHeight="1" thickBot="1" x14ac:dyDescent="0.25">
      <c r="A10904" s="241">
        <f t="shared" si="12192"/>
        <v>3</v>
      </c>
      <c r="B10904" s="241" t="str">
        <f t="shared" si="12192"/>
        <v>MOTORISTA CAT "E"</v>
      </c>
      <c r="C10904" s="241" t="str">
        <f t="shared" si="12192"/>
        <v>ITAJAÍ</v>
      </c>
      <c r="D10904" s="317" t="str">
        <f>Raiz!$D$68</f>
        <v> Total do Módulo 2 - Encargos e Benefícios Anuais, mensais e Diários</v>
      </c>
      <c r="E10904" s="317"/>
      <c r="F10904" s="317"/>
      <c r="G10904" s="317"/>
      <c r="H10904" s="317"/>
      <c r="I10904" s="317"/>
      <c r="J10904" s="27">
        <f t="shared" ref="J10904" si="12194">SUM(J10901:J10903)</f>
        <v>1392.47</v>
      </c>
      <c r="K10904" s="30"/>
      <c r="L10904" s="30"/>
    </row>
    <row r="10905" spans="1:12" ht="14.1" customHeight="1" thickBot="1" x14ac:dyDescent="0.25">
      <c r="A10905" s="241">
        <f t="shared" ref="A10905:C10905" si="12195">A10904</f>
        <v>3</v>
      </c>
      <c r="B10905" s="241" t="str">
        <f t="shared" si="12195"/>
        <v>MOTORISTA CAT "E"</v>
      </c>
      <c r="C10905" s="241" t="str">
        <f t="shared" si="12195"/>
        <v>ITAJAÍ</v>
      </c>
      <c r="D10905" s="4"/>
      <c r="E10905" s="4"/>
      <c r="F10905" s="4"/>
      <c r="G10905" s="4"/>
      <c r="H10905" s="4"/>
      <c r="I10905" s="4"/>
      <c r="J10905" s="4"/>
      <c r="K10905" s="30"/>
      <c r="L10905" s="30"/>
    </row>
    <row r="10906" spans="1:12" ht="18" customHeight="1" x14ac:dyDescent="0.2">
      <c r="A10906" s="241">
        <f t="shared" ref="A10906:C10906" si="12196">A10905</f>
        <v>3</v>
      </c>
      <c r="B10906" s="241" t="str">
        <f t="shared" si="12196"/>
        <v>MOTORISTA CAT "E"</v>
      </c>
      <c r="C10906" s="241" t="str">
        <f t="shared" si="12196"/>
        <v>ITAJAÍ</v>
      </c>
      <c r="D10906" s="350" t="str">
        <f>Raiz!$D$70</f>
        <v>MÓDULO 3 – PROVISÃO PARA RESCISÃO</v>
      </c>
      <c r="E10906" s="351"/>
      <c r="F10906" s="351"/>
      <c r="G10906" s="351"/>
      <c r="H10906" s="352"/>
      <c r="I10906" s="1" t="str">
        <f>Raiz!$I$70</f>
        <v>%</v>
      </c>
      <c r="J10906" s="2" t="str">
        <f>Raiz!$J$70</f>
        <v>Valor R$</v>
      </c>
      <c r="K10906" s="30"/>
      <c r="L10906" s="30"/>
    </row>
    <row r="10907" spans="1:12" ht="30" customHeight="1" x14ac:dyDescent="0.2">
      <c r="A10907" s="241">
        <f t="shared" ref="A10907:C10907" si="12197">A10906</f>
        <v>3</v>
      </c>
      <c r="B10907" s="241" t="str">
        <f t="shared" si="12197"/>
        <v>MOTORISTA CAT "E"</v>
      </c>
      <c r="C10907" s="241" t="str">
        <f t="shared" si="12197"/>
        <v>ITAJAÍ</v>
      </c>
      <c r="D10907" s="147" t="str">
        <f>Raiz!$D$71</f>
        <v>A</v>
      </c>
      <c r="E10907" s="265" t="str">
        <f>Raiz!$E$71</f>
        <v>Aviso Prévio Indenizado</v>
      </c>
      <c r="F10907" s="332" t="str">
        <f>Raiz!$F$71</f>
        <v>Cálculo do valor = [Rem/12 + 13º/12 + Férias/12 + 1/3Férias/12] x 1 x 5% de rotatividade anual</v>
      </c>
      <c r="G10907" s="333"/>
      <c r="H10907" s="408"/>
      <c r="I10907" s="20">
        <f>Raiz!$I$71</f>
        <v>4.9768518518518521E-3</v>
      </c>
      <c r="J10907" s="19">
        <f t="shared" ref="J10907" si="12198">ROUND(I10907*J10871,2)</f>
        <v>8.2899999999999991</v>
      </c>
      <c r="K10907" s="30"/>
      <c r="L10907" s="30"/>
    </row>
    <row r="10908" spans="1:12" ht="18" customHeight="1" x14ac:dyDescent="0.2">
      <c r="A10908" s="241">
        <f t="shared" ref="A10908:C10908" si="12199">A10907</f>
        <v>3</v>
      </c>
      <c r="B10908" s="241" t="str">
        <f t="shared" si="12199"/>
        <v>MOTORISTA CAT "E"</v>
      </c>
      <c r="C10908" s="241" t="str">
        <f t="shared" si="12199"/>
        <v>ITAJAÍ</v>
      </c>
      <c r="D10908" s="52" t="str">
        <f>Raiz!$D$72</f>
        <v>B</v>
      </c>
      <c r="E10908" s="404" t="str">
        <f>Raiz!$E$72</f>
        <v>Incidência do FGTS sobre o Aviso Prévio Indenizado</v>
      </c>
      <c r="F10908" s="405"/>
      <c r="G10908" s="405"/>
      <c r="H10908" s="406"/>
      <c r="I10908" s="20">
        <f t="shared" ref="I10908:I10971" si="12200">0.08*I10907</f>
        <v>3.9814814814814818E-4</v>
      </c>
      <c r="J10908" s="19">
        <f t="shared" ref="J10908" si="12201">ROUND(I10908*J10871,2)</f>
        <v>0.66</v>
      </c>
      <c r="K10908" s="30"/>
      <c r="L10908" s="30"/>
    </row>
    <row r="10909" spans="1:12" ht="18" customHeight="1" x14ac:dyDescent="0.2">
      <c r="A10909" s="241">
        <f t="shared" ref="A10909:C10909" si="12202">A10908</f>
        <v>3</v>
      </c>
      <c r="B10909" s="241" t="str">
        <f t="shared" si="12202"/>
        <v>MOTORISTA CAT "E"</v>
      </c>
      <c r="C10909" s="241" t="str">
        <f t="shared" si="12202"/>
        <v>ITAJAÍ</v>
      </c>
      <c r="D10909" s="52" t="str">
        <f>Raiz!$D$73</f>
        <v>C</v>
      </c>
      <c r="E10909" s="409" t="str">
        <f>Raiz!$E$73</f>
        <v>Multa do FGTS sobre o Aviso Prévio Indenizado</v>
      </c>
      <c r="F10909" s="410"/>
      <c r="G10909" s="410"/>
      <c r="H10909" s="411"/>
      <c r="I10909" s="20">
        <f>Raiz!$I$73</f>
        <v>1.9039999999999999E-3</v>
      </c>
      <c r="J10909" s="19">
        <f t="shared" ref="J10909" si="12203">ROUND(I10909*J10871,2)</f>
        <v>3.17</v>
      </c>
      <c r="K10909" s="30"/>
      <c r="L10909" s="30"/>
    </row>
    <row r="10910" spans="1:12" ht="30" customHeight="1" x14ac:dyDescent="0.2">
      <c r="A10910" s="241">
        <f t="shared" ref="A10910:C10910" si="12204">A10909</f>
        <v>3</v>
      </c>
      <c r="B10910" s="241" t="str">
        <f t="shared" si="12204"/>
        <v>MOTORISTA CAT "E"</v>
      </c>
      <c r="C10910" s="241" t="str">
        <f t="shared" si="12204"/>
        <v>ITAJAÍ</v>
      </c>
      <c r="D10910" s="147" t="str">
        <f>Raiz!$D$74</f>
        <v>D</v>
      </c>
      <c r="E10910" s="265" t="str">
        <f>Raiz!$E$74</f>
        <v>Aviso Prévio Trabalhado</v>
      </c>
      <c r="F10910" s="338" t="s">
        <v>321</v>
      </c>
      <c r="G10910" s="338"/>
      <c r="H10910" s="338"/>
      <c r="I10910" s="20">
        <f t="shared" ref="I10910" si="12205">1/30*7/H10845*1</f>
        <v>9.7222222222222224E-3</v>
      </c>
      <c r="J10910" s="19">
        <f t="shared" ref="J10910" si="12206">ROUND(I10910*J10871,2)</f>
        <v>16.2</v>
      </c>
      <c r="K10910" s="30"/>
      <c r="L10910" s="30"/>
    </row>
    <row r="10911" spans="1:12" ht="18" customHeight="1" x14ac:dyDescent="0.2">
      <c r="A10911" s="241">
        <f t="shared" ref="A10911:C10911" si="12207">A10910</f>
        <v>3</v>
      </c>
      <c r="B10911" s="241" t="str">
        <f t="shared" si="12207"/>
        <v>MOTORISTA CAT "E"</v>
      </c>
      <c r="C10911" s="241" t="str">
        <f t="shared" si="12207"/>
        <v>ITAJAÍ</v>
      </c>
      <c r="D10911" s="52" t="str">
        <f>Raiz!$D$75</f>
        <v>E</v>
      </c>
      <c r="E10911" s="331" t="str">
        <f>Raiz!$E$75</f>
        <v>Incidência dos encargos do submódulo 2.2 sobre o Aviso Prévio Trabalhado</v>
      </c>
      <c r="F10911" s="335"/>
      <c r="G10911" s="335"/>
      <c r="H10911" s="336"/>
      <c r="I10911" s="20">
        <f t="shared" ref="I10911" si="12208">I10888*I10910</f>
        <v>3.5777777777777782E-3</v>
      </c>
      <c r="J10911" s="19">
        <f t="shared" ref="J10911" si="12209">ROUND(I10911*J10871,2)</f>
        <v>5.96</v>
      </c>
      <c r="K10911" s="30"/>
      <c r="L10911" s="30"/>
    </row>
    <row r="10912" spans="1:12" ht="18" customHeight="1" x14ac:dyDescent="0.2">
      <c r="A10912" s="241">
        <f t="shared" ref="A10912:C10912" si="12210">A10911</f>
        <v>3</v>
      </c>
      <c r="B10912" s="241" t="str">
        <f t="shared" si="12210"/>
        <v>MOTORISTA CAT "E"</v>
      </c>
      <c r="C10912" s="241" t="str">
        <f t="shared" si="12210"/>
        <v>ITAJAÍ</v>
      </c>
      <c r="D10912" s="52" t="str">
        <f>Raiz!$D$76</f>
        <v>F</v>
      </c>
      <c r="E10912" s="323" t="str">
        <f>Raiz!$E$76</f>
        <v>Multa do FGTS e sobre o Aviso Prévio Trabalhado</v>
      </c>
      <c r="F10912" s="323"/>
      <c r="G10912" s="323"/>
      <c r="H10912" s="323"/>
      <c r="I10912" s="20">
        <f>Raiz!$I$76</f>
        <v>3.8079999999999996E-2</v>
      </c>
      <c r="J10912" s="19">
        <f t="shared" ref="J10912" si="12211">ROUND(I10912*J10871,2)</f>
        <v>63.47</v>
      </c>
      <c r="K10912" s="30"/>
      <c r="L10912" s="30"/>
    </row>
    <row r="10913" spans="1:12" ht="18" customHeight="1" thickBot="1" x14ac:dyDescent="0.25">
      <c r="A10913" s="241">
        <f t="shared" ref="A10913:C10913" si="12212">A10912</f>
        <v>3</v>
      </c>
      <c r="B10913" s="241" t="str">
        <f t="shared" si="12212"/>
        <v>MOTORISTA CAT "E"</v>
      </c>
      <c r="C10913" s="241" t="str">
        <f t="shared" si="12212"/>
        <v>ITAJAÍ</v>
      </c>
      <c r="D10913" s="317" t="str">
        <f>Raiz!$D$77</f>
        <v>Total do Módulo 3 - Provisão para Rescisão</v>
      </c>
      <c r="E10913" s="317"/>
      <c r="F10913" s="317"/>
      <c r="G10913" s="317"/>
      <c r="H10913" s="317"/>
      <c r="I10913" s="317"/>
      <c r="J10913" s="27">
        <f t="shared" ref="J10913" si="12213">SUM(J10907:J10912)</f>
        <v>97.75</v>
      </c>
      <c r="K10913" s="30"/>
      <c r="L10913" s="30"/>
    </row>
    <row r="10914" spans="1:12" ht="14.1" customHeight="1" thickBot="1" x14ac:dyDescent="0.25">
      <c r="A10914" s="241">
        <f t="shared" ref="A10914:C10914" si="12214">A10913</f>
        <v>3</v>
      </c>
      <c r="B10914" s="241" t="str">
        <f t="shared" si="12214"/>
        <v>MOTORISTA CAT "E"</v>
      </c>
      <c r="C10914" s="241" t="str">
        <f t="shared" si="12214"/>
        <v>ITAJAÍ</v>
      </c>
      <c r="D10914" s="4"/>
      <c r="E10914" s="4"/>
      <c r="F10914" s="4"/>
      <c r="G10914" s="4"/>
      <c r="H10914" s="4"/>
      <c r="I10914" s="4"/>
      <c r="J10914" s="4"/>
      <c r="K10914" s="30"/>
      <c r="L10914" s="30"/>
    </row>
    <row r="10915" spans="1:12" ht="18" customHeight="1" x14ac:dyDescent="0.2">
      <c r="A10915" s="241">
        <f t="shared" ref="A10915:C10915" si="12215">A10914</f>
        <v>3</v>
      </c>
      <c r="B10915" s="241" t="str">
        <f t="shared" si="12215"/>
        <v>MOTORISTA CAT "E"</v>
      </c>
      <c r="C10915" s="241" t="str">
        <f t="shared" si="12215"/>
        <v>ITAJAÍ</v>
      </c>
      <c r="D10915" s="350" t="str">
        <f>Raiz!$D$79</f>
        <v>MÓDULO 4 – CUSTO DE REPOSIÇÃO DO PROFISSIONAL AUSENTE</v>
      </c>
      <c r="E10915" s="351"/>
      <c r="F10915" s="351"/>
      <c r="G10915" s="351"/>
      <c r="H10915" s="352"/>
      <c r="I10915" s="194" t="str">
        <f>Raiz!$I$79</f>
        <v>%</v>
      </c>
      <c r="J10915" s="149" t="str">
        <f>Raiz!$J$79</f>
        <v>Valor R$</v>
      </c>
      <c r="K10915" s="30"/>
      <c r="L10915" s="30"/>
    </row>
    <row r="10916" spans="1:12" ht="39.950000000000003" customHeight="1" x14ac:dyDescent="0.2">
      <c r="A10916" s="241">
        <f t="shared" ref="A10916:C10916" si="12216">A10915</f>
        <v>3</v>
      </c>
      <c r="B10916" s="241" t="str">
        <f t="shared" si="12216"/>
        <v>MOTORISTA CAT "E"</v>
      </c>
      <c r="C10916" s="241" t="str">
        <f t="shared" si="12216"/>
        <v>ITAJAÍ</v>
      </c>
      <c r="D1091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0916" s="338"/>
      <c r="F10916" s="338"/>
      <c r="G10916" s="338"/>
      <c r="H10916" s="338"/>
      <c r="I10916" s="338"/>
      <c r="J10916" s="347"/>
      <c r="K10916" s="30"/>
      <c r="L10916" s="30"/>
    </row>
    <row r="10917" spans="1:12" ht="32.25" customHeight="1" x14ac:dyDescent="0.2">
      <c r="A10917" s="241">
        <f t="shared" ref="A10917:C10917" si="12217">A10916</f>
        <v>3</v>
      </c>
      <c r="B10917" s="241" t="str">
        <f t="shared" si="12217"/>
        <v>MOTORISTA CAT "E"</v>
      </c>
      <c r="C10917" s="241" t="str">
        <f t="shared" si="12217"/>
        <v>ITAJAÍ</v>
      </c>
      <c r="D10917" s="337" t="str">
        <f>Raiz!$D$81</f>
        <v>MÓDULO 1</v>
      </c>
      <c r="E10917" s="337"/>
      <c r="F10917" s="266" t="str">
        <f>Raiz!$F$81</f>
        <v>MÓDULO 2                                                                   (sem VA, VT e Adic.Assid.)</v>
      </c>
      <c r="G10917" s="266" t="str">
        <f>Raiz!$G$81</f>
        <v>MÓDULO 3</v>
      </c>
      <c r="H10917" s="266" t="str">
        <f>Raiz!$H$81</f>
        <v>BCCPA</v>
      </c>
      <c r="I10917" s="419" t="str">
        <f>Raiz!$I$81</f>
        <v>Para cálculo do item A, paga VA nas férias?</v>
      </c>
      <c r="J10917" s="420"/>
      <c r="K10917" s="30"/>
      <c r="L10917" s="30"/>
    </row>
    <row r="10918" spans="1:12" s="29" customFormat="1" ht="18" customHeight="1" x14ac:dyDescent="0.2">
      <c r="A10918" s="241">
        <f t="shared" ref="A10918:C10918" si="12218">A10917</f>
        <v>3</v>
      </c>
      <c r="B10918" s="241" t="str">
        <f t="shared" si="12218"/>
        <v>MOTORISTA CAT "E"</v>
      </c>
      <c r="C10918" s="241" t="str">
        <f t="shared" si="12218"/>
        <v>ITAJAÍ</v>
      </c>
      <c r="D10918" s="342">
        <f t="shared" ref="D10918" si="12219">J10871</f>
        <v>1666.65</v>
      </c>
      <c r="E10918" s="342"/>
      <c r="F10918" s="267">
        <f t="shared" ref="F10918" si="12220">J10904-J10891-J10892-J10895</f>
        <v>877.68</v>
      </c>
      <c r="G10918" s="267">
        <f t="shared" ref="G10918" si="12221">J10913</f>
        <v>97.75</v>
      </c>
      <c r="H10918" s="267">
        <f t="shared" ref="H10918" si="12222">SUM(D10918:G10918)</f>
        <v>2642.08</v>
      </c>
      <c r="I10918" s="421" t="str">
        <f>VLOOKUP(H10843,Base!$B$998:$P$1049,J10848+1,FALSE)</f>
        <v>NÃO</v>
      </c>
      <c r="J10918" s="422"/>
      <c r="K10918" s="30"/>
      <c r="L10918" s="30"/>
    </row>
    <row r="10919" spans="1:12" ht="18" customHeight="1" x14ac:dyDescent="0.2">
      <c r="A10919" s="241">
        <f t="shared" ref="A10919:C10919" si="12223">A10918</f>
        <v>3</v>
      </c>
      <c r="B10919" s="241" t="str">
        <f t="shared" si="12223"/>
        <v>MOTORISTA CAT "E"</v>
      </c>
      <c r="C10919" s="241" t="str">
        <f t="shared" si="12223"/>
        <v>ITAJAÍ</v>
      </c>
      <c r="D10919" s="412" t="str">
        <f>Raiz!$D$83</f>
        <v>Submódulo 4.1 Substituto nas Ausências Legais</v>
      </c>
      <c r="E10919" s="413"/>
      <c r="F10919" s="413"/>
      <c r="G10919" s="413"/>
      <c r="H10919" s="413"/>
      <c r="I10919" s="413"/>
      <c r="J10919" s="414"/>
      <c r="K10919" s="30"/>
      <c r="L10919" s="30"/>
    </row>
    <row r="10920" spans="1:12" ht="18" customHeight="1" x14ac:dyDescent="0.2">
      <c r="A10920" s="241">
        <f t="shared" ref="A10920:C10920" si="12224">A10919</f>
        <v>3</v>
      </c>
      <c r="B10920" s="241" t="str">
        <f t="shared" si="12224"/>
        <v>MOTORISTA CAT "E"</v>
      </c>
      <c r="C10920" s="241" t="str">
        <f t="shared" si="12224"/>
        <v>ITAJAÍ</v>
      </c>
      <c r="D10920" s="147" t="str">
        <f>Raiz!$D$84</f>
        <v>A</v>
      </c>
      <c r="E10920" s="338" t="str">
        <f>Raiz!$E$84</f>
        <v>Substituto na cobertura de Férias</v>
      </c>
      <c r="F10920" s="338"/>
      <c r="G10920" s="338" t="str">
        <f>Raiz!$G$84</f>
        <v>Cálculo do valor=[BCCPA+VA(se pago nas férias)]/12</v>
      </c>
      <c r="H10920" s="338"/>
      <c r="I10920" s="43">
        <f>Raiz!$I$84</f>
        <v>8.3333333333333329E-2</v>
      </c>
      <c r="J10920" s="19">
        <f t="shared" ref="J10920" si="12225">IF(I10918="NÃO",H10918/12,(H10918+J10892)/12)</f>
        <v>220.17333333333332</v>
      </c>
      <c r="K10920" s="30"/>
      <c r="L10920" s="30"/>
    </row>
    <row r="10921" spans="1:12" ht="18" customHeight="1" x14ac:dyDescent="0.2">
      <c r="A10921" s="241">
        <f t="shared" ref="A10921:C10921" si="12226">A10920</f>
        <v>3</v>
      </c>
      <c r="B10921" s="241" t="str">
        <f t="shared" si="12226"/>
        <v>MOTORISTA CAT "E"</v>
      </c>
      <c r="C10921" s="241" t="str">
        <f t="shared" si="12226"/>
        <v>ITAJAÍ</v>
      </c>
      <c r="D10921" s="52" t="str">
        <f>Raiz!$D$85</f>
        <v>B</v>
      </c>
      <c r="E10921" s="331" t="str">
        <f>Raiz!$E$85</f>
        <v>Substituto na cobertura de Ausências Legais</v>
      </c>
      <c r="F10921" s="336"/>
      <c r="G10921" s="331" t="str">
        <f>Raiz!$G$85</f>
        <v>Cálculo do valor=[(BCCPA/30)x1dia]/12</v>
      </c>
      <c r="H10921" s="336"/>
      <c r="I10921" s="20">
        <f>Raiz!$I$85</f>
        <v>2.7777777777777779E-3</v>
      </c>
      <c r="J10921" s="19">
        <f t="shared" ref="J10921" si="12227">ROUND(I10921*H10918,2)</f>
        <v>7.34</v>
      </c>
      <c r="K10921" s="30"/>
      <c r="L10921" s="30"/>
    </row>
    <row r="10922" spans="1:12" ht="18" customHeight="1" x14ac:dyDescent="0.2">
      <c r="A10922" s="241">
        <f t="shared" ref="A10922:C10922" si="12228">A10921</f>
        <v>3</v>
      </c>
      <c r="B10922" s="241" t="str">
        <f t="shared" si="12228"/>
        <v>MOTORISTA CAT "E"</v>
      </c>
      <c r="C10922" s="241" t="str">
        <f t="shared" si="12228"/>
        <v>ITAJAÍ</v>
      </c>
      <c r="D10922" s="52" t="str">
        <f>Raiz!$D$86</f>
        <v>C</v>
      </c>
      <c r="E10922" s="320" t="str">
        <f>Raiz!$E$86</f>
        <v>Substituto na cobertura de Licença-Paternidade</v>
      </c>
      <c r="F10922" s="321"/>
      <c r="G10922" s="320" t="str">
        <f>Raiz!$G$86</f>
        <v>Cálculo do valor={[(BCCPA/30)x5dias]/12}x1,5%</v>
      </c>
      <c r="H10922" s="321"/>
      <c r="I10922" s="20">
        <f>Raiz!$I$86</f>
        <v>2.0833333333333332E-4</v>
      </c>
      <c r="J10922" s="19">
        <f t="shared" ref="J10922" si="12229">ROUND(I10922*H10918,2)</f>
        <v>0.55000000000000004</v>
      </c>
      <c r="K10922" s="30"/>
      <c r="L10922" s="30"/>
    </row>
    <row r="10923" spans="1:12" ht="18" customHeight="1" x14ac:dyDescent="0.2">
      <c r="A10923" s="241">
        <f t="shared" ref="A10923:C10923" si="12230">A10922</f>
        <v>3</v>
      </c>
      <c r="B10923" s="241" t="str">
        <f t="shared" si="12230"/>
        <v>MOTORISTA CAT "E"</v>
      </c>
      <c r="C10923" s="241" t="str">
        <f t="shared" si="12230"/>
        <v>ITAJAÍ</v>
      </c>
      <c r="D10923" s="52" t="str">
        <f>Raiz!$D$87</f>
        <v>D</v>
      </c>
      <c r="E10923" s="320" t="str">
        <f>Raiz!$E$87</f>
        <v>Substituto na cobertura de Ausência por acidente de trab.</v>
      </c>
      <c r="F10923" s="321"/>
      <c r="G10923" s="320" t="str">
        <f>Raiz!$G$87</f>
        <v>Cálculo do valor={[(BCCPA/30)x15dias]/12}x0,78%</v>
      </c>
      <c r="H10923" s="321"/>
      <c r="I10923" s="20">
        <f>Raiz!$I$87</f>
        <v>3.2499999999999999E-4</v>
      </c>
      <c r="J10923" s="19">
        <f t="shared" ref="J10923" si="12231">ROUND(I10923*H10918,2)</f>
        <v>0.86</v>
      </c>
      <c r="K10923" s="30"/>
      <c r="L10923" s="30"/>
    </row>
    <row r="10924" spans="1:12" ht="27" customHeight="1" x14ac:dyDescent="0.2">
      <c r="A10924" s="241">
        <f t="shared" ref="A10924:C10924" si="12232">A10923</f>
        <v>3</v>
      </c>
      <c r="B10924" s="241" t="str">
        <f t="shared" si="12232"/>
        <v>MOTORISTA CAT "E"</v>
      </c>
      <c r="C10924" s="241" t="str">
        <f t="shared" si="12232"/>
        <v>ITAJAÍ</v>
      </c>
      <c r="D10924" s="52" t="str">
        <f>Raiz!$D$88</f>
        <v>E</v>
      </c>
      <c r="E10924" s="320" t="str">
        <f>Raiz!$E$88</f>
        <v>Substituto na cobertura de Afastamento Maternidade</v>
      </c>
      <c r="F10924" s="321"/>
      <c r="G10924" s="320" t="str">
        <f>Raiz!$G$88</f>
        <v>Cálculo do valor = {[(Mód1+Mód1/3)/12+(Submod2.2 +Submod2.3-VA-VT-Adic.Assid.+Mód3)]x(4/12)}x2%</v>
      </c>
      <c r="H10924" s="322"/>
      <c r="I10924" s="327"/>
      <c r="J10924" s="19">
        <f t="shared" ref="J10924" si="12233">ROUND((((J10871+J10871/3)/12+(J10888+J10898+-J10891-J10892-J10895+J10913))*4/12)*2%,2)</f>
        <v>6.5</v>
      </c>
      <c r="K10924" s="30"/>
      <c r="L10924" s="30"/>
    </row>
    <row r="10925" spans="1:12" ht="18" customHeight="1" x14ac:dyDescent="0.2">
      <c r="A10925" s="241">
        <f t="shared" ref="A10925:C10925" si="12234">A10924</f>
        <v>3</v>
      </c>
      <c r="B10925" s="241" t="str">
        <f t="shared" si="12234"/>
        <v>MOTORISTA CAT "E"</v>
      </c>
      <c r="C10925" s="241" t="str">
        <f t="shared" si="12234"/>
        <v>ITAJAÍ</v>
      </c>
      <c r="D10925" s="52" t="str">
        <f>Raiz!$D$89</f>
        <v>F</v>
      </c>
      <c r="E10925" s="320" t="str">
        <f>Raiz!$E$89</f>
        <v>Substituto na cobertura de Ausência por doença</v>
      </c>
      <c r="F10925" s="321"/>
      <c r="G10925" s="320" t="str">
        <f>Raiz!$G$89</f>
        <v>Cálculo do valor = {(BCCPA/30)x3dias}/12</v>
      </c>
      <c r="H10925" s="321"/>
      <c r="I10925" s="23">
        <f>Raiz!$I$89</f>
        <v>8.3333333333333332E-3</v>
      </c>
      <c r="J10925" s="31">
        <f t="shared" ref="J10925" si="12235">ROUND(H10918*I10925,2)</f>
        <v>22.02</v>
      </c>
      <c r="K10925" s="30"/>
      <c r="L10925" s="30"/>
    </row>
    <row r="10926" spans="1:12" ht="18" customHeight="1" thickBot="1" x14ac:dyDescent="0.25">
      <c r="A10926" s="241">
        <f t="shared" ref="A10926:C10926" si="12236">A10925</f>
        <v>3</v>
      </c>
      <c r="B10926" s="241" t="str">
        <f t="shared" si="12236"/>
        <v>MOTORISTA CAT "E"</v>
      </c>
      <c r="C10926" s="241" t="str">
        <f t="shared" si="12236"/>
        <v>ITAJAÍ</v>
      </c>
      <c r="D10926" s="317" t="str">
        <f>Raiz!$D$90</f>
        <v> Total do Módulo 4 - Custo de Reposição do Profissional Ausente</v>
      </c>
      <c r="E10926" s="317"/>
      <c r="F10926" s="317"/>
      <c r="G10926" s="317"/>
      <c r="H10926" s="317"/>
      <c r="I10926" s="317"/>
      <c r="J10926" s="21">
        <f t="shared" ref="J10926" si="12237">SUM(J10920:J10925)</f>
        <v>257.44333333333333</v>
      </c>
      <c r="K10926" s="30"/>
      <c r="L10926" s="30"/>
    </row>
    <row r="10927" spans="1:12" ht="11.25" customHeight="1" thickBot="1" x14ac:dyDescent="0.25">
      <c r="A10927" s="241">
        <f t="shared" ref="A10927:C10927" si="12238">A10926</f>
        <v>3</v>
      </c>
      <c r="B10927" s="241" t="str">
        <f t="shared" si="12238"/>
        <v>MOTORISTA CAT "E"</v>
      </c>
      <c r="C10927" s="241" t="str">
        <f t="shared" si="12238"/>
        <v>ITAJAÍ</v>
      </c>
      <c r="D10927" s="4"/>
      <c r="E10927" s="4"/>
      <c r="F10927" s="4"/>
      <c r="G10927" s="4"/>
      <c r="H10927" s="4"/>
      <c r="I10927" s="4"/>
      <c r="J10927" s="4"/>
      <c r="K10927" s="30"/>
      <c r="L10927" s="30"/>
    </row>
    <row r="10928" spans="1:12" ht="18" customHeight="1" x14ac:dyDescent="0.2">
      <c r="A10928" s="241">
        <f t="shared" ref="A10928:C10928" si="12239">A10927</f>
        <v>3</v>
      </c>
      <c r="B10928" s="241" t="str">
        <f t="shared" si="12239"/>
        <v>MOTORISTA CAT "E"</v>
      </c>
      <c r="C10928" s="241" t="str">
        <f t="shared" si="12239"/>
        <v>ITAJAÍ</v>
      </c>
      <c r="D10928" s="339" t="str">
        <f>Raiz!$D$92</f>
        <v>MÓDULO 5 - INSUMOS DIVERSOS</v>
      </c>
      <c r="E10928" s="340"/>
      <c r="F10928" s="340"/>
      <c r="G10928" s="340"/>
      <c r="H10928" s="340"/>
      <c r="I10928" s="341"/>
      <c r="J10928" s="2" t="str">
        <f>Raiz!$J$92</f>
        <v>Valor R$</v>
      </c>
      <c r="K10928" s="30"/>
      <c r="L10928" s="30"/>
    </row>
    <row r="10929" spans="1:12" ht="18" customHeight="1" x14ac:dyDescent="0.2">
      <c r="A10929" s="241">
        <f t="shared" ref="A10929:C10929" si="12240">A10928</f>
        <v>3</v>
      </c>
      <c r="B10929" s="241" t="str">
        <f t="shared" si="12240"/>
        <v>MOTORISTA CAT "E"</v>
      </c>
      <c r="C10929" s="241" t="str">
        <f t="shared" si="12240"/>
        <v>ITAJAÍ</v>
      </c>
      <c r="D10929" s="52" t="str">
        <f>Raiz!$D$93</f>
        <v>A</v>
      </c>
      <c r="E10929" s="314" t="str">
        <f>Raiz!$E$93</f>
        <v>Uniformes</v>
      </c>
      <c r="F10929" s="314"/>
      <c r="G10929" s="314"/>
      <c r="H10929" s="314"/>
      <c r="I10929" s="314"/>
      <c r="J10929" s="19">
        <f>VLOOKUP(H10843,Base!$B$1283:$P$1334,J10848+1,FALSE)</f>
        <v>31.67</v>
      </c>
      <c r="K10929" s="127"/>
      <c r="L10929" s="127"/>
    </row>
    <row r="10930" spans="1:12" ht="18" customHeight="1" x14ac:dyDescent="0.2">
      <c r="A10930" s="241">
        <f t="shared" ref="A10930:C10930" si="12241">A10929</f>
        <v>3</v>
      </c>
      <c r="B10930" s="241" t="str">
        <f t="shared" si="12241"/>
        <v>MOTORISTA CAT "E"</v>
      </c>
      <c r="C10930" s="241" t="str">
        <f t="shared" si="12241"/>
        <v>ITAJAÍ</v>
      </c>
      <c r="D10930" s="52" t="str">
        <f t="shared" ref="D10930:D10993" si="12242">IF(J10930=0,"","B")</f>
        <v>B</v>
      </c>
      <c r="E10930" s="264" t="str">
        <f t="shared" ref="E10930:E10993" si="12243">IF(J10930=0,"","Diárias")</f>
        <v>Diárias</v>
      </c>
      <c r="F10930" s="320" t="str">
        <f t="shared" ref="F10930:F10993" si="12244">IF(J10930=0,"","Valor equivalente a 1 (uma) diária")</f>
        <v>Valor equivalente a 1 (uma) diária</v>
      </c>
      <c r="G10930" s="322"/>
      <c r="H10930" s="322"/>
      <c r="I10930" s="327"/>
      <c r="J10930" s="19">
        <f>VLOOKUP(H10843,Base!$B$1226:$P$1277,J10848+1,FALSE)</f>
        <v>147</v>
      </c>
      <c r="K10930" s="127"/>
      <c r="L10930" s="127"/>
    </row>
    <row r="10931" spans="1:12" ht="18" customHeight="1" thickBot="1" x14ac:dyDescent="0.25">
      <c r="A10931" s="241">
        <f t="shared" ref="A10931:C10931" si="12245">A10930</f>
        <v>3</v>
      </c>
      <c r="B10931" s="241" t="str">
        <f t="shared" si="12245"/>
        <v>MOTORISTA CAT "E"</v>
      </c>
      <c r="C10931" s="241" t="str">
        <f t="shared" si="12245"/>
        <v>ITAJAÍ</v>
      </c>
      <c r="D10931" s="317" t="str">
        <f>Raiz!$D$95</f>
        <v>Total do Módulo 5 - Insumos Diversos</v>
      </c>
      <c r="E10931" s="317"/>
      <c r="F10931" s="317"/>
      <c r="G10931" s="317"/>
      <c r="H10931" s="317"/>
      <c r="I10931" s="317"/>
      <c r="J10931" s="27">
        <f t="shared" ref="J10931" si="12246">SUM(J10929:J10930)</f>
        <v>178.67000000000002</v>
      </c>
      <c r="K10931" s="30"/>
      <c r="L10931" s="30"/>
    </row>
    <row r="10932" spans="1:12" ht="11.25" customHeight="1" thickBot="1" x14ac:dyDescent="0.25">
      <c r="A10932" s="241">
        <f t="shared" ref="A10932:C10932" si="12247">A10931</f>
        <v>3</v>
      </c>
      <c r="B10932" s="241" t="str">
        <f t="shared" si="12247"/>
        <v>MOTORISTA CAT "E"</v>
      </c>
      <c r="C10932" s="241" t="str">
        <f t="shared" si="12247"/>
        <v>ITAJAÍ</v>
      </c>
      <c r="D10932" s="4"/>
      <c r="E10932" s="4"/>
      <c r="F10932" s="4"/>
      <c r="G10932" s="4"/>
      <c r="H10932" s="4"/>
      <c r="I10932" s="4"/>
      <c r="J10932" s="4"/>
      <c r="K10932" s="30"/>
      <c r="L10932" s="30"/>
    </row>
    <row r="10933" spans="1:12" ht="18" customHeight="1" x14ac:dyDescent="0.2">
      <c r="A10933" s="241">
        <f t="shared" ref="A10933:C10933" si="12248">A10932</f>
        <v>3</v>
      </c>
      <c r="B10933" s="241" t="str">
        <f t="shared" si="12248"/>
        <v>MOTORISTA CAT "E"</v>
      </c>
      <c r="C10933" s="241" t="str">
        <f t="shared" si="12248"/>
        <v>ITAJAÍ</v>
      </c>
      <c r="D10933" s="326" t="str">
        <f>Raiz!$D$97</f>
        <v>6 - CUSTOS INDIRETOS, TRIBUTOS E LUCRO</v>
      </c>
      <c r="E10933" s="326"/>
      <c r="F10933" s="326"/>
      <c r="G10933" s="326"/>
      <c r="H10933" s="326"/>
      <c r="I10933" s="1" t="str">
        <f>Raiz!$I$97</f>
        <v>%</v>
      </c>
      <c r="J10933" s="2" t="str">
        <f>Raiz!$J$97</f>
        <v>Valor R$</v>
      </c>
      <c r="K10933" s="30"/>
      <c r="L10933" s="30"/>
    </row>
    <row r="10934" spans="1:12" ht="18" customHeight="1" x14ac:dyDescent="0.2">
      <c r="A10934" s="241">
        <f t="shared" ref="A10934:C10934" si="12249">A10933</f>
        <v>3</v>
      </c>
      <c r="B10934" s="241" t="str">
        <f t="shared" si="12249"/>
        <v>MOTORISTA CAT "E"</v>
      </c>
      <c r="C10934" s="241" t="str">
        <f t="shared" si="12249"/>
        <v>ITAJAÍ</v>
      </c>
      <c r="D10934" s="52" t="str">
        <f>Raiz!$D$98</f>
        <v>A</v>
      </c>
      <c r="E10934" s="323" t="str">
        <f>Raiz!$E$98</f>
        <v>Custos Indiretos (despesas administrativas e operacionais)</v>
      </c>
      <c r="F10934" s="323"/>
      <c r="G10934" s="323"/>
      <c r="H10934" s="323"/>
      <c r="I10934" s="20">
        <f>VLOOKUP(H10843,Base!$B$1340:$P$1391,J10848+1,FALSE)</f>
        <v>0.05</v>
      </c>
      <c r="J10934" s="19">
        <f t="shared" ref="J10934" si="12250">ROUND(J10956*I10934,2)</f>
        <v>179.65</v>
      </c>
      <c r="K10934" s="30"/>
      <c r="L10934" s="30"/>
    </row>
    <row r="10935" spans="1:12" ht="18" customHeight="1" x14ac:dyDescent="0.2">
      <c r="A10935" s="241">
        <f t="shared" ref="A10935:C10935" si="12251">A10934</f>
        <v>3</v>
      </c>
      <c r="B10935" s="241" t="str">
        <f t="shared" si="12251"/>
        <v>MOTORISTA CAT "E"</v>
      </c>
      <c r="C10935" s="241" t="str">
        <f t="shared" si="12251"/>
        <v>ITAJAÍ</v>
      </c>
      <c r="D10935" s="18" t="str">
        <f>Raiz!$D$99</f>
        <v>B</v>
      </c>
      <c r="E10935" s="323" t="str">
        <f>Raiz!$E$99</f>
        <v>Lucro</v>
      </c>
      <c r="F10935" s="323"/>
      <c r="G10935" s="323"/>
      <c r="H10935" s="323"/>
      <c r="I10935" s="20">
        <f>VLOOKUP(H10843,Base!$B$1397:$P$1448,J10848+1,FALSE)</f>
        <v>2.58E-2</v>
      </c>
      <c r="J10935" s="19">
        <f t="shared" ref="J10935" si="12252">ROUND(J10958*I10935,2)</f>
        <v>97.33</v>
      </c>
      <c r="K10935" s="30"/>
      <c r="L10935" s="30"/>
    </row>
    <row r="10936" spans="1:12" ht="18" customHeight="1" x14ac:dyDescent="0.2">
      <c r="A10936" s="241">
        <f t="shared" ref="A10936:C10936" si="12253">A10935</f>
        <v>3</v>
      </c>
      <c r="B10936" s="241" t="str">
        <f t="shared" si="12253"/>
        <v>MOTORISTA CAT "E"</v>
      </c>
      <c r="C10936" s="241" t="str">
        <f t="shared" si="12253"/>
        <v>ITAJAÍ</v>
      </c>
      <c r="D10936" s="324" t="str">
        <f>Raiz!$D$100</f>
        <v>Subtotal</v>
      </c>
      <c r="E10936" s="324"/>
      <c r="F10936" s="324"/>
      <c r="G10936" s="324"/>
      <c r="H10936" s="324"/>
      <c r="I10936" s="32">
        <f t="shared" ref="I10936:J10936" si="12254">SUM(I10934:I10935)</f>
        <v>7.5800000000000006E-2</v>
      </c>
      <c r="J10936" s="33">
        <f t="shared" si="12254"/>
        <v>276.98</v>
      </c>
      <c r="K10936" s="30"/>
      <c r="L10936" s="30"/>
    </row>
    <row r="10937" spans="1:12" ht="18" customHeight="1" x14ac:dyDescent="0.2">
      <c r="A10937" s="241">
        <f t="shared" ref="A10937:C10937" si="12255">A10936</f>
        <v>3</v>
      </c>
      <c r="B10937" s="241" t="str">
        <f t="shared" si="12255"/>
        <v>MOTORISTA CAT "E"</v>
      </c>
      <c r="C10937" s="241" t="str">
        <f t="shared" si="12255"/>
        <v>ITAJAÍ</v>
      </c>
      <c r="D10937" s="52" t="str">
        <f>Raiz!$D$101</f>
        <v>C</v>
      </c>
      <c r="E10937" s="323" t="str">
        <f>Raiz!$E$101</f>
        <v>Tributos</v>
      </c>
      <c r="F10937" s="325"/>
      <c r="G10937" s="325"/>
      <c r="H10937" s="325"/>
      <c r="I10937" s="32">
        <f t="shared" ref="I10937:J10937" si="12256">SUM(I10938:I10940)</f>
        <v>0.1225</v>
      </c>
      <c r="J10937" s="33">
        <f t="shared" si="12256"/>
        <v>540.26</v>
      </c>
      <c r="K10937" s="30"/>
      <c r="L10937" s="30"/>
    </row>
    <row r="10938" spans="1:12" ht="18" customHeight="1" x14ac:dyDescent="0.2">
      <c r="A10938" s="241">
        <f t="shared" ref="A10938:C10938" si="12257">A10937</f>
        <v>3</v>
      </c>
      <c r="B10938" s="241" t="str">
        <f t="shared" si="12257"/>
        <v>MOTORISTA CAT "E"</v>
      </c>
      <c r="C10938" s="241" t="str">
        <f t="shared" si="12257"/>
        <v>ITAJAÍ</v>
      </c>
      <c r="D10938" s="328" t="str">
        <f>Raiz!$D$102</f>
        <v>C.1</v>
      </c>
      <c r="E10938" s="330" t="str">
        <f>Raiz!$E$102</f>
        <v>Tributos Federais</v>
      </c>
      <c r="F10938" s="332" t="str">
        <f>Raiz!$F$102</f>
        <v>PIS</v>
      </c>
      <c r="G10938" s="333"/>
      <c r="H10938" s="334"/>
      <c r="I10938" s="43">
        <f>Raiz!$I$102</f>
        <v>1.6500000000000001E-2</v>
      </c>
      <c r="J10938" s="19">
        <f t="shared" ref="J10938" si="12258">ROUND(I10938*J10947,2)</f>
        <v>72.77</v>
      </c>
      <c r="K10938" s="30"/>
      <c r="L10938" s="30"/>
    </row>
    <row r="10939" spans="1:12" ht="18" customHeight="1" x14ac:dyDescent="0.2">
      <c r="A10939" s="241">
        <f t="shared" ref="A10939:C10939" si="12259">A10938</f>
        <v>3</v>
      </c>
      <c r="B10939" s="241" t="str">
        <f t="shared" si="12259"/>
        <v>MOTORISTA CAT "E"</v>
      </c>
      <c r="C10939" s="241" t="str">
        <f t="shared" si="12259"/>
        <v>ITAJAÍ</v>
      </c>
      <c r="D10939" s="329"/>
      <c r="E10939" s="331"/>
      <c r="F10939" s="331" t="str">
        <f>Raiz!$F$103</f>
        <v>COFINS</v>
      </c>
      <c r="G10939" s="335"/>
      <c r="H10939" s="336"/>
      <c r="I10939" s="20">
        <f>Raiz!$I$103</f>
        <v>7.5999999999999998E-2</v>
      </c>
      <c r="J10939" s="19">
        <f t="shared" ref="J10939" si="12260">ROUND(I10939*J10947,2)</f>
        <v>335.18</v>
      </c>
    </row>
    <row r="10940" spans="1:12" ht="18" customHeight="1" x14ac:dyDescent="0.2">
      <c r="A10940" s="241">
        <f t="shared" ref="A10940:C10940" si="12261">A10939</f>
        <v>3</v>
      </c>
      <c r="B10940" s="241" t="str">
        <f t="shared" si="12261"/>
        <v>MOTORISTA CAT "E"</v>
      </c>
      <c r="C10940" s="241" t="str">
        <f t="shared" si="12261"/>
        <v>ITAJAÍ</v>
      </c>
      <c r="D10940" s="18" t="str">
        <f>Raiz!$D$104</f>
        <v>C.2</v>
      </c>
      <c r="E10940" s="263" t="str">
        <f>Raiz!$E$104</f>
        <v>Tributos Municipais</v>
      </c>
      <c r="F10940" s="320" t="str">
        <f>Raiz!$F$104</f>
        <v>ISS</v>
      </c>
      <c r="G10940" s="322"/>
      <c r="H10940" s="321"/>
      <c r="I10940" s="20">
        <f>VLOOKUP(H10843,Base!$B$29:$D$80,3,FALSE)</f>
        <v>0.03</v>
      </c>
      <c r="J10940" s="19">
        <f t="shared" ref="J10940" si="12262">ROUND(I10940*J10947,2)</f>
        <v>132.31</v>
      </c>
    </row>
    <row r="10941" spans="1:12" ht="18" customHeight="1" thickBot="1" x14ac:dyDescent="0.25">
      <c r="A10941" s="241">
        <f t="shared" ref="A10941:C10941" si="12263">A10940</f>
        <v>3</v>
      </c>
      <c r="B10941" s="241" t="str">
        <f t="shared" si="12263"/>
        <v>MOTORISTA CAT "E"</v>
      </c>
      <c r="C10941" s="241" t="str">
        <f t="shared" si="12263"/>
        <v>ITAJAÍ</v>
      </c>
      <c r="D10941" s="319" t="str">
        <f>Raiz!$D$105</f>
        <v>Total do Módulo 6 - Custos Indiretos, Lucro e Tributos</v>
      </c>
      <c r="E10941" s="319"/>
      <c r="F10941" s="319"/>
      <c r="G10941" s="319"/>
      <c r="H10941" s="319"/>
      <c r="I10941" s="24">
        <f t="shared" ref="I10941:J10941" si="12264">I10936+I10937</f>
        <v>0.1983</v>
      </c>
      <c r="J10941" s="21">
        <f t="shared" si="12264"/>
        <v>817.24</v>
      </c>
    </row>
    <row r="10942" spans="1:12" ht="11.25" customHeight="1" thickBot="1" x14ac:dyDescent="0.25">
      <c r="A10942" s="241">
        <f t="shared" ref="A10942:C10942" si="12265">A10941</f>
        <v>3</v>
      </c>
      <c r="B10942" s="241" t="str">
        <f t="shared" si="12265"/>
        <v>MOTORISTA CAT "E"</v>
      </c>
      <c r="C10942" s="241" t="str">
        <f t="shared" si="12265"/>
        <v>ITAJAÍ</v>
      </c>
      <c r="D10942" s="4"/>
      <c r="E10942" s="4"/>
      <c r="F10942" s="4"/>
      <c r="G10942" s="4"/>
      <c r="H10942" s="4"/>
      <c r="I10942" s="4"/>
      <c r="J10942" s="4"/>
    </row>
    <row r="10943" spans="1:12" ht="18" customHeight="1" x14ac:dyDescent="0.2">
      <c r="A10943" s="241">
        <f t="shared" ref="A10943:C10943" si="12266">A10942</f>
        <v>3</v>
      </c>
      <c r="B10943" s="241" t="str">
        <f t="shared" si="12266"/>
        <v>MOTORISTA CAT "E"</v>
      </c>
      <c r="C10943" s="241" t="str">
        <f t="shared" si="12266"/>
        <v>ITAJAÍ</v>
      </c>
      <c r="D10943" s="339" t="str">
        <f>Raiz!$D$107</f>
        <v>TRIBUTOS (percentual incidente sobre o Valor total por empregado)</v>
      </c>
      <c r="E10943" s="340"/>
      <c r="F10943" s="340"/>
      <c r="G10943" s="340"/>
      <c r="H10943" s="340"/>
      <c r="I10943" s="340"/>
      <c r="J10943" s="341"/>
    </row>
    <row r="10944" spans="1:12" ht="18" customHeight="1" x14ac:dyDescent="0.2">
      <c r="A10944" s="241">
        <f t="shared" ref="A10944:C10944" si="12267">A10943</f>
        <v>3</v>
      </c>
      <c r="B10944" s="241" t="str">
        <f t="shared" si="12267"/>
        <v>MOTORISTA CAT "E"</v>
      </c>
      <c r="C10944" s="241" t="str">
        <f t="shared" si="12267"/>
        <v>ITAJAÍ</v>
      </c>
      <c r="D10944" s="52" t="str">
        <f>Raiz!$D$108</f>
        <v>A</v>
      </c>
      <c r="E10944" s="314" t="str">
        <f>Raiz!$E$108</f>
        <v>Percentual total dos Tributos / 100</v>
      </c>
      <c r="F10944" s="314"/>
      <c r="G10944" s="314"/>
      <c r="H10944" s="314"/>
      <c r="I10944" s="314"/>
      <c r="J10944" s="34">
        <f t="shared" ref="J10944" si="12268">I10937</f>
        <v>0.1225</v>
      </c>
    </row>
    <row r="10945" spans="1:10" ht="18" customHeight="1" x14ac:dyDescent="0.2">
      <c r="A10945" s="241">
        <f t="shared" ref="A10945:C10945" si="12269">A10944</f>
        <v>3</v>
      </c>
      <c r="B10945" s="241" t="str">
        <f t="shared" si="12269"/>
        <v>MOTORISTA CAT "E"</v>
      </c>
      <c r="C10945" s="241" t="str">
        <f t="shared" si="12269"/>
        <v>ITAJAÍ</v>
      </c>
      <c r="D10945" s="52" t="str">
        <f>Raiz!$D$109</f>
        <v>B</v>
      </c>
      <c r="E10945" s="314" t="str">
        <f>Raiz!$E$109</f>
        <v>1 - A</v>
      </c>
      <c r="F10945" s="314"/>
      <c r="G10945" s="314"/>
      <c r="H10945" s="314"/>
      <c r="I10945" s="314"/>
      <c r="J10945" s="34">
        <f t="shared" ref="J10945:J11008" si="12270">1-J10944</f>
        <v>0.87749999999999995</v>
      </c>
    </row>
    <row r="10946" spans="1:10" ht="18" customHeight="1" x14ac:dyDescent="0.2">
      <c r="A10946" s="241">
        <f t="shared" ref="A10946:C10946" si="12271">A10945</f>
        <v>3</v>
      </c>
      <c r="B10946" s="241" t="str">
        <f t="shared" si="12271"/>
        <v>MOTORISTA CAT "E"</v>
      </c>
      <c r="C10946" s="241" t="str">
        <f t="shared" si="12271"/>
        <v>ITAJAÍ</v>
      </c>
      <c r="D10946" s="52" t="str">
        <f>Raiz!$D$110</f>
        <v>C</v>
      </c>
      <c r="E10946" s="314" t="str">
        <f>Raiz!$E$110</f>
        <v>Custo antes da incidência dos tributos</v>
      </c>
      <c r="F10946" s="314"/>
      <c r="G10946" s="314"/>
      <c r="H10946" s="314"/>
      <c r="I10946" s="314"/>
      <c r="J10946" s="19">
        <f t="shared" ref="J10946" si="12272">J10960</f>
        <v>3869.9633333333331</v>
      </c>
    </row>
    <row r="10947" spans="1:10" ht="18" customHeight="1" x14ac:dyDescent="0.2">
      <c r="A10947" s="241">
        <f t="shared" ref="A10947:C10947" si="12273">A10946</f>
        <v>3</v>
      </c>
      <c r="B10947" s="241" t="str">
        <f t="shared" si="12273"/>
        <v>MOTORISTA CAT "E"</v>
      </c>
      <c r="C10947" s="241" t="str">
        <f t="shared" si="12273"/>
        <v>ITAJAÍ</v>
      </c>
      <c r="D10947" s="52" t="str">
        <f>Raiz!$D$111</f>
        <v>D</v>
      </c>
      <c r="E10947" s="314" t="str">
        <f>Raiz!$E$111</f>
        <v>PREÇO DO POSTO/MÊS (C / B)</v>
      </c>
      <c r="F10947" s="314"/>
      <c r="G10947" s="314"/>
      <c r="H10947" s="314"/>
      <c r="I10947" s="314"/>
      <c r="J10947" s="19">
        <f t="shared" ref="J10947" si="12274">ROUND(J10946/J10945,2)</f>
        <v>4410.21</v>
      </c>
    </row>
    <row r="10948" spans="1:10" ht="18" customHeight="1" thickBot="1" x14ac:dyDescent="0.25">
      <c r="A10948" s="241">
        <f t="shared" ref="A10948:C10948" si="12275">A10947</f>
        <v>3</v>
      </c>
      <c r="B10948" s="241" t="str">
        <f t="shared" si="12275"/>
        <v>MOTORISTA CAT "E"</v>
      </c>
      <c r="C10948" s="241" t="str">
        <f t="shared" si="12275"/>
        <v>ITAJAÍ</v>
      </c>
      <c r="D10948" s="317" t="str">
        <f>Raiz!$D$112</f>
        <v>Total dos Tributos = (D – C)</v>
      </c>
      <c r="E10948" s="317"/>
      <c r="F10948" s="317"/>
      <c r="G10948" s="317"/>
      <c r="H10948" s="317"/>
      <c r="I10948" s="317"/>
      <c r="J10948" s="35">
        <f t="shared" ref="J10948" si="12276">J10947-J10946</f>
        <v>540.2466666666669</v>
      </c>
    </row>
    <row r="10949" spans="1:10" ht="11.25" customHeight="1" thickBot="1" x14ac:dyDescent="0.25">
      <c r="A10949" s="241">
        <f t="shared" ref="A10949:C10949" si="12277">A10948</f>
        <v>3</v>
      </c>
      <c r="B10949" s="241" t="str">
        <f t="shared" si="12277"/>
        <v>MOTORISTA CAT "E"</v>
      </c>
      <c r="C10949" s="241" t="str">
        <f t="shared" si="12277"/>
        <v>ITAJAÍ</v>
      </c>
      <c r="D10949" s="4"/>
      <c r="E10949" s="4"/>
      <c r="F10949" s="4"/>
      <c r="G10949" s="4"/>
      <c r="H10949" s="4"/>
      <c r="I10949" s="4"/>
      <c r="J10949" s="4"/>
    </row>
    <row r="10950" spans="1:10" ht="18" customHeight="1" x14ac:dyDescent="0.2">
      <c r="A10950" s="241">
        <f t="shared" ref="A10950:C10950" si="12278">A10949</f>
        <v>3</v>
      </c>
      <c r="B10950" s="241" t="str">
        <f t="shared" si="12278"/>
        <v>MOTORISTA CAT "E"</v>
      </c>
      <c r="C10950" s="241" t="str">
        <f t="shared" si="12278"/>
        <v>ITAJAÍ</v>
      </c>
      <c r="D10950" s="318" t="str">
        <f>Raiz!$D$114</f>
        <v>2 - QUADRO-RESUMO DO CUSTO POR EMPREGADO</v>
      </c>
      <c r="E10950" s="318"/>
      <c r="F10950" s="318"/>
      <c r="G10950" s="318"/>
      <c r="H10950" s="318"/>
      <c r="I10950" s="318"/>
      <c r="J10950" s="3" t="str">
        <f>Raiz!$J$114</f>
        <v>Valor R$</v>
      </c>
    </row>
    <row r="10951" spans="1:10" ht="18" customHeight="1" x14ac:dyDescent="0.2">
      <c r="A10951" s="241">
        <f t="shared" ref="A10951:C10951" si="12279">A10950</f>
        <v>3</v>
      </c>
      <c r="B10951" s="241" t="str">
        <f t="shared" si="12279"/>
        <v>MOTORISTA CAT "E"</v>
      </c>
      <c r="C10951" s="241" t="str">
        <f t="shared" si="12279"/>
        <v>ITAJAÍ</v>
      </c>
      <c r="D10951" s="52" t="str">
        <f>Raiz!$D$115</f>
        <v>A</v>
      </c>
      <c r="E10951" s="314" t="str">
        <f>Raiz!$E$115</f>
        <v>Módulo 1 - Composição da Remuneração</v>
      </c>
      <c r="F10951" s="314"/>
      <c r="G10951" s="314"/>
      <c r="H10951" s="314"/>
      <c r="I10951" s="314"/>
      <c r="J10951" s="19">
        <f t="shared" ref="J10951" si="12280">J10871</f>
        <v>1666.65</v>
      </c>
    </row>
    <row r="10952" spans="1:10" ht="18" customHeight="1" x14ac:dyDescent="0.2">
      <c r="A10952" s="241">
        <f t="shared" ref="A10952:C10952" si="12281">A10951</f>
        <v>3</v>
      </c>
      <c r="B10952" s="241" t="str">
        <f t="shared" si="12281"/>
        <v>MOTORISTA CAT "E"</v>
      </c>
      <c r="C10952" s="241" t="str">
        <f t="shared" si="12281"/>
        <v>ITAJAÍ</v>
      </c>
      <c r="D10952" s="52" t="str">
        <f>Raiz!$D$116</f>
        <v>B</v>
      </c>
      <c r="E10952" s="314" t="str">
        <f>Raiz!$E$116</f>
        <v>Módulo 2 - Encargos e Benefícios Anuais, Mensais e Diários</v>
      </c>
      <c r="F10952" s="314"/>
      <c r="G10952" s="314"/>
      <c r="H10952" s="314"/>
      <c r="I10952" s="314"/>
      <c r="J10952" s="19">
        <f t="shared" ref="J10952" si="12282">J10904</f>
        <v>1392.47</v>
      </c>
    </row>
    <row r="10953" spans="1:10" ht="18" customHeight="1" x14ac:dyDescent="0.2">
      <c r="A10953" s="241">
        <f t="shared" ref="A10953:C10953" si="12283">A10952</f>
        <v>3</v>
      </c>
      <c r="B10953" s="241" t="str">
        <f t="shared" si="12283"/>
        <v>MOTORISTA CAT "E"</v>
      </c>
      <c r="C10953" s="241" t="str">
        <f t="shared" si="12283"/>
        <v>ITAJAÍ</v>
      </c>
      <c r="D10953" s="52" t="str">
        <f>Raiz!$D$117</f>
        <v>C</v>
      </c>
      <c r="E10953" s="314" t="str">
        <f>Raiz!$E$117</f>
        <v>Módulo 3 - Provisão para Rescisão</v>
      </c>
      <c r="F10953" s="314"/>
      <c r="G10953" s="314"/>
      <c r="H10953" s="314"/>
      <c r="I10953" s="314"/>
      <c r="J10953" s="19">
        <f t="shared" ref="J10953" si="12284">J10913</f>
        <v>97.75</v>
      </c>
    </row>
    <row r="10954" spans="1:10" ht="18" customHeight="1" x14ac:dyDescent="0.2">
      <c r="A10954" s="241">
        <f t="shared" ref="A10954:C10954" si="12285">A10953</f>
        <v>3</v>
      </c>
      <c r="B10954" s="241" t="str">
        <f t="shared" si="12285"/>
        <v>MOTORISTA CAT "E"</v>
      </c>
      <c r="C10954" s="241" t="str">
        <f t="shared" si="12285"/>
        <v>ITAJAÍ</v>
      </c>
      <c r="D10954" s="52" t="str">
        <f>Raiz!$D$118</f>
        <v>D</v>
      </c>
      <c r="E10954" s="314" t="str">
        <f>Raiz!$E$118</f>
        <v>Módulo 4 - Custo de Reposição do Profissional Ausente</v>
      </c>
      <c r="F10954" s="314"/>
      <c r="G10954" s="314"/>
      <c r="H10954" s="314"/>
      <c r="I10954" s="314"/>
      <c r="J10954" s="19">
        <f t="shared" ref="J10954" si="12286">J10926</f>
        <v>257.44333333333333</v>
      </c>
    </row>
    <row r="10955" spans="1:10" ht="18" customHeight="1" x14ac:dyDescent="0.2">
      <c r="A10955" s="241">
        <f t="shared" ref="A10955:C10955" si="12287">A10954</f>
        <v>3</v>
      </c>
      <c r="B10955" s="241" t="str">
        <f t="shared" si="12287"/>
        <v>MOTORISTA CAT "E"</v>
      </c>
      <c r="C10955" s="241" t="str">
        <f t="shared" si="12287"/>
        <v>ITAJAÍ</v>
      </c>
      <c r="D10955" s="52" t="str">
        <f>Raiz!$D$119</f>
        <v>E</v>
      </c>
      <c r="E10955" s="314" t="str">
        <f>Raiz!$E$119</f>
        <v>Módulo 5 - Insumos Diversos</v>
      </c>
      <c r="F10955" s="314"/>
      <c r="G10955" s="314"/>
      <c r="H10955" s="314"/>
      <c r="I10955" s="314"/>
      <c r="J10955" s="19">
        <f t="shared" ref="J10955" si="12288">J10931</f>
        <v>178.67000000000002</v>
      </c>
    </row>
    <row r="10956" spans="1:10" ht="18" customHeight="1" x14ac:dyDescent="0.2">
      <c r="A10956" s="241">
        <f t="shared" ref="A10956:C10956" si="12289">A10955</f>
        <v>3</v>
      </c>
      <c r="B10956" s="241" t="str">
        <f t="shared" si="12289"/>
        <v>MOTORISTA CAT "E"</v>
      </c>
      <c r="C10956" s="241" t="str">
        <f t="shared" si="12289"/>
        <v>ITAJAÍ</v>
      </c>
      <c r="D10956" s="315" t="str">
        <f>Raiz!$D$120</f>
        <v>Subtotal (A + B + C+ D + E)</v>
      </c>
      <c r="E10956" s="315"/>
      <c r="F10956" s="315"/>
      <c r="G10956" s="315"/>
      <c r="H10956" s="315"/>
      <c r="I10956" s="315"/>
      <c r="J10956" s="33">
        <f t="shared" ref="J10956" si="12290">SUM(J10951:J10955)</f>
        <v>3592.9833333333331</v>
      </c>
    </row>
    <row r="10957" spans="1:10" ht="18" customHeight="1" x14ac:dyDescent="0.2">
      <c r="A10957" s="241">
        <f t="shared" ref="A10957:C10957" si="12291">A10956</f>
        <v>3</v>
      </c>
      <c r="B10957" s="241" t="str">
        <f t="shared" si="12291"/>
        <v>MOTORISTA CAT "E"</v>
      </c>
      <c r="C10957" s="241" t="str">
        <f t="shared" si="12291"/>
        <v>ITAJAÍ</v>
      </c>
      <c r="D10957" s="52" t="str">
        <f>Raiz!$D$121</f>
        <v>F</v>
      </c>
      <c r="E10957" s="314" t="str">
        <f>Raiz!$E$121</f>
        <v>Módulo 6-A - Custos Indiretos (despesas administrativas e operacionais)</v>
      </c>
      <c r="F10957" s="314"/>
      <c r="G10957" s="314"/>
      <c r="H10957" s="314"/>
      <c r="I10957" s="314"/>
      <c r="J10957" s="19">
        <f t="shared" ref="J10957" si="12292">J10934</f>
        <v>179.65</v>
      </c>
    </row>
    <row r="10958" spans="1:10" ht="18" customHeight="1" x14ac:dyDescent="0.2">
      <c r="A10958" s="241">
        <f t="shared" ref="A10958:C10958" si="12293">A10957</f>
        <v>3</v>
      </c>
      <c r="B10958" s="241" t="str">
        <f t="shared" si="12293"/>
        <v>MOTORISTA CAT "E"</v>
      </c>
      <c r="C10958" s="241" t="str">
        <f t="shared" si="12293"/>
        <v>ITAJAÍ</v>
      </c>
      <c r="D10958" s="315" t="str">
        <f>Raiz!$D$122</f>
        <v>Subtotal (antes da incidência dos lucros)</v>
      </c>
      <c r="E10958" s="315"/>
      <c r="F10958" s="315"/>
      <c r="G10958" s="315"/>
      <c r="H10958" s="315"/>
      <c r="I10958" s="315"/>
      <c r="J10958" s="36">
        <f t="shared" ref="J10958" si="12294">J10956+J10957</f>
        <v>3772.6333333333332</v>
      </c>
    </row>
    <row r="10959" spans="1:10" ht="18" customHeight="1" x14ac:dyDescent="0.2">
      <c r="A10959" s="241">
        <f t="shared" ref="A10959:C10959" si="12295">A10958</f>
        <v>3</v>
      </c>
      <c r="B10959" s="241" t="str">
        <f t="shared" si="12295"/>
        <v>MOTORISTA CAT "E"</v>
      </c>
      <c r="C10959" s="241" t="str">
        <f t="shared" si="12295"/>
        <v>ITAJAÍ</v>
      </c>
      <c r="D10959" s="52" t="str">
        <f>Raiz!$D$123</f>
        <v>G</v>
      </c>
      <c r="E10959" s="314" t="str">
        <f>Raiz!$E$123</f>
        <v>Módulo 6-B - Lucro</v>
      </c>
      <c r="F10959" s="314"/>
      <c r="G10959" s="314"/>
      <c r="H10959" s="314"/>
      <c r="I10959" s="314"/>
      <c r="J10959" s="36">
        <f t="shared" ref="J10959" si="12296">J10935</f>
        <v>97.33</v>
      </c>
    </row>
    <row r="10960" spans="1:10" ht="18" customHeight="1" x14ac:dyDescent="0.2">
      <c r="A10960" s="241">
        <f t="shared" ref="A10960:C10960" si="12297">A10959</f>
        <v>3</v>
      </c>
      <c r="B10960" s="241" t="str">
        <f t="shared" si="12297"/>
        <v>MOTORISTA CAT "E"</v>
      </c>
      <c r="C10960" s="241" t="str">
        <f t="shared" si="12297"/>
        <v>ITAJAÍ</v>
      </c>
      <c r="D10960" s="315" t="str">
        <f>Raiz!$D$124</f>
        <v>Subtotal (antes da incidência dos tributos)</v>
      </c>
      <c r="E10960" s="315"/>
      <c r="F10960" s="315"/>
      <c r="G10960" s="315"/>
      <c r="H10960" s="315"/>
      <c r="I10960" s="315"/>
      <c r="J10960" s="36">
        <f t="shared" ref="J10960" si="12298">J10958+J10959</f>
        <v>3869.9633333333331</v>
      </c>
    </row>
    <row r="10961" spans="1:16" ht="18" customHeight="1" x14ac:dyDescent="0.2">
      <c r="A10961" s="241">
        <f t="shared" ref="A10961:C10961" si="12299">A10960</f>
        <v>3</v>
      </c>
      <c r="B10961" s="241" t="str">
        <f t="shared" si="12299"/>
        <v>MOTORISTA CAT "E"</v>
      </c>
      <c r="C10961" s="241" t="str">
        <f t="shared" si="12299"/>
        <v>ITAJAÍ</v>
      </c>
      <c r="D10961" s="52" t="str">
        <f>Raiz!$D$125</f>
        <v>H</v>
      </c>
      <c r="E10961" s="314" t="str">
        <f>Raiz!$E$125</f>
        <v>Módulo 6-C - Tributos</v>
      </c>
      <c r="F10961" s="314"/>
      <c r="G10961" s="314"/>
      <c r="H10961" s="314"/>
      <c r="I10961" s="314"/>
      <c r="J10961" s="36">
        <f t="shared" ref="J10961" si="12300">J10937</f>
        <v>540.26</v>
      </c>
    </row>
    <row r="10962" spans="1:16" ht="18" customHeight="1" thickBot="1" x14ac:dyDescent="0.25">
      <c r="A10962" s="241">
        <f t="shared" ref="A10962:C10962" si="12301">A10961</f>
        <v>3</v>
      </c>
      <c r="B10962" s="241" t="str">
        <f t="shared" si="12301"/>
        <v>MOTORISTA CAT "E"</v>
      </c>
      <c r="C10962" s="241" t="str">
        <f t="shared" si="12301"/>
        <v>ITAJAÍ</v>
      </c>
      <c r="D10962" s="393" t="str">
        <f>Raiz!$D$126</f>
        <v>Valor Total por Empregado / Mês</v>
      </c>
      <c r="E10962" s="394"/>
      <c r="F10962" s="395"/>
      <c r="G10962" s="393" t="str">
        <f t="shared" ref="G10962" si="12302">CONCATENATE(G10848," - ",H10843)</f>
        <v>MOTORISTA CAT "E" - ITAJAÍ</v>
      </c>
      <c r="H10962" s="394"/>
      <c r="I10962" s="395"/>
      <c r="J10962" s="47">
        <f t="shared" ref="J10962" si="12303">ROUND(SUM(J10960:J10961),2)</f>
        <v>4410.22</v>
      </c>
      <c r="M10962" s="129"/>
    </row>
    <row r="10963" spans="1:16" ht="7.5" customHeight="1" thickBot="1" x14ac:dyDescent="0.25">
      <c r="A10963" s="241">
        <f t="shared" ref="A10963:C10963" si="12304">A10962</f>
        <v>3</v>
      </c>
      <c r="B10963" s="241" t="str">
        <f t="shared" si="12304"/>
        <v>MOTORISTA CAT "E"</v>
      </c>
      <c r="C10963" s="241" t="str">
        <f t="shared" si="12304"/>
        <v>ITAJAÍ</v>
      </c>
      <c r="M10963" s="129"/>
    </row>
    <row r="10964" spans="1:16" ht="36" customHeight="1" thickBot="1" x14ac:dyDescent="0.25">
      <c r="A10964" s="241">
        <f t="shared" ref="A10964" si="12305">J10964</f>
        <v>3</v>
      </c>
      <c r="B10964" s="241" t="str">
        <f t="shared" ref="B10964" si="12306">G10974</f>
        <v>COPEIRA 8H</v>
      </c>
      <c r="C10964" s="241" t="str">
        <f t="shared" ref="C10964" si="12307">H10969</f>
        <v>ITAJAÍ</v>
      </c>
      <c r="D10964" s="311" t="str">
        <f>Raiz!$D$2</f>
        <v>PLANILHA DE CUSTOS E FORMAÇÃO DE PREÇOS</v>
      </c>
      <c r="E10964" s="312"/>
      <c r="F10964" s="312"/>
      <c r="G10964" s="312"/>
      <c r="H10964" s="313"/>
      <c r="I10964" s="66" t="str">
        <f>Raiz!$I$2</f>
        <v>GRUPO</v>
      </c>
      <c r="J10964" s="59">
        <f>VLOOKUP(H10969,Base!$B$29:$C$80,2,FALSE)</f>
        <v>3</v>
      </c>
      <c r="K10964" s="127"/>
      <c r="L10964" s="239" t="s">
        <v>320</v>
      </c>
      <c r="M10964" s="240">
        <f t="shared" ref="M10964" si="12308">M10838+1</f>
        <v>88</v>
      </c>
    </row>
    <row r="10965" spans="1:16" s="4" customFormat="1" ht="18" customHeight="1" x14ac:dyDescent="0.2">
      <c r="A10965" s="241">
        <f t="shared" ref="A10965:A11028" si="12309">A10964</f>
        <v>3</v>
      </c>
      <c r="B10965" s="241" t="str">
        <f t="shared" ref="B10965:B11028" si="12310">B10964</f>
        <v>COPEIRA 8H</v>
      </c>
      <c r="C10965" s="241" t="str">
        <f t="shared" ref="C10965:C11028" si="12311">C10964</f>
        <v>ITAJAÍ</v>
      </c>
      <c r="D10965" s="400" t="str">
        <f>Raiz!$D$3</f>
        <v>DISCRIMINAÇÃO DOS SERVIÇOS (DADOS REFERENTES À CONTRATAÇÃO)</v>
      </c>
      <c r="E10965" s="401"/>
      <c r="F10965" s="401"/>
      <c r="G10965" s="401"/>
      <c r="H10965" s="401"/>
      <c r="I10965" s="401"/>
      <c r="J10965" s="402"/>
      <c r="K10965" s="30"/>
      <c r="L10965" s="30"/>
      <c r="M10965" s="30"/>
      <c r="N10965" s="30"/>
      <c r="O10965" s="30"/>
      <c r="P10965" s="30"/>
    </row>
    <row r="10966" spans="1:16" s="4" customFormat="1" ht="18" customHeight="1" x14ac:dyDescent="0.2">
      <c r="A10966" s="241">
        <f t="shared" si="12309"/>
        <v>3</v>
      </c>
      <c r="B10966" s="241" t="str">
        <f t="shared" si="12310"/>
        <v>COPEIRA 8H</v>
      </c>
      <c r="C10966" s="241" t="str">
        <f t="shared" si="12311"/>
        <v>ITAJAÍ</v>
      </c>
      <c r="D10966" s="52" t="str">
        <f>Raiz!$D$4</f>
        <v>A</v>
      </c>
      <c r="E10966" s="359" t="str">
        <f>Raiz!$E$4</f>
        <v>Processo nº</v>
      </c>
      <c r="F10966" s="359"/>
      <c r="G10966" s="359"/>
      <c r="H10966" s="386" t="str">
        <f>Base!$C$2</f>
        <v>10905.720090/2020-71</v>
      </c>
      <c r="I10966" s="386"/>
      <c r="J10966" s="386"/>
      <c r="K10966" s="30"/>
      <c r="L10966" s="30"/>
      <c r="M10966" s="30"/>
      <c r="N10966" s="30"/>
      <c r="O10966" s="30"/>
      <c r="P10966" s="30"/>
    </row>
    <row r="10967" spans="1:16" s="4" customFormat="1" ht="18" customHeight="1" x14ac:dyDescent="0.2">
      <c r="A10967" s="241">
        <f t="shared" si="12309"/>
        <v>3</v>
      </c>
      <c r="B10967" s="241" t="str">
        <f t="shared" si="12310"/>
        <v>COPEIRA 8H</v>
      </c>
      <c r="C10967" s="241" t="str">
        <f t="shared" si="12311"/>
        <v>ITAJAÍ</v>
      </c>
      <c r="D10967" s="52" t="str">
        <f>Raiz!$D$5</f>
        <v>B</v>
      </c>
      <c r="E10967" s="359" t="str">
        <f>Raiz!$E$5</f>
        <v>Licitação nº</v>
      </c>
      <c r="F10967" s="359"/>
      <c r="G10967" s="359"/>
      <c r="H10967" s="386" t="str">
        <f>Base!$C$3</f>
        <v>___/2021</v>
      </c>
      <c r="I10967" s="386"/>
      <c r="J10967" s="386"/>
      <c r="K10967" s="30"/>
      <c r="L10967" s="30"/>
      <c r="M10967" s="30"/>
      <c r="N10967" s="30"/>
      <c r="O10967" s="30"/>
      <c r="P10967" s="30"/>
    </row>
    <row r="10968" spans="1:16" s="4" customFormat="1" ht="18" customHeight="1" x14ac:dyDescent="0.2">
      <c r="A10968" s="241">
        <f t="shared" si="12309"/>
        <v>3</v>
      </c>
      <c r="B10968" s="241" t="str">
        <f t="shared" si="12310"/>
        <v>COPEIRA 8H</v>
      </c>
      <c r="C10968" s="241" t="str">
        <f t="shared" si="12311"/>
        <v>ITAJAÍ</v>
      </c>
      <c r="D10968" s="52" t="str">
        <f>Raiz!$D$6</f>
        <v>C</v>
      </c>
      <c r="E10968" s="359" t="str">
        <f>Raiz!$E$6</f>
        <v>Data de apresentação da proposta</v>
      </c>
      <c r="F10968" s="359"/>
      <c r="G10968" s="359"/>
      <c r="H10968" s="386" t="str">
        <f>Base!$C$4</f>
        <v>___/___/2021</v>
      </c>
      <c r="I10968" s="386"/>
      <c r="J10968" s="386"/>
      <c r="K10968" s="30"/>
      <c r="L10968" s="30"/>
      <c r="M10968" s="30"/>
      <c r="N10968" s="30"/>
      <c r="O10968" s="30"/>
      <c r="P10968" s="30"/>
    </row>
    <row r="10969" spans="1:16" s="4" customFormat="1" ht="18" customHeight="1" x14ac:dyDescent="0.2">
      <c r="A10969" s="241">
        <f t="shared" si="12309"/>
        <v>3</v>
      </c>
      <c r="B10969" s="241" t="str">
        <f t="shared" si="12310"/>
        <v>COPEIRA 8H</v>
      </c>
      <c r="C10969" s="241" t="str">
        <f t="shared" si="12311"/>
        <v>ITAJAÍ</v>
      </c>
      <c r="D10969" s="52" t="str">
        <f>Raiz!$D$7</f>
        <v>D</v>
      </c>
      <c r="E10969" s="359" t="str">
        <f>Raiz!$E$7</f>
        <v>Local da prestação do serviço</v>
      </c>
      <c r="F10969" s="359"/>
      <c r="G10969" s="359"/>
      <c r="H10969" s="368" t="str">
        <f>VLOOKUP(M10964,Base!$T$86:$V$813,2,FALSE)</f>
        <v>ITAJAÍ</v>
      </c>
      <c r="I10969" s="368"/>
      <c r="J10969" s="369">
        <f t="shared" ref="J10969" si="12312">K10969</f>
        <v>0</v>
      </c>
      <c r="K10969" s="127"/>
      <c r="L10969" s="127"/>
      <c r="M10969" s="30"/>
      <c r="N10969" s="30"/>
      <c r="O10969" s="30"/>
      <c r="P10969" s="30"/>
    </row>
    <row r="10970" spans="1:16" s="4" customFormat="1" ht="18" customHeight="1" x14ac:dyDescent="0.2">
      <c r="A10970" s="241">
        <f t="shared" si="12309"/>
        <v>3</v>
      </c>
      <c r="B10970" s="241" t="str">
        <f t="shared" si="12310"/>
        <v>COPEIRA 8H</v>
      </c>
      <c r="C10970" s="241" t="str">
        <f t="shared" si="12311"/>
        <v>ITAJAÍ</v>
      </c>
      <c r="D10970" s="52" t="str">
        <f>Raiz!$D$8</f>
        <v>E</v>
      </c>
      <c r="E10970" s="359" t="str">
        <f>Raiz!$E$8</f>
        <v>Ano do Acordo, Convenção ou Dissídio Coletivo:</v>
      </c>
      <c r="F10970" s="359"/>
      <c r="G10970" s="359"/>
      <c r="H10970" s="370">
        <f>VLOOKUP(H10969,Base!$B$257:$P$308,J10974+1,FALSE)</f>
        <v>2021</v>
      </c>
      <c r="I10970" s="370"/>
      <c r="J10970" s="370"/>
      <c r="K10970" s="30"/>
      <c r="L10970" s="30"/>
      <c r="M10970" s="30"/>
      <c r="N10970" s="30"/>
      <c r="O10970" s="30"/>
      <c r="P10970" s="30"/>
    </row>
    <row r="10971" spans="1:16" s="4" customFormat="1" ht="18" customHeight="1" thickBot="1" x14ac:dyDescent="0.25">
      <c r="A10971" s="241">
        <f t="shared" si="12309"/>
        <v>3</v>
      </c>
      <c r="B10971" s="241" t="str">
        <f t="shared" si="12310"/>
        <v>COPEIRA 8H</v>
      </c>
      <c r="C10971" s="241" t="str">
        <f t="shared" si="12311"/>
        <v>ITAJAÍ</v>
      </c>
      <c r="D10971" s="17" t="str">
        <f>Raiz!$D$9</f>
        <v>F</v>
      </c>
      <c r="E10971" s="360" t="str">
        <f>Raiz!$E$9</f>
        <v>Tempo de Execução (meses)</v>
      </c>
      <c r="F10971" s="360"/>
      <c r="G10971" s="360"/>
      <c r="H10971" s="378">
        <f>VLOOKUP(H10969,Base!$B$143:$P$194,J10974+1,FALSE)</f>
        <v>24</v>
      </c>
      <c r="I10971" s="379"/>
      <c r="J10971" s="380"/>
      <c r="K10971" s="30"/>
      <c r="L10971" s="30"/>
      <c r="M10971" s="30"/>
      <c r="N10971" s="30"/>
      <c r="O10971" s="30"/>
      <c r="P10971" s="30"/>
    </row>
    <row r="10972" spans="1:16" ht="14.1" customHeight="1" thickBot="1" x14ac:dyDescent="0.25">
      <c r="A10972" s="241">
        <f t="shared" si="12309"/>
        <v>3</v>
      </c>
      <c r="B10972" s="241" t="str">
        <f t="shared" si="12310"/>
        <v>COPEIRA 8H</v>
      </c>
      <c r="C10972" s="241" t="str">
        <f t="shared" si="12311"/>
        <v>ITAJAÍ</v>
      </c>
      <c r="D10972" s="16"/>
    </row>
    <row r="10973" spans="1:16" s="4" customFormat="1" ht="18" customHeight="1" x14ac:dyDescent="0.2">
      <c r="A10973" s="241">
        <f t="shared" si="12309"/>
        <v>3</v>
      </c>
      <c r="B10973" s="241" t="str">
        <f t="shared" si="12310"/>
        <v>COPEIRA 8H</v>
      </c>
      <c r="C10973" s="241" t="str">
        <f t="shared" si="12311"/>
        <v>ITAJAÍ</v>
      </c>
      <c r="D10973" s="381" t="str">
        <f>Raiz!$D$11</f>
        <v>IDENTIFICAÇÃO DO SERVIÇO</v>
      </c>
      <c r="E10973" s="381"/>
      <c r="F10973" s="381"/>
      <c r="G10973" s="381"/>
      <c r="H10973" s="381"/>
      <c r="I10973" s="381"/>
      <c r="J10973" s="381"/>
      <c r="K10973" s="30"/>
      <c r="L10973" s="30"/>
      <c r="M10973" s="30"/>
      <c r="N10973" s="30"/>
      <c r="O10973" s="30"/>
      <c r="P10973" s="30"/>
    </row>
    <row r="10974" spans="1:16" s="4" customFormat="1" ht="18" customHeight="1" x14ac:dyDescent="0.2">
      <c r="A10974" s="241">
        <f t="shared" si="12309"/>
        <v>3</v>
      </c>
      <c r="B10974" s="241" t="str">
        <f t="shared" si="12310"/>
        <v>COPEIRA 8H</v>
      </c>
      <c r="C10974" s="241" t="str">
        <f t="shared" si="12311"/>
        <v>ITAJAÍ</v>
      </c>
      <c r="D10974" s="389" t="str">
        <f>Raiz!$D$12</f>
        <v>Tipo de Serviço</v>
      </c>
      <c r="E10974" s="389"/>
      <c r="F10974" s="389"/>
      <c r="G10974" s="387" t="str">
        <f>VLOOKUP(M10964,Base!$T$86:$V$813,3,FALSE)</f>
        <v>COPEIRA 8H</v>
      </c>
      <c r="H10974" s="388"/>
      <c r="I10974" s="388"/>
      <c r="J10974" s="238">
        <f>VLOOKUP(G10974,Base!$B$11:$E$24,4,FALSE)</f>
        <v>11</v>
      </c>
      <c r="M10974" s="30"/>
      <c r="N10974" s="30"/>
      <c r="O10974" s="30"/>
      <c r="P10974" s="30"/>
    </row>
    <row r="10975" spans="1:16" s="4" customFormat="1" ht="18" customHeight="1" x14ac:dyDescent="0.2">
      <c r="A10975" s="241">
        <f t="shared" si="12309"/>
        <v>3</v>
      </c>
      <c r="B10975" s="241" t="str">
        <f t="shared" si="12310"/>
        <v>COPEIRA 8H</v>
      </c>
      <c r="C10975" s="241" t="str">
        <f t="shared" si="12311"/>
        <v>ITAJAÍ</v>
      </c>
      <c r="D10975" s="389" t="str">
        <f>Raiz!$D$13</f>
        <v>Unidade de medida</v>
      </c>
      <c r="E10975" s="389"/>
      <c r="F10975" s="389"/>
      <c r="G10975" s="390" t="str">
        <f>Base!$C$6</f>
        <v>Posto</v>
      </c>
      <c r="H10975" s="390"/>
      <c r="I10975" s="390"/>
      <c r="J10975" s="390"/>
      <c r="K10975" s="30"/>
      <c r="L10975" s="30"/>
      <c r="M10975" s="30"/>
      <c r="N10975" s="30"/>
      <c r="O10975" s="30"/>
      <c r="P10975" s="30"/>
    </row>
    <row r="10976" spans="1:16" s="4" customFormat="1" ht="18" customHeight="1" thickBot="1" x14ac:dyDescent="0.25">
      <c r="A10976" s="241">
        <f t="shared" si="12309"/>
        <v>3</v>
      </c>
      <c r="B10976" s="241" t="str">
        <f t="shared" si="12310"/>
        <v>COPEIRA 8H</v>
      </c>
      <c r="C10976" s="241" t="str">
        <f t="shared" si="12311"/>
        <v>ITAJAÍ</v>
      </c>
      <c r="D10976" s="396" t="str">
        <f>Raiz!$D$14</f>
        <v>Quantidade a contratar (unidade de medida)</v>
      </c>
      <c r="E10976" s="396"/>
      <c r="F10976" s="396"/>
      <c r="G10976" s="378">
        <f>VLOOKUP(H10969,Base!$B$86:$P$137,1+J10974,FALSE)</f>
        <v>1</v>
      </c>
      <c r="H10976" s="379"/>
      <c r="I10976" s="379"/>
      <c r="J10976" s="380"/>
      <c r="K10976" s="30"/>
      <c r="L10976" s="30"/>
      <c r="M10976" s="30"/>
      <c r="N10976" s="30"/>
      <c r="O10976" s="30"/>
      <c r="P10976" s="30"/>
    </row>
    <row r="10977" spans="1:16" s="4" customFormat="1" ht="14.1" customHeight="1" thickBot="1" x14ac:dyDescent="0.25">
      <c r="A10977" s="241">
        <f t="shared" si="12309"/>
        <v>3</v>
      </c>
      <c r="B10977" s="241" t="str">
        <f t="shared" si="12310"/>
        <v>COPEIRA 8H</v>
      </c>
      <c r="C10977" s="241" t="str">
        <f t="shared" si="12311"/>
        <v>ITAJAÍ</v>
      </c>
      <c r="D10977" s="5"/>
      <c r="E10977" s="5"/>
      <c r="F10977" s="5"/>
      <c r="G10977" s="5"/>
      <c r="H10977" s="5"/>
      <c r="I10977" s="5"/>
      <c r="J10977" s="5"/>
      <c r="K10977" s="29"/>
      <c r="L10977" s="29"/>
      <c r="M10977" s="30"/>
      <c r="N10977" s="30"/>
      <c r="O10977" s="30"/>
      <c r="P10977" s="30"/>
    </row>
    <row r="10978" spans="1:16" s="4" customFormat="1" ht="18" customHeight="1" x14ac:dyDescent="0.2">
      <c r="A10978" s="241">
        <f t="shared" si="12309"/>
        <v>3</v>
      </c>
      <c r="B10978" s="241" t="str">
        <f t="shared" si="12310"/>
        <v>COPEIRA 8H</v>
      </c>
      <c r="C10978" s="241" t="str">
        <f t="shared" si="12311"/>
        <v>ITAJAÍ</v>
      </c>
      <c r="D10978" s="381" t="str">
        <f>Raiz!$D$16</f>
        <v>1. MÓDULOS: Mão de obra vinculada à execução contratual</v>
      </c>
      <c r="E10978" s="381"/>
      <c r="F10978" s="381"/>
      <c r="G10978" s="381"/>
      <c r="H10978" s="381"/>
      <c r="I10978" s="381"/>
      <c r="J10978" s="381"/>
      <c r="K10978" s="30"/>
      <c r="L10978" s="30"/>
      <c r="M10978" s="30"/>
      <c r="N10978" s="30"/>
      <c r="O10978" s="30"/>
      <c r="P10978" s="30"/>
    </row>
    <row r="10979" spans="1:16" s="4" customFormat="1" ht="18" customHeight="1" x14ac:dyDescent="0.2">
      <c r="A10979" s="241">
        <f t="shared" si="12309"/>
        <v>3</v>
      </c>
      <c r="B10979" s="241" t="str">
        <f t="shared" si="12310"/>
        <v>COPEIRA 8H</v>
      </c>
      <c r="C10979" s="241" t="str">
        <f t="shared" si="12311"/>
        <v>ITAJAÍ</v>
      </c>
      <c r="D10979" s="382" t="str">
        <f>Raiz!$D$17</f>
        <v>Dados para composição dos custos referentes a mão de obra</v>
      </c>
      <c r="E10979" s="382"/>
      <c r="F10979" s="382"/>
      <c r="G10979" s="382"/>
      <c r="H10979" s="382"/>
      <c r="I10979" s="382"/>
      <c r="J10979" s="382"/>
      <c r="K10979" s="30"/>
      <c r="L10979" s="30"/>
      <c r="M10979" s="30"/>
      <c r="N10979" s="30"/>
      <c r="O10979" s="30"/>
      <c r="P10979" s="30"/>
    </row>
    <row r="10980" spans="1:16" s="4" customFormat="1" ht="18" customHeight="1" x14ac:dyDescent="0.2">
      <c r="A10980" s="241">
        <f t="shared" si="12309"/>
        <v>3</v>
      </c>
      <c r="B10980" s="241" t="str">
        <f t="shared" si="12310"/>
        <v>COPEIRA 8H</v>
      </c>
      <c r="C10980" s="241" t="str">
        <f t="shared" si="12311"/>
        <v>ITAJAÍ</v>
      </c>
      <c r="D10980" s="52">
        <f>Raiz!$D$18</f>
        <v>1</v>
      </c>
      <c r="E10980" s="359" t="str">
        <f>Raiz!$E$18</f>
        <v>Tipo de Serviço</v>
      </c>
      <c r="F10980" s="359"/>
      <c r="G10980" s="383" t="str">
        <f t="shared" ref="G10980" si="12313">G10974</f>
        <v>COPEIRA 8H</v>
      </c>
      <c r="H10980" s="383"/>
      <c r="I10980" s="383"/>
      <c r="J10980" s="384"/>
      <c r="K10980" s="30"/>
      <c r="L10980" s="30"/>
      <c r="M10980" s="30"/>
      <c r="N10980" s="30"/>
      <c r="O10980" s="30"/>
      <c r="P10980" s="30"/>
    </row>
    <row r="10981" spans="1:16" s="4" customFormat="1" ht="18" customHeight="1" x14ac:dyDescent="0.2">
      <c r="A10981" s="241">
        <f t="shared" si="12309"/>
        <v>3</v>
      </c>
      <c r="B10981" s="241" t="str">
        <f t="shared" si="12310"/>
        <v>COPEIRA 8H</v>
      </c>
      <c r="C10981" s="241" t="str">
        <f t="shared" si="12311"/>
        <v>ITAJAÍ</v>
      </c>
      <c r="D10981" s="52">
        <f>Raiz!$D$19</f>
        <v>2</v>
      </c>
      <c r="E10981" s="359" t="str">
        <f>Raiz!$E$19</f>
        <v>Classificação Brasileira de Ocupações (CBO)</v>
      </c>
      <c r="F10981" s="359"/>
      <c r="G10981" s="373" t="str">
        <f>VLOOKUP(G10974,Base!$B$11:$C$24,2,FALSE)</f>
        <v>5134-25</v>
      </c>
      <c r="H10981" s="373"/>
      <c r="I10981" s="373"/>
      <c r="J10981" s="374"/>
      <c r="K10981" s="127"/>
      <c r="L10981" s="127"/>
      <c r="M10981" s="30"/>
      <c r="N10981" s="30"/>
      <c r="O10981" s="30"/>
      <c r="P10981" s="30"/>
    </row>
    <row r="10982" spans="1:16" s="4" customFormat="1" ht="18" customHeight="1" x14ac:dyDescent="0.2">
      <c r="A10982" s="241">
        <f t="shared" si="12309"/>
        <v>3</v>
      </c>
      <c r="B10982" s="241" t="str">
        <f t="shared" si="12310"/>
        <v>COPEIRA 8H</v>
      </c>
      <c r="C10982" s="241" t="str">
        <f t="shared" si="12311"/>
        <v>ITAJAÍ</v>
      </c>
      <c r="D10982" s="52">
        <f>Raiz!$D$20</f>
        <v>3</v>
      </c>
      <c r="E10982" s="399" t="str">
        <f>Raiz!$E$20</f>
        <v>Salário Normativo da Categoria</v>
      </c>
      <c r="F10982" s="399"/>
      <c r="G10982" s="364">
        <f>VLOOKUP(H10969,Base!$B$371:$P$422,J10974+1,FALSE)</f>
        <v>1222.93</v>
      </c>
      <c r="H10982" s="364"/>
      <c r="I10982" s="364"/>
      <c r="J10982" s="365"/>
      <c r="K10982" s="127"/>
      <c r="L10982" s="127"/>
      <c r="M10982" s="30"/>
      <c r="N10982" s="30"/>
      <c r="O10982" s="30"/>
      <c r="P10982" s="30"/>
    </row>
    <row r="10983" spans="1:16" s="4" customFormat="1" ht="30" customHeight="1" x14ac:dyDescent="0.2">
      <c r="A10983" s="241">
        <f t="shared" si="12309"/>
        <v>3</v>
      </c>
      <c r="B10983" s="241" t="str">
        <f t="shared" si="12310"/>
        <v>COPEIRA 8H</v>
      </c>
      <c r="C10983" s="241" t="str">
        <f t="shared" si="12311"/>
        <v>ITAJAÍ</v>
      </c>
      <c r="D10983" s="147">
        <f>Raiz!$D$21</f>
        <v>4</v>
      </c>
      <c r="E10983" s="407" t="str">
        <f>Raiz!$E$21</f>
        <v>Categoria Profissional (vinculada à execução contratual)</v>
      </c>
      <c r="F10983" s="407"/>
      <c r="G10983" s="375" t="str">
        <f>VLOOKUP(H10969,Base!$B$200:$P$251,J10974+1,FALSE)</f>
        <v>EMPREGADOS EM EMPRESAS PREST. DE SERV. EM  ASSEIO E CONSERV.</v>
      </c>
      <c r="H10983" s="375"/>
      <c r="I10983" s="375"/>
      <c r="J10983" s="376"/>
      <c r="K10983" s="127"/>
      <c r="L10983" s="127"/>
      <c r="M10983" s="30"/>
      <c r="N10983" s="30"/>
      <c r="O10983" s="30"/>
      <c r="P10983" s="30"/>
    </row>
    <row r="10984" spans="1:16" s="4" customFormat="1" ht="18" customHeight="1" x14ac:dyDescent="0.2">
      <c r="A10984" s="241">
        <f t="shared" si="12309"/>
        <v>3</v>
      </c>
      <c r="B10984" s="241" t="str">
        <f t="shared" si="12310"/>
        <v>COPEIRA 8H</v>
      </c>
      <c r="C10984" s="241" t="str">
        <f t="shared" si="12311"/>
        <v>ITAJAÍ</v>
      </c>
      <c r="D10984" s="52">
        <f>Raiz!$D$22</f>
        <v>5</v>
      </c>
      <c r="E10984" s="403" t="str">
        <f>Raiz!$E$22</f>
        <v>CCT - Data-Base da Categoria (dia/mês/ano)</v>
      </c>
      <c r="F10984" s="403"/>
      <c r="G10984" s="391" t="str">
        <f>VLOOKUP(H10969,Base!$B$314:$P$365,J10974+1,FALSE)</f>
        <v>SC000112/2021 - 01/01/2021</v>
      </c>
      <c r="H10984" s="391"/>
      <c r="I10984" s="391"/>
      <c r="J10984" s="392"/>
      <c r="K10984" s="127"/>
      <c r="L10984" s="127"/>
      <c r="M10984" s="30"/>
      <c r="N10984" s="30"/>
      <c r="O10984" s="30"/>
      <c r="P10984" s="30"/>
    </row>
    <row r="10985" spans="1:16" s="4" customFormat="1" ht="18" customHeight="1" x14ac:dyDescent="0.2">
      <c r="A10985" s="241">
        <f t="shared" si="12309"/>
        <v>3</v>
      </c>
      <c r="B10985" s="241" t="str">
        <f t="shared" si="12310"/>
        <v>COPEIRA 8H</v>
      </c>
      <c r="C10985" s="241" t="str">
        <f t="shared" si="12311"/>
        <v>ITAJAÍ</v>
      </c>
      <c r="D10985" s="52">
        <f>Raiz!$D$23</f>
        <v>6</v>
      </c>
      <c r="E10985" s="359" t="str">
        <f>Raiz!$E$23</f>
        <v>Carga horária a contratar (Horas/Mês)</v>
      </c>
      <c r="F10985" s="359"/>
      <c r="G10985" s="371">
        <f>VLOOKUP(H10969,Base!$B$485:$P$536,J10974+1,FALSE)</f>
        <v>200</v>
      </c>
      <c r="H10985" s="371"/>
      <c r="I10985" s="371"/>
      <c r="J10985" s="372"/>
      <c r="K10985" s="127"/>
      <c r="L10985" s="127"/>
      <c r="M10985" s="30"/>
      <c r="N10985" s="30"/>
      <c r="O10985" s="30"/>
      <c r="P10985" s="30"/>
    </row>
    <row r="10986" spans="1:16" s="4" customFormat="1" ht="18" customHeight="1" x14ac:dyDescent="0.2">
      <c r="A10986" s="241">
        <f t="shared" si="12309"/>
        <v>3</v>
      </c>
      <c r="B10986" s="241" t="str">
        <f t="shared" si="12310"/>
        <v>COPEIRA 8H</v>
      </c>
      <c r="C10986" s="241" t="str">
        <f t="shared" si="12311"/>
        <v>ITAJAÍ</v>
      </c>
      <c r="D10986" s="52">
        <f>Raiz!$D$24</f>
        <v>7</v>
      </c>
      <c r="E10986" s="359" t="str">
        <f>Raiz!$E$24</f>
        <v>Valor do vale transporte</v>
      </c>
      <c r="F10986" s="359"/>
      <c r="G10986" s="364">
        <f>VLOOKUP(H10969,Base!$B$29:$E$80,4,FALSE)</f>
        <v>3.63</v>
      </c>
      <c r="H10986" s="364" t="s">
        <v>35</v>
      </c>
      <c r="I10986" s="364"/>
      <c r="J10986" s="365"/>
      <c r="K10986" s="30"/>
      <c r="L10986" s="30"/>
      <c r="M10986" s="30"/>
      <c r="N10986" s="30"/>
      <c r="O10986" s="30"/>
      <c r="P10986" s="30"/>
    </row>
    <row r="10987" spans="1:16" s="4" customFormat="1" ht="18" customHeight="1" x14ac:dyDescent="0.2">
      <c r="A10987" s="241">
        <f t="shared" si="12309"/>
        <v>3</v>
      </c>
      <c r="B10987" s="241" t="str">
        <f t="shared" si="12310"/>
        <v>COPEIRA 8H</v>
      </c>
      <c r="C10987" s="241" t="str">
        <f t="shared" si="12311"/>
        <v>ITAJAÍ</v>
      </c>
      <c r="D10987" s="52">
        <f>Raiz!$D$25</f>
        <v>8</v>
      </c>
      <c r="E10987" s="359" t="str">
        <f>Raiz!$E$25</f>
        <v>Valor do vale alimentação</v>
      </c>
      <c r="F10987" s="359"/>
      <c r="G10987" s="364">
        <f>VLOOKUP(H10969,Base!$B$656:$P$707,J10974+1,FALSE)</f>
        <v>18.23</v>
      </c>
      <c r="H10987" s="364"/>
      <c r="I10987" s="364"/>
      <c r="J10987" s="365"/>
      <c r="K10987" s="127"/>
      <c r="L10987" s="127"/>
      <c r="M10987" s="30"/>
      <c r="N10987" s="30"/>
      <c r="O10987" s="30"/>
      <c r="P10987" s="30"/>
    </row>
    <row r="10988" spans="1:16" s="4" customFormat="1" ht="18" customHeight="1" thickBot="1" x14ac:dyDescent="0.25">
      <c r="A10988" s="241">
        <f t="shared" si="12309"/>
        <v>3</v>
      </c>
      <c r="B10988" s="241" t="str">
        <f t="shared" si="12310"/>
        <v>COPEIRA 8H</v>
      </c>
      <c r="C10988" s="241" t="str">
        <f t="shared" si="12311"/>
        <v>ITAJAÍ</v>
      </c>
      <c r="D10988" s="17">
        <f>Raiz!$D$26</f>
        <v>9</v>
      </c>
      <c r="E10988" s="360" t="str">
        <f>Raiz!$E$26</f>
        <v>Salário Mínimo Vigente</v>
      </c>
      <c r="F10988" s="360"/>
      <c r="G10988" s="361">
        <f>Base!$C$5</f>
        <v>1100</v>
      </c>
      <c r="H10988" s="361"/>
      <c r="I10988" s="361"/>
      <c r="J10988" s="362"/>
      <c r="K10988" s="30"/>
      <c r="L10988" s="30"/>
      <c r="M10988" s="30"/>
      <c r="N10988" s="30"/>
      <c r="O10988" s="30"/>
      <c r="P10988" s="30"/>
    </row>
    <row r="10989" spans="1:16" ht="14.1" customHeight="1" thickBot="1" x14ac:dyDescent="0.25">
      <c r="A10989" s="241">
        <f t="shared" si="12309"/>
        <v>3</v>
      </c>
      <c r="B10989" s="241" t="str">
        <f t="shared" si="12310"/>
        <v>COPEIRA 8H</v>
      </c>
      <c r="C10989" s="241" t="str">
        <f t="shared" si="12311"/>
        <v>ITAJAÍ</v>
      </c>
      <c r="D10989" s="4"/>
      <c r="E10989" s="4"/>
      <c r="F10989" s="4"/>
      <c r="G10989" s="4"/>
      <c r="H10989" s="4"/>
      <c r="I10989" s="4"/>
      <c r="J10989" s="4"/>
    </row>
    <row r="10990" spans="1:16" ht="18" customHeight="1" x14ac:dyDescent="0.2">
      <c r="A10990" s="241">
        <f t="shared" si="12309"/>
        <v>3</v>
      </c>
      <c r="B10990" s="241" t="str">
        <f t="shared" si="12310"/>
        <v>COPEIRA 8H</v>
      </c>
      <c r="C10990" s="241" t="str">
        <f t="shared" si="12311"/>
        <v>ITAJAÍ</v>
      </c>
      <c r="D10990" s="363" t="str">
        <f>Raiz!$D$28</f>
        <v>MÓDULO 1 – COMPOSIÇÃO DA REMUNERAÇÃO</v>
      </c>
      <c r="E10990" s="363"/>
      <c r="F10990" s="363"/>
      <c r="G10990" s="363"/>
      <c r="H10990" s="363"/>
      <c r="I10990" s="1" t="str">
        <f>Raiz!I$28</f>
        <v>%</v>
      </c>
      <c r="J10990" s="2" t="str">
        <f>Raiz!$J$28</f>
        <v>Valor R$</v>
      </c>
    </row>
    <row r="10991" spans="1:16" ht="18" customHeight="1" x14ac:dyDescent="0.2">
      <c r="A10991" s="241">
        <f t="shared" si="12309"/>
        <v>3</v>
      </c>
      <c r="B10991" s="241" t="str">
        <f t="shared" si="12310"/>
        <v>COPEIRA 8H</v>
      </c>
      <c r="C10991" s="241" t="str">
        <f t="shared" si="12311"/>
        <v>ITAJAÍ</v>
      </c>
      <c r="D10991" s="52" t="str">
        <f>Raiz!$D$29</f>
        <v>A</v>
      </c>
      <c r="E10991" s="398" t="str">
        <f>Raiz!$E$29</f>
        <v>Salário-Base</v>
      </c>
      <c r="F10991" s="398"/>
      <c r="G10991" s="398"/>
      <c r="H10991" s="398"/>
      <c r="I10991" s="314"/>
      <c r="J10991" s="19">
        <f>VLOOKUP(H10969,Base!$B$599:$P$650,J10974+1,FALSE)</f>
        <v>1222.93</v>
      </c>
      <c r="K10991" s="128"/>
      <c r="L10991" s="128"/>
    </row>
    <row r="10992" spans="1:16" ht="18" customHeight="1" x14ac:dyDescent="0.2">
      <c r="A10992" s="241">
        <f t="shared" si="12309"/>
        <v>3</v>
      </c>
      <c r="B10992" s="241" t="str">
        <f t="shared" si="12310"/>
        <v>COPEIRA 8H</v>
      </c>
      <c r="C10992" s="241" t="str">
        <f t="shared" si="12311"/>
        <v>ITAJAÍ</v>
      </c>
      <c r="D10992" s="147" t="str">
        <f>Raiz!$D$30</f>
        <v>B</v>
      </c>
      <c r="E10992" s="338" t="str">
        <f>Raiz!$E$30</f>
        <v>Adicional de Insalubridade</v>
      </c>
      <c r="F10992" s="338"/>
      <c r="G10992" s="338"/>
      <c r="H10992" s="338"/>
      <c r="I10992" s="119">
        <f>VLOOKUP(H10969,Base!$B$1055:$P$1106,J10974+1,FALSE)</f>
        <v>0</v>
      </c>
      <c r="J10992" s="19">
        <f t="shared" ref="J10992" si="12314">ROUND(I10992*J10991,2)</f>
        <v>0</v>
      </c>
      <c r="K10992" s="128"/>
      <c r="L10992" s="128"/>
    </row>
    <row r="10993" spans="1:12" ht="18" customHeight="1" x14ac:dyDescent="0.2">
      <c r="A10993" s="241">
        <f t="shared" si="12309"/>
        <v>3</v>
      </c>
      <c r="B10993" s="241" t="str">
        <f t="shared" si="12310"/>
        <v>COPEIRA 8H</v>
      </c>
      <c r="C10993" s="241" t="str">
        <f t="shared" si="12311"/>
        <v>ITAJAÍ</v>
      </c>
      <c r="D10993" s="52" t="str">
        <f>Raiz!$D$31</f>
        <v>C</v>
      </c>
      <c r="E10993" s="397" t="str">
        <f>Raiz!$E$31</f>
        <v>Outros (especificar)</v>
      </c>
      <c r="F10993" s="397"/>
      <c r="G10993" s="397"/>
      <c r="H10993" s="397"/>
      <c r="I10993" s="20"/>
      <c r="J10993" s="19">
        <f>VLOOKUP(H10969,Base!$B$827:$P$878,J10974+1,FALSE)</f>
        <v>0</v>
      </c>
      <c r="K10993" s="128"/>
      <c r="L10993" s="128"/>
    </row>
    <row r="10994" spans="1:12" ht="18" customHeight="1" x14ac:dyDescent="0.2">
      <c r="A10994" s="241">
        <f t="shared" si="12309"/>
        <v>3</v>
      </c>
      <c r="B10994" s="241" t="str">
        <f t="shared" si="12310"/>
        <v>COPEIRA 8H</v>
      </c>
      <c r="C10994" s="241" t="str">
        <f t="shared" si="12311"/>
        <v>ITAJAÍ</v>
      </c>
      <c r="D10994" s="52"/>
      <c r="E10994" s="323"/>
      <c r="F10994" s="323"/>
      <c r="G10994" s="323"/>
      <c r="H10994" s="323"/>
      <c r="I10994" s="20"/>
      <c r="J10994" s="19"/>
    </row>
    <row r="10995" spans="1:12" ht="18" customHeight="1" x14ac:dyDescent="0.2">
      <c r="A10995" s="241">
        <f t="shared" si="12309"/>
        <v>3</v>
      </c>
      <c r="B10995" s="241" t="str">
        <f t="shared" si="12310"/>
        <v>COPEIRA 8H</v>
      </c>
      <c r="C10995" s="241" t="str">
        <f t="shared" si="12311"/>
        <v>ITAJAÍ</v>
      </c>
      <c r="D10995" s="52"/>
      <c r="E10995" s="323"/>
      <c r="F10995" s="323"/>
      <c r="G10995" s="323"/>
      <c r="H10995" s="323"/>
      <c r="I10995" s="20"/>
      <c r="J10995" s="36"/>
    </row>
    <row r="10996" spans="1:12" ht="18" customHeight="1" x14ac:dyDescent="0.2">
      <c r="A10996" s="241">
        <f t="shared" si="12309"/>
        <v>3</v>
      </c>
      <c r="B10996" s="241" t="str">
        <f t="shared" si="12310"/>
        <v>COPEIRA 8H</v>
      </c>
      <c r="C10996" s="241" t="str">
        <f t="shared" si="12311"/>
        <v>ITAJAÍ</v>
      </c>
      <c r="D10996" s="52"/>
      <c r="E10996" s="323"/>
      <c r="F10996" s="323"/>
      <c r="G10996" s="323"/>
      <c r="H10996" s="323"/>
      <c r="I10996" s="20"/>
      <c r="J10996" s="36"/>
    </row>
    <row r="10997" spans="1:12" ht="18" customHeight="1" thickBot="1" x14ac:dyDescent="0.25">
      <c r="A10997" s="241">
        <f t="shared" si="12309"/>
        <v>3</v>
      </c>
      <c r="B10997" s="241" t="str">
        <f t="shared" si="12310"/>
        <v>COPEIRA 8H</v>
      </c>
      <c r="C10997" s="241" t="str">
        <f t="shared" si="12311"/>
        <v>ITAJAÍ</v>
      </c>
      <c r="D10997" s="317" t="str">
        <f>Raiz!$D$35</f>
        <v>Total do Módulo 1 - Composição da Remuneração</v>
      </c>
      <c r="E10997" s="317"/>
      <c r="F10997" s="317"/>
      <c r="G10997" s="317"/>
      <c r="H10997" s="317"/>
      <c r="I10997" s="317"/>
      <c r="J10997" s="21">
        <f t="shared" ref="J10997" si="12315">SUM(J10991:J10994)</f>
        <v>1222.93</v>
      </c>
    </row>
    <row r="10998" spans="1:12" ht="14.1" customHeight="1" thickBot="1" x14ac:dyDescent="0.25">
      <c r="A10998" s="241">
        <f t="shared" si="12309"/>
        <v>3</v>
      </c>
      <c r="B10998" s="241" t="str">
        <f t="shared" si="12310"/>
        <v>COPEIRA 8H</v>
      </c>
      <c r="C10998" s="241" t="str">
        <f t="shared" si="12311"/>
        <v>ITAJAÍ</v>
      </c>
      <c r="D10998" s="4"/>
      <c r="E10998" s="4"/>
      <c r="F10998" s="4"/>
      <c r="G10998" s="4"/>
      <c r="H10998" s="4"/>
      <c r="I10998" s="4"/>
      <c r="J10998" s="4"/>
    </row>
    <row r="10999" spans="1:12" ht="18" customHeight="1" x14ac:dyDescent="0.2">
      <c r="A10999" s="241">
        <f t="shared" si="12309"/>
        <v>3</v>
      </c>
      <c r="B10999" s="241" t="str">
        <f t="shared" si="12310"/>
        <v>COPEIRA 8H</v>
      </c>
      <c r="C10999" s="241" t="str">
        <f t="shared" si="12311"/>
        <v>ITAJAÍ</v>
      </c>
      <c r="D10999" s="339" t="str">
        <f>Raiz!$D$37</f>
        <v>MÓDULO 2 – ENCARGOS E BENEFÍCIOS ANUAIS, MENSAIS E DIÁRIOS</v>
      </c>
      <c r="E10999" s="340"/>
      <c r="F10999" s="340"/>
      <c r="G10999" s="340"/>
      <c r="H10999" s="357"/>
      <c r="I10999" s="1" t="str">
        <f>Raiz!$I$37</f>
        <v>%</v>
      </c>
      <c r="J10999" s="2" t="str">
        <f>Raiz!$J$37</f>
        <v>Valor R$</v>
      </c>
    </row>
    <row r="11000" spans="1:12" ht="18" customHeight="1" x14ac:dyDescent="0.2">
      <c r="A11000" s="241">
        <f t="shared" si="12309"/>
        <v>3</v>
      </c>
      <c r="B11000" s="241" t="str">
        <f t="shared" si="12310"/>
        <v>COPEIRA 8H</v>
      </c>
      <c r="C11000" s="241" t="str">
        <f t="shared" si="12311"/>
        <v>ITAJAÍ</v>
      </c>
      <c r="D11000" s="343" t="str">
        <f>Raiz!$D$38</f>
        <v xml:space="preserve"> Submódulo 2.1 - 13º (décimo terceiro) Salário, Férias e Adicional de Férias</v>
      </c>
      <c r="E11000" s="343"/>
      <c r="F11000" s="343"/>
      <c r="G11000" s="343"/>
      <c r="H11000" s="343"/>
      <c r="I11000" s="343"/>
      <c r="J11000" s="345"/>
    </row>
    <row r="11001" spans="1:12" ht="18" customHeight="1" x14ac:dyDescent="0.2">
      <c r="A11001" s="241">
        <f t="shared" si="12309"/>
        <v>3</v>
      </c>
      <c r="B11001" s="241" t="str">
        <f t="shared" si="12310"/>
        <v>COPEIRA 8H</v>
      </c>
      <c r="C11001" s="241" t="str">
        <f t="shared" si="12311"/>
        <v>ITAJAÍ</v>
      </c>
      <c r="D11001" s="52" t="str">
        <f>Raiz!$D$39</f>
        <v>A</v>
      </c>
      <c r="E11001" s="323" t="str">
        <f>Raiz!$E$39</f>
        <v>13º Salário</v>
      </c>
      <c r="F11001" s="323"/>
      <c r="G11001" s="323"/>
      <c r="H11001" s="323"/>
      <c r="I11001" s="20">
        <f>Raiz!$I$39</f>
        <v>8.3333333333333329E-2</v>
      </c>
      <c r="J11001" s="22">
        <f t="shared" ref="J11001" si="12316">ROUND(I11001*J10997,2)</f>
        <v>101.91</v>
      </c>
    </row>
    <row r="11002" spans="1:12" ht="18" customHeight="1" x14ac:dyDescent="0.2">
      <c r="A11002" s="241">
        <f t="shared" si="12309"/>
        <v>3</v>
      </c>
      <c r="B11002" s="241" t="str">
        <f t="shared" si="12310"/>
        <v>COPEIRA 8H</v>
      </c>
      <c r="C11002" s="241" t="str">
        <f t="shared" si="12311"/>
        <v>ITAJAÍ</v>
      </c>
      <c r="D11002" s="52" t="str">
        <f>Raiz!$D$40</f>
        <v>B</v>
      </c>
      <c r="E11002" s="320" t="str">
        <f>Raiz!$E$40</f>
        <v xml:space="preserve">Adicional de Férias </v>
      </c>
      <c r="F11002" s="322"/>
      <c r="G11002" s="322"/>
      <c r="H11002" s="321"/>
      <c r="I11002" s="20">
        <f>Raiz!$I$40</f>
        <v>2.7777777777777776E-2</v>
      </c>
      <c r="J11002" s="22">
        <f t="shared" ref="J11002" si="12317">ROUND(I11002*J10997,2)</f>
        <v>33.97</v>
      </c>
      <c r="K11002" s="30"/>
      <c r="L11002" s="30"/>
    </row>
    <row r="11003" spans="1:12" ht="18" customHeight="1" thickBot="1" x14ac:dyDescent="0.25">
      <c r="A11003" s="241">
        <f t="shared" si="12309"/>
        <v>3</v>
      </c>
      <c r="B11003" s="241" t="str">
        <f t="shared" si="12310"/>
        <v>COPEIRA 8H</v>
      </c>
      <c r="C11003" s="241" t="str">
        <f t="shared" si="12311"/>
        <v>ITAJAÍ</v>
      </c>
      <c r="D11003" s="317" t="str">
        <f>Raiz!$D$41</f>
        <v>Total do Submódulo 2.1</v>
      </c>
      <c r="E11003" s="317"/>
      <c r="F11003" s="317"/>
      <c r="G11003" s="317"/>
      <c r="H11003" s="317"/>
      <c r="I11003" s="317"/>
      <c r="J11003" s="248">
        <f t="shared" ref="J11003" si="12318">SUM(J11001:J11002)</f>
        <v>135.88</v>
      </c>
      <c r="K11003" s="30"/>
      <c r="L11003" s="30"/>
    </row>
    <row r="11004" spans="1:12" ht="14.1" customHeight="1" thickBot="1" x14ac:dyDescent="0.25">
      <c r="A11004" s="241">
        <f t="shared" si="12309"/>
        <v>3</v>
      </c>
      <c r="B11004" s="241" t="str">
        <f t="shared" si="12310"/>
        <v>COPEIRA 8H</v>
      </c>
      <c r="C11004" s="241" t="str">
        <f t="shared" si="12311"/>
        <v>ITAJAÍ</v>
      </c>
      <c r="D11004" s="4"/>
      <c r="E11004" s="4"/>
      <c r="F11004" s="4"/>
      <c r="G11004" s="4"/>
      <c r="H11004" s="4"/>
      <c r="I11004" s="4"/>
      <c r="J11004" s="4"/>
      <c r="K11004" s="30"/>
      <c r="L11004" s="30"/>
    </row>
    <row r="11005" spans="1:12" ht="18" customHeight="1" x14ac:dyDescent="0.2">
      <c r="A11005" s="241">
        <f t="shared" si="12309"/>
        <v>3</v>
      </c>
      <c r="B11005" s="241" t="str">
        <f t="shared" si="12310"/>
        <v>COPEIRA 8H</v>
      </c>
      <c r="C11005" s="241" t="str">
        <f t="shared" si="12311"/>
        <v>ITAJAÍ</v>
      </c>
      <c r="D11005" s="355" t="str">
        <f>Raiz!$D$43</f>
        <v xml:space="preserve"> Submódulo 2.2 - Encargos Previdenciários (GPS), FGTS e outras contribuições (Base de cálculo: Módulo 1 + Submódulo 2.1)</v>
      </c>
      <c r="E11005" s="355"/>
      <c r="F11005" s="355"/>
      <c r="G11005" s="355"/>
      <c r="H11005" s="355"/>
      <c r="I11005" s="355"/>
      <c r="J11005" s="356"/>
      <c r="K11005" s="30"/>
      <c r="L11005" s="30"/>
    </row>
    <row r="11006" spans="1:12" ht="18" customHeight="1" x14ac:dyDescent="0.2">
      <c r="A11006" s="241">
        <f t="shared" si="12309"/>
        <v>3</v>
      </c>
      <c r="B11006" s="241" t="str">
        <f t="shared" si="12310"/>
        <v>COPEIRA 8H</v>
      </c>
      <c r="C11006" s="241" t="str">
        <f t="shared" si="12311"/>
        <v>ITAJAÍ</v>
      </c>
      <c r="D11006" s="52" t="str">
        <f>Raiz!$D$44</f>
        <v>A</v>
      </c>
      <c r="E11006" s="354" t="str">
        <f>Raiz!$E$44</f>
        <v>INSS</v>
      </c>
      <c r="F11006" s="354"/>
      <c r="G11006" s="354"/>
      <c r="H11006" s="354"/>
      <c r="I11006" s="23">
        <f>Raiz!$I$44</f>
        <v>0.2</v>
      </c>
      <c r="J11006" s="22">
        <f t="shared" ref="J11006" si="12319">ROUND((J10997+J11003)*$I11006,2)</f>
        <v>271.76</v>
      </c>
      <c r="K11006" s="30"/>
      <c r="L11006" s="30"/>
    </row>
    <row r="11007" spans="1:12" ht="18" customHeight="1" x14ac:dyDescent="0.2">
      <c r="A11007" s="241">
        <f t="shared" si="12309"/>
        <v>3</v>
      </c>
      <c r="B11007" s="241" t="str">
        <f t="shared" si="12310"/>
        <v>COPEIRA 8H</v>
      </c>
      <c r="C11007" s="241" t="str">
        <f t="shared" si="12311"/>
        <v>ITAJAÍ</v>
      </c>
      <c r="D11007" s="52" t="str">
        <f>Raiz!$D$45</f>
        <v>B</v>
      </c>
      <c r="E11007" s="354" t="str">
        <f>Raiz!$E$45</f>
        <v>Salário Educação</v>
      </c>
      <c r="F11007" s="354"/>
      <c r="G11007" s="354"/>
      <c r="H11007" s="354"/>
      <c r="I11007" s="23">
        <f>Raiz!$I$45</f>
        <v>2.5000000000000001E-2</v>
      </c>
      <c r="J11007" s="22">
        <f t="shared" ref="J11007" si="12320">ROUND((J10997+J11003)*$I11007,2)</f>
        <v>33.97</v>
      </c>
      <c r="K11007" s="30"/>
      <c r="L11007" s="30"/>
    </row>
    <row r="11008" spans="1:12" ht="18" customHeight="1" x14ac:dyDescent="0.2">
      <c r="A11008" s="241">
        <f t="shared" si="12309"/>
        <v>3</v>
      </c>
      <c r="B11008" s="241" t="str">
        <f t="shared" si="12310"/>
        <v>COPEIRA 8H</v>
      </c>
      <c r="C11008" s="241" t="str">
        <f t="shared" si="12311"/>
        <v>ITAJAÍ</v>
      </c>
      <c r="D11008" s="52" t="str">
        <f>Raiz!$D$46</f>
        <v>C</v>
      </c>
      <c r="E11008" s="254" t="str">
        <f>Raiz!$E$46</f>
        <v>RAT X FAP       RAT=</v>
      </c>
      <c r="F11008" s="255">
        <f>Raiz!$F$46</f>
        <v>0.03</v>
      </c>
      <c r="G11008" s="256" t="str">
        <f>Raiz!$G$46</f>
        <v>FAP=</v>
      </c>
      <c r="H11008" s="257">
        <f>Raiz!$H$46</f>
        <v>1</v>
      </c>
      <c r="I11008" s="23">
        <f t="shared" ref="I11008" si="12321">ROUND(F11008*H11008,2)</f>
        <v>0.03</v>
      </c>
      <c r="J11008" s="22">
        <f t="shared" ref="J11008" si="12322">ROUND((J10997+J11003)*$I11008,2)</f>
        <v>40.76</v>
      </c>
      <c r="K11008" s="30"/>
      <c r="L11008" s="30"/>
    </row>
    <row r="11009" spans="1:12" ht="18" customHeight="1" x14ac:dyDescent="0.2">
      <c r="A11009" s="241">
        <f t="shared" si="12309"/>
        <v>3</v>
      </c>
      <c r="B11009" s="241" t="str">
        <f t="shared" si="12310"/>
        <v>COPEIRA 8H</v>
      </c>
      <c r="C11009" s="241" t="str">
        <f t="shared" si="12311"/>
        <v>ITAJAÍ</v>
      </c>
      <c r="D11009" s="52" t="str">
        <f>Raiz!$D$47</f>
        <v>D</v>
      </c>
      <c r="E11009" s="354" t="str">
        <f>Raiz!$E$47</f>
        <v>SESI ou SESC</v>
      </c>
      <c r="F11009" s="354"/>
      <c r="G11009" s="354"/>
      <c r="H11009" s="354"/>
      <c r="I11009" s="23">
        <f>Raiz!$I$47</f>
        <v>1.4999999999999999E-2</v>
      </c>
      <c r="J11009" s="22">
        <f t="shared" ref="J11009" si="12323">ROUND((J10997+J11003)*$I11009,2)</f>
        <v>20.38</v>
      </c>
      <c r="K11009" s="30"/>
      <c r="L11009" s="30"/>
    </row>
    <row r="11010" spans="1:12" ht="18" customHeight="1" x14ac:dyDescent="0.2">
      <c r="A11010" s="241">
        <f t="shared" si="12309"/>
        <v>3</v>
      </c>
      <c r="B11010" s="241" t="str">
        <f t="shared" si="12310"/>
        <v>COPEIRA 8H</v>
      </c>
      <c r="C11010" s="241" t="str">
        <f t="shared" si="12311"/>
        <v>ITAJAÍ</v>
      </c>
      <c r="D11010" s="52" t="str">
        <f>Raiz!$D$48</f>
        <v>E</v>
      </c>
      <c r="E11010" s="354" t="str">
        <f>Raiz!$E$48</f>
        <v>SENAI ou SENAC</v>
      </c>
      <c r="F11010" s="354"/>
      <c r="G11010" s="354"/>
      <c r="H11010" s="354"/>
      <c r="I11010" s="23">
        <f>Raiz!$I$48</f>
        <v>0.01</v>
      </c>
      <c r="J11010" s="22">
        <f t="shared" ref="J11010" si="12324">ROUND((J10997+J11003)*$I11010,2)</f>
        <v>13.59</v>
      </c>
      <c r="K11010" s="30"/>
      <c r="L11010" s="30"/>
    </row>
    <row r="11011" spans="1:12" ht="18" customHeight="1" x14ac:dyDescent="0.2">
      <c r="A11011" s="241">
        <f t="shared" si="12309"/>
        <v>3</v>
      </c>
      <c r="B11011" s="241" t="str">
        <f t="shared" si="12310"/>
        <v>COPEIRA 8H</v>
      </c>
      <c r="C11011" s="241" t="str">
        <f t="shared" si="12311"/>
        <v>ITAJAÍ</v>
      </c>
      <c r="D11011" s="52" t="str">
        <f>Raiz!$D$49</f>
        <v>F</v>
      </c>
      <c r="E11011" s="354" t="str">
        <f>Raiz!$E$49</f>
        <v>SEBRAE</v>
      </c>
      <c r="F11011" s="354"/>
      <c r="G11011" s="354"/>
      <c r="H11011" s="354"/>
      <c r="I11011" s="23">
        <f>Raiz!$I$49</f>
        <v>6.0000000000000001E-3</v>
      </c>
      <c r="J11011" s="22">
        <f t="shared" ref="J11011" si="12325">ROUND((J10997+J11003)*$I11011,2)</f>
        <v>8.15</v>
      </c>
      <c r="K11011" s="30"/>
      <c r="L11011" s="30"/>
    </row>
    <row r="11012" spans="1:12" ht="18" customHeight="1" x14ac:dyDescent="0.2">
      <c r="A11012" s="241">
        <f t="shared" si="12309"/>
        <v>3</v>
      </c>
      <c r="B11012" s="241" t="str">
        <f t="shared" si="12310"/>
        <v>COPEIRA 8H</v>
      </c>
      <c r="C11012" s="241" t="str">
        <f t="shared" si="12311"/>
        <v>ITAJAÍ</v>
      </c>
      <c r="D11012" s="52" t="str">
        <f>Raiz!$D$50</f>
        <v>G</v>
      </c>
      <c r="E11012" s="354" t="str">
        <f>Raiz!$E$50</f>
        <v>INCRA</v>
      </c>
      <c r="F11012" s="354"/>
      <c r="G11012" s="354"/>
      <c r="H11012" s="354"/>
      <c r="I11012" s="23">
        <f>Raiz!$I$50</f>
        <v>2E-3</v>
      </c>
      <c r="J11012" s="22">
        <f t="shared" ref="J11012" si="12326">ROUND((J10997+J11003)*$I11012,2)</f>
        <v>2.72</v>
      </c>
      <c r="K11012" s="30"/>
      <c r="L11012" s="30"/>
    </row>
    <row r="11013" spans="1:12" ht="18" customHeight="1" x14ac:dyDescent="0.2">
      <c r="A11013" s="241">
        <f t="shared" si="12309"/>
        <v>3</v>
      </c>
      <c r="B11013" s="241" t="str">
        <f t="shared" si="12310"/>
        <v>COPEIRA 8H</v>
      </c>
      <c r="C11013" s="241" t="str">
        <f t="shared" si="12311"/>
        <v>ITAJAÍ</v>
      </c>
      <c r="D11013" s="52" t="str">
        <f>Raiz!$D$51</f>
        <v>H</v>
      </c>
      <c r="E11013" s="354" t="str">
        <f>Raiz!$E$51</f>
        <v>FGTS</v>
      </c>
      <c r="F11013" s="354"/>
      <c r="G11013" s="354"/>
      <c r="H11013" s="354"/>
      <c r="I11013" s="23">
        <f>Raiz!$I$51</f>
        <v>0.08</v>
      </c>
      <c r="J11013" s="22">
        <f t="shared" ref="J11013" si="12327">ROUND((J10997+J11003)*$I11013,2)</f>
        <v>108.7</v>
      </c>
      <c r="K11013" s="30"/>
      <c r="L11013" s="30"/>
    </row>
    <row r="11014" spans="1:12" ht="18" customHeight="1" thickBot="1" x14ac:dyDescent="0.25">
      <c r="A11014" s="241">
        <f t="shared" si="12309"/>
        <v>3</v>
      </c>
      <c r="B11014" s="241" t="str">
        <f t="shared" si="12310"/>
        <v>COPEIRA 8H</v>
      </c>
      <c r="C11014" s="241" t="str">
        <f t="shared" si="12311"/>
        <v>ITAJAÍ</v>
      </c>
      <c r="D11014" s="319" t="str">
        <f>Raiz!$D$52</f>
        <v>Total do Submódulo 2.2</v>
      </c>
      <c r="E11014" s="319"/>
      <c r="F11014" s="319"/>
      <c r="G11014" s="319"/>
      <c r="H11014" s="319"/>
      <c r="I11014" s="24">
        <f t="shared" ref="I11014:J11014" si="12328">SUM(I11006:I11013)</f>
        <v>0.36800000000000005</v>
      </c>
      <c r="J11014" s="21">
        <f t="shared" si="12328"/>
        <v>500.03</v>
      </c>
      <c r="K11014" s="30"/>
      <c r="L11014" s="30"/>
    </row>
    <row r="11015" spans="1:12" ht="14.1" customHeight="1" thickBot="1" x14ac:dyDescent="0.25">
      <c r="A11015" s="241">
        <f t="shared" si="12309"/>
        <v>3</v>
      </c>
      <c r="B11015" s="241" t="str">
        <f t="shared" si="12310"/>
        <v>COPEIRA 8H</v>
      </c>
      <c r="C11015" s="241" t="str">
        <f t="shared" si="12311"/>
        <v>ITAJAÍ</v>
      </c>
      <c r="D11015" s="4"/>
      <c r="E11015" s="4"/>
      <c r="F11015" s="4"/>
      <c r="G11015" s="4"/>
      <c r="H11015" s="4"/>
      <c r="I11015" s="4"/>
      <c r="J11015" s="4"/>
      <c r="K11015" s="30"/>
      <c r="L11015" s="30"/>
    </row>
    <row r="11016" spans="1:12" ht="18" customHeight="1" x14ac:dyDescent="0.2">
      <c r="A11016" s="241">
        <f t="shared" si="12309"/>
        <v>3</v>
      </c>
      <c r="B11016" s="241" t="str">
        <f t="shared" si="12310"/>
        <v>COPEIRA 8H</v>
      </c>
      <c r="C11016" s="241" t="str">
        <f t="shared" si="12311"/>
        <v>ITAJAÍ</v>
      </c>
      <c r="D11016" s="355" t="str">
        <f>Raiz!$D$54</f>
        <v xml:space="preserve"> Submódulo 2.3 - Benefícios Mensais e Diários</v>
      </c>
      <c r="E11016" s="355"/>
      <c r="F11016" s="355"/>
      <c r="G11016" s="355"/>
      <c r="H11016" s="355"/>
      <c r="I11016" s="355"/>
      <c r="J11016" s="356"/>
      <c r="K11016" s="30"/>
      <c r="L11016" s="30"/>
    </row>
    <row r="11017" spans="1:12" ht="18" customHeight="1" x14ac:dyDescent="0.2">
      <c r="A11017" s="241">
        <f t="shared" si="12309"/>
        <v>3</v>
      </c>
      <c r="B11017" s="241" t="str">
        <f t="shared" si="12310"/>
        <v>COPEIRA 8H</v>
      </c>
      <c r="C11017" s="241" t="str">
        <f t="shared" si="12311"/>
        <v>ITAJAÍ</v>
      </c>
      <c r="D11017" s="52" t="str">
        <f>Raiz!$D$55</f>
        <v>A</v>
      </c>
      <c r="E11017" s="264" t="str">
        <f>Raiz!$E$55</f>
        <v>Transporte</v>
      </c>
      <c r="F11017" s="320" t="str">
        <f>Raiz!$F$55</f>
        <v>Cálculo do Valor: [(2xVTx21)-(6%xSB)]</v>
      </c>
      <c r="G11017" s="322"/>
      <c r="H11017" s="322"/>
      <c r="I11017" s="327"/>
      <c r="J11017" s="19">
        <f t="shared" ref="J11017" si="12329">IF(ROUND((21*G10986*2)-(J10991*0.06),2)&lt;0,0,ROUND((21*G10986*2)-(J10991*0.06),2))</f>
        <v>79.08</v>
      </c>
      <c r="K11017" s="30"/>
      <c r="L11017" s="30"/>
    </row>
    <row r="11018" spans="1:12" ht="18" customHeight="1" x14ac:dyDescent="0.2">
      <c r="A11018" s="241">
        <f t="shared" si="12309"/>
        <v>3</v>
      </c>
      <c r="B11018" s="241" t="str">
        <f t="shared" si="12310"/>
        <v>COPEIRA 8H</v>
      </c>
      <c r="C11018" s="241" t="str">
        <f t="shared" si="12311"/>
        <v>ITAJAÍ</v>
      </c>
      <c r="D11018" s="52" t="str">
        <f>Raiz!$D$56</f>
        <v>B</v>
      </c>
      <c r="E11018" s="264" t="str">
        <f>Raiz!$E$56</f>
        <v>Auxílio Alimentação</v>
      </c>
      <c r="F11018" s="320" t="str">
        <f>Raiz!$F$56</f>
        <v>Cálculo do Valor = [(VAx21dias)-Desconto no Salário]</v>
      </c>
      <c r="G11018" s="322"/>
      <c r="H11018" s="112" t="str">
        <f>Raiz!$H$56</f>
        <v xml:space="preserve">Desconto no Salário = </v>
      </c>
      <c r="I11018" s="26">
        <f>VLOOKUP(H10969,Base!$B$941:$P$992,J10974+1,FALSE)</f>
        <v>0.01</v>
      </c>
      <c r="J11018" s="19">
        <f t="shared" ref="J11018" si="12330">ROUND(G10987*21*(1-I11018),2)</f>
        <v>379</v>
      </c>
      <c r="K11018" s="127"/>
      <c r="L11018" s="127"/>
    </row>
    <row r="11019" spans="1:12" ht="18" customHeight="1" x14ac:dyDescent="0.2">
      <c r="A11019" s="241">
        <f t="shared" si="12309"/>
        <v>3</v>
      </c>
      <c r="B11019" s="241" t="str">
        <f t="shared" si="12310"/>
        <v>COPEIRA 8H</v>
      </c>
      <c r="C11019" s="241" t="str">
        <f t="shared" si="12311"/>
        <v>ITAJAÍ</v>
      </c>
      <c r="D11019" s="52" t="str">
        <f>Raiz!$D$57</f>
        <v>C</v>
      </c>
      <c r="E11019" s="314" t="str">
        <f>Raiz!$E$57</f>
        <v>Benefício de Assistência ao Trabalhador / Médica / Social Odontológico</v>
      </c>
      <c r="F11019" s="314"/>
      <c r="G11019" s="314"/>
      <c r="H11019" s="314"/>
      <c r="I11019" s="314"/>
      <c r="J11019" s="19">
        <f>VLOOKUP(H10969,Base!$B$713:$P$764,J10974+1,FALSE)</f>
        <v>11</v>
      </c>
      <c r="K11019" s="127"/>
      <c r="L11019" s="127"/>
    </row>
    <row r="11020" spans="1:12" ht="18" customHeight="1" x14ac:dyDescent="0.2">
      <c r="A11020" s="241">
        <f t="shared" si="12309"/>
        <v>3</v>
      </c>
      <c r="B11020" s="241" t="str">
        <f t="shared" si="12310"/>
        <v>COPEIRA 8H</v>
      </c>
      <c r="C11020" s="241" t="str">
        <f t="shared" si="12311"/>
        <v>ITAJAÍ</v>
      </c>
      <c r="D11020" s="52" t="str">
        <f>Raiz!$D$58</f>
        <v>D</v>
      </c>
      <c r="E11020" s="314" t="str">
        <f>Raiz!$E$58</f>
        <v>Benefício Social Familiar</v>
      </c>
      <c r="F11020" s="314"/>
      <c r="G11020" s="314"/>
      <c r="H11020" s="314"/>
      <c r="I11020" s="314"/>
      <c r="J11020" s="19">
        <f>VLOOKUP(H10969,Base!$B$770:$P$821,J10974+1,FALSE)</f>
        <v>0</v>
      </c>
      <c r="K11020" s="127"/>
      <c r="L11020" s="127"/>
    </row>
    <row r="11021" spans="1:12" ht="18" customHeight="1" x14ac:dyDescent="0.2">
      <c r="A11021" s="241">
        <f t="shared" si="12309"/>
        <v>3</v>
      </c>
      <c r="B11021" s="241" t="str">
        <f t="shared" si="12310"/>
        <v>COPEIRA 8H</v>
      </c>
      <c r="C11021" s="241" t="str">
        <f t="shared" si="12311"/>
        <v>ITAJAÍ</v>
      </c>
      <c r="D11021" s="52" t="str">
        <f>Raiz!$D$59</f>
        <v>E</v>
      </c>
      <c r="E11021" s="323" t="str">
        <f>Raiz!$E$59</f>
        <v>Adicional de Assiduidade</v>
      </c>
      <c r="F11021" s="323"/>
      <c r="G11021" s="323"/>
      <c r="H11021" s="323"/>
      <c r="I11021" s="26">
        <f>VLOOKUP(H10969,Base!$B$1112:$P$1163,J10974+1,FALSE)</f>
        <v>0.05</v>
      </c>
      <c r="J11021" s="19">
        <f t="shared" ref="J11021" si="12331">ROUND(I11021*J10991,2)</f>
        <v>61.15</v>
      </c>
      <c r="K11021" s="127"/>
      <c r="L11021" s="127"/>
    </row>
    <row r="11022" spans="1:12" ht="18" customHeight="1" x14ac:dyDescent="0.2">
      <c r="A11022" s="241">
        <f t="shared" si="12309"/>
        <v>3</v>
      </c>
      <c r="B11022" s="241" t="str">
        <f t="shared" si="12310"/>
        <v>COPEIRA 8H</v>
      </c>
      <c r="C11022" s="241" t="str">
        <f t="shared" si="12311"/>
        <v>ITAJAÍ</v>
      </c>
      <c r="D11022" s="52" t="str">
        <f>Raiz!$D$60</f>
        <v>F</v>
      </c>
      <c r="E11022" s="314" t="str">
        <f>Raiz!$E$60</f>
        <v>Seguro de Vida</v>
      </c>
      <c r="F11022" s="314"/>
      <c r="G11022" s="314"/>
      <c r="H11022" s="314"/>
      <c r="I11022" s="314"/>
      <c r="J11022" s="19">
        <f>VLOOKUP(H10969,Base!$B$1169:$P$1220,J10974+1,FALSE)</f>
        <v>0</v>
      </c>
      <c r="K11022" s="127"/>
      <c r="L11022" s="127"/>
    </row>
    <row r="11023" spans="1:12" ht="18" customHeight="1" x14ac:dyDescent="0.2">
      <c r="A11023" s="241">
        <f t="shared" si="12309"/>
        <v>3</v>
      </c>
      <c r="B11023" s="241" t="str">
        <f t="shared" si="12310"/>
        <v>COPEIRA 8H</v>
      </c>
      <c r="C11023" s="241" t="str">
        <f t="shared" si="12311"/>
        <v>ITAJAÍ</v>
      </c>
      <c r="D11023" s="52" t="str">
        <f>Raiz!$D$61</f>
        <v>G</v>
      </c>
      <c r="E11023" s="314" t="str">
        <f>Raiz!$E$61</f>
        <v>Outros (especificar)</v>
      </c>
      <c r="F11023" s="314"/>
      <c r="G11023" s="314"/>
      <c r="H11023" s="314"/>
      <c r="I11023" s="314"/>
      <c r="J11023" s="19">
        <f>VLOOKUP(H10969,Base!$B$884:$P$935,J10974+1,FALSE)</f>
        <v>0</v>
      </c>
      <c r="K11023" s="127"/>
      <c r="L11023" s="127"/>
    </row>
    <row r="11024" spans="1:12" ht="18" customHeight="1" thickBot="1" x14ac:dyDescent="0.25">
      <c r="A11024" s="241">
        <f t="shared" si="12309"/>
        <v>3</v>
      </c>
      <c r="B11024" s="241" t="str">
        <f t="shared" si="12310"/>
        <v>COPEIRA 8H</v>
      </c>
      <c r="C11024" s="241" t="str">
        <f t="shared" si="12311"/>
        <v>ITAJAÍ</v>
      </c>
      <c r="D11024" s="317" t="str">
        <f>Raiz!$D$62</f>
        <v> Total do Submódulo 2.3</v>
      </c>
      <c r="E11024" s="317"/>
      <c r="F11024" s="317"/>
      <c r="G11024" s="317"/>
      <c r="H11024" s="317"/>
      <c r="I11024" s="317"/>
      <c r="J11024" s="27">
        <f t="shared" ref="J11024" si="12332">SUM(J11017:J11023)</f>
        <v>530.23</v>
      </c>
      <c r="K11024" s="30"/>
      <c r="L11024" s="30"/>
    </row>
    <row r="11025" spans="1:12" ht="14.1" customHeight="1" thickBot="1" x14ac:dyDescent="0.25">
      <c r="A11025" s="241">
        <f t="shared" si="12309"/>
        <v>3</v>
      </c>
      <c r="B11025" s="241" t="str">
        <f t="shared" si="12310"/>
        <v>COPEIRA 8H</v>
      </c>
      <c r="C11025" s="241" t="str">
        <f t="shared" si="12311"/>
        <v>ITAJAÍ</v>
      </c>
      <c r="D11025" s="4"/>
      <c r="E11025" s="4"/>
      <c r="F11025" s="4"/>
      <c r="G11025" s="4"/>
      <c r="H11025" s="4"/>
      <c r="I11025" s="4"/>
      <c r="J11025" s="4"/>
      <c r="K11025" s="30"/>
      <c r="L11025" s="30"/>
    </row>
    <row r="11026" spans="1:12" ht="18" customHeight="1" x14ac:dyDescent="0.2">
      <c r="A11026" s="241">
        <f t="shared" si="12309"/>
        <v>3</v>
      </c>
      <c r="B11026" s="241" t="str">
        <f t="shared" si="12310"/>
        <v>COPEIRA 8H</v>
      </c>
      <c r="C11026" s="241" t="str">
        <f t="shared" si="12311"/>
        <v>ITAJAÍ</v>
      </c>
      <c r="D11026" s="353" t="str">
        <f>Raiz!$D$64</f>
        <v>Quadro-Resumo do Módulo 2 - Encargos e Benefícios Anuais, Mensais e Diários</v>
      </c>
      <c r="E11026" s="353"/>
      <c r="F11026" s="353"/>
      <c r="G11026" s="353"/>
      <c r="H11026" s="353"/>
      <c r="I11026" s="353"/>
      <c r="J11026" s="28" t="str">
        <f>Raiz!$J$64</f>
        <v>Valor R$</v>
      </c>
      <c r="K11026" s="30"/>
      <c r="L11026" s="30"/>
    </row>
    <row r="11027" spans="1:12" ht="18" customHeight="1" x14ac:dyDescent="0.2">
      <c r="A11027" s="241">
        <f t="shared" si="12309"/>
        <v>3</v>
      </c>
      <c r="B11027" s="241" t="str">
        <f t="shared" si="12310"/>
        <v>COPEIRA 8H</v>
      </c>
      <c r="C11027" s="241" t="str">
        <f t="shared" si="12311"/>
        <v>ITAJAÍ</v>
      </c>
      <c r="D11027" s="52" t="str">
        <f>Raiz!$D$65</f>
        <v>2.1</v>
      </c>
      <c r="E11027" s="314" t="str">
        <f>Raiz!$E$65</f>
        <v>13º Salário e Adicional de Férias</v>
      </c>
      <c r="F11027" s="314"/>
      <c r="G11027" s="314"/>
      <c r="H11027" s="314"/>
      <c r="I11027" s="314"/>
      <c r="J11027" s="25">
        <f t="shared" ref="J11027" si="12333">J11003</f>
        <v>135.88</v>
      </c>
      <c r="K11027" s="30"/>
      <c r="L11027" s="30"/>
    </row>
    <row r="11028" spans="1:12" ht="18" customHeight="1" x14ac:dyDescent="0.2">
      <c r="A11028" s="241">
        <f t="shared" si="12309"/>
        <v>3</v>
      </c>
      <c r="B11028" s="241" t="str">
        <f t="shared" si="12310"/>
        <v>COPEIRA 8H</v>
      </c>
      <c r="C11028" s="241" t="str">
        <f t="shared" si="12311"/>
        <v>ITAJAÍ</v>
      </c>
      <c r="D11028" s="52" t="str">
        <f>Raiz!$D$66</f>
        <v>2.2</v>
      </c>
      <c r="E11028" s="314" t="str">
        <f>Raiz!$E$66</f>
        <v>Encargos Previdenciários (GPS), FGTS e outras contribuições</v>
      </c>
      <c r="F11028" s="314"/>
      <c r="G11028" s="314"/>
      <c r="H11028" s="314"/>
      <c r="I11028" s="314"/>
      <c r="J11028" s="25">
        <f t="shared" ref="J11028" si="12334">J11014</f>
        <v>500.03</v>
      </c>
      <c r="K11028" s="30"/>
      <c r="L11028" s="30"/>
    </row>
    <row r="11029" spans="1:12" ht="18" customHeight="1" x14ac:dyDescent="0.2">
      <c r="A11029" s="241">
        <f t="shared" ref="A11029:C11030" si="12335">A11028</f>
        <v>3</v>
      </c>
      <c r="B11029" s="241" t="str">
        <f t="shared" si="12335"/>
        <v>COPEIRA 8H</v>
      </c>
      <c r="C11029" s="241" t="str">
        <f t="shared" si="12335"/>
        <v>ITAJAÍ</v>
      </c>
      <c r="D11029" s="52" t="str">
        <f>Raiz!$D$67</f>
        <v>2.3</v>
      </c>
      <c r="E11029" s="314" t="str">
        <f>Raiz!$E$67</f>
        <v>Benefícios Mensais e Diários</v>
      </c>
      <c r="F11029" s="314"/>
      <c r="G11029" s="314"/>
      <c r="H11029" s="314"/>
      <c r="I11029" s="314"/>
      <c r="J11029" s="25">
        <f t="shared" ref="J11029" si="12336">J11024</f>
        <v>530.23</v>
      </c>
      <c r="K11029" s="30"/>
      <c r="L11029" s="30"/>
    </row>
    <row r="11030" spans="1:12" ht="18" customHeight="1" thickBot="1" x14ac:dyDescent="0.25">
      <c r="A11030" s="241">
        <f t="shared" si="12335"/>
        <v>3</v>
      </c>
      <c r="B11030" s="241" t="str">
        <f t="shared" si="12335"/>
        <v>COPEIRA 8H</v>
      </c>
      <c r="C11030" s="241" t="str">
        <f t="shared" si="12335"/>
        <v>ITAJAÍ</v>
      </c>
      <c r="D11030" s="317" t="str">
        <f>Raiz!$D$68</f>
        <v> Total do Módulo 2 - Encargos e Benefícios Anuais, mensais e Diários</v>
      </c>
      <c r="E11030" s="317"/>
      <c r="F11030" s="317"/>
      <c r="G11030" s="317"/>
      <c r="H11030" s="317"/>
      <c r="I11030" s="317"/>
      <c r="J11030" s="27">
        <f t="shared" ref="J11030" si="12337">SUM(J11027:J11029)</f>
        <v>1166.1399999999999</v>
      </c>
      <c r="K11030" s="30"/>
      <c r="L11030" s="30"/>
    </row>
    <row r="11031" spans="1:12" ht="14.1" customHeight="1" thickBot="1" x14ac:dyDescent="0.25">
      <c r="A11031" s="241">
        <f t="shared" ref="A11031:C11031" si="12338">A11030</f>
        <v>3</v>
      </c>
      <c r="B11031" s="241" t="str">
        <f t="shared" si="12338"/>
        <v>COPEIRA 8H</v>
      </c>
      <c r="C11031" s="241" t="str">
        <f t="shared" si="12338"/>
        <v>ITAJAÍ</v>
      </c>
      <c r="D11031" s="4"/>
      <c r="E11031" s="4"/>
      <c r="F11031" s="4"/>
      <c r="G11031" s="4"/>
      <c r="H11031" s="4"/>
      <c r="I11031" s="4"/>
      <c r="J11031" s="4"/>
      <c r="K11031" s="30"/>
      <c r="L11031" s="30"/>
    </row>
    <row r="11032" spans="1:12" ht="18" customHeight="1" x14ac:dyDescent="0.2">
      <c r="A11032" s="241">
        <f t="shared" ref="A11032:C11032" si="12339">A11031</f>
        <v>3</v>
      </c>
      <c r="B11032" s="241" t="str">
        <f t="shared" si="12339"/>
        <v>COPEIRA 8H</v>
      </c>
      <c r="C11032" s="241" t="str">
        <f t="shared" si="12339"/>
        <v>ITAJAÍ</v>
      </c>
      <c r="D11032" s="350" t="str">
        <f>Raiz!$D$70</f>
        <v>MÓDULO 3 – PROVISÃO PARA RESCISÃO</v>
      </c>
      <c r="E11032" s="351"/>
      <c r="F11032" s="351"/>
      <c r="G11032" s="351"/>
      <c r="H11032" s="352"/>
      <c r="I11032" s="1" t="str">
        <f>Raiz!$I$70</f>
        <v>%</v>
      </c>
      <c r="J11032" s="2" t="str">
        <f>Raiz!$J$70</f>
        <v>Valor R$</v>
      </c>
      <c r="K11032" s="30"/>
      <c r="L11032" s="30"/>
    </row>
    <row r="11033" spans="1:12" ht="30" customHeight="1" x14ac:dyDescent="0.2">
      <c r="A11033" s="241">
        <f t="shared" ref="A11033:C11033" si="12340">A11032</f>
        <v>3</v>
      </c>
      <c r="B11033" s="241" t="str">
        <f t="shared" si="12340"/>
        <v>COPEIRA 8H</v>
      </c>
      <c r="C11033" s="241" t="str">
        <f t="shared" si="12340"/>
        <v>ITAJAÍ</v>
      </c>
      <c r="D11033" s="147" t="str">
        <f>Raiz!$D$71</f>
        <v>A</v>
      </c>
      <c r="E11033" s="265" t="str">
        <f>Raiz!$E$71</f>
        <v>Aviso Prévio Indenizado</v>
      </c>
      <c r="F11033" s="332" t="str">
        <f>Raiz!$F$71</f>
        <v>Cálculo do valor = [Rem/12 + 13º/12 + Férias/12 + 1/3Férias/12] x 1 x 5% de rotatividade anual</v>
      </c>
      <c r="G11033" s="333"/>
      <c r="H11033" s="408"/>
      <c r="I11033" s="20">
        <f>Raiz!$I$71</f>
        <v>4.9768518518518521E-3</v>
      </c>
      <c r="J11033" s="19">
        <f t="shared" ref="J11033" si="12341">ROUND(I11033*J10997,2)</f>
        <v>6.09</v>
      </c>
      <c r="K11033" s="30"/>
      <c r="L11033" s="30"/>
    </row>
    <row r="11034" spans="1:12" ht="18" customHeight="1" x14ac:dyDescent="0.2">
      <c r="A11034" s="241">
        <f t="shared" ref="A11034:C11034" si="12342">A11033</f>
        <v>3</v>
      </c>
      <c r="B11034" s="241" t="str">
        <f t="shared" si="12342"/>
        <v>COPEIRA 8H</v>
      </c>
      <c r="C11034" s="241" t="str">
        <f t="shared" si="12342"/>
        <v>ITAJAÍ</v>
      </c>
      <c r="D11034" s="52" t="str">
        <f>Raiz!$D$72</f>
        <v>B</v>
      </c>
      <c r="E11034" s="404" t="str">
        <f>Raiz!$E$72</f>
        <v>Incidência do FGTS sobre o Aviso Prévio Indenizado</v>
      </c>
      <c r="F11034" s="405"/>
      <c r="G11034" s="405"/>
      <c r="H11034" s="406"/>
      <c r="I11034" s="20">
        <f t="shared" ref="I11034:I11097" si="12343">0.08*I11033</f>
        <v>3.9814814814814818E-4</v>
      </c>
      <c r="J11034" s="19">
        <f t="shared" ref="J11034" si="12344">ROUND(I11034*J10997,2)</f>
        <v>0.49</v>
      </c>
      <c r="K11034" s="30"/>
      <c r="L11034" s="30"/>
    </row>
    <row r="11035" spans="1:12" ht="18" customHeight="1" x14ac:dyDescent="0.2">
      <c r="A11035" s="241">
        <f t="shared" ref="A11035:C11035" si="12345">A11034</f>
        <v>3</v>
      </c>
      <c r="B11035" s="241" t="str">
        <f t="shared" si="12345"/>
        <v>COPEIRA 8H</v>
      </c>
      <c r="C11035" s="241" t="str">
        <f t="shared" si="12345"/>
        <v>ITAJAÍ</v>
      </c>
      <c r="D11035" s="52" t="str">
        <f>Raiz!$D$73</f>
        <v>C</v>
      </c>
      <c r="E11035" s="409" t="str">
        <f>Raiz!$E$73</f>
        <v>Multa do FGTS sobre o Aviso Prévio Indenizado</v>
      </c>
      <c r="F11035" s="410"/>
      <c r="G11035" s="410"/>
      <c r="H11035" s="411"/>
      <c r="I11035" s="20">
        <f>Raiz!$I$73</f>
        <v>1.9039999999999999E-3</v>
      </c>
      <c r="J11035" s="19">
        <f t="shared" ref="J11035" si="12346">ROUND(I11035*J10997,2)</f>
        <v>2.33</v>
      </c>
      <c r="K11035" s="30"/>
      <c r="L11035" s="30"/>
    </row>
    <row r="11036" spans="1:12" ht="30" customHeight="1" x14ac:dyDescent="0.2">
      <c r="A11036" s="241">
        <f t="shared" ref="A11036:C11036" si="12347">A11035</f>
        <v>3</v>
      </c>
      <c r="B11036" s="241" t="str">
        <f t="shared" si="12347"/>
        <v>COPEIRA 8H</v>
      </c>
      <c r="C11036" s="241" t="str">
        <f t="shared" si="12347"/>
        <v>ITAJAÍ</v>
      </c>
      <c r="D11036" s="147" t="str">
        <f>Raiz!$D$74</f>
        <v>D</v>
      </c>
      <c r="E11036" s="265" t="str">
        <f>Raiz!$E$74</f>
        <v>Aviso Prévio Trabalhado</v>
      </c>
      <c r="F11036" s="338" t="s">
        <v>321</v>
      </c>
      <c r="G11036" s="338"/>
      <c r="H11036" s="338"/>
      <c r="I11036" s="20">
        <f t="shared" ref="I11036" si="12348">1/30*7/H10971*1</f>
        <v>9.7222222222222224E-3</v>
      </c>
      <c r="J11036" s="19">
        <f t="shared" ref="J11036" si="12349">ROUND(I11036*J10997,2)</f>
        <v>11.89</v>
      </c>
      <c r="K11036" s="30"/>
      <c r="L11036" s="30"/>
    </row>
    <row r="11037" spans="1:12" ht="18" customHeight="1" x14ac:dyDescent="0.2">
      <c r="A11037" s="241">
        <f t="shared" ref="A11037:C11037" si="12350">A11036</f>
        <v>3</v>
      </c>
      <c r="B11037" s="241" t="str">
        <f t="shared" si="12350"/>
        <v>COPEIRA 8H</v>
      </c>
      <c r="C11037" s="241" t="str">
        <f t="shared" si="12350"/>
        <v>ITAJAÍ</v>
      </c>
      <c r="D11037" s="52" t="str">
        <f>Raiz!$D$75</f>
        <v>E</v>
      </c>
      <c r="E11037" s="331" t="str">
        <f>Raiz!$E$75</f>
        <v>Incidência dos encargos do submódulo 2.2 sobre o Aviso Prévio Trabalhado</v>
      </c>
      <c r="F11037" s="335"/>
      <c r="G11037" s="335"/>
      <c r="H11037" s="336"/>
      <c r="I11037" s="20">
        <f t="shared" ref="I11037" si="12351">I11014*I11036</f>
        <v>3.5777777777777782E-3</v>
      </c>
      <c r="J11037" s="19">
        <f t="shared" ref="J11037" si="12352">ROUND(I11037*J10997,2)</f>
        <v>4.38</v>
      </c>
      <c r="K11037" s="30"/>
      <c r="L11037" s="30"/>
    </row>
    <row r="11038" spans="1:12" ht="18" customHeight="1" x14ac:dyDescent="0.2">
      <c r="A11038" s="241">
        <f t="shared" ref="A11038:C11038" si="12353">A11037</f>
        <v>3</v>
      </c>
      <c r="B11038" s="241" t="str">
        <f t="shared" si="12353"/>
        <v>COPEIRA 8H</v>
      </c>
      <c r="C11038" s="241" t="str">
        <f t="shared" si="12353"/>
        <v>ITAJAÍ</v>
      </c>
      <c r="D11038" s="52" t="str">
        <f>Raiz!$D$76</f>
        <v>F</v>
      </c>
      <c r="E11038" s="323" t="str">
        <f>Raiz!$E$76</f>
        <v>Multa do FGTS e sobre o Aviso Prévio Trabalhado</v>
      </c>
      <c r="F11038" s="323"/>
      <c r="G11038" s="323"/>
      <c r="H11038" s="323"/>
      <c r="I11038" s="20">
        <f>Raiz!$I$76</f>
        <v>3.8079999999999996E-2</v>
      </c>
      <c r="J11038" s="19">
        <f t="shared" ref="J11038" si="12354">ROUND(I11038*J10997,2)</f>
        <v>46.57</v>
      </c>
      <c r="K11038" s="30"/>
      <c r="L11038" s="30"/>
    </row>
    <row r="11039" spans="1:12" ht="18" customHeight="1" thickBot="1" x14ac:dyDescent="0.25">
      <c r="A11039" s="241">
        <f t="shared" ref="A11039:C11039" si="12355">A11038</f>
        <v>3</v>
      </c>
      <c r="B11039" s="241" t="str">
        <f t="shared" si="12355"/>
        <v>COPEIRA 8H</v>
      </c>
      <c r="C11039" s="241" t="str">
        <f t="shared" si="12355"/>
        <v>ITAJAÍ</v>
      </c>
      <c r="D11039" s="317" t="str">
        <f>Raiz!$D$77</f>
        <v>Total do Módulo 3 - Provisão para Rescisão</v>
      </c>
      <c r="E11039" s="317"/>
      <c r="F11039" s="317"/>
      <c r="G11039" s="317"/>
      <c r="H11039" s="317"/>
      <c r="I11039" s="317"/>
      <c r="J11039" s="27">
        <f t="shared" ref="J11039" si="12356">SUM(J11033:J11038)</f>
        <v>71.75</v>
      </c>
      <c r="K11039" s="30"/>
      <c r="L11039" s="30"/>
    </row>
    <row r="11040" spans="1:12" ht="14.1" customHeight="1" thickBot="1" x14ac:dyDescent="0.25">
      <c r="A11040" s="241">
        <f t="shared" ref="A11040:C11040" si="12357">A11039</f>
        <v>3</v>
      </c>
      <c r="B11040" s="241" t="str">
        <f t="shared" si="12357"/>
        <v>COPEIRA 8H</v>
      </c>
      <c r="C11040" s="241" t="str">
        <f t="shared" si="12357"/>
        <v>ITAJAÍ</v>
      </c>
      <c r="D11040" s="4"/>
      <c r="E11040" s="4"/>
      <c r="F11040" s="4"/>
      <c r="G11040" s="4"/>
      <c r="H11040" s="4"/>
      <c r="I11040" s="4"/>
      <c r="J11040" s="4"/>
      <c r="K11040" s="30"/>
      <c r="L11040" s="30"/>
    </row>
    <row r="11041" spans="1:12" ht="18" customHeight="1" x14ac:dyDescent="0.2">
      <c r="A11041" s="241">
        <f t="shared" ref="A11041:C11041" si="12358">A11040</f>
        <v>3</v>
      </c>
      <c r="B11041" s="241" t="str">
        <f t="shared" si="12358"/>
        <v>COPEIRA 8H</v>
      </c>
      <c r="C11041" s="241" t="str">
        <f t="shared" si="12358"/>
        <v>ITAJAÍ</v>
      </c>
      <c r="D11041" s="350" t="str">
        <f>Raiz!$D$79</f>
        <v>MÓDULO 4 – CUSTO DE REPOSIÇÃO DO PROFISSIONAL AUSENTE</v>
      </c>
      <c r="E11041" s="351"/>
      <c r="F11041" s="351"/>
      <c r="G11041" s="351"/>
      <c r="H11041" s="352"/>
      <c r="I11041" s="194" t="str">
        <f>Raiz!$I$79</f>
        <v>%</v>
      </c>
      <c r="J11041" s="149" t="str">
        <f>Raiz!$J$79</f>
        <v>Valor R$</v>
      </c>
      <c r="K11041" s="30"/>
      <c r="L11041" s="30"/>
    </row>
    <row r="11042" spans="1:12" ht="39.950000000000003" customHeight="1" x14ac:dyDescent="0.2">
      <c r="A11042" s="241">
        <f t="shared" ref="A11042:C11042" si="12359">A11041</f>
        <v>3</v>
      </c>
      <c r="B11042" s="241" t="str">
        <f t="shared" si="12359"/>
        <v>COPEIRA 8H</v>
      </c>
      <c r="C11042" s="241" t="str">
        <f t="shared" si="12359"/>
        <v>ITAJAÍ</v>
      </c>
      <c r="D1104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042" s="338"/>
      <c r="F11042" s="338"/>
      <c r="G11042" s="338"/>
      <c r="H11042" s="338"/>
      <c r="I11042" s="338"/>
      <c r="J11042" s="347"/>
      <c r="K11042" s="30"/>
      <c r="L11042" s="30"/>
    </row>
    <row r="11043" spans="1:12" ht="32.25" customHeight="1" x14ac:dyDescent="0.2">
      <c r="A11043" s="241">
        <f t="shared" ref="A11043:C11043" si="12360">A11042</f>
        <v>3</v>
      </c>
      <c r="B11043" s="241" t="str">
        <f t="shared" si="12360"/>
        <v>COPEIRA 8H</v>
      </c>
      <c r="C11043" s="241" t="str">
        <f t="shared" si="12360"/>
        <v>ITAJAÍ</v>
      </c>
      <c r="D11043" s="337" t="str">
        <f>Raiz!$D$81</f>
        <v>MÓDULO 1</v>
      </c>
      <c r="E11043" s="337"/>
      <c r="F11043" s="266" t="str">
        <f>Raiz!$F$81</f>
        <v>MÓDULO 2                                                                   (sem VA, VT e Adic.Assid.)</v>
      </c>
      <c r="G11043" s="266" t="str">
        <f>Raiz!$G$81</f>
        <v>MÓDULO 3</v>
      </c>
      <c r="H11043" s="266" t="str">
        <f>Raiz!$H$81</f>
        <v>BCCPA</v>
      </c>
      <c r="I11043" s="419" t="str">
        <f>Raiz!$I$81</f>
        <v>Para cálculo do item A, paga VA nas férias?</v>
      </c>
      <c r="J11043" s="420"/>
      <c r="K11043" s="30"/>
      <c r="L11043" s="30"/>
    </row>
    <row r="11044" spans="1:12" s="29" customFormat="1" ht="18" customHeight="1" x14ac:dyDescent="0.2">
      <c r="A11044" s="241">
        <f t="shared" ref="A11044:C11044" si="12361">A11043</f>
        <v>3</v>
      </c>
      <c r="B11044" s="241" t="str">
        <f t="shared" si="12361"/>
        <v>COPEIRA 8H</v>
      </c>
      <c r="C11044" s="241" t="str">
        <f t="shared" si="12361"/>
        <v>ITAJAÍ</v>
      </c>
      <c r="D11044" s="342">
        <f t="shared" ref="D11044" si="12362">J10997</f>
        <v>1222.93</v>
      </c>
      <c r="E11044" s="342"/>
      <c r="F11044" s="267">
        <f t="shared" ref="F11044" si="12363">J11030-J11017-J11018-J11021</f>
        <v>646.91</v>
      </c>
      <c r="G11044" s="267">
        <f t="shared" ref="G11044" si="12364">J11039</f>
        <v>71.75</v>
      </c>
      <c r="H11044" s="267">
        <f t="shared" ref="H11044" si="12365">SUM(D11044:G11044)</f>
        <v>1941.5900000000001</v>
      </c>
      <c r="I11044" s="421" t="str">
        <f>VLOOKUP(H10969,Base!$B$998:$P$1049,J10974+1,FALSE)</f>
        <v>NÃO</v>
      </c>
      <c r="J11044" s="422"/>
      <c r="K11044" s="30"/>
      <c r="L11044" s="30"/>
    </row>
    <row r="11045" spans="1:12" ht="18" customHeight="1" x14ac:dyDescent="0.2">
      <c r="A11045" s="241">
        <f t="shared" ref="A11045:C11045" si="12366">A11044</f>
        <v>3</v>
      </c>
      <c r="B11045" s="241" t="str">
        <f t="shared" si="12366"/>
        <v>COPEIRA 8H</v>
      </c>
      <c r="C11045" s="241" t="str">
        <f t="shared" si="12366"/>
        <v>ITAJAÍ</v>
      </c>
      <c r="D11045" s="412" t="str">
        <f>Raiz!$D$83</f>
        <v>Submódulo 4.1 Substituto nas Ausências Legais</v>
      </c>
      <c r="E11045" s="413"/>
      <c r="F11045" s="413"/>
      <c r="G11045" s="413"/>
      <c r="H11045" s="413"/>
      <c r="I11045" s="413"/>
      <c r="J11045" s="414"/>
      <c r="K11045" s="30"/>
      <c r="L11045" s="30"/>
    </row>
    <row r="11046" spans="1:12" ht="18" customHeight="1" x14ac:dyDescent="0.2">
      <c r="A11046" s="241">
        <f t="shared" ref="A11046:C11046" si="12367">A11045</f>
        <v>3</v>
      </c>
      <c r="B11046" s="241" t="str">
        <f t="shared" si="12367"/>
        <v>COPEIRA 8H</v>
      </c>
      <c r="C11046" s="241" t="str">
        <f t="shared" si="12367"/>
        <v>ITAJAÍ</v>
      </c>
      <c r="D11046" s="147" t="str">
        <f>Raiz!$D$84</f>
        <v>A</v>
      </c>
      <c r="E11046" s="338" t="str">
        <f>Raiz!$E$84</f>
        <v>Substituto na cobertura de Férias</v>
      </c>
      <c r="F11046" s="338"/>
      <c r="G11046" s="338" t="str">
        <f>Raiz!$G$84</f>
        <v>Cálculo do valor=[BCCPA+VA(se pago nas férias)]/12</v>
      </c>
      <c r="H11046" s="338"/>
      <c r="I11046" s="43">
        <f>Raiz!$I$84</f>
        <v>8.3333333333333329E-2</v>
      </c>
      <c r="J11046" s="19">
        <f t="shared" ref="J11046" si="12368">IF(I11044="NÃO",H11044/12,(H11044+J11018)/12)</f>
        <v>161.79916666666668</v>
      </c>
      <c r="K11046" s="30"/>
      <c r="L11046" s="30"/>
    </row>
    <row r="11047" spans="1:12" ht="18" customHeight="1" x14ac:dyDescent="0.2">
      <c r="A11047" s="241">
        <f t="shared" ref="A11047:C11047" si="12369">A11046</f>
        <v>3</v>
      </c>
      <c r="B11047" s="241" t="str">
        <f t="shared" si="12369"/>
        <v>COPEIRA 8H</v>
      </c>
      <c r="C11047" s="241" t="str">
        <f t="shared" si="12369"/>
        <v>ITAJAÍ</v>
      </c>
      <c r="D11047" s="52" t="str">
        <f>Raiz!$D$85</f>
        <v>B</v>
      </c>
      <c r="E11047" s="331" t="str">
        <f>Raiz!$E$85</f>
        <v>Substituto na cobertura de Ausências Legais</v>
      </c>
      <c r="F11047" s="336"/>
      <c r="G11047" s="331" t="str">
        <f>Raiz!$G$85</f>
        <v>Cálculo do valor=[(BCCPA/30)x1dia]/12</v>
      </c>
      <c r="H11047" s="336"/>
      <c r="I11047" s="20">
        <f>Raiz!$I$85</f>
        <v>2.7777777777777779E-3</v>
      </c>
      <c r="J11047" s="19">
        <f t="shared" ref="J11047" si="12370">ROUND(I11047*H11044,2)</f>
        <v>5.39</v>
      </c>
      <c r="K11047" s="30"/>
      <c r="L11047" s="30"/>
    </row>
    <row r="11048" spans="1:12" ht="18" customHeight="1" x14ac:dyDescent="0.2">
      <c r="A11048" s="241">
        <f t="shared" ref="A11048:C11048" si="12371">A11047</f>
        <v>3</v>
      </c>
      <c r="B11048" s="241" t="str">
        <f t="shared" si="12371"/>
        <v>COPEIRA 8H</v>
      </c>
      <c r="C11048" s="241" t="str">
        <f t="shared" si="12371"/>
        <v>ITAJAÍ</v>
      </c>
      <c r="D11048" s="52" t="str">
        <f>Raiz!$D$86</f>
        <v>C</v>
      </c>
      <c r="E11048" s="320" t="str">
        <f>Raiz!$E$86</f>
        <v>Substituto na cobertura de Licença-Paternidade</v>
      </c>
      <c r="F11048" s="321"/>
      <c r="G11048" s="320" t="str">
        <f>Raiz!$G$86</f>
        <v>Cálculo do valor={[(BCCPA/30)x5dias]/12}x1,5%</v>
      </c>
      <c r="H11048" s="321"/>
      <c r="I11048" s="20">
        <f>Raiz!$I$86</f>
        <v>2.0833333333333332E-4</v>
      </c>
      <c r="J11048" s="19">
        <f t="shared" ref="J11048" si="12372">ROUND(I11048*H11044,2)</f>
        <v>0.4</v>
      </c>
      <c r="K11048" s="30"/>
      <c r="L11048" s="30"/>
    </row>
    <row r="11049" spans="1:12" ht="18" customHeight="1" x14ac:dyDescent="0.2">
      <c r="A11049" s="241">
        <f t="shared" ref="A11049:C11049" si="12373">A11048</f>
        <v>3</v>
      </c>
      <c r="B11049" s="241" t="str">
        <f t="shared" si="12373"/>
        <v>COPEIRA 8H</v>
      </c>
      <c r="C11049" s="241" t="str">
        <f t="shared" si="12373"/>
        <v>ITAJAÍ</v>
      </c>
      <c r="D11049" s="52" t="str">
        <f>Raiz!$D$87</f>
        <v>D</v>
      </c>
      <c r="E11049" s="320" t="str">
        <f>Raiz!$E$87</f>
        <v>Substituto na cobertura de Ausência por acidente de trab.</v>
      </c>
      <c r="F11049" s="321"/>
      <c r="G11049" s="320" t="str">
        <f>Raiz!$G$87</f>
        <v>Cálculo do valor={[(BCCPA/30)x15dias]/12}x0,78%</v>
      </c>
      <c r="H11049" s="321"/>
      <c r="I11049" s="20">
        <f>Raiz!$I$87</f>
        <v>3.2499999999999999E-4</v>
      </c>
      <c r="J11049" s="19">
        <f t="shared" ref="J11049" si="12374">ROUND(I11049*H11044,2)</f>
        <v>0.63</v>
      </c>
      <c r="K11049" s="30"/>
      <c r="L11049" s="30"/>
    </row>
    <row r="11050" spans="1:12" ht="27" customHeight="1" x14ac:dyDescent="0.2">
      <c r="A11050" s="241">
        <f t="shared" ref="A11050:C11050" si="12375">A11049</f>
        <v>3</v>
      </c>
      <c r="B11050" s="241" t="str">
        <f t="shared" si="12375"/>
        <v>COPEIRA 8H</v>
      </c>
      <c r="C11050" s="241" t="str">
        <f t="shared" si="12375"/>
        <v>ITAJAÍ</v>
      </c>
      <c r="D11050" s="52" t="str">
        <f>Raiz!$D$88</f>
        <v>E</v>
      </c>
      <c r="E11050" s="320" t="str">
        <f>Raiz!$E$88</f>
        <v>Substituto na cobertura de Afastamento Maternidade</v>
      </c>
      <c r="F11050" s="321"/>
      <c r="G11050" s="320" t="str">
        <f>Raiz!$G$88</f>
        <v>Cálculo do valor = {[(Mód1+Mód1/3)/12+(Submod2.2 +Submod2.3-VA-VT-Adic.Assid.+Mód3)]x(4/12)}x2%</v>
      </c>
      <c r="H11050" s="322"/>
      <c r="I11050" s="327"/>
      <c r="J11050" s="19">
        <f t="shared" ref="J11050" si="12376">ROUND((((J10997+J10997/3)/12+(J11014+J11024+-J11017-J11018-J11021+J11039))*4/12)*2%,2)</f>
        <v>4.79</v>
      </c>
      <c r="K11050" s="30"/>
      <c r="L11050" s="30"/>
    </row>
    <row r="11051" spans="1:12" ht="18" customHeight="1" x14ac:dyDescent="0.2">
      <c r="A11051" s="241">
        <f t="shared" ref="A11051:C11051" si="12377">A11050</f>
        <v>3</v>
      </c>
      <c r="B11051" s="241" t="str">
        <f t="shared" si="12377"/>
        <v>COPEIRA 8H</v>
      </c>
      <c r="C11051" s="241" t="str">
        <f t="shared" si="12377"/>
        <v>ITAJAÍ</v>
      </c>
      <c r="D11051" s="52" t="str">
        <f>Raiz!$D$89</f>
        <v>F</v>
      </c>
      <c r="E11051" s="320" t="str">
        <f>Raiz!$E$89</f>
        <v>Substituto na cobertura de Ausência por doença</v>
      </c>
      <c r="F11051" s="321"/>
      <c r="G11051" s="320" t="str">
        <f>Raiz!$G$89</f>
        <v>Cálculo do valor = {(BCCPA/30)x3dias}/12</v>
      </c>
      <c r="H11051" s="321"/>
      <c r="I11051" s="23">
        <f>Raiz!$I$89</f>
        <v>8.3333333333333332E-3</v>
      </c>
      <c r="J11051" s="31">
        <f t="shared" ref="J11051" si="12378">ROUND(H11044*I11051,2)</f>
        <v>16.18</v>
      </c>
      <c r="K11051" s="30"/>
      <c r="L11051" s="30"/>
    </row>
    <row r="11052" spans="1:12" ht="18" customHeight="1" thickBot="1" x14ac:dyDescent="0.25">
      <c r="A11052" s="241">
        <f t="shared" ref="A11052:C11052" si="12379">A11051</f>
        <v>3</v>
      </c>
      <c r="B11052" s="241" t="str">
        <f t="shared" si="12379"/>
        <v>COPEIRA 8H</v>
      </c>
      <c r="C11052" s="241" t="str">
        <f t="shared" si="12379"/>
        <v>ITAJAÍ</v>
      </c>
      <c r="D11052" s="317" t="str">
        <f>Raiz!$D$90</f>
        <v> Total do Módulo 4 - Custo de Reposição do Profissional Ausente</v>
      </c>
      <c r="E11052" s="317"/>
      <c r="F11052" s="317"/>
      <c r="G11052" s="317"/>
      <c r="H11052" s="317"/>
      <c r="I11052" s="317"/>
      <c r="J11052" s="21">
        <f t="shared" ref="J11052" si="12380">SUM(J11046:J11051)</f>
        <v>189.18916666666667</v>
      </c>
      <c r="K11052" s="30"/>
      <c r="L11052" s="30"/>
    </row>
    <row r="11053" spans="1:12" ht="11.25" customHeight="1" thickBot="1" x14ac:dyDescent="0.25">
      <c r="A11053" s="241">
        <f t="shared" ref="A11053:C11053" si="12381">A11052</f>
        <v>3</v>
      </c>
      <c r="B11053" s="241" t="str">
        <f t="shared" si="12381"/>
        <v>COPEIRA 8H</v>
      </c>
      <c r="C11053" s="241" t="str">
        <f t="shared" si="12381"/>
        <v>ITAJAÍ</v>
      </c>
      <c r="D11053" s="4"/>
      <c r="E11053" s="4"/>
      <c r="F11053" s="4"/>
      <c r="G11053" s="4"/>
      <c r="H11053" s="4"/>
      <c r="I11053" s="4"/>
      <c r="J11053" s="4"/>
      <c r="K11053" s="30"/>
      <c r="L11053" s="30"/>
    </row>
    <row r="11054" spans="1:12" ht="18" customHeight="1" x14ac:dyDescent="0.2">
      <c r="A11054" s="241">
        <f t="shared" ref="A11054:C11054" si="12382">A11053</f>
        <v>3</v>
      </c>
      <c r="B11054" s="241" t="str">
        <f t="shared" si="12382"/>
        <v>COPEIRA 8H</v>
      </c>
      <c r="C11054" s="241" t="str">
        <f t="shared" si="12382"/>
        <v>ITAJAÍ</v>
      </c>
      <c r="D11054" s="339" t="str">
        <f>Raiz!$D$92</f>
        <v>MÓDULO 5 - INSUMOS DIVERSOS</v>
      </c>
      <c r="E11054" s="340"/>
      <c r="F11054" s="340"/>
      <c r="G11054" s="340"/>
      <c r="H11054" s="340"/>
      <c r="I11054" s="341"/>
      <c r="J11054" s="2" t="str">
        <f>Raiz!$J$92</f>
        <v>Valor R$</v>
      </c>
      <c r="K11054" s="30"/>
      <c r="L11054" s="30"/>
    </row>
    <row r="11055" spans="1:12" ht="18" customHeight="1" x14ac:dyDescent="0.2">
      <c r="A11055" s="241">
        <f t="shared" ref="A11055:C11055" si="12383">A11054</f>
        <v>3</v>
      </c>
      <c r="B11055" s="241" t="str">
        <f t="shared" si="12383"/>
        <v>COPEIRA 8H</v>
      </c>
      <c r="C11055" s="241" t="str">
        <f t="shared" si="12383"/>
        <v>ITAJAÍ</v>
      </c>
      <c r="D11055" s="52" t="str">
        <f>Raiz!$D$93</f>
        <v>A</v>
      </c>
      <c r="E11055" s="314" t="str">
        <f>Raiz!$E$93</f>
        <v>Uniformes</v>
      </c>
      <c r="F11055" s="314"/>
      <c r="G11055" s="314"/>
      <c r="H11055" s="314"/>
      <c r="I11055" s="314"/>
      <c r="J11055" s="19">
        <f>VLOOKUP(H10969,Base!$B$1283:$P$1334,J10974+1,FALSE)</f>
        <v>56.1</v>
      </c>
      <c r="K11055" s="127"/>
      <c r="L11055" s="127"/>
    </row>
    <row r="11056" spans="1:12" ht="18" customHeight="1" x14ac:dyDescent="0.2">
      <c r="A11056" s="241">
        <f t="shared" ref="A11056:C11056" si="12384">A11055</f>
        <v>3</v>
      </c>
      <c r="B11056" s="241" t="str">
        <f t="shared" si="12384"/>
        <v>COPEIRA 8H</v>
      </c>
      <c r="C11056" s="241" t="str">
        <f t="shared" si="12384"/>
        <v>ITAJAÍ</v>
      </c>
      <c r="D11056" s="52" t="str">
        <f t="shared" ref="D11056:D11119" si="12385">IF(J11056=0,"","B")</f>
        <v/>
      </c>
      <c r="E11056" s="264" t="str">
        <f t="shared" ref="E11056:E11119" si="12386">IF(J11056=0,"","Diárias")</f>
        <v/>
      </c>
      <c r="F11056" s="320" t="str">
        <f t="shared" ref="F11056:F11119" si="12387">IF(J11056=0,"","Valor equivalente a 1 (uma) diária")</f>
        <v/>
      </c>
      <c r="G11056" s="322"/>
      <c r="H11056" s="322"/>
      <c r="I11056" s="327"/>
      <c r="J11056" s="19">
        <f>VLOOKUP(H10969,Base!$B$1226:$P$1277,J10974+1,FALSE)</f>
        <v>0</v>
      </c>
      <c r="K11056" s="127"/>
      <c r="L11056" s="127"/>
    </row>
    <row r="11057" spans="1:12" ht="18" customHeight="1" thickBot="1" x14ac:dyDescent="0.25">
      <c r="A11057" s="241">
        <f t="shared" ref="A11057:C11057" si="12388">A11056</f>
        <v>3</v>
      </c>
      <c r="B11057" s="241" t="str">
        <f t="shared" si="12388"/>
        <v>COPEIRA 8H</v>
      </c>
      <c r="C11057" s="241" t="str">
        <f t="shared" si="12388"/>
        <v>ITAJAÍ</v>
      </c>
      <c r="D11057" s="317" t="str">
        <f>Raiz!$D$95</f>
        <v>Total do Módulo 5 - Insumos Diversos</v>
      </c>
      <c r="E11057" s="317"/>
      <c r="F11057" s="317"/>
      <c r="G11057" s="317"/>
      <c r="H11057" s="317"/>
      <c r="I11057" s="317"/>
      <c r="J11057" s="27">
        <f t="shared" ref="J11057" si="12389">SUM(J11055:J11056)</f>
        <v>56.1</v>
      </c>
      <c r="K11057" s="30"/>
      <c r="L11057" s="30"/>
    </row>
    <row r="11058" spans="1:12" ht="11.25" customHeight="1" thickBot="1" x14ac:dyDescent="0.25">
      <c r="A11058" s="241">
        <f t="shared" ref="A11058:C11058" si="12390">A11057</f>
        <v>3</v>
      </c>
      <c r="B11058" s="241" t="str">
        <f t="shared" si="12390"/>
        <v>COPEIRA 8H</v>
      </c>
      <c r="C11058" s="241" t="str">
        <f t="shared" si="12390"/>
        <v>ITAJAÍ</v>
      </c>
      <c r="D11058" s="4"/>
      <c r="E11058" s="4"/>
      <c r="F11058" s="4"/>
      <c r="G11058" s="4"/>
      <c r="H11058" s="4"/>
      <c r="I11058" s="4"/>
      <c r="J11058" s="4"/>
      <c r="K11058" s="30"/>
      <c r="L11058" s="30"/>
    </row>
    <row r="11059" spans="1:12" ht="18" customHeight="1" x14ac:dyDescent="0.2">
      <c r="A11059" s="241">
        <f t="shared" ref="A11059:C11059" si="12391">A11058</f>
        <v>3</v>
      </c>
      <c r="B11059" s="241" t="str">
        <f t="shared" si="12391"/>
        <v>COPEIRA 8H</v>
      </c>
      <c r="C11059" s="241" t="str">
        <f t="shared" si="12391"/>
        <v>ITAJAÍ</v>
      </c>
      <c r="D11059" s="326" t="str">
        <f>Raiz!$D$97</f>
        <v>6 - CUSTOS INDIRETOS, TRIBUTOS E LUCRO</v>
      </c>
      <c r="E11059" s="326"/>
      <c r="F11059" s="326"/>
      <c r="G11059" s="326"/>
      <c r="H11059" s="326"/>
      <c r="I11059" s="1" t="str">
        <f>Raiz!$I$97</f>
        <v>%</v>
      </c>
      <c r="J11059" s="2" t="str">
        <f>Raiz!$J$97</f>
        <v>Valor R$</v>
      </c>
      <c r="K11059" s="30"/>
      <c r="L11059" s="30"/>
    </row>
    <row r="11060" spans="1:12" ht="18" customHeight="1" x14ac:dyDescent="0.2">
      <c r="A11060" s="241">
        <f t="shared" ref="A11060:C11060" si="12392">A11059</f>
        <v>3</v>
      </c>
      <c r="B11060" s="241" t="str">
        <f t="shared" si="12392"/>
        <v>COPEIRA 8H</v>
      </c>
      <c r="C11060" s="241" t="str">
        <f t="shared" si="12392"/>
        <v>ITAJAÍ</v>
      </c>
      <c r="D11060" s="52" t="str">
        <f>Raiz!$D$98</f>
        <v>A</v>
      </c>
      <c r="E11060" s="323" t="str">
        <f>Raiz!$E$98</f>
        <v>Custos Indiretos (despesas administrativas e operacionais)</v>
      </c>
      <c r="F11060" s="323"/>
      <c r="G11060" s="323"/>
      <c r="H11060" s="323"/>
      <c r="I11060" s="20">
        <f>VLOOKUP(H10969,Base!$B$1340:$P$1391,J10974+1,FALSE)</f>
        <v>0.05</v>
      </c>
      <c r="J11060" s="19">
        <f t="shared" ref="J11060" si="12393">ROUND(J11082*I11060,2)</f>
        <v>135.31</v>
      </c>
      <c r="K11060" s="30"/>
      <c r="L11060" s="30"/>
    </row>
    <row r="11061" spans="1:12" ht="18" customHeight="1" x14ac:dyDescent="0.2">
      <c r="A11061" s="241">
        <f t="shared" ref="A11061:C11061" si="12394">A11060</f>
        <v>3</v>
      </c>
      <c r="B11061" s="241" t="str">
        <f t="shared" si="12394"/>
        <v>COPEIRA 8H</v>
      </c>
      <c r="C11061" s="241" t="str">
        <f t="shared" si="12394"/>
        <v>ITAJAÍ</v>
      </c>
      <c r="D11061" s="18" t="str">
        <f>Raiz!$D$99</f>
        <v>B</v>
      </c>
      <c r="E11061" s="323" t="str">
        <f>Raiz!$E$99</f>
        <v>Lucro</v>
      </c>
      <c r="F11061" s="323"/>
      <c r="G11061" s="323"/>
      <c r="H11061" s="323"/>
      <c r="I11061" s="20">
        <f>VLOOKUP(H10969,Base!$B$1397:$P$1448,J10974+1,FALSE)</f>
        <v>2.58E-2</v>
      </c>
      <c r="J11061" s="19">
        <f t="shared" ref="J11061" si="12395">ROUND(J11084*I11061,2)</f>
        <v>73.31</v>
      </c>
      <c r="K11061" s="30"/>
      <c r="L11061" s="30"/>
    </row>
    <row r="11062" spans="1:12" ht="18" customHeight="1" x14ac:dyDescent="0.2">
      <c r="A11062" s="241">
        <f t="shared" ref="A11062:C11062" si="12396">A11061</f>
        <v>3</v>
      </c>
      <c r="B11062" s="241" t="str">
        <f t="shared" si="12396"/>
        <v>COPEIRA 8H</v>
      </c>
      <c r="C11062" s="241" t="str">
        <f t="shared" si="12396"/>
        <v>ITAJAÍ</v>
      </c>
      <c r="D11062" s="324" t="str">
        <f>Raiz!$D$100</f>
        <v>Subtotal</v>
      </c>
      <c r="E11062" s="324"/>
      <c r="F11062" s="324"/>
      <c r="G11062" s="324"/>
      <c r="H11062" s="324"/>
      <c r="I11062" s="32">
        <f t="shared" ref="I11062:J11062" si="12397">SUM(I11060:I11061)</f>
        <v>7.5800000000000006E-2</v>
      </c>
      <c r="J11062" s="33">
        <f t="shared" si="12397"/>
        <v>208.62</v>
      </c>
      <c r="K11062" s="30"/>
      <c r="L11062" s="30"/>
    </row>
    <row r="11063" spans="1:12" ht="18" customHeight="1" x14ac:dyDescent="0.2">
      <c r="A11063" s="241">
        <f t="shared" ref="A11063:C11063" si="12398">A11062</f>
        <v>3</v>
      </c>
      <c r="B11063" s="241" t="str">
        <f t="shared" si="12398"/>
        <v>COPEIRA 8H</v>
      </c>
      <c r="C11063" s="241" t="str">
        <f t="shared" si="12398"/>
        <v>ITAJAÍ</v>
      </c>
      <c r="D11063" s="52" t="str">
        <f>Raiz!$D$101</f>
        <v>C</v>
      </c>
      <c r="E11063" s="323" t="str">
        <f>Raiz!$E$101</f>
        <v>Tributos</v>
      </c>
      <c r="F11063" s="325"/>
      <c r="G11063" s="325"/>
      <c r="H11063" s="325"/>
      <c r="I11063" s="32">
        <f t="shared" ref="I11063:J11063" si="12399">SUM(I11064:I11066)</f>
        <v>0.1225</v>
      </c>
      <c r="J11063" s="33">
        <f t="shared" si="12399"/>
        <v>406.9</v>
      </c>
      <c r="K11063" s="30"/>
      <c r="L11063" s="30"/>
    </row>
    <row r="11064" spans="1:12" ht="18" customHeight="1" x14ac:dyDescent="0.2">
      <c r="A11064" s="241">
        <f t="shared" ref="A11064:C11064" si="12400">A11063</f>
        <v>3</v>
      </c>
      <c r="B11064" s="241" t="str">
        <f t="shared" si="12400"/>
        <v>COPEIRA 8H</v>
      </c>
      <c r="C11064" s="241" t="str">
        <f t="shared" si="12400"/>
        <v>ITAJAÍ</v>
      </c>
      <c r="D11064" s="328" t="str">
        <f>Raiz!$D$102</f>
        <v>C.1</v>
      </c>
      <c r="E11064" s="330" t="str">
        <f>Raiz!$E$102</f>
        <v>Tributos Federais</v>
      </c>
      <c r="F11064" s="332" t="str">
        <f>Raiz!$F$102</f>
        <v>PIS</v>
      </c>
      <c r="G11064" s="333"/>
      <c r="H11064" s="334"/>
      <c r="I11064" s="43">
        <f>Raiz!$I$102</f>
        <v>1.6500000000000001E-2</v>
      </c>
      <c r="J11064" s="19">
        <f t="shared" ref="J11064" si="12401">ROUND(I11064*J11073,2)</f>
        <v>54.81</v>
      </c>
      <c r="K11064" s="30"/>
      <c r="L11064" s="30"/>
    </row>
    <row r="11065" spans="1:12" ht="18" customHeight="1" x14ac:dyDescent="0.2">
      <c r="A11065" s="241">
        <f t="shared" ref="A11065:C11065" si="12402">A11064</f>
        <v>3</v>
      </c>
      <c r="B11065" s="241" t="str">
        <f t="shared" si="12402"/>
        <v>COPEIRA 8H</v>
      </c>
      <c r="C11065" s="241" t="str">
        <f t="shared" si="12402"/>
        <v>ITAJAÍ</v>
      </c>
      <c r="D11065" s="329"/>
      <c r="E11065" s="331"/>
      <c r="F11065" s="331" t="str">
        <f>Raiz!$F$103</f>
        <v>COFINS</v>
      </c>
      <c r="G11065" s="335"/>
      <c r="H11065" s="336"/>
      <c r="I11065" s="20">
        <f>Raiz!$I$103</f>
        <v>7.5999999999999998E-2</v>
      </c>
      <c r="J11065" s="19">
        <f t="shared" ref="J11065" si="12403">ROUND(I11065*J11073,2)</f>
        <v>252.44</v>
      </c>
    </row>
    <row r="11066" spans="1:12" ht="18" customHeight="1" x14ac:dyDescent="0.2">
      <c r="A11066" s="241">
        <f t="shared" ref="A11066:C11066" si="12404">A11065</f>
        <v>3</v>
      </c>
      <c r="B11066" s="241" t="str">
        <f t="shared" si="12404"/>
        <v>COPEIRA 8H</v>
      </c>
      <c r="C11066" s="241" t="str">
        <f t="shared" si="12404"/>
        <v>ITAJAÍ</v>
      </c>
      <c r="D11066" s="18" t="str">
        <f>Raiz!$D$104</f>
        <v>C.2</v>
      </c>
      <c r="E11066" s="263" t="str">
        <f>Raiz!$E$104</f>
        <v>Tributos Municipais</v>
      </c>
      <c r="F11066" s="320" t="str">
        <f>Raiz!$F$104</f>
        <v>ISS</v>
      </c>
      <c r="G11066" s="322"/>
      <c r="H11066" s="321"/>
      <c r="I11066" s="20">
        <f>VLOOKUP(H10969,Base!$B$29:$D$80,3,FALSE)</f>
        <v>0.03</v>
      </c>
      <c r="J11066" s="19">
        <f t="shared" ref="J11066" si="12405">ROUND(I11066*J11073,2)</f>
        <v>99.65</v>
      </c>
    </row>
    <row r="11067" spans="1:12" ht="18" customHeight="1" thickBot="1" x14ac:dyDescent="0.25">
      <c r="A11067" s="241">
        <f t="shared" ref="A11067:C11067" si="12406">A11066</f>
        <v>3</v>
      </c>
      <c r="B11067" s="241" t="str">
        <f t="shared" si="12406"/>
        <v>COPEIRA 8H</v>
      </c>
      <c r="C11067" s="241" t="str">
        <f t="shared" si="12406"/>
        <v>ITAJAÍ</v>
      </c>
      <c r="D11067" s="319" t="str">
        <f>Raiz!$D$105</f>
        <v>Total do Módulo 6 - Custos Indiretos, Lucro e Tributos</v>
      </c>
      <c r="E11067" s="319"/>
      <c r="F11067" s="319"/>
      <c r="G11067" s="319"/>
      <c r="H11067" s="319"/>
      <c r="I11067" s="24">
        <f t="shared" ref="I11067:J11067" si="12407">I11062+I11063</f>
        <v>0.1983</v>
      </c>
      <c r="J11067" s="21">
        <f t="shared" si="12407"/>
        <v>615.52</v>
      </c>
    </row>
    <row r="11068" spans="1:12" ht="11.25" customHeight="1" thickBot="1" x14ac:dyDescent="0.25">
      <c r="A11068" s="241">
        <f t="shared" ref="A11068:C11068" si="12408">A11067</f>
        <v>3</v>
      </c>
      <c r="B11068" s="241" t="str">
        <f t="shared" si="12408"/>
        <v>COPEIRA 8H</v>
      </c>
      <c r="C11068" s="241" t="str">
        <f t="shared" si="12408"/>
        <v>ITAJAÍ</v>
      </c>
      <c r="D11068" s="4"/>
      <c r="E11068" s="4"/>
      <c r="F11068" s="4"/>
      <c r="G11068" s="4"/>
      <c r="H11068" s="4"/>
      <c r="I11068" s="4"/>
      <c r="J11068" s="4"/>
    </row>
    <row r="11069" spans="1:12" ht="18" customHeight="1" x14ac:dyDescent="0.2">
      <c r="A11069" s="241">
        <f t="shared" ref="A11069:C11069" si="12409">A11068</f>
        <v>3</v>
      </c>
      <c r="B11069" s="241" t="str">
        <f t="shared" si="12409"/>
        <v>COPEIRA 8H</v>
      </c>
      <c r="C11069" s="241" t="str">
        <f t="shared" si="12409"/>
        <v>ITAJAÍ</v>
      </c>
      <c r="D11069" s="339" t="str">
        <f>Raiz!$D$107</f>
        <v>TRIBUTOS (percentual incidente sobre o Valor total por empregado)</v>
      </c>
      <c r="E11069" s="340"/>
      <c r="F11069" s="340"/>
      <c r="G11069" s="340"/>
      <c r="H11069" s="340"/>
      <c r="I11069" s="340"/>
      <c r="J11069" s="341"/>
    </row>
    <row r="11070" spans="1:12" ht="18" customHeight="1" x14ac:dyDescent="0.2">
      <c r="A11070" s="241">
        <f t="shared" ref="A11070:C11070" si="12410">A11069</f>
        <v>3</v>
      </c>
      <c r="B11070" s="241" t="str">
        <f t="shared" si="12410"/>
        <v>COPEIRA 8H</v>
      </c>
      <c r="C11070" s="241" t="str">
        <f t="shared" si="12410"/>
        <v>ITAJAÍ</v>
      </c>
      <c r="D11070" s="52" t="str">
        <f>Raiz!$D$108</f>
        <v>A</v>
      </c>
      <c r="E11070" s="314" t="str">
        <f>Raiz!$E$108</f>
        <v>Percentual total dos Tributos / 100</v>
      </c>
      <c r="F11070" s="314"/>
      <c r="G11070" s="314"/>
      <c r="H11070" s="314"/>
      <c r="I11070" s="314"/>
      <c r="J11070" s="34">
        <f t="shared" ref="J11070" si="12411">I11063</f>
        <v>0.1225</v>
      </c>
    </row>
    <row r="11071" spans="1:12" ht="18" customHeight="1" x14ac:dyDescent="0.2">
      <c r="A11071" s="241">
        <f t="shared" ref="A11071:C11071" si="12412">A11070</f>
        <v>3</v>
      </c>
      <c r="B11071" s="241" t="str">
        <f t="shared" si="12412"/>
        <v>COPEIRA 8H</v>
      </c>
      <c r="C11071" s="241" t="str">
        <f t="shared" si="12412"/>
        <v>ITAJAÍ</v>
      </c>
      <c r="D11071" s="52" t="str">
        <f>Raiz!$D$109</f>
        <v>B</v>
      </c>
      <c r="E11071" s="314" t="str">
        <f>Raiz!$E$109</f>
        <v>1 - A</v>
      </c>
      <c r="F11071" s="314"/>
      <c r="G11071" s="314"/>
      <c r="H11071" s="314"/>
      <c r="I11071" s="314"/>
      <c r="J11071" s="34">
        <f t="shared" ref="J11071:J11134" si="12413">1-J11070</f>
        <v>0.87749999999999995</v>
      </c>
    </row>
    <row r="11072" spans="1:12" ht="18" customHeight="1" x14ac:dyDescent="0.2">
      <c r="A11072" s="241">
        <f t="shared" ref="A11072:C11072" si="12414">A11071</f>
        <v>3</v>
      </c>
      <c r="B11072" s="241" t="str">
        <f t="shared" si="12414"/>
        <v>COPEIRA 8H</v>
      </c>
      <c r="C11072" s="241" t="str">
        <f t="shared" si="12414"/>
        <v>ITAJAÍ</v>
      </c>
      <c r="D11072" s="52" t="str">
        <f>Raiz!$D$110</f>
        <v>C</v>
      </c>
      <c r="E11072" s="314" t="str">
        <f>Raiz!$E$110</f>
        <v>Custo antes da incidência dos tributos</v>
      </c>
      <c r="F11072" s="314"/>
      <c r="G11072" s="314"/>
      <c r="H11072" s="314"/>
      <c r="I11072" s="314"/>
      <c r="J11072" s="19">
        <f t="shared" ref="J11072" si="12415">J11086</f>
        <v>2914.7291666666661</v>
      </c>
    </row>
    <row r="11073" spans="1:13" ht="18" customHeight="1" x14ac:dyDescent="0.2">
      <c r="A11073" s="241">
        <f t="shared" ref="A11073:C11073" si="12416">A11072</f>
        <v>3</v>
      </c>
      <c r="B11073" s="241" t="str">
        <f t="shared" si="12416"/>
        <v>COPEIRA 8H</v>
      </c>
      <c r="C11073" s="241" t="str">
        <f t="shared" si="12416"/>
        <v>ITAJAÍ</v>
      </c>
      <c r="D11073" s="52" t="str">
        <f>Raiz!$D$111</f>
        <v>D</v>
      </c>
      <c r="E11073" s="314" t="str">
        <f>Raiz!$E$111</f>
        <v>PREÇO DO POSTO/MÊS (C / B)</v>
      </c>
      <c r="F11073" s="314"/>
      <c r="G11073" s="314"/>
      <c r="H11073" s="314"/>
      <c r="I11073" s="314"/>
      <c r="J11073" s="19">
        <f t="shared" ref="J11073" si="12417">ROUND(J11072/J11071,2)</f>
        <v>3321.63</v>
      </c>
    </row>
    <row r="11074" spans="1:13" ht="18" customHeight="1" thickBot="1" x14ac:dyDescent="0.25">
      <c r="A11074" s="241">
        <f t="shared" ref="A11074:C11074" si="12418">A11073</f>
        <v>3</v>
      </c>
      <c r="B11074" s="241" t="str">
        <f t="shared" si="12418"/>
        <v>COPEIRA 8H</v>
      </c>
      <c r="C11074" s="241" t="str">
        <f t="shared" si="12418"/>
        <v>ITAJAÍ</v>
      </c>
      <c r="D11074" s="317" t="str">
        <f>Raiz!$D$112</f>
        <v>Total dos Tributos = (D – C)</v>
      </c>
      <c r="E11074" s="317"/>
      <c r="F11074" s="317"/>
      <c r="G11074" s="317"/>
      <c r="H11074" s="317"/>
      <c r="I11074" s="317"/>
      <c r="J11074" s="35">
        <f t="shared" ref="J11074" si="12419">J11073-J11072</f>
        <v>406.90083333333405</v>
      </c>
    </row>
    <row r="11075" spans="1:13" ht="11.25" customHeight="1" thickBot="1" x14ac:dyDescent="0.25">
      <c r="A11075" s="241">
        <f t="shared" ref="A11075:C11075" si="12420">A11074</f>
        <v>3</v>
      </c>
      <c r="B11075" s="241" t="str">
        <f t="shared" si="12420"/>
        <v>COPEIRA 8H</v>
      </c>
      <c r="C11075" s="241" t="str">
        <f t="shared" si="12420"/>
        <v>ITAJAÍ</v>
      </c>
      <c r="D11075" s="4"/>
      <c r="E11075" s="4"/>
      <c r="F11075" s="4"/>
      <c r="G11075" s="4"/>
      <c r="H11075" s="4"/>
      <c r="I11075" s="4"/>
      <c r="J11075" s="4"/>
    </row>
    <row r="11076" spans="1:13" ht="18" customHeight="1" x14ac:dyDescent="0.2">
      <c r="A11076" s="241">
        <f t="shared" ref="A11076:C11076" si="12421">A11075</f>
        <v>3</v>
      </c>
      <c r="B11076" s="241" t="str">
        <f t="shared" si="12421"/>
        <v>COPEIRA 8H</v>
      </c>
      <c r="C11076" s="241" t="str">
        <f t="shared" si="12421"/>
        <v>ITAJAÍ</v>
      </c>
      <c r="D11076" s="318" t="str">
        <f>Raiz!$D$114</f>
        <v>2 - QUADRO-RESUMO DO CUSTO POR EMPREGADO</v>
      </c>
      <c r="E11076" s="318"/>
      <c r="F11076" s="318"/>
      <c r="G11076" s="318"/>
      <c r="H11076" s="318"/>
      <c r="I11076" s="318"/>
      <c r="J11076" s="3" t="str">
        <f>Raiz!$J$114</f>
        <v>Valor R$</v>
      </c>
    </row>
    <row r="11077" spans="1:13" ht="18" customHeight="1" x14ac:dyDescent="0.2">
      <c r="A11077" s="241">
        <f t="shared" ref="A11077:C11077" si="12422">A11076</f>
        <v>3</v>
      </c>
      <c r="B11077" s="241" t="str">
        <f t="shared" si="12422"/>
        <v>COPEIRA 8H</v>
      </c>
      <c r="C11077" s="241" t="str">
        <f t="shared" si="12422"/>
        <v>ITAJAÍ</v>
      </c>
      <c r="D11077" s="52" t="str">
        <f>Raiz!$D$115</f>
        <v>A</v>
      </c>
      <c r="E11077" s="314" t="str">
        <f>Raiz!$E$115</f>
        <v>Módulo 1 - Composição da Remuneração</v>
      </c>
      <c r="F11077" s="314"/>
      <c r="G11077" s="314"/>
      <c r="H11077" s="314"/>
      <c r="I11077" s="314"/>
      <c r="J11077" s="19">
        <f t="shared" ref="J11077" si="12423">J10997</f>
        <v>1222.93</v>
      </c>
    </row>
    <row r="11078" spans="1:13" ht="18" customHeight="1" x14ac:dyDescent="0.2">
      <c r="A11078" s="241">
        <f t="shared" ref="A11078:C11078" si="12424">A11077</f>
        <v>3</v>
      </c>
      <c r="B11078" s="241" t="str">
        <f t="shared" si="12424"/>
        <v>COPEIRA 8H</v>
      </c>
      <c r="C11078" s="241" t="str">
        <f t="shared" si="12424"/>
        <v>ITAJAÍ</v>
      </c>
      <c r="D11078" s="52" t="str">
        <f>Raiz!$D$116</f>
        <v>B</v>
      </c>
      <c r="E11078" s="314" t="str">
        <f>Raiz!$E$116</f>
        <v>Módulo 2 - Encargos e Benefícios Anuais, Mensais e Diários</v>
      </c>
      <c r="F11078" s="314"/>
      <c r="G11078" s="314"/>
      <c r="H11078" s="314"/>
      <c r="I11078" s="314"/>
      <c r="J11078" s="19">
        <f t="shared" ref="J11078" si="12425">J11030</f>
        <v>1166.1399999999999</v>
      </c>
    </row>
    <row r="11079" spans="1:13" ht="18" customHeight="1" x14ac:dyDescent="0.2">
      <c r="A11079" s="241">
        <f t="shared" ref="A11079:C11079" si="12426">A11078</f>
        <v>3</v>
      </c>
      <c r="B11079" s="241" t="str">
        <f t="shared" si="12426"/>
        <v>COPEIRA 8H</v>
      </c>
      <c r="C11079" s="241" t="str">
        <f t="shared" si="12426"/>
        <v>ITAJAÍ</v>
      </c>
      <c r="D11079" s="52" t="str">
        <f>Raiz!$D$117</f>
        <v>C</v>
      </c>
      <c r="E11079" s="314" t="str">
        <f>Raiz!$E$117</f>
        <v>Módulo 3 - Provisão para Rescisão</v>
      </c>
      <c r="F11079" s="314"/>
      <c r="G11079" s="314"/>
      <c r="H11079" s="314"/>
      <c r="I11079" s="314"/>
      <c r="J11079" s="19">
        <f t="shared" ref="J11079" si="12427">J11039</f>
        <v>71.75</v>
      </c>
    </row>
    <row r="11080" spans="1:13" ht="18" customHeight="1" x14ac:dyDescent="0.2">
      <c r="A11080" s="241">
        <f t="shared" ref="A11080:C11080" si="12428">A11079</f>
        <v>3</v>
      </c>
      <c r="B11080" s="241" t="str">
        <f t="shared" si="12428"/>
        <v>COPEIRA 8H</v>
      </c>
      <c r="C11080" s="241" t="str">
        <f t="shared" si="12428"/>
        <v>ITAJAÍ</v>
      </c>
      <c r="D11080" s="52" t="str">
        <f>Raiz!$D$118</f>
        <v>D</v>
      </c>
      <c r="E11080" s="314" t="str">
        <f>Raiz!$E$118</f>
        <v>Módulo 4 - Custo de Reposição do Profissional Ausente</v>
      </c>
      <c r="F11080" s="314"/>
      <c r="G11080" s="314"/>
      <c r="H11080" s="314"/>
      <c r="I11080" s="314"/>
      <c r="J11080" s="19">
        <f t="shared" ref="J11080" si="12429">J11052</f>
        <v>189.18916666666667</v>
      </c>
    </row>
    <row r="11081" spans="1:13" ht="18" customHeight="1" x14ac:dyDescent="0.2">
      <c r="A11081" s="241">
        <f t="shared" ref="A11081:C11081" si="12430">A11080</f>
        <v>3</v>
      </c>
      <c r="B11081" s="241" t="str">
        <f t="shared" si="12430"/>
        <v>COPEIRA 8H</v>
      </c>
      <c r="C11081" s="241" t="str">
        <f t="shared" si="12430"/>
        <v>ITAJAÍ</v>
      </c>
      <c r="D11081" s="52" t="str">
        <f>Raiz!$D$119</f>
        <v>E</v>
      </c>
      <c r="E11081" s="314" t="str">
        <f>Raiz!$E$119</f>
        <v>Módulo 5 - Insumos Diversos</v>
      </c>
      <c r="F11081" s="314"/>
      <c r="G11081" s="314"/>
      <c r="H11081" s="314"/>
      <c r="I11081" s="314"/>
      <c r="J11081" s="19">
        <f t="shared" ref="J11081" si="12431">J11057</f>
        <v>56.1</v>
      </c>
    </row>
    <row r="11082" spans="1:13" ht="18" customHeight="1" x14ac:dyDescent="0.2">
      <c r="A11082" s="241">
        <f t="shared" ref="A11082:C11082" si="12432">A11081</f>
        <v>3</v>
      </c>
      <c r="B11082" s="241" t="str">
        <f t="shared" si="12432"/>
        <v>COPEIRA 8H</v>
      </c>
      <c r="C11082" s="241" t="str">
        <f t="shared" si="12432"/>
        <v>ITAJAÍ</v>
      </c>
      <c r="D11082" s="315" t="str">
        <f>Raiz!$D$120</f>
        <v>Subtotal (A + B + C+ D + E)</v>
      </c>
      <c r="E11082" s="315"/>
      <c r="F11082" s="315"/>
      <c r="G11082" s="315"/>
      <c r="H11082" s="315"/>
      <c r="I11082" s="315"/>
      <c r="J11082" s="33">
        <f t="shared" ref="J11082" si="12433">SUM(J11077:J11081)</f>
        <v>2706.1091666666662</v>
      </c>
    </row>
    <row r="11083" spans="1:13" ht="18" customHeight="1" x14ac:dyDescent="0.2">
      <c r="A11083" s="241">
        <f t="shared" ref="A11083:C11083" si="12434">A11082</f>
        <v>3</v>
      </c>
      <c r="B11083" s="241" t="str">
        <f t="shared" si="12434"/>
        <v>COPEIRA 8H</v>
      </c>
      <c r="C11083" s="241" t="str">
        <f t="shared" si="12434"/>
        <v>ITAJAÍ</v>
      </c>
      <c r="D11083" s="52" t="str">
        <f>Raiz!$D$121</f>
        <v>F</v>
      </c>
      <c r="E11083" s="314" t="str">
        <f>Raiz!$E$121</f>
        <v>Módulo 6-A - Custos Indiretos (despesas administrativas e operacionais)</v>
      </c>
      <c r="F11083" s="314"/>
      <c r="G11083" s="314"/>
      <c r="H11083" s="314"/>
      <c r="I11083" s="314"/>
      <c r="J11083" s="19">
        <f t="shared" ref="J11083" si="12435">J11060</f>
        <v>135.31</v>
      </c>
    </row>
    <row r="11084" spans="1:13" ht="18" customHeight="1" x14ac:dyDescent="0.2">
      <c r="A11084" s="241">
        <f t="shared" ref="A11084:C11084" si="12436">A11083</f>
        <v>3</v>
      </c>
      <c r="B11084" s="241" t="str">
        <f t="shared" si="12436"/>
        <v>COPEIRA 8H</v>
      </c>
      <c r="C11084" s="241" t="str">
        <f t="shared" si="12436"/>
        <v>ITAJAÍ</v>
      </c>
      <c r="D11084" s="315" t="str">
        <f>Raiz!$D$122</f>
        <v>Subtotal (antes da incidência dos lucros)</v>
      </c>
      <c r="E11084" s="315"/>
      <c r="F11084" s="315"/>
      <c r="G11084" s="315"/>
      <c r="H11084" s="315"/>
      <c r="I11084" s="315"/>
      <c r="J11084" s="36">
        <f t="shared" ref="J11084" si="12437">J11082+J11083</f>
        <v>2841.4191666666661</v>
      </c>
    </row>
    <row r="11085" spans="1:13" ht="18" customHeight="1" x14ac:dyDescent="0.2">
      <c r="A11085" s="241">
        <f t="shared" ref="A11085:C11085" si="12438">A11084</f>
        <v>3</v>
      </c>
      <c r="B11085" s="241" t="str">
        <f t="shared" si="12438"/>
        <v>COPEIRA 8H</v>
      </c>
      <c r="C11085" s="241" t="str">
        <f t="shared" si="12438"/>
        <v>ITAJAÍ</v>
      </c>
      <c r="D11085" s="52" t="str">
        <f>Raiz!$D$123</f>
        <v>G</v>
      </c>
      <c r="E11085" s="314" t="str">
        <f>Raiz!$E$123</f>
        <v>Módulo 6-B - Lucro</v>
      </c>
      <c r="F11085" s="314"/>
      <c r="G11085" s="314"/>
      <c r="H11085" s="314"/>
      <c r="I11085" s="314"/>
      <c r="J11085" s="36">
        <f t="shared" ref="J11085" si="12439">J11061</f>
        <v>73.31</v>
      </c>
    </row>
    <row r="11086" spans="1:13" ht="18" customHeight="1" x14ac:dyDescent="0.2">
      <c r="A11086" s="241">
        <f t="shared" ref="A11086:C11086" si="12440">A11085</f>
        <v>3</v>
      </c>
      <c r="B11086" s="241" t="str">
        <f t="shared" si="12440"/>
        <v>COPEIRA 8H</v>
      </c>
      <c r="C11086" s="241" t="str">
        <f t="shared" si="12440"/>
        <v>ITAJAÍ</v>
      </c>
      <c r="D11086" s="315" t="str">
        <f>Raiz!$D$124</f>
        <v>Subtotal (antes da incidência dos tributos)</v>
      </c>
      <c r="E11086" s="315"/>
      <c r="F11086" s="315"/>
      <c r="G11086" s="315"/>
      <c r="H11086" s="315"/>
      <c r="I11086" s="315"/>
      <c r="J11086" s="36">
        <f t="shared" ref="J11086" si="12441">J11084+J11085</f>
        <v>2914.7291666666661</v>
      </c>
    </row>
    <row r="11087" spans="1:13" ht="18" customHeight="1" x14ac:dyDescent="0.2">
      <c r="A11087" s="241">
        <f t="shared" ref="A11087:C11087" si="12442">A11086</f>
        <v>3</v>
      </c>
      <c r="B11087" s="241" t="str">
        <f t="shared" si="12442"/>
        <v>COPEIRA 8H</v>
      </c>
      <c r="C11087" s="241" t="str">
        <f t="shared" si="12442"/>
        <v>ITAJAÍ</v>
      </c>
      <c r="D11087" s="52" t="str">
        <f>Raiz!$D$125</f>
        <v>H</v>
      </c>
      <c r="E11087" s="314" t="str">
        <f>Raiz!$E$125</f>
        <v>Módulo 6-C - Tributos</v>
      </c>
      <c r="F11087" s="314"/>
      <c r="G11087" s="314"/>
      <c r="H11087" s="314"/>
      <c r="I11087" s="314"/>
      <c r="J11087" s="36">
        <f t="shared" ref="J11087" si="12443">J11063</f>
        <v>406.9</v>
      </c>
    </row>
    <row r="11088" spans="1:13" ht="18" customHeight="1" thickBot="1" x14ac:dyDescent="0.25">
      <c r="A11088" s="241">
        <f t="shared" ref="A11088:C11088" si="12444">A11087</f>
        <v>3</v>
      </c>
      <c r="B11088" s="241" t="str">
        <f t="shared" si="12444"/>
        <v>COPEIRA 8H</v>
      </c>
      <c r="C11088" s="241" t="str">
        <f t="shared" si="12444"/>
        <v>ITAJAÍ</v>
      </c>
      <c r="D11088" s="393" t="str">
        <f>Raiz!$D$126</f>
        <v>Valor Total por Empregado / Mês</v>
      </c>
      <c r="E11088" s="394"/>
      <c r="F11088" s="395"/>
      <c r="G11088" s="393" t="str">
        <f t="shared" ref="G11088" si="12445">CONCATENATE(G10974," - ",H10969)</f>
        <v>COPEIRA 8H - ITAJAÍ</v>
      </c>
      <c r="H11088" s="394"/>
      <c r="I11088" s="395"/>
      <c r="J11088" s="47">
        <f t="shared" ref="J11088" si="12446">ROUND(SUM(J11086:J11087),2)</f>
        <v>3321.63</v>
      </c>
      <c r="M11088" s="129"/>
    </row>
    <row r="11089" spans="1:16" ht="7.5" customHeight="1" thickBot="1" x14ac:dyDescent="0.25">
      <c r="A11089" s="241">
        <f t="shared" ref="A11089:C11089" si="12447">A11088</f>
        <v>3</v>
      </c>
      <c r="B11089" s="241" t="str">
        <f t="shared" si="12447"/>
        <v>COPEIRA 8H</v>
      </c>
      <c r="C11089" s="241" t="str">
        <f t="shared" si="12447"/>
        <v>ITAJAÍ</v>
      </c>
      <c r="M11089" s="129"/>
    </row>
    <row r="11090" spans="1:16" ht="36" customHeight="1" thickBot="1" x14ac:dyDescent="0.25">
      <c r="A11090" s="241">
        <f t="shared" ref="A11090" si="12448">J11090</f>
        <v>2</v>
      </c>
      <c r="B11090" s="241" t="str">
        <f t="shared" ref="B11090" si="12449">G11100</f>
        <v>RECEPCIONISTA</v>
      </c>
      <c r="C11090" s="241" t="str">
        <f t="shared" ref="C11090" si="12450">H11095</f>
        <v>JACAREZINHO</v>
      </c>
      <c r="D11090" s="311" t="str">
        <f>Raiz!$D$2</f>
        <v>PLANILHA DE CUSTOS E FORMAÇÃO DE PREÇOS</v>
      </c>
      <c r="E11090" s="312"/>
      <c r="F11090" s="312"/>
      <c r="G11090" s="312"/>
      <c r="H11090" s="313"/>
      <c r="I11090" s="66" t="str">
        <f>Raiz!$I$2</f>
        <v>GRUPO</v>
      </c>
      <c r="J11090" s="59">
        <f>VLOOKUP(H11095,Base!$B$29:$C$80,2,FALSE)</f>
        <v>2</v>
      </c>
      <c r="K11090" s="127"/>
      <c r="L11090" s="239" t="s">
        <v>320</v>
      </c>
      <c r="M11090" s="240">
        <f t="shared" ref="M11090" si="12451">M10964+1</f>
        <v>89</v>
      </c>
    </row>
    <row r="11091" spans="1:16" s="4" customFormat="1" ht="18" customHeight="1" x14ac:dyDescent="0.2">
      <c r="A11091" s="241">
        <f t="shared" ref="A11091:A11154" si="12452">A11090</f>
        <v>2</v>
      </c>
      <c r="B11091" s="241" t="str">
        <f t="shared" ref="B11091:B11154" si="12453">B11090</f>
        <v>RECEPCIONISTA</v>
      </c>
      <c r="C11091" s="241" t="str">
        <f t="shared" ref="C11091:C11154" si="12454">C11090</f>
        <v>JACAREZINHO</v>
      </c>
      <c r="D11091" s="400" t="str">
        <f>Raiz!$D$3</f>
        <v>DISCRIMINAÇÃO DOS SERVIÇOS (DADOS REFERENTES À CONTRATAÇÃO)</v>
      </c>
      <c r="E11091" s="401"/>
      <c r="F11091" s="401"/>
      <c r="G11091" s="401"/>
      <c r="H11091" s="401"/>
      <c r="I11091" s="401"/>
      <c r="J11091" s="402"/>
      <c r="K11091" s="30"/>
      <c r="L11091" s="30"/>
      <c r="M11091" s="30"/>
      <c r="N11091" s="30"/>
      <c r="O11091" s="30"/>
      <c r="P11091" s="30"/>
    </row>
    <row r="11092" spans="1:16" s="4" customFormat="1" ht="18" customHeight="1" x14ac:dyDescent="0.2">
      <c r="A11092" s="241">
        <f t="shared" si="12452"/>
        <v>2</v>
      </c>
      <c r="B11092" s="241" t="str">
        <f t="shared" si="12453"/>
        <v>RECEPCIONISTA</v>
      </c>
      <c r="C11092" s="241" t="str">
        <f t="shared" si="12454"/>
        <v>JACAREZINHO</v>
      </c>
      <c r="D11092" s="52" t="str">
        <f>Raiz!$D$4</f>
        <v>A</v>
      </c>
      <c r="E11092" s="359" t="str">
        <f>Raiz!$E$4</f>
        <v>Processo nº</v>
      </c>
      <c r="F11092" s="359"/>
      <c r="G11092" s="359"/>
      <c r="H11092" s="386" t="str">
        <f>Base!$C$2</f>
        <v>10905.720090/2020-71</v>
      </c>
      <c r="I11092" s="386"/>
      <c r="J11092" s="386"/>
      <c r="K11092" s="30"/>
      <c r="L11092" s="30"/>
      <c r="M11092" s="30"/>
      <c r="N11092" s="30"/>
      <c r="O11092" s="30"/>
      <c r="P11092" s="30"/>
    </row>
    <row r="11093" spans="1:16" s="4" customFormat="1" ht="18" customHeight="1" x14ac:dyDescent="0.2">
      <c r="A11093" s="241">
        <f t="shared" si="12452"/>
        <v>2</v>
      </c>
      <c r="B11093" s="241" t="str">
        <f t="shared" si="12453"/>
        <v>RECEPCIONISTA</v>
      </c>
      <c r="C11093" s="241" t="str">
        <f t="shared" si="12454"/>
        <v>JACAREZINHO</v>
      </c>
      <c r="D11093" s="52" t="str">
        <f>Raiz!$D$5</f>
        <v>B</v>
      </c>
      <c r="E11093" s="359" t="str">
        <f>Raiz!$E$5</f>
        <v>Licitação nº</v>
      </c>
      <c r="F11093" s="359"/>
      <c r="G11093" s="359"/>
      <c r="H11093" s="386" t="str">
        <f>Base!$C$3</f>
        <v>___/2021</v>
      </c>
      <c r="I11093" s="386"/>
      <c r="J11093" s="386"/>
      <c r="K11093" s="30"/>
      <c r="L11093" s="30"/>
      <c r="M11093" s="30"/>
      <c r="N11093" s="30"/>
      <c r="O11093" s="30"/>
      <c r="P11093" s="30"/>
    </row>
    <row r="11094" spans="1:16" s="4" customFormat="1" ht="18" customHeight="1" x14ac:dyDescent="0.2">
      <c r="A11094" s="241">
        <f t="shared" si="12452"/>
        <v>2</v>
      </c>
      <c r="B11094" s="241" t="str">
        <f t="shared" si="12453"/>
        <v>RECEPCIONISTA</v>
      </c>
      <c r="C11094" s="241" t="str">
        <f t="shared" si="12454"/>
        <v>JACAREZINHO</v>
      </c>
      <c r="D11094" s="52" t="str">
        <f>Raiz!$D$6</f>
        <v>C</v>
      </c>
      <c r="E11094" s="359" t="str">
        <f>Raiz!$E$6</f>
        <v>Data de apresentação da proposta</v>
      </c>
      <c r="F11094" s="359"/>
      <c r="G11094" s="359"/>
      <c r="H11094" s="386" t="str">
        <f>Base!$C$4</f>
        <v>___/___/2021</v>
      </c>
      <c r="I11094" s="386"/>
      <c r="J11094" s="386"/>
      <c r="K11094" s="30"/>
      <c r="L11094" s="30"/>
      <c r="M11094" s="30"/>
      <c r="N11094" s="30"/>
      <c r="O11094" s="30"/>
      <c r="P11094" s="30"/>
    </row>
    <row r="11095" spans="1:16" s="4" customFormat="1" ht="18" customHeight="1" x14ac:dyDescent="0.2">
      <c r="A11095" s="241">
        <f t="shared" si="12452"/>
        <v>2</v>
      </c>
      <c r="B11095" s="241" t="str">
        <f t="shared" si="12453"/>
        <v>RECEPCIONISTA</v>
      </c>
      <c r="C11095" s="241" t="str">
        <f t="shared" si="12454"/>
        <v>JACAREZINHO</v>
      </c>
      <c r="D11095" s="52" t="str">
        <f>Raiz!$D$7</f>
        <v>D</v>
      </c>
      <c r="E11095" s="359" t="str">
        <f>Raiz!$E$7</f>
        <v>Local da prestação do serviço</v>
      </c>
      <c r="F11095" s="359"/>
      <c r="G11095" s="359"/>
      <c r="H11095" s="368" t="str">
        <f>VLOOKUP(M11090,Base!$T$86:$V$813,2,FALSE)</f>
        <v>JACAREZINHO</v>
      </c>
      <c r="I11095" s="368"/>
      <c r="J11095" s="369">
        <f t="shared" ref="J11095" si="12455">K11095</f>
        <v>0</v>
      </c>
      <c r="K11095" s="127"/>
      <c r="L11095" s="127"/>
      <c r="M11095" s="30"/>
      <c r="N11095" s="30"/>
      <c r="O11095" s="30"/>
      <c r="P11095" s="30"/>
    </row>
    <row r="11096" spans="1:16" s="4" customFormat="1" ht="18" customHeight="1" x14ac:dyDescent="0.2">
      <c r="A11096" s="241">
        <f t="shared" si="12452"/>
        <v>2</v>
      </c>
      <c r="B11096" s="241" t="str">
        <f t="shared" si="12453"/>
        <v>RECEPCIONISTA</v>
      </c>
      <c r="C11096" s="241" t="str">
        <f t="shared" si="12454"/>
        <v>JACAREZINHO</v>
      </c>
      <c r="D11096" s="52" t="str">
        <f>Raiz!$D$8</f>
        <v>E</v>
      </c>
      <c r="E11096" s="359" t="str">
        <f>Raiz!$E$8</f>
        <v>Ano do Acordo, Convenção ou Dissídio Coletivo:</v>
      </c>
      <c r="F11096" s="359"/>
      <c r="G11096" s="359"/>
      <c r="H11096" s="370">
        <f>VLOOKUP(H11095,Base!$B$257:$P$308,J11100+1,FALSE)</f>
        <v>2021</v>
      </c>
      <c r="I11096" s="370"/>
      <c r="J11096" s="370"/>
      <c r="K11096" s="30"/>
      <c r="L11096" s="30"/>
      <c r="M11096" s="30"/>
      <c r="N11096" s="30"/>
      <c r="O11096" s="30"/>
      <c r="P11096" s="30"/>
    </row>
    <row r="11097" spans="1:16" s="4" customFormat="1" ht="18" customHeight="1" thickBot="1" x14ac:dyDescent="0.25">
      <c r="A11097" s="241">
        <f t="shared" si="12452"/>
        <v>2</v>
      </c>
      <c r="B11097" s="241" t="str">
        <f t="shared" si="12453"/>
        <v>RECEPCIONISTA</v>
      </c>
      <c r="C11097" s="241" t="str">
        <f t="shared" si="12454"/>
        <v>JACAREZINHO</v>
      </c>
      <c r="D11097" s="17" t="str">
        <f>Raiz!$D$9</f>
        <v>F</v>
      </c>
      <c r="E11097" s="360" t="str">
        <f>Raiz!$E$9</f>
        <v>Tempo de Execução (meses)</v>
      </c>
      <c r="F11097" s="360"/>
      <c r="G11097" s="360"/>
      <c r="H11097" s="378">
        <f>VLOOKUP(H11095,Base!$B$143:$P$194,J11100+1,FALSE)</f>
        <v>24</v>
      </c>
      <c r="I11097" s="379"/>
      <c r="J11097" s="380"/>
      <c r="K11097" s="30"/>
      <c r="L11097" s="30"/>
      <c r="M11097" s="30"/>
      <c r="N11097" s="30"/>
      <c r="O11097" s="30"/>
      <c r="P11097" s="30"/>
    </row>
    <row r="11098" spans="1:16" ht="14.1" customHeight="1" thickBot="1" x14ac:dyDescent="0.25">
      <c r="A11098" s="241">
        <f t="shared" si="12452"/>
        <v>2</v>
      </c>
      <c r="B11098" s="241" t="str">
        <f t="shared" si="12453"/>
        <v>RECEPCIONISTA</v>
      </c>
      <c r="C11098" s="241" t="str">
        <f t="shared" si="12454"/>
        <v>JACAREZINHO</v>
      </c>
      <c r="D11098" s="16"/>
    </row>
    <row r="11099" spans="1:16" s="4" customFormat="1" ht="18" customHeight="1" x14ac:dyDescent="0.2">
      <c r="A11099" s="241">
        <f t="shared" si="12452"/>
        <v>2</v>
      </c>
      <c r="B11099" s="241" t="str">
        <f t="shared" si="12453"/>
        <v>RECEPCIONISTA</v>
      </c>
      <c r="C11099" s="241" t="str">
        <f t="shared" si="12454"/>
        <v>JACAREZINHO</v>
      </c>
      <c r="D11099" s="381" t="str">
        <f>Raiz!$D$11</f>
        <v>IDENTIFICAÇÃO DO SERVIÇO</v>
      </c>
      <c r="E11099" s="381"/>
      <c r="F11099" s="381"/>
      <c r="G11099" s="381"/>
      <c r="H11099" s="381"/>
      <c r="I11099" s="381"/>
      <c r="J11099" s="381"/>
      <c r="K11099" s="30"/>
      <c r="L11099" s="30"/>
      <c r="M11099" s="30"/>
      <c r="N11099" s="30"/>
      <c r="O11099" s="30"/>
      <c r="P11099" s="30"/>
    </row>
    <row r="11100" spans="1:16" s="4" customFormat="1" ht="18" customHeight="1" x14ac:dyDescent="0.2">
      <c r="A11100" s="241">
        <f t="shared" si="12452"/>
        <v>2</v>
      </c>
      <c r="B11100" s="241" t="str">
        <f t="shared" si="12453"/>
        <v>RECEPCIONISTA</v>
      </c>
      <c r="C11100" s="241" t="str">
        <f t="shared" si="12454"/>
        <v>JACAREZINHO</v>
      </c>
      <c r="D11100" s="389" t="str">
        <f>Raiz!$D$12</f>
        <v>Tipo de Serviço</v>
      </c>
      <c r="E11100" s="389"/>
      <c r="F11100" s="389"/>
      <c r="G11100" s="387" t="str">
        <f>VLOOKUP(M11090,Base!$T$86:$V$813,3,FALSE)</f>
        <v>RECEPCIONISTA</v>
      </c>
      <c r="H11100" s="388"/>
      <c r="I11100" s="388"/>
      <c r="J11100" s="238">
        <f>VLOOKUP(G11100,Base!$B$11:$E$24,4,FALSE)</f>
        <v>3</v>
      </c>
      <c r="M11100" s="30"/>
      <c r="N11100" s="30"/>
      <c r="O11100" s="30"/>
      <c r="P11100" s="30"/>
    </row>
    <row r="11101" spans="1:16" s="4" customFormat="1" ht="18" customHeight="1" x14ac:dyDescent="0.2">
      <c r="A11101" s="241">
        <f t="shared" si="12452"/>
        <v>2</v>
      </c>
      <c r="B11101" s="241" t="str">
        <f t="shared" si="12453"/>
        <v>RECEPCIONISTA</v>
      </c>
      <c r="C11101" s="241" t="str">
        <f t="shared" si="12454"/>
        <v>JACAREZINHO</v>
      </c>
      <c r="D11101" s="389" t="str">
        <f>Raiz!$D$13</f>
        <v>Unidade de medida</v>
      </c>
      <c r="E11101" s="389"/>
      <c r="F11101" s="389"/>
      <c r="G11101" s="390" t="str">
        <f>Base!$C$6</f>
        <v>Posto</v>
      </c>
      <c r="H11101" s="390"/>
      <c r="I11101" s="390"/>
      <c r="J11101" s="390"/>
      <c r="K11101" s="30"/>
      <c r="L11101" s="30"/>
      <c r="M11101" s="30"/>
      <c r="N11101" s="30"/>
      <c r="O11101" s="30"/>
      <c r="P11101" s="30"/>
    </row>
    <row r="11102" spans="1:16" s="4" customFormat="1" ht="18" customHeight="1" thickBot="1" x14ac:dyDescent="0.25">
      <c r="A11102" s="241">
        <f t="shared" si="12452"/>
        <v>2</v>
      </c>
      <c r="B11102" s="241" t="str">
        <f t="shared" si="12453"/>
        <v>RECEPCIONISTA</v>
      </c>
      <c r="C11102" s="241" t="str">
        <f t="shared" si="12454"/>
        <v>JACAREZINHO</v>
      </c>
      <c r="D11102" s="396" t="str">
        <f>Raiz!$D$14</f>
        <v>Quantidade a contratar (unidade de medida)</v>
      </c>
      <c r="E11102" s="396"/>
      <c r="F11102" s="396"/>
      <c r="G11102" s="378">
        <f>VLOOKUP(H11095,Base!$B$86:$P$137,1+J11100,FALSE)</f>
        <v>1</v>
      </c>
      <c r="H11102" s="379"/>
      <c r="I11102" s="379"/>
      <c r="J11102" s="380"/>
      <c r="K11102" s="30"/>
      <c r="L11102" s="30"/>
      <c r="M11102" s="30"/>
      <c r="N11102" s="30"/>
      <c r="O11102" s="30"/>
      <c r="P11102" s="30"/>
    </row>
    <row r="11103" spans="1:16" s="4" customFormat="1" ht="14.1" customHeight="1" thickBot="1" x14ac:dyDescent="0.25">
      <c r="A11103" s="241">
        <f t="shared" si="12452"/>
        <v>2</v>
      </c>
      <c r="B11103" s="241" t="str">
        <f t="shared" si="12453"/>
        <v>RECEPCIONISTA</v>
      </c>
      <c r="C11103" s="241" t="str">
        <f t="shared" si="12454"/>
        <v>JACAREZINHO</v>
      </c>
      <c r="D11103" s="5"/>
      <c r="E11103" s="5"/>
      <c r="F11103" s="5"/>
      <c r="G11103" s="5"/>
      <c r="H11103" s="5"/>
      <c r="I11103" s="5"/>
      <c r="J11103" s="5"/>
      <c r="K11103" s="29"/>
      <c r="L11103" s="29"/>
      <c r="M11103" s="30"/>
      <c r="N11103" s="30"/>
      <c r="O11103" s="30"/>
      <c r="P11103" s="30"/>
    </row>
    <row r="11104" spans="1:16" s="4" customFormat="1" ht="18" customHeight="1" x14ac:dyDescent="0.2">
      <c r="A11104" s="241">
        <f t="shared" si="12452"/>
        <v>2</v>
      </c>
      <c r="B11104" s="241" t="str">
        <f t="shared" si="12453"/>
        <v>RECEPCIONISTA</v>
      </c>
      <c r="C11104" s="241" t="str">
        <f t="shared" si="12454"/>
        <v>JACAREZINHO</v>
      </c>
      <c r="D11104" s="381" t="str">
        <f>Raiz!$D$16</f>
        <v>1. MÓDULOS: Mão de obra vinculada à execução contratual</v>
      </c>
      <c r="E11104" s="381"/>
      <c r="F11104" s="381"/>
      <c r="G11104" s="381"/>
      <c r="H11104" s="381"/>
      <c r="I11104" s="381"/>
      <c r="J11104" s="381"/>
      <c r="K11104" s="30"/>
      <c r="L11104" s="30"/>
      <c r="M11104" s="30"/>
      <c r="N11104" s="30"/>
      <c r="O11104" s="30"/>
      <c r="P11104" s="30"/>
    </row>
    <row r="11105" spans="1:16" s="4" customFormat="1" ht="18" customHeight="1" x14ac:dyDescent="0.2">
      <c r="A11105" s="241">
        <f t="shared" si="12452"/>
        <v>2</v>
      </c>
      <c r="B11105" s="241" t="str">
        <f t="shared" si="12453"/>
        <v>RECEPCIONISTA</v>
      </c>
      <c r="C11105" s="241" t="str">
        <f t="shared" si="12454"/>
        <v>JACAREZINHO</v>
      </c>
      <c r="D11105" s="382" t="str">
        <f>Raiz!$D$17</f>
        <v>Dados para composição dos custos referentes a mão de obra</v>
      </c>
      <c r="E11105" s="382"/>
      <c r="F11105" s="382"/>
      <c r="G11105" s="382"/>
      <c r="H11105" s="382"/>
      <c r="I11105" s="382"/>
      <c r="J11105" s="382"/>
      <c r="K11105" s="30"/>
      <c r="L11105" s="30"/>
      <c r="M11105" s="30"/>
      <c r="N11105" s="30"/>
      <c r="O11105" s="30"/>
      <c r="P11105" s="30"/>
    </row>
    <row r="11106" spans="1:16" s="4" customFormat="1" ht="18" customHeight="1" x14ac:dyDescent="0.2">
      <c r="A11106" s="241">
        <f t="shared" si="12452"/>
        <v>2</v>
      </c>
      <c r="B11106" s="241" t="str">
        <f t="shared" si="12453"/>
        <v>RECEPCIONISTA</v>
      </c>
      <c r="C11106" s="241" t="str">
        <f t="shared" si="12454"/>
        <v>JACAREZINHO</v>
      </c>
      <c r="D11106" s="52">
        <f>Raiz!$D$18</f>
        <v>1</v>
      </c>
      <c r="E11106" s="359" t="str">
        <f>Raiz!$E$18</f>
        <v>Tipo de Serviço</v>
      </c>
      <c r="F11106" s="359"/>
      <c r="G11106" s="383" t="str">
        <f t="shared" ref="G11106" si="12456">G11100</f>
        <v>RECEPCIONISTA</v>
      </c>
      <c r="H11106" s="383"/>
      <c r="I11106" s="383"/>
      <c r="J11106" s="384"/>
      <c r="K11106" s="30"/>
      <c r="L11106" s="30"/>
      <c r="M11106" s="30"/>
      <c r="N11106" s="30"/>
      <c r="O11106" s="30"/>
      <c r="P11106" s="30"/>
    </row>
    <row r="11107" spans="1:16" s="4" customFormat="1" ht="18" customHeight="1" x14ac:dyDescent="0.2">
      <c r="A11107" s="241">
        <f t="shared" si="12452"/>
        <v>2</v>
      </c>
      <c r="B11107" s="241" t="str">
        <f t="shared" si="12453"/>
        <v>RECEPCIONISTA</v>
      </c>
      <c r="C11107" s="241" t="str">
        <f t="shared" si="12454"/>
        <v>JACAREZINHO</v>
      </c>
      <c r="D11107" s="52">
        <f>Raiz!$D$19</f>
        <v>2</v>
      </c>
      <c r="E11107" s="359" t="str">
        <f>Raiz!$E$19</f>
        <v>Classificação Brasileira de Ocupações (CBO)</v>
      </c>
      <c r="F11107" s="359"/>
      <c r="G11107" s="373" t="str">
        <f>VLOOKUP(G11100,Base!$B$11:$C$24,2,FALSE)</f>
        <v>4221-05</v>
      </c>
      <c r="H11107" s="373"/>
      <c r="I11107" s="373"/>
      <c r="J11107" s="374"/>
      <c r="K11107" s="127"/>
      <c r="L11107" s="127"/>
      <c r="M11107" s="30"/>
      <c r="N11107" s="30"/>
      <c r="O11107" s="30"/>
      <c r="P11107" s="30"/>
    </row>
    <row r="11108" spans="1:16" s="4" customFormat="1" ht="18" customHeight="1" x14ac:dyDescent="0.2">
      <c r="A11108" s="241">
        <f t="shared" si="12452"/>
        <v>2</v>
      </c>
      <c r="B11108" s="241" t="str">
        <f t="shared" si="12453"/>
        <v>RECEPCIONISTA</v>
      </c>
      <c r="C11108" s="241" t="str">
        <f t="shared" si="12454"/>
        <v>JACAREZINHO</v>
      </c>
      <c r="D11108" s="52">
        <f>Raiz!$D$20</f>
        <v>3</v>
      </c>
      <c r="E11108" s="399" t="str">
        <f>Raiz!$E$20</f>
        <v>Salário Normativo da Categoria</v>
      </c>
      <c r="F11108" s="399"/>
      <c r="G11108" s="364">
        <f>VLOOKUP(H11095,Base!$B$371:$P$422,J11100+1,FALSE)</f>
        <v>1517</v>
      </c>
      <c r="H11108" s="364"/>
      <c r="I11108" s="364"/>
      <c r="J11108" s="365"/>
      <c r="K11108" s="127"/>
      <c r="L11108" s="127"/>
      <c r="M11108" s="30"/>
      <c r="N11108" s="30"/>
      <c r="O11108" s="30"/>
      <c r="P11108" s="30"/>
    </row>
    <row r="11109" spans="1:16" s="4" customFormat="1" ht="30" customHeight="1" x14ac:dyDescent="0.2">
      <c r="A11109" s="241">
        <f t="shared" si="12452"/>
        <v>2</v>
      </c>
      <c r="B11109" s="241" t="str">
        <f t="shared" si="12453"/>
        <v>RECEPCIONISTA</v>
      </c>
      <c r="C11109" s="241" t="str">
        <f t="shared" si="12454"/>
        <v>JACAREZINHO</v>
      </c>
      <c r="D11109" s="147">
        <f>Raiz!$D$21</f>
        <v>4</v>
      </c>
      <c r="E11109" s="407" t="str">
        <f>Raiz!$E$21</f>
        <v>Categoria Profissional (vinculada à execução contratual)</v>
      </c>
      <c r="F11109" s="407"/>
      <c r="G11109" s="375" t="str">
        <f>VLOOKUP(H11095,Base!$B$200:$P$251,J11100+1,FALSE)</f>
        <v>EMPREGADOS EM EMPRESAS DE PRESTAÇÃO DE SERV. A TERCEIROS</v>
      </c>
      <c r="H11109" s="375"/>
      <c r="I11109" s="375"/>
      <c r="J11109" s="376"/>
      <c r="K11109" s="127"/>
      <c r="L11109" s="127"/>
      <c r="M11109" s="30"/>
      <c r="N11109" s="30"/>
      <c r="O11109" s="30"/>
      <c r="P11109" s="30"/>
    </row>
    <row r="11110" spans="1:16" s="4" customFormat="1" ht="18" customHeight="1" x14ac:dyDescent="0.2">
      <c r="A11110" s="241">
        <f t="shared" si="12452"/>
        <v>2</v>
      </c>
      <c r="B11110" s="241" t="str">
        <f t="shared" si="12453"/>
        <v>RECEPCIONISTA</v>
      </c>
      <c r="C11110" s="241" t="str">
        <f t="shared" si="12454"/>
        <v>JACAREZINHO</v>
      </c>
      <c r="D11110" s="52">
        <f>Raiz!$D$22</f>
        <v>5</v>
      </c>
      <c r="E11110" s="403" t="str">
        <f>Raiz!$E$22</f>
        <v>CCT - Data-Base da Categoria (dia/mês/ano)</v>
      </c>
      <c r="F11110" s="403"/>
      <c r="G11110" s="391" t="str">
        <f>VLOOKUP(H11095,Base!$B$314:$P$365,J11100+1,FALSE)</f>
        <v>PR001162/2021 - 01/03/2021</v>
      </c>
      <c r="H11110" s="391"/>
      <c r="I11110" s="391"/>
      <c r="J11110" s="392"/>
      <c r="K11110" s="127"/>
      <c r="L11110" s="127"/>
      <c r="M11110" s="30"/>
      <c r="N11110" s="30"/>
      <c r="O11110" s="30"/>
      <c r="P11110" s="30"/>
    </row>
    <row r="11111" spans="1:16" s="4" customFormat="1" ht="18" customHeight="1" x14ac:dyDescent="0.2">
      <c r="A11111" s="241">
        <f t="shared" si="12452"/>
        <v>2</v>
      </c>
      <c r="B11111" s="241" t="str">
        <f t="shared" si="12453"/>
        <v>RECEPCIONISTA</v>
      </c>
      <c r="C11111" s="241" t="str">
        <f t="shared" si="12454"/>
        <v>JACAREZINHO</v>
      </c>
      <c r="D11111" s="52">
        <f>Raiz!$D$23</f>
        <v>6</v>
      </c>
      <c r="E11111" s="359" t="str">
        <f>Raiz!$E$23</f>
        <v>Carga horária a contratar (Horas/Mês)</v>
      </c>
      <c r="F11111" s="359"/>
      <c r="G11111" s="371">
        <f>VLOOKUP(H11095,Base!$B$485:$P$536,J11100+1,FALSE)</f>
        <v>200</v>
      </c>
      <c r="H11111" s="371"/>
      <c r="I11111" s="371"/>
      <c r="J11111" s="372"/>
      <c r="K11111" s="127"/>
      <c r="L11111" s="127"/>
      <c r="M11111" s="30"/>
      <c r="N11111" s="30"/>
      <c r="O11111" s="30"/>
      <c r="P11111" s="30"/>
    </row>
    <row r="11112" spans="1:16" s="4" customFormat="1" ht="18" customHeight="1" x14ac:dyDescent="0.2">
      <c r="A11112" s="241">
        <f t="shared" si="12452"/>
        <v>2</v>
      </c>
      <c r="B11112" s="241" t="str">
        <f t="shared" si="12453"/>
        <v>RECEPCIONISTA</v>
      </c>
      <c r="C11112" s="241" t="str">
        <f t="shared" si="12454"/>
        <v>JACAREZINHO</v>
      </c>
      <c r="D11112" s="52">
        <f>Raiz!$D$24</f>
        <v>7</v>
      </c>
      <c r="E11112" s="359" t="str">
        <f>Raiz!$E$24</f>
        <v>Valor do vale transporte</v>
      </c>
      <c r="F11112" s="359"/>
      <c r="G11112" s="364">
        <f>VLOOKUP(H11095,Base!$B$29:$E$80,4,FALSE)</f>
        <v>4.25</v>
      </c>
      <c r="H11112" s="364" t="s">
        <v>35</v>
      </c>
      <c r="I11112" s="364"/>
      <c r="J11112" s="365"/>
      <c r="K11112" s="30"/>
      <c r="L11112" s="30"/>
      <c r="M11112" s="30"/>
      <c r="N11112" s="30"/>
      <c r="O11112" s="30"/>
      <c r="P11112" s="30"/>
    </row>
    <row r="11113" spans="1:16" s="4" customFormat="1" ht="18" customHeight="1" x14ac:dyDescent="0.2">
      <c r="A11113" s="241">
        <f t="shared" si="12452"/>
        <v>2</v>
      </c>
      <c r="B11113" s="241" t="str">
        <f t="shared" si="12453"/>
        <v>RECEPCIONISTA</v>
      </c>
      <c r="C11113" s="241" t="str">
        <f t="shared" si="12454"/>
        <v>JACAREZINHO</v>
      </c>
      <c r="D11113" s="52">
        <f>Raiz!$D$25</f>
        <v>8</v>
      </c>
      <c r="E11113" s="359" t="str">
        <f>Raiz!$E$25</f>
        <v>Valor do vale alimentação</v>
      </c>
      <c r="F11113" s="359"/>
      <c r="G11113" s="364">
        <f>VLOOKUP(H11095,Base!$B$656:$P$707,J11100+1,FALSE)</f>
        <v>21.43</v>
      </c>
      <c r="H11113" s="364"/>
      <c r="I11113" s="364"/>
      <c r="J11113" s="365"/>
      <c r="K11113" s="127"/>
      <c r="L11113" s="127"/>
      <c r="M11113" s="30"/>
      <c r="N11113" s="30"/>
      <c r="O11113" s="30"/>
      <c r="P11113" s="30"/>
    </row>
    <row r="11114" spans="1:16" s="4" customFormat="1" ht="18" customHeight="1" thickBot="1" x14ac:dyDescent="0.25">
      <c r="A11114" s="241">
        <f t="shared" si="12452"/>
        <v>2</v>
      </c>
      <c r="B11114" s="241" t="str">
        <f t="shared" si="12453"/>
        <v>RECEPCIONISTA</v>
      </c>
      <c r="C11114" s="241" t="str">
        <f t="shared" si="12454"/>
        <v>JACAREZINHO</v>
      </c>
      <c r="D11114" s="17">
        <f>Raiz!$D$26</f>
        <v>9</v>
      </c>
      <c r="E11114" s="360" t="str">
        <f>Raiz!$E$26</f>
        <v>Salário Mínimo Vigente</v>
      </c>
      <c r="F11114" s="360"/>
      <c r="G11114" s="361">
        <f>Base!$C$5</f>
        <v>1100</v>
      </c>
      <c r="H11114" s="361"/>
      <c r="I11114" s="361"/>
      <c r="J11114" s="362"/>
      <c r="K11114" s="30"/>
      <c r="L11114" s="30"/>
      <c r="M11114" s="30"/>
      <c r="N11114" s="30"/>
      <c r="O11114" s="30"/>
      <c r="P11114" s="30"/>
    </row>
    <row r="11115" spans="1:16" ht="14.1" customHeight="1" thickBot="1" x14ac:dyDescent="0.25">
      <c r="A11115" s="241">
        <f t="shared" si="12452"/>
        <v>2</v>
      </c>
      <c r="B11115" s="241" t="str">
        <f t="shared" si="12453"/>
        <v>RECEPCIONISTA</v>
      </c>
      <c r="C11115" s="241" t="str">
        <f t="shared" si="12454"/>
        <v>JACAREZINHO</v>
      </c>
      <c r="D11115" s="4"/>
      <c r="E11115" s="4"/>
      <c r="F11115" s="4"/>
      <c r="G11115" s="4"/>
      <c r="H11115" s="4"/>
      <c r="I11115" s="4"/>
      <c r="J11115" s="4"/>
    </row>
    <row r="11116" spans="1:16" ht="18" customHeight="1" x14ac:dyDescent="0.2">
      <c r="A11116" s="241">
        <f t="shared" si="12452"/>
        <v>2</v>
      </c>
      <c r="B11116" s="241" t="str">
        <f t="shared" si="12453"/>
        <v>RECEPCIONISTA</v>
      </c>
      <c r="C11116" s="241" t="str">
        <f t="shared" si="12454"/>
        <v>JACAREZINHO</v>
      </c>
      <c r="D11116" s="363" t="str">
        <f>Raiz!$D$28</f>
        <v>MÓDULO 1 – COMPOSIÇÃO DA REMUNERAÇÃO</v>
      </c>
      <c r="E11116" s="363"/>
      <c r="F11116" s="363"/>
      <c r="G11116" s="363"/>
      <c r="H11116" s="363"/>
      <c r="I11116" s="1" t="str">
        <f>Raiz!I$28</f>
        <v>%</v>
      </c>
      <c r="J11116" s="2" t="str">
        <f>Raiz!$J$28</f>
        <v>Valor R$</v>
      </c>
    </row>
    <row r="11117" spans="1:16" ht="18" customHeight="1" x14ac:dyDescent="0.2">
      <c r="A11117" s="241">
        <f t="shared" si="12452"/>
        <v>2</v>
      </c>
      <c r="B11117" s="241" t="str">
        <f t="shared" si="12453"/>
        <v>RECEPCIONISTA</v>
      </c>
      <c r="C11117" s="241" t="str">
        <f t="shared" si="12454"/>
        <v>JACAREZINHO</v>
      </c>
      <c r="D11117" s="52" t="str">
        <f>Raiz!$D$29</f>
        <v>A</v>
      </c>
      <c r="E11117" s="398" t="str">
        <f>Raiz!$E$29</f>
        <v>Salário-Base</v>
      </c>
      <c r="F11117" s="398"/>
      <c r="G11117" s="398"/>
      <c r="H11117" s="398"/>
      <c r="I11117" s="314"/>
      <c r="J11117" s="19">
        <f>VLOOKUP(H11095,Base!$B$599:$P$650,J11100+1,FALSE)</f>
        <v>1379.090909090909</v>
      </c>
      <c r="K11117" s="128"/>
      <c r="L11117" s="128"/>
    </row>
    <row r="11118" spans="1:16" ht="18" customHeight="1" x14ac:dyDescent="0.2">
      <c r="A11118" s="241">
        <f t="shared" si="12452"/>
        <v>2</v>
      </c>
      <c r="B11118" s="241" t="str">
        <f t="shared" si="12453"/>
        <v>RECEPCIONISTA</v>
      </c>
      <c r="C11118" s="241" t="str">
        <f t="shared" si="12454"/>
        <v>JACAREZINHO</v>
      </c>
      <c r="D11118" s="147" t="str">
        <f>Raiz!$D$30</f>
        <v>B</v>
      </c>
      <c r="E11118" s="338" t="str">
        <f>Raiz!$E$30</f>
        <v>Adicional de Insalubridade</v>
      </c>
      <c r="F11118" s="338"/>
      <c r="G11118" s="338"/>
      <c r="H11118" s="338"/>
      <c r="I11118" s="119">
        <f>VLOOKUP(H11095,Base!$B$1055:$P$1106,J11100+1,FALSE)</f>
        <v>0</v>
      </c>
      <c r="J11118" s="19">
        <f t="shared" ref="J11118" si="12457">ROUND(I11118*J11117,2)</f>
        <v>0</v>
      </c>
      <c r="K11118" s="128"/>
      <c r="L11118" s="128"/>
    </row>
    <row r="11119" spans="1:16" ht="18" customHeight="1" x14ac:dyDescent="0.2">
      <c r="A11119" s="241">
        <f t="shared" si="12452"/>
        <v>2</v>
      </c>
      <c r="B11119" s="241" t="str">
        <f t="shared" si="12453"/>
        <v>RECEPCIONISTA</v>
      </c>
      <c r="C11119" s="241" t="str">
        <f t="shared" si="12454"/>
        <v>JACAREZINHO</v>
      </c>
      <c r="D11119" s="52" t="str">
        <f>Raiz!$D$31</f>
        <v>C</v>
      </c>
      <c r="E11119" s="397" t="str">
        <f>Raiz!$E$31</f>
        <v>Outros (especificar)</v>
      </c>
      <c r="F11119" s="397"/>
      <c r="G11119" s="397"/>
      <c r="H11119" s="397"/>
      <c r="I11119" s="20"/>
      <c r="J11119" s="19">
        <f>VLOOKUP(H11095,Base!$B$827:$P$878,J11100+1,FALSE)</f>
        <v>0</v>
      </c>
      <c r="K11119" s="128"/>
      <c r="L11119" s="128"/>
    </row>
    <row r="11120" spans="1:16" ht="18" customHeight="1" x14ac:dyDescent="0.2">
      <c r="A11120" s="241">
        <f t="shared" si="12452"/>
        <v>2</v>
      </c>
      <c r="B11120" s="241" t="str">
        <f t="shared" si="12453"/>
        <v>RECEPCIONISTA</v>
      </c>
      <c r="C11120" s="241" t="str">
        <f t="shared" si="12454"/>
        <v>JACAREZINHO</v>
      </c>
      <c r="D11120" s="52"/>
      <c r="E11120" s="323"/>
      <c r="F11120" s="323"/>
      <c r="G11120" s="323"/>
      <c r="H11120" s="323"/>
      <c r="I11120" s="20"/>
      <c r="J11120" s="19"/>
    </row>
    <row r="11121" spans="1:12" ht="18" customHeight="1" x14ac:dyDescent="0.2">
      <c r="A11121" s="241">
        <f t="shared" si="12452"/>
        <v>2</v>
      </c>
      <c r="B11121" s="241" t="str">
        <f t="shared" si="12453"/>
        <v>RECEPCIONISTA</v>
      </c>
      <c r="C11121" s="241" t="str">
        <f t="shared" si="12454"/>
        <v>JACAREZINHO</v>
      </c>
      <c r="D11121" s="52"/>
      <c r="E11121" s="323"/>
      <c r="F11121" s="323"/>
      <c r="G11121" s="323"/>
      <c r="H11121" s="323"/>
      <c r="I11121" s="20"/>
      <c r="J11121" s="36"/>
    </row>
    <row r="11122" spans="1:12" ht="18" customHeight="1" x14ac:dyDescent="0.2">
      <c r="A11122" s="241">
        <f t="shared" si="12452"/>
        <v>2</v>
      </c>
      <c r="B11122" s="241" t="str">
        <f t="shared" si="12453"/>
        <v>RECEPCIONISTA</v>
      </c>
      <c r="C11122" s="241" t="str">
        <f t="shared" si="12454"/>
        <v>JACAREZINHO</v>
      </c>
      <c r="D11122" s="52"/>
      <c r="E11122" s="323"/>
      <c r="F11122" s="323"/>
      <c r="G11122" s="323"/>
      <c r="H11122" s="323"/>
      <c r="I11122" s="20"/>
      <c r="J11122" s="36"/>
    </row>
    <row r="11123" spans="1:12" ht="18" customHeight="1" thickBot="1" x14ac:dyDescent="0.25">
      <c r="A11123" s="241">
        <f t="shared" si="12452"/>
        <v>2</v>
      </c>
      <c r="B11123" s="241" t="str">
        <f t="shared" si="12453"/>
        <v>RECEPCIONISTA</v>
      </c>
      <c r="C11123" s="241" t="str">
        <f t="shared" si="12454"/>
        <v>JACAREZINHO</v>
      </c>
      <c r="D11123" s="317" t="str">
        <f>Raiz!$D$35</f>
        <v>Total do Módulo 1 - Composição da Remuneração</v>
      </c>
      <c r="E11123" s="317"/>
      <c r="F11123" s="317"/>
      <c r="G11123" s="317"/>
      <c r="H11123" s="317"/>
      <c r="I11123" s="317"/>
      <c r="J11123" s="21">
        <f t="shared" ref="J11123" si="12458">SUM(J11117:J11120)</f>
        <v>1379.090909090909</v>
      </c>
    </row>
    <row r="11124" spans="1:12" ht="14.1" customHeight="1" thickBot="1" x14ac:dyDescent="0.25">
      <c r="A11124" s="241">
        <f t="shared" si="12452"/>
        <v>2</v>
      </c>
      <c r="B11124" s="241" t="str">
        <f t="shared" si="12453"/>
        <v>RECEPCIONISTA</v>
      </c>
      <c r="C11124" s="241" t="str">
        <f t="shared" si="12454"/>
        <v>JACAREZINHO</v>
      </c>
      <c r="D11124" s="4"/>
      <c r="E11124" s="4"/>
      <c r="F11124" s="4"/>
      <c r="G11124" s="4"/>
      <c r="H11124" s="4"/>
      <c r="I11124" s="4"/>
      <c r="J11124" s="4"/>
    </row>
    <row r="11125" spans="1:12" ht="18" customHeight="1" x14ac:dyDescent="0.2">
      <c r="A11125" s="241">
        <f t="shared" si="12452"/>
        <v>2</v>
      </c>
      <c r="B11125" s="241" t="str">
        <f t="shared" si="12453"/>
        <v>RECEPCIONISTA</v>
      </c>
      <c r="C11125" s="241" t="str">
        <f t="shared" si="12454"/>
        <v>JACAREZINHO</v>
      </c>
      <c r="D11125" s="339" t="str">
        <f>Raiz!$D$37</f>
        <v>MÓDULO 2 – ENCARGOS E BENEFÍCIOS ANUAIS, MENSAIS E DIÁRIOS</v>
      </c>
      <c r="E11125" s="340"/>
      <c r="F11125" s="340"/>
      <c r="G11125" s="340"/>
      <c r="H11125" s="357"/>
      <c r="I11125" s="1" t="str">
        <f>Raiz!$I$37</f>
        <v>%</v>
      </c>
      <c r="J11125" s="2" t="str">
        <f>Raiz!$J$37</f>
        <v>Valor R$</v>
      </c>
    </row>
    <row r="11126" spans="1:12" ht="18" customHeight="1" x14ac:dyDescent="0.2">
      <c r="A11126" s="241">
        <f t="shared" si="12452"/>
        <v>2</v>
      </c>
      <c r="B11126" s="241" t="str">
        <f t="shared" si="12453"/>
        <v>RECEPCIONISTA</v>
      </c>
      <c r="C11126" s="241" t="str">
        <f t="shared" si="12454"/>
        <v>JACAREZINHO</v>
      </c>
      <c r="D11126" s="343" t="str">
        <f>Raiz!$D$38</f>
        <v xml:space="preserve"> Submódulo 2.1 - 13º (décimo terceiro) Salário, Férias e Adicional de Férias</v>
      </c>
      <c r="E11126" s="343"/>
      <c r="F11126" s="343"/>
      <c r="G11126" s="343"/>
      <c r="H11126" s="343"/>
      <c r="I11126" s="343"/>
      <c r="J11126" s="345"/>
    </row>
    <row r="11127" spans="1:12" ht="18" customHeight="1" x14ac:dyDescent="0.2">
      <c r="A11127" s="241">
        <f t="shared" si="12452"/>
        <v>2</v>
      </c>
      <c r="B11127" s="241" t="str">
        <f t="shared" si="12453"/>
        <v>RECEPCIONISTA</v>
      </c>
      <c r="C11127" s="241" t="str">
        <f t="shared" si="12454"/>
        <v>JACAREZINHO</v>
      </c>
      <c r="D11127" s="52" t="str">
        <f>Raiz!$D$39</f>
        <v>A</v>
      </c>
      <c r="E11127" s="323" t="str">
        <f>Raiz!$E$39</f>
        <v>13º Salário</v>
      </c>
      <c r="F11127" s="323"/>
      <c r="G11127" s="323"/>
      <c r="H11127" s="323"/>
      <c r="I11127" s="20">
        <f>Raiz!$I$39</f>
        <v>8.3333333333333329E-2</v>
      </c>
      <c r="J11127" s="22">
        <f t="shared" ref="J11127" si="12459">ROUND(I11127*J11123,2)</f>
        <v>114.92</v>
      </c>
    </row>
    <row r="11128" spans="1:12" ht="18" customHeight="1" x14ac:dyDescent="0.2">
      <c r="A11128" s="241">
        <f t="shared" si="12452"/>
        <v>2</v>
      </c>
      <c r="B11128" s="241" t="str">
        <f t="shared" si="12453"/>
        <v>RECEPCIONISTA</v>
      </c>
      <c r="C11128" s="241" t="str">
        <f t="shared" si="12454"/>
        <v>JACAREZINHO</v>
      </c>
      <c r="D11128" s="52" t="str">
        <f>Raiz!$D$40</f>
        <v>B</v>
      </c>
      <c r="E11128" s="320" t="str">
        <f>Raiz!$E$40</f>
        <v xml:space="preserve">Adicional de Férias </v>
      </c>
      <c r="F11128" s="322"/>
      <c r="G11128" s="322"/>
      <c r="H11128" s="321"/>
      <c r="I11128" s="20">
        <f>Raiz!$I$40</f>
        <v>2.7777777777777776E-2</v>
      </c>
      <c r="J11128" s="22">
        <f t="shared" ref="J11128" si="12460">ROUND(I11128*J11123,2)</f>
        <v>38.31</v>
      </c>
      <c r="K11128" s="30"/>
      <c r="L11128" s="30"/>
    </row>
    <row r="11129" spans="1:12" ht="18" customHeight="1" thickBot="1" x14ac:dyDescent="0.25">
      <c r="A11129" s="241">
        <f t="shared" si="12452"/>
        <v>2</v>
      </c>
      <c r="B11129" s="241" t="str">
        <f t="shared" si="12453"/>
        <v>RECEPCIONISTA</v>
      </c>
      <c r="C11129" s="241" t="str">
        <f t="shared" si="12454"/>
        <v>JACAREZINHO</v>
      </c>
      <c r="D11129" s="317" t="str">
        <f>Raiz!$D$41</f>
        <v>Total do Submódulo 2.1</v>
      </c>
      <c r="E11129" s="317"/>
      <c r="F11129" s="317"/>
      <c r="G11129" s="317"/>
      <c r="H11129" s="317"/>
      <c r="I11129" s="317"/>
      <c r="J11129" s="248">
        <f t="shared" ref="J11129" si="12461">SUM(J11127:J11128)</f>
        <v>153.23000000000002</v>
      </c>
      <c r="K11129" s="30"/>
      <c r="L11129" s="30"/>
    </row>
    <row r="11130" spans="1:12" ht="14.1" customHeight="1" thickBot="1" x14ac:dyDescent="0.25">
      <c r="A11130" s="241">
        <f t="shared" si="12452"/>
        <v>2</v>
      </c>
      <c r="B11130" s="241" t="str">
        <f t="shared" si="12453"/>
        <v>RECEPCIONISTA</v>
      </c>
      <c r="C11130" s="241" t="str">
        <f t="shared" si="12454"/>
        <v>JACAREZINHO</v>
      </c>
      <c r="D11130" s="4"/>
      <c r="E11130" s="4"/>
      <c r="F11130" s="4"/>
      <c r="G11130" s="4"/>
      <c r="H11130" s="4"/>
      <c r="I11130" s="4"/>
      <c r="J11130" s="4"/>
      <c r="K11130" s="30"/>
      <c r="L11130" s="30"/>
    </row>
    <row r="11131" spans="1:12" ht="18" customHeight="1" x14ac:dyDescent="0.2">
      <c r="A11131" s="241">
        <f t="shared" si="12452"/>
        <v>2</v>
      </c>
      <c r="B11131" s="241" t="str">
        <f t="shared" si="12453"/>
        <v>RECEPCIONISTA</v>
      </c>
      <c r="C11131" s="241" t="str">
        <f t="shared" si="12454"/>
        <v>JACAREZINHO</v>
      </c>
      <c r="D11131" s="355" t="str">
        <f>Raiz!$D$43</f>
        <v xml:space="preserve"> Submódulo 2.2 - Encargos Previdenciários (GPS), FGTS e outras contribuições (Base de cálculo: Módulo 1 + Submódulo 2.1)</v>
      </c>
      <c r="E11131" s="355"/>
      <c r="F11131" s="355"/>
      <c r="G11131" s="355"/>
      <c r="H11131" s="355"/>
      <c r="I11131" s="355"/>
      <c r="J11131" s="356"/>
      <c r="K11131" s="30"/>
      <c r="L11131" s="30"/>
    </row>
    <row r="11132" spans="1:12" ht="18" customHeight="1" x14ac:dyDescent="0.2">
      <c r="A11132" s="241">
        <f t="shared" si="12452"/>
        <v>2</v>
      </c>
      <c r="B11132" s="241" t="str">
        <f t="shared" si="12453"/>
        <v>RECEPCIONISTA</v>
      </c>
      <c r="C11132" s="241" t="str">
        <f t="shared" si="12454"/>
        <v>JACAREZINHO</v>
      </c>
      <c r="D11132" s="52" t="str">
        <f>Raiz!$D$44</f>
        <v>A</v>
      </c>
      <c r="E11132" s="354" t="str">
        <f>Raiz!$E$44</f>
        <v>INSS</v>
      </c>
      <c r="F11132" s="354"/>
      <c r="G11132" s="354"/>
      <c r="H11132" s="354"/>
      <c r="I11132" s="23">
        <f>Raiz!$I$44</f>
        <v>0.2</v>
      </c>
      <c r="J11132" s="22">
        <f t="shared" ref="J11132" si="12462">ROUND((J11123+J11129)*$I11132,2)</f>
        <v>306.45999999999998</v>
      </c>
      <c r="K11132" s="30"/>
      <c r="L11132" s="30"/>
    </row>
    <row r="11133" spans="1:12" ht="18" customHeight="1" x14ac:dyDescent="0.2">
      <c r="A11133" s="241">
        <f t="shared" si="12452"/>
        <v>2</v>
      </c>
      <c r="B11133" s="241" t="str">
        <f t="shared" si="12453"/>
        <v>RECEPCIONISTA</v>
      </c>
      <c r="C11133" s="241" t="str">
        <f t="shared" si="12454"/>
        <v>JACAREZINHO</v>
      </c>
      <c r="D11133" s="52" t="str">
        <f>Raiz!$D$45</f>
        <v>B</v>
      </c>
      <c r="E11133" s="354" t="str">
        <f>Raiz!$E$45</f>
        <v>Salário Educação</v>
      </c>
      <c r="F11133" s="354"/>
      <c r="G11133" s="354"/>
      <c r="H11133" s="354"/>
      <c r="I11133" s="23">
        <f>Raiz!$I$45</f>
        <v>2.5000000000000001E-2</v>
      </c>
      <c r="J11133" s="22">
        <f t="shared" ref="J11133" si="12463">ROUND((J11123+J11129)*$I11133,2)</f>
        <v>38.31</v>
      </c>
      <c r="K11133" s="30"/>
      <c r="L11133" s="30"/>
    </row>
    <row r="11134" spans="1:12" ht="18" customHeight="1" x14ac:dyDescent="0.2">
      <c r="A11134" s="241">
        <f t="shared" si="12452"/>
        <v>2</v>
      </c>
      <c r="B11134" s="241" t="str">
        <f t="shared" si="12453"/>
        <v>RECEPCIONISTA</v>
      </c>
      <c r="C11134" s="241" t="str">
        <f t="shared" si="12454"/>
        <v>JACAREZINHO</v>
      </c>
      <c r="D11134" s="52" t="str">
        <f>Raiz!$D$46</f>
        <v>C</v>
      </c>
      <c r="E11134" s="254" t="str">
        <f>Raiz!$E$46</f>
        <v>RAT X FAP       RAT=</v>
      </c>
      <c r="F11134" s="255">
        <f>Raiz!$F$46</f>
        <v>0.03</v>
      </c>
      <c r="G11134" s="256" t="str">
        <f>Raiz!$G$46</f>
        <v>FAP=</v>
      </c>
      <c r="H11134" s="257">
        <f>Raiz!$H$46</f>
        <v>1</v>
      </c>
      <c r="I11134" s="23">
        <f t="shared" ref="I11134" si="12464">ROUND(F11134*H11134,2)</f>
        <v>0.03</v>
      </c>
      <c r="J11134" s="22">
        <f t="shared" ref="J11134" si="12465">ROUND((J11123+J11129)*$I11134,2)</f>
        <v>45.97</v>
      </c>
      <c r="K11134" s="30"/>
      <c r="L11134" s="30"/>
    </row>
    <row r="11135" spans="1:12" ht="18" customHeight="1" x14ac:dyDescent="0.2">
      <c r="A11135" s="241">
        <f t="shared" si="12452"/>
        <v>2</v>
      </c>
      <c r="B11135" s="241" t="str">
        <f t="shared" si="12453"/>
        <v>RECEPCIONISTA</v>
      </c>
      <c r="C11135" s="241" t="str">
        <f t="shared" si="12454"/>
        <v>JACAREZINHO</v>
      </c>
      <c r="D11135" s="52" t="str">
        <f>Raiz!$D$47</f>
        <v>D</v>
      </c>
      <c r="E11135" s="354" t="str">
        <f>Raiz!$E$47</f>
        <v>SESI ou SESC</v>
      </c>
      <c r="F11135" s="354"/>
      <c r="G11135" s="354"/>
      <c r="H11135" s="354"/>
      <c r="I11135" s="23">
        <f>Raiz!$I$47</f>
        <v>1.4999999999999999E-2</v>
      </c>
      <c r="J11135" s="22">
        <f t="shared" ref="J11135" si="12466">ROUND((J11123+J11129)*$I11135,2)</f>
        <v>22.98</v>
      </c>
      <c r="K11135" s="30"/>
      <c r="L11135" s="30"/>
    </row>
    <row r="11136" spans="1:12" ht="18" customHeight="1" x14ac:dyDescent="0.2">
      <c r="A11136" s="241">
        <f t="shared" si="12452"/>
        <v>2</v>
      </c>
      <c r="B11136" s="241" t="str">
        <f t="shared" si="12453"/>
        <v>RECEPCIONISTA</v>
      </c>
      <c r="C11136" s="241" t="str">
        <f t="shared" si="12454"/>
        <v>JACAREZINHO</v>
      </c>
      <c r="D11136" s="52" t="str">
        <f>Raiz!$D$48</f>
        <v>E</v>
      </c>
      <c r="E11136" s="354" t="str">
        <f>Raiz!$E$48</f>
        <v>SENAI ou SENAC</v>
      </c>
      <c r="F11136" s="354"/>
      <c r="G11136" s="354"/>
      <c r="H11136" s="354"/>
      <c r="I11136" s="23">
        <f>Raiz!$I$48</f>
        <v>0.01</v>
      </c>
      <c r="J11136" s="22">
        <f t="shared" ref="J11136" si="12467">ROUND((J11123+J11129)*$I11136,2)</f>
        <v>15.32</v>
      </c>
      <c r="K11136" s="30"/>
      <c r="L11136" s="30"/>
    </row>
    <row r="11137" spans="1:12" ht="18" customHeight="1" x14ac:dyDescent="0.2">
      <c r="A11137" s="241">
        <f t="shared" si="12452"/>
        <v>2</v>
      </c>
      <c r="B11137" s="241" t="str">
        <f t="shared" si="12453"/>
        <v>RECEPCIONISTA</v>
      </c>
      <c r="C11137" s="241" t="str">
        <f t="shared" si="12454"/>
        <v>JACAREZINHO</v>
      </c>
      <c r="D11137" s="52" t="str">
        <f>Raiz!$D$49</f>
        <v>F</v>
      </c>
      <c r="E11137" s="354" t="str">
        <f>Raiz!$E$49</f>
        <v>SEBRAE</v>
      </c>
      <c r="F11137" s="354"/>
      <c r="G11137" s="354"/>
      <c r="H11137" s="354"/>
      <c r="I11137" s="23">
        <f>Raiz!$I$49</f>
        <v>6.0000000000000001E-3</v>
      </c>
      <c r="J11137" s="22">
        <f t="shared" ref="J11137" si="12468">ROUND((J11123+J11129)*$I11137,2)</f>
        <v>9.19</v>
      </c>
      <c r="K11137" s="30"/>
      <c r="L11137" s="30"/>
    </row>
    <row r="11138" spans="1:12" ht="18" customHeight="1" x14ac:dyDescent="0.2">
      <c r="A11138" s="241">
        <f t="shared" si="12452"/>
        <v>2</v>
      </c>
      <c r="B11138" s="241" t="str">
        <f t="shared" si="12453"/>
        <v>RECEPCIONISTA</v>
      </c>
      <c r="C11138" s="241" t="str">
        <f t="shared" si="12454"/>
        <v>JACAREZINHO</v>
      </c>
      <c r="D11138" s="52" t="str">
        <f>Raiz!$D$50</f>
        <v>G</v>
      </c>
      <c r="E11138" s="354" t="str">
        <f>Raiz!$E$50</f>
        <v>INCRA</v>
      </c>
      <c r="F11138" s="354"/>
      <c r="G11138" s="354"/>
      <c r="H11138" s="354"/>
      <c r="I11138" s="23">
        <f>Raiz!$I$50</f>
        <v>2E-3</v>
      </c>
      <c r="J11138" s="22">
        <f t="shared" ref="J11138" si="12469">ROUND((J11123+J11129)*$I11138,2)</f>
        <v>3.06</v>
      </c>
      <c r="K11138" s="30"/>
      <c r="L11138" s="30"/>
    </row>
    <row r="11139" spans="1:12" ht="18" customHeight="1" x14ac:dyDescent="0.2">
      <c r="A11139" s="241">
        <f t="shared" si="12452"/>
        <v>2</v>
      </c>
      <c r="B11139" s="241" t="str">
        <f t="shared" si="12453"/>
        <v>RECEPCIONISTA</v>
      </c>
      <c r="C11139" s="241" t="str">
        <f t="shared" si="12454"/>
        <v>JACAREZINHO</v>
      </c>
      <c r="D11139" s="52" t="str">
        <f>Raiz!$D$51</f>
        <v>H</v>
      </c>
      <c r="E11139" s="354" t="str">
        <f>Raiz!$E$51</f>
        <v>FGTS</v>
      </c>
      <c r="F11139" s="354"/>
      <c r="G11139" s="354"/>
      <c r="H11139" s="354"/>
      <c r="I11139" s="23">
        <f>Raiz!$I$51</f>
        <v>0.08</v>
      </c>
      <c r="J11139" s="22">
        <f t="shared" ref="J11139" si="12470">ROUND((J11123+J11129)*$I11139,2)</f>
        <v>122.59</v>
      </c>
      <c r="K11139" s="30"/>
      <c r="L11139" s="30"/>
    </row>
    <row r="11140" spans="1:12" ht="18" customHeight="1" thickBot="1" x14ac:dyDescent="0.25">
      <c r="A11140" s="241">
        <f t="shared" si="12452"/>
        <v>2</v>
      </c>
      <c r="B11140" s="241" t="str">
        <f t="shared" si="12453"/>
        <v>RECEPCIONISTA</v>
      </c>
      <c r="C11140" s="241" t="str">
        <f t="shared" si="12454"/>
        <v>JACAREZINHO</v>
      </c>
      <c r="D11140" s="319" t="str">
        <f>Raiz!$D$52</f>
        <v>Total do Submódulo 2.2</v>
      </c>
      <c r="E11140" s="319"/>
      <c r="F11140" s="319"/>
      <c r="G11140" s="319"/>
      <c r="H11140" s="319"/>
      <c r="I11140" s="24">
        <f t="shared" ref="I11140:J11140" si="12471">SUM(I11132:I11139)</f>
        <v>0.36800000000000005</v>
      </c>
      <c r="J11140" s="21">
        <f t="shared" si="12471"/>
        <v>563.88</v>
      </c>
      <c r="K11140" s="30"/>
      <c r="L11140" s="30"/>
    </row>
    <row r="11141" spans="1:12" ht="14.1" customHeight="1" thickBot="1" x14ac:dyDescent="0.25">
      <c r="A11141" s="241">
        <f t="shared" si="12452"/>
        <v>2</v>
      </c>
      <c r="B11141" s="241" t="str">
        <f t="shared" si="12453"/>
        <v>RECEPCIONISTA</v>
      </c>
      <c r="C11141" s="241" t="str">
        <f t="shared" si="12454"/>
        <v>JACAREZINHO</v>
      </c>
      <c r="D11141" s="4"/>
      <c r="E11141" s="4"/>
      <c r="F11141" s="4"/>
      <c r="G11141" s="4"/>
      <c r="H11141" s="4"/>
      <c r="I11141" s="4"/>
      <c r="J11141" s="4"/>
      <c r="K11141" s="30"/>
      <c r="L11141" s="30"/>
    </row>
    <row r="11142" spans="1:12" ht="18" customHeight="1" x14ac:dyDescent="0.2">
      <c r="A11142" s="241">
        <f t="shared" si="12452"/>
        <v>2</v>
      </c>
      <c r="B11142" s="241" t="str">
        <f t="shared" si="12453"/>
        <v>RECEPCIONISTA</v>
      </c>
      <c r="C11142" s="241" t="str">
        <f t="shared" si="12454"/>
        <v>JACAREZINHO</v>
      </c>
      <c r="D11142" s="355" t="str">
        <f>Raiz!$D$54</f>
        <v xml:space="preserve"> Submódulo 2.3 - Benefícios Mensais e Diários</v>
      </c>
      <c r="E11142" s="355"/>
      <c r="F11142" s="355"/>
      <c r="G11142" s="355"/>
      <c r="H11142" s="355"/>
      <c r="I11142" s="355"/>
      <c r="J11142" s="356"/>
      <c r="K11142" s="30"/>
      <c r="L11142" s="30"/>
    </row>
    <row r="11143" spans="1:12" ht="18" customHeight="1" x14ac:dyDescent="0.2">
      <c r="A11143" s="241">
        <f t="shared" si="12452"/>
        <v>2</v>
      </c>
      <c r="B11143" s="241" t="str">
        <f t="shared" si="12453"/>
        <v>RECEPCIONISTA</v>
      </c>
      <c r="C11143" s="241" t="str">
        <f t="shared" si="12454"/>
        <v>JACAREZINHO</v>
      </c>
      <c r="D11143" s="52" t="str">
        <f>Raiz!$D$55</f>
        <v>A</v>
      </c>
      <c r="E11143" s="264" t="str">
        <f>Raiz!$E$55</f>
        <v>Transporte</v>
      </c>
      <c r="F11143" s="320" t="str">
        <f>Raiz!$F$55</f>
        <v>Cálculo do Valor: [(2xVTx21)-(6%xSB)]</v>
      </c>
      <c r="G11143" s="322"/>
      <c r="H11143" s="322"/>
      <c r="I11143" s="327"/>
      <c r="J11143" s="19">
        <f t="shared" ref="J11143" si="12472">IF(ROUND((21*G11112*2)-(J11117*0.06),2)&lt;0,0,ROUND((21*G11112*2)-(J11117*0.06),2))</f>
        <v>95.75</v>
      </c>
      <c r="K11143" s="30"/>
      <c r="L11143" s="30"/>
    </row>
    <row r="11144" spans="1:12" ht="18" customHeight="1" x14ac:dyDescent="0.2">
      <c r="A11144" s="241">
        <f t="shared" si="12452"/>
        <v>2</v>
      </c>
      <c r="B11144" s="241" t="str">
        <f t="shared" si="12453"/>
        <v>RECEPCIONISTA</v>
      </c>
      <c r="C11144" s="241" t="str">
        <f t="shared" si="12454"/>
        <v>JACAREZINHO</v>
      </c>
      <c r="D11144" s="52" t="str">
        <f>Raiz!$D$56</f>
        <v>B</v>
      </c>
      <c r="E11144" s="264" t="str">
        <f>Raiz!$E$56</f>
        <v>Auxílio Alimentação</v>
      </c>
      <c r="F11144" s="320" t="str">
        <f>Raiz!$F$56</f>
        <v>Cálculo do Valor = [(VAx21dias)-Desconto no Salário]</v>
      </c>
      <c r="G11144" s="322"/>
      <c r="H11144" s="112" t="str">
        <f>Raiz!$H$56</f>
        <v xml:space="preserve">Desconto no Salário = </v>
      </c>
      <c r="I11144" s="26">
        <f>VLOOKUP(H11095,Base!$B$941:$P$992,J11100+1,FALSE)</f>
        <v>0.2</v>
      </c>
      <c r="J11144" s="19">
        <f t="shared" ref="J11144" si="12473">ROUND(G11113*21*(1-I11144),2)</f>
        <v>360.02</v>
      </c>
      <c r="K11144" s="127"/>
      <c r="L11144" s="127"/>
    </row>
    <row r="11145" spans="1:12" ht="18" customHeight="1" x14ac:dyDescent="0.2">
      <c r="A11145" s="241">
        <f t="shared" si="12452"/>
        <v>2</v>
      </c>
      <c r="B11145" s="241" t="str">
        <f t="shared" si="12453"/>
        <v>RECEPCIONISTA</v>
      </c>
      <c r="C11145" s="241" t="str">
        <f t="shared" si="12454"/>
        <v>JACAREZINHO</v>
      </c>
      <c r="D11145" s="52" t="str">
        <f>Raiz!$D$57</f>
        <v>C</v>
      </c>
      <c r="E11145" s="314" t="str">
        <f>Raiz!$E$57</f>
        <v>Benefício de Assistência ao Trabalhador / Médica / Social Odontológico</v>
      </c>
      <c r="F11145" s="314"/>
      <c r="G11145" s="314"/>
      <c r="H11145" s="314"/>
      <c r="I11145" s="314"/>
      <c r="J11145" s="19">
        <f>VLOOKUP(H11095,Base!$B$713:$P$764,J11100+1,FALSE)</f>
        <v>64</v>
      </c>
      <c r="K11145" s="127"/>
      <c r="L11145" s="127"/>
    </row>
    <row r="11146" spans="1:12" ht="18" customHeight="1" x14ac:dyDescent="0.2">
      <c r="A11146" s="241">
        <f t="shared" si="12452"/>
        <v>2</v>
      </c>
      <c r="B11146" s="241" t="str">
        <f t="shared" si="12453"/>
        <v>RECEPCIONISTA</v>
      </c>
      <c r="C11146" s="241" t="str">
        <f t="shared" si="12454"/>
        <v>JACAREZINHO</v>
      </c>
      <c r="D11146" s="52" t="str">
        <f>Raiz!$D$58</f>
        <v>D</v>
      </c>
      <c r="E11146" s="314" t="str">
        <f>Raiz!$E$58</f>
        <v>Benefício Social Familiar</v>
      </c>
      <c r="F11146" s="314"/>
      <c r="G11146" s="314"/>
      <c r="H11146" s="314"/>
      <c r="I11146" s="314"/>
      <c r="J11146" s="19">
        <f>VLOOKUP(H11095,Base!$B$770:$P$821,J11100+1,FALSE)</f>
        <v>21</v>
      </c>
      <c r="K11146" s="127"/>
      <c r="L11146" s="127"/>
    </row>
    <row r="11147" spans="1:12" ht="18" customHeight="1" x14ac:dyDescent="0.2">
      <c r="A11147" s="241">
        <f t="shared" si="12452"/>
        <v>2</v>
      </c>
      <c r="B11147" s="241" t="str">
        <f t="shared" si="12453"/>
        <v>RECEPCIONISTA</v>
      </c>
      <c r="C11147" s="241" t="str">
        <f t="shared" si="12454"/>
        <v>JACAREZINHO</v>
      </c>
      <c r="D11147" s="52" t="str">
        <f>Raiz!$D$59</f>
        <v>E</v>
      </c>
      <c r="E11147" s="323" t="str">
        <f>Raiz!$E$59</f>
        <v>Adicional de Assiduidade</v>
      </c>
      <c r="F11147" s="323"/>
      <c r="G11147" s="323"/>
      <c r="H11147" s="323"/>
      <c r="I11147" s="26">
        <f>VLOOKUP(H11095,Base!$B$1112:$P$1163,J11100+1,FALSE)</f>
        <v>0</v>
      </c>
      <c r="J11147" s="19">
        <f t="shared" ref="J11147" si="12474">ROUND(I11147*J11117,2)</f>
        <v>0</v>
      </c>
      <c r="K11147" s="127"/>
      <c r="L11147" s="127"/>
    </row>
    <row r="11148" spans="1:12" ht="18" customHeight="1" x14ac:dyDescent="0.2">
      <c r="A11148" s="241">
        <f t="shared" si="12452"/>
        <v>2</v>
      </c>
      <c r="B11148" s="241" t="str">
        <f t="shared" si="12453"/>
        <v>RECEPCIONISTA</v>
      </c>
      <c r="C11148" s="241" t="str">
        <f t="shared" si="12454"/>
        <v>JACAREZINHO</v>
      </c>
      <c r="D11148" s="52" t="str">
        <f>Raiz!$D$60</f>
        <v>F</v>
      </c>
      <c r="E11148" s="314" t="str">
        <f>Raiz!$E$60</f>
        <v>Seguro de Vida</v>
      </c>
      <c r="F11148" s="314"/>
      <c r="G11148" s="314"/>
      <c r="H11148" s="314"/>
      <c r="I11148" s="314"/>
      <c r="J11148" s="19">
        <f>VLOOKUP(H11095,Base!$B$1169:$P$1220,J11100+1,FALSE)</f>
        <v>0</v>
      </c>
      <c r="K11148" s="127"/>
      <c r="L11148" s="127"/>
    </row>
    <row r="11149" spans="1:12" ht="18" customHeight="1" x14ac:dyDescent="0.2">
      <c r="A11149" s="241">
        <f t="shared" si="12452"/>
        <v>2</v>
      </c>
      <c r="B11149" s="241" t="str">
        <f t="shared" si="12453"/>
        <v>RECEPCIONISTA</v>
      </c>
      <c r="C11149" s="241" t="str">
        <f t="shared" si="12454"/>
        <v>JACAREZINHO</v>
      </c>
      <c r="D11149" s="52" t="str">
        <f>Raiz!$D$61</f>
        <v>G</v>
      </c>
      <c r="E11149" s="314" t="str">
        <f>Raiz!$E$61</f>
        <v>Outros (especificar)</v>
      </c>
      <c r="F11149" s="314"/>
      <c r="G11149" s="314"/>
      <c r="H11149" s="314"/>
      <c r="I11149" s="314"/>
      <c r="J11149" s="19">
        <f>VLOOKUP(H11095,Base!$B$884:$P$935,J11100+1,FALSE)</f>
        <v>0</v>
      </c>
      <c r="K11149" s="127"/>
      <c r="L11149" s="127"/>
    </row>
    <row r="11150" spans="1:12" ht="18" customHeight="1" thickBot="1" x14ac:dyDescent="0.25">
      <c r="A11150" s="241">
        <f t="shared" si="12452"/>
        <v>2</v>
      </c>
      <c r="B11150" s="241" t="str">
        <f t="shared" si="12453"/>
        <v>RECEPCIONISTA</v>
      </c>
      <c r="C11150" s="241" t="str">
        <f t="shared" si="12454"/>
        <v>JACAREZINHO</v>
      </c>
      <c r="D11150" s="317" t="str">
        <f>Raiz!$D$62</f>
        <v> Total do Submódulo 2.3</v>
      </c>
      <c r="E11150" s="317"/>
      <c r="F11150" s="317"/>
      <c r="G11150" s="317"/>
      <c r="H11150" s="317"/>
      <c r="I11150" s="317"/>
      <c r="J11150" s="27">
        <f t="shared" ref="J11150" si="12475">SUM(J11143:J11149)</f>
        <v>540.77</v>
      </c>
      <c r="K11150" s="30"/>
      <c r="L11150" s="30"/>
    </row>
    <row r="11151" spans="1:12" ht="14.1" customHeight="1" thickBot="1" x14ac:dyDescent="0.25">
      <c r="A11151" s="241">
        <f t="shared" si="12452"/>
        <v>2</v>
      </c>
      <c r="B11151" s="241" t="str">
        <f t="shared" si="12453"/>
        <v>RECEPCIONISTA</v>
      </c>
      <c r="C11151" s="241" t="str">
        <f t="shared" si="12454"/>
        <v>JACAREZINHO</v>
      </c>
      <c r="D11151" s="4"/>
      <c r="E11151" s="4"/>
      <c r="F11151" s="4"/>
      <c r="G11151" s="4"/>
      <c r="H11151" s="4"/>
      <c r="I11151" s="4"/>
      <c r="J11151" s="4"/>
      <c r="K11151" s="30"/>
      <c r="L11151" s="30"/>
    </row>
    <row r="11152" spans="1:12" ht="18" customHeight="1" x14ac:dyDescent="0.2">
      <c r="A11152" s="241">
        <f t="shared" si="12452"/>
        <v>2</v>
      </c>
      <c r="B11152" s="241" t="str">
        <f t="shared" si="12453"/>
        <v>RECEPCIONISTA</v>
      </c>
      <c r="C11152" s="241" t="str">
        <f t="shared" si="12454"/>
        <v>JACAREZINHO</v>
      </c>
      <c r="D11152" s="353" t="str">
        <f>Raiz!$D$64</f>
        <v>Quadro-Resumo do Módulo 2 - Encargos e Benefícios Anuais, Mensais e Diários</v>
      </c>
      <c r="E11152" s="353"/>
      <c r="F11152" s="353"/>
      <c r="G11152" s="353"/>
      <c r="H11152" s="353"/>
      <c r="I11152" s="353"/>
      <c r="J11152" s="28" t="str">
        <f>Raiz!$J$64</f>
        <v>Valor R$</v>
      </c>
      <c r="K11152" s="30"/>
      <c r="L11152" s="30"/>
    </row>
    <row r="11153" spans="1:12" ht="18" customHeight="1" x14ac:dyDescent="0.2">
      <c r="A11153" s="241">
        <f t="shared" si="12452"/>
        <v>2</v>
      </c>
      <c r="B11153" s="241" t="str">
        <f t="shared" si="12453"/>
        <v>RECEPCIONISTA</v>
      </c>
      <c r="C11153" s="241" t="str">
        <f t="shared" si="12454"/>
        <v>JACAREZINHO</v>
      </c>
      <c r="D11153" s="52" t="str">
        <f>Raiz!$D$65</f>
        <v>2.1</v>
      </c>
      <c r="E11153" s="314" t="str">
        <f>Raiz!$E$65</f>
        <v>13º Salário e Adicional de Férias</v>
      </c>
      <c r="F11153" s="314"/>
      <c r="G11153" s="314"/>
      <c r="H11153" s="314"/>
      <c r="I11153" s="314"/>
      <c r="J11153" s="25">
        <f t="shared" ref="J11153" si="12476">J11129</f>
        <v>153.23000000000002</v>
      </c>
      <c r="K11153" s="30"/>
      <c r="L11153" s="30"/>
    </row>
    <row r="11154" spans="1:12" ht="18" customHeight="1" x14ac:dyDescent="0.2">
      <c r="A11154" s="241">
        <f t="shared" si="12452"/>
        <v>2</v>
      </c>
      <c r="B11154" s="241" t="str">
        <f t="shared" si="12453"/>
        <v>RECEPCIONISTA</v>
      </c>
      <c r="C11154" s="241" t="str">
        <f t="shared" si="12454"/>
        <v>JACAREZINHO</v>
      </c>
      <c r="D11154" s="52" t="str">
        <f>Raiz!$D$66</f>
        <v>2.2</v>
      </c>
      <c r="E11154" s="314" t="str">
        <f>Raiz!$E$66</f>
        <v>Encargos Previdenciários (GPS), FGTS e outras contribuições</v>
      </c>
      <c r="F11154" s="314"/>
      <c r="G11154" s="314"/>
      <c r="H11154" s="314"/>
      <c r="I11154" s="314"/>
      <c r="J11154" s="25">
        <f t="shared" ref="J11154" si="12477">J11140</f>
        <v>563.88</v>
      </c>
      <c r="K11154" s="30"/>
      <c r="L11154" s="30"/>
    </row>
    <row r="11155" spans="1:12" ht="18" customHeight="1" x14ac:dyDescent="0.2">
      <c r="A11155" s="241">
        <f t="shared" ref="A11155:C11156" si="12478">A11154</f>
        <v>2</v>
      </c>
      <c r="B11155" s="241" t="str">
        <f t="shared" si="12478"/>
        <v>RECEPCIONISTA</v>
      </c>
      <c r="C11155" s="241" t="str">
        <f t="shared" si="12478"/>
        <v>JACAREZINHO</v>
      </c>
      <c r="D11155" s="52" t="str">
        <f>Raiz!$D$67</f>
        <v>2.3</v>
      </c>
      <c r="E11155" s="314" t="str">
        <f>Raiz!$E$67</f>
        <v>Benefícios Mensais e Diários</v>
      </c>
      <c r="F11155" s="314"/>
      <c r="G11155" s="314"/>
      <c r="H11155" s="314"/>
      <c r="I11155" s="314"/>
      <c r="J11155" s="25">
        <f t="shared" ref="J11155" si="12479">J11150</f>
        <v>540.77</v>
      </c>
      <c r="K11155" s="30"/>
      <c r="L11155" s="30"/>
    </row>
    <row r="11156" spans="1:12" ht="18" customHeight="1" thickBot="1" x14ac:dyDescent="0.25">
      <c r="A11156" s="241">
        <f t="shared" si="12478"/>
        <v>2</v>
      </c>
      <c r="B11156" s="241" t="str">
        <f t="shared" si="12478"/>
        <v>RECEPCIONISTA</v>
      </c>
      <c r="C11156" s="241" t="str">
        <f t="shared" si="12478"/>
        <v>JACAREZINHO</v>
      </c>
      <c r="D11156" s="317" t="str">
        <f>Raiz!$D$68</f>
        <v> Total do Módulo 2 - Encargos e Benefícios Anuais, mensais e Diários</v>
      </c>
      <c r="E11156" s="317"/>
      <c r="F11156" s="317"/>
      <c r="G11156" s="317"/>
      <c r="H11156" s="317"/>
      <c r="I11156" s="317"/>
      <c r="J11156" s="27">
        <f t="shared" ref="J11156" si="12480">SUM(J11153:J11155)</f>
        <v>1257.8800000000001</v>
      </c>
      <c r="K11156" s="30"/>
      <c r="L11156" s="30"/>
    </row>
    <row r="11157" spans="1:12" ht="14.1" customHeight="1" thickBot="1" x14ac:dyDescent="0.25">
      <c r="A11157" s="241">
        <f t="shared" ref="A11157:C11157" si="12481">A11156</f>
        <v>2</v>
      </c>
      <c r="B11157" s="241" t="str">
        <f t="shared" si="12481"/>
        <v>RECEPCIONISTA</v>
      </c>
      <c r="C11157" s="241" t="str">
        <f t="shared" si="12481"/>
        <v>JACAREZINHO</v>
      </c>
      <c r="D11157" s="4"/>
      <c r="E11157" s="4"/>
      <c r="F11157" s="4"/>
      <c r="G11157" s="4"/>
      <c r="H11157" s="4"/>
      <c r="I11157" s="4"/>
      <c r="J11157" s="4"/>
      <c r="K11157" s="30"/>
      <c r="L11157" s="30"/>
    </row>
    <row r="11158" spans="1:12" ht="18" customHeight="1" x14ac:dyDescent="0.2">
      <c r="A11158" s="241">
        <f t="shared" ref="A11158:C11158" si="12482">A11157</f>
        <v>2</v>
      </c>
      <c r="B11158" s="241" t="str">
        <f t="shared" si="12482"/>
        <v>RECEPCIONISTA</v>
      </c>
      <c r="C11158" s="241" t="str">
        <f t="shared" si="12482"/>
        <v>JACAREZINHO</v>
      </c>
      <c r="D11158" s="350" t="str">
        <f>Raiz!$D$70</f>
        <v>MÓDULO 3 – PROVISÃO PARA RESCISÃO</v>
      </c>
      <c r="E11158" s="351"/>
      <c r="F11158" s="351"/>
      <c r="G11158" s="351"/>
      <c r="H11158" s="352"/>
      <c r="I11158" s="1" t="str">
        <f>Raiz!$I$70</f>
        <v>%</v>
      </c>
      <c r="J11158" s="2" t="str">
        <f>Raiz!$J$70</f>
        <v>Valor R$</v>
      </c>
      <c r="K11158" s="30"/>
      <c r="L11158" s="30"/>
    </row>
    <row r="11159" spans="1:12" ht="30" customHeight="1" x14ac:dyDescent="0.2">
      <c r="A11159" s="241">
        <f t="shared" ref="A11159:C11159" si="12483">A11158</f>
        <v>2</v>
      </c>
      <c r="B11159" s="241" t="str">
        <f t="shared" si="12483"/>
        <v>RECEPCIONISTA</v>
      </c>
      <c r="C11159" s="241" t="str">
        <f t="shared" si="12483"/>
        <v>JACAREZINHO</v>
      </c>
      <c r="D11159" s="147" t="str">
        <f>Raiz!$D$71</f>
        <v>A</v>
      </c>
      <c r="E11159" s="265" t="str">
        <f>Raiz!$E$71</f>
        <v>Aviso Prévio Indenizado</v>
      </c>
      <c r="F11159" s="332" t="str">
        <f>Raiz!$F$71</f>
        <v>Cálculo do valor = [Rem/12 + 13º/12 + Férias/12 + 1/3Férias/12] x 1 x 5% de rotatividade anual</v>
      </c>
      <c r="G11159" s="333"/>
      <c r="H11159" s="408"/>
      <c r="I11159" s="20">
        <f>Raiz!$I$71</f>
        <v>4.9768518518518521E-3</v>
      </c>
      <c r="J11159" s="19">
        <f t="shared" ref="J11159" si="12484">ROUND(I11159*J11123,2)</f>
        <v>6.86</v>
      </c>
      <c r="K11159" s="30"/>
      <c r="L11159" s="30"/>
    </row>
    <row r="11160" spans="1:12" ht="18" customHeight="1" x14ac:dyDescent="0.2">
      <c r="A11160" s="241">
        <f t="shared" ref="A11160:C11160" si="12485">A11159</f>
        <v>2</v>
      </c>
      <c r="B11160" s="241" t="str">
        <f t="shared" si="12485"/>
        <v>RECEPCIONISTA</v>
      </c>
      <c r="C11160" s="241" t="str">
        <f t="shared" si="12485"/>
        <v>JACAREZINHO</v>
      </c>
      <c r="D11160" s="52" t="str">
        <f>Raiz!$D$72</f>
        <v>B</v>
      </c>
      <c r="E11160" s="404" t="str">
        <f>Raiz!$E$72</f>
        <v>Incidência do FGTS sobre o Aviso Prévio Indenizado</v>
      </c>
      <c r="F11160" s="405"/>
      <c r="G11160" s="405"/>
      <c r="H11160" s="406"/>
      <c r="I11160" s="20">
        <f t="shared" ref="I11160:I11223" si="12486">0.08*I11159</f>
        <v>3.9814814814814818E-4</v>
      </c>
      <c r="J11160" s="19">
        <f t="shared" ref="J11160" si="12487">ROUND(I11160*J11123,2)</f>
        <v>0.55000000000000004</v>
      </c>
      <c r="K11160" s="30"/>
      <c r="L11160" s="30"/>
    </row>
    <row r="11161" spans="1:12" ht="18" customHeight="1" x14ac:dyDescent="0.2">
      <c r="A11161" s="241">
        <f t="shared" ref="A11161:C11161" si="12488">A11160</f>
        <v>2</v>
      </c>
      <c r="B11161" s="241" t="str">
        <f t="shared" si="12488"/>
        <v>RECEPCIONISTA</v>
      </c>
      <c r="C11161" s="241" t="str">
        <f t="shared" si="12488"/>
        <v>JACAREZINHO</v>
      </c>
      <c r="D11161" s="52" t="str">
        <f>Raiz!$D$73</f>
        <v>C</v>
      </c>
      <c r="E11161" s="409" t="str">
        <f>Raiz!$E$73</f>
        <v>Multa do FGTS sobre o Aviso Prévio Indenizado</v>
      </c>
      <c r="F11161" s="410"/>
      <c r="G11161" s="410"/>
      <c r="H11161" s="411"/>
      <c r="I11161" s="20">
        <f>Raiz!$I$73</f>
        <v>1.9039999999999999E-3</v>
      </c>
      <c r="J11161" s="19">
        <f t="shared" ref="J11161" si="12489">ROUND(I11161*J11123,2)</f>
        <v>2.63</v>
      </c>
      <c r="K11161" s="30"/>
      <c r="L11161" s="30"/>
    </row>
    <row r="11162" spans="1:12" ht="30" customHeight="1" x14ac:dyDescent="0.2">
      <c r="A11162" s="241">
        <f t="shared" ref="A11162:C11162" si="12490">A11161</f>
        <v>2</v>
      </c>
      <c r="B11162" s="241" t="str">
        <f t="shared" si="12490"/>
        <v>RECEPCIONISTA</v>
      </c>
      <c r="C11162" s="241" t="str">
        <f t="shared" si="12490"/>
        <v>JACAREZINHO</v>
      </c>
      <c r="D11162" s="147" t="str">
        <f>Raiz!$D$74</f>
        <v>D</v>
      </c>
      <c r="E11162" s="265" t="str">
        <f>Raiz!$E$74</f>
        <v>Aviso Prévio Trabalhado</v>
      </c>
      <c r="F11162" s="338" t="s">
        <v>321</v>
      </c>
      <c r="G11162" s="338"/>
      <c r="H11162" s="338"/>
      <c r="I11162" s="20">
        <f t="shared" ref="I11162" si="12491">1/30*7/H11097*1</f>
        <v>9.7222222222222224E-3</v>
      </c>
      <c r="J11162" s="19">
        <f t="shared" ref="J11162" si="12492">ROUND(I11162*J11123,2)</f>
        <v>13.41</v>
      </c>
      <c r="K11162" s="30"/>
      <c r="L11162" s="30"/>
    </row>
    <row r="11163" spans="1:12" ht="18" customHeight="1" x14ac:dyDescent="0.2">
      <c r="A11163" s="241">
        <f t="shared" ref="A11163:C11163" si="12493">A11162</f>
        <v>2</v>
      </c>
      <c r="B11163" s="241" t="str">
        <f t="shared" si="12493"/>
        <v>RECEPCIONISTA</v>
      </c>
      <c r="C11163" s="241" t="str">
        <f t="shared" si="12493"/>
        <v>JACAREZINHO</v>
      </c>
      <c r="D11163" s="52" t="str">
        <f>Raiz!$D$75</f>
        <v>E</v>
      </c>
      <c r="E11163" s="331" t="str">
        <f>Raiz!$E$75</f>
        <v>Incidência dos encargos do submódulo 2.2 sobre o Aviso Prévio Trabalhado</v>
      </c>
      <c r="F11163" s="335"/>
      <c r="G11163" s="335"/>
      <c r="H11163" s="336"/>
      <c r="I11163" s="20">
        <f t="shared" ref="I11163" si="12494">I11140*I11162</f>
        <v>3.5777777777777782E-3</v>
      </c>
      <c r="J11163" s="19">
        <f t="shared" ref="J11163" si="12495">ROUND(I11163*J11123,2)</f>
        <v>4.93</v>
      </c>
      <c r="K11163" s="30"/>
      <c r="L11163" s="30"/>
    </row>
    <row r="11164" spans="1:12" ht="18" customHeight="1" x14ac:dyDescent="0.2">
      <c r="A11164" s="241">
        <f t="shared" ref="A11164:C11164" si="12496">A11163</f>
        <v>2</v>
      </c>
      <c r="B11164" s="241" t="str">
        <f t="shared" si="12496"/>
        <v>RECEPCIONISTA</v>
      </c>
      <c r="C11164" s="241" t="str">
        <f t="shared" si="12496"/>
        <v>JACAREZINHO</v>
      </c>
      <c r="D11164" s="52" t="str">
        <f>Raiz!$D$76</f>
        <v>F</v>
      </c>
      <c r="E11164" s="323" t="str">
        <f>Raiz!$E$76</f>
        <v>Multa do FGTS e sobre o Aviso Prévio Trabalhado</v>
      </c>
      <c r="F11164" s="323"/>
      <c r="G11164" s="323"/>
      <c r="H11164" s="323"/>
      <c r="I11164" s="20">
        <f>Raiz!$I$76</f>
        <v>3.8079999999999996E-2</v>
      </c>
      <c r="J11164" s="19">
        <f t="shared" ref="J11164" si="12497">ROUND(I11164*J11123,2)</f>
        <v>52.52</v>
      </c>
      <c r="K11164" s="30"/>
      <c r="L11164" s="30"/>
    </row>
    <row r="11165" spans="1:12" ht="18" customHeight="1" thickBot="1" x14ac:dyDescent="0.25">
      <c r="A11165" s="241">
        <f t="shared" ref="A11165:C11165" si="12498">A11164</f>
        <v>2</v>
      </c>
      <c r="B11165" s="241" t="str">
        <f t="shared" si="12498"/>
        <v>RECEPCIONISTA</v>
      </c>
      <c r="C11165" s="241" t="str">
        <f t="shared" si="12498"/>
        <v>JACAREZINHO</v>
      </c>
      <c r="D11165" s="317" t="str">
        <f>Raiz!$D$77</f>
        <v>Total do Módulo 3 - Provisão para Rescisão</v>
      </c>
      <c r="E11165" s="317"/>
      <c r="F11165" s="317"/>
      <c r="G11165" s="317"/>
      <c r="H11165" s="317"/>
      <c r="I11165" s="317"/>
      <c r="J11165" s="27">
        <f t="shared" ref="J11165" si="12499">SUM(J11159:J11164)</f>
        <v>80.900000000000006</v>
      </c>
      <c r="K11165" s="30"/>
      <c r="L11165" s="30"/>
    </row>
    <row r="11166" spans="1:12" ht="14.1" customHeight="1" thickBot="1" x14ac:dyDescent="0.25">
      <c r="A11166" s="241">
        <f t="shared" ref="A11166:C11166" si="12500">A11165</f>
        <v>2</v>
      </c>
      <c r="B11166" s="241" t="str">
        <f t="shared" si="12500"/>
        <v>RECEPCIONISTA</v>
      </c>
      <c r="C11166" s="241" t="str">
        <f t="shared" si="12500"/>
        <v>JACAREZINHO</v>
      </c>
      <c r="D11166" s="4"/>
      <c r="E11166" s="4"/>
      <c r="F11166" s="4"/>
      <c r="G11166" s="4"/>
      <c r="H11166" s="4"/>
      <c r="I11166" s="4"/>
      <c r="J11166" s="4"/>
      <c r="K11166" s="30"/>
      <c r="L11166" s="30"/>
    </row>
    <row r="11167" spans="1:12" ht="18" customHeight="1" x14ac:dyDescent="0.2">
      <c r="A11167" s="241">
        <f t="shared" ref="A11167:C11167" si="12501">A11166</f>
        <v>2</v>
      </c>
      <c r="B11167" s="241" t="str">
        <f t="shared" si="12501"/>
        <v>RECEPCIONISTA</v>
      </c>
      <c r="C11167" s="241" t="str">
        <f t="shared" si="12501"/>
        <v>JACAREZINHO</v>
      </c>
      <c r="D11167" s="350" t="str">
        <f>Raiz!$D$79</f>
        <v>MÓDULO 4 – CUSTO DE REPOSIÇÃO DO PROFISSIONAL AUSENTE</v>
      </c>
      <c r="E11167" s="351"/>
      <c r="F11167" s="351"/>
      <c r="G11167" s="351"/>
      <c r="H11167" s="352"/>
      <c r="I11167" s="194" t="str">
        <f>Raiz!$I$79</f>
        <v>%</v>
      </c>
      <c r="J11167" s="149" t="str">
        <f>Raiz!$J$79</f>
        <v>Valor R$</v>
      </c>
      <c r="K11167" s="30"/>
      <c r="L11167" s="30"/>
    </row>
    <row r="11168" spans="1:12" ht="39.950000000000003" customHeight="1" x14ac:dyDescent="0.2">
      <c r="A11168" s="241">
        <f t="shared" ref="A11168:C11168" si="12502">A11167</f>
        <v>2</v>
      </c>
      <c r="B11168" s="241" t="str">
        <f t="shared" si="12502"/>
        <v>RECEPCIONISTA</v>
      </c>
      <c r="C11168" s="241" t="str">
        <f t="shared" si="12502"/>
        <v>JACAREZINHO</v>
      </c>
      <c r="D1116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168" s="338"/>
      <c r="F11168" s="338"/>
      <c r="G11168" s="338"/>
      <c r="H11168" s="338"/>
      <c r="I11168" s="338"/>
      <c r="J11168" s="347"/>
      <c r="K11168" s="30"/>
      <c r="L11168" s="30"/>
    </row>
    <row r="11169" spans="1:12" ht="32.25" customHeight="1" x14ac:dyDescent="0.2">
      <c r="A11169" s="241">
        <f t="shared" ref="A11169:C11169" si="12503">A11168</f>
        <v>2</v>
      </c>
      <c r="B11169" s="241" t="str">
        <f t="shared" si="12503"/>
        <v>RECEPCIONISTA</v>
      </c>
      <c r="C11169" s="241" t="str">
        <f t="shared" si="12503"/>
        <v>JACAREZINHO</v>
      </c>
      <c r="D11169" s="337" t="str">
        <f>Raiz!$D$81</f>
        <v>MÓDULO 1</v>
      </c>
      <c r="E11169" s="337"/>
      <c r="F11169" s="266" t="str">
        <f>Raiz!$F$81</f>
        <v>MÓDULO 2                                                                   (sem VA, VT e Adic.Assid.)</v>
      </c>
      <c r="G11169" s="266" t="str">
        <f>Raiz!$G$81</f>
        <v>MÓDULO 3</v>
      </c>
      <c r="H11169" s="266" t="str">
        <f>Raiz!$H$81</f>
        <v>BCCPA</v>
      </c>
      <c r="I11169" s="419" t="str">
        <f>Raiz!$I$81</f>
        <v>Para cálculo do item A, paga VA nas férias?</v>
      </c>
      <c r="J11169" s="420"/>
      <c r="K11169" s="30"/>
      <c r="L11169" s="30"/>
    </row>
    <row r="11170" spans="1:12" s="29" customFormat="1" ht="18" customHeight="1" x14ac:dyDescent="0.2">
      <c r="A11170" s="241">
        <f t="shared" ref="A11170:C11170" si="12504">A11169</f>
        <v>2</v>
      </c>
      <c r="B11170" s="241" t="str">
        <f t="shared" si="12504"/>
        <v>RECEPCIONISTA</v>
      </c>
      <c r="C11170" s="241" t="str">
        <f t="shared" si="12504"/>
        <v>JACAREZINHO</v>
      </c>
      <c r="D11170" s="342">
        <f t="shared" ref="D11170" si="12505">J11123</f>
        <v>1379.090909090909</v>
      </c>
      <c r="E11170" s="342"/>
      <c r="F11170" s="267">
        <f t="shared" ref="F11170" si="12506">J11156-J11143-J11144-J11147</f>
        <v>802.11000000000013</v>
      </c>
      <c r="G11170" s="267">
        <f t="shared" ref="G11170" si="12507">J11165</f>
        <v>80.900000000000006</v>
      </c>
      <c r="H11170" s="267">
        <f t="shared" ref="H11170" si="12508">SUM(D11170:G11170)</f>
        <v>2262.1009090909092</v>
      </c>
      <c r="I11170" s="421" t="str">
        <f>VLOOKUP(H11095,Base!$B$998:$P$1049,J11100+1,FALSE)</f>
        <v>SIM</v>
      </c>
      <c r="J11170" s="422"/>
      <c r="K11170" s="30"/>
      <c r="L11170" s="30"/>
    </row>
    <row r="11171" spans="1:12" ht="18" customHeight="1" x14ac:dyDescent="0.2">
      <c r="A11171" s="241">
        <f t="shared" ref="A11171:C11171" si="12509">A11170</f>
        <v>2</v>
      </c>
      <c r="B11171" s="241" t="str">
        <f t="shared" si="12509"/>
        <v>RECEPCIONISTA</v>
      </c>
      <c r="C11171" s="241" t="str">
        <f t="shared" si="12509"/>
        <v>JACAREZINHO</v>
      </c>
      <c r="D11171" s="412" t="str">
        <f>Raiz!$D$83</f>
        <v>Submódulo 4.1 Substituto nas Ausências Legais</v>
      </c>
      <c r="E11171" s="413"/>
      <c r="F11171" s="413"/>
      <c r="G11171" s="413"/>
      <c r="H11171" s="413"/>
      <c r="I11171" s="413"/>
      <c r="J11171" s="414"/>
      <c r="K11171" s="30"/>
      <c r="L11171" s="30"/>
    </row>
    <row r="11172" spans="1:12" ht="18" customHeight="1" x14ac:dyDescent="0.2">
      <c r="A11172" s="241">
        <f t="shared" ref="A11172:C11172" si="12510">A11171</f>
        <v>2</v>
      </c>
      <c r="B11172" s="241" t="str">
        <f t="shared" si="12510"/>
        <v>RECEPCIONISTA</v>
      </c>
      <c r="C11172" s="241" t="str">
        <f t="shared" si="12510"/>
        <v>JACAREZINHO</v>
      </c>
      <c r="D11172" s="147" t="str">
        <f>Raiz!$D$84</f>
        <v>A</v>
      </c>
      <c r="E11172" s="338" t="str">
        <f>Raiz!$E$84</f>
        <v>Substituto na cobertura de Férias</v>
      </c>
      <c r="F11172" s="338"/>
      <c r="G11172" s="338" t="str">
        <f>Raiz!$G$84</f>
        <v>Cálculo do valor=[BCCPA+VA(se pago nas férias)]/12</v>
      </c>
      <c r="H11172" s="338"/>
      <c r="I11172" s="43">
        <f>Raiz!$I$84</f>
        <v>8.3333333333333329E-2</v>
      </c>
      <c r="J11172" s="19">
        <f t="shared" ref="J11172" si="12511">IF(I11170="NÃO",H11170/12,(H11170+J11144)/12)</f>
        <v>218.51007575757578</v>
      </c>
      <c r="K11172" s="30"/>
      <c r="L11172" s="30"/>
    </row>
    <row r="11173" spans="1:12" ht="18" customHeight="1" x14ac:dyDescent="0.2">
      <c r="A11173" s="241">
        <f t="shared" ref="A11173:C11173" si="12512">A11172</f>
        <v>2</v>
      </c>
      <c r="B11173" s="241" t="str">
        <f t="shared" si="12512"/>
        <v>RECEPCIONISTA</v>
      </c>
      <c r="C11173" s="241" t="str">
        <f t="shared" si="12512"/>
        <v>JACAREZINHO</v>
      </c>
      <c r="D11173" s="52" t="str">
        <f>Raiz!$D$85</f>
        <v>B</v>
      </c>
      <c r="E11173" s="331" t="str">
        <f>Raiz!$E$85</f>
        <v>Substituto na cobertura de Ausências Legais</v>
      </c>
      <c r="F11173" s="336"/>
      <c r="G11173" s="331" t="str">
        <f>Raiz!$G$85</f>
        <v>Cálculo do valor=[(BCCPA/30)x1dia]/12</v>
      </c>
      <c r="H11173" s="336"/>
      <c r="I11173" s="20">
        <f>Raiz!$I$85</f>
        <v>2.7777777777777779E-3</v>
      </c>
      <c r="J11173" s="19">
        <f t="shared" ref="J11173" si="12513">ROUND(I11173*H11170,2)</f>
        <v>6.28</v>
      </c>
      <c r="K11173" s="30"/>
      <c r="L11173" s="30"/>
    </row>
    <row r="11174" spans="1:12" ht="18" customHeight="1" x14ac:dyDescent="0.2">
      <c r="A11174" s="241">
        <f t="shared" ref="A11174:C11174" si="12514">A11173</f>
        <v>2</v>
      </c>
      <c r="B11174" s="241" t="str">
        <f t="shared" si="12514"/>
        <v>RECEPCIONISTA</v>
      </c>
      <c r="C11174" s="241" t="str">
        <f t="shared" si="12514"/>
        <v>JACAREZINHO</v>
      </c>
      <c r="D11174" s="52" t="str">
        <f>Raiz!$D$86</f>
        <v>C</v>
      </c>
      <c r="E11174" s="320" t="str">
        <f>Raiz!$E$86</f>
        <v>Substituto na cobertura de Licença-Paternidade</v>
      </c>
      <c r="F11174" s="321"/>
      <c r="G11174" s="320" t="str">
        <f>Raiz!$G$86</f>
        <v>Cálculo do valor={[(BCCPA/30)x5dias]/12}x1,5%</v>
      </c>
      <c r="H11174" s="321"/>
      <c r="I11174" s="20">
        <f>Raiz!$I$86</f>
        <v>2.0833333333333332E-4</v>
      </c>
      <c r="J11174" s="19">
        <f t="shared" ref="J11174" si="12515">ROUND(I11174*H11170,2)</f>
        <v>0.47</v>
      </c>
      <c r="K11174" s="30"/>
      <c r="L11174" s="30"/>
    </row>
    <row r="11175" spans="1:12" ht="18" customHeight="1" x14ac:dyDescent="0.2">
      <c r="A11175" s="241">
        <f t="shared" ref="A11175:C11175" si="12516">A11174</f>
        <v>2</v>
      </c>
      <c r="B11175" s="241" t="str">
        <f t="shared" si="12516"/>
        <v>RECEPCIONISTA</v>
      </c>
      <c r="C11175" s="241" t="str">
        <f t="shared" si="12516"/>
        <v>JACAREZINHO</v>
      </c>
      <c r="D11175" s="52" t="str">
        <f>Raiz!$D$87</f>
        <v>D</v>
      </c>
      <c r="E11175" s="320" t="str">
        <f>Raiz!$E$87</f>
        <v>Substituto na cobertura de Ausência por acidente de trab.</v>
      </c>
      <c r="F11175" s="321"/>
      <c r="G11175" s="320" t="str">
        <f>Raiz!$G$87</f>
        <v>Cálculo do valor={[(BCCPA/30)x15dias]/12}x0,78%</v>
      </c>
      <c r="H11175" s="321"/>
      <c r="I11175" s="20">
        <f>Raiz!$I$87</f>
        <v>3.2499999999999999E-4</v>
      </c>
      <c r="J11175" s="19">
        <f t="shared" ref="J11175" si="12517">ROUND(I11175*H11170,2)</f>
        <v>0.74</v>
      </c>
      <c r="K11175" s="30"/>
      <c r="L11175" s="30"/>
    </row>
    <row r="11176" spans="1:12" ht="27" customHeight="1" x14ac:dyDescent="0.2">
      <c r="A11176" s="241">
        <f t="shared" ref="A11176:C11176" si="12518">A11175</f>
        <v>2</v>
      </c>
      <c r="B11176" s="241" t="str">
        <f t="shared" si="12518"/>
        <v>RECEPCIONISTA</v>
      </c>
      <c r="C11176" s="241" t="str">
        <f t="shared" si="12518"/>
        <v>JACAREZINHO</v>
      </c>
      <c r="D11176" s="52" t="str">
        <f>Raiz!$D$88</f>
        <v>E</v>
      </c>
      <c r="E11176" s="320" t="str">
        <f>Raiz!$E$88</f>
        <v>Substituto na cobertura de Afastamento Maternidade</v>
      </c>
      <c r="F11176" s="321"/>
      <c r="G11176" s="320" t="str">
        <f>Raiz!$G$88</f>
        <v>Cálculo do valor = {[(Mód1+Mód1/3)/12+(Submod2.2 +Submod2.3-VA-VT-Adic.Assid.+Mód3)]x(4/12)}x2%</v>
      </c>
      <c r="H11176" s="322"/>
      <c r="I11176" s="327"/>
      <c r="J11176" s="19">
        <f t="shared" ref="J11176" si="12519">ROUND((((J11123+J11123/3)/12+(J11140+J11150+-J11143-J11144-J11147+J11165))*4/12)*2%,2)</f>
        <v>5.89</v>
      </c>
      <c r="K11176" s="30"/>
      <c r="L11176" s="30"/>
    </row>
    <row r="11177" spans="1:12" ht="18" customHeight="1" x14ac:dyDescent="0.2">
      <c r="A11177" s="241">
        <f t="shared" ref="A11177:C11177" si="12520">A11176</f>
        <v>2</v>
      </c>
      <c r="B11177" s="241" t="str">
        <f t="shared" si="12520"/>
        <v>RECEPCIONISTA</v>
      </c>
      <c r="C11177" s="241" t="str">
        <f t="shared" si="12520"/>
        <v>JACAREZINHO</v>
      </c>
      <c r="D11177" s="52" t="str">
        <f>Raiz!$D$89</f>
        <v>F</v>
      </c>
      <c r="E11177" s="320" t="str">
        <f>Raiz!$E$89</f>
        <v>Substituto na cobertura de Ausência por doença</v>
      </c>
      <c r="F11177" s="321"/>
      <c r="G11177" s="320" t="str">
        <f>Raiz!$G$89</f>
        <v>Cálculo do valor = {(BCCPA/30)x3dias}/12</v>
      </c>
      <c r="H11177" s="321"/>
      <c r="I11177" s="23">
        <f>Raiz!$I$89</f>
        <v>8.3333333333333332E-3</v>
      </c>
      <c r="J11177" s="31">
        <f t="shared" ref="J11177" si="12521">ROUND(H11170*I11177,2)</f>
        <v>18.850000000000001</v>
      </c>
      <c r="K11177" s="30"/>
      <c r="L11177" s="30"/>
    </row>
    <row r="11178" spans="1:12" ht="18" customHeight="1" thickBot="1" x14ac:dyDescent="0.25">
      <c r="A11178" s="241">
        <f t="shared" ref="A11178:C11178" si="12522">A11177</f>
        <v>2</v>
      </c>
      <c r="B11178" s="241" t="str">
        <f t="shared" si="12522"/>
        <v>RECEPCIONISTA</v>
      </c>
      <c r="C11178" s="241" t="str">
        <f t="shared" si="12522"/>
        <v>JACAREZINHO</v>
      </c>
      <c r="D11178" s="317" t="str">
        <f>Raiz!$D$90</f>
        <v> Total do Módulo 4 - Custo de Reposição do Profissional Ausente</v>
      </c>
      <c r="E11178" s="317"/>
      <c r="F11178" s="317"/>
      <c r="G11178" s="317"/>
      <c r="H11178" s="317"/>
      <c r="I11178" s="317"/>
      <c r="J11178" s="21">
        <f t="shared" ref="J11178" si="12523">SUM(J11172:J11177)</f>
        <v>250.74007575757577</v>
      </c>
      <c r="K11178" s="30"/>
      <c r="L11178" s="30"/>
    </row>
    <row r="11179" spans="1:12" ht="11.25" customHeight="1" thickBot="1" x14ac:dyDescent="0.25">
      <c r="A11179" s="241">
        <f t="shared" ref="A11179:C11179" si="12524">A11178</f>
        <v>2</v>
      </c>
      <c r="B11179" s="241" t="str">
        <f t="shared" si="12524"/>
        <v>RECEPCIONISTA</v>
      </c>
      <c r="C11179" s="241" t="str">
        <f t="shared" si="12524"/>
        <v>JACAREZINHO</v>
      </c>
      <c r="D11179" s="4"/>
      <c r="E11179" s="4"/>
      <c r="F11179" s="4"/>
      <c r="G11179" s="4"/>
      <c r="H11179" s="4"/>
      <c r="I11179" s="4"/>
      <c r="J11179" s="4"/>
      <c r="K11179" s="30"/>
      <c r="L11179" s="30"/>
    </row>
    <row r="11180" spans="1:12" ht="18" customHeight="1" x14ac:dyDescent="0.2">
      <c r="A11180" s="241">
        <f t="shared" ref="A11180:C11180" si="12525">A11179</f>
        <v>2</v>
      </c>
      <c r="B11180" s="241" t="str">
        <f t="shared" si="12525"/>
        <v>RECEPCIONISTA</v>
      </c>
      <c r="C11180" s="241" t="str">
        <f t="shared" si="12525"/>
        <v>JACAREZINHO</v>
      </c>
      <c r="D11180" s="339" t="str">
        <f>Raiz!$D$92</f>
        <v>MÓDULO 5 - INSUMOS DIVERSOS</v>
      </c>
      <c r="E11180" s="340"/>
      <c r="F11180" s="340"/>
      <c r="G11180" s="340"/>
      <c r="H11180" s="340"/>
      <c r="I11180" s="341"/>
      <c r="J11180" s="2" t="str">
        <f>Raiz!$J$92</f>
        <v>Valor R$</v>
      </c>
      <c r="K11180" s="30"/>
      <c r="L11180" s="30"/>
    </row>
    <row r="11181" spans="1:12" ht="18" customHeight="1" x14ac:dyDescent="0.2">
      <c r="A11181" s="241">
        <f t="shared" ref="A11181:C11181" si="12526">A11180</f>
        <v>2</v>
      </c>
      <c r="B11181" s="241" t="str">
        <f t="shared" si="12526"/>
        <v>RECEPCIONISTA</v>
      </c>
      <c r="C11181" s="241" t="str">
        <f t="shared" si="12526"/>
        <v>JACAREZINHO</v>
      </c>
      <c r="D11181" s="52" t="str">
        <f>Raiz!$D$93</f>
        <v>A</v>
      </c>
      <c r="E11181" s="314" t="str">
        <f>Raiz!$E$93</f>
        <v>Uniformes</v>
      </c>
      <c r="F11181" s="314"/>
      <c r="G11181" s="314"/>
      <c r="H11181" s="314"/>
      <c r="I11181" s="314"/>
      <c r="J11181" s="19">
        <f>VLOOKUP(H11095,Base!$B$1283:$P$1334,J11100+1,FALSE)</f>
        <v>31.67</v>
      </c>
      <c r="K11181" s="127"/>
      <c r="L11181" s="127"/>
    </row>
    <row r="11182" spans="1:12" ht="18" customHeight="1" x14ac:dyDescent="0.2">
      <c r="A11182" s="241">
        <f t="shared" ref="A11182:C11182" si="12527">A11181</f>
        <v>2</v>
      </c>
      <c r="B11182" s="241" t="str">
        <f t="shared" si="12527"/>
        <v>RECEPCIONISTA</v>
      </c>
      <c r="C11182" s="241" t="str">
        <f t="shared" si="12527"/>
        <v>JACAREZINHO</v>
      </c>
      <c r="D11182" s="52" t="str">
        <f t="shared" ref="D11182:D11245" si="12528">IF(J11182=0,"","B")</f>
        <v/>
      </c>
      <c r="E11182" s="264" t="str">
        <f t="shared" ref="E11182:E11245" si="12529">IF(J11182=0,"","Diárias")</f>
        <v/>
      </c>
      <c r="F11182" s="320" t="str">
        <f t="shared" ref="F11182:F11245" si="12530">IF(J11182=0,"","Valor equivalente a 1 (uma) diária")</f>
        <v/>
      </c>
      <c r="G11182" s="322"/>
      <c r="H11182" s="322"/>
      <c r="I11182" s="327"/>
      <c r="J11182" s="19">
        <f>VLOOKUP(H11095,Base!$B$1226:$P$1277,J11100+1,FALSE)</f>
        <v>0</v>
      </c>
      <c r="K11182" s="127"/>
      <c r="L11182" s="127"/>
    </row>
    <row r="11183" spans="1:12" ht="18" customHeight="1" thickBot="1" x14ac:dyDescent="0.25">
      <c r="A11183" s="241">
        <f t="shared" ref="A11183:C11183" si="12531">A11182</f>
        <v>2</v>
      </c>
      <c r="B11183" s="241" t="str">
        <f t="shared" si="12531"/>
        <v>RECEPCIONISTA</v>
      </c>
      <c r="C11183" s="241" t="str">
        <f t="shared" si="12531"/>
        <v>JACAREZINHO</v>
      </c>
      <c r="D11183" s="317" t="str">
        <f>Raiz!$D$95</f>
        <v>Total do Módulo 5 - Insumos Diversos</v>
      </c>
      <c r="E11183" s="317"/>
      <c r="F11183" s="317"/>
      <c r="G11183" s="317"/>
      <c r="H11183" s="317"/>
      <c r="I11183" s="317"/>
      <c r="J11183" s="27">
        <f t="shared" ref="J11183" si="12532">SUM(J11181:J11182)</f>
        <v>31.67</v>
      </c>
      <c r="K11183" s="30"/>
      <c r="L11183" s="30"/>
    </row>
    <row r="11184" spans="1:12" ht="11.25" customHeight="1" thickBot="1" x14ac:dyDescent="0.25">
      <c r="A11184" s="241">
        <f t="shared" ref="A11184:C11184" si="12533">A11183</f>
        <v>2</v>
      </c>
      <c r="B11184" s="241" t="str">
        <f t="shared" si="12533"/>
        <v>RECEPCIONISTA</v>
      </c>
      <c r="C11184" s="241" t="str">
        <f t="shared" si="12533"/>
        <v>JACAREZINHO</v>
      </c>
      <c r="D11184" s="4"/>
      <c r="E11184" s="4"/>
      <c r="F11184" s="4"/>
      <c r="G11184" s="4"/>
      <c r="H11184" s="4"/>
      <c r="I11184" s="4"/>
      <c r="J11184" s="4"/>
      <c r="K11184" s="30"/>
      <c r="L11184" s="30"/>
    </row>
    <row r="11185" spans="1:12" ht="18" customHeight="1" x14ac:dyDescent="0.2">
      <c r="A11185" s="241">
        <f t="shared" ref="A11185:C11185" si="12534">A11184</f>
        <v>2</v>
      </c>
      <c r="B11185" s="241" t="str">
        <f t="shared" si="12534"/>
        <v>RECEPCIONISTA</v>
      </c>
      <c r="C11185" s="241" t="str">
        <f t="shared" si="12534"/>
        <v>JACAREZINHO</v>
      </c>
      <c r="D11185" s="326" t="str">
        <f>Raiz!$D$97</f>
        <v>6 - CUSTOS INDIRETOS, TRIBUTOS E LUCRO</v>
      </c>
      <c r="E11185" s="326"/>
      <c r="F11185" s="326"/>
      <c r="G11185" s="326"/>
      <c r="H11185" s="326"/>
      <c r="I11185" s="1" t="str">
        <f>Raiz!$I$97</f>
        <v>%</v>
      </c>
      <c r="J11185" s="2" t="str">
        <f>Raiz!$J$97</f>
        <v>Valor R$</v>
      </c>
      <c r="K11185" s="30"/>
      <c r="L11185" s="30"/>
    </row>
    <row r="11186" spans="1:12" ht="18" customHeight="1" x14ac:dyDescent="0.2">
      <c r="A11186" s="241">
        <f t="shared" ref="A11186:C11186" si="12535">A11185</f>
        <v>2</v>
      </c>
      <c r="B11186" s="241" t="str">
        <f t="shared" si="12535"/>
        <v>RECEPCIONISTA</v>
      </c>
      <c r="C11186" s="241" t="str">
        <f t="shared" si="12535"/>
        <v>JACAREZINHO</v>
      </c>
      <c r="D11186" s="52" t="str">
        <f>Raiz!$D$98</f>
        <v>A</v>
      </c>
      <c r="E11186" s="323" t="str">
        <f>Raiz!$E$98</f>
        <v>Custos Indiretos (despesas administrativas e operacionais)</v>
      </c>
      <c r="F11186" s="323"/>
      <c r="G11186" s="323"/>
      <c r="H11186" s="323"/>
      <c r="I11186" s="20">
        <f>VLOOKUP(H11095,Base!$B$1340:$P$1391,J11100+1,FALSE)</f>
        <v>0.05</v>
      </c>
      <c r="J11186" s="19">
        <f t="shared" ref="J11186" si="12536">ROUND(J11208*I11186,2)</f>
        <v>150.01</v>
      </c>
      <c r="K11186" s="30"/>
      <c r="L11186" s="30"/>
    </row>
    <row r="11187" spans="1:12" ht="18" customHeight="1" x14ac:dyDescent="0.2">
      <c r="A11187" s="241">
        <f t="shared" ref="A11187:C11187" si="12537">A11186</f>
        <v>2</v>
      </c>
      <c r="B11187" s="241" t="str">
        <f t="shared" si="12537"/>
        <v>RECEPCIONISTA</v>
      </c>
      <c r="C11187" s="241" t="str">
        <f t="shared" si="12537"/>
        <v>JACAREZINHO</v>
      </c>
      <c r="D11187" s="18" t="str">
        <f>Raiz!$D$99</f>
        <v>B</v>
      </c>
      <c r="E11187" s="323" t="str">
        <f>Raiz!$E$99</f>
        <v>Lucro</v>
      </c>
      <c r="F11187" s="323"/>
      <c r="G11187" s="323"/>
      <c r="H11187" s="323"/>
      <c r="I11187" s="20">
        <f>VLOOKUP(H11095,Base!$B$1397:$P$1448,J11100+1,FALSE)</f>
        <v>1.47E-2</v>
      </c>
      <c r="J11187" s="19">
        <f t="shared" ref="J11187" si="12538">ROUND(J11210*I11187,2)</f>
        <v>46.31</v>
      </c>
      <c r="K11187" s="30"/>
      <c r="L11187" s="30"/>
    </row>
    <row r="11188" spans="1:12" ht="18" customHeight="1" x14ac:dyDescent="0.2">
      <c r="A11188" s="241">
        <f t="shared" ref="A11188:C11188" si="12539">A11187</f>
        <v>2</v>
      </c>
      <c r="B11188" s="241" t="str">
        <f t="shared" si="12539"/>
        <v>RECEPCIONISTA</v>
      </c>
      <c r="C11188" s="241" t="str">
        <f t="shared" si="12539"/>
        <v>JACAREZINHO</v>
      </c>
      <c r="D11188" s="324" t="str">
        <f>Raiz!$D$100</f>
        <v>Subtotal</v>
      </c>
      <c r="E11188" s="324"/>
      <c r="F11188" s="324"/>
      <c r="G11188" s="324"/>
      <c r="H11188" s="324"/>
      <c r="I11188" s="32">
        <f t="shared" ref="I11188:J11188" si="12540">SUM(I11186:I11187)</f>
        <v>6.4700000000000008E-2</v>
      </c>
      <c r="J11188" s="33">
        <f t="shared" si="12540"/>
        <v>196.32</v>
      </c>
      <c r="K11188" s="30"/>
      <c r="L11188" s="30"/>
    </row>
    <row r="11189" spans="1:12" ht="18" customHeight="1" x14ac:dyDescent="0.2">
      <c r="A11189" s="241">
        <f t="shared" ref="A11189:C11189" si="12541">A11188</f>
        <v>2</v>
      </c>
      <c r="B11189" s="241" t="str">
        <f t="shared" si="12541"/>
        <v>RECEPCIONISTA</v>
      </c>
      <c r="C11189" s="241" t="str">
        <f t="shared" si="12541"/>
        <v>JACAREZINHO</v>
      </c>
      <c r="D11189" s="52" t="str">
        <f>Raiz!$D$101</f>
        <v>C</v>
      </c>
      <c r="E11189" s="323" t="str">
        <f>Raiz!$E$101</f>
        <v>Tributos</v>
      </c>
      <c r="F11189" s="325"/>
      <c r="G11189" s="325"/>
      <c r="H11189" s="325"/>
      <c r="I11189" s="32">
        <f t="shared" ref="I11189:J11189" si="12542">SUM(I11190:I11192)</f>
        <v>0.14250000000000002</v>
      </c>
      <c r="J11189" s="33">
        <f t="shared" si="12542"/>
        <v>531.21</v>
      </c>
      <c r="K11189" s="30"/>
      <c r="L11189" s="30"/>
    </row>
    <row r="11190" spans="1:12" ht="18" customHeight="1" x14ac:dyDescent="0.2">
      <c r="A11190" s="241">
        <f t="shared" ref="A11190:C11190" si="12543">A11189</f>
        <v>2</v>
      </c>
      <c r="B11190" s="241" t="str">
        <f t="shared" si="12543"/>
        <v>RECEPCIONISTA</v>
      </c>
      <c r="C11190" s="241" t="str">
        <f t="shared" si="12543"/>
        <v>JACAREZINHO</v>
      </c>
      <c r="D11190" s="328" t="str">
        <f>Raiz!$D$102</f>
        <v>C.1</v>
      </c>
      <c r="E11190" s="330" t="str">
        <f>Raiz!$E$102</f>
        <v>Tributos Federais</v>
      </c>
      <c r="F11190" s="332" t="str">
        <f>Raiz!$F$102</f>
        <v>PIS</v>
      </c>
      <c r="G11190" s="333"/>
      <c r="H11190" s="334"/>
      <c r="I11190" s="43">
        <f>Raiz!$I$102</f>
        <v>1.6500000000000001E-2</v>
      </c>
      <c r="J11190" s="19">
        <f t="shared" ref="J11190" si="12544">ROUND(I11190*J11199,2)</f>
        <v>61.51</v>
      </c>
      <c r="K11190" s="30"/>
      <c r="L11190" s="30"/>
    </row>
    <row r="11191" spans="1:12" ht="18" customHeight="1" x14ac:dyDescent="0.2">
      <c r="A11191" s="241">
        <f t="shared" ref="A11191:C11191" si="12545">A11190</f>
        <v>2</v>
      </c>
      <c r="B11191" s="241" t="str">
        <f t="shared" si="12545"/>
        <v>RECEPCIONISTA</v>
      </c>
      <c r="C11191" s="241" t="str">
        <f t="shared" si="12545"/>
        <v>JACAREZINHO</v>
      </c>
      <c r="D11191" s="329"/>
      <c r="E11191" s="331"/>
      <c r="F11191" s="331" t="str">
        <f>Raiz!$F$103</f>
        <v>COFINS</v>
      </c>
      <c r="G11191" s="335"/>
      <c r="H11191" s="336"/>
      <c r="I11191" s="20">
        <f>Raiz!$I$103</f>
        <v>7.5999999999999998E-2</v>
      </c>
      <c r="J11191" s="19">
        <f t="shared" ref="J11191" si="12546">ROUND(I11191*J11199,2)</f>
        <v>283.31</v>
      </c>
    </row>
    <row r="11192" spans="1:12" ht="18" customHeight="1" x14ac:dyDescent="0.2">
      <c r="A11192" s="241">
        <f t="shared" ref="A11192:C11192" si="12547">A11191</f>
        <v>2</v>
      </c>
      <c r="B11192" s="241" t="str">
        <f t="shared" si="12547"/>
        <v>RECEPCIONISTA</v>
      </c>
      <c r="C11192" s="241" t="str">
        <f t="shared" si="12547"/>
        <v>JACAREZINHO</v>
      </c>
      <c r="D11192" s="18" t="str">
        <f>Raiz!$D$104</f>
        <v>C.2</v>
      </c>
      <c r="E11192" s="263" t="str">
        <f>Raiz!$E$104</f>
        <v>Tributos Municipais</v>
      </c>
      <c r="F11192" s="320" t="str">
        <f>Raiz!$F$104</f>
        <v>ISS</v>
      </c>
      <c r="G11192" s="322"/>
      <c r="H11192" s="321"/>
      <c r="I11192" s="20">
        <f>VLOOKUP(H11095,Base!$B$29:$D$80,3,FALSE)</f>
        <v>0.05</v>
      </c>
      <c r="J11192" s="19">
        <f t="shared" ref="J11192" si="12548">ROUND(I11192*J11199,2)</f>
        <v>186.39</v>
      </c>
    </row>
    <row r="11193" spans="1:12" ht="18" customHeight="1" thickBot="1" x14ac:dyDescent="0.25">
      <c r="A11193" s="241">
        <f t="shared" ref="A11193:C11193" si="12549">A11192</f>
        <v>2</v>
      </c>
      <c r="B11193" s="241" t="str">
        <f t="shared" si="12549"/>
        <v>RECEPCIONISTA</v>
      </c>
      <c r="C11193" s="241" t="str">
        <f t="shared" si="12549"/>
        <v>JACAREZINHO</v>
      </c>
      <c r="D11193" s="319" t="str">
        <f>Raiz!$D$105</f>
        <v>Total do Módulo 6 - Custos Indiretos, Lucro e Tributos</v>
      </c>
      <c r="E11193" s="319"/>
      <c r="F11193" s="319"/>
      <c r="G11193" s="319"/>
      <c r="H11193" s="319"/>
      <c r="I11193" s="24">
        <f t="shared" ref="I11193:J11193" si="12550">I11188+I11189</f>
        <v>0.20720000000000002</v>
      </c>
      <c r="J11193" s="21">
        <f t="shared" si="12550"/>
        <v>727.53</v>
      </c>
    </row>
    <row r="11194" spans="1:12" ht="11.25" customHeight="1" thickBot="1" x14ac:dyDescent="0.25">
      <c r="A11194" s="241">
        <f t="shared" ref="A11194:C11194" si="12551">A11193</f>
        <v>2</v>
      </c>
      <c r="B11194" s="241" t="str">
        <f t="shared" si="12551"/>
        <v>RECEPCIONISTA</v>
      </c>
      <c r="C11194" s="241" t="str">
        <f t="shared" si="12551"/>
        <v>JACAREZINHO</v>
      </c>
      <c r="D11194" s="4"/>
      <c r="E11194" s="4"/>
      <c r="F11194" s="4"/>
      <c r="G11194" s="4"/>
      <c r="H11194" s="4"/>
      <c r="I11194" s="4"/>
      <c r="J11194" s="4"/>
    </row>
    <row r="11195" spans="1:12" ht="18" customHeight="1" x14ac:dyDescent="0.2">
      <c r="A11195" s="241">
        <f t="shared" ref="A11195:C11195" si="12552">A11194</f>
        <v>2</v>
      </c>
      <c r="B11195" s="241" t="str">
        <f t="shared" si="12552"/>
        <v>RECEPCIONISTA</v>
      </c>
      <c r="C11195" s="241" t="str">
        <f t="shared" si="12552"/>
        <v>JACAREZINHO</v>
      </c>
      <c r="D11195" s="339" t="str">
        <f>Raiz!$D$107</f>
        <v>TRIBUTOS (percentual incidente sobre o Valor total por empregado)</v>
      </c>
      <c r="E11195" s="340"/>
      <c r="F11195" s="340"/>
      <c r="G11195" s="340"/>
      <c r="H11195" s="340"/>
      <c r="I11195" s="340"/>
      <c r="J11195" s="341"/>
    </row>
    <row r="11196" spans="1:12" ht="18" customHeight="1" x14ac:dyDescent="0.2">
      <c r="A11196" s="241">
        <f t="shared" ref="A11196:C11196" si="12553">A11195</f>
        <v>2</v>
      </c>
      <c r="B11196" s="241" t="str">
        <f t="shared" si="12553"/>
        <v>RECEPCIONISTA</v>
      </c>
      <c r="C11196" s="241" t="str">
        <f t="shared" si="12553"/>
        <v>JACAREZINHO</v>
      </c>
      <c r="D11196" s="52" t="str">
        <f>Raiz!$D$108</f>
        <v>A</v>
      </c>
      <c r="E11196" s="314" t="str">
        <f>Raiz!$E$108</f>
        <v>Percentual total dos Tributos / 100</v>
      </c>
      <c r="F11196" s="314"/>
      <c r="G11196" s="314"/>
      <c r="H11196" s="314"/>
      <c r="I11196" s="314"/>
      <c r="J11196" s="34">
        <f t="shared" ref="J11196" si="12554">I11189</f>
        <v>0.14250000000000002</v>
      </c>
    </row>
    <row r="11197" spans="1:12" ht="18" customHeight="1" x14ac:dyDescent="0.2">
      <c r="A11197" s="241">
        <f t="shared" ref="A11197:C11197" si="12555">A11196</f>
        <v>2</v>
      </c>
      <c r="B11197" s="241" t="str">
        <f t="shared" si="12555"/>
        <v>RECEPCIONISTA</v>
      </c>
      <c r="C11197" s="241" t="str">
        <f t="shared" si="12555"/>
        <v>JACAREZINHO</v>
      </c>
      <c r="D11197" s="52" t="str">
        <f>Raiz!$D$109</f>
        <v>B</v>
      </c>
      <c r="E11197" s="314" t="str">
        <f>Raiz!$E$109</f>
        <v>1 - A</v>
      </c>
      <c r="F11197" s="314"/>
      <c r="G11197" s="314"/>
      <c r="H11197" s="314"/>
      <c r="I11197" s="314"/>
      <c r="J11197" s="34">
        <f t="shared" ref="J11197:J11260" si="12556">1-J11196</f>
        <v>0.85749999999999993</v>
      </c>
    </row>
    <row r="11198" spans="1:12" ht="18" customHeight="1" x14ac:dyDescent="0.2">
      <c r="A11198" s="241">
        <f t="shared" ref="A11198:C11198" si="12557">A11197</f>
        <v>2</v>
      </c>
      <c r="B11198" s="241" t="str">
        <f t="shared" si="12557"/>
        <v>RECEPCIONISTA</v>
      </c>
      <c r="C11198" s="241" t="str">
        <f t="shared" si="12557"/>
        <v>JACAREZINHO</v>
      </c>
      <c r="D11198" s="52" t="str">
        <f>Raiz!$D$110</f>
        <v>C</v>
      </c>
      <c r="E11198" s="314" t="str">
        <f>Raiz!$E$110</f>
        <v>Custo antes da incidência dos tributos</v>
      </c>
      <c r="F11198" s="314"/>
      <c r="G11198" s="314"/>
      <c r="H11198" s="314"/>
      <c r="I11198" s="314"/>
      <c r="J11198" s="19">
        <f t="shared" ref="J11198" si="12558">J11212</f>
        <v>3196.600984848485</v>
      </c>
    </row>
    <row r="11199" spans="1:12" ht="18" customHeight="1" x14ac:dyDescent="0.2">
      <c r="A11199" s="241">
        <f t="shared" ref="A11199:C11199" si="12559">A11198</f>
        <v>2</v>
      </c>
      <c r="B11199" s="241" t="str">
        <f t="shared" si="12559"/>
        <v>RECEPCIONISTA</v>
      </c>
      <c r="C11199" s="241" t="str">
        <f t="shared" si="12559"/>
        <v>JACAREZINHO</v>
      </c>
      <c r="D11199" s="52" t="str">
        <f>Raiz!$D$111</f>
        <v>D</v>
      </c>
      <c r="E11199" s="314" t="str">
        <f>Raiz!$E$111</f>
        <v>PREÇO DO POSTO/MÊS (C / B)</v>
      </c>
      <c r="F11199" s="314"/>
      <c r="G11199" s="314"/>
      <c r="H11199" s="314"/>
      <c r="I11199" s="314"/>
      <c r="J11199" s="19">
        <f t="shared" ref="J11199" si="12560">ROUND(J11198/J11197,2)</f>
        <v>3727.81</v>
      </c>
    </row>
    <row r="11200" spans="1:12" ht="18" customHeight="1" thickBot="1" x14ac:dyDescent="0.25">
      <c r="A11200" s="241">
        <f t="shared" ref="A11200:C11200" si="12561">A11199</f>
        <v>2</v>
      </c>
      <c r="B11200" s="241" t="str">
        <f t="shared" si="12561"/>
        <v>RECEPCIONISTA</v>
      </c>
      <c r="C11200" s="241" t="str">
        <f t="shared" si="12561"/>
        <v>JACAREZINHO</v>
      </c>
      <c r="D11200" s="317" t="str">
        <f>Raiz!$D$112</f>
        <v>Total dos Tributos = (D – C)</v>
      </c>
      <c r="E11200" s="317"/>
      <c r="F11200" s="317"/>
      <c r="G11200" s="317"/>
      <c r="H11200" s="317"/>
      <c r="I11200" s="317"/>
      <c r="J11200" s="35">
        <f t="shared" ref="J11200" si="12562">J11199-J11198</f>
        <v>531.2090151515149</v>
      </c>
    </row>
    <row r="11201" spans="1:13" ht="11.25" customHeight="1" thickBot="1" x14ac:dyDescent="0.25">
      <c r="A11201" s="241">
        <f t="shared" ref="A11201:C11201" si="12563">A11200</f>
        <v>2</v>
      </c>
      <c r="B11201" s="241" t="str">
        <f t="shared" si="12563"/>
        <v>RECEPCIONISTA</v>
      </c>
      <c r="C11201" s="241" t="str">
        <f t="shared" si="12563"/>
        <v>JACAREZINHO</v>
      </c>
      <c r="D11201" s="4"/>
      <c r="E11201" s="4"/>
      <c r="F11201" s="4"/>
      <c r="G11201" s="4"/>
      <c r="H11201" s="4"/>
      <c r="I11201" s="4"/>
      <c r="J11201" s="4"/>
    </row>
    <row r="11202" spans="1:13" ht="18" customHeight="1" x14ac:dyDescent="0.2">
      <c r="A11202" s="241">
        <f t="shared" ref="A11202:C11202" si="12564">A11201</f>
        <v>2</v>
      </c>
      <c r="B11202" s="241" t="str">
        <f t="shared" si="12564"/>
        <v>RECEPCIONISTA</v>
      </c>
      <c r="C11202" s="241" t="str">
        <f t="shared" si="12564"/>
        <v>JACAREZINHO</v>
      </c>
      <c r="D11202" s="318" t="str">
        <f>Raiz!$D$114</f>
        <v>2 - QUADRO-RESUMO DO CUSTO POR EMPREGADO</v>
      </c>
      <c r="E11202" s="318"/>
      <c r="F11202" s="318"/>
      <c r="G11202" s="318"/>
      <c r="H11202" s="318"/>
      <c r="I11202" s="318"/>
      <c r="J11202" s="3" t="str">
        <f>Raiz!$J$114</f>
        <v>Valor R$</v>
      </c>
    </row>
    <row r="11203" spans="1:13" ht="18" customHeight="1" x14ac:dyDescent="0.2">
      <c r="A11203" s="241">
        <f t="shared" ref="A11203:C11203" si="12565">A11202</f>
        <v>2</v>
      </c>
      <c r="B11203" s="241" t="str">
        <f t="shared" si="12565"/>
        <v>RECEPCIONISTA</v>
      </c>
      <c r="C11203" s="241" t="str">
        <f t="shared" si="12565"/>
        <v>JACAREZINHO</v>
      </c>
      <c r="D11203" s="52" t="str">
        <f>Raiz!$D$115</f>
        <v>A</v>
      </c>
      <c r="E11203" s="314" t="str">
        <f>Raiz!$E$115</f>
        <v>Módulo 1 - Composição da Remuneração</v>
      </c>
      <c r="F11203" s="314"/>
      <c r="G11203" s="314"/>
      <c r="H11203" s="314"/>
      <c r="I11203" s="314"/>
      <c r="J11203" s="19">
        <f t="shared" ref="J11203" si="12566">J11123</f>
        <v>1379.090909090909</v>
      </c>
    </row>
    <row r="11204" spans="1:13" ht="18" customHeight="1" x14ac:dyDescent="0.2">
      <c r="A11204" s="241">
        <f t="shared" ref="A11204:C11204" si="12567">A11203</f>
        <v>2</v>
      </c>
      <c r="B11204" s="241" t="str">
        <f t="shared" si="12567"/>
        <v>RECEPCIONISTA</v>
      </c>
      <c r="C11204" s="241" t="str">
        <f t="shared" si="12567"/>
        <v>JACAREZINHO</v>
      </c>
      <c r="D11204" s="52" t="str">
        <f>Raiz!$D$116</f>
        <v>B</v>
      </c>
      <c r="E11204" s="314" t="str">
        <f>Raiz!$E$116</f>
        <v>Módulo 2 - Encargos e Benefícios Anuais, Mensais e Diários</v>
      </c>
      <c r="F11204" s="314"/>
      <c r="G11204" s="314"/>
      <c r="H11204" s="314"/>
      <c r="I11204" s="314"/>
      <c r="J11204" s="19">
        <f t="shared" ref="J11204" si="12568">J11156</f>
        <v>1257.8800000000001</v>
      </c>
    </row>
    <row r="11205" spans="1:13" ht="18" customHeight="1" x14ac:dyDescent="0.2">
      <c r="A11205" s="241">
        <f t="shared" ref="A11205:C11205" si="12569">A11204</f>
        <v>2</v>
      </c>
      <c r="B11205" s="241" t="str">
        <f t="shared" si="12569"/>
        <v>RECEPCIONISTA</v>
      </c>
      <c r="C11205" s="241" t="str">
        <f t="shared" si="12569"/>
        <v>JACAREZINHO</v>
      </c>
      <c r="D11205" s="52" t="str">
        <f>Raiz!$D$117</f>
        <v>C</v>
      </c>
      <c r="E11205" s="314" t="str">
        <f>Raiz!$E$117</f>
        <v>Módulo 3 - Provisão para Rescisão</v>
      </c>
      <c r="F11205" s="314"/>
      <c r="G11205" s="314"/>
      <c r="H11205" s="314"/>
      <c r="I11205" s="314"/>
      <c r="J11205" s="19">
        <f t="shared" ref="J11205" si="12570">J11165</f>
        <v>80.900000000000006</v>
      </c>
    </row>
    <row r="11206" spans="1:13" ht="18" customHeight="1" x14ac:dyDescent="0.2">
      <c r="A11206" s="241">
        <f t="shared" ref="A11206:C11206" si="12571">A11205</f>
        <v>2</v>
      </c>
      <c r="B11206" s="241" t="str">
        <f t="shared" si="12571"/>
        <v>RECEPCIONISTA</v>
      </c>
      <c r="C11206" s="241" t="str">
        <f t="shared" si="12571"/>
        <v>JACAREZINHO</v>
      </c>
      <c r="D11206" s="52" t="str">
        <f>Raiz!$D$118</f>
        <v>D</v>
      </c>
      <c r="E11206" s="314" t="str">
        <f>Raiz!$E$118</f>
        <v>Módulo 4 - Custo de Reposição do Profissional Ausente</v>
      </c>
      <c r="F11206" s="314"/>
      <c r="G11206" s="314"/>
      <c r="H11206" s="314"/>
      <c r="I11206" s="314"/>
      <c r="J11206" s="19">
        <f t="shared" ref="J11206" si="12572">J11178</f>
        <v>250.74007575757577</v>
      </c>
    </row>
    <row r="11207" spans="1:13" ht="18" customHeight="1" x14ac:dyDescent="0.2">
      <c r="A11207" s="241">
        <f t="shared" ref="A11207:C11207" si="12573">A11206</f>
        <v>2</v>
      </c>
      <c r="B11207" s="241" t="str">
        <f t="shared" si="12573"/>
        <v>RECEPCIONISTA</v>
      </c>
      <c r="C11207" s="241" t="str">
        <f t="shared" si="12573"/>
        <v>JACAREZINHO</v>
      </c>
      <c r="D11207" s="52" t="str">
        <f>Raiz!$D$119</f>
        <v>E</v>
      </c>
      <c r="E11207" s="314" t="str">
        <f>Raiz!$E$119</f>
        <v>Módulo 5 - Insumos Diversos</v>
      </c>
      <c r="F11207" s="314"/>
      <c r="G11207" s="314"/>
      <c r="H11207" s="314"/>
      <c r="I11207" s="314"/>
      <c r="J11207" s="19">
        <f t="shared" ref="J11207" si="12574">J11183</f>
        <v>31.67</v>
      </c>
    </row>
    <row r="11208" spans="1:13" ht="18" customHeight="1" x14ac:dyDescent="0.2">
      <c r="A11208" s="241">
        <f t="shared" ref="A11208:C11208" si="12575">A11207</f>
        <v>2</v>
      </c>
      <c r="B11208" s="241" t="str">
        <f t="shared" si="12575"/>
        <v>RECEPCIONISTA</v>
      </c>
      <c r="C11208" s="241" t="str">
        <f t="shared" si="12575"/>
        <v>JACAREZINHO</v>
      </c>
      <c r="D11208" s="315" t="str">
        <f>Raiz!$D$120</f>
        <v>Subtotal (A + B + C+ D + E)</v>
      </c>
      <c r="E11208" s="315"/>
      <c r="F11208" s="315"/>
      <c r="G11208" s="315"/>
      <c r="H11208" s="315"/>
      <c r="I11208" s="315"/>
      <c r="J11208" s="33">
        <f t="shared" ref="J11208" si="12576">SUM(J11203:J11207)</f>
        <v>3000.2809848484849</v>
      </c>
    </row>
    <row r="11209" spans="1:13" ht="18" customHeight="1" x14ac:dyDescent="0.2">
      <c r="A11209" s="241">
        <f t="shared" ref="A11209:C11209" si="12577">A11208</f>
        <v>2</v>
      </c>
      <c r="B11209" s="241" t="str">
        <f t="shared" si="12577"/>
        <v>RECEPCIONISTA</v>
      </c>
      <c r="C11209" s="241" t="str">
        <f t="shared" si="12577"/>
        <v>JACAREZINHO</v>
      </c>
      <c r="D11209" s="52" t="str">
        <f>Raiz!$D$121</f>
        <v>F</v>
      </c>
      <c r="E11209" s="314" t="str">
        <f>Raiz!$E$121</f>
        <v>Módulo 6-A - Custos Indiretos (despesas administrativas e operacionais)</v>
      </c>
      <c r="F11209" s="314"/>
      <c r="G11209" s="314"/>
      <c r="H11209" s="314"/>
      <c r="I11209" s="314"/>
      <c r="J11209" s="19">
        <f t="shared" ref="J11209" si="12578">J11186</f>
        <v>150.01</v>
      </c>
    </row>
    <row r="11210" spans="1:13" ht="18" customHeight="1" x14ac:dyDescent="0.2">
      <c r="A11210" s="241">
        <f t="shared" ref="A11210:C11210" si="12579">A11209</f>
        <v>2</v>
      </c>
      <c r="B11210" s="241" t="str">
        <f t="shared" si="12579"/>
        <v>RECEPCIONISTA</v>
      </c>
      <c r="C11210" s="241" t="str">
        <f t="shared" si="12579"/>
        <v>JACAREZINHO</v>
      </c>
      <c r="D11210" s="315" t="str">
        <f>Raiz!$D$122</f>
        <v>Subtotal (antes da incidência dos lucros)</v>
      </c>
      <c r="E11210" s="315"/>
      <c r="F11210" s="315"/>
      <c r="G11210" s="315"/>
      <c r="H11210" s="315"/>
      <c r="I11210" s="315"/>
      <c r="J11210" s="36">
        <f t="shared" ref="J11210" si="12580">J11208+J11209</f>
        <v>3150.2909848484851</v>
      </c>
    </row>
    <row r="11211" spans="1:13" ht="18" customHeight="1" x14ac:dyDescent="0.2">
      <c r="A11211" s="241">
        <f t="shared" ref="A11211:C11211" si="12581">A11210</f>
        <v>2</v>
      </c>
      <c r="B11211" s="241" t="str">
        <f t="shared" si="12581"/>
        <v>RECEPCIONISTA</v>
      </c>
      <c r="C11211" s="241" t="str">
        <f t="shared" si="12581"/>
        <v>JACAREZINHO</v>
      </c>
      <c r="D11211" s="52" t="str">
        <f>Raiz!$D$123</f>
        <v>G</v>
      </c>
      <c r="E11211" s="314" t="str">
        <f>Raiz!$E$123</f>
        <v>Módulo 6-B - Lucro</v>
      </c>
      <c r="F11211" s="314"/>
      <c r="G11211" s="314"/>
      <c r="H11211" s="314"/>
      <c r="I11211" s="314"/>
      <c r="J11211" s="36">
        <f t="shared" ref="J11211" si="12582">J11187</f>
        <v>46.31</v>
      </c>
    </row>
    <row r="11212" spans="1:13" ht="18" customHeight="1" x14ac:dyDescent="0.2">
      <c r="A11212" s="241">
        <f t="shared" ref="A11212:C11212" si="12583">A11211</f>
        <v>2</v>
      </c>
      <c r="B11212" s="241" t="str">
        <f t="shared" si="12583"/>
        <v>RECEPCIONISTA</v>
      </c>
      <c r="C11212" s="241" t="str">
        <f t="shared" si="12583"/>
        <v>JACAREZINHO</v>
      </c>
      <c r="D11212" s="315" t="str">
        <f>Raiz!$D$124</f>
        <v>Subtotal (antes da incidência dos tributos)</v>
      </c>
      <c r="E11212" s="315"/>
      <c r="F11212" s="315"/>
      <c r="G11212" s="315"/>
      <c r="H11212" s="315"/>
      <c r="I11212" s="315"/>
      <c r="J11212" s="36">
        <f t="shared" ref="J11212" si="12584">J11210+J11211</f>
        <v>3196.600984848485</v>
      </c>
    </row>
    <row r="11213" spans="1:13" ht="18" customHeight="1" x14ac:dyDescent="0.2">
      <c r="A11213" s="241">
        <f t="shared" ref="A11213:C11213" si="12585">A11212</f>
        <v>2</v>
      </c>
      <c r="B11213" s="241" t="str">
        <f t="shared" si="12585"/>
        <v>RECEPCIONISTA</v>
      </c>
      <c r="C11213" s="241" t="str">
        <f t="shared" si="12585"/>
        <v>JACAREZINHO</v>
      </c>
      <c r="D11213" s="52" t="str">
        <f>Raiz!$D$125</f>
        <v>H</v>
      </c>
      <c r="E11213" s="314" t="str">
        <f>Raiz!$E$125</f>
        <v>Módulo 6-C - Tributos</v>
      </c>
      <c r="F11213" s="314"/>
      <c r="G11213" s="314"/>
      <c r="H11213" s="314"/>
      <c r="I11213" s="314"/>
      <c r="J11213" s="36">
        <f t="shared" ref="J11213" si="12586">J11189</f>
        <v>531.21</v>
      </c>
    </row>
    <row r="11214" spans="1:13" ht="18" customHeight="1" thickBot="1" x14ac:dyDescent="0.25">
      <c r="A11214" s="241">
        <f t="shared" ref="A11214:C11214" si="12587">A11213</f>
        <v>2</v>
      </c>
      <c r="B11214" s="241" t="str">
        <f t="shared" si="12587"/>
        <v>RECEPCIONISTA</v>
      </c>
      <c r="C11214" s="241" t="str">
        <f t="shared" si="12587"/>
        <v>JACAREZINHO</v>
      </c>
      <c r="D11214" s="393" t="str">
        <f>Raiz!$D$126</f>
        <v>Valor Total por Empregado / Mês</v>
      </c>
      <c r="E11214" s="394"/>
      <c r="F11214" s="395"/>
      <c r="G11214" s="393" t="str">
        <f t="shared" ref="G11214" si="12588">CONCATENATE(G11100," - ",H11095)</f>
        <v>RECEPCIONISTA - JACAREZINHO</v>
      </c>
      <c r="H11214" s="394"/>
      <c r="I11214" s="395"/>
      <c r="J11214" s="47">
        <f t="shared" ref="J11214" si="12589">ROUND(SUM(J11212:J11213),2)</f>
        <v>3727.81</v>
      </c>
      <c r="M11214" s="129"/>
    </row>
    <row r="11215" spans="1:13" ht="7.5" customHeight="1" thickBot="1" x14ac:dyDescent="0.25">
      <c r="A11215" s="241">
        <f t="shared" ref="A11215:C11215" si="12590">A11214</f>
        <v>2</v>
      </c>
      <c r="B11215" s="241" t="str">
        <f t="shared" si="12590"/>
        <v>RECEPCIONISTA</v>
      </c>
      <c r="C11215" s="241" t="str">
        <f t="shared" si="12590"/>
        <v>JACAREZINHO</v>
      </c>
      <c r="M11215" s="129"/>
    </row>
    <row r="11216" spans="1:13" ht="36" customHeight="1" thickBot="1" x14ac:dyDescent="0.25">
      <c r="A11216" s="241">
        <f t="shared" ref="A11216" si="12591">J11216</f>
        <v>2</v>
      </c>
      <c r="B11216" s="241" t="str">
        <f t="shared" ref="B11216" si="12592">G11226</f>
        <v>RECEPCIONISTA</v>
      </c>
      <c r="C11216" s="241" t="str">
        <f t="shared" ref="C11216" si="12593">H11221</f>
        <v>JANDAIA DO SUL</v>
      </c>
      <c r="D11216" s="311" t="str">
        <f>Raiz!$D$2</f>
        <v>PLANILHA DE CUSTOS E FORMAÇÃO DE PREÇOS</v>
      </c>
      <c r="E11216" s="312"/>
      <c r="F11216" s="312"/>
      <c r="G11216" s="312"/>
      <c r="H11216" s="313"/>
      <c r="I11216" s="66" t="str">
        <f>Raiz!$I$2</f>
        <v>GRUPO</v>
      </c>
      <c r="J11216" s="59">
        <f>VLOOKUP(H11221,Base!$B$29:$C$80,2,FALSE)</f>
        <v>2</v>
      </c>
      <c r="K11216" s="127"/>
      <c r="L11216" s="239" t="s">
        <v>320</v>
      </c>
      <c r="M11216" s="240">
        <f t="shared" ref="M11216" si="12594">M11090+1</f>
        <v>90</v>
      </c>
    </row>
    <row r="11217" spans="1:16" s="4" customFormat="1" ht="18" customHeight="1" x14ac:dyDescent="0.2">
      <c r="A11217" s="241">
        <f t="shared" ref="A11217:A11280" si="12595">A11216</f>
        <v>2</v>
      </c>
      <c r="B11217" s="241" t="str">
        <f t="shared" ref="B11217:B11280" si="12596">B11216</f>
        <v>RECEPCIONISTA</v>
      </c>
      <c r="C11217" s="241" t="str">
        <f t="shared" ref="C11217:C11280" si="12597">C11216</f>
        <v>JANDAIA DO SUL</v>
      </c>
      <c r="D11217" s="400" t="str">
        <f>Raiz!$D$3</f>
        <v>DISCRIMINAÇÃO DOS SERVIÇOS (DADOS REFERENTES À CONTRATAÇÃO)</v>
      </c>
      <c r="E11217" s="401"/>
      <c r="F11217" s="401"/>
      <c r="G11217" s="401"/>
      <c r="H11217" s="401"/>
      <c r="I11217" s="401"/>
      <c r="J11217" s="402"/>
      <c r="K11217" s="30"/>
      <c r="L11217" s="30"/>
      <c r="M11217" s="30"/>
      <c r="N11217" s="30"/>
      <c r="O11217" s="30"/>
      <c r="P11217" s="30"/>
    </row>
    <row r="11218" spans="1:16" s="4" customFormat="1" ht="18" customHeight="1" x14ac:dyDescent="0.2">
      <c r="A11218" s="241">
        <f t="shared" si="12595"/>
        <v>2</v>
      </c>
      <c r="B11218" s="241" t="str">
        <f t="shared" si="12596"/>
        <v>RECEPCIONISTA</v>
      </c>
      <c r="C11218" s="241" t="str">
        <f t="shared" si="12597"/>
        <v>JANDAIA DO SUL</v>
      </c>
      <c r="D11218" s="52" t="str">
        <f>Raiz!$D$4</f>
        <v>A</v>
      </c>
      <c r="E11218" s="359" t="str">
        <f>Raiz!$E$4</f>
        <v>Processo nº</v>
      </c>
      <c r="F11218" s="359"/>
      <c r="G11218" s="359"/>
      <c r="H11218" s="386" t="str">
        <f>Base!$C$2</f>
        <v>10905.720090/2020-71</v>
      </c>
      <c r="I11218" s="386"/>
      <c r="J11218" s="386"/>
      <c r="K11218" s="30"/>
      <c r="L11218" s="30"/>
      <c r="M11218" s="30"/>
      <c r="N11218" s="30"/>
      <c r="O11218" s="30"/>
      <c r="P11218" s="30"/>
    </row>
    <row r="11219" spans="1:16" s="4" customFormat="1" ht="18" customHeight="1" x14ac:dyDescent="0.2">
      <c r="A11219" s="241">
        <f t="shared" si="12595"/>
        <v>2</v>
      </c>
      <c r="B11219" s="241" t="str">
        <f t="shared" si="12596"/>
        <v>RECEPCIONISTA</v>
      </c>
      <c r="C11219" s="241" t="str">
        <f t="shared" si="12597"/>
        <v>JANDAIA DO SUL</v>
      </c>
      <c r="D11219" s="52" t="str">
        <f>Raiz!$D$5</f>
        <v>B</v>
      </c>
      <c r="E11219" s="359" t="str">
        <f>Raiz!$E$5</f>
        <v>Licitação nº</v>
      </c>
      <c r="F11219" s="359"/>
      <c r="G11219" s="359"/>
      <c r="H11219" s="386" t="str">
        <f>Base!$C$3</f>
        <v>___/2021</v>
      </c>
      <c r="I11219" s="386"/>
      <c r="J11219" s="386"/>
      <c r="K11219" s="30"/>
      <c r="L11219" s="30"/>
      <c r="M11219" s="30"/>
      <c r="N11219" s="30"/>
      <c r="O11219" s="30"/>
      <c r="P11219" s="30"/>
    </row>
    <row r="11220" spans="1:16" s="4" customFormat="1" ht="18" customHeight="1" x14ac:dyDescent="0.2">
      <c r="A11220" s="241">
        <f t="shared" si="12595"/>
        <v>2</v>
      </c>
      <c r="B11220" s="241" t="str">
        <f t="shared" si="12596"/>
        <v>RECEPCIONISTA</v>
      </c>
      <c r="C11220" s="241" t="str">
        <f t="shared" si="12597"/>
        <v>JANDAIA DO SUL</v>
      </c>
      <c r="D11220" s="52" t="str">
        <f>Raiz!$D$6</f>
        <v>C</v>
      </c>
      <c r="E11220" s="359" t="str">
        <f>Raiz!$E$6</f>
        <v>Data de apresentação da proposta</v>
      </c>
      <c r="F11220" s="359"/>
      <c r="G11220" s="359"/>
      <c r="H11220" s="386" t="str">
        <f>Base!$C$4</f>
        <v>___/___/2021</v>
      </c>
      <c r="I11220" s="386"/>
      <c r="J11220" s="386"/>
      <c r="K11220" s="30"/>
      <c r="L11220" s="30"/>
      <c r="M11220" s="30"/>
      <c r="N11220" s="30"/>
      <c r="O11220" s="30"/>
      <c r="P11220" s="30"/>
    </row>
    <row r="11221" spans="1:16" s="4" customFormat="1" ht="18" customHeight="1" x14ac:dyDescent="0.2">
      <c r="A11221" s="241">
        <f t="shared" si="12595"/>
        <v>2</v>
      </c>
      <c r="B11221" s="241" t="str">
        <f t="shared" si="12596"/>
        <v>RECEPCIONISTA</v>
      </c>
      <c r="C11221" s="241" t="str">
        <f t="shared" si="12597"/>
        <v>JANDAIA DO SUL</v>
      </c>
      <c r="D11221" s="52" t="str">
        <f>Raiz!$D$7</f>
        <v>D</v>
      </c>
      <c r="E11221" s="359" t="str">
        <f>Raiz!$E$7</f>
        <v>Local da prestação do serviço</v>
      </c>
      <c r="F11221" s="359"/>
      <c r="G11221" s="359"/>
      <c r="H11221" s="368" t="str">
        <f>VLOOKUP(M11216,Base!$T$86:$V$813,2,FALSE)</f>
        <v>JANDAIA DO SUL</v>
      </c>
      <c r="I11221" s="368"/>
      <c r="J11221" s="369">
        <f t="shared" ref="J11221" si="12598">K11221</f>
        <v>0</v>
      </c>
      <c r="K11221" s="127"/>
      <c r="L11221" s="127"/>
      <c r="M11221" s="30"/>
      <c r="N11221" s="30"/>
      <c r="O11221" s="30"/>
      <c r="P11221" s="30"/>
    </row>
    <row r="11222" spans="1:16" s="4" customFormat="1" ht="18" customHeight="1" x14ac:dyDescent="0.2">
      <c r="A11222" s="241">
        <f t="shared" si="12595"/>
        <v>2</v>
      </c>
      <c r="B11222" s="241" t="str">
        <f t="shared" si="12596"/>
        <v>RECEPCIONISTA</v>
      </c>
      <c r="C11222" s="241" t="str">
        <f t="shared" si="12597"/>
        <v>JANDAIA DO SUL</v>
      </c>
      <c r="D11222" s="52" t="str">
        <f>Raiz!$D$8</f>
        <v>E</v>
      </c>
      <c r="E11222" s="359" t="str">
        <f>Raiz!$E$8</f>
        <v>Ano do Acordo, Convenção ou Dissídio Coletivo:</v>
      </c>
      <c r="F11222" s="359"/>
      <c r="G11222" s="359"/>
      <c r="H11222" s="370">
        <f>VLOOKUP(H11221,Base!$B$257:$P$308,J11226+1,FALSE)</f>
        <v>2021</v>
      </c>
      <c r="I11222" s="370"/>
      <c r="J11222" s="370"/>
      <c r="K11222" s="30"/>
      <c r="L11222" s="30"/>
      <c r="M11222" s="30"/>
      <c r="N11222" s="30"/>
      <c r="O11222" s="30"/>
      <c r="P11222" s="30"/>
    </row>
    <row r="11223" spans="1:16" s="4" customFormat="1" ht="18" customHeight="1" thickBot="1" x14ac:dyDescent="0.25">
      <c r="A11223" s="241">
        <f t="shared" si="12595"/>
        <v>2</v>
      </c>
      <c r="B11223" s="241" t="str">
        <f t="shared" si="12596"/>
        <v>RECEPCIONISTA</v>
      </c>
      <c r="C11223" s="241" t="str">
        <f t="shared" si="12597"/>
        <v>JANDAIA DO SUL</v>
      </c>
      <c r="D11223" s="17" t="str">
        <f>Raiz!$D$9</f>
        <v>F</v>
      </c>
      <c r="E11223" s="360" t="str">
        <f>Raiz!$E$9</f>
        <v>Tempo de Execução (meses)</v>
      </c>
      <c r="F11223" s="360"/>
      <c r="G11223" s="360"/>
      <c r="H11223" s="378">
        <f>VLOOKUP(H11221,Base!$B$143:$P$194,J11226+1,FALSE)</f>
        <v>22</v>
      </c>
      <c r="I11223" s="379"/>
      <c r="J11223" s="380"/>
      <c r="K11223" s="30"/>
      <c r="L11223" s="30"/>
      <c r="M11223" s="30"/>
      <c r="N11223" s="30"/>
      <c r="O11223" s="30"/>
      <c r="P11223" s="30"/>
    </row>
    <row r="11224" spans="1:16" ht="14.1" customHeight="1" thickBot="1" x14ac:dyDescent="0.25">
      <c r="A11224" s="241">
        <f t="shared" si="12595"/>
        <v>2</v>
      </c>
      <c r="B11224" s="241" t="str">
        <f t="shared" si="12596"/>
        <v>RECEPCIONISTA</v>
      </c>
      <c r="C11224" s="241" t="str">
        <f t="shared" si="12597"/>
        <v>JANDAIA DO SUL</v>
      </c>
      <c r="D11224" s="16"/>
    </row>
    <row r="11225" spans="1:16" s="4" customFormat="1" ht="18" customHeight="1" x14ac:dyDescent="0.2">
      <c r="A11225" s="241">
        <f t="shared" si="12595"/>
        <v>2</v>
      </c>
      <c r="B11225" s="241" t="str">
        <f t="shared" si="12596"/>
        <v>RECEPCIONISTA</v>
      </c>
      <c r="C11225" s="241" t="str">
        <f t="shared" si="12597"/>
        <v>JANDAIA DO SUL</v>
      </c>
      <c r="D11225" s="381" t="str">
        <f>Raiz!$D$11</f>
        <v>IDENTIFICAÇÃO DO SERVIÇO</v>
      </c>
      <c r="E11225" s="381"/>
      <c r="F11225" s="381"/>
      <c r="G11225" s="381"/>
      <c r="H11225" s="381"/>
      <c r="I11225" s="381"/>
      <c r="J11225" s="381"/>
      <c r="K11225" s="30"/>
      <c r="L11225" s="30"/>
      <c r="M11225" s="30"/>
      <c r="N11225" s="30"/>
      <c r="O11225" s="30"/>
      <c r="P11225" s="30"/>
    </row>
    <row r="11226" spans="1:16" s="4" customFormat="1" ht="18" customHeight="1" x14ac:dyDescent="0.2">
      <c r="A11226" s="241">
        <f t="shared" si="12595"/>
        <v>2</v>
      </c>
      <c r="B11226" s="241" t="str">
        <f t="shared" si="12596"/>
        <v>RECEPCIONISTA</v>
      </c>
      <c r="C11226" s="241" t="str">
        <f t="shared" si="12597"/>
        <v>JANDAIA DO SUL</v>
      </c>
      <c r="D11226" s="389" t="str">
        <f>Raiz!$D$12</f>
        <v>Tipo de Serviço</v>
      </c>
      <c r="E11226" s="389"/>
      <c r="F11226" s="389"/>
      <c r="G11226" s="387" t="str">
        <f>VLOOKUP(M11216,Base!$T$86:$V$813,3,FALSE)</f>
        <v>RECEPCIONISTA</v>
      </c>
      <c r="H11226" s="388"/>
      <c r="I11226" s="388"/>
      <c r="J11226" s="238">
        <f>VLOOKUP(G11226,Base!$B$11:$E$24,4,FALSE)</f>
        <v>3</v>
      </c>
      <c r="M11226" s="30"/>
      <c r="N11226" s="30"/>
      <c r="O11226" s="30"/>
      <c r="P11226" s="30"/>
    </row>
    <row r="11227" spans="1:16" s="4" customFormat="1" ht="18" customHeight="1" x14ac:dyDescent="0.2">
      <c r="A11227" s="241">
        <f t="shared" si="12595"/>
        <v>2</v>
      </c>
      <c r="B11227" s="241" t="str">
        <f t="shared" si="12596"/>
        <v>RECEPCIONISTA</v>
      </c>
      <c r="C11227" s="241" t="str">
        <f t="shared" si="12597"/>
        <v>JANDAIA DO SUL</v>
      </c>
      <c r="D11227" s="389" t="str">
        <f>Raiz!$D$13</f>
        <v>Unidade de medida</v>
      </c>
      <c r="E11227" s="389"/>
      <c r="F11227" s="389"/>
      <c r="G11227" s="390" t="str">
        <f>Base!$C$6</f>
        <v>Posto</v>
      </c>
      <c r="H11227" s="390"/>
      <c r="I11227" s="390"/>
      <c r="J11227" s="390"/>
      <c r="K11227" s="30"/>
      <c r="L11227" s="30"/>
      <c r="M11227" s="30"/>
      <c r="N11227" s="30"/>
      <c r="O11227" s="30"/>
      <c r="P11227" s="30"/>
    </row>
    <row r="11228" spans="1:16" s="4" customFormat="1" ht="18" customHeight="1" thickBot="1" x14ac:dyDescent="0.25">
      <c r="A11228" s="241">
        <f t="shared" si="12595"/>
        <v>2</v>
      </c>
      <c r="B11228" s="241" t="str">
        <f t="shared" si="12596"/>
        <v>RECEPCIONISTA</v>
      </c>
      <c r="C11228" s="241" t="str">
        <f t="shared" si="12597"/>
        <v>JANDAIA DO SUL</v>
      </c>
      <c r="D11228" s="396" t="str">
        <f>Raiz!$D$14</f>
        <v>Quantidade a contratar (unidade de medida)</v>
      </c>
      <c r="E11228" s="396"/>
      <c r="F11228" s="396"/>
      <c r="G11228" s="378">
        <f>VLOOKUP(H11221,Base!$B$86:$P$137,1+J11226,FALSE)</f>
        <v>1</v>
      </c>
      <c r="H11228" s="379"/>
      <c r="I11228" s="379"/>
      <c r="J11228" s="380"/>
      <c r="K11228" s="30"/>
      <c r="L11228" s="30"/>
      <c r="M11228" s="30"/>
      <c r="N11228" s="30"/>
      <c r="O11228" s="30"/>
      <c r="P11228" s="30"/>
    </row>
    <row r="11229" spans="1:16" s="4" customFormat="1" ht="14.1" customHeight="1" thickBot="1" x14ac:dyDescent="0.25">
      <c r="A11229" s="241">
        <f t="shared" si="12595"/>
        <v>2</v>
      </c>
      <c r="B11229" s="241" t="str">
        <f t="shared" si="12596"/>
        <v>RECEPCIONISTA</v>
      </c>
      <c r="C11229" s="241" t="str">
        <f t="shared" si="12597"/>
        <v>JANDAIA DO SUL</v>
      </c>
      <c r="D11229" s="5"/>
      <c r="E11229" s="5"/>
      <c r="F11229" s="5"/>
      <c r="G11229" s="5"/>
      <c r="H11229" s="5"/>
      <c r="I11229" s="5"/>
      <c r="J11229" s="5"/>
      <c r="K11229" s="29"/>
      <c r="L11229" s="29"/>
      <c r="M11229" s="30"/>
      <c r="N11229" s="30"/>
      <c r="O11229" s="30"/>
      <c r="P11229" s="30"/>
    </row>
    <row r="11230" spans="1:16" s="4" customFormat="1" ht="18" customHeight="1" x14ac:dyDescent="0.2">
      <c r="A11230" s="241">
        <f t="shared" si="12595"/>
        <v>2</v>
      </c>
      <c r="B11230" s="241" t="str">
        <f t="shared" si="12596"/>
        <v>RECEPCIONISTA</v>
      </c>
      <c r="C11230" s="241" t="str">
        <f t="shared" si="12597"/>
        <v>JANDAIA DO SUL</v>
      </c>
      <c r="D11230" s="381" t="str">
        <f>Raiz!$D$16</f>
        <v>1. MÓDULOS: Mão de obra vinculada à execução contratual</v>
      </c>
      <c r="E11230" s="381"/>
      <c r="F11230" s="381"/>
      <c r="G11230" s="381"/>
      <c r="H11230" s="381"/>
      <c r="I11230" s="381"/>
      <c r="J11230" s="381"/>
      <c r="K11230" s="30"/>
      <c r="L11230" s="30"/>
      <c r="M11230" s="30"/>
      <c r="N11230" s="30"/>
      <c r="O11230" s="30"/>
      <c r="P11230" s="30"/>
    </row>
    <row r="11231" spans="1:16" s="4" customFormat="1" ht="18" customHeight="1" x14ac:dyDescent="0.2">
      <c r="A11231" s="241">
        <f t="shared" si="12595"/>
        <v>2</v>
      </c>
      <c r="B11231" s="241" t="str">
        <f t="shared" si="12596"/>
        <v>RECEPCIONISTA</v>
      </c>
      <c r="C11231" s="241" t="str">
        <f t="shared" si="12597"/>
        <v>JANDAIA DO SUL</v>
      </c>
      <c r="D11231" s="382" t="str">
        <f>Raiz!$D$17</f>
        <v>Dados para composição dos custos referentes a mão de obra</v>
      </c>
      <c r="E11231" s="382"/>
      <c r="F11231" s="382"/>
      <c r="G11231" s="382"/>
      <c r="H11231" s="382"/>
      <c r="I11231" s="382"/>
      <c r="J11231" s="382"/>
      <c r="K11231" s="30"/>
      <c r="L11231" s="30"/>
      <c r="M11231" s="30"/>
      <c r="N11231" s="30"/>
      <c r="O11231" s="30"/>
      <c r="P11231" s="30"/>
    </row>
    <row r="11232" spans="1:16" s="4" customFormat="1" ht="18" customHeight="1" x14ac:dyDescent="0.2">
      <c r="A11232" s="241">
        <f t="shared" si="12595"/>
        <v>2</v>
      </c>
      <c r="B11232" s="241" t="str">
        <f t="shared" si="12596"/>
        <v>RECEPCIONISTA</v>
      </c>
      <c r="C11232" s="241" t="str">
        <f t="shared" si="12597"/>
        <v>JANDAIA DO SUL</v>
      </c>
      <c r="D11232" s="52">
        <f>Raiz!$D$18</f>
        <v>1</v>
      </c>
      <c r="E11232" s="359" t="str">
        <f>Raiz!$E$18</f>
        <v>Tipo de Serviço</v>
      </c>
      <c r="F11232" s="359"/>
      <c r="G11232" s="383" t="str">
        <f t="shared" ref="G11232" si="12599">G11226</f>
        <v>RECEPCIONISTA</v>
      </c>
      <c r="H11232" s="383"/>
      <c r="I11232" s="383"/>
      <c r="J11232" s="384"/>
      <c r="K11232" s="30"/>
      <c r="L11232" s="30"/>
      <c r="M11232" s="30"/>
      <c r="N11232" s="30"/>
      <c r="O11232" s="30"/>
      <c r="P11232" s="30"/>
    </row>
    <row r="11233" spans="1:16" s="4" customFormat="1" ht="18" customHeight="1" x14ac:dyDescent="0.2">
      <c r="A11233" s="241">
        <f t="shared" si="12595"/>
        <v>2</v>
      </c>
      <c r="B11233" s="241" t="str">
        <f t="shared" si="12596"/>
        <v>RECEPCIONISTA</v>
      </c>
      <c r="C11233" s="241" t="str">
        <f t="shared" si="12597"/>
        <v>JANDAIA DO SUL</v>
      </c>
      <c r="D11233" s="52">
        <f>Raiz!$D$19</f>
        <v>2</v>
      </c>
      <c r="E11233" s="359" t="str">
        <f>Raiz!$E$19</f>
        <v>Classificação Brasileira de Ocupações (CBO)</v>
      </c>
      <c r="F11233" s="359"/>
      <c r="G11233" s="373" t="str">
        <f>VLOOKUP(G11226,Base!$B$11:$C$24,2,FALSE)</f>
        <v>4221-05</v>
      </c>
      <c r="H11233" s="373"/>
      <c r="I11233" s="373"/>
      <c r="J11233" s="374"/>
      <c r="K11233" s="127"/>
      <c r="L11233" s="127"/>
      <c r="M11233" s="30"/>
      <c r="N11233" s="30"/>
      <c r="O11233" s="30"/>
      <c r="P11233" s="30"/>
    </row>
    <row r="11234" spans="1:16" s="4" customFormat="1" ht="18" customHeight="1" x14ac:dyDescent="0.2">
      <c r="A11234" s="241">
        <f t="shared" si="12595"/>
        <v>2</v>
      </c>
      <c r="B11234" s="241" t="str">
        <f t="shared" si="12596"/>
        <v>RECEPCIONISTA</v>
      </c>
      <c r="C11234" s="241" t="str">
        <f t="shared" si="12597"/>
        <v>JANDAIA DO SUL</v>
      </c>
      <c r="D11234" s="52">
        <f>Raiz!$D$20</f>
        <v>3</v>
      </c>
      <c r="E11234" s="399" t="str">
        <f>Raiz!$E$20</f>
        <v>Salário Normativo da Categoria</v>
      </c>
      <c r="F11234" s="399"/>
      <c r="G11234" s="364">
        <f>VLOOKUP(H11221,Base!$B$371:$P$422,J11226+1,FALSE)</f>
        <v>1517</v>
      </c>
      <c r="H11234" s="364"/>
      <c r="I11234" s="364"/>
      <c r="J11234" s="365"/>
      <c r="K11234" s="127"/>
      <c r="L11234" s="127"/>
      <c r="M11234" s="30"/>
      <c r="N11234" s="30"/>
      <c r="O11234" s="30"/>
      <c r="P11234" s="30"/>
    </row>
    <row r="11235" spans="1:16" s="4" customFormat="1" ht="30" customHeight="1" x14ac:dyDescent="0.2">
      <c r="A11235" s="241">
        <f t="shared" si="12595"/>
        <v>2</v>
      </c>
      <c r="B11235" s="241" t="str">
        <f t="shared" si="12596"/>
        <v>RECEPCIONISTA</v>
      </c>
      <c r="C11235" s="241" t="str">
        <f t="shared" si="12597"/>
        <v>JANDAIA DO SUL</v>
      </c>
      <c r="D11235" s="147">
        <f>Raiz!$D$21</f>
        <v>4</v>
      </c>
      <c r="E11235" s="407" t="str">
        <f>Raiz!$E$21</f>
        <v>Categoria Profissional (vinculada à execução contratual)</v>
      </c>
      <c r="F11235" s="407"/>
      <c r="G11235" s="375" t="str">
        <f>VLOOKUP(H11221,Base!$B$200:$P$251,J11226+1,FALSE)</f>
        <v>EMPREGADOS EM EMPRESAS DE PRESTAÇÃO DE SERV. A TERCEIROS</v>
      </c>
      <c r="H11235" s="375"/>
      <c r="I11235" s="375"/>
      <c r="J11235" s="376"/>
      <c r="K11235" s="127"/>
      <c r="L11235" s="127"/>
      <c r="M11235" s="30"/>
      <c r="N11235" s="30"/>
      <c r="O11235" s="30"/>
      <c r="P11235" s="30"/>
    </row>
    <row r="11236" spans="1:16" s="4" customFormat="1" ht="18" customHeight="1" x14ac:dyDescent="0.2">
      <c r="A11236" s="241">
        <f t="shared" si="12595"/>
        <v>2</v>
      </c>
      <c r="B11236" s="241" t="str">
        <f t="shared" si="12596"/>
        <v>RECEPCIONISTA</v>
      </c>
      <c r="C11236" s="241" t="str">
        <f t="shared" si="12597"/>
        <v>JANDAIA DO SUL</v>
      </c>
      <c r="D11236" s="52">
        <f>Raiz!$D$22</f>
        <v>5</v>
      </c>
      <c r="E11236" s="403" t="str">
        <f>Raiz!$E$22</f>
        <v>CCT - Data-Base da Categoria (dia/mês/ano)</v>
      </c>
      <c r="F11236" s="403"/>
      <c r="G11236" s="391" t="str">
        <f>VLOOKUP(H11221,Base!$B$314:$P$365,J11226+1,FALSE)</f>
        <v>PR001162/2021 - 01/03/2021</v>
      </c>
      <c r="H11236" s="391"/>
      <c r="I11236" s="391"/>
      <c r="J11236" s="392"/>
      <c r="K11236" s="127"/>
      <c r="L11236" s="127"/>
      <c r="M11236" s="30"/>
      <c r="N11236" s="30"/>
      <c r="O11236" s="30"/>
      <c r="P11236" s="30"/>
    </row>
    <row r="11237" spans="1:16" s="4" customFormat="1" ht="18" customHeight="1" x14ac:dyDescent="0.2">
      <c r="A11237" s="241">
        <f t="shared" si="12595"/>
        <v>2</v>
      </c>
      <c r="B11237" s="241" t="str">
        <f t="shared" si="12596"/>
        <v>RECEPCIONISTA</v>
      </c>
      <c r="C11237" s="241" t="str">
        <f t="shared" si="12597"/>
        <v>JANDAIA DO SUL</v>
      </c>
      <c r="D11237" s="52">
        <f>Raiz!$D$23</f>
        <v>6</v>
      </c>
      <c r="E11237" s="359" t="str">
        <f>Raiz!$E$23</f>
        <v>Carga horária a contratar (Horas/Mês)</v>
      </c>
      <c r="F11237" s="359"/>
      <c r="G11237" s="371">
        <f>VLOOKUP(H11221,Base!$B$485:$P$536,J11226+1,FALSE)</f>
        <v>200</v>
      </c>
      <c r="H11237" s="371"/>
      <c r="I11237" s="371"/>
      <c r="J11237" s="372"/>
      <c r="K11237" s="127"/>
      <c r="L11237" s="127"/>
      <c r="M11237" s="30"/>
      <c r="N11237" s="30"/>
      <c r="O11237" s="30"/>
      <c r="P11237" s="30"/>
    </row>
    <row r="11238" spans="1:16" s="4" customFormat="1" ht="18" customHeight="1" x14ac:dyDescent="0.2">
      <c r="A11238" s="241">
        <f t="shared" si="12595"/>
        <v>2</v>
      </c>
      <c r="B11238" s="241" t="str">
        <f t="shared" si="12596"/>
        <v>RECEPCIONISTA</v>
      </c>
      <c r="C11238" s="241" t="str">
        <f t="shared" si="12597"/>
        <v>JANDAIA DO SUL</v>
      </c>
      <c r="D11238" s="52">
        <f>Raiz!$D$24</f>
        <v>7</v>
      </c>
      <c r="E11238" s="359" t="str">
        <f>Raiz!$E$24</f>
        <v>Valor do vale transporte</v>
      </c>
      <c r="F11238" s="359"/>
      <c r="G11238" s="364">
        <f>VLOOKUP(H11221,Base!$B$29:$E$80,4,FALSE)</f>
        <v>0</v>
      </c>
      <c r="H11238" s="364" t="s">
        <v>35</v>
      </c>
      <c r="I11238" s="364"/>
      <c r="J11238" s="365"/>
      <c r="K11238" s="30"/>
      <c r="L11238" s="30"/>
      <c r="M11238" s="30"/>
      <c r="N11238" s="30"/>
      <c r="O11238" s="30"/>
      <c r="P11238" s="30"/>
    </row>
    <row r="11239" spans="1:16" s="4" customFormat="1" ht="18" customHeight="1" x14ac:dyDescent="0.2">
      <c r="A11239" s="241">
        <f t="shared" si="12595"/>
        <v>2</v>
      </c>
      <c r="B11239" s="241" t="str">
        <f t="shared" si="12596"/>
        <v>RECEPCIONISTA</v>
      </c>
      <c r="C11239" s="241" t="str">
        <f t="shared" si="12597"/>
        <v>JANDAIA DO SUL</v>
      </c>
      <c r="D11239" s="52">
        <f>Raiz!$D$25</f>
        <v>8</v>
      </c>
      <c r="E11239" s="359" t="str">
        <f>Raiz!$E$25</f>
        <v>Valor do vale alimentação</v>
      </c>
      <c r="F11239" s="359"/>
      <c r="G11239" s="364">
        <f>VLOOKUP(H11221,Base!$B$656:$P$707,J11226+1,FALSE)</f>
        <v>21.43</v>
      </c>
      <c r="H11239" s="364"/>
      <c r="I11239" s="364"/>
      <c r="J11239" s="365"/>
      <c r="K11239" s="127"/>
      <c r="L11239" s="127"/>
      <c r="M11239" s="30"/>
      <c r="N11239" s="30"/>
      <c r="O11239" s="30"/>
      <c r="P11239" s="30"/>
    </row>
    <row r="11240" spans="1:16" s="4" customFormat="1" ht="18" customHeight="1" thickBot="1" x14ac:dyDescent="0.25">
      <c r="A11240" s="241">
        <f t="shared" si="12595"/>
        <v>2</v>
      </c>
      <c r="B11240" s="241" t="str">
        <f t="shared" si="12596"/>
        <v>RECEPCIONISTA</v>
      </c>
      <c r="C11240" s="241" t="str">
        <f t="shared" si="12597"/>
        <v>JANDAIA DO SUL</v>
      </c>
      <c r="D11240" s="17">
        <f>Raiz!$D$26</f>
        <v>9</v>
      </c>
      <c r="E11240" s="360" t="str">
        <f>Raiz!$E$26</f>
        <v>Salário Mínimo Vigente</v>
      </c>
      <c r="F11240" s="360"/>
      <c r="G11240" s="361">
        <f>Base!$C$5</f>
        <v>1100</v>
      </c>
      <c r="H11240" s="361"/>
      <c r="I11240" s="361"/>
      <c r="J11240" s="362"/>
      <c r="K11240" s="30"/>
      <c r="L11240" s="30"/>
      <c r="M11240" s="30"/>
      <c r="N11240" s="30"/>
      <c r="O11240" s="30"/>
      <c r="P11240" s="30"/>
    </row>
    <row r="11241" spans="1:16" ht="14.1" customHeight="1" thickBot="1" x14ac:dyDescent="0.25">
      <c r="A11241" s="241">
        <f t="shared" si="12595"/>
        <v>2</v>
      </c>
      <c r="B11241" s="241" t="str">
        <f t="shared" si="12596"/>
        <v>RECEPCIONISTA</v>
      </c>
      <c r="C11241" s="241" t="str">
        <f t="shared" si="12597"/>
        <v>JANDAIA DO SUL</v>
      </c>
      <c r="D11241" s="4"/>
      <c r="E11241" s="4"/>
      <c r="F11241" s="4"/>
      <c r="G11241" s="4"/>
      <c r="H11241" s="4"/>
      <c r="I11241" s="4"/>
      <c r="J11241" s="4"/>
    </row>
    <row r="11242" spans="1:16" ht="18" customHeight="1" x14ac:dyDescent="0.2">
      <c r="A11242" s="241">
        <f t="shared" si="12595"/>
        <v>2</v>
      </c>
      <c r="B11242" s="241" t="str">
        <f t="shared" si="12596"/>
        <v>RECEPCIONISTA</v>
      </c>
      <c r="C11242" s="241" t="str">
        <f t="shared" si="12597"/>
        <v>JANDAIA DO SUL</v>
      </c>
      <c r="D11242" s="363" t="str">
        <f>Raiz!$D$28</f>
        <v>MÓDULO 1 – COMPOSIÇÃO DA REMUNERAÇÃO</v>
      </c>
      <c r="E11242" s="363"/>
      <c r="F11242" s="363"/>
      <c r="G11242" s="363"/>
      <c r="H11242" s="363"/>
      <c r="I11242" s="1" t="str">
        <f>Raiz!I$28</f>
        <v>%</v>
      </c>
      <c r="J11242" s="2" t="str">
        <f>Raiz!$J$28</f>
        <v>Valor R$</v>
      </c>
    </row>
    <row r="11243" spans="1:16" ht="18" customHeight="1" x14ac:dyDescent="0.2">
      <c r="A11243" s="241">
        <f t="shared" si="12595"/>
        <v>2</v>
      </c>
      <c r="B11243" s="241" t="str">
        <f t="shared" si="12596"/>
        <v>RECEPCIONISTA</v>
      </c>
      <c r="C11243" s="241" t="str">
        <f t="shared" si="12597"/>
        <v>JANDAIA DO SUL</v>
      </c>
      <c r="D11243" s="52" t="str">
        <f>Raiz!$D$29</f>
        <v>A</v>
      </c>
      <c r="E11243" s="398" t="str">
        <f>Raiz!$E$29</f>
        <v>Salário-Base</v>
      </c>
      <c r="F11243" s="398"/>
      <c r="G11243" s="398"/>
      <c r="H11243" s="398"/>
      <c r="I11243" s="314"/>
      <c r="J11243" s="19">
        <f>VLOOKUP(H11221,Base!$B$599:$P$650,J11226+1,FALSE)</f>
        <v>1379.090909090909</v>
      </c>
      <c r="K11243" s="128"/>
      <c r="L11243" s="128"/>
    </row>
    <row r="11244" spans="1:16" ht="18" customHeight="1" x14ac:dyDescent="0.2">
      <c r="A11244" s="241">
        <f t="shared" si="12595"/>
        <v>2</v>
      </c>
      <c r="B11244" s="241" t="str">
        <f t="shared" si="12596"/>
        <v>RECEPCIONISTA</v>
      </c>
      <c r="C11244" s="241" t="str">
        <f t="shared" si="12597"/>
        <v>JANDAIA DO SUL</v>
      </c>
      <c r="D11244" s="147" t="str">
        <f>Raiz!$D$30</f>
        <v>B</v>
      </c>
      <c r="E11244" s="338" t="str">
        <f>Raiz!$E$30</f>
        <v>Adicional de Insalubridade</v>
      </c>
      <c r="F11244" s="338"/>
      <c r="G11244" s="338"/>
      <c r="H11244" s="338"/>
      <c r="I11244" s="119">
        <f>VLOOKUP(H11221,Base!$B$1055:$P$1106,J11226+1,FALSE)</f>
        <v>0</v>
      </c>
      <c r="J11244" s="19">
        <f t="shared" ref="J11244" si="12600">ROUND(I11244*J11243,2)</f>
        <v>0</v>
      </c>
      <c r="K11244" s="128"/>
      <c r="L11244" s="128"/>
    </row>
    <row r="11245" spans="1:16" ht="18" customHeight="1" x14ac:dyDescent="0.2">
      <c r="A11245" s="241">
        <f t="shared" si="12595"/>
        <v>2</v>
      </c>
      <c r="B11245" s="241" t="str">
        <f t="shared" si="12596"/>
        <v>RECEPCIONISTA</v>
      </c>
      <c r="C11245" s="241" t="str">
        <f t="shared" si="12597"/>
        <v>JANDAIA DO SUL</v>
      </c>
      <c r="D11245" s="52" t="str">
        <f>Raiz!$D$31</f>
        <v>C</v>
      </c>
      <c r="E11245" s="397" t="str">
        <f>Raiz!$E$31</f>
        <v>Outros (especificar)</v>
      </c>
      <c r="F11245" s="397"/>
      <c r="G11245" s="397"/>
      <c r="H11245" s="397"/>
      <c r="I11245" s="20"/>
      <c r="J11245" s="19">
        <f>VLOOKUP(H11221,Base!$B$827:$P$878,J11226+1,FALSE)</f>
        <v>0</v>
      </c>
      <c r="K11245" s="128"/>
      <c r="L11245" s="128"/>
    </row>
    <row r="11246" spans="1:16" ht="18" customHeight="1" x14ac:dyDescent="0.2">
      <c r="A11246" s="241">
        <f t="shared" si="12595"/>
        <v>2</v>
      </c>
      <c r="B11246" s="241" t="str">
        <f t="shared" si="12596"/>
        <v>RECEPCIONISTA</v>
      </c>
      <c r="C11246" s="241" t="str">
        <f t="shared" si="12597"/>
        <v>JANDAIA DO SUL</v>
      </c>
      <c r="D11246" s="52"/>
      <c r="E11246" s="323"/>
      <c r="F11246" s="323"/>
      <c r="G11246" s="323"/>
      <c r="H11246" s="323"/>
      <c r="I11246" s="20"/>
      <c r="J11246" s="19"/>
    </row>
    <row r="11247" spans="1:16" ht="18" customHeight="1" x14ac:dyDescent="0.2">
      <c r="A11247" s="241">
        <f t="shared" si="12595"/>
        <v>2</v>
      </c>
      <c r="B11247" s="241" t="str">
        <f t="shared" si="12596"/>
        <v>RECEPCIONISTA</v>
      </c>
      <c r="C11247" s="241" t="str">
        <f t="shared" si="12597"/>
        <v>JANDAIA DO SUL</v>
      </c>
      <c r="D11247" s="52"/>
      <c r="E11247" s="323"/>
      <c r="F11247" s="323"/>
      <c r="G11247" s="323"/>
      <c r="H11247" s="323"/>
      <c r="I11247" s="20"/>
      <c r="J11247" s="36"/>
    </row>
    <row r="11248" spans="1:16" ht="18" customHeight="1" x14ac:dyDescent="0.2">
      <c r="A11248" s="241">
        <f t="shared" si="12595"/>
        <v>2</v>
      </c>
      <c r="B11248" s="241" t="str">
        <f t="shared" si="12596"/>
        <v>RECEPCIONISTA</v>
      </c>
      <c r="C11248" s="241" t="str">
        <f t="shared" si="12597"/>
        <v>JANDAIA DO SUL</v>
      </c>
      <c r="D11248" s="52"/>
      <c r="E11248" s="323"/>
      <c r="F11248" s="323"/>
      <c r="G11248" s="323"/>
      <c r="H11248" s="323"/>
      <c r="I11248" s="20"/>
      <c r="J11248" s="36"/>
    </row>
    <row r="11249" spans="1:12" ht="18" customHeight="1" thickBot="1" x14ac:dyDescent="0.25">
      <c r="A11249" s="241">
        <f t="shared" si="12595"/>
        <v>2</v>
      </c>
      <c r="B11249" s="241" t="str">
        <f t="shared" si="12596"/>
        <v>RECEPCIONISTA</v>
      </c>
      <c r="C11249" s="241" t="str">
        <f t="shared" si="12597"/>
        <v>JANDAIA DO SUL</v>
      </c>
      <c r="D11249" s="317" t="str">
        <f>Raiz!$D$35</f>
        <v>Total do Módulo 1 - Composição da Remuneração</v>
      </c>
      <c r="E11249" s="317"/>
      <c r="F11249" s="317"/>
      <c r="G11249" s="317"/>
      <c r="H11249" s="317"/>
      <c r="I11249" s="317"/>
      <c r="J11249" s="21">
        <f t="shared" ref="J11249" si="12601">SUM(J11243:J11246)</f>
        <v>1379.090909090909</v>
      </c>
    </row>
    <row r="11250" spans="1:12" ht="14.1" customHeight="1" thickBot="1" x14ac:dyDescent="0.25">
      <c r="A11250" s="241">
        <f t="shared" si="12595"/>
        <v>2</v>
      </c>
      <c r="B11250" s="241" t="str">
        <f t="shared" si="12596"/>
        <v>RECEPCIONISTA</v>
      </c>
      <c r="C11250" s="241" t="str">
        <f t="shared" si="12597"/>
        <v>JANDAIA DO SUL</v>
      </c>
      <c r="D11250" s="4"/>
      <c r="E11250" s="4"/>
      <c r="F11250" s="4"/>
      <c r="G11250" s="4"/>
      <c r="H11250" s="4"/>
      <c r="I11250" s="4"/>
      <c r="J11250" s="4"/>
    </row>
    <row r="11251" spans="1:12" ht="18" customHeight="1" x14ac:dyDescent="0.2">
      <c r="A11251" s="241">
        <f t="shared" si="12595"/>
        <v>2</v>
      </c>
      <c r="B11251" s="241" t="str">
        <f t="shared" si="12596"/>
        <v>RECEPCIONISTA</v>
      </c>
      <c r="C11251" s="241" t="str">
        <f t="shared" si="12597"/>
        <v>JANDAIA DO SUL</v>
      </c>
      <c r="D11251" s="339" t="str">
        <f>Raiz!$D$37</f>
        <v>MÓDULO 2 – ENCARGOS E BENEFÍCIOS ANUAIS, MENSAIS E DIÁRIOS</v>
      </c>
      <c r="E11251" s="340"/>
      <c r="F11251" s="340"/>
      <c r="G11251" s="340"/>
      <c r="H11251" s="357"/>
      <c r="I11251" s="1" t="str">
        <f>Raiz!$I$37</f>
        <v>%</v>
      </c>
      <c r="J11251" s="2" t="str">
        <f>Raiz!$J$37</f>
        <v>Valor R$</v>
      </c>
    </row>
    <row r="11252" spans="1:12" ht="18" customHeight="1" x14ac:dyDescent="0.2">
      <c r="A11252" s="241">
        <f t="shared" si="12595"/>
        <v>2</v>
      </c>
      <c r="B11252" s="241" t="str">
        <f t="shared" si="12596"/>
        <v>RECEPCIONISTA</v>
      </c>
      <c r="C11252" s="241" t="str">
        <f t="shared" si="12597"/>
        <v>JANDAIA DO SUL</v>
      </c>
      <c r="D11252" s="343" t="str">
        <f>Raiz!$D$38</f>
        <v xml:space="preserve"> Submódulo 2.1 - 13º (décimo terceiro) Salário, Férias e Adicional de Férias</v>
      </c>
      <c r="E11252" s="343"/>
      <c r="F11252" s="343"/>
      <c r="G11252" s="343"/>
      <c r="H11252" s="343"/>
      <c r="I11252" s="343"/>
      <c r="J11252" s="345"/>
    </row>
    <row r="11253" spans="1:12" ht="18" customHeight="1" x14ac:dyDescent="0.2">
      <c r="A11253" s="241">
        <f t="shared" si="12595"/>
        <v>2</v>
      </c>
      <c r="B11253" s="241" t="str">
        <f t="shared" si="12596"/>
        <v>RECEPCIONISTA</v>
      </c>
      <c r="C11253" s="241" t="str">
        <f t="shared" si="12597"/>
        <v>JANDAIA DO SUL</v>
      </c>
      <c r="D11253" s="52" t="str">
        <f>Raiz!$D$39</f>
        <v>A</v>
      </c>
      <c r="E11253" s="323" t="str">
        <f>Raiz!$E$39</f>
        <v>13º Salário</v>
      </c>
      <c r="F11253" s="323"/>
      <c r="G11253" s="323"/>
      <c r="H11253" s="323"/>
      <c r="I11253" s="20">
        <f>Raiz!$I$39</f>
        <v>8.3333333333333329E-2</v>
      </c>
      <c r="J11253" s="22">
        <f t="shared" ref="J11253" si="12602">ROUND(I11253*J11249,2)</f>
        <v>114.92</v>
      </c>
    </row>
    <row r="11254" spans="1:12" ht="18" customHeight="1" x14ac:dyDescent="0.2">
      <c r="A11254" s="241">
        <f t="shared" si="12595"/>
        <v>2</v>
      </c>
      <c r="B11254" s="241" t="str">
        <f t="shared" si="12596"/>
        <v>RECEPCIONISTA</v>
      </c>
      <c r="C11254" s="241" t="str">
        <f t="shared" si="12597"/>
        <v>JANDAIA DO SUL</v>
      </c>
      <c r="D11254" s="52" t="str">
        <f>Raiz!$D$40</f>
        <v>B</v>
      </c>
      <c r="E11254" s="320" t="str">
        <f>Raiz!$E$40</f>
        <v xml:space="preserve">Adicional de Férias </v>
      </c>
      <c r="F11254" s="322"/>
      <c r="G11254" s="322"/>
      <c r="H11254" s="321"/>
      <c r="I11254" s="20">
        <f>Raiz!$I$40</f>
        <v>2.7777777777777776E-2</v>
      </c>
      <c r="J11254" s="22">
        <f t="shared" ref="J11254" si="12603">ROUND(I11254*J11249,2)</f>
        <v>38.31</v>
      </c>
      <c r="K11254" s="30"/>
      <c r="L11254" s="30"/>
    </row>
    <row r="11255" spans="1:12" ht="18" customHeight="1" thickBot="1" x14ac:dyDescent="0.25">
      <c r="A11255" s="241">
        <f t="shared" si="12595"/>
        <v>2</v>
      </c>
      <c r="B11255" s="241" t="str">
        <f t="shared" si="12596"/>
        <v>RECEPCIONISTA</v>
      </c>
      <c r="C11255" s="241" t="str">
        <f t="shared" si="12597"/>
        <v>JANDAIA DO SUL</v>
      </c>
      <c r="D11255" s="317" t="str">
        <f>Raiz!$D$41</f>
        <v>Total do Submódulo 2.1</v>
      </c>
      <c r="E11255" s="317"/>
      <c r="F11255" s="317"/>
      <c r="G11255" s="317"/>
      <c r="H11255" s="317"/>
      <c r="I11255" s="317"/>
      <c r="J11255" s="248">
        <f t="shared" ref="J11255" si="12604">SUM(J11253:J11254)</f>
        <v>153.23000000000002</v>
      </c>
      <c r="K11255" s="30"/>
      <c r="L11255" s="30"/>
    </row>
    <row r="11256" spans="1:12" ht="14.1" customHeight="1" thickBot="1" x14ac:dyDescent="0.25">
      <c r="A11256" s="241">
        <f t="shared" si="12595"/>
        <v>2</v>
      </c>
      <c r="B11256" s="241" t="str">
        <f t="shared" si="12596"/>
        <v>RECEPCIONISTA</v>
      </c>
      <c r="C11256" s="241" t="str">
        <f t="shared" si="12597"/>
        <v>JANDAIA DO SUL</v>
      </c>
      <c r="D11256" s="4"/>
      <c r="E11256" s="4"/>
      <c r="F11256" s="4"/>
      <c r="G11256" s="4"/>
      <c r="H11256" s="4"/>
      <c r="I11256" s="4"/>
      <c r="J11256" s="4"/>
      <c r="K11256" s="30"/>
      <c r="L11256" s="30"/>
    </row>
    <row r="11257" spans="1:12" ht="18" customHeight="1" x14ac:dyDescent="0.2">
      <c r="A11257" s="241">
        <f t="shared" si="12595"/>
        <v>2</v>
      </c>
      <c r="B11257" s="241" t="str">
        <f t="shared" si="12596"/>
        <v>RECEPCIONISTA</v>
      </c>
      <c r="C11257" s="241" t="str">
        <f t="shared" si="12597"/>
        <v>JANDAIA DO SUL</v>
      </c>
      <c r="D11257" s="355" t="str">
        <f>Raiz!$D$43</f>
        <v xml:space="preserve"> Submódulo 2.2 - Encargos Previdenciários (GPS), FGTS e outras contribuições (Base de cálculo: Módulo 1 + Submódulo 2.1)</v>
      </c>
      <c r="E11257" s="355"/>
      <c r="F11257" s="355"/>
      <c r="G11257" s="355"/>
      <c r="H11257" s="355"/>
      <c r="I11257" s="355"/>
      <c r="J11257" s="356"/>
      <c r="K11257" s="30"/>
      <c r="L11257" s="30"/>
    </row>
    <row r="11258" spans="1:12" ht="18" customHeight="1" x14ac:dyDescent="0.2">
      <c r="A11258" s="241">
        <f t="shared" si="12595"/>
        <v>2</v>
      </c>
      <c r="B11258" s="241" t="str">
        <f t="shared" si="12596"/>
        <v>RECEPCIONISTA</v>
      </c>
      <c r="C11258" s="241" t="str">
        <f t="shared" si="12597"/>
        <v>JANDAIA DO SUL</v>
      </c>
      <c r="D11258" s="52" t="str">
        <f>Raiz!$D$44</f>
        <v>A</v>
      </c>
      <c r="E11258" s="354" t="str">
        <f>Raiz!$E$44</f>
        <v>INSS</v>
      </c>
      <c r="F11258" s="354"/>
      <c r="G11258" s="354"/>
      <c r="H11258" s="354"/>
      <c r="I11258" s="23">
        <f>Raiz!$I$44</f>
        <v>0.2</v>
      </c>
      <c r="J11258" s="22">
        <f t="shared" ref="J11258" si="12605">ROUND((J11249+J11255)*$I11258,2)</f>
        <v>306.45999999999998</v>
      </c>
      <c r="K11258" s="30"/>
      <c r="L11258" s="30"/>
    </row>
    <row r="11259" spans="1:12" ht="18" customHeight="1" x14ac:dyDescent="0.2">
      <c r="A11259" s="241">
        <f t="shared" si="12595"/>
        <v>2</v>
      </c>
      <c r="B11259" s="241" t="str">
        <f t="shared" si="12596"/>
        <v>RECEPCIONISTA</v>
      </c>
      <c r="C11259" s="241" t="str">
        <f t="shared" si="12597"/>
        <v>JANDAIA DO SUL</v>
      </c>
      <c r="D11259" s="52" t="str">
        <f>Raiz!$D$45</f>
        <v>B</v>
      </c>
      <c r="E11259" s="354" t="str">
        <f>Raiz!$E$45</f>
        <v>Salário Educação</v>
      </c>
      <c r="F11259" s="354"/>
      <c r="G11259" s="354"/>
      <c r="H11259" s="354"/>
      <c r="I11259" s="23">
        <f>Raiz!$I$45</f>
        <v>2.5000000000000001E-2</v>
      </c>
      <c r="J11259" s="22">
        <f t="shared" ref="J11259" si="12606">ROUND((J11249+J11255)*$I11259,2)</f>
        <v>38.31</v>
      </c>
      <c r="K11259" s="30"/>
      <c r="L11259" s="30"/>
    </row>
    <row r="11260" spans="1:12" ht="18" customHeight="1" x14ac:dyDescent="0.2">
      <c r="A11260" s="241">
        <f t="shared" si="12595"/>
        <v>2</v>
      </c>
      <c r="B11260" s="241" t="str">
        <f t="shared" si="12596"/>
        <v>RECEPCIONISTA</v>
      </c>
      <c r="C11260" s="241" t="str">
        <f t="shared" si="12597"/>
        <v>JANDAIA DO SUL</v>
      </c>
      <c r="D11260" s="52" t="str">
        <f>Raiz!$D$46</f>
        <v>C</v>
      </c>
      <c r="E11260" s="254" t="str">
        <f>Raiz!$E$46</f>
        <v>RAT X FAP       RAT=</v>
      </c>
      <c r="F11260" s="255">
        <f>Raiz!$F$46</f>
        <v>0.03</v>
      </c>
      <c r="G11260" s="256" t="str">
        <f>Raiz!$G$46</f>
        <v>FAP=</v>
      </c>
      <c r="H11260" s="257">
        <f>Raiz!$H$46</f>
        <v>1</v>
      </c>
      <c r="I11260" s="23">
        <f t="shared" ref="I11260" si="12607">ROUND(F11260*H11260,2)</f>
        <v>0.03</v>
      </c>
      <c r="J11260" s="22">
        <f t="shared" ref="J11260" si="12608">ROUND((J11249+J11255)*$I11260,2)</f>
        <v>45.97</v>
      </c>
      <c r="K11260" s="30"/>
      <c r="L11260" s="30"/>
    </row>
    <row r="11261" spans="1:12" ht="18" customHeight="1" x14ac:dyDescent="0.2">
      <c r="A11261" s="241">
        <f t="shared" si="12595"/>
        <v>2</v>
      </c>
      <c r="B11261" s="241" t="str">
        <f t="shared" si="12596"/>
        <v>RECEPCIONISTA</v>
      </c>
      <c r="C11261" s="241" t="str">
        <f t="shared" si="12597"/>
        <v>JANDAIA DO SUL</v>
      </c>
      <c r="D11261" s="52" t="str">
        <f>Raiz!$D$47</f>
        <v>D</v>
      </c>
      <c r="E11261" s="354" t="str">
        <f>Raiz!$E$47</f>
        <v>SESI ou SESC</v>
      </c>
      <c r="F11261" s="354"/>
      <c r="G11261" s="354"/>
      <c r="H11261" s="354"/>
      <c r="I11261" s="23">
        <f>Raiz!$I$47</f>
        <v>1.4999999999999999E-2</v>
      </c>
      <c r="J11261" s="22">
        <f t="shared" ref="J11261" si="12609">ROUND((J11249+J11255)*$I11261,2)</f>
        <v>22.98</v>
      </c>
      <c r="K11261" s="30"/>
      <c r="L11261" s="30"/>
    </row>
    <row r="11262" spans="1:12" ht="18" customHeight="1" x14ac:dyDescent="0.2">
      <c r="A11262" s="241">
        <f t="shared" si="12595"/>
        <v>2</v>
      </c>
      <c r="B11262" s="241" t="str">
        <f t="shared" si="12596"/>
        <v>RECEPCIONISTA</v>
      </c>
      <c r="C11262" s="241" t="str">
        <f t="shared" si="12597"/>
        <v>JANDAIA DO SUL</v>
      </c>
      <c r="D11262" s="52" t="str">
        <f>Raiz!$D$48</f>
        <v>E</v>
      </c>
      <c r="E11262" s="354" t="str">
        <f>Raiz!$E$48</f>
        <v>SENAI ou SENAC</v>
      </c>
      <c r="F11262" s="354"/>
      <c r="G11262" s="354"/>
      <c r="H11262" s="354"/>
      <c r="I11262" s="23">
        <f>Raiz!$I$48</f>
        <v>0.01</v>
      </c>
      <c r="J11262" s="22">
        <f t="shared" ref="J11262" si="12610">ROUND((J11249+J11255)*$I11262,2)</f>
        <v>15.32</v>
      </c>
      <c r="K11262" s="30"/>
      <c r="L11262" s="30"/>
    </row>
    <row r="11263" spans="1:12" ht="18" customHeight="1" x14ac:dyDescent="0.2">
      <c r="A11263" s="241">
        <f t="shared" si="12595"/>
        <v>2</v>
      </c>
      <c r="B11263" s="241" t="str">
        <f t="shared" si="12596"/>
        <v>RECEPCIONISTA</v>
      </c>
      <c r="C11263" s="241" t="str">
        <f t="shared" si="12597"/>
        <v>JANDAIA DO SUL</v>
      </c>
      <c r="D11263" s="52" t="str">
        <f>Raiz!$D$49</f>
        <v>F</v>
      </c>
      <c r="E11263" s="354" t="str">
        <f>Raiz!$E$49</f>
        <v>SEBRAE</v>
      </c>
      <c r="F11263" s="354"/>
      <c r="G11263" s="354"/>
      <c r="H11263" s="354"/>
      <c r="I11263" s="23">
        <f>Raiz!$I$49</f>
        <v>6.0000000000000001E-3</v>
      </c>
      <c r="J11263" s="22">
        <f t="shared" ref="J11263" si="12611">ROUND((J11249+J11255)*$I11263,2)</f>
        <v>9.19</v>
      </c>
      <c r="K11263" s="30"/>
      <c r="L11263" s="30"/>
    </row>
    <row r="11264" spans="1:12" ht="18" customHeight="1" x14ac:dyDescent="0.2">
      <c r="A11264" s="241">
        <f t="shared" si="12595"/>
        <v>2</v>
      </c>
      <c r="B11264" s="241" t="str">
        <f t="shared" si="12596"/>
        <v>RECEPCIONISTA</v>
      </c>
      <c r="C11264" s="241" t="str">
        <f t="shared" si="12597"/>
        <v>JANDAIA DO SUL</v>
      </c>
      <c r="D11264" s="52" t="str">
        <f>Raiz!$D$50</f>
        <v>G</v>
      </c>
      <c r="E11264" s="354" t="str">
        <f>Raiz!$E$50</f>
        <v>INCRA</v>
      </c>
      <c r="F11264" s="354"/>
      <c r="G11264" s="354"/>
      <c r="H11264" s="354"/>
      <c r="I11264" s="23">
        <f>Raiz!$I$50</f>
        <v>2E-3</v>
      </c>
      <c r="J11264" s="22">
        <f t="shared" ref="J11264" si="12612">ROUND((J11249+J11255)*$I11264,2)</f>
        <v>3.06</v>
      </c>
      <c r="K11264" s="30"/>
      <c r="L11264" s="30"/>
    </row>
    <row r="11265" spans="1:12" ht="18" customHeight="1" x14ac:dyDescent="0.2">
      <c r="A11265" s="241">
        <f t="shared" si="12595"/>
        <v>2</v>
      </c>
      <c r="B11265" s="241" t="str">
        <f t="shared" si="12596"/>
        <v>RECEPCIONISTA</v>
      </c>
      <c r="C11265" s="241" t="str">
        <f t="shared" si="12597"/>
        <v>JANDAIA DO SUL</v>
      </c>
      <c r="D11265" s="52" t="str">
        <f>Raiz!$D$51</f>
        <v>H</v>
      </c>
      <c r="E11265" s="354" t="str">
        <f>Raiz!$E$51</f>
        <v>FGTS</v>
      </c>
      <c r="F11265" s="354"/>
      <c r="G11265" s="354"/>
      <c r="H11265" s="354"/>
      <c r="I11265" s="23">
        <f>Raiz!$I$51</f>
        <v>0.08</v>
      </c>
      <c r="J11265" s="22">
        <f t="shared" ref="J11265" si="12613">ROUND((J11249+J11255)*$I11265,2)</f>
        <v>122.59</v>
      </c>
      <c r="K11265" s="30"/>
      <c r="L11265" s="30"/>
    </row>
    <row r="11266" spans="1:12" ht="18" customHeight="1" thickBot="1" x14ac:dyDescent="0.25">
      <c r="A11266" s="241">
        <f t="shared" si="12595"/>
        <v>2</v>
      </c>
      <c r="B11266" s="241" t="str">
        <f t="shared" si="12596"/>
        <v>RECEPCIONISTA</v>
      </c>
      <c r="C11266" s="241" t="str">
        <f t="shared" si="12597"/>
        <v>JANDAIA DO SUL</v>
      </c>
      <c r="D11266" s="319" t="str">
        <f>Raiz!$D$52</f>
        <v>Total do Submódulo 2.2</v>
      </c>
      <c r="E11266" s="319"/>
      <c r="F11266" s="319"/>
      <c r="G11266" s="319"/>
      <c r="H11266" s="319"/>
      <c r="I11266" s="24">
        <f t="shared" ref="I11266:J11266" si="12614">SUM(I11258:I11265)</f>
        <v>0.36800000000000005</v>
      </c>
      <c r="J11266" s="21">
        <f t="shared" si="12614"/>
        <v>563.88</v>
      </c>
      <c r="K11266" s="30"/>
      <c r="L11266" s="30"/>
    </row>
    <row r="11267" spans="1:12" ht="14.1" customHeight="1" thickBot="1" x14ac:dyDescent="0.25">
      <c r="A11267" s="241">
        <f t="shared" si="12595"/>
        <v>2</v>
      </c>
      <c r="B11267" s="241" t="str">
        <f t="shared" si="12596"/>
        <v>RECEPCIONISTA</v>
      </c>
      <c r="C11267" s="241" t="str">
        <f t="shared" si="12597"/>
        <v>JANDAIA DO SUL</v>
      </c>
      <c r="D11267" s="4"/>
      <c r="E11267" s="4"/>
      <c r="F11267" s="4"/>
      <c r="G11267" s="4"/>
      <c r="H11267" s="4"/>
      <c r="I11267" s="4"/>
      <c r="J11267" s="4"/>
      <c r="K11267" s="30"/>
      <c r="L11267" s="30"/>
    </row>
    <row r="11268" spans="1:12" ht="18" customHeight="1" x14ac:dyDescent="0.2">
      <c r="A11268" s="241">
        <f t="shared" si="12595"/>
        <v>2</v>
      </c>
      <c r="B11268" s="241" t="str">
        <f t="shared" si="12596"/>
        <v>RECEPCIONISTA</v>
      </c>
      <c r="C11268" s="241" t="str">
        <f t="shared" si="12597"/>
        <v>JANDAIA DO SUL</v>
      </c>
      <c r="D11268" s="355" t="str">
        <f>Raiz!$D$54</f>
        <v xml:space="preserve"> Submódulo 2.3 - Benefícios Mensais e Diários</v>
      </c>
      <c r="E11268" s="355"/>
      <c r="F11268" s="355"/>
      <c r="G11268" s="355"/>
      <c r="H11268" s="355"/>
      <c r="I11268" s="355"/>
      <c r="J11268" s="356"/>
      <c r="K11268" s="30"/>
      <c r="L11268" s="30"/>
    </row>
    <row r="11269" spans="1:12" ht="18" customHeight="1" x14ac:dyDescent="0.2">
      <c r="A11269" s="241">
        <f t="shared" si="12595"/>
        <v>2</v>
      </c>
      <c r="B11269" s="241" t="str">
        <f t="shared" si="12596"/>
        <v>RECEPCIONISTA</v>
      </c>
      <c r="C11269" s="241" t="str">
        <f t="shared" si="12597"/>
        <v>JANDAIA DO SUL</v>
      </c>
      <c r="D11269" s="52" t="str">
        <f>Raiz!$D$55</f>
        <v>A</v>
      </c>
      <c r="E11269" s="264" t="str">
        <f>Raiz!$E$55</f>
        <v>Transporte</v>
      </c>
      <c r="F11269" s="320" t="str">
        <f>Raiz!$F$55</f>
        <v>Cálculo do Valor: [(2xVTx21)-(6%xSB)]</v>
      </c>
      <c r="G11269" s="322"/>
      <c r="H11269" s="322"/>
      <c r="I11269" s="327"/>
      <c r="J11269" s="19">
        <f t="shared" ref="J11269" si="12615">IF(ROUND((21*G11238*2)-(J11243*0.06),2)&lt;0,0,ROUND((21*G11238*2)-(J11243*0.06),2))</f>
        <v>0</v>
      </c>
      <c r="K11269" s="30"/>
      <c r="L11269" s="30"/>
    </row>
    <row r="11270" spans="1:12" ht="18" customHeight="1" x14ac:dyDescent="0.2">
      <c r="A11270" s="241">
        <f t="shared" si="12595"/>
        <v>2</v>
      </c>
      <c r="B11270" s="241" t="str">
        <f t="shared" si="12596"/>
        <v>RECEPCIONISTA</v>
      </c>
      <c r="C11270" s="241" t="str">
        <f t="shared" si="12597"/>
        <v>JANDAIA DO SUL</v>
      </c>
      <c r="D11270" s="52" t="str">
        <f>Raiz!$D$56</f>
        <v>B</v>
      </c>
      <c r="E11270" s="264" t="str">
        <f>Raiz!$E$56</f>
        <v>Auxílio Alimentação</v>
      </c>
      <c r="F11270" s="320" t="str">
        <f>Raiz!$F$56</f>
        <v>Cálculo do Valor = [(VAx21dias)-Desconto no Salário]</v>
      </c>
      <c r="G11270" s="322"/>
      <c r="H11270" s="112" t="str">
        <f>Raiz!$H$56</f>
        <v xml:space="preserve">Desconto no Salário = </v>
      </c>
      <c r="I11270" s="26">
        <f>VLOOKUP(H11221,Base!$B$941:$P$992,J11226+1,FALSE)</f>
        <v>0.2</v>
      </c>
      <c r="J11270" s="19">
        <f t="shared" ref="J11270" si="12616">ROUND(G11239*21*(1-I11270),2)</f>
        <v>360.02</v>
      </c>
      <c r="K11270" s="127"/>
      <c r="L11270" s="127"/>
    </row>
    <row r="11271" spans="1:12" ht="18" customHeight="1" x14ac:dyDescent="0.2">
      <c r="A11271" s="241">
        <f t="shared" si="12595"/>
        <v>2</v>
      </c>
      <c r="B11271" s="241" t="str">
        <f t="shared" si="12596"/>
        <v>RECEPCIONISTA</v>
      </c>
      <c r="C11271" s="241" t="str">
        <f t="shared" si="12597"/>
        <v>JANDAIA DO SUL</v>
      </c>
      <c r="D11271" s="52" t="str">
        <f>Raiz!$D$57</f>
        <v>C</v>
      </c>
      <c r="E11271" s="314" t="str">
        <f>Raiz!$E$57</f>
        <v>Benefício de Assistência ao Trabalhador / Médica / Social Odontológico</v>
      </c>
      <c r="F11271" s="314"/>
      <c r="G11271" s="314"/>
      <c r="H11271" s="314"/>
      <c r="I11271" s="314"/>
      <c r="J11271" s="19">
        <f>VLOOKUP(H11221,Base!$B$713:$P$764,J11226+1,FALSE)</f>
        <v>64</v>
      </c>
      <c r="K11271" s="127"/>
      <c r="L11271" s="127"/>
    </row>
    <row r="11272" spans="1:12" ht="18" customHeight="1" x14ac:dyDescent="0.2">
      <c r="A11272" s="241">
        <f t="shared" si="12595"/>
        <v>2</v>
      </c>
      <c r="B11272" s="241" t="str">
        <f t="shared" si="12596"/>
        <v>RECEPCIONISTA</v>
      </c>
      <c r="C11272" s="241" t="str">
        <f t="shared" si="12597"/>
        <v>JANDAIA DO SUL</v>
      </c>
      <c r="D11272" s="52" t="str">
        <f>Raiz!$D$58</f>
        <v>D</v>
      </c>
      <c r="E11272" s="314" t="str">
        <f>Raiz!$E$58</f>
        <v>Benefício Social Familiar</v>
      </c>
      <c r="F11272" s="314"/>
      <c r="G11272" s="314"/>
      <c r="H11272" s="314"/>
      <c r="I11272" s="314"/>
      <c r="J11272" s="19">
        <f>VLOOKUP(H11221,Base!$B$770:$P$821,J11226+1,FALSE)</f>
        <v>21</v>
      </c>
      <c r="K11272" s="127"/>
      <c r="L11272" s="127"/>
    </row>
    <row r="11273" spans="1:12" ht="18" customHeight="1" x14ac:dyDescent="0.2">
      <c r="A11273" s="241">
        <f t="shared" si="12595"/>
        <v>2</v>
      </c>
      <c r="B11273" s="241" t="str">
        <f t="shared" si="12596"/>
        <v>RECEPCIONISTA</v>
      </c>
      <c r="C11273" s="241" t="str">
        <f t="shared" si="12597"/>
        <v>JANDAIA DO SUL</v>
      </c>
      <c r="D11273" s="52" t="str">
        <f>Raiz!$D$59</f>
        <v>E</v>
      </c>
      <c r="E11273" s="323" t="str">
        <f>Raiz!$E$59</f>
        <v>Adicional de Assiduidade</v>
      </c>
      <c r="F11273" s="323"/>
      <c r="G11273" s="323"/>
      <c r="H11273" s="323"/>
      <c r="I11273" s="26">
        <f>VLOOKUP(H11221,Base!$B$1112:$P$1163,J11226+1,FALSE)</f>
        <v>0</v>
      </c>
      <c r="J11273" s="19">
        <f t="shared" ref="J11273" si="12617">ROUND(I11273*J11243,2)</f>
        <v>0</v>
      </c>
      <c r="K11273" s="127"/>
      <c r="L11273" s="127"/>
    </row>
    <row r="11274" spans="1:12" ht="18" customHeight="1" x14ac:dyDescent="0.2">
      <c r="A11274" s="241">
        <f t="shared" si="12595"/>
        <v>2</v>
      </c>
      <c r="B11274" s="241" t="str">
        <f t="shared" si="12596"/>
        <v>RECEPCIONISTA</v>
      </c>
      <c r="C11274" s="241" t="str">
        <f t="shared" si="12597"/>
        <v>JANDAIA DO SUL</v>
      </c>
      <c r="D11274" s="52" t="str">
        <f>Raiz!$D$60</f>
        <v>F</v>
      </c>
      <c r="E11274" s="314" t="str">
        <f>Raiz!$E$60</f>
        <v>Seguro de Vida</v>
      </c>
      <c r="F11274" s="314"/>
      <c r="G11274" s="314"/>
      <c r="H11274" s="314"/>
      <c r="I11274" s="314"/>
      <c r="J11274" s="19">
        <f>VLOOKUP(H11221,Base!$B$1169:$P$1220,J11226+1,FALSE)</f>
        <v>0</v>
      </c>
      <c r="K11274" s="127"/>
      <c r="L11274" s="127"/>
    </row>
    <row r="11275" spans="1:12" ht="18" customHeight="1" x14ac:dyDescent="0.2">
      <c r="A11275" s="241">
        <f t="shared" si="12595"/>
        <v>2</v>
      </c>
      <c r="B11275" s="241" t="str">
        <f t="shared" si="12596"/>
        <v>RECEPCIONISTA</v>
      </c>
      <c r="C11275" s="241" t="str">
        <f t="shared" si="12597"/>
        <v>JANDAIA DO SUL</v>
      </c>
      <c r="D11275" s="52" t="str">
        <f>Raiz!$D$61</f>
        <v>G</v>
      </c>
      <c r="E11275" s="314" t="str">
        <f>Raiz!$E$61</f>
        <v>Outros (especificar)</v>
      </c>
      <c r="F11275" s="314"/>
      <c r="G11275" s="314"/>
      <c r="H11275" s="314"/>
      <c r="I11275" s="314"/>
      <c r="J11275" s="19">
        <f>VLOOKUP(H11221,Base!$B$884:$P$935,J11226+1,FALSE)</f>
        <v>0</v>
      </c>
      <c r="K11275" s="127"/>
      <c r="L11275" s="127"/>
    </row>
    <row r="11276" spans="1:12" ht="18" customHeight="1" thickBot="1" x14ac:dyDescent="0.25">
      <c r="A11276" s="241">
        <f t="shared" si="12595"/>
        <v>2</v>
      </c>
      <c r="B11276" s="241" t="str">
        <f t="shared" si="12596"/>
        <v>RECEPCIONISTA</v>
      </c>
      <c r="C11276" s="241" t="str">
        <f t="shared" si="12597"/>
        <v>JANDAIA DO SUL</v>
      </c>
      <c r="D11276" s="317" t="str">
        <f>Raiz!$D$62</f>
        <v> Total do Submódulo 2.3</v>
      </c>
      <c r="E11276" s="317"/>
      <c r="F11276" s="317"/>
      <c r="G11276" s="317"/>
      <c r="H11276" s="317"/>
      <c r="I11276" s="317"/>
      <c r="J11276" s="27">
        <f t="shared" ref="J11276" si="12618">SUM(J11269:J11275)</f>
        <v>445.02</v>
      </c>
      <c r="K11276" s="30"/>
      <c r="L11276" s="30"/>
    </row>
    <row r="11277" spans="1:12" ht="14.1" customHeight="1" thickBot="1" x14ac:dyDescent="0.25">
      <c r="A11277" s="241">
        <f t="shared" si="12595"/>
        <v>2</v>
      </c>
      <c r="B11277" s="241" t="str">
        <f t="shared" si="12596"/>
        <v>RECEPCIONISTA</v>
      </c>
      <c r="C11277" s="241" t="str">
        <f t="shared" si="12597"/>
        <v>JANDAIA DO SUL</v>
      </c>
      <c r="D11277" s="4"/>
      <c r="E11277" s="4"/>
      <c r="F11277" s="4"/>
      <c r="G11277" s="4"/>
      <c r="H11277" s="4"/>
      <c r="I11277" s="4"/>
      <c r="J11277" s="4"/>
      <c r="K11277" s="30"/>
      <c r="L11277" s="30"/>
    </row>
    <row r="11278" spans="1:12" ht="18" customHeight="1" x14ac:dyDescent="0.2">
      <c r="A11278" s="241">
        <f t="shared" si="12595"/>
        <v>2</v>
      </c>
      <c r="B11278" s="241" t="str">
        <f t="shared" si="12596"/>
        <v>RECEPCIONISTA</v>
      </c>
      <c r="C11278" s="241" t="str">
        <f t="shared" si="12597"/>
        <v>JANDAIA DO SUL</v>
      </c>
      <c r="D11278" s="353" t="str">
        <f>Raiz!$D$64</f>
        <v>Quadro-Resumo do Módulo 2 - Encargos e Benefícios Anuais, Mensais e Diários</v>
      </c>
      <c r="E11278" s="353"/>
      <c r="F11278" s="353"/>
      <c r="G11278" s="353"/>
      <c r="H11278" s="353"/>
      <c r="I11278" s="353"/>
      <c r="J11278" s="28" t="str">
        <f>Raiz!$J$64</f>
        <v>Valor R$</v>
      </c>
      <c r="K11278" s="30"/>
      <c r="L11278" s="30"/>
    </row>
    <row r="11279" spans="1:12" ht="18" customHeight="1" x14ac:dyDescent="0.2">
      <c r="A11279" s="241">
        <f t="shared" si="12595"/>
        <v>2</v>
      </c>
      <c r="B11279" s="241" t="str">
        <f t="shared" si="12596"/>
        <v>RECEPCIONISTA</v>
      </c>
      <c r="C11279" s="241" t="str">
        <f t="shared" si="12597"/>
        <v>JANDAIA DO SUL</v>
      </c>
      <c r="D11279" s="52" t="str">
        <f>Raiz!$D$65</f>
        <v>2.1</v>
      </c>
      <c r="E11279" s="314" t="str">
        <f>Raiz!$E$65</f>
        <v>13º Salário e Adicional de Férias</v>
      </c>
      <c r="F11279" s="314"/>
      <c r="G11279" s="314"/>
      <c r="H11279" s="314"/>
      <c r="I11279" s="314"/>
      <c r="J11279" s="25">
        <f t="shared" ref="J11279" si="12619">J11255</f>
        <v>153.23000000000002</v>
      </c>
      <c r="K11279" s="30"/>
      <c r="L11279" s="30"/>
    </row>
    <row r="11280" spans="1:12" ht="18" customHeight="1" x14ac:dyDescent="0.2">
      <c r="A11280" s="241">
        <f t="shared" si="12595"/>
        <v>2</v>
      </c>
      <c r="B11280" s="241" t="str">
        <f t="shared" si="12596"/>
        <v>RECEPCIONISTA</v>
      </c>
      <c r="C11280" s="241" t="str">
        <f t="shared" si="12597"/>
        <v>JANDAIA DO SUL</v>
      </c>
      <c r="D11280" s="52" t="str">
        <f>Raiz!$D$66</f>
        <v>2.2</v>
      </c>
      <c r="E11280" s="314" t="str">
        <f>Raiz!$E$66</f>
        <v>Encargos Previdenciários (GPS), FGTS e outras contribuições</v>
      </c>
      <c r="F11280" s="314"/>
      <c r="G11280" s="314"/>
      <c r="H11280" s="314"/>
      <c r="I11280" s="314"/>
      <c r="J11280" s="25">
        <f t="shared" ref="J11280" si="12620">J11266</f>
        <v>563.88</v>
      </c>
      <c r="K11280" s="30"/>
      <c r="L11280" s="30"/>
    </row>
    <row r="11281" spans="1:12" ht="18" customHeight="1" x14ac:dyDescent="0.2">
      <c r="A11281" s="241">
        <f t="shared" ref="A11281:C11282" si="12621">A11280</f>
        <v>2</v>
      </c>
      <c r="B11281" s="241" t="str">
        <f t="shared" si="12621"/>
        <v>RECEPCIONISTA</v>
      </c>
      <c r="C11281" s="241" t="str">
        <f t="shared" si="12621"/>
        <v>JANDAIA DO SUL</v>
      </c>
      <c r="D11281" s="52" t="str">
        <f>Raiz!$D$67</f>
        <v>2.3</v>
      </c>
      <c r="E11281" s="314" t="str">
        <f>Raiz!$E$67</f>
        <v>Benefícios Mensais e Diários</v>
      </c>
      <c r="F11281" s="314"/>
      <c r="G11281" s="314"/>
      <c r="H11281" s="314"/>
      <c r="I11281" s="314"/>
      <c r="J11281" s="25">
        <f t="shared" ref="J11281" si="12622">J11276</f>
        <v>445.02</v>
      </c>
      <c r="K11281" s="30"/>
      <c r="L11281" s="30"/>
    </row>
    <row r="11282" spans="1:12" ht="18" customHeight="1" thickBot="1" x14ac:dyDescent="0.25">
      <c r="A11282" s="241">
        <f t="shared" si="12621"/>
        <v>2</v>
      </c>
      <c r="B11282" s="241" t="str">
        <f t="shared" si="12621"/>
        <v>RECEPCIONISTA</v>
      </c>
      <c r="C11282" s="241" t="str">
        <f t="shared" si="12621"/>
        <v>JANDAIA DO SUL</v>
      </c>
      <c r="D11282" s="317" t="str">
        <f>Raiz!$D$68</f>
        <v> Total do Módulo 2 - Encargos e Benefícios Anuais, mensais e Diários</v>
      </c>
      <c r="E11282" s="317"/>
      <c r="F11282" s="317"/>
      <c r="G11282" s="317"/>
      <c r="H11282" s="317"/>
      <c r="I11282" s="317"/>
      <c r="J11282" s="27">
        <f t="shared" ref="J11282" si="12623">SUM(J11279:J11281)</f>
        <v>1162.1300000000001</v>
      </c>
      <c r="K11282" s="30"/>
      <c r="L11282" s="30"/>
    </row>
    <row r="11283" spans="1:12" ht="14.1" customHeight="1" thickBot="1" x14ac:dyDescent="0.25">
      <c r="A11283" s="241">
        <f t="shared" ref="A11283:C11283" si="12624">A11282</f>
        <v>2</v>
      </c>
      <c r="B11283" s="241" t="str">
        <f t="shared" si="12624"/>
        <v>RECEPCIONISTA</v>
      </c>
      <c r="C11283" s="241" t="str">
        <f t="shared" si="12624"/>
        <v>JANDAIA DO SUL</v>
      </c>
      <c r="D11283" s="4"/>
      <c r="E11283" s="4"/>
      <c r="F11283" s="4"/>
      <c r="G11283" s="4"/>
      <c r="H11283" s="4"/>
      <c r="I11283" s="4"/>
      <c r="J11283" s="4"/>
      <c r="K11283" s="30"/>
      <c r="L11283" s="30"/>
    </row>
    <row r="11284" spans="1:12" ht="18" customHeight="1" x14ac:dyDescent="0.2">
      <c r="A11284" s="241">
        <f t="shared" ref="A11284:C11284" si="12625">A11283</f>
        <v>2</v>
      </c>
      <c r="B11284" s="241" t="str">
        <f t="shared" si="12625"/>
        <v>RECEPCIONISTA</v>
      </c>
      <c r="C11284" s="241" t="str">
        <f t="shared" si="12625"/>
        <v>JANDAIA DO SUL</v>
      </c>
      <c r="D11284" s="350" t="str">
        <f>Raiz!$D$70</f>
        <v>MÓDULO 3 – PROVISÃO PARA RESCISÃO</v>
      </c>
      <c r="E11284" s="351"/>
      <c r="F11284" s="351"/>
      <c r="G11284" s="351"/>
      <c r="H11284" s="352"/>
      <c r="I11284" s="1" t="str">
        <f>Raiz!$I$70</f>
        <v>%</v>
      </c>
      <c r="J11284" s="2" t="str">
        <f>Raiz!$J$70</f>
        <v>Valor R$</v>
      </c>
      <c r="K11284" s="30"/>
      <c r="L11284" s="30"/>
    </row>
    <row r="11285" spans="1:12" ht="30" customHeight="1" x14ac:dyDescent="0.2">
      <c r="A11285" s="241">
        <f t="shared" ref="A11285:C11285" si="12626">A11284</f>
        <v>2</v>
      </c>
      <c r="B11285" s="241" t="str">
        <f t="shared" si="12626"/>
        <v>RECEPCIONISTA</v>
      </c>
      <c r="C11285" s="241" t="str">
        <f t="shared" si="12626"/>
        <v>JANDAIA DO SUL</v>
      </c>
      <c r="D11285" s="147" t="str">
        <f>Raiz!$D$71</f>
        <v>A</v>
      </c>
      <c r="E11285" s="265" t="str">
        <f>Raiz!$E$71</f>
        <v>Aviso Prévio Indenizado</v>
      </c>
      <c r="F11285" s="332" t="str">
        <f>Raiz!$F$71</f>
        <v>Cálculo do valor = [Rem/12 + 13º/12 + Férias/12 + 1/3Férias/12] x 1 x 5% de rotatividade anual</v>
      </c>
      <c r="G11285" s="333"/>
      <c r="H11285" s="408"/>
      <c r="I11285" s="20">
        <f>Raiz!$I$71</f>
        <v>4.9768518518518521E-3</v>
      </c>
      <c r="J11285" s="19">
        <f t="shared" ref="J11285" si="12627">ROUND(I11285*J11249,2)</f>
        <v>6.86</v>
      </c>
      <c r="K11285" s="30"/>
      <c r="L11285" s="30"/>
    </row>
    <row r="11286" spans="1:12" ht="18" customHeight="1" x14ac:dyDescent="0.2">
      <c r="A11286" s="241">
        <f t="shared" ref="A11286:C11286" si="12628">A11285</f>
        <v>2</v>
      </c>
      <c r="B11286" s="241" t="str">
        <f t="shared" si="12628"/>
        <v>RECEPCIONISTA</v>
      </c>
      <c r="C11286" s="241" t="str">
        <f t="shared" si="12628"/>
        <v>JANDAIA DO SUL</v>
      </c>
      <c r="D11286" s="52" t="str">
        <f>Raiz!$D$72</f>
        <v>B</v>
      </c>
      <c r="E11286" s="404" t="str">
        <f>Raiz!$E$72</f>
        <v>Incidência do FGTS sobre o Aviso Prévio Indenizado</v>
      </c>
      <c r="F11286" s="405"/>
      <c r="G11286" s="405"/>
      <c r="H11286" s="406"/>
      <c r="I11286" s="20">
        <f t="shared" ref="I11286:I11349" si="12629">0.08*I11285</f>
        <v>3.9814814814814818E-4</v>
      </c>
      <c r="J11286" s="19">
        <f t="shared" ref="J11286" si="12630">ROUND(I11286*J11249,2)</f>
        <v>0.55000000000000004</v>
      </c>
      <c r="K11286" s="30"/>
      <c r="L11286" s="30"/>
    </row>
    <row r="11287" spans="1:12" ht="18" customHeight="1" x14ac:dyDescent="0.2">
      <c r="A11287" s="241">
        <f t="shared" ref="A11287:C11287" si="12631">A11286</f>
        <v>2</v>
      </c>
      <c r="B11287" s="241" t="str">
        <f t="shared" si="12631"/>
        <v>RECEPCIONISTA</v>
      </c>
      <c r="C11287" s="241" t="str">
        <f t="shared" si="12631"/>
        <v>JANDAIA DO SUL</v>
      </c>
      <c r="D11287" s="52" t="str">
        <f>Raiz!$D$73</f>
        <v>C</v>
      </c>
      <c r="E11287" s="409" t="str">
        <f>Raiz!$E$73</f>
        <v>Multa do FGTS sobre o Aviso Prévio Indenizado</v>
      </c>
      <c r="F11287" s="410"/>
      <c r="G11287" s="410"/>
      <c r="H11287" s="411"/>
      <c r="I11287" s="20">
        <f>Raiz!$I$73</f>
        <v>1.9039999999999999E-3</v>
      </c>
      <c r="J11287" s="19">
        <f t="shared" ref="J11287" si="12632">ROUND(I11287*J11249,2)</f>
        <v>2.63</v>
      </c>
      <c r="K11287" s="30"/>
      <c r="L11287" s="30"/>
    </row>
    <row r="11288" spans="1:12" ht="30" customHeight="1" x14ac:dyDescent="0.2">
      <c r="A11288" s="241">
        <f t="shared" ref="A11288:C11288" si="12633">A11287</f>
        <v>2</v>
      </c>
      <c r="B11288" s="241" t="str">
        <f t="shared" si="12633"/>
        <v>RECEPCIONISTA</v>
      </c>
      <c r="C11288" s="241" t="str">
        <f t="shared" si="12633"/>
        <v>JANDAIA DO SUL</v>
      </c>
      <c r="D11288" s="147" t="str">
        <f>Raiz!$D$74</f>
        <v>D</v>
      </c>
      <c r="E11288" s="265" t="str">
        <f>Raiz!$E$74</f>
        <v>Aviso Prévio Trabalhado</v>
      </c>
      <c r="F11288" s="338" t="s">
        <v>321</v>
      </c>
      <c r="G11288" s="338"/>
      <c r="H11288" s="338"/>
      <c r="I11288" s="20">
        <f t="shared" ref="I11288" si="12634">1/30*7/H11223*1</f>
        <v>1.0606060606060607E-2</v>
      </c>
      <c r="J11288" s="19">
        <f t="shared" ref="J11288" si="12635">ROUND(I11288*J11249,2)</f>
        <v>14.63</v>
      </c>
      <c r="K11288" s="30"/>
      <c r="L11288" s="30"/>
    </row>
    <row r="11289" spans="1:12" ht="18" customHeight="1" x14ac:dyDescent="0.2">
      <c r="A11289" s="241">
        <f t="shared" ref="A11289:C11289" si="12636">A11288</f>
        <v>2</v>
      </c>
      <c r="B11289" s="241" t="str">
        <f t="shared" si="12636"/>
        <v>RECEPCIONISTA</v>
      </c>
      <c r="C11289" s="241" t="str">
        <f t="shared" si="12636"/>
        <v>JANDAIA DO SUL</v>
      </c>
      <c r="D11289" s="52" t="str">
        <f>Raiz!$D$75</f>
        <v>E</v>
      </c>
      <c r="E11289" s="331" t="str">
        <f>Raiz!$E$75</f>
        <v>Incidência dos encargos do submódulo 2.2 sobre o Aviso Prévio Trabalhado</v>
      </c>
      <c r="F11289" s="335"/>
      <c r="G11289" s="335"/>
      <c r="H11289" s="336"/>
      <c r="I11289" s="20">
        <f t="shared" ref="I11289" si="12637">I11266*I11288</f>
        <v>3.9030303030303036E-3</v>
      </c>
      <c r="J11289" s="19">
        <f t="shared" ref="J11289" si="12638">ROUND(I11289*J11249,2)</f>
        <v>5.38</v>
      </c>
      <c r="K11289" s="30"/>
      <c r="L11289" s="30"/>
    </row>
    <row r="11290" spans="1:12" ht="18" customHeight="1" x14ac:dyDescent="0.2">
      <c r="A11290" s="241">
        <f t="shared" ref="A11290:C11290" si="12639">A11289</f>
        <v>2</v>
      </c>
      <c r="B11290" s="241" t="str">
        <f t="shared" si="12639"/>
        <v>RECEPCIONISTA</v>
      </c>
      <c r="C11290" s="241" t="str">
        <f t="shared" si="12639"/>
        <v>JANDAIA DO SUL</v>
      </c>
      <c r="D11290" s="52" t="str">
        <f>Raiz!$D$76</f>
        <v>F</v>
      </c>
      <c r="E11290" s="323" t="str">
        <f>Raiz!$E$76</f>
        <v>Multa do FGTS e sobre o Aviso Prévio Trabalhado</v>
      </c>
      <c r="F11290" s="323"/>
      <c r="G11290" s="323"/>
      <c r="H11290" s="323"/>
      <c r="I11290" s="20">
        <f>Raiz!$I$76</f>
        <v>3.8079999999999996E-2</v>
      </c>
      <c r="J11290" s="19">
        <f t="shared" ref="J11290" si="12640">ROUND(I11290*J11249,2)</f>
        <v>52.52</v>
      </c>
      <c r="K11290" s="30"/>
      <c r="L11290" s="30"/>
    </row>
    <row r="11291" spans="1:12" ht="18" customHeight="1" thickBot="1" x14ac:dyDescent="0.25">
      <c r="A11291" s="241">
        <f t="shared" ref="A11291:C11291" si="12641">A11290</f>
        <v>2</v>
      </c>
      <c r="B11291" s="241" t="str">
        <f t="shared" si="12641"/>
        <v>RECEPCIONISTA</v>
      </c>
      <c r="C11291" s="241" t="str">
        <f t="shared" si="12641"/>
        <v>JANDAIA DO SUL</v>
      </c>
      <c r="D11291" s="317" t="str">
        <f>Raiz!$D$77</f>
        <v>Total do Módulo 3 - Provisão para Rescisão</v>
      </c>
      <c r="E11291" s="317"/>
      <c r="F11291" s="317"/>
      <c r="G11291" s="317"/>
      <c r="H11291" s="317"/>
      <c r="I11291" s="317"/>
      <c r="J11291" s="27">
        <f t="shared" ref="J11291" si="12642">SUM(J11285:J11290)</f>
        <v>82.570000000000007</v>
      </c>
      <c r="K11291" s="30"/>
      <c r="L11291" s="30"/>
    </row>
    <row r="11292" spans="1:12" ht="14.1" customHeight="1" thickBot="1" x14ac:dyDescent="0.25">
      <c r="A11292" s="241">
        <f t="shared" ref="A11292:C11292" si="12643">A11291</f>
        <v>2</v>
      </c>
      <c r="B11292" s="241" t="str">
        <f t="shared" si="12643"/>
        <v>RECEPCIONISTA</v>
      </c>
      <c r="C11292" s="241" t="str">
        <f t="shared" si="12643"/>
        <v>JANDAIA DO SUL</v>
      </c>
      <c r="D11292" s="4"/>
      <c r="E11292" s="4"/>
      <c r="F11292" s="4"/>
      <c r="G11292" s="4"/>
      <c r="H11292" s="4"/>
      <c r="I11292" s="4"/>
      <c r="J11292" s="4"/>
      <c r="K11292" s="30"/>
      <c r="L11292" s="30"/>
    </row>
    <row r="11293" spans="1:12" ht="18" customHeight="1" x14ac:dyDescent="0.2">
      <c r="A11293" s="241">
        <f t="shared" ref="A11293:C11293" si="12644">A11292</f>
        <v>2</v>
      </c>
      <c r="B11293" s="241" t="str">
        <f t="shared" si="12644"/>
        <v>RECEPCIONISTA</v>
      </c>
      <c r="C11293" s="241" t="str">
        <f t="shared" si="12644"/>
        <v>JANDAIA DO SUL</v>
      </c>
      <c r="D11293" s="350" t="str">
        <f>Raiz!$D$79</f>
        <v>MÓDULO 4 – CUSTO DE REPOSIÇÃO DO PROFISSIONAL AUSENTE</v>
      </c>
      <c r="E11293" s="351"/>
      <c r="F11293" s="351"/>
      <c r="G11293" s="351"/>
      <c r="H11293" s="352"/>
      <c r="I11293" s="194" t="str">
        <f>Raiz!$I$79</f>
        <v>%</v>
      </c>
      <c r="J11293" s="149" t="str">
        <f>Raiz!$J$79</f>
        <v>Valor R$</v>
      </c>
      <c r="K11293" s="30"/>
      <c r="L11293" s="30"/>
    </row>
    <row r="11294" spans="1:12" ht="39.950000000000003" customHeight="1" x14ac:dyDescent="0.2">
      <c r="A11294" s="241">
        <f t="shared" ref="A11294:C11294" si="12645">A11293</f>
        <v>2</v>
      </c>
      <c r="B11294" s="241" t="str">
        <f t="shared" si="12645"/>
        <v>RECEPCIONISTA</v>
      </c>
      <c r="C11294" s="241" t="str">
        <f t="shared" si="12645"/>
        <v>JANDAIA DO SUL</v>
      </c>
      <c r="D1129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294" s="338"/>
      <c r="F11294" s="338"/>
      <c r="G11294" s="338"/>
      <c r="H11294" s="338"/>
      <c r="I11294" s="338"/>
      <c r="J11294" s="347"/>
      <c r="K11294" s="30"/>
      <c r="L11294" s="30"/>
    </row>
    <row r="11295" spans="1:12" ht="32.25" customHeight="1" x14ac:dyDescent="0.2">
      <c r="A11295" s="241">
        <f t="shared" ref="A11295:C11295" si="12646">A11294</f>
        <v>2</v>
      </c>
      <c r="B11295" s="241" t="str">
        <f t="shared" si="12646"/>
        <v>RECEPCIONISTA</v>
      </c>
      <c r="C11295" s="241" t="str">
        <f t="shared" si="12646"/>
        <v>JANDAIA DO SUL</v>
      </c>
      <c r="D11295" s="337" t="str">
        <f>Raiz!$D$81</f>
        <v>MÓDULO 1</v>
      </c>
      <c r="E11295" s="337"/>
      <c r="F11295" s="266" t="str">
        <f>Raiz!$F$81</f>
        <v>MÓDULO 2                                                                   (sem VA, VT e Adic.Assid.)</v>
      </c>
      <c r="G11295" s="266" t="str">
        <f>Raiz!$G$81</f>
        <v>MÓDULO 3</v>
      </c>
      <c r="H11295" s="266" t="str">
        <f>Raiz!$H$81</f>
        <v>BCCPA</v>
      </c>
      <c r="I11295" s="419" t="str">
        <f>Raiz!$I$81</f>
        <v>Para cálculo do item A, paga VA nas férias?</v>
      </c>
      <c r="J11295" s="420"/>
      <c r="K11295" s="30"/>
      <c r="L11295" s="30"/>
    </row>
    <row r="11296" spans="1:12" s="29" customFormat="1" ht="18" customHeight="1" x14ac:dyDescent="0.2">
      <c r="A11296" s="241">
        <f t="shared" ref="A11296:C11296" si="12647">A11295</f>
        <v>2</v>
      </c>
      <c r="B11296" s="241" t="str">
        <f t="shared" si="12647"/>
        <v>RECEPCIONISTA</v>
      </c>
      <c r="C11296" s="241" t="str">
        <f t="shared" si="12647"/>
        <v>JANDAIA DO SUL</v>
      </c>
      <c r="D11296" s="342">
        <f t="shared" ref="D11296" si="12648">J11249</f>
        <v>1379.090909090909</v>
      </c>
      <c r="E11296" s="342"/>
      <c r="F11296" s="267">
        <f t="shared" ref="F11296" si="12649">J11282-J11269-J11270-J11273</f>
        <v>802.11000000000013</v>
      </c>
      <c r="G11296" s="267">
        <f t="shared" ref="G11296" si="12650">J11291</f>
        <v>82.570000000000007</v>
      </c>
      <c r="H11296" s="267">
        <f t="shared" ref="H11296" si="12651">SUM(D11296:G11296)</f>
        <v>2263.7709090909093</v>
      </c>
      <c r="I11296" s="421" t="str">
        <f>VLOOKUP(H11221,Base!$B$998:$P$1049,J11226+1,FALSE)</f>
        <v>SIM</v>
      </c>
      <c r="J11296" s="422"/>
      <c r="K11296" s="30"/>
      <c r="L11296" s="30"/>
    </row>
    <row r="11297" spans="1:12" ht="18" customHeight="1" x14ac:dyDescent="0.2">
      <c r="A11297" s="241">
        <f t="shared" ref="A11297:C11297" si="12652">A11296</f>
        <v>2</v>
      </c>
      <c r="B11297" s="241" t="str">
        <f t="shared" si="12652"/>
        <v>RECEPCIONISTA</v>
      </c>
      <c r="C11297" s="241" t="str">
        <f t="shared" si="12652"/>
        <v>JANDAIA DO SUL</v>
      </c>
      <c r="D11297" s="412" t="str">
        <f>Raiz!$D$83</f>
        <v>Submódulo 4.1 Substituto nas Ausências Legais</v>
      </c>
      <c r="E11297" s="413"/>
      <c r="F11297" s="413"/>
      <c r="G11297" s="413"/>
      <c r="H11297" s="413"/>
      <c r="I11297" s="413"/>
      <c r="J11297" s="414"/>
      <c r="K11297" s="30"/>
      <c r="L11297" s="30"/>
    </row>
    <row r="11298" spans="1:12" ht="18" customHeight="1" x14ac:dyDescent="0.2">
      <c r="A11298" s="241">
        <f t="shared" ref="A11298:C11298" si="12653">A11297</f>
        <v>2</v>
      </c>
      <c r="B11298" s="241" t="str">
        <f t="shared" si="12653"/>
        <v>RECEPCIONISTA</v>
      </c>
      <c r="C11298" s="241" t="str">
        <f t="shared" si="12653"/>
        <v>JANDAIA DO SUL</v>
      </c>
      <c r="D11298" s="147" t="str">
        <f>Raiz!$D$84</f>
        <v>A</v>
      </c>
      <c r="E11298" s="338" t="str">
        <f>Raiz!$E$84</f>
        <v>Substituto na cobertura de Férias</v>
      </c>
      <c r="F11298" s="338"/>
      <c r="G11298" s="338" t="str">
        <f>Raiz!$G$84</f>
        <v>Cálculo do valor=[BCCPA+VA(se pago nas férias)]/12</v>
      </c>
      <c r="H11298" s="338"/>
      <c r="I11298" s="43">
        <f>Raiz!$I$84</f>
        <v>8.3333333333333329E-2</v>
      </c>
      <c r="J11298" s="19">
        <f t="shared" ref="J11298" si="12654">IF(I11296="NÃO",H11296/12,(H11296+J11270)/12)</f>
        <v>218.64924242424243</v>
      </c>
      <c r="K11298" s="30"/>
      <c r="L11298" s="30"/>
    </row>
    <row r="11299" spans="1:12" ht="18" customHeight="1" x14ac:dyDescent="0.2">
      <c r="A11299" s="241">
        <f t="shared" ref="A11299:C11299" si="12655">A11298</f>
        <v>2</v>
      </c>
      <c r="B11299" s="241" t="str">
        <f t="shared" si="12655"/>
        <v>RECEPCIONISTA</v>
      </c>
      <c r="C11299" s="241" t="str">
        <f t="shared" si="12655"/>
        <v>JANDAIA DO SUL</v>
      </c>
      <c r="D11299" s="52" t="str">
        <f>Raiz!$D$85</f>
        <v>B</v>
      </c>
      <c r="E11299" s="331" t="str">
        <f>Raiz!$E$85</f>
        <v>Substituto na cobertura de Ausências Legais</v>
      </c>
      <c r="F11299" s="336"/>
      <c r="G11299" s="331" t="str">
        <f>Raiz!$G$85</f>
        <v>Cálculo do valor=[(BCCPA/30)x1dia]/12</v>
      </c>
      <c r="H11299" s="336"/>
      <c r="I11299" s="20">
        <f>Raiz!$I$85</f>
        <v>2.7777777777777779E-3</v>
      </c>
      <c r="J11299" s="19">
        <f t="shared" ref="J11299" si="12656">ROUND(I11299*H11296,2)</f>
        <v>6.29</v>
      </c>
      <c r="K11299" s="30"/>
      <c r="L11299" s="30"/>
    </row>
    <row r="11300" spans="1:12" ht="18" customHeight="1" x14ac:dyDescent="0.2">
      <c r="A11300" s="241">
        <f t="shared" ref="A11300:C11300" si="12657">A11299</f>
        <v>2</v>
      </c>
      <c r="B11300" s="241" t="str">
        <f t="shared" si="12657"/>
        <v>RECEPCIONISTA</v>
      </c>
      <c r="C11300" s="241" t="str">
        <f t="shared" si="12657"/>
        <v>JANDAIA DO SUL</v>
      </c>
      <c r="D11300" s="52" t="str">
        <f>Raiz!$D$86</f>
        <v>C</v>
      </c>
      <c r="E11300" s="320" t="str">
        <f>Raiz!$E$86</f>
        <v>Substituto na cobertura de Licença-Paternidade</v>
      </c>
      <c r="F11300" s="321"/>
      <c r="G11300" s="320" t="str">
        <f>Raiz!$G$86</f>
        <v>Cálculo do valor={[(BCCPA/30)x5dias]/12}x1,5%</v>
      </c>
      <c r="H11300" s="321"/>
      <c r="I11300" s="20">
        <f>Raiz!$I$86</f>
        <v>2.0833333333333332E-4</v>
      </c>
      <c r="J11300" s="19">
        <f t="shared" ref="J11300" si="12658">ROUND(I11300*H11296,2)</f>
        <v>0.47</v>
      </c>
      <c r="K11300" s="30"/>
      <c r="L11300" s="30"/>
    </row>
    <row r="11301" spans="1:12" ht="18" customHeight="1" x14ac:dyDescent="0.2">
      <c r="A11301" s="241">
        <f t="shared" ref="A11301:C11301" si="12659">A11300</f>
        <v>2</v>
      </c>
      <c r="B11301" s="241" t="str">
        <f t="shared" si="12659"/>
        <v>RECEPCIONISTA</v>
      </c>
      <c r="C11301" s="241" t="str">
        <f t="shared" si="12659"/>
        <v>JANDAIA DO SUL</v>
      </c>
      <c r="D11301" s="52" t="str">
        <f>Raiz!$D$87</f>
        <v>D</v>
      </c>
      <c r="E11301" s="320" t="str">
        <f>Raiz!$E$87</f>
        <v>Substituto na cobertura de Ausência por acidente de trab.</v>
      </c>
      <c r="F11301" s="321"/>
      <c r="G11301" s="320" t="str">
        <f>Raiz!$G$87</f>
        <v>Cálculo do valor={[(BCCPA/30)x15dias]/12}x0,78%</v>
      </c>
      <c r="H11301" s="321"/>
      <c r="I11301" s="20">
        <f>Raiz!$I$87</f>
        <v>3.2499999999999999E-4</v>
      </c>
      <c r="J11301" s="19">
        <f t="shared" ref="J11301" si="12660">ROUND(I11301*H11296,2)</f>
        <v>0.74</v>
      </c>
      <c r="K11301" s="30"/>
      <c r="L11301" s="30"/>
    </row>
    <row r="11302" spans="1:12" ht="27" customHeight="1" x14ac:dyDescent="0.2">
      <c r="A11302" s="241">
        <f t="shared" ref="A11302:C11302" si="12661">A11301</f>
        <v>2</v>
      </c>
      <c r="B11302" s="241" t="str">
        <f t="shared" si="12661"/>
        <v>RECEPCIONISTA</v>
      </c>
      <c r="C11302" s="241" t="str">
        <f t="shared" si="12661"/>
        <v>JANDAIA DO SUL</v>
      </c>
      <c r="D11302" s="52" t="str">
        <f>Raiz!$D$88</f>
        <v>E</v>
      </c>
      <c r="E11302" s="320" t="str">
        <f>Raiz!$E$88</f>
        <v>Substituto na cobertura de Afastamento Maternidade</v>
      </c>
      <c r="F11302" s="321"/>
      <c r="G11302" s="320" t="str">
        <f>Raiz!$G$88</f>
        <v>Cálculo do valor = {[(Mód1+Mód1/3)/12+(Submod2.2 +Submod2.3-VA-VT-Adic.Assid.+Mód3)]x(4/12)}x2%</v>
      </c>
      <c r="H11302" s="322"/>
      <c r="I11302" s="327"/>
      <c r="J11302" s="19">
        <f t="shared" ref="J11302" si="12662">ROUND((((J11249+J11249/3)/12+(J11266+J11276+-J11269-J11270-J11273+J11291))*4/12)*2%,2)</f>
        <v>5.9</v>
      </c>
      <c r="K11302" s="30"/>
      <c r="L11302" s="30"/>
    </row>
    <row r="11303" spans="1:12" ht="18" customHeight="1" x14ac:dyDescent="0.2">
      <c r="A11303" s="241">
        <f t="shared" ref="A11303:C11303" si="12663">A11302</f>
        <v>2</v>
      </c>
      <c r="B11303" s="241" t="str">
        <f t="shared" si="12663"/>
        <v>RECEPCIONISTA</v>
      </c>
      <c r="C11303" s="241" t="str">
        <f t="shared" si="12663"/>
        <v>JANDAIA DO SUL</v>
      </c>
      <c r="D11303" s="52" t="str">
        <f>Raiz!$D$89</f>
        <v>F</v>
      </c>
      <c r="E11303" s="320" t="str">
        <f>Raiz!$E$89</f>
        <v>Substituto na cobertura de Ausência por doença</v>
      </c>
      <c r="F11303" s="321"/>
      <c r="G11303" s="320" t="str">
        <f>Raiz!$G$89</f>
        <v>Cálculo do valor = {(BCCPA/30)x3dias}/12</v>
      </c>
      <c r="H11303" s="321"/>
      <c r="I11303" s="23">
        <f>Raiz!$I$89</f>
        <v>8.3333333333333332E-3</v>
      </c>
      <c r="J11303" s="31">
        <f t="shared" ref="J11303" si="12664">ROUND(H11296*I11303,2)</f>
        <v>18.86</v>
      </c>
      <c r="K11303" s="30"/>
      <c r="L11303" s="30"/>
    </row>
    <row r="11304" spans="1:12" ht="18" customHeight="1" thickBot="1" x14ac:dyDescent="0.25">
      <c r="A11304" s="241">
        <f t="shared" ref="A11304:C11304" si="12665">A11303</f>
        <v>2</v>
      </c>
      <c r="B11304" s="241" t="str">
        <f t="shared" si="12665"/>
        <v>RECEPCIONISTA</v>
      </c>
      <c r="C11304" s="241" t="str">
        <f t="shared" si="12665"/>
        <v>JANDAIA DO SUL</v>
      </c>
      <c r="D11304" s="317" t="str">
        <f>Raiz!$D$90</f>
        <v> Total do Módulo 4 - Custo de Reposição do Profissional Ausente</v>
      </c>
      <c r="E11304" s="317"/>
      <c r="F11304" s="317"/>
      <c r="G11304" s="317"/>
      <c r="H11304" s="317"/>
      <c r="I11304" s="317"/>
      <c r="J11304" s="21">
        <f t="shared" ref="J11304" si="12666">SUM(J11298:J11303)</f>
        <v>250.90924242424245</v>
      </c>
      <c r="K11304" s="30"/>
      <c r="L11304" s="30"/>
    </row>
    <row r="11305" spans="1:12" ht="11.25" customHeight="1" thickBot="1" x14ac:dyDescent="0.25">
      <c r="A11305" s="241">
        <f t="shared" ref="A11305:C11305" si="12667">A11304</f>
        <v>2</v>
      </c>
      <c r="B11305" s="241" t="str">
        <f t="shared" si="12667"/>
        <v>RECEPCIONISTA</v>
      </c>
      <c r="C11305" s="241" t="str">
        <f t="shared" si="12667"/>
        <v>JANDAIA DO SUL</v>
      </c>
      <c r="D11305" s="4"/>
      <c r="E11305" s="4"/>
      <c r="F11305" s="4"/>
      <c r="G11305" s="4"/>
      <c r="H11305" s="4"/>
      <c r="I11305" s="4"/>
      <c r="J11305" s="4"/>
      <c r="K11305" s="30"/>
      <c r="L11305" s="30"/>
    </row>
    <row r="11306" spans="1:12" ht="18" customHeight="1" x14ac:dyDescent="0.2">
      <c r="A11306" s="241">
        <f t="shared" ref="A11306:C11306" si="12668">A11305</f>
        <v>2</v>
      </c>
      <c r="B11306" s="241" t="str">
        <f t="shared" si="12668"/>
        <v>RECEPCIONISTA</v>
      </c>
      <c r="C11306" s="241" t="str">
        <f t="shared" si="12668"/>
        <v>JANDAIA DO SUL</v>
      </c>
      <c r="D11306" s="339" t="str">
        <f>Raiz!$D$92</f>
        <v>MÓDULO 5 - INSUMOS DIVERSOS</v>
      </c>
      <c r="E11306" s="340"/>
      <c r="F11306" s="340"/>
      <c r="G11306" s="340"/>
      <c r="H11306" s="340"/>
      <c r="I11306" s="341"/>
      <c r="J11306" s="2" t="str">
        <f>Raiz!$J$92</f>
        <v>Valor R$</v>
      </c>
      <c r="K11306" s="30"/>
      <c r="L11306" s="30"/>
    </row>
    <row r="11307" spans="1:12" ht="18" customHeight="1" x14ac:dyDescent="0.2">
      <c r="A11307" s="241">
        <f t="shared" ref="A11307:C11307" si="12669">A11306</f>
        <v>2</v>
      </c>
      <c r="B11307" s="241" t="str">
        <f t="shared" si="12669"/>
        <v>RECEPCIONISTA</v>
      </c>
      <c r="C11307" s="241" t="str">
        <f t="shared" si="12669"/>
        <v>JANDAIA DO SUL</v>
      </c>
      <c r="D11307" s="52" t="str">
        <f>Raiz!$D$93</f>
        <v>A</v>
      </c>
      <c r="E11307" s="314" t="str">
        <f>Raiz!$E$93</f>
        <v>Uniformes</v>
      </c>
      <c r="F11307" s="314"/>
      <c r="G11307" s="314"/>
      <c r="H11307" s="314"/>
      <c r="I11307" s="314"/>
      <c r="J11307" s="19">
        <f>VLOOKUP(H11221,Base!$B$1283:$P$1334,J11226+1,FALSE)</f>
        <v>31.67</v>
      </c>
      <c r="K11307" s="127"/>
      <c r="L11307" s="127"/>
    </row>
    <row r="11308" spans="1:12" ht="18" customHeight="1" x14ac:dyDescent="0.2">
      <c r="A11308" s="241">
        <f t="shared" ref="A11308:C11308" si="12670">A11307</f>
        <v>2</v>
      </c>
      <c r="B11308" s="241" t="str">
        <f t="shared" si="12670"/>
        <v>RECEPCIONISTA</v>
      </c>
      <c r="C11308" s="241" t="str">
        <f t="shared" si="12670"/>
        <v>JANDAIA DO SUL</v>
      </c>
      <c r="D11308" s="52" t="str">
        <f t="shared" ref="D11308:D11371" si="12671">IF(J11308=0,"","B")</f>
        <v/>
      </c>
      <c r="E11308" s="264" t="str">
        <f t="shared" ref="E11308:E11371" si="12672">IF(J11308=0,"","Diárias")</f>
        <v/>
      </c>
      <c r="F11308" s="320" t="str">
        <f t="shared" ref="F11308:F11371" si="12673">IF(J11308=0,"","Valor equivalente a 1 (uma) diária")</f>
        <v/>
      </c>
      <c r="G11308" s="322"/>
      <c r="H11308" s="322"/>
      <c r="I11308" s="327"/>
      <c r="J11308" s="19">
        <f>VLOOKUP(H11221,Base!$B$1226:$P$1277,J11226+1,FALSE)</f>
        <v>0</v>
      </c>
      <c r="K11308" s="127"/>
      <c r="L11308" s="127"/>
    </row>
    <row r="11309" spans="1:12" ht="18" customHeight="1" thickBot="1" x14ac:dyDescent="0.25">
      <c r="A11309" s="241">
        <f t="shared" ref="A11309:C11309" si="12674">A11308</f>
        <v>2</v>
      </c>
      <c r="B11309" s="241" t="str">
        <f t="shared" si="12674"/>
        <v>RECEPCIONISTA</v>
      </c>
      <c r="C11309" s="241" t="str">
        <f t="shared" si="12674"/>
        <v>JANDAIA DO SUL</v>
      </c>
      <c r="D11309" s="317" t="str">
        <f>Raiz!$D$95</f>
        <v>Total do Módulo 5 - Insumos Diversos</v>
      </c>
      <c r="E11309" s="317"/>
      <c r="F11309" s="317"/>
      <c r="G11309" s="317"/>
      <c r="H11309" s="317"/>
      <c r="I11309" s="317"/>
      <c r="J11309" s="27">
        <f t="shared" ref="J11309" si="12675">SUM(J11307:J11308)</f>
        <v>31.67</v>
      </c>
      <c r="K11309" s="30"/>
      <c r="L11309" s="30"/>
    </row>
    <row r="11310" spans="1:12" ht="11.25" customHeight="1" thickBot="1" x14ac:dyDescent="0.25">
      <c r="A11310" s="241">
        <f t="shared" ref="A11310:C11310" si="12676">A11309</f>
        <v>2</v>
      </c>
      <c r="B11310" s="241" t="str">
        <f t="shared" si="12676"/>
        <v>RECEPCIONISTA</v>
      </c>
      <c r="C11310" s="241" t="str">
        <f t="shared" si="12676"/>
        <v>JANDAIA DO SUL</v>
      </c>
      <c r="D11310" s="4"/>
      <c r="E11310" s="4"/>
      <c r="F11310" s="4"/>
      <c r="G11310" s="4"/>
      <c r="H11310" s="4"/>
      <c r="I11310" s="4"/>
      <c r="J11310" s="4"/>
      <c r="K11310" s="30"/>
      <c r="L11310" s="30"/>
    </row>
    <row r="11311" spans="1:12" ht="18" customHeight="1" x14ac:dyDescent="0.2">
      <c r="A11311" s="241">
        <f t="shared" ref="A11311:C11311" si="12677">A11310</f>
        <v>2</v>
      </c>
      <c r="B11311" s="241" t="str">
        <f t="shared" si="12677"/>
        <v>RECEPCIONISTA</v>
      </c>
      <c r="C11311" s="241" t="str">
        <f t="shared" si="12677"/>
        <v>JANDAIA DO SUL</v>
      </c>
      <c r="D11311" s="326" t="str">
        <f>Raiz!$D$97</f>
        <v>6 - CUSTOS INDIRETOS, TRIBUTOS E LUCRO</v>
      </c>
      <c r="E11311" s="326"/>
      <c r="F11311" s="326"/>
      <c r="G11311" s="326"/>
      <c r="H11311" s="326"/>
      <c r="I11311" s="1" t="str">
        <f>Raiz!$I$97</f>
        <v>%</v>
      </c>
      <c r="J11311" s="2" t="str">
        <f>Raiz!$J$97</f>
        <v>Valor R$</v>
      </c>
      <c r="K11311" s="30"/>
      <c r="L11311" s="30"/>
    </row>
    <row r="11312" spans="1:12" ht="18" customHeight="1" x14ac:dyDescent="0.2">
      <c r="A11312" s="241">
        <f t="shared" ref="A11312:C11312" si="12678">A11311</f>
        <v>2</v>
      </c>
      <c r="B11312" s="241" t="str">
        <f t="shared" si="12678"/>
        <v>RECEPCIONISTA</v>
      </c>
      <c r="C11312" s="241" t="str">
        <f t="shared" si="12678"/>
        <v>JANDAIA DO SUL</v>
      </c>
      <c r="D11312" s="52" t="str">
        <f>Raiz!$D$98</f>
        <v>A</v>
      </c>
      <c r="E11312" s="323" t="str">
        <f>Raiz!$E$98</f>
        <v>Custos Indiretos (despesas administrativas e operacionais)</v>
      </c>
      <c r="F11312" s="323"/>
      <c r="G11312" s="323"/>
      <c r="H11312" s="323"/>
      <c r="I11312" s="20">
        <f>VLOOKUP(H11221,Base!$B$1340:$P$1391,J11226+1,FALSE)</f>
        <v>0.05</v>
      </c>
      <c r="J11312" s="19">
        <f t="shared" ref="J11312" si="12679">ROUND(J11334*I11312,2)</f>
        <v>145.32</v>
      </c>
      <c r="K11312" s="30"/>
      <c r="L11312" s="30"/>
    </row>
    <row r="11313" spans="1:12" ht="18" customHeight="1" x14ac:dyDescent="0.2">
      <c r="A11313" s="241">
        <f t="shared" ref="A11313:C11313" si="12680">A11312</f>
        <v>2</v>
      </c>
      <c r="B11313" s="241" t="str">
        <f t="shared" si="12680"/>
        <v>RECEPCIONISTA</v>
      </c>
      <c r="C11313" s="241" t="str">
        <f t="shared" si="12680"/>
        <v>JANDAIA DO SUL</v>
      </c>
      <c r="D11313" s="18" t="str">
        <f>Raiz!$D$99</f>
        <v>B</v>
      </c>
      <c r="E11313" s="323" t="str">
        <f>Raiz!$E$99</f>
        <v>Lucro</v>
      </c>
      <c r="F11313" s="323"/>
      <c r="G11313" s="323"/>
      <c r="H11313" s="323"/>
      <c r="I11313" s="20">
        <f>VLOOKUP(H11221,Base!$B$1397:$P$1448,J11226+1,FALSE)</f>
        <v>1.47E-2</v>
      </c>
      <c r="J11313" s="19">
        <f t="shared" ref="J11313" si="12681">ROUND(J11336*I11313,2)</f>
        <v>44.86</v>
      </c>
      <c r="K11313" s="30"/>
      <c r="L11313" s="30"/>
    </row>
    <row r="11314" spans="1:12" ht="18" customHeight="1" x14ac:dyDescent="0.2">
      <c r="A11314" s="241">
        <f t="shared" ref="A11314:C11314" si="12682">A11313</f>
        <v>2</v>
      </c>
      <c r="B11314" s="241" t="str">
        <f t="shared" si="12682"/>
        <v>RECEPCIONISTA</v>
      </c>
      <c r="C11314" s="241" t="str">
        <f t="shared" si="12682"/>
        <v>JANDAIA DO SUL</v>
      </c>
      <c r="D11314" s="324" t="str">
        <f>Raiz!$D$100</f>
        <v>Subtotal</v>
      </c>
      <c r="E11314" s="324"/>
      <c r="F11314" s="324"/>
      <c r="G11314" s="324"/>
      <c r="H11314" s="324"/>
      <c r="I11314" s="32">
        <f t="shared" ref="I11314:J11314" si="12683">SUM(I11312:I11313)</f>
        <v>6.4700000000000008E-2</v>
      </c>
      <c r="J11314" s="33">
        <f t="shared" si="12683"/>
        <v>190.18</v>
      </c>
      <c r="K11314" s="30"/>
      <c r="L11314" s="30"/>
    </row>
    <row r="11315" spans="1:12" ht="18" customHeight="1" x14ac:dyDescent="0.2">
      <c r="A11315" s="241">
        <f t="shared" ref="A11315:C11315" si="12684">A11314</f>
        <v>2</v>
      </c>
      <c r="B11315" s="241" t="str">
        <f t="shared" si="12684"/>
        <v>RECEPCIONISTA</v>
      </c>
      <c r="C11315" s="241" t="str">
        <f t="shared" si="12684"/>
        <v>JANDAIA DO SUL</v>
      </c>
      <c r="D11315" s="52" t="str">
        <f>Raiz!$D$101</f>
        <v>C</v>
      </c>
      <c r="E11315" s="323" t="str">
        <f>Raiz!$E$101</f>
        <v>Tributos</v>
      </c>
      <c r="F11315" s="325"/>
      <c r="G11315" s="325"/>
      <c r="H11315" s="325"/>
      <c r="I11315" s="32">
        <f t="shared" ref="I11315:J11315" si="12685">SUM(I11316:I11318)</f>
        <v>0.1225</v>
      </c>
      <c r="J11315" s="33">
        <f t="shared" si="12685"/>
        <v>432.28000000000003</v>
      </c>
      <c r="K11315" s="30"/>
      <c r="L11315" s="30"/>
    </row>
    <row r="11316" spans="1:12" ht="18" customHeight="1" x14ac:dyDescent="0.2">
      <c r="A11316" s="241">
        <f t="shared" ref="A11316:C11316" si="12686">A11315</f>
        <v>2</v>
      </c>
      <c r="B11316" s="241" t="str">
        <f t="shared" si="12686"/>
        <v>RECEPCIONISTA</v>
      </c>
      <c r="C11316" s="241" t="str">
        <f t="shared" si="12686"/>
        <v>JANDAIA DO SUL</v>
      </c>
      <c r="D11316" s="328" t="str">
        <f>Raiz!$D$102</f>
        <v>C.1</v>
      </c>
      <c r="E11316" s="330" t="str">
        <f>Raiz!$E$102</f>
        <v>Tributos Federais</v>
      </c>
      <c r="F11316" s="332" t="str">
        <f>Raiz!$F$102</f>
        <v>PIS</v>
      </c>
      <c r="G11316" s="333"/>
      <c r="H11316" s="334"/>
      <c r="I11316" s="43">
        <f>Raiz!$I$102</f>
        <v>1.6500000000000001E-2</v>
      </c>
      <c r="J11316" s="19">
        <f t="shared" ref="J11316" si="12687">ROUND(I11316*J11325,2)</f>
        <v>58.23</v>
      </c>
      <c r="K11316" s="30"/>
      <c r="L11316" s="30"/>
    </row>
    <row r="11317" spans="1:12" ht="18" customHeight="1" x14ac:dyDescent="0.2">
      <c r="A11317" s="241">
        <f t="shared" ref="A11317:C11317" si="12688">A11316</f>
        <v>2</v>
      </c>
      <c r="B11317" s="241" t="str">
        <f t="shared" si="12688"/>
        <v>RECEPCIONISTA</v>
      </c>
      <c r="C11317" s="241" t="str">
        <f t="shared" si="12688"/>
        <v>JANDAIA DO SUL</v>
      </c>
      <c r="D11317" s="329"/>
      <c r="E11317" s="331"/>
      <c r="F11317" s="331" t="str">
        <f>Raiz!$F$103</f>
        <v>COFINS</v>
      </c>
      <c r="G11317" s="335"/>
      <c r="H11317" s="336"/>
      <c r="I11317" s="20">
        <f>Raiz!$I$103</f>
        <v>7.5999999999999998E-2</v>
      </c>
      <c r="J11317" s="19">
        <f t="shared" ref="J11317" si="12689">ROUND(I11317*J11325,2)</f>
        <v>268.19</v>
      </c>
    </row>
    <row r="11318" spans="1:12" ht="18" customHeight="1" x14ac:dyDescent="0.2">
      <c r="A11318" s="241">
        <f t="shared" ref="A11318:C11318" si="12690">A11317</f>
        <v>2</v>
      </c>
      <c r="B11318" s="241" t="str">
        <f t="shared" si="12690"/>
        <v>RECEPCIONISTA</v>
      </c>
      <c r="C11318" s="241" t="str">
        <f t="shared" si="12690"/>
        <v>JANDAIA DO SUL</v>
      </c>
      <c r="D11318" s="18" t="str">
        <f>Raiz!$D$104</f>
        <v>C.2</v>
      </c>
      <c r="E11318" s="263" t="str">
        <f>Raiz!$E$104</f>
        <v>Tributos Municipais</v>
      </c>
      <c r="F11318" s="320" t="str">
        <f>Raiz!$F$104</f>
        <v>ISS</v>
      </c>
      <c r="G11318" s="322"/>
      <c r="H11318" s="321"/>
      <c r="I11318" s="20">
        <f>VLOOKUP(H11221,Base!$B$29:$D$80,3,FALSE)</f>
        <v>0.03</v>
      </c>
      <c r="J11318" s="19">
        <f t="shared" ref="J11318" si="12691">ROUND(I11318*J11325,2)</f>
        <v>105.86</v>
      </c>
    </row>
    <row r="11319" spans="1:12" ht="18" customHeight="1" thickBot="1" x14ac:dyDescent="0.25">
      <c r="A11319" s="241">
        <f t="shared" ref="A11319:C11319" si="12692">A11318</f>
        <v>2</v>
      </c>
      <c r="B11319" s="241" t="str">
        <f t="shared" si="12692"/>
        <v>RECEPCIONISTA</v>
      </c>
      <c r="C11319" s="241" t="str">
        <f t="shared" si="12692"/>
        <v>JANDAIA DO SUL</v>
      </c>
      <c r="D11319" s="319" t="str">
        <f>Raiz!$D$105</f>
        <v>Total do Módulo 6 - Custos Indiretos, Lucro e Tributos</v>
      </c>
      <c r="E11319" s="319"/>
      <c r="F11319" s="319"/>
      <c r="G11319" s="319"/>
      <c r="H11319" s="319"/>
      <c r="I11319" s="24">
        <f t="shared" ref="I11319:J11319" si="12693">I11314+I11315</f>
        <v>0.18720000000000001</v>
      </c>
      <c r="J11319" s="21">
        <f t="shared" si="12693"/>
        <v>622.46</v>
      </c>
    </row>
    <row r="11320" spans="1:12" ht="11.25" customHeight="1" thickBot="1" x14ac:dyDescent="0.25">
      <c r="A11320" s="241">
        <f t="shared" ref="A11320:C11320" si="12694">A11319</f>
        <v>2</v>
      </c>
      <c r="B11320" s="241" t="str">
        <f t="shared" si="12694"/>
        <v>RECEPCIONISTA</v>
      </c>
      <c r="C11320" s="241" t="str">
        <f t="shared" si="12694"/>
        <v>JANDAIA DO SUL</v>
      </c>
      <c r="D11320" s="4"/>
      <c r="E11320" s="4"/>
      <c r="F11320" s="4"/>
      <c r="G11320" s="4"/>
      <c r="H11320" s="4"/>
      <c r="I11320" s="4"/>
      <c r="J11320" s="4"/>
    </row>
    <row r="11321" spans="1:12" ht="18" customHeight="1" x14ac:dyDescent="0.2">
      <c r="A11321" s="241">
        <f t="shared" ref="A11321:C11321" si="12695">A11320</f>
        <v>2</v>
      </c>
      <c r="B11321" s="241" t="str">
        <f t="shared" si="12695"/>
        <v>RECEPCIONISTA</v>
      </c>
      <c r="C11321" s="241" t="str">
        <f t="shared" si="12695"/>
        <v>JANDAIA DO SUL</v>
      </c>
      <c r="D11321" s="339" t="str">
        <f>Raiz!$D$107</f>
        <v>TRIBUTOS (percentual incidente sobre o Valor total por empregado)</v>
      </c>
      <c r="E11321" s="340"/>
      <c r="F11321" s="340"/>
      <c r="G11321" s="340"/>
      <c r="H11321" s="340"/>
      <c r="I11321" s="340"/>
      <c r="J11321" s="341"/>
    </row>
    <row r="11322" spans="1:12" ht="18" customHeight="1" x14ac:dyDescent="0.2">
      <c r="A11322" s="241">
        <f t="shared" ref="A11322:C11322" si="12696">A11321</f>
        <v>2</v>
      </c>
      <c r="B11322" s="241" t="str">
        <f t="shared" si="12696"/>
        <v>RECEPCIONISTA</v>
      </c>
      <c r="C11322" s="241" t="str">
        <f t="shared" si="12696"/>
        <v>JANDAIA DO SUL</v>
      </c>
      <c r="D11322" s="52" t="str">
        <f>Raiz!$D$108</f>
        <v>A</v>
      </c>
      <c r="E11322" s="314" t="str">
        <f>Raiz!$E$108</f>
        <v>Percentual total dos Tributos / 100</v>
      </c>
      <c r="F11322" s="314"/>
      <c r="G11322" s="314"/>
      <c r="H11322" s="314"/>
      <c r="I11322" s="314"/>
      <c r="J11322" s="34">
        <f t="shared" ref="J11322" si="12697">I11315</f>
        <v>0.1225</v>
      </c>
    </row>
    <row r="11323" spans="1:12" ht="18" customHeight="1" x14ac:dyDescent="0.2">
      <c r="A11323" s="241">
        <f t="shared" ref="A11323:C11323" si="12698">A11322</f>
        <v>2</v>
      </c>
      <c r="B11323" s="241" t="str">
        <f t="shared" si="12698"/>
        <v>RECEPCIONISTA</v>
      </c>
      <c r="C11323" s="241" t="str">
        <f t="shared" si="12698"/>
        <v>JANDAIA DO SUL</v>
      </c>
      <c r="D11323" s="52" t="str">
        <f>Raiz!$D$109</f>
        <v>B</v>
      </c>
      <c r="E11323" s="314" t="str">
        <f>Raiz!$E$109</f>
        <v>1 - A</v>
      </c>
      <c r="F11323" s="314"/>
      <c r="G11323" s="314"/>
      <c r="H11323" s="314"/>
      <c r="I11323" s="314"/>
      <c r="J11323" s="34">
        <f t="shared" ref="J11323:J11386" si="12699">1-J11322</f>
        <v>0.87749999999999995</v>
      </c>
    </row>
    <row r="11324" spans="1:12" ht="18" customHeight="1" x14ac:dyDescent="0.2">
      <c r="A11324" s="241">
        <f t="shared" ref="A11324:C11324" si="12700">A11323</f>
        <v>2</v>
      </c>
      <c r="B11324" s="241" t="str">
        <f t="shared" si="12700"/>
        <v>RECEPCIONISTA</v>
      </c>
      <c r="C11324" s="241" t="str">
        <f t="shared" si="12700"/>
        <v>JANDAIA DO SUL</v>
      </c>
      <c r="D11324" s="52" t="str">
        <f>Raiz!$D$110</f>
        <v>C</v>
      </c>
      <c r="E11324" s="314" t="str">
        <f>Raiz!$E$110</f>
        <v>Custo antes da incidência dos tributos</v>
      </c>
      <c r="F11324" s="314"/>
      <c r="G11324" s="314"/>
      <c r="H11324" s="314"/>
      <c r="I11324" s="314"/>
      <c r="J11324" s="19">
        <f t="shared" ref="J11324" si="12701">J11338</f>
        <v>3096.5501515151523</v>
      </c>
    </row>
    <row r="11325" spans="1:12" ht="18" customHeight="1" x14ac:dyDescent="0.2">
      <c r="A11325" s="241">
        <f t="shared" ref="A11325:C11325" si="12702">A11324</f>
        <v>2</v>
      </c>
      <c r="B11325" s="241" t="str">
        <f t="shared" si="12702"/>
        <v>RECEPCIONISTA</v>
      </c>
      <c r="C11325" s="241" t="str">
        <f t="shared" si="12702"/>
        <v>JANDAIA DO SUL</v>
      </c>
      <c r="D11325" s="52" t="str">
        <f>Raiz!$D$111</f>
        <v>D</v>
      </c>
      <c r="E11325" s="314" t="str">
        <f>Raiz!$E$111</f>
        <v>PREÇO DO POSTO/MÊS (C / B)</v>
      </c>
      <c r="F11325" s="314"/>
      <c r="G11325" s="314"/>
      <c r="H11325" s="314"/>
      <c r="I11325" s="314"/>
      <c r="J11325" s="19">
        <f t="shared" ref="J11325" si="12703">ROUND(J11324/J11323,2)</f>
        <v>3528.83</v>
      </c>
    </row>
    <row r="11326" spans="1:12" ht="18" customHeight="1" thickBot="1" x14ac:dyDescent="0.25">
      <c r="A11326" s="241">
        <f t="shared" ref="A11326:C11326" si="12704">A11325</f>
        <v>2</v>
      </c>
      <c r="B11326" s="241" t="str">
        <f t="shared" si="12704"/>
        <v>RECEPCIONISTA</v>
      </c>
      <c r="C11326" s="241" t="str">
        <f t="shared" si="12704"/>
        <v>JANDAIA DO SUL</v>
      </c>
      <c r="D11326" s="317" t="str">
        <f>Raiz!$D$112</f>
        <v>Total dos Tributos = (D – C)</v>
      </c>
      <c r="E11326" s="317"/>
      <c r="F11326" s="317"/>
      <c r="G11326" s="317"/>
      <c r="H11326" s="317"/>
      <c r="I11326" s="317"/>
      <c r="J11326" s="35">
        <f t="shared" ref="J11326" si="12705">J11325-J11324</f>
        <v>432.27984848484766</v>
      </c>
    </row>
    <row r="11327" spans="1:12" ht="11.25" customHeight="1" thickBot="1" x14ac:dyDescent="0.25">
      <c r="A11327" s="241">
        <f t="shared" ref="A11327:C11327" si="12706">A11326</f>
        <v>2</v>
      </c>
      <c r="B11327" s="241" t="str">
        <f t="shared" si="12706"/>
        <v>RECEPCIONISTA</v>
      </c>
      <c r="C11327" s="241" t="str">
        <f t="shared" si="12706"/>
        <v>JANDAIA DO SUL</v>
      </c>
      <c r="D11327" s="4"/>
      <c r="E11327" s="4"/>
      <c r="F11327" s="4"/>
      <c r="G11327" s="4"/>
      <c r="H11327" s="4"/>
      <c r="I11327" s="4"/>
      <c r="J11327" s="4"/>
    </row>
    <row r="11328" spans="1:12" ht="18" customHeight="1" x14ac:dyDescent="0.2">
      <c r="A11328" s="241">
        <f t="shared" ref="A11328:C11328" si="12707">A11327</f>
        <v>2</v>
      </c>
      <c r="B11328" s="241" t="str">
        <f t="shared" si="12707"/>
        <v>RECEPCIONISTA</v>
      </c>
      <c r="C11328" s="241" t="str">
        <f t="shared" si="12707"/>
        <v>JANDAIA DO SUL</v>
      </c>
      <c r="D11328" s="318" t="str">
        <f>Raiz!$D$114</f>
        <v>2 - QUADRO-RESUMO DO CUSTO POR EMPREGADO</v>
      </c>
      <c r="E11328" s="318"/>
      <c r="F11328" s="318"/>
      <c r="G11328" s="318"/>
      <c r="H11328" s="318"/>
      <c r="I11328" s="318"/>
      <c r="J11328" s="3" t="str">
        <f>Raiz!$J$114</f>
        <v>Valor R$</v>
      </c>
    </row>
    <row r="11329" spans="1:16" ht="18" customHeight="1" x14ac:dyDescent="0.2">
      <c r="A11329" s="241">
        <f t="shared" ref="A11329:C11329" si="12708">A11328</f>
        <v>2</v>
      </c>
      <c r="B11329" s="241" t="str">
        <f t="shared" si="12708"/>
        <v>RECEPCIONISTA</v>
      </c>
      <c r="C11329" s="241" t="str">
        <f t="shared" si="12708"/>
        <v>JANDAIA DO SUL</v>
      </c>
      <c r="D11329" s="52" t="str">
        <f>Raiz!$D$115</f>
        <v>A</v>
      </c>
      <c r="E11329" s="314" t="str">
        <f>Raiz!$E$115</f>
        <v>Módulo 1 - Composição da Remuneração</v>
      </c>
      <c r="F11329" s="314"/>
      <c r="G11329" s="314"/>
      <c r="H11329" s="314"/>
      <c r="I11329" s="314"/>
      <c r="J11329" s="19">
        <f t="shared" ref="J11329" si="12709">J11249</f>
        <v>1379.090909090909</v>
      </c>
    </row>
    <row r="11330" spans="1:16" ht="18" customHeight="1" x14ac:dyDescent="0.2">
      <c r="A11330" s="241">
        <f t="shared" ref="A11330:C11330" si="12710">A11329</f>
        <v>2</v>
      </c>
      <c r="B11330" s="241" t="str">
        <f t="shared" si="12710"/>
        <v>RECEPCIONISTA</v>
      </c>
      <c r="C11330" s="241" t="str">
        <f t="shared" si="12710"/>
        <v>JANDAIA DO SUL</v>
      </c>
      <c r="D11330" s="52" t="str">
        <f>Raiz!$D$116</f>
        <v>B</v>
      </c>
      <c r="E11330" s="314" t="str">
        <f>Raiz!$E$116</f>
        <v>Módulo 2 - Encargos e Benefícios Anuais, Mensais e Diários</v>
      </c>
      <c r="F11330" s="314"/>
      <c r="G11330" s="314"/>
      <c r="H11330" s="314"/>
      <c r="I11330" s="314"/>
      <c r="J11330" s="19">
        <f t="shared" ref="J11330" si="12711">J11282</f>
        <v>1162.1300000000001</v>
      </c>
    </row>
    <row r="11331" spans="1:16" ht="18" customHeight="1" x14ac:dyDescent="0.2">
      <c r="A11331" s="241">
        <f t="shared" ref="A11331:C11331" si="12712">A11330</f>
        <v>2</v>
      </c>
      <c r="B11331" s="241" t="str">
        <f t="shared" si="12712"/>
        <v>RECEPCIONISTA</v>
      </c>
      <c r="C11331" s="241" t="str">
        <f t="shared" si="12712"/>
        <v>JANDAIA DO SUL</v>
      </c>
      <c r="D11331" s="52" t="str">
        <f>Raiz!$D$117</f>
        <v>C</v>
      </c>
      <c r="E11331" s="314" t="str">
        <f>Raiz!$E$117</f>
        <v>Módulo 3 - Provisão para Rescisão</v>
      </c>
      <c r="F11331" s="314"/>
      <c r="G11331" s="314"/>
      <c r="H11331" s="314"/>
      <c r="I11331" s="314"/>
      <c r="J11331" s="19">
        <f t="shared" ref="J11331" si="12713">J11291</f>
        <v>82.570000000000007</v>
      </c>
    </row>
    <row r="11332" spans="1:16" ht="18" customHeight="1" x14ac:dyDescent="0.2">
      <c r="A11332" s="241">
        <f t="shared" ref="A11332:C11332" si="12714">A11331</f>
        <v>2</v>
      </c>
      <c r="B11332" s="241" t="str">
        <f t="shared" si="12714"/>
        <v>RECEPCIONISTA</v>
      </c>
      <c r="C11332" s="241" t="str">
        <f t="shared" si="12714"/>
        <v>JANDAIA DO SUL</v>
      </c>
      <c r="D11332" s="52" t="str">
        <f>Raiz!$D$118</f>
        <v>D</v>
      </c>
      <c r="E11332" s="314" t="str">
        <f>Raiz!$E$118</f>
        <v>Módulo 4 - Custo de Reposição do Profissional Ausente</v>
      </c>
      <c r="F11332" s="314"/>
      <c r="G11332" s="314"/>
      <c r="H11332" s="314"/>
      <c r="I11332" s="314"/>
      <c r="J11332" s="19">
        <f t="shared" ref="J11332" si="12715">J11304</f>
        <v>250.90924242424245</v>
      </c>
    </row>
    <row r="11333" spans="1:16" ht="18" customHeight="1" x14ac:dyDescent="0.2">
      <c r="A11333" s="241">
        <f t="shared" ref="A11333:C11333" si="12716">A11332</f>
        <v>2</v>
      </c>
      <c r="B11333" s="241" t="str">
        <f t="shared" si="12716"/>
        <v>RECEPCIONISTA</v>
      </c>
      <c r="C11333" s="241" t="str">
        <f t="shared" si="12716"/>
        <v>JANDAIA DO SUL</v>
      </c>
      <c r="D11333" s="52" t="str">
        <f>Raiz!$D$119</f>
        <v>E</v>
      </c>
      <c r="E11333" s="314" t="str">
        <f>Raiz!$E$119</f>
        <v>Módulo 5 - Insumos Diversos</v>
      </c>
      <c r="F11333" s="314"/>
      <c r="G11333" s="314"/>
      <c r="H11333" s="314"/>
      <c r="I11333" s="314"/>
      <c r="J11333" s="19">
        <f t="shared" ref="J11333" si="12717">J11309</f>
        <v>31.67</v>
      </c>
    </row>
    <row r="11334" spans="1:16" ht="18" customHeight="1" x14ac:dyDescent="0.2">
      <c r="A11334" s="241">
        <f t="shared" ref="A11334:C11334" si="12718">A11333</f>
        <v>2</v>
      </c>
      <c r="B11334" s="241" t="str">
        <f t="shared" si="12718"/>
        <v>RECEPCIONISTA</v>
      </c>
      <c r="C11334" s="241" t="str">
        <f t="shared" si="12718"/>
        <v>JANDAIA DO SUL</v>
      </c>
      <c r="D11334" s="315" t="str">
        <f>Raiz!$D$120</f>
        <v>Subtotal (A + B + C+ D + E)</v>
      </c>
      <c r="E11334" s="315"/>
      <c r="F11334" s="315"/>
      <c r="G11334" s="315"/>
      <c r="H11334" s="315"/>
      <c r="I11334" s="315"/>
      <c r="J11334" s="33">
        <f t="shared" ref="J11334" si="12719">SUM(J11329:J11333)</f>
        <v>2906.370151515152</v>
      </c>
    </row>
    <row r="11335" spans="1:16" ht="18" customHeight="1" x14ac:dyDescent="0.2">
      <c r="A11335" s="241">
        <f t="shared" ref="A11335:C11335" si="12720">A11334</f>
        <v>2</v>
      </c>
      <c r="B11335" s="241" t="str">
        <f t="shared" si="12720"/>
        <v>RECEPCIONISTA</v>
      </c>
      <c r="C11335" s="241" t="str">
        <f t="shared" si="12720"/>
        <v>JANDAIA DO SUL</v>
      </c>
      <c r="D11335" s="52" t="str">
        <f>Raiz!$D$121</f>
        <v>F</v>
      </c>
      <c r="E11335" s="314" t="str">
        <f>Raiz!$E$121</f>
        <v>Módulo 6-A - Custos Indiretos (despesas administrativas e operacionais)</v>
      </c>
      <c r="F11335" s="314"/>
      <c r="G11335" s="314"/>
      <c r="H11335" s="314"/>
      <c r="I11335" s="314"/>
      <c r="J11335" s="19">
        <f t="shared" ref="J11335" si="12721">J11312</f>
        <v>145.32</v>
      </c>
    </row>
    <row r="11336" spans="1:16" ht="18" customHeight="1" x14ac:dyDescent="0.2">
      <c r="A11336" s="241">
        <f t="shared" ref="A11336:C11336" si="12722">A11335</f>
        <v>2</v>
      </c>
      <c r="B11336" s="241" t="str">
        <f t="shared" si="12722"/>
        <v>RECEPCIONISTA</v>
      </c>
      <c r="C11336" s="241" t="str">
        <f t="shared" si="12722"/>
        <v>JANDAIA DO SUL</v>
      </c>
      <c r="D11336" s="315" t="str">
        <f>Raiz!$D$122</f>
        <v>Subtotal (antes da incidência dos lucros)</v>
      </c>
      <c r="E11336" s="315"/>
      <c r="F11336" s="315"/>
      <c r="G11336" s="315"/>
      <c r="H11336" s="315"/>
      <c r="I11336" s="315"/>
      <c r="J11336" s="36">
        <f t="shared" ref="J11336" si="12723">J11334+J11335</f>
        <v>3051.6901515151521</v>
      </c>
    </row>
    <row r="11337" spans="1:16" ht="18" customHeight="1" x14ac:dyDescent="0.2">
      <c r="A11337" s="241">
        <f t="shared" ref="A11337:C11337" si="12724">A11336</f>
        <v>2</v>
      </c>
      <c r="B11337" s="241" t="str">
        <f t="shared" si="12724"/>
        <v>RECEPCIONISTA</v>
      </c>
      <c r="C11337" s="241" t="str">
        <f t="shared" si="12724"/>
        <v>JANDAIA DO SUL</v>
      </c>
      <c r="D11337" s="52" t="str">
        <f>Raiz!$D$123</f>
        <v>G</v>
      </c>
      <c r="E11337" s="314" t="str">
        <f>Raiz!$E$123</f>
        <v>Módulo 6-B - Lucro</v>
      </c>
      <c r="F11337" s="314"/>
      <c r="G11337" s="314"/>
      <c r="H11337" s="314"/>
      <c r="I11337" s="314"/>
      <c r="J11337" s="36">
        <f t="shared" ref="J11337" si="12725">J11313</f>
        <v>44.86</v>
      </c>
    </row>
    <row r="11338" spans="1:16" ht="18" customHeight="1" x14ac:dyDescent="0.2">
      <c r="A11338" s="241">
        <f t="shared" ref="A11338:C11338" si="12726">A11337</f>
        <v>2</v>
      </c>
      <c r="B11338" s="241" t="str">
        <f t="shared" si="12726"/>
        <v>RECEPCIONISTA</v>
      </c>
      <c r="C11338" s="241" t="str">
        <f t="shared" si="12726"/>
        <v>JANDAIA DO SUL</v>
      </c>
      <c r="D11338" s="315" t="str">
        <f>Raiz!$D$124</f>
        <v>Subtotal (antes da incidência dos tributos)</v>
      </c>
      <c r="E11338" s="315"/>
      <c r="F11338" s="315"/>
      <c r="G11338" s="315"/>
      <c r="H11338" s="315"/>
      <c r="I11338" s="315"/>
      <c r="J11338" s="36">
        <f t="shared" ref="J11338" si="12727">J11336+J11337</f>
        <v>3096.5501515151523</v>
      </c>
    </row>
    <row r="11339" spans="1:16" ht="18" customHeight="1" x14ac:dyDescent="0.2">
      <c r="A11339" s="241">
        <f t="shared" ref="A11339:C11339" si="12728">A11338</f>
        <v>2</v>
      </c>
      <c r="B11339" s="241" t="str">
        <f t="shared" si="12728"/>
        <v>RECEPCIONISTA</v>
      </c>
      <c r="C11339" s="241" t="str">
        <f t="shared" si="12728"/>
        <v>JANDAIA DO SUL</v>
      </c>
      <c r="D11339" s="52" t="str">
        <f>Raiz!$D$125</f>
        <v>H</v>
      </c>
      <c r="E11339" s="314" t="str">
        <f>Raiz!$E$125</f>
        <v>Módulo 6-C - Tributos</v>
      </c>
      <c r="F11339" s="314"/>
      <c r="G11339" s="314"/>
      <c r="H11339" s="314"/>
      <c r="I11339" s="314"/>
      <c r="J11339" s="36">
        <f t="shared" ref="J11339" si="12729">J11315</f>
        <v>432.28000000000003</v>
      </c>
    </row>
    <row r="11340" spans="1:16" ht="18" customHeight="1" thickBot="1" x14ac:dyDescent="0.25">
      <c r="A11340" s="241">
        <f t="shared" ref="A11340:C11340" si="12730">A11339</f>
        <v>2</v>
      </c>
      <c r="B11340" s="241" t="str">
        <f t="shared" si="12730"/>
        <v>RECEPCIONISTA</v>
      </c>
      <c r="C11340" s="241" t="str">
        <f t="shared" si="12730"/>
        <v>JANDAIA DO SUL</v>
      </c>
      <c r="D11340" s="393" t="str">
        <f>Raiz!$D$126</f>
        <v>Valor Total por Empregado / Mês</v>
      </c>
      <c r="E11340" s="394"/>
      <c r="F11340" s="395"/>
      <c r="G11340" s="393" t="str">
        <f t="shared" ref="G11340" si="12731">CONCATENATE(G11226," - ",H11221)</f>
        <v>RECEPCIONISTA - JANDAIA DO SUL</v>
      </c>
      <c r="H11340" s="394"/>
      <c r="I11340" s="395"/>
      <c r="J11340" s="47">
        <f t="shared" ref="J11340" si="12732">ROUND(SUM(J11338:J11339),2)</f>
        <v>3528.83</v>
      </c>
      <c r="M11340" s="129"/>
    </row>
    <row r="11341" spans="1:16" ht="7.5" customHeight="1" thickBot="1" x14ac:dyDescent="0.25">
      <c r="A11341" s="241">
        <f t="shared" ref="A11341:C11341" si="12733">A11340</f>
        <v>2</v>
      </c>
      <c r="B11341" s="241" t="str">
        <f t="shared" si="12733"/>
        <v>RECEPCIONISTA</v>
      </c>
      <c r="C11341" s="241" t="str">
        <f t="shared" si="12733"/>
        <v>JANDAIA DO SUL</v>
      </c>
      <c r="M11341" s="129"/>
    </row>
    <row r="11342" spans="1:16" ht="36" customHeight="1" thickBot="1" x14ac:dyDescent="0.25">
      <c r="A11342" s="241">
        <f t="shared" ref="A11342" si="12734">J11342</f>
        <v>3</v>
      </c>
      <c r="B11342" s="241" t="str">
        <f t="shared" ref="B11342" si="12735">G11352</f>
        <v>RECEPCIONISTA</v>
      </c>
      <c r="C11342" s="241" t="str">
        <f t="shared" ref="C11342" si="12736">H11347</f>
        <v>JARAGUÁ DO SUL</v>
      </c>
      <c r="D11342" s="311" t="str">
        <f>Raiz!$D$2</f>
        <v>PLANILHA DE CUSTOS E FORMAÇÃO DE PREÇOS</v>
      </c>
      <c r="E11342" s="312"/>
      <c r="F11342" s="312"/>
      <c r="G11342" s="312"/>
      <c r="H11342" s="313"/>
      <c r="I11342" s="66" t="str">
        <f>Raiz!$I$2</f>
        <v>GRUPO</v>
      </c>
      <c r="J11342" s="59">
        <f>VLOOKUP(H11347,Base!$B$29:$C$80,2,FALSE)</f>
        <v>3</v>
      </c>
      <c r="K11342" s="127"/>
      <c r="L11342" s="239" t="s">
        <v>320</v>
      </c>
      <c r="M11342" s="240">
        <f t="shared" ref="M11342" si="12737">M11216+1</f>
        <v>91</v>
      </c>
    </row>
    <row r="11343" spans="1:16" s="4" customFormat="1" ht="18" customHeight="1" x14ac:dyDescent="0.2">
      <c r="A11343" s="241">
        <f t="shared" ref="A11343:A11406" si="12738">A11342</f>
        <v>3</v>
      </c>
      <c r="B11343" s="241" t="str">
        <f t="shared" ref="B11343:B11406" si="12739">B11342</f>
        <v>RECEPCIONISTA</v>
      </c>
      <c r="C11343" s="241" t="str">
        <f t="shared" ref="C11343:C11406" si="12740">C11342</f>
        <v>JARAGUÁ DO SUL</v>
      </c>
      <c r="D11343" s="400" t="str">
        <f>Raiz!$D$3</f>
        <v>DISCRIMINAÇÃO DOS SERVIÇOS (DADOS REFERENTES À CONTRATAÇÃO)</v>
      </c>
      <c r="E11343" s="401"/>
      <c r="F11343" s="401"/>
      <c r="G11343" s="401"/>
      <c r="H11343" s="401"/>
      <c r="I11343" s="401"/>
      <c r="J11343" s="402"/>
      <c r="K11343" s="30"/>
      <c r="L11343" s="30"/>
      <c r="M11343" s="30"/>
      <c r="N11343" s="30"/>
      <c r="O11343" s="30"/>
      <c r="P11343" s="30"/>
    </row>
    <row r="11344" spans="1:16" s="4" customFormat="1" ht="18" customHeight="1" x14ac:dyDescent="0.2">
      <c r="A11344" s="241">
        <f t="shared" si="12738"/>
        <v>3</v>
      </c>
      <c r="B11344" s="241" t="str">
        <f t="shared" si="12739"/>
        <v>RECEPCIONISTA</v>
      </c>
      <c r="C11344" s="241" t="str">
        <f t="shared" si="12740"/>
        <v>JARAGUÁ DO SUL</v>
      </c>
      <c r="D11344" s="52" t="str">
        <f>Raiz!$D$4</f>
        <v>A</v>
      </c>
      <c r="E11344" s="359" t="str">
        <f>Raiz!$E$4</f>
        <v>Processo nº</v>
      </c>
      <c r="F11344" s="359"/>
      <c r="G11344" s="359"/>
      <c r="H11344" s="386" t="str">
        <f>Base!$C$2</f>
        <v>10905.720090/2020-71</v>
      </c>
      <c r="I11344" s="386"/>
      <c r="J11344" s="386"/>
      <c r="K11344" s="30"/>
      <c r="L11344" s="30"/>
      <c r="M11344" s="30"/>
      <c r="N11344" s="30"/>
      <c r="O11344" s="30"/>
      <c r="P11344" s="30"/>
    </row>
    <row r="11345" spans="1:16" s="4" customFormat="1" ht="18" customHeight="1" x14ac:dyDescent="0.2">
      <c r="A11345" s="241">
        <f t="shared" si="12738"/>
        <v>3</v>
      </c>
      <c r="B11345" s="241" t="str">
        <f t="shared" si="12739"/>
        <v>RECEPCIONISTA</v>
      </c>
      <c r="C11345" s="241" t="str">
        <f t="shared" si="12740"/>
        <v>JARAGUÁ DO SUL</v>
      </c>
      <c r="D11345" s="52" t="str">
        <f>Raiz!$D$5</f>
        <v>B</v>
      </c>
      <c r="E11345" s="359" t="str">
        <f>Raiz!$E$5</f>
        <v>Licitação nº</v>
      </c>
      <c r="F11345" s="359"/>
      <c r="G11345" s="359"/>
      <c r="H11345" s="386" t="str">
        <f>Base!$C$3</f>
        <v>___/2021</v>
      </c>
      <c r="I11345" s="386"/>
      <c r="J11345" s="386"/>
      <c r="K11345" s="30"/>
      <c r="L11345" s="30"/>
      <c r="M11345" s="30"/>
      <c r="N11345" s="30"/>
      <c r="O11345" s="30"/>
      <c r="P11345" s="30"/>
    </row>
    <row r="11346" spans="1:16" s="4" customFormat="1" ht="18" customHeight="1" x14ac:dyDescent="0.2">
      <c r="A11346" s="241">
        <f t="shared" si="12738"/>
        <v>3</v>
      </c>
      <c r="B11346" s="241" t="str">
        <f t="shared" si="12739"/>
        <v>RECEPCIONISTA</v>
      </c>
      <c r="C11346" s="241" t="str">
        <f t="shared" si="12740"/>
        <v>JARAGUÁ DO SUL</v>
      </c>
      <c r="D11346" s="52" t="str">
        <f>Raiz!$D$6</f>
        <v>C</v>
      </c>
      <c r="E11346" s="359" t="str">
        <f>Raiz!$E$6</f>
        <v>Data de apresentação da proposta</v>
      </c>
      <c r="F11346" s="359"/>
      <c r="G11346" s="359"/>
      <c r="H11346" s="386" t="str">
        <f>Base!$C$4</f>
        <v>___/___/2021</v>
      </c>
      <c r="I11346" s="386"/>
      <c r="J11346" s="386"/>
      <c r="K11346" s="30"/>
      <c r="L11346" s="30"/>
      <c r="M11346" s="30"/>
      <c r="N11346" s="30"/>
      <c r="O11346" s="30"/>
      <c r="P11346" s="30"/>
    </row>
    <row r="11347" spans="1:16" s="4" customFormat="1" ht="18" customHeight="1" x14ac:dyDescent="0.2">
      <c r="A11347" s="241">
        <f t="shared" si="12738"/>
        <v>3</v>
      </c>
      <c r="B11347" s="241" t="str">
        <f t="shared" si="12739"/>
        <v>RECEPCIONISTA</v>
      </c>
      <c r="C11347" s="241" t="str">
        <f t="shared" si="12740"/>
        <v>JARAGUÁ DO SUL</v>
      </c>
      <c r="D11347" s="52" t="str">
        <f>Raiz!$D$7</f>
        <v>D</v>
      </c>
      <c r="E11347" s="359" t="str">
        <f>Raiz!$E$7</f>
        <v>Local da prestação do serviço</v>
      </c>
      <c r="F11347" s="359"/>
      <c r="G11347" s="359"/>
      <c r="H11347" s="368" t="str">
        <f>VLOOKUP(M11342,Base!$T$86:$V$813,2,FALSE)</f>
        <v>JARAGUÁ DO SUL</v>
      </c>
      <c r="I11347" s="368"/>
      <c r="J11347" s="369">
        <f t="shared" ref="J11347" si="12741">K11347</f>
        <v>0</v>
      </c>
      <c r="K11347" s="127"/>
      <c r="L11347" s="127"/>
      <c r="M11347" s="30"/>
      <c r="N11347" s="30"/>
      <c r="O11347" s="30"/>
      <c r="P11347" s="30"/>
    </row>
    <row r="11348" spans="1:16" s="4" customFormat="1" ht="18" customHeight="1" x14ac:dyDescent="0.2">
      <c r="A11348" s="241">
        <f t="shared" si="12738"/>
        <v>3</v>
      </c>
      <c r="B11348" s="241" t="str">
        <f t="shared" si="12739"/>
        <v>RECEPCIONISTA</v>
      </c>
      <c r="C11348" s="241" t="str">
        <f t="shared" si="12740"/>
        <v>JARAGUÁ DO SUL</v>
      </c>
      <c r="D11348" s="52" t="str">
        <f>Raiz!$D$8</f>
        <v>E</v>
      </c>
      <c r="E11348" s="359" t="str">
        <f>Raiz!$E$8</f>
        <v>Ano do Acordo, Convenção ou Dissídio Coletivo:</v>
      </c>
      <c r="F11348" s="359"/>
      <c r="G11348" s="359"/>
      <c r="H11348" s="370">
        <f>VLOOKUP(H11347,Base!$B$257:$P$308,J11352+1,FALSE)</f>
        <v>2021</v>
      </c>
      <c r="I11348" s="370"/>
      <c r="J11348" s="370"/>
      <c r="K11348" s="30"/>
      <c r="L11348" s="30"/>
      <c r="M11348" s="30"/>
      <c r="N11348" s="30"/>
      <c r="O11348" s="30"/>
      <c r="P11348" s="30"/>
    </row>
    <row r="11349" spans="1:16" s="4" customFormat="1" ht="18" customHeight="1" thickBot="1" x14ac:dyDescent="0.25">
      <c r="A11349" s="241">
        <f t="shared" si="12738"/>
        <v>3</v>
      </c>
      <c r="B11349" s="241" t="str">
        <f t="shared" si="12739"/>
        <v>RECEPCIONISTA</v>
      </c>
      <c r="C11349" s="241" t="str">
        <f t="shared" si="12740"/>
        <v>JARAGUÁ DO SUL</v>
      </c>
      <c r="D11349" s="17" t="str">
        <f>Raiz!$D$9</f>
        <v>F</v>
      </c>
      <c r="E11349" s="360" t="str">
        <f>Raiz!$E$9</f>
        <v>Tempo de Execução (meses)</v>
      </c>
      <c r="F11349" s="360"/>
      <c r="G11349" s="360"/>
      <c r="H11349" s="378">
        <f>VLOOKUP(H11347,Base!$B$143:$P$194,J11352+1,FALSE)</f>
        <v>20</v>
      </c>
      <c r="I11349" s="379"/>
      <c r="J11349" s="380"/>
      <c r="K11349" s="30"/>
      <c r="L11349" s="30"/>
      <c r="M11349" s="30"/>
      <c r="N11349" s="30"/>
      <c r="O11349" s="30"/>
      <c r="P11349" s="30"/>
    </row>
    <row r="11350" spans="1:16" ht="14.1" customHeight="1" thickBot="1" x14ac:dyDescent="0.25">
      <c r="A11350" s="241">
        <f t="shared" si="12738"/>
        <v>3</v>
      </c>
      <c r="B11350" s="241" t="str">
        <f t="shared" si="12739"/>
        <v>RECEPCIONISTA</v>
      </c>
      <c r="C11350" s="241" t="str">
        <f t="shared" si="12740"/>
        <v>JARAGUÁ DO SUL</v>
      </c>
      <c r="D11350" s="16"/>
    </row>
    <row r="11351" spans="1:16" s="4" customFormat="1" ht="18" customHeight="1" x14ac:dyDescent="0.2">
      <c r="A11351" s="241">
        <f t="shared" si="12738"/>
        <v>3</v>
      </c>
      <c r="B11351" s="241" t="str">
        <f t="shared" si="12739"/>
        <v>RECEPCIONISTA</v>
      </c>
      <c r="C11351" s="241" t="str">
        <f t="shared" si="12740"/>
        <v>JARAGUÁ DO SUL</v>
      </c>
      <c r="D11351" s="381" t="str">
        <f>Raiz!$D$11</f>
        <v>IDENTIFICAÇÃO DO SERVIÇO</v>
      </c>
      <c r="E11351" s="381"/>
      <c r="F11351" s="381"/>
      <c r="G11351" s="381"/>
      <c r="H11351" s="381"/>
      <c r="I11351" s="381"/>
      <c r="J11351" s="381"/>
      <c r="K11351" s="30"/>
      <c r="L11351" s="30"/>
      <c r="M11351" s="30"/>
      <c r="N11351" s="30"/>
      <c r="O11351" s="30"/>
      <c r="P11351" s="30"/>
    </row>
    <row r="11352" spans="1:16" s="4" customFormat="1" ht="18" customHeight="1" x14ac:dyDescent="0.2">
      <c r="A11352" s="241">
        <f t="shared" si="12738"/>
        <v>3</v>
      </c>
      <c r="B11352" s="241" t="str">
        <f t="shared" si="12739"/>
        <v>RECEPCIONISTA</v>
      </c>
      <c r="C11352" s="241" t="str">
        <f t="shared" si="12740"/>
        <v>JARAGUÁ DO SUL</v>
      </c>
      <c r="D11352" s="389" t="str">
        <f>Raiz!$D$12</f>
        <v>Tipo de Serviço</v>
      </c>
      <c r="E11352" s="389"/>
      <c r="F11352" s="389"/>
      <c r="G11352" s="387" t="str">
        <f>VLOOKUP(M11342,Base!$T$86:$V$813,3,FALSE)</f>
        <v>RECEPCIONISTA</v>
      </c>
      <c r="H11352" s="388"/>
      <c r="I11352" s="388"/>
      <c r="J11352" s="238">
        <f>VLOOKUP(G11352,Base!$B$11:$E$24,4,FALSE)</f>
        <v>3</v>
      </c>
      <c r="M11352" s="30"/>
      <c r="N11352" s="30"/>
      <c r="O11352" s="30"/>
      <c r="P11352" s="30"/>
    </row>
    <row r="11353" spans="1:16" s="4" customFormat="1" ht="18" customHeight="1" x14ac:dyDescent="0.2">
      <c r="A11353" s="241">
        <f t="shared" si="12738"/>
        <v>3</v>
      </c>
      <c r="B11353" s="241" t="str">
        <f t="shared" si="12739"/>
        <v>RECEPCIONISTA</v>
      </c>
      <c r="C11353" s="241" t="str">
        <f t="shared" si="12740"/>
        <v>JARAGUÁ DO SUL</v>
      </c>
      <c r="D11353" s="389" t="str">
        <f>Raiz!$D$13</f>
        <v>Unidade de medida</v>
      </c>
      <c r="E11353" s="389"/>
      <c r="F11353" s="389"/>
      <c r="G11353" s="390" t="str">
        <f>Base!$C$6</f>
        <v>Posto</v>
      </c>
      <c r="H11353" s="390"/>
      <c r="I11353" s="390"/>
      <c r="J11353" s="390"/>
      <c r="K11353" s="30"/>
      <c r="L11353" s="30"/>
      <c r="M11353" s="30"/>
      <c r="N11353" s="30"/>
      <c r="O11353" s="30"/>
      <c r="P11353" s="30"/>
    </row>
    <row r="11354" spans="1:16" s="4" customFormat="1" ht="18" customHeight="1" thickBot="1" x14ac:dyDescent="0.25">
      <c r="A11354" s="241">
        <f t="shared" si="12738"/>
        <v>3</v>
      </c>
      <c r="B11354" s="241" t="str">
        <f t="shared" si="12739"/>
        <v>RECEPCIONISTA</v>
      </c>
      <c r="C11354" s="241" t="str">
        <f t="shared" si="12740"/>
        <v>JARAGUÁ DO SUL</v>
      </c>
      <c r="D11354" s="396" t="str">
        <f>Raiz!$D$14</f>
        <v>Quantidade a contratar (unidade de medida)</v>
      </c>
      <c r="E11354" s="396"/>
      <c r="F11354" s="396"/>
      <c r="G11354" s="378">
        <f>VLOOKUP(H11347,Base!$B$86:$P$137,1+J11352,FALSE)</f>
        <v>1</v>
      </c>
      <c r="H11354" s="379"/>
      <c r="I11354" s="379"/>
      <c r="J11354" s="380"/>
      <c r="K11354" s="30"/>
      <c r="L11354" s="30"/>
      <c r="M11354" s="30"/>
      <c r="N11354" s="30"/>
      <c r="O11354" s="30"/>
      <c r="P11354" s="30"/>
    </row>
    <row r="11355" spans="1:16" s="4" customFormat="1" ht="14.1" customHeight="1" thickBot="1" x14ac:dyDescent="0.25">
      <c r="A11355" s="241">
        <f t="shared" si="12738"/>
        <v>3</v>
      </c>
      <c r="B11355" s="241" t="str">
        <f t="shared" si="12739"/>
        <v>RECEPCIONISTA</v>
      </c>
      <c r="C11355" s="241" t="str">
        <f t="shared" si="12740"/>
        <v>JARAGUÁ DO SUL</v>
      </c>
      <c r="D11355" s="5"/>
      <c r="E11355" s="5"/>
      <c r="F11355" s="5"/>
      <c r="G11355" s="5"/>
      <c r="H11355" s="5"/>
      <c r="I11355" s="5"/>
      <c r="J11355" s="5"/>
      <c r="K11355" s="29"/>
      <c r="L11355" s="29"/>
      <c r="M11355" s="30"/>
      <c r="N11355" s="30"/>
      <c r="O11355" s="30"/>
      <c r="P11355" s="30"/>
    </row>
    <row r="11356" spans="1:16" s="4" customFormat="1" ht="18" customHeight="1" x14ac:dyDescent="0.2">
      <c r="A11356" s="241">
        <f t="shared" si="12738"/>
        <v>3</v>
      </c>
      <c r="B11356" s="241" t="str">
        <f t="shared" si="12739"/>
        <v>RECEPCIONISTA</v>
      </c>
      <c r="C11356" s="241" t="str">
        <f t="shared" si="12740"/>
        <v>JARAGUÁ DO SUL</v>
      </c>
      <c r="D11356" s="381" t="str">
        <f>Raiz!$D$16</f>
        <v>1. MÓDULOS: Mão de obra vinculada à execução contratual</v>
      </c>
      <c r="E11356" s="381"/>
      <c r="F11356" s="381"/>
      <c r="G11356" s="381"/>
      <c r="H11356" s="381"/>
      <c r="I11356" s="381"/>
      <c r="J11356" s="381"/>
      <c r="K11356" s="30"/>
      <c r="L11356" s="30"/>
      <c r="M11356" s="30"/>
      <c r="N11356" s="30"/>
      <c r="O11356" s="30"/>
      <c r="P11356" s="30"/>
    </row>
    <row r="11357" spans="1:16" s="4" customFormat="1" ht="18" customHeight="1" x14ac:dyDescent="0.2">
      <c r="A11357" s="241">
        <f t="shared" si="12738"/>
        <v>3</v>
      </c>
      <c r="B11357" s="241" t="str">
        <f t="shared" si="12739"/>
        <v>RECEPCIONISTA</v>
      </c>
      <c r="C11357" s="241" t="str">
        <f t="shared" si="12740"/>
        <v>JARAGUÁ DO SUL</v>
      </c>
      <c r="D11357" s="382" t="str">
        <f>Raiz!$D$17</f>
        <v>Dados para composição dos custos referentes a mão de obra</v>
      </c>
      <c r="E11357" s="382"/>
      <c r="F11357" s="382"/>
      <c r="G11357" s="382"/>
      <c r="H11357" s="382"/>
      <c r="I11357" s="382"/>
      <c r="J11357" s="382"/>
      <c r="K11357" s="30"/>
      <c r="L11357" s="30"/>
      <c r="M11357" s="30"/>
      <c r="N11357" s="30"/>
      <c r="O11357" s="30"/>
      <c r="P11357" s="30"/>
    </row>
    <row r="11358" spans="1:16" s="4" customFormat="1" ht="18" customHeight="1" x14ac:dyDescent="0.2">
      <c r="A11358" s="241">
        <f t="shared" si="12738"/>
        <v>3</v>
      </c>
      <c r="B11358" s="241" t="str">
        <f t="shared" si="12739"/>
        <v>RECEPCIONISTA</v>
      </c>
      <c r="C11358" s="241" t="str">
        <f t="shared" si="12740"/>
        <v>JARAGUÁ DO SUL</v>
      </c>
      <c r="D11358" s="52">
        <f>Raiz!$D$18</f>
        <v>1</v>
      </c>
      <c r="E11358" s="359" t="str">
        <f>Raiz!$E$18</f>
        <v>Tipo de Serviço</v>
      </c>
      <c r="F11358" s="359"/>
      <c r="G11358" s="383" t="str">
        <f t="shared" ref="G11358" si="12742">G11352</f>
        <v>RECEPCIONISTA</v>
      </c>
      <c r="H11358" s="383"/>
      <c r="I11358" s="383"/>
      <c r="J11358" s="384"/>
      <c r="K11358" s="30"/>
      <c r="L11358" s="30"/>
      <c r="M11358" s="30"/>
      <c r="N11358" s="30"/>
      <c r="O11358" s="30"/>
      <c r="P11358" s="30"/>
    </row>
    <row r="11359" spans="1:16" s="4" customFormat="1" ht="18" customHeight="1" x14ac:dyDescent="0.2">
      <c r="A11359" s="241">
        <f t="shared" si="12738"/>
        <v>3</v>
      </c>
      <c r="B11359" s="241" t="str">
        <f t="shared" si="12739"/>
        <v>RECEPCIONISTA</v>
      </c>
      <c r="C11359" s="241" t="str">
        <f t="shared" si="12740"/>
        <v>JARAGUÁ DO SUL</v>
      </c>
      <c r="D11359" s="52">
        <f>Raiz!$D$19</f>
        <v>2</v>
      </c>
      <c r="E11359" s="359" t="str">
        <f>Raiz!$E$19</f>
        <v>Classificação Brasileira de Ocupações (CBO)</v>
      </c>
      <c r="F11359" s="359"/>
      <c r="G11359" s="373" t="str">
        <f>VLOOKUP(G11352,Base!$B$11:$C$24,2,FALSE)</f>
        <v>4221-05</v>
      </c>
      <c r="H11359" s="373"/>
      <c r="I11359" s="373"/>
      <c r="J11359" s="374"/>
      <c r="K11359" s="127"/>
      <c r="L11359" s="127"/>
      <c r="M11359" s="30"/>
      <c r="N11359" s="30"/>
      <c r="O11359" s="30"/>
      <c r="P11359" s="30"/>
    </row>
    <row r="11360" spans="1:16" s="4" customFormat="1" ht="18" customHeight="1" x14ac:dyDescent="0.2">
      <c r="A11360" s="241">
        <f t="shared" si="12738"/>
        <v>3</v>
      </c>
      <c r="B11360" s="241" t="str">
        <f t="shared" si="12739"/>
        <v>RECEPCIONISTA</v>
      </c>
      <c r="C11360" s="241" t="str">
        <f t="shared" si="12740"/>
        <v>JARAGUÁ DO SUL</v>
      </c>
      <c r="D11360" s="52">
        <f>Raiz!$D$20</f>
        <v>3</v>
      </c>
      <c r="E11360" s="399" t="str">
        <f>Raiz!$E$20</f>
        <v>Salário Normativo da Categoria</v>
      </c>
      <c r="F11360" s="399"/>
      <c r="G11360" s="364">
        <f>VLOOKUP(H11347,Base!$B$371:$P$422,J11352+1,FALSE)</f>
        <v>1295.99</v>
      </c>
      <c r="H11360" s="364"/>
      <c r="I11360" s="364"/>
      <c r="J11360" s="365"/>
      <c r="K11360" s="127"/>
      <c r="L11360" s="127"/>
      <c r="M11360" s="30"/>
      <c r="N11360" s="30"/>
      <c r="O11360" s="30"/>
      <c r="P11360" s="30"/>
    </row>
    <row r="11361" spans="1:16" s="4" customFormat="1" ht="30" customHeight="1" x14ac:dyDescent="0.2">
      <c r="A11361" s="241">
        <f t="shared" si="12738"/>
        <v>3</v>
      </c>
      <c r="B11361" s="241" t="str">
        <f t="shared" si="12739"/>
        <v>RECEPCIONISTA</v>
      </c>
      <c r="C11361" s="241" t="str">
        <f t="shared" si="12740"/>
        <v>JARAGUÁ DO SUL</v>
      </c>
      <c r="D11361" s="147">
        <f>Raiz!$D$21</f>
        <v>4</v>
      </c>
      <c r="E11361" s="407" t="str">
        <f>Raiz!$E$21</f>
        <v>Categoria Profissional (vinculada à execução contratual)</v>
      </c>
      <c r="F11361" s="407"/>
      <c r="G11361" s="375" t="str">
        <f>VLOOKUP(H11347,Base!$B$200:$P$251,J11352+1,FALSE)</f>
        <v>EMPREGADOS EM EMPRESAS PREST. DE SERV. EM  ASSEIO E CONSERV.</v>
      </c>
      <c r="H11361" s="375"/>
      <c r="I11361" s="375"/>
      <c r="J11361" s="376"/>
      <c r="K11361" s="127"/>
      <c r="L11361" s="127"/>
      <c r="M11361" s="30"/>
      <c r="N11361" s="30"/>
      <c r="O11361" s="30"/>
      <c r="P11361" s="30"/>
    </row>
    <row r="11362" spans="1:16" s="4" customFormat="1" ht="18" customHeight="1" x14ac:dyDescent="0.2">
      <c r="A11362" s="241">
        <f t="shared" si="12738"/>
        <v>3</v>
      </c>
      <c r="B11362" s="241" t="str">
        <f t="shared" si="12739"/>
        <v>RECEPCIONISTA</v>
      </c>
      <c r="C11362" s="241" t="str">
        <f t="shared" si="12740"/>
        <v>JARAGUÁ DO SUL</v>
      </c>
      <c r="D11362" s="52">
        <f>Raiz!$D$22</f>
        <v>5</v>
      </c>
      <c r="E11362" s="403" t="str">
        <f>Raiz!$E$22</f>
        <v>CCT - Data-Base da Categoria (dia/mês/ano)</v>
      </c>
      <c r="F11362" s="403"/>
      <c r="G11362" s="391" t="str">
        <f>VLOOKUP(H11347,Base!$B$314:$P$365,J11352+1,FALSE)</f>
        <v>SC000148/2021 - 01/01/2021</v>
      </c>
      <c r="H11362" s="391"/>
      <c r="I11362" s="391"/>
      <c r="J11362" s="392"/>
      <c r="K11362" s="127"/>
      <c r="L11362" s="127"/>
      <c r="M11362" s="30"/>
      <c r="N11362" s="30"/>
      <c r="O11362" s="30"/>
      <c r="P11362" s="30"/>
    </row>
    <row r="11363" spans="1:16" s="4" customFormat="1" ht="18" customHeight="1" x14ac:dyDescent="0.2">
      <c r="A11363" s="241">
        <f t="shared" si="12738"/>
        <v>3</v>
      </c>
      <c r="B11363" s="241" t="str">
        <f t="shared" si="12739"/>
        <v>RECEPCIONISTA</v>
      </c>
      <c r="C11363" s="241" t="str">
        <f t="shared" si="12740"/>
        <v>JARAGUÁ DO SUL</v>
      </c>
      <c r="D11363" s="52">
        <f>Raiz!$D$23</f>
        <v>6</v>
      </c>
      <c r="E11363" s="359" t="str">
        <f>Raiz!$E$23</f>
        <v>Carga horária a contratar (Horas/Mês)</v>
      </c>
      <c r="F11363" s="359"/>
      <c r="G11363" s="371">
        <f>VLOOKUP(H11347,Base!$B$485:$P$536,J11352+1,FALSE)</f>
        <v>200</v>
      </c>
      <c r="H11363" s="371"/>
      <c r="I11363" s="371"/>
      <c r="J11363" s="372"/>
      <c r="K11363" s="127"/>
      <c r="L11363" s="127"/>
      <c r="M11363" s="30"/>
      <c r="N11363" s="30"/>
      <c r="O11363" s="30"/>
      <c r="P11363" s="30"/>
    </row>
    <row r="11364" spans="1:16" s="4" customFormat="1" ht="18" customHeight="1" x14ac:dyDescent="0.2">
      <c r="A11364" s="241">
        <f t="shared" si="12738"/>
        <v>3</v>
      </c>
      <c r="B11364" s="241" t="str">
        <f t="shared" si="12739"/>
        <v>RECEPCIONISTA</v>
      </c>
      <c r="C11364" s="241" t="str">
        <f t="shared" si="12740"/>
        <v>JARAGUÁ DO SUL</v>
      </c>
      <c r="D11364" s="52">
        <f>Raiz!$D$24</f>
        <v>7</v>
      </c>
      <c r="E11364" s="359" t="str">
        <f>Raiz!$E$24</f>
        <v>Valor do vale transporte</v>
      </c>
      <c r="F11364" s="359"/>
      <c r="G11364" s="364">
        <f>VLOOKUP(H11347,Base!$B$29:$E$80,4,FALSE)</f>
        <v>4.5999999999999996</v>
      </c>
      <c r="H11364" s="364" t="s">
        <v>35</v>
      </c>
      <c r="I11364" s="364"/>
      <c r="J11364" s="365"/>
      <c r="K11364" s="30"/>
      <c r="L11364" s="30"/>
      <c r="M11364" s="30"/>
      <c r="N11364" s="30"/>
      <c r="O11364" s="30"/>
      <c r="P11364" s="30"/>
    </row>
    <row r="11365" spans="1:16" s="4" customFormat="1" ht="18" customHeight="1" x14ac:dyDescent="0.2">
      <c r="A11365" s="241">
        <f t="shared" si="12738"/>
        <v>3</v>
      </c>
      <c r="B11365" s="241" t="str">
        <f t="shared" si="12739"/>
        <v>RECEPCIONISTA</v>
      </c>
      <c r="C11365" s="241" t="str">
        <f t="shared" si="12740"/>
        <v>JARAGUÁ DO SUL</v>
      </c>
      <c r="D11365" s="52">
        <f>Raiz!$D$25</f>
        <v>8</v>
      </c>
      <c r="E11365" s="359" t="str">
        <f>Raiz!$E$25</f>
        <v>Valor do vale alimentação</v>
      </c>
      <c r="F11365" s="359"/>
      <c r="G11365" s="364">
        <f>VLOOKUP(H11347,Base!$B$656:$P$707,J11352+1,FALSE)</f>
        <v>18.23</v>
      </c>
      <c r="H11365" s="364"/>
      <c r="I11365" s="364"/>
      <c r="J11365" s="365"/>
      <c r="K11365" s="127"/>
      <c r="L11365" s="127"/>
      <c r="M11365" s="30"/>
      <c r="N11365" s="30"/>
      <c r="O11365" s="30"/>
      <c r="P11365" s="30"/>
    </row>
    <row r="11366" spans="1:16" s="4" customFormat="1" ht="18" customHeight="1" thickBot="1" x14ac:dyDescent="0.25">
      <c r="A11366" s="241">
        <f t="shared" si="12738"/>
        <v>3</v>
      </c>
      <c r="B11366" s="241" t="str">
        <f t="shared" si="12739"/>
        <v>RECEPCIONISTA</v>
      </c>
      <c r="C11366" s="241" t="str">
        <f t="shared" si="12740"/>
        <v>JARAGUÁ DO SUL</v>
      </c>
      <c r="D11366" s="17">
        <f>Raiz!$D$26</f>
        <v>9</v>
      </c>
      <c r="E11366" s="360" t="str">
        <f>Raiz!$E$26</f>
        <v>Salário Mínimo Vigente</v>
      </c>
      <c r="F11366" s="360"/>
      <c r="G11366" s="361">
        <f>Base!$C$5</f>
        <v>1100</v>
      </c>
      <c r="H11366" s="361"/>
      <c r="I11366" s="361"/>
      <c r="J11366" s="362"/>
      <c r="K11366" s="30"/>
      <c r="L11366" s="30"/>
      <c r="M11366" s="30"/>
      <c r="N11366" s="30"/>
      <c r="O11366" s="30"/>
      <c r="P11366" s="30"/>
    </row>
    <row r="11367" spans="1:16" ht="14.1" customHeight="1" thickBot="1" x14ac:dyDescent="0.25">
      <c r="A11367" s="241">
        <f t="shared" si="12738"/>
        <v>3</v>
      </c>
      <c r="B11367" s="241" t="str">
        <f t="shared" si="12739"/>
        <v>RECEPCIONISTA</v>
      </c>
      <c r="C11367" s="241" t="str">
        <f t="shared" si="12740"/>
        <v>JARAGUÁ DO SUL</v>
      </c>
      <c r="D11367" s="4"/>
      <c r="E11367" s="4"/>
      <c r="F11367" s="4"/>
      <c r="G11367" s="4"/>
      <c r="H11367" s="4"/>
      <c r="I11367" s="4"/>
      <c r="J11367" s="4"/>
    </row>
    <row r="11368" spans="1:16" ht="18" customHeight="1" x14ac:dyDescent="0.2">
      <c r="A11368" s="241">
        <f t="shared" si="12738"/>
        <v>3</v>
      </c>
      <c r="B11368" s="241" t="str">
        <f t="shared" si="12739"/>
        <v>RECEPCIONISTA</v>
      </c>
      <c r="C11368" s="241" t="str">
        <f t="shared" si="12740"/>
        <v>JARAGUÁ DO SUL</v>
      </c>
      <c r="D11368" s="363" t="str">
        <f>Raiz!$D$28</f>
        <v>MÓDULO 1 – COMPOSIÇÃO DA REMUNERAÇÃO</v>
      </c>
      <c r="E11368" s="363"/>
      <c r="F11368" s="363"/>
      <c r="G11368" s="363"/>
      <c r="H11368" s="363"/>
      <c r="I11368" s="1" t="str">
        <f>Raiz!I$28</f>
        <v>%</v>
      </c>
      <c r="J11368" s="2" t="str">
        <f>Raiz!$J$28</f>
        <v>Valor R$</v>
      </c>
    </row>
    <row r="11369" spans="1:16" ht="18" customHeight="1" x14ac:dyDescent="0.2">
      <c r="A11369" s="241">
        <f t="shared" si="12738"/>
        <v>3</v>
      </c>
      <c r="B11369" s="241" t="str">
        <f t="shared" si="12739"/>
        <v>RECEPCIONISTA</v>
      </c>
      <c r="C11369" s="241" t="str">
        <f t="shared" si="12740"/>
        <v>JARAGUÁ DO SUL</v>
      </c>
      <c r="D11369" s="52" t="str">
        <f>Raiz!$D$29</f>
        <v>A</v>
      </c>
      <c r="E11369" s="398" t="str">
        <f>Raiz!$E$29</f>
        <v>Salário-Base</v>
      </c>
      <c r="F11369" s="398"/>
      <c r="G11369" s="398"/>
      <c r="H11369" s="398"/>
      <c r="I11369" s="314"/>
      <c r="J11369" s="19">
        <f>VLOOKUP(H11347,Base!$B$599:$P$650,J11352+1,FALSE)</f>
        <v>1295.99</v>
      </c>
      <c r="K11369" s="128"/>
      <c r="L11369" s="128"/>
    </row>
    <row r="11370" spans="1:16" ht="18" customHeight="1" x14ac:dyDescent="0.2">
      <c r="A11370" s="241">
        <f t="shared" si="12738"/>
        <v>3</v>
      </c>
      <c r="B11370" s="241" t="str">
        <f t="shared" si="12739"/>
        <v>RECEPCIONISTA</v>
      </c>
      <c r="C11370" s="241" t="str">
        <f t="shared" si="12740"/>
        <v>JARAGUÁ DO SUL</v>
      </c>
      <c r="D11370" s="147" t="str">
        <f>Raiz!$D$30</f>
        <v>B</v>
      </c>
      <c r="E11370" s="338" t="str">
        <f>Raiz!$E$30</f>
        <v>Adicional de Insalubridade</v>
      </c>
      <c r="F11370" s="338"/>
      <c r="G11370" s="338"/>
      <c r="H11370" s="338"/>
      <c r="I11370" s="119">
        <f>VLOOKUP(H11347,Base!$B$1055:$P$1106,J11352+1,FALSE)</f>
        <v>0</v>
      </c>
      <c r="J11370" s="19">
        <f t="shared" ref="J11370" si="12743">ROUND(I11370*J11369,2)</f>
        <v>0</v>
      </c>
      <c r="K11370" s="128"/>
      <c r="L11370" s="128"/>
    </row>
    <row r="11371" spans="1:16" ht="18" customHeight="1" x14ac:dyDescent="0.2">
      <c r="A11371" s="241">
        <f t="shared" si="12738"/>
        <v>3</v>
      </c>
      <c r="B11371" s="241" t="str">
        <f t="shared" si="12739"/>
        <v>RECEPCIONISTA</v>
      </c>
      <c r="C11371" s="241" t="str">
        <f t="shared" si="12740"/>
        <v>JARAGUÁ DO SUL</v>
      </c>
      <c r="D11371" s="52" t="str">
        <f>Raiz!$D$31</f>
        <v>C</v>
      </c>
      <c r="E11371" s="397" t="str">
        <f>Raiz!$E$31</f>
        <v>Outros (especificar)</v>
      </c>
      <c r="F11371" s="397"/>
      <c r="G11371" s="397"/>
      <c r="H11371" s="397"/>
      <c r="I11371" s="20"/>
      <c r="J11371" s="19">
        <f>VLOOKUP(H11347,Base!$B$827:$P$878,J11352+1,FALSE)</f>
        <v>0</v>
      </c>
      <c r="K11371" s="128"/>
      <c r="L11371" s="128"/>
    </row>
    <row r="11372" spans="1:16" ht="18" customHeight="1" x14ac:dyDescent="0.2">
      <c r="A11372" s="241">
        <f t="shared" si="12738"/>
        <v>3</v>
      </c>
      <c r="B11372" s="241" t="str">
        <f t="shared" si="12739"/>
        <v>RECEPCIONISTA</v>
      </c>
      <c r="C11372" s="241" t="str">
        <f t="shared" si="12740"/>
        <v>JARAGUÁ DO SUL</v>
      </c>
      <c r="D11372" s="52"/>
      <c r="E11372" s="323"/>
      <c r="F11372" s="323"/>
      <c r="G11372" s="323"/>
      <c r="H11372" s="323"/>
      <c r="I11372" s="20"/>
      <c r="J11372" s="19"/>
    </row>
    <row r="11373" spans="1:16" ht="18" customHeight="1" x14ac:dyDescent="0.2">
      <c r="A11373" s="241">
        <f t="shared" si="12738"/>
        <v>3</v>
      </c>
      <c r="B11373" s="241" t="str">
        <f t="shared" si="12739"/>
        <v>RECEPCIONISTA</v>
      </c>
      <c r="C11373" s="241" t="str">
        <f t="shared" si="12740"/>
        <v>JARAGUÁ DO SUL</v>
      </c>
      <c r="D11373" s="52"/>
      <c r="E11373" s="323"/>
      <c r="F11373" s="323"/>
      <c r="G11373" s="323"/>
      <c r="H11373" s="323"/>
      <c r="I11373" s="20"/>
      <c r="J11373" s="36"/>
    </row>
    <row r="11374" spans="1:16" ht="18" customHeight="1" x14ac:dyDescent="0.2">
      <c r="A11374" s="241">
        <f t="shared" si="12738"/>
        <v>3</v>
      </c>
      <c r="B11374" s="241" t="str">
        <f t="shared" si="12739"/>
        <v>RECEPCIONISTA</v>
      </c>
      <c r="C11374" s="241" t="str">
        <f t="shared" si="12740"/>
        <v>JARAGUÁ DO SUL</v>
      </c>
      <c r="D11374" s="52"/>
      <c r="E11374" s="323"/>
      <c r="F11374" s="323"/>
      <c r="G11374" s="323"/>
      <c r="H11374" s="323"/>
      <c r="I11374" s="20"/>
      <c r="J11374" s="36"/>
    </row>
    <row r="11375" spans="1:16" ht="18" customHeight="1" thickBot="1" x14ac:dyDescent="0.25">
      <c r="A11375" s="241">
        <f t="shared" si="12738"/>
        <v>3</v>
      </c>
      <c r="B11375" s="241" t="str">
        <f t="shared" si="12739"/>
        <v>RECEPCIONISTA</v>
      </c>
      <c r="C11375" s="241" t="str">
        <f t="shared" si="12740"/>
        <v>JARAGUÁ DO SUL</v>
      </c>
      <c r="D11375" s="317" t="str">
        <f>Raiz!$D$35</f>
        <v>Total do Módulo 1 - Composição da Remuneração</v>
      </c>
      <c r="E11375" s="317"/>
      <c r="F11375" s="317"/>
      <c r="G11375" s="317"/>
      <c r="H11375" s="317"/>
      <c r="I11375" s="317"/>
      <c r="J11375" s="21">
        <f t="shared" ref="J11375" si="12744">SUM(J11369:J11372)</f>
        <v>1295.99</v>
      </c>
    </row>
    <row r="11376" spans="1:16" ht="14.1" customHeight="1" thickBot="1" x14ac:dyDescent="0.25">
      <c r="A11376" s="241">
        <f t="shared" si="12738"/>
        <v>3</v>
      </c>
      <c r="B11376" s="241" t="str">
        <f t="shared" si="12739"/>
        <v>RECEPCIONISTA</v>
      </c>
      <c r="C11376" s="241" t="str">
        <f t="shared" si="12740"/>
        <v>JARAGUÁ DO SUL</v>
      </c>
      <c r="D11376" s="4"/>
      <c r="E11376" s="4"/>
      <c r="F11376" s="4"/>
      <c r="G11376" s="4"/>
      <c r="H11376" s="4"/>
      <c r="I11376" s="4"/>
      <c r="J11376" s="4"/>
    </row>
    <row r="11377" spans="1:12" ht="18" customHeight="1" x14ac:dyDescent="0.2">
      <c r="A11377" s="241">
        <f t="shared" si="12738"/>
        <v>3</v>
      </c>
      <c r="B11377" s="241" t="str">
        <f t="shared" si="12739"/>
        <v>RECEPCIONISTA</v>
      </c>
      <c r="C11377" s="241" t="str">
        <f t="shared" si="12740"/>
        <v>JARAGUÁ DO SUL</v>
      </c>
      <c r="D11377" s="339" t="str">
        <f>Raiz!$D$37</f>
        <v>MÓDULO 2 – ENCARGOS E BENEFÍCIOS ANUAIS, MENSAIS E DIÁRIOS</v>
      </c>
      <c r="E11377" s="340"/>
      <c r="F11377" s="340"/>
      <c r="G11377" s="340"/>
      <c r="H11377" s="357"/>
      <c r="I11377" s="1" t="str">
        <f>Raiz!$I$37</f>
        <v>%</v>
      </c>
      <c r="J11377" s="2" t="str">
        <f>Raiz!$J$37</f>
        <v>Valor R$</v>
      </c>
    </row>
    <row r="11378" spans="1:12" ht="18" customHeight="1" x14ac:dyDescent="0.2">
      <c r="A11378" s="241">
        <f t="shared" si="12738"/>
        <v>3</v>
      </c>
      <c r="B11378" s="241" t="str">
        <f t="shared" si="12739"/>
        <v>RECEPCIONISTA</v>
      </c>
      <c r="C11378" s="241" t="str">
        <f t="shared" si="12740"/>
        <v>JARAGUÁ DO SUL</v>
      </c>
      <c r="D11378" s="343" t="str">
        <f>Raiz!$D$38</f>
        <v xml:space="preserve"> Submódulo 2.1 - 13º (décimo terceiro) Salário, Férias e Adicional de Férias</v>
      </c>
      <c r="E11378" s="343"/>
      <c r="F11378" s="343"/>
      <c r="G11378" s="343"/>
      <c r="H11378" s="343"/>
      <c r="I11378" s="343"/>
      <c r="J11378" s="345"/>
    </row>
    <row r="11379" spans="1:12" ht="18" customHeight="1" x14ac:dyDescent="0.2">
      <c r="A11379" s="241">
        <f t="shared" si="12738"/>
        <v>3</v>
      </c>
      <c r="B11379" s="241" t="str">
        <f t="shared" si="12739"/>
        <v>RECEPCIONISTA</v>
      </c>
      <c r="C11379" s="241" t="str">
        <f t="shared" si="12740"/>
        <v>JARAGUÁ DO SUL</v>
      </c>
      <c r="D11379" s="52" t="str">
        <f>Raiz!$D$39</f>
        <v>A</v>
      </c>
      <c r="E11379" s="323" t="str">
        <f>Raiz!$E$39</f>
        <v>13º Salário</v>
      </c>
      <c r="F11379" s="323"/>
      <c r="G11379" s="323"/>
      <c r="H11379" s="323"/>
      <c r="I11379" s="20">
        <f>Raiz!$I$39</f>
        <v>8.3333333333333329E-2</v>
      </c>
      <c r="J11379" s="22">
        <f t="shared" ref="J11379" si="12745">ROUND(I11379*J11375,2)</f>
        <v>108</v>
      </c>
    </row>
    <row r="11380" spans="1:12" ht="18" customHeight="1" x14ac:dyDescent="0.2">
      <c r="A11380" s="241">
        <f t="shared" si="12738"/>
        <v>3</v>
      </c>
      <c r="B11380" s="241" t="str">
        <f t="shared" si="12739"/>
        <v>RECEPCIONISTA</v>
      </c>
      <c r="C11380" s="241" t="str">
        <f t="shared" si="12740"/>
        <v>JARAGUÁ DO SUL</v>
      </c>
      <c r="D11380" s="52" t="str">
        <f>Raiz!$D$40</f>
        <v>B</v>
      </c>
      <c r="E11380" s="320" t="str">
        <f>Raiz!$E$40</f>
        <v xml:space="preserve">Adicional de Férias </v>
      </c>
      <c r="F11380" s="322"/>
      <c r="G11380" s="322"/>
      <c r="H11380" s="321"/>
      <c r="I11380" s="20">
        <f>Raiz!$I$40</f>
        <v>2.7777777777777776E-2</v>
      </c>
      <c r="J11380" s="22">
        <f t="shared" ref="J11380" si="12746">ROUND(I11380*J11375,2)</f>
        <v>36</v>
      </c>
      <c r="K11380" s="30"/>
      <c r="L11380" s="30"/>
    </row>
    <row r="11381" spans="1:12" ht="18" customHeight="1" thickBot="1" x14ac:dyDescent="0.25">
      <c r="A11381" s="241">
        <f t="shared" si="12738"/>
        <v>3</v>
      </c>
      <c r="B11381" s="241" t="str">
        <f t="shared" si="12739"/>
        <v>RECEPCIONISTA</v>
      </c>
      <c r="C11381" s="241" t="str">
        <f t="shared" si="12740"/>
        <v>JARAGUÁ DO SUL</v>
      </c>
      <c r="D11381" s="317" t="str">
        <f>Raiz!$D$41</f>
        <v>Total do Submódulo 2.1</v>
      </c>
      <c r="E11381" s="317"/>
      <c r="F11381" s="317"/>
      <c r="G11381" s="317"/>
      <c r="H11381" s="317"/>
      <c r="I11381" s="317"/>
      <c r="J11381" s="248">
        <f t="shared" ref="J11381" si="12747">SUM(J11379:J11380)</f>
        <v>144</v>
      </c>
      <c r="K11381" s="30"/>
      <c r="L11381" s="30"/>
    </row>
    <row r="11382" spans="1:12" ht="14.1" customHeight="1" thickBot="1" x14ac:dyDescent="0.25">
      <c r="A11382" s="241">
        <f t="shared" si="12738"/>
        <v>3</v>
      </c>
      <c r="B11382" s="241" t="str">
        <f t="shared" si="12739"/>
        <v>RECEPCIONISTA</v>
      </c>
      <c r="C11382" s="241" t="str">
        <f t="shared" si="12740"/>
        <v>JARAGUÁ DO SUL</v>
      </c>
      <c r="D11382" s="4"/>
      <c r="E11382" s="4"/>
      <c r="F11382" s="4"/>
      <c r="G11382" s="4"/>
      <c r="H11382" s="4"/>
      <c r="I11382" s="4"/>
      <c r="J11382" s="4"/>
      <c r="K11382" s="30"/>
      <c r="L11382" s="30"/>
    </row>
    <row r="11383" spans="1:12" ht="18" customHeight="1" x14ac:dyDescent="0.2">
      <c r="A11383" s="241">
        <f t="shared" si="12738"/>
        <v>3</v>
      </c>
      <c r="B11383" s="241" t="str">
        <f t="shared" si="12739"/>
        <v>RECEPCIONISTA</v>
      </c>
      <c r="C11383" s="241" t="str">
        <f t="shared" si="12740"/>
        <v>JARAGUÁ DO SUL</v>
      </c>
      <c r="D11383" s="355" t="str">
        <f>Raiz!$D$43</f>
        <v xml:space="preserve"> Submódulo 2.2 - Encargos Previdenciários (GPS), FGTS e outras contribuições (Base de cálculo: Módulo 1 + Submódulo 2.1)</v>
      </c>
      <c r="E11383" s="355"/>
      <c r="F11383" s="355"/>
      <c r="G11383" s="355"/>
      <c r="H11383" s="355"/>
      <c r="I11383" s="355"/>
      <c r="J11383" s="356"/>
      <c r="K11383" s="30"/>
      <c r="L11383" s="30"/>
    </row>
    <row r="11384" spans="1:12" ht="18" customHeight="1" x14ac:dyDescent="0.2">
      <c r="A11384" s="241">
        <f t="shared" si="12738"/>
        <v>3</v>
      </c>
      <c r="B11384" s="241" t="str">
        <f t="shared" si="12739"/>
        <v>RECEPCIONISTA</v>
      </c>
      <c r="C11384" s="241" t="str">
        <f t="shared" si="12740"/>
        <v>JARAGUÁ DO SUL</v>
      </c>
      <c r="D11384" s="52" t="str">
        <f>Raiz!$D$44</f>
        <v>A</v>
      </c>
      <c r="E11384" s="354" t="str">
        <f>Raiz!$E$44</f>
        <v>INSS</v>
      </c>
      <c r="F11384" s="354"/>
      <c r="G11384" s="354"/>
      <c r="H11384" s="354"/>
      <c r="I11384" s="23">
        <f>Raiz!$I$44</f>
        <v>0.2</v>
      </c>
      <c r="J11384" s="22">
        <f t="shared" ref="J11384" si="12748">ROUND((J11375+J11381)*$I11384,2)</f>
        <v>288</v>
      </c>
      <c r="K11384" s="30"/>
      <c r="L11384" s="30"/>
    </row>
    <row r="11385" spans="1:12" ht="18" customHeight="1" x14ac:dyDescent="0.2">
      <c r="A11385" s="241">
        <f t="shared" si="12738"/>
        <v>3</v>
      </c>
      <c r="B11385" s="241" t="str">
        <f t="shared" si="12739"/>
        <v>RECEPCIONISTA</v>
      </c>
      <c r="C11385" s="241" t="str">
        <f t="shared" si="12740"/>
        <v>JARAGUÁ DO SUL</v>
      </c>
      <c r="D11385" s="52" t="str">
        <f>Raiz!$D$45</f>
        <v>B</v>
      </c>
      <c r="E11385" s="354" t="str">
        <f>Raiz!$E$45</f>
        <v>Salário Educação</v>
      </c>
      <c r="F11385" s="354"/>
      <c r="G11385" s="354"/>
      <c r="H11385" s="354"/>
      <c r="I11385" s="23">
        <f>Raiz!$I$45</f>
        <v>2.5000000000000001E-2</v>
      </c>
      <c r="J11385" s="22">
        <f t="shared" ref="J11385" si="12749">ROUND((J11375+J11381)*$I11385,2)</f>
        <v>36</v>
      </c>
      <c r="K11385" s="30"/>
      <c r="L11385" s="30"/>
    </row>
    <row r="11386" spans="1:12" ht="18" customHeight="1" x14ac:dyDescent="0.2">
      <c r="A11386" s="241">
        <f t="shared" si="12738"/>
        <v>3</v>
      </c>
      <c r="B11386" s="241" t="str">
        <f t="shared" si="12739"/>
        <v>RECEPCIONISTA</v>
      </c>
      <c r="C11386" s="241" t="str">
        <f t="shared" si="12740"/>
        <v>JARAGUÁ DO SUL</v>
      </c>
      <c r="D11386" s="52" t="str">
        <f>Raiz!$D$46</f>
        <v>C</v>
      </c>
      <c r="E11386" s="254" t="str">
        <f>Raiz!$E$46</f>
        <v>RAT X FAP       RAT=</v>
      </c>
      <c r="F11386" s="255">
        <f>Raiz!$F$46</f>
        <v>0.03</v>
      </c>
      <c r="G11386" s="256" t="str">
        <f>Raiz!$G$46</f>
        <v>FAP=</v>
      </c>
      <c r="H11386" s="257">
        <f>Raiz!$H$46</f>
        <v>1</v>
      </c>
      <c r="I11386" s="23">
        <f t="shared" ref="I11386" si="12750">ROUND(F11386*H11386,2)</f>
        <v>0.03</v>
      </c>
      <c r="J11386" s="22">
        <f t="shared" ref="J11386" si="12751">ROUND((J11375+J11381)*$I11386,2)</f>
        <v>43.2</v>
      </c>
      <c r="K11386" s="30"/>
      <c r="L11386" s="30"/>
    </row>
    <row r="11387" spans="1:12" ht="18" customHeight="1" x14ac:dyDescent="0.2">
      <c r="A11387" s="241">
        <f t="shared" si="12738"/>
        <v>3</v>
      </c>
      <c r="B11387" s="241" t="str">
        <f t="shared" si="12739"/>
        <v>RECEPCIONISTA</v>
      </c>
      <c r="C11387" s="241" t="str">
        <f t="shared" si="12740"/>
        <v>JARAGUÁ DO SUL</v>
      </c>
      <c r="D11387" s="52" t="str">
        <f>Raiz!$D$47</f>
        <v>D</v>
      </c>
      <c r="E11387" s="354" t="str">
        <f>Raiz!$E$47</f>
        <v>SESI ou SESC</v>
      </c>
      <c r="F11387" s="354"/>
      <c r="G11387" s="354"/>
      <c r="H11387" s="354"/>
      <c r="I11387" s="23">
        <f>Raiz!$I$47</f>
        <v>1.4999999999999999E-2</v>
      </c>
      <c r="J11387" s="22">
        <f t="shared" ref="J11387" si="12752">ROUND((J11375+J11381)*$I11387,2)</f>
        <v>21.6</v>
      </c>
      <c r="K11387" s="30"/>
      <c r="L11387" s="30"/>
    </row>
    <row r="11388" spans="1:12" ht="18" customHeight="1" x14ac:dyDescent="0.2">
      <c r="A11388" s="241">
        <f t="shared" si="12738"/>
        <v>3</v>
      </c>
      <c r="B11388" s="241" t="str">
        <f t="shared" si="12739"/>
        <v>RECEPCIONISTA</v>
      </c>
      <c r="C11388" s="241" t="str">
        <f t="shared" si="12740"/>
        <v>JARAGUÁ DO SUL</v>
      </c>
      <c r="D11388" s="52" t="str">
        <f>Raiz!$D$48</f>
        <v>E</v>
      </c>
      <c r="E11388" s="354" t="str">
        <f>Raiz!$E$48</f>
        <v>SENAI ou SENAC</v>
      </c>
      <c r="F11388" s="354"/>
      <c r="G11388" s="354"/>
      <c r="H11388" s="354"/>
      <c r="I11388" s="23">
        <f>Raiz!$I$48</f>
        <v>0.01</v>
      </c>
      <c r="J11388" s="22">
        <f t="shared" ref="J11388" si="12753">ROUND((J11375+J11381)*$I11388,2)</f>
        <v>14.4</v>
      </c>
      <c r="K11388" s="30"/>
      <c r="L11388" s="30"/>
    </row>
    <row r="11389" spans="1:12" ht="18" customHeight="1" x14ac:dyDescent="0.2">
      <c r="A11389" s="241">
        <f t="shared" si="12738"/>
        <v>3</v>
      </c>
      <c r="B11389" s="241" t="str">
        <f t="shared" si="12739"/>
        <v>RECEPCIONISTA</v>
      </c>
      <c r="C11389" s="241" t="str">
        <f t="shared" si="12740"/>
        <v>JARAGUÁ DO SUL</v>
      </c>
      <c r="D11389" s="52" t="str">
        <f>Raiz!$D$49</f>
        <v>F</v>
      </c>
      <c r="E11389" s="354" t="str">
        <f>Raiz!$E$49</f>
        <v>SEBRAE</v>
      </c>
      <c r="F11389" s="354"/>
      <c r="G11389" s="354"/>
      <c r="H11389" s="354"/>
      <c r="I11389" s="23">
        <f>Raiz!$I$49</f>
        <v>6.0000000000000001E-3</v>
      </c>
      <c r="J11389" s="22">
        <f t="shared" ref="J11389" si="12754">ROUND((J11375+J11381)*$I11389,2)</f>
        <v>8.64</v>
      </c>
      <c r="K11389" s="30"/>
      <c r="L11389" s="30"/>
    </row>
    <row r="11390" spans="1:12" ht="18" customHeight="1" x14ac:dyDescent="0.2">
      <c r="A11390" s="241">
        <f t="shared" si="12738"/>
        <v>3</v>
      </c>
      <c r="B11390" s="241" t="str">
        <f t="shared" si="12739"/>
        <v>RECEPCIONISTA</v>
      </c>
      <c r="C11390" s="241" t="str">
        <f t="shared" si="12740"/>
        <v>JARAGUÁ DO SUL</v>
      </c>
      <c r="D11390" s="52" t="str">
        <f>Raiz!$D$50</f>
        <v>G</v>
      </c>
      <c r="E11390" s="354" t="str">
        <f>Raiz!$E$50</f>
        <v>INCRA</v>
      </c>
      <c r="F11390" s="354"/>
      <c r="G11390" s="354"/>
      <c r="H11390" s="354"/>
      <c r="I11390" s="23">
        <f>Raiz!$I$50</f>
        <v>2E-3</v>
      </c>
      <c r="J11390" s="22">
        <f t="shared" ref="J11390" si="12755">ROUND((J11375+J11381)*$I11390,2)</f>
        <v>2.88</v>
      </c>
      <c r="K11390" s="30"/>
      <c r="L11390" s="30"/>
    </row>
    <row r="11391" spans="1:12" ht="18" customHeight="1" x14ac:dyDescent="0.2">
      <c r="A11391" s="241">
        <f t="shared" si="12738"/>
        <v>3</v>
      </c>
      <c r="B11391" s="241" t="str">
        <f t="shared" si="12739"/>
        <v>RECEPCIONISTA</v>
      </c>
      <c r="C11391" s="241" t="str">
        <f t="shared" si="12740"/>
        <v>JARAGUÁ DO SUL</v>
      </c>
      <c r="D11391" s="52" t="str">
        <f>Raiz!$D$51</f>
        <v>H</v>
      </c>
      <c r="E11391" s="354" t="str">
        <f>Raiz!$E$51</f>
        <v>FGTS</v>
      </c>
      <c r="F11391" s="354"/>
      <c r="G11391" s="354"/>
      <c r="H11391" s="354"/>
      <c r="I11391" s="23">
        <f>Raiz!$I$51</f>
        <v>0.08</v>
      </c>
      <c r="J11391" s="22">
        <f t="shared" ref="J11391" si="12756">ROUND((J11375+J11381)*$I11391,2)</f>
        <v>115.2</v>
      </c>
      <c r="K11391" s="30"/>
      <c r="L11391" s="30"/>
    </row>
    <row r="11392" spans="1:12" ht="18" customHeight="1" thickBot="1" x14ac:dyDescent="0.25">
      <c r="A11392" s="241">
        <f t="shared" si="12738"/>
        <v>3</v>
      </c>
      <c r="B11392" s="241" t="str">
        <f t="shared" si="12739"/>
        <v>RECEPCIONISTA</v>
      </c>
      <c r="C11392" s="241" t="str">
        <f t="shared" si="12740"/>
        <v>JARAGUÁ DO SUL</v>
      </c>
      <c r="D11392" s="319" t="str">
        <f>Raiz!$D$52</f>
        <v>Total do Submódulo 2.2</v>
      </c>
      <c r="E11392" s="319"/>
      <c r="F11392" s="319"/>
      <c r="G11392" s="319"/>
      <c r="H11392" s="319"/>
      <c r="I11392" s="24">
        <f t="shared" ref="I11392:J11392" si="12757">SUM(I11384:I11391)</f>
        <v>0.36800000000000005</v>
      </c>
      <c r="J11392" s="21">
        <f t="shared" si="12757"/>
        <v>529.91999999999996</v>
      </c>
      <c r="K11392" s="30"/>
      <c r="L11392" s="30"/>
    </row>
    <row r="11393" spans="1:12" ht="14.1" customHeight="1" thickBot="1" x14ac:dyDescent="0.25">
      <c r="A11393" s="241">
        <f t="shared" si="12738"/>
        <v>3</v>
      </c>
      <c r="B11393" s="241" t="str">
        <f t="shared" si="12739"/>
        <v>RECEPCIONISTA</v>
      </c>
      <c r="C11393" s="241" t="str">
        <f t="shared" si="12740"/>
        <v>JARAGUÁ DO SUL</v>
      </c>
      <c r="D11393" s="4"/>
      <c r="E11393" s="4"/>
      <c r="F11393" s="4"/>
      <c r="G11393" s="4"/>
      <c r="H11393" s="4"/>
      <c r="I11393" s="4"/>
      <c r="J11393" s="4"/>
      <c r="K11393" s="30"/>
      <c r="L11393" s="30"/>
    </row>
    <row r="11394" spans="1:12" ht="18" customHeight="1" x14ac:dyDescent="0.2">
      <c r="A11394" s="241">
        <f t="shared" si="12738"/>
        <v>3</v>
      </c>
      <c r="B11394" s="241" t="str">
        <f t="shared" si="12739"/>
        <v>RECEPCIONISTA</v>
      </c>
      <c r="C11394" s="241" t="str">
        <f t="shared" si="12740"/>
        <v>JARAGUÁ DO SUL</v>
      </c>
      <c r="D11394" s="355" t="str">
        <f>Raiz!$D$54</f>
        <v xml:space="preserve"> Submódulo 2.3 - Benefícios Mensais e Diários</v>
      </c>
      <c r="E11394" s="355"/>
      <c r="F11394" s="355"/>
      <c r="G11394" s="355"/>
      <c r="H11394" s="355"/>
      <c r="I11394" s="355"/>
      <c r="J11394" s="356"/>
      <c r="K11394" s="30"/>
      <c r="L11394" s="30"/>
    </row>
    <row r="11395" spans="1:12" ht="18" customHeight="1" x14ac:dyDescent="0.2">
      <c r="A11395" s="241">
        <f t="shared" si="12738"/>
        <v>3</v>
      </c>
      <c r="B11395" s="241" t="str">
        <f t="shared" si="12739"/>
        <v>RECEPCIONISTA</v>
      </c>
      <c r="C11395" s="241" t="str">
        <f t="shared" si="12740"/>
        <v>JARAGUÁ DO SUL</v>
      </c>
      <c r="D11395" s="52" t="str">
        <f>Raiz!$D$55</f>
        <v>A</v>
      </c>
      <c r="E11395" s="264" t="str">
        <f>Raiz!$E$55</f>
        <v>Transporte</v>
      </c>
      <c r="F11395" s="320" t="str">
        <f>Raiz!$F$55</f>
        <v>Cálculo do Valor: [(2xVTx21)-(6%xSB)]</v>
      </c>
      <c r="G11395" s="322"/>
      <c r="H11395" s="322"/>
      <c r="I11395" s="327"/>
      <c r="J11395" s="19">
        <f t="shared" ref="J11395" si="12758">IF(ROUND((21*G11364*2)-(J11369*0.06),2)&lt;0,0,ROUND((21*G11364*2)-(J11369*0.06),2))</f>
        <v>115.44</v>
      </c>
      <c r="K11395" s="30"/>
      <c r="L11395" s="30"/>
    </row>
    <row r="11396" spans="1:12" ht="18" customHeight="1" x14ac:dyDescent="0.2">
      <c r="A11396" s="241">
        <f t="shared" si="12738"/>
        <v>3</v>
      </c>
      <c r="B11396" s="241" t="str">
        <f t="shared" si="12739"/>
        <v>RECEPCIONISTA</v>
      </c>
      <c r="C11396" s="241" t="str">
        <f t="shared" si="12740"/>
        <v>JARAGUÁ DO SUL</v>
      </c>
      <c r="D11396" s="52" t="str">
        <f>Raiz!$D$56</f>
        <v>B</v>
      </c>
      <c r="E11396" s="264" t="str">
        <f>Raiz!$E$56</f>
        <v>Auxílio Alimentação</v>
      </c>
      <c r="F11396" s="320" t="str">
        <f>Raiz!$F$56</f>
        <v>Cálculo do Valor = [(VAx21dias)-Desconto no Salário]</v>
      </c>
      <c r="G11396" s="322"/>
      <c r="H11396" s="112" t="str">
        <f>Raiz!$H$56</f>
        <v xml:space="preserve">Desconto no Salário = </v>
      </c>
      <c r="I11396" s="26">
        <f>VLOOKUP(H11347,Base!$B$941:$P$992,J11352+1,FALSE)</f>
        <v>0.01</v>
      </c>
      <c r="J11396" s="19">
        <f t="shared" ref="J11396" si="12759">ROUND(G11365*21*(1-I11396),2)</f>
        <v>379</v>
      </c>
      <c r="K11396" s="127"/>
      <c r="L11396" s="127"/>
    </row>
    <row r="11397" spans="1:12" ht="18" customHeight="1" x14ac:dyDescent="0.2">
      <c r="A11397" s="241">
        <f t="shared" si="12738"/>
        <v>3</v>
      </c>
      <c r="B11397" s="241" t="str">
        <f t="shared" si="12739"/>
        <v>RECEPCIONISTA</v>
      </c>
      <c r="C11397" s="241" t="str">
        <f t="shared" si="12740"/>
        <v>JARAGUÁ DO SUL</v>
      </c>
      <c r="D11397" s="52" t="str">
        <f>Raiz!$D$57</f>
        <v>C</v>
      </c>
      <c r="E11397" s="314" t="str">
        <f>Raiz!$E$57</f>
        <v>Benefício de Assistência ao Trabalhador / Médica / Social Odontológico</v>
      </c>
      <c r="F11397" s="314"/>
      <c r="G11397" s="314"/>
      <c r="H11397" s="314"/>
      <c r="I11397" s="314"/>
      <c r="J11397" s="19">
        <f>VLOOKUP(H11347,Base!$B$713:$P$764,J11352+1,FALSE)</f>
        <v>11</v>
      </c>
      <c r="K11397" s="127"/>
      <c r="L11397" s="127"/>
    </row>
    <row r="11398" spans="1:12" ht="18" customHeight="1" x14ac:dyDescent="0.2">
      <c r="A11398" s="241">
        <f t="shared" si="12738"/>
        <v>3</v>
      </c>
      <c r="B11398" s="241" t="str">
        <f t="shared" si="12739"/>
        <v>RECEPCIONISTA</v>
      </c>
      <c r="C11398" s="241" t="str">
        <f t="shared" si="12740"/>
        <v>JARAGUÁ DO SUL</v>
      </c>
      <c r="D11398" s="52" t="str">
        <f>Raiz!$D$58</f>
        <v>D</v>
      </c>
      <c r="E11398" s="314" t="str">
        <f>Raiz!$E$58</f>
        <v>Benefício Social Familiar</v>
      </c>
      <c r="F11398" s="314"/>
      <c r="G11398" s="314"/>
      <c r="H11398" s="314"/>
      <c r="I11398" s="314"/>
      <c r="J11398" s="19">
        <f>VLOOKUP(H11347,Base!$B$770:$P$821,J11352+1,FALSE)</f>
        <v>0</v>
      </c>
      <c r="K11398" s="127"/>
      <c r="L11398" s="127"/>
    </row>
    <row r="11399" spans="1:12" ht="18" customHeight="1" x14ac:dyDescent="0.2">
      <c r="A11399" s="241">
        <f t="shared" si="12738"/>
        <v>3</v>
      </c>
      <c r="B11399" s="241" t="str">
        <f t="shared" si="12739"/>
        <v>RECEPCIONISTA</v>
      </c>
      <c r="C11399" s="241" t="str">
        <f t="shared" si="12740"/>
        <v>JARAGUÁ DO SUL</v>
      </c>
      <c r="D11399" s="52" t="str">
        <f>Raiz!$D$59</f>
        <v>E</v>
      </c>
      <c r="E11399" s="323" t="str">
        <f>Raiz!$E$59</f>
        <v>Adicional de Assiduidade</v>
      </c>
      <c r="F11399" s="323"/>
      <c r="G11399" s="323"/>
      <c r="H11399" s="323"/>
      <c r="I11399" s="26">
        <f>VLOOKUP(H11347,Base!$B$1112:$P$1163,J11352+1,FALSE)</f>
        <v>0.05</v>
      </c>
      <c r="J11399" s="19">
        <f t="shared" ref="J11399" si="12760">ROUND(I11399*J11369,2)</f>
        <v>64.8</v>
      </c>
      <c r="K11399" s="127"/>
      <c r="L11399" s="127"/>
    </row>
    <row r="11400" spans="1:12" ht="18" customHeight="1" x14ac:dyDescent="0.2">
      <c r="A11400" s="241">
        <f t="shared" si="12738"/>
        <v>3</v>
      </c>
      <c r="B11400" s="241" t="str">
        <f t="shared" si="12739"/>
        <v>RECEPCIONISTA</v>
      </c>
      <c r="C11400" s="241" t="str">
        <f t="shared" si="12740"/>
        <v>JARAGUÁ DO SUL</v>
      </c>
      <c r="D11400" s="52" t="str">
        <f>Raiz!$D$60</f>
        <v>F</v>
      </c>
      <c r="E11400" s="314" t="str">
        <f>Raiz!$E$60</f>
        <v>Seguro de Vida</v>
      </c>
      <c r="F11400" s="314"/>
      <c r="G11400" s="314"/>
      <c r="H11400" s="314"/>
      <c r="I11400" s="314"/>
      <c r="J11400" s="19">
        <f>VLOOKUP(H11347,Base!$B$1169:$P$1220,J11352+1,FALSE)</f>
        <v>0</v>
      </c>
      <c r="K11400" s="127"/>
      <c r="L11400" s="127"/>
    </row>
    <row r="11401" spans="1:12" ht="18" customHeight="1" x14ac:dyDescent="0.2">
      <c r="A11401" s="241">
        <f t="shared" si="12738"/>
        <v>3</v>
      </c>
      <c r="B11401" s="241" t="str">
        <f t="shared" si="12739"/>
        <v>RECEPCIONISTA</v>
      </c>
      <c r="C11401" s="241" t="str">
        <f t="shared" si="12740"/>
        <v>JARAGUÁ DO SUL</v>
      </c>
      <c r="D11401" s="52" t="str">
        <f>Raiz!$D$61</f>
        <v>G</v>
      </c>
      <c r="E11401" s="314" t="str">
        <f>Raiz!$E$61</f>
        <v>Outros (especificar)</v>
      </c>
      <c r="F11401" s="314"/>
      <c r="G11401" s="314"/>
      <c r="H11401" s="314"/>
      <c r="I11401" s="314"/>
      <c r="J11401" s="19">
        <f>VLOOKUP(H11347,Base!$B$884:$P$935,J11352+1,FALSE)</f>
        <v>0</v>
      </c>
      <c r="K11401" s="127"/>
      <c r="L11401" s="127"/>
    </row>
    <row r="11402" spans="1:12" ht="18" customHeight="1" thickBot="1" x14ac:dyDescent="0.25">
      <c r="A11402" s="241">
        <f t="shared" si="12738"/>
        <v>3</v>
      </c>
      <c r="B11402" s="241" t="str">
        <f t="shared" si="12739"/>
        <v>RECEPCIONISTA</v>
      </c>
      <c r="C11402" s="241" t="str">
        <f t="shared" si="12740"/>
        <v>JARAGUÁ DO SUL</v>
      </c>
      <c r="D11402" s="317" t="str">
        <f>Raiz!$D$62</f>
        <v> Total do Submódulo 2.3</v>
      </c>
      <c r="E11402" s="317"/>
      <c r="F11402" s="317"/>
      <c r="G11402" s="317"/>
      <c r="H11402" s="317"/>
      <c r="I11402" s="317"/>
      <c r="J11402" s="27">
        <f t="shared" ref="J11402" si="12761">SUM(J11395:J11401)</f>
        <v>570.24</v>
      </c>
      <c r="K11402" s="30"/>
      <c r="L11402" s="30"/>
    </row>
    <row r="11403" spans="1:12" ht="14.1" customHeight="1" thickBot="1" x14ac:dyDescent="0.25">
      <c r="A11403" s="241">
        <f t="shared" si="12738"/>
        <v>3</v>
      </c>
      <c r="B11403" s="241" t="str">
        <f t="shared" si="12739"/>
        <v>RECEPCIONISTA</v>
      </c>
      <c r="C11403" s="241" t="str">
        <f t="shared" si="12740"/>
        <v>JARAGUÁ DO SUL</v>
      </c>
      <c r="D11403" s="4"/>
      <c r="E11403" s="4"/>
      <c r="F11403" s="4"/>
      <c r="G11403" s="4"/>
      <c r="H11403" s="4"/>
      <c r="I11403" s="4"/>
      <c r="J11403" s="4"/>
      <c r="K11403" s="30"/>
      <c r="L11403" s="30"/>
    </row>
    <row r="11404" spans="1:12" ht="18" customHeight="1" x14ac:dyDescent="0.2">
      <c r="A11404" s="241">
        <f t="shared" si="12738"/>
        <v>3</v>
      </c>
      <c r="B11404" s="241" t="str">
        <f t="shared" si="12739"/>
        <v>RECEPCIONISTA</v>
      </c>
      <c r="C11404" s="241" t="str">
        <f t="shared" si="12740"/>
        <v>JARAGUÁ DO SUL</v>
      </c>
      <c r="D11404" s="353" t="str">
        <f>Raiz!$D$64</f>
        <v>Quadro-Resumo do Módulo 2 - Encargos e Benefícios Anuais, Mensais e Diários</v>
      </c>
      <c r="E11404" s="353"/>
      <c r="F11404" s="353"/>
      <c r="G11404" s="353"/>
      <c r="H11404" s="353"/>
      <c r="I11404" s="353"/>
      <c r="J11404" s="28" t="str">
        <f>Raiz!$J$64</f>
        <v>Valor R$</v>
      </c>
      <c r="K11404" s="30"/>
      <c r="L11404" s="30"/>
    </row>
    <row r="11405" spans="1:12" ht="18" customHeight="1" x14ac:dyDescent="0.2">
      <c r="A11405" s="241">
        <f t="shared" si="12738"/>
        <v>3</v>
      </c>
      <c r="B11405" s="241" t="str">
        <f t="shared" si="12739"/>
        <v>RECEPCIONISTA</v>
      </c>
      <c r="C11405" s="241" t="str">
        <f t="shared" si="12740"/>
        <v>JARAGUÁ DO SUL</v>
      </c>
      <c r="D11405" s="52" t="str">
        <f>Raiz!$D$65</f>
        <v>2.1</v>
      </c>
      <c r="E11405" s="314" t="str">
        <f>Raiz!$E$65</f>
        <v>13º Salário e Adicional de Férias</v>
      </c>
      <c r="F11405" s="314"/>
      <c r="G11405" s="314"/>
      <c r="H11405" s="314"/>
      <c r="I11405" s="314"/>
      <c r="J11405" s="25">
        <f t="shared" ref="J11405" si="12762">J11381</f>
        <v>144</v>
      </c>
      <c r="K11405" s="30"/>
      <c r="L11405" s="30"/>
    </row>
    <row r="11406" spans="1:12" ht="18" customHeight="1" x14ac:dyDescent="0.2">
      <c r="A11406" s="241">
        <f t="shared" si="12738"/>
        <v>3</v>
      </c>
      <c r="B11406" s="241" t="str">
        <f t="shared" si="12739"/>
        <v>RECEPCIONISTA</v>
      </c>
      <c r="C11406" s="241" t="str">
        <f t="shared" si="12740"/>
        <v>JARAGUÁ DO SUL</v>
      </c>
      <c r="D11406" s="52" t="str">
        <f>Raiz!$D$66</f>
        <v>2.2</v>
      </c>
      <c r="E11406" s="314" t="str">
        <f>Raiz!$E$66</f>
        <v>Encargos Previdenciários (GPS), FGTS e outras contribuições</v>
      </c>
      <c r="F11406" s="314"/>
      <c r="G11406" s="314"/>
      <c r="H11406" s="314"/>
      <c r="I11406" s="314"/>
      <c r="J11406" s="25">
        <f t="shared" ref="J11406" si="12763">J11392</f>
        <v>529.91999999999996</v>
      </c>
      <c r="K11406" s="30"/>
      <c r="L11406" s="30"/>
    </row>
    <row r="11407" spans="1:12" ht="18" customHeight="1" x14ac:dyDescent="0.2">
      <c r="A11407" s="241">
        <f t="shared" ref="A11407:C11408" si="12764">A11406</f>
        <v>3</v>
      </c>
      <c r="B11407" s="241" t="str">
        <f t="shared" si="12764"/>
        <v>RECEPCIONISTA</v>
      </c>
      <c r="C11407" s="241" t="str">
        <f t="shared" si="12764"/>
        <v>JARAGUÁ DO SUL</v>
      </c>
      <c r="D11407" s="52" t="str">
        <f>Raiz!$D$67</f>
        <v>2.3</v>
      </c>
      <c r="E11407" s="314" t="str">
        <f>Raiz!$E$67</f>
        <v>Benefícios Mensais e Diários</v>
      </c>
      <c r="F11407" s="314"/>
      <c r="G11407" s="314"/>
      <c r="H11407" s="314"/>
      <c r="I11407" s="314"/>
      <c r="J11407" s="25">
        <f t="shared" ref="J11407" si="12765">J11402</f>
        <v>570.24</v>
      </c>
      <c r="K11407" s="30"/>
      <c r="L11407" s="30"/>
    </row>
    <row r="11408" spans="1:12" ht="18" customHeight="1" thickBot="1" x14ac:dyDescent="0.25">
      <c r="A11408" s="241">
        <f t="shared" si="12764"/>
        <v>3</v>
      </c>
      <c r="B11408" s="241" t="str">
        <f t="shared" si="12764"/>
        <v>RECEPCIONISTA</v>
      </c>
      <c r="C11408" s="241" t="str">
        <f t="shared" si="12764"/>
        <v>JARAGUÁ DO SUL</v>
      </c>
      <c r="D11408" s="317" t="str">
        <f>Raiz!$D$68</f>
        <v> Total do Módulo 2 - Encargos e Benefícios Anuais, mensais e Diários</v>
      </c>
      <c r="E11408" s="317"/>
      <c r="F11408" s="317"/>
      <c r="G11408" s="317"/>
      <c r="H11408" s="317"/>
      <c r="I11408" s="317"/>
      <c r="J11408" s="27">
        <f t="shared" ref="J11408" si="12766">SUM(J11405:J11407)</f>
        <v>1244.1599999999999</v>
      </c>
      <c r="K11408" s="30"/>
      <c r="L11408" s="30"/>
    </row>
    <row r="11409" spans="1:12" ht="14.1" customHeight="1" thickBot="1" x14ac:dyDescent="0.25">
      <c r="A11409" s="241">
        <f t="shared" ref="A11409:C11409" si="12767">A11408</f>
        <v>3</v>
      </c>
      <c r="B11409" s="241" t="str">
        <f t="shared" si="12767"/>
        <v>RECEPCIONISTA</v>
      </c>
      <c r="C11409" s="241" t="str">
        <f t="shared" si="12767"/>
        <v>JARAGUÁ DO SUL</v>
      </c>
      <c r="D11409" s="4"/>
      <c r="E11409" s="4"/>
      <c r="F11409" s="4"/>
      <c r="G11409" s="4"/>
      <c r="H11409" s="4"/>
      <c r="I11409" s="4"/>
      <c r="J11409" s="4"/>
      <c r="K11409" s="30"/>
      <c r="L11409" s="30"/>
    </row>
    <row r="11410" spans="1:12" ht="18" customHeight="1" x14ac:dyDescent="0.2">
      <c r="A11410" s="241">
        <f t="shared" ref="A11410:C11410" si="12768">A11409</f>
        <v>3</v>
      </c>
      <c r="B11410" s="241" t="str">
        <f t="shared" si="12768"/>
        <v>RECEPCIONISTA</v>
      </c>
      <c r="C11410" s="241" t="str">
        <f t="shared" si="12768"/>
        <v>JARAGUÁ DO SUL</v>
      </c>
      <c r="D11410" s="350" t="str">
        <f>Raiz!$D$70</f>
        <v>MÓDULO 3 – PROVISÃO PARA RESCISÃO</v>
      </c>
      <c r="E11410" s="351"/>
      <c r="F11410" s="351"/>
      <c r="G11410" s="351"/>
      <c r="H11410" s="352"/>
      <c r="I11410" s="1" t="str">
        <f>Raiz!$I$70</f>
        <v>%</v>
      </c>
      <c r="J11410" s="2" t="str">
        <f>Raiz!$J$70</f>
        <v>Valor R$</v>
      </c>
      <c r="K11410" s="30"/>
      <c r="L11410" s="30"/>
    </row>
    <row r="11411" spans="1:12" ht="30" customHeight="1" x14ac:dyDescent="0.2">
      <c r="A11411" s="241">
        <f t="shared" ref="A11411:C11411" si="12769">A11410</f>
        <v>3</v>
      </c>
      <c r="B11411" s="241" t="str">
        <f t="shared" si="12769"/>
        <v>RECEPCIONISTA</v>
      </c>
      <c r="C11411" s="241" t="str">
        <f t="shared" si="12769"/>
        <v>JARAGUÁ DO SUL</v>
      </c>
      <c r="D11411" s="147" t="str">
        <f>Raiz!$D$71</f>
        <v>A</v>
      </c>
      <c r="E11411" s="265" t="str">
        <f>Raiz!$E$71</f>
        <v>Aviso Prévio Indenizado</v>
      </c>
      <c r="F11411" s="332" t="str">
        <f>Raiz!$F$71</f>
        <v>Cálculo do valor = [Rem/12 + 13º/12 + Férias/12 + 1/3Férias/12] x 1 x 5% de rotatividade anual</v>
      </c>
      <c r="G11411" s="333"/>
      <c r="H11411" s="408"/>
      <c r="I11411" s="20">
        <f>Raiz!$I$71</f>
        <v>4.9768518518518521E-3</v>
      </c>
      <c r="J11411" s="19">
        <f t="shared" ref="J11411" si="12770">ROUND(I11411*J11375,2)</f>
        <v>6.45</v>
      </c>
      <c r="K11411" s="30"/>
      <c r="L11411" s="30"/>
    </row>
    <row r="11412" spans="1:12" ht="18" customHeight="1" x14ac:dyDescent="0.2">
      <c r="A11412" s="241">
        <f t="shared" ref="A11412:C11412" si="12771">A11411</f>
        <v>3</v>
      </c>
      <c r="B11412" s="241" t="str">
        <f t="shared" si="12771"/>
        <v>RECEPCIONISTA</v>
      </c>
      <c r="C11412" s="241" t="str">
        <f t="shared" si="12771"/>
        <v>JARAGUÁ DO SUL</v>
      </c>
      <c r="D11412" s="52" t="str">
        <f>Raiz!$D$72</f>
        <v>B</v>
      </c>
      <c r="E11412" s="404" t="str">
        <f>Raiz!$E$72</f>
        <v>Incidência do FGTS sobre o Aviso Prévio Indenizado</v>
      </c>
      <c r="F11412" s="405"/>
      <c r="G11412" s="405"/>
      <c r="H11412" s="406"/>
      <c r="I11412" s="20">
        <f t="shared" ref="I11412:I11475" si="12772">0.08*I11411</f>
        <v>3.9814814814814818E-4</v>
      </c>
      <c r="J11412" s="19">
        <f t="shared" ref="J11412" si="12773">ROUND(I11412*J11375,2)</f>
        <v>0.52</v>
      </c>
      <c r="K11412" s="30"/>
      <c r="L11412" s="30"/>
    </row>
    <row r="11413" spans="1:12" ht="18" customHeight="1" x14ac:dyDescent="0.2">
      <c r="A11413" s="241">
        <f t="shared" ref="A11413:C11413" si="12774">A11412</f>
        <v>3</v>
      </c>
      <c r="B11413" s="241" t="str">
        <f t="shared" si="12774"/>
        <v>RECEPCIONISTA</v>
      </c>
      <c r="C11413" s="241" t="str">
        <f t="shared" si="12774"/>
        <v>JARAGUÁ DO SUL</v>
      </c>
      <c r="D11413" s="52" t="str">
        <f>Raiz!$D$73</f>
        <v>C</v>
      </c>
      <c r="E11413" s="409" t="str">
        <f>Raiz!$E$73</f>
        <v>Multa do FGTS sobre o Aviso Prévio Indenizado</v>
      </c>
      <c r="F11413" s="410"/>
      <c r="G11413" s="410"/>
      <c r="H11413" s="411"/>
      <c r="I11413" s="20">
        <f>Raiz!$I$73</f>
        <v>1.9039999999999999E-3</v>
      </c>
      <c r="J11413" s="19">
        <f t="shared" ref="J11413" si="12775">ROUND(I11413*J11375,2)</f>
        <v>2.4700000000000002</v>
      </c>
      <c r="K11413" s="30"/>
      <c r="L11413" s="30"/>
    </row>
    <row r="11414" spans="1:12" ht="30" customHeight="1" x14ac:dyDescent="0.2">
      <c r="A11414" s="241">
        <f t="shared" ref="A11414:C11414" si="12776">A11413</f>
        <v>3</v>
      </c>
      <c r="B11414" s="241" t="str">
        <f t="shared" si="12776"/>
        <v>RECEPCIONISTA</v>
      </c>
      <c r="C11414" s="241" t="str">
        <f t="shared" si="12776"/>
        <v>JARAGUÁ DO SUL</v>
      </c>
      <c r="D11414" s="147" t="str">
        <f>Raiz!$D$74</f>
        <v>D</v>
      </c>
      <c r="E11414" s="265" t="str">
        <f>Raiz!$E$74</f>
        <v>Aviso Prévio Trabalhado</v>
      </c>
      <c r="F11414" s="338" t="s">
        <v>321</v>
      </c>
      <c r="G11414" s="338"/>
      <c r="H11414" s="338"/>
      <c r="I11414" s="20">
        <f t="shared" ref="I11414" si="12777">1/30*7/H11349*1</f>
        <v>1.1666666666666667E-2</v>
      </c>
      <c r="J11414" s="19">
        <f t="shared" ref="J11414" si="12778">ROUND(I11414*J11375,2)</f>
        <v>15.12</v>
      </c>
      <c r="K11414" s="30"/>
      <c r="L11414" s="30"/>
    </row>
    <row r="11415" spans="1:12" ht="18" customHeight="1" x14ac:dyDescent="0.2">
      <c r="A11415" s="241">
        <f t="shared" ref="A11415:C11415" si="12779">A11414</f>
        <v>3</v>
      </c>
      <c r="B11415" s="241" t="str">
        <f t="shared" si="12779"/>
        <v>RECEPCIONISTA</v>
      </c>
      <c r="C11415" s="241" t="str">
        <f t="shared" si="12779"/>
        <v>JARAGUÁ DO SUL</v>
      </c>
      <c r="D11415" s="52" t="str">
        <f>Raiz!$D$75</f>
        <v>E</v>
      </c>
      <c r="E11415" s="331" t="str">
        <f>Raiz!$E$75</f>
        <v>Incidência dos encargos do submódulo 2.2 sobre o Aviso Prévio Trabalhado</v>
      </c>
      <c r="F11415" s="335"/>
      <c r="G11415" s="335"/>
      <c r="H11415" s="336"/>
      <c r="I11415" s="20">
        <f t="shared" ref="I11415" si="12780">I11392*I11414</f>
        <v>4.2933333333333339E-3</v>
      </c>
      <c r="J11415" s="19">
        <f t="shared" ref="J11415" si="12781">ROUND(I11415*J11375,2)</f>
        <v>5.56</v>
      </c>
      <c r="K11415" s="30"/>
      <c r="L11415" s="30"/>
    </row>
    <row r="11416" spans="1:12" ht="18" customHeight="1" x14ac:dyDescent="0.2">
      <c r="A11416" s="241">
        <f t="shared" ref="A11416:C11416" si="12782">A11415</f>
        <v>3</v>
      </c>
      <c r="B11416" s="241" t="str">
        <f t="shared" si="12782"/>
        <v>RECEPCIONISTA</v>
      </c>
      <c r="C11416" s="241" t="str">
        <f t="shared" si="12782"/>
        <v>JARAGUÁ DO SUL</v>
      </c>
      <c r="D11416" s="52" t="str">
        <f>Raiz!$D$76</f>
        <v>F</v>
      </c>
      <c r="E11416" s="323" t="str">
        <f>Raiz!$E$76</f>
        <v>Multa do FGTS e sobre o Aviso Prévio Trabalhado</v>
      </c>
      <c r="F11416" s="323"/>
      <c r="G11416" s="323"/>
      <c r="H11416" s="323"/>
      <c r="I11416" s="20">
        <f>Raiz!$I$76</f>
        <v>3.8079999999999996E-2</v>
      </c>
      <c r="J11416" s="19">
        <f t="shared" ref="J11416" si="12783">ROUND(I11416*J11375,2)</f>
        <v>49.35</v>
      </c>
      <c r="K11416" s="30"/>
      <c r="L11416" s="30"/>
    </row>
    <row r="11417" spans="1:12" ht="18" customHeight="1" thickBot="1" x14ac:dyDescent="0.25">
      <c r="A11417" s="241">
        <f t="shared" ref="A11417:C11417" si="12784">A11416</f>
        <v>3</v>
      </c>
      <c r="B11417" s="241" t="str">
        <f t="shared" si="12784"/>
        <v>RECEPCIONISTA</v>
      </c>
      <c r="C11417" s="241" t="str">
        <f t="shared" si="12784"/>
        <v>JARAGUÁ DO SUL</v>
      </c>
      <c r="D11417" s="317" t="str">
        <f>Raiz!$D$77</f>
        <v>Total do Módulo 3 - Provisão para Rescisão</v>
      </c>
      <c r="E11417" s="317"/>
      <c r="F11417" s="317"/>
      <c r="G11417" s="317"/>
      <c r="H11417" s="317"/>
      <c r="I11417" s="317"/>
      <c r="J11417" s="27">
        <f t="shared" ref="J11417" si="12785">SUM(J11411:J11416)</f>
        <v>79.47</v>
      </c>
      <c r="K11417" s="30"/>
      <c r="L11417" s="30"/>
    </row>
    <row r="11418" spans="1:12" ht="14.1" customHeight="1" thickBot="1" x14ac:dyDescent="0.25">
      <c r="A11418" s="241">
        <f t="shared" ref="A11418:C11418" si="12786">A11417</f>
        <v>3</v>
      </c>
      <c r="B11418" s="241" t="str">
        <f t="shared" si="12786"/>
        <v>RECEPCIONISTA</v>
      </c>
      <c r="C11418" s="241" t="str">
        <f t="shared" si="12786"/>
        <v>JARAGUÁ DO SUL</v>
      </c>
      <c r="D11418" s="4"/>
      <c r="E11418" s="4"/>
      <c r="F11418" s="4"/>
      <c r="G11418" s="4"/>
      <c r="H11418" s="4"/>
      <c r="I11418" s="4"/>
      <c r="J11418" s="4"/>
      <c r="K11418" s="30"/>
      <c r="L11418" s="30"/>
    </row>
    <row r="11419" spans="1:12" ht="18" customHeight="1" x14ac:dyDescent="0.2">
      <c r="A11419" s="241">
        <f t="shared" ref="A11419:C11419" si="12787">A11418</f>
        <v>3</v>
      </c>
      <c r="B11419" s="241" t="str">
        <f t="shared" si="12787"/>
        <v>RECEPCIONISTA</v>
      </c>
      <c r="C11419" s="241" t="str">
        <f t="shared" si="12787"/>
        <v>JARAGUÁ DO SUL</v>
      </c>
      <c r="D11419" s="350" t="str">
        <f>Raiz!$D$79</f>
        <v>MÓDULO 4 – CUSTO DE REPOSIÇÃO DO PROFISSIONAL AUSENTE</v>
      </c>
      <c r="E11419" s="351"/>
      <c r="F11419" s="351"/>
      <c r="G11419" s="351"/>
      <c r="H11419" s="352"/>
      <c r="I11419" s="194" t="str">
        <f>Raiz!$I$79</f>
        <v>%</v>
      </c>
      <c r="J11419" s="149" t="str">
        <f>Raiz!$J$79</f>
        <v>Valor R$</v>
      </c>
      <c r="K11419" s="30"/>
      <c r="L11419" s="30"/>
    </row>
    <row r="11420" spans="1:12" ht="39.950000000000003" customHeight="1" x14ac:dyDescent="0.2">
      <c r="A11420" s="241">
        <f t="shared" ref="A11420:C11420" si="12788">A11419</f>
        <v>3</v>
      </c>
      <c r="B11420" s="241" t="str">
        <f t="shared" si="12788"/>
        <v>RECEPCIONISTA</v>
      </c>
      <c r="C11420" s="241" t="str">
        <f t="shared" si="12788"/>
        <v>JARAGUÁ DO SUL</v>
      </c>
      <c r="D1142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420" s="338"/>
      <c r="F11420" s="338"/>
      <c r="G11420" s="338"/>
      <c r="H11420" s="338"/>
      <c r="I11420" s="338"/>
      <c r="J11420" s="347"/>
      <c r="K11420" s="30"/>
      <c r="L11420" s="30"/>
    </row>
    <row r="11421" spans="1:12" ht="32.25" customHeight="1" x14ac:dyDescent="0.2">
      <c r="A11421" s="241">
        <f t="shared" ref="A11421:C11421" si="12789">A11420</f>
        <v>3</v>
      </c>
      <c r="B11421" s="241" t="str">
        <f t="shared" si="12789"/>
        <v>RECEPCIONISTA</v>
      </c>
      <c r="C11421" s="241" t="str">
        <f t="shared" si="12789"/>
        <v>JARAGUÁ DO SUL</v>
      </c>
      <c r="D11421" s="337" t="str">
        <f>Raiz!$D$81</f>
        <v>MÓDULO 1</v>
      </c>
      <c r="E11421" s="337"/>
      <c r="F11421" s="266" t="str">
        <f>Raiz!$F$81</f>
        <v>MÓDULO 2                                                                   (sem VA, VT e Adic.Assid.)</v>
      </c>
      <c r="G11421" s="266" t="str">
        <f>Raiz!$G$81</f>
        <v>MÓDULO 3</v>
      </c>
      <c r="H11421" s="266" t="str">
        <f>Raiz!$H$81</f>
        <v>BCCPA</v>
      </c>
      <c r="I11421" s="419" t="str">
        <f>Raiz!$I$81</f>
        <v>Para cálculo do item A, paga VA nas férias?</v>
      </c>
      <c r="J11421" s="420"/>
      <c r="K11421" s="30"/>
      <c r="L11421" s="30"/>
    </row>
    <row r="11422" spans="1:12" s="29" customFormat="1" ht="18" customHeight="1" x14ac:dyDescent="0.2">
      <c r="A11422" s="241">
        <f t="shared" ref="A11422:C11422" si="12790">A11421</f>
        <v>3</v>
      </c>
      <c r="B11422" s="241" t="str">
        <f t="shared" si="12790"/>
        <v>RECEPCIONISTA</v>
      </c>
      <c r="C11422" s="241" t="str">
        <f t="shared" si="12790"/>
        <v>JARAGUÁ DO SUL</v>
      </c>
      <c r="D11422" s="342">
        <f t="shared" ref="D11422" si="12791">J11375</f>
        <v>1295.99</v>
      </c>
      <c r="E11422" s="342"/>
      <c r="F11422" s="267">
        <f t="shared" ref="F11422" si="12792">J11408-J11395-J11396-J11399</f>
        <v>684.91999999999985</v>
      </c>
      <c r="G11422" s="267">
        <f t="shared" ref="G11422" si="12793">J11417</f>
        <v>79.47</v>
      </c>
      <c r="H11422" s="267">
        <f t="shared" ref="H11422" si="12794">SUM(D11422:G11422)</f>
        <v>2060.3799999999997</v>
      </c>
      <c r="I11422" s="421" t="str">
        <f>VLOOKUP(H11347,Base!$B$998:$P$1049,J11352+1,FALSE)</f>
        <v>NÃO</v>
      </c>
      <c r="J11422" s="422"/>
      <c r="K11422" s="30"/>
      <c r="L11422" s="30"/>
    </row>
    <row r="11423" spans="1:12" ht="18" customHeight="1" x14ac:dyDescent="0.2">
      <c r="A11423" s="241">
        <f t="shared" ref="A11423:C11423" si="12795">A11422</f>
        <v>3</v>
      </c>
      <c r="B11423" s="241" t="str">
        <f t="shared" si="12795"/>
        <v>RECEPCIONISTA</v>
      </c>
      <c r="C11423" s="241" t="str">
        <f t="shared" si="12795"/>
        <v>JARAGUÁ DO SUL</v>
      </c>
      <c r="D11423" s="412" t="str">
        <f>Raiz!$D$83</f>
        <v>Submódulo 4.1 Substituto nas Ausências Legais</v>
      </c>
      <c r="E11423" s="413"/>
      <c r="F11423" s="413"/>
      <c r="G11423" s="413"/>
      <c r="H11423" s="413"/>
      <c r="I11423" s="413"/>
      <c r="J11423" s="414"/>
      <c r="K11423" s="30"/>
      <c r="L11423" s="30"/>
    </row>
    <row r="11424" spans="1:12" ht="18" customHeight="1" x14ac:dyDescent="0.2">
      <c r="A11424" s="241">
        <f t="shared" ref="A11424:C11424" si="12796">A11423</f>
        <v>3</v>
      </c>
      <c r="B11424" s="241" t="str">
        <f t="shared" si="12796"/>
        <v>RECEPCIONISTA</v>
      </c>
      <c r="C11424" s="241" t="str">
        <f t="shared" si="12796"/>
        <v>JARAGUÁ DO SUL</v>
      </c>
      <c r="D11424" s="147" t="str">
        <f>Raiz!$D$84</f>
        <v>A</v>
      </c>
      <c r="E11424" s="338" t="str">
        <f>Raiz!$E$84</f>
        <v>Substituto na cobertura de Férias</v>
      </c>
      <c r="F11424" s="338"/>
      <c r="G11424" s="338" t="str">
        <f>Raiz!$G$84</f>
        <v>Cálculo do valor=[BCCPA+VA(se pago nas férias)]/12</v>
      </c>
      <c r="H11424" s="338"/>
      <c r="I11424" s="43">
        <f>Raiz!$I$84</f>
        <v>8.3333333333333329E-2</v>
      </c>
      <c r="J11424" s="19">
        <f t="shared" ref="J11424" si="12797">IF(I11422="NÃO",H11422/12,(H11422+J11396)/12)</f>
        <v>171.6983333333333</v>
      </c>
      <c r="K11424" s="30"/>
      <c r="L11424" s="30"/>
    </row>
    <row r="11425" spans="1:12" ht="18" customHeight="1" x14ac:dyDescent="0.2">
      <c r="A11425" s="241">
        <f t="shared" ref="A11425:C11425" si="12798">A11424</f>
        <v>3</v>
      </c>
      <c r="B11425" s="241" t="str">
        <f t="shared" si="12798"/>
        <v>RECEPCIONISTA</v>
      </c>
      <c r="C11425" s="241" t="str">
        <f t="shared" si="12798"/>
        <v>JARAGUÁ DO SUL</v>
      </c>
      <c r="D11425" s="52" t="str">
        <f>Raiz!$D$85</f>
        <v>B</v>
      </c>
      <c r="E11425" s="331" t="str">
        <f>Raiz!$E$85</f>
        <v>Substituto na cobertura de Ausências Legais</v>
      </c>
      <c r="F11425" s="336"/>
      <c r="G11425" s="331" t="str">
        <f>Raiz!$G$85</f>
        <v>Cálculo do valor=[(BCCPA/30)x1dia]/12</v>
      </c>
      <c r="H11425" s="336"/>
      <c r="I11425" s="20">
        <f>Raiz!$I$85</f>
        <v>2.7777777777777779E-3</v>
      </c>
      <c r="J11425" s="19">
        <f t="shared" ref="J11425" si="12799">ROUND(I11425*H11422,2)</f>
        <v>5.72</v>
      </c>
      <c r="K11425" s="30"/>
      <c r="L11425" s="30"/>
    </row>
    <row r="11426" spans="1:12" ht="18" customHeight="1" x14ac:dyDescent="0.2">
      <c r="A11426" s="241">
        <f t="shared" ref="A11426:C11426" si="12800">A11425</f>
        <v>3</v>
      </c>
      <c r="B11426" s="241" t="str">
        <f t="shared" si="12800"/>
        <v>RECEPCIONISTA</v>
      </c>
      <c r="C11426" s="241" t="str">
        <f t="shared" si="12800"/>
        <v>JARAGUÁ DO SUL</v>
      </c>
      <c r="D11426" s="52" t="str">
        <f>Raiz!$D$86</f>
        <v>C</v>
      </c>
      <c r="E11426" s="320" t="str">
        <f>Raiz!$E$86</f>
        <v>Substituto na cobertura de Licença-Paternidade</v>
      </c>
      <c r="F11426" s="321"/>
      <c r="G11426" s="320" t="str">
        <f>Raiz!$G$86</f>
        <v>Cálculo do valor={[(BCCPA/30)x5dias]/12}x1,5%</v>
      </c>
      <c r="H11426" s="321"/>
      <c r="I11426" s="20">
        <f>Raiz!$I$86</f>
        <v>2.0833333333333332E-4</v>
      </c>
      <c r="J11426" s="19">
        <f t="shared" ref="J11426" si="12801">ROUND(I11426*H11422,2)</f>
        <v>0.43</v>
      </c>
      <c r="K11426" s="30"/>
      <c r="L11426" s="30"/>
    </row>
    <row r="11427" spans="1:12" ht="18" customHeight="1" x14ac:dyDescent="0.2">
      <c r="A11427" s="241">
        <f t="shared" ref="A11427:C11427" si="12802">A11426</f>
        <v>3</v>
      </c>
      <c r="B11427" s="241" t="str">
        <f t="shared" si="12802"/>
        <v>RECEPCIONISTA</v>
      </c>
      <c r="C11427" s="241" t="str">
        <f t="shared" si="12802"/>
        <v>JARAGUÁ DO SUL</v>
      </c>
      <c r="D11427" s="52" t="str">
        <f>Raiz!$D$87</f>
        <v>D</v>
      </c>
      <c r="E11427" s="320" t="str">
        <f>Raiz!$E$87</f>
        <v>Substituto na cobertura de Ausência por acidente de trab.</v>
      </c>
      <c r="F11427" s="321"/>
      <c r="G11427" s="320" t="str">
        <f>Raiz!$G$87</f>
        <v>Cálculo do valor={[(BCCPA/30)x15dias]/12}x0,78%</v>
      </c>
      <c r="H11427" s="321"/>
      <c r="I11427" s="20">
        <f>Raiz!$I$87</f>
        <v>3.2499999999999999E-4</v>
      </c>
      <c r="J11427" s="19">
        <f t="shared" ref="J11427" si="12803">ROUND(I11427*H11422,2)</f>
        <v>0.67</v>
      </c>
      <c r="K11427" s="30"/>
      <c r="L11427" s="30"/>
    </row>
    <row r="11428" spans="1:12" ht="27" customHeight="1" x14ac:dyDescent="0.2">
      <c r="A11428" s="241">
        <f t="shared" ref="A11428:C11428" si="12804">A11427</f>
        <v>3</v>
      </c>
      <c r="B11428" s="241" t="str">
        <f t="shared" si="12804"/>
        <v>RECEPCIONISTA</v>
      </c>
      <c r="C11428" s="241" t="str">
        <f t="shared" si="12804"/>
        <v>JARAGUÁ DO SUL</v>
      </c>
      <c r="D11428" s="52" t="str">
        <f>Raiz!$D$88</f>
        <v>E</v>
      </c>
      <c r="E11428" s="320" t="str">
        <f>Raiz!$E$88</f>
        <v>Substituto na cobertura de Afastamento Maternidade</v>
      </c>
      <c r="F11428" s="321"/>
      <c r="G11428" s="320" t="str">
        <f>Raiz!$G$88</f>
        <v>Cálculo do valor = {[(Mód1+Mód1/3)/12+(Submod2.2 +Submod2.3-VA-VT-Adic.Assid.+Mód3)]x(4/12)}x2%</v>
      </c>
      <c r="H11428" s="322"/>
      <c r="I11428" s="327"/>
      <c r="J11428" s="19">
        <f t="shared" ref="J11428" si="12805">ROUND((((J11375+J11375/3)/12+(J11392+J11402+-J11395-J11396-J11399+J11417))*4/12)*2%,2)</f>
        <v>5.0999999999999996</v>
      </c>
      <c r="K11428" s="30"/>
      <c r="L11428" s="30"/>
    </row>
    <row r="11429" spans="1:12" ht="18" customHeight="1" x14ac:dyDescent="0.2">
      <c r="A11429" s="241">
        <f t="shared" ref="A11429:C11429" si="12806">A11428</f>
        <v>3</v>
      </c>
      <c r="B11429" s="241" t="str">
        <f t="shared" si="12806"/>
        <v>RECEPCIONISTA</v>
      </c>
      <c r="C11429" s="241" t="str">
        <f t="shared" si="12806"/>
        <v>JARAGUÁ DO SUL</v>
      </c>
      <c r="D11429" s="52" t="str">
        <f>Raiz!$D$89</f>
        <v>F</v>
      </c>
      <c r="E11429" s="320" t="str">
        <f>Raiz!$E$89</f>
        <v>Substituto na cobertura de Ausência por doença</v>
      </c>
      <c r="F11429" s="321"/>
      <c r="G11429" s="320" t="str">
        <f>Raiz!$G$89</f>
        <v>Cálculo do valor = {(BCCPA/30)x3dias}/12</v>
      </c>
      <c r="H11429" s="321"/>
      <c r="I11429" s="23">
        <f>Raiz!$I$89</f>
        <v>8.3333333333333332E-3</v>
      </c>
      <c r="J11429" s="31">
        <f t="shared" ref="J11429" si="12807">ROUND(H11422*I11429,2)</f>
        <v>17.170000000000002</v>
      </c>
      <c r="K11429" s="30"/>
      <c r="L11429" s="30"/>
    </row>
    <row r="11430" spans="1:12" ht="18" customHeight="1" thickBot="1" x14ac:dyDescent="0.25">
      <c r="A11430" s="241">
        <f t="shared" ref="A11430:C11430" si="12808">A11429</f>
        <v>3</v>
      </c>
      <c r="B11430" s="241" t="str">
        <f t="shared" si="12808"/>
        <v>RECEPCIONISTA</v>
      </c>
      <c r="C11430" s="241" t="str">
        <f t="shared" si="12808"/>
        <v>JARAGUÁ DO SUL</v>
      </c>
      <c r="D11430" s="317" t="str">
        <f>Raiz!$D$90</f>
        <v> Total do Módulo 4 - Custo de Reposição do Profissional Ausente</v>
      </c>
      <c r="E11430" s="317"/>
      <c r="F11430" s="317"/>
      <c r="G11430" s="317"/>
      <c r="H11430" s="317"/>
      <c r="I11430" s="317"/>
      <c r="J11430" s="21">
        <f t="shared" ref="J11430" si="12809">SUM(J11424:J11429)</f>
        <v>200.7883333333333</v>
      </c>
      <c r="K11430" s="30"/>
      <c r="L11430" s="30"/>
    </row>
    <row r="11431" spans="1:12" ht="11.25" customHeight="1" thickBot="1" x14ac:dyDescent="0.25">
      <c r="A11431" s="241">
        <f t="shared" ref="A11431:C11431" si="12810">A11430</f>
        <v>3</v>
      </c>
      <c r="B11431" s="241" t="str">
        <f t="shared" si="12810"/>
        <v>RECEPCIONISTA</v>
      </c>
      <c r="C11431" s="241" t="str">
        <f t="shared" si="12810"/>
        <v>JARAGUÁ DO SUL</v>
      </c>
      <c r="D11431" s="4"/>
      <c r="E11431" s="4"/>
      <c r="F11431" s="4"/>
      <c r="G11431" s="4"/>
      <c r="H11431" s="4"/>
      <c r="I11431" s="4"/>
      <c r="J11431" s="4"/>
      <c r="K11431" s="30"/>
      <c r="L11431" s="30"/>
    </row>
    <row r="11432" spans="1:12" ht="18" customHeight="1" x14ac:dyDescent="0.2">
      <c r="A11432" s="241">
        <f t="shared" ref="A11432:C11432" si="12811">A11431</f>
        <v>3</v>
      </c>
      <c r="B11432" s="241" t="str">
        <f t="shared" si="12811"/>
        <v>RECEPCIONISTA</v>
      </c>
      <c r="C11432" s="241" t="str">
        <f t="shared" si="12811"/>
        <v>JARAGUÁ DO SUL</v>
      </c>
      <c r="D11432" s="339" t="str">
        <f>Raiz!$D$92</f>
        <v>MÓDULO 5 - INSUMOS DIVERSOS</v>
      </c>
      <c r="E11432" s="340"/>
      <c r="F11432" s="340"/>
      <c r="G11432" s="340"/>
      <c r="H11432" s="340"/>
      <c r="I11432" s="341"/>
      <c r="J11432" s="2" t="str">
        <f>Raiz!$J$92</f>
        <v>Valor R$</v>
      </c>
      <c r="K11432" s="30"/>
      <c r="L11432" s="30"/>
    </row>
    <row r="11433" spans="1:12" ht="18" customHeight="1" x14ac:dyDescent="0.2">
      <c r="A11433" s="241">
        <f t="shared" ref="A11433:C11433" si="12812">A11432</f>
        <v>3</v>
      </c>
      <c r="B11433" s="241" t="str">
        <f t="shared" si="12812"/>
        <v>RECEPCIONISTA</v>
      </c>
      <c r="C11433" s="241" t="str">
        <f t="shared" si="12812"/>
        <v>JARAGUÁ DO SUL</v>
      </c>
      <c r="D11433" s="52" t="str">
        <f>Raiz!$D$93</f>
        <v>A</v>
      </c>
      <c r="E11433" s="314" t="str">
        <f>Raiz!$E$93</f>
        <v>Uniformes</v>
      </c>
      <c r="F11433" s="314"/>
      <c r="G11433" s="314"/>
      <c r="H11433" s="314"/>
      <c r="I11433" s="314"/>
      <c r="J11433" s="19">
        <f>VLOOKUP(H11347,Base!$B$1283:$P$1334,J11352+1,FALSE)</f>
        <v>31.67</v>
      </c>
      <c r="K11433" s="127"/>
      <c r="L11433" s="127"/>
    </row>
    <row r="11434" spans="1:12" ht="18" customHeight="1" x14ac:dyDescent="0.2">
      <c r="A11434" s="241">
        <f t="shared" ref="A11434:C11434" si="12813">A11433</f>
        <v>3</v>
      </c>
      <c r="B11434" s="241" t="str">
        <f t="shared" si="12813"/>
        <v>RECEPCIONISTA</v>
      </c>
      <c r="C11434" s="241" t="str">
        <f t="shared" si="12813"/>
        <v>JARAGUÁ DO SUL</v>
      </c>
      <c r="D11434" s="52" t="str">
        <f t="shared" ref="D11434:D11497" si="12814">IF(J11434=0,"","B")</f>
        <v/>
      </c>
      <c r="E11434" s="264" t="str">
        <f t="shared" ref="E11434:E11497" si="12815">IF(J11434=0,"","Diárias")</f>
        <v/>
      </c>
      <c r="F11434" s="320" t="str">
        <f t="shared" ref="F11434:F11497" si="12816">IF(J11434=0,"","Valor equivalente a 1 (uma) diária")</f>
        <v/>
      </c>
      <c r="G11434" s="322"/>
      <c r="H11434" s="322"/>
      <c r="I11434" s="327"/>
      <c r="J11434" s="19">
        <f>VLOOKUP(H11347,Base!$B$1226:$P$1277,J11352+1,FALSE)</f>
        <v>0</v>
      </c>
      <c r="K11434" s="127"/>
      <c r="L11434" s="127"/>
    </row>
    <row r="11435" spans="1:12" ht="18" customHeight="1" thickBot="1" x14ac:dyDescent="0.25">
      <c r="A11435" s="241">
        <f t="shared" ref="A11435:C11435" si="12817">A11434</f>
        <v>3</v>
      </c>
      <c r="B11435" s="241" t="str">
        <f t="shared" si="12817"/>
        <v>RECEPCIONISTA</v>
      </c>
      <c r="C11435" s="241" t="str">
        <f t="shared" si="12817"/>
        <v>JARAGUÁ DO SUL</v>
      </c>
      <c r="D11435" s="317" t="str">
        <f>Raiz!$D$95</f>
        <v>Total do Módulo 5 - Insumos Diversos</v>
      </c>
      <c r="E11435" s="317"/>
      <c r="F11435" s="317"/>
      <c r="G11435" s="317"/>
      <c r="H11435" s="317"/>
      <c r="I11435" s="317"/>
      <c r="J11435" s="27">
        <f t="shared" ref="J11435" si="12818">SUM(J11433:J11434)</f>
        <v>31.67</v>
      </c>
      <c r="K11435" s="30"/>
      <c r="L11435" s="30"/>
    </row>
    <row r="11436" spans="1:12" ht="11.25" customHeight="1" thickBot="1" x14ac:dyDescent="0.25">
      <c r="A11436" s="241">
        <f t="shared" ref="A11436:C11436" si="12819">A11435</f>
        <v>3</v>
      </c>
      <c r="B11436" s="241" t="str">
        <f t="shared" si="12819"/>
        <v>RECEPCIONISTA</v>
      </c>
      <c r="C11436" s="241" t="str">
        <f t="shared" si="12819"/>
        <v>JARAGUÁ DO SUL</v>
      </c>
      <c r="D11436" s="4"/>
      <c r="E11436" s="4"/>
      <c r="F11436" s="4"/>
      <c r="G11436" s="4"/>
      <c r="H11436" s="4"/>
      <c r="I11436" s="4"/>
      <c r="J11436" s="4"/>
      <c r="K11436" s="30"/>
      <c r="L11436" s="30"/>
    </row>
    <row r="11437" spans="1:12" ht="18" customHeight="1" x14ac:dyDescent="0.2">
      <c r="A11437" s="241">
        <f t="shared" ref="A11437:C11437" si="12820">A11436</f>
        <v>3</v>
      </c>
      <c r="B11437" s="241" t="str">
        <f t="shared" si="12820"/>
        <v>RECEPCIONISTA</v>
      </c>
      <c r="C11437" s="241" t="str">
        <f t="shared" si="12820"/>
        <v>JARAGUÁ DO SUL</v>
      </c>
      <c r="D11437" s="326" t="str">
        <f>Raiz!$D$97</f>
        <v>6 - CUSTOS INDIRETOS, TRIBUTOS E LUCRO</v>
      </c>
      <c r="E11437" s="326"/>
      <c r="F11437" s="326"/>
      <c r="G11437" s="326"/>
      <c r="H11437" s="326"/>
      <c r="I11437" s="1" t="str">
        <f>Raiz!$I$97</f>
        <v>%</v>
      </c>
      <c r="J11437" s="2" t="str">
        <f>Raiz!$J$97</f>
        <v>Valor R$</v>
      </c>
      <c r="K11437" s="30"/>
      <c r="L11437" s="30"/>
    </row>
    <row r="11438" spans="1:12" ht="18" customHeight="1" x14ac:dyDescent="0.2">
      <c r="A11438" s="241">
        <f t="shared" ref="A11438:C11438" si="12821">A11437</f>
        <v>3</v>
      </c>
      <c r="B11438" s="241" t="str">
        <f t="shared" si="12821"/>
        <v>RECEPCIONISTA</v>
      </c>
      <c r="C11438" s="241" t="str">
        <f t="shared" si="12821"/>
        <v>JARAGUÁ DO SUL</v>
      </c>
      <c r="D11438" s="52" t="str">
        <f>Raiz!$D$98</f>
        <v>A</v>
      </c>
      <c r="E11438" s="323" t="str">
        <f>Raiz!$E$98</f>
        <v>Custos Indiretos (despesas administrativas e operacionais)</v>
      </c>
      <c r="F11438" s="323"/>
      <c r="G11438" s="323"/>
      <c r="H11438" s="323"/>
      <c r="I11438" s="20">
        <f>VLOOKUP(H11347,Base!$B$1340:$P$1391,J11352+1,FALSE)</f>
        <v>0.05</v>
      </c>
      <c r="J11438" s="19">
        <f t="shared" ref="J11438" si="12822">ROUND(J11460*I11438,2)</f>
        <v>142.6</v>
      </c>
      <c r="K11438" s="30"/>
      <c r="L11438" s="30"/>
    </row>
    <row r="11439" spans="1:12" ht="18" customHeight="1" x14ac:dyDescent="0.2">
      <c r="A11439" s="241">
        <f t="shared" ref="A11439:C11439" si="12823">A11438</f>
        <v>3</v>
      </c>
      <c r="B11439" s="241" t="str">
        <f t="shared" si="12823"/>
        <v>RECEPCIONISTA</v>
      </c>
      <c r="C11439" s="241" t="str">
        <f t="shared" si="12823"/>
        <v>JARAGUÁ DO SUL</v>
      </c>
      <c r="D11439" s="18" t="str">
        <f>Raiz!$D$99</f>
        <v>B</v>
      </c>
      <c r="E11439" s="323" t="str">
        <f>Raiz!$E$99</f>
        <v>Lucro</v>
      </c>
      <c r="F11439" s="323"/>
      <c r="G11439" s="323"/>
      <c r="H11439" s="323"/>
      <c r="I11439" s="20">
        <f>VLOOKUP(H11347,Base!$B$1397:$P$1448,J11352+1,FALSE)</f>
        <v>2.58E-2</v>
      </c>
      <c r="J11439" s="19">
        <f t="shared" ref="J11439" si="12824">ROUND(J11462*I11439,2)</f>
        <v>77.260000000000005</v>
      </c>
      <c r="K11439" s="30"/>
      <c r="L11439" s="30"/>
    </row>
    <row r="11440" spans="1:12" ht="18" customHeight="1" x14ac:dyDescent="0.2">
      <c r="A11440" s="241">
        <f t="shared" ref="A11440:C11440" si="12825">A11439</f>
        <v>3</v>
      </c>
      <c r="B11440" s="241" t="str">
        <f t="shared" si="12825"/>
        <v>RECEPCIONISTA</v>
      </c>
      <c r="C11440" s="241" t="str">
        <f t="shared" si="12825"/>
        <v>JARAGUÁ DO SUL</v>
      </c>
      <c r="D11440" s="324" t="str">
        <f>Raiz!$D$100</f>
        <v>Subtotal</v>
      </c>
      <c r="E11440" s="324"/>
      <c r="F11440" s="324"/>
      <c r="G11440" s="324"/>
      <c r="H11440" s="324"/>
      <c r="I11440" s="32">
        <f t="shared" ref="I11440:J11440" si="12826">SUM(I11438:I11439)</f>
        <v>7.5800000000000006E-2</v>
      </c>
      <c r="J11440" s="33">
        <f t="shared" si="12826"/>
        <v>219.86</v>
      </c>
      <c r="K11440" s="30"/>
      <c r="L11440" s="30"/>
    </row>
    <row r="11441" spans="1:12" ht="18" customHeight="1" x14ac:dyDescent="0.2">
      <c r="A11441" s="241">
        <f t="shared" ref="A11441:C11441" si="12827">A11440</f>
        <v>3</v>
      </c>
      <c r="B11441" s="241" t="str">
        <f t="shared" si="12827"/>
        <v>RECEPCIONISTA</v>
      </c>
      <c r="C11441" s="241" t="str">
        <f t="shared" si="12827"/>
        <v>JARAGUÁ DO SUL</v>
      </c>
      <c r="D11441" s="52" t="str">
        <f>Raiz!$D$101</f>
        <v>C</v>
      </c>
      <c r="E11441" s="323" t="str">
        <f>Raiz!$E$101</f>
        <v>Tributos</v>
      </c>
      <c r="F11441" s="325"/>
      <c r="G11441" s="325"/>
      <c r="H11441" s="325"/>
      <c r="I11441" s="32">
        <f t="shared" ref="I11441:J11441" si="12828">SUM(I11442:I11444)</f>
        <v>0.1225</v>
      </c>
      <c r="J11441" s="33">
        <f t="shared" si="12828"/>
        <v>428.84</v>
      </c>
      <c r="K11441" s="30"/>
      <c r="L11441" s="30"/>
    </row>
    <row r="11442" spans="1:12" ht="18" customHeight="1" x14ac:dyDescent="0.2">
      <c r="A11442" s="241">
        <f t="shared" ref="A11442:C11442" si="12829">A11441</f>
        <v>3</v>
      </c>
      <c r="B11442" s="241" t="str">
        <f t="shared" si="12829"/>
        <v>RECEPCIONISTA</v>
      </c>
      <c r="C11442" s="241" t="str">
        <f t="shared" si="12829"/>
        <v>JARAGUÁ DO SUL</v>
      </c>
      <c r="D11442" s="328" t="str">
        <f>Raiz!$D$102</f>
        <v>C.1</v>
      </c>
      <c r="E11442" s="330" t="str">
        <f>Raiz!$E$102</f>
        <v>Tributos Federais</v>
      </c>
      <c r="F11442" s="332" t="str">
        <f>Raiz!$F$102</f>
        <v>PIS</v>
      </c>
      <c r="G11442" s="333"/>
      <c r="H11442" s="334"/>
      <c r="I11442" s="43">
        <f>Raiz!$I$102</f>
        <v>1.6500000000000001E-2</v>
      </c>
      <c r="J11442" s="19">
        <f t="shared" ref="J11442" si="12830">ROUND(I11442*J11451,2)</f>
        <v>57.76</v>
      </c>
      <c r="K11442" s="30"/>
      <c r="L11442" s="30"/>
    </row>
    <row r="11443" spans="1:12" ht="18" customHeight="1" x14ac:dyDescent="0.2">
      <c r="A11443" s="241">
        <f t="shared" ref="A11443:C11443" si="12831">A11442</f>
        <v>3</v>
      </c>
      <c r="B11443" s="241" t="str">
        <f t="shared" si="12831"/>
        <v>RECEPCIONISTA</v>
      </c>
      <c r="C11443" s="241" t="str">
        <f t="shared" si="12831"/>
        <v>JARAGUÁ DO SUL</v>
      </c>
      <c r="D11443" s="329"/>
      <c r="E11443" s="331"/>
      <c r="F11443" s="331" t="str">
        <f>Raiz!$F$103</f>
        <v>COFINS</v>
      </c>
      <c r="G11443" s="335"/>
      <c r="H11443" s="336"/>
      <c r="I11443" s="20">
        <f>Raiz!$I$103</f>
        <v>7.5999999999999998E-2</v>
      </c>
      <c r="J11443" s="19">
        <f t="shared" ref="J11443" si="12832">ROUND(I11443*J11451,2)</f>
        <v>266.06</v>
      </c>
    </row>
    <row r="11444" spans="1:12" ht="18" customHeight="1" x14ac:dyDescent="0.2">
      <c r="A11444" s="241">
        <f t="shared" ref="A11444:C11444" si="12833">A11443</f>
        <v>3</v>
      </c>
      <c r="B11444" s="241" t="str">
        <f t="shared" si="12833"/>
        <v>RECEPCIONISTA</v>
      </c>
      <c r="C11444" s="241" t="str">
        <f t="shared" si="12833"/>
        <v>JARAGUÁ DO SUL</v>
      </c>
      <c r="D11444" s="18" t="str">
        <f>Raiz!$D$104</f>
        <v>C.2</v>
      </c>
      <c r="E11444" s="263" t="str">
        <f>Raiz!$E$104</f>
        <v>Tributos Municipais</v>
      </c>
      <c r="F11444" s="320" t="str">
        <f>Raiz!$F$104</f>
        <v>ISS</v>
      </c>
      <c r="G11444" s="322"/>
      <c r="H11444" s="321"/>
      <c r="I11444" s="20">
        <f>VLOOKUP(H11347,Base!$B$29:$D$80,3,FALSE)</f>
        <v>0.03</v>
      </c>
      <c r="J11444" s="19">
        <f t="shared" ref="J11444" si="12834">ROUND(I11444*J11451,2)</f>
        <v>105.02</v>
      </c>
    </row>
    <row r="11445" spans="1:12" ht="18" customHeight="1" thickBot="1" x14ac:dyDescent="0.25">
      <c r="A11445" s="241">
        <f t="shared" ref="A11445:C11445" si="12835">A11444</f>
        <v>3</v>
      </c>
      <c r="B11445" s="241" t="str">
        <f t="shared" si="12835"/>
        <v>RECEPCIONISTA</v>
      </c>
      <c r="C11445" s="241" t="str">
        <f t="shared" si="12835"/>
        <v>JARAGUÁ DO SUL</v>
      </c>
      <c r="D11445" s="319" t="str">
        <f>Raiz!$D$105</f>
        <v>Total do Módulo 6 - Custos Indiretos, Lucro e Tributos</v>
      </c>
      <c r="E11445" s="319"/>
      <c r="F11445" s="319"/>
      <c r="G11445" s="319"/>
      <c r="H11445" s="319"/>
      <c r="I11445" s="24">
        <f t="shared" ref="I11445:J11445" si="12836">I11440+I11441</f>
        <v>0.1983</v>
      </c>
      <c r="J11445" s="21">
        <f t="shared" si="12836"/>
        <v>648.70000000000005</v>
      </c>
    </row>
    <row r="11446" spans="1:12" ht="11.25" customHeight="1" thickBot="1" x14ac:dyDescent="0.25">
      <c r="A11446" s="241">
        <f t="shared" ref="A11446:C11446" si="12837">A11445</f>
        <v>3</v>
      </c>
      <c r="B11446" s="241" t="str">
        <f t="shared" si="12837"/>
        <v>RECEPCIONISTA</v>
      </c>
      <c r="C11446" s="241" t="str">
        <f t="shared" si="12837"/>
        <v>JARAGUÁ DO SUL</v>
      </c>
      <c r="D11446" s="4"/>
      <c r="E11446" s="4"/>
      <c r="F11446" s="4"/>
      <c r="G11446" s="4"/>
      <c r="H11446" s="4"/>
      <c r="I11446" s="4"/>
      <c r="J11446" s="4"/>
    </row>
    <row r="11447" spans="1:12" ht="18" customHeight="1" x14ac:dyDescent="0.2">
      <c r="A11447" s="241">
        <f t="shared" ref="A11447:C11447" si="12838">A11446</f>
        <v>3</v>
      </c>
      <c r="B11447" s="241" t="str">
        <f t="shared" si="12838"/>
        <v>RECEPCIONISTA</v>
      </c>
      <c r="C11447" s="241" t="str">
        <f t="shared" si="12838"/>
        <v>JARAGUÁ DO SUL</v>
      </c>
      <c r="D11447" s="339" t="str">
        <f>Raiz!$D$107</f>
        <v>TRIBUTOS (percentual incidente sobre o Valor total por empregado)</v>
      </c>
      <c r="E11447" s="340"/>
      <c r="F11447" s="340"/>
      <c r="G11447" s="340"/>
      <c r="H11447" s="340"/>
      <c r="I11447" s="340"/>
      <c r="J11447" s="341"/>
    </row>
    <row r="11448" spans="1:12" ht="18" customHeight="1" x14ac:dyDescent="0.2">
      <c r="A11448" s="241">
        <f t="shared" ref="A11448:C11448" si="12839">A11447</f>
        <v>3</v>
      </c>
      <c r="B11448" s="241" t="str">
        <f t="shared" si="12839"/>
        <v>RECEPCIONISTA</v>
      </c>
      <c r="C11448" s="241" t="str">
        <f t="shared" si="12839"/>
        <v>JARAGUÁ DO SUL</v>
      </c>
      <c r="D11448" s="52" t="str">
        <f>Raiz!$D$108</f>
        <v>A</v>
      </c>
      <c r="E11448" s="314" t="str">
        <f>Raiz!$E$108</f>
        <v>Percentual total dos Tributos / 100</v>
      </c>
      <c r="F11448" s="314"/>
      <c r="G11448" s="314"/>
      <c r="H11448" s="314"/>
      <c r="I11448" s="314"/>
      <c r="J11448" s="34">
        <f t="shared" ref="J11448" si="12840">I11441</f>
        <v>0.1225</v>
      </c>
    </row>
    <row r="11449" spans="1:12" ht="18" customHeight="1" x14ac:dyDescent="0.2">
      <c r="A11449" s="241">
        <f t="shared" ref="A11449:C11449" si="12841">A11448</f>
        <v>3</v>
      </c>
      <c r="B11449" s="241" t="str">
        <f t="shared" si="12841"/>
        <v>RECEPCIONISTA</v>
      </c>
      <c r="C11449" s="241" t="str">
        <f t="shared" si="12841"/>
        <v>JARAGUÁ DO SUL</v>
      </c>
      <c r="D11449" s="52" t="str">
        <f>Raiz!$D$109</f>
        <v>B</v>
      </c>
      <c r="E11449" s="314" t="str">
        <f>Raiz!$E$109</f>
        <v>1 - A</v>
      </c>
      <c r="F11449" s="314"/>
      <c r="G11449" s="314"/>
      <c r="H11449" s="314"/>
      <c r="I11449" s="314"/>
      <c r="J11449" s="34">
        <f t="shared" ref="J11449:J11512" si="12842">1-J11448</f>
        <v>0.87749999999999995</v>
      </c>
    </row>
    <row r="11450" spans="1:12" ht="18" customHeight="1" x14ac:dyDescent="0.2">
      <c r="A11450" s="241">
        <f t="shared" ref="A11450:C11450" si="12843">A11449</f>
        <v>3</v>
      </c>
      <c r="B11450" s="241" t="str">
        <f t="shared" si="12843"/>
        <v>RECEPCIONISTA</v>
      </c>
      <c r="C11450" s="241" t="str">
        <f t="shared" si="12843"/>
        <v>JARAGUÁ DO SUL</v>
      </c>
      <c r="D11450" s="52" t="str">
        <f>Raiz!$D$110</f>
        <v>C</v>
      </c>
      <c r="E11450" s="314" t="str">
        <f>Raiz!$E$110</f>
        <v>Custo antes da incidência dos tributos</v>
      </c>
      <c r="F11450" s="314"/>
      <c r="G11450" s="314"/>
      <c r="H11450" s="314"/>
      <c r="I11450" s="314"/>
      <c r="J11450" s="19">
        <f t="shared" ref="J11450" si="12844">J11464</f>
        <v>3071.938333333333</v>
      </c>
    </row>
    <row r="11451" spans="1:12" ht="18" customHeight="1" x14ac:dyDescent="0.2">
      <c r="A11451" s="241">
        <f t="shared" ref="A11451:C11451" si="12845">A11450</f>
        <v>3</v>
      </c>
      <c r="B11451" s="241" t="str">
        <f t="shared" si="12845"/>
        <v>RECEPCIONISTA</v>
      </c>
      <c r="C11451" s="241" t="str">
        <f t="shared" si="12845"/>
        <v>JARAGUÁ DO SUL</v>
      </c>
      <c r="D11451" s="52" t="str">
        <f>Raiz!$D$111</f>
        <v>D</v>
      </c>
      <c r="E11451" s="314" t="str">
        <f>Raiz!$E$111</f>
        <v>PREÇO DO POSTO/MÊS (C / B)</v>
      </c>
      <c r="F11451" s="314"/>
      <c r="G11451" s="314"/>
      <c r="H11451" s="314"/>
      <c r="I11451" s="314"/>
      <c r="J11451" s="19">
        <f t="shared" ref="J11451" si="12846">ROUND(J11450/J11449,2)</f>
        <v>3500.78</v>
      </c>
    </row>
    <row r="11452" spans="1:12" ht="18" customHeight="1" thickBot="1" x14ac:dyDescent="0.25">
      <c r="A11452" s="241">
        <f t="shared" ref="A11452:C11452" si="12847">A11451</f>
        <v>3</v>
      </c>
      <c r="B11452" s="241" t="str">
        <f t="shared" si="12847"/>
        <v>RECEPCIONISTA</v>
      </c>
      <c r="C11452" s="241" t="str">
        <f t="shared" si="12847"/>
        <v>JARAGUÁ DO SUL</v>
      </c>
      <c r="D11452" s="317" t="str">
        <f>Raiz!$D$112</f>
        <v>Total dos Tributos = (D – C)</v>
      </c>
      <c r="E11452" s="317"/>
      <c r="F11452" s="317"/>
      <c r="G11452" s="317"/>
      <c r="H11452" s="317"/>
      <c r="I11452" s="317"/>
      <c r="J11452" s="35">
        <f t="shared" ref="J11452" si="12848">J11451-J11450</f>
        <v>428.84166666666715</v>
      </c>
    </row>
    <row r="11453" spans="1:12" ht="11.25" customHeight="1" thickBot="1" x14ac:dyDescent="0.25">
      <c r="A11453" s="241">
        <f t="shared" ref="A11453:C11453" si="12849">A11452</f>
        <v>3</v>
      </c>
      <c r="B11453" s="241" t="str">
        <f t="shared" si="12849"/>
        <v>RECEPCIONISTA</v>
      </c>
      <c r="C11453" s="241" t="str">
        <f t="shared" si="12849"/>
        <v>JARAGUÁ DO SUL</v>
      </c>
      <c r="D11453" s="4"/>
      <c r="E11453" s="4"/>
      <c r="F11453" s="4"/>
      <c r="G11453" s="4"/>
      <c r="H11453" s="4"/>
      <c r="I11453" s="4"/>
      <c r="J11453" s="4"/>
    </row>
    <row r="11454" spans="1:12" ht="18" customHeight="1" x14ac:dyDescent="0.2">
      <c r="A11454" s="241">
        <f t="shared" ref="A11454:C11454" si="12850">A11453</f>
        <v>3</v>
      </c>
      <c r="B11454" s="241" t="str">
        <f t="shared" si="12850"/>
        <v>RECEPCIONISTA</v>
      </c>
      <c r="C11454" s="241" t="str">
        <f t="shared" si="12850"/>
        <v>JARAGUÁ DO SUL</v>
      </c>
      <c r="D11454" s="318" t="str">
        <f>Raiz!$D$114</f>
        <v>2 - QUADRO-RESUMO DO CUSTO POR EMPREGADO</v>
      </c>
      <c r="E11454" s="318"/>
      <c r="F11454" s="318"/>
      <c r="G11454" s="318"/>
      <c r="H11454" s="318"/>
      <c r="I11454" s="318"/>
      <c r="J11454" s="3" t="str">
        <f>Raiz!$J$114</f>
        <v>Valor R$</v>
      </c>
    </row>
    <row r="11455" spans="1:12" ht="18" customHeight="1" x14ac:dyDescent="0.2">
      <c r="A11455" s="241">
        <f t="shared" ref="A11455:C11455" si="12851">A11454</f>
        <v>3</v>
      </c>
      <c r="B11455" s="241" t="str">
        <f t="shared" si="12851"/>
        <v>RECEPCIONISTA</v>
      </c>
      <c r="C11455" s="241" t="str">
        <f t="shared" si="12851"/>
        <v>JARAGUÁ DO SUL</v>
      </c>
      <c r="D11455" s="52" t="str">
        <f>Raiz!$D$115</f>
        <v>A</v>
      </c>
      <c r="E11455" s="314" t="str">
        <f>Raiz!$E$115</f>
        <v>Módulo 1 - Composição da Remuneração</v>
      </c>
      <c r="F11455" s="314"/>
      <c r="G11455" s="314"/>
      <c r="H11455" s="314"/>
      <c r="I11455" s="314"/>
      <c r="J11455" s="19">
        <f t="shared" ref="J11455" si="12852">J11375</f>
        <v>1295.99</v>
      </c>
    </row>
    <row r="11456" spans="1:12" ht="18" customHeight="1" x14ac:dyDescent="0.2">
      <c r="A11456" s="241">
        <f t="shared" ref="A11456:C11456" si="12853">A11455</f>
        <v>3</v>
      </c>
      <c r="B11456" s="241" t="str">
        <f t="shared" si="12853"/>
        <v>RECEPCIONISTA</v>
      </c>
      <c r="C11456" s="241" t="str">
        <f t="shared" si="12853"/>
        <v>JARAGUÁ DO SUL</v>
      </c>
      <c r="D11456" s="52" t="str">
        <f>Raiz!$D$116</f>
        <v>B</v>
      </c>
      <c r="E11456" s="314" t="str">
        <f>Raiz!$E$116</f>
        <v>Módulo 2 - Encargos e Benefícios Anuais, Mensais e Diários</v>
      </c>
      <c r="F11456" s="314"/>
      <c r="G11456" s="314"/>
      <c r="H11456" s="314"/>
      <c r="I11456" s="314"/>
      <c r="J11456" s="19">
        <f t="shared" ref="J11456" si="12854">J11408</f>
        <v>1244.1599999999999</v>
      </c>
    </row>
    <row r="11457" spans="1:16" ht="18" customHeight="1" x14ac:dyDescent="0.2">
      <c r="A11457" s="241">
        <f t="shared" ref="A11457:C11457" si="12855">A11456</f>
        <v>3</v>
      </c>
      <c r="B11457" s="241" t="str">
        <f t="shared" si="12855"/>
        <v>RECEPCIONISTA</v>
      </c>
      <c r="C11457" s="241" t="str">
        <f t="shared" si="12855"/>
        <v>JARAGUÁ DO SUL</v>
      </c>
      <c r="D11457" s="52" t="str">
        <f>Raiz!$D$117</f>
        <v>C</v>
      </c>
      <c r="E11457" s="314" t="str">
        <f>Raiz!$E$117</f>
        <v>Módulo 3 - Provisão para Rescisão</v>
      </c>
      <c r="F11457" s="314"/>
      <c r="G11457" s="314"/>
      <c r="H11457" s="314"/>
      <c r="I11457" s="314"/>
      <c r="J11457" s="19">
        <f t="shared" ref="J11457" si="12856">J11417</f>
        <v>79.47</v>
      </c>
    </row>
    <row r="11458" spans="1:16" ht="18" customHeight="1" x14ac:dyDescent="0.2">
      <c r="A11458" s="241">
        <f t="shared" ref="A11458:C11458" si="12857">A11457</f>
        <v>3</v>
      </c>
      <c r="B11458" s="241" t="str">
        <f t="shared" si="12857"/>
        <v>RECEPCIONISTA</v>
      </c>
      <c r="C11458" s="241" t="str">
        <f t="shared" si="12857"/>
        <v>JARAGUÁ DO SUL</v>
      </c>
      <c r="D11458" s="52" t="str">
        <f>Raiz!$D$118</f>
        <v>D</v>
      </c>
      <c r="E11458" s="314" t="str">
        <f>Raiz!$E$118</f>
        <v>Módulo 4 - Custo de Reposição do Profissional Ausente</v>
      </c>
      <c r="F11458" s="314"/>
      <c r="G11458" s="314"/>
      <c r="H11458" s="314"/>
      <c r="I11458" s="314"/>
      <c r="J11458" s="19">
        <f t="shared" ref="J11458" si="12858">J11430</f>
        <v>200.7883333333333</v>
      </c>
    </row>
    <row r="11459" spans="1:16" ht="18" customHeight="1" x14ac:dyDescent="0.2">
      <c r="A11459" s="241">
        <f t="shared" ref="A11459:C11459" si="12859">A11458</f>
        <v>3</v>
      </c>
      <c r="B11459" s="241" t="str">
        <f t="shared" si="12859"/>
        <v>RECEPCIONISTA</v>
      </c>
      <c r="C11459" s="241" t="str">
        <f t="shared" si="12859"/>
        <v>JARAGUÁ DO SUL</v>
      </c>
      <c r="D11459" s="52" t="str">
        <f>Raiz!$D$119</f>
        <v>E</v>
      </c>
      <c r="E11459" s="314" t="str">
        <f>Raiz!$E$119</f>
        <v>Módulo 5 - Insumos Diversos</v>
      </c>
      <c r="F11459" s="314"/>
      <c r="G11459" s="314"/>
      <c r="H11459" s="314"/>
      <c r="I11459" s="314"/>
      <c r="J11459" s="19">
        <f t="shared" ref="J11459" si="12860">J11435</f>
        <v>31.67</v>
      </c>
    </row>
    <row r="11460" spans="1:16" ht="18" customHeight="1" x14ac:dyDescent="0.2">
      <c r="A11460" s="241">
        <f t="shared" ref="A11460:C11460" si="12861">A11459</f>
        <v>3</v>
      </c>
      <c r="B11460" s="241" t="str">
        <f t="shared" si="12861"/>
        <v>RECEPCIONISTA</v>
      </c>
      <c r="C11460" s="241" t="str">
        <f t="shared" si="12861"/>
        <v>JARAGUÁ DO SUL</v>
      </c>
      <c r="D11460" s="315" t="str">
        <f>Raiz!$D$120</f>
        <v>Subtotal (A + B + C+ D + E)</v>
      </c>
      <c r="E11460" s="315"/>
      <c r="F11460" s="315"/>
      <c r="G11460" s="315"/>
      <c r="H11460" s="315"/>
      <c r="I11460" s="315"/>
      <c r="J11460" s="33">
        <f t="shared" ref="J11460" si="12862">SUM(J11455:J11459)</f>
        <v>2852.0783333333329</v>
      </c>
    </row>
    <row r="11461" spans="1:16" ht="18" customHeight="1" x14ac:dyDescent="0.2">
      <c r="A11461" s="241">
        <f t="shared" ref="A11461:C11461" si="12863">A11460</f>
        <v>3</v>
      </c>
      <c r="B11461" s="241" t="str">
        <f t="shared" si="12863"/>
        <v>RECEPCIONISTA</v>
      </c>
      <c r="C11461" s="241" t="str">
        <f t="shared" si="12863"/>
        <v>JARAGUÁ DO SUL</v>
      </c>
      <c r="D11461" s="52" t="str">
        <f>Raiz!$D$121</f>
        <v>F</v>
      </c>
      <c r="E11461" s="314" t="str">
        <f>Raiz!$E$121</f>
        <v>Módulo 6-A - Custos Indiretos (despesas administrativas e operacionais)</v>
      </c>
      <c r="F11461" s="314"/>
      <c r="G11461" s="314"/>
      <c r="H11461" s="314"/>
      <c r="I11461" s="314"/>
      <c r="J11461" s="19">
        <f t="shared" ref="J11461" si="12864">J11438</f>
        <v>142.6</v>
      </c>
    </row>
    <row r="11462" spans="1:16" ht="18" customHeight="1" x14ac:dyDescent="0.2">
      <c r="A11462" s="241">
        <f t="shared" ref="A11462:C11462" si="12865">A11461</f>
        <v>3</v>
      </c>
      <c r="B11462" s="241" t="str">
        <f t="shared" si="12865"/>
        <v>RECEPCIONISTA</v>
      </c>
      <c r="C11462" s="241" t="str">
        <f t="shared" si="12865"/>
        <v>JARAGUÁ DO SUL</v>
      </c>
      <c r="D11462" s="315" t="str">
        <f>Raiz!$D$122</f>
        <v>Subtotal (antes da incidência dos lucros)</v>
      </c>
      <c r="E11462" s="315"/>
      <c r="F11462" s="315"/>
      <c r="G11462" s="315"/>
      <c r="H11462" s="315"/>
      <c r="I11462" s="315"/>
      <c r="J11462" s="36">
        <f t="shared" ref="J11462" si="12866">J11460+J11461</f>
        <v>2994.6783333333328</v>
      </c>
    </row>
    <row r="11463" spans="1:16" ht="18" customHeight="1" x14ac:dyDescent="0.2">
      <c r="A11463" s="241">
        <f t="shared" ref="A11463:C11463" si="12867">A11462</f>
        <v>3</v>
      </c>
      <c r="B11463" s="241" t="str">
        <f t="shared" si="12867"/>
        <v>RECEPCIONISTA</v>
      </c>
      <c r="C11463" s="241" t="str">
        <f t="shared" si="12867"/>
        <v>JARAGUÁ DO SUL</v>
      </c>
      <c r="D11463" s="52" t="str">
        <f>Raiz!$D$123</f>
        <v>G</v>
      </c>
      <c r="E11463" s="314" t="str">
        <f>Raiz!$E$123</f>
        <v>Módulo 6-B - Lucro</v>
      </c>
      <c r="F11463" s="314"/>
      <c r="G11463" s="314"/>
      <c r="H11463" s="314"/>
      <c r="I11463" s="314"/>
      <c r="J11463" s="36">
        <f t="shared" ref="J11463" si="12868">J11439</f>
        <v>77.260000000000005</v>
      </c>
    </row>
    <row r="11464" spans="1:16" ht="18" customHeight="1" x14ac:dyDescent="0.2">
      <c r="A11464" s="241">
        <f t="shared" ref="A11464:C11464" si="12869">A11463</f>
        <v>3</v>
      </c>
      <c r="B11464" s="241" t="str">
        <f t="shared" si="12869"/>
        <v>RECEPCIONISTA</v>
      </c>
      <c r="C11464" s="241" t="str">
        <f t="shared" si="12869"/>
        <v>JARAGUÁ DO SUL</v>
      </c>
      <c r="D11464" s="315" t="str">
        <f>Raiz!$D$124</f>
        <v>Subtotal (antes da incidência dos tributos)</v>
      </c>
      <c r="E11464" s="315"/>
      <c r="F11464" s="315"/>
      <c r="G11464" s="315"/>
      <c r="H11464" s="315"/>
      <c r="I11464" s="315"/>
      <c r="J11464" s="36">
        <f t="shared" ref="J11464" si="12870">J11462+J11463</f>
        <v>3071.938333333333</v>
      </c>
    </row>
    <row r="11465" spans="1:16" ht="18" customHeight="1" x14ac:dyDescent="0.2">
      <c r="A11465" s="241">
        <f t="shared" ref="A11465:C11465" si="12871">A11464</f>
        <v>3</v>
      </c>
      <c r="B11465" s="241" t="str">
        <f t="shared" si="12871"/>
        <v>RECEPCIONISTA</v>
      </c>
      <c r="C11465" s="241" t="str">
        <f t="shared" si="12871"/>
        <v>JARAGUÁ DO SUL</v>
      </c>
      <c r="D11465" s="52" t="str">
        <f>Raiz!$D$125</f>
        <v>H</v>
      </c>
      <c r="E11465" s="314" t="str">
        <f>Raiz!$E$125</f>
        <v>Módulo 6-C - Tributos</v>
      </c>
      <c r="F11465" s="314"/>
      <c r="G11465" s="314"/>
      <c r="H11465" s="314"/>
      <c r="I11465" s="314"/>
      <c r="J11465" s="36">
        <f t="shared" ref="J11465" si="12872">J11441</f>
        <v>428.84</v>
      </c>
    </row>
    <row r="11466" spans="1:16" ht="18" customHeight="1" thickBot="1" x14ac:dyDescent="0.25">
      <c r="A11466" s="241">
        <f t="shared" ref="A11466:C11466" si="12873">A11465</f>
        <v>3</v>
      </c>
      <c r="B11466" s="241" t="str">
        <f t="shared" si="12873"/>
        <v>RECEPCIONISTA</v>
      </c>
      <c r="C11466" s="241" t="str">
        <f t="shared" si="12873"/>
        <v>JARAGUÁ DO SUL</v>
      </c>
      <c r="D11466" s="393" t="str">
        <f>Raiz!$D$126</f>
        <v>Valor Total por Empregado / Mês</v>
      </c>
      <c r="E11466" s="394"/>
      <c r="F11466" s="395"/>
      <c r="G11466" s="393" t="str">
        <f t="shared" ref="G11466" si="12874">CONCATENATE(G11352," - ",H11347)</f>
        <v>RECEPCIONISTA - JARAGUÁ DO SUL</v>
      </c>
      <c r="H11466" s="394"/>
      <c r="I11466" s="395"/>
      <c r="J11466" s="47">
        <f t="shared" ref="J11466" si="12875">ROUND(SUM(J11464:J11465),2)</f>
        <v>3500.78</v>
      </c>
      <c r="M11466" s="129"/>
    </row>
    <row r="11467" spans="1:16" ht="7.5" customHeight="1" thickBot="1" x14ac:dyDescent="0.25">
      <c r="A11467" s="241">
        <f t="shared" ref="A11467:C11467" si="12876">A11466</f>
        <v>3</v>
      </c>
      <c r="B11467" s="241" t="str">
        <f t="shared" si="12876"/>
        <v>RECEPCIONISTA</v>
      </c>
      <c r="C11467" s="241" t="str">
        <f t="shared" si="12876"/>
        <v>JARAGUÁ DO SUL</v>
      </c>
      <c r="M11467" s="129"/>
    </row>
    <row r="11468" spans="1:16" ht="36" customHeight="1" thickBot="1" x14ac:dyDescent="0.25">
      <c r="A11468" s="241">
        <f t="shared" ref="A11468" si="12877">J11468</f>
        <v>3</v>
      </c>
      <c r="B11468" s="241" t="str">
        <f t="shared" ref="B11468" si="12878">G11478</f>
        <v>TÉCNICO EM SECRETARIADO</v>
      </c>
      <c r="C11468" s="241" t="str">
        <f t="shared" ref="C11468" si="12879">H11473</f>
        <v>JOAÇABA</v>
      </c>
      <c r="D11468" s="311" t="str">
        <f>Raiz!$D$2</f>
        <v>PLANILHA DE CUSTOS E FORMAÇÃO DE PREÇOS</v>
      </c>
      <c r="E11468" s="312"/>
      <c r="F11468" s="312"/>
      <c r="G11468" s="312"/>
      <c r="H11468" s="313"/>
      <c r="I11468" s="66" t="str">
        <f>Raiz!$I$2</f>
        <v>GRUPO</v>
      </c>
      <c r="J11468" s="59">
        <f>VLOOKUP(H11473,Base!$B$29:$C$80,2,FALSE)</f>
        <v>3</v>
      </c>
      <c r="K11468" s="127"/>
      <c r="L11468" s="239" t="s">
        <v>320</v>
      </c>
      <c r="M11468" s="240">
        <f t="shared" ref="M11468" si="12880">M11342+1</f>
        <v>92</v>
      </c>
    </row>
    <row r="11469" spans="1:16" s="4" customFormat="1" ht="18" customHeight="1" x14ac:dyDescent="0.2">
      <c r="A11469" s="241">
        <f t="shared" ref="A11469:A11532" si="12881">A11468</f>
        <v>3</v>
      </c>
      <c r="B11469" s="241" t="str">
        <f t="shared" ref="B11469:B11532" si="12882">B11468</f>
        <v>TÉCNICO EM SECRETARIADO</v>
      </c>
      <c r="C11469" s="241" t="str">
        <f t="shared" ref="C11469:C11532" si="12883">C11468</f>
        <v>JOAÇABA</v>
      </c>
      <c r="D11469" s="400" t="str">
        <f>Raiz!$D$3</f>
        <v>DISCRIMINAÇÃO DOS SERVIÇOS (DADOS REFERENTES À CONTRATAÇÃO)</v>
      </c>
      <c r="E11469" s="401"/>
      <c r="F11469" s="401"/>
      <c r="G11469" s="401"/>
      <c r="H11469" s="401"/>
      <c r="I11469" s="401"/>
      <c r="J11469" s="402"/>
      <c r="K11469" s="30"/>
      <c r="L11469" s="30"/>
      <c r="M11469" s="30"/>
      <c r="N11469" s="30"/>
      <c r="O11469" s="30"/>
      <c r="P11469" s="30"/>
    </row>
    <row r="11470" spans="1:16" s="4" customFormat="1" ht="18" customHeight="1" x14ac:dyDescent="0.2">
      <c r="A11470" s="241">
        <f t="shared" si="12881"/>
        <v>3</v>
      </c>
      <c r="B11470" s="241" t="str">
        <f t="shared" si="12882"/>
        <v>TÉCNICO EM SECRETARIADO</v>
      </c>
      <c r="C11470" s="241" t="str">
        <f t="shared" si="12883"/>
        <v>JOAÇABA</v>
      </c>
      <c r="D11470" s="52" t="str">
        <f>Raiz!$D$4</f>
        <v>A</v>
      </c>
      <c r="E11470" s="359" t="str">
        <f>Raiz!$E$4</f>
        <v>Processo nº</v>
      </c>
      <c r="F11470" s="359"/>
      <c r="G11470" s="359"/>
      <c r="H11470" s="386" t="str">
        <f>Base!$C$2</f>
        <v>10905.720090/2020-71</v>
      </c>
      <c r="I11470" s="386"/>
      <c r="J11470" s="386"/>
      <c r="K11470" s="30"/>
      <c r="L11470" s="30"/>
      <c r="M11470" s="30"/>
      <c r="N11470" s="30"/>
      <c r="O11470" s="30"/>
      <c r="P11470" s="30"/>
    </row>
    <row r="11471" spans="1:16" s="4" customFormat="1" ht="18" customHeight="1" x14ac:dyDescent="0.2">
      <c r="A11471" s="241">
        <f t="shared" si="12881"/>
        <v>3</v>
      </c>
      <c r="B11471" s="241" t="str">
        <f t="shared" si="12882"/>
        <v>TÉCNICO EM SECRETARIADO</v>
      </c>
      <c r="C11471" s="241" t="str">
        <f t="shared" si="12883"/>
        <v>JOAÇABA</v>
      </c>
      <c r="D11471" s="52" t="str">
        <f>Raiz!$D$5</f>
        <v>B</v>
      </c>
      <c r="E11471" s="359" t="str">
        <f>Raiz!$E$5</f>
        <v>Licitação nº</v>
      </c>
      <c r="F11471" s="359"/>
      <c r="G11471" s="359"/>
      <c r="H11471" s="386" t="str">
        <f>Base!$C$3</f>
        <v>___/2021</v>
      </c>
      <c r="I11471" s="386"/>
      <c r="J11471" s="386"/>
      <c r="K11471" s="30"/>
      <c r="L11471" s="30"/>
      <c r="M11471" s="30"/>
      <c r="N11471" s="30"/>
      <c r="O11471" s="30"/>
      <c r="P11471" s="30"/>
    </row>
    <row r="11472" spans="1:16" s="4" customFormat="1" ht="18" customHeight="1" x14ac:dyDescent="0.2">
      <c r="A11472" s="241">
        <f t="shared" si="12881"/>
        <v>3</v>
      </c>
      <c r="B11472" s="241" t="str">
        <f t="shared" si="12882"/>
        <v>TÉCNICO EM SECRETARIADO</v>
      </c>
      <c r="C11472" s="241" t="str">
        <f t="shared" si="12883"/>
        <v>JOAÇABA</v>
      </c>
      <c r="D11472" s="52" t="str">
        <f>Raiz!$D$6</f>
        <v>C</v>
      </c>
      <c r="E11472" s="359" t="str">
        <f>Raiz!$E$6</f>
        <v>Data de apresentação da proposta</v>
      </c>
      <c r="F11472" s="359"/>
      <c r="G11472" s="359"/>
      <c r="H11472" s="386" t="str">
        <f>Base!$C$4</f>
        <v>___/___/2021</v>
      </c>
      <c r="I11472" s="386"/>
      <c r="J11472" s="386"/>
      <c r="K11472" s="30"/>
      <c r="L11472" s="30"/>
      <c r="M11472" s="30"/>
      <c r="N11472" s="30"/>
      <c r="O11472" s="30"/>
      <c r="P11472" s="30"/>
    </row>
    <row r="11473" spans="1:16" s="4" customFormat="1" ht="18" customHeight="1" x14ac:dyDescent="0.2">
      <c r="A11473" s="241">
        <f t="shared" si="12881"/>
        <v>3</v>
      </c>
      <c r="B11473" s="241" t="str">
        <f t="shared" si="12882"/>
        <v>TÉCNICO EM SECRETARIADO</v>
      </c>
      <c r="C11473" s="241" t="str">
        <f t="shared" si="12883"/>
        <v>JOAÇABA</v>
      </c>
      <c r="D11473" s="52" t="str">
        <f>Raiz!$D$7</f>
        <v>D</v>
      </c>
      <c r="E11473" s="359" t="str">
        <f>Raiz!$E$7</f>
        <v>Local da prestação do serviço</v>
      </c>
      <c r="F11473" s="359"/>
      <c r="G11473" s="359"/>
      <c r="H11473" s="368" t="str">
        <f>VLOOKUP(M11468,Base!$T$86:$V$813,2,FALSE)</f>
        <v>JOAÇABA</v>
      </c>
      <c r="I11473" s="368"/>
      <c r="J11473" s="369">
        <f t="shared" ref="J11473" si="12884">K11473</f>
        <v>0</v>
      </c>
      <c r="K11473" s="127"/>
      <c r="L11473" s="127"/>
      <c r="M11473" s="30"/>
      <c r="N11473" s="30"/>
      <c r="O11473" s="30"/>
      <c r="P11473" s="30"/>
    </row>
    <row r="11474" spans="1:16" s="4" customFormat="1" ht="18" customHeight="1" x14ac:dyDescent="0.2">
      <c r="A11474" s="241">
        <f t="shared" si="12881"/>
        <v>3</v>
      </c>
      <c r="B11474" s="241" t="str">
        <f t="shared" si="12882"/>
        <v>TÉCNICO EM SECRETARIADO</v>
      </c>
      <c r="C11474" s="241" t="str">
        <f t="shared" si="12883"/>
        <v>JOAÇABA</v>
      </c>
      <c r="D11474" s="52" t="str">
        <f>Raiz!$D$8</f>
        <v>E</v>
      </c>
      <c r="E11474" s="359" t="str">
        <f>Raiz!$E$8</f>
        <v>Ano do Acordo, Convenção ou Dissídio Coletivo:</v>
      </c>
      <c r="F11474" s="359"/>
      <c r="G11474" s="359"/>
      <c r="H11474" s="370">
        <f>VLOOKUP(H11473,Base!$B$257:$P$308,J11478+1,FALSE)</f>
        <v>2021</v>
      </c>
      <c r="I11474" s="370"/>
      <c r="J11474" s="370"/>
      <c r="K11474" s="30"/>
      <c r="L11474" s="30"/>
      <c r="M11474" s="30"/>
      <c r="N11474" s="30"/>
      <c r="O11474" s="30"/>
      <c r="P11474" s="30"/>
    </row>
    <row r="11475" spans="1:16" s="4" customFormat="1" ht="18" customHeight="1" thickBot="1" x14ac:dyDescent="0.25">
      <c r="A11475" s="241">
        <f t="shared" si="12881"/>
        <v>3</v>
      </c>
      <c r="B11475" s="241" t="str">
        <f t="shared" si="12882"/>
        <v>TÉCNICO EM SECRETARIADO</v>
      </c>
      <c r="C11475" s="241" t="str">
        <f t="shared" si="12883"/>
        <v>JOAÇABA</v>
      </c>
      <c r="D11475" s="17" t="str">
        <f>Raiz!$D$9</f>
        <v>F</v>
      </c>
      <c r="E11475" s="360" t="str">
        <f>Raiz!$E$9</f>
        <v>Tempo de Execução (meses)</v>
      </c>
      <c r="F11475" s="360"/>
      <c r="G11475" s="360"/>
      <c r="H11475" s="378">
        <f>VLOOKUP(H11473,Base!$B$143:$P$194,J11478+1,FALSE)</f>
        <v>22</v>
      </c>
      <c r="I11475" s="379"/>
      <c r="J11475" s="380"/>
      <c r="K11475" s="30"/>
      <c r="L11475" s="30"/>
      <c r="M11475" s="30"/>
      <c r="N11475" s="30"/>
      <c r="O11475" s="30"/>
      <c r="P11475" s="30"/>
    </row>
    <row r="11476" spans="1:16" ht="14.1" customHeight="1" thickBot="1" x14ac:dyDescent="0.25">
      <c r="A11476" s="241">
        <f t="shared" si="12881"/>
        <v>3</v>
      </c>
      <c r="B11476" s="241" t="str">
        <f t="shared" si="12882"/>
        <v>TÉCNICO EM SECRETARIADO</v>
      </c>
      <c r="C11476" s="241" t="str">
        <f t="shared" si="12883"/>
        <v>JOAÇABA</v>
      </c>
      <c r="D11476" s="16"/>
    </row>
    <row r="11477" spans="1:16" s="4" customFormat="1" ht="18" customHeight="1" x14ac:dyDescent="0.2">
      <c r="A11477" s="241">
        <f t="shared" si="12881"/>
        <v>3</v>
      </c>
      <c r="B11477" s="241" t="str">
        <f t="shared" si="12882"/>
        <v>TÉCNICO EM SECRETARIADO</v>
      </c>
      <c r="C11477" s="241" t="str">
        <f t="shared" si="12883"/>
        <v>JOAÇABA</v>
      </c>
      <c r="D11477" s="381" t="str">
        <f>Raiz!$D$11</f>
        <v>IDENTIFICAÇÃO DO SERVIÇO</v>
      </c>
      <c r="E11477" s="381"/>
      <c r="F11477" s="381"/>
      <c r="G11477" s="381"/>
      <c r="H11477" s="381"/>
      <c r="I11477" s="381"/>
      <c r="J11477" s="381"/>
      <c r="K11477" s="30"/>
      <c r="L11477" s="30"/>
      <c r="M11477" s="30"/>
      <c r="N11477" s="30"/>
      <c r="O11477" s="30"/>
      <c r="P11477" s="30"/>
    </row>
    <row r="11478" spans="1:16" s="4" customFormat="1" ht="18" customHeight="1" x14ac:dyDescent="0.2">
      <c r="A11478" s="241">
        <f t="shared" si="12881"/>
        <v>3</v>
      </c>
      <c r="B11478" s="241" t="str">
        <f t="shared" si="12882"/>
        <v>TÉCNICO EM SECRETARIADO</v>
      </c>
      <c r="C11478" s="241" t="str">
        <f t="shared" si="12883"/>
        <v>JOAÇABA</v>
      </c>
      <c r="D11478" s="389" t="str">
        <f>Raiz!$D$12</f>
        <v>Tipo de Serviço</v>
      </c>
      <c r="E11478" s="389"/>
      <c r="F11478" s="389"/>
      <c r="G11478" s="387" t="str">
        <f>VLOOKUP(M11468,Base!$T$86:$V$813,3,FALSE)</f>
        <v>TÉCNICO EM SECRETARIADO</v>
      </c>
      <c r="H11478" s="388"/>
      <c r="I11478" s="388"/>
      <c r="J11478" s="238">
        <f>VLOOKUP(G11478,Base!$B$11:$E$24,4,FALSE)</f>
        <v>2</v>
      </c>
      <c r="M11478" s="30"/>
      <c r="N11478" s="30"/>
      <c r="O11478" s="30"/>
      <c r="P11478" s="30"/>
    </row>
    <row r="11479" spans="1:16" s="4" customFormat="1" ht="18" customHeight="1" x14ac:dyDescent="0.2">
      <c r="A11479" s="241">
        <f t="shared" si="12881"/>
        <v>3</v>
      </c>
      <c r="B11479" s="241" t="str">
        <f t="shared" si="12882"/>
        <v>TÉCNICO EM SECRETARIADO</v>
      </c>
      <c r="C11479" s="241" t="str">
        <f t="shared" si="12883"/>
        <v>JOAÇABA</v>
      </c>
      <c r="D11479" s="389" t="str">
        <f>Raiz!$D$13</f>
        <v>Unidade de medida</v>
      </c>
      <c r="E11479" s="389"/>
      <c r="F11479" s="389"/>
      <c r="G11479" s="390" t="str">
        <f>Base!$C$6</f>
        <v>Posto</v>
      </c>
      <c r="H11479" s="390"/>
      <c r="I11479" s="390"/>
      <c r="J11479" s="390"/>
      <c r="K11479" s="30"/>
      <c r="L11479" s="30"/>
      <c r="M11479" s="30"/>
      <c r="N11479" s="30"/>
      <c r="O11479" s="30"/>
      <c r="P11479" s="30"/>
    </row>
    <row r="11480" spans="1:16" s="4" customFormat="1" ht="18" customHeight="1" thickBot="1" x14ac:dyDescent="0.25">
      <c r="A11480" s="241">
        <f t="shared" si="12881"/>
        <v>3</v>
      </c>
      <c r="B11480" s="241" t="str">
        <f t="shared" si="12882"/>
        <v>TÉCNICO EM SECRETARIADO</v>
      </c>
      <c r="C11480" s="241" t="str">
        <f t="shared" si="12883"/>
        <v>JOAÇABA</v>
      </c>
      <c r="D11480" s="396" t="str">
        <f>Raiz!$D$14</f>
        <v>Quantidade a contratar (unidade de medida)</v>
      </c>
      <c r="E11480" s="396"/>
      <c r="F11480" s="396"/>
      <c r="G11480" s="378">
        <f>VLOOKUP(H11473,Base!$B$86:$P$137,1+J11478,FALSE)</f>
        <v>1</v>
      </c>
      <c r="H11480" s="379"/>
      <c r="I11480" s="379"/>
      <c r="J11480" s="380"/>
      <c r="K11480" s="30"/>
      <c r="L11480" s="30"/>
      <c r="M11480" s="30"/>
      <c r="N11480" s="30"/>
      <c r="O11480" s="30"/>
      <c r="P11480" s="30"/>
    </row>
    <row r="11481" spans="1:16" s="4" customFormat="1" ht="14.1" customHeight="1" thickBot="1" x14ac:dyDescent="0.25">
      <c r="A11481" s="241">
        <f t="shared" si="12881"/>
        <v>3</v>
      </c>
      <c r="B11481" s="241" t="str">
        <f t="shared" si="12882"/>
        <v>TÉCNICO EM SECRETARIADO</v>
      </c>
      <c r="C11481" s="241" t="str">
        <f t="shared" si="12883"/>
        <v>JOAÇABA</v>
      </c>
      <c r="D11481" s="5"/>
      <c r="E11481" s="5"/>
      <c r="F11481" s="5"/>
      <c r="G11481" s="5"/>
      <c r="H11481" s="5"/>
      <c r="I11481" s="5"/>
      <c r="J11481" s="5"/>
      <c r="K11481" s="29"/>
      <c r="L11481" s="29"/>
      <c r="M11481" s="30"/>
      <c r="N11481" s="30"/>
      <c r="O11481" s="30"/>
      <c r="P11481" s="30"/>
    </row>
    <row r="11482" spans="1:16" s="4" customFormat="1" ht="18" customHeight="1" x14ac:dyDescent="0.2">
      <c r="A11482" s="241">
        <f t="shared" si="12881"/>
        <v>3</v>
      </c>
      <c r="B11482" s="241" t="str">
        <f t="shared" si="12882"/>
        <v>TÉCNICO EM SECRETARIADO</v>
      </c>
      <c r="C11482" s="241" t="str">
        <f t="shared" si="12883"/>
        <v>JOAÇABA</v>
      </c>
      <c r="D11482" s="381" t="str">
        <f>Raiz!$D$16</f>
        <v>1. MÓDULOS: Mão de obra vinculada à execução contratual</v>
      </c>
      <c r="E11482" s="381"/>
      <c r="F11482" s="381"/>
      <c r="G11482" s="381"/>
      <c r="H11482" s="381"/>
      <c r="I11482" s="381"/>
      <c r="J11482" s="381"/>
      <c r="K11482" s="30"/>
      <c r="L11482" s="30"/>
      <c r="M11482" s="30"/>
      <c r="N11482" s="30"/>
      <c r="O11482" s="30"/>
      <c r="P11482" s="30"/>
    </row>
    <row r="11483" spans="1:16" s="4" customFormat="1" ht="18" customHeight="1" x14ac:dyDescent="0.2">
      <c r="A11483" s="241">
        <f t="shared" si="12881"/>
        <v>3</v>
      </c>
      <c r="B11483" s="241" t="str">
        <f t="shared" si="12882"/>
        <v>TÉCNICO EM SECRETARIADO</v>
      </c>
      <c r="C11483" s="241" t="str">
        <f t="shared" si="12883"/>
        <v>JOAÇABA</v>
      </c>
      <c r="D11483" s="382" t="str">
        <f>Raiz!$D$17</f>
        <v>Dados para composição dos custos referentes a mão de obra</v>
      </c>
      <c r="E11483" s="382"/>
      <c r="F11483" s="382"/>
      <c r="G11483" s="382"/>
      <c r="H11483" s="382"/>
      <c r="I11483" s="382"/>
      <c r="J11483" s="382"/>
      <c r="K11483" s="30"/>
      <c r="L11483" s="30"/>
      <c r="M11483" s="30"/>
      <c r="N11483" s="30"/>
      <c r="O11483" s="30"/>
      <c r="P11483" s="30"/>
    </row>
    <row r="11484" spans="1:16" s="4" customFormat="1" ht="18" customHeight="1" x14ac:dyDescent="0.2">
      <c r="A11484" s="241">
        <f t="shared" si="12881"/>
        <v>3</v>
      </c>
      <c r="B11484" s="241" t="str">
        <f t="shared" si="12882"/>
        <v>TÉCNICO EM SECRETARIADO</v>
      </c>
      <c r="C11484" s="241" t="str">
        <f t="shared" si="12883"/>
        <v>JOAÇABA</v>
      </c>
      <c r="D11484" s="52">
        <f>Raiz!$D$18</f>
        <v>1</v>
      </c>
      <c r="E11484" s="359" t="str">
        <f>Raiz!$E$18</f>
        <v>Tipo de Serviço</v>
      </c>
      <c r="F11484" s="359"/>
      <c r="G11484" s="383" t="str">
        <f t="shared" ref="G11484" si="12885">G11478</f>
        <v>TÉCNICO EM SECRETARIADO</v>
      </c>
      <c r="H11484" s="383"/>
      <c r="I11484" s="383"/>
      <c r="J11484" s="384"/>
      <c r="K11484" s="30"/>
      <c r="L11484" s="30"/>
      <c r="M11484" s="30"/>
      <c r="N11484" s="30"/>
      <c r="O11484" s="30"/>
      <c r="P11484" s="30"/>
    </row>
    <row r="11485" spans="1:16" s="4" customFormat="1" ht="18" customHeight="1" x14ac:dyDescent="0.2">
      <c r="A11485" s="241">
        <f t="shared" si="12881"/>
        <v>3</v>
      </c>
      <c r="B11485" s="241" t="str">
        <f t="shared" si="12882"/>
        <v>TÉCNICO EM SECRETARIADO</v>
      </c>
      <c r="C11485" s="241" t="str">
        <f t="shared" si="12883"/>
        <v>JOAÇABA</v>
      </c>
      <c r="D11485" s="52">
        <f>Raiz!$D$19</f>
        <v>2</v>
      </c>
      <c r="E11485" s="359" t="str">
        <f>Raiz!$E$19</f>
        <v>Classificação Brasileira de Ocupações (CBO)</v>
      </c>
      <c r="F11485" s="359"/>
      <c r="G11485" s="373" t="str">
        <f>VLOOKUP(G11478,Base!$B$11:$C$24,2,FALSE)</f>
        <v>3315-05</v>
      </c>
      <c r="H11485" s="373"/>
      <c r="I11485" s="373"/>
      <c r="J11485" s="374"/>
      <c r="K11485" s="127"/>
      <c r="L11485" s="127"/>
      <c r="M11485" s="30"/>
      <c r="N11485" s="30"/>
      <c r="O11485" s="30"/>
      <c r="P11485" s="30"/>
    </row>
    <row r="11486" spans="1:16" s="4" customFormat="1" ht="18" customHeight="1" x14ac:dyDescent="0.2">
      <c r="A11486" s="241">
        <f t="shared" si="12881"/>
        <v>3</v>
      </c>
      <c r="B11486" s="241" t="str">
        <f t="shared" si="12882"/>
        <v>TÉCNICO EM SECRETARIADO</v>
      </c>
      <c r="C11486" s="241" t="str">
        <f t="shared" si="12883"/>
        <v>JOAÇABA</v>
      </c>
      <c r="D11486" s="52">
        <f>Raiz!$D$20</f>
        <v>3</v>
      </c>
      <c r="E11486" s="399" t="str">
        <f>Raiz!$E$20</f>
        <v>Salário Normativo da Categoria</v>
      </c>
      <c r="F11486" s="399"/>
      <c r="G11486" s="364">
        <f>VLOOKUP(H11473,Base!$B$371:$P$422,J11478+1,FALSE)</f>
        <v>1333.15</v>
      </c>
      <c r="H11486" s="364"/>
      <c r="I11486" s="364"/>
      <c r="J11486" s="365"/>
      <c r="K11486" s="127"/>
      <c r="L11486" s="127"/>
      <c r="M11486" s="30"/>
      <c r="N11486" s="30"/>
      <c r="O11486" s="30"/>
      <c r="P11486" s="30"/>
    </row>
    <row r="11487" spans="1:16" s="4" customFormat="1" ht="30" customHeight="1" x14ac:dyDescent="0.2">
      <c r="A11487" s="241">
        <f t="shared" si="12881"/>
        <v>3</v>
      </c>
      <c r="B11487" s="241" t="str">
        <f t="shared" si="12882"/>
        <v>TÉCNICO EM SECRETARIADO</v>
      </c>
      <c r="C11487" s="241" t="str">
        <f t="shared" si="12883"/>
        <v>JOAÇABA</v>
      </c>
      <c r="D11487" s="147">
        <f>Raiz!$D$21</f>
        <v>4</v>
      </c>
      <c r="E11487" s="407" t="str">
        <f>Raiz!$E$21</f>
        <v>Categoria Profissional (vinculada à execução contratual)</v>
      </c>
      <c r="F11487" s="407"/>
      <c r="G11487" s="375" t="str">
        <f>VLOOKUP(H11473,Base!$B$200:$P$251,J11478+1,FALSE)</f>
        <v>EMPREGADOS EM EMPRESAS PREST. DE SERV. EM  ASSEIO E CONSERV.</v>
      </c>
      <c r="H11487" s="375"/>
      <c r="I11487" s="375"/>
      <c r="J11487" s="376"/>
      <c r="K11487" s="127"/>
      <c r="L11487" s="127"/>
      <c r="M11487" s="30"/>
      <c r="N11487" s="30"/>
      <c r="O11487" s="30"/>
      <c r="P11487" s="30"/>
    </row>
    <row r="11488" spans="1:16" s="4" customFormat="1" ht="18" customHeight="1" x14ac:dyDescent="0.2">
      <c r="A11488" s="241">
        <f t="shared" si="12881"/>
        <v>3</v>
      </c>
      <c r="B11488" s="241" t="str">
        <f t="shared" si="12882"/>
        <v>TÉCNICO EM SECRETARIADO</v>
      </c>
      <c r="C11488" s="241" t="str">
        <f t="shared" si="12883"/>
        <v>JOAÇABA</v>
      </c>
      <c r="D11488" s="52">
        <f>Raiz!$D$22</f>
        <v>5</v>
      </c>
      <c r="E11488" s="403" t="str">
        <f>Raiz!$E$22</f>
        <v>CCT - Data-Base da Categoria (dia/mês/ano)</v>
      </c>
      <c r="F11488" s="403"/>
      <c r="G11488" s="391" t="str">
        <f>VLOOKUP(H11473,Base!$B$314:$P$365,J11478+1,FALSE)</f>
        <v>SC000152/2021 - 01/01/2021</v>
      </c>
      <c r="H11488" s="391"/>
      <c r="I11488" s="391"/>
      <c r="J11488" s="392"/>
      <c r="K11488" s="127"/>
      <c r="L11488" s="127"/>
      <c r="M11488" s="30"/>
      <c r="N11488" s="30"/>
      <c r="O11488" s="30"/>
      <c r="P11488" s="30"/>
    </row>
    <row r="11489" spans="1:16" s="4" customFormat="1" ht="18" customHeight="1" x14ac:dyDescent="0.2">
      <c r="A11489" s="241">
        <f t="shared" si="12881"/>
        <v>3</v>
      </c>
      <c r="B11489" s="241" t="str">
        <f t="shared" si="12882"/>
        <v>TÉCNICO EM SECRETARIADO</v>
      </c>
      <c r="C11489" s="241" t="str">
        <f t="shared" si="12883"/>
        <v>JOAÇABA</v>
      </c>
      <c r="D11489" s="52">
        <f>Raiz!$D$23</f>
        <v>6</v>
      </c>
      <c r="E11489" s="359" t="str">
        <f>Raiz!$E$23</f>
        <v>Carga horária a contratar (Horas/Mês)</v>
      </c>
      <c r="F11489" s="359"/>
      <c r="G11489" s="371">
        <f>VLOOKUP(H11473,Base!$B$485:$P$536,J11478+1,FALSE)</f>
        <v>200</v>
      </c>
      <c r="H11489" s="371"/>
      <c r="I11489" s="371"/>
      <c r="J11489" s="372"/>
      <c r="K11489" s="127"/>
      <c r="L11489" s="127"/>
      <c r="M11489" s="30"/>
      <c r="N11489" s="30"/>
      <c r="O11489" s="30"/>
      <c r="P11489" s="30"/>
    </row>
    <row r="11490" spans="1:16" s="4" customFormat="1" ht="18" customHeight="1" x14ac:dyDescent="0.2">
      <c r="A11490" s="241">
        <f t="shared" si="12881"/>
        <v>3</v>
      </c>
      <c r="B11490" s="241" t="str">
        <f t="shared" si="12882"/>
        <v>TÉCNICO EM SECRETARIADO</v>
      </c>
      <c r="C11490" s="241" t="str">
        <f t="shared" si="12883"/>
        <v>JOAÇABA</v>
      </c>
      <c r="D11490" s="52">
        <f>Raiz!$D$24</f>
        <v>7</v>
      </c>
      <c r="E11490" s="359" t="str">
        <f>Raiz!$E$24</f>
        <v>Valor do vale transporte</v>
      </c>
      <c r="F11490" s="359"/>
      <c r="G11490" s="364">
        <f>VLOOKUP(H11473,Base!$B$29:$E$80,4,FALSE)</f>
        <v>4.75</v>
      </c>
      <c r="H11490" s="364" t="s">
        <v>35</v>
      </c>
      <c r="I11490" s="364"/>
      <c r="J11490" s="365"/>
      <c r="K11490" s="30"/>
      <c r="L11490" s="30"/>
      <c r="M11490" s="30"/>
      <c r="N11490" s="30"/>
      <c r="O11490" s="30"/>
      <c r="P11490" s="30"/>
    </row>
    <row r="11491" spans="1:16" s="4" customFormat="1" ht="18" customHeight="1" x14ac:dyDescent="0.2">
      <c r="A11491" s="241">
        <f t="shared" si="12881"/>
        <v>3</v>
      </c>
      <c r="B11491" s="241" t="str">
        <f t="shared" si="12882"/>
        <v>TÉCNICO EM SECRETARIADO</v>
      </c>
      <c r="C11491" s="241" t="str">
        <f t="shared" si="12883"/>
        <v>JOAÇABA</v>
      </c>
      <c r="D11491" s="52">
        <f>Raiz!$D$25</f>
        <v>8</v>
      </c>
      <c r="E11491" s="359" t="str">
        <f>Raiz!$E$25</f>
        <v>Valor do vale alimentação</v>
      </c>
      <c r="F11491" s="359"/>
      <c r="G11491" s="364">
        <f>VLOOKUP(H11473,Base!$B$656:$P$707,J11478+1,FALSE)</f>
        <v>18.23</v>
      </c>
      <c r="H11491" s="364"/>
      <c r="I11491" s="364"/>
      <c r="J11491" s="365"/>
      <c r="K11491" s="127"/>
      <c r="L11491" s="127"/>
      <c r="M11491" s="30"/>
      <c r="N11491" s="30"/>
      <c r="O11491" s="30"/>
      <c r="P11491" s="30"/>
    </row>
    <row r="11492" spans="1:16" s="4" customFormat="1" ht="18" customHeight="1" thickBot="1" x14ac:dyDescent="0.25">
      <c r="A11492" s="241">
        <f t="shared" si="12881"/>
        <v>3</v>
      </c>
      <c r="B11492" s="241" t="str">
        <f t="shared" si="12882"/>
        <v>TÉCNICO EM SECRETARIADO</v>
      </c>
      <c r="C11492" s="241" t="str">
        <f t="shared" si="12883"/>
        <v>JOAÇABA</v>
      </c>
      <c r="D11492" s="17">
        <f>Raiz!$D$26</f>
        <v>9</v>
      </c>
      <c r="E11492" s="360" t="str">
        <f>Raiz!$E$26</f>
        <v>Salário Mínimo Vigente</v>
      </c>
      <c r="F11492" s="360"/>
      <c r="G11492" s="361">
        <f>Base!$C$5</f>
        <v>1100</v>
      </c>
      <c r="H11492" s="361"/>
      <c r="I11492" s="361"/>
      <c r="J11492" s="362"/>
      <c r="K11492" s="30"/>
      <c r="L11492" s="30"/>
      <c r="M11492" s="30"/>
      <c r="N11492" s="30"/>
      <c r="O11492" s="30"/>
      <c r="P11492" s="30"/>
    </row>
    <row r="11493" spans="1:16" ht="14.1" customHeight="1" thickBot="1" x14ac:dyDescent="0.25">
      <c r="A11493" s="241">
        <f t="shared" si="12881"/>
        <v>3</v>
      </c>
      <c r="B11493" s="241" t="str">
        <f t="shared" si="12882"/>
        <v>TÉCNICO EM SECRETARIADO</v>
      </c>
      <c r="C11493" s="241" t="str">
        <f t="shared" si="12883"/>
        <v>JOAÇABA</v>
      </c>
      <c r="D11493" s="4"/>
      <c r="E11493" s="4"/>
      <c r="F11493" s="4"/>
      <c r="G11493" s="4"/>
      <c r="H11493" s="4"/>
      <c r="I11493" s="4"/>
      <c r="J11493" s="4"/>
    </row>
    <row r="11494" spans="1:16" ht="18" customHeight="1" x14ac:dyDescent="0.2">
      <c r="A11494" s="241">
        <f t="shared" si="12881"/>
        <v>3</v>
      </c>
      <c r="B11494" s="241" t="str">
        <f t="shared" si="12882"/>
        <v>TÉCNICO EM SECRETARIADO</v>
      </c>
      <c r="C11494" s="241" t="str">
        <f t="shared" si="12883"/>
        <v>JOAÇABA</v>
      </c>
      <c r="D11494" s="363" t="str">
        <f>Raiz!$D$28</f>
        <v>MÓDULO 1 – COMPOSIÇÃO DA REMUNERAÇÃO</v>
      </c>
      <c r="E11494" s="363"/>
      <c r="F11494" s="363"/>
      <c r="G11494" s="363"/>
      <c r="H11494" s="363"/>
      <c r="I11494" s="1" t="str">
        <f>Raiz!I$28</f>
        <v>%</v>
      </c>
      <c r="J11494" s="2" t="str">
        <f>Raiz!$J$28</f>
        <v>Valor R$</v>
      </c>
    </row>
    <row r="11495" spans="1:16" ht="18" customHeight="1" x14ac:dyDescent="0.2">
      <c r="A11495" s="241">
        <f t="shared" si="12881"/>
        <v>3</v>
      </c>
      <c r="B11495" s="241" t="str">
        <f t="shared" si="12882"/>
        <v>TÉCNICO EM SECRETARIADO</v>
      </c>
      <c r="C11495" s="241" t="str">
        <f t="shared" si="12883"/>
        <v>JOAÇABA</v>
      </c>
      <c r="D11495" s="52" t="str">
        <f>Raiz!$D$29</f>
        <v>A</v>
      </c>
      <c r="E11495" s="398" t="str">
        <f>Raiz!$E$29</f>
        <v>Salário-Base</v>
      </c>
      <c r="F11495" s="398"/>
      <c r="G11495" s="398"/>
      <c r="H11495" s="398"/>
      <c r="I11495" s="314"/>
      <c r="J11495" s="19">
        <f>VLOOKUP(H11473,Base!$B$599:$P$650,J11478+1,FALSE)</f>
        <v>1333.15</v>
      </c>
      <c r="K11495" s="128"/>
      <c r="L11495" s="128"/>
    </row>
    <row r="11496" spans="1:16" ht="18" customHeight="1" x14ac:dyDescent="0.2">
      <c r="A11496" s="241">
        <f t="shared" si="12881"/>
        <v>3</v>
      </c>
      <c r="B11496" s="241" t="str">
        <f t="shared" si="12882"/>
        <v>TÉCNICO EM SECRETARIADO</v>
      </c>
      <c r="C11496" s="241" t="str">
        <f t="shared" si="12883"/>
        <v>JOAÇABA</v>
      </c>
      <c r="D11496" s="147" t="str">
        <f>Raiz!$D$30</f>
        <v>B</v>
      </c>
      <c r="E11496" s="338" t="str">
        <f>Raiz!$E$30</f>
        <v>Adicional de Insalubridade</v>
      </c>
      <c r="F11496" s="338"/>
      <c r="G11496" s="338"/>
      <c r="H11496" s="338"/>
      <c r="I11496" s="119">
        <f>VLOOKUP(H11473,Base!$B$1055:$P$1106,J11478+1,FALSE)</f>
        <v>0</v>
      </c>
      <c r="J11496" s="19">
        <f t="shared" ref="J11496" si="12886">ROUND(I11496*J11495,2)</f>
        <v>0</v>
      </c>
      <c r="K11496" s="128"/>
      <c r="L11496" s="128"/>
    </row>
    <row r="11497" spans="1:16" ht="18" customHeight="1" x14ac:dyDescent="0.2">
      <c r="A11497" s="241">
        <f t="shared" si="12881"/>
        <v>3</v>
      </c>
      <c r="B11497" s="241" t="str">
        <f t="shared" si="12882"/>
        <v>TÉCNICO EM SECRETARIADO</v>
      </c>
      <c r="C11497" s="241" t="str">
        <f t="shared" si="12883"/>
        <v>JOAÇABA</v>
      </c>
      <c r="D11497" s="52" t="str">
        <f>Raiz!$D$31</f>
        <v>C</v>
      </c>
      <c r="E11497" s="397" t="str">
        <f>Raiz!$E$31</f>
        <v>Outros (especificar)</v>
      </c>
      <c r="F11497" s="397"/>
      <c r="G11497" s="397"/>
      <c r="H11497" s="397"/>
      <c r="I11497" s="20"/>
      <c r="J11497" s="19">
        <f>VLOOKUP(H11473,Base!$B$827:$P$878,J11478+1,FALSE)</f>
        <v>0</v>
      </c>
      <c r="K11497" s="128"/>
      <c r="L11497" s="128"/>
    </row>
    <row r="11498" spans="1:16" ht="18" customHeight="1" x14ac:dyDescent="0.2">
      <c r="A11498" s="241">
        <f t="shared" si="12881"/>
        <v>3</v>
      </c>
      <c r="B11498" s="241" t="str">
        <f t="shared" si="12882"/>
        <v>TÉCNICO EM SECRETARIADO</v>
      </c>
      <c r="C11498" s="241" t="str">
        <f t="shared" si="12883"/>
        <v>JOAÇABA</v>
      </c>
      <c r="D11498" s="52"/>
      <c r="E11498" s="323"/>
      <c r="F11498" s="323"/>
      <c r="G11498" s="323"/>
      <c r="H11498" s="323"/>
      <c r="I11498" s="20"/>
      <c r="J11498" s="19"/>
    </row>
    <row r="11499" spans="1:16" ht="18" customHeight="1" x14ac:dyDescent="0.2">
      <c r="A11499" s="241">
        <f t="shared" si="12881"/>
        <v>3</v>
      </c>
      <c r="B11499" s="241" t="str">
        <f t="shared" si="12882"/>
        <v>TÉCNICO EM SECRETARIADO</v>
      </c>
      <c r="C11499" s="241" t="str">
        <f t="shared" si="12883"/>
        <v>JOAÇABA</v>
      </c>
      <c r="D11499" s="52"/>
      <c r="E11499" s="323"/>
      <c r="F11499" s="323"/>
      <c r="G11499" s="323"/>
      <c r="H11499" s="323"/>
      <c r="I11499" s="20"/>
      <c r="J11499" s="36"/>
    </row>
    <row r="11500" spans="1:16" ht="18" customHeight="1" x14ac:dyDescent="0.2">
      <c r="A11500" s="241">
        <f t="shared" si="12881"/>
        <v>3</v>
      </c>
      <c r="B11500" s="241" t="str">
        <f t="shared" si="12882"/>
        <v>TÉCNICO EM SECRETARIADO</v>
      </c>
      <c r="C11500" s="241" t="str">
        <f t="shared" si="12883"/>
        <v>JOAÇABA</v>
      </c>
      <c r="D11500" s="52"/>
      <c r="E11500" s="323"/>
      <c r="F11500" s="323"/>
      <c r="G11500" s="323"/>
      <c r="H11500" s="323"/>
      <c r="I11500" s="20"/>
      <c r="J11500" s="36"/>
    </row>
    <row r="11501" spans="1:16" ht="18" customHeight="1" thickBot="1" x14ac:dyDescent="0.25">
      <c r="A11501" s="241">
        <f t="shared" si="12881"/>
        <v>3</v>
      </c>
      <c r="B11501" s="241" t="str">
        <f t="shared" si="12882"/>
        <v>TÉCNICO EM SECRETARIADO</v>
      </c>
      <c r="C11501" s="241" t="str">
        <f t="shared" si="12883"/>
        <v>JOAÇABA</v>
      </c>
      <c r="D11501" s="317" t="str">
        <f>Raiz!$D$35</f>
        <v>Total do Módulo 1 - Composição da Remuneração</v>
      </c>
      <c r="E11501" s="317"/>
      <c r="F11501" s="317"/>
      <c r="G11501" s="317"/>
      <c r="H11501" s="317"/>
      <c r="I11501" s="317"/>
      <c r="J11501" s="21">
        <f t="shared" ref="J11501" si="12887">SUM(J11495:J11498)</f>
        <v>1333.15</v>
      </c>
    </row>
    <row r="11502" spans="1:16" ht="14.1" customHeight="1" thickBot="1" x14ac:dyDescent="0.25">
      <c r="A11502" s="241">
        <f t="shared" si="12881"/>
        <v>3</v>
      </c>
      <c r="B11502" s="241" t="str">
        <f t="shared" si="12882"/>
        <v>TÉCNICO EM SECRETARIADO</v>
      </c>
      <c r="C11502" s="241" t="str">
        <f t="shared" si="12883"/>
        <v>JOAÇABA</v>
      </c>
      <c r="D11502" s="4"/>
      <c r="E11502" s="4"/>
      <c r="F11502" s="4"/>
      <c r="G11502" s="4"/>
      <c r="H11502" s="4"/>
      <c r="I11502" s="4"/>
      <c r="J11502" s="4"/>
    </row>
    <row r="11503" spans="1:16" ht="18" customHeight="1" x14ac:dyDescent="0.2">
      <c r="A11503" s="241">
        <f t="shared" si="12881"/>
        <v>3</v>
      </c>
      <c r="B11503" s="241" t="str">
        <f t="shared" si="12882"/>
        <v>TÉCNICO EM SECRETARIADO</v>
      </c>
      <c r="C11503" s="241" t="str">
        <f t="shared" si="12883"/>
        <v>JOAÇABA</v>
      </c>
      <c r="D11503" s="339" t="str">
        <f>Raiz!$D$37</f>
        <v>MÓDULO 2 – ENCARGOS E BENEFÍCIOS ANUAIS, MENSAIS E DIÁRIOS</v>
      </c>
      <c r="E11503" s="340"/>
      <c r="F11503" s="340"/>
      <c r="G11503" s="340"/>
      <c r="H11503" s="357"/>
      <c r="I11503" s="1" t="str">
        <f>Raiz!$I$37</f>
        <v>%</v>
      </c>
      <c r="J11503" s="2" t="str">
        <f>Raiz!$J$37</f>
        <v>Valor R$</v>
      </c>
    </row>
    <row r="11504" spans="1:16" ht="18" customHeight="1" x14ac:dyDescent="0.2">
      <c r="A11504" s="241">
        <f t="shared" si="12881"/>
        <v>3</v>
      </c>
      <c r="B11504" s="241" t="str">
        <f t="shared" si="12882"/>
        <v>TÉCNICO EM SECRETARIADO</v>
      </c>
      <c r="C11504" s="241" t="str">
        <f t="shared" si="12883"/>
        <v>JOAÇABA</v>
      </c>
      <c r="D11504" s="343" t="str">
        <f>Raiz!$D$38</f>
        <v xml:space="preserve"> Submódulo 2.1 - 13º (décimo terceiro) Salário, Férias e Adicional de Férias</v>
      </c>
      <c r="E11504" s="343"/>
      <c r="F11504" s="343"/>
      <c r="G11504" s="343"/>
      <c r="H11504" s="343"/>
      <c r="I11504" s="343"/>
      <c r="J11504" s="345"/>
    </row>
    <row r="11505" spans="1:12" ht="18" customHeight="1" x14ac:dyDescent="0.2">
      <c r="A11505" s="241">
        <f t="shared" si="12881"/>
        <v>3</v>
      </c>
      <c r="B11505" s="241" t="str">
        <f t="shared" si="12882"/>
        <v>TÉCNICO EM SECRETARIADO</v>
      </c>
      <c r="C11505" s="241" t="str">
        <f t="shared" si="12883"/>
        <v>JOAÇABA</v>
      </c>
      <c r="D11505" s="52" t="str">
        <f>Raiz!$D$39</f>
        <v>A</v>
      </c>
      <c r="E11505" s="323" t="str">
        <f>Raiz!$E$39</f>
        <v>13º Salário</v>
      </c>
      <c r="F11505" s="323"/>
      <c r="G11505" s="323"/>
      <c r="H11505" s="323"/>
      <c r="I11505" s="20">
        <f>Raiz!$I$39</f>
        <v>8.3333333333333329E-2</v>
      </c>
      <c r="J11505" s="22">
        <f t="shared" ref="J11505" si="12888">ROUND(I11505*J11501,2)</f>
        <v>111.1</v>
      </c>
    </row>
    <row r="11506" spans="1:12" ht="18" customHeight="1" x14ac:dyDescent="0.2">
      <c r="A11506" s="241">
        <f t="shared" si="12881"/>
        <v>3</v>
      </c>
      <c r="B11506" s="241" t="str">
        <f t="shared" si="12882"/>
        <v>TÉCNICO EM SECRETARIADO</v>
      </c>
      <c r="C11506" s="241" t="str">
        <f t="shared" si="12883"/>
        <v>JOAÇABA</v>
      </c>
      <c r="D11506" s="52" t="str">
        <f>Raiz!$D$40</f>
        <v>B</v>
      </c>
      <c r="E11506" s="320" t="str">
        <f>Raiz!$E$40</f>
        <v xml:space="preserve">Adicional de Férias </v>
      </c>
      <c r="F11506" s="322"/>
      <c r="G11506" s="322"/>
      <c r="H11506" s="321"/>
      <c r="I11506" s="20">
        <f>Raiz!$I$40</f>
        <v>2.7777777777777776E-2</v>
      </c>
      <c r="J11506" s="22">
        <f t="shared" ref="J11506" si="12889">ROUND(I11506*J11501,2)</f>
        <v>37.03</v>
      </c>
      <c r="K11506" s="30"/>
      <c r="L11506" s="30"/>
    </row>
    <row r="11507" spans="1:12" ht="18" customHeight="1" thickBot="1" x14ac:dyDescent="0.25">
      <c r="A11507" s="241">
        <f t="shared" si="12881"/>
        <v>3</v>
      </c>
      <c r="B11507" s="241" t="str">
        <f t="shared" si="12882"/>
        <v>TÉCNICO EM SECRETARIADO</v>
      </c>
      <c r="C11507" s="241" t="str">
        <f t="shared" si="12883"/>
        <v>JOAÇABA</v>
      </c>
      <c r="D11507" s="317" t="str">
        <f>Raiz!$D$41</f>
        <v>Total do Submódulo 2.1</v>
      </c>
      <c r="E11507" s="317"/>
      <c r="F11507" s="317"/>
      <c r="G11507" s="317"/>
      <c r="H11507" s="317"/>
      <c r="I11507" s="317"/>
      <c r="J11507" s="248">
        <f t="shared" ref="J11507" si="12890">SUM(J11505:J11506)</f>
        <v>148.13</v>
      </c>
      <c r="K11507" s="30"/>
      <c r="L11507" s="30"/>
    </row>
    <row r="11508" spans="1:12" ht="14.1" customHeight="1" thickBot="1" x14ac:dyDescent="0.25">
      <c r="A11508" s="241">
        <f t="shared" si="12881"/>
        <v>3</v>
      </c>
      <c r="B11508" s="241" t="str">
        <f t="shared" si="12882"/>
        <v>TÉCNICO EM SECRETARIADO</v>
      </c>
      <c r="C11508" s="241" t="str">
        <f t="shared" si="12883"/>
        <v>JOAÇABA</v>
      </c>
      <c r="D11508" s="4"/>
      <c r="E11508" s="4"/>
      <c r="F11508" s="4"/>
      <c r="G11508" s="4"/>
      <c r="H11508" s="4"/>
      <c r="I11508" s="4"/>
      <c r="J11508" s="4"/>
      <c r="K11508" s="30"/>
      <c r="L11508" s="30"/>
    </row>
    <row r="11509" spans="1:12" ht="18" customHeight="1" x14ac:dyDescent="0.2">
      <c r="A11509" s="241">
        <f t="shared" si="12881"/>
        <v>3</v>
      </c>
      <c r="B11509" s="241" t="str">
        <f t="shared" si="12882"/>
        <v>TÉCNICO EM SECRETARIADO</v>
      </c>
      <c r="C11509" s="241" t="str">
        <f t="shared" si="12883"/>
        <v>JOAÇABA</v>
      </c>
      <c r="D11509" s="355" t="str">
        <f>Raiz!$D$43</f>
        <v xml:space="preserve"> Submódulo 2.2 - Encargos Previdenciários (GPS), FGTS e outras contribuições (Base de cálculo: Módulo 1 + Submódulo 2.1)</v>
      </c>
      <c r="E11509" s="355"/>
      <c r="F11509" s="355"/>
      <c r="G11509" s="355"/>
      <c r="H11509" s="355"/>
      <c r="I11509" s="355"/>
      <c r="J11509" s="356"/>
      <c r="K11509" s="30"/>
      <c r="L11509" s="30"/>
    </row>
    <row r="11510" spans="1:12" ht="18" customHeight="1" x14ac:dyDescent="0.2">
      <c r="A11510" s="241">
        <f t="shared" si="12881"/>
        <v>3</v>
      </c>
      <c r="B11510" s="241" t="str">
        <f t="shared" si="12882"/>
        <v>TÉCNICO EM SECRETARIADO</v>
      </c>
      <c r="C11510" s="241" t="str">
        <f t="shared" si="12883"/>
        <v>JOAÇABA</v>
      </c>
      <c r="D11510" s="52" t="str">
        <f>Raiz!$D$44</f>
        <v>A</v>
      </c>
      <c r="E11510" s="354" t="str">
        <f>Raiz!$E$44</f>
        <v>INSS</v>
      </c>
      <c r="F11510" s="354"/>
      <c r="G11510" s="354"/>
      <c r="H11510" s="354"/>
      <c r="I11510" s="23">
        <f>Raiz!$I$44</f>
        <v>0.2</v>
      </c>
      <c r="J11510" s="22">
        <f t="shared" ref="J11510" si="12891">ROUND((J11501+J11507)*$I11510,2)</f>
        <v>296.26</v>
      </c>
      <c r="K11510" s="30"/>
      <c r="L11510" s="30"/>
    </row>
    <row r="11511" spans="1:12" ht="18" customHeight="1" x14ac:dyDescent="0.2">
      <c r="A11511" s="241">
        <f t="shared" si="12881"/>
        <v>3</v>
      </c>
      <c r="B11511" s="241" t="str">
        <f t="shared" si="12882"/>
        <v>TÉCNICO EM SECRETARIADO</v>
      </c>
      <c r="C11511" s="241" t="str">
        <f t="shared" si="12883"/>
        <v>JOAÇABA</v>
      </c>
      <c r="D11511" s="52" t="str">
        <f>Raiz!$D$45</f>
        <v>B</v>
      </c>
      <c r="E11511" s="354" t="str">
        <f>Raiz!$E$45</f>
        <v>Salário Educação</v>
      </c>
      <c r="F11511" s="354"/>
      <c r="G11511" s="354"/>
      <c r="H11511" s="354"/>
      <c r="I11511" s="23">
        <f>Raiz!$I$45</f>
        <v>2.5000000000000001E-2</v>
      </c>
      <c r="J11511" s="22">
        <f t="shared" ref="J11511" si="12892">ROUND((J11501+J11507)*$I11511,2)</f>
        <v>37.03</v>
      </c>
      <c r="K11511" s="30"/>
      <c r="L11511" s="30"/>
    </row>
    <row r="11512" spans="1:12" ht="18" customHeight="1" x14ac:dyDescent="0.2">
      <c r="A11512" s="241">
        <f t="shared" si="12881"/>
        <v>3</v>
      </c>
      <c r="B11512" s="241" t="str">
        <f t="shared" si="12882"/>
        <v>TÉCNICO EM SECRETARIADO</v>
      </c>
      <c r="C11512" s="241" t="str">
        <f t="shared" si="12883"/>
        <v>JOAÇABA</v>
      </c>
      <c r="D11512" s="52" t="str">
        <f>Raiz!$D$46</f>
        <v>C</v>
      </c>
      <c r="E11512" s="254" t="str">
        <f>Raiz!$E$46</f>
        <v>RAT X FAP       RAT=</v>
      </c>
      <c r="F11512" s="255">
        <f>Raiz!$F$46</f>
        <v>0.03</v>
      </c>
      <c r="G11512" s="256" t="str">
        <f>Raiz!$G$46</f>
        <v>FAP=</v>
      </c>
      <c r="H11512" s="257">
        <f>Raiz!$H$46</f>
        <v>1</v>
      </c>
      <c r="I11512" s="23">
        <f t="shared" ref="I11512" si="12893">ROUND(F11512*H11512,2)</f>
        <v>0.03</v>
      </c>
      <c r="J11512" s="22">
        <f t="shared" ref="J11512" si="12894">ROUND((J11501+J11507)*$I11512,2)</f>
        <v>44.44</v>
      </c>
      <c r="K11512" s="30"/>
      <c r="L11512" s="30"/>
    </row>
    <row r="11513" spans="1:12" ht="18" customHeight="1" x14ac:dyDescent="0.2">
      <c r="A11513" s="241">
        <f t="shared" si="12881"/>
        <v>3</v>
      </c>
      <c r="B11513" s="241" t="str">
        <f t="shared" si="12882"/>
        <v>TÉCNICO EM SECRETARIADO</v>
      </c>
      <c r="C11513" s="241" t="str">
        <f t="shared" si="12883"/>
        <v>JOAÇABA</v>
      </c>
      <c r="D11513" s="52" t="str">
        <f>Raiz!$D$47</f>
        <v>D</v>
      </c>
      <c r="E11513" s="354" t="str">
        <f>Raiz!$E$47</f>
        <v>SESI ou SESC</v>
      </c>
      <c r="F11513" s="354"/>
      <c r="G11513" s="354"/>
      <c r="H11513" s="354"/>
      <c r="I11513" s="23">
        <f>Raiz!$I$47</f>
        <v>1.4999999999999999E-2</v>
      </c>
      <c r="J11513" s="22">
        <f t="shared" ref="J11513" si="12895">ROUND((J11501+J11507)*$I11513,2)</f>
        <v>22.22</v>
      </c>
      <c r="K11513" s="30"/>
      <c r="L11513" s="30"/>
    </row>
    <row r="11514" spans="1:12" ht="18" customHeight="1" x14ac:dyDescent="0.2">
      <c r="A11514" s="241">
        <f t="shared" si="12881"/>
        <v>3</v>
      </c>
      <c r="B11514" s="241" t="str">
        <f t="shared" si="12882"/>
        <v>TÉCNICO EM SECRETARIADO</v>
      </c>
      <c r="C11514" s="241" t="str">
        <f t="shared" si="12883"/>
        <v>JOAÇABA</v>
      </c>
      <c r="D11514" s="52" t="str">
        <f>Raiz!$D$48</f>
        <v>E</v>
      </c>
      <c r="E11514" s="354" t="str">
        <f>Raiz!$E$48</f>
        <v>SENAI ou SENAC</v>
      </c>
      <c r="F11514" s="354"/>
      <c r="G11514" s="354"/>
      <c r="H11514" s="354"/>
      <c r="I11514" s="23">
        <f>Raiz!$I$48</f>
        <v>0.01</v>
      </c>
      <c r="J11514" s="22">
        <f t="shared" ref="J11514" si="12896">ROUND((J11501+J11507)*$I11514,2)</f>
        <v>14.81</v>
      </c>
      <c r="K11514" s="30"/>
      <c r="L11514" s="30"/>
    </row>
    <row r="11515" spans="1:12" ht="18" customHeight="1" x14ac:dyDescent="0.2">
      <c r="A11515" s="241">
        <f t="shared" si="12881"/>
        <v>3</v>
      </c>
      <c r="B11515" s="241" t="str">
        <f t="shared" si="12882"/>
        <v>TÉCNICO EM SECRETARIADO</v>
      </c>
      <c r="C11515" s="241" t="str">
        <f t="shared" si="12883"/>
        <v>JOAÇABA</v>
      </c>
      <c r="D11515" s="52" t="str">
        <f>Raiz!$D$49</f>
        <v>F</v>
      </c>
      <c r="E11515" s="354" t="str">
        <f>Raiz!$E$49</f>
        <v>SEBRAE</v>
      </c>
      <c r="F11515" s="354"/>
      <c r="G11515" s="354"/>
      <c r="H11515" s="354"/>
      <c r="I11515" s="23">
        <f>Raiz!$I$49</f>
        <v>6.0000000000000001E-3</v>
      </c>
      <c r="J11515" s="22">
        <f t="shared" ref="J11515" si="12897">ROUND((J11501+J11507)*$I11515,2)</f>
        <v>8.89</v>
      </c>
      <c r="K11515" s="30"/>
      <c r="L11515" s="30"/>
    </row>
    <row r="11516" spans="1:12" ht="18" customHeight="1" x14ac:dyDescent="0.2">
      <c r="A11516" s="241">
        <f t="shared" si="12881"/>
        <v>3</v>
      </c>
      <c r="B11516" s="241" t="str">
        <f t="shared" si="12882"/>
        <v>TÉCNICO EM SECRETARIADO</v>
      </c>
      <c r="C11516" s="241" t="str">
        <f t="shared" si="12883"/>
        <v>JOAÇABA</v>
      </c>
      <c r="D11516" s="52" t="str">
        <f>Raiz!$D$50</f>
        <v>G</v>
      </c>
      <c r="E11516" s="354" t="str">
        <f>Raiz!$E$50</f>
        <v>INCRA</v>
      </c>
      <c r="F11516" s="354"/>
      <c r="G11516" s="354"/>
      <c r="H11516" s="354"/>
      <c r="I11516" s="23">
        <f>Raiz!$I$50</f>
        <v>2E-3</v>
      </c>
      <c r="J11516" s="22">
        <f t="shared" ref="J11516" si="12898">ROUND((J11501+J11507)*$I11516,2)</f>
        <v>2.96</v>
      </c>
      <c r="K11516" s="30"/>
      <c r="L11516" s="30"/>
    </row>
    <row r="11517" spans="1:12" ht="18" customHeight="1" x14ac:dyDescent="0.2">
      <c r="A11517" s="241">
        <f t="shared" si="12881"/>
        <v>3</v>
      </c>
      <c r="B11517" s="241" t="str">
        <f t="shared" si="12882"/>
        <v>TÉCNICO EM SECRETARIADO</v>
      </c>
      <c r="C11517" s="241" t="str">
        <f t="shared" si="12883"/>
        <v>JOAÇABA</v>
      </c>
      <c r="D11517" s="52" t="str">
        <f>Raiz!$D$51</f>
        <v>H</v>
      </c>
      <c r="E11517" s="354" t="str">
        <f>Raiz!$E$51</f>
        <v>FGTS</v>
      </c>
      <c r="F11517" s="354"/>
      <c r="G11517" s="354"/>
      <c r="H11517" s="354"/>
      <c r="I11517" s="23">
        <f>Raiz!$I$51</f>
        <v>0.08</v>
      </c>
      <c r="J11517" s="22">
        <f t="shared" ref="J11517" si="12899">ROUND((J11501+J11507)*$I11517,2)</f>
        <v>118.5</v>
      </c>
      <c r="K11517" s="30"/>
      <c r="L11517" s="30"/>
    </row>
    <row r="11518" spans="1:12" ht="18" customHeight="1" thickBot="1" x14ac:dyDescent="0.25">
      <c r="A11518" s="241">
        <f t="shared" si="12881"/>
        <v>3</v>
      </c>
      <c r="B11518" s="241" t="str">
        <f t="shared" si="12882"/>
        <v>TÉCNICO EM SECRETARIADO</v>
      </c>
      <c r="C11518" s="241" t="str">
        <f t="shared" si="12883"/>
        <v>JOAÇABA</v>
      </c>
      <c r="D11518" s="319" t="str">
        <f>Raiz!$D$52</f>
        <v>Total do Submódulo 2.2</v>
      </c>
      <c r="E11518" s="319"/>
      <c r="F11518" s="319"/>
      <c r="G11518" s="319"/>
      <c r="H11518" s="319"/>
      <c r="I11518" s="24">
        <f t="shared" ref="I11518:J11518" si="12900">SUM(I11510:I11517)</f>
        <v>0.36800000000000005</v>
      </c>
      <c r="J11518" s="21">
        <f t="shared" si="12900"/>
        <v>545.1099999999999</v>
      </c>
      <c r="K11518" s="30"/>
      <c r="L11518" s="30"/>
    </row>
    <row r="11519" spans="1:12" ht="14.1" customHeight="1" thickBot="1" x14ac:dyDescent="0.25">
      <c r="A11519" s="241">
        <f t="shared" si="12881"/>
        <v>3</v>
      </c>
      <c r="B11519" s="241" t="str">
        <f t="shared" si="12882"/>
        <v>TÉCNICO EM SECRETARIADO</v>
      </c>
      <c r="C11519" s="241" t="str">
        <f t="shared" si="12883"/>
        <v>JOAÇABA</v>
      </c>
      <c r="D11519" s="4"/>
      <c r="E11519" s="4"/>
      <c r="F11519" s="4"/>
      <c r="G11519" s="4"/>
      <c r="H11519" s="4"/>
      <c r="I11519" s="4"/>
      <c r="J11519" s="4"/>
      <c r="K11519" s="30"/>
      <c r="L11519" s="30"/>
    </row>
    <row r="11520" spans="1:12" ht="18" customHeight="1" x14ac:dyDescent="0.2">
      <c r="A11520" s="241">
        <f t="shared" si="12881"/>
        <v>3</v>
      </c>
      <c r="B11520" s="241" t="str">
        <f t="shared" si="12882"/>
        <v>TÉCNICO EM SECRETARIADO</v>
      </c>
      <c r="C11520" s="241" t="str">
        <f t="shared" si="12883"/>
        <v>JOAÇABA</v>
      </c>
      <c r="D11520" s="355" t="str">
        <f>Raiz!$D$54</f>
        <v xml:space="preserve"> Submódulo 2.3 - Benefícios Mensais e Diários</v>
      </c>
      <c r="E11520" s="355"/>
      <c r="F11520" s="355"/>
      <c r="G11520" s="355"/>
      <c r="H11520" s="355"/>
      <c r="I11520" s="355"/>
      <c r="J11520" s="356"/>
      <c r="K11520" s="30"/>
      <c r="L11520" s="30"/>
    </row>
    <row r="11521" spans="1:12" ht="18" customHeight="1" x14ac:dyDescent="0.2">
      <c r="A11521" s="241">
        <f t="shared" si="12881"/>
        <v>3</v>
      </c>
      <c r="B11521" s="241" t="str">
        <f t="shared" si="12882"/>
        <v>TÉCNICO EM SECRETARIADO</v>
      </c>
      <c r="C11521" s="241" t="str">
        <f t="shared" si="12883"/>
        <v>JOAÇABA</v>
      </c>
      <c r="D11521" s="52" t="str">
        <f>Raiz!$D$55</f>
        <v>A</v>
      </c>
      <c r="E11521" s="264" t="str">
        <f>Raiz!$E$55</f>
        <v>Transporte</v>
      </c>
      <c r="F11521" s="320" t="str">
        <f>Raiz!$F$55</f>
        <v>Cálculo do Valor: [(2xVTx21)-(6%xSB)]</v>
      </c>
      <c r="G11521" s="322"/>
      <c r="H11521" s="322"/>
      <c r="I11521" s="327"/>
      <c r="J11521" s="19">
        <f t="shared" ref="J11521" si="12901">IF(ROUND((21*G11490*2)-(J11495*0.06),2)&lt;0,0,ROUND((21*G11490*2)-(J11495*0.06),2))</f>
        <v>119.51</v>
      </c>
      <c r="K11521" s="30"/>
      <c r="L11521" s="30"/>
    </row>
    <row r="11522" spans="1:12" ht="18" customHeight="1" x14ac:dyDescent="0.2">
      <c r="A11522" s="241">
        <f t="shared" si="12881"/>
        <v>3</v>
      </c>
      <c r="B11522" s="241" t="str">
        <f t="shared" si="12882"/>
        <v>TÉCNICO EM SECRETARIADO</v>
      </c>
      <c r="C11522" s="241" t="str">
        <f t="shared" si="12883"/>
        <v>JOAÇABA</v>
      </c>
      <c r="D11522" s="52" t="str">
        <f>Raiz!$D$56</f>
        <v>B</v>
      </c>
      <c r="E11522" s="264" t="str">
        <f>Raiz!$E$56</f>
        <v>Auxílio Alimentação</v>
      </c>
      <c r="F11522" s="320" t="str">
        <f>Raiz!$F$56</f>
        <v>Cálculo do Valor = [(VAx21dias)-Desconto no Salário]</v>
      </c>
      <c r="G11522" s="322"/>
      <c r="H11522" s="112" t="str">
        <f>Raiz!$H$56</f>
        <v xml:space="preserve">Desconto no Salário = </v>
      </c>
      <c r="I11522" s="26">
        <f>VLOOKUP(H11473,Base!$B$941:$P$992,J11478+1,FALSE)</f>
        <v>0.01</v>
      </c>
      <c r="J11522" s="19">
        <f t="shared" ref="J11522" si="12902">ROUND(G11491*21*(1-I11522),2)</f>
        <v>379</v>
      </c>
      <c r="K11522" s="127"/>
      <c r="L11522" s="127"/>
    </row>
    <row r="11523" spans="1:12" ht="18" customHeight="1" x14ac:dyDescent="0.2">
      <c r="A11523" s="241">
        <f t="shared" si="12881"/>
        <v>3</v>
      </c>
      <c r="B11523" s="241" t="str">
        <f t="shared" si="12882"/>
        <v>TÉCNICO EM SECRETARIADO</v>
      </c>
      <c r="C11523" s="241" t="str">
        <f t="shared" si="12883"/>
        <v>JOAÇABA</v>
      </c>
      <c r="D11523" s="52" t="str">
        <f>Raiz!$D$57</f>
        <v>C</v>
      </c>
      <c r="E11523" s="314" t="str">
        <f>Raiz!$E$57</f>
        <v>Benefício de Assistência ao Trabalhador / Médica / Social Odontológico</v>
      </c>
      <c r="F11523" s="314"/>
      <c r="G11523" s="314"/>
      <c r="H11523" s="314"/>
      <c r="I11523" s="314"/>
      <c r="J11523" s="19">
        <f>VLOOKUP(H11473,Base!$B$713:$P$764,J11478+1,FALSE)</f>
        <v>11</v>
      </c>
      <c r="K11523" s="127"/>
      <c r="L11523" s="127"/>
    </row>
    <row r="11524" spans="1:12" ht="18" customHeight="1" x14ac:dyDescent="0.2">
      <c r="A11524" s="241">
        <f t="shared" si="12881"/>
        <v>3</v>
      </c>
      <c r="B11524" s="241" t="str">
        <f t="shared" si="12882"/>
        <v>TÉCNICO EM SECRETARIADO</v>
      </c>
      <c r="C11524" s="241" t="str">
        <f t="shared" si="12883"/>
        <v>JOAÇABA</v>
      </c>
      <c r="D11524" s="52" t="str">
        <f>Raiz!$D$58</f>
        <v>D</v>
      </c>
      <c r="E11524" s="314" t="str">
        <f>Raiz!$E$58</f>
        <v>Benefício Social Familiar</v>
      </c>
      <c r="F11524" s="314"/>
      <c r="G11524" s="314"/>
      <c r="H11524" s="314"/>
      <c r="I11524" s="314"/>
      <c r="J11524" s="19">
        <f>VLOOKUP(H11473,Base!$B$770:$P$821,J11478+1,FALSE)</f>
        <v>0</v>
      </c>
      <c r="K11524" s="127"/>
      <c r="L11524" s="127"/>
    </row>
    <row r="11525" spans="1:12" ht="18" customHeight="1" x14ac:dyDescent="0.2">
      <c r="A11525" s="241">
        <f t="shared" si="12881"/>
        <v>3</v>
      </c>
      <c r="B11525" s="241" t="str">
        <f t="shared" si="12882"/>
        <v>TÉCNICO EM SECRETARIADO</v>
      </c>
      <c r="C11525" s="241" t="str">
        <f t="shared" si="12883"/>
        <v>JOAÇABA</v>
      </c>
      <c r="D11525" s="52" t="str">
        <f>Raiz!$D$59</f>
        <v>E</v>
      </c>
      <c r="E11525" s="323" t="str">
        <f>Raiz!$E$59</f>
        <v>Adicional de Assiduidade</v>
      </c>
      <c r="F11525" s="323"/>
      <c r="G11525" s="323"/>
      <c r="H11525" s="323"/>
      <c r="I11525" s="26">
        <f>VLOOKUP(H11473,Base!$B$1112:$P$1163,J11478+1,FALSE)</f>
        <v>0.05</v>
      </c>
      <c r="J11525" s="19">
        <f t="shared" ref="J11525" si="12903">ROUND(I11525*J11495,2)</f>
        <v>66.66</v>
      </c>
      <c r="K11525" s="127"/>
      <c r="L11525" s="127"/>
    </row>
    <row r="11526" spans="1:12" ht="18" customHeight="1" x14ac:dyDescent="0.2">
      <c r="A11526" s="241">
        <f t="shared" si="12881"/>
        <v>3</v>
      </c>
      <c r="B11526" s="241" t="str">
        <f t="shared" si="12882"/>
        <v>TÉCNICO EM SECRETARIADO</v>
      </c>
      <c r="C11526" s="241" t="str">
        <f t="shared" si="12883"/>
        <v>JOAÇABA</v>
      </c>
      <c r="D11526" s="52" t="str">
        <f>Raiz!$D$60</f>
        <v>F</v>
      </c>
      <c r="E11526" s="314" t="str">
        <f>Raiz!$E$60</f>
        <v>Seguro de Vida</v>
      </c>
      <c r="F11526" s="314"/>
      <c r="G11526" s="314"/>
      <c r="H11526" s="314"/>
      <c r="I11526" s="314"/>
      <c r="J11526" s="19">
        <f>VLOOKUP(H11473,Base!$B$1169:$P$1220,J11478+1,FALSE)</f>
        <v>0</v>
      </c>
      <c r="K11526" s="127"/>
      <c r="L11526" s="127"/>
    </row>
    <row r="11527" spans="1:12" ht="18" customHeight="1" x14ac:dyDescent="0.2">
      <c r="A11527" s="241">
        <f t="shared" si="12881"/>
        <v>3</v>
      </c>
      <c r="B11527" s="241" t="str">
        <f t="shared" si="12882"/>
        <v>TÉCNICO EM SECRETARIADO</v>
      </c>
      <c r="C11527" s="241" t="str">
        <f t="shared" si="12883"/>
        <v>JOAÇABA</v>
      </c>
      <c r="D11527" s="52" t="str">
        <f>Raiz!$D$61</f>
        <v>G</v>
      </c>
      <c r="E11527" s="314" t="str">
        <f>Raiz!$E$61</f>
        <v>Outros (especificar)</v>
      </c>
      <c r="F11527" s="314"/>
      <c r="G11527" s="314"/>
      <c r="H11527" s="314"/>
      <c r="I11527" s="314"/>
      <c r="J11527" s="19">
        <f>VLOOKUP(H11473,Base!$B$884:$P$935,J11478+1,FALSE)</f>
        <v>0</v>
      </c>
      <c r="K11527" s="127"/>
      <c r="L11527" s="127"/>
    </row>
    <row r="11528" spans="1:12" ht="18" customHeight="1" thickBot="1" x14ac:dyDescent="0.25">
      <c r="A11528" s="241">
        <f t="shared" si="12881"/>
        <v>3</v>
      </c>
      <c r="B11528" s="241" t="str">
        <f t="shared" si="12882"/>
        <v>TÉCNICO EM SECRETARIADO</v>
      </c>
      <c r="C11528" s="241" t="str">
        <f t="shared" si="12883"/>
        <v>JOAÇABA</v>
      </c>
      <c r="D11528" s="317" t="str">
        <f>Raiz!$D$62</f>
        <v> Total do Submódulo 2.3</v>
      </c>
      <c r="E11528" s="317"/>
      <c r="F11528" s="317"/>
      <c r="G11528" s="317"/>
      <c r="H11528" s="317"/>
      <c r="I11528" s="317"/>
      <c r="J11528" s="27">
        <f t="shared" ref="J11528" si="12904">SUM(J11521:J11527)</f>
        <v>576.16999999999996</v>
      </c>
      <c r="K11528" s="30"/>
      <c r="L11528" s="30"/>
    </row>
    <row r="11529" spans="1:12" ht="14.1" customHeight="1" thickBot="1" x14ac:dyDescent="0.25">
      <c r="A11529" s="241">
        <f t="shared" si="12881"/>
        <v>3</v>
      </c>
      <c r="B11529" s="241" t="str">
        <f t="shared" si="12882"/>
        <v>TÉCNICO EM SECRETARIADO</v>
      </c>
      <c r="C11529" s="241" t="str">
        <f t="shared" si="12883"/>
        <v>JOAÇABA</v>
      </c>
      <c r="D11529" s="4"/>
      <c r="E11529" s="4"/>
      <c r="F11529" s="4"/>
      <c r="G11529" s="4"/>
      <c r="H11529" s="4"/>
      <c r="I11529" s="4"/>
      <c r="J11529" s="4"/>
      <c r="K11529" s="30"/>
      <c r="L11529" s="30"/>
    </row>
    <row r="11530" spans="1:12" ht="18" customHeight="1" x14ac:dyDescent="0.2">
      <c r="A11530" s="241">
        <f t="shared" si="12881"/>
        <v>3</v>
      </c>
      <c r="B11530" s="241" t="str">
        <f t="shared" si="12882"/>
        <v>TÉCNICO EM SECRETARIADO</v>
      </c>
      <c r="C11530" s="241" t="str">
        <f t="shared" si="12883"/>
        <v>JOAÇABA</v>
      </c>
      <c r="D11530" s="353" t="str">
        <f>Raiz!$D$64</f>
        <v>Quadro-Resumo do Módulo 2 - Encargos e Benefícios Anuais, Mensais e Diários</v>
      </c>
      <c r="E11530" s="353"/>
      <c r="F11530" s="353"/>
      <c r="G11530" s="353"/>
      <c r="H11530" s="353"/>
      <c r="I11530" s="353"/>
      <c r="J11530" s="28" t="str">
        <f>Raiz!$J$64</f>
        <v>Valor R$</v>
      </c>
      <c r="K11530" s="30"/>
      <c r="L11530" s="30"/>
    </row>
    <row r="11531" spans="1:12" ht="18" customHeight="1" x14ac:dyDescent="0.2">
      <c r="A11531" s="241">
        <f t="shared" si="12881"/>
        <v>3</v>
      </c>
      <c r="B11531" s="241" t="str">
        <f t="shared" si="12882"/>
        <v>TÉCNICO EM SECRETARIADO</v>
      </c>
      <c r="C11531" s="241" t="str">
        <f t="shared" si="12883"/>
        <v>JOAÇABA</v>
      </c>
      <c r="D11531" s="52" t="str">
        <f>Raiz!$D$65</f>
        <v>2.1</v>
      </c>
      <c r="E11531" s="314" t="str">
        <f>Raiz!$E$65</f>
        <v>13º Salário e Adicional de Férias</v>
      </c>
      <c r="F11531" s="314"/>
      <c r="G11531" s="314"/>
      <c r="H11531" s="314"/>
      <c r="I11531" s="314"/>
      <c r="J11531" s="25">
        <f t="shared" ref="J11531" si="12905">J11507</f>
        <v>148.13</v>
      </c>
      <c r="K11531" s="30"/>
      <c r="L11531" s="30"/>
    </row>
    <row r="11532" spans="1:12" ht="18" customHeight="1" x14ac:dyDescent="0.2">
      <c r="A11532" s="241">
        <f t="shared" si="12881"/>
        <v>3</v>
      </c>
      <c r="B11532" s="241" t="str">
        <f t="shared" si="12882"/>
        <v>TÉCNICO EM SECRETARIADO</v>
      </c>
      <c r="C11532" s="241" t="str">
        <f t="shared" si="12883"/>
        <v>JOAÇABA</v>
      </c>
      <c r="D11532" s="52" t="str">
        <f>Raiz!$D$66</f>
        <v>2.2</v>
      </c>
      <c r="E11532" s="314" t="str">
        <f>Raiz!$E$66</f>
        <v>Encargos Previdenciários (GPS), FGTS e outras contribuições</v>
      </c>
      <c r="F11532" s="314"/>
      <c r="G11532" s="314"/>
      <c r="H11532" s="314"/>
      <c r="I11532" s="314"/>
      <c r="J11532" s="25">
        <f t="shared" ref="J11532" si="12906">J11518</f>
        <v>545.1099999999999</v>
      </c>
      <c r="K11532" s="30"/>
      <c r="L11532" s="30"/>
    </row>
    <row r="11533" spans="1:12" ht="18" customHeight="1" x14ac:dyDescent="0.2">
      <c r="A11533" s="241">
        <f t="shared" ref="A11533:C11534" si="12907">A11532</f>
        <v>3</v>
      </c>
      <c r="B11533" s="241" t="str">
        <f t="shared" si="12907"/>
        <v>TÉCNICO EM SECRETARIADO</v>
      </c>
      <c r="C11533" s="241" t="str">
        <f t="shared" si="12907"/>
        <v>JOAÇABA</v>
      </c>
      <c r="D11533" s="52" t="str">
        <f>Raiz!$D$67</f>
        <v>2.3</v>
      </c>
      <c r="E11533" s="314" t="str">
        <f>Raiz!$E$67</f>
        <v>Benefícios Mensais e Diários</v>
      </c>
      <c r="F11533" s="314"/>
      <c r="G11533" s="314"/>
      <c r="H11533" s="314"/>
      <c r="I11533" s="314"/>
      <c r="J11533" s="25">
        <f t="shared" ref="J11533" si="12908">J11528</f>
        <v>576.16999999999996</v>
      </c>
      <c r="K11533" s="30"/>
      <c r="L11533" s="30"/>
    </row>
    <row r="11534" spans="1:12" ht="18" customHeight="1" thickBot="1" x14ac:dyDescent="0.25">
      <c r="A11534" s="241">
        <f t="shared" si="12907"/>
        <v>3</v>
      </c>
      <c r="B11534" s="241" t="str">
        <f t="shared" si="12907"/>
        <v>TÉCNICO EM SECRETARIADO</v>
      </c>
      <c r="C11534" s="241" t="str">
        <f t="shared" si="12907"/>
        <v>JOAÇABA</v>
      </c>
      <c r="D11534" s="317" t="str">
        <f>Raiz!$D$68</f>
        <v> Total do Módulo 2 - Encargos e Benefícios Anuais, mensais e Diários</v>
      </c>
      <c r="E11534" s="317"/>
      <c r="F11534" s="317"/>
      <c r="G11534" s="317"/>
      <c r="H11534" s="317"/>
      <c r="I11534" s="317"/>
      <c r="J11534" s="27">
        <f t="shared" ref="J11534" si="12909">SUM(J11531:J11533)</f>
        <v>1269.4099999999999</v>
      </c>
      <c r="K11534" s="30"/>
      <c r="L11534" s="30"/>
    </row>
    <row r="11535" spans="1:12" ht="14.1" customHeight="1" thickBot="1" x14ac:dyDescent="0.25">
      <c r="A11535" s="241">
        <f t="shared" ref="A11535:C11535" si="12910">A11534</f>
        <v>3</v>
      </c>
      <c r="B11535" s="241" t="str">
        <f t="shared" si="12910"/>
        <v>TÉCNICO EM SECRETARIADO</v>
      </c>
      <c r="C11535" s="241" t="str">
        <f t="shared" si="12910"/>
        <v>JOAÇABA</v>
      </c>
      <c r="D11535" s="4"/>
      <c r="E11535" s="4"/>
      <c r="F11535" s="4"/>
      <c r="G11535" s="4"/>
      <c r="H11535" s="4"/>
      <c r="I11535" s="4"/>
      <c r="J11535" s="4"/>
      <c r="K11535" s="30"/>
      <c r="L11535" s="30"/>
    </row>
    <row r="11536" spans="1:12" ht="18" customHeight="1" x14ac:dyDescent="0.2">
      <c r="A11536" s="241">
        <f t="shared" ref="A11536:C11536" si="12911">A11535</f>
        <v>3</v>
      </c>
      <c r="B11536" s="241" t="str">
        <f t="shared" si="12911"/>
        <v>TÉCNICO EM SECRETARIADO</v>
      </c>
      <c r="C11536" s="241" t="str">
        <f t="shared" si="12911"/>
        <v>JOAÇABA</v>
      </c>
      <c r="D11536" s="350" t="str">
        <f>Raiz!$D$70</f>
        <v>MÓDULO 3 – PROVISÃO PARA RESCISÃO</v>
      </c>
      <c r="E11536" s="351"/>
      <c r="F11536" s="351"/>
      <c r="G11536" s="351"/>
      <c r="H11536" s="352"/>
      <c r="I11536" s="1" t="str">
        <f>Raiz!$I$70</f>
        <v>%</v>
      </c>
      <c r="J11536" s="2" t="str">
        <f>Raiz!$J$70</f>
        <v>Valor R$</v>
      </c>
      <c r="K11536" s="30"/>
      <c r="L11536" s="30"/>
    </row>
    <row r="11537" spans="1:12" ht="30" customHeight="1" x14ac:dyDescent="0.2">
      <c r="A11537" s="241">
        <f t="shared" ref="A11537:C11537" si="12912">A11536</f>
        <v>3</v>
      </c>
      <c r="B11537" s="241" t="str">
        <f t="shared" si="12912"/>
        <v>TÉCNICO EM SECRETARIADO</v>
      </c>
      <c r="C11537" s="241" t="str">
        <f t="shared" si="12912"/>
        <v>JOAÇABA</v>
      </c>
      <c r="D11537" s="147" t="str">
        <f>Raiz!$D$71</f>
        <v>A</v>
      </c>
      <c r="E11537" s="265" t="str">
        <f>Raiz!$E$71</f>
        <v>Aviso Prévio Indenizado</v>
      </c>
      <c r="F11537" s="332" t="str">
        <f>Raiz!$F$71</f>
        <v>Cálculo do valor = [Rem/12 + 13º/12 + Férias/12 + 1/3Férias/12] x 1 x 5% de rotatividade anual</v>
      </c>
      <c r="G11537" s="333"/>
      <c r="H11537" s="408"/>
      <c r="I11537" s="20">
        <f>Raiz!$I$71</f>
        <v>4.9768518518518521E-3</v>
      </c>
      <c r="J11537" s="19">
        <f t="shared" ref="J11537" si="12913">ROUND(I11537*J11501,2)</f>
        <v>6.63</v>
      </c>
      <c r="K11537" s="30"/>
      <c r="L11537" s="30"/>
    </row>
    <row r="11538" spans="1:12" ht="18" customHeight="1" x14ac:dyDescent="0.2">
      <c r="A11538" s="241">
        <f t="shared" ref="A11538:C11538" si="12914">A11537</f>
        <v>3</v>
      </c>
      <c r="B11538" s="241" t="str">
        <f t="shared" si="12914"/>
        <v>TÉCNICO EM SECRETARIADO</v>
      </c>
      <c r="C11538" s="241" t="str">
        <f t="shared" si="12914"/>
        <v>JOAÇABA</v>
      </c>
      <c r="D11538" s="52" t="str">
        <f>Raiz!$D$72</f>
        <v>B</v>
      </c>
      <c r="E11538" s="404" t="str">
        <f>Raiz!$E$72</f>
        <v>Incidência do FGTS sobre o Aviso Prévio Indenizado</v>
      </c>
      <c r="F11538" s="405"/>
      <c r="G11538" s="405"/>
      <c r="H11538" s="406"/>
      <c r="I11538" s="20">
        <f t="shared" ref="I11538:I11601" si="12915">0.08*I11537</f>
        <v>3.9814814814814818E-4</v>
      </c>
      <c r="J11538" s="19">
        <f t="shared" ref="J11538" si="12916">ROUND(I11538*J11501,2)</f>
        <v>0.53</v>
      </c>
      <c r="K11538" s="30"/>
      <c r="L11538" s="30"/>
    </row>
    <row r="11539" spans="1:12" ht="18" customHeight="1" x14ac:dyDescent="0.2">
      <c r="A11539" s="241">
        <f t="shared" ref="A11539:C11539" si="12917">A11538</f>
        <v>3</v>
      </c>
      <c r="B11539" s="241" t="str">
        <f t="shared" si="12917"/>
        <v>TÉCNICO EM SECRETARIADO</v>
      </c>
      <c r="C11539" s="241" t="str">
        <f t="shared" si="12917"/>
        <v>JOAÇABA</v>
      </c>
      <c r="D11539" s="52" t="str">
        <f>Raiz!$D$73</f>
        <v>C</v>
      </c>
      <c r="E11539" s="409" t="str">
        <f>Raiz!$E$73</f>
        <v>Multa do FGTS sobre o Aviso Prévio Indenizado</v>
      </c>
      <c r="F11539" s="410"/>
      <c r="G11539" s="410"/>
      <c r="H11539" s="411"/>
      <c r="I11539" s="20">
        <f>Raiz!$I$73</f>
        <v>1.9039999999999999E-3</v>
      </c>
      <c r="J11539" s="19">
        <f t="shared" ref="J11539" si="12918">ROUND(I11539*J11501,2)</f>
        <v>2.54</v>
      </c>
      <c r="K11539" s="30"/>
      <c r="L11539" s="30"/>
    </row>
    <row r="11540" spans="1:12" ht="30" customHeight="1" x14ac:dyDescent="0.2">
      <c r="A11540" s="241">
        <f t="shared" ref="A11540:C11540" si="12919">A11539</f>
        <v>3</v>
      </c>
      <c r="B11540" s="241" t="str">
        <f t="shared" si="12919"/>
        <v>TÉCNICO EM SECRETARIADO</v>
      </c>
      <c r="C11540" s="241" t="str">
        <f t="shared" si="12919"/>
        <v>JOAÇABA</v>
      </c>
      <c r="D11540" s="147" t="str">
        <f>Raiz!$D$74</f>
        <v>D</v>
      </c>
      <c r="E11540" s="265" t="str">
        <f>Raiz!$E$74</f>
        <v>Aviso Prévio Trabalhado</v>
      </c>
      <c r="F11540" s="338" t="s">
        <v>321</v>
      </c>
      <c r="G11540" s="338"/>
      <c r="H11540" s="338"/>
      <c r="I11540" s="20">
        <f t="shared" ref="I11540" si="12920">1/30*7/H11475*1</f>
        <v>1.0606060606060607E-2</v>
      </c>
      <c r="J11540" s="19">
        <f t="shared" ref="J11540" si="12921">ROUND(I11540*J11501,2)</f>
        <v>14.14</v>
      </c>
      <c r="K11540" s="30"/>
      <c r="L11540" s="30"/>
    </row>
    <row r="11541" spans="1:12" ht="18" customHeight="1" x14ac:dyDescent="0.2">
      <c r="A11541" s="241">
        <f t="shared" ref="A11541:C11541" si="12922">A11540</f>
        <v>3</v>
      </c>
      <c r="B11541" s="241" t="str">
        <f t="shared" si="12922"/>
        <v>TÉCNICO EM SECRETARIADO</v>
      </c>
      <c r="C11541" s="241" t="str">
        <f t="shared" si="12922"/>
        <v>JOAÇABA</v>
      </c>
      <c r="D11541" s="52" t="str">
        <f>Raiz!$D$75</f>
        <v>E</v>
      </c>
      <c r="E11541" s="331" t="str">
        <f>Raiz!$E$75</f>
        <v>Incidência dos encargos do submódulo 2.2 sobre o Aviso Prévio Trabalhado</v>
      </c>
      <c r="F11541" s="335"/>
      <c r="G11541" s="335"/>
      <c r="H11541" s="336"/>
      <c r="I11541" s="20">
        <f t="shared" ref="I11541" si="12923">I11518*I11540</f>
        <v>3.9030303030303036E-3</v>
      </c>
      <c r="J11541" s="19">
        <f t="shared" ref="J11541" si="12924">ROUND(I11541*J11501,2)</f>
        <v>5.2</v>
      </c>
      <c r="K11541" s="30"/>
      <c r="L11541" s="30"/>
    </row>
    <row r="11542" spans="1:12" ht="18" customHeight="1" x14ac:dyDescent="0.2">
      <c r="A11542" s="241">
        <f t="shared" ref="A11542:C11542" si="12925">A11541</f>
        <v>3</v>
      </c>
      <c r="B11542" s="241" t="str">
        <f t="shared" si="12925"/>
        <v>TÉCNICO EM SECRETARIADO</v>
      </c>
      <c r="C11542" s="241" t="str">
        <f t="shared" si="12925"/>
        <v>JOAÇABA</v>
      </c>
      <c r="D11542" s="52" t="str">
        <f>Raiz!$D$76</f>
        <v>F</v>
      </c>
      <c r="E11542" s="323" t="str">
        <f>Raiz!$E$76</f>
        <v>Multa do FGTS e sobre o Aviso Prévio Trabalhado</v>
      </c>
      <c r="F11542" s="323"/>
      <c r="G11542" s="323"/>
      <c r="H11542" s="323"/>
      <c r="I11542" s="20">
        <f>Raiz!$I$76</f>
        <v>3.8079999999999996E-2</v>
      </c>
      <c r="J11542" s="19">
        <f t="shared" ref="J11542" si="12926">ROUND(I11542*J11501,2)</f>
        <v>50.77</v>
      </c>
      <c r="K11542" s="30"/>
      <c r="L11542" s="30"/>
    </row>
    <row r="11543" spans="1:12" ht="18" customHeight="1" thickBot="1" x14ac:dyDescent="0.25">
      <c r="A11543" s="241">
        <f t="shared" ref="A11543:C11543" si="12927">A11542</f>
        <v>3</v>
      </c>
      <c r="B11543" s="241" t="str">
        <f t="shared" si="12927"/>
        <v>TÉCNICO EM SECRETARIADO</v>
      </c>
      <c r="C11543" s="241" t="str">
        <f t="shared" si="12927"/>
        <v>JOAÇABA</v>
      </c>
      <c r="D11543" s="317" t="str">
        <f>Raiz!$D$77</f>
        <v>Total do Módulo 3 - Provisão para Rescisão</v>
      </c>
      <c r="E11543" s="317"/>
      <c r="F11543" s="317"/>
      <c r="G11543" s="317"/>
      <c r="H11543" s="317"/>
      <c r="I11543" s="317"/>
      <c r="J11543" s="27">
        <f t="shared" ref="J11543" si="12928">SUM(J11537:J11542)</f>
        <v>79.81</v>
      </c>
      <c r="K11543" s="30"/>
      <c r="L11543" s="30"/>
    </row>
    <row r="11544" spans="1:12" ht="14.1" customHeight="1" thickBot="1" x14ac:dyDescent="0.25">
      <c r="A11544" s="241">
        <f t="shared" ref="A11544:C11544" si="12929">A11543</f>
        <v>3</v>
      </c>
      <c r="B11544" s="241" t="str">
        <f t="shared" si="12929"/>
        <v>TÉCNICO EM SECRETARIADO</v>
      </c>
      <c r="C11544" s="241" t="str">
        <f t="shared" si="12929"/>
        <v>JOAÇABA</v>
      </c>
      <c r="D11544" s="4"/>
      <c r="E11544" s="4"/>
      <c r="F11544" s="4"/>
      <c r="G11544" s="4"/>
      <c r="H11544" s="4"/>
      <c r="I11544" s="4"/>
      <c r="J11544" s="4"/>
      <c r="K11544" s="30"/>
      <c r="L11544" s="30"/>
    </row>
    <row r="11545" spans="1:12" ht="18" customHeight="1" x14ac:dyDescent="0.2">
      <c r="A11545" s="241">
        <f t="shared" ref="A11545:C11545" si="12930">A11544</f>
        <v>3</v>
      </c>
      <c r="B11545" s="241" t="str">
        <f t="shared" si="12930"/>
        <v>TÉCNICO EM SECRETARIADO</v>
      </c>
      <c r="C11545" s="241" t="str">
        <f t="shared" si="12930"/>
        <v>JOAÇABA</v>
      </c>
      <c r="D11545" s="350" t="str">
        <f>Raiz!$D$79</f>
        <v>MÓDULO 4 – CUSTO DE REPOSIÇÃO DO PROFISSIONAL AUSENTE</v>
      </c>
      <c r="E11545" s="351"/>
      <c r="F11545" s="351"/>
      <c r="G11545" s="351"/>
      <c r="H11545" s="352"/>
      <c r="I11545" s="194" t="str">
        <f>Raiz!$I$79</f>
        <v>%</v>
      </c>
      <c r="J11545" s="149" t="str">
        <f>Raiz!$J$79</f>
        <v>Valor R$</v>
      </c>
      <c r="K11545" s="30"/>
      <c r="L11545" s="30"/>
    </row>
    <row r="11546" spans="1:12" ht="39.950000000000003" customHeight="1" x14ac:dyDescent="0.2">
      <c r="A11546" s="241">
        <f t="shared" ref="A11546:C11546" si="12931">A11545</f>
        <v>3</v>
      </c>
      <c r="B11546" s="241" t="str">
        <f t="shared" si="12931"/>
        <v>TÉCNICO EM SECRETARIADO</v>
      </c>
      <c r="C11546" s="241" t="str">
        <f t="shared" si="12931"/>
        <v>JOAÇABA</v>
      </c>
      <c r="D1154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546" s="338"/>
      <c r="F11546" s="338"/>
      <c r="G11546" s="338"/>
      <c r="H11546" s="338"/>
      <c r="I11546" s="338"/>
      <c r="J11546" s="347"/>
      <c r="K11546" s="30"/>
      <c r="L11546" s="30"/>
    </row>
    <row r="11547" spans="1:12" ht="32.25" customHeight="1" x14ac:dyDescent="0.2">
      <c r="A11547" s="241">
        <f t="shared" ref="A11547:C11547" si="12932">A11546</f>
        <v>3</v>
      </c>
      <c r="B11547" s="241" t="str">
        <f t="shared" si="12932"/>
        <v>TÉCNICO EM SECRETARIADO</v>
      </c>
      <c r="C11547" s="241" t="str">
        <f t="shared" si="12932"/>
        <v>JOAÇABA</v>
      </c>
      <c r="D11547" s="337" t="str">
        <f>Raiz!$D$81</f>
        <v>MÓDULO 1</v>
      </c>
      <c r="E11547" s="337"/>
      <c r="F11547" s="266" t="str">
        <f>Raiz!$F$81</f>
        <v>MÓDULO 2                                                                   (sem VA, VT e Adic.Assid.)</v>
      </c>
      <c r="G11547" s="266" t="str">
        <f>Raiz!$G$81</f>
        <v>MÓDULO 3</v>
      </c>
      <c r="H11547" s="266" t="str">
        <f>Raiz!$H$81</f>
        <v>BCCPA</v>
      </c>
      <c r="I11547" s="419" t="str">
        <f>Raiz!$I$81</f>
        <v>Para cálculo do item A, paga VA nas férias?</v>
      </c>
      <c r="J11547" s="420"/>
      <c r="K11547" s="30"/>
      <c r="L11547" s="30"/>
    </row>
    <row r="11548" spans="1:12" s="29" customFormat="1" ht="18" customHeight="1" x14ac:dyDescent="0.2">
      <c r="A11548" s="241">
        <f t="shared" ref="A11548:C11548" si="12933">A11547</f>
        <v>3</v>
      </c>
      <c r="B11548" s="241" t="str">
        <f t="shared" si="12933"/>
        <v>TÉCNICO EM SECRETARIADO</v>
      </c>
      <c r="C11548" s="241" t="str">
        <f t="shared" si="12933"/>
        <v>JOAÇABA</v>
      </c>
      <c r="D11548" s="342">
        <f t="shared" ref="D11548" si="12934">J11501</f>
        <v>1333.15</v>
      </c>
      <c r="E11548" s="342"/>
      <c r="F11548" s="267">
        <f t="shared" ref="F11548" si="12935">J11534-J11521-J11522-J11525</f>
        <v>704.2399999999999</v>
      </c>
      <c r="G11548" s="267">
        <f t="shared" ref="G11548" si="12936">J11543</f>
        <v>79.81</v>
      </c>
      <c r="H11548" s="267">
        <f t="shared" ref="H11548" si="12937">SUM(D11548:G11548)</f>
        <v>2117.1999999999998</v>
      </c>
      <c r="I11548" s="421" t="str">
        <f>VLOOKUP(H11473,Base!$B$998:$P$1049,J11478+1,FALSE)</f>
        <v>NÃO</v>
      </c>
      <c r="J11548" s="422"/>
      <c r="K11548" s="30"/>
      <c r="L11548" s="30"/>
    </row>
    <row r="11549" spans="1:12" ht="18" customHeight="1" x14ac:dyDescent="0.2">
      <c r="A11549" s="241">
        <f t="shared" ref="A11549:C11549" si="12938">A11548</f>
        <v>3</v>
      </c>
      <c r="B11549" s="241" t="str">
        <f t="shared" si="12938"/>
        <v>TÉCNICO EM SECRETARIADO</v>
      </c>
      <c r="C11549" s="241" t="str">
        <f t="shared" si="12938"/>
        <v>JOAÇABA</v>
      </c>
      <c r="D11549" s="412" t="str">
        <f>Raiz!$D$83</f>
        <v>Submódulo 4.1 Substituto nas Ausências Legais</v>
      </c>
      <c r="E11549" s="413"/>
      <c r="F11549" s="413"/>
      <c r="G11549" s="413"/>
      <c r="H11549" s="413"/>
      <c r="I11549" s="413"/>
      <c r="J11549" s="414"/>
      <c r="K11549" s="30"/>
      <c r="L11549" s="30"/>
    </row>
    <row r="11550" spans="1:12" ht="18" customHeight="1" x14ac:dyDescent="0.2">
      <c r="A11550" s="241">
        <f t="shared" ref="A11550:C11550" si="12939">A11549</f>
        <v>3</v>
      </c>
      <c r="B11550" s="241" t="str">
        <f t="shared" si="12939"/>
        <v>TÉCNICO EM SECRETARIADO</v>
      </c>
      <c r="C11550" s="241" t="str">
        <f t="shared" si="12939"/>
        <v>JOAÇABA</v>
      </c>
      <c r="D11550" s="147" t="str">
        <f>Raiz!$D$84</f>
        <v>A</v>
      </c>
      <c r="E11550" s="338" t="str">
        <f>Raiz!$E$84</f>
        <v>Substituto na cobertura de Férias</v>
      </c>
      <c r="F11550" s="338"/>
      <c r="G11550" s="338" t="str">
        <f>Raiz!$G$84</f>
        <v>Cálculo do valor=[BCCPA+VA(se pago nas férias)]/12</v>
      </c>
      <c r="H11550" s="338"/>
      <c r="I11550" s="43">
        <f>Raiz!$I$84</f>
        <v>8.3333333333333329E-2</v>
      </c>
      <c r="J11550" s="19">
        <f t="shared" ref="J11550" si="12940">IF(I11548="NÃO",H11548/12,(H11548+J11522)/12)</f>
        <v>176.43333333333331</v>
      </c>
      <c r="K11550" s="30"/>
      <c r="L11550" s="30"/>
    </row>
    <row r="11551" spans="1:12" ht="18" customHeight="1" x14ac:dyDescent="0.2">
      <c r="A11551" s="241">
        <f t="shared" ref="A11551:C11551" si="12941">A11550</f>
        <v>3</v>
      </c>
      <c r="B11551" s="241" t="str">
        <f t="shared" si="12941"/>
        <v>TÉCNICO EM SECRETARIADO</v>
      </c>
      <c r="C11551" s="241" t="str">
        <f t="shared" si="12941"/>
        <v>JOAÇABA</v>
      </c>
      <c r="D11551" s="52" t="str">
        <f>Raiz!$D$85</f>
        <v>B</v>
      </c>
      <c r="E11551" s="331" t="str">
        <f>Raiz!$E$85</f>
        <v>Substituto na cobertura de Ausências Legais</v>
      </c>
      <c r="F11551" s="336"/>
      <c r="G11551" s="331" t="str">
        <f>Raiz!$G$85</f>
        <v>Cálculo do valor=[(BCCPA/30)x1dia]/12</v>
      </c>
      <c r="H11551" s="336"/>
      <c r="I11551" s="20">
        <f>Raiz!$I$85</f>
        <v>2.7777777777777779E-3</v>
      </c>
      <c r="J11551" s="19">
        <f t="shared" ref="J11551" si="12942">ROUND(I11551*H11548,2)</f>
        <v>5.88</v>
      </c>
      <c r="K11551" s="30"/>
      <c r="L11551" s="30"/>
    </row>
    <row r="11552" spans="1:12" ht="18" customHeight="1" x14ac:dyDescent="0.2">
      <c r="A11552" s="241">
        <f t="shared" ref="A11552:C11552" si="12943">A11551</f>
        <v>3</v>
      </c>
      <c r="B11552" s="241" t="str">
        <f t="shared" si="12943"/>
        <v>TÉCNICO EM SECRETARIADO</v>
      </c>
      <c r="C11552" s="241" t="str">
        <f t="shared" si="12943"/>
        <v>JOAÇABA</v>
      </c>
      <c r="D11552" s="52" t="str">
        <f>Raiz!$D$86</f>
        <v>C</v>
      </c>
      <c r="E11552" s="320" t="str">
        <f>Raiz!$E$86</f>
        <v>Substituto na cobertura de Licença-Paternidade</v>
      </c>
      <c r="F11552" s="321"/>
      <c r="G11552" s="320" t="str">
        <f>Raiz!$G$86</f>
        <v>Cálculo do valor={[(BCCPA/30)x5dias]/12}x1,5%</v>
      </c>
      <c r="H11552" s="321"/>
      <c r="I11552" s="20">
        <f>Raiz!$I$86</f>
        <v>2.0833333333333332E-4</v>
      </c>
      <c r="J11552" s="19">
        <f t="shared" ref="J11552" si="12944">ROUND(I11552*H11548,2)</f>
        <v>0.44</v>
      </c>
      <c r="K11552" s="30"/>
      <c r="L11552" s="30"/>
    </row>
    <row r="11553" spans="1:12" ht="18" customHeight="1" x14ac:dyDescent="0.2">
      <c r="A11553" s="241">
        <f t="shared" ref="A11553:C11553" si="12945">A11552</f>
        <v>3</v>
      </c>
      <c r="B11553" s="241" t="str">
        <f t="shared" si="12945"/>
        <v>TÉCNICO EM SECRETARIADO</v>
      </c>
      <c r="C11553" s="241" t="str">
        <f t="shared" si="12945"/>
        <v>JOAÇABA</v>
      </c>
      <c r="D11553" s="52" t="str">
        <f>Raiz!$D$87</f>
        <v>D</v>
      </c>
      <c r="E11553" s="320" t="str">
        <f>Raiz!$E$87</f>
        <v>Substituto na cobertura de Ausência por acidente de trab.</v>
      </c>
      <c r="F11553" s="321"/>
      <c r="G11553" s="320" t="str">
        <f>Raiz!$G$87</f>
        <v>Cálculo do valor={[(BCCPA/30)x15dias]/12}x0,78%</v>
      </c>
      <c r="H11553" s="321"/>
      <c r="I11553" s="20">
        <f>Raiz!$I$87</f>
        <v>3.2499999999999999E-4</v>
      </c>
      <c r="J11553" s="19">
        <f t="shared" ref="J11553" si="12946">ROUND(I11553*H11548,2)</f>
        <v>0.69</v>
      </c>
      <c r="K11553" s="30"/>
      <c r="L11553" s="30"/>
    </row>
    <row r="11554" spans="1:12" ht="27" customHeight="1" x14ac:dyDescent="0.2">
      <c r="A11554" s="241">
        <f t="shared" ref="A11554:C11554" si="12947">A11553</f>
        <v>3</v>
      </c>
      <c r="B11554" s="241" t="str">
        <f t="shared" si="12947"/>
        <v>TÉCNICO EM SECRETARIADO</v>
      </c>
      <c r="C11554" s="241" t="str">
        <f t="shared" si="12947"/>
        <v>JOAÇABA</v>
      </c>
      <c r="D11554" s="52" t="str">
        <f>Raiz!$D$88</f>
        <v>E</v>
      </c>
      <c r="E11554" s="320" t="str">
        <f>Raiz!$E$88</f>
        <v>Substituto na cobertura de Afastamento Maternidade</v>
      </c>
      <c r="F11554" s="321"/>
      <c r="G11554" s="320" t="str">
        <f>Raiz!$G$88</f>
        <v>Cálculo do valor = {[(Mód1+Mód1/3)/12+(Submod2.2 +Submod2.3-VA-VT-Adic.Assid.+Mód3)]x(4/12)}x2%</v>
      </c>
      <c r="H11554" s="322"/>
      <c r="I11554" s="327"/>
      <c r="J11554" s="19">
        <f t="shared" ref="J11554" si="12948">ROUND((((J11501+J11501/3)/12+(J11518+J11528+-J11521-J11522-J11525+J11543))*4/12)*2%,2)</f>
        <v>5.23</v>
      </c>
      <c r="K11554" s="30"/>
      <c r="L11554" s="30"/>
    </row>
    <row r="11555" spans="1:12" ht="18" customHeight="1" x14ac:dyDescent="0.2">
      <c r="A11555" s="241">
        <f t="shared" ref="A11555:C11555" si="12949">A11554</f>
        <v>3</v>
      </c>
      <c r="B11555" s="241" t="str">
        <f t="shared" si="12949"/>
        <v>TÉCNICO EM SECRETARIADO</v>
      </c>
      <c r="C11555" s="241" t="str">
        <f t="shared" si="12949"/>
        <v>JOAÇABA</v>
      </c>
      <c r="D11555" s="52" t="str">
        <f>Raiz!$D$89</f>
        <v>F</v>
      </c>
      <c r="E11555" s="320" t="str">
        <f>Raiz!$E$89</f>
        <v>Substituto na cobertura de Ausência por doença</v>
      </c>
      <c r="F11555" s="321"/>
      <c r="G11555" s="320" t="str">
        <f>Raiz!$G$89</f>
        <v>Cálculo do valor = {(BCCPA/30)x3dias}/12</v>
      </c>
      <c r="H11555" s="321"/>
      <c r="I11555" s="23">
        <f>Raiz!$I$89</f>
        <v>8.3333333333333332E-3</v>
      </c>
      <c r="J11555" s="31">
        <f t="shared" ref="J11555" si="12950">ROUND(H11548*I11555,2)</f>
        <v>17.64</v>
      </c>
      <c r="K11555" s="30"/>
      <c r="L11555" s="30"/>
    </row>
    <row r="11556" spans="1:12" ht="18" customHeight="1" thickBot="1" x14ac:dyDescent="0.25">
      <c r="A11556" s="241">
        <f t="shared" ref="A11556:C11556" si="12951">A11555</f>
        <v>3</v>
      </c>
      <c r="B11556" s="241" t="str">
        <f t="shared" si="12951"/>
        <v>TÉCNICO EM SECRETARIADO</v>
      </c>
      <c r="C11556" s="241" t="str">
        <f t="shared" si="12951"/>
        <v>JOAÇABA</v>
      </c>
      <c r="D11556" s="317" t="str">
        <f>Raiz!$D$90</f>
        <v> Total do Módulo 4 - Custo de Reposição do Profissional Ausente</v>
      </c>
      <c r="E11556" s="317"/>
      <c r="F11556" s="317"/>
      <c r="G11556" s="317"/>
      <c r="H11556" s="317"/>
      <c r="I11556" s="317"/>
      <c r="J11556" s="21">
        <f t="shared" ref="J11556" si="12952">SUM(J11550:J11555)</f>
        <v>206.31333333333328</v>
      </c>
      <c r="K11556" s="30"/>
      <c r="L11556" s="30"/>
    </row>
    <row r="11557" spans="1:12" ht="11.25" customHeight="1" thickBot="1" x14ac:dyDescent="0.25">
      <c r="A11557" s="241">
        <f t="shared" ref="A11557:C11557" si="12953">A11556</f>
        <v>3</v>
      </c>
      <c r="B11557" s="241" t="str">
        <f t="shared" si="12953"/>
        <v>TÉCNICO EM SECRETARIADO</v>
      </c>
      <c r="C11557" s="241" t="str">
        <f t="shared" si="12953"/>
        <v>JOAÇABA</v>
      </c>
      <c r="D11557" s="4"/>
      <c r="E11557" s="4"/>
      <c r="F11557" s="4"/>
      <c r="G11557" s="4"/>
      <c r="H11557" s="4"/>
      <c r="I11557" s="4"/>
      <c r="J11557" s="4"/>
      <c r="K11557" s="30"/>
      <c r="L11557" s="30"/>
    </row>
    <row r="11558" spans="1:12" ht="18" customHeight="1" x14ac:dyDescent="0.2">
      <c r="A11558" s="241">
        <f t="shared" ref="A11558:C11558" si="12954">A11557</f>
        <v>3</v>
      </c>
      <c r="B11558" s="241" t="str">
        <f t="shared" si="12954"/>
        <v>TÉCNICO EM SECRETARIADO</v>
      </c>
      <c r="C11558" s="241" t="str">
        <f t="shared" si="12954"/>
        <v>JOAÇABA</v>
      </c>
      <c r="D11558" s="339" t="str">
        <f>Raiz!$D$92</f>
        <v>MÓDULO 5 - INSUMOS DIVERSOS</v>
      </c>
      <c r="E11558" s="340"/>
      <c r="F11558" s="340"/>
      <c r="G11558" s="340"/>
      <c r="H11558" s="340"/>
      <c r="I11558" s="341"/>
      <c r="J11558" s="2" t="str">
        <f>Raiz!$J$92</f>
        <v>Valor R$</v>
      </c>
      <c r="K11558" s="30"/>
      <c r="L11558" s="30"/>
    </row>
    <row r="11559" spans="1:12" ht="18" customHeight="1" x14ac:dyDescent="0.2">
      <c r="A11559" s="241">
        <f t="shared" ref="A11559:C11559" si="12955">A11558</f>
        <v>3</v>
      </c>
      <c r="B11559" s="241" t="str">
        <f t="shared" si="12955"/>
        <v>TÉCNICO EM SECRETARIADO</v>
      </c>
      <c r="C11559" s="241" t="str">
        <f t="shared" si="12955"/>
        <v>JOAÇABA</v>
      </c>
      <c r="D11559" s="52" t="str">
        <f>Raiz!$D$93</f>
        <v>A</v>
      </c>
      <c r="E11559" s="314" t="str">
        <f>Raiz!$E$93</f>
        <v>Uniformes</v>
      </c>
      <c r="F11559" s="314"/>
      <c r="G11559" s="314"/>
      <c r="H11559" s="314"/>
      <c r="I11559" s="314"/>
      <c r="J11559" s="19">
        <f>VLOOKUP(H11473,Base!$B$1283:$P$1334,J11478+1,FALSE)</f>
        <v>31.67</v>
      </c>
      <c r="K11559" s="127"/>
      <c r="L11559" s="127"/>
    </row>
    <row r="11560" spans="1:12" ht="18" customHeight="1" x14ac:dyDescent="0.2">
      <c r="A11560" s="241">
        <f t="shared" ref="A11560:C11560" si="12956">A11559</f>
        <v>3</v>
      </c>
      <c r="B11560" s="241" t="str">
        <f t="shared" si="12956"/>
        <v>TÉCNICO EM SECRETARIADO</v>
      </c>
      <c r="C11560" s="241" t="str">
        <f t="shared" si="12956"/>
        <v>JOAÇABA</v>
      </c>
      <c r="D11560" s="52" t="str">
        <f t="shared" ref="D11560:D11623" si="12957">IF(J11560=0,"","B")</f>
        <v/>
      </c>
      <c r="E11560" s="264" t="str">
        <f t="shared" ref="E11560:E11623" si="12958">IF(J11560=0,"","Diárias")</f>
        <v/>
      </c>
      <c r="F11560" s="320" t="str">
        <f t="shared" ref="F11560:F11623" si="12959">IF(J11560=0,"","Valor equivalente a 1 (uma) diária")</f>
        <v/>
      </c>
      <c r="G11560" s="322"/>
      <c r="H11560" s="322"/>
      <c r="I11560" s="327"/>
      <c r="J11560" s="19">
        <f>VLOOKUP(H11473,Base!$B$1226:$P$1277,J11478+1,FALSE)</f>
        <v>0</v>
      </c>
      <c r="K11560" s="127"/>
      <c r="L11560" s="127"/>
    </row>
    <row r="11561" spans="1:12" ht="18" customHeight="1" thickBot="1" x14ac:dyDescent="0.25">
      <c r="A11561" s="241">
        <f t="shared" ref="A11561:C11561" si="12960">A11560</f>
        <v>3</v>
      </c>
      <c r="B11561" s="241" t="str">
        <f t="shared" si="12960"/>
        <v>TÉCNICO EM SECRETARIADO</v>
      </c>
      <c r="C11561" s="241" t="str">
        <f t="shared" si="12960"/>
        <v>JOAÇABA</v>
      </c>
      <c r="D11561" s="317" t="str">
        <f>Raiz!$D$95</f>
        <v>Total do Módulo 5 - Insumos Diversos</v>
      </c>
      <c r="E11561" s="317"/>
      <c r="F11561" s="317"/>
      <c r="G11561" s="317"/>
      <c r="H11561" s="317"/>
      <c r="I11561" s="317"/>
      <c r="J11561" s="27">
        <f t="shared" ref="J11561" si="12961">SUM(J11559:J11560)</f>
        <v>31.67</v>
      </c>
      <c r="K11561" s="30"/>
      <c r="L11561" s="30"/>
    </row>
    <row r="11562" spans="1:12" ht="11.25" customHeight="1" thickBot="1" x14ac:dyDescent="0.25">
      <c r="A11562" s="241">
        <f t="shared" ref="A11562:C11562" si="12962">A11561</f>
        <v>3</v>
      </c>
      <c r="B11562" s="241" t="str">
        <f t="shared" si="12962"/>
        <v>TÉCNICO EM SECRETARIADO</v>
      </c>
      <c r="C11562" s="241" t="str">
        <f t="shared" si="12962"/>
        <v>JOAÇABA</v>
      </c>
      <c r="D11562" s="4"/>
      <c r="E11562" s="4"/>
      <c r="F11562" s="4"/>
      <c r="G11562" s="4"/>
      <c r="H11562" s="4"/>
      <c r="I11562" s="4"/>
      <c r="J11562" s="4"/>
      <c r="K11562" s="30"/>
      <c r="L11562" s="30"/>
    </row>
    <row r="11563" spans="1:12" ht="18" customHeight="1" x14ac:dyDescent="0.2">
      <c r="A11563" s="241">
        <f t="shared" ref="A11563:C11563" si="12963">A11562</f>
        <v>3</v>
      </c>
      <c r="B11563" s="241" t="str">
        <f t="shared" si="12963"/>
        <v>TÉCNICO EM SECRETARIADO</v>
      </c>
      <c r="C11563" s="241" t="str">
        <f t="shared" si="12963"/>
        <v>JOAÇABA</v>
      </c>
      <c r="D11563" s="326" t="str">
        <f>Raiz!$D$97</f>
        <v>6 - CUSTOS INDIRETOS, TRIBUTOS E LUCRO</v>
      </c>
      <c r="E11563" s="326"/>
      <c r="F11563" s="326"/>
      <c r="G11563" s="326"/>
      <c r="H11563" s="326"/>
      <c r="I11563" s="1" t="str">
        <f>Raiz!$I$97</f>
        <v>%</v>
      </c>
      <c r="J11563" s="2" t="str">
        <f>Raiz!$J$97</f>
        <v>Valor R$</v>
      </c>
      <c r="K11563" s="30"/>
      <c r="L11563" s="30"/>
    </row>
    <row r="11564" spans="1:12" ht="18" customHeight="1" x14ac:dyDescent="0.2">
      <c r="A11564" s="241">
        <f t="shared" ref="A11564:C11564" si="12964">A11563</f>
        <v>3</v>
      </c>
      <c r="B11564" s="241" t="str">
        <f t="shared" si="12964"/>
        <v>TÉCNICO EM SECRETARIADO</v>
      </c>
      <c r="C11564" s="241" t="str">
        <f t="shared" si="12964"/>
        <v>JOAÇABA</v>
      </c>
      <c r="D11564" s="52" t="str">
        <f>Raiz!$D$98</f>
        <v>A</v>
      </c>
      <c r="E11564" s="323" t="str">
        <f>Raiz!$E$98</f>
        <v>Custos Indiretos (despesas administrativas e operacionais)</v>
      </c>
      <c r="F11564" s="323"/>
      <c r="G11564" s="323"/>
      <c r="H11564" s="323"/>
      <c r="I11564" s="20">
        <f>VLOOKUP(H11473,Base!$B$1340:$P$1391,J11478+1,FALSE)</f>
        <v>0.05</v>
      </c>
      <c r="J11564" s="19">
        <f t="shared" ref="J11564" si="12965">ROUND(J11586*I11564,2)</f>
        <v>146.02000000000001</v>
      </c>
      <c r="K11564" s="30"/>
      <c r="L11564" s="30"/>
    </row>
    <row r="11565" spans="1:12" ht="18" customHeight="1" x14ac:dyDescent="0.2">
      <c r="A11565" s="241">
        <f t="shared" ref="A11565:C11565" si="12966">A11564</f>
        <v>3</v>
      </c>
      <c r="B11565" s="241" t="str">
        <f t="shared" si="12966"/>
        <v>TÉCNICO EM SECRETARIADO</v>
      </c>
      <c r="C11565" s="241" t="str">
        <f t="shared" si="12966"/>
        <v>JOAÇABA</v>
      </c>
      <c r="D11565" s="18" t="str">
        <f>Raiz!$D$99</f>
        <v>B</v>
      </c>
      <c r="E11565" s="323" t="str">
        <f>Raiz!$E$99</f>
        <v>Lucro</v>
      </c>
      <c r="F11565" s="323"/>
      <c r="G11565" s="323"/>
      <c r="H11565" s="323"/>
      <c r="I11565" s="20">
        <f>VLOOKUP(H11473,Base!$B$1397:$P$1448,J11478+1,FALSE)</f>
        <v>2.58E-2</v>
      </c>
      <c r="J11565" s="19">
        <f t="shared" ref="J11565" si="12967">ROUND(J11588*I11565,2)</f>
        <v>79.11</v>
      </c>
      <c r="K11565" s="30"/>
      <c r="L11565" s="30"/>
    </row>
    <row r="11566" spans="1:12" ht="18" customHeight="1" x14ac:dyDescent="0.2">
      <c r="A11566" s="241">
        <f t="shared" ref="A11566:C11566" si="12968">A11565</f>
        <v>3</v>
      </c>
      <c r="B11566" s="241" t="str">
        <f t="shared" si="12968"/>
        <v>TÉCNICO EM SECRETARIADO</v>
      </c>
      <c r="C11566" s="241" t="str">
        <f t="shared" si="12968"/>
        <v>JOAÇABA</v>
      </c>
      <c r="D11566" s="324" t="str">
        <f>Raiz!$D$100</f>
        <v>Subtotal</v>
      </c>
      <c r="E11566" s="324"/>
      <c r="F11566" s="324"/>
      <c r="G11566" s="324"/>
      <c r="H11566" s="324"/>
      <c r="I11566" s="32">
        <f t="shared" ref="I11566:J11566" si="12969">SUM(I11564:I11565)</f>
        <v>7.5800000000000006E-2</v>
      </c>
      <c r="J11566" s="33">
        <f t="shared" si="12969"/>
        <v>225.13</v>
      </c>
      <c r="K11566" s="30"/>
      <c r="L11566" s="30"/>
    </row>
    <row r="11567" spans="1:12" ht="18" customHeight="1" x14ac:dyDescent="0.2">
      <c r="A11567" s="241">
        <f t="shared" ref="A11567:C11567" si="12970">A11566</f>
        <v>3</v>
      </c>
      <c r="B11567" s="241" t="str">
        <f t="shared" si="12970"/>
        <v>TÉCNICO EM SECRETARIADO</v>
      </c>
      <c r="C11567" s="241" t="str">
        <f t="shared" si="12970"/>
        <v>JOAÇABA</v>
      </c>
      <c r="D11567" s="52" t="str">
        <f>Raiz!$D$101</f>
        <v>C</v>
      </c>
      <c r="E11567" s="323" t="str">
        <f>Raiz!$E$101</f>
        <v>Tributos</v>
      </c>
      <c r="F11567" s="325"/>
      <c r="G11567" s="325"/>
      <c r="H11567" s="325"/>
      <c r="I11567" s="32">
        <f t="shared" ref="I11567:J11567" si="12971">SUM(I11568:I11570)</f>
        <v>0.1225</v>
      </c>
      <c r="J11567" s="33">
        <f t="shared" si="12971"/>
        <v>439.12</v>
      </c>
      <c r="K11567" s="30"/>
      <c r="L11567" s="30"/>
    </row>
    <row r="11568" spans="1:12" ht="18" customHeight="1" x14ac:dyDescent="0.2">
      <c r="A11568" s="241">
        <f t="shared" ref="A11568:C11568" si="12972">A11567</f>
        <v>3</v>
      </c>
      <c r="B11568" s="241" t="str">
        <f t="shared" si="12972"/>
        <v>TÉCNICO EM SECRETARIADO</v>
      </c>
      <c r="C11568" s="241" t="str">
        <f t="shared" si="12972"/>
        <v>JOAÇABA</v>
      </c>
      <c r="D11568" s="328" t="str">
        <f>Raiz!$D$102</f>
        <v>C.1</v>
      </c>
      <c r="E11568" s="330" t="str">
        <f>Raiz!$E$102</f>
        <v>Tributos Federais</v>
      </c>
      <c r="F11568" s="332" t="str">
        <f>Raiz!$F$102</f>
        <v>PIS</v>
      </c>
      <c r="G11568" s="333"/>
      <c r="H11568" s="334"/>
      <c r="I11568" s="43">
        <f>Raiz!$I$102</f>
        <v>1.6500000000000001E-2</v>
      </c>
      <c r="J11568" s="19">
        <f t="shared" ref="J11568" si="12973">ROUND(I11568*J11577,2)</f>
        <v>59.15</v>
      </c>
      <c r="K11568" s="30"/>
      <c r="L11568" s="30"/>
    </row>
    <row r="11569" spans="1:10" ht="18" customHeight="1" x14ac:dyDescent="0.2">
      <c r="A11569" s="241">
        <f t="shared" ref="A11569:C11569" si="12974">A11568</f>
        <v>3</v>
      </c>
      <c r="B11569" s="241" t="str">
        <f t="shared" si="12974"/>
        <v>TÉCNICO EM SECRETARIADO</v>
      </c>
      <c r="C11569" s="241" t="str">
        <f t="shared" si="12974"/>
        <v>JOAÇABA</v>
      </c>
      <c r="D11569" s="329"/>
      <c r="E11569" s="331"/>
      <c r="F11569" s="331" t="str">
        <f>Raiz!$F$103</f>
        <v>COFINS</v>
      </c>
      <c r="G11569" s="335"/>
      <c r="H11569" s="336"/>
      <c r="I11569" s="20">
        <f>Raiz!$I$103</f>
        <v>7.5999999999999998E-2</v>
      </c>
      <c r="J11569" s="19">
        <f t="shared" ref="J11569" si="12975">ROUND(I11569*J11577,2)</f>
        <v>272.43</v>
      </c>
    </row>
    <row r="11570" spans="1:10" ht="18" customHeight="1" x14ac:dyDescent="0.2">
      <c r="A11570" s="241">
        <f t="shared" ref="A11570:C11570" si="12976">A11569</f>
        <v>3</v>
      </c>
      <c r="B11570" s="241" t="str">
        <f t="shared" si="12976"/>
        <v>TÉCNICO EM SECRETARIADO</v>
      </c>
      <c r="C11570" s="241" t="str">
        <f t="shared" si="12976"/>
        <v>JOAÇABA</v>
      </c>
      <c r="D11570" s="18" t="str">
        <f>Raiz!$D$104</f>
        <v>C.2</v>
      </c>
      <c r="E11570" s="263" t="str">
        <f>Raiz!$E$104</f>
        <v>Tributos Municipais</v>
      </c>
      <c r="F11570" s="320" t="str">
        <f>Raiz!$F$104</f>
        <v>ISS</v>
      </c>
      <c r="G11570" s="322"/>
      <c r="H11570" s="321"/>
      <c r="I11570" s="20">
        <f>VLOOKUP(H11473,Base!$B$29:$D$80,3,FALSE)</f>
        <v>0.03</v>
      </c>
      <c r="J11570" s="19">
        <f t="shared" ref="J11570" si="12977">ROUND(I11570*J11577,2)</f>
        <v>107.54</v>
      </c>
    </row>
    <row r="11571" spans="1:10" ht="18" customHeight="1" thickBot="1" x14ac:dyDescent="0.25">
      <c r="A11571" s="241">
        <f t="shared" ref="A11571:C11571" si="12978">A11570</f>
        <v>3</v>
      </c>
      <c r="B11571" s="241" t="str">
        <f t="shared" si="12978"/>
        <v>TÉCNICO EM SECRETARIADO</v>
      </c>
      <c r="C11571" s="241" t="str">
        <f t="shared" si="12978"/>
        <v>JOAÇABA</v>
      </c>
      <c r="D11571" s="319" t="str">
        <f>Raiz!$D$105</f>
        <v>Total do Módulo 6 - Custos Indiretos, Lucro e Tributos</v>
      </c>
      <c r="E11571" s="319"/>
      <c r="F11571" s="319"/>
      <c r="G11571" s="319"/>
      <c r="H11571" s="319"/>
      <c r="I11571" s="24">
        <f t="shared" ref="I11571:J11571" si="12979">I11566+I11567</f>
        <v>0.1983</v>
      </c>
      <c r="J11571" s="21">
        <f t="shared" si="12979"/>
        <v>664.25</v>
      </c>
    </row>
    <row r="11572" spans="1:10" ht="11.25" customHeight="1" thickBot="1" x14ac:dyDescent="0.25">
      <c r="A11572" s="241">
        <f t="shared" ref="A11572:C11572" si="12980">A11571</f>
        <v>3</v>
      </c>
      <c r="B11572" s="241" t="str">
        <f t="shared" si="12980"/>
        <v>TÉCNICO EM SECRETARIADO</v>
      </c>
      <c r="C11572" s="241" t="str">
        <f t="shared" si="12980"/>
        <v>JOAÇABA</v>
      </c>
      <c r="D11572" s="4"/>
      <c r="E11572" s="4"/>
      <c r="F11572" s="4"/>
      <c r="G11572" s="4"/>
      <c r="H11572" s="4"/>
      <c r="I11572" s="4"/>
      <c r="J11572" s="4"/>
    </row>
    <row r="11573" spans="1:10" ht="18" customHeight="1" x14ac:dyDescent="0.2">
      <c r="A11573" s="241">
        <f t="shared" ref="A11573:C11573" si="12981">A11572</f>
        <v>3</v>
      </c>
      <c r="B11573" s="241" t="str">
        <f t="shared" si="12981"/>
        <v>TÉCNICO EM SECRETARIADO</v>
      </c>
      <c r="C11573" s="241" t="str">
        <f t="shared" si="12981"/>
        <v>JOAÇABA</v>
      </c>
      <c r="D11573" s="339" t="str">
        <f>Raiz!$D$107</f>
        <v>TRIBUTOS (percentual incidente sobre o Valor total por empregado)</v>
      </c>
      <c r="E11573" s="340"/>
      <c r="F11573" s="340"/>
      <c r="G11573" s="340"/>
      <c r="H11573" s="340"/>
      <c r="I11573" s="340"/>
      <c r="J11573" s="341"/>
    </row>
    <row r="11574" spans="1:10" ht="18" customHeight="1" x14ac:dyDescent="0.2">
      <c r="A11574" s="241">
        <f t="shared" ref="A11574:C11574" si="12982">A11573</f>
        <v>3</v>
      </c>
      <c r="B11574" s="241" t="str">
        <f t="shared" si="12982"/>
        <v>TÉCNICO EM SECRETARIADO</v>
      </c>
      <c r="C11574" s="241" t="str">
        <f t="shared" si="12982"/>
        <v>JOAÇABA</v>
      </c>
      <c r="D11574" s="52" t="str">
        <f>Raiz!$D$108</f>
        <v>A</v>
      </c>
      <c r="E11574" s="314" t="str">
        <f>Raiz!$E$108</f>
        <v>Percentual total dos Tributos / 100</v>
      </c>
      <c r="F11574" s="314"/>
      <c r="G11574" s="314"/>
      <c r="H11574" s="314"/>
      <c r="I11574" s="314"/>
      <c r="J11574" s="34">
        <f t="shared" ref="J11574" si="12983">I11567</f>
        <v>0.1225</v>
      </c>
    </row>
    <row r="11575" spans="1:10" ht="18" customHeight="1" x14ac:dyDescent="0.2">
      <c r="A11575" s="241">
        <f t="shared" ref="A11575:C11575" si="12984">A11574</f>
        <v>3</v>
      </c>
      <c r="B11575" s="241" t="str">
        <f t="shared" si="12984"/>
        <v>TÉCNICO EM SECRETARIADO</v>
      </c>
      <c r="C11575" s="241" t="str">
        <f t="shared" si="12984"/>
        <v>JOAÇABA</v>
      </c>
      <c r="D11575" s="52" t="str">
        <f>Raiz!$D$109</f>
        <v>B</v>
      </c>
      <c r="E11575" s="314" t="str">
        <f>Raiz!$E$109</f>
        <v>1 - A</v>
      </c>
      <c r="F11575" s="314"/>
      <c r="G11575" s="314"/>
      <c r="H11575" s="314"/>
      <c r="I11575" s="314"/>
      <c r="J11575" s="34">
        <f t="shared" ref="J11575:J11638" si="12985">1-J11574</f>
        <v>0.87749999999999995</v>
      </c>
    </row>
    <row r="11576" spans="1:10" ht="18" customHeight="1" x14ac:dyDescent="0.2">
      <c r="A11576" s="241">
        <f t="shared" ref="A11576:C11576" si="12986">A11575</f>
        <v>3</v>
      </c>
      <c r="B11576" s="241" t="str">
        <f t="shared" si="12986"/>
        <v>TÉCNICO EM SECRETARIADO</v>
      </c>
      <c r="C11576" s="241" t="str">
        <f t="shared" si="12986"/>
        <v>JOAÇABA</v>
      </c>
      <c r="D11576" s="52" t="str">
        <f>Raiz!$D$110</f>
        <v>C</v>
      </c>
      <c r="E11576" s="314" t="str">
        <f>Raiz!$E$110</f>
        <v>Custo antes da incidência dos tributos</v>
      </c>
      <c r="F11576" s="314"/>
      <c r="G11576" s="314"/>
      <c r="H11576" s="314"/>
      <c r="I11576" s="314"/>
      <c r="J11576" s="19">
        <f t="shared" ref="J11576" si="12987">J11590</f>
        <v>3145.4833333333336</v>
      </c>
    </row>
    <row r="11577" spans="1:10" ht="18" customHeight="1" x14ac:dyDescent="0.2">
      <c r="A11577" s="241">
        <f t="shared" ref="A11577:C11577" si="12988">A11576</f>
        <v>3</v>
      </c>
      <c r="B11577" s="241" t="str">
        <f t="shared" si="12988"/>
        <v>TÉCNICO EM SECRETARIADO</v>
      </c>
      <c r="C11577" s="241" t="str">
        <f t="shared" si="12988"/>
        <v>JOAÇABA</v>
      </c>
      <c r="D11577" s="52" t="str">
        <f>Raiz!$D$111</f>
        <v>D</v>
      </c>
      <c r="E11577" s="314" t="str">
        <f>Raiz!$E$111</f>
        <v>PREÇO DO POSTO/MÊS (C / B)</v>
      </c>
      <c r="F11577" s="314"/>
      <c r="G11577" s="314"/>
      <c r="H11577" s="314"/>
      <c r="I11577" s="314"/>
      <c r="J11577" s="19">
        <f t="shared" ref="J11577" si="12989">ROUND(J11576/J11575,2)</f>
        <v>3584.6</v>
      </c>
    </row>
    <row r="11578" spans="1:10" ht="18" customHeight="1" thickBot="1" x14ac:dyDescent="0.25">
      <c r="A11578" s="241">
        <f t="shared" ref="A11578:C11578" si="12990">A11577</f>
        <v>3</v>
      </c>
      <c r="B11578" s="241" t="str">
        <f t="shared" si="12990"/>
        <v>TÉCNICO EM SECRETARIADO</v>
      </c>
      <c r="C11578" s="241" t="str">
        <f t="shared" si="12990"/>
        <v>JOAÇABA</v>
      </c>
      <c r="D11578" s="317" t="str">
        <f>Raiz!$D$112</f>
        <v>Total dos Tributos = (D – C)</v>
      </c>
      <c r="E11578" s="317"/>
      <c r="F11578" s="317"/>
      <c r="G11578" s="317"/>
      <c r="H11578" s="317"/>
      <c r="I11578" s="317"/>
      <c r="J11578" s="35">
        <f t="shared" ref="J11578" si="12991">J11577-J11576</f>
        <v>439.11666666666633</v>
      </c>
    </row>
    <row r="11579" spans="1:10" ht="11.25" customHeight="1" thickBot="1" x14ac:dyDescent="0.25">
      <c r="A11579" s="241">
        <f t="shared" ref="A11579:C11579" si="12992">A11578</f>
        <v>3</v>
      </c>
      <c r="B11579" s="241" t="str">
        <f t="shared" si="12992"/>
        <v>TÉCNICO EM SECRETARIADO</v>
      </c>
      <c r="C11579" s="241" t="str">
        <f t="shared" si="12992"/>
        <v>JOAÇABA</v>
      </c>
      <c r="D11579" s="4"/>
      <c r="E11579" s="4"/>
      <c r="F11579" s="4"/>
      <c r="G11579" s="4"/>
      <c r="H11579" s="4"/>
      <c r="I11579" s="4"/>
      <c r="J11579" s="4"/>
    </row>
    <row r="11580" spans="1:10" ht="18" customHeight="1" x14ac:dyDescent="0.2">
      <c r="A11580" s="241">
        <f t="shared" ref="A11580:C11580" si="12993">A11579</f>
        <v>3</v>
      </c>
      <c r="B11580" s="241" t="str">
        <f t="shared" si="12993"/>
        <v>TÉCNICO EM SECRETARIADO</v>
      </c>
      <c r="C11580" s="241" t="str">
        <f t="shared" si="12993"/>
        <v>JOAÇABA</v>
      </c>
      <c r="D11580" s="318" t="str">
        <f>Raiz!$D$114</f>
        <v>2 - QUADRO-RESUMO DO CUSTO POR EMPREGADO</v>
      </c>
      <c r="E11580" s="318"/>
      <c r="F11580" s="318"/>
      <c r="G11580" s="318"/>
      <c r="H11580" s="318"/>
      <c r="I11580" s="318"/>
      <c r="J11580" s="3" t="str">
        <f>Raiz!$J$114</f>
        <v>Valor R$</v>
      </c>
    </row>
    <row r="11581" spans="1:10" ht="18" customHeight="1" x14ac:dyDescent="0.2">
      <c r="A11581" s="241">
        <f t="shared" ref="A11581:C11581" si="12994">A11580</f>
        <v>3</v>
      </c>
      <c r="B11581" s="241" t="str">
        <f t="shared" si="12994"/>
        <v>TÉCNICO EM SECRETARIADO</v>
      </c>
      <c r="C11581" s="241" t="str">
        <f t="shared" si="12994"/>
        <v>JOAÇABA</v>
      </c>
      <c r="D11581" s="52" t="str">
        <f>Raiz!$D$115</f>
        <v>A</v>
      </c>
      <c r="E11581" s="314" t="str">
        <f>Raiz!$E$115</f>
        <v>Módulo 1 - Composição da Remuneração</v>
      </c>
      <c r="F11581" s="314"/>
      <c r="G11581" s="314"/>
      <c r="H11581" s="314"/>
      <c r="I11581" s="314"/>
      <c r="J11581" s="19">
        <f t="shared" ref="J11581" si="12995">J11501</f>
        <v>1333.15</v>
      </c>
    </row>
    <row r="11582" spans="1:10" ht="18" customHeight="1" x14ac:dyDescent="0.2">
      <c r="A11582" s="241">
        <f t="shared" ref="A11582:C11582" si="12996">A11581</f>
        <v>3</v>
      </c>
      <c r="B11582" s="241" t="str">
        <f t="shared" si="12996"/>
        <v>TÉCNICO EM SECRETARIADO</v>
      </c>
      <c r="C11582" s="241" t="str">
        <f t="shared" si="12996"/>
        <v>JOAÇABA</v>
      </c>
      <c r="D11582" s="52" t="str">
        <f>Raiz!$D$116</f>
        <v>B</v>
      </c>
      <c r="E11582" s="314" t="str">
        <f>Raiz!$E$116</f>
        <v>Módulo 2 - Encargos e Benefícios Anuais, Mensais e Diários</v>
      </c>
      <c r="F11582" s="314"/>
      <c r="G11582" s="314"/>
      <c r="H11582" s="314"/>
      <c r="I11582" s="314"/>
      <c r="J11582" s="19">
        <f t="shared" ref="J11582" si="12997">J11534</f>
        <v>1269.4099999999999</v>
      </c>
    </row>
    <row r="11583" spans="1:10" ht="18" customHeight="1" x14ac:dyDescent="0.2">
      <c r="A11583" s="241">
        <f t="shared" ref="A11583:C11583" si="12998">A11582</f>
        <v>3</v>
      </c>
      <c r="B11583" s="241" t="str">
        <f t="shared" si="12998"/>
        <v>TÉCNICO EM SECRETARIADO</v>
      </c>
      <c r="C11583" s="241" t="str">
        <f t="shared" si="12998"/>
        <v>JOAÇABA</v>
      </c>
      <c r="D11583" s="52" t="str">
        <f>Raiz!$D$117</f>
        <v>C</v>
      </c>
      <c r="E11583" s="314" t="str">
        <f>Raiz!$E$117</f>
        <v>Módulo 3 - Provisão para Rescisão</v>
      </c>
      <c r="F11583" s="314"/>
      <c r="G11583" s="314"/>
      <c r="H11583" s="314"/>
      <c r="I11583" s="314"/>
      <c r="J11583" s="19">
        <f t="shared" ref="J11583" si="12999">J11543</f>
        <v>79.81</v>
      </c>
    </row>
    <row r="11584" spans="1:10" ht="18" customHeight="1" x14ac:dyDescent="0.2">
      <c r="A11584" s="241">
        <f t="shared" ref="A11584:C11584" si="13000">A11583</f>
        <v>3</v>
      </c>
      <c r="B11584" s="241" t="str">
        <f t="shared" si="13000"/>
        <v>TÉCNICO EM SECRETARIADO</v>
      </c>
      <c r="C11584" s="241" t="str">
        <f t="shared" si="13000"/>
        <v>JOAÇABA</v>
      </c>
      <c r="D11584" s="52" t="str">
        <f>Raiz!$D$118</f>
        <v>D</v>
      </c>
      <c r="E11584" s="314" t="str">
        <f>Raiz!$E$118</f>
        <v>Módulo 4 - Custo de Reposição do Profissional Ausente</v>
      </c>
      <c r="F11584" s="314"/>
      <c r="G11584" s="314"/>
      <c r="H11584" s="314"/>
      <c r="I11584" s="314"/>
      <c r="J11584" s="19">
        <f t="shared" ref="J11584" si="13001">J11556</f>
        <v>206.31333333333328</v>
      </c>
    </row>
    <row r="11585" spans="1:16" ht="18" customHeight="1" x14ac:dyDescent="0.2">
      <c r="A11585" s="241">
        <f t="shared" ref="A11585:C11585" si="13002">A11584</f>
        <v>3</v>
      </c>
      <c r="B11585" s="241" t="str">
        <f t="shared" si="13002"/>
        <v>TÉCNICO EM SECRETARIADO</v>
      </c>
      <c r="C11585" s="241" t="str">
        <f t="shared" si="13002"/>
        <v>JOAÇABA</v>
      </c>
      <c r="D11585" s="52" t="str">
        <f>Raiz!$D$119</f>
        <v>E</v>
      </c>
      <c r="E11585" s="314" t="str">
        <f>Raiz!$E$119</f>
        <v>Módulo 5 - Insumos Diversos</v>
      </c>
      <c r="F11585" s="314"/>
      <c r="G11585" s="314"/>
      <c r="H11585" s="314"/>
      <c r="I11585" s="314"/>
      <c r="J11585" s="19">
        <f t="shared" ref="J11585" si="13003">J11561</f>
        <v>31.67</v>
      </c>
    </row>
    <row r="11586" spans="1:16" ht="18" customHeight="1" x14ac:dyDescent="0.2">
      <c r="A11586" s="241">
        <f t="shared" ref="A11586:C11586" si="13004">A11585</f>
        <v>3</v>
      </c>
      <c r="B11586" s="241" t="str">
        <f t="shared" si="13004"/>
        <v>TÉCNICO EM SECRETARIADO</v>
      </c>
      <c r="C11586" s="241" t="str">
        <f t="shared" si="13004"/>
        <v>JOAÇABA</v>
      </c>
      <c r="D11586" s="315" t="str">
        <f>Raiz!$D$120</f>
        <v>Subtotal (A + B + C+ D + E)</v>
      </c>
      <c r="E11586" s="315"/>
      <c r="F11586" s="315"/>
      <c r="G11586" s="315"/>
      <c r="H11586" s="315"/>
      <c r="I11586" s="315"/>
      <c r="J11586" s="33">
        <f t="shared" ref="J11586" si="13005">SUM(J11581:J11585)</f>
        <v>2920.3533333333335</v>
      </c>
    </row>
    <row r="11587" spans="1:16" ht="18" customHeight="1" x14ac:dyDescent="0.2">
      <c r="A11587" s="241">
        <f t="shared" ref="A11587:C11587" si="13006">A11586</f>
        <v>3</v>
      </c>
      <c r="B11587" s="241" t="str">
        <f t="shared" si="13006"/>
        <v>TÉCNICO EM SECRETARIADO</v>
      </c>
      <c r="C11587" s="241" t="str">
        <f t="shared" si="13006"/>
        <v>JOAÇABA</v>
      </c>
      <c r="D11587" s="52" t="str">
        <f>Raiz!$D$121</f>
        <v>F</v>
      </c>
      <c r="E11587" s="314" t="str">
        <f>Raiz!$E$121</f>
        <v>Módulo 6-A - Custos Indiretos (despesas administrativas e operacionais)</v>
      </c>
      <c r="F11587" s="314"/>
      <c r="G11587" s="314"/>
      <c r="H11587" s="314"/>
      <c r="I11587" s="314"/>
      <c r="J11587" s="19">
        <f t="shared" ref="J11587" si="13007">J11564</f>
        <v>146.02000000000001</v>
      </c>
    </row>
    <row r="11588" spans="1:16" ht="18" customHeight="1" x14ac:dyDescent="0.2">
      <c r="A11588" s="241">
        <f t="shared" ref="A11588:C11588" si="13008">A11587</f>
        <v>3</v>
      </c>
      <c r="B11588" s="241" t="str">
        <f t="shared" si="13008"/>
        <v>TÉCNICO EM SECRETARIADO</v>
      </c>
      <c r="C11588" s="241" t="str">
        <f t="shared" si="13008"/>
        <v>JOAÇABA</v>
      </c>
      <c r="D11588" s="315" t="str">
        <f>Raiz!$D$122</f>
        <v>Subtotal (antes da incidência dos lucros)</v>
      </c>
      <c r="E11588" s="315"/>
      <c r="F11588" s="315"/>
      <c r="G11588" s="315"/>
      <c r="H11588" s="315"/>
      <c r="I11588" s="315"/>
      <c r="J11588" s="36">
        <f t="shared" ref="J11588" si="13009">J11586+J11587</f>
        <v>3066.3733333333334</v>
      </c>
    </row>
    <row r="11589" spans="1:16" ht="18" customHeight="1" x14ac:dyDescent="0.2">
      <c r="A11589" s="241">
        <f t="shared" ref="A11589:C11589" si="13010">A11588</f>
        <v>3</v>
      </c>
      <c r="B11589" s="241" t="str">
        <f t="shared" si="13010"/>
        <v>TÉCNICO EM SECRETARIADO</v>
      </c>
      <c r="C11589" s="241" t="str">
        <f t="shared" si="13010"/>
        <v>JOAÇABA</v>
      </c>
      <c r="D11589" s="52" t="str">
        <f>Raiz!$D$123</f>
        <v>G</v>
      </c>
      <c r="E11589" s="314" t="str">
        <f>Raiz!$E$123</f>
        <v>Módulo 6-B - Lucro</v>
      </c>
      <c r="F11589" s="314"/>
      <c r="G11589" s="314"/>
      <c r="H11589" s="314"/>
      <c r="I11589" s="314"/>
      <c r="J11589" s="36">
        <f t="shared" ref="J11589" si="13011">J11565</f>
        <v>79.11</v>
      </c>
    </row>
    <row r="11590" spans="1:16" ht="18" customHeight="1" x14ac:dyDescent="0.2">
      <c r="A11590" s="241">
        <f t="shared" ref="A11590:C11590" si="13012">A11589</f>
        <v>3</v>
      </c>
      <c r="B11590" s="241" t="str">
        <f t="shared" si="13012"/>
        <v>TÉCNICO EM SECRETARIADO</v>
      </c>
      <c r="C11590" s="241" t="str">
        <f t="shared" si="13012"/>
        <v>JOAÇABA</v>
      </c>
      <c r="D11590" s="315" t="str">
        <f>Raiz!$D$124</f>
        <v>Subtotal (antes da incidência dos tributos)</v>
      </c>
      <c r="E11590" s="315"/>
      <c r="F11590" s="315"/>
      <c r="G11590" s="315"/>
      <c r="H11590" s="315"/>
      <c r="I11590" s="315"/>
      <c r="J11590" s="36">
        <f t="shared" ref="J11590" si="13013">J11588+J11589</f>
        <v>3145.4833333333336</v>
      </c>
    </row>
    <row r="11591" spans="1:16" ht="18" customHeight="1" x14ac:dyDescent="0.2">
      <c r="A11591" s="241">
        <f t="shared" ref="A11591:C11591" si="13014">A11590</f>
        <v>3</v>
      </c>
      <c r="B11591" s="241" t="str">
        <f t="shared" si="13014"/>
        <v>TÉCNICO EM SECRETARIADO</v>
      </c>
      <c r="C11591" s="241" t="str">
        <f t="shared" si="13014"/>
        <v>JOAÇABA</v>
      </c>
      <c r="D11591" s="52" t="str">
        <f>Raiz!$D$125</f>
        <v>H</v>
      </c>
      <c r="E11591" s="314" t="str">
        <f>Raiz!$E$125</f>
        <v>Módulo 6-C - Tributos</v>
      </c>
      <c r="F11591" s="314"/>
      <c r="G11591" s="314"/>
      <c r="H11591" s="314"/>
      <c r="I11591" s="314"/>
      <c r="J11591" s="36">
        <f t="shared" ref="J11591" si="13015">J11567</f>
        <v>439.12</v>
      </c>
    </row>
    <row r="11592" spans="1:16" ht="18" customHeight="1" thickBot="1" x14ac:dyDescent="0.25">
      <c r="A11592" s="241">
        <f t="shared" ref="A11592:C11592" si="13016">A11591</f>
        <v>3</v>
      </c>
      <c r="B11592" s="241" t="str">
        <f t="shared" si="13016"/>
        <v>TÉCNICO EM SECRETARIADO</v>
      </c>
      <c r="C11592" s="241" t="str">
        <f t="shared" si="13016"/>
        <v>JOAÇABA</v>
      </c>
      <c r="D11592" s="393" t="str">
        <f>Raiz!$D$126</f>
        <v>Valor Total por Empregado / Mês</v>
      </c>
      <c r="E11592" s="394"/>
      <c r="F11592" s="395"/>
      <c r="G11592" s="393" t="str">
        <f t="shared" ref="G11592" si="13017">CONCATENATE(G11478," - ",H11473)</f>
        <v>TÉCNICO EM SECRETARIADO - JOAÇABA</v>
      </c>
      <c r="H11592" s="394"/>
      <c r="I11592" s="395"/>
      <c r="J11592" s="47">
        <f t="shared" ref="J11592" si="13018">ROUND(SUM(J11590:J11591),2)</f>
        <v>3584.6</v>
      </c>
      <c r="M11592" s="129"/>
    </row>
    <row r="11593" spans="1:16" ht="7.5" customHeight="1" thickBot="1" x14ac:dyDescent="0.25">
      <c r="A11593" s="241">
        <f t="shared" ref="A11593:C11593" si="13019">A11592</f>
        <v>3</v>
      </c>
      <c r="B11593" s="241" t="str">
        <f t="shared" si="13019"/>
        <v>TÉCNICO EM SECRETARIADO</v>
      </c>
      <c r="C11593" s="241" t="str">
        <f t="shared" si="13019"/>
        <v>JOAÇABA</v>
      </c>
      <c r="M11593" s="129"/>
    </row>
    <row r="11594" spans="1:16" ht="36" customHeight="1" thickBot="1" x14ac:dyDescent="0.25">
      <c r="A11594" s="241">
        <f t="shared" ref="A11594" si="13020">J11594</f>
        <v>3</v>
      </c>
      <c r="B11594" s="241" t="str">
        <f t="shared" ref="B11594" si="13021">G11604</f>
        <v>RECEPCIONISTA</v>
      </c>
      <c r="C11594" s="241" t="str">
        <f t="shared" ref="C11594" si="13022">H11599</f>
        <v>JOAÇABA</v>
      </c>
      <c r="D11594" s="311" t="str">
        <f>Raiz!$D$2</f>
        <v>PLANILHA DE CUSTOS E FORMAÇÃO DE PREÇOS</v>
      </c>
      <c r="E11594" s="312"/>
      <c r="F11594" s="312"/>
      <c r="G11594" s="312"/>
      <c r="H11594" s="313"/>
      <c r="I11594" s="66" t="str">
        <f>Raiz!$I$2</f>
        <v>GRUPO</v>
      </c>
      <c r="J11594" s="59">
        <f>VLOOKUP(H11599,Base!$B$29:$C$80,2,FALSE)</f>
        <v>3</v>
      </c>
      <c r="K11594" s="127"/>
      <c r="L11594" s="239" t="s">
        <v>320</v>
      </c>
      <c r="M11594" s="240">
        <f t="shared" ref="M11594" si="13023">M11468+1</f>
        <v>93</v>
      </c>
    </row>
    <row r="11595" spans="1:16" s="4" customFormat="1" ht="18" customHeight="1" x14ac:dyDescent="0.2">
      <c r="A11595" s="241">
        <f t="shared" ref="A11595:A11658" si="13024">A11594</f>
        <v>3</v>
      </c>
      <c r="B11595" s="241" t="str">
        <f t="shared" ref="B11595:B11658" si="13025">B11594</f>
        <v>RECEPCIONISTA</v>
      </c>
      <c r="C11595" s="241" t="str">
        <f t="shared" ref="C11595:C11658" si="13026">C11594</f>
        <v>JOAÇABA</v>
      </c>
      <c r="D11595" s="400" t="str">
        <f>Raiz!$D$3</f>
        <v>DISCRIMINAÇÃO DOS SERVIÇOS (DADOS REFERENTES À CONTRATAÇÃO)</v>
      </c>
      <c r="E11595" s="401"/>
      <c r="F11595" s="401"/>
      <c r="G11595" s="401"/>
      <c r="H11595" s="401"/>
      <c r="I11595" s="401"/>
      <c r="J11595" s="402"/>
      <c r="K11595" s="30"/>
      <c r="L11595" s="30"/>
      <c r="M11595" s="30"/>
      <c r="N11595" s="30"/>
      <c r="O11595" s="30"/>
      <c r="P11595" s="30"/>
    </row>
    <row r="11596" spans="1:16" s="4" customFormat="1" ht="18" customHeight="1" x14ac:dyDescent="0.2">
      <c r="A11596" s="241">
        <f t="shared" si="13024"/>
        <v>3</v>
      </c>
      <c r="B11596" s="241" t="str">
        <f t="shared" si="13025"/>
        <v>RECEPCIONISTA</v>
      </c>
      <c r="C11596" s="241" t="str">
        <f t="shared" si="13026"/>
        <v>JOAÇABA</v>
      </c>
      <c r="D11596" s="52" t="str">
        <f>Raiz!$D$4</f>
        <v>A</v>
      </c>
      <c r="E11596" s="359" t="str">
        <f>Raiz!$E$4</f>
        <v>Processo nº</v>
      </c>
      <c r="F11596" s="359"/>
      <c r="G11596" s="359"/>
      <c r="H11596" s="386" t="str">
        <f>Base!$C$2</f>
        <v>10905.720090/2020-71</v>
      </c>
      <c r="I11596" s="386"/>
      <c r="J11596" s="386"/>
      <c r="K11596" s="30"/>
      <c r="L11596" s="30"/>
      <c r="M11596" s="30"/>
      <c r="N11596" s="30"/>
      <c r="O11596" s="30"/>
      <c r="P11596" s="30"/>
    </row>
    <row r="11597" spans="1:16" s="4" customFormat="1" ht="18" customHeight="1" x14ac:dyDescent="0.2">
      <c r="A11597" s="241">
        <f t="shared" si="13024"/>
        <v>3</v>
      </c>
      <c r="B11597" s="241" t="str">
        <f t="shared" si="13025"/>
        <v>RECEPCIONISTA</v>
      </c>
      <c r="C11597" s="241" t="str">
        <f t="shared" si="13026"/>
        <v>JOAÇABA</v>
      </c>
      <c r="D11597" s="52" t="str">
        <f>Raiz!$D$5</f>
        <v>B</v>
      </c>
      <c r="E11597" s="359" t="str">
        <f>Raiz!$E$5</f>
        <v>Licitação nº</v>
      </c>
      <c r="F11597" s="359"/>
      <c r="G11597" s="359"/>
      <c r="H11597" s="386" t="str">
        <f>Base!$C$3</f>
        <v>___/2021</v>
      </c>
      <c r="I11597" s="386"/>
      <c r="J11597" s="386"/>
      <c r="K11597" s="30"/>
      <c r="L11597" s="30"/>
      <c r="M11597" s="30"/>
      <c r="N11597" s="30"/>
      <c r="O11597" s="30"/>
      <c r="P11597" s="30"/>
    </row>
    <row r="11598" spans="1:16" s="4" customFormat="1" ht="18" customHeight="1" x14ac:dyDescent="0.2">
      <c r="A11598" s="241">
        <f t="shared" si="13024"/>
        <v>3</v>
      </c>
      <c r="B11598" s="241" t="str">
        <f t="shared" si="13025"/>
        <v>RECEPCIONISTA</v>
      </c>
      <c r="C11598" s="241" t="str">
        <f t="shared" si="13026"/>
        <v>JOAÇABA</v>
      </c>
      <c r="D11598" s="52" t="str">
        <f>Raiz!$D$6</f>
        <v>C</v>
      </c>
      <c r="E11598" s="359" t="str">
        <f>Raiz!$E$6</f>
        <v>Data de apresentação da proposta</v>
      </c>
      <c r="F11598" s="359"/>
      <c r="G11598" s="359"/>
      <c r="H11598" s="386" t="str">
        <f>Base!$C$4</f>
        <v>___/___/2021</v>
      </c>
      <c r="I11598" s="386"/>
      <c r="J11598" s="386"/>
      <c r="K11598" s="30"/>
      <c r="L11598" s="30"/>
      <c r="M11598" s="30"/>
      <c r="N11598" s="30"/>
      <c r="O11598" s="30"/>
      <c r="P11598" s="30"/>
    </row>
    <row r="11599" spans="1:16" s="4" customFormat="1" ht="18" customHeight="1" x14ac:dyDescent="0.2">
      <c r="A11599" s="241">
        <f t="shared" si="13024"/>
        <v>3</v>
      </c>
      <c r="B11599" s="241" t="str">
        <f t="shared" si="13025"/>
        <v>RECEPCIONISTA</v>
      </c>
      <c r="C11599" s="241" t="str">
        <f t="shared" si="13026"/>
        <v>JOAÇABA</v>
      </c>
      <c r="D11599" s="52" t="str">
        <f>Raiz!$D$7</f>
        <v>D</v>
      </c>
      <c r="E11599" s="359" t="str">
        <f>Raiz!$E$7</f>
        <v>Local da prestação do serviço</v>
      </c>
      <c r="F11599" s="359"/>
      <c r="G11599" s="359"/>
      <c r="H11599" s="368" t="str">
        <f>VLOOKUP(M11594,Base!$T$86:$V$813,2,FALSE)</f>
        <v>JOAÇABA</v>
      </c>
      <c r="I11599" s="368"/>
      <c r="J11599" s="369">
        <f t="shared" ref="J11599" si="13027">K11599</f>
        <v>0</v>
      </c>
      <c r="K11599" s="127"/>
      <c r="L11599" s="127"/>
      <c r="M11599" s="30"/>
      <c r="N11599" s="30"/>
      <c r="O11599" s="30"/>
      <c r="P11599" s="30"/>
    </row>
    <row r="11600" spans="1:16" s="4" customFormat="1" ht="18" customHeight="1" x14ac:dyDescent="0.2">
      <c r="A11600" s="241">
        <f t="shared" si="13024"/>
        <v>3</v>
      </c>
      <c r="B11600" s="241" t="str">
        <f t="shared" si="13025"/>
        <v>RECEPCIONISTA</v>
      </c>
      <c r="C11600" s="241" t="str">
        <f t="shared" si="13026"/>
        <v>JOAÇABA</v>
      </c>
      <c r="D11600" s="52" t="str">
        <f>Raiz!$D$8</f>
        <v>E</v>
      </c>
      <c r="E11600" s="359" t="str">
        <f>Raiz!$E$8</f>
        <v>Ano do Acordo, Convenção ou Dissídio Coletivo:</v>
      </c>
      <c r="F11600" s="359"/>
      <c r="G11600" s="359"/>
      <c r="H11600" s="370">
        <f>VLOOKUP(H11599,Base!$B$257:$P$308,J11604+1,FALSE)</f>
        <v>2021</v>
      </c>
      <c r="I11600" s="370"/>
      <c r="J11600" s="370"/>
      <c r="K11600" s="30"/>
      <c r="L11600" s="30"/>
      <c r="M11600" s="30"/>
      <c r="N11600" s="30"/>
      <c r="O11600" s="30"/>
      <c r="P11600" s="30"/>
    </row>
    <row r="11601" spans="1:16" s="4" customFormat="1" ht="18" customHeight="1" thickBot="1" x14ac:dyDescent="0.25">
      <c r="A11601" s="241">
        <f t="shared" si="13024"/>
        <v>3</v>
      </c>
      <c r="B11601" s="241" t="str">
        <f t="shared" si="13025"/>
        <v>RECEPCIONISTA</v>
      </c>
      <c r="C11601" s="241" t="str">
        <f t="shared" si="13026"/>
        <v>JOAÇABA</v>
      </c>
      <c r="D11601" s="17" t="str">
        <f>Raiz!$D$9</f>
        <v>F</v>
      </c>
      <c r="E11601" s="360" t="str">
        <f>Raiz!$E$9</f>
        <v>Tempo de Execução (meses)</v>
      </c>
      <c r="F11601" s="360"/>
      <c r="G11601" s="360"/>
      <c r="H11601" s="378">
        <f>VLOOKUP(H11599,Base!$B$143:$P$194,J11604+1,FALSE)</f>
        <v>22</v>
      </c>
      <c r="I11601" s="379"/>
      <c r="J11601" s="380"/>
      <c r="K11601" s="30"/>
      <c r="L11601" s="30"/>
      <c r="M11601" s="30"/>
      <c r="N11601" s="30"/>
      <c r="O11601" s="30"/>
      <c r="P11601" s="30"/>
    </row>
    <row r="11602" spans="1:16" ht="14.1" customHeight="1" thickBot="1" x14ac:dyDescent="0.25">
      <c r="A11602" s="241">
        <f t="shared" si="13024"/>
        <v>3</v>
      </c>
      <c r="B11602" s="241" t="str">
        <f t="shared" si="13025"/>
        <v>RECEPCIONISTA</v>
      </c>
      <c r="C11602" s="241" t="str">
        <f t="shared" si="13026"/>
        <v>JOAÇABA</v>
      </c>
      <c r="D11602" s="16"/>
    </row>
    <row r="11603" spans="1:16" s="4" customFormat="1" ht="18" customHeight="1" x14ac:dyDescent="0.2">
      <c r="A11603" s="241">
        <f t="shared" si="13024"/>
        <v>3</v>
      </c>
      <c r="B11603" s="241" t="str">
        <f t="shared" si="13025"/>
        <v>RECEPCIONISTA</v>
      </c>
      <c r="C11603" s="241" t="str">
        <f t="shared" si="13026"/>
        <v>JOAÇABA</v>
      </c>
      <c r="D11603" s="381" t="str">
        <f>Raiz!$D$11</f>
        <v>IDENTIFICAÇÃO DO SERVIÇO</v>
      </c>
      <c r="E11603" s="381"/>
      <c r="F11603" s="381"/>
      <c r="G11603" s="381"/>
      <c r="H11603" s="381"/>
      <c r="I11603" s="381"/>
      <c r="J11603" s="381"/>
      <c r="K11603" s="30"/>
      <c r="L11603" s="30"/>
      <c r="M11603" s="30"/>
      <c r="N11603" s="30"/>
      <c r="O11603" s="30"/>
      <c r="P11603" s="30"/>
    </row>
    <row r="11604" spans="1:16" s="4" customFormat="1" ht="18" customHeight="1" x14ac:dyDescent="0.2">
      <c r="A11604" s="241">
        <f t="shared" si="13024"/>
        <v>3</v>
      </c>
      <c r="B11604" s="241" t="str">
        <f t="shared" si="13025"/>
        <v>RECEPCIONISTA</v>
      </c>
      <c r="C11604" s="241" t="str">
        <f t="shared" si="13026"/>
        <v>JOAÇABA</v>
      </c>
      <c r="D11604" s="389" t="str">
        <f>Raiz!$D$12</f>
        <v>Tipo de Serviço</v>
      </c>
      <c r="E11604" s="389"/>
      <c r="F11604" s="389"/>
      <c r="G11604" s="387" t="str">
        <f>VLOOKUP(M11594,Base!$T$86:$V$813,3,FALSE)</f>
        <v>RECEPCIONISTA</v>
      </c>
      <c r="H11604" s="388"/>
      <c r="I11604" s="388"/>
      <c r="J11604" s="238">
        <f>VLOOKUP(G11604,Base!$B$11:$E$24,4,FALSE)</f>
        <v>3</v>
      </c>
      <c r="M11604" s="30"/>
      <c r="N11604" s="30"/>
      <c r="O11604" s="30"/>
      <c r="P11604" s="30"/>
    </row>
    <row r="11605" spans="1:16" s="4" customFormat="1" ht="18" customHeight="1" x14ac:dyDescent="0.2">
      <c r="A11605" s="241">
        <f t="shared" si="13024"/>
        <v>3</v>
      </c>
      <c r="B11605" s="241" t="str">
        <f t="shared" si="13025"/>
        <v>RECEPCIONISTA</v>
      </c>
      <c r="C11605" s="241" t="str">
        <f t="shared" si="13026"/>
        <v>JOAÇABA</v>
      </c>
      <c r="D11605" s="389" t="str">
        <f>Raiz!$D$13</f>
        <v>Unidade de medida</v>
      </c>
      <c r="E11605" s="389"/>
      <c r="F11605" s="389"/>
      <c r="G11605" s="390" t="str">
        <f>Base!$C$6</f>
        <v>Posto</v>
      </c>
      <c r="H11605" s="390"/>
      <c r="I11605" s="390"/>
      <c r="J11605" s="390"/>
      <c r="K11605" s="30"/>
      <c r="L11605" s="30"/>
      <c r="M11605" s="30"/>
      <c r="N11605" s="30"/>
      <c r="O11605" s="30"/>
      <c r="P11605" s="30"/>
    </row>
    <row r="11606" spans="1:16" s="4" customFormat="1" ht="18" customHeight="1" thickBot="1" x14ac:dyDescent="0.25">
      <c r="A11606" s="241">
        <f t="shared" si="13024"/>
        <v>3</v>
      </c>
      <c r="B11606" s="241" t="str">
        <f t="shared" si="13025"/>
        <v>RECEPCIONISTA</v>
      </c>
      <c r="C11606" s="241" t="str">
        <f t="shared" si="13026"/>
        <v>JOAÇABA</v>
      </c>
      <c r="D11606" s="396" t="str">
        <f>Raiz!$D$14</f>
        <v>Quantidade a contratar (unidade de medida)</v>
      </c>
      <c r="E11606" s="396"/>
      <c r="F11606" s="396"/>
      <c r="G11606" s="378">
        <f>VLOOKUP(H11599,Base!$B$86:$P$137,1+J11604,FALSE)</f>
        <v>2</v>
      </c>
      <c r="H11606" s="379"/>
      <c r="I11606" s="379"/>
      <c r="J11606" s="380"/>
      <c r="K11606" s="30"/>
      <c r="L11606" s="30"/>
      <c r="M11606" s="30"/>
      <c r="N11606" s="30"/>
      <c r="O11606" s="30"/>
      <c r="P11606" s="30"/>
    </row>
    <row r="11607" spans="1:16" s="4" customFormat="1" ht="14.1" customHeight="1" thickBot="1" x14ac:dyDescent="0.25">
      <c r="A11607" s="241">
        <f t="shared" si="13024"/>
        <v>3</v>
      </c>
      <c r="B11607" s="241" t="str">
        <f t="shared" si="13025"/>
        <v>RECEPCIONISTA</v>
      </c>
      <c r="C11607" s="241" t="str">
        <f t="shared" si="13026"/>
        <v>JOAÇABA</v>
      </c>
      <c r="D11607" s="5"/>
      <c r="E11607" s="5"/>
      <c r="F11607" s="5"/>
      <c r="G11607" s="5"/>
      <c r="H11607" s="5"/>
      <c r="I11607" s="5"/>
      <c r="J11607" s="5"/>
      <c r="K11607" s="29"/>
      <c r="L11607" s="29"/>
      <c r="M11607" s="30"/>
      <c r="N11607" s="30"/>
      <c r="O11607" s="30"/>
      <c r="P11607" s="30"/>
    </row>
    <row r="11608" spans="1:16" s="4" customFormat="1" ht="18" customHeight="1" x14ac:dyDescent="0.2">
      <c r="A11608" s="241">
        <f t="shared" si="13024"/>
        <v>3</v>
      </c>
      <c r="B11608" s="241" t="str">
        <f t="shared" si="13025"/>
        <v>RECEPCIONISTA</v>
      </c>
      <c r="C11608" s="241" t="str">
        <f t="shared" si="13026"/>
        <v>JOAÇABA</v>
      </c>
      <c r="D11608" s="381" t="str">
        <f>Raiz!$D$16</f>
        <v>1. MÓDULOS: Mão de obra vinculada à execução contratual</v>
      </c>
      <c r="E11608" s="381"/>
      <c r="F11608" s="381"/>
      <c r="G11608" s="381"/>
      <c r="H11608" s="381"/>
      <c r="I11608" s="381"/>
      <c r="J11608" s="381"/>
      <c r="K11608" s="30"/>
      <c r="L11608" s="30"/>
      <c r="M11608" s="30"/>
      <c r="N11608" s="30"/>
      <c r="O11608" s="30"/>
      <c r="P11608" s="30"/>
    </row>
    <row r="11609" spans="1:16" s="4" customFormat="1" ht="18" customHeight="1" x14ac:dyDescent="0.2">
      <c r="A11609" s="241">
        <f t="shared" si="13024"/>
        <v>3</v>
      </c>
      <c r="B11609" s="241" t="str">
        <f t="shared" si="13025"/>
        <v>RECEPCIONISTA</v>
      </c>
      <c r="C11609" s="241" t="str">
        <f t="shared" si="13026"/>
        <v>JOAÇABA</v>
      </c>
      <c r="D11609" s="382" t="str">
        <f>Raiz!$D$17</f>
        <v>Dados para composição dos custos referentes a mão de obra</v>
      </c>
      <c r="E11609" s="382"/>
      <c r="F11609" s="382"/>
      <c r="G11609" s="382"/>
      <c r="H11609" s="382"/>
      <c r="I11609" s="382"/>
      <c r="J11609" s="382"/>
      <c r="K11609" s="30"/>
      <c r="L11609" s="30"/>
      <c r="M11609" s="30"/>
      <c r="N11609" s="30"/>
      <c r="O11609" s="30"/>
      <c r="P11609" s="30"/>
    </row>
    <row r="11610" spans="1:16" s="4" customFormat="1" ht="18" customHeight="1" x14ac:dyDescent="0.2">
      <c r="A11610" s="241">
        <f t="shared" si="13024"/>
        <v>3</v>
      </c>
      <c r="B11610" s="241" t="str">
        <f t="shared" si="13025"/>
        <v>RECEPCIONISTA</v>
      </c>
      <c r="C11610" s="241" t="str">
        <f t="shared" si="13026"/>
        <v>JOAÇABA</v>
      </c>
      <c r="D11610" s="52">
        <f>Raiz!$D$18</f>
        <v>1</v>
      </c>
      <c r="E11610" s="359" t="str">
        <f>Raiz!$E$18</f>
        <v>Tipo de Serviço</v>
      </c>
      <c r="F11610" s="359"/>
      <c r="G11610" s="383" t="str">
        <f t="shared" ref="G11610" si="13028">G11604</f>
        <v>RECEPCIONISTA</v>
      </c>
      <c r="H11610" s="383"/>
      <c r="I11610" s="383"/>
      <c r="J11610" s="384"/>
      <c r="K11610" s="30"/>
      <c r="L11610" s="30"/>
      <c r="M11610" s="30"/>
      <c r="N11610" s="30"/>
      <c r="O11610" s="30"/>
      <c r="P11610" s="30"/>
    </row>
    <row r="11611" spans="1:16" s="4" customFormat="1" ht="18" customHeight="1" x14ac:dyDescent="0.2">
      <c r="A11611" s="241">
        <f t="shared" si="13024"/>
        <v>3</v>
      </c>
      <c r="B11611" s="241" t="str">
        <f t="shared" si="13025"/>
        <v>RECEPCIONISTA</v>
      </c>
      <c r="C11611" s="241" t="str">
        <f t="shared" si="13026"/>
        <v>JOAÇABA</v>
      </c>
      <c r="D11611" s="52">
        <f>Raiz!$D$19</f>
        <v>2</v>
      </c>
      <c r="E11611" s="359" t="str">
        <f>Raiz!$E$19</f>
        <v>Classificação Brasileira de Ocupações (CBO)</v>
      </c>
      <c r="F11611" s="359"/>
      <c r="G11611" s="373" t="str">
        <f>VLOOKUP(G11604,Base!$B$11:$C$24,2,FALSE)</f>
        <v>4221-05</v>
      </c>
      <c r="H11611" s="373"/>
      <c r="I11611" s="373"/>
      <c r="J11611" s="374"/>
      <c r="K11611" s="127"/>
      <c r="L11611" s="127"/>
      <c r="M11611" s="30"/>
      <c r="N11611" s="30"/>
      <c r="O11611" s="30"/>
      <c r="P11611" s="30"/>
    </row>
    <row r="11612" spans="1:16" s="4" customFormat="1" ht="18" customHeight="1" x14ac:dyDescent="0.2">
      <c r="A11612" s="241">
        <f t="shared" si="13024"/>
        <v>3</v>
      </c>
      <c r="B11612" s="241" t="str">
        <f t="shared" si="13025"/>
        <v>RECEPCIONISTA</v>
      </c>
      <c r="C11612" s="241" t="str">
        <f t="shared" si="13026"/>
        <v>JOAÇABA</v>
      </c>
      <c r="D11612" s="52">
        <f>Raiz!$D$20</f>
        <v>3</v>
      </c>
      <c r="E11612" s="399" t="str">
        <f>Raiz!$E$20</f>
        <v>Salário Normativo da Categoria</v>
      </c>
      <c r="F11612" s="399"/>
      <c r="G11612" s="364">
        <f>VLOOKUP(H11599,Base!$B$371:$P$422,J11604+1,FALSE)</f>
        <v>1295.99</v>
      </c>
      <c r="H11612" s="364"/>
      <c r="I11612" s="364"/>
      <c r="J11612" s="365"/>
      <c r="K11612" s="127"/>
      <c r="L11612" s="127"/>
      <c r="M11612" s="30"/>
      <c r="N11612" s="30"/>
      <c r="O11612" s="30"/>
      <c r="P11612" s="30"/>
    </row>
    <row r="11613" spans="1:16" s="4" customFormat="1" ht="30" customHeight="1" x14ac:dyDescent="0.2">
      <c r="A11613" s="241">
        <f t="shared" si="13024"/>
        <v>3</v>
      </c>
      <c r="B11613" s="241" t="str">
        <f t="shared" si="13025"/>
        <v>RECEPCIONISTA</v>
      </c>
      <c r="C11613" s="241" t="str">
        <f t="shared" si="13026"/>
        <v>JOAÇABA</v>
      </c>
      <c r="D11613" s="147">
        <f>Raiz!$D$21</f>
        <v>4</v>
      </c>
      <c r="E11613" s="407" t="str">
        <f>Raiz!$E$21</f>
        <v>Categoria Profissional (vinculada à execução contratual)</v>
      </c>
      <c r="F11613" s="407"/>
      <c r="G11613" s="375" t="str">
        <f>VLOOKUP(H11599,Base!$B$200:$P$251,J11604+1,FALSE)</f>
        <v>EMPREGADOS EM EMPRESAS PREST. DE SERV. EM  ASSEIO E CONSERV.</v>
      </c>
      <c r="H11613" s="375"/>
      <c r="I11613" s="375"/>
      <c r="J11613" s="376"/>
      <c r="K11613" s="127"/>
      <c r="L11613" s="127"/>
      <c r="M11613" s="30"/>
      <c r="N11613" s="30"/>
      <c r="O11613" s="30"/>
      <c r="P11613" s="30"/>
    </row>
    <row r="11614" spans="1:16" s="4" customFormat="1" ht="18" customHeight="1" x14ac:dyDescent="0.2">
      <c r="A11614" s="241">
        <f t="shared" si="13024"/>
        <v>3</v>
      </c>
      <c r="B11614" s="241" t="str">
        <f t="shared" si="13025"/>
        <v>RECEPCIONISTA</v>
      </c>
      <c r="C11614" s="241" t="str">
        <f t="shared" si="13026"/>
        <v>JOAÇABA</v>
      </c>
      <c r="D11614" s="52">
        <f>Raiz!$D$22</f>
        <v>5</v>
      </c>
      <c r="E11614" s="403" t="str">
        <f>Raiz!$E$22</f>
        <v>CCT - Data-Base da Categoria (dia/mês/ano)</v>
      </c>
      <c r="F11614" s="403"/>
      <c r="G11614" s="391" t="str">
        <f>VLOOKUP(H11599,Base!$B$314:$P$365,J11604+1,FALSE)</f>
        <v>SC000152/2021 - 01/01/2021</v>
      </c>
      <c r="H11614" s="391"/>
      <c r="I11614" s="391"/>
      <c r="J11614" s="392"/>
      <c r="K11614" s="127"/>
      <c r="L11614" s="127"/>
      <c r="M11614" s="30"/>
      <c r="N11614" s="30"/>
      <c r="O11614" s="30"/>
      <c r="P11614" s="30"/>
    </row>
    <row r="11615" spans="1:16" s="4" customFormat="1" ht="18" customHeight="1" x14ac:dyDescent="0.2">
      <c r="A11615" s="241">
        <f t="shared" si="13024"/>
        <v>3</v>
      </c>
      <c r="B11615" s="241" t="str">
        <f t="shared" si="13025"/>
        <v>RECEPCIONISTA</v>
      </c>
      <c r="C11615" s="241" t="str">
        <f t="shared" si="13026"/>
        <v>JOAÇABA</v>
      </c>
      <c r="D11615" s="52">
        <f>Raiz!$D$23</f>
        <v>6</v>
      </c>
      <c r="E11615" s="359" t="str">
        <f>Raiz!$E$23</f>
        <v>Carga horária a contratar (Horas/Mês)</v>
      </c>
      <c r="F11615" s="359"/>
      <c r="G11615" s="371">
        <f>VLOOKUP(H11599,Base!$B$485:$P$536,J11604+1,FALSE)</f>
        <v>200</v>
      </c>
      <c r="H11615" s="371"/>
      <c r="I11615" s="371"/>
      <c r="J11615" s="372"/>
      <c r="K11615" s="127"/>
      <c r="L11615" s="127"/>
      <c r="M11615" s="30"/>
      <c r="N11615" s="30"/>
      <c r="O11615" s="30"/>
      <c r="P11615" s="30"/>
    </row>
    <row r="11616" spans="1:16" s="4" customFormat="1" ht="18" customHeight="1" x14ac:dyDescent="0.2">
      <c r="A11616" s="241">
        <f t="shared" si="13024"/>
        <v>3</v>
      </c>
      <c r="B11616" s="241" t="str">
        <f t="shared" si="13025"/>
        <v>RECEPCIONISTA</v>
      </c>
      <c r="C11616" s="241" t="str">
        <f t="shared" si="13026"/>
        <v>JOAÇABA</v>
      </c>
      <c r="D11616" s="52">
        <f>Raiz!$D$24</f>
        <v>7</v>
      </c>
      <c r="E11616" s="359" t="str">
        <f>Raiz!$E$24</f>
        <v>Valor do vale transporte</v>
      </c>
      <c r="F11616" s="359"/>
      <c r="G11616" s="364">
        <f>VLOOKUP(H11599,Base!$B$29:$E$80,4,FALSE)</f>
        <v>4.75</v>
      </c>
      <c r="H11616" s="364" t="s">
        <v>35</v>
      </c>
      <c r="I11616" s="364"/>
      <c r="J11616" s="365"/>
      <c r="K11616" s="30"/>
      <c r="L11616" s="30"/>
      <c r="M11616" s="30"/>
      <c r="N11616" s="30"/>
      <c r="O11616" s="30"/>
      <c r="P11616" s="30"/>
    </row>
    <row r="11617" spans="1:16" s="4" customFormat="1" ht="18" customHeight="1" x14ac:dyDescent="0.2">
      <c r="A11617" s="241">
        <f t="shared" si="13024"/>
        <v>3</v>
      </c>
      <c r="B11617" s="241" t="str">
        <f t="shared" si="13025"/>
        <v>RECEPCIONISTA</v>
      </c>
      <c r="C11617" s="241" t="str">
        <f t="shared" si="13026"/>
        <v>JOAÇABA</v>
      </c>
      <c r="D11617" s="52">
        <f>Raiz!$D$25</f>
        <v>8</v>
      </c>
      <c r="E11617" s="359" t="str">
        <f>Raiz!$E$25</f>
        <v>Valor do vale alimentação</v>
      </c>
      <c r="F11617" s="359"/>
      <c r="G11617" s="364">
        <f>VLOOKUP(H11599,Base!$B$656:$P$707,J11604+1,FALSE)</f>
        <v>18.23</v>
      </c>
      <c r="H11617" s="364"/>
      <c r="I11617" s="364"/>
      <c r="J11617" s="365"/>
      <c r="K11617" s="127"/>
      <c r="L11617" s="127"/>
      <c r="M11617" s="30"/>
      <c r="N11617" s="30"/>
      <c r="O11617" s="30"/>
      <c r="P11617" s="30"/>
    </row>
    <row r="11618" spans="1:16" s="4" customFormat="1" ht="18" customHeight="1" thickBot="1" x14ac:dyDescent="0.25">
      <c r="A11618" s="241">
        <f t="shared" si="13024"/>
        <v>3</v>
      </c>
      <c r="B11618" s="241" t="str">
        <f t="shared" si="13025"/>
        <v>RECEPCIONISTA</v>
      </c>
      <c r="C11618" s="241" t="str">
        <f t="shared" si="13026"/>
        <v>JOAÇABA</v>
      </c>
      <c r="D11618" s="17">
        <f>Raiz!$D$26</f>
        <v>9</v>
      </c>
      <c r="E11618" s="360" t="str">
        <f>Raiz!$E$26</f>
        <v>Salário Mínimo Vigente</v>
      </c>
      <c r="F11618" s="360"/>
      <c r="G11618" s="361">
        <f>Base!$C$5</f>
        <v>1100</v>
      </c>
      <c r="H11618" s="361"/>
      <c r="I11618" s="361"/>
      <c r="J11618" s="362"/>
      <c r="K11618" s="30"/>
      <c r="L11618" s="30"/>
      <c r="M11618" s="30"/>
      <c r="N11618" s="30"/>
      <c r="O11618" s="30"/>
      <c r="P11618" s="30"/>
    </row>
    <row r="11619" spans="1:16" ht="14.1" customHeight="1" thickBot="1" x14ac:dyDescent="0.25">
      <c r="A11619" s="241">
        <f t="shared" si="13024"/>
        <v>3</v>
      </c>
      <c r="B11619" s="241" t="str">
        <f t="shared" si="13025"/>
        <v>RECEPCIONISTA</v>
      </c>
      <c r="C11619" s="241" t="str">
        <f t="shared" si="13026"/>
        <v>JOAÇABA</v>
      </c>
      <c r="D11619" s="4"/>
      <c r="E11619" s="4"/>
      <c r="F11619" s="4"/>
      <c r="G11619" s="4"/>
      <c r="H11619" s="4"/>
      <c r="I11619" s="4"/>
      <c r="J11619" s="4"/>
    </row>
    <row r="11620" spans="1:16" ht="18" customHeight="1" x14ac:dyDescent="0.2">
      <c r="A11620" s="241">
        <f t="shared" si="13024"/>
        <v>3</v>
      </c>
      <c r="B11620" s="241" t="str">
        <f t="shared" si="13025"/>
        <v>RECEPCIONISTA</v>
      </c>
      <c r="C11620" s="241" t="str">
        <f t="shared" si="13026"/>
        <v>JOAÇABA</v>
      </c>
      <c r="D11620" s="363" t="str">
        <f>Raiz!$D$28</f>
        <v>MÓDULO 1 – COMPOSIÇÃO DA REMUNERAÇÃO</v>
      </c>
      <c r="E11620" s="363"/>
      <c r="F11620" s="363"/>
      <c r="G11620" s="363"/>
      <c r="H11620" s="363"/>
      <c r="I11620" s="1" t="str">
        <f>Raiz!I$28</f>
        <v>%</v>
      </c>
      <c r="J11620" s="2" t="str">
        <f>Raiz!$J$28</f>
        <v>Valor R$</v>
      </c>
    </row>
    <row r="11621" spans="1:16" ht="18" customHeight="1" x14ac:dyDescent="0.2">
      <c r="A11621" s="241">
        <f t="shared" si="13024"/>
        <v>3</v>
      </c>
      <c r="B11621" s="241" t="str">
        <f t="shared" si="13025"/>
        <v>RECEPCIONISTA</v>
      </c>
      <c r="C11621" s="241" t="str">
        <f t="shared" si="13026"/>
        <v>JOAÇABA</v>
      </c>
      <c r="D11621" s="52" t="str">
        <f>Raiz!$D$29</f>
        <v>A</v>
      </c>
      <c r="E11621" s="398" t="str">
        <f>Raiz!$E$29</f>
        <v>Salário-Base</v>
      </c>
      <c r="F11621" s="398"/>
      <c r="G11621" s="398"/>
      <c r="H11621" s="398"/>
      <c r="I11621" s="314"/>
      <c r="J11621" s="19">
        <f>VLOOKUP(H11599,Base!$B$599:$P$650,J11604+1,FALSE)</f>
        <v>1295.99</v>
      </c>
      <c r="K11621" s="128"/>
      <c r="L11621" s="128"/>
    </row>
    <row r="11622" spans="1:16" ht="18" customHeight="1" x14ac:dyDescent="0.2">
      <c r="A11622" s="241">
        <f t="shared" si="13024"/>
        <v>3</v>
      </c>
      <c r="B11622" s="241" t="str">
        <f t="shared" si="13025"/>
        <v>RECEPCIONISTA</v>
      </c>
      <c r="C11622" s="241" t="str">
        <f t="shared" si="13026"/>
        <v>JOAÇABA</v>
      </c>
      <c r="D11622" s="147" t="str">
        <f>Raiz!$D$30</f>
        <v>B</v>
      </c>
      <c r="E11622" s="338" t="str">
        <f>Raiz!$E$30</f>
        <v>Adicional de Insalubridade</v>
      </c>
      <c r="F11622" s="338"/>
      <c r="G11622" s="338"/>
      <c r="H11622" s="338"/>
      <c r="I11622" s="119">
        <f>VLOOKUP(H11599,Base!$B$1055:$P$1106,J11604+1,FALSE)</f>
        <v>0</v>
      </c>
      <c r="J11622" s="19">
        <f t="shared" ref="J11622" si="13029">ROUND(I11622*J11621,2)</f>
        <v>0</v>
      </c>
      <c r="K11622" s="128"/>
      <c r="L11622" s="128"/>
    </row>
    <row r="11623" spans="1:16" ht="18" customHeight="1" x14ac:dyDescent="0.2">
      <c r="A11623" s="241">
        <f t="shared" si="13024"/>
        <v>3</v>
      </c>
      <c r="B11623" s="241" t="str">
        <f t="shared" si="13025"/>
        <v>RECEPCIONISTA</v>
      </c>
      <c r="C11623" s="241" t="str">
        <f t="shared" si="13026"/>
        <v>JOAÇABA</v>
      </c>
      <c r="D11623" s="52" t="str">
        <f>Raiz!$D$31</f>
        <v>C</v>
      </c>
      <c r="E11623" s="397" t="str">
        <f>Raiz!$E$31</f>
        <v>Outros (especificar)</v>
      </c>
      <c r="F11623" s="397"/>
      <c r="G11623" s="397"/>
      <c r="H11623" s="397"/>
      <c r="I11623" s="20"/>
      <c r="J11623" s="19">
        <f>VLOOKUP(H11599,Base!$B$827:$P$878,J11604+1,FALSE)</f>
        <v>0</v>
      </c>
      <c r="K11623" s="128"/>
      <c r="L11623" s="128"/>
    </row>
    <row r="11624" spans="1:16" ht="18" customHeight="1" x14ac:dyDescent="0.2">
      <c r="A11624" s="241">
        <f t="shared" si="13024"/>
        <v>3</v>
      </c>
      <c r="B11624" s="241" t="str">
        <f t="shared" si="13025"/>
        <v>RECEPCIONISTA</v>
      </c>
      <c r="C11624" s="241" t="str">
        <f t="shared" si="13026"/>
        <v>JOAÇABA</v>
      </c>
      <c r="D11624" s="52"/>
      <c r="E11624" s="323"/>
      <c r="F11624" s="323"/>
      <c r="G11624" s="323"/>
      <c r="H11624" s="323"/>
      <c r="I11624" s="20"/>
      <c r="J11624" s="19"/>
    </row>
    <row r="11625" spans="1:16" ht="18" customHeight="1" x14ac:dyDescent="0.2">
      <c r="A11625" s="241">
        <f t="shared" si="13024"/>
        <v>3</v>
      </c>
      <c r="B11625" s="241" t="str">
        <f t="shared" si="13025"/>
        <v>RECEPCIONISTA</v>
      </c>
      <c r="C11625" s="241" t="str">
        <f t="shared" si="13026"/>
        <v>JOAÇABA</v>
      </c>
      <c r="D11625" s="52"/>
      <c r="E11625" s="323"/>
      <c r="F11625" s="323"/>
      <c r="G11625" s="323"/>
      <c r="H11625" s="323"/>
      <c r="I11625" s="20"/>
      <c r="J11625" s="36"/>
    </row>
    <row r="11626" spans="1:16" ht="18" customHeight="1" x14ac:dyDescent="0.2">
      <c r="A11626" s="241">
        <f t="shared" si="13024"/>
        <v>3</v>
      </c>
      <c r="B11626" s="241" t="str">
        <f t="shared" si="13025"/>
        <v>RECEPCIONISTA</v>
      </c>
      <c r="C11626" s="241" t="str">
        <f t="shared" si="13026"/>
        <v>JOAÇABA</v>
      </c>
      <c r="D11626" s="52"/>
      <c r="E11626" s="323"/>
      <c r="F11626" s="323"/>
      <c r="G11626" s="323"/>
      <c r="H11626" s="323"/>
      <c r="I11626" s="20"/>
      <c r="J11626" s="36"/>
    </row>
    <row r="11627" spans="1:16" ht="18" customHeight="1" thickBot="1" x14ac:dyDescent="0.25">
      <c r="A11627" s="241">
        <f t="shared" si="13024"/>
        <v>3</v>
      </c>
      <c r="B11627" s="241" t="str">
        <f t="shared" si="13025"/>
        <v>RECEPCIONISTA</v>
      </c>
      <c r="C11627" s="241" t="str">
        <f t="shared" si="13026"/>
        <v>JOAÇABA</v>
      </c>
      <c r="D11627" s="317" t="str">
        <f>Raiz!$D$35</f>
        <v>Total do Módulo 1 - Composição da Remuneração</v>
      </c>
      <c r="E11627" s="317"/>
      <c r="F11627" s="317"/>
      <c r="G11627" s="317"/>
      <c r="H11627" s="317"/>
      <c r="I11627" s="317"/>
      <c r="J11627" s="21">
        <f t="shared" ref="J11627" si="13030">SUM(J11621:J11624)</f>
        <v>1295.99</v>
      </c>
    </row>
    <row r="11628" spans="1:16" ht="14.1" customHeight="1" thickBot="1" x14ac:dyDescent="0.25">
      <c r="A11628" s="241">
        <f t="shared" si="13024"/>
        <v>3</v>
      </c>
      <c r="B11628" s="241" t="str">
        <f t="shared" si="13025"/>
        <v>RECEPCIONISTA</v>
      </c>
      <c r="C11628" s="241" t="str">
        <f t="shared" si="13026"/>
        <v>JOAÇABA</v>
      </c>
      <c r="D11628" s="4"/>
      <c r="E11628" s="4"/>
      <c r="F11628" s="4"/>
      <c r="G11628" s="4"/>
      <c r="H11628" s="4"/>
      <c r="I11628" s="4"/>
      <c r="J11628" s="4"/>
    </row>
    <row r="11629" spans="1:16" ht="18" customHeight="1" x14ac:dyDescent="0.2">
      <c r="A11629" s="241">
        <f t="shared" si="13024"/>
        <v>3</v>
      </c>
      <c r="B11629" s="241" t="str">
        <f t="shared" si="13025"/>
        <v>RECEPCIONISTA</v>
      </c>
      <c r="C11629" s="241" t="str">
        <f t="shared" si="13026"/>
        <v>JOAÇABA</v>
      </c>
      <c r="D11629" s="339" t="str">
        <f>Raiz!$D$37</f>
        <v>MÓDULO 2 – ENCARGOS E BENEFÍCIOS ANUAIS, MENSAIS E DIÁRIOS</v>
      </c>
      <c r="E11629" s="340"/>
      <c r="F11629" s="340"/>
      <c r="G11629" s="340"/>
      <c r="H11629" s="357"/>
      <c r="I11629" s="1" t="str">
        <f>Raiz!$I$37</f>
        <v>%</v>
      </c>
      <c r="J11629" s="2" t="str">
        <f>Raiz!$J$37</f>
        <v>Valor R$</v>
      </c>
    </row>
    <row r="11630" spans="1:16" ht="18" customHeight="1" x14ac:dyDescent="0.2">
      <c r="A11630" s="241">
        <f t="shared" si="13024"/>
        <v>3</v>
      </c>
      <c r="B11630" s="241" t="str">
        <f t="shared" si="13025"/>
        <v>RECEPCIONISTA</v>
      </c>
      <c r="C11630" s="241" t="str">
        <f t="shared" si="13026"/>
        <v>JOAÇABA</v>
      </c>
      <c r="D11630" s="343" t="str">
        <f>Raiz!$D$38</f>
        <v xml:space="preserve"> Submódulo 2.1 - 13º (décimo terceiro) Salário, Férias e Adicional de Férias</v>
      </c>
      <c r="E11630" s="343"/>
      <c r="F11630" s="343"/>
      <c r="G11630" s="343"/>
      <c r="H11630" s="343"/>
      <c r="I11630" s="343"/>
      <c r="J11630" s="345"/>
    </row>
    <row r="11631" spans="1:16" ht="18" customHeight="1" x14ac:dyDescent="0.2">
      <c r="A11631" s="241">
        <f t="shared" si="13024"/>
        <v>3</v>
      </c>
      <c r="B11631" s="241" t="str">
        <f t="shared" si="13025"/>
        <v>RECEPCIONISTA</v>
      </c>
      <c r="C11631" s="241" t="str">
        <f t="shared" si="13026"/>
        <v>JOAÇABA</v>
      </c>
      <c r="D11631" s="52" t="str">
        <f>Raiz!$D$39</f>
        <v>A</v>
      </c>
      <c r="E11631" s="323" t="str">
        <f>Raiz!$E$39</f>
        <v>13º Salário</v>
      </c>
      <c r="F11631" s="323"/>
      <c r="G11631" s="323"/>
      <c r="H11631" s="323"/>
      <c r="I11631" s="20">
        <f>Raiz!$I$39</f>
        <v>8.3333333333333329E-2</v>
      </c>
      <c r="J11631" s="22">
        <f t="shared" ref="J11631" si="13031">ROUND(I11631*J11627,2)</f>
        <v>108</v>
      </c>
    </row>
    <row r="11632" spans="1:16" ht="18" customHeight="1" x14ac:dyDescent="0.2">
      <c r="A11632" s="241">
        <f t="shared" si="13024"/>
        <v>3</v>
      </c>
      <c r="B11632" s="241" t="str">
        <f t="shared" si="13025"/>
        <v>RECEPCIONISTA</v>
      </c>
      <c r="C11632" s="241" t="str">
        <f t="shared" si="13026"/>
        <v>JOAÇABA</v>
      </c>
      <c r="D11632" s="52" t="str">
        <f>Raiz!$D$40</f>
        <v>B</v>
      </c>
      <c r="E11632" s="320" t="str">
        <f>Raiz!$E$40</f>
        <v xml:space="preserve">Adicional de Férias </v>
      </c>
      <c r="F11632" s="322"/>
      <c r="G11632" s="322"/>
      <c r="H11632" s="321"/>
      <c r="I11632" s="20">
        <f>Raiz!$I$40</f>
        <v>2.7777777777777776E-2</v>
      </c>
      <c r="J11632" s="22">
        <f t="shared" ref="J11632" si="13032">ROUND(I11632*J11627,2)</f>
        <v>36</v>
      </c>
      <c r="K11632" s="30"/>
      <c r="L11632" s="30"/>
    </row>
    <row r="11633" spans="1:12" ht="18" customHeight="1" thickBot="1" x14ac:dyDescent="0.25">
      <c r="A11633" s="241">
        <f t="shared" si="13024"/>
        <v>3</v>
      </c>
      <c r="B11633" s="241" t="str">
        <f t="shared" si="13025"/>
        <v>RECEPCIONISTA</v>
      </c>
      <c r="C11633" s="241" t="str">
        <f t="shared" si="13026"/>
        <v>JOAÇABA</v>
      </c>
      <c r="D11633" s="317" t="str">
        <f>Raiz!$D$41</f>
        <v>Total do Submódulo 2.1</v>
      </c>
      <c r="E11633" s="317"/>
      <c r="F11633" s="317"/>
      <c r="G11633" s="317"/>
      <c r="H11633" s="317"/>
      <c r="I11633" s="317"/>
      <c r="J11633" s="248">
        <f t="shared" ref="J11633" si="13033">SUM(J11631:J11632)</f>
        <v>144</v>
      </c>
      <c r="K11633" s="30"/>
      <c r="L11633" s="30"/>
    </row>
    <row r="11634" spans="1:12" ht="14.1" customHeight="1" thickBot="1" x14ac:dyDescent="0.25">
      <c r="A11634" s="241">
        <f t="shared" si="13024"/>
        <v>3</v>
      </c>
      <c r="B11634" s="241" t="str">
        <f t="shared" si="13025"/>
        <v>RECEPCIONISTA</v>
      </c>
      <c r="C11634" s="241" t="str">
        <f t="shared" si="13026"/>
        <v>JOAÇABA</v>
      </c>
      <c r="D11634" s="4"/>
      <c r="E11634" s="4"/>
      <c r="F11634" s="4"/>
      <c r="G11634" s="4"/>
      <c r="H11634" s="4"/>
      <c r="I11634" s="4"/>
      <c r="J11634" s="4"/>
      <c r="K11634" s="30"/>
      <c r="L11634" s="30"/>
    </row>
    <row r="11635" spans="1:12" ht="18" customHeight="1" x14ac:dyDescent="0.2">
      <c r="A11635" s="241">
        <f t="shared" si="13024"/>
        <v>3</v>
      </c>
      <c r="B11635" s="241" t="str">
        <f t="shared" si="13025"/>
        <v>RECEPCIONISTA</v>
      </c>
      <c r="C11635" s="241" t="str">
        <f t="shared" si="13026"/>
        <v>JOAÇABA</v>
      </c>
      <c r="D11635" s="355" t="str">
        <f>Raiz!$D$43</f>
        <v xml:space="preserve"> Submódulo 2.2 - Encargos Previdenciários (GPS), FGTS e outras contribuições (Base de cálculo: Módulo 1 + Submódulo 2.1)</v>
      </c>
      <c r="E11635" s="355"/>
      <c r="F11635" s="355"/>
      <c r="G11635" s="355"/>
      <c r="H11635" s="355"/>
      <c r="I11635" s="355"/>
      <c r="J11635" s="356"/>
      <c r="K11635" s="30"/>
      <c r="L11635" s="30"/>
    </row>
    <row r="11636" spans="1:12" ht="18" customHeight="1" x14ac:dyDescent="0.2">
      <c r="A11636" s="241">
        <f t="shared" si="13024"/>
        <v>3</v>
      </c>
      <c r="B11636" s="241" t="str">
        <f t="shared" si="13025"/>
        <v>RECEPCIONISTA</v>
      </c>
      <c r="C11636" s="241" t="str">
        <f t="shared" si="13026"/>
        <v>JOAÇABA</v>
      </c>
      <c r="D11636" s="52" t="str">
        <f>Raiz!$D$44</f>
        <v>A</v>
      </c>
      <c r="E11636" s="354" t="str">
        <f>Raiz!$E$44</f>
        <v>INSS</v>
      </c>
      <c r="F11636" s="354"/>
      <c r="G11636" s="354"/>
      <c r="H11636" s="354"/>
      <c r="I11636" s="23">
        <f>Raiz!$I$44</f>
        <v>0.2</v>
      </c>
      <c r="J11636" s="22">
        <f t="shared" ref="J11636" si="13034">ROUND((J11627+J11633)*$I11636,2)</f>
        <v>288</v>
      </c>
      <c r="K11636" s="30"/>
      <c r="L11636" s="30"/>
    </row>
    <row r="11637" spans="1:12" ht="18" customHeight="1" x14ac:dyDescent="0.2">
      <c r="A11637" s="241">
        <f t="shared" si="13024"/>
        <v>3</v>
      </c>
      <c r="B11637" s="241" t="str">
        <f t="shared" si="13025"/>
        <v>RECEPCIONISTA</v>
      </c>
      <c r="C11637" s="241" t="str">
        <f t="shared" si="13026"/>
        <v>JOAÇABA</v>
      </c>
      <c r="D11637" s="52" t="str">
        <f>Raiz!$D$45</f>
        <v>B</v>
      </c>
      <c r="E11637" s="354" t="str">
        <f>Raiz!$E$45</f>
        <v>Salário Educação</v>
      </c>
      <c r="F11637" s="354"/>
      <c r="G11637" s="354"/>
      <c r="H11637" s="354"/>
      <c r="I11637" s="23">
        <f>Raiz!$I$45</f>
        <v>2.5000000000000001E-2</v>
      </c>
      <c r="J11637" s="22">
        <f t="shared" ref="J11637" si="13035">ROUND((J11627+J11633)*$I11637,2)</f>
        <v>36</v>
      </c>
      <c r="K11637" s="30"/>
      <c r="L11637" s="30"/>
    </row>
    <row r="11638" spans="1:12" ht="18" customHeight="1" x14ac:dyDescent="0.2">
      <c r="A11638" s="241">
        <f t="shared" si="13024"/>
        <v>3</v>
      </c>
      <c r="B11638" s="241" t="str">
        <f t="shared" si="13025"/>
        <v>RECEPCIONISTA</v>
      </c>
      <c r="C11638" s="241" t="str">
        <f t="shared" si="13026"/>
        <v>JOAÇABA</v>
      </c>
      <c r="D11638" s="52" t="str">
        <f>Raiz!$D$46</f>
        <v>C</v>
      </c>
      <c r="E11638" s="254" t="str">
        <f>Raiz!$E$46</f>
        <v>RAT X FAP       RAT=</v>
      </c>
      <c r="F11638" s="255">
        <f>Raiz!$F$46</f>
        <v>0.03</v>
      </c>
      <c r="G11638" s="256" t="str">
        <f>Raiz!$G$46</f>
        <v>FAP=</v>
      </c>
      <c r="H11638" s="257">
        <f>Raiz!$H$46</f>
        <v>1</v>
      </c>
      <c r="I11638" s="23">
        <f t="shared" ref="I11638" si="13036">ROUND(F11638*H11638,2)</f>
        <v>0.03</v>
      </c>
      <c r="J11638" s="22">
        <f t="shared" ref="J11638" si="13037">ROUND((J11627+J11633)*$I11638,2)</f>
        <v>43.2</v>
      </c>
      <c r="K11638" s="30"/>
      <c r="L11638" s="30"/>
    </row>
    <row r="11639" spans="1:12" ht="18" customHeight="1" x14ac:dyDescent="0.2">
      <c r="A11639" s="241">
        <f t="shared" si="13024"/>
        <v>3</v>
      </c>
      <c r="B11639" s="241" t="str">
        <f t="shared" si="13025"/>
        <v>RECEPCIONISTA</v>
      </c>
      <c r="C11639" s="241" t="str">
        <f t="shared" si="13026"/>
        <v>JOAÇABA</v>
      </c>
      <c r="D11639" s="52" t="str">
        <f>Raiz!$D$47</f>
        <v>D</v>
      </c>
      <c r="E11639" s="354" t="str">
        <f>Raiz!$E$47</f>
        <v>SESI ou SESC</v>
      </c>
      <c r="F11639" s="354"/>
      <c r="G11639" s="354"/>
      <c r="H11639" s="354"/>
      <c r="I11639" s="23">
        <f>Raiz!$I$47</f>
        <v>1.4999999999999999E-2</v>
      </c>
      <c r="J11639" s="22">
        <f t="shared" ref="J11639" si="13038">ROUND((J11627+J11633)*$I11639,2)</f>
        <v>21.6</v>
      </c>
      <c r="K11639" s="30"/>
      <c r="L11639" s="30"/>
    </row>
    <row r="11640" spans="1:12" ht="18" customHeight="1" x14ac:dyDescent="0.2">
      <c r="A11640" s="241">
        <f t="shared" si="13024"/>
        <v>3</v>
      </c>
      <c r="B11640" s="241" t="str">
        <f t="shared" si="13025"/>
        <v>RECEPCIONISTA</v>
      </c>
      <c r="C11640" s="241" t="str">
        <f t="shared" si="13026"/>
        <v>JOAÇABA</v>
      </c>
      <c r="D11640" s="52" t="str">
        <f>Raiz!$D$48</f>
        <v>E</v>
      </c>
      <c r="E11640" s="354" t="str">
        <f>Raiz!$E$48</f>
        <v>SENAI ou SENAC</v>
      </c>
      <c r="F11640" s="354"/>
      <c r="G11640" s="354"/>
      <c r="H11640" s="354"/>
      <c r="I11640" s="23">
        <f>Raiz!$I$48</f>
        <v>0.01</v>
      </c>
      <c r="J11640" s="22">
        <f t="shared" ref="J11640" si="13039">ROUND((J11627+J11633)*$I11640,2)</f>
        <v>14.4</v>
      </c>
      <c r="K11640" s="30"/>
      <c r="L11640" s="30"/>
    </row>
    <row r="11641" spans="1:12" ht="18" customHeight="1" x14ac:dyDescent="0.2">
      <c r="A11641" s="241">
        <f t="shared" si="13024"/>
        <v>3</v>
      </c>
      <c r="B11641" s="241" t="str">
        <f t="shared" si="13025"/>
        <v>RECEPCIONISTA</v>
      </c>
      <c r="C11641" s="241" t="str">
        <f t="shared" si="13026"/>
        <v>JOAÇABA</v>
      </c>
      <c r="D11641" s="52" t="str">
        <f>Raiz!$D$49</f>
        <v>F</v>
      </c>
      <c r="E11641" s="354" t="str">
        <f>Raiz!$E$49</f>
        <v>SEBRAE</v>
      </c>
      <c r="F11641" s="354"/>
      <c r="G11641" s="354"/>
      <c r="H11641" s="354"/>
      <c r="I11641" s="23">
        <f>Raiz!$I$49</f>
        <v>6.0000000000000001E-3</v>
      </c>
      <c r="J11641" s="22">
        <f t="shared" ref="J11641" si="13040">ROUND((J11627+J11633)*$I11641,2)</f>
        <v>8.64</v>
      </c>
      <c r="K11641" s="30"/>
      <c r="L11641" s="30"/>
    </row>
    <row r="11642" spans="1:12" ht="18" customHeight="1" x14ac:dyDescent="0.2">
      <c r="A11642" s="241">
        <f t="shared" si="13024"/>
        <v>3</v>
      </c>
      <c r="B11642" s="241" t="str">
        <f t="shared" si="13025"/>
        <v>RECEPCIONISTA</v>
      </c>
      <c r="C11642" s="241" t="str">
        <f t="shared" si="13026"/>
        <v>JOAÇABA</v>
      </c>
      <c r="D11642" s="52" t="str">
        <f>Raiz!$D$50</f>
        <v>G</v>
      </c>
      <c r="E11642" s="354" t="str">
        <f>Raiz!$E$50</f>
        <v>INCRA</v>
      </c>
      <c r="F11642" s="354"/>
      <c r="G11642" s="354"/>
      <c r="H11642" s="354"/>
      <c r="I11642" s="23">
        <f>Raiz!$I$50</f>
        <v>2E-3</v>
      </c>
      <c r="J11642" s="22">
        <f t="shared" ref="J11642" si="13041">ROUND((J11627+J11633)*$I11642,2)</f>
        <v>2.88</v>
      </c>
      <c r="K11642" s="30"/>
      <c r="L11642" s="30"/>
    </row>
    <row r="11643" spans="1:12" ht="18" customHeight="1" x14ac:dyDescent="0.2">
      <c r="A11643" s="241">
        <f t="shared" si="13024"/>
        <v>3</v>
      </c>
      <c r="B11643" s="241" t="str">
        <f t="shared" si="13025"/>
        <v>RECEPCIONISTA</v>
      </c>
      <c r="C11643" s="241" t="str">
        <f t="shared" si="13026"/>
        <v>JOAÇABA</v>
      </c>
      <c r="D11643" s="52" t="str">
        <f>Raiz!$D$51</f>
        <v>H</v>
      </c>
      <c r="E11643" s="354" t="str">
        <f>Raiz!$E$51</f>
        <v>FGTS</v>
      </c>
      <c r="F11643" s="354"/>
      <c r="G11643" s="354"/>
      <c r="H11643" s="354"/>
      <c r="I11643" s="23">
        <f>Raiz!$I$51</f>
        <v>0.08</v>
      </c>
      <c r="J11643" s="22">
        <f t="shared" ref="J11643" si="13042">ROUND((J11627+J11633)*$I11643,2)</f>
        <v>115.2</v>
      </c>
      <c r="K11643" s="30"/>
      <c r="L11643" s="30"/>
    </row>
    <row r="11644" spans="1:12" ht="18" customHeight="1" thickBot="1" x14ac:dyDescent="0.25">
      <c r="A11644" s="241">
        <f t="shared" si="13024"/>
        <v>3</v>
      </c>
      <c r="B11644" s="241" t="str">
        <f t="shared" si="13025"/>
        <v>RECEPCIONISTA</v>
      </c>
      <c r="C11644" s="241" t="str">
        <f t="shared" si="13026"/>
        <v>JOAÇABA</v>
      </c>
      <c r="D11644" s="319" t="str">
        <f>Raiz!$D$52</f>
        <v>Total do Submódulo 2.2</v>
      </c>
      <c r="E11644" s="319"/>
      <c r="F11644" s="319"/>
      <c r="G11644" s="319"/>
      <c r="H11644" s="319"/>
      <c r="I11644" s="24">
        <f t="shared" ref="I11644:J11644" si="13043">SUM(I11636:I11643)</f>
        <v>0.36800000000000005</v>
      </c>
      <c r="J11644" s="21">
        <f t="shared" si="13043"/>
        <v>529.91999999999996</v>
      </c>
      <c r="K11644" s="30"/>
      <c r="L11644" s="30"/>
    </row>
    <row r="11645" spans="1:12" ht="14.1" customHeight="1" thickBot="1" x14ac:dyDescent="0.25">
      <c r="A11645" s="241">
        <f t="shared" si="13024"/>
        <v>3</v>
      </c>
      <c r="B11645" s="241" t="str">
        <f t="shared" si="13025"/>
        <v>RECEPCIONISTA</v>
      </c>
      <c r="C11645" s="241" t="str">
        <f t="shared" si="13026"/>
        <v>JOAÇABA</v>
      </c>
      <c r="D11645" s="4"/>
      <c r="E11645" s="4"/>
      <c r="F11645" s="4"/>
      <c r="G11645" s="4"/>
      <c r="H11645" s="4"/>
      <c r="I11645" s="4"/>
      <c r="J11645" s="4"/>
      <c r="K11645" s="30"/>
      <c r="L11645" s="30"/>
    </row>
    <row r="11646" spans="1:12" ht="18" customHeight="1" x14ac:dyDescent="0.2">
      <c r="A11646" s="241">
        <f t="shared" si="13024"/>
        <v>3</v>
      </c>
      <c r="B11646" s="241" t="str">
        <f t="shared" si="13025"/>
        <v>RECEPCIONISTA</v>
      </c>
      <c r="C11646" s="241" t="str">
        <f t="shared" si="13026"/>
        <v>JOAÇABA</v>
      </c>
      <c r="D11646" s="355" t="str">
        <f>Raiz!$D$54</f>
        <v xml:space="preserve"> Submódulo 2.3 - Benefícios Mensais e Diários</v>
      </c>
      <c r="E11646" s="355"/>
      <c r="F11646" s="355"/>
      <c r="G11646" s="355"/>
      <c r="H11646" s="355"/>
      <c r="I11646" s="355"/>
      <c r="J11646" s="356"/>
      <c r="K11646" s="30"/>
      <c r="L11646" s="30"/>
    </row>
    <row r="11647" spans="1:12" ht="18" customHeight="1" x14ac:dyDescent="0.2">
      <c r="A11647" s="241">
        <f t="shared" si="13024"/>
        <v>3</v>
      </c>
      <c r="B11647" s="241" t="str">
        <f t="shared" si="13025"/>
        <v>RECEPCIONISTA</v>
      </c>
      <c r="C11647" s="241" t="str">
        <f t="shared" si="13026"/>
        <v>JOAÇABA</v>
      </c>
      <c r="D11647" s="52" t="str">
        <f>Raiz!$D$55</f>
        <v>A</v>
      </c>
      <c r="E11647" s="264" t="str">
        <f>Raiz!$E$55</f>
        <v>Transporte</v>
      </c>
      <c r="F11647" s="320" t="str">
        <f>Raiz!$F$55</f>
        <v>Cálculo do Valor: [(2xVTx21)-(6%xSB)]</v>
      </c>
      <c r="G11647" s="322"/>
      <c r="H11647" s="322"/>
      <c r="I11647" s="327"/>
      <c r="J11647" s="19">
        <f t="shared" ref="J11647" si="13044">IF(ROUND((21*G11616*2)-(J11621*0.06),2)&lt;0,0,ROUND((21*G11616*2)-(J11621*0.06),2))</f>
        <v>121.74</v>
      </c>
      <c r="K11647" s="30"/>
      <c r="L11647" s="30"/>
    </row>
    <row r="11648" spans="1:12" ht="18" customHeight="1" x14ac:dyDescent="0.2">
      <c r="A11648" s="241">
        <f t="shared" si="13024"/>
        <v>3</v>
      </c>
      <c r="B11648" s="241" t="str">
        <f t="shared" si="13025"/>
        <v>RECEPCIONISTA</v>
      </c>
      <c r="C11648" s="241" t="str">
        <f t="shared" si="13026"/>
        <v>JOAÇABA</v>
      </c>
      <c r="D11648" s="52" t="str">
        <f>Raiz!$D$56</f>
        <v>B</v>
      </c>
      <c r="E11648" s="264" t="str">
        <f>Raiz!$E$56</f>
        <v>Auxílio Alimentação</v>
      </c>
      <c r="F11648" s="320" t="str">
        <f>Raiz!$F$56</f>
        <v>Cálculo do Valor = [(VAx21dias)-Desconto no Salário]</v>
      </c>
      <c r="G11648" s="322"/>
      <c r="H11648" s="112" t="str">
        <f>Raiz!$H$56</f>
        <v xml:space="preserve">Desconto no Salário = </v>
      </c>
      <c r="I11648" s="26">
        <f>VLOOKUP(H11599,Base!$B$941:$P$992,J11604+1,FALSE)</f>
        <v>0.01</v>
      </c>
      <c r="J11648" s="19">
        <f t="shared" ref="J11648" si="13045">ROUND(G11617*21*(1-I11648),2)</f>
        <v>379</v>
      </c>
      <c r="K11648" s="127"/>
      <c r="L11648" s="127"/>
    </row>
    <row r="11649" spans="1:12" ht="18" customHeight="1" x14ac:dyDescent="0.2">
      <c r="A11649" s="241">
        <f t="shared" si="13024"/>
        <v>3</v>
      </c>
      <c r="B11649" s="241" t="str">
        <f t="shared" si="13025"/>
        <v>RECEPCIONISTA</v>
      </c>
      <c r="C11649" s="241" t="str">
        <f t="shared" si="13026"/>
        <v>JOAÇABA</v>
      </c>
      <c r="D11649" s="52" t="str">
        <f>Raiz!$D$57</f>
        <v>C</v>
      </c>
      <c r="E11649" s="314" t="str">
        <f>Raiz!$E$57</f>
        <v>Benefício de Assistência ao Trabalhador / Médica / Social Odontológico</v>
      </c>
      <c r="F11649" s="314"/>
      <c r="G11649" s="314"/>
      <c r="H11649" s="314"/>
      <c r="I11649" s="314"/>
      <c r="J11649" s="19">
        <f>VLOOKUP(H11599,Base!$B$713:$P$764,J11604+1,FALSE)</f>
        <v>11</v>
      </c>
      <c r="K11649" s="127"/>
      <c r="L11649" s="127"/>
    </row>
    <row r="11650" spans="1:12" ht="18" customHeight="1" x14ac:dyDescent="0.2">
      <c r="A11650" s="241">
        <f t="shared" si="13024"/>
        <v>3</v>
      </c>
      <c r="B11650" s="241" t="str">
        <f t="shared" si="13025"/>
        <v>RECEPCIONISTA</v>
      </c>
      <c r="C11650" s="241" t="str">
        <f t="shared" si="13026"/>
        <v>JOAÇABA</v>
      </c>
      <c r="D11650" s="52" t="str">
        <f>Raiz!$D$58</f>
        <v>D</v>
      </c>
      <c r="E11650" s="314" t="str">
        <f>Raiz!$E$58</f>
        <v>Benefício Social Familiar</v>
      </c>
      <c r="F11650" s="314"/>
      <c r="G11650" s="314"/>
      <c r="H11650" s="314"/>
      <c r="I11650" s="314"/>
      <c r="J11650" s="19">
        <f>VLOOKUP(H11599,Base!$B$770:$P$821,J11604+1,FALSE)</f>
        <v>0</v>
      </c>
      <c r="K11650" s="127"/>
      <c r="L11650" s="127"/>
    </row>
    <row r="11651" spans="1:12" ht="18" customHeight="1" x14ac:dyDescent="0.2">
      <c r="A11651" s="241">
        <f t="shared" si="13024"/>
        <v>3</v>
      </c>
      <c r="B11651" s="241" t="str">
        <f t="shared" si="13025"/>
        <v>RECEPCIONISTA</v>
      </c>
      <c r="C11651" s="241" t="str">
        <f t="shared" si="13026"/>
        <v>JOAÇABA</v>
      </c>
      <c r="D11651" s="52" t="str">
        <f>Raiz!$D$59</f>
        <v>E</v>
      </c>
      <c r="E11651" s="323" t="str">
        <f>Raiz!$E$59</f>
        <v>Adicional de Assiduidade</v>
      </c>
      <c r="F11651" s="323"/>
      <c r="G11651" s="323"/>
      <c r="H11651" s="323"/>
      <c r="I11651" s="26">
        <f>VLOOKUP(H11599,Base!$B$1112:$P$1163,J11604+1,FALSE)</f>
        <v>0.05</v>
      </c>
      <c r="J11651" s="19">
        <f t="shared" ref="J11651" si="13046">ROUND(I11651*J11621,2)</f>
        <v>64.8</v>
      </c>
      <c r="K11651" s="127"/>
      <c r="L11651" s="127"/>
    </row>
    <row r="11652" spans="1:12" ht="18" customHeight="1" x14ac:dyDescent="0.2">
      <c r="A11652" s="241">
        <f t="shared" si="13024"/>
        <v>3</v>
      </c>
      <c r="B11652" s="241" t="str">
        <f t="shared" si="13025"/>
        <v>RECEPCIONISTA</v>
      </c>
      <c r="C11652" s="241" t="str">
        <f t="shared" si="13026"/>
        <v>JOAÇABA</v>
      </c>
      <c r="D11652" s="52" t="str">
        <f>Raiz!$D$60</f>
        <v>F</v>
      </c>
      <c r="E11652" s="314" t="str">
        <f>Raiz!$E$60</f>
        <v>Seguro de Vida</v>
      </c>
      <c r="F11652" s="314"/>
      <c r="G11652" s="314"/>
      <c r="H11652" s="314"/>
      <c r="I11652" s="314"/>
      <c r="J11652" s="19">
        <f>VLOOKUP(H11599,Base!$B$1169:$P$1220,J11604+1,FALSE)</f>
        <v>0</v>
      </c>
      <c r="K11652" s="127"/>
      <c r="L11652" s="127"/>
    </row>
    <row r="11653" spans="1:12" ht="18" customHeight="1" x14ac:dyDescent="0.2">
      <c r="A11653" s="241">
        <f t="shared" si="13024"/>
        <v>3</v>
      </c>
      <c r="B11653" s="241" t="str">
        <f t="shared" si="13025"/>
        <v>RECEPCIONISTA</v>
      </c>
      <c r="C11653" s="241" t="str">
        <f t="shared" si="13026"/>
        <v>JOAÇABA</v>
      </c>
      <c r="D11653" s="52" t="str">
        <f>Raiz!$D$61</f>
        <v>G</v>
      </c>
      <c r="E11653" s="314" t="str">
        <f>Raiz!$E$61</f>
        <v>Outros (especificar)</v>
      </c>
      <c r="F11653" s="314"/>
      <c r="G11653" s="314"/>
      <c r="H11653" s="314"/>
      <c r="I11653" s="314"/>
      <c r="J11653" s="19">
        <f>VLOOKUP(H11599,Base!$B$884:$P$935,J11604+1,FALSE)</f>
        <v>0</v>
      </c>
      <c r="K11653" s="127"/>
      <c r="L11653" s="127"/>
    </row>
    <row r="11654" spans="1:12" ht="18" customHeight="1" thickBot="1" x14ac:dyDescent="0.25">
      <c r="A11654" s="241">
        <f t="shared" si="13024"/>
        <v>3</v>
      </c>
      <c r="B11654" s="241" t="str">
        <f t="shared" si="13025"/>
        <v>RECEPCIONISTA</v>
      </c>
      <c r="C11654" s="241" t="str">
        <f t="shared" si="13026"/>
        <v>JOAÇABA</v>
      </c>
      <c r="D11654" s="317" t="str">
        <f>Raiz!$D$62</f>
        <v> Total do Submódulo 2.3</v>
      </c>
      <c r="E11654" s="317"/>
      <c r="F11654" s="317"/>
      <c r="G11654" s="317"/>
      <c r="H11654" s="317"/>
      <c r="I11654" s="317"/>
      <c r="J11654" s="27">
        <f t="shared" ref="J11654" si="13047">SUM(J11647:J11653)</f>
        <v>576.54</v>
      </c>
      <c r="K11654" s="30"/>
      <c r="L11654" s="30"/>
    </row>
    <row r="11655" spans="1:12" ht="14.1" customHeight="1" thickBot="1" x14ac:dyDescent="0.25">
      <c r="A11655" s="241">
        <f t="shared" si="13024"/>
        <v>3</v>
      </c>
      <c r="B11655" s="241" t="str">
        <f t="shared" si="13025"/>
        <v>RECEPCIONISTA</v>
      </c>
      <c r="C11655" s="241" t="str">
        <f t="shared" si="13026"/>
        <v>JOAÇABA</v>
      </c>
      <c r="D11655" s="4"/>
      <c r="E11655" s="4"/>
      <c r="F11655" s="4"/>
      <c r="G11655" s="4"/>
      <c r="H11655" s="4"/>
      <c r="I11655" s="4"/>
      <c r="J11655" s="4"/>
      <c r="K11655" s="30"/>
      <c r="L11655" s="30"/>
    </row>
    <row r="11656" spans="1:12" ht="18" customHeight="1" x14ac:dyDescent="0.2">
      <c r="A11656" s="241">
        <f t="shared" si="13024"/>
        <v>3</v>
      </c>
      <c r="B11656" s="241" t="str">
        <f t="shared" si="13025"/>
        <v>RECEPCIONISTA</v>
      </c>
      <c r="C11656" s="241" t="str">
        <f t="shared" si="13026"/>
        <v>JOAÇABA</v>
      </c>
      <c r="D11656" s="353" t="str">
        <f>Raiz!$D$64</f>
        <v>Quadro-Resumo do Módulo 2 - Encargos e Benefícios Anuais, Mensais e Diários</v>
      </c>
      <c r="E11656" s="353"/>
      <c r="F11656" s="353"/>
      <c r="G11656" s="353"/>
      <c r="H11656" s="353"/>
      <c r="I11656" s="353"/>
      <c r="J11656" s="28" t="str">
        <f>Raiz!$J$64</f>
        <v>Valor R$</v>
      </c>
      <c r="K11656" s="30"/>
      <c r="L11656" s="30"/>
    </row>
    <row r="11657" spans="1:12" ht="18" customHeight="1" x14ac:dyDescent="0.2">
      <c r="A11657" s="241">
        <f t="shared" si="13024"/>
        <v>3</v>
      </c>
      <c r="B11657" s="241" t="str">
        <f t="shared" si="13025"/>
        <v>RECEPCIONISTA</v>
      </c>
      <c r="C11657" s="241" t="str">
        <f t="shared" si="13026"/>
        <v>JOAÇABA</v>
      </c>
      <c r="D11657" s="52" t="str">
        <f>Raiz!$D$65</f>
        <v>2.1</v>
      </c>
      <c r="E11657" s="314" t="str">
        <f>Raiz!$E$65</f>
        <v>13º Salário e Adicional de Férias</v>
      </c>
      <c r="F11657" s="314"/>
      <c r="G11657" s="314"/>
      <c r="H11657" s="314"/>
      <c r="I11657" s="314"/>
      <c r="J11657" s="25">
        <f t="shared" ref="J11657" si="13048">J11633</f>
        <v>144</v>
      </c>
      <c r="K11657" s="30"/>
      <c r="L11657" s="30"/>
    </row>
    <row r="11658" spans="1:12" ht="18" customHeight="1" x14ac:dyDescent="0.2">
      <c r="A11658" s="241">
        <f t="shared" si="13024"/>
        <v>3</v>
      </c>
      <c r="B11658" s="241" t="str">
        <f t="shared" si="13025"/>
        <v>RECEPCIONISTA</v>
      </c>
      <c r="C11658" s="241" t="str">
        <f t="shared" si="13026"/>
        <v>JOAÇABA</v>
      </c>
      <c r="D11658" s="52" t="str">
        <f>Raiz!$D$66</f>
        <v>2.2</v>
      </c>
      <c r="E11658" s="314" t="str">
        <f>Raiz!$E$66</f>
        <v>Encargos Previdenciários (GPS), FGTS e outras contribuições</v>
      </c>
      <c r="F11658" s="314"/>
      <c r="G11658" s="314"/>
      <c r="H11658" s="314"/>
      <c r="I11658" s="314"/>
      <c r="J11658" s="25">
        <f t="shared" ref="J11658" si="13049">J11644</f>
        <v>529.91999999999996</v>
      </c>
      <c r="K11658" s="30"/>
      <c r="L11658" s="30"/>
    </row>
    <row r="11659" spans="1:12" ht="18" customHeight="1" x14ac:dyDescent="0.2">
      <c r="A11659" s="241">
        <f t="shared" ref="A11659:C11660" si="13050">A11658</f>
        <v>3</v>
      </c>
      <c r="B11659" s="241" t="str">
        <f t="shared" si="13050"/>
        <v>RECEPCIONISTA</v>
      </c>
      <c r="C11659" s="241" t="str">
        <f t="shared" si="13050"/>
        <v>JOAÇABA</v>
      </c>
      <c r="D11659" s="52" t="str">
        <f>Raiz!$D$67</f>
        <v>2.3</v>
      </c>
      <c r="E11659" s="314" t="str">
        <f>Raiz!$E$67</f>
        <v>Benefícios Mensais e Diários</v>
      </c>
      <c r="F11659" s="314"/>
      <c r="G11659" s="314"/>
      <c r="H11659" s="314"/>
      <c r="I11659" s="314"/>
      <c r="J11659" s="25">
        <f t="shared" ref="J11659" si="13051">J11654</f>
        <v>576.54</v>
      </c>
      <c r="K11659" s="30"/>
      <c r="L11659" s="30"/>
    </row>
    <row r="11660" spans="1:12" ht="18" customHeight="1" thickBot="1" x14ac:dyDescent="0.25">
      <c r="A11660" s="241">
        <f t="shared" si="13050"/>
        <v>3</v>
      </c>
      <c r="B11660" s="241" t="str">
        <f t="shared" si="13050"/>
        <v>RECEPCIONISTA</v>
      </c>
      <c r="C11660" s="241" t="str">
        <f t="shared" si="13050"/>
        <v>JOAÇABA</v>
      </c>
      <c r="D11660" s="317" t="str">
        <f>Raiz!$D$68</f>
        <v> Total do Módulo 2 - Encargos e Benefícios Anuais, mensais e Diários</v>
      </c>
      <c r="E11660" s="317"/>
      <c r="F11660" s="317"/>
      <c r="G11660" s="317"/>
      <c r="H11660" s="317"/>
      <c r="I11660" s="317"/>
      <c r="J11660" s="27">
        <f t="shared" ref="J11660" si="13052">SUM(J11657:J11659)</f>
        <v>1250.46</v>
      </c>
      <c r="K11660" s="30"/>
      <c r="L11660" s="30"/>
    </row>
    <row r="11661" spans="1:12" ht="14.1" customHeight="1" thickBot="1" x14ac:dyDescent="0.25">
      <c r="A11661" s="241">
        <f t="shared" ref="A11661:C11661" si="13053">A11660</f>
        <v>3</v>
      </c>
      <c r="B11661" s="241" t="str">
        <f t="shared" si="13053"/>
        <v>RECEPCIONISTA</v>
      </c>
      <c r="C11661" s="241" t="str">
        <f t="shared" si="13053"/>
        <v>JOAÇABA</v>
      </c>
      <c r="D11661" s="4"/>
      <c r="E11661" s="4"/>
      <c r="F11661" s="4"/>
      <c r="G11661" s="4"/>
      <c r="H11661" s="4"/>
      <c r="I11661" s="4"/>
      <c r="J11661" s="4"/>
      <c r="K11661" s="30"/>
      <c r="L11661" s="30"/>
    </row>
    <row r="11662" spans="1:12" ht="18" customHeight="1" x14ac:dyDescent="0.2">
      <c r="A11662" s="241">
        <f t="shared" ref="A11662:C11662" si="13054">A11661</f>
        <v>3</v>
      </c>
      <c r="B11662" s="241" t="str">
        <f t="shared" si="13054"/>
        <v>RECEPCIONISTA</v>
      </c>
      <c r="C11662" s="241" t="str">
        <f t="shared" si="13054"/>
        <v>JOAÇABA</v>
      </c>
      <c r="D11662" s="350" t="str">
        <f>Raiz!$D$70</f>
        <v>MÓDULO 3 – PROVISÃO PARA RESCISÃO</v>
      </c>
      <c r="E11662" s="351"/>
      <c r="F11662" s="351"/>
      <c r="G11662" s="351"/>
      <c r="H11662" s="352"/>
      <c r="I11662" s="1" t="str">
        <f>Raiz!$I$70</f>
        <v>%</v>
      </c>
      <c r="J11662" s="2" t="str">
        <f>Raiz!$J$70</f>
        <v>Valor R$</v>
      </c>
      <c r="K11662" s="30"/>
      <c r="L11662" s="30"/>
    </row>
    <row r="11663" spans="1:12" ht="30" customHeight="1" x14ac:dyDescent="0.2">
      <c r="A11663" s="241">
        <f t="shared" ref="A11663:C11663" si="13055">A11662</f>
        <v>3</v>
      </c>
      <c r="B11663" s="241" t="str">
        <f t="shared" si="13055"/>
        <v>RECEPCIONISTA</v>
      </c>
      <c r="C11663" s="241" t="str">
        <f t="shared" si="13055"/>
        <v>JOAÇABA</v>
      </c>
      <c r="D11663" s="147" t="str">
        <f>Raiz!$D$71</f>
        <v>A</v>
      </c>
      <c r="E11663" s="265" t="str">
        <f>Raiz!$E$71</f>
        <v>Aviso Prévio Indenizado</v>
      </c>
      <c r="F11663" s="332" t="str">
        <f>Raiz!$F$71</f>
        <v>Cálculo do valor = [Rem/12 + 13º/12 + Férias/12 + 1/3Férias/12] x 1 x 5% de rotatividade anual</v>
      </c>
      <c r="G11663" s="333"/>
      <c r="H11663" s="408"/>
      <c r="I11663" s="20">
        <f>Raiz!$I$71</f>
        <v>4.9768518518518521E-3</v>
      </c>
      <c r="J11663" s="19">
        <f t="shared" ref="J11663" si="13056">ROUND(I11663*J11627,2)</f>
        <v>6.45</v>
      </c>
      <c r="K11663" s="30"/>
      <c r="L11663" s="30"/>
    </row>
    <row r="11664" spans="1:12" ht="18" customHeight="1" x14ac:dyDescent="0.2">
      <c r="A11664" s="241">
        <f t="shared" ref="A11664:C11664" si="13057">A11663</f>
        <v>3</v>
      </c>
      <c r="B11664" s="241" t="str">
        <f t="shared" si="13057"/>
        <v>RECEPCIONISTA</v>
      </c>
      <c r="C11664" s="241" t="str">
        <f t="shared" si="13057"/>
        <v>JOAÇABA</v>
      </c>
      <c r="D11664" s="52" t="str">
        <f>Raiz!$D$72</f>
        <v>B</v>
      </c>
      <c r="E11664" s="404" t="str">
        <f>Raiz!$E$72</f>
        <v>Incidência do FGTS sobre o Aviso Prévio Indenizado</v>
      </c>
      <c r="F11664" s="405"/>
      <c r="G11664" s="405"/>
      <c r="H11664" s="406"/>
      <c r="I11664" s="20">
        <f t="shared" ref="I11664:I11727" si="13058">0.08*I11663</f>
        <v>3.9814814814814818E-4</v>
      </c>
      <c r="J11664" s="19">
        <f t="shared" ref="J11664" si="13059">ROUND(I11664*J11627,2)</f>
        <v>0.52</v>
      </c>
      <c r="K11664" s="30"/>
      <c r="L11664" s="30"/>
    </row>
    <row r="11665" spans="1:12" ht="18" customHeight="1" x14ac:dyDescent="0.2">
      <c r="A11665" s="241">
        <f t="shared" ref="A11665:C11665" si="13060">A11664</f>
        <v>3</v>
      </c>
      <c r="B11665" s="241" t="str">
        <f t="shared" si="13060"/>
        <v>RECEPCIONISTA</v>
      </c>
      <c r="C11665" s="241" t="str">
        <f t="shared" si="13060"/>
        <v>JOAÇABA</v>
      </c>
      <c r="D11665" s="52" t="str">
        <f>Raiz!$D$73</f>
        <v>C</v>
      </c>
      <c r="E11665" s="409" t="str">
        <f>Raiz!$E$73</f>
        <v>Multa do FGTS sobre o Aviso Prévio Indenizado</v>
      </c>
      <c r="F11665" s="410"/>
      <c r="G11665" s="410"/>
      <c r="H11665" s="411"/>
      <c r="I11665" s="20">
        <f>Raiz!$I$73</f>
        <v>1.9039999999999999E-3</v>
      </c>
      <c r="J11665" s="19">
        <f t="shared" ref="J11665" si="13061">ROUND(I11665*J11627,2)</f>
        <v>2.4700000000000002</v>
      </c>
      <c r="K11665" s="30"/>
      <c r="L11665" s="30"/>
    </row>
    <row r="11666" spans="1:12" ht="30" customHeight="1" x14ac:dyDescent="0.2">
      <c r="A11666" s="241">
        <f t="shared" ref="A11666:C11666" si="13062">A11665</f>
        <v>3</v>
      </c>
      <c r="B11666" s="241" t="str">
        <f t="shared" si="13062"/>
        <v>RECEPCIONISTA</v>
      </c>
      <c r="C11666" s="241" t="str">
        <f t="shared" si="13062"/>
        <v>JOAÇABA</v>
      </c>
      <c r="D11666" s="147" t="str">
        <f>Raiz!$D$74</f>
        <v>D</v>
      </c>
      <c r="E11666" s="265" t="str">
        <f>Raiz!$E$74</f>
        <v>Aviso Prévio Trabalhado</v>
      </c>
      <c r="F11666" s="338" t="s">
        <v>321</v>
      </c>
      <c r="G11666" s="338"/>
      <c r="H11666" s="338"/>
      <c r="I11666" s="20">
        <f t="shared" ref="I11666" si="13063">1/30*7/H11601*1</f>
        <v>1.0606060606060607E-2</v>
      </c>
      <c r="J11666" s="19">
        <f t="shared" ref="J11666" si="13064">ROUND(I11666*J11627,2)</f>
        <v>13.75</v>
      </c>
      <c r="K11666" s="30"/>
      <c r="L11666" s="30"/>
    </row>
    <row r="11667" spans="1:12" ht="18" customHeight="1" x14ac:dyDescent="0.2">
      <c r="A11667" s="241">
        <f t="shared" ref="A11667:C11667" si="13065">A11666</f>
        <v>3</v>
      </c>
      <c r="B11667" s="241" t="str">
        <f t="shared" si="13065"/>
        <v>RECEPCIONISTA</v>
      </c>
      <c r="C11667" s="241" t="str">
        <f t="shared" si="13065"/>
        <v>JOAÇABA</v>
      </c>
      <c r="D11667" s="52" t="str">
        <f>Raiz!$D$75</f>
        <v>E</v>
      </c>
      <c r="E11667" s="331" t="str">
        <f>Raiz!$E$75</f>
        <v>Incidência dos encargos do submódulo 2.2 sobre o Aviso Prévio Trabalhado</v>
      </c>
      <c r="F11667" s="335"/>
      <c r="G11667" s="335"/>
      <c r="H11667" s="336"/>
      <c r="I11667" s="20">
        <f t="shared" ref="I11667" si="13066">I11644*I11666</f>
        <v>3.9030303030303036E-3</v>
      </c>
      <c r="J11667" s="19">
        <f t="shared" ref="J11667" si="13067">ROUND(I11667*J11627,2)</f>
        <v>5.0599999999999996</v>
      </c>
      <c r="K11667" s="30"/>
      <c r="L11667" s="30"/>
    </row>
    <row r="11668" spans="1:12" ht="18" customHeight="1" x14ac:dyDescent="0.2">
      <c r="A11668" s="241">
        <f t="shared" ref="A11668:C11668" si="13068">A11667</f>
        <v>3</v>
      </c>
      <c r="B11668" s="241" t="str">
        <f t="shared" si="13068"/>
        <v>RECEPCIONISTA</v>
      </c>
      <c r="C11668" s="241" t="str">
        <f t="shared" si="13068"/>
        <v>JOAÇABA</v>
      </c>
      <c r="D11668" s="52" t="str">
        <f>Raiz!$D$76</f>
        <v>F</v>
      </c>
      <c r="E11668" s="323" t="str">
        <f>Raiz!$E$76</f>
        <v>Multa do FGTS e sobre o Aviso Prévio Trabalhado</v>
      </c>
      <c r="F11668" s="323"/>
      <c r="G11668" s="323"/>
      <c r="H11668" s="323"/>
      <c r="I11668" s="20">
        <f>Raiz!$I$76</f>
        <v>3.8079999999999996E-2</v>
      </c>
      <c r="J11668" s="19">
        <f t="shared" ref="J11668" si="13069">ROUND(I11668*J11627,2)</f>
        <v>49.35</v>
      </c>
      <c r="K11668" s="30"/>
      <c r="L11668" s="30"/>
    </row>
    <row r="11669" spans="1:12" ht="18" customHeight="1" thickBot="1" x14ac:dyDescent="0.25">
      <c r="A11669" s="241">
        <f t="shared" ref="A11669:C11669" si="13070">A11668</f>
        <v>3</v>
      </c>
      <c r="B11669" s="241" t="str">
        <f t="shared" si="13070"/>
        <v>RECEPCIONISTA</v>
      </c>
      <c r="C11669" s="241" t="str">
        <f t="shared" si="13070"/>
        <v>JOAÇABA</v>
      </c>
      <c r="D11669" s="317" t="str">
        <f>Raiz!$D$77</f>
        <v>Total do Módulo 3 - Provisão para Rescisão</v>
      </c>
      <c r="E11669" s="317"/>
      <c r="F11669" s="317"/>
      <c r="G11669" s="317"/>
      <c r="H11669" s="317"/>
      <c r="I11669" s="317"/>
      <c r="J11669" s="27">
        <f t="shared" ref="J11669" si="13071">SUM(J11663:J11668)</f>
        <v>77.599999999999994</v>
      </c>
      <c r="K11669" s="30"/>
      <c r="L11669" s="30"/>
    </row>
    <row r="11670" spans="1:12" ht="14.1" customHeight="1" thickBot="1" x14ac:dyDescent="0.25">
      <c r="A11670" s="241">
        <f t="shared" ref="A11670:C11670" si="13072">A11669</f>
        <v>3</v>
      </c>
      <c r="B11670" s="241" t="str">
        <f t="shared" si="13072"/>
        <v>RECEPCIONISTA</v>
      </c>
      <c r="C11670" s="241" t="str">
        <f t="shared" si="13072"/>
        <v>JOAÇABA</v>
      </c>
      <c r="D11670" s="4"/>
      <c r="E11670" s="4"/>
      <c r="F11670" s="4"/>
      <c r="G11670" s="4"/>
      <c r="H11670" s="4"/>
      <c r="I11670" s="4"/>
      <c r="J11670" s="4"/>
      <c r="K11670" s="30"/>
      <c r="L11670" s="30"/>
    </row>
    <row r="11671" spans="1:12" ht="18" customHeight="1" x14ac:dyDescent="0.2">
      <c r="A11671" s="241">
        <f t="shared" ref="A11671:C11671" si="13073">A11670</f>
        <v>3</v>
      </c>
      <c r="B11671" s="241" t="str">
        <f t="shared" si="13073"/>
        <v>RECEPCIONISTA</v>
      </c>
      <c r="C11671" s="241" t="str">
        <f t="shared" si="13073"/>
        <v>JOAÇABA</v>
      </c>
      <c r="D11671" s="350" t="str">
        <f>Raiz!$D$79</f>
        <v>MÓDULO 4 – CUSTO DE REPOSIÇÃO DO PROFISSIONAL AUSENTE</v>
      </c>
      <c r="E11671" s="351"/>
      <c r="F11671" s="351"/>
      <c r="G11671" s="351"/>
      <c r="H11671" s="352"/>
      <c r="I11671" s="194" t="str">
        <f>Raiz!$I$79</f>
        <v>%</v>
      </c>
      <c r="J11671" s="149" t="str">
        <f>Raiz!$J$79</f>
        <v>Valor R$</v>
      </c>
      <c r="K11671" s="30"/>
      <c r="L11671" s="30"/>
    </row>
    <row r="11672" spans="1:12" ht="39.950000000000003" customHeight="1" x14ac:dyDescent="0.2">
      <c r="A11672" s="241">
        <f t="shared" ref="A11672:C11672" si="13074">A11671</f>
        <v>3</v>
      </c>
      <c r="B11672" s="241" t="str">
        <f t="shared" si="13074"/>
        <v>RECEPCIONISTA</v>
      </c>
      <c r="C11672" s="241" t="str">
        <f t="shared" si="13074"/>
        <v>JOAÇABA</v>
      </c>
      <c r="D1167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672" s="338"/>
      <c r="F11672" s="338"/>
      <c r="G11672" s="338"/>
      <c r="H11672" s="338"/>
      <c r="I11672" s="338"/>
      <c r="J11672" s="347"/>
      <c r="K11672" s="30"/>
      <c r="L11672" s="30"/>
    </row>
    <row r="11673" spans="1:12" ht="32.25" customHeight="1" x14ac:dyDescent="0.2">
      <c r="A11673" s="241">
        <f t="shared" ref="A11673:C11673" si="13075">A11672</f>
        <v>3</v>
      </c>
      <c r="B11673" s="241" t="str">
        <f t="shared" si="13075"/>
        <v>RECEPCIONISTA</v>
      </c>
      <c r="C11673" s="241" t="str">
        <f t="shared" si="13075"/>
        <v>JOAÇABA</v>
      </c>
      <c r="D11673" s="337" t="str">
        <f>Raiz!$D$81</f>
        <v>MÓDULO 1</v>
      </c>
      <c r="E11673" s="337"/>
      <c r="F11673" s="266" t="str">
        <f>Raiz!$F$81</f>
        <v>MÓDULO 2                                                                   (sem VA, VT e Adic.Assid.)</v>
      </c>
      <c r="G11673" s="266" t="str">
        <f>Raiz!$G$81</f>
        <v>MÓDULO 3</v>
      </c>
      <c r="H11673" s="266" t="str">
        <f>Raiz!$H$81</f>
        <v>BCCPA</v>
      </c>
      <c r="I11673" s="419" t="str">
        <f>Raiz!$I$81</f>
        <v>Para cálculo do item A, paga VA nas férias?</v>
      </c>
      <c r="J11673" s="420"/>
      <c r="K11673" s="30"/>
      <c r="L11673" s="30"/>
    </row>
    <row r="11674" spans="1:12" s="29" customFormat="1" ht="18" customHeight="1" x14ac:dyDescent="0.2">
      <c r="A11674" s="241">
        <f t="shared" ref="A11674:C11674" si="13076">A11673</f>
        <v>3</v>
      </c>
      <c r="B11674" s="241" t="str">
        <f t="shared" si="13076"/>
        <v>RECEPCIONISTA</v>
      </c>
      <c r="C11674" s="241" t="str">
        <f t="shared" si="13076"/>
        <v>JOAÇABA</v>
      </c>
      <c r="D11674" s="342">
        <f t="shared" ref="D11674" si="13077">J11627</f>
        <v>1295.99</v>
      </c>
      <c r="E11674" s="342"/>
      <c r="F11674" s="267">
        <f t="shared" ref="F11674" si="13078">J11660-J11647-J11648-J11651</f>
        <v>684.92000000000007</v>
      </c>
      <c r="G11674" s="267">
        <f t="shared" ref="G11674" si="13079">J11669</f>
        <v>77.599999999999994</v>
      </c>
      <c r="H11674" s="267">
        <f t="shared" ref="H11674" si="13080">SUM(D11674:G11674)</f>
        <v>2058.5100000000002</v>
      </c>
      <c r="I11674" s="421" t="str">
        <f>VLOOKUP(H11599,Base!$B$998:$P$1049,J11604+1,FALSE)</f>
        <v>NÃO</v>
      </c>
      <c r="J11674" s="422"/>
      <c r="K11674" s="30"/>
      <c r="L11674" s="30"/>
    </row>
    <row r="11675" spans="1:12" ht="18" customHeight="1" x14ac:dyDescent="0.2">
      <c r="A11675" s="241">
        <f t="shared" ref="A11675:C11675" si="13081">A11674</f>
        <v>3</v>
      </c>
      <c r="B11675" s="241" t="str">
        <f t="shared" si="13081"/>
        <v>RECEPCIONISTA</v>
      </c>
      <c r="C11675" s="241" t="str">
        <f t="shared" si="13081"/>
        <v>JOAÇABA</v>
      </c>
      <c r="D11675" s="412" t="str">
        <f>Raiz!$D$83</f>
        <v>Submódulo 4.1 Substituto nas Ausências Legais</v>
      </c>
      <c r="E11675" s="413"/>
      <c r="F11675" s="413"/>
      <c r="G11675" s="413"/>
      <c r="H11675" s="413"/>
      <c r="I11675" s="413"/>
      <c r="J11675" s="414"/>
      <c r="K11675" s="30"/>
      <c r="L11675" s="30"/>
    </row>
    <row r="11676" spans="1:12" ht="18" customHeight="1" x14ac:dyDescent="0.2">
      <c r="A11676" s="241">
        <f t="shared" ref="A11676:C11676" si="13082">A11675</f>
        <v>3</v>
      </c>
      <c r="B11676" s="241" t="str">
        <f t="shared" si="13082"/>
        <v>RECEPCIONISTA</v>
      </c>
      <c r="C11676" s="241" t="str">
        <f t="shared" si="13082"/>
        <v>JOAÇABA</v>
      </c>
      <c r="D11676" s="147" t="str">
        <f>Raiz!$D$84</f>
        <v>A</v>
      </c>
      <c r="E11676" s="338" t="str">
        <f>Raiz!$E$84</f>
        <v>Substituto na cobertura de Férias</v>
      </c>
      <c r="F11676" s="338"/>
      <c r="G11676" s="338" t="str">
        <f>Raiz!$G$84</f>
        <v>Cálculo do valor=[BCCPA+VA(se pago nas férias)]/12</v>
      </c>
      <c r="H11676" s="338"/>
      <c r="I11676" s="43">
        <f>Raiz!$I$84</f>
        <v>8.3333333333333329E-2</v>
      </c>
      <c r="J11676" s="19">
        <f t="shared" ref="J11676" si="13083">IF(I11674="NÃO",H11674/12,(H11674+J11648)/12)</f>
        <v>171.54250000000002</v>
      </c>
      <c r="K11676" s="30"/>
      <c r="L11676" s="30"/>
    </row>
    <row r="11677" spans="1:12" ht="18" customHeight="1" x14ac:dyDescent="0.2">
      <c r="A11677" s="241">
        <f t="shared" ref="A11677:C11677" si="13084">A11676</f>
        <v>3</v>
      </c>
      <c r="B11677" s="241" t="str">
        <f t="shared" si="13084"/>
        <v>RECEPCIONISTA</v>
      </c>
      <c r="C11677" s="241" t="str">
        <f t="shared" si="13084"/>
        <v>JOAÇABA</v>
      </c>
      <c r="D11677" s="52" t="str">
        <f>Raiz!$D$85</f>
        <v>B</v>
      </c>
      <c r="E11677" s="331" t="str">
        <f>Raiz!$E$85</f>
        <v>Substituto na cobertura de Ausências Legais</v>
      </c>
      <c r="F11677" s="336"/>
      <c r="G11677" s="331" t="str">
        <f>Raiz!$G$85</f>
        <v>Cálculo do valor=[(BCCPA/30)x1dia]/12</v>
      </c>
      <c r="H11677" s="336"/>
      <c r="I11677" s="20">
        <f>Raiz!$I$85</f>
        <v>2.7777777777777779E-3</v>
      </c>
      <c r="J11677" s="19">
        <f t="shared" ref="J11677" si="13085">ROUND(I11677*H11674,2)</f>
        <v>5.72</v>
      </c>
      <c r="K11677" s="30"/>
      <c r="L11677" s="30"/>
    </row>
    <row r="11678" spans="1:12" ht="18" customHeight="1" x14ac:dyDescent="0.2">
      <c r="A11678" s="241">
        <f t="shared" ref="A11678:C11678" si="13086">A11677</f>
        <v>3</v>
      </c>
      <c r="B11678" s="241" t="str">
        <f t="shared" si="13086"/>
        <v>RECEPCIONISTA</v>
      </c>
      <c r="C11678" s="241" t="str">
        <f t="shared" si="13086"/>
        <v>JOAÇABA</v>
      </c>
      <c r="D11678" s="52" t="str">
        <f>Raiz!$D$86</f>
        <v>C</v>
      </c>
      <c r="E11678" s="320" t="str">
        <f>Raiz!$E$86</f>
        <v>Substituto na cobertura de Licença-Paternidade</v>
      </c>
      <c r="F11678" s="321"/>
      <c r="G11678" s="320" t="str">
        <f>Raiz!$G$86</f>
        <v>Cálculo do valor={[(BCCPA/30)x5dias]/12}x1,5%</v>
      </c>
      <c r="H11678" s="321"/>
      <c r="I11678" s="20">
        <f>Raiz!$I$86</f>
        <v>2.0833333333333332E-4</v>
      </c>
      <c r="J11678" s="19">
        <f t="shared" ref="J11678" si="13087">ROUND(I11678*H11674,2)</f>
        <v>0.43</v>
      </c>
      <c r="K11678" s="30"/>
      <c r="L11678" s="30"/>
    </row>
    <row r="11679" spans="1:12" ht="18" customHeight="1" x14ac:dyDescent="0.2">
      <c r="A11679" s="241">
        <f t="shared" ref="A11679:C11679" si="13088">A11678</f>
        <v>3</v>
      </c>
      <c r="B11679" s="241" t="str">
        <f t="shared" si="13088"/>
        <v>RECEPCIONISTA</v>
      </c>
      <c r="C11679" s="241" t="str">
        <f t="shared" si="13088"/>
        <v>JOAÇABA</v>
      </c>
      <c r="D11679" s="52" t="str">
        <f>Raiz!$D$87</f>
        <v>D</v>
      </c>
      <c r="E11679" s="320" t="str">
        <f>Raiz!$E$87</f>
        <v>Substituto na cobertura de Ausência por acidente de trab.</v>
      </c>
      <c r="F11679" s="321"/>
      <c r="G11679" s="320" t="str">
        <f>Raiz!$G$87</f>
        <v>Cálculo do valor={[(BCCPA/30)x15dias]/12}x0,78%</v>
      </c>
      <c r="H11679" s="321"/>
      <c r="I11679" s="20">
        <f>Raiz!$I$87</f>
        <v>3.2499999999999999E-4</v>
      </c>
      <c r="J11679" s="19">
        <f t="shared" ref="J11679" si="13089">ROUND(I11679*H11674,2)</f>
        <v>0.67</v>
      </c>
      <c r="K11679" s="30"/>
      <c r="L11679" s="30"/>
    </row>
    <row r="11680" spans="1:12" ht="27" customHeight="1" x14ac:dyDescent="0.2">
      <c r="A11680" s="241">
        <f t="shared" ref="A11680:C11680" si="13090">A11679</f>
        <v>3</v>
      </c>
      <c r="B11680" s="241" t="str">
        <f t="shared" si="13090"/>
        <v>RECEPCIONISTA</v>
      </c>
      <c r="C11680" s="241" t="str">
        <f t="shared" si="13090"/>
        <v>JOAÇABA</v>
      </c>
      <c r="D11680" s="52" t="str">
        <f>Raiz!$D$88</f>
        <v>E</v>
      </c>
      <c r="E11680" s="320" t="str">
        <f>Raiz!$E$88</f>
        <v>Substituto na cobertura de Afastamento Maternidade</v>
      </c>
      <c r="F11680" s="321"/>
      <c r="G11680" s="320" t="str">
        <f>Raiz!$G$88</f>
        <v>Cálculo do valor = {[(Mód1+Mód1/3)/12+(Submod2.2 +Submod2.3-VA-VT-Adic.Assid.+Mód3)]x(4/12)}x2%</v>
      </c>
      <c r="H11680" s="322"/>
      <c r="I11680" s="327"/>
      <c r="J11680" s="19">
        <f t="shared" ref="J11680" si="13091">ROUND((((J11627+J11627/3)/12+(J11644+J11654+-J11647-J11648-J11651+J11669))*4/12)*2%,2)</f>
        <v>5.08</v>
      </c>
      <c r="K11680" s="30"/>
      <c r="L11680" s="30"/>
    </row>
    <row r="11681" spans="1:12" ht="18" customHeight="1" x14ac:dyDescent="0.2">
      <c r="A11681" s="241">
        <f t="shared" ref="A11681:C11681" si="13092">A11680</f>
        <v>3</v>
      </c>
      <c r="B11681" s="241" t="str">
        <f t="shared" si="13092"/>
        <v>RECEPCIONISTA</v>
      </c>
      <c r="C11681" s="241" t="str">
        <f t="shared" si="13092"/>
        <v>JOAÇABA</v>
      </c>
      <c r="D11681" s="52" t="str">
        <f>Raiz!$D$89</f>
        <v>F</v>
      </c>
      <c r="E11681" s="320" t="str">
        <f>Raiz!$E$89</f>
        <v>Substituto na cobertura de Ausência por doença</v>
      </c>
      <c r="F11681" s="321"/>
      <c r="G11681" s="320" t="str">
        <f>Raiz!$G$89</f>
        <v>Cálculo do valor = {(BCCPA/30)x3dias}/12</v>
      </c>
      <c r="H11681" s="321"/>
      <c r="I11681" s="23">
        <f>Raiz!$I$89</f>
        <v>8.3333333333333332E-3</v>
      </c>
      <c r="J11681" s="31">
        <f t="shared" ref="J11681" si="13093">ROUND(H11674*I11681,2)</f>
        <v>17.149999999999999</v>
      </c>
      <c r="K11681" s="30"/>
      <c r="L11681" s="30"/>
    </row>
    <row r="11682" spans="1:12" ht="18" customHeight="1" thickBot="1" x14ac:dyDescent="0.25">
      <c r="A11682" s="241">
        <f t="shared" ref="A11682:C11682" si="13094">A11681</f>
        <v>3</v>
      </c>
      <c r="B11682" s="241" t="str">
        <f t="shared" si="13094"/>
        <v>RECEPCIONISTA</v>
      </c>
      <c r="C11682" s="241" t="str">
        <f t="shared" si="13094"/>
        <v>JOAÇABA</v>
      </c>
      <c r="D11682" s="317" t="str">
        <f>Raiz!$D$90</f>
        <v> Total do Módulo 4 - Custo de Reposição do Profissional Ausente</v>
      </c>
      <c r="E11682" s="317"/>
      <c r="F11682" s="317"/>
      <c r="G11682" s="317"/>
      <c r="H11682" s="317"/>
      <c r="I11682" s="317"/>
      <c r="J11682" s="21">
        <f t="shared" ref="J11682" si="13095">SUM(J11676:J11681)</f>
        <v>200.59250000000003</v>
      </c>
      <c r="K11682" s="30"/>
      <c r="L11682" s="30"/>
    </row>
    <row r="11683" spans="1:12" ht="11.25" customHeight="1" thickBot="1" x14ac:dyDescent="0.25">
      <c r="A11683" s="241">
        <f t="shared" ref="A11683:C11683" si="13096">A11682</f>
        <v>3</v>
      </c>
      <c r="B11683" s="241" t="str">
        <f t="shared" si="13096"/>
        <v>RECEPCIONISTA</v>
      </c>
      <c r="C11683" s="241" t="str">
        <f t="shared" si="13096"/>
        <v>JOAÇABA</v>
      </c>
      <c r="D11683" s="4"/>
      <c r="E11683" s="4"/>
      <c r="F11683" s="4"/>
      <c r="G11683" s="4"/>
      <c r="H11683" s="4"/>
      <c r="I11683" s="4"/>
      <c r="J11683" s="4"/>
      <c r="K11683" s="30"/>
      <c r="L11683" s="30"/>
    </row>
    <row r="11684" spans="1:12" ht="18" customHeight="1" x14ac:dyDescent="0.2">
      <c r="A11684" s="241">
        <f t="shared" ref="A11684:C11684" si="13097">A11683</f>
        <v>3</v>
      </c>
      <c r="B11684" s="241" t="str">
        <f t="shared" si="13097"/>
        <v>RECEPCIONISTA</v>
      </c>
      <c r="C11684" s="241" t="str">
        <f t="shared" si="13097"/>
        <v>JOAÇABA</v>
      </c>
      <c r="D11684" s="339" t="str">
        <f>Raiz!$D$92</f>
        <v>MÓDULO 5 - INSUMOS DIVERSOS</v>
      </c>
      <c r="E11684" s="340"/>
      <c r="F11684" s="340"/>
      <c r="G11684" s="340"/>
      <c r="H11684" s="340"/>
      <c r="I11684" s="341"/>
      <c r="J11684" s="2" t="str">
        <f>Raiz!$J$92</f>
        <v>Valor R$</v>
      </c>
      <c r="K11684" s="30"/>
      <c r="L11684" s="30"/>
    </row>
    <row r="11685" spans="1:12" ht="18" customHeight="1" x14ac:dyDescent="0.2">
      <c r="A11685" s="241">
        <f t="shared" ref="A11685:C11685" si="13098">A11684</f>
        <v>3</v>
      </c>
      <c r="B11685" s="241" t="str">
        <f t="shared" si="13098"/>
        <v>RECEPCIONISTA</v>
      </c>
      <c r="C11685" s="241" t="str">
        <f t="shared" si="13098"/>
        <v>JOAÇABA</v>
      </c>
      <c r="D11685" s="52" t="str">
        <f>Raiz!$D$93</f>
        <v>A</v>
      </c>
      <c r="E11685" s="314" t="str">
        <f>Raiz!$E$93</f>
        <v>Uniformes</v>
      </c>
      <c r="F11685" s="314"/>
      <c r="G11685" s="314"/>
      <c r="H11685" s="314"/>
      <c r="I11685" s="314"/>
      <c r="J11685" s="19">
        <f>VLOOKUP(H11599,Base!$B$1283:$P$1334,J11604+1,FALSE)</f>
        <v>31.67</v>
      </c>
      <c r="K11685" s="127"/>
      <c r="L11685" s="127"/>
    </row>
    <row r="11686" spans="1:12" ht="18" customHeight="1" x14ac:dyDescent="0.2">
      <c r="A11686" s="241">
        <f t="shared" ref="A11686:C11686" si="13099">A11685</f>
        <v>3</v>
      </c>
      <c r="B11686" s="241" t="str">
        <f t="shared" si="13099"/>
        <v>RECEPCIONISTA</v>
      </c>
      <c r="C11686" s="241" t="str">
        <f t="shared" si="13099"/>
        <v>JOAÇABA</v>
      </c>
      <c r="D11686" s="52" t="str">
        <f t="shared" ref="D11686:D11749" si="13100">IF(J11686=0,"","B")</f>
        <v/>
      </c>
      <c r="E11686" s="264" t="str">
        <f t="shared" ref="E11686:E11749" si="13101">IF(J11686=0,"","Diárias")</f>
        <v/>
      </c>
      <c r="F11686" s="320" t="str">
        <f t="shared" ref="F11686:F11749" si="13102">IF(J11686=0,"","Valor equivalente a 1 (uma) diária")</f>
        <v/>
      </c>
      <c r="G11686" s="322"/>
      <c r="H11686" s="322"/>
      <c r="I11686" s="327"/>
      <c r="J11686" s="19">
        <f>VLOOKUP(H11599,Base!$B$1226:$P$1277,J11604+1,FALSE)</f>
        <v>0</v>
      </c>
      <c r="K11686" s="127"/>
      <c r="L11686" s="127"/>
    </row>
    <row r="11687" spans="1:12" ht="18" customHeight="1" thickBot="1" x14ac:dyDescent="0.25">
      <c r="A11687" s="241">
        <f t="shared" ref="A11687:C11687" si="13103">A11686</f>
        <v>3</v>
      </c>
      <c r="B11687" s="241" t="str">
        <f t="shared" si="13103"/>
        <v>RECEPCIONISTA</v>
      </c>
      <c r="C11687" s="241" t="str">
        <f t="shared" si="13103"/>
        <v>JOAÇABA</v>
      </c>
      <c r="D11687" s="317" t="str">
        <f>Raiz!$D$95</f>
        <v>Total do Módulo 5 - Insumos Diversos</v>
      </c>
      <c r="E11687" s="317"/>
      <c r="F11687" s="317"/>
      <c r="G11687" s="317"/>
      <c r="H11687" s="317"/>
      <c r="I11687" s="317"/>
      <c r="J11687" s="27">
        <f t="shared" ref="J11687" si="13104">SUM(J11685:J11686)</f>
        <v>31.67</v>
      </c>
      <c r="K11687" s="30"/>
      <c r="L11687" s="30"/>
    </row>
    <row r="11688" spans="1:12" ht="11.25" customHeight="1" thickBot="1" x14ac:dyDescent="0.25">
      <c r="A11688" s="241">
        <f t="shared" ref="A11688:C11688" si="13105">A11687</f>
        <v>3</v>
      </c>
      <c r="B11688" s="241" t="str">
        <f t="shared" si="13105"/>
        <v>RECEPCIONISTA</v>
      </c>
      <c r="C11688" s="241" t="str">
        <f t="shared" si="13105"/>
        <v>JOAÇABA</v>
      </c>
      <c r="D11688" s="4"/>
      <c r="E11688" s="4"/>
      <c r="F11688" s="4"/>
      <c r="G11688" s="4"/>
      <c r="H11688" s="4"/>
      <c r="I11688" s="4"/>
      <c r="J11688" s="4"/>
      <c r="K11688" s="30"/>
      <c r="L11688" s="30"/>
    </row>
    <row r="11689" spans="1:12" ht="18" customHeight="1" x14ac:dyDescent="0.2">
      <c r="A11689" s="241">
        <f t="shared" ref="A11689:C11689" si="13106">A11688</f>
        <v>3</v>
      </c>
      <c r="B11689" s="241" t="str">
        <f t="shared" si="13106"/>
        <v>RECEPCIONISTA</v>
      </c>
      <c r="C11689" s="241" t="str">
        <f t="shared" si="13106"/>
        <v>JOAÇABA</v>
      </c>
      <c r="D11689" s="326" t="str">
        <f>Raiz!$D$97</f>
        <v>6 - CUSTOS INDIRETOS, TRIBUTOS E LUCRO</v>
      </c>
      <c r="E11689" s="326"/>
      <c r="F11689" s="326"/>
      <c r="G11689" s="326"/>
      <c r="H11689" s="326"/>
      <c r="I11689" s="1" t="str">
        <f>Raiz!$I$97</f>
        <v>%</v>
      </c>
      <c r="J11689" s="2" t="str">
        <f>Raiz!$J$97</f>
        <v>Valor R$</v>
      </c>
      <c r="K11689" s="30"/>
      <c r="L11689" s="30"/>
    </row>
    <row r="11690" spans="1:12" ht="18" customHeight="1" x14ac:dyDescent="0.2">
      <c r="A11690" s="241">
        <f t="shared" ref="A11690:C11690" si="13107">A11689</f>
        <v>3</v>
      </c>
      <c r="B11690" s="241" t="str">
        <f t="shared" si="13107"/>
        <v>RECEPCIONISTA</v>
      </c>
      <c r="C11690" s="241" t="str">
        <f t="shared" si="13107"/>
        <v>JOAÇABA</v>
      </c>
      <c r="D11690" s="52" t="str">
        <f>Raiz!$D$98</f>
        <v>A</v>
      </c>
      <c r="E11690" s="323" t="str">
        <f>Raiz!$E$98</f>
        <v>Custos Indiretos (despesas administrativas e operacionais)</v>
      </c>
      <c r="F11690" s="323"/>
      <c r="G11690" s="323"/>
      <c r="H11690" s="323"/>
      <c r="I11690" s="20">
        <f>VLOOKUP(H11599,Base!$B$1340:$P$1391,J11604+1,FALSE)</f>
        <v>0.05</v>
      </c>
      <c r="J11690" s="19">
        <f t="shared" ref="J11690" si="13108">ROUND(J11712*I11690,2)</f>
        <v>142.82</v>
      </c>
      <c r="K11690" s="30"/>
      <c r="L11690" s="30"/>
    </row>
    <row r="11691" spans="1:12" ht="18" customHeight="1" x14ac:dyDescent="0.2">
      <c r="A11691" s="241">
        <f t="shared" ref="A11691:C11691" si="13109">A11690</f>
        <v>3</v>
      </c>
      <c r="B11691" s="241" t="str">
        <f t="shared" si="13109"/>
        <v>RECEPCIONISTA</v>
      </c>
      <c r="C11691" s="241" t="str">
        <f t="shared" si="13109"/>
        <v>JOAÇABA</v>
      </c>
      <c r="D11691" s="18" t="str">
        <f>Raiz!$D$99</f>
        <v>B</v>
      </c>
      <c r="E11691" s="323" t="str">
        <f>Raiz!$E$99</f>
        <v>Lucro</v>
      </c>
      <c r="F11691" s="323"/>
      <c r="G11691" s="323"/>
      <c r="H11691" s="323"/>
      <c r="I11691" s="20">
        <f>VLOOKUP(H11599,Base!$B$1397:$P$1448,J11604+1,FALSE)</f>
        <v>2.58E-2</v>
      </c>
      <c r="J11691" s="19">
        <f t="shared" ref="J11691" si="13110">ROUND(J11714*I11691,2)</f>
        <v>77.38</v>
      </c>
      <c r="K11691" s="30"/>
      <c r="L11691" s="30"/>
    </row>
    <row r="11692" spans="1:12" ht="18" customHeight="1" x14ac:dyDescent="0.2">
      <c r="A11692" s="241">
        <f t="shared" ref="A11692:C11692" si="13111">A11691</f>
        <v>3</v>
      </c>
      <c r="B11692" s="241" t="str">
        <f t="shared" si="13111"/>
        <v>RECEPCIONISTA</v>
      </c>
      <c r="C11692" s="241" t="str">
        <f t="shared" si="13111"/>
        <v>JOAÇABA</v>
      </c>
      <c r="D11692" s="324" t="str">
        <f>Raiz!$D$100</f>
        <v>Subtotal</v>
      </c>
      <c r="E11692" s="324"/>
      <c r="F11692" s="324"/>
      <c r="G11692" s="324"/>
      <c r="H11692" s="324"/>
      <c r="I11692" s="32">
        <f t="shared" ref="I11692:J11692" si="13112">SUM(I11690:I11691)</f>
        <v>7.5800000000000006E-2</v>
      </c>
      <c r="J11692" s="33">
        <f t="shared" si="13112"/>
        <v>220.2</v>
      </c>
      <c r="K11692" s="30"/>
      <c r="L11692" s="30"/>
    </row>
    <row r="11693" spans="1:12" ht="18" customHeight="1" x14ac:dyDescent="0.2">
      <c r="A11693" s="241">
        <f t="shared" ref="A11693:C11693" si="13113">A11692</f>
        <v>3</v>
      </c>
      <c r="B11693" s="241" t="str">
        <f t="shared" si="13113"/>
        <v>RECEPCIONISTA</v>
      </c>
      <c r="C11693" s="241" t="str">
        <f t="shared" si="13113"/>
        <v>JOAÇABA</v>
      </c>
      <c r="D11693" s="52" t="str">
        <f>Raiz!$D$101</f>
        <v>C</v>
      </c>
      <c r="E11693" s="323" t="str">
        <f>Raiz!$E$101</f>
        <v>Tributos</v>
      </c>
      <c r="F11693" s="325"/>
      <c r="G11693" s="325"/>
      <c r="H11693" s="325"/>
      <c r="I11693" s="32">
        <f t="shared" ref="I11693:J11693" si="13114">SUM(I11694:I11696)</f>
        <v>0.1225</v>
      </c>
      <c r="J11693" s="33">
        <f t="shared" si="13114"/>
        <v>429.49</v>
      </c>
      <c r="K11693" s="30"/>
      <c r="L11693" s="30"/>
    </row>
    <row r="11694" spans="1:12" ht="18" customHeight="1" x14ac:dyDescent="0.2">
      <c r="A11694" s="241">
        <f t="shared" ref="A11694:C11694" si="13115">A11693</f>
        <v>3</v>
      </c>
      <c r="B11694" s="241" t="str">
        <f t="shared" si="13115"/>
        <v>RECEPCIONISTA</v>
      </c>
      <c r="C11694" s="241" t="str">
        <f t="shared" si="13115"/>
        <v>JOAÇABA</v>
      </c>
      <c r="D11694" s="328" t="str">
        <f>Raiz!$D$102</f>
        <v>C.1</v>
      </c>
      <c r="E11694" s="330" t="str">
        <f>Raiz!$E$102</f>
        <v>Tributos Federais</v>
      </c>
      <c r="F11694" s="332" t="str">
        <f>Raiz!$F$102</f>
        <v>PIS</v>
      </c>
      <c r="G11694" s="333"/>
      <c r="H11694" s="334"/>
      <c r="I11694" s="43">
        <f>Raiz!$I$102</f>
        <v>1.6500000000000001E-2</v>
      </c>
      <c r="J11694" s="19">
        <f t="shared" ref="J11694" si="13116">ROUND(I11694*J11703,2)</f>
        <v>57.85</v>
      </c>
      <c r="K11694" s="30"/>
      <c r="L11694" s="30"/>
    </row>
    <row r="11695" spans="1:12" ht="18" customHeight="1" x14ac:dyDescent="0.2">
      <c r="A11695" s="241">
        <f t="shared" ref="A11695:C11695" si="13117">A11694</f>
        <v>3</v>
      </c>
      <c r="B11695" s="241" t="str">
        <f t="shared" si="13117"/>
        <v>RECEPCIONISTA</v>
      </c>
      <c r="C11695" s="241" t="str">
        <f t="shared" si="13117"/>
        <v>JOAÇABA</v>
      </c>
      <c r="D11695" s="329"/>
      <c r="E11695" s="331"/>
      <c r="F11695" s="331" t="str">
        <f>Raiz!$F$103</f>
        <v>COFINS</v>
      </c>
      <c r="G11695" s="335"/>
      <c r="H11695" s="336"/>
      <c r="I11695" s="20">
        <f>Raiz!$I$103</f>
        <v>7.5999999999999998E-2</v>
      </c>
      <c r="J11695" s="19">
        <f t="shared" ref="J11695" si="13118">ROUND(I11695*J11703,2)</f>
        <v>266.45999999999998</v>
      </c>
    </row>
    <row r="11696" spans="1:12" ht="18" customHeight="1" x14ac:dyDescent="0.2">
      <c r="A11696" s="241">
        <f t="shared" ref="A11696:C11696" si="13119">A11695</f>
        <v>3</v>
      </c>
      <c r="B11696" s="241" t="str">
        <f t="shared" si="13119"/>
        <v>RECEPCIONISTA</v>
      </c>
      <c r="C11696" s="241" t="str">
        <f t="shared" si="13119"/>
        <v>JOAÇABA</v>
      </c>
      <c r="D11696" s="18" t="str">
        <f>Raiz!$D$104</f>
        <v>C.2</v>
      </c>
      <c r="E11696" s="263" t="str">
        <f>Raiz!$E$104</f>
        <v>Tributos Municipais</v>
      </c>
      <c r="F11696" s="320" t="str">
        <f>Raiz!$F$104</f>
        <v>ISS</v>
      </c>
      <c r="G11696" s="322"/>
      <c r="H11696" s="321"/>
      <c r="I11696" s="20">
        <f>VLOOKUP(H11599,Base!$B$29:$D$80,3,FALSE)</f>
        <v>0.03</v>
      </c>
      <c r="J11696" s="19">
        <f t="shared" ref="J11696" si="13120">ROUND(I11696*J11703,2)</f>
        <v>105.18</v>
      </c>
    </row>
    <row r="11697" spans="1:10" ht="18" customHeight="1" thickBot="1" x14ac:dyDescent="0.25">
      <c r="A11697" s="241">
        <f t="shared" ref="A11697:C11697" si="13121">A11696</f>
        <v>3</v>
      </c>
      <c r="B11697" s="241" t="str">
        <f t="shared" si="13121"/>
        <v>RECEPCIONISTA</v>
      </c>
      <c r="C11697" s="241" t="str">
        <f t="shared" si="13121"/>
        <v>JOAÇABA</v>
      </c>
      <c r="D11697" s="319" t="str">
        <f>Raiz!$D$105</f>
        <v>Total do Módulo 6 - Custos Indiretos, Lucro e Tributos</v>
      </c>
      <c r="E11697" s="319"/>
      <c r="F11697" s="319"/>
      <c r="G11697" s="319"/>
      <c r="H11697" s="319"/>
      <c r="I11697" s="24">
        <f t="shared" ref="I11697:J11697" si="13122">I11692+I11693</f>
        <v>0.1983</v>
      </c>
      <c r="J11697" s="21">
        <f t="shared" si="13122"/>
        <v>649.69000000000005</v>
      </c>
    </row>
    <row r="11698" spans="1:10" ht="11.25" customHeight="1" thickBot="1" x14ac:dyDescent="0.25">
      <c r="A11698" s="241">
        <f t="shared" ref="A11698:C11698" si="13123">A11697</f>
        <v>3</v>
      </c>
      <c r="B11698" s="241" t="str">
        <f t="shared" si="13123"/>
        <v>RECEPCIONISTA</v>
      </c>
      <c r="C11698" s="241" t="str">
        <f t="shared" si="13123"/>
        <v>JOAÇABA</v>
      </c>
      <c r="D11698" s="4"/>
      <c r="E11698" s="4"/>
      <c r="F11698" s="4"/>
      <c r="G11698" s="4"/>
      <c r="H11698" s="4"/>
      <c r="I11698" s="4"/>
      <c r="J11698" s="4"/>
    </row>
    <row r="11699" spans="1:10" ht="18" customHeight="1" x14ac:dyDescent="0.2">
      <c r="A11699" s="241">
        <f t="shared" ref="A11699:C11699" si="13124">A11698</f>
        <v>3</v>
      </c>
      <c r="B11699" s="241" t="str">
        <f t="shared" si="13124"/>
        <v>RECEPCIONISTA</v>
      </c>
      <c r="C11699" s="241" t="str">
        <f t="shared" si="13124"/>
        <v>JOAÇABA</v>
      </c>
      <c r="D11699" s="339" t="str">
        <f>Raiz!$D$107</f>
        <v>TRIBUTOS (percentual incidente sobre o Valor total por empregado)</v>
      </c>
      <c r="E11699" s="340"/>
      <c r="F11699" s="340"/>
      <c r="G11699" s="340"/>
      <c r="H11699" s="340"/>
      <c r="I11699" s="340"/>
      <c r="J11699" s="341"/>
    </row>
    <row r="11700" spans="1:10" ht="18" customHeight="1" x14ac:dyDescent="0.2">
      <c r="A11700" s="241">
        <f t="shared" ref="A11700:C11700" si="13125">A11699</f>
        <v>3</v>
      </c>
      <c r="B11700" s="241" t="str">
        <f t="shared" si="13125"/>
        <v>RECEPCIONISTA</v>
      </c>
      <c r="C11700" s="241" t="str">
        <f t="shared" si="13125"/>
        <v>JOAÇABA</v>
      </c>
      <c r="D11700" s="52" t="str">
        <f>Raiz!$D$108</f>
        <v>A</v>
      </c>
      <c r="E11700" s="314" t="str">
        <f>Raiz!$E$108</f>
        <v>Percentual total dos Tributos / 100</v>
      </c>
      <c r="F11700" s="314"/>
      <c r="G11700" s="314"/>
      <c r="H11700" s="314"/>
      <c r="I11700" s="314"/>
      <c r="J11700" s="34">
        <f t="shared" ref="J11700" si="13126">I11693</f>
        <v>0.1225</v>
      </c>
    </row>
    <row r="11701" spans="1:10" ht="18" customHeight="1" x14ac:dyDescent="0.2">
      <c r="A11701" s="241">
        <f t="shared" ref="A11701:C11701" si="13127">A11700</f>
        <v>3</v>
      </c>
      <c r="B11701" s="241" t="str">
        <f t="shared" si="13127"/>
        <v>RECEPCIONISTA</v>
      </c>
      <c r="C11701" s="241" t="str">
        <f t="shared" si="13127"/>
        <v>JOAÇABA</v>
      </c>
      <c r="D11701" s="52" t="str">
        <f>Raiz!$D$109</f>
        <v>B</v>
      </c>
      <c r="E11701" s="314" t="str">
        <f>Raiz!$E$109</f>
        <v>1 - A</v>
      </c>
      <c r="F11701" s="314"/>
      <c r="G11701" s="314"/>
      <c r="H11701" s="314"/>
      <c r="I11701" s="314"/>
      <c r="J11701" s="34">
        <f t="shared" ref="J11701:J11764" si="13128">1-J11700</f>
        <v>0.87749999999999995</v>
      </c>
    </row>
    <row r="11702" spans="1:10" ht="18" customHeight="1" x14ac:dyDescent="0.2">
      <c r="A11702" s="241">
        <f t="shared" ref="A11702:C11702" si="13129">A11701</f>
        <v>3</v>
      </c>
      <c r="B11702" s="241" t="str">
        <f t="shared" si="13129"/>
        <v>RECEPCIONISTA</v>
      </c>
      <c r="C11702" s="241" t="str">
        <f t="shared" si="13129"/>
        <v>JOAÇABA</v>
      </c>
      <c r="D11702" s="52" t="str">
        <f>Raiz!$D$110</f>
        <v>C</v>
      </c>
      <c r="E11702" s="314" t="str">
        <f>Raiz!$E$110</f>
        <v>Custo antes da incidência dos tributos</v>
      </c>
      <c r="F11702" s="314"/>
      <c r="G11702" s="314"/>
      <c r="H11702" s="314"/>
      <c r="I11702" s="314"/>
      <c r="J11702" s="19">
        <f t="shared" ref="J11702" si="13130">J11716</f>
        <v>3076.5125000000003</v>
      </c>
    </row>
    <row r="11703" spans="1:10" ht="18" customHeight="1" x14ac:dyDescent="0.2">
      <c r="A11703" s="241">
        <f t="shared" ref="A11703:C11703" si="13131">A11702</f>
        <v>3</v>
      </c>
      <c r="B11703" s="241" t="str">
        <f t="shared" si="13131"/>
        <v>RECEPCIONISTA</v>
      </c>
      <c r="C11703" s="241" t="str">
        <f t="shared" si="13131"/>
        <v>JOAÇABA</v>
      </c>
      <c r="D11703" s="52" t="str">
        <f>Raiz!$D$111</f>
        <v>D</v>
      </c>
      <c r="E11703" s="314" t="str">
        <f>Raiz!$E$111</f>
        <v>PREÇO DO POSTO/MÊS (C / B)</v>
      </c>
      <c r="F11703" s="314"/>
      <c r="G11703" s="314"/>
      <c r="H11703" s="314"/>
      <c r="I11703" s="314"/>
      <c r="J11703" s="19">
        <f t="shared" ref="J11703" si="13132">ROUND(J11702/J11701,2)</f>
        <v>3506</v>
      </c>
    </row>
    <row r="11704" spans="1:10" ht="18" customHeight="1" thickBot="1" x14ac:dyDescent="0.25">
      <c r="A11704" s="241">
        <f t="shared" ref="A11704:C11704" si="13133">A11703</f>
        <v>3</v>
      </c>
      <c r="B11704" s="241" t="str">
        <f t="shared" si="13133"/>
        <v>RECEPCIONISTA</v>
      </c>
      <c r="C11704" s="241" t="str">
        <f t="shared" si="13133"/>
        <v>JOAÇABA</v>
      </c>
      <c r="D11704" s="317" t="str">
        <f>Raiz!$D$112</f>
        <v>Total dos Tributos = (D – C)</v>
      </c>
      <c r="E11704" s="317"/>
      <c r="F11704" s="317"/>
      <c r="G11704" s="317"/>
      <c r="H11704" s="317"/>
      <c r="I11704" s="317"/>
      <c r="J11704" s="35">
        <f t="shared" ref="J11704" si="13134">J11703-J11702</f>
        <v>429.48749999999973</v>
      </c>
    </row>
    <row r="11705" spans="1:10" ht="11.25" customHeight="1" thickBot="1" x14ac:dyDescent="0.25">
      <c r="A11705" s="241">
        <f t="shared" ref="A11705:C11705" si="13135">A11704</f>
        <v>3</v>
      </c>
      <c r="B11705" s="241" t="str">
        <f t="shared" si="13135"/>
        <v>RECEPCIONISTA</v>
      </c>
      <c r="C11705" s="241" t="str">
        <f t="shared" si="13135"/>
        <v>JOAÇABA</v>
      </c>
      <c r="D11705" s="4"/>
      <c r="E11705" s="4"/>
      <c r="F11705" s="4"/>
      <c r="G11705" s="4"/>
      <c r="H11705" s="4"/>
      <c r="I11705" s="4"/>
      <c r="J11705" s="4"/>
    </row>
    <row r="11706" spans="1:10" ht="18" customHeight="1" x14ac:dyDescent="0.2">
      <c r="A11706" s="241">
        <f t="shared" ref="A11706:C11706" si="13136">A11705</f>
        <v>3</v>
      </c>
      <c r="B11706" s="241" t="str">
        <f t="shared" si="13136"/>
        <v>RECEPCIONISTA</v>
      </c>
      <c r="C11706" s="241" t="str">
        <f t="shared" si="13136"/>
        <v>JOAÇABA</v>
      </c>
      <c r="D11706" s="318" t="str">
        <f>Raiz!$D$114</f>
        <v>2 - QUADRO-RESUMO DO CUSTO POR EMPREGADO</v>
      </c>
      <c r="E11706" s="318"/>
      <c r="F11706" s="318"/>
      <c r="G11706" s="318"/>
      <c r="H11706" s="318"/>
      <c r="I11706" s="318"/>
      <c r="J11706" s="3" t="str">
        <f>Raiz!$J$114</f>
        <v>Valor R$</v>
      </c>
    </row>
    <row r="11707" spans="1:10" ht="18" customHeight="1" x14ac:dyDescent="0.2">
      <c r="A11707" s="241">
        <f t="shared" ref="A11707:C11707" si="13137">A11706</f>
        <v>3</v>
      </c>
      <c r="B11707" s="241" t="str">
        <f t="shared" si="13137"/>
        <v>RECEPCIONISTA</v>
      </c>
      <c r="C11707" s="241" t="str">
        <f t="shared" si="13137"/>
        <v>JOAÇABA</v>
      </c>
      <c r="D11707" s="52" t="str">
        <f>Raiz!$D$115</f>
        <v>A</v>
      </c>
      <c r="E11707" s="314" t="str">
        <f>Raiz!$E$115</f>
        <v>Módulo 1 - Composição da Remuneração</v>
      </c>
      <c r="F11707" s="314"/>
      <c r="G11707" s="314"/>
      <c r="H11707" s="314"/>
      <c r="I11707" s="314"/>
      <c r="J11707" s="19">
        <f t="shared" ref="J11707" si="13138">J11627</f>
        <v>1295.99</v>
      </c>
    </row>
    <row r="11708" spans="1:10" ht="18" customHeight="1" x14ac:dyDescent="0.2">
      <c r="A11708" s="241">
        <f t="shared" ref="A11708:C11708" si="13139">A11707</f>
        <v>3</v>
      </c>
      <c r="B11708" s="241" t="str">
        <f t="shared" si="13139"/>
        <v>RECEPCIONISTA</v>
      </c>
      <c r="C11708" s="241" t="str">
        <f t="shared" si="13139"/>
        <v>JOAÇABA</v>
      </c>
      <c r="D11708" s="52" t="str">
        <f>Raiz!$D$116</f>
        <v>B</v>
      </c>
      <c r="E11708" s="314" t="str">
        <f>Raiz!$E$116</f>
        <v>Módulo 2 - Encargos e Benefícios Anuais, Mensais e Diários</v>
      </c>
      <c r="F11708" s="314"/>
      <c r="G11708" s="314"/>
      <c r="H11708" s="314"/>
      <c r="I11708" s="314"/>
      <c r="J11708" s="19">
        <f t="shared" ref="J11708" si="13140">J11660</f>
        <v>1250.46</v>
      </c>
    </row>
    <row r="11709" spans="1:10" ht="18" customHeight="1" x14ac:dyDescent="0.2">
      <c r="A11709" s="241">
        <f t="shared" ref="A11709:C11709" si="13141">A11708</f>
        <v>3</v>
      </c>
      <c r="B11709" s="241" t="str">
        <f t="shared" si="13141"/>
        <v>RECEPCIONISTA</v>
      </c>
      <c r="C11709" s="241" t="str">
        <f t="shared" si="13141"/>
        <v>JOAÇABA</v>
      </c>
      <c r="D11709" s="52" t="str">
        <f>Raiz!$D$117</f>
        <v>C</v>
      </c>
      <c r="E11709" s="314" t="str">
        <f>Raiz!$E$117</f>
        <v>Módulo 3 - Provisão para Rescisão</v>
      </c>
      <c r="F11709" s="314"/>
      <c r="G11709" s="314"/>
      <c r="H11709" s="314"/>
      <c r="I11709" s="314"/>
      <c r="J11709" s="19">
        <f t="shared" ref="J11709" si="13142">J11669</f>
        <v>77.599999999999994</v>
      </c>
    </row>
    <row r="11710" spans="1:10" ht="18" customHeight="1" x14ac:dyDescent="0.2">
      <c r="A11710" s="241">
        <f t="shared" ref="A11710:C11710" si="13143">A11709</f>
        <v>3</v>
      </c>
      <c r="B11710" s="241" t="str">
        <f t="shared" si="13143"/>
        <v>RECEPCIONISTA</v>
      </c>
      <c r="C11710" s="241" t="str">
        <f t="shared" si="13143"/>
        <v>JOAÇABA</v>
      </c>
      <c r="D11710" s="52" t="str">
        <f>Raiz!$D$118</f>
        <v>D</v>
      </c>
      <c r="E11710" s="314" t="str">
        <f>Raiz!$E$118</f>
        <v>Módulo 4 - Custo de Reposição do Profissional Ausente</v>
      </c>
      <c r="F11710" s="314"/>
      <c r="G11710" s="314"/>
      <c r="H11710" s="314"/>
      <c r="I11710" s="314"/>
      <c r="J11710" s="19">
        <f t="shared" ref="J11710" si="13144">J11682</f>
        <v>200.59250000000003</v>
      </c>
    </row>
    <row r="11711" spans="1:10" ht="18" customHeight="1" x14ac:dyDescent="0.2">
      <c r="A11711" s="241">
        <f t="shared" ref="A11711:C11711" si="13145">A11710</f>
        <v>3</v>
      </c>
      <c r="B11711" s="241" t="str">
        <f t="shared" si="13145"/>
        <v>RECEPCIONISTA</v>
      </c>
      <c r="C11711" s="241" t="str">
        <f t="shared" si="13145"/>
        <v>JOAÇABA</v>
      </c>
      <c r="D11711" s="52" t="str">
        <f>Raiz!$D$119</f>
        <v>E</v>
      </c>
      <c r="E11711" s="314" t="str">
        <f>Raiz!$E$119</f>
        <v>Módulo 5 - Insumos Diversos</v>
      </c>
      <c r="F11711" s="314"/>
      <c r="G11711" s="314"/>
      <c r="H11711" s="314"/>
      <c r="I11711" s="314"/>
      <c r="J11711" s="19">
        <f t="shared" ref="J11711" si="13146">J11687</f>
        <v>31.67</v>
      </c>
    </row>
    <row r="11712" spans="1:10" ht="18" customHeight="1" x14ac:dyDescent="0.2">
      <c r="A11712" s="241">
        <f t="shared" ref="A11712:C11712" si="13147">A11711</f>
        <v>3</v>
      </c>
      <c r="B11712" s="241" t="str">
        <f t="shared" si="13147"/>
        <v>RECEPCIONISTA</v>
      </c>
      <c r="C11712" s="241" t="str">
        <f t="shared" si="13147"/>
        <v>JOAÇABA</v>
      </c>
      <c r="D11712" s="315" t="str">
        <f>Raiz!$D$120</f>
        <v>Subtotal (A + B + C+ D + E)</v>
      </c>
      <c r="E11712" s="315"/>
      <c r="F11712" s="315"/>
      <c r="G11712" s="315"/>
      <c r="H11712" s="315"/>
      <c r="I11712" s="315"/>
      <c r="J11712" s="33">
        <f t="shared" ref="J11712" si="13148">SUM(J11707:J11711)</f>
        <v>2856.3125</v>
      </c>
    </row>
    <row r="11713" spans="1:16" ht="18" customHeight="1" x14ac:dyDescent="0.2">
      <c r="A11713" s="241">
        <f t="shared" ref="A11713:C11713" si="13149">A11712</f>
        <v>3</v>
      </c>
      <c r="B11713" s="241" t="str">
        <f t="shared" si="13149"/>
        <v>RECEPCIONISTA</v>
      </c>
      <c r="C11713" s="241" t="str">
        <f t="shared" si="13149"/>
        <v>JOAÇABA</v>
      </c>
      <c r="D11713" s="52" t="str">
        <f>Raiz!$D$121</f>
        <v>F</v>
      </c>
      <c r="E11713" s="314" t="str">
        <f>Raiz!$E$121</f>
        <v>Módulo 6-A - Custos Indiretos (despesas administrativas e operacionais)</v>
      </c>
      <c r="F11713" s="314"/>
      <c r="G11713" s="314"/>
      <c r="H11713" s="314"/>
      <c r="I11713" s="314"/>
      <c r="J11713" s="19">
        <f t="shared" ref="J11713" si="13150">J11690</f>
        <v>142.82</v>
      </c>
    </row>
    <row r="11714" spans="1:16" ht="18" customHeight="1" x14ac:dyDescent="0.2">
      <c r="A11714" s="241">
        <f t="shared" ref="A11714:C11714" si="13151">A11713</f>
        <v>3</v>
      </c>
      <c r="B11714" s="241" t="str">
        <f t="shared" si="13151"/>
        <v>RECEPCIONISTA</v>
      </c>
      <c r="C11714" s="241" t="str">
        <f t="shared" si="13151"/>
        <v>JOAÇABA</v>
      </c>
      <c r="D11714" s="315" t="str">
        <f>Raiz!$D$122</f>
        <v>Subtotal (antes da incidência dos lucros)</v>
      </c>
      <c r="E11714" s="315"/>
      <c r="F11714" s="315"/>
      <c r="G11714" s="315"/>
      <c r="H11714" s="315"/>
      <c r="I11714" s="315"/>
      <c r="J11714" s="36">
        <f t="shared" ref="J11714" si="13152">J11712+J11713</f>
        <v>2999.1325000000002</v>
      </c>
    </row>
    <row r="11715" spans="1:16" ht="18" customHeight="1" x14ac:dyDescent="0.2">
      <c r="A11715" s="241">
        <f t="shared" ref="A11715:C11715" si="13153">A11714</f>
        <v>3</v>
      </c>
      <c r="B11715" s="241" t="str">
        <f t="shared" si="13153"/>
        <v>RECEPCIONISTA</v>
      </c>
      <c r="C11715" s="241" t="str">
        <f t="shared" si="13153"/>
        <v>JOAÇABA</v>
      </c>
      <c r="D11715" s="52" t="str">
        <f>Raiz!$D$123</f>
        <v>G</v>
      </c>
      <c r="E11715" s="314" t="str">
        <f>Raiz!$E$123</f>
        <v>Módulo 6-B - Lucro</v>
      </c>
      <c r="F11715" s="314"/>
      <c r="G11715" s="314"/>
      <c r="H11715" s="314"/>
      <c r="I11715" s="314"/>
      <c r="J11715" s="36">
        <f t="shared" ref="J11715" si="13154">J11691</f>
        <v>77.38</v>
      </c>
    </row>
    <row r="11716" spans="1:16" ht="18" customHeight="1" x14ac:dyDescent="0.2">
      <c r="A11716" s="241">
        <f t="shared" ref="A11716:C11716" si="13155">A11715</f>
        <v>3</v>
      </c>
      <c r="B11716" s="241" t="str">
        <f t="shared" si="13155"/>
        <v>RECEPCIONISTA</v>
      </c>
      <c r="C11716" s="241" t="str">
        <f t="shared" si="13155"/>
        <v>JOAÇABA</v>
      </c>
      <c r="D11716" s="315" t="str">
        <f>Raiz!$D$124</f>
        <v>Subtotal (antes da incidência dos tributos)</v>
      </c>
      <c r="E11716" s="315"/>
      <c r="F11716" s="315"/>
      <c r="G11716" s="315"/>
      <c r="H11716" s="315"/>
      <c r="I11716" s="315"/>
      <c r="J11716" s="36">
        <f t="shared" ref="J11716" si="13156">J11714+J11715</f>
        <v>3076.5125000000003</v>
      </c>
    </row>
    <row r="11717" spans="1:16" ht="18" customHeight="1" x14ac:dyDescent="0.2">
      <c r="A11717" s="241">
        <f t="shared" ref="A11717:C11717" si="13157">A11716</f>
        <v>3</v>
      </c>
      <c r="B11717" s="241" t="str">
        <f t="shared" si="13157"/>
        <v>RECEPCIONISTA</v>
      </c>
      <c r="C11717" s="241" t="str">
        <f t="shared" si="13157"/>
        <v>JOAÇABA</v>
      </c>
      <c r="D11717" s="52" t="str">
        <f>Raiz!$D$125</f>
        <v>H</v>
      </c>
      <c r="E11717" s="314" t="str">
        <f>Raiz!$E$125</f>
        <v>Módulo 6-C - Tributos</v>
      </c>
      <c r="F11717" s="314"/>
      <c r="G11717" s="314"/>
      <c r="H11717" s="314"/>
      <c r="I11717" s="314"/>
      <c r="J11717" s="36">
        <f t="shared" ref="J11717" si="13158">J11693</f>
        <v>429.49</v>
      </c>
    </row>
    <row r="11718" spans="1:16" ht="18" customHeight="1" thickBot="1" x14ac:dyDescent="0.25">
      <c r="A11718" s="241">
        <f t="shared" ref="A11718:C11718" si="13159">A11717</f>
        <v>3</v>
      </c>
      <c r="B11718" s="241" t="str">
        <f t="shared" si="13159"/>
        <v>RECEPCIONISTA</v>
      </c>
      <c r="C11718" s="241" t="str">
        <f t="shared" si="13159"/>
        <v>JOAÇABA</v>
      </c>
      <c r="D11718" s="393" t="str">
        <f>Raiz!$D$126</f>
        <v>Valor Total por Empregado / Mês</v>
      </c>
      <c r="E11718" s="394"/>
      <c r="F11718" s="395"/>
      <c r="G11718" s="393" t="str">
        <f t="shared" ref="G11718" si="13160">CONCATENATE(G11604," - ",H11599)</f>
        <v>RECEPCIONISTA - JOAÇABA</v>
      </c>
      <c r="H11718" s="394"/>
      <c r="I11718" s="395"/>
      <c r="J11718" s="47">
        <f t="shared" ref="J11718" si="13161">ROUND(SUM(J11716:J11717),2)</f>
        <v>3506</v>
      </c>
      <c r="M11718" s="129"/>
    </row>
    <row r="11719" spans="1:16" ht="7.5" customHeight="1" thickBot="1" x14ac:dyDescent="0.25">
      <c r="A11719" s="241">
        <f t="shared" ref="A11719:C11719" si="13162">A11718</f>
        <v>3</v>
      </c>
      <c r="B11719" s="241" t="str">
        <f t="shared" si="13162"/>
        <v>RECEPCIONISTA</v>
      </c>
      <c r="C11719" s="241" t="str">
        <f t="shared" si="13162"/>
        <v>JOAÇABA</v>
      </c>
      <c r="M11719" s="129"/>
    </row>
    <row r="11720" spans="1:16" ht="36" customHeight="1" thickBot="1" x14ac:dyDescent="0.25">
      <c r="A11720" s="241">
        <f t="shared" ref="A11720" si="13163">J11720</f>
        <v>3</v>
      </c>
      <c r="B11720" s="241" t="str">
        <f t="shared" ref="B11720" si="13164">G11730</f>
        <v>AUXILIAR DE ESCRITÓRIO</v>
      </c>
      <c r="C11720" s="241" t="str">
        <f t="shared" ref="C11720" si="13165">H11725</f>
        <v>JOAÇABA</v>
      </c>
      <c r="D11720" s="311" t="str">
        <f>Raiz!$D$2</f>
        <v>PLANILHA DE CUSTOS E FORMAÇÃO DE PREÇOS</v>
      </c>
      <c r="E11720" s="312"/>
      <c r="F11720" s="312"/>
      <c r="G11720" s="312"/>
      <c r="H11720" s="313"/>
      <c r="I11720" s="66" t="str">
        <f>Raiz!$I$2</f>
        <v>GRUPO</v>
      </c>
      <c r="J11720" s="59">
        <f>VLOOKUP(H11725,Base!$B$29:$C$80,2,FALSE)</f>
        <v>3</v>
      </c>
      <c r="K11720" s="127"/>
      <c r="L11720" s="239" t="s">
        <v>320</v>
      </c>
      <c r="M11720" s="240">
        <f t="shared" ref="M11720" si="13166">M11594+1</f>
        <v>94</v>
      </c>
    </row>
    <row r="11721" spans="1:16" s="4" customFormat="1" ht="18" customHeight="1" x14ac:dyDescent="0.2">
      <c r="A11721" s="241">
        <f t="shared" ref="A11721:A11784" si="13167">A11720</f>
        <v>3</v>
      </c>
      <c r="B11721" s="241" t="str">
        <f t="shared" ref="B11721:B11784" si="13168">B11720</f>
        <v>AUXILIAR DE ESCRITÓRIO</v>
      </c>
      <c r="C11721" s="241" t="str">
        <f t="shared" ref="C11721:C11784" si="13169">C11720</f>
        <v>JOAÇABA</v>
      </c>
      <c r="D11721" s="400" t="str">
        <f>Raiz!$D$3</f>
        <v>DISCRIMINAÇÃO DOS SERVIÇOS (DADOS REFERENTES À CONTRATAÇÃO)</v>
      </c>
      <c r="E11721" s="401"/>
      <c r="F11721" s="401"/>
      <c r="G11721" s="401"/>
      <c r="H11721" s="401"/>
      <c r="I11721" s="401"/>
      <c r="J11721" s="402"/>
      <c r="K11721" s="30"/>
      <c r="L11721" s="30"/>
      <c r="M11721" s="30"/>
      <c r="N11721" s="30"/>
      <c r="O11721" s="30"/>
      <c r="P11721" s="30"/>
    </row>
    <row r="11722" spans="1:16" s="4" customFormat="1" ht="18" customHeight="1" x14ac:dyDescent="0.2">
      <c r="A11722" s="241">
        <f t="shared" si="13167"/>
        <v>3</v>
      </c>
      <c r="B11722" s="241" t="str">
        <f t="shared" si="13168"/>
        <v>AUXILIAR DE ESCRITÓRIO</v>
      </c>
      <c r="C11722" s="241" t="str">
        <f t="shared" si="13169"/>
        <v>JOAÇABA</v>
      </c>
      <c r="D11722" s="52" t="str">
        <f>Raiz!$D$4</f>
        <v>A</v>
      </c>
      <c r="E11722" s="359" t="str">
        <f>Raiz!$E$4</f>
        <v>Processo nº</v>
      </c>
      <c r="F11722" s="359"/>
      <c r="G11722" s="359"/>
      <c r="H11722" s="386" t="str">
        <f>Base!$C$2</f>
        <v>10905.720090/2020-71</v>
      </c>
      <c r="I11722" s="386"/>
      <c r="J11722" s="386"/>
      <c r="K11722" s="30"/>
      <c r="L11722" s="30"/>
      <c r="M11722" s="30"/>
      <c r="N11722" s="30"/>
      <c r="O11722" s="30"/>
      <c r="P11722" s="30"/>
    </row>
    <row r="11723" spans="1:16" s="4" customFormat="1" ht="18" customHeight="1" x14ac:dyDescent="0.2">
      <c r="A11723" s="241">
        <f t="shared" si="13167"/>
        <v>3</v>
      </c>
      <c r="B11723" s="241" t="str">
        <f t="shared" si="13168"/>
        <v>AUXILIAR DE ESCRITÓRIO</v>
      </c>
      <c r="C11723" s="241" t="str">
        <f t="shared" si="13169"/>
        <v>JOAÇABA</v>
      </c>
      <c r="D11723" s="52" t="str">
        <f>Raiz!$D$5</f>
        <v>B</v>
      </c>
      <c r="E11723" s="359" t="str">
        <f>Raiz!$E$5</f>
        <v>Licitação nº</v>
      </c>
      <c r="F11723" s="359"/>
      <c r="G11723" s="359"/>
      <c r="H11723" s="386" t="str">
        <f>Base!$C$3</f>
        <v>___/2021</v>
      </c>
      <c r="I11723" s="386"/>
      <c r="J11723" s="386"/>
      <c r="K11723" s="30"/>
      <c r="L11723" s="30"/>
      <c r="M11723" s="30"/>
      <c r="N11723" s="30"/>
      <c r="O11723" s="30"/>
      <c r="P11723" s="30"/>
    </row>
    <row r="11724" spans="1:16" s="4" customFormat="1" ht="18" customHeight="1" x14ac:dyDescent="0.2">
      <c r="A11724" s="241">
        <f t="shared" si="13167"/>
        <v>3</v>
      </c>
      <c r="B11724" s="241" t="str">
        <f t="shared" si="13168"/>
        <v>AUXILIAR DE ESCRITÓRIO</v>
      </c>
      <c r="C11724" s="241" t="str">
        <f t="shared" si="13169"/>
        <v>JOAÇABA</v>
      </c>
      <c r="D11724" s="52" t="str">
        <f>Raiz!$D$6</f>
        <v>C</v>
      </c>
      <c r="E11724" s="359" t="str">
        <f>Raiz!$E$6</f>
        <v>Data de apresentação da proposta</v>
      </c>
      <c r="F11724" s="359"/>
      <c r="G11724" s="359"/>
      <c r="H11724" s="386" t="str">
        <f>Base!$C$4</f>
        <v>___/___/2021</v>
      </c>
      <c r="I11724" s="386"/>
      <c r="J11724" s="386"/>
      <c r="K11724" s="30"/>
      <c r="L11724" s="30"/>
      <c r="M11724" s="30"/>
      <c r="N11724" s="30"/>
      <c r="O11724" s="30"/>
      <c r="P11724" s="30"/>
    </row>
    <row r="11725" spans="1:16" s="4" customFormat="1" ht="18" customHeight="1" x14ac:dyDescent="0.2">
      <c r="A11725" s="241">
        <f t="shared" si="13167"/>
        <v>3</v>
      </c>
      <c r="B11725" s="241" t="str">
        <f t="shared" si="13168"/>
        <v>AUXILIAR DE ESCRITÓRIO</v>
      </c>
      <c r="C11725" s="241" t="str">
        <f t="shared" si="13169"/>
        <v>JOAÇABA</v>
      </c>
      <c r="D11725" s="52" t="str">
        <f>Raiz!$D$7</f>
        <v>D</v>
      </c>
      <c r="E11725" s="359" t="str">
        <f>Raiz!$E$7</f>
        <v>Local da prestação do serviço</v>
      </c>
      <c r="F11725" s="359"/>
      <c r="G11725" s="359"/>
      <c r="H11725" s="368" t="str">
        <f>VLOOKUP(M11720,Base!$T$86:$V$813,2,FALSE)</f>
        <v>JOAÇABA</v>
      </c>
      <c r="I11725" s="368"/>
      <c r="J11725" s="369">
        <f t="shared" ref="J11725" si="13170">K11725</f>
        <v>0</v>
      </c>
      <c r="K11725" s="127"/>
      <c r="L11725" s="127"/>
      <c r="M11725" s="30"/>
      <c r="N11725" s="30"/>
      <c r="O11725" s="30"/>
      <c r="P11725" s="30"/>
    </row>
    <row r="11726" spans="1:16" s="4" customFormat="1" ht="18" customHeight="1" x14ac:dyDescent="0.2">
      <c r="A11726" s="241">
        <f t="shared" si="13167"/>
        <v>3</v>
      </c>
      <c r="B11726" s="241" t="str">
        <f t="shared" si="13168"/>
        <v>AUXILIAR DE ESCRITÓRIO</v>
      </c>
      <c r="C11726" s="241" t="str">
        <f t="shared" si="13169"/>
        <v>JOAÇABA</v>
      </c>
      <c r="D11726" s="52" t="str">
        <f>Raiz!$D$8</f>
        <v>E</v>
      </c>
      <c r="E11726" s="359" t="str">
        <f>Raiz!$E$8</f>
        <v>Ano do Acordo, Convenção ou Dissídio Coletivo:</v>
      </c>
      <c r="F11726" s="359"/>
      <c r="G11726" s="359"/>
      <c r="H11726" s="370">
        <f>VLOOKUP(H11725,Base!$B$257:$P$308,J11730+1,FALSE)</f>
        <v>2021</v>
      </c>
      <c r="I11726" s="370"/>
      <c r="J11726" s="370"/>
      <c r="K11726" s="30"/>
      <c r="L11726" s="30"/>
      <c r="M11726" s="30"/>
      <c r="N11726" s="30"/>
      <c r="O11726" s="30"/>
      <c r="P11726" s="30"/>
    </row>
    <row r="11727" spans="1:16" s="4" customFormat="1" ht="18" customHeight="1" thickBot="1" x14ac:dyDescent="0.25">
      <c r="A11727" s="241">
        <f t="shared" si="13167"/>
        <v>3</v>
      </c>
      <c r="B11727" s="241" t="str">
        <f t="shared" si="13168"/>
        <v>AUXILIAR DE ESCRITÓRIO</v>
      </c>
      <c r="C11727" s="241" t="str">
        <f t="shared" si="13169"/>
        <v>JOAÇABA</v>
      </c>
      <c r="D11727" s="17" t="str">
        <f>Raiz!$D$9</f>
        <v>F</v>
      </c>
      <c r="E11727" s="360" t="str">
        <f>Raiz!$E$9</f>
        <v>Tempo de Execução (meses)</v>
      </c>
      <c r="F11727" s="360"/>
      <c r="G11727" s="360"/>
      <c r="H11727" s="378">
        <f>VLOOKUP(H11725,Base!$B$143:$P$194,J11730+1,FALSE)</f>
        <v>22</v>
      </c>
      <c r="I11727" s="379"/>
      <c r="J11727" s="380"/>
      <c r="K11727" s="30"/>
      <c r="L11727" s="30"/>
      <c r="M11727" s="30"/>
      <c r="N11727" s="30"/>
      <c r="O11727" s="30"/>
      <c r="P11727" s="30"/>
    </row>
    <row r="11728" spans="1:16" ht="14.1" customHeight="1" thickBot="1" x14ac:dyDescent="0.25">
      <c r="A11728" s="241">
        <f t="shared" si="13167"/>
        <v>3</v>
      </c>
      <c r="B11728" s="241" t="str">
        <f t="shared" si="13168"/>
        <v>AUXILIAR DE ESCRITÓRIO</v>
      </c>
      <c r="C11728" s="241" t="str">
        <f t="shared" si="13169"/>
        <v>JOAÇABA</v>
      </c>
      <c r="D11728" s="16"/>
    </row>
    <row r="11729" spans="1:16" s="4" customFormat="1" ht="18" customHeight="1" x14ac:dyDescent="0.2">
      <c r="A11729" s="241">
        <f t="shared" si="13167"/>
        <v>3</v>
      </c>
      <c r="B11729" s="241" t="str">
        <f t="shared" si="13168"/>
        <v>AUXILIAR DE ESCRITÓRIO</v>
      </c>
      <c r="C11729" s="241" t="str">
        <f t="shared" si="13169"/>
        <v>JOAÇABA</v>
      </c>
      <c r="D11729" s="381" t="str">
        <f>Raiz!$D$11</f>
        <v>IDENTIFICAÇÃO DO SERVIÇO</v>
      </c>
      <c r="E11729" s="381"/>
      <c r="F11729" s="381"/>
      <c r="G11729" s="381"/>
      <c r="H11729" s="381"/>
      <c r="I11729" s="381"/>
      <c r="J11729" s="381"/>
      <c r="K11729" s="30"/>
      <c r="L11729" s="30"/>
      <c r="M11729" s="30"/>
      <c r="N11729" s="30"/>
      <c r="O11729" s="30"/>
      <c r="P11729" s="30"/>
    </row>
    <row r="11730" spans="1:16" s="4" customFormat="1" ht="18" customHeight="1" x14ac:dyDescent="0.2">
      <c r="A11730" s="241">
        <f t="shared" si="13167"/>
        <v>3</v>
      </c>
      <c r="B11730" s="241" t="str">
        <f t="shared" si="13168"/>
        <v>AUXILIAR DE ESCRITÓRIO</v>
      </c>
      <c r="C11730" s="241" t="str">
        <f t="shared" si="13169"/>
        <v>JOAÇABA</v>
      </c>
      <c r="D11730" s="389" t="str">
        <f>Raiz!$D$12</f>
        <v>Tipo de Serviço</v>
      </c>
      <c r="E11730" s="389"/>
      <c r="F11730" s="389"/>
      <c r="G11730" s="387" t="str">
        <f>VLOOKUP(M11720,Base!$T$86:$V$813,3,FALSE)</f>
        <v>AUXILIAR DE ESCRITÓRIO</v>
      </c>
      <c r="H11730" s="388"/>
      <c r="I11730" s="388"/>
      <c r="J11730" s="238">
        <f>VLOOKUP(G11730,Base!$B$11:$E$24,4,FALSE)</f>
        <v>4</v>
      </c>
      <c r="M11730" s="30"/>
      <c r="N11730" s="30"/>
      <c r="O11730" s="30"/>
      <c r="P11730" s="30"/>
    </row>
    <row r="11731" spans="1:16" s="4" customFormat="1" ht="18" customHeight="1" x14ac:dyDescent="0.2">
      <c r="A11731" s="241">
        <f t="shared" si="13167"/>
        <v>3</v>
      </c>
      <c r="B11731" s="241" t="str">
        <f t="shared" si="13168"/>
        <v>AUXILIAR DE ESCRITÓRIO</v>
      </c>
      <c r="C11731" s="241" t="str">
        <f t="shared" si="13169"/>
        <v>JOAÇABA</v>
      </c>
      <c r="D11731" s="389" t="str">
        <f>Raiz!$D$13</f>
        <v>Unidade de medida</v>
      </c>
      <c r="E11731" s="389"/>
      <c r="F11731" s="389"/>
      <c r="G11731" s="390" t="str">
        <f>Base!$C$6</f>
        <v>Posto</v>
      </c>
      <c r="H11731" s="390"/>
      <c r="I11731" s="390"/>
      <c r="J11731" s="390"/>
      <c r="K11731" s="30"/>
      <c r="L11731" s="30"/>
      <c r="M11731" s="30"/>
      <c r="N11731" s="30"/>
      <c r="O11731" s="30"/>
      <c r="P11731" s="30"/>
    </row>
    <row r="11732" spans="1:16" s="4" customFormat="1" ht="18" customHeight="1" thickBot="1" x14ac:dyDescent="0.25">
      <c r="A11732" s="241">
        <f t="shared" si="13167"/>
        <v>3</v>
      </c>
      <c r="B11732" s="241" t="str">
        <f t="shared" si="13168"/>
        <v>AUXILIAR DE ESCRITÓRIO</v>
      </c>
      <c r="C11732" s="241" t="str">
        <f t="shared" si="13169"/>
        <v>JOAÇABA</v>
      </c>
      <c r="D11732" s="396" t="str">
        <f>Raiz!$D$14</f>
        <v>Quantidade a contratar (unidade de medida)</v>
      </c>
      <c r="E11732" s="396"/>
      <c r="F11732" s="396"/>
      <c r="G11732" s="378">
        <f>VLOOKUP(H11725,Base!$B$86:$P$137,1+J11730,FALSE)</f>
        <v>2</v>
      </c>
      <c r="H11732" s="379"/>
      <c r="I11732" s="379"/>
      <c r="J11732" s="380"/>
      <c r="K11732" s="30"/>
      <c r="L11732" s="30"/>
      <c r="M11732" s="30"/>
      <c r="N11732" s="30"/>
      <c r="O11732" s="30"/>
      <c r="P11732" s="30"/>
    </row>
    <row r="11733" spans="1:16" s="4" customFormat="1" ht="14.1" customHeight="1" thickBot="1" x14ac:dyDescent="0.25">
      <c r="A11733" s="241">
        <f t="shared" si="13167"/>
        <v>3</v>
      </c>
      <c r="B11733" s="241" t="str">
        <f t="shared" si="13168"/>
        <v>AUXILIAR DE ESCRITÓRIO</v>
      </c>
      <c r="C11733" s="241" t="str">
        <f t="shared" si="13169"/>
        <v>JOAÇABA</v>
      </c>
      <c r="D11733" s="5"/>
      <c r="E11733" s="5"/>
      <c r="F11733" s="5"/>
      <c r="G11733" s="5"/>
      <c r="H11733" s="5"/>
      <c r="I11733" s="5"/>
      <c r="J11733" s="5"/>
      <c r="K11733" s="29"/>
      <c r="L11733" s="29"/>
      <c r="M11733" s="30"/>
      <c r="N11733" s="30"/>
      <c r="O11733" s="30"/>
      <c r="P11733" s="30"/>
    </row>
    <row r="11734" spans="1:16" s="4" customFormat="1" ht="18" customHeight="1" x14ac:dyDescent="0.2">
      <c r="A11734" s="241">
        <f t="shared" si="13167"/>
        <v>3</v>
      </c>
      <c r="B11734" s="241" t="str">
        <f t="shared" si="13168"/>
        <v>AUXILIAR DE ESCRITÓRIO</v>
      </c>
      <c r="C11734" s="241" t="str">
        <f t="shared" si="13169"/>
        <v>JOAÇABA</v>
      </c>
      <c r="D11734" s="381" t="str">
        <f>Raiz!$D$16</f>
        <v>1. MÓDULOS: Mão de obra vinculada à execução contratual</v>
      </c>
      <c r="E11734" s="381"/>
      <c r="F11734" s="381"/>
      <c r="G11734" s="381"/>
      <c r="H11734" s="381"/>
      <c r="I11734" s="381"/>
      <c r="J11734" s="381"/>
      <c r="K11734" s="30"/>
      <c r="L11734" s="30"/>
      <c r="M11734" s="30"/>
      <c r="N11734" s="30"/>
      <c r="O11734" s="30"/>
      <c r="P11734" s="30"/>
    </row>
    <row r="11735" spans="1:16" s="4" customFormat="1" ht="18" customHeight="1" x14ac:dyDescent="0.2">
      <c r="A11735" s="241">
        <f t="shared" si="13167"/>
        <v>3</v>
      </c>
      <c r="B11735" s="241" t="str">
        <f t="shared" si="13168"/>
        <v>AUXILIAR DE ESCRITÓRIO</v>
      </c>
      <c r="C11735" s="241" t="str">
        <f t="shared" si="13169"/>
        <v>JOAÇABA</v>
      </c>
      <c r="D11735" s="382" t="str">
        <f>Raiz!$D$17</f>
        <v>Dados para composição dos custos referentes a mão de obra</v>
      </c>
      <c r="E11735" s="382"/>
      <c r="F11735" s="382"/>
      <c r="G11735" s="382"/>
      <c r="H11735" s="382"/>
      <c r="I11735" s="382"/>
      <c r="J11735" s="382"/>
      <c r="K11735" s="30"/>
      <c r="L11735" s="30"/>
      <c r="M11735" s="30"/>
      <c r="N11735" s="30"/>
      <c r="O11735" s="30"/>
      <c r="P11735" s="30"/>
    </row>
    <row r="11736" spans="1:16" s="4" customFormat="1" ht="18" customHeight="1" x14ac:dyDescent="0.2">
      <c r="A11736" s="241">
        <f t="shared" si="13167"/>
        <v>3</v>
      </c>
      <c r="B11736" s="241" t="str">
        <f t="shared" si="13168"/>
        <v>AUXILIAR DE ESCRITÓRIO</v>
      </c>
      <c r="C11736" s="241" t="str">
        <f t="shared" si="13169"/>
        <v>JOAÇABA</v>
      </c>
      <c r="D11736" s="52">
        <f>Raiz!$D$18</f>
        <v>1</v>
      </c>
      <c r="E11736" s="359" t="str">
        <f>Raiz!$E$18</f>
        <v>Tipo de Serviço</v>
      </c>
      <c r="F11736" s="359"/>
      <c r="G11736" s="383" t="str">
        <f t="shared" ref="G11736" si="13171">G11730</f>
        <v>AUXILIAR DE ESCRITÓRIO</v>
      </c>
      <c r="H11736" s="383"/>
      <c r="I11736" s="383"/>
      <c r="J11736" s="384"/>
      <c r="K11736" s="30"/>
      <c r="L11736" s="30"/>
      <c r="M11736" s="30"/>
      <c r="N11736" s="30"/>
      <c r="O11736" s="30"/>
      <c r="P11736" s="30"/>
    </row>
    <row r="11737" spans="1:16" s="4" customFormat="1" ht="18" customHeight="1" x14ac:dyDescent="0.2">
      <c r="A11737" s="241">
        <f t="shared" si="13167"/>
        <v>3</v>
      </c>
      <c r="B11737" s="241" t="str">
        <f t="shared" si="13168"/>
        <v>AUXILIAR DE ESCRITÓRIO</v>
      </c>
      <c r="C11737" s="241" t="str">
        <f t="shared" si="13169"/>
        <v>JOAÇABA</v>
      </c>
      <c r="D11737" s="52">
        <f>Raiz!$D$19</f>
        <v>2</v>
      </c>
      <c r="E11737" s="359" t="str">
        <f>Raiz!$E$19</f>
        <v>Classificação Brasileira de Ocupações (CBO)</v>
      </c>
      <c r="F11737" s="359"/>
      <c r="G11737" s="373" t="str">
        <f>VLOOKUP(G11730,Base!$B$11:$C$24,2,FALSE)</f>
        <v>4110-05</v>
      </c>
      <c r="H11737" s="373"/>
      <c r="I11737" s="373"/>
      <c r="J11737" s="374"/>
      <c r="K11737" s="127"/>
      <c r="L11737" s="127"/>
      <c r="M11737" s="30"/>
      <c r="N11737" s="30"/>
      <c r="O11737" s="30"/>
      <c r="P11737" s="30"/>
    </row>
    <row r="11738" spans="1:16" s="4" customFormat="1" ht="18" customHeight="1" x14ac:dyDescent="0.2">
      <c r="A11738" s="241">
        <f t="shared" si="13167"/>
        <v>3</v>
      </c>
      <c r="B11738" s="241" t="str">
        <f t="shared" si="13168"/>
        <v>AUXILIAR DE ESCRITÓRIO</v>
      </c>
      <c r="C11738" s="241" t="str">
        <f t="shared" si="13169"/>
        <v>JOAÇABA</v>
      </c>
      <c r="D11738" s="52">
        <f>Raiz!$D$20</f>
        <v>3</v>
      </c>
      <c r="E11738" s="399" t="str">
        <f>Raiz!$E$20</f>
        <v>Salário Normativo da Categoria</v>
      </c>
      <c r="F11738" s="399"/>
      <c r="G11738" s="364">
        <f>VLOOKUP(H11725,Base!$B$371:$P$422,J11730+1,FALSE)</f>
        <v>1333.15</v>
      </c>
      <c r="H11738" s="364"/>
      <c r="I11738" s="364"/>
      <c r="J11738" s="365"/>
      <c r="K11738" s="127"/>
      <c r="L11738" s="127"/>
      <c r="M11738" s="30"/>
      <c r="N11738" s="30"/>
      <c r="O11738" s="30"/>
      <c r="P11738" s="30"/>
    </row>
    <row r="11739" spans="1:16" s="4" customFormat="1" ht="30" customHeight="1" x14ac:dyDescent="0.2">
      <c r="A11739" s="241">
        <f t="shared" si="13167"/>
        <v>3</v>
      </c>
      <c r="B11739" s="241" t="str">
        <f t="shared" si="13168"/>
        <v>AUXILIAR DE ESCRITÓRIO</v>
      </c>
      <c r="C11739" s="241" t="str">
        <f t="shared" si="13169"/>
        <v>JOAÇABA</v>
      </c>
      <c r="D11739" s="147">
        <f>Raiz!$D$21</f>
        <v>4</v>
      </c>
      <c r="E11739" s="407" t="str">
        <f>Raiz!$E$21</f>
        <v>Categoria Profissional (vinculada à execução contratual)</v>
      </c>
      <c r="F11739" s="407"/>
      <c r="G11739" s="375" t="str">
        <f>VLOOKUP(H11725,Base!$B$200:$P$251,J11730+1,FALSE)</f>
        <v>EMPREGADOS EM EMPRESAS PREST. DE SERV. EM  ASSEIO E CONSERV.</v>
      </c>
      <c r="H11739" s="375"/>
      <c r="I11739" s="375"/>
      <c r="J11739" s="376"/>
      <c r="K11739" s="127"/>
      <c r="L11739" s="127"/>
      <c r="M11739" s="30"/>
      <c r="N11739" s="30"/>
      <c r="O11739" s="30"/>
      <c r="P11739" s="30"/>
    </row>
    <row r="11740" spans="1:16" s="4" customFormat="1" ht="18" customHeight="1" x14ac:dyDescent="0.2">
      <c r="A11740" s="241">
        <f t="shared" si="13167"/>
        <v>3</v>
      </c>
      <c r="B11740" s="241" t="str">
        <f t="shared" si="13168"/>
        <v>AUXILIAR DE ESCRITÓRIO</v>
      </c>
      <c r="C11740" s="241" t="str">
        <f t="shared" si="13169"/>
        <v>JOAÇABA</v>
      </c>
      <c r="D11740" s="52">
        <f>Raiz!$D$22</f>
        <v>5</v>
      </c>
      <c r="E11740" s="403" t="str">
        <f>Raiz!$E$22</f>
        <v>CCT - Data-Base da Categoria (dia/mês/ano)</v>
      </c>
      <c r="F11740" s="403"/>
      <c r="G11740" s="391" t="str">
        <f>VLOOKUP(H11725,Base!$B$314:$P$365,J11730+1,FALSE)</f>
        <v>SC000152/2021 - 01/01/2021</v>
      </c>
      <c r="H11740" s="391"/>
      <c r="I11740" s="391"/>
      <c r="J11740" s="392"/>
      <c r="K11740" s="127"/>
      <c r="L11740" s="127"/>
      <c r="M11740" s="30"/>
      <c r="N11740" s="30"/>
      <c r="O11740" s="30"/>
      <c r="P11740" s="30"/>
    </row>
    <row r="11741" spans="1:16" s="4" customFormat="1" ht="18" customHeight="1" x14ac:dyDescent="0.2">
      <c r="A11741" s="241">
        <f t="shared" si="13167"/>
        <v>3</v>
      </c>
      <c r="B11741" s="241" t="str">
        <f t="shared" si="13168"/>
        <v>AUXILIAR DE ESCRITÓRIO</v>
      </c>
      <c r="C11741" s="241" t="str">
        <f t="shared" si="13169"/>
        <v>JOAÇABA</v>
      </c>
      <c r="D11741" s="52">
        <f>Raiz!$D$23</f>
        <v>6</v>
      </c>
      <c r="E11741" s="359" t="str">
        <f>Raiz!$E$23</f>
        <v>Carga horária a contratar (Horas/Mês)</v>
      </c>
      <c r="F11741" s="359"/>
      <c r="G11741" s="371">
        <f>VLOOKUP(H11725,Base!$B$485:$P$536,J11730+1,FALSE)</f>
        <v>200</v>
      </c>
      <c r="H11741" s="371"/>
      <c r="I11741" s="371"/>
      <c r="J11741" s="372"/>
      <c r="K11741" s="127"/>
      <c r="L11741" s="127"/>
      <c r="M11741" s="30"/>
      <c r="N11741" s="30"/>
      <c r="O11741" s="30"/>
      <c r="P11741" s="30"/>
    </row>
    <row r="11742" spans="1:16" s="4" customFormat="1" ht="18" customHeight="1" x14ac:dyDescent="0.2">
      <c r="A11742" s="241">
        <f t="shared" si="13167"/>
        <v>3</v>
      </c>
      <c r="B11742" s="241" t="str">
        <f t="shared" si="13168"/>
        <v>AUXILIAR DE ESCRITÓRIO</v>
      </c>
      <c r="C11742" s="241" t="str">
        <f t="shared" si="13169"/>
        <v>JOAÇABA</v>
      </c>
      <c r="D11742" s="52">
        <f>Raiz!$D$24</f>
        <v>7</v>
      </c>
      <c r="E11742" s="359" t="str">
        <f>Raiz!$E$24</f>
        <v>Valor do vale transporte</v>
      </c>
      <c r="F11742" s="359"/>
      <c r="G11742" s="364">
        <f>VLOOKUP(H11725,Base!$B$29:$E$80,4,FALSE)</f>
        <v>4.75</v>
      </c>
      <c r="H11742" s="364" t="s">
        <v>35</v>
      </c>
      <c r="I11742" s="364"/>
      <c r="J11742" s="365"/>
      <c r="K11742" s="30"/>
      <c r="L11742" s="30"/>
      <c r="M11742" s="30"/>
      <c r="N11742" s="30"/>
      <c r="O11742" s="30"/>
      <c r="P11742" s="30"/>
    </row>
    <row r="11743" spans="1:16" s="4" customFormat="1" ht="18" customHeight="1" x14ac:dyDescent="0.2">
      <c r="A11743" s="241">
        <f t="shared" si="13167"/>
        <v>3</v>
      </c>
      <c r="B11743" s="241" t="str">
        <f t="shared" si="13168"/>
        <v>AUXILIAR DE ESCRITÓRIO</v>
      </c>
      <c r="C11743" s="241" t="str">
        <f t="shared" si="13169"/>
        <v>JOAÇABA</v>
      </c>
      <c r="D11743" s="52">
        <f>Raiz!$D$25</f>
        <v>8</v>
      </c>
      <c r="E11743" s="359" t="str">
        <f>Raiz!$E$25</f>
        <v>Valor do vale alimentação</v>
      </c>
      <c r="F11743" s="359"/>
      <c r="G11743" s="364">
        <f>VLOOKUP(H11725,Base!$B$656:$P$707,J11730+1,FALSE)</f>
        <v>18.23</v>
      </c>
      <c r="H11743" s="364"/>
      <c r="I11743" s="364"/>
      <c r="J11743" s="365"/>
      <c r="K11743" s="127"/>
      <c r="L11743" s="127"/>
      <c r="M11743" s="30"/>
      <c r="N11743" s="30"/>
      <c r="O11743" s="30"/>
      <c r="P11743" s="30"/>
    </row>
    <row r="11744" spans="1:16" s="4" customFormat="1" ht="18" customHeight="1" thickBot="1" x14ac:dyDescent="0.25">
      <c r="A11744" s="241">
        <f t="shared" si="13167"/>
        <v>3</v>
      </c>
      <c r="B11744" s="241" t="str">
        <f t="shared" si="13168"/>
        <v>AUXILIAR DE ESCRITÓRIO</v>
      </c>
      <c r="C11744" s="241" t="str">
        <f t="shared" si="13169"/>
        <v>JOAÇABA</v>
      </c>
      <c r="D11744" s="17">
        <f>Raiz!$D$26</f>
        <v>9</v>
      </c>
      <c r="E11744" s="360" t="str">
        <f>Raiz!$E$26</f>
        <v>Salário Mínimo Vigente</v>
      </c>
      <c r="F11744" s="360"/>
      <c r="G11744" s="361">
        <f>Base!$C$5</f>
        <v>1100</v>
      </c>
      <c r="H11744" s="361"/>
      <c r="I11744" s="361"/>
      <c r="J11744" s="362"/>
      <c r="K11744" s="30"/>
      <c r="L11744" s="30"/>
      <c r="M11744" s="30"/>
      <c r="N11744" s="30"/>
      <c r="O11744" s="30"/>
      <c r="P11744" s="30"/>
    </row>
    <row r="11745" spans="1:12" ht="14.1" customHeight="1" thickBot="1" x14ac:dyDescent="0.25">
      <c r="A11745" s="241">
        <f t="shared" si="13167"/>
        <v>3</v>
      </c>
      <c r="B11745" s="241" t="str">
        <f t="shared" si="13168"/>
        <v>AUXILIAR DE ESCRITÓRIO</v>
      </c>
      <c r="C11745" s="241" t="str">
        <f t="shared" si="13169"/>
        <v>JOAÇABA</v>
      </c>
      <c r="D11745" s="4"/>
      <c r="E11745" s="4"/>
      <c r="F11745" s="4"/>
      <c r="G11745" s="4"/>
      <c r="H11745" s="4"/>
      <c r="I11745" s="4"/>
      <c r="J11745" s="4"/>
    </row>
    <row r="11746" spans="1:12" ht="18" customHeight="1" x14ac:dyDescent="0.2">
      <c r="A11746" s="241">
        <f t="shared" si="13167"/>
        <v>3</v>
      </c>
      <c r="B11746" s="241" t="str">
        <f t="shared" si="13168"/>
        <v>AUXILIAR DE ESCRITÓRIO</v>
      </c>
      <c r="C11746" s="241" t="str">
        <f t="shared" si="13169"/>
        <v>JOAÇABA</v>
      </c>
      <c r="D11746" s="363" t="str">
        <f>Raiz!$D$28</f>
        <v>MÓDULO 1 – COMPOSIÇÃO DA REMUNERAÇÃO</v>
      </c>
      <c r="E11746" s="363"/>
      <c r="F11746" s="363"/>
      <c r="G11746" s="363"/>
      <c r="H11746" s="363"/>
      <c r="I11746" s="1" t="str">
        <f>Raiz!I$28</f>
        <v>%</v>
      </c>
      <c r="J11746" s="2" t="str">
        <f>Raiz!$J$28</f>
        <v>Valor R$</v>
      </c>
    </row>
    <row r="11747" spans="1:12" ht="18" customHeight="1" x14ac:dyDescent="0.2">
      <c r="A11747" s="241">
        <f t="shared" si="13167"/>
        <v>3</v>
      </c>
      <c r="B11747" s="241" t="str">
        <f t="shared" si="13168"/>
        <v>AUXILIAR DE ESCRITÓRIO</v>
      </c>
      <c r="C11747" s="241" t="str">
        <f t="shared" si="13169"/>
        <v>JOAÇABA</v>
      </c>
      <c r="D11747" s="52" t="str">
        <f>Raiz!$D$29</f>
        <v>A</v>
      </c>
      <c r="E11747" s="398" t="str">
        <f>Raiz!$E$29</f>
        <v>Salário-Base</v>
      </c>
      <c r="F11747" s="398"/>
      <c r="G11747" s="398"/>
      <c r="H11747" s="398"/>
      <c r="I11747" s="314"/>
      <c r="J11747" s="19">
        <f>VLOOKUP(H11725,Base!$B$599:$P$650,J11730+1,FALSE)</f>
        <v>1333.15</v>
      </c>
      <c r="K11747" s="128"/>
      <c r="L11747" s="128"/>
    </row>
    <row r="11748" spans="1:12" ht="18" customHeight="1" x14ac:dyDescent="0.2">
      <c r="A11748" s="241">
        <f t="shared" si="13167"/>
        <v>3</v>
      </c>
      <c r="B11748" s="241" t="str">
        <f t="shared" si="13168"/>
        <v>AUXILIAR DE ESCRITÓRIO</v>
      </c>
      <c r="C11748" s="241" t="str">
        <f t="shared" si="13169"/>
        <v>JOAÇABA</v>
      </c>
      <c r="D11748" s="147" t="str">
        <f>Raiz!$D$30</f>
        <v>B</v>
      </c>
      <c r="E11748" s="338" t="str">
        <f>Raiz!$E$30</f>
        <v>Adicional de Insalubridade</v>
      </c>
      <c r="F11748" s="338"/>
      <c r="G11748" s="338"/>
      <c r="H11748" s="338"/>
      <c r="I11748" s="119">
        <f>VLOOKUP(H11725,Base!$B$1055:$P$1106,J11730+1,FALSE)</f>
        <v>0</v>
      </c>
      <c r="J11748" s="19">
        <f t="shared" ref="J11748" si="13172">ROUND(I11748*J11747,2)</f>
        <v>0</v>
      </c>
      <c r="K11748" s="128"/>
      <c r="L11748" s="128"/>
    </row>
    <row r="11749" spans="1:12" ht="18" customHeight="1" x14ac:dyDescent="0.2">
      <c r="A11749" s="241">
        <f t="shared" si="13167"/>
        <v>3</v>
      </c>
      <c r="B11749" s="241" t="str">
        <f t="shared" si="13168"/>
        <v>AUXILIAR DE ESCRITÓRIO</v>
      </c>
      <c r="C11749" s="241" t="str">
        <f t="shared" si="13169"/>
        <v>JOAÇABA</v>
      </c>
      <c r="D11749" s="52" t="str">
        <f>Raiz!$D$31</f>
        <v>C</v>
      </c>
      <c r="E11749" s="397" t="str">
        <f>Raiz!$E$31</f>
        <v>Outros (especificar)</v>
      </c>
      <c r="F11749" s="397"/>
      <c r="G11749" s="397"/>
      <c r="H11749" s="397"/>
      <c r="I11749" s="20"/>
      <c r="J11749" s="19">
        <f>VLOOKUP(H11725,Base!$B$827:$P$878,J11730+1,FALSE)</f>
        <v>0</v>
      </c>
      <c r="K11749" s="128"/>
      <c r="L11749" s="128"/>
    </row>
    <row r="11750" spans="1:12" ht="18" customHeight="1" x14ac:dyDescent="0.2">
      <c r="A11750" s="241">
        <f t="shared" si="13167"/>
        <v>3</v>
      </c>
      <c r="B11750" s="241" t="str">
        <f t="shared" si="13168"/>
        <v>AUXILIAR DE ESCRITÓRIO</v>
      </c>
      <c r="C11750" s="241" t="str">
        <f t="shared" si="13169"/>
        <v>JOAÇABA</v>
      </c>
      <c r="D11750" s="52"/>
      <c r="E11750" s="323"/>
      <c r="F11750" s="323"/>
      <c r="G11750" s="323"/>
      <c r="H11750" s="323"/>
      <c r="I11750" s="20"/>
      <c r="J11750" s="19"/>
    </row>
    <row r="11751" spans="1:12" ht="18" customHeight="1" x14ac:dyDescent="0.2">
      <c r="A11751" s="241">
        <f t="shared" si="13167"/>
        <v>3</v>
      </c>
      <c r="B11751" s="241" t="str">
        <f t="shared" si="13168"/>
        <v>AUXILIAR DE ESCRITÓRIO</v>
      </c>
      <c r="C11751" s="241" t="str">
        <f t="shared" si="13169"/>
        <v>JOAÇABA</v>
      </c>
      <c r="D11751" s="52"/>
      <c r="E11751" s="323"/>
      <c r="F11751" s="323"/>
      <c r="G11751" s="323"/>
      <c r="H11751" s="323"/>
      <c r="I11751" s="20"/>
      <c r="J11751" s="36"/>
    </row>
    <row r="11752" spans="1:12" ht="18" customHeight="1" x14ac:dyDescent="0.2">
      <c r="A11752" s="241">
        <f t="shared" si="13167"/>
        <v>3</v>
      </c>
      <c r="B11752" s="241" t="str">
        <f t="shared" si="13168"/>
        <v>AUXILIAR DE ESCRITÓRIO</v>
      </c>
      <c r="C11752" s="241" t="str">
        <f t="shared" si="13169"/>
        <v>JOAÇABA</v>
      </c>
      <c r="D11752" s="52"/>
      <c r="E11752" s="323"/>
      <c r="F11752" s="323"/>
      <c r="G11752" s="323"/>
      <c r="H11752" s="323"/>
      <c r="I11752" s="20"/>
      <c r="J11752" s="36"/>
    </row>
    <row r="11753" spans="1:12" ht="18" customHeight="1" thickBot="1" x14ac:dyDescent="0.25">
      <c r="A11753" s="241">
        <f t="shared" si="13167"/>
        <v>3</v>
      </c>
      <c r="B11753" s="241" t="str">
        <f t="shared" si="13168"/>
        <v>AUXILIAR DE ESCRITÓRIO</v>
      </c>
      <c r="C11753" s="241" t="str">
        <f t="shared" si="13169"/>
        <v>JOAÇABA</v>
      </c>
      <c r="D11753" s="317" t="str">
        <f>Raiz!$D$35</f>
        <v>Total do Módulo 1 - Composição da Remuneração</v>
      </c>
      <c r="E11753" s="317"/>
      <c r="F11753" s="317"/>
      <c r="G11753" s="317"/>
      <c r="H11753" s="317"/>
      <c r="I11753" s="317"/>
      <c r="J11753" s="21">
        <f t="shared" ref="J11753" si="13173">SUM(J11747:J11750)</f>
        <v>1333.15</v>
      </c>
    </row>
    <row r="11754" spans="1:12" ht="14.1" customHeight="1" thickBot="1" x14ac:dyDescent="0.25">
      <c r="A11754" s="241">
        <f t="shared" si="13167"/>
        <v>3</v>
      </c>
      <c r="B11754" s="241" t="str">
        <f t="shared" si="13168"/>
        <v>AUXILIAR DE ESCRITÓRIO</v>
      </c>
      <c r="C11754" s="241" t="str">
        <f t="shared" si="13169"/>
        <v>JOAÇABA</v>
      </c>
      <c r="D11754" s="4"/>
      <c r="E11754" s="4"/>
      <c r="F11754" s="4"/>
      <c r="G11754" s="4"/>
      <c r="H11754" s="4"/>
      <c r="I11754" s="4"/>
      <c r="J11754" s="4"/>
    </row>
    <row r="11755" spans="1:12" ht="18" customHeight="1" x14ac:dyDescent="0.2">
      <c r="A11755" s="241">
        <f t="shared" si="13167"/>
        <v>3</v>
      </c>
      <c r="B11755" s="241" t="str">
        <f t="shared" si="13168"/>
        <v>AUXILIAR DE ESCRITÓRIO</v>
      </c>
      <c r="C11755" s="241" t="str">
        <f t="shared" si="13169"/>
        <v>JOAÇABA</v>
      </c>
      <c r="D11755" s="339" t="str">
        <f>Raiz!$D$37</f>
        <v>MÓDULO 2 – ENCARGOS E BENEFÍCIOS ANUAIS, MENSAIS E DIÁRIOS</v>
      </c>
      <c r="E11755" s="340"/>
      <c r="F11755" s="340"/>
      <c r="G11755" s="340"/>
      <c r="H11755" s="357"/>
      <c r="I11755" s="1" t="str">
        <f>Raiz!$I$37</f>
        <v>%</v>
      </c>
      <c r="J11755" s="2" t="str">
        <f>Raiz!$J$37</f>
        <v>Valor R$</v>
      </c>
    </row>
    <row r="11756" spans="1:12" ht="18" customHeight="1" x14ac:dyDescent="0.2">
      <c r="A11756" s="241">
        <f t="shared" si="13167"/>
        <v>3</v>
      </c>
      <c r="B11756" s="241" t="str">
        <f t="shared" si="13168"/>
        <v>AUXILIAR DE ESCRITÓRIO</v>
      </c>
      <c r="C11756" s="241" t="str">
        <f t="shared" si="13169"/>
        <v>JOAÇABA</v>
      </c>
      <c r="D11756" s="343" t="str">
        <f>Raiz!$D$38</f>
        <v xml:space="preserve"> Submódulo 2.1 - 13º (décimo terceiro) Salário, Férias e Adicional de Férias</v>
      </c>
      <c r="E11756" s="343"/>
      <c r="F11756" s="343"/>
      <c r="G11756" s="343"/>
      <c r="H11756" s="343"/>
      <c r="I11756" s="343"/>
      <c r="J11756" s="345"/>
    </row>
    <row r="11757" spans="1:12" ht="18" customHeight="1" x14ac:dyDescent="0.2">
      <c r="A11757" s="241">
        <f t="shared" si="13167"/>
        <v>3</v>
      </c>
      <c r="B11757" s="241" t="str">
        <f t="shared" si="13168"/>
        <v>AUXILIAR DE ESCRITÓRIO</v>
      </c>
      <c r="C11757" s="241" t="str">
        <f t="shared" si="13169"/>
        <v>JOAÇABA</v>
      </c>
      <c r="D11757" s="52" t="str">
        <f>Raiz!$D$39</f>
        <v>A</v>
      </c>
      <c r="E11757" s="323" t="str">
        <f>Raiz!$E$39</f>
        <v>13º Salário</v>
      </c>
      <c r="F11757" s="323"/>
      <c r="G11757" s="323"/>
      <c r="H11757" s="323"/>
      <c r="I11757" s="20">
        <f>Raiz!$I$39</f>
        <v>8.3333333333333329E-2</v>
      </c>
      <c r="J11757" s="22">
        <f t="shared" ref="J11757" si="13174">ROUND(I11757*J11753,2)</f>
        <v>111.1</v>
      </c>
    </row>
    <row r="11758" spans="1:12" ht="18" customHeight="1" x14ac:dyDescent="0.2">
      <c r="A11758" s="241">
        <f t="shared" si="13167"/>
        <v>3</v>
      </c>
      <c r="B11758" s="241" t="str">
        <f t="shared" si="13168"/>
        <v>AUXILIAR DE ESCRITÓRIO</v>
      </c>
      <c r="C11758" s="241" t="str">
        <f t="shared" si="13169"/>
        <v>JOAÇABA</v>
      </c>
      <c r="D11758" s="52" t="str">
        <f>Raiz!$D$40</f>
        <v>B</v>
      </c>
      <c r="E11758" s="320" t="str">
        <f>Raiz!$E$40</f>
        <v xml:space="preserve">Adicional de Férias </v>
      </c>
      <c r="F11758" s="322"/>
      <c r="G11758" s="322"/>
      <c r="H11758" s="321"/>
      <c r="I11758" s="20">
        <f>Raiz!$I$40</f>
        <v>2.7777777777777776E-2</v>
      </c>
      <c r="J11758" s="22">
        <f t="shared" ref="J11758" si="13175">ROUND(I11758*J11753,2)</f>
        <v>37.03</v>
      </c>
      <c r="K11758" s="30"/>
      <c r="L11758" s="30"/>
    </row>
    <row r="11759" spans="1:12" ht="18" customHeight="1" thickBot="1" x14ac:dyDescent="0.25">
      <c r="A11759" s="241">
        <f t="shared" si="13167"/>
        <v>3</v>
      </c>
      <c r="B11759" s="241" t="str">
        <f t="shared" si="13168"/>
        <v>AUXILIAR DE ESCRITÓRIO</v>
      </c>
      <c r="C11759" s="241" t="str">
        <f t="shared" si="13169"/>
        <v>JOAÇABA</v>
      </c>
      <c r="D11759" s="317" t="str">
        <f>Raiz!$D$41</f>
        <v>Total do Submódulo 2.1</v>
      </c>
      <c r="E11759" s="317"/>
      <c r="F11759" s="317"/>
      <c r="G11759" s="317"/>
      <c r="H11759" s="317"/>
      <c r="I11759" s="317"/>
      <c r="J11759" s="248">
        <f t="shared" ref="J11759" si="13176">SUM(J11757:J11758)</f>
        <v>148.13</v>
      </c>
      <c r="K11759" s="30"/>
      <c r="L11759" s="30"/>
    </row>
    <row r="11760" spans="1:12" ht="14.1" customHeight="1" thickBot="1" x14ac:dyDescent="0.25">
      <c r="A11760" s="241">
        <f t="shared" si="13167"/>
        <v>3</v>
      </c>
      <c r="B11760" s="241" t="str">
        <f t="shared" si="13168"/>
        <v>AUXILIAR DE ESCRITÓRIO</v>
      </c>
      <c r="C11760" s="241" t="str">
        <f t="shared" si="13169"/>
        <v>JOAÇABA</v>
      </c>
      <c r="D11760" s="4"/>
      <c r="E11760" s="4"/>
      <c r="F11760" s="4"/>
      <c r="G11760" s="4"/>
      <c r="H11760" s="4"/>
      <c r="I11760" s="4"/>
      <c r="J11760" s="4"/>
      <c r="K11760" s="30"/>
      <c r="L11760" s="30"/>
    </row>
    <row r="11761" spans="1:12" ht="18" customHeight="1" x14ac:dyDescent="0.2">
      <c r="A11761" s="241">
        <f t="shared" si="13167"/>
        <v>3</v>
      </c>
      <c r="B11761" s="241" t="str">
        <f t="shared" si="13168"/>
        <v>AUXILIAR DE ESCRITÓRIO</v>
      </c>
      <c r="C11761" s="241" t="str">
        <f t="shared" si="13169"/>
        <v>JOAÇABA</v>
      </c>
      <c r="D11761" s="355" t="str">
        <f>Raiz!$D$43</f>
        <v xml:space="preserve"> Submódulo 2.2 - Encargos Previdenciários (GPS), FGTS e outras contribuições (Base de cálculo: Módulo 1 + Submódulo 2.1)</v>
      </c>
      <c r="E11761" s="355"/>
      <c r="F11761" s="355"/>
      <c r="G11761" s="355"/>
      <c r="H11761" s="355"/>
      <c r="I11761" s="355"/>
      <c r="J11761" s="356"/>
      <c r="K11761" s="30"/>
      <c r="L11761" s="30"/>
    </row>
    <row r="11762" spans="1:12" ht="18" customHeight="1" x14ac:dyDescent="0.2">
      <c r="A11762" s="241">
        <f t="shared" si="13167"/>
        <v>3</v>
      </c>
      <c r="B11762" s="241" t="str">
        <f t="shared" si="13168"/>
        <v>AUXILIAR DE ESCRITÓRIO</v>
      </c>
      <c r="C11762" s="241" t="str">
        <f t="shared" si="13169"/>
        <v>JOAÇABA</v>
      </c>
      <c r="D11762" s="52" t="str">
        <f>Raiz!$D$44</f>
        <v>A</v>
      </c>
      <c r="E11762" s="354" t="str">
        <f>Raiz!$E$44</f>
        <v>INSS</v>
      </c>
      <c r="F11762" s="354"/>
      <c r="G11762" s="354"/>
      <c r="H11762" s="354"/>
      <c r="I11762" s="23">
        <f>Raiz!$I$44</f>
        <v>0.2</v>
      </c>
      <c r="J11762" s="22">
        <f t="shared" ref="J11762" si="13177">ROUND((J11753+J11759)*$I11762,2)</f>
        <v>296.26</v>
      </c>
      <c r="K11762" s="30"/>
      <c r="L11762" s="30"/>
    </row>
    <row r="11763" spans="1:12" ht="18" customHeight="1" x14ac:dyDescent="0.2">
      <c r="A11763" s="241">
        <f t="shared" si="13167"/>
        <v>3</v>
      </c>
      <c r="B11763" s="241" t="str">
        <f t="shared" si="13168"/>
        <v>AUXILIAR DE ESCRITÓRIO</v>
      </c>
      <c r="C11763" s="241" t="str">
        <f t="shared" si="13169"/>
        <v>JOAÇABA</v>
      </c>
      <c r="D11763" s="52" t="str">
        <f>Raiz!$D$45</f>
        <v>B</v>
      </c>
      <c r="E11763" s="354" t="str">
        <f>Raiz!$E$45</f>
        <v>Salário Educação</v>
      </c>
      <c r="F11763" s="354"/>
      <c r="G11763" s="354"/>
      <c r="H11763" s="354"/>
      <c r="I11763" s="23">
        <f>Raiz!$I$45</f>
        <v>2.5000000000000001E-2</v>
      </c>
      <c r="J11763" s="22">
        <f t="shared" ref="J11763" si="13178">ROUND((J11753+J11759)*$I11763,2)</f>
        <v>37.03</v>
      </c>
      <c r="K11763" s="30"/>
      <c r="L11763" s="30"/>
    </row>
    <row r="11764" spans="1:12" ht="18" customHeight="1" x14ac:dyDescent="0.2">
      <c r="A11764" s="241">
        <f t="shared" si="13167"/>
        <v>3</v>
      </c>
      <c r="B11764" s="241" t="str">
        <f t="shared" si="13168"/>
        <v>AUXILIAR DE ESCRITÓRIO</v>
      </c>
      <c r="C11764" s="241" t="str">
        <f t="shared" si="13169"/>
        <v>JOAÇABA</v>
      </c>
      <c r="D11764" s="52" t="str">
        <f>Raiz!$D$46</f>
        <v>C</v>
      </c>
      <c r="E11764" s="254" t="str">
        <f>Raiz!$E$46</f>
        <v>RAT X FAP       RAT=</v>
      </c>
      <c r="F11764" s="255">
        <f>Raiz!$F$46</f>
        <v>0.03</v>
      </c>
      <c r="G11764" s="256" t="str">
        <f>Raiz!$G$46</f>
        <v>FAP=</v>
      </c>
      <c r="H11764" s="257">
        <f>Raiz!$H$46</f>
        <v>1</v>
      </c>
      <c r="I11764" s="23">
        <f t="shared" ref="I11764" si="13179">ROUND(F11764*H11764,2)</f>
        <v>0.03</v>
      </c>
      <c r="J11764" s="22">
        <f t="shared" ref="J11764" si="13180">ROUND((J11753+J11759)*$I11764,2)</f>
        <v>44.44</v>
      </c>
      <c r="K11764" s="30"/>
      <c r="L11764" s="30"/>
    </row>
    <row r="11765" spans="1:12" ht="18" customHeight="1" x14ac:dyDescent="0.2">
      <c r="A11765" s="241">
        <f t="shared" si="13167"/>
        <v>3</v>
      </c>
      <c r="B11765" s="241" t="str">
        <f t="shared" si="13168"/>
        <v>AUXILIAR DE ESCRITÓRIO</v>
      </c>
      <c r="C11765" s="241" t="str">
        <f t="shared" si="13169"/>
        <v>JOAÇABA</v>
      </c>
      <c r="D11765" s="52" t="str">
        <f>Raiz!$D$47</f>
        <v>D</v>
      </c>
      <c r="E11765" s="354" t="str">
        <f>Raiz!$E$47</f>
        <v>SESI ou SESC</v>
      </c>
      <c r="F11765" s="354"/>
      <c r="G11765" s="354"/>
      <c r="H11765" s="354"/>
      <c r="I11765" s="23">
        <f>Raiz!$I$47</f>
        <v>1.4999999999999999E-2</v>
      </c>
      <c r="J11765" s="22">
        <f t="shared" ref="J11765" si="13181">ROUND((J11753+J11759)*$I11765,2)</f>
        <v>22.22</v>
      </c>
      <c r="K11765" s="30"/>
      <c r="L11765" s="30"/>
    </row>
    <row r="11766" spans="1:12" ht="18" customHeight="1" x14ac:dyDescent="0.2">
      <c r="A11766" s="241">
        <f t="shared" si="13167"/>
        <v>3</v>
      </c>
      <c r="B11766" s="241" t="str">
        <f t="shared" si="13168"/>
        <v>AUXILIAR DE ESCRITÓRIO</v>
      </c>
      <c r="C11766" s="241" t="str">
        <f t="shared" si="13169"/>
        <v>JOAÇABA</v>
      </c>
      <c r="D11766" s="52" t="str">
        <f>Raiz!$D$48</f>
        <v>E</v>
      </c>
      <c r="E11766" s="354" t="str">
        <f>Raiz!$E$48</f>
        <v>SENAI ou SENAC</v>
      </c>
      <c r="F11766" s="354"/>
      <c r="G11766" s="354"/>
      <c r="H11766" s="354"/>
      <c r="I11766" s="23">
        <f>Raiz!$I$48</f>
        <v>0.01</v>
      </c>
      <c r="J11766" s="22">
        <f t="shared" ref="J11766" si="13182">ROUND((J11753+J11759)*$I11766,2)</f>
        <v>14.81</v>
      </c>
      <c r="K11766" s="30"/>
      <c r="L11766" s="30"/>
    </row>
    <row r="11767" spans="1:12" ht="18" customHeight="1" x14ac:dyDescent="0.2">
      <c r="A11767" s="241">
        <f t="shared" si="13167"/>
        <v>3</v>
      </c>
      <c r="B11767" s="241" t="str">
        <f t="shared" si="13168"/>
        <v>AUXILIAR DE ESCRITÓRIO</v>
      </c>
      <c r="C11767" s="241" t="str">
        <f t="shared" si="13169"/>
        <v>JOAÇABA</v>
      </c>
      <c r="D11767" s="52" t="str">
        <f>Raiz!$D$49</f>
        <v>F</v>
      </c>
      <c r="E11767" s="354" t="str">
        <f>Raiz!$E$49</f>
        <v>SEBRAE</v>
      </c>
      <c r="F11767" s="354"/>
      <c r="G11767" s="354"/>
      <c r="H11767" s="354"/>
      <c r="I11767" s="23">
        <f>Raiz!$I$49</f>
        <v>6.0000000000000001E-3</v>
      </c>
      <c r="J11767" s="22">
        <f t="shared" ref="J11767" si="13183">ROUND((J11753+J11759)*$I11767,2)</f>
        <v>8.89</v>
      </c>
      <c r="K11767" s="30"/>
      <c r="L11767" s="30"/>
    </row>
    <row r="11768" spans="1:12" ht="18" customHeight="1" x14ac:dyDescent="0.2">
      <c r="A11768" s="241">
        <f t="shared" si="13167"/>
        <v>3</v>
      </c>
      <c r="B11768" s="241" t="str">
        <f t="shared" si="13168"/>
        <v>AUXILIAR DE ESCRITÓRIO</v>
      </c>
      <c r="C11768" s="241" t="str">
        <f t="shared" si="13169"/>
        <v>JOAÇABA</v>
      </c>
      <c r="D11768" s="52" t="str">
        <f>Raiz!$D$50</f>
        <v>G</v>
      </c>
      <c r="E11768" s="354" t="str">
        <f>Raiz!$E$50</f>
        <v>INCRA</v>
      </c>
      <c r="F11768" s="354"/>
      <c r="G11768" s="354"/>
      <c r="H11768" s="354"/>
      <c r="I11768" s="23">
        <f>Raiz!$I$50</f>
        <v>2E-3</v>
      </c>
      <c r="J11768" s="22">
        <f t="shared" ref="J11768" si="13184">ROUND((J11753+J11759)*$I11768,2)</f>
        <v>2.96</v>
      </c>
      <c r="K11768" s="30"/>
      <c r="L11768" s="30"/>
    </row>
    <row r="11769" spans="1:12" ht="18" customHeight="1" x14ac:dyDescent="0.2">
      <c r="A11769" s="241">
        <f t="shared" si="13167"/>
        <v>3</v>
      </c>
      <c r="B11769" s="241" t="str">
        <f t="shared" si="13168"/>
        <v>AUXILIAR DE ESCRITÓRIO</v>
      </c>
      <c r="C11769" s="241" t="str">
        <f t="shared" si="13169"/>
        <v>JOAÇABA</v>
      </c>
      <c r="D11769" s="52" t="str">
        <f>Raiz!$D$51</f>
        <v>H</v>
      </c>
      <c r="E11769" s="354" t="str">
        <f>Raiz!$E$51</f>
        <v>FGTS</v>
      </c>
      <c r="F11769" s="354"/>
      <c r="G11769" s="354"/>
      <c r="H11769" s="354"/>
      <c r="I11769" s="23">
        <f>Raiz!$I$51</f>
        <v>0.08</v>
      </c>
      <c r="J11769" s="22">
        <f t="shared" ref="J11769" si="13185">ROUND((J11753+J11759)*$I11769,2)</f>
        <v>118.5</v>
      </c>
      <c r="K11769" s="30"/>
      <c r="L11769" s="30"/>
    </row>
    <row r="11770" spans="1:12" ht="18" customHeight="1" thickBot="1" x14ac:dyDescent="0.25">
      <c r="A11770" s="241">
        <f t="shared" si="13167"/>
        <v>3</v>
      </c>
      <c r="B11770" s="241" t="str">
        <f t="shared" si="13168"/>
        <v>AUXILIAR DE ESCRITÓRIO</v>
      </c>
      <c r="C11770" s="241" t="str">
        <f t="shared" si="13169"/>
        <v>JOAÇABA</v>
      </c>
      <c r="D11770" s="319" t="str">
        <f>Raiz!$D$52</f>
        <v>Total do Submódulo 2.2</v>
      </c>
      <c r="E11770" s="319"/>
      <c r="F11770" s="319"/>
      <c r="G11770" s="319"/>
      <c r="H11770" s="319"/>
      <c r="I11770" s="24">
        <f t="shared" ref="I11770:J11770" si="13186">SUM(I11762:I11769)</f>
        <v>0.36800000000000005</v>
      </c>
      <c r="J11770" s="21">
        <f t="shared" si="13186"/>
        <v>545.1099999999999</v>
      </c>
      <c r="K11770" s="30"/>
      <c r="L11770" s="30"/>
    </row>
    <row r="11771" spans="1:12" ht="14.1" customHeight="1" thickBot="1" x14ac:dyDescent="0.25">
      <c r="A11771" s="241">
        <f t="shared" si="13167"/>
        <v>3</v>
      </c>
      <c r="B11771" s="241" t="str">
        <f t="shared" si="13168"/>
        <v>AUXILIAR DE ESCRITÓRIO</v>
      </c>
      <c r="C11771" s="241" t="str">
        <f t="shared" si="13169"/>
        <v>JOAÇABA</v>
      </c>
      <c r="D11771" s="4"/>
      <c r="E11771" s="4"/>
      <c r="F11771" s="4"/>
      <c r="G11771" s="4"/>
      <c r="H11771" s="4"/>
      <c r="I11771" s="4"/>
      <c r="J11771" s="4"/>
      <c r="K11771" s="30"/>
      <c r="L11771" s="30"/>
    </row>
    <row r="11772" spans="1:12" ht="18" customHeight="1" x14ac:dyDescent="0.2">
      <c r="A11772" s="241">
        <f t="shared" si="13167"/>
        <v>3</v>
      </c>
      <c r="B11772" s="241" t="str">
        <f t="shared" si="13168"/>
        <v>AUXILIAR DE ESCRITÓRIO</v>
      </c>
      <c r="C11772" s="241" t="str">
        <f t="shared" si="13169"/>
        <v>JOAÇABA</v>
      </c>
      <c r="D11772" s="355" t="str">
        <f>Raiz!$D$54</f>
        <v xml:space="preserve"> Submódulo 2.3 - Benefícios Mensais e Diários</v>
      </c>
      <c r="E11772" s="355"/>
      <c r="F11772" s="355"/>
      <c r="G11772" s="355"/>
      <c r="H11772" s="355"/>
      <c r="I11772" s="355"/>
      <c r="J11772" s="356"/>
      <c r="K11772" s="30"/>
      <c r="L11772" s="30"/>
    </row>
    <row r="11773" spans="1:12" ht="18" customHeight="1" x14ac:dyDescent="0.2">
      <c r="A11773" s="241">
        <f t="shared" si="13167"/>
        <v>3</v>
      </c>
      <c r="B11773" s="241" t="str">
        <f t="shared" si="13168"/>
        <v>AUXILIAR DE ESCRITÓRIO</v>
      </c>
      <c r="C11773" s="241" t="str">
        <f t="shared" si="13169"/>
        <v>JOAÇABA</v>
      </c>
      <c r="D11773" s="52" t="str">
        <f>Raiz!$D$55</f>
        <v>A</v>
      </c>
      <c r="E11773" s="264" t="str">
        <f>Raiz!$E$55</f>
        <v>Transporte</v>
      </c>
      <c r="F11773" s="320" t="str">
        <f>Raiz!$F$55</f>
        <v>Cálculo do Valor: [(2xVTx21)-(6%xSB)]</v>
      </c>
      <c r="G11773" s="322"/>
      <c r="H11773" s="322"/>
      <c r="I11773" s="327"/>
      <c r="J11773" s="19">
        <f t="shared" ref="J11773" si="13187">IF(ROUND((21*G11742*2)-(J11747*0.06),2)&lt;0,0,ROUND((21*G11742*2)-(J11747*0.06),2))</f>
        <v>119.51</v>
      </c>
      <c r="K11773" s="30"/>
      <c r="L11773" s="30"/>
    </row>
    <row r="11774" spans="1:12" ht="18" customHeight="1" x14ac:dyDescent="0.2">
      <c r="A11774" s="241">
        <f t="shared" si="13167"/>
        <v>3</v>
      </c>
      <c r="B11774" s="241" t="str">
        <f t="shared" si="13168"/>
        <v>AUXILIAR DE ESCRITÓRIO</v>
      </c>
      <c r="C11774" s="241" t="str">
        <f t="shared" si="13169"/>
        <v>JOAÇABA</v>
      </c>
      <c r="D11774" s="52" t="str">
        <f>Raiz!$D$56</f>
        <v>B</v>
      </c>
      <c r="E11774" s="264" t="str">
        <f>Raiz!$E$56</f>
        <v>Auxílio Alimentação</v>
      </c>
      <c r="F11774" s="320" t="str">
        <f>Raiz!$F$56</f>
        <v>Cálculo do Valor = [(VAx21dias)-Desconto no Salário]</v>
      </c>
      <c r="G11774" s="322"/>
      <c r="H11774" s="112" t="str">
        <f>Raiz!$H$56</f>
        <v xml:space="preserve">Desconto no Salário = </v>
      </c>
      <c r="I11774" s="26">
        <f>VLOOKUP(H11725,Base!$B$941:$P$992,J11730+1,FALSE)</f>
        <v>0.01</v>
      </c>
      <c r="J11774" s="19">
        <f t="shared" ref="J11774" si="13188">ROUND(G11743*21*(1-I11774),2)</f>
        <v>379</v>
      </c>
      <c r="K11774" s="127"/>
      <c r="L11774" s="127"/>
    </row>
    <row r="11775" spans="1:12" ht="18" customHeight="1" x14ac:dyDescent="0.2">
      <c r="A11775" s="241">
        <f t="shared" si="13167"/>
        <v>3</v>
      </c>
      <c r="B11775" s="241" t="str">
        <f t="shared" si="13168"/>
        <v>AUXILIAR DE ESCRITÓRIO</v>
      </c>
      <c r="C11775" s="241" t="str">
        <f t="shared" si="13169"/>
        <v>JOAÇABA</v>
      </c>
      <c r="D11775" s="52" t="str">
        <f>Raiz!$D$57</f>
        <v>C</v>
      </c>
      <c r="E11775" s="314" t="str">
        <f>Raiz!$E$57</f>
        <v>Benefício de Assistência ao Trabalhador / Médica / Social Odontológico</v>
      </c>
      <c r="F11775" s="314"/>
      <c r="G11775" s="314"/>
      <c r="H11775" s="314"/>
      <c r="I11775" s="314"/>
      <c r="J11775" s="19">
        <f>VLOOKUP(H11725,Base!$B$713:$P$764,J11730+1,FALSE)</f>
        <v>11</v>
      </c>
      <c r="K11775" s="127"/>
      <c r="L11775" s="127"/>
    </row>
    <row r="11776" spans="1:12" ht="18" customHeight="1" x14ac:dyDescent="0.2">
      <c r="A11776" s="241">
        <f t="shared" si="13167"/>
        <v>3</v>
      </c>
      <c r="B11776" s="241" t="str">
        <f t="shared" si="13168"/>
        <v>AUXILIAR DE ESCRITÓRIO</v>
      </c>
      <c r="C11776" s="241" t="str">
        <f t="shared" si="13169"/>
        <v>JOAÇABA</v>
      </c>
      <c r="D11776" s="52" t="str">
        <f>Raiz!$D$58</f>
        <v>D</v>
      </c>
      <c r="E11776" s="314" t="str">
        <f>Raiz!$E$58</f>
        <v>Benefício Social Familiar</v>
      </c>
      <c r="F11776" s="314"/>
      <c r="G11776" s="314"/>
      <c r="H11776" s="314"/>
      <c r="I11776" s="314"/>
      <c r="J11776" s="19">
        <f>VLOOKUP(H11725,Base!$B$770:$P$821,J11730+1,FALSE)</f>
        <v>0</v>
      </c>
      <c r="K11776" s="127"/>
      <c r="L11776" s="127"/>
    </row>
    <row r="11777" spans="1:12" ht="18" customHeight="1" x14ac:dyDescent="0.2">
      <c r="A11777" s="241">
        <f t="shared" si="13167"/>
        <v>3</v>
      </c>
      <c r="B11777" s="241" t="str">
        <f t="shared" si="13168"/>
        <v>AUXILIAR DE ESCRITÓRIO</v>
      </c>
      <c r="C11777" s="241" t="str">
        <f t="shared" si="13169"/>
        <v>JOAÇABA</v>
      </c>
      <c r="D11777" s="52" t="str">
        <f>Raiz!$D$59</f>
        <v>E</v>
      </c>
      <c r="E11777" s="323" t="str">
        <f>Raiz!$E$59</f>
        <v>Adicional de Assiduidade</v>
      </c>
      <c r="F11777" s="323"/>
      <c r="G11777" s="323"/>
      <c r="H11777" s="323"/>
      <c r="I11777" s="26">
        <f>VLOOKUP(H11725,Base!$B$1112:$P$1163,J11730+1,FALSE)</f>
        <v>0.05</v>
      </c>
      <c r="J11777" s="19">
        <f t="shared" ref="J11777" si="13189">ROUND(I11777*J11747,2)</f>
        <v>66.66</v>
      </c>
      <c r="K11777" s="127"/>
      <c r="L11777" s="127"/>
    </row>
    <row r="11778" spans="1:12" ht="18" customHeight="1" x14ac:dyDescent="0.2">
      <c r="A11778" s="241">
        <f t="shared" si="13167"/>
        <v>3</v>
      </c>
      <c r="B11778" s="241" t="str">
        <f t="shared" si="13168"/>
        <v>AUXILIAR DE ESCRITÓRIO</v>
      </c>
      <c r="C11778" s="241" t="str">
        <f t="shared" si="13169"/>
        <v>JOAÇABA</v>
      </c>
      <c r="D11778" s="52" t="str">
        <f>Raiz!$D$60</f>
        <v>F</v>
      </c>
      <c r="E11778" s="314" t="str">
        <f>Raiz!$E$60</f>
        <v>Seguro de Vida</v>
      </c>
      <c r="F11778" s="314"/>
      <c r="G11778" s="314"/>
      <c r="H11778" s="314"/>
      <c r="I11778" s="314"/>
      <c r="J11778" s="19">
        <f>VLOOKUP(H11725,Base!$B$1169:$P$1220,J11730+1,FALSE)</f>
        <v>0</v>
      </c>
      <c r="K11778" s="127"/>
      <c r="L11778" s="127"/>
    </row>
    <row r="11779" spans="1:12" ht="18" customHeight="1" x14ac:dyDescent="0.2">
      <c r="A11779" s="241">
        <f t="shared" si="13167"/>
        <v>3</v>
      </c>
      <c r="B11779" s="241" t="str">
        <f t="shared" si="13168"/>
        <v>AUXILIAR DE ESCRITÓRIO</v>
      </c>
      <c r="C11779" s="241" t="str">
        <f t="shared" si="13169"/>
        <v>JOAÇABA</v>
      </c>
      <c r="D11779" s="52" t="str">
        <f>Raiz!$D$61</f>
        <v>G</v>
      </c>
      <c r="E11779" s="314" t="str">
        <f>Raiz!$E$61</f>
        <v>Outros (especificar)</v>
      </c>
      <c r="F11779" s="314"/>
      <c r="G11779" s="314"/>
      <c r="H11779" s="314"/>
      <c r="I11779" s="314"/>
      <c r="J11779" s="19">
        <f>VLOOKUP(H11725,Base!$B$884:$P$935,J11730+1,FALSE)</f>
        <v>0</v>
      </c>
      <c r="K11779" s="127"/>
      <c r="L11779" s="127"/>
    </row>
    <row r="11780" spans="1:12" ht="18" customHeight="1" thickBot="1" x14ac:dyDescent="0.25">
      <c r="A11780" s="241">
        <f t="shared" si="13167"/>
        <v>3</v>
      </c>
      <c r="B11780" s="241" t="str">
        <f t="shared" si="13168"/>
        <v>AUXILIAR DE ESCRITÓRIO</v>
      </c>
      <c r="C11780" s="241" t="str">
        <f t="shared" si="13169"/>
        <v>JOAÇABA</v>
      </c>
      <c r="D11780" s="317" t="str">
        <f>Raiz!$D$62</f>
        <v> Total do Submódulo 2.3</v>
      </c>
      <c r="E11780" s="317"/>
      <c r="F11780" s="317"/>
      <c r="G11780" s="317"/>
      <c r="H11780" s="317"/>
      <c r="I11780" s="317"/>
      <c r="J11780" s="27">
        <f t="shared" ref="J11780" si="13190">SUM(J11773:J11779)</f>
        <v>576.16999999999996</v>
      </c>
      <c r="K11780" s="30"/>
      <c r="L11780" s="30"/>
    </row>
    <row r="11781" spans="1:12" ht="14.1" customHeight="1" thickBot="1" x14ac:dyDescent="0.25">
      <c r="A11781" s="241">
        <f t="shared" si="13167"/>
        <v>3</v>
      </c>
      <c r="B11781" s="241" t="str">
        <f t="shared" si="13168"/>
        <v>AUXILIAR DE ESCRITÓRIO</v>
      </c>
      <c r="C11781" s="241" t="str">
        <f t="shared" si="13169"/>
        <v>JOAÇABA</v>
      </c>
      <c r="D11781" s="4"/>
      <c r="E11781" s="4"/>
      <c r="F11781" s="4"/>
      <c r="G11781" s="4"/>
      <c r="H11781" s="4"/>
      <c r="I11781" s="4"/>
      <c r="J11781" s="4"/>
      <c r="K11781" s="30"/>
      <c r="L11781" s="30"/>
    </row>
    <row r="11782" spans="1:12" ht="18" customHeight="1" x14ac:dyDescent="0.2">
      <c r="A11782" s="241">
        <f t="shared" si="13167"/>
        <v>3</v>
      </c>
      <c r="B11782" s="241" t="str">
        <f t="shared" si="13168"/>
        <v>AUXILIAR DE ESCRITÓRIO</v>
      </c>
      <c r="C11782" s="241" t="str">
        <f t="shared" si="13169"/>
        <v>JOAÇABA</v>
      </c>
      <c r="D11782" s="353" t="str">
        <f>Raiz!$D$64</f>
        <v>Quadro-Resumo do Módulo 2 - Encargos e Benefícios Anuais, Mensais e Diários</v>
      </c>
      <c r="E11782" s="353"/>
      <c r="F11782" s="353"/>
      <c r="G11782" s="353"/>
      <c r="H11782" s="353"/>
      <c r="I11782" s="353"/>
      <c r="J11782" s="28" t="str">
        <f>Raiz!$J$64</f>
        <v>Valor R$</v>
      </c>
      <c r="K11782" s="30"/>
      <c r="L11782" s="30"/>
    </row>
    <row r="11783" spans="1:12" ht="18" customHeight="1" x14ac:dyDescent="0.2">
      <c r="A11783" s="241">
        <f t="shared" si="13167"/>
        <v>3</v>
      </c>
      <c r="B11783" s="241" t="str">
        <f t="shared" si="13168"/>
        <v>AUXILIAR DE ESCRITÓRIO</v>
      </c>
      <c r="C11783" s="241" t="str">
        <f t="shared" si="13169"/>
        <v>JOAÇABA</v>
      </c>
      <c r="D11783" s="52" t="str">
        <f>Raiz!$D$65</f>
        <v>2.1</v>
      </c>
      <c r="E11783" s="314" t="str">
        <f>Raiz!$E$65</f>
        <v>13º Salário e Adicional de Férias</v>
      </c>
      <c r="F11783" s="314"/>
      <c r="G11783" s="314"/>
      <c r="H11783" s="314"/>
      <c r="I11783" s="314"/>
      <c r="J11783" s="25">
        <f t="shared" ref="J11783" si="13191">J11759</f>
        <v>148.13</v>
      </c>
      <c r="K11783" s="30"/>
      <c r="L11783" s="30"/>
    </row>
    <row r="11784" spans="1:12" ht="18" customHeight="1" x14ac:dyDescent="0.2">
      <c r="A11784" s="241">
        <f t="shared" si="13167"/>
        <v>3</v>
      </c>
      <c r="B11784" s="241" t="str">
        <f t="shared" si="13168"/>
        <v>AUXILIAR DE ESCRITÓRIO</v>
      </c>
      <c r="C11784" s="241" t="str">
        <f t="shared" si="13169"/>
        <v>JOAÇABA</v>
      </c>
      <c r="D11784" s="52" t="str">
        <f>Raiz!$D$66</f>
        <v>2.2</v>
      </c>
      <c r="E11784" s="314" t="str">
        <f>Raiz!$E$66</f>
        <v>Encargos Previdenciários (GPS), FGTS e outras contribuições</v>
      </c>
      <c r="F11784" s="314"/>
      <c r="G11784" s="314"/>
      <c r="H11784" s="314"/>
      <c r="I11784" s="314"/>
      <c r="J11784" s="25">
        <f t="shared" ref="J11784" si="13192">J11770</f>
        <v>545.1099999999999</v>
      </c>
      <c r="K11784" s="30"/>
      <c r="L11784" s="30"/>
    </row>
    <row r="11785" spans="1:12" ht="18" customHeight="1" x14ac:dyDescent="0.2">
      <c r="A11785" s="241">
        <f t="shared" ref="A11785:C11786" si="13193">A11784</f>
        <v>3</v>
      </c>
      <c r="B11785" s="241" t="str">
        <f t="shared" si="13193"/>
        <v>AUXILIAR DE ESCRITÓRIO</v>
      </c>
      <c r="C11785" s="241" t="str">
        <f t="shared" si="13193"/>
        <v>JOAÇABA</v>
      </c>
      <c r="D11785" s="52" t="str">
        <f>Raiz!$D$67</f>
        <v>2.3</v>
      </c>
      <c r="E11785" s="314" t="str">
        <f>Raiz!$E$67</f>
        <v>Benefícios Mensais e Diários</v>
      </c>
      <c r="F11785" s="314"/>
      <c r="G11785" s="314"/>
      <c r="H11785" s="314"/>
      <c r="I11785" s="314"/>
      <c r="J11785" s="25">
        <f t="shared" ref="J11785" si="13194">J11780</f>
        <v>576.16999999999996</v>
      </c>
      <c r="K11785" s="30"/>
      <c r="L11785" s="30"/>
    </row>
    <row r="11786" spans="1:12" ht="18" customHeight="1" thickBot="1" x14ac:dyDescent="0.25">
      <c r="A11786" s="241">
        <f t="shared" si="13193"/>
        <v>3</v>
      </c>
      <c r="B11786" s="241" t="str">
        <f t="shared" si="13193"/>
        <v>AUXILIAR DE ESCRITÓRIO</v>
      </c>
      <c r="C11786" s="241" t="str">
        <f t="shared" si="13193"/>
        <v>JOAÇABA</v>
      </c>
      <c r="D11786" s="317" t="str">
        <f>Raiz!$D$68</f>
        <v> Total do Módulo 2 - Encargos e Benefícios Anuais, mensais e Diários</v>
      </c>
      <c r="E11786" s="317"/>
      <c r="F11786" s="317"/>
      <c r="G11786" s="317"/>
      <c r="H11786" s="317"/>
      <c r="I11786" s="317"/>
      <c r="J11786" s="27">
        <f t="shared" ref="J11786" si="13195">SUM(J11783:J11785)</f>
        <v>1269.4099999999999</v>
      </c>
      <c r="K11786" s="30"/>
      <c r="L11786" s="30"/>
    </row>
    <row r="11787" spans="1:12" ht="14.1" customHeight="1" thickBot="1" x14ac:dyDescent="0.25">
      <c r="A11787" s="241">
        <f t="shared" ref="A11787:C11787" si="13196">A11786</f>
        <v>3</v>
      </c>
      <c r="B11787" s="241" t="str">
        <f t="shared" si="13196"/>
        <v>AUXILIAR DE ESCRITÓRIO</v>
      </c>
      <c r="C11787" s="241" t="str">
        <f t="shared" si="13196"/>
        <v>JOAÇABA</v>
      </c>
      <c r="D11787" s="4"/>
      <c r="E11787" s="4"/>
      <c r="F11787" s="4"/>
      <c r="G11787" s="4"/>
      <c r="H11787" s="4"/>
      <c r="I11787" s="4"/>
      <c r="J11787" s="4"/>
      <c r="K11787" s="30"/>
      <c r="L11787" s="30"/>
    </row>
    <row r="11788" spans="1:12" ht="18" customHeight="1" x14ac:dyDescent="0.2">
      <c r="A11788" s="241">
        <f t="shared" ref="A11788:C11788" si="13197">A11787</f>
        <v>3</v>
      </c>
      <c r="B11788" s="241" t="str">
        <f t="shared" si="13197"/>
        <v>AUXILIAR DE ESCRITÓRIO</v>
      </c>
      <c r="C11788" s="241" t="str">
        <f t="shared" si="13197"/>
        <v>JOAÇABA</v>
      </c>
      <c r="D11788" s="350" t="str">
        <f>Raiz!$D$70</f>
        <v>MÓDULO 3 – PROVISÃO PARA RESCISÃO</v>
      </c>
      <c r="E11788" s="351"/>
      <c r="F11788" s="351"/>
      <c r="G11788" s="351"/>
      <c r="H11788" s="352"/>
      <c r="I11788" s="1" t="str">
        <f>Raiz!$I$70</f>
        <v>%</v>
      </c>
      <c r="J11788" s="2" t="str">
        <f>Raiz!$J$70</f>
        <v>Valor R$</v>
      </c>
      <c r="K11788" s="30"/>
      <c r="L11788" s="30"/>
    </row>
    <row r="11789" spans="1:12" ht="30" customHeight="1" x14ac:dyDescent="0.2">
      <c r="A11789" s="241">
        <f t="shared" ref="A11789:C11789" si="13198">A11788</f>
        <v>3</v>
      </c>
      <c r="B11789" s="241" t="str">
        <f t="shared" si="13198"/>
        <v>AUXILIAR DE ESCRITÓRIO</v>
      </c>
      <c r="C11789" s="241" t="str">
        <f t="shared" si="13198"/>
        <v>JOAÇABA</v>
      </c>
      <c r="D11789" s="147" t="str">
        <f>Raiz!$D$71</f>
        <v>A</v>
      </c>
      <c r="E11789" s="265" t="str">
        <f>Raiz!$E$71</f>
        <v>Aviso Prévio Indenizado</v>
      </c>
      <c r="F11789" s="332" t="str">
        <f>Raiz!$F$71</f>
        <v>Cálculo do valor = [Rem/12 + 13º/12 + Férias/12 + 1/3Férias/12] x 1 x 5% de rotatividade anual</v>
      </c>
      <c r="G11789" s="333"/>
      <c r="H11789" s="408"/>
      <c r="I11789" s="20">
        <f>Raiz!$I$71</f>
        <v>4.9768518518518521E-3</v>
      </c>
      <c r="J11789" s="19">
        <f t="shared" ref="J11789" si="13199">ROUND(I11789*J11753,2)</f>
        <v>6.63</v>
      </c>
      <c r="K11789" s="30"/>
      <c r="L11789" s="30"/>
    </row>
    <row r="11790" spans="1:12" ht="18" customHeight="1" x14ac:dyDescent="0.2">
      <c r="A11790" s="241">
        <f t="shared" ref="A11790:C11790" si="13200">A11789</f>
        <v>3</v>
      </c>
      <c r="B11790" s="241" t="str">
        <f t="shared" si="13200"/>
        <v>AUXILIAR DE ESCRITÓRIO</v>
      </c>
      <c r="C11790" s="241" t="str">
        <f t="shared" si="13200"/>
        <v>JOAÇABA</v>
      </c>
      <c r="D11790" s="52" t="str">
        <f>Raiz!$D$72</f>
        <v>B</v>
      </c>
      <c r="E11790" s="404" t="str">
        <f>Raiz!$E$72</f>
        <v>Incidência do FGTS sobre o Aviso Prévio Indenizado</v>
      </c>
      <c r="F11790" s="405"/>
      <c r="G11790" s="405"/>
      <c r="H11790" s="406"/>
      <c r="I11790" s="20">
        <f t="shared" ref="I11790:I11853" si="13201">0.08*I11789</f>
        <v>3.9814814814814818E-4</v>
      </c>
      <c r="J11790" s="19">
        <f t="shared" ref="J11790" si="13202">ROUND(I11790*J11753,2)</f>
        <v>0.53</v>
      </c>
      <c r="K11790" s="30"/>
      <c r="L11790" s="30"/>
    </row>
    <row r="11791" spans="1:12" ht="18" customHeight="1" x14ac:dyDescent="0.2">
      <c r="A11791" s="241">
        <f t="shared" ref="A11791:C11791" si="13203">A11790</f>
        <v>3</v>
      </c>
      <c r="B11791" s="241" t="str">
        <f t="shared" si="13203"/>
        <v>AUXILIAR DE ESCRITÓRIO</v>
      </c>
      <c r="C11791" s="241" t="str">
        <f t="shared" si="13203"/>
        <v>JOAÇABA</v>
      </c>
      <c r="D11791" s="52" t="str">
        <f>Raiz!$D$73</f>
        <v>C</v>
      </c>
      <c r="E11791" s="409" t="str">
        <f>Raiz!$E$73</f>
        <v>Multa do FGTS sobre o Aviso Prévio Indenizado</v>
      </c>
      <c r="F11791" s="410"/>
      <c r="G11791" s="410"/>
      <c r="H11791" s="411"/>
      <c r="I11791" s="20">
        <f>Raiz!$I$73</f>
        <v>1.9039999999999999E-3</v>
      </c>
      <c r="J11791" s="19">
        <f t="shared" ref="J11791" si="13204">ROUND(I11791*J11753,2)</f>
        <v>2.54</v>
      </c>
      <c r="K11791" s="30"/>
      <c r="L11791" s="30"/>
    </row>
    <row r="11792" spans="1:12" ht="30" customHeight="1" x14ac:dyDescent="0.2">
      <c r="A11792" s="241">
        <f t="shared" ref="A11792:C11792" si="13205">A11791</f>
        <v>3</v>
      </c>
      <c r="B11792" s="241" t="str">
        <f t="shared" si="13205"/>
        <v>AUXILIAR DE ESCRITÓRIO</v>
      </c>
      <c r="C11792" s="241" t="str">
        <f t="shared" si="13205"/>
        <v>JOAÇABA</v>
      </c>
      <c r="D11792" s="147" t="str">
        <f>Raiz!$D$74</f>
        <v>D</v>
      </c>
      <c r="E11792" s="265" t="str">
        <f>Raiz!$E$74</f>
        <v>Aviso Prévio Trabalhado</v>
      </c>
      <c r="F11792" s="338" t="s">
        <v>321</v>
      </c>
      <c r="G11792" s="338"/>
      <c r="H11792" s="338"/>
      <c r="I11792" s="20">
        <f t="shared" ref="I11792" si="13206">1/30*7/H11727*1</f>
        <v>1.0606060606060607E-2</v>
      </c>
      <c r="J11792" s="19">
        <f t="shared" ref="J11792" si="13207">ROUND(I11792*J11753,2)</f>
        <v>14.14</v>
      </c>
      <c r="K11792" s="30"/>
      <c r="L11792" s="30"/>
    </row>
    <row r="11793" spans="1:12" ht="18" customHeight="1" x14ac:dyDescent="0.2">
      <c r="A11793" s="241">
        <f t="shared" ref="A11793:C11793" si="13208">A11792</f>
        <v>3</v>
      </c>
      <c r="B11793" s="241" t="str">
        <f t="shared" si="13208"/>
        <v>AUXILIAR DE ESCRITÓRIO</v>
      </c>
      <c r="C11793" s="241" t="str">
        <f t="shared" si="13208"/>
        <v>JOAÇABA</v>
      </c>
      <c r="D11793" s="52" t="str">
        <f>Raiz!$D$75</f>
        <v>E</v>
      </c>
      <c r="E11793" s="331" t="str">
        <f>Raiz!$E$75</f>
        <v>Incidência dos encargos do submódulo 2.2 sobre o Aviso Prévio Trabalhado</v>
      </c>
      <c r="F11793" s="335"/>
      <c r="G11793" s="335"/>
      <c r="H11793" s="336"/>
      <c r="I11793" s="20">
        <f t="shared" ref="I11793" si="13209">I11770*I11792</f>
        <v>3.9030303030303036E-3</v>
      </c>
      <c r="J11793" s="19">
        <f t="shared" ref="J11793" si="13210">ROUND(I11793*J11753,2)</f>
        <v>5.2</v>
      </c>
      <c r="K11793" s="30"/>
      <c r="L11793" s="30"/>
    </row>
    <row r="11794" spans="1:12" ht="18" customHeight="1" x14ac:dyDescent="0.2">
      <c r="A11794" s="241">
        <f t="shared" ref="A11794:C11794" si="13211">A11793</f>
        <v>3</v>
      </c>
      <c r="B11794" s="241" t="str">
        <f t="shared" si="13211"/>
        <v>AUXILIAR DE ESCRITÓRIO</v>
      </c>
      <c r="C11794" s="241" t="str">
        <f t="shared" si="13211"/>
        <v>JOAÇABA</v>
      </c>
      <c r="D11794" s="52" t="str">
        <f>Raiz!$D$76</f>
        <v>F</v>
      </c>
      <c r="E11794" s="323" t="str">
        <f>Raiz!$E$76</f>
        <v>Multa do FGTS e sobre o Aviso Prévio Trabalhado</v>
      </c>
      <c r="F11794" s="323"/>
      <c r="G11794" s="323"/>
      <c r="H11794" s="323"/>
      <c r="I11794" s="20">
        <f>Raiz!$I$76</f>
        <v>3.8079999999999996E-2</v>
      </c>
      <c r="J11794" s="19">
        <f t="shared" ref="J11794" si="13212">ROUND(I11794*J11753,2)</f>
        <v>50.77</v>
      </c>
      <c r="K11794" s="30"/>
      <c r="L11794" s="30"/>
    </row>
    <row r="11795" spans="1:12" ht="18" customHeight="1" thickBot="1" x14ac:dyDescent="0.25">
      <c r="A11795" s="241">
        <f t="shared" ref="A11795:C11795" si="13213">A11794</f>
        <v>3</v>
      </c>
      <c r="B11795" s="241" t="str">
        <f t="shared" si="13213"/>
        <v>AUXILIAR DE ESCRITÓRIO</v>
      </c>
      <c r="C11795" s="241" t="str">
        <f t="shared" si="13213"/>
        <v>JOAÇABA</v>
      </c>
      <c r="D11795" s="317" t="str">
        <f>Raiz!$D$77</f>
        <v>Total do Módulo 3 - Provisão para Rescisão</v>
      </c>
      <c r="E11795" s="317"/>
      <c r="F11795" s="317"/>
      <c r="G11795" s="317"/>
      <c r="H11795" s="317"/>
      <c r="I11795" s="317"/>
      <c r="J11795" s="27">
        <f t="shared" ref="J11795" si="13214">SUM(J11789:J11794)</f>
        <v>79.81</v>
      </c>
      <c r="K11795" s="30"/>
      <c r="L11795" s="30"/>
    </row>
    <row r="11796" spans="1:12" ht="14.1" customHeight="1" thickBot="1" x14ac:dyDescent="0.25">
      <c r="A11796" s="241">
        <f t="shared" ref="A11796:C11796" si="13215">A11795</f>
        <v>3</v>
      </c>
      <c r="B11796" s="241" t="str">
        <f t="shared" si="13215"/>
        <v>AUXILIAR DE ESCRITÓRIO</v>
      </c>
      <c r="C11796" s="241" t="str">
        <f t="shared" si="13215"/>
        <v>JOAÇABA</v>
      </c>
      <c r="D11796" s="4"/>
      <c r="E11796" s="4"/>
      <c r="F11796" s="4"/>
      <c r="G11796" s="4"/>
      <c r="H11796" s="4"/>
      <c r="I11796" s="4"/>
      <c r="J11796" s="4"/>
      <c r="K11796" s="30"/>
      <c r="L11796" s="30"/>
    </row>
    <row r="11797" spans="1:12" ht="18" customHeight="1" x14ac:dyDescent="0.2">
      <c r="A11797" s="241">
        <f t="shared" ref="A11797:C11797" si="13216">A11796</f>
        <v>3</v>
      </c>
      <c r="B11797" s="241" t="str">
        <f t="shared" si="13216"/>
        <v>AUXILIAR DE ESCRITÓRIO</v>
      </c>
      <c r="C11797" s="241" t="str">
        <f t="shared" si="13216"/>
        <v>JOAÇABA</v>
      </c>
      <c r="D11797" s="350" t="str">
        <f>Raiz!$D$79</f>
        <v>MÓDULO 4 – CUSTO DE REPOSIÇÃO DO PROFISSIONAL AUSENTE</v>
      </c>
      <c r="E11797" s="351"/>
      <c r="F11797" s="351"/>
      <c r="G11797" s="351"/>
      <c r="H11797" s="352"/>
      <c r="I11797" s="194" t="str">
        <f>Raiz!$I$79</f>
        <v>%</v>
      </c>
      <c r="J11797" s="149" t="str">
        <f>Raiz!$J$79</f>
        <v>Valor R$</v>
      </c>
      <c r="K11797" s="30"/>
      <c r="L11797" s="30"/>
    </row>
    <row r="11798" spans="1:12" ht="39.950000000000003" customHeight="1" x14ac:dyDescent="0.2">
      <c r="A11798" s="241">
        <f t="shared" ref="A11798:C11798" si="13217">A11797</f>
        <v>3</v>
      </c>
      <c r="B11798" s="241" t="str">
        <f t="shared" si="13217"/>
        <v>AUXILIAR DE ESCRITÓRIO</v>
      </c>
      <c r="C11798" s="241" t="str">
        <f t="shared" si="13217"/>
        <v>JOAÇABA</v>
      </c>
      <c r="D1179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798" s="338"/>
      <c r="F11798" s="338"/>
      <c r="G11798" s="338"/>
      <c r="H11798" s="338"/>
      <c r="I11798" s="338"/>
      <c r="J11798" s="347"/>
      <c r="K11798" s="30"/>
      <c r="L11798" s="30"/>
    </row>
    <row r="11799" spans="1:12" ht="32.25" customHeight="1" x14ac:dyDescent="0.2">
      <c r="A11799" s="241">
        <f t="shared" ref="A11799:C11799" si="13218">A11798</f>
        <v>3</v>
      </c>
      <c r="B11799" s="241" t="str">
        <f t="shared" si="13218"/>
        <v>AUXILIAR DE ESCRITÓRIO</v>
      </c>
      <c r="C11799" s="241" t="str">
        <f t="shared" si="13218"/>
        <v>JOAÇABA</v>
      </c>
      <c r="D11799" s="337" t="str">
        <f>Raiz!$D$81</f>
        <v>MÓDULO 1</v>
      </c>
      <c r="E11799" s="337"/>
      <c r="F11799" s="266" t="str">
        <f>Raiz!$F$81</f>
        <v>MÓDULO 2                                                                   (sem VA, VT e Adic.Assid.)</v>
      </c>
      <c r="G11799" s="266" t="str">
        <f>Raiz!$G$81</f>
        <v>MÓDULO 3</v>
      </c>
      <c r="H11799" s="266" t="str">
        <f>Raiz!$H$81</f>
        <v>BCCPA</v>
      </c>
      <c r="I11799" s="419" t="str">
        <f>Raiz!$I$81</f>
        <v>Para cálculo do item A, paga VA nas férias?</v>
      </c>
      <c r="J11799" s="420"/>
      <c r="K11799" s="30"/>
      <c r="L11799" s="30"/>
    </row>
    <row r="11800" spans="1:12" s="29" customFormat="1" ht="18" customHeight="1" x14ac:dyDescent="0.2">
      <c r="A11800" s="241">
        <f t="shared" ref="A11800:C11800" si="13219">A11799</f>
        <v>3</v>
      </c>
      <c r="B11800" s="241" t="str">
        <f t="shared" si="13219"/>
        <v>AUXILIAR DE ESCRITÓRIO</v>
      </c>
      <c r="C11800" s="241" t="str">
        <f t="shared" si="13219"/>
        <v>JOAÇABA</v>
      </c>
      <c r="D11800" s="342">
        <f t="shared" ref="D11800" si="13220">J11753</f>
        <v>1333.15</v>
      </c>
      <c r="E11800" s="342"/>
      <c r="F11800" s="267">
        <f t="shared" ref="F11800" si="13221">J11786-J11773-J11774-J11777</f>
        <v>704.2399999999999</v>
      </c>
      <c r="G11800" s="267">
        <f t="shared" ref="G11800" si="13222">J11795</f>
        <v>79.81</v>
      </c>
      <c r="H11800" s="267">
        <f t="shared" ref="H11800" si="13223">SUM(D11800:G11800)</f>
        <v>2117.1999999999998</v>
      </c>
      <c r="I11800" s="421" t="str">
        <f>VLOOKUP(H11725,Base!$B$998:$P$1049,J11730+1,FALSE)</f>
        <v>NÃO</v>
      </c>
      <c r="J11800" s="422"/>
      <c r="K11800" s="30"/>
      <c r="L11800" s="30"/>
    </row>
    <row r="11801" spans="1:12" ht="18" customHeight="1" x14ac:dyDescent="0.2">
      <c r="A11801" s="241">
        <f t="shared" ref="A11801:C11801" si="13224">A11800</f>
        <v>3</v>
      </c>
      <c r="B11801" s="241" t="str">
        <f t="shared" si="13224"/>
        <v>AUXILIAR DE ESCRITÓRIO</v>
      </c>
      <c r="C11801" s="241" t="str">
        <f t="shared" si="13224"/>
        <v>JOAÇABA</v>
      </c>
      <c r="D11801" s="412" t="str">
        <f>Raiz!$D$83</f>
        <v>Submódulo 4.1 Substituto nas Ausências Legais</v>
      </c>
      <c r="E11801" s="413"/>
      <c r="F11801" s="413"/>
      <c r="G11801" s="413"/>
      <c r="H11801" s="413"/>
      <c r="I11801" s="413"/>
      <c r="J11801" s="414"/>
      <c r="K11801" s="30"/>
      <c r="L11801" s="30"/>
    </row>
    <row r="11802" spans="1:12" ht="18" customHeight="1" x14ac:dyDescent="0.2">
      <c r="A11802" s="241">
        <f t="shared" ref="A11802:C11802" si="13225">A11801</f>
        <v>3</v>
      </c>
      <c r="B11802" s="241" t="str">
        <f t="shared" si="13225"/>
        <v>AUXILIAR DE ESCRITÓRIO</v>
      </c>
      <c r="C11802" s="241" t="str">
        <f t="shared" si="13225"/>
        <v>JOAÇABA</v>
      </c>
      <c r="D11802" s="147" t="str">
        <f>Raiz!$D$84</f>
        <v>A</v>
      </c>
      <c r="E11802" s="338" t="str">
        <f>Raiz!$E$84</f>
        <v>Substituto na cobertura de Férias</v>
      </c>
      <c r="F11802" s="338"/>
      <c r="G11802" s="338" t="str">
        <f>Raiz!$G$84</f>
        <v>Cálculo do valor=[BCCPA+VA(se pago nas férias)]/12</v>
      </c>
      <c r="H11802" s="338"/>
      <c r="I11802" s="43">
        <f>Raiz!$I$84</f>
        <v>8.3333333333333329E-2</v>
      </c>
      <c r="J11802" s="19">
        <f t="shared" ref="J11802" si="13226">IF(I11800="NÃO",H11800/12,(H11800+J11774)/12)</f>
        <v>176.43333333333331</v>
      </c>
      <c r="K11802" s="30"/>
      <c r="L11802" s="30"/>
    </row>
    <row r="11803" spans="1:12" ht="18" customHeight="1" x14ac:dyDescent="0.2">
      <c r="A11803" s="241">
        <f t="shared" ref="A11803:C11803" si="13227">A11802</f>
        <v>3</v>
      </c>
      <c r="B11803" s="241" t="str">
        <f t="shared" si="13227"/>
        <v>AUXILIAR DE ESCRITÓRIO</v>
      </c>
      <c r="C11803" s="241" t="str">
        <f t="shared" si="13227"/>
        <v>JOAÇABA</v>
      </c>
      <c r="D11803" s="52" t="str">
        <f>Raiz!$D$85</f>
        <v>B</v>
      </c>
      <c r="E11803" s="331" t="str">
        <f>Raiz!$E$85</f>
        <v>Substituto na cobertura de Ausências Legais</v>
      </c>
      <c r="F11803" s="336"/>
      <c r="G11803" s="331" t="str">
        <f>Raiz!$G$85</f>
        <v>Cálculo do valor=[(BCCPA/30)x1dia]/12</v>
      </c>
      <c r="H11803" s="336"/>
      <c r="I11803" s="20">
        <f>Raiz!$I$85</f>
        <v>2.7777777777777779E-3</v>
      </c>
      <c r="J11803" s="19">
        <f t="shared" ref="J11803" si="13228">ROUND(I11803*H11800,2)</f>
        <v>5.88</v>
      </c>
      <c r="K11803" s="30"/>
      <c r="L11803" s="30"/>
    </row>
    <row r="11804" spans="1:12" ht="18" customHeight="1" x14ac:dyDescent="0.2">
      <c r="A11804" s="241">
        <f t="shared" ref="A11804:C11804" si="13229">A11803</f>
        <v>3</v>
      </c>
      <c r="B11804" s="241" t="str">
        <f t="shared" si="13229"/>
        <v>AUXILIAR DE ESCRITÓRIO</v>
      </c>
      <c r="C11804" s="241" t="str">
        <f t="shared" si="13229"/>
        <v>JOAÇABA</v>
      </c>
      <c r="D11804" s="52" t="str">
        <f>Raiz!$D$86</f>
        <v>C</v>
      </c>
      <c r="E11804" s="320" t="str">
        <f>Raiz!$E$86</f>
        <v>Substituto na cobertura de Licença-Paternidade</v>
      </c>
      <c r="F11804" s="321"/>
      <c r="G11804" s="320" t="str">
        <f>Raiz!$G$86</f>
        <v>Cálculo do valor={[(BCCPA/30)x5dias]/12}x1,5%</v>
      </c>
      <c r="H11804" s="321"/>
      <c r="I11804" s="20">
        <f>Raiz!$I$86</f>
        <v>2.0833333333333332E-4</v>
      </c>
      <c r="J11804" s="19">
        <f t="shared" ref="J11804" si="13230">ROUND(I11804*H11800,2)</f>
        <v>0.44</v>
      </c>
      <c r="K11804" s="30"/>
      <c r="L11804" s="30"/>
    </row>
    <row r="11805" spans="1:12" ht="18" customHeight="1" x14ac:dyDescent="0.2">
      <c r="A11805" s="241">
        <f t="shared" ref="A11805:C11805" si="13231">A11804</f>
        <v>3</v>
      </c>
      <c r="B11805" s="241" t="str">
        <f t="shared" si="13231"/>
        <v>AUXILIAR DE ESCRITÓRIO</v>
      </c>
      <c r="C11805" s="241" t="str">
        <f t="shared" si="13231"/>
        <v>JOAÇABA</v>
      </c>
      <c r="D11805" s="52" t="str">
        <f>Raiz!$D$87</f>
        <v>D</v>
      </c>
      <c r="E11805" s="320" t="str">
        <f>Raiz!$E$87</f>
        <v>Substituto na cobertura de Ausência por acidente de trab.</v>
      </c>
      <c r="F11805" s="321"/>
      <c r="G11805" s="320" t="str">
        <f>Raiz!$G$87</f>
        <v>Cálculo do valor={[(BCCPA/30)x15dias]/12}x0,78%</v>
      </c>
      <c r="H11805" s="321"/>
      <c r="I11805" s="20">
        <f>Raiz!$I$87</f>
        <v>3.2499999999999999E-4</v>
      </c>
      <c r="J11805" s="19">
        <f t="shared" ref="J11805" si="13232">ROUND(I11805*H11800,2)</f>
        <v>0.69</v>
      </c>
      <c r="K11805" s="30"/>
      <c r="L11805" s="30"/>
    </row>
    <row r="11806" spans="1:12" ht="27" customHeight="1" x14ac:dyDescent="0.2">
      <c r="A11806" s="241">
        <f t="shared" ref="A11806:C11806" si="13233">A11805</f>
        <v>3</v>
      </c>
      <c r="B11806" s="241" t="str">
        <f t="shared" si="13233"/>
        <v>AUXILIAR DE ESCRITÓRIO</v>
      </c>
      <c r="C11806" s="241" t="str">
        <f t="shared" si="13233"/>
        <v>JOAÇABA</v>
      </c>
      <c r="D11806" s="52" t="str">
        <f>Raiz!$D$88</f>
        <v>E</v>
      </c>
      <c r="E11806" s="320" t="str">
        <f>Raiz!$E$88</f>
        <v>Substituto na cobertura de Afastamento Maternidade</v>
      </c>
      <c r="F11806" s="321"/>
      <c r="G11806" s="320" t="str">
        <f>Raiz!$G$88</f>
        <v>Cálculo do valor = {[(Mód1+Mód1/3)/12+(Submod2.2 +Submod2.3-VA-VT-Adic.Assid.+Mód3)]x(4/12)}x2%</v>
      </c>
      <c r="H11806" s="322"/>
      <c r="I11806" s="327"/>
      <c r="J11806" s="19">
        <f t="shared" ref="J11806" si="13234">ROUND((((J11753+J11753/3)/12+(J11770+J11780+-J11773-J11774-J11777+J11795))*4/12)*2%,2)</f>
        <v>5.23</v>
      </c>
      <c r="K11806" s="30"/>
      <c r="L11806" s="30"/>
    </row>
    <row r="11807" spans="1:12" ht="18" customHeight="1" x14ac:dyDescent="0.2">
      <c r="A11807" s="241">
        <f t="shared" ref="A11807:C11807" si="13235">A11806</f>
        <v>3</v>
      </c>
      <c r="B11807" s="241" t="str">
        <f t="shared" si="13235"/>
        <v>AUXILIAR DE ESCRITÓRIO</v>
      </c>
      <c r="C11807" s="241" t="str">
        <f t="shared" si="13235"/>
        <v>JOAÇABA</v>
      </c>
      <c r="D11807" s="52" t="str">
        <f>Raiz!$D$89</f>
        <v>F</v>
      </c>
      <c r="E11807" s="320" t="str">
        <f>Raiz!$E$89</f>
        <v>Substituto na cobertura de Ausência por doença</v>
      </c>
      <c r="F11807" s="321"/>
      <c r="G11807" s="320" t="str">
        <f>Raiz!$G$89</f>
        <v>Cálculo do valor = {(BCCPA/30)x3dias}/12</v>
      </c>
      <c r="H11807" s="321"/>
      <c r="I11807" s="23">
        <f>Raiz!$I$89</f>
        <v>8.3333333333333332E-3</v>
      </c>
      <c r="J11807" s="31">
        <f t="shared" ref="J11807" si="13236">ROUND(H11800*I11807,2)</f>
        <v>17.64</v>
      </c>
      <c r="K11807" s="30"/>
      <c r="L11807" s="30"/>
    </row>
    <row r="11808" spans="1:12" ht="18" customHeight="1" thickBot="1" x14ac:dyDescent="0.25">
      <c r="A11808" s="241">
        <f t="shared" ref="A11808:C11808" si="13237">A11807</f>
        <v>3</v>
      </c>
      <c r="B11808" s="241" t="str">
        <f t="shared" si="13237"/>
        <v>AUXILIAR DE ESCRITÓRIO</v>
      </c>
      <c r="C11808" s="241" t="str">
        <f t="shared" si="13237"/>
        <v>JOAÇABA</v>
      </c>
      <c r="D11808" s="317" t="str">
        <f>Raiz!$D$90</f>
        <v> Total do Módulo 4 - Custo de Reposição do Profissional Ausente</v>
      </c>
      <c r="E11808" s="317"/>
      <c r="F11808" s="317"/>
      <c r="G11808" s="317"/>
      <c r="H11808" s="317"/>
      <c r="I11808" s="317"/>
      <c r="J11808" s="21">
        <f t="shared" ref="J11808" si="13238">SUM(J11802:J11807)</f>
        <v>206.31333333333328</v>
      </c>
      <c r="K11808" s="30"/>
      <c r="L11808" s="30"/>
    </row>
    <row r="11809" spans="1:12" ht="11.25" customHeight="1" thickBot="1" x14ac:dyDescent="0.25">
      <c r="A11809" s="241">
        <f t="shared" ref="A11809:C11809" si="13239">A11808</f>
        <v>3</v>
      </c>
      <c r="B11809" s="241" t="str">
        <f t="shared" si="13239"/>
        <v>AUXILIAR DE ESCRITÓRIO</v>
      </c>
      <c r="C11809" s="241" t="str">
        <f t="shared" si="13239"/>
        <v>JOAÇABA</v>
      </c>
      <c r="D11809" s="4"/>
      <c r="E11809" s="4"/>
      <c r="F11809" s="4"/>
      <c r="G11809" s="4"/>
      <c r="H11809" s="4"/>
      <c r="I11809" s="4"/>
      <c r="J11809" s="4"/>
      <c r="K11809" s="30"/>
      <c r="L11809" s="30"/>
    </row>
    <row r="11810" spans="1:12" ht="18" customHeight="1" x14ac:dyDescent="0.2">
      <c r="A11810" s="241">
        <f t="shared" ref="A11810:C11810" si="13240">A11809</f>
        <v>3</v>
      </c>
      <c r="B11810" s="241" t="str">
        <f t="shared" si="13240"/>
        <v>AUXILIAR DE ESCRITÓRIO</v>
      </c>
      <c r="C11810" s="241" t="str">
        <f t="shared" si="13240"/>
        <v>JOAÇABA</v>
      </c>
      <c r="D11810" s="339" t="str">
        <f>Raiz!$D$92</f>
        <v>MÓDULO 5 - INSUMOS DIVERSOS</v>
      </c>
      <c r="E11810" s="340"/>
      <c r="F11810" s="340"/>
      <c r="G11810" s="340"/>
      <c r="H11810" s="340"/>
      <c r="I11810" s="341"/>
      <c r="J11810" s="2" t="str">
        <f>Raiz!$J$92</f>
        <v>Valor R$</v>
      </c>
      <c r="K11810" s="30"/>
      <c r="L11810" s="30"/>
    </row>
    <row r="11811" spans="1:12" ht="18" customHeight="1" x14ac:dyDescent="0.2">
      <c r="A11811" s="241">
        <f t="shared" ref="A11811:C11811" si="13241">A11810</f>
        <v>3</v>
      </c>
      <c r="B11811" s="241" t="str">
        <f t="shared" si="13241"/>
        <v>AUXILIAR DE ESCRITÓRIO</v>
      </c>
      <c r="C11811" s="241" t="str">
        <f t="shared" si="13241"/>
        <v>JOAÇABA</v>
      </c>
      <c r="D11811" s="52" t="str">
        <f>Raiz!$D$93</f>
        <v>A</v>
      </c>
      <c r="E11811" s="314" t="str">
        <f>Raiz!$E$93</f>
        <v>Uniformes</v>
      </c>
      <c r="F11811" s="314"/>
      <c r="G11811" s="314"/>
      <c r="H11811" s="314"/>
      <c r="I11811" s="314"/>
      <c r="J11811" s="19">
        <f>VLOOKUP(H11725,Base!$B$1283:$P$1334,J11730+1,FALSE)</f>
        <v>31.67</v>
      </c>
      <c r="K11811" s="127"/>
      <c r="L11811" s="127"/>
    </row>
    <row r="11812" spans="1:12" ht="18" customHeight="1" x14ac:dyDescent="0.2">
      <c r="A11812" s="241">
        <f t="shared" ref="A11812:C11812" si="13242">A11811</f>
        <v>3</v>
      </c>
      <c r="B11812" s="241" t="str">
        <f t="shared" si="13242"/>
        <v>AUXILIAR DE ESCRITÓRIO</v>
      </c>
      <c r="C11812" s="241" t="str">
        <f t="shared" si="13242"/>
        <v>JOAÇABA</v>
      </c>
      <c r="D11812" s="52" t="str">
        <f t="shared" ref="D11812:D11875" si="13243">IF(J11812=0,"","B")</f>
        <v/>
      </c>
      <c r="E11812" s="264" t="str">
        <f t="shared" ref="E11812:E11875" si="13244">IF(J11812=0,"","Diárias")</f>
        <v/>
      </c>
      <c r="F11812" s="320" t="str">
        <f t="shared" ref="F11812:F11875" si="13245">IF(J11812=0,"","Valor equivalente a 1 (uma) diária")</f>
        <v/>
      </c>
      <c r="G11812" s="322"/>
      <c r="H11812" s="322"/>
      <c r="I11812" s="327"/>
      <c r="J11812" s="19">
        <f>VLOOKUP(H11725,Base!$B$1226:$P$1277,J11730+1,FALSE)</f>
        <v>0</v>
      </c>
      <c r="K11812" s="127"/>
      <c r="L11812" s="127"/>
    </row>
    <row r="11813" spans="1:12" ht="18" customHeight="1" thickBot="1" x14ac:dyDescent="0.25">
      <c r="A11813" s="241">
        <f t="shared" ref="A11813:C11813" si="13246">A11812</f>
        <v>3</v>
      </c>
      <c r="B11813" s="241" t="str">
        <f t="shared" si="13246"/>
        <v>AUXILIAR DE ESCRITÓRIO</v>
      </c>
      <c r="C11813" s="241" t="str">
        <f t="shared" si="13246"/>
        <v>JOAÇABA</v>
      </c>
      <c r="D11813" s="317" t="str">
        <f>Raiz!$D$95</f>
        <v>Total do Módulo 5 - Insumos Diversos</v>
      </c>
      <c r="E11813" s="317"/>
      <c r="F11813" s="317"/>
      <c r="G11813" s="317"/>
      <c r="H11813" s="317"/>
      <c r="I11813" s="317"/>
      <c r="J11813" s="27">
        <f t="shared" ref="J11813" si="13247">SUM(J11811:J11812)</f>
        <v>31.67</v>
      </c>
      <c r="K11813" s="30"/>
      <c r="L11813" s="30"/>
    </row>
    <row r="11814" spans="1:12" ht="11.25" customHeight="1" thickBot="1" x14ac:dyDescent="0.25">
      <c r="A11814" s="241">
        <f t="shared" ref="A11814:C11814" si="13248">A11813</f>
        <v>3</v>
      </c>
      <c r="B11814" s="241" t="str">
        <f t="shared" si="13248"/>
        <v>AUXILIAR DE ESCRITÓRIO</v>
      </c>
      <c r="C11814" s="241" t="str">
        <f t="shared" si="13248"/>
        <v>JOAÇABA</v>
      </c>
      <c r="D11814" s="4"/>
      <c r="E11814" s="4"/>
      <c r="F11814" s="4"/>
      <c r="G11814" s="4"/>
      <c r="H11814" s="4"/>
      <c r="I11814" s="4"/>
      <c r="J11814" s="4"/>
      <c r="K11814" s="30"/>
      <c r="L11814" s="30"/>
    </row>
    <row r="11815" spans="1:12" ht="18" customHeight="1" x14ac:dyDescent="0.2">
      <c r="A11815" s="241">
        <f t="shared" ref="A11815:C11815" si="13249">A11814</f>
        <v>3</v>
      </c>
      <c r="B11815" s="241" t="str">
        <f t="shared" si="13249"/>
        <v>AUXILIAR DE ESCRITÓRIO</v>
      </c>
      <c r="C11815" s="241" t="str">
        <f t="shared" si="13249"/>
        <v>JOAÇABA</v>
      </c>
      <c r="D11815" s="326" t="str">
        <f>Raiz!$D$97</f>
        <v>6 - CUSTOS INDIRETOS, TRIBUTOS E LUCRO</v>
      </c>
      <c r="E11815" s="326"/>
      <c r="F11815" s="326"/>
      <c r="G11815" s="326"/>
      <c r="H11815" s="326"/>
      <c r="I11815" s="1" t="str">
        <f>Raiz!$I$97</f>
        <v>%</v>
      </c>
      <c r="J11815" s="2" t="str">
        <f>Raiz!$J$97</f>
        <v>Valor R$</v>
      </c>
      <c r="K11815" s="30"/>
      <c r="L11815" s="30"/>
    </row>
    <row r="11816" spans="1:12" ht="18" customHeight="1" x14ac:dyDescent="0.2">
      <c r="A11816" s="241">
        <f t="shared" ref="A11816:C11816" si="13250">A11815</f>
        <v>3</v>
      </c>
      <c r="B11816" s="241" t="str">
        <f t="shared" si="13250"/>
        <v>AUXILIAR DE ESCRITÓRIO</v>
      </c>
      <c r="C11816" s="241" t="str">
        <f t="shared" si="13250"/>
        <v>JOAÇABA</v>
      </c>
      <c r="D11816" s="52" t="str">
        <f>Raiz!$D$98</f>
        <v>A</v>
      </c>
      <c r="E11816" s="323" t="str">
        <f>Raiz!$E$98</f>
        <v>Custos Indiretos (despesas administrativas e operacionais)</v>
      </c>
      <c r="F11816" s="323"/>
      <c r="G11816" s="323"/>
      <c r="H11816" s="323"/>
      <c r="I11816" s="20">
        <f>VLOOKUP(H11725,Base!$B$1340:$P$1391,J11730+1,FALSE)</f>
        <v>0.05</v>
      </c>
      <c r="J11816" s="19">
        <f t="shared" ref="J11816" si="13251">ROUND(J11838*I11816,2)</f>
        <v>146.02000000000001</v>
      </c>
      <c r="K11816" s="30"/>
      <c r="L11816" s="30"/>
    </row>
    <row r="11817" spans="1:12" ht="18" customHeight="1" x14ac:dyDescent="0.2">
      <c r="A11817" s="241">
        <f t="shared" ref="A11817:C11817" si="13252">A11816</f>
        <v>3</v>
      </c>
      <c r="B11817" s="241" t="str">
        <f t="shared" si="13252"/>
        <v>AUXILIAR DE ESCRITÓRIO</v>
      </c>
      <c r="C11817" s="241" t="str">
        <f t="shared" si="13252"/>
        <v>JOAÇABA</v>
      </c>
      <c r="D11817" s="18" t="str">
        <f>Raiz!$D$99</f>
        <v>B</v>
      </c>
      <c r="E11817" s="323" t="str">
        <f>Raiz!$E$99</f>
        <v>Lucro</v>
      </c>
      <c r="F11817" s="323"/>
      <c r="G11817" s="323"/>
      <c r="H11817" s="323"/>
      <c r="I11817" s="20">
        <f>VLOOKUP(H11725,Base!$B$1397:$P$1448,J11730+1,FALSE)</f>
        <v>2.58E-2</v>
      </c>
      <c r="J11817" s="19">
        <f t="shared" ref="J11817" si="13253">ROUND(J11840*I11817,2)</f>
        <v>79.11</v>
      </c>
      <c r="K11817" s="30"/>
      <c r="L11817" s="30"/>
    </row>
    <row r="11818" spans="1:12" ht="18" customHeight="1" x14ac:dyDescent="0.2">
      <c r="A11818" s="241">
        <f t="shared" ref="A11818:C11818" si="13254">A11817</f>
        <v>3</v>
      </c>
      <c r="B11818" s="241" t="str">
        <f t="shared" si="13254"/>
        <v>AUXILIAR DE ESCRITÓRIO</v>
      </c>
      <c r="C11818" s="241" t="str">
        <f t="shared" si="13254"/>
        <v>JOAÇABA</v>
      </c>
      <c r="D11818" s="324" t="str">
        <f>Raiz!$D$100</f>
        <v>Subtotal</v>
      </c>
      <c r="E11818" s="324"/>
      <c r="F11818" s="324"/>
      <c r="G11818" s="324"/>
      <c r="H11818" s="324"/>
      <c r="I11818" s="32">
        <f t="shared" ref="I11818:J11818" si="13255">SUM(I11816:I11817)</f>
        <v>7.5800000000000006E-2</v>
      </c>
      <c r="J11818" s="33">
        <f t="shared" si="13255"/>
        <v>225.13</v>
      </c>
      <c r="K11818" s="30"/>
      <c r="L11818" s="30"/>
    </row>
    <row r="11819" spans="1:12" ht="18" customHeight="1" x14ac:dyDescent="0.2">
      <c r="A11819" s="241">
        <f t="shared" ref="A11819:C11819" si="13256">A11818</f>
        <v>3</v>
      </c>
      <c r="B11819" s="241" t="str">
        <f t="shared" si="13256"/>
        <v>AUXILIAR DE ESCRITÓRIO</v>
      </c>
      <c r="C11819" s="241" t="str">
        <f t="shared" si="13256"/>
        <v>JOAÇABA</v>
      </c>
      <c r="D11819" s="52" t="str">
        <f>Raiz!$D$101</f>
        <v>C</v>
      </c>
      <c r="E11819" s="323" t="str">
        <f>Raiz!$E$101</f>
        <v>Tributos</v>
      </c>
      <c r="F11819" s="325"/>
      <c r="G11819" s="325"/>
      <c r="H11819" s="325"/>
      <c r="I11819" s="32">
        <f t="shared" ref="I11819:J11819" si="13257">SUM(I11820:I11822)</f>
        <v>0.1225</v>
      </c>
      <c r="J11819" s="33">
        <f t="shared" si="13257"/>
        <v>439.12</v>
      </c>
      <c r="K11819" s="30"/>
      <c r="L11819" s="30"/>
    </row>
    <row r="11820" spans="1:12" ht="18" customHeight="1" x14ac:dyDescent="0.2">
      <c r="A11820" s="241">
        <f t="shared" ref="A11820:C11820" si="13258">A11819</f>
        <v>3</v>
      </c>
      <c r="B11820" s="241" t="str">
        <f t="shared" si="13258"/>
        <v>AUXILIAR DE ESCRITÓRIO</v>
      </c>
      <c r="C11820" s="241" t="str">
        <f t="shared" si="13258"/>
        <v>JOAÇABA</v>
      </c>
      <c r="D11820" s="328" t="str">
        <f>Raiz!$D$102</f>
        <v>C.1</v>
      </c>
      <c r="E11820" s="330" t="str">
        <f>Raiz!$E$102</f>
        <v>Tributos Federais</v>
      </c>
      <c r="F11820" s="332" t="str">
        <f>Raiz!$F$102</f>
        <v>PIS</v>
      </c>
      <c r="G11820" s="333"/>
      <c r="H11820" s="334"/>
      <c r="I11820" s="43">
        <f>Raiz!$I$102</f>
        <v>1.6500000000000001E-2</v>
      </c>
      <c r="J11820" s="19">
        <f t="shared" ref="J11820" si="13259">ROUND(I11820*J11829,2)</f>
        <v>59.15</v>
      </c>
      <c r="K11820" s="30"/>
      <c r="L11820" s="30"/>
    </row>
    <row r="11821" spans="1:12" ht="18" customHeight="1" x14ac:dyDescent="0.2">
      <c r="A11821" s="241">
        <f t="shared" ref="A11821:C11821" si="13260">A11820</f>
        <v>3</v>
      </c>
      <c r="B11821" s="241" t="str">
        <f t="shared" si="13260"/>
        <v>AUXILIAR DE ESCRITÓRIO</v>
      </c>
      <c r="C11821" s="241" t="str">
        <f t="shared" si="13260"/>
        <v>JOAÇABA</v>
      </c>
      <c r="D11821" s="329"/>
      <c r="E11821" s="331"/>
      <c r="F11821" s="331" t="str">
        <f>Raiz!$F$103</f>
        <v>COFINS</v>
      </c>
      <c r="G11821" s="335"/>
      <c r="H11821" s="336"/>
      <c r="I11821" s="20">
        <f>Raiz!$I$103</f>
        <v>7.5999999999999998E-2</v>
      </c>
      <c r="J11821" s="19">
        <f t="shared" ref="J11821" si="13261">ROUND(I11821*J11829,2)</f>
        <v>272.43</v>
      </c>
    </row>
    <row r="11822" spans="1:12" ht="18" customHeight="1" x14ac:dyDescent="0.2">
      <c r="A11822" s="241">
        <f t="shared" ref="A11822:C11822" si="13262">A11821</f>
        <v>3</v>
      </c>
      <c r="B11822" s="241" t="str">
        <f t="shared" si="13262"/>
        <v>AUXILIAR DE ESCRITÓRIO</v>
      </c>
      <c r="C11822" s="241" t="str">
        <f t="shared" si="13262"/>
        <v>JOAÇABA</v>
      </c>
      <c r="D11822" s="18" t="str">
        <f>Raiz!$D$104</f>
        <v>C.2</v>
      </c>
      <c r="E11822" s="263" t="str">
        <f>Raiz!$E$104</f>
        <v>Tributos Municipais</v>
      </c>
      <c r="F11822" s="320" t="str">
        <f>Raiz!$F$104</f>
        <v>ISS</v>
      </c>
      <c r="G11822" s="322"/>
      <c r="H11822" s="321"/>
      <c r="I11822" s="20">
        <f>VLOOKUP(H11725,Base!$B$29:$D$80,3,FALSE)</f>
        <v>0.03</v>
      </c>
      <c r="J11822" s="19">
        <f t="shared" ref="J11822" si="13263">ROUND(I11822*J11829,2)</f>
        <v>107.54</v>
      </c>
    </row>
    <row r="11823" spans="1:12" ht="18" customHeight="1" thickBot="1" x14ac:dyDescent="0.25">
      <c r="A11823" s="241">
        <f t="shared" ref="A11823:C11823" si="13264">A11822</f>
        <v>3</v>
      </c>
      <c r="B11823" s="241" t="str">
        <f t="shared" si="13264"/>
        <v>AUXILIAR DE ESCRITÓRIO</v>
      </c>
      <c r="C11823" s="241" t="str">
        <f t="shared" si="13264"/>
        <v>JOAÇABA</v>
      </c>
      <c r="D11823" s="319" t="str">
        <f>Raiz!$D$105</f>
        <v>Total do Módulo 6 - Custos Indiretos, Lucro e Tributos</v>
      </c>
      <c r="E11823" s="319"/>
      <c r="F11823" s="319"/>
      <c r="G11823" s="319"/>
      <c r="H11823" s="319"/>
      <c r="I11823" s="24">
        <f t="shared" ref="I11823:J11823" si="13265">I11818+I11819</f>
        <v>0.1983</v>
      </c>
      <c r="J11823" s="21">
        <f t="shared" si="13265"/>
        <v>664.25</v>
      </c>
    </row>
    <row r="11824" spans="1:12" ht="11.25" customHeight="1" thickBot="1" x14ac:dyDescent="0.25">
      <c r="A11824" s="241">
        <f t="shared" ref="A11824:C11824" si="13266">A11823</f>
        <v>3</v>
      </c>
      <c r="B11824" s="241" t="str">
        <f t="shared" si="13266"/>
        <v>AUXILIAR DE ESCRITÓRIO</v>
      </c>
      <c r="C11824" s="241" t="str">
        <f t="shared" si="13266"/>
        <v>JOAÇABA</v>
      </c>
      <c r="D11824" s="4"/>
      <c r="E11824" s="4"/>
      <c r="F11824" s="4"/>
      <c r="G11824" s="4"/>
      <c r="H11824" s="4"/>
      <c r="I11824" s="4"/>
      <c r="J11824" s="4"/>
    </row>
    <row r="11825" spans="1:10" ht="18" customHeight="1" x14ac:dyDescent="0.2">
      <c r="A11825" s="241">
        <f t="shared" ref="A11825:C11825" si="13267">A11824</f>
        <v>3</v>
      </c>
      <c r="B11825" s="241" t="str">
        <f t="shared" si="13267"/>
        <v>AUXILIAR DE ESCRITÓRIO</v>
      </c>
      <c r="C11825" s="241" t="str">
        <f t="shared" si="13267"/>
        <v>JOAÇABA</v>
      </c>
      <c r="D11825" s="339" t="str">
        <f>Raiz!$D$107</f>
        <v>TRIBUTOS (percentual incidente sobre o Valor total por empregado)</v>
      </c>
      <c r="E11825" s="340"/>
      <c r="F11825" s="340"/>
      <c r="G11825" s="340"/>
      <c r="H11825" s="340"/>
      <c r="I11825" s="340"/>
      <c r="J11825" s="341"/>
    </row>
    <row r="11826" spans="1:10" ht="18" customHeight="1" x14ac:dyDescent="0.2">
      <c r="A11826" s="241">
        <f t="shared" ref="A11826:C11826" si="13268">A11825</f>
        <v>3</v>
      </c>
      <c r="B11826" s="241" t="str">
        <f t="shared" si="13268"/>
        <v>AUXILIAR DE ESCRITÓRIO</v>
      </c>
      <c r="C11826" s="241" t="str">
        <f t="shared" si="13268"/>
        <v>JOAÇABA</v>
      </c>
      <c r="D11826" s="52" t="str">
        <f>Raiz!$D$108</f>
        <v>A</v>
      </c>
      <c r="E11826" s="314" t="str">
        <f>Raiz!$E$108</f>
        <v>Percentual total dos Tributos / 100</v>
      </c>
      <c r="F11826" s="314"/>
      <c r="G11826" s="314"/>
      <c r="H11826" s="314"/>
      <c r="I11826" s="314"/>
      <c r="J11826" s="34">
        <f t="shared" ref="J11826" si="13269">I11819</f>
        <v>0.1225</v>
      </c>
    </row>
    <row r="11827" spans="1:10" ht="18" customHeight="1" x14ac:dyDescent="0.2">
      <c r="A11827" s="241">
        <f t="shared" ref="A11827:C11827" si="13270">A11826</f>
        <v>3</v>
      </c>
      <c r="B11827" s="241" t="str">
        <f t="shared" si="13270"/>
        <v>AUXILIAR DE ESCRITÓRIO</v>
      </c>
      <c r="C11827" s="241" t="str">
        <f t="shared" si="13270"/>
        <v>JOAÇABA</v>
      </c>
      <c r="D11827" s="52" t="str">
        <f>Raiz!$D$109</f>
        <v>B</v>
      </c>
      <c r="E11827" s="314" t="str">
        <f>Raiz!$E$109</f>
        <v>1 - A</v>
      </c>
      <c r="F11827" s="314"/>
      <c r="G11827" s="314"/>
      <c r="H11827" s="314"/>
      <c r="I11827" s="314"/>
      <c r="J11827" s="34">
        <f t="shared" ref="J11827:J11890" si="13271">1-J11826</f>
        <v>0.87749999999999995</v>
      </c>
    </row>
    <row r="11828" spans="1:10" ht="18" customHeight="1" x14ac:dyDescent="0.2">
      <c r="A11828" s="241">
        <f t="shared" ref="A11828:C11828" si="13272">A11827</f>
        <v>3</v>
      </c>
      <c r="B11828" s="241" t="str">
        <f t="shared" si="13272"/>
        <v>AUXILIAR DE ESCRITÓRIO</v>
      </c>
      <c r="C11828" s="241" t="str">
        <f t="shared" si="13272"/>
        <v>JOAÇABA</v>
      </c>
      <c r="D11828" s="52" t="str">
        <f>Raiz!$D$110</f>
        <v>C</v>
      </c>
      <c r="E11828" s="314" t="str">
        <f>Raiz!$E$110</f>
        <v>Custo antes da incidência dos tributos</v>
      </c>
      <c r="F11828" s="314"/>
      <c r="G11828" s="314"/>
      <c r="H11828" s="314"/>
      <c r="I11828" s="314"/>
      <c r="J11828" s="19">
        <f t="shared" ref="J11828" si="13273">J11842</f>
        <v>3145.4833333333336</v>
      </c>
    </row>
    <row r="11829" spans="1:10" ht="18" customHeight="1" x14ac:dyDescent="0.2">
      <c r="A11829" s="241">
        <f t="shared" ref="A11829:C11829" si="13274">A11828</f>
        <v>3</v>
      </c>
      <c r="B11829" s="241" t="str">
        <f t="shared" si="13274"/>
        <v>AUXILIAR DE ESCRITÓRIO</v>
      </c>
      <c r="C11829" s="241" t="str">
        <f t="shared" si="13274"/>
        <v>JOAÇABA</v>
      </c>
      <c r="D11829" s="52" t="str">
        <f>Raiz!$D$111</f>
        <v>D</v>
      </c>
      <c r="E11829" s="314" t="str">
        <f>Raiz!$E$111</f>
        <v>PREÇO DO POSTO/MÊS (C / B)</v>
      </c>
      <c r="F11829" s="314"/>
      <c r="G11829" s="314"/>
      <c r="H11829" s="314"/>
      <c r="I11829" s="314"/>
      <c r="J11829" s="19">
        <f t="shared" ref="J11829" si="13275">ROUND(J11828/J11827,2)</f>
        <v>3584.6</v>
      </c>
    </row>
    <row r="11830" spans="1:10" ht="18" customHeight="1" thickBot="1" x14ac:dyDescent="0.25">
      <c r="A11830" s="241">
        <f t="shared" ref="A11830:C11830" si="13276">A11829</f>
        <v>3</v>
      </c>
      <c r="B11830" s="241" t="str">
        <f t="shared" si="13276"/>
        <v>AUXILIAR DE ESCRITÓRIO</v>
      </c>
      <c r="C11830" s="241" t="str">
        <f t="shared" si="13276"/>
        <v>JOAÇABA</v>
      </c>
      <c r="D11830" s="317" t="str">
        <f>Raiz!$D$112</f>
        <v>Total dos Tributos = (D – C)</v>
      </c>
      <c r="E11830" s="317"/>
      <c r="F11830" s="317"/>
      <c r="G11830" s="317"/>
      <c r="H11830" s="317"/>
      <c r="I11830" s="317"/>
      <c r="J11830" s="35">
        <f t="shared" ref="J11830" si="13277">J11829-J11828</f>
        <v>439.11666666666633</v>
      </c>
    </row>
    <row r="11831" spans="1:10" ht="11.25" customHeight="1" thickBot="1" x14ac:dyDescent="0.25">
      <c r="A11831" s="241">
        <f t="shared" ref="A11831:C11831" si="13278">A11830</f>
        <v>3</v>
      </c>
      <c r="B11831" s="241" t="str">
        <f t="shared" si="13278"/>
        <v>AUXILIAR DE ESCRITÓRIO</v>
      </c>
      <c r="C11831" s="241" t="str">
        <f t="shared" si="13278"/>
        <v>JOAÇABA</v>
      </c>
      <c r="D11831" s="4"/>
      <c r="E11831" s="4"/>
      <c r="F11831" s="4"/>
      <c r="G11831" s="4"/>
      <c r="H11831" s="4"/>
      <c r="I11831" s="4"/>
      <c r="J11831" s="4"/>
    </row>
    <row r="11832" spans="1:10" ht="18" customHeight="1" x14ac:dyDescent="0.2">
      <c r="A11832" s="241">
        <f t="shared" ref="A11832:C11832" si="13279">A11831</f>
        <v>3</v>
      </c>
      <c r="B11832" s="241" t="str">
        <f t="shared" si="13279"/>
        <v>AUXILIAR DE ESCRITÓRIO</v>
      </c>
      <c r="C11832" s="241" t="str">
        <f t="shared" si="13279"/>
        <v>JOAÇABA</v>
      </c>
      <c r="D11832" s="318" t="str">
        <f>Raiz!$D$114</f>
        <v>2 - QUADRO-RESUMO DO CUSTO POR EMPREGADO</v>
      </c>
      <c r="E11832" s="318"/>
      <c r="F11832" s="318"/>
      <c r="G11832" s="318"/>
      <c r="H11832" s="318"/>
      <c r="I11832" s="318"/>
      <c r="J11832" s="3" t="str">
        <f>Raiz!$J$114</f>
        <v>Valor R$</v>
      </c>
    </row>
    <row r="11833" spans="1:10" ht="18" customHeight="1" x14ac:dyDescent="0.2">
      <c r="A11833" s="241">
        <f t="shared" ref="A11833:C11833" si="13280">A11832</f>
        <v>3</v>
      </c>
      <c r="B11833" s="241" t="str">
        <f t="shared" si="13280"/>
        <v>AUXILIAR DE ESCRITÓRIO</v>
      </c>
      <c r="C11833" s="241" t="str">
        <f t="shared" si="13280"/>
        <v>JOAÇABA</v>
      </c>
      <c r="D11833" s="52" t="str">
        <f>Raiz!$D$115</f>
        <v>A</v>
      </c>
      <c r="E11833" s="314" t="str">
        <f>Raiz!$E$115</f>
        <v>Módulo 1 - Composição da Remuneração</v>
      </c>
      <c r="F11833" s="314"/>
      <c r="G11833" s="314"/>
      <c r="H11833" s="314"/>
      <c r="I11833" s="314"/>
      <c r="J11833" s="19">
        <f t="shared" ref="J11833" si="13281">J11753</f>
        <v>1333.15</v>
      </c>
    </row>
    <row r="11834" spans="1:10" ht="18" customHeight="1" x14ac:dyDescent="0.2">
      <c r="A11834" s="241">
        <f t="shared" ref="A11834:C11834" si="13282">A11833</f>
        <v>3</v>
      </c>
      <c r="B11834" s="241" t="str">
        <f t="shared" si="13282"/>
        <v>AUXILIAR DE ESCRITÓRIO</v>
      </c>
      <c r="C11834" s="241" t="str">
        <f t="shared" si="13282"/>
        <v>JOAÇABA</v>
      </c>
      <c r="D11834" s="52" t="str">
        <f>Raiz!$D$116</f>
        <v>B</v>
      </c>
      <c r="E11834" s="314" t="str">
        <f>Raiz!$E$116</f>
        <v>Módulo 2 - Encargos e Benefícios Anuais, Mensais e Diários</v>
      </c>
      <c r="F11834" s="314"/>
      <c r="G11834" s="314"/>
      <c r="H11834" s="314"/>
      <c r="I11834" s="314"/>
      <c r="J11834" s="19">
        <f t="shared" ref="J11834" si="13283">J11786</f>
        <v>1269.4099999999999</v>
      </c>
    </row>
    <row r="11835" spans="1:10" ht="18" customHeight="1" x14ac:dyDescent="0.2">
      <c r="A11835" s="241">
        <f t="shared" ref="A11835:C11835" si="13284">A11834</f>
        <v>3</v>
      </c>
      <c r="B11835" s="241" t="str">
        <f t="shared" si="13284"/>
        <v>AUXILIAR DE ESCRITÓRIO</v>
      </c>
      <c r="C11835" s="241" t="str">
        <f t="shared" si="13284"/>
        <v>JOAÇABA</v>
      </c>
      <c r="D11835" s="52" t="str">
        <f>Raiz!$D$117</f>
        <v>C</v>
      </c>
      <c r="E11835" s="314" t="str">
        <f>Raiz!$E$117</f>
        <v>Módulo 3 - Provisão para Rescisão</v>
      </c>
      <c r="F11835" s="314"/>
      <c r="G11835" s="314"/>
      <c r="H11835" s="314"/>
      <c r="I11835" s="314"/>
      <c r="J11835" s="19">
        <f t="shared" ref="J11835" si="13285">J11795</f>
        <v>79.81</v>
      </c>
    </row>
    <row r="11836" spans="1:10" ht="18" customHeight="1" x14ac:dyDescent="0.2">
      <c r="A11836" s="241">
        <f t="shared" ref="A11836:C11836" si="13286">A11835</f>
        <v>3</v>
      </c>
      <c r="B11836" s="241" t="str">
        <f t="shared" si="13286"/>
        <v>AUXILIAR DE ESCRITÓRIO</v>
      </c>
      <c r="C11836" s="241" t="str">
        <f t="shared" si="13286"/>
        <v>JOAÇABA</v>
      </c>
      <c r="D11836" s="52" t="str">
        <f>Raiz!$D$118</f>
        <v>D</v>
      </c>
      <c r="E11836" s="314" t="str">
        <f>Raiz!$E$118</f>
        <v>Módulo 4 - Custo de Reposição do Profissional Ausente</v>
      </c>
      <c r="F11836" s="314"/>
      <c r="G11836" s="314"/>
      <c r="H11836" s="314"/>
      <c r="I11836" s="314"/>
      <c r="J11836" s="19">
        <f t="shared" ref="J11836" si="13287">J11808</f>
        <v>206.31333333333328</v>
      </c>
    </row>
    <row r="11837" spans="1:10" ht="18" customHeight="1" x14ac:dyDescent="0.2">
      <c r="A11837" s="241">
        <f t="shared" ref="A11837:C11837" si="13288">A11836</f>
        <v>3</v>
      </c>
      <c r="B11837" s="241" t="str">
        <f t="shared" si="13288"/>
        <v>AUXILIAR DE ESCRITÓRIO</v>
      </c>
      <c r="C11837" s="241" t="str">
        <f t="shared" si="13288"/>
        <v>JOAÇABA</v>
      </c>
      <c r="D11837" s="52" t="str">
        <f>Raiz!$D$119</f>
        <v>E</v>
      </c>
      <c r="E11837" s="314" t="str">
        <f>Raiz!$E$119</f>
        <v>Módulo 5 - Insumos Diversos</v>
      </c>
      <c r="F11837" s="314"/>
      <c r="G11837" s="314"/>
      <c r="H11837" s="314"/>
      <c r="I11837" s="314"/>
      <c r="J11837" s="19">
        <f t="shared" ref="J11837" si="13289">J11813</f>
        <v>31.67</v>
      </c>
    </row>
    <row r="11838" spans="1:10" ht="18" customHeight="1" x14ac:dyDescent="0.2">
      <c r="A11838" s="241">
        <f t="shared" ref="A11838:C11838" si="13290">A11837</f>
        <v>3</v>
      </c>
      <c r="B11838" s="241" t="str">
        <f t="shared" si="13290"/>
        <v>AUXILIAR DE ESCRITÓRIO</v>
      </c>
      <c r="C11838" s="241" t="str">
        <f t="shared" si="13290"/>
        <v>JOAÇABA</v>
      </c>
      <c r="D11838" s="315" t="str">
        <f>Raiz!$D$120</f>
        <v>Subtotal (A + B + C+ D + E)</v>
      </c>
      <c r="E11838" s="315"/>
      <c r="F11838" s="315"/>
      <c r="G11838" s="315"/>
      <c r="H11838" s="315"/>
      <c r="I11838" s="315"/>
      <c r="J11838" s="33">
        <f t="shared" ref="J11838" si="13291">SUM(J11833:J11837)</f>
        <v>2920.3533333333335</v>
      </c>
    </row>
    <row r="11839" spans="1:10" ht="18" customHeight="1" x14ac:dyDescent="0.2">
      <c r="A11839" s="241">
        <f t="shared" ref="A11839:C11839" si="13292">A11838</f>
        <v>3</v>
      </c>
      <c r="B11839" s="241" t="str">
        <f t="shared" si="13292"/>
        <v>AUXILIAR DE ESCRITÓRIO</v>
      </c>
      <c r="C11839" s="241" t="str">
        <f t="shared" si="13292"/>
        <v>JOAÇABA</v>
      </c>
      <c r="D11839" s="52" t="str">
        <f>Raiz!$D$121</f>
        <v>F</v>
      </c>
      <c r="E11839" s="314" t="str">
        <f>Raiz!$E$121</f>
        <v>Módulo 6-A - Custos Indiretos (despesas administrativas e operacionais)</v>
      </c>
      <c r="F11839" s="314"/>
      <c r="G11839" s="314"/>
      <c r="H11839" s="314"/>
      <c r="I11839" s="314"/>
      <c r="J11839" s="19">
        <f t="shared" ref="J11839" si="13293">J11816</f>
        <v>146.02000000000001</v>
      </c>
    </row>
    <row r="11840" spans="1:10" ht="18" customHeight="1" x14ac:dyDescent="0.2">
      <c r="A11840" s="241">
        <f t="shared" ref="A11840:C11840" si="13294">A11839</f>
        <v>3</v>
      </c>
      <c r="B11840" s="241" t="str">
        <f t="shared" si="13294"/>
        <v>AUXILIAR DE ESCRITÓRIO</v>
      </c>
      <c r="C11840" s="241" t="str">
        <f t="shared" si="13294"/>
        <v>JOAÇABA</v>
      </c>
      <c r="D11840" s="315" t="str">
        <f>Raiz!$D$122</f>
        <v>Subtotal (antes da incidência dos lucros)</v>
      </c>
      <c r="E11840" s="315"/>
      <c r="F11840" s="315"/>
      <c r="G11840" s="315"/>
      <c r="H11840" s="315"/>
      <c r="I11840" s="315"/>
      <c r="J11840" s="36">
        <f t="shared" ref="J11840" si="13295">J11838+J11839</f>
        <v>3066.3733333333334</v>
      </c>
    </row>
    <row r="11841" spans="1:16" ht="18" customHeight="1" x14ac:dyDescent="0.2">
      <c r="A11841" s="241">
        <f t="shared" ref="A11841:C11841" si="13296">A11840</f>
        <v>3</v>
      </c>
      <c r="B11841" s="241" t="str">
        <f t="shared" si="13296"/>
        <v>AUXILIAR DE ESCRITÓRIO</v>
      </c>
      <c r="C11841" s="241" t="str">
        <f t="shared" si="13296"/>
        <v>JOAÇABA</v>
      </c>
      <c r="D11841" s="52" t="str">
        <f>Raiz!$D$123</f>
        <v>G</v>
      </c>
      <c r="E11841" s="314" t="str">
        <f>Raiz!$E$123</f>
        <v>Módulo 6-B - Lucro</v>
      </c>
      <c r="F11841" s="314"/>
      <c r="G11841" s="314"/>
      <c r="H11841" s="314"/>
      <c r="I11841" s="314"/>
      <c r="J11841" s="36">
        <f t="shared" ref="J11841" si="13297">J11817</f>
        <v>79.11</v>
      </c>
    </row>
    <row r="11842" spans="1:16" ht="18" customHeight="1" x14ac:dyDescent="0.2">
      <c r="A11842" s="241">
        <f t="shared" ref="A11842:C11842" si="13298">A11841</f>
        <v>3</v>
      </c>
      <c r="B11842" s="241" t="str">
        <f t="shared" si="13298"/>
        <v>AUXILIAR DE ESCRITÓRIO</v>
      </c>
      <c r="C11842" s="241" t="str">
        <f t="shared" si="13298"/>
        <v>JOAÇABA</v>
      </c>
      <c r="D11842" s="315" t="str">
        <f>Raiz!$D$124</f>
        <v>Subtotal (antes da incidência dos tributos)</v>
      </c>
      <c r="E11842" s="315"/>
      <c r="F11842" s="315"/>
      <c r="G11842" s="315"/>
      <c r="H11842" s="315"/>
      <c r="I11842" s="315"/>
      <c r="J11842" s="36">
        <f t="shared" ref="J11842" si="13299">J11840+J11841</f>
        <v>3145.4833333333336</v>
      </c>
    </row>
    <row r="11843" spans="1:16" ht="18" customHeight="1" x14ac:dyDescent="0.2">
      <c r="A11843" s="241">
        <f t="shared" ref="A11843:C11843" si="13300">A11842</f>
        <v>3</v>
      </c>
      <c r="B11843" s="241" t="str">
        <f t="shared" si="13300"/>
        <v>AUXILIAR DE ESCRITÓRIO</v>
      </c>
      <c r="C11843" s="241" t="str">
        <f t="shared" si="13300"/>
        <v>JOAÇABA</v>
      </c>
      <c r="D11843" s="52" t="str">
        <f>Raiz!$D$125</f>
        <v>H</v>
      </c>
      <c r="E11843" s="314" t="str">
        <f>Raiz!$E$125</f>
        <v>Módulo 6-C - Tributos</v>
      </c>
      <c r="F11843" s="314"/>
      <c r="G11843" s="314"/>
      <c r="H11843" s="314"/>
      <c r="I11843" s="314"/>
      <c r="J11843" s="36">
        <f t="shared" ref="J11843" si="13301">J11819</f>
        <v>439.12</v>
      </c>
    </row>
    <row r="11844" spans="1:16" ht="18" customHeight="1" thickBot="1" x14ac:dyDescent="0.25">
      <c r="A11844" s="241">
        <f t="shared" ref="A11844:C11844" si="13302">A11843</f>
        <v>3</v>
      </c>
      <c r="B11844" s="241" t="str">
        <f t="shared" si="13302"/>
        <v>AUXILIAR DE ESCRITÓRIO</v>
      </c>
      <c r="C11844" s="241" t="str">
        <f t="shared" si="13302"/>
        <v>JOAÇABA</v>
      </c>
      <c r="D11844" s="393" t="str">
        <f>Raiz!$D$126</f>
        <v>Valor Total por Empregado / Mês</v>
      </c>
      <c r="E11844" s="394"/>
      <c r="F11844" s="395"/>
      <c r="G11844" s="393" t="str">
        <f t="shared" ref="G11844" si="13303">CONCATENATE(G11730," - ",H11725)</f>
        <v>AUXILIAR DE ESCRITÓRIO - JOAÇABA</v>
      </c>
      <c r="H11844" s="394"/>
      <c r="I11844" s="395"/>
      <c r="J11844" s="47">
        <f t="shared" ref="J11844" si="13304">ROUND(SUM(J11842:J11843),2)</f>
        <v>3584.6</v>
      </c>
      <c r="M11844" s="129"/>
    </row>
    <row r="11845" spans="1:16" ht="7.5" customHeight="1" thickBot="1" x14ac:dyDescent="0.25">
      <c r="A11845" s="241">
        <f t="shared" ref="A11845:C11845" si="13305">A11844</f>
        <v>3</v>
      </c>
      <c r="B11845" s="241" t="str">
        <f t="shared" si="13305"/>
        <v>AUXILIAR DE ESCRITÓRIO</v>
      </c>
      <c r="C11845" s="241" t="str">
        <f t="shared" si="13305"/>
        <v>JOAÇABA</v>
      </c>
      <c r="M11845" s="129"/>
    </row>
    <row r="11846" spans="1:16" ht="36" customHeight="1" thickBot="1" x14ac:dyDescent="0.25">
      <c r="A11846" s="241">
        <f t="shared" ref="A11846" si="13306">J11846</f>
        <v>3</v>
      </c>
      <c r="B11846" s="241" t="str">
        <f t="shared" ref="B11846" si="13307">G11856</f>
        <v>CARREGADOR</v>
      </c>
      <c r="C11846" s="241" t="str">
        <f t="shared" ref="C11846" si="13308">H11851</f>
        <v>JOAÇABA</v>
      </c>
      <c r="D11846" s="311" t="str">
        <f>Raiz!$D$2</f>
        <v>PLANILHA DE CUSTOS E FORMAÇÃO DE PREÇOS</v>
      </c>
      <c r="E11846" s="312"/>
      <c r="F11846" s="312"/>
      <c r="G11846" s="312"/>
      <c r="H11846" s="313"/>
      <c r="I11846" s="66" t="str">
        <f>Raiz!$I$2</f>
        <v>GRUPO</v>
      </c>
      <c r="J11846" s="59">
        <f>VLOOKUP(H11851,Base!$B$29:$C$80,2,FALSE)</f>
        <v>3</v>
      </c>
      <c r="K11846" s="127"/>
      <c r="L11846" s="239" t="s">
        <v>320</v>
      </c>
      <c r="M11846" s="240">
        <f t="shared" ref="M11846" si="13309">M11720+1</f>
        <v>95</v>
      </c>
    </row>
    <row r="11847" spans="1:16" s="4" customFormat="1" ht="18" customHeight="1" x14ac:dyDescent="0.2">
      <c r="A11847" s="241">
        <f t="shared" ref="A11847:A11910" si="13310">A11846</f>
        <v>3</v>
      </c>
      <c r="B11847" s="241" t="str">
        <f t="shared" ref="B11847:B11910" si="13311">B11846</f>
        <v>CARREGADOR</v>
      </c>
      <c r="C11847" s="241" t="str">
        <f t="shared" ref="C11847:C11910" si="13312">C11846</f>
        <v>JOAÇABA</v>
      </c>
      <c r="D11847" s="400" t="str">
        <f>Raiz!$D$3</f>
        <v>DISCRIMINAÇÃO DOS SERVIÇOS (DADOS REFERENTES À CONTRATAÇÃO)</v>
      </c>
      <c r="E11847" s="401"/>
      <c r="F11847" s="401"/>
      <c r="G11847" s="401"/>
      <c r="H11847" s="401"/>
      <c r="I11847" s="401"/>
      <c r="J11847" s="402"/>
      <c r="K11847" s="30"/>
      <c r="L11847" s="30"/>
      <c r="M11847" s="30"/>
      <c r="N11847" s="30"/>
      <c r="O11847" s="30"/>
      <c r="P11847" s="30"/>
    </row>
    <row r="11848" spans="1:16" s="4" customFormat="1" ht="18" customHeight="1" x14ac:dyDescent="0.2">
      <c r="A11848" s="241">
        <f t="shared" si="13310"/>
        <v>3</v>
      </c>
      <c r="B11848" s="241" t="str">
        <f t="shared" si="13311"/>
        <v>CARREGADOR</v>
      </c>
      <c r="C11848" s="241" t="str">
        <f t="shared" si="13312"/>
        <v>JOAÇABA</v>
      </c>
      <c r="D11848" s="52" t="str">
        <f>Raiz!$D$4</f>
        <v>A</v>
      </c>
      <c r="E11848" s="359" t="str">
        <f>Raiz!$E$4</f>
        <v>Processo nº</v>
      </c>
      <c r="F11848" s="359"/>
      <c r="G11848" s="359"/>
      <c r="H11848" s="386" t="str">
        <f>Base!$C$2</f>
        <v>10905.720090/2020-71</v>
      </c>
      <c r="I11848" s="386"/>
      <c r="J11848" s="386"/>
      <c r="K11848" s="30"/>
      <c r="L11848" s="30"/>
      <c r="M11848" s="30"/>
      <c r="N11848" s="30"/>
      <c r="O11848" s="30"/>
      <c r="P11848" s="30"/>
    </row>
    <row r="11849" spans="1:16" s="4" customFormat="1" ht="18" customHeight="1" x14ac:dyDescent="0.2">
      <c r="A11849" s="241">
        <f t="shared" si="13310"/>
        <v>3</v>
      </c>
      <c r="B11849" s="241" t="str">
        <f t="shared" si="13311"/>
        <v>CARREGADOR</v>
      </c>
      <c r="C11849" s="241" t="str">
        <f t="shared" si="13312"/>
        <v>JOAÇABA</v>
      </c>
      <c r="D11849" s="52" t="str">
        <f>Raiz!$D$5</f>
        <v>B</v>
      </c>
      <c r="E11849" s="359" t="str">
        <f>Raiz!$E$5</f>
        <v>Licitação nº</v>
      </c>
      <c r="F11849" s="359"/>
      <c r="G11849" s="359"/>
      <c r="H11849" s="386" t="str">
        <f>Base!$C$3</f>
        <v>___/2021</v>
      </c>
      <c r="I11849" s="386"/>
      <c r="J11849" s="386"/>
      <c r="K11849" s="30"/>
      <c r="L11849" s="30"/>
      <c r="M11849" s="30"/>
      <c r="N11849" s="30"/>
      <c r="O11849" s="30"/>
      <c r="P11849" s="30"/>
    </row>
    <row r="11850" spans="1:16" s="4" customFormat="1" ht="18" customHeight="1" x14ac:dyDescent="0.2">
      <c r="A11850" s="241">
        <f t="shared" si="13310"/>
        <v>3</v>
      </c>
      <c r="B11850" s="241" t="str">
        <f t="shared" si="13311"/>
        <v>CARREGADOR</v>
      </c>
      <c r="C11850" s="241" t="str">
        <f t="shared" si="13312"/>
        <v>JOAÇABA</v>
      </c>
      <c r="D11850" s="52" t="str">
        <f>Raiz!$D$6</f>
        <v>C</v>
      </c>
      <c r="E11850" s="359" t="str">
        <f>Raiz!$E$6</f>
        <v>Data de apresentação da proposta</v>
      </c>
      <c r="F11850" s="359"/>
      <c r="G11850" s="359"/>
      <c r="H11850" s="386" t="str">
        <f>Base!$C$4</f>
        <v>___/___/2021</v>
      </c>
      <c r="I11850" s="386"/>
      <c r="J11850" s="386"/>
      <c r="K11850" s="30"/>
      <c r="L11850" s="30"/>
      <c r="M11850" s="30"/>
      <c r="N11850" s="30"/>
      <c r="O11850" s="30"/>
      <c r="P11850" s="30"/>
    </row>
    <row r="11851" spans="1:16" s="4" customFormat="1" ht="18" customHeight="1" x14ac:dyDescent="0.2">
      <c r="A11851" s="241">
        <f t="shared" si="13310"/>
        <v>3</v>
      </c>
      <c r="B11851" s="241" t="str">
        <f t="shared" si="13311"/>
        <v>CARREGADOR</v>
      </c>
      <c r="C11851" s="241" t="str">
        <f t="shared" si="13312"/>
        <v>JOAÇABA</v>
      </c>
      <c r="D11851" s="52" t="str">
        <f>Raiz!$D$7</f>
        <v>D</v>
      </c>
      <c r="E11851" s="359" t="str">
        <f>Raiz!$E$7</f>
        <v>Local da prestação do serviço</v>
      </c>
      <c r="F11851" s="359"/>
      <c r="G11851" s="359"/>
      <c r="H11851" s="368" t="str">
        <f>VLOOKUP(M11846,Base!$T$86:$V$813,2,FALSE)</f>
        <v>JOAÇABA</v>
      </c>
      <c r="I11851" s="368"/>
      <c r="J11851" s="369">
        <f t="shared" ref="J11851" si="13313">K11851</f>
        <v>0</v>
      </c>
      <c r="K11851" s="127"/>
      <c r="L11851" s="127"/>
      <c r="M11851" s="30"/>
      <c r="N11851" s="30"/>
      <c r="O11851" s="30"/>
      <c r="P11851" s="30"/>
    </row>
    <row r="11852" spans="1:16" s="4" customFormat="1" ht="18" customHeight="1" x14ac:dyDescent="0.2">
      <c r="A11852" s="241">
        <f t="shared" si="13310"/>
        <v>3</v>
      </c>
      <c r="B11852" s="241" t="str">
        <f t="shared" si="13311"/>
        <v>CARREGADOR</v>
      </c>
      <c r="C11852" s="241" t="str">
        <f t="shared" si="13312"/>
        <v>JOAÇABA</v>
      </c>
      <c r="D11852" s="52" t="str">
        <f>Raiz!$D$8</f>
        <v>E</v>
      </c>
      <c r="E11852" s="359" t="str">
        <f>Raiz!$E$8</f>
        <v>Ano do Acordo, Convenção ou Dissídio Coletivo:</v>
      </c>
      <c r="F11852" s="359"/>
      <c r="G11852" s="359"/>
      <c r="H11852" s="370">
        <f>VLOOKUP(H11851,Base!$B$257:$P$308,J11856+1,FALSE)</f>
        <v>2021</v>
      </c>
      <c r="I11852" s="370"/>
      <c r="J11852" s="370"/>
      <c r="K11852" s="30"/>
      <c r="L11852" s="30"/>
      <c r="M11852" s="30"/>
      <c r="N11852" s="30"/>
      <c r="O11852" s="30"/>
      <c r="P11852" s="30"/>
    </row>
    <row r="11853" spans="1:16" s="4" customFormat="1" ht="18" customHeight="1" thickBot="1" x14ac:dyDescent="0.25">
      <c r="A11853" s="241">
        <f t="shared" si="13310"/>
        <v>3</v>
      </c>
      <c r="B11853" s="241" t="str">
        <f t="shared" si="13311"/>
        <v>CARREGADOR</v>
      </c>
      <c r="C11853" s="241" t="str">
        <f t="shared" si="13312"/>
        <v>JOAÇABA</v>
      </c>
      <c r="D11853" s="17" t="str">
        <f>Raiz!$D$9</f>
        <v>F</v>
      </c>
      <c r="E11853" s="360" t="str">
        <f>Raiz!$E$9</f>
        <v>Tempo de Execução (meses)</v>
      </c>
      <c r="F11853" s="360"/>
      <c r="G11853" s="360"/>
      <c r="H11853" s="378">
        <f>VLOOKUP(H11851,Base!$B$143:$P$194,J11856+1,FALSE)</f>
        <v>24</v>
      </c>
      <c r="I11853" s="379"/>
      <c r="J11853" s="380"/>
      <c r="K11853" s="30"/>
      <c r="L11853" s="30"/>
      <c r="M11853" s="30"/>
      <c r="N11853" s="30"/>
      <c r="O11853" s="30"/>
      <c r="P11853" s="30"/>
    </row>
    <row r="11854" spans="1:16" ht="14.1" customHeight="1" thickBot="1" x14ac:dyDescent="0.25">
      <c r="A11854" s="241">
        <f t="shared" si="13310"/>
        <v>3</v>
      </c>
      <c r="B11854" s="241" t="str">
        <f t="shared" si="13311"/>
        <v>CARREGADOR</v>
      </c>
      <c r="C11854" s="241" t="str">
        <f t="shared" si="13312"/>
        <v>JOAÇABA</v>
      </c>
      <c r="D11854" s="16"/>
    </row>
    <row r="11855" spans="1:16" s="4" customFormat="1" ht="18" customHeight="1" x14ac:dyDescent="0.2">
      <c r="A11855" s="241">
        <f t="shared" si="13310"/>
        <v>3</v>
      </c>
      <c r="B11855" s="241" t="str">
        <f t="shared" si="13311"/>
        <v>CARREGADOR</v>
      </c>
      <c r="C11855" s="241" t="str">
        <f t="shared" si="13312"/>
        <v>JOAÇABA</v>
      </c>
      <c r="D11855" s="381" t="str">
        <f>Raiz!$D$11</f>
        <v>IDENTIFICAÇÃO DO SERVIÇO</v>
      </c>
      <c r="E11855" s="381"/>
      <c r="F11855" s="381"/>
      <c r="G11855" s="381"/>
      <c r="H11855" s="381"/>
      <c r="I11855" s="381"/>
      <c r="J11855" s="381"/>
      <c r="K11855" s="30"/>
      <c r="L11855" s="30"/>
      <c r="M11855" s="30"/>
      <c r="N11855" s="30"/>
      <c r="O11855" s="30"/>
      <c r="P11855" s="30"/>
    </row>
    <row r="11856" spans="1:16" s="4" customFormat="1" ht="18" customHeight="1" x14ac:dyDescent="0.2">
      <c r="A11856" s="241">
        <f t="shared" si="13310"/>
        <v>3</v>
      </c>
      <c r="B11856" s="241" t="str">
        <f t="shared" si="13311"/>
        <v>CARREGADOR</v>
      </c>
      <c r="C11856" s="241" t="str">
        <f t="shared" si="13312"/>
        <v>JOAÇABA</v>
      </c>
      <c r="D11856" s="389" t="str">
        <f>Raiz!$D$12</f>
        <v>Tipo de Serviço</v>
      </c>
      <c r="E11856" s="389"/>
      <c r="F11856" s="389"/>
      <c r="G11856" s="387" t="str">
        <f>VLOOKUP(M11846,Base!$T$86:$V$813,3,FALSE)</f>
        <v>CARREGADOR</v>
      </c>
      <c r="H11856" s="388"/>
      <c r="I11856" s="388"/>
      <c r="J11856" s="238">
        <f>VLOOKUP(G11856,Base!$B$11:$E$24,4,FALSE)</f>
        <v>6</v>
      </c>
      <c r="M11856" s="30"/>
      <c r="N11856" s="30"/>
      <c r="O11856" s="30"/>
      <c r="P11856" s="30"/>
    </row>
    <row r="11857" spans="1:16" s="4" customFormat="1" ht="18" customHeight="1" x14ac:dyDescent="0.2">
      <c r="A11857" s="241">
        <f t="shared" si="13310"/>
        <v>3</v>
      </c>
      <c r="B11857" s="241" t="str">
        <f t="shared" si="13311"/>
        <v>CARREGADOR</v>
      </c>
      <c r="C11857" s="241" t="str">
        <f t="shared" si="13312"/>
        <v>JOAÇABA</v>
      </c>
      <c r="D11857" s="389" t="str">
        <f>Raiz!$D$13</f>
        <v>Unidade de medida</v>
      </c>
      <c r="E11857" s="389"/>
      <c r="F11857" s="389"/>
      <c r="G11857" s="390" t="str">
        <f>Base!$C$6</f>
        <v>Posto</v>
      </c>
      <c r="H11857" s="390"/>
      <c r="I11857" s="390"/>
      <c r="J11857" s="390"/>
      <c r="K11857" s="30"/>
      <c r="L11857" s="30"/>
      <c r="M11857" s="30"/>
      <c r="N11857" s="30"/>
      <c r="O11857" s="30"/>
      <c r="P11857" s="30"/>
    </row>
    <row r="11858" spans="1:16" s="4" customFormat="1" ht="18" customHeight="1" thickBot="1" x14ac:dyDescent="0.25">
      <c r="A11858" s="241">
        <f t="shared" si="13310"/>
        <v>3</v>
      </c>
      <c r="B11858" s="241" t="str">
        <f t="shared" si="13311"/>
        <v>CARREGADOR</v>
      </c>
      <c r="C11858" s="241" t="str">
        <f t="shared" si="13312"/>
        <v>JOAÇABA</v>
      </c>
      <c r="D11858" s="396" t="str">
        <f>Raiz!$D$14</f>
        <v>Quantidade a contratar (unidade de medida)</v>
      </c>
      <c r="E11858" s="396"/>
      <c r="F11858" s="396"/>
      <c r="G11858" s="378">
        <f>VLOOKUP(H11851,Base!$B$86:$P$137,1+J11856,FALSE)</f>
        <v>1</v>
      </c>
      <c r="H11858" s="379"/>
      <c r="I11858" s="379"/>
      <c r="J11858" s="380"/>
      <c r="K11858" s="30"/>
      <c r="L11858" s="30"/>
      <c r="M11858" s="30"/>
      <c r="N11858" s="30"/>
      <c r="O11858" s="30"/>
      <c r="P11858" s="30"/>
    </row>
    <row r="11859" spans="1:16" s="4" customFormat="1" ht="14.1" customHeight="1" thickBot="1" x14ac:dyDescent="0.25">
      <c r="A11859" s="241">
        <f t="shared" si="13310"/>
        <v>3</v>
      </c>
      <c r="B11859" s="241" t="str">
        <f t="shared" si="13311"/>
        <v>CARREGADOR</v>
      </c>
      <c r="C11859" s="241" t="str">
        <f t="shared" si="13312"/>
        <v>JOAÇABA</v>
      </c>
      <c r="D11859" s="5"/>
      <c r="E11859" s="5"/>
      <c r="F11859" s="5"/>
      <c r="G11859" s="5"/>
      <c r="H11859" s="5"/>
      <c r="I11859" s="5"/>
      <c r="J11859" s="5"/>
      <c r="K11859" s="29"/>
      <c r="L11859" s="29"/>
      <c r="M11859" s="30"/>
      <c r="N11859" s="30"/>
      <c r="O11859" s="30"/>
      <c r="P11859" s="30"/>
    </row>
    <row r="11860" spans="1:16" s="4" customFormat="1" ht="18" customHeight="1" x14ac:dyDescent="0.2">
      <c r="A11860" s="241">
        <f t="shared" si="13310"/>
        <v>3</v>
      </c>
      <c r="B11860" s="241" t="str">
        <f t="shared" si="13311"/>
        <v>CARREGADOR</v>
      </c>
      <c r="C11860" s="241" t="str">
        <f t="shared" si="13312"/>
        <v>JOAÇABA</v>
      </c>
      <c r="D11860" s="381" t="str">
        <f>Raiz!$D$16</f>
        <v>1. MÓDULOS: Mão de obra vinculada à execução contratual</v>
      </c>
      <c r="E11860" s="381"/>
      <c r="F11860" s="381"/>
      <c r="G11860" s="381"/>
      <c r="H11860" s="381"/>
      <c r="I11860" s="381"/>
      <c r="J11860" s="381"/>
      <c r="K11860" s="30"/>
      <c r="L11860" s="30"/>
      <c r="M11860" s="30"/>
      <c r="N11860" s="30"/>
      <c r="O11860" s="30"/>
      <c r="P11860" s="30"/>
    </row>
    <row r="11861" spans="1:16" s="4" customFormat="1" ht="18" customHeight="1" x14ac:dyDescent="0.2">
      <c r="A11861" s="241">
        <f t="shared" si="13310"/>
        <v>3</v>
      </c>
      <c r="B11861" s="241" t="str">
        <f t="shared" si="13311"/>
        <v>CARREGADOR</v>
      </c>
      <c r="C11861" s="241" t="str">
        <f t="shared" si="13312"/>
        <v>JOAÇABA</v>
      </c>
      <c r="D11861" s="382" t="str">
        <f>Raiz!$D$17</f>
        <v>Dados para composição dos custos referentes a mão de obra</v>
      </c>
      <c r="E11861" s="382"/>
      <c r="F11861" s="382"/>
      <c r="G11861" s="382"/>
      <c r="H11861" s="382"/>
      <c r="I11861" s="382"/>
      <c r="J11861" s="382"/>
      <c r="K11861" s="30"/>
      <c r="L11861" s="30"/>
      <c r="M11861" s="30"/>
      <c r="N11861" s="30"/>
      <c r="O11861" s="30"/>
      <c r="P11861" s="30"/>
    </row>
    <row r="11862" spans="1:16" s="4" customFormat="1" ht="18" customHeight="1" x14ac:dyDescent="0.2">
      <c r="A11862" s="241">
        <f t="shared" si="13310"/>
        <v>3</v>
      </c>
      <c r="B11862" s="241" t="str">
        <f t="shared" si="13311"/>
        <v>CARREGADOR</v>
      </c>
      <c r="C11862" s="241" t="str">
        <f t="shared" si="13312"/>
        <v>JOAÇABA</v>
      </c>
      <c r="D11862" s="52">
        <f>Raiz!$D$18</f>
        <v>1</v>
      </c>
      <c r="E11862" s="359" t="str">
        <f>Raiz!$E$18</f>
        <v>Tipo de Serviço</v>
      </c>
      <c r="F11862" s="359"/>
      <c r="G11862" s="383" t="str">
        <f t="shared" ref="G11862" si="13314">G11856</f>
        <v>CARREGADOR</v>
      </c>
      <c r="H11862" s="383"/>
      <c r="I11862" s="383"/>
      <c r="J11862" s="384"/>
      <c r="K11862" s="30"/>
      <c r="L11862" s="30"/>
      <c r="M11862" s="30"/>
      <c r="N11862" s="30"/>
      <c r="O11862" s="30"/>
      <c r="P11862" s="30"/>
    </row>
    <row r="11863" spans="1:16" s="4" customFormat="1" ht="18" customHeight="1" x14ac:dyDescent="0.2">
      <c r="A11863" s="241">
        <f t="shared" si="13310"/>
        <v>3</v>
      </c>
      <c r="B11863" s="241" t="str">
        <f t="shared" si="13311"/>
        <v>CARREGADOR</v>
      </c>
      <c r="C11863" s="241" t="str">
        <f t="shared" si="13312"/>
        <v>JOAÇABA</v>
      </c>
      <c r="D11863" s="52">
        <f>Raiz!$D$19</f>
        <v>2</v>
      </c>
      <c r="E11863" s="359" t="str">
        <f>Raiz!$E$19</f>
        <v>Classificação Brasileira de Ocupações (CBO)</v>
      </c>
      <c r="F11863" s="359"/>
      <c r="G11863" s="373" t="str">
        <f>VLOOKUP(G11856,Base!$B$11:$C$24,2,FALSE)</f>
        <v>7832-10</v>
      </c>
      <c r="H11863" s="373"/>
      <c r="I11863" s="373"/>
      <c r="J11863" s="374"/>
      <c r="K11863" s="127"/>
      <c r="L11863" s="127"/>
      <c r="M11863" s="30"/>
      <c r="N11863" s="30"/>
      <c r="O11863" s="30"/>
      <c r="P11863" s="30"/>
    </row>
    <row r="11864" spans="1:16" s="4" customFormat="1" ht="18" customHeight="1" x14ac:dyDescent="0.2">
      <c r="A11864" s="241">
        <f t="shared" si="13310"/>
        <v>3</v>
      </c>
      <c r="B11864" s="241" t="str">
        <f t="shared" si="13311"/>
        <v>CARREGADOR</v>
      </c>
      <c r="C11864" s="241" t="str">
        <f t="shared" si="13312"/>
        <v>JOAÇABA</v>
      </c>
      <c r="D11864" s="52">
        <f>Raiz!$D$20</f>
        <v>3</v>
      </c>
      <c r="E11864" s="399" t="str">
        <f>Raiz!$E$20</f>
        <v>Salário Normativo da Categoria</v>
      </c>
      <c r="F11864" s="399"/>
      <c r="G11864" s="364">
        <f>VLOOKUP(H11851,Base!$B$371:$P$422,J11856+1,FALSE)</f>
        <v>1222.93</v>
      </c>
      <c r="H11864" s="364"/>
      <c r="I11864" s="364"/>
      <c r="J11864" s="365"/>
      <c r="K11864" s="127"/>
      <c r="L11864" s="127"/>
      <c r="M11864" s="30"/>
      <c r="N11864" s="30"/>
      <c r="O11864" s="30"/>
      <c r="P11864" s="30"/>
    </row>
    <row r="11865" spans="1:16" s="4" customFormat="1" ht="30" customHeight="1" x14ac:dyDescent="0.2">
      <c r="A11865" s="241">
        <f t="shared" si="13310"/>
        <v>3</v>
      </c>
      <c r="B11865" s="241" t="str">
        <f t="shared" si="13311"/>
        <v>CARREGADOR</v>
      </c>
      <c r="C11865" s="241" t="str">
        <f t="shared" si="13312"/>
        <v>JOAÇABA</v>
      </c>
      <c r="D11865" s="147">
        <f>Raiz!$D$21</f>
        <v>4</v>
      </c>
      <c r="E11865" s="407" t="str">
        <f>Raiz!$E$21</f>
        <v>Categoria Profissional (vinculada à execução contratual)</v>
      </c>
      <c r="F11865" s="407"/>
      <c r="G11865" s="375" t="str">
        <f>VLOOKUP(H11851,Base!$B$200:$P$251,J11856+1,FALSE)</f>
        <v>EMPREGADOS EM EMPRESAS PREST. DE SERV. EM  ASSEIO E CONSERV.</v>
      </c>
      <c r="H11865" s="375"/>
      <c r="I11865" s="375"/>
      <c r="J11865" s="376"/>
      <c r="K11865" s="127"/>
      <c r="L11865" s="127"/>
      <c r="M11865" s="30"/>
      <c r="N11865" s="30"/>
      <c r="O11865" s="30"/>
      <c r="P11865" s="30"/>
    </row>
    <row r="11866" spans="1:16" s="4" customFormat="1" ht="18" customHeight="1" x14ac:dyDescent="0.2">
      <c r="A11866" s="241">
        <f t="shared" si="13310"/>
        <v>3</v>
      </c>
      <c r="B11866" s="241" t="str">
        <f t="shared" si="13311"/>
        <v>CARREGADOR</v>
      </c>
      <c r="C11866" s="241" t="str">
        <f t="shared" si="13312"/>
        <v>JOAÇABA</v>
      </c>
      <c r="D11866" s="52">
        <f>Raiz!$D$22</f>
        <v>5</v>
      </c>
      <c r="E11866" s="403" t="str">
        <f>Raiz!$E$22</f>
        <v>CCT - Data-Base da Categoria (dia/mês/ano)</v>
      </c>
      <c r="F11866" s="403"/>
      <c r="G11866" s="391" t="str">
        <f>VLOOKUP(H11851,Base!$B$314:$P$365,J11856+1,FALSE)</f>
        <v>SC000152/2021 - 01/01/2021</v>
      </c>
      <c r="H11866" s="391"/>
      <c r="I11866" s="391"/>
      <c r="J11866" s="392"/>
      <c r="K11866" s="127"/>
      <c r="L11866" s="127"/>
      <c r="M11866" s="30"/>
      <c r="N11866" s="30"/>
      <c r="O11866" s="30"/>
      <c r="P11866" s="30"/>
    </row>
    <row r="11867" spans="1:16" s="4" customFormat="1" ht="18" customHeight="1" x14ac:dyDescent="0.2">
      <c r="A11867" s="241">
        <f t="shared" si="13310"/>
        <v>3</v>
      </c>
      <c r="B11867" s="241" t="str">
        <f t="shared" si="13311"/>
        <v>CARREGADOR</v>
      </c>
      <c r="C11867" s="241" t="str">
        <f t="shared" si="13312"/>
        <v>JOAÇABA</v>
      </c>
      <c r="D11867" s="52">
        <f>Raiz!$D$23</f>
        <v>6</v>
      </c>
      <c r="E11867" s="359" t="str">
        <f>Raiz!$E$23</f>
        <v>Carga horária a contratar (Horas/Mês)</v>
      </c>
      <c r="F11867" s="359"/>
      <c r="G11867" s="371">
        <f>VLOOKUP(H11851,Base!$B$485:$P$536,J11856+1,FALSE)</f>
        <v>200</v>
      </c>
      <c r="H11867" s="371"/>
      <c r="I11867" s="371"/>
      <c r="J11867" s="372"/>
      <c r="K11867" s="127"/>
      <c r="L11867" s="127"/>
      <c r="M11867" s="30"/>
      <c r="N11867" s="30"/>
      <c r="O11867" s="30"/>
      <c r="P11867" s="30"/>
    </row>
    <row r="11868" spans="1:16" s="4" customFormat="1" ht="18" customHeight="1" x14ac:dyDescent="0.2">
      <c r="A11868" s="241">
        <f t="shared" si="13310"/>
        <v>3</v>
      </c>
      <c r="B11868" s="241" t="str">
        <f t="shared" si="13311"/>
        <v>CARREGADOR</v>
      </c>
      <c r="C11868" s="241" t="str">
        <f t="shared" si="13312"/>
        <v>JOAÇABA</v>
      </c>
      <c r="D11868" s="52">
        <f>Raiz!$D$24</f>
        <v>7</v>
      </c>
      <c r="E11868" s="359" t="str">
        <f>Raiz!$E$24</f>
        <v>Valor do vale transporte</v>
      </c>
      <c r="F11868" s="359"/>
      <c r="G11868" s="364">
        <f>VLOOKUP(H11851,Base!$B$29:$E$80,4,FALSE)</f>
        <v>4.75</v>
      </c>
      <c r="H11868" s="364" t="s">
        <v>35</v>
      </c>
      <c r="I11868" s="364"/>
      <c r="J11868" s="365"/>
      <c r="K11868" s="30"/>
      <c r="L11868" s="30"/>
      <c r="M11868" s="30"/>
      <c r="N11868" s="30"/>
      <c r="O11868" s="30"/>
      <c r="P11868" s="30"/>
    </row>
    <row r="11869" spans="1:16" s="4" customFormat="1" ht="18" customHeight="1" x14ac:dyDescent="0.2">
      <c r="A11869" s="241">
        <f t="shared" si="13310"/>
        <v>3</v>
      </c>
      <c r="B11869" s="241" t="str">
        <f t="shared" si="13311"/>
        <v>CARREGADOR</v>
      </c>
      <c r="C11869" s="241" t="str">
        <f t="shared" si="13312"/>
        <v>JOAÇABA</v>
      </c>
      <c r="D11869" s="52">
        <f>Raiz!$D$25</f>
        <v>8</v>
      </c>
      <c r="E11869" s="359" t="str">
        <f>Raiz!$E$25</f>
        <v>Valor do vale alimentação</v>
      </c>
      <c r="F11869" s="359"/>
      <c r="G11869" s="364">
        <f>VLOOKUP(H11851,Base!$B$656:$P$707,J11856+1,FALSE)</f>
        <v>18.23</v>
      </c>
      <c r="H11869" s="364"/>
      <c r="I11869" s="364"/>
      <c r="J11869" s="365"/>
      <c r="K11869" s="127"/>
      <c r="L11869" s="127"/>
      <c r="M11869" s="30"/>
      <c r="N11869" s="30"/>
      <c r="O11869" s="30"/>
      <c r="P11869" s="30"/>
    </row>
    <row r="11870" spans="1:16" s="4" customFormat="1" ht="18" customHeight="1" thickBot="1" x14ac:dyDescent="0.25">
      <c r="A11870" s="241">
        <f t="shared" si="13310"/>
        <v>3</v>
      </c>
      <c r="B11870" s="241" t="str">
        <f t="shared" si="13311"/>
        <v>CARREGADOR</v>
      </c>
      <c r="C11870" s="241" t="str">
        <f t="shared" si="13312"/>
        <v>JOAÇABA</v>
      </c>
      <c r="D11870" s="17">
        <f>Raiz!$D$26</f>
        <v>9</v>
      </c>
      <c r="E11870" s="360" t="str">
        <f>Raiz!$E$26</f>
        <v>Salário Mínimo Vigente</v>
      </c>
      <c r="F11870" s="360"/>
      <c r="G11870" s="361">
        <f>Base!$C$5</f>
        <v>1100</v>
      </c>
      <c r="H11870" s="361"/>
      <c r="I11870" s="361"/>
      <c r="J11870" s="362"/>
      <c r="K11870" s="30"/>
      <c r="L11870" s="30"/>
      <c r="M11870" s="30"/>
      <c r="N11870" s="30"/>
      <c r="O11870" s="30"/>
      <c r="P11870" s="30"/>
    </row>
    <row r="11871" spans="1:16" ht="14.1" customHeight="1" thickBot="1" x14ac:dyDescent="0.25">
      <c r="A11871" s="241">
        <f t="shared" si="13310"/>
        <v>3</v>
      </c>
      <c r="B11871" s="241" t="str">
        <f t="shared" si="13311"/>
        <v>CARREGADOR</v>
      </c>
      <c r="C11871" s="241" t="str">
        <f t="shared" si="13312"/>
        <v>JOAÇABA</v>
      </c>
      <c r="D11871" s="4"/>
      <c r="E11871" s="4"/>
      <c r="F11871" s="4"/>
      <c r="G11871" s="4"/>
      <c r="H11871" s="4"/>
      <c r="I11871" s="4"/>
      <c r="J11871" s="4"/>
    </row>
    <row r="11872" spans="1:16" ht="18" customHeight="1" x14ac:dyDescent="0.2">
      <c r="A11872" s="241">
        <f t="shared" si="13310"/>
        <v>3</v>
      </c>
      <c r="B11872" s="241" t="str">
        <f t="shared" si="13311"/>
        <v>CARREGADOR</v>
      </c>
      <c r="C11872" s="241" t="str">
        <f t="shared" si="13312"/>
        <v>JOAÇABA</v>
      </c>
      <c r="D11872" s="363" t="str">
        <f>Raiz!$D$28</f>
        <v>MÓDULO 1 – COMPOSIÇÃO DA REMUNERAÇÃO</v>
      </c>
      <c r="E11872" s="363"/>
      <c r="F11872" s="363"/>
      <c r="G11872" s="363"/>
      <c r="H11872" s="363"/>
      <c r="I11872" s="1" t="str">
        <f>Raiz!I$28</f>
        <v>%</v>
      </c>
      <c r="J11872" s="2" t="str">
        <f>Raiz!$J$28</f>
        <v>Valor R$</v>
      </c>
    </row>
    <row r="11873" spans="1:12" ht="18" customHeight="1" x14ac:dyDescent="0.2">
      <c r="A11873" s="241">
        <f t="shared" si="13310"/>
        <v>3</v>
      </c>
      <c r="B11873" s="241" t="str">
        <f t="shared" si="13311"/>
        <v>CARREGADOR</v>
      </c>
      <c r="C11873" s="241" t="str">
        <f t="shared" si="13312"/>
        <v>JOAÇABA</v>
      </c>
      <c r="D11873" s="52" t="str">
        <f>Raiz!$D$29</f>
        <v>A</v>
      </c>
      <c r="E11873" s="398" t="str">
        <f>Raiz!$E$29</f>
        <v>Salário-Base</v>
      </c>
      <c r="F11873" s="398"/>
      <c r="G11873" s="398"/>
      <c r="H11873" s="398"/>
      <c r="I11873" s="314"/>
      <c r="J11873" s="19">
        <f>VLOOKUP(H11851,Base!$B$599:$P$650,J11856+1,FALSE)</f>
        <v>1222.93</v>
      </c>
      <c r="K11873" s="128"/>
      <c r="L11873" s="128"/>
    </row>
    <row r="11874" spans="1:12" ht="18" customHeight="1" x14ac:dyDescent="0.2">
      <c r="A11874" s="241">
        <f t="shared" si="13310"/>
        <v>3</v>
      </c>
      <c r="B11874" s="241" t="str">
        <f t="shared" si="13311"/>
        <v>CARREGADOR</v>
      </c>
      <c r="C11874" s="241" t="str">
        <f t="shared" si="13312"/>
        <v>JOAÇABA</v>
      </c>
      <c r="D11874" s="147" t="str">
        <f>Raiz!$D$30</f>
        <v>B</v>
      </c>
      <c r="E11874" s="338" t="str">
        <f>Raiz!$E$30</f>
        <v>Adicional de Insalubridade</v>
      </c>
      <c r="F11874" s="338"/>
      <c r="G11874" s="338"/>
      <c r="H11874" s="338"/>
      <c r="I11874" s="119">
        <f>VLOOKUP(H11851,Base!$B$1055:$P$1106,J11856+1,FALSE)</f>
        <v>0.2</v>
      </c>
      <c r="J11874" s="19">
        <f t="shared" ref="J11874" si="13315">ROUND(I11874*J11873,2)</f>
        <v>244.59</v>
      </c>
      <c r="K11874" s="128"/>
      <c r="L11874" s="128"/>
    </row>
    <row r="11875" spans="1:12" ht="18" customHeight="1" x14ac:dyDescent="0.2">
      <c r="A11875" s="241">
        <f t="shared" si="13310"/>
        <v>3</v>
      </c>
      <c r="B11875" s="241" t="str">
        <f t="shared" si="13311"/>
        <v>CARREGADOR</v>
      </c>
      <c r="C11875" s="241" t="str">
        <f t="shared" si="13312"/>
        <v>JOAÇABA</v>
      </c>
      <c r="D11875" s="52" t="str">
        <f>Raiz!$D$31</f>
        <v>C</v>
      </c>
      <c r="E11875" s="397" t="str">
        <f>Raiz!$E$31</f>
        <v>Outros (especificar)</v>
      </c>
      <c r="F11875" s="397"/>
      <c r="G11875" s="397"/>
      <c r="H11875" s="397"/>
      <c r="I11875" s="20"/>
      <c r="J11875" s="19">
        <f>VLOOKUP(H11851,Base!$B$827:$P$878,J11856+1,FALSE)</f>
        <v>0</v>
      </c>
      <c r="K11875" s="128"/>
      <c r="L11875" s="128"/>
    </row>
    <row r="11876" spans="1:12" ht="18" customHeight="1" x14ac:dyDescent="0.2">
      <c r="A11876" s="241">
        <f t="shared" si="13310"/>
        <v>3</v>
      </c>
      <c r="B11876" s="241" t="str">
        <f t="shared" si="13311"/>
        <v>CARREGADOR</v>
      </c>
      <c r="C11876" s="241" t="str">
        <f t="shared" si="13312"/>
        <v>JOAÇABA</v>
      </c>
      <c r="D11876" s="52"/>
      <c r="E11876" s="323"/>
      <c r="F11876" s="323"/>
      <c r="G11876" s="323"/>
      <c r="H11876" s="323"/>
      <c r="I11876" s="20"/>
      <c r="J11876" s="19"/>
    </row>
    <row r="11877" spans="1:12" ht="18" customHeight="1" x14ac:dyDescent="0.2">
      <c r="A11877" s="241">
        <f t="shared" si="13310"/>
        <v>3</v>
      </c>
      <c r="B11877" s="241" t="str">
        <f t="shared" si="13311"/>
        <v>CARREGADOR</v>
      </c>
      <c r="C11877" s="241" t="str">
        <f t="shared" si="13312"/>
        <v>JOAÇABA</v>
      </c>
      <c r="D11877" s="52"/>
      <c r="E11877" s="323"/>
      <c r="F11877" s="323"/>
      <c r="G11877" s="323"/>
      <c r="H11877" s="323"/>
      <c r="I11877" s="20"/>
      <c r="J11877" s="36"/>
    </row>
    <row r="11878" spans="1:12" ht="18" customHeight="1" x14ac:dyDescent="0.2">
      <c r="A11878" s="241">
        <f t="shared" si="13310"/>
        <v>3</v>
      </c>
      <c r="B11878" s="241" t="str">
        <f t="shared" si="13311"/>
        <v>CARREGADOR</v>
      </c>
      <c r="C11878" s="241" t="str">
        <f t="shared" si="13312"/>
        <v>JOAÇABA</v>
      </c>
      <c r="D11878" s="52"/>
      <c r="E11878" s="323"/>
      <c r="F11878" s="323"/>
      <c r="G11878" s="323"/>
      <c r="H11878" s="323"/>
      <c r="I11878" s="20"/>
      <c r="J11878" s="36"/>
    </row>
    <row r="11879" spans="1:12" ht="18" customHeight="1" thickBot="1" x14ac:dyDescent="0.25">
      <c r="A11879" s="241">
        <f t="shared" si="13310"/>
        <v>3</v>
      </c>
      <c r="B11879" s="241" t="str">
        <f t="shared" si="13311"/>
        <v>CARREGADOR</v>
      </c>
      <c r="C11879" s="241" t="str">
        <f t="shared" si="13312"/>
        <v>JOAÇABA</v>
      </c>
      <c r="D11879" s="317" t="str">
        <f>Raiz!$D$35</f>
        <v>Total do Módulo 1 - Composição da Remuneração</v>
      </c>
      <c r="E11879" s="317"/>
      <c r="F11879" s="317"/>
      <c r="G11879" s="317"/>
      <c r="H11879" s="317"/>
      <c r="I11879" s="317"/>
      <c r="J11879" s="21">
        <f t="shared" ref="J11879" si="13316">SUM(J11873:J11876)</f>
        <v>1467.52</v>
      </c>
    </row>
    <row r="11880" spans="1:12" ht="14.1" customHeight="1" thickBot="1" x14ac:dyDescent="0.25">
      <c r="A11880" s="241">
        <f t="shared" si="13310"/>
        <v>3</v>
      </c>
      <c r="B11880" s="241" t="str">
        <f t="shared" si="13311"/>
        <v>CARREGADOR</v>
      </c>
      <c r="C11880" s="241" t="str">
        <f t="shared" si="13312"/>
        <v>JOAÇABA</v>
      </c>
      <c r="D11880" s="4"/>
      <c r="E11880" s="4"/>
      <c r="F11880" s="4"/>
      <c r="G11880" s="4"/>
      <c r="H11880" s="4"/>
      <c r="I11880" s="4"/>
      <c r="J11880" s="4"/>
    </row>
    <row r="11881" spans="1:12" ht="18" customHeight="1" x14ac:dyDescent="0.2">
      <c r="A11881" s="241">
        <f t="shared" si="13310"/>
        <v>3</v>
      </c>
      <c r="B11881" s="241" t="str">
        <f t="shared" si="13311"/>
        <v>CARREGADOR</v>
      </c>
      <c r="C11881" s="241" t="str">
        <f t="shared" si="13312"/>
        <v>JOAÇABA</v>
      </c>
      <c r="D11881" s="339" t="str">
        <f>Raiz!$D$37</f>
        <v>MÓDULO 2 – ENCARGOS E BENEFÍCIOS ANUAIS, MENSAIS E DIÁRIOS</v>
      </c>
      <c r="E11881" s="340"/>
      <c r="F11881" s="340"/>
      <c r="G11881" s="340"/>
      <c r="H11881" s="357"/>
      <c r="I11881" s="1" t="str">
        <f>Raiz!$I$37</f>
        <v>%</v>
      </c>
      <c r="J11881" s="2" t="str">
        <f>Raiz!$J$37</f>
        <v>Valor R$</v>
      </c>
    </row>
    <row r="11882" spans="1:12" ht="18" customHeight="1" x14ac:dyDescent="0.2">
      <c r="A11882" s="241">
        <f t="shared" si="13310"/>
        <v>3</v>
      </c>
      <c r="B11882" s="241" t="str">
        <f t="shared" si="13311"/>
        <v>CARREGADOR</v>
      </c>
      <c r="C11882" s="241" t="str">
        <f t="shared" si="13312"/>
        <v>JOAÇABA</v>
      </c>
      <c r="D11882" s="343" t="str">
        <f>Raiz!$D$38</f>
        <v xml:space="preserve"> Submódulo 2.1 - 13º (décimo terceiro) Salário, Férias e Adicional de Férias</v>
      </c>
      <c r="E11882" s="343"/>
      <c r="F11882" s="343"/>
      <c r="G11882" s="343"/>
      <c r="H11882" s="343"/>
      <c r="I11882" s="343"/>
      <c r="J11882" s="345"/>
    </row>
    <row r="11883" spans="1:12" ht="18" customHeight="1" x14ac:dyDescent="0.2">
      <c r="A11883" s="241">
        <f t="shared" si="13310"/>
        <v>3</v>
      </c>
      <c r="B11883" s="241" t="str">
        <f t="shared" si="13311"/>
        <v>CARREGADOR</v>
      </c>
      <c r="C11883" s="241" t="str">
        <f t="shared" si="13312"/>
        <v>JOAÇABA</v>
      </c>
      <c r="D11883" s="52" t="str">
        <f>Raiz!$D$39</f>
        <v>A</v>
      </c>
      <c r="E11883" s="323" t="str">
        <f>Raiz!$E$39</f>
        <v>13º Salário</v>
      </c>
      <c r="F11883" s="323"/>
      <c r="G11883" s="323"/>
      <c r="H11883" s="323"/>
      <c r="I11883" s="20">
        <f>Raiz!$I$39</f>
        <v>8.3333333333333329E-2</v>
      </c>
      <c r="J11883" s="22">
        <f t="shared" ref="J11883" si="13317">ROUND(I11883*J11879,2)</f>
        <v>122.29</v>
      </c>
    </row>
    <row r="11884" spans="1:12" ht="18" customHeight="1" x14ac:dyDescent="0.2">
      <c r="A11884" s="241">
        <f t="shared" si="13310"/>
        <v>3</v>
      </c>
      <c r="B11884" s="241" t="str">
        <f t="shared" si="13311"/>
        <v>CARREGADOR</v>
      </c>
      <c r="C11884" s="241" t="str">
        <f t="shared" si="13312"/>
        <v>JOAÇABA</v>
      </c>
      <c r="D11884" s="52" t="str">
        <f>Raiz!$D$40</f>
        <v>B</v>
      </c>
      <c r="E11884" s="320" t="str">
        <f>Raiz!$E$40</f>
        <v xml:space="preserve">Adicional de Férias </v>
      </c>
      <c r="F11884" s="322"/>
      <c r="G11884" s="322"/>
      <c r="H11884" s="321"/>
      <c r="I11884" s="20">
        <f>Raiz!$I$40</f>
        <v>2.7777777777777776E-2</v>
      </c>
      <c r="J11884" s="22">
        <f t="shared" ref="J11884" si="13318">ROUND(I11884*J11879,2)</f>
        <v>40.76</v>
      </c>
      <c r="K11884" s="30"/>
      <c r="L11884" s="30"/>
    </row>
    <row r="11885" spans="1:12" ht="18" customHeight="1" thickBot="1" x14ac:dyDescent="0.25">
      <c r="A11885" s="241">
        <f t="shared" si="13310"/>
        <v>3</v>
      </c>
      <c r="B11885" s="241" t="str">
        <f t="shared" si="13311"/>
        <v>CARREGADOR</v>
      </c>
      <c r="C11885" s="241" t="str">
        <f t="shared" si="13312"/>
        <v>JOAÇABA</v>
      </c>
      <c r="D11885" s="317" t="str">
        <f>Raiz!$D$41</f>
        <v>Total do Submódulo 2.1</v>
      </c>
      <c r="E11885" s="317"/>
      <c r="F11885" s="317"/>
      <c r="G11885" s="317"/>
      <c r="H11885" s="317"/>
      <c r="I11885" s="317"/>
      <c r="J11885" s="248">
        <f t="shared" ref="J11885" si="13319">SUM(J11883:J11884)</f>
        <v>163.05000000000001</v>
      </c>
      <c r="K11885" s="30"/>
      <c r="L11885" s="30"/>
    </row>
    <row r="11886" spans="1:12" ht="14.1" customHeight="1" thickBot="1" x14ac:dyDescent="0.25">
      <c r="A11886" s="241">
        <f t="shared" si="13310"/>
        <v>3</v>
      </c>
      <c r="B11886" s="241" t="str">
        <f t="shared" si="13311"/>
        <v>CARREGADOR</v>
      </c>
      <c r="C11886" s="241" t="str">
        <f t="shared" si="13312"/>
        <v>JOAÇABA</v>
      </c>
      <c r="D11886" s="4"/>
      <c r="E11886" s="4"/>
      <c r="F11886" s="4"/>
      <c r="G11886" s="4"/>
      <c r="H11886" s="4"/>
      <c r="I11886" s="4"/>
      <c r="J11886" s="4"/>
      <c r="K11886" s="30"/>
      <c r="L11886" s="30"/>
    </row>
    <row r="11887" spans="1:12" ht="18" customHeight="1" x14ac:dyDescent="0.2">
      <c r="A11887" s="241">
        <f t="shared" si="13310"/>
        <v>3</v>
      </c>
      <c r="B11887" s="241" t="str">
        <f t="shared" si="13311"/>
        <v>CARREGADOR</v>
      </c>
      <c r="C11887" s="241" t="str">
        <f t="shared" si="13312"/>
        <v>JOAÇABA</v>
      </c>
      <c r="D11887" s="355" t="str">
        <f>Raiz!$D$43</f>
        <v xml:space="preserve"> Submódulo 2.2 - Encargos Previdenciários (GPS), FGTS e outras contribuições (Base de cálculo: Módulo 1 + Submódulo 2.1)</v>
      </c>
      <c r="E11887" s="355"/>
      <c r="F11887" s="355"/>
      <c r="G11887" s="355"/>
      <c r="H11887" s="355"/>
      <c r="I11887" s="355"/>
      <c r="J11887" s="356"/>
      <c r="K11887" s="30"/>
      <c r="L11887" s="30"/>
    </row>
    <row r="11888" spans="1:12" ht="18" customHeight="1" x14ac:dyDescent="0.2">
      <c r="A11888" s="241">
        <f t="shared" si="13310"/>
        <v>3</v>
      </c>
      <c r="B11888" s="241" t="str">
        <f t="shared" si="13311"/>
        <v>CARREGADOR</v>
      </c>
      <c r="C11888" s="241" t="str">
        <f t="shared" si="13312"/>
        <v>JOAÇABA</v>
      </c>
      <c r="D11888" s="52" t="str">
        <f>Raiz!$D$44</f>
        <v>A</v>
      </c>
      <c r="E11888" s="354" t="str">
        <f>Raiz!$E$44</f>
        <v>INSS</v>
      </c>
      <c r="F11888" s="354"/>
      <c r="G11888" s="354"/>
      <c r="H11888" s="354"/>
      <c r="I11888" s="23">
        <f>Raiz!$I$44</f>
        <v>0.2</v>
      </c>
      <c r="J11888" s="22">
        <f t="shared" ref="J11888" si="13320">ROUND((J11879+J11885)*$I11888,2)</f>
        <v>326.11</v>
      </c>
      <c r="K11888" s="30"/>
      <c r="L11888" s="30"/>
    </row>
    <row r="11889" spans="1:12" ht="18" customHeight="1" x14ac:dyDescent="0.2">
      <c r="A11889" s="241">
        <f t="shared" si="13310"/>
        <v>3</v>
      </c>
      <c r="B11889" s="241" t="str">
        <f t="shared" si="13311"/>
        <v>CARREGADOR</v>
      </c>
      <c r="C11889" s="241" t="str">
        <f t="shared" si="13312"/>
        <v>JOAÇABA</v>
      </c>
      <c r="D11889" s="52" t="str">
        <f>Raiz!$D$45</f>
        <v>B</v>
      </c>
      <c r="E11889" s="354" t="str">
        <f>Raiz!$E$45</f>
        <v>Salário Educação</v>
      </c>
      <c r="F11889" s="354"/>
      <c r="G11889" s="354"/>
      <c r="H11889" s="354"/>
      <c r="I11889" s="23">
        <f>Raiz!$I$45</f>
        <v>2.5000000000000001E-2</v>
      </c>
      <c r="J11889" s="22">
        <f t="shared" ref="J11889" si="13321">ROUND((J11879+J11885)*$I11889,2)</f>
        <v>40.76</v>
      </c>
      <c r="K11889" s="30"/>
      <c r="L11889" s="30"/>
    </row>
    <row r="11890" spans="1:12" ht="18" customHeight="1" x14ac:dyDescent="0.2">
      <c r="A11890" s="241">
        <f t="shared" si="13310"/>
        <v>3</v>
      </c>
      <c r="B11890" s="241" t="str">
        <f t="shared" si="13311"/>
        <v>CARREGADOR</v>
      </c>
      <c r="C11890" s="241" t="str">
        <f t="shared" si="13312"/>
        <v>JOAÇABA</v>
      </c>
      <c r="D11890" s="52" t="str">
        <f>Raiz!$D$46</f>
        <v>C</v>
      </c>
      <c r="E11890" s="254" t="str">
        <f>Raiz!$E$46</f>
        <v>RAT X FAP       RAT=</v>
      </c>
      <c r="F11890" s="255">
        <f>Raiz!$F$46</f>
        <v>0.03</v>
      </c>
      <c r="G11890" s="256" t="str">
        <f>Raiz!$G$46</f>
        <v>FAP=</v>
      </c>
      <c r="H11890" s="257">
        <f>Raiz!$H$46</f>
        <v>1</v>
      </c>
      <c r="I11890" s="23">
        <f t="shared" ref="I11890" si="13322">ROUND(F11890*H11890,2)</f>
        <v>0.03</v>
      </c>
      <c r="J11890" s="22">
        <f t="shared" ref="J11890" si="13323">ROUND((J11879+J11885)*$I11890,2)</f>
        <v>48.92</v>
      </c>
      <c r="K11890" s="30"/>
      <c r="L11890" s="30"/>
    </row>
    <row r="11891" spans="1:12" ht="18" customHeight="1" x14ac:dyDescent="0.2">
      <c r="A11891" s="241">
        <f t="shared" si="13310"/>
        <v>3</v>
      </c>
      <c r="B11891" s="241" t="str">
        <f t="shared" si="13311"/>
        <v>CARREGADOR</v>
      </c>
      <c r="C11891" s="241" t="str">
        <f t="shared" si="13312"/>
        <v>JOAÇABA</v>
      </c>
      <c r="D11891" s="52" t="str">
        <f>Raiz!$D$47</f>
        <v>D</v>
      </c>
      <c r="E11891" s="354" t="str">
        <f>Raiz!$E$47</f>
        <v>SESI ou SESC</v>
      </c>
      <c r="F11891" s="354"/>
      <c r="G11891" s="354"/>
      <c r="H11891" s="354"/>
      <c r="I11891" s="23">
        <f>Raiz!$I$47</f>
        <v>1.4999999999999999E-2</v>
      </c>
      <c r="J11891" s="22">
        <f t="shared" ref="J11891" si="13324">ROUND((J11879+J11885)*$I11891,2)</f>
        <v>24.46</v>
      </c>
      <c r="K11891" s="30"/>
      <c r="L11891" s="30"/>
    </row>
    <row r="11892" spans="1:12" ht="18" customHeight="1" x14ac:dyDescent="0.2">
      <c r="A11892" s="241">
        <f t="shared" si="13310"/>
        <v>3</v>
      </c>
      <c r="B11892" s="241" t="str">
        <f t="shared" si="13311"/>
        <v>CARREGADOR</v>
      </c>
      <c r="C11892" s="241" t="str">
        <f t="shared" si="13312"/>
        <v>JOAÇABA</v>
      </c>
      <c r="D11892" s="52" t="str">
        <f>Raiz!$D$48</f>
        <v>E</v>
      </c>
      <c r="E11892" s="354" t="str">
        <f>Raiz!$E$48</f>
        <v>SENAI ou SENAC</v>
      </c>
      <c r="F11892" s="354"/>
      <c r="G11892" s="354"/>
      <c r="H11892" s="354"/>
      <c r="I11892" s="23">
        <f>Raiz!$I$48</f>
        <v>0.01</v>
      </c>
      <c r="J11892" s="22">
        <f t="shared" ref="J11892" si="13325">ROUND((J11879+J11885)*$I11892,2)</f>
        <v>16.309999999999999</v>
      </c>
      <c r="K11892" s="30"/>
      <c r="L11892" s="30"/>
    </row>
    <row r="11893" spans="1:12" ht="18" customHeight="1" x14ac:dyDescent="0.2">
      <c r="A11893" s="241">
        <f t="shared" si="13310"/>
        <v>3</v>
      </c>
      <c r="B11893" s="241" t="str">
        <f t="shared" si="13311"/>
        <v>CARREGADOR</v>
      </c>
      <c r="C11893" s="241" t="str">
        <f t="shared" si="13312"/>
        <v>JOAÇABA</v>
      </c>
      <c r="D11893" s="52" t="str">
        <f>Raiz!$D$49</f>
        <v>F</v>
      </c>
      <c r="E11893" s="354" t="str">
        <f>Raiz!$E$49</f>
        <v>SEBRAE</v>
      </c>
      <c r="F11893" s="354"/>
      <c r="G11893" s="354"/>
      <c r="H11893" s="354"/>
      <c r="I11893" s="23">
        <f>Raiz!$I$49</f>
        <v>6.0000000000000001E-3</v>
      </c>
      <c r="J11893" s="22">
        <f t="shared" ref="J11893" si="13326">ROUND((J11879+J11885)*$I11893,2)</f>
        <v>9.7799999999999994</v>
      </c>
      <c r="K11893" s="30"/>
      <c r="L11893" s="30"/>
    </row>
    <row r="11894" spans="1:12" ht="18" customHeight="1" x14ac:dyDescent="0.2">
      <c r="A11894" s="241">
        <f t="shared" si="13310"/>
        <v>3</v>
      </c>
      <c r="B11894" s="241" t="str">
        <f t="shared" si="13311"/>
        <v>CARREGADOR</v>
      </c>
      <c r="C11894" s="241" t="str">
        <f t="shared" si="13312"/>
        <v>JOAÇABA</v>
      </c>
      <c r="D11894" s="52" t="str">
        <f>Raiz!$D$50</f>
        <v>G</v>
      </c>
      <c r="E11894" s="354" t="str">
        <f>Raiz!$E$50</f>
        <v>INCRA</v>
      </c>
      <c r="F11894" s="354"/>
      <c r="G11894" s="354"/>
      <c r="H11894" s="354"/>
      <c r="I11894" s="23">
        <f>Raiz!$I$50</f>
        <v>2E-3</v>
      </c>
      <c r="J11894" s="22">
        <f t="shared" ref="J11894" si="13327">ROUND((J11879+J11885)*$I11894,2)</f>
        <v>3.26</v>
      </c>
      <c r="K11894" s="30"/>
      <c r="L11894" s="30"/>
    </row>
    <row r="11895" spans="1:12" ht="18" customHeight="1" x14ac:dyDescent="0.2">
      <c r="A11895" s="241">
        <f t="shared" si="13310"/>
        <v>3</v>
      </c>
      <c r="B11895" s="241" t="str">
        <f t="shared" si="13311"/>
        <v>CARREGADOR</v>
      </c>
      <c r="C11895" s="241" t="str">
        <f t="shared" si="13312"/>
        <v>JOAÇABA</v>
      </c>
      <c r="D11895" s="52" t="str">
        <f>Raiz!$D$51</f>
        <v>H</v>
      </c>
      <c r="E11895" s="354" t="str">
        <f>Raiz!$E$51</f>
        <v>FGTS</v>
      </c>
      <c r="F11895" s="354"/>
      <c r="G11895" s="354"/>
      <c r="H11895" s="354"/>
      <c r="I11895" s="23">
        <f>Raiz!$I$51</f>
        <v>0.08</v>
      </c>
      <c r="J11895" s="22">
        <f t="shared" ref="J11895" si="13328">ROUND((J11879+J11885)*$I11895,2)</f>
        <v>130.44999999999999</v>
      </c>
      <c r="K11895" s="30"/>
      <c r="L11895" s="30"/>
    </row>
    <row r="11896" spans="1:12" ht="18" customHeight="1" thickBot="1" x14ac:dyDescent="0.25">
      <c r="A11896" s="241">
        <f t="shared" si="13310"/>
        <v>3</v>
      </c>
      <c r="B11896" s="241" t="str">
        <f t="shared" si="13311"/>
        <v>CARREGADOR</v>
      </c>
      <c r="C11896" s="241" t="str">
        <f t="shared" si="13312"/>
        <v>JOAÇABA</v>
      </c>
      <c r="D11896" s="319" t="str">
        <f>Raiz!$D$52</f>
        <v>Total do Submódulo 2.2</v>
      </c>
      <c r="E11896" s="319"/>
      <c r="F11896" s="319"/>
      <c r="G11896" s="319"/>
      <c r="H11896" s="319"/>
      <c r="I11896" s="24">
        <f t="shared" ref="I11896:J11896" si="13329">SUM(I11888:I11895)</f>
        <v>0.36800000000000005</v>
      </c>
      <c r="J11896" s="21">
        <f t="shared" si="13329"/>
        <v>600.04999999999995</v>
      </c>
      <c r="K11896" s="30"/>
      <c r="L11896" s="30"/>
    </row>
    <row r="11897" spans="1:12" ht="14.1" customHeight="1" thickBot="1" x14ac:dyDescent="0.25">
      <c r="A11897" s="241">
        <f t="shared" si="13310"/>
        <v>3</v>
      </c>
      <c r="B11897" s="241" t="str">
        <f t="shared" si="13311"/>
        <v>CARREGADOR</v>
      </c>
      <c r="C11897" s="241" t="str">
        <f t="shared" si="13312"/>
        <v>JOAÇABA</v>
      </c>
      <c r="D11897" s="4"/>
      <c r="E11897" s="4"/>
      <c r="F11897" s="4"/>
      <c r="G11897" s="4"/>
      <c r="H11897" s="4"/>
      <c r="I11897" s="4"/>
      <c r="J11897" s="4"/>
      <c r="K11897" s="30"/>
      <c r="L11897" s="30"/>
    </row>
    <row r="11898" spans="1:12" ht="18" customHeight="1" x14ac:dyDescent="0.2">
      <c r="A11898" s="241">
        <f t="shared" si="13310"/>
        <v>3</v>
      </c>
      <c r="B11898" s="241" t="str">
        <f t="shared" si="13311"/>
        <v>CARREGADOR</v>
      </c>
      <c r="C11898" s="241" t="str">
        <f t="shared" si="13312"/>
        <v>JOAÇABA</v>
      </c>
      <c r="D11898" s="355" t="str">
        <f>Raiz!$D$54</f>
        <v xml:space="preserve"> Submódulo 2.3 - Benefícios Mensais e Diários</v>
      </c>
      <c r="E11898" s="355"/>
      <c r="F11898" s="355"/>
      <c r="G11898" s="355"/>
      <c r="H11898" s="355"/>
      <c r="I11898" s="355"/>
      <c r="J11898" s="356"/>
      <c r="K11898" s="30"/>
      <c r="L11898" s="30"/>
    </row>
    <row r="11899" spans="1:12" ht="18" customHeight="1" x14ac:dyDescent="0.2">
      <c r="A11899" s="241">
        <f t="shared" si="13310"/>
        <v>3</v>
      </c>
      <c r="B11899" s="241" t="str">
        <f t="shared" si="13311"/>
        <v>CARREGADOR</v>
      </c>
      <c r="C11899" s="241" t="str">
        <f t="shared" si="13312"/>
        <v>JOAÇABA</v>
      </c>
      <c r="D11899" s="52" t="str">
        <f>Raiz!$D$55</f>
        <v>A</v>
      </c>
      <c r="E11899" s="264" t="str">
        <f>Raiz!$E$55</f>
        <v>Transporte</v>
      </c>
      <c r="F11899" s="320" t="str">
        <f>Raiz!$F$55</f>
        <v>Cálculo do Valor: [(2xVTx21)-(6%xSB)]</v>
      </c>
      <c r="G11899" s="322"/>
      <c r="H11899" s="322"/>
      <c r="I11899" s="327"/>
      <c r="J11899" s="19">
        <f t="shared" ref="J11899" si="13330">IF(ROUND((21*G11868*2)-(J11873*0.06),2)&lt;0,0,ROUND((21*G11868*2)-(J11873*0.06),2))</f>
        <v>126.12</v>
      </c>
      <c r="K11899" s="30"/>
      <c r="L11899" s="30"/>
    </row>
    <row r="11900" spans="1:12" ht="18" customHeight="1" x14ac:dyDescent="0.2">
      <c r="A11900" s="241">
        <f t="shared" si="13310"/>
        <v>3</v>
      </c>
      <c r="B11900" s="241" t="str">
        <f t="shared" si="13311"/>
        <v>CARREGADOR</v>
      </c>
      <c r="C11900" s="241" t="str">
        <f t="shared" si="13312"/>
        <v>JOAÇABA</v>
      </c>
      <c r="D11900" s="52" t="str">
        <f>Raiz!$D$56</f>
        <v>B</v>
      </c>
      <c r="E11900" s="264" t="str">
        <f>Raiz!$E$56</f>
        <v>Auxílio Alimentação</v>
      </c>
      <c r="F11900" s="320" t="str">
        <f>Raiz!$F$56</f>
        <v>Cálculo do Valor = [(VAx21dias)-Desconto no Salário]</v>
      </c>
      <c r="G11900" s="322"/>
      <c r="H11900" s="112" t="str">
        <f>Raiz!$H$56</f>
        <v xml:space="preserve">Desconto no Salário = </v>
      </c>
      <c r="I11900" s="26">
        <f>VLOOKUP(H11851,Base!$B$941:$P$992,J11856+1,FALSE)</f>
        <v>0.01</v>
      </c>
      <c r="J11900" s="19">
        <f t="shared" ref="J11900" si="13331">ROUND(G11869*21*(1-I11900),2)</f>
        <v>379</v>
      </c>
      <c r="K11900" s="127"/>
      <c r="L11900" s="127"/>
    </row>
    <row r="11901" spans="1:12" ht="18" customHeight="1" x14ac:dyDescent="0.2">
      <c r="A11901" s="241">
        <f t="shared" si="13310"/>
        <v>3</v>
      </c>
      <c r="B11901" s="241" t="str">
        <f t="shared" si="13311"/>
        <v>CARREGADOR</v>
      </c>
      <c r="C11901" s="241" t="str">
        <f t="shared" si="13312"/>
        <v>JOAÇABA</v>
      </c>
      <c r="D11901" s="52" t="str">
        <f>Raiz!$D$57</f>
        <v>C</v>
      </c>
      <c r="E11901" s="314" t="str">
        <f>Raiz!$E$57</f>
        <v>Benefício de Assistência ao Trabalhador / Médica / Social Odontológico</v>
      </c>
      <c r="F11901" s="314"/>
      <c r="G11901" s="314"/>
      <c r="H11901" s="314"/>
      <c r="I11901" s="314"/>
      <c r="J11901" s="19">
        <f>VLOOKUP(H11851,Base!$B$713:$P$764,J11856+1,FALSE)</f>
        <v>11</v>
      </c>
      <c r="K11901" s="127"/>
      <c r="L11901" s="127"/>
    </row>
    <row r="11902" spans="1:12" ht="18" customHeight="1" x14ac:dyDescent="0.2">
      <c r="A11902" s="241">
        <f t="shared" si="13310"/>
        <v>3</v>
      </c>
      <c r="B11902" s="241" t="str">
        <f t="shared" si="13311"/>
        <v>CARREGADOR</v>
      </c>
      <c r="C11902" s="241" t="str">
        <f t="shared" si="13312"/>
        <v>JOAÇABA</v>
      </c>
      <c r="D11902" s="52" t="str">
        <f>Raiz!$D$58</f>
        <v>D</v>
      </c>
      <c r="E11902" s="314" t="str">
        <f>Raiz!$E$58</f>
        <v>Benefício Social Familiar</v>
      </c>
      <c r="F11902" s="314"/>
      <c r="G11902" s="314"/>
      <c r="H11902" s="314"/>
      <c r="I11902" s="314"/>
      <c r="J11902" s="19">
        <f>VLOOKUP(H11851,Base!$B$770:$P$821,J11856+1,FALSE)</f>
        <v>0</v>
      </c>
      <c r="K11902" s="127"/>
      <c r="L11902" s="127"/>
    </row>
    <row r="11903" spans="1:12" ht="18" customHeight="1" x14ac:dyDescent="0.2">
      <c r="A11903" s="241">
        <f t="shared" si="13310"/>
        <v>3</v>
      </c>
      <c r="B11903" s="241" t="str">
        <f t="shared" si="13311"/>
        <v>CARREGADOR</v>
      </c>
      <c r="C11903" s="241" t="str">
        <f t="shared" si="13312"/>
        <v>JOAÇABA</v>
      </c>
      <c r="D11903" s="52" t="str">
        <f>Raiz!$D$59</f>
        <v>E</v>
      </c>
      <c r="E11903" s="323" t="str">
        <f>Raiz!$E$59</f>
        <v>Adicional de Assiduidade</v>
      </c>
      <c r="F11903" s="323"/>
      <c r="G11903" s="323"/>
      <c r="H11903" s="323"/>
      <c r="I11903" s="26">
        <f>VLOOKUP(H11851,Base!$B$1112:$P$1163,J11856+1,FALSE)</f>
        <v>0.05</v>
      </c>
      <c r="J11903" s="19">
        <f t="shared" ref="J11903" si="13332">ROUND(I11903*J11873,2)</f>
        <v>61.15</v>
      </c>
      <c r="K11903" s="127"/>
      <c r="L11903" s="127"/>
    </row>
    <row r="11904" spans="1:12" ht="18" customHeight="1" x14ac:dyDescent="0.2">
      <c r="A11904" s="241">
        <f t="shared" si="13310"/>
        <v>3</v>
      </c>
      <c r="B11904" s="241" t="str">
        <f t="shared" si="13311"/>
        <v>CARREGADOR</v>
      </c>
      <c r="C11904" s="241" t="str">
        <f t="shared" si="13312"/>
        <v>JOAÇABA</v>
      </c>
      <c r="D11904" s="52" t="str">
        <f>Raiz!$D$60</f>
        <v>F</v>
      </c>
      <c r="E11904" s="314" t="str">
        <f>Raiz!$E$60</f>
        <v>Seguro de Vida</v>
      </c>
      <c r="F11904" s="314"/>
      <c r="G11904" s="314"/>
      <c r="H11904" s="314"/>
      <c r="I11904" s="314"/>
      <c r="J11904" s="19">
        <f>VLOOKUP(H11851,Base!$B$1169:$P$1220,J11856+1,FALSE)</f>
        <v>0</v>
      </c>
      <c r="K11904" s="127"/>
      <c r="L11904" s="127"/>
    </row>
    <row r="11905" spans="1:12" ht="18" customHeight="1" x14ac:dyDescent="0.2">
      <c r="A11905" s="241">
        <f t="shared" si="13310"/>
        <v>3</v>
      </c>
      <c r="B11905" s="241" t="str">
        <f t="shared" si="13311"/>
        <v>CARREGADOR</v>
      </c>
      <c r="C11905" s="241" t="str">
        <f t="shared" si="13312"/>
        <v>JOAÇABA</v>
      </c>
      <c r="D11905" s="52" t="str">
        <f>Raiz!$D$61</f>
        <v>G</v>
      </c>
      <c r="E11905" s="314" t="str">
        <f>Raiz!$E$61</f>
        <v>Outros (especificar)</v>
      </c>
      <c r="F11905" s="314"/>
      <c r="G11905" s="314"/>
      <c r="H11905" s="314"/>
      <c r="I11905" s="314"/>
      <c r="J11905" s="19">
        <f>VLOOKUP(H11851,Base!$B$884:$P$935,J11856+1,FALSE)</f>
        <v>0</v>
      </c>
      <c r="K11905" s="127"/>
      <c r="L11905" s="127"/>
    </row>
    <row r="11906" spans="1:12" ht="18" customHeight="1" thickBot="1" x14ac:dyDescent="0.25">
      <c r="A11906" s="241">
        <f t="shared" si="13310"/>
        <v>3</v>
      </c>
      <c r="B11906" s="241" t="str">
        <f t="shared" si="13311"/>
        <v>CARREGADOR</v>
      </c>
      <c r="C11906" s="241" t="str">
        <f t="shared" si="13312"/>
        <v>JOAÇABA</v>
      </c>
      <c r="D11906" s="317" t="str">
        <f>Raiz!$D$62</f>
        <v> Total do Submódulo 2.3</v>
      </c>
      <c r="E11906" s="317"/>
      <c r="F11906" s="317"/>
      <c r="G11906" s="317"/>
      <c r="H11906" s="317"/>
      <c r="I11906" s="317"/>
      <c r="J11906" s="27">
        <f t="shared" ref="J11906" si="13333">SUM(J11899:J11905)</f>
        <v>577.27</v>
      </c>
      <c r="K11906" s="30"/>
      <c r="L11906" s="30"/>
    </row>
    <row r="11907" spans="1:12" ht="14.1" customHeight="1" thickBot="1" x14ac:dyDescent="0.25">
      <c r="A11907" s="241">
        <f t="shared" si="13310"/>
        <v>3</v>
      </c>
      <c r="B11907" s="241" t="str">
        <f t="shared" si="13311"/>
        <v>CARREGADOR</v>
      </c>
      <c r="C11907" s="241" t="str">
        <f t="shared" si="13312"/>
        <v>JOAÇABA</v>
      </c>
      <c r="D11907" s="4"/>
      <c r="E11907" s="4"/>
      <c r="F11907" s="4"/>
      <c r="G11907" s="4"/>
      <c r="H11907" s="4"/>
      <c r="I11907" s="4"/>
      <c r="J11907" s="4"/>
      <c r="K11907" s="30"/>
      <c r="L11907" s="30"/>
    </row>
    <row r="11908" spans="1:12" ht="18" customHeight="1" x14ac:dyDescent="0.2">
      <c r="A11908" s="241">
        <f t="shared" si="13310"/>
        <v>3</v>
      </c>
      <c r="B11908" s="241" t="str">
        <f t="shared" si="13311"/>
        <v>CARREGADOR</v>
      </c>
      <c r="C11908" s="241" t="str">
        <f t="shared" si="13312"/>
        <v>JOAÇABA</v>
      </c>
      <c r="D11908" s="353" t="str">
        <f>Raiz!$D$64</f>
        <v>Quadro-Resumo do Módulo 2 - Encargos e Benefícios Anuais, Mensais e Diários</v>
      </c>
      <c r="E11908" s="353"/>
      <c r="F11908" s="353"/>
      <c r="G11908" s="353"/>
      <c r="H11908" s="353"/>
      <c r="I11908" s="353"/>
      <c r="J11908" s="28" t="str">
        <f>Raiz!$J$64</f>
        <v>Valor R$</v>
      </c>
      <c r="K11908" s="30"/>
      <c r="L11908" s="30"/>
    </row>
    <row r="11909" spans="1:12" ht="18" customHeight="1" x14ac:dyDescent="0.2">
      <c r="A11909" s="241">
        <f t="shared" si="13310"/>
        <v>3</v>
      </c>
      <c r="B11909" s="241" t="str">
        <f t="shared" si="13311"/>
        <v>CARREGADOR</v>
      </c>
      <c r="C11909" s="241" t="str">
        <f t="shared" si="13312"/>
        <v>JOAÇABA</v>
      </c>
      <c r="D11909" s="52" t="str">
        <f>Raiz!$D$65</f>
        <v>2.1</v>
      </c>
      <c r="E11909" s="314" t="str">
        <f>Raiz!$E$65</f>
        <v>13º Salário e Adicional de Férias</v>
      </c>
      <c r="F11909" s="314"/>
      <c r="G11909" s="314"/>
      <c r="H11909" s="314"/>
      <c r="I11909" s="314"/>
      <c r="J11909" s="25">
        <f t="shared" ref="J11909" si="13334">J11885</f>
        <v>163.05000000000001</v>
      </c>
      <c r="K11909" s="30"/>
      <c r="L11909" s="30"/>
    </row>
    <row r="11910" spans="1:12" ht="18" customHeight="1" x14ac:dyDescent="0.2">
      <c r="A11910" s="241">
        <f t="shared" si="13310"/>
        <v>3</v>
      </c>
      <c r="B11910" s="241" t="str">
        <f t="shared" si="13311"/>
        <v>CARREGADOR</v>
      </c>
      <c r="C11910" s="241" t="str">
        <f t="shared" si="13312"/>
        <v>JOAÇABA</v>
      </c>
      <c r="D11910" s="52" t="str">
        <f>Raiz!$D$66</f>
        <v>2.2</v>
      </c>
      <c r="E11910" s="314" t="str">
        <f>Raiz!$E$66</f>
        <v>Encargos Previdenciários (GPS), FGTS e outras contribuições</v>
      </c>
      <c r="F11910" s="314"/>
      <c r="G11910" s="314"/>
      <c r="H11910" s="314"/>
      <c r="I11910" s="314"/>
      <c r="J11910" s="25">
        <f t="shared" ref="J11910" si="13335">J11896</f>
        <v>600.04999999999995</v>
      </c>
      <c r="K11910" s="30"/>
      <c r="L11910" s="30"/>
    </row>
    <row r="11911" spans="1:12" ht="18" customHeight="1" x14ac:dyDescent="0.2">
      <c r="A11911" s="241">
        <f t="shared" ref="A11911:C11912" si="13336">A11910</f>
        <v>3</v>
      </c>
      <c r="B11911" s="241" t="str">
        <f t="shared" si="13336"/>
        <v>CARREGADOR</v>
      </c>
      <c r="C11911" s="241" t="str">
        <f t="shared" si="13336"/>
        <v>JOAÇABA</v>
      </c>
      <c r="D11911" s="52" t="str">
        <f>Raiz!$D$67</f>
        <v>2.3</v>
      </c>
      <c r="E11911" s="314" t="str">
        <f>Raiz!$E$67</f>
        <v>Benefícios Mensais e Diários</v>
      </c>
      <c r="F11911" s="314"/>
      <c r="G11911" s="314"/>
      <c r="H11911" s="314"/>
      <c r="I11911" s="314"/>
      <c r="J11911" s="25">
        <f t="shared" ref="J11911" si="13337">J11906</f>
        <v>577.27</v>
      </c>
      <c r="K11911" s="30"/>
      <c r="L11911" s="30"/>
    </row>
    <row r="11912" spans="1:12" ht="18" customHeight="1" thickBot="1" x14ac:dyDescent="0.25">
      <c r="A11912" s="241">
        <f t="shared" si="13336"/>
        <v>3</v>
      </c>
      <c r="B11912" s="241" t="str">
        <f t="shared" si="13336"/>
        <v>CARREGADOR</v>
      </c>
      <c r="C11912" s="241" t="str">
        <f t="shared" si="13336"/>
        <v>JOAÇABA</v>
      </c>
      <c r="D11912" s="317" t="str">
        <f>Raiz!$D$68</f>
        <v> Total do Módulo 2 - Encargos e Benefícios Anuais, mensais e Diários</v>
      </c>
      <c r="E11912" s="317"/>
      <c r="F11912" s="317"/>
      <c r="G11912" s="317"/>
      <c r="H11912" s="317"/>
      <c r="I11912" s="317"/>
      <c r="J11912" s="27">
        <f t="shared" ref="J11912" si="13338">SUM(J11909:J11911)</f>
        <v>1340.37</v>
      </c>
      <c r="K11912" s="30"/>
      <c r="L11912" s="30"/>
    </row>
    <row r="11913" spans="1:12" ht="14.1" customHeight="1" thickBot="1" x14ac:dyDescent="0.25">
      <c r="A11913" s="241">
        <f t="shared" ref="A11913:C11913" si="13339">A11912</f>
        <v>3</v>
      </c>
      <c r="B11913" s="241" t="str">
        <f t="shared" si="13339"/>
        <v>CARREGADOR</v>
      </c>
      <c r="C11913" s="241" t="str">
        <f t="shared" si="13339"/>
        <v>JOAÇABA</v>
      </c>
      <c r="D11913" s="4"/>
      <c r="E11913" s="4"/>
      <c r="F11913" s="4"/>
      <c r="G11913" s="4"/>
      <c r="H11913" s="4"/>
      <c r="I11913" s="4"/>
      <c r="J11913" s="4"/>
      <c r="K11913" s="30"/>
      <c r="L11913" s="30"/>
    </row>
    <row r="11914" spans="1:12" ht="18" customHeight="1" x14ac:dyDescent="0.2">
      <c r="A11914" s="241">
        <f t="shared" ref="A11914:C11914" si="13340">A11913</f>
        <v>3</v>
      </c>
      <c r="B11914" s="241" t="str">
        <f t="shared" si="13340"/>
        <v>CARREGADOR</v>
      </c>
      <c r="C11914" s="241" t="str">
        <f t="shared" si="13340"/>
        <v>JOAÇABA</v>
      </c>
      <c r="D11914" s="350" t="str">
        <f>Raiz!$D$70</f>
        <v>MÓDULO 3 – PROVISÃO PARA RESCISÃO</v>
      </c>
      <c r="E11914" s="351"/>
      <c r="F11914" s="351"/>
      <c r="G11914" s="351"/>
      <c r="H11914" s="352"/>
      <c r="I11914" s="1" t="str">
        <f>Raiz!$I$70</f>
        <v>%</v>
      </c>
      <c r="J11914" s="2" t="str">
        <f>Raiz!$J$70</f>
        <v>Valor R$</v>
      </c>
      <c r="K11914" s="30"/>
      <c r="L11914" s="30"/>
    </row>
    <row r="11915" spans="1:12" ht="30" customHeight="1" x14ac:dyDescent="0.2">
      <c r="A11915" s="241">
        <f t="shared" ref="A11915:C11915" si="13341">A11914</f>
        <v>3</v>
      </c>
      <c r="B11915" s="241" t="str">
        <f t="shared" si="13341"/>
        <v>CARREGADOR</v>
      </c>
      <c r="C11915" s="241" t="str">
        <f t="shared" si="13341"/>
        <v>JOAÇABA</v>
      </c>
      <c r="D11915" s="147" t="str">
        <f>Raiz!$D$71</f>
        <v>A</v>
      </c>
      <c r="E11915" s="265" t="str">
        <f>Raiz!$E$71</f>
        <v>Aviso Prévio Indenizado</v>
      </c>
      <c r="F11915" s="332" t="str">
        <f>Raiz!$F$71</f>
        <v>Cálculo do valor = [Rem/12 + 13º/12 + Férias/12 + 1/3Férias/12] x 1 x 5% de rotatividade anual</v>
      </c>
      <c r="G11915" s="333"/>
      <c r="H11915" s="408"/>
      <c r="I11915" s="20">
        <f>Raiz!$I$71</f>
        <v>4.9768518518518521E-3</v>
      </c>
      <c r="J11915" s="19">
        <f t="shared" ref="J11915" si="13342">ROUND(I11915*J11879,2)</f>
        <v>7.3</v>
      </c>
      <c r="K11915" s="30"/>
      <c r="L11915" s="30"/>
    </row>
    <row r="11916" spans="1:12" ht="18" customHeight="1" x14ac:dyDescent="0.2">
      <c r="A11916" s="241">
        <f t="shared" ref="A11916:C11916" si="13343">A11915</f>
        <v>3</v>
      </c>
      <c r="B11916" s="241" t="str">
        <f t="shared" si="13343"/>
        <v>CARREGADOR</v>
      </c>
      <c r="C11916" s="241" t="str">
        <f t="shared" si="13343"/>
        <v>JOAÇABA</v>
      </c>
      <c r="D11916" s="52" t="str">
        <f>Raiz!$D$72</f>
        <v>B</v>
      </c>
      <c r="E11916" s="404" t="str">
        <f>Raiz!$E$72</f>
        <v>Incidência do FGTS sobre o Aviso Prévio Indenizado</v>
      </c>
      <c r="F11916" s="405"/>
      <c r="G11916" s="405"/>
      <c r="H11916" s="406"/>
      <c r="I11916" s="20">
        <f t="shared" ref="I11916:I11979" si="13344">0.08*I11915</f>
        <v>3.9814814814814818E-4</v>
      </c>
      <c r="J11916" s="19">
        <f t="shared" ref="J11916" si="13345">ROUND(I11916*J11879,2)</f>
        <v>0.57999999999999996</v>
      </c>
      <c r="K11916" s="30"/>
      <c r="L11916" s="30"/>
    </row>
    <row r="11917" spans="1:12" ht="18" customHeight="1" x14ac:dyDescent="0.2">
      <c r="A11917" s="241">
        <f t="shared" ref="A11917:C11917" si="13346">A11916</f>
        <v>3</v>
      </c>
      <c r="B11917" s="241" t="str">
        <f t="shared" si="13346"/>
        <v>CARREGADOR</v>
      </c>
      <c r="C11917" s="241" t="str">
        <f t="shared" si="13346"/>
        <v>JOAÇABA</v>
      </c>
      <c r="D11917" s="52" t="str">
        <f>Raiz!$D$73</f>
        <v>C</v>
      </c>
      <c r="E11917" s="409" t="str">
        <f>Raiz!$E$73</f>
        <v>Multa do FGTS sobre o Aviso Prévio Indenizado</v>
      </c>
      <c r="F11917" s="410"/>
      <c r="G11917" s="410"/>
      <c r="H11917" s="411"/>
      <c r="I11917" s="20">
        <f>Raiz!$I$73</f>
        <v>1.9039999999999999E-3</v>
      </c>
      <c r="J11917" s="19">
        <f t="shared" ref="J11917" si="13347">ROUND(I11917*J11879,2)</f>
        <v>2.79</v>
      </c>
      <c r="K11917" s="30"/>
      <c r="L11917" s="30"/>
    </row>
    <row r="11918" spans="1:12" ht="30" customHeight="1" x14ac:dyDescent="0.2">
      <c r="A11918" s="241">
        <f t="shared" ref="A11918:C11918" si="13348">A11917</f>
        <v>3</v>
      </c>
      <c r="B11918" s="241" t="str">
        <f t="shared" si="13348"/>
        <v>CARREGADOR</v>
      </c>
      <c r="C11918" s="241" t="str">
        <f t="shared" si="13348"/>
        <v>JOAÇABA</v>
      </c>
      <c r="D11918" s="147" t="str">
        <f>Raiz!$D$74</f>
        <v>D</v>
      </c>
      <c r="E11918" s="265" t="str">
        <f>Raiz!$E$74</f>
        <v>Aviso Prévio Trabalhado</v>
      </c>
      <c r="F11918" s="338" t="s">
        <v>321</v>
      </c>
      <c r="G11918" s="338"/>
      <c r="H11918" s="338"/>
      <c r="I11918" s="20">
        <f t="shared" ref="I11918" si="13349">1/30*7/H11853*1</f>
        <v>9.7222222222222224E-3</v>
      </c>
      <c r="J11918" s="19">
        <f t="shared" ref="J11918" si="13350">ROUND(I11918*J11879,2)</f>
        <v>14.27</v>
      </c>
      <c r="K11918" s="30"/>
      <c r="L11918" s="30"/>
    </row>
    <row r="11919" spans="1:12" ht="18" customHeight="1" x14ac:dyDescent="0.2">
      <c r="A11919" s="241">
        <f t="shared" ref="A11919:C11919" si="13351">A11918</f>
        <v>3</v>
      </c>
      <c r="B11919" s="241" t="str">
        <f t="shared" si="13351"/>
        <v>CARREGADOR</v>
      </c>
      <c r="C11919" s="241" t="str">
        <f t="shared" si="13351"/>
        <v>JOAÇABA</v>
      </c>
      <c r="D11919" s="52" t="str">
        <f>Raiz!$D$75</f>
        <v>E</v>
      </c>
      <c r="E11919" s="331" t="str">
        <f>Raiz!$E$75</f>
        <v>Incidência dos encargos do submódulo 2.2 sobre o Aviso Prévio Trabalhado</v>
      </c>
      <c r="F11919" s="335"/>
      <c r="G11919" s="335"/>
      <c r="H11919" s="336"/>
      <c r="I11919" s="20">
        <f t="shared" ref="I11919" si="13352">I11896*I11918</f>
        <v>3.5777777777777782E-3</v>
      </c>
      <c r="J11919" s="19">
        <f t="shared" ref="J11919" si="13353">ROUND(I11919*J11879,2)</f>
        <v>5.25</v>
      </c>
      <c r="K11919" s="30"/>
      <c r="L11919" s="30"/>
    </row>
    <row r="11920" spans="1:12" ht="18" customHeight="1" x14ac:dyDescent="0.2">
      <c r="A11920" s="241">
        <f t="shared" ref="A11920:C11920" si="13354">A11919</f>
        <v>3</v>
      </c>
      <c r="B11920" s="241" t="str">
        <f t="shared" si="13354"/>
        <v>CARREGADOR</v>
      </c>
      <c r="C11920" s="241" t="str">
        <f t="shared" si="13354"/>
        <v>JOAÇABA</v>
      </c>
      <c r="D11920" s="52" t="str">
        <f>Raiz!$D$76</f>
        <v>F</v>
      </c>
      <c r="E11920" s="323" t="str">
        <f>Raiz!$E$76</f>
        <v>Multa do FGTS e sobre o Aviso Prévio Trabalhado</v>
      </c>
      <c r="F11920" s="323"/>
      <c r="G11920" s="323"/>
      <c r="H11920" s="323"/>
      <c r="I11920" s="20">
        <f>Raiz!$I$76</f>
        <v>3.8079999999999996E-2</v>
      </c>
      <c r="J11920" s="19">
        <f t="shared" ref="J11920" si="13355">ROUND(I11920*J11879,2)</f>
        <v>55.88</v>
      </c>
      <c r="K11920" s="30"/>
      <c r="L11920" s="30"/>
    </row>
    <row r="11921" spans="1:12" ht="18" customHeight="1" thickBot="1" x14ac:dyDescent="0.25">
      <c r="A11921" s="241">
        <f t="shared" ref="A11921:C11921" si="13356">A11920</f>
        <v>3</v>
      </c>
      <c r="B11921" s="241" t="str">
        <f t="shared" si="13356"/>
        <v>CARREGADOR</v>
      </c>
      <c r="C11921" s="241" t="str">
        <f t="shared" si="13356"/>
        <v>JOAÇABA</v>
      </c>
      <c r="D11921" s="317" t="str">
        <f>Raiz!$D$77</f>
        <v>Total do Módulo 3 - Provisão para Rescisão</v>
      </c>
      <c r="E11921" s="317"/>
      <c r="F11921" s="317"/>
      <c r="G11921" s="317"/>
      <c r="H11921" s="317"/>
      <c r="I11921" s="317"/>
      <c r="J11921" s="27">
        <f t="shared" ref="J11921" si="13357">SUM(J11915:J11920)</f>
        <v>86.07</v>
      </c>
      <c r="K11921" s="30"/>
      <c r="L11921" s="30"/>
    </row>
    <row r="11922" spans="1:12" ht="14.1" customHeight="1" thickBot="1" x14ac:dyDescent="0.25">
      <c r="A11922" s="241">
        <f t="shared" ref="A11922:C11922" si="13358">A11921</f>
        <v>3</v>
      </c>
      <c r="B11922" s="241" t="str">
        <f t="shared" si="13358"/>
        <v>CARREGADOR</v>
      </c>
      <c r="C11922" s="241" t="str">
        <f t="shared" si="13358"/>
        <v>JOAÇABA</v>
      </c>
      <c r="D11922" s="4"/>
      <c r="E11922" s="4"/>
      <c r="F11922" s="4"/>
      <c r="G11922" s="4"/>
      <c r="H11922" s="4"/>
      <c r="I11922" s="4"/>
      <c r="J11922" s="4"/>
      <c r="K11922" s="30"/>
      <c r="L11922" s="30"/>
    </row>
    <row r="11923" spans="1:12" ht="18" customHeight="1" x14ac:dyDescent="0.2">
      <c r="A11923" s="241">
        <f t="shared" ref="A11923:C11923" si="13359">A11922</f>
        <v>3</v>
      </c>
      <c r="B11923" s="241" t="str">
        <f t="shared" si="13359"/>
        <v>CARREGADOR</v>
      </c>
      <c r="C11923" s="241" t="str">
        <f t="shared" si="13359"/>
        <v>JOAÇABA</v>
      </c>
      <c r="D11923" s="350" t="str">
        <f>Raiz!$D$79</f>
        <v>MÓDULO 4 – CUSTO DE REPOSIÇÃO DO PROFISSIONAL AUSENTE</v>
      </c>
      <c r="E11923" s="351"/>
      <c r="F11923" s="351"/>
      <c r="G11923" s="351"/>
      <c r="H11923" s="352"/>
      <c r="I11923" s="194" t="str">
        <f>Raiz!$I$79</f>
        <v>%</v>
      </c>
      <c r="J11923" s="149" t="str">
        <f>Raiz!$J$79</f>
        <v>Valor R$</v>
      </c>
      <c r="K11923" s="30"/>
      <c r="L11923" s="30"/>
    </row>
    <row r="11924" spans="1:12" ht="39.950000000000003" customHeight="1" x14ac:dyDescent="0.2">
      <c r="A11924" s="241">
        <f t="shared" ref="A11924:C11924" si="13360">A11923</f>
        <v>3</v>
      </c>
      <c r="B11924" s="241" t="str">
        <f t="shared" si="13360"/>
        <v>CARREGADOR</v>
      </c>
      <c r="C11924" s="241" t="str">
        <f t="shared" si="13360"/>
        <v>JOAÇABA</v>
      </c>
      <c r="D1192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1924" s="338"/>
      <c r="F11924" s="338"/>
      <c r="G11924" s="338"/>
      <c r="H11924" s="338"/>
      <c r="I11924" s="338"/>
      <c r="J11924" s="347"/>
      <c r="K11924" s="30"/>
      <c r="L11924" s="30"/>
    </row>
    <row r="11925" spans="1:12" ht="32.25" customHeight="1" x14ac:dyDescent="0.2">
      <c r="A11925" s="241">
        <f t="shared" ref="A11925:C11925" si="13361">A11924</f>
        <v>3</v>
      </c>
      <c r="B11925" s="241" t="str">
        <f t="shared" si="13361"/>
        <v>CARREGADOR</v>
      </c>
      <c r="C11925" s="241" t="str">
        <f t="shared" si="13361"/>
        <v>JOAÇABA</v>
      </c>
      <c r="D11925" s="337" t="str">
        <f>Raiz!$D$81</f>
        <v>MÓDULO 1</v>
      </c>
      <c r="E11925" s="337"/>
      <c r="F11925" s="266" t="str">
        <f>Raiz!$F$81</f>
        <v>MÓDULO 2                                                                   (sem VA, VT e Adic.Assid.)</v>
      </c>
      <c r="G11925" s="266" t="str">
        <f>Raiz!$G$81</f>
        <v>MÓDULO 3</v>
      </c>
      <c r="H11925" s="266" t="str">
        <f>Raiz!$H$81</f>
        <v>BCCPA</v>
      </c>
      <c r="I11925" s="419" t="str">
        <f>Raiz!$I$81</f>
        <v>Para cálculo do item A, paga VA nas férias?</v>
      </c>
      <c r="J11925" s="420"/>
      <c r="K11925" s="30"/>
      <c r="L11925" s="30"/>
    </row>
    <row r="11926" spans="1:12" s="29" customFormat="1" ht="18" customHeight="1" x14ac:dyDescent="0.2">
      <c r="A11926" s="241">
        <f t="shared" ref="A11926:C11926" si="13362">A11925</f>
        <v>3</v>
      </c>
      <c r="B11926" s="241" t="str">
        <f t="shared" si="13362"/>
        <v>CARREGADOR</v>
      </c>
      <c r="C11926" s="241" t="str">
        <f t="shared" si="13362"/>
        <v>JOAÇABA</v>
      </c>
      <c r="D11926" s="342">
        <f t="shared" ref="D11926" si="13363">J11879</f>
        <v>1467.52</v>
      </c>
      <c r="E11926" s="342"/>
      <c r="F11926" s="267">
        <f t="shared" ref="F11926" si="13364">J11912-J11899-J11900-J11903</f>
        <v>774.1</v>
      </c>
      <c r="G11926" s="267">
        <f t="shared" ref="G11926" si="13365">J11921</f>
        <v>86.07</v>
      </c>
      <c r="H11926" s="267">
        <f t="shared" ref="H11926" si="13366">SUM(D11926:G11926)</f>
        <v>2327.69</v>
      </c>
      <c r="I11926" s="421" t="str">
        <f>VLOOKUP(H11851,Base!$B$998:$P$1049,J11856+1,FALSE)</f>
        <v>NÃO</v>
      </c>
      <c r="J11926" s="422"/>
      <c r="K11926" s="30"/>
      <c r="L11926" s="30"/>
    </row>
    <row r="11927" spans="1:12" ht="18" customHeight="1" x14ac:dyDescent="0.2">
      <c r="A11927" s="241">
        <f t="shared" ref="A11927:C11927" si="13367">A11926</f>
        <v>3</v>
      </c>
      <c r="B11927" s="241" t="str">
        <f t="shared" si="13367"/>
        <v>CARREGADOR</v>
      </c>
      <c r="C11927" s="241" t="str">
        <f t="shared" si="13367"/>
        <v>JOAÇABA</v>
      </c>
      <c r="D11927" s="412" t="str">
        <f>Raiz!$D$83</f>
        <v>Submódulo 4.1 Substituto nas Ausências Legais</v>
      </c>
      <c r="E11927" s="413"/>
      <c r="F11927" s="413"/>
      <c r="G11927" s="413"/>
      <c r="H11927" s="413"/>
      <c r="I11927" s="413"/>
      <c r="J11927" s="414"/>
      <c r="K11927" s="30"/>
      <c r="L11927" s="30"/>
    </row>
    <row r="11928" spans="1:12" ht="18" customHeight="1" x14ac:dyDescent="0.2">
      <c r="A11928" s="241">
        <f t="shared" ref="A11928:C11928" si="13368">A11927</f>
        <v>3</v>
      </c>
      <c r="B11928" s="241" t="str">
        <f t="shared" si="13368"/>
        <v>CARREGADOR</v>
      </c>
      <c r="C11928" s="241" t="str">
        <f t="shared" si="13368"/>
        <v>JOAÇABA</v>
      </c>
      <c r="D11928" s="147" t="str">
        <f>Raiz!$D$84</f>
        <v>A</v>
      </c>
      <c r="E11928" s="338" t="str">
        <f>Raiz!$E$84</f>
        <v>Substituto na cobertura de Férias</v>
      </c>
      <c r="F11928" s="338"/>
      <c r="G11928" s="338" t="str">
        <f>Raiz!$G$84</f>
        <v>Cálculo do valor=[BCCPA+VA(se pago nas férias)]/12</v>
      </c>
      <c r="H11928" s="338"/>
      <c r="I11928" s="43">
        <f>Raiz!$I$84</f>
        <v>8.3333333333333329E-2</v>
      </c>
      <c r="J11928" s="19">
        <f t="shared" ref="J11928" si="13369">IF(I11926="NÃO",H11926/12,(H11926+J11900)/12)</f>
        <v>193.97416666666666</v>
      </c>
      <c r="K11928" s="30"/>
      <c r="L11928" s="30"/>
    </row>
    <row r="11929" spans="1:12" ht="18" customHeight="1" x14ac:dyDescent="0.2">
      <c r="A11929" s="241">
        <f t="shared" ref="A11929:C11929" si="13370">A11928</f>
        <v>3</v>
      </c>
      <c r="B11929" s="241" t="str">
        <f t="shared" si="13370"/>
        <v>CARREGADOR</v>
      </c>
      <c r="C11929" s="241" t="str">
        <f t="shared" si="13370"/>
        <v>JOAÇABA</v>
      </c>
      <c r="D11929" s="52" t="str">
        <f>Raiz!$D$85</f>
        <v>B</v>
      </c>
      <c r="E11929" s="331" t="str">
        <f>Raiz!$E$85</f>
        <v>Substituto na cobertura de Ausências Legais</v>
      </c>
      <c r="F11929" s="336"/>
      <c r="G11929" s="331" t="str">
        <f>Raiz!$G$85</f>
        <v>Cálculo do valor=[(BCCPA/30)x1dia]/12</v>
      </c>
      <c r="H11929" s="336"/>
      <c r="I11929" s="20">
        <f>Raiz!$I$85</f>
        <v>2.7777777777777779E-3</v>
      </c>
      <c r="J11929" s="19">
        <f t="shared" ref="J11929" si="13371">ROUND(I11929*H11926,2)</f>
        <v>6.47</v>
      </c>
      <c r="K11929" s="30"/>
      <c r="L11929" s="30"/>
    </row>
    <row r="11930" spans="1:12" ht="18" customHeight="1" x14ac:dyDescent="0.2">
      <c r="A11930" s="241">
        <f t="shared" ref="A11930:C11930" si="13372">A11929</f>
        <v>3</v>
      </c>
      <c r="B11930" s="241" t="str">
        <f t="shared" si="13372"/>
        <v>CARREGADOR</v>
      </c>
      <c r="C11930" s="241" t="str">
        <f t="shared" si="13372"/>
        <v>JOAÇABA</v>
      </c>
      <c r="D11930" s="52" t="str">
        <f>Raiz!$D$86</f>
        <v>C</v>
      </c>
      <c r="E11930" s="320" t="str">
        <f>Raiz!$E$86</f>
        <v>Substituto na cobertura de Licença-Paternidade</v>
      </c>
      <c r="F11930" s="321"/>
      <c r="G11930" s="320" t="str">
        <f>Raiz!$G$86</f>
        <v>Cálculo do valor={[(BCCPA/30)x5dias]/12}x1,5%</v>
      </c>
      <c r="H11930" s="321"/>
      <c r="I11930" s="20">
        <f>Raiz!$I$86</f>
        <v>2.0833333333333332E-4</v>
      </c>
      <c r="J11930" s="19">
        <f t="shared" ref="J11930" si="13373">ROUND(I11930*H11926,2)</f>
        <v>0.48</v>
      </c>
      <c r="K11930" s="30"/>
      <c r="L11930" s="30"/>
    </row>
    <row r="11931" spans="1:12" ht="18" customHeight="1" x14ac:dyDescent="0.2">
      <c r="A11931" s="241">
        <f t="shared" ref="A11931:C11931" si="13374">A11930</f>
        <v>3</v>
      </c>
      <c r="B11931" s="241" t="str">
        <f t="shared" si="13374"/>
        <v>CARREGADOR</v>
      </c>
      <c r="C11931" s="241" t="str">
        <f t="shared" si="13374"/>
        <v>JOAÇABA</v>
      </c>
      <c r="D11931" s="52" t="str">
        <f>Raiz!$D$87</f>
        <v>D</v>
      </c>
      <c r="E11931" s="320" t="str">
        <f>Raiz!$E$87</f>
        <v>Substituto na cobertura de Ausência por acidente de trab.</v>
      </c>
      <c r="F11931" s="321"/>
      <c r="G11931" s="320" t="str">
        <f>Raiz!$G$87</f>
        <v>Cálculo do valor={[(BCCPA/30)x15dias]/12}x0,78%</v>
      </c>
      <c r="H11931" s="321"/>
      <c r="I11931" s="20">
        <f>Raiz!$I$87</f>
        <v>3.2499999999999999E-4</v>
      </c>
      <c r="J11931" s="19">
        <f t="shared" ref="J11931" si="13375">ROUND(I11931*H11926,2)</f>
        <v>0.76</v>
      </c>
      <c r="K11931" s="30"/>
      <c r="L11931" s="30"/>
    </row>
    <row r="11932" spans="1:12" ht="27" customHeight="1" x14ac:dyDescent="0.2">
      <c r="A11932" s="241">
        <f t="shared" ref="A11932:C11932" si="13376">A11931</f>
        <v>3</v>
      </c>
      <c r="B11932" s="241" t="str">
        <f t="shared" si="13376"/>
        <v>CARREGADOR</v>
      </c>
      <c r="C11932" s="241" t="str">
        <f t="shared" si="13376"/>
        <v>JOAÇABA</v>
      </c>
      <c r="D11932" s="52" t="str">
        <f>Raiz!$D$88</f>
        <v>E</v>
      </c>
      <c r="E11932" s="320" t="str">
        <f>Raiz!$E$88</f>
        <v>Substituto na cobertura de Afastamento Maternidade</v>
      </c>
      <c r="F11932" s="321"/>
      <c r="G11932" s="320" t="str">
        <f>Raiz!$G$88</f>
        <v>Cálculo do valor = {[(Mód1+Mód1/3)/12+(Submod2.2 +Submod2.3-VA-VT-Adic.Assid.+Mód3)]x(4/12)}x2%</v>
      </c>
      <c r="H11932" s="322"/>
      <c r="I11932" s="327"/>
      <c r="J11932" s="19">
        <f t="shared" ref="J11932" si="13377">ROUND((((J11879+J11879/3)/12+(J11896+J11906+-J11899-J11900-J11903+J11921))*4/12)*2%,2)</f>
        <v>5.73</v>
      </c>
      <c r="K11932" s="30"/>
      <c r="L11932" s="30"/>
    </row>
    <row r="11933" spans="1:12" ht="18" customHeight="1" x14ac:dyDescent="0.2">
      <c r="A11933" s="241">
        <f t="shared" ref="A11933:C11933" si="13378">A11932</f>
        <v>3</v>
      </c>
      <c r="B11933" s="241" t="str">
        <f t="shared" si="13378"/>
        <v>CARREGADOR</v>
      </c>
      <c r="C11933" s="241" t="str">
        <f t="shared" si="13378"/>
        <v>JOAÇABA</v>
      </c>
      <c r="D11933" s="52" t="str">
        <f>Raiz!$D$89</f>
        <v>F</v>
      </c>
      <c r="E11933" s="320" t="str">
        <f>Raiz!$E$89</f>
        <v>Substituto na cobertura de Ausência por doença</v>
      </c>
      <c r="F11933" s="321"/>
      <c r="G11933" s="320" t="str">
        <f>Raiz!$G$89</f>
        <v>Cálculo do valor = {(BCCPA/30)x3dias}/12</v>
      </c>
      <c r="H11933" s="321"/>
      <c r="I11933" s="23">
        <f>Raiz!$I$89</f>
        <v>8.3333333333333332E-3</v>
      </c>
      <c r="J11933" s="31">
        <f t="shared" ref="J11933" si="13379">ROUND(H11926*I11933,2)</f>
        <v>19.399999999999999</v>
      </c>
      <c r="K11933" s="30"/>
      <c r="L11933" s="30"/>
    </row>
    <row r="11934" spans="1:12" ht="18" customHeight="1" thickBot="1" x14ac:dyDescent="0.25">
      <c r="A11934" s="241">
        <f t="shared" ref="A11934:C11934" si="13380">A11933</f>
        <v>3</v>
      </c>
      <c r="B11934" s="241" t="str">
        <f t="shared" si="13380"/>
        <v>CARREGADOR</v>
      </c>
      <c r="C11934" s="241" t="str">
        <f t="shared" si="13380"/>
        <v>JOAÇABA</v>
      </c>
      <c r="D11934" s="317" t="str">
        <f>Raiz!$D$90</f>
        <v> Total do Módulo 4 - Custo de Reposição do Profissional Ausente</v>
      </c>
      <c r="E11934" s="317"/>
      <c r="F11934" s="317"/>
      <c r="G11934" s="317"/>
      <c r="H11934" s="317"/>
      <c r="I11934" s="317"/>
      <c r="J11934" s="21">
        <f t="shared" ref="J11934" si="13381">SUM(J11928:J11933)</f>
        <v>226.81416666666664</v>
      </c>
      <c r="K11934" s="30"/>
      <c r="L11934" s="30"/>
    </row>
    <row r="11935" spans="1:12" ht="11.25" customHeight="1" thickBot="1" x14ac:dyDescent="0.25">
      <c r="A11935" s="241">
        <f t="shared" ref="A11935:C11935" si="13382">A11934</f>
        <v>3</v>
      </c>
      <c r="B11935" s="241" t="str">
        <f t="shared" si="13382"/>
        <v>CARREGADOR</v>
      </c>
      <c r="C11935" s="241" t="str">
        <f t="shared" si="13382"/>
        <v>JOAÇABA</v>
      </c>
      <c r="D11935" s="4"/>
      <c r="E11935" s="4"/>
      <c r="F11935" s="4"/>
      <c r="G11935" s="4"/>
      <c r="H11935" s="4"/>
      <c r="I11935" s="4"/>
      <c r="J11935" s="4"/>
      <c r="K11935" s="30"/>
      <c r="L11935" s="30"/>
    </row>
    <row r="11936" spans="1:12" ht="18" customHeight="1" x14ac:dyDescent="0.2">
      <c r="A11936" s="241">
        <f t="shared" ref="A11936:C11936" si="13383">A11935</f>
        <v>3</v>
      </c>
      <c r="B11936" s="241" t="str">
        <f t="shared" si="13383"/>
        <v>CARREGADOR</v>
      </c>
      <c r="C11936" s="241" t="str">
        <f t="shared" si="13383"/>
        <v>JOAÇABA</v>
      </c>
      <c r="D11936" s="339" t="str">
        <f>Raiz!$D$92</f>
        <v>MÓDULO 5 - INSUMOS DIVERSOS</v>
      </c>
      <c r="E11936" s="340"/>
      <c r="F11936" s="340"/>
      <c r="G11936" s="340"/>
      <c r="H11936" s="340"/>
      <c r="I11936" s="341"/>
      <c r="J11936" s="2" t="str">
        <f>Raiz!$J$92</f>
        <v>Valor R$</v>
      </c>
      <c r="K11936" s="30"/>
      <c r="L11936" s="30"/>
    </row>
    <row r="11937" spans="1:12" ht="18" customHeight="1" x14ac:dyDescent="0.2">
      <c r="A11937" s="241">
        <f t="shared" ref="A11937:C11937" si="13384">A11936</f>
        <v>3</v>
      </c>
      <c r="B11937" s="241" t="str">
        <f t="shared" si="13384"/>
        <v>CARREGADOR</v>
      </c>
      <c r="C11937" s="241" t="str">
        <f t="shared" si="13384"/>
        <v>JOAÇABA</v>
      </c>
      <c r="D11937" s="52" t="str">
        <f>Raiz!$D$93</f>
        <v>A</v>
      </c>
      <c r="E11937" s="314" t="str">
        <f>Raiz!$E$93</f>
        <v>Uniformes</v>
      </c>
      <c r="F11937" s="314"/>
      <c r="G11937" s="314"/>
      <c r="H11937" s="314"/>
      <c r="I11937" s="314"/>
      <c r="J11937" s="19">
        <f>VLOOKUP(H11851,Base!$B$1283:$P$1334,J11856+1,FALSE)</f>
        <v>43.75</v>
      </c>
      <c r="K11937" s="127"/>
      <c r="L11937" s="127"/>
    </row>
    <row r="11938" spans="1:12" ht="18" customHeight="1" x14ac:dyDescent="0.2">
      <c r="A11938" s="241">
        <f t="shared" ref="A11938:C11938" si="13385">A11937</f>
        <v>3</v>
      </c>
      <c r="B11938" s="241" t="str">
        <f t="shared" si="13385"/>
        <v>CARREGADOR</v>
      </c>
      <c r="C11938" s="241" t="str">
        <f t="shared" si="13385"/>
        <v>JOAÇABA</v>
      </c>
      <c r="D11938" s="52" t="str">
        <f t="shared" ref="D11938:D12001" si="13386">IF(J11938=0,"","B")</f>
        <v/>
      </c>
      <c r="E11938" s="264" t="str">
        <f t="shared" ref="E11938:E12001" si="13387">IF(J11938=0,"","Diárias")</f>
        <v/>
      </c>
      <c r="F11938" s="320" t="str">
        <f t="shared" ref="F11938:F12001" si="13388">IF(J11938=0,"","Valor equivalente a 1 (uma) diária")</f>
        <v/>
      </c>
      <c r="G11938" s="322"/>
      <c r="H11938" s="322"/>
      <c r="I11938" s="327"/>
      <c r="J11938" s="19">
        <f>VLOOKUP(H11851,Base!$B$1226:$P$1277,J11856+1,FALSE)</f>
        <v>0</v>
      </c>
      <c r="K11938" s="127"/>
      <c r="L11938" s="127"/>
    </row>
    <row r="11939" spans="1:12" ht="18" customHeight="1" thickBot="1" x14ac:dyDescent="0.25">
      <c r="A11939" s="241">
        <f t="shared" ref="A11939:C11939" si="13389">A11938</f>
        <v>3</v>
      </c>
      <c r="B11939" s="241" t="str">
        <f t="shared" si="13389"/>
        <v>CARREGADOR</v>
      </c>
      <c r="C11939" s="241" t="str">
        <f t="shared" si="13389"/>
        <v>JOAÇABA</v>
      </c>
      <c r="D11939" s="317" t="str">
        <f>Raiz!$D$95</f>
        <v>Total do Módulo 5 - Insumos Diversos</v>
      </c>
      <c r="E11939" s="317"/>
      <c r="F11939" s="317"/>
      <c r="G11939" s="317"/>
      <c r="H11939" s="317"/>
      <c r="I11939" s="317"/>
      <c r="J11939" s="27">
        <f t="shared" ref="J11939" si="13390">SUM(J11937:J11938)</f>
        <v>43.75</v>
      </c>
      <c r="K11939" s="30"/>
      <c r="L11939" s="30"/>
    </row>
    <row r="11940" spans="1:12" ht="11.25" customHeight="1" thickBot="1" x14ac:dyDescent="0.25">
      <c r="A11940" s="241">
        <f t="shared" ref="A11940:C11940" si="13391">A11939</f>
        <v>3</v>
      </c>
      <c r="B11940" s="241" t="str">
        <f t="shared" si="13391"/>
        <v>CARREGADOR</v>
      </c>
      <c r="C11940" s="241" t="str">
        <f t="shared" si="13391"/>
        <v>JOAÇABA</v>
      </c>
      <c r="D11940" s="4"/>
      <c r="E11940" s="4"/>
      <c r="F11940" s="4"/>
      <c r="G11940" s="4"/>
      <c r="H11940" s="4"/>
      <c r="I11940" s="4"/>
      <c r="J11940" s="4"/>
      <c r="K11940" s="30"/>
      <c r="L11940" s="30"/>
    </row>
    <row r="11941" spans="1:12" ht="18" customHeight="1" x14ac:dyDescent="0.2">
      <c r="A11941" s="241">
        <f t="shared" ref="A11941:C11941" si="13392">A11940</f>
        <v>3</v>
      </c>
      <c r="B11941" s="241" t="str">
        <f t="shared" si="13392"/>
        <v>CARREGADOR</v>
      </c>
      <c r="C11941" s="241" t="str">
        <f t="shared" si="13392"/>
        <v>JOAÇABA</v>
      </c>
      <c r="D11941" s="326" t="str">
        <f>Raiz!$D$97</f>
        <v>6 - CUSTOS INDIRETOS, TRIBUTOS E LUCRO</v>
      </c>
      <c r="E11941" s="326"/>
      <c r="F11941" s="326"/>
      <c r="G11941" s="326"/>
      <c r="H11941" s="326"/>
      <c r="I11941" s="1" t="str">
        <f>Raiz!$I$97</f>
        <v>%</v>
      </c>
      <c r="J11941" s="2" t="str">
        <f>Raiz!$J$97</f>
        <v>Valor R$</v>
      </c>
      <c r="K11941" s="30"/>
      <c r="L11941" s="30"/>
    </row>
    <row r="11942" spans="1:12" ht="18" customHeight="1" x14ac:dyDescent="0.2">
      <c r="A11942" s="241">
        <f t="shared" ref="A11942:C11942" si="13393">A11941</f>
        <v>3</v>
      </c>
      <c r="B11942" s="241" t="str">
        <f t="shared" si="13393"/>
        <v>CARREGADOR</v>
      </c>
      <c r="C11942" s="241" t="str">
        <f t="shared" si="13393"/>
        <v>JOAÇABA</v>
      </c>
      <c r="D11942" s="52" t="str">
        <f>Raiz!$D$98</f>
        <v>A</v>
      </c>
      <c r="E11942" s="323" t="str">
        <f>Raiz!$E$98</f>
        <v>Custos Indiretos (despesas administrativas e operacionais)</v>
      </c>
      <c r="F11942" s="323"/>
      <c r="G11942" s="323"/>
      <c r="H11942" s="323"/>
      <c r="I11942" s="20">
        <f>VLOOKUP(H11851,Base!$B$1340:$P$1391,J11856+1,FALSE)</f>
        <v>0.05</v>
      </c>
      <c r="J11942" s="19">
        <f t="shared" ref="J11942" si="13394">ROUND(J11964*I11942,2)</f>
        <v>158.22999999999999</v>
      </c>
      <c r="K11942" s="30"/>
      <c r="L11942" s="30"/>
    </row>
    <row r="11943" spans="1:12" ht="18" customHeight="1" x14ac:dyDescent="0.2">
      <c r="A11943" s="241">
        <f t="shared" ref="A11943:C11943" si="13395">A11942</f>
        <v>3</v>
      </c>
      <c r="B11943" s="241" t="str">
        <f t="shared" si="13395"/>
        <v>CARREGADOR</v>
      </c>
      <c r="C11943" s="241" t="str">
        <f t="shared" si="13395"/>
        <v>JOAÇABA</v>
      </c>
      <c r="D11943" s="18" t="str">
        <f>Raiz!$D$99</f>
        <v>B</v>
      </c>
      <c r="E11943" s="323" t="str">
        <f>Raiz!$E$99</f>
        <v>Lucro</v>
      </c>
      <c r="F11943" s="323"/>
      <c r="G11943" s="323"/>
      <c r="H11943" s="323"/>
      <c r="I11943" s="20">
        <f>VLOOKUP(H11851,Base!$B$1397:$P$1448,J11856+1,FALSE)</f>
        <v>2.58E-2</v>
      </c>
      <c r="J11943" s="19">
        <f t="shared" ref="J11943" si="13396">ROUND(J11966*I11943,2)</f>
        <v>85.73</v>
      </c>
      <c r="K11943" s="30"/>
      <c r="L11943" s="30"/>
    </row>
    <row r="11944" spans="1:12" ht="18" customHeight="1" x14ac:dyDescent="0.2">
      <c r="A11944" s="241">
        <f t="shared" ref="A11944:C11944" si="13397">A11943</f>
        <v>3</v>
      </c>
      <c r="B11944" s="241" t="str">
        <f t="shared" si="13397"/>
        <v>CARREGADOR</v>
      </c>
      <c r="C11944" s="241" t="str">
        <f t="shared" si="13397"/>
        <v>JOAÇABA</v>
      </c>
      <c r="D11944" s="324" t="str">
        <f>Raiz!$D$100</f>
        <v>Subtotal</v>
      </c>
      <c r="E11944" s="324"/>
      <c r="F11944" s="324"/>
      <c r="G11944" s="324"/>
      <c r="H11944" s="324"/>
      <c r="I11944" s="32">
        <f t="shared" ref="I11944:J11944" si="13398">SUM(I11942:I11943)</f>
        <v>7.5800000000000006E-2</v>
      </c>
      <c r="J11944" s="33">
        <f t="shared" si="13398"/>
        <v>243.95999999999998</v>
      </c>
      <c r="K11944" s="30"/>
      <c r="L11944" s="30"/>
    </row>
    <row r="11945" spans="1:12" ht="18" customHeight="1" x14ac:dyDescent="0.2">
      <c r="A11945" s="241">
        <f t="shared" ref="A11945:C11945" si="13399">A11944</f>
        <v>3</v>
      </c>
      <c r="B11945" s="241" t="str">
        <f t="shared" si="13399"/>
        <v>CARREGADOR</v>
      </c>
      <c r="C11945" s="241" t="str">
        <f t="shared" si="13399"/>
        <v>JOAÇABA</v>
      </c>
      <c r="D11945" s="52" t="str">
        <f>Raiz!$D$101</f>
        <v>C</v>
      </c>
      <c r="E11945" s="323" t="str">
        <f>Raiz!$E$101</f>
        <v>Tributos</v>
      </c>
      <c r="F11945" s="325"/>
      <c r="G11945" s="325"/>
      <c r="H11945" s="325"/>
      <c r="I11945" s="32">
        <f t="shared" ref="I11945:J11945" si="13400">SUM(I11946:I11948)</f>
        <v>0.1225</v>
      </c>
      <c r="J11945" s="33">
        <f t="shared" si="13400"/>
        <v>475.82999999999993</v>
      </c>
      <c r="K11945" s="30"/>
      <c r="L11945" s="30"/>
    </row>
    <row r="11946" spans="1:12" ht="18" customHeight="1" x14ac:dyDescent="0.2">
      <c r="A11946" s="241">
        <f t="shared" ref="A11946:C11946" si="13401">A11945</f>
        <v>3</v>
      </c>
      <c r="B11946" s="241" t="str">
        <f t="shared" si="13401"/>
        <v>CARREGADOR</v>
      </c>
      <c r="C11946" s="241" t="str">
        <f t="shared" si="13401"/>
        <v>JOAÇABA</v>
      </c>
      <c r="D11946" s="328" t="str">
        <f>Raiz!$D$102</f>
        <v>C.1</v>
      </c>
      <c r="E11946" s="330" t="str">
        <f>Raiz!$E$102</f>
        <v>Tributos Federais</v>
      </c>
      <c r="F11946" s="332" t="str">
        <f>Raiz!$F$102</f>
        <v>PIS</v>
      </c>
      <c r="G11946" s="333"/>
      <c r="H11946" s="334"/>
      <c r="I11946" s="43">
        <f>Raiz!$I$102</f>
        <v>1.6500000000000001E-2</v>
      </c>
      <c r="J11946" s="19">
        <f t="shared" ref="J11946" si="13402">ROUND(I11946*J11955,2)</f>
        <v>64.09</v>
      </c>
      <c r="K11946" s="30"/>
      <c r="L11946" s="30"/>
    </row>
    <row r="11947" spans="1:12" ht="18" customHeight="1" x14ac:dyDescent="0.2">
      <c r="A11947" s="241">
        <f t="shared" ref="A11947:C11947" si="13403">A11946</f>
        <v>3</v>
      </c>
      <c r="B11947" s="241" t="str">
        <f t="shared" si="13403"/>
        <v>CARREGADOR</v>
      </c>
      <c r="C11947" s="241" t="str">
        <f t="shared" si="13403"/>
        <v>JOAÇABA</v>
      </c>
      <c r="D11947" s="329"/>
      <c r="E11947" s="331"/>
      <c r="F11947" s="331" t="str">
        <f>Raiz!$F$103</f>
        <v>COFINS</v>
      </c>
      <c r="G11947" s="335"/>
      <c r="H11947" s="336"/>
      <c r="I11947" s="20">
        <f>Raiz!$I$103</f>
        <v>7.5999999999999998E-2</v>
      </c>
      <c r="J11947" s="19">
        <f t="shared" ref="J11947" si="13404">ROUND(I11947*J11955,2)</f>
        <v>295.20999999999998</v>
      </c>
    </row>
    <row r="11948" spans="1:12" ht="18" customHeight="1" x14ac:dyDescent="0.2">
      <c r="A11948" s="241">
        <f t="shared" ref="A11948:C11948" si="13405">A11947</f>
        <v>3</v>
      </c>
      <c r="B11948" s="241" t="str">
        <f t="shared" si="13405"/>
        <v>CARREGADOR</v>
      </c>
      <c r="C11948" s="241" t="str">
        <f t="shared" si="13405"/>
        <v>JOAÇABA</v>
      </c>
      <c r="D11948" s="18" t="str">
        <f>Raiz!$D$104</f>
        <v>C.2</v>
      </c>
      <c r="E11948" s="263" t="str">
        <f>Raiz!$E$104</f>
        <v>Tributos Municipais</v>
      </c>
      <c r="F11948" s="320" t="str">
        <f>Raiz!$F$104</f>
        <v>ISS</v>
      </c>
      <c r="G11948" s="322"/>
      <c r="H11948" s="321"/>
      <c r="I11948" s="20">
        <f>VLOOKUP(H11851,Base!$B$29:$D$80,3,FALSE)</f>
        <v>0.03</v>
      </c>
      <c r="J11948" s="19">
        <f t="shared" ref="J11948" si="13406">ROUND(I11948*J11955,2)</f>
        <v>116.53</v>
      </c>
    </row>
    <row r="11949" spans="1:12" ht="18" customHeight="1" thickBot="1" x14ac:dyDescent="0.25">
      <c r="A11949" s="241">
        <f t="shared" ref="A11949:C11949" si="13407">A11948</f>
        <v>3</v>
      </c>
      <c r="B11949" s="241" t="str">
        <f t="shared" si="13407"/>
        <v>CARREGADOR</v>
      </c>
      <c r="C11949" s="241" t="str">
        <f t="shared" si="13407"/>
        <v>JOAÇABA</v>
      </c>
      <c r="D11949" s="319" t="str">
        <f>Raiz!$D$105</f>
        <v>Total do Módulo 6 - Custos Indiretos, Lucro e Tributos</v>
      </c>
      <c r="E11949" s="319"/>
      <c r="F11949" s="319"/>
      <c r="G11949" s="319"/>
      <c r="H11949" s="319"/>
      <c r="I11949" s="24">
        <f t="shared" ref="I11949:J11949" si="13408">I11944+I11945</f>
        <v>0.1983</v>
      </c>
      <c r="J11949" s="21">
        <f t="shared" si="13408"/>
        <v>719.79</v>
      </c>
    </row>
    <row r="11950" spans="1:12" ht="11.25" customHeight="1" thickBot="1" x14ac:dyDescent="0.25">
      <c r="A11950" s="241">
        <f t="shared" ref="A11950:C11950" si="13409">A11949</f>
        <v>3</v>
      </c>
      <c r="B11950" s="241" t="str">
        <f t="shared" si="13409"/>
        <v>CARREGADOR</v>
      </c>
      <c r="C11950" s="241" t="str">
        <f t="shared" si="13409"/>
        <v>JOAÇABA</v>
      </c>
      <c r="D11950" s="4"/>
      <c r="E11950" s="4"/>
      <c r="F11950" s="4"/>
      <c r="G11950" s="4"/>
      <c r="H11950" s="4"/>
      <c r="I11950" s="4"/>
      <c r="J11950" s="4"/>
    </row>
    <row r="11951" spans="1:12" ht="18" customHeight="1" x14ac:dyDescent="0.2">
      <c r="A11951" s="241">
        <f t="shared" ref="A11951:C11951" si="13410">A11950</f>
        <v>3</v>
      </c>
      <c r="B11951" s="241" t="str">
        <f t="shared" si="13410"/>
        <v>CARREGADOR</v>
      </c>
      <c r="C11951" s="241" t="str">
        <f t="shared" si="13410"/>
        <v>JOAÇABA</v>
      </c>
      <c r="D11951" s="339" t="str">
        <f>Raiz!$D$107</f>
        <v>TRIBUTOS (percentual incidente sobre o Valor total por empregado)</v>
      </c>
      <c r="E11951" s="340"/>
      <c r="F11951" s="340"/>
      <c r="G11951" s="340"/>
      <c r="H11951" s="340"/>
      <c r="I11951" s="340"/>
      <c r="J11951" s="341"/>
    </row>
    <row r="11952" spans="1:12" ht="18" customHeight="1" x14ac:dyDescent="0.2">
      <c r="A11952" s="241">
        <f t="shared" ref="A11952:C11952" si="13411">A11951</f>
        <v>3</v>
      </c>
      <c r="B11952" s="241" t="str">
        <f t="shared" si="13411"/>
        <v>CARREGADOR</v>
      </c>
      <c r="C11952" s="241" t="str">
        <f t="shared" si="13411"/>
        <v>JOAÇABA</v>
      </c>
      <c r="D11952" s="52" t="str">
        <f>Raiz!$D$108</f>
        <v>A</v>
      </c>
      <c r="E11952" s="314" t="str">
        <f>Raiz!$E$108</f>
        <v>Percentual total dos Tributos / 100</v>
      </c>
      <c r="F11952" s="314"/>
      <c r="G11952" s="314"/>
      <c r="H11952" s="314"/>
      <c r="I11952" s="314"/>
      <c r="J11952" s="34">
        <f t="shared" ref="J11952" si="13412">I11945</f>
        <v>0.1225</v>
      </c>
    </row>
    <row r="11953" spans="1:10" ht="18" customHeight="1" x14ac:dyDescent="0.2">
      <c r="A11953" s="241">
        <f t="shared" ref="A11953:C11953" si="13413">A11952</f>
        <v>3</v>
      </c>
      <c r="B11953" s="241" t="str">
        <f t="shared" si="13413"/>
        <v>CARREGADOR</v>
      </c>
      <c r="C11953" s="241" t="str">
        <f t="shared" si="13413"/>
        <v>JOAÇABA</v>
      </c>
      <c r="D11953" s="52" t="str">
        <f>Raiz!$D$109</f>
        <v>B</v>
      </c>
      <c r="E11953" s="314" t="str">
        <f>Raiz!$E$109</f>
        <v>1 - A</v>
      </c>
      <c r="F11953" s="314"/>
      <c r="G11953" s="314"/>
      <c r="H11953" s="314"/>
      <c r="I11953" s="314"/>
      <c r="J11953" s="34">
        <f t="shared" ref="J11953:J12016" si="13414">1-J11952</f>
        <v>0.87749999999999995</v>
      </c>
    </row>
    <row r="11954" spans="1:10" ht="18" customHeight="1" x14ac:dyDescent="0.2">
      <c r="A11954" s="241">
        <f t="shared" ref="A11954:C11954" si="13415">A11953</f>
        <v>3</v>
      </c>
      <c r="B11954" s="241" t="str">
        <f t="shared" si="13415"/>
        <v>CARREGADOR</v>
      </c>
      <c r="C11954" s="241" t="str">
        <f t="shared" si="13415"/>
        <v>JOAÇABA</v>
      </c>
      <c r="D11954" s="52" t="str">
        <f>Raiz!$D$110</f>
        <v>C</v>
      </c>
      <c r="E11954" s="314" t="str">
        <f>Raiz!$E$110</f>
        <v>Custo antes da incidência dos tributos</v>
      </c>
      <c r="F11954" s="314"/>
      <c r="G11954" s="314"/>
      <c r="H11954" s="314"/>
      <c r="I11954" s="314"/>
      <c r="J11954" s="19">
        <f t="shared" ref="J11954" si="13416">J11968</f>
        <v>3408.4841666666666</v>
      </c>
    </row>
    <row r="11955" spans="1:10" ht="18" customHeight="1" x14ac:dyDescent="0.2">
      <c r="A11955" s="241">
        <f t="shared" ref="A11955:C11955" si="13417">A11954</f>
        <v>3</v>
      </c>
      <c r="B11955" s="241" t="str">
        <f t="shared" si="13417"/>
        <v>CARREGADOR</v>
      </c>
      <c r="C11955" s="241" t="str">
        <f t="shared" si="13417"/>
        <v>JOAÇABA</v>
      </c>
      <c r="D11955" s="52" t="str">
        <f>Raiz!$D$111</f>
        <v>D</v>
      </c>
      <c r="E11955" s="314" t="str">
        <f>Raiz!$E$111</f>
        <v>PREÇO DO POSTO/MÊS (C / B)</v>
      </c>
      <c r="F11955" s="314"/>
      <c r="G11955" s="314"/>
      <c r="H11955" s="314"/>
      <c r="I11955" s="314"/>
      <c r="J11955" s="19">
        <f t="shared" ref="J11955" si="13418">ROUND(J11954/J11953,2)</f>
        <v>3884.31</v>
      </c>
    </row>
    <row r="11956" spans="1:10" ht="18" customHeight="1" thickBot="1" x14ac:dyDescent="0.25">
      <c r="A11956" s="241">
        <f t="shared" ref="A11956:C11956" si="13419">A11955</f>
        <v>3</v>
      </c>
      <c r="B11956" s="241" t="str">
        <f t="shared" si="13419"/>
        <v>CARREGADOR</v>
      </c>
      <c r="C11956" s="241" t="str">
        <f t="shared" si="13419"/>
        <v>JOAÇABA</v>
      </c>
      <c r="D11956" s="317" t="str">
        <f>Raiz!$D$112</f>
        <v>Total dos Tributos = (D – C)</v>
      </c>
      <c r="E11956" s="317"/>
      <c r="F11956" s="317"/>
      <c r="G11956" s="317"/>
      <c r="H11956" s="317"/>
      <c r="I11956" s="317"/>
      <c r="J11956" s="35">
        <f t="shared" ref="J11956" si="13420">J11955-J11954</f>
        <v>475.82583333333332</v>
      </c>
    </row>
    <row r="11957" spans="1:10" ht="11.25" customHeight="1" thickBot="1" x14ac:dyDescent="0.25">
      <c r="A11957" s="241">
        <f t="shared" ref="A11957:C11957" si="13421">A11956</f>
        <v>3</v>
      </c>
      <c r="B11957" s="241" t="str">
        <f t="shared" si="13421"/>
        <v>CARREGADOR</v>
      </c>
      <c r="C11957" s="241" t="str">
        <f t="shared" si="13421"/>
        <v>JOAÇABA</v>
      </c>
      <c r="D11957" s="4"/>
      <c r="E11957" s="4"/>
      <c r="F11957" s="4"/>
      <c r="G11957" s="4"/>
      <c r="H11957" s="4"/>
      <c r="I11957" s="4"/>
      <c r="J11957" s="4"/>
    </row>
    <row r="11958" spans="1:10" ht="18" customHeight="1" x14ac:dyDescent="0.2">
      <c r="A11958" s="241">
        <f t="shared" ref="A11958:C11958" si="13422">A11957</f>
        <v>3</v>
      </c>
      <c r="B11958" s="241" t="str">
        <f t="shared" si="13422"/>
        <v>CARREGADOR</v>
      </c>
      <c r="C11958" s="241" t="str">
        <f t="shared" si="13422"/>
        <v>JOAÇABA</v>
      </c>
      <c r="D11958" s="318" t="str">
        <f>Raiz!$D$114</f>
        <v>2 - QUADRO-RESUMO DO CUSTO POR EMPREGADO</v>
      </c>
      <c r="E11958" s="318"/>
      <c r="F11958" s="318"/>
      <c r="G11958" s="318"/>
      <c r="H11958" s="318"/>
      <c r="I11958" s="318"/>
      <c r="J11958" s="3" t="str">
        <f>Raiz!$J$114</f>
        <v>Valor R$</v>
      </c>
    </row>
    <row r="11959" spans="1:10" ht="18" customHeight="1" x14ac:dyDescent="0.2">
      <c r="A11959" s="241">
        <f t="shared" ref="A11959:C11959" si="13423">A11958</f>
        <v>3</v>
      </c>
      <c r="B11959" s="241" t="str">
        <f t="shared" si="13423"/>
        <v>CARREGADOR</v>
      </c>
      <c r="C11959" s="241" t="str">
        <f t="shared" si="13423"/>
        <v>JOAÇABA</v>
      </c>
      <c r="D11959" s="52" t="str">
        <f>Raiz!$D$115</f>
        <v>A</v>
      </c>
      <c r="E11959" s="314" t="str">
        <f>Raiz!$E$115</f>
        <v>Módulo 1 - Composição da Remuneração</v>
      </c>
      <c r="F11959" s="314"/>
      <c r="G11959" s="314"/>
      <c r="H11959" s="314"/>
      <c r="I11959" s="314"/>
      <c r="J11959" s="19">
        <f t="shared" ref="J11959" si="13424">J11879</f>
        <v>1467.52</v>
      </c>
    </row>
    <row r="11960" spans="1:10" ht="18" customHeight="1" x14ac:dyDescent="0.2">
      <c r="A11960" s="241">
        <f t="shared" ref="A11960:C11960" si="13425">A11959</f>
        <v>3</v>
      </c>
      <c r="B11960" s="241" t="str">
        <f t="shared" si="13425"/>
        <v>CARREGADOR</v>
      </c>
      <c r="C11960" s="241" t="str">
        <f t="shared" si="13425"/>
        <v>JOAÇABA</v>
      </c>
      <c r="D11960" s="52" t="str">
        <f>Raiz!$D$116</f>
        <v>B</v>
      </c>
      <c r="E11960" s="314" t="str">
        <f>Raiz!$E$116</f>
        <v>Módulo 2 - Encargos e Benefícios Anuais, Mensais e Diários</v>
      </c>
      <c r="F11960" s="314"/>
      <c r="G11960" s="314"/>
      <c r="H11960" s="314"/>
      <c r="I11960" s="314"/>
      <c r="J11960" s="19">
        <f t="shared" ref="J11960" si="13426">J11912</f>
        <v>1340.37</v>
      </c>
    </row>
    <row r="11961" spans="1:10" ht="18" customHeight="1" x14ac:dyDescent="0.2">
      <c r="A11961" s="241">
        <f t="shared" ref="A11961:C11961" si="13427">A11960</f>
        <v>3</v>
      </c>
      <c r="B11961" s="241" t="str">
        <f t="shared" si="13427"/>
        <v>CARREGADOR</v>
      </c>
      <c r="C11961" s="241" t="str">
        <f t="shared" si="13427"/>
        <v>JOAÇABA</v>
      </c>
      <c r="D11961" s="52" t="str">
        <f>Raiz!$D$117</f>
        <v>C</v>
      </c>
      <c r="E11961" s="314" t="str">
        <f>Raiz!$E$117</f>
        <v>Módulo 3 - Provisão para Rescisão</v>
      </c>
      <c r="F11961" s="314"/>
      <c r="G11961" s="314"/>
      <c r="H11961" s="314"/>
      <c r="I11961" s="314"/>
      <c r="J11961" s="19">
        <f t="shared" ref="J11961" si="13428">J11921</f>
        <v>86.07</v>
      </c>
    </row>
    <row r="11962" spans="1:10" ht="18" customHeight="1" x14ac:dyDescent="0.2">
      <c r="A11962" s="241">
        <f t="shared" ref="A11962:C11962" si="13429">A11961</f>
        <v>3</v>
      </c>
      <c r="B11962" s="241" t="str">
        <f t="shared" si="13429"/>
        <v>CARREGADOR</v>
      </c>
      <c r="C11962" s="241" t="str">
        <f t="shared" si="13429"/>
        <v>JOAÇABA</v>
      </c>
      <c r="D11962" s="52" t="str">
        <f>Raiz!$D$118</f>
        <v>D</v>
      </c>
      <c r="E11962" s="314" t="str">
        <f>Raiz!$E$118</f>
        <v>Módulo 4 - Custo de Reposição do Profissional Ausente</v>
      </c>
      <c r="F11962" s="314"/>
      <c r="G11962" s="314"/>
      <c r="H11962" s="314"/>
      <c r="I11962" s="314"/>
      <c r="J11962" s="19">
        <f t="shared" ref="J11962" si="13430">J11934</f>
        <v>226.81416666666664</v>
      </c>
    </row>
    <row r="11963" spans="1:10" ht="18" customHeight="1" x14ac:dyDescent="0.2">
      <c r="A11963" s="241">
        <f t="shared" ref="A11963:C11963" si="13431">A11962</f>
        <v>3</v>
      </c>
      <c r="B11963" s="241" t="str">
        <f t="shared" si="13431"/>
        <v>CARREGADOR</v>
      </c>
      <c r="C11963" s="241" t="str">
        <f t="shared" si="13431"/>
        <v>JOAÇABA</v>
      </c>
      <c r="D11963" s="52" t="str">
        <f>Raiz!$D$119</f>
        <v>E</v>
      </c>
      <c r="E11963" s="314" t="str">
        <f>Raiz!$E$119</f>
        <v>Módulo 5 - Insumos Diversos</v>
      </c>
      <c r="F11963" s="314"/>
      <c r="G11963" s="314"/>
      <c r="H11963" s="314"/>
      <c r="I11963" s="314"/>
      <c r="J11963" s="19">
        <f t="shared" ref="J11963" si="13432">J11939</f>
        <v>43.75</v>
      </c>
    </row>
    <row r="11964" spans="1:10" ht="18" customHeight="1" x14ac:dyDescent="0.2">
      <c r="A11964" s="241">
        <f t="shared" ref="A11964:C11964" si="13433">A11963</f>
        <v>3</v>
      </c>
      <c r="B11964" s="241" t="str">
        <f t="shared" si="13433"/>
        <v>CARREGADOR</v>
      </c>
      <c r="C11964" s="241" t="str">
        <f t="shared" si="13433"/>
        <v>JOAÇABA</v>
      </c>
      <c r="D11964" s="315" t="str">
        <f>Raiz!$D$120</f>
        <v>Subtotal (A + B + C+ D + E)</v>
      </c>
      <c r="E11964" s="315"/>
      <c r="F11964" s="315"/>
      <c r="G11964" s="315"/>
      <c r="H11964" s="315"/>
      <c r="I11964" s="315"/>
      <c r="J11964" s="33">
        <f t="shared" ref="J11964" si="13434">SUM(J11959:J11963)</f>
        <v>3164.5241666666666</v>
      </c>
    </row>
    <row r="11965" spans="1:10" ht="18" customHeight="1" x14ac:dyDescent="0.2">
      <c r="A11965" s="241">
        <f t="shared" ref="A11965:C11965" si="13435">A11964</f>
        <v>3</v>
      </c>
      <c r="B11965" s="241" t="str">
        <f t="shared" si="13435"/>
        <v>CARREGADOR</v>
      </c>
      <c r="C11965" s="241" t="str">
        <f t="shared" si="13435"/>
        <v>JOAÇABA</v>
      </c>
      <c r="D11965" s="52" t="str">
        <f>Raiz!$D$121</f>
        <v>F</v>
      </c>
      <c r="E11965" s="314" t="str">
        <f>Raiz!$E$121</f>
        <v>Módulo 6-A - Custos Indiretos (despesas administrativas e operacionais)</v>
      </c>
      <c r="F11965" s="314"/>
      <c r="G11965" s="314"/>
      <c r="H11965" s="314"/>
      <c r="I11965" s="314"/>
      <c r="J11965" s="19">
        <f t="shared" ref="J11965" si="13436">J11942</f>
        <v>158.22999999999999</v>
      </c>
    </row>
    <row r="11966" spans="1:10" ht="18" customHeight="1" x14ac:dyDescent="0.2">
      <c r="A11966" s="241">
        <f t="shared" ref="A11966:C11966" si="13437">A11965</f>
        <v>3</v>
      </c>
      <c r="B11966" s="241" t="str">
        <f t="shared" si="13437"/>
        <v>CARREGADOR</v>
      </c>
      <c r="C11966" s="241" t="str">
        <f t="shared" si="13437"/>
        <v>JOAÇABA</v>
      </c>
      <c r="D11966" s="315" t="str">
        <f>Raiz!$D$122</f>
        <v>Subtotal (antes da incidência dos lucros)</v>
      </c>
      <c r="E11966" s="315"/>
      <c r="F11966" s="315"/>
      <c r="G11966" s="315"/>
      <c r="H11966" s="315"/>
      <c r="I11966" s="315"/>
      <c r="J11966" s="36">
        <f t="shared" ref="J11966" si="13438">J11964+J11965</f>
        <v>3322.7541666666666</v>
      </c>
    </row>
    <row r="11967" spans="1:10" ht="18" customHeight="1" x14ac:dyDescent="0.2">
      <c r="A11967" s="241">
        <f t="shared" ref="A11967:C11967" si="13439">A11966</f>
        <v>3</v>
      </c>
      <c r="B11967" s="241" t="str">
        <f t="shared" si="13439"/>
        <v>CARREGADOR</v>
      </c>
      <c r="C11967" s="241" t="str">
        <f t="shared" si="13439"/>
        <v>JOAÇABA</v>
      </c>
      <c r="D11967" s="52" t="str">
        <f>Raiz!$D$123</f>
        <v>G</v>
      </c>
      <c r="E11967" s="314" t="str">
        <f>Raiz!$E$123</f>
        <v>Módulo 6-B - Lucro</v>
      </c>
      <c r="F11967" s="314"/>
      <c r="G11967" s="314"/>
      <c r="H11967" s="314"/>
      <c r="I11967" s="314"/>
      <c r="J11967" s="36">
        <f t="shared" ref="J11967" si="13440">J11943</f>
        <v>85.73</v>
      </c>
    </row>
    <row r="11968" spans="1:10" ht="18" customHeight="1" x14ac:dyDescent="0.2">
      <c r="A11968" s="241">
        <f t="shared" ref="A11968:C11968" si="13441">A11967</f>
        <v>3</v>
      </c>
      <c r="B11968" s="241" t="str">
        <f t="shared" si="13441"/>
        <v>CARREGADOR</v>
      </c>
      <c r="C11968" s="241" t="str">
        <f t="shared" si="13441"/>
        <v>JOAÇABA</v>
      </c>
      <c r="D11968" s="315" t="str">
        <f>Raiz!$D$124</f>
        <v>Subtotal (antes da incidência dos tributos)</v>
      </c>
      <c r="E11968" s="315"/>
      <c r="F11968" s="315"/>
      <c r="G11968" s="315"/>
      <c r="H11968" s="315"/>
      <c r="I11968" s="315"/>
      <c r="J11968" s="36">
        <f t="shared" ref="J11968" si="13442">J11966+J11967</f>
        <v>3408.4841666666666</v>
      </c>
    </row>
    <row r="11969" spans="1:16" ht="18" customHeight="1" x14ac:dyDescent="0.2">
      <c r="A11969" s="241">
        <f t="shared" ref="A11969:C11969" si="13443">A11968</f>
        <v>3</v>
      </c>
      <c r="B11969" s="241" t="str">
        <f t="shared" si="13443"/>
        <v>CARREGADOR</v>
      </c>
      <c r="C11969" s="241" t="str">
        <f t="shared" si="13443"/>
        <v>JOAÇABA</v>
      </c>
      <c r="D11969" s="52" t="str">
        <f>Raiz!$D$125</f>
        <v>H</v>
      </c>
      <c r="E11969" s="314" t="str">
        <f>Raiz!$E$125</f>
        <v>Módulo 6-C - Tributos</v>
      </c>
      <c r="F11969" s="314"/>
      <c r="G11969" s="314"/>
      <c r="H11969" s="314"/>
      <c r="I11969" s="314"/>
      <c r="J11969" s="36">
        <f t="shared" ref="J11969" si="13444">J11945</f>
        <v>475.82999999999993</v>
      </c>
    </row>
    <row r="11970" spans="1:16" ht="18" customHeight="1" thickBot="1" x14ac:dyDescent="0.25">
      <c r="A11970" s="241">
        <f t="shared" ref="A11970:C11970" si="13445">A11969</f>
        <v>3</v>
      </c>
      <c r="B11970" s="241" t="str">
        <f t="shared" si="13445"/>
        <v>CARREGADOR</v>
      </c>
      <c r="C11970" s="241" t="str">
        <f t="shared" si="13445"/>
        <v>JOAÇABA</v>
      </c>
      <c r="D11970" s="393" t="str">
        <f>Raiz!$D$126</f>
        <v>Valor Total por Empregado / Mês</v>
      </c>
      <c r="E11970" s="394"/>
      <c r="F11970" s="395"/>
      <c r="G11970" s="393" t="str">
        <f t="shared" ref="G11970" si="13446">CONCATENATE(G11856," - ",H11851)</f>
        <v>CARREGADOR - JOAÇABA</v>
      </c>
      <c r="H11970" s="394"/>
      <c r="I11970" s="395"/>
      <c r="J11970" s="47">
        <f t="shared" ref="J11970" si="13447">ROUND(SUM(J11968:J11969),2)</f>
        <v>3884.31</v>
      </c>
      <c r="M11970" s="129"/>
    </row>
    <row r="11971" spans="1:16" ht="7.5" customHeight="1" thickBot="1" x14ac:dyDescent="0.25">
      <c r="A11971" s="241">
        <f t="shared" ref="A11971:C11971" si="13448">A11970</f>
        <v>3</v>
      </c>
      <c r="B11971" s="241" t="str">
        <f t="shared" si="13448"/>
        <v>CARREGADOR</v>
      </c>
      <c r="C11971" s="241" t="str">
        <f t="shared" si="13448"/>
        <v>JOAÇABA</v>
      </c>
      <c r="M11971" s="129"/>
    </row>
    <row r="11972" spans="1:16" ht="36" customHeight="1" thickBot="1" x14ac:dyDescent="0.25">
      <c r="A11972" s="241">
        <f t="shared" ref="A11972" si="13449">J11972</f>
        <v>3</v>
      </c>
      <c r="B11972" s="241" t="str">
        <f t="shared" ref="B11972" si="13450">G11982</f>
        <v>OPERADOR DE EMPILHADEIRA</v>
      </c>
      <c r="C11972" s="241" t="str">
        <f t="shared" ref="C11972" si="13451">H11977</f>
        <v>JOAÇABA</v>
      </c>
      <c r="D11972" s="311" t="str">
        <f>Raiz!$D$2</f>
        <v>PLANILHA DE CUSTOS E FORMAÇÃO DE PREÇOS</v>
      </c>
      <c r="E11972" s="312"/>
      <c r="F11972" s="312"/>
      <c r="G11972" s="312"/>
      <c r="H11972" s="313"/>
      <c r="I11972" s="66" t="str">
        <f>Raiz!$I$2</f>
        <v>GRUPO</v>
      </c>
      <c r="J11972" s="59">
        <f>VLOOKUP(H11977,Base!$B$29:$C$80,2,FALSE)</f>
        <v>3</v>
      </c>
      <c r="K11972" s="127"/>
      <c r="L11972" s="239" t="s">
        <v>320</v>
      </c>
      <c r="M11972" s="240">
        <f t="shared" ref="M11972" si="13452">M11846+1</f>
        <v>96</v>
      </c>
    </row>
    <row r="11973" spans="1:16" s="4" customFormat="1" ht="18" customHeight="1" x14ac:dyDescent="0.2">
      <c r="A11973" s="241">
        <f t="shared" ref="A11973:A12036" si="13453">A11972</f>
        <v>3</v>
      </c>
      <c r="B11973" s="241" t="str">
        <f t="shared" ref="B11973:B12036" si="13454">B11972</f>
        <v>OPERADOR DE EMPILHADEIRA</v>
      </c>
      <c r="C11973" s="241" t="str">
        <f t="shared" ref="C11973:C12036" si="13455">C11972</f>
        <v>JOAÇABA</v>
      </c>
      <c r="D11973" s="400" t="str">
        <f>Raiz!$D$3</f>
        <v>DISCRIMINAÇÃO DOS SERVIÇOS (DADOS REFERENTES À CONTRATAÇÃO)</v>
      </c>
      <c r="E11973" s="401"/>
      <c r="F11973" s="401"/>
      <c r="G11973" s="401"/>
      <c r="H11973" s="401"/>
      <c r="I11973" s="401"/>
      <c r="J11973" s="402"/>
      <c r="K11973" s="30"/>
      <c r="L11973" s="30"/>
      <c r="M11973" s="30"/>
      <c r="N11973" s="30"/>
      <c r="O11973" s="30"/>
      <c r="P11973" s="30"/>
    </row>
    <row r="11974" spans="1:16" s="4" customFormat="1" ht="18" customHeight="1" x14ac:dyDescent="0.2">
      <c r="A11974" s="241">
        <f t="shared" si="13453"/>
        <v>3</v>
      </c>
      <c r="B11974" s="241" t="str">
        <f t="shared" si="13454"/>
        <v>OPERADOR DE EMPILHADEIRA</v>
      </c>
      <c r="C11974" s="241" t="str">
        <f t="shared" si="13455"/>
        <v>JOAÇABA</v>
      </c>
      <c r="D11974" s="52" t="str">
        <f>Raiz!$D$4</f>
        <v>A</v>
      </c>
      <c r="E11974" s="359" t="str">
        <f>Raiz!$E$4</f>
        <v>Processo nº</v>
      </c>
      <c r="F11974" s="359"/>
      <c r="G11974" s="359"/>
      <c r="H11974" s="386" t="str">
        <f>Base!$C$2</f>
        <v>10905.720090/2020-71</v>
      </c>
      <c r="I11974" s="386"/>
      <c r="J11974" s="386"/>
      <c r="K11974" s="30"/>
      <c r="L11974" s="30"/>
      <c r="M11974" s="30"/>
      <c r="N11974" s="30"/>
      <c r="O11974" s="30"/>
      <c r="P11974" s="30"/>
    </row>
    <row r="11975" spans="1:16" s="4" customFormat="1" ht="18" customHeight="1" x14ac:dyDescent="0.2">
      <c r="A11975" s="241">
        <f t="shared" si="13453"/>
        <v>3</v>
      </c>
      <c r="B11975" s="241" t="str">
        <f t="shared" si="13454"/>
        <v>OPERADOR DE EMPILHADEIRA</v>
      </c>
      <c r="C11975" s="241" t="str">
        <f t="shared" si="13455"/>
        <v>JOAÇABA</v>
      </c>
      <c r="D11975" s="52" t="str">
        <f>Raiz!$D$5</f>
        <v>B</v>
      </c>
      <c r="E11975" s="359" t="str">
        <f>Raiz!$E$5</f>
        <v>Licitação nº</v>
      </c>
      <c r="F11975" s="359"/>
      <c r="G11975" s="359"/>
      <c r="H11975" s="386" t="str">
        <f>Base!$C$3</f>
        <v>___/2021</v>
      </c>
      <c r="I11975" s="386"/>
      <c r="J11975" s="386"/>
      <c r="K11975" s="30"/>
      <c r="L11975" s="30"/>
      <c r="M11975" s="30"/>
      <c r="N11975" s="30"/>
      <c r="O11975" s="30"/>
      <c r="P11975" s="30"/>
    </row>
    <row r="11976" spans="1:16" s="4" customFormat="1" ht="18" customHeight="1" x14ac:dyDescent="0.2">
      <c r="A11976" s="241">
        <f t="shared" si="13453"/>
        <v>3</v>
      </c>
      <c r="B11976" s="241" t="str">
        <f t="shared" si="13454"/>
        <v>OPERADOR DE EMPILHADEIRA</v>
      </c>
      <c r="C11976" s="241" t="str">
        <f t="shared" si="13455"/>
        <v>JOAÇABA</v>
      </c>
      <c r="D11976" s="52" t="str">
        <f>Raiz!$D$6</f>
        <v>C</v>
      </c>
      <c r="E11976" s="359" t="str">
        <f>Raiz!$E$6</f>
        <v>Data de apresentação da proposta</v>
      </c>
      <c r="F11976" s="359"/>
      <c r="G11976" s="359"/>
      <c r="H11976" s="386" t="str">
        <f>Base!$C$4</f>
        <v>___/___/2021</v>
      </c>
      <c r="I11976" s="386"/>
      <c r="J11976" s="386"/>
      <c r="K11976" s="30"/>
      <c r="L11976" s="30"/>
      <c r="M11976" s="30"/>
      <c r="N11976" s="30"/>
      <c r="O11976" s="30"/>
      <c r="P11976" s="30"/>
    </row>
    <row r="11977" spans="1:16" s="4" customFormat="1" ht="18" customHeight="1" x14ac:dyDescent="0.2">
      <c r="A11977" s="241">
        <f t="shared" si="13453"/>
        <v>3</v>
      </c>
      <c r="B11977" s="241" t="str">
        <f t="shared" si="13454"/>
        <v>OPERADOR DE EMPILHADEIRA</v>
      </c>
      <c r="C11977" s="241" t="str">
        <f t="shared" si="13455"/>
        <v>JOAÇABA</v>
      </c>
      <c r="D11977" s="52" t="str">
        <f>Raiz!$D$7</f>
        <v>D</v>
      </c>
      <c r="E11977" s="359" t="str">
        <f>Raiz!$E$7</f>
        <v>Local da prestação do serviço</v>
      </c>
      <c r="F11977" s="359"/>
      <c r="G11977" s="359"/>
      <c r="H11977" s="368" t="str">
        <f>VLOOKUP(M11972,Base!$T$86:$V$813,2,FALSE)</f>
        <v>JOAÇABA</v>
      </c>
      <c r="I11977" s="368"/>
      <c r="J11977" s="369">
        <f t="shared" ref="J11977" si="13456">K11977</f>
        <v>0</v>
      </c>
      <c r="K11977" s="127"/>
      <c r="L11977" s="127"/>
      <c r="M11977" s="30"/>
      <c r="N11977" s="30"/>
      <c r="O11977" s="30"/>
      <c r="P11977" s="30"/>
    </row>
    <row r="11978" spans="1:16" s="4" customFormat="1" ht="18" customHeight="1" x14ac:dyDescent="0.2">
      <c r="A11978" s="241">
        <f t="shared" si="13453"/>
        <v>3</v>
      </c>
      <c r="B11978" s="241" t="str">
        <f t="shared" si="13454"/>
        <v>OPERADOR DE EMPILHADEIRA</v>
      </c>
      <c r="C11978" s="241" t="str">
        <f t="shared" si="13455"/>
        <v>JOAÇABA</v>
      </c>
      <c r="D11978" s="52" t="str">
        <f>Raiz!$D$8</f>
        <v>E</v>
      </c>
      <c r="E11978" s="359" t="str">
        <f>Raiz!$E$8</f>
        <v>Ano do Acordo, Convenção ou Dissídio Coletivo:</v>
      </c>
      <c r="F11978" s="359"/>
      <c r="G11978" s="359"/>
      <c r="H11978" s="370">
        <f>VLOOKUP(H11977,Base!$B$257:$P$308,J11982+1,FALSE)</f>
        <v>2021</v>
      </c>
      <c r="I11978" s="370"/>
      <c r="J11978" s="370"/>
      <c r="K11978" s="30"/>
      <c r="L11978" s="30"/>
      <c r="M11978" s="30"/>
      <c r="N11978" s="30"/>
      <c r="O11978" s="30"/>
      <c r="P11978" s="30"/>
    </row>
    <row r="11979" spans="1:16" s="4" customFormat="1" ht="18" customHeight="1" thickBot="1" x14ac:dyDescent="0.25">
      <c r="A11979" s="241">
        <f t="shared" si="13453"/>
        <v>3</v>
      </c>
      <c r="B11979" s="241" t="str">
        <f t="shared" si="13454"/>
        <v>OPERADOR DE EMPILHADEIRA</v>
      </c>
      <c r="C11979" s="241" t="str">
        <f t="shared" si="13455"/>
        <v>JOAÇABA</v>
      </c>
      <c r="D11979" s="17" t="str">
        <f>Raiz!$D$9</f>
        <v>F</v>
      </c>
      <c r="E11979" s="360" t="str">
        <f>Raiz!$E$9</f>
        <v>Tempo de Execução (meses)</v>
      </c>
      <c r="F11979" s="360"/>
      <c r="G11979" s="360"/>
      <c r="H11979" s="378">
        <f>VLOOKUP(H11977,Base!$B$143:$P$194,J11982+1,FALSE)</f>
        <v>24</v>
      </c>
      <c r="I11979" s="379"/>
      <c r="J11979" s="380"/>
      <c r="K11979" s="30"/>
      <c r="L11979" s="30"/>
      <c r="M11979" s="30"/>
      <c r="N11979" s="30"/>
      <c r="O11979" s="30"/>
      <c r="P11979" s="30"/>
    </row>
    <row r="11980" spans="1:16" ht="14.1" customHeight="1" thickBot="1" x14ac:dyDescent="0.25">
      <c r="A11980" s="241">
        <f t="shared" si="13453"/>
        <v>3</v>
      </c>
      <c r="B11980" s="241" t="str">
        <f t="shared" si="13454"/>
        <v>OPERADOR DE EMPILHADEIRA</v>
      </c>
      <c r="C11980" s="241" t="str">
        <f t="shared" si="13455"/>
        <v>JOAÇABA</v>
      </c>
      <c r="D11980" s="16"/>
    </row>
    <row r="11981" spans="1:16" s="4" customFormat="1" ht="18" customHeight="1" x14ac:dyDescent="0.2">
      <c r="A11981" s="241">
        <f t="shared" si="13453"/>
        <v>3</v>
      </c>
      <c r="B11981" s="241" t="str">
        <f t="shared" si="13454"/>
        <v>OPERADOR DE EMPILHADEIRA</v>
      </c>
      <c r="C11981" s="241" t="str">
        <f t="shared" si="13455"/>
        <v>JOAÇABA</v>
      </c>
      <c r="D11981" s="381" t="str">
        <f>Raiz!$D$11</f>
        <v>IDENTIFICAÇÃO DO SERVIÇO</v>
      </c>
      <c r="E11981" s="381"/>
      <c r="F11981" s="381"/>
      <c r="G11981" s="381"/>
      <c r="H11981" s="381"/>
      <c r="I11981" s="381"/>
      <c r="J11981" s="381"/>
      <c r="K11981" s="30"/>
      <c r="L11981" s="30"/>
      <c r="M11981" s="30"/>
      <c r="N11981" s="30"/>
      <c r="O11981" s="30"/>
      <c r="P11981" s="30"/>
    </row>
    <row r="11982" spans="1:16" s="4" customFormat="1" ht="18" customHeight="1" x14ac:dyDescent="0.2">
      <c r="A11982" s="241">
        <f t="shared" si="13453"/>
        <v>3</v>
      </c>
      <c r="B11982" s="241" t="str">
        <f t="shared" si="13454"/>
        <v>OPERADOR DE EMPILHADEIRA</v>
      </c>
      <c r="C11982" s="241" t="str">
        <f t="shared" si="13455"/>
        <v>JOAÇABA</v>
      </c>
      <c r="D11982" s="389" t="str">
        <f>Raiz!$D$12</f>
        <v>Tipo de Serviço</v>
      </c>
      <c r="E11982" s="389"/>
      <c r="F11982" s="389"/>
      <c r="G11982" s="387" t="str">
        <f>VLOOKUP(M11972,Base!$T$86:$V$813,3,FALSE)</f>
        <v>OPERADOR DE EMPILHADEIRA</v>
      </c>
      <c r="H11982" s="388"/>
      <c r="I11982" s="388"/>
      <c r="J11982" s="238">
        <f>VLOOKUP(G11982,Base!$B$11:$E$24,4,FALSE)</f>
        <v>8</v>
      </c>
      <c r="M11982" s="30"/>
      <c r="N11982" s="30"/>
      <c r="O11982" s="30"/>
      <c r="P11982" s="30"/>
    </row>
    <row r="11983" spans="1:16" s="4" customFormat="1" ht="18" customHeight="1" x14ac:dyDescent="0.2">
      <c r="A11983" s="241">
        <f t="shared" si="13453"/>
        <v>3</v>
      </c>
      <c r="B11983" s="241" t="str">
        <f t="shared" si="13454"/>
        <v>OPERADOR DE EMPILHADEIRA</v>
      </c>
      <c r="C11983" s="241" t="str">
        <f t="shared" si="13455"/>
        <v>JOAÇABA</v>
      </c>
      <c r="D11983" s="389" t="str">
        <f>Raiz!$D$13</f>
        <v>Unidade de medida</v>
      </c>
      <c r="E11983" s="389"/>
      <c r="F11983" s="389"/>
      <c r="G11983" s="390" t="str">
        <f>Base!$C$6</f>
        <v>Posto</v>
      </c>
      <c r="H11983" s="390"/>
      <c r="I11983" s="390"/>
      <c r="J11983" s="390"/>
      <c r="K11983" s="30"/>
      <c r="L11983" s="30"/>
      <c r="M11983" s="30"/>
      <c r="N11983" s="30"/>
      <c r="O11983" s="30"/>
      <c r="P11983" s="30"/>
    </row>
    <row r="11984" spans="1:16" s="4" customFormat="1" ht="18" customHeight="1" thickBot="1" x14ac:dyDescent="0.25">
      <c r="A11984" s="241">
        <f t="shared" si="13453"/>
        <v>3</v>
      </c>
      <c r="B11984" s="241" t="str">
        <f t="shared" si="13454"/>
        <v>OPERADOR DE EMPILHADEIRA</v>
      </c>
      <c r="C11984" s="241" t="str">
        <f t="shared" si="13455"/>
        <v>JOAÇABA</v>
      </c>
      <c r="D11984" s="396" t="str">
        <f>Raiz!$D$14</f>
        <v>Quantidade a contratar (unidade de medida)</v>
      </c>
      <c r="E11984" s="396"/>
      <c r="F11984" s="396"/>
      <c r="G11984" s="378">
        <f>VLOOKUP(H11977,Base!$B$86:$P$137,1+J11982,FALSE)</f>
        <v>1</v>
      </c>
      <c r="H11984" s="379"/>
      <c r="I11984" s="379"/>
      <c r="J11984" s="380"/>
      <c r="K11984" s="30"/>
      <c r="L11984" s="30"/>
      <c r="M11984" s="30"/>
      <c r="N11984" s="30"/>
      <c r="O11984" s="30"/>
      <c r="P11984" s="30"/>
    </row>
    <row r="11985" spans="1:16" s="4" customFormat="1" ht="14.1" customHeight="1" thickBot="1" x14ac:dyDescent="0.25">
      <c r="A11985" s="241">
        <f t="shared" si="13453"/>
        <v>3</v>
      </c>
      <c r="B11985" s="241" t="str">
        <f t="shared" si="13454"/>
        <v>OPERADOR DE EMPILHADEIRA</v>
      </c>
      <c r="C11985" s="241" t="str">
        <f t="shared" si="13455"/>
        <v>JOAÇABA</v>
      </c>
      <c r="D11985" s="5"/>
      <c r="E11985" s="5"/>
      <c r="F11985" s="5"/>
      <c r="G11985" s="5"/>
      <c r="H11985" s="5"/>
      <c r="I11985" s="5"/>
      <c r="J11985" s="5"/>
      <c r="K11985" s="29"/>
      <c r="L11985" s="29"/>
      <c r="M11985" s="30"/>
      <c r="N11985" s="30"/>
      <c r="O11985" s="30"/>
      <c r="P11985" s="30"/>
    </row>
    <row r="11986" spans="1:16" s="4" customFormat="1" ht="18" customHeight="1" x14ac:dyDescent="0.2">
      <c r="A11986" s="241">
        <f t="shared" si="13453"/>
        <v>3</v>
      </c>
      <c r="B11986" s="241" t="str">
        <f t="shared" si="13454"/>
        <v>OPERADOR DE EMPILHADEIRA</v>
      </c>
      <c r="C11986" s="241" t="str">
        <f t="shared" si="13455"/>
        <v>JOAÇABA</v>
      </c>
      <c r="D11986" s="381" t="str">
        <f>Raiz!$D$16</f>
        <v>1. MÓDULOS: Mão de obra vinculada à execução contratual</v>
      </c>
      <c r="E11986" s="381"/>
      <c r="F11986" s="381"/>
      <c r="G11986" s="381"/>
      <c r="H11986" s="381"/>
      <c r="I11986" s="381"/>
      <c r="J11986" s="381"/>
      <c r="K11986" s="30"/>
      <c r="L11986" s="30"/>
      <c r="M11986" s="30"/>
      <c r="N11986" s="30"/>
      <c r="O11986" s="30"/>
      <c r="P11986" s="30"/>
    </row>
    <row r="11987" spans="1:16" s="4" customFormat="1" ht="18" customHeight="1" x14ac:dyDescent="0.2">
      <c r="A11987" s="241">
        <f t="shared" si="13453"/>
        <v>3</v>
      </c>
      <c r="B11987" s="241" t="str">
        <f t="shared" si="13454"/>
        <v>OPERADOR DE EMPILHADEIRA</v>
      </c>
      <c r="C11987" s="241" t="str">
        <f t="shared" si="13455"/>
        <v>JOAÇABA</v>
      </c>
      <c r="D11987" s="382" t="str">
        <f>Raiz!$D$17</f>
        <v>Dados para composição dos custos referentes a mão de obra</v>
      </c>
      <c r="E11987" s="382"/>
      <c r="F11987" s="382"/>
      <c r="G11987" s="382"/>
      <c r="H11987" s="382"/>
      <c r="I11987" s="382"/>
      <c r="J11987" s="382"/>
      <c r="K11987" s="30"/>
      <c r="L11987" s="30"/>
      <c r="M11987" s="30"/>
      <c r="N11987" s="30"/>
      <c r="O11987" s="30"/>
      <c r="P11987" s="30"/>
    </row>
    <row r="11988" spans="1:16" s="4" customFormat="1" ht="18" customHeight="1" x14ac:dyDescent="0.2">
      <c r="A11988" s="241">
        <f t="shared" si="13453"/>
        <v>3</v>
      </c>
      <c r="B11988" s="241" t="str">
        <f t="shared" si="13454"/>
        <v>OPERADOR DE EMPILHADEIRA</v>
      </c>
      <c r="C11988" s="241" t="str">
        <f t="shared" si="13455"/>
        <v>JOAÇABA</v>
      </c>
      <c r="D11988" s="52">
        <f>Raiz!$D$18</f>
        <v>1</v>
      </c>
      <c r="E11988" s="359" t="str">
        <f>Raiz!$E$18</f>
        <v>Tipo de Serviço</v>
      </c>
      <c r="F11988" s="359"/>
      <c r="G11988" s="383" t="str">
        <f t="shared" ref="G11988" si="13457">G11982</f>
        <v>OPERADOR DE EMPILHADEIRA</v>
      </c>
      <c r="H11988" s="383"/>
      <c r="I11988" s="383"/>
      <c r="J11988" s="384"/>
      <c r="K11988" s="30"/>
      <c r="L11988" s="30"/>
      <c r="M11988" s="30"/>
      <c r="N11988" s="30"/>
      <c r="O11988" s="30"/>
      <c r="P11988" s="30"/>
    </row>
    <row r="11989" spans="1:16" s="4" customFormat="1" ht="18" customHeight="1" x14ac:dyDescent="0.2">
      <c r="A11989" s="241">
        <f t="shared" si="13453"/>
        <v>3</v>
      </c>
      <c r="B11989" s="241" t="str">
        <f t="shared" si="13454"/>
        <v>OPERADOR DE EMPILHADEIRA</v>
      </c>
      <c r="C11989" s="241" t="str">
        <f t="shared" si="13455"/>
        <v>JOAÇABA</v>
      </c>
      <c r="D11989" s="52">
        <f>Raiz!$D$19</f>
        <v>2</v>
      </c>
      <c r="E11989" s="359" t="str">
        <f>Raiz!$E$19</f>
        <v>Classificação Brasileira de Ocupações (CBO)</v>
      </c>
      <c r="F11989" s="359"/>
      <c r="G11989" s="373" t="str">
        <f>VLOOKUP(G11982,Base!$B$11:$C$24,2,FALSE)</f>
        <v>7822-20</v>
      </c>
      <c r="H11989" s="373"/>
      <c r="I11989" s="373"/>
      <c r="J11989" s="374"/>
      <c r="K11989" s="127"/>
      <c r="L11989" s="127"/>
      <c r="M11989" s="30"/>
      <c r="N11989" s="30"/>
      <c r="O11989" s="30"/>
      <c r="P11989" s="30"/>
    </row>
    <row r="11990" spans="1:16" s="4" customFormat="1" ht="18" customHeight="1" x14ac:dyDescent="0.2">
      <c r="A11990" s="241">
        <f t="shared" si="13453"/>
        <v>3</v>
      </c>
      <c r="B11990" s="241" t="str">
        <f t="shared" si="13454"/>
        <v>OPERADOR DE EMPILHADEIRA</v>
      </c>
      <c r="C11990" s="241" t="str">
        <f t="shared" si="13455"/>
        <v>JOAÇABA</v>
      </c>
      <c r="D11990" s="52">
        <f>Raiz!$D$20</f>
        <v>3</v>
      </c>
      <c r="E11990" s="399" t="str">
        <f>Raiz!$E$20</f>
        <v>Salário Normativo da Categoria</v>
      </c>
      <c r="F11990" s="399"/>
      <c r="G11990" s="364">
        <f>VLOOKUP(H11977,Base!$B$371:$P$422,J11982+1,FALSE)</f>
        <v>2060.15</v>
      </c>
      <c r="H11990" s="364"/>
      <c r="I11990" s="364"/>
      <c r="J11990" s="365"/>
      <c r="K11990" s="127"/>
      <c r="L11990" s="127"/>
      <c r="M11990" s="30"/>
      <c r="N11990" s="30"/>
      <c r="O11990" s="30"/>
      <c r="P11990" s="30"/>
    </row>
    <row r="11991" spans="1:16" s="4" customFormat="1" ht="30" customHeight="1" x14ac:dyDescent="0.2">
      <c r="A11991" s="241">
        <f t="shared" si="13453"/>
        <v>3</v>
      </c>
      <c r="B11991" s="241" t="str">
        <f t="shared" si="13454"/>
        <v>OPERADOR DE EMPILHADEIRA</v>
      </c>
      <c r="C11991" s="241" t="str">
        <f t="shared" si="13455"/>
        <v>JOAÇABA</v>
      </c>
      <c r="D11991" s="147">
        <f>Raiz!$D$21</f>
        <v>4</v>
      </c>
      <c r="E11991" s="407" t="str">
        <f>Raiz!$E$21</f>
        <v>Categoria Profissional (vinculada à execução contratual)</v>
      </c>
      <c r="F11991" s="407"/>
      <c r="G11991" s="375" t="str">
        <f>VLOOKUP(H11977,Base!$B$200:$P$251,J11982+1,FALSE)</f>
        <v>EMPREGADOS EM EMPRESAS PREST. DE SERV. EM  ASSEIO E CONSERV.</v>
      </c>
      <c r="H11991" s="375"/>
      <c r="I11991" s="375"/>
      <c r="J11991" s="376"/>
      <c r="K11991" s="127"/>
      <c r="L11991" s="127"/>
      <c r="M11991" s="30"/>
      <c r="N11991" s="30"/>
      <c r="O11991" s="30"/>
      <c r="P11991" s="30"/>
    </row>
    <row r="11992" spans="1:16" s="4" customFormat="1" ht="18" customHeight="1" x14ac:dyDescent="0.2">
      <c r="A11992" s="241">
        <f t="shared" si="13453"/>
        <v>3</v>
      </c>
      <c r="B11992" s="241" t="str">
        <f t="shared" si="13454"/>
        <v>OPERADOR DE EMPILHADEIRA</v>
      </c>
      <c r="C11992" s="241" t="str">
        <f t="shared" si="13455"/>
        <v>JOAÇABA</v>
      </c>
      <c r="D11992" s="52">
        <f>Raiz!$D$22</f>
        <v>5</v>
      </c>
      <c r="E11992" s="403" t="str">
        <f>Raiz!$E$22</f>
        <v>CCT - Data-Base da Categoria (dia/mês/ano)</v>
      </c>
      <c r="F11992" s="403"/>
      <c r="G11992" s="391" t="str">
        <f>VLOOKUP(H11977,Base!$B$314:$P$365,J11982+1,FALSE)</f>
        <v>SC000152/2021 - 01/01/2021</v>
      </c>
      <c r="H11992" s="391"/>
      <c r="I11992" s="391"/>
      <c r="J11992" s="392"/>
      <c r="K11992" s="127"/>
      <c r="L11992" s="127"/>
      <c r="M11992" s="30"/>
      <c r="N11992" s="30"/>
      <c r="O11992" s="30"/>
      <c r="P11992" s="30"/>
    </row>
    <row r="11993" spans="1:16" s="4" customFormat="1" ht="18" customHeight="1" x14ac:dyDescent="0.2">
      <c r="A11993" s="241">
        <f t="shared" si="13453"/>
        <v>3</v>
      </c>
      <c r="B11993" s="241" t="str">
        <f t="shared" si="13454"/>
        <v>OPERADOR DE EMPILHADEIRA</v>
      </c>
      <c r="C11993" s="241" t="str">
        <f t="shared" si="13455"/>
        <v>JOAÇABA</v>
      </c>
      <c r="D11993" s="52">
        <f>Raiz!$D$23</f>
        <v>6</v>
      </c>
      <c r="E11993" s="359" t="str">
        <f>Raiz!$E$23</f>
        <v>Carga horária a contratar (Horas/Mês)</v>
      </c>
      <c r="F11993" s="359"/>
      <c r="G11993" s="371">
        <f>VLOOKUP(H11977,Base!$B$485:$P$536,J11982+1,FALSE)</f>
        <v>200</v>
      </c>
      <c r="H11993" s="371"/>
      <c r="I11993" s="371"/>
      <c r="J11993" s="372"/>
      <c r="K11993" s="127"/>
      <c r="L11993" s="127"/>
      <c r="M11993" s="30"/>
      <c r="N11993" s="30"/>
      <c r="O11993" s="30"/>
      <c r="P11993" s="30"/>
    </row>
    <row r="11994" spans="1:16" s="4" customFormat="1" ht="18" customHeight="1" x14ac:dyDescent="0.2">
      <c r="A11994" s="241">
        <f t="shared" si="13453"/>
        <v>3</v>
      </c>
      <c r="B11994" s="241" t="str">
        <f t="shared" si="13454"/>
        <v>OPERADOR DE EMPILHADEIRA</v>
      </c>
      <c r="C11994" s="241" t="str">
        <f t="shared" si="13455"/>
        <v>JOAÇABA</v>
      </c>
      <c r="D11994" s="52">
        <f>Raiz!$D$24</f>
        <v>7</v>
      </c>
      <c r="E11994" s="359" t="str">
        <f>Raiz!$E$24</f>
        <v>Valor do vale transporte</v>
      </c>
      <c r="F11994" s="359"/>
      <c r="G11994" s="364">
        <f>VLOOKUP(H11977,Base!$B$29:$E$80,4,FALSE)</f>
        <v>4.75</v>
      </c>
      <c r="H11994" s="364" t="s">
        <v>35</v>
      </c>
      <c r="I11994" s="364"/>
      <c r="J11994" s="365"/>
      <c r="K11994" s="30"/>
      <c r="L11994" s="30"/>
      <c r="M11994" s="30"/>
      <c r="N11994" s="30"/>
      <c r="O11994" s="30"/>
      <c r="P11994" s="30"/>
    </row>
    <row r="11995" spans="1:16" s="4" customFormat="1" ht="18" customHeight="1" x14ac:dyDescent="0.2">
      <c r="A11995" s="241">
        <f t="shared" si="13453"/>
        <v>3</v>
      </c>
      <c r="B11995" s="241" t="str">
        <f t="shared" si="13454"/>
        <v>OPERADOR DE EMPILHADEIRA</v>
      </c>
      <c r="C11995" s="241" t="str">
        <f t="shared" si="13455"/>
        <v>JOAÇABA</v>
      </c>
      <c r="D11995" s="52">
        <f>Raiz!$D$25</f>
        <v>8</v>
      </c>
      <c r="E11995" s="359" t="str">
        <f>Raiz!$E$25</f>
        <v>Valor do vale alimentação</v>
      </c>
      <c r="F11995" s="359"/>
      <c r="G11995" s="364">
        <f>VLOOKUP(H11977,Base!$B$656:$P$707,J11982+1,FALSE)</f>
        <v>18.23</v>
      </c>
      <c r="H11995" s="364"/>
      <c r="I11995" s="364"/>
      <c r="J11995" s="365"/>
      <c r="K11995" s="127"/>
      <c r="L11995" s="127"/>
      <c r="M11995" s="30"/>
      <c r="N11995" s="30"/>
      <c r="O11995" s="30"/>
      <c r="P11995" s="30"/>
    </row>
    <row r="11996" spans="1:16" s="4" customFormat="1" ht="18" customHeight="1" thickBot="1" x14ac:dyDescent="0.25">
      <c r="A11996" s="241">
        <f t="shared" si="13453"/>
        <v>3</v>
      </c>
      <c r="B11996" s="241" t="str">
        <f t="shared" si="13454"/>
        <v>OPERADOR DE EMPILHADEIRA</v>
      </c>
      <c r="C11996" s="241" t="str">
        <f t="shared" si="13455"/>
        <v>JOAÇABA</v>
      </c>
      <c r="D11996" s="17">
        <f>Raiz!$D$26</f>
        <v>9</v>
      </c>
      <c r="E11996" s="360" t="str">
        <f>Raiz!$E$26</f>
        <v>Salário Mínimo Vigente</v>
      </c>
      <c r="F11996" s="360"/>
      <c r="G11996" s="361">
        <f>Base!$C$5</f>
        <v>1100</v>
      </c>
      <c r="H11996" s="361"/>
      <c r="I11996" s="361"/>
      <c r="J11996" s="362"/>
      <c r="K11996" s="30"/>
      <c r="L11996" s="30"/>
      <c r="M11996" s="30"/>
      <c r="N11996" s="30"/>
      <c r="O11996" s="30"/>
      <c r="P11996" s="30"/>
    </row>
    <row r="11997" spans="1:16" ht="14.1" customHeight="1" thickBot="1" x14ac:dyDescent="0.25">
      <c r="A11997" s="241">
        <f t="shared" si="13453"/>
        <v>3</v>
      </c>
      <c r="B11997" s="241" t="str">
        <f t="shared" si="13454"/>
        <v>OPERADOR DE EMPILHADEIRA</v>
      </c>
      <c r="C11997" s="241" t="str">
        <f t="shared" si="13455"/>
        <v>JOAÇABA</v>
      </c>
      <c r="D11997" s="4"/>
      <c r="E11997" s="4"/>
      <c r="F11997" s="4"/>
      <c r="G11997" s="4"/>
      <c r="H11997" s="4"/>
      <c r="I11997" s="4"/>
      <c r="J11997" s="4"/>
    </row>
    <row r="11998" spans="1:16" ht="18" customHeight="1" x14ac:dyDescent="0.2">
      <c r="A11998" s="241">
        <f t="shared" si="13453"/>
        <v>3</v>
      </c>
      <c r="B11998" s="241" t="str">
        <f t="shared" si="13454"/>
        <v>OPERADOR DE EMPILHADEIRA</v>
      </c>
      <c r="C11998" s="241" t="str">
        <f t="shared" si="13455"/>
        <v>JOAÇABA</v>
      </c>
      <c r="D11998" s="363" t="str">
        <f>Raiz!$D$28</f>
        <v>MÓDULO 1 – COMPOSIÇÃO DA REMUNERAÇÃO</v>
      </c>
      <c r="E11998" s="363"/>
      <c r="F11998" s="363"/>
      <c r="G11998" s="363"/>
      <c r="H11998" s="363"/>
      <c r="I11998" s="1" t="str">
        <f>Raiz!I$28</f>
        <v>%</v>
      </c>
      <c r="J11998" s="2" t="str">
        <f>Raiz!$J$28</f>
        <v>Valor R$</v>
      </c>
    </row>
    <row r="11999" spans="1:16" ht="18" customHeight="1" x14ac:dyDescent="0.2">
      <c r="A11999" s="241">
        <f t="shared" si="13453"/>
        <v>3</v>
      </c>
      <c r="B11999" s="241" t="str">
        <f t="shared" si="13454"/>
        <v>OPERADOR DE EMPILHADEIRA</v>
      </c>
      <c r="C11999" s="241" t="str">
        <f t="shared" si="13455"/>
        <v>JOAÇABA</v>
      </c>
      <c r="D11999" s="52" t="str">
        <f>Raiz!$D$29</f>
        <v>A</v>
      </c>
      <c r="E11999" s="398" t="str">
        <f>Raiz!$E$29</f>
        <v>Salário-Base</v>
      </c>
      <c r="F11999" s="398"/>
      <c r="G11999" s="398"/>
      <c r="H11999" s="398"/>
      <c r="I11999" s="314"/>
      <c r="J11999" s="19">
        <f>VLOOKUP(H11977,Base!$B$599:$P$650,J11982+1,FALSE)</f>
        <v>2060.15</v>
      </c>
      <c r="K11999" s="128"/>
      <c r="L11999" s="128"/>
    </row>
    <row r="12000" spans="1:16" ht="18" customHeight="1" x14ac:dyDescent="0.2">
      <c r="A12000" s="241">
        <f t="shared" si="13453"/>
        <v>3</v>
      </c>
      <c r="B12000" s="241" t="str">
        <f t="shared" si="13454"/>
        <v>OPERADOR DE EMPILHADEIRA</v>
      </c>
      <c r="C12000" s="241" t="str">
        <f t="shared" si="13455"/>
        <v>JOAÇABA</v>
      </c>
      <c r="D12000" s="147" t="str">
        <f>Raiz!$D$30</f>
        <v>B</v>
      </c>
      <c r="E12000" s="338" t="str">
        <f>Raiz!$E$30</f>
        <v>Adicional de Insalubridade</v>
      </c>
      <c r="F12000" s="338"/>
      <c r="G12000" s="338"/>
      <c r="H12000" s="338"/>
      <c r="I12000" s="119">
        <f>VLOOKUP(H11977,Base!$B$1055:$P$1106,J11982+1,FALSE)</f>
        <v>0</v>
      </c>
      <c r="J12000" s="19">
        <f t="shared" ref="J12000" si="13458">ROUND(I12000*J11999,2)</f>
        <v>0</v>
      </c>
      <c r="K12000" s="128"/>
      <c r="L12000" s="128"/>
    </row>
    <row r="12001" spans="1:12" ht="18" customHeight="1" x14ac:dyDescent="0.2">
      <c r="A12001" s="241">
        <f t="shared" si="13453"/>
        <v>3</v>
      </c>
      <c r="B12001" s="241" t="str">
        <f t="shared" si="13454"/>
        <v>OPERADOR DE EMPILHADEIRA</v>
      </c>
      <c r="C12001" s="241" t="str">
        <f t="shared" si="13455"/>
        <v>JOAÇABA</v>
      </c>
      <c r="D12001" s="52" t="str">
        <f>Raiz!$D$31</f>
        <v>C</v>
      </c>
      <c r="E12001" s="397" t="str">
        <f>Raiz!$E$31</f>
        <v>Outros (especificar)</v>
      </c>
      <c r="F12001" s="397"/>
      <c r="G12001" s="397"/>
      <c r="H12001" s="397"/>
      <c r="I12001" s="20"/>
      <c r="J12001" s="19">
        <f>VLOOKUP(H11977,Base!$B$827:$P$878,J11982+1,FALSE)</f>
        <v>0</v>
      </c>
      <c r="K12001" s="128"/>
      <c r="L12001" s="128"/>
    </row>
    <row r="12002" spans="1:12" ht="18" customHeight="1" x14ac:dyDescent="0.2">
      <c r="A12002" s="241">
        <f t="shared" si="13453"/>
        <v>3</v>
      </c>
      <c r="B12002" s="241" t="str">
        <f t="shared" si="13454"/>
        <v>OPERADOR DE EMPILHADEIRA</v>
      </c>
      <c r="C12002" s="241" t="str">
        <f t="shared" si="13455"/>
        <v>JOAÇABA</v>
      </c>
      <c r="D12002" s="52"/>
      <c r="E12002" s="323"/>
      <c r="F12002" s="323"/>
      <c r="G12002" s="323"/>
      <c r="H12002" s="323"/>
      <c r="I12002" s="20"/>
      <c r="J12002" s="19"/>
    </row>
    <row r="12003" spans="1:12" ht="18" customHeight="1" x14ac:dyDescent="0.2">
      <c r="A12003" s="241">
        <f t="shared" si="13453"/>
        <v>3</v>
      </c>
      <c r="B12003" s="241" t="str">
        <f t="shared" si="13454"/>
        <v>OPERADOR DE EMPILHADEIRA</v>
      </c>
      <c r="C12003" s="241" t="str">
        <f t="shared" si="13455"/>
        <v>JOAÇABA</v>
      </c>
      <c r="D12003" s="52"/>
      <c r="E12003" s="323"/>
      <c r="F12003" s="323"/>
      <c r="G12003" s="323"/>
      <c r="H12003" s="323"/>
      <c r="I12003" s="20"/>
      <c r="J12003" s="36"/>
    </row>
    <row r="12004" spans="1:12" ht="18" customHeight="1" x14ac:dyDescent="0.2">
      <c r="A12004" s="241">
        <f t="shared" si="13453"/>
        <v>3</v>
      </c>
      <c r="B12004" s="241" t="str">
        <f t="shared" si="13454"/>
        <v>OPERADOR DE EMPILHADEIRA</v>
      </c>
      <c r="C12004" s="241" t="str">
        <f t="shared" si="13455"/>
        <v>JOAÇABA</v>
      </c>
      <c r="D12004" s="52"/>
      <c r="E12004" s="323"/>
      <c r="F12004" s="323"/>
      <c r="G12004" s="323"/>
      <c r="H12004" s="323"/>
      <c r="I12004" s="20"/>
      <c r="J12004" s="36"/>
    </row>
    <row r="12005" spans="1:12" ht="18" customHeight="1" thickBot="1" x14ac:dyDescent="0.25">
      <c r="A12005" s="241">
        <f t="shared" si="13453"/>
        <v>3</v>
      </c>
      <c r="B12005" s="241" t="str">
        <f t="shared" si="13454"/>
        <v>OPERADOR DE EMPILHADEIRA</v>
      </c>
      <c r="C12005" s="241" t="str">
        <f t="shared" si="13455"/>
        <v>JOAÇABA</v>
      </c>
      <c r="D12005" s="317" t="str">
        <f>Raiz!$D$35</f>
        <v>Total do Módulo 1 - Composição da Remuneração</v>
      </c>
      <c r="E12005" s="317"/>
      <c r="F12005" s="317"/>
      <c r="G12005" s="317"/>
      <c r="H12005" s="317"/>
      <c r="I12005" s="317"/>
      <c r="J12005" s="21">
        <f t="shared" ref="J12005" si="13459">SUM(J11999:J12002)</f>
        <v>2060.15</v>
      </c>
    </row>
    <row r="12006" spans="1:12" ht="14.1" customHeight="1" thickBot="1" x14ac:dyDescent="0.25">
      <c r="A12006" s="241">
        <f t="shared" si="13453"/>
        <v>3</v>
      </c>
      <c r="B12006" s="241" t="str">
        <f t="shared" si="13454"/>
        <v>OPERADOR DE EMPILHADEIRA</v>
      </c>
      <c r="C12006" s="241" t="str">
        <f t="shared" si="13455"/>
        <v>JOAÇABA</v>
      </c>
      <c r="D12006" s="4"/>
      <c r="E12006" s="4"/>
      <c r="F12006" s="4"/>
      <c r="G12006" s="4"/>
      <c r="H12006" s="4"/>
      <c r="I12006" s="4"/>
      <c r="J12006" s="4"/>
    </row>
    <row r="12007" spans="1:12" ht="18" customHeight="1" x14ac:dyDescent="0.2">
      <c r="A12007" s="241">
        <f t="shared" si="13453"/>
        <v>3</v>
      </c>
      <c r="B12007" s="241" t="str">
        <f t="shared" si="13454"/>
        <v>OPERADOR DE EMPILHADEIRA</v>
      </c>
      <c r="C12007" s="241" t="str">
        <f t="shared" si="13455"/>
        <v>JOAÇABA</v>
      </c>
      <c r="D12007" s="339" t="str">
        <f>Raiz!$D$37</f>
        <v>MÓDULO 2 – ENCARGOS E BENEFÍCIOS ANUAIS, MENSAIS E DIÁRIOS</v>
      </c>
      <c r="E12007" s="340"/>
      <c r="F12007" s="340"/>
      <c r="G12007" s="340"/>
      <c r="H12007" s="357"/>
      <c r="I12007" s="1" t="str">
        <f>Raiz!$I$37</f>
        <v>%</v>
      </c>
      <c r="J12007" s="2" t="str">
        <f>Raiz!$J$37</f>
        <v>Valor R$</v>
      </c>
    </row>
    <row r="12008" spans="1:12" ht="18" customHeight="1" x14ac:dyDescent="0.2">
      <c r="A12008" s="241">
        <f t="shared" si="13453"/>
        <v>3</v>
      </c>
      <c r="B12008" s="241" t="str">
        <f t="shared" si="13454"/>
        <v>OPERADOR DE EMPILHADEIRA</v>
      </c>
      <c r="C12008" s="241" t="str">
        <f t="shared" si="13455"/>
        <v>JOAÇABA</v>
      </c>
      <c r="D12008" s="343" t="str">
        <f>Raiz!$D$38</f>
        <v xml:space="preserve"> Submódulo 2.1 - 13º (décimo terceiro) Salário, Férias e Adicional de Férias</v>
      </c>
      <c r="E12008" s="343"/>
      <c r="F12008" s="343"/>
      <c r="G12008" s="343"/>
      <c r="H12008" s="343"/>
      <c r="I12008" s="343"/>
      <c r="J12008" s="345"/>
    </row>
    <row r="12009" spans="1:12" ht="18" customHeight="1" x14ac:dyDescent="0.2">
      <c r="A12009" s="241">
        <f t="shared" si="13453"/>
        <v>3</v>
      </c>
      <c r="B12009" s="241" t="str">
        <f t="shared" si="13454"/>
        <v>OPERADOR DE EMPILHADEIRA</v>
      </c>
      <c r="C12009" s="241" t="str">
        <f t="shared" si="13455"/>
        <v>JOAÇABA</v>
      </c>
      <c r="D12009" s="52" t="str">
        <f>Raiz!$D$39</f>
        <v>A</v>
      </c>
      <c r="E12009" s="323" t="str">
        <f>Raiz!$E$39</f>
        <v>13º Salário</v>
      </c>
      <c r="F12009" s="323"/>
      <c r="G12009" s="323"/>
      <c r="H12009" s="323"/>
      <c r="I12009" s="20">
        <f>Raiz!$I$39</f>
        <v>8.3333333333333329E-2</v>
      </c>
      <c r="J12009" s="22">
        <f t="shared" ref="J12009" si="13460">ROUND(I12009*J12005,2)</f>
        <v>171.68</v>
      </c>
    </row>
    <row r="12010" spans="1:12" ht="18" customHeight="1" x14ac:dyDescent="0.2">
      <c r="A12010" s="241">
        <f t="shared" si="13453"/>
        <v>3</v>
      </c>
      <c r="B12010" s="241" t="str">
        <f t="shared" si="13454"/>
        <v>OPERADOR DE EMPILHADEIRA</v>
      </c>
      <c r="C12010" s="241" t="str">
        <f t="shared" si="13455"/>
        <v>JOAÇABA</v>
      </c>
      <c r="D12010" s="52" t="str">
        <f>Raiz!$D$40</f>
        <v>B</v>
      </c>
      <c r="E12010" s="320" t="str">
        <f>Raiz!$E$40</f>
        <v xml:space="preserve">Adicional de Férias </v>
      </c>
      <c r="F12010" s="322"/>
      <c r="G12010" s="322"/>
      <c r="H12010" s="321"/>
      <c r="I12010" s="20">
        <f>Raiz!$I$40</f>
        <v>2.7777777777777776E-2</v>
      </c>
      <c r="J12010" s="22">
        <f t="shared" ref="J12010" si="13461">ROUND(I12010*J12005,2)</f>
        <v>57.23</v>
      </c>
      <c r="K12010" s="30"/>
      <c r="L12010" s="30"/>
    </row>
    <row r="12011" spans="1:12" ht="18" customHeight="1" thickBot="1" x14ac:dyDescent="0.25">
      <c r="A12011" s="241">
        <f t="shared" si="13453"/>
        <v>3</v>
      </c>
      <c r="B12011" s="241" t="str">
        <f t="shared" si="13454"/>
        <v>OPERADOR DE EMPILHADEIRA</v>
      </c>
      <c r="C12011" s="241" t="str">
        <f t="shared" si="13455"/>
        <v>JOAÇABA</v>
      </c>
      <c r="D12011" s="317" t="str">
        <f>Raiz!$D$41</f>
        <v>Total do Submódulo 2.1</v>
      </c>
      <c r="E12011" s="317"/>
      <c r="F12011" s="317"/>
      <c r="G12011" s="317"/>
      <c r="H12011" s="317"/>
      <c r="I12011" s="317"/>
      <c r="J12011" s="248">
        <f t="shared" ref="J12011" si="13462">SUM(J12009:J12010)</f>
        <v>228.91</v>
      </c>
      <c r="K12011" s="30"/>
      <c r="L12011" s="30"/>
    </row>
    <row r="12012" spans="1:12" ht="14.1" customHeight="1" thickBot="1" x14ac:dyDescent="0.25">
      <c r="A12012" s="241">
        <f t="shared" si="13453"/>
        <v>3</v>
      </c>
      <c r="B12012" s="241" t="str">
        <f t="shared" si="13454"/>
        <v>OPERADOR DE EMPILHADEIRA</v>
      </c>
      <c r="C12012" s="241" t="str">
        <f t="shared" si="13455"/>
        <v>JOAÇABA</v>
      </c>
      <c r="D12012" s="4"/>
      <c r="E12012" s="4"/>
      <c r="F12012" s="4"/>
      <c r="G12012" s="4"/>
      <c r="H12012" s="4"/>
      <c r="I12012" s="4"/>
      <c r="J12012" s="4"/>
      <c r="K12012" s="30"/>
      <c r="L12012" s="30"/>
    </row>
    <row r="12013" spans="1:12" ht="18" customHeight="1" x14ac:dyDescent="0.2">
      <c r="A12013" s="241">
        <f t="shared" si="13453"/>
        <v>3</v>
      </c>
      <c r="B12013" s="241" t="str">
        <f t="shared" si="13454"/>
        <v>OPERADOR DE EMPILHADEIRA</v>
      </c>
      <c r="C12013" s="241" t="str">
        <f t="shared" si="13455"/>
        <v>JOAÇABA</v>
      </c>
      <c r="D12013" s="355" t="str">
        <f>Raiz!$D$43</f>
        <v xml:space="preserve"> Submódulo 2.2 - Encargos Previdenciários (GPS), FGTS e outras contribuições (Base de cálculo: Módulo 1 + Submódulo 2.1)</v>
      </c>
      <c r="E12013" s="355"/>
      <c r="F12013" s="355"/>
      <c r="G12013" s="355"/>
      <c r="H12013" s="355"/>
      <c r="I12013" s="355"/>
      <c r="J12013" s="356"/>
      <c r="K12013" s="30"/>
      <c r="L12013" s="30"/>
    </row>
    <row r="12014" spans="1:12" ht="18" customHeight="1" x14ac:dyDescent="0.2">
      <c r="A12014" s="241">
        <f t="shared" si="13453"/>
        <v>3</v>
      </c>
      <c r="B12014" s="241" t="str">
        <f t="shared" si="13454"/>
        <v>OPERADOR DE EMPILHADEIRA</v>
      </c>
      <c r="C12014" s="241" t="str">
        <f t="shared" si="13455"/>
        <v>JOAÇABA</v>
      </c>
      <c r="D12014" s="52" t="str">
        <f>Raiz!$D$44</f>
        <v>A</v>
      </c>
      <c r="E12014" s="354" t="str">
        <f>Raiz!$E$44</f>
        <v>INSS</v>
      </c>
      <c r="F12014" s="354"/>
      <c r="G12014" s="354"/>
      <c r="H12014" s="354"/>
      <c r="I12014" s="23">
        <f>Raiz!$I$44</f>
        <v>0.2</v>
      </c>
      <c r="J12014" s="22">
        <f t="shared" ref="J12014" si="13463">ROUND((J12005+J12011)*$I12014,2)</f>
        <v>457.81</v>
      </c>
      <c r="K12014" s="30"/>
      <c r="L12014" s="30"/>
    </row>
    <row r="12015" spans="1:12" ht="18" customHeight="1" x14ac:dyDescent="0.2">
      <c r="A12015" s="241">
        <f t="shared" si="13453"/>
        <v>3</v>
      </c>
      <c r="B12015" s="241" t="str">
        <f t="shared" si="13454"/>
        <v>OPERADOR DE EMPILHADEIRA</v>
      </c>
      <c r="C12015" s="241" t="str">
        <f t="shared" si="13455"/>
        <v>JOAÇABA</v>
      </c>
      <c r="D12015" s="52" t="str">
        <f>Raiz!$D$45</f>
        <v>B</v>
      </c>
      <c r="E12015" s="354" t="str">
        <f>Raiz!$E$45</f>
        <v>Salário Educação</v>
      </c>
      <c r="F12015" s="354"/>
      <c r="G12015" s="354"/>
      <c r="H12015" s="354"/>
      <c r="I12015" s="23">
        <f>Raiz!$I$45</f>
        <v>2.5000000000000001E-2</v>
      </c>
      <c r="J12015" s="22">
        <f t="shared" ref="J12015" si="13464">ROUND((J12005+J12011)*$I12015,2)</f>
        <v>57.23</v>
      </c>
      <c r="K12015" s="30"/>
      <c r="L12015" s="30"/>
    </row>
    <row r="12016" spans="1:12" ht="18" customHeight="1" x14ac:dyDescent="0.2">
      <c r="A12016" s="241">
        <f t="shared" si="13453"/>
        <v>3</v>
      </c>
      <c r="B12016" s="241" t="str">
        <f t="shared" si="13454"/>
        <v>OPERADOR DE EMPILHADEIRA</v>
      </c>
      <c r="C12016" s="241" t="str">
        <f t="shared" si="13455"/>
        <v>JOAÇABA</v>
      </c>
      <c r="D12016" s="52" t="str">
        <f>Raiz!$D$46</f>
        <v>C</v>
      </c>
      <c r="E12016" s="254" t="str">
        <f>Raiz!$E$46</f>
        <v>RAT X FAP       RAT=</v>
      </c>
      <c r="F12016" s="255">
        <f>Raiz!$F$46</f>
        <v>0.03</v>
      </c>
      <c r="G12016" s="256" t="str">
        <f>Raiz!$G$46</f>
        <v>FAP=</v>
      </c>
      <c r="H12016" s="257">
        <f>Raiz!$H$46</f>
        <v>1</v>
      </c>
      <c r="I12016" s="23">
        <f t="shared" ref="I12016" si="13465">ROUND(F12016*H12016,2)</f>
        <v>0.03</v>
      </c>
      <c r="J12016" s="22">
        <f t="shared" ref="J12016" si="13466">ROUND((J12005+J12011)*$I12016,2)</f>
        <v>68.67</v>
      </c>
      <c r="K12016" s="30"/>
      <c r="L12016" s="30"/>
    </row>
    <row r="12017" spans="1:12" ht="18" customHeight="1" x14ac:dyDescent="0.2">
      <c r="A12017" s="241">
        <f t="shared" si="13453"/>
        <v>3</v>
      </c>
      <c r="B12017" s="241" t="str">
        <f t="shared" si="13454"/>
        <v>OPERADOR DE EMPILHADEIRA</v>
      </c>
      <c r="C12017" s="241" t="str">
        <f t="shared" si="13455"/>
        <v>JOAÇABA</v>
      </c>
      <c r="D12017" s="52" t="str">
        <f>Raiz!$D$47</f>
        <v>D</v>
      </c>
      <c r="E12017" s="354" t="str">
        <f>Raiz!$E$47</f>
        <v>SESI ou SESC</v>
      </c>
      <c r="F12017" s="354"/>
      <c r="G12017" s="354"/>
      <c r="H12017" s="354"/>
      <c r="I12017" s="23">
        <f>Raiz!$I$47</f>
        <v>1.4999999999999999E-2</v>
      </c>
      <c r="J12017" s="22">
        <f t="shared" ref="J12017" si="13467">ROUND((J12005+J12011)*$I12017,2)</f>
        <v>34.340000000000003</v>
      </c>
      <c r="K12017" s="30"/>
      <c r="L12017" s="30"/>
    </row>
    <row r="12018" spans="1:12" ht="18" customHeight="1" x14ac:dyDescent="0.2">
      <c r="A12018" s="241">
        <f t="shared" si="13453"/>
        <v>3</v>
      </c>
      <c r="B12018" s="241" t="str">
        <f t="shared" si="13454"/>
        <v>OPERADOR DE EMPILHADEIRA</v>
      </c>
      <c r="C12018" s="241" t="str">
        <f t="shared" si="13455"/>
        <v>JOAÇABA</v>
      </c>
      <c r="D12018" s="52" t="str">
        <f>Raiz!$D$48</f>
        <v>E</v>
      </c>
      <c r="E12018" s="354" t="str">
        <f>Raiz!$E$48</f>
        <v>SENAI ou SENAC</v>
      </c>
      <c r="F12018" s="354"/>
      <c r="G12018" s="354"/>
      <c r="H12018" s="354"/>
      <c r="I12018" s="23">
        <f>Raiz!$I$48</f>
        <v>0.01</v>
      </c>
      <c r="J12018" s="22">
        <f t="shared" ref="J12018" si="13468">ROUND((J12005+J12011)*$I12018,2)</f>
        <v>22.89</v>
      </c>
      <c r="K12018" s="30"/>
      <c r="L12018" s="30"/>
    </row>
    <row r="12019" spans="1:12" ht="18" customHeight="1" x14ac:dyDescent="0.2">
      <c r="A12019" s="241">
        <f t="shared" si="13453"/>
        <v>3</v>
      </c>
      <c r="B12019" s="241" t="str">
        <f t="shared" si="13454"/>
        <v>OPERADOR DE EMPILHADEIRA</v>
      </c>
      <c r="C12019" s="241" t="str">
        <f t="shared" si="13455"/>
        <v>JOAÇABA</v>
      </c>
      <c r="D12019" s="52" t="str">
        <f>Raiz!$D$49</f>
        <v>F</v>
      </c>
      <c r="E12019" s="354" t="str">
        <f>Raiz!$E$49</f>
        <v>SEBRAE</v>
      </c>
      <c r="F12019" s="354"/>
      <c r="G12019" s="354"/>
      <c r="H12019" s="354"/>
      <c r="I12019" s="23">
        <f>Raiz!$I$49</f>
        <v>6.0000000000000001E-3</v>
      </c>
      <c r="J12019" s="22">
        <f t="shared" ref="J12019" si="13469">ROUND((J12005+J12011)*$I12019,2)</f>
        <v>13.73</v>
      </c>
      <c r="K12019" s="30"/>
      <c r="L12019" s="30"/>
    </row>
    <row r="12020" spans="1:12" ht="18" customHeight="1" x14ac:dyDescent="0.2">
      <c r="A12020" s="241">
        <f t="shared" si="13453"/>
        <v>3</v>
      </c>
      <c r="B12020" s="241" t="str">
        <f t="shared" si="13454"/>
        <v>OPERADOR DE EMPILHADEIRA</v>
      </c>
      <c r="C12020" s="241" t="str">
        <f t="shared" si="13455"/>
        <v>JOAÇABA</v>
      </c>
      <c r="D12020" s="52" t="str">
        <f>Raiz!$D$50</f>
        <v>G</v>
      </c>
      <c r="E12020" s="354" t="str">
        <f>Raiz!$E$50</f>
        <v>INCRA</v>
      </c>
      <c r="F12020" s="354"/>
      <c r="G12020" s="354"/>
      <c r="H12020" s="354"/>
      <c r="I12020" s="23">
        <f>Raiz!$I$50</f>
        <v>2E-3</v>
      </c>
      <c r="J12020" s="22">
        <f t="shared" ref="J12020" si="13470">ROUND((J12005+J12011)*$I12020,2)</f>
        <v>4.58</v>
      </c>
      <c r="K12020" s="30"/>
      <c r="L12020" s="30"/>
    </row>
    <row r="12021" spans="1:12" ht="18" customHeight="1" x14ac:dyDescent="0.2">
      <c r="A12021" s="241">
        <f t="shared" si="13453"/>
        <v>3</v>
      </c>
      <c r="B12021" s="241" t="str">
        <f t="shared" si="13454"/>
        <v>OPERADOR DE EMPILHADEIRA</v>
      </c>
      <c r="C12021" s="241" t="str">
        <f t="shared" si="13455"/>
        <v>JOAÇABA</v>
      </c>
      <c r="D12021" s="52" t="str">
        <f>Raiz!$D$51</f>
        <v>H</v>
      </c>
      <c r="E12021" s="354" t="str">
        <f>Raiz!$E$51</f>
        <v>FGTS</v>
      </c>
      <c r="F12021" s="354"/>
      <c r="G12021" s="354"/>
      <c r="H12021" s="354"/>
      <c r="I12021" s="23">
        <f>Raiz!$I$51</f>
        <v>0.08</v>
      </c>
      <c r="J12021" s="22">
        <f t="shared" ref="J12021" si="13471">ROUND((J12005+J12011)*$I12021,2)</f>
        <v>183.12</v>
      </c>
      <c r="K12021" s="30"/>
      <c r="L12021" s="30"/>
    </row>
    <row r="12022" spans="1:12" ht="18" customHeight="1" thickBot="1" x14ac:dyDescent="0.25">
      <c r="A12022" s="241">
        <f t="shared" si="13453"/>
        <v>3</v>
      </c>
      <c r="B12022" s="241" t="str">
        <f t="shared" si="13454"/>
        <v>OPERADOR DE EMPILHADEIRA</v>
      </c>
      <c r="C12022" s="241" t="str">
        <f t="shared" si="13455"/>
        <v>JOAÇABA</v>
      </c>
      <c r="D12022" s="319" t="str">
        <f>Raiz!$D$52</f>
        <v>Total do Submódulo 2.2</v>
      </c>
      <c r="E12022" s="319"/>
      <c r="F12022" s="319"/>
      <c r="G12022" s="319"/>
      <c r="H12022" s="319"/>
      <c r="I12022" s="24">
        <f t="shared" ref="I12022:J12022" si="13472">SUM(I12014:I12021)</f>
        <v>0.36800000000000005</v>
      </c>
      <c r="J12022" s="21">
        <f t="shared" si="13472"/>
        <v>842.37</v>
      </c>
      <c r="K12022" s="30"/>
      <c r="L12022" s="30"/>
    </row>
    <row r="12023" spans="1:12" ht="14.1" customHeight="1" thickBot="1" x14ac:dyDescent="0.25">
      <c r="A12023" s="241">
        <f t="shared" si="13453"/>
        <v>3</v>
      </c>
      <c r="B12023" s="241" t="str">
        <f t="shared" si="13454"/>
        <v>OPERADOR DE EMPILHADEIRA</v>
      </c>
      <c r="C12023" s="241" t="str">
        <f t="shared" si="13455"/>
        <v>JOAÇABA</v>
      </c>
      <c r="D12023" s="4"/>
      <c r="E12023" s="4"/>
      <c r="F12023" s="4"/>
      <c r="G12023" s="4"/>
      <c r="H12023" s="4"/>
      <c r="I12023" s="4"/>
      <c r="J12023" s="4"/>
      <c r="K12023" s="30"/>
      <c r="L12023" s="30"/>
    </row>
    <row r="12024" spans="1:12" ht="18" customHeight="1" x14ac:dyDescent="0.2">
      <c r="A12024" s="241">
        <f t="shared" si="13453"/>
        <v>3</v>
      </c>
      <c r="B12024" s="241" t="str">
        <f t="shared" si="13454"/>
        <v>OPERADOR DE EMPILHADEIRA</v>
      </c>
      <c r="C12024" s="241" t="str">
        <f t="shared" si="13455"/>
        <v>JOAÇABA</v>
      </c>
      <c r="D12024" s="355" t="str">
        <f>Raiz!$D$54</f>
        <v xml:space="preserve"> Submódulo 2.3 - Benefícios Mensais e Diários</v>
      </c>
      <c r="E12024" s="355"/>
      <c r="F12024" s="355"/>
      <c r="G12024" s="355"/>
      <c r="H12024" s="355"/>
      <c r="I12024" s="355"/>
      <c r="J12024" s="356"/>
      <c r="K12024" s="30"/>
      <c r="L12024" s="30"/>
    </row>
    <row r="12025" spans="1:12" ht="18" customHeight="1" x14ac:dyDescent="0.2">
      <c r="A12025" s="241">
        <f t="shared" si="13453"/>
        <v>3</v>
      </c>
      <c r="B12025" s="241" t="str">
        <f t="shared" si="13454"/>
        <v>OPERADOR DE EMPILHADEIRA</v>
      </c>
      <c r="C12025" s="241" t="str">
        <f t="shared" si="13455"/>
        <v>JOAÇABA</v>
      </c>
      <c r="D12025" s="52" t="str">
        <f>Raiz!$D$55</f>
        <v>A</v>
      </c>
      <c r="E12025" s="264" t="str">
        <f>Raiz!$E$55</f>
        <v>Transporte</v>
      </c>
      <c r="F12025" s="320" t="str">
        <f>Raiz!$F$55</f>
        <v>Cálculo do Valor: [(2xVTx21)-(6%xSB)]</v>
      </c>
      <c r="G12025" s="322"/>
      <c r="H12025" s="322"/>
      <c r="I12025" s="327"/>
      <c r="J12025" s="19">
        <f t="shared" ref="J12025" si="13473">IF(ROUND((21*G11994*2)-(J11999*0.06),2)&lt;0,0,ROUND((21*G11994*2)-(J11999*0.06),2))</f>
        <v>75.89</v>
      </c>
      <c r="K12025" s="30"/>
      <c r="L12025" s="30"/>
    </row>
    <row r="12026" spans="1:12" ht="18" customHeight="1" x14ac:dyDescent="0.2">
      <c r="A12026" s="241">
        <f t="shared" si="13453"/>
        <v>3</v>
      </c>
      <c r="B12026" s="241" t="str">
        <f t="shared" si="13454"/>
        <v>OPERADOR DE EMPILHADEIRA</v>
      </c>
      <c r="C12026" s="241" t="str">
        <f t="shared" si="13455"/>
        <v>JOAÇABA</v>
      </c>
      <c r="D12026" s="52" t="str">
        <f>Raiz!$D$56</f>
        <v>B</v>
      </c>
      <c r="E12026" s="264" t="str">
        <f>Raiz!$E$56</f>
        <v>Auxílio Alimentação</v>
      </c>
      <c r="F12026" s="320" t="str">
        <f>Raiz!$F$56</f>
        <v>Cálculo do Valor = [(VAx21dias)-Desconto no Salário]</v>
      </c>
      <c r="G12026" s="322"/>
      <c r="H12026" s="112" t="str">
        <f>Raiz!$H$56</f>
        <v xml:space="preserve">Desconto no Salário = </v>
      </c>
      <c r="I12026" s="26">
        <f>VLOOKUP(H11977,Base!$B$941:$P$992,J11982+1,FALSE)</f>
        <v>0.01</v>
      </c>
      <c r="J12026" s="19">
        <f t="shared" ref="J12026" si="13474">ROUND(G11995*21*(1-I12026),2)</f>
        <v>379</v>
      </c>
      <c r="K12026" s="127"/>
      <c r="L12026" s="127"/>
    </row>
    <row r="12027" spans="1:12" ht="18" customHeight="1" x14ac:dyDescent="0.2">
      <c r="A12027" s="241">
        <f t="shared" si="13453"/>
        <v>3</v>
      </c>
      <c r="B12027" s="241" t="str">
        <f t="shared" si="13454"/>
        <v>OPERADOR DE EMPILHADEIRA</v>
      </c>
      <c r="C12027" s="241" t="str">
        <f t="shared" si="13455"/>
        <v>JOAÇABA</v>
      </c>
      <c r="D12027" s="52" t="str">
        <f>Raiz!$D$57</f>
        <v>C</v>
      </c>
      <c r="E12027" s="314" t="str">
        <f>Raiz!$E$57</f>
        <v>Benefício de Assistência ao Trabalhador / Médica / Social Odontológico</v>
      </c>
      <c r="F12027" s="314"/>
      <c r="G12027" s="314"/>
      <c r="H12027" s="314"/>
      <c r="I12027" s="314"/>
      <c r="J12027" s="19">
        <f>VLOOKUP(H11977,Base!$B$713:$P$764,J11982+1,FALSE)</f>
        <v>11</v>
      </c>
      <c r="K12027" s="127"/>
      <c r="L12027" s="127"/>
    </row>
    <row r="12028" spans="1:12" ht="18" customHeight="1" x14ac:dyDescent="0.2">
      <c r="A12028" s="241">
        <f t="shared" si="13453"/>
        <v>3</v>
      </c>
      <c r="B12028" s="241" t="str">
        <f t="shared" si="13454"/>
        <v>OPERADOR DE EMPILHADEIRA</v>
      </c>
      <c r="C12028" s="241" t="str">
        <f t="shared" si="13455"/>
        <v>JOAÇABA</v>
      </c>
      <c r="D12028" s="52" t="str">
        <f>Raiz!$D$58</f>
        <v>D</v>
      </c>
      <c r="E12028" s="314" t="str">
        <f>Raiz!$E$58</f>
        <v>Benefício Social Familiar</v>
      </c>
      <c r="F12028" s="314"/>
      <c r="G12028" s="314"/>
      <c r="H12028" s="314"/>
      <c r="I12028" s="314"/>
      <c r="J12028" s="19">
        <f>VLOOKUP(H11977,Base!$B$770:$P$821,J11982+1,FALSE)</f>
        <v>0</v>
      </c>
      <c r="K12028" s="127"/>
      <c r="L12028" s="127"/>
    </row>
    <row r="12029" spans="1:12" ht="18" customHeight="1" x14ac:dyDescent="0.2">
      <c r="A12029" s="241">
        <f t="shared" si="13453"/>
        <v>3</v>
      </c>
      <c r="B12029" s="241" t="str">
        <f t="shared" si="13454"/>
        <v>OPERADOR DE EMPILHADEIRA</v>
      </c>
      <c r="C12029" s="241" t="str">
        <f t="shared" si="13455"/>
        <v>JOAÇABA</v>
      </c>
      <c r="D12029" s="52" t="str">
        <f>Raiz!$D$59</f>
        <v>E</v>
      </c>
      <c r="E12029" s="323" t="str">
        <f>Raiz!$E$59</f>
        <v>Adicional de Assiduidade</v>
      </c>
      <c r="F12029" s="323"/>
      <c r="G12029" s="323"/>
      <c r="H12029" s="323"/>
      <c r="I12029" s="26">
        <f>VLOOKUP(H11977,Base!$B$1112:$P$1163,J11982+1,FALSE)</f>
        <v>0.05</v>
      </c>
      <c r="J12029" s="19">
        <f t="shared" ref="J12029" si="13475">ROUND(I12029*J11999,2)</f>
        <v>103.01</v>
      </c>
      <c r="K12029" s="127"/>
      <c r="L12029" s="127"/>
    </row>
    <row r="12030" spans="1:12" ht="18" customHeight="1" x14ac:dyDescent="0.2">
      <c r="A12030" s="241">
        <f t="shared" si="13453"/>
        <v>3</v>
      </c>
      <c r="B12030" s="241" t="str">
        <f t="shared" si="13454"/>
        <v>OPERADOR DE EMPILHADEIRA</v>
      </c>
      <c r="C12030" s="241" t="str">
        <f t="shared" si="13455"/>
        <v>JOAÇABA</v>
      </c>
      <c r="D12030" s="52" t="str">
        <f>Raiz!$D$60</f>
        <v>F</v>
      </c>
      <c r="E12030" s="314" t="str">
        <f>Raiz!$E$60</f>
        <v>Seguro de Vida</v>
      </c>
      <c r="F12030" s="314"/>
      <c r="G12030" s="314"/>
      <c r="H12030" s="314"/>
      <c r="I12030" s="314"/>
      <c r="J12030" s="19">
        <f>VLOOKUP(H11977,Base!$B$1169:$P$1220,J11982+1,FALSE)</f>
        <v>0</v>
      </c>
      <c r="K12030" s="127"/>
      <c r="L12030" s="127"/>
    </row>
    <row r="12031" spans="1:12" ht="18" customHeight="1" x14ac:dyDescent="0.2">
      <c r="A12031" s="241">
        <f t="shared" si="13453"/>
        <v>3</v>
      </c>
      <c r="B12031" s="241" t="str">
        <f t="shared" si="13454"/>
        <v>OPERADOR DE EMPILHADEIRA</v>
      </c>
      <c r="C12031" s="241" t="str">
        <f t="shared" si="13455"/>
        <v>JOAÇABA</v>
      </c>
      <c r="D12031" s="52" t="str">
        <f>Raiz!$D$61</f>
        <v>G</v>
      </c>
      <c r="E12031" s="314" t="str">
        <f>Raiz!$E$61</f>
        <v>Outros (especificar)</v>
      </c>
      <c r="F12031" s="314"/>
      <c r="G12031" s="314"/>
      <c r="H12031" s="314"/>
      <c r="I12031" s="314"/>
      <c r="J12031" s="19">
        <f>VLOOKUP(H11977,Base!$B$884:$P$935,J11982+1,FALSE)</f>
        <v>0</v>
      </c>
      <c r="K12031" s="127"/>
      <c r="L12031" s="127"/>
    </row>
    <row r="12032" spans="1:12" ht="18" customHeight="1" thickBot="1" x14ac:dyDescent="0.25">
      <c r="A12032" s="241">
        <f t="shared" si="13453"/>
        <v>3</v>
      </c>
      <c r="B12032" s="241" t="str">
        <f t="shared" si="13454"/>
        <v>OPERADOR DE EMPILHADEIRA</v>
      </c>
      <c r="C12032" s="241" t="str">
        <f t="shared" si="13455"/>
        <v>JOAÇABA</v>
      </c>
      <c r="D12032" s="317" t="str">
        <f>Raiz!$D$62</f>
        <v> Total do Submódulo 2.3</v>
      </c>
      <c r="E12032" s="317"/>
      <c r="F12032" s="317"/>
      <c r="G12032" s="317"/>
      <c r="H12032" s="317"/>
      <c r="I12032" s="317"/>
      <c r="J12032" s="27">
        <f t="shared" ref="J12032" si="13476">SUM(J12025:J12031)</f>
        <v>568.9</v>
      </c>
      <c r="K12032" s="30"/>
      <c r="L12032" s="30"/>
    </row>
    <row r="12033" spans="1:12" ht="14.1" customHeight="1" thickBot="1" x14ac:dyDescent="0.25">
      <c r="A12033" s="241">
        <f t="shared" si="13453"/>
        <v>3</v>
      </c>
      <c r="B12033" s="241" t="str">
        <f t="shared" si="13454"/>
        <v>OPERADOR DE EMPILHADEIRA</v>
      </c>
      <c r="C12033" s="241" t="str">
        <f t="shared" si="13455"/>
        <v>JOAÇABA</v>
      </c>
      <c r="D12033" s="4"/>
      <c r="E12033" s="4"/>
      <c r="F12033" s="4"/>
      <c r="G12033" s="4"/>
      <c r="H12033" s="4"/>
      <c r="I12033" s="4"/>
      <c r="J12033" s="4"/>
      <c r="K12033" s="30"/>
      <c r="L12033" s="30"/>
    </row>
    <row r="12034" spans="1:12" ht="18" customHeight="1" x14ac:dyDescent="0.2">
      <c r="A12034" s="241">
        <f t="shared" si="13453"/>
        <v>3</v>
      </c>
      <c r="B12034" s="241" t="str">
        <f t="shared" si="13454"/>
        <v>OPERADOR DE EMPILHADEIRA</v>
      </c>
      <c r="C12034" s="241" t="str">
        <f t="shared" si="13455"/>
        <v>JOAÇABA</v>
      </c>
      <c r="D12034" s="353" t="str">
        <f>Raiz!$D$64</f>
        <v>Quadro-Resumo do Módulo 2 - Encargos e Benefícios Anuais, Mensais e Diários</v>
      </c>
      <c r="E12034" s="353"/>
      <c r="F12034" s="353"/>
      <c r="G12034" s="353"/>
      <c r="H12034" s="353"/>
      <c r="I12034" s="353"/>
      <c r="J12034" s="28" t="str">
        <f>Raiz!$J$64</f>
        <v>Valor R$</v>
      </c>
      <c r="K12034" s="30"/>
      <c r="L12034" s="30"/>
    </row>
    <row r="12035" spans="1:12" ht="18" customHeight="1" x14ac:dyDescent="0.2">
      <c r="A12035" s="241">
        <f t="shared" si="13453"/>
        <v>3</v>
      </c>
      <c r="B12035" s="241" t="str">
        <f t="shared" si="13454"/>
        <v>OPERADOR DE EMPILHADEIRA</v>
      </c>
      <c r="C12035" s="241" t="str">
        <f t="shared" si="13455"/>
        <v>JOAÇABA</v>
      </c>
      <c r="D12035" s="52" t="str">
        <f>Raiz!$D$65</f>
        <v>2.1</v>
      </c>
      <c r="E12035" s="314" t="str">
        <f>Raiz!$E$65</f>
        <v>13º Salário e Adicional de Férias</v>
      </c>
      <c r="F12035" s="314"/>
      <c r="G12035" s="314"/>
      <c r="H12035" s="314"/>
      <c r="I12035" s="314"/>
      <c r="J12035" s="25">
        <f t="shared" ref="J12035" si="13477">J12011</f>
        <v>228.91</v>
      </c>
      <c r="K12035" s="30"/>
      <c r="L12035" s="30"/>
    </row>
    <row r="12036" spans="1:12" ht="18" customHeight="1" x14ac:dyDescent="0.2">
      <c r="A12036" s="241">
        <f t="shared" si="13453"/>
        <v>3</v>
      </c>
      <c r="B12036" s="241" t="str">
        <f t="shared" si="13454"/>
        <v>OPERADOR DE EMPILHADEIRA</v>
      </c>
      <c r="C12036" s="241" t="str">
        <f t="shared" si="13455"/>
        <v>JOAÇABA</v>
      </c>
      <c r="D12036" s="52" t="str">
        <f>Raiz!$D$66</f>
        <v>2.2</v>
      </c>
      <c r="E12036" s="314" t="str">
        <f>Raiz!$E$66</f>
        <v>Encargos Previdenciários (GPS), FGTS e outras contribuições</v>
      </c>
      <c r="F12036" s="314"/>
      <c r="G12036" s="314"/>
      <c r="H12036" s="314"/>
      <c r="I12036" s="314"/>
      <c r="J12036" s="25">
        <f t="shared" ref="J12036" si="13478">J12022</f>
        <v>842.37</v>
      </c>
      <c r="K12036" s="30"/>
      <c r="L12036" s="30"/>
    </row>
    <row r="12037" spans="1:12" ht="18" customHeight="1" x14ac:dyDescent="0.2">
      <c r="A12037" s="241">
        <f t="shared" ref="A12037:C12038" si="13479">A12036</f>
        <v>3</v>
      </c>
      <c r="B12037" s="241" t="str">
        <f t="shared" si="13479"/>
        <v>OPERADOR DE EMPILHADEIRA</v>
      </c>
      <c r="C12037" s="241" t="str">
        <f t="shared" si="13479"/>
        <v>JOAÇABA</v>
      </c>
      <c r="D12037" s="52" t="str">
        <f>Raiz!$D$67</f>
        <v>2.3</v>
      </c>
      <c r="E12037" s="314" t="str">
        <f>Raiz!$E$67</f>
        <v>Benefícios Mensais e Diários</v>
      </c>
      <c r="F12037" s="314"/>
      <c r="G12037" s="314"/>
      <c r="H12037" s="314"/>
      <c r="I12037" s="314"/>
      <c r="J12037" s="25">
        <f t="shared" ref="J12037" si="13480">J12032</f>
        <v>568.9</v>
      </c>
      <c r="K12037" s="30"/>
      <c r="L12037" s="30"/>
    </row>
    <row r="12038" spans="1:12" ht="18" customHeight="1" thickBot="1" x14ac:dyDescent="0.25">
      <c r="A12038" s="241">
        <f t="shared" si="13479"/>
        <v>3</v>
      </c>
      <c r="B12038" s="241" t="str">
        <f t="shared" si="13479"/>
        <v>OPERADOR DE EMPILHADEIRA</v>
      </c>
      <c r="C12038" s="241" t="str">
        <f t="shared" si="13479"/>
        <v>JOAÇABA</v>
      </c>
      <c r="D12038" s="317" t="str">
        <f>Raiz!$D$68</f>
        <v> Total do Módulo 2 - Encargos e Benefícios Anuais, mensais e Diários</v>
      </c>
      <c r="E12038" s="317"/>
      <c r="F12038" s="317"/>
      <c r="G12038" s="317"/>
      <c r="H12038" s="317"/>
      <c r="I12038" s="317"/>
      <c r="J12038" s="27">
        <f t="shared" ref="J12038" si="13481">SUM(J12035:J12037)</f>
        <v>1640.1799999999998</v>
      </c>
      <c r="K12038" s="30"/>
      <c r="L12038" s="30"/>
    </row>
    <row r="12039" spans="1:12" ht="14.1" customHeight="1" thickBot="1" x14ac:dyDescent="0.25">
      <c r="A12039" s="241">
        <f t="shared" ref="A12039:C12039" si="13482">A12038</f>
        <v>3</v>
      </c>
      <c r="B12039" s="241" t="str">
        <f t="shared" si="13482"/>
        <v>OPERADOR DE EMPILHADEIRA</v>
      </c>
      <c r="C12039" s="241" t="str">
        <f t="shared" si="13482"/>
        <v>JOAÇABA</v>
      </c>
      <c r="D12039" s="4"/>
      <c r="E12039" s="4"/>
      <c r="F12039" s="4"/>
      <c r="G12039" s="4"/>
      <c r="H12039" s="4"/>
      <c r="I12039" s="4"/>
      <c r="J12039" s="4"/>
      <c r="K12039" s="30"/>
      <c r="L12039" s="30"/>
    </row>
    <row r="12040" spans="1:12" ht="18" customHeight="1" x14ac:dyDescent="0.2">
      <c r="A12040" s="241">
        <f t="shared" ref="A12040:C12040" si="13483">A12039</f>
        <v>3</v>
      </c>
      <c r="B12040" s="241" t="str">
        <f t="shared" si="13483"/>
        <v>OPERADOR DE EMPILHADEIRA</v>
      </c>
      <c r="C12040" s="241" t="str">
        <f t="shared" si="13483"/>
        <v>JOAÇABA</v>
      </c>
      <c r="D12040" s="350" t="str">
        <f>Raiz!$D$70</f>
        <v>MÓDULO 3 – PROVISÃO PARA RESCISÃO</v>
      </c>
      <c r="E12040" s="351"/>
      <c r="F12040" s="351"/>
      <c r="G12040" s="351"/>
      <c r="H12040" s="352"/>
      <c r="I12040" s="1" t="str">
        <f>Raiz!$I$70</f>
        <v>%</v>
      </c>
      <c r="J12040" s="2" t="str">
        <f>Raiz!$J$70</f>
        <v>Valor R$</v>
      </c>
      <c r="K12040" s="30"/>
      <c r="L12040" s="30"/>
    </row>
    <row r="12041" spans="1:12" ht="30" customHeight="1" x14ac:dyDescent="0.2">
      <c r="A12041" s="241">
        <f t="shared" ref="A12041:C12041" si="13484">A12040</f>
        <v>3</v>
      </c>
      <c r="B12041" s="241" t="str">
        <f t="shared" si="13484"/>
        <v>OPERADOR DE EMPILHADEIRA</v>
      </c>
      <c r="C12041" s="241" t="str">
        <f t="shared" si="13484"/>
        <v>JOAÇABA</v>
      </c>
      <c r="D12041" s="147" t="str">
        <f>Raiz!$D$71</f>
        <v>A</v>
      </c>
      <c r="E12041" s="265" t="str">
        <f>Raiz!$E$71</f>
        <v>Aviso Prévio Indenizado</v>
      </c>
      <c r="F12041" s="332" t="str">
        <f>Raiz!$F$71</f>
        <v>Cálculo do valor = [Rem/12 + 13º/12 + Férias/12 + 1/3Férias/12] x 1 x 5% de rotatividade anual</v>
      </c>
      <c r="G12041" s="333"/>
      <c r="H12041" s="408"/>
      <c r="I12041" s="20">
        <f>Raiz!$I$71</f>
        <v>4.9768518518518521E-3</v>
      </c>
      <c r="J12041" s="19">
        <f t="shared" ref="J12041" si="13485">ROUND(I12041*J12005,2)</f>
        <v>10.25</v>
      </c>
      <c r="K12041" s="30"/>
      <c r="L12041" s="30"/>
    </row>
    <row r="12042" spans="1:12" ht="18" customHeight="1" x14ac:dyDescent="0.2">
      <c r="A12042" s="241">
        <f t="shared" ref="A12042:C12042" si="13486">A12041</f>
        <v>3</v>
      </c>
      <c r="B12042" s="241" t="str">
        <f t="shared" si="13486"/>
        <v>OPERADOR DE EMPILHADEIRA</v>
      </c>
      <c r="C12042" s="241" t="str">
        <f t="shared" si="13486"/>
        <v>JOAÇABA</v>
      </c>
      <c r="D12042" s="52" t="str">
        <f>Raiz!$D$72</f>
        <v>B</v>
      </c>
      <c r="E12042" s="404" t="str">
        <f>Raiz!$E$72</f>
        <v>Incidência do FGTS sobre o Aviso Prévio Indenizado</v>
      </c>
      <c r="F12042" s="405"/>
      <c r="G12042" s="405"/>
      <c r="H12042" s="406"/>
      <c r="I12042" s="20">
        <f t="shared" ref="I12042:I12105" si="13487">0.08*I12041</f>
        <v>3.9814814814814818E-4</v>
      </c>
      <c r="J12042" s="19">
        <f t="shared" ref="J12042" si="13488">ROUND(I12042*J12005,2)</f>
        <v>0.82</v>
      </c>
      <c r="K12042" s="30"/>
      <c r="L12042" s="30"/>
    </row>
    <row r="12043" spans="1:12" ht="18" customHeight="1" x14ac:dyDescent="0.2">
      <c r="A12043" s="241">
        <f t="shared" ref="A12043:C12043" si="13489">A12042</f>
        <v>3</v>
      </c>
      <c r="B12043" s="241" t="str">
        <f t="shared" si="13489"/>
        <v>OPERADOR DE EMPILHADEIRA</v>
      </c>
      <c r="C12043" s="241" t="str">
        <f t="shared" si="13489"/>
        <v>JOAÇABA</v>
      </c>
      <c r="D12043" s="52" t="str">
        <f>Raiz!$D$73</f>
        <v>C</v>
      </c>
      <c r="E12043" s="409" t="str">
        <f>Raiz!$E$73</f>
        <v>Multa do FGTS sobre o Aviso Prévio Indenizado</v>
      </c>
      <c r="F12043" s="410"/>
      <c r="G12043" s="410"/>
      <c r="H12043" s="411"/>
      <c r="I12043" s="20">
        <f>Raiz!$I$73</f>
        <v>1.9039999999999999E-3</v>
      </c>
      <c r="J12043" s="19">
        <f t="shared" ref="J12043" si="13490">ROUND(I12043*J12005,2)</f>
        <v>3.92</v>
      </c>
      <c r="K12043" s="30"/>
      <c r="L12043" s="30"/>
    </row>
    <row r="12044" spans="1:12" ht="30" customHeight="1" x14ac:dyDescent="0.2">
      <c r="A12044" s="241">
        <f t="shared" ref="A12044:C12044" si="13491">A12043</f>
        <v>3</v>
      </c>
      <c r="B12044" s="241" t="str">
        <f t="shared" si="13491"/>
        <v>OPERADOR DE EMPILHADEIRA</v>
      </c>
      <c r="C12044" s="241" t="str">
        <f t="shared" si="13491"/>
        <v>JOAÇABA</v>
      </c>
      <c r="D12044" s="147" t="str">
        <f>Raiz!$D$74</f>
        <v>D</v>
      </c>
      <c r="E12044" s="265" t="str">
        <f>Raiz!$E$74</f>
        <v>Aviso Prévio Trabalhado</v>
      </c>
      <c r="F12044" s="338" t="s">
        <v>321</v>
      </c>
      <c r="G12044" s="338"/>
      <c r="H12044" s="338"/>
      <c r="I12044" s="20">
        <f t="shared" ref="I12044" si="13492">1/30*7/H11979*1</f>
        <v>9.7222222222222224E-3</v>
      </c>
      <c r="J12044" s="19">
        <f t="shared" ref="J12044" si="13493">ROUND(I12044*J12005,2)</f>
        <v>20.03</v>
      </c>
      <c r="K12044" s="30"/>
      <c r="L12044" s="30"/>
    </row>
    <row r="12045" spans="1:12" ht="18" customHeight="1" x14ac:dyDescent="0.2">
      <c r="A12045" s="241">
        <f t="shared" ref="A12045:C12045" si="13494">A12044</f>
        <v>3</v>
      </c>
      <c r="B12045" s="241" t="str">
        <f t="shared" si="13494"/>
        <v>OPERADOR DE EMPILHADEIRA</v>
      </c>
      <c r="C12045" s="241" t="str">
        <f t="shared" si="13494"/>
        <v>JOAÇABA</v>
      </c>
      <c r="D12045" s="52" t="str">
        <f>Raiz!$D$75</f>
        <v>E</v>
      </c>
      <c r="E12045" s="331" t="str">
        <f>Raiz!$E$75</f>
        <v>Incidência dos encargos do submódulo 2.2 sobre o Aviso Prévio Trabalhado</v>
      </c>
      <c r="F12045" s="335"/>
      <c r="G12045" s="335"/>
      <c r="H12045" s="336"/>
      <c r="I12045" s="20">
        <f t="shared" ref="I12045" si="13495">I12022*I12044</f>
        <v>3.5777777777777782E-3</v>
      </c>
      <c r="J12045" s="19">
        <f t="shared" ref="J12045" si="13496">ROUND(I12045*J12005,2)</f>
        <v>7.37</v>
      </c>
      <c r="K12045" s="30"/>
      <c r="L12045" s="30"/>
    </row>
    <row r="12046" spans="1:12" ht="18" customHeight="1" x14ac:dyDescent="0.2">
      <c r="A12046" s="241">
        <f t="shared" ref="A12046:C12046" si="13497">A12045</f>
        <v>3</v>
      </c>
      <c r="B12046" s="241" t="str">
        <f t="shared" si="13497"/>
        <v>OPERADOR DE EMPILHADEIRA</v>
      </c>
      <c r="C12046" s="241" t="str">
        <f t="shared" si="13497"/>
        <v>JOAÇABA</v>
      </c>
      <c r="D12046" s="52" t="str">
        <f>Raiz!$D$76</f>
        <v>F</v>
      </c>
      <c r="E12046" s="323" t="str">
        <f>Raiz!$E$76</f>
        <v>Multa do FGTS e sobre o Aviso Prévio Trabalhado</v>
      </c>
      <c r="F12046" s="323"/>
      <c r="G12046" s="323"/>
      <c r="H12046" s="323"/>
      <c r="I12046" s="20">
        <f>Raiz!$I$76</f>
        <v>3.8079999999999996E-2</v>
      </c>
      <c r="J12046" s="19">
        <f t="shared" ref="J12046" si="13498">ROUND(I12046*J12005,2)</f>
        <v>78.45</v>
      </c>
      <c r="K12046" s="30"/>
      <c r="L12046" s="30"/>
    </row>
    <row r="12047" spans="1:12" ht="18" customHeight="1" thickBot="1" x14ac:dyDescent="0.25">
      <c r="A12047" s="241">
        <f t="shared" ref="A12047:C12047" si="13499">A12046</f>
        <v>3</v>
      </c>
      <c r="B12047" s="241" t="str">
        <f t="shared" si="13499"/>
        <v>OPERADOR DE EMPILHADEIRA</v>
      </c>
      <c r="C12047" s="241" t="str">
        <f t="shared" si="13499"/>
        <v>JOAÇABA</v>
      </c>
      <c r="D12047" s="317" t="str">
        <f>Raiz!$D$77</f>
        <v>Total do Módulo 3 - Provisão para Rescisão</v>
      </c>
      <c r="E12047" s="317"/>
      <c r="F12047" s="317"/>
      <c r="G12047" s="317"/>
      <c r="H12047" s="317"/>
      <c r="I12047" s="317"/>
      <c r="J12047" s="27">
        <f t="shared" ref="J12047" si="13500">SUM(J12041:J12046)</f>
        <v>120.84</v>
      </c>
      <c r="K12047" s="30"/>
      <c r="L12047" s="30"/>
    </row>
    <row r="12048" spans="1:12" ht="14.1" customHeight="1" thickBot="1" x14ac:dyDescent="0.25">
      <c r="A12048" s="241">
        <f t="shared" ref="A12048:C12048" si="13501">A12047</f>
        <v>3</v>
      </c>
      <c r="B12048" s="241" t="str">
        <f t="shared" si="13501"/>
        <v>OPERADOR DE EMPILHADEIRA</v>
      </c>
      <c r="C12048" s="241" t="str">
        <f t="shared" si="13501"/>
        <v>JOAÇABA</v>
      </c>
      <c r="D12048" s="4"/>
      <c r="E12048" s="4"/>
      <c r="F12048" s="4"/>
      <c r="G12048" s="4"/>
      <c r="H12048" s="4"/>
      <c r="I12048" s="4"/>
      <c r="J12048" s="4"/>
      <c r="K12048" s="30"/>
      <c r="L12048" s="30"/>
    </row>
    <row r="12049" spans="1:12" ht="18" customHeight="1" x14ac:dyDescent="0.2">
      <c r="A12049" s="241">
        <f t="shared" ref="A12049:C12049" si="13502">A12048</f>
        <v>3</v>
      </c>
      <c r="B12049" s="241" t="str">
        <f t="shared" si="13502"/>
        <v>OPERADOR DE EMPILHADEIRA</v>
      </c>
      <c r="C12049" s="241" t="str">
        <f t="shared" si="13502"/>
        <v>JOAÇABA</v>
      </c>
      <c r="D12049" s="350" t="str">
        <f>Raiz!$D$79</f>
        <v>MÓDULO 4 – CUSTO DE REPOSIÇÃO DO PROFISSIONAL AUSENTE</v>
      </c>
      <c r="E12049" s="351"/>
      <c r="F12049" s="351"/>
      <c r="G12049" s="351"/>
      <c r="H12049" s="352"/>
      <c r="I12049" s="194" t="str">
        <f>Raiz!$I$79</f>
        <v>%</v>
      </c>
      <c r="J12049" s="149" t="str">
        <f>Raiz!$J$79</f>
        <v>Valor R$</v>
      </c>
      <c r="K12049" s="30"/>
      <c r="L12049" s="30"/>
    </row>
    <row r="12050" spans="1:12" ht="39.950000000000003" customHeight="1" x14ac:dyDescent="0.2">
      <c r="A12050" s="241">
        <f t="shared" ref="A12050:C12050" si="13503">A12049</f>
        <v>3</v>
      </c>
      <c r="B12050" s="241" t="str">
        <f t="shared" si="13503"/>
        <v>OPERADOR DE EMPILHADEIRA</v>
      </c>
      <c r="C12050" s="241" t="str">
        <f t="shared" si="13503"/>
        <v>JOAÇABA</v>
      </c>
      <c r="D1205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050" s="338"/>
      <c r="F12050" s="338"/>
      <c r="G12050" s="338"/>
      <c r="H12050" s="338"/>
      <c r="I12050" s="338"/>
      <c r="J12050" s="347"/>
      <c r="K12050" s="30"/>
      <c r="L12050" s="30"/>
    </row>
    <row r="12051" spans="1:12" ht="32.25" customHeight="1" x14ac:dyDescent="0.2">
      <c r="A12051" s="241">
        <f t="shared" ref="A12051:C12051" si="13504">A12050</f>
        <v>3</v>
      </c>
      <c r="B12051" s="241" t="str">
        <f t="shared" si="13504"/>
        <v>OPERADOR DE EMPILHADEIRA</v>
      </c>
      <c r="C12051" s="241" t="str">
        <f t="shared" si="13504"/>
        <v>JOAÇABA</v>
      </c>
      <c r="D12051" s="337" t="str">
        <f>Raiz!$D$81</f>
        <v>MÓDULO 1</v>
      </c>
      <c r="E12051" s="337"/>
      <c r="F12051" s="266" t="str">
        <f>Raiz!$F$81</f>
        <v>MÓDULO 2                                                                   (sem VA, VT e Adic.Assid.)</v>
      </c>
      <c r="G12051" s="266" t="str">
        <f>Raiz!$G$81</f>
        <v>MÓDULO 3</v>
      </c>
      <c r="H12051" s="266" t="str">
        <f>Raiz!$H$81</f>
        <v>BCCPA</v>
      </c>
      <c r="I12051" s="419" t="str">
        <f>Raiz!$I$81</f>
        <v>Para cálculo do item A, paga VA nas férias?</v>
      </c>
      <c r="J12051" s="420"/>
      <c r="K12051" s="30"/>
      <c r="L12051" s="30"/>
    </row>
    <row r="12052" spans="1:12" s="29" customFormat="1" ht="18" customHeight="1" x14ac:dyDescent="0.2">
      <c r="A12052" s="241">
        <f t="shared" ref="A12052:C12052" si="13505">A12051</f>
        <v>3</v>
      </c>
      <c r="B12052" s="241" t="str">
        <f t="shared" si="13505"/>
        <v>OPERADOR DE EMPILHADEIRA</v>
      </c>
      <c r="C12052" s="241" t="str">
        <f t="shared" si="13505"/>
        <v>JOAÇABA</v>
      </c>
      <c r="D12052" s="342">
        <f t="shared" ref="D12052" si="13506">J12005</f>
        <v>2060.15</v>
      </c>
      <c r="E12052" s="342"/>
      <c r="F12052" s="267">
        <f t="shared" ref="F12052" si="13507">J12038-J12025-J12026-J12029</f>
        <v>1082.2799999999997</v>
      </c>
      <c r="G12052" s="267">
        <f t="shared" ref="G12052" si="13508">J12047</f>
        <v>120.84</v>
      </c>
      <c r="H12052" s="267">
        <f t="shared" ref="H12052" si="13509">SUM(D12052:G12052)</f>
        <v>3263.27</v>
      </c>
      <c r="I12052" s="421" t="str">
        <f>VLOOKUP(H11977,Base!$B$998:$P$1049,J11982+1,FALSE)</f>
        <v>NÃO</v>
      </c>
      <c r="J12052" s="422"/>
      <c r="K12052" s="30"/>
      <c r="L12052" s="30"/>
    </row>
    <row r="12053" spans="1:12" ht="18" customHeight="1" x14ac:dyDescent="0.2">
      <c r="A12053" s="241">
        <f t="shared" ref="A12053:C12053" si="13510">A12052</f>
        <v>3</v>
      </c>
      <c r="B12053" s="241" t="str">
        <f t="shared" si="13510"/>
        <v>OPERADOR DE EMPILHADEIRA</v>
      </c>
      <c r="C12053" s="241" t="str">
        <f t="shared" si="13510"/>
        <v>JOAÇABA</v>
      </c>
      <c r="D12053" s="412" t="str">
        <f>Raiz!$D$83</f>
        <v>Submódulo 4.1 Substituto nas Ausências Legais</v>
      </c>
      <c r="E12053" s="413"/>
      <c r="F12053" s="413"/>
      <c r="G12053" s="413"/>
      <c r="H12053" s="413"/>
      <c r="I12053" s="413"/>
      <c r="J12053" s="414"/>
      <c r="K12053" s="30"/>
      <c r="L12053" s="30"/>
    </row>
    <row r="12054" spans="1:12" ht="18" customHeight="1" x14ac:dyDescent="0.2">
      <c r="A12054" s="241">
        <f t="shared" ref="A12054:C12054" si="13511">A12053</f>
        <v>3</v>
      </c>
      <c r="B12054" s="241" t="str">
        <f t="shared" si="13511"/>
        <v>OPERADOR DE EMPILHADEIRA</v>
      </c>
      <c r="C12054" s="241" t="str">
        <f t="shared" si="13511"/>
        <v>JOAÇABA</v>
      </c>
      <c r="D12054" s="147" t="str">
        <f>Raiz!$D$84</f>
        <v>A</v>
      </c>
      <c r="E12054" s="338" t="str">
        <f>Raiz!$E$84</f>
        <v>Substituto na cobertura de Férias</v>
      </c>
      <c r="F12054" s="338"/>
      <c r="G12054" s="338" t="str">
        <f>Raiz!$G$84</f>
        <v>Cálculo do valor=[BCCPA+VA(se pago nas férias)]/12</v>
      </c>
      <c r="H12054" s="338"/>
      <c r="I12054" s="43">
        <f>Raiz!$I$84</f>
        <v>8.3333333333333329E-2</v>
      </c>
      <c r="J12054" s="19">
        <f t="shared" ref="J12054" si="13512">IF(I12052="NÃO",H12052/12,(H12052+J12026)/12)</f>
        <v>271.93916666666667</v>
      </c>
      <c r="K12054" s="30"/>
      <c r="L12054" s="30"/>
    </row>
    <row r="12055" spans="1:12" ht="18" customHeight="1" x14ac:dyDescent="0.2">
      <c r="A12055" s="241">
        <f t="shared" ref="A12055:C12055" si="13513">A12054</f>
        <v>3</v>
      </c>
      <c r="B12055" s="241" t="str">
        <f t="shared" si="13513"/>
        <v>OPERADOR DE EMPILHADEIRA</v>
      </c>
      <c r="C12055" s="241" t="str">
        <f t="shared" si="13513"/>
        <v>JOAÇABA</v>
      </c>
      <c r="D12055" s="52" t="str">
        <f>Raiz!$D$85</f>
        <v>B</v>
      </c>
      <c r="E12055" s="331" t="str">
        <f>Raiz!$E$85</f>
        <v>Substituto na cobertura de Ausências Legais</v>
      </c>
      <c r="F12055" s="336"/>
      <c r="G12055" s="331" t="str">
        <f>Raiz!$G$85</f>
        <v>Cálculo do valor=[(BCCPA/30)x1dia]/12</v>
      </c>
      <c r="H12055" s="336"/>
      <c r="I12055" s="20">
        <f>Raiz!$I$85</f>
        <v>2.7777777777777779E-3</v>
      </c>
      <c r="J12055" s="19">
        <f t="shared" ref="J12055" si="13514">ROUND(I12055*H12052,2)</f>
        <v>9.06</v>
      </c>
      <c r="K12055" s="30"/>
      <c r="L12055" s="30"/>
    </row>
    <row r="12056" spans="1:12" ht="18" customHeight="1" x14ac:dyDescent="0.2">
      <c r="A12056" s="241">
        <f t="shared" ref="A12056:C12056" si="13515">A12055</f>
        <v>3</v>
      </c>
      <c r="B12056" s="241" t="str">
        <f t="shared" si="13515"/>
        <v>OPERADOR DE EMPILHADEIRA</v>
      </c>
      <c r="C12056" s="241" t="str">
        <f t="shared" si="13515"/>
        <v>JOAÇABA</v>
      </c>
      <c r="D12056" s="52" t="str">
        <f>Raiz!$D$86</f>
        <v>C</v>
      </c>
      <c r="E12056" s="320" t="str">
        <f>Raiz!$E$86</f>
        <v>Substituto na cobertura de Licença-Paternidade</v>
      </c>
      <c r="F12056" s="321"/>
      <c r="G12056" s="320" t="str">
        <f>Raiz!$G$86</f>
        <v>Cálculo do valor={[(BCCPA/30)x5dias]/12}x1,5%</v>
      </c>
      <c r="H12056" s="321"/>
      <c r="I12056" s="20">
        <f>Raiz!$I$86</f>
        <v>2.0833333333333332E-4</v>
      </c>
      <c r="J12056" s="19">
        <f t="shared" ref="J12056" si="13516">ROUND(I12056*H12052,2)</f>
        <v>0.68</v>
      </c>
      <c r="K12056" s="30"/>
      <c r="L12056" s="30"/>
    </row>
    <row r="12057" spans="1:12" ht="18" customHeight="1" x14ac:dyDescent="0.2">
      <c r="A12057" s="241">
        <f t="shared" ref="A12057:C12057" si="13517">A12056</f>
        <v>3</v>
      </c>
      <c r="B12057" s="241" t="str">
        <f t="shared" si="13517"/>
        <v>OPERADOR DE EMPILHADEIRA</v>
      </c>
      <c r="C12057" s="241" t="str">
        <f t="shared" si="13517"/>
        <v>JOAÇABA</v>
      </c>
      <c r="D12057" s="52" t="str">
        <f>Raiz!$D$87</f>
        <v>D</v>
      </c>
      <c r="E12057" s="320" t="str">
        <f>Raiz!$E$87</f>
        <v>Substituto na cobertura de Ausência por acidente de trab.</v>
      </c>
      <c r="F12057" s="321"/>
      <c r="G12057" s="320" t="str">
        <f>Raiz!$G$87</f>
        <v>Cálculo do valor={[(BCCPA/30)x15dias]/12}x0,78%</v>
      </c>
      <c r="H12057" s="321"/>
      <c r="I12057" s="20">
        <f>Raiz!$I$87</f>
        <v>3.2499999999999999E-4</v>
      </c>
      <c r="J12057" s="19">
        <f t="shared" ref="J12057" si="13518">ROUND(I12057*H12052,2)</f>
        <v>1.06</v>
      </c>
      <c r="K12057" s="30"/>
      <c r="L12057" s="30"/>
    </row>
    <row r="12058" spans="1:12" ht="27" customHeight="1" x14ac:dyDescent="0.2">
      <c r="A12058" s="241">
        <f t="shared" ref="A12058:C12058" si="13519">A12057</f>
        <v>3</v>
      </c>
      <c r="B12058" s="241" t="str">
        <f t="shared" si="13519"/>
        <v>OPERADOR DE EMPILHADEIRA</v>
      </c>
      <c r="C12058" s="241" t="str">
        <f t="shared" si="13519"/>
        <v>JOAÇABA</v>
      </c>
      <c r="D12058" s="52" t="str">
        <f>Raiz!$D$88</f>
        <v>E</v>
      </c>
      <c r="E12058" s="320" t="str">
        <f>Raiz!$E$88</f>
        <v>Substituto na cobertura de Afastamento Maternidade</v>
      </c>
      <c r="F12058" s="321"/>
      <c r="G12058" s="320" t="str">
        <f>Raiz!$G$88</f>
        <v>Cálculo do valor = {[(Mód1+Mód1/3)/12+(Submod2.2 +Submod2.3-VA-VT-Adic.Assid.+Mód3)]x(4/12)}x2%</v>
      </c>
      <c r="H12058" s="322"/>
      <c r="I12058" s="327"/>
      <c r="J12058" s="19">
        <f t="shared" ref="J12058" si="13520">ROUND((((J12005+J12005/3)/12+(J12022+J12032+-J12025-J12026-J12029+J12047))*4/12)*2%,2)</f>
        <v>8.02</v>
      </c>
      <c r="K12058" s="30"/>
      <c r="L12058" s="30"/>
    </row>
    <row r="12059" spans="1:12" ht="18" customHeight="1" x14ac:dyDescent="0.2">
      <c r="A12059" s="241">
        <f t="shared" ref="A12059:C12059" si="13521">A12058</f>
        <v>3</v>
      </c>
      <c r="B12059" s="241" t="str">
        <f t="shared" si="13521"/>
        <v>OPERADOR DE EMPILHADEIRA</v>
      </c>
      <c r="C12059" s="241" t="str">
        <f t="shared" si="13521"/>
        <v>JOAÇABA</v>
      </c>
      <c r="D12059" s="52" t="str">
        <f>Raiz!$D$89</f>
        <v>F</v>
      </c>
      <c r="E12059" s="320" t="str">
        <f>Raiz!$E$89</f>
        <v>Substituto na cobertura de Ausência por doença</v>
      </c>
      <c r="F12059" s="321"/>
      <c r="G12059" s="320" t="str">
        <f>Raiz!$G$89</f>
        <v>Cálculo do valor = {(BCCPA/30)x3dias}/12</v>
      </c>
      <c r="H12059" s="321"/>
      <c r="I12059" s="23">
        <f>Raiz!$I$89</f>
        <v>8.3333333333333332E-3</v>
      </c>
      <c r="J12059" s="31">
        <f t="shared" ref="J12059" si="13522">ROUND(H12052*I12059,2)</f>
        <v>27.19</v>
      </c>
      <c r="K12059" s="30"/>
      <c r="L12059" s="30"/>
    </row>
    <row r="12060" spans="1:12" ht="18" customHeight="1" thickBot="1" x14ac:dyDescent="0.25">
      <c r="A12060" s="241">
        <f t="shared" ref="A12060:C12060" si="13523">A12059</f>
        <v>3</v>
      </c>
      <c r="B12060" s="241" t="str">
        <f t="shared" si="13523"/>
        <v>OPERADOR DE EMPILHADEIRA</v>
      </c>
      <c r="C12060" s="241" t="str">
        <f t="shared" si="13523"/>
        <v>JOAÇABA</v>
      </c>
      <c r="D12060" s="317" t="str">
        <f>Raiz!$D$90</f>
        <v> Total do Módulo 4 - Custo de Reposição do Profissional Ausente</v>
      </c>
      <c r="E12060" s="317"/>
      <c r="F12060" s="317"/>
      <c r="G12060" s="317"/>
      <c r="H12060" s="317"/>
      <c r="I12060" s="317"/>
      <c r="J12060" s="21">
        <f t="shared" ref="J12060" si="13524">SUM(J12054:J12059)</f>
        <v>317.94916666666666</v>
      </c>
      <c r="K12060" s="30"/>
      <c r="L12060" s="30"/>
    </row>
    <row r="12061" spans="1:12" ht="11.25" customHeight="1" thickBot="1" x14ac:dyDescent="0.25">
      <c r="A12061" s="241">
        <f t="shared" ref="A12061:C12061" si="13525">A12060</f>
        <v>3</v>
      </c>
      <c r="B12061" s="241" t="str">
        <f t="shared" si="13525"/>
        <v>OPERADOR DE EMPILHADEIRA</v>
      </c>
      <c r="C12061" s="241" t="str">
        <f t="shared" si="13525"/>
        <v>JOAÇABA</v>
      </c>
      <c r="D12061" s="4"/>
      <c r="E12061" s="4"/>
      <c r="F12061" s="4"/>
      <c r="G12061" s="4"/>
      <c r="H12061" s="4"/>
      <c r="I12061" s="4"/>
      <c r="J12061" s="4"/>
      <c r="K12061" s="30"/>
      <c r="L12061" s="30"/>
    </row>
    <row r="12062" spans="1:12" ht="18" customHeight="1" x14ac:dyDescent="0.2">
      <c r="A12062" s="241">
        <f t="shared" ref="A12062:C12062" si="13526">A12061</f>
        <v>3</v>
      </c>
      <c r="B12062" s="241" t="str">
        <f t="shared" si="13526"/>
        <v>OPERADOR DE EMPILHADEIRA</v>
      </c>
      <c r="C12062" s="241" t="str">
        <f t="shared" si="13526"/>
        <v>JOAÇABA</v>
      </c>
      <c r="D12062" s="339" t="str">
        <f>Raiz!$D$92</f>
        <v>MÓDULO 5 - INSUMOS DIVERSOS</v>
      </c>
      <c r="E12062" s="340"/>
      <c r="F12062" s="340"/>
      <c r="G12062" s="340"/>
      <c r="H12062" s="340"/>
      <c r="I12062" s="341"/>
      <c r="J12062" s="2" t="str">
        <f>Raiz!$J$92</f>
        <v>Valor R$</v>
      </c>
      <c r="K12062" s="30"/>
      <c r="L12062" s="30"/>
    </row>
    <row r="12063" spans="1:12" ht="18" customHeight="1" x14ac:dyDescent="0.2">
      <c r="A12063" s="241">
        <f t="shared" ref="A12063:C12063" si="13527">A12062</f>
        <v>3</v>
      </c>
      <c r="B12063" s="241" t="str">
        <f t="shared" si="13527"/>
        <v>OPERADOR DE EMPILHADEIRA</v>
      </c>
      <c r="C12063" s="241" t="str">
        <f t="shared" si="13527"/>
        <v>JOAÇABA</v>
      </c>
      <c r="D12063" s="52" t="str">
        <f>Raiz!$D$93</f>
        <v>A</v>
      </c>
      <c r="E12063" s="314" t="str">
        <f>Raiz!$E$93</f>
        <v>Uniformes</v>
      </c>
      <c r="F12063" s="314"/>
      <c r="G12063" s="314"/>
      <c r="H12063" s="314"/>
      <c r="I12063" s="314"/>
      <c r="J12063" s="19">
        <f>VLOOKUP(H11977,Base!$B$1283:$P$1334,J11982+1,FALSE)</f>
        <v>43.75</v>
      </c>
      <c r="K12063" s="127"/>
      <c r="L12063" s="127"/>
    </row>
    <row r="12064" spans="1:12" ht="18" customHeight="1" x14ac:dyDescent="0.2">
      <c r="A12064" s="241">
        <f t="shared" ref="A12064:C12064" si="13528">A12063</f>
        <v>3</v>
      </c>
      <c r="B12064" s="241" t="str">
        <f t="shared" si="13528"/>
        <v>OPERADOR DE EMPILHADEIRA</v>
      </c>
      <c r="C12064" s="241" t="str">
        <f t="shared" si="13528"/>
        <v>JOAÇABA</v>
      </c>
      <c r="D12064" s="52" t="str">
        <f t="shared" ref="D12064:D12127" si="13529">IF(J12064=0,"","B")</f>
        <v/>
      </c>
      <c r="E12064" s="264" t="str">
        <f t="shared" ref="E12064:E12127" si="13530">IF(J12064=0,"","Diárias")</f>
        <v/>
      </c>
      <c r="F12064" s="320" t="str">
        <f t="shared" ref="F12064:F12127" si="13531">IF(J12064=0,"","Valor equivalente a 1 (uma) diária")</f>
        <v/>
      </c>
      <c r="G12064" s="322"/>
      <c r="H12064" s="322"/>
      <c r="I12064" s="327"/>
      <c r="J12064" s="19">
        <f>VLOOKUP(H11977,Base!$B$1226:$P$1277,J11982+1,FALSE)</f>
        <v>0</v>
      </c>
      <c r="K12064" s="127"/>
      <c r="L12064" s="127"/>
    </row>
    <row r="12065" spans="1:12" ht="18" customHeight="1" thickBot="1" x14ac:dyDescent="0.25">
      <c r="A12065" s="241">
        <f t="shared" ref="A12065:C12065" si="13532">A12064</f>
        <v>3</v>
      </c>
      <c r="B12065" s="241" t="str">
        <f t="shared" si="13532"/>
        <v>OPERADOR DE EMPILHADEIRA</v>
      </c>
      <c r="C12065" s="241" t="str">
        <f t="shared" si="13532"/>
        <v>JOAÇABA</v>
      </c>
      <c r="D12065" s="317" t="str">
        <f>Raiz!$D$95</f>
        <v>Total do Módulo 5 - Insumos Diversos</v>
      </c>
      <c r="E12065" s="317"/>
      <c r="F12065" s="317"/>
      <c r="G12065" s="317"/>
      <c r="H12065" s="317"/>
      <c r="I12065" s="317"/>
      <c r="J12065" s="27">
        <f t="shared" ref="J12065" si="13533">SUM(J12063:J12064)</f>
        <v>43.75</v>
      </c>
      <c r="K12065" s="30"/>
      <c r="L12065" s="30"/>
    </row>
    <row r="12066" spans="1:12" ht="11.25" customHeight="1" thickBot="1" x14ac:dyDescent="0.25">
      <c r="A12066" s="241">
        <f t="shared" ref="A12066:C12066" si="13534">A12065</f>
        <v>3</v>
      </c>
      <c r="B12066" s="241" t="str">
        <f t="shared" si="13534"/>
        <v>OPERADOR DE EMPILHADEIRA</v>
      </c>
      <c r="C12066" s="241" t="str">
        <f t="shared" si="13534"/>
        <v>JOAÇABA</v>
      </c>
      <c r="D12066" s="4"/>
      <c r="E12066" s="4"/>
      <c r="F12066" s="4"/>
      <c r="G12066" s="4"/>
      <c r="H12066" s="4"/>
      <c r="I12066" s="4"/>
      <c r="J12066" s="4"/>
      <c r="K12066" s="30"/>
      <c r="L12066" s="30"/>
    </row>
    <row r="12067" spans="1:12" ht="18" customHeight="1" x14ac:dyDescent="0.2">
      <c r="A12067" s="241">
        <f t="shared" ref="A12067:C12067" si="13535">A12066</f>
        <v>3</v>
      </c>
      <c r="B12067" s="241" t="str">
        <f t="shared" si="13535"/>
        <v>OPERADOR DE EMPILHADEIRA</v>
      </c>
      <c r="C12067" s="241" t="str">
        <f t="shared" si="13535"/>
        <v>JOAÇABA</v>
      </c>
      <c r="D12067" s="326" t="str">
        <f>Raiz!$D$97</f>
        <v>6 - CUSTOS INDIRETOS, TRIBUTOS E LUCRO</v>
      </c>
      <c r="E12067" s="326"/>
      <c r="F12067" s="326"/>
      <c r="G12067" s="326"/>
      <c r="H12067" s="326"/>
      <c r="I12067" s="1" t="str">
        <f>Raiz!$I$97</f>
        <v>%</v>
      </c>
      <c r="J12067" s="2" t="str">
        <f>Raiz!$J$97</f>
        <v>Valor R$</v>
      </c>
      <c r="K12067" s="30"/>
      <c r="L12067" s="30"/>
    </row>
    <row r="12068" spans="1:12" ht="18" customHeight="1" x14ac:dyDescent="0.2">
      <c r="A12068" s="241">
        <f t="shared" ref="A12068:C12068" si="13536">A12067</f>
        <v>3</v>
      </c>
      <c r="B12068" s="241" t="str">
        <f t="shared" si="13536"/>
        <v>OPERADOR DE EMPILHADEIRA</v>
      </c>
      <c r="C12068" s="241" t="str">
        <f t="shared" si="13536"/>
        <v>JOAÇABA</v>
      </c>
      <c r="D12068" s="52" t="str">
        <f>Raiz!$D$98</f>
        <v>A</v>
      </c>
      <c r="E12068" s="323" t="str">
        <f>Raiz!$E$98</f>
        <v>Custos Indiretos (despesas administrativas e operacionais)</v>
      </c>
      <c r="F12068" s="323"/>
      <c r="G12068" s="323"/>
      <c r="H12068" s="323"/>
      <c r="I12068" s="20">
        <f>VLOOKUP(H11977,Base!$B$1340:$P$1391,J11982+1,FALSE)</f>
        <v>0.05</v>
      </c>
      <c r="J12068" s="19">
        <f t="shared" ref="J12068" si="13537">ROUND(J12090*I12068,2)</f>
        <v>209.14</v>
      </c>
      <c r="K12068" s="30"/>
      <c r="L12068" s="30"/>
    </row>
    <row r="12069" spans="1:12" ht="18" customHeight="1" x14ac:dyDescent="0.2">
      <c r="A12069" s="241">
        <f t="shared" ref="A12069:C12069" si="13538">A12068</f>
        <v>3</v>
      </c>
      <c r="B12069" s="241" t="str">
        <f t="shared" si="13538"/>
        <v>OPERADOR DE EMPILHADEIRA</v>
      </c>
      <c r="C12069" s="241" t="str">
        <f t="shared" si="13538"/>
        <v>JOAÇABA</v>
      </c>
      <c r="D12069" s="18" t="str">
        <f>Raiz!$D$99</f>
        <v>B</v>
      </c>
      <c r="E12069" s="323" t="str">
        <f>Raiz!$E$99</f>
        <v>Lucro</v>
      </c>
      <c r="F12069" s="323"/>
      <c r="G12069" s="323"/>
      <c r="H12069" s="323"/>
      <c r="I12069" s="20">
        <f>VLOOKUP(H11977,Base!$B$1397:$P$1448,J11982+1,FALSE)</f>
        <v>2.58E-2</v>
      </c>
      <c r="J12069" s="19">
        <f t="shared" ref="J12069" si="13539">ROUND(J12092*I12069,2)</f>
        <v>113.31</v>
      </c>
      <c r="K12069" s="30"/>
      <c r="L12069" s="30"/>
    </row>
    <row r="12070" spans="1:12" ht="18" customHeight="1" x14ac:dyDescent="0.2">
      <c r="A12070" s="241">
        <f t="shared" ref="A12070:C12070" si="13540">A12069</f>
        <v>3</v>
      </c>
      <c r="B12070" s="241" t="str">
        <f t="shared" si="13540"/>
        <v>OPERADOR DE EMPILHADEIRA</v>
      </c>
      <c r="C12070" s="241" t="str">
        <f t="shared" si="13540"/>
        <v>JOAÇABA</v>
      </c>
      <c r="D12070" s="324" t="str">
        <f>Raiz!$D$100</f>
        <v>Subtotal</v>
      </c>
      <c r="E12070" s="324"/>
      <c r="F12070" s="324"/>
      <c r="G12070" s="324"/>
      <c r="H12070" s="324"/>
      <c r="I12070" s="32">
        <f t="shared" ref="I12070:J12070" si="13541">SUM(I12068:I12069)</f>
        <v>7.5800000000000006E-2</v>
      </c>
      <c r="J12070" s="33">
        <f t="shared" si="13541"/>
        <v>322.45</v>
      </c>
      <c r="K12070" s="30"/>
      <c r="L12070" s="30"/>
    </row>
    <row r="12071" spans="1:12" ht="18" customHeight="1" x14ac:dyDescent="0.2">
      <c r="A12071" s="241">
        <f t="shared" ref="A12071:C12071" si="13542">A12070</f>
        <v>3</v>
      </c>
      <c r="B12071" s="241" t="str">
        <f t="shared" si="13542"/>
        <v>OPERADOR DE EMPILHADEIRA</v>
      </c>
      <c r="C12071" s="241" t="str">
        <f t="shared" si="13542"/>
        <v>JOAÇABA</v>
      </c>
      <c r="D12071" s="52" t="str">
        <f>Raiz!$D$101</f>
        <v>C</v>
      </c>
      <c r="E12071" s="323" t="str">
        <f>Raiz!$E$101</f>
        <v>Tributos</v>
      </c>
      <c r="F12071" s="325"/>
      <c r="G12071" s="325"/>
      <c r="H12071" s="325"/>
      <c r="I12071" s="32">
        <f t="shared" ref="I12071:J12071" si="13543">SUM(I12072:I12074)</f>
        <v>0.1225</v>
      </c>
      <c r="J12071" s="33">
        <f t="shared" si="13543"/>
        <v>628.94999999999993</v>
      </c>
      <c r="K12071" s="30"/>
      <c r="L12071" s="30"/>
    </row>
    <row r="12072" spans="1:12" ht="18" customHeight="1" x14ac:dyDescent="0.2">
      <c r="A12072" s="241">
        <f t="shared" ref="A12072:C12072" si="13544">A12071</f>
        <v>3</v>
      </c>
      <c r="B12072" s="241" t="str">
        <f t="shared" si="13544"/>
        <v>OPERADOR DE EMPILHADEIRA</v>
      </c>
      <c r="C12072" s="241" t="str">
        <f t="shared" si="13544"/>
        <v>JOAÇABA</v>
      </c>
      <c r="D12072" s="328" t="str">
        <f>Raiz!$D$102</f>
        <v>C.1</v>
      </c>
      <c r="E12072" s="330" t="str">
        <f>Raiz!$E$102</f>
        <v>Tributos Federais</v>
      </c>
      <c r="F12072" s="332" t="str">
        <f>Raiz!$F$102</f>
        <v>PIS</v>
      </c>
      <c r="G12072" s="333"/>
      <c r="H12072" s="334"/>
      <c r="I12072" s="43">
        <f>Raiz!$I$102</f>
        <v>1.6500000000000001E-2</v>
      </c>
      <c r="J12072" s="19">
        <f t="shared" ref="J12072" si="13545">ROUND(I12072*J12081,2)</f>
        <v>84.72</v>
      </c>
      <c r="K12072" s="30"/>
      <c r="L12072" s="30"/>
    </row>
    <row r="12073" spans="1:12" ht="18" customHeight="1" x14ac:dyDescent="0.2">
      <c r="A12073" s="241">
        <f t="shared" ref="A12073:C12073" si="13546">A12072</f>
        <v>3</v>
      </c>
      <c r="B12073" s="241" t="str">
        <f t="shared" si="13546"/>
        <v>OPERADOR DE EMPILHADEIRA</v>
      </c>
      <c r="C12073" s="241" t="str">
        <f t="shared" si="13546"/>
        <v>JOAÇABA</v>
      </c>
      <c r="D12073" s="329"/>
      <c r="E12073" s="331"/>
      <c r="F12073" s="331" t="str">
        <f>Raiz!$F$103</f>
        <v>COFINS</v>
      </c>
      <c r="G12073" s="335"/>
      <c r="H12073" s="336"/>
      <c r="I12073" s="20">
        <f>Raiz!$I$103</f>
        <v>7.5999999999999998E-2</v>
      </c>
      <c r="J12073" s="19">
        <f t="shared" ref="J12073" si="13547">ROUND(I12073*J12081,2)</f>
        <v>390.2</v>
      </c>
    </row>
    <row r="12074" spans="1:12" ht="18" customHeight="1" x14ac:dyDescent="0.2">
      <c r="A12074" s="241">
        <f t="shared" ref="A12074:C12074" si="13548">A12073</f>
        <v>3</v>
      </c>
      <c r="B12074" s="241" t="str">
        <f t="shared" si="13548"/>
        <v>OPERADOR DE EMPILHADEIRA</v>
      </c>
      <c r="C12074" s="241" t="str">
        <f t="shared" si="13548"/>
        <v>JOAÇABA</v>
      </c>
      <c r="D12074" s="18" t="str">
        <f>Raiz!$D$104</f>
        <v>C.2</v>
      </c>
      <c r="E12074" s="263" t="str">
        <f>Raiz!$E$104</f>
        <v>Tributos Municipais</v>
      </c>
      <c r="F12074" s="320" t="str">
        <f>Raiz!$F$104</f>
        <v>ISS</v>
      </c>
      <c r="G12074" s="322"/>
      <c r="H12074" s="321"/>
      <c r="I12074" s="20">
        <f>VLOOKUP(H11977,Base!$B$29:$D$80,3,FALSE)</f>
        <v>0.03</v>
      </c>
      <c r="J12074" s="19">
        <f t="shared" ref="J12074" si="13549">ROUND(I12074*J12081,2)</f>
        <v>154.03</v>
      </c>
    </row>
    <row r="12075" spans="1:12" ht="18" customHeight="1" thickBot="1" x14ac:dyDescent="0.25">
      <c r="A12075" s="241">
        <f t="shared" ref="A12075:C12075" si="13550">A12074</f>
        <v>3</v>
      </c>
      <c r="B12075" s="241" t="str">
        <f t="shared" si="13550"/>
        <v>OPERADOR DE EMPILHADEIRA</v>
      </c>
      <c r="C12075" s="241" t="str">
        <f t="shared" si="13550"/>
        <v>JOAÇABA</v>
      </c>
      <c r="D12075" s="319" t="str">
        <f>Raiz!$D$105</f>
        <v>Total do Módulo 6 - Custos Indiretos, Lucro e Tributos</v>
      </c>
      <c r="E12075" s="319"/>
      <c r="F12075" s="319"/>
      <c r="G12075" s="319"/>
      <c r="H12075" s="319"/>
      <c r="I12075" s="24">
        <f t="shared" ref="I12075:J12075" si="13551">I12070+I12071</f>
        <v>0.1983</v>
      </c>
      <c r="J12075" s="21">
        <f t="shared" si="13551"/>
        <v>951.39999999999986</v>
      </c>
    </row>
    <row r="12076" spans="1:12" ht="11.25" customHeight="1" thickBot="1" x14ac:dyDescent="0.25">
      <c r="A12076" s="241">
        <f t="shared" ref="A12076:C12076" si="13552">A12075</f>
        <v>3</v>
      </c>
      <c r="B12076" s="241" t="str">
        <f t="shared" si="13552"/>
        <v>OPERADOR DE EMPILHADEIRA</v>
      </c>
      <c r="C12076" s="241" t="str">
        <f t="shared" si="13552"/>
        <v>JOAÇABA</v>
      </c>
      <c r="D12076" s="4"/>
      <c r="E12076" s="4"/>
      <c r="F12076" s="4"/>
      <c r="G12076" s="4"/>
      <c r="H12076" s="4"/>
      <c r="I12076" s="4"/>
      <c r="J12076" s="4"/>
    </row>
    <row r="12077" spans="1:12" ht="18" customHeight="1" x14ac:dyDescent="0.2">
      <c r="A12077" s="241">
        <f t="shared" ref="A12077:C12077" si="13553">A12076</f>
        <v>3</v>
      </c>
      <c r="B12077" s="241" t="str">
        <f t="shared" si="13553"/>
        <v>OPERADOR DE EMPILHADEIRA</v>
      </c>
      <c r="C12077" s="241" t="str">
        <f t="shared" si="13553"/>
        <v>JOAÇABA</v>
      </c>
      <c r="D12077" s="339" t="str">
        <f>Raiz!$D$107</f>
        <v>TRIBUTOS (percentual incidente sobre o Valor total por empregado)</v>
      </c>
      <c r="E12077" s="340"/>
      <c r="F12077" s="340"/>
      <c r="G12077" s="340"/>
      <c r="H12077" s="340"/>
      <c r="I12077" s="340"/>
      <c r="J12077" s="341"/>
    </row>
    <row r="12078" spans="1:12" ht="18" customHeight="1" x14ac:dyDescent="0.2">
      <c r="A12078" s="241">
        <f t="shared" ref="A12078:C12078" si="13554">A12077</f>
        <v>3</v>
      </c>
      <c r="B12078" s="241" t="str">
        <f t="shared" si="13554"/>
        <v>OPERADOR DE EMPILHADEIRA</v>
      </c>
      <c r="C12078" s="241" t="str">
        <f t="shared" si="13554"/>
        <v>JOAÇABA</v>
      </c>
      <c r="D12078" s="52" t="str">
        <f>Raiz!$D$108</f>
        <v>A</v>
      </c>
      <c r="E12078" s="314" t="str">
        <f>Raiz!$E$108</f>
        <v>Percentual total dos Tributos / 100</v>
      </c>
      <c r="F12078" s="314"/>
      <c r="G12078" s="314"/>
      <c r="H12078" s="314"/>
      <c r="I12078" s="314"/>
      <c r="J12078" s="34">
        <f t="shared" ref="J12078" si="13555">I12071</f>
        <v>0.1225</v>
      </c>
    </row>
    <row r="12079" spans="1:12" ht="18" customHeight="1" x14ac:dyDescent="0.2">
      <c r="A12079" s="241">
        <f t="shared" ref="A12079:C12079" si="13556">A12078</f>
        <v>3</v>
      </c>
      <c r="B12079" s="241" t="str">
        <f t="shared" si="13556"/>
        <v>OPERADOR DE EMPILHADEIRA</v>
      </c>
      <c r="C12079" s="241" t="str">
        <f t="shared" si="13556"/>
        <v>JOAÇABA</v>
      </c>
      <c r="D12079" s="52" t="str">
        <f>Raiz!$D$109</f>
        <v>B</v>
      </c>
      <c r="E12079" s="314" t="str">
        <f>Raiz!$E$109</f>
        <v>1 - A</v>
      </c>
      <c r="F12079" s="314"/>
      <c r="G12079" s="314"/>
      <c r="H12079" s="314"/>
      <c r="I12079" s="314"/>
      <c r="J12079" s="34">
        <f t="shared" ref="J12079:J12142" si="13557">1-J12078</f>
        <v>0.87749999999999995</v>
      </c>
    </row>
    <row r="12080" spans="1:12" ht="18" customHeight="1" x14ac:dyDescent="0.2">
      <c r="A12080" s="241">
        <f t="shared" ref="A12080:C12080" si="13558">A12079</f>
        <v>3</v>
      </c>
      <c r="B12080" s="241" t="str">
        <f t="shared" si="13558"/>
        <v>OPERADOR DE EMPILHADEIRA</v>
      </c>
      <c r="C12080" s="241" t="str">
        <f t="shared" si="13558"/>
        <v>JOAÇABA</v>
      </c>
      <c r="D12080" s="52" t="str">
        <f>Raiz!$D$110</f>
        <v>C</v>
      </c>
      <c r="E12080" s="314" t="str">
        <f>Raiz!$E$110</f>
        <v>Custo antes da incidência dos tributos</v>
      </c>
      <c r="F12080" s="314"/>
      <c r="G12080" s="314"/>
      <c r="H12080" s="314"/>
      <c r="I12080" s="314"/>
      <c r="J12080" s="19">
        <f t="shared" ref="J12080" si="13559">J12094</f>
        <v>4505.3191666666671</v>
      </c>
    </row>
    <row r="12081" spans="1:13" ht="18" customHeight="1" x14ac:dyDescent="0.2">
      <c r="A12081" s="241">
        <f t="shared" ref="A12081:C12081" si="13560">A12080</f>
        <v>3</v>
      </c>
      <c r="B12081" s="241" t="str">
        <f t="shared" si="13560"/>
        <v>OPERADOR DE EMPILHADEIRA</v>
      </c>
      <c r="C12081" s="241" t="str">
        <f t="shared" si="13560"/>
        <v>JOAÇABA</v>
      </c>
      <c r="D12081" s="52" t="str">
        <f>Raiz!$D$111</f>
        <v>D</v>
      </c>
      <c r="E12081" s="314" t="str">
        <f>Raiz!$E$111</f>
        <v>PREÇO DO POSTO/MÊS (C / B)</v>
      </c>
      <c r="F12081" s="314"/>
      <c r="G12081" s="314"/>
      <c r="H12081" s="314"/>
      <c r="I12081" s="314"/>
      <c r="J12081" s="19">
        <f t="shared" ref="J12081" si="13561">ROUND(J12080/J12079,2)</f>
        <v>5134.2700000000004</v>
      </c>
    </row>
    <row r="12082" spans="1:13" ht="18" customHeight="1" thickBot="1" x14ac:dyDescent="0.25">
      <c r="A12082" s="241">
        <f t="shared" ref="A12082:C12082" si="13562">A12081</f>
        <v>3</v>
      </c>
      <c r="B12082" s="241" t="str">
        <f t="shared" si="13562"/>
        <v>OPERADOR DE EMPILHADEIRA</v>
      </c>
      <c r="C12082" s="241" t="str">
        <f t="shared" si="13562"/>
        <v>JOAÇABA</v>
      </c>
      <c r="D12082" s="317" t="str">
        <f>Raiz!$D$112</f>
        <v>Total dos Tributos = (D – C)</v>
      </c>
      <c r="E12082" s="317"/>
      <c r="F12082" s="317"/>
      <c r="G12082" s="317"/>
      <c r="H12082" s="317"/>
      <c r="I12082" s="317"/>
      <c r="J12082" s="35">
        <f t="shared" ref="J12082" si="13563">J12081-J12080</f>
        <v>628.95083333333332</v>
      </c>
    </row>
    <row r="12083" spans="1:13" ht="11.25" customHeight="1" thickBot="1" x14ac:dyDescent="0.25">
      <c r="A12083" s="241">
        <f t="shared" ref="A12083:C12083" si="13564">A12082</f>
        <v>3</v>
      </c>
      <c r="B12083" s="241" t="str">
        <f t="shared" si="13564"/>
        <v>OPERADOR DE EMPILHADEIRA</v>
      </c>
      <c r="C12083" s="241" t="str">
        <f t="shared" si="13564"/>
        <v>JOAÇABA</v>
      </c>
      <c r="D12083" s="4"/>
      <c r="E12083" s="4"/>
      <c r="F12083" s="4"/>
      <c r="G12083" s="4"/>
      <c r="H12083" s="4"/>
      <c r="I12083" s="4"/>
      <c r="J12083" s="4"/>
    </row>
    <row r="12084" spans="1:13" ht="18" customHeight="1" x14ac:dyDescent="0.2">
      <c r="A12084" s="241">
        <f t="shared" ref="A12084:C12084" si="13565">A12083</f>
        <v>3</v>
      </c>
      <c r="B12084" s="241" t="str">
        <f t="shared" si="13565"/>
        <v>OPERADOR DE EMPILHADEIRA</v>
      </c>
      <c r="C12084" s="241" t="str">
        <f t="shared" si="13565"/>
        <v>JOAÇABA</v>
      </c>
      <c r="D12084" s="318" t="str">
        <f>Raiz!$D$114</f>
        <v>2 - QUADRO-RESUMO DO CUSTO POR EMPREGADO</v>
      </c>
      <c r="E12084" s="318"/>
      <c r="F12084" s="318"/>
      <c r="G12084" s="318"/>
      <c r="H12084" s="318"/>
      <c r="I12084" s="318"/>
      <c r="J12084" s="3" t="str">
        <f>Raiz!$J$114</f>
        <v>Valor R$</v>
      </c>
    </row>
    <row r="12085" spans="1:13" ht="18" customHeight="1" x14ac:dyDescent="0.2">
      <c r="A12085" s="241">
        <f t="shared" ref="A12085:C12085" si="13566">A12084</f>
        <v>3</v>
      </c>
      <c r="B12085" s="241" t="str">
        <f t="shared" si="13566"/>
        <v>OPERADOR DE EMPILHADEIRA</v>
      </c>
      <c r="C12085" s="241" t="str">
        <f t="shared" si="13566"/>
        <v>JOAÇABA</v>
      </c>
      <c r="D12085" s="52" t="str">
        <f>Raiz!$D$115</f>
        <v>A</v>
      </c>
      <c r="E12085" s="314" t="str">
        <f>Raiz!$E$115</f>
        <v>Módulo 1 - Composição da Remuneração</v>
      </c>
      <c r="F12085" s="314"/>
      <c r="G12085" s="314"/>
      <c r="H12085" s="314"/>
      <c r="I12085" s="314"/>
      <c r="J12085" s="19">
        <f t="shared" ref="J12085" si="13567">J12005</f>
        <v>2060.15</v>
      </c>
    </row>
    <row r="12086" spans="1:13" ht="18" customHeight="1" x14ac:dyDescent="0.2">
      <c r="A12086" s="241">
        <f t="shared" ref="A12086:C12086" si="13568">A12085</f>
        <v>3</v>
      </c>
      <c r="B12086" s="241" t="str">
        <f t="shared" si="13568"/>
        <v>OPERADOR DE EMPILHADEIRA</v>
      </c>
      <c r="C12086" s="241" t="str">
        <f t="shared" si="13568"/>
        <v>JOAÇABA</v>
      </c>
      <c r="D12086" s="52" t="str">
        <f>Raiz!$D$116</f>
        <v>B</v>
      </c>
      <c r="E12086" s="314" t="str">
        <f>Raiz!$E$116</f>
        <v>Módulo 2 - Encargos e Benefícios Anuais, Mensais e Diários</v>
      </c>
      <c r="F12086" s="314"/>
      <c r="G12086" s="314"/>
      <c r="H12086" s="314"/>
      <c r="I12086" s="314"/>
      <c r="J12086" s="19">
        <f t="shared" ref="J12086" si="13569">J12038</f>
        <v>1640.1799999999998</v>
      </c>
    </row>
    <row r="12087" spans="1:13" ht="18" customHeight="1" x14ac:dyDescent="0.2">
      <c r="A12087" s="241">
        <f t="shared" ref="A12087:C12087" si="13570">A12086</f>
        <v>3</v>
      </c>
      <c r="B12087" s="241" t="str">
        <f t="shared" si="13570"/>
        <v>OPERADOR DE EMPILHADEIRA</v>
      </c>
      <c r="C12087" s="241" t="str">
        <f t="shared" si="13570"/>
        <v>JOAÇABA</v>
      </c>
      <c r="D12087" s="52" t="str">
        <f>Raiz!$D$117</f>
        <v>C</v>
      </c>
      <c r="E12087" s="314" t="str">
        <f>Raiz!$E$117</f>
        <v>Módulo 3 - Provisão para Rescisão</v>
      </c>
      <c r="F12087" s="314"/>
      <c r="G12087" s="314"/>
      <c r="H12087" s="314"/>
      <c r="I12087" s="314"/>
      <c r="J12087" s="19">
        <f t="shared" ref="J12087" si="13571">J12047</f>
        <v>120.84</v>
      </c>
    </row>
    <row r="12088" spans="1:13" ht="18" customHeight="1" x14ac:dyDescent="0.2">
      <c r="A12088" s="241">
        <f t="shared" ref="A12088:C12088" si="13572">A12087</f>
        <v>3</v>
      </c>
      <c r="B12088" s="241" t="str">
        <f t="shared" si="13572"/>
        <v>OPERADOR DE EMPILHADEIRA</v>
      </c>
      <c r="C12088" s="241" t="str">
        <f t="shared" si="13572"/>
        <v>JOAÇABA</v>
      </c>
      <c r="D12088" s="52" t="str">
        <f>Raiz!$D$118</f>
        <v>D</v>
      </c>
      <c r="E12088" s="314" t="str">
        <f>Raiz!$E$118</f>
        <v>Módulo 4 - Custo de Reposição do Profissional Ausente</v>
      </c>
      <c r="F12088" s="314"/>
      <c r="G12088" s="314"/>
      <c r="H12088" s="314"/>
      <c r="I12088" s="314"/>
      <c r="J12088" s="19">
        <f t="shared" ref="J12088" si="13573">J12060</f>
        <v>317.94916666666666</v>
      </c>
    </row>
    <row r="12089" spans="1:13" ht="18" customHeight="1" x14ac:dyDescent="0.2">
      <c r="A12089" s="241">
        <f t="shared" ref="A12089:C12089" si="13574">A12088</f>
        <v>3</v>
      </c>
      <c r="B12089" s="241" t="str">
        <f t="shared" si="13574"/>
        <v>OPERADOR DE EMPILHADEIRA</v>
      </c>
      <c r="C12089" s="241" t="str">
        <f t="shared" si="13574"/>
        <v>JOAÇABA</v>
      </c>
      <c r="D12089" s="52" t="str">
        <f>Raiz!$D$119</f>
        <v>E</v>
      </c>
      <c r="E12089" s="314" t="str">
        <f>Raiz!$E$119</f>
        <v>Módulo 5 - Insumos Diversos</v>
      </c>
      <c r="F12089" s="314"/>
      <c r="G12089" s="314"/>
      <c r="H12089" s="314"/>
      <c r="I12089" s="314"/>
      <c r="J12089" s="19">
        <f t="shared" ref="J12089" si="13575">J12065</f>
        <v>43.75</v>
      </c>
    </row>
    <row r="12090" spans="1:13" ht="18" customHeight="1" x14ac:dyDescent="0.2">
      <c r="A12090" s="241">
        <f t="shared" ref="A12090:C12090" si="13576">A12089</f>
        <v>3</v>
      </c>
      <c r="B12090" s="241" t="str">
        <f t="shared" si="13576"/>
        <v>OPERADOR DE EMPILHADEIRA</v>
      </c>
      <c r="C12090" s="241" t="str">
        <f t="shared" si="13576"/>
        <v>JOAÇABA</v>
      </c>
      <c r="D12090" s="315" t="str">
        <f>Raiz!$D$120</f>
        <v>Subtotal (A + B + C+ D + E)</v>
      </c>
      <c r="E12090" s="315"/>
      <c r="F12090" s="315"/>
      <c r="G12090" s="315"/>
      <c r="H12090" s="315"/>
      <c r="I12090" s="315"/>
      <c r="J12090" s="33">
        <f t="shared" ref="J12090" si="13577">SUM(J12085:J12089)</f>
        <v>4182.8691666666664</v>
      </c>
    </row>
    <row r="12091" spans="1:13" ht="18" customHeight="1" x14ac:dyDescent="0.2">
      <c r="A12091" s="241">
        <f t="shared" ref="A12091:C12091" si="13578">A12090</f>
        <v>3</v>
      </c>
      <c r="B12091" s="241" t="str">
        <f t="shared" si="13578"/>
        <v>OPERADOR DE EMPILHADEIRA</v>
      </c>
      <c r="C12091" s="241" t="str">
        <f t="shared" si="13578"/>
        <v>JOAÇABA</v>
      </c>
      <c r="D12091" s="52" t="str">
        <f>Raiz!$D$121</f>
        <v>F</v>
      </c>
      <c r="E12091" s="314" t="str">
        <f>Raiz!$E$121</f>
        <v>Módulo 6-A - Custos Indiretos (despesas administrativas e operacionais)</v>
      </c>
      <c r="F12091" s="314"/>
      <c r="G12091" s="314"/>
      <c r="H12091" s="314"/>
      <c r="I12091" s="314"/>
      <c r="J12091" s="19">
        <f t="shared" ref="J12091" si="13579">J12068</f>
        <v>209.14</v>
      </c>
    </row>
    <row r="12092" spans="1:13" ht="18" customHeight="1" x14ac:dyDescent="0.2">
      <c r="A12092" s="241">
        <f t="shared" ref="A12092:C12092" si="13580">A12091</f>
        <v>3</v>
      </c>
      <c r="B12092" s="241" t="str">
        <f t="shared" si="13580"/>
        <v>OPERADOR DE EMPILHADEIRA</v>
      </c>
      <c r="C12092" s="241" t="str">
        <f t="shared" si="13580"/>
        <v>JOAÇABA</v>
      </c>
      <c r="D12092" s="315" t="str">
        <f>Raiz!$D$122</f>
        <v>Subtotal (antes da incidência dos lucros)</v>
      </c>
      <c r="E12092" s="315"/>
      <c r="F12092" s="315"/>
      <c r="G12092" s="315"/>
      <c r="H12092" s="315"/>
      <c r="I12092" s="315"/>
      <c r="J12092" s="36">
        <f t="shared" ref="J12092" si="13581">J12090+J12091</f>
        <v>4392.0091666666667</v>
      </c>
    </row>
    <row r="12093" spans="1:13" ht="18" customHeight="1" x14ac:dyDescent="0.2">
      <c r="A12093" s="241">
        <f t="shared" ref="A12093:C12093" si="13582">A12092</f>
        <v>3</v>
      </c>
      <c r="B12093" s="241" t="str">
        <f t="shared" si="13582"/>
        <v>OPERADOR DE EMPILHADEIRA</v>
      </c>
      <c r="C12093" s="241" t="str">
        <f t="shared" si="13582"/>
        <v>JOAÇABA</v>
      </c>
      <c r="D12093" s="52" t="str">
        <f>Raiz!$D$123</f>
        <v>G</v>
      </c>
      <c r="E12093" s="314" t="str">
        <f>Raiz!$E$123</f>
        <v>Módulo 6-B - Lucro</v>
      </c>
      <c r="F12093" s="314"/>
      <c r="G12093" s="314"/>
      <c r="H12093" s="314"/>
      <c r="I12093" s="314"/>
      <c r="J12093" s="36">
        <f t="shared" ref="J12093" si="13583">J12069</f>
        <v>113.31</v>
      </c>
    </row>
    <row r="12094" spans="1:13" ht="18" customHeight="1" x14ac:dyDescent="0.2">
      <c r="A12094" s="241">
        <f t="shared" ref="A12094:C12094" si="13584">A12093</f>
        <v>3</v>
      </c>
      <c r="B12094" s="241" t="str">
        <f t="shared" si="13584"/>
        <v>OPERADOR DE EMPILHADEIRA</v>
      </c>
      <c r="C12094" s="241" t="str">
        <f t="shared" si="13584"/>
        <v>JOAÇABA</v>
      </c>
      <c r="D12094" s="315" t="str">
        <f>Raiz!$D$124</f>
        <v>Subtotal (antes da incidência dos tributos)</v>
      </c>
      <c r="E12094" s="315"/>
      <c r="F12094" s="315"/>
      <c r="G12094" s="315"/>
      <c r="H12094" s="315"/>
      <c r="I12094" s="315"/>
      <c r="J12094" s="36">
        <f t="shared" ref="J12094" si="13585">J12092+J12093</f>
        <v>4505.3191666666671</v>
      </c>
    </row>
    <row r="12095" spans="1:13" ht="18" customHeight="1" x14ac:dyDescent="0.2">
      <c r="A12095" s="241">
        <f t="shared" ref="A12095:C12095" si="13586">A12094</f>
        <v>3</v>
      </c>
      <c r="B12095" s="241" t="str">
        <f t="shared" si="13586"/>
        <v>OPERADOR DE EMPILHADEIRA</v>
      </c>
      <c r="C12095" s="241" t="str">
        <f t="shared" si="13586"/>
        <v>JOAÇABA</v>
      </c>
      <c r="D12095" s="52" t="str">
        <f>Raiz!$D$125</f>
        <v>H</v>
      </c>
      <c r="E12095" s="314" t="str">
        <f>Raiz!$E$125</f>
        <v>Módulo 6-C - Tributos</v>
      </c>
      <c r="F12095" s="314"/>
      <c r="G12095" s="314"/>
      <c r="H12095" s="314"/>
      <c r="I12095" s="314"/>
      <c r="J12095" s="36">
        <f t="shared" ref="J12095" si="13587">J12071</f>
        <v>628.94999999999993</v>
      </c>
    </row>
    <row r="12096" spans="1:13" ht="18" customHeight="1" thickBot="1" x14ac:dyDescent="0.25">
      <c r="A12096" s="241">
        <f t="shared" ref="A12096:C12096" si="13588">A12095</f>
        <v>3</v>
      </c>
      <c r="B12096" s="241" t="str">
        <f t="shared" si="13588"/>
        <v>OPERADOR DE EMPILHADEIRA</v>
      </c>
      <c r="C12096" s="241" t="str">
        <f t="shared" si="13588"/>
        <v>JOAÇABA</v>
      </c>
      <c r="D12096" s="393" t="str">
        <f>Raiz!$D$126</f>
        <v>Valor Total por Empregado / Mês</v>
      </c>
      <c r="E12096" s="394"/>
      <c r="F12096" s="395"/>
      <c r="G12096" s="393" t="str">
        <f t="shared" ref="G12096" si="13589">CONCATENATE(G11982," - ",H11977)</f>
        <v>OPERADOR DE EMPILHADEIRA - JOAÇABA</v>
      </c>
      <c r="H12096" s="394"/>
      <c r="I12096" s="395"/>
      <c r="J12096" s="47">
        <f t="shared" ref="J12096" si="13590">ROUND(SUM(J12094:J12095),2)</f>
        <v>5134.2700000000004</v>
      </c>
      <c r="M12096" s="129"/>
    </row>
    <row r="12097" spans="1:16" ht="7.5" customHeight="1" thickBot="1" x14ac:dyDescent="0.25">
      <c r="A12097" s="241">
        <f t="shared" ref="A12097:C12097" si="13591">A12096</f>
        <v>3</v>
      </c>
      <c r="B12097" s="241" t="str">
        <f t="shared" si="13591"/>
        <v>OPERADOR DE EMPILHADEIRA</v>
      </c>
      <c r="C12097" s="241" t="str">
        <f t="shared" si="13591"/>
        <v>JOAÇABA</v>
      </c>
      <c r="M12097" s="129"/>
    </row>
    <row r="12098" spans="1:16" ht="36" customHeight="1" thickBot="1" x14ac:dyDescent="0.25">
      <c r="A12098" s="241">
        <f t="shared" ref="A12098" si="13592">J12098</f>
        <v>3</v>
      </c>
      <c r="B12098" s="241" t="str">
        <f t="shared" ref="B12098" si="13593">G12108</f>
        <v>MOTORISTA CAT "E"</v>
      </c>
      <c r="C12098" s="241" t="str">
        <f t="shared" ref="C12098" si="13594">H12103</f>
        <v>JOAÇABA</v>
      </c>
      <c r="D12098" s="311" t="str">
        <f>Raiz!$D$2</f>
        <v>PLANILHA DE CUSTOS E FORMAÇÃO DE PREÇOS</v>
      </c>
      <c r="E12098" s="312"/>
      <c r="F12098" s="312"/>
      <c r="G12098" s="312"/>
      <c r="H12098" s="313"/>
      <c r="I12098" s="66" t="str">
        <f>Raiz!$I$2</f>
        <v>GRUPO</v>
      </c>
      <c r="J12098" s="59">
        <f>VLOOKUP(H12103,Base!$B$29:$C$80,2,FALSE)</f>
        <v>3</v>
      </c>
      <c r="K12098" s="127"/>
      <c r="L12098" s="239" t="s">
        <v>320</v>
      </c>
      <c r="M12098" s="240">
        <f t="shared" ref="M12098" si="13595">M11972+1</f>
        <v>97</v>
      </c>
    </row>
    <row r="12099" spans="1:16" s="4" customFormat="1" ht="18" customHeight="1" x14ac:dyDescent="0.2">
      <c r="A12099" s="241">
        <f t="shared" ref="A12099:A12162" si="13596">A12098</f>
        <v>3</v>
      </c>
      <c r="B12099" s="241" t="str">
        <f t="shared" ref="B12099:B12162" si="13597">B12098</f>
        <v>MOTORISTA CAT "E"</v>
      </c>
      <c r="C12099" s="241" t="str">
        <f t="shared" ref="C12099:C12162" si="13598">C12098</f>
        <v>JOAÇABA</v>
      </c>
      <c r="D12099" s="400" t="str">
        <f>Raiz!$D$3</f>
        <v>DISCRIMINAÇÃO DOS SERVIÇOS (DADOS REFERENTES À CONTRATAÇÃO)</v>
      </c>
      <c r="E12099" s="401"/>
      <c r="F12099" s="401"/>
      <c r="G12099" s="401"/>
      <c r="H12099" s="401"/>
      <c r="I12099" s="401"/>
      <c r="J12099" s="402"/>
      <c r="K12099" s="30"/>
      <c r="L12099" s="30"/>
      <c r="M12099" s="30"/>
      <c r="N12099" s="30"/>
      <c r="O12099" s="30"/>
      <c r="P12099" s="30"/>
    </row>
    <row r="12100" spans="1:16" s="4" customFormat="1" ht="18" customHeight="1" x14ac:dyDescent="0.2">
      <c r="A12100" s="241">
        <f t="shared" si="13596"/>
        <v>3</v>
      </c>
      <c r="B12100" s="241" t="str">
        <f t="shared" si="13597"/>
        <v>MOTORISTA CAT "E"</v>
      </c>
      <c r="C12100" s="241" t="str">
        <f t="shared" si="13598"/>
        <v>JOAÇABA</v>
      </c>
      <c r="D12100" s="52" t="str">
        <f>Raiz!$D$4</f>
        <v>A</v>
      </c>
      <c r="E12100" s="359" t="str">
        <f>Raiz!$E$4</f>
        <v>Processo nº</v>
      </c>
      <c r="F12100" s="359"/>
      <c r="G12100" s="359"/>
      <c r="H12100" s="386" t="str">
        <f>Base!$C$2</f>
        <v>10905.720090/2020-71</v>
      </c>
      <c r="I12100" s="386"/>
      <c r="J12100" s="386"/>
      <c r="K12100" s="30"/>
      <c r="L12100" s="30"/>
      <c r="M12100" s="30"/>
      <c r="N12100" s="30"/>
      <c r="O12100" s="30"/>
      <c r="P12100" s="30"/>
    </row>
    <row r="12101" spans="1:16" s="4" customFormat="1" ht="18" customHeight="1" x14ac:dyDescent="0.2">
      <c r="A12101" s="241">
        <f t="shared" si="13596"/>
        <v>3</v>
      </c>
      <c r="B12101" s="241" t="str">
        <f t="shared" si="13597"/>
        <v>MOTORISTA CAT "E"</v>
      </c>
      <c r="C12101" s="241" t="str">
        <f t="shared" si="13598"/>
        <v>JOAÇABA</v>
      </c>
      <c r="D12101" s="52" t="str">
        <f>Raiz!$D$5</f>
        <v>B</v>
      </c>
      <c r="E12101" s="359" t="str">
        <f>Raiz!$E$5</f>
        <v>Licitação nº</v>
      </c>
      <c r="F12101" s="359"/>
      <c r="G12101" s="359"/>
      <c r="H12101" s="386" t="str">
        <f>Base!$C$3</f>
        <v>___/2021</v>
      </c>
      <c r="I12101" s="386"/>
      <c r="J12101" s="386"/>
      <c r="K12101" s="30"/>
      <c r="L12101" s="30"/>
      <c r="M12101" s="30"/>
      <c r="N12101" s="30"/>
      <c r="O12101" s="30"/>
      <c r="P12101" s="30"/>
    </row>
    <row r="12102" spans="1:16" s="4" customFormat="1" ht="18" customHeight="1" x14ac:dyDescent="0.2">
      <c r="A12102" s="241">
        <f t="shared" si="13596"/>
        <v>3</v>
      </c>
      <c r="B12102" s="241" t="str">
        <f t="shared" si="13597"/>
        <v>MOTORISTA CAT "E"</v>
      </c>
      <c r="C12102" s="241" t="str">
        <f t="shared" si="13598"/>
        <v>JOAÇABA</v>
      </c>
      <c r="D12102" s="52" t="str">
        <f>Raiz!$D$6</f>
        <v>C</v>
      </c>
      <c r="E12102" s="359" t="str">
        <f>Raiz!$E$6</f>
        <v>Data de apresentação da proposta</v>
      </c>
      <c r="F12102" s="359"/>
      <c r="G12102" s="359"/>
      <c r="H12102" s="386" t="str">
        <f>Base!$C$4</f>
        <v>___/___/2021</v>
      </c>
      <c r="I12102" s="386"/>
      <c r="J12102" s="386"/>
      <c r="K12102" s="30"/>
      <c r="L12102" s="30"/>
      <c r="M12102" s="30"/>
      <c r="N12102" s="30"/>
      <c r="O12102" s="30"/>
      <c r="P12102" s="30"/>
    </row>
    <row r="12103" spans="1:16" s="4" customFormat="1" ht="18" customHeight="1" x14ac:dyDescent="0.2">
      <c r="A12103" s="241">
        <f t="shared" si="13596"/>
        <v>3</v>
      </c>
      <c r="B12103" s="241" t="str">
        <f t="shared" si="13597"/>
        <v>MOTORISTA CAT "E"</v>
      </c>
      <c r="C12103" s="241" t="str">
        <f t="shared" si="13598"/>
        <v>JOAÇABA</v>
      </c>
      <c r="D12103" s="52" t="str">
        <f>Raiz!$D$7</f>
        <v>D</v>
      </c>
      <c r="E12103" s="359" t="str">
        <f>Raiz!$E$7</f>
        <v>Local da prestação do serviço</v>
      </c>
      <c r="F12103" s="359"/>
      <c r="G12103" s="359"/>
      <c r="H12103" s="368" t="str">
        <f>VLOOKUP(M12098,Base!$T$86:$V$813,2,FALSE)</f>
        <v>JOAÇABA</v>
      </c>
      <c r="I12103" s="368"/>
      <c r="J12103" s="369">
        <f t="shared" ref="J12103" si="13599">K12103</f>
        <v>0</v>
      </c>
      <c r="K12103" s="127"/>
      <c r="L12103" s="127"/>
      <c r="M12103" s="30"/>
      <c r="N12103" s="30"/>
      <c r="O12103" s="30"/>
      <c r="P12103" s="30"/>
    </row>
    <row r="12104" spans="1:16" s="4" customFormat="1" ht="18" customHeight="1" x14ac:dyDescent="0.2">
      <c r="A12104" s="241">
        <f t="shared" si="13596"/>
        <v>3</v>
      </c>
      <c r="B12104" s="241" t="str">
        <f t="shared" si="13597"/>
        <v>MOTORISTA CAT "E"</v>
      </c>
      <c r="C12104" s="241" t="str">
        <f t="shared" si="13598"/>
        <v>JOAÇABA</v>
      </c>
      <c r="D12104" s="52" t="str">
        <f>Raiz!$D$8</f>
        <v>E</v>
      </c>
      <c r="E12104" s="359" t="str">
        <f>Raiz!$E$8</f>
        <v>Ano do Acordo, Convenção ou Dissídio Coletivo:</v>
      </c>
      <c r="F12104" s="359"/>
      <c r="G12104" s="359"/>
      <c r="H12104" s="370">
        <f>VLOOKUP(H12103,Base!$B$257:$P$308,J12108+1,FALSE)</f>
        <v>2021</v>
      </c>
      <c r="I12104" s="370"/>
      <c r="J12104" s="370"/>
      <c r="K12104" s="30"/>
      <c r="L12104" s="30"/>
      <c r="M12104" s="30"/>
      <c r="N12104" s="30"/>
      <c r="O12104" s="30"/>
      <c r="P12104" s="30"/>
    </row>
    <row r="12105" spans="1:16" s="4" customFormat="1" ht="18" customHeight="1" thickBot="1" x14ac:dyDescent="0.25">
      <c r="A12105" s="241">
        <f t="shared" si="13596"/>
        <v>3</v>
      </c>
      <c r="B12105" s="241" t="str">
        <f t="shared" si="13597"/>
        <v>MOTORISTA CAT "E"</v>
      </c>
      <c r="C12105" s="241" t="str">
        <f t="shared" si="13598"/>
        <v>JOAÇABA</v>
      </c>
      <c r="D12105" s="17" t="str">
        <f>Raiz!$D$9</f>
        <v>F</v>
      </c>
      <c r="E12105" s="360" t="str">
        <f>Raiz!$E$9</f>
        <v>Tempo de Execução (meses)</v>
      </c>
      <c r="F12105" s="360"/>
      <c r="G12105" s="360"/>
      <c r="H12105" s="378">
        <f>VLOOKUP(H12103,Base!$B$143:$P$194,J12108+1,FALSE)</f>
        <v>24</v>
      </c>
      <c r="I12105" s="379"/>
      <c r="J12105" s="380"/>
      <c r="K12105" s="30"/>
      <c r="L12105" s="30"/>
      <c r="M12105" s="30"/>
      <c r="N12105" s="30"/>
      <c r="O12105" s="30"/>
      <c r="P12105" s="30"/>
    </row>
    <row r="12106" spans="1:16" ht="14.1" customHeight="1" thickBot="1" x14ac:dyDescent="0.25">
      <c r="A12106" s="241">
        <f t="shared" si="13596"/>
        <v>3</v>
      </c>
      <c r="B12106" s="241" t="str">
        <f t="shared" si="13597"/>
        <v>MOTORISTA CAT "E"</v>
      </c>
      <c r="C12106" s="241" t="str">
        <f t="shared" si="13598"/>
        <v>JOAÇABA</v>
      </c>
      <c r="D12106" s="16"/>
    </row>
    <row r="12107" spans="1:16" s="4" customFormat="1" ht="18" customHeight="1" x14ac:dyDescent="0.2">
      <c r="A12107" s="241">
        <f t="shared" si="13596"/>
        <v>3</v>
      </c>
      <c r="B12107" s="241" t="str">
        <f t="shared" si="13597"/>
        <v>MOTORISTA CAT "E"</v>
      </c>
      <c r="C12107" s="241" t="str">
        <f t="shared" si="13598"/>
        <v>JOAÇABA</v>
      </c>
      <c r="D12107" s="381" t="str">
        <f>Raiz!$D$11</f>
        <v>IDENTIFICAÇÃO DO SERVIÇO</v>
      </c>
      <c r="E12107" s="381"/>
      <c r="F12107" s="381"/>
      <c r="G12107" s="381"/>
      <c r="H12107" s="381"/>
      <c r="I12107" s="381"/>
      <c r="J12107" s="381"/>
      <c r="K12107" s="30"/>
      <c r="L12107" s="30"/>
      <c r="M12107" s="30"/>
      <c r="N12107" s="30"/>
      <c r="O12107" s="30"/>
      <c r="P12107" s="30"/>
    </row>
    <row r="12108" spans="1:16" s="4" customFormat="1" ht="18" customHeight="1" x14ac:dyDescent="0.2">
      <c r="A12108" s="241">
        <f t="shared" si="13596"/>
        <v>3</v>
      </c>
      <c r="B12108" s="241" t="str">
        <f t="shared" si="13597"/>
        <v>MOTORISTA CAT "E"</v>
      </c>
      <c r="C12108" s="241" t="str">
        <f t="shared" si="13598"/>
        <v>JOAÇABA</v>
      </c>
      <c r="D12108" s="389" t="str">
        <f>Raiz!$D$12</f>
        <v>Tipo de Serviço</v>
      </c>
      <c r="E12108" s="389"/>
      <c r="F12108" s="389"/>
      <c r="G12108" s="387" t="str">
        <f>VLOOKUP(M12098,Base!$T$86:$V$813,3,FALSE)</f>
        <v>MOTORISTA CAT "E"</v>
      </c>
      <c r="H12108" s="388"/>
      <c r="I12108" s="388"/>
      <c r="J12108" s="238">
        <f>VLOOKUP(G12108,Base!$B$11:$E$24,4,FALSE)</f>
        <v>9</v>
      </c>
      <c r="M12108" s="30"/>
      <c r="N12108" s="30"/>
      <c r="O12108" s="30"/>
      <c r="P12108" s="30"/>
    </row>
    <row r="12109" spans="1:16" s="4" customFormat="1" ht="18" customHeight="1" x14ac:dyDescent="0.2">
      <c r="A12109" s="241">
        <f t="shared" si="13596"/>
        <v>3</v>
      </c>
      <c r="B12109" s="241" t="str">
        <f t="shared" si="13597"/>
        <v>MOTORISTA CAT "E"</v>
      </c>
      <c r="C12109" s="241" t="str">
        <f t="shared" si="13598"/>
        <v>JOAÇABA</v>
      </c>
      <c r="D12109" s="389" t="str">
        <f>Raiz!$D$13</f>
        <v>Unidade de medida</v>
      </c>
      <c r="E12109" s="389"/>
      <c r="F12109" s="389"/>
      <c r="G12109" s="390" t="str">
        <f>Base!$C$6</f>
        <v>Posto</v>
      </c>
      <c r="H12109" s="390"/>
      <c r="I12109" s="390"/>
      <c r="J12109" s="390"/>
      <c r="K12109" s="30"/>
      <c r="L12109" s="30"/>
      <c r="M12109" s="30"/>
      <c r="N12109" s="30"/>
      <c r="O12109" s="30"/>
      <c r="P12109" s="30"/>
    </row>
    <row r="12110" spans="1:16" s="4" customFormat="1" ht="18" customHeight="1" thickBot="1" x14ac:dyDescent="0.25">
      <c r="A12110" s="241">
        <f t="shared" si="13596"/>
        <v>3</v>
      </c>
      <c r="B12110" s="241" t="str">
        <f t="shared" si="13597"/>
        <v>MOTORISTA CAT "E"</v>
      </c>
      <c r="C12110" s="241" t="str">
        <f t="shared" si="13598"/>
        <v>JOAÇABA</v>
      </c>
      <c r="D12110" s="396" t="str">
        <f>Raiz!$D$14</f>
        <v>Quantidade a contratar (unidade de medida)</v>
      </c>
      <c r="E12110" s="396"/>
      <c r="F12110" s="396"/>
      <c r="G12110" s="378">
        <f>VLOOKUP(H12103,Base!$B$86:$P$137,1+J12108,FALSE)</f>
        <v>1</v>
      </c>
      <c r="H12110" s="379"/>
      <c r="I12110" s="379"/>
      <c r="J12110" s="380"/>
      <c r="K12110" s="30"/>
      <c r="L12110" s="30"/>
      <c r="M12110" s="30"/>
      <c r="N12110" s="30"/>
      <c r="O12110" s="30"/>
      <c r="P12110" s="30"/>
    </row>
    <row r="12111" spans="1:16" s="4" customFormat="1" ht="14.1" customHeight="1" thickBot="1" x14ac:dyDescent="0.25">
      <c r="A12111" s="241">
        <f t="shared" si="13596"/>
        <v>3</v>
      </c>
      <c r="B12111" s="241" t="str">
        <f t="shared" si="13597"/>
        <v>MOTORISTA CAT "E"</v>
      </c>
      <c r="C12111" s="241" t="str">
        <f t="shared" si="13598"/>
        <v>JOAÇABA</v>
      </c>
      <c r="D12111" s="5"/>
      <c r="E12111" s="5"/>
      <c r="F12111" s="5"/>
      <c r="G12111" s="5"/>
      <c r="H12111" s="5"/>
      <c r="I12111" s="5"/>
      <c r="J12111" s="5"/>
      <c r="K12111" s="29"/>
      <c r="L12111" s="29"/>
      <c r="M12111" s="30"/>
      <c r="N12111" s="30"/>
      <c r="O12111" s="30"/>
      <c r="P12111" s="30"/>
    </row>
    <row r="12112" spans="1:16" s="4" customFormat="1" ht="18" customHeight="1" x14ac:dyDescent="0.2">
      <c r="A12112" s="241">
        <f t="shared" si="13596"/>
        <v>3</v>
      </c>
      <c r="B12112" s="241" t="str">
        <f t="shared" si="13597"/>
        <v>MOTORISTA CAT "E"</v>
      </c>
      <c r="C12112" s="241" t="str">
        <f t="shared" si="13598"/>
        <v>JOAÇABA</v>
      </c>
      <c r="D12112" s="381" t="str">
        <f>Raiz!$D$16</f>
        <v>1. MÓDULOS: Mão de obra vinculada à execução contratual</v>
      </c>
      <c r="E12112" s="381"/>
      <c r="F12112" s="381"/>
      <c r="G12112" s="381"/>
      <c r="H12112" s="381"/>
      <c r="I12112" s="381"/>
      <c r="J12112" s="381"/>
      <c r="K12112" s="30"/>
      <c r="L12112" s="30"/>
      <c r="M12112" s="30"/>
      <c r="N12112" s="30"/>
      <c r="O12112" s="30"/>
      <c r="P12112" s="30"/>
    </row>
    <row r="12113" spans="1:16" s="4" customFormat="1" ht="18" customHeight="1" x14ac:dyDescent="0.2">
      <c r="A12113" s="241">
        <f t="shared" si="13596"/>
        <v>3</v>
      </c>
      <c r="B12113" s="241" t="str">
        <f t="shared" si="13597"/>
        <v>MOTORISTA CAT "E"</v>
      </c>
      <c r="C12113" s="241" t="str">
        <f t="shared" si="13598"/>
        <v>JOAÇABA</v>
      </c>
      <c r="D12113" s="382" t="str">
        <f>Raiz!$D$17</f>
        <v>Dados para composição dos custos referentes a mão de obra</v>
      </c>
      <c r="E12113" s="382"/>
      <c r="F12113" s="382"/>
      <c r="G12113" s="382"/>
      <c r="H12113" s="382"/>
      <c r="I12113" s="382"/>
      <c r="J12113" s="382"/>
      <c r="K12113" s="30"/>
      <c r="L12113" s="30"/>
      <c r="M12113" s="30"/>
      <c r="N12113" s="30"/>
      <c r="O12113" s="30"/>
      <c r="P12113" s="30"/>
    </row>
    <row r="12114" spans="1:16" s="4" customFormat="1" ht="18" customHeight="1" x14ac:dyDescent="0.2">
      <c r="A12114" s="241">
        <f t="shared" si="13596"/>
        <v>3</v>
      </c>
      <c r="B12114" s="241" t="str">
        <f t="shared" si="13597"/>
        <v>MOTORISTA CAT "E"</v>
      </c>
      <c r="C12114" s="241" t="str">
        <f t="shared" si="13598"/>
        <v>JOAÇABA</v>
      </c>
      <c r="D12114" s="52">
        <f>Raiz!$D$18</f>
        <v>1</v>
      </c>
      <c r="E12114" s="359" t="str">
        <f>Raiz!$E$18</f>
        <v>Tipo de Serviço</v>
      </c>
      <c r="F12114" s="359"/>
      <c r="G12114" s="383" t="str">
        <f t="shared" ref="G12114" si="13600">G12108</f>
        <v>MOTORISTA CAT "E"</v>
      </c>
      <c r="H12114" s="383"/>
      <c r="I12114" s="383"/>
      <c r="J12114" s="384"/>
      <c r="K12114" s="30"/>
      <c r="L12114" s="30"/>
      <c r="M12114" s="30"/>
      <c r="N12114" s="30"/>
      <c r="O12114" s="30"/>
      <c r="P12114" s="30"/>
    </row>
    <row r="12115" spans="1:16" s="4" customFormat="1" ht="18" customHeight="1" x14ac:dyDescent="0.2">
      <c r="A12115" s="241">
        <f t="shared" si="13596"/>
        <v>3</v>
      </c>
      <c r="B12115" s="241" t="str">
        <f t="shared" si="13597"/>
        <v>MOTORISTA CAT "E"</v>
      </c>
      <c r="C12115" s="241" t="str">
        <f t="shared" si="13598"/>
        <v>JOAÇABA</v>
      </c>
      <c r="D12115" s="52">
        <f>Raiz!$D$19</f>
        <v>2</v>
      </c>
      <c r="E12115" s="359" t="str">
        <f>Raiz!$E$19</f>
        <v>Classificação Brasileira de Ocupações (CBO)</v>
      </c>
      <c r="F12115" s="359"/>
      <c r="G12115" s="373" t="str">
        <f>VLOOKUP(G12108,Base!$B$11:$C$24,2,FALSE)</f>
        <v>7825-10</v>
      </c>
      <c r="H12115" s="373"/>
      <c r="I12115" s="373"/>
      <c r="J12115" s="374"/>
      <c r="K12115" s="127"/>
      <c r="L12115" s="127"/>
      <c r="M12115" s="30"/>
      <c r="N12115" s="30"/>
      <c r="O12115" s="30"/>
      <c r="P12115" s="30"/>
    </row>
    <row r="12116" spans="1:16" s="4" customFormat="1" ht="18" customHeight="1" x14ac:dyDescent="0.2">
      <c r="A12116" s="241">
        <f t="shared" si="13596"/>
        <v>3</v>
      </c>
      <c r="B12116" s="241" t="str">
        <f t="shared" si="13597"/>
        <v>MOTORISTA CAT "E"</v>
      </c>
      <c r="C12116" s="241" t="str">
        <f t="shared" si="13598"/>
        <v>JOAÇABA</v>
      </c>
      <c r="D12116" s="52">
        <f>Raiz!$D$20</f>
        <v>3</v>
      </c>
      <c r="E12116" s="399" t="str">
        <f>Raiz!$E$20</f>
        <v>Salário Normativo da Categoria</v>
      </c>
      <c r="F12116" s="399"/>
      <c r="G12116" s="364">
        <f>VLOOKUP(H12103,Base!$B$371:$P$422,J12108+1,FALSE)</f>
        <v>1666.65</v>
      </c>
      <c r="H12116" s="364"/>
      <c r="I12116" s="364"/>
      <c r="J12116" s="365"/>
      <c r="K12116" s="127"/>
      <c r="L12116" s="127"/>
      <c r="M12116" s="30"/>
      <c r="N12116" s="30"/>
      <c r="O12116" s="30"/>
      <c r="P12116" s="30"/>
    </row>
    <row r="12117" spans="1:16" s="4" customFormat="1" ht="30" customHeight="1" x14ac:dyDescent="0.2">
      <c r="A12117" s="241">
        <f t="shared" si="13596"/>
        <v>3</v>
      </c>
      <c r="B12117" s="241" t="str">
        <f t="shared" si="13597"/>
        <v>MOTORISTA CAT "E"</v>
      </c>
      <c r="C12117" s="241" t="str">
        <f t="shared" si="13598"/>
        <v>JOAÇABA</v>
      </c>
      <c r="D12117" s="147">
        <f>Raiz!$D$21</f>
        <v>4</v>
      </c>
      <c r="E12117" s="407" t="str">
        <f>Raiz!$E$21</f>
        <v>Categoria Profissional (vinculada à execução contratual)</v>
      </c>
      <c r="F12117" s="407"/>
      <c r="G12117" s="375" t="str">
        <f>VLOOKUP(H12103,Base!$B$200:$P$251,J12108+1,FALSE)</f>
        <v>EMPREGADOS EM EMPRESAS PREST. DE SERV. EM  ASSEIO E CONSERV.</v>
      </c>
      <c r="H12117" s="375"/>
      <c r="I12117" s="375"/>
      <c r="J12117" s="376"/>
      <c r="K12117" s="127"/>
      <c r="L12117" s="127"/>
      <c r="M12117" s="30"/>
      <c r="N12117" s="30"/>
      <c r="O12117" s="30"/>
      <c r="P12117" s="30"/>
    </row>
    <row r="12118" spans="1:16" s="4" customFormat="1" ht="18" customHeight="1" x14ac:dyDescent="0.2">
      <c r="A12118" s="241">
        <f t="shared" si="13596"/>
        <v>3</v>
      </c>
      <c r="B12118" s="241" t="str">
        <f t="shared" si="13597"/>
        <v>MOTORISTA CAT "E"</v>
      </c>
      <c r="C12118" s="241" t="str">
        <f t="shared" si="13598"/>
        <v>JOAÇABA</v>
      </c>
      <c r="D12118" s="52">
        <f>Raiz!$D$22</f>
        <v>5</v>
      </c>
      <c r="E12118" s="403" t="str">
        <f>Raiz!$E$22</f>
        <v>CCT - Data-Base da Categoria (dia/mês/ano)</v>
      </c>
      <c r="F12118" s="403"/>
      <c r="G12118" s="391" t="str">
        <f>VLOOKUP(H12103,Base!$B$314:$P$365,J12108+1,FALSE)</f>
        <v>SC000152/2021 - 01/01/2021</v>
      </c>
      <c r="H12118" s="391"/>
      <c r="I12118" s="391"/>
      <c r="J12118" s="392"/>
      <c r="K12118" s="127"/>
      <c r="L12118" s="127"/>
      <c r="M12118" s="30"/>
      <c r="N12118" s="30"/>
      <c r="O12118" s="30"/>
      <c r="P12118" s="30"/>
    </row>
    <row r="12119" spans="1:16" s="4" customFormat="1" ht="18" customHeight="1" x14ac:dyDescent="0.2">
      <c r="A12119" s="241">
        <f t="shared" si="13596"/>
        <v>3</v>
      </c>
      <c r="B12119" s="241" t="str">
        <f t="shared" si="13597"/>
        <v>MOTORISTA CAT "E"</v>
      </c>
      <c r="C12119" s="241" t="str">
        <f t="shared" si="13598"/>
        <v>JOAÇABA</v>
      </c>
      <c r="D12119" s="52">
        <f>Raiz!$D$23</f>
        <v>6</v>
      </c>
      <c r="E12119" s="359" t="str">
        <f>Raiz!$E$23</f>
        <v>Carga horária a contratar (Horas/Mês)</v>
      </c>
      <c r="F12119" s="359"/>
      <c r="G12119" s="371">
        <f>VLOOKUP(H12103,Base!$B$485:$P$536,J12108+1,FALSE)</f>
        <v>200</v>
      </c>
      <c r="H12119" s="371"/>
      <c r="I12119" s="371"/>
      <c r="J12119" s="372"/>
      <c r="K12119" s="127"/>
      <c r="L12119" s="127"/>
      <c r="M12119" s="30"/>
      <c r="N12119" s="30"/>
      <c r="O12119" s="30"/>
      <c r="P12119" s="30"/>
    </row>
    <row r="12120" spans="1:16" s="4" customFormat="1" ht="18" customHeight="1" x14ac:dyDescent="0.2">
      <c r="A12120" s="241">
        <f t="shared" si="13596"/>
        <v>3</v>
      </c>
      <c r="B12120" s="241" t="str">
        <f t="shared" si="13597"/>
        <v>MOTORISTA CAT "E"</v>
      </c>
      <c r="C12120" s="241" t="str">
        <f t="shared" si="13598"/>
        <v>JOAÇABA</v>
      </c>
      <c r="D12120" s="52">
        <f>Raiz!$D$24</f>
        <v>7</v>
      </c>
      <c r="E12120" s="359" t="str">
        <f>Raiz!$E$24</f>
        <v>Valor do vale transporte</v>
      </c>
      <c r="F12120" s="359"/>
      <c r="G12120" s="364">
        <f>VLOOKUP(H12103,Base!$B$29:$E$80,4,FALSE)</f>
        <v>4.75</v>
      </c>
      <c r="H12120" s="364" t="s">
        <v>35</v>
      </c>
      <c r="I12120" s="364"/>
      <c r="J12120" s="365"/>
      <c r="K12120" s="30"/>
      <c r="L12120" s="30"/>
      <c r="M12120" s="30"/>
      <c r="N12120" s="30"/>
      <c r="O12120" s="30"/>
      <c r="P12120" s="30"/>
    </row>
    <row r="12121" spans="1:16" s="4" customFormat="1" ht="18" customHeight="1" x14ac:dyDescent="0.2">
      <c r="A12121" s="241">
        <f t="shared" si="13596"/>
        <v>3</v>
      </c>
      <c r="B12121" s="241" t="str">
        <f t="shared" si="13597"/>
        <v>MOTORISTA CAT "E"</v>
      </c>
      <c r="C12121" s="241" t="str">
        <f t="shared" si="13598"/>
        <v>JOAÇABA</v>
      </c>
      <c r="D12121" s="52">
        <f>Raiz!$D$25</f>
        <v>8</v>
      </c>
      <c r="E12121" s="359" t="str">
        <f>Raiz!$E$25</f>
        <v>Valor do vale alimentação</v>
      </c>
      <c r="F12121" s="359"/>
      <c r="G12121" s="364">
        <f>VLOOKUP(H12103,Base!$B$656:$P$707,J12108+1,FALSE)</f>
        <v>18.23</v>
      </c>
      <c r="H12121" s="364"/>
      <c r="I12121" s="364"/>
      <c r="J12121" s="365"/>
      <c r="K12121" s="127"/>
      <c r="L12121" s="127"/>
      <c r="M12121" s="30"/>
      <c r="N12121" s="30"/>
      <c r="O12121" s="30"/>
      <c r="P12121" s="30"/>
    </row>
    <row r="12122" spans="1:16" s="4" customFormat="1" ht="18" customHeight="1" thickBot="1" x14ac:dyDescent="0.25">
      <c r="A12122" s="241">
        <f t="shared" si="13596"/>
        <v>3</v>
      </c>
      <c r="B12122" s="241" t="str">
        <f t="shared" si="13597"/>
        <v>MOTORISTA CAT "E"</v>
      </c>
      <c r="C12122" s="241" t="str">
        <f t="shared" si="13598"/>
        <v>JOAÇABA</v>
      </c>
      <c r="D12122" s="17">
        <f>Raiz!$D$26</f>
        <v>9</v>
      </c>
      <c r="E12122" s="360" t="str">
        <f>Raiz!$E$26</f>
        <v>Salário Mínimo Vigente</v>
      </c>
      <c r="F12122" s="360"/>
      <c r="G12122" s="361">
        <f>Base!$C$5</f>
        <v>1100</v>
      </c>
      <c r="H12122" s="361"/>
      <c r="I12122" s="361"/>
      <c r="J12122" s="362"/>
      <c r="K12122" s="30"/>
      <c r="L12122" s="30"/>
      <c r="M12122" s="30"/>
      <c r="N12122" s="30"/>
      <c r="O12122" s="30"/>
      <c r="P12122" s="30"/>
    </row>
    <row r="12123" spans="1:16" ht="14.1" customHeight="1" thickBot="1" x14ac:dyDescent="0.25">
      <c r="A12123" s="241">
        <f t="shared" si="13596"/>
        <v>3</v>
      </c>
      <c r="B12123" s="241" t="str">
        <f t="shared" si="13597"/>
        <v>MOTORISTA CAT "E"</v>
      </c>
      <c r="C12123" s="241" t="str">
        <f t="shared" si="13598"/>
        <v>JOAÇABA</v>
      </c>
      <c r="D12123" s="4"/>
      <c r="E12123" s="4"/>
      <c r="F12123" s="4"/>
      <c r="G12123" s="4"/>
      <c r="H12123" s="4"/>
      <c r="I12123" s="4"/>
      <c r="J12123" s="4"/>
    </row>
    <row r="12124" spans="1:16" ht="18" customHeight="1" x14ac:dyDescent="0.2">
      <c r="A12124" s="241">
        <f t="shared" si="13596"/>
        <v>3</v>
      </c>
      <c r="B12124" s="241" t="str">
        <f t="shared" si="13597"/>
        <v>MOTORISTA CAT "E"</v>
      </c>
      <c r="C12124" s="241" t="str">
        <f t="shared" si="13598"/>
        <v>JOAÇABA</v>
      </c>
      <c r="D12124" s="363" t="str">
        <f>Raiz!$D$28</f>
        <v>MÓDULO 1 – COMPOSIÇÃO DA REMUNERAÇÃO</v>
      </c>
      <c r="E12124" s="363"/>
      <c r="F12124" s="363"/>
      <c r="G12124" s="363"/>
      <c r="H12124" s="363"/>
      <c r="I12124" s="1" t="str">
        <f>Raiz!I$28</f>
        <v>%</v>
      </c>
      <c r="J12124" s="2" t="str">
        <f>Raiz!$J$28</f>
        <v>Valor R$</v>
      </c>
    </row>
    <row r="12125" spans="1:16" ht="18" customHeight="1" x14ac:dyDescent="0.2">
      <c r="A12125" s="241">
        <f t="shared" si="13596"/>
        <v>3</v>
      </c>
      <c r="B12125" s="241" t="str">
        <f t="shared" si="13597"/>
        <v>MOTORISTA CAT "E"</v>
      </c>
      <c r="C12125" s="241" t="str">
        <f t="shared" si="13598"/>
        <v>JOAÇABA</v>
      </c>
      <c r="D12125" s="52" t="str">
        <f>Raiz!$D$29</f>
        <v>A</v>
      </c>
      <c r="E12125" s="398" t="str">
        <f>Raiz!$E$29</f>
        <v>Salário-Base</v>
      </c>
      <c r="F12125" s="398"/>
      <c r="G12125" s="398"/>
      <c r="H12125" s="398"/>
      <c r="I12125" s="314"/>
      <c r="J12125" s="19">
        <f>VLOOKUP(H12103,Base!$B$599:$P$650,J12108+1,FALSE)</f>
        <v>1666.65</v>
      </c>
      <c r="K12125" s="128"/>
      <c r="L12125" s="128"/>
    </row>
    <row r="12126" spans="1:16" ht="18" customHeight="1" x14ac:dyDescent="0.2">
      <c r="A12126" s="241">
        <f t="shared" si="13596"/>
        <v>3</v>
      </c>
      <c r="B12126" s="241" t="str">
        <f t="shared" si="13597"/>
        <v>MOTORISTA CAT "E"</v>
      </c>
      <c r="C12126" s="241" t="str">
        <f t="shared" si="13598"/>
        <v>JOAÇABA</v>
      </c>
      <c r="D12126" s="147" t="str">
        <f>Raiz!$D$30</f>
        <v>B</v>
      </c>
      <c r="E12126" s="338" t="str">
        <f>Raiz!$E$30</f>
        <v>Adicional de Insalubridade</v>
      </c>
      <c r="F12126" s="338"/>
      <c r="G12126" s="338"/>
      <c r="H12126" s="338"/>
      <c r="I12126" s="119">
        <f>VLOOKUP(H12103,Base!$B$1055:$P$1106,J12108+1,FALSE)</f>
        <v>0</v>
      </c>
      <c r="J12126" s="19">
        <f t="shared" ref="J12126" si="13601">ROUND(I12126*J12125,2)</f>
        <v>0</v>
      </c>
      <c r="K12126" s="128"/>
      <c r="L12126" s="128"/>
    </row>
    <row r="12127" spans="1:16" ht="18" customHeight="1" x14ac:dyDescent="0.2">
      <c r="A12127" s="241">
        <f t="shared" si="13596"/>
        <v>3</v>
      </c>
      <c r="B12127" s="241" t="str">
        <f t="shared" si="13597"/>
        <v>MOTORISTA CAT "E"</v>
      </c>
      <c r="C12127" s="241" t="str">
        <f t="shared" si="13598"/>
        <v>JOAÇABA</v>
      </c>
      <c r="D12127" s="52" t="str">
        <f>Raiz!$D$31</f>
        <v>C</v>
      </c>
      <c r="E12127" s="397" t="str">
        <f>Raiz!$E$31</f>
        <v>Outros (especificar)</v>
      </c>
      <c r="F12127" s="397"/>
      <c r="G12127" s="397"/>
      <c r="H12127" s="397"/>
      <c r="I12127" s="20"/>
      <c r="J12127" s="19">
        <f>VLOOKUP(H12103,Base!$B$827:$P$878,J12108+1,FALSE)</f>
        <v>0</v>
      </c>
      <c r="K12127" s="128"/>
      <c r="L12127" s="128"/>
    </row>
    <row r="12128" spans="1:16" ht="18" customHeight="1" x14ac:dyDescent="0.2">
      <c r="A12128" s="241">
        <f t="shared" si="13596"/>
        <v>3</v>
      </c>
      <c r="B12128" s="241" t="str">
        <f t="shared" si="13597"/>
        <v>MOTORISTA CAT "E"</v>
      </c>
      <c r="C12128" s="241" t="str">
        <f t="shared" si="13598"/>
        <v>JOAÇABA</v>
      </c>
      <c r="D12128" s="52"/>
      <c r="E12128" s="323"/>
      <c r="F12128" s="323"/>
      <c r="G12128" s="323"/>
      <c r="H12128" s="323"/>
      <c r="I12128" s="20"/>
      <c r="J12128" s="19"/>
    </row>
    <row r="12129" spans="1:12" ht="18" customHeight="1" x14ac:dyDescent="0.2">
      <c r="A12129" s="241">
        <f t="shared" si="13596"/>
        <v>3</v>
      </c>
      <c r="B12129" s="241" t="str">
        <f t="shared" si="13597"/>
        <v>MOTORISTA CAT "E"</v>
      </c>
      <c r="C12129" s="241" t="str">
        <f t="shared" si="13598"/>
        <v>JOAÇABA</v>
      </c>
      <c r="D12129" s="52"/>
      <c r="E12129" s="323"/>
      <c r="F12129" s="323"/>
      <c r="G12129" s="323"/>
      <c r="H12129" s="323"/>
      <c r="I12129" s="20"/>
      <c r="J12129" s="36"/>
    </row>
    <row r="12130" spans="1:12" ht="18" customHeight="1" x14ac:dyDescent="0.2">
      <c r="A12130" s="241">
        <f t="shared" si="13596"/>
        <v>3</v>
      </c>
      <c r="B12130" s="241" t="str">
        <f t="shared" si="13597"/>
        <v>MOTORISTA CAT "E"</v>
      </c>
      <c r="C12130" s="241" t="str">
        <f t="shared" si="13598"/>
        <v>JOAÇABA</v>
      </c>
      <c r="D12130" s="52"/>
      <c r="E12130" s="323"/>
      <c r="F12130" s="323"/>
      <c r="G12130" s="323"/>
      <c r="H12130" s="323"/>
      <c r="I12130" s="20"/>
      <c r="J12130" s="36"/>
    </row>
    <row r="12131" spans="1:12" ht="18" customHeight="1" thickBot="1" x14ac:dyDescent="0.25">
      <c r="A12131" s="241">
        <f t="shared" si="13596"/>
        <v>3</v>
      </c>
      <c r="B12131" s="241" t="str">
        <f t="shared" si="13597"/>
        <v>MOTORISTA CAT "E"</v>
      </c>
      <c r="C12131" s="241" t="str">
        <f t="shared" si="13598"/>
        <v>JOAÇABA</v>
      </c>
      <c r="D12131" s="317" t="str">
        <f>Raiz!$D$35</f>
        <v>Total do Módulo 1 - Composição da Remuneração</v>
      </c>
      <c r="E12131" s="317"/>
      <c r="F12131" s="317"/>
      <c r="G12131" s="317"/>
      <c r="H12131" s="317"/>
      <c r="I12131" s="317"/>
      <c r="J12131" s="21">
        <f t="shared" ref="J12131" si="13602">SUM(J12125:J12128)</f>
        <v>1666.65</v>
      </c>
    </row>
    <row r="12132" spans="1:12" ht="14.1" customHeight="1" thickBot="1" x14ac:dyDescent="0.25">
      <c r="A12132" s="241">
        <f t="shared" si="13596"/>
        <v>3</v>
      </c>
      <c r="B12132" s="241" t="str">
        <f t="shared" si="13597"/>
        <v>MOTORISTA CAT "E"</v>
      </c>
      <c r="C12132" s="241" t="str">
        <f t="shared" si="13598"/>
        <v>JOAÇABA</v>
      </c>
      <c r="D12132" s="4"/>
      <c r="E12132" s="4"/>
      <c r="F12132" s="4"/>
      <c r="G12132" s="4"/>
      <c r="H12132" s="4"/>
      <c r="I12132" s="4"/>
      <c r="J12132" s="4"/>
    </row>
    <row r="12133" spans="1:12" ht="18" customHeight="1" x14ac:dyDescent="0.2">
      <c r="A12133" s="241">
        <f t="shared" si="13596"/>
        <v>3</v>
      </c>
      <c r="B12133" s="241" t="str">
        <f t="shared" si="13597"/>
        <v>MOTORISTA CAT "E"</v>
      </c>
      <c r="C12133" s="241" t="str">
        <f t="shared" si="13598"/>
        <v>JOAÇABA</v>
      </c>
      <c r="D12133" s="339" t="str">
        <f>Raiz!$D$37</f>
        <v>MÓDULO 2 – ENCARGOS E BENEFÍCIOS ANUAIS, MENSAIS E DIÁRIOS</v>
      </c>
      <c r="E12133" s="340"/>
      <c r="F12133" s="340"/>
      <c r="G12133" s="340"/>
      <c r="H12133" s="357"/>
      <c r="I12133" s="1" t="str">
        <f>Raiz!$I$37</f>
        <v>%</v>
      </c>
      <c r="J12133" s="2" t="str">
        <f>Raiz!$J$37</f>
        <v>Valor R$</v>
      </c>
    </row>
    <row r="12134" spans="1:12" ht="18" customHeight="1" x14ac:dyDescent="0.2">
      <c r="A12134" s="241">
        <f t="shared" si="13596"/>
        <v>3</v>
      </c>
      <c r="B12134" s="241" t="str">
        <f t="shared" si="13597"/>
        <v>MOTORISTA CAT "E"</v>
      </c>
      <c r="C12134" s="241" t="str">
        <f t="shared" si="13598"/>
        <v>JOAÇABA</v>
      </c>
      <c r="D12134" s="343" t="str">
        <f>Raiz!$D$38</f>
        <v xml:space="preserve"> Submódulo 2.1 - 13º (décimo terceiro) Salário, Férias e Adicional de Férias</v>
      </c>
      <c r="E12134" s="343"/>
      <c r="F12134" s="343"/>
      <c r="G12134" s="343"/>
      <c r="H12134" s="343"/>
      <c r="I12134" s="343"/>
      <c r="J12134" s="345"/>
    </row>
    <row r="12135" spans="1:12" ht="18" customHeight="1" x14ac:dyDescent="0.2">
      <c r="A12135" s="241">
        <f t="shared" si="13596"/>
        <v>3</v>
      </c>
      <c r="B12135" s="241" t="str">
        <f t="shared" si="13597"/>
        <v>MOTORISTA CAT "E"</v>
      </c>
      <c r="C12135" s="241" t="str">
        <f t="shared" si="13598"/>
        <v>JOAÇABA</v>
      </c>
      <c r="D12135" s="52" t="str">
        <f>Raiz!$D$39</f>
        <v>A</v>
      </c>
      <c r="E12135" s="323" t="str">
        <f>Raiz!$E$39</f>
        <v>13º Salário</v>
      </c>
      <c r="F12135" s="323"/>
      <c r="G12135" s="323"/>
      <c r="H12135" s="323"/>
      <c r="I12135" s="20">
        <f>Raiz!$I$39</f>
        <v>8.3333333333333329E-2</v>
      </c>
      <c r="J12135" s="22">
        <f t="shared" ref="J12135" si="13603">ROUND(I12135*J12131,2)</f>
        <v>138.88999999999999</v>
      </c>
    </row>
    <row r="12136" spans="1:12" ht="18" customHeight="1" x14ac:dyDescent="0.2">
      <c r="A12136" s="241">
        <f t="shared" si="13596"/>
        <v>3</v>
      </c>
      <c r="B12136" s="241" t="str">
        <f t="shared" si="13597"/>
        <v>MOTORISTA CAT "E"</v>
      </c>
      <c r="C12136" s="241" t="str">
        <f t="shared" si="13598"/>
        <v>JOAÇABA</v>
      </c>
      <c r="D12136" s="52" t="str">
        <f>Raiz!$D$40</f>
        <v>B</v>
      </c>
      <c r="E12136" s="320" t="str">
        <f>Raiz!$E$40</f>
        <v xml:space="preserve">Adicional de Férias </v>
      </c>
      <c r="F12136" s="322"/>
      <c r="G12136" s="322"/>
      <c r="H12136" s="321"/>
      <c r="I12136" s="20">
        <f>Raiz!$I$40</f>
        <v>2.7777777777777776E-2</v>
      </c>
      <c r="J12136" s="22">
        <f t="shared" ref="J12136" si="13604">ROUND(I12136*J12131,2)</f>
        <v>46.3</v>
      </c>
      <c r="K12136" s="30"/>
      <c r="L12136" s="30"/>
    </row>
    <row r="12137" spans="1:12" ht="18" customHeight="1" thickBot="1" x14ac:dyDescent="0.25">
      <c r="A12137" s="241">
        <f t="shared" si="13596"/>
        <v>3</v>
      </c>
      <c r="B12137" s="241" t="str">
        <f t="shared" si="13597"/>
        <v>MOTORISTA CAT "E"</v>
      </c>
      <c r="C12137" s="241" t="str">
        <f t="shared" si="13598"/>
        <v>JOAÇABA</v>
      </c>
      <c r="D12137" s="317" t="str">
        <f>Raiz!$D$41</f>
        <v>Total do Submódulo 2.1</v>
      </c>
      <c r="E12137" s="317"/>
      <c r="F12137" s="317"/>
      <c r="G12137" s="317"/>
      <c r="H12137" s="317"/>
      <c r="I12137" s="317"/>
      <c r="J12137" s="248">
        <f t="shared" ref="J12137" si="13605">SUM(J12135:J12136)</f>
        <v>185.19</v>
      </c>
      <c r="K12137" s="30"/>
      <c r="L12137" s="30"/>
    </row>
    <row r="12138" spans="1:12" ht="14.1" customHeight="1" thickBot="1" x14ac:dyDescent="0.25">
      <c r="A12138" s="241">
        <f t="shared" si="13596"/>
        <v>3</v>
      </c>
      <c r="B12138" s="241" t="str">
        <f t="shared" si="13597"/>
        <v>MOTORISTA CAT "E"</v>
      </c>
      <c r="C12138" s="241" t="str">
        <f t="shared" si="13598"/>
        <v>JOAÇABA</v>
      </c>
      <c r="D12138" s="4"/>
      <c r="E12138" s="4"/>
      <c r="F12138" s="4"/>
      <c r="G12138" s="4"/>
      <c r="H12138" s="4"/>
      <c r="I12138" s="4"/>
      <c r="J12138" s="4"/>
      <c r="K12138" s="30"/>
      <c r="L12138" s="30"/>
    </row>
    <row r="12139" spans="1:12" ht="18" customHeight="1" x14ac:dyDescent="0.2">
      <c r="A12139" s="241">
        <f t="shared" si="13596"/>
        <v>3</v>
      </c>
      <c r="B12139" s="241" t="str">
        <f t="shared" si="13597"/>
        <v>MOTORISTA CAT "E"</v>
      </c>
      <c r="C12139" s="241" t="str">
        <f t="shared" si="13598"/>
        <v>JOAÇABA</v>
      </c>
      <c r="D12139" s="355" t="str">
        <f>Raiz!$D$43</f>
        <v xml:space="preserve"> Submódulo 2.2 - Encargos Previdenciários (GPS), FGTS e outras contribuições (Base de cálculo: Módulo 1 + Submódulo 2.1)</v>
      </c>
      <c r="E12139" s="355"/>
      <c r="F12139" s="355"/>
      <c r="G12139" s="355"/>
      <c r="H12139" s="355"/>
      <c r="I12139" s="355"/>
      <c r="J12139" s="356"/>
      <c r="K12139" s="30"/>
      <c r="L12139" s="30"/>
    </row>
    <row r="12140" spans="1:12" ht="18" customHeight="1" x14ac:dyDescent="0.2">
      <c r="A12140" s="241">
        <f t="shared" si="13596"/>
        <v>3</v>
      </c>
      <c r="B12140" s="241" t="str">
        <f t="shared" si="13597"/>
        <v>MOTORISTA CAT "E"</v>
      </c>
      <c r="C12140" s="241" t="str">
        <f t="shared" si="13598"/>
        <v>JOAÇABA</v>
      </c>
      <c r="D12140" s="52" t="str">
        <f>Raiz!$D$44</f>
        <v>A</v>
      </c>
      <c r="E12140" s="354" t="str">
        <f>Raiz!$E$44</f>
        <v>INSS</v>
      </c>
      <c r="F12140" s="354"/>
      <c r="G12140" s="354"/>
      <c r="H12140" s="354"/>
      <c r="I12140" s="23">
        <f>Raiz!$I$44</f>
        <v>0.2</v>
      </c>
      <c r="J12140" s="22">
        <f t="shared" ref="J12140" si="13606">ROUND((J12131+J12137)*$I12140,2)</f>
        <v>370.37</v>
      </c>
      <c r="K12140" s="30"/>
      <c r="L12140" s="30"/>
    </row>
    <row r="12141" spans="1:12" ht="18" customHeight="1" x14ac:dyDescent="0.2">
      <c r="A12141" s="241">
        <f t="shared" si="13596"/>
        <v>3</v>
      </c>
      <c r="B12141" s="241" t="str">
        <f t="shared" si="13597"/>
        <v>MOTORISTA CAT "E"</v>
      </c>
      <c r="C12141" s="241" t="str">
        <f t="shared" si="13598"/>
        <v>JOAÇABA</v>
      </c>
      <c r="D12141" s="52" t="str">
        <f>Raiz!$D$45</f>
        <v>B</v>
      </c>
      <c r="E12141" s="354" t="str">
        <f>Raiz!$E$45</f>
        <v>Salário Educação</v>
      </c>
      <c r="F12141" s="354"/>
      <c r="G12141" s="354"/>
      <c r="H12141" s="354"/>
      <c r="I12141" s="23">
        <f>Raiz!$I$45</f>
        <v>2.5000000000000001E-2</v>
      </c>
      <c r="J12141" s="22">
        <f t="shared" ref="J12141" si="13607">ROUND((J12131+J12137)*$I12141,2)</f>
        <v>46.3</v>
      </c>
      <c r="K12141" s="30"/>
      <c r="L12141" s="30"/>
    </row>
    <row r="12142" spans="1:12" ht="18" customHeight="1" x14ac:dyDescent="0.2">
      <c r="A12142" s="241">
        <f t="shared" si="13596"/>
        <v>3</v>
      </c>
      <c r="B12142" s="241" t="str">
        <f t="shared" si="13597"/>
        <v>MOTORISTA CAT "E"</v>
      </c>
      <c r="C12142" s="241" t="str">
        <f t="shared" si="13598"/>
        <v>JOAÇABA</v>
      </c>
      <c r="D12142" s="52" t="str">
        <f>Raiz!$D$46</f>
        <v>C</v>
      </c>
      <c r="E12142" s="254" t="str">
        <f>Raiz!$E$46</f>
        <v>RAT X FAP       RAT=</v>
      </c>
      <c r="F12142" s="255">
        <f>Raiz!$F$46</f>
        <v>0.03</v>
      </c>
      <c r="G12142" s="256" t="str">
        <f>Raiz!$G$46</f>
        <v>FAP=</v>
      </c>
      <c r="H12142" s="257">
        <f>Raiz!$H$46</f>
        <v>1</v>
      </c>
      <c r="I12142" s="23">
        <f t="shared" ref="I12142" si="13608">ROUND(F12142*H12142,2)</f>
        <v>0.03</v>
      </c>
      <c r="J12142" s="22">
        <f t="shared" ref="J12142" si="13609">ROUND((J12131+J12137)*$I12142,2)</f>
        <v>55.56</v>
      </c>
      <c r="K12142" s="30"/>
      <c r="L12142" s="30"/>
    </row>
    <row r="12143" spans="1:12" ht="18" customHeight="1" x14ac:dyDescent="0.2">
      <c r="A12143" s="241">
        <f t="shared" si="13596"/>
        <v>3</v>
      </c>
      <c r="B12143" s="241" t="str">
        <f t="shared" si="13597"/>
        <v>MOTORISTA CAT "E"</v>
      </c>
      <c r="C12143" s="241" t="str">
        <f t="shared" si="13598"/>
        <v>JOAÇABA</v>
      </c>
      <c r="D12143" s="52" t="str">
        <f>Raiz!$D$47</f>
        <v>D</v>
      </c>
      <c r="E12143" s="354" t="str">
        <f>Raiz!$E$47</f>
        <v>SESI ou SESC</v>
      </c>
      <c r="F12143" s="354"/>
      <c r="G12143" s="354"/>
      <c r="H12143" s="354"/>
      <c r="I12143" s="23">
        <f>Raiz!$I$47</f>
        <v>1.4999999999999999E-2</v>
      </c>
      <c r="J12143" s="22">
        <f t="shared" ref="J12143" si="13610">ROUND((J12131+J12137)*$I12143,2)</f>
        <v>27.78</v>
      </c>
      <c r="K12143" s="30"/>
      <c r="L12143" s="30"/>
    </row>
    <row r="12144" spans="1:12" ht="18" customHeight="1" x14ac:dyDescent="0.2">
      <c r="A12144" s="241">
        <f t="shared" si="13596"/>
        <v>3</v>
      </c>
      <c r="B12144" s="241" t="str">
        <f t="shared" si="13597"/>
        <v>MOTORISTA CAT "E"</v>
      </c>
      <c r="C12144" s="241" t="str">
        <f t="shared" si="13598"/>
        <v>JOAÇABA</v>
      </c>
      <c r="D12144" s="52" t="str">
        <f>Raiz!$D$48</f>
        <v>E</v>
      </c>
      <c r="E12144" s="354" t="str">
        <f>Raiz!$E$48</f>
        <v>SENAI ou SENAC</v>
      </c>
      <c r="F12144" s="354"/>
      <c r="G12144" s="354"/>
      <c r="H12144" s="354"/>
      <c r="I12144" s="23">
        <f>Raiz!$I$48</f>
        <v>0.01</v>
      </c>
      <c r="J12144" s="22">
        <f t="shared" ref="J12144" si="13611">ROUND((J12131+J12137)*$I12144,2)</f>
        <v>18.52</v>
      </c>
      <c r="K12144" s="30"/>
      <c r="L12144" s="30"/>
    </row>
    <row r="12145" spans="1:12" ht="18" customHeight="1" x14ac:dyDescent="0.2">
      <c r="A12145" s="241">
        <f t="shared" si="13596"/>
        <v>3</v>
      </c>
      <c r="B12145" s="241" t="str">
        <f t="shared" si="13597"/>
        <v>MOTORISTA CAT "E"</v>
      </c>
      <c r="C12145" s="241" t="str">
        <f t="shared" si="13598"/>
        <v>JOAÇABA</v>
      </c>
      <c r="D12145" s="52" t="str">
        <f>Raiz!$D$49</f>
        <v>F</v>
      </c>
      <c r="E12145" s="354" t="str">
        <f>Raiz!$E$49</f>
        <v>SEBRAE</v>
      </c>
      <c r="F12145" s="354"/>
      <c r="G12145" s="354"/>
      <c r="H12145" s="354"/>
      <c r="I12145" s="23">
        <f>Raiz!$I$49</f>
        <v>6.0000000000000001E-3</v>
      </c>
      <c r="J12145" s="22">
        <f t="shared" ref="J12145" si="13612">ROUND((J12131+J12137)*$I12145,2)</f>
        <v>11.11</v>
      </c>
      <c r="K12145" s="30"/>
      <c r="L12145" s="30"/>
    </row>
    <row r="12146" spans="1:12" ht="18" customHeight="1" x14ac:dyDescent="0.2">
      <c r="A12146" s="241">
        <f t="shared" si="13596"/>
        <v>3</v>
      </c>
      <c r="B12146" s="241" t="str">
        <f t="shared" si="13597"/>
        <v>MOTORISTA CAT "E"</v>
      </c>
      <c r="C12146" s="241" t="str">
        <f t="shared" si="13598"/>
        <v>JOAÇABA</v>
      </c>
      <c r="D12146" s="52" t="str">
        <f>Raiz!$D$50</f>
        <v>G</v>
      </c>
      <c r="E12146" s="354" t="str">
        <f>Raiz!$E$50</f>
        <v>INCRA</v>
      </c>
      <c r="F12146" s="354"/>
      <c r="G12146" s="354"/>
      <c r="H12146" s="354"/>
      <c r="I12146" s="23">
        <f>Raiz!$I$50</f>
        <v>2E-3</v>
      </c>
      <c r="J12146" s="22">
        <f t="shared" ref="J12146" si="13613">ROUND((J12131+J12137)*$I12146,2)</f>
        <v>3.7</v>
      </c>
      <c r="K12146" s="30"/>
      <c r="L12146" s="30"/>
    </row>
    <row r="12147" spans="1:12" ht="18" customHeight="1" x14ac:dyDescent="0.2">
      <c r="A12147" s="241">
        <f t="shared" si="13596"/>
        <v>3</v>
      </c>
      <c r="B12147" s="241" t="str">
        <f t="shared" si="13597"/>
        <v>MOTORISTA CAT "E"</v>
      </c>
      <c r="C12147" s="241" t="str">
        <f t="shared" si="13598"/>
        <v>JOAÇABA</v>
      </c>
      <c r="D12147" s="52" t="str">
        <f>Raiz!$D$51</f>
        <v>H</v>
      </c>
      <c r="E12147" s="354" t="str">
        <f>Raiz!$E$51</f>
        <v>FGTS</v>
      </c>
      <c r="F12147" s="354"/>
      <c r="G12147" s="354"/>
      <c r="H12147" s="354"/>
      <c r="I12147" s="23">
        <f>Raiz!$I$51</f>
        <v>0.08</v>
      </c>
      <c r="J12147" s="22">
        <f t="shared" ref="J12147" si="13614">ROUND((J12131+J12137)*$I12147,2)</f>
        <v>148.15</v>
      </c>
      <c r="K12147" s="30"/>
      <c r="L12147" s="30"/>
    </row>
    <row r="12148" spans="1:12" ht="18" customHeight="1" thickBot="1" x14ac:dyDescent="0.25">
      <c r="A12148" s="241">
        <f t="shared" si="13596"/>
        <v>3</v>
      </c>
      <c r="B12148" s="241" t="str">
        <f t="shared" si="13597"/>
        <v>MOTORISTA CAT "E"</v>
      </c>
      <c r="C12148" s="241" t="str">
        <f t="shared" si="13598"/>
        <v>JOAÇABA</v>
      </c>
      <c r="D12148" s="319" t="str">
        <f>Raiz!$D$52</f>
        <v>Total do Submódulo 2.2</v>
      </c>
      <c r="E12148" s="319"/>
      <c r="F12148" s="319"/>
      <c r="G12148" s="319"/>
      <c r="H12148" s="319"/>
      <c r="I12148" s="24">
        <f t="shared" ref="I12148:J12148" si="13615">SUM(I12140:I12147)</f>
        <v>0.36800000000000005</v>
      </c>
      <c r="J12148" s="21">
        <f t="shared" si="13615"/>
        <v>681.49</v>
      </c>
      <c r="K12148" s="30"/>
      <c r="L12148" s="30"/>
    </row>
    <row r="12149" spans="1:12" ht="14.1" customHeight="1" thickBot="1" x14ac:dyDescent="0.25">
      <c r="A12149" s="241">
        <f t="shared" si="13596"/>
        <v>3</v>
      </c>
      <c r="B12149" s="241" t="str">
        <f t="shared" si="13597"/>
        <v>MOTORISTA CAT "E"</v>
      </c>
      <c r="C12149" s="241" t="str">
        <f t="shared" si="13598"/>
        <v>JOAÇABA</v>
      </c>
      <c r="D12149" s="4"/>
      <c r="E12149" s="4"/>
      <c r="F12149" s="4"/>
      <c r="G12149" s="4"/>
      <c r="H12149" s="4"/>
      <c r="I12149" s="4"/>
      <c r="J12149" s="4"/>
      <c r="K12149" s="30"/>
      <c r="L12149" s="30"/>
    </row>
    <row r="12150" spans="1:12" ht="18" customHeight="1" x14ac:dyDescent="0.2">
      <c r="A12150" s="241">
        <f t="shared" si="13596"/>
        <v>3</v>
      </c>
      <c r="B12150" s="241" t="str">
        <f t="shared" si="13597"/>
        <v>MOTORISTA CAT "E"</v>
      </c>
      <c r="C12150" s="241" t="str">
        <f t="shared" si="13598"/>
        <v>JOAÇABA</v>
      </c>
      <c r="D12150" s="355" t="str">
        <f>Raiz!$D$54</f>
        <v xml:space="preserve"> Submódulo 2.3 - Benefícios Mensais e Diários</v>
      </c>
      <c r="E12150" s="355"/>
      <c r="F12150" s="355"/>
      <c r="G12150" s="355"/>
      <c r="H12150" s="355"/>
      <c r="I12150" s="355"/>
      <c r="J12150" s="356"/>
      <c r="K12150" s="30"/>
      <c r="L12150" s="30"/>
    </row>
    <row r="12151" spans="1:12" ht="18" customHeight="1" x14ac:dyDescent="0.2">
      <c r="A12151" s="241">
        <f t="shared" si="13596"/>
        <v>3</v>
      </c>
      <c r="B12151" s="241" t="str">
        <f t="shared" si="13597"/>
        <v>MOTORISTA CAT "E"</v>
      </c>
      <c r="C12151" s="241" t="str">
        <f t="shared" si="13598"/>
        <v>JOAÇABA</v>
      </c>
      <c r="D12151" s="52" t="str">
        <f>Raiz!$D$55</f>
        <v>A</v>
      </c>
      <c r="E12151" s="264" t="str">
        <f>Raiz!$E$55</f>
        <v>Transporte</v>
      </c>
      <c r="F12151" s="320" t="str">
        <f>Raiz!$F$55</f>
        <v>Cálculo do Valor: [(2xVTx21)-(6%xSB)]</v>
      </c>
      <c r="G12151" s="322"/>
      <c r="H12151" s="322"/>
      <c r="I12151" s="327"/>
      <c r="J12151" s="19">
        <f t="shared" ref="J12151" si="13616">IF(ROUND((21*G12120*2)-(J12125*0.06),2)&lt;0,0,ROUND((21*G12120*2)-(J12125*0.06),2))</f>
        <v>99.5</v>
      </c>
      <c r="K12151" s="30"/>
      <c r="L12151" s="30"/>
    </row>
    <row r="12152" spans="1:12" ht="18" customHeight="1" x14ac:dyDescent="0.2">
      <c r="A12152" s="241">
        <f t="shared" si="13596"/>
        <v>3</v>
      </c>
      <c r="B12152" s="241" t="str">
        <f t="shared" si="13597"/>
        <v>MOTORISTA CAT "E"</v>
      </c>
      <c r="C12152" s="241" t="str">
        <f t="shared" si="13598"/>
        <v>JOAÇABA</v>
      </c>
      <c r="D12152" s="52" t="str">
        <f>Raiz!$D$56</f>
        <v>B</v>
      </c>
      <c r="E12152" s="264" t="str">
        <f>Raiz!$E$56</f>
        <v>Auxílio Alimentação</v>
      </c>
      <c r="F12152" s="320" t="str">
        <f>Raiz!$F$56</f>
        <v>Cálculo do Valor = [(VAx21dias)-Desconto no Salário]</v>
      </c>
      <c r="G12152" s="322"/>
      <c r="H12152" s="112" t="str">
        <f>Raiz!$H$56</f>
        <v xml:space="preserve">Desconto no Salário = </v>
      </c>
      <c r="I12152" s="26">
        <f>VLOOKUP(H12103,Base!$B$941:$P$992,J12108+1,FALSE)</f>
        <v>0.01</v>
      </c>
      <c r="J12152" s="19">
        <f t="shared" ref="J12152" si="13617">ROUND(G12121*21*(1-I12152),2)</f>
        <v>379</v>
      </c>
      <c r="K12152" s="127"/>
      <c r="L12152" s="127"/>
    </row>
    <row r="12153" spans="1:12" ht="18" customHeight="1" x14ac:dyDescent="0.2">
      <c r="A12153" s="241">
        <f t="shared" si="13596"/>
        <v>3</v>
      </c>
      <c r="B12153" s="241" t="str">
        <f t="shared" si="13597"/>
        <v>MOTORISTA CAT "E"</v>
      </c>
      <c r="C12153" s="241" t="str">
        <f t="shared" si="13598"/>
        <v>JOAÇABA</v>
      </c>
      <c r="D12153" s="52" t="str">
        <f>Raiz!$D$57</f>
        <v>C</v>
      </c>
      <c r="E12153" s="314" t="str">
        <f>Raiz!$E$57</f>
        <v>Benefício de Assistência ao Trabalhador / Médica / Social Odontológico</v>
      </c>
      <c r="F12153" s="314"/>
      <c r="G12153" s="314"/>
      <c r="H12153" s="314"/>
      <c r="I12153" s="314"/>
      <c r="J12153" s="19">
        <f>VLOOKUP(H12103,Base!$B$713:$P$764,J12108+1,FALSE)</f>
        <v>11</v>
      </c>
      <c r="K12153" s="127"/>
      <c r="L12153" s="127"/>
    </row>
    <row r="12154" spans="1:12" ht="18" customHeight="1" x14ac:dyDescent="0.2">
      <c r="A12154" s="241">
        <f t="shared" si="13596"/>
        <v>3</v>
      </c>
      <c r="B12154" s="241" t="str">
        <f t="shared" si="13597"/>
        <v>MOTORISTA CAT "E"</v>
      </c>
      <c r="C12154" s="241" t="str">
        <f t="shared" si="13598"/>
        <v>JOAÇABA</v>
      </c>
      <c r="D12154" s="52" t="str">
        <f>Raiz!$D$58</f>
        <v>D</v>
      </c>
      <c r="E12154" s="314" t="str">
        <f>Raiz!$E$58</f>
        <v>Benefício Social Familiar</v>
      </c>
      <c r="F12154" s="314"/>
      <c r="G12154" s="314"/>
      <c r="H12154" s="314"/>
      <c r="I12154" s="314"/>
      <c r="J12154" s="19">
        <f>VLOOKUP(H12103,Base!$B$770:$P$821,J12108+1,FALSE)</f>
        <v>0</v>
      </c>
      <c r="K12154" s="127"/>
      <c r="L12154" s="127"/>
    </row>
    <row r="12155" spans="1:12" ht="18" customHeight="1" x14ac:dyDescent="0.2">
      <c r="A12155" s="241">
        <f t="shared" si="13596"/>
        <v>3</v>
      </c>
      <c r="B12155" s="241" t="str">
        <f t="shared" si="13597"/>
        <v>MOTORISTA CAT "E"</v>
      </c>
      <c r="C12155" s="241" t="str">
        <f t="shared" si="13598"/>
        <v>JOAÇABA</v>
      </c>
      <c r="D12155" s="52" t="str">
        <f>Raiz!$D$59</f>
        <v>E</v>
      </c>
      <c r="E12155" s="323" t="str">
        <f>Raiz!$E$59</f>
        <v>Adicional de Assiduidade</v>
      </c>
      <c r="F12155" s="323"/>
      <c r="G12155" s="323"/>
      <c r="H12155" s="323"/>
      <c r="I12155" s="26">
        <f>VLOOKUP(H12103,Base!$B$1112:$P$1163,J12108+1,FALSE)</f>
        <v>0.05</v>
      </c>
      <c r="J12155" s="19">
        <f t="shared" ref="J12155" si="13618">ROUND(I12155*J12125,2)</f>
        <v>83.33</v>
      </c>
      <c r="K12155" s="127"/>
      <c r="L12155" s="127"/>
    </row>
    <row r="12156" spans="1:12" ht="18" customHeight="1" x14ac:dyDescent="0.2">
      <c r="A12156" s="241">
        <f t="shared" si="13596"/>
        <v>3</v>
      </c>
      <c r="B12156" s="241" t="str">
        <f t="shared" si="13597"/>
        <v>MOTORISTA CAT "E"</v>
      </c>
      <c r="C12156" s="241" t="str">
        <f t="shared" si="13598"/>
        <v>JOAÇABA</v>
      </c>
      <c r="D12156" s="52" t="str">
        <f>Raiz!$D$60</f>
        <v>F</v>
      </c>
      <c r="E12156" s="314" t="str">
        <f>Raiz!$E$60</f>
        <v>Seguro de Vida</v>
      </c>
      <c r="F12156" s="314"/>
      <c r="G12156" s="314"/>
      <c r="H12156" s="314"/>
      <c r="I12156" s="314"/>
      <c r="J12156" s="19">
        <f>VLOOKUP(H12103,Base!$B$1169:$P$1220,J12108+1,FALSE)</f>
        <v>0</v>
      </c>
      <c r="K12156" s="127"/>
      <c r="L12156" s="127"/>
    </row>
    <row r="12157" spans="1:12" ht="18" customHeight="1" x14ac:dyDescent="0.2">
      <c r="A12157" s="241">
        <f t="shared" si="13596"/>
        <v>3</v>
      </c>
      <c r="B12157" s="241" t="str">
        <f t="shared" si="13597"/>
        <v>MOTORISTA CAT "E"</v>
      </c>
      <c r="C12157" s="241" t="str">
        <f t="shared" si="13598"/>
        <v>JOAÇABA</v>
      </c>
      <c r="D12157" s="52" t="str">
        <f>Raiz!$D$61</f>
        <v>G</v>
      </c>
      <c r="E12157" s="314" t="str">
        <f>Raiz!$E$61</f>
        <v>Outros (especificar)</v>
      </c>
      <c r="F12157" s="314"/>
      <c r="G12157" s="314"/>
      <c r="H12157" s="314"/>
      <c r="I12157" s="314"/>
      <c r="J12157" s="19">
        <f>VLOOKUP(H12103,Base!$B$884:$P$935,J12108+1,FALSE)</f>
        <v>0</v>
      </c>
      <c r="K12157" s="127"/>
      <c r="L12157" s="127"/>
    </row>
    <row r="12158" spans="1:12" ht="18" customHeight="1" thickBot="1" x14ac:dyDescent="0.25">
      <c r="A12158" s="241">
        <f t="shared" si="13596"/>
        <v>3</v>
      </c>
      <c r="B12158" s="241" t="str">
        <f t="shared" si="13597"/>
        <v>MOTORISTA CAT "E"</v>
      </c>
      <c r="C12158" s="241" t="str">
        <f t="shared" si="13598"/>
        <v>JOAÇABA</v>
      </c>
      <c r="D12158" s="317" t="str">
        <f>Raiz!$D$62</f>
        <v> Total do Submódulo 2.3</v>
      </c>
      <c r="E12158" s="317"/>
      <c r="F12158" s="317"/>
      <c r="G12158" s="317"/>
      <c r="H12158" s="317"/>
      <c r="I12158" s="317"/>
      <c r="J12158" s="27">
        <f t="shared" ref="J12158" si="13619">SUM(J12151:J12157)</f>
        <v>572.83000000000004</v>
      </c>
      <c r="K12158" s="30"/>
      <c r="L12158" s="30"/>
    </row>
    <row r="12159" spans="1:12" ht="14.1" customHeight="1" thickBot="1" x14ac:dyDescent="0.25">
      <c r="A12159" s="241">
        <f t="shared" si="13596"/>
        <v>3</v>
      </c>
      <c r="B12159" s="241" t="str">
        <f t="shared" si="13597"/>
        <v>MOTORISTA CAT "E"</v>
      </c>
      <c r="C12159" s="241" t="str">
        <f t="shared" si="13598"/>
        <v>JOAÇABA</v>
      </c>
      <c r="D12159" s="4"/>
      <c r="E12159" s="4"/>
      <c r="F12159" s="4"/>
      <c r="G12159" s="4"/>
      <c r="H12159" s="4"/>
      <c r="I12159" s="4"/>
      <c r="J12159" s="4"/>
      <c r="K12159" s="30"/>
      <c r="L12159" s="30"/>
    </row>
    <row r="12160" spans="1:12" ht="18" customHeight="1" x14ac:dyDescent="0.2">
      <c r="A12160" s="241">
        <f t="shared" si="13596"/>
        <v>3</v>
      </c>
      <c r="B12160" s="241" t="str">
        <f t="shared" si="13597"/>
        <v>MOTORISTA CAT "E"</v>
      </c>
      <c r="C12160" s="241" t="str">
        <f t="shared" si="13598"/>
        <v>JOAÇABA</v>
      </c>
      <c r="D12160" s="353" t="str">
        <f>Raiz!$D$64</f>
        <v>Quadro-Resumo do Módulo 2 - Encargos e Benefícios Anuais, Mensais e Diários</v>
      </c>
      <c r="E12160" s="353"/>
      <c r="F12160" s="353"/>
      <c r="G12160" s="353"/>
      <c r="H12160" s="353"/>
      <c r="I12160" s="353"/>
      <c r="J12160" s="28" t="str">
        <f>Raiz!$J$64</f>
        <v>Valor R$</v>
      </c>
      <c r="K12160" s="30"/>
      <c r="L12160" s="30"/>
    </row>
    <row r="12161" spans="1:12" ht="18" customHeight="1" x14ac:dyDescent="0.2">
      <c r="A12161" s="241">
        <f t="shared" si="13596"/>
        <v>3</v>
      </c>
      <c r="B12161" s="241" t="str">
        <f t="shared" si="13597"/>
        <v>MOTORISTA CAT "E"</v>
      </c>
      <c r="C12161" s="241" t="str">
        <f t="shared" si="13598"/>
        <v>JOAÇABA</v>
      </c>
      <c r="D12161" s="52" t="str">
        <f>Raiz!$D$65</f>
        <v>2.1</v>
      </c>
      <c r="E12161" s="314" t="str">
        <f>Raiz!$E$65</f>
        <v>13º Salário e Adicional de Férias</v>
      </c>
      <c r="F12161" s="314"/>
      <c r="G12161" s="314"/>
      <c r="H12161" s="314"/>
      <c r="I12161" s="314"/>
      <c r="J12161" s="25">
        <f t="shared" ref="J12161" si="13620">J12137</f>
        <v>185.19</v>
      </c>
      <c r="K12161" s="30"/>
      <c r="L12161" s="30"/>
    </row>
    <row r="12162" spans="1:12" ht="18" customHeight="1" x14ac:dyDescent="0.2">
      <c r="A12162" s="241">
        <f t="shared" si="13596"/>
        <v>3</v>
      </c>
      <c r="B12162" s="241" t="str">
        <f t="shared" si="13597"/>
        <v>MOTORISTA CAT "E"</v>
      </c>
      <c r="C12162" s="241" t="str">
        <f t="shared" si="13598"/>
        <v>JOAÇABA</v>
      </c>
      <c r="D12162" s="52" t="str">
        <f>Raiz!$D$66</f>
        <v>2.2</v>
      </c>
      <c r="E12162" s="314" t="str">
        <f>Raiz!$E$66</f>
        <v>Encargos Previdenciários (GPS), FGTS e outras contribuições</v>
      </c>
      <c r="F12162" s="314"/>
      <c r="G12162" s="314"/>
      <c r="H12162" s="314"/>
      <c r="I12162" s="314"/>
      <c r="J12162" s="25">
        <f t="shared" ref="J12162" si="13621">J12148</f>
        <v>681.49</v>
      </c>
      <c r="K12162" s="30"/>
      <c r="L12162" s="30"/>
    </row>
    <row r="12163" spans="1:12" ht="18" customHeight="1" x14ac:dyDescent="0.2">
      <c r="A12163" s="241">
        <f t="shared" ref="A12163:C12164" si="13622">A12162</f>
        <v>3</v>
      </c>
      <c r="B12163" s="241" t="str">
        <f t="shared" si="13622"/>
        <v>MOTORISTA CAT "E"</v>
      </c>
      <c r="C12163" s="241" t="str">
        <f t="shared" si="13622"/>
        <v>JOAÇABA</v>
      </c>
      <c r="D12163" s="52" t="str">
        <f>Raiz!$D$67</f>
        <v>2.3</v>
      </c>
      <c r="E12163" s="314" t="str">
        <f>Raiz!$E$67</f>
        <v>Benefícios Mensais e Diários</v>
      </c>
      <c r="F12163" s="314"/>
      <c r="G12163" s="314"/>
      <c r="H12163" s="314"/>
      <c r="I12163" s="314"/>
      <c r="J12163" s="25">
        <f t="shared" ref="J12163" si="13623">J12158</f>
        <v>572.83000000000004</v>
      </c>
      <c r="K12163" s="30"/>
      <c r="L12163" s="30"/>
    </row>
    <row r="12164" spans="1:12" ht="18" customHeight="1" thickBot="1" x14ac:dyDescent="0.25">
      <c r="A12164" s="241">
        <f t="shared" si="13622"/>
        <v>3</v>
      </c>
      <c r="B12164" s="241" t="str">
        <f t="shared" si="13622"/>
        <v>MOTORISTA CAT "E"</v>
      </c>
      <c r="C12164" s="241" t="str">
        <f t="shared" si="13622"/>
        <v>JOAÇABA</v>
      </c>
      <c r="D12164" s="317" t="str">
        <f>Raiz!$D$68</f>
        <v> Total do Módulo 2 - Encargos e Benefícios Anuais, mensais e Diários</v>
      </c>
      <c r="E12164" s="317"/>
      <c r="F12164" s="317"/>
      <c r="G12164" s="317"/>
      <c r="H12164" s="317"/>
      <c r="I12164" s="317"/>
      <c r="J12164" s="27">
        <f t="shared" ref="J12164" si="13624">SUM(J12161:J12163)</f>
        <v>1439.5100000000002</v>
      </c>
      <c r="K12164" s="30"/>
      <c r="L12164" s="30"/>
    </row>
    <row r="12165" spans="1:12" ht="14.1" customHeight="1" thickBot="1" x14ac:dyDescent="0.25">
      <c r="A12165" s="241">
        <f t="shared" ref="A12165:C12165" si="13625">A12164</f>
        <v>3</v>
      </c>
      <c r="B12165" s="241" t="str">
        <f t="shared" si="13625"/>
        <v>MOTORISTA CAT "E"</v>
      </c>
      <c r="C12165" s="241" t="str">
        <f t="shared" si="13625"/>
        <v>JOAÇABA</v>
      </c>
      <c r="D12165" s="4"/>
      <c r="E12165" s="4"/>
      <c r="F12165" s="4"/>
      <c r="G12165" s="4"/>
      <c r="H12165" s="4"/>
      <c r="I12165" s="4"/>
      <c r="J12165" s="4"/>
      <c r="K12165" s="30"/>
      <c r="L12165" s="30"/>
    </row>
    <row r="12166" spans="1:12" ht="18" customHeight="1" x14ac:dyDescent="0.2">
      <c r="A12166" s="241">
        <f t="shared" ref="A12166:C12166" si="13626">A12165</f>
        <v>3</v>
      </c>
      <c r="B12166" s="241" t="str">
        <f t="shared" si="13626"/>
        <v>MOTORISTA CAT "E"</v>
      </c>
      <c r="C12166" s="241" t="str">
        <f t="shared" si="13626"/>
        <v>JOAÇABA</v>
      </c>
      <c r="D12166" s="350" t="str">
        <f>Raiz!$D$70</f>
        <v>MÓDULO 3 – PROVISÃO PARA RESCISÃO</v>
      </c>
      <c r="E12166" s="351"/>
      <c r="F12166" s="351"/>
      <c r="G12166" s="351"/>
      <c r="H12166" s="352"/>
      <c r="I12166" s="1" t="str">
        <f>Raiz!$I$70</f>
        <v>%</v>
      </c>
      <c r="J12166" s="2" t="str">
        <f>Raiz!$J$70</f>
        <v>Valor R$</v>
      </c>
      <c r="K12166" s="30"/>
      <c r="L12166" s="30"/>
    </row>
    <row r="12167" spans="1:12" ht="30" customHeight="1" x14ac:dyDescent="0.2">
      <c r="A12167" s="241">
        <f t="shared" ref="A12167:C12167" si="13627">A12166</f>
        <v>3</v>
      </c>
      <c r="B12167" s="241" t="str">
        <f t="shared" si="13627"/>
        <v>MOTORISTA CAT "E"</v>
      </c>
      <c r="C12167" s="241" t="str">
        <f t="shared" si="13627"/>
        <v>JOAÇABA</v>
      </c>
      <c r="D12167" s="147" t="str">
        <f>Raiz!$D$71</f>
        <v>A</v>
      </c>
      <c r="E12167" s="265" t="str">
        <f>Raiz!$E$71</f>
        <v>Aviso Prévio Indenizado</v>
      </c>
      <c r="F12167" s="332" t="str">
        <f>Raiz!$F$71</f>
        <v>Cálculo do valor = [Rem/12 + 13º/12 + Férias/12 + 1/3Férias/12] x 1 x 5% de rotatividade anual</v>
      </c>
      <c r="G12167" s="333"/>
      <c r="H12167" s="408"/>
      <c r="I12167" s="20">
        <f>Raiz!$I$71</f>
        <v>4.9768518518518521E-3</v>
      </c>
      <c r="J12167" s="19">
        <f t="shared" ref="J12167" si="13628">ROUND(I12167*J12131,2)</f>
        <v>8.2899999999999991</v>
      </c>
      <c r="K12167" s="30"/>
      <c r="L12167" s="30"/>
    </row>
    <row r="12168" spans="1:12" ht="18" customHeight="1" x14ac:dyDescent="0.2">
      <c r="A12168" s="241">
        <f t="shared" ref="A12168:C12168" si="13629">A12167</f>
        <v>3</v>
      </c>
      <c r="B12168" s="241" t="str">
        <f t="shared" si="13629"/>
        <v>MOTORISTA CAT "E"</v>
      </c>
      <c r="C12168" s="241" t="str">
        <f t="shared" si="13629"/>
        <v>JOAÇABA</v>
      </c>
      <c r="D12168" s="52" t="str">
        <f>Raiz!$D$72</f>
        <v>B</v>
      </c>
      <c r="E12168" s="404" t="str">
        <f>Raiz!$E$72</f>
        <v>Incidência do FGTS sobre o Aviso Prévio Indenizado</v>
      </c>
      <c r="F12168" s="405"/>
      <c r="G12168" s="405"/>
      <c r="H12168" s="406"/>
      <c r="I12168" s="20">
        <f t="shared" ref="I12168:I12231" si="13630">0.08*I12167</f>
        <v>3.9814814814814818E-4</v>
      </c>
      <c r="J12168" s="19">
        <f t="shared" ref="J12168" si="13631">ROUND(I12168*J12131,2)</f>
        <v>0.66</v>
      </c>
      <c r="K12168" s="30"/>
      <c r="L12168" s="30"/>
    </row>
    <row r="12169" spans="1:12" ht="18" customHeight="1" x14ac:dyDescent="0.2">
      <c r="A12169" s="241">
        <f t="shared" ref="A12169:C12169" si="13632">A12168</f>
        <v>3</v>
      </c>
      <c r="B12169" s="241" t="str">
        <f t="shared" si="13632"/>
        <v>MOTORISTA CAT "E"</v>
      </c>
      <c r="C12169" s="241" t="str">
        <f t="shared" si="13632"/>
        <v>JOAÇABA</v>
      </c>
      <c r="D12169" s="52" t="str">
        <f>Raiz!$D$73</f>
        <v>C</v>
      </c>
      <c r="E12169" s="409" t="str">
        <f>Raiz!$E$73</f>
        <v>Multa do FGTS sobre o Aviso Prévio Indenizado</v>
      </c>
      <c r="F12169" s="410"/>
      <c r="G12169" s="410"/>
      <c r="H12169" s="411"/>
      <c r="I12169" s="20">
        <f>Raiz!$I$73</f>
        <v>1.9039999999999999E-3</v>
      </c>
      <c r="J12169" s="19">
        <f t="shared" ref="J12169" si="13633">ROUND(I12169*J12131,2)</f>
        <v>3.17</v>
      </c>
      <c r="K12169" s="30"/>
      <c r="L12169" s="30"/>
    </row>
    <row r="12170" spans="1:12" ht="30" customHeight="1" x14ac:dyDescent="0.2">
      <c r="A12170" s="241">
        <f t="shared" ref="A12170:C12170" si="13634">A12169</f>
        <v>3</v>
      </c>
      <c r="B12170" s="241" t="str">
        <f t="shared" si="13634"/>
        <v>MOTORISTA CAT "E"</v>
      </c>
      <c r="C12170" s="241" t="str">
        <f t="shared" si="13634"/>
        <v>JOAÇABA</v>
      </c>
      <c r="D12170" s="147" t="str">
        <f>Raiz!$D$74</f>
        <v>D</v>
      </c>
      <c r="E12170" s="265" t="str">
        <f>Raiz!$E$74</f>
        <v>Aviso Prévio Trabalhado</v>
      </c>
      <c r="F12170" s="338" t="s">
        <v>321</v>
      </c>
      <c r="G12170" s="338"/>
      <c r="H12170" s="338"/>
      <c r="I12170" s="20">
        <f t="shared" ref="I12170" si="13635">1/30*7/H12105*1</f>
        <v>9.7222222222222224E-3</v>
      </c>
      <c r="J12170" s="19">
        <f t="shared" ref="J12170" si="13636">ROUND(I12170*J12131,2)</f>
        <v>16.2</v>
      </c>
      <c r="K12170" s="30"/>
      <c r="L12170" s="30"/>
    </row>
    <row r="12171" spans="1:12" ht="18" customHeight="1" x14ac:dyDescent="0.2">
      <c r="A12171" s="241">
        <f t="shared" ref="A12171:C12171" si="13637">A12170</f>
        <v>3</v>
      </c>
      <c r="B12171" s="241" t="str">
        <f t="shared" si="13637"/>
        <v>MOTORISTA CAT "E"</v>
      </c>
      <c r="C12171" s="241" t="str">
        <f t="shared" si="13637"/>
        <v>JOAÇABA</v>
      </c>
      <c r="D12171" s="52" t="str">
        <f>Raiz!$D$75</f>
        <v>E</v>
      </c>
      <c r="E12171" s="331" t="str">
        <f>Raiz!$E$75</f>
        <v>Incidência dos encargos do submódulo 2.2 sobre o Aviso Prévio Trabalhado</v>
      </c>
      <c r="F12171" s="335"/>
      <c r="G12171" s="335"/>
      <c r="H12171" s="336"/>
      <c r="I12171" s="20">
        <f t="shared" ref="I12171" si="13638">I12148*I12170</f>
        <v>3.5777777777777782E-3</v>
      </c>
      <c r="J12171" s="19">
        <f t="shared" ref="J12171" si="13639">ROUND(I12171*J12131,2)</f>
        <v>5.96</v>
      </c>
      <c r="K12171" s="30"/>
      <c r="L12171" s="30"/>
    </row>
    <row r="12172" spans="1:12" ht="18" customHeight="1" x14ac:dyDescent="0.2">
      <c r="A12172" s="241">
        <f t="shared" ref="A12172:C12172" si="13640">A12171</f>
        <v>3</v>
      </c>
      <c r="B12172" s="241" t="str">
        <f t="shared" si="13640"/>
        <v>MOTORISTA CAT "E"</v>
      </c>
      <c r="C12172" s="241" t="str">
        <f t="shared" si="13640"/>
        <v>JOAÇABA</v>
      </c>
      <c r="D12172" s="52" t="str">
        <f>Raiz!$D$76</f>
        <v>F</v>
      </c>
      <c r="E12172" s="323" t="str">
        <f>Raiz!$E$76</f>
        <v>Multa do FGTS e sobre o Aviso Prévio Trabalhado</v>
      </c>
      <c r="F12172" s="323"/>
      <c r="G12172" s="323"/>
      <c r="H12172" s="323"/>
      <c r="I12172" s="20">
        <f>Raiz!$I$76</f>
        <v>3.8079999999999996E-2</v>
      </c>
      <c r="J12172" s="19">
        <f t="shared" ref="J12172" si="13641">ROUND(I12172*J12131,2)</f>
        <v>63.47</v>
      </c>
      <c r="K12172" s="30"/>
      <c r="L12172" s="30"/>
    </row>
    <row r="12173" spans="1:12" ht="18" customHeight="1" thickBot="1" x14ac:dyDescent="0.25">
      <c r="A12173" s="241">
        <f t="shared" ref="A12173:C12173" si="13642">A12172</f>
        <v>3</v>
      </c>
      <c r="B12173" s="241" t="str">
        <f t="shared" si="13642"/>
        <v>MOTORISTA CAT "E"</v>
      </c>
      <c r="C12173" s="241" t="str">
        <f t="shared" si="13642"/>
        <v>JOAÇABA</v>
      </c>
      <c r="D12173" s="317" t="str">
        <f>Raiz!$D$77</f>
        <v>Total do Módulo 3 - Provisão para Rescisão</v>
      </c>
      <c r="E12173" s="317"/>
      <c r="F12173" s="317"/>
      <c r="G12173" s="317"/>
      <c r="H12173" s="317"/>
      <c r="I12173" s="317"/>
      <c r="J12173" s="27">
        <f t="shared" ref="J12173" si="13643">SUM(J12167:J12172)</f>
        <v>97.75</v>
      </c>
      <c r="K12173" s="30"/>
      <c r="L12173" s="30"/>
    </row>
    <row r="12174" spans="1:12" ht="14.1" customHeight="1" thickBot="1" x14ac:dyDescent="0.25">
      <c r="A12174" s="241">
        <f t="shared" ref="A12174:C12174" si="13644">A12173</f>
        <v>3</v>
      </c>
      <c r="B12174" s="241" t="str">
        <f t="shared" si="13644"/>
        <v>MOTORISTA CAT "E"</v>
      </c>
      <c r="C12174" s="241" t="str">
        <f t="shared" si="13644"/>
        <v>JOAÇABA</v>
      </c>
      <c r="D12174" s="4"/>
      <c r="E12174" s="4"/>
      <c r="F12174" s="4"/>
      <c r="G12174" s="4"/>
      <c r="H12174" s="4"/>
      <c r="I12174" s="4"/>
      <c r="J12174" s="4"/>
      <c r="K12174" s="30"/>
      <c r="L12174" s="30"/>
    </row>
    <row r="12175" spans="1:12" ht="18" customHeight="1" x14ac:dyDescent="0.2">
      <c r="A12175" s="241">
        <f t="shared" ref="A12175:C12175" si="13645">A12174</f>
        <v>3</v>
      </c>
      <c r="B12175" s="241" t="str">
        <f t="shared" si="13645"/>
        <v>MOTORISTA CAT "E"</v>
      </c>
      <c r="C12175" s="241" t="str">
        <f t="shared" si="13645"/>
        <v>JOAÇABA</v>
      </c>
      <c r="D12175" s="350" t="str">
        <f>Raiz!$D$79</f>
        <v>MÓDULO 4 – CUSTO DE REPOSIÇÃO DO PROFISSIONAL AUSENTE</v>
      </c>
      <c r="E12175" s="351"/>
      <c r="F12175" s="351"/>
      <c r="G12175" s="351"/>
      <c r="H12175" s="352"/>
      <c r="I12175" s="194" t="str">
        <f>Raiz!$I$79</f>
        <v>%</v>
      </c>
      <c r="J12175" s="149" t="str">
        <f>Raiz!$J$79</f>
        <v>Valor R$</v>
      </c>
      <c r="K12175" s="30"/>
      <c r="L12175" s="30"/>
    </row>
    <row r="12176" spans="1:12" ht="39.950000000000003" customHeight="1" x14ac:dyDescent="0.2">
      <c r="A12176" s="241">
        <f t="shared" ref="A12176:C12176" si="13646">A12175</f>
        <v>3</v>
      </c>
      <c r="B12176" s="241" t="str">
        <f t="shared" si="13646"/>
        <v>MOTORISTA CAT "E"</v>
      </c>
      <c r="C12176" s="241" t="str">
        <f t="shared" si="13646"/>
        <v>JOAÇABA</v>
      </c>
      <c r="D1217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176" s="338"/>
      <c r="F12176" s="338"/>
      <c r="G12176" s="338"/>
      <c r="H12176" s="338"/>
      <c r="I12176" s="338"/>
      <c r="J12176" s="347"/>
      <c r="K12176" s="30"/>
      <c r="L12176" s="30"/>
    </row>
    <row r="12177" spans="1:12" ht="32.25" customHeight="1" x14ac:dyDescent="0.2">
      <c r="A12177" s="241">
        <f t="shared" ref="A12177:C12177" si="13647">A12176</f>
        <v>3</v>
      </c>
      <c r="B12177" s="241" t="str">
        <f t="shared" si="13647"/>
        <v>MOTORISTA CAT "E"</v>
      </c>
      <c r="C12177" s="241" t="str">
        <f t="shared" si="13647"/>
        <v>JOAÇABA</v>
      </c>
      <c r="D12177" s="337" t="str">
        <f>Raiz!$D$81</f>
        <v>MÓDULO 1</v>
      </c>
      <c r="E12177" s="337"/>
      <c r="F12177" s="266" t="str">
        <f>Raiz!$F$81</f>
        <v>MÓDULO 2                                                                   (sem VA, VT e Adic.Assid.)</v>
      </c>
      <c r="G12177" s="266" t="str">
        <f>Raiz!$G$81</f>
        <v>MÓDULO 3</v>
      </c>
      <c r="H12177" s="266" t="str">
        <f>Raiz!$H$81</f>
        <v>BCCPA</v>
      </c>
      <c r="I12177" s="419" t="str">
        <f>Raiz!$I$81</f>
        <v>Para cálculo do item A, paga VA nas férias?</v>
      </c>
      <c r="J12177" s="420"/>
      <c r="K12177" s="30"/>
      <c r="L12177" s="30"/>
    </row>
    <row r="12178" spans="1:12" s="29" customFormat="1" ht="18" customHeight="1" x14ac:dyDescent="0.2">
      <c r="A12178" s="241">
        <f t="shared" ref="A12178:C12178" si="13648">A12177</f>
        <v>3</v>
      </c>
      <c r="B12178" s="241" t="str">
        <f t="shared" si="13648"/>
        <v>MOTORISTA CAT "E"</v>
      </c>
      <c r="C12178" s="241" t="str">
        <f t="shared" si="13648"/>
        <v>JOAÇABA</v>
      </c>
      <c r="D12178" s="342">
        <f t="shared" ref="D12178" si="13649">J12131</f>
        <v>1666.65</v>
      </c>
      <c r="E12178" s="342"/>
      <c r="F12178" s="267">
        <f t="shared" ref="F12178" si="13650">J12164-J12151-J12152-J12155</f>
        <v>877.68000000000018</v>
      </c>
      <c r="G12178" s="267">
        <f t="shared" ref="G12178" si="13651">J12173</f>
        <v>97.75</v>
      </c>
      <c r="H12178" s="267">
        <f t="shared" ref="H12178" si="13652">SUM(D12178:G12178)</f>
        <v>2642.0800000000004</v>
      </c>
      <c r="I12178" s="421" t="str">
        <f>VLOOKUP(H12103,Base!$B$998:$P$1049,J12108+1,FALSE)</f>
        <v>NÃO</v>
      </c>
      <c r="J12178" s="422"/>
      <c r="K12178" s="30"/>
      <c r="L12178" s="30"/>
    </row>
    <row r="12179" spans="1:12" ht="18" customHeight="1" x14ac:dyDescent="0.2">
      <c r="A12179" s="241">
        <f t="shared" ref="A12179:C12179" si="13653">A12178</f>
        <v>3</v>
      </c>
      <c r="B12179" s="241" t="str">
        <f t="shared" si="13653"/>
        <v>MOTORISTA CAT "E"</v>
      </c>
      <c r="C12179" s="241" t="str">
        <f t="shared" si="13653"/>
        <v>JOAÇABA</v>
      </c>
      <c r="D12179" s="412" t="str">
        <f>Raiz!$D$83</f>
        <v>Submódulo 4.1 Substituto nas Ausências Legais</v>
      </c>
      <c r="E12179" s="413"/>
      <c r="F12179" s="413"/>
      <c r="G12179" s="413"/>
      <c r="H12179" s="413"/>
      <c r="I12179" s="413"/>
      <c r="J12179" s="414"/>
      <c r="K12179" s="30"/>
      <c r="L12179" s="30"/>
    </row>
    <row r="12180" spans="1:12" ht="18" customHeight="1" x14ac:dyDescent="0.2">
      <c r="A12180" s="241">
        <f t="shared" ref="A12180:C12180" si="13654">A12179</f>
        <v>3</v>
      </c>
      <c r="B12180" s="241" t="str">
        <f t="shared" si="13654"/>
        <v>MOTORISTA CAT "E"</v>
      </c>
      <c r="C12180" s="241" t="str">
        <f t="shared" si="13654"/>
        <v>JOAÇABA</v>
      </c>
      <c r="D12180" s="147" t="str">
        <f>Raiz!$D$84</f>
        <v>A</v>
      </c>
      <c r="E12180" s="338" t="str">
        <f>Raiz!$E$84</f>
        <v>Substituto na cobertura de Férias</v>
      </c>
      <c r="F12180" s="338"/>
      <c r="G12180" s="338" t="str">
        <f>Raiz!$G$84</f>
        <v>Cálculo do valor=[BCCPA+VA(se pago nas férias)]/12</v>
      </c>
      <c r="H12180" s="338"/>
      <c r="I12180" s="43">
        <f>Raiz!$I$84</f>
        <v>8.3333333333333329E-2</v>
      </c>
      <c r="J12180" s="19">
        <f t="shared" ref="J12180" si="13655">IF(I12178="NÃO",H12178/12,(H12178+J12152)/12)</f>
        <v>220.17333333333337</v>
      </c>
      <c r="K12180" s="30"/>
      <c r="L12180" s="30"/>
    </row>
    <row r="12181" spans="1:12" ht="18" customHeight="1" x14ac:dyDescent="0.2">
      <c r="A12181" s="241">
        <f t="shared" ref="A12181:C12181" si="13656">A12180</f>
        <v>3</v>
      </c>
      <c r="B12181" s="241" t="str">
        <f t="shared" si="13656"/>
        <v>MOTORISTA CAT "E"</v>
      </c>
      <c r="C12181" s="241" t="str">
        <f t="shared" si="13656"/>
        <v>JOAÇABA</v>
      </c>
      <c r="D12181" s="52" t="str">
        <f>Raiz!$D$85</f>
        <v>B</v>
      </c>
      <c r="E12181" s="331" t="str">
        <f>Raiz!$E$85</f>
        <v>Substituto na cobertura de Ausências Legais</v>
      </c>
      <c r="F12181" s="336"/>
      <c r="G12181" s="331" t="str">
        <f>Raiz!$G$85</f>
        <v>Cálculo do valor=[(BCCPA/30)x1dia]/12</v>
      </c>
      <c r="H12181" s="336"/>
      <c r="I12181" s="20">
        <f>Raiz!$I$85</f>
        <v>2.7777777777777779E-3</v>
      </c>
      <c r="J12181" s="19">
        <f t="shared" ref="J12181" si="13657">ROUND(I12181*H12178,2)</f>
        <v>7.34</v>
      </c>
      <c r="K12181" s="30"/>
      <c r="L12181" s="30"/>
    </row>
    <row r="12182" spans="1:12" ht="18" customHeight="1" x14ac:dyDescent="0.2">
      <c r="A12182" s="241">
        <f t="shared" ref="A12182:C12182" si="13658">A12181</f>
        <v>3</v>
      </c>
      <c r="B12182" s="241" t="str">
        <f t="shared" si="13658"/>
        <v>MOTORISTA CAT "E"</v>
      </c>
      <c r="C12182" s="241" t="str">
        <f t="shared" si="13658"/>
        <v>JOAÇABA</v>
      </c>
      <c r="D12182" s="52" t="str">
        <f>Raiz!$D$86</f>
        <v>C</v>
      </c>
      <c r="E12182" s="320" t="str">
        <f>Raiz!$E$86</f>
        <v>Substituto na cobertura de Licença-Paternidade</v>
      </c>
      <c r="F12182" s="321"/>
      <c r="G12182" s="320" t="str">
        <f>Raiz!$G$86</f>
        <v>Cálculo do valor={[(BCCPA/30)x5dias]/12}x1,5%</v>
      </c>
      <c r="H12182" s="321"/>
      <c r="I12182" s="20">
        <f>Raiz!$I$86</f>
        <v>2.0833333333333332E-4</v>
      </c>
      <c r="J12182" s="19">
        <f t="shared" ref="J12182" si="13659">ROUND(I12182*H12178,2)</f>
        <v>0.55000000000000004</v>
      </c>
      <c r="K12182" s="30"/>
      <c r="L12182" s="30"/>
    </row>
    <row r="12183" spans="1:12" ht="18" customHeight="1" x14ac:dyDescent="0.2">
      <c r="A12183" s="241">
        <f t="shared" ref="A12183:C12183" si="13660">A12182</f>
        <v>3</v>
      </c>
      <c r="B12183" s="241" t="str">
        <f t="shared" si="13660"/>
        <v>MOTORISTA CAT "E"</v>
      </c>
      <c r="C12183" s="241" t="str">
        <f t="shared" si="13660"/>
        <v>JOAÇABA</v>
      </c>
      <c r="D12183" s="52" t="str">
        <f>Raiz!$D$87</f>
        <v>D</v>
      </c>
      <c r="E12183" s="320" t="str">
        <f>Raiz!$E$87</f>
        <v>Substituto na cobertura de Ausência por acidente de trab.</v>
      </c>
      <c r="F12183" s="321"/>
      <c r="G12183" s="320" t="str">
        <f>Raiz!$G$87</f>
        <v>Cálculo do valor={[(BCCPA/30)x15dias]/12}x0,78%</v>
      </c>
      <c r="H12183" s="321"/>
      <c r="I12183" s="20">
        <f>Raiz!$I$87</f>
        <v>3.2499999999999999E-4</v>
      </c>
      <c r="J12183" s="19">
        <f t="shared" ref="J12183" si="13661">ROUND(I12183*H12178,2)</f>
        <v>0.86</v>
      </c>
      <c r="K12183" s="30"/>
      <c r="L12183" s="30"/>
    </row>
    <row r="12184" spans="1:12" ht="27" customHeight="1" x14ac:dyDescent="0.2">
      <c r="A12184" s="241">
        <f t="shared" ref="A12184:C12184" si="13662">A12183</f>
        <v>3</v>
      </c>
      <c r="B12184" s="241" t="str">
        <f t="shared" si="13662"/>
        <v>MOTORISTA CAT "E"</v>
      </c>
      <c r="C12184" s="241" t="str">
        <f t="shared" si="13662"/>
        <v>JOAÇABA</v>
      </c>
      <c r="D12184" s="52" t="str">
        <f>Raiz!$D$88</f>
        <v>E</v>
      </c>
      <c r="E12184" s="320" t="str">
        <f>Raiz!$E$88</f>
        <v>Substituto na cobertura de Afastamento Maternidade</v>
      </c>
      <c r="F12184" s="321"/>
      <c r="G12184" s="320" t="str">
        <f>Raiz!$G$88</f>
        <v>Cálculo do valor = {[(Mód1+Mód1/3)/12+(Submod2.2 +Submod2.3-VA-VT-Adic.Assid.+Mód3)]x(4/12)}x2%</v>
      </c>
      <c r="H12184" s="322"/>
      <c r="I12184" s="327"/>
      <c r="J12184" s="19">
        <f t="shared" ref="J12184" si="13663">ROUND((((J12131+J12131/3)/12+(J12148+J12158+-J12151-J12152-J12155+J12173))*4/12)*2%,2)</f>
        <v>6.5</v>
      </c>
      <c r="K12184" s="30"/>
      <c r="L12184" s="30"/>
    </row>
    <row r="12185" spans="1:12" ht="18" customHeight="1" x14ac:dyDescent="0.2">
      <c r="A12185" s="241">
        <f t="shared" ref="A12185:C12185" si="13664">A12184</f>
        <v>3</v>
      </c>
      <c r="B12185" s="241" t="str">
        <f t="shared" si="13664"/>
        <v>MOTORISTA CAT "E"</v>
      </c>
      <c r="C12185" s="241" t="str">
        <f t="shared" si="13664"/>
        <v>JOAÇABA</v>
      </c>
      <c r="D12185" s="52" t="str">
        <f>Raiz!$D$89</f>
        <v>F</v>
      </c>
      <c r="E12185" s="320" t="str">
        <f>Raiz!$E$89</f>
        <v>Substituto na cobertura de Ausência por doença</v>
      </c>
      <c r="F12185" s="321"/>
      <c r="G12185" s="320" t="str">
        <f>Raiz!$G$89</f>
        <v>Cálculo do valor = {(BCCPA/30)x3dias}/12</v>
      </c>
      <c r="H12185" s="321"/>
      <c r="I12185" s="23">
        <f>Raiz!$I$89</f>
        <v>8.3333333333333332E-3</v>
      </c>
      <c r="J12185" s="31">
        <f t="shared" ref="J12185" si="13665">ROUND(H12178*I12185,2)</f>
        <v>22.02</v>
      </c>
      <c r="K12185" s="30"/>
      <c r="L12185" s="30"/>
    </row>
    <row r="12186" spans="1:12" ht="18" customHeight="1" thickBot="1" x14ac:dyDescent="0.25">
      <c r="A12186" s="241">
        <f t="shared" ref="A12186:C12186" si="13666">A12185</f>
        <v>3</v>
      </c>
      <c r="B12186" s="241" t="str">
        <f t="shared" si="13666"/>
        <v>MOTORISTA CAT "E"</v>
      </c>
      <c r="C12186" s="241" t="str">
        <f t="shared" si="13666"/>
        <v>JOAÇABA</v>
      </c>
      <c r="D12186" s="317" t="str">
        <f>Raiz!$D$90</f>
        <v> Total do Módulo 4 - Custo de Reposição do Profissional Ausente</v>
      </c>
      <c r="E12186" s="317"/>
      <c r="F12186" s="317"/>
      <c r="G12186" s="317"/>
      <c r="H12186" s="317"/>
      <c r="I12186" s="317"/>
      <c r="J12186" s="21">
        <f t="shared" ref="J12186" si="13667">SUM(J12180:J12185)</f>
        <v>257.44333333333338</v>
      </c>
      <c r="K12186" s="30"/>
      <c r="L12186" s="30"/>
    </row>
    <row r="12187" spans="1:12" ht="11.25" customHeight="1" thickBot="1" x14ac:dyDescent="0.25">
      <c r="A12187" s="241">
        <f t="shared" ref="A12187:C12187" si="13668">A12186</f>
        <v>3</v>
      </c>
      <c r="B12187" s="241" t="str">
        <f t="shared" si="13668"/>
        <v>MOTORISTA CAT "E"</v>
      </c>
      <c r="C12187" s="241" t="str">
        <f t="shared" si="13668"/>
        <v>JOAÇABA</v>
      </c>
      <c r="D12187" s="4"/>
      <c r="E12187" s="4"/>
      <c r="F12187" s="4"/>
      <c r="G12187" s="4"/>
      <c r="H12187" s="4"/>
      <c r="I12187" s="4"/>
      <c r="J12187" s="4"/>
      <c r="K12187" s="30"/>
      <c r="L12187" s="30"/>
    </row>
    <row r="12188" spans="1:12" ht="18" customHeight="1" x14ac:dyDescent="0.2">
      <c r="A12188" s="241">
        <f t="shared" ref="A12188:C12188" si="13669">A12187</f>
        <v>3</v>
      </c>
      <c r="B12188" s="241" t="str">
        <f t="shared" si="13669"/>
        <v>MOTORISTA CAT "E"</v>
      </c>
      <c r="C12188" s="241" t="str">
        <f t="shared" si="13669"/>
        <v>JOAÇABA</v>
      </c>
      <c r="D12188" s="339" t="str">
        <f>Raiz!$D$92</f>
        <v>MÓDULO 5 - INSUMOS DIVERSOS</v>
      </c>
      <c r="E12188" s="340"/>
      <c r="F12188" s="340"/>
      <c r="G12188" s="340"/>
      <c r="H12188" s="340"/>
      <c r="I12188" s="341"/>
      <c r="J12188" s="2" t="str">
        <f>Raiz!$J$92</f>
        <v>Valor R$</v>
      </c>
      <c r="K12188" s="30"/>
      <c r="L12188" s="30"/>
    </row>
    <row r="12189" spans="1:12" ht="18" customHeight="1" x14ac:dyDescent="0.2">
      <c r="A12189" s="241">
        <f t="shared" ref="A12189:C12189" si="13670">A12188</f>
        <v>3</v>
      </c>
      <c r="B12189" s="241" t="str">
        <f t="shared" si="13670"/>
        <v>MOTORISTA CAT "E"</v>
      </c>
      <c r="C12189" s="241" t="str">
        <f t="shared" si="13670"/>
        <v>JOAÇABA</v>
      </c>
      <c r="D12189" s="52" t="str">
        <f>Raiz!$D$93</f>
        <v>A</v>
      </c>
      <c r="E12189" s="314" t="str">
        <f>Raiz!$E$93</f>
        <v>Uniformes</v>
      </c>
      <c r="F12189" s="314"/>
      <c r="G12189" s="314"/>
      <c r="H12189" s="314"/>
      <c r="I12189" s="314"/>
      <c r="J12189" s="19">
        <f>VLOOKUP(H12103,Base!$B$1283:$P$1334,J12108+1,FALSE)</f>
        <v>31.67</v>
      </c>
      <c r="K12189" s="127"/>
      <c r="L12189" s="127"/>
    </row>
    <row r="12190" spans="1:12" ht="18" customHeight="1" x14ac:dyDescent="0.2">
      <c r="A12190" s="241">
        <f t="shared" ref="A12190:C12190" si="13671">A12189</f>
        <v>3</v>
      </c>
      <c r="B12190" s="241" t="str">
        <f t="shared" si="13671"/>
        <v>MOTORISTA CAT "E"</v>
      </c>
      <c r="C12190" s="241" t="str">
        <f t="shared" si="13671"/>
        <v>JOAÇABA</v>
      </c>
      <c r="D12190" s="52" t="str">
        <f t="shared" ref="D12190:D12253" si="13672">IF(J12190=0,"","B")</f>
        <v>B</v>
      </c>
      <c r="E12190" s="264" t="str">
        <f t="shared" ref="E12190:E12253" si="13673">IF(J12190=0,"","Diárias")</f>
        <v>Diárias</v>
      </c>
      <c r="F12190" s="320" t="str">
        <f t="shared" ref="F12190:F12253" si="13674">IF(J12190=0,"","Valor equivalente a 1 (uma) diária")</f>
        <v>Valor equivalente a 1 (uma) diária</v>
      </c>
      <c r="G12190" s="322"/>
      <c r="H12190" s="322"/>
      <c r="I12190" s="327"/>
      <c r="J12190" s="19">
        <f>VLOOKUP(H12103,Base!$B$1226:$P$1277,J12108+1,FALSE)</f>
        <v>147</v>
      </c>
      <c r="K12190" s="127"/>
      <c r="L12190" s="127"/>
    </row>
    <row r="12191" spans="1:12" ht="18" customHeight="1" thickBot="1" x14ac:dyDescent="0.25">
      <c r="A12191" s="241">
        <f t="shared" ref="A12191:C12191" si="13675">A12190</f>
        <v>3</v>
      </c>
      <c r="B12191" s="241" t="str">
        <f t="shared" si="13675"/>
        <v>MOTORISTA CAT "E"</v>
      </c>
      <c r="C12191" s="241" t="str">
        <f t="shared" si="13675"/>
        <v>JOAÇABA</v>
      </c>
      <c r="D12191" s="317" t="str">
        <f>Raiz!$D$95</f>
        <v>Total do Módulo 5 - Insumos Diversos</v>
      </c>
      <c r="E12191" s="317"/>
      <c r="F12191" s="317"/>
      <c r="G12191" s="317"/>
      <c r="H12191" s="317"/>
      <c r="I12191" s="317"/>
      <c r="J12191" s="27">
        <f t="shared" ref="J12191" si="13676">SUM(J12189:J12190)</f>
        <v>178.67000000000002</v>
      </c>
      <c r="K12191" s="30"/>
      <c r="L12191" s="30"/>
    </row>
    <row r="12192" spans="1:12" ht="11.25" customHeight="1" thickBot="1" x14ac:dyDescent="0.25">
      <c r="A12192" s="241">
        <f t="shared" ref="A12192:C12192" si="13677">A12191</f>
        <v>3</v>
      </c>
      <c r="B12192" s="241" t="str">
        <f t="shared" si="13677"/>
        <v>MOTORISTA CAT "E"</v>
      </c>
      <c r="C12192" s="241" t="str">
        <f t="shared" si="13677"/>
        <v>JOAÇABA</v>
      </c>
      <c r="D12192" s="4"/>
      <c r="E12192" s="4"/>
      <c r="F12192" s="4"/>
      <c r="G12192" s="4"/>
      <c r="H12192" s="4"/>
      <c r="I12192" s="4"/>
      <c r="J12192" s="4"/>
      <c r="K12192" s="30"/>
      <c r="L12192" s="30"/>
    </row>
    <row r="12193" spans="1:12" ht="18" customHeight="1" x14ac:dyDescent="0.2">
      <c r="A12193" s="241">
        <f t="shared" ref="A12193:C12193" si="13678">A12192</f>
        <v>3</v>
      </c>
      <c r="B12193" s="241" t="str">
        <f t="shared" si="13678"/>
        <v>MOTORISTA CAT "E"</v>
      </c>
      <c r="C12193" s="241" t="str">
        <f t="shared" si="13678"/>
        <v>JOAÇABA</v>
      </c>
      <c r="D12193" s="326" t="str">
        <f>Raiz!$D$97</f>
        <v>6 - CUSTOS INDIRETOS, TRIBUTOS E LUCRO</v>
      </c>
      <c r="E12193" s="326"/>
      <c r="F12193" s="326"/>
      <c r="G12193" s="326"/>
      <c r="H12193" s="326"/>
      <c r="I12193" s="1" t="str">
        <f>Raiz!$I$97</f>
        <v>%</v>
      </c>
      <c r="J12193" s="2" t="str">
        <f>Raiz!$J$97</f>
        <v>Valor R$</v>
      </c>
      <c r="K12193" s="30"/>
      <c r="L12193" s="30"/>
    </row>
    <row r="12194" spans="1:12" ht="18" customHeight="1" x14ac:dyDescent="0.2">
      <c r="A12194" s="241">
        <f t="shared" ref="A12194:C12194" si="13679">A12193</f>
        <v>3</v>
      </c>
      <c r="B12194" s="241" t="str">
        <f t="shared" si="13679"/>
        <v>MOTORISTA CAT "E"</v>
      </c>
      <c r="C12194" s="241" t="str">
        <f t="shared" si="13679"/>
        <v>JOAÇABA</v>
      </c>
      <c r="D12194" s="52" t="str">
        <f>Raiz!$D$98</f>
        <v>A</v>
      </c>
      <c r="E12194" s="323" t="str">
        <f>Raiz!$E$98</f>
        <v>Custos Indiretos (despesas administrativas e operacionais)</v>
      </c>
      <c r="F12194" s="323"/>
      <c r="G12194" s="323"/>
      <c r="H12194" s="323"/>
      <c r="I12194" s="20">
        <f>VLOOKUP(H12103,Base!$B$1340:$P$1391,J12108+1,FALSE)</f>
        <v>0.05</v>
      </c>
      <c r="J12194" s="19">
        <f t="shared" ref="J12194" si="13680">ROUND(J12216*I12194,2)</f>
        <v>182</v>
      </c>
      <c r="K12194" s="30"/>
      <c r="L12194" s="30"/>
    </row>
    <row r="12195" spans="1:12" ht="18" customHeight="1" x14ac:dyDescent="0.2">
      <c r="A12195" s="241">
        <f t="shared" ref="A12195:C12195" si="13681">A12194</f>
        <v>3</v>
      </c>
      <c r="B12195" s="241" t="str">
        <f t="shared" si="13681"/>
        <v>MOTORISTA CAT "E"</v>
      </c>
      <c r="C12195" s="241" t="str">
        <f t="shared" si="13681"/>
        <v>JOAÇABA</v>
      </c>
      <c r="D12195" s="18" t="str">
        <f>Raiz!$D$99</f>
        <v>B</v>
      </c>
      <c r="E12195" s="323" t="str">
        <f>Raiz!$E$99</f>
        <v>Lucro</v>
      </c>
      <c r="F12195" s="323"/>
      <c r="G12195" s="323"/>
      <c r="H12195" s="323"/>
      <c r="I12195" s="20">
        <f>VLOOKUP(H12103,Base!$B$1397:$P$1448,J12108+1,FALSE)</f>
        <v>2.58E-2</v>
      </c>
      <c r="J12195" s="19">
        <f t="shared" ref="J12195" si="13682">ROUND(J12218*I12195,2)</f>
        <v>98.61</v>
      </c>
      <c r="K12195" s="30"/>
      <c r="L12195" s="30"/>
    </row>
    <row r="12196" spans="1:12" ht="18" customHeight="1" x14ac:dyDescent="0.2">
      <c r="A12196" s="241">
        <f t="shared" ref="A12196:C12196" si="13683">A12195</f>
        <v>3</v>
      </c>
      <c r="B12196" s="241" t="str">
        <f t="shared" si="13683"/>
        <v>MOTORISTA CAT "E"</v>
      </c>
      <c r="C12196" s="241" t="str">
        <f t="shared" si="13683"/>
        <v>JOAÇABA</v>
      </c>
      <c r="D12196" s="324" t="str">
        <f>Raiz!$D$100</f>
        <v>Subtotal</v>
      </c>
      <c r="E12196" s="324"/>
      <c r="F12196" s="324"/>
      <c r="G12196" s="324"/>
      <c r="H12196" s="324"/>
      <c r="I12196" s="32">
        <f t="shared" ref="I12196:J12196" si="13684">SUM(I12194:I12195)</f>
        <v>7.5800000000000006E-2</v>
      </c>
      <c r="J12196" s="33">
        <f t="shared" si="13684"/>
        <v>280.61</v>
      </c>
      <c r="K12196" s="30"/>
      <c r="L12196" s="30"/>
    </row>
    <row r="12197" spans="1:12" ht="18" customHeight="1" x14ac:dyDescent="0.2">
      <c r="A12197" s="241">
        <f t="shared" ref="A12197:C12197" si="13685">A12196</f>
        <v>3</v>
      </c>
      <c r="B12197" s="241" t="str">
        <f t="shared" si="13685"/>
        <v>MOTORISTA CAT "E"</v>
      </c>
      <c r="C12197" s="241" t="str">
        <f t="shared" si="13685"/>
        <v>JOAÇABA</v>
      </c>
      <c r="D12197" s="52" t="str">
        <f>Raiz!$D$101</f>
        <v>C</v>
      </c>
      <c r="E12197" s="323" t="str">
        <f>Raiz!$E$101</f>
        <v>Tributos</v>
      </c>
      <c r="F12197" s="325"/>
      <c r="G12197" s="325"/>
      <c r="H12197" s="325"/>
      <c r="I12197" s="32">
        <f t="shared" ref="I12197:J12197" si="13686">SUM(I12198:I12200)</f>
        <v>0.1225</v>
      </c>
      <c r="J12197" s="33">
        <f t="shared" si="13686"/>
        <v>547.31999999999994</v>
      </c>
      <c r="K12197" s="30"/>
      <c r="L12197" s="30"/>
    </row>
    <row r="12198" spans="1:12" ht="18" customHeight="1" x14ac:dyDescent="0.2">
      <c r="A12198" s="241">
        <f t="shared" ref="A12198:C12198" si="13687">A12197</f>
        <v>3</v>
      </c>
      <c r="B12198" s="241" t="str">
        <f t="shared" si="13687"/>
        <v>MOTORISTA CAT "E"</v>
      </c>
      <c r="C12198" s="241" t="str">
        <f t="shared" si="13687"/>
        <v>JOAÇABA</v>
      </c>
      <c r="D12198" s="328" t="str">
        <f>Raiz!$D$102</f>
        <v>C.1</v>
      </c>
      <c r="E12198" s="330" t="str">
        <f>Raiz!$E$102</f>
        <v>Tributos Federais</v>
      </c>
      <c r="F12198" s="332" t="str">
        <f>Raiz!$F$102</f>
        <v>PIS</v>
      </c>
      <c r="G12198" s="333"/>
      <c r="H12198" s="334"/>
      <c r="I12198" s="43">
        <f>Raiz!$I$102</f>
        <v>1.6500000000000001E-2</v>
      </c>
      <c r="J12198" s="19">
        <f t="shared" ref="J12198" si="13688">ROUND(I12198*J12207,2)</f>
        <v>73.72</v>
      </c>
      <c r="K12198" s="30"/>
      <c r="L12198" s="30"/>
    </row>
    <row r="12199" spans="1:12" ht="18" customHeight="1" x14ac:dyDescent="0.2">
      <c r="A12199" s="241">
        <f t="shared" ref="A12199:C12199" si="13689">A12198</f>
        <v>3</v>
      </c>
      <c r="B12199" s="241" t="str">
        <f t="shared" si="13689"/>
        <v>MOTORISTA CAT "E"</v>
      </c>
      <c r="C12199" s="241" t="str">
        <f t="shared" si="13689"/>
        <v>JOAÇABA</v>
      </c>
      <c r="D12199" s="329"/>
      <c r="E12199" s="331"/>
      <c r="F12199" s="331" t="str">
        <f>Raiz!$F$103</f>
        <v>COFINS</v>
      </c>
      <c r="G12199" s="335"/>
      <c r="H12199" s="336"/>
      <c r="I12199" s="20">
        <f>Raiz!$I$103</f>
        <v>7.5999999999999998E-2</v>
      </c>
      <c r="J12199" s="19">
        <f t="shared" ref="J12199" si="13690">ROUND(I12199*J12207,2)</f>
        <v>339.56</v>
      </c>
    </row>
    <row r="12200" spans="1:12" ht="18" customHeight="1" x14ac:dyDescent="0.2">
      <c r="A12200" s="241">
        <f t="shared" ref="A12200:C12200" si="13691">A12199</f>
        <v>3</v>
      </c>
      <c r="B12200" s="241" t="str">
        <f t="shared" si="13691"/>
        <v>MOTORISTA CAT "E"</v>
      </c>
      <c r="C12200" s="241" t="str">
        <f t="shared" si="13691"/>
        <v>JOAÇABA</v>
      </c>
      <c r="D12200" s="18" t="str">
        <f>Raiz!$D$104</f>
        <v>C.2</v>
      </c>
      <c r="E12200" s="263" t="str">
        <f>Raiz!$E$104</f>
        <v>Tributos Municipais</v>
      </c>
      <c r="F12200" s="320" t="str">
        <f>Raiz!$F$104</f>
        <v>ISS</v>
      </c>
      <c r="G12200" s="322"/>
      <c r="H12200" s="321"/>
      <c r="I12200" s="20">
        <f>VLOOKUP(H12103,Base!$B$29:$D$80,3,FALSE)</f>
        <v>0.03</v>
      </c>
      <c r="J12200" s="19">
        <f t="shared" ref="J12200" si="13692">ROUND(I12200*J12207,2)</f>
        <v>134.04</v>
      </c>
    </row>
    <row r="12201" spans="1:12" ht="18" customHeight="1" thickBot="1" x14ac:dyDescent="0.25">
      <c r="A12201" s="241">
        <f t="shared" ref="A12201:C12201" si="13693">A12200</f>
        <v>3</v>
      </c>
      <c r="B12201" s="241" t="str">
        <f t="shared" si="13693"/>
        <v>MOTORISTA CAT "E"</v>
      </c>
      <c r="C12201" s="241" t="str">
        <f t="shared" si="13693"/>
        <v>JOAÇABA</v>
      </c>
      <c r="D12201" s="319" t="str">
        <f>Raiz!$D$105</f>
        <v>Total do Módulo 6 - Custos Indiretos, Lucro e Tributos</v>
      </c>
      <c r="E12201" s="319"/>
      <c r="F12201" s="319"/>
      <c r="G12201" s="319"/>
      <c r="H12201" s="319"/>
      <c r="I12201" s="24">
        <f t="shared" ref="I12201:J12201" si="13694">I12196+I12197</f>
        <v>0.1983</v>
      </c>
      <c r="J12201" s="21">
        <f t="shared" si="13694"/>
        <v>827.93</v>
      </c>
    </row>
    <row r="12202" spans="1:12" ht="11.25" customHeight="1" thickBot="1" x14ac:dyDescent="0.25">
      <c r="A12202" s="241">
        <f t="shared" ref="A12202:C12202" si="13695">A12201</f>
        <v>3</v>
      </c>
      <c r="B12202" s="241" t="str">
        <f t="shared" si="13695"/>
        <v>MOTORISTA CAT "E"</v>
      </c>
      <c r="C12202" s="241" t="str">
        <f t="shared" si="13695"/>
        <v>JOAÇABA</v>
      </c>
      <c r="D12202" s="4"/>
      <c r="E12202" s="4"/>
      <c r="F12202" s="4"/>
      <c r="G12202" s="4"/>
      <c r="H12202" s="4"/>
      <c r="I12202" s="4"/>
      <c r="J12202" s="4"/>
    </row>
    <row r="12203" spans="1:12" ht="18" customHeight="1" x14ac:dyDescent="0.2">
      <c r="A12203" s="241">
        <f t="shared" ref="A12203:C12203" si="13696">A12202</f>
        <v>3</v>
      </c>
      <c r="B12203" s="241" t="str">
        <f t="shared" si="13696"/>
        <v>MOTORISTA CAT "E"</v>
      </c>
      <c r="C12203" s="241" t="str">
        <f t="shared" si="13696"/>
        <v>JOAÇABA</v>
      </c>
      <c r="D12203" s="339" t="str">
        <f>Raiz!$D$107</f>
        <v>TRIBUTOS (percentual incidente sobre o Valor total por empregado)</v>
      </c>
      <c r="E12203" s="340"/>
      <c r="F12203" s="340"/>
      <c r="G12203" s="340"/>
      <c r="H12203" s="340"/>
      <c r="I12203" s="340"/>
      <c r="J12203" s="341"/>
    </row>
    <row r="12204" spans="1:12" ht="18" customHeight="1" x14ac:dyDescent="0.2">
      <c r="A12204" s="241">
        <f t="shared" ref="A12204:C12204" si="13697">A12203</f>
        <v>3</v>
      </c>
      <c r="B12204" s="241" t="str">
        <f t="shared" si="13697"/>
        <v>MOTORISTA CAT "E"</v>
      </c>
      <c r="C12204" s="241" t="str">
        <f t="shared" si="13697"/>
        <v>JOAÇABA</v>
      </c>
      <c r="D12204" s="52" t="str">
        <f>Raiz!$D$108</f>
        <v>A</v>
      </c>
      <c r="E12204" s="314" t="str">
        <f>Raiz!$E$108</f>
        <v>Percentual total dos Tributos / 100</v>
      </c>
      <c r="F12204" s="314"/>
      <c r="G12204" s="314"/>
      <c r="H12204" s="314"/>
      <c r="I12204" s="314"/>
      <c r="J12204" s="34">
        <f t="shared" ref="J12204" si="13698">I12197</f>
        <v>0.1225</v>
      </c>
    </row>
    <row r="12205" spans="1:12" ht="18" customHeight="1" x14ac:dyDescent="0.2">
      <c r="A12205" s="241">
        <f t="shared" ref="A12205:C12205" si="13699">A12204</f>
        <v>3</v>
      </c>
      <c r="B12205" s="241" t="str">
        <f t="shared" si="13699"/>
        <v>MOTORISTA CAT "E"</v>
      </c>
      <c r="C12205" s="241" t="str">
        <f t="shared" si="13699"/>
        <v>JOAÇABA</v>
      </c>
      <c r="D12205" s="52" t="str">
        <f>Raiz!$D$109</f>
        <v>B</v>
      </c>
      <c r="E12205" s="314" t="str">
        <f>Raiz!$E$109</f>
        <v>1 - A</v>
      </c>
      <c r="F12205" s="314"/>
      <c r="G12205" s="314"/>
      <c r="H12205" s="314"/>
      <c r="I12205" s="314"/>
      <c r="J12205" s="34">
        <f t="shared" ref="J12205:J12268" si="13700">1-J12204</f>
        <v>0.87749999999999995</v>
      </c>
    </row>
    <row r="12206" spans="1:12" ht="18" customHeight="1" x14ac:dyDescent="0.2">
      <c r="A12206" s="241">
        <f t="shared" ref="A12206:C12206" si="13701">A12205</f>
        <v>3</v>
      </c>
      <c r="B12206" s="241" t="str">
        <f t="shared" si="13701"/>
        <v>MOTORISTA CAT "E"</v>
      </c>
      <c r="C12206" s="241" t="str">
        <f t="shared" si="13701"/>
        <v>JOAÇABA</v>
      </c>
      <c r="D12206" s="52" t="str">
        <f>Raiz!$D$110</f>
        <v>C</v>
      </c>
      <c r="E12206" s="314" t="str">
        <f>Raiz!$E$110</f>
        <v>Custo antes da incidência dos tributos</v>
      </c>
      <c r="F12206" s="314"/>
      <c r="G12206" s="314"/>
      <c r="H12206" s="314"/>
      <c r="I12206" s="314"/>
      <c r="J12206" s="19">
        <f t="shared" ref="J12206" si="13702">J12220</f>
        <v>3920.6333333333337</v>
      </c>
    </row>
    <row r="12207" spans="1:12" ht="18" customHeight="1" x14ac:dyDescent="0.2">
      <c r="A12207" s="241">
        <f t="shared" ref="A12207:C12207" si="13703">A12206</f>
        <v>3</v>
      </c>
      <c r="B12207" s="241" t="str">
        <f t="shared" si="13703"/>
        <v>MOTORISTA CAT "E"</v>
      </c>
      <c r="C12207" s="241" t="str">
        <f t="shared" si="13703"/>
        <v>JOAÇABA</v>
      </c>
      <c r="D12207" s="52" t="str">
        <f>Raiz!$D$111</f>
        <v>D</v>
      </c>
      <c r="E12207" s="314" t="str">
        <f>Raiz!$E$111</f>
        <v>PREÇO DO POSTO/MÊS (C / B)</v>
      </c>
      <c r="F12207" s="314"/>
      <c r="G12207" s="314"/>
      <c r="H12207" s="314"/>
      <c r="I12207" s="314"/>
      <c r="J12207" s="19">
        <f t="shared" ref="J12207" si="13704">ROUND(J12206/J12205,2)</f>
        <v>4467.96</v>
      </c>
    </row>
    <row r="12208" spans="1:12" ht="18" customHeight="1" thickBot="1" x14ac:dyDescent="0.25">
      <c r="A12208" s="241">
        <f t="shared" ref="A12208:C12208" si="13705">A12207</f>
        <v>3</v>
      </c>
      <c r="B12208" s="241" t="str">
        <f t="shared" si="13705"/>
        <v>MOTORISTA CAT "E"</v>
      </c>
      <c r="C12208" s="241" t="str">
        <f t="shared" si="13705"/>
        <v>JOAÇABA</v>
      </c>
      <c r="D12208" s="317" t="str">
        <f>Raiz!$D$112</f>
        <v>Total dos Tributos = (D – C)</v>
      </c>
      <c r="E12208" s="317"/>
      <c r="F12208" s="317"/>
      <c r="G12208" s="317"/>
      <c r="H12208" s="317"/>
      <c r="I12208" s="317"/>
      <c r="J12208" s="35">
        <f t="shared" ref="J12208" si="13706">J12207-J12206</f>
        <v>547.32666666666637</v>
      </c>
    </row>
    <row r="12209" spans="1:13" ht="11.25" customHeight="1" thickBot="1" x14ac:dyDescent="0.25">
      <c r="A12209" s="241">
        <f t="shared" ref="A12209:C12209" si="13707">A12208</f>
        <v>3</v>
      </c>
      <c r="B12209" s="241" t="str">
        <f t="shared" si="13707"/>
        <v>MOTORISTA CAT "E"</v>
      </c>
      <c r="C12209" s="241" t="str">
        <f t="shared" si="13707"/>
        <v>JOAÇABA</v>
      </c>
      <c r="D12209" s="4"/>
      <c r="E12209" s="4"/>
      <c r="F12209" s="4"/>
      <c r="G12209" s="4"/>
      <c r="H12209" s="4"/>
      <c r="I12209" s="4"/>
      <c r="J12209" s="4"/>
    </row>
    <row r="12210" spans="1:13" ht="18" customHeight="1" x14ac:dyDescent="0.2">
      <c r="A12210" s="241">
        <f t="shared" ref="A12210:C12210" si="13708">A12209</f>
        <v>3</v>
      </c>
      <c r="B12210" s="241" t="str">
        <f t="shared" si="13708"/>
        <v>MOTORISTA CAT "E"</v>
      </c>
      <c r="C12210" s="241" t="str">
        <f t="shared" si="13708"/>
        <v>JOAÇABA</v>
      </c>
      <c r="D12210" s="318" t="str">
        <f>Raiz!$D$114</f>
        <v>2 - QUADRO-RESUMO DO CUSTO POR EMPREGADO</v>
      </c>
      <c r="E12210" s="318"/>
      <c r="F12210" s="318"/>
      <c r="G12210" s="318"/>
      <c r="H12210" s="318"/>
      <c r="I12210" s="318"/>
      <c r="J12210" s="3" t="str">
        <f>Raiz!$J$114</f>
        <v>Valor R$</v>
      </c>
    </row>
    <row r="12211" spans="1:13" ht="18" customHeight="1" x14ac:dyDescent="0.2">
      <c r="A12211" s="241">
        <f t="shared" ref="A12211:C12211" si="13709">A12210</f>
        <v>3</v>
      </c>
      <c r="B12211" s="241" t="str">
        <f t="shared" si="13709"/>
        <v>MOTORISTA CAT "E"</v>
      </c>
      <c r="C12211" s="241" t="str">
        <f t="shared" si="13709"/>
        <v>JOAÇABA</v>
      </c>
      <c r="D12211" s="52" t="str">
        <f>Raiz!$D$115</f>
        <v>A</v>
      </c>
      <c r="E12211" s="314" t="str">
        <f>Raiz!$E$115</f>
        <v>Módulo 1 - Composição da Remuneração</v>
      </c>
      <c r="F12211" s="314"/>
      <c r="G12211" s="314"/>
      <c r="H12211" s="314"/>
      <c r="I12211" s="314"/>
      <c r="J12211" s="19">
        <f t="shared" ref="J12211" si="13710">J12131</f>
        <v>1666.65</v>
      </c>
    </row>
    <row r="12212" spans="1:13" ht="18" customHeight="1" x14ac:dyDescent="0.2">
      <c r="A12212" s="241">
        <f t="shared" ref="A12212:C12212" si="13711">A12211</f>
        <v>3</v>
      </c>
      <c r="B12212" s="241" t="str">
        <f t="shared" si="13711"/>
        <v>MOTORISTA CAT "E"</v>
      </c>
      <c r="C12212" s="241" t="str">
        <f t="shared" si="13711"/>
        <v>JOAÇABA</v>
      </c>
      <c r="D12212" s="52" t="str">
        <f>Raiz!$D$116</f>
        <v>B</v>
      </c>
      <c r="E12212" s="314" t="str">
        <f>Raiz!$E$116</f>
        <v>Módulo 2 - Encargos e Benefícios Anuais, Mensais e Diários</v>
      </c>
      <c r="F12212" s="314"/>
      <c r="G12212" s="314"/>
      <c r="H12212" s="314"/>
      <c r="I12212" s="314"/>
      <c r="J12212" s="19">
        <f t="shared" ref="J12212" si="13712">J12164</f>
        <v>1439.5100000000002</v>
      </c>
    </row>
    <row r="12213" spans="1:13" ht="18" customHeight="1" x14ac:dyDescent="0.2">
      <c r="A12213" s="241">
        <f t="shared" ref="A12213:C12213" si="13713">A12212</f>
        <v>3</v>
      </c>
      <c r="B12213" s="241" t="str">
        <f t="shared" si="13713"/>
        <v>MOTORISTA CAT "E"</v>
      </c>
      <c r="C12213" s="241" t="str">
        <f t="shared" si="13713"/>
        <v>JOAÇABA</v>
      </c>
      <c r="D12213" s="52" t="str">
        <f>Raiz!$D$117</f>
        <v>C</v>
      </c>
      <c r="E12213" s="314" t="str">
        <f>Raiz!$E$117</f>
        <v>Módulo 3 - Provisão para Rescisão</v>
      </c>
      <c r="F12213" s="314"/>
      <c r="G12213" s="314"/>
      <c r="H12213" s="314"/>
      <c r="I12213" s="314"/>
      <c r="J12213" s="19">
        <f t="shared" ref="J12213" si="13714">J12173</f>
        <v>97.75</v>
      </c>
    </row>
    <row r="12214" spans="1:13" ht="18" customHeight="1" x14ac:dyDescent="0.2">
      <c r="A12214" s="241">
        <f t="shared" ref="A12214:C12214" si="13715">A12213</f>
        <v>3</v>
      </c>
      <c r="B12214" s="241" t="str">
        <f t="shared" si="13715"/>
        <v>MOTORISTA CAT "E"</v>
      </c>
      <c r="C12214" s="241" t="str">
        <f t="shared" si="13715"/>
        <v>JOAÇABA</v>
      </c>
      <c r="D12214" s="52" t="str">
        <f>Raiz!$D$118</f>
        <v>D</v>
      </c>
      <c r="E12214" s="314" t="str">
        <f>Raiz!$E$118</f>
        <v>Módulo 4 - Custo de Reposição do Profissional Ausente</v>
      </c>
      <c r="F12214" s="314"/>
      <c r="G12214" s="314"/>
      <c r="H12214" s="314"/>
      <c r="I12214" s="314"/>
      <c r="J12214" s="19">
        <f t="shared" ref="J12214" si="13716">J12186</f>
        <v>257.44333333333338</v>
      </c>
    </row>
    <row r="12215" spans="1:13" ht="18" customHeight="1" x14ac:dyDescent="0.2">
      <c r="A12215" s="241">
        <f t="shared" ref="A12215:C12215" si="13717">A12214</f>
        <v>3</v>
      </c>
      <c r="B12215" s="241" t="str">
        <f t="shared" si="13717"/>
        <v>MOTORISTA CAT "E"</v>
      </c>
      <c r="C12215" s="241" t="str">
        <f t="shared" si="13717"/>
        <v>JOAÇABA</v>
      </c>
      <c r="D12215" s="52" t="str">
        <f>Raiz!$D$119</f>
        <v>E</v>
      </c>
      <c r="E12215" s="314" t="str">
        <f>Raiz!$E$119</f>
        <v>Módulo 5 - Insumos Diversos</v>
      </c>
      <c r="F12215" s="314"/>
      <c r="G12215" s="314"/>
      <c r="H12215" s="314"/>
      <c r="I12215" s="314"/>
      <c r="J12215" s="19">
        <f t="shared" ref="J12215" si="13718">J12191</f>
        <v>178.67000000000002</v>
      </c>
    </row>
    <row r="12216" spans="1:13" ht="18" customHeight="1" x14ac:dyDescent="0.2">
      <c r="A12216" s="241">
        <f t="shared" ref="A12216:C12216" si="13719">A12215</f>
        <v>3</v>
      </c>
      <c r="B12216" s="241" t="str">
        <f t="shared" si="13719"/>
        <v>MOTORISTA CAT "E"</v>
      </c>
      <c r="C12216" s="241" t="str">
        <f t="shared" si="13719"/>
        <v>JOAÇABA</v>
      </c>
      <c r="D12216" s="315" t="str">
        <f>Raiz!$D$120</f>
        <v>Subtotal (A + B + C+ D + E)</v>
      </c>
      <c r="E12216" s="315"/>
      <c r="F12216" s="315"/>
      <c r="G12216" s="315"/>
      <c r="H12216" s="315"/>
      <c r="I12216" s="315"/>
      <c r="J12216" s="33">
        <f t="shared" ref="J12216" si="13720">SUM(J12211:J12215)</f>
        <v>3640.0233333333335</v>
      </c>
    </row>
    <row r="12217" spans="1:13" ht="18" customHeight="1" x14ac:dyDescent="0.2">
      <c r="A12217" s="241">
        <f t="shared" ref="A12217:C12217" si="13721">A12216</f>
        <v>3</v>
      </c>
      <c r="B12217" s="241" t="str">
        <f t="shared" si="13721"/>
        <v>MOTORISTA CAT "E"</v>
      </c>
      <c r="C12217" s="241" t="str">
        <f t="shared" si="13721"/>
        <v>JOAÇABA</v>
      </c>
      <c r="D12217" s="52" t="str">
        <f>Raiz!$D$121</f>
        <v>F</v>
      </c>
      <c r="E12217" s="314" t="str">
        <f>Raiz!$E$121</f>
        <v>Módulo 6-A - Custos Indiretos (despesas administrativas e operacionais)</v>
      </c>
      <c r="F12217" s="314"/>
      <c r="G12217" s="314"/>
      <c r="H12217" s="314"/>
      <c r="I12217" s="314"/>
      <c r="J12217" s="19">
        <f t="shared" ref="J12217" si="13722">J12194</f>
        <v>182</v>
      </c>
    </row>
    <row r="12218" spans="1:13" ht="18" customHeight="1" x14ac:dyDescent="0.2">
      <c r="A12218" s="241">
        <f t="shared" ref="A12218:C12218" si="13723">A12217</f>
        <v>3</v>
      </c>
      <c r="B12218" s="241" t="str">
        <f t="shared" si="13723"/>
        <v>MOTORISTA CAT "E"</v>
      </c>
      <c r="C12218" s="241" t="str">
        <f t="shared" si="13723"/>
        <v>JOAÇABA</v>
      </c>
      <c r="D12218" s="315" t="str">
        <f>Raiz!$D$122</f>
        <v>Subtotal (antes da incidência dos lucros)</v>
      </c>
      <c r="E12218" s="315"/>
      <c r="F12218" s="315"/>
      <c r="G12218" s="315"/>
      <c r="H12218" s="315"/>
      <c r="I12218" s="315"/>
      <c r="J12218" s="36">
        <f t="shared" ref="J12218" si="13724">J12216+J12217</f>
        <v>3822.0233333333335</v>
      </c>
    </row>
    <row r="12219" spans="1:13" ht="18" customHeight="1" x14ac:dyDescent="0.2">
      <c r="A12219" s="241">
        <f t="shared" ref="A12219:C12219" si="13725">A12218</f>
        <v>3</v>
      </c>
      <c r="B12219" s="241" t="str">
        <f t="shared" si="13725"/>
        <v>MOTORISTA CAT "E"</v>
      </c>
      <c r="C12219" s="241" t="str">
        <f t="shared" si="13725"/>
        <v>JOAÇABA</v>
      </c>
      <c r="D12219" s="52" t="str">
        <f>Raiz!$D$123</f>
        <v>G</v>
      </c>
      <c r="E12219" s="314" t="str">
        <f>Raiz!$E$123</f>
        <v>Módulo 6-B - Lucro</v>
      </c>
      <c r="F12219" s="314"/>
      <c r="G12219" s="314"/>
      <c r="H12219" s="314"/>
      <c r="I12219" s="314"/>
      <c r="J12219" s="36">
        <f t="shared" ref="J12219" si="13726">J12195</f>
        <v>98.61</v>
      </c>
    </row>
    <row r="12220" spans="1:13" ht="18" customHeight="1" x14ac:dyDescent="0.2">
      <c r="A12220" s="241">
        <f t="shared" ref="A12220:C12220" si="13727">A12219</f>
        <v>3</v>
      </c>
      <c r="B12220" s="241" t="str">
        <f t="shared" si="13727"/>
        <v>MOTORISTA CAT "E"</v>
      </c>
      <c r="C12220" s="241" t="str">
        <f t="shared" si="13727"/>
        <v>JOAÇABA</v>
      </c>
      <c r="D12220" s="315" t="str">
        <f>Raiz!$D$124</f>
        <v>Subtotal (antes da incidência dos tributos)</v>
      </c>
      <c r="E12220" s="315"/>
      <c r="F12220" s="315"/>
      <c r="G12220" s="315"/>
      <c r="H12220" s="315"/>
      <c r="I12220" s="315"/>
      <c r="J12220" s="36">
        <f t="shared" ref="J12220" si="13728">J12218+J12219</f>
        <v>3920.6333333333337</v>
      </c>
    </row>
    <row r="12221" spans="1:13" ht="18" customHeight="1" x14ac:dyDescent="0.2">
      <c r="A12221" s="241">
        <f t="shared" ref="A12221:C12221" si="13729">A12220</f>
        <v>3</v>
      </c>
      <c r="B12221" s="241" t="str">
        <f t="shared" si="13729"/>
        <v>MOTORISTA CAT "E"</v>
      </c>
      <c r="C12221" s="241" t="str">
        <f t="shared" si="13729"/>
        <v>JOAÇABA</v>
      </c>
      <c r="D12221" s="52" t="str">
        <f>Raiz!$D$125</f>
        <v>H</v>
      </c>
      <c r="E12221" s="314" t="str">
        <f>Raiz!$E$125</f>
        <v>Módulo 6-C - Tributos</v>
      </c>
      <c r="F12221" s="314"/>
      <c r="G12221" s="314"/>
      <c r="H12221" s="314"/>
      <c r="I12221" s="314"/>
      <c r="J12221" s="36">
        <f t="shared" ref="J12221" si="13730">J12197</f>
        <v>547.31999999999994</v>
      </c>
    </row>
    <row r="12222" spans="1:13" ht="18" customHeight="1" thickBot="1" x14ac:dyDescent="0.25">
      <c r="A12222" s="241">
        <f t="shared" ref="A12222:C12222" si="13731">A12221</f>
        <v>3</v>
      </c>
      <c r="B12222" s="241" t="str">
        <f t="shared" si="13731"/>
        <v>MOTORISTA CAT "E"</v>
      </c>
      <c r="C12222" s="241" t="str">
        <f t="shared" si="13731"/>
        <v>JOAÇABA</v>
      </c>
      <c r="D12222" s="393" t="str">
        <f>Raiz!$D$126</f>
        <v>Valor Total por Empregado / Mês</v>
      </c>
      <c r="E12222" s="394"/>
      <c r="F12222" s="395"/>
      <c r="G12222" s="393" t="str">
        <f t="shared" ref="G12222" si="13732">CONCATENATE(G12108," - ",H12103)</f>
        <v>MOTORISTA CAT "E" - JOAÇABA</v>
      </c>
      <c r="H12222" s="394"/>
      <c r="I12222" s="395"/>
      <c r="J12222" s="47">
        <f t="shared" ref="J12222" si="13733">ROUND(SUM(J12220:J12221),2)</f>
        <v>4467.95</v>
      </c>
      <c r="M12222" s="129"/>
    </row>
    <row r="12223" spans="1:13" ht="7.5" customHeight="1" thickBot="1" x14ac:dyDescent="0.25">
      <c r="A12223" s="241">
        <f t="shared" ref="A12223:C12223" si="13734">A12222</f>
        <v>3</v>
      </c>
      <c r="B12223" s="241" t="str">
        <f t="shared" si="13734"/>
        <v>MOTORISTA CAT "E"</v>
      </c>
      <c r="C12223" s="241" t="str">
        <f t="shared" si="13734"/>
        <v>JOAÇABA</v>
      </c>
      <c r="M12223" s="129"/>
    </row>
    <row r="12224" spans="1:13" ht="36" customHeight="1" thickBot="1" x14ac:dyDescent="0.25">
      <c r="A12224" s="241">
        <f t="shared" ref="A12224" si="13735">J12224</f>
        <v>3</v>
      </c>
      <c r="B12224" s="241" t="str">
        <f t="shared" ref="B12224" si="13736">G12234</f>
        <v>TÉCNICO EM SECRETARIADO</v>
      </c>
      <c r="C12224" s="241" t="str">
        <f t="shared" ref="C12224" si="13737">H12229</f>
        <v>JOINVILLE</v>
      </c>
      <c r="D12224" s="311" t="str">
        <f>Raiz!$D$2</f>
        <v>PLANILHA DE CUSTOS E FORMAÇÃO DE PREÇOS</v>
      </c>
      <c r="E12224" s="312"/>
      <c r="F12224" s="312"/>
      <c r="G12224" s="312"/>
      <c r="H12224" s="313"/>
      <c r="I12224" s="66" t="str">
        <f>Raiz!$I$2</f>
        <v>GRUPO</v>
      </c>
      <c r="J12224" s="59">
        <f>VLOOKUP(H12229,Base!$B$29:$C$80,2,FALSE)</f>
        <v>3</v>
      </c>
      <c r="K12224" s="127"/>
      <c r="L12224" s="239" t="s">
        <v>320</v>
      </c>
      <c r="M12224" s="240">
        <f t="shared" ref="M12224" si="13738">M12098+1</f>
        <v>98</v>
      </c>
    </row>
    <row r="12225" spans="1:16" s="4" customFormat="1" ht="18" customHeight="1" x14ac:dyDescent="0.2">
      <c r="A12225" s="241">
        <f t="shared" ref="A12225:A12288" si="13739">A12224</f>
        <v>3</v>
      </c>
      <c r="B12225" s="241" t="str">
        <f t="shared" ref="B12225:B12288" si="13740">B12224</f>
        <v>TÉCNICO EM SECRETARIADO</v>
      </c>
      <c r="C12225" s="241" t="str">
        <f t="shared" ref="C12225:C12288" si="13741">C12224</f>
        <v>JOINVILLE</v>
      </c>
      <c r="D12225" s="400" t="str">
        <f>Raiz!$D$3</f>
        <v>DISCRIMINAÇÃO DOS SERVIÇOS (DADOS REFERENTES À CONTRATAÇÃO)</v>
      </c>
      <c r="E12225" s="401"/>
      <c r="F12225" s="401"/>
      <c r="G12225" s="401"/>
      <c r="H12225" s="401"/>
      <c r="I12225" s="401"/>
      <c r="J12225" s="402"/>
      <c r="K12225" s="30"/>
      <c r="L12225" s="30"/>
      <c r="M12225" s="30"/>
      <c r="N12225" s="30"/>
      <c r="O12225" s="30"/>
      <c r="P12225" s="30"/>
    </row>
    <row r="12226" spans="1:16" s="4" customFormat="1" ht="18" customHeight="1" x14ac:dyDescent="0.2">
      <c r="A12226" s="241">
        <f t="shared" si="13739"/>
        <v>3</v>
      </c>
      <c r="B12226" s="241" t="str">
        <f t="shared" si="13740"/>
        <v>TÉCNICO EM SECRETARIADO</v>
      </c>
      <c r="C12226" s="241" t="str">
        <f t="shared" si="13741"/>
        <v>JOINVILLE</v>
      </c>
      <c r="D12226" s="52" t="str">
        <f>Raiz!$D$4</f>
        <v>A</v>
      </c>
      <c r="E12226" s="359" t="str">
        <f>Raiz!$E$4</f>
        <v>Processo nº</v>
      </c>
      <c r="F12226" s="359"/>
      <c r="G12226" s="359"/>
      <c r="H12226" s="386" t="str">
        <f>Base!$C$2</f>
        <v>10905.720090/2020-71</v>
      </c>
      <c r="I12226" s="386"/>
      <c r="J12226" s="386"/>
      <c r="K12226" s="30"/>
      <c r="L12226" s="30"/>
      <c r="M12226" s="30"/>
      <c r="N12226" s="30"/>
      <c r="O12226" s="30"/>
      <c r="P12226" s="30"/>
    </row>
    <row r="12227" spans="1:16" s="4" customFormat="1" ht="18" customHeight="1" x14ac:dyDescent="0.2">
      <c r="A12227" s="241">
        <f t="shared" si="13739"/>
        <v>3</v>
      </c>
      <c r="B12227" s="241" t="str">
        <f t="shared" si="13740"/>
        <v>TÉCNICO EM SECRETARIADO</v>
      </c>
      <c r="C12227" s="241" t="str">
        <f t="shared" si="13741"/>
        <v>JOINVILLE</v>
      </c>
      <c r="D12227" s="52" t="str">
        <f>Raiz!$D$5</f>
        <v>B</v>
      </c>
      <c r="E12227" s="359" t="str">
        <f>Raiz!$E$5</f>
        <v>Licitação nº</v>
      </c>
      <c r="F12227" s="359"/>
      <c r="G12227" s="359"/>
      <c r="H12227" s="386" t="str">
        <f>Base!$C$3</f>
        <v>___/2021</v>
      </c>
      <c r="I12227" s="386"/>
      <c r="J12227" s="386"/>
      <c r="K12227" s="30"/>
      <c r="L12227" s="30"/>
      <c r="M12227" s="30"/>
      <c r="N12227" s="30"/>
      <c r="O12227" s="30"/>
      <c r="P12227" s="30"/>
    </row>
    <row r="12228" spans="1:16" s="4" customFormat="1" ht="18" customHeight="1" x14ac:dyDescent="0.2">
      <c r="A12228" s="241">
        <f t="shared" si="13739"/>
        <v>3</v>
      </c>
      <c r="B12228" s="241" t="str">
        <f t="shared" si="13740"/>
        <v>TÉCNICO EM SECRETARIADO</v>
      </c>
      <c r="C12228" s="241" t="str">
        <f t="shared" si="13741"/>
        <v>JOINVILLE</v>
      </c>
      <c r="D12228" s="52" t="str">
        <f>Raiz!$D$6</f>
        <v>C</v>
      </c>
      <c r="E12228" s="359" t="str">
        <f>Raiz!$E$6</f>
        <v>Data de apresentação da proposta</v>
      </c>
      <c r="F12228" s="359"/>
      <c r="G12228" s="359"/>
      <c r="H12228" s="386" t="str">
        <f>Base!$C$4</f>
        <v>___/___/2021</v>
      </c>
      <c r="I12228" s="386"/>
      <c r="J12228" s="386"/>
      <c r="K12228" s="30"/>
      <c r="L12228" s="30"/>
      <c r="M12228" s="30"/>
      <c r="N12228" s="30"/>
      <c r="O12228" s="30"/>
      <c r="P12228" s="30"/>
    </row>
    <row r="12229" spans="1:16" s="4" customFormat="1" ht="18" customHeight="1" x14ac:dyDescent="0.2">
      <c r="A12229" s="241">
        <f t="shared" si="13739"/>
        <v>3</v>
      </c>
      <c r="B12229" s="241" t="str">
        <f t="shared" si="13740"/>
        <v>TÉCNICO EM SECRETARIADO</v>
      </c>
      <c r="C12229" s="241" t="str">
        <f t="shared" si="13741"/>
        <v>JOINVILLE</v>
      </c>
      <c r="D12229" s="52" t="str">
        <f>Raiz!$D$7</f>
        <v>D</v>
      </c>
      <c r="E12229" s="359" t="str">
        <f>Raiz!$E$7</f>
        <v>Local da prestação do serviço</v>
      </c>
      <c r="F12229" s="359"/>
      <c r="G12229" s="359"/>
      <c r="H12229" s="368" t="str">
        <f>VLOOKUP(M12224,Base!$T$86:$V$813,2,FALSE)</f>
        <v>JOINVILLE</v>
      </c>
      <c r="I12229" s="368"/>
      <c r="J12229" s="369">
        <f t="shared" ref="J12229" si="13742">K12229</f>
        <v>0</v>
      </c>
      <c r="K12229" s="127"/>
      <c r="L12229" s="127"/>
      <c r="M12229" s="30"/>
      <c r="N12229" s="30"/>
      <c r="O12229" s="30"/>
      <c r="P12229" s="30"/>
    </row>
    <row r="12230" spans="1:16" s="4" customFormat="1" ht="18" customHeight="1" x14ac:dyDescent="0.2">
      <c r="A12230" s="241">
        <f t="shared" si="13739"/>
        <v>3</v>
      </c>
      <c r="B12230" s="241" t="str">
        <f t="shared" si="13740"/>
        <v>TÉCNICO EM SECRETARIADO</v>
      </c>
      <c r="C12230" s="241" t="str">
        <f t="shared" si="13741"/>
        <v>JOINVILLE</v>
      </c>
      <c r="D12230" s="52" t="str">
        <f>Raiz!$D$8</f>
        <v>E</v>
      </c>
      <c r="E12230" s="359" t="str">
        <f>Raiz!$E$8</f>
        <v>Ano do Acordo, Convenção ou Dissídio Coletivo:</v>
      </c>
      <c r="F12230" s="359"/>
      <c r="G12230" s="359"/>
      <c r="H12230" s="370">
        <f>VLOOKUP(H12229,Base!$B$257:$P$308,J12234+1,FALSE)</f>
        <v>2021</v>
      </c>
      <c r="I12230" s="370"/>
      <c r="J12230" s="370"/>
      <c r="K12230" s="30"/>
      <c r="L12230" s="30"/>
      <c r="M12230" s="30"/>
      <c r="N12230" s="30"/>
      <c r="O12230" s="30"/>
      <c r="P12230" s="30"/>
    </row>
    <row r="12231" spans="1:16" s="4" customFormat="1" ht="18" customHeight="1" thickBot="1" x14ac:dyDescent="0.25">
      <c r="A12231" s="241">
        <f t="shared" si="13739"/>
        <v>3</v>
      </c>
      <c r="B12231" s="241" t="str">
        <f t="shared" si="13740"/>
        <v>TÉCNICO EM SECRETARIADO</v>
      </c>
      <c r="C12231" s="241" t="str">
        <f t="shared" si="13741"/>
        <v>JOINVILLE</v>
      </c>
      <c r="D12231" s="17" t="str">
        <f>Raiz!$D$9</f>
        <v>F</v>
      </c>
      <c r="E12231" s="360" t="str">
        <f>Raiz!$E$9</f>
        <v>Tempo de Execução (meses)</v>
      </c>
      <c r="F12231" s="360"/>
      <c r="G12231" s="360"/>
      <c r="H12231" s="378">
        <f>VLOOKUP(H12229,Base!$B$143:$P$194,J12234+1,FALSE)</f>
        <v>20</v>
      </c>
      <c r="I12231" s="379"/>
      <c r="J12231" s="380"/>
      <c r="K12231" s="30"/>
      <c r="L12231" s="30"/>
      <c r="M12231" s="30"/>
      <c r="N12231" s="30"/>
      <c r="O12231" s="30"/>
      <c r="P12231" s="30"/>
    </row>
    <row r="12232" spans="1:16" ht="14.1" customHeight="1" thickBot="1" x14ac:dyDescent="0.25">
      <c r="A12232" s="241">
        <f t="shared" si="13739"/>
        <v>3</v>
      </c>
      <c r="B12232" s="241" t="str">
        <f t="shared" si="13740"/>
        <v>TÉCNICO EM SECRETARIADO</v>
      </c>
      <c r="C12232" s="241" t="str">
        <f t="shared" si="13741"/>
        <v>JOINVILLE</v>
      </c>
      <c r="D12232" s="16"/>
    </row>
    <row r="12233" spans="1:16" s="4" customFormat="1" ht="18" customHeight="1" x14ac:dyDescent="0.2">
      <c r="A12233" s="241">
        <f t="shared" si="13739"/>
        <v>3</v>
      </c>
      <c r="B12233" s="241" t="str">
        <f t="shared" si="13740"/>
        <v>TÉCNICO EM SECRETARIADO</v>
      </c>
      <c r="C12233" s="241" t="str">
        <f t="shared" si="13741"/>
        <v>JOINVILLE</v>
      </c>
      <c r="D12233" s="381" t="str">
        <f>Raiz!$D$11</f>
        <v>IDENTIFICAÇÃO DO SERVIÇO</v>
      </c>
      <c r="E12233" s="381"/>
      <c r="F12233" s="381"/>
      <c r="G12233" s="381"/>
      <c r="H12233" s="381"/>
      <c r="I12233" s="381"/>
      <c r="J12233" s="381"/>
      <c r="K12233" s="30"/>
      <c r="L12233" s="30"/>
      <c r="M12233" s="30"/>
      <c r="N12233" s="30"/>
      <c r="O12233" s="30"/>
      <c r="P12233" s="30"/>
    </row>
    <row r="12234" spans="1:16" s="4" customFormat="1" ht="18" customHeight="1" x14ac:dyDescent="0.2">
      <c r="A12234" s="241">
        <f t="shared" si="13739"/>
        <v>3</v>
      </c>
      <c r="B12234" s="241" t="str">
        <f t="shared" si="13740"/>
        <v>TÉCNICO EM SECRETARIADO</v>
      </c>
      <c r="C12234" s="241" t="str">
        <f t="shared" si="13741"/>
        <v>JOINVILLE</v>
      </c>
      <c r="D12234" s="389" t="str">
        <f>Raiz!$D$12</f>
        <v>Tipo de Serviço</v>
      </c>
      <c r="E12234" s="389"/>
      <c r="F12234" s="389"/>
      <c r="G12234" s="387" t="str">
        <f>VLOOKUP(M12224,Base!$T$86:$V$813,3,FALSE)</f>
        <v>TÉCNICO EM SECRETARIADO</v>
      </c>
      <c r="H12234" s="388"/>
      <c r="I12234" s="388"/>
      <c r="J12234" s="238">
        <f>VLOOKUP(G12234,Base!$B$11:$E$24,4,FALSE)</f>
        <v>2</v>
      </c>
      <c r="M12234" s="30"/>
      <c r="N12234" s="30"/>
      <c r="O12234" s="30"/>
      <c r="P12234" s="30"/>
    </row>
    <row r="12235" spans="1:16" s="4" customFormat="1" ht="18" customHeight="1" x14ac:dyDescent="0.2">
      <c r="A12235" s="241">
        <f t="shared" si="13739"/>
        <v>3</v>
      </c>
      <c r="B12235" s="241" t="str">
        <f t="shared" si="13740"/>
        <v>TÉCNICO EM SECRETARIADO</v>
      </c>
      <c r="C12235" s="241" t="str">
        <f t="shared" si="13741"/>
        <v>JOINVILLE</v>
      </c>
      <c r="D12235" s="389" t="str">
        <f>Raiz!$D$13</f>
        <v>Unidade de medida</v>
      </c>
      <c r="E12235" s="389"/>
      <c r="F12235" s="389"/>
      <c r="G12235" s="390" t="str">
        <f>Base!$C$6</f>
        <v>Posto</v>
      </c>
      <c r="H12235" s="390"/>
      <c r="I12235" s="390"/>
      <c r="J12235" s="390"/>
      <c r="K12235" s="30"/>
      <c r="L12235" s="30"/>
      <c r="M12235" s="30"/>
      <c r="N12235" s="30"/>
      <c r="O12235" s="30"/>
      <c r="P12235" s="30"/>
    </row>
    <row r="12236" spans="1:16" s="4" customFormat="1" ht="18" customHeight="1" thickBot="1" x14ac:dyDescent="0.25">
      <c r="A12236" s="241">
        <f t="shared" si="13739"/>
        <v>3</v>
      </c>
      <c r="B12236" s="241" t="str">
        <f t="shared" si="13740"/>
        <v>TÉCNICO EM SECRETARIADO</v>
      </c>
      <c r="C12236" s="241" t="str">
        <f t="shared" si="13741"/>
        <v>JOINVILLE</v>
      </c>
      <c r="D12236" s="396" t="str">
        <f>Raiz!$D$14</f>
        <v>Quantidade a contratar (unidade de medida)</v>
      </c>
      <c r="E12236" s="396"/>
      <c r="F12236" s="396"/>
      <c r="G12236" s="378">
        <f>VLOOKUP(H12229,Base!$B$86:$P$137,1+J12234,FALSE)</f>
        <v>2</v>
      </c>
      <c r="H12236" s="379"/>
      <c r="I12236" s="379"/>
      <c r="J12236" s="380"/>
      <c r="K12236" s="30"/>
      <c r="L12236" s="30"/>
      <c r="M12236" s="30"/>
      <c r="N12236" s="30"/>
      <c r="O12236" s="30"/>
      <c r="P12236" s="30"/>
    </row>
    <row r="12237" spans="1:16" s="4" customFormat="1" ht="14.1" customHeight="1" thickBot="1" x14ac:dyDescent="0.25">
      <c r="A12237" s="241">
        <f t="shared" si="13739"/>
        <v>3</v>
      </c>
      <c r="B12237" s="241" t="str">
        <f t="shared" si="13740"/>
        <v>TÉCNICO EM SECRETARIADO</v>
      </c>
      <c r="C12237" s="241" t="str">
        <f t="shared" si="13741"/>
        <v>JOINVILLE</v>
      </c>
      <c r="D12237" s="5"/>
      <c r="E12237" s="5"/>
      <c r="F12237" s="5"/>
      <c r="G12237" s="5"/>
      <c r="H12237" s="5"/>
      <c r="I12237" s="5"/>
      <c r="J12237" s="5"/>
      <c r="K12237" s="29"/>
      <c r="L12237" s="29"/>
      <c r="M12237" s="30"/>
      <c r="N12237" s="30"/>
      <c r="O12237" s="30"/>
      <c r="P12237" s="30"/>
    </row>
    <row r="12238" spans="1:16" s="4" customFormat="1" ht="18" customHeight="1" x14ac:dyDescent="0.2">
      <c r="A12238" s="241">
        <f t="shared" si="13739"/>
        <v>3</v>
      </c>
      <c r="B12238" s="241" t="str">
        <f t="shared" si="13740"/>
        <v>TÉCNICO EM SECRETARIADO</v>
      </c>
      <c r="C12238" s="241" t="str">
        <f t="shared" si="13741"/>
        <v>JOINVILLE</v>
      </c>
      <c r="D12238" s="381" t="str">
        <f>Raiz!$D$16</f>
        <v>1. MÓDULOS: Mão de obra vinculada à execução contratual</v>
      </c>
      <c r="E12238" s="381"/>
      <c r="F12238" s="381"/>
      <c r="G12238" s="381"/>
      <c r="H12238" s="381"/>
      <c r="I12238" s="381"/>
      <c r="J12238" s="381"/>
      <c r="K12238" s="30"/>
      <c r="L12238" s="30"/>
      <c r="M12238" s="30"/>
      <c r="N12238" s="30"/>
      <c r="O12238" s="30"/>
      <c r="P12238" s="30"/>
    </row>
    <row r="12239" spans="1:16" s="4" customFormat="1" ht="18" customHeight="1" x14ac:dyDescent="0.2">
      <c r="A12239" s="241">
        <f t="shared" si="13739"/>
        <v>3</v>
      </c>
      <c r="B12239" s="241" t="str">
        <f t="shared" si="13740"/>
        <v>TÉCNICO EM SECRETARIADO</v>
      </c>
      <c r="C12239" s="241" t="str">
        <f t="shared" si="13741"/>
        <v>JOINVILLE</v>
      </c>
      <c r="D12239" s="382" t="str">
        <f>Raiz!$D$17</f>
        <v>Dados para composição dos custos referentes a mão de obra</v>
      </c>
      <c r="E12239" s="382"/>
      <c r="F12239" s="382"/>
      <c r="G12239" s="382"/>
      <c r="H12239" s="382"/>
      <c r="I12239" s="382"/>
      <c r="J12239" s="382"/>
      <c r="K12239" s="30"/>
      <c r="L12239" s="30"/>
      <c r="M12239" s="30"/>
      <c r="N12239" s="30"/>
      <c r="O12239" s="30"/>
      <c r="P12239" s="30"/>
    </row>
    <row r="12240" spans="1:16" s="4" customFormat="1" ht="18" customHeight="1" x14ac:dyDescent="0.2">
      <c r="A12240" s="241">
        <f t="shared" si="13739"/>
        <v>3</v>
      </c>
      <c r="B12240" s="241" t="str">
        <f t="shared" si="13740"/>
        <v>TÉCNICO EM SECRETARIADO</v>
      </c>
      <c r="C12240" s="241" t="str">
        <f t="shared" si="13741"/>
        <v>JOINVILLE</v>
      </c>
      <c r="D12240" s="52">
        <f>Raiz!$D$18</f>
        <v>1</v>
      </c>
      <c r="E12240" s="359" t="str">
        <f>Raiz!$E$18</f>
        <v>Tipo de Serviço</v>
      </c>
      <c r="F12240" s="359"/>
      <c r="G12240" s="383" t="str">
        <f t="shared" ref="G12240" si="13743">G12234</f>
        <v>TÉCNICO EM SECRETARIADO</v>
      </c>
      <c r="H12240" s="383"/>
      <c r="I12240" s="383"/>
      <c r="J12240" s="384"/>
      <c r="K12240" s="30"/>
      <c r="L12240" s="30"/>
      <c r="M12240" s="30"/>
      <c r="N12240" s="30"/>
      <c r="O12240" s="30"/>
      <c r="P12240" s="30"/>
    </row>
    <row r="12241" spans="1:16" s="4" customFormat="1" ht="18" customHeight="1" x14ac:dyDescent="0.2">
      <c r="A12241" s="241">
        <f t="shared" si="13739"/>
        <v>3</v>
      </c>
      <c r="B12241" s="241" t="str">
        <f t="shared" si="13740"/>
        <v>TÉCNICO EM SECRETARIADO</v>
      </c>
      <c r="C12241" s="241" t="str">
        <f t="shared" si="13741"/>
        <v>JOINVILLE</v>
      </c>
      <c r="D12241" s="52">
        <f>Raiz!$D$19</f>
        <v>2</v>
      </c>
      <c r="E12241" s="359" t="str">
        <f>Raiz!$E$19</f>
        <v>Classificação Brasileira de Ocupações (CBO)</v>
      </c>
      <c r="F12241" s="359"/>
      <c r="G12241" s="373" t="str">
        <f>VLOOKUP(G12234,Base!$B$11:$C$24,2,FALSE)</f>
        <v>3315-05</v>
      </c>
      <c r="H12241" s="373"/>
      <c r="I12241" s="373"/>
      <c r="J12241" s="374"/>
      <c r="K12241" s="127"/>
      <c r="L12241" s="127"/>
      <c r="M12241" s="30"/>
      <c r="N12241" s="30"/>
      <c r="O12241" s="30"/>
      <c r="P12241" s="30"/>
    </row>
    <row r="12242" spans="1:16" s="4" customFormat="1" ht="18" customHeight="1" x14ac:dyDescent="0.2">
      <c r="A12242" s="241">
        <f t="shared" si="13739"/>
        <v>3</v>
      </c>
      <c r="B12242" s="241" t="str">
        <f t="shared" si="13740"/>
        <v>TÉCNICO EM SECRETARIADO</v>
      </c>
      <c r="C12242" s="241" t="str">
        <f t="shared" si="13741"/>
        <v>JOINVILLE</v>
      </c>
      <c r="D12242" s="52">
        <f>Raiz!$D$20</f>
        <v>3</v>
      </c>
      <c r="E12242" s="399" t="str">
        <f>Raiz!$E$20</f>
        <v>Salário Normativo da Categoria</v>
      </c>
      <c r="F12242" s="399"/>
      <c r="G12242" s="364">
        <f>VLOOKUP(H12229,Base!$B$371:$P$422,J12234+1,FALSE)</f>
        <v>1333.15</v>
      </c>
      <c r="H12242" s="364"/>
      <c r="I12242" s="364"/>
      <c r="J12242" s="365"/>
      <c r="K12242" s="127"/>
      <c r="L12242" s="127"/>
      <c r="M12242" s="30"/>
      <c r="N12242" s="30"/>
      <c r="O12242" s="30"/>
      <c r="P12242" s="30"/>
    </row>
    <row r="12243" spans="1:16" s="4" customFormat="1" ht="30" customHeight="1" x14ac:dyDescent="0.2">
      <c r="A12243" s="241">
        <f t="shared" si="13739"/>
        <v>3</v>
      </c>
      <c r="B12243" s="241" t="str">
        <f t="shared" si="13740"/>
        <v>TÉCNICO EM SECRETARIADO</v>
      </c>
      <c r="C12243" s="241" t="str">
        <f t="shared" si="13741"/>
        <v>JOINVILLE</v>
      </c>
      <c r="D12243" s="147">
        <f>Raiz!$D$21</f>
        <v>4</v>
      </c>
      <c r="E12243" s="407" t="str">
        <f>Raiz!$E$21</f>
        <v>Categoria Profissional (vinculada à execução contratual)</v>
      </c>
      <c r="F12243" s="407"/>
      <c r="G12243" s="375" t="str">
        <f>VLOOKUP(H12229,Base!$B$200:$P$251,J12234+1,FALSE)</f>
        <v>EMPREGADOS EM EMPRESAS PREST. DE SERV. EM  ASSEIO E CONSERV.</v>
      </c>
      <c r="H12243" s="375"/>
      <c r="I12243" s="375"/>
      <c r="J12243" s="376"/>
      <c r="K12243" s="127"/>
      <c r="L12243" s="127"/>
      <c r="M12243" s="30"/>
      <c r="N12243" s="30"/>
      <c r="O12243" s="30"/>
      <c r="P12243" s="30"/>
    </row>
    <row r="12244" spans="1:16" s="4" customFormat="1" ht="18" customHeight="1" x14ac:dyDescent="0.2">
      <c r="A12244" s="241">
        <f t="shared" si="13739"/>
        <v>3</v>
      </c>
      <c r="B12244" s="241" t="str">
        <f t="shared" si="13740"/>
        <v>TÉCNICO EM SECRETARIADO</v>
      </c>
      <c r="C12244" s="241" t="str">
        <f t="shared" si="13741"/>
        <v>JOINVILLE</v>
      </c>
      <c r="D12244" s="52">
        <f>Raiz!$D$22</f>
        <v>5</v>
      </c>
      <c r="E12244" s="403" t="str">
        <f>Raiz!$E$22</f>
        <v>CCT - Data-Base da Categoria (dia/mês/ano)</v>
      </c>
      <c r="F12244" s="403"/>
      <c r="G12244" s="391" t="str">
        <f>VLOOKUP(H12229,Base!$B$314:$P$365,J12234+1,FALSE)</f>
        <v>SC000110/2021 - 01/01/2021</v>
      </c>
      <c r="H12244" s="391"/>
      <c r="I12244" s="391"/>
      <c r="J12244" s="392"/>
      <c r="K12244" s="127"/>
      <c r="L12244" s="127"/>
      <c r="M12244" s="30"/>
      <c r="N12244" s="30"/>
      <c r="O12244" s="30"/>
      <c r="P12244" s="30"/>
    </row>
    <row r="12245" spans="1:16" s="4" customFormat="1" ht="18" customHeight="1" x14ac:dyDescent="0.2">
      <c r="A12245" s="241">
        <f t="shared" si="13739"/>
        <v>3</v>
      </c>
      <c r="B12245" s="241" t="str">
        <f t="shared" si="13740"/>
        <v>TÉCNICO EM SECRETARIADO</v>
      </c>
      <c r="C12245" s="241" t="str">
        <f t="shared" si="13741"/>
        <v>JOINVILLE</v>
      </c>
      <c r="D12245" s="52">
        <f>Raiz!$D$23</f>
        <v>6</v>
      </c>
      <c r="E12245" s="359" t="str">
        <f>Raiz!$E$23</f>
        <v>Carga horária a contratar (Horas/Mês)</v>
      </c>
      <c r="F12245" s="359"/>
      <c r="G12245" s="371">
        <f>VLOOKUP(H12229,Base!$B$485:$P$536,J12234+1,FALSE)</f>
        <v>200</v>
      </c>
      <c r="H12245" s="371"/>
      <c r="I12245" s="371"/>
      <c r="J12245" s="372"/>
      <c r="K12245" s="127"/>
      <c r="L12245" s="127"/>
      <c r="M12245" s="30"/>
      <c r="N12245" s="30"/>
      <c r="O12245" s="30"/>
      <c r="P12245" s="30"/>
    </row>
    <row r="12246" spans="1:16" s="4" customFormat="1" ht="18" customHeight="1" x14ac:dyDescent="0.2">
      <c r="A12246" s="241">
        <f t="shared" si="13739"/>
        <v>3</v>
      </c>
      <c r="B12246" s="241" t="str">
        <f t="shared" si="13740"/>
        <v>TÉCNICO EM SECRETARIADO</v>
      </c>
      <c r="C12246" s="241" t="str">
        <f t="shared" si="13741"/>
        <v>JOINVILLE</v>
      </c>
      <c r="D12246" s="52">
        <f>Raiz!$D$24</f>
        <v>7</v>
      </c>
      <c r="E12246" s="359" t="str">
        <f>Raiz!$E$24</f>
        <v>Valor do vale transporte</v>
      </c>
      <c r="F12246" s="359"/>
      <c r="G12246" s="364">
        <f>VLOOKUP(H12229,Base!$B$29:$E$80,4,FALSE)</f>
        <v>4.75</v>
      </c>
      <c r="H12246" s="364" t="s">
        <v>35</v>
      </c>
      <c r="I12246" s="364"/>
      <c r="J12246" s="365"/>
      <c r="K12246" s="30"/>
      <c r="L12246" s="30"/>
      <c r="M12246" s="30"/>
      <c r="N12246" s="30"/>
      <c r="O12246" s="30"/>
      <c r="P12246" s="30"/>
    </row>
    <row r="12247" spans="1:16" s="4" customFormat="1" ht="18" customHeight="1" x14ac:dyDescent="0.2">
      <c r="A12247" s="241">
        <f t="shared" si="13739"/>
        <v>3</v>
      </c>
      <c r="B12247" s="241" t="str">
        <f t="shared" si="13740"/>
        <v>TÉCNICO EM SECRETARIADO</v>
      </c>
      <c r="C12247" s="241" t="str">
        <f t="shared" si="13741"/>
        <v>JOINVILLE</v>
      </c>
      <c r="D12247" s="52">
        <f>Raiz!$D$25</f>
        <v>8</v>
      </c>
      <c r="E12247" s="359" t="str">
        <f>Raiz!$E$25</f>
        <v>Valor do vale alimentação</v>
      </c>
      <c r="F12247" s="359"/>
      <c r="G12247" s="364">
        <f>VLOOKUP(H12229,Base!$B$656:$P$707,J12234+1,FALSE)</f>
        <v>18.23</v>
      </c>
      <c r="H12247" s="364"/>
      <c r="I12247" s="364"/>
      <c r="J12247" s="365"/>
      <c r="K12247" s="127"/>
      <c r="L12247" s="127"/>
      <c r="M12247" s="30"/>
      <c r="N12247" s="30"/>
      <c r="O12247" s="30"/>
      <c r="P12247" s="30"/>
    </row>
    <row r="12248" spans="1:16" s="4" customFormat="1" ht="18" customHeight="1" thickBot="1" x14ac:dyDescent="0.25">
      <c r="A12248" s="241">
        <f t="shared" si="13739"/>
        <v>3</v>
      </c>
      <c r="B12248" s="241" t="str">
        <f t="shared" si="13740"/>
        <v>TÉCNICO EM SECRETARIADO</v>
      </c>
      <c r="C12248" s="241" t="str">
        <f t="shared" si="13741"/>
        <v>JOINVILLE</v>
      </c>
      <c r="D12248" s="17">
        <f>Raiz!$D$26</f>
        <v>9</v>
      </c>
      <c r="E12248" s="360" t="str">
        <f>Raiz!$E$26</f>
        <v>Salário Mínimo Vigente</v>
      </c>
      <c r="F12248" s="360"/>
      <c r="G12248" s="361">
        <f>Base!$C$5</f>
        <v>1100</v>
      </c>
      <c r="H12248" s="361"/>
      <c r="I12248" s="361"/>
      <c r="J12248" s="362"/>
      <c r="K12248" s="30"/>
      <c r="L12248" s="30"/>
      <c r="M12248" s="30"/>
      <c r="N12248" s="30"/>
      <c r="O12248" s="30"/>
      <c r="P12248" s="30"/>
    </row>
    <row r="12249" spans="1:16" ht="14.1" customHeight="1" thickBot="1" x14ac:dyDescent="0.25">
      <c r="A12249" s="241">
        <f t="shared" si="13739"/>
        <v>3</v>
      </c>
      <c r="B12249" s="241" t="str">
        <f t="shared" si="13740"/>
        <v>TÉCNICO EM SECRETARIADO</v>
      </c>
      <c r="C12249" s="241" t="str">
        <f t="shared" si="13741"/>
        <v>JOINVILLE</v>
      </c>
      <c r="D12249" s="4"/>
      <c r="E12249" s="4"/>
      <c r="F12249" s="4"/>
      <c r="G12249" s="4"/>
      <c r="H12249" s="4"/>
      <c r="I12249" s="4"/>
      <c r="J12249" s="4"/>
    </row>
    <row r="12250" spans="1:16" ht="18" customHeight="1" x14ac:dyDescent="0.2">
      <c r="A12250" s="241">
        <f t="shared" si="13739"/>
        <v>3</v>
      </c>
      <c r="B12250" s="241" t="str">
        <f t="shared" si="13740"/>
        <v>TÉCNICO EM SECRETARIADO</v>
      </c>
      <c r="C12250" s="241" t="str">
        <f t="shared" si="13741"/>
        <v>JOINVILLE</v>
      </c>
      <c r="D12250" s="363" t="str">
        <f>Raiz!$D$28</f>
        <v>MÓDULO 1 – COMPOSIÇÃO DA REMUNERAÇÃO</v>
      </c>
      <c r="E12250" s="363"/>
      <c r="F12250" s="363"/>
      <c r="G12250" s="363"/>
      <c r="H12250" s="363"/>
      <c r="I12250" s="1" t="str">
        <f>Raiz!I$28</f>
        <v>%</v>
      </c>
      <c r="J12250" s="2" t="str">
        <f>Raiz!$J$28</f>
        <v>Valor R$</v>
      </c>
    </row>
    <row r="12251" spans="1:16" ht="18" customHeight="1" x14ac:dyDescent="0.2">
      <c r="A12251" s="241">
        <f t="shared" si="13739"/>
        <v>3</v>
      </c>
      <c r="B12251" s="241" t="str">
        <f t="shared" si="13740"/>
        <v>TÉCNICO EM SECRETARIADO</v>
      </c>
      <c r="C12251" s="241" t="str">
        <f t="shared" si="13741"/>
        <v>JOINVILLE</v>
      </c>
      <c r="D12251" s="52" t="str">
        <f>Raiz!$D$29</f>
        <v>A</v>
      </c>
      <c r="E12251" s="398" t="str">
        <f>Raiz!$E$29</f>
        <v>Salário-Base</v>
      </c>
      <c r="F12251" s="398"/>
      <c r="G12251" s="398"/>
      <c r="H12251" s="398"/>
      <c r="I12251" s="314"/>
      <c r="J12251" s="19">
        <f>VLOOKUP(H12229,Base!$B$599:$P$650,J12234+1,FALSE)</f>
        <v>1333.15</v>
      </c>
      <c r="K12251" s="128"/>
      <c r="L12251" s="128"/>
    </row>
    <row r="12252" spans="1:16" ht="18" customHeight="1" x14ac:dyDescent="0.2">
      <c r="A12252" s="241">
        <f t="shared" si="13739"/>
        <v>3</v>
      </c>
      <c r="B12252" s="241" t="str">
        <f t="shared" si="13740"/>
        <v>TÉCNICO EM SECRETARIADO</v>
      </c>
      <c r="C12252" s="241" t="str">
        <f t="shared" si="13741"/>
        <v>JOINVILLE</v>
      </c>
      <c r="D12252" s="147" t="str">
        <f>Raiz!$D$30</f>
        <v>B</v>
      </c>
      <c r="E12252" s="338" t="str">
        <f>Raiz!$E$30</f>
        <v>Adicional de Insalubridade</v>
      </c>
      <c r="F12252" s="338"/>
      <c r="G12252" s="338"/>
      <c r="H12252" s="338"/>
      <c r="I12252" s="119">
        <f>VLOOKUP(H12229,Base!$B$1055:$P$1106,J12234+1,FALSE)</f>
        <v>0</v>
      </c>
      <c r="J12252" s="19">
        <f t="shared" ref="J12252" si="13744">ROUND(I12252*J12251,2)</f>
        <v>0</v>
      </c>
      <c r="K12252" s="128"/>
      <c r="L12252" s="128"/>
    </row>
    <row r="12253" spans="1:16" ht="18" customHeight="1" x14ac:dyDescent="0.2">
      <c r="A12253" s="241">
        <f t="shared" si="13739"/>
        <v>3</v>
      </c>
      <c r="B12253" s="241" t="str">
        <f t="shared" si="13740"/>
        <v>TÉCNICO EM SECRETARIADO</v>
      </c>
      <c r="C12253" s="241" t="str">
        <f t="shared" si="13741"/>
        <v>JOINVILLE</v>
      </c>
      <c r="D12253" s="52" t="str">
        <f>Raiz!$D$31</f>
        <v>C</v>
      </c>
      <c r="E12253" s="397" t="str">
        <f>Raiz!$E$31</f>
        <v>Outros (especificar)</v>
      </c>
      <c r="F12253" s="397"/>
      <c r="G12253" s="397"/>
      <c r="H12253" s="397"/>
      <c r="I12253" s="20"/>
      <c r="J12253" s="19">
        <f>VLOOKUP(H12229,Base!$B$827:$P$878,J12234+1,FALSE)</f>
        <v>0</v>
      </c>
      <c r="K12253" s="128"/>
      <c r="L12253" s="128"/>
    </row>
    <row r="12254" spans="1:16" ht="18" customHeight="1" x14ac:dyDescent="0.2">
      <c r="A12254" s="241">
        <f t="shared" si="13739"/>
        <v>3</v>
      </c>
      <c r="B12254" s="241" t="str">
        <f t="shared" si="13740"/>
        <v>TÉCNICO EM SECRETARIADO</v>
      </c>
      <c r="C12254" s="241" t="str">
        <f t="shared" si="13741"/>
        <v>JOINVILLE</v>
      </c>
      <c r="D12254" s="52"/>
      <c r="E12254" s="323"/>
      <c r="F12254" s="323"/>
      <c r="G12254" s="323"/>
      <c r="H12254" s="323"/>
      <c r="I12254" s="20"/>
      <c r="J12254" s="19"/>
    </row>
    <row r="12255" spans="1:16" ht="18" customHeight="1" x14ac:dyDescent="0.2">
      <c r="A12255" s="241">
        <f t="shared" si="13739"/>
        <v>3</v>
      </c>
      <c r="B12255" s="241" t="str">
        <f t="shared" si="13740"/>
        <v>TÉCNICO EM SECRETARIADO</v>
      </c>
      <c r="C12255" s="241" t="str">
        <f t="shared" si="13741"/>
        <v>JOINVILLE</v>
      </c>
      <c r="D12255" s="52"/>
      <c r="E12255" s="323"/>
      <c r="F12255" s="323"/>
      <c r="G12255" s="323"/>
      <c r="H12255" s="323"/>
      <c r="I12255" s="20"/>
      <c r="J12255" s="36"/>
    </row>
    <row r="12256" spans="1:16" ht="18" customHeight="1" x14ac:dyDescent="0.2">
      <c r="A12256" s="241">
        <f t="shared" si="13739"/>
        <v>3</v>
      </c>
      <c r="B12256" s="241" t="str">
        <f t="shared" si="13740"/>
        <v>TÉCNICO EM SECRETARIADO</v>
      </c>
      <c r="C12256" s="241" t="str">
        <f t="shared" si="13741"/>
        <v>JOINVILLE</v>
      </c>
      <c r="D12256" s="52"/>
      <c r="E12256" s="323"/>
      <c r="F12256" s="323"/>
      <c r="G12256" s="323"/>
      <c r="H12256" s="323"/>
      <c r="I12256" s="20"/>
      <c r="J12256" s="36"/>
    </row>
    <row r="12257" spans="1:12" ht="18" customHeight="1" thickBot="1" x14ac:dyDescent="0.25">
      <c r="A12257" s="241">
        <f t="shared" si="13739"/>
        <v>3</v>
      </c>
      <c r="B12257" s="241" t="str">
        <f t="shared" si="13740"/>
        <v>TÉCNICO EM SECRETARIADO</v>
      </c>
      <c r="C12257" s="241" t="str">
        <f t="shared" si="13741"/>
        <v>JOINVILLE</v>
      </c>
      <c r="D12257" s="317" t="str">
        <f>Raiz!$D$35</f>
        <v>Total do Módulo 1 - Composição da Remuneração</v>
      </c>
      <c r="E12257" s="317"/>
      <c r="F12257" s="317"/>
      <c r="G12257" s="317"/>
      <c r="H12257" s="317"/>
      <c r="I12257" s="317"/>
      <c r="J12257" s="21">
        <f t="shared" ref="J12257" si="13745">SUM(J12251:J12254)</f>
        <v>1333.15</v>
      </c>
    </row>
    <row r="12258" spans="1:12" ht="14.1" customHeight="1" thickBot="1" x14ac:dyDescent="0.25">
      <c r="A12258" s="241">
        <f t="shared" si="13739"/>
        <v>3</v>
      </c>
      <c r="B12258" s="241" t="str">
        <f t="shared" si="13740"/>
        <v>TÉCNICO EM SECRETARIADO</v>
      </c>
      <c r="C12258" s="241" t="str">
        <f t="shared" si="13741"/>
        <v>JOINVILLE</v>
      </c>
      <c r="D12258" s="4"/>
      <c r="E12258" s="4"/>
      <c r="F12258" s="4"/>
      <c r="G12258" s="4"/>
      <c r="H12258" s="4"/>
      <c r="I12258" s="4"/>
      <c r="J12258" s="4"/>
    </row>
    <row r="12259" spans="1:12" ht="18" customHeight="1" x14ac:dyDescent="0.2">
      <c r="A12259" s="241">
        <f t="shared" si="13739"/>
        <v>3</v>
      </c>
      <c r="B12259" s="241" t="str">
        <f t="shared" si="13740"/>
        <v>TÉCNICO EM SECRETARIADO</v>
      </c>
      <c r="C12259" s="241" t="str">
        <f t="shared" si="13741"/>
        <v>JOINVILLE</v>
      </c>
      <c r="D12259" s="339" t="str">
        <f>Raiz!$D$37</f>
        <v>MÓDULO 2 – ENCARGOS E BENEFÍCIOS ANUAIS, MENSAIS E DIÁRIOS</v>
      </c>
      <c r="E12259" s="340"/>
      <c r="F12259" s="340"/>
      <c r="G12259" s="340"/>
      <c r="H12259" s="357"/>
      <c r="I12259" s="1" t="str">
        <f>Raiz!$I$37</f>
        <v>%</v>
      </c>
      <c r="J12259" s="2" t="str">
        <f>Raiz!$J$37</f>
        <v>Valor R$</v>
      </c>
    </row>
    <row r="12260" spans="1:12" ht="18" customHeight="1" x14ac:dyDescent="0.2">
      <c r="A12260" s="241">
        <f t="shared" si="13739"/>
        <v>3</v>
      </c>
      <c r="B12260" s="241" t="str">
        <f t="shared" si="13740"/>
        <v>TÉCNICO EM SECRETARIADO</v>
      </c>
      <c r="C12260" s="241" t="str">
        <f t="shared" si="13741"/>
        <v>JOINVILLE</v>
      </c>
      <c r="D12260" s="343" t="str">
        <f>Raiz!$D$38</f>
        <v xml:space="preserve"> Submódulo 2.1 - 13º (décimo terceiro) Salário, Férias e Adicional de Férias</v>
      </c>
      <c r="E12260" s="343"/>
      <c r="F12260" s="343"/>
      <c r="G12260" s="343"/>
      <c r="H12260" s="343"/>
      <c r="I12260" s="343"/>
      <c r="J12260" s="345"/>
    </row>
    <row r="12261" spans="1:12" ht="18" customHeight="1" x14ac:dyDescent="0.2">
      <c r="A12261" s="241">
        <f t="shared" si="13739"/>
        <v>3</v>
      </c>
      <c r="B12261" s="241" t="str">
        <f t="shared" si="13740"/>
        <v>TÉCNICO EM SECRETARIADO</v>
      </c>
      <c r="C12261" s="241" t="str">
        <f t="shared" si="13741"/>
        <v>JOINVILLE</v>
      </c>
      <c r="D12261" s="52" t="str">
        <f>Raiz!$D$39</f>
        <v>A</v>
      </c>
      <c r="E12261" s="323" t="str">
        <f>Raiz!$E$39</f>
        <v>13º Salário</v>
      </c>
      <c r="F12261" s="323"/>
      <c r="G12261" s="323"/>
      <c r="H12261" s="323"/>
      <c r="I12261" s="20">
        <f>Raiz!$I$39</f>
        <v>8.3333333333333329E-2</v>
      </c>
      <c r="J12261" s="22">
        <f t="shared" ref="J12261" si="13746">ROUND(I12261*J12257,2)</f>
        <v>111.1</v>
      </c>
    </row>
    <row r="12262" spans="1:12" ht="18" customHeight="1" x14ac:dyDescent="0.2">
      <c r="A12262" s="241">
        <f t="shared" si="13739"/>
        <v>3</v>
      </c>
      <c r="B12262" s="241" t="str">
        <f t="shared" si="13740"/>
        <v>TÉCNICO EM SECRETARIADO</v>
      </c>
      <c r="C12262" s="241" t="str">
        <f t="shared" si="13741"/>
        <v>JOINVILLE</v>
      </c>
      <c r="D12262" s="52" t="str">
        <f>Raiz!$D$40</f>
        <v>B</v>
      </c>
      <c r="E12262" s="320" t="str">
        <f>Raiz!$E$40</f>
        <v xml:space="preserve">Adicional de Férias </v>
      </c>
      <c r="F12262" s="322"/>
      <c r="G12262" s="322"/>
      <c r="H12262" s="321"/>
      <c r="I12262" s="20">
        <f>Raiz!$I$40</f>
        <v>2.7777777777777776E-2</v>
      </c>
      <c r="J12262" s="22">
        <f t="shared" ref="J12262" si="13747">ROUND(I12262*J12257,2)</f>
        <v>37.03</v>
      </c>
      <c r="K12262" s="30"/>
      <c r="L12262" s="30"/>
    </row>
    <row r="12263" spans="1:12" ht="18" customHeight="1" thickBot="1" x14ac:dyDescent="0.25">
      <c r="A12263" s="241">
        <f t="shared" si="13739"/>
        <v>3</v>
      </c>
      <c r="B12263" s="241" t="str">
        <f t="shared" si="13740"/>
        <v>TÉCNICO EM SECRETARIADO</v>
      </c>
      <c r="C12263" s="241" t="str">
        <f t="shared" si="13741"/>
        <v>JOINVILLE</v>
      </c>
      <c r="D12263" s="317" t="str">
        <f>Raiz!$D$41</f>
        <v>Total do Submódulo 2.1</v>
      </c>
      <c r="E12263" s="317"/>
      <c r="F12263" s="317"/>
      <c r="G12263" s="317"/>
      <c r="H12263" s="317"/>
      <c r="I12263" s="317"/>
      <c r="J12263" s="248">
        <f t="shared" ref="J12263" si="13748">SUM(J12261:J12262)</f>
        <v>148.13</v>
      </c>
      <c r="K12263" s="30"/>
      <c r="L12263" s="30"/>
    </row>
    <row r="12264" spans="1:12" ht="14.1" customHeight="1" thickBot="1" x14ac:dyDescent="0.25">
      <c r="A12264" s="241">
        <f t="shared" si="13739"/>
        <v>3</v>
      </c>
      <c r="B12264" s="241" t="str">
        <f t="shared" si="13740"/>
        <v>TÉCNICO EM SECRETARIADO</v>
      </c>
      <c r="C12264" s="241" t="str">
        <f t="shared" si="13741"/>
        <v>JOINVILLE</v>
      </c>
      <c r="D12264" s="4"/>
      <c r="E12264" s="4"/>
      <c r="F12264" s="4"/>
      <c r="G12264" s="4"/>
      <c r="H12264" s="4"/>
      <c r="I12264" s="4"/>
      <c r="J12264" s="4"/>
      <c r="K12264" s="30"/>
      <c r="L12264" s="30"/>
    </row>
    <row r="12265" spans="1:12" ht="18" customHeight="1" x14ac:dyDescent="0.2">
      <c r="A12265" s="241">
        <f t="shared" si="13739"/>
        <v>3</v>
      </c>
      <c r="B12265" s="241" t="str">
        <f t="shared" si="13740"/>
        <v>TÉCNICO EM SECRETARIADO</v>
      </c>
      <c r="C12265" s="241" t="str">
        <f t="shared" si="13741"/>
        <v>JOINVILLE</v>
      </c>
      <c r="D12265" s="355" t="str">
        <f>Raiz!$D$43</f>
        <v xml:space="preserve"> Submódulo 2.2 - Encargos Previdenciários (GPS), FGTS e outras contribuições (Base de cálculo: Módulo 1 + Submódulo 2.1)</v>
      </c>
      <c r="E12265" s="355"/>
      <c r="F12265" s="355"/>
      <c r="G12265" s="355"/>
      <c r="H12265" s="355"/>
      <c r="I12265" s="355"/>
      <c r="J12265" s="356"/>
      <c r="K12265" s="30"/>
      <c r="L12265" s="30"/>
    </row>
    <row r="12266" spans="1:12" ht="18" customHeight="1" x14ac:dyDescent="0.2">
      <c r="A12266" s="241">
        <f t="shared" si="13739"/>
        <v>3</v>
      </c>
      <c r="B12266" s="241" t="str">
        <f t="shared" si="13740"/>
        <v>TÉCNICO EM SECRETARIADO</v>
      </c>
      <c r="C12266" s="241" t="str">
        <f t="shared" si="13741"/>
        <v>JOINVILLE</v>
      </c>
      <c r="D12266" s="52" t="str">
        <f>Raiz!$D$44</f>
        <v>A</v>
      </c>
      <c r="E12266" s="354" t="str">
        <f>Raiz!$E$44</f>
        <v>INSS</v>
      </c>
      <c r="F12266" s="354"/>
      <c r="G12266" s="354"/>
      <c r="H12266" s="354"/>
      <c r="I12266" s="23">
        <f>Raiz!$I$44</f>
        <v>0.2</v>
      </c>
      <c r="J12266" s="22">
        <f t="shared" ref="J12266" si="13749">ROUND((J12257+J12263)*$I12266,2)</f>
        <v>296.26</v>
      </c>
      <c r="K12266" s="30"/>
      <c r="L12266" s="30"/>
    </row>
    <row r="12267" spans="1:12" ht="18" customHeight="1" x14ac:dyDescent="0.2">
      <c r="A12267" s="241">
        <f t="shared" si="13739"/>
        <v>3</v>
      </c>
      <c r="B12267" s="241" t="str">
        <f t="shared" si="13740"/>
        <v>TÉCNICO EM SECRETARIADO</v>
      </c>
      <c r="C12267" s="241" t="str">
        <f t="shared" si="13741"/>
        <v>JOINVILLE</v>
      </c>
      <c r="D12267" s="52" t="str">
        <f>Raiz!$D$45</f>
        <v>B</v>
      </c>
      <c r="E12267" s="354" t="str">
        <f>Raiz!$E$45</f>
        <v>Salário Educação</v>
      </c>
      <c r="F12267" s="354"/>
      <c r="G12267" s="354"/>
      <c r="H12267" s="354"/>
      <c r="I12267" s="23">
        <f>Raiz!$I$45</f>
        <v>2.5000000000000001E-2</v>
      </c>
      <c r="J12267" s="22">
        <f t="shared" ref="J12267" si="13750">ROUND((J12257+J12263)*$I12267,2)</f>
        <v>37.03</v>
      </c>
      <c r="K12267" s="30"/>
      <c r="L12267" s="30"/>
    </row>
    <row r="12268" spans="1:12" ht="18" customHeight="1" x14ac:dyDescent="0.2">
      <c r="A12268" s="241">
        <f t="shared" si="13739"/>
        <v>3</v>
      </c>
      <c r="B12268" s="241" t="str">
        <f t="shared" si="13740"/>
        <v>TÉCNICO EM SECRETARIADO</v>
      </c>
      <c r="C12268" s="241" t="str">
        <f t="shared" si="13741"/>
        <v>JOINVILLE</v>
      </c>
      <c r="D12268" s="52" t="str">
        <f>Raiz!$D$46</f>
        <v>C</v>
      </c>
      <c r="E12268" s="254" t="str">
        <f>Raiz!$E$46</f>
        <v>RAT X FAP       RAT=</v>
      </c>
      <c r="F12268" s="255">
        <f>Raiz!$F$46</f>
        <v>0.03</v>
      </c>
      <c r="G12268" s="256" t="str">
        <f>Raiz!$G$46</f>
        <v>FAP=</v>
      </c>
      <c r="H12268" s="257">
        <f>Raiz!$H$46</f>
        <v>1</v>
      </c>
      <c r="I12268" s="23">
        <f t="shared" ref="I12268" si="13751">ROUND(F12268*H12268,2)</f>
        <v>0.03</v>
      </c>
      <c r="J12268" s="22">
        <f t="shared" ref="J12268" si="13752">ROUND((J12257+J12263)*$I12268,2)</f>
        <v>44.44</v>
      </c>
      <c r="K12268" s="30"/>
      <c r="L12268" s="30"/>
    </row>
    <row r="12269" spans="1:12" ht="18" customHeight="1" x14ac:dyDescent="0.2">
      <c r="A12269" s="241">
        <f t="shared" si="13739"/>
        <v>3</v>
      </c>
      <c r="B12269" s="241" t="str">
        <f t="shared" si="13740"/>
        <v>TÉCNICO EM SECRETARIADO</v>
      </c>
      <c r="C12269" s="241" t="str">
        <f t="shared" si="13741"/>
        <v>JOINVILLE</v>
      </c>
      <c r="D12269" s="52" t="str">
        <f>Raiz!$D$47</f>
        <v>D</v>
      </c>
      <c r="E12269" s="354" t="str">
        <f>Raiz!$E$47</f>
        <v>SESI ou SESC</v>
      </c>
      <c r="F12269" s="354"/>
      <c r="G12269" s="354"/>
      <c r="H12269" s="354"/>
      <c r="I12269" s="23">
        <f>Raiz!$I$47</f>
        <v>1.4999999999999999E-2</v>
      </c>
      <c r="J12269" s="22">
        <f t="shared" ref="J12269" si="13753">ROUND((J12257+J12263)*$I12269,2)</f>
        <v>22.22</v>
      </c>
      <c r="K12269" s="30"/>
      <c r="L12269" s="30"/>
    </row>
    <row r="12270" spans="1:12" ht="18" customHeight="1" x14ac:dyDescent="0.2">
      <c r="A12270" s="241">
        <f t="shared" si="13739"/>
        <v>3</v>
      </c>
      <c r="B12270" s="241" t="str">
        <f t="shared" si="13740"/>
        <v>TÉCNICO EM SECRETARIADO</v>
      </c>
      <c r="C12270" s="241" t="str">
        <f t="shared" si="13741"/>
        <v>JOINVILLE</v>
      </c>
      <c r="D12270" s="52" t="str">
        <f>Raiz!$D$48</f>
        <v>E</v>
      </c>
      <c r="E12270" s="354" t="str">
        <f>Raiz!$E$48</f>
        <v>SENAI ou SENAC</v>
      </c>
      <c r="F12270" s="354"/>
      <c r="G12270" s="354"/>
      <c r="H12270" s="354"/>
      <c r="I12270" s="23">
        <f>Raiz!$I$48</f>
        <v>0.01</v>
      </c>
      <c r="J12270" s="22">
        <f t="shared" ref="J12270" si="13754">ROUND((J12257+J12263)*$I12270,2)</f>
        <v>14.81</v>
      </c>
      <c r="K12270" s="30"/>
      <c r="L12270" s="30"/>
    </row>
    <row r="12271" spans="1:12" ht="18" customHeight="1" x14ac:dyDescent="0.2">
      <c r="A12271" s="241">
        <f t="shared" si="13739"/>
        <v>3</v>
      </c>
      <c r="B12271" s="241" t="str">
        <f t="shared" si="13740"/>
        <v>TÉCNICO EM SECRETARIADO</v>
      </c>
      <c r="C12271" s="241" t="str">
        <f t="shared" si="13741"/>
        <v>JOINVILLE</v>
      </c>
      <c r="D12271" s="52" t="str">
        <f>Raiz!$D$49</f>
        <v>F</v>
      </c>
      <c r="E12271" s="354" t="str">
        <f>Raiz!$E$49</f>
        <v>SEBRAE</v>
      </c>
      <c r="F12271" s="354"/>
      <c r="G12271" s="354"/>
      <c r="H12271" s="354"/>
      <c r="I12271" s="23">
        <f>Raiz!$I$49</f>
        <v>6.0000000000000001E-3</v>
      </c>
      <c r="J12271" s="22">
        <f t="shared" ref="J12271" si="13755">ROUND((J12257+J12263)*$I12271,2)</f>
        <v>8.89</v>
      </c>
      <c r="K12271" s="30"/>
      <c r="L12271" s="30"/>
    </row>
    <row r="12272" spans="1:12" ht="18" customHeight="1" x14ac:dyDescent="0.2">
      <c r="A12272" s="241">
        <f t="shared" si="13739"/>
        <v>3</v>
      </c>
      <c r="B12272" s="241" t="str">
        <f t="shared" si="13740"/>
        <v>TÉCNICO EM SECRETARIADO</v>
      </c>
      <c r="C12272" s="241" t="str">
        <f t="shared" si="13741"/>
        <v>JOINVILLE</v>
      </c>
      <c r="D12272" s="52" t="str">
        <f>Raiz!$D$50</f>
        <v>G</v>
      </c>
      <c r="E12272" s="354" t="str">
        <f>Raiz!$E$50</f>
        <v>INCRA</v>
      </c>
      <c r="F12272" s="354"/>
      <c r="G12272" s="354"/>
      <c r="H12272" s="354"/>
      <c r="I12272" s="23">
        <f>Raiz!$I$50</f>
        <v>2E-3</v>
      </c>
      <c r="J12272" s="22">
        <f t="shared" ref="J12272" si="13756">ROUND((J12257+J12263)*$I12272,2)</f>
        <v>2.96</v>
      </c>
      <c r="K12272" s="30"/>
      <c r="L12272" s="30"/>
    </row>
    <row r="12273" spans="1:12" ht="18" customHeight="1" x14ac:dyDescent="0.2">
      <c r="A12273" s="241">
        <f t="shared" si="13739"/>
        <v>3</v>
      </c>
      <c r="B12273" s="241" t="str">
        <f t="shared" si="13740"/>
        <v>TÉCNICO EM SECRETARIADO</v>
      </c>
      <c r="C12273" s="241" t="str">
        <f t="shared" si="13741"/>
        <v>JOINVILLE</v>
      </c>
      <c r="D12273" s="52" t="str">
        <f>Raiz!$D$51</f>
        <v>H</v>
      </c>
      <c r="E12273" s="354" t="str">
        <f>Raiz!$E$51</f>
        <v>FGTS</v>
      </c>
      <c r="F12273" s="354"/>
      <c r="G12273" s="354"/>
      <c r="H12273" s="354"/>
      <c r="I12273" s="23">
        <f>Raiz!$I$51</f>
        <v>0.08</v>
      </c>
      <c r="J12273" s="22">
        <f t="shared" ref="J12273" si="13757">ROUND((J12257+J12263)*$I12273,2)</f>
        <v>118.5</v>
      </c>
      <c r="K12273" s="30"/>
      <c r="L12273" s="30"/>
    </row>
    <row r="12274" spans="1:12" ht="18" customHeight="1" thickBot="1" x14ac:dyDescent="0.25">
      <c r="A12274" s="241">
        <f t="shared" si="13739"/>
        <v>3</v>
      </c>
      <c r="B12274" s="241" t="str">
        <f t="shared" si="13740"/>
        <v>TÉCNICO EM SECRETARIADO</v>
      </c>
      <c r="C12274" s="241" t="str">
        <f t="shared" si="13741"/>
        <v>JOINVILLE</v>
      </c>
      <c r="D12274" s="319" t="str">
        <f>Raiz!$D$52</f>
        <v>Total do Submódulo 2.2</v>
      </c>
      <c r="E12274" s="319"/>
      <c r="F12274" s="319"/>
      <c r="G12274" s="319"/>
      <c r="H12274" s="319"/>
      <c r="I12274" s="24">
        <f t="shared" ref="I12274:J12274" si="13758">SUM(I12266:I12273)</f>
        <v>0.36800000000000005</v>
      </c>
      <c r="J12274" s="21">
        <f t="shared" si="13758"/>
        <v>545.1099999999999</v>
      </c>
      <c r="K12274" s="30"/>
      <c r="L12274" s="30"/>
    </row>
    <row r="12275" spans="1:12" ht="14.1" customHeight="1" thickBot="1" x14ac:dyDescent="0.25">
      <c r="A12275" s="241">
        <f t="shared" si="13739"/>
        <v>3</v>
      </c>
      <c r="B12275" s="241" t="str">
        <f t="shared" si="13740"/>
        <v>TÉCNICO EM SECRETARIADO</v>
      </c>
      <c r="C12275" s="241" t="str">
        <f t="shared" si="13741"/>
        <v>JOINVILLE</v>
      </c>
      <c r="D12275" s="4"/>
      <c r="E12275" s="4"/>
      <c r="F12275" s="4"/>
      <c r="G12275" s="4"/>
      <c r="H12275" s="4"/>
      <c r="I12275" s="4"/>
      <c r="J12275" s="4"/>
      <c r="K12275" s="30"/>
      <c r="L12275" s="30"/>
    </row>
    <row r="12276" spans="1:12" ht="18" customHeight="1" x14ac:dyDescent="0.2">
      <c r="A12276" s="241">
        <f t="shared" si="13739"/>
        <v>3</v>
      </c>
      <c r="B12276" s="241" t="str">
        <f t="shared" si="13740"/>
        <v>TÉCNICO EM SECRETARIADO</v>
      </c>
      <c r="C12276" s="241" t="str">
        <f t="shared" si="13741"/>
        <v>JOINVILLE</v>
      </c>
      <c r="D12276" s="355" t="str">
        <f>Raiz!$D$54</f>
        <v xml:space="preserve"> Submódulo 2.3 - Benefícios Mensais e Diários</v>
      </c>
      <c r="E12276" s="355"/>
      <c r="F12276" s="355"/>
      <c r="G12276" s="355"/>
      <c r="H12276" s="355"/>
      <c r="I12276" s="355"/>
      <c r="J12276" s="356"/>
      <c r="K12276" s="30"/>
      <c r="L12276" s="30"/>
    </row>
    <row r="12277" spans="1:12" ht="18" customHeight="1" x14ac:dyDescent="0.2">
      <c r="A12277" s="241">
        <f t="shared" si="13739"/>
        <v>3</v>
      </c>
      <c r="B12277" s="241" t="str">
        <f t="shared" si="13740"/>
        <v>TÉCNICO EM SECRETARIADO</v>
      </c>
      <c r="C12277" s="241" t="str">
        <f t="shared" si="13741"/>
        <v>JOINVILLE</v>
      </c>
      <c r="D12277" s="52" t="str">
        <f>Raiz!$D$55</f>
        <v>A</v>
      </c>
      <c r="E12277" s="264" t="str">
        <f>Raiz!$E$55</f>
        <v>Transporte</v>
      </c>
      <c r="F12277" s="320" t="str">
        <f>Raiz!$F$55</f>
        <v>Cálculo do Valor: [(2xVTx21)-(6%xSB)]</v>
      </c>
      <c r="G12277" s="322"/>
      <c r="H12277" s="322"/>
      <c r="I12277" s="327"/>
      <c r="J12277" s="19">
        <f t="shared" ref="J12277" si="13759">IF(ROUND((21*G12246*2)-(J12251*0.06),2)&lt;0,0,ROUND((21*G12246*2)-(J12251*0.06),2))</f>
        <v>119.51</v>
      </c>
      <c r="K12277" s="30"/>
      <c r="L12277" s="30"/>
    </row>
    <row r="12278" spans="1:12" ht="18" customHeight="1" x14ac:dyDescent="0.2">
      <c r="A12278" s="241">
        <f t="shared" si="13739"/>
        <v>3</v>
      </c>
      <c r="B12278" s="241" t="str">
        <f t="shared" si="13740"/>
        <v>TÉCNICO EM SECRETARIADO</v>
      </c>
      <c r="C12278" s="241" t="str">
        <f t="shared" si="13741"/>
        <v>JOINVILLE</v>
      </c>
      <c r="D12278" s="52" t="str">
        <f>Raiz!$D$56</f>
        <v>B</v>
      </c>
      <c r="E12278" s="264" t="str">
        <f>Raiz!$E$56</f>
        <v>Auxílio Alimentação</v>
      </c>
      <c r="F12278" s="320" t="str">
        <f>Raiz!$F$56</f>
        <v>Cálculo do Valor = [(VAx21dias)-Desconto no Salário]</v>
      </c>
      <c r="G12278" s="322"/>
      <c r="H12278" s="112" t="str">
        <f>Raiz!$H$56</f>
        <v xml:space="preserve">Desconto no Salário = </v>
      </c>
      <c r="I12278" s="26">
        <f>VLOOKUP(H12229,Base!$B$941:$P$992,J12234+1,FALSE)</f>
        <v>0.01</v>
      </c>
      <c r="J12278" s="19">
        <f t="shared" ref="J12278" si="13760">ROUND(G12247*21*(1-I12278),2)</f>
        <v>379</v>
      </c>
      <c r="K12278" s="127"/>
      <c r="L12278" s="127"/>
    </row>
    <row r="12279" spans="1:12" ht="18" customHeight="1" x14ac:dyDescent="0.2">
      <c r="A12279" s="241">
        <f t="shared" si="13739"/>
        <v>3</v>
      </c>
      <c r="B12279" s="241" t="str">
        <f t="shared" si="13740"/>
        <v>TÉCNICO EM SECRETARIADO</v>
      </c>
      <c r="C12279" s="241" t="str">
        <f t="shared" si="13741"/>
        <v>JOINVILLE</v>
      </c>
      <c r="D12279" s="52" t="str">
        <f>Raiz!$D$57</f>
        <v>C</v>
      </c>
      <c r="E12279" s="314" t="str">
        <f>Raiz!$E$57</f>
        <v>Benefício de Assistência ao Trabalhador / Médica / Social Odontológico</v>
      </c>
      <c r="F12279" s="314"/>
      <c r="G12279" s="314"/>
      <c r="H12279" s="314"/>
      <c r="I12279" s="314"/>
      <c r="J12279" s="19">
        <f>VLOOKUP(H12229,Base!$B$713:$P$764,J12234+1,FALSE)</f>
        <v>11</v>
      </c>
      <c r="K12279" s="127"/>
      <c r="L12279" s="127"/>
    </row>
    <row r="12280" spans="1:12" ht="18" customHeight="1" x14ac:dyDescent="0.2">
      <c r="A12280" s="241">
        <f t="shared" si="13739"/>
        <v>3</v>
      </c>
      <c r="B12280" s="241" t="str">
        <f t="shared" si="13740"/>
        <v>TÉCNICO EM SECRETARIADO</v>
      </c>
      <c r="C12280" s="241" t="str">
        <f t="shared" si="13741"/>
        <v>JOINVILLE</v>
      </c>
      <c r="D12280" s="52" t="str">
        <f>Raiz!$D$58</f>
        <v>D</v>
      </c>
      <c r="E12280" s="314" t="str">
        <f>Raiz!$E$58</f>
        <v>Benefício Social Familiar</v>
      </c>
      <c r="F12280" s="314"/>
      <c r="G12280" s="314"/>
      <c r="H12280" s="314"/>
      <c r="I12280" s="314"/>
      <c r="J12280" s="19">
        <f>VLOOKUP(H12229,Base!$B$770:$P$821,J12234+1,FALSE)</f>
        <v>0</v>
      </c>
      <c r="K12280" s="127"/>
      <c r="L12280" s="127"/>
    </row>
    <row r="12281" spans="1:12" ht="18" customHeight="1" x14ac:dyDescent="0.2">
      <c r="A12281" s="241">
        <f t="shared" si="13739"/>
        <v>3</v>
      </c>
      <c r="B12281" s="241" t="str">
        <f t="shared" si="13740"/>
        <v>TÉCNICO EM SECRETARIADO</v>
      </c>
      <c r="C12281" s="241" t="str">
        <f t="shared" si="13741"/>
        <v>JOINVILLE</v>
      </c>
      <c r="D12281" s="52" t="str">
        <f>Raiz!$D$59</f>
        <v>E</v>
      </c>
      <c r="E12281" s="323" t="str">
        <f>Raiz!$E$59</f>
        <v>Adicional de Assiduidade</v>
      </c>
      <c r="F12281" s="323"/>
      <c r="G12281" s="323"/>
      <c r="H12281" s="323"/>
      <c r="I12281" s="26">
        <f>VLOOKUP(H12229,Base!$B$1112:$P$1163,J12234+1,FALSE)</f>
        <v>0.05</v>
      </c>
      <c r="J12281" s="19">
        <f t="shared" ref="J12281" si="13761">ROUND(I12281*J12251,2)</f>
        <v>66.66</v>
      </c>
      <c r="K12281" s="127"/>
      <c r="L12281" s="127"/>
    </row>
    <row r="12282" spans="1:12" ht="18" customHeight="1" x14ac:dyDescent="0.2">
      <c r="A12282" s="241">
        <f t="shared" si="13739"/>
        <v>3</v>
      </c>
      <c r="B12282" s="241" t="str">
        <f t="shared" si="13740"/>
        <v>TÉCNICO EM SECRETARIADO</v>
      </c>
      <c r="C12282" s="241" t="str">
        <f t="shared" si="13741"/>
        <v>JOINVILLE</v>
      </c>
      <c r="D12282" s="52" t="str">
        <f>Raiz!$D$60</f>
        <v>F</v>
      </c>
      <c r="E12282" s="314" t="str">
        <f>Raiz!$E$60</f>
        <v>Seguro de Vida</v>
      </c>
      <c r="F12282" s="314"/>
      <c r="G12282" s="314"/>
      <c r="H12282" s="314"/>
      <c r="I12282" s="314"/>
      <c r="J12282" s="19">
        <f>VLOOKUP(H12229,Base!$B$1169:$P$1220,J12234+1,FALSE)</f>
        <v>0</v>
      </c>
      <c r="K12282" s="127"/>
      <c r="L12282" s="127"/>
    </row>
    <row r="12283" spans="1:12" ht="18" customHeight="1" x14ac:dyDescent="0.2">
      <c r="A12283" s="241">
        <f t="shared" si="13739"/>
        <v>3</v>
      </c>
      <c r="B12283" s="241" t="str">
        <f t="shared" si="13740"/>
        <v>TÉCNICO EM SECRETARIADO</v>
      </c>
      <c r="C12283" s="241" t="str">
        <f t="shared" si="13741"/>
        <v>JOINVILLE</v>
      </c>
      <c r="D12283" s="52" t="str">
        <f>Raiz!$D$61</f>
        <v>G</v>
      </c>
      <c r="E12283" s="314" t="str">
        <f>Raiz!$E$61</f>
        <v>Outros (especificar)</v>
      </c>
      <c r="F12283" s="314"/>
      <c r="G12283" s="314"/>
      <c r="H12283" s="314"/>
      <c r="I12283" s="314"/>
      <c r="J12283" s="19">
        <f>VLOOKUP(H12229,Base!$B$884:$P$935,J12234+1,FALSE)</f>
        <v>0</v>
      </c>
      <c r="K12283" s="127"/>
      <c r="L12283" s="127"/>
    </row>
    <row r="12284" spans="1:12" ht="18" customHeight="1" thickBot="1" x14ac:dyDescent="0.25">
      <c r="A12284" s="241">
        <f t="shared" si="13739"/>
        <v>3</v>
      </c>
      <c r="B12284" s="241" t="str">
        <f t="shared" si="13740"/>
        <v>TÉCNICO EM SECRETARIADO</v>
      </c>
      <c r="C12284" s="241" t="str">
        <f t="shared" si="13741"/>
        <v>JOINVILLE</v>
      </c>
      <c r="D12284" s="317" t="str">
        <f>Raiz!$D$62</f>
        <v> Total do Submódulo 2.3</v>
      </c>
      <c r="E12284" s="317"/>
      <c r="F12284" s="317"/>
      <c r="G12284" s="317"/>
      <c r="H12284" s="317"/>
      <c r="I12284" s="317"/>
      <c r="J12284" s="27">
        <f t="shared" ref="J12284" si="13762">SUM(J12277:J12283)</f>
        <v>576.16999999999996</v>
      </c>
      <c r="K12284" s="30"/>
      <c r="L12284" s="30"/>
    </row>
    <row r="12285" spans="1:12" ht="14.1" customHeight="1" thickBot="1" x14ac:dyDescent="0.25">
      <c r="A12285" s="241">
        <f t="shared" si="13739"/>
        <v>3</v>
      </c>
      <c r="B12285" s="241" t="str">
        <f t="shared" si="13740"/>
        <v>TÉCNICO EM SECRETARIADO</v>
      </c>
      <c r="C12285" s="241" t="str">
        <f t="shared" si="13741"/>
        <v>JOINVILLE</v>
      </c>
      <c r="D12285" s="4"/>
      <c r="E12285" s="4"/>
      <c r="F12285" s="4"/>
      <c r="G12285" s="4"/>
      <c r="H12285" s="4"/>
      <c r="I12285" s="4"/>
      <c r="J12285" s="4"/>
      <c r="K12285" s="30"/>
      <c r="L12285" s="30"/>
    </row>
    <row r="12286" spans="1:12" ht="18" customHeight="1" x14ac:dyDescent="0.2">
      <c r="A12286" s="241">
        <f t="shared" si="13739"/>
        <v>3</v>
      </c>
      <c r="B12286" s="241" t="str">
        <f t="shared" si="13740"/>
        <v>TÉCNICO EM SECRETARIADO</v>
      </c>
      <c r="C12286" s="241" t="str">
        <f t="shared" si="13741"/>
        <v>JOINVILLE</v>
      </c>
      <c r="D12286" s="353" t="str">
        <f>Raiz!$D$64</f>
        <v>Quadro-Resumo do Módulo 2 - Encargos e Benefícios Anuais, Mensais e Diários</v>
      </c>
      <c r="E12286" s="353"/>
      <c r="F12286" s="353"/>
      <c r="G12286" s="353"/>
      <c r="H12286" s="353"/>
      <c r="I12286" s="353"/>
      <c r="J12286" s="28" t="str">
        <f>Raiz!$J$64</f>
        <v>Valor R$</v>
      </c>
      <c r="K12286" s="30"/>
      <c r="L12286" s="30"/>
    </row>
    <row r="12287" spans="1:12" ht="18" customHeight="1" x14ac:dyDescent="0.2">
      <c r="A12287" s="241">
        <f t="shared" si="13739"/>
        <v>3</v>
      </c>
      <c r="B12287" s="241" t="str">
        <f t="shared" si="13740"/>
        <v>TÉCNICO EM SECRETARIADO</v>
      </c>
      <c r="C12287" s="241" t="str">
        <f t="shared" si="13741"/>
        <v>JOINVILLE</v>
      </c>
      <c r="D12287" s="52" t="str">
        <f>Raiz!$D$65</f>
        <v>2.1</v>
      </c>
      <c r="E12287" s="314" t="str">
        <f>Raiz!$E$65</f>
        <v>13º Salário e Adicional de Férias</v>
      </c>
      <c r="F12287" s="314"/>
      <c r="G12287" s="314"/>
      <c r="H12287" s="314"/>
      <c r="I12287" s="314"/>
      <c r="J12287" s="25">
        <f t="shared" ref="J12287" si="13763">J12263</f>
        <v>148.13</v>
      </c>
      <c r="K12287" s="30"/>
      <c r="L12287" s="30"/>
    </row>
    <row r="12288" spans="1:12" ht="18" customHeight="1" x14ac:dyDescent="0.2">
      <c r="A12288" s="241">
        <f t="shared" si="13739"/>
        <v>3</v>
      </c>
      <c r="B12288" s="241" t="str">
        <f t="shared" si="13740"/>
        <v>TÉCNICO EM SECRETARIADO</v>
      </c>
      <c r="C12288" s="241" t="str">
        <f t="shared" si="13741"/>
        <v>JOINVILLE</v>
      </c>
      <c r="D12288" s="52" t="str">
        <f>Raiz!$D$66</f>
        <v>2.2</v>
      </c>
      <c r="E12288" s="314" t="str">
        <f>Raiz!$E$66</f>
        <v>Encargos Previdenciários (GPS), FGTS e outras contribuições</v>
      </c>
      <c r="F12288" s="314"/>
      <c r="G12288" s="314"/>
      <c r="H12288" s="314"/>
      <c r="I12288" s="314"/>
      <c r="J12288" s="25">
        <f t="shared" ref="J12288" si="13764">J12274</f>
        <v>545.1099999999999</v>
      </c>
      <c r="K12288" s="30"/>
      <c r="L12288" s="30"/>
    </row>
    <row r="12289" spans="1:12" ht="18" customHeight="1" x14ac:dyDescent="0.2">
      <c r="A12289" s="241">
        <f t="shared" ref="A12289:C12290" si="13765">A12288</f>
        <v>3</v>
      </c>
      <c r="B12289" s="241" t="str">
        <f t="shared" si="13765"/>
        <v>TÉCNICO EM SECRETARIADO</v>
      </c>
      <c r="C12289" s="241" t="str">
        <f t="shared" si="13765"/>
        <v>JOINVILLE</v>
      </c>
      <c r="D12289" s="52" t="str">
        <f>Raiz!$D$67</f>
        <v>2.3</v>
      </c>
      <c r="E12289" s="314" t="str">
        <f>Raiz!$E$67</f>
        <v>Benefícios Mensais e Diários</v>
      </c>
      <c r="F12289" s="314"/>
      <c r="G12289" s="314"/>
      <c r="H12289" s="314"/>
      <c r="I12289" s="314"/>
      <c r="J12289" s="25">
        <f t="shared" ref="J12289" si="13766">J12284</f>
        <v>576.16999999999996</v>
      </c>
      <c r="K12289" s="30"/>
      <c r="L12289" s="30"/>
    </row>
    <row r="12290" spans="1:12" ht="18" customHeight="1" thickBot="1" x14ac:dyDescent="0.25">
      <c r="A12290" s="241">
        <f t="shared" si="13765"/>
        <v>3</v>
      </c>
      <c r="B12290" s="241" t="str">
        <f t="shared" si="13765"/>
        <v>TÉCNICO EM SECRETARIADO</v>
      </c>
      <c r="C12290" s="241" t="str">
        <f t="shared" si="13765"/>
        <v>JOINVILLE</v>
      </c>
      <c r="D12290" s="317" t="str">
        <f>Raiz!$D$68</f>
        <v> Total do Módulo 2 - Encargos e Benefícios Anuais, mensais e Diários</v>
      </c>
      <c r="E12290" s="317"/>
      <c r="F12290" s="317"/>
      <c r="G12290" s="317"/>
      <c r="H12290" s="317"/>
      <c r="I12290" s="317"/>
      <c r="J12290" s="27">
        <f t="shared" ref="J12290" si="13767">SUM(J12287:J12289)</f>
        <v>1269.4099999999999</v>
      </c>
      <c r="K12290" s="30"/>
      <c r="L12290" s="30"/>
    </row>
    <row r="12291" spans="1:12" ht="14.1" customHeight="1" thickBot="1" x14ac:dyDescent="0.25">
      <c r="A12291" s="241">
        <f t="shared" ref="A12291:C12291" si="13768">A12290</f>
        <v>3</v>
      </c>
      <c r="B12291" s="241" t="str">
        <f t="shared" si="13768"/>
        <v>TÉCNICO EM SECRETARIADO</v>
      </c>
      <c r="C12291" s="241" t="str">
        <f t="shared" si="13768"/>
        <v>JOINVILLE</v>
      </c>
      <c r="D12291" s="4"/>
      <c r="E12291" s="4"/>
      <c r="F12291" s="4"/>
      <c r="G12291" s="4"/>
      <c r="H12291" s="4"/>
      <c r="I12291" s="4"/>
      <c r="J12291" s="4"/>
      <c r="K12291" s="30"/>
      <c r="L12291" s="30"/>
    </row>
    <row r="12292" spans="1:12" ht="18" customHeight="1" x14ac:dyDescent="0.2">
      <c r="A12292" s="241">
        <f t="shared" ref="A12292:C12292" si="13769">A12291</f>
        <v>3</v>
      </c>
      <c r="B12292" s="241" t="str">
        <f t="shared" si="13769"/>
        <v>TÉCNICO EM SECRETARIADO</v>
      </c>
      <c r="C12292" s="241" t="str">
        <f t="shared" si="13769"/>
        <v>JOINVILLE</v>
      </c>
      <c r="D12292" s="350" t="str">
        <f>Raiz!$D$70</f>
        <v>MÓDULO 3 – PROVISÃO PARA RESCISÃO</v>
      </c>
      <c r="E12292" s="351"/>
      <c r="F12292" s="351"/>
      <c r="G12292" s="351"/>
      <c r="H12292" s="352"/>
      <c r="I12292" s="1" t="str">
        <f>Raiz!$I$70</f>
        <v>%</v>
      </c>
      <c r="J12292" s="2" t="str">
        <f>Raiz!$J$70</f>
        <v>Valor R$</v>
      </c>
      <c r="K12292" s="30"/>
      <c r="L12292" s="30"/>
    </row>
    <row r="12293" spans="1:12" ht="30" customHeight="1" x14ac:dyDescent="0.2">
      <c r="A12293" s="241">
        <f t="shared" ref="A12293:C12293" si="13770">A12292</f>
        <v>3</v>
      </c>
      <c r="B12293" s="241" t="str">
        <f t="shared" si="13770"/>
        <v>TÉCNICO EM SECRETARIADO</v>
      </c>
      <c r="C12293" s="241" t="str">
        <f t="shared" si="13770"/>
        <v>JOINVILLE</v>
      </c>
      <c r="D12293" s="147" t="str">
        <f>Raiz!$D$71</f>
        <v>A</v>
      </c>
      <c r="E12293" s="265" t="str">
        <f>Raiz!$E$71</f>
        <v>Aviso Prévio Indenizado</v>
      </c>
      <c r="F12293" s="332" t="str">
        <f>Raiz!$F$71</f>
        <v>Cálculo do valor = [Rem/12 + 13º/12 + Férias/12 + 1/3Férias/12] x 1 x 5% de rotatividade anual</v>
      </c>
      <c r="G12293" s="333"/>
      <c r="H12293" s="408"/>
      <c r="I12293" s="20">
        <f>Raiz!$I$71</f>
        <v>4.9768518518518521E-3</v>
      </c>
      <c r="J12293" s="19">
        <f t="shared" ref="J12293" si="13771">ROUND(I12293*J12257,2)</f>
        <v>6.63</v>
      </c>
      <c r="K12293" s="30"/>
      <c r="L12293" s="30"/>
    </row>
    <row r="12294" spans="1:12" ht="18" customHeight="1" x14ac:dyDescent="0.2">
      <c r="A12294" s="241">
        <f t="shared" ref="A12294:C12294" si="13772">A12293</f>
        <v>3</v>
      </c>
      <c r="B12294" s="241" t="str">
        <f t="shared" si="13772"/>
        <v>TÉCNICO EM SECRETARIADO</v>
      </c>
      <c r="C12294" s="241" t="str">
        <f t="shared" si="13772"/>
        <v>JOINVILLE</v>
      </c>
      <c r="D12294" s="52" t="str">
        <f>Raiz!$D$72</f>
        <v>B</v>
      </c>
      <c r="E12294" s="404" t="str">
        <f>Raiz!$E$72</f>
        <v>Incidência do FGTS sobre o Aviso Prévio Indenizado</v>
      </c>
      <c r="F12294" s="405"/>
      <c r="G12294" s="405"/>
      <c r="H12294" s="406"/>
      <c r="I12294" s="20">
        <f t="shared" ref="I12294:I12357" si="13773">0.08*I12293</f>
        <v>3.9814814814814818E-4</v>
      </c>
      <c r="J12294" s="19">
        <f t="shared" ref="J12294" si="13774">ROUND(I12294*J12257,2)</f>
        <v>0.53</v>
      </c>
      <c r="K12294" s="30"/>
      <c r="L12294" s="30"/>
    </row>
    <row r="12295" spans="1:12" ht="18" customHeight="1" x14ac:dyDescent="0.2">
      <c r="A12295" s="241">
        <f t="shared" ref="A12295:C12295" si="13775">A12294</f>
        <v>3</v>
      </c>
      <c r="B12295" s="241" t="str">
        <f t="shared" si="13775"/>
        <v>TÉCNICO EM SECRETARIADO</v>
      </c>
      <c r="C12295" s="241" t="str">
        <f t="shared" si="13775"/>
        <v>JOINVILLE</v>
      </c>
      <c r="D12295" s="52" t="str">
        <f>Raiz!$D$73</f>
        <v>C</v>
      </c>
      <c r="E12295" s="409" t="str">
        <f>Raiz!$E$73</f>
        <v>Multa do FGTS sobre o Aviso Prévio Indenizado</v>
      </c>
      <c r="F12295" s="410"/>
      <c r="G12295" s="410"/>
      <c r="H12295" s="411"/>
      <c r="I12295" s="20">
        <f>Raiz!$I$73</f>
        <v>1.9039999999999999E-3</v>
      </c>
      <c r="J12295" s="19">
        <f t="shared" ref="J12295" si="13776">ROUND(I12295*J12257,2)</f>
        <v>2.54</v>
      </c>
      <c r="K12295" s="30"/>
      <c r="L12295" s="30"/>
    </row>
    <row r="12296" spans="1:12" ht="30" customHeight="1" x14ac:dyDescent="0.2">
      <c r="A12296" s="241">
        <f t="shared" ref="A12296:C12296" si="13777">A12295</f>
        <v>3</v>
      </c>
      <c r="B12296" s="241" t="str">
        <f t="shared" si="13777"/>
        <v>TÉCNICO EM SECRETARIADO</v>
      </c>
      <c r="C12296" s="241" t="str">
        <f t="shared" si="13777"/>
        <v>JOINVILLE</v>
      </c>
      <c r="D12296" s="147" t="str">
        <f>Raiz!$D$74</f>
        <v>D</v>
      </c>
      <c r="E12296" s="265" t="str">
        <f>Raiz!$E$74</f>
        <v>Aviso Prévio Trabalhado</v>
      </c>
      <c r="F12296" s="338" t="s">
        <v>321</v>
      </c>
      <c r="G12296" s="338"/>
      <c r="H12296" s="338"/>
      <c r="I12296" s="20">
        <f t="shared" ref="I12296" si="13778">1/30*7/H12231*1</f>
        <v>1.1666666666666667E-2</v>
      </c>
      <c r="J12296" s="19">
        <f t="shared" ref="J12296" si="13779">ROUND(I12296*J12257,2)</f>
        <v>15.55</v>
      </c>
      <c r="K12296" s="30"/>
      <c r="L12296" s="30"/>
    </row>
    <row r="12297" spans="1:12" ht="18" customHeight="1" x14ac:dyDescent="0.2">
      <c r="A12297" s="241">
        <f t="shared" ref="A12297:C12297" si="13780">A12296</f>
        <v>3</v>
      </c>
      <c r="B12297" s="241" t="str">
        <f t="shared" si="13780"/>
        <v>TÉCNICO EM SECRETARIADO</v>
      </c>
      <c r="C12297" s="241" t="str">
        <f t="shared" si="13780"/>
        <v>JOINVILLE</v>
      </c>
      <c r="D12297" s="52" t="str">
        <f>Raiz!$D$75</f>
        <v>E</v>
      </c>
      <c r="E12297" s="331" t="str">
        <f>Raiz!$E$75</f>
        <v>Incidência dos encargos do submódulo 2.2 sobre o Aviso Prévio Trabalhado</v>
      </c>
      <c r="F12297" s="335"/>
      <c r="G12297" s="335"/>
      <c r="H12297" s="336"/>
      <c r="I12297" s="20">
        <f t="shared" ref="I12297" si="13781">I12274*I12296</f>
        <v>4.2933333333333339E-3</v>
      </c>
      <c r="J12297" s="19">
        <f t="shared" ref="J12297" si="13782">ROUND(I12297*J12257,2)</f>
        <v>5.72</v>
      </c>
      <c r="K12297" s="30"/>
      <c r="L12297" s="30"/>
    </row>
    <row r="12298" spans="1:12" ht="18" customHeight="1" x14ac:dyDescent="0.2">
      <c r="A12298" s="241">
        <f t="shared" ref="A12298:C12298" si="13783">A12297</f>
        <v>3</v>
      </c>
      <c r="B12298" s="241" t="str">
        <f t="shared" si="13783"/>
        <v>TÉCNICO EM SECRETARIADO</v>
      </c>
      <c r="C12298" s="241" t="str">
        <f t="shared" si="13783"/>
        <v>JOINVILLE</v>
      </c>
      <c r="D12298" s="52" t="str">
        <f>Raiz!$D$76</f>
        <v>F</v>
      </c>
      <c r="E12298" s="323" t="str">
        <f>Raiz!$E$76</f>
        <v>Multa do FGTS e sobre o Aviso Prévio Trabalhado</v>
      </c>
      <c r="F12298" s="323"/>
      <c r="G12298" s="323"/>
      <c r="H12298" s="323"/>
      <c r="I12298" s="20">
        <f>Raiz!$I$76</f>
        <v>3.8079999999999996E-2</v>
      </c>
      <c r="J12298" s="19">
        <f t="shared" ref="J12298" si="13784">ROUND(I12298*J12257,2)</f>
        <v>50.77</v>
      </c>
      <c r="K12298" s="30"/>
      <c r="L12298" s="30"/>
    </row>
    <row r="12299" spans="1:12" ht="18" customHeight="1" thickBot="1" x14ac:dyDescent="0.25">
      <c r="A12299" s="241">
        <f t="shared" ref="A12299:C12299" si="13785">A12298</f>
        <v>3</v>
      </c>
      <c r="B12299" s="241" t="str">
        <f t="shared" si="13785"/>
        <v>TÉCNICO EM SECRETARIADO</v>
      </c>
      <c r="C12299" s="241" t="str">
        <f t="shared" si="13785"/>
        <v>JOINVILLE</v>
      </c>
      <c r="D12299" s="317" t="str">
        <f>Raiz!$D$77</f>
        <v>Total do Módulo 3 - Provisão para Rescisão</v>
      </c>
      <c r="E12299" s="317"/>
      <c r="F12299" s="317"/>
      <c r="G12299" s="317"/>
      <c r="H12299" s="317"/>
      <c r="I12299" s="317"/>
      <c r="J12299" s="27">
        <f t="shared" ref="J12299" si="13786">SUM(J12293:J12298)</f>
        <v>81.740000000000009</v>
      </c>
      <c r="K12299" s="30"/>
      <c r="L12299" s="30"/>
    </row>
    <row r="12300" spans="1:12" ht="14.1" customHeight="1" thickBot="1" x14ac:dyDescent="0.25">
      <c r="A12300" s="241">
        <f t="shared" ref="A12300:C12300" si="13787">A12299</f>
        <v>3</v>
      </c>
      <c r="B12300" s="241" t="str">
        <f t="shared" si="13787"/>
        <v>TÉCNICO EM SECRETARIADO</v>
      </c>
      <c r="C12300" s="241" t="str">
        <f t="shared" si="13787"/>
        <v>JOINVILLE</v>
      </c>
      <c r="D12300" s="4"/>
      <c r="E12300" s="4"/>
      <c r="F12300" s="4"/>
      <c r="G12300" s="4"/>
      <c r="H12300" s="4"/>
      <c r="I12300" s="4"/>
      <c r="J12300" s="4"/>
      <c r="K12300" s="30"/>
      <c r="L12300" s="30"/>
    </row>
    <row r="12301" spans="1:12" ht="18" customHeight="1" x14ac:dyDescent="0.2">
      <c r="A12301" s="241">
        <f t="shared" ref="A12301:C12301" si="13788">A12300</f>
        <v>3</v>
      </c>
      <c r="B12301" s="241" t="str">
        <f t="shared" si="13788"/>
        <v>TÉCNICO EM SECRETARIADO</v>
      </c>
      <c r="C12301" s="241" t="str">
        <f t="shared" si="13788"/>
        <v>JOINVILLE</v>
      </c>
      <c r="D12301" s="350" t="str">
        <f>Raiz!$D$79</f>
        <v>MÓDULO 4 – CUSTO DE REPOSIÇÃO DO PROFISSIONAL AUSENTE</v>
      </c>
      <c r="E12301" s="351"/>
      <c r="F12301" s="351"/>
      <c r="G12301" s="351"/>
      <c r="H12301" s="352"/>
      <c r="I12301" s="194" t="str">
        <f>Raiz!$I$79</f>
        <v>%</v>
      </c>
      <c r="J12301" s="149" t="str">
        <f>Raiz!$J$79</f>
        <v>Valor R$</v>
      </c>
      <c r="K12301" s="30"/>
      <c r="L12301" s="30"/>
    </row>
    <row r="12302" spans="1:12" ht="39.950000000000003" customHeight="1" x14ac:dyDescent="0.2">
      <c r="A12302" s="241">
        <f t="shared" ref="A12302:C12302" si="13789">A12301</f>
        <v>3</v>
      </c>
      <c r="B12302" s="241" t="str">
        <f t="shared" si="13789"/>
        <v>TÉCNICO EM SECRETARIADO</v>
      </c>
      <c r="C12302" s="241" t="str">
        <f t="shared" si="13789"/>
        <v>JOINVILLE</v>
      </c>
      <c r="D1230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302" s="338"/>
      <c r="F12302" s="338"/>
      <c r="G12302" s="338"/>
      <c r="H12302" s="338"/>
      <c r="I12302" s="338"/>
      <c r="J12302" s="347"/>
      <c r="K12302" s="30"/>
      <c r="L12302" s="30"/>
    </row>
    <row r="12303" spans="1:12" ht="32.25" customHeight="1" x14ac:dyDescent="0.2">
      <c r="A12303" s="241">
        <f t="shared" ref="A12303:C12303" si="13790">A12302</f>
        <v>3</v>
      </c>
      <c r="B12303" s="241" t="str">
        <f t="shared" si="13790"/>
        <v>TÉCNICO EM SECRETARIADO</v>
      </c>
      <c r="C12303" s="241" t="str">
        <f t="shared" si="13790"/>
        <v>JOINVILLE</v>
      </c>
      <c r="D12303" s="337" t="str">
        <f>Raiz!$D$81</f>
        <v>MÓDULO 1</v>
      </c>
      <c r="E12303" s="337"/>
      <c r="F12303" s="266" t="str">
        <f>Raiz!$F$81</f>
        <v>MÓDULO 2                                                                   (sem VA, VT e Adic.Assid.)</v>
      </c>
      <c r="G12303" s="266" t="str">
        <f>Raiz!$G$81</f>
        <v>MÓDULO 3</v>
      </c>
      <c r="H12303" s="266" t="str">
        <f>Raiz!$H$81</f>
        <v>BCCPA</v>
      </c>
      <c r="I12303" s="419" t="str">
        <f>Raiz!$I$81</f>
        <v>Para cálculo do item A, paga VA nas férias?</v>
      </c>
      <c r="J12303" s="420"/>
      <c r="K12303" s="30"/>
      <c r="L12303" s="30"/>
    </row>
    <row r="12304" spans="1:12" s="29" customFormat="1" ht="18" customHeight="1" x14ac:dyDescent="0.2">
      <c r="A12304" s="241">
        <f t="shared" ref="A12304:C12304" si="13791">A12303</f>
        <v>3</v>
      </c>
      <c r="B12304" s="241" t="str">
        <f t="shared" si="13791"/>
        <v>TÉCNICO EM SECRETARIADO</v>
      </c>
      <c r="C12304" s="241" t="str">
        <f t="shared" si="13791"/>
        <v>JOINVILLE</v>
      </c>
      <c r="D12304" s="342">
        <f t="shared" ref="D12304" si="13792">J12257</f>
        <v>1333.15</v>
      </c>
      <c r="E12304" s="342"/>
      <c r="F12304" s="267">
        <f t="shared" ref="F12304" si="13793">J12290-J12277-J12278-J12281</f>
        <v>704.2399999999999</v>
      </c>
      <c r="G12304" s="267">
        <f t="shared" ref="G12304" si="13794">J12299</f>
        <v>81.740000000000009</v>
      </c>
      <c r="H12304" s="267">
        <f t="shared" ref="H12304" si="13795">SUM(D12304:G12304)</f>
        <v>2119.13</v>
      </c>
      <c r="I12304" s="421" t="str">
        <f>VLOOKUP(H12229,Base!$B$998:$P$1049,J12234+1,FALSE)</f>
        <v>NÃO</v>
      </c>
      <c r="J12304" s="422"/>
      <c r="K12304" s="30"/>
      <c r="L12304" s="30"/>
    </row>
    <row r="12305" spans="1:12" ht="18" customHeight="1" x14ac:dyDescent="0.2">
      <c r="A12305" s="241">
        <f t="shared" ref="A12305:C12305" si="13796">A12304</f>
        <v>3</v>
      </c>
      <c r="B12305" s="241" t="str">
        <f t="shared" si="13796"/>
        <v>TÉCNICO EM SECRETARIADO</v>
      </c>
      <c r="C12305" s="241" t="str">
        <f t="shared" si="13796"/>
        <v>JOINVILLE</v>
      </c>
      <c r="D12305" s="412" t="str">
        <f>Raiz!$D$83</f>
        <v>Submódulo 4.1 Substituto nas Ausências Legais</v>
      </c>
      <c r="E12305" s="413"/>
      <c r="F12305" s="413"/>
      <c r="G12305" s="413"/>
      <c r="H12305" s="413"/>
      <c r="I12305" s="413"/>
      <c r="J12305" s="414"/>
      <c r="K12305" s="30"/>
      <c r="L12305" s="30"/>
    </row>
    <row r="12306" spans="1:12" ht="18" customHeight="1" x14ac:dyDescent="0.2">
      <c r="A12306" s="241">
        <f t="shared" ref="A12306:C12306" si="13797">A12305</f>
        <v>3</v>
      </c>
      <c r="B12306" s="241" t="str">
        <f t="shared" si="13797"/>
        <v>TÉCNICO EM SECRETARIADO</v>
      </c>
      <c r="C12306" s="241" t="str">
        <f t="shared" si="13797"/>
        <v>JOINVILLE</v>
      </c>
      <c r="D12306" s="147" t="str">
        <f>Raiz!$D$84</f>
        <v>A</v>
      </c>
      <c r="E12306" s="338" t="str">
        <f>Raiz!$E$84</f>
        <v>Substituto na cobertura de Férias</v>
      </c>
      <c r="F12306" s="338"/>
      <c r="G12306" s="338" t="str">
        <f>Raiz!$G$84</f>
        <v>Cálculo do valor=[BCCPA+VA(se pago nas férias)]/12</v>
      </c>
      <c r="H12306" s="338"/>
      <c r="I12306" s="43">
        <f>Raiz!$I$84</f>
        <v>8.3333333333333329E-2</v>
      </c>
      <c r="J12306" s="19">
        <f t="shared" ref="J12306" si="13798">IF(I12304="NÃO",H12304/12,(H12304+J12278)/12)</f>
        <v>176.59416666666667</v>
      </c>
      <c r="K12306" s="30"/>
      <c r="L12306" s="30"/>
    </row>
    <row r="12307" spans="1:12" ht="18" customHeight="1" x14ac:dyDescent="0.2">
      <c r="A12307" s="241">
        <f t="shared" ref="A12307:C12307" si="13799">A12306</f>
        <v>3</v>
      </c>
      <c r="B12307" s="241" t="str">
        <f t="shared" si="13799"/>
        <v>TÉCNICO EM SECRETARIADO</v>
      </c>
      <c r="C12307" s="241" t="str">
        <f t="shared" si="13799"/>
        <v>JOINVILLE</v>
      </c>
      <c r="D12307" s="52" t="str">
        <f>Raiz!$D$85</f>
        <v>B</v>
      </c>
      <c r="E12307" s="331" t="str">
        <f>Raiz!$E$85</f>
        <v>Substituto na cobertura de Ausências Legais</v>
      </c>
      <c r="F12307" s="336"/>
      <c r="G12307" s="331" t="str">
        <f>Raiz!$G$85</f>
        <v>Cálculo do valor=[(BCCPA/30)x1dia]/12</v>
      </c>
      <c r="H12307" s="336"/>
      <c r="I12307" s="20">
        <f>Raiz!$I$85</f>
        <v>2.7777777777777779E-3</v>
      </c>
      <c r="J12307" s="19">
        <f t="shared" ref="J12307" si="13800">ROUND(I12307*H12304,2)</f>
        <v>5.89</v>
      </c>
      <c r="K12307" s="30"/>
      <c r="L12307" s="30"/>
    </row>
    <row r="12308" spans="1:12" ht="18" customHeight="1" x14ac:dyDescent="0.2">
      <c r="A12308" s="241">
        <f t="shared" ref="A12308:C12308" si="13801">A12307</f>
        <v>3</v>
      </c>
      <c r="B12308" s="241" t="str">
        <f t="shared" si="13801"/>
        <v>TÉCNICO EM SECRETARIADO</v>
      </c>
      <c r="C12308" s="241" t="str">
        <f t="shared" si="13801"/>
        <v>JOINVILLE</v>
      </c>
      <c r="D12308" s="52" t="str">
        <f>Raiz!$D$86</f>
        <v>C</v>
      </c>
      <c r="E12308" s="320" t="str">
        <f>Raiz!$E$86</f>
        <v>Substituto na cobertura de Licença-Paternidade</v>
      </c>
      <c r="F12308" s="321"/>
      <c r="G12308" s="320" t="str">
        <f>Raiz!$G$86</f>
        <v>Cálculo do valor={[(BCCPA/30)x5dias]/12}x1,5%</v>
      </c>
      <c r="H12308" s="321"/>
      <c r="I12308" s="20">
        <f>Raiz!$I$86</f>
        <v>2.0833333333333332E-4</v>
      </c>
      <c r="J12308" s="19">
        <f t="shared" ref="J12308" si="13802">ROUND(I12308*H12304,2)</f>
        <v>0.44</v>
      </c>
      <c r="K12308" s="30"/>
      <c r="L12308" s="30"/>
    </row>
    <row r="12309" spans="1:12" ht="18" customHeight="1" x14ac:dyDescent="0.2">
      <c r="A12309" s="241">
        <f t="shared" ref="A12309:C12309" si="13803">A12308</f>
        <v>3</v>
      </c>
      <c r="B12309" s="241" t="str">
        <f t="shared" si="13803"/>
        <v>TÉCNICO EM SECRETARIADO</v>
      </c>
      <c r="C12309" s="241" t="str">
        <f t="shared" si="13803"/>
        <v>JOINVILLE</v>
      </c>
      <c r="D12309" s="52" t="str">
        <f>Raiz!$D$87</f>
        <v>D</v>
      </c>
      <c r="E12309" s="320" t="str">
        <f>Raiz!$E$87</f>
        <v>Substituto na cobertura de Ausência por acidente de trab.</v>
      </c>
      <c r="F12309" s="321"/>
      <c r="G12309" s="320" t="str">
        <f>Raiz!$G$87</f>
        <v>Cálculo do valor={[(BCCPA/30)x15dias]/12}x0,78%</v>
      </c>
      <c r="H12309" s="321"/>
      <c r="I12309" s="20">
        <f>Raiz!$I$87</f>
        <v>3.2499999999999999E-4</v>
      </c>
      <c r="J12309" s="19">
        <f t="shared" ref="J12309" si="13804">ROUND(I12309*H12304,2)</f>
        <v>0.69</v>
      </c>
      <c r="K12309" s="30"/>
      <c r="L12309" s="30"/>
    </row>
    <row r="12310" spans="1:12" ht="27" customHeight="1" x14ac:dyDescent="0.2">
      <c r="A12310" s="241">
        <f t="shared" ref="A12310:C12310" si="13805">A12309</f>
        <v>3</v>
      </c>
      <c r="B12310" s="241" t="str">
        <f t="shared" si="13805"/>
        <v>TÉCNICO EM SECRETARIADO</v>
      </c>
      <c r="C12310" s="241" t="str">
        <f t="shared" si="13805"/>
        <v>JOINVILLE</v>
      </c>
      <c r="D12310" s="52" t="str">
        <f>Raiz!$D$88</f>
        <v>E</v>
      </c>
      <c r="E12310" s="320" t="str">
        <f>Raiz!$E$88</f>
        <v>Substituto na cobertura de Afastamento Maternidade</v>
      </c>
      <c r="F12310" s="321"/>
      <c r="G12310" s="320" t="str">
        <f>Raiz!$G$88</f>
        <v>Cálculo do valor = {[(Mód1+Mód1/3)/12+(Submod2.2 +Submod2.3-VA-VT-Adic.Assid.+Mód3)]x(4/12)}x2%</v>
      </c>
      <c r="H12310" s="322"/>
      <c r="I12310" s="327"/>
      <c r="J12310" s="19">
        <f t="shared" ref="J12310" si="13806">ROUND((((J12257+J12257/3)/12+(J12274+J12284+-J12277-J12278-J12281+J12299))*4/12)*2%,2)</f>
        <v>5.24</v>
      </c>
      <c r="K12310" s="30"/>
      <c r="L12310" s="30"/>
    </row>
    <row r="12311" spans="1:12" ht="18" customHeight="1" x14ac:dyDescent="0.2">
      <c r="A12311" s="241">
        <f t="shared" ref="A12311:C12311" si="13807">A12310</f>
        <v>3</v>
      </c>
      <c r="B12311" s="241" t="str">
        <f t="shared" si="13807"/>
        <v>TÉCNICO EM SECRETARIADO</v>
      </c>
      <c r="C12311" s="241" t="str">
        <f t="shared" si="13807"/>
        <v>JOINVILLE</v>
      </c>
      <c r="D12311" s="52" t="str">
        <f>Raiz!$D$89</f>
        <v>F</v>
      </c>
      <c r="E12311" s="320" t="str">
        <f>Raiz!$E$89</f>
        <v>Substituto na cobertura de Ausência por doença</v>
      </c>
      <c r="F12311" s="321"/>
      <c r="G12311" s="320" t="str">
        <f>Raiz!$G$89</f>
        <v>Cálculo do valor = {(BCCPA/30)x3dias}/12</v>
      </c>
      <c r="H12311" s="321"/>
      <c r="I12311" s="23">
        <f>Raiz!$I$89</f>
        <v>8.3333333333333332E-3</v>
      </c>
      <c r="J12311" s="31">
        <f t="shared" ref="J12311" si="13808">ROUND(H12304*I12311,2)</f>
        <v>17.66</v>
      </c>
      <c r="K12311" s="30"/>
      <c r="L12311" s="30"/>
    </row>
    <row r="12312" spans="1:12" ht="18" customHeight="1" thickBot="1" x14ac:dyDescent="0.25">
      <c r="A12312" s="241">
        <f t="shared" ref="A12312:C12312" si="13809">A12311</f>
        <v>3</v>
      </c>
      <c r="B12312" s="241" t="str">
        <f t="shared" si="13809"/>
        <v>TÉCNICO EM SECRETARIADO</v>
      </c>
      <c r="C12312" s="241" t="str">
        <f t="shared" si="13809"/>
        <v>JOINVILLE</v>
      </c>
      <c r="D12312" s="317" t="str">
        <f>Raiz!$D$90</f>
        <v> Total do Módulo 4 - Custo de Reposição do Profissional Ausente</v>
      </c>
      <c r="E12312" s="317"/>
      <c r="F12312" s="317"/>
      <c r="G12312" s="317"/>
      <c r="H12312" s="317"/>
      <c r="I12312" s="317"/>
      <c r="J12312" s="21">
        <f t="shared" ref="J12312" si="13810">SUM(J12306:J12311)</f>
        <v>206.51416666666665</v>
      </c>
      <c r="K12312" s="30"/>
      <c r="L12312" s="30"/>
    </row>
    <row r="12313" spans="1:12" ht="11.25" customHeight="1" thickBot="1" x14ac:dyDescent="0.25">
      <c r="A12313" s="241">
        <f t="shared" ref="A12313:C12313" si="13811">A12312</f>
        <v>3</v>
      </c>
      <c r="B12313" s="241" t="str">
        <f t="shared" si="13811"/>
        <v>TÉCNICO EM SECRETARIADO</v>
      </c>
      <c r="C12313" s="241" t="str">
        <f t="shared" si="13811"/>
        <v>JOINVILLE</v>
      </c>
      <c r="D12313" s="4"/>
      <c r="E12313" s="4"/>
      <c r="F12313" s="4"/>
      <c r="G12313" s="4"/>
      <c r="H12313" s="4"/>
      <c r="I12313" s="4"/>
      <c r="J12313" s="4"/>
      <c r="K12313" s="30"/>
      <c r="L12313" s="30"/>
    </row>
    <row r="12314" spans="1:12" ht="18" customHeight="1" x14ac:dyDescent="0.2">
      <c r="A12314" s="241">
        <f t="shared" ref="A12314:C12314" si="13812">A12313</f>
        <v>3</v>
      </c>
      <c r="B12314" s="241" t="str">
        <f t="shared" si="13812"/>
        <v>TÉCNICO EM SECRETARIADO</v>
      </c>
      <c r="C12314" s="241" t="str">
        <f t="shared" si="13812"/>
        <v>JOINVILLE</v>
      </c>
      <c r="D12314" s="339" t="str">
        <f>Raiz!$D$92</f>
        <v>MÓDULO 5 - INSUMOS DIVERSOS</v>
      </c>
      <c r="E12314" s="340"/>
      <c r="F12314" s="340"/>
      <c r="G12314" s="340"/>
      <c r="H12314" s="340"/>
      <c r="I12314" s="341"/>
      <c r="J12314" s="2" t="str">
        <f>Raiz!$J$92</f>
        <v>Valor R$</v>
      </c>
      <c r="K12314" s="30"/>
      <c r="L12314" s="30"/>
    </row>
    <row r="12315" spans="1:12" ht="18" customHeight="1" x14ac:dyDescent="0.2">
      <c r="A12315" s="241">
        <f t="shared" ref="A12315:C12315" si="13813">A12314</f>
        <v>3</v>
      </c>
      <c r="B12315" s="241" t="str">
        <f t="shared" si="13813"/>
        <v>TÉCNICO EM SECRETARIADO</v>
      </c>
      <c r="C12315" s="241" t="str">
        <f t="shared" si="13813"/>
        <v>JOINVILLE</v>
      </c>
      <c r="D12315" s="52" t="str">
        <f>Raiz!$D$93</f>
        <v>A</v>
      </c>
      <c r="E12315" s="314" t="str">
        <f>Raiz!$E$93</f>
        <v>Uniformes</v>
      </c>
      <c r="F12315" s="314"/>
      <c r="G12315" s="314"/>
      <c r="H12315" s="314"/>
      <c r="I12315" s="314"/>
      <c r="J12315" s="19">
        <f>VLOOKUP(H12229,Base!$B$1283:$P$1334,J12234+1,FALSE)</f>
        <v>31.67</v>
      </c>
      <c r="K12315" s="127"/>
      <c r="L12315" s="127"/>
    </row>
    <row r="12316" spans="1:12" ht="18" customHeight="1" x14ac:dyDescent="0.2">
      <c r="A12316" s="241">
        <f t="shared" ref="A12316:C12316" si="13814">A12315</f>
        <v>3</v>
      </c>
      <c r="B12316" s="241" t="str">
        <f t="shared" si="13814"/>
        <v>TÉCNICO EM SECRETARIADO</v>
      </c>
      <c r="C12316" s="241" t="str">
        <f t="shared" si="13814"/>
        <v>JOINVILLE</v>
      </c>
      <c r="D12316" s="52" t="str">
        <f t="shared" ref="D12316:D12379" si="13815">IF(J12316=0,"","B")</f>
        <v/>
      </c>
      <c r="E12316" s="264" t="str">
        <f t="shared" ref="E12316:E12379" si="13816">IF(J12316=0,"","Diárias")</f>
        <v/>
      </c>
      <c r="F12316" s="320" t="str">
        <f t="shared" ref="F12316:F12379" si="13817">IF(J12316=0,"","Valor equivalente a 1 (uma) diária")</f>
        <v/>
      </c>
      <c r="G12316" s="322"/>
      <c r="H12316" s="322"/>
      <c r="I12316" s="327"/>
      <c r="J12316" s="19">
        <f>VLOOKUP(H12229,Base!$B$1226:$P$1277,J12234+1,FALSE)</f>
        <v>0</v>
      </c>
      <c r="K12316" s="127"/>
      <c r="L12316" s="127"/>
    </row>
    <row r="12317" spans="1:12" ht="18" customHeight="1" thickBot="1" x14ac:dyDescent="0.25">
      <c r="A12317" s="241">
        <f t="shared" ref="A12317:C12317" si="13818">A12316</f>
        <v>3</v>
      </c>
      <c r="B12317" s="241" t="str">
        <f t="shared" si="13818"/>
        <v>TÉCNICO EM SECRETARIADO</v>
      </c>
      <c r="C12317" s="241" t="str">
        <f t="shared" si="13818"/>
        <v>JOINVILLE</v>
      </c>
      <c r="D12317" s="317" t="str">
        <f>Raiz!$D$95</f>
        <v>Total do Módulo 5 - Insumos Diversos</v>
      </c>
      <c r="E12317" s="317"/>
      <c r="F12317" s="317"/>
      <c r="G12317" s="317"/>
      <c r="H12317" s="317"/>
      <c r="I12317" s="317"/>
      <c r="J12317" s="27">
        <f t="shared" ref="J12317" si="13819">SUM(J12315:J12316)</f>
        <v>31.67</v>
      </c>
      <c r="K12317" s="30"/>
      <c r="L12317" s="30"/>
    </row>
    <row r="12318" spans="1:12" ht="11.25" customHeight="1" thickBot="1" x14ac:dyDescent="0.25">
      <c r="A12318" s="241">
        <f t="shared" ref="A12318:C12318" si="13820">A12317</f>
        <v>3</v>
      </c>
      <c r="B12318" s="241" t="str">
        <f t="shared" si="13820"/>
        <v>TÉCNICO EM SECRETARIADO</v>
      </c>
      <c r="C12318" s="241" t="str">
        <f t="shared" si="13820"/>
        <v>JOINVILLE</v>
      </c>
      <c r="D12318" s="4"/>
      <c r="E12318" s="4"/>
      <c r="F12318" s="4"/>
      <c r="G12318" s="4"/>
      <c r="H12318" s="4"/>
      <c r="I12318" s="4"/>
      <c r="J12318" s="4"/>
      <c r="K12318" s="30"/>
      <c r="L12318" s="30"/>
    </row>
    <row r="12319" spans="1:12" ht="18" customHeight="1" x14ac:dyDescent="0.2">
      <c r="A12319" s="241">
        <f t="shared" ref="A12319:C12319" si="13821">A12318</f>
        <v>3</v>
      </c>
      <c r="B12319" s="241" t="str">
        <f t="shared" si="13821"/>
        <v>TÉCNICO EM SECRETARIADO</v>
      </c>
      <c r="C12319" s="241" t="str">
        <f t="shared" si="13821"/>
        <v>JOINVILLE</v>
      </c>
      <c r="D12319" s="326" t="str">
        <f>Raiz!$D$97</f>
        <v>6 - CUSTOS INDIRETOS, TRIBUTOS E LUCRO</v>
      </c>
      <c r="E12319" s="326"/>
      <c r="F12319" s="326"/>
      <c r="G12319" s="326"/>
      <c r="H12319" s="326"/>
      <c r="I12319" s="1" t="str">
        <f>Raiz!$I$97</f>
        <v>%</v>
      </c>
      <c r="J12319" s="2" t="str">
        <f>Raiz!$J$97</f>
        <v>Valor R$</v>
      </c>
      <c r="K12319" s="30"/>
      <c r="L12319" s="30"/>
    </row>
    <row r="12320" spans="1:12" ht="18" customHeight="1" x14ac:dyDescent="0.2">
      <c r="A12320" s="241">
        <f t="shared" ref="A12320:C12320" si="13822">A12319</f>
        <v>3</v>
      </c>
      <c r="B12320" s="241" t="str">
        <f t="shared" si="13822"/>
        <v>TÉCNICO EM SECRETARIADO</v>
      </c>
      <c r="C12320" s="241" t="str">
        <f t="shared" si="13822"/>
        <v>JOINVILLE</v>
      </c>
      <c r="D12320" s="52" t="str">
        <f>Raiz!$D$98</f>
        <v>A</v>
      </c>
      <c r="E12320" s="323" t="str">
        <f>Raiz!$E$98</f>
        <v>Custos Indiretos (despesas administrativas e operacionais)</v>
      </c>
      <c r="F12320" s="323"/>
      <c r="G12320" s="323"/>
      <c r="H12320" s="323"/>
      <c r="I12320" s="20">
        <f>VLOOKUP(H12229,Base!$B$1340:$P$1391,J12234+1,FALSE)</f>
        <v>0.05</v>
      </c>
      <c r="J12320" s="19">
        <f t="shared" ref="J12320" si="13823">ROUND(J12342*I12320,2)</f>
        <v>146.12</v>
      </c>
      <c r="K12320" s="30"/>
      <c r="L12320" s="30"/>
    </row>
    <row r="12321" spans="1:12" ht="18" customHeight="1" x14ac:dyDescent="0.2">
      <c r="A12321" s="241">
        <f t="shared" ref="A12321:C12321" si="13824">A12320</f>
        <v>3</v>
      </c>
      <c r="B12321" s="241" t="str">
        <f t="shared" si="13824"/>
        <v>TÉCNICO EM SECRETARIADO</v>
      </c>
      <c r="C12321" s="241" t="str">
        <f t="shared" si="13824"/>
        <v>JOINVILLE</v>
      </c>
      <c r="D12321" s="18" t="str">
        <f>Raiz!$D$99</f>
        <v>B</v>
      </c>
      <c r="E12321" s="323" t="str">
        <f>Raiz!$E$99</f>
        <v>Lucro</v>
      </c>
      <c r="F12321" s="323"/>
      <c r="G12321" s="323"/>
      <c r="H12321" s="323"/>
      <c r="I12321" s="20">
        <f>VLOOKUP(H12229,Base!$B$1397:$P$1448,J12234+1,FALSE)</f>
        <v>2.58E-2</v>
      </c>
      <c r="J12321" s="19">
        <f t="shared" ref="J12321" si="13825">ROUND(J12344*I12321,2)</f>
        <v>79.17</v>
      </c>
      <c r="K12321" s="30"/>
      <c r="L12321" s="30"/>
    </row>
    <row r="12322" spans="1:12" ht="18" customHeight="1" x14ac:dyDescent="0.2">
      <c r="A12322" s="241">
        <f t="shared" ref="A12322:C12322" si="13826">A12321</f>
        <v>3</v>
      </c>
      <c r="B12322" s="241" t="str">
        <f t="shared" si="13826"/>
        <v>TÉCNICO EM SECRETARIADO</v>
      </c>
      <c r="C12322" s="241" t="str">
        <f t="shared" si="13826"/>
        <v>JOINVILLE</v>
      </c>
      <c r="D12322" s="324" t="str">
        <f>Raiz!$D$100</f>
        <v>Subtotal</v>
      </c>
      <c r="E12322" s="324"/>
      <c r="F12322" s="324"/>
      <c r="G12322" s="324"/>
      <c r="H12322" s="324"/>
      <c r="I12322" s="32">
        <f t="shared" ref="I12322:J12322" si="13827">SUM(I12320:I12321)</f>
        <v>7.5800000000000006E-2</v>
      </c>
      <c r="J12322" s="33">
        <f t="shared" si="13827"/>
        <v>225.29000000000002</v>
      </c>
      <c r="K12322" s="30"/>
      <c r="L12322" s="30"/>
    </row>
    <row r="12323" spans="1:12" ht="18" customHeight="1" x14ac:dyDescent="0.2">
      <c r="A12323" s="241">
        <f t="shared" ref="A12323:C12323" si="13828">A12322</f>
        <v>3</v>
      </c>
      <c r="B12323" s="241" t="str">
        <f t="shared" si="13828"/>
        <v>TÉCNICO EM SECRETARIADO</v>
      </c>
      <c r="C12323" s="241" t="str">
        <f t="shared" si="13828"/>
        <v>JOINVILLE</v>
      </c>
      <c r="D12323" s="52" t="str">
        <f>Raiz!$D$101</f>
        <v>C</v>
      </c>
      <c r="E12323" s="323" t="str">
        <f>Raiz!$E$101</f>
        <v>Tributos</v>
      </c>
      <c r="F12323" s="325"/>
      <c r="G12323" s="325"/>
      <c r="H12323" s="325"/>
      <c r="I12323" s="32">
        <f t="shared" ref="I12323:J12323" si="13829">SUM(I12324:I12326)</f>
        <v>0.11749999999999999</v>
      </c>
      <c r="J12323" s="33">
        <f t="shared" si="13829"/>
        <v>419.1</v>
      </c>
      <c r="K12323" s="30"/>
      <c r="L12323" s="30"/>
    </row>
    <row r="12324" spans="1:12" ht="18" customHeight="1" x14ac:dyDescent="0.2">
      <c r="A12324" s="241">
        <f t="shared" ref="A12324:C12324" si="13830">A12323</f>
        <v>3</v>
      </c>
      <c r="B12324" s="241" t="str">
        <f t="shared" si="13830"/>
        <v>TÉCNICO EM SECRETARIADO</v>
      </c>
      <c r="C12324" s="241" t="str">
        <f t="shared" si="13830"/>
        <v>JOINVILLE</v>
      </c>
      <c r="D12324" s="328" t="str">
        <f>Raiz!$D$102</f>
        <v>C.1</v>
      </c>
      <c r="E12324" s="330" t="str">
        <f>Raiz!$E$102</f>
        <v>Tributos Federais</v>
      </c>
      <c r="F12324" s="332" t="str">
        <f>Raiz!$F$102</f>
        <v>PIS</v>
      </c>
      <c r="G12324" s="333"/>
      <c r="H12324" s="334"/>
      <c r="I12324" s="43">
        <f>Raiz!$I$102</f>
        <v>1.6500000000000001E-2</v>
      </c>
      <c r="J12324" s="19">
        <f t="shared" ref="J12324" si="13831">ROUND(I12324*J12333,2)</f>
        <v>58.85</v>
      </c>
      <c r="K12324" s="30"/>
      <c r="L12324" s="30"/>
    </row>
    <row r="12325" spans="1:12" ht="18" customHeight="1" x14ac:dyDescent="0.2">
      <c r="A12325" s="241">
        <f t="shared" ref="A12325:C12325" si="13832">A12324</f>
        <v>3</v>
      </c>
      <c r="B12325" s="241" t="str">
        <f t="shared" si="13832"/>
        <v>TÉCNICO EM SECRETARIADO</v>
      </c>
      <c r="C12325" s="241" t="str">
        <f t="shared" si="13832"/>
        <v>JOINVILLE</v>
      </c>
      <c r="D12325" s="329"/>
      <c r="E12325" s="331"/>
      <c r="F12325" s="331" t="str">
        <f>Raiz!$F$103</f>
        <v>COFINS</v>
      </c>
      <c r="G12325" s="335"/>
      <c r="H12325" s="336"/>
      <c r="I12325" s="20">
        <f>Raiz!$I$103</f>
        <v>7.5999999999999998E-2</v>
      </c>
      <c r="J12325" s="19">
        <f t="shared" ref="J12325" si="13833">ROUND(I12325*J12333,2)</f>
        <v>271.08</v>
      </c>
    </row>
    <row r="12326" spans="1:12" ht="18" customHeight="1" x14ac:dyDescent="0.2">
      <c r="A12326" s="241">
        <f t="shared" ref="A12326:C12326" si="13834">A12325</f>
        <v>3</v>
      </c>
      <c r="B12326" s="241" t="str">
        <f t="shared" si="13834"/>
        <v>TÉCNICO EM SECRETARIADO</v>
      </c>
      <c r="C12326" s="241" t="str">
        <f t="shared" si="13834"/>
        <v>JOINVILLE</v>
      </c>
      <c r="D12326" s="18" t="str">
        <f>Raiz!$D$104</f>
        <v>C.2</v>
      </c>
      <c r="E12326" s="263" t="str">
        <f>Raiz!$E$104</f>
        <v>Tributos Municipais</v>
      </c>
      <c r="F12326" s="320" t="str">
        <f>Raiz!$F$104</f>
        <v>ISS</v>
      </c>
      <c r="G12326" s="322"/>
      <c r="H12326" s="321"/>
      <c r="I12326" s="20">
        <f>VLOOKUP(H12229,Base!$B$29:$D$80,3,FALSE)</f>
        <v>2.5000000000000001E-2</v>
      </c>
      <c r="J12326" s="19">
        <f t="shared" ref="J12326" si="13835">ROUND(I12326*J12333,2)</f>
        <v>89.17</v>
      </c>
    </row>
    <row r="12327" spans="1:12" ht="18" customHeight="1" thickBot="1" x14ac:dyDescent="0.25">
      <c r="A12327" s="241">
        <f t="shared" ref="A12327:C12327" si="13836">A12326</f>
        <v>3</v>
      </c>
      <c r="B12327" s="241" t="str">
        <f t="shared" si="13836"/>
        <v>TÉCNICO EM SECRETARIADO</v>
      </c>
      <c r="C12327" s="241" t="str">
        <f t="shared" si="13836"/>
        <v>JOINVILLE</v>
      </c>
      <c r="D12327" s="319" t="str">
        <f>Raiz!$D$105</f>
        <v>Total do Módulo 6 - Custos Indiretos, Lucro e Tributos</v>
      </c>
      <c r="E12327" s="319"/>
      <c r="F12327" s="319"/>
      <c r="G12327" s="319"/>
      <c r="H12327" s="319"/>
      <c r="I12327" s="24">
        <f t="shared" ref="I12327:J12327" si="13837">I12322+I12323</f>
        <v>0.1933</v>
      </c>
      <c r="J12327" s="21">
        <f t="shared" si="13837"/>
        <v>644.3900000000001</v>
      </c>
    </row>
    <row r="12328" spans="1:12" ht="11.25" customHeight="1" thickBot="1" x14ac:dyDescent="0.25">
      <c r="A12328" s="241">
        <f t="shared" ref="A12328:C12328" si="13838">A12327</f>
        <v>3</v>
      </c>
      <c r="B12328" s="241" t="str">
        <f t="shared" si="13838"/>
        <v>TÉCNICO EM SECRETARIADO</v>
      </c>
      <c r="C12328" s="241" t="str">
        <f t="shared" si="13838"/>
        <v>JOINVILLE</v>
      </c>
      <c r="D12328" s="4"/>
      <c r="E12328" s="4"/>
      <c r="F12328" s="4"/>
      <c r="G12328" s="4"/>
      <c r="H12328" s="4"/>
      <c r="I12328" s="4"/>
      <c r="J12328" s="4"/>
    </row>
    <row r="12329" spans="1:12" ht="18" customHeight="1" x14ac:dyDescent="0.2">
      <c r="A12329" s="241">
        <f t="shared" ref="A12329:C12329" si="13839">A12328</f>
        <v>3</v>
      </c>
      <c r="B12329" s="241" t="str">
        <f t="shared" si="13839"/>
        <v>TÉCNICO EM SECRETARIADO</v>
      </c>
      <c r="C12329" s="241" t="str">
        <f t="shared" si="13839"/>
        <v>JOINVILLE</v>
      </c>
      <c r="D12329" s="339" t="str">
        <f>Raiz!$D$107</f>
        <v>TRIBUTOS (percentual incidente sobre o Valor total por empregado)</v>
      </c>
      <c r="E12329" s="340"/>
      <c r="F12329" s="340"/>
      <c r="G12329" s="340"/>
      <c r="H12329" s="340"/>
      <c r="I12329" s="340"/>
      <c r="J12329" s="341"/>
    </row>
    <row r="12330" spans="1:12" ht="18" customHeight="1" x14ac:dyDescent="0.2">
      <c r="A12330" s="241">
        <f t="shared" ref="A12330:C12330" si="13840">A12329</f>
        <v>3</v>
      </c>
      <c r="B12330" s="241" t="str">
        <f t="shared" si="13840"/>
        <v>TÉCNICO EM SECRETARIADO</v>
      </c>
      <c r="C12330" s="241" t="str">
        <f t="shared" si="13840"/>
        <v>JOINVILLE</v>
      </c>
      <c r="D12330" s="52" t="str">
        <f>Raiz!$D$108</f>
        <v>A</v>
      </c>
      <c r="E12330" s="314" t="str">
        <f>Raiz!$E$108</f>
        <v>Percentual total dos Tributos / 100</v>
      </c>
      <c r="F12330" s="314"/>
      <c r="G12330" s="314"/>
      <c r="H12330" s="314"/>
      <c r="I12330" s="314"/>
      <c r="J12330" s="34">
        <f t="shared" ref="J12330" si="13841">I12323</f>
        <v>0.11749999999999999</v>
      </c>
    </row>
    <row r="12331" spans="1:12" ht="18" customHeight="1" x14ac:dyDescent="0.2">
      <c r="A12331" s="241">
        <f t="shared" ref="A12331:C12331" si="13842">A12330</f>
        <v>3</v>
      </c>
      <c r="B12331" s="241" t="str">
        <f t="shared" si="13842"/>
        <v>TÉCNICO EM SECRETARIADO</v>
      </c>
      <c r="C12331" s="241" t="str">
        <f t="shared" si="13842"/>
        <v>JOINVILLE</v>
      </c>
      <c r="D12331" s="52" t="str">
        <f>Raiz!$D$109</f>
        <v>B</v>
      </c>
      <c r="E12331" s="314" t="str">
        <f>Raiz!$E$109</f>
        <v>1 - A</v>
      </c>
      <c r="F12331" s="314"/>
      <c r="G12331" s="314"/>
      <c r="H12331" s="314"/>
      <c r="I12331" s="314"/>
      <c r="J12331" s="34">
        <f t="shared" ref="J12331:J12394" si="13843">1-J12330</f>
        <v>0.88250000000000006</v>
      </c>
    </row>
    <row r="12332" spans="1:12" ht="18" customHeight="1" x14ac:dyDescent="0.2">
      <c r="A12332" s="241">
        <f t="shared" ref="A12332:C12332" si="13844">A12331</f>
        <v>3</v>
      </c>
      <c r="B12332" s="241" t="str">
        <f t="shared" si="13844"/>
        <v>TÉCNICO EM SECRETARIADO</v>
      </c>
      <c r="C12332" s="241" t="str">
        <f t="shared" si="13844"/>
        <v>JOINVILLE</v>
      </c>
      <c r="D12332" s="52" t="str">
        <f>Raiz!$D$110</f>
        <v>C</v>
      </c>
      <c r="E12332" s="314" t="str">
        <f>Raiz!$E$110</f>
        <v>Custo antes da incidência dos tributos</v>
      </c>
      <c r="F12332" s="314"/>
      <c r="G12332" s="314"/>
      <c r="H12332" s="314"/>
      <c r="I12332" s="314"/>
      <c r="J12332" s="19">
        <f t="shared" ref="J12332" si="13845">J12346</f>
        <v>3147.774166666667</v>
      </c>
    </row>
    <row r="12333" spans="1:12" ht="18" customHeight="1" x14ac:dyDescent="0.2">
      <c r="A12333" s="241">
        <f t="shared" ref="A12333:C12333" si="13846">A12332</f>
        <v>3</v>
      </c>
      <c r="B12333" s="241" t="str">
        <f t="shared" si="13846"/>
        <v>TÉCNICO EM SECRETARIADO</v>
      </c>
      <c r="C12333" s="241" t="str">
        <f t="shared" si="13846"/>
        <v>JOINVILLE</v>
      </c>
      <c r="D12333" s="52" t="str">
        <f>Raiz!$D$111</f>
        <v>D</v>
      </c>
      <c r="E12333" s="314" t="str">
        <f>Raiz!$E$111</f>
        <v>PREÇO DO POSTO/MÊS (C / B)</v>
      </c>
      <c r="F12333" s="314"/>
      <c r="G12333" s="314"/>
      <c r="H12333" s="314"/>
      <c r="I12333" s="314"/>
      <c r="J12333" s="19">
        <f t="shared" ref="J12333" si="13847">ROUND(J12332/J12331,2)</f>
        <v>3566.88</v>
      </c>
    </row>
    <row r="12334" spans="1:12" ht="18" customHeight="1" thickBot="1" x14ac:dyDescent="0.25">
      <c r="A12334" s="241">
        <f t="shared" ref="A12334:C12334" si="13848">A12333</f>
        <v>3</v>
      </c>
      <c r="B12334" s="241" t="str">
        <f t="shared" si="13848"/>
        <v>TÉCNICO EM SECRETARIADO</v>
      </c>
      <c r="C12334" s="241" t="str">
        <f t="shared" si="13848"/>
        <v>JOINVILLE</v>
      </c>
      <c r="D12334" s="317" t="str">
        <f>Raiz!$D$112</f>
        <v>Total dos Tributos = (D – C)</v>
      </c>
      <c r="E12334" s="317"/>
      <c r="F12334" s="317"/>
      <c r="G12334" s="317"/>
      <c r="H12334" s="317"/>
      <c r="I12334" s="317"/>
      <c r="J12334" s="35">
        <f t="shared" ref="J12334" si="13849">J12333-J12332</f>
        <v>419.10583333333307</v>
      </c>
    </row>
    <row r="12335" spans="1:12" ht="11.25" customHeight="1" thickBot="1" x14ac:dyDescent="0.25">
      <c r="A12335" s="241">
        <f t="shared" ref="A12335:C12335" si="13850">A12334</f>
        <v>3</v>
      </c>
      <c r="B12335" s="241" t="str">
        <f t="shared" si="13850"/>
        <v>TÉCNICO EM SECRETARIADO</v>
      </c>
      <c r="C12335" s="241" t="str">
        <f t="shared" si="13850"/>
        <v>JOINVILLE</v>
      </c>
      <c r="D12335" s="4"/>
      <c r="E12335" s="4"/>
      <c r="F12335" s="4"/>
      <c r="G12335" s="4"/>
      <c r="H12335" s="4"/>
      <c r="I12335" s="4"/>
      <c r="J12335" s="4"/>
    </row>
    <row r="12336" spans="1:12" ht="18" customHeight="1" x14ac:dyDescent="0.2">
      <c r="A12336" s="241">
        <f t="shared" ref="A12336:C12336" si="13851">A12335</f>
        <v>3</v>
      </c>
      <c r="B12336" s="241" t="str">
        <f t="shared" si="13851"/>
        <v>TÉCNICO EM SECRETARIADO</v>
      </c>
      <c r="C12336" s="241" t="str">
        <f t="shared" si="13851"/>
        <v>JOINVILLE</v>
      </c>
      <c r="D12336" s="318" t="str">
        <f>Raiz!$D$114</f>
        <v>2 - QUADRO-RESUMO DO CUSTO POR EMPREGADO</v>
      </c>
      <c r="E12336" s="318"/>
      <c r="F12336" s="318"/>
      <c r="G12336" s="318"/>
      <c r="H12336" s="318"/>
      <c r="I12336" s="318"/>
      <c r="J12336" s="3" t="str">
        <f>Raiz!$J$114</f>
        <v>Valor R$</v>
      </c>
    </row>
    <row r="12337" spans="1:16" ht="18" customHeight="1" x14ac:dyDescent="0.2">
      <c r="A12337" s="241">
        <f t="shared" ref="A12337:C12337" si="13852">A12336</f>
        <v>3</v>
      </c>
      <c r="B12337" s="241" t="str">
        <f t="shared" si="13852"/>
        <v>TÉCNICO EM SECRETARIADO</v>
      </c>
      <c r="C12337" s="241" t="str">
        <f t="shared" si="13852"/>
        <v>JOINVILLE</v>
      </c>
      <c r="D12337" s="52" t="str">
        <f>Raiz!$D$115</f>
        <v>A</v>
      </c>
      <c r="E12337" s="314" t="str">
        <f>Raiz!$E$115</f>
        <v>Módulo 1 - Composição da Remuneração</v>
      </c>
      <c r="F12337" s="314"/>
      <c r="G12337" s="314"/>
      <c r="H12337" s="314"/>
      <c r="I12337" s="314"/>
      <c r="J12337" s="19">
        <f t="shared" ref="J12337" si="13853">J12257</f>
        <v>1333.15</v>
      </c>
    </row>
    <row r="12338" spans="1:16" ht="18" customHeight="1" x14ac:dyDescent="0.2">
      <c r="A12338" s="241">
        <f t="shared" ref="A12338:C12338" si="13854">A12337</f>
        <v>3</v>
      </c>
      <c r="B12338" s="241" t="str">
        <f t="shared" si="13854"/>
        <v>TÉCNICO EM SECRETARIADO</v>
      </c>
      <c r="C12338" s="241" t="str">
        <f t="shared" si="13854"/>
        <v>JOINVILLE</v>
      </c>
      <c r="D12338" s="52" t="str">
        <f>Raiz!$D$116</f>
        <v>B</v>
      </c>
      <c r="E12338" s="314" t="str">
        <f>Raiz!$E$116</f>
        <v>Módulo 2 - Encargos e Benefícios Anuais, Mensais e Diários</v>
      </c>
      <c r="F12338" s="314"/>
      <c r="G12338" s="314"/>
      <c r="H12338" s="314"/>
      <c r="I12338" s="314"/>
      <c r="J12338" s="19">
        <f t="shared" ref="J12338" si="13855">J12290</f>
        <v>1269.4099999999999</v>
      </c>
    </row>
    <row r="12339" spans="1:16" ht="18" customHeight="1" x14ac:dyDescent="0.2">
      <c r="A12339" s="241">
        <f t="shared" ref="A12339:C12339" si="13856">A12338</f>
        <v>3</v>
      </c>
      <c r="B12339" s="241" t="str">
        <f t="shared" si="13856"/>
        <v>TÉCNICO EM SECRETARIADO</v>
      </c>
      <c r="C12339" s="241" t="str">
        <f t="shared" si="13856"/>
        <v>JOINVILLE</v>
      </c>
      <c r="D12339" s="52" t="str">
        <f>Raiz!$D$117</f>
        <v>C</v>
      </c>
      <c r="E12339" s="314" t="str">
        <f>Raiz!$E$117</f>
        <v>Módulo 3 - Provisão para Rescisão</v>
      </c>
      <c r="F12339" s="314"/>
      <c r="G12339" s="314"/>
      <c r="H12339" s="314"/>
      <c r="I12339" s="314"/>
      <c r="J12339" s="19">
        <f t="shared" ref="J12339" si="13857">J12299</f>
        <v>81.740000000000009</v>
      </c>
    </row>
    <row r="12340" spans="1:16" ht="18" customHeight="1" x14ac:dyDescent="0.2">
      <c r="A12340" s="241">
        <f t="shared" ref="A12340:C12340" si="13858">A12339</f>
        <v>3</v>
      </c>
      <c r="B12340" s="241" t="str">
        <f t="shared" si="13858"/>
        <v>TÉCNICO EM SECRETARIADO</v>
      </c>
      <c r="C12340" s="241" t="str">
        <f t="shared" si="13858"/>
        <v>JOINVILLE</v>
      </c>
      <c r="D12340" s="52" t="str">
        <f>Raiz!$D$118</f>
        <v>D</v>
      </c>
      <c r="E12340" s="314" t="str">
        <f>Raiz!$E$118</f>
        <v>Módulo 4 - Custo de Reposição do Profissional Ausente</v>
      </c>
      <c r="F12340" s="314"/>
      <c r="G12340" s="314"/>
      <c r="H12340" s="314"/>
      <c r="I12340" s="314"/>
      <c r="J12340" s="19">
        <f t="shared" ref="J12340" si="13859">J12312</f>
        <v>206.51416666666665</v>
      </c>
    </row>
    <row r="12341" spans="1:16" ht="18" customHeight="1" x14ac:dyDescent="0.2">
      <c r="A12341" s="241">
        <f t="shared" ref="A12341:C12341" si="13860">A12340</f>
        <v>3</v>
      </c>
      <c r="B12341" s="241" t="str">
        <f t="shared" si="13860"/>
        <v>TÉCNICO EM SECRETARIADO</v>
      </c>
      <c r="C12341" s="241" t="str">
        <f t="shared" si="13860"/>
        <v>JOINVILLE</v>
      </c>
      <c r="D12341" s="52" t="str">
        <f>Raiz!$D$119</f>
        <v>E</v>
      </c>
      <c r="E12341" s="314" t="str">
        <f>Raiz!$E$119</f>
        <v>Módulo 5 - Insumos Diversos</v>
      </c>
      <c r="F12341" s="314"/>
      <c r="G12341" s="314"/>
      <c r="H12341" s="314"/>
      <c r="I12341" s="314"/>
      <c r="J12341" s="19">
        <f t="shared" ref="J12341" si="13861">J12317</f>
        <v>31.67</v>
      </c>
    </row>
    <row r="12342" spans="1:16" ht="18" customHeight="1" x14ac:dyDescent="0.2">
      <c r="A12342" s="241">
        <f t="shared" ref="A12342:C12342" si="13862">A12341</f>
        <v>3</v>
      </c>
      <c r="B12342" s="241" t="str">
        <f t="shared" si="13862"/>
        <v>TÉCNICO EM SECRETARIADO</v>
      </c>
      <c r="C12342" s="241" t="str">
        <f t="shared" si="13862"/>
        <v>JOINVILLE</v>
      </c>
      <c r="D12342" s="315" t="str">
        <f>Raiz!$D$120</f>
        <v>Subtotal (A + B + C+ D + E)</v>
      </c>
      <c r="E12342" s="315"/>
      <c r="F12342" s="315"/>
      <c r="G12342" s="315"/>
      <c r="H12342" s="315"/>
      <c r="I12342" s="315"/>
      <c r="J12342" s="33">
        <f t="shared" ref="J12342" si="13863">SUM(J12337:J12341)</f>
        <v>2922.4841666666671</v>
      </c>
    </row>
    <row r="12343" spans="1:16" ht="18" customHeight="1" x14ac:dyDescent="0.2">
      <c r="A12343" s="241">
        <f t="shared" ref="A12343:C12343" si="13864">A12342</f>
        <v>3</v>
      </c>
      <c r="B12343" s="241" t="str">
        <f t="shared" si="13864"/>
        <v>TÉCNICO EM SECRETARIADO</v>
      </c>
      <c r="C12343" s="241" t="str">
        <f t="shared" si="13864"/>
        <v>JOINVILLE</v>
      </c>
      <c r="D12343" s="52" t="str">
        <f>Raiz!$D$121</f>
        <v>F</v>
      </c>
      <c r="E12343" s="314" t="str">
        <f>Raiz!$E$121</f>
        <v>Módulo 6-A - Custos Indiretos (despesas administrativas e operacionais)</v>
      </c>
      <c r="F12343" s="314"/>
      <c r="G12343" s="314"/>
      <c r="H12343" s="314"/>
      <c r="I12343" s="314"/>
      <c r="J12343" s="19">
        <f t="shared" ref="J12343" si="13865">J12320</f>
        <v>146.12</v>
      </c>
    </row>
    <row r="12344" spans="1:16" ht="18" customHeight="1" x14ac:dyDescent="0.2">
      <c r="A12344" s="241">
        <f t="shared" ref="A12344:C12344" si="13866">A12343</f>
        <v>3</v>
      </c>
      <c r="B12344" s="241" t="str">
        <f t="shared" si="13866"/>
        <v>TÉCNICO EM SECRETARIADO</v>
      </c>
      <c r="C12344" s="241" t="str">
        <f t="shared" si="13866"/>
        <v>JOINVILLE</v>
      </c>
      <c r="D12344" s="315" t="str">
        <f>Raiz!$D$122</f>
        <v>Subtotal (antes da incidência dos lucros)</v>
      </c>
      <c r="E12344" s="315"/>
      <c r="F12344" s="315"/>
      <c r="G12344" s="315"/>
      <c r="H12344" s="315"/>
      <c r="I12344" s="315"/>
      <c r="J12344" s="36">
        <f t="shared" ref="J12344" si="13867">J12342+J12343</f>
        <v>3068.604166666667</v>
      </c>
    </row>
    <row r="12345" spans="1:16" ht="18" customHeight="1" x14ac:dyDescent="0.2">
      <c r="A12345" s="241">
        <f t="shared" ref="A12345:C12345" si="13868">A12344</f>
        <v>3</v>
      </c>
      <c r="B12345" s="241" t="str">
        <f t="shared" si="13868"/>
        <v>TÉCNICO EM SECRETARIADO</v>
      </c>
      <c r="C12345" s="241" t="str">
        <f t="shared" si="13868"/>
        <v>JOINVILLE</v>
      </c>
      <c r="D12345" s="52" t="str">
        <f>Raiz!$D$123</f>
        <v>G</v>
      </c>
      <c r="E12345" s="314" t="str">
        <f>Raiz!$E$123</f>
        <v>Módulo 6-B - Lucro</v>
      </c>
      <c r="F12345" s="314"/>
      <c r="G12345" s="314"/>
      <c r="H12345" s="314"/>
      <c r="I12345" s="314"/>
      <c r="J12345" s="36">
        <f t="shared" ref="J12345" si="13869">J12321</f>
        <v>79.17</v>
      </c>
    </row>
    <row r="12346" spans="1:16" ht="18" customHeight="1" x14ac:dyDescent="0.2">
      <c r="A12346" s="241">
        <f t="shared" ref="A12346:C12346" si="13870">A12345</f>
        <v>3</v>
      </c>
      <c r="B12346" s="241" t="str">
        <f t="shared" si="13870"/>
        <v>TÉCNICO EM SECRETARIADO</v>
      </c>
      <c r="C12346" s="241" t="str">
        <f t="shared" si="13870"/>
        <v>JOINVILLE</v>
      </c>
      <c r="D12346" s="315" t="str">
        <f>Raiz!$D$124</f>
        <v>Subtotal (antes da incidência dos tributos)</v>
      </c>
      <c r="E12346" s="315"/>
      <c r="F12346" s="315"/>
      <c r="G12346" s="315"/>
      <c r="H12346" s="315"/>
      <c r="I12346" s="315"/>
      <c r="J12346" s="36">
        <f t="shared" ref="J12346" si="13871">J12344+J12345</f>
        <v>3147.774166666667</v>
      </c>
    </row>
    <row r="12347" spans="1:16" ht="18" customHeight="1" x14ac:dyDescent="0.2">
      <c r="A12347" s="241">
        <f t="shared" ref="A12347:C12347" si="13872">A12346</f>
        <v>3</v>
      </c>
      <c r="B12347" s="241" t="str">
        <f t="shared" si="13872"/>
        <v>TÉCNICO EM SECRETARIADO</v>
      </c>
      <c r="C12347" s="241" t="str">
        <f t="shared" si="13872"/>
        <v>JOINVILLE</v>
      </c>
      <c r="D12347" s="52" t="str">
        <f>Raiz!$D$125</f>
        <v>H</v>
      </c>
      <c r="E12347" s="314" t="str">
        <f>Raiz!$E$125</f>
        <v>Módulo 6-C - Tributos</v>
      </c>
      <c r="F12347" s="314"/>
      <c r="G12347" s="314"/>
      <c r="H12347" s="314"/>
      <c r="I12347" s="314"/>
      <c r="J12347" s="36">
        <f t="shared" ref="J12347" si="13873">J12323</f>
        <v>419.1</v>
      </c>
    </row>
    <row r="12348" spans="1:16" ht="18" customHeight="1" thickBot="1" x14ac:dyDescent="0.25">
      <c r="A12348" s="241">
        <f t="shared" ref="A12348:C12348" si="13874">A12347</f>
        <v>3</v>
      </c>
      <c r="B12348" s="241" t="str">
        <f t="shared" si="13874"/>
        <v>TÉCNICO EM SECRETARIADO</v>
      </c>
      <c r="C12348" s="241" t="str">
        <f t="shared" si="13874"/>
        <v>JOINVILLE</v>
      </c>
      <c r="D12348" s="393" t="str">
        <f>Raiz!$D$126</f>
        <v>Valor Total por Empregado / Mês</v>
      </c>
      <c r="E12348" s="394"/>
      <c r="F12348" s="395"/>
      <c r="G12348" s="393" t="str">
        <f t="shared" ref="G12348" si="13875">CONCATENATE(G12234," - ",H12229)</f>
        <v>TÉCNICO EM SECRETARIADO - JOINVILLE</v>
      </c>
      <c r="H12348" s="394"/>
      <c r="I12348" s="395"/>
      <c r="J12348" s="47">
        <f t="shared" ref="J12348" si="13876">ROUND(SUM(J12346:J12347),2)</f>
        <v>3566.87</v>
      </c>
      <c r="M12348" s="129"/>
    </row>
    <row r="12349" spans="1:16" ht="7.5" customHeight="1" thickBot="1" x14ac:dyDescent="0.25">
      <c r="A12349" s="241">
        <f t="shared" ref="A12349:C12349" si="13877">A12348</f>
        <v>3</v>
      </c>
      <c r="B12349" s="241" t="str">
        <f t="shared" si="13877"/>
        <v>TÉCNICO EM SECRETARIADO</v>
      </c>
      <c r="C12349" s="241" t="str">
        <f t="shared" si="13877"/>
        <v>JOINVILLE</v>
      </c>
      <c r="M12349" s="129"/>
    </row>
    <row r="12350" spans="1:16" ht="36" customHeight="1" thickBot="1" x14ac:dyDescent="0.25">
      <c r="A12350" s="241">
        <f t="shared" ref="A12350" si="13878">J12350</f>
        <v>3</v>
      </c>
      <c r="B12350" s="241" t="str">
        <f t="shared" ref="B12350" si="13879">G12360</f>
        <v>RECEPCIONISTA</v>
      </c>
      <c r="C12350" s="241" t="str">
        <f t="shared" ref="C12350" si="13880">H12355</f>
        <v>JOINVILLE</v>
      </c>
      <c r="D12350" s="311" t="str">
        <f>Raiz!$D$2</f>
        <v>PLANILHA DE CUSTOS E FORMAÇÃO DE PREÇOS</v>
      </c>
      <c r="E12350" s="312"/>
      <c r="F12350" s="312"/>
      <c r="G12350" s="312"/>
      <c r="H12350" s="313"/>
      <c r="I12350" s="66" t="str">
        <f>Raiz!$I$2</f>
        <v>GRUPO</v>
      </c>
      <c r="J12350" s="59">
        <f>VLOOKUP(H12355,Base!$B$29:$C$80,2,FALSE)</f>
        <v>3</v>
      </c>
      <c r="K12350" s="127"/>
      <c r="L12350" s="239" t="s">
        <v>320</v>
      </c>
      <c r="M12350" s="240">
        <f t="shared" ref="M12350" si="13881">M12224+1</f>
        <v>99</v>
      </c>
    </row>
    <row r="12351" spans="1:16" s="4" customFormat="1" ht="18" customHeight="1" x14ac:dyDescent="0.2">
      <c r="A12351" s="241">
        <f t="shared" ref="A12351:A12414" si="13882">A12350</f>
        <v>3</v>
      </c>
      <c r="B12351" s="241" t="str">
        <f t="shared" ref="B12351:B12414" si="13883">B12350</f>
        <v>RECEPCIONISTA</v>
      </c>
      <c r="C12351" s="241" t="str">
        <f t="shared" ref="C12351:C12414" si="13884">C12350</f>
        <v>JOINVILLE</v>
      </c>
      <c r="D12351" s="400" t="str">
        <f>Raiz!$D$3</f>
        <v>DISCRIMINAÇÃO DOS SERVIÇOS (DADOS REFERENTES À CONTRATAÇÃO)</v>
      </c>
      <c r="E12351" s="401"/>
      <c r="F12351" s="401"/>
      <c r="G12351" s="401"/>
      <c r="H12351" s="401"/>
      <c r="I12351" s="401"/>
      <c r="J12351" s="402"/>
      <c r="K12351" s="30"/>
      <c r="L12351" s="30"/>
      <c r="M12351" s="30"/>
      <c r="N12351" s="30"/>
      <c r="O12351" s="30"/>
      <c r="P12351" s="30"/>
    </row>
    <row r="12352" spans="1:16" s="4" customFormat="1" ht="18" customHeight="1" x14ac:dyDescent="0.2">
      <c r="A12352" s="241">
        <f t="shared" si="13882"/>
        <v>3</v>
      </c>
      <c r="B12352" s="241" t="str">
        <f t="shared" si="13883"/>
        <v>RECEPCIONISTA</v>
      </c>
      <c r="C12352" s="241" t="str">
        <f t="shared" si="13884"/>
        <v>JOINVILLE</v>
      </c>
      <c r="D12352" s="52" t="str">
        <f>Raiz!$D$4</f>
        <v>A</v>
      </c>
      <c r="E12352" s="359" t="str">
        <f>Raiz!$E$4</f>
        <v>Processo nº</v>
      </c>
      <c r="F12352" s="359"/>
      <c r="G12352" s="359"/>
      <c r="H12352" s="386" t="str">
        <f>Base!$C$2</f>
        <v>10905.720090/2020-71</v>
      </c>
      <c r="I12352" s="386"/>
      <c r="J12352" s="386"/>
      <c r="K12352" s="30"/>
      <c r="L12352" s="30"/>
      <c r="M12352" s="30"/>
      <c r="N12352" s="30"/>
      <c r="O12352" s="30"/>
      <c r="P12352" s="30"/>
    </row>
    <row r="12353" spans="1:16" s="4" customFormat="1" ht="18" customHeight="1" x14ac:dyDescent="0.2">
      <c r="A12353" s="241">
        <f t="shared" si="13882"/>
        <v>3</v>
      </c>
      <c r="B12353" s="241" t="str">
        <f t="shared" si="13883"/>
        <v>RECEPCIONISTA</v>
      </c>
      <c r="C12353" s="241" t="str">
        <f t="shared" si="13884"/>
        <v>JOINVILLE</v>
      </c>
      <c r="D12353" s="52" t="str">
        <f>Raiz!$D$5</f>
        <v>B</v>
      </c>
      <c r="E12353" s="359" t="str">
        <f>Raiz!$E$5</f>
        <v>Licitação nº</v>
      </c>
      <c r="F12353" s="359"/>
      <c r="G12353" s="359"/>
      <c r="H12353" s="386" t="str">
        <f>Base!$C$3</f>
        <v>___/2021</v>
      </c>
      <c r="I12353" s="386"/>
      <c r="J12353" s="386"/>
      <c r="K12353" s="30"/>
      <c r="L12353" s="30"/>
      <c r="M12353" s="30"/>
      <c r="N12353" s="30"/>
      <c r="O12353" s="30"/>
      <c r="P12353" s="30"/>
    </row>
    <row r="12354" spans="1:16" s="4" customFormat="1" ht="18" customHeight="1" x14ac:dyDescent="0.2">
      <c r="A12354" s="241">
        <f t="shared" si="13882"/>
        <v>3</v>
      </c>
      <c r="B12354" s="241" t="str">
        <f t="shared" si="13883"/>
        <v>RECEPCIONISTA</v>
      </c>
      <c r="C12354" s="241" t="str">
        <f t="shared" si="13884"/>
        <v>JOINVILLE</v>
      </c>
      <c r="D12354" s="52" t="str">
        <f>Raiz!$D$6</f>
        <v>C</v>
      </c>
      <c r="E12354" s="359" t="str">
        <f>Raiz!$E$6</f>
        <v>Data de apresentação da proposta</v>
      </c>
      <c r="F12354" s="359"/>
      <c r="G12354" s="359"/>
      <c r="H12354" s="386" t="str">
        <f>Base!$C$4</f>
        <v>___/___/2021</v>
      </c>
      <c r="I12354" s="386"/>
      <c r="J12354" s="386"/>
      <c r="K12354" s="30"/>
      <c r="L12354" s="30"/>
      <c r="M12354" s="30"/>
      <c r="N12354" s="30"/>
      <c r="O12354" s="30"/>
      <c r="P12354" s="30"/>
    </row>
    <row r="12355" spans="1:16" s="4" customFormat="1" ht="18" customHeight="1" x14ac:dyDescent="0.2">
      <c r="A12355" s="241">
        <f t="shared" si="13882"/>
        <v>3</v>
      </c>
      <c r="B12355" s="241" t="str">
        <f t="shared" si="13883"/>
        <v>RECEPCIONISTA</v>
      </c>
      <c r="C12355" s="241" t="str">
        <f t="shared" si="13884"/>
        <v>JOINVILLE</v>
      </c>
      <c r="D12355" s="52" t="str">
        <f>Raiz!$D$7</f>
        <v>D</v>
      </c>
      <c r="E12355" s="359" t="str">
        <f>Raiz!$E$7</f>
        <v>Local da prestação do serviço</v>
      </c>
      <c r="F12355" s="359"/>
      <c r="G12355" s="359"/>
      <c r="H12355" s="368" t="str">
        <f>VLOOKUP(M12350,Base!$T$86:$V$813,2,FALSE)</f>
        <v>JOINVILLE</v>
      </c>
      <c r="I12355" s="368"/>
      <c r="J12355" s="369">
        <f t="shared" ref="J12355" si="13885">K12355</f>
        <v>0</v>
      </c>
      <c r="K12355" s="127"/>
      <c r="L12355" s="127"/>
      <c r="M12355" s="30"/>
      <c r="N12355" s="30"/>
      <c r="O12355" s="30"/>
      <c r="P12355" s="30"/>
    </row>
    <row r="12356" spans="1:16" s="4" customFormat="1" ht="18" customHeight="1" x14ac:dyDescent="0.2">
      <c r="A12356" s="241">
        <f t="shared" si="13882"/>
        <v>3</v>
      </c>
      <c r="B12356" s="241" t="str">
        <f t="shared" si="13883"/>
        <v>RECEPCIONISTA</v>
      </c>
      <c r="C12356" s="241" t="str">
        <f t="shared" si="13884"/>
        <v>JOINVILLE</v>
      </c>
      <c r="D12356" s="52" t="str">
        <f>Raiz!$D$8</f>
        <v>E</v>
      </c>
      <c r="E12356" s="359" t="str">
        <f>Raiz!$E$8</f>
        <v>Ano do Acordo, Convenção ou Dissídio Coletivo:</v>
      </c>
      <c r="F12356" s="359"/>
      <c r="G12356" s="359"/>
      <c r="H12356" s="370">
        <f>VLOOKUP(H12355,Base!$B$257:$P$308,J12360+1,FALSE)</f>
        <v>2021</v>
      </c>
      <c r="I12356" s="370"/>
      <c r="J12356" s="370"/>
      <c r="K12356" s="30"/>
      <c r="L12356" s="30"/>
      <c r="M12356" s="30"/>
      <c r="N12356" s="30"/>
      <c r="O12356" s="30"/>
      <c r="P12356" s="30"/>
    </row>
    <row r="12357" spans="1:16" s="4" customFormat="1" ht="18" customHeight="1" thickBot="1" x14ac:dyDescent="0.25">
      <c r="A12357" s="241">
        <f t="shared" si="13882"/>
        <v>3</v>
      </c>
      <c r="B12357" s="241" t="str">
        <f t="shared" si="13883"/>
        <v>RECEPCIONISTA</v>
      </c>
      <c r="C12357" s="241" t="str">
        <f t="shared" si="13884"/>
        <v>JOINVILLE</v>
      </c>
      <c r="D12357" s="17" t="str">
        <f>Raiz!$D$9</f>
        <v>F</v>
      </c>
      <c r="E12357" s="360" t="str">
        <f>Raiz!$E$9</f>
        <v>Tempo de Execução (meses)</v>
      </c>
      <c r="F12357" s="360"/>
      <c r="G12357" s="360"/>
      <c r="H12357" s="378">
        <f>VLOOKUP(H12355,Base!$B$143:$P$194,J12360+1,FALSE)</f>
        <v>20</v>
      </c>
      <c r="I12357" s="379"/>
      <c r="J12357" s="380"/>
      <c r="K12357" s="30"/>
      <c r="L12357" s="30"/>
      <c r="M12357" s="30"/>
      <c r="N12357" s="30"/>
      <c r="O12357" s="30"/>
      <c r="P12357" s="30"/>
    </row>
    <row r="12358" spans="1:16" ht="14.1" customHeight="1" thickBot="1" x14ac:dyDescent="0.25">
      <c r="A12358" s="241">
        <f t="shared" si="13882"/>
        <v>3</v>
      </c>
      <c r="B12358" s="241" t="str">
        <f t="shared" si="13883"/>
        <v>RECEPCIONISTA</v>
      </c>
      <c r="C12358" s="241" t="str">
        <f t="shared" si="13884"/>
        <v>JOINVILLE</v>
      </c>
      <c r="D12358" s="16"/>
    </row>
    <row r="12359" spans="1:16" s="4" customFormat="1" ht="18" customHeight="1" x14ac:dyDescent="0.2">
      <c r="A12359" s="241">
        <f t="shared" si="13882"/>
        <v>3</v>
      </c>
      <c r="B12359" s="241" t="str">
        <f t="shared" si="13883"/>
        <v>RECEPCIONISTA</v>
      </c>
      <c r="C12359" s="241" t="str">
        <f t="shared" si="13884"/>
        <v>JOINVILLE</v>
      </c>
      <c r="D12359" s="381" t="str">
        <f>Raiz!$D$11</f>
        <v>IDENTIFICAÇÃO DO SERVIÇO</v>
      </c>
      <c r="E12359" s="381"/>
      <c r="F12359" s="381"/>
      <c r="G12359" s="381"/>
      <c r="H12359" s="381"/>
      <c r="I12359" s="381"/>
      <c r="J12359" s="381"/>
      <c r="K12359" s="30"/>
      <c r="L12359" s="30"/>
      <c r="M12359" s="30"/>
      <c r="N12359" s="30"/>
      <c r="O12359" s="30"/>
      <c r="P12359" s="30"/>
    </row>
    <row r="12360" spans="1:16" s="4" customFormat="1" ht="18" customHeight="1" x14ac:dyDescent="0.2">
      <c r="A12360" s="241">
        <f t="shared" si="13882"/>
        <v>3</v>
      </c>
      <c r="B12360" s="241" t="str">
        <f t="shared" si="13883"/>
        <v>RECEPCIONISTA</v>
      </c>
      <c r="C12360" s="241" t="str">
        <f t="shared" si="13884"/>
        <v>JOINVILLE</v>
      </c>
      <c r="D12360" s="389" t="str">
        <f>Raiz!$D$12</f>
        <v>Tipo de Serviço</v>
      </c>
      <c r="E12360" s="389"/>
      <c r="F12360" s="389"/>
      <c r="G12360" s="387" t="str">
        <f>VLOOKUP(M12350,Base!$T$86:$V$813,3,FALSE)</f>
        <v>RECEPCIONISTA</v>
      </c>
      <c r="H12360" s="388"/>
      <c r="I12360" s="388"/>
      <c r="J12360" s="238">
        <f>VLOOKUP(G12360,Base!$B$11:$E$24,4,FALSE)</f>
        <v>3</v>
      </c>
      <c r="M12360" s="30"/>
      <c r="N12360" s="30"/>
      <c r="O12360" s="30"/>
      <c r="P12360" s="30"/>
    </row>
    <row r="12361" spans="1:16" s="4" customFormat="1" ht="18" customHeight="1" x14ac:dyDescent="0.2">
      <c r="A12361" s="241">
        <f t="shared" si="13882"/>
        <v>3</v>
      </c>
      <c r="B12361" s="241" t="str">
        <f t="shared" si="13883"/>
        <v>RECEPCIONISTA</v>
      </c>
      <c r="C12361" s="241" t="str">
        <f t="shared" si="13884"/>
        <v>JOINVILLE</v>
      </c>
      <c r="D12361" s="389" t="str">
        <f>Raiz!$D$13</f>
        <v>Unidade de medida</v>
      </c>
      <c r="E12361" s="389"/>
      <c r="F12361" s="389"/>
      <c r="G12361" s="390" t="str">
        <f>Base!$C$6</f>
        <v>Posto</v>
      </c>
      <c r="H12361" s="390"/>
      <c r="I12361" s="390"/>
      <c r="J12361" s="390"/>
      <c r="K12361" s="30"/>
      <c r="L12361" s="30"/>
      <c r="M12361" s="30"/>
      <c r="N12361" s="30"/>
      <c r="O12361" s="30"/>
      <c r="P12361" s="30"/>
    </row>
    <row r="12362" spans="1:16" s="4" customFormat="1" ht="18" customHeight="1" thickBot="1" x14ac:dyDescent="0.25">
      <c r="A12362" s="241">
        <f t="shared" si="13882"/>
        <v>3</v>
      </c>
      <c r="B12362" s="241" t="str">
        <f t="shared" si="13883"/>
        <v>RECEPCIONISTA</v>
      </c>
      <c r="C12362" s="241" t="str">
        <f t="shared" si="13884"/>
        <v>JOINVILLE</v>
      </c>
      <c r="D12362" s="396" t="str">
        <f>Raiz!$D$14</f>
        <v>Quantidade a contratar (unidade de medida)</v>
      </c>
      <c r="E12362" s="396"/>
      <c r="F12362" s="396"/>
      <c r="G12362" s="378">
        <f>VLOOKUP(H12355,Base!$B$86:$P$137,1+J12360,FALSE)</f>
        <v>3</v>
      </c>
      <c r="H12362" s="379"/>
      <c r="I12362" s="379"/>
      <c r="J12362" s="380"/>
      <c r="K12362" s="30"/>
      <c r="L12362" s="30"/>
      <c r="M12362" s="30"/>
      <c r="N12362" s="30"/>
      <c r="O12362" s="30"/>
      <c r="P12362" s="30"/>
    </row>
    <row r="12363" spans="1:16" s="4" customFormat="1" ht="14.1" customHeight="1" thickBot="1" x14ac:dyDescent="0.25">
      <c r="A12363" s="241">
        <f t="shared" si="13882"/>
        <v>3</v>
      </c>
      <c r="B12363" s="241" t="str">
        <f t="shared" si="13883"/>
        <v>RECEPCIONISTA</v>
      </c>
      <c r="C12363" s="241" t="str">
        <f t="shared" si="13884"/>
        <v>JOINVILLE</v>
      </c>
      <c r="D12363" s="5"/>
      <c r="E12363" s="5"/>
      <c r="F12363" s="5"/>
      <c r="G12363" s="5"/>
      <c r="H12363" s="5"/>
      <c r="I12363" s="5"/>
      <c r="J12363" s="5"/>
      <c r="K12363" s="29"/>
      <c r="L12363" s="29"/>
      <c r="M12363" s="30"/>
      <c r="N12363" s="30"/>
      <c r="O12363" s="30"/>
      <c r="P12363" s="30"/>
    </row>
    <row r="12364" spans="1:16" s="4" customFormat="1" ht="18" customHeight="1" x14ac:dyDescent="0.2">
      <c r="A12364" s="241">
        <f t="shared" si="13882"/>
        <v>3</v>
      </c>
      <c r="B12364" s="241" t="str">
        <f t="shared" si="13883"/>
        <v>RECEPCIONISTA</v>
      </c>
      <c r="C12364" s="241" t="str">
        <f t="shared" si="13884"/>
        <v>JOINVILLE</v>
      </c>
      <c r="D12364" s="381" t="str">
        <f>Raiz!$D$16</f>
        <v>1. MÓDULOS: Mão de obra vinculada à execução contratual</v>
      </c>
      <c r="E12364" s="381"/>
      <c r="F12364" s="381"/>
      <c r="G12364" s="381"/>
      <c r="H12364" s="381"/>
      <c r="I12364" s="381"/>
      <c r="J12364" s="381"/>
      <c r="K12364" s="30"/>
      <c r="L12364" s="30"/>
      <c r="M12364" s="30"/>
      <c r="N12364" s="30"/>
      <c r="O12364" s="30"/>
      <c r="P12364" s="30"/>
    </row>
    <row r="12365" spans="1:16" s="4" customFormat="1" ht="18" customHeight="1" x14ac:dyDescent="0.2">
      <c r="A12365" s="241">
        <f t="shared" si="13882"/>
        <v>3</v>
      </c>
      <c r="B12365" s="241" t="str">
        <f t="shared" si="13883"/>
        <v>RECEPCIONISTA</v>
      </c>
      <c r="C12365" s="241" t="str">
        <f t="shared" si="13884"/>
        <v>JOINVILLE</v>
      </c>
      <c r="D12365" s="382" t="str">
        <f>Raiz!$D$17</f>
        <v>Dados para composição dos custos referentes a mão de obra</v>
      </c>
      <c r="E12365" s="382"/>
      <c r="F12365" s="382"/>
      <c r="G12365" s="382"/>
      <c r="H12365" s="382"/>
      <c r="I12365" s="382"/>
      <c r="J12365" s="382"/>
      <c r="K12365" s="30"/>
      <c r="L12365" s="30"/>
      <c r="M12365" s="30"/>
      <c r="N12365" s="30"/>
      <c r="O12365" s="30"/>
      <c r="P12365" s="30"/>
    </row>
    <row r="12366" spans="1:16" s="4" customFormat="1" ht="18" customHeight="1" x14ac:dyDescent="0.2">
      <c r="A12366" s="241">
        <f t="shared" si="13882"/>
        <v>3</v>
      </c>
      <c r="B12366" s="241" t="str">
        <f t="shared" si="13883"/>
        <v>RECEPCIONISTA</v>
      </c>
      <c r="C12366" s="241" t="str">
        <f t="shared" si="13884"/>
        <v>JOINVILLE</v>
      </c>
      <c r="D12366" s="52">
        <f>Raiz!$D$18</f>
        <v>1</v>
      </c>
      <c r="E12366" s="359" t="str">
        <f>Raiz!$E$18</f>
        <v>Tipo de Serviço</v>
      </c>
      <c r="F12366" s="359"/>
      <c r="G12366" s="383" t="str">
        <f t="shared" ref="G12366" si="13886">G12360</f>
        <v>RECEPCIONISTA</v>
      </c>
      <c r="H12366" s="383"/>
      <c r="I12366" s="383"/>
      <c r="J12366" s="384"/>
      <c r="K12366" s="30"/>
      <c r="L12366" s="30"/>
      <c r="M12366" s="30"/>
      <c r="N12366" s="30"/>
      <c r="O12366" s="30"/>
      <c r="P12366" s="30"/>
    </row>
    <row r="12367" spans="1:16" s="4" customFormat="1" ht="18" customHeight="1" x14ac:dyDescent="0.2">
      <c r="A12367" s="241">
        <f t="shared" si="13882"/>
        <v>3</v>
      </c>
      <c r="B12367" s="241" t="str">
        <f t="shared" si="13883"/>
        <v>RECEPCIONISTA</v>
      </c>
      <c r="C12367" s="241" t="str">
        <f t="shared" si="13884"/>
        <v>JOINVILLE</v>
      </c>
      <c r="D12367" s="52">
        <f>Raiz!$D$19</f>
        <v>2</v>
      </c>
      <c r="E12367" s="359" t="str">
        <f>Raiz!$E$19</f>
        <v>Classificação Brasileira de Ocupações (CBO)</v>
      </c>
      <c r="F12367" s="359"/>
      <c r="G12367" s="373" t="str">
        <f>VLOOKUP(G12360,Base!$B$11:$C$24,2,FALSE)</f>
        <v>4221-05</v>
      </c>
      <c r="H12367" s="373"/>
      <c r="I12367" s="373"/>
      <c r="J12367" s="374"/>
      <c r="K12367" s="127"/>
      <c r="L12367" s="127"/>
      <c r="M12367" s="30"/>
      <c r="N12367" s="30"/>
      <c r="O12367" s="30"/>
      <c r="P12367" s="30"/>
    </row>
    <row r="12368" spans="1:16" s="4" customFormat="1" ht="18" customHeight="1" x14ac:dyDescent="0.2">
      <c r="A12368" s="241">
        <f t="shared" si="13882"/>
        <v>3</v>
      </c>
      <c r="B12368" s="241" t="str">
        <f t="shared" si="13883"/>
        <v>RECEPCIONISTA</v>
      </c>
      <c r="C12368" s="241" t="str">
        <f t="shared" si="13884"/>
        <v>JOINVILLE</v>
      </c>
      <c r="D12368" s="52">
        <f>Raiz!$D$20</f>
        <v>3</v>
      </c>
      <c r="E12368" s="399" t="str">
        <f>Raiz!$E$20</f>
        <v>Salário Normativo da Categoria</v>
      </c>
      <c r="F12368" s="399"/>
      <c r="G12368" s="364">
        <f>VLOOKUP(H12355,Base!$B$371:$P$422,J12360+1,FALSE)</f>
        <v>1295.99</v>
      </c>
      <c r="H12368" s="364"/>
      <c r="I12368" s="364"/>
      <c r="J12368" s="365"/>
      <c r="K12368" s="127"/>
      <c r="L12368" s="127"/>
      <c r="M12368" s="30"/>
      <c r="N12368" s="30"/>
      <c r="O12368" s="30"/>
      <c r="P12368" s="30"/>
    </row>
    <row r="12369" spans="1:16" s="4" customFormat="1" ht="30" customHeight="1" x14ac:dyDescent="0.2">
      <c r="A12369" s="241">
        <f t="shared" si="13882"/>
        <v>3</v>
      </c>
      <c r="B12369" s="241" t="str">
        <f t="shared" si="13883"/>
        <v>RECEPCIONISTA</v>
      </c>
      <c r="C12369" s="241" t="str">
        <f t="shared" si="13884"/>
        <v>JOINVILLE</v>
      </c>
      <c r="D12369" s="147">
        <f>Raiz!$D$21</f>
        <v>4</v>
      </c>
      <c r="E12369" s="407" t="str">
        <f>Raiz!$E$21</f>
        <v>Categoria Profissional (vinculada à execução contratual)</v>
      </c>
      <c r="F12369" s="407"/>
      <c r="G12369" s="375" t="str">
        <f>VLOOKUP(H12355,Base!$B$200:$P$251,J12360+1,FALSE)</f>
        <v>EMPREGADOS EM EMPRESAS PREST. DE SERV. EM  ASSEIO E CONSERV.</v>
      </c>
      <c r="H12369" s="375"/>
      <c r="I12369" s="375"/>
      <c r="J12369" s="376"/>
      <c r="K12369" s="127"/>
      <c r="L12369" s="127"/>
      <c r="M12369" s="30"/>
      <c r="N12369" s="30"/>
      <c r="O12369" s="30"/>
      <c r="P12369" s="30"/>
    </row>
    <row r="12370" spans="1:16" s="4" customFormat="1" ht="18" customHeight="1" x14ac:dyDescent="0.2">
      <c r="A12370" s="241">
        <f t="shared" si="13882"/>
        <v>3</v>
      </c>
      <c r="B12370" s="241" t="str">
        <f t="shared" si="13883"/>
        <v>RECEPCIONISTA</v>
      </c>
      <c r="C12370" s="241" t="str">
        <f t="shared" si="13884"/>
        <v>JOINVILLE</v>
      </c>
      <c r="D12370" s="52">
        <f>Raiz!$D$22</f>
        <v>5</v>
      </c>
      <c r="E12370" s="403" t="str">
        <f>Raiz!$E$22</f>
        <v>CCT - Data-Base da Categoria (dia/mês/ano)</v>
      </c>
      <c r="F12370" s="403"/>
      <c r="G12370" s="391" t="str">
        <f>VLOOKUP(H12355,Base!$B$314:$P$365,J12360+1,FALSE)</f>
        <v>SC000110/2021 - 01/01/2021</v>
      </c>
      <c r="H12370" s="391"/>
      <c r="I12370" s="391"/>
      <c r="J12370" s="392"/>
      <c r="K12370" s="127"/>
      <c r="L12370" s="127"/>
      <c r="M12370" s="30"/>
      <c r="N12370" s="30"/>
      <c r="O12370" s="30"/>
      <c r="P12370" s="30"/>
    </row>
    <row r="12371" spans="1:16" s="4" customFormat="1" ht="18" customHeight="1" x14ac:dyDescent="0.2">
      <c r="A12371" s="241">
        <f t="shared" si="13882"/>
        <v>3</v>
      </c>
      <c r="B12371" s="241" t="str">
        <f t="shared" si="13883"/>
        <v>RECEPCIONISTA</v>
      </c>
      <c r="C12371" s="241" t="str">
        <f t="shared" si="13884"/>
        <v>JOINVILLE</v>
      </c>
      <c r="D12371" s="52">
        <f>Raiz!$D$23</f>
        <v>6</v>
      </c>
      <c r="E12371" s="359" t="str">
        <f>Raiz!$E$23</f>
        <v>Carga horária a contratar (Horas/Mês)</v>
      </c>
      <c r="F12371" s="359"/>
      <c r="G12371" s="371">
        <f>VLOOKUP(H12355,Base!$B$485:$P$536,J12360+1,FALSE)</f>
        <v>200</v>
      </c>
      <c r="H12371" s="371"/>
      <c r="I12371" s="371"/>
      <c r="J12371" s="372"/>
      <c r="K12371" s="127"/>
      <c r="L12371" s="127"/>
      <c r="M12371" s="30"/>
      <c r="N12371" s="30"/>
      <c r="O12371" s="30"/>
      <c r="P12371" s="30"/>
    </row>
    <row r="12372" spans="1:16" s="4" customFormat="1" ht="18" customHeight="1" x14ac:dyDescent="0.2">
      <c r="A12372" s="241">
        <f t="shared" si="13882"/>
        <v>3</v>
      </c>
      <c r="B12372" s="241" t="str">
        <f t="shared" si="13883"/>
        <v>RECEPCIONISTA</v>
      </c>
      <c r="C12372" s="241" t="str">
        <f t="shared" si="13884"/>
        <v>JOINVILLE</v>
      </c>
      <c r="D12372" s="52">
        <f>Raiz!$D$24</f>
        <v>7</v>
      </c>
      <c r="E12372" s="359" t="str">
        <f>Raiz!$E$24</f>
        <v>Valor do vale transporte</v>
      </c>
      <c r="F12372" s="359"/>
      <c r="G12372" s="364">
        <f>VLOOKUP(H12355,Base!$B$29:$E$80,4,FALSE)</f>
        <v>4.75</v>
      </c>
      <c r="H12372" s="364" t="s">
        <v>35</v>
      </c>
      <c r="I12372" s="364"/>
      <c r="J12372" s="365"/>
      <c r="K12372" s="30"/>
      <c r="L12372" s="30"/>
      <c r="M12372" s="30"/>
      <c r="N12372" s="30"/>
      <c r="O12372" s="30"/>
      <c r="P12372" s="30"/>
    </row>
    <row r="12373" spans="1:16" s="4" customFormat="1" ht="18" customHeight="1" x14ac:dyDescent="0.2">
      <c r="A12373" s="241">
        <f t="shared" si="13882"/>
        <v>3</v>
      </c>
      <c r="B12373" s="241" t="str">
        <f t="shared" si="13883"/>
        <v>RECEPCIONISTA</v>
      </c>
      <c r="C12373" s="241" t="str">
        <f t="shared" si="13884"/>
        <v>JOINVILLE</v>
      </c>
      <c r="D12373" s="52">
        <f>Raiz!$D$25</f>
        <v>8</v>
      </c>
      <c r="E12373" s="359" t="str">
        <f>Raiz!$E$25</f>
        <v>Valor do vale alimentação</v>
      </c>
      <c r="F12373" s="359"/>
      <c r="G12373" s="364">
        <f>VLOOKUP(H12355,Base!$B$656:$P$707,J12360+1,FALSE)</f>
        <v>18.23</v>
      </c>
      <c r="H12373" s="364"/>
      <c r="I12373" s="364"/>
      <c r="J12373" s="365"/>
      <c r="K12373" s="127"/>
      <c r="L12373" s="127"/>
      <c r="M12373" s="30"/>
      <c r="N12373" s="30"/>
      <c r="O12373" s="30"/>
      <c r="P12373" s="30"/>
    </row>
    <row r="12374" spans="1:16" s="4" customFormat="1" ht="18" customHeight="1" thickBot="1" x14ac:dyDescent="0.25">
      <c r="A12374" s="241">
        <f t="shared" si="13882"/>
        <v>3</v>
      </c>
      <c r="B12374" s="241" t="str">
        <f t="shared" si="13883"/>
        <v>RECEPCIONISTA</v>
      </c>
      <c r="C12374" s="241" t="str">
        <f t="shared" si="13884"/>
        <v>JOINVILLE</v>
      </c>
      <c r="D12374" s="17">
        <f>Raiz!$D$26</f>
        <v>9</v>
      </c>
      <c r="E12374" s="360" t="str">
        <f>Raiz!$E$26</f>
        <v>Salário Mínimo Vigente</v>
      </c>
      <c r="F12374" s="360"/>
      <c r="G12374" s="361">
        <f>Base!$C$5</f>
        <v>1100</v>
      </c>
      <c r="H12374" s="361"/>
      <c r="I12374" s="361"/>
      <c r="J12374" s="362"/>
      <c r="K12374" s="30"/>
      <c r="L12374" s="30"/>
      <c r="M12374" s="30"/>
      <c r="N12374" s="30"/>
      <c r="O12374" s="30"/>
      <c r="P12374" s="30"/>
    </row>
    <row r="12375" spans="1:16" ht="14.1" customHeight="1" thickBot="1" x14ac:dyDescent="0.25">
      <c r="A12375" s="241">
        <f t="shared" si="13882"/>
        <v>3</v>
      </c>
      <c r="B12375" s="241" t="str">
        <f t="shared" si="13883"/>
        <v>RECEPCIONISTA</v>
      </c>
      <c r="C12375" s="241" t="str">
        <f t="shared" si="13884"/>
        <v>JOINVILLE</v>
      </c>
      <c r="D12375" s="4"/>
      <c r="E12375" s="4"/>
      <c r="F12375" s="4"/>
      <c r="G12375" s="4"/>
      <c r="H12375" s="4"/>
      <c r="I12375" s="4"/>
      <c r="J12375" s="4"/>
    </row>
    <row r="12376" spans="1:16" ht="18" customHeight="1" x14ac:dyDescent="0.2">
      <c r="A12376" s="241">
        <f t="shared" si="13882"/>
        <v>3</v>
      </c>
      <c r="B12376" s="241" t="str">
        <f t="shared" si="13883"/>
        <v>RECEPCIONISTA</v>
      </c>
      <c r="C12376" s="241" t="str">
        <f t="shared" si="13884"/>
        <v>JOINVILLE</v>
      </c>
      <c r="D12376" s="363" t="str">
        <f>Raiz!$D$28</f>
        <v>MÓDULO 1 – COMPOSIÇÃO DA REMUNERAÇÃO</v>
      </c>
      <c r="E12376" s="363"/>
      <c r="F12376" s="363"/>
      <c r="G12376" s="363"/>
      <c r="H12376" s="363"/>
      <c r="I12376" s="1" t="str">
        <f>Raiz!I$28</f>
        <v>%</v>
      </c>
      <c r="J12376" s="2" t="str">
        <f>Raiz!$J$28</f>
        <v>Valor R$</v>
      </c>
    </row>
    <row r="12377" spans="1:16" ht="18" customHeight="1" x14ac:dyDescent="0.2">
      <c r="A12377" s="241">
        <f t="shared" si="13882"/>
        <v>3</v>
      </c>
      <c r="B12377" s="241" t="str">
        <f t="shared" si="13883"/>
        <v>RECEPCIONISTA</v>
      </c>
      <c r="C12377" s="241" t="str">
        <f t="shared" si="13884"/>
        <v>JOINVILLE</v>
      </c>
      <c r="D12377" s="52" t="str">
        <f>Raiz!$D$29</f>
        <v>A</v>
      </c>
      <c r="E12377" s="398" t="str">
        <f>Raiz!$E$29</f>
        <v>Salário-Base</v>
      </c>
      <c r="F12377" s="398"/>
      <c r="G12377" s="398"/>
      <c r="H12377" s="398"/>
      <c r="I12377" s="314"/>
      <c r="J12377" s="19">
        <f>VLOOKUP(H12355,Base!$B$599:$P$650,J12360+1,FALSE)</f>
        <v>1295.99</v>
      </c>
      <c r="K12377" s="128"/>
      <c r="L12377" s="128"/>
    </row>
    <row r="12378" spans="1:16" ht="18" customHeight="1" x14ac:dyDescent="0.2">
      <c r="A12378" s="241">
        <f t="shared" si="13882"/>
        <v>3</v>
      </c>
      <c r="B12378" s="241" t="str">
        <f t="shared" si="13883"/>
        <v>RECEPCIONISTA</v>
      </c>
      <c r="C12378" s="241" t="str">
        <f t="shared" si="13884"/>
        <v>JOINVILLE</v>
      </c>
      <c r="D12378" s="147" t="str">
        <f>Raiz!$D$30</f>
        <v>B</v>
      </c>
      <c r="E12378" s="338" t="str">
        <f>Raiz!$E$30</f>
        <v>Adicional de Insalubridade</v>
      </c>
      <c r="F12378" s="338"/>
      <c r="G12378" s="338"/>
      <c r="H12378" s="338"/>
      <c r="I12378" s="119">
        <f>VLOOKUP(H12355,Base!$B$1055:$P$1106,J12360+1,FALSE)</f>
        <v>0</v>
      </c>
      <c r="J12378" s="19">
        <f t="shared" ref="J12378" si="13887">ROUND(I12378*J12377,2)</f>
        <v>0</v>
      </c>
      <c r="K12378" s="128"/>
      <c r="L12378" s="128"/>
    </row>
    <row r="12379" spans="1:16" ht="18" customHeight="1" x14ac:dyDescent="0.2">
      <c r="A12379" s="241">
        <f t="shared" si="13882"/>
        <v>3</v>
      </c>
      <c r="B12379" s="241" t="str">
        <f t="shared" si="13883"/>
        <v>RECEPCIONISTA</v>
      </c>
      <c r="C12379" s="241" t="str">
        <f t="shared" si="13884"/>
        <v>JOINVILLE</v>
      </c>
      <c r="D12379" s="52" t="str">
        <f>Raiz!$D$31</f>
        <v>C</v>
      </c>
      <c r="E12379" s="397" t="str">
        <f>Raiz!$E$31</f>
        <v>Outros (especificar)</v>
      </c>
      <c r="F12379" s="397"/>
      <c r="G12379" s="397"/>
      <c r="H12379" s="397"/>
      <c r="I12379" s="20"/>
      <c r="J12379" s="19">
        <f>VLOOKUP(H12355,Base!$B$827:$P$878,J12360+1,FALSE)</f>
        <v>0</v>
      </c>
      <c r="K12379" s="128"/>
      <c r="L12379" s="128"/>
    </row>
    <row r="12380" spans="1:16" ht="18" customHeight="1" x14ac:dyDescent="0.2">
      <c r="A12380" s="241">
        <f t="shared" si="13882"/>
        <v>3</v>
      </c>
      <c r="B12380" s="241" t="str">
        <f t="shared" si="13883"/>
        <v>RECEPCIONISTA</v>
      </c>
      <c r="C12380" s="241" t="str">
        <f t="shared" si="13884"/>
        <v>JOINVILLE</v>
      </c>
      <c r="D12380" s="52"/>
      <c r="E12380" s="323"/>
      <c r="F12380" s="323"/>
      <c r="G12380" s="323"/>
      <c r="H12380" s="323"/>
      <c r="I12380" s="20"/>
      <c r="J12380" s="19"/>
    </row>
    <row r="12381" spans="1:16" ht="18" customHeight="1" x14ac:dyDescent="0.2">
      <c r="A12381" s="241">
        <f t="shared" si="13882"/>
        <v>3</v>
      </c>
      <c r="B12381" s="241" t="str">
        <f t="shared" si="13883"/>
        <v>RECEPCIONISTA</v>
      </c>
      <c r="C12381" s="241" t="str">
        <f t="shared" si="13884"/>
        <v>JOINVILLE</v>
      </c>
      <c r="D12381" s="52"/>
      <c r="E12381" s="323"/>
      <c r="F12381" s="323"/>
      <c r="G12381" s="323"/>
      <c r="H12381" s="323"/>
      <c r="I12381" s="20"/>
      <c r="J12381" s="36"/>
    </row>
    <row r="12382" spans="1:16" ht="18" customHeight="1" x14ac:dyDescent="0.2">
      <c r="A12382" s="241">
        <f t="shared" si="13882"/>
        <v>3</v>
      </c>
      <c r="B12382" s="241" t="str">
        <f t="shared" si="13883"/>
        <v>RECEPCIONISTA</v>
      </c>
      <c r="C12382" s="241" t="str">
        <f t="shared" si="13884"/>
        <v>JOINVILLE</v>
      </c>
      <c r="D12382" s="52"/>
      <c r="E12382" s="323"/>
      <c r="F12382" s="323"/>
      <c r="G12382" s="323"/>
      <c r="H12382" s="323"/>
      <c r="I12382" s="20"/>
      <c r="J12382" s="36"/>
    </row>
    <row r="12383" spans="1:16" ht="18" customHeight="1" thickBot="1" x14ac:dyDescent="0.25">
      <c r="A12383" s="241">
        <f t="shared" si="13882"/>
        <v>3</v>
      </c>
      <c r="B12383" s="241" t="str">
        <f t="shared" si="13883"/>
        <v>RECEPCIONISTA</v>
      </c>
      <c r="C12383" s="241" t="str">
        <f t="shared" si="13884"/>
        <v>JOINVILLE</v>
      </c>
      <c r="D12383" s="317" t="str">
        <f>Raiz!$D$35</f>
        <v>Total do Módulo 1 - Composição da Remuneração</v>
      </c>
      <c r="E12383" s="317"/>
      <c r="F12383" s="317"/>
      <c r="G12383" s="317"/>
      <c r="H12383" s="317"/>
      <c r="I12383" s="317"/>
      <c r="J12383" s="21">
        <f t="shared" ref="J12383" si="13888">SUM(J12377:J12380)</f>
        <v>1295.99</v>
      </c>
    </row>
    <row r="12384" spans="1:16" ht="14.1" customHeight="1" thickBot="1" x14ac:dyDescent="0.25">
      <c r="A12384" s="241">
        <f t="shared" si="13882"/>
        <v>3</v>
      </c>
      <c r="B12384" s="241" t="str">
        <f t="shared" si="13883"/>
        <v>RECEPCIONISTA</v>
      </c>
      <c r="C12384" s="241" t="str">
        <f t="shared" si="13884"/>
        <v>JOINVILLE</v>
      </c>
      <c r="D12384" s="4"/>
      <c r="E12384" s="4"/>
      <c r="F12384" s="4"/>
      <c r="G12384" s="4"/>
      <c r="H12384" s="4"/>
      <c r="I12384" s="4"/>
      <c r="J12384" s="4"/>
    </row>
    <row r="12385" spans="1:12" ht="18" customHeight="1" x14ac:dyDescent="0.2">
      <c r="A12385" s="241">
        <f t="shared" si="13882"/>
        <v>3</v>
      </c>
      <c r="B12385" s="241" t="str">
        <f t="shared" si="13883"/>
        <v>RECEPCIONISTA</v>
      </c>
      <c r="C12385" s="241" t="str">
        <f t="shared" si="13884"/>
        <v>JOINVILLE</v>
      </c>
      <c r="D12385" s="339" t="str">
        <f>Raiz!$D$37</f>
        <v>MÓDULO 2 – ENCARGOS E BENEFÍCIOS ANUAIS, MENSAIS E DIÁRIOS</v>
      </c>
      <c r="E12385" s="340"/>
      <c r="F12385" s="340"/>
      <c r="G12385" s="340"/>
      <c r="H12385" s="357"/>
      <c r="I12385" s="1" t="str">
        <f>Raiz!$I$37</f>
        <v>%</v>
      </c>
      <c r="J12385" s="2" t="str">
        <f>Raiz!$J$37</f>
        <v>Valor R$</v>
      </c>
    </row>
    <row r="12386" spans="1:12" ht="18" customHeight="1" x14ac:dyDescent="0.2">
      <c r="A12386" s="241">
        <f t="shared" si="13882"/>
        <v>3</v>
      </c>
      <c r="B12386" s="241" t="str">
        <f t="shared" si="13883"/>
        <v>RECEPCIONISTA</v>
      </c>
      <c r="C12386" s="241" t="str">
        <f t="shared" si="13884"/>
        <v>JOINVILLE</v>
      </c>
      <c r="D12386" s="343" t="str">
        <f>Raiz!$D$38</f>
        <v xml:space="preserve"> Submódulo 2.1 - 13º (décimo terceiro) Salário, Férias e Adicional de Férias</v>
      </c>
      <c r="E12386" s="343"/>
      <c r="F12386" s="343"/>
      <c r="G12386" s="343"/>
      <c r="H12386" s="343"/>
      <c r="I12386" s="343"/>
      <c r="J12386" s="345"/>
    </row>
    <row r="12387" spans="1:12" ht="18" customHeight="1" x14ac:dyDescent="0.2">
      <c r="A12387" s="241">
        <f t="shared" si="13882"/>
        <v>3</v>
      </c>
      <c r="B12387" s="241" t="str">
        <f t="shared" si="13883"/>
        <v>RECEPCIONISTA</v>
      </c>
      <c r="C12387" s="241" t="str">
        <f t="shared" si="13884"/>
        <v>JOINVILLE</v>
      </c>
      <c r="D12387" s="52" t="str">
        <f>Raiz!$D$39</f>
        <v>A</v>
      </c>
      <c r="E12387" s="323" t="str">
        <f>Raiz!$E$39</f>
        <v>13º Salário</v>
      </c>
      <c r="F12387" s="323"/>
      <c r="G12387" s="323"/>
      <c r="H12387" s="323"/>
      <c r="I12387" s="20">
        <f>Raiz!$I$39</f>
        <v>8.3333333333333329E-2</v>
      </c>
      <c r="J12387" s="22">
        <f t="shared" ref="J12387" si="13889">ROUND(I12387*J12383,2)</f>
        <v>108</v>
      </c>
    </row>
    <row r="12388" spans="1:12" ht="18" customHeight="1" x14ac:dyDescent="0.2">
      <c r="A12388" s="241">
        <f t="shared" si="13882"/>
        <v>3</v>
      </c>
      <c r="B12388" s="241" t="str">
        <f t="shared" si="13883"/>
        <v>RECEPCIONISTA</v>
      </c>
      <c r="C12388" s="241" t="str">
        <f t="shared" si="13884"/>
        <v>JOINVILLE</v>
      </c>
      <c r="D12388" s="52" t="str">
        <f>Raiz!$D$40</f>
        <v>B</v>
      </c>
      <c r="E12388" s="320" t="str">
        <f>Raiz!$E$40</f>
        <v xml:space="preserve">Adicional de Férias </v>
      </c>
      <c r="F12388" s="322"/>
      <c r="G12388" s="322"/>
      <c r="H12388" s="321"/>
      <c r="I12388" s="20">
        <f>Raiz!$I$40</f>
        <v>2.7777777777777776E-2</v>
      </c>
      <c r="J12388" s="22">
        <f t="shared" ref="J12388" si="13890">ROUND(I12388*J12383,2)</f>
        <v>36</v>
      </c>
      <c r="K12388" s="30"/>
      <c r="L12388" s="30"/>
    </row>
    <row r="12389" spans="1:12" ht="18" customHeight="1" thickBot="1" x14ac:dyDescent="0.25">
      <c r="A12389" s="241">
        <f t="shared" si="13882"/>
        <v>3</v>
      </c>
      <c r="B12389" s="241" t="str">
        <f t="shared" si="13883"/>
        <v>RECEPCIONISTA</v>
      </c>
      <c r="C12389" s="241" t="str">
        <f t="shared" si="13884"/>
        <v>JOINVILLE</v>
      </c>
      <c r="D12389" s="317" t="str">
        <f>Raiz!$D$41</f>
        <v>Total do Submódulo 2.1</v>
      </c>
      <c r="E12389" s="317"/>
      <c r="F12389" s="317"/>
      <c r="G12389" s="317"/>
      <c r="H12389" s="317"/>
      <c r="I12389" s="317"/>
      <c r="J12389" s="248">
        <f t="shared" ref="J12389" si="13891">SUM(J12387:J12388)</f>
        <v>144</v>
      </c>
      <c r="K12389" s="30"/>
      <c r="L12389" s="30"/>
    </row>
    <row r="12390" spans="1:12" ht="14.1" customHeight="1" thickBot="1" x14ac:dyDescent="0.25">
      <c r="A12390" s="241">
        <f t="shared" si="13882"/>
        <v>3</v>
      </c>
      <c r="B12390" s="241" t="str">
        <f t="shared" si="13883"/>
        <v>RECEPCIONISTA</v>
      </c>
      <c r="C12390" s="241" t="str">
        <f t="shared" si="13884"/>
        <v>JOINVILLE</v>
      </c>
      <c r="D12390" s="4"/>
      <c r="E12390" s="4"/>
      <c r="F12390" s="4"/>
      <c r="G12390" s="4"/>
      <c r="H12390" s="4"/>
      <c r="I12390" s="4"/>
      <c r="J12390" s="4"/>
      <c r="K12390" s="30"/>
      <c r="L12390" s="30"/>
    </row>
    <row r="12391" spans="1:12" ht="18" customHeight="1" x14ac:dyDescent="0.2">
      <c r="A12391" s="241">
        <f t="shared" si="13882"/>
        <v>3</v>
      </c>
      <c r="B12391" s="241" t="str">
        <f t="shared" si="13883"/>
        <v>RECEPCIONISTA</v>
      </c>
      <c r="C12391" s="241" t="str">
        <f t="shared" si="13884"/>
        <v>JOINVILLE</v>
      </c>
      <c r="D12391" s="355" t="str">
        <f>Raiz!$D$43</f>
        <v xml:space="preserve"> Submódulo 2.2 - Encargos Previdenciários (GPS), FGTS e outras contribuições (Base de cálculo: Módulo 1 + Submódulo 2.1)</v>
      </c>
      <c r="E12391" s="355"/>
      <c r="F12391" s="355"/>
      <c r="G12391" s="355"/>
      <c r="H12391" s="355"/>
      <c r="I12391" s="355"/>
      <c r="J12391" s="356"/>
      <c r="K12391" s="30"/>
      <c r="L12391" s="30"/>
    </row>
    <row r="12392" spans="1:12" ht="18" customHeight="1" x14ac:dyDescent="0.2">
      <c r="A12392" s="241">
        <f t="shared" si="13882"/>
        <v>3</v>
      </c>
      <c r="B12392" s="241" t="str">
        <f t="shared" si="13883"/>
        <v>RECEPCIONISTA</v>
      </c>
      <c r="C12392" s="241" t="str">
        <f t="shared" si="13884"/>
        <v>JOINVILLE</v>
      </c>
      <c r="D12392" s="52" t="str">
        <f>Raiz!$D$44</f>
        <v>A</v>
      </c>
      <c r="E12392" s="354" t="str">
        <f>Raiz!$E$44</f>
        <v>INSS</v>
      </c>
      <c r="F12392" s="354"/>
      <c r="G12392" s="354"/>
      <c r="H12392" s="354"/>
      <c r="I12392" s="23">
        <f>Raiz!$I$44</f>
        <v>0.2</v>
      </c>
      <c r="J12392" s="22">
        <f t="shared" ref="J12392" si="13892">ROUND((J12383+J12389)*$I12392,2)</f>
        <v>288</v>
      </c>
      <c r="K12392" s="30"/>
      <c r="L12392" s="30"/>
    </row>
    <row r="12393" spans="1:12" ht="18" customHeight="1" x14ac:dyDescent="0.2">
      <c r="A12393" s="241">
        <f t="shared" si="13882"/>
        <v>3</v>
      </c>
      <c r="B12393" s="241" t="str">
        <f t="shared" si="13883"/>
        <v>RECEPCIONISTA</v>
      </c>
      <c r="C12393" s="241" t="str">
        <f t="shared" si="13884"/>
        <v>JOINVILLE</v>
      </c>
      <c r="D12393" s="52" t="str">
        <f>Raiz!$D$45</f>
        <v>B</v>
      </c>
      <c r="E12393" s="354" t="str">
        <f>Raiz!$E$45</f>
        <v>Salário Educação</v>
      </c>
      <c r="F12393" s="354"/>
      <c r="G12393" s="354"/>
      <c r="H12393" s="354"/>
      <c r="I12393" s="23">
        <f>Raiz!$I$45</f>
        <v>2.5000000000000001E-2</v>
      </c>
      <c r="J12393" s="22">
        <f t="shared" ref="J12393" si="13893">ROUND((J12383+J12389)*$I12393,2)</f>
        <v>36</v>
      </c>
      <c r="K12393" s="30"/>
      <c r="L12393" s="30"/>
    </row>
    <row r="12394" spans="1:12" ht="18" customHeight="1" x14ac:dyDescent="0.2">
      <c r="A12394" s="241">
        <f t="shared" si="13882"/>
        <v>3</v>
      </c>
      <c r="B12394" s="241" t="str">
        <f t="shared" si="13883"/>
        <v>RECEPCIONISTA</v>
      </c>
      <c r="C12394" s="241" t="str">
        <f t="shared" si="13884"/>
        <v>JOINVILLE</v>
      </c>
      <c r="D12394" s="52" t="str">
        <f>Raiz!$D$46</f>
        <v>C</v>
      </c>
      <c r="E12394" s="254" t="str">
        <f>Raiz!$E$46</f>
        <v>RAT X FAP       RAT=</v>
      </c>
      <c r="F12394" s="255">
        <f>Raiz!$F$46</f>
        <v>0.03</v>
      </c>
      <c r="G12394" s="256" t="str">
        <f>Raiz!$G$46</f>
        <v>FAP=</v>
      </c>
      <c r="H12394" s="257">
        <f>Raiz!$H$46</f>
        <v>1</v>
      </c>
      <c r="I12394" s="23">
        <f t="shared" ref="I12394" si="13894">ROUND(F12394*H12394,2)</f>
        <v>0.03</v>
      </c>
      <c r="J12394" s="22">
        <f t="shared" ref="J12394" si="13895">ROUND((J12383+J12389)*$I12394,2)</f>
        <v>43.2</v>
      </c>
      <c r="K12394" s="30"/>
      <c r="L12394" s="30"/>
    </row>
    <row r="12395" spans="1:12" ht="18" customHeight="1" x14ac:dyDescent="0.2">
      <c r="A12395" s="241">
        <f t="shared" si="13882"/>
        <v>3</v>
      </c>
      <c r="B12395" s="241" t="str">
        <f t="shared" si="13883"/>
        <v>RECEPCIONISTA</v>
      </c>
      <c r="C12395" s="241" t="str">
        <f t="shared" si="13884"/>
        <v>JOINVILLE</v>
      </c>
      <c r="D12395" s="52" t="str">
        <f>Raiz!$D$47</f>
        <v>D</v>
      </c>
      <c r="E12395" s="354" t="str">
        <f>Raiz!$E$47</f>
        <v>SESI ou SESC</v>
      </c>
      <c r="F12395" s="354"/>
      <c r="G12395" s="354"/>
      <c r="H12395" s="354"/>
      <c r="I12395" s="23">
        <f>Raiz!$I$47</f>
        <v>1.4999999999999999E-2</v>
      </c>
      <c r="J12395" s="22">
        <f t="shared" ref="J12395" si="13896">ROUND((J12383+J12389)*$I12395,2)</f>
        <v>21.6</v>
      </c>
      <c r="K12395" s="30"/>
      <c r="L12395" s="30"/>
    </row>
    <row r="12396" spans="1:12" ht="18" customHeight="1" x14ac:dyDescent="0.2">
      <c r="A12396" s="241">
        <f t="shared" si="13882"/>
        <v>3</v>
      </c>
      <c r="B12396" s="241" t="str">
        <f t="shared" si="13883"/>
        <v>RECEPCIONISTA</v>
      </c>
      <c r="C12396" s="241" t="str">
        <f t="shared" si="13884"/>
        <v>JOINVILLE</v>
      </c>
      <c r="D12396" s="52" t="str">
        <f>Raiz!$D$48</f>
        <v>E</v>
      </c>
      <c r="E12396" s="354" t="str">
        <f>Raiz!$E$48</f>
        <v>SENAI ou SENAC</v>
      </c>
      <c r="F12396" s="354"/>
      <c r="G12396" s="354"/>
      <c r="H12396" s="354"/>
      <c r="I12396" s="23">
        <f>Raiz!$I$48</f>
        <v>0.01</v>
      </c>
      <c r="J12396" s="22">
        <f t="shared" ref="J12396" si="13897">ROUND((J12383+J12389)*$I12396,2)</f>
        <v>14.4</v>
      </c>
      <c r="K12396" s="30"/>
      <c r="L12396" s="30"/>
    </row>
    <row r="12397" spans="1:12" ht="18" customHeight="1" x14ac:dyDescent="0.2">
      <c r="A12397" s="241">
        <f t="shared" si="13882"/>
        <v>3</v>
      </c>
      <c r="B12397" s="241" t="str">
        <f t="shared" si="13883"/>
        <v>RECEPCIONISTA</v>
      </c>
      <c r="C12397" s="241" t="str">
        <f t="shared" si="13884"/>
        <v>JOINVILLE</v>
      </c>
      <c r="D12397" s="52" t="str">
        <f>Raiz!$D$49</f>
        <v>F</v>
      </c>
      <c r="E12397" s="354" t="str">
        <f>Raiz!$E$49</f>
        <v>SEBRAE</v>
      </c>
      <c r="F12397" s="354"/>
      <c r="G12397" s="354"/>
      <c r="H12397" s="354"/>
      <c r="I12397" s="23">
        <f>Raiz!$I$49</f>
        <v>6.0000000000000001E-3</v>
      </c>
      <c r="J12397" s="22">
        <f t="shared" ref="J12397" si="13898">ROUND((J12383+J12389)*$I12397,2)</f>
        <v>8.64</v>
      </c>
      <c r="K12397" s="30"/>
      <c r="L12397" s="30"/>
    </row>
    <row r="12398" spans="1:12" ht="18" customHeight="1" x14ac:dyDescent="0.2">
      <c r="A12398" s="241">
        <f t="shared" si="13882"/>
        <v>3</v>
      </c>
      <c r="B12398" s="241" t="str">
        <f t="shared" si="13883"/>
        <v>RECEPCIONISTA</v>
      </c>
      <c r="C12398" s="241" t="str">
        <f t="shared" si="13884"/>
        <v>JOINVILLE</v>
      </c>
      <c r="D12398" s="52" t="str">
        <f>Raiz!$D$50</f>
        <v>G</v>
      </c>
      <c r="E12398" s="354" t="str">
        <f>Raiz!$E$50</f>
        <v>INCRA</v>
      </c>
      <c r="F12398" s="354"/>
      <c r="G12398" s="354"/>
      <c r="H12398" s="354"/>
      <c r="I12398" s="23">
        <f>Raiz!$I$50</f>
        <v>2E-3</v>
      </c>
      <c r="J12398" s="22">
        <f t="shared" ref="J12398" si="13899">ROUND((J12383+J12389)*$I12398,2)</f>
        <v>2.88</v>
      </c>
      <c r="K12398" s="30"/>
      <c r="L12398" s="30"/>
    </row>
    <row r="12399" spans="1:12" ht="18" customHeight="1" x14ac:dyDescent="0.2">
      <c r="A12399" s="241">
        <f t="shared" si="13882"/>
        <v>3</v>
      </c>
      <c r="B12399" s="241" t="str">
        <f t="shared" si="13883"/>
        <v>RECEPCIONISTA</v>
      </c>
      <c r="C12399" s="241" t="str">
        <f t="shared" si="13884"/>
        <v>JOINVILLE</v>
      </c>
      <c r="D12399" s="52" t="str">
        <f>Raiz!$D$51</f>
        <v>H</v>
      </c>
      <c r="E12399" s="354" t="str">
        <f>Raiz!$E$51</f>
        <v>FGTS</v>
      </c>
      <c r="F12399" s="354"/>
      <c r="G12399" s="354"/>
      <c r="H12399" s="354"/>
      <c r="I12399" s="23">
        <f>Raiz!$I$51</f>
        <v>0.08</v>
      </c>
      <c r="J12399" s="22">
        <f t="shared" ref="J12399" si="13900">ROUND((J12383+J12389)*$I12399,2)</f>
        <v>115.2</v>
      </c>
      <c r="K12399" s="30"/>
      <c r="L12399" s="30"/>
    </row>
    <row r="12400" spans="1:12" ht="18" customHeight="1" thickBot="1" x14ac:dyDescent="0.25">
      <c r="A12400" s="241">
        <f t="shared" si="13882"/>
        <v>3</v>
      </c>
      <c r="B12400" s="241" t="str">
        <f t="shared" si="13883"/>
        <v>RECEPCIONISTA</v>
      </c>
      <c r="C12400" s="241" t="str">
        <f t="shared" si="13884"/>
        <v>JOINVILLE</v>
      </c>
      <c r="D12400" s="319" t="str">
        <f>Raiz!$D$52</f>
        <v>Total do Submódulo 2.2</v>
      </c>
      <c r="E12400" s="319"/>
      <c r="F12400" s="319"/>
      <c r="G12400" s="319"/>
      <c r="H12400" s="319"/>
      <c r="I12400" s="24">
        <f t="shared" ref="I12400:J12400" si="13901">SUM(I12392:I12399)</f>
        <v>0.36800000000000005</v>
      </c>
      <c r="J12400" s="21">
        <f t="shared" si="13901"/>
        <v>529.91999999999996</v>
      </c>
      <c r="K12400" s="30"/>
      <c r="L12400" s="30"/>
    </row>
    <row r="12401" spans="1:12" ht="14.1" customHeight="1" thickBot="1" x14ac:dyDescent="0.25">
      <c r="A12401" s="241">
        <f t="shared" si="13882"/>
        <v>3</v>
      </c>
      <c r="B12401" s="241" t="str">
        <f t="shared" si="13883"/>
        <v>RECEPCIONISTA</v>
      </c>
      <c r="C12401" s="241" t="str">
        <f t="shared" si="13884"/>
        <v>JOINVILLE</v>
      </c>
      <c r="D12401" s="4"/>
      <c r="E12401" s="4"/>
      <c r="F12401" s="4"/>
      <c r="G12401" s="4"/>
      <c r="H12401" s="4"/>
      <c r="I12401" s="4"/>
      <c r="J12401" s="4"/>
      <c r="K12401" s="30"/>
      <c r="L12401" s="30"/>
    </row>
    <row r="12402" spans="1:12" ht="18" customHeight="1" x14ac:dyDescent="0.2">
      <c r="A12402" s="241">
        <f t="shared" si="13882"/>
        <v>3</v>
      </c>
      <c r="B12402" s="241" t="str">
        <f t="shared" si="13883"/>
        <v>RECEPCIONISTA</v>
      </c>
      <c r="C12402" s="241" t="str">
        <f t="shared" si="13884"/>
        <v>JOINVILLE</v>
      </c>
      <c r="D12402" s="355" t="str">
        <f>Raiz!$D$54</f>
        <v xml:space="preserve"> Submódulo 2.3 - Benefícios Mensais e Diários</v>
      </c>
      <c r="E12402" s="355"/>
      <c r="F12402" s="355"/>
      <c r="G12402" s="355"/>
      <c r="H12402" s="355"/>
      <c r="I12402" s="355"/>
      <c r="J12402" s="356"/>
      <c r="K12402" s="30"/>
      <c r="L12402" s="30"/>
    </row>
    <row r="12403" spans="1:12" ht="18" customHeight="1" x14ac:dyDescent="0.2">
      <c r="A12403" s="241">
        <f t="shared" si="13882"/>
        <v>3</v>
      </c>
      <c r="B12403" s="241" t="str">
        <f t="shared" si="13883"/>
        <v>RECEPCIONISTA</v>
      </c>
      <c r="C12403" s="241" t="str">
        <f t="shared" si="13884"/>
        <v>JOINVILLE</v>
      </c>
      <c r="D12403" s="52" t="str">
        <f>Raiz!$D$55</f>
        <v>A</v>
      </c>
      <c r="E12403" s="264" t="str">
        <f>Raiz!$E$55</f>
        <v>Transporte</v>
      </c>
      <c r="F12403" s="320" t="str">
        <f>Raiz!$F$55</f>
        <v>Cálculo do Valor: [(2xVTx21)-(6%xSB)]</v>
      </c>
      <c r="G12403" s="322"/>
      <c r="H12403" s="322"/>
      <c r="I12403" s="327"/>
      <c r="J12403" s="19">
        <f t="shared" ref="J12403" si="13902">IF(ROUND((21*G12372*2)-(J12377*0.06),2)&lt;0,0,ROUND((21*G12372*2)-(J12377*0.06),2))</f>
        <v>121.74</v>
      </c>
      <c r="K12403" s="30"/>
      <c r="L12403" s="30"/>
    </row>
    <row r="12404" spans="1:12" ht="18" customHeight="1" x14ac:dyDescent="0.2">
      <c r="A12404" s="241">
        <f t="shared" si="13882"/>
        <v>3</v>
      </c>
      <c r="B12404" s="241" t="str">
        <f t="shared" si="13883"/>
        <v>RECEPCIONISTA</v>
      </c>
      <c r="C12404" s="241" t="str">
        <f t="shared" si="13884"/>
        <v>JOINVILLE</v>
      </c>
      <c r="D12404" s="52" t="str">
        <f>Raiz!$D$56</f>
        <v>B</v>
      </c>
      <c r="E12404" s="264" t="str">
        <f>Raiz!$E$56</f>
        <v>Auxílio Alimentação</v>
      </c>
      <c r="F12404" s="320" t="str">
        <f>Raiz!$F$56</f>
        <v>Cálculo do Valor = [(VAx21dias)-Desconto no Salário]</v>
      </c>
      <c r="G12404" s="322"/>
      <c r="H12404" s="112" t="str">
        <f>Raiz!$H$56</f>
        <v xml:space="preserve">Desconto no Salário = </v>
      </c>
      <c r="I12404" s="26">
        <f>VLOOKUP(H12355,Base!$B$941:$P$992,J12360+1,FALSE)</f>
        <v>0.01</v>
      </c>
      <c r="J12404" s="19">
        <f t="shared" ref="J12404" si="13903">ROUND(G12373*21*(1-I12404),2)</f>
        <v>379</v>
      </c>
      <c r="K12404" s="127"/>
      <c r="L12404" s="127"/>
    </row>
    <row r="12405" spans="1:12" ht="18" customHeight="1" x14ac:dyDescent="0.2">
      <c r="A12405" s="241">
        <f t="shared" si="13882"/>
        <v>3</v>
      </c>
      <c r="B12405" s="241" t="str">
        <f t="shared" si="13883"/>
        <v>RECEPCIONISTA</v>
      </c>
      <c r="C12405" s="241" t="str">
        <f t="shared" si="13884"/>
        <v>JOINVILLE</v>
      </c>
      <c r="D12405" s="52" t="str">
        <f>Raiz!$D$57</f>
        <v>C</v>
      </c>
      <c r="E12405" s="314" t="str">
        <f>Raiz!$E$57</f>
        <v>Benefício de Assistência ao Trabalhador / Médica / Social Odontológico</v>
      </c>
      <c r="F12405" s="314"/>
      <c r="G12405" s="314"/>
      <c r="H12405" s="314"/>
      <c r="I12405" s="314"/>
      <c r="J12405" s="19">
        <f>VLOOKUP(H12355,Base!$B$713:$P$764,J12360+1,FALSE)</f>
        <v>11</v>
      </c>
      <c r="K12405" s="127"/>
      <c r="L12405" s="127"/>
    </row>
    <row r="12406" spans="1:12" ht="18" customHeight="1" x14ac:dyDescent="0.2">
      <c r="A12406" s="241">
        <f t="shared" si="13882"/>
        <v>3</v>
      </c>
      <c r="B12406" s="241" t="str">
        <f t="shared" si="13883"/>
        <v>RECEPCIONISTA</v>
      </c>
      <c r="C12406" s="241" t="str">
        <f t="shared" si="13884"/>
        <v>JOINVILLE</v>
      </c>
      <c r="D12406" s="52" t="str">
        <f>Raiz!$D$58</f>
        <v>D</v>
      </c>
      <c r="E12406" s="314" t="str">
        <f>Raiz!$E$58</f>
        <v>Benefício Social Familiar</v>
      </c>
      <c r="F12406" s="314"/>
      <c r="G12406" s="314"/>
      <c r="H12406" s="314"/>
      <c r="I12406" s="314"/>
      <c r="J12406" s="19">
        <f>VLOOKUP(H12355,Base!$B$770:$P$821,J12360+1,FALSE)</f>
        <v>0</v>
      </c>
      <c r="K12406" s="127"/>
      <c r="L12406" s="127"/>
    </row>
    <row r="12407" spans="1:12" ht="18" customHeight="1" x14ac:dyDescent="0.2">
      <c r="A12407" s="241">
        <f t="shared" si="13882"/>
        <v>3</v>
      </c>
      <c r="B12407" s="241" t="str">
        <f t="shared" si="13883"/>
        <v>RECEPCIONISTA</v>
      </c>
      <c r="C12407" s="241" t="str">
        <f t="shared" si="13884"/>
        <v>JOINVILLE</v>
      </c>
      <c r="D12407" s="52" t="str">
        <f>Raiz!$D$59</f>
        <v>E</v>
      </c>
      <c r="E12407" s="323" t="str">
        <f>Raiz!$E$59</f>
        <v>Adicional de Assiduidade</v>
      </c>
      <c r="F12407" s="323"/>
      <c r="G12407" s="323"/>
      <c r="H12407" s="323"/>
      <c r="I12407" s="26">
        <f>VLOOKUP(H12355,Base!$B$1112:$P$1163,J12360+1,FALSE)</f>
        <v>0.05</v>
      </c>
      <c r="J12407" s="19">
        <f t="shared" ref="J12407" si="13904">ROUND(I12407*J12377,2)</f>
        <v>64.8</v>
      </c>
      <c r="K12407" s="127"/>
      <c r="L12407" s="127"/>
    </row>
    <row r="12408" spans="1:12" ht="18" customHeight="1" x14ac:dyDescent="0.2">
      <c r="A12408" s="241">
        <f t="shared" si="13882"/>
        <v>3</v>
      </c>
      <c r="B12408" s="241" t="str">
        <f t="shared" si="13883"/>
        <v>RECEPCIONISTA</v>
      </c>
      <c r="C12408" s="241" t="str">
        <f t="shared" si="13884"/>
        <v>JOINVILLE</v>
      </c>
      <c r="D12408" s="52" t="str">
        <f>Raiz!$D$60</f>
        <v>F</v>
      </c>
      <c r="E12408" s="314" t="str">
        <f>Raiz!$E$60</f>
        <v>Seguro de Vida</v>
      </c>
      <c r="F12408" s="314"/>
      <c r="G12408" s="314"/>
      <c r="H12408" s="314"/>
      <c r="I12408" s="314"/>
      <c r="J12408" s="19">
        <f>VLOOKUP(H12355,Base!$B$1169:$P$1220,J12360+1,FALSE)</f>
        <v>0</v>
      </c>
      <c r="K12408" s="127"/>
      <c r="L12408" s="127"/>
    </row>
    <row r="12409" spans="1:12" ht="18" customHeight="1" x14ac:dyDescent="0.2">
      <c r="A12409" s="241">
        <f t="shared" si="13882"/>
        <v>3</v>
      </c>
      <c r="B12409" s="241" t="str">
        <f t="shared" si="13883"/>
        <v>RECEPCIONISTA</v>
      </c>
      <c r="C12409" s="241" t="str">
        <f t="shared" si="13884"/>
        <v>JOINVILLE</v>
      </c>
      <c r="D12409" s="52" t="str">
        <f>Raiz!$D$61</f>
        <v>G</v>
      </c>
      <c r="E12409" s="314" t="str">
        <f>Raiz!$E$61</f>
        <v>Outros (especificar)</v>
      </c>
      <c r="F12409" s="314"/>
      <c r="G12409" s="314"/>
      <c r="H12409" s="314"/>
      <c r="I12409" s="314"/>
      <c r="J12409" s="19">
        <f>VLOOKUP(H12355,Base!$B$884:$P$935,J12360+1,FALSE)</f>
        <v>0</v>
      </c>
      <c r="K12409" s="127"/>
      <c r="L12409" s="127"/>
    </row>
    <row r="12410" spans="1:12" ht="18" customHeight="1" thickBot="1" x14ac:dyDescent="0.25">
      <c r="A12410" s="241">
        <f t="shared" si="13882"/>
        <v>3</v>
      </c>
      <c r="B12410" s="241" t="str">
        <f t="shared" si="13883"/>
        <v>RECEPCIONISTA</v>
      </c>
      <c r="C12410" s="241" t="str">
        <f t="shared" si="13884"/>
        <v>JOINVILLE</v>
      </c>
      <c r="D12410" s="317" t="str">
        <f>Raiz!$D$62</f>
        <v> Total do Submódulo 2.3</v>
      </c>
      <c r="E12410" s="317"/>
      <c r="F12410" s="317"/>
      <c r="G12410" s="317"/>
      <c r="H12410" s="317"/>
      <c r="I12410" s="317"/>
      <c r="J12410" s="27">
        <f t="shared" ref="J12410" si="13905">SUM(J12403:J12409)</f>
        <v>576.54</v>
      </c>
      <c r="K12410" s="30"/>
      <c r="L12410" s="30"/>
    </row>
    <row r="12411" spans="1:12" ht="14.1" customHeight="1" thickBot="1" x14ac:dyDescent="0.25">
      <c r="A12411" s="241">
        <f t="shared" si="13882"/>
        <v>3</v>
      </c>
      <c r="B12411" s="241" t="str">
        <f t="shared" si="13883"/>
        <v>RECEPCIONISTA</v>
      </c>
      <c r="C12411" s="241" t="str">
        <f t="shared" si="13884"/>
        <v>JOINVILLE</v>
      </c>
      <c r="D12411" s="4"/>
      <c r="E12411" s="4"/>
      <c r="F12411" s="4"/>
      <c r="G12411" s="4"/>
      <c r="H12411" s="4"/>
      <c r="I12411" s="4"/>
      <c r="J12411" s="4"/>
      <c r="K12411" s="30"/>
      <c r="L12411" s="30"/>
    </row>
    <row r="12412" spans="1:12" ht="18" customHeight="1" x14ac:dyDescent="0.2">
      <c r="A12412" s="241">
        <f t="shared" si="13882"/>
        <v>3</v>
      </c>
      <c r="B12412" s="241" t="str">
        <f t="shared" si="13883"/>
        <v>RECEPCIONISTA</v>
      </c>
      <c r="C12412" s="241" t="str">
        <f t="shared" si="13884"/>
        <v>JOINVILLE</v>
      </c>
      <c r="D12412" s="353" t="str">
        <f>Raiz!$D$64</f>
        <v>Quadro-Resumo do Módulo 2 - Encargos e Benefícios Anuais, Mensais e Diários</v>
      </c>
      <c r="E12412" s="353"/>
      <c r="F12412" s="353"/>
      <c r="G12412" s="353"/>
      <c r="H12412" s="353"/>
      <c r="I12412" s="353"/>
      <c r="J12412" s="28" t="str">
        <f>Raiz!$J$64</f>
        <v>Valor R$</v>
      </c>
      <c r="K12412" s="30"/>
      <c r="L12412" s="30"/>
    </row>
    <row r="12413" spans="1:12" ht="18" customHeight="1" x14ac:dyDescent="0.2">
      <c r="A12413" s="241">
        <f t="shared" si="13882"/>
        <v>3</v>
      </c>
      <c r="B12413" s="241" t="str">
        <f t="shared" si="13883"/>
        <v>RECEPCIONISTA</v>
      </c>
      <c r="C12413" s="241" t="str">
        <f t="shared" si="13884"/>
        <v>JOINVILLE</v>
      </c>
      <c r="D12413" s="52" t="str">
        <f>Raiz!$D$65</f>
        <v>2.1</v>
      </c>
      <c r="E12413" s="314" t="str">
        <f>Raiz!$E$65</f>
        <v>13º Salário e Adicional de Férias</v>
      </c>
      <c r="F12413" s="314"/>
      <c r="G12413" s="314"/>
      <c r="H12413" s="314"/>
      <c r="I12413" s="314"/>
      <c r="J12413" s="25">
        <f t="shared" ref="J12413" si="13906">J12389</f>
        <v>144</v>
      </c>
      <c r="K12413" s="30"/>
      <c r="L12413" s="30"/>
    </row>
    <row r="12414" spans="1:12" ht="18" customHeight="1" x14ac:dyDescent="0.2">
      <c r="A12414" s="241">
        <f t="shared" si="13882"/>
        <v>3</v>
      </c>
      <c r="B12414" s="241" t="str">
        <f t="shared" si="13883"/>
        <v>RECEPCIONISTA</v>
      </c>
      <c r="C12414" s="241" t="str">
        <f t="shared" si="13884"/>
        <v>JOINVILLE</v>
      </c>
      <c r="D12414" s="52" t="str">
        <f>Raiz!$D$66</f>
        <v>2.2</v>
      </c>
      <c r="E12414" s="314" t="str">
        <f>Raiz!$E$66</f>
        <v>Encargos Previdenciários (GPS), FGTS e outras contribuições</v>
      </c>
      <c r="F12414" s="314"/>
      <c r="G12414" s="314"/>
      <c r="H12414" s="314"/>
      <c r="I12414" s="314"/>
      <c r="J12414" s="25">
        <f t="shared" ref="J12414" si="13907">J12400</f>
        <v>529.91999999999996</v>
      </c>
      <c r="K12414" s="30"/>
      <c r="L12414" s="30"/>
    </row>
    <row r="12415" spans="1:12" ht="18" customHeight="1" x14ac:dyDescent="0.2">
      <c r="A12415" s="241">
        <f t="shared" ref="A12415:C12416" si="13908">A12414</f>
        <v>3</v>
      </c>
      <c r="B12415" s="241" t="str">
        <f t="shared" si="13908"/>
        <v>RECEPCIONISTA</v>
      </c>
      <c r="C12415" s="241" t="str">
        <f t="shared" si="13908"/>
        <v>JOINVILLE</v>
      </c>
      <c r="D12415" s="52" t="str">
        <f>Raiz!$D$67</f>
        <v>2.3</v>
      </c>
      <c r="E12415" s="314" t="str">
        <f>Raiz!$E$67</f>
        <v>Benefícios Mensais e Diários</v>
      </c>
      <c r="F12415" s="314"/>
      <c r="G12415" s="314"/>
      <c r="H12415" s="314"/>
      <c r="I12415" s="314"/>
      <c r="J12415" s="25">
        <f t="shared" ref="J12415" si="13909">J12410</f>
        <v>576.54</v>
      </c>
      <c r="K12415" s="30"/>
      <c r="L12415" s="30"/>
    </row>
    <row r="12416" spans="1:12" ht="18" customHeight="1" thickBot="1" x14ac:dyDescent="0.25">
      <c r="A12416" s="241">
        <f t="shared" si="13908"/>
        <v>3</v>
      </c>
      <c r="B12416" s="241" t="str">
        <f t="shared" si="13908"/>
        <v>RECEPCIONISTA</v>
      </c>
      <c r="C12416" s="241" t="str">
        <f t="shared" si="13908"/>
        <v>JOINVILLE</v>
      </c>
      <c r="D12416" s="317" t="str">
        <f>Raiz!$D$68</f>
        <v> Total do Módulo 2 - Encargos e Benefícios Anuais, mensais e Diários</v>
      </c>
      <c r="E12416" s="317"/>
      <c r="F12416" s="317"/>
      <c r="G12416" s="317"/>
      <c r="H12416" s="317"/>
      <c r="I12416" s="317"/>
      <c r="J12416" s="27">
        <f t="shared" ref="J12416" si="13910">SUM(J12413:J12415)</f>
        <v>1250.46</v>
      </c>
      <c r="K12416" s="30"/>
      <c r="L12416" s="30"/>
    </row>
    <row r="12417" spans="1:12" ht="14.1" customHeight="1" thickBot="1" x14ac:dyDescent="0.25">
      <c r="A12417" s="241">
        <f t="shared" ref="A12417:C12417" si="13911">A12416</f>
        <v>3</v>
      </c>
      <c r="B12417" s="241" t="str">
        <f t="shared" si="13911"/>
        <v>RECEPCIONISTA</v>
      </c>
      <c r="C12417" s="241" t="str">
        <f t="shared" si="13911"/>
        <v>JOINVILLE</v>
      </c>
      <c r="D12417" s="4"/>
      <c r="E12417" s="4"/>
      <c r="F12417" s="4"/>
      <c r="G12417" s="4"/>
      <c r="H12417" s="4"/>
      <c r="I12417" s="4"/>
      <c r="J12417" s="4"/>
      <c r="K12417" s="30"/>
      <c r="L12417" s="30"/>
    </row>
    <row r="12418" spans="1:12" ht="18" customHeight="1" x14ac:dyDescent="0.2">
      <c r="A12418" s="241">
        <f t="shared" ref="A12418:C12418" si="13912">A12417</f>
        <v>3</v>
      </c>
      <c r="B12418" s="241" t="str">
        <f t="shared" si="13912"/>
        <v>RECEPCIONISTA</v>
      </c>
      <c r="C12418" s="241" t="str">
        <f t="shared" si="13912"/>
        <v>JOINVILLE</v>
      </c>
      <c r="D12418" s="350" t="str">
        <f>Raiz!$D$70</f>
        <v>MÓDULO 3 – PROVISÃO PARA RESCISÃO</v>
      </c>
      <c r="E12418" s="351"/>
      <c r="F12418" s="351"/>
      <c r="G12418" s="351"/>
      <c r="H12418" s="352"/>
      <c r="I12418" s="1" t="str">
        <f>Raiz!$I$70</f>
        <v>%</v>
      </c>
      <c r="J12418" s="2" t="str">
        <f>Raiz!$J$70</f>
        <v>Valor R$</v>
      </c>
      <c r="K12418" s="30"/>
      <c r="L12418" s="30"/>
    </row>
    <row r="12419" spans="1:12" ht="30" customHeight="1" x14ac:dyDescent="0.2">
      <c r="A12419" s="241">
        <f t="shared" ref="A12419:C12419" si="13913">A12418</f>
        <v>3</v>
      </c>
      <c r="B12419" s="241" t="str">
        <f t="shared" si="13913"/>
        <v>RECEPCIONISTA</v>
      </c>
      <c r="C12419" s="241" t="str">
        <f t="shared" si="13913"/>
        <v>JOINVILLE</v>
      </c>
      <c r="D12419" s="147" t="str">
        <f>Raiz!$D$71</f>
        <v>A</v>
      </c>
      <c r="E12419" s="265" t="str">
        <f>Raiz!$E$71</f>
        <v>Aviso Prévio Indenizado</v>
      </c>
      <c r="F12419" s="332" t="str">
        <f>Raiz!$F$71</f>
        <v>Cálculo do valor = [Rem/12 + 13º/12 + Férias/12 + 1/3Férias/12] x 1 x 5% de rotatividade anual</v>
      </c>
      <c r="G12419" s="333"/>
      <c r="H12419" s="408"/>
      <c r="I12419" s="20">
        <f>Raiz!$I$71</f>
        <v>4.9768518518518521E-3</v>
      </c>
      <c r="J12419" s="19">
        <f t="shared" ref="J12419" si="13914">ROUND(I12419*J12383,2)</f>
        <v>6.45</v>
      </c>
      <c r="K12419" s="30"/>
      <c r="L12419" s="30"/>
    </row>
    <row r="12420" spans="1:12" ht="18" customHeight="1" x14ac:dyDescent="0.2">
      <c r="A12420" s="241">
        <f t="shared" ref="A12420:C12420" si="13915">A12419</f>
        <v>3</v>
      </c>
      <c r="B12420" s="241" t="str">
        <f t="shared" si="13915"/>
        <v>RECEPCIONISTA</v>
      </c>
      <c r="C12420" s="241" t="str">
        <f t="shared" si="13915"/>
        <v>JOINVILLE</v>
      </c>
      <c r="D12420" s="52" t="str">
        <f>Raiz!$D$72</f>
        <v>B</v>
      </c>
      <c r="E12420" s="404" t="str">
        <f>Raiz!$E$72</f>
        <v>Incidência do FGTS sobre o Aviso Prévio Indenizado</v>
      </c>
      <c r="F12420" s="405"/>
      <c r="G12420" s="405"/>
      <c r="H12420" s="406"/>
      <c r="I12420" s="20">
        <f t="shared" ref="I12420:I12483" si="13916">0.08*I12419</f>
        <v>3.9814814814814818E-4</v>
      </c>
      <c r="J12420" s="19">
        <f t="shared" ref="J12420" si="13917">ROUND(I12420*J12383,2)</f>
        <v>0.52</v>
      </c>
      <c r="K12420" s="30"/>
      <c r="L12420" s="30"/>
    </row>
    <row r="12421" spans="1:12" ht="18" customHeight="1" x14ac:dyDescent="0.2">
      <c r="A12421" s="241">
        <f t="shared" ref="A12421:C12421" si="13918">A12420</f>
        <v>3</v>
      </c>
      <c r="B12421" s="241" t="str">
        <f t="shared" si="13918"/>
        <v>RECEPCIONISTA</v>
      </c>
      <c r="C12421" s="241" t="str">
        <f t="shared" si="13918"/>
        <v>JOINVILLE</v>
      </c>
      <c r="D12421" s="52" t="str">
        <f>Raiz!$D$73</f>
        <v>C</v>
      </c>
      <c r="E12421" s="409" t="str">
        <f>Raiz!$E$73</f>
        <v>Multa do FGTS sobre o Aviso Prévio Indenizado</v>
      </c>
      <c r="F12421" s="410"/>
      <c r="G12421" s="410"/>
      <c r="H12421" s="411"/>
      <c r="I12421" s="20">
        <f>Raiz!$I$73</f>
        <v>1.9039999999999999E-3</v>
      </c>
      <c r="J12421" s="19">
        <f t="shared" ref="J12421" si="13919">ROUND(I12421*J12383,2)</f>
        <v>2.4700000000000002</v>
      </c>
      <c r="K12421" s="30"/>
      <c r="L12421" s="30"/>
    </row>
    <row r="12422" spans="1:12" ht="30" customHeight="1" x14ac:dyDescent="0.2">
      <c r="A12422" s="241">
        <f t="shared" ref="A12422:C12422" si="13920">A12421</f>
        <v>3</v>
      </c>
      <c r="B12422" s="241" t="str">
        <f t="shared" si="13920"/>
        <v>RECEPCIONISTA</v>
      </c>
      <c r="C12422" s="241" t="str">
        <f t="shared" si="13920"/>
        <v>JOINVILLE</v>
      </c>
      <c r="D12422" s="147" t="str">
        <f>Raiz!$D$74</f>
        <v>D</v>
      </c>
      <c r="E12422" s="265" t="str">
        <f>Raiz!$E$74</f>
        <v>Aviso Prévio Trabalhado</v>
      </c>
      <c r="F12422" s="338" t="s">
        <v>321</v>
      </c>
      <c r="G12422" s="338"/>
      <c r="H12422" s="338"/>
      <c r="I12422" s="20">
        <f t="shared" ref="I12422" si="13921">1/30*7/H12357*1</f>
        <v>1.1666666666666667E-2</v>
      </c>
      <c r="J12422" s="19">
        <f t="shared" ref="J12422" si="13922">ROUND(I12422*J12383,2)</f>
        <v>15.12</v>
      </c>
      <c r="K12422" s="30"/>
      <c r="L12422" s="30"/>
    </row>
    <row r="12423" spans="1:12" ht="18" customHeight="1" x14ac:dyDescent="0.2">
      <c r="A12423" s="241">
        <f t="shared" ref="A12423:C12423" si="13923">A12422</f>
        <v>3</v>
      </c>
      <c r="B12423" s="241" t="str">
        <f t="shared" si="13923"/>
        <v>RECEPCIONISTA</v>
      </c>
      <c r="C12423" s="241" t="str">
        <f t="shared" si="13923"/>
        <v>JOINVILLE</v>
      </c>
      <c r="D12423" s="52" t="str">
        <f>Raiz!$D$75</f>
        <v>E</v>
      </c>
      <c r="E12423" s="331" t="str">
        <f>Raiz!$E$75</f>
        <v>Incidência dos encargos do submódulo 2.2 sobre o Aviso Prévio Trabalhado</v>
      </c>
      <c r="F12423" s="335"/>
      <c r="G12423" s="335"/>
      <c r="H12423" s="336"/>
      <c r="I12423" s="20">
        <f t="shared" ref="I12423" si="13924">I12400*I12422</f>
        <v>4.2933333333333339E-3</v>
      </c>
      <c r="J12423" s="19">
        <f t="shared" ref="J12423" si="13925">ROUND(I12423*J12383,2)</f>
        <v>5.56</v>
      </c>
      <c r="K12423" s="30"/>
      <c r="L12423" s="30"/>
    </row>
    <row r="12424" spans="1:12" ht="18" customHeight="1" x14ac:dyDescent="0.2">
      <c r="A12424" s="241">
        <f t="shared" ref="A12424:C12424" si="13926">A12423</f>
        <v>3</v>
      </c>
      <c r="B12424" s="241" t="str">
        <f t="shared" si="13926"/>
        <v>RECEPCIONISTA</v>
      </c>
      <c r="C12424" s="241" t="str">
        <f t="shared" si="13926"/>
        <v>JOINVILLE</v>
      </c>
      <c r="D12424" s="52" t="str">
        <f>Raiz!$D$76</f>
        <v>F</v>
      </c>
      <c r="E12424" s="323" t="str">
        <f>Raiz!$E$76</f>
        <v>Multa do FGTS e sobre o Aviso Prévio Trabalhado</v>
      </c>
      <c r="F12424" s="323"/>
      <c r="G12424" s="323"/>
      <c r="H12424" s="323"/>
      <c r="I12424" s="20">
        <f>Raiz!$I$76</f>
        <v>3.8079999999999996E-2</v>
      </c>
      <c r="J12424" s="19">
        <f t="shared" ref="J12424" si="13927">ROUND(I12424*J12383,2)</f>
        <v>49.35</v>
      </c>
      <c r="K12424" s="30"/>
      <c r="L12424" s="30"/>
    </row>
    <row r="12425" spans="1:12" ht="18" customHeight="1" thickBot="1" x14ac:dyDescent="0.25">
      <c r="A12425" s="241">
        <f t="shared" ref="A12425:C12425" si="13928">A12424</f>
        <v>3</v>
      </c>
      <c r="B12425" s="241" t="str">
        <f t="shared" si="13928"/>
        <v>RECEPCIONISTA</v>
      </c>
      <c r="C12425" s="241" t="str">
        <f t="shared" si="13928"/>
        <v>JOINVILLE</v>
      </c>
      <c r="D12425" s="317" t="str">
        <f>Raiz!$D$77</f>
        <v>Total do Módulo 3 - Provisão para Rescisão</v>
      </c>
      <c r="E12425" s="317"/>
      <c r="F12425" s="317"/>
      <c r="G12425" s="317"/>
      <c r="H12425" s="317"/>
      <c r="I12425" s="317"/>
      <c r="J12425" s="27">
        <f t="shared" ref="J12425" si="13929">SUM(J12419:J12424)</f>
        <v>79.47</v>
      </c>
      <c r="K12425" s="30"/>
      <c r="L12425" s="30"/>
    </row>
    <row r="12426" spans="1:12" ht="14.1" customHeight="1" thickBot="1" x14ac:dyDescent="0.25">
      <c r="A12426" s="241">
        <f t="shared" ref="A12426:C12426" si="13930">A12425</f>
        <v>3</v>
      </c>
      <c r="B12426" s="241" t="str">
        <f t="shared" si="13930"/>
        <v>RECEPCIONISTA</v>
      </c>
      <c r="C12426" s="241" t="str">
        <f t="shared" si="13930"/>
        <v>JOINVILLE</v>
      </c>
      <c r="D12426" s="4"/>
      <c r="E12426" s="4"/>
      <c r="F12426" s="4"/>
      <c r="G12426" s="4"/>
      <c r="H12426" s="4"/>
      <c r="I12426" s="4"/>
      <c r="J12426" s="4"/>
      <c r="K12426" s="30"/>
      <c r="L12426" s="30"/>
    </row>
    <row r="12427" spans="1:12" ht="18" customHeight="1" x14ac:dyDescent="0.2">
      <c r="A12427" s="241">
        <f t="shared" ref="A12427:C12427" si="13931">A12426</f>
        <v>3</v>
      </c>
      <c r="B12427" s="241" t="str">
        <f t="shared" si="13931"/>
        <v>RECEPCIONISTA</v>
      </c>
      <c r="C12427" s="241" t="str">
        <f t="shared" si="13931"/>
        <v>JOINVILLE</v>
      </c>
      <c r="D12427" s="350" t="str">
        <f>Raiz!$D$79</f>
        <v>MÓDULO 4 – CUSTO DE REPOSIÇÃO DO PROFISSIONAL AUSENTE</v>
      </c>
      <c r="E12427" s="351"/>
      <c r="F12427" s="351"/>
      <c r="G12427" s="351"/>
      <c r="H12427" s="352"/>
      <c r="I12427" s="194" t="str">
        <f>Raiz!$I$79</f>
        <v>%</v>
      </c>
      <c r="J12427" s="149" t="str">
        <f>Raiz!$J$79</f>
        <v>Valor R$</v>
      </c>
      <c r="K12427" s="30"/>
      <c r="L12427" s="30"/>
    </row>
    <row r="12428" spans="1:12" ht="39.950000000000003" customHeight="1" x14ac:dyDescent="0.2">
      <c r="A12428" s="241">
        <f t="shared" ref="A12428:C12428" si="13932">A12427</f>
        <v>3</v>
      </c>
      <c r="B12428" s="241" t="str">
        <f t="shared" si="13932"/>
        <v>RECEPCIONISTA</v>
      </c>
      <c r="C12428" s="241" t="str">
        <f t="shared" si="13932"/>
        <v>JOINVILLE</v>
      </c>
      <c r="D1242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428" s="338"/>
      <c r="F12428" s="338"/>
      <c r="G12428" s="338"/>
      <c r="H12428" s="338"/>
      <c r="I12428" s="338"/>
      <c r="J12428" s="347"/>
      <c r="K12428" s="30"/>
      <c r="L12428" s="30"/>
    </row>
    <row r="12429" spans="1:12" ht="32.25" customHeight="1" x14ac:dyDescent="0.2">
      <c r="A12429" s="241">
        <f t="shared" ref="A12429:C12429" si="13933">A12428</f>
        <v>3</v>
      </c>
      <c r="B12429" s="241" t="str">
        <f t="shared" si="13933"/>
        <v>RECEPCIONISTA</v>
      </c>
      <c r="C12429" s="241" t="str">
        <f t="shared" si="13933"/>
        <v>JOINVILLE</v>
      </c>
      <c r="D12429" s="337" t="str">
        <f>Raiz!$D$81</f>
        <v>MÓDULO 1</v>
      </c>
      <c r="E12429" s="337"/>
      <c r="F12429" s="266" t="str">
        <f>Raiz!$F$81</f>
        <v>MÓDULO 2                                                                   (sem VA, VT e Adic.Assid.)</v>
      </c>
      <c r="G12429" s="266" t="str">
        <f>Raiz!$G$81</f>
        <v>MÓDULO 3</v>
      </c>
      <c r="H12429" s="266" t="str">
        <f>Raiz!$H$81</f>
        <v>BCCPA</v>
      </c>
      <c r="I12429" s="419" t="str">
        <f>Raiz!$I$81</f>
        <v>Para cálculo do item A, paga VA nas férias?</v>
      </c>
      <c r="J12429" s="420"/>
      <c r="K12429" s="30"/>
      <c r="L12429" s="30"/>
    </row>
    <row r="12430" spans="1:12" s="29" customFormat="1" ht="18" customHeight="1" x14ac:dyDescent="0.2">
      <c r="A12430" s="241">
        <f t="shared" ref="A12430:C12430" si="13934">A12429</f>
        <v>3</v>
      </c>
      <c r="B12430" s="241" t="str">
        <f t="shared" si="13934"/>
        <v>RECEPCIONISTA</v>
      </c>
      <c r="C12430" s="241" t="str">
        <f t="shared" si="13934"/>
        <v>JOINVILLE</v>
      </c>
      <c r="D12430" s="342">
        <f t="shared" ref="D12430" si="13935">J12383</f>
        <v>1295.99</v>
      </c>
      <c r="E12430" s="342"/>
      <c r="F12430" s="267">
        <f t="shared" ref="F12430" si="13936">J12416-J12403-J12404-J12407</f>
        <v>684.92000000000007</v>
      </c>
      <c r="G12430" s="267">
        <f t="shared" ref="G12430" si="13937">J12425</f>
        <v>79.47</v>
      </c>
      <c r="H12430" s="267">
        <f t="shared" ref="H12430" si="13938">SUM(D12430:G12430)</f>
        <v>2060.38</v>
      </c>
      <c r="I12430" s="421" t="str">
        <f>VLOOKUP(H12355,Base!$B$998:$P$1049,J12360+1,FALSE)</f>
        <v>NÃO</v>
      </c>
      <c r="J12430" s="422"/>
      <c r="K12430" s="30"/>
      <c r="L12430" s="30"/>
    </row>
    <row r="12431" spans="1:12" ht="18" customHeight="1" x14ac:dyDescent="0.2">
      <c r="A12431" s="241">
        <f t="shared" ref="A12431:C12431" si="13939">A12430</f>
        <v>3</v>
      </c>
      <c r="B12431" s="241" t="str">
        <f t="shared" si="13939"/>
        <v>RECEPCIONISTA</v>
      </c>
      <c r="C12431" s="241" t="str">
        <f t="shared" si="13939"/>
        <v>JOINVILLE</v>
      </c>
      <c r="D12431" s="412" t="str">
        <f>Raiz!$D$83</f>
        <v>Submódulo 4.1 Substituto nas Ausências Legais</v>
      </c>
      <c r="E12431" s="413"/>
      <c r="F12431" s="413"/>
      <c r="G12431" s="413"/>
      <c r="H12431" s="413"/>
      <c r="I12431" s="413"/>
      <c r="J12431" s="414"/>
      <c r="K12431" s="30"/>
      <c r="L12431" s="30"/>
    </row>
    <row r="12432" spans="1:12" ht="18" customHeight="1" x14ac:dyDescent="0.2">
      <c r="A12432" s="241">
        <f t="shared" ref="A12432:C12432" si="13940">A12431</f>
        <v>3</v>
      </c>
      <c r="B12432" s="241" t="str">
        <f t="shared" si="13940"/>
        <v>RECEPCIONISTA</v>
      </c>
      <c r="C12432" s="241" t="str">
        <f t="shared" si="13940"/>
        <v>JOINVILLE</v>
      </c>
      <c r="D12432" s="147" t="str">
        <f>Raiz!$D$84</f>
        <v>A</v>
      </c>
      <c r="E12432" s="338" t="str">
        <f>Raiz!$E$84</f>
        <v>Substituto na cobertura de Férias</v>
      </c>
      <c r="F12432" s="338"/>
      <c r="G12432" s="338" t="str">
        <f>Raiz!$G$84</f>
        <v>Cálculo do valor=[BCCPA+VA(se pago nas férias)]/12</v>
      </c>
      <c r="H12432" s="338"/>
      <c r="I12432" s="43">
        <f>Raiz!$I$84</f>
        <v>8.3333333333333329E-2</v>
      </c>
      <c r="J12432" s="19">
        <f t="shared" ref="J12432" si="13941">IF(I12430="NÃO",H12430/12,(H12430+J12404)/12)</f>
        <v>171.69833333333335</v>
      </c>
      <c r="K12432" s="30"/>
      <c r="L12432" s="30"/>
    </row>
    <row r="12433" spans="1:12" ht="18" customHeight="1" x14ac:dyDescent="0.2">
      <c r="A12433" s="241">
        <f t="shared" ref="A12433:C12433" si="13942">A12432</f>
        <v>3</v>
      </c>
      <c r="B12433" s="241" t="str">
        <f t="shared" si="13942"/>
        <v>RECEPCIONISTA</v>
      </c>
      <c r="C12433" s="241" t="str">
        <f t="shared" si="13942"/>
        <v>JOINVILLE</v>
      </c>
      <c r="D12433" s="52" t="str">
        <f>Raiz!$D$85</f>
        <v>B</v>
      </c>
      <c r="E12433" s="331" t="str">
        <f>Raiz!$E$85</f>
        <v>Substituto na cobertura de Ausências Legais</v>
      </c>
      <c r="F12433" s="336"/>
      <c r="G12433" s="331" t="str">
        <f>Raiz!$G$85</f>
        <v>Cálculo do valor=[(BCCPA/30)x1dia]/12</v>
      </c>
      <c r="H12433" s="336"/>
      <c r="I12433" s="20">
        <f>Raiz!$I$85</f>
        <v>2.7777777777777779E-3</v>
      </c>
      <c r="J12433" s="19">
        <f t="shared" ref="J12433" si="13943">ROUND(I12433*H12430,2)</f>
        <v>5.72</v>
      </c>
      <c r="K12433" s="30"/>
      <c r="L12433" s="30"/>
    </row>
    <row r="12434" spans="1:12" ht="18" customHeight="1" x14ac:dyDescent="0.2">
      <c r="A12434" s="241">
        <f t="shared" ref="A12434:C12434" si="13944">A12433</f>
        <v>3</v>
      </c>
      <c r="B12434" s="241" t="str">
        <f t="shared" si="13944"/>
        <v>RECEPCIONISTA</v>
      </c>
      <c r="C12434" s="241" t="str">
        <f t="shared" si="13944"/>
        <v>JOINVILLE</v>
      </c>
      <c r="D12434" s="52" t="str">
        <f>Raiz!$D$86</f>
        <v>C</v>
      </c>
      <c r="E12434" s="320" t="str">
        <f>Raiz!$E$86</f>
        <v>Substituto na cobertura de Licença-Paternidade</v>
      </c>
      <c r="F12434" s="321"/>
      <c r="G12434" s="320" t="str">
        <f>Raiz!$G$86</f>
        <v>Cálculo do valor={[(BCCPA/30)x5dias]/12}x1,5%</v>
      </c>
      <c r="H12434" s="321"/>
      <c r="I12434" s="20">
        <f>Raiz!$I$86</f>
        <v>2.0833333333333332E-4</v>
      </c>
      <c r="J12434" s="19">
        <f t="shared" ref="J12434" si="13945">ROUND(I12434*H12430,2)</f>
        <v>0.43</v>
      </c>
      <c r="K12434" s="30"/>
      <c r="L12434" s="30"/>
    </row>
    <row r="12435" spans="1:12" ht="18" customHeight="1" x14ac:dyDescent="0.2">
      <c r="A12435" s="241">
        <f t="shared" ref="A12435:C12435" si="13946">A12434</f>
        <v>3</v>
      </c>
      <c r="B12435" s="241" t="str">
        <f t="shared" si="13946"/>
        <v>RECEPCIONISTA</v>
      </c>
      <c r="C12435" s="241" t="str">
        <f t="shared" si="13946"/>
        <v>JOINVILLE</v>
      </c>
      <c r="D12435" s="52" t="str">
        <f>Raiz!$D$87</f>
        <v>D</v>
      </c>
      <c r="E12435" s="320" t="str">
        <f>Raiz!$E$87</f>
        <v>Substituto na cobertura de Ausência por acidente de trab.</v>
      </c>
      <c r="F12435" s="321"/>
      <c r="G12435" s="320" t="str">
        <f>Raiz!$G$87</f>
        <v>Cálculo do valor={[(BCCPA/30)x15dias]/12}x0,78%</v>
      </c>
      <c r="H12435" s="321"/>
      <c r="I12435" s="20">
        <f>Raiz!$I$87</f>
        <v>3.2499999999999999E-4</v>
      </c>
      <c r="J12435" s="19">
        <f t="shared" ref="J12435" si="13947">ROUND(I12435*H12430,2)</f>
        <v>0.67</v>
      </c>
      <c r="K12435" s="30"/>
      <c r="L12435" s="30"/>
    </row>
    <row r="12436" spans="1:12" ht="27" customHeight="1" x14ac:dyDescent="0.2">
      <c r="A12436" s="241">
        <f t="shared" ref="A12436:C12436" si="13948">A12435</f>
        <v>3</v>
      </c>
      <c r="B12436" s="241" t="str">
        <f t="shared" si="13948"/>
        <v>RECEPCIONISTA</v>
      </c>
      <c r="C12436" s="241" t="str">
        <f t="shared" si="13948"/>
        <v>JOINVILLE</v>
      </c>
      <c r="D12436" s="52" t="str">
        <f>Raiz!$D$88</f>
        <v>E</v>
      </c>
      <c r="E12436" s="320" t="str">
        <f>Raiz!$E$88</f>
        <v>Substituto na cobertura de Afastamento Maternidade</v>
      </c>
      <c r="F12436" s="321"/>
      <c r="G12436" s="320" t="str">
        <f>Raiz!$G$88</f>
        <v>Cálculo do valor = {[(Mód1+Mód1/3)/12+(Submod2.2 +Submod2.3-VA-VT-Adic.Assid.+Mód3)]x(4/12)}x2%</v>
      </c>
      <c r="H12436" s="322"/>
      <c r="I12436" s="327"/>
      <c r="J12436" s="19">
        <f t="shared" ref="J12436" si="13949">ROUND((((J12383+J12383/3)/12+(J12400+J12410+-J12403-J12404-J12407+J12425))*4/12)*2%,2)</f>
        <v>5.0999999999999996</v>
      </c>
      <c r="K12436" s="30"/>
      <c r="L12436" s="30"/>
    </row>
    <row r="12437" spans="1:12" ht="18" customHeight="1" x14ac:dyDescent="0.2">
      <c r="A12437" s="241">
        <f t="shared" ref="A12437:C12437" si="13950">A12436</f>
        <v>3</v>
      </c>
      <c r="B12437" s="241" t="str">
        <f t="shared" si="13950"/>
        <v>RECEPCIONISTA</v>
      </c>
      <c r="C12437" s="241" t="str">
        <f t="shared" si="13950"/>
        <v>JOINVILLE</v>
      </c>
      <c r="D12437" s="52" t="str">
        <f>Raiz!$D$89</f>
        <v>F</v>
      </c>
      <c r="E12437" s="320" t="str">
        <f>Raiz!$E$89</f>
        <v>Substituto na cobertura de Ausência por doença</v>
      </c>
      <c r="F12437" s="321"/>
      <c r="G12437" s="320" t="str">
        <f>Raiz!$G$89</f>
        <v>Cálculo do valor = {(BCCPA/30)x3dias}/12</v>
      </c>
      <c r="H12437" s="321"/>
      <c r="I12437" s="23">
        <f>Raiz!$I$89</f>
        <v>8.3333333333333332E-3</v>
      </c>
      <c r="J12437" s="31">
        <f t="shared" ref="J12437" si="13951">ROUND(H12430*I12437,2)</f>
        <v>17.170000000000002</v>
      </c>
      <c r="K12437" s="30"/>
      <c r="L12437" s="30"/>
    </row>
    <row r="12438" spans="1:12" ht="18" customHeight="1" thickBot="1" x14ac:dyDescent="0.25">
      <c r="A12438" s="241">
        <f t="shared" ref="A12438:C12438" si="13952">A12437</f>
        <v>3</v>
      </c>
      <c r="B12438" s="241" t="str">
        <f t="shared" si="13952"/>
        <v>RECEPCIONISTA</v>
      </c>
      <c r="C12438" s="241" t="str">
        <f t="shared" si="13952"/>
        <v>JOINVILLE</v>
      </c>
      <c r="D12438" s="317" t="str">
        <f>Raiz!$D$90</f>
        <v> Total do Módulo 4 - Custo de Reposição do Profissional Ausente</v>
      </c>
      <c r="E12438" s="317"/>
      <c r="F12438" s="317"/>
      <c r="G12438" s="317"/>
      <c r="H12438" s="317"/>
      <c r="I12438" s="317"/>
      <c r="J12438" s="21">
        <f t="shared" ref="J12438" si="13953">SUM(J12432:J12437)</f>
        <v>200.78833333333336</v>
      </c>
      <c r="K12438" s="30"/>
      <c r="L12438" s="30"/>
    </row>
    <row r="12439" spans="1:12" ht="11.25" customHeight="1" thickBot="1" x14ac:dyDescent="0.25">
      <c r="A12439" s="241">
        <f t="shared" ref="A12439:C12439" si="13954">A12438</f>
        <v>3</v>
      </c>
      <c r="B12439" s="241" t="str">
        <f t="shared" si="13954"/>
        <v>RECEPCIONISTA</v>
      </c>
      <c r="C12439" s="241" t="str">
        <f t="shared" si="13954"/>
        <v>JOINVILLE</v>
      </c>
      <c r="D12439" s="4"/>
      <c r="E12439" s="4"/>
      <c r="F12439" s="4"/>
      <c r="G12439" s="4"/>
      <c r="H12439" s="4"/>
      <c r="I12439" s="4"/>
      <c r="J12439" s="4"/>
      <c r="K12439" s="30"/>
      <c r="L12439" s="30"/>
    </row>
    <row r="12440" spans="1:12" ht="18" customHeight="1" x14ac:dyDescent="0.2">
      <c r="A12440" s="241">
        <f t="shared" ref="A12440:C12440" si="13955">A12439</f>
        <v>3</v>
      </c>
      <c r="B12440" s="241" t="str">
        <f t="shared" si="13955"/>
        <v>RECEPCIONISTA</v>
      </c>
      <c r="C12440" s="241" t="str">
        <f t="shared" si="13955"/>
        <v>JOINVILLE</v>
      </c>
      <c r="D12440" s="339" t="str">
        <f>Raiz!$D$92</f>
        <v>MÓDULO 5 - INSUMOS DIVERSOS</v>
      </c>
      <c r="E12440" s="340"/>
      <c r="F12440" s="340"/>
      <c r="G12440" s="340"/>
      <c r="H12440" s="340"/>
      <c r="I12440" s="341"/>
      <c r="J12440" s="2" t="str">
        <f>Raiz!$J$92</f>
        <v>Valor R$</v>
      </c>
      <c r="K12440" s="30"/>
      <c r="L12440" s="30"/>
    </row>
    <row r="12441" spans="1:12" ht="18" customHeight="1" x14ac:dyDescent="0.2">
      <c r="A12441" s="241">
        <f t="shared" ref="A12441:C12441" si="13956">A12440</f>
        <v>3</v>
      </c>
      <c r="B12441" s="241" t="str">
        <f t="shared" si="13956"/>
        <v>RECEPCIONISTA</v>
      </c>
      <c r="C12441" s="241" t="str">
        <f t="shared" si="13956"/>
        <v>JOINVILLE</v>
      </c>
      <c r="D12441" s="52" t="str">
        <f>Raiz!$D$93</f>
        <v>A</v>
      </c>
      <c r="E12441" s="314" t="str">
        <f>Raiz!$E$93</f>
        <v>Uniformes</v>
      </c>
      <c r="F12441" s="314"/>
      <c r="G12441" s="314"/>
      <c r="H12441" s="314"/>
      <c r="I12441" s="314"/>
      <c r="J12441" s="19">
        <f>VLOOKUP(H12355,Base!$B$1283:$P$1334,J12360+1,FALSE)</f>
        <v>31.67</v>
      </c>
      <c r="K12441" s="127"/>
      <c r="L12441" s="127"/>
    </row>
    <row r="12442" spans="1:12" ht="18" customHeight="1" x14ac:dyDescent="0.2">
      <c r="A12442" s="241">
        <f t="shared" ref="A12442:C12442" si="13957">A12441</f>
        <v>3</v>
      </c>
      <c r="B12442" s="241" t="str">
        <f t="shared" si="13957"/>
        <v>RECEPCIONISTA</v>
      </c>
      <c r="C12442" s="241" t="str">
        <f t="shared" si="13957"/>
        <v>JOINVILLE</v>
      </c>
      <c r="D12442" s="52" t="str">
        <f t="shared" ref="D12442:D12505" si="13958">IF(J12442=0,"","B")</f>
        <v/>
      </c>
      <c r="E12442" s="264" t="str">
        <f t="shared" ref="E12442:E12505" si="13959">IF(J12442=0,"","Diárias")</f>
        <v/>
      </c>
      <c r="F12442" s="320" t="str">
        <f t="shared" ref="F12442:F12505" si="13960">IF(J12442=0,"","Valor equivalente a 1 (uma) diária")</f>
        <v/>
      </c>
      <c r="G12442" s="322"/>
      <c r="H12442" s="322"/>
      <c r="I12442" s="327"/>
      <c r="J12442" s="19">
        <f>VLOOKUP(H12355,Base!$B$1226:$P$1277,J12360+1,FALSE)</f>
        <v>0</v>
      </c>
      <c r="K12442" s="127"/>
      <c r="L12442" s="127"/>
    </row>
    <row r="12443" spans="1:12" ht="18" customHeight="1" thickBot="1" x14ac:dyDescent="0.25">
      <c r="A12443" s="241">
        <f t="shared" ref="A12443:C12443" si="13961">A12442</f>
        <v>3</v>
      </c>
      <c r="B12443" s="241" t="str">
        <f t="shared" si="13961"/>
        <v>RECEPCIONISTA</v>
      </c>
      <c r="C12443" s="241" t="str">
        <f t="shared" si="13961"/>
        <v>JOINVILLE</v>
      </c>
      <c r="D12443" s="317" t="str">
        <f>Raiz!$D$95</f>
        <v>Total do Módulo 5 - Insumos Diversos</v>
      </c>
      <c r="E12443" s="317"/>
      <c r="F12443" s="317"/>
      <c r="G12443" s="317"/>
      <c r="H12443" s="317"/>
      <c r="I12443" s="317"/>
      <c r="J12443" s="27">
        <f t="shared" ref="J12443" si="13962">SUM(J12441:J12442)</f>
        <v>31.67</v>
      </c>
      <c r="K12443" s="30"/>
      <c r="L12443" s="30"/>
    </row>
    <row r="12444" spans="1:12" ht="11.25" customHeight="1" thickBot="1" x14ac:dyDescent="0.25">
      <c r="A12444" s="241">
        <f t="shared" ref="A12444:C12444" si="13963">A12443</f>
        <v>3</v>
      </c>
      <c r="B12444" s="241" t="str">
        <f t="shared" si="13963"/>
        <v>RECEPCIONISTA</v>
      </c>
      <c r="C12444" s="241" t="str">
        <f t="shared" si="13963"/>
        <v>JOINVILLE</v>
      </c>
      <c r="D12444" s="4"/>
      <c r="E12444" s="4"/>
      <c r="F12444" s="4"/>
      <c r="G12444" s="4"/>
      <c r="H12444" s="4"/>
      <c r="I12444" s="4"/>
      <c r="J12444" s="4"/>
      <c r="K12444" s="30"/>
      <c r="L12444" s="30"/>
    </row>
    <row r="12445" spans="1:12" ht="18" customHeight="1" x14ac:dyDescent="0.2">
      <c r="A12445" s="241">
        <f t="shared" ref="A12445:C12445" si="13964">A12444</f>
        <v>3</v>
      </c>
      <c r="B12445" s="241" t="str">
        <f t="shared" si="13964"/>
        <v>RECEPCIONISTA</v>
      </c>
      <c r="C12445" s="241" t="str">
        <f t="shared" si="13964"/>
        <v>JOINVILLE</v>
      </c>
      <c r="D12445" s="326" t="str">
        <f>Raiz!$D$97</f>
        <v>6 - CUSTOS INDIRETOS, TRIBUTOS E LUCRO</v>
      </c>
      <c r="E12445" s="326"/>
      <c r="F12445" s="326"/>
      <c r="G12445" s="326"/>
      <c r="H12445" s="326"/>
      <c r="I12445" s="1" t="str">
        <f>Raiz!$I$97</f>
        <v>%</v>
      </c>
      <c r="J12445" s="2" t="str">
        <f>Raiz!$J$97</f>
        <v>Valor R$</v>
      </c>
      <c r="K12445" s="30"/>
      <c r="L12445" s="30"/>
    </row>
    <row r="12446" spans="1:12" ht="18" customHeight="1" x14ac:dyDescent="0.2">
      <c r="A12446" s="241">
        <f t="shared" ref="A12446:C12446" si="13965">A12445</f>
        <v>3</v>
      </c>
      <c r="B12446" s="241" t="str">
        <f t="shared" si="13965"/>
        <v>RECEPCIONISTA</v>
      </c>
      <c r="C12446" s="241" t="str">
        <f t="shared" si="13965"/>
        <v>JOINVILLE</v>
      </c>
      <c r="D12446" s="52" t="str">
        <f>Raiz!$D$98</f>
        <v>A</v>
      </c>
      <c r="E12446" s="323" t="str">
        <f>Raiz!$E$98</f>
        <v>Custos Indiretos (despesas administrativas e operacionais)</v>
      </c>
      <c r="F12446" s="323"/>
      <c r="G12446" s="323"/>
      <c r="H12446" s="323"/>
      <c r="I12446" s="20">
        <f>VLOOKUP(H12355,Base!$B$1340:$P$1391,J12360+1,FALSE)</f>
        <v>0.05</v>
      </c>
      <c r="J12446" s="19">
        <f t="shared" ref="J12446" si="13966">ROUND(J12468*I12446,2)</f>
        <v>142.91999999999999</v>
      </c>
      <c r="K12446" s="30"/>
      <c r="L12446" s="30"/>
    </row>
    <row r="12447" spans="1:12" ht="18" customHeight="1" x14ac:dyDescent="0.2">
      <c r="A12447" s="241">
        <f t="shared" ref="A12447:C12447" si="13967">A12446</f>
        <v>3</v>
      </c>
      <c r="B12447" s="241" t="str">
        <f t="shared" si="13967"/>
        <v>RECEPCIONISTA</v>
      </c>
      <c r="C12447" s="241" t="str">
        <f t="shared" si="13967"/>
        <v>JOINVILLE</v>
      </c>
      <c r="D12447" s="18" t="str">
        <f>Raiz!$D$99</f>
        <v>B</v>
      </c>
      <c r="E12447" s="323" t="str">
        <f>Raiz!$E$99</f>
        <v>Lucro</v>
      </c>
      <c r="F12447" s="323"/>
      <c r="G12447" s="323"/>
      <c r="H12447" s="323"/>
      <c r="I12447" s="20">
        <f>VLOOKUP(H12355,Base!$B$1397:$P$1448,J12360+1,FALSE)</f>
        <v>2.58E-2</v>
      </c>
      <c r="J12447" s="19">
        <f t="shared" ref="J12447" si="13968">ROUND(J12470*I12447,2)</f>
        <v>77.430000000000007</v>
      </c>
      <c r="K12447" s="30"/>
      <c r="L12447" s="30"/>
    </row>
    <row r="12448" spans="1:12" ht="18" customHeight="1" x14ac:dyDescent="0.2">
      <c r="A12448" s="241">
        <f t="shared" ref="A12448:C12448" si="13969">A12447</f>
        <v>3</v>
      </c>
      <c r="B12448" s="241" t="str">
        <f t="shared" si="13969"/>
        <v>RECEPCIONISTA</v>
      </c>
      <c r="C12448" s="241" t="str">
        <f t="shared" si="13969"/>
        <v>JOINVILLE</v>
      </c>
      <c r="D12448" s="324" t="str">
        <f>Raiz!$D$100</f>
        <v>Subtotal</v>
      </c>
      <c r="E12448" s="324"/>
      <c r="F12448" s="324"/>
      <c r="G12448" s="324"/>
      <c r="H12448" s="324"/>
      <c r="I12448" s="32">
        <f t="shared" ref="I12448:J12448" si="13970">SUM(I12446:I12447)</f>
        <v>7.5800000000000006E-2</v>
      </c>
      <c r="J12448" s="33">
        <f t="shared" si="13970"/>
        <v>220.35</v>
      </c>
      <c r="K12448" s="30"/>
      <c r="L12448" s="30"/>
    </row>
    <row r="12449" spans="1:12" ht="18" customHeight="1" x14ac:dyDescent="0.2">
      <c r="A12449" s="241">
        <f t="shared" ref="A12449:C12449" si="13971">A12448</f>
        <v>3</v>
      </c>
      <c r="B12449" s="241" t="str">
        <f t="shared" si="13971"/>
        <v>RECEPCIONISTA</v>
      </c>
      <c r="C12449" s="241" t="str">
        <f t="shared" si="13971"/>
        <v>JOINVILLE</v>
      </c>
      <c r="D12449" s="52" t="str">
        <f>Raiz!$D$101</f>
        <v>C</v>
      </c>
      <c r="E12449" s="323" t="str">
        <f>Raiz!$E$101</f>
        <v>Tributos</v>
      </c>
      <c r="F12449" s="325"/>
      <c r="G12449" s="325"/>
      <c r="H12449" s="325"/>
      <c r="I12449" s="32">
        <f t="shared" ref="I12449:J12449" si="13972">SUM(I12450:I12452)</f>
        <v>0.11749999999999999</v>
      </c>
      <c r="J12449" s="33">
        <f t="shared" si="13972"/>
        <v>409.91999999999996</v>
      </c>
      <c r="K12449" s="30"/>
      <c r="L12449" s="30"/>
    </row>
    <row r="12450" spans="1:12" ht="18" customHeight="1" x14ac:dyDescent="0.2">
      <c r="A12450" s="241">
        <f t="shared" ref="A12450:C12450" si="13973">A12449</f>
        <v>3</v>
      </c>
      <c r="B12450" s="241" t="str">
        <f t="shared" si="13973"/>
        <v>RECEPCIONISTA</v>
      </c>
      <c r="C12450" s="241" t="str">
        <f t="shared" si="13973"/>
        <v>JOINVILLE</v>
      </c>
      <c r="D12450" s="328" t="str">
        <f>Raiz!$D$102</f>
        <v>C.1</v>
      </c>
      <c r="E12450" s="330" t="str">
        <f>Raiz!$E$102</f>
        <v>Tributos Federais</v>
      </c>
      <c r="F12450" s="332" t="str">
        <f>Raiz!$F$102</f>
        <v>PIS</v>
      </c>
      <c r="G12450" s="333"/>
      <c r="H12450" s="334"/>
      <c r="I12450" s="43">
        <f>Raiz!$I$102</f>
        <v>1.6500000000000001E-2</v>
      </c>
      <c r="J12450" s="19">
        <f t="shared" ref="J12450" si="13974">ROUND(I12450*J12459,2)</f>
        <v>57.56</v>
      </c>
      <c r="K12450" s="30"/>
      <c r="L12450" s="30"/>
    </row>
    <row r="12451" spans="1:12" ht="18" customHeight="1" x14ac:dyDescent="0.2">
      <c r="A12451" s="241">
        <f t="shared" ref="A12451:C12451" si="13975">A12450</f>
        <v>3</v>
      </c>
      <c r="B12451" s="241" t="str">
        <f t="shared" si="13975"/>
        <v>RECEPCIONISTA</v>
      </c>
      <c r="C12451" s="241" t="str">
        <f t="shared" si="13975"/>
        <v>JOINVILLE</v>
      </c>
      <c r="D12451" s="329"/>
      <c r="E12451" s="331"/>
      <c r="F12451" s="331" t="str">
        <f>Raiz!$F$103</f>
        <v>COFINS</v>
      </c>
      <c r="G12451" s="335"/>
      <c r="H12451" s="336"/>
      <c r="I12451" s="20">
        <f>Raiz!$I$103</f>
        <v>7.5999999999999998E-2</v>
      </c>
      <c r="J12451" s="19">
        <f t="shared" ref="J12451" si="13976">ROUND(I12451*J12459,2)</f>
        <v>265.14</v>
      </c>
    </row>
    <row r="12452" spans="1:12" ht="18" customHeight="1" x14ac:dyDescent="0.2">
      <c r="A12452" s="241">
        <f t="shared" ref="A12452:C12452" si="13977">A12451</f>
        <v>3</v>
      </c>
      <c r="B12452" s="241" t="str">
        <f t="shared" si="13977"/>
        <v>RECEPCIONISTA</v>
      </c>
      <c r="C12452" s="241" t="str">
        <f t="shared" si="13977"/>
        <v>JOINVILLE</v>
      </c>
      <c r="D12452" s="18" t="str">
        <f>Raiz!$D$104</f>
        <v>C.2</v>
      </c>
      <c r="E12452" s="263" t="str">
        <f>Raiz!$E$104</f>
        <v>Tributos Municipais</v>
      </c>
      <c r="F12452" s="320" t="str">
        <f>Raiz!$F$104</f>
        <v>ISS</v>
      </c>
      <c r="G12452" s="322"/>
      <c r="H12452" s="321"/>
      <c r="I12452" s="20">
        <f>VLOOKUP(H12355,Base!$B$29:$D$80,3,FALSE)</f>
        <v>2.5000000000000001E-2</v>
      </c>
      <c r="J12452" s="19">
        <f t="shared" ref="J12452" si="13978">ROUND(I12452*J12459,2)</f>
        <v>87.22</v>
      </c>
    </row>
    <row r="12453" spans="1:12" ht="18" customHeight="1" thickBot="1" x14ac:dyDescent="0.25">
      <c r="A12453" s="241">
        <f t="shared" ref="A12453:C12453" si="13979">A12452</f>
        <v>3</v>
      </c>
      <c r="B12453" s="241" t="str">
        <f t="shared" si="13979"/>
        <v>RECEPCIONISTA</v>
      </c>
      <c r="C12453" s="241" t="str">
        <f t="shared" si="13979"/>
        <v>JOINVILLE</v>
      </c>
      <c r="D12453" s="319" t="str">
        <f>Raiz!$D$105</f>
        <v>Total do Módulo 6 - Custos Indiretos, Lucro e Tributos</v>
      </c>
      <c r="E12453" s="319"/>
      <c r="F12453" s="319"/>
      <c r="G12453" s="319"/>
      <c r="H12453" s="319"/>
      <c r="I12453" s="24">
        <f t="shared" ref="I12453:J12453" si="13980">I12448+I12449</f>
        <v>0.1933</v>
      </c>
      <c r="J12453" s="21">
        <f t="shared" si="13980"/>
        <v>630.27</v>
      </c>
    </row>
    <row r="12454" spans="1:12" ht="11.25" customHeight="1" thickBot="1" x14ac:dyDescent="0.25">
      <c r="A12454" s="241">
        <f t="shared" ref="A12454:C12454" si="13981">A12453</f>
        <v>3</v>
      </c>
      <c r="B12454" s="241" t="str">
        <f t="shared" si="13981"/>
        <v>RECEPCIONISTA</v>
      </c>
      <c r="C12454" s="241" t="str">
        <f t="shared" si="13981"/>
        <v>JOINVILLE</v>
      </c>
      <c r="D12454" s="4"/>
      <c r="E12454" s="4"/>
      <c r="F12454" s="4"/>
      <c r="G12454" s="4"/>
      <c r="H12454" s="4"/>
      <c r="I12454" s="4"/>
      <c r="J12454" s="4"/>
    </row>
    <row r="12455" spans="1:12" ht="18" customHeight="1" x14ac:dyDescent="0.2">
      <c r="A12455" s="241">
        <f t="shared" ref="A12455:C12455" si="13982">A12454</f>
        <v>3</v>
      </c>
      <c r="B12455" s="241" t="str">
        <f t="shared" si="13982"/>
        <v>RECEPCIONISTA</v>
      </c>
      <c r="C12455" s="241" t="str">
        <f t="shared" si="13982"/>
        <v>JOINVILLE</v>
      </c>
      <c r="D12455" s="339" t="str">
        <f>Raiz!$D$107</f>
        <v>TRIBUTOS (percentual incidente sobre o Valor total por empregado)</v>
      </c>
      <c r="E12455" s="340"/>
      <c r="F12455" s="340"/>
      <c r="G12455" s="340"/>
      <c r="H12455" s="340"/>
      <c r="I12455" s="340"/>
      <c r="J12455" s="341"/>
    </row>
    <row r="12456" spans="1:12" ht="18" customHeight="1" x14ac:dyDescent="0.2">
      <c r="A12456" s="241">
        <f t="shared" ref="A12456:C12456" si="13983">A12455</f>
        <v>3</v>
      </c>
      <c r="B12456" s="241" t="str">
        <f t="shared" si="13983"/>
        <v>RECEPCIONISTA</v>
      </c>
      <c r="C12456" s="241" t="str">
        <f t="shared" si="13983"/>
        <v>JOINVILLE</v>
      </c>
      <c r="D12456" s="52" t="str">
        <f>Raiz!$D$108</f>
        <v>A</v>
      </c>
      <c r="E12456" s="314" t="str">
        <f>Raiz!$E$108</f>
        <v>Percentual total dos Tributos / 100</v>
      </c>
      <c r="F12456" s="314"/>
      <c r="G12456" s="314"/>
      <c r="H12456" s="314"/>
      <c r="I12456" s="314"/>
      <c r="J12456" s="34">
        <f t="shared" ref="J12456" si="13984">I12449</f>
        <v>0.11749999999999999</v>
      </c>
    </row>
    <row r="12457" spans="1:12" ht="18" customHeight="1" x14ac:dyDescent="0.2">
      <c r="A12457" s="241">
        <f t="shared" ref="A12457:C12457" si="13985">A12456</f>
        <v>3</v>
      </c>
      <c r="B12457" s="241" t="str">
        <f t="shared" si="13985"/>
        <v>RECEPCIONISTA</v>
      </c>
      <c r="C12457" s="241" t="str">
        <f t="shared" si="13985"/>
        <v>JOINVILLE</v>
      </c>
      <c r="D12457" s="52" t="str">
        <f>Raiz!$D$109</f>
        <v>B</v>
      </c>
      <c r="E12457" s="314" t="str">
        <f>Raiz!$E$109</f>
        <v>1 - A</v>
      </c>
      <c r="F12457" s="314"/>
      <c r="G12457" s="314"/>
      <c r="H12457" s="314"/>
      <c r="I12457" s="314"/>
      <c r="J12457" s="34">
        <f t="shared" ref="J12457:J12520" si="13986">1-J12456</f>
        <v>0.88250000000000006</v>
      </c>
    </row>
    <row r="12458" spans="1:12" ht="18" customHeight="1" x14ac:dyDescent="0.2">
      <c r="A12458" s="241">
        <f t="shared" ref="A12458:C12458" si="13987">A12457</f>
        <v>3</v>
      </c>
      <c r="B12458" s="241" t="str">
        <f t="shared" si="13987"/>
        <v>RECEPCIONISTA</v>
      </c>
      <c r="C12458" s="241" t="str">
        <f t="shared" si="13987"/>
        <v>JOINVILLE</v>
      </c>
      <c r="D12458" s="52" t="str">
        <f>Raiz!$D$110</f>
        <v>C</v>
      </c>
      <c r="E12458" s="314" t="str">
        <f>Raiz!$E$110</f>
        <v>Custo antes da incidência dos tributos</v>
      </c>
      <c r="F12458" s="314"/>
      <c r="G12458" s="314"/>
      <c r="H12458" s="314"/>
      <c r="I12458" s="314"/>
      <c r="J12458" s="19">
        <f t="shared" ref="J12458" si="13988">J12472</f>
        <v>3078.728333333333</v>
      </c>
    </row>
    <row r="12459" spans="1:12" ht="18" customHeight="1" x14ac:dyDescent="0.2">
      <c r="A12459" s="241">
        <f t="shared" ref="A12459:C12459" si="13989">A12458</f>
        <v>3</v>
      </c>
      <c r="B12459" s="241" t="str">
        <f t="shared" si="13989"/>
        <v>RECEPCIONISTA</v>
      </c>
      <c r="C12459" s="241" t="str">
        <f t="shared" si="13989"/>
        <v>JOINVILLE</v>
      </c>
      <c r="D12459" s="52" t="str">
        <f>Raiz!$D$111</f>
        <v>D</v>
      </c>
      <c r="E12459" s="314" t="str">
        <f>Raiz!$E$111</f>
        <v>PREÇO DO POSTO/MÊS (C / B)</v>
      </c>
      <c r="F12459" s="314"/>
      <c r="G12459" s="314"/>
      <c r="H12459" s="314"/>
      <c r="I12459" s="314"/>
      <c r="J12459" s="19">
        <f t="shared" ref="J12459" si="13990">ROUND(J12458/J12457,2)</f>
        <v>3488.64</v>
      </c>
    </row>
    <row r="12460" spans="1:12" ht="18" customHeight="1" thickBot="1" x14ac:dyDescent="0.25">
      <c r="A12460" s="241">
        <f t="shared" ref="A12460:C12460" si="13991">A12459</f>
        <v>3</v>
      </c>
      <c r="B12460" s="241" t="str">
        <f t="shared" si="13991"/>
        <v>RECEPCIONISTA</v>
      </c>
      <c r="C12460" s="241" t="str">
        <f t="shared" si="13991"/>
        <v>JOINVILLE</v>
      </c>
      <c r="D12460" s="317" t="str">
        <f>Raiz!$D$112</f>
        <v>Total dos Tributos = (D – C)</v>
      </c>
      <c r="E12460" s="317"/>
      <c r="F12460" s="317"/>
      <c r="G12460" s="317"/>
      <c r="H12460" s="317"/>
      <c r="I12460" s="317"/>
      <c r="J12460" s="35">
        <f t="shared" ref="J12460" si="13992">J12459-J12458</f>
        <v>409.91166666666686</v>
      </c>
    </row>
    <row r="12461" spans="1:12" ht="11.25" customHeight="1" thickBot="1" x14ac:dyDescent="0.25">
      <c r="A12461" s="241">
        <f t="shared" ref="A12461:C12461" si="13993">A12460</f>
        <v>3</v>
      </c>
      <c r="B12461" s="241" t="str">
        <f t="shared" si="13993"/>
        <v>RECEPCIONISTA</v>
      </c>
      <c r="C12461" s="241" t="str">
        <f t="shared" si="13993"/>
        <v>JOINVILLE</v>
      </c>
      <c r="D12461" s="4"/>
      <c r="E12461" s="4"/>
      <c r="F12461" s="4"/>
      <c r="G12461" s="4"/>
      <c r="H12461" s="4"/>
      <c r="I12461" s="4"/>
      <c r="J12461" s="4"/>
    </row>
    <row r="12462" spans="1:12" ht="18" customHeight="1" x14ac:dyDescent="0.2">
      <c r="A12462" s="241">
        <f t="shared" ref="A12462:C12462" si="13994">A12461</f>
        <v>3</v>
      </c>
      <c r="B12462" s="241" t="str">
        <f t="shared" si="13994"/>
        <v>RECEPCIONISTA</v>
      </c>
      <c r="C12462" s="241" t="str">
        <f t="shared" si="13994"/>
        <v>JOINVILLE</v>
      </c>
      <c r="D12462" s="318" t="str">
        <f>Raiz!$D$114</f>
        <v>2 - QUADRO-RESUMO DO CUSTO POR EMPREGADO</v>
      </c>
      <c r="E12462" s="318"/>
      <c r="F12462" s="318"/>
      <c r="G12462" s="318"/>
      <c r="H12462" s="318"/>
      <c r="I12462" s="318"/>
      <c r="J12462" s="3" t="str">
        <f>Raiz!$J$114</f>
        <v>Valor R$</v>
      </c>
    </row>
    <row r="12463" spans="1:12" ht="18" customHeight="1" x14ac:dyDescent="0.2">
      <c r="A12463" s="241">
        <f t="shared" ref="A12463:C12463" si="13995">A12462</f>
        <v>3</v>
      </c>
      <c r="B12463" s="241" t="str">
        <f t="shared" si="13995"/>
        <v>RECEPCIONISTA</v>
      </c>
      <c r="C12463" s="241" t="str">
        <f t="shared" si="13995"/>
        <v>JOINVILLE</v>
      </c>
      <c r="D12463" s="52" t="str">
        <f>Raiz!$D$115</f>
        <v>A</v>
      </c>
      <c r="E12463" s="314" t="str">
        <f>Raiz!$E$115</f>
        <v>Módulo 1 - Composição da Remuneração</v>
      </c>
      <c r="F12463" s="314"/>
      <c r="G12463" s="314"/>
      <c r="H12463" s="314"/>
      <c r="I12463" s="314"/>
      <c r="J12463" s="19">
        <f t="shared" ref="J12463" si="13996">J12383</f>
        <v>1295.99</v>
      </c>
    </row>
    <row r="12464" spans="1:12" ht="18" customHeight="1" x14ac:dyDescent="0.2">
      <c r="A12464" s="241">
        <f t="shared" ref="A12464:C12464" si="13997">A12463</f>
        <v>3</v>
      </c>
      <c r="B12464" s="241" t="str">
        <f t="shared" si="13997"/>
        <v>RECEPCIONISTA</v>
      </c>
      <c r="C12464" s="241" t="str">
        <f t="shared" si="13997"/>
        <v>JOINVILLE</v>
      </c>
      <c r="D12464" s="52" t="str">
        <f>Raiz!$D$116</f>
        <v>B</v>
      </c>
      <c r="E12464" s="314" t="str">
        <f>Raiz!$E$116</f>
        <v>Módulo 2 - Encargos e Benefícios Anuais, Mensais e Diários</v>
      </c>
      <c r="F12464" s="314"/>
      <c r="G12464" s="314"/>
      <c r="H12464" s="314"/>
      <c r="I12464" s="314"/>
      <c r="J12464" s="19">
        <f t="shared" ref="J12464" si="13998">J12416</f>
        <v>1250.46</v>
      </c>
    </row>
    <row r="12465" spans="1:16" ht="18" customHeight="1" x14ac:dyDescent="0.2">
      <c r="A12465" s="241">
        <f t="shared" ref="A12465:C12465" si="13999">A12464</f>
        <v>3</v>
      </c>
      <c r="B12465" s="241" t="str">
        <f t="shared" si="13999"/>
        <v>RECEPCIONISTA</v>
      </c>
      <c r="C12465" s="241" t="str">
        <f t="shared" si="13999"/>
        <v>JOINVILLE</v>
      </c>
      <c r="D12465" s="52" t="str">
        <f>Raiz!$D$117</f>
        <v>C</v>
      </c>
      <c r="E12465" s="314" t="str">
        <f>Raiz!$E$117</f>
        <v>Módulo 3 - Provisão para Rescisão</v>
      </c>
      <c r="F12465" s="314"/>
      <c r="G12465" s="314"/>
      <c r="H12465" s="314"/>
      <c r="I12465" s="314"/>
      <c r="J12465" s="19">
        <f t="shared" ref="J12465" si="14000">J12425</f>
        <v>79.47</v>
      </c>
    </row>
    <row r="12466" spans="1:16" ht="18" customHeight="1" x14ac:dyDescent="0.2">
      <c r="A12466" s="241">
        <f t="shared" ref="A12466:C12466" si="14001">A12465</f>
        <v>3</v>
      </c>
      <c r="B12466" s="241" t="str">
        <f t="shared" si="14001"/>
        <v>RECEPCIONISTA</v>
      </c>
      <c r="C12466" s="241" t="str">
        <f t="shared" si="14001"/>
        <v>JOINVILLE</v>
      </c>
      <c r="D12466" s="52" t="str">
        <f>Raiz!$D$118</f>
        <v>D</v>
      </c>
      <c r="E12466" s="314" t="str">
        <f>Raiz!$E$118</f>
        <v>Módulo 4 - Custo de Reposição do Profissional Ausente</v>
      </c>
      <c r="F12466" s="314"/>
      <c r="G12466" s="314"/>
      <c r="H12466" s="314"/>
      <c r="I12466" s="314"/>
      <c r="J12466" s="19">
        <f t="shared" ref="J12466" si="14002">J12438</f>
        <v>200.78833333333336</v>
      </c>
    </row>
    <row r="12467" spans="1:16" ht="18" customHeight="1" x14ac:dyDescent="0.2">
      <c r="A12467" s="241">
        <f t="shared" ref="A12467:C12467" si="14003">A12466</f>
        <v>3</v>
      </c>
      <c r="B12467" s="241" t="str">
        <f t="shared" si="14003"/>
        <v>RECEPCIONISTA</v>
      </c>
      <c r="C12467" s="241" t="str">
        <f t="shared" si="14003"/>
        <v>JOINVILLE</v>
      </c>
      <c r="D12467" s="52" t="str">
        <f>Raiz!$D$119</f>
        <v>E</v>
      </c>
      <c r="E12467" s="314" t="str">
        <f>Raiz!$E$119</f>
        <v>Módulo 5 - Insumos Diversos</v>
      </c>
      <c r="F12467" s="314"/>
      <c r="G12467" s="314"/>
      <c r="H12467" s="314"/>
      <c r="I12467" s="314"/>
      <c r="J12467" s="19">
        <f t="shared" ref="J12467" si="14004">J12443</f>
        <v>31.67</v>
      </c>
    </row>
    <row r="12468" spans="1:16" ht="18" customHeight="1" x14ac:dyDescent="0.2">
      <c r="A12468" s="241">
        <f t="shared" ref="A12468:C12468" si="14005">A12467</f>
        <v>3</v>
      </c>
      <c r="B12468" s="241" t="str">
        <f t="shared" si="14005"/>
        <v>RECEPCIONISTA</v>
      </c>
      <c r="C12468" s="241" t="str">
        <f t="shared" si="14005"/>
        <v>JOINVILLE</v>
      </c>
      <c r="D12468" s="315" t="str">
        <f>Raiz!$D$120</f>
        <v>Subtotal (A + B + C+ D + E)</v>
      </c>
      <c r="E12468" s="315"/>
      <c r="F12468" s="315"/>
      <c r="G12468" s="315"/>
      <c r="H12468" s="315"/>
      <c r="I12468" s="315"/>
      <c r="J12468" s="33">
        <f t="shared" ref="J12468" si="14006">SUM(J12463:J12467)</f>
        <v>2858.3783333333331</v>
      </c>
    </row>
    <row r="12469" spans="1:16" ht="18" customHeight="1" x14ac:dyDescent="0.2">
      <c r="A12469" s="241">
        <f t="shared" ref="A12469:C12469" si="14007">A12468</f>
        <v>3</v>
      </c>
      <c r="B12469" s="241" t="str">
        <f t="shared" si="14007"/>
        <v>RECEPCIONISTA</v>
      </c>
      <c r="C12469" s="241" t="str">
        <f t="shared" si="14007"/>
        <v>JOINVILLE</v>
      </c>
      <c r="D12469" s="52" t="str">
        <f>Raiz!$D$121</f>
        <v>F</v>
      </c>
      <c r="E12469" s="314" t="str">
        <f>Raiz!$E$121</f>
        <v>Módulo 6-A - Custos Indiretos (despesas administrativas e operacionais)</v>
      </c>
      <c r="F12469" s="314"/>
      <c r="G12469" s="314"/>
      <c r="H12469" s="314"/>
      <c r="I12469" s="314"/>
      <c r="J12469" s="19">
        <f t="shared" ref="J12469" si="14008">J12446</f>
        <v>142.91999999999999</v>
      </c>
    </row>
    <row r="12470" spans="1:16" ht="18" customHeight="1" x14ac:dyDescent="0.2">
      <c r="A12470" s="241">
        <f t="shared" ref="A12470:C12470" si="14009">A12469</f>
        <v>3</v>
      </c>
      <c r="B12470" s="241" t="str">
        <f t="shared" si="14009"/>
        <v>RECEPCIONISTA</v>
      </c>
      <c r="C12470" s="241" t="str">
        <f t="shared" si="14009"/>
        <v>JOINVILLE</v>
      </c>
      <c r="D12470" s="315" t="str">
        <f>Raiz!$D$122</f>
        <v>Subtotal (antes da incidência dos lucros)</v>
      </c>
      <c r="E12470" s="315"/>
      <c r="F12470" s="315"/>
      <c r="G12470" s="315"/>
      <c r="H12470" s="315"/>
      <c r="I12470" s="315"/>
      <c r="J12470" s="36">
        <f t="shared" ref="J12470" si="14010">J12468+J12469</f>
        <v>3001.2983333333332</v>
      </c>
    </row>
    <row r="12471" spans="1:16" ht="18" customHeight="1" x14ac:dyDescent="0.2">
      <c r="A12471" s="241">
        <f t="shared" ref="A12471:C12471" si="14011">A12470</f>
        <v>3</v>
      </c>
      <c r="B12471" s="241" t="str">
        <f t="shared" si="14011"/>
        <v>RECEPCIONISTA</v>
      </c>
      <c r="C12471" s="241" t="str">
        <f t="shared" si="14011"/>
        <v>JOINVILLE</v>
      </c>
      <c r="D12471" s="52" t="str">
        <f>Raiz!$D$123</f>
        <v>G</v>
      </c>
      <c r="E12471" s="314" t="str">
        <f>Raiz!$E$123</f>
        <v>Módulo 6-B - Lucro</v>
      </c>
      <c r="F12471" s="314"/>
      <c r="G12471" s="314"/>
      <c r="H12471" s="314"/>
      <c r="I12471" s="314"/>
      <c r="J12471" s="36">
        <f t="shared" ref="J12471" si="14012">J12447</f>
        <v>77.430000000000007</v>
      </c>
    </row>
    <row r="12472" spans="1:16" ht="18" customHeight="1" x14ac:dyDescent="0.2">
      <c r="A12472" s="241">
        <f t="shared" ref="A12472:C12472" si="14013">A12471</f>
        <v>3</v>
      </c>
      <c r="B12472" s="241" t="str">
        <f t="shared" si="14013"/>
        <v>RECEPCIONISTA</v>
      </c>
      <c r="C12472" s="241" t="str">
        <f t="shared" si="14013"/>
        <v>JOINVILLE</v>
      </c>
      <c r="D12472" s="315" t="str">
        <f>Raiz!$D$124</f>
        <v>Subtotal (antes da incidência dos tributos)</v>
      </c>
      <c r="E12472" s="315"/>
      <c r="F12472" s="315"/>
      <c r="G12472" s="315"/>
      <c r="H12472" s="315"/>
      <c r="I12472" s="315"/>
      <c r="J12472" s="36">
        <f t="shared" ref="J12472" si="14014">J12470+J12471</f>
        <v>3078.728333333333</v>
      </c>
    </row>
    <row r="12473" spans="1:16" ht="18" customHeight="1" x14ac:dyDescent="0.2">
      <c r="A12473" s="241">
        <f t="shared" ref="A12473:C12473" si="14015">A12472</f>
        <v>3</v>
      </c>
      <c r="B12473" s="241" t="str">
        <f t="shared" si="14015"/>
        <v>RECEPCIONISTA</v>
      </c>
      <c r="C12473" s="241" t="str">
        <f t="shared" si="14015"/>
        <v>JOINVILLE</v>
      </c>
      <c r="D12473" s="52" t="str">
        <f>Raiz!$D$125</f>
        <v>H</v>
      </c>
      <c r="E12473" s="314" t="str">
        <f>Raiz!$E$125</f>
        <v>Módulo 6-C - Tributos</v>
      </c>
      <c r="F12473" s="314"/>
      <c r="G12473" s="314"/>
      <c r="H12473" s="314"/>
      <c r="I12473" s="314"/>
      <c r="J12473" s="36">
        <f t="shared" ref="J12473" si="14016">J12449</f>
        <v>409.91999999999996</v>
      </c>
    </row>
    <row r="12474" spans="1:16" ht="18" customHeight="1" thickBot="1" x14ac:dyDescent="0.25">
      <c r="A12474" s="241">
        <f t="shared" ref="A12474:C12474" si="14017">A12473</f>
        <v>3</v>
      </c>
      <c r="B12474" s="241" t="str">
        <f t="shared" si="14017"/>
        <v>RECEPCIONISTA</v>
      </c>
      <c r="C12474" s="241" t="str">
        <f t="shared" si="14017"/>
        <v>JOINVILLE</v>
      </c>
      <c r="D12474" s="393" t="str">
        <f>Raiz!$D$126</f>
        <v>Valor Total por Empregado / Mês</v>
      </c>
      <c r="E12474" s="394"/>
      <c r="F12474" s="395"/>
      <c r="G12474" s="393" t="str">
        <f t="shared" ref="G12474" si="14018">CONCATENATE(G12360," - ",H12355)</f>
        <v>RECEPCIONISTA - JOINVILLE</v>
      </c>
      <c r="H12474" s="394"/>
      <c r="I12474" s="395"/>
      <c r="J12474" s="47">
        <f t="shared" ref="J12474" si="14019">ROUND(SUM(J12472:J12473),2)</f>
        <v>3488.65</v>
      </c>
      <c r="M12474" s="129"/>
    </row>
    <row r="12475" spans="1:16" ht="7.5" customHeight="1" thickBot="1" x14ac:dyDescent="0.25">
      <c r="A12475" s="241">
        <f t="shared" ref="A12475:C12475" si="14020">A12474</f>
        <v>3</v>
      </c>
      <c r="B12475" s="241" t="str">
        <f t="shared" si="14020"/>
        <v>RECEPCIONISTA</v>
      </c>
      <c r="C12475" s="241" t="str">
        <f t="shared" si="14020"/>
        <v>JOINVILLE</v>
      </c>
      <c r="M12475" s="129"/>
    </row>
    <row r="12476" spans="1:16" ht="36" customHeight="1" thickBot="1" x14ac:dyDescent="0.25">
      <c r="A12476" s="241">
        <f t="shared" ref="A12476" si="14021">J12476</f>
        <v>3</v>
      </c>
      <c r="B12476" s="241" t="str">
        <f t="shared" ref="B12476" si="14022">G12486</f>
        <v>AUXILIAR DE ESCRITÓRIO</v>
      </c>
      <c r="C12476" s="241" t="str">
        <f t="shared" ref="C12476" si="14023">H12481</f>
        <v>JOINVILLE</v>
      </c>
      <c r="D12476" s="311" t="str">
        <f>Raiz!$D$2</f>
        <v>PLANILHA DE CUSTOS E FORMAÇÃO DE PREÇOS</v>
      </c>
      <c r="E12476" s="312"/>
      <c r="F12476" s="312"/>
      <c r="G12476" s="312"/>
      <c r="H12476" s="313"/>
      <c r="I12476" s="66" t="str">
        <f>Raiz!$I$2</f>
        <v>GRUPO</v>
      </c>
      <c r="J12476" s="59">
        <f>VLOOKUP(H12481,Base!$B$29:$C$80,2,FALSE)</f>
        <v>3</v>
      </c>
      <c r="K12476" s="127"/>
      <c r="L12476" s="239" t="s">
        <v>320</v>
      </c>
      <c r="M12476" s="240">
        <f t="shared" ref="M12476" si="14024">M12350+1</f>
        <v>100</v>
      </c>
    </row>
    <row r="12477" spans="1:16" s="4" customFormat="1" ht="18" customHeight="1" x14ac:dyDescent="0.2">
      <c r="A12477" s="241">
        <f t="shared" ref="A12477:A12540" si="14025">A12476</f>
        <v>3</v>
      </c>
      <c r="B12477" s="241" t="str">
        <f t="shared" ref="B12477:B12540" si="14026">B12476</f>
        <v>AUXILIAR DE ESCRITÓRIO</v>
      </c>
      <c r="C12477" s="241" t="str">
        <f t="shared" ref="C12477:C12540" si="14027">C12476</f>
        <v>JOINVILLE</v>
      </c>
      <c r="D12477" s="400" t="str">
        <f>Raiz!$D$3</f>
        <v>DISCRIMINAÇÃO DOS SERVIÇOS (DADOS REFERENTES À CONTRATAÇÃO)</v>
      </c>
      <c r="E12477" s="401"/>
      <c r="F12477" s="401"/>
      <c r="G12477" s="401"/>
      <c r="H12477" s="401"/>
      <c r="I12477" s="401"/>
      <c r="J12477" s="402"/>
      <c r="K12477" s="30"/>
      <c r="L12477" s="30"/>
      <c r="M12477" s="30"/>
      <c r="N12477" s="30"/>
      <c r="O12477" s="30"/>
      <c r="P12477" s="30"/>
    </row>
    <row r="12478" spans="1:16" s="4" customFormat="1" ht="18" customHeight="1" x14ac:dyDescent="0.2">
      <c r="A12478" s="241">
        <f t="shared" si="14025"/>
        <v>3</v>
      </c>
      <c r="B12478" s="241" t="str">
        <f t="shared" si="14026"/>
        <v>AUXILIAR DE ESCRITÓRIO</v>
      </c>
      <c r="C12478" s="241" t="str">
        <f t="shared" si="14027"/>
        <v>JOINVILLE</v>
      </c>
      <c r="D12478" s="52" t="str">
        <f>Raiz!$D$4</f>
        <v>A</v>
      </c>
      <c r="E12478" s="359" t="str">
        <f>Raiz!$E$4</f>
        <v>Processo nº</v>
      </c>
      <c r="F12478" s="359"/>
      <c r="G12478" s="359"/>
      <c r="H12478" s="386" t="str">
        <f>Base!$C$2</f>
        <v>10905.720090/2020-71</v>
      </c>
      <c r="I12478" s="386"/>
      <c r="J12478" s="386"/>
      <c r="K12478" s="30"/>
      <c r="L12478" s="30"/>
      <c r="M12478" s="30"/>
      <c r="N12478" s="30"/>
      <c r="O12478" s="30"/>
      <c r="P12478" s="30"/>
    </row>
    <row r="12479" spans="1:16" s="4" customFormat="1" ht="18" customHeight="1" x14ac:dyDescent="0.2">
      <c r="A12479" s="241">
        <f t="shared" si="14025"/>
        <v>3</v>
      </c>
      <c r="B12479" s="241" t="str">
        <f t="shared" si="14026"/>
        <v>AUXILIAR DE ESCRITÓRIO</v>
      </c>
      <c r="C12479" s="241" t="str">
        <f t="shared" si="14027"/>
        <v>JOINVILLE</v>
      </c>
      <c r="D12479" s="52" t="str">
        <f>Raiz!$D$5</f>
        <v>B</v>
      </c>
      <c r="E12479" s="359" t="str">
        <f>Raiz!$E$5</f>
        <v>Licitação nº</v>
      </c>
      <c r="F12479" s="359"/>
      <c r="G12479" s="359"/>
      <c r="H12479" s="386" t="str">
        <f>Base!$C$3</f>
        <v>___/2021</v>
      </c>
      <c r="I12479" s="386"/>
      <c r="J12479" s="386"/>
      <c r="K12479" s="30"/>
      <c r="L12479" s="30"/>
      <c r="M12479" s="30"/>
      <c r="N12479" s="30"/>
      <c r="O12479" s="30"/>
      <c r="P12479" s="30"/>
    </row>
    <row r="12480" spans="1:16" s="4" customFormat="1" ht="18" customHeight="1" x14ac:dyDescent="0.2">
      <c r="A12480" s="241">
        <f t="shared" si="14025"/>
        <v>3</v>
      </c>
      <c r="B12480" s="241" t="str">
        <f t="shared" si="14026"/>
        <v>AUXILIAR DE ESCRITÓRIO</v>
      </c>
      <c r="C12480" s="241" t="str">
        <f t="shared" si="14027"/>
        <v>JOINVILLE</v>
      </c>
      <c r="D12480" s="52" t="str">
        <f>Raiz!$D$6</f>
        <v>C</v>
      </c>
      <c r="E12480" s="359" t="str">
        <f>Raiz!$E$6</f>
        <v>Data de apresentação da proposta</v>
      </c>
      <c r="F12480" s="359"/>
      <c r="G12480" s="359"/>
      <c r="H12480" s="386" t="str">
        <f>Base!$C$4</f>
        <v>___/___/2021</v>
      </c>
      <c r="I12480" s="386"/>
      <c r="J12480" s="386"/>
      <c r="K12480" s="30"/>
      <c r="L12480" s="30"/>
      <c r="M12480" s="30"/>
      <c r="N12480" s="30"/>
      <c r="O12480" s="30"/>
      <c r="P12480" s="30"/>
    </row>
    <row r="12481" spans="1:16" s="4" customFormat="1" ht="18" customHeight="1" x14ac:dyDescent="0.2">
      <c r="A12481" s="241">
        <f t="shared" si="14025"/>
        <v>3</v>
      </c>
      <c r="B12481" s="241" t="str">
        <f t="shared" si="14026"/>
        <v>AUXILIAR DE ESCRITÓRIO</v>
      </c>
      <c r="C12481" s="241" t="str">
        <f t="shared" si="14027"/>
        <v>JOINVILLE</v>
      </c>
      <c r="D12481" s="52" t="str">
        <f>Raiz!$D$7</f>
        <v>D</v>
      </c>
      <c r="E12481" s="359" t="str">
        <f>Raiz!$E$7</f>
        <v>Local da prestação do serviço</v>
      </c>
      <c r="F12481" s="359"/>
      <c r="G12481" s="359"/>
      <c r="H12481" s="368" t="str">
        <f>VLOOKUP(M12476,Base!$T$86:$V$813,2,FALSE)</f>
        <v>JOINVILLE</v>
      </c>
      <c r="I12481" s="368"/>
      <c r="J12481" s="369">
        <f t="shared" ref="J12481" si="14028">K12481</f>
        <v>0</v>
      </c>
      <c r="K12481" s="127"/>
      <c r="L12481" s="127"/>
      <c r="M12481" s="30"/>
      <c r="N12481" s="30"/>
      <c r="O12481" s="30"/>
      <c r="P12481" s="30"/>
    </row>
    <row r="12482" spans="1:16" s="4" customFormat="1" ht="18" customHeight="1" x14ac:dyDescent="0.2">
      <c r="A12482" s="241">
        <f t="shared" si="14025"/>
        <v>3</v>
      </c>
      <c r="B12482" s="241" t="str">
        <f t="shared" si="14026"/>
        <v>AUXILIAR DE ESCRITÓRIO</v>
      </c>
      <c r="C12482" s="241" t="str">
        <f t="shared" si="14027"/>
        <v>JOINVILLE</v>
      </c>
      <c r="D12482" s="52" t="str">
        <f>Raiz!$D$8</f>
        <v>E</v>
      </c>
      <c r="E12482" s="359" t="str">
        <f>Raiz!$E$8</f>
        <v>Ano do Acordo, Convenção ou Dissídio Coletivo:</v>
      </c>
      <c r="F12482" s="359"/>
      <c r="G12482" s="359"/>
      <c r="H12482" s="370">
        <f>VLOOKUP(H12481,Base!$B$257:$P$308,J12486+1,FALSE)</f>
        <v>2021</v>
      </c>
      <c r="I12482" s="370"/>
      <c r="J12482" s="370"/>
      <c r="K12482" s="30"/>
      <c r="L12482" s="30"/>
      <c r="M12482" s="30"/>
      <c r="N12482" s="30"/>
      <c r="O12482" s="30"/>
      <c r="P12482" s="30"/>
    </row>
    <row r="12483" spans="1:16" s="4" customFormat="1" ht="18" customHeight="1" thickBot="1" x14ac:dyDescent="0.25">
      <c r="A12483" s="241">
        <f t="shared" si="14025"/>
        <v>3</v>
      </c>
      <c r="B12483" s="241" t="str">
        <f t="shared" si="14026"/>
        <v>AUXILIAR DE ESCRITÓRIO</v>
      </c>
      <c r="C12483" s="241" t="str">
        <f t="shared" si="14027"/>
        <v>JOINVILLE</v>
      </c>
      <c r="D12483" s="17" t="str">
        <f>Raiz!$D$9</f>
        <v>F</v>
      </c>
      <c r="E12483" s="360" t="str">
        <f>Raiz!$E$9</f>
        <v>Tempo de Execução (meses)</v>
      </c>
      <c r="F12483" s="360"/>
      <c r="G12483" s="360"/>
      <c r="H12483" s="378">
        <f>VLOOKUP(H12481,Base!$B$143:$P$194,J12486+1,FALSE)</f>
        <v>20</v>
      </c>
      <c r="I12483" s="379"/>
      <c r="J12483" s="380"/>
      <c r="K12483" s="30"/>
      <c r="L12483" s="30"/>
      <c r="M12483" s="30"/>
      <c r="N12483" s="30"/>
      <c r="O12483" s="30"/>
      <c r="P12483" s="30"/>
    </row>
    <row r="12484" spans="1:16" ht="14.1" customHeight="1" thickBot="1" x14ac:dyDescent="0.25">
      <c r="A12484" s="241">
        <f t="shared" si="14025"/>
        <v>3</v>
      </c>
      <c r="B12484" s="241" t="str">
        <f t="shared" si="14026"/>
        <v>AUXILIAR DE ESCRITÓRIO</v>
      </c>
      <c r="C12484" s="241" t="str">
        <f t="shared" si="14027"/>
        <v>JOINVILLE</v>
      </c>
      <c r="D12484" s="16"/>
    </row>
    <row r="12485" spans="1:16" s="4" customFormat="1" ht="18" customHeight="1" x14ac:dyDescent="0.2">
      <c r="A12485" s="241">
        <f t="shared" si="14025"/>
        <v>3</v>
      </c>
      <c r="B12485" s="241" t="str">
        <f t="shared" si="14026"/>
        <v>AUXILIAR DE ESCRITÓRIO</v>
      </c>
      <c r="C12485" s="241" t="str">
        <f t="shared" si="14027"/>
        <v>JOINVILLE</v>
      </c>
      <c r="D12485" s="381" t="str">
        <f>Raiz!$D$11</f>
        <v>IDENTIFICAÇÃO DO SERVIÇO</v>
      </c>
      <c r="E12485" s="381"/>
      <c r="F12485" s="381"/>
      <c r="G12485" s="381"/>
      <c r="H12485" s="381"/>
      <c r="I12485" s="381"/>
      <c r="J12485" s="381"/>
      <c r="K12485" s="30"/>
      <c r="L12485" s="30"/>
      <c r="M12485" s="30"/>
      <c r="N12485" s="30"/>
      <c r="O12485" s="30"/>
      <c r="P12485" s="30"/>
    </row>
    <row r="12486" spans="1:16" s="4" customFormat="1" ht="18" customHeight="1" x14ac:dyDescent="0.2">
      <c r="A12486" s="241">
        <f t="shared" si="14025"/>
        <v>3</v>
      </c>
      <c r="B12486" s="241" t="str">
        <f t="shared" si="14026"/>
        <v>AUXILIAR DE ESCRITÓRIO</v>
      </c>
      <c r="C12486" s="241" t="str">
        <f t="shared" si="14027"/>
        <v>JOINVILLE</v>
      </c>
      <c r="D12486" s="389" t="str">
        <f>Raiz!$D$12</f>
        <v>Tipo de Serviço</v>
      </c>
      <c r="E12486" s="389"/>
      <c r="F12486" s="389"/>
      <c r="G12486" s="387" t="str">
        <f>VLOOKUP(M12476,Base!$T$86:$V$813,3,FALSE)</f>
        <v>AUXILIAR DE ESCRITÓRIO</v>
      </c>
      <c r="H12486" s="388"/>
      <c r="I12486" s="388"/>
      <c r="J12486" s="238">
        <f>VLOOKUP(G12486,Base!$B$11:$E$24,4,FALSE)</f>
        <v>4</v>
      </c>
      <c r="M12486" s="30"/>
      <c r="N12486" s="30"/>
      <c r="O12486" s="30"/>
      <c r="P12486" s="30"/>
    </row>
    <row r="12487" spans="1:16" s="4" customFormat="1" ht="18" customHeight="1" x14ac:dyDescent="0.2">
      <c r="A12487" s="241">
        <f t="shared" si="14025"/>
        <v>3</v>
      </c>
      <c r="B12487" s="241" t="str">
        <f t="shared" si="14026"/>
        <v>AUXILIAR DE ESCRITÓRIO</v>
      </c>
      <c r="C12487" s="241" t="str">
        <f t="shared" si="14027"/>
        <v>JOINVILLE</v>
      </c>
      <c r="D12487" s="389" t="str">
        <f>Raiz!$D$13</f>
        <v>Unidade de medida</v>
      </c>
      <c r="E12487" s="389"/>
      <c r="F12487" s="389"/>
      <c r="G12487" s="390" t="str">
        <f>Base!$C$6</f>
        <v>Posto</v>
      </c>
      <c r="H12487" s="390"/>
      <c r="I12487" s="390"/>
      <c r="J12487" s="390"/>
      <c r="K12487" s="30"/>
      <c r="L12487" s="30"/>
      <c r="M12487" s="30"/>
      <c r="N12487" s="30"/>
      <c r="O12487" s="30"/>
      <c r="P12487" s="30"/>
    </row>
    <row r="12488" spans="1:16" s="4" customFormat="1" ht="18" customHeight="1" thickBot="1" x14ac:dyDescent="0.25">
      <c r="A12488" s="241">
        <f t="shared" si="14025"/>
        <v>3</v>
      </c>
      <c r="B12488" s="241" t="str">
        <f t="shared" si="14026"/>
        <v>AUXILIAR DE ESCRITÓRIO</v>
      </c>
      <c r="C12488" s="241" t="str">
        <f t="shared" si="14027"/>
        <v>JOINVILLE</v>
      </c>
      <c r="D12488" s="396" t="str">
        <f>Raiz!$D$14</f>
        <v>Quantidade a contratar (unidade de medida)</v>
      </c>
      <c r="E12488" s="396"/>
      <c r="F12488" s="396"/>
      <c r="G12488" s="378">
        <f>VLOOKUP(H12481,Base!$B$86:$P$137,1+J12486,FALSE)</f>
        <v>3</v>
      </c>
      <c r="H12488" s="379"/>
      <c r="I12488" s="379"/>
      <c r="J12488" s="380"/>
      <c r="K12488" s="30"/>
      <c r="L12488" s="30"/>
      <c r="M12488" s="30"/>
      <c r="N12488" s="30"/>
      <c r="O12488" s="30"/>
      <c r="P12488" s="30"/>
    </row>
    <row r="12489" spans="1:16" s="4" customFormat="1" ht="14.1" customHeight="1" thickBot="1" x14ac:dyDescent="0.25">
      <c r="A12489" s="241">
        <f t="shared" si="14025"/>
        <v>3</v>
      </c>
      <c r="B12489" s="241" t="str">
        <f t="shared" si="14026"/>
        <v>AUXILIAR DE ESCRITÓRIO</v>
      </c>
      <c r="C12489" s="241" t="str">
        <f t="shared" si="14027"/>
        <v>JOINVILLE</v>
      </c>
      <c r="D12489" s="5"/>
      <c r="E12489" s="5"/>
      <c r="F12489" s="5"/>
      <c r="G12489" s="5"/>
      <c r="H12489" s="5"/>
      <c r="I12489" s="5"/>
      <c r="J12489" s="5"/>
      <c r="K12489" s="29"/>
      <c r="L12489" s="29"/>
      <c r="M12489" s="30"/>
      <c r="N12489" s="30"/>
      <c r="O12489" s="30"/>
      <c r="P12489" s="30"/>
    </row>
    <row r="12490" spans="1:16" s="4" customFormat="1" ht="18" customHeight="1" x14ac:dyDescent="0.2">
      <c r="A12490" s="241">
        <f t="shared" si="14025"/>
        <v>3</v>
      </c>
      <c r="B12490" s="241" t="str">
        <f t="shared" si="14026"/>
        <v>AUXILIAR DE ESCRITÓRIO</v>
      </c>
      <c r="C12490" s="241" t="str">
        <f t="shared" si="14027"/>
        <v>JOINVILLE</v>
      </c>
      <c r="D12490" s="381" t="str">
        <f>Raiz!$D$16</f>
        <v>1. MÓDULOS: Mão de obra vinculada à execução contratual</v>
      </c>
      <c r="E12490" s="381"/>
      <c r="F12490" s="381"/>
      <c r="G12490" s="381"/>
      <c r="H12490" s="381"/>
      <c r="I12490" s="381"/>
      <c r="J12490" s="381"/>
      <c r="K12490" s="30"/>
      <c r="L12490" s="30"/>
      <c r="M12490" s="30"/>
      <c r="N12490" s="30"/>
      <c r="O12490" s="30"/>
      <c r="P12490" s="30"/>
    </row>
    <row r="12491" spans="1:16" s="4" customFormat="1" ht="18" customHeight="1" x14ac:dyDescent="0.2">
      <c r="A12491" s="241">
        <f t="shared" si="14025"/>
        <v>3</v>
      </c>
      <c r="B12491" s="241" t="str">
        <f t="shared" si="14026"/>
        <v>AUXILIAR DE ESCRITÓRIO</v>
      </c>
      <c r="C12491" s="241" t="str">
        <f t="shared" si="14027"/>
        <v>JOINVILLE</v>
      </c>
      <c r="D12491" s="382" t="str">
        <f>Raiz!$D$17</f>
        <v>Dados para composição dos custos referentes a mão de obra</v>
      </c>
      <c r="E12491" s="382"/>
      <c r="F12491" s="382"/>
      <c r="G12491" s="382"/>
      <c r="H12491" s="382"/>
      <c r="I12491" s="382"/>
      <c r="J12491" s="382"/>
      <c r="K12491" s="30"/>
      <c r="L12491" s="30"/>
      <c r="M12491" s="30"/>
      <c r="N12491" s="30"/>
      <c r="O12491" s="30"/>
      <c r="P12491" s="30"/>
    </row>
    <row r="12492" spans="1:16" s="4" customFormat="1" ht="18" customHeight="1" x14ac:dyDescent="0.2">
      <c r="A12492" s="241">
        <f t="shared" si="14025"/>
        <v>3</v>
      </c>
      <c r="B12492" s="241" t="str">
        <f t="shared" si="14026"/>
        <v>AUXILIAR DE ESCRITÓRIO</v>
      </c>
      <c r="C12492" s="241" t="str">
        <f t="shared" si="14027"/>
        <v>JOINVILLE</v>
      </c>
      <c r="D12492" s="52">
        <f>Raiz!$D$18</f>
        <v>1</v>
      </c>
      <c r="E12492" s="359" t="str">
        <f>Raiz!$E$18</f>
        <v>Tipo de Serviço</v>
      </c>
      <c r="F12492" s="359"/>
      <c r="G12492" s="383" t="str">
        <f t="shared" ref="G12492" si="14029">G12486</f>
        <v>AUXILIAR DE ESCRITÓRIO</v>
      </c>
      <c r="H12492" s="383"/>
      <c r="I12492" s="383"/>
      <c r="J12492" s="384"/>
      <c r="K12492" s="30"/>
      <c r="L12492" s="30"/>
      <c r="M12492" s="30"/>
      <c r="N12492" s="30"/>
      <c r="O12492" s="30"/>
      <c r="P12492" s="30"/>
    </row>
    <row r="12493" spans="1:16" s="4" customFormat="1" ht="18" customHeight="1" x14ac:dyDescent="0.2">
      <c r="A12493" s="241">
        <f t="shared" si="14025"/>
        <v>3</v>
      </c>
      <c r="B12493" s="241" t="str">
        <f t="shared" si="14026"/>
        <v>AUXILIAR DE ESCRITÓRIO</v>
      </c>
      <c r="C12493" s="241" t="str">
        <f t="shared" si="14027"/>
        <v>JOINVILLE</v>
      </c>
      <c r="D12493" s="52">
        <f>Raiz!$D$19</f>
        <v>2</v>
      </c>
      <c r="E12493" s="359" t="str">
        <f>Raiz!$E$19</f>
        <v>Classificação Brasileira de Ocupações (CBO)</v>
      </c>
      <c r="F12493" s="359"/>
      <c r="G12493" s="373" t="str">
        <f>VLOOKUP(G12486,Base!$B$11:$C$24,2,FALSE)</f>
        <v>4110-05</v>
      </c>
      <c r="H12493" s="373"/>
      <c r="I12493" s="373"/>
      <c r="J12493" s="374"/>
      <c r="K12493" s="127"/>
      <c r="L12493" s="127"/>
      <c r="M12493" s="30"/>
      <c r="N12493" s="30"/>
      <c r="O12493" s="30"/>
      <c r="P12493" s="30"/>
    </row>
    <row r="12494" spans="1:16" s="4" customFormat="1" ht="18" customHeight="1" x14ac:dyDescent="0.2">
      <c r="A12494" s="241">
        <f t="shared" si="14025"/>
        <v>3</v>
      </c>
      <c r="B12494" s="241" t="str">
        <f t="shared" si="14026"/>
        <v>AUXILIAR DE ESCRITÓRIO</v>
      </c>
      <c r="C12494" s="241" t="str">
        <f t="shared" si="14027"/>
        <v>JOINVILLE</v>
      </c>
      <c r="D12494" s="52">
        <f>Raiz!$D$20</f>
        <v>3</v>
      </c>
      <c r="E12494" s="399" t="str">
        <f>Raiz!$E$20</f>
        <v>Salário Normativo da Categoria</v>
      </c>
      <c r="F12494" s="399"/>
      <c r="G12494" s="364">
        <f>VLOOKUP(H12481,Base!$B$371:$P$422,J12486+1,FALSE)</f>
        <v>1333.15</v>
      </c>
      <c r="H12494" s="364"/>
      <c r="I12494" s="364"/>
      <c r="J12494" s="365"/>
      <c r="K12494" s="127"/>
      <c r="L12494" s="127"/>
      <c r="M12494" s="30"/>
      <c r="N12494" s="30"/>
      <c r="O12494" s="30"/>
      <c r="P12494" s="30"/>
    </row>
    <row r="12495" spans="1:16" s="4" customFormat="1" ht="30" customHeight="1" x14ac:dyDescent="0.2">
      <c r="A12495" s="241">
        <f t="shared" si="14025"/>
        <v>3</v>
      </c>
      <c r="B12495" s="241" t="str">
        <f t="shared" si="14026"/>
        <v>AUXILIAR DE ESCRITÓRIO</v>
      </c>
      <c r="C12495" s="241" t="str">
        <f t="shared" si="14027"/>
        <v>JOINVILLE</v>
      </c>
      <c r="D12495" s="147">
        <f>Raiz!$D$21</f>
        <v>4</v>
      </c>
      <c r="E12495" s="407" t="str">
        <f>Raiz!$E$21</f>
        <v>Categoria Profissional (vinculada à execução contratual)</v>
      </c>
      <c r="F12495" s="407"/>
      <c r="G12495" s="375" t="str">
        <f>VLOOKUP(H12481,Base!$B$200:$P$251,J12486+1,FALSE)</f>
        <v>EMPREGADOS EM EMPRESAS PREST. DE SERV. EM  ASSEIO E CONSERV.</v>
      </c>
      <c r="H12495" s="375"/>
      <c r="I12495" s="375"/>
      <c r="J12495" s="376"/>
      <c r="K12495" s="127"/>
      <c r="L12495" s="127"/>
      <c r="M12495" s="30"/>
      <c r="N12495" s="30"/>
      <c r="O12495" s="30"/>
      <c r="P12495" s="30"/>
    </row>
    <row r="12496" spans="1:16" s="4" customFormat="1" ht="18" customHeight="1" x14ac:dyDescent="0.2">
      <c r="A12496" s="241">
        <f t="shared" si="14025"/>
        <v>3</v>
      </c>
      <c r="B12496" s="241" t="str">
        <f t="shared" si="14026"/>
        <v>AUXILIAR DE ESCRITÓRIO</v>
      </c>
      <c r="C12496" s="241" t="str">
        <f t="shared" si="14027"/>
        <v>JOINVILLE</v>
      </c>
      <c r="D12496" s="52">
        <f>Raiz!$D$22</f>
        <v>5</v>
      </c>
      <c r="E12496" s="403" t="str">
        <f>Raiz!$E$22</f>
        <v>CCT - Data-Base da Categoria (dia/mês/ano)</v>
      </c>
      <c r="F12496" s="403"/>
      <c r="G12496" s="391" t="str">
        <f>VLOOKUP(H12481,Base!$B$314:$P$365,J12486+1,FALSE)</f>
        <v>SC000110/2021 - 01/01/2021</v>
      </c>
      <c r="H12496" s="391"/>
      <c r="I12496" s="391"/>
      <c r="J12496" s="392"/>
      <c r="K12496" s="127"/>
      <c r="L12496" s="127"/>
      <c r="M12496" s="30"/>
      <c r="N12496" s="30"/>
      <c r="O12496" s="30"/>
      <c r="P12496" s="30"/>
    </row>
    <row r="12497" spans="1:16" s="4" customFormat="1" ht="18" customHeight="1" x14ac:dyDescent="0.2">
      <c r="A12497" s="241">
        <f t="shared" si="14025"/>
        <v>3</v>
      </c>
      <c r="B12497" s="241" t="str">
        <f t="shared" si="14026"/>
        <v>AUXILIAR DE ESCRITÓRIO</v>
      </c>
      <c r="C12497" s="241" t="str">
        <f t="shared" si="14027"/>
        <v>JOINVILLE</v>
      </c>
      <c r="D12497" s="52">
        <f>Raiz!$D$23</f>
        <v>6</v>
      </c>
      <c r="E12497" s="359" t="str">
        <f>Raiz!$E$23</f>
        <v>Carga horária a contratar (Horas/Mês)</v>
      </c>
      <c r="F12497" s="359"/>
      <c r="G12497" s="371">
        <f>VLOOKUP(H12481,Base!$B$485:$P$536,J12486+1,FALSE)</f>
        <v>200</v>
      </c>
      <c r="H12497" s="371"/>
      <c r="I12497" s="371"/>
      <c r="J12497" s="372"/>
      <c r="K12497" s="127"/>
      <c r="L12497" s="127"/>
      <c r="M12497" s="30"/>
      <c r="N12497" s="30"/>
      <c r="O12497" s="30"/>
      <c r="P12497" s="30"/>
    </row>
    <row r="12498" spans="1:16" s="4" customFormat="1" ht="18" customHeight="1" x14ac:dyDescent="0.2">
      <c r="A12498" s="241">
        <f t="shared" si="14025"/>
        <v>3</v>
      </c>
      <c r="B12498" s="241" t="str">
        <f t="shared" si="14026"/>
        <v>AUXILIAR DE ESCRITÓRIO</v>
      </c>
      <c r="C12498" s="241" t="str">
        <f t="shared" si="14027"/>
        <v>JOINVILLE</v>
      </c>
      <c r="D12498" s="52">
        <f>Raiz!$D$24</f>
        <v>7</v>
      </c>
      <c r="E12498" s="359" t="str">
        <f>Raiz!$E$24</f>
        <v>Valor do vale transporte</v>
      </c>
      <c r="F12498" s="359"/>
      <c r="G12498" s="364">
        <f>VLOOKUP(H12481,Base!$B$29:$E$80,4,FALSE)</f>
        <v>4.75</v>
      </c>
      <c r="H12498" s="364" t="s">
        <v>35</v>
      </c>
      <c r="I12498" s="364"/>
      <c r="J12498" s="365"/>
      <c r="K12498" s="30"/>
      <c r="L12498" s="30"/>
      <c r="M12498" s="30"/>
      <c r="N12498" s="30"/>
      <c r="O12498" s="30"/>
      <c r="P12498" s="30"/>
    </row>
    <row r="12499" spans="1:16" s="4" customFormat="1" ht="18" customHeight="1" x14ac:dyDescent="0.2">
      <c r="A12499" s="241">
        <f t="shared" si="14025"/>
        <v>3</v>
      </c>
      <c r="B12499" s="241" t="str">
        <f t="shared" si="14026"/>
        <v>AUXILIAR DE ESCRITÓRIO</v>
      </c>
      <c r="C12499" s="241" t="str">
        <f t="shared" si="14027"/>
        <v>JOINVILLE</v>
      </c>
      <c r="D12499" s="52">
        <f>Raiz!$D$25</f>
        <v>8</v>
      </c>
      <c r="E12499" s="359" t="str">
        <f>Raiz!$E$25</f>
        <v>Valor do vale alimentação</v>
      </c>
      <c r="F12499" s="359"/>
      <c r="G12499" s="364">
        <f>VLOOKUP(H12481,Base!$B$656:$P$707,J12486+1,FALSE)</f>
        <v>18.23</v>
      </c>
      <c r="H12499" s="364"/>
      <c r="I12499" s="364"/>
      <c r="J12499" s="365"/>
      <c r="K12499" s="127"/>
      <c r="L12499" s="127"/>
      <c r="M12499" s="30"/>
      <c r="N12499" s="30"/>
      <c r="O12499" s="30"/>
      <c r="P12499" s="30"/>
    </row>
    <row r="12500" spans="1:16" s="4" customFormat="1" ht="18" customHeight="1" thickBot="1" x14ac:dyDescent="0.25">
      <c r="A12500" s="241">
        <f t="shared" si="14025"/>
        <v>3</v>
      </c>
      <c r="B12500" s="241" t="str">
        <f t="shared" si="14026"/>
        <v>AUXILIAR DE ESCRITÓRIO</v>
      </c>
      <c r="C12500" s="241" t="str">
        <f t="shared" si="14027"/>
        <v>JOINVILLE</v>
      </c>
      <c r="D12500" s="17">
        <f>Raiz!$D$26</f>
        <v>9</v>
      </c>
      <c r="E12500" s="360" t="str">
        <f>Raiz!$E$26</f>
        <v>Salário Mínimo Vigente</v>
      </c>
      <c r="F12500" s="360"/>
      <c r="G12500" s="361">
        <f>Base!$C$5</f>
        <v>1100</v>
      </c>
      <c r="H12500" s="361"/>
      <c r="I12500" s="361"/>
      <c r="J12500" s="362"/>
      <c r="K12500" s="30"/>
      <c r="L12500" s="30"/>
      <c r="M12500" s="30"/>
      <c r="N12500" s="30"/>
      <c r="O12500" s="30"/>
      <c r="P12500" s="30"/>
    </row>
    <row r="12501" spans="1:16" ht="14.1" customHeight="1" thickBot="1" x14ac:dyDescent="0.25">
      <c r="A12501" s="241">
        <f t="shared" si="14025"/>
        <v>3</v>
      </c>
      <c r="B12501" s="241" t="str">
        <f t="shared" si="14026"/>
        <v>AUXILIAR DE ESCRITÓRIO</v>
      </c>
      <c r="C12501" s="241" t="str">
        <f t="shared" si="14027"/>
        <v>JOINVILLE</v>
      </c>
      <c r="D12501" s="4"/>
      <c r="E12501" s="4"/>
      <c r="F12501" s="4"/>
      <c r="G12501" s="4"/>
      <c r="H12501" s="4"/>
      <c r="I12501" s="4"/>
      <c r="J12501" s="4"/>
    </row>
    <row r="12502" spans="1:16" ht="18" customHeight="1" x14ac:dyDescent="0.2">
      <c r="A12502" s="241">
        <f t="shared" si="14025"/>
        <v>3</v>
      </c>
      <c r="B12502" s="241" t="str">
        <f t="shared" si="14026"/>
        <v>AUXILIAR DE ESCRITÓRIO</v>
      </c>
      <c r="C12502" s="241" t="str">
        <f t="shared" si="14027"/>
        <v>JOINVILLE</v>
      </c>
      <c r="D12502" s="363" t="str">
        <f>Raiz!$D$28</f>
        <v>MÓDULO 1 – COMPOSIÇÃO DA REMUNERAÇÃO</v>
      </c>
      <c r="E12502" s="363"/>
      <c r="F12502" s="363"/>
      <c r="G12502" s="363"/>
      <c r="H12502" s="363"/>
      <c r="I12502" s="1" t="str">
        <f>Raiz!I$28</f>
        <v>%</v>
      </c>
      <c r="J12502" s="2" t="str">
        <f>Raiz!$J$28</f>
        <v>Valor R$</v>
      </c>
    </row>
    <row r="12503" spans="1:16" ht="18" customHeight="1" x14ac:dyDescent="0.2">
      <c r="A12503" s="241">
        <f t="shared" si="14025"/>
        <v>3</v>
      </c>
      <c r="B12503" s="241" t="str">
        <f t="shared" si="14026"/>
        <v>AUXILIAR DE ESCRITÓRIO</v>
      </c>
      <c r="C12503" s="241" t="str">
        <f t="shared" si="14027"/>
        <v>JOINVILLE</v>
      </c>
      <c r="D12503" s="52" t="str">
        <f>Raiz!$D$29</f>
        <v>A</v>
      </c>
      <c r="E12503" s="398" t="str">
        <f>Raiz!$E$29</f>
        <v>Salário-Base</v>
      </c>
      <c r="F12503" s="398"/>
      <c r="G12503" s="398"/>
      <c r="H12503" s="398"/>
      <c r="I12503" s="314"/>
      <c r="J12503" s="19">
        <f>VLOOKUP(H12481,Base!$B$599:$P$650,J12486+1,FALSE)</f>
        <v>1333.15</v>
      </c>
      <c r="K12503" s="128"/>
      <c r="L12503" s="128"/>
    </row>
    <row r="12504" spans="1:16" ht="18" customHeight="1" x14ac:dyDescent="0.2">
      <c r="A12504" s="241">
        <f t="shared" si="14025"/>
        <v>3</v>
      </c>
      <c r="B12504" s="241" t="str">
        <f t="shared" si="14026"/>
        <v>AUXILIAR DE ESCRITÓRIO</v>
      </c>
      <c r="C12504" s="241" t="str">
        <f t="shared" si="14027"/>
        <v>JOINVILLE</v>
      </c>
      <c r="D12504" s="147" t="str">
        <f>Raiz!$D$30</f>
        <v>B</v>
      </c>
      <c r="E12504" s="338" t="str">
        <f>Raiz!$E$30</f>
        <v>Adicional de Insalubridade</v>
      </c>
      <c r="F12504" s="338"/>
      <c r="G12504" s="338"/>
      <c r="H12504" s="338"/>
      <c r="I12504" s="119">
        <f>VLOOKUP(H12481,Base!$B$1055:$P$1106,J12486+1,FALSE)</f>
        <v>0</v>
      </c>
      <c r="J12504" s="19">
        <f t="shared" ref="J12504" si="14030">ROUND(I12504*J12503,2)</f>
        <v>0</v>
      </c>
      <c r="K12504" s="128"/>
      <c r="L12504" s="128"/>
    </row>
    <row r="12505" spans="1:16" ht="18" customHeight="1" x14ac:dyDescent="0.2">
      <c r="A12505" s="241">
        <f t="shared" si="14025"/>
        <v>3</v>
      </c>
      <c r="B12505" s="241" t="str">
        <f t="shared" si="14026"/>
        <v>AUXILIAR DE ESCRITÓRIO</v>
      </c>
      <c r="C12505" s="241" t="str">
        <f t="shared" si="14027"/>
        <v>JOINVILLE</v>
      </c>
      <c r="D12505" s="52" t="str">
        <f>Raiz!$D$31</f>
        <v>C</v>
      </c>
      <c r="E12505" s="397" t="str">
        <f>Raiz!$E$31</f>
        <v>Outros (especificar)</v>
      </c>
      <c r="F12505" s="397"/>
      <c r="G12505" s="397"/>
      <c r="H12505" s="397"/>
      <c r="I12505" s="20"/>
      <c r="J12505" s="19">
        <f>VLOOKUP(H12481,Base!$B$827:$P$878,J12486+1,FALSE)</f>
        <v>0</v>
      </c>
      <c r="K12505" s="128"/>
      <c r="L12505" s="128"/>
    </row>
    <row r="12506" spans="1:16" ht="18" customHeight="1" x14ac:dyDescent="0.2">
      <c r="A12506" s="241">
        <f t="shared" si="14025"/>
        <v>3</v>
      </c>
      <c r="B12506" s="241" t="str">
        <f t="shared" si="14026"/>
        <v>AUXILIAR DE ESCRITÓRIO</v>
      </c>
      <c r="C12506" s="241" t="str">
        <f t="shared" si="14027"/>
        <v>JOINVILLE</v>
      </c>
      <c r="D12506" s="52"/>
      <c r="E12506" s="323"/>
      <c r="F12506" s="323"/>
      <c r="G12506" s="323"/>
      <c r="H12506" s="323"/>
      <c r="I12506" s="20"/>
      <c r="J12506" s="19"/>
    </row>
    <row r="12507" spans="1:16" ht="18" customHeight="1" x14ac:dyDescent="0.2">
      <c r="A12507" s="241">
        <f t="shared" si="14025"/>
        <v>3</v>
      </c>
      <c r="B12507" s="241" t="str">
        <f t="shared" si="14026"/>
        <v>AUXILIAR DE ESCRITÓRIO</v>
      </c>
      <c r="C12507" s="241" t="str">
        <f t="shared" si="14027"/>
        <v>JOINVILLE</v>
      </c>
      <c r="D12507" s="52"/>
      <c r="E12507" s="323"/>
      <c r="F12507" s="323"/>
      <c r="G12507" s="323"/>
      <c r="H12507" s="323"/>
      <c r="I12507" s="20"/>
      <c r="J12507" s="36"/>
    </row>
    <row r="12508" spans="1:16" ht="18" customHeight="1" x14ac:dyDescent="0.2">
      <c r="A12508" s="241">
        <f t="shared" si="14025"/>
        <v>3</v>
      </c>
      <c r="B12508" s="241" t="str">
        <f t="shared" si="14026"/>
        <v>AUXILIAR DE ESCRITÓRIO</v>
      </c>
      <c r="C12508" s="241" t="str">
        <f t="shared" si="14027"/>
        <v>JOINVILLE</v>
      </c>
      <c r="D12508" s="52"/>
      <c r="E12508" s="323"/>
      <c r="F12508" s="323"/>
      <c r="G12508" s="323"/>
      <c r="H12508" s="323"/>
      <c r="I12508" s="20"/>
      <c r="J12508" s="36"/>
    </row>
    <row r="12509" spans="1:16" ht="18" customHeight="1" thickBot="1" x14ac:dyDescent="0.25">
      <c r="A12509" s="241">
        <f t="shared" si="14025"/>
        <v>3</v>
      </c>
      <c r="B12509" s="241" t="str">
        <f t="shared" si="14026"/>
        <v>AUXILIAR DE ESCRITÓRIO</v>
      </c>
      <c r="C12509" s="241" t="str">
        <f t="shared" si="14027"/>
        <v>JOINVILLE</v>
      </c>
      <c r="D12509" s="317" t="str">
        <f>Raiz!$D$35</f>
        <v>Total do Módulo 1 - Composição da Remuneração</v>
      </c>
      <c r="E12509" s="317"/>
      <c r="F12509" s="317"/>
      <c r="G12509" s="317"/>
      <c r="H12509" s="317"/>
      <c r="I12509" s="317"/>
      <c r="J12509" s="21">
        <f t="shared" ref="J12509" si="14031">SUM(J12503:J12506)</f>
        <v>1333.15</v>
      </c>
    </row>
    <row r="12510" spans="1:16" ht="14.1" customHeight="1" thickBot="1" x14ac:dyDescent="0.25">
      <c r="A12510" s="241">
        <f t="shared" si="14025"/>
        <v>3</v>
      </c>
      <c r="B12510" s="241" t="str">
        <f t="shared" si="14026"/>
        <v>AUXILIAR DE ESCRITÓRIO</v>
      </c>
      <c r="C12510" s="241" t="str">
        <f t="shared" si="14027"/>
        <v>JOINVILLE</v>
      </c>
      <c r="D12510" s="4"/>
      <c r="E12510" s="4"/>
      <c r="F12510" s="4"/>
      <c r="G12510" s="4"/>
      <c r="H12510" s="4"/>
      <c r="I12510" s="4"/>
      <c r="J12510" s="4"/>
    </row>
    <row r="12511" spans="1:16" ht="18" customHeight="1" x14ac:dyDescent="0.2">
      <c r="A12511" s="241">
        <f t="shared" si="14025"/>
        <v>3</v>
      </c>
      <c r="B12511" s="241" t="str">
        <f t="shared" si="14026"/>
        <v>AUXILIAR DE ESCRITÓRIO</v>
      </c>
      <c r="C12511" s="241" t="str">
        <f t="shared" si="14027"/>
        <v>JOINVILLE</v>
      </c>
      <c r="D12511" s="339" t="str">
        <f>Raiz!$D$37</f>
        <v>MÓDULO 2 – ENCARGOS E BENEFÍCIOS ANUAIS, MENSAIS E DIÁRIOS</v>
      </c>
      <c r="E12511" s="340"/>
      <c r="F12511" s="340"/>
      <c r="G12511" s="340"/>
      <c r="H12511" s="357"/>
      <c r="I12511" s="1" t="str">
        <f>Raiz!$I$37</f>
        <v>%</v>
      </c>
      <c r="J12511" s="2" t="str">
        <f>Raiz!$J$37</f>
        <v>Valor R$</v>
      </c>
    </row>
    <row r="12512" spans="1:16" ht="18" customHeight="1" x14ac:dyDescent="0.2">
      <c r="A12512" s="241">
        <f t="shared" si="14025"/>
        <v>3</v>
      </c>
      <c r="B12512" s="241" t="str">
        <f t="shared" si="14026"/>
        <v>AUXILIAR DE ESCRITÓRIO</v>
      </c>
      <c r="C12512" s="241" t="str">
        <f t="shared" si="14027"/>
        <v>JOINVILLE</v>
      </c>
      <c r="D12512" s="343" t="str">
        <f>Raiz!$D$38</f>
        <v xml:space="preserve"> Submódulo 2.1 - 13º (décimo terceiro) Salário, Férias e Adicional de Férias</v>
      </c>
      <c r="E12512" s="343"/>
      <c r="F12512" s="343"/>
      <c r="G12512" s="343"/>
      <c r="H12512" s="343"/>
      <c r="I12512" s="343"/>
      <c r="J12512" s="345"/>
    </row>
    <row r="12513" spans="1:12" ht="18" customHeight="1" x14ac:dyDescent="0.2">
      <c r="A12513" s="241">
        <f t="shared" si="14025"/>
        <v>3</v>
      </c>
      <c r="B12513" s="241" t="str">
        <f t="shared" si="14026"/>
        <v>AUXILIAR DE ESCRITÓRIO</v>
      </c>
      <c r="C12513" s="241" t="str">
        <f t="shared" si="14027"/>
        <v>JOINVILLE</v>
      </c>
      <c r="D12513" s="52" t="str">
        <f>Raiz!$D$39</f>
        <v>A</v>
      </c>
      <c r="E12513" s="323" t="str">
        <f>Raiz!$E$39</f>
        <v>13º Salário</v>
      </c>
      <c r="F12513" s="323"/>
      <c r="G12513" s="323"/>
      <c r="H12513" s="323"/>
      <c r="I12513" s="20">
        <f>Raiz!$I$39</f>
        <v>8.3333333333333329E-2</v>
      </c>
      <c r="J12513" s="22">
        <f t="shared" ref="J12513" si="14032">ROUND(I12513*J12509,2)</f>
        <v>111.1</v>
      </c>
    </row>
    <row r="12514" spans="1:12" ht="18" customHeight="1" x14ac:dyDescent="0.2">
      <c r="A12514" s="241">
        <f t="shared" si="14025"/>
        <v>3</v>
      </c>
      <c r="B12514" s="241" t="str">
        <f t="shared" si="14026"/>
        <v>AUXILIAR DE ESCRITÓRIO</v>
      </c>
      <c r="C12514" s="241" t="str">
        <f t="shared" si="14027"/>
        <v>JOINVILLE</v>
      </c>
      <c r="D12514" s="52" t="str">
        <f>Raiz!$D$40</f>
        <v>B</v>
      </c>
      <c r="E12514" s="320" t="str">
        <f>Raiz!$E$40</f>
        <v xml:space="preserve">Adicional de Férias </v>
      </c>
      <c r="F12514" s="322"/>
      <c r="G12514" s="322"/>
      <c r="H12514" s="321"/>
      <c r="I12514" s="20">
        <f>Raiz!$I$40</f>
        <v>2.7777777777777776E-2</v>
      </c>
      <c r="J12514" s="22">
        <f t="shared" ref="J12514" si="14033">ROUND(I12514*J12509,2)</f>
        <v>37.03</v>
      </c>
      <c r="K12514" s="30"/>
      <c r="L12514" s="30"/>
    </row>
    <row r="12515" spans="1:12" ht="18" customHeight="1" thickBot="1" x14ac:dyDescent="0.25">
      <c r="A12515" s="241">
        <f t="shared" si="14025"/>
        <v>3</v>
      </c>
      <c r="B12515" s="241" t="str">
        <f t="shared" si="14026"/>
        <v>AUXILIAR DE ESCRITÓRIO</v>
      </c>
      <c r="C12515" s="241" t="str">
        <f t="shared" si="14027"/>
        <v>JOINVILLE</v>
      </c>
      <c r="D12515" s="317" t="str">
        <f>Raiz!$D$41</f>
        <v>Total do Submódulo 2.1</v>
      </c>
      <c r="E12515" s="317"/>
      <c r="F12515" s="317"/>
      <c r="G12515" s="317"/>
      <c r="H12515" s="317"/>
      <c r="I12515" s="317"/>
      <c r="J12515" s="248">
        <f t="shared" ref="J12515" si="14034">SUM(J12513:J12514)</f>
        <v>148.13</v>
      </c>
      <c r="K12515" s="30"/>
      <c r="L12515" s="30"/>
    </row>
    <row r="12516" spans="1:12" ht="14.1" customHeight="1" thickBot="1" x14ac:dyDescent="0.25">
      <c r="A12516" s="241">
        <f t="shared" si="14025"/>
        <v>3</v>
      </c>
      <c r="B12516" s="241" t="str">
        <f t="shared" si="14026"/>
        <v>AUXILIAR DE ESCRITÓRIO</v>
      </c>
      <c r="C12516" s="241" t="str">
        <f t="shared" si="14027"/>
        <v>JOINVILLE</v>
      </c>
      <c r="D12516" s="4"/>
      <c r="E12516" s="4"/>
      <c r="F12516" s="4"/>
      <c r="G12516" s="4"/>
      <c r="H12516" s="4"/>
      <c r="I12516" s="4"/>
      <c r="J12516" s="4"/>
      <c r="K12516" s="30"/>
      <c r="L12516" s="30"/>
    </row>
    <row r="12517" spans="1:12" ht="18" customHeight="1" x14ac:dyDescent="0.2">
      <c r="A12517" s="241">
        <f t="shared" si="14025"/>
        <v>3</v>
      </c>
      <c r="B12517" s="241" t="str">
        <f t="shared" si="14026"/>
        <v>AUXILIAR DE ESCRITÓRIO</v>
      </c>
      <c r="C12517" s="241" t="str">
        <f t="shared" si="14027"/>
        <v>JOINVILLE</v>
      </c>
      <c r="D12517" s="355" t="str">
        <f>Raiz!$D$43</f>
        <v xml:space="preserve"> Submódulo 2.2 - Encargos Previdenciários (GPS), FGTS e outras contribuições (Base de cálculo: Módulo 1 + Submódulo 2.1)</v>
      </c>
      <c r="E12517" s="355"/>
      <c r="F12517" s="355"/>
      <c r="G12517" s="355"/>
      <c r="H12517" s="355"/>
      <c r="I12517" s="355"/>
      <c r="J12517" s="356"/>
      <c r="K12517" s="30"/>
      <c r="L12517" s="30"/>
    </row>
    <row r="12518" spans="1:12" ht="18" customHeight="1" x14ac:dyDescent="0.2">
      <c r="A12518" s="241">
        <f t="shared" si="14025"/>
        <v>3</v>
      </c>
      <c r="B12518" s="241" t="str">
        <f t="shared" si="14026"/>
        <v>AUXILIAR DE ESCRITÓRIO</v>
      </c>
      <c r="C12518" s="241" t="str">
        <f t="shared" si="14027"/>
        <v>JOINVILLE</v>
      </c>
      <c r="D12518" s="52" t="str">
        <f>Raiz!$D$44</f>
        <v>A</v>
      </c>
      <c r="E12518" s="354" t="str">
        <f>Raiz!$E$44</f>
        <v>INSS</v>
      </c>
      <c r="F12518" s="354"/>
      <c r="G12518" s="354"/>
      <c r="H12518" s="354"/>
      <c r="I12518" s="23">
        <f>Raiz!$I$44</f>
        <v>0.2</v>
      </c>
      <c r="J12518" s="22">
        <f t="shared" ref="J12518" si="14035">ROUND((J12509+J12515)*$I12518,2)</f>
        <v>296.26</v>
      </c>
      <c r="K12518" s="30"/>
      <c r="L12518" s="30"/>
    </row>
    <row r="12519" spans="1:12" ht="18" customHeight="1" x14ac:dyDescent="0.2">
      <c r="A12519" s="241">
        <f t="shared" si="14025"/>
        <v>3</v>
      </c>
      <c r="B12519" s="241" t="str">
        <f t="shared" si="14026"/>
        <v>AUXILIAR DE ESCRITÓRIO</v>
      </c>
      <c r="C12519" s="241" t="str">
        <f t="shared" si="14027"/>
        <v>JOINVILLE</v>
      </c>
      <c r="D12519" s="52" t="str">
        <f>Raiz!$D$45</f>
        <v>B</v>
      </c>
      <c r="E12519" s="354" t="str">
        <f>Raiz!$E$45</f>
        <v>Salário Educação</v>
      </c>
      <c r="F12519" s="354"/>
      <c r="G12519" s="354"/>
      <c r="H12519" s="354"/>
      <c r="I12519" s="23">
        <f>Raiz!$I$45</f>
        <v>2.5000000000000001E-2</v>
      </c>
      <c r="J12519" s="22">
        <f t="shared" ref="J12519" si="14036">ROUND((J12509+J12515)*$I12519,2)</f>
        <v>37.03</v>
      </c>
      <c r="K12519" s="30"/>
      <c r="L12519" s="30"/>
    </row>
    <row r="12520" spans="1:12" ht="18" customHeight="1" x14ac:dyDescent="0.2">
      <c r="A12520" s="241">
        <f t="shared" si="14025"/>
        <v>3</v>
      </c>
      <c r="B12520" s="241" t="str">
        <f t="shared" si="14026"/>
        <v>AUXILIAR DE ESCRITÓRIO</v>
      </c>
      <c r="C12520" s="241" t="str">
        <f t="shared" si="14027"/>
        <v>JOINVILLE</v>
      </c>
      <c r="D12520" s="52" t="str">
        <f>Raiz!$D$46</f>
        <v>C</v>
      </c>
      <c r="E12520" s="254" t="str">
        <f>Raiz!$E$46</f>
        <v>RAT X FAP       RAT=</v>
      </c>
      <c r="F12520" s="255">
        <f>Raiz!$F$46</f>
        <v>0.03</v>
      </c>
      <c r="G12520" s="256" t="str">
        <f>Raiz!$G$46</f>
        <v>FAP=</v>
      </c>
      <c r="H12520" s="257">
        <f>Raiz!$H$46</f>
        <v>1</v>
      </c>
      <c r="I12520" s="23">
        <f t="shared" ref="I12520" si="14037">ROUND(F12520*H12520,2)</f>
        <v>0.03</v>
      </c>
      <c r="J12520" s="22">
        <f t="shared" ref="J12520" si="14038">ROUND((J12509+J12515)*$I12520,2)</f>
        <v>44.44</v>
      </c>
      <c r="K12520" s="30"/>
      <c r="L12520" s="30"/>
    </row>
    <row r="12521" spans="1:12" ht="18" customHeight="1" x14ac:dyDescent="0.2">
      <c r="A12521" s="241">
        <f t="shared" si="14025"/>
        <v>3</v>
      </c>
      <c r="B12521" s="241" t="str">
        <f t="shared" si="14026"/>
        <v>AUXILIAR DE ESCRITÓRIO</v>
      </c>
      <c r="C12521" s="241" t="str">
        <f t="shared" si="14027"/>
        <v>JOINVILLE</v>
      </c>
      <c r="D12521" s="52" t="str">
        <f>Raiz!$D$47</f>
        <v>D</v>
      </c>
      <c r="E12521" s="354" t="str">
        <f>Raiz!$E$47</f>
        <v>SESI ou SESC</v>
      </c>
      <c r="F12521" s="354"/>
      <c r="G12521" s="354"/>
      <c r="H12521" s="354"/>
      <c r="I12521" s="23">
        <f>Raiz!$I$47</f>
        <v>1.4999999999999999E-2</v>
      </c>
      <c r="J12521" s="22">
        <f t="shared" ref="J12521" si="14039">ROUND((J12509+J12515)*$I12521,2)</f>
        <v>22.22</v>
      </c>
      <c r="K12521" s="30"/>
      <c r="L12521" s="30"/>
    </row>
    <row r="12522" spans="1:12" ht="18" customHeight="1" x14ac:dyDescent="0.2">
      <c r="A12522" s="241">
        <f t="shared" si="14025"/>
        <v>3</v>
      </c>
      <c r="B12522" s="241" t="str">
        <f t="shared" si="14026"/>
        <v>AUXILIAR DE ESCRITÓRIO</v>
      </c>
      <c r="C12522" s="241" t="str">
        <f t="shared" si="14027"/>
        <v>JOINVILLE</v>
      </c>
      <c r="D12522" s="52" t="str">
        <f>Raiz!$D$48</f>
        <v>E</v>
      </c>
      <c r="E12522" s="354" t="str">
        <f>Raiz!$E$48</f>
        <v>SENAI ou SENAC</v>
      </c>
      <c r="F12522" s="354"/>
      <c r="G12522" s="354"/>
      <c r="H12522" s="354"/>
      <c r="I12522" s="23">
        <f>Raiz!$I$48</f>
        <v>0.01</v>
      </c>
      <c r="J12522" s="22">
        <f t="shared" ref="J12522" si="14040">ROUND((J12509+J12515)*$I12522,2)</f>
        <v>14.81</v>
      </c>
      <c r="K12522" s="30"/>
      <c r="L12522" s="30"/>
    </row>
    <row r="12523" spans="1:12" ht="18" customHeight="1" x14ac:dyDescent="0.2">
      <c r="A12523" s="241">
        <f t="shared" si="14025"/>
        <v>3</v>
      </c>
      <c r="B12523" s="241" t="str">
        <f t="shared" si="14026"/>
        <v>AUXILIAR DE ESCRITÓRIO</v>
      </c>
      <c r="C12523" s="241" t="str">
        <f t="shared" si="14027"/>
        <v>JOINVILLE</v>
      </c>
      <c r="D12523" s="52" t="str">
        <f>Raiz!$D$49</f>
        <v>F</v>
      </c>
      <c r="E12523" s="354" t="str">
        <f>Raiz!$E$49</f>
        <v>SEBRAE</v>
      </c>
      <c r="F12523" s="354"/>
      <c r="G12523" s="354"/>
      <c r="H12523" s="354"/>
      <c r="I12523" s="23">
        <f>Raiz!$I$49</f>
        <v>6.0000000000000001E-3</v>
      </c>
      <c r="J12523" s="22">
        <f t="shared" ref="J12523" si="14041">ROUND((J12509+J12515)*$I12523,2)</f>
        <v>8.89</v>
      </c>
      <c r="K12523" s="30"/>
      <c r="L12523" s="30"/>
    </row>
    <row r="12524" spans="1:12" ht="18" customHeight="1" x14ac:dyDescent="0.2">
      <c r="A12524" s="241">
        <f t="shared" si="14025"/>
        <v>3</v>
      </c>
      <c r="B12524" s="241" t="str">
        <f t="shared" si="14026"/>
        <v>AUXILIAR DE ESCRITÓRIO</v>
      </c>
      <c r="C12524" s="241" t="str">
        <f t="shared" si="14027"/>
        <v>JOINVILLE</v>
      </c>
      <c r="D12524" s="52" t="str">
        <f>Raiz!$D$50</f>
        <v>G</v>
      </c>
      <c r="E12524" s="354" t="str">
        <f>Raiz!$E$50</f>
        <v>INCRA</v>
      </c>
      <c r="F12524" s="354"/>
      <c r="G12524" s="354"/>
      <c r="H12524" s="354"/>
      <c r="I12524" s="23">
        <f>Raiz!$I$50</f>
        <v>2E-3</v>
      </c>
      <c r="J12524" s="22">
        <f t="shared" ref="J12524" si="14042">ROUND((J12509+J12515)*$I12524,2)</f>
        <v>2.96</v>
      </c>
      <c r="K12524" s="30"/>
      <c r="L12524" s="30"/>
    </row>
    <row r="12525" spans="1:12" ht="18" customHeight="1" x14ac:dyDescent="0.2">
      <c r="A12525" s="241">
        <f t="shared" si="14025"/>
        <v>3</v>
      </c>
      <c r="B12525" s="241" t="str">
        <f t="shared" si="14026"/>
        <v>AUXILIAR DE ESCRITÓRIO</v>
      </c>
      <c r="C12525" s="241" t="str">
        <f t="shared" si="14027"/>
        <v>JOINVILLE</v>
      </c>
      <c r="D12525" s="52" t="str">
        <f>Raiz!$D$51</f>
        <v>H</v>
      </c>
      <c r="E12525" s="354" t="str">
        <f>Raiz!$E$51</f>
        <v>FGTS</v>
      </c>
      <c r="F12525" s="354"/>
      <c r="G12525" s="354"/>
      <c r="H12525" s="354"/>
      <c r="I12525" s="23">
        <f>Raiz!$I$51</f>
        <v>0.08</v>
      </c>
      <c r="J12525" s="22">
        <f t="shared" ref="J12525" si="14043">ROUND((J12509+J12515)*$I12525,2)</f>
        <v>118.5</v>
      </c>
      <c r="K12525" s="30"/>
      <c r="L12525" s="30"/>
    </row>
    <row r="12526" spans="1:12" ht="18" customHeight="1" thickBot="1" x14ac:dyDescent="0.25">
      <c r="A12526" s="241">
        <f t="shared" si="14025"/>
        <v>3</v>
      </c>
      <c r="B12526" s="241" t="str">
        <f t="shared" si="14026"/>
        <v>AUXILIAR DE ESCRITÓRIO</v>
      </c>
      <c r="C12526" s="241" t="str">
        <f t="shared" si="14027"/>
        <v>JOINVILLE</v>
      </c>
      <c r="D12526" s="319" t="str">
        <f>Raiz!$D$52</f>
        <v>Total do Submódulo 2.2</v>
      </c>
      <c r="E12526" s="319"/>
      <c r="F12526" s="319"/>
      <c r="G12526" s="319"/>
      <c r="H12526" s="319"/>
      <c r="I12526" s="24">
        <f t="shared" ref="I12526:J12526" si="14044">SUM(I12518:I12525)</f>
        <v>0.36800000000000005</v>
      </c>
      <c r="J12526" s="21">
        <f t="shared" si="14044"/>
        <v>545.1099999999999</v>
      </c>
      <c r="K12526" s="30"/>
      <c r="L12526" s="30"/>
    </row>
    <row r="12527" spans="1:12" ht="14.1" customHeight="1" thickBot="1" x14ac:dyDescent="0.25">
      <c r="A12527" s="241">
        <f t="shared" si="14025"/>
        <v>3</v>
      </c>
      <c r="B12527" s="241" t="str">
        <f t="shared" si="14026"/>
        <v>AUXILIAR DE ESCRITÓRIO</v>
      </c>
      <c r="C12527" s="241" t="str">
        <f t="shared" si="14027"/>
        <v>JOINVILLE</v>
      </c>
      <c r="D12527" s="4"/>
      <c r="E12527" s="4"/>
      <c r="F12527" s="4"/>
      <c r="G12527" s="4"/>
      <c r="H12527" s="4"/>
      <c r="I12527" s="4"/>
      <c r="J12527" s="4"/>
      <c r="K12527" s="30"/>
      <c r="L12527" s="30"/>
    </row>
    <row r="12528" spans="1:12" ht="18" customHeight="1" x14ac:dyDescent="0.2">
      <c r="A12528" s="241">
        <f t="shared" si="14025"/>
        <v>3</v>
      </c>
      <c r="B12528" s="241" t="str">
        <f t="shared" si="14026"/>
        <v>AUXILIAR DE ESCRITÓRIO</v>
      </c>
      <c r="C12528" s="241" t="str">
        <f t="shared" si="14027"/>
        <v>JOINVILLE</v>
      </c>
      <c r="D12528" s="355" t="str">
        <f>Raiz!$D$54</f>
        <v xml:space="preserve"> Submódulo 2.3 - Benefícios Mensais e Diários</v>
      </c>
      <c r="E12528" s="355"/>
      <c r="F12528" s="355"/>
      <c r="G12528" s="355"/>
      <c r="H12528" s="355"/>
      <c r="I12528" s="355"/>
      <c r="J12528" s="356"/>
      <c r="K12528" s="30"/>
      <c r="L12528" s="30"/>
    </row>
    <row r="12529" spans="1:12" ht="18" customHeight="1" x14ac:dyDescent="0.2">
      <c r="A12529" s="241">
        <f t="shared" si="14025"/>
        <v>3</v>
      </c>
      <c r="B12529" s="241" t="str">
        <f t="shared" si="14026"/>
        <v>AUXILIAR DE ESCRITÓRIO</v>
      </c>
      <c r="C12529" s="241" t="str">
        <f t="shared" si="14027"/>
        <v>JOINVILLE</v>
      </c>
      <c r="D12529" s="52" t="str">
        <f>Raiz!$D$55</f>
        <v>A</v>
      </c>
      <c r="E12529" s="264" t="str">
        <f>Raiz!$E$55</f>
        <v>Transporte</v>
      </c>
      <c r="F12529" s="320" t="str">
        <f>Raiz!$F$55</f>
        <v>Cálculo do Valor: [(2xVTx21)-(6%xSB)]</v>
      </c>
      <c r="G12529" s="322"/>
      <c r="H12529" s="322"/>
      <c r="I12529" s="327"/>
      <c r="J12529" s="19">
        <f t="shared" ref="J12529" si="14045">IF(ROUND((21*G12498*2)-(J12503*0.06),2)&lt;0,0,ROUND((21*G12498*2)-(J12503*0.06),2))</f>
        <v>119.51</v>
      </c>
      <c r="K12529" s="30"/>
      <c r="L12529" s="30"/>
    </row>
    <row r="12530" spans="1:12" ht="18" customHeight="1" x14ac:dyDescent="0.2">
      <c r="A12530" s="241">
        <f t="shared" si="14025"/>
        <v>3</v>
      </c>
      <c r="B12530" s="241" t="str">
        <f t="shared" si="14026"/>
        <v>AUXILIAR DE ESCRITÓRIO</v>
      </c>
      <c r="C12530" s="241" t="str">
        <f t="shared" si="14027"/>
        <v>JOINVILLE</v>
      </c>
      <c r="D12530" s="52" t="str">
        <f>Raiz!$D$56</f>
        <v>B</v>
      </c>
      <c r="E12530" s="264" t="str">
        <f>Raiz!$E$56</f>
        <v>Auxílio Alimentação</v>
      </c>
      <c r="F12530" s="320" t="str">
        <f>Raiz!$F$56</f>
        <v>Cálculo do Valor = [(VAx21dias)-Desconto no Salário]</v>
      </c>
      <c r="G12530" s="322"/>
      <c r="H12530" s="112" t="str">
        <f>Raiz!$H$56</f>
        <v xml:space="preserve">Desconto no Salário = </v>
      </c>
      <c r="I12530" s="26">
        <f>VLOOKUP(H12481,Base!$B$941:$P$992,J12486+1,FALSE)</f>
        <v>0.01</v>
      </c>
      <c r="J12530" s="19">
        <f t="shared" ref="J12530" si="14046">ROUND(G12499*21*(1-I12530),2)</f>
        <v>379</v>
      </c>
      <c r="K12530" s="127"/>
      <c r="L12530" s="127"/>
    </row>
    <row r="12531" spans="1:12" ht="18" customHeight="1" x14ac:dyDescent="0.2">
      <c r="A12531" s="241">
        <f t="shared" si="14025"/>
        <v>3</v>
      </c>
      <c r="B12531" s="241" t="str">
        <f t="shared" si="14026"/>
        <v>AUXILIAR DE ESCRITÓRIO</v>
      </c>
      <c r="C12531" s="241" t="str">
        <f t="shared" si="14027"/>
        <v>JOINVILLE</v>
      </c>
      <c r="D12531" s="52" t="str">
        <f>Raiz!$D$57</f>
        <v>C</v>
      </c>
      <c r="E12531" s="314" t="str">
        <f>Raiz!$E$57</f>
        <v>Benefício de Assistência ao Trabalhador / Médica / Social Odontológico</v>
      </c>
      <c r="F12531" s="314"/>
      <c r="G12531" s="314"/>
      <c r="H12531" s="314"/>
      <c r="I12531" s="314"/>
      <c r="J12531" s="19">
        <f>VLOOKUP(H12481,Base!$B$713:$P$764,J12486+1,FALSE)</f>
        <v>11</v>
      </c>
      <c r="K12531" s="127"/>
      <c r="L12531" s="127"/>
    </row>
    <row r="12532" spans="1:12" ht="18" customHeight="1" x14ac:dyDescent="0.2">
      <c r="A12532" s="241">
        <f t="shared" si="14025"/>
        <v>3</v>
      </c>
      <c r="B12532" s="241" t="str">
        <f t="shared" si="14026"/>
        <v>AUXILIAR DE ESCRITÓRIO</v>
      </c>
      <c r="C12532" s="241" t="str">
        <f t="shared" si="14027"/>
        <v>JOINVILLE</v>
      </c>
      <c r="D12532" s="52" t="str">
        <f>Raiz!$D$58</f>
        <v>D</v>
      </c>
      <c r="E12532" s="314" t="str">
        <f>Raiz!$E$58</f>
        <v>Benefício Social Familiar</v>
      </c>
      <c r="F12532" s="314"/>
      <c r="G12532" s="314"/>
      <c r="H12532" s="314"/>
      <c r="I12532" s="314"/>
      <c r="J12532" s="19">
        <f>VLOOKUP(H12481,Base!$B$770:$P$821,J12486+1,FALSE)</f>
        <v>0</v>
      </c>
      <c r="K12532" s="127"/>
      <c r="L12532" s="127"/>
    </row>
    <row r="12533" spans="1:12" ht="18" customHeight="1" x14ac:dyDescent="0.2">
      <c r="A12533" s="241">
        <f t="shared" si="14025"/>
        <v>3</v>
      </c>
      <c r="B12533" s="241" t="str">
        <f t="shared" si="14026"/>
        <v>AUXILIAR DE ESCRITÓRIO</v>
      </c>
      <c r="C12533" s="241" t="str">
        <f t="shared" si="14027"/>
        <v>JOINVILLE</v>
      </c>
      <c r="D12533" s="52" t="str">
        <f>Raiz!$D$59</f>
        <v>E</v>
      </c>
      <c r="E12533" s="323" t="str">
        <f>Raiz!$E$59</f>
        <v>Adicional de Assiduidade</v>
      </c>
      <c r="F12533" s="323"/>
      <c r="G12533" s="323"/>
      <c r="H12533" s="323"/>
      <c r="I12533" s="26">
        <f>VLOOKUP(H12481,Base!$B$1112:$P$1163,J12486+1,FALSE)</f>
        <v>0.05</v>
      </c>
      <c r="J12533" s="19">
        <f t="shared" ref="J12533" si="14047">ROUND(I12533*J12503,2)</f>
        <v>66.66</v>
      </c>
      <c r="K12533" s="127"/>
      <c r="L12533" s="127"/>
    </row>
    <row r="12534" spans="1:12" ht="18" customHeight="1" x14ac:dyDescent="0.2">
      <c r="A12534" s="241">
        <f t="shared" si="14025"/>
        <v>3</v>
      </c>
      <c r="B12534" s="241" t="str">
        <f t="shared" si="14026"/>
        <v>AUXILIAR DE ESCRITÓRIO</v>
      </c>
      <c r="C12534" s="241" t="str">
        <f t="shared" si="14027"/>
        <v>JOINVILLE</v>
      </c>
      <c r="D12534" s="52" t="str">
        <f>Raiz!$D$60</f>
        <v>F</v>
      </c>
      <c r="E12534" s="314" t="str">
        <f>Raiz!$E$60</f>
        <v>Seguro de Vida</v>
      </c>
      <c r="F12534" s="314"/>
      <c r="G12534" s="314"/>
      <c r="H12534" s="314"/>
      <c r="I12534" s="314"/>
      <c r="J12534" s="19">
        <f>VLOOKUP(H12481,Base!$B$1169:$P$1220,J12486+1,FALSE)</f>
        <v>0</v>
      </c>
      <c r="K12534" s="127"/>
      <c r="L12534" s="127"/>
    </row>
    <row r="12535" spans="1:12" ht="18" customHeight="1" x14ac:dyDescent="0.2">
      <c r="A12535" s="241">
        <f t="shared" si="14025"/>
        <v>3</v>
      </c>
      <c r="B12535" s="241" t="str">
        <f t="shared" si="14026"/>
        <v>AUXILIAR DE ESCRITÓRIO</v>
      </c>
      <c r="C12535" s="241" t="str">
        <f t="shared" si="14027"/>
        <v>JOINVILLE</v>
      </c>
      <c r="D12535" s="52" t="str">
        <f>Raiz!$D$61</f>
        <v>G</v>
      </c>
      <c r="E12535" s="314" t="str">
        <f>Raiz!$E$61</f>
        <v>Outros (especificar)</v>
      </c>
      <c r="F12535" s="314"/>
      <c r="G12535" s="314"/>
      <c r="H12535" s="314"/>
      <c r="I12535" s="314"/>
      <c r="J12535" s="19">
        <f>VLOOKUP(H12481,Base!$B$884:$P$935,J12486+1,FALSE)</f>
        <v>0</v>
      </c>
      <c r="K12535" s="127"/>
      <c r="L12535" s="127"/>
    </row>
    <row r="12536" spans="1:12" ht="18" customHeight="1" thickBot="1" x14ac:dyDescent="0.25">
      <c r="A12536" s="241">
        <f t="shared" si="14025"/>
        <v>3</v>
      </c>
      <c r="B12536" s="241" t="str">
        <f t="shared" si="14026"/>
        <v>AUXILIAR DE ESCRITÓRIO</v>
      </c>
      <c r="C12536" s="241" t="str">
        <f t="shared" si="14027"/>
        <v>JOINVILLE</v>
      </c>
      <c r="D12536" s="317" t="str">
        <f>Raiz!$D$62</f>
        <v> Total do Submódulo 2.3</v>
      </c>
      <c r="E12536" s="317"/>
      <c r="F12536" s="317"/>
      <c r="G12536" s="317"/>
      <c r="H12536" s="317"/>
      <c r="I12536" s="317"/>
      <c r="J12536" s="27">
        <f t="shared" ref="J12536" si="14048">SUM(J12529:J12535)</f>
        <v>576.16999999999996</v>
      </c>
      <c r="K12536" s="30"/>
      <c r="L12536" s="30"/>
    </row>
    <row r="12537" spans="1:12" ht="14.1" customHeight="1" thickBot="1" x14ac:dyDescent="0.25">
      <c r="A12537" s="241">
        <f t="shared" si="14025"/>
        <v>3</v>
      </c>
      <c r="B12537" s="241" t="str">
        <f t="shared" si="14026"/>
        <v>AUXILIAR DE ESCRITÓRIO</v>
      </c>
      <c r="C12537" s="241" t="str">
        <f t="shared" si="14027"/>
        <v>JOINVILLE</v>
      </c>
      <c r="D12537" s="4"/>
      <c r="E12537" s="4"/>
      <c r="F12537" s="4"/>
      <c r="G12537" s="4"/>
      <c r="H12537" s="4"/>
      <c r="I12537" s="4"/>
      <c r="J12537" s="4"/>
      <c r="K12537" s="30"/>
      <c r="L12537" s="30"/>
    </row>
    <row r="12538" spans="1:12" ht="18" customHeight="1" x14ac:dyDescent="0.2">
      <c r="A12538" s="241">
        <f t="shared" si="14025"/>
        <v>3</v>
      </c>
      <c r="B12538" s="241" t="str">
        <f t="shared" si="14026"/>
        <v>AUXILIAR DE ESCRITÓRIO</v>
      </c>
      <c r="C12538" s="241" t="str">
        <f t="shared" si="14027"/>
        <v>JOINVILLE</v>
      </c>
      <c r="D12538" s="353" t="str">
        <f>Raiz!$D$64</f>
        <v>Quadro-Resumo do Módulo 2 - Encargos e Benefícios Anuais, Mensais e Diários</v>
      </c>
      <c r="E12538" s="353"/>
      <c r="F12538" s="353"/>
      <c r="G12538" s="353"/>
      <c r="H12538" s="353"/>
      <c r="I12538" s="353"/>
      <c r="J12538" s="28" t="str">
        <f>Raiz!$J$64</f>
        <v>Valor R$</v>
      </c>
      <c r="K12538" s="30"/>
      <c r="L12538" s="30"/>
    </row>
    <row r="12539" spans="1:12" ht="18" customHeight="1" x14ac:dyDescent="0.2">
      <c r="A12539" s="241">
        <f t="shared" si="14025"/>
        <v>3</v>
      </c>
      <c r="B12539" s="241" t="str">
        <f t="shared" si="14026"/>
        <v>AUXILIAR DE ESCRITÓRIO</v>
      </c>
      <c r="C12539" s="241" t="str">
        <f t="shared" si="14027"/>
        <v>JOINVILLE</v>
      </c>
      <c r="D12539" s="52" t="str">
        <f>Raiz!$D$65</f>
        <v>2.1</v>
      </c>
      <c r="E12539" s="314" t="str">
        <f>Raiz!$E$65</f>
        <v>13º Salário e Adicional de Férias</v>
      </c>
      <c r="F12539" s="314"/>
      <c r="G12539" s="314"/>
      <c r="H12539" s="314"/>
      <c r="I12539" s="314"/>
      <c r="J12539" s="25">
        <f t="shared" ref="J12539" si="14049">J12515</f>
        <v>148.13</v>
      </c>
      <c r="K12539" s="30"/>
      <c r="L12539" s="30"/>
    </row>
    <row r="12540" spans="1:12" ht="18" customHeight="1" x14ac:dyDescent="0.2">
      <c r="A12540" s="241">
        <f t="shared" si="14025"/>
        <v>3</v>
      </c>
      <c r="B12540" s="241" t="str">
        <f t="shared" si="14026"/>
        <v>AUXILIAR DE ESCRITÓRIO</v>
      </c>
      <c r="C12540" s="241" t="str">
        <f t="shared" si="14027"/>
        <v>JOINVILLE</v>
      </c>
      <c r="D12540" s="52" t="str">
        <f>Raiz!$D$66</f>
        <v>2.2</v>
      </c>
      <c r="E12540" s="314" t="str">
        <f>Raiz!$E$66</f>
        <v>Encargos Previdenciários (GPS), FGTS e outras contribuições</v>
      </c>
      <c r="F12540" s="314"/>
      <c r="G12540" s="314"/>
      <c r="H12540" s="314"/>
      <c r="I12540" s="314"/>
      <c r="J12540" s="25">
        <f t="shared" ref="J12540" si="14050">J12526</f>
        <v>545.1099999999999</v>
      </c>
      <c r="K12540" s="30"/>
      <c r="L12540" s="30"/>
    </row>
    <row r="12541" spans="1:12" ht="18" customHeight="1" x14ac:dyDescent="0.2">
      <c r="A12541" s="241">
        <f t="shared" ref="A12541:C12542" si="14051">A12540</f>
        <v>3</v>
      </c>
      <c r="B12541" s="241" t="str">
        <f t="shared" si="14051"/>
        <v>AUXILIAR DE ESCRITÓRIO</v>
      </c>
      <c r="C12541" s="241" t="str">
        <f t="shared" si="14051"/>
        <v>JOINVILLE</v>
      </c>
      <c r="D12541" s="52" t="str">
        <f>Raiz!$D$67</f>
        <v>2.3</v>
      </c>
      <c r="E12541" s="314" t="str">
        <f>Raiz!$E$67</f>
        <v>Benefícios Mensais e Diários</v>
      </c>
      <c r="F12541" s="314"/>
      <c r="G12541" s="314"/>
      <c r="H12541" s="314"/>
      <c r="I12541" s="314"/>
      <c r="J12541" s="25">
        <f t="shared" ref="J12541" si="14052">J12536</f>
        <v>576.16999999999996</v>
      </c>
      <c r="K12541" s="30"/>
      <c r="L12541" s="30"/>
    </row>
    <row r="12542" spans="1:12" ht="18" customHeight="1" thickBot="1" x14ac:dyDescent="0.25">
      <c r="A12542" s="241">
        <f t="shared" si="14051"/>
        <v>3</v>
      </c>
      <c r="B12542" s="241" t="str">
        <f t="shared" si="14051"/>
        <v>AUXILIAR DE ESCRITÓRIO</v>
      </c>
      <c r="C12542" s="241" t="str">
        <f t="shared" si="14051"/>
        <v>JOINVILLE</v>
      </c>
      <c r="D12542" s="317" t="str">
        <f>Raiz!$D$68</f>
        <v> Total do Módulo 2 - Encargos e Benefícios Anuais, mensais e Diários</v>
      </c>
      <c r="E12542" s="317"/>
      <c r="F12542" s="317"/>
      <c r="G12542" s="317"/>
      <c r="H12542" s="317"/>
      <c r="I12542" s="317"/>
      <c r="J12542" s="27">
        <f t="shared" ref="J12542" si="14053">SUM(J12539:J12541)</f>
        <v>1269.4099999999999</v>
      </c>
      <c r="K12542" s="30"/>
      <c r="L12542" s="30"/>
    </row>
    <row r="12543" spans="1:12" ht="14.1" customHeight="1" thickBot="1" x14ac:dyDescent="0.25">
      <c r="A12543" s="241">
        <f t="shared" ref="A12543:C12543" si="14054">A12542</f>
        <v>3</v>
      </c>
      <c r="B12543" s="241" t="str">
        <f t="shared" si="14054"/>
        <v>AUXILIAR DE ESCRITÓRIO</v>
      </c>
      <c r="C12543" s="241" t="str">
        <f t="shared" si="14054"/>
        <v>JOINVILLE</v>
      </c>
      <c r="D12543" s="4"/>
      <c r="E12543" s="4"/>
      <c r="F12543" s="4"/>
      <c r="G12543" s="4"/>
      <c r="H12543" s="4"/>
      <c r="I12543" s="4"/>
      <c r="J12543" s="4"/>
      <c r="K12543" s="30"/>
      <c r="L12543" s="30"/>
    </row>
    <row r="12544" spans="1:12" ht="18" customHeight="1" x14ac:dyDescent="0.2">
      <c r="A12544" s="241">
        <f t="shared" ref="A12544:C12544" si="14055">A12543</f>
        <v>3</v>
      </c>
      <c r="B12544" s="241" t="str">
        <f t="shared" si="14055"/>
        <v>AUXILIAR DE ESCRITÓRIO</v>
      </c>
      <c r="C12544" s="241" t="str">
        <f t="shared" si="14055"/>
        <v>JOINVILLE</v>
      </c>
      <c r="D12544" s="350" t="str">
        <f>Raiz!$D$70</f>
        <v>MÓDULO 3 – PROVISÃO PARA RESCISÃO</v>
      </c>
      <c r="E12544" s="351"/>
      <c r="F12544" s="351"/>
      <c r="G12544" s="351"/>
      <c r="H12544" s="352"/>
      <c r="I12544" s="1" t="str">
        <f>Raiz!$I$70</f>
        <v>%</v>
      </c>
      <c r="J12544" s="2" t="str">
        <f>Raiz!$J$70</f>
        <v>Valor R$</v>
      </c>
      <c r="K12544" s="30"/>
      <c r="L12544" s="30"/>
    </row>
    <row r="12545" spans="1:12" ht="30" customHeight="1" x14ac:dyDescent="0.2">
      <c r="A12545" s="241">
        <f t="shared" ref="A12545:C12545" si="14056">A12544</f>
        <v>3</v>
      </c>
      <c r="B12545" s="241" t="str">
        <f t="shared" si="14056"/>
        <v>AUXILIAR DE ESCRITÓRIO</v>
      </c>
      <c r="C12545" s="241" t="str">
        <f t="shared" si="14056"/>
        <v>JOINVILLE</v>
      </c>
      <c r="D12545" s="147" t="str">
        <f>Raiz!$D$71</f>
        <v>A</v>
      </c>
      <c r="E12545" s="265" t="str">
        <f>Raiz!$E$71</f>
        <v>Aviso Prévio Indenizado</v>
      </c>
      <c r="F12545" s="332" t="str">
        <f>Raiz!$F$71</f>
        <v>Cálculo do valor = [Rem/12 + 13º/12 + Férias/12 + 1/3Férias/12] x 1 x 5% de rotatividade anual</v>
      </c>
      <c r="G12545" s="333"/>
      <c r="H12545" s="408"/>
      <c r="I12545" s="20">
        <f>Raiz!$I$71</f>
        <v>4.9768518518518521E-3</v>
      </c>
      <c r="J12545" s="19">
        <f t="shared" ref="J12545" si="14057">ROUND(I12545*J12509,2)</f>
        <v>6.63</v>
      </c>
      <c r="K12545" s="30"/>
      <c r="L12545" s="30"/>
    </row>
    <row r="12546" spans="1:12" ht="18" customHeight="1" x14ac:dyDescent="0.2">
      <c r="A12546" s="241">
        <f t="shared" ref="A12546:C12546" si="14058">A12545</f>
        <v>3</v>
      </c>
      <c r="B12546" s="241" t="str">
        <f t="shared" si="14058"/>
        <v>AUXILIAR DE ESCRITÓRIO</v>
      </c>
      <c r="C12546" s="241" t="str">
        <f t="shared" si="14058"/>
        <v>JOINVILLE</v>
      </c>
      <c r="D12546" s="52" t="str">
        <f>Raiz!$D$72</f>
        <v>B</v>
      </c>
      <c r="E12546" s="404" t="str">
        <f>Raiz!$E$72</f>
        <v>Incidência do FGTS sobre o Aviso Prévio Indenizado</v>
      </c>
      <c r="F12546" s="405"/>
      <c r="G12546" s="405"/>
      <c r="H12546" s="406"/>
      <c r="I12546" s="20">
        <f t="shared" ref="I12546:I12609" si="14059">0.08*I12545</f>
        <v>3.9814814814814818E-4</v>
      </c>
      <c r="J12546" s="19">
        <f t="shared" ref="J12546" si="14060">ROUND(I12546*J12509,2)</f>
        <v>0.53</v>
      </c>
      <c r="K12546" s="30"/>
      <c r="L12546" s="30"/>
    </row>
    <row r="12547" spans="1:12" ht="18" customHeight="1" x14ac:dyDescent="0.2">
      <c r="A12547" s="241">
        <f t="shared" ref="A12547:C12547" si="14061">A12546</f>
        <v>3</v>
      </c>
      <c r="B12547" s="241" t="str">
        <f t="shared" si="14061"/>
        <v>AUXILIAR DE ESCRITÓRIO</v>
      </c>
      <c r="C12547" s="241" t="str">
        <f t="shared" si="14061"/>
        <v>JOINVILLE</v>
      </c>
      <c r="D12547" s="52" t="str">
        <f>Raiz!$D$73</f>
        <v>C</v>
      </c>
      <c r="E12547" s="409" t="str">
        <f>Raiz!$E$73</f>
        <v>Multa do FGTS sobre o Aviso Prévio Indenizado</v>
      </c>
      <c r="F12547" s="410"/>
      <c r="G12547" s="410"/>
      <c r="H12547" s="411"/>
      <c r="I12547" s="20">
        <f>Raiz!$I$73</f>
        <v>1.9039999999999999E-3</v>
      </c>
      <c r="J12547" s="19">
        <f t="shared" ref="J12547" si="14062">ROUND(I12547*J12509,2)</f>
        <v>2.54</v>
      </c>
      <c r="K12547" s="30"/>
      <c r="L12547" s="30"/>
    </row>
    <row r="12548" spans="1:12" ht="30" customHeight="1" x14ac:dyDescent="0.2">
      <c r="A12548" s="241">
        <f t="shared" ref="A12548:C12548" si="14063">A12547</f>
        <v>3</v>
      </c>
      <c r="B12548" s="241" t="str">
        <f t="shared" si="14063"/>
        <v>AUXILIAR DE ESCRITÓRIO</v>
      </c>
      <c r="C12548" s="241" t="str">
        <f t="shared" si="14063"/>
        <v>JOINVILLE</v>
      </c>
      <c r="D12548" s="147" t="str">
        <f>Raiz!$D$74</f>
        <v>D</v>
      </c>
      <c r="E12548" s="265" t="str">
        <f>Raiz!$E$74</f>
        <v>Aviso Prévio Trabalhado</v>
      </c>
      <c r="F12548" s="338" t="s">
        <v>321</v>
      </c>
      <c r="G12548" s="338"/>
      <c r="H12548" s="338"/>
      <c r="I12548" s="20">
        <f t="shared" ref="I12548" si="14064">1/30*7/H12483*1</f>
        <v>1.1666666666666667E-2</v>
      </c>
      <c r="J12548" s="19">
        <f t="shared" ref="J12548" si="14065">ROUND(I12548*J12509,2)</f>
        <v>15.55</v>
      </c>
      <c r="K12548" s="30"/>
      <c r="L12548" s="30"/>
    </row>
    <row r="12549" spans="1:12" ht="18" customHeight="1" x14ac:dyDescent="0.2">
      <c r="A12549" s="241">
        <f t="shared" ref="A12549:C12549" si="14066">A12548</f>
        <v>3</v>
      </c>
      <c r="B12549" s="241" t="str">
        <f t="shared" si="14066"/>
        <v>AUXILIAR DE ESCRITÓRIO</v>
      </c>
      <c r="C12549" s="241" t="str">
        <f t="shared" si="14066"/>
        <v>JOINVILLE</v>
      </c>
      <c r="D12549" s="52" t="str">
        <f>Raiz!$D$75</f>
        <v>E</v>
      </c>
      <c r="E12549" s="331" t="str">
        <f>Raiz!$E$75</f>
        <v>Incidência dos encargos do submódulo 2.2 sobre o Aviso Prévio Trabalhado</v>
      </c>
      <c r="F12549" s="335"/>
      <c r="G12549" s="335"/>
      <c r="H12549" s="336"/>
      <c r="I12549" s="20">
        <f t="shared" ref="I12549" si="14067">I12526*I12548</f>
        <v>4.2933333333333339E-3</v>
      </c>
      <c r="J12549" s="19">
        <f t="shared" ref="J12549" si="14068">ROUND(I12549*J12509,2)</f>
        <v>5.72</v>
      </c>
      <c r="K12549" s="30"/>
      <c r="L12549" s="30"/>
    </row>
    <row r="12550" spans="1:12" ht="18" customHeight="1" x14ac:dyDescent="0.2">
      <c r="A12550" s="241">
        <f t="shared" ref="A12550:C12550" si="14069">A12549</f>
        <v>3</v>
      </c>
      <c r="B12550" s="241" t="str">
        <f t="shared" si="14069"/>
        <v>AUXILIAR DE ESCRITÓRIO</v>
      </c>
      <c r="C12550" s="241" t="str">
        <f t="shared" si="14069"/>
        <v>JOINVILLE</v>
      </c>
      <c r="D12550" s="52" t="str">
        <f>Raiz!$D$76</f>
        <v>F</v>
      </c>
      <c r="E12550" s="323" t="str">
        <f>Raiz!$E$76</f>
        <v>Multa do FGTS e sobre o Aviso Prévio Trabalhado</v>
      </c>
      <c r="F12550" s="323"/>
      <c r="G12550" s="323"/>
      <c r="H12550" s="323"/>
      <c r="I12550" s="20">
        <f>Raiz!$I$76</f>
        <v>3.8079999999999996E-2</v>
      </c>
      <c r="J12550" s="19">
        <f t="shared" ref="J12550" si="14070">ROUND(I12550*J12509,2)</f>
        <v>50.77</v>
      </c>
      <c r="K12550" s="30"/>
      <c r="L12550" s="30"/>
    </row>
    <row r="12551" spans="1:12" ht="18" customHeight="1" thickBot="1" x14ac:dyDescent="0.25">
      <c r="A12551" s="241">
        <f t="shared" ref="A12551:C12551" si="14071">A12550</f>
        <v>3</v>
      </c>
      <c r="B12551" s="241" t="str">
        <f t="shared" si="14071"/>
        <v>AUXILIAR DE ESCRITÓRIO</v>
      </c>
      <c r="C12551" s="241" t="str">
        <f t="shared" si="14071"/>
        <v>JOINVILLE</v>
      </c>
      <c r="D12551" s="317" t="str">
        <f>Raiz!$D$77</f>
        <v>Total do Módulo 3 - Provisão para Rescisão</v>
      </c>
      <c r="E12551" s="317"/>
      <c r="F12551" s="317"/>
      <c r="G12551" s="317"/>
      <c r="H12551" s="317"/>
      <c r="I12551" s="317"/>
      <c r="J12551" s="27">
        <f t="shared" ref="J12551" si="14072">SUM(J12545:J12550)</f>
        <v>81.740000000000009</v>
      </c>
      <c r="K12551" s="30"/>
      <c r="L12551" s="30"/>
    </row>
    <row r="12552" spans="1:12" ht="14.1" customHeight="1" thickBot="1" x14ac:dyDescent="0.25">
      <c r="A12552" s="241">
        <f t="shared" ref="A12552:C12552" si="14073">A12551</f>
        <v>3</v>
      </c>
      <c r="B12552" s="241" t="str">
        <f t="shared" si="14073"/>
        <v>AUXILIAR DE ESCRITÓRIO</v>
      </c>
      <c r="C12552" s="241" t="str">
        <f t="shared" si="14073"/>
        <v>JOINVILLE</v>
      </c>
      <c r="D12552" s="4"/>
      <c r="E12552" s="4"/>
      <c r="F12552" s="4"/>
      <c r="G12552" s="4"/>
      <c r="H12552" s="4"/>
      <c r="I12552" s="4"/>
      <c r="J12552" s="4"/>
      <c r="K12552" s="30"/>
      <c r="L12552" s="30"/>
    </row>
    <row r="12553" spans="1:12" ht="18" customHeight="1" x14ac:dyDescent="0.2">
      <c r="A12553" s="241">
        <f t="shared" ref="A12553:C12553" si="14074">A12552</f>
        <v>3</v>
      </c>
      <c r="B12553" s="241" t="str">
        <f t="shared" si="14074"/>
        <v>AUXILIAR DE ESCRITÓRIO</v>
      </c>
      <c r="C12553" s="241" t="str">
        <f t="shared" si="14074"/>
        <v>JOINVILLE</v>
      </c>
      <c r="D12553" s="350" t="str">
        <f>Raiz!$D$79</f>
        <v>MÓDULO 4 – CUSTO DE REPOSIÇÃO DO PROFISSIONAL AUSENTE</v>
      </c>
      <c r="E12553" s="351"/>
      <c r="F12553" s="351"/>
      <c r="G12553" s="351"/>
      <c r="H12553" s="352"/>
      <c r="I12553" s="194" t="str">
        <f>Raiz!$I$79</f>
        <v>%</v>
      </c>
      <c r="J12553" s="149" t="str">
        <f>Raiz!$J$79</f>
        <v>Valor R$</v>
      </c>
      <c r="K12553" s="30"/>
      <c r="L12553" s="30"/>
    </row>
    <row r="12554" spans="1:12" ht="39.950000000000003" customHeight="1" x14ac:dyDescent="0.2">
      <c r="A12554" s="241">
        <f t="shared" ref="A12554:C12554" si="14075">A12553</f>
        <v>3</v>
      </c>
      <c r="B12554" s="241" t="str">
        <f t="shared" si="14075"/>
        <v>AUXILIAR DE ESCRITÓRIO</v>
      </c>
      <c r="C12554" s="241" t="str">
        <f t="shared" si="14075"/>
        <v>JOINVILLE</v>
      </c>
      <c r="D1255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554" s="338"/>
      <c r="F12554" s="338"/>
      <c r="G12554" s="338"/>
      <c r="H12554" s="338"/>
      <c r="I12554" s="338"/>
      <c r="J12554" s="347"/>
      <c r="K12554" s="30"/>
      <c r="L12554" s="30"/>
    </row>
    <row r="12555" spans="1:12" ht="32.25" customHeight="1" x14ac:dyDescent="0.2">
      <c r="A12555" s="241">
        <f t="shared" ref="A12555:C12555" si="14076">A12554</f>
        <v>3</v>
      </c>
      <c r="B12555" s="241" t="str">
        <f t="shared" si="14076"/>
        <v>AUXILIAR DE ESCRITÓRIO</v>
      </c>
      <c r="C12555" s="241" t="str">
        <f t="shared" si="14076"/>
        <v>JOINVILLE</v>
      </c>
      <c r="D12555" s="337" t="str">
        <f>Raiz!$D$81</f>
        <v>MÓDULO 1</v>
      </c>
      <c r="E12555" s="337"/>
      <c r="F12555" s="266" t="str">
        <f>Raiz!$F$81</f>
        <v>MÓDULO 2                                                                   (sem VA, VT e Adic.Assid.)</v>
      </c>
      <c r="G12555" s="266" t="str">
        <f>Raiz!$G$81</f>
        <v>MÓDULO 3</v>
      </c>
      <c r="H12555" s="266" t="str">
        <f>Raiz!$H$81</f>
        <v>BCCPA</v>
      </c>
      <c r="I12555" s="419" t="str">
        <f>Raiz!$I$81</f>
        <v>Para cálculo do item A, paga VA nas férias?</v>
      </c>
      <c r="J12555" s="420"/>
      <c r="K12555" s="30"/>
      <c r="L12555" s="30"/>
    </row>
    <row r="12556" spans="1:12" s="29" customFormat="1" ht="18" customHeight="1" x14ac:dyDescent="0.2">
      <c r="A12556" s="241">
        <f t="shared" ref="A12556:C12556" si="14077">A12555</f>
        <v>3</v>
      </c>
      <c r="B12556" s="241" t="str">
        <f t="shared" si="14077"/>
        <v>AUXILIAR DE ESCRITÓRIO</v>
      </c>
      <c r="C12556" s="241" t="str">
        <f t="shared" si="14077"/>
        <v>JOINVILLE</v>
      </c>
      <c r="D12556" s="342">
        <f t="shared" ref="D12556" si="14078">J12509</f>
        <v>1333.15</v>
      </c>
      <c r="E12556" s="342"/>
      <c r="F12556" s="267">
        <f t="shared" ref="F12556" si="14079">J12542-J12529-J12530-J12533</f>
        <v>704.2399999999999</v>
      </c>
      <c r="G12556" s="267">
        <f t="shared" ref="G12556" si="14080">J12551</f>
        <v>81.740000000000009</v>
      </c>
      <c r="H12556" s="267">
        <f t="shared" ref="H12556" si="14081">SUM(D12556:G12556)</f>
        <v>2119.13</v>
      </c>
      <c r="I12556" s="421" t="str">
        <f>VLOOKUP(H12481,Base!$B$998:$P$1049,J12486+1,FALSE)</f>
        <v>NÃO</v>
      </c>
      <c r="J12556" s="422"/>
      <c r="K12556" s="30"/>
      <c r="L12556" s="30"/>
    </row>
    <row r="12557" spans="1:12" ht="18" customHeight="1" x14ac:dyDescent="0.2">
      <c r="A12557" s="241">
        <f t="shared" ref="A12557:C12557" si="14082">A12556</f>
        <v>3</v>
      </c>
      <c r="B12557" s="241" t="str">
        <f t="shared" si="14082"/>
        <v>AUXILIAR DE ESCRITÓRIO</v>
      </c>
      <c r="C12557" s="241" t="str">
        <f t="shared" si="14082"/>
        <v>JOINVILLE</v>
      </c>
      <c r="D12557" s="412" t="str">
        <f>Raiz!$D$83</f>
        <v>Submódulo 4.1 Substituto nas Ausências Legais</v>
      </c>
      <c r="E12557" s="413"/>
      <c r="F12557" s="413"/>
      <c r="G12557" s="413"/>
      <c r="H12557" s="413"/>
      <c r="I12557" s="413"/>
      <c r="J12557" s="414"/>
      <c r="K12557" s="30"/>
      <c r="L12557" s="30"/>
    </row>
    <row r="12558" spans="1:12" ht="18" customHeight="1" x14ac:dyDescent="0.2">
      <c r="A12558" s="241">
        <f t="shared" ref="A12558:C12558" si="14083">A12557</f>
        <v>3</v>
      </c>
      <c r="B12558" s="241" t="str">
        <f t="shared" si="14083"/>
        <v>AUXILIAR DE ESCRITÓRIO</v>
      </c>
      <c r="C12558" s="241" t="str">
        <f t="shared" si="14083"/>
        <v>JOINVILLE</v>
      </c>
      <c r="D12558" s="147" t="str">
        <f>Raiz!$D$84</f>
        <v>A</v>
      </c>
      <c r="E12558" s="338" t="str">
        <f>Raiz!$E$84</f>
        <v>Substituto na cobertura de Férias</v>
      </c>
      <c r="F12558" s="338"/>
      <c r="G12558" s="338" t="str">
        <f>Raiz!$G$84</f>
        <v>Cálculo do valor=[BCCPA+VA(se pago nas férias)]/12</v>
      </c>
      <c r="H12558" s="338"/>
      <c r="I12558" s="43">
        <f>Raiz!$I$84</f>
        <v>8.3333333333333329E-2</v>
      </c>
      <c r="J12558" s="19">
        <f t="shared" ref="J12558" si="14084">IF(I12556="NÃO",H12556/12,(H12556+J12530)/12)</f>
        <v>176.59416666666667</v>
      </c>
      <c r="K12558" s="30"/>
      <c r="L12558" s="30"/>
    </row>
    <row r="12559" spans="1:12" ht="18" customHeight="1" x14ac:dyDescent="0.2">
      <c r="A12559" s="241">
        <f t="shared" ref="A12559:C12559" si="14085">A12558</f>
        <v>3</v>
      </c>
      <c r="B12559" s="241" t="str">
        <f t="shared" si="14085"/>
        <v>AUXILIAR DE ESCRITÓRIO</v>
      </c>
      <c r="C12559" s="241" t="str">
        <f t="shared" si="14085"/>
        <v>JOINVILLE</v>
      </c>
      <c r="D12559" s="52" t="str">
        <f>Raiz!$D$85</f>
        <v>B</v>
      </c>
      <c r="E12559" s="331" t="str">
        <f>Raiz!$E$85</f>
        <v>Substituto na cobertura de Ausências Legais</v>
      </c>
      <c r="F12559" s="336"/>
      <c r="G12559" s="331" t="str">
        <f>Raiz!$G$85</f>
        <v>Cálculo do valor=[(BCCPA/30)x1dia]/12</v>
      </c>
      <c r="H12559" s="336"/>
      <c r="I12559" s="20">
        <f>Raiz!$I$85</f>
        <v>2.7777777777777779E-3</v>
      </c>
      <c r="J12559" s="19">
        <f t="shared" ref="J12559" si="14086">ROUND(I12559*H12556,2)</f>
        <v>5.89</v>
      </c>
      <c r="K12559" s="30"/>
      <c r="L12559" s="30"/>
    </row>
    <row r="12560" spans="1:12" ht="18" customHeight="1" x14ac:dyDescent="0.2">
      <c r="A12560" s="241">
        <f t="shared" ref="A12560:C12560" si="14087">A12559</f>
        <v>3</v>
      </c>
      <c r="B12560" s="241" t="str">
        <f t="shared" si="14087"/>
        <v>AUXILIAR DE ESCRITÓRIO</v>
      </c>
      <c r="C12560" s="241" t="str">
        <f t="shared" si="14087"/>
        <v>JOINVILLE</v>
      </c>
      <c r="D12560" s="52" t="str">
        <f>Raiz!$D$86</f>
        <v>C</v>
      </c>
      <c r="E12560" s="320" t="str">
        <f>Raiz!$E$86</f>
        <v>Substituto na cobertura de Licença-Paternidade</v>
      </c>
      <c r="F12560" s="321"/>
      <c r="G12560" s="320" t="str">
        <f>Raiz!$G$86</f>
        <v>Cálculo do valor={[(BCCPA/30)x5dias]/12}x1,5%</v>
      </c>
      <c r="H12560" s="321"/>
      <c r="I12560" s="20">
        <f>Raiz!$I$86</f>
        <v>2.0833333333333332E-4</v>
      </c>
      <c r="J12560" s="19">
        <f t="shared" ref="J12560" si="14088">ROUND(I12560*H12556,2)</f>
        <v>0.44</v>
      </c>
      <c r="K12560" s="30"/>
      <c r="L12560" s="30"/>
    </row>
    <row r="12561" spans="1:12" ht="18" customHeight="1" x14ac:dyDescent="0.2">
      <c r="A12561" s="241">
        <f t="shared" ref="A12561:C12561" si="14089">A12560</f>
        <v>3</v>
      </c>
      <c r="B12561" s="241" t="str">
        <f t="shared" si="14089"/>
        <v>AUXILIAR DE ESCRITÓRIO</v>
      </c>
      <c r="C12561" s="241" t="str">
        <f t="shared" si="14089"/>
        <v>JOINVILLE</v>
      </c>
      <c r="D12561" s="52" t="str">
        <f>Raiz!$D$87</f>
        <v>D</v>
      </c>
      <c r="E12561" s="320" t="str">
        <f>Raiz!$E$87</f>
        <v>Substituto na cobertura de Ausência por acidente de trab.</v>
      </c>
      <c r="F12561" s="321"/>
      <c r="G12561" s="320" t="str">
        <f>Raiz!$G$87</f>
        <v>Cálculo do valor={[(BCCPA/30)x15dias]/12}x0,78%</v>
      </c>
      <c r="H12561" s="321"/>
      <c r="I12561" s="20">
        <f>Raiz!$I$87</f>
        <v>3.2499999999999999E-4</v>
      </c>
      <c r="J12561" s="19">
        <f t="shared" ref="J12561" si="14090">ROUND(I12561*H12556,2)</f>
        <v>0.69</v>
      </c>
      <c r="K12561" s="30"/>
      <c r="L12561" s="30"/>
    </row>
    <row r="12562" spans="1:12" ht="27" customHeight="1" x14ac:dyDescent="0.2">
      <c r="A12562" s="241">
        <f t="shared" ref="A12562:C12562" si="14091">A12561</f>
        <v>3</v>
      </c>
      <c r="B12562" s="241" t="str">
        <f t="shared" si="14091"/>
        <v>AUXILIAR DE ESCRITÓRIO</v>
      </c>
      <c r="C12562" s="241" t="str">
        <f t="shared" si="14091"/>
        <v>JOINVILLE</v>
      </c>
      <c r="D12562" s="52" t="str">
        <f>Raiz!$D$88</f>
        <v>E</v>
      </c>
      <c r="E12562" s="320" t="str">
        <f>Raiz!$E$88</f>
        <v>Substituto na cobertura de Afastamento Maternidade</v>
      </c>
      <c r="F12562" s="321"/>
      <c r="G12562" s="320" t="str">
        <f>Raiz!$G$88</f>
        <v>Cálculo do valor = {[(Mód1+Mód1/3)/12+(Submod2.2 +Submod2.3-VA-VT-Adic.Assid.+Mód3)]x(4/12)}x2%</v>
      </c>
      <c r="H12562" s="322"/>
      <c r="I12562" s="327"/>
      <c r="J12562" s="19">
        <f t="shared" ref="J12562" si="14092">ROUND((((J12509+J12509/3)/12+(J12526+J12536+-J12529-J12530-J12533+J12551))*4/12)*2%,2)</f>
        <v>5.24</v>
      </c>
      <c r="K12562" s="30"/>
      <c r="L12562" s="30"/>
    </row>
    <row r="12563" spans="1:12" ht="18" customHeight="1" x14ac:dyDescent="0.2">
      <c r="A12563" s="241">
        <f t="shared" ref="A12563:C12563" si="14093">A12562</f>
        <v>3</v>
      </c>
      <c r="B12563" s="241" t="str">
        <f t="shared" si="14093"/>
        <v>AUXILIAR DE ESCRITÓRIO</v>
      </c>
      <c r="C12563" s="241" t="str">
        <f t="shared" si="14093"/>
        <v>JOINVILLE</v>
      </c>
      <c r="D12563" s="52" t="str">
        <f>Raiz!$D$89</f>
        <v>F</v>
      </c>
      <c r="E12563" s="320" t="str">
        <f>Raiz!$E$89</f>
        <v>Substituto na cobertura de Ausência por doença</v>
      </c>
      <c r="F12563" s="321"/>
      <c r="G12563" s="320" t="str">
        <f>Raiz!$G$89</f>
        <v>Cálculo do valor = {(BCCPA/30)x3dias}/12</v>
      </c>
      <c r="H12563" s="321"/>
      <c r="I12563" s="23">
        <f>Raiz!$I$89</f>
        <v>8.3333333333333332E-3</v>
      </c>
      <c r="J12563" s="31">
        <f t="shared" ref="J12563" si="14094">ROUND(H12556*I12563,2)</f>
        <v>17.66</v>
      </c>
      <c r="K12563" s="30"/>
      <c r="L12563" s="30"/>
    </row>
    <row r="12564" spans="1:12" ht="18" customHeight="1" thickBot="1" x14ac:dyDescent="0.25">
      <c r="A12564" s="241">
        <f t="shared" ref="A12564:C12564" si="14095">A12563</f>
        <v>3</v>
      </c>
      <c r="B12564" s="241" t="str">
        <f t="shared" si="14095"/>
        <v>AUXILIAR DE ESCRITÓRIO</v>
      </c>
      <c r="C12564" s="241" t="str">
        <f t="shared" si="14095"/>
        <v>JOINVILLE</v>
      </c>
      <c r="D12564" s="317" t="str">
        <f>Raiz!$D$90</f>
        <v> Total do Módulo 4 - Custo de Reposição do Profissional Ausente</v>
      </c>
      <c r="E12564" s="317"/>
      <c r="F12564" s="317"/>
      <c r="G12564" s="317"/>
      <c r="H12564" s="317"/>
      <c r="I12564" s="317"/>
      <c r="J12564" s="21">
        <f t="shared" ref="J12564" si="14096">SUM(J12558:J12563)</f>
        <v>206.51416666666665</v>
      </c>
      <c r="K12564" s="30"/>
      <c r="L12564" s="30"/>
    </row>
    <row r="12565" spans="1:12" ht="11.25" customHeight="1" thickBot="1" x14ac:dyDescent="0.25">
      <c r="A12565" s="241">
        <f t="shared" ref="A12565:C12565" si="14097">A12564</f>
        <v>3</v>
      </c>
      <c r="B12565" s="241" t="str">
        <f t="shared" si="14097"/>
        <v>AUXILIAR DE ESCRITÓRIO</v>
      </c>
      <c r="C12565" s="241" t="str">
        <f t="shared" si="14097"/>
        <v>JOINVILLE</v>
      </c>
      <c r="D12565" s="4"/>
      <c r="E12565" s="4"/>
      <c r="F12565" s="4"/>
      <c r="G12565" s="4"/>
      <c r="H12565" s="4"/>
      <c r="I12565" s="4"/>
      <c r="J12565" s="4"/>
      <c r="K12565" s="30"/>
      <c r="L12565" s="30"/>
    </row>
    <row r="12566" spans="1:12" ht="18" customHeight="1" x14ac:dyDescent="0.2">
      <c r="A12566" s="241">
        <f t="shared" ref="A12566:C12566" si="14098">A12565</f>
        <v>3</v>
      </c>
      <c r="B12566" s="241" t="str">
        <f t="shared" si="14098"/>
        <v>AUXILIAR DE ESCRITÓRIO</v>
      </c>
      <c r="C12566" s="241" t="str">
        <f t="shared" si="14098"/>
        <v>JOINVILLE</v>
      </c>
      <c r="D12566" s="339" t="str">
        <f>Raiz!$D$92</f>
        <v>MÓDULO 5 - INSUMOS DIVERSOS</v>
      </c>
      <c r="E12566" s="340"/>
      <c r="F12566" s="340"/>
      <c r="G12566" s="340"/>
      <c r="H12566" s="340"/>
      <c r="I12566" s="341"/>
      <c r="J12566" s="2" t="str">
        <f>Raiz!$J$92</f>
        <v>Valor R$</v>
      </c>
      <c r="K12566" s="30"/>
      <c r="L12566" s="30"/>
    </row>
    <row r="12567" spans="1:12" ht="18" customHeight="1" x14ac:dyDescent="0.2">
      <c r="A12567" s="241">
        <f t="shared" ref="A12567:C12567" si="14099">A12566</f>
        <v>3</v>
      </c>
      <c r="B12567" s="241" t="str">
        <f t="shared" si="14099"/>
        <v>AUXILIAR DE ESCRITÓRIO</v>
      </c>
      <c r="C12567" s="241" t="str">
        <f t="shared" si="14099"/>
        <v>JOINVILLE</v>
      </c>
      <c r="D12567" s="52" t="str">
        <f>Raiz!$D$93</f>
        <v>A</v>
      </c>
      <c r="E12567" s="314" t="str">
        <f>Raiz!$E$93</f>
        <v>Uniformes</v>
      </c>
      <c r="F12567" s="314"/>
      <c r="G12567" s="314"/>
      <c r="H12567" s="314"/>
      <c r="I12567" s="314"/>
      <c r="J12567" s="19">
        <f>VLOOKUP(H12481,Base!$B$1283:$P$1334,J12486+1,FALSE)</f>
        <v>31.67</v>
      </c>
      <c r="K12567" s="127"/>
      <c r="L12567" s="127"/>
    </row>
    <row r="12568" spans="1:12" ht="18" customHeight="1" x14ac:dyDescent="0.2">
      <c r="A12568" s="241">
        <f t="shared" ref="A12568:C12568" si="14100">A12567</f>
        <v>3</v>
      </c>
      <c r="B12568" s="241" t="str">
        <f t="shared" si="14100"/>
        <v>AUXILIAR DE ESCRITÓRIO</v>
      </c>
      <c r="C12568" s="241" t="str">
        <f t="shared" si="14100"/>
        <v>JOINVILLE</v>
      </c>
      <c r="D12568" s="52" t="str">
        <f t="shared" ref="D12568:D12631" si="14101">IF(J12568=0,"","B")</f>
        <v/>
      </c>
      <c r="E12568" s="264" t="str">
        <f t="shared" ref="E12568:E12631" si="14102">IF(J12568=0,"","Diárias")</f>
        <v/>
      </c>
      <c r="F12568" s="320" t="str">
        <f t="shared" ref="F12568:F12631" si="14103">IF(J12568=0,"","Valor equivalente a 1 (uma) diária")</f>
        <v/>
      </c>
      <c r="G12568" s="322"/>
      <c r="H12568" s="322"/>
      <c r="I12568" s="327"/>
      <c r="J12568" s="19">
        <f>VLOOKUP(H12481,Base!$B$1226:$P$1277,J12486+1,FALSE)</f>
        <v>0</v>
      </c>
      <c r="K12568" s="127"/>
      <c r="L12568" s="127"/>
    </row>
    <row r="12569" spans="1:12" ht="18" customHeight="1" thickBot="1" x14ac:dyDescent="0.25">
      <c r="A12569" s="241">
        <f t="shared" ref="A12569:C12569" si="14104">A12568</f>
        <v>3</v>
      </c>
      <c r="B12569" s="241" t="str">
        <f t="shared" si="14104"/>
        <v>AUXILIAR DE ESCRITÓRIO</v>
      </c>
      <c r="C12569" s="241" t="str">
        <f t="shared" si="14104"/>
        <v>JOINVILLE</v>
      </c>
      <c r="D12569" s="317" t="str">
        <f>Raiz!$D$95</f>
        <v>Total do Módulo 5 - Insumos Diversos</v>
      </c>
      <c r="E12569" s="317"/>
      <c r="F12569" s="317"/>
      <c r="G12569" s="317"/>
      <c r="H12569" s="317"/>
      <c r="I12569" s="317"/>
      <c r="J12569" s="27">
        <f t="shared" ref="J12569" si="14105">SUM(J12567:J12568)</f>
        <v>31.67</v>
      </c>
      <c r="K12569" s="30"/>
      <c r="L12569" s="30"/>
    </row>
    <row r="12570" spans="1:12" ht="11.25" customHeight="1" thickBot="1" x14ac:dyDescent="0.25">
      <c r="A12570" s="241">
        <f t="shared" ref="A12570:C12570" si="14106">A12569</f>
        <v>3</v>
      </c>
      <c r="B12570" s="241" t="str">
        <f t="shared" si="14106"/>
        <v>AUXILIAR DE ESCRITÓRIO</v>
      </c>
      <c r="C12570" s="241" t="str">
        <f t="shared" si="14106"/>
        <v>JOINVILLE</v>
      </c>
      <c r="D12570" s="4"/>
      <c r="E12570" s="4"/>
      <c r="F12570" s="4"/>
      <c r="G12570" s="4"/>
      <c r="H12570" s="4"/>
      <c r="I12570" s="4"/>
      <c r="J12570" s="4"/>
      <c r="K12570" s="30"/>
      <c r="L12570" s="30"/>
    </row>
    <row r="12571" spans="1:12" ht="18" customHeight="1" x14ac:dyDescent="0.2">
      <c r="A12571" s="241">
        <f t="shared" ref="A12571:C12571" si="14107">A12570</f>
        <v>3</v>
      </c>
      <c r="B12571" s="241" t="str">
        <f t="shared" si="14107"/>
        <v>AUXILIAR DE ESCRITÓRIO</v>
      </c>
      <c r="C12571" s="241" t="str">
        <f t="shared" si="14107"/>
        <v>JOINVILLE</v>
      </c>
      <c r="D12571" s="326" t="str">
        <f>Raiz!$D$97</f>
        <v>6 - CUSTOS INDIRETOS, TRIBUTOS E LUCRO</v>
      </c>
      <c r="E12571" s="326"/>
      <c r="F12571" s="326"/>
      <c r="G12571" s="326"/>
      <c r="H12571" s="326"/>
      <c r="I12571" s="1" t="str">
        <f>Raiz!$I$97</f>
        <v>%</v>
      </c>
      <c r="J12571" s="2" t="str">
        <f>Raiz!$J$97</f>
        <v>Valor R$</v>
      </c>
      <c r="K12571" s="30"/>
      <c r="L12571" s="30"/>
    </row>
    <row r="12572" spans="1:12" ht="18" customHeight="1" x14ac:dyDescent="0.2">
      <c r="A12572" s="241">
        <f t="shared" ref="A12572:C12572" si="14108">A12571</f>
        <v>3</v>
      </c>
      <c r="B12572" s="241" t="str">
        <f t="shared" si="14108"/>
        <v>AUXILIAR DE ESCRITÓRIO</v>
      </c>
      <c r="C12572" s="241" t="str">
        <f t="shared" si="14108"/>
        <v>JOINVILLE</v>
      </c>
      <c r="D12572" s="52" t="str">
        <f>Raiz!$D$98</f>
        <v>A</v>
      </c>
      <c r="E12572" s="323" t="str">
        <f>Raiz!$E$98</f>
        <v>Custos Indiretos (despesas administrativas e operacionais)</v>
      </c>
      <c r="F12572" s="323"/>
      <c r="G12572" s="323"/>
      <c r="H12572" s="323"/>
      <c r="I12572" s="20">
        <f>VLOOKUP(H12481,Base!$B$1340:$P$1391,J12486+1,FALSE)</f>
        <v>0.05</v>
      </c>
      <c r="J12572" s="19">
        <f t="shared" ref="J12572" si="14109">ROUND(J12594*I12572,2)</f>
        <v>146.12</v>
      </c>
      <c r="K12572" s="30"/>
      <c r="L12572" s="30"/>
    </row>
    <row r="12573" spans="1:12" ht="18" customHeight="1" x14ac:dyDescent="0.2">
      <c r="A12573" s="241">
        <f t="shared" ref="A12573:C12573" si="14110">A12572</f>
        <v>3</v>
      </c>
      <c r="B12573" s="241" t="str">
        <f t="shared" si="14110"/>
        <v>AUXILIAR DE ESCRITÓRIO</v>
      </c>
      <c r="C12573" s="241" t="str">
        <f t="shared" si="14110"/>
        <v>JOINVILLE</v>
      </c>
      <c r="D12573" s="18" t="str">
        <f>Raiz!$D$99</f>
        <v>B</v>
      </c>
      <c r="E12573" s="323" t="str">
        <f>Raiz!$E$99</f>
        <v>Lucro</v>
      </c>
      <c r="F12573" s="323"/>
      <c r="G12573" s="323"/>
      <c r="H12573" s="323"/>
      <c r="I12573" s="20">
        <f>VLOOKUP(H12481,Base!$B$1397:$P$1448,J12486+1,FALSE)</f>
        <v>2.58E-2</v>
      </c>
      <c r="J12573" s="19">
        <f t="shared" ref="J12573" si="14111">ROUND(J12596*I12573,2)</f>
        <v>79.17</v>
      </c>
      <c r="K12573" s="30"/>
      <c r="L12573" s="30"/>
    </row>
    <row r="12574" spans="1:12" ht="18" customHeight="1" x14ac:dyDescent="0.2">
      <c r="A12574" s="241">
        <f t="shared" ref="A12574:C12574" si="14112">A12573</f>
        <v>3</v>
      </c>
      <c r="B12574" s="241" t="str">
        <f t="shared" si="14112"/>
        <v>AUXILIAR DE ESCRITÓRIO</v>
      </c>
      <c r="C12574" s="241" t="str">
        <f t="shared" si="14112"/>
        <v>JOINVILLE</v>
      </c>
      <c r="D12574" s="324" t="str">
        <f>Raiz!$D$100</f>
        <v>Subtotal</v>
      </c>
      <c r="E12574" s="324"/>
      <c r="F12574" s="324"/>
      <c r="G12574" s="324"/>
      <c r="H12574" s="324"/>
      <c r="I12574" s="32">
        <f t="shared" ref="I12574:J12574" si="14113">SUM(I12572:I12573)</f>
        <v>7.5800000000000006E-2</v>
      </c>
      <c r="J12574" s="33">
        <f t="shared" si="14113"/>
        <v>225.29000000000002</v>
      </c>
      <c r="K12574" s="30"/>
      <c r="L12574" s="30"/>
    </row>
    <row r="12575" spans="1:12" ht="18" customHeight="1" x14ac:dyDescent="0.2">
      <c r="A12575" s="241">
        <f t="shared" ref="A12575:C12575" si="14114">A12574</f>
        <v>3</v>
      </c>
      <c r="B12575" s="241" t="str">
        <f t="shared" si="14114"/>
        <v>AUXILIAR DE ESCRITÓRIO</v>
      </c>
      <c r="C12575" s="241" t="str">
        <f t="shared" si="14114"/>
        <v>JOINVILLE</v>
      </c>
      <c r="D12575" s="52" t="str">
        <f>Raiz!$D$101</f>
        <v>C</v>
      </c>
      <c r="E12575" s="323" t="str">
        <f>Raiz!$E$101</f>
        <v>Tributos</v>
      </c>
      <c r="F12575" s="325"/>
      <c r="G12575" s="325"/>
      <c r="H12575" s="325"/>
      <c r="I12575" s="32">
        <f t="shared" ref="I12575:J12575" si="14115">SUM(I12576:I12578)</f>
        <v>0.11749999999999999</v>
      </c>
      <c r="J12575" s="33">
        <f t="shared" si="14115"/>
        <v>419.1</v>
      </c>
      <c r="K12575" s="30"/>
      <c r="L12575" s="30"/>
    </row>
    <row r="12576" spans="1:12" ht="18" customHeight="1" x14ac:dyDescent="0.2">
      <c r="A12576" s="241">
        <f t="shared" ref="A12576:C12576" si="14116">A12575</f>
        <v>3</v>
      </c>
      <c r="B12576" s="241" t="str">
        <f t="shared" si="14116"/>
        <v>AUXILIAR DE ESCRITÓRIO</v>
      </c>
      <c r="C12576" s="241" t="str">
        <f t="shared" si="14116"/>
        <v>JOINVILLE</v>
      </c>
      <c r="D12576" s="328" t="str">
        <f>Raiz!$D$102</f>
        <v>C.1</v>
      </c>
      <c r="E12576" s="330" t="str">
        <f>Raiz!$E$102</f>
        <v>Tributos Federais</v>
      </c>
      <c r="F12576" s="332" t="str">
        <f>Raiz!$F$102</f>
        <v>PIS</v>
      </c>
      <c r="G12576" s="333"/>
      <c r="H12576" s="334"/>
      <c r="I12576" s="43">
        <f>Raiz!$I$102</f>
        <v>1.6500000000000001E-2</v>
      </c>
      <c r="J12576" s="19">
        <f t="shared" ref="J12576" si="14117">ROUND(I12576*J12585,2)</f>
        <v>58.85</v>
      </c>
      <c r="K12576" s="30"/>
      <c r="L12576" s="30"/>
    </row>
    <row r="12577" spans="1:10" ht="18" customHeight="1" x14ac:dyDescent="0.2">
      <c r="A12577" s="241">
        <f t="shared" ref="A12577:C12577" si="14118">A12576</f>
        <v>3</v>
      </c>
      <c r="B12577" s="241" t="str">
        <f t="shared" si="14118"/>
        <v>AUXILIAR DE ESCRITÓRIO</v>
      </c>
      <c r="C12577" s="241" t="str">
        <f t="shared" si="14118"/>
        <v>JOINVILLE</v>
      </c>
      <c r="D12577" s="329"/>
      <c r="E12577" s="331"/>
      <c r="F12577" s="331" t="str">
        <f>Raiz!$F$103</f>
        <v>COFINS</v>
      </c>
      <c r="G12577" s="335"/>
      <c r="H12577" s="336"/>
      <c r="I12577" s="20">
        <f>Raiz!$I$103</f>
        <v>7.5999999999999998E-2</v>
      </c>
      <c r="J12577" s="19">
        <f t="shared" ref="J12577" si="14119">ROUND(I12577*J12585,2)</f>
        <v>271.08</v>
      </c>
    </row>
    <row r="12578" spans="1:10" ht="18" customHeight="1" x14ac:dyDescent="0.2">
      <c r="A12578" s="241">
        <f t="shared" ref="A12578:C12578" si="14120">A12577</f>
        <v>3</v>
      </c>
      <c r="B12578" s="241" t="str">
        <f t="shared" si="14120"/>
        <v>AUXILIAR DE ESCRITÓRIO</v>
      </c>
      <c r="C12578" s="241" t="str">
        <f t="shared" si="14120"/>
        <v>JOINVILLE</v>
      </c>
      <c r="D12578" s="18" t="str">
        <f>Raiz!$D$104</f>
        <v>C.2</v>
      </c>
      <c r="E12578" s="263" t="str">
        <f>Raiz!$E$104</f>
        <v>Tributos Municipais</v>
      </c>
      <c r="F12578" s="320" t="str">
        <f>Raiz!$F$104</f>
        <v>ISS</v>
      </c>
      <c r="G12578" s="322"/>
      <c r="H12578" s="321"/>
      <c r="I12578" s="20">
        <f>VLOOKUP(H12481,Base!$B$29:$D$80,3,FALSE)</f>
        <v>2.5000000000000001E-2</v>
      </c>
      <c r="J12578" s="19">
        <f t="shared" ref="J12578" si="14121">ROUND(I12578*J12585,2)</f>
        <v>89.17</v>
      </c>
    </row>
    <row r="12579" spans="1:10" ht="18" customHeight="1" thickBot="1" x14ac:dyDescent="0.25">
      <c r="A12579" s="241">
        <f t="shared" ref="A12579:C12579" si="14122">A12578</f>
        <v>3</v>
      </c>
      <c r="B12579" s="241" t="str">
        <f t="shared" si="14122"/>
        <v>AUXILIAR DE ESCRITÓRIO</v>
      </c>
      <c r="C12579" s="241" t="str">
        <f t="shared" si="14122"/>
        <v>JOINVILLE</v>
      </c>
      <c r="D12579" s="319" t="str">
        <f>Raiz!$D$105</f>
        <v>Total do Módulo 6 - Custos Indiretos, Lucro e Tributos</v>
      </c>
      <c r="E12579" s="319"/>
      <c r="F12579" s="319"/>
      <c r="G12579" s="319"/>
      <c r="H12579" s="319"/>
      <c r="I12579" s="24">
        <f t="shared" ref="I12579:J12579" si="14123">I12574+I12575</f>
        <v>0.1933</v>
      </c>
      <c r="J12579" s="21">
        <f t="shared" si="14123"/>
        <v>644.3900000000001</v>
      </c>
    </row>
    <row r="12580" spans="1:10" ht="11.25" customHeight="1" thickBot="1" x14ac:dyDescent="0.25">
      <c r="A12580" s="241">
        <f t="shared" ref="A12580:C12580" si="14124">A12579</f>
        <v>3</v>
      </c>
      <c r="B12580" s="241" t="str">
        <f t="shared" si="14124"/>
        <v>AUXILIAR DE ESCRITÓRIO</v>
      </c>
      <c r="C12580" s="241" t="str">
        <f t="shared" si="14124"/>
        <v>JOINVILLE</v>
      </c>
      <c r="D12580" s="4"/>
      <c r="E12580" s="4"/>
      <c r="F12580" s="4"/>
      <c r="G12580" s="4"/>
      <c r="H12580" s="4"/>
      <c r="I12580" s="4"/>
      <c r="J12580" s="4"/>
    </row>
    <row r="12581" spans="1:10" ht="18" customHeight="1" x14ac:dyDescent="0.2">
      <c r="A12581" s="241">
        <f t="shared" ref="A12581:C12581" si="14125">A12580</f>
        <v>3</v>
      </c>
      <c r="B12581" s="241" t="str">
        <f t="shared" si="14125"/>
        <v>AUXILIAR DE ESCRITÓRIO</v>
      </c>
      <c r="C12581" s="241" t="str">
        <f t="shared" si="14125"/>
        <v>JOINVILLE</v>
      </c>
      <c r="D12581" s="339" t="str">
        <f>Raiz!$D$107</f>
        <v>TRIBUTOS (percentual incidente sobre o Valor total por empregado)</v>
      </c>
      <c r="E12581" s="340"/>
      <c r="F12581" s="340"/>
      <c r="G12581" s="340"/>
      <c r="H12581" s="340"/>
      <c r="I12581" s="340"/>
      <c r="J12581" s="341"/>
    </row>
    <row r="12582" spans="1:10" ht="18" customHeight="1" x14ac:dyDescent="0.2">
      <c r="A12582" s="241">
        <f t="shared" ref="A12582:C12582" si="14126">A12581</f>
        <v>3</v>
      </c>
      <c r="B12582" s="241" t="str">
        <f t="shared" si="14126"/>
        <v>AUXILIAR DE ESCRITÓRIO</v>
      </c>
      <c r="C12582" s="241" t="str">
        <f t="shared" si="14126"/>
        <v>JOINVILLE</v>
      </c>
      <c r="D12582" s="52" t="str">
        <f>Raiz!$D$108</f>
        <v>A</v>
      </c>
      <c r="E12582" s="314" t="str">
        <f>Raiz!$E$108</f>
        <v>Percentual total dos Tributos / 100</v>
      </c>
      <c r="F12582" s="314"/>
      <c r="G12582" s="314"/>
      <c r="H12582" s="314"/>
      <c r="I12582" s="314"/>
      <c r="J12582" s="34">
        <f t="shared" ref="J12582" si="14127">I12575</f>
        <v>0.11749999999999999</v>
      </c>
    </row>
    <row r="12583" spans="1:10" ht="18" customHeight="1" x14ac:dyDescent="0.2">
      <c r="A12583" s="241">
        <f t="shared" ref="A12583:C12583" si="14128">A12582</f>
        <v>3</v>
      </c>
      <c r="B12583" s="241" t="str">
        <f t="shared" si="14128"/>
        <v>AUXILIAR DE ESCRITÓRIO</v>
      </c>
      <c r="C12583" s="241" t="str">
        <f t="shared" si="14128"/>
        <v>JOINVILLE</v>
      </c>
      <c r="D12583" s="52" t="str">
        <f>Raiz!$D$109</f>
        <v>B</v>
      </c>
      <c r="E12583" s="314" t="str">
        <f>Raiz!$E$109</f>
        <v>1 - A</v>
      </c>
      <c r="F12583" s="314"/>
      <c r="G12583" s="314"/>
      <c r="H12583" s="314"/>
      <c r="I12583" s="314"/>
      <c r="J12583" s="34">
        <f t="shared" ref="J12583:J12646" si="14129">1-J12582</f>
        <v>0.88250000000000006</v>
      </c>
    </row>
    <row r="12584" spans="1:10" ht="18" customHeight="1" x14ac:dyDescent="0.2">
      <c r="A12584" s="241">
        <f t="shared" ref="A12584:C12584" si="14130">A12583</f>
        <v>3</v>
      </c>
      <c r="B12584" s="241" t="str">
        <f t="shared" si="14130"/>
        <v>AUXILIAR DE ESCRITÓRIO</v>
      </c>
      <c r="C12584" s="241" t="str">
        <f t="shared" si="14130"/>
        <v>JOINVILLE</v>
      </c>
      <c r="D12584" s="52" t="str">
        <f>Raiz!$D$110</f>
        <v>C</v>
      </c>
      <c r="E12584" s="314" t="str">
        <f>Raiz!$E$110</f>
        <v>Custo antes da incidência dos tributos</v>
      </c>
      <c r="F12584" s="314"/>
      <c r="G12584" s="314"/>
      <c r="H12584" s="314"/>
      <c r="I12584" s="314"/>
      <c r="J12584" s="19">
        <f t="shared" ref="J12584" si="14131">J12598</f>
        <v>3147.774166666667</v>
      </c>
    </row>
    <row r="12585" spans="1:10" ht="18" customHeight="1" x14ac:dyDescent="0.2">
      <c r="A12585" s="241">
        <f t="shared" ref="A12585:C12585" si="14132">A12584</f>
        <v>3</v>
      </c>
      <c r="B12585" s="241" t="str">
        <f t="shared" si="14132"/>
        <v>AUXILIAR DE ESCRITÓRIO</v>
      </c>
      <c r="C12585" s="241" t="str">
        <f t="shared" si="14132"/>
        <v>JOINVILLE</v>
      </c>
      <c r="D12585" s="52" t="str">
        <f>Raiz!$D$111</f>
        <v>D</v>
      </c>
      <c r="E12585" s="314" t="str">
        <f>Raiz!$E$111</f>
        <v>PREÇO DO POSTO/MÊS (C / B)</v>
      </c>
      <c r="F12585" s="314"/>
      <c r="G12585" s="314"/>
      <c r="H12585" s="314"/>
      <c r="I12585" s="314"/>
      <c r="J12585" s="19">
        <f t="shared" ref="J12585" si="14133">ROUND(J12584/J12583,2)</f>
        <v>3566.88</v>
      </c>
    </row>
    <row r="12586" spans="1:10" ht="18" customHeight="1" thickBot="1" x14ac:dyDescent="0.25">
      <c r="A12586" s="241">
        <f t="shared" ref="A12586:C12586" si="14134">A12585</f>
        <v>3</v>
      </c>
      <c r="B12586" s="241" t="str">
        <f t="shared" si="14134"/>
        <v>AUXILIAR DE ESCRITÓRIO</v>
      </c>
      <c r="C12586" s="241" t="str">
        <f t="shared" si="14134"/>
        <v>JOINVILLE</v>
      </c>
      <c r="D12586" s="317" t="str">
        <f>Raiz!$D$112</f>
        <v>Total dos Tributos = (D – C)</v>
      </c>
      <c r="E12586" s="317"/>
      <c r="F12586" s="317"/>
      <c r="G12586" s="317"/>
      <c r="H12586" s="317"/>
      <c r="I12586" s="317"/>
      <c r="J12586" s="35">
        <f t="shared" ref="J12586" si="14135">J12585-J12584</f>
        <v>419.10583333333307</v>
      </c>
    </row>
    <row r="12587" spans="1:10" ht="11.25" customHeight="1" thickBot="1" x14ac:dyDescent="0.25">
      <c r="A12587" s="241">
        <f t="shared" ref="A12587:C12587" si="14136">A12586</f>
        <v>3</v>
      </c>
      <c r="B12587" s="241" t="str">
        <f t="shared" si="14136"/>
        <v>AUXILIAR DE ESCRITÓRIO</v>
      </c>
      <c r="C12587" s="241" t="str">
        <f t="shared" si="14136"/>
        <v>JOINVILLE</v>
      </c>
      <c r="D12587" s="4"/>
      <c r="E12587" s="4"/>
      <c r="F12587" s="4"/>
      <c r="G12587" s="4"/>
      <c r="H12587" s="4"/>
      <c r="I12587" s="4"/>
      <c r="J12587" s="4"/>
    </row>
    <row r="12588" spans="1:10" ht="18" customHeight="1" x14ac:dyDescent="0.2">
      <c r="A12588" s="241">
        <f t="shared" ref="A12588:C12588" si="14137">A12587</f>
        <v>3</v>
      </c>
      <c r="B12588" s="241" t="str">
        <f t="shared" si="14137"/>
        <v>AUXILIAR DE ESCRITÓRIO</v>
      </c>
      <c r="C12588" s="241" t="str">
        <f t="shared" si="14137"/>
        <v>JOINVILLE</v>
      </c>
      <c r="D12588" s="318" t="str">
        <f>Raiz!$D$114</f>
        <v>2 - QUADRO-RESUMO DO CUSTO POR EMPREGADO</v>
      </c>
      <c r="E12588" s="318"/>
      <c r="F12588" s="318"/>
      <c r="G12588" s="318"/>
      <c r="H12588" s="318"/>
      <c r="I12588" s="318"/>
      <c r="J12588" s="3" t="str">
        <f>Raiz!$J$114</f>
        <v>Valor R$</v>
      </c>
    </row>
    <row r="12589" spans="1:10" ht="18" customHeight="1" x14ac:dyDescent="0.2">
      <c r="A12589" s="241">
        <f t="shared" ref="A12589:C12589" si="14138">A12588</f>
        <v>3</v>
      </c>
      <c r="B12589" s="241" t="str">
        <f t="shared" si="14138"/>
        <v>AUXILIAR DE ESCRITÓRIO</v>
      </c>
      <c r="C12589" s="241" t="str">
        <f t="shared" si="14138"/>
        <v>JOINVILLE</v>
      </c>
      <c r="D12589" s="52" t="str">
        <f>Raiz!$D$115</f>
        <v>A</v>
      </c>
      <c r="E12589" s="314" t="str">
        <f>Raiz!$E$115</f>
        <v>Módulo 1 - Composição da Remuneração</v>
      </c>
      <c r="F12589" s="314"/>
      <c r="G12589" s="314"/>
      <c r="H12589" s="314"/>
      <c r="I12589" s="314"/>
      <c r="J12589" s="19">
        <f t="shared" ref="J12589" si="14139">J12509</f>
        <v>1333.15</v>
      </c>
    </row>
    <row r="12590" spans="1:10" ht="18" customHeight="1" x14ac:dyDescent="0.2">
      <c r="A12590" s="241">
        <f t="shared" ref="A12590:C12590" si="14140">A12589</f>
        <v>3</v>
      </c>
      <c r="B12590" s="241" t="str">
        <f t="shared" si="14140"/>
        <v>AUXILIAR DE ESCRITÓRIO</v>
      </c>
      <c r="C12590" s="241" t="str">
        <f t="shared" si="14140"/>
        <v>JOINVILLE</v>
      </c>
      <c r="D12590" s="52" t="str">
        <f>Raiz!$D$116</f>
        <v>B</v>
      </c>
      <c r="E12590" s="314" t="str">
        <f>Raiz!$E$116</f>
        <v>Módulo 2 - Encargos e Benefícios Anuais, Mensais e Diários</v>
      </c>
      <c r="F12590" s="314"/>
      <c r="G12590" s="314"/>
      <c r="H12590" s="314"/>
      <c r="I12590" s="314"/>
      <c r="J12590" s="19">
        <f t="shared" ref="J12590" si="14141">J12542</f>
        <v>1269.4099999999999</v>
      </c>
    </row>
    <row r="12591" spans="1:10" ht="18" customHeight="1" x14ac:dyDescent="0.2">
      <c r="A12591" s="241">
        <f t="shared" ref="A12591:C12591" si="14142">A12590</f>
        <v>3</v>
      </c>
      <c r="B12591" s="241" t="str">
        <f t="shared" si="14142"/>
        <v>AUXILIAR DE ESCRITÓRIO</v>
      </c>
      <c r="C12591" s="241" t="str">
        <f t="shared" si="14142"/>
        <v>JOINVILLE</v>
      </c>
      <c r="D12591" s="52" t="str">
        <f>Raiz!$D$117</f>
        <v>C</v>
      </c>
      <c r="E12591" s="314" t="str">
        <f>Raiz!$E$117</f>
        <v>Módulo 3 - Provisão para Rescisão</v>
      </c>
      <c r="F12591" s="314"/>
      <c r="G12591" s="314"/>
      <c r="H12591" s="314"/>
      <c r="I12591" s="314"/>
      <c r="J12591" s="19">
        <f t="shared" ref="J12591" si="14143">J12551</f>
        <v>81.740000000000009</v>
      </c>
    </row>
    <row r="12592" spans="1:10" ht="18" customHeight="1" x14ac:dyDescent="0.2">
      <c r="A12592" s="241">
        <f t="shared" ref="A12592:C12592" si="14144">A12591</f>
        <v>3</v>
      </c>
      <c r="B12592" s="241" t="str">
        <f t="shared" si="14144"/>
        <v>AUXILIAR DE ESCRITÓRIO</v>
      </c>
      <c r="C12592" s="241" t="str">
        <f t="shared" si="14144"/>
        <v>JOINVILLE</v>
      </c>
      <c r="D12592" s="52" t="str">
        <f>Raiz!$D$118</f>
        <v>D</v>
      </c>
      <c r="E12592" s="314" t="str">
        <f>Raiz!$E$118</f>
        <v>Módulo 4 - Custo de Reposição do Profissional Ausente</v>
      </c>
      <c r="F12592" s="314"/>
      <c r="G12592" s="314"/>
      <c r="H12592" s="314"/>
      <c r="I12592" s="314"/>
      <c r="J12592" s="19">
        <f t="shared" ref="J12592" si="14145">J12564</f>
        <v>206.51416666666665</v>
      </c>
    </row>
    <row r="12593" spans="1:16" ht="18" customHeight="1" x14ac:dyDescent="0.2">
      <c r="A12593" s="241">
        <f t="shared" ref="A12593:C12593" si="14146">A12592</f>
        <v>3</v>
      </c>
      <c r="B12593" s="241" t="str">
        <f t="shared" si="14146"/>
        <v>AUXILIAR DE ESCRITÓRIO</v>
      </c>
      <c r="C12593" s="241" t="str">
        <f t="shared" si="14146"/>
        <v>JOINVILLE</v>
      </c>
      <c r="D12593" s="52" t="str">
        <f>Raiz!$D$119</f>
        <v>E</v>
      </c>
      <c r="E12593" s="314" t="str">
        <f>Raiz!$E$119</f>
        <v>Módulo 5 - Insumos Diversos</v>
      </c>
      <c r="F12593" s="314"/>
      <c r="G12593" s="314"/>
      <c r="H12593" s="314"/>
      <c r="I12593" s="314"/>
      <c r="J12593" s="19">
        <f t="shared" ref="J12593" si="14147">J12569</f>
        <v>31.67</v>
      </c>
    </row>
    <row r="12594" spans="1:16" ht="18" customHeight="1" x14ac:dyDescent="0.2">
      <c r="A12594" s="241">
        <f t="shared" ref="A12594:C12594" si="14148">A12593</f>
        <v>3</v>
      </c>
      <c r="B12594" s="241" t="str">
        <f t="shared" si="14148"/>
        <v>AUXILIAR DE ESCRITÓRIO</v>
      </c>
      <c r="C12594" s="241" t="str">
        <f t="shared" si="14148"/>
        <v>JOINVILLE</v>
      </c>
      <c r="D12594" s="315" t="str">
        <f>Raiz!$D$120</f>
        <v>Subtotal (A + B + C+ D + E)</v>
      </c>
      <c r="E12594" s="315"/>
      <c r="F12594" s="315"/>
      <c r="G12594" s="315"/>
      <c r="H12594" s="315"/>
      <c r="I12594" s="315"/>
      <c r="J12594" s="33">
        <f t="shared" ref="J12594" si="14149">SUM(J12589:J12593)</f>
        <v>2922.4841666666671</v>
      </c>
    </row>
    <row r="12595" spans="1:16" ht="18" customHeight="1" x14ac:dyDescent="0.2">
      <c r="A12595" s="241">
        <f t="shared" ref="A12595:C12595" si="14150">A12594</f>
        <v>3</v>
      </c>
      <c r="B12595" s="241" t="str">
        <f t="shared" si="14150"/>
        <v>AUXILIAR DE ESCRITÓRIO</v>
      </c>
      <c r="C12595" s="241" t="str">
        <f t="shared" si="14150"/>
        <v>JOINVILLE</v>
      </c>
      <c r="D12595" s="52" t="str">
        <f>Raiz!$D$121</f>
        <v>F</v>
      </c>
      <c r="E12595" s="314" t="str">
        <f>Raiz!$E$121</f>
        <v>Módulo 6-A - Custos Indiretos (despesas administrativas e operacionais)</v>
      </c>
      <c r="F12595" s="314"/>
      <c r="G12595" s="314"/>
      <c r="H12595" s="314"/>
      <c r="I12595" s="314"/>
      <c r="J12595" s="19">
        <f t="shared" ref="J12595" si="14151">J12572</f>
        <v>146.12</v>
      </c>
    </row>
    <row r="12596" spans="1:16" ht="18" customHeight="1" x14ac:dyDescent="0.2">
      <c r="A12596" s="241">
        <f t="shared" ref="A12596:C12596" si="14152">A12595</f>
        <v>3</v>
      </c>
      <c r="B12596" s="241" t="str">
        <f t="shared" si="14152"/>
        <v>AUXILIAR DE ESCRITÓRIO</v>
      </c>
      <c r="C12596" s="241" t="str">
        <f t="shared" si="14152"/>
        <v>JOINVILLE</v>
      </c>
      <c r="D12596" s="315" t="str">
        <f>Raiz!$D$122</f>
        <v>Subtotal (antes da incidência dos lucros)</v>
      </c>
      <c r="E12596" s="315"/>
      <c r="F12596" s="315"/>
      <c r="G12596" s="315"/>
      <c r="H12596" s="315"/>
      <c r="I12596" s="315"/>
      <c r="J12596" s="36">
        <f t="shared" ref="J12596" si="14153">J12594+J12595</f>
        <v>3068.604166666667</v>
      </c>
    </row>
    <row r="12597" spans="1:16" ht="18" customHeight="1" x14ac:dyDescent="0.2">
      <c r="A12597" s="241">
        <f t="shared" ref="A12597:C12597" si="14154">A12596</f>
        <v>3</v>
      </c>
      <c r="B12597" s="241" t="str">
        <f t="shared" si="14154"/>
        <v>AUXILIAR DE ESCRITÓRIO</v>
      </c>
      <c r="C12597" s="241" t="str">
        <f t="shared" si="14154"/>
        <v>JOINVILLE</v>
      </c>
      <c r="D12597" s="52" t="str">
        <f>Raiz!$D$123</f>
        <v>G</v>
      </c>
      <c r="E12597" s="314" t="str">
        <f>Raiz!$E$123</f>
        <v>Módulo 6-B - Lucro</v>
      </c>
      <c r="F12597" s="314"/>
      <c r="G12597" s="314"/>
      <c r="H12597" s="314"/>
      <c r="I12597" s="314"/>
      <c r="J12597" s="36">
        <f t="shared" ref="J12597" si="14155">J12573</f>
        <v>79.17</v>
      </c>
    </row>
    <row r="12598" spans="1:16" ht="18" customHeight="1" x14ac:dyDescent="0.2">
      <c r="A12598" s="241">
        <f t="shared" ref="A12598:C12598" si="14156">A12597</f>
        <v>3</v>
      </c>
      <c r="B12598" s="241" t="str">
        <f t="shared" si="14156"/>
        <v>AUXILIAR DE ESCRITÓRIO</v>
      </c>
      <c r="C12598" s="241" t="str">
        <f t="shared" si="14156"/>
        <v>JOINVILLE</v>
      </c>
      <c r="D12598" s="315" t="str">
        <f>Raiz!$D$124</f>
        <v>Subtotal (antes da incidência dos tributos)</v>
      </c>
      <c r="E12598" s="315"/>
      <c r="F12598" s="315"/>
      <c r="G12598" s="315"/>
      <c r="H12598" s="315"/>
      <c r="I12598" s="315"/>
      <c r="J12598" s="36">
        <f t="shared" ref="J12598" si="14157">J12596+J12597</f>
        <v>3147.774166666667</v>
      </c>
    </row>
    <row r="12599" spans="1:16" ht="18" customHeight="1" x14ac:dyDescent="0.2">
      <c r="A12599" s="241">
        <f t="shared" ref="A12599:C12599" si="14158">A12598</f>
        <v>3</v>
      </c>
      <c r="B12599" s="241" t="str">
        <f t="shared" si="14158"/>
        <v>AUXILIAR DE ESCRITÓRIO</v>
      </c>
      <c r="C12599" s="241" t="str">
        <f t="shared" si="14158"/>
        <v>JOINVILLE</v>
      </c>
      <c r="D12599" s="52" t="str">
        <f>Raiz!$D$125</f>
        <v>H</v>
      </c>
      <c r="E12599" s="314" t="str">
        <f>Raiz!$E$125</f>
        <v>Módulo 6-C - Tributos</v>
      </c>
      <c r="F12599" s="314"/>
      <c r="G12599" s="314"/>
      <c r="H12599" s="314"/>
      <c r="I12599" s="314"/>
      <c r="J12599" s="36">
        <f t="shared" ref="J12599" si="14159">J12575</f>
        <v>419.1</v>
      </c>
    </row>
    <row r="12600" spans="1:16" ht="18" customHeight="1" thickBot="1" x14ac:dyDescent="0.25">
      <c r="A12600" s="241">
        <f t="shared" ref="A12600:C12600" si="14160">A12599</f>
        <v>3</v>
      </c>
      <c r="B12600" s="241" t="str">
        <f t="shared" si="14160"/>
        <v>AUXILIAR DE ESCRITÓRIO</v>
      </c>
      <c r="C12600" s="241" t="str">
        <f t="shared" si="14160"/>
        <v>JOINVILLE</v>
      </c>
      <c r="D12600" s="393" t="str">
        <f>Raiz!$D$126</f>
        <v>Valor Total por Empregado / Mês</v>
      </c>
      <c r="E12600" s="394"/>
      <c r="F12600" s="395"/>
      <c r="G12600" s="393" t="str">
        <f t="shared" ref="G12600" si="14161">CONCATENATE(G12486," - ",H12481)</f>
        <v>AUXILIAR DE ESCRITÓRIO - JOINVILLE</v>
      </c>
      <c r="H12600" s="394"/>
      <c r="I12600" s="395"/>
      <c r="J12600" s="47">
        <f t="shared" ref="J12600" si="14162">ROUND(SUM(J12598:J12599),2)</f>
        <v>3566.87</v>
      </c>
      <c r="M12600" s="129"/>
    </row>
    <row r="12601" spans="1:16" ht="7.5" customHeight="1" thickBot="1" x14ac:dyDescent="0.25">
      <c r="A12601" s="241">
        <f t="shared" ref="A12601:C12601" si="14163">A12600</f>
        <v>3</v>
      </c>
      <c r="B12601" s="241" t="str">
        <f t="shared" si="14163"/>
        <v>AUXILIAR DE ESCRITÓRIO</v>
      </c>
      <c r="C12601" s="241" t="str">
        <f t="shared" si="14163"/>
        <v>JOINVILLE</v>
      </c>
      <c r="M12601" s="129"/>
    </row>
    <row r="12602" spans="1:16" ht="36" customHeight="1" thickBot="1" x14ac:dyDescent="0.25">
      <c r="A12602" s="241">
        <f t="shared" ref="A12602" si="14164">J12602</f>
        <v>3</v>
      </c>
      <c r="B12602" s="241" t="str">
        <f t="shared" ref="B12602" si="14165">G12612</f>
        <v>CARREGADOR</v>
      </c>
      <c r="C12602" s="241" t="str">
        <f t="shared" ref="C12602" si="14166">H12607</f>
        <v>JOINVILLE</v>
      </c>
      <c r="D12602" s="311" t="str">
        <f>Raiz!$D$2</f>
        <v>PLANILHA DE CUSTOS E FORMAÇÃO DE PREÇOS</v>
      </c>
      <c r="E12602" s="312"/>
      <c r="F12602" s="312"/>
      <c r="G12602" s="312"/>
      <c r="H12602" s="313"/>
      <c r="I12602" s="66" t="str">
        <f>Raiz!$I$2</f>
        <v>GRUPO</v>
      </c>
      <c r="J12602" s="59">
        <f>VLOOKUP(H12607,Base!$B$29:$C$80,2,FALSE)</f>
        <v>3</v>
      </c>
      <c r="K12602" s="127"/>
      <c r="L12602" s="239" t="s">
        <v>320</v>
      </c>
      <c r="M12602" s="240">
        <f t="shared" ref="M12602" si="14167">M12476+1</f>
        <v>101</v>
      </c>
    </row>
    <row r="12603" spans="1:16" s="4" customFormat="1" ht="18" customHeight="1" x14ac:dyDescent="0.2">
      <c r="A12603" s="241">
        <f t="shared" ref="A12603:A12666" si="14168">A12602</f>
        <v>3</v>
      </c>
      <c r="B12603" s="241" t="str">
        <f t="shared" ref="B12603:B12666" si="14169">B12602</f>
        <v>CARREGADOR</v>
      </c>
      <c r="C12603" s="241" t="str">
        <f t="shared" ref="C12603:C12666" si="14170">C12602</f>
        <v>JOINVILLE</v>
      </c>
      <c r="D12603" s="400" t="str">
        <f>Raiz!$D$3</f>
        <v>DISCRIMINAÇÃO DOS SERVIÇOS (DADOS REFERENTES À CONTRATAÇÃO)</v>
      </c>
      <c r="E12603" s="401"/>
      <c r="F12603" s="401"/>
      <c r="G12603" s="401"/>
      <c r="H12603" s="401"/>
      <c r="I12603" s="401"/>
      <c r="J12603" s="402"/>
      <c r="K12603" s="30"/>
      <c r="L12603" s="30"/>
      <c r="M12603" s="30"/>
      <c r="N12603" s="30"/>
      <c r="O12603" s="30"/>
      <c r="P12603" s="30"/>
    </row>
    <row r="12604" spans="1:16" s="4" customFormat="1" ht="18" customHeight="1" x14ac:dyDescent="0.2">
      <c r="A12604" s="241">
        <f t="shared" si="14168"/>
        <v>3</v>
      </c>
      <c r="B12604" s="241" t="str">
        <f t="shared" si="14169"/>
        <v>CARREGADOR</v>
      </c>
      <c r="C12604" s="241" t="str">
        <f t="shared" si="14170"/>
        <v>JOINVILLE</v>
      </c>
      <c r="D12604" s="52" t="str">
        <f>Raiz!$D$4</f>
        <v>A</v>
      </c>
      <c r="E12604" s="359" t="str">
        <f>Raiz!$E$4</f>
        <v>Processo nº</v>
      </c>
      <c r="F12604" s="359"/>
      <c r="G12604" s="359"/>
      <c r="H12604" s="386" t="str">
        <f>Base!$C$2</f>
        <v>10905.720090/2020-71</v>
      </c>
      <c r="I12604" s="386"/>
      <c r="J12604" s="386"/>
      <c r="K12604" s="30"/>
      <c r="L12604" s="30"/>
      <c r="M12604" s="30"/>
      <c r="N12604" s="30"/>
      <c r="O12604" s="30"/>
      <c r="P12604" s="30"/>
    </row>
    <row r="12605" spans="1:16" s="4" customFormat="1" ht="18" customHeight="1" x14ac:dyDescent="0.2">
      <c r="A12605" s="241">
        <f t="shared" si="14168"/>
        <v>3</v>
      </c>
      <c r="B12605" s="241" t="str">
        <f t="shared" si="14169"/>
        <v>CARREGADOR</v>
      </c>
      <c r="C12605" s="241" t="str">
        <f t="shared" si="14170"/>
        <v>JOINVILLE</v>
      </c>
      <c r="D12605" s="52" t="str">
        <f>Raiz!$D$5</f>
        <v>B</v>
      </c>
      <c r="E12605" s="359" t="str">
        <f>Raiz!$E$5</f>
        <v>Licitação nº</v>
      </c>
      <c r="F12605" s="359"/>
      <c r="G12605" s="359"/>
      <c r="H12605" s="386" t="str">
        <f>Base!$C$3</f>
        <v>___/2021</v>
      </c>
      <c r="I12605" s="386"/>
      <c r="J12605" s="386"/>
      <c r="K12605" s="30"/>
      <c r="L12605" s="30"/>
      <c r="M12605" s="30"/>
      <c r="N12605" s="30"/>
      <c r="O12605" s="30"/>
      <c r="P12605" s="30"/>
    </row>
    <row r="12606" spans="1:16" s="4" customFormat="1" ht="18" customHeight="1" x14ac:dyDescent="0.2">
      <c r="A12606" s="241">
        <f t="shared" si="14168"/>
        <v>3</v>
      </c>
      <c r="B12606" s="241" t="str">
        <f t="shared" si="14169"/>
        <v>CARREGADOR</v>
      </c>
      <c r="C12606" s="241" t="str">
        <f t="shared" si="14170"/>
        <v>JOINVILLE</v>
      </c>
      <c r="D12606" s="52" t="str">
        <f>Raiz!$D$6</f>
        <v>C</v>
      </c>
      <c r="E12606" s="359" t="str">
        <f>Raiz!$E$6</f>
        <v>Data de apresentação da proposta</v>
      </c>
      <c r="F12606" s="359"/>
      <c r="G12606" s="359"/>
      <c r="H12606" s="386" t="str">
        <f>Base!$C$4</f>
        <v>___/___/2021</v>
      </c>
      <c r="I12606" s="386"/>
      <c r="J12606" s="386"/>
      <c r="K12606" s="30"/>
      <c r="L12606" s="30"/>
      <c r="M12606" s="30"/>
      <c r="N12606" s="30"/>
      <c r="O12606" s="30"/>
      <c r="P12606" s="30"/>
    </row>
    <row r="12607" spans="1:16" s="4" customFormat="1" ht="18" customHeight="1" x14ac:dyDescent="0.2">
      <c r="A12607" s="241">
        <f t="shared" si="14168"/>
        <v>3</v>
      </c>
      <c r="B12607" s="241" t="str">
        <f t="shared" si="14169"/>
        <v>CARREGADOR</v>
      </c>
      <c r="C12607" s="241" t="str">
        <f t="shared" si="14170"/>
        <v>JOINVILLE</v>
      </c>
      <c r="D12607" s="52" t="str">
        <f>Raiz!$D$7</f>
        <v>D</v>
      </c>
      <c r="E12607" s="359" t="str">
        <f>Raiz!$E$7</f>
        <v>Local da prestação do serviço</v>
      </c>
      <c r="F12607" s="359"/>
      <c r="G12607" s="359"/>
      <c r="H12607" s="368" t="str">
        <f>VLOOKUP(M12602,Base!$T$86:$V$813,2,FALSE)</f>
        <v>JOINVILLE</v>
      </c>
      <c r="I12607" s="368"/>
      <c r="J12607" s="369">
        <f t="shared" ref="J12607" si="14171">K12607</f>
        <v>0</v>
      </c>
      <c r="K12607" s="127"/>
      <c r="L12607" s="127"/>
      <c r="M12607" s="30"/>
      <c r="N12607" s="30"/>
      <c r="O12607" s="30"/>
      <c r="P12607" s="30"/>
    </row>
    <row r="12608" spans="1:16" s="4" customFormat="1" ht="18" customHeight="1" x14ac:dyDescent="0.2">
      <c r="A12608" s="241">
        <f t="shared" si="14168"/>
        <v>3</v>
      </c>
      <c r="B12608" s="241" t="str">
        <f t="shared" si="14169"/>
        <v>CARREGADOR</v>
      </c>
      <c r="C12608" s="241" t="str">
        <f t="shared" si="14170"/>
        <v>JOINVILLE</v>
      </c>
      <c r="D12608" s="52" t="str">
        <f>Raiz!$D$8</f>
        <v>E</v>
      </c>
      <c r="E12608" s="359" t="str">
        <f>Raiz!$E$8</f>
        <v>Ano do Acordo, Convenção ou Dissídio Coletivo:</v>
      </c>
      <c r="F12608" s="359"/>
      <c r="G12608" s="359"/>
      <c r="H12608" s="370">
        <f>VLOOKUP(H12607,Base!$B$257:$P$308,J12612+1,FALSE)</f>
        <v>2021</v>
      </c>
      <c r="I12608" s="370"/>
      <c r="J12608" s="370"/>
      <c r="K12608" s="30"/>
      <c r="L12608" s="30"/>
      <c r="M12608" s="30"/>
      <c r="N12608" s="30"/>
      <c r="O12608" s="30"/>
      <c r="P12608" s="30"/>
    </row>
    <row r="12609" spans="1:16" s="4" customFormat="1" ht="18" customHeight="1" thickBot="1" x14ac:dyDescent="0.25">
      <c r="A12609" s="241">
        <f t="shared" si="14168"/>
        <v>3</v>
      </c>
      <c r="B12609" s="241" t="str">
        <f t="shared" si="14169"/>
        <v>CARREGADOR</v>
      </c>
      <c r="C12609" s="241" t="str">
        <f t="shared" si="14170"/>
        <v>JOINVILLE</v>
      </c>
      <c r="D12609" s="17" t="str">
        <f>Raiz!$D$9</f>
        <v>F</v>
      </c>
      <c r="E12609" s="360" t="str">
        <f>Raiz!$E$9</f>
        <v>Tempo de Execução (meses)</v>
      </c>
      <c r="F12609" s="360"/>
      <c r="G12609" s="360"/>
      <c r="H12609" s="378">
        <f>VLOOKUP(H12607,Base!$B$143:$P$194,J12612+1,FALSE)</f>
        <v>20</v>
      </c>
      <c r="I12609" s="379"/>
      <c r="J12609" s="380"/>
      <c r="K12609" s="30"/>
      <c r="L12609" s="30"/>
      <c r="M12609" s="30"/>
      <c r="N12609" s="30"/>
      <c r="O12609" s="30"/>
      <c r="P12609" s="30"/>
    </row>
    <row r="12610" spans="1:16" ht="14.1" customHeight="1" thickBot="1" x14ac:dyDescent="0.25">
      <c r="A12610" s="241">
        <f t="shared" si="14168"/>
        <v>3</v>
      </c>
      <c r="B12610" s="241" t="str">
        <f t="shared" si="14169"/>
        <v>CARREGADOR</v>
      </c>
      <c r="C12610" s="241" t="str">
        <f t="shared" si="14170"/>
        <v>JOINVILLE</v>
      </c>
      <c r="D12610" s="16"/>
    </row>
    <row r="12611" spans="1:16" s="4" customFormat="1" ht="18" customHeight="1" x14ac:dyDescent="0.2">
      <c r="A12611" s="241">
        <f t="shared" si="14168"/>
        <v>3</v>
      </c>
      <c r="B12611" s="241" t="str">
        <f t="shared" si="14169"/>
        <v>CARREGADOR</v>
      </c>
      <c r="C12611" s="241" t="str">
        <f t="shared" si="14170"/>
        <v>JOINVILLE</v>
      </c>
      <c r="D12611" s="381" t="str">
        <f>Raiz!$D$11</f>
        <v>IDENTIFICAÇÃO DO SERVIÇO</v>
      </c>
      <c r="E12611" s="381"/>
      <c r="F12611" s="381"/>
      <c r="G12611" s="381"/>
      <c r="H12611" s="381"/>
      <c r="I12611" s="381"/>
      <c r="J12611" s="381"/>
      <c r="K12611" s="30"/>
      <c r="L12611" s="30"/>
      <c r="M12611" s="30"/>
      <c r="N12611" s="30"/>
      <c r="O12611" s="30"/>
      <c r="P12611" s="30"/>
    </row>
    <row r="12612" spans="1:16" s="4" customFormat="1" ht="18" customHeight="1" x14ac:dyDescent="0.2">
      <c r="A12612" s="241">
        <f t="shared" si="14168"/>
        <v>3</v>
      </c>
      <c r="B12612" s="241" t="str">
        <f t="shared" si="14169"/>
        <v>CARREGADOR</v>
      </c>
      <c r="C12612" s="241" t="str">
        <f t="shared" si="14170"/>
        <v>JOINVILLE</v>
      </c>
      <c r="D12612" s="389" t="str">
        <f>Raiz!$D$12</f>
        <v>Tipo de Serviço</v>
      </c>
      <c r="E12612" s="389"/>
      <c r="F12612" s="389"/>
      <c r="G12612" s="387" t="str">
        <f>VLOOKUP(M12602,Base!$T$86:$V$813,3,FALSE)</f>
        <v>CARREGADOR</v>
      </c>
      <c r="H12612" s="388"/>
      <c r="I12612" s="388"/>
      <c r="J12612" s="238">
        <f>VLOOKUP(G12612,Base!$B$11:$E$24,4,FALSE)</f>
        <v>6</v>
      </c>
      <c r="M12612" s="30"/>
      <c r="N12612" s="30"/>
      <c r="O12612" s="30"/>
      <c r="P12612" s="30"/>
    </row>
    <row r="12613" spans="1:16" s="4" customFormat="1" ht="18" customHeight="1" x14ac:dyDescent="0.2">
      <c r="A12613" s="241">
        <f t="shared" si="14168"/>
        <v>3</v>
      </c>
      <c r="B12613" s="241" t="str">
        <f t="shared" si="14169"/>
        <v>CARREGADOR</v>
      </c>
      <c r="C12613" s="241" t="str">
        <f t="shared" si="14170"/>
        <v>JOINVILLE</v>
      </c>
      <c r="D12613" s="389" t="str">
        <f>Raiz!$D$13</f>
        <v>Unidade de medida</v>
      </c>
      <c r="E12613" s="389"/>
      <c r="F12613" s="389"/>
      <c r="G12613" s="390" t="str">
        <f>Base!$C$6</f>
        <v>Posto</v>
      </c>
      <c r="H12613" s="390"/>
      <c r="I12613" s="390"/>
      <c r="J12613" s="390"/>
      <c r="K12613" s="30"/>
      <c r="L12613" s="30"/>
      <c r="M12613" s="30"/>
      <c r="N12613" s="30"/>
      <c r="O12613" s="30"/>
      <c r="P12613" s="30"/>
    </row>
    <row r="12614" spans="1:16" s="4" customFormat="1" ht="18" customHeight="1" thickBot="1" x14ac:dyDescent="0.25">
      <c r="A12614" s="241">
        <f t="shared" si="14168"/>
        <v>3</v>
      </c>
      <c r="B12614" s="241" t="str">
        <f t="shared" si="14169"/>
        <v>CARREGADOR</v>
      </c>
      <c r="C12614" s="241" t="str">
        <f t="shared" si="14170"/>
        <v>JOINVILLE</v>
      </c>
      <c r="D12614" s="396" t="str">
        <f>Raiz!$D$14</f>
        <v>Quantidade a contratar (unidade de medida)</v>
      </c>
      <c r="E12614" s="396"/>
      <c r="F12614" s="396"/>
      <c r="G12614" s="378">
        <f>VLOOKUP(H12607,Base!$B$86:$P$137,1+J12612,FALSE)</f>
        <v>1</v>
      </c>
      <c r="H12614" s="379"/>
      <c r="I12614" s="379"/>
      <c r="J12614" s="380"/>
      <c r="K12614" s="30"/>
      <c r="L12614" s="30"/>
      <c r="M12614" s="30"/>
      <c r="N12614" s="30"/>
      <c r="O12614" s="30"/>
      <c r="P12614" s="30"/>
    </row>
    <row r="12615" spans="1:16" s="4" customFormat="1" ht="14.1" customHeight="1" thickBot="1" x14ac:dyDescent="0.25">
      <c r="A12615" s="241">
        <f t="shared" si="14168"/>
        <v>3</v>
      </c>
      <c r="B12615" s="241" t="str">
        <f t="shared" si="14169"/>
        <v>CARREGADOR</v>
      </c>
      <c r="C12615" s="241" t="str">
        <f t="shared" si="14170"/>
        <v>JOINVILLE</v>
      </c>
      <c r="D12615" s="5"/>
      <c r="E12615" s="5"/>
      <c r="F12615" s="5"/>
      <c r="G12615" s="5"/>
      <c r="H12615" s="5"/>
      <c r="I12615" s="5"/>
      <c r="J12615" s="5"/>
      <c r="K12615" s="29"/>
      <c r="L12615" s="29"/>
      <c r="M12615" s="30"/>
      <c r="N12615" s="30"/>
      <c r="O12615" s="30"/>
      <c r="P12615" s="30"/>
    </row>
    <row r="12616" spans="1:16" s="4" customFormat="1" ht="18" customHeight="1" x14ac:dyDescent="0.2">
      <c r="A12616" s="241">
        <f t="shared" si="14168"/>
        <v>3</v>
      </c>
      <c r="B12616" s="241" t="str">
        <f t="shared" si="14169"/>
        <v>CARREGADOR</v>
      </c>
      <c r="C12616" s="241" t="str">
        <f t="shared" si="14170"/>
        <v>JOINVILLE</v>
      </c>
      <c r="D12616" s="381" t="str">
        <f>Raiz!$D$16</f>
        <v>1. MÓDULOS: Mão de obra vinculada à execução contratual</v>
      </c>
      <c r="E12616" s="381"/>
      <c r="F12616" s="381"/>
      <c r="G12616" s="381"/>
      <c r="H12616" s="381"/>
      <c r="I12616" s="381"/>
      <c r="J12616" s="381"/>
      <c r="K12616" s="30"/>
      <c r="L12616" s="30"/>
      <c r="M12616" s="30"/>
      <c r="N12616" s="30"/>
      <c r="O12616" s="30"/>
      <c r="P12616" s="30"/>
    </row>
    <row r="12617" spans="1:16" s="4" customFormat="1" ht="18" customHeight="1" x14ac:dyDescent="0.2">
      <c r="A12617" s="241">
        <f t="shared" si="14168"/>
        <v>3</v>
      </c>
      <c r="B12617" s="241" t="str">
        <f t="shared" si="14169"/>
        <v>CARREGADOR</v>
      </c>
      <c r="C12617" s="241" t="str">
        <f t="shared" si="14170"/>
        <v>JOINVILLE</v>
      </c>
      <c r="D12617" s="382" t="str">
        <f>Raiz!$D$17</f>
        <v>Dados para composição dos custos referentes a mão de obra</v>
      </c>
      <c r="E12617" s="382"/>
      <c r="F12617" s="382"/>
      <c r="G12617" s="382"/>
      <c r="H12617" s="382"/>
      <c r="I12617" s="382"/>
      <c r="J12617" s="382"/>
      <c r="K12617" s="30"/>
      <c r="L12617" s="30"/>
      <c r="M12617" s="30"/>
      <c r="N12617" s="30"/>
      <c r="O12617" s="30"/>
      <c r="P12617" s="30"/>
    </row>
    <row r="12618" spans="1:16" s="4" customFormat="1" ht="18" customHeight="1" x14ac:dyDescent="0.2">
      <c r="A12618" s="241">
        <f t="shared" si="14168"/>
        <v>3</v>
      </c>
      <c r="B12618" s="241" t="str">
        <f t="shared" si="14169"/>
        <v>CARREGADOR</v>
      </c>
      <c r="C12618" s="241" t="str">
        <f t="shared" si="14170"/>
        <v>JOINVILLE</v>
      </c>
      <c r="D12618" s="52">
        <f>Raiz!$D$18</f>
        <v>1</v>
      </c>
      <c r="E12618" s="359" t="str">
        <f>Raiz!$E$18</f>
        <v>Tipo de Serviço</v>
      </c>
      <c r="F12618" s="359"/>
      <c r="G12618" s="383" t="str">
        <f t="shared" ref="G12618" si="14172">G12612</f>
        <v>CARREGADOR</v>
      </c>
      <c r="H12618" s="383"/>
      <c r="I12618" s="383"/>
      <c r="J12618" s="384"/>
      <c r="K12618" s="30"/>
      <c r="L12618" s="30"/>
      <c r="M12618" s="30"/>
      <c r="N12618" s="30"/>
      <c r="O12618" s="30"/>
      <c r="P12618" s="30"/>
    </row>
    <row r="12619" spans="1:16" s="4" customFormat="1" ht="18" customHeight="1" x14ac:dyDescent="0.2">
      <c r="A12619" s="241">
        <f t="shared" si="14168"/>
        <v>3</v>
      </c>
      <c r="B12619" s="241" t="str">
        <f t="shared" si="14169"/>
        <v>CARREGADOR</v>
      </c>
      <c r="C12619" s="241" t="str">
        <f t="shared" si="14170"/>
        <v>JOINVILLE</v>
      </c>
      <c r="D12619" s="52">
        <f>Raiz!$D$19</f>
        <v>2</v>
      </c>
      <c r="E12619" s="359" t="str">
        <f>Raiz!$E$19</f>
        <v>Classificação Brasileira de Ocupações (CBO)</v>
      </c>
      <c r="F12619" s="359"/>
      <c r="G12619" s="373" t="str">
        <f>VLOOKUP(G12612,Base!$B$11:$C$24,2,FALSE)</f>
        <v>7832-10</v>
      </c>
      <c r="H12619" s="373"/>
      <c r="I12619" s="373"/>
      <c r="J12619" s="374"/>
      <c r="K12619" s="127"/>
      <c r="L12619" s="127"/>
      <c r="M12619" s="30"/>
      <c r="N12619" s="30"/>
      <c r="O12619" s="30"/>
      <c r="P12619" s="30"/>
    </row>
    <row r="12620" spans="1:16" s="4" customFormat="1" ht="18" customHeight="1" x14ac:dyDescent="0.2">
      <c r="A12620" s="241">
        <f t="shared" si="14168"/>
        <v>3</v>
      </c>
      <c r="B12620" s="241" t="str">
        <f t="shared" si="14169"/>
        <v>CARREGADOR</v>
      </c>
      <c r="C12620" s="241" t="str">
        <f t="shared" si="14170"/>
        <v>JOINVILLE</v>
      </c>
      <c r="D12620" s="52">
        <f>Raiz!$D$20</f>
        <v>3</v>
      </c>
      <c r="E12620" s="399" t="str">
        <f>Raiz!$E$20</f>
        <v>Salário Normativo da Categoria</v>
      </c>
      <c r="F12620" s="399"/>
      <c r="G12620" s="364">
        <f>VLOOKUP(H12607,Base!$B$371:$P$422,J12612+1,FALSE)</f>
        <v>1222.93</v>
      </c>
      <c r="H12620" s="364"/>
      <c r="I12620" s="364"/>
      <c r="J12620" s="365"/>
      <c r="K12620" s="127"/>
      <c r="L12620" s="127"/>
      <c r="M12620" s="30"/>
      <c r="N12620" s="30"/>
      <c r="O12620" s="30"/>
      <c r="P12620" s="30"/>
    </row>
    <row r="12621" spans="1:16" s="4" customFormat="1" ht="30" customHeight="1" x14ac:dyDescent="0.2">
      <c r="A12621" s="241">
        <f t="shared" si="14168"/>
        <v>3</v>
      </c>
      <c r="B12621" s="241" t="str">
        <f t="shared" si="14169"/>
        <v>CARREGADOR</v>
      </c>
      <c r="C12621" s="241" t="str">
        <f t="shared" si="14170"/>
        <v>JOINVILLE</v>
      </c>
      <c r="D12621" s="147">
        <f>Raiz!$D$21</f>
        <v>4</v>
      </c>
      <c r="E12621" s="407" t="str">
        <f>Raiz!$E$21</f>
        <v>Categoria Profissional (vinculada à execução contratual)</v>
      </c>
      <c r="F12621" s="407"/>
      <c r="G12621" s="375" t="str">
        <f>VLOOKUP(H12607,Base!$B$200:$P$251,J12612+1,FALSE)</f>
        <v>EMPREGADOS EM EMPRESAS PREST. DE SERV. EM  ASSEIO E CONSERV.</v>
      </c>
      <c r="H12621" s="375"/>
      <c r="I12621" s="375"/>
      <c r="J12621" s="376"/>
      <c r="K12621" s="127"/>
      <c r="L12621" s="127"/>
      <c r="M12621" s="30"/>
      <c r="N12621" s="30"/>
      <c r="O12621" s="30"/>
      <c r="P12621" s="30"/>
    </row>
    <row r="12622" spans="1:16" s="4" customFormat="1" ht="18" customHeight="1" x14ac:dyDescent="0.2">
      <c r="A12622" s="241">
        <f t="shared" si="14168"/>
        <v>3</v>
      </c>
      <c r="B12622" s="241" t="str">
        <f t="shared" si="14169"/>
        <v>CARREGADOR</v>
      </c>
      <c r="C12622" s="241" t="str">
        <f t="shared" si="14170"/>
        <v>JOINVILLE</v>
      </c>
      <c r="D12622" s="52">
        <f>Raiz!$D$22</f>
        <v>5</v>
      </c>
      <c r="E12622" s="403" t="str">
        <f>Raiz!$E$22</f>
        <v>CCT - Data-Base da Categoria (dia/mês/ano)</v>
      </c>
      <c r="F12622" s="403"/>
      <c r="G12622" s="391" t="str">
        <f>VLOOKUP(H12607,Base!$B$314:$P$365,J12612+1,FALSE)</f>
        <v>SC000110/2021 - 01/01/2021</v>
      </c>
      <c r="H12622" s="391"/>
      <c r="I12622" s="391"/>
      <c r="J12622" s="392"/>
      <c r="K12622" s="127"/>
      <c r="L12622" s="127"/>
      <c r="M12622" s="30"/>
      <c r="N12622" s="30"/>
      <c r="O12622" s="30"/>
      <c r="P12622" s="30"/>
    </row>
    <row r="12623" spans="1:16" s="4" customFormat="1" ht="18" customHeight="1" x14ac:dyDescent="0.2">
      <c r="A12623" s="241">
        <f t="shared" si="14168"/>
        <v>3</v>
      </c>
      <c r="B12623" s="241" t="str">
        <f t="shared" si="14169"/>
        <v>CARREGADOR</v>
      </c>
      <c r="C12623" s="241" t="str">
        <f t="shared" si="14170"/>
        <v>JOINVILLE</v>
      </c>
      <c r="D12623" s="52">
        <f>Raiz!$D$23</f>
        <v>6</v>
      </c>
      <c r="E12623" s="359" t="str">
        <f>Raiz!$E$23</f>
        <v>Carga horária a contratar (Horas/Mês)</v>
      </c>
      <c r="F12623" s="359"/>
      <c r="G12623" s="371">
        <f>VLOOKUP(H12607,Base!$B$485:$P$536,J12612+1,FALSE)</f>
        <v>200</v>
      </c>
      <c r="H12623" s="371"/>
      <c r="I12623" s="371"/>
      <c r="J12623" s="372"/>
      <c r="K12623" s="127"/>
      <c r="L12623" s="127"/>
      <c r="M12623" s="30"/>
      <c r="N12623" s="30"/>
      <c r="O12623" s="30"/>
      <c r="P12623" s="30"/>
    </row>
    <row r="12624" spans="1:16" s="4" customFormat="1" ht="18" customHeight="1" x14ac:dyDescent="0.2">
      <c r="A12624" s="241">
        <f t="shared" si="14168"/>
        <v>3</v>
      </c>
      <c r="B12624" s="241" t="str">
        <f t="shared" si="14169"/>
        <v>CARREGADOR</v>
      </c>
      <c r="C12624" s="241" t="str">
        <f t="shared" si="14170"/>
        <v>JOINVILLE</v>
      </c>
      <c r="D12624" s="52">
        <f>Raiz!$D$24</f>
        <v>7</v>
      </c>
      <c r="E12624" s="359" t="str">
        <f>Raiz!$E$24</f>
        <v>Valor do vale transporte</v>
      </c>
      <c r="F12624" s="359"/>
      <c r="G12624" s="364">
        <f>VLOOKUP(H12607,Base!$B$29:$E$80,4,FALSE)</f>
        <v>4.75</v>
      </c>
      <c r="H12624" s="364" t="s">
        <v>35</v>
      </c>
      <c r="I12624" s="364"/>
      <c r="J12624" s="365"/>
      <c r="K12624" s="30"/>
      <c r="L12624" s="30"/>
      <c r="M12624" s="30"/>
      <c r="N12624" s="30"/>
      <c r="O12624" s="30"/>
      <c r="P12624" s="30"/>
    </row>
    <row r="12625" spans="1:16" s="4" customFormat="1" ht="18" customHeight="1" x14ac:dyDescent="0.2">
      <c r="A12625" s="241">
        <f t="shared" si="14168"/>
        <v>3</v>
      </c>
      <c r="B12625" s="241" t="str">
        <f t="shared" si="14169"/>
        <v>CARREGADOR</v>
      </c>
      <c r="C12625" s="241" t="str">
        <f t="shared" si="14170"/>
        <v>JOINVILLE</v>
      </c>
      <c r="D12625" s="52">
        <f>Raiz!$D$25</f>
        <v>8</v>
      </c>
      <c r="E12625" s="359" t="str">
        <f>Raiz!$E$25</f>
        <v>Valor do vale alimentação</v>
      </c>
      <c r="F12625" s="359"/>
      <c r="G12625" s="364">
        <f>VLOOKUP(H12607,Base!$B$656:$P$707,J12612+1,FALSE)</f>
        <v>18.23</v>
      </c>
      <c r="H12625" s="364"/>
      <c r="I12625" s="364"/>
      <c r="J12625" s="365"/>
      <c r="K12625" s="127"/>
      <c r="L12625" s="127"/>
      <c r="M12625" s="30"/>
      <c r="N12625" s="30"/>
      <c r="O12625" s="30"/>
      <c r="P12625" s="30"/>
    </row>
    <row r="12626" spans="1:16" s="4" customFormat="1" ht="18" customHeight="1" thickBot="1" x14ac:dyDescent="0.25">
      <c r="A12626" s="241">
        <f t="shared" si="14168"/>
        <v>3</v>
      </c>
      <c r="B12626" s="241" t="str">
        <f t="shared" si="14169"/>
        <v>CARREGADOR</v>
      </c>
      <c r="C12626" s="241" t="str">
        <f t="shared" si="14170"/>
        <v>JOINVILLE</v>
      </c>
      <c r="D12626" s="17">
        <f>Raiz!$D$26</f>
        <v>9</v>
      </c>
      <c r="E12626" s="360" t="str">
        <f>Raiz!$E$26</f>
        <v>Salário Mínimo Vigente</v>
      </c>
      <c r="F12626" s="360"/>
      <c r="G12626" s="361">
        <f>Base!$C$5</f>
        <v>1100</v>
      </c>
      <c r="H12626" s="361"/>
      <c r="I12626" s="361"/>
      <c r="J12626" s="362"/>
      <c r="K12626" s="30"/>
      <c r="L12626" s="30"/>
      <c r="M12626" s="30"/>
      <c r="N12626" s="30"/>
      <c r="O12626" s="30"/>
      <c r="P12626" s="30"/>
    </row>
    <row r="12627" spans="1:16" ht="14.1" customHeight="1" thickBot="1" x14ac:dyDescent="0.25">
      <c r="A12627" s="241">
        <f t="shared" si="14168"/>
        <v>3</v>
      </c>
      <c r="B12627" s="241" t="str">
        <f t="shared" si="14169"/>
        <v>CARREGADOR</v>
      </c>
      <c r="C12627" s="241" t="str">
        <f t="shared" si="14170"/>
        <v>JOINVILLE</v>
      </c>
      <c r="D12627" s="4"/>
      <c r="E12627" s="4"/>
      <c r="F12627" s="4"/>
      <c r="G12627" s="4"/>
      <c r="H12627" s="4"/>
      <c r="I12627" s="4"/>
      <c r="J12627" s="4"/>
    </row>
    <row r="12628" spans="1:16" ht="18" customHeight="1" x14ac:dyDescent="0.2">
      <c r="A12628" s="241">
        <f t="shared" si="14168"/>
        <v>3</v>
      </c>
      <c r="B12628" s="241" t="str">
        <f t="shared" si="14169"/>
        <v>CARREGADOR</v>
      </c>
      <c r="C12628" s="241" t="str">
        <f t="shared" si="14170"/>
        <v>JOINVILLE</v>
      </c>
      <c r="D12628" s="363" t="str">
        <f>Raiz!$D$28</f>
        <v>MÓDULO 1 – COMPOSIÇÃO DA REMUNERAÇÃO</v>
      </c>
      <c r="E12628" s="363"/>
      <c r="F12628" s="363"/>
      <c r="G12628" s="363"/>
      <c r="H12628" s="363"/>
      <c r="I12628" s="1" t="str">
        <f>Raiz!I$28</f>
        <v>%</v>
      </c>
      <c r="J12628" s="2" t="str">
        <f>Raiz!$J$28</f>
        <v>Valor R$</v>
      </c>
    </row>
    <row r="12629" spans="1:16" ht="18" customHeight="1" x14ac:dyDescent="0.2">
      <c r="A12629" s="241">
        <f t="shared" si="14168"/>
        <v>3</v>
      </c>
      <c r="B12629" s="241" t="str">
        <f t="shared" si="14169"/>
        <v>CARREGADOR</v>
      </c>
      <c r="C12629" s="241" t="str">
        <f t="shared" si="14170"/>
        <v>JOINVILLE</v>
      </c>
      <c r="D12629" s="52" t="str">
        <f>Raiz!$D$29</f>
        <v>A</v>
      </c>
      <c r="E12629" s="398" t="str">
        <f>Raiz!$E$29</f>
        <v>Salário-Base</v>
      </c>
      <c r="F12629" s="398"/>
      <c r="G12629" s="398"/>
      <c r="H12629" s="398"/>
      <c r="I12629" s="314"/>
      <c r="J12629" s="19">
        <f>VLOOKUP(H12607,Base!$B$599:$P$650,J12612+1,FALSE)</f>
        <v>1222.93</v>
      </c>
      <c r="K12629" s="128"/>
      <c r="L12629" s="128"/>
    </row>
    <row r="12630" spans="1:16" ht="18" customHeight="1" x14ac:dyDescent="0.2">
      <c r="A12630" s="241">
        <f t="shared" si="14168"/>
        <v>3</v>
      </c>
      <c r="B12630" s="241" t="str">
        <f t="shared" si="14169"/>
        <v>CARREGADOR</v>
      </c>
      <c r="C12630" s="241" t="str">
        <f t="shared" si="14170"/>
        <v>JOINVILLE</v>
      </c>
      <c r="D12630" s="147" t="str">
        <f>Raiz!$D$30</f>
        <v>B</v>
      </c>
      <c r="E12630" s="338" t="str">
        <f>Raiz!$E$30</f>
        <v>Adicional de Insalubridade</v>
      </c>
      <c r="F12630" s="338"/>
      <c r="G12630" s="338"/>
      <c r="H12630" s="338"/>
      <c r="I12630" s="119">
        <f>VLOOKUP(H12607,Base!$B$1055:$P$1106,J12612+1,FALSE)</f>
        <v>0.2</v>
      </c>
      <c r="J12630" s="19">
        <f t="shared" ref="J12630" si="14173">ROUND(I12630*J12629,2)</f>
        <v>244.59</v>
      </c>
      <c r="K12630" s="128"/>
      <c r="L12630" s="128"/>
    </row>
    <row r="12631" spans="1:16" ht="18" customHeight="1" x14ac:dyDescent="0.2">
      <c r="A12631" s="241">
        <f t="shared" si="14168"/>
        <v>3</v>
      </c>
      <c r="B12631" s="241" t="str">
        <f t="shared" si="14169"/>
        <v>CARREGADOR</v>
      </c>
      <c r="C12631" s="241" t="str">
        <f t="shared" si="14170"/>
        <v>JOINVILLE</v>
      </c>
      <c r="D12631" s="52" t="str">
        <f>Raiz!$D$31</f>
        <v>C</v>
      </c>
      <c r="E12631" s="397" t="str">
        <f>Raiz!$E$31</f>
        <v>Outros (especificar)</v>
      </c>
      <c r="F12631" s="397"/>
      <c r="G12631" s="397"/>
      <c r="H12631" s="397"/>
      <c r="I12631" s="20"/>
      <c r="J12631" s="19">
        <f>VLOOKUP(H12607,Base!$B$827:$P$878,J12612+1,FALSE)</f>
        <v>0</v>
      </c>
      <c r="K12631" s="128"/>
      <c r="L12631" s="128"/>
    </row>
    <row r="12632" spans="1:16" ht="18" customHeight="1" x14ac:dyDescent="0.2">
      <c r="A12632" s="241">
        <f t="shared" si="14168"/>
        <v>3</v>
      </c>
      <c r="B12632" s="241" t="str">
        <f t="shared" si="14169"/>
        <v>CARREGADOR</v>
      </c>
      <c r="C12632" s="241" t="str">
        <f t="shared" si="14170"/>
        <v>JOINVILLE</v>
      </c>
      <c r="D12632" s="52"/>
      <c r="E12632" s="323"/>
      <c r="F12632" s="323"/>
      <c r="G12632" s="323"/>
      <c r="H12632" s="323"/>
      <c r="I12632" s="20"/>
      <c r="J12632" s="19"/>
    </row>
    <row r="12633" spans="1:16" ht="18" customHeight="1" x14ac:dyDescent="0.2">
      <c r="A12633" s="241">
        <f t="shared" si="14168"/>
        <v>3</v>
      </c>
      <c r="B12633" s="241" t="str">
        <f t="shared" si="14169"/>
        <v>CARREGADOR</v>
      </c>
      <c r="C12633" s="241" t="str">
        <f t="shared" si="14170"/>
        <v>JOINVILLE</v>
      </c>
      <c r="D12633" s="52"/>
      <c r="E12633" s="323"/>
      <c r="F12633" s="323"/>
      <c r="G12633" s="323"/>
      <c r="H12633" s="323"/>
      <c r="I12633" s="20"/>
      <c r="J12633" s="36"/>
    </row>
    <row r="12634" spans="1:16" ht="18" customHeight="1" x14ac:dyDescent="0.2">
      <c r="A12634" s="241">
        <f t="shared" si="14168"/>
        <v>3</v>
      </c>
      <c r="B12634" s="241" t="str">
        <f t="shared" si="14169"/>
        <v>CARREGADOR</v>
      </c>
      <c r="C12634" s="241" t="str">
        <f t="shared" si="14170"/>
        <v>JOINVILLE</v>
      </c>
      <c r="D12634" s="52"/>
      <c r="E12634" s="323"/>
      <c r="F12634" s="323"/>
      <c r="G12634" s="323"/>
      <c r="H12634" s="323"/>
      <c r="I12634" s="20"/>
      <c r="J12634" s="36"/>
    </row>
    <row r="12635" spans="1:16" ht="18" customHeight="1" thickBot="1" x14ac:dyDescent="0.25">
      <c r="A12635" s="241">
        <f t="shared" si="14168"/>
        <v>3</v>
      </c>
      <c r="B12635" s="241" t="str">
        <f t="shared" si="14169"/>
        <v>CARREGADOR</v>
      </c>
      <c r="C12635" s="241" t="str">
        <f t="shared" si="14170"/>
        <v>JOINVILLE</v>
      </c>
      <c r="D12635" s="317" t="str">
        <f>Raiz!$D$35</f>
        <v>Total do Módulo 1 - Composição da Remuneração</v>
      </c>
      <c r="E12635" s="317"/>
      <c r="F12635" s="317"/>
      <c r="G12635" s="317"/>
      <c r="H12635" s="317"/>
      <c r="I12635" s="317"/>
      <c r="J12635" s="21">
        <f t="shared" ref="J12635" si="14174">SUM(J12629:J12632)</f>
        <v>1467.52</v>
      </c>
    </row>
    <row r="12636" spans="1:16" ht="14.1" customHeight="1" thickBot="1" x14ac:dyDescent="0.25">
      <c r="A12636" s="241">
        <f t="shared" si="14168"/>
        <v>3</v>
      </c>
      <c r="B12636" s="241" t="str">
        <f t="shared" si="14169"/>
        <v>CARREGADOR</v>
      </c>
      <c r="C12636" s="241" t="str">
        <f t="shared" si="14170"/>
        <v>JOINVILLE</v>
      </c>
      <c r="D12636" s="4"/>
      <c r="E12636" s="4"/>
      <c r="F12636" s="4"/>
      <c r="G12636" s="4"/>
      <c r="H12636" s="4"/>
      <c r="I12636" s="4"/>
      <c r="J12636" s="4"/>
    </row>
    <row r="12637" spans="1:16" ht="18" customHeight="1" x14ac:dyDescent="0.2">
      <c r="A12637" s="241">
        <f t="shared" si="14168"/>
        <v>3</v>
      </c>
      <c r="B12637" s="241" t="str">
        <f t="shared" si="14169"/>
        <v>CARREGADOR</v>
      </c>
      <c r="C12637" s="241" t="str">
        <f t="shared" si="14170"/>
        <v>JOINVILLE</v>
      </c>
      <c r="D12637" s="339" t="str">
        <f>Raiz!$D$37</f>
        <v>MÓDULO 2 – ENCARGOS E BENEFÍCIOS ANUAIS, MENSAIS E DIÁRIOS</v>
      </c>
      <c r="E12637" s="340"/>
      <c r="F12637" s="340"/>
      <c r="G12637" s="340"/>
      <c r="H12637" s="357"/>
      <c r="I12637" s="1" t="str">
        <f>Raiz!$I$37</f>
        <v>%</v>
      </c>
      <c r="J12637" s="2" t="str">
        <f>Raiz!$J$37</f>
        <v>Valor R$</v>
      </c>
    </row>
    <row r="12638" spans="1:16" ht="18" customHeight="1" x14ac:dyDescent="0.2">
      <c r="A12638" s="241">
        <f t="shared" si="14168"/>
        <v>3</v>
      </c>
      <c r="B12638" s="241" t="str">
        <f t="shared" si="14169"/>
        <v>CARREGADOR</v>
      </c>
      <c r="C12638" s="241" t="str">
        <f t="shared" si="14170"/>
        <v>JOINVILLE</v>
      </c>
      <c r="D12638" s="343" t="str">
        <f>Raiz!$D$38</f>
        <v xml:space="preserve"> Submódulo 2.1 - 13º (décimo terceiro) Salário, Férias e Adicional de Férias</v>
      </c>
      <c r="E12638" s="343"/>
      <c r="F12638" s="343"/>
      <c r="G12638" s="343"/>
      <c r="H12638" s="343"/>
      <c r="I12638" s="343"/>
      <c r="J12638" s="345"/>
    </row>
    <row r="12639" spans="1:16" ht="18" customHeight="1" x14ac:dyDescent="0.2">
      <c r="A12639" s="241">
        <f t="shared" si="14168"/>
        <v>3</v>
      </c>
      <c r="B12639" s="241" t="str">
        <f t="shared" si="14169"/>
        <v>CARREGADOR</v>
      </c>
      <c r="C12639" s="241" t="str">
        <f t="shared" si="14170"/>
        <v>JOINVILLE</v>
      </c>
      <c r="D12639" s="52" t="str">
        <f>Raiz!$D$39</f>
        <v>A</v>
      </c>
      <c r="E12639" s="323" t="str">
        <f>Raiz!$E$39</f>
        <v>13º Salário</v>
      </c>
      <c r="F12639" s="323"/>
      <c r="G12639" s="323"/>
      <c r="H12639" s="323"/>
      <c r="I12639" s="20">
        <f>Raiz!$I$39</f>
        <v>8.3333333333333329E-2</v>
      </c>
      <c r="J12639" s="22">
        <f t="shared" ref="J12639" si="14175">ROUND(I12639*J12635,2)</f>
        <v>122.29</v>
      </c>
    </row>
    <row r="12640" spans="1:16" ht="18" customHeight="1" x14ac:dyDescent="0.2">
      <c r="A12640" s="241">
        <f t="shared" si="14168"/>
        <v>3</v>
      </c>
      <c r="B12640" s="241" t="str">
        <f t="shared" si="14169"/>
        <v>CARREGADOR</v>
      </c>
      <c r="C12640" s="241" t="str">
        <f t="shared" si="14170"/>
        <v>JOINVILLE</v>
      </c>
      <c r="D12640" s="52" t="str">
        <f>Raiz!$D$40</f>
        <v>B</v>
      </c>
      <c r="E12640" s="320" t="str">
        <f>Raiz!$E$40</f>
        <v xml:space="preserve">Adicional de Férias </v>
      </c>
      <c r="F12640" s="322"/>
      <c r="G12640" s="322"/>
      <c r="H12640" s="321"/>
      <c r="I12640" s="20">
        <f>Raiz!$I$40</f>
        <v>2.7777777777777776E-2</v>
      </c>
      <c r="J12640" s="22">
        <f t="shared" ref="J12640" si="14176">ROUND(I12640*J12635,2)</f>
        <v>40.76</v>
      </c>
      <c r="K12640" s="30"/>
      <c r="L12640" s="30"/>
    </row>
    <row r="12641" spans="1:12" ht="18" customHeight="1" thickBot="1" x14ac:dyDescent="0.25">
      <c r="A12641" s="241">
        <f t="shared" si="14168"/>
        <v>3</v>
      </c>
      <c r="B12641" s="241" t="str">
        <f t="shared" si="14169"/>
        <v>CARREGADOR</v>
      </c>
      <c r="C12641" s="241" t="str">
        <f t="shared" si="14170"/>
        <v>JOINVILLE</v>
      </c>
      <c r="D12641" s="317" t="str">
        <f>Raiz!$D$41</f>
        <v>Total do Submódulo 2.1</v>
      </c>
      <c r="E12641" s="317"/>
      <c r="F12641" s="317"/>
      <c r="G12641" s="317"/>
      <c r="H12641" s="317"/>
      <c r="I12641" s="317"/>
      <c r="J12641" s="248">
        <f t="shared" ref="J12641" si="14177">SUM(J12639:J12640)</f>
        <v>163.05000000000001</v>
      </c>
      <c r="K12641" s="30"/>
      <c r="L12641" s="30"/>
    </row>
    <row r="12642" spans="1:12" ht="14.1" customHeight="1" thickBot="1" x14ac:dyDescent="0.25">
      <c r="A12642" s="241">
        <f t="shared" si="14168"/>
        <v>3</v>
      </c>
      <c r="B12642" s="241" t="str">
        <f t="shared" si="14169"/>
        <v>CARREGADOR</v>
      </c>
      <c r="C12642" s="241" t="str">
        <f t="shared" si="14170"/>
        <v>JOINVILLE</v>
      </c>
      <c r="D12642" s="4"/>
      <c r="E12642" s="4"/>
      <c r="F12642" s="4"/>
      <c r="G12642" s="4"/>
      <c r="H12642" s="4"/>
      <c r="I12642" s="4"/>
      <c r="J12642" s="4"/>
      <c r="K12642" s="30"/>
      <c r="L12642" s="30"/>
    </row>
    <row r="12643" spans="1:12" ht="18" customHeight="1" x14ac:dyDescent="0.2">
      <c r="A12643" s="241">
        <f t="shared" si="14168"/>
        <v>3</v>
      </c>
      <c r="B12643" s="241" t="str">
        <f t="shared" si="14169"/>
        <v>CARREGADOR</v>
      </c>
      <c r="C12643" s="241" t="str">
        <f t="shared" si="14170"/>
        <v>JOINVILLE</v>
      </c>
      <c r="D12643" s="355" t="str">
        <f>Raiz!$D$43</f>
        <v xml:space="preserve"> Submódulo 2.2 - Encargos Previdenciários (GPS), FGTS e outras contribuições (Base de cálculo: Módulo 1 + Submódulo 2.1)</v>
      </c>
      <c r="E12643" s="355"/>
      <c r="F12643" s="355"/>
      <c r="G12643" s="355"/>
      <c r="H12643" s="355"/>
      <c r="I12643" s="355"/>
      <c r="J12643" s="356"/>
      <c r="K12643" s="30"/>
      <c r="L12643" s="30"/>
    </row>
    <row r="12644" spans="1:12" ht="18" customHeight="1" x14ac:dyDescent="0.2">
      <c r="A12644" s="241">
        <f t="shared" si="14168"/>
        <v>3</v>
      </c>
      <c r="B12644" s="241" t="str">
        <f t="shared" si="14169"/>
        <v>CARREGADOR</v>
      </c>
      <c r="C12644" s="241" t="str">
        <f t="shared" si="14170"/>
        <v>JOINVILLE</v>
      </c>
      <c r="D12644" s="52" t="str">
        <f>Raiz!$D$44</f>
        <v>A</v>
      </c>
      <c r="E12644" s="354" t="str">
        <f>Raiz!$E$44</f>
        <v>INSS</v>
      </c>
      <c r="F12644" s="354"/>
      <c r="G12644" s="354"/>
      <c r="H12644" s="354"/>
      <c r="I12644" s="23">
        <f>Raiz!$I$44</f>
        <v>0.2</v>
      </c>
      <c r="J12644" s="22">
        <f t="shared" ref="J12644" si="14178">ROUND((J12635+J12641)*$I12644,2)</f>
        <v>326.11</v>
      </c>
      <c r="K12644" s="30"/>
      <c r="L12644" s="30"/>
    </row>
    <row r="12645" spans="1:12" ht="18" customHeight="1" x14ac:dyDescent="0.2">
      <c r="A12645" s="241">
        <f t="shared" si="14168"/>
        <v>3</v>
      </c>
      <c r="B12645" s="241" t="str">
        <f t="shared" si="14169"/>
        <v>CARREGADOR</v>
      </c>
      <c r="C12645" s="241" t="str">
        <f t="shared" si="14170"/>
        <v>JOINVILLE</v>
      </c>
      <c r="D12645" s="52" t="str">
        <f>Raiz!$D$45</f>
        <v>B</v>
      </c>
      <c r="E12645" s="354" t="str">
        <f>Raiz!$E$45</f>
        <v>Salário Educação</v>
      </c>
      <c r="F12645" s="354"/>
      <c r="G12645" s="354"/>
      <c r="H12645" s="354"/>
      <c r="I12645" s="23">
        <f>Raiz!$I$45</f>
        <v>2.5000000000000001E-2</v>
      </c>
      <c r="J12645" s="22">
        <f t="shared" ref="J12645" si="14179">ROUND((J12635+J12641)*$I12645,2)</f>
        <v>40.76</v>
      </c>
      <c r="K12645" s="30"/>
      <c r="L12645" s="30"/>
    </row>
    <row r="12646" spans="1:12" ht="18" customHeight="1" x14ac:dyDescent="0.2">
      <c r="A12646" s="241">
        <f t="shared" si="14168"/>
        <v>3</v>
      </c>
      <c r="B12646" s="241" t="str">
        <f t="shared" si="14169"/>
        <v>CARREGADOR</v>
      </c>
      <c r="C12646" s="241" t="str">
        <f t="shared" si="14170"/>
        <v>JOINVILLE</v>
      </c>
      <c r="D12646" s="52" t="str">
        <f>Raiz!$D$46</f>
        <v>C</v>
      </c>
      <c r="E12646" s="254" t="str">
        <f>Raiz!$E$46</f>
        <v>RAT X FAP       RAT=</v>
      </c>
      <c r="F12646" s="255">
        <f>Raiz!$F$46</f>
        <v>0.03</v>
      </c>
      <c r="G12646" s="256" t="str">
        <f>Raiz!$G$46</f>
        <v>FAP=</v>
      </c>
      <c r="H12646" s="257">
        <f>Raiz!$H$46</f>
        <v>1</v>
      </c>
      <c r="I12646" s="23">
        <f t="shared" ref="I12646" si="14180">ROUND(F12646*H12646,2)</f>
        <v>0.03</v>
      </c>
      <c r="J12646" s="22">
        <f t="shared" ref="J12646" si="14181">ROUND((J12635+J12641)*$I12646,2)</f>
        <v>48.92</v>
      </c>
      <c r="K12646" s="30"/>
      <c r="L12646" s="30"/>
    </row>
    <row r="12647" spans="1:12" ht="18" customHeight="1" x14ac:dyDescent="0.2">
      <c r="A12647" s="241">
        <f t="shared" si="14168"/>
        <v>3</v>
      </c>
      <c r="B12647" s="241" t="str">
        <f t="shared" si="14169"/>
        <v>CARREGADOR</v>
      </c>
      <c r="C12647" s="241" t="str">
        <f t="shared" si="14170"/>
        <v>JOINVILLE</v>
      </c>
      <c r="D12647" s="52" t="str">
        <f>Raiz!$D$47</f>
        <v>D</v>
      </c>
      <c r="E12647" s="354" t="str">
        <f>Raiz!$E$47</f>
        <v>SESI ou SESC</v>
      </c>
      <c r="F12647" s="354"/>
      <c r="G12647" s="354"/>
      <c r="H12647" s="354"/>
      <c r="I12647" s="23">
        <f>Raiz!$I$47</f>
        <v>1.4999999999999999E-2</v>
      </c>
      <c r="J12647" s="22">
        <f t="shared" ref="J12647" si="14182">ROUND((J12635+J12641)*$I12647,2)</f>
        <v>24.46</v>
      </c>
      <c r="K12647" s="30"/>
      <c r="L12647" s="30"/>
    </row>
    <row r="12648" spans="1:12" ht="18" customHeight="1" x14ac:dyDescent="0.2">
      <c r="A12648" s="241">
        <f t="shared" si="14168"/>
        <v>3</v>
      </c>
      <c r="B12648" s="241" t="str">
        <f t="shared" si="14169"/>
        <v>CARREGADOR</v>
      </c>
      <c r="C12648" s="241" t="str">
        <f t="shared" si="14170"/>
        <v>JOINVILLE</v>
      </c>
      <c r="D12648" s="52" t="str">
        <f>Raiz!$D$48</f>
        <v>E</v>
      </c>
      <c r="E12648" s="354" t="str">
        <f>Raiz!$E$48</f>
        <v>SENAI ou SENAC</v>
      </c>
      <c r="F12648" s="354"/>
      <c r="G12648" s="354"/>
      <c r="H12648" s="354"/>
      <c r="I12648" s="23">
        <f>Raiz!$I$48</f>
        <v>0.01</v>
      </c>
      <c r="J12648" s="22">
        <f t="shared" ref="J12648" si="14183">ROUND((J12635+J12641)*$I12648,2)</f>
        <v>16.309999999999999</v>
      </c>
      <c r="K12648" s="30"/>
      <c r="L12648" s="30"/>
    </row>
    <row r="12649" spans="1:12" ht="18" customHeight="1" x14ac:dyDescent="0.2">
      <c r="A12649" s="241">
        <f t="shared" si="14168"/>
        <v>3</v>
      </c>
      <c r="B12649" s="241" t="str">
        <f t="shared" si="14169"/>
        <v>CARREGADOR</v>
      </c>
      <c r="C12649" s="241" t="str">
        <f t="shared" si="14170"/>
        <v>JOINVILLE</v>
      </c>
      <c r="D12649" s="52" t="str">
        <f>Raiz!$D$49</f>
        <v>F</v>
      </c>
      <c r="E12649" s="354" t="str">
        <f>Raiz!$E$49</f>
        <v>SEBRAE</v>
      </c>
      <c r="F12649" s="354"/>
      <c r="G12649" s="354"/>
      <c r="H12649" s="354"/>
      <c r="I12649" s="23">
        <f>Raiz!$I$49</f>
        <v>6.0000000000000001E-3</v>
      </c>
      <c r="J12649" s="22">
        <f t="shared" ref="J12649" si="14184">ROUND((J12635+J12641)*$I12649,2)</f>
        <v>9.7799999999999994</v>
      </c>
      <c r="K12649" s="30"/>
      <c r="L12649" s="30"/>
    </row>
    <row r="12650" spans="1:12" ht="18" customHeight="1" x14ac:dyDescent="0.2">
      <c r="A12650" s="241">
        <f t="shared" si="14168"/>
        <v>3</v>
      </c>
      <c r="B12650" s="241" t="str">
        <f t="shared" si="14169"/>
        <v>CARREGADOR</v>
      </c>
      <c r="C12650" s="241" t="str">
        <f t="shared" si="14170"/>
        <v>JOINVILLE</v>
      </c>
      <c r="D12650" s="52" t="str">
        <f>Raiz!$D$50</f>
        <v>G</v>
      </c>
      <c r="E12650" s="354" t="str">
        <f>Raiz!$E$50</f>
        <v>INCRA</v>
      </c>
      <c r="F12650" s="354"/>
      <c r="G12650" s="354"/>
      <c r="H12650" s="354"/>
      <c r="I12650" s="23">
        <f>Raiz!$I$50</f>
        <v>2E-3</v>
      </c>
      <c r="J12650" s="22">
        <f t="shared" ref="J12650" si="14185">ROUND((J12635+J12641)*$I12650,2)</f>
        <v>3.26</v>
      </c>
      <c r="K12650" s="30"/>
      <c r="L12650" s="30"/>
    </row>
    <row r="12651" spans="1:12" ht="18" customHeight="1" x14ac:dyDescent="0.2">
      <c r="A12651" s="241">
        <f t="shared" si="14168"/>
        <v>3</v>
      </c>
      <c r="B12651" s="241" t="str">
        <f t="shared" si="14169"/>
        <v>CARREGADOR</v>
      </c>
      <c r="C12651" s="241" t="str">
        <f t="shared" si="14170"/>
        <v>JOINVILLE</v>
      </c>
      <c r="D12651" s="52" t="str">
        <f>Raiz!$D$51</f>
        <v>H</v>
      </c>
      <c r="E12651" s="354" t="str">
        <f>Raiz!$E$51</f>
        <v>FGTS</v>
      </c>
      <c r="F12651" s="354"/>
      <c r="G12651" s="354"/>
      <c r="H12651" s="354"/>
      <c r="I12651" s="23">
        <f>Raiz!$I$51</f>
        <v>0.08</v>
      </c>
      <c r="J12651" s="22">
        <f t="shared" ref="J12651" si="14186">ROUND((J12635+J12641)*$I12651,2)</f>
        <v>130.44999999999999</v>
      </c>
      <c r="K12651" s="30"/>
      <c r="L12651" s="30"/>
    </row>
    <row r="12652" spans="1:12" ht="18" customHeight="1" thickBot="1" x14ac:dyDescent="0.25">
      <c r="A12652" s="241">
        <f t="shared" si="14168"/>
        <v>3</v>
      </c>
      <c r="B12652" s="241" t="str">
        <f t="shared" si="14169"/>
        <v>CARREGADOR</v>
      </c>
      <c r="C12652" s="241" t="str">
        <f t="shared" si="14170"/>
        <v>JOINVILLE</v>
      </c>
      <c r="D12652" s="319" t="str">
        <f>Raiz!$D$52</f>
        <v>Total do Submódulo 2.2</v>
      </c>
      <c r="E12652" s="319"/>
      <c r="F12652" s="319"/>
      <c r="G12652" s="319"/>
      <c r="H12652" s="319"/>
      <c r="I12652" s="24">
        <f t="shared" ref="I12652:J12652" si="14187">SUM(I12644:I12651)</f>
        <v>0.36800000000000005</v>
      </c>
      <c r="J12652" s="21">
        <f t="shared" si="14187"/>
        <v>600.04999999999995</v>
      </c>
      <c r="K12652" s="30"/>
      <c r="L12652" s="30"/>
    </row>
    <row r="12653" spans="1:12" ht="14.1" customHeight="1" thickBot="1" x14ac:dyDescent="0.25">
      <c r="A12653" s="241">
        <f t="shared" si="14168"/>
        <v>3</v>
      </c>
      <c r="B12653" s="241" t="str">
        <f t="shared" si="14169"/>
        <v>CARREGADOR</v>
      </c>
      <c r="C12653" s="241" t="str">
        <f t="shared" si="14170"/>
        <v>JOINVILLE</v>
      </c>
      <c r="D12653" s="4"/>
      <c r="E12653" s="4"/>
      <c r="F12653" s="4"/>
      <c r="G12653" s="4"/>
      <c r="H12653" s="4"/>
      <c r="I12653" s="4"/>
      <c r="J12653" s="4"/>
      <c r="K12653" s="30"/>
      <c r="L12653" s="30"/>
    </row>
    <row r="12654" spans="1:12" ht="18" customHeight="1" x14ac:dyDescent="0.2">
      <c r="A12654" s="241">
        <f t="shared" si="14168"/>
        <v>3</v>
      </c>
      <c r="B12654" s="241" t="str">
        <f t="shared" si="14169"/>
        <v>CARREGADOR</v>
      </c>
      <c r="C12654" s="241" t="str">
        <f t="shared" si="14170"/>
        <v>JOINVILLE</v>
      </c>
      <c r="D12654" s="355" t="str">
        <f>Raiz!$D$54</f>
        <v xml:space="preserve"> Submódulo 2.3 - Benefícios Mensais e Diários</v>
      </c>
      <c r="E12654" s="355"/>
      <c r="F12654" s="355"/>
      <c r="G12654" s="355"/>
      <c r="H12654" s="355"/>
      <c r="I12654" s="355"/>
      <c r="J12654" s="356"/>
      <c r="K12654" s="30"/>
      <c r="L12654" s="30"/>
    </row>
    <row r="12655" spans="1:12" ht="18" customHeight="1" x14ac:dyDescent="0.2">
      <c r="A12655" s="241">
        <f t="shared" si="14168"/>
        <v>3</v>
      </c>
      <c r="B12655" s="241" t="str">
        <f t="shared" si="14169"/>
        <v>CARREGADOR</v>
      </c>
      <c r="C12655" s="241" t="str">
        <f t="shared" si="14170"/>
        <v>JOINVILLE</v>
      </c>
      <c r="D12655" s="52" t="str">
        <f>Raiz!$D$55</f>
        <v>A</v>
      </c>
      <c r="E12655" s="264" t="str">
        <f>Raiz!$E$55</f>
        <v>Transporte</v>
      </c>
      <c r="F12655" s="320" t="str">
        <f>Raiz!$F$55</f>
        <v>Cálculo do Valor: [(2xVTx21)-(6%xSB)]</v>
      </c>
      <c r="G12655" s="322"/>
      <c r="H12655" s="322"/>
      <c r="I12655" s="327"/>
      <c r="J12655" s="19">
        <f t="shared" ref="J12655" si="14188">IF(ROUND((21*G12624*2)-(J12629*0.06),2)&lt;0,0,ROUND((21*G12624*2)-(J12629*0.06),2))</f>
        <v>126.12</v>
      </c>
      <c r="K12655" s="30"/>
      <c r="L12655" s="30"/>
    </row>
    <row r="12656" spans="1:12" ht="18" customHeight="1" x14ac:dyDescent="0.2">
      <c r="A12656" s="241">
        <f t="shared" si="14168"/>
        <v>3</v>
      </c>
      <c r="B12656" s="241" t="str">
        <f t="shared" si="14169"/>
        <v>CARREGADOR</v>
      </c>
      <c r="C12656" s="241" t="str">
        <f t="shared" si="14170"/>
        <v>JOINVILLE</v>
      </c>
      <c r="D12656" s="52" t="str">
        <f>Raiz!$D$56</f>
        <v>B</v>
      </c>
      <c r="E12656" s="264" t="str">
        <f>Raiz!$E$56</f>
        <v>Auxílio Alimentação</v>
      </c>
      <c r="F12656" s="320" t="str">
        <f>Raiz!$F$56</f>
        <v>Cálculo do Valor = [(VAx21dias)-Desconto no Salário]</v>
      </c>
      <c r="G12656" s="322"/>
      <c r="H12656" s="112" t="str">
        <f>Raiz!$H$56</f>
        <v xml:space="preserve">Desconto no Salário = </v>
      </c>
      <c r="I12656" s="26">
        <f>VLOOKUP(H12607,Base!$B$941:$P$992,J12612+1,FALSE)</f>
        <v>0.01</v>
      </c>
      <c r="J12656" s="19">
        <f t="shared" ref="J12656" si="14189">ROUND(G12625*21*(1-I12656),2)</f>
        <v>379</v>
      </c>
      <c r="K12656" s="127"/>
      <c r="L12656" s="127"/>
    </row>
    <row r="12657" spans="1:12" ht="18" customHeight="1" x14ac:dyDescent="0.2">
      <c r="A12657" s="241">
        <f t="shared" si="14168"/>
        <v>3</v>
      </c>
      <c r="B12657" s="241" t="str">
        <f t="shared" si="14169"/>
        <v>CARREGADOR</v>
      </c>
      <c r="C12657" s="241" t="str">
        <f t="shared" si="14170"/>
        <v>JOINVILLE</v>
      </c>
      <c r="D12657" s="52" t="str">
        <f>Raiz!$D$57</f>
        <v>C</v>
      </c>
      <c r="E12657" s="314" t="str">
        <f>Raiz!$E$57</f>
        <v>Benefício de Assistência ao Trabalhador / Médica / Social Odontológico</v>
      </c>
      <c r="F12657" s="314"/>
      <c r="G12657" s="314"/>
      <c r="H12657" s="314"/>
      <c r="I12657" s="314"/>
      <c r="J12657" s="19">
        <f>VLOOKUP(H12607,Base!$B$713:$P$764,J12612+1,FALSE)</f>
        <v>11</v>
      </c>
      <c r="K12657" s="127"/>
      <c r="L12657" s="127"/>
    </row>
    <row r="12658" spans="1:12" ht="18" customHeight="1" x14ac:dyDescent="0.2">
      <c r="A12658" s="241">
        <f t="shared" si="14168"/>
        <v>3</v>
      </c>
      <c r="B12658" s="241" t="str">
        <f t="shared" si="14169"/>
        <v>CARREGADOR</v>
      </c>
      <c r="C12658" s="241" t="str">
        <f t="shared" si="14170"/>
        <v>JOINVILLE</v>
      </c>
      <c r="D12658" s="52" t="str">
        <f>Raiz!$D$58</f>
        <v>D</v>
      </c>
      <c r="E12658" s="314" t="str">
        <f>Raiz!$E$58</f>
        <v>Benefício Social Familiar</v>
      </c>
      <c r="F12658" s="314"/>
      <c r="G12658" s="314"/>
      <c r="H12658" s="314"/>
      <c r="I12658" s="314"/>
      <c r="J12658" s="19">
        <f>VLOOKUP(H12607,Base!$B$770:$P$821,J12612+1,FALSE)</f>
        <v>0</v>
      </c>
      <c r="K12658" s="127"/>
      <c r="L12658" s="127"/>
    </row>
    <row r="12659" spans="1:12" ht="18" customHeight="1" x14ac:dyDescent="0.2">
      <c r="A12659" s="241">
        <f t="shared" si="14168"/>
        <v>3</v>
      </c>
      <c r="B12659" s="241" t="str">
        <f t="shared" si="14169"/>
        <v>CARREGADOR</v>
      </c>
      <c r="C12659" s="241" t="str">
        <f t="shared" si="14170"/>
        <v>JOINVILLE</v>
      </c>
      <c r="D12659" s="52" t="str">
        <f>Raiz!$D$59</f>
        <v>E</v>
      </c>
      <c r="E12659" s="323" t="str">
        <f>Raiz!$E$59</f>
        <v>Adicional de Assiduidade</v>
      </c>
      <c r="F12659" s="323"/>
      <c r="G12659" s="323"/>
      <c r="H12659" s="323"/>
      <c r="I12659" s="26">
        <f>VLOOKUP(H12607,Base!$B$1112:$P$1163,J12612+1,FALSE)</f>
        <v>0.05</v>
      </c>
      <c r="J12659" s="19">
        <f t="shared" ref="J12659" si="14190">ROUND(I12659*J12629,2)</f>
        <v>61.15</v>
      </c>
      <c r="K12659" s="127"/>
      <c r="L12659" s="127"/>
    </row>
    <row r="12660" spans="1:12" ht="18" customHeight="1" x14ac:dyDescent="0.2">
      <c r="A12660" s="241">
        <f t="shared" si="14168"/>
        <v>3</v>
      </c>
      <c r="B12660" s="241" t="str">
        <f t="shared" si="14169"/>
        <v>CARREGADOR</v>
      </c>
      <c r="C12660" s="241" t="str">
        <f t="shared" si="14170"/>
        <v>JOINVILLE</v>
      </c>
      <c r="D12660" s="52" t="str">
        <f>Raiz!$D$60</f>
        <v>F</v>
      </c>
      <c r="E12660" s="314" t="str">
        <f>Raiz!$E$60</f>
        <v>Seguro de Vida</v>
      </c>
      <c r="F12660" s="314"/>
      <c r="G12660" s="314"/>
      <c r="H12660" s="314"/>
      <c r="I12660" s="314"/>
      <c r="J12660" s="19">
        <f>VLOOKUP(H12607,Base!$B$1169:$P$1220,J12612+1,FALSE)</f>
        <v>0</v>
      </c>
      <c r="K12660" s="127"/>
      <c r="L12660" s="127"/>
    </row>
    <row r="12661" spans="1:12" ht="18" customHeight="1" x14ac:dyDescent="0.2">
      <c r="A12661" s="241">
        <f t="shared" si="14168"/>
        <v>3</v>
      </c>
      <c r="B12661" s="241" t="str">
        <f t="shared" si="14169"/>
        <v>CARREGADOR</v>
      </c>
      <c r="C12661" s="241" t="str">
        <f t="shared" si="14170"/>
        <v>JOINVILLE</v>
      </c>
      <c r="D12661" s="52" t="str">
        <f>Raiz!$D$61</f>
        <v>G</v>
      </c>
      <c r="E12661" s="314" t="str">
        <f>Raiz!$E$61</f>
        <v>Outros (especificar)</v>
      </c>
      <c r="F12661" s="314"/>
      <c r="G12661" s="314"/>
      <c r="H12661" s="314"/>
      <c r="I12661" s="314"/>
      <c r="J12661" s="19">
        <f>VLOOKUP(H12607,Base!$B$884:$P$935,J12612+1,FALSE)</f>
        <v>0</v>
      </c>
      <c r="K12661" s="127"/>
      <c r="L12661" s="127"/>
    </row>
    <row r="12662" spans="1:12" ht="18" customHeight="1" thickBot="1" x14ac:dyDescent="0.25">
      <c r="A12662" s="241">
        <f t="shared" si="14168"/>
        <v>3</v>
      </c>
      <c r="B12662" s="241" t="str">
        <f t="shared" si="14169"/>
        <v>CARREGADOR</v>
      </c>
      <c r="C12662" s="241" t="str">
        <f t="shared" si="14170"/>
        <v>JOINVILLE</v>
      </c>
      <c r="D12662" s="317" t="str">
        <f>Raiz!$D$62</f>
        <v> Total do Submódulo 2.3</v>
      </c>
      <c r="E12662" s="317"/>
      <c r="F12662" s="317"/>
      <c r="G12662" s="317"/>
      <c r="H12662" s="317"/>
      <c r="I12662" s="317"/>
      <c r="J12662" s="27">
        <f t="shared" ref="J12662" si="14191">SUM(J12655:J12661)</f>
        <v>577.27</v>
      </c>
      <c r="K12662" s="30"/>
      <c r="L12662" s="30"/>
    </row>
    <row r="12663" spans="1:12" ht="14.1" customHeight="1" thickBot="1" x14ac:dyDescent="0.25">
      <c r="A12663" s="241">
        <f t="shared" si="14168"/>
        <v>3</v>
      </c>
      <c r="B12663" s="241" t="str">
        <f t="shared" si="14169"/>
        <v>CARREGADOR</v>
      </c>
      <c r="C12663" s="241" t="str">
        <f t="shared" si="14170"/>
        <v>JOINVILLE</v>
      </c>
      <c r="D12663" s="4"/>
      <c r="E12663" s="4"/>
      <c r="F12663" s="4"/>
      <c r="G12663" s="4"/>
      <c r="H12663" s="4"/>
      <c r="I12663" s="4"/>
      <c r="J12663" s="4"/>
      <c r="K12663" s="30"/>
      <c r="L12663" s="30"/>
    </row>
    <row r="12664" spans="1:12" ht="18" customHeight="1" x14ac:dyDescent="0.2">
      <c r="A12664" s="241">
        <f t="shared" si="14168"/>
        <v>3</v>
      </c>
      <c r="B12664" s="241" t="str">
        <f t="shared" si="14169"/>
        <v>CARREGADOR</v>
      </c>
      <c r="C12664" s="241" t="str">
        <f t="shared" si="14170"/>
        <v>JOINVILLE</v>
      </c>
      <c r="D12664" s="353" t="str">
        <f>Raiz!$D$64</f>
        <v>Quadro-Resumo do Módulo 2 - Encargos e Benefícios Anuais, Mensais e Diários</v>
      </c>
      <c r="E12664" s="353"/>
      <c r="F12664" s="353"/>
      <c r="G12664" s="353"/>
      <c r="H12664" s="353"/>
      <c r="I12664" s="353"/>
      <c r="J12664" s="28" t="str">
        <f>Raiz!$J$64</f>
        <v>Valor R$</v>
      </c>
      <c r="K12664" s="30"/>
      <c r="L12664" s="30"/>
    </row>
    <row r="12665" spans="1:12" ht="18" customHeight="1" x14ac:dyDescent="0.2">
      <c r="A12665" s="241">
        <f t="shared" si="14168"/>
        <v>3</v>
      </c>
      <c r="B12665" s="241" t="str">
        <f t="shared" si="14169"/>
        <v>CARREGADOR</v>
      </c>
      <c r="C12665" s="241" t="str">
        <f t="shared" si="14170"/>
        <v>JOINVILLE</v>
      </c>
      <c r="D12665" s="52" t="str">
        <f>Raiz!$D$65</f>
        <v>2.1</v>
      </c>
      <c r="E12665" s="314" t="str">
        <f>Raiz!$E$65</f>
        <v>13º Salário e Adicional de Férias</v>
      </c>
      <c r="F12665" s="314"/>
      <c r="G12665" s="314"/>
      <c r="H12665" s="314"/>
      <c r="I12665" s="314"/>
      <c r="J12665" s="25">
        <f t="shared" ref="J12665" si="14192">J12641</f>
        <v>163.05000000000001</v>
      </c>
      <c r="K12665" s="30"/>
      <c r="L12665" s="30"/>
    </row>
    <row r="12666" spans="1:12" ht="18" customHeight="1" x14ac:dyDescent="0.2">
      <c r="A12666" s="241">
        <f t="shared" si="14168"/>
        <v>3</v>
      </c>
      <c r="B12666" s="241" t="str">
        <f t="shared" si="14169"/>
        <v>CARREGADOR</v>
      </c>
      <c r="C12666" s="241" t="str">
        <f t="shared" si="14170"/>
        <v>JOINVILLE</v>
      </c>
      <c r="D12666" s="52" t="str">
        <f>Raiz!$D$66</f>
        <v>2.2</v>
      </c>
      <c r="E12666" s="314" t="str">
        <f>Raiz!$E$66</f>
        <v>Encargos Previdenciários (GPS), FGTS e outras contribuições</v>
      </c>
      <c r="F12666" s="314"/>
      <c r="G12666" s="314"/>
      <c r="H12666" s="314"/>
      <c r="I12666" s="314"/>
      <c r="J12666" s="25">
        <f t="shared" ref="J12666" si="14193">J12652</f>
        <v>600.04999999999995</v>
      </c>
      <c r="K12666" s="30"/>
      <c r="L12666" s="30"/>
    </row>
    <row r="12667" spans="1:12" ht="18" customHeight="1" x14ac:dyDescent="0.2">
      <c r="A12667" s="241">
        <f t="shared" ref="A12667:C12668" si="14194">A12666</f>
        <v>3</v>
      </c>
      <c r="B12667" s="241" t="str">
        <f t="shared" si="14194"/>
        <v>CARREGADOR</v>
      </c>
      <c r="C12667" s="241" t="str">
        <f t="shared" si="14194"/>
        <v>JOINVILLE</v>
      </c>
      <c r="D12667" s="52" t="str">
        <f>Raiz!$D$67</f>
        <v>2.3</v>
      </c>
      <c r="E12667" s="314" t="str">
        <f>Raiz!$E$67</f>
        <v>Benefícios Mensais e Diários</v>
      </c>
      <c r="F12667" s="314"/>
      <c r="G12667" s="314"/>
      <c r="H12667" s="314"/>
      <c r="I12667" s="314"/>
      <c r="J12667" s="25">
        <f t="shared" ref="J12667" si="14195">J12662</f>
        <v>577.27</v>
      </c>
      <c r="K12667" s="30"/>
      <c r="L12667" s="30"/>
    </row>
    <row r="12668" spans="1:12" ht="18" customHeight="1" thickBot="1" x14ac:dyDescent="0.25">
      <c r="A12668" s="241">
        <f t="shared" si="14194"/>
        <v>3</v>
      </c>
      <c r="B12668" s="241" t="str">
        <f t="shared" si="14194"/>
        <v>CARREGADOR</v>
      </c>
      <c r="C12668" s="241" t="str">
        <f t="shared" si="14194"/>
        <v>JOINVILLE</v>
      </c>
      <c r="D12668" s="317" t="str">
        <f>Raiz!$D$68</f>
        <v> Total do Módulo 2 - Encargos e Benefícios Anuais, mensais e Diários</v>
      </c>
      <c r="E12668" s="317"/>
      <c r="F12668" s="317"/>
      <c r="G12668" s="317"/>
      <c r="H12668" s="317"/>
      <c r="I12668" s="317"/>
      <c r="J12668" s="27">
        <f t="shared" ref="J12668" si="14196">SUM(J12665:J12667)</f>
        <v>1340.37</v>
      </c>
      <c r="K12668" s="30"/>
      <c r="L12668" s="30"/>
    </row>
    <row r="12669" spans="1:12" ht="14.1" customHeight="1" thickBot="1" x14ac:dyDescent="0.25">
      <c r="A12669" s="241">
        <f t="shared" ref="A12669:C12669" si="14197">A12668</f>
        <v>3</v>
      </c>
      <c r="B12669" s="241" t="str">
        <f t="shared" si="14197"/>
        <v>CARREGADOR</v>
      </c>
      <c r="C12669" s="241" t="str">
        <f t="shared" si="14197"/>
        <v>JOINVILLE</v>
      </c>
      <c r="D12669" s="4"/>
      <c r="E12669" s="4"/>
      <c r="F12669" s="4"/>
      <c r="G12669" s="4"/>
      <c r="H12669" s="4"/>
      <c r="I12669" s="4"/>
      <c r="J12669" s="4"/>
      <c r="K12669" s="30"/>
      <c r="L12669" s="30"/>
    </row>
    <row r="12670" spans="1:12" ht="18" customHeight="1" x14ac:dyDescent="0.2">
      <c r="A12670" s="241">
        <f t="shared" ref="A12670:C12670" si="14198">A12669</f>
        <v>3</v>
      </c>
      <c r="B12670" s="241" t="str">
        <f t="shared" si="14198"/>
        <v>CARREGADOR</v>
      </c>
      <c r="C12670" s="241" t="str">
        <f t="shared" si="14198"/>
        <v>JOINVILLE</v>
      </c>
      <c r="D12670" s="350" t="str">
        <f>Raiz!$D$70</f>
        <v>MÓDULO 3 – PROVISÃO PARA RESCISÃO</v>
      </c>
      <c r="E12670" s="351"/>
      <c r="F12670" s="351"/>
      <c r="G12670" s="351"/>
      <c r="H12670" s="352"/>
      <c r="I12670" s="1" t="str">
        <f>Raiz!$I$70</f>
        <v>%</v>
      </c>
      <c r="J12670" s="2" t="str">
        <f>Raiz!$J$70</f>
        <v>Valor R$</v>
      </c>
      <c r="K12670" s="30"/>
      <c r="L12670" s="30"/>
    </row>
    <row r="12671" spans="1:12" ht="30" customHeight="1" x14ac:dyDescent="0.2">
      <c r="A12671" s="241">
        <f t="shared" ref="A12671:C12671" si="14199">A12670</f>
        <v>3</v>
      </c>
      <c r="B12671" s="241" t="str">
        <f t="shared" si="14199"/>
        <v>CARREGADOR</v>
      </c>
      <c r="C12671" s="241" t="str">
        <f t="shared" si="14199"/>
        <v>JOINVILLE</v>
      </c>
      <c r="D12671" s="147" t="str">
        <f>Raiz!$D$71</f>
        <v>A</v>
      </c>
      <c r="E12671" s="265" t="str">
        <f>Raiz!$E$71</f>
        <v>Aviso Prévio Indenizado</v>
      </c>
      <c r="F12671" s="332" t="str">
        <f>Raiz!$F$71</f>
        <v>Cálculo do valor = [Rem/12 + 13º/12 + Férias/12 + 1/3Férias/12] x 1 x 5% de rotatividade anual</v>
      </c>
      <c r="G12671" s="333"/>
      <c r="H12671" s="408"/>
      <c r="I12671" s="20">
        <f>Raiz!$I$71</f>
        <v>4.9768518518518521E-3</v>
      </c>
      <c r="J12671" s="19">
        <f t="shared" ref="J12671" si="14200">ROUND(I12671*J12635,2)</f>
        <v>7.3</v>
      </c>
      <c r="K12671" s="30"/>
      <c r="L12671" s="30"/>
    </row>
    <row r="12672" spans="1:12" ht="18" customHeight="1" x14ac:dyDescent="0.2">
      <c r="A12672" s="241">
        <f t="shared" ref="A12672:C12672" si="14201">A12671</f>
        <v>3</v>
      </c>
      <c r="B12672" s="241" t="str">
        <f t="shared" si="14201"/>
        <v>CARREGADOR</v>
      </c>
      <c r="C12672" s="241" t="str">
        <f t="shared" si="14201"/>
        <v>JOINVILLE</v>
      </c>
      <c r="D12672" s="52" t="str">
        <f>Raiz!$D$72</f>
        <v>B</v>
      </c>
      <c r="E12672" s="404" t="str">
        <f>Raiz!$E$72</f>
        <v>Incidência do FGTS sobre o Aviso Prévio Indenizado</v>
      </c>
      <c r="F12672" s="405"/>
      <c r="G12672" s="405"/>
      <c r="H12672" s="406"/>
      <c r="I12672" s="20">
        <f t="shared" ref="I12672:I12735" si="14202">0.08*I12671</f>
        <v>3.9814814814814818E-4</v>
      </c>
      <c r="J12672" s="19">
        <f t="shared" ref="J12672" si="14203">ROUND(I12672*J12635,2)</f>
        <v>0.57999999999999996</v>
      </c>
      <c r="K12672" s="30"/>
      <c r="L12672" s="30"/>
    </row>
    <row r="12673" spans="1:12" ht="18" customHeight="1" x14ac:dyDescent="0.2">
      <c r="A12673" s="241">
        <f t="shared" ref="A12673:C12673" si="14204">A12672</f>
        <v>3</v>
      </c>
      <c r="B12673" s="241" t="str">
        <f t="shared" si="14204"/>
        <v>CARREGADOR</v>
      </c>
      <c r="C12673" s="241" t="str">
        <f t="shared" si="14204"/>
        <v>JOINVILLE</v>
      </c>
      <c r="D12673" s="52" t="str">
        <f>Raiz!$D$73</f>
        <v>C</v>
      </c>
      <c r="E12673" s="409" t="str">
        <f>Raiz!$E$73</f>
        <v>Multa do FGTS sobre o Aviso Prévio Indenizado</v>
      </c>
      <c r="F12673" s="410"/>
      <c r="G12673" s="410"/>
      <c r="H12673" s="411"/>
      <c r="I12673" s="20">
        <f>Raiz!$I$73</f>
        <v>1.9039999999999999E-3</v>
      </c>
      <c r="J12673" s="19">
        <f t="shared" ref="J12673" si="14205">ROUND(I12673*J12635,2)</f>
        <v>2.79</v>
      </c>
      <c r="K12673" s="30"/>
      <c r="L12673" s="30"/>
    </row>
    <row r="12674" spans="1:12" ht="30" customHeight="1" x14ac:dyDescent="0.2">
      <c r="A12674" s="241">
        <f t="shared" ref="A12674:C12674" si="14206">A12673</f>
        <v>3</v>
      </c>
      <c r="B12674" s="241" t="str">
        <f t="shared" si="14206"/>
        <v>CARREGADOR</v>
      </c>
      <c r="C12674" s="241" t="str">
        <f t="shared" si="14206"/>
        <v>JOINVILLE</v>
      </c>
      <c r="D12674" s="147" t="str">
        <f>Raiz!$D$74</f>
        <v>D</v>
      </c>
      <c r="E12674" s="265" t="str">
        <f>Raiz!$E$74</f>
        <v>Aviso Prévio Trabalhado</v>
      </c>
      <c r="F12674" s="338" t="s">
        <v>321</v>
      </c>
      <c r="G12674" s="338"/>
      <c r="H12674" s="338"/>
      <c r="I12674" s="20">
        <f t="shared" ref="I12674" si="14207">1/30*7/H12609*1</f>
        <v>1.1666666666666667E-2</v>
      </c>
      <c r="J12674" s="19">
        <f t="shared" ref="J12674" si="14208">ROUND(I12674*J12635,2)</f>
        <v>17.12</v>
      </c>
      <c r="K12674" s="30"/>
      <c r="L12674" s="30"/>
    </row>
    <row r="12675" spans="1:12" ht="18" customHeight="1" x14ac:dyDescent="0.2">
      <c r="A12675" s="241">
        <f t="shared" ref="A12675:C12675" si="14209">A12674</f>
        <v>3</v>
      </c>
      <c r="B12675" s="241" t="str">
        <f t="shared" si="14209"/>
        <v>CARREGADOR</v>
      </c>
      <c r="C12675" s="241" t="str">
        <f t="shared" si="14209"/>
        <v>JOINVILLE</v>
      </c>
      <c r="D12675" s="52" t="str">
        <f>Raiz!$D$75</f>
        <v>E</v>
      </c>
      <c r="E12675" s="331" t="str">
        <f>Raiz!$E$75</f>
        <v>Incidência dos encargos do submódulo 2.2 sobre o Aviso Prévio Trabalhado</v>
      </c>
      <c r="F12675" s="335"/>
      <c r="G12675" s="335"/>
      <c r="H12675" s="336"/>
      <c r="I12675" s="20">
        <f t="shared" ref="I12675" si="14210">I12652*I12674</f>
        <v>4.2933333333333339E-3</v>
      </c>
      <c r="J12675" s="19">
        <f t="shared" ref="J12675" si="14211">ROUND(I12675*J12635,2)</f>
        <v>6.3</v>
      </c>
      <c r="K12675" s="30"/>
      <c r="L12675" s="30"/>
    </row>
    <row r="12676" spans="1:12" ht="18" customHeight="1" x14ac:dyDescent="0.2">
      <c r="A12676" s="241">
        <f t="shared" ref="A12676:C12676" si="14212">A12675</f>
        <v>3</v>
      </c>
      <c r="B12676" s="241" t="str">
        <f t="shared" si="14212"/>
        <v>CARREGADOR</v>
      </c>
      <c r="C12676" s="241" t="str">
        <f t="shared" si="14212"/>
        <v>JOINVILLE</v>
      </c>
      <c r="D12676" s="52" t="str">
        <f>Raiz!$D$76</f>
        <v>F</v>
      </c>
      <c r="E12676" s="323" t="str">
        <f>Raiz!$E$76</f>
        <v>Multa do FGTS e sobre o Aviso Prévio Trabalhado</v>
      </c>
      <c r="F12676" s="323"/>
      <c r="G12676" s="323"/>
      <c r="H12676" s="323"/>
      <c r="I12676" s="20">
        <f>Raiz!$I$76</f>
        <v>3.8079999999999996E-2</v>
      </c>
      <c r="J12676" s="19">
        <f t="shared" ref="J12676" si="14213">ROUND(I12676*J12635,2)</f>
        <v>55.88</v>
      </c>
      <c r="K12676" s="30"/>
      <c r="L12676" s="30"/>
    </row>
    <row r="12677" spans="1:12" ht="18" customHeight="1" thickBot="1" x14ac:dyDescent="0.25">
      <c r="A12677" s="241">
        <f t="shared" ref="A12677:C12677" si="14214">A12676</f>
        <v>3</v>
      </c>
      <c r="B12677" s="241" t="str">
        <f t="shared" si="14214"/>
        <v>CARREGADOR</v>
      </c>
      <c r="C12677" s="241" t="str">
        <f t="shared" si="14214"/>
        <v>JOINVILLE</v>
      </c>
      <c r="D12677" s="317" t="str">
        <f>Raiz!$D$77</f>
        <v>Total do Módulo 3 - Provisão para Rescisão</v>
      </c>
      <c r="E12677" s="317"/>
      <c r="F12677" s="317"/>
      <c r="G12677" s="317"/>
      <c r="H12677" s="317"/>
      <c r="I12677" s="317"/>
      <c r="J12677" s="27">
        <f t="shared" ref="J12677" si="14215">SUM(J12671:J12676)</f>
        <v>89.97</v>
      </c>
      <c r="K12677" s="30"/>
      <c r="L12677" s="30"/>
    </row>
    <row r="12678" spans="1:12" ht="14.1" customHeight="1" thickBot="1" x14ac:dyDescent="0.25">
      <c r="A12678" s="241">
        <f t="shared" ref="A12678:C12678" si="14216">A12677</f>
        <v>3</v>
      </c>
      <c r="B12678" s="241" t="str">
        <f t="shared" si="14216"/>
        <v>CARREGADOR</v>
      </c>
      <c r="C12678" s="241" t="str">
        <f t="shared" si="14216"/>
        <v>JOINVILLE</v>
      </c>
      <c r="D12678" s="4"/>
      <c r="E12678" s="4"/>
      <c r="F12678" s="4"/>
      <c r="G12678" s="4"/>
      <c r="H12678" s="4"/>
      <c r="I12678" s="4"/>
      <c r="J12678" s="4"/>
      <c r="K12678" s="30"/>
      <c r="L12678" s="30"/>
    </row>
    <row r="12679" spans="1:12" ht="18" customHeight="1" x14ac:dyDescent="0.2">
      <c r="A12679" s="241">
        <f t="shared" ref="A12679:C12679" si="14217">A12678</f>
        <v>3</v>
      </c>
      <c r="B12679" s="241" t="str">
        <f t="shared" si="14217"/>
        <v>CARREGADOR</v>
      </c>
      <c r="C12679" s="241" t="str">
        <f t="shared" si="14217"/>
        <v>JOINVILLE</v>
      </c>
      <c r="D12679" s="350" t="str">
        <f>Raiz!$D$79</f>
        <v>MÓDULO 4 – CUSTO DE REPOSIÇÃO DO PROFISSIONAL AUSENTE</v>
      </c>
      <c r="E12679" s="351"/>
      <c r="F12679" s="351"/>
      <c r="G12679" s="351"/>
      <c r="H12679" s="352"/>
      <c r="I12679" s="194" t="str">
        <f>Raiz!$I$79</f>
        <v>%</v>
      </c>
      <c r="J12679" s="149" t="str">
        <f>Raiz!$J$79</f>
        <v>Valor R$</v>
      </c>
      <c r="K12679" s="30"/>
      <c r="L12679" s="30"/>
    </row>
    <row r="12680" spans="1:12" ht="39.950000000000003" customHeight="1" x14ac:dyDescent="0.2">
      <c r="A12680" s="241">
        <f t="shared" ref="A12680:C12680" si="14218">A12679</f>
        <v>3</v>
      </c>
      <c r="B12680" s="241" t="str">
        <f t="shared" si="14218"/>
        <v>CARREGADOR</v>
      </c>
      <c r="C12680" s="241" t="str">
        <f t="shared" si="14218"/>
        <v>JOINVILLE</v>
      </c>
      <c r="D1268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680" s="338"/>
      <c r="F12680" s="338"/>
      <c r="G12680" s="338"/>
      <c r="H12680" s="338"/>
      <c r="I12680" s="338"/>
      <c r="J12680" s="347"/>
      <c r="K12680" s="30"/>
      <c r="L12680" s="30"/>
    </row>
    <row r="12681" spans="1:12" ht="32.25" customHeight="1" x14ac:dyDescent="0.2">
      <c r="A12681" s="241">
        <f t="shared" ref="A12681:C12681" si="14219">A12680</f>
        <v>3</v>
      </c>
      <c r="B12681" s="241" t="str">
        <f t="shared" si="14219"/>
        <v>CARREGADOR</v>
      </c>
      <c r="C12681" s="241" t="str">
        <f t="shared" si="14219"/>
        <v>JOINVILLE</v>
      </c>
      <c r="D12681" s="337" t="str">
        <f>Raiz!$D$81</f>
        <v>MÓDULO 1</v>
      </c>
      <c r="E12681" s="337"/>
      <c r="F12681" s="266" t="str">
        <f>Raiz!$F$81</f>
        <v>MÓDULO 2                                                                   (sem VA, VT e Adic.Assid.)</v>
      </c>
      <c r="G12681" s="266" t="str">
        <f>Raiz!$G$81</f>
        <v>MÓDULO 3</v>
      </c>
      <c r="H12681" s="266" t="str">
        <f>Raiz!$H$81</f>
        <v>BCCPA</v>
      </c>
      <c r="I12681" s="419" t="str">
        <f>Raiz!$I$81</f>
        <v>Para cálculo do item A, paga VA nas férias?</v>
      </c>
      <c r="J12681" s="420"/>
      <c r="K12681" s="30"/>
      <c r="L12681" s="30"/>
    </row>
    <row r="12682" spans="1:12" s="29" customFormat="1" ht="18" customHeight="1" x14ac:dyDescent="0.2">
      <c r="A12682" s="241">
        <f t="shared" ref="A12682:C12682" si="14220">A12681</f>
        <v>3</v>
      </c>
      <c r="B12682" s="241" t="str">
        <f t="shared" si="14220"/>
        <v>CARREGADOR</v>
      </c>
      <c r="C12682" s="241" t="str">
        <f t="shared" si="14220"/>
        <v>JOINVILLE</v>
      </c>
      <c r="D12682" s="342">
        <f t="shared" ref="D12682" si="14221">J12635</f>
        <v>1467.52</v>
      </c>
      <c r="E12682" s="342"/>
      <c r="F12682" s="267">
        <f t="shared" ref="F12682" si="14222">J12668-J12655-J12656-J12659</f>
        <v>774.1</v>
      </c>
      <c r="G12682" s="267">
        <f t="shared" ref="G12682" si="14223">J12677</f>
        <v>89.97</v>
      </c>
      <c r="H12682" s="267">
        <f t="shared" ref="H12682" si="14224">SUM(D12682:G12682)</f>
        <v>2331.5899999999997</v>
      </c>
      <c r="I12682" s="421" t="str">
        <f>VLOOKUP(H12607,Base!$B$998:$P$1049,J12612+1,FALSE)</f>
        <v>NÃO</v>
      </c>
      <c r="J12682" s="422"/>
      <c r="K12682" s="30"/>
      <c r="L12682" s="30"/>
    </row>
    <row r="12683" spans="1:12" ht="18" customHeight="1" x14ac:dyDescent="0.2">
      <c r="A12683" s="241">
        <f t="shared" ref="A12683:C12683" si="14225">A12682</f>
        <v>3</v>
      </c>
      <c r="B12683" s="241" t="str">
        <f t="shared" si="14225"/>
        <v>CARREGADOR</v>
      </c>
      <c r="C12683" s="241" t="str">
        <f t="shared" si="14225"/>
        <v>JOINVILLE</v>
      </c>
      <c r="D12683" s="412" t="str">
        <f>Raiz!$D$83</f>
        <v>Submódulo 4.1 Substituto nas Ausências Legais</v>
      </c>
      <c r="E12683" s="413"/>
      <c r="F12683" s="413"/>
      <c r="G12683" s="413"/>
      <c r="H12683" s="413"/>
      <c r="I12683" s="413"/>
      <c r="J12683" s="414"/>
      <c r="K12683" s="30"/>
      <c r="L12683" s="30"/>
    </row>
    <row r="12684" spans="1:12" ht="18" customHeight="1" x14ac:dyDescent="0.2">
      <c r="A12684" s="241">
        <f t="shared" ref="A12684:C12684" si="14226">A12683</f>
        <v>3</v>
      </c>
      <c r="B12684" s="241" t="str">
        <f t="shared" si="14226"/>
        <v>CARREGADOR</v>
      </c>
      <c r="C12684" s="241" t="str">
        <f t="shared" si="14226"/>
        <v>JOINVILLE</v>
      </c>
      <c r="D12684" s="147" t="str">
        <f>Raiz!$D$84</f>
        <v>A</v>
      </c>
      <c r="E12684" s="338" t="str">
        <f>Raiz!$E$84</f>
        <v>Substituto na cobertura de Férias</v>
      </c>
      <c r="F12684" s="338"/>
      <c r="G12684" s="338" t="str">
        <f>Raiz!$G$84</f>
        <v>Cálculo do valor=[BCCPA+VA(se pago nas férias)]/12</v>
      </c>
      <c r="H12684" s="338"/>
      <c r="I12684" s="43">
        <f>Raiz!$I$84</f>
        <v>8.3333333333333329E-2</v>
      </c>
      <c r="J12684" s="19">
        <f t="shared" ref="J12684" si="14227">IF(I12682="NÃO",H12682/12,(H12682+J12656)/12)</f>
        <v>194.29916666666665</v>
      </c>
      <c r="K12684" s="30"/>
      <c r="L12684" s="30"/>
    </row>
    <row r="12685" spans="1:12" ht="18" customHeight="1" x14ac:dyDescent="0.2">
      <c r="A12685" s="241">
        <f t="shared" ref="A12685:C12685" si="14228">A12684</f>
        <v>3</v>
      </c>
      <c r="B12685" s="241" t="str">
        <f t="shared" si="14228"/>
        <v>CARREGADOR</v>
      </c>
      <c r="C12685" s="241" t="str">
        <f t="shared" si="14228"/>
        <v>JOINVILLE</v>
      </c>
      <c r="D12685" s="52" t="str">
        <f>Raiz!$D$85</f>
        <v>B</v>
      </c>
      <c r="E12685" s="331" t="str">
        <f>Raiz!$E$85</f>
        <v>Substituto na cobertura de Ausências Legais</v>
      </c>
      <c r="F12685" s="336"/>
      <c r="G12685" s="331" t="str">
        <f>Raiz!$G$85</f>
        <v>Cálculo do valor=[(BCCPA/30)x1dia]/12</v>
      </c>
      <c r="H12685" s="336"/>
      <c r="I12685" s="20">
        <f>Raiz!$I$85</f>
        <v>2.7777777777777779E-3</v>
      </c>
      <c r="J12685" s="19">
        <f t="shared" ref="J12685" si="14229">ROUND(I12685*H12682,2)</f>
        <v>6.48</v>
      </c>
      <c r="K12685" s="30"/>
      <c r="L12685" s="30"/>
    </row>
    <row r="12686" spans="1:12" ht="18" customHeight="1" x14ac:dyDescent="0.2">
      <c r="A12686" s="241">
        <f t="shared" ref="A12686:C12686" si="14230">A12685</f>
        <v>3</v>
      </c>
      <c r="B12686" s="241" t="str">
        <f t="shared" si="14230"/>
        <v>CARREGADOR</v>
      </c>
      <c r="C12686" s="241" t="str">
        <f t="shared" si="14230"/>
        <v>JOINVILLE</v>
      </c>
      <c r="D12686" s="52" t="str">
        <f>Raiz!$D$86</f>
        <v>C</v>
      </c>
      <c r="E12686" s="320" t="str">
        <f>Raiz!$E$86</f>
        <v>Substituto na cobertura de Licença-Paternidade</v>
      </c>
      <c r="F12686" s="321"/>
      <c r="G12686" s="320" t="str">
        <f>Raiz!$G$86</f>
        <v>Cálculo do valor={[(BCCPA/30)x5dias]/12}x1,5%</v>
      </c>
      <c r="H12686" s="321"/>
      <c r="I12686" s="20">
        <f>Raiz!$I$86</f>
        <v>2.0833333333333332E-4</v>
      </c>
      <c r="J12686" s="19">
        <f t="shared" ref="J12686" si="14231">ROUND(I12686*H12682,2)</f>
        <v>0.49</v>
      </c>
      <c r="K12686" s="30"/>
      <c r="L12686" s="30"/>
    </row>
    <row r="12687" spans="1:12" ht="18" customHeight="1" x14ac:dyDescent="0.2">
      <c r="A12687" s="241">
        <f t="shared" ref="A12687:C12687" si="14232">A12686</f>
        <v>3</v>
      </c>
      <c r="B12687" s="241" t="str">
        <f t="shared" si="14232"/>
        <v>CARREGADOR</v>
      </c>
      <c r="C12687" s="241" t="str">
        <f t="shared" si="14232"/>
        <v>JOINVILLE</v>
      </c>
      <c r="D12687" s="52" t="str">
        <f>Raiz!$D$87</f>
        <v>D</v>
      </c>
      <c r="E12687" s="320" t="str">
        <f>Raiz!$E$87</f>
        <v>Substituto na cobertura de Ausência por acidente de trab.</v>
      </c>
      <c r="F12687" s="321"/>
      <c r="G12687" s="320" t="str">
        <f>Raiz!$G$87</f>
        <v>Cálculo do valor={[(BCCPA/30)x15dias]/12}x0,78%</v>
      </c>
      <c r="H12687" s="321"/>
      <c r="I12687" s="20">
        <f>Raiz!$I$87</f>
        <v>3.2499999999999999E-4</v>
      </c>
      <c r="J12687" s="19">
        <f t="shared" ref="J12687" si="14233">ROUND(I12687*H12682,2)</f>
        <v>0.76</v>
      </c>
      <c r="K12687" s="30"/>
      <c r="L12687" s="30"/>
    </row>
    <row r="12688" spans="1:12" ht="27" customHeight="1" x14ac:dyDescent="0.2">
      <c r="A12688" s="241">
        <f t="shared" ref="A12688:C12688" si="14234">A12687</f>
        <v>3</v>
      </c>
      <c r="B12688" s="241" t="str">
        <f t="shared" si="14234"/>
        <v>CARREGADOR</v>
      </c>
      <c r="C12688" s="241" t="str">
        <f t="shared" si="14234"/>
        <v>JOINVILLE</v>
      </c>
      <c r="D12688" s="52" t="str">
        <f>Raiz!$D$88</f>
        <v>E</v>
      </c>
      <c r="E12688" s="320" t="str">
        <f>Raiz!$E$88</f>
        <v>Substituto na cobertura de Afastamento Maternidade</v>
      </c>
      <c r="F12688" s="321"/>
      <c r="G12688" s="320" t="str">
        <f>Raiz!$G$88</f>
        <v>Cálculo do valor = {[(Mód1+Mód1/3)/12+(Submod2.2 +Submod2.3-VA-VT-Adic.Assid.+Mód3)]x(4/12)}x2%</v>
      </c>
      <c r="H12688" s="322"/>
      <c r="I12688" s="327"/>
      <c r="J12688" s="19">
        <f t="shared" ref="J12688" si="14235">ROUND((((J12635+J12635/3)/12+(J12652+J12662+-J12655-J12656-J12659+J12677))*4/12)*2%,2)</f>
        <v>5.76</v>
      </c>
      <c r="K12688" s="30"/>
      <c r="L12688" s="30"/>
    </row>
    <row r="12689" spans="1:12" ht="18" customHeight="1" x14ac:dyDescent="0.2">
      <c r="A12689" s="241">
        <f t="shared" ref="A12689:C12689" si="14236">A12688</f>
        <v>3</v>
      </c>
      <c r="B12689" s="241" t="str">
        <f t="shared" si="14236"/>
        <v>CARREGADOR</v>
      </c>
      <c r="C12689" s="241" t="str">
        <f t="shared" si="14236"/>
        <v>JOINVILLE</v>
      </c>
      <c r="D12689" s="52" t="str">
        <f>Raiz!$D$89</f>
        <v>F</v>
      </c>
      <c r="E12689" s="320" t="str">
        <f>Raiz!$E$89</f>
        <v>Substituto na cobertura de Ausência por doença</v>
      </c>
      <c r="F12689" s="321"/>
      <c r="G12689" s="320" t="str">
        <f>Raiz!$G$89</f>
        <v>Cálculo do valor = {(BCCPA/30)x3dias}/12</v>
      </c>
      <c r="H12689" s="321"/>
      <c r="I12689" s="23">
        <f>Raiz!$I$89</f>
        <v>8.3333333333333332E-3</v>
      </c>
      <c r="J12689" s="31">
        <f t="shared" ref="J12689" si="14237">ROUND(H12682*I12689,2)</f>
        <v>19.43</v>
      </c>
      <c r="K12689" s="30"/>
      <c r="L12689" s="30"/>
    </row>
    <row r="12690" spans="1:12" ht="18" customHeight="1" thickBot="1" x14ac:dyDescent="0.25">
      <c r="A12690" s="241">
        <f t="shared" ref="A12690:C12690" si="14238">A12689</f>
        <v>3</v>
      </c>
      <c r="B12690" s="241" t="str">
        <f t="shared" si="14238"/>
        <v>CARREGADOR</v>
      </c>
      <c r="C12690" s="241" t="str">
        <f t="shared" si="14238"/>
        <v>JOINVILLE</v>
      </c>
      <c r="D12690" s="317" t="str">
        <f>Raiz!$D$90</f>
        <v> Total do Módulo 4 - Custo de Reposição do Profissional Ausente</v>
      </c>
      <c r="E12690" s="317"/>
      <c r="F12690" s="317"/>
      <c r="G12690" s="317"/>
      <c r="H12690" s="317"/>
      <c r="I12690" s="317"/>
      <c r="J12690" s="21">
        <f t="shared" ref="J12690" si="14239">SUM(J12684:J12689)</f>
        <v>227.21916666666664</v>
      </c>
      <c r="K12690" s="30"/>
      <c r="L12690" s="30"/>
    </row>
    <row r="12691" spans="1:12" ht="11.25" customHeight="1" thickBot="1" x14ac:dyDescent="0.25">
      <c r="A12691" s="241">
        <f t="shared" ref="A12691:C12691" si="14240">A12690</f>
        <v>3</v>
      </c>
      <c r="B12691" s="241" t="str">
        <f t="shared" si="14240"/>
        <v>CARREGADOR</v>
      </c>
      <c r="C12691" s="241" t="str">
        <f t="shared" si="14240"/>
        <v>JOINVILLE</v>
      </c>
      <c r="D12691" s="4"/>
      <c r="E12691" s="4"/>
      <c r="F12691" s="4"/>
      <c r="G12691" s="4"/>
      <c r="H12691" s="4"/>
      <c r="I12691" s="4"/>
      <c r="J12691" s="4"/>
      <c r="K12691" s="30"/>
      <c r="L12691" s="30"/>
    </row>
    <row r="12692" spans="1:12" ht="18" customHeight="1" x14ac:dyDescent="0.2">
      <c r="A12692" s="241">
        <f t="shared" ref="A12692:C12692" si="14241">A12691</f>
        <v>3</v>
      </c>
      <c r="B12692" s="241" t="str">
        <f t="shared" si="14241"/>
        <v>CARREGADOR</v>
      </c>
      <c r="C12692" s="241" t="str">
        <f t="shared" si="14241"/>
        <v>JOINVILLE</v>
      </c>
      <c r="D12692" s="339" t="str">
        <f>Raiz!$D$92</f>
        <v>MÓDULO 5 - INSUMOS DIVERSOS</v>
      </c>
      <c r="E12692" s="340"/>
      <c r="F12692" s="340"/>
      <c r="G12692" s="340"/>
      <c r="H12692" s="340"/>
      <c r="I12692" s="341"/>
      <c r="J12692" s="2" t="str">
        <f>Raiz!$J$92</f>
        <v>Valor R$</v>
      </c>
      <c r="K12692" s="30"/>
      <c r="L12692" s="30"/>
    </row>
    <row r="12693" spans="1:12" ht="18" customHeight="1" x14ac:dyDescent="0.2">
      <c r="A12693" s="241">
        <f t="shared" ref="A12693:C12693" si="14242">A12692</f>
        <v>3</v>
      </c>
      <c r="B12693" s="241" t="str">
        <f t="shared" si="14242"/>
        <v>CARREGADOR</v>
      </c>
      <c r="C12693" s="241" t="str">
        <f t="shared" si="14242"/>
        <v>JOINVILLE</v>
      </c>
      <c r="D12693" s="52" t="str">
        <f>Raiz!$D$93</f>
        <v>A</v>
      </c>
      <c r="E12693" s="314" t="str">
        <f>Raiz!$E$93</f>
        <v>Uniformes</v>
      </c>
      <c r="F12693" s="314"/>
      <c r="G12693" s="314"/>
      <c r="H12693" s="314"/>
      <c r="I12693" s="314"/>
      <c r="J12693" s="19">
        <f>VLOOKUP(H12607,Base!$B$1283:$P$1334,J12612+1,FALSE)</f>
        <v>43.75</v>
      </c>
      <c r="K12693" s="127"/>
      <c r="L12693" s="127"/>
    </row>
    <row r="12694" spans="1:12" ht="18" customHeight="1" x14ac:dyDescent="0.2">
      <c r="A12694" s="241">
        <f t="shared" ref="A12694:C12694" si="14243">A12693</f>
        <v>3</v>
      </c>
      <c r="B12694" s="241" t="str">
        <f t="shared" si="14243"/>
        <v>CARREGADOR</v>
      </c>
      <c r="C12694" s="241" t="str">
        <f t="shared" si="14243"/>
        <v>JOINVILLE</v>
      </c>
      <c r="D12694" s="52" t="str">
        <f t="shared" ref="D12694:D12757" si="14244">IF(J12694=0,"","B")</f>
        <v/>
      </c>
      <c r="E12694" s="264" t="str">
        <f t="shared" ref="E12694:E12757" si="14245">IF(J12694=0,"","Diárias")</f>
        <v/>
      </c>
      <c r="F12694" s="320" t="str">
        <f t="shared" ref="F12694:F12757" si="14246">IF(J12694=0,"","Valor equivalente a 1 (uma) diária")</f>
        <v/>
      </c>
      <c r="G12694" s="322"/>
      <c r="H12694" s="322"/>
      <c r="I12694" s="327"/>
      <c r="J12694" s="19">
        <f>VLOOKUP(H12607,Base!$B$1226:$P$1277,J12612+1,FALSE)</f>
        <v>0</v>
      </c>
      <c r="K12694" s="127"/>
      <c r="L12694" s="127"/>
    </row>
    <row r="12695" spans="1:12" ht="18" customHeight="1" thickBot="1" x14ac:dyDescent="0.25">
      <c r="A12695" s="241">
        <f t="shared" ref="A12695:C12695" si="14247">A12694</f>
        <v>3</v>
      </c>
      <c r="B12695" s="241" t="str">
        <f t="shared" si="14247"/>
        <v>CARREGADOR</v>
      </c>
      <c r="C12695" s="241" t="str">
        <f t="shared" si="14247"/>
        <v>JOINVILLE</v>
      </c>
      <c r="D12695" s="317" t="str">
        <f>Raiz!$D$95</f>
        <v>Total do Módulo 5 - Insumos Diversos</v>
      </c>
      <c r="E12695" s="317"/>
      <c r="F12695" s="317"/>
      <c r="G12695" s="317"/>
      <c r="H12695" s="317"/>
      <c r="I12695" s="317"/>
      <c r="J12695" s="27">
        <f t="shared" ref="J12695" si="14248">SUM(J12693:J12694)</f>
        <v>43.75</v>
      </c>
      <c r="K12695" s="30"/>
      <c r="L12695" s="30"/>
    </row>
    <row r="12696" spans="1:12" ht="11.25" customHeight="1" thickBot="1" x14ac:dyDescent="0.25">
      <c r="A12696" s="241">
        <f t="shared" ref="A12696:C12696" si="14249">A12695</f>
        <v>3</v>
      </c>
      <c r="B12696" s="241" t="str">
        <f t="shared" si="14249"/>
        <v>CARREGADOR</v>
      </c>
      <c r="C12696" s="241" t="str">
        <f t="shared" si="14249"/>
        <v>JOINVILLE</v>
      </c>
      <c r="D12696" s="4"/>
      <c r="E12696" s="4"/>
      <c r="F12696" s="4"/>
      <c r="G12696" s="4"/>
      <c r="H12696" s="4"/>
      <c r="I12696" s="4"/>
      <c r="J12696" s="4"/>
      <c r="K12696" s="30"/>
      <c r="L12696" s="30"/>
    </row>
    <row r="12697" spans="1:12" ht="18" customHeight="1" x14ac:dyDescent="0.2">
      <c r="A12697" s="241">
        <f t="shared" ref="A12697:C12697" si="14250">A12696</f>
        <v>3</v>
      </c>
      <c r="B12697" s="241" t="str">
        <f t="shared" si="14250"/>
        <v>CARREGADOR</v>
      </c>
      <c r="C12697" s="241" t="str">
        <f t="shared" si="14250"/>
        <v>JOINVILLE</v>
      </c>
      <c r="D12697" s="326" t="str">
        <f>Raiz!$D$97</f>
        <v>6 - CUSTOS INDIRETOS, TRIBUTOS E LUCRO</v>
      </c>
      <c r="E12697" s="326"/>
      <c r="F12697" s="326"/>
      <c r="G12697" s="326"/>
      <c r="H12697" s="326"/>
      <c r="I12697" s="1" t="str">
        <f>Raiz!$I$97</f>
        <v>%</v>
      </c>
      <c r="J12697" s="2" t="str">
        <f>Raiz!$J$97</f>
        <v>Valor R$</v>
      </c>
      <c r="K12697" s="30"/>
      <c r="L12697" s="30"/>
    </row>
    <row r="12698" spans="1:12" ht="18" customHeight="1" x14ac:dyDescent="0.2">
      <c r="A12698" s="241">
        <f t="shared" ref="A12698:C12698" si="14251">A12697</f>
        <v>3</v>
      </c>
      <c r="B12698" s="241" t="str">
        <f t="shared" si="14251"/>
        <v>CARREGADOR</v>
      </c>
      <c r="C12698" s="241" t="str">
        <f t="shared" si="14251"/>
        <v>JOINVILLE</v>
      </c>
      <c r="D12698" s="52" t="str">
        <f>Raiz!$D$98</f>
        <v>A</v>
      </c>
      <c r="E12698" s="323" t="str">
        <f>Raiz!$E$98</f>
        <v>Custos Indiretos (despesas administrativas e operacionais)</v>
      </c>
      <c r="F12698" s="323"/>
      <c r="G12698" s="323"/>
      <c r="H12698" s="323"/>
      <c r="I12698" s="20">
        <f>VLOOKUP(H12607,Base!$B$1340:$P$1391,J12612+1,FALSE)</f>
        <v>0.05</v>
      </c>
      <c r="J12698" s="19">
        <f t="shared" ref="J12698" si="14252">ROUND(J12720*I12698,2)</f>
        <v>158.44</v>
      </c>
      <c r="K12698" s="30"/>
      <c r="L12698" s="30"/>
    </row>
    <row r="12699" spans="1:12" ht="18" customHeight="1" x14ac:dyDescent="0.2">
      <c r="A12699" s="241">
        <f t="shared" ref="A12699:C12699" si="14253">A12698</f>
        <v>3</v>
      </c>
      <c r="B12699" s="241" t="str">
        <f t="shared" si="14253"/>
        <v>CARREGADOR</v>
      </c>
      <c r="C12699" s="241" t="str">
        <f t="shared" si="14253"/>
        <v>JOINVILLE</v>
      </c>
      <c r="D12699" s="18" t="str">
        <f>Raiz!$D$99</f>
        <v>B</v>
      </c>
      <c r="E12699" s="323" t="str">
        <f>Raiz!$E$99</f>
        <v>Lucro</v>
      </c>
      <c r="F12699" s="323"/>
      <c r="G12699" s="323"/>
      <c r="H12699" s="323"/>
      <c r="I12699" s="20">
        <f>VLOOKUP(H12607,Base!$B$1397:$P$1448,J12612+1,FALSE)</f>
        <v>2.58E-2</v>
      </c>
      <c r="J12699" s="19">
        <f t="shared" ref="J12699" si="14254">ROUND(J12722*I12699,2)</f>
        <v>85.84</v>
      </c>
      <c r="K12699" s="30"/>
      <c r="L12699" s="30"/>
    </row>
    <row r="12700" spans="1:12" ht="18" customHeight="1" x14ac:dyDescent="0.2">
      <c r="A12700" s="241">
        <f t="shared" ref="A12700:C12700" si="14255">A12699</f>
        <v>3</v>
      </c>
      <c r="B12700" s="241" t="str">
        <f t="shared" si="14255"/>
        <v>CARREGADOR</v>
      </c>
      <c r="C12700" s="241" t="str">
        <f t="shared" si="14255"/>
        <v>JOINVILLE</v>
      </c>
      <c r="D12700" s="324" t="str">
        <f>Raiz!$D$100</f>
        <v>Subtotal</v>
      </c>
      <c r="E12700" s="324"/>
      <c r="F12700" s="324"/>
      <c r="G12700" s="324"/>
      <c r="H12700" s="324"/>
      <c r="I12700" s="32">
        <f t="shared" ref="I12700:J12700" si="14256">SUM(I12698:I12699)</f>
        <v>7.5800000000000006E-2</v>
      </c>
      <c r="J12700" s="33">
        <f t="shared" si="14256"/>
        <v>244.28</v>
      </c>
      <c r="K12700" s="30"/>
      <c r="L12700" s="30"/>
    </row>
    <row r="12701" spans="1:12" ht="18" customHeight="1" x14ac:dyDescent="0.2">
      <c r="A12701" s="241">
        <f t="shared" ref="A12701:C12701" si="14257">A12700</f>
        <v>3</v>
      </c>
      <c r="B12701" s="241" t="str">
        <f t="shared" si="14257"/>
        <v>CARREGADOR</v>
      </c>
      <c r="C12701" s="241" t="str">
        <f t="shared" si="14257"/>
        <v>JOINVILLE</v>
      </c>
      <c r="D12701" s="52" t="str">
        <f>Raiz!$D$101</f>
        <v>C</v>
      </c>
      <c r="E12701" s="323" t="str">
        <f>Raiz!$E$101</f>
        <v>Tributos</v>
      </c>
      <c r="F12701" s="325"/>
      <c r="G12701" s="325"/>
      <c r="H12701" s="325"/>
      <c r="I12701" s="32">
        <f t="shared" ref="I12701:J12701" si="14258">SUM(I12702:I12704)</f>
        <v>0.11749999999999999</v>
      </c>
      <c r="J12701" s="33">
        <f t="shared" si="14258"/>
        <v>454.43</v>
      </c>
      <c r="K12701" s="30"/>
      <c r="L12701" s="30"/>
    </row>
    <row r="12702" spans="1:12" ht="18" customHeight="1" x14ac:dyDescent="0.2">
      <c r="A12702" s="241">
        <f t="shared" ref="A12702:C12702" si="14259">A12701</f>
        <v>3</v>
      </c>
      <c r="B12702" s="241" t="str">
        <f t="shared" si="14259"/>
        <v>CARREGADOR</v>
      </c>
      <c r="C12702" s="241" t="str">
        <f t="shared" si="14259"/>
        <v>JOINVILLE</v>
      </c>
      <c r="D12702" s="328" t="str">
        <f>Raiz!$D$102</f>
        <v>C.1</v>
      </c>
      <c r="E12702" s="330" t="str">
        <f>Raiz!$E$102</f>
        <v>Tributos Federais</v>
      </c>
      <c r="F12702" s="332" t="str">
        <f>Raiz!$F$102</f>
        <v>PIS</v>
      </c>
      <c r="G12702" s="333"/>
      <c r="H12702" s="334"/>
      <c r="I12702" s="43">
        <f>Raiz!$I$102</f>
        <v>1.6500000000000001E-2</v>
      </c>
      <c r="J12702" s="19">
        <f t="shared" ref="J12702" si="14260">ROUND(I12702*J12711,2)</f>
        <v>63.81</v>
      </c>
      <c r="K12702" s="30"/>
      <c r="L12702" s="30"/>
    </row>
    <row r="12703" spans="1:12" ht="18" customHeight="1" x14ac:dyDescent="0.2">
      <c r="A12703" s="241">
        <f t="shared" ref="A12703:C12703" si="14261">A12702</f>
        <v>3</v>
      </c>
      <c r="B12703" s="241" t="str">
        <f t="shared" si="14261"/>
        <v>CARREGADOR</v>
      </c>
      <c r="C12703" s="241" t="str">
        <f t="shared" si="14261"/>
        <v>JOINVILLE</v>
      </c>
      <c r="D12703" s="329"/>
      <c r="E12703" s="331"/>
      <c r="F12703" s="331" t="str">
        <f>Raiz!$F$103</f>
        <v>COFINS</v>
      </c>
      <c r="G12703" s="335"/>
      <c r="H12703" s="336"/>
      <c r="I12703" s="20">
        <f>Raiz!$I$103</f>
        <v>7.5999999999999998E-2</v>
      </c>
      <c r="J12703" s="19">
        <f t="shared" ref="J12703" si="14262">ROUND(I12703*J12711,2)</f>
        <v>293.93</v>
      </c>
    </row>
    <row r="12704" spans="1:12" ht="18" customHeight="1" x14ac:dyDescent="0.2">
      <c r="A12704" s="241">
        <f t="shared" ref="A12704:C12704" si="14263">A12703</f>
        <v>3</v>
      </c>
      <c r="B12704" s="241" t="str">
        <f t="shared" si="14263"/>
        <v>CARREGADOR</v>
      </c>
      <c r="C12704" s="241" t="str">
        <f t="shared" si="14263"/>
        <v>JOINVILLE</v>
      </c>
      <c r="D12704" s="18" t="str">
        <f>Raiz!$D$104</f>
        <v>C.2</v>
      </c>
      <c r="E12704" s="263" t="str">
        <f>Raiz!$E$104</f>
        <v>Tributos Municipais</v>
      </c>
      <c r="F12704" s="320" t="str">
        <f>Raiz!$F$104</f>
        <v>ISS</v>
      </c>
      <c r="G12704" s="322"/>
      <c r="H12704" s="321"/>
      <c r="I12704" s="20">
        <f>VLOOKUP(H12607,Base!$B$29:$D$80,3,FALSE)</f>
        <v>2.5000000000000001E-2</v>
      </c>
      <c r="J12704" s="19">
        <f t="shared" ref="J12704" si="14264">ROUND(I12704*J12711,2)</f>
        <v>96.69</v>
      </c>
    </row>
    <row r="12705" spans="1:10" ht="18" customHeight="1" thickBot="1" x14ac:dyDescent="0.25">
      <c r="A12705" s="241">
        <f t="shared" ref="A12705:C12705" si="14265">A12704</f>
        <v>3</v>
      </c>
      <c r="B12705" s="241" t="str">
        <f t="shared" si="14265"/>
        <v>CARREGADOR</v>
      </c>
      <c r="C12705" s="241" t="str">
        <f t="shared" si="14265"/>
        <v>JOINVILLE</v>
      </c>
      <c r="D12705" s="319" t="str">
        <f>Raiz!$D$105</f>
        <v>Total do Módulo 6 - Custos Indiretos, Lucro e Tributos</v>
      </c>
      <c r="E12705" s="319"/>
      <c r="F12705" s="319"/>
      <c r="G12705" s="319"/>
      <c r="H12705" s="319"/>
      <c r="I12705" s="24">
        <f t="shared" ref="I12705:J12705" si="14266">I12700+I12701</f>
        <v>0.1933</v>
      </c>
      <c r="J12705" s="21">
        <f t="shared" si="14266"/>
        <v>698.71</v>
      </c>
    </row>
    <row r="12706" spans="1:10" ht="11.25" customHeight="1" thickBot="1" x14ac:dyDescent="0.25">
      <c r="A12706" s="241">
        <f t="shared" ref="A12706:C12706" si="14267">A12705</f>
        <v>3</v>
      </c>
      <c r="B12706" s="241" t="str">
        <f t="shared" si="14267"/>
        <v>CARREGADOR</v>
      </c>
      <c r="C12706" s="241" t="str">
        <f t="shared" si="14267"/>
        <v>JOINVILLE</v>
      </c>
      <c r="D12706" s="4"/>
      <c r="E12706" s="4"/>
      <c r="F12706" s="4"/>
      <c r="G12706" s="4"/>
      <c r="H12706" s="4"/>
      <c r="I12706" s="4"/>
      <c r="J12706" s="4"/>
    </row>
    <row r="12707" spans="1:10" ht="18" customHeight="1" x14ac:dyDescent="0.2">
      <c r="A12707" s="241">
        <f t="shared" ref="A12707:C12707" si="14268">A12706</f>
        <v>3</v>
      </c>
      <c r="B12707" s="241" t="str">
        <f t="shared" si="14268"/>
        <v>CARREGADOR</v>
      </c>
      <c r="C12707" s="241" t="str">
        <f t="shared" si="14268"/>
        <v>JOINVILLE</v>
      </c>
      <c r="D12707" s="339" t="str">
        <f>Raiz!$D$107</f>
        <v>TRIBUTOS (percentual incidente sobre o Valor total por empregado)</v>
      </c>
      <c r="E12707" s="340"/>
      <c r="F12707" s="340"/>
      <c r="G12707" s="340"/>
      <c r="H12707" s="340"/>
      <c r="I12707" s="340"/>
      <c r="J12707" s="341"/>
    </row>
    <row r="12708" spans="1:10" ht="18" customHeight="1" x14ac:dyDescent="0.2">
      <c r="A12708" s="241">
        <f t="shared" ref="A12708:C12708" si="14269">A12707</f>
        <v>3</v>
      </c>
      <c r="B12708" s="241" t="str">
        <f t="shared" si="14269"/>
        <v>CARREGADOR</v>
      </c>
      <c r="C12708" s="241" t="str">
        <f t="shared" si="14269"/>
        <v>JOINVILLE</v>
      </c>
      <c r="D12708" s="52" t="str">
        <f>Raiz!$D$108</f>
        <v>A</v>
      </c>
      <c r="E12708" s="314" t="str">
        <f>Raiz!$E$108</f>
        <v>Percentual total dos Tributos / 100</v>
      </c>
      <c r="F12708" s="314"/>
      <c r="G12708" s="314"/>
      <c r="H12708" s="314"/>
      <c r="I12708" s="314"/>
      <c r="J12708" s="34">
        <f t="shared" ref="J12708" si="14270">I12701</f>
        <v>0.11749999999999999</v>
      </c>
    </row>
    <row r="12709" spans="1:10" ht="18" customHeight="1" x14ac:dyDescent="0.2">
      <c r="A12709" s="241">
        <f t="shared" ref="A12709:C12709" si="14271">A12708</f>
        <v>3</v>
      </c>
      <c r="B12709" s="241" t="str">
        <f t="shared" si="14271"/>
        <v>CARREGADOR</v>
      </c>
      <c r="C12709" s="241" t="str">
        <f t="shared" si="14271"/>
        <v>JOINVILLE</v>
      </c>
      <c r="D12709" s="52" t="str">
        <f>Raiz!$D$109</f>
        <v>B</v>
      </c>
      <c r="E12709" s="314" t="str">
        <f>Raiz!$E$109</f>
        <v>1 - A</v>
      </c>
      <c r="F12709" s="314"/>
      <c r="G12709" s="314"/>
      <c r="H12709" s="314"/>
      <c r="I12709" s="314"/>
      <c r="J12709" s="34">
        <f t="shared" ref="J12709:J12772" si="14272">1-J12708</f>
        <v>0.88250000000000006</v>
      </c>
    </row>
    <row r="12710" spans="1:10" ht="18" customHeight="1" x14ac:dyDescent="0.2">
      <c r="A12710" s="241">
        <f t="shared" ref="A12710:C12710" si="14273">A12709</f>
        <v>3</v>
      </c>
      <c r="B12710" s="241" t="str">
        <f t="shared" si="14273"/>
        <v>CARREGADOR</v>
      </c>
      <c r="C12710" s="241" t="str">
        <f t="shared" si="14273"/>
        <v>JOINVILLE</v>
      </c>
      <c r="D12710" s="52" t="str">
        <f>Raiz!$D$110</f>
        <v>C</v>
      </c>
      <c r="E12710" s="314" t="str">
        <f>Raiz!$E$110</f>
        <v>Custo antes da incidência dos tributos</v>
      </c>
      <c r="F12710" s="314"/>
      <c r="G12710" s="314"/>
      <c r="H12710" s="314"/>
      <c r="I12710" s="314"/>
      <c r="J12710" s="19">
        <f t="shared" ref="J12710" si="14274">J12724</f>
        <v>3413.1091666666666</v>
      </c>
    </row>
    <row r="12711" spans="1:10" ht="18" customHeight="1" x14ac:dyDescent="0.2">
      <c r="A12711" s="241">
        <f t="shared" ref="A12711:C12711" si="14275">A12710</f>
        <v>3</v>
      </c>
      <c r="B12711" s="241" t="str">
        <f t="shared" si="14275"/>
        <v>CARREGADOR</v>
      </c>
      <c r="C12711" s="241" t="str">
        <f t="shared" si="14275"/>
        <v>JOINVILLE</v>
      </c>
      <c r="D12711" s="52" t="str">
        <f>Raiz!$D$111</f>
        <v>D</v>
      </c>
      <c r="E12711" s="314" t="str">
        <f>Raiz!$E$111</f>
        <v>PREÇO DO POSTO/MÊS (C / B)</v>
      </c>
      <c r="F12711" s="314"/>
      <c r="G12711" s="314"/>
      <c r="H12711" s="314"/>
      <c r="I12711" s="314"/>
      <c r="J12711" s="19">
        <f t="shared" ref="J12711" si="14276">ROUND(J12710/J12709,2)</f>
        <v>3867.55</v>
      </c>
    </row>
    <row r="12712" spans="1:10" ht="18" customHeight="1" thickBot="1" x14ac:dyDescent="0.25">
      <c r="A12712" s="241">
        <f t="shared" ref="A12712:C12712" si="14277">A12711</f>
        <v>3</v>
      </c>
      <c r="B12712" s="241" t="str">
        <f t="shared" si="14277"/>
        <v>CARREGADOR</v>
      </c>
      <c r="C12712" s="241" t="str">
        <f t="shared" si="14277"/>
        <v>JOINVILLE</v>
      </c>
      <c r="D12712" s="317" t="str">
        <f>Raiz!$D$112</f>
        <v>Total dos Tributos = (D – C)</v>
      </c>
      <c r="E12712" s="317"/>
      <c r="F12712" s="317"/>
      <c r="G12712" s="317"/>
      <c r="H12712" s="317"/>
      <c r="I12712" s="317"/>
      <c r="J12712" s="35">
        <f t="shared" ref="J12712" si="14278">J12711-J12710</f>
        <v>454.44083333333356</v>
      </c>
    </row>
    <row r="12713" spans="1:10" ht="11.25" customHeight="1" thickBot="1" x14ac:dyDescent="0.25">
      <c r="A12713" s="241">
        <f t="shared" ref="A12713:C12713" si="14279">A12712</f>
        <v>3</v>
      </c>
      <c r="B12713" s="241" t="str">
        <f t="shared" si="14279"/>
        <v>CARREGADOR</v>
      </c>
      <c r="C12713" s="241" t="str">
        <f t="shared" si="14279"/>
        <v>JOINVILLE</v>
      </c>
      <c r="D12713" s="4"/>
      <c r="E12713" s="4"/>
      <c r="F12713" s="4"/>
      <c r="G12713" s="4"/>
      <c r="H12713" s="4"/>
      <c r="I12713" s="4"/>
      <c r="J12713" s="4"/>
    </row>
    <row r="12714" spans="1:10" ht="18" customHeight="1" x14ac:dyDescent="0.2">
      <c r="A12714" s="241">
        <f t="shared" ref="A12714:C12714" si="14280">A12713</f>
        <v>3</v>
      </c>
      <c r="B12714" s="241" t="str">
        <f t="shared" si="14280"/>
        <v>CARREGADOR</v>
      </c>
      <c r="C12714" s="241" t="str">
        <f t="shared" si="14280"/>
        <v>JOINVILLE</v>
      </c>
      <c r="D12714" s="318" t="str">
        <f>Raiz!$D$114</f>
        <v>2 - QUADRO-RESUMO DO CUSTO POR EMPREGADO</v>
      </c>
      <c r="E12714" s="318"/>
      <c r="F12714" s="318"/>
      <c r="G12714" s="318"/>
      <c r="H12714" s="318"/>
      <c r="I12714" s="318"/>
      <c r="J12714" s="3" t="str">
        <f>Raiz!$J$114</f>
        <v>Valor R$</v>
      </c>
    </row>
    <row r="12715" spans="1:10" ht="18" customHeight="1" x14ac:dyDescent="0.2">
      <c r="A12715" s="241">
        <f t="shared" ref="A12715:C12715" si="14281">A12714</f>
        <v>3</v>
      </c>
      <c r="B12715" s="241" t="str">
        <f t="shared" si="14281"/>
        <v>CARREGADOR</v>
      </c>
      <c r="C12715" s="241" t="str">
        <f t="shared" si="14281"/>
        <v>JOINVILLE</v>
      </c>
      <c r="D12715" s="52" t="str">
        <f>Raiz!$D$115</f>
        <v>A</v>
      </c>
      <c r="E12715" s="314" t="str">
        <f>Raiz!$E$115</f>
        <v>Módulo 1 - Composição da Remuneração</v>
      </c>
      <c r="F12715" s="314"/>
      <c r="G12715" s="314"/>
      <c r="H12715" s="314"/>
      <c r="I12715" s="314"/>
      <c r="J12715" s="19">
        <f t="shared" ref="J12715" si="14282">J12635</f>
        <v>1467.52</v>
      </c>
    </row>
    <row r="12716" spans="1:10" ht="18" customHeight="1" x14ac:dyDescent="0.2">
      <c r="A12716" s="241">
        <f t="shared" ref="A12716:C12716" si="14283">A12715</f>
        <v>3</v>
      </c>
      <c r="B12716" s="241" t="str">
        <f t="shared" si="14283"/>
        <v>CARREGADOR</v>
      </c>
      <c r="C12716" s="241" t="str">
        <f t="shared" si="14283"/>
        <v>JOINVILLE</v>
      </c>
      <c r="D12716" s="52" t="str">
        <f>Raiz!$D$116</f>
        <v>B</v>
      </c>
      <c r="E12716" s="314" t="str">
        <f>Raiz!$E$116</f>
        <v>Módulo 2 - Encargos e Benefícios Anuais, Mensais e Diários</v>
      </c>
      <c r="F12716" s="314"/>
      <c r="G12716" s="314"/>
      <c r="H12716" s="314"/>
      <c r="I12716" s="314"/>
      <c r="J12716" s="19">
        <f t="shared" ref="J12716" si="14284">J12668</f>
        <v>1340.37</v>
      </c>
    </row>
    <row r="12717" spans="1:10" ht="18" customHeight="1" x14ac:dyDescent="0.2">
      <c r="A12717" s="241">
        <f t="shared" ref="A12717:C12717" si="14285">A12716</f>
        <v>3</v>
      </c>
      <c r="B12717" s="241" t="str">
        <f t="shared" si="14285"/>
        <v>CARREGADOR</v>
      </c>
      <c r="C12717" s="241" t="str">
        <f t="shared" si="14285"/>
        <v>JOINVILLE</v>
      </c>
      <c r="D12717" s="52" t="str">
        <f>Raiz!$D$117</f>
        <v>C</v>
      </c>
      <c r="E12717" s="314" t="str">
        <f>Raiz!$E$117</f>
        <v>Módulo 3 - Provisão para Rescisão</v>
      </c>
      <c r="F12717" s="314"/>
      <c r="G12717" s="314"/>
      <c r="H12717" s="314"/>
      <c r="I12717" s="314"/>
      <c r="J12717" s="19">
        <f t="shared" ref="J12717" si="14286">J12677</f>
        <v>89.97</v>
      </c>
    </row>
    <row r="12718" spans="1:10" ht="18" customHeight="1" x14ac:dyDescent="0.2">
      <c r="A12718" s="241">
        <f t="shared" ref="A12718:C12718" si="14287">A12717</f>
        <v>3</v>
      </c>
      <c r="B12718" s="241" t="str">
        <f t="shared" si="14287"/>
        <v>CARREGADOR</v>
      </c>
      <c r="C12718" s="241" t="str">
        <f t="shared" si="14287"/>
        <v>JOINVILLE</v>
      </c>
      <c r="D12718" s="52" t="str">
        <f>Raiz!$D$118</f>
        <v>D</v>
      </c>
      <c r="E12718" s="314" t="str">
        <f>Raiz!$E$118</f>
        <v>Módulo 4 - Custo de Reposição do Profissional Ausente</v>
      </c>
      <c r="F12718" s="314"/>
      <c r="G12718" s="314"/>
      <c r="H12718" s="314"/>
      <c r="I12718" s="314"/>
      <c r="J12718" s="19">
        <f t="shared" ref="J12718" si="14288">J12690</f>
        <v>227.21916666666664</v>
      </c>
    </row>
    <row r="12719" spans="1:10" ht="18" customHeight="1" x14ac:dyDescent="0.2">
      <c r="A12719" s="241">
        <f t="shared" ref="A12719:C12719" si="14289">A12718</f>
        <v>3</v>
      </c>
      <c r="B12719" s="241" t="str">
        <f t="shared" si="14289"/>
        <v>CARREGADOR</v>
      </c>
      <c r="C12719" s="241" t="str">
        <f t="shared" si="14289"/>
        <v>JOINVILLE</v>
      </c>
      <c r="D12719" s="52" t="str">
        <f>Raiz!$D$119</f>
        <v>E</v>
      </c>
      <c r="E12719" s="314" t="str">
        <f>Raiz!$E$119</f>
        <v>Módulo 5 - Insumos Diversos</v>
      </c>
      <c r="F12719" s="314"/>
      <c r="G12719" s="314"/>
      <c r="H12719" s="314"/>
      <c r="I12719" s="314"/>
      <c r="J12719" s="19">
        <f t="shared" ref="J12719" si="14290">J12695</f>
        <v>43.75</v>
      </c>
    </row>
    <row r="12720" spans="1:10" ht="18" customHeight="1" x14ac:dyDescent="0.2">
      <c r="A12720" s="241">
        <f t="shared" ref="A12720:C12720" si="14291">A12719</f>
        <v>3</v>
      </c>
      <c r="B12720" s="241" t="str">
        <f t="shared" si="14291"/>
        <v>CARREGADOR</v>
      </c>
      <c r="C12720" s="241" t="str">
        <f t="shared" si="14291"/>
        <v>JOINVILLE</v>
      </c>
      <c r="D12720" s="315" t="str">
        <f>Raiz!$D$120</f>
        <v>Subtotal (A + B + C+ D + E)</v>
      </c>
      <c r="E12720" s="315"/>
      <c r="F12720" s="315"/>
      <c r="G12720" s="315"/>
      <c r="H12720" s="315"/>
      <c r="I12720" s="315"/>
      <c r="J12720" s="33">
        <f t="shared" ref="J12720" si="14292">SUM(J12715:J12719)</f>
        <v>3168.8291666666664</v>
      </c>
    </row>
    <row r="12721" spans="1:16" ht="18" customHeight="1" x14ac:dyDescent="0.2">
      <c r="A12721" s="241">
        <f t="shared" ref="A12721:C12721" si="14293">A12720</f>
        <v>3</v>
      </c>
      <c r="B12721" s="241" t="str">
        <f t="shared" si="14293"/>
        <v>CARREGADOR</v>
      </c>
      <c r="C12721" s="241" t="str">
        <f t="shared" si="14293"/>
        <v>JOINVILLE</v>
      </c>
      <c r="D12721" s="52" t="str">
        <f>Raiz!$D$121</f>
        <v>F</v>
      </c>
      <c r="E12721" s="314" t="str">
        <f>Raiz!$E$121</f>
        <v>Módulo 6-A - Custos Indiretos (despesas administrativas e operacionais)</v>
      </c>
      <c r="F12721" s="314"/>
      <c r="G12721" s="314"/>
      <c r="H12721" s="314"/>
      <c r="I12721" s="314"/>
      <c r="J12721" s="19">
        <f t="shared" ref="J12721" si="14294">J12698</f>
        <v>158.44</v>
      </c>
    </row>
    <row r="12722" spans="1:16" ht="18" customHeight="1" x14ac:dyDescent="0.2">
      <c r="A12722" s="241">
        <f t="shared" ref="A12722:C12722" si="14295">A12721</f>
        <v>3</v>
      </c>
      <c r="B12722" s="241" t="str">
        <f t="shared" si="14295"/>
        <v>CARREGADOR</v>
      </c>
      <c r="C12722" s="241" t="str">
        <f t="shared" si="14295"/>
        <v>JOINVILLE</v>
      </c>
      <c r="D12722" s="315" t="str">
        <f>Raiz!$D$122</f>
        <v>Subtotal (antes da incidência dos lucros)</v>
      </c>
      <c r="E12722" s="315"/>
      <c r="F12722" s="315"/>
      <c r="G12722" s="315"/>
      <c r="H12722" s="315"/>
      <c r="I12722" s="315"/>
      <c r="J12722" s="36">
        <f t="shared" ref="J12722" si="14296">J12720+J12721</f>
        <v>3327.2691666666665</v>
      </c>
    </row>
    <row r="12723" spans="1:16" ht="18" customHeight="1" x14ac:dyDescent="0.2">
      <c r="A12723" s="241">
        <f t="shared" ref="A12723:C12723" si="14297">A12722</f>
        <v>3</v>
      </c>
      <c r="B12723" s="241" t="str">
        <f t="shared" si="14297"/>
        <v>CARREGADOR</v>
      </c>
      <c r="C12723" s="241" t="str">
        <f t="shared" si="14297"/>
        <v>JOINVILLE</v>
      </c>
      <c r="D12723" s="52" t="str">
        <f>Raiz!$D$123</f>
        <v>G</v>
      </c>
      <c r="E12723" s="314" t="str">
        <f>Raiz!$E$123</f>
        <v>Módulo 6-B - Lucro</v>
      </c>
      <c r="F12723" s="314"/>
      <c r="G12723" s="314"/>
      <c r="H12723" s="314"/>
      <c r="I12723" s="314"/>
      <c r="J12723" s="36">
        <f t="shared" ref="J12723" si="14298">J12699</f>
        <v>85.84</v>
      </c>
    </row>
    <row r="12724" spans="1:16" ht="18" customHeight="1" x14ac:dyDescent="0.2">
      <c r="A12724" s="241">
        <f t="shared" ref="A12724:C12724" si="14299">A12723</f>
        <v>3</v>
      </c>
      <c r="B12724" s="241" t="str">
        <f t="shared" si="14299"/>
        <v>CARREGADOR</v>
      </c>
      <c r="C12724" s="241" t="str">
        <f t="shared" si="14299"/>
        <v>JOINVILLE</v>
      </c>
      <c r="D12724" s="315" t="str">
        <f>Raiz!$D$124</f>
        <v>Subtotal (antes da incidência dos tributos)</v>
      </c>
      <c r="E12724" s="315"/>
      <c r="F12724" s="315"/>
      <c r="G12724" s="315"/>
      <c r="H12724" s="315"/>
      <c r="I12724" s="315"/>
      <c r="J12724" s="36">
        <f t="shared" ref="J12724" si="14300">J12722+J12723</f>
        <v>3413.1091666666666</v>
      </c>
    </row>
    <row r="12725" spans="1:16" ht="18" customHeight="1" x14ac:dyDescent="0.2">
      <c r="A12725" s="241">
        <f t="shared" ref="A12725:C12725" si="14301">A12724</f>
        <v>3</v>
      </c>
      <c r="B12725" s="241" t="str">
        <f t="shared" si="14301"/>
        <v>CARREGADOR</v>
      </c>
      <c r="C12725" s="241" t="str">
        <f t="shared" si="14301"/>
        <v>JOINVILLE</v>
      </c>
      <c r="D12725" s="52" t="str">
        <f>Raiz!$D$125</f>
        <v>H</v>
      </c>
      <c r="E12725" s="314" t="str">
        <f>Raiz!$E$125</f>
        <v>Módulo 6-C - Tributos</v>
      </c>
      <c r="F12725" s="314"/>
      <c r="G12725" s="314"/>
      <c r="H12725" s="314"/>
      <c r="I12725" s="314"/>
      <c r="J12725" s="36">
        <f t="shared" ref="J12725" si="14302">J12701</f>
        <v>454.43</v>
      </c>
    </row>
    <row r="12726" spans="1:16" ht="18" customHeight="1" thickBot="1" x14ac:dyDescent="0.25">
      <c r="A12726" s="241">
        <f t="shared" ref="A12726:C12726" si="14303">A12725</f>
        <v>3</v>
      </c>
      <c r="B12726" s="241" t="str">
        <f t="shared" si="14303"/>
        <v>CARREGADOR</v>
      </c>
      <c r="C12726" s="241" t="str">
        <f t="shared" si="14303"/>
        <v>JOINVILLE</v>
      </c>
      <c r="D12726" s="393" t="str">
        <f>Raiz!$D$126</f>
        <v>Valor Total por Empregado / Mês</v>
      </c>
      <c r="E12726" s="394"/>
      <c r="F12726" s="395"/>
      <c r="G12726" s="393" t="str">
        <f t="shared" ref="G12726" si="14304">CONCATENATE(G12612," - ",H12607)</f>
        <v>CARREGADOR - JOINVILLE</v>
      </c>
      <c r="H12726" s="394"/>
      <c r="I12726" s="395"/>
      <c r="J12726" s="47">
        <f t="shared" ref="J12726" si="14305">ROUND(SUM(J12724:J12725),2)</f>
        <v>3867.54</v>
      </c>
      <c r="M12726" s="129"/>
    </row>
    <row r="12727" spans="1:16" ht="7.5" customHeight="1" thickBot="1" x14ac:dyDescent="0.25">
      <c r="A12727" s="241">
        <f t="shared" ref="A12727:C12727" si="14306">A12726</f>
        <v>3</v>
      </c>
      <c r="B12727" s="241" t="str">
        <f t="shared" si="14306"/>
        <v>CARREGADOR</v>
      </c>
      <c r="C12727" s="241" t="str">
        <f t="shared" si="14306"/>
        <v>JOINVILLE</v>
      </c>
      <c r="M12727" s="129"/>
    </row>
    <row r="12728" spans="1:16" ht="36" customHeight="1" thickBot="1" x14ac:dyDescent="0.25">
      <c r="A12728" s="241">
        <f t="shared" ref="A12728" si="14307">J12728</f>
        <v>3</v>
      </c>
      <c r="B12728" s="241" t="str">
        <f t="shared" ref="B12728" si="14308">G12738</f>
        <v>CONFERENTE</v>
      </c>
      <c r="C12728" s="241" t="str">
        <f t="shared" ref="C12728" si="14309">H12733</f>
        <v>JOINVILLE</v>
      </c>
      <c r="D12728" s="311" t="str">
        <f>Raiz!$D$2</f>
        <v>PLANILHA DE CUSTOS E FORMAÇÃO DE PREÇOS</v>
      </c>
      <c r="E12728" s="312"/>
      <c r="F12728" s="312"/>
      <c r="G12728" s="312"/>
      <c r="H12728" s="313"/>
      <c r="I12728" s="66" t="str">
        <f>Raiz!$I$2</f>
        <v>GRUPO</v>
      </c>
      <c r="J12728" s="59">
        <f>VLOOKUP(H12733,Base!$B$29:$C$80,2,FALSE)</f>
        <v>3</v>
      </c>
      <c r="K12728" s="127"/>
      <c r="L12728" s="239" t="s">
        <v>320</v>
      </c>
      <c r="M12728" s="240">
        <f t="shared" ref="M12728" si="14310">M12602+1</f>
        <v>102</v>
      </c>
    </row>
    <row r="12729" spans="1:16" s="4" customFormat="1" ht="18" customHeight="1" x14ac:dyDescent="0.2">
      <c r="A12729" s="241">
        <f t="shared" ref="A12729:A12792" si="14311">A12728</f>
        <v>3</v>
      </c>
      <c r="B12729" s="241" t="str">
        <f t="shared" ref="B12729:B12792" si="14312">B12728</f>
        <v>CONFERENTE</v>
      </c>
      <c r="C12729" s="241" t="str">
        <f t="shared" ref="C12729:C12792" si="14313">C12728</f>
        <v>JOINVILLE</v>
      </c>
      <c r="D12729" s="400" t="str">
        <f>Raiz!$D$3</f>
        <v>DISCRIMINAÇÃO DOS SERVIÇOS (DADOS REFERENTES À CONTRATAÇÃO)</v>
      </c>
      <c r="E12729" s="401"/>
      <c r="F12729" s="401"/>
      <c r="G12729" s="401"/>
      <c r="H12729" s="401"/>
      <c r="I12729" s="401"/>
      <c r="J12729" s="402"/>
      <c r="K12729" s="30"/>
      <c r="L12729" s="30"/>
      <c r="M12729" s="30"/>
      <c r="N12729" s="30"/>
      <c r="O12729" s="30"/>
      <c r="P12729" s="30"/>
    </row>
    <row r="12730" spans="1:16" s="4" customFormat="1" ht="18" customHeight="1" x14ac:dyDescent="0.2">
      <c r="A12730" s="241">
        <f t="shared" si="14311"/>
        <v>3</v>
      </c>
      <c r="B12730" s="241" t="str">
        <f t="shared" si="14312"/>
        <v>CONFERENTE</v>
      </c>
      <c r="C12730" s="241" t="str">
        <f t="shared" si="14313"/>
        <v>JOINVILLE</v>
      </c>
      <c r="D12730" s="52" t="str">
        <f>Raiz!$D$4</f>
        <v>A</v>
      </c>
      <c r="E12730" s="359" t="str">
        <f>Raiz!$E$4</f>
        <v>Processo nº</v>
      </c>
      <c r="F12730" s="359"/>
      <c r="G12730" s="359"/>
      <c r="H12730" s="386" t="str">
        <f>Base!$C$2</f>
        <v>10905.720090/2020-71</v>
      </c>
      <c r="I12730" s="386"/>
      <c r="J12730" s="386"/>
      <c r="K12730" s="30"/>
      <c r="L12730" s="30"/>
      <c r="M12730" s="30"/>
      <c r="N12730" s="30"/>
      <c r="O12730" s="30"/>
      <c r="P12730" s="30"/>
    </row>
    <row r="12731" spans="1:16" s="4" customFormat="1" ht="18" customHeight="1" x14ac:dyDescent="0.2">
      <c r="A12731" s="241">
        <f t="shared" si="14311"/>
        <v>3</v>
      </c>
      <c r="B12731" s="241" t="str">
        <f t="shared" si="14312"/>
        <v>CONFERENTE</v>
      </c>
      <c r="C12731" s="241" t="str">
        <f t="shared" si="14313"/>
        <v>JOINVILLE</v>
      </c>
      <c r="D12731" s="52" t="str">
        <f>Raiz!$D$5</f>
        <v>B</v>
      </c>
      <c r="E12731" s="359" t="str">
        <f>Raiz!$E$5</f>
        <v>Licitação nº</v>
      </c>
      <c r="F12731" s="359"/>
      <c r="G12731" s="359"/>
      <c r="H12731" s="386" t="str">
        <f>Base!$C$3</f>
        <v>___/2021</v>
      </c>
      <c r="I12731" s="386"/>
      <c r="J12731" s="386"/>
      <c r="K12731" s="30"/>
      <c r="L12731" s="30"/>
      <c r="M12731" s="30"/>
      <c r="N12731" s="30"/>
      <c r="O12731" s="30"/>
      <c r="P12731" s="30"/>
    </row>
    <row r="12732" spans="1:16" s="4" customFormat="1" ht="18" customHeight="1" x14ac:dyDescent="0.2">
      <c r="A12732" s="241">
        <f t="shared" si="14311"/>
        <v>3</v>
      </c>
      <c r="B12732" s="241" t="str">
        <f t="shared" si="14312"/>
        <v>CONFERENTE</v>
      </c>
      <c r="C12732" s="241" t="str">
        <f t="shared" si="14313"/>
        <v>JOINVILLE</v>
      </c>
      <c r="D12732" s="52" t="str">
        <f>Raiz!$D$6</f>
        <v>C</v>
      </c>
      <c r="E12732" s="359" t="str">
        <f>Raiz!$E$6</f>
        <v>Data de apresentação da proposta</v>
      </c>
      <c r="F12732" s="359"/>
      <c r="G12732" s="359"/>
      <c r="H12732" s="386" t="str">
        <f>Base!$C$4</f>
        <v>___/___/2021</v>
      </c>
      <c r="I12732" s="386"/>
      <c r="J12732" s="386"/>
      <c r="K12732" s="30"/>
      <c r="L12732" s="30"/>
      <c r="M12732" s="30"/>
      <c r="N12732" s="30"/>
      <c r="O12732" s="30"/>
      <c r="P12732" s="30"/>
    </row>
    <row r="12733" spans="1:16" s="4" customFormat="1" ht="18" customHeight="1" x14ac:dyDescent="0.2">
      <c r="A12733" s="241">
        <f t="shared" si="14311"/>
        <v>3</v>
      </c>
      <c r="B12733" s="241" t="str">
        <f t="shared" si="14312"/>
        <v>CONFERENTE</v>
      </c>
      <c r="C12733" s="241" t="str">
        <f t="shared" si="14313"/>
        <v>JOINVILLE</v>
      </c>
      <c r="D12733" s="52" t="str">
        <f>Raiz!$D$7</f>
        <v>D</v>
      </c>
      <c r="E12733" s="359" t="str">
        <f>Raiz!$E$7</f>
        <v>Local da prestação do serviço</v>
      </c>
      <c r="F12733" s="359"/>
      <c r="G12733" s="359"/>
      <c r="H12733" s="368" t="str">
        <f>VLOOKUP(M12728,Base!$T$86:$V$813,2,FALSE)</f>
        <v>JOINVILLE</v>
      </c>
      <c r="I12733" s="368"/>
      <c r="J12733" s="369">
        <f t="shared" ref="J12733" si="14314">K12733</f>
        <v>0</v>
      </c>
      <c r="K12733" s="127"/>
      <c r="L12733" s="127"/>
      <c r="M12733" s="30"/>
      <c r="N12733" s="30"/>
      <c r="O12733" s="30"/>
      <c r="P12733" s="30"/>
    </row>
    <row r="12734" spans="1:16" s="4" customFormat="1" ht="18" customHeight="1" x14ac:dyDescent="0.2">
      <c r="A12734" s="241">
        <f t="shared" si="14311"/>
        <v>3</v>
      </c>
      <c r="B12734" s="241" t="str">
        <f t="shared" si="14312"/>
        <v>CONFERENTE</v>
      </c>
      <c r="C12734" s="241" t="str">
        <f t="shared" si="14313"/>
        <v>JOINVILLE</v>
      </c>
      <c r="D12734" s="52" t="str">
        <f>Raiz!$D$8</f>
        <v>E</v>
      </c>
      <c r="E12734" s="359" t="str">
        <f>Raiz!$E$8</f>
        <v>Ano do Acordo, Convenção ou Dissídio Coletivo:</v>
      </c>
      <c r="F12734" s="359"/>
      <c r="G12734" s="359"/>
      <c r="H12734" s="370">
        <f>VLOOKUP(H12733,Base!$B$257:$P$308,J12738+1,FALSE)</f>
        <v>2021</v>
      </c>
      <c r="I12734" s="370"/>
      <c r="J12734" s="370"/>
      <c r="K12734" s="30"/>
      <c r="L12734" s="30"/>
      <c r="M12734" s="30"/>
      <c r="N12734" s="30"/>
      <c r="O12734" s="30"/>
      <c r="P12734" s="30"/>
    </row>
    <row r="12735" spans="1:16" s="4" customFormat="1" ht="18" customHeight="1" thickBot="1" x14ac:dyDescent="0.25">
      <c r="A12735" s="241">
        <f t="shared" si="14311"/>
        <v>3</v>
      </c>
      <c r="B12735" s="241" t="str">
        <f t="shared" si="14312"/>
        <v>CONFERENTE</v>
      </c>
      <c r="C12735" s="241" t="str">
        <f t="shared" si="14313"/>
        <v>JOINVILLE</v>
      </c>
      <c r="D12735" s="17" t="str">
        <f>Raiz!$D$9</f>
        <v>F</v>
      </c>
      <c r="E12735" s="360" t="str">
        <f>Raiz!$E$9</f>
        <v>Tempo de Execução (meses)</v>
      </c>
      <c r="F12735" s="360"/>
      <c r="G12735" s="360"/>
      <c r="H12735" s="378">
        <f>VLOOKUP(H12733,Base!$B$143:$P$194,J12738+1,FALSE)</f>
        <v>20</v>
      </c>
      <c r="I12735" s="379"/>
      <c r="J12735" s="380"/>
      <c r="K12735" s="30"/>
      <c r="L12735" s="30"/>
      <c r="M12735" s="30"/>
      <c r="N12735" s="30"/>
      <c r="O12735" s="30"/>
      <c r="P12735" s="30"/>
    </row>
    <row r="12736" spans="1:16" ht="14.1" customHeight="1" thickBot="1" x14ac:dyDescent="0.25">
      <c r="A12736" s="241">
        <f t="shared" si="14311"/>
        <v>3</v>
      </c>
      <c r="B12736" s="241" t="str">
        <f t="shared" si="14312"/>
        <v>CONFERENTE</v>
      </c>
      <c r="C12736" s="241" t="str">
        <f t="shared" si="14313"/>
        <v>JOINVILLE</v>
      </c>
      <c r="D12736" s="16"/>
    </row>
    <row r="12737" spans="1:16" s="4" customFormat="1" ht="18" customHeight="1" x14ac:dyDescent="0.2">
      <c r="A12737" s="241">
        <f t="shared" si="14311"/>
        <v>3</v>
      </c>
      <c r="B12737" s="241" t="str">
        <f t="shared" si="14312"/>
        <v>CONFERENTE</v>
      </c>
      <c r="C12737" s="241" t="str">
        <f t="shared" si="14313"/>
        <v>JOINVILLE</v>
      </c>
      <c r="D12737" s="381" t="str">
        <f>Raiz!$D$11</f>
        <v>IDENTIFICAÇÃO DO SERVIÇO</v>
      </c>
      <c r="E12737" s="381"/>
      <c r="F12737" s="381"/>
      <c r="G12737" s="381"/>
      <c r="H12737" s="381"/>
      <c r="I12737" s="381"/>
      <c r="J12737" s="381"/>
      <c r="K12737" s="30"/>
      <c r="L12737" s="30"/>
      <c r="M12737" s="30"/>
      <c r="N12737" s="30"/>
      <c r="O12737" s="30"/>
      <c r="P12737" s="30"/>
    </row>
    <row r="12738" spans="1:16" s="4" customFormat="1" ht="18" customHeight="1" x14ac:dyDescent="0.2">
      <c r="A12738" s="241">
        <f t="shared" si="14311"/>
        <v>3</v>
      </c>
      <c r="B12738" s="241" t="str">
        <f t="shared" si="14312"/>
        <v>CONFERENTE</v>
      </c>
      <c r="C12738" s="241" t="str">
        <f t="shared" si="14313"/>
        <v>JOINVILLE</v>
      </c>
      <c r="D12738" s="389" t="str">
        <f>Raiz!$D$12</f>
        <v>Tipo de Serviço</v>
      </c>
      <c r="E12738" s="389"/>
      <c r="F12738" s="389"/>
      <c r="G12738" s="387" t="str">
        <f>VLOOKUP(M12728,Base!$T$86:$V$813,3,FALSE)</f>
        <v>CONFERENTE</v>
      </c>
      <c r="H12738" s="388"/>
      <c r="I12738" s="388"/>
      <c r="J12738" s="238">
        <f>VLOOKUP(G12738,Base!$B$11:$E$24,4,FALSE)</f>
        <v>7</v>
      </c>
      <c r="M12738" s="30"/>
      <c r="N12738" s="30"/>
      <c r="O12738" s="30"/>
      <c r="P12738" s="30"/>
    </row>
    <row r="12739" spans="1:16" s="4" customFormat="1" ht="18" customHeight="1" x14ac:dyDescent="0.2">
      <c r="A12739" s="241">
        <f t="shared" si="14311"/>
        <v>3</v>
      </c>
      <c r="B12739" s="241" t="str">
        <f t="shared" si="14312"/>
        <v>CONFERENTE</v>
      </c>
      <c r="C12739" s="241" t="str">
        <f t="shared" si="14313"/>
        <v>JOINVILLE</v>
      </c>
      <c r="D12739" s="389" t="str">
        <f>Raiz!$D$13</f>
        <v>Unidade de medida</v>
      </c>
      <c r="E12739" s="389"/>
      <c r="F12739" s="389"/>
      <c r="G12739" s="390" t="str">
        <f>Base!$C$6</f>
        <v>Posto</v>
      </c>
      <c r="H12739" s="390"/>
      <c r="I12739" s="390"/>
      <c r="J12739" s="390"/>
      <c r="K12739" s="30"/>
      <c r="L12739" s="30"/>
      <c r="M12739" s="30"/>
      <c r="N12739" s="30"/>
      <c r="O12739" s="30"/>
      <c r="P12739" s="30"/>
    </row>
    <row r="12740" spans="1:16" s="4" customFormat="1" ht="18" customHeight="1" thickBot="1" x14ac:dyDescent="0.25">
      <c r="A12740" s="241">
        <f t="shared" si="14311"/>
        <v>3</v>
      </c>
      <c r="B12740" s="241" t="str">
        <f t="shared" si="14312"/>
        <v>CONFERENTE</v>
      </c>
      <c r="C12740" s="241" t="str">
        <f t="shared" si="14313"/>
        <v>JOINVILLE</v>
      </c>
      <c r="D12740" s="396" t="str">
        <f>Raiz!$D$14</f>
        <v>Quantidade a contratar (unidade de medida)</v>
      </c>
      <c r="E12740" s="396"/>
      <c r="F12740" s="396"/>
      <c r="G12740" s="378">
        <f>VLOOKUP(H12733,Base!$B$86:$P$137,1+J12738,FALSE)</f>
        <v>1</v>
      </c>
      <c r="H12740" s="379"/>
      <c r="I12740" s="379"/>
      <c r="J12740" s="380"/>
      <c r="K12740" s="30"/>
      <c r="L12740" s="30"/>
      <c r="M12740" s="30"/>
      <c r="N12740" s="30"/>
      <c r="O12740" s="30"/>
      <c r="P12740" s="30"/>
    </row>
    <row r="12741" spans="1:16" s="4" customFormat="1" ht="14.1" customHeight="1" thickBot="1" x14ac:dyDescent="0.25">
      <c r="A12741" s="241">
        <f t="shared" si="14311"/>
        <v>3</v>
      </c>
      <c r="B12741" s="241" t="str">
        <f t="shared" si="14312"/>
        <v>CONFERENTE</v>
      </c>
      <c r="C12741" s="241" t="str">
        <f t="shared" si="14313"/>
        <v>JOINVILLE</v>
      </c>
      <c r="D12741" s="5"/>
      <c r="E12741" s="5"/>
      <c r="F12741" s="5"/>
      <c r="G12741" s="5"/>
      <c r="H12741" s="5"/>
      <c r="I12741" s="5"/>
      <c r="J12741" s="5"/>
      <c r="K12741" s="29"/>
      <c r="L12741" s="29"/>
      <c r="M12741" s="30"/>
      <c r="N12741" s="30"/>
      <c r="O12741" s="30"/>
      <c r="P12741" s="30"/>
    </row>
    <row r="12742" spans="1:16" s="4" customFormat="1" ht="18" customHeight="1" x14ac:dyDescent="0.2">
      <c r="A12742" s="241">
        <f t="shared" si="14311"/>
        <v>3</v>
      </c>
      <c r="B12742" s="241" t="str">
        <f t="shared" si="14312"/>
        <v>CONFERENTE</v>
      </c>
      <c r="C12742" s="241" t="str">
        <f t="shared" si="14313"/>
        <v>JOINVILLE</v>
      </c>
      <c r="D12742" s="381" t="str">
        <f>Raiz!$D$16</f>
        <v>1. MÓDULOS: Mão de obra vinculada à execução contratual</v>
      </c>
      <c r="E12742" s="381"/>
      <c r="F12742" s="381"/>
      <c r="G12742" s="381"/>
      <c r="H12742" s="381"/>
      <c r="I12742" s="381"/>
      <c r="J12742" s="381"/>
      <c r="K12742" s="30"/>
      <c r="L12742" s="30"/>
      <c r="M12742" s="30"/>
      <c r="N12742" s="30"/>
      <c r="O12742" s="30"/>
      <c r="P12742" s="30"/>
    </row>
    <row r="12743" spans="1:16" s="4" customFormat="1" ht="18" customHeight="1" x14ac:dyDescent="0.2">
      <c r="A12743" s="241">
        <f t="shared" si="14311"/>
        <v>3</v>
      </c>
      <c r="B12743" s="241" t="str">
        <f t="shared" si="14312"/>
        <v>CONFERENTE</v>
      </c>
      <c r="C12743" s="241" t="str">
        <f t="shared" si="14313"/>
        <v>JOINVILLE</v>
      </c>
      <c r="D12743" s="382" t="str">
        <f>Raiz!$D$17</f>
        <v>Dados para composição dos custos referentes a mão de obra</v>
      </c>
      <c r="E12743" s="382"/>
      <c r="F12743" s="382"/>
      <c r="G12743" s="382"/>
      <c r="H12743" s="382"/>
      <c r="I12743" s="382"/>
      <c r="J12743" s="382"/>
      <c r="K12743" s="30"/>
      <c r="L12743" s="30"/>
      <c r="M12743" s="30"/>
      <c r="N12743" s="30"/>
      <c r="O12743" s="30"/>
      <c r="P12743" s="30"/>
    </row>
    <row r="12744" spans="1:16" s="4" customFormat="1" ht="18" customHeight="1" x14ac:dyDescent="0.2">
      <c r="A12744" s="241">
        <f t="shared" si="14311"/>
        <v>3</v>
      </c>
      <c r="B12744" s="241" t="str">
        <f t="shared" si="14312"/>
        <v>CONFERENTE</v>
      </c>
      <c r="C12744" s="241" t="str">
        <f t="shared" si="14313"/>
        <v>JOINVILLE</v>
      </c>
      <c r="D12744" s="52">
        <f>Raiz!$D$18</f>
        <v>1</v>
      </c>
      <c r="E12744" s="359" t="str">
        <f>Raiz!$E$18</f>
        <v>Tipo de Serviço</v>
      </c>
      <c r="F12744" s="359"/>
      <c r="G12744" s="383" t="str">
        <f t="shared" ref="G12744" si="14315">G12738</f>
        <v>CONFERENTE</v>
      </c>
      <c r="H12744" s="383"/>
      <c r="I12744" s="383"/>
      <c r="J12744" s="384"/>
      <c r="K12744" s="30"/>
      <c r="L12744" s="30"/>
      <c r="M12744" s="30"/>
      <c r="N12744" s="30"/>
      <c r="O12744" s="30"/>
      <c r="P12744" s="30"/>
    </row>
    <row r="12745" spans="1:16" s="4" customFormat="1" ht="18" customHeight="1" x14ac:dyDescent="0.2">
      <c r="A12745" s="241">
        <f t="shared" si="14311"/>
        <v>3</v>
      </c>
      <c r="B12745" s="241" t="str">
        <f t="shared" si="14312"/>
        <v>CONFERENTE</v>
      </c>
      <c r="C12745" s="241" t="str">
        <f t="shared" si="14313"/>
        <v>JOINVILLE</v>
      </c>
      <c r="D12745" s="52">
        <f>Raiz!$D$19</f>
        <v>2</v>
      </c>
      <c r="E12745" s="359" t="str">
        <f>Raiz!$E$19</f>
        <v>Classificação Brasileira de Ocupações (CBO)</v>
      </c>
      <c r="F12745" s="359"/>
      <c r="G12745" s="373" t="str">
        <f>VLOOKUP(G12738,Base!$B$11:$C$24,2,FALSE)</f>
        <v>4142-15</v>
      </c>
      <c r="H12745" s="373"/>
      <c r="I12745" s="373"/>
      <c r="J12745" s="374"/>
      <c r="K12745" s="127"/>
      <c r="L12745" s="127"/>
      <c r="M12745" s="30"/>
      <c r="N12745" s="30"/>
      <c r="O12745" s="30"/>
      <c r="P12745" s="30"/>
    </row>
    <row r="12746" spans="1:16" s="4" customFormat="1" ht="18" customHeight="1" x14ac:dyDescent="0.2">
      <c r="A12746" s="241">
        <f t="shared" si="14311"/>
        <v>3</v>
      </c>
      <c r="B12746" s="241" t="str">
        <f t="shared" si="14312"/>
        <v>CONFERENTE</v>
      </c>
      <c r="C12746" s="241" t="str">
        <f t="shared" si="14313"/>
        <v>JOINVILLE</v>
      </c>
      <c r="D12746" s="52">
        <f>Raiz!$D$20</f>
        <v>3</v>
      </c>
      <c r="E12746" s="399" t="str">
        <f>Raiz!$E$20</f>
        <v>Salário Normativo da Categoria</v>
      </c>
      <c r="F12746" s="399"/>
      <c r="G12746" s="364">
        <f>VLOOKUP(H12733,Base!$B$371:$P$422,J12738+1,FALSE)</f>
        <v>1333.15</v>
      </c>
      <c r="H12746" s="364"/>
      <c r="I12746" s="364"/>
      <c r="J12746" s="365"/>
      <c r="K12746" s="127"/>
      <c r="L12746" s="127"/>
      <c r="M12746" s="30"/>
      <c r="N12746" s="30"/>
      <c r="O12746" s="30"/>
      <c r="P12746" s="30"/>
    </row>
    <row r="12747" spans="1:16" s="4" customFormat="1" ht="30" customHeight="1" x14ac:dyDescent="0.2">
      <c r="A12747" s="241">
        <f t="shared" si="14311"/>
        <v>3</v>
      </c>
      <c r="B12747" s="241" t="str">
        <f t="shared" si="14312"/>
        <v>CONFERENTE</v>
      </c>
      <c r="C12747" s="241" t="str">
        <f t="shared" si="14313"/>
        <v>JOINVILLE</v>
      </c>
      <c r="D12747" s="147">
        <f>Raiz!$D$21</f>
        <v>4</v>
      </c>
      <c r="E12747" s="407" t="str">
        <f>Raiz!$E$21</f>
        <v>Categoria Profissional (vinculada à execução contratual)</v>
      </c>
      <c r="F12747" s="407"/>
      <c r="G12747" s="375" t="str">
        <f>VLOOKUP(H12733,Base!$B$200:$P$251,J12738+1,FALSE)</f>
        <v>EMPREGADOS EM EMPRESAS PREST. DE SERV. EM  ASSEIO E CONSERV.</v>
      </c>
      <c r="H12747" s="375"/>
      <c r="I12747" s="375"/>
      <c r="J12747" s="376"/>
      <c r="K12747" s="127"/>
      <c r="L12747" s="127"/>
      <c r="M12747" s="30"/>
      <c r="N12747" s="30"/>
      <c r="O12747" s="30"/>
      <c r="P12747" s="30"/>
    </row>
    <row r="12748" spans="1:16" s="4" customFormat="1" ht="18" customHeight="1" x14ac:dyDescent="0.2">
      <c r="A12748" s="241">
        <f t="shared" si="14311"/>
        <v>3</v>
      </c>
      <c r="B12748" s="241" t="str">
        <f t="shared" si="14312"/>
        <v>CONFERENTE</v>
      </c>
      <c r="C12748" s="241" t="str">
        <f t="shared" si="14313"/>
        <v>JOINVILLE</v>
      </c>
      <c r="D12748" s="52">
        <f>Raiz!$D$22</f>
        <v>5</v>
      </c>
      <c r="E12748" s="403" t="str">
        <f>Raiz!$E$22</f>
        <v>CCT - Data-Base da Categoria (dia/mês/ano)</v>
      </c>
      <c r="F12748" s="403"/>
      <c r="G12748" s="391" t="str">
        <f>VLOOKUP(H12733,Base!$B$314:$P$365,J12738+1,FALSE)</f>
        <v>SC000110/2021 - 01/01/2021</v>
      </c>
      <c r="H12748" s="391"/>
      <c r="I12748" s="391"/>
      <c r="J12748" s="392"/>
      <c r="K12748" s="127"/>
      <c r="L12748" s="127"/>
      <c r="M12748" s="30"/>
      <c r="N12748" s="30"/>
      <c r="O12748" s="30"/>
      <c r="P12748" s="30"/>
    </row>
    <row r="12749" spans="1:16" s="4" customFormat="1" ht="18" customHeight="1" x14ac:dyDescent="0.2">
      <c r="A12749" s="241">
        <f t="shared" si="14311"/>
        <v>3</v>
      </c>
      <c r="B12749" s="241" t="str">
        <f t="shared" si="14312"/>
        <v>CONFERENTE</v>
      </c>
      <c r="C12749" s="241" t="str">
        <f t="shared" si="14313"/>
        <v>JOINVILLE</v>
      </c>
      <c r="D12749" s="52">
        <f>Raiz!$D$23</f>
        <v>6</v>
      </c>
      <c r="E12749" s="359" t="str">
        <f>Raiz!$E$23</f>
        <v>Carga horária a contratar (Horas/Mês)</v>
      </c>
      <c r="F12749" s="359"/>
      <c r="G12749" s="371">
        <f>VLOOKUP(H12733,Base!$B$485:$P$536,J12738+1,FALSE)</f>
        <v>200</v>
      </c>
      <c r="H12749" s="371"/>
      <c r="I12749" s="371"/>
      <c r="J12749" s="372"/>
      <c r="K12749" s="127"/>
      <c r="L12749" s="127"/>
      <c r="M12749" s="30"/>
      <c r="N12749" s="30"/>
      <c r="O12749" s="30"/>
      <c r="P12749" s="30"/>
    </row>
    <row r="12750" spans="1:16" s="4" customFormat="1" ht="18" customHeight="1" x14ac:dyDescent="0.2">
      <c r="A12750" s="241">
        <f t="shared" si="14311"/>
        <v>3</v>
      </c>
      <c r="B12750" s="241" t="str">
        <f t="shared" si="14312"/>
        <v>CONFERENTE</v>
      </c>
      <c r="C12750" s="241" t="str">
        <f t="shared" si="14313"/>
        <v>JOINVILLE</v>
      </c>
      <c r="D12750" s="52">
        <f>Raiz!$D$24</f>
        <v>7</v>
      </c>
      <c r="E12750" s="359" t="str">
        <f>Raiz!$E$24</f>
        <v>Valor do vale transporte</v>
      </c>
      <c r="F12750" s="359"/>
      <c r="G12750" s="364">
        <f>VLOOKUP(H12733,Base!$B$29:$E$80,4,FALSE)</f>
        <v>4.75</v>
      </c>
      <c r="H12750" s="364" t="s">
        <v>35</v>
      </c>
      <c r="I12750" s="364"/>
      <c r="J12750" s="365"/>
      <c r="K12750" s="30"/>
      <c r="L12750" s="30"/>
      <c r="M12750" s="30"/>
      <c r="N12750" s="30"/>
      <c r="O12750" s="30"/>
      <c r="P12750" s="30"/>
    </row>
    <row r="12751" spans="1:16" s="4" customFormat="1" ht="18" customHeight="1" x14ac:dyDescent="0.2">
      <c r="A12751" s="241">
        <f t="shared" si="14311"/>
        <v>3</v>
      </c>
      <c r="B12751" s="241" t="str">
        <f t="shared" si="14312"/>
        <v>CONFERENTE</v>
      </c>
      <c r="C12751" s="241" t="str">
        <f t="shared" si="14313"/>
        <v>JOINVILLE</v>
      </c>
      <c r="D12751" s="52">
        <f>Raiz!$D$25</f>
        <v>8</v>
      </c>
      <c r="E12751" s="359" t="str">
        <f>Raiz!$E$25</f>
        <v>Valor do vale alimentação</v>
      </c>
      <c r="F12751" s="359"/>
      <c r="G12751" s="364">
        <f>VLOOKUP(H12733,Base!$B$656:$P$707,J12738+1,FALSE)</f>
        <v>18.23</v>
      </c>
      <c r="H12751" s="364"/>
      <c r="I12751" s="364"/>
      <c r="J12751" s="365"/>
      <c r="K12751" s="127"/>
      <c r="L12751" s="127"/>
      <c r="M12751" s="30"/>
      <c r="N12751" s="30"/>
      <c r="O12751" s="30"/>
      <c r="P12751" s="30"/>
    </row>
    <row r="12752" spans="1:16" s="4" customFormat="1" ht="18" customHeight="1" thickBot="1" x14ac:dyDescent="0.25">
      <c r="A12752" s="241">
        <f t="shared" si="14311"/>
        <v>3</v>
      </c>
      <c r="B12752" s="241" t="str">
        <f t="shared" si="14312"/>
        <v>CONFERENTE</v>
      </c>
      <c r="C12752" s="241" t="str">
        <f t="shared" si="14313"/>
        <v>JOINVILLE</v>
      </c>
      <c r="D12752" s="17">
        <f>Raiz!$D$26</f>
        <v>9</v>
      </c>
      <c r="E12752" s="360" t="str">
        <f>Raiz!$E$26</f>
        <v>Salário Mínimo Vigente</v>
      </c>
      <c r="F12752" s="360"/>
      <c r="G12752" s="361">
        <f>Base!$C$5</f>
        <v>1100</v>
      </c>
      <c r="H12752" s="361"/>
      <c r="I12752" s="361"/>
      <c r="J12752" s="362"/>
      <c r="K12752" s="30"/>
      <c r="L12752" s="30"/>
      <c r="M12752" s="30"/>
      <c r="N12752" s="30"/>
      <c r="O12752" s="30"/>
      <c r="P12752" s="30"/>
    </row>
    <row r="12753" spans="1:12" ht="14.1" customHeight="1" thickBot="1" x14ac:dyDescent="0.25">
      <c r="A12753" s="241">
        <f t="shared" si="14311"/>
        <v>3</v>
      </c>
      <c r="B12753" s="241" t="str">
        <f t="shared" si="14312"/>
        <v>CONFERENTE</v>
      </c>
      <c r="C12753" s="241" t="str">
        <f t="shared" si="14313"/>
        <v>JOINVILLE</v>
      </c>
      <c r="D12753" s="4"/>
      <c r="E12753" s="4"/>
      <c r="F12753" s="4"/>
      <c r="G12753" s="4"/>
      <c r="H12753" s="4"/>
      <c r="I12753" s="4"/>
      <c r="J12753" s="4"/>
    </row>
    <row r="12754" spans="1:12" ht="18" customHeight="1" x14ac:dyDescent="0.2">
      <c r="A12754" s="241">
        <f t="shared" si="14311"/>
        <v>3</v>
      </c>
      <c r="B12754" s="241" t="str">
        <f t="shared" si="14312"/>
        <v>CONFERENTE</v>
      </c>
      <c r="C12754" s="241" t="str">
        <f t="shared" si="14313"/>
        <v>JOINVILLE</v>
      </c>
      <c r="D12754" s="363" t="str">
        <f>Raiz!$D$28</f>
        <v>MÓDULO 1 – COMPOSIÇÃO DA REMUNERAÇÃO</v>
      </c>
      <c r="E12754" s="363"/>
      <c r="F12754" s="363"/>
      <c r="G12754" s="363"/>
      <c r="H12754" s="363"/>
      <c r="I12754" s="1" t="str">
        <f>Raiz!I$28</f>
        <v>%</v>
      </c>
      <c r="J12754" s="2" t="str">
        <f>Raiz!$J$28</f>
        <v>Valor R$</v>
      </c>
    </row>
    <row r="12755" spans="1:12" ht="18" customHeight="1" x14ac:dyDescent="0.2">
      <c r="A12755" s="241">
        <f t="shared" si="14311"/>
        <v>3</v>
      </c>
      <c r="B12755" s="241" t="str">
        <f t="shared" si="14312"/>
        <v>CONFERENTE</v>
      </c>
      <c r="C12755" s="241" t="str">
        <f t="shared" si="14313"/>
        <v>JOINVILLE</v>
      </c>
      <c r="D12755" s="52" t="str">
        <f>Raiz!$D$29</f>
        <v>A</v>
      </c>
      <c r="E12755" s="398" t="str">
        <f>Raiz!$E$29</f>
        <v>Salário-Base</v>
      </c>
      <c r="F12755" s="398"/>
      <c r="G12755" s="398"/>
      <c r="H12755" s="398"/>
      <c r="I12755" s="314"/>
      <c r="J12755" s="19">
        <f>VLOOKUP(H12733,Base!$B$599:$P$650,J12738+1,FALSE)</f>
        <v>1333.15</v>
      </c>
      <c r="K12755" s="128"/>
      <c r="L12755" s="128"/>
    </row>
    <row r="12756" spans="1:12" ht="18" customHeight="1" x14ac:dyDescent="0.2">
      <c r="A12756" s="241">
        <f t="shared" si="14311"/>
        <v>3</v>
      </c>
      <c r="B12756" s="241" t="str">
        <f t="shared" si="14312"/>
        <v>CONFERENTE</v>
      </c>
      <c r="C12756" s="241" t="str">
        <f t="shared" si="14313"/>
        <v>JOINVILLE</v>
      </c>
      <c r="D12756" s="147" t="str">
        <f>Raiz!$D$30</f>
        <v>B</v>
      </c>
      <c r="E12756" s="338" t="str">
        <f>Raiz!$E$30</f>
        <v>Adicional de Insalubridade</v>
      </c>
      <c r="F12756" s="338"/>
      <c r="G12756" s="338"/>
      <c r="H12756" s="338"/>
      <c r="I12756" s="119">
        <f>VLOOKUP(H12733,Base!$B$1055:$P$1106,J12738+1,FALSE)</f>
        <v>0</v>
      </c>
      <c r="J12756" s="19">
        <f t="shared" ref="J12756" si="14316">ROUND(I12756*J12755,2)</f>
        <v>0</v>
      </c>
      <c r="K12756" s="128"/>
      <c r="L12756" s="128"/>
    </row>
    <row r="12757" spans="1:12" ht="18" customHeight="1" x14ac:dyDescent="0.2">
      <c r="A12757" s="241">
        <f t="shared" si="14311"/>
        <v>3</v>
      </c>
      <c r="B12757" s="241" t="str">
        <f t="shared" si="14312"/>
        <v>CONFERENTE</v>
      </c>
      <c r="C12757" s="241" t="str">
        <f t="shared" si="14313"/>
        <v>JOINVILLE</v>
      </c>
      <c r="D12757" s="52" t="str">
        <f>Raiz!$D$31</f>
        <v>C</v>
      </c>
      <c r="E12757" s="397" t="str">
        <f>Raiz!$E$31</f>
        <v>Outros (especificar)</v>
      </c>
      <c r="F12757" s="397"/>
      <c r="G12757" s="397"/>
      <c r="H12757" s="397"/>
      <c r="I12757" s="20"/>
      <c r="J12757" s="19">
        <f>VLOOKUP(H12733,Base!$B$827:$P$878,J12738+1,FALSE)</f>
        <v>0</v>
      </c>
      <c r="K12757" s="128"/>
      <c r="L12757" s="128"/>
    </row>
    <row r="12758" spans="1:12" ht="18" customHeight="1" x14ac:dyDescent="0.2">
      <c r="A12758" s="241">
        <f t="shared" si="14311"/>
        <v>3</v>
      </c>
      <c r="B12758" s="241" t="str">
        <f t="shared" si="14312"/>
        <v>CONFERENTE</v>
      </c>
      <c r="C12758" s="241" t="str">
        <f t="shared" si="14313"/>
        <v>JOINVILLE</v>
      </c>
      <c r="D12758" s="52"/>
      <c r="E12758" s="323"/>
      <c r="F12758" s="323"/>
      <c r="G12758" s="323"/>
      <c r="H12758" s="323"/>
      <c r="I12758" s="20"/>
      <c r="J12758" s="19"/>
    </row>
    <row r="12759" spans="1:12" ht="18" customHeight="1" x14ac:dyDescent="0.2">
      <c r="A12759" s="241">
        <f t="shared" si="14311"/>
        <v>3</v>
      </c>
      <c r="B12759" s="241" t="str">
        <f t="shared" si="14312"/>
        <v>CONFERENTE</v>
      </c>
      <c r="C12759" s="241" t="str">
        <f t="shared" si="14313"/>
        <v>JOINVILLE</v>
      </c>
      <c r="D12759" s="52"/>
      <c r="E12759" s="323"/>
      <c r="F12759" s="323"/>
      <c r="G12759" s="323"/>
      <c r="H12759" s="323"/>
      <c r="I12759" s="20"/>
      <c r="J12759" s="36"/>
    </row>
    <row r="12760" spans="1:12" ht="18" customHeight="1" x14ac:dyDescent="0.2">
      <c r="A12760" s="241">
        <f t="shared" si="14311"/>
        <v>3</v>
      </c>
      <c r="B12760" s="241" t="str">
        <f t="shared" si="14312"/>
        <v>CONFERENTE</v>
      </c>
      <c r="C12760" s="241" t="str">
        <f t="shared" si="14313"/>
        <v>JOINVILLE</v>
      </c>
      <c r="D12760" s="52"/>
      <c r="E12760" s="323"/>
      <c r="F12760" s="323"/>
      <c r="G12760" s="323"/>
      <c r="H12760" s="323"/>
      <c r="I12760" s="20"/>
      <c r="J12760" s="36"/>
    </row>
    <row r="12761" spans="1:12" ht="18" customHeight="1" thickBot="1" x14ac:dyDescent="0.25">
      <c r="A12761" s="241">
        <f t="shared" si="14311"/>
        <v>3</v>
      </c>
      <c r="B12761" s="241" t="str">
        <f t="shared" si="14312"/>
        <v>CONFERENTE</v>
      </c>
      <c r="C12761" s="241" t="str">
        <f t="shared" si="14313"/>
        <v>JOINVILLE</v>
      </c>
      <c r="D12761" s="317" t="str">
        <f>Raiz!$D$35</f>
        <v>Total do Módulo 1 - Composição da Remuneração</v>
      </c>
      <c r="E12761" s="317"/>
      <c r="F12761" s="317"/>
      <c r="G12761" s="317"/>
      <c r="H12761" s="317"/>
      <c r="I12761" s="317"/>
      <c r="J12761" s="21">
        <f t="shared" ref="J12761" si="14317">SUM(J12755:J12758)</f>
        <v>1333.15</v>
      </c>
    </row>
    <row r="12762" spans="1:12" ht="14.1" customHeight="1" thickBot="1" x14ac:dyDescent="0.25">
      <c r="A12762" s="241">
        <f t="shared" si="14311"/>
        <v>3</v>
      </c>
      <c r="B12762" s="241" t="str">
        <f t="shared" si="14312"/>
        <v>CONFERENTE</v>
      </c>
      <c r="C12762" s="241" t="str">
        <f t="shared" si="14313"/>
        <v>JOINVILLE</v>
      </c>
      <c r="D12762" s="4"/>
      <c r="E12762" s="4"/>
      <c r="F12762" s="4"/>
      <c r="G12762" s="4"/>
      <c r="H12762" s="4"/>
      <c r="I12762" s="4"/>
      <c r="J12762" s="4"/>
    </row>
    <row r="12763" spans="1:12" ht="18" customHeight="1" x14ac:dyDescent="0.2">
      <c r="A12763" s="241">
        <f t="shared" si="14311"/>
        <v>3</v>
      </c>
      <c r="B12763" s="241" t="str">
        <f t="shared" si="14312"/>
        <v>CONFERENTE</v>
      </c>
      <c r="C12763" s="241" t="str">
        <f t="shared" si="14313"/>
        <v>JOINVILLE</v>
      </c>
      <c r="D12763" s="339" t="str">
        <f>Raiz!$D$37</f>
        <v>MÓDULO 2 – ENCARGOS E BENEFÍCIOS ANUAIS, MENSAIS E DIÁRIOS</v>
      </c>
      <c r="E12763" s="340"/>
      <c r="F12763" s="340"/>
      <c r="G12763" s="340"/>
      <c r="H12763" s="357"/>
      <c r="I12763" s="1" t="str">
        <f>Raiz!$I$37</f>
        <v>%</v>
      </c>
      <c r="J12763" s="2" t="str">
        <f>Raiz!$J$37</f>
        <v>Valor R$</v>
      </c>
    </row>
    <row r="12764" spans="1:12" ht="18" customHeight="1" x14ac:dyDescent="0.2">
      <c r="A12764" s="241">
        <f t="shared" si="14311"/>
        <v>3</v>
      </c>
      <c r="B12764" s="241" t="str">
        <f t="shared" si="14312"/>
        <v>CONFERENTE</v>
      </c>
      <c r="C12764" s="241" t="str">
        <f t="shared" si="14313"/>
        <v>JOINVILLE</v>
      </c>
      <c r="D12764" s="343" t="str">
        <f>Raiz!$D$38</f>
        <v xml:space="preserve"> Submódulo 2.1 - 13º (décimo terceiro) Salário, Férias e Adicional de Férias</v>
      </c>
      <c r="E12764" s="343"/>
      <c r="F12764" s="343"/>
      <c r="G12764" s="343"/>
      <c r="H12764" s="343"/>
      <c r="I12764" s="343"/>
      <c r="J12764" s="345"/>
    </row>
    <row r="12765" spans="1:12" ht="18" customHeight="1" x14ac:dyDescent="0.2">
      <c r="A12765" s="241">
        <f t="shared" si="14311"/>
        <v>3</v>
      </c>
      <c r="B12765" s="241" t="str">
        <f t="shared" si="14312"/>
        <v>CONFERENTE</v>
      </c>
      <c r="C12765" s="241" t="str">
        <f t="shared" si="14313"/>
        <v>JOINVILLE</v>
      </c>
      <c r="D12765" s="52" t="str">
        <f>Raiz!$D$39</f>
        <v>A</v>
      </c>
      <c r="E12765" s="323" t="str">
        <f>Raiz!$E$39</f>
        <v>13º Salário</v>
      </c>
      <c r="F12765" s="323"/>
      <c r="G12765" s="323"/>
      <c r="H12765" s="323"/>
      <c r="I12765" s="20">
        <f>Raiz!$I$39</f>
        <v>8.3333333333333329E-2</v>
      </c>
      <c r="J12765" s="22">
        <f t="shared" ref="J12765" si="14318">ROUND(I12765*J12761,2)</f>
        <v>111.1</v>
      </c>
    </row>
    <row r="12766" spans="1:12" ht="18" customHeight="1" x14ac:dyDescent="0.2">
      <c r="A12766" s="241">
        <f t="shared" si="14311"/>
        <v>3</v>
      </c>
      <c r="B12766" s="241" t="str">
        <f t="shared" si="14312"/>
        <v>CONFERENTE</v>
      </c>
      <c r="C12766" s="241" t="str">
        <f t="shared" si="14313"/>
        <v>JOINVILLE</v>
      </c>
      <c r="D12766" s="52" t="str">
        <f>Raiz!$D$40</f>
        <v>B</v>
      </c>
      <c r="E12766" s="320" t="str">
        <f>Raiz!$E$40</f>
        <v xml:space="preserve">Adicional de Férias </v>
      </c>
      <c r="F12766" s="322"/>
      <c r="G12766" s="322"/>
      <c r="H12766" s="321"/>
      <c r="I12766" s="20">
        <f>Raiz!$I$40</f>
        <v>2.7777777777777776E-2</v>
      </c>
      <c r="J12766" s="22">
        <f t="shared" ref="J12766" si="14319">ROUND(I12766*J12761,2)</f>
        <v>37.03</v>
      </c>
      <c r="K12766" s="30"/>
      <c r="L12766" s="30"/>
    </row>
    <row r="12767" spans="1:12" ht="18" customHeight="1" thickBot="1" x14ac:dyDescent="0.25">
      <c r="A12767" s="241">
        <f t="shared" si="14311"/>
        <v>3</v>
      </c>
      <c r="B12767" s="241" t="str">
        <f t="shared" si="14312"/>
        <v>CONFERENTE</v>
      </c>
      <c r="C12767" s="241" t="str">
        <f t="shared" si="14313"/>
        <v>JOINVILLE</v>
      </c>
      <c r="D12767" s="317" t="str">
        <f>Raiz!$D$41</f>
        <v>Total do Submódulo 2.1</v>
      </c>
      <c r="E12767" s="317"/>
      <c r="F12767" s="317"/>
      <c r="G12767" s="317"/>
      <c r="H12767" s="317"/>
      <c r="I12767" s="317"/>
      <c r="J12767" s="248">
        <f t="shared" ref="J12767" si="14320">SUM(J12765:J12766)</f>
        <v>148.13</v>
      </c>
      <c r="K12767" s="30"/>
      <c r="L12767" s="30"/>
    </row>
    <row r="12768" spans="1:12" ht="14.1" customHeight="1" thickBot="1" x14ac:dyDescent="0.25">
      <c r="A12768" s="241">
        <f t="shared" si="14311"/>
        <v>3</v>
      </c>
      <c r="B12768" s="241" t="str">
        <f t="shared" si="14312"/>
        <v>CONFERENTE</v>
      </c>
      <c r="C12768" s="241" t="str">
        <f t="shared" si="14313"/>
        <v>JOINVILLE</v>
      </c>
      <c r="D12768" s="4"/>
      <c r="E12768" s="4"/>
      <c r="F12768" s="4"/>
      <c r="G12768" s="4"/>
      <c r="H12768" s="4"/>
      <c r="I12768" s="4"/>
      <c r="J12768" s="4"/>
      <c r="K12768" s="30"/>
      <c r="L12768" s="30"/>
    </row>
    <row r="12769" spans="1:12" ht="18" customHeight="1" x14ac:dyDescent="0.2">
      <c r="A12769" s="241">
        <f t="shared" si="14311"/>
        <v>3</v>
      </c>
      <c r="B12769" s="241" t="str">
        <f t="shared" si="14312"/>
        <v>CONFERENTE</v>
      </c>
      <c r="C12769" s="241" t="str">
        <f t="shared" si="14313"/>
        <v>JOINVILLE</v>
      </c>
      <c r="D12769" s="355" t="str">
        <f>Raiz!$D$43</f>
        <v xml:space="preserve"> Submódulo 2.2 - Encargos Previdenciários (GPS), FGTS e outras contribuições (Base de cálculo: Módulo 1 + Submódulo 2.1)</v>
      </c>
      <c r="E12769" s="355"/>
      <c r="F12769" s="355"/>
      <c r="G12769" s="355"/>
      <c r="H12769" s="355"/>
      <c r="I12769" s="355"/>
      <c r="J12769" s="356"/>
      <c r="K12769" s="30"/>
      <c r="L12769" s="30"/>
    </row>
    <row r="12770" spans="1:12" ht="18" customHeight="1" x14ac:dyDescent="0.2">
      <c r="A12770" s="241">
        <f t="shared" si="14311"/>
        <v>3</v>
      </c>
      <c r="B12770" s="241" t="str">
        <f t="shared" si="14312"/>
        <v>CONFERENTE</v>
      </c>
      <c r="C12770" s="241" t="str">
        <f t="shared" si="14313"/>
        <v>JOINVILLE</v>
      </c>
      <c r="D12770" s="52" t="str">
        <f>Raiz!$D$44</f>
        <v>A</v>
      </c>
      <c r="E12770" s="354" t="str">
        <f>Raiz!$E$44</f>
        <v>INSS</v>
      </c>
      <c r="F12770" s="354"/>
      <c r="G12770" s="354"/>
      <c r="H12770" s="354"/>
      <c r="I12770" s="23">
        <f>Raiz!$I$44</f>
        <v>0.2</v>
      </c>
      <c r="J12770" s="22">
        <f t="shared" ref="J12770" si="14321">ROUND((J12761+J12767)*$I12770,2)</f>
        <v>296.26</v>
      </c>
      <c r="K12770" s="30"/>
      <c r="L12770" s="30"/>
    </row>
    <row r="12771" spans="1:12" ht="18" customHeight="1" x14ac:dyDescent="0.2">
      <c r="A12771" s="241">
        <f t="shared" si="14311"/>
        <v>3</v>
      </c>
      <c r="B12771" s="241" t="str">
        <f t="shared" si="14312"/>
        <v>CONFERENTE</v>
      </c>
      <c r="C12771" s="241" t="str">
        <f t="shared" si="14313"/>
        <v>JOINVILLE</v>
      </c>
      <c r="D12771" s="52" t="str">
        <f>Raiz!$D$45</f>
        <v>B</v>
      </c>
      <c r="E12771" s="354" t="str">
        <f>Raiz!$E$45</f>
        <v>Salário Educação</v>
      </c>
      <c r="F12771" s="354"/>
      <c r="G12771" s="354"/>
      <c r="H12771" s="354"/>
      <c r="I12771" s="23">
        <f>Raiz!$I$45</f>
        <v>2.5000000000000001E-2</v>
      </c>
      <c r="J12771" s="22">
        <f t="shared" ref="J12771" si="14322">ROUND((J12761+J12767)*$I12771,2)</f>
        <v>37.03</v>
      </c>
      <c r="K12771" s="30"/>
      <c r="L12771" s="30"/>
    </row>
    <row r="12772" spans="1:12" ht="18" customHeight="1" x14ac:dyDescent="0.2">
      <c r="A12772" s="241">
        <f t="shared" si="14311"/>
        <v>3</v>
      </c>
      <c r="B12772" s="241" t="str">
        <f t="shared" si="14312"/>
        <v>CONFERENTE</v>
      </c>
      <c r="C12772" s="241" t="str">
        <f t="shared" si="14313"/>
        <v>JOINVILLE</v>
      </c>
      <c r="D12772" s="52" t="str">
        <f>Raiz!$D$46</f>
        <v>C</v>
      </c>
      <c r="E12772" s="254" t="str">
        <f>Raiz!$E$46</f>
        <v>RAT X FAP       RAT=</v>
      </c>
      <c r="F12772" s="255">
        <f>Raiz!$F$46</f>
        <v>0.03</v>
      </c>
      <c r="G12772" s="256" t="str">
        <f>Raiz!$G$46</f>
        <v>FAP=</v>
      </c>
      <c r="H12772" s="257">
        <f>Raiz!$H$46</f>
        <v>1</v>
      </c>
      <c r="I12772" s="23">
        <f t="shared" ref="I12772" si="14323">ROUND(F12772*H12772,2)</f>
        <v>0.03</v>
      </c>
      <c r="J12772" s="22">
        <f t="shared" ref="J12772" si="14324">ROUND((J12761+J12767)*$I12772,2)</f>
        <v>44.44</v>
      </c>
      <c r="K12772" s="30"/>
      <c r="L12772" s="30"/>
    </row>
    <row r="12773" spans="1:12" ht="18" customHeight="1" x14ac:dyDescent="0.2">
      <c r="A12773" s="241">
        <f t="shared" si="14311"/>
        <v>3</v>
      </c>
      <c r="B12773" s="241" t="str">
        <f t="shared" si="14312"/>
        <v>CONFERENTE</v>
      </c>
      <c r="C12773" s="241" t="str">
        <f t="shared" si="14313"/>
        <v>JOINVILLE</v>
      </c>
      <c r="D12773" s="52" t="str">
        <f>Raiz!$D$47</f>
        <v>D</v>
      </c>
      <c r="E12773" s="354" t="str">
        <f>Raiz!$E$47</f>
        <v>SESI ou SESC</v>
      </c>
      <c r="F12773" s="354"/>
      <c r="G12773" s="354"/>
      <c r="H12773" s="354"/>
      <c r="I12773" s="23">
        <f>Raiz!$I$47</f>
        <v>1.4999999999999999E-2</v>
      </c>
      <c r="J12773" s="22">
        <f t="shared" ref="J12773" si="14325">ROUND((J12761+J12767)*$I12773,2)</f>
        <v>22.22</v>
      </c>
      <c r="K12773" s="30"/>
      <c r="L12773" s="30"/>
    </row>
    <row r="12774" spans="1:12" ht="18" customHeight="1" x14ac:dyDescent="0.2">
      <c r="A12774" s="241">
        <f t="shared" si="14311"/>
        <v>3</v>
      </c>
      <c r="B12774" s="241" t="str">
        <f t="shared" si="14312"/>
        <v>CONFERENTE</v>
      </c>
      <c r="C12774" s="241" t="str">
        <f t="shared" si="14313"/>
        <v>JOINVILLE</v>
      </c>
      <c r="D12774" s="52" t="str">
        <f>Raiz!$D$48</f>
        <v>E</v>
      </c>
      <c r="E12774" s="354" t="str">
        <f>Raiz!$E$48</f>
        <v>SENAI ou SENAC</v>
      </c>
      <c r="F12774" s="354"/>
      <c r="G12774" s="354"/>
      <c r="H12774" s="354"/>
      <c r="I12774" s="23">
        <f>Raiz!$I$48</f>
        <v>0.01</v>
      </c>
      <c r="J12774" s="22">
        <f t="shared" ref="J12774" si="14326">ROUND((J12761+J12767)*$I12774,2)</f>
        <v>14.81</v>
      </c>
      <c r="K12774" s="30"/>
      <c r="L12774" s="30"/>
    </row>
    <row r="12775" spans="1:12" ht="18" customHeight="1" x14ac:dyDescent="0.2">
      <c r="A12775" s="241">
        <f t="shared" si="14311"/>
        <v>3</v>
      </c>
      <c r="B12775" s="241" t="str">
        <f t="shared" si="14312"/>
        <v>CONFERENTE</v>
      </c>
      <c r="C12775" s="241" t="str">
        <f t="shared" si="14313"/>
        <v>JOINVILLE</v>
      </c>
      <c r="D12775" s="52" t="str">
        <f>Raiz!$D$49</f>
        <v>F</v>
      </c>
      <c r="E12775" s="354" t="str">
        <f>Raiz!$E$49</f>
        <v>SEBRAE</v>
      </c>
      <c r="F12775" s="354"/>
      <c r="G12775" s="354"/>
      <c r="H12775" s="354"/>
      <c r="I12775" s="23">
        <f>Raiz!$I$49</f>
        <v>6.0000000000000001E-3</v>
      </c>
      <c r="J12775" s="22">
        <f t="shared" ref="J12775" si="14327">ROUND((J12761+J12767)*$I12775,2)</f>
        <v>8.89</v>
      </c>
      <c r="K12775" s="30"/>
      <c r="L12775" s="30"/>
    </row>
    <row r="12776" spans="1:12" ht="18" customHeight="1" x14ac:dyDescent="0.2">
      <c r="A12776" s="241">
        <f t="shared" si="14311"/>
        <v>3</v>
      </c>
      <c r="B12776" s="241" t="str">
        <f t="shared" si="14312"/>
        <v>CONFERENTE</v>
      </c>
      <c r="C12776" s="241" t="str">
        <f t="shared" si="14313"/>
        <v>JOINVILLE</v>
      </c>
      <c r="D12776" s="52" t="str">
        <f>Raiz!$D$50</f>
        <v>G</v>
      </c>
      <c r="E12776" s="354" t="str">
        <f>Raiz!$E$50</f>
        <v>INCRA</v>
      </c>
      <c r="F12776" s="354"/>
      <c r="G12776" s="354"/>
      <c r="H12776" s="354"/>
      <c r="I12776" s="23">
        <f>Raiz!$I$50</f>
        <v>2E-3</v>
      </c>
      <c r="J12776" s="22">
        <f t="shared" ref="J12776" si="14328">ROUND((J12761+J12767)*$I12776,2)</f>
        <v>2.96</v>
      </c>
      <c r="K12776" s="30"/>
      <c r="L12776" s="30"/>
    </row>
    <row r="12777" spans="1:12" ht="18" customHeight="1" x14ac:dyDescent="0.2">
      <c r="A12777" s="241">
        <f t="shared" si="14311"/>
        <v>3</v>
      </c>
      <c r="B12777" s="241" t="str">
        <f t="shared" si="14312"/>
        <v>CONFERENTE</v>
      </c>
      <c r="C12777" s="241" t="str">
        <f t="shared" si="14313"/>
        <v>JOINVILLE</v>
      </c>
      <c r="D12777" s="52" t="str">
        <f>Raiz!$D$51</f>
        <v>H</v>
      </c>
      <c r="E12777" s="354" t="str">
        <f>Raiz!$E$51</f>
        <v>FGTS</v>
      </c>
      <c r="F12777" s="354"/>
      <c r="G12777" s="354"/>
      <c r="H12777" s="354"/>
      <c r="I12777" s="23">
        <f>Raiz!$I$51</f>
        <v>0.08</v>
      </c>
      <c r="J12777" s="22">
        <f t="shared" ref="J12777" si="14329">ROUND((J12761+J12767)*$I12777,2)</f>
        <v>118.5</v>
      </c>
      <c r="K12777" s="30"/>
      <c r="L12777" s="30"/>
    </row>
    <row r="12778" spans="1:12" ht="18" customHeight="1" thickBot="1" x14ac:dyDescent="0.25">
      <c r="A12778" s="241">
        <f t="shared" si="14311"/>
        <v>3</v>
      </c>
      <c r="B12778" s="241" t="str">
        <f t="shared" si="14312"/>
        <v>CONFERENTE</v>
      </c>
      <c r="C12778" s="241" t="str">
        <f t="shared" si="14313"/>
        <v>JOINVILLE</v>
      </c>
      <c r="D12778" s="319" t="str">
        <f>Raiz!$D$52</f>
        <v>Total do Submódulo 2.2</v>
      </c>
      <c r="E12778" s="319"/>
      <c r="F12778" s="319"/>
      <c r="G12778" s="319"/>
      <c r="H12778" s="319"/>
      <c r="I12778" s="24">
        <f t="shared" ref="I12778:J12778" si="14330">SUM(I12770:I12777)</f>
        <v>0.36800000000000005</v>
      </c>
      <c r="J12778" s="21">
        <f t="shared" si="14330"/>
        <v>545.1099999999999</v>
      </c>
      <c r="K12778" s="30"/>
      <c r="L12778" s="30"/>
    </row>
    <row r="12779" spans="1:12" ht="14.1" customHeight="1" thickBot="1" x14ac:dyDescent="0.25">
      <c r="A12779" s="241">
        <f t="shared" si="14311"/>
        <v>3</v>
      </c>
      <c r="B12779" s="241" t="str">
        <f t="shared" si="14312"/>
        <v>CONFERENTE</v>
      </c>
      <c r="C12779" s="241" t="str">
        <f t="shared" si="14313"/>
        <v>JOINVILLE</v>
      </c>
      <c r="D12779" s="4"/>
      <c r="E12779" s="4"/>
      <c r="F12779" s="4"/>
      <c r="G12779" s="4"/>
      <c r="H12779" s="4"/>
      <c r="I12779" s="4"/>
      <c r="J12779" s="4"/>
      <c r="K12779" s="30"/>
      <c r="L12779" s="30"/>
    </row>
    <row r="12780" spans="1:12" ht="18" customHeight="1" x14ac:dyDescent="0.2">
      <c r="A12780" s="241">
        <f t="shared" si="14311"/>
        <v>3</v>
      </c>
      <c r="B12780" s="241" t="str">
        <f t="shared" si="14312"/>
        <v>CONFERENTE</v>
      </c>
      <c r="C12780" s="241" t="str">
        <f t="shared" si="14313"/>
        <v>JOINVILLE</v>
      </c>
      <c r="D12780" s="355" t="str">
        <f>Raiz!$D$54</f>
        <v xml:space="preserve"> Submódulo 2.3 - Benefícios Mensais e Diários</v>
      </c>
      <c r="E12780" s="355"/>
      <c r="F12780" s="355"/>
      <c r="G12780" s="355"/>
      <c r="H12780" s="355"/>
      <c r="I12780" s="355"/>
      <c r="J12780" s="356"/>
      <c r="K12780" s="30"/>
      <c r="L12780" s="30"/>
    </row>
    <row r="12781" spans="1:12" ht="18" customHeight="1" x14ac:dyDescent="0.2">
      <c r="A12781" s="241">
        <f t="shared" si="14311"/>
        <v>3</v>
      </c>
      <c r="B12781" s="241" t="str">
        <f t="shared" si="14312"/>
        <v>CONFERENTE</v>
      </c>
      <c r="C12781" s="241" t="str">
        <f t="shared" si="14313"/>
        <v>JOINVILLE</v>
      </c>
      <c r="D12781" s="52" t="str">
        <f>Raiz!$D$55</f>
        <v>A</v>
      </c>
      <c r="E12781" s="264" t="str">
        <f>Raiz!$E$55</f>
        <v>Transporte</v>
      </c>
      <c r="F12781" s="320" t="str">
        <f>Raiz!$F$55</f>
        <v>Cálculo do Valor: [(2xVTx21)-(6%xSB)]</v>
      </c>
      <c r="G12781" s="322"/>
      <c r="H12781" s="322"/>
      <c r="I12781" s="327"/>
      <c r="J12781" s="19">
        <f t="shared" ref="J12781" si="14331">IF(ROUND((21*G12750*2)-(J12755*0.06),2)&lt;0,0,ROUND((21*G12750*2)-(J12755*0.06),2))</f>
        <v>119.51</v>
      </c>
      <c r="K12781" s="30"/>
      <c r="L12781" s="30"/>
    </row>
    <row r="12782" spans="1:12" ht="18" customHeight="1" x14ac:dyDescent="0.2">
      <c r="A12782" s="241">
        <f t="shared" si="14311"/>
        <v>3</v>
      </c>
      <c r="B12782" s="241" t="str">
        <f t="shared" si="14312"/>
        <v>CONFERENTE</v>
      </c>
      <c r="C12782" s="241" t="str">
        <f t="shared" si="14313"/>
        <v>JOINVILLE</v>
      </c>
      <c r="D12782" s="52" t="str">
        <f>Raiz!$D$56</f>
        <v>B</v>
      </c>
      <c r="E12782" s="264" t="str">
        <f>Raiz!$E$56</f>
        <v>Auxílio Alimentação</v>
      </c>
      <c r="F12782" s="320" t="str">
        <f>Raiz!$F$56</f>
        <v>Cálculo do Valor = [(VAx21dias)-Desconto no Salário]</v>
      </c>
      <c r="G12782" s="322"/>
      <c r="H12782" s="112" t="str">
        <f>Raiz!$H$56</f>
        <v xml:space="preserve">Desconto no Salário = </v>
      </c>
      <c r="I12782" s="26">
        <f>VLOOKUP(H12733,Base!$B$941:$P$992,J12738+1,FALSE)</f>
        <v>0.01</v>
      </c>
      <c r="J12782" s="19">
        <f t="shared" ref="J12782" si="14332">ROUND(G12751*21*(1-I12782),2)</f>
        <v>379</v>
      </c>
      <c r="K12782" s="127"/>
      <c r="L12782" s="127"/>
    </row>
    <row r="12783" spans="1:12" ht="18" customHeight="1" x14ac:dyDescent="0.2">
      <c r="A12783" s="241">
        <f t="shared" si="14311"/>
        <v>3</v>
      </c>
      <c r="B12783" s="241" t="str">
        <f t="shared" si="14312"/>
        <v>CONFERENTE</v>
      </c>
      <c r="C12783" s="241" t="str">
        <f t="shared" si="14313"/>
        <v>JOINVILLE</v>
      </c>
      <c r="D12783" s="52" t="str">
        <f>Raiz!$D$57</f>
        <v>C</v>
      </c>
      <c r="E12783" s="314" t="str">
        <f>Raiz!$E$57</f>
        <v>Benefício de Assistência ao Trabalhador / Médica / Social Odontológico</v>
      </c>
      <c r="F12783" s="314"/>
      <c r="G12783" s="314"/>
      <c r="H12783" s="314"/>
      <c r="I12783" s="314"/>
      <c r="J12783" s="19">
        <f>VLOOKUP(H12733,Base!$B$713:$P$764,J12738+1,FALSE)</f>
        <v>11</v>
      </c>
      <c r="K12783" s="127"/>
      <c r="L12783" s="127"/>
    </row>
    <row r="12784" spans="1:12" ht="18" customHeight="1" x14ac:dyDescent="0.2">
      <c r="A12784" s="241">
        <f t="shared" si="14311"/>
        <v>3</v>
      </c>
      <c r="B12784" s="241" t="str">
        <f t="shared" si="14312"/>
        <v>CONFERENTE</v>
      </c>
      <c r="C12784" s="241" t="str">
        <f t="shared" si="14313"/>
        <v>JOINVILLE</v>
      </c>
      <c r="D12784" s="52" t="str">
        <f>Raiz!$D$58</f>
        <v>D</v>
      </c>
      <c r="E12784" s="314" t="str">
        <f>Raiz!$E$58</f>
        <v>Benefício Social Familiar</v>
      </c>
      <c r="F12784" s="314"/>
      <c r="G12784" s="314"/>
      <c r="H12784" s="314"/>
      <c r="I12784" s="314"/>
      <c r="J12784" s="19">
        <f>VLOOKUP(H12733,Base!$B$770:$P$821,J12738+1,FALSE)</f>
        <v>0</v>
      </c>
      <c r="K12784" s="127"/>
      <c r="L12784" s="127"/>
    </row>
    <row r="12785" spans="1:12" ht="18" customHeight="1" x14ac:dyDescent="0.2">
      <c r="A12785" s="241">
        <f t="shared" si="14311"/>
        <v>3</v>
      </c>
      <c r="B12785" s="241" t="str">
        <f t="shared" si="14312"/>
        <v>CONFERENTE</v>
      </c>
      <c r="C12785" s="241" t="str">
        <f t="shared" si="14313"/>
        <v>JOINVILLE</v>
      </c>
      <c r="D12785" s="52" t="str">
        <f>Raiz!$D$59</f>
        <v>E</v>
      </c>
      <c r="E12785" s="323" t="str">
        <f>Raiz!$E$59</f>
        <v>Adicional de Assiduidade</v>
      </c>
      <c r="F12785" s="323"/>
      <c r="G12785" s="323"/>
      <c r="H12785" s="323"/>
      <c r="I12785" s="26">
        <f>VLOOKUP(H12733,Base!$B$1112:$P$1163,J12738+1,FALSE)</f>
        <v>0.05</v>
      </c>
      <c r="J12785" s="19">
        <f t="shared" ref="J12785" si="14333">ROUND(I12785*J12755,2)</f>
        <v>66.66</v>
      </c>
      <c r="K12785" s="127"/>
      <c r="L12785" s="127"/>
    </row>
    <row r="12786" spans="1:12" ht="18" customHeight="1" x14ac:dyDescent="0.2">
      <c r="A12786" s="241">
        <f t="shared" si="14311"/>
        <v>3</v>
      </c>
      <c r="B12786" s="241" t="str">
        <f t="shared" si="14312"/>
        <v>CONFERENTE</v>
      </c>
      <c r="C12786" s="241" t="str">
        <f t="shared" si="14313"/>
        <v>JOINVILLE</v>
      </c>
      <c r="D12786" s="52" t="str">
        <f>Raiz!$D$60</f>
        <v>F</v>
      </c>
      <c r="E12786" s="314" t="str">
        <f>Raiz!$E$60</f>
        <v>Seguro de Vida</v>
      </c>
      <c r="F12786" s="314"/>
      <c r="G12786" s="314"/>
      <c r="H12786" s="314"/>
      <c r="I12786" s="314"/>
      <c r="J12786" s="19">
        <f>VLOOKUP(H12733,Base!$B$1169:$P$1220,J12738+1,FALSE)</f>
        <v>0</v>
      </c>
      <c r="K12786" s="127"/>
      <c r="L12786" s="127"/>
    </row>
    <row r="12787" spans="1:12" ht="18" customHeight="1" x14ac:dyDescent="0.2">
      <c r="A12787" s="241">
        <f t="shared" si="14311"/>
        <v>3</v>
      </c>
      <c r="B12787" s="241" t="str">
        <f t="shared" si="14312"/>
        <v>CONFERENTE</v>
      </c>
      <c r="C12787" s="241" t="str">
        <f t="shared" si="14313"/>
        <v>JOINVILLE</v>
      </c>
      <c r="D12787" s="52" t="str">
        <f>Raiz!$D$61</f>
        <v>G</v>
      </c>
      <c r="E12787" s="314" t="str">
        <f>Raiz!$E$61</f>
        <v>Outros (especificar)</v>
      </c>
      <c r="F12787" s="314"/>
      <c r="G12787" s="314"/>
      <c r="H12787" s="314"/>
      <c r="I12787" s="314"/>
      <c r="J12787" s="19">
        <f>VLOOKUP(H12733,Base!$B$884:$P$935,J12738+1,FALSE)</f>
        <v>0</v>
      </c>
      <c r="K12787" s="127"/>
      <c r="L12787" s="127"/>
    </row>
    <row r="12788" spans="1:12" ht="18" customHeight="1" thickBot="1" x14ac:dyDescent="0.25">
      <c r="A12788" s="241">
        <f t="shared" si="14311"/>
        <v>3</v>
      </c>
      <c r="B12788" s="241" t="str">
        <f t="shared" si="14312"/>
        <v>CONFERENTE</v>
      </c>
      <c r="C12788" s="241" t="str">
        <f t="shared" si="14313"/>
        <v>JOINVILLE</v>
      </c>
      <c r="D12788" s="317" t="str">
        <f>Raiz!$D$62</f>
        <v> Total do Submódulo 2.3</v>
      </c>
      <c r="E12788" s="317"/>
      <c r="F12788" s="317"/>
      <c r="G12788" s="317"/>
      <c r="H12788" s="317"/>
      <c r="I12788" s="317"/>
      <c r="J12788" s="27">
        <f t="shared" ref="J12788" si="14334">SUM(J12781:J12787)</f>
        <v>576.16999999999996</v>
      </c>
      <c r="K12788" s="30"/>
      <c r="L12788" s="30"/>
    </row>
    <row r="12789" spans="1:12" ht="14.1" customHeight="1" thickBot="1" x14ac:dyDescent="0.25">
      <c r="A12789" s="241">
        <f t="shared" si="14311"/>
        <v>3</v>
      </c>
      <c r="B12789" s="241" t="str">
        <f t="shared" si="14312"/>
        <v>CONFERENTE</v>
      </c>
      <c r="C12789" s="241" t="str">
        <f t="shared" si="14313"/>
        <v>JOINVILLE</v>
      </c>
      <c r="D12789" s="4"/>
      <c r="E12789" s="4"/>
      <c r="F12789" s="4"/>
      <c r="G12789" s="4"/>
      <c r="H12789" s="4"/>
      <c r="I12789" s="4"/>
      <c r="J12789" s="4"/>
      <c r="K12789" s="30"/>
      <c r="L12789" s="30"/>
    </row>
    <row r="12790" spans="1:12" ht="18" customHeight="1" x14ac:dyDescent="0.2">
      <c r="A12790" s="241">
        <f t="shared" si="14311"/>
        <v>3</v>
      </c>
      <c r="B12790" s="241" t="str">
        <f t="shared" si="14312"/>
        <v>CONFERENTE</v>
      </c>
      <c r="C12790" s="241" t="str">
        <f t="shared" si="14313"/>
        <v>JOINVILLE</v>
      </c>
      <c r="D12790" s="353" t="str">
        <f>Raiz!$D$64</f>
        <v>Quadro-Resumo do Módulo 2 - Encargos e Benefícios Anuais, Mensais e Diários</v>
      </c>
      <c r="E12790" s="353"/>
      <c r="F12790" s="353"/>
      <c r="G12790" s="353"/>
      <c r="H12790" s="353"/>
      <c r="I12790" s="353"/>
      <c r="J12790" s="28" t="str">
        <f>Raiz!$J$64</f>
        <v>Valor R$</v>
      </c>
      <c r="K12790" s="30"/>
      <c r="L12790" s="30"/>
    </row>
    <row r="12791" spans="1:12" ht="18" customHeight="1" x14ac:dyDescent="0.2">
      <c r="A12791" s="241">
        <f t="shared" si="14311"/>
        <v>3</v>
      </c>
      <c r="B12791" s="241" t="str">
        <f t="shared" si="14312"/>
        <v>CONFERENTE</v>
      </c>
      <c r="C12791" s="241" t="str">
        <f t="shared" si="14313"/>
        <v>JOINVILLE</v>
      </c>
      <c r="D12791" s="52" t="str">
        <f>Raiz!$D$65</f>
        <v>2.1</v>
      </c>
      <c r="E12791" s="314" t="str">
        <f>Raiz!$E$65</f>
        <v>13º Salário e Adicional de Férias</v>
      </c>
      <c r="F12791" s="314"/>
      <c r="G12791" s="314"/>
      <c r="H12791" s="314"/>
      <c r="I12791" s="314"/>
      <c r="J12791" s="25">
        <f t="shared" ref="J12791" si="14335">J12767</f>
        <v>148.13</v>
      </c>
      <c r="K12791" s="30"/>
      <c r="L12791" s="30"/>
    </row>
    <row r="12792" spans="1:12" ht="18" customHeight="1" x14ac:dyDescent="0.2">
      <c r="A12792" s="241">
        <f t="shared" si="14311"/>
        <v>3</v>
      </c>
      <c r="B12792" s="241" t="str">
        <f t="shared" si="14312"/>
        <v>CONFERENTE</v>
      </c>
      <c r="C12792" s="241" t="str">
        <f t="shared" si="14313"/>
        <v>JOINVILLE</v>
      </c>
      <c r="D12792" s="52" t="str">
        <f>Raiz!$D$66</f>
        <v>2.2</v>
      </c>
      <c r="E12792" s="314" t="str">
        <f>Raiz!$E$66</f>
        <v>Encargos Previdenciários (GPS), FGTS e outras contribuições</v>
      </c>
      <c r="F12792" s="314"/>
      <c r="G12792" s="314"/>
      <c r="H12792" s="314"/>
      <c r="I12792" s="314"/>
      <c r="J12792" s="25">
        <f t="shared" ref="J12792" si="14336">J12778</f>
        <v>545.1099999999999</v>
      </c>
      <c r="K12792" s="30"/>
      <c r="L12792" s="30"/>
    </row>
    <row r="12793" spans="1:12" ht="18" customHeight="1" x14ac:dyDescent="0.2">
      <c r="A12793" s="241">
        <f t="shared" ref="A12793:C12794" si="14337">A12792</f>
        <v>3</v>
      </c>
      <c r="B12793" s="241" t="str">
        <f t="shared" si="14337"/>
        <v>CONFERENTE</v>
      </c>
      <c r="C12793" s="241" t="str">
        <f t="shared" si="14337"/>
        <v>JOINVILLE</v>
      </c>
      <c r="D12793" s="52" t="str">
        <f>Raiz!$D$67</f>
        <v>2.3</v>
      </c>
      <c r="E12793" s="314" t="str">
        <f>Raiz!$E$67</f>
        <v>Benefícios Mensais e Diários</v>
      </c>
      <c r="F12793" s="314"/>
      <c r="G12793" s="314"/>
      <c r="H12793" s="314"/>
      <c r="I12793" s="314"/>
      <c r="J12793" s="25">
        <f t="shared" ref="J12793" si="14338">J12788</f>
        <v>576.16999999999996</v>
      </c>
      <c r="K12793" s="30"/>
      <c r="L12793" s="30"/>
    </row>
    <row r="12794" spans="1:12" ht="18" customHeight="1" thickBot="1" x14ac:dyDescent="0.25">
      <c r="A12794" s="241">
        <f t="shared" si="14337"/>
        <v>3</v>
      </c>
      <c r="B12794" s="241" t="str">
        <f t="shared" si="14337"/>
        <v>CONFERENTE</v>
      </c>
      <c r="C12794" s="241" t="str">
        <f t="shared" si="14337"/>
        <v>JOINVILLE</v>
      </c>
      <c r="D12794" s="317" t="str">
        <f>Raiz!$D$68</f>
        <v> Total do Módulo 2 - Encargos e Benefícios Anuais, mensais e Diários</v>
      </c>
      <c r="E12794" s="317"/>
      <c r="F12794" s="317"/>
      <c r="G12794" s="317"/>
      <c r="H12794" s="317"/>
      <c r="I12794" s="317"/>
      <c r="J12794" s="27">
        <f t="shared" ref="J12794" si="14339">SUM(J12791:J12793)</f>
        <v>1269.4099999999999</v>
      </c>
      <c r="K12794" s="30"/>
      <c r="L12794" s="30"/>
    </row>
    <row r="12795" spans="1:12" ht="14.1" customHeight="1" thickBot="1" x14ac:dyDescent="0.25">
      <c r="A12795" s="241">
        <f t="shared" ref="A12795:C12795" si="14340">A12794</f>
        <v>3</v>
      </c>
      <c r="B12795" s="241" t="str">
        <f t="shared" si="14340"/>
        <v>CONFERENTE</v>
      </c>
      <c r="C12795" s="241" t="str">
        <f t="shared" si="14340"/>
        <v>JOINVILLE</v>
      </c>
      <c r="D12795" s="4"/>
      <c r="E12795" s="4"/>
      <c r="F12795" s="4"/>
      <c r="G12795" s="4"/>
      <c r="H12795" s="4"/>
      <c r="I12795" s="4"/>
      <c r="J12795" s="4"/>
      <c r="K12795" s="30"/>
      <c r="L12795" s="30"/>
    </row>
    <row r="12796" spans="1:12" ht="18" customHeight="1" x14ac:dyDescent="0.2">
      <c r="A12796" s="241">
        <f t="shared" ref="A12796:C12796" si="14341">A12795</f>
        <v>3</v>
      </c>
      <c r="B12796" s="241" t="str">
        <f t="shared" si="14341"/>
        <v>CONFERENTE</v>
      </c>
      <c r="C12796" s="241" t="str">
        <f t="shared" si="14341"/>
        <v>JOINVILLE</v>
      </c>
      <c r="D12796" s="350" t="str">
        <f>Raiz!$D$70</f>
        <v>MÓDULO 3 – PROVISÃO PARA RESCISÃO</v>
      </c>
      <c r="E12796" s="351"/>
      <c r="F12796" s="351"/>
      <c r="G12796" s="351"/>
      <c r="H12796" s="352"/>
      <c r="I12796" s="1" t="str">
        <f>Raiz!$I$70</f>
        <v>%</v>
      </c>
      <c r="J12796" s="2" t="str">
        <f>Raiz!$J$70</f>
        <v>Valor R$</v>
      </c>
      <c r="K12796" s="30"/>
      <c r="L12796" s="30"/>
    </row>
    <row r="12797" spans="1:12" ht="30" customHeight="1" x14ac:dyDescent="0.2">
      <c r="A12797" s="241">
        <f t="shared" ref="A12797:C12797" si="14342">A12796</f>
        <v>3</v>
      </c>
      <c r="B12797" s="241" t="str">
        <f t="shared" si="14342"/>
        <v>CONFERENTE</v>
      </c>
      <c r="C12797" s="241" t="str">
        <f t="shared" si="14342"/>
        <v>JOINVILLE</v>
      </c>
      <c r="D12797" s="147" t="str">
        <f>Raiz!$D$71</f>
        <v>A</v>
      </c>
      <c r="E12797" s="265" t="str">
        <f>Raiz!$E$71</f>
        <v>Aviso Prévio Indenizado</v>
      </c>
      <c r="F12797" s="332" t="str">
        <f>Raiz!$F$71</f>
        <v>Cálculo do valor = [Rem/12 + 13º/12 + Férias/12 + 1/3Férias/12] x 1 x 5% de rotatividade anual</v>
      </c>
      <c r="G12797" s="333"/>
      <c r="H12797" s="408"/>
      <c r="I12797" s="20">
        <f>Raiz!$I$71</f>
        <v>4.9768518518518521E-3</v>
      </c>
      <c r="J12797" s="19">
        <f t="shared" ref="J12797" si="14343">ROUND(I12797*J12761,2)</f>
        <v>6.63</v>
      </c>
      <c r="K12797" s="30"/>
      <c r="L12797" s="30"/>
    </row>
    <row r="12798" spans="1:12" ht="18" customHeight="1" x14ac:dyDescent="0.2">
      <c r="A12798" s="241">
        <f t="shared" ref="A12798:C12798" si="14344">A12797</f>
        <v>3</v>
      </c>
      <c r="B12798" s="241" t="str">
        <f t="shared" si="14344"/>
        <v>CONFERENTE</v>
      </c>
      <c r="C12798" s="241" t="str">
        <f t="shared" si="14344"/>
        <v>JOINVILLE</v>
      </c>
      <c r="D12798" s="52" t="str">
        <f>Raiz!$D$72</f>
        <v>B</v>
      </c>
      <c r="E12798" s="404" t="str">
        <f>Raiz!$E$72</f>
        <v>Incidência do FGTS sobre o Aviso Prévio Indenizado</v>
      </c>
      <c r="F12798" s="405"/>
      <c r="G12798" s="405"/>
      <c r="H12798" s="406"/>
      <c r="I12798" s="20">
        <f t="shared" ref="I12798:I12861" si="14345">0.08*I12797</f>
        <v>3.9814814814814818E-4</v>
      </c>
      <c r="J12798" s="19">
        <f t="shared" ref="J12798" si="14346">ROUND(I12798*J12761,2)</f>
        <v>0.53</v>
      </c>
      <c r="K12798" s="30"/>
      <c r="L12798" s="30"/>
    </row>
    <row r="12799" spans="1:12" ht="18" customHeight="1" x14ac:dyDescent="0.2">
      <c r="A12799" s="241">
        <f t="shared" ref="A12799:C12799" si="14347">A12798</f>
        <v>3</v>
      </c>
      <c r="B12799" s="241" t="str">
        <f t="shared" si="14347"/>
        <v>CONFERENTE</v>
      </c>
      <c r="C12799" s="241" t="str">
        <f t="shared" si="14347"/>
        <v>JOINVILLE</v>
      </c>
      <c r="D12799" s="52" t="str">
        <f>Raiz!$D$73</f>
        <v>C</v>
      </c>
      <c r="E12799" s="409" t="str">
        <f>Raiz!$E$73</f>
        <v>Multa do FGTS sobre o Aviso Prévio Indenizado</v>
      </c>
      <c r="F12799" s="410"/>
      <c r="G12799" s="410"/>
      <c r="H12799" s="411"/>
      <c r="I12799" s="20">
        <f>Raiz!$I$73</f>
        <v>1.9039999999999999E-3</v>
      </c>
      <c r="J12799" s="19">
        <f t="shared" ref="J12799" si="14348">ROUND(I12799*J12761,2)</f>
        <v>2.54</v>
      </c>
      <c r="K12799" s="30"/>
      <c r="L12799" s="30"/>
    </row>
    <row r="12800" spans="1:12" ht="30" customHeight="1" x14ac:dyDescent="0.2">
      <c r="A12800" s="241">
        <f t="shared" ref="A12800:C12800" si="14349">A12799</f>
        <v>3</v>
      </c>
      <c r="B12800" s="241" t="str">
        <f t="shared" si="14349"/>
        <v>CONFERENTE</v>
      </c>
      <c r="C12800" s="241" t="str">
        <f t="shared" si="14349"/>
        <v>JOINVILLE</v>
      </c>
      <c r="D12800" s="147" t="str">
        <f>Raiz!$D$74</f>
        <v>D</v>
      </c>
      <c r="E12800" s="265" t="str">
        <f>Raiz!$E$74</f>
        <v>Aviso Prévio Trabalhado</v>
      </c>
      <c r="F12800" s="338" t="s">
        <v>321</v>
      </c>
      <c r="G12800" s="338"/>
      <c r="H12800" s="338"/>
      <c r="I12800" s="20">
        <f t="shared" ref="I12800" si="14350">1/30*7/H12735*1</f>
        <v>1.1666666666666667E-2</v>
      </c>
      <c r="J12800" s="19">
        <f t="shared" ref="J12800" si="14351">ROUND(I12800*J12761,2)</f>
        <v>15.55</v>
      </c>
      <c r="K12800" s="30"/>
      <c r="L12800" s="30"/>
    </row>
    <row r="12801" spans="1:12" ht="18" customHeight="1" x14ac:dyDescent="0.2">
      <c r="A12801" s="241">
        <f t="shared" ref="A12801:C12801" si="14352">A12800</f>
        <v>3</v>
      </c>
      <c r="B12801" s="241" t="str">
        <f t="shared" si="14352"/>
        <v>CONFERENTE</v>
      </c>
      <c r="C12801" s="241" t="str">
        <f t="shared" si="14352"/>
        <v>JOINVILLE</v>
      </c>
      <c r="D12801" s="52" t="str">
        <f>Raiz!$D$75</f>
        <v>E</v>
      </c>
      <c r="E12801" s="331" t="str">
        <f>Raiz!$E$75</f>
        <v>Incidência dos encargos do submódulo 2.2 sobre o Aviso Prévio Trabalhado</v>
      </c>
      <c r="F12801" s="335"/>
      <c r="G12801" s="335"/>
      <c r="H12801" s="336"/>
      <c r="I12801" s="20">
        <f t="shared" ref="I12801" si="14353">I12778*I12800</f>
        <v>4.2933333333333339E-3</v>
      </c>
      <c r="J12801" s="19">
        <f t="shared" ref="J12801" si="14354">ROUND(I12801*J12761,2)</f>
        <v>5.72</v>
      </c>
      <c r="K12801" s="30"/>
      <c r="L12801" s="30"/>
    </row>
    <row r="12802" spans="1:12" ht="18" customHeight="1" x14ac:dyDescent="0.2">
      <c r="A12802" s="241">
        <f t="shared" ref="A12802:C12802" si="14355">A12801</f>
        <v>3</v>
      </c>
      <c r="B12802" s="241" t="str">
        <f t="shared" si="14355"/>
        <v>CONFERENTE</v>
      </c>
      <c r="C12802" s="241" t="str">
        <f t="shared" si="14355"/>
        <v>JOINVILLE</v>
      </c>
      <c r="D12802" s="52" t="str">
        <f>Raiz!$D$76</f>
        <v>F</v>
      </c>
      <c r="E12802" s="323" t="str">
        <f>Raiz!$E$76</f>
        <v>Multa do FGTS e sobre o Aviso Prévio Trabalhado</v>
      </c>
      <c r="F12802" s="323"/>
      <c r="G12802" s="323"/>
      <c r="H12802" s="323"/>
      <c r="I12802" s="20">
        <f>Raiz!$I$76</f>
        <v>3.8079999999999996E-2</v>
      </c>
      <c r="J12802" s="19">
        <f t="shared" ref="J12802" si="14356">ROUND(I12802*J12761,2)</f>
        <v>50.77</v>
      </c>
      <c r="K12802" s="30"/>
      <c r="L12802" s="30"/>
    </row>
    <row r="12803" spans="1:12" ht="18" customHeight="1" thickBot="1" x14ac:dyDescent="0.25">
      <c r="A12803" s="241">
        <f t="shared" ref="A12803:C12803" si="14357">A12802</f>
        <v>3</v>
      </c>
      <c r="B12803" s="241" t="str">
        <f t="shared" si="14357"/>
        <v>CONFERENTE</v>
      </c>
      <c r="C12803" s="241" t="str">
        <f t="shared" si="14357"/>
        <v>JOINVILLE</v>
      </c>
      <c r="D12803" s="317" t="str">
        <f>Raiz!$D$77</f>
        <v>Total do Módulo 3 - Provisão para Rescisão</v>
      </c>
      <c r="E12803" s="317"/>
      <c r="F12803" s="317"/>
      <c r="G12803" s="317"/>
      <c r="H12803" s="317"/>
      <c r="I12803" s="317"/>
      <c r="J12803" s="27">
        <f t="shared" ref="J12803" si="14358">SUM(J12797:J12802)</f>
        <v>81.740000000000009</v>
      </c>
      <c r="K12803" s="30"/>
      <c r="L12803" s="30"/>
    </row>
    <row r="12804" spans="1:12" ht="14.1" customHeight="1" thickBot="1" x14ac:dyDescent="0.25">
      <c r="A12804" s="241">
        <f t="shared" ref="A12804:C12804" si="14359">A12803</f>
        <v>3</v>
      </c>
      <c r="B12804" s="241" t="str">
        <f t="shared" si="14359"/>
        <v>CONFERENTE</v>
      </c>
      <c r="C12804" s="241" t="str">
        <f t="shared" si="14359"/>
        <v>JOINVILLE</v>
      </c>
      <c r="D12804" s="4"/>
      <c r="E12804" s="4"/>
      <c r="F12804" s="4"/>
      <c r="G12804" s="4"/>
      <c r="H12804" s="4"/>
      <c r="I12804" s="4"/>
      <c r="J12804" s="4"/>
      <c r="K12804" s="30"/>
      <c r="L12804" s="30"/>
    </row>
    <row r="12805" spans="1:12" ht="18" customHeight="1" x14ac:dyDescent="0.2">
      <c r="A12805" s="241">
        <f t="shared" ref="A12805:C12805" si="14360">A12804</f>
        <v>3</v>
      </c>
      <c r="B12805" s="241" t="str">
        <f t="shared" si="14360"/>
        <v>CONFERENTE</v>
      </c>
      <c r="C12805" s="241" t="str">
        <f t="shared" si="14360"/>
        <v>JOINVILLE</v>
      </c>
      <c r="D12805" s="350" t="str">
        <f>Raiz!$D$79</f>
        <v>MÓDULO 4 – CUSTO DE REPOSIÇÃO DO PROFISSIONAL AUSENTE</v>
      </c>
      <c r="E12805" s="351"/>
      <c r="F12805" s="351"/>
      <c r="G12805" s="351"/>
      <c r="H12805" s="352"/>
      <c r="I12805" s="194" t="str">
        <f>Raiz!$I$79</f>
        <v>%</v>
      </c>
      <c r="J12805" s="149" t="str">
        <f>Raiz!$J$79</f>
        <v>Valor R$</v>
      </c>
      <c r="K12805" s="30"/>
      <c r="L12805" s="30"/>
    </row>
    <row r="12806" spans="1:12" ht="39.950000000000003" customHeight="1" x14ac:dyDescent="0.2">
      <c r="A12806" s="241">
        <f t="shared" ref="A12806:C12806" si="14361">A12805</f>
        <v>3</v>
      </c>
      <c r="B12806" s="241" t="str">
        <f t="shared" si="14361"/>
        <v>CONFERENTE</v>
      </c>
      <c r="C12806" s="241" t="str">
        <f t="shared" si="14361"/>
        <v>JOINVILLE</v>
      </c>
      <c r="D1280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806" s="338"/>
      <c r="F12806" s="338"/>
      <c r="G12806" s="338"/>
      <c r="H12806" s="338"/>
      <c r="I12806" s="338"/>
      <c r="J12806" s="347"/>
      <c r="K12806" s="30"/>
      <c r="L12806" s="30"/>
    </row>
    <row r="12807" spans="1:12" ht="32.25" customHeight="1" x14ac:dyDescent="0.2">
      <c r="A12807" s="241">
        <f t="shared" ref="A12807:C12807" si="14362">A12806</f>
        <v>3</v>
      </c>
      <c r="B12807" s="241" t="str">
        <f t="shared" si="14362"/>
        <v>CONFERENTE</v>
      </c>
      <c r="C12807" s="241" t="str">
        <f t="shared" si="14362"/>
        <v>JOINVILLE</v>
      </c>
      <c r="D12807" s="337" t="str">
        <f>Raiz!$D$81</f>
        <v>MÓDULO 1</v>
      </c>
      <c r="E12807" s="337"/>
      <c r="F12807" s="266" t="str">
        <f>Raiz!$F$81</f>
        <v>MÓDULO 2                                                                   (sem VA, VT e Adic.Assid.)</v>
      </c>
      <c r="G12807" s="266" t="str">
        <f>Raiz!$G$81</f>
        <v>MÓDULO 3</v>
      </c>
      <c r="H12807" s="266" t="str">
        <f>Raiz!$H$81</f>
        <v>BCCPA</v>
      </c>
      <c r="I12807" s="419" t="str">
        <f>Raiz!$I$81</f>
        <v>Para cálculo do item A, paga VA nas férias?</v>
      </c>
      <c r="J12807" s="420"/>
      <c r="K12807" s="30"/>
      <c r="L12807" s="30"/>
    </row>
    <row r="12808" spans="1:12" s="29" customFormat="1" ht="18" customHeight="1" x14ac:dyDescent="0.2">
      <c r="A12808" s="241">
        <f t="shared" ref="A12808:C12808" si="14363">A12807</f>
        <v>3</v>
      </c>
      <c r="B12808" s="241" t="str">
        <f t="shared" si="14363"/>
        <v>CONFERENTE</v>
      </c>
      <c r="C12808" s="241" t="str">
        <f t="shared" si="14363"/>
        <v>JOINVILLE</v>
      </c>
      <c r="D12808" s="342">
        <f t="shared" ref="D12808" si="14364">J12761</f>
        <v>1333.15</v>
      </c>
      <c r="E12808" s="342"/>
      <c r="F12808" s="267">
        <f t="shared" ref="F12808" si="14365">J12794-J12781-J12782-J12785</f>
        <v>704.2399999999999</v>
      </c>
      <c r="G12808" s="267">
        <f t="shared" ref="G12808" si="14366">J12803</f>
        <v>81.740000000000009</v>
      </c>
      <c r="H12808" s="267">
        <f t="shared" ref="H12808" si="14367">SUM(D12808:G12808)</f>
        <v>2119.13</v>
      </c>
      <c r="I12808" s="421" t="str">
        <f>VLOOKUP(H12733,Base!$B$998:$P$1049,J12738+1,FALSE)</f>
        <v>NÃO</v>
      </c>
      <c r="J12808" s="422"/>
      <c r="K12808" s="30"/>
      <c r="L12808" s="30"/>
    </row>
    <row r="12809" spans="1:12" ht="18" customHeight="1" x14ac:dyDescent="0.2">
      <c r="A12809" s="241">
        <f t="shared" ref="A12809:C12809" si="14368">A12808</f>
        <v>3</v>
      </c>
      <c r="B12809" s="241" t="str">
        <f t="shared" si="14368"/>
        <v>CONFERENTE</v>
      </c>
      <c r="C12809" s="241" t="str">
        <f t="shared" si="14368"/>
        <v>JOINVILLE</v>
      </c>
      <c r="D12809" s="412" t="str">
        <f>Raiz!$D$83</f>
        <v>Submódulo 4.1 Substituto nas Ausências Legais</v>
      </c>
      <c r="E12809" s="413"/>
      <c r="F12809" s="413"/>
      <c r="G12809" s="413"/>
      <c r="H12809" s="413"/>
      <c r="I12809" s="413"/>
      <c r="J12809" s="414"/>
      <c r="K12809" s="30"/>
      <c r="L12809" s="30"/>
    </row>
    <row r="12810" spans="1:12" ht="18" customHeight="1" x14ac:dyDescent="0.2">
      <c r="A12810" s="241">
        <f t="shared" ref="A12810:C12810" si="14369">A12809</f>
        <v>3</v>
      </c>
      <c r="B12810" s="241" t="str">
        <f t="shared" si="14369"/>
        <v>CONFERENTE</v>
      </c>
      <c r="C12810" s="241" t="str">
        <f t="shared" si="14369"/>
        <v>JOINVILLE</v>
      </c>
      <c r="D12810" s="147" t="str">
        <f>Raiz!$D$84</f>
        <v>A</v>
      </c>
      <c r="E12810" s="338" t="str">
        <f>Raiz!$E$84</f>
        <v>Substituto na cobertura de Férias</v>
      </c>
      <c r="F12810" s="338"/>
      <c r="G12810" s="338" t="str">
        <f>Raiz!$G$84</f>
        <v>Cálculo do valor=[BCCPA+VA(se pago nas férias)]/12</v>
      </c>
      <c r="H12810" s="338"/>
      <c r="I12810" s="43">
        <f>Raiz!$I$84</f>
        <v>8.3333333333333329E-2</v>
      </c>
      <c r="J12810" s="19">
        <f t="shared" ref="J12810" si="14370">IF(I12808="NÃO",H12808/12,(H12808+J12782)/12)</f>
        <v>176.59416666666667</v>
      </c>
      <c r="K12810" s="30"/>
      <c r="L12810" s="30"/>
    </row>
    <row r="12811" spans="1:12" ht="18" customHeight="1" x14ac:dyDescent="0.2">
      <c r="A12811" s="241">
        <f t="shared" ref="A12811:C12811" si="14371">A12810</f>
        <v>3</v>
      </c>
      <c r="B12811" s="241" t="str">
        <f t="shared" si="14371"/>
        <v>CONFERENTE</v>
      </c>
      <c r="C12811" s="241" t="str">
        <f t="shared" si="14371"/>
        <v>JOINVILLE</v>
      </c>
      <c r="D12811" s="52" t="str">
        <f>Raiz!$D$85</f>
        <v>B</v>
      </c>
      <c r="E12811" s="331" t="str">
        <f>Raiz!$E$85</f>
        <v>Substituto na cobertura de Ausências Legais</v>
      </c>
      <c r="F12811" s="336"/>
      <c r="G12811" s="331" t="str">
        <f>Raiz!$G$85</f>
        <v>Cálculo do valor=[(BCCPA/30)x1dia]/12</v>
      </c>
      <c r="H12811" s="336"/>
      <c r="I12811" s="20">
        <f>Raiz!$I$85</f>
        <v>2.7777777777777779E-3</v>
      </c>
      <c r="J12811" s="19">
        <f t="shared" ref="J12811" si="14372">ROUND(I12811*H12808,2)</f>
        <v>5.89</v>
      </c>
      <c r="K12811" s="30"/>
      <c r="L12811" s="30"/>
    </row>
    <row r="12812" spans="1:12" ht="18" customHeight="1" x14ac:dyDescent="0.2">
      <c r="A12812" s="241">
        <f t="shared" ref="A12812:C12812" si="14373">A12811</f>
        <v>3</v>
      </c>
      <c r="B12812" s="241" t="str">
        <f t="shared" si="14373"/>
        <v>CONFERENTE</v>
      </c>
      <c r="C12812" s="241" t="str">
        <f t="shared" si="14373"/>
        <v>JOINVILLE</v>
      </c>
      <c r="D12812" s="52" t="str">
        <f>Raiz!$D$86</f>
        <v>C</v>
      </c>
      <c r="E12812" s="320" t="str">
        <f>Raiz!$E$86</f>
        <v>Substituto na cobertura de Licença-Paternidade</v>
      </c>
      <c r="F12812" s="321"/>
      <c r="G12812" s="320" t="str">
        <f>Raiz!$G$86</f>
        <v>Cálculo do valor={[(BCCPA/30)x5dias]/12}x1,5%</v>
      </c>
      <c r="H12812" s="321"/>
      <c r="I12812" s="20">
        <f>Raiz!$I$86</f>
        <v>2.0833333333333332E-4</v>
      </c>
      <c r="J12812" s="19">
        <f t="shared" ref="J12812" si="14374">ROUND(I12812*H12808,2)</f>
        <v>0.44</v>
      </c>
      <c r="K12812" s="30"/>
      <c r="L12812" s="30"/>
    </row>
    <row r="12813" spans="1:12" ht="18" customHeight="1" x14ac:dyDescent="0.2">
      <c r="A12813" s="241">
        <f t="shared" ref="A12813:C12813" si="14375">A12812</f>
        <v>3</v>
      </c>
      <c r="B12813" s="241" t="str">
        <f t="shared" si="14375"/>
        <v>CONFERENTE</v>
      </c>
      <c r="C12813" s="241" t="str">
        <f t="shared" si="14375"/>
        <v>JOINVILLE</v>
      </c>
      <c r="D12813" s="52" t="str">
        <f>Raiz!$D$87</f>
        <v>D</v>
      </c>
      <c r="E12813" s="320" t="str">
        <f>Raiz!$E$87</f>
        <v>Substituto na cobertura de Ausência por acidente de trab.</v>
      </c>
      <c r="F12813" s="321"/>
      <c r="G12813" s="320" t="str">
        <f>Raiz!$G$87</f>
        <v>Cálculo do valor={[(BCCPA/30)x15dias]/12}x0,78%</v>
      </c>
      <c r="H12813" s="321"/>
      <c r="I12813" s="20">
        <f>Raiz!$I$87</f>
        <v>3.2499999999999999E-4</v>
      </c>
      <c r="J12813" s="19">
        <f t="shared" ref="J12813" si="14376">ROUND(I12813*H12808,2)</f>
        <v>0.69</v>
      </c>
      <c r="K12813" s="30"/>
      <c r="L12813" s="30"/>
    </row>
    <row r="12814" spans="1:12" ht="27" customHeight="1" x14ac:dyDescent="0.2">
      <c r="A12814" s="241">
        <f t="shared" ref="A12814:C12814" si="14377">A12813</f>
        <v>3</v>
      </c>
      <c r="B12814" s="241" t="str">
        <f t="shared" si="14377"/>
        <v>CONFERENTE</v>
      </c>
      <c r="C12814" s="241" t="str">
        <f t="shared" si="14377"/>
        <v>JOINVILLE</v>
      </c>
      <c r="D12814" s="52" t="str">
        <f>Raiz!$D$88</f>
        <v>E</v>
      </c>
      <c r="E12814" s="320" t="str">
        <f>Raiz!$E$88</f>
        <v>Substituto na cobertura de Afastamento Maternidade</v>
      </c>
      <c r="F12814" s="321"/>
      <c r="G12814" s="320" t="str">
        <f>Raiz!$G$88</f>
        <v>Cálculo do valor = {[(Mód1+Mód1/3)/12+(Submod2.2 +Submod2.3-VA-VT-Adic.Assid.+Mód3)]x(4/12)}x2%</v>
      </c>
      <c r="H12814" s="322"/>
      <c r="I12814" s="327"/>
      <c r="J12814" s="19">
        <f t="shared" ref="J12814" si="14378">ROUND((((J12761+J12761/3)/12+(J12778+J12788+-J12781-J12782-J12785+J12803))*4/12)*2%,2)</f>
        <v>5.24</v>
      </c>
      <c r="K12814" s="30"/>
      <c r="L12814" s="30"/>
    </row>
    <row r="12815" spans="1:12" ht="18" customHeight="1" x14ac:dyDescent="0.2">
      <c r="A12815" s="241">
        <f t="shared" ref="A12815:C12815" si="14379">A12814</f>
        <v>3</v>
      </c>
      <c r="B12815" s="241" t="str">
        <f t="shared" si="14379"/>
        <v>CONFERENTE</v>
      </c>
      <c r="C12815" s="241" t="str">
        <f t="shared" si="14379"/>
        <v>JOINVILLE</v>
      </c>
      <c r="D12815" s="52" t="str">
        <f>Raiz!$D$89</f>
        <v>F</v>
      </c>
      <c r="E12815" s="320" t="str">
        <f>Raiz!$E$89</f>
        <v>Substituto na cobertura de Ausência por doença</v>
      </c>
      <c r="F12815" s="321"/>
      <c r="G12815" s="320" t="str">
        <f>Raiz!$G$89</f>
        <v>Cálculo do valor = {(BCCPA/30)x3dias}/12</v>
      </c>
      <c r="H12815" s="321"/>
      <c r="I12815" s="23">
        <f>Raiz!$I$89</f>
        <v>8.3333333333333332E-3</v>
      </c>
      <c r="J12815" s="31">
        <f t="shared" ref="J12815" si="14380">ROUND(H12808*I12815,2)</f>
        <v>17.66</v>
      </c>
      <c r="K12815" s="30"/>
      <c r="L12815" s="30"/>
    </row>
    <row r="12816" spans="1:12" ht="18" customHeight="1" thickBot="1" x14ac:dyDescent="0.25">
      <c r="A12816" s="241">
        <f t="shared" ref="A12816:C12816" si="14381">A12815</f>
        <v>3</v>
      </c>
      <c r="B12816" s="241" t="str">
        <f t="shared" si="14381"/>
        <v>CONFERENTE</v>
      </c>
      <c r="C12816" s="241" t="str">
        <f t="shared" si="14381"/>
        <v>JOINVILLE</v>
      </c>
      <c r="D12816" s="317" t="str">
        <f>Raiz!$D$90</f>
        <v> Total do Módulo 4 - Custo de Reposição do Profissional Ausente</v>
      </c>
      <c r="E12816" s="317"/>
      <c r="F12816" s="317"/>
      <c r="G12816" s="317"/>
      <c r="H12816" s="317"/>
      <c r="I12816" s="317"/>
      <c r="J12816" s="21">
        <f t="shared" ref="J12816" si="14382">SUM(J12810:J12815)</f>
        <v>206.51416666666665</v>
      </c>
      <c r="K12816" s="30"/>
      <c r="L12816" s="30"/>
    </row>
    <row r="12817" spans="1:12" ht="11.25" customHeight="1" thickBot="1" x14ac:dyDescent="0.25">
      <c r="A12817" s="241">
        <f t="shared" ref="A12817:C12817" si="14383">A12816</f>
        <v>3</v>
      </c>
      <c r="B12817" s="241" t="str">
        <f t="shared" si="14383"/>
        <v>CONFERENTE</v>
      </c>
      <c r="C12817" s="241" t="str">
        <f t="shared" si="14383"/>
        <v>JOINVILLE</v>
      </c>
      <c r="D12817" s="4"/>
      <c r="E12817" s="4"/>
      <c r="F12817" s="4"/>
      <c r="G12817" s="4"/>
      <c r="H12817" s="4"/>
      <c r="I12817" s="4"/>
      <c r="J12817" s="4"/>
      <c r="K12817" s="30"/>
      <c r="L12817" s="30"/>
    </row>
    <row r="12818" spans="1:12" ht="18" customHeight="1" x14ac:dyDescent="0.2">
      <c r="A12818" s="241">
        <f t="shared" ref="A12818:C12818" si="14384">A12817</f>
        <v>3</v>
      </c>
      <c r="B12818" s="241" t="str">
        <f t="shared" si="14384"/>
        <v>CONFERENTE</v>
      </c>
      <c r="C12818" s="241" t="str">
        <f t="shared" si="14384"/>
        <v>JOINVILLE</v>
      </c>
      <c r="D12818" s="339" t="str">
        <f>Raiz!$D$92</f>
        <v>MÓDULO 5 - INSUMOS DIVERSOS</v>
      </c>
      <c r="E12818" s="340"/>
      <c r="F12818" s="340"/>
      <c r="G12818" s="340"/>
      <c r="H12818" s="340"/>
      <c r="I12818" s="341"/>
      <c r="J12818" s="2" t="str">
        <f>Raiz!$J$92</f>
        <v>Valor R$</v>
      </c>
      <c r="K12818" s="30"/>
      <c r="L12818" s="30"/>
    </row>
    <row r="12819" spans="1:12" ht="18" customHeight="1" x14ac:dyDescent="0.2">
      <c r="A12819" s="241">
        <f t="shared" ref="A12819:C12819" si="14385">A12818</f>
        <v>3</v>
      </c>
      <c r="B12819" s="241" t="str">
        <f t="shared" si="14385"/>
        <v>CONFERENTE</v>
      </c>
      <c r="C12819" s="241" t="str">
        <f t="shared" si="14385"/>
        <v>JOINVILLE</v>
      </c>
      <c r="D12819" s="52" t="str">
        <f>Raiz!$D$93</f>
        <v>A</v>
      </c>
      <c r="E12819" s="314" t="str">
        <f>Raiz!$E$93</f>
        <v>Uniformes</v>
      </c>
      <c r="F12819" s="314"/>
      <c r="G12819" s="314"/>
      <c r="H12819" s="314"/>
      <c r="I12819" s="314"/>
      <c r="J12819" s="19">
        <f>VLOOKUP(H12733,Base!$B$1283:$P$1334,J12738+1,FALSE)</f>
        <v>43.75</v>
      </c>
      <c r="K12819" s="127"/>
      <c r="L12819" s="127"/>
    </row>
    <row r="12820" spans="1:12" ht="18" customHeight="1" x14ac:dyDescent="0.2">
      <c r="A12820" s="241">
        <f t="shared" ref="A12820:C12820" si="14386">A12819</f>
        <v>3</v>
      </c>
      <c r="B12820" s="241" t="str">
        <f t="shared" si="14386"/>
        <v>CONFERENTE</v>
      </c>
      <c r="C12820" s="241" t="str">
        <f t="shared" si="14386"/>
        <v>JOINVILLE</v>
      </c>
      <c r="D12820" s="52" t="str">
        <f t="shared" ref="D12820:D12883" si="14387">IF(J12820=0,"","B")</f>
        <v/>
      </c>
      <c r="E12820" s="264" t="str">
        <f t="shared" ref="E12820:E12883" si="14388">IF(J12820=0,"","Diárias")</f>
        <v/>
      </c>
      <c r="F12820" s="320" t="str">
        <f t="shared" ref="F12820:F12883" si="14389">IF(J12820=0,"","Valor equivalente a 1 (uma) diária")</f>
        <v/>
      </c>
      <c r="G12820" s="322"/>
      <c r="H12820" s="322"/>
      <c r="I12820" s="327"/>
      <c r="J12820" s="19">
        <f>VLOOKUP(H12733,Base!$B$1226:$P$1277,J12738+1,FALSE)</f>
        <v>0</v>
      </c>
      <c r="K12820" s="127"/>
      <c r="L12820" s="127"/>
    </row>
    <row r="12821" spans="1:12" ht="18" customHeight="1" thickBot="1" x14ac:dyDescent="0.25">
      <c r="A12821" s="241">
        <f t="shared" ref="A12821:C12821" si="14390">A12820</f>
        <v>3</v>
      </c>
      <c r="B12821" s="241" t="str">
        <f t="shared" si="14390"/>
        <v>CONFERENTE</v>
      </c>
      <c r="C12821" s="241" t="str">
        <f t="shared" si="14390"/>
        <v>JOINVILLE</v>
      </c>
      <c r="D12821" s="317" t="str">
        <f>Raiz!$D$95</f>
        <v>Total do Módulo 5 - Insumos Diversos</v>
      </c>
      <c r="E12821" s="317"/>
      <c r="F12821" s="317"/>
      <c r="G12821" s="317"/>
      <c r="H12821" s="317"/>
      <c r="I12821" s="317"/>
      <c r="J12821" s="27">
        <f t="shared" ref="J12821" si="14391">SUM(J12819:J12820)</f>
        <v>43.75</v>
      </c>
      <c r="K12821" s="30"/>
      <c r="L12821" s="30"/>
    </row>
    <row r="12822" spans="1:12" ht="11.25" customHeight="1" thickBot="1" x14ac:dyDescent="0.25">
      <c r="A12822" s="241">
        <f t="shared" ref="A12822:C12822" si="14392">A12821</f>
        <v>3</v>
      </c>
      <c r="B12822" s="241" t="str">
        <f t="shared" si="14392"/>
        <v>CONFERENTE</v>
      </c>
      <c r="C12822" s="241" t="str">
        <f t="shared" si="14392"/>
        <v>JOINVILLE</v>
      </c>
      <c r="D12822" s="4"/>
      <c r="E12822" s="4"/>
      <c r="F12822" s="4"/>
      <c r="G12822" s="4"/>
      <c r="H12822" s="4"/>
      <c r="I12822" s="4"/>
      <c r="J12822" s="4"/>
      <c r="K12822" s="30"/>
      <c r="L12822" s="30"/>
    </row>
    <row r="12823" spans="1:12" ht="18" customHeight="1" x14ac:dyDescent="0.2">
      <c r="A12823" s="241">
        <f t="shared" ref="A12823:C12823" si="14393">A12822</f>
        <v>3</v>
      </c>
      <c r="B12823" s="241" t="str">
        <f t="shared" si="14393"/>
        <v>CONFERENTE</v>
      </c>
      <c r="C12823" s="241" t="str">
        <f t="shared" si="14393"/>
        <v>JOINVILLE</v>
      </c>
      <c r="D12823" s="326" t="str">
        <f>Raiz!$D$97</f>
        <v>6 - CUSTOS INDIRETOS, TRIBUTOS E LUCRO</v>
      </c>
      <c r="E12823" s="326"/>
      <c r="F12823" s="326"/>
      <c r="G12823" s="326"/>
      <c r="H12823" s="326"/>
      <c r="I12823" s="1" t="str">
        <f>Raiz!$I$97</f>
        <v>%</v>
      </c>
      <c r="J12823" s="2" t="str">
        <f>Raiz!$J$97</f>
        <v>Valor R$</v>
      </c>
      <c r="K12823" s="30"/>
      <c r="L12823" s="30"/>
    </row>
    <row r="12824" spans="1:12" ht="18" customHeight="1" x14ac:dyDescent="0.2">
      <c r="A12824" s="241">
        <f t="shared" ref="A12824:C12824" si="14394">A12823</f>
        <v>3</v>
      </c>
      <c r="B12824" s="241" t="str">
        <f t="shared" si="14394"/>
        <v>CONFERENTE</v>
      </c>
      <c r="C12824" s="241" t="str">
        <f t="shared" si="14394"/>
        <v>JOINVILLE</v>
      </c>
      <c r="D12824" s="52" t="str">
        <f>Raiz!$D$98</f>
        <v>A</v>
      </c>
      <c r="E12824" s="323" t="str">
        <f>Raiz!$E$98</f>
        <v>Custos Indiretos (despesas administrativas e operacionais)</v>
      </c>
      <c r="F12824" s="323"/>
      <c r="G12824" s="323"/>
      <c r="H12824" s="323"/>
      <c r="I12824" s="20">
        <f>VLOOKUP(H12733,Base!$B$1340:$P$1391,J12738+1,FALSE)</f>
        <v>0.05</v>
      </c>
      <c r="J12824" s="19">
        <f t="shared" ref="J12824" si="14395">ROUND(J12846*I12824,2)</f>
        <v>146.72999999999999</v>
      </c>
      <c r="K12824" s="30"/>
      <c r="L12824" s="30"/>
    </row>
    <row r="12825" spans="1:12" ht="18" customHeight="1" x14ac:dyDescent="0.2">
      <c r="A12825" s="241">
        <f t="shared" ref="A12825:C12825" si="14396">A12824</f>
        <v>3</v>
      </c>
      <c r="B12825" s="241" t="str">
        <f t="shared" si="14396"/>
        <v>CONFERENTE</v>
      </c>
      <c r="C12825" s="241" t="str">
        <f t="shared" si="14396"/>
        <v>JOINVILLE</v>
      </c>
      <c r="D12825" s="18" t="str">
        <f>Raiz!$D$99</f>
        <v>B</v>
      </c>
      <c r="E12825" s="323" t="str">
        <f>Raiz!$E$99</f>
        <v>Lucro</v>
      </c>
      <c r="F12825" s="323"/>
      <c r="G12825" s="323"/>
      <c r="H12825" s="323"/>
      <c r="I12825" s="20">
        <f>VLOOKUP(H12733,Base!$B$1397:$P$1448,J12738+1,FALSE)</f>
        <v>2.58E-2</v>
      </c>
      <c r="J12825" s="19">
        <f t="shared" ref="J12825" si="14397">ROUND(J12848*I12825,2)</f>
        <v>79.5</v>
      </c>
      <c r="K12825" s="30"/>
      <c r="L12825" s="30"/>
    </row>
    <row r="12826" spans="1:12" ht="18" customHeight="1" x14ac:dyDescent="0.2">
      <c r="A12826" s="241">
        <f t="shared" ref="A12826:C12826" si="14398">A12825</f>
        <v>3</v>
      </c>
      <c r="B12826" s="241" t="str">
        <f t="shared" si="14398"/>
        <v>CONFERENTE</v>
      </c>
      <c r="C12826" s="241" t="str">
        <f t="shared" si="14398"/>
        <v>JOINVILLE</v>
      </c>
      <c r="D12826" s="324" t="str">
        <f>Raiz!$D$100</f>
        <v>Subtotal</v>
      </c>
      <c r="E12826" s="324"/>
      <c r="F12826" s="324"/>
      <c r="G12826" s="324"/>
      <c r="H12826" s="324"/>
      <c r="I12826" s="32">
        <f t="shared" ref="I12826:J12826" si="14399">SUM(I12824:I12825)</f>
        <v>7.5800000000000006E-2</v>
      </c>
      <c r="J12826" s="33">
        <f t="shared" si="14399"/>
        <v>226.23</v>
      </c>
      <c r="K12826" s="30"/>
      <c r="L12826" s="30"/>
    </row>
    <row r="12827" spans="1:12" ht="18" customHeight="1" x14ac:dyDescent="0.2">
      <c r="A12827" s="241">
        <f t="shared" ref="A12827:C12827" si="14400">A12826</f>
        <v>3</v>
      </c>
      <c r="B12827" s="241" t="str">
        <f t="shared" si="14400"/>
        <v>CONFERENTE</v>
      </c>
      <c r="C12827" s="241" t="str">
        <f t="shared" si="14400"/>
        <v>JOINVILLE</v>
      </c>
      <c r="D12827" s="52" t="str">
        <f>Raiz!$D$101</f>
        <v>C</v>
      </c>
      <c r="E12827" s="323" t="str">
        <f>Raiz!$E$101</f>
        <v>Tributos</v>
      </c>
      <c r="F12827" s="325"/>
      <c r="G12827" s="325"/>
      <c r="H12827" s="325"/>
      <c r="I12827" s="32">
        <f t="shared" ref="I12827:J12827" si="14401">SUM(I12828:I12830)</f>
        <v>0.11749999999999999</v>
      </c>
      <c r="J12827" s="33">
        <f t="shared" si="14401"/>
        <v>420.84000000000003</v>
      </c>
      <c r="K12827" s="30"/>
      <c r="L12827" s="30"/>
    </row>
    <row r="12828" spans="1:12" ht="18" customHeight="1" x14ac:dyDescent="0.2">
      <c r="A12828" s="241">
        <f t="shared" ref="A12828:C12828" si="14402">A12827</f>
        <v>3</v>
      </c>
      <c r="B12828" s="241" t="str">
        <f t="shared" si="14402"/>
        <v>CONFERENTE</v>
      </c>
      <c r="C12828" s="241" t="str">
        <f t="shared" si="14402"/>
        <v>JOINVILLE</v>
      </c>
      <c r="D12828" s="328" t="str">
        <f>Raiz!$D$102</f>
        <v>C.1</v>
      </c>
      <c r="E12828" s="330" t="str">
        <f>Raiz!$E$102</f>
        <v>Tributos Federais</v>
      </c>
      <c r="F12828" s="332" t="str">
        <f>Raiz!$F$102</f>
        <v>PIS</v>
      </c>
      <c r="G12828" s="333"/>
      <c r="H12828" s="334"/>
      <c r="I12828" s="43">
        <f>Raiz!$I$102</f>
        <v>1.6500000000000001E-2</v>
      </c>
      <c r="J12828" s="19">
        <f t="shared" ref="J12828" si="14403">ROUND(I12828*J12837,2)</f>
        <v>59.1</v>
      </c>
      <c r="K12828" s="30"/>
      <c r="L12828" s="30"/>
    </row>
    <row r="12829" spans="1:12" ht="18" customHeight="1" x14ac:dyDescent="0.2">
      <c r="A12829" s="241">
        <f t="shared" ref="A12829:C12829" si="14404">A12828</f>
        <v>3</v>
      </c>
      <c r="B12829" s="241" t="str">
        <f t="shared" si="14404"/>
        <v>CONFERENTE</v>
      </c>
      <c r="C12829" s="241" t="str">
        <f t="shared" si="14404"/>
        <v>JOINVILLE</v>
      </c>
      <c r="D12829" s="329"/>
      <c r="E12829" s="331"/>
      <c r="F12829" s="331" t="str">
        <f>Raiz!$F$103</f>
        <v>COFINS</v>
      </c>
      <c r="G12829" s="335"/>
      <c r="H12829" s="336"/>
      <c r="I12829" s="20">
        <f>Raiz!$I$103</f>
        <v>7.5999999999999998E-2</v>
      </c>
      <c r="J12829" s="19">
        <f t="shared" ref="J12829" si="14405">ROUND(I12829*J12837,2)</f>
        <v>272.2</v>
      </c>
    </row>
    <row r="12830" spans="1:12" ht="18" customHeight="1" x14ac:dyDescent="0.2">
      <c r="A12830" s="241">
        <f t="shared" ref="A12830:C12830" si="14406">A12829</f>
        <v>3</v>
      </c>
      <c r="B12830" s="241" t="str">
        <f t="shared" si="14406"/>
        <v>CONFERENTE</v>
      </c>
      <c r="C12830" s="241" t="str">
        <f t="shared" si="14406"/>
        <v>JOINVILLE</v>
      </c>
      <c r="D12830" s="18" t="str">
        <f>Raiz!$D$104</f>
        <v>C.2</v>
      </c>
      <c r="E12830" s="263" t="str">
        <f>Raiz!$E$104</f>
        <v>Tributos Municipais</v>
      </c>
      <c r="F12830" s="320" t="str">
        <f>Raiz!$F$104</f>
        <v>ISS</v>
      </c>
      <c r="G12830" s="322"/>
      <c r="H12830" s="321"/>
      <c r="I12830" s="20">
        <f>VLOOKUP(H12733,Base!$B$29:$D$80,3,FALSE)</f>
        <v>2.5000000000000001E-2</v>
      </c>
      <c r="J12830" s="19">
        <f t="shared" ref="J12830" si="14407">ROUND(I12830*J12837,2)</f>
        <v>89.54</v>
      </c>
    </row>
    <row r="12831" spans="1:12" ht="18" customHeight="1" thickBot="1" x14ac:dyDescent="0.25">
      <c r="A12831" s="241">
        <f t="shared" ref="A12831:C12831" si="14408">A12830</f>
        <v>3</v>
      </c>
      <c r="B12831" s="241" t="str">
        <f t="shared" si="14408"/>
        <v>CONFERENTE</v>
      </c>
      <c r="C12831" s="241" t="str">
        <f t="shared" si="14408"/>
        <v>JOINVILLE</v>
      </c>
      <c r="D12831" s="319" t="str">
        <f>Raiz!$D$105</f>
        <v>Total do Módulo 6 - Custos Indiretos, Lucro e Tributos</v>
      </c>
      <c r="E12831" s="319"/>
      <c r="F12831" s="319"/>
      <c r="G12831" s="319"/>
      <c r="H12831" s="319"/>
      <c r="I12831" s="24">
        <f t="shared" ref="I12831:J12831" si="14409">I12826+I12827</f>
        <v>0.1933</v>
      </c>
      <c r="J12831" s="21">
        <f t="shared" si="14409"/>
        <v>647.07000000000005</v>
      </c>
    </row>
    <row r="12832" spans="1:12" ht="11.25" customHeight="1" thickBot="1" x14ac:dyDescent="0.25">
      <c r="A12832" s="241">
        <f t="shared" ref="A12832:C12832" si="14410">A12831</f>
        <v>3</v>
      </c>
      <c r="B12832" s="241" t="str">
        <f t="shared" si="14410"/>
        <v>CONFERENTE</v>
      </c>
      <c r="C12832" s="241" t="str">
        <f t="shared" si="14410"/>
        <v>JOINVILLE</v>
      </c>
      <c r="D12832" s="4"/>
      <c r="E12832" s="4"/>
      <c r="F12832" s="4"/>
      <c r="G12832" s="4"/>
      <c r="H12832" s="4"/>
      <c r="I12832" s="4"/>
      <c r="J12832" s="4"/>
    </row>
    <row r="12833" spans="1:10" ht="18" customHeight="1" x14ac:dyDescent="0.2">
      <c r="A12833" s="241">
        <f t="shared" ref="A12833:C12833" si="14411">A12832</f>
        <v>3</v>
      </c>
      <c r="B12833" s="241" t="str">
        <f t="shared" si="14411"/>
        <v>CONFERENTE</v>
      </c>
      <c r="C12833" s="241" t="str">
        <f t="shared" si="14411"/>
        <v>JOINVILLE</v>
      </c>
      <c r="D12833" s="339" t="str">
        <f>Raiz!$D$107</f>
        <v>TRIBUTOS (percentual incidente sobre o Valor total por empregado)</v>
      </c>
      <c r="E12833" s="340"/>
      <c r="F12833" s="340"/>
      <c r="G12833" s="340"/>
      <c r="H12833" s="340"/>
      <c r="I12833" s="340"/>
      <c r="J12833" s="341"/>
    </row>
    <row r="12834" spans="1:10" ht="18" customHeight="1" x14ac:dyDescent="0.2">
      <c r="A12834" s="241">
        <f t="shared" ref="A12834:C12834" si="14412">A12833</f>
        <v>3</v>
      </c>
      <c r="B12834" s="241" t="str">
        <f t="shared" si="14412"/>
        <v>CONFERENTE</v>
      </c>
      <c r="C12834" s="241" t="str">
        <f t="shared" si="14412"/>
        <v>JOINVILLE</v>
      </c>
      <c r="D12834" s="52" t="str">
        <f>Raiz!$D$108</f>
        <v>A</v>
      </c>
      <c r="E12834" s="314" t="str">
        <f>Raiz!$E$108</f>
        <v>Percentual total dos Tributos / 100</v>
      </c>
      <c r="F12834" s="314"/>
      <c r="G12834" s="314"/>
      <c r="H12834" s="314"/>
      <c r="I12834" s="314"/>
      <c r="J12834" s="34">
        <f t="shared" ref="J12834" si="14413">I12827</f>
        <v>0.11749999999999999</v>
      </c>
    </row>
    <row r="12835" spans="1:10" ht="18" customHeight="1" x14ac:dyDescent="0.2">
      <c r="A12835" s="241">
        <f t="shared" ref="A12835:C12835" si="14414">A12834</f>
        <v>3</v>
      </c>
      <c r="B12835" s="241" t="str">
        <f t="shared" si="14414"/>
        <v>CONFERENTE</v>
      </c>
      <c r="C12835" s="241" t="str">
        <f t="shared" si="14414"/>
        <v>JOINVILLE</v>
      </c>
      <c r="D12835" s="52" t="str">
        <f>Raiz!$D$109</f>
        <v>B</v>
      </c>
      <c r="E12835" s="314" t="str">
        <f>Raiz!$E$109</f>
        <v>1 - A</v>
      </c>
      <c r="F12835" s="314"/>
      <c r="G12835" s="314"/>
      <c r="H12835" s="314"/>
      <c r="I12835" s="314"/>
      <c r="J12835" s="34">
        <f t="shared" ref="J12835:J12898" si="14415">1-J12834</f>
        <v>0.88250000000000006</v>
      </c>
    </row>
    <row r="12836" spans="1:10" ht="18" customHeight="1" x14ac:dyDescent="0.2">
      <c r="A12836" s="241">
        <f t="shared" ref="A12836:C12836" si="14416">A12835</f>
        <v>3</v>
      </c>
      <c r="B12836" s="241" t="str">
        <f t="shared" si="14416"/>
        <v>CONFERENTE</v>
      </c>
      <c r="C12836" s="241" t="str">
        <f t="shared" si="14416"/>
        <v>JOINVILLE</v>
      </c>
      <c r="D12836" s="52" t="str">
        <f>Raiz!$D$110</f>
        <v>C</v>
      </c>
      <c r="E12836" s="314" t="str">
        <f>Raiz!$E$110</f>
        <v>Custo antes da incidência dos tributos</v>
      </c>
      <c r="F12836" s="314"/>
      <c r="G12836" s="314"/>
      <c r="H12836" s="314"/>
      <c r="I12836" s="314"/>
      <c r="J12836" s="19">
        <f t="shared" ref="J12836" si="14417">J12850</f>
        <v>3160.794166666667</v>
      </c>
    </row>
    <row r="12837" spans="1:10" ht="18" customHeight="1" x14ac:dyDescent="0.2">
      <c r="A12837" s="241">
        <f t="shared" ref="A12837:C12837" si="14418">A12836</f>
        <v>3</v>
      </c>
      <c r="B12837" s="241" t="str">
        <f t="shared" si="14418"/>
        <v>CONFERENTE</v>
      </c>
      <c r="C12837" s="241" t="str">
        <f t="shared" si="14418"/>
        <v>JOINVILLE</v>
      </c>
      <c r="D12837" s="52" t="str">
        <f>Raiz!$D$111</f>
        <v>D</v>
      </c>
      <c r="E12837" s="314" t="str">
        <f>Raiz!$E$111</f>
        <v>PREÇO DO POSTO/MÊS (C / B)</v>
      </c>
      <c r="F12837" s="314"/>
      <c r="G12837" s="314"/>
      <c r="H12837" s="314"/>
      <c r="I12837" s="314"/>
      <c r="J12837" s="19">
        <f t="shared" ref="J12837" si="14419">ROUND(J12836/J12835,2)</f>
        <v>3581.64</v>
      </c>
    </row>
    <row r="12838" spans="1:10" ht="18" customHeight="1" thickBot="1" x14ac:dyDescent="0.25">
      <c r="A12838" s="241">
        <f t="shared" ref="A12838:C12838" si="14420">A12837</f>
        <v>3</v>
      </c>
      <c r="B12838" s="241" t="str">
        <f t="shared" si="14420"/>
        <v>CONFERENTE</v>
      </c>
      <c r="C12838" s="241" t="str">
        <f t="shared" si="14420"/>
        <v>JOINVILLE</v>
      </c>
      <c r="D12838" s="317" t="str">
        <f>Raiz!$D$112</f>
        <v>Total dos Tributos = (D – C)</v>
      </c>
      <c r="E12838" s="317"/>
      <c r="F12838" s="317"/>
      <c r="G12838" s="317"/>
      <c r="H12838" s="317"/>
      <c r="I12838" s="317"/>
      <c r="J12838" s="35">
        <f t="shared" ref="J12838" si="14421">J12837-J12836</f>
        <v>420.84583333333285</v>
      </c>
    </row>
    <row r="12839" spans="1:10" ht="11.25" customHeight="1" thickBot="1" x14ac:dyDescent="0.25">
      <c r="A12839" s="241">
        <f t="shared" ref="A12839:C12839" si="14422">A12838</f>
        <v>3</v>
      </c>
      <c r="B12839" s="241" t="str">
        <f t="shared" si="14422"/>
        <v>CONFERENTE</v>
      </c>
      <c r="C12839" s="241" t="str">
        <f t="shared" si="14422"/>
        <v>JOINVILLE</v>
      </c>
      <c r="D12839" s="4"/>
      <c r="E12839" s="4"/>
      <c r="F12839" s="4"/>
      <c r="G12839" s="4"/>
      <c r="H12839" s="4"/>
      <c r="I12839" s="4"/>
      <c r="J12839" s="4"/>
    </row>
    <row r="12840" spans="1:10" ht="18" customHeight="1" x14ac:dyDescent="0.2">
      <c r="A12840" s="241">
        <f t="shared" ref="A12840:C12840" si="14423">A12839</f>
        <v>3</v>
      </c>
      <c r="B12840" s="241" t="str">
        <f t="shared" si="14423"/>
        <v>CONFERENTE</v>
      </c>
      <c r="C12840" s="241" t="str">
        <f t="shared" si="14423"/>
        <v>JOINVILLE</v>
      </c>
      <c r="D12840" s="318" t="str">
        <f>Raiz!$D$114</f>
        <v>2 - QUADRO-RESUMO DO CUSTO POR EMPREGADO</v>
      </c>
      <c r="E12840" s="318"/>
      <c r="F12840" s="318"/>
      <c r="G12840" s="318"/>
      <c r="H12840" s="318"/>
      <c r="I12840" s="318"/>
      <c r="J12840" s="3" t="str">
        <f>Raiz!$J$114</f>
        <v>Valor R$</v>
      </c>
    </row>
    <row r="12841" spans="1:10" ht="18" customHeight="1" x14ac:dyDescent="0.2">
      <c r="A12841" s="241">
        <f t="shared" ref="A12841:C12841" si="14424">A12840</f>
        <v>3</v>
      </c>
      <c r="B12841" s="241" t="str">
        <f t="shared" si="14424"/>
        <v>CONFERENTE</v>
      </c>
      <c r="C12841" s="241" t="str">
        <f t="shared" si="14424"/>
        <v>JOINVILLE</v>
      </c>
      <c r="D12841" s="52" t="str">
        <f>Raiz!$D$115</f>
        <v>A</v>
      </c>
      <c r="E12841" s="314" t="str">
        <f>Raiz!$E$115</f>
        <v>Módulo 1 - Composição da Remuneração</v>
      </c>
      <c r="F12841" s="314"/>
      <c r="G12841" s="314"/>
      <c r="H12841" s="314"/>
      <c r="I12841" s="314"/>
      <c r="J12841" s="19">
        <f t="shared" ref="J12841" si="14425">J12761</f>
        <v>1333.15</v>
      </c>
    </row>
    <row r="12842" spans="1:10" ht="18" customHeight="1" x14ac:dyDescent="0.2">
      <c r="A12842" s="241">
        <f t="shared" ref="A12842:C12842" si="14426">A12841</f>
        <v>3</v>
      </c>
      <c r="B12842" s="241" t="str">
        <f t="shared" si="14426"/>
        <v>CONFERENTE</v>
      </c>
      <c r="C12842" s="241" t="str">
        <f t="shared" si="14426"/>
        <v>JOINVILLE</v>
      </c>
      <c r="D12842" s="52" t="str">
        <f>Raiz!$D$116</f>
        <v>B</v>
      </c>
      <c r="E12842" s="314" t="str">
        <f>Raiz!$E$116</f>
        <v>Módulo 2 - Encargos e Benefícios Anuais, Mensais e Diários</v>
      </c>
      <c r="F12842" s="314"/>
      <c r="G12842" s="314"/>
      <c r="H12842" s="314"/>
      <c r="I12842" s="314"/>
      <c r="J12842" s="19">
        <f t="shared" ref="J12842" si="14427">J12794</f>
        <v>1269.4099999999999</v>
      </c>
    </row>
    <row r="12843" spans="1:10" ht="18" customHeight="1" x14ac:dyDescent="0.2">
      <c r="A12843" s="241">
        <f t="shared" ref="A12843:C12843" si="14428">A12842</f>
        <v>3</v>
      </c>
      <c r="B12843" s="241" t="str">
        <f t="shared" si="14428"/>
        <v>CONFERENTE</v>
      </c>
      <c r="C12843" s="241" t="str">
        <f t="shared" si="14428"/>
        <v>JOINVILLE</v>
      </c>
      <c r="D12843" s="52" t="str">
        <f>Raiz!$D$117</f>
        <v>C</v>
      </c>
      <c r="E12843" s="314" t="str">
        <f>Raiz!$E$117</f>
        <v>Módulo 3 - Provisão para Rescisão</v>
      </c>
      <c r="F12843" s="314"/>
      <c r="G12843" s="314"/>
      <c r="H12843" s="314"/>
      <c r="I12843" s="314"/>
      <c r="J12843" s="19">
        <f t="shared" ref="J12843" si="14429">J12803</f>
        <v>81.740000000000009</v>
      </c>
    </row>
    <row r="12844" spans="1:10" ht="18" customHeight="1" x14ac:dyDescent="0.2">
      <c r="A12844" s="241">
        <f t="shared" ref="A12844:C12844" si="14430">A12843</f>
        <v>3</v>
      </c>
      <c r="B12844" s="241" t="str">
        <f t="shared" si="14430"/>
        <v>CONFERENTE</v>
      </c>
      <c r="C12844" s="241" t="str">
        <f t="shared" si="14430"/>
        <v>JOINVILLE</v>
      </c>
      <c r="D12844" s="52" t="str">
        <f>Raiz!$D$118</f>
        <v>D</v>
      </c>
      <c r="E12844" s="314" t="str">
        <f>Raiz!$E$118</f>
        <v>Módulo 4 - Custo de Reposição do Profissional Ausente</v>
      </c>
      <c r="F12844" s="314"/>
      <c r="G12844" s="314"/>
      <c r="H12844" s="314"/>
      <c r="I12844" s="314"/>
      <c r="J12844" s="19">
        <f t="shared" ref="J12844" si="14431">J12816</f>
        <v>206.51416666666665</v>
      </c>
    </row>
    <row r="12845" spans="1:10" ht="18" customHeight="1" x14ac:dyDescent="0.2">
      <c r="A12845" s="241">
        <f t="shared" ref="A12845:C12845" si="14432">A12844</f>
        <v>3</v>
      </c>
      <c r="B12845" s="241" t="str">
        <f t="shared" si="14432"/>
        <v>CONFERENTE</v>
      </c>
      <c r="C12845" s="241" t="str">
        <f t="shared" si="14432"/>
        <v>JOINVILLE</v>
      </c>
      <c r="D12845" s="52" t="str">
        <f>Raiz!$D$119</f>
        <v>E</v>
      </c>
      <c r="E12845" s="314" t="str">
        <f>Raiz!$E$119</f>
        <v>Módulo 5 - Insumos Diversos</v>
      </c>
      <c r="F12845" s="314"/>
      <c r="G12845" s="314"/>
      <c r="H12845" s="314"/>
      <c r="I12845" s="314"/>
      <c r="J12845" s="19">
        <f t="shared" ref="J12845" si="14433">J12821</f>
        <v>43.75</v>
      </c>
    </row>
    <row r="12846" spans="1:10" ht="18" customHeight="1" x14ac:dyDescent="0.2">
      <c r="A12846" s="241">
        <f t="shared" ref="A12846:C12846" si="14434">A12845</f>
        <v>3</v>
      </c>
      <c r="B12846" s="241" t="str">
        <f t="shared" si="14434"/>
        <v>CONFERENTE</v>
      </c>
      <c r="C12846" s="241" t="str">
        <f t="shared" si="14434"/>
        <v>JOINVILLE</v>
      </c>
      <c r="D12846" s="315" t="str">
        <f>Raiz!$D$120</f>
        <v>Subtotal (A + B + C+ D + E)</v>
      </c>
      <c r="E12846" s="315"/>
      <c r="F12846" s="315"/>
      <c r="G12846" s="315"/>
      <c r="H12846" s="315"/>
      <c r="I12846" s="315"/>
      <c r="J12846" s="33">
        <f t="shared" ref="J12846" si="14435">SUM(J12841:J12845)</f>
        <v>2934.564166666667</v>
      </c>
    </row>
    <row r="12847" spans="1:10" ht="18" customHeight="1" x14ac:dyDescent="0.2">
      <c r="A12847" s="241">
        <f t="shared" ref="A12847:C12847" si="14436">A12846</f>
        <v>3</v>
      </c>
      <c r="B12847" s="241" t="str">
        <f t="shared" si="14436"/>
        <v>CONFERENTE</v>
      </c>
      <c r="C12847" s="241" t="str">
        <f t="shared" si="14436"/>
        <v>JOINVILLE</v>
      </c>
      <c r="D12847" s="52" t="str">
        <f>Raiz!$D$121</f>
        <v>F</v>
      </c>
      <c r="E12847" s="314" t="str">
        <f>Raiz!$E$121</f>
        <v>Módulo 6-A - Custos Indiretos (despesas administrativas e operacionais)</v>
      </c>
      <c r="F12847" s="314"/>
      <c r="G12847" s="314"/>
      <c r="H12847" s="314"/>
      <c r="I12847" s="314"/>
      <c r="J12847" s="19">
        <f t="shared" ref="J12847" si="14437">J12824</f>
        <v>146.72999999999999</v>
      </c>
    </row>
    <row r="12848" spans="1:10" ht="18" customHeight="1" x14ac:dyDescent="0.2">
      <c r="A12848" s="241">
        <f t="shared" ref="A12848:C12848" si="14438">A12847</f>
        <v>3</v>
      </c>
      <c r="B12848" s="241" t="str">
        <f t="shared" si="14438"/>
        <v>CONFERENTE</v>
      </c>
      <c r="C12848" s="241" t="str">
        <f t="shared" si="14438"/>
        <v>JOINVILLE</v>
      </c>
      <c r="D12848" s="315" t="str">
        <f>Raiz!$D$122</f>
        <v>Subtotal (antes da incidência dos lucros)</v>
      </c>
      <c r="E12848" s="315"/>
      <c r="F12848" s="315"/>
      <c r="G12848" s="315"/>
      <c r="H12848" s="315"/>
      <c r="I12848" s="315"/>
      <c r="J12848" s="36">
        <f t="shared" ref="J12848" si="14439">J12846+J12847</f>
        <v>3081.294166666667</v>
      </c>
    </row>
    <row r="12849" spans="1:16" ht="18" customHeight="1" x14ac:dyDescent="0.2">
      <c r="A12849" s="241">
        <f t="shared" ref="A12849:C12849" si="14440">A12848</f>
        <v>3</v>
      </c>
      <c r="B12849" s="241" t="str">
        <f t="shared" si="14440"/>
        <v>CONFERENTE</v>
      </c>
      <c r="C12849" s="241" t="str">
        <f t="shared" si="14440"/>
        <v>JOINVILLE</v>
      </c>
      <c r="D12849" s="52" t="str">
        <f>Raiz!$D$123</f>
        <v>G</v>
      </c>
      <c r="E12849" s="314" t="str">
        <f>Raiz!$E$123</f>
        <v>Módulo 6-B - Lucro</v>
      </c>
      <c r="F12849" s="314"/>
      <c r="G12849" s="314"/>
      <c r="H12849" s="314"/>
      <c r="I12849" s="314"/>
      <c r="J12849" s="36">
        <f t="shared" ref="J12849" si="14441">J12825</f>
        <v>79.5</v>
      </c>
    </row>
    <row r="12850" spans="1:16" ht="18" customHeight="1" x14ac:dyDescent="0.2">
      <c r="A12850" s="241">
        <f t="shared" ref="A12850:C12850" si="14442">A12849</f>
        <v>3</v>
      </c>
      <c r="B12850" s="241" t="str">
        <f t="shared" si="14442"/>
        <v>CONFERENTE</v>
      </c>
      <c r="C12850" s="241" t="str">
        <f t="shared" si="14442"/>
        <v>JOINVILLE</v>
      </c>
      <c r="D12850" s="315" t="str">
        <f>Raiz!$D$124</f>
        <v>Subtotal (antes da incidência dos tributos)</v>
      </c>
      <c r="E12850" s="315"/>
      <c r="F12850" s="315"/>
      <c r="G12850" s="315"/>
      <c r="H12850" s="315"/>
      <c r="I12850" s="315"/>
      <c r="J12850" s="36">
        <f t="shared" ref="J12850" si="14443">J12848+J12849</f>
        <v>3160.794166666667</v>
      </c>
    </row>
    <row r="12851" spans="1:16" ht="18" customHeight="1" x14ac:dyDescent="0.2">
      <c r="A12851" s="241">
        <f t="shared" ref="A12851:C12851" si="14444">A12850</f>
        <v>3</v>
      </c>
      <c r="B12851" s="241" t="str">
        <f t="shared" si="14444"/>
        <v>CONFERENTE</v>
      </c>
      <c r="C12851" s="241" t="str">
        <f t="shared" si="14444"/>
        <v>JOINVILLE</v>
      </c>
      <c r="D12851" s="52" t="str">
        <f>Raiz!$D$125</f>
        <v>H</v>
      </c>
      <c r="E12851" s="314" t="str">
        <f>Raiz!$E$125</f>
        <v>Módulo 6-C - Tributos</v>
      </c>
      <c r="F12851" s="314"/>
      <c r="G12851" s="314"/>
      <c r="H12851" s="314"/>
      <c r="I12851" s="314"/>
      <c r="J12851" s="36">
        <f t="shared" ref="J12851" si="14445">J12827</f>
        <v>420.84000000000003</v>
      </c>
    </row>
    <row r="12852" spans="1:16" ht="18" customHeight="1" thickBot="1" x14ac:dyDescent="0.25">
      <c r="A12852" s="241">
        <f t="shared" ref="A12852:C12852" si="14446">A12851</f>
        <v>3</v>
      </c>
      <c r="B12852" s="241" t="str">
        <f t="shared" si="14446"/>
        <v>CONFERENTE</v>
      </c>
      <c r="C12852" s="241" t="str">
        <f t="shared" si="14446"/>
        <v>JOINVILLE</v>
      </c>
      <c r="D12852" s="393" t="str">
        <f>Raiz!$D$126</f>
        <v>Valor Total por Empregado / Mês</v>
      </c>
      <c r="E12852" s="394"/>
      <c r="F12852" s="395"/>
      <c r="G12852" s="393" t="str">
        <f t="shared" ref="G12852" si="14447">CONCATENATE(G12738," - ",H12733)</f>
        <v>CONFERENTE - JOINVILLE</v>
      </c>
      <c r="H12852" s="394"/>
      <c r="I12852" s="395"/>
      <c r="J12852" s="47">
        <f t="shared" ref="J12852" si="14448">ROUND(SUM(J12850:J12851),2)</f>
        <v>3581.63</v>
      </c>
      <c r="M12852" s="129"/>
    </row>
    <row r="12853" spans="1:16" ht="7.5" customHeight="1" thickBot="1" x14ac:dyDescent="0.25">
      <c r="A12853" s="241">
        <f t="shared" ref="A12853:C12853" si="14449">A12852</f>
        <v>3</v>
      </c>
      <c r="B12853" s="241" t="str">
        <f t="shared" si="14449"/>
        <v>CONFERENTE</v>
      </c>
      <c r="C12853" s="241" t="str">
        <f t="shared" si="14449"/>
        <v>JOINVILLE</v>
      </c>
      <c r="M12853" s="129"/>
    </row>
    <row r="12854" spans="1:16" ht="36" customHeight="1" thickBot="1" x14ac:dyDescent="0.25">
      <c r="A12854" s="241">
        <f t="shared" ref="A12854" si="14450">J12854</f>
        <v>3</v>
      </c>
      <c r="B12854" s="241" t="str">
        <f t="shared" ref="B12854" si="14451">G12864</f>
        <v>OPERADOR DE EMPILHADEIRA</v>
      </c>
      <c r="C12854" s="241" t="str">
        <f t="shared" ref="C12854" si="14452">H12859</f>
        <v>JOINVILLE</v>
      </c>
      <c r="D12854" s="311" t="str">
        <f>Raiz!$D$2</f>
        <v>PLANILHA DE CUSTOS E FORMAÇÃO DE PREÇOS</v>
      </c>
      <c r="E12854" s="312"/>
      <c r="F12854" s="312"/>
      <c r="G12854" s="312"/>
      <c r="H12854" s="313"/>
      <c r="I12854" s="66" t="str">
        <f>Raiz!$I$2</f>
        <v>GRUPO</v>
      </c>
      <c r="J12854" s="59">
        <f>VLOOKUP(H12859,Base!$B$29:$C$80,2,FALSE)</f>
        <v>3</v>
      </c>
      <c r="K12854" s="127"/>
      <c r="L12854" s="239" t="s">
        <v>320</v>
      </c>
      <c r="M12854" s="240">
        <f t="shared" ref="M12854" si="14453">M12728+1</f>
        <v>103</v>
      </c>
    </row>
    <row r="12855" spans="1:16" s="4" customFormat="1" ht="18" customHeight="1" x14ac:dyDescent="0.2">
      <c r="A12855" s="241">
        <f t="shared" ref="A12855:A12918" si="14454">A12854</f>
        <v>3</v>
      </c>
      <c r="B12855" s="241" t="str">
        <f t="shared" ref="B12855:B12918" si="14455">B12854</f>
        <v>OPERADOR DE EMPILHADEIRA</v>
      </c>
      <c r="C12855" s="241" t="str">
        <f t="shared" ref="C12855:C12918" si="14456">C12854</f>
        <v>JOINVILLE</v>
      </c>
      <c r="D12855" s="400" t="str">
        <f>Raiz!$D$3</f>
        <v>DISCRIMINAÇÃO DOS SERVIÇOS (DADOS REFERENTES À CONTRATAÇÃO)</v>
      </c>
      <c r="E12855" s="401"/>
      <c r="F12855" s="401"/>
      <c r="G12855" s="401"/>
      <c r="H12855" s="401"/>
      <c r="I12855" s="401"/>
      <c r="J12855" s="402"/>
      <c r="K12855" s="30"/>
      <c r="L12855" s="30"/>
      <c r="M12855" s="30"/>
      <c r="N12855" s="30"/>
      <c r="O12855" s="30"/>
      <c r="P12855" s="30"/>
    </row>
    <row r="12856" spans="1:16" s="4" customFormat="1" ht="18" customHeight="1" x14ac:dyDescent="0.2">
      <c r="A12856" s="241">
        <f t="shared" si="14454"/>
        <v>3</v>
      </c>
      <c r="B12856" s="241" t="str">
        <f t="shared" si="14455"/>
        <v>OPERADOR DE EMPILHADEIRA</v>
      </c>
      <c r="C12856" s="241" t="str">
        <f t="shared" si="14456"/>
        <v>JOINVILLE</v>
      </c>
      <c r="D12856" s="52" t="str">
        <f>Raiz!$D$4</f>
        <v>A</v>
      </c>
      <c r="E12856" s="359" t="str">
        <f>Raiz!$E$4</f>
        <v>Processo nº</v>
      </c>
      <c r="F12856" s="359"/>
      <c r="G12856" s="359"/>
      <c r="H12856" s="386" t="str">
        <f>Base!$C$2</f>
        <v>10905.720090/2020-71</v>
      </c>
      <c r="I12856" s="386"/>
      <c r="J12856" s="386"/>
      <c r="K12856" s="30"/>
      <c r="L12856" s="30"/>
      <c r="M12856" s="30"/>
      <c r="N12856" s="30"/>
      <c r="O12856" s="30"/>
      <c r="P12856" s="30"/>
    </row>
    <row r="12857" spans="1:16" s="4" customFormat="1" ht="18" customHeight="1" x14ac:dyDescent="0.2">
      <c r="A12857" s="241">
        <f t="shared" si="14454"/>
        <v>3</v>
      </c>
      <c r="B12857" s="241" t="str">
        <f t="shared" si="14455"/>
        <v>OPERADOR DE EMPILHADEIRA</v>
      </c>
      <c r="C12857" s="241" t="str">
        <f t="shared" si="14456"/>
        <v>JOINVILLE</v>
      </c>
      <c r="D12857" s="52" t="str">
        <f>Raiz!$D$5</f>
        <v>B</v>
      </c>
      <c r="E12857" s="359" t="str">
        <f>Raiz!$E$5</f>
        <v>Licitação nº</v>
      </c>
      <c r="F12857" s="359"/>
      <c r="G12857" s="359"/>
      <c r="H12857" s="386" t="str">
        <f>Base!$C$3</f>
        <v>___/2021</v>
      </c>
      <c r="I12857" s="386"/>
      <c r="J12857" s="386"/>
      <c r="K12857" s="30"/>
      <c r="L12857" s="30"/>
      <c r="M12857" s="30"/>
      <c r="N12857" s="30"/>
      <c r="O12857" s="30"/>
      <c r="P12857" s="30"/>
    </row>
    <row r="12858" spans="1:16" s="4" customFormat="1" ht="18" customHeight="1" x14ac:dyDescent="0.2">
      <c r="A12858" s="241">
        <f t="shared" si="14454"/>
        <v>3</v>
      </c>
      <c r="B12858" s="241" t="str">
        <f t="shared" si="14455"/>
        <v>OPERADOR DE EMPILHADEIRA</v>
      </c>
      <c r="C12858" s="241" t="str">
        <f t="shared" si="14456"/>
        <v>JOINVILLE</v>
      </c>
      <c r="D12858" s="52" t="str">
        <f>Raiz!$D$6</f>
        <v>C</v>
      </c>
      <c r="E12858" s="359" t="str">
        <f>Raiz!$E$6</f>
        <v>Data de apresentação da proposta</v>
      </c>
      <c r="F12858" s="359"/>
      <c r="G12858" s="359"/>
      <c r="H12858" s="386" t="str">
        <f>Base!$C$4</f>
        <v>___/___/2021</v>
      </c>
      <c r="I12858" s="386"/>
      <c r="J12858" s="386"/>
      <c r="K12858" s="30"/>
      <c r="L12858" s="30"/>
      <c r="M12858" s="30"/>
      <c r="N12858" s="30"/>
      <c r="O12858" s="30"/>
      <c r="P12858" s="30"/>
    </row>
    <row r="12859" spans="1:16" s="4" customFormat="1" ht="18" customHeight="1" x14ac:dyDescent="0.2">
      <c r="A12859" s="241">
        <f t="shared" si="14454"/>
        <v>3</v>
      </c>
      <c r="B12859" s="241" t="str">
        <f t="shared" si="14455"/>
        <v>OPERADOR DE EMPILHADEIRA</v>
      </c>
      <c r="C12859" s="241" t="str">
        <f t="shared" si="14456"/>
        <v>JOINVILLE</v>
      </c>
      <c r="D12859" s="52" t="str">
        <f>Raiz!$D$7</f>
        <v>D</v>
      </c>
      <c r="E12859" s="359" t="str">
        <f>Raiz!$E$7</f>
        <v>Local da prestação do serviço</v>
      </c>
      <c r="F12859" s="359"/>
      <c r="G12859" s="359"/>
      <c r="H12859" s="368" t="str">
        <f>VLOOKUP(M12854,Base!$T$86:$V$813,2,FALSE)</f>
        <v>JOINVILLE</v>
      </c>
      <c r="I12859" s="368"/>
      <c r="J12859" s="369">
        <f t="shared" ref="J12859" si="14457">K12859</f>
        <v>0</v>
      </c>
      <c r="K12859" s="127"/>
      <c r="L12859" s="127"/>
      <c r="M12859" s="30"/>
      <c r="N12859" s="30"/>
      <c r="O12859" s="30"/>
      <c r="P12859" s="30"/>
    </row>
    <row r="12860" spans="1:16" s="4" customFormat="1" ht="18" customHeight="1" x14ac:dyDescent="0.2">
      <c r="A12860" s="241">
        <f t="shared" si="14454"/>
        <v>3</v>
      </c>
      <c r="B12860" s="241" t="str">
        <f t="shared" si="14455"/>
        <v>OPERADOR DE EMPILHADEIRA</v>
      </c>
      <c r="C12860" s="241" t="str">
        <f t="shared" si="14456"/>
        <v>JOINVILLE</v>
      </c>
      <c r="D12860" s="52" t="str">
        <f>Raiz!$D$8</f>
        <v>E</v>
      </c>
      <c r="E12860" s="359" t="str">
        <f>Raiz!$E$8</f>
        <v>Ano do Acordo, Convenção ou Dissídio Coletivo:</v>
      </c>
      <c r="F12860" s="359"/>
      <c r="G12860" s="359"/>
      <c r="H12860" s="370">
        <f>VLOOKUP(H12859,Base!$B$257:$P$308,J12864+1,FALSE)</f>
        <v>2021</v>
      </c>
      <c r="I12860" s="370"/>
      <c r="J12860" s="370"/>
      <c r="K12860" s="30"/>
      <c r="L12860" s="30"/>
      <c r="M12860" s="30"/>
      <c r="N12860" s="30"/>
      <c r="O12860" s="30"/>
      <c r="P12860" s="30"/>
    </row>
    <row r="12861" spans="1:16" s="4" customFormat="1" ht="18" customHeight="1" thickBot="1" x14ac:dyDescent="0.25">
      <c r="A12861" s="241">
        <f t="shared" si="14454"/>
        <v>3</v>
      </c>
      <c r="B12861" s="241" t="str">
        <f t="shared" si="14455"/>
        <v>OPERADOR DE EMPILHADEIRA</v>
      </c>
      <c r="C12861" s="241" t="str">
        <f t="shared" si="14456"/>
        <v>JOINVILLE</v>
      </c>
      <c r="D12861" s="17" t="str">
        <f>Raiz!$D$9</f>
        <v>F</v>
      </c>
      <c r="E12861" s="360" t="str">
        <f>Raiz!$E$9</f>
        <v>Tempo de Execução (meses)</v>
      </c>
      <c r="F12861" s="360"/>
      <c r="G12861" s="360"/>
      <c r="H12861" s="378">
        <f>VLOOKUP(H12859,Base!$B$143:$P$194,J12864+1,FALSE)</f>
        <v>20</v>
      </c>
      <c r="I12861" s="379"/>
      <c r="J12861" s="380"/>
      <c r="K12861" s="30"/>
      <c r="L12861" s="30"/>
      <c r="M12861" s="30"/>
      <c r="N12861" s="30"/>
      <c r="O12861" s="30"/>
      <c r="P12861" s="30"/>
    </row>
    <row r="12862" spans="1:16" ht="14.1" customHeight="1" thickBot="1" x14ac:dyDescent="0.25">
      <c r="A12862" s="241">
        <f t="shared" si="14454"/>
        <v>3</v>
      </c>
      <c r="B12862" s="241" t="str">
        <f t="shared" si="14455"/>
        <v>OPERADOR DE EMPILHADEIRA</v>
      </c>
      <c r="C12862" s="241" t="str">
        <f t="shared" si="14456"/>
        <v>JOINVILLE</v>
      </c>
      <c r="D12862" s="16"/>
    </row>
    <row r="12863" spans="1:16" s="4" customFormat="1" ht="18" customHeight="1" x14ac:dyDescent="0.2">
      <c r="A12863" s="241">
        <f t="shared" si="14454"/>
        <v>3</v>
      </c>
      <c r="B12863" s="241" t="str">
        <f t="shared" si="14455"/>
        <v>OPERADOR DE EMPILHADEIRA</v>
      </c>
      <c r="C12863" s="241" t="str">
        <f t="shared" si="14456"/>
        <v>JOINVILLE</v>
      </c>
      <c r="D12863" s="381" t="str">
        <f>Raiz!$D$11</f>
        <v>IDENTIFICAÇÃO DO SERVIÇO</v>
      </c>
      <c r="E12863" s="381"/>
      <c r="F12863" s="381"/>
      <c r="G12863" s="381"/>
      <c r="H12863" s="381"/>
      <c r="I12863" s="381"/>
      <c r="J12863" s="381"/>
      <c r="K12863" s="30"/>
      <c r="L12863" s="30"/>
      <c r="M12863" s="30"/>
      <c r="N12863" s="30"/>
      <c r="O12863" s="30"/>
      <c r="P12863" s="30"/>
    </row>
    <row r="12864" spans="1:16" s="4" customFormat="1" ht="18" customHeight="1" x14ac:dyDescent="0.2">
      <c r="A12864" s="241">
        <f t="shared" si="14454"/>
        <v>3</v>
      </c>
      <c r="B12864" s="241" t="str">
        <f t="shared" si="14455"/>
        <v>OPERADOR DE EMPILHADEIRA</v>
      </c>
      <c r="C12864" s="241" t="str">
        <f t="shared" si="14456"/>
        <v>JOINVILLE</v>
      </c>
      <c r="D12864" s="389" t="str">
        <f>Raiz!$D$12</f>
        <v>Tipo de Serviço</v>
      </c>
      <c r="E12864" s="389"/>
      <c r="F12864" s="389"/>
      <c r="G12864" s="387" t="str">
        <f>VLOOKUP(M12854,Base!$T$86:$V$813,3,FALSE)</f>
        <v>OPERADOR DE EMPILHADEIRA</v>
      </c>
      <c r="H12864" s="388"/>
      <c r="I12864" s="388"/>
      <c r="J12864" s="238">
        <f>VLOOKUP(G12864,Base!$B$11:$E$24,4,FALSE)</f>
        <v>8</v>
      </c>
      <c r="M12864" s="30"/>
      <c r="N12864" s="30"/>
      <c r="O12864" s="30"/>
      <c r="P12864" s="30"/>
    </row>
    <row r="12865" spans="1:16" s="4" customFormat="1" ht="18" customHeight="1" x14ac:dyDescent="0.2">
      <c r="A12865" s="241">
        <f t="shared" si="14454"/>
        <v>3</v>
      </c>
      <c r="B12865" s="241" t="str">
        <f t="shared" si="14455"/>
        <v>OPERADOR DE EMPILHADEIRA</v>
      </c>
      <c r="C12865" s="241" t="str">
        <f t="shared" si="14456"/>
        <v>JOINVILLE</v>
      </c>
      <c r="D12865" s="389" t="str">
        <f>Raiz!$D$13</f>
        <v>Unidade de medida</v>
      </c>
      <c r="E12865" s="389"/>
      <c r="F12865" s="389"/>
      <c r="G12865" s="390" t="str">
        <f>Base!$C$6</f>
        <v>Posto</v>
      </c>
      <c r="H12865" s="390"/>
      <c r="I12865" s="390"/>
      <c r="J12865" s="390"/>
      <c r="K12865" s="30"/>
      <c r="L12865" s="30"/>
      <c r="M12865" s="30"/>
      <c r="N12865" s="30"/>
      <c r="O12865" s="30"/>
      <c r="P12865" s="30"/>
    </row>
    <row r="12866" spans="1:16" s="4" customFormat="1" ht="18" customHeight="1" thickBot="1" x14ac:dyDescent="0.25">
      <c r="A12866" s="241">
        <f t="shared" si="14454"/>
        <v>3</v>
      </c>
      <c r="B12866" s="241" t="str">
        <f t="shared" si="14455"/>
        <v>OPERADOR DE EMPILHADEIRA</v>
      </c>
      <c r="C12866" s="241" t="str">
        <f t="shared" si="14456"/>
        <v>JOINVILLE</v>
      </c>
      <c r="D12866" s="396" t="str">
        <f>Raiz!$D$14</f>
        <v>Quantidade a contratar (unidade de medida)</v>
      </c>
      <c r="E12866" s="396"/>
      <c r="F12866" s="396"/>
      <c r="G12866" s="378">
        <f>VLOOKUP(H12859,Base!$B$86:$P$137,1+J12864,FALSE)</f>
        <v>1</v>
      </c>
      <c r="H12866" s="379"/>
      <c r="I12866" s="379"/>
      <c r="J12866" s="380"/>
      <c r="K12866" s="30"/>
      <c r="L12866" s="30"/>
      <c r="M12866" s="30"/>
      <c r="N12866" s="30"/>
      <c r="O12866" s="30"/>
      <c r="P12866" s="30"/>
    </row>
    <row r="12867" spans="1:16" s="4" customFormat="1" ht="14.1" customHeight="1" thickBot="1" x14ac:dyDescent="0.25">
      <c r="A12867" s="241">
        <f t="shared" si="14454"/>
        <v>3</v>
      </c>
      <c r="B12867" s="241" t="str">
        <f t="shared" si="14455"/>
        <v>OPERADOR DE EMPILHADEIRA</v>
      </c>
      <c r="C12867" s="241" t="str">
        <f t="shared" si="14456"/>
        <v>JOINVILLE</v>
      </c>
      <c r="D12867" s="5"/>
      <c r="E12867" s="5"/>
      <c r="F12867" s="5"/>
      <c r="G12867" s="5"/>
      <c r="H12867" s="5"/>
      <c r="I12867" s="5"/>
      <c r="J12867" s="5"/>
      <c r="K12867" s="29"/>
      <c r="L12867" s="29"/>
      <c r="M12867" s="30"/>
      <c r="N12867" s="30"/>
      <c r="O12867" s="30"/>
      <c r="P12867" s="30"/>
    </row>
    <row r="12868" spans="1:16" s="4" customFormat="1" ht="18" customHeight="1" x14ac:dyDescent="0.2">
      <c r="A12868" s="241">
        <f t="shared" si="14454"/>
        <v>3</v>
      </c>
      <c r="B12868" s="241" t="str">
        <f t="shared" si="14455"/>
        <v>OPERADOR DE EMPILHADEIRA</v>
      </c>
      <c r="C12868" s="241" t="str">
        <f t="shared" si="14456"/>
        <v>JOINVILLE</v>
      </c>
      <c r="D12868" s="381" t="str">
        <f>Raiz!$D$16</f>
        <v>1. MÓDULOS: Mão de obra vinculada à execução contratual</v>
      </c>
      <c r="E12868" s="381"/>
      <c r="F12868" s="381"/>
      <c r="G12868" s="381"/>
      <c r="H12868" s="381"/>
      <c r="I12868" s="381"/>
      <c r="J12868" s="381"/>
      <c r="K12868" s="30"/>
      <c r="L12868" s="30"/>
      <c r="M12868" s="30"/>
      <c r="N12868" s="30"/>
      <c r="O12868" s="30"/>
      <c r="P12868" s="30"/>
    </row>
    <row r="12869" spans="1:16" s="4" customFormat="1" ht="18" customHeight="1" x14ac:dyDescent="0.2">
      <c r="A12869" s="241">
        <f t="shared" si="14454"/>
        <v>3</v>
      </c>
      <c r="B12869" s="241" t="str">
        <f t="shared" si="14455"/>
        <v>OPERADOR DE EMPILHADEIRA</v>
      </c>
      <c r="C12869" s="241" t="str">
        <f t="shared" si="14456"/>
        <v>JOINVILLE</v>
      </c>
      <c r="D12869" s="382" t="str">
        <f>Raiz!$D$17</f>
        <v>Dados para composição dos custos referentes a mão de obra</v>
      </c>
      <c r="E12869" s="382"/>
      <c r="F12869" s="382"/>
      <c r="G12869" s="382"/>
      <c r="H12869" s="382"/>
      <c r="I12869" s="382"/>
      <c r="J12869" s="382"/>
      <c r="K12869" s="30"/>
      <c r="L12869" s="30"/>
      <c r="M12869" s="30"/>
      <c r="N12869" s="30"/>
      <c r="O12869" s="30"/>
      <c r="P12869" s="30"/>
    </row>
    <row r="12870" spans="1:16" s="4" customFormat="1" ht="18" customHeight="1" x14ac:dyDescent="0.2">
      <c r="A12870" s="241">
        <f t="shared" si="14454"/>
        <v>3</v>
      </c>
      <c r="B12870" s="241" t="str">
        <f t="shared" si="14455"/>
        <v>OPERADOR DE EMPILHADEIRA</v>
      </c>
      <c r="C12870" s="241" t="str">
        <f t="shared" si="14456"/>
        <v>JOINVILLE</v>
      </c>
      <c r="D12870" s="52">
        <f>Raiz!$D$18</f>
        <v>1</v>
      </c>
      <c r="E12870" s="359" t="str">
        <f>Raiz!$E$18</f>
        <v>Tipo de Serviço</v>
      </c>
      <c r="F12870" s="359"/>
      <c r="G12870" s="383" t="str">
        <f t="shared" ref="G12870" si="14458">G12864</f>
        <v>OPERADOR DE EMPILHADEIRA</v>
      </c>
      <c r="H12870" s="383"/>
      <c r="I12870" s="383"/>
      <c r="J12870" s="384"/>
      <c r="K12870" s="30"/>
      <c r="L12870" s="30"/>
      <c r="M12870" s="30"/>
      <c r="N12870" s="30"/>
      <c r="O12870" s="30"/>
      <c r="P12870" s="30"/>
    </row>
    <row r="12871" spans="1:16" s="4" customFormat="1" ht="18" customHeight="1" x14ac:dyDescent="0.2">
      <c r="A12871" s="241">
        <f t="shared" si="14454"/>
        <v>3</v>
      </c>
      <c r="B12871" s="241" t="str">
        <f t="shared" si="14455"/>
        <v>OPERADOR DE EMPILHADEIRA</v>
      </c>
      <c r="C12871" s="241" t="str">
        <f t="shared" si="14456"/>
        <v>JOINVILLE</v>
      </c>
      <c r="D12871" s="52">
        <f>Raiz!$D$19</f>
        <v>2</v>
      </c>
      <c r="E12871" s="359" t="str">
        <f>Raiz!$E$19</f>
        <v>Classificação Brasileira de Ocupações (CBO)</v>
      </c>
      <c r="F12871" s="359"/>
      <c r="G12871" s="373" t="str">
        <f>VLOOKUP(G12864,Base!$B$11:$C$24,2,FALSE)</f>
        <v>7822-20</v>
      </c>
      <c r="H12871" s="373"/>
      <c r="I12871" s="373"/>
      <c r="J12871" s="374"/>
      <c r="K12871" s="127"/>
      <c r="L12871" s="127"/>
      <c r="M12871" s="30"/>
      <c r="N12871" s="30"/>
      <c r="O12871" s="30"/>
      <c r="P12871" s="30"/>
    </row>
    <row r="12872" spans="1:16" s="4" customFormat="1" ht="18" customHeight="1" x14ac:dyDescent="0.2">
      <c r="A12872" s="241">
        <f t="shared" si="14454"/>
        <v>3</v>
      </c>
      <c r="B12872" s="241" t="str">
        <f t="shared" si="14455"/>
        <v>OPERADOR DE EMPILHADEIRA</v>
      </c>
      <c r="C12872" s="241" t="str">
        <f t="shared" si="14456"/>
        <v>JOINVILLE</v>
      </c>
      <c r="D12872" s="52">
        <f>Raiz!$D$20</f>
        <v>3</v>
      </c>
      <c r="E12872" s="399" t="str">
        <f>Raiz!$E$20</f>
        <v>Salário Normativo da Categoria</v>
      </c>
      <c r="F12872" s="399"/>
      <c r="G12872" s="364">
        <f>VLOOKUP(H12859,Base!$B$371:$P$422,J12864+1,FALSE)</f>
        <v>2060.15</v>
      </c>
      <c r="H12872" s="364"/>
      <c r="I12872" s="364"/>
      <c r="J12872" s="365"/>
      <c r="K12872" s="127"/>
      <c r="L12872" s="127"/>
      <c r="M12872" s="30"/>
      <c r="N12872" s="30"/>
      <c r="O12872" s="30"/>
      <c r="P12872" s="30"/>
    </row>
    <row r="12873" spans="1:16" s="4" customFormat="1" ht="30" customHeight="1" x14ac:dyDescent="0.2">
      <c r="A12873" s="241">
        <f t="shared" si="14454"/>
        <v>3</v>
      </c>
      <c r="B12873" s="241" t="str">
        <f t="shared" si="14455"/>
        <v>OPERADOR DE EMPILHADEIRA</v>
      </c>
      <c r="C12873" s="241" t="str">
        <f t="shared" si="14456"/>
        <v>JOINVILLE</v>
      </c>
      <c r="D12873" s="147">
        <f>Raiz!$D$21</f>
        <v>4</v>
      </c>
      <c r="E12873" s="407" t="str">
        <f>Raiz!$E$21</f>
        <v>Categoria Profissional (vinculada à execução contratual)</v>
      </c>
      <c r="F12873" s="407"/>
      <c r="G12873" s="375" t="str">
        <f>VLOOKUP(H12859,Base!$B$200:$P$251,J12864+1,FALSE)</f>
        <v>EMPREGADOS EM EMPRESAS PREST. DE SERV. EM  ASSEIO E CONSERV.</v>
      </c>
      <c r="H12873" s="375"/>
      <c r="I12873" s="375"/>
      <c r="J12873" s="376"/>
      <c r="K12873" s="127"/>
      <c r="L12873" s="127"/>
      <c r="M12873" s="30"/>
      <c r="N12873" s="30"/>
      <c r="O12873" s="30"/>
      <c r="P12873" s="30"/>
    </row>
    <row r="12874" spans="1:16" s="4" customFormat="1" ht="18" customHeight="1" x14ac:dyDescent="0.2">
      <c r="A12874" s="241">
        <f t="shared" si="14454"/>
        <v>3</v>
      </c>
      <c r="B12874" s="241" t="str">
        <f t="shared" si="14455"/>
        <v>OPERADOR DE EMPILHADEIRA</v>
      </c>
      <c r="C12874" s="241" t="str">
        <f t="shared" si="14456"/>
        <v>JOINVILLE</v>
      </c>
      <c r="D12874" s="52">
        <f>Raiz!$D$22</f>
        <v>5</v>
      </c>
      <c r="E12874" s="403" t="str">
        <f>Raiz!$E$22</f>
        <v>CCT - Data-Base da Categoria (dia/mês/ano)</v>
      </c>
      <c r="F12874" s="403"/>
      <c r="G12874" s="391" t="str">
        <f>VLOOKUP(H12859,Base!$B$314:$P$365,J12864+1,FALSE)</f>
        <v>SC000110/2021 - 01/01/2021</v>
      </c>
      <c r="H12874" s="391"/>
      <c r="I12874" s="391"/>
      <c r="J12874" s="392"/>
      <c r="K12874" s="127"/>
      <c r="L12874" s="127"/>
      <c r="M12874" s="30"/>
      <c r="N12874" s="30"/>
      <c r="O12874" s="30"/>
      <c r="P12874" s="30"/>
    </row>
    <row r="12875" spans="1:16" s="4" customFormat="1" ht="18" customHeight="1" x14ac:dyDescent="0.2">
      <c r="A12875" s="241">
        <f t="shared" si="14454"/>
        <v>3</v>
      </c>
      <c r="B12875" s="241" t="str">
        <f t="shared" si="14455"/>
        <v>OPERADOR DE EMPILHADEIRA</v>
      </c>
      <c r="C12875" s="241" t="str">
        <f t="shared" si="14456"/>
        <v>JOINVILLE</v>
      </c>
      <c r="D12875" s="52">
        <f>Raiz!$D$23</f>
        <v>6</v>
      </c>
      <c r="E12875" s="359" t="str">
        <f>Raiz!$E$23</f>
        <v>Carga horária a contratar (Horas/Mês)</v>
      </c>
      <c r="F12875" s="359"/>
      <c r="G12875" s="371">
        <f>VLOOKUP(H12859,Base!$B$485:$P$536,J12864+1,FALSE)</f>
        <v>200</v>
      </c>
      <c r="H12875" s="371"/>
      <c r="I12875" s="371"/>
      <c r="J12875" s="372"/>
      <c r="K12875" s="127"/>
      <c r="L12875" s="127"/>
      <c r="M12875" s="30"/>
      <c r="N12875" s="30"/>
      <c r="O12875" s="30"/>
      <c r="P12875" s="30"/>
    </row>
    <row r="12876" spans="1:16" s="4" customFormat="1" ht="18" customHeight="1" x14ac:dyDescent="0.2">
      <c r="A12876" s="241">
        <f t="shared" si="14454"/>
        <v>3</v>
      </c>
      <c r="B12876" s="241" t="str">
        <f t="shared" si="14455"/>
        <v>OPERADOR DE EMPILHADEIRA</v>
      </c>
      <c r="C12876" s="241" t="str">
        <f t="shared" si="14456"/>
        <v>JOINVILLE</v>
      </c>
      <c r="D12876" s="52">
        <f>Raiz!$D$24</f>
        <v>7</v>
      </c>
      <c r="E12876" s="359" t="str">
        <f>Raiz!$E$24</f>
        <v>Valor do vale transporte</v>
      </c>
      <c r="F12876" s="359"/>
      <c r="G12876" s="364">
        <f>VLOOKUP(H12859,Base!$B$29:$E$80,4,FALSE)</f>
        <v>4.75</v>
      </c>
      <c r="H12876" s="364" t="s">
        <v>35</v>
      </c>
      <c r="I12876" s="364"/>
      <c r="J12876" s="365"/>
      <c r="K12876" s="30"/>
      <c r="L12876" s="30"/>
      <c r="M12876" s="30"/>
      <c r="N12876" s="30"/>
      <c r="O12876" s="30"/>
      <c r="P12876" s="30"/>
    </row>
    <row r="12877" spans="1:16" s="4" customFormat="1" ht="18" customHeight="1" x14ac:dyDescent="0.2">
      <c r="A12877" s="241">
        <f t="shared" si="14454"/>
        <v>3</v>
      </c>
      <c r="B12877" s="241" t="str">
        <f t="shared" si="14455"/>
        <v>OPERADOR DE EMPILHADEIRA</v>
      </c>
      <c r="C12877" s="241" t="str">
        <f t="shared" si="14456"/>
        <v>JOINVILLE</v>
      </c>
      <c r="D12877" s="52">
        <f>Raiz!$D$25</f>
        <v>8</v>
      </c>
      <c r="E12877" s="359" t="str">
        <f>Raiz!$E$25</f>
        <v>Valor do vale alimentação</v>
      </c>
      <c r="F12877" s="359"/>
      <c r="G12877" s="364">
        <f>VLOOKUP(H12859,Base!$B$656:$P$707,J12864+1,FALSE)</f>
        <v>18.23</v>
      </c>
      <c r="H12877" s="364"/>
      <c r="I12877" s="364"/>
      <c r="J12877" s="365"/>
      <c r="K12877" s="127"/>
      <c r="L12877" s="127"/>
      <c r="M12877" s="30"/>
      <c r="N12877" s="30"/>
      <c r="O12877" s="30"/>
      <c r="P12877" s="30"/>
    </row>
    <row r="12878" spans="1:16" s="4" customFormat="1" ht="18" customHeight="1" thickBot="1" x14ac:dyDescent="0.25">
      <c r="A12878" s="241">
        <f t="shared" si="14454"/>
        <v>3</v>
      </c>
      <c r="B12878" s="241" t="str">
        <f t="shared" si="14455"/>
        <v>OPERADOR DE EMPILHADEIRA</v>
      </c>
      <c r="C12878" s="241" t="str">
        <f t="shared" si="14456"/>
        <v>JOINVILLE</v>
      </c>
      <c r="D12878" s="17">
        <f>Raiz!$D$26</f>
        <v>9</v>
      </c>
      <c r="E12878" s="360" t="str">
        <f>Raiz!$E$26</f>
        <v>Salário Mínimo Vigente</v>
      </c>
      <c r="F12878" s="360"/>
      <c r="G12878" s="361">
        <f>Base!$C$5</f>
        <v>1100</v>
      </c>
      <c r="H12878" s="361"/>
      <c r="I12878" s="361"/>
      <c r="J12878" s="362"/>
      <c r="K12878" s="30"/>
      <c r="L12878" s="30"/>
      <c r="M12878" s="30"/>
      <c r="N12878" s="30"/>
      <c r="O12878" s="30"/>
      <c r="P12878" s="30"/>
    </row>
    <row r="12879" spans="1:16" ht="14.1" customHeight="1" thickBot="1" x14ac:dyDescent="0.25">
      <c r="A12879" s="241">
        <f t="shared" si="14454"/>
        <v>3</v>
      </c>
      <c r="B12879" s="241" t="str">
        <f t="shared" si="14455"/>
        <v>OPERADOR DE EMPILHADEIRA</v>
      </c>
      <c r="C12879" s="241" t="str">
        <f t="shared" si="14456"/>
        <v>JOINVILLE</v>
      </c>
      <c r="D12879" s="4"/>
      <c r="E12879" s="4"/>
      <c r="F12879" s="4"/>
      <c r="G12879" s="4"/>
      <c r="H12879" s="4"/>
      <c r="I12879" s="4"/>
      <c r="J12879" s="4"/>
    </row>
    <row r="12880" spans="1:16" ht="18" customHeight="1" x14ac:dyDescent="0.2">
      <c r="A12880" s="241">
        <f t="shared" si="14454"/>
        <v>3</v>
      </c>
      <c r="B12880" s="241" t="str">
        <f t="shared" si="14455"/>
        <v>OPERADOR DE EMPILHADEIRA</v>
      </c>
      <c r="C12880" s="241" t="str">
        <f t="shared" si="14456"/>
        <v>JOINVILLE</v>
      </c>
      <c r="D12880" s="363" t="str">
        <f>Raiz!$D$28</f>
        <v>MÓDULO 1 – COMPOSIÇÃO DA REMUNERAÇÃO</v>
      </c>
      <c r="E12880" s="363"/>
      <c r="F12880" s="363"/>
      <c r="G12880" s="363"/>
      <c r="H12880" s="363"/>
      <c r="I12880" s="1" t="str">
        <f>Raiz!I$28</f>
        <v>%</v>
      </c>
      <c r="J12880" s="2" t="str">
        <f>Raiz!$J$28</f>
        <v>Valor R$</v>
      </c>
    </row>
    <row r="12881" spans="1:12" ht="18" customHeight="1" x14ac:dyDescent="0.2">
      <c r="A12881" s="241">
        <f t="shared" si="14454"/>
        <v>3</v>
      </c>
      <c r="B12881" s="241" t="str">
        <f t="shared" si="14455"/>
        <v>OPERADOR DE EMPILHADEIRA</v>
      </c>
      <c r="C12881" s="241" t="str">
        <f t="shared" si="14456"/>
        <v>JOINVILLE</v>
      </c>
      <c r="D12881" s="52" t="str">
        <f>Raiz!$D$29</f>
        <v>A</v>
      </c>
      <c r="E12881" s="398" t="str">
        <f>Raiz!$E$29</f>
        <v>Salário-Base</v>
      </c>
      <c r="F12881" s="398"/>
      <c r="G12881" s="398"/>
      <c r="H12881" s="398"/>
      <c r="I12881" s="314"/>
      <c r="J12881" s="19">
        <f>VLOOKUP(H12859,Base!$B$599:$P$650,J12864+1,FALSE)</f>
        <v>2060.15</v>
      </c>
      <c r="K12881" s="128"/>
      <c r="L12881" s="128"/>
    </row>
    <row r="12882" spans="1:12" ht="18" customHeight="1" x14ac:dyDescent="0.2">
      <c r="A12882" s="241">
        <f t="shared" si="14454"/>
        <v>3</v>
      </c>
      <c r="B12882" s="241" t="str">
        <f t="shared" si="14455"/>
        <v>OPERADOR DE EMPILHADEIRA</v>
      </c>
      <c r="C12882" s="241" t="str">
        <f t="shared" si="14456"/>
        <v>JOINVILLE</v>
      </c>
      <c r="D12882" s="147" t="str">
        <f>Raiz!$D$30</f>
        <v>B</v>
      </c>
      <c r="E12882" s="338" t="str">
        <f>Raiz!$E$30</f>
        <v>Adicional de Insalubridade</v>
      </c>
      <c r="F12882" s="338"/>
      <c r="G12882" s="338"/>
      <c r="H12882" s="338"/>
      <c r="I12882" s="119">
        <f>VLOOKUP(H12859,Base!$B$1055:$P$1106,J12864+1,FALSE)</f>
        <v>0</v>
      </c>
      <c r="J12882" s="19">
        <f t="shared" ref="J12882" si="14459">ROUND(I12882*J12881,2)</f>
        <v>0</v>
      </c>
      <c r="K12882" s="128"/>
      <c r="L12882" s="128"/>
    </row>
    <row r="12883" spans="1:12" ht="18" customHeight="1" x14ac:dyDescent="0.2">
      <c r="A12883" s="241">
        <f t="shared" si="14454"/>
        <v>3</v>
      </c>
      <c r="B12883" s="241" t="str">
        <f t="shared" si="14455"/>
        <v>OPERADOR DE EMPILHADEIRA</v>
      </c>
      <c r="C12883" s="241" t="str">
        <f t="shared" si="14456"/>
        <v>JOINVILLE</v>
      </c>
      <c r="D12883" s="52" t="str">
        <f>Raiz!$D$31</f>
        <v>C</v>
      </c>
      <c r="E12883" s="397" t="str">
        <f>Raiz!$E$31</f>
        <v>Outros (especificar)</v>
      </c>
      <c r="F12883" s="397"/>
      <c r="G12883" s="397"/>
      <c r="H12883" s="397"/>
      <c r="I12883" s="20"/>
      <c r="J12883" s="19">
        <f>VLOOKUP(H12859,Base!$B$827:$P$878,J12864+1,FALSE)</f>
        <v>0</v>
      </c>
      <c r="K12883" s="128"/>
      <c r="L12883" s="128"/>
    </row>
    <row r="12884" spans="1:12" ht="18" customHeight="1" x14ac:dyDescent="0.2">
      <c r="A12884" s="241">
        <f t="shared" si="14454"/>
        <v>3</v>
      </c>
      <c r="B12884" s="241" t="str">
        <f t="shared" si="14455"/>
        <v>OPERADOR DE EMPILHADEIRA</v>
      </c>
      <c r="C12884" s="241" t="str">
        <f t="shared" si="14456"/>
        <v>JOINVILLE</v>
      </c>
      <c r="D12884" s="52"/>
      <c r="E12884" s="323"/>
      <c r="F12884" s="323"/>
      <c r="G12884" s="323"/>
      <c r="H12884" s="323"/>
      <c r="I12884" s="20"/>
      <c r="J12884" s="19"/>
    </row>
    <row r="12885" spans="1:12" ht="18" customHeight="1" x14ac:dyDescent="0.2">
      <c r="A12885" s="241">
        <f t="shared" si="14454"/>
        <v>3</v>
      </c>
      <c r="B12885" s="241" t="str">
        <f t="shared" si="14455"/>
        <v>OPERADOR DE EMPILHADEIRA</v>
      </c>
      <c r="C12885" s="241" t="str">
        <f t="shared" si="14456"/>
        <v>JOINVILLE</v>
      </c>
      <c r="D12885" s="52"/>
      <c r="E12885" s="323"/>
      <c r="F12885" s="323"/>
      <c r="G12885" s="323"/>
      <c r="H12885" s="323"/>
      <c r="I12885" s="20"/>
      <c r="J12885" s="36"/>
    </row>
    <row r="12886" spans="1:12" ht="18" customHeight="1" x14ac:dyDescent="0.2">
      <c r="A12886" s="241">
        <f t="shared" si="14454"/>
        <v>3</v>
      </c>
      <c r="B12886" s="241" t="str">
        <f t="shared" si="14455"/>
        <v>OPERADOR DE EMPILHADEIRA</v>
      </c>
      <c r="C12886" s="241" t="str">
        <f t="shared" si="14456"/>
        <v>JOINVILLE</v>
      </c>
      <c r="D12886" s="52"/>
      <c r="E12886" s="323"/>
      <c r="F12886" s="323"/>
      <c r="G12886" s="323"/>
      <c r="H12886" s="323"/>
      <c r="I12886" s="20"/>
      <c r="J12886" s="36"/>
    </row>
    <row r="12887" spans="1:12" ht="18" customHeight="1" thickBot="1" x14ac:dyDescent="0.25">
      <c r="A12887" s="241">
        <f t="shared" si="14454"/>
        <v>3</v>
      </c>
      <c r="B12887" s="241" t="str">
        <f t="shared" si="14455"/>
        <v>OPERADOR DE EMPILHADEIRA</v>
      </c>
      <c r="C12887" s="241" t="str">
        <f t="shared" si="14456"/>
        <v>JOINVILLE</v>
      </c>
      <c r="D12887" s="317" t="str">
        <f>Raiz!$D$35</f>
        <v>Total do Módulo 1 - Composição da Remuneração</v>
      </c>
      <c r="E12887" s="317"/>
      <c r="F12887" s="317"/>
      <c r="G12887" s="317"/>
      <c r="H12887" s="317"/>
      <c r="I12887" s="317"/>
      <c r="J12887" s="21">
        <f t="shared" ref="J12887" si="14460">SUM(J12881:J12884)</f>
        <v>2060.15</v>
      </c>
    </row>
    <row r="12888" spans="1:12" ht="14.1" customHeight="1" thickBot="1" x14ac:dyDescent="0.25">
      <c r="A12888" s="241">
        <f t="shared" si="14454"/>
        <v>3</v>
      </c>
      <c r="B12888" s="241" t="str">
        <f t="shared" si="14455"/>
        <v>OPERADOR DE EMPILHADEIRA</v>
      </c>
      <c r="C12888" s="241" t="str">
        <f t="shared" si="14456"/>
        <v>JOINVILLE</v>
      </c>
      <c r="D12888" s="4"/>
      <c r="E12888" s="4"/>
      <c r="F12888" s="4"/>
      <c r="G12888" s="4"/>
      <c r="H12888" s="4"/>
      <c r="I12888" s="4"/>
      <c r="J12888" s="4"/>
    </row>
    <row r="12889" spans="1:12" ht="18" customHeight="1" x14ac:dyDescent="0.2">
      <c r="A12889" s="241">
        <f t="shared" si="14454"/>
        <v>3</v>
      </c>
      <c r="B12889" s="241" t="str">
        <f t="shared" si="14455"/>
        <v>OPERADOR DE EMPILHADEIRA</v>
      </c>
      <c r="C12889" s="241" t="str">
        <f t="shared" si="14456"/>
        <v>JOINVILLE</v>
      </c>
      <c r="D12889" s="339" t="str">
        <f>Raiz!$D$37</f>
        <v>MÓDULO 2 – ENCARGOS E BENEFÍCIOS ANUAIS, MENSAIS E DIÁRIOS</v>
      </c>
      <c r="E12889" s="340"/>
      <c r="F12889" s="340"/>
      <c r="G12889" s="340"/>
      <c r="H12889" s="357"/>
      <c r="I12889" s="1" t="str">
        <f>Raiz!$I$37</f>
        <v>%</v>
      </c>
      <c r="J12889" s="2" t="str">
        <f>Raiz!$J$37</f>
        <v>Valor R$</v>
      </c>
    </row>
    <row r="12890" spans="1:12" ht="18" customHeight="1" x14ac:dyDescent="0.2">
      <c r="A12890" s="241">
        <f t="shared" si="14454"/>
        <v>3</v>
      </c>
      <c r="B12890" s="241" t="str">
        <f t="shared" si="14455"/>
        <v>OPERADOR DE EMPILHADEIRA</v>
      </c>
      <c r="C12890" s="241" t="str">
        <f t="shared" si="14456"/>
        <v>JOINVILLE</v>
      </c>
      <c r="D12890" s="343" t="str">
        <f>Raiz!$D$38</f>
        <v xml:space="preserve"> Submódulo 2.1 - 13º (décimo terceiro) Salário, Férias e Adicional de Férias</v>
      </c>
      <c r="E12890" s="343"/>
      <c r="F12890" s="343"/>
      <c r="G12890" s="343"/>
      <c r="H12890" s="343"/>
      <c r="I12890" s="343"/>
      <c r="J12890" s="345"/>
    </row>
    <row r="12891" spans="1:12" ht="18" customHeight="1" x14ac:dyDescent="0.2">
      <c r="A12891" s="241">
        <f t="shared" si="14454"/>
        <v>3</v>
      </c>
      <c r="B12891" s="241" t="str">
        <f t="shared" si="14455"/>
        <v>OPERADOR DE EMPILHADEIRA</v>
      </c>
      <c r="C12891" s="241" t="str">
        <f t="shared" si="14456"/>
        <v>JOINVILLE</v>
      </c>
      <c r="D12891" s="52" t="str">
        <f>Raiz!$D$39</f>
        <v>A</v>
      </c>
      <c r="E12891" s="323" t="str">
        <f>Raiz!$E$39</f>
        <v>13º Salário</v>
      </c>
      <c r="F12891" s="323"/>
      <c r="G12891" s="323"/>
      <c r="H12891" s="323"/>
      <c r="I12891" s="20">
        <f>Raiz!$I$39</f>
        <v>8.3333333333333329E-2</v>
      </c>
      <c r="J12891" s="22">
        <f t="shared" ref="J12891" si="14461">ROUND(I12891*J12887,2)</f>
        <v>171.68</v>
      </c>
    </row>
    <row r="12892" spans="1:12" ht="18" customHeight="1" x14ac:dyDescent="0.2">
      <c r="A12892" s="241">
        <f t="shared" si="14454"/>
        <v>3</v>
      </c>
      <c r="B12892" s="241" t="str">
        <f t="shared" si="14455"/>
        <v>OPERADOR DE EMPILHADEIRA</v>
      </c>
      <c r="C12892" s="241" t="str">
        <f t="shared" si="14456"/>
        <v>JOINVILLE</v>
      </c>
      <c r="D12892" s="52" t="str">
        <f>Raiz!$D$40</f>
        <v>B</v>
      </c>
      <c r="E12892" s="320" t="str">
        <f>Raiz!$E$40</f>
        <v xml:space="preserve">Adicional de Férias </v>
      </c>
      <c r="F12892" s="322"/>
      <c r="G12892" s="322"/>
      <c r="H12892" s="321"/>
      <c r="I12892" s="20">
        <f>Raiz!$I$40</f>
        <v>2.7777777777777776E-2</v>
      </c>
      <c r="J12892" s="22">
        <f t="shared" ref="J12892" si="14462">ROUND(I12892*J12887,2)</f>
        <v>57.23</v>
      </c>
      <c r="K12892" s="30"/>
      <c r="L12892" s="30"/>
    </row>
    <row r="12893" spans="1:12" ht="18" customHeight="1" thickBot="1" x14ac:dyDescent="0.25">
      <c r="A12893" s="241">
        <f t="shared" si="14454"/>
        <v>3</v>
      </c>
      <c r="B12893" s="241" t="str">
        <f t="shared" si="14455"/>
        <v>OPERADOR DE EMPILHADEIRA</v>
      </c>
      <c r="C12893" s="241" t="str">
        <f t="shared" si="14456"/>
        <v>JOINVILLE</v>
      </c>
      <c r="D12893" s="317" t="str">
        <f>Raiz!$D$41</f>
        <v>Total do Submódulo 2.1</v>
      </c>
      <c r="E12893" s="317"/>
      <c r="F12893" s="317"/>
      <c r="G12893" s="317"/>
      <c r="H12893" s="317"/>
      <c r="I12893" s="317"/>
      <c r="J12893" s="248">
        <f t="shared" ref="J12893" si="14463">SUM(J12891:J12892)</f>
        <v>228.91</v>
      </c>
      <c r="K12893" s="30"/>
      <c r="L12893" s="30"/>
    </row>
    <row r="12894" spans="1:12" ht="14.1" customHeight="1" thickBot="1" x14ac:dyDescent="0.25">
      <c r="A12894" s="241">
        <f t="shared" si="14454"/>
        <v>3</v>
      </c>
      <c r="B12894" s="241" t="str">
        <f t="shared" si="14455"/>
        <v>OPERADOR DE EMPILHADEIRA</v>
      </c>
      <c r="C12894" s="241" t="str">
        <f t="shared" si="14456"/>
        <v>JOINVILLE</v>
      </c>
      <c r="D12894" s="4"/>
      <c r="E12894" s="4"/>
      <c r="F12894" s="4"/>
      <c r="G12894" s="4"/>
      <c r="H12894" s="4"/>
      <c r="I12894" s="4"/>
      <c r="J12894" s="4"/>
      <c r="K12894" s="30"/>
      <c r="L12894" s="30"/>
    </row>
    <row r="12895" spans="1:12" ht="18" customHeight="1" x14ac:dyDescent="0.2">
      <c r="A12895" s="241">
        <f t="shared" si="14454"/>
        <v>3</v>
      </c>
      <c r="B12895" s="241" t="str">
        <f t="shared" si="14455"/>
        <v>OPERADOR DE EMPILHADEIRA</v>
      </c>
      <c r="C12895" s="241" t="str">
        <f t="shared" si="14456"/>
        <v>JOINVILLE</v>
      </c>
      <c r="D12895" s="355" t="str">
        <f>Raiz!$D$43</f>
        <v xml:space="preserve"> Submódulo 2.2 - Encargos Previdenciários (GPS), FGTS e outras contribuições (Base de cálculo: Módulo 1 + Submódulo 2.1)</v>
      </c>
      <c r="E12895" s="355"/>
      <c r="F12895" s="355"/>
      <c r="G12895" s="355"/>
      <c r="H12895" s="355"/>
      <c r="I12895" s="355"/>
      <c r="J12895" s="356"/>
      <c r="K12895" s="30"/>
      <c r="L12895" s="30"/>
    </row>
    <row r="12896" spans="1:12" ht="18" customHeight="1" x14ac:dyDescent="0.2">
      <c r="A12896" s="241">
        <f t="shared" si="14454"/>
        <v>3</v>
      </c>
      <c r="B12896" s="241" t="str">
        <f t="shared" si="14455"/>
        <v>OPERADOR DE EMPILHADEIRA</v>
      </c>
      <c r="C12896" s="241" t="str">
        <f t="shared" si="14456"/>
        <v>JOINVILLE</v>
      </c>
      <c r="D12896" s="52" t="str">
        <f>Raiz!$D$44</f>
        <v>A</v>
      </c>
      <c r="E12896" s="354" t="str">
        <f>Raiz!$E$44</f>
        <v>INSS</v>
      </c>
      <c r="F12896" s="354"/>
      <c r="G12896" s="354"/>
      <c r="H12896" s="354"/>
      <c r="I12896" s="23">
        <f>Raiz!$I$44</f>
        <v>0.2</v>
      </c>
      <c r="J12896" s="22">
        <f t="shared" ref="J12896" si="14464">ROUND((J12887+J12893)*$I12896,2)</f>
        <v>457.81</v>
      </c>
      <c r="K12896" s="30"/>
      <c r="L12896" s="30"/>
    </row>
    <row r="12897" spans="1:12" ht="18" customHeight="1" x14ac:dyDescent="0.2">
      <c r="A12897" s="241">
        <f t="shared" si="14454"/>
        <v>3</v>
      </c>
      <c r="B12897" s="241" t="str">
        <f t="shared" si="14455"/>
        <v>OPERADOR DE EMPILHADEIRA</v>
      </c>
      <c r="C12897" s="241" t="str">
        <f t="shared" si="14456"/>
        <v>JOINVILLE</v>
      </c>
      <c r="D12897" s="52" t="str">
        <f>Raiz!$D$45</f>
        <v>B</v>
      </c>
      <c r="E12897" s="354" t="str">
        <f>Raiz!$E$45</f>
        <v>Salário Educação</v>
      </c>
      <c r="F12897" s="354"/>
      <c r="G12897" s="354"/>
      <c r="H12897" s="354"/>
      <c r="I12897" s="23">
        <f>Raiz!$I$45</f>
        <v>2.5000000000000001E-2</v>
      </c>
      <c r="J12897" s="22">
        <f t="shared" ref="J12897" si="14465">ROUND((J12887+J12893)*$I12897,2)</f>
        <v>57.23</v>
      </c>
      <c r="K12897" s="30"/>
      <c r="L12897" s="30"/>
    </row>
    <row r="12898" spans="1:12" ht="18" customHeight="1" x14ac:dyDescent="0.2">
      <c r="A12898" s="241">
        <f t="shared" si="14454"/>
        <v>3</v>
      </c>
      <c r="B12898" s="241" t="str">
        <f t="shared" si="14455"/>
        <v>OPERADOR DE EMPILHADEIRA</v>
      </c>
      <c r="C12898" s="241" t="str">
        <f t="shared" si="14456"/>
        <v>JOINVILLE</v>
      </c>
      <c r="D12898" s="52" t="str">
        <f>Raiz!$D$46</f>
        <v>C</v>
      </c>
      <c r="E12898" s="254" t="str">
        <f>Raiz!$E$46</f>
        <v>RAT X FAP       RAT=</v>
      </c>
      <c r="F12898" s="255">
        <f>Raiz!$F$46</f>
        <v>0.03</v>
      </c>
      <c r="G12898" s="256" t="str">
        <f>Raiz!$G$46</f>
        <v>FAP=</v>
      </c>
      <c r="H12898" s="257">
        <f>Raiz!$H$46</f>
        <v>1</v>
      </c>
      <c r="I12898" s="23">
        <f t="shared" ref="I12898" si="14466">ROUND(F12898*H12898,2)</f>
        <v>0.03</v>
      </c>
      <c r="J12898" s="22">
        <f t="shared" ref="J12898" si="14467">ROUND((J12887+J12893)*$I12898,2)</f>
        <v>68.67</v>
      </c>
      <c r="K12898" s="30"/>
      <c r="L12898" s="30"/>
    </row>
    <row r="12899" spans="1:12" ht="18" customHeight="1" x14ac:dyDescent="0.2">
      <c r="A12899" s="241">
        <f t="shared" si="14454"/>
        <v>3</v>
      </c>
      <c r="B12899" s="241" t="str">
        <f t="shared" si="14455"/>
        <v>OPERADOR DE EMPILHADEIRA</v>
      </c>
      <c r="C12899" s="241" t="str">
        <f t="shared" si="14456"/>
        <v>JOINVILLE</v>
      </c>
      <c r="D12899" s="52" t="str">
        <f>Raiz!$D$47</f>
        <v>D</v>
      </c>
      <c r="E12899" s="354" t="str">
        <f>Raiz!$E$47</f>
        <v>SESI ou SESC</v>
      </c>
      <c r="F12899" s="354"/>
      <c r="G12899" s="354"/>
      <c r="H12899" s="354"/>
      <c r="I12899" s="23">
        <f>Raiz!$I$47</f>
        <v>1.4999999999999999E-2</v>
      </c>
      <c r="J12899" s="22">
        <f t="shared" ref="J12899" si="14468">ROUND((J12887+J12893)*$I12899,2)</f>
        <v>34.340000000000003</v>
      </c>
      <c r="K12899" s="30"/>
      <c r="L12899" s="30"/>
    </row>
    <row r="12900" spans="1:12" ht="18" customHeight="1" x14ac:dyDescent="0.2">
      <c r="A12900" s="241">
        <f t="shared" si="14454"/>
        <v>3</v>
      </c>
      <c r="B12900" s="241" t="str">
        <f t="shared" si="14455"/>
        <v>OPERADOR DE EMPILHADEIRA</v>
      </c>
      <c r="C12900" s="241" t="str">
        <f t="shared" si="14456"/>
        <v>JOINVILLE</v>
      </c>
      <c r="D12900" s="52" t="str">
        <f>Raiz!$D$48</f>
        <v>E</v>
      </c>
      <c r="E12900" s="354" t="str">
        <f>Raiz!$E$48</f>
        <v>SENAI ou SENAC</v>
      </c>
      <c r="F12900" s="354"/>
      <c r="G12900" s="354"/>
      <c r="H12900" s="354"/>
      <c r="I12900" s="23">
        <f>Raiz!$I$48</f>
        <v>0.01</v>
      </c>
      <c r="J12900" s="22">
        <f t="shared" ref="J12900" si="14469">ROUND((J12887+J12893)*$I12900,2)</f>
        <v>22.89</v>
      </c>
      <c r="K12900" s="30"/>
      <c r="L12900" s="30"/>
    </row>
    <row r="12901" spans="1:12" ht="18" customHeight="1" x14ac:dyDescent="0.2">
      <c r="A12901" s="241">
        <f t="shared" si="14454"/>
        <v>3</v>
      </c>
      <c r="B12901" s="241" t="str">
        <f t="shared" si="14455"/>
        <v>OPERADOR DE EMPILHADEIRA</v>
      </c>
      <c r="C12901" s="241" t="str">
        <f t="shared" si="14456"/>
        <v>JOINVILLE</v>
      </c>
      <c r="D12901" s="52" t="str">
        <f>Raiz!$D$49</f>
        <v>F</v>
      </c>
      <c r="E12901" s="354" t="str">
        <f>Raiz!$E$49</f>
        <v>SEBRAE</v>
      </c>
      <c r="F12901" s="354"/>
      <c r="G12901" s="354"/>
      <c r="H12901" s="354"/>
      <c r="I12901" s="23">
        <f>Raiz!$I$49</f>
        <v>6.0000000000000001E-3</v>
      </c>
      <c r="J12901" s="22">
        <f t="shared" ref="J12901" si="14470">ROUND((J12887+J12893)*$I12901,2)</f>
        <v>13.73</v>
      </c>
      <c r="K12901" s="30"/>
      <c r="L12901" s="30"/>
    </row>
    <row r="12902" spans="1:12" ht="18" customHeight="1" x14ac:dyDescent="0.2">
      <c r="A12902" s="241">
        <f t="shared" si="14454"/>
        <v>3</v>
      </c>
      <c r="B12902" s="241" t="str">
        <f t="shared" si="14455"/>
        <v>OPERADOR DE EMPILHADEIRA</v>
      </c>
      <c r="C12902" s="241" t="str">
        <f t="shared" si="14456"/>
        <v>JOINVILLE</v>
      </c>
      <c r="D12902" s="52" t="str">
        <f>Raiz!$D$50</f>
        <v>G</v>
      </c>
      <c r="E12902" s="354" t="str">
        <f>Raiz!$E$50</f>
        <v>INCRA</v>
      </c>
      <c r="F12902" s="354"/>
      <c r="G12902" s="354"/>
      <c r="H12902" s="354"/>
      <c r="I12902" s="23">
        <f>Raiz!$I$50</f>
        <v>2E-3</v>
      </c>
      <c r="J12902" s="22">
        <f t="shared" ref="J12902" si="14471">ROUND((J12887+J12893)*$I12902,2)</f>
        <v>4.58</v>
      </c>
      <c r="K12902" s="30"/>
      <c r="L12902" s="30"/>
    </row>
    <row r="12903" spans="1:12" ht="18" customHeight="1" x14ac:dyDescent="0.2">
      <c r="A12903" s="241">
        <f t="shared" si="14454"/>
        <v>3</v>
      </c>
      <c r="B12903" s="241" t="str">
        <f t="shared" si="14455"/>
        <v>OPERADOR DE EMPILHADEIRA</v>
      </c>
      <c r="C12903" s="241" t="str">
        <f t="shared" si="14456"/>
        <v>JOINVILLE</v>
      </c>
      <c r="D12903" s="52" t="str">
        <f>Raiz!$D$51</f>
        <v>H</v>
      </c>
      <c r="E12903" s="354" t="str">
        <f>Raiz!$E$51</f>
        <v>FGTS</v>
      </c>
      <c r="F12903" s="354"/>
      <c r="G12903" s="354"/>
      <c r="H12903" s="354"/>
      <c r="I12903" s="23">
        <f>Raiz!$I$51</f>
        <v>0.08</v>
      </c>
      <c r="J12903" s="22">
        <f t="shared" ref="J12903" si="14472">ROUND((J12887+J12893)*$I12903,2)</f>
        <v>183.12</v>
      </c>
      <c r="K12903" s="30"/>
      <c r="L12903" s="30"/>
    </row>
    <row r="12904" spans="1:12" ht="18" customHeight="1" thickBot="1" x14ac:dyDescent="0.25">
      <c r="A12904" s="241">
        <f t="shared" si="14454"/>
        <v>3</v>
      </c>
      <c r="B12904" s="241" t="str">
        <f t="shared" si="14455"/>
        <v>OPERADOR DE EMPILHADEIRA</v>
      </c>
      <c r="C12904" s="241" t="str">
        <f t="shared" si="14456"/>
        <v>JOINVILLE</v>
      </c>
      <c r="D12904" s="319" t="str">
        <f>Raiz!$D$52</f>
        <v>Total do Submódulo 2.2</v>
      </c>
      <c r="E12904" s="319"/>
      <c r="F12904" s="319"/>
      <c r="G12904" s="319"/>
      <c r="H12904" s="319"/>
      <c r="I12904" s="24">
        <f t="shared" ref="I12904:J12904" si="14473">SUM(I12896:I12903)</f>
        <v>0.36800000000000005</v>
      </c>
      <c r="J12904" s="21">
        <f t="shared" si="14473"/>
        <v>842.37</v>
      </c>
      <c r="K12904" s="30"/>
      <c r="L12904" s="30"/>
    </row>
    <row r="12905" spans="1:12" ht="14.1" customHeight="1" thickBot="1" x14ac:dyDescent="0.25">
      <c r="A12905" s="241">
        <f t="shared" si="14454"/>
        <v>3</v>
      </c>
      <c r="B12905" s="241" t="str">
        <f t="shared" si="14455"/>
        <v>OPERADOR DE EMPILHADEIRA</v>
      </c>
      <c r="C12905" s="241" t="str">
        <f t="shared" si="14456"/>
        <v>JOINVILLE</v>
      </c>
      <c r="D12905" s="4"/>
      <c r="E12905" s="4"/>
      <c r="F12905" s="4"/>
      <c r="G12905" s="4"/>
      <c r="H12905" s="4"/>
      <c r="I12905" s="4"/>
      <c r="J12905" s="4"/>
      <c r="K12905" s="30"/>
      <c r="L12905" s="30"/>
    </row>
    <row r="12906" spans="1:12" ht="18" customHeight="1" x14ac:dyDescent="0.2">
      <c r="A12906" s="241">
        <f t="shared" si="14454"/>
        <v>3</v>
      </c>
      <c r="B12906" s="241" t="str">
        <f t="shared" si="14455"/>
        <v>OPERADOR DE EMPILHADEIRA</v>
      </c>
      <c r="C12906" s="241" t="str">
        <f t="shared" si="14456"/>
        <v>JOINVILLE</v>
      </c>
      <c r="D12906" s="355" t="str">
        <f>Raiz!$D$54</f>
        <v xml:space="preserve"> Submódulo 2.3 - Benefícios Mensais e Diários</v>
      </c>
      <c r="E12906" s="355"/>
      <c r="F12906" s="355"/>
      <c r="G12906" s="355"/>
      <c r="H12906" s="355"/>
      <c r="I12906" s="355"/>
      <c r="J12906" s="356"/>
      <c r="K12906" s="30"/>
      <c r="L12906" s="30"/>
    </row>
    <row r="12907" spans="1:12" ht="18" customHeight="1" x14ac:dyDescent="0.2">
      <c r="A12907" s="241">
        <f t="shared" si="14454"/>
        <v>3</v>
      </c>
      <c r="B12907" s="241" t="str">
        <f t="shared" si="14455"/>
        <v>OPERADOR DE EMPILHADEIRA</v>
      </c>
      <c r="C12907" s="241" t="str">
        <f t="shared" si="14456"/>
        <v>JOINVILLE</v>
      </c>
      <c r="D12907" s="52" t="str">
        <f>Raiz!$D$55</f>
        <v>A</v>
      </c>
      <c r="E12907" s="264" t="str">
        <f>Raiz!$E$55</f>
        <v>Transporte</v>
      </c>
      <c r="F12907" s="320" t="str">
        <f>Raiz!$F$55</f>
        <v>Cálculo do Valor: [(2xVTx21)-(6%xSB)]</v>
      </c>
      <c r="G12907" s="322"/>
      <c r="H12907" s="322"/>
      <c r="I12907" s="327"/>
      <c r="J12907" s="19">
        <f t="shared" ref="J12907" si="14474">IF(ROUND((21*G12876*2)-(J12881*0.06),2)&lt;0,0,ROUND((21*G12876*2)-(J12881*0.06),2))</f>
        <v>75.89</v>
      </c>
      <c r="K12907" s="30"/>
      <c r="L12907" s="30"/>
    </row>
    <row r="12908" spans="1:12" ht="18" customHeight="1" x14ac:dyDescent="0.2">
      <c r="A12908" s="241">
        <f t="shared" si="14454"/>
        <v>3</v>
      </c>
      <c r="B12908" s="241" t="str">
        <f t="shared" si="14455"/>
        <v>OPERADOR DE EMPILHADEIRA</v>
      </c>
      <c r="C12908" s="241" t="str">
        <f t="shared" si="14456"/>
        <v>JOINVILLE</v>
      </c>
      <c r="D12908" s="52" t="str">
        <f>Raiz!$D$56</f>
        <v>B</v>
      </c>
      <c r="E12908" s="264" t="str">
        <f>Raiz!$E$56</f>
        <v>Auxílio Alimentação</v>
      </c>
      <c r="F12908" s="320" t="str">
        <f>Raiz!$F$56</f>
        <v>Cálculo do Valor = [(VAx21dias)-Desconto no Salário]</v>
      </c>
      <c r="G12908" s="322"/>
      <c r="H12908" s="112" t="str">
        <f>Raiz!$H$56</f>
        <v xml:space="preserve">Desconto no Salário = </v>
      </c>
      <c r="I12908" s="26">
        <f>VLOOKUP(H12859,Base!$B$941:$P$992,J12864+1,FALSE)</f>
        <v>0.01</v>
      </c>
      <c r="J12908" s="19">
        <f t="shared" ref="J12908" si="14475">ROUND(G12877*21*(1-I12908),2)</f>
        <v>379</v>
      </c>
      <c r="K12908" s="127"/>
      <c r="L12908" s="127"/>
    </row>
    <row r="12909" spans="1:12" ht="18" customHeight="1" x14ac:dyDescent="0.2">
      <c r="A12909" s="241">
        <f t="shared" si="14454"/>
        <v>3</v>
      </c>
      <c r="B12909" s="241" t="str">
        <f t="shared" si="14455"/>
        <v>OPERADOR DE EMPILHADEIRA</v>
      </c>
      <c r="C12909" s="241" t="str">
        <f t="shared" si="14456"/>
        <v>JOINVILLE</v>
      </c>
      <c r="D12909" s="52" t="str">
        <f>Raiz!$D$57</f>
        <v>C</v>
      </c>
      <c r="E12909" s="314" t="str">
        <f>Raiz!$E$57</f>
        <v>Benefício de Assistência ao Trabalhador / Médica / Social Odontológico</v>
      </c>
      <c r="F12909" s="314"/>
      <c r="G12909" s="314"/>
      <c r="H12909" s="314"/>
      <c r="I12909" s="314"/>
      <c r="J12909" s="19">
        <f>VLOOKUP(H12859,Base!$B$713:$P$764,J12864+1,FALSE)</f>
        <v>11</v>
      </c>
      <c r="K12909" s="127"/>
      <c r="L12909" s="127"/>
    </row>
    <row r="12910" spans="1:12" ht="18" customHeight="1" x14ac:dyDescent="0.2">
      <c r="A12910" s="241">
        <f t="shared" si="14454"/>
        <v>3</v>
      </c>
      <c r="B12910" s="241" t="str">
        <f t="shared" si="14455"/>
        <v>OPERADOR DE EMPILHADEIRA</v>
      </c>
      <c r="C12910" s="241" t="str">
        <f t="shared" si="14456"/>
        <v>JOINVILLE</v>
      </c>
      <c r="D12910" s="52" t="str">
        <f>Raiz!$D$58</f>
        <v>D</v>
      </c>
      <c r="E12910" s="314" t="str">
        <f>Raiz!$E$58</f>
        <v>Benefício Social Familiar</v>
      </c>
      <c r="F12910" s="314"/>
      <c r="G12910" s="314"/>
      <c r="H12910" s="314"/>
      <c r="I12910" s="314"/>
      <c r="J12910" s="19">
        <f>VLOOKUP(H12859,Base!$B$770:$P$821,J12864+1,FALSE)</f>
        <v>0</v>
      </c>
      <c r="K12910" s="127"/>
      <c r="L12910" s="127"/>
    </row>
    <row r="12911" spans="1:12" ht="18" customHeight="1" x14ac:dyDescent="0.2">
      <c r="A12911" s="241">
        <f t="shared" si="14454"/>
        <v>3</v>
      </c>
      <c r="B12911" s="241" t="str">
        <f t="shared" si="14455"/>
        <v>OPERADOR DE EMPILHADEIRA</v>
      </c>
      <c r="C12911" s="241" t="str">
        <f t="shared" si="14456"/>
        <v>JOINVILLE</v>
      </c>
      <c r="D12911" s="52" t="str">
        <f>Raiz!$D$59</f>
        <v>E</v>
      </c>
      <c r="E12911" s="323" t="str">
        <f>Raiz!$E$59</f>
        <v>Adicional de Assiduidade</v>
      </c>
      <c r="F12911" s="323"/>
      <c r="G12911" s="323"/>
      <c r="H12911" s="323"/>
      <c r="I12911" s="26">
        <f>VLOOKUP(H12859,Base!$B$1112:$P$1163,J12864+1,FALSE)</f>
        <v>0.05</v>
      </c>
      <c r="J12911" s="19">
        <f t="shared" ref="J12911" si="14476">ROUND(I12911*J12881,2)</f>
        <v>103.01</v>
      </c>
      <c r="K12911" s="127"/>
      <c r="L12911" s="127"/>
    </row>
    <row r="12912" spans="1:12" ht="18" customHeight="1" x14ac:dyDescent="0.2">
      <c r="A12912" s="241">
        <f t="shared" si="14454"/>
        <v>3</v>
      </c>
      <c r="B12912" s="241" t="str">
        <f t="shared" si="14455"/>
        <v>OPERADOR DE EMPILHADEIRA</v>
      </c>
      <c r="C12912" s="241" t="str">
        <f t="shared" si="14456"/>
        <v>JOINVILLE</v>
      </c>
      <c r="D12912" s="52" t="str">
        <f>Raiz!$D$60</f>
        <v>F</v>
      </c>
      <c r="E12912" s="314" t="str">
        <f>Raiz!$E$60</f>
        <v>Seguro de Vida</v>
      </c>
      <c r="F12912" s="314"/>
      <c r="G12912" s="314"/>
      <c r="H12912" s="314"/>
      <c r="I12912" s="314"/>
      <c r="J12912" s="19">
        <f>VLOOKUP(H12859,Base!$B$1169:$P$1220,J12864+1,FALSE)</f>
        <v>0</v>
      </c>
      <c r="K12912" s="127"/>
      <c r="L12912" s="127"/>
    </row>
    <row r="12913" spans="1:12" ht="18" customHeight="1" x14ac:dyDescent="0.2">
      <c r="A12913" s="241">
        <f t="shared" si="14454"/>
        <v>3</v>
      </c>
      <c r="B12913" s="241" t="str">
        <f t="shared" si="14455"/>
        <v>OPERADOR DE EMPILHADEIRA</v>
      </c>
      <c r="C12913" s="241" t="str">
        <f t="shared" si="14456"/>
        <v>JOINVILLE</v>
      </c>
      <c r="D12913" s="52" t="str">
        <f>Raiz!$D$61</f>
        <v>G</v>
      </c>
      <c r="E12913" s="314" t="str">
        <f>Raiz!$E$61</f>
        <v>Outros (especificar)</v>
      </c>
      <c r="F12913" s="314"/>
      <c r="G12913" s="314"/>
      <c r="H12913" s="314"/>
      <c r="I12913" s="314"/>
      <c r="J12913" s="19">
        <f>VLOOKUP(H12859,Base!$B$884:$P$935,J12864+1,FALSE)</f>
        <v>0</v>
      </c>
      <c r="K12913" s="127"/>
      <c r="L12913" s="127"/>
    </row>
    <row r="12914" spans="1:12" ht="18" customHeight="1" thickBot="1" x14ac:dyDescent="0.25">
      <c r="A12914" s="241">
        <f t="shared" si="14454"/>
        <v>3</v>
      </c>
      <c r="B12914" s="241" t="str">
        <f t="shared" si="14455"/>
        <v>OPERADOR DE EMPILHADEIRA</v>
      </c>
      <c r="C12914" s="241" t="str">
        <f t="shared" si="14456"/>
        <v>JOINVILLE</v>
      </c>
      <c r="D12914" s="317" t="str">
        <f>Raiz!$D$62</f>
        <v> Total do Submódulo 2.3</v>
      </c>
      <c r="E12914" s="317"/>
      <c r="F12914" s="317"/>
      <c r="G12914" s="317"/>
      <c r="H12914" s="317"/>
      <c r="I12914" s="317"/>
      <c r="J12914" s="27">
        <f t="shared" ref="J12914" si="14477">SUM(J12907:J12913)</f>
        <v>568.9</v>
      </c>
      <c r="K12914" s="30"/>
      <c r="L12914" s="30"/>
    </row>
    <row r="12915" spans="1:12" ht="14.1" customHeight="1" thickBot="1" x14ac:dyDescent="0.25">
      <c r="A12915" s="241">
        <f t="shared" si="14454"/>
        <v>3</v>
      </c>
      <c r="B12915" s="241" t="str">
        <f t="shared" si="14455"/>
        <v>OPERADOR DE EMPILHADEIRA</v>
      </c>
      <c r="C12915" s="241" t="str">
        <f t="shared" si="14456"/>
        <v>JOINVILLE</v>
      </c>
      <c r="D12915" s="4"/>
      <c r="E12915" s="4"/>
      <c r="F12915" s="4"/>
      <c r="G12915" s="4"/>
      <c r="H12915" s="4"/>
      <c r="I12915" s="4"/>
      <c r="J12915" s="4"/>
      <c r="K12915" s="30"/>
      <c r="L12915" s="30"/>
    </row>
    <row r="12916" spans="1:12" ht="18" customHeight="1" x14ac:dyDescent="0.2">
      <c r="A12916" s="241">
        <f t="shared" si="14454"/>
        <v>3</v>
      </c>
      <c r="B12916" s="241" t="str">
        <f t="shared" si="14455"/>
        <v>OPERADOR DE EMPILHADEIRA</v>
      </c>
      <c r="C12916" s="241" t="str">
        <f t="shared" si="14456"/>
        <v>JOINVILLE</v>
      </c>
      <c r="D12916" s="353" t="str">
        <f>Raiz!$D$64</f>
        <v>Quadro-Resumo do Módulo 2 - Encargos e Benefícios Anuais, Mensais e Diários</v>
      </c>
      <c r="E12916" s="353"/>
      <c r="F12916" s="353"/>
      <c r="G12916" s="353"/>
      <c r="H12916" s="353"/>
      <c r="I12916" s="353"/>
      <c r="J12916" s="28" t="str">
        <f>Raiz!$J$64</f>
        <v>Valor R$</v>
      </c>
      <c r="K12916" s="30"/>
      <c r="L12916" s="30"/>
    </row>
    <row r="12917" spans="1:12" ht="18" customHeight="1" x14ac:dyDescent="0.2">
      <c r="A12917" s="241">
        <f t="shared" si="14454"/>
        <v>3</v>
      </c>
      <c r="B12917" s="241" t="str">
        <f t="shared" si="14455"/>
        <v>OPERADOR DE EMPILHADEIRA</v>
      </c>
      <c r="C12917" s="241" t="str">
        <f t="shared" si="14456"/>
        <v>JOINVILLE</v>
      </c>
      <c r="D12917" s="52" t="str">
        <f>Raiz!$D$65</f>
        <v>2.1</v>
      </c>
      <c r="E12917" s="314" t="str">
        <f>Raiz!$E$65</f>
        <v>13º Salário e Adicional de Férias</v>
      </c>
      <c r="F12917" s="314"/>
      <c r="G12917" s="314"/>
      <c r="H12917" s="314"/>
      <c r="I12917" s="314"/>
      <c r="J12917" s="25">
        <f t="shared" ref="J12917" si="14478">J12893</f>
        <v>228.91</v>
      </c>
      <c r="K12917" s="30"/>
      <c r="L12917" s="30"/>
    </row>
    <row r="12918" spans="1:12" ht="18" customHeight="1" x14ac:dyDescent="0.2">
      <c r="A12918" s="241">
        <f t="shared" si="14454"/>
        <v>3</v>
      </c>
      <c r="B12918" s="241" t="str">
        <f t="shared" si="14455"/>
        <v>OPERADOR DE EMPILHADEIRA</v>
      </c>
      <c r="C12918" s="241" t="str">
        <f t="shared" si="14456"/>
        <v>JOINVILLE</v>
      </c>
      <c r="D12918" s="52" t="str">
        <f>Raiz!$D$66</f>
        <v>2.2</v>
      </c>
      <c r="E12918" s="314" t="str">
        <f>Raiz!$E$66</f>
        <v>Encargos Previdenciários (GPS), FGTS e outras contribuições</v>
      </c>
      <c r="F12918" s="314"/>
      <c r="G12918" s="314"/>
      <c r="H12918" s="314"/>
      <c r="I12918" s="314"/>
      <c r="J12918" s="25">
        <f t="shared" ref="J12918" si="14479">J12904</f>
        <v>842.37</v>
      </c>
      <c r="K12918" s="30"/>
      <c r="L12918" s="30"/>
    </row>
    <row r="12919" spans="1:12" ht="18" customHeight="1" x14ac:dyDescent="0.2">
      <c r="A12919" s="241">
        <f t="shared" ref="A12919:C12920" si="14480">A12918</f>
        <v>3</v>
      </c>
      <c r="B12919" s="241" t="str">
        <f t="shared" si="14480"/>
        <v>OPERADOR DE EMPILHADEIRA</v>
      </c>
      <c r="C12919" s="241" t="str">
        <f t="shared" si="14480"/>
        <v>JOINVILLE</v>
      </c>
      <c r="D12919" s="52" t="str">
        <f>Raiz!$D$67</f>
        <v>2.3</v>
      </c>
      <c r="E12919" s="314" t="str">
        <f>Raiz!$E$67</f>
        <v>Benefícios Mensais e Diários</v>
      </c>
      <c r="F12919" s="314"/>
      <c r="G12919" s="314"/>
      <c r="H12919" s="314"/>
      <c r="I12919" s="314"/>
      <c r="J12919" s="25">
        <f t="shared" ref="J12919" si="14481">J12914</f>
        <v>568.9</v>
      </c>
      <c r="K12919" s="30"/>
      <c r="L12919" s="30"/>
    </row>
    <row r="12920" spans="1:12" ht="18" customHeight="1" thickBot="1" x14ac:dyDescent="0.25">
      <c r="A12920" s="241">
        <f t="shared" si="14480"/>
        <v>3</v>
      </c>
      <c r="B12920" s="241" t="str">
        <f t="shared" si="14480"/>
        <v>OPERADOR DE EMPILHADEIRA</v>
      </c>
      <c r="C12920" s="241" t="str">
        <f t="shared" si="14480"/>
        <v>JOINVILLE</v>
      </c>
      <c r="D12920" s="317" t="str">
        <f>Raiz!$D$68</f>
        <v> Total do Módulo 2 - Encargos e Benefícios Anuais, mensais e Diários</v>
      </c>
      <c r="E12920" s="317"/>
      <c r="F12920" s="317"/>
      <c r="G12920" s="317"/>
      <c r="H12920" s="317"/>
      <c r="I12920" s="317"/>
      <c r="J12920" s="27">
        <f t="shared" ref="J12920" si="14482">SUM(J12917:J12919)</f>
        <v>1640.1799999999998</v>
      </c>
      <c r="K12920" s="30"/>
      <c r="L12920" s="30"/>
    </row>
    <row r="12921" spans="1:12" ht="14.1" customHeight="1" thickBot="1" x14ac:dyDescent="0.25">
      <c r="A12921" s="241">
        <f t="shared" ref="A12921:C12921" si="14483">A12920</f>
        <v>3</v>
      </c>
      <c r="B12921" s="241" t="str">
        <f t="shared" si="14483"/>
        <v>OPERADOR DE EMPILHADEIRA</v>
      </c>
      <c r="C12921" s="241" t="str">
        <f t="shared" si="14483"/>
        <v>JOINVILLE</v>
      </c>
      <c r="D12921" s="4"/>
      <c r="E12921" s="4"/>
      <c r="F12921" s="4"/>
      <c r="G12921" s="4"/>
      <c r="H12921" s="4"/>
      <c r="I12921" s="4"/>
      <c r="J12921" s="4"/>
      <c r="K12921" s="30"/>
      <c r="L12921" s="30"/>
    </row>
    <row r="12922" spans="1:12" ht="18" customHeight="1" x14ac:dyDescent="0.2">
      <c r="A12922" s="241">
        <f t="shared" ref="A12922:C12922" si="14484">A12921</f>
        <v>3</v>
      </c>
      <c r="B12922" s="241" t="str">
        <f t="shared" si="14484"/>
        <v>OPERADOR DE EMPILHADEIRA</v>
      </c>
      <c r="C12922" s="241" t="str">
        <f t="shared" si="14484"/>
        <v>JOINVILLE</v>
      </c>
      <c r="D12922" s="350" t="str">
        <f>Raiz!$D$70</f>
        <v>MÓDULO 3 – PROVISÃO PARA RESCISÃO</v>
      </c>
      <c r="E12922" s="351"/>
      <c r="F12922" s="351"/>
      <c r="G12922" s="351"/>
      <c r="H12922" s="352"/>
      <c r="I12922" s="1" t="str">
        <f>Raiz!$I$70</f>
        <v>%</v>
      </c>
      <c r="J12922" s="2" t="str">
        <f>Raiz!$J$70</f>
        <v>Valor R$</v>
      </c>
      <c r="K12922" s="30"/>
      <c r="L12922" s="30"/>
    </row>
    <row r="12923" spans="1:12" ht="30" customHeight="1" x14ac:dyDescent="0.2">
      <c r="A12923" s="241">
        <f t="shared" ref="A12923:C12923" si="14485">A12922</f>
        <v>3</v>
      </c>
      <c r="B12923" s="241" t="str">
        <f t="shared" si="14485"/>
        <v>OPERADOR DE EMPILHADEIRA</v>
      </c>
      <c r="C12923" s="241" t="str">
        <f t="shared" si="14485"/>
        <v>JOINVILLE</v>
      </c>
      <c r="D12923" s="147" t="str">
        <f>Raiz!$D$71</f>
        <v>A</v>
      </c>
      <c r="E12923" s="265" t="str">
        <f>Raiz!$E$71</f>
        <v>Aviso Prévio Indenizado</v>
      </c>
      <c r="F12923" s="332" t="str">
        <f>Raiz!$F$71</f>
        <v>Cálculo do valor = [Rem/12 + 13º/12 + Férias/12 + 1/3Férias/12] x 1 x 5% de rotatividade anual</v>
      </c>
      <c r="G12923" s="333"/>
      <c r="H12923" s="408"/>
      <c r="I12923" s="20">
        <f>Raiz!$I$71</f>
        <v>4.9768518518518521E-3</v>
      </c>
      <c r="J12923" s="19">
        <f t="shared" ref="J12923" si="14486">ROUND(I12923*J12887,2)</f>
        <v>10.25</v>
      </c>
      <c r="K12923" s="30"/>
      <c r="L12923" s="30"/>
    </row>
    <row r="12924" spans="1:12" ht="18" customHeight="1" x14ac:dyDescent="0.2">
      <c r="A12924" s="241">
        <f t="shared" ref="A12924:C12924" si="14487">A12923</f>
        <v>3</v>
      </c>
      <c r="B12924" s="241" t="str">
        <f t="shared" si="14487"/>
        <v>OPERADOR DE EMPILHADEIRA</v>
      </c>
      <c r="C12924" s="241" t="str">
        <f t="shared" si="14487"/>
        <v>JOINVILLE</v>
      </c>
      <c r="D12924" s="52" t="str">
        <f>Raiz!$D$72</f>
        <v>B</v>
      </c>
      <c r="E12924" s="404" t="str">
        <f>Raiz!$E$72</f>
        <v>Incidência do FGTS sobre o Aviso Prévio Indenizado</v>
      </c>
      <c r="F12924" s="405"/>
      <c r="G12924" s="405"/>
      <c r="H12924" s="406"/>
      <c r="I12924" s="20">
        <f t="shared" ref="I12924:I12987" si="14488">0.08*I12923</f>
        <v>3.9814814814814818E-4</v>
      </c>
      <c r="J12924" s="19">
        <f t="shared" ref="J12924" si="14489">ROUND(I12924*J12887,2)</f>
        <v>0.82</v>
      </c>
      <c r="K12924" s="30"/>
      <c r="L12924" s="30"/>
    </row>
    <row r="12925" spans="1:12" ht="18" customHeight="1" x14ac:dyDescent="0.2">
      <c r="A12925" s="241">
        <f t="shared" ref="A12925:C12925" si="14490">A12924</f>
        <v>3</v>
      </c>
      <c r="B12925" s="241" t="str">
        <f t="shared" si="14490"/>
        <v>OPERADOR DE EMPILHADEIRA</v>
      </c>
      <c r="C12925" s="241" t="str">
        <f t="shared" si="14490"/>
        <v>JOINVILLE</v>
      </c>
      <c r="D12925" s="52" t="str">
        <f>Raiz!$D$73</f>
        <v>C</v>
      </c>
      <c r="E12925" s="409" t="str">
        <f>Raiz!$E$73</f>
        <v>Multa do FGTS sobre o Aviso Prévio Indenizado</v>
      </c>
      <c r="F12925" s="410"/>
      <c r="G12925" s="410"/>
      <c r="H12925" s="411"/>
      <c r="I12925" s="20">
        <f>Raiz!$I$73</f>
        <v>1.9039999999999999E-3</v>
      </c>
      <c r="J12925" s="19">
        <f t="shared" ref="J12925" si="14491">ROUND(I12925*J12887,2)</f>
        <v>3.92</v>
      </c>
      <c r="K12925" s="30"/>
      <c r="L12925" s="30"/>
    </row>
    <row r="12926" spans="1:12" ht="30" customHeight="1" x14ac:dyDescent="0.2">
      <c r="A12926" s="241">
        <f t="shared" ref="A12926:C12926" si="14492">A12925</f>
        <v>3</v>
      </c>
      <c r="B12926" s="241" t="str">
        <f t="shared" si="14492"/>
        <v>OPERADOR DE EMPILHADEIRA</v>
      </c>
      <c r="C12926" s="241" t="str">
        <f t="shared" si="14492"/>
        <v>JOINVILLE</v>
      </c>
      <c r="D12926" s="147" t="str">
        <f>Raiz!$D$74</f>
        <v>D</v>
      </c>
      <c r="E12926" s="265" t="str">
        <f>Raiz!$E$74</f>
        <v>Aviso Prévio Trabalhado</v>
      </c>
      <c r="F12926" s="338" t="s">
        <v>321</v>
      </c>
      <c r="G12926" s="338"/>
      <c r="H12926" s="338"/>
      <c r="I12926" s="20">
        <f t="shared" ref="I12926" si="14493">1/30*7/H12861*1</f>
        <v>1.1666666666666667E-2</v>
      </c>
      <c r="J12926" s="19">
        <f t="shared" ref="J12926" si="14494">ROUND(I12926*J12887,2)</f>
        <v>24.04</v>
      </c>
      <c r="K12926" s="30"/>
      <c r="L12926" s="30"/>
    </row>
    <row r="12927" spans="1:12" ht="18" customHeight="1" x14ac:dyDescent="0.2">
      <c r="A12927" s="241">
        <f t="shared" ref="A12927:C12927" si="14495">A12926</f>
        <v>3</v>
      </c>
      <c r="B12927" s="241" t="str">
        <f t="shared" si="14495"/>
        <v>OPERADOR DE EMPILHADEIRA</v>
      </c>
      <c r="C12927" s="241" t="str">
        <f t="shared" si="14495"/>
        <v>JOINVILLE</v>
      </c>
      <c r="D12927" s="52" t="str">
        <f>Raiz!$D$75</f>
        <v>E</v>
      </c>
      <c r="E12927" s="331" t="str">
        <f>Raiz!$E$75</f>
        <v>Incidência dos encargos do submódulo 2.2 sobre o Aviso Prévio Trabalhado</v>
      </c>
      <c r="F12927" s="335"/>
      <c r="G12927" s="335"/>
      <c r="H12927" s="336"/>
      <c r="I12927" s="20">
        <f t="shared" ref="I12927" si="14496">I12904*I12926</f>
        <v>4.2933333333333339E-3</v>
      </c>
      <c r="J12927" s="19">
        <f t="shared" ref="J12927" si="14497">ROUND(I12927*J12887,2)</f>
        <v>8.84</v>
      </c>
      <c r="K12927" s="30"/>
      <c r="L12927" s="30"/>
    </row>
    <row r="12928" spans="1:12" ht="18" customHeight="1" x14ac:dyDescent="0.2">
      <c r="A12928" s="241">
        <f t="shared" ref="A12928:C12928" si="14498">A12927</f>
        <v>3</v>
      </c>
      <c r="B12928" s="241" t="str">
        <f t="shared" si="14498"/>
        <v>OPERADOR DE EMPILHADEIRA</v>
      </c>
      <c r="C12928" s="241" t="str">
        <f t="shared" si="14498"/>
        <v>JOINVILLE</v>
      </c>
      <c r="D12928" s="52" t="str">
        <f>Raiz!$D$76</f>
        <v>F</v>
      </c>
      <c r="E12928" s="323" t="str">
        <f>Raiz!$E$76</f>
        <v>Multa do FGTS e sobre o Aviso Prévio Trabalhado</v>
      </c>
      <c r="F12928" s="323"/>
      <c r="G12928" s="323"/>
      <c r="H12928" s="323"/>
      <c r="I12928" s="20">
        <f>Raiz!$I$76</f>
        <v>3.8079999999999996E-2</v>
      </c>
      <c r="J12928" s="19">
        <f t="shared" ref="J12928" si="14499">ROUND(I12928*J12887,2)</f>
        <v>78.45</v>
      </c>
      <c r="K12928" s="30"/>
      <c r="L12928" s="30"/>
    </row>
    <row r="12929" spans="1:12" ht="18" customHeight="1" thickBot="1" x14ac:dyDescent="0.25">
      <c r="A12929" s="241">
        <f t="shared" ref="A12929:C12929" si="14500">A12928</f>
        <v>3</v>
      </c>
      <c r="B12929" s="241" t="str">
        <f t="shared" si="14500"/>
        <v>OPERADOR DE EMPILHADEIRA</v>
      </c>
      <c r="C12929" s="241" t="str">
        <f t="shared" si="14500"/>
        <v>JOINVILLE</v>
      </c>
      <c r="D12929" s="317" t="str">
        <f>Raiz!$D$77</f>
        <v>Total do Módulo 3 - Provisão para Rescisão</v>
      </c>
      <c r="E12929" s="317"/>
      <c r="F12929" s="317"/>
      <c r="G12929" s="317"/>
      <c r="H12929" s="317"/>
      <c r="I12929" s="317"/>
      <c r="J12929" s="27">
        <f t="shared" ref="J12929" si="14501">SUM(J12923:J12928)</f>
        <v>126.32000000000001</v>
      </c>
      <c r="K12929" s="30"/>
      <c r="L12929" s="30"/>
    </row>
    <row r="12930" spans="1:12" ht="14.1" customHeight="1" thickBot="1" x14ac:dyDescent="0.25">
      <c r="A12930" s="241">
        <f t="shared" ref="A12930:C12930" si="14502">A12929</f>
        <v>3</v>
      </c>
      <c r="B12930" s="241" t="str">
        <f t="shared" si="14502"/>
        <v>OPERADOR DE EMPILHADEIRA</v>
      </c>
      <c r="C12930" s="241" t="str">
        <f t="shared" si="14502"/>
        <v>JOINVILLE</v>
      </c>
      <c r="D12930" s="4"/>
      <c r="E12930" s="4"/>
      <c r="F12930" s="4"/>
      <c r="G12930" s="4"/>
      <c r="H12930" s="4"/>
      <c r="I12930" s="4"/>
      <c r="J12930" s="4"/>
      <c r="K12930" s="30"/>
      <c r="L12930" s="30"/>
    </row>
    <row r="12931" spans="1:12" ht="18" customHeight="1" x14ac:dyDescent="0.2">
      <c r="A12931" s="241">
        <f t="shared" ref="A12931:C12931" si="14503">A12930</f>
        <v>3</v>
      </c>
      <c r="B12931" s="241" t="str">
        <f t="shared" si="14503"/>
        <v>OPERADOR DE EMPILHADEIRA</v>
      </c>
      <c r="C12931" s="241" t="str">
        <f t="shared" si="14503"/>
        <v>JOINVILLE</v>
      </c>
      <c r="D12931" s="350" t="str">
        <f>Raiz!$D$79</f>
        <v>MÓDULO 4 – CUSTO DE REPOSIÇÃO DO PROFISSIONAL AUSENTE</v>
      </c>
      <c r="E12931" s="351"/>
      <c r="F12931" s="351"/>
      <c r="G12931" s="351"/>
      <c r="H12931" s="352"/>
      <c r="I12931" s="194" t="str">
        <f>Raiz!$I$79</f>
        <v>%</v>
      </c>
      <c r="J12931" s="149" t="str">
        <f>Raiz!$J$79</f>
        <v>Valor R$</v>
      </c>
      <c r="K12931" s="30"/>
      <c r="L12931" s="30"/>
    </row>
    <row r="12932" spans="1:12" ht="39.950000000000003" customHeight="1" x14ac:dyDescent="0.2">
      <c r="A12932" s="241">
        <f t="shared" ref="A12932:C12932" si="14504">A12931</f>
        <v>3</v>
      </c>
      <c r="B12932" s="241" t="str">
        <f t="shared" si="14504"/>
        <v>OPERADOR DE EMPILHADEIRA</v>
      </c>
      <c r="C12932" s="241" t="str">
        <f t="shared" si="14504"/>
        <v>JOINVILLE</v>
      </c>
      <c r="D1293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2932" s="338"/>
      <c r="F12932" s="338"/>
      <c r="G12932" s="338"/>
      <c r="H12932" s="338"/>
      <c r="I12932" s="338"/>
      <c r="J12932" s="347"/>
      <c r="K12932" s="30"/>
      <c r="L12932" s="30"/>
    </row>
    <row r="12933" spans="1:12" ht="32.25" customHeight="1" x14ac:dyDescent="0.2">
      <c r="A12933" s="241">
        <f t="shared" ref="A12933:C12933" si="14505">A12932</f>
        <v>3</v>
      </c>
      <c r="B12933" s="241" t="str">
        <f t="shared" si="14505"/>
        <v>OPERADOR DE EMPILHADEIRA</v>
      </c>
      <c r="C12933" s="241" t="str">
        <f t="shared" si="14505"/>
        <v>JOINVILLE</v>
      </c>
      <c r="D12933" s="337" t="str">
        <f>Raiz!$D$81</f>
        <v>MÓDULO 1</v>
      </c>
      <c r="E12933" s="337"/>
      <c r="F12933" s="266" t="str">
        <f>Raiz!$F$81</f>
        <v>MÓDULO 2                                                                   (sem VA, VT e Adic.Assid.)</v>
      </c>
      <c r="G12933" s="266" t="str">
        <f>Raiz!$G$81</f>
        <v>MÓDULO 3</v>
      </c>
      <c r="H12933" s="266" t="str">
        <f>Raiz!$H$81</f>
        <v>BCCPA</v>
      </c>
      <c r="I12933" s="419" t="str">
        <f>Raiz!$I$81</f>
        <v>Para cálculo do item A, paga VA nas férias?</v>
      </c>
      <c r="J12933" s="420"/>
      <c r="K12933" s="30"/>
      <c r="L12933" s="30"/>
    </row>
    <row r="12934" spans="1:12" s="29" customFormat="1" ht="18" customHeight="1" x14ac:dyDescent="0.2">
      <c r="A12934" s="241">
        <f t="shared" ref="A12934:C12934" si="14506">A12933</f>
        <v>3</v>
      </c>
      <c r="B12934" s="241" t="str">
        <f t="shared" si="14506"/>
        <v>OPERADOR DE EMPILHADEIRA</v>
      </c>
      <c r="C12934" s="241" t="str">
        <f t="shared" si="14506"/>
        <v>JOINVILLE</v>
      </c>
      <c r="D12934" s="342">
        <f t="shared" ref="D12934" si="14507">J12887</f>
        <v>2060.15</v>
      </c>
      <c r="E12934" s="342"/>
      <c r="F12934" s="267">
        <f t="shared" ref="F12934" si="14508">J12920-J12907-J12908-J12911</f>
        <v>1082.2799999999997</v>
      </c>
      <c r="G12934" s="267">
        <f t="shared" ref="G12934" si="14509">J12929</f>
        <v>126.32000000000001</v>
      </c>
      <c r="H12934" s="267">
        <f t="shared" ref="H12934" si="14510">SUM(D12934:G12934)</f>
        <v>3268.75</v>
      </c>
      <c r="I12934" s="421" t="str">
        <f>VLOOKUP(H12859,Base!$B$998:$P$1049,J12864+1,FALSE)</f>
        <v>NÃO</v>
      </c>
      <c r="J12934" s="422"/>
      <c r="K12934" s="30"/>
      <c r="L12934" s="30"/>
    </row>
    <row r="12935" spans="1:12" ht="18" customHeight="1" x14ac:dyDescent="0.2">
      <c r="A12935" s="241">
        <f t="shared" ref="A12935:C12935" si="14511">A12934</f>
        <v>3</v>
      </c>
      <c r="B12935" s="241" t="str">
        <f t="shared" si="14511"/>
        <v>OPERADOR DE EMPILHADEIRA</v>
      </c>
      <c r="C12935" s="241" t="str">
        <f t="shared" si="14511"/>
        <v>JOINVILLE</v>
      </c>
      <c r="D12935" s="412" t="str">
        <f>Raiz!$D$83</f>
        <v>Submódulo 4.1 Substituto nas Ausências Legais</v>
      </c>
      <c r="E12935" s="413"/>
      <c r="F12935" s="413"/>
      <c r="G12935" s="413"/>
      <c r="H12935" s="413"/>
      <c r="I12935" s="413"/>
      <c r="J12935" s="414"/>
      <c r="K12935" s="30"/>
      <c r="L12935" s="30"/>
    </row>
    <row r="12936" spans="1:12" ht="18" customHeight="1" x14ac:dyDescent="0.2">
      <c r="A12936" s="241">
        <f t="shared" ref="A12936:C12936" si="14512">A12935</f>
        <v>3</v>
      </c>
      <c r="B12936" s="241" t="str">
        <f t="shared" si="14512"/>
        <v>OPERADOR DE EMPILHADEIRA</v>
      </c>
      <c r="C12936" s="241" t="str">
        <f t="shared" si="14512"/>
        <v>JOINVILLE</v>
      </c>
      <c r="D12936" s="147" t="str">
        <f>Raiz!$D$84</f>
        <v>A</v>
      </c>
      <c r="E12936" s="338" t="str">
        <f>Raiz!$E$84</f>
        <v>Substituto na cobertura de Férias</v>
      </c>
      <c r="F12936" s="338"/>
      <c r="G12936" s="338" t="str">
        <f>Raiz!$G$84</f>
        <v>Cálculo do valor=[BCCPA+VA(se pago nas férias)]/12</v>
      </c>
      <c r="H12936" s="338"/>
      <c r="I12936" s="43">
        <f>Raiz!$I$84</f>
        <v>8.3333333333333329E-2</v>
      </c>
      <c r="J12936" s="19">
        <f t="shared" ref="J12936" si="14513">IF(I12934="NÃO",H12934/12,(H12934+J12908)/12)</f>
        <v>272.39583333333331</v>
      </c>
      <c r="K12936" s="30"/>
      <c r="L12936" s="30"/>
    </row>
    <row r="12937" spans="1:12" ht="18" customHeight="1" x14ac:dyDescent="0.2">
      <c r="A12937" s="241">
        <f t="shared" ref="A12937:C12937" si="14514">A12936</f>
        <v>3</v>
      </c>
      <c r="B12937" s="241" t="str">
        <f t="shared" si="14514"/>
        <v>OPERADOR DE EMPILHADEIRA</v>
      </c>
      <c r="C12937" s="241" t="str">
        <f t="shared" si="14514"/>
        <v>JOINVILLE</v>
      </c>
      <c r="D12937" s="52" t="str">
        <f>Raiz!$D$85</f>
        <v>B</v>
      </c>
      <c r="E12937" s="331" t="str">
        <f>Raiz!$E$85</f>
        <v>Substituto na cobertura de Ausências Legais</v>
      </c>
      <c r="F12937" s="336"/>
      <c r="G12937" s="331" t="str">
        <f>Raiz!$G$85</f>
        <v>Cálculo do valor=[(BCCPA/30)x1dia]/12</v>
      </c>
      <c r="H12937" s="336"/>
      <c r="I12937" s="20">
        <f>Raiz!$I$85</f>
        <v>2.7777777777777779E-3</v>
      </c>
      <c r="J12937" s="19">
        <f t="shared" ref="J12937" si="14515">ROUND(I12937*H12934,2)</f>
        <v>9.08</v>
      </c>
      <c r="K12937" s="30"/>
      <c r="L12937" s="30"/>
    </row>
    <row r="12938" spans="1:12" ht="18" customHeight="1" x14ac:dyDescent="0.2">
      <c r="A12938" s="241">
        <f t="shared" ref="A12938:C12938" si="14516">A12937</f>
        <v>3</v>
      </c>
      <c r="B12938" s="241" t="str">
        <f t="shared" si="14516"/>
        <v>OPERADOR DE EMPILHADEIRA</v>
      </c>
      <c r="C12938" s="241" t="str">
        <f t="shared" si="14516"/>
        <v>JOINVILLE</v>
      </c>
      <c r="D12938" s="52" t="str">
        <f>Raiz!$D$86</f>
        <v>C</v>
      </c>
      <c r="E12938" s="320" t="str">
        <f>Raiz!$E$86</f>
        <v>Substituto na cobertura de Licença-Paternidade</v>
      </c>
      <c r="F12938" s="321"/>
      <c r="G12938" s="320" t="str">
        <f>Raiz!$G$86</f>
        <v>Cálculo do valor={[(BCCPA/30)x5dias]/12}x1,5%</v>
      </c>
      <c r="H12938" s="321"/>
      <c r="I12938" s="20">
        <f>Raiz!$I$86</f>
        <v>2.0833333333333332E-4</v>
      </c>
      <c r="J12938" s="19">
        <f t="shared" ref="J12938" si="14517">ROUND(I12938*H12934,2)</f>
        <v>0.68</v>
      </c>
      <c r="K12938" s="30"/>
      <c r="L12938" s="30"/>
    </row>
    <row r="12939" spans="1:12" ht="18" customHeight="1" x14ac:dyDescent="0.2">
      <c r="A12939" s="241">
        <f t="shared" ref="A12939:C12939" si="14518">A12938</f>
        <v>3</v>
      </c>
      <c r="B12939" s="241" t="str">
        <f t="shared" si="14518"/>
        <v>OPERADOR DE EMPILHADEIRA</v>
      </c>
      <c r="C12939" s="241" t="str">
        <f t="shared" si="14518"/>
        <v>JOINVILLE</v>
      </c>
      <c r="D12939" s="52" t="str">
        <f>Raiz!$D$87</f>
        <v>D</v>
      </c>
      <c r="E12939" s="320" t="str">
        <f>Raiz!$E$87</f>
        <v>Substituto na cobertura de Ausência por acidente de trab.</v>
      </c>
      <c r="F12939" s="321"/>
      <c r="G12939" s="320" t="str">
        <f>Raiz!$G$87</f>
        <v>Cálculo do valor={[(BCCPA/30)x15dias]/12}x0,78%</v>
      </c>
      <c r="H12939" s="321"/>
      <c r="I12939" s="20">
        <f>Raiz!$I$87</f>
        <v>3.2499999999999999E-4</v>
      </c>
      <c r="J12939" s="19">
        <f t="shared" ref="J12939" si="14519">ROUND(I12939*H12934,2)</f>
        <v>1.06</v>
      </c>
      <c r="K12939" s="30"/>
      <c r="L12939" s="30"/>
    </row>
    <row r="12940" spans="1:12" ht="27" customHeight="1" x14ac:dyDescent="0.2">
      <c r="A12940" s="241">
        <f t="shared" ref="A12940:C12940" si="14520">A12939</f>
        <v>3</v>
      </c>
      <c r="B12940" s="241" t="str">
        <f t="shared" si="14520"/>
        <v>OPERADOR DE EMPILHADEIRA</v>
      </c>
      <c r="C12940" s="241" t="str">
        <f t="shared" si="14520"/>
        <v>JOINVILLE</v>
      </c>
      <c r="D12940" s="52" t="str">
        <f>Raiz!$D$88</f>
        <v>E</v>
      </c>
      <c r="E12940" s="320" t="str">
        <f>Raiz!$E$88</f>
        <v>Substituto na cobertura de Afastamento Maternidade</v>
      </c>
      <c r="F12940" s="321"/>
      <c r="G12940" s="320" t="str">
        <f>Raiz!$G$88</f>
        <v>Cálculo do valor = {[(Mód1+Mód1/3)/12+(Submod2.2 +Submod2.3-VA-VT-Adic.Assid.+Mód3)]x(4/12)}x2%</v>
      </c>
      <c r="H12940" s="322"/>
      <c r="I12940" s="327"/>
      <c r="J12940" s="19">
        <f t="shared" ref="J12940" si="14521">ROUND((((J12887+J12887/3)/12+(J12904+J12914+-J12907-J12908-J12911+J12929))*4/12)*2%,2)</f>
        <v>8.06</v>
      </c>
      <c r="K12940" s="30"/>
      <c r="L12940" s="30"/>
    </row>
    <row r="12941" spans="1:12" ht="18" customHeight="1" x14ac:dyDescent="0.2">
      <c r="A12941" s="241">
        <f t="shared" ref="A12941:C12941" si="14522">A12940</f>
        <v>3</v>
      </c>
      <c r="B12941" s="241" t="str">
        <f t="shared" si="14522"/>
        <v>OPERADOR DE EMPILHADEIRA</v>
      </c>
      <c r="C12941" s="241" t="str">
        <f t="shared" si="14522"/>
        <v>JOINVILLE</v>
      </c>
      <c r="D12941" s="52" t="str">
        <f>Raiz!$D$89</f>
        <v>F</v>
      </c>
      <c r="E12941" s="320" t="str">
        <f>Raiz!$E$89</f>
        <v>Substituto na cobertura de Ausência por doença</v>
      </c>
      <c r="F12941" s="321"/>
      <c r="G12941" s="320" t="str">
        <f>Raiz!$G$89</f>
        <v>Cálculo do valor = {(BCCPA/30)x3dias}/12</v>
      </c>
      <c r="H12941" s="321"/>
      <c r="I12941" s="23">
        <f>Raiz!$I$89</f>
        <v>8.3333333333333332E-3</v>
      </c>
      <c r="J12941" s="31">
        <f t="shared" ref="J12941" si="14523">ROUND(H12934*I12941,2)</f>
        <v>27.24</v>
      </c>
      <c r="K12941" s="30"/>
      <c r="L12941" s="30"/>
    </row>
    <row r="12942" spans="1:12" ht="18" customHeight="1" thickBot="1" x14ac:dyDescent="0.25">
      <c r="A12942" s="241">
        <f t="shared" ref="A12942:C12942" si="14524">A12941</f>
        <v>3</v>
      </c>
      <c r="B12942" s="241" t="str">
        <f t="shared" si="14524"/>
        <v>OPERADOR DE EMPILHADEIRA</v>
      </c>
      <c r="C12942" s="241" t="str">
        <f t="shared" si="14524"/>
        <v>JOINVILLE</v>
      </c>
      <c r="D12942" s="317" t="str">
        <f>Raiz!$D$90</f>
        <v> Total do Módulo 4 - Custo de Reposição do Profissional Ausente</v>
      </c>
      <c r="E12942" s="317"/>
      <c r="F12942" s="317"/>
      <c r="G12942" s="317"/>
      <c r="H12942" s="317"/>
      <c r="I12942" s="317"/>
      <c r="J12942" s="21">
        <f t="shared" ref="J12942" si="14525">SUM(J12936:J12941)</f>
        <v>318.51583333333332</v>
      </c>
      <c r="K12942" s="30"/>
      <c r="L12942" s="30"/>
    </row>
    <row r="12943" spans="1:12" ht="11.25" customHeight="1" thickBot="1" x14ac:dyDescent="0.25">
      <c r="A12943" s="241">
        <f t="shared" ref="A12943:C12943" si="14526">A12942</f>
        <v>3</v>
      </c>
      <c r="B12943" s="241" t="str">
        <f t="shared" si="14526"/>
        <v>OPERADOR DE EMPILHADEIRA</v>
      </c>
      <c r="C12943" s="241" t="str">
        <f t="shared" si="14526"/>
        <v>JOINVILLE</v>
      </c>
      <c r="D12943" s="4"/>
      <c r="E12943" s="4"/>
      <c r="F12943" s="4"/>
      <c r="G12943" s="4"/>
      <c r="H12943" s="4"/>
      <c r="I12943" s="4"/>
      <c r="J12943" s="4"/>
      <c r="K12943" s="30"/>
      <c r="L12943" s="30"/>
    </row>
    <row r="12944" spans="1:12" ht="18" customHeight="1" x14ac:dyDescent="0.2">
      <c r="A12944" s="241">
        <f t="shared" ref="A12944:C12944" si="14527">A12943</f>
        <v>3</v>
      </c>
      <c r="B12944" s="241" t="str">
        <f t="shared" si="14527"/>
        <v>OPERADOR DE EMPILHADEIRA</v>
      </c>
      <c r="C12944" s="241" t="str">
        <f t="shared" si="14527"/>
        <v>JOINVILLE</v>
      </c>
      <c r="D12944" s="339" t="str">
        <f>Raiz!$D$92</f>
        <v>MÓDULO 5 - INSUMOS DIVERSOS</v>
      </c>
      <c r="E12944" s="340"/>
      <c r="F12944" s="340"/>
      <c r="G12944" s="340"/>
      <c r="H12944" s="340"/>
      <c r="I12944" s="341"/>
      <c r="J12944" s="2" t="str">
        <f>Raiz!$J$92</f>
        <v>Valor R$</v>
      </c>
      <c r="K12944" s="30"/>
      <c r="L12944" s="30"/>
    </row>
    <row r="12945" spans="1:12" ht="18" customHeight="1" x14ac:dyDescent="0.2">
      <c r="A12945" s="241">
        <f t="shared" ref="A12945:C12945" si="14528">A12944</f>
        <v>3</v>
      </c>
      <c r="B12945" s="241" t="str">
        <f t="shared" si="14528"/>
        <v>OPERADOR DE EMPILHADEIRA</v>
      </c>
      <c r="C12945" s="241" t="str">
        <f t="shared" si="14528"/>
        <v>JOINVILLE</v>
      </c>
      <c r="D12945" s="52" t="str">
        <f>Raiz!$D$93</f>
        <v>A</v>
      </c>
      <c r="E12945" s="314" t="str">
        <f>Raiz!$E$93</f>
        <v>Uniformes</v>
      </c>
      <c r="F12945" s="314"/>
      <c r="G12945" s="314"/>
      <c r="H12945" s="314"/>
      <c r="I12945" s="314"/>
      <c r="J12945" s="19">
        <f>VLOOKUP(H12859,Base!$B$1283:$P$1334,J12864+1,FALSE)</f>
        <v>43.75</v>
      </c>
      <c r="K12945" s="127"/>
      <c r="L12945" s="127"/>
    </row>
    <row r="12946" spans="1:12" ht="18" customHeight="1" x14ac:dyDescent="0.2">
      <c r="A12946" s="241">
        <f t="shared" ref="A12946:C12946" si="14529">A12945</f>
        <v>3</v>
      </c>
      <c r="B12946" s="241" t="str">
        <f t="shared" si="14529"/>
        <v>OPERADOR DE EMPILHADEIRA</v>
      </c>
      <c r="C12946" s="241" t="str">
        <f t="shared" si="14529"/>
        <v>JOINVILLE</v>
      </c>
      <c r="D12946" s="52" t="str">
        <f t="shared" ref="D12946:D13009" si="14530">IF(J12946=0,"","B")</f>
        <v/>
      </c>
      <c r="E12946" s="264" t="str">
        <f t="shared" ref="E12946:E13009" si="14531">IF(J12946=0,"","Diárias")</f>
        <v/>
      </c>
      <c r="F12946" s="320" t="str">
        <f t="shared" ref="F12946:F13009" si="14532">IF(J12946=0,"","Valor equivalente a 1 (uma) diária")</f>
        <v/>
      </c>
      <c r="G12946" s="322"/>
      <c r="H12946" s="322"/>
      <c r="I12946" s="327"/>
      <c r="J12946" s="19">
        <f>VLOOKUP(H12859,Base!$B$1226:$P$1277,J12864+1,FALSE)</f>
        <v>0</v>
      </c>
      <c r="K12946" s="127"/>
      <c r="L12946" s="127"/>
    </row>
    <row r="12947" spans="1:12" ht="18" customHeight="1" thickBot="1" x14ac:dyDescent="0.25">
      <c r="A12947" s="241">
        <f t="shared" ref="A12947:C12947" si="14533">A12946</f>
        <v>3</v>
      </c>
      <c r="B12947" s="241" t="str">
        <f t="shared" si="14533"/>
        <v>OPERADOR DE EMPILHADEIRA</v>
      </c>
      <c r="C12947" s="241" t="str">
        <f t="shared" si="14533"/>
        <v>JOINVILLE</v>
      </c>
      <c r="D12947" s="317" t="str">
        <f>Raiz!$D$95</f>
        <v>Total do Módulo 5 - Insumos Diversos</v>
      </c>
      <c r="E12947" s="317"/>
      <c r="F12947" s="317"/>
      <c r="G12947" s="317"/>
      <c r="H12947" s="317"/>
      <c r="I12947" s="317"/>
      <c r="J12947" s="27">
        <f t="shared" ref="J12947" si="14534">SUM(J12945:J12946)</f>
        <v>43.75</v>
      </c>
      <c r="K12947" s="30"/>
      <c r="L12947" s="30"/>
    </row>
    <row r="12948" spans="1:12" ht="11.25" customHeight="1" thickBot="1" x14ac:dyDescent="0.25">
      <c r="A12948" s="241">
        <f t="shared" ref="A12948:C12948" si="14535">A12947</f>
        <v>3</v>
      </c>
      <c r="B12948" s="241" t="str">
        <f t="shared" si="14535"/>
        <v>OPERADOR DE EMPILHADEIRA</v>
      </c>
      <c r="C12948" s="241" t="str">
        <f t="shared" si="14535"/>
        <v>JOINVILLE</v>
      </c>
      <c r="D12948" s="4"/>
      <c r="E12948" s="4"/>
      <c r="F12948" s="4"/>
      <c r="G12948" s="4"/>
      <c r="H12948" s="4"/>
      <c r="I12948" s="4"/>
      <c r="J12948" s="4"/>
      <c r="K12948" s="30"/>
      <c r="L12948" s="30"/>
    </row>
    <row r="12949" spans="1:12" ht="18" customHeight="1" x14ac:dyDescent="0.2">
      <c r="A12949" s="241">
        <f t="shared" ref="A12949:C12949" si="14536">A12948</f>
        <v>3</v>
      </c>
      <c r="B12949" s="241" t="str">
        <f t="shared" si="14536"/>
        <v>OPERADOR DE EMPILHADEIRA</v>
      </c>
      <c r="C12949" s="241" t="str">
        <f t="shared" si="14536"/>
        <v>JOINVILLE</v>
      </c>
      <c r="D12949" s="326" t="str">
        <f>Raiz!$D$97</f>
        <v>6 - CUSTOS INDIRETOS, TRIBUTOS E LUCRO</v>
      </c>
      <c r="E12949" s="326"/>
      <c r="F12949" s="326"/>
      <c r="G12949" s="326"/>
      <c r="H12949" s="326"/>
      <c r="I12949" s="1" t="str">
        <f>Raiz!$I$97</f>
        <v>%</v>
      </c>
      <c r="J12949" s="2" t="str">
        <f>Raiz!$J$97</f>
        <v>Valor R$</v>
      </c>
      <c r="K12949" s="30"/>
      <c r="L12949" s="30"/>
    </row>
    <row r="12950" spans="1:12" ht="18" customHeight="1" x14ac:dyDescent="0.2">
      <c r="A12950" s="241">
        <f t="shared" ref="A12950:C12950" si="14537">A12949</f>
        <v>3</v>
      </c>
      <c r="B12950" s="241" t="str">
        <f t="shared" si="14537"/>
        <v>OPERADOR DE EMPILHADEIRA</v>
      </c>
      <c r="C12950" s="241" t="str">
        <f t="shared" si="14537"/>
        <v>JOINVILLE</v>
      </c>
      <c r="D12950" s="52" t="str">
        <f>Raiz!$D$98</f>
        <v>A</v>
      </c>
      <c r="E12950" s="323" t="str">
        <f>Raiz!$E$98</f>
        <v>Custos Indiretos (despesas administrativas e operacionais)</v>
      </c>
      <c r="F12950" s="323"/>
      <c r="G12950" s="323"/>
      <c r="H12950" s="323"/>
      <c r="I12950" s="20">
        <f>VLOOKUP(H12859,Base!$B$1340:$P$1391,J12864+1,FALSE)</f>
        <v>0.05</v>
      </c>
      <c r="J12950" s="19">
        <f t="shared" ref="J12950" si="14538">ROUND(J12972*I12950,2)</f>
        <v>209.45</v>
      </c>
      <c r="K12950" s="30"/>
      <c r="L12950" s="30"/>
    </row>
    <row r="12951" spans="1:12" ht="18" customHeight="1" x14ac:dyDescent="0.2">
      <c r="A12951" s="241">
        <f t="shared" ref="A12951:C12951" si="14539">A12950</f>
        <v>3</v>
      </c>
      <c r="B12951" s="241" t="str">
        <f t="shared" si="14539"/>
        <v>OPERADOR DE EMPILHADEIRA</v>
      </c>
      <c r="C12951" s="241" t="str">
        <f t="shared" si="14539"/>
        <v>JOINVILLE</v>
      </c>
      <c r="D12951" s="18" t="str">
        <f>Raiz!$D$99</f>
        <v>B</v>
      </c>
      <c r="E12951" s="323" t="str">
        <f>Raiz!$E$99</f>
        <v>Lucro</v>
      </c>
      <c r="F12951" s="323"/>
      <c r="G12951" s="323"/>
      <c r="H12951" s="323"/>
      <c r="I12951" s="20">
        <f>VLOOKUP(H12859,Base!$B$1397:$P$1448,J12864+1,FALSE)</f>
        <v>2.58E-2</v>
      </c>
      <c r="J12951" s="19">
        <f t="shared" ref="J12951" si="14540">ROUND(J12974*I12951,2)</f>
        <v>113.48</v>
      </c>
      <c r="K12951" s="30"/>
      <c r="L12951" s="30"/>
    </row>
    <row r="12952" spans="1:12" ht="18" customHeight="1" x14ac:dyDescent="0.2">
      <c r="A12952" s="241">
        <f t="shared" ref="A12952:C12952" si="14541">A12951</f>
        <v>3</v>
      </c>
      <c r="B12952" s="241" t="str">
        <f t="shared" si="14541"/>
        <v>OPERADOR DE EMPILHADEIRA</v>
      </c>
      <c r="C12952" s="241" t="str">
        <f t="shared" si="14541"/>
        <v>JOINVILLE</v>
      </c>
      <c r="D12952" s="324" t="str">
        <f>Raiz!$D$100</f>
        <v>Subtotal</v>
      </c>
      <c r="E12952" s="324"/>
      <c r="F12952" s="324"/>
      <c r="G12952" s="324"/>
      <c r="H12952" s="324"/>
      <c r="I12952" s="32">
        <f t="shared" ref="I12952:J12952" si="14542">SUM(I12950:I12951)</f>
        <v>7.5800000000000006E-2</v>
      </c>
      <c r="J12952" s="33">
        <f t="shared" si="14542"/>
        <v>322.93</v>
      </c>
      <c r="K12952" s="30"/>
      <c r="L12952" s="30"/>
    </row>
    <row r="12953" spans="1:12" ht="18" customHeight="1" x14ac:dyDescent="0.2">
      <c r="A12953" s="241">
        <f t="shared" ref="A12953:C12953" si="14543">A12952</f>
        <v>3</v>
      </c>
      <c r="B12953" s="241" t="str">
        <f t="shared" si="14543"/>
        <v>OPERADOR DE EMPILHADEIRA</v>
      </c>
      <c r="C12953" s="241" t="str">
        <f t="shared" si="14543"/>
        <v>JOINVILLE</v>
      </c>
      <c r="D12953" s="52" t="str">
        <f>Raiz!$D$101</f>
        <v>C</v>
      </c>
      <c r="E12953" s="323" t="str">
        <f>Raiz!$E$101</f>
        <v>Tributos</v>
      </c>
      <c r="F12953" s="325"/>
      <c r="G12953" s="325"/>
      <c r="H12953" s="325"/>
      <c r="I12953" s="32">
        <f t="shared" ref="I12953:J12953" si="14544">SUM(I12954:I12956)</f>
        <v>0.11749999999999999</v>
      </c>
      <c r="J12953" s="33">
        <f t="shared" si="14544"/>
        <v>600.73</v>
      </c>
      <c r="K12953" s="30"/>
      <c r="L12953" s="30"/>
    </row>
    <row r="12954" spans="1:12" ht="18" customHeight="1" x14ac:dyDescent="0.2">
      <c r="A12954" s="241">
        <f t="shared" ref="A12954:C12954" si="14545">A12953</f>
        <v>3</v>
      </c>
      <c r="B12954" s="241" t="str">
        <f t="shared" si="14545"/>
        <v>OPERADOR DE EMPILHADEIRA</v>
      </c>
      <c r="C12954" s="241" t="str">
        <f t="shared" si="14545"/>
        <v>JOINVILLE</v>
      </c>
      <c r="D12954" s="328" t="str">
        <f>Raiz!$D$102</f>
        <v>C.1</v>
      </c>
      <c r="E12954" s="330" t="str">
        <f>Raiz!$E$102</f>
        <v>Tributos Federais</v>
      </c>
      <c r="F12954" s="332" t="str">
        <f>Raiz!$F$102</f>
        <v>PIS</v>
      </c>
      <c r="G12954" s="333"/>
      <c r="H12954" s="334"/>
      <c r="I12954" s="43">
        <f>Raiz!$I$102</f>
        <v>1.6500000000000001E-2</v>
      </c>
      <c r="J12954" s="19">
        <f t="shared" ref="J12954" si="14546">ROUND(I12954*J12963,2)</f>
        <v>84.36</v>
      </c>
      <c r="K12954" s="30"/>
      <c r="L12954" s="30"/>
    </row>
    <row r="12955" spans="1:12" ht="18" customHeight="1" x14ac:dyDescent="0.2">
      <c r="A12955" s="241">
        <f t="shared" ref="A12955:C12955" si="14547">A12954</f>
        <v>3</v>
      </c>
      <c r="B12955" s="241" t="str">
        <f t="shared" si="14547"/>
        <v>OPERADOR DE EMPILHADEIRA</v>
      </c>
      <c r="C12955" s="241" t="str">
        <f t="shared" si="14547"/>
        <v>JOINVILLE</v>
      </c>
      <c r="D12955" s="329"/>
      <c r="E12955" s="331"/>
      <c r="F12955" s="331" t="str">
        <f>Raiz!$F$103</f>
        <v>COFINS</v>
      </c>
      <c r="G12955" s="335"/>
      <c r="H12955" s="336"/>
      <c r="I12955" s="20">
        <f>Raiz!$I$103</f>
        <v>7.5999999999999998E-2</v>
      </c>
      <c r="J12955" s="19">
        <f t="shared" ref="J12955" si="14548">ROUND(I12955*J12963,2)</f>
        <v>388.56</v>
      </c>
    </row>
    <row r="12956" spans="1:12" ht="18" customHeight="1" x14ac:dyDescent="0.2">
      <c r="A12956" s="241">
        <f t="shared" ref="A12956:C12956" si="14549">A12955</f>
        <v>3</v>
      </c>
      <c r="B12956" s="241" t="str">
        <f t="shared" si="14549"/>
        <v>OPERADOR DE EMPILHADEIRA</v>
      </c>
      <c r="C12956" s="241" t="str">
        <f t="shared" si="14549"/>
        <v>JOINVILLE</v>
      </c>
      <c r="D12956" s="18" t="str">
        <f>Raiz!$D$104</f>
        <v>C.2</v>
      </c>
      <c r="E12956" s="263" t="str">
        <f>Raiz!$E$104</f>
        <v>Tributos Municipais</v>
      </c>
      <c r="F12956" s="320" t="str">
        <f>Raiz!$F$104</f>
        <v>ISS</v>
      </c>
      <c r="G12956" s="322"/>
      <c r="H12956" s="321"/>
      <c r="I12956" s="20">
        <f>VLOOKUP(H12859,Base!$B$29:$D$80,3,FALSE)</f>
        <v>2.5000000000000001E-2</v>
      </c>
      <c r="J12956" s="19">
        <f t="shared" ref="J12956" si="14550">ROUND(I12956*J12963,2)</f>
        <v>127.81</v>
      </c>
    </row>
    <row r="12957" spans="1:12" ht="18" customHeight="1" thickBot="1" x14ac:dyDescent="0.25">
      <c r="A12957" s="241">
        <f t="shared" ref="A12957:C12957" si="14551">A12956</f>
        <v>3</v>
      </c>
      <c r="B12957" s="241" t="str">
        <f t="shared" si="14551"/>
        <v>OPERADOR DE EMPILHADEIRA</v>
      </c>
      <c r="C12957" s="241" t="str">
        <f t="shared" si="14551"/>
        <v>JOINVILLE</v>
      </c>
      <c r="D12957" s="319" t="str">
        <f>Raiz!$D$105</f>
        <v>Total do Módulo 6 - Custos Indiretos, Lucro e Tributos</v>
      </c>
      <c r="E12957" s="319"/>
      <c r="F12957" s="319"/>
      <c r="G12957" s="319"/>
      <c r="H12957" s="319"/>
      <c r="I12957" s="24">
        <f t="shared" ref="I12957:J12957" si="14552">I12952+I12953</f>
        <v>0.1933</v>
      </c>
      <c r="J12957" s="21">
        <f t="shared" si="14552"/>
        <v>923.66000000000008</v>
      </c>
    </row>
    <row r="12958" spans="1:12" ht="11.25" customHeight="1" thickBot="1" x14ac:dyDescent="0.25">
      <c r="A12958" s="241">
        <f t="shared" ref="A12958:C12958" si="14553">A12957</f>
        <v>3</v>
      </c>
      <c r="B12958" s="241" t="str">
        <f t="shared" si="14553"/>
        <v>OPERADOR DE EMPILHADEIRA</v>
      </c>
      <c r="C12958" s="241" t="str">
        <f t="shared" si="14553"/>
        <v>JOINVILLE</v>
      </c>
      <c r="D12958" s="4"/>
      <c r="E12958" s="4"/>
      <c r="F12958" s="4"/>
      <c r="G12958" s="4"/>
      <c r="H12958" s="4"/>
      <c r="I12958" s="4"/>
      <c r="J12958" s="4"/>
    </row>
    <row r="12959" spans="1:12" ht="18" customHeight="1" x14ac:dyDescent="0.2">
      <c r="A12959" s="241">
        <f t="shared" ref="A12959:C12959" si="14554">A12958</f>
        <v>3</v>
      </c>
      <c r="B12959" s="241" t="str">
        <f t="shared" si="14554"/>
        <v>OPERADOR DE EMPILHADEIRA</v>
      </c>
      <c r="C12959" s="241" t="str">
        <f t="shared" si="14554"/>
        <v>JOINVILLE</v>
      </c>
      <c r="D12959" s="339" t="str">
        <f>Raiz!$D$107</f>
        <v>TRIBUTOS (percentual incidente sobre o Valor total por empregado)</v>
      </c>
      <c r="E12959" s="340"/>
      <c r="F12959" s="340"/>
      <c r="G12959" s="340"/>
      <c r="H12959" s="340"/>
      <c r="I12959" s="340"/>
      <c r="J12959" s="341"/>
    </row>
    <row r="12960" spans="1:12" ht="18" customHeight="1" x14ac:dyDescent="0.2">
      <c r="A12960" s="241">
        <f t="shared" ref="A12960:C12960" si="14555">A12959</f>
        <v>3</v>
      </c>
      <c r="B12960" s="241" t="str">
        <f t="shared" si="14555"/>
        <v>OPERADOR DE EMPILHADEIRA</v>
      </c>
      <c r="C12960" s="241" t="str">
        <f t="shared" si="14555"/>
        <v>JOINVILLE</v>
      </c>
      <c r="D12960" s="52" t="str">
        <f>Raiz!$D$108</f>
        <v>A</v>
      </c>
      <c r="E12960" s="314" t="str">
        <f>Raiz!$E$108</f>
        <v>Percentual total dos Tributos / 100</v>
      </c>
      <c r="F12960" s="314"/>
      <c r="G12960" s="314"/>
      <c r="H12960" s="314"/>
      <c r="I12960" s="314"/>
      <c r="J12960" s="34">
        <f t="shared" ref="J12960" si="14556">I12953</f>
        <v>0.11749999999999999</v>
      </c>
    </row>
    <row r="12961" spans="1:10" ht="18" customHeight="1" x14ac:dyDescent="0.2">
      <c r="A12961" s="241">
        <f t="shared" ref="A12961:C12961" si="14557">A12960</f>
        <v>3</v>
      </c>
      <c r="B12961" s="241" t="str">
        <f t="shared" si="14557"/>
        <v>OPERADOR DE EMPILHADEIRA</v>
      </c>
      <c r="C12961" s="241" t="str">
        <f t="shared" si="14557"/>
        <v>JOINVILLE</v>
      </c>
      <c r="D12961" s="52" t="str">
        <f>Raiz!$D$109</f>
        <v>B</v>
      </c>
      <c r="E12961" s="314" t="str">
        <f>Raiz!$E$109</f>
        <v>1 - A</v>
      </c>
      <c r="F12961" s="314"/>
      <c r="G12961" s="314"/>
      <c r="H12961" s="314"/>
      <c r="I12961" s="314"/>
      <c r="J12961" s="34">
        <f t="shared" ref="J12961:J13024" si="14558">1-J12960</f>
        <v>0.88250000000000006</v>
      </c>
    </row>
    <row r="12962" spans="1:10" ht="18" customHeight="1" x14ac:dyDescent="0.2">
      <c r="A12962" s="241">
        <f t="shared" ref="A12962:C12962" si="14559">A12961</f>
        <v>3</v>
      </c>
      <c r="B12962" s="241" t="str">
        <f t="shared" si="14559"/>
        <v>OPERADOR DE EMPILHADEIRA</v>
      </c>
      <c r="C12962" s="241" t="str">
        <f t="shared" si="14559"/>
        <v>JOINVILLE</v>
      </c>
      <c r="D12962" s="52" t="str">
        <f>Raiz!$D$110</f>
        <v>C</v>
      </c>
      <c r="E12962" s="314" t="str">
        <f>Raiz!$E$110</f>
        <v>Custo antes da incidência dos tributos</v>
      </c>
      <c r="F12962" s="314"/>
      <c r="G12962" s="314"/>
      <c r="H12962" s="314"/>
      <c r="I12962" s="314"/>
      <c r="J12962" s="19">
        <f t="shared" ref="J12962" si="14560">J12976</f>
        <v>4511.8458333333328</v>
      </c>
    </row>
    <row r="12963" spans="1:10" ht="18" customHeight="1" x14ac:dyDescent="0.2">
      <c r="A12963" s="241">
        <f t="shared" ref="A12963:C12963" si="14561">A12962</f>
        <v>3</v>
      </c>
      <c r="B12963" s="241" t="str">
        <f t="shared" si="14561"/>
        <v>OPERADOR DE EMPILHADEIRA</v>
      </c>
      <c r="C12963" s="241" t="str">
        <f t="shared" si="14561"/>
        <v>JOINVILLE</v>
      </c>
      <c r="D12963" s="52" t="str">
        <f>Raiz!$D$111</f>
        <v>D</v>
      </c>
      <c r="E12963" s="314" t="str">
        <f>Raiz!$E$111</f>
        <v>PREÇO DO POSTO/MÊS (C / B)</v>
      </c>
      <c r="F12963" s="314"/>
      <c r="G12963" s="314"/>
      <c r="H12963" s="314"/>
      <c r="I12963" s="314"/>
      <c r="J12963" s="19">
        <f t="shared" ref="J12963" si="14562">ROUND(J12962/J12961,2)</f>
        <v>5112.57</v>
      </c>
    </row>
    <row r="12964" spans="1:10" ht="18" customHeight="1" thickBot="1" x14ac:dyDescent="0.25">
      <c r="A12964" s="241">
        <f t="shared" ref="A12964:C12964" si="14563">A12963</f>
        <v>3</v>
      </c>
      <c r="B12964" s="241" t="str">
        <f t="shared" si="14563"/>
        <v>OPERADOR DE EMPILHADEIRA</v>
      </c>
      <c r="C12964" s="241" t="str">
        <f t="shared" si="14563"/>
        <v>JOINVILLE</v>
      </c>
      <c r="D12964" s="317" t="str">
        <f>Raiz!$D$112</f>
        <v>Total dos Tributos = (D – C)</v>
      </c>
      <c r="E12964" s="317"/>
      <c r="F12964" s="317"/>
      <c r="G12964" s="317"/>
      <c r="H12964" s="317"/>
      <c r="I12964" s="317"/>
      <c r="J12964" s="35">
        <f t="shared" ref="J12964" si="14564">J12963-J12962</f>
        <v>600.72416666666686</v>
      </c>
    </row>
    <row r="12965" spans="1:10" ht="11.25" customHeight="1" thickBot="1" x14ac:dyDescent="0.25">
      <c r="A12965" s="241">
        <f t="shared" ref="A12965:C12965" si="14565">A12964</f>
        <v>3</v>
      </c>
      <c r="B12965" s="241" t="str">
        <f t="shared" si="14565"/>
        <v>OPERADOR DE EMPILHADEIRA</v>
      </c>
      <c r="C12965" s="241" t="str">
        <f t="shared" si="14565"/>
        <v>JOINVILLE</v>
      </c>
      <c r="D12965" s="4"/>
      <c r="E12965" s="4"/>
      <c r="F12965" s="4"/>
      <c r="G12965" s="4"/>
      <c r="H12965" s="4"/>
      <c r="I12965" s="4"/>
      <c r="J12965" s="4"/>
    </row>
    <row r="12966" spans="1:10" ht="18" customHeight="1" x14ac:dyDescent="0.2">
      <c r="A12966" s="241">
        <f t="shared" ref="A12966:C12966" si="14566">A12965</f>
        <v>3</v>
      </c>
      <c r="B12966" s="241" t="str">
        <f t="shared" si="14566"/>
        <v>OPERADOR DE EMPILHADEIRA</v>
      </c>
      <c r="C12966" s="241" t="str">
        <f t="shared" si="14566"/>
        <v>JOINVILLE</v>
      </c>
      <c r="D12966" s="318" t="str">
        <f>Raiz!$D$114</f>
        <v>2 - QUADRO-RESUMO DO CUSTO POR EMPREGADO</v>
      </c>
      <c r="E12966" s="318"/>
      <c r="F12966" s="318"/>
      <c r="G12966" s="318"/>
      <c r="H12966" s="318"/>
      <c r="I12966" s="318"/>
      <c r="J12966" s="3" t="str">
        <f>Raiz!$J$114</f>
        <v>Valor R$</v>
      </c>
    </row>
    <row r="12967" spans="1:10" ht="18" customHeight="1" x14ac:dyDescent="0.2">
      <c r="A12967" s="241">
        <f t="shared" ref="A12967:C12967" si="14567">A12966</f>
        <v>3</v>
      </c>
      <c r="B12967" s="241" t="str">
        <f t="shared" si="14567"/>
        <v>OPERADOR DE EMPILHADEIRA</v>
      </c>
      <c r="C12967" s="241" t="str">
        <f t="shared" si="14567"/>
        <v>JOINVILLE</v>
      </c>
      <c r="D12967" s="52" t="str">
        <f>Raiz!$D$115</f>
        <v>A</v>
      </c>
      <c r="E12967" s="314" t="str">
        <f>Raiz!$E$115</f>
        <v>Módulo 1 - Composição da Remuneração</v>
      </c>
      <c r="F12967" s="314"/>
      <c r="G12967" s="314"/>
      <c r="H12967" s="314"/>
      <c r="I12967" s="314"/>
      <c r="J12967" s="19">
        <f t="shared" ref="J12967" si="14568">J12887</f>
        <v>2060.15</v>
      </c>
    </row>
    <row r="12968" spans="1:10" ht="18" customHeight="1" x14ac:dyDescent="0.2">
      <c r="A12968" s="241">
        <f t="shared" ref="A12968:C12968" si="14569">A12967</f>
        <v>3</v>
      </c>
      <c r="B12968" s="241" t="str">
        <f t="shared" si="14569"/>
        <v>OPERADOR DE EMPILHADEIRA</v>
      </c>
      <c r="C12968" s="241" t="str">
        <f t="shared" si="14569"/>
        <v>JOINVILLE</v>
      </c>
      <c r="D12968" s="52" t="str">
        <f>Raiz!$D$116</f>
        <v>B</v>
      </c>
      <c r="E12968" s="314" t="str">
        <f>Raiz!$E$116</f>
        <v>Módulo 2 - Encargos e Benefícios Anuais, Mensais e Diários</v>
      </c>
      <c r="F12968" s="314"/>
      <c r="G12968" s="314"/>
      <c r="H12968" s="314"/>
      <c r="I12968" s="314"/>
      <c r="J12968" s="19">
        <f t="shared" ref="J12968" si="14570">J12920</f>
        <v>1640.1799999999998</v>
      </c>
    </row>
    <row r="12969" spans="1:10" ht="18" customHeight="1" x14ac:dyDescent="0.2">
      <c r="A12969" s="241">
        <f t="shared" ref="A12969:C12969" si="14571">A12968</f>
        <v>3</v>
      </c>
      <c r="B12969" s="241" t="str">
        <f t="shared" si="14571"/>
        <v>OPERADOR DE EMPILHADEIRA</v>
      </c>
      <c r="C12969" s="241" t="str">
        <f t="shared" si="14571"/>
        <v>JOINVILLE</v>
      </c>
      <c r="D12969" s="52" t="str">
        <f>Raiz!$D$117</f>
        <v>C</v>
      </c>
      <c r="E12969" s="314" t="str">
        <f>Raiz!$E$117</f>
        <v>Módulo 3 - Provisão para Rescisão</v>
      </c>
      <c r="F12969" s="314"/>
      <c r="G12969" s="314"/>
      <c r="H12969" s="314"/>
      <c r="I12969" s="314"/>
      <c r="J12969" s="19">
        <f t="shared" ref="J12969" si="14572">J12929</f>
        <v>126.32000000000001</v>
      </c>
    </row>
    <row r="12970" spans="1:10" ht="18" customHeight="1" x14ac:dyDescent="0.2">
      <c r="A12970" s="241">
        <f t="shared" ref="A12970:C12970" si="14573">A12969</f>
        <v>3</v>
      </c>
      <c r="B12970" s="241" t="str">
        <f t="shared" si="14573"/>
        <v>OPERADOR DE EMPILHADEIRA</v>
      </c>
      <c r="C12970" s="241" t="str">
        <f t="shared" si="14573"/>
        <v>JOINVILLE</v>
      </c>
      <c r="D12970" s="52" t="str">
        <f>Raiz!$D$118</f>
        <v>D</v>
      </c>
      <c r="E12970" s="314" t="str">
        <f>Raiz!$E$118</f>
        <v>Módulo 4 - Custo de Reposição do Profissional Ausente</v>
      </c>
      <c r="F12970" s="314"/>
      <c r="G12970" s="314"/>
      <c r="H12970" s="314"/>
      <c r="I12970" s="314"/>
      <c r="J12970" s="19">
        <f t="shared" ref="J12970" si="14574">J12942</f>
        <v>318.51583333333332</v>
      </c>
    </row>
    <row r="12971" spans="1:10" ht="18" customHeight="1" x14ac:dyDescent="0.2">
      <c r="A12971" s="241">
        <f t="shared" ref="A12971:C12971" si="14575">A12970</f>
        <v>3</v>
      </c>
      <c r="B12971" s="241" t="str">
        <f t="shared" si="14575"/>
        <v>OPERADOR DE EMPILHADEIRA</v>
      </c>
      <c r="C12971" s="241" t="str">
        <f t="shared" si="14575"/>
        <v>JOINVILLE</v>
      </c>
      <c r="D12971" s="52" t="str">
        <f>Raiz!$D$119</f>
        <v>E</v>
      </c>
      <c r="E12971" s="314" t="str">
        <f>Raiz!$E$119</f>
        <v>Módulo 5 - Insumos Diversos</v>
      </c>
      <c r="F12971" s="314"/>
      <c r="G12971" s="314"/>
      <c r="H12971" s="314"/>
      <c r="I12971" s="314"/>
      <c r="J12971" s="19">
        <f t="shared" ref="J12971" si="14576">J12947</f>
        <v>43.75</v>
      </c>
    </row>
    <row r="12972" spans="1:10" ht="18" customHeight="1" x14ac:dyDescent="0.2">
      <c r="A12972" s="241">
        <f t="shared" ref="A12972:C12972" si="14577">A12971</f>
        <v>3</v>
      </c>
      <c r="B12972" s="241" t="str">
        <f t="shared" si="14577"/>
        <v>OPERADOR DE EMPILHADEIRA</v>
      </c>
      <c r="C12972" s="241" t="str">
        <f t="shared" si="14577"/>
        <v>JOINVILLE</v>
      </c>
      <c r="D12972" s="315" t="str">
        <f>Raiz!$D$120</f>
        <v>Subtotal (A + B + C+ D + E)</v>
      </c>
      <c r="E12972" s="315"/>
      <c r="F12972" s="315"/>
      <c r="G12972" s="315"/>
      <c r="H12972" s="315"/>
      <c r="I12972" s="315"/>
      <c r="J12972" s="33">
        <f t="shared" ref="J12972" si="14578">SUM(J12967:J12971)</f>
        <v>4188.9158333333335</v>
      </c>
    </row>
    <row r="12973" spans="1:10" ht="18" customHeight="1" x14ac:dyDescent="0.2">
      <c r="A12973" s="241">
        <f t="shared" ref="A12973:C12973" si="14579">A12972</f>
        <v>3</v>
      </c>
      <c r="B12973" s="241" t="str">
        <f t="shared" si="14579"/>
        <v>OPERADOR DE EMPILHADEIRA</v>
      </c>
      <c r="C12973" s="241" t="str">
        <f t="shared" si="14579"/>
        <v>JOINVILLE</v>
      </c>
      <c r="D12973" s="52" t="str">
        <f>Raiz!$D$121</f>
        <v>F</v>
      </c>
      <c r="E12973" s="314" t="str">
        <f>Raiz!$E$121</f>
        <v>Módulo 6-A - Custos Indiretos (despesas administrativas e operacionais)</v>
      </c>
      <c r="F12973" s="314"/>
      <c r="G12973" s="314"/>
      <c r="H12973" s="314"/>
      <c r="I12973" s="314"/>
      <c r="J12973" s="19">
        <f t="shared" ref="J12973" si="14580">J12950</f>
        <v>209.45</v>
      </c>
    </row>
    <row r="12974" spans="1:10" ht="18" customHeight="1" x14ac:dyDescent="0.2">
      <c r="A12974" s="241">
        <f t="shared" ref="A12974:C12974" si="14581">A12973</f>
        <v>3</v>
      </c>
      <c r="B12974" s="241" t="str">
        <f t="shared" si="14581"/>
        <v>OPERADOR DE EMPILHADEIRA</v>
      </c>
      <c r="C12974" s="241" t="str">
        <f t="shared" si="14581"/>
        <v>JOINVILLE</v>
      </c>
      <c r="D12974" s="315" t="str">
        <f>Raiz!$D$122</f>
        <v>Subtotal (antes da incidência dos lucros)</v>
      </c>
      <c r="E12974" s="315"/>
      <c r="F12974" s="315"/>
      <c r="G12974" s="315"/>
      <c r="H12974" s="315"/>
      <c r="I12974" s="315"/>
      <c r="J12974" s="36">
        <f t="shared" ref="J12974" si="14582">J12972+J12973</f>
        <v>4398.3658333333333</v>
      </c>
    </row>
    <row r="12975" spans="1:10" ht="18" customHeight="1" x14ac:dyDescent="0.2">
      <c r="A12975" s="241">
        <f t="shared" ref="A12975:C12975" si="14583">A12974</f>
        <v>3</v>
      </c>
      <c r="B12975" s="241" t="str">
        <f t="shared" si="14583"/>
        <v>OPERADOR DE EMPILHADEIRA</v>
      </c>
      <c r="C12975" s="241" t="str">
        <f t="shared" si="14583"/>
        <v>JOINVILLE</v>
      </c>
      <c r="D12975" s="52" t="str">
        <f>Raiz!$D$123</f>
        <v>G</v>
      </c>
      <c r="E12975" s="314" t="str">
        <f>Raiz!$E$123</f>
        <v>Módulo 6-B - Lucro</v>
      </c>
      <c r="F12975" s="314"/>
      <c r="G12975" s="314"/>
      <c r="H12975" s="314"/>
      <c r="I12975" s="314"/>
      <c r="J12975" s="36">
        <f t="shared" ref="J12975" si="14584">J12951</f>
        <v>113.48</v>
      </c>
    </row>
    <row r="12976" spans="1:10" ht="18" customHeight="1" x14ac:dyDescent="0.2">
      <c r="A12976" s="241">
        <f t="shared" ref="A12976:C12976" si="14585">A12975</f>
        <v>3</v>
      </c>
      <c r="B12976" s="241" t="str">
        <f t="shared" si="14585"/>
        <v>OPERADOR DE EMPILHADEIRA</v>
      </c>
      <c r="C12976" s="241" t="str">
        <f t="shared" si="14585"/>
        <v>JOINVILLE</v>
      </c>
      <c r="D12976" s="315" t="str">
        <f>Raiz!$D$124</f>
        <v>Subtotal (antes da incidência dos tributos)</v>
      </c>
      <c r="E12976" s="315"/>
      <c r="F12976" s="315"/>
      <c r="G12976" s="315"/>
      <c r="H12976" s="315"/>
      <c r="I12976" s="315"/>
      <c r="J12976" s="36">
        <f t="shared" ref="J12976" si="14586">J12974+J12975</f>
        <v>4511.8458333333328</v>
      </c>
    </row>
    <row r="12977" spans="1:16" ht="18" customHeight="1" x14ac:dyDescent="0.2">
      <c r="A12977" s="241">
        <f t="shared" ref="A12977:C12977" si="14587">A12976</f>
        <v>3</v>
      </c>
      <c r="B12977" s="241" t="str">
        <f t="shared" si="14587"/>
        <v>OPERADOR DE EMPILHADEIRA</v>
      </c>
      <c r="C12977" s="241" t="str">
        <f t="shared" si="14587"/>
        <v>JOINVILLE</v>
      </c>
      <c r="D12977" s="52" t="str">
        <f>Raiz!$D$125</f>
        <v>H</v>
      </c>
      <c r="E12977" s="314" t="str">
        <f>Raiz!$E$125</f>
        <v>Módulo 6-C - Tributos</v>
      </c>
      <c r="F12977" s="314"/>
      <c r="G12977" s="314"/>
      <c r="H12977" s="314"/>
      <c r="I12977" s="314"/>
      <c r="J12977" s="36">
        <f t="shared" ref="J12977" si="14588">J12953</f>
        <v>600.73</v>
      </c>
    </row>
    <row r="12978" spans="1:16" ht="18" customHeight="1" thickBot="1" x14ac:dyDescent="0.25">
      <c r="A12978" s="241">
        <f t="shared" ref="A12978:C12978" si="14589">A12977</f>
        <v>3</v>
      </c>
      <c r="B12978" s="241" t="str">
        <f t="shared" si="14589"/>
        <v>OPERADOR DE EMPILHADEIRA</v>
      </c>
      <c r="C12978" s="241" t="str">
        <f t="shared" si="14589"/>
        <v>JOINVILLE</v>
      </c>
      <c r="D12978" s="393" t="str">
        <f>Raiz!$D$126</f>
        <v>Valor Total por Empregado / Mês</v>
      </c>
      <c r="E12978" s="394"/>
      <c r="F12978" s="395"/>
      <c r="G12978" s="393" t="str">
        <f t="shared" ref="G12978" si="14590">CONCATENATE(G12864," - ",H12859)</f>
        <v>OPERADOR DE EMPILHADEIRA - JOINVILLE</v>
      </c>
      <c r="H12978" s="394"/>
      <c r="I12978" s="395"/>
      <c r="J12978" s="47">
        <f t="shared" ref="J12978" si="14591">ROUND(SUM(J12976:J12977),2)</f>
        <v>5112.58</v>
      </c>
      <c r="M12978" s="129"/>
    </row>
    <row r="12979" spans="1:16" ht="7.5" customHeight="1" thickBot="1" x14ac:dyDescent="0.25">
      <c r="A12979" s="241">
        <f t="shared" ref="A12979:C12979" si="14592">A12978</f>
        <v>3</v>
      </c>
      <c r="B12979" s="241" t="str">
        <f t="shared" si="14592"/>
        <v>OPERADOR DE EMPILHADEIRA</v>
      </c>
      <c r="C12979" s="241" t="str">
        <f t="shared" si="14592"/>
        <v>JOINVILLE</v>
      </c>
      <c r="M12979" s="129"/>
    </row>
    <row r="12980" spans="1:16" ht="36" customHeight="1" thickBot="1" x14ac:dyDescent="0.25">
      <c r="A12980" s="241">
        <f t="shared" ref="A12980" si="14593">J12980</f>
        <v>3</v>
      </c>
      <c r="B12980" s="241" t="str">
        <f t="shared" ref="B12980" si="14594">G12990</f>
        <v>MOTORISTA CAT "E"</v>
      </c>
      <c r="C12980" s="241" t="str">
        <f t="shared" ref="C12980" si="14595">H12985</f>
        <v>JOINVILLE</v>
      </c>
      <c r="D12980" s="311" t="str">
        <f>Raiz!$D$2</f>
        <v>PLANILHA DE CUSTOS E FORMAÇÃO DE PREÇOS</v>
      </c>
      <c r="E12980" s="312"/>
      <c r="F12980" s="312"/>
      <c r="G12980" s="312"/>
      <c r="H12980" s="313"/>
      <c r="I12980" s="66" t="str">
        <f>Raiz!$I$2</f>
        <v>GRUPO</v>
      </c>
      <c r="J12980" s="59">
        <f>VLOOKUP(H12985,Base!$B$29:$C$80,2,FALSE)</f>
        <v>3</v>
      </c>
      <c r="K12980" s="127"/>
      <c r="L12980" s="239" t="s">
        <v>320</v>
      </c>
      <c r="M12980" s="240">
        <f t="shared" ref="M12980" si="14596">M12854+1</f>
        <v>104</v>
      </c>
    </row>
    <row r="12981" spans="1:16" s="4" customFormat="1" ht="18" customHeight="1" x14ac:dyDescent="0.2">
      <c r="A12981" s="241">
        <f t="shared" ref="A12981:A13044" si="14597">A12980</f>
        <v>3</v>
      </c>
      <c r="B12981" s="241" t="str">
        <f t="shared" ref="B12981:B13044" si="14598">B12980</f>
        <v>MOTORISTA CAT "E"</v>
      </c>
      <c r="C12981" s="241" t="str">
        <f t="shared" ref="C12981:C13044" si="14599">C12980</f>
        <v>JOINVILLE</v>
      </c>
      <c r="D12981" s="400" t="str">
        <f>Raiz!$D$3</f>
        <v>DISCRIMINAÇÃO DOS SERVIÇOS (DADOS REFERENTES À CONTRATAÇÃO)</v>
      </c>
      <c r="E12981" s="401"/>
      <c r="F12981" s="401"/>
      <c r="G12981" s="401"/>
      <c r="H12981" s="401"/>
      <c r="I12981" s="401"/>
      <c r="J12981" s="402"/>
      <c r="K12981" s="30"/>
      <c r="L12981" s="30"/>
      <c r="M12981" s="30"/>
      <c r="N12981" s="30"/>
      <c r="O12981" s="30"/>
      <c r="P12981" s="30"/>
    </row>
    <row r="12982" spans="1:16" s="4" customFormat="1" ht="18" customHeight="1" x14ac:dyDescent="0.2">
      <c r="A12982" s="241">
        <f t="shared" si="14597"/>
        <v>3</v>
      </c>
      <c r="B12982" s="241" t="str">
        <f t="shared" si="14598"/>
        <v>MOTORISTA CAT "E"</v>
      </c>
      <c r="C12982" s="241" t="str">
        <f t="shared" si="14599"/>
        <v>JOINVILLE</v>
      </c>
      <c r="D12982" s="52" t="str">
        <f>Raiz!$D$4</f>
        <v>A</v>
      </c>
      <c r="E12982" s="359" t="str">
        <f>Raiz!$E$4</f>
        <v>Processo nº</v>
      </c>
      <c r="F12982" s="359"/>
      <c r="G12982" s="359"/>
      <c r="H12982" s="386" t="str">
        <f>Base!$C$2</f>
        <v>10905.720090/2020-71</v>
      </c>
      <c r="I12982" s="386"/>
      <c r="J12982" s="386"/>
      <c r="K12982" s="30"/>
      <c r="L12982" s="30"/>
      <c r="M12982" s="30"/>
      <c r="N12982" s="30"/>
      <c r="O12982" s="30"/>
      <c r="P12982" s="30"/>
    </row>
    <row r="12983" spans="1:16" s="4" customFormat="1" ht="18" customHeight="1" x14ac:dyDescent="0.2">
      <c r="A12983" s="241">
        <f t="shared" si="14597"/>
        <v>3</v>
      </c>
      <c r="B12983" s="241" t="str">
        <f t="shared" si="14598"/>
        <v>MOTORISTA CAT "E"</v>
      </c>
      <c r="C12983" s="241" t="str">
        <f t="shared" si="14599"/>
        <v>JOINVILLE</v>
      </c>
      <c r="D12983" s="52" t="str">
        <f>Raiz!$D$5</f>
        <v>B</v>
      </c>
      <c r="E12983" s="359" t="str">
        <f>Raiz!$E$5</f>
        <v>Licitação nº</v>
      </c>
      <c r="F12983" s="359"/>
      <c r="G12983" s="359"/>
      <c r="H12983" s="386" t="str">
        <f>Base!$C$3</f>
        <v>___/2021</v>
      </c>
      <c r="I12983" s="386"/>
      <c r="J12983" s="386"/>
      <c r="K12983" s="30"/>
      <c r="L12983" s="30"/>
      <c r="M12983" s="30"/>
      <c r="N12983" s="30"/>
      <c r="O12983" s="30"/>
      <c r="P12983" s="30"/>
    </row>
    <row r="12984" spans="1:16" s="4" customFormat="1" ht="18" customHeight="1" x14ac:dyDescent="0.2">
      <c r="A12984" s="241">
        <f t="shared" si="14597"/>
        <v>3</v>
      </c>
      <c r="B12984" s="241" t="str">
        <f t="shared" si="14598"/>
        <v>MOTORISTA CAT "E"</v>
      </c>
      <c r="C12984" s="241" t="str">
        <f t="shared" si="14599"/>
        <v>JOINVILLE</v>
      </c>
      <c r="D12984" s="52" t="str">
        <f>Raiz!$D$6</f>
        <v>C</v>
      </c>
      <c r="E12984" s="359" t="str">
        <f>Raiz!$E$6</f>
        <v>Data de apresentação da proposta</v>
      </c>
      <c r="F12984" s="359"/>
      <c r="G12984" s="359"/>
      <c r="H12984" s="386" t="str">
        <f>Base!$C$4</f>
        <v>___/___/2021</v>
      </c>
      <c r="I12984" s="386"/>
      <c r="J12984" s="386"/>
      <c r="K12984" s="30"/>
      <c r="L12984" s="30"/>
      <c r="M12984" s="30"/>
      <c r="N12984" s="30"/>
      <c r="O12984" s="30"/>
      <c r="P12984" s="30"/>
    </row>
    <row r="12985" spans="1:16" s="4" customFormat="1" ht="18" customHeight="1" x14ac:dyDescent="0.2">
      <c r="A12985" s="241">
        <f t="shared" si="14597"/>
        <v>3</v>
      </c>
      <c r="B12985" s="241" t="str">
        <f t="shared" si="14598"/>
        <v>MOTORISTA CAT "E"</v>
      </c>
      <c r="C12985" s="241" t="str">
        <f t="shared" si="14599"/>
        <v>JOINVILLE</v>
      </c>
      <c r="D12985" s="52" t="str">
        <f>Raiz!$D$7</f>
        <v>D</v>
      </c>
      <c r="E12985" s="359" t="str">
        <f>Raiz!$E$7</f>
        <v>Local da prestação do serviço</v>
      </c>
      <c r="F12985" s="359"/>
      <c r="G12985" s="359"/>
      <c r="H12985" s="368" t="str">
        <f>VLOOKUP(M12980,Base!$T$86:$V$813,2,FALSE)</f>
        <v>JOINVILLE</v>
      </c>
      <c r="I12985" s="368"/>
      <c r="J12985" s="369">
        <f t="shared" ref="J12985" si="14600">K12985</f>
        <v>0</v>
      </c>
      <c r="K12985" s="127"/>
      <c r="L12985" s="127"/>
      <c r="M12985" s="30"/>
      <c r="N12985" s="30"/>
      <c r="O12985" s="30"/>
      <c r="P12985" s="30"/>
    </row>
    <row r="12986" spans="1:16" s="4" customFormat="1" ht="18" customHeight="1" x14ac:dyDescent="0.2">
      <c r="A12986" s="241">
        <f t="shared" si="14597"/>
        <v>3</v>
      </c>
      <c r="B12986" s="241" t="str">
        <f t="shared" si="14598"/>
        <v>MOTORISTA CAT "E"</v>
      </c>
      <c r="C12986" s="241" t="str">
        <f t="shared" si="14599"/>
        <v>JOINVILLE</v>
      </c>
      <c r="D12986" s="52" t="str">
        <f>Raiz!$D$8</f>
        <v>E</v>
      </c>
      <c r="E12986" s="359" t="str">
        <f>Raiz!$E$8</f>
        <v>Ano do Acordo, Convenção ou Dissídio Coletivo:</v>
      </c>
      <c r="F12986" s="359"/>
      <c r="G12986" s="359"/>
      <c r="H12986" s="370">
        <f>VLOOKUP(H12985,Base!$B$257:$P$308,J12990+1,FALSE)</f>
        <v>2021</v>
      </c>
      <c r="I12986" s="370"/>
      <c r="J12986" s="370"/>
      <c r="K12986" s="30"/>
      <c r="L12986" s="30"/>
      <c r="M12986" s="30"/>
      <c r="N12986" s="30"/>
      <c r="O12986" s="30"/>
      <c r="P12986" s="30"/>
    </row>
    <row r="12987" spans="1:16" s="4" customFormat="1" ht="18" customHeight="1" thickBot="1" x14ac:dyDescent="0.25">
      <c r="A12987" s="241">
        <f t="shared" si="14597"/>
        <v>3</v>
      </c>
      <c r="B12987" s="241" t="str">
        <f t="shared" si="14598"/>
        <v>MOTORISTA CAT "E"</v>
      </c>
      <c r="C12987" s="241" t="str">
        <f t="shared" si="14599"/>
        <v>JOINVILLE</v>
      </c>
      <c r="D12987" s="17" t="str">
        <f>Raiz!$D$9</f>
        <v>F</v>
      </c>
      <c r="E12987" s="360" t="str">
        <f>Raiz!$E$9</f>
        <v>Tempo de Execução (meses)</v>
      </c>
      <c r="F12987" s="360"/>
      <c r="G12987" s="360"/>
      <c r="H12987" s="378">
        <f>VLOOKUP(H12985,Base!$B$143:$P$194,J12990+1,FALSE)</f>
        <v>20</v>
      </c>
      <c r="I12987" s="379"/>
      <c r="J12987" s="380"/>
      <c r="K12987" s="30"/>
      <c r="L12987" s="30"/>
      <c r="M12987" s="30"/>
      <c r="N12987" s="30"/>
      <c r="O12987" s="30"/>
      <c r="P12987" s="30"/>
    </row>
    <row r="12988" spans="1:16" ht="14.1" customHeight="1" thickBot="1" x14ac:dyDescent="0.25">
      <c r="A12988" s="241">
        <f t="shared" si="14597"/>
        <v>3</v>
      </c>
      <c r="B12988" s="241" t="str">
        <f t="shared" si="14598"/>
        <v>MOTORISTA CAT "E"</v>
      </c>
      <c r="C12988" s="241" t="str">
        <f t="shared" si="14599"/>
        <v>JOINVILLE</v>
      </c>
      <c r="D12988" s="16"/>
    </row>
    <row r="12989" spans="1:16" s="4" customFormat="1" ht="18" customHeight="1" x14ac:dyDescent="0.2">
      <c r="A12989" s="241">
        <f t="shared" si="14597"/>
        <v>3</v>
      </c>
      <c r="B12989" s="241" t="str">
        <f t="shared" si="14598"/>
        <v>MOTORISTA CAT "E"</v>
      </c>
      <c r="C12989" s="241" t="str">
        <f t="shared" si="14599"/>
        <v>JOINVILLE</v>
      </c>
      <c r="D12989" s="381" t="str">
        <f>Raiz!$D$11</f>
        <v>IDENTIFICAÇÃO DO SERVIÇO</v>
      </c>
      <c r="E12989" s="381"/>
      <c r="F12989" s="381"/>
      <c r="G12989" s="381"/>
      <c r="H12989" s="381"/>
      <c r="I12989" s="381"/>
      <c r="J12989" s="381"/>
      <c r="K12989" s="30"/>
      <c r="L12989" s="30"/>
      <c r="M12989" s="30"/>
      <c r="N12989" s="30"/>
      <c r="O12989" s="30"/>
      <c r="P12989" s="30"/>
    </row>
    <row r="12990" spans="1:16" s="4" customFormat="1" ht="18" customHeight="1" x14ac:dyDescent="0.2">
      <c r="A12990" s="241">
        <f t="shared" si="14597"/>
        <v>3</v>
      </c>
      <c r="B12990" s="241" t="str">
        <f t="shared" si="14598"/>
        <v>MOTORISTA CAT "E"</v>
      </c>
      <c r="C12990" s="241" t="str">
        <f t="shared" si="14599"/>
        <v>JOINVILLE</v>
      </c>
      <c r="D12990" s="389" t="str">
        <f>Raiz!$D$12</f>
        <v>Tipo de Serviço</v>
      </c>
      <c r="E12990" s="389"/>
      <c r="F12990" s="389"/>
      <c r="G12990" s="387" t="str">
        <f>VLOOKUP(M12980,Base!$T$86:$V$813,3,FALSE)</f>
        <v>MOTORISTA CAT "E"</v>
      </c>
      <c r="H12990" s="388"/>
      <c r="I12990" s="388"/>
      <c r="J12990" s="238">
        <f>VLOOKUP(G12990,Base!$B$11:$E$24,4,FALSE)</f>
        <v>9</v>
      </c>
      <c r="M12990" s="30"/>
      <c r="N12990" s="30"/>
      <c r="O12990" s="30"/>
      <c r="P12990" s="30"/>
    </row>
    <row r="12991" spans="1:16" s="4" customFormat="1" ht="18" customHeight="1" x14ac:dyDescent="0.2">
      <c r="A12991" s="241">
        <f t="shared" si="14597"/>
        <v>3</v>
      </c>
      <c r="B12991" s="241" t="str">
        <f t="shared" si="14598"/>
        <v>MOTORISTA CAT "E"</v>
      </c>
      <c r="C12991" s="241" t="str">
        <f t="shared" si="14599"/>
        <v>JOINVILLE</v>
      </c>
      <c r="D12991" s="389" t="str">
        <f>Raiz!$D$13</f>
        <v>Unidade de medida</v>
      </c>
      <c r="E12991" s="389"/>
      <c r="F12991" s="389"/>
      <c r="G12991" s="390" t="str">
        <f>Base!$C$6</f>
        <v>Posto</v>
      </c>
      <c r="H12991" s="390"/>
      <c r="I12991" s="390"/>
      <c r="J12991" s="390"/>
      <c r="K12991" s="30"/>
      <c r="L12991" s="30"/>
      <c r="M12991" s="30"/>
      <c r="N12991" s="30"/>
      <c r="O12991" s="30"/>
      <c r="P12991" s="30"/>
    </row>
    <row r="12992" spans="1:16" s="4" customFormat="1" ht="18" customHeight="1" thickBot="1" x14ac:dyDescent="0.25">
      <c r="A12992" s="241">
        <f t="shared" si="14597"/>
        <v>3</v>
      </c>
      <c r="B12992" s="241" t="str">
        <f t="shared" si="14598"/>
        <v>MOTORISTA CAT "E"</v>
      </c>
      <c r="C12992" s="241" t="str">
        <f t="shared" si="14599"/>
        <v>JOINVILLE</v>
      </c>
      <c r="D12992" s="396" t="str">
        <f>Raiz!$D$14</f>
        <v>Quantidade a contratar (unidade de medida)</v>
      </c>
      <c r="E12992" s="396"/>
      <c r="F12992" s="396"/>
      <c r="G12992" s="378">
        <f>VLOOKUP(H12985,Base!$B$86:$P$137,1+J12990,FALSE)</f>
        <v>1</v>
      </c>
      <c r="H12992" s="379"/>
      <c r="I12992" s="379"/>
      <c r="J12992" s="380"/>
      <c r="K12992" s="30"/>
      <c r="L12992" s="30"/>
      <c r="M12992" s="30"/>
      <c r="N12992" s="30"/>
      <c r="O12992" s="30"/>
      <c r="P12992" s="30"/>
    </row>
    <row r="12993" spans="1:16" s="4" customFormat="1" ht="14.1" customHeight="1" thickBot="1" x14ac:dyDescent="0.25">
      <c r="A12993" s="241">
        <f t="shared" si="14597"/>
        <v>3</v>
      </c>
      <c r="B12993" s="241" t="str">
        <f t="shared" si="14598"/>
        <v>MOTORISTA CAT "E"</v>
      </c>
      <c r="C12993" s="241" t="str">
        <f t="shared" si="14599"/>
        <v>JOINVILLE</v>
      </c>
      <c r="D12993" s="5"/>
      <c r="E12993" s="5"/>
      <c r="F12993" s="5"/>
      <c r="G12993" s="5"/>
      <c r="H12993" s="5"/>
      <c r="I12993" s="5"/>
      <c r="J12993" s="5"/>
      <c r="K12993" s="29"/>
      <c r="L12993" s="29"/>
      <c r="M12993" s="30"/>
      <c r="N12993" s="30"/>
      <c r="O12993" s="30"/>
      <c r="P12993" s="30"/>
    </row>
    <row r="12994" spans="1:16" s="4" customFormat="1" ht="18" customHeight="1" x14ac:dyDescent="0.2">
      <c r="A12994" s="241">
        <f t="shared" si="14597"/>
        <v>3</v>
      </c>
      <c r="B12994" s="241" t="str">
        <f t="shared" si="14598"/>
        <v>MOTORISTA CAT "E"</v>
      </c>
      <c r="C12994" s="241" t="str">
        <f t="shared" si="14599"/>
        <v>JOINVILLE</v>
      </c>
      <c r="D12994" s="381" t="str">
        <f>Raiz!$D$16</f>
        <v>1. MÓDULOS: Mão de obra vinculada à execução contratual</v>
      </c>
      <c r="E12994" s="381"/>
      <c r="F12994" s="381"/>
      <c r="G12994" s="381"/>
      <c r="H12994" s="381"/>
      <c r="I12994" s="381"/>
      <c r="J12994" s="381"/>
      <c r="K12994" s="30"/>
      <c r="L12994" s="30"/>
      <c r="M12994" s="30"/>
      <c r="N12994" s="30"/>
      <c r="O12994" s="30"/>
      <c r="P12994" s="30"/>
    </row>
    <row r="12995" spans="1:16" s="4" customFormat="1" ht="18" customHeight="1" x14ac:dyDescent="0.2">
      <c r="A12995" s="241">
        <f t="shared" si="14597"/>
        <v>3</v>
      </c>
      <c r="B12995" s="241" t="str">
        <f t="shared" si="14598"/>
        <v>MOTORISTA CAT "E"</v>
      </c>
      <c r="C12995" s="241" t="str">
        <f t="shared" si="14599"/>
        <v>JOINVILLE</v>
      </c>
      <c r="D12995" s="382" t="str">
        <f>Raiz!$D$17</f>
        <v>Dados para composição dos custos referentes a mão de obra</v>
      </c>
      <c r="E12995" s="382"/>
      <c r="F12995" s="382"/>
      <c r="G12995" s="382"/>
      <c r="H12995" s="382"/>
      <c r="I12995" s="382"/>
      <c r="J12995" s="382"/>
      <c r="K12995" s="30"/>
      <c r="L12995" s="30"/>
      <c r="M12995" s="30"/>
      <c r="N12995" s="30"/>
      <c r="O12995" s="30"/>
      <c r="P12995" s="30"/>
    </row>
    <row r="12996" spans="1:16" s="4" customFormat="1" ht="18" customHeight="1" x14ac:dyDescent="0.2">
      <c r="A12996" s="241">
        <f t="shared" si="14597"/>
        <v>3</v>
      </c>
      <c r="B12996" s="241" t="str">
        <f t="shared" si="14598"/>
        <v>MOTORISTA CAT "E"</v>
      </c>
      <c r="C12996" s="241" t="str">
        <f t="shared" si="14599"/>
        <v>JOINVILLE</v>
      </c>
      <c r="D12996" s="52">
        <f>Raiz!$D$18</f>
        <v>1</v>
      </c>
      <c r="E12996" s="359" t="str">
        <f>Raiz!$E$18</f>
        <v>Tipo de Serviço</v>
      </c>
      <c r="F12996" s="359"/>
      <c r="G12996" s="383" t="str">
        <f t="shared" ref="G12996" si="14601">G12990</f>
        <v>MOTORISTA CAT "E"</v>
      </c>
      <c r="H12996" s="383"/>
      <c r="I12996" s="383"/>
      <c r="J12996" s="384"/>
      <c r="K12996" s="30"/>
      <c r="L12996" s="30"/>
      <c r="M12996" s="30"/>
      <c r="N12996" s="30"/>
      <c r="O12996" s="30"/>
      <c r="P12996" s="30"/>
    </row>
    <row r="12997" spans="1:16" s="4" customFormat="1" ht="18" customHeight="1" x14ac:dyDescent="0.2">
      <c r="A12997" s="241">
        <f t="shared" si="14597"/>
        <v>3</v>
      </c>
      <c r="B12997" s="241" t="str">
        <f t="shared" si="14598"/>
        <v>MOTORISTA CAT "E"</v>
      </c>
      <c r="C12997" s="241" t="str">
        <f t="shared" si="14599"/>
        <v>JOINVILLE</v>
      </c>
      <c r="D12997" s="52">
        <f>Raiz!$D$19</f>
        <v>2</v>
      </c>
      <c r="E12997" s="359" t="str">
        <f>Raiz!$E$19</f>
        <v>Classificação Brasileira de Ocupações (CBO)</v>
      </c>
      <c r="F12997" s="359"/>
      <c r="G12997" s="373" t="str">
        <f>VLOOKUP(G12990,Base!$B$11:$C$24,2,FALSE)</f>
        <v>7825-10</v>
      </c>
      <c r="H12997" s="373"/>
      <c r="I12997" s="373"/>
      <c r="J12997" s="374"/>
      <c r="K12997" s="127"/>
      <c r="L12997" s="127"/>
      <c r="M12997" s="30"/>
      <c r="N12997" s="30"/>
      <c r="O12997" s="30"/>
      <c r="P12997" s="30"/>
    </row>
    <row r="12998" spans="1:16" s="4" customFormat="1" ht="18" customHeight="1" x14ac:dyDescent="0.2">
      <c r="A12998" s="241">
        <f t="shared" si="14597"/>
        <v>3</v>
      </c>
      <c r="B12998" s="241" t="str">
        <f t="shared" si="14598"/>
        <v>MOTORISTA CAT "E"</v>
      </c>
      <c r="C12998" s="241" t="str">
        <f t="shared" si="14599"/>
        <v>JOINVILLE</v>
      </c>
      <c r="D12998" s="52">
        <f>Raiz!$D$20</f>
        <v>3</v>
      </c>
      <c r="E12998" s="399" t="str">
        <f>Raiz!$E$20</f>
        <v>Salário Normativo da Categoria</v>
      </c>
      <c r="F12998" s="399"/>
      <c r="G12998" s="364">
        <f>VLOOKUP(H12985,Base!$B$371:$P$422,J12990+1,FALSE)</f>
        <v>1666.65</v>
      </c>
      <c r="H12998" s="364"/>
      <c r="I12998" s="364"/>
      <c r="J12998" s="365"/>
      <c r="K12998" s="127"/>
      <c r="L12998" s="127"/>
      <c r="M12998" s="30"/>
      <c r="N12998" s="30"/>
      <c r="O12998" s="30"/>
      <c r="P12998" s="30"/>
    </row>
    <row r="12999" spans="1:16" s="4" customFormat="1" ht="30" customHeight="1" x14ac:dyDescent="0.2">
      <c r="A12999" s="241">
        <f t="shared" si="14597"/>
        <v>3</v>
      </c>
      <c r="B12999" s="241" t="str">
        <f t="shared" si="14598"/>
        <v>MOTORISTA CAT "E"</v>
      </c>
      <c r="C12999" s="241" t="str">
        <f t="shared" si="14599"/>
        <v>JOINVILLE</v>
      </c>
      <c r="D12999" s="147">
        <f>Raiz!$D$21</f>
        <v>4</v>
      </c>
      <c r="E12999" s="407" t="str">
        <f>Raiz!$E$21</f>
        <v>Categoria Profissional (vinculada à execução contratual)</v>
      </c>
      <c r="F12999" s="407"/>
      <c r="G12999" s="375" t="str">
        <f>VLOOKUP(H12985,Base!$B$200:$P$251,J12990+1,FALSE)</f>
        <v>EMPREGADOS EM EMPRESAS PREST. DE SERV. EM  ASSEIO E CONSERV.</v>
      </c>
      <c r="H12999" s="375"/>
      <c r="I12999" s="375"/>
      <c r="J12999" s="376"/>
      <c r="K12999" s="127"/>
      <c r="L12999" s="127"/>
      <c r="M12999" s="30"/>
      <c r="N12999" s="30"/>
      <c r="O12999" s="30"/>
      <c r="P12999" s="30"/>
    </row>
    <row r="13000" spans="1:16" s="4" customFormat="1" ht="18" customHeight="1" x14ac:dyDescent="0.2">
      <c r="A13000" s="241">
        <f t="shared" si="14597"/>
        <v>3</v>
      </c>
      <c r="B13000" s="241" t="str">
        <f t="shared" si="14598"/>
        <v>MOTORISTA CAT "E"</v>
      </c>
      <c r="C13000" s="241" t="str">
        <f t="shared" si="14599"/>
        <v>JOINVILLE</v>
      </c>
      <c r="D13000" s="52">
        <f>Raiz!$D$22</f>
        <v>5</v>
      </c>
      <c r="E13000" s="403" t="str">
        <f>Raiz!$E$22</f>
        <v>CCT - Data-Base da Categoria (dia/mês/ano)</v>
      </c>
      <c r="F13000" s="403"/>
      <c r="G13000" s="391" t="str">
        <f>VLOOKUP(H12985,Base!$B$314:$P$365,J12990+1,FALSE)</f>
        <v>SC000110/2021 - 01/01/2021</v>
      </c>
      <c r="H13000" s="391"/>
      <c r="I13000" s="391"/>
      <c r="J13000" s="392"/>
      <c r="K13000" s="127"/>
      <c r="L13000" s="127"/>
      <c r="M13000" s="30"/>
      <c r="N13000" s="30"/>
      <c r="O13000" s="30"/>
      <c r="P13000" s="30"/>
    </row>
    <row r="13001" spans="1:16" s="4" customFormat="1" ht="18" customHeight="1" x14ac:dyDescent="0.2">
      <c r="A13001" s="241">
        <f t="shared" si="14597"/>
        <v>3</v>
      </c>
      <c r="B13001" s="241" t="str">
        <f t="shared" si="14598"/>
        <v>MOTORISTA CAT "E"</v>
      </c>
      <c r="C13001" s="241" t="str">
        <f t="shared" si="14599"/>
        <v>JOINVILLE</v>
      </c>
      <c r="D13001" s="52">
        <f>Raiz!$D$23</f>
        <v>6</v>
      </c>
      <c r="E13001" s="359" t="str">
        <f>Raiz!$E$23</f>
        <v>Carga horária a contratar (Horas/Mês)</v>
      </c>
      <c r="F13001" s="359"/>
      <c r="G13001" s="371">
        <f>VLOOKUP(H12985,Base!$B$485:$P$536,J12990+1,FALSE)</f>
        <v>200</v>
      </c>
      <c r="H13001" s="371"/>
      <c r="I13001" s="371"/>
      <c r="J13001" s="372"/>
      <c r="K13001" s="127"/>
      <c r="L13001" s="127"/>
      <c r="M13001" s="30"/>
      <c r="N13001" s="30"/>
      <c r="O13001" s="30"/>
      <c r="P13001" s="30"/>
    </row>
    <row r="13002" spans="1:16" s="4" customFormat="1" ht="18" customHeight="1" x14ac:dyDescent="0.2">
      <c r="A13002" s="241">
        <f t="shared" si="14597"/>
        <v>3</v>
      </c>
      <c r="B13002" s="241" t="str">
        <f t="shared" si="14598"/>
        <v>MOTORISTA CAT "E"</v>
      </c>
      <c r="C13002" s="241" t="str">
        <f t="shared" si="14599"/>
        <v>JOINVILLE</v>
      </c>
      <c r="D13002" s="52">
        <f>Raiz!$D$24</f>
        <v>7</v>
      </c>
      <c r="E13002" s="359" t="str">
        <f>Raiz!$E$24</f>
        <v>Valor do vale transporte</v>
      </c>
      <c r="F13002" s="359"/>
      <c r="G13002" s="364">
        <f>VLOOKUP(H12985,Base!$B$29:$E$80,4,FALSE)</f>
        <v>4.75</v>
      </c>
      <c r="H13002" s="364" t="s">
        <v>35</v>
      </c>
      <c r="I13002" s="364"/>
      <c r="J13002" s="365"/>
      <c r="K13002" s="30"/>
      <c r="L13002" s="30"/>
      <c r="M13002" s="30"/>
      <c r="N13002" s="30"/>
      <c r="O13002" s="30"/>
      <c r="P13002" s="30"/>
    </row>
    <row r="13003" spans="1:16" s="4" customFormat="1" ht="18" customHeight="1" x14ac:dyDescent="0.2">
      <c r="A13003" s="241">
        <f t="shared" si="14597"/>
        <v>3</v>
      </c>
      <c r="B13003" s="241" t="str">
        <f t="shared" si="14598"/>
        <v>MOTORISTA CAT "E"</v>
      </c>
      <c r="C13003" s="241" t="str">
        <f t="shared" si="14599"/>
        <v>JOINVILLE</v>
      </c>
      <c r="D13003" s="52">
        <f>Raiz!$D$25</f>
        <v>8</v>
      </c>
      <c r="E13003" s="359" t="str">
        <f>Raiz!$E$25</f>
        <v>Valor do vale alimentação</v>
      </c>
      <c r="F13003" s="359"/>
      <c r="G13003" s="364">
        <f>VLOOKUP(H12985,Base!$B$656:$P$707,J12990+1,FALSE)</f>
        <v>18.23</v>
      </c>
      <c r="H13003" s="364"/>
      <c r="I13003" s="364"/>
      <c r="J13003" s="365"/>
      <c r="K13003" s="127"/>
      <c r="L13003" s="127"/>
      <c r="M13003" s="30"/>
      <c r="N13003" s="30"/>
      <c r="O13003" s="30"/>
      <c r="P13003" s="30"/>
    </row>
    <row r="13004" spans="1:16" s="4" customFormat="1" ht="18" customHeight="1" thickBot="1" x14ac:dyDescent="0.25">
      <c r="A13004" s="241">
        <f t="shared" si="14597"/>
        <v>3</v>
      </c>
      <c r="B13004" s="241" t="str">
        <f t="shared" si="14598"/>
        <v>MOTORISTA CAT "E"</v>
      </c>
      <c r="C13004" s="241" t="str">
        <f t="shared" si="14599"/>
        <v>JOINVILLE</v>
      </c>
      <c r="D13004" s="17">
        <f>Raiz!$D$26</f>
        <v>9</v>
      </c>
      <c r="E13004" s="360" t="str">
        <f>Raiz!$E$26</f>
        <v>Salário Mínimo Vigente</v>
      </c>
      <c r="F13004" s="360"/>
      <c r="G13004" s="361">
        <f>Base!$C$5</f>
        <v>1100</v>
      </c>
      <c r="H13004" s="361"/>
      <c r="I13004" s="361"/>
      <c r="J13004" s="362"/>
      <c r="K13004" s="30"/>
      <c r="L13004" s="30"/>
      <c r="M13004" s="30"/>
      <c r="N13004" s="30"/>
      <c r="O13004" s="30"/>
      <c r="P13004" s="30"/>
    </row>
    <row r="13005" spans="1:16" ht="14.1" customHeight="1" thickBot="1" x14ac:dyDescent="0.25">
      <c r="A13005" s="241">
        <f t="shared" si="14597"/>
        <v>3</v>
      </c>
      <c r="B13005" s="241" t="str">
        <f t="shared" si="14598"/>
        <v>MOTORISTA CAT "E"</v>
      </c>
      <c r="C13005" s="241" t="str">
        <f t="shared" si="14599"/>
        <v>JOINVILLE</v>
      </c>
      <c r="D13005" s="4"/>
      <c r="E13005" s="4"/>
      <c r="F13005" s="4"/>
      <c r="G13005" s="4"/>
      <c r="H13005" s="4"/>
      <c r="I13005" s="4"/>
      <c r="J13005" s="4"/>
    </row>
    <row r="13006" spans="1:16" ht="18" customHeight="1" x14ac:dyDescent="0.2">
      <c r="A13006" s="241">
        <f t="shared" si="14597"/>
        <v>3</v>
      </c>
      <c r="B13006" s="241" t="str">
        <f t="shared" si="14598"/>
        <v>MOTORISTA CAT "E"</v>
      </c>
      <c r="C13006" s="241" t="str">
        <f t="shared" si="14599"/>
        <v>JOINVILLE</v>
      </c>
      <c r="D13006" s="363" t="str">
        <f>Raiz!$D$28</f>
        <v>MÓDULO 1 – COMPOSIÇÃO DA REMUNERAÇÃO</v>
      </c>
      <c r="E13006" s="363"/>
      <c r="F13006" s="363"/>
      <c r="G13006" s="363"/>
      <c r="H13006" s="363"/>
      <c r="I13006" s="1" t="str">
        <f>Raiz!I$28</f>
        <v>%</v>
      </c>
      <c r="J13006" s="2" t="str">
        <f>Raiz!$J$28</f>
        <v>Valor R$</v>
      </c>
    </row>
    <row r="13007" spans="1:16" ht="18" customHeight="1" x14ac:dyDescent="0.2">
      <c r="A13007" s="241">
        <f t="shared" si="14597"/>
        <v>3</v>
      </c>
      <c r="B13007" s="241" t="str">
        <f t="shared" si="14598"/>
        <v>MOTORISTA CAT "E"</v>
      </c>
      <c r="C13007" s="241" t="str">
        <f t="shared" si="14599"/>
        <v>JOINVILLE</v>
      </c>
      <c r="D13007" s="52" t="str">
        <f>Raiz!$D$29</f>
        <v>A</v>
      </c>
      <c r="E13007" s="398" t="str">
        <f>Raiz!$E$29</f>
        <v>Salário-Base</v>
      </c>
      <c r="F13007" s="398"/>
      <c r="G13007" s="398"/>
      <c r="H13007" s="398"/>
      <c r="I13007" s="314"/>
      <c r="J13007" s="19">
        <f>VLOOKUP(H12985,Base!$B$599:$P$650,J12990+1,FALSE)</f>
        <v>1666.65</v>
      </c>
      <c r="K13007" s="128"/>
      <c r="L13007" s="128"/>
    </row>
    <row r="13008" spans="1:16" ht="18" customHeight="1" x14ac:dyDescent="0.2">
      <c r="A13008" s="241">
        <f t="shared" si="14597"/>
        <v>3</v>
      </c>
      <c r="B13008" s="241" t="str">
        <f t="shared" si="14598"/>
        <v>MOTORISTA CAT "E"</v>
      </c>
      <c r="C13008" s="241" t="str">
        <f t="shared" si="14599"/>
        <v>JOINVILLE</v>
      </c>
      <c r="D13008" s="147" t="str">
        <f>Raiz!$D$30</f>
        <v>B</v>
      </c>
      <c r="E13008" s="338" t="str">
        <f>Raiz!$E$30</f>
        <v>Adicional de Insalubridade</v>
      </c>
      <c r="F13008" s="338"/>
      <c r="G13008" s="338"/>
      <c r="H13008" s="338"/>
      <c r="I13008" s="119">
        <f>VLOOKUP(H12985,Base!$B$1055:$P$1106,J12990+1,FALSE)</f>
        <v>0</v>
      </c>
      <c r="J13008" s="19">
        <f t="shared" ref="J13008" si="14602">ROUND(I13008*J13007,2)</f>
        <v>0</v>
      </c>
      <c r="K13008" s="128"/>
      <c r="L13008" s="128"/>
    </row>
    <row r="13009" spans="1:12" ht="18" customHeight="1" x14ac:dyDescent="0.2">
      <c r="A13009" s="241">
        <f t="shared" si="14597"/>
        <v>3</v>
      </c>
      <c r="B13009" s="241" t="str">
        <f t="shared" si="14598"/>
        <v>MOTORISTA CAT "E"</v>
      </c>
      <c r="C13009" s="241" t="str">
        <f t="shared" si="14599"/>
        <v>JOINVILLE</v>
      </c>
      <c r="D13009" s="52" t="str">
        <f>Raiz!$D$31</f>
        <v>C</v>
      </c>
      <c r="E13009" s="397" t="str">
        <f>Raiz!$E$31</f>
        <v>Outros (especificar)</v>
      </c>
      <c r="F13009" s="397"/>
      <c r="G13009" s="397"/>
      <c r="H13009" s="397"/>
      <c r="I13009" s="20"/>
      <c r="J13009" s="19">
        <f>VLOOKUP(H12985,Base!$B$827:$P$878,J12990+1,FALSE)</f>
        <v>0</v>
      </c>
      <c r="K13009" s="128"/>
      <c r="L13009" s="128"/>
    </row>
    <row r="13010" spans="1:12" ht="18" customHeight="1" x14ac:dyDescent="0.2">
      <c r="A13010" s="241">
        <f t="shared" si="14597"/>
        <v>3</v>
      </c>
      <c r="B13010" s="241" t="str">
        <f t="shared" si="14598"/>
        <v>MOTORISTA CAT "E"</v>
      </c>
      <c r="C13010" s="241" t="str">
        <f t="shared" si="14599"/>
        <v>JOINVILLE</v>
      </c>
      <c r="D13010" s="52"/>
      <c r="E13010" s="323"/>
      <c r="F13010" s="323"/>
      <c r="G13010" s="323"/>
      <c r="H13010" s="323"/>
      <c r="I13010" s="20"/>
      <c r="J13010" s="19"/>
    </row>
    <row r="13011" spans="1:12" ht="18" customHeight="1" x14ac:dyDescent="0.2">
      <c r="A13011" s="241">
        <f t="shared" si="14597"/>
        <v>3</v>
      </c>
      <c r="B13011" s="241" t="str">
        <f t="shared" si="14598"/>
        <v>MOTORISTA CAT "E"</v>
      </c>
      <c r="C13011" s="241" t="str">
        <f t="shared" si="14599"/>
        <v>JOINVILLE</v>
      </c>
      <c r="D13011" s="52"/>
      <c r="E13011" s="323"/>
      <c r="F13011" s="323"/>
      <c r="G13011" s="323"/>
      <c r="H13011" s="323"/>
      <c r="I13011" s="20"/>
      <c r="J13011" s="36"/>
    </row>
    <row r="13012" spans="1:12" ht="18" customHeight="1" x14ac:dyDescent="0.2">
      <c r="A13012" s="241">
        <f t="shared" si="14597"/>
        <v>3</v>
      </c>
      <c r="B13012" s="241" t="str">
        <f t="shared" si="14598"/>
        <v>MOTORISTA CAT "E"</v>
      </c>
      <c r="C13012" s="241" t="str">
        <f t="shared" si="14599"/>
        <v>JOINVILLE</v>
      </c>
      <c r="D13012" s="52"/>
      <c r="E13012" s="323"/>
      <c r="F13012" s="323"/>
      <c r="G13012" s="323"/>
      <c r="H13012" s="323"/>
      <c r="I13012" s="20"/>
      <c r="J13012" s="36"/>
    </row>
    <row r="13013" spans="1:12" ht="18" customHeight="1" thickBot="1" x14ac:dyDescent="0.25">
      <c r="A13013" s="241">
        <f t="shared" si="14597"/>
        <v>3</v>
      </c>
      <c r="B13013" s="241" t="str">
        <f t="shared" si="14598"/>
        <v>MOTORISTA CAT "E"</v>
      </c>
      <c r="C13013" s="241" t="str">
        <f t="shared" si="14599"/>
        <v>JOINVILLE</v>
      </c>
      <c r="D13013" s="317" t="str">
        <f>Raiz!$D$35</f>
        <v>Total do Módulo 1 - Composição da Remuneração</v>
      </c>
      <c r="E13013" s="317"/>
      <c r="F13013" s="317"/>
      <c r="G13013" s="317"/>
      <c r="H13013" s="317"/>
      <c r="I13013" s="317"/>
      <c r="J13013" s="21">
        <f t="shared" ref="J13013" si="14603">SUM(J13007:J13010)</f>
        <v>1666.65</v>
      </c>
    </row>
    <row r="13014" spans="1:12" ht="14.1" customHeight="1" thickBot="1" x14ac:dyDescent="0.25">
      <c r="A13014" s="241">
        <f t="shared" si="14597"/>
        <v>3</v>
      </c>
      <c r="B13014" s="241" t="str">
        <f t="shared" si="14598"/>
        <v>MOTORISTA CAT "E"</v>
      </c>
      <c r="C13014" s="241" t="str">
        <f t="shared" si="14599"/>
        <v>JOINVILLE</v>
      </c>
      <c r="D13014" s="4"/>
      <c r="E13014" s="4"/>
      <c r="F13014" s="4"/>
      <c r="G13014" s="4"/>
      <c r="H13014" s="4"/>
      <c r="I13014" s="4"/>
      <c r="J13014" s="4"/>
    </row>
    <row r="13015" spans="1:12" ht="18" customHeight="1" x14ac:dyDescent="0.2">
      <c r="A13015" s="241">
        <f t="shared" si="14597"/>
        <v>3</v>
      </c>
      <c r="B13015" s="241" t="str">
        <f t="shared" si="14598"/>
        <v>MOTORISTA CAT "E"</v>
      </c>
      <c r="C13015" s="241" t="str">
        <f t="shared" si="14599"/>
        <v>JOINVILLE</v>
      </c>
      <c r="D13015" s="339" t="str">
        <f>Raiz!$D$37</f>
        <v>MÓDULO 2 – ENCARGOS E BENEFÍCIOS ANUAIS, MENSAIS E DIÁRIOS</v>
      </c>
      <c r="E13015" s="340"/>
      <c r="F13015" s="340"/>
      <c r="G13015" s="340"/>
      <c r="H13015" s="357"/>
      <c r="I13015" s="1" t="str">
        <f>Raiz!$I$37</f>
        <v>%</v>
      </c>
      <c r="J13015" s="2" t="str">
        <f>Raiz!$J$37</f>
        <v>Valor R$</v>
      </c>
    </row>
    <row r="13016" spans="1:12" ht="18" customHeight="1" x14ac:dyDescent="0.2">
      <c r="A13016" s="241">
        <f t="shared" si="14597"/>
        <v>3</v>
      </c>
      <c r="B13016" s="241" t="str">
        <f t="shared" si="14598"/>
        <v>MOTORISTA CAT "E"</v>
      </c>
      <c r="C13016" s="241" t="str">
        <f t="shared" si="14599"/>
        <v>JOINVILLE</v>
      </c>
      <c r="D13016" s="343" t="str">
        <f>Raiz!$D$38</f>
        <v xml:space="preserve"> Submódulo 2.1 - 13º (décimo terceiro) Salário, Férias e Adicional de Férias</v>
      </c>
      <c r="E13016" s="343"/>
      <c r="F13016" s="343"/>
      <c r="G13016" s="343"/>
      <c r="H13016" s="343"/>
      <c r="I13016" s="343"/>
      <c r="J13016" s="345"/>
    </row>
    <row r="13017" spans="1:12" ht="18" customHeight="1" x14ac:dyDescent="0.2">
      <c r="A13017" s="241">
        <f t="shared" si="14597"/>
        <v>3</v>
      </c>
      <c r="B13017" s="241" t="str">
        <f t="shared" si="14598"/>
        <v>MOTORISTA CAT "E"</v>
      </c>
      <c r="C13017" s="241" t="str">
        <f t="shared" si="14599"/>
        <v>JOINVILLE</v>
      </c>
      <c r="D13017" s="52" t="str">
        <f>Raiz!$D$39</f>
        <v>A</v>
      </c>
      <c r="E13017" s="323" t="str">
        <f>Raiz!$E$39</f>
        <v>13º Salário</v>
      </c>
      <c r="F13017" s="323"/>
      <c r="G13017" s="323"/>
      <c r="H13017" s="323"/>
      <c r="I13017" s="20">
        <f>Raiz!$I$39</f>
        <v>8.3333333333333329E-2</v>
      </c>
      <c r="J13017" s="22">
        <f t="shared" ref="J13017" si="14604">ROUND(I13017*J13013,2)</f>
        <v>138.88999999999999</v>
      </c>
    </row>
    <row r="13018" spans="1:12" ht="18" customHeight="1" x14ac:dyDescent="0.2">
      <c r="A13018" s="241">
        <f t="shared" si="14597"/>
        <v>3</v>
      </c>
      <c r="B13018" s="241" t="str">
        <f t="shared" si="14598"/>
        <v>MOTORISTA CAT "E"</v>
      </c>
      <c r="C13018" s="241" t="str">
        <f t="shared" si="14599"/>
        <v>JOINVILLE</v>
      </c>
      <c r="D13018" s="52" t="str">
        <f>Raiz!$D$40</f>
        <v>B</v>
      </c>
      <c r="E13018" s="320" t="str">
        <f>Raiz!$E$40</f>
        <v xml:space="preserve">Adicional de Férias </v>
      </c>
      <c r="F13018" s="322"/>
      <c r="G13018" s="322"/>
      <c r="H13018" s="321"/>
      <c r="I13018" s="20">
        <f>Raiz!$I$40</f>
        <v>2.7777777777777776E-2</v>
      </c>
      <c r="J13018" s="22">
        <f t="shared" ref="J13018" si="14605">ROUND(I13018*J13013,2)</f>
        <v>46.3</v>
      </c>
      <c r="K13018" s="30"/>
      <c r="L13018" s="30"/>
    </row>
    <row r="13019" spans="1:12" ht="18" customHeight="1" thickBot="1" x14ac:dyDescent="0.25">
      <c r="A13019" s="241">
        <f t="shared" si="14597"/>
        <v>3</v>
      </c>
      <c r="B13019" s="241" t="str">
        <f t="shared" si="14598"/>
        <v>MOTORISTA CAT "E"</v>
      </c>
      <c r="C13019" s="241" t="str">
        <f t="shared" si="14599"/>
        <v>JOINVILLE</v>
      </c>
      <c r="D13019" s="317" t="str">
        <f>Raiz!$D$41</f>
        <v>Total do Submódulo 2.1</v>
      </c>
      <c r="E13019" s="317"/>
      <c r="F13019" s="317"/>
      <c r="G13019" s="317"/>
      <c r="H13019" s="317"/>
      <c r="I13019" s="317"/>
      <c r="J13019" s="248">
        <f t="shared" ref="J13019" si="14606">SUM(J13017:J13018)</f>
        <v>185.19</v>
      </c>
      <c r="K13019" s="30"/>
      <c r="L13019" s="30"/>
    </row>
    <row r="13020" spans="1:12" ht="14.1" customHeight="1" thickBot="1" x14ac:dyDescent="0.25">
      <c r="A13020" s="241">
        <f t="shared" si="14597"/>
        <v>3</v>
      </c>
      <c r="B13020" s="241" t="str">
        <f t="shared" si="14598"/>
        <v>MOTORISTA CAT "E"</v>
      </c>
      <c r="C13020" s="241" t="str">
        <f t="shared" si="14599"/>
        <v>JOINVILLE</v>
      </c>
      <c r="D13020" s="4"/>
      <c r="E13020" s="4"/>
      <c r="F13020" s="4"/>
      <c r="G13020" s="4"/>
      <c r="H13020" s="4"/>
      <c r="I13020" s="4"/>
      <c r="J13020" s="4"/>
      <c r="K13020" s="30"/>
      <c r="L13020" s="30"/>
    </row>
    <row r="13021" spans="1:12" ht="18" customHeight="1" x14ac:dyDescent="0.2">
      <c r="A13021" s="241">
        <f t="shared" si="14597"/>
        <v>3</v>
      </c>
      <c r="B13021" s="241" t="str">
        <f t="shared" si="14598"/>
        <v>MOTORISTA CAT "E"</v>
      </c>
      <c r="C13021" s="241" t="str">
        <f t="shared" si="14599"/>
        <v>JOINVILLE</v>
      </c>
      <c r="D13021" s="355" t="str">
        <f>Raiz!$D$43</f>
        <v xml:space="preserve"> Submódulo 2.2 - Encargos Previdenciários (GPS), FGTS e outras contribuições (Base de cálculo: Módulo 1 + Submódulo 2.1)</v>
      </c>
      <c r="E13021" s="355"/>
      <c r="F13021" s="355"/>
      <c r="G13021" s="355"/>
      <c r="H13021" s="355"/>
      <c r="I13021" s="355"/>
      <c r="J13021" s="356"/>
      <c r="K13021" s="30"/>
      <c r="L13021" s="30"/>
    </row>
    <row r="13022" spans="1:12" ht="18" customHeight="1" x14ac:dyDescent="0.2">
      <c r="A13022" s="241">
        <f t="shared" si="14597"/>
        <v>3</v>
      </c>
      <c r="B13022" s="241" t="str">
        <f t="shared" si="14598"/>
        <v>MOTORISTA CAT "E"</v>
      </c>
      <c r="C13022" s="241" t="str">
        <f t="shared" si="14599"/>
        <v>JOINVILLE</v>
      </c>
      <c r="D13022" s="52" t="str">
        <f>Raiz!$D$44</f>
        <v>A</v>
      </c>
      <c r="E13022" s="354" t="str">
        <f>Raiz!$E$44</f>
        <v>INSS</v>
      </c>
      <c r="F13022" s="354"/>
      <c r="G13022" s="354"/>
      <c r="H13022" s="354"/>
      <c r="I13022" s="23">
        <f>Raiz!$I$44</f>
        <v>0.2</v>
      </c>
      <c r="J13022" s="22">
        <f t="shared" ref="J13022" si="14607">ROUND((J13013+J13019)*$I13022,2)</f>
        <v>370.37</v>
      </c>
      <c r="K13022" s="30"/>
      <c r="L13022" s="30"/>
    </row>
    <row r="13023" spans="1:12" ht="18" customHeight="1" x14ac:dyDescent="0.2">
      <c r="A13023" s="241">
        <f t="shared" si="14597"/>
        <v>3</v>
      </c>
      <c r="B13023" s="241" t="str">
        <f t="shared" si="14598"/>
        <v>MOTORISTA CAT "E"</v>
      </c>
      <c r="C13023" s="241" t="str">
        <f t="shared" si="14599"/>
        <v>JOINVILLE</v>
      </c>
      <c r="D13023" s="52" t="str">
        <f>Raiz!$D$45</f>
        <v>B</v>
      </c>
      <c r="E13023" s="354" t="str">
        <f>Raiz!$E$45</f>
        <v>Salário Educação</v>
      </c>
      <c r="F13023" s="354"/>
      <c r="G13023" s="354"/>
      <c r="H13023" s="354"/>
      <c r="I13023" s="23">
        <f>Raiz!$I$45</f>
        <v>2.5000000000000001E-2</v>
      </c>
      <c r="J13023" s="22">
        <f t="shared" ref="J13023" si="14608">ROUND((J13013+J13019)*$I13023,2)</f>
        <v>46.3</v>
      </c>
      <c r="K13023" s="30"/>
      <c r="L13023" s="30"/>
    </row>
    <row r="13024" spans="1:12" ht="18" customHeight="1" x14ac:dyDescent="0.2">
      <c r="A13024" s="241">
        <f t="shared" si="14597"/>
        <v>3</v>
      </c>
      <c r="B13024" s="241" t="str">
        <f t="shared" si="14598"/>
        <v>MOTORISTA CAT "E"</v>
      </c>
      <c r="C13024" s="241" t="str">
        <f t="shared" si="14599"/>
        <v>JOINVILLE</v>
      </c>
      <c r="D13024" s="52" t="str">
        <f>Raiz!$D$46</f>
        <v>C</v>
      </c>
      <c r="E13024" s="254" t="str">
        <f>Raiz!$E$46</f>
        <v>RAT X FAP       RAT=</v>
      </c>
      <c r="F13024" s="255">
        <f>Raiz!$F$46</f>
        <v>0.03</v>
      </c>
      <c r="G13024" s="256" t="str">
        <f>Raiz!$G$46</f>
        <v>FAP=</v>
      </c>
      <c r="H13024" s="257">
        <f>Raiz!$H$46</f>
        <v>1</v>
      </c>
      <c r="I13024" s="23">
        <f t="shared" ref="I13024" si="14609">ROUND(F13024*H13024,2)</f>
        <v>0.03</v>
      </c>
      <c r="J13024" s="22">
        <f t="shared" ref="J13024" si="14610">ROUND((J13013+J13019)*$I13024,2)</f>
        <v>55.56</v>
      </c>
      <c r="K13024" s="30"/>
      <c r="L13024" s="30"/>
    </row>
    <row r="13025" spans="1:12" ht="18" customHeight="1" x14ac:dyDescent="0.2">
      <c r="A13025" s="241">
        <f t="shared" si="14597"/>
        <v>3</v>
      </c>
      <c r="B13025" s="241" t="str">
        <f t="shared" si="14598"/>
        <v>MOTORISTA CAT "E"</v>
      </c>
      <c r="C13025" s="241" t="str">
        <f t="shared" si="14599"/>
        <v>JOINVILLE</v>
      </c>
      <c r="D13025" s="52" t="str">
        <f>Raiz!$D$47</f>
        <v>D</v>
      </c>
      <c r="E13025" s="354" t="str">
        <f>Raiz!$E$47</f>
        <v>SESI ou SESC</v>
      </c>
      <c r="F13025" s="354"/>
      <c r="G13025" s="354"/>
      <c r="H13025" s="354"/>
      <c r="I13025" s="23">
        <f>Raiz!$I$47</f>
        <v>1.4999999999999999E-2</v>
      </c>
      <c r="J13025" s="22">
        <f t="shared" ref="J13025" si="14611">ROUND((J13013+J13019)*$I13025,2)</f>
        <v>27.78</v>
      </c>
      <c r="K13025" s="30"/>
      <c r="L13025" s="30"/>
    </row>
    <row r="13026" spans="1:12" ht="18" customHeight="1" x14ac:dyDescent="0.2">
      <c r="A13026" s="241">
        <f t="shared" si="14597"/>
        <v>3</v>
      </c>
      <c r="B13026" s="241" t="str">
        <f t="shared" si="14598"/>
        <v>MOTORISTA CAT "E"</v>
      </c>
      <c r="C13026" s="241" t="str">
        <f t="shared" si="14599"/>
        <v>JOINVILLE</v>
      </c>
      <c r="D13026" s="52" t="str">
        <f>Raiz!$D$48</f>
        <v>E</v>
      </c>
      <c r="E13026" s="354" t="str">
        <f>Raiz!$E$48</f>
        <v>SENAI ou SENAC</v>
      </c>
      <c r="F13026" s="354"/>
      <c r="G13026" s="354"/>
      <c r="H13026" s="354"/>
      <c r="I13026" s="23">
        <f>Raiz!$I$48</f>
        <v>0.01</v>
      </c>
      <c r="J13026" s="22">
        <f t="shared" ref="J13026" si="14612">ROUND((J13013+J13019)*$I13026,2)</f>
        <v>18.52</v>
      </c>
      <c r="K13026" s="30"/>
      <c r="L13026" s="30"/>
    </row>
    <row r="13027" spans="1:12" ht="18" customHeight="1" x14ac:dyDescent="0.2">
      <c r="A13027" s="241">
        <f t="shared" si="14597"/>
        <v>3</v>
      </c>
      <c r="B13027" s="241" t="str">
        <f t="shared" si="14598"/>
        <v>MOTORISTA CAT "E"</v>
      </c>
      <c r="C13027" s="241" t="str">
        <f t="shared" si="14599"/>
        <v>JOINVILLE</v>
      </c>
      <c r="D13027" s="52" t="str">
        <f>Raiz!$D$49</f>
        <v>F</v>
      </c>
      <c r="E13027" s="354" t="str">
        <f>Raiz!$E$49</f>
        <v>SEBRAE</v>
      </c>
      <c r="F13027" s="354"/>
      <c r="G13027" s="354"/>
      <c r="H13027" s="354"/>
      <c r="I13027" s="23">
        <f>Raiz!$I$49</f>
        <v>6.0000000000000001E-3</v>
      </c>
      <c r="J13027" s="22">
        <f t="shared" ref="J13027" si="14613">ROUND((J13013+J13019)*$I13027,2)</f>
        <v>11.11</v>
      </c>
      <c r="K13027" s="30"/>
      <c r="L13027" s="30"/>
    </row>
    <row r="13028" spans="1:12" ht="18" customHeight="1" x14ac:dyDescent="0.2">
      <c r="A13028" s="241">
        <f t="shared" si="14597"/>
        <v>3</v>
      </c>
      <c r="B13028" s="241" t="str">
        <f t="shared" si="14598"/>
        <v>MOTORISTA CAT "E"</v>
      </c>
      <c r="C13028" s="241" t="str">
        <f t="shared" si="14599"/>
        <v>JOINVILLE</v>
      </c>
      <c r="D13028" s="52" t="str">
        <f>Raiz!$D$50</f>
        <v>G</v>
      </c>
      <c r="E13028" s="354" t="str">
        <f>Raiz!$E$50</f>
        <v>INCRA</v>
      </c>
      <c r="F13028" s="354"/>
      <c r="G13028" s="354"/>
      <c r="H13028" s="354"/>
      <c r="I13028" s="23">
        <f>Raiz!$I$50</f>
        <v>2E-3</v>
      </c>
      <c r="J13028" s="22">
        <f t="shared" ref="J13028" si="14614">ROUND((J13013+J13019)*$I13028,2)</f>
        <v>3.7</v>
      </c>
      <c r="K13028" s="30"/>
      <c r="L13028" s="30"/>
    </row>
    <row r="13029" spans="1:12" ht="18" customHeight="1" x14ac:dyDescent="0.2">
      <c r="A13029" s="241">
        <f t="shared" si="14597"/>
        <v>3</v>
      </c>
      <c r="B13029" s="241" t="str">
        <f t="shared" si="14598"/>
        <v>MOTORISTA CAT "E"</v>
      </c>
      <c r="C13029" s="241" t="str">
        <f t="shared" si="14599"/>
        <v>JOINVILLE</v>
      </c>
      <c r="D13029" s="52" t="str">
        <f>Raiz!$D$51</f>
        <v>H</v>
      </c>
      <c r="E13029" s="354" t="str">
        <f>Raiz!$E$51</f>
        <v>FGTS</v>
      </c>
      <c r="F13029" s="354"/>
      <c r="G13029" s="354"/>
      <c r="H13029" s="354"/>
      <c r="I13029" s="23">
        <f>Raiz!$I$51</f>
        <v>0.08</v>
      </c>
      <c r="J13029" s="22">
        <f t="shared" ref="J13029" si="14615">ROUND((J13013+J13019)*$I13029,2)</f>
        <v>148.15</v>
      </c>
      <c r="K13029" s="30"/>
      <c r="L13029" s="30"/>
    </row>
    <row r="13030" spans="1:12" ht="18" customHeight="1" thickBot="1" x14ac:dyDescent="0.25">
      <c r="A13030" s="241">
        <f t="shared" si="14597"/>
        <v>3</v>
      </c>
      <c r="B13030" s="241" t="str">
        <f t="shared" si="14598"/>
        <v>MOTORISTA CAT "E"</v>
      </c>
      <c r="C13030" s="241" t="str">
        <f t="shared" si="14599"/>
        <v>JOINVILLE</v>
      </c>
      <c r="D13030" s="319" t="str">
        <f>Raiz!$D$52</f>
        <v>Total do Submódulo 2.2</v>
      </c>
      <c r="E13030" s="319"/>
      <c r="F13030" s="319"/>
      <c r="G13030" s="319"/>
      <c r="H13030" s="319"/>
      <c r="I13030" s="24">
        <f t="shared" ref="I13030:J13030" si="14616">SUM(I13022:I13029)</f>
        <v>0.36800000000000005</v>
      </c>
      <c r="J13030" s="21">
        <f t="shared" si="14616"/>
        <v>681.49</v>
      </c>
      <c r="K13030" s="30"/>
      <c r="L13030" s="30"/>
    </row>
    <row r="13031" spans="1:12" ht="14.1" customHeight="1" thickBot="1" x14ac:dyDescent="0.25">
      <c r="A13031" s="241">
        <f t="shared" si="14597"/>
        <v>3</v>
      </c>
      <c r="B13031" s="241" t="str">
        <f t="shared" si="14598"/>
        <v>MOTORISTA CAT "E"</v>
      </c>
      <c r="C13031" s="241" t="str">
        <f t="shared" si="14599"/>
        <v>JOINVILLE</v>
      </c>
      <c r="D13031" s="4"/>
      <c r="E13031" s="4"/>
      <c r="F13031" s="4"/>
      <c r="G13031" s="4"/>
      <c r="H13031" s="4"/>
      <c r="I13031" s="4"/>
      <c r="J13031" s="4"/>
      <c r="K13031" s="30"/>
      <c r="L13031" s="30"/>
    </row>
    <row r="13032" spans="1:12" ht="18" customHeight="1" x14ac:dyDescent="0.2">
      <c r="A13032" s="241">
        <f t="shared" si="14597"/>
        <v>3</v>
      </c>
      <c r="B13032" s="241" t="str">
        <f t="shared" si="14598"/>
        <v>MOTORISTA CAT "E"</v>
      </c>
      <c r="C13032" s="241" t="str">
        <f t="shared" si="14599"/>
        <v>JOINVILLE</v>
      </c>
      <c r="D13032" s="355" t="str">
        <f>Raiz!$D$54</f>
        <v xml:space="preserve"> Submódulo 2.3 - Benefícios Mensais e Diários</v>
      </c>
      <c r="E13032" s="355"/>
      <c r="F13032" s="355"/>
      <c r="G13032" s="355"/>
      <c r="H13032" s="355"/>
      <c r="I13032" s="355"/>
      <c r="J13032" s="356"/>
      <c r="K13032" s="30"/>
      <c r="L13032" s="30"/>
    </row>
    <row r="13033" spans="1:12" ht="18" customHeight="1" x14ac:dyDescent="0.2">
      <c r="A13033" s="241">
        <f t="shared" si="14597"/>
        <v>3</v>
      </c>
      <c r="B13033" s="241" t="str">
        <f t="shared" si="14598"/>
        <v>MOTORISTA CAT "E"</v>
      </c>
      <c r="C13033" s="241" t="str">
        <f t="shared" si="14599"/>
        <v>JOINVILLE</v>
      </c>
      <c r="D13033" s="52" t="str">
        <f>Raiz!$D$55</f>
        <v>A</v>
      </c>
      <c r="E13033" s="264" t="str">
        <f>Raiz!$E$55</f>
        <v>Transporte</v>
      </c>
      <c r="F13033" s="320" t="str">
        <f>Raiz!$F$55</f>
        <v>Cálculo do Valor: [(2xVTx21)-(6%xSB)]</v>
      </c>
      <c r="G13033" s="322"/>
      <c r="H13033" s="322"/>
      <c r="I13033" s="327"/>
      <c r="J13033" s="19">
        <f t="shared" ref="J13033" si="14617">IF(ROUND((21*G13002*2)-(J13007*0.06),2)&lt;0,0,ROUND((21*G13002*2)-(J13007*0.06),2))</f>
        <v>99.5</v>
      </c>
      <c r="K13033" s="30"/>
      <c r="L13033" s="30"/>
    </row>
    <row r="13034" spans="1:12" ht="18" customHeight="1" x14ac:dyDescent="0.2">
      <c r="A13034" s="241">
        <f t="shared" si="14597"/>
        <v>3</v>
      </c>
      <c r="B13034" s="241" t="str">
        <f t="shared" si="14598"/>
        <v>MOTORISTA CAT "E"</v>
      </c>
      <c r="C13034" s="241" t="str">
        <f t="shared" si="14599"/>
        <v>JOINVILLE</v>
      </c>
      <c r="D13034" s="52" t="str">
        <f>Raiz!$D$56</f>
        <v>B</v>
      </c>
      <c r="E13034" s="264" t="str">
        <f>Raiz!$E$56</f>
        <v>Auxílio Alimentação</v>
      </c>
      <c r="F13034" s="320" t="str">
        <f>Raiz!$F$56</f>
        <v>Cálculo do Valor = [(VAx21dias)-Desconto no Salário]</v>
      </c>
      <c r="G13034" s="322"/>
      <c r="H13034" s="112" t="str">
        <f>Raiz!$H$56</f>
        <v xml:space="preserve">Desconto no Salário = </v>
      </c>
      <c r="I13034" s="26">
        <f>VLOOKUP(H12985,Base!$B$941:$P$992,J12990+1,FALSE)</f>
        <v>0.01</v>
      </c>
      <c r="J13034" s="19">
        <f t="shared" ref="J13034" si="14618">ROUND(G13003*21*(1-I13034),2)</f>
        <v>379</v>
      </c>
      <c r="K13034" s="127"/>
      <c r="L13034" s="127"/>
    </row>
    <row r="13035" spans="1:12" ht="18" customHeight="1" x14ac:dyDescent="0.2">
      <c r="A13035" s="241">
        <f t="shared" si="14597"/>
        <v>3</v>
      </c>
      <c r="B13035" s="241" t="str">
        <f t="shared" si="14598"/>
        <v>MOTORISTA CAT "E"</v>
      </c>
      <c r="C13035" s="241" t="str">
        <f t="shared" si="14599"/>
        <v>JOINVILLE</v>
      </c>
      <c r="D13035" s="52" t="str">
        <f>Raiz!$D$57</f>
        <v>C</v>
      </c>
      <c r="E13035" s="314" t="str">
        <f>Raiz!$E$57</f>
        <v>Benefício de Assistência ao Trabalhador / Médica / Social Odontológico</v>
      </c>
      <c r="F13035" s="314"/>
      <c r="G13035" s="314"/>
      <c r="H13035" s="314"/>
      <c r="I13035" s="314"/>
      <c r="J13035" s="19">
        <f>VLOOKUP(H12985,Base!$B$713:$P$764,J12990+1,FALSE)</f>
        <v>11</v>
      </c>
      <c r="K13035" s="127"/>
      <c r="L13035" s="127"/>
    </row>
    <row r="13036" spans="1:12" ht="18" customHeight="1" x14ac:dyDescent="0.2">
      <c r="A13036" s="241">
        <f t="shared" si="14597"/>
        <v>3</v>
      </c>
      <c r="B13036" s="241" t="str">
        <f t="shared" si="14598"/>
        <v>MOTORISTA CAT "E"</v>
      </c>
      <c r="C13036" s="241" t="str">
        <f t="shared" si="14599"/>
        <v>JOINVILLE</v>
      </c>
      <c r="D13036" s="52" t="str">
        <f>Raiz!$D$58</f>
        <v>D</v>
      </c>
      <c r="E13036" s="314" t="str">
        <f>Raiz!$E$58</f>
        <v>Benefício Social Familiar</v>
      </c>
      <c r="F13036" s="314"/>
      <c r="G13036" s="314"/>
      <c r="H13036" s="314"/>
      <c r="I13036" s="314"/>
      <c r="J13036" s="19">
        <f>VLOOKUP(H12985,Base!$B$770:$P$821,J12990+1,FALSE)</f>
        <v>0</v>
      </c>
      <c r="K13036" s="127"/>
      <c r="L13036" s="127"/>
    </row>
    <row r="13037" spans="1:12" ht="18" customHeight="1" x14ac:dyDescent="0.2">
      <c r="A13037" s="241">
        <f t="shared" si="14597"/>
        <v>3</v>
      </c>
      <c r="B13037" s="241" t="str">
        <f t="shared" si="14598"/>
        <v>MOTORISTA CAT "E"</v>
      </c>
      <c r="C13037" s="241" t="str">
        <f t="shared" si="14599"/>
        <v>JOINVILLE</v>
      </c>
      <c r="D13037" s="52" t="str">
        <f>Raiz!$D$59</f>
        <v>E</v>
      </c>
      <c r="E13037" s="323" t="str">
        <f>Raiz!$E$59</f>
        <v>Adicional de Assiduidade</v>
      </c>
      <c r="F13037" s="323"/>
      <c r="G13037" s="323"/>
      <c r="H13037" s="323"/>
      <c r="I13037" s="26">
        <f>VLOOKUP(H12985,Base!$B$1112:$P$1163,J12990+1,FALSE)</f>
        <v>0.05</v>
      </c>
      <c r="J13037" s="19">
        <f t="shared" ref="J13037" si="14619">ROUND(I13037*J13007,2)</f>
        <v>83.33</v>
      </c>
      <c r="K13037" s="127"/>
      <c r="L13037" s="127"/>
    </row>
    <row r="13038" spans="1:12" ht="18" customHeight="1" x14ac:dyDescent="0.2">
      <c r="A13038" s="241">
        <f t="shared" si="14597"/>
        <v>3</v>
      </c>
      <c r="B13038" s="241" t="str">
        <f t="shared" si="14598"/>
        <v>MOTORISTA CAT "E"</v>
      </c>
      <c r="C13038" s="241" t="str">
        <f t="shared" si="14599"/>
        <v>JOINVILLE</v>
      </c>
      <c r="D13038" s="52" t="str">
        <f>Raiz!$D$60</f>
        <v>F</v>
      </c>
      <c r="E13038" s="314" t="str">
        <f>Raiz!$E$60</f>
        <v>Seguro de Vida</v>
      </c>
      <c r="F13038" s="314"/>
      <c r="G13038" s="314"/>
      <c r="H13038" s="314"/>
      <c r="I13038" s="314"/>
      <c r="J13038" s="19">
        <f>VLOOKUP(H12985,Base!$B$1169:$P$1220,J12990+1,FALSE)</f>
        <v>0</v>
      </c>
      <c r="K13038" s="127"/>
      <c r="L13038" s="127"/>
    </row>
    <row r="13039" spans="1:12" ht="18" customHeight="1" x14ac:dyDescent="0.2">
      <c r="A13039" s="241">
        <f t="shared" si="14597"/>
        <v>3</v>
      </c>
      <c r="B13039" s="241" t="str">
        <f t="shared" si="14598"/>
        <v>MOTORISTA CAT "E"</v>
      </c>
      <c r="C13039" s="241" t="str">
        <f t="shared" si="14599"/>
        <v>JOINVILLE</v>
      </c>
      <c r="D13039" s="52" t="str">
        <f>Raiz!$D$61</f>
        <v>G</v>
      </c>
      <c r="E13039" s="314" t="str">
        <f>Raiz!$E$61</f>
        <v>Outros (especificar)</v>
      </c>
      <c r="F13039" s="314"/>
      <c r="G13039" s="314"/>
      <c r="H13039" s="314"/>
      <c r="I13039" s="314"/>
      <c r="J13039" s="19">
        <f>VLOOKUP(H12985,Base!$B$884:$P$935,J12990+1,FALSE)</f>
        <v>0</v>
      </c>
      <c r="K13039" s="127"/>
      <c r="L13039" s="127"/>
    </row>
    <row r="13040" spans="1:12" ht="18" customHeight="1" thickBot="1" x14ac:dyDescent="0.25">
      <c r="A13040" s="241">
        <f t="shared" si="14597"/>
        <v>3</v>
      </c>
      <c r="B13040" s="241" t="str">
        <f t="shared" si="14598"/>
        <v>MOTORISTA CAT "E"</v>
      </c>
      <c r="C13040" s="241" t="str">
        <f t="shared" si="14599"/>
        <v>JOINVILLE</v>
      </c>
      <c r="D13040" s="317" t="str">
        <f>Raiz!$D$62</f>
        <v> Total do Submódulo 2.3</v>
      </c>
      <c r="E13040" s="317"/>
      <c r="F13040" s="317"/>
      <c r="G13040" s="317"/>
      <c r="H13040" s="317"/>
      <c r="I13040" s="317"/>
      <c r="J13040" s="27">
        <f t="shared" ref="J13040" si="14620">SUM(J13033:J13039)</f>
        <v>572.83000000000004</v>
      </c>
      <c r="K13040" s="30"/>
      <c r="L13040" s="30"/>
    </row>
    <row r="13041" spans="1:12" ht="14.1" customHeight="1" thickBot="1" x14ac:dyDescent="0.25">
      <c r="A13041" s="241">
        <f t="shared" si="14597"/>
        <v>3</v>
      </c>
      <c r="B13041" s="241" t="str">
        <f t="shared" si="14598"/>
        <v>MOTORISTA CAT "E"</v>
      </c>
      <c r="C13041" s="241" t="str">
        <f t="shared" si="14599"/>
        <v>JOINVILLE</v>
      </c>
      <c r="D13041" s="4"/>
      <c r="E13041" s="4"/>
      <c r="F13041" s="4"/>
      <c r="G13041" s="4"/>
      <c r="H13041" s="4"/>
      <c r="I13041" s="4"/>
      <c r="J13041" s="4"/>
      <c r="K13041" s="30"/>
      <c r="L13041" s="30"/>
    </row>
    <row r="13042" spans="1:12" ht="18" customHeight="1" x14ac:dyDescent="0.2">
      <c r="A13042" s="241">
        <f t="shared" si="14597"/>
        <v>3</v>
      </c>
      <c r="B13042" s="241" t="str">
        <f t="shared" si="14598"/>
        <v>MOTORISTA CAT "E"</v>
      </c>
      <c r="C13042" s="241" t="str">
        <f t="shared" si="14599"/>
        <v>JOINVILLE</v>
      </c>
      <c r="D13042" s="353" t="str">
        <f>Raiz!$D$64</f>
        <v>Quadro-Resumo do Módulo 2 - Encargos e Benefícios Anuais, Mensais e Diários</v>
      </c>
      <c r="E13042" s="353"/>
      <c r="F13042" s="353"/>
      <c r="G13042" s="353"/>
      <c r="H13042" s="353"/>
      <c r="I13042" s="353"/>
      <c r="J13042" s="28" t="str">
        <f>Raiz!$J$64</f>
        <v>Valor R$</v>
      </c>
      <c r="K13042" s="30"/>
      <c r="L13042" s="30"/>
    </row>
    <row r="13043" spans="1:12" ht="18" customHeight="1" x14ac:dyDescent="0.2">
      <c r="A13043" s="241">
        <f t="shared" si="14597"/>
        <v>3</v>
      </c>
      <c r="B13043" s="241" t="str">
        <f t="shared" si="14598"/>
        <v>MOTORISTA CAT "E"</v>
      </c>
      <c r="C13043" s="241" t="str">
        <f t="shared" si="14599"/>
        <v>JOINVILLE</v>
      </c>
      <c r="D13043" s="52" t="str">
        <f>Raiz!$D$65</f>
        <v>2.1</v>
      </c>
      <c r="E13043" s="314" t="str">
        <f>Raiz!$E$65</f>
        <v>13º Salário e Adicional de Férias</v>
      </c>
      <c r="F13043" s="314"/>
      <c r="G13043" s="314"/>
      <c r="H13043" s="314"/>
      <c r="I13043" s="314"/>
      <c r="J13043" s="25">
        <f t="shared" ref="J13043" si="14621">J13019</f>
        <v>185.19</v>
      </c>
      <c r="K13043" s="30"/>
      <c r="L13043" s="30"/>
    </row>
    <row r="13044" spans="1:12" ht="18" customHeight="1" x14ac:dyDescent="0.2">
      <c r="A13044" s="241">
        <f t="shared" si="14597"/>
        <v>3</v>
      </c>
      <c r="B13044" s="241" t="str">
        <f t="shared" si="14598"/>
        <v>MOTORISTA CAT "E"</v>
      </c>
      <c r="C13044" s="241" t="str">
        <f t="shared" si="14599"/>
        <v>JOINVILLE</v>
      </c>
      <c r="D13044" s="52" t="str">
        <f>Raiz!$D$66</f>
        <v>2.2</v>
      </c>
      <c r="E13044" s="314" t="str">
        <f>Raiz!$E$66</f>
        <v>Encargos Previdenciários (GPS), FGTS e outras contribuições</v>
      </c>
      <c r="F13044" s="314"/>
      <c r="G13044" s="314"/>
      <c r="H13044" s="314"/>
      <c r="I13044" s="314"/>
      <c r="J13044" s="25">
        <f t="shared" ref="J13044" si="14622">J13030</f>
        <v>681.49</v>
      </c>
      <c r="K13044" s="30"/>
      <c r="L13044" s="30"/>
    </row>
    <row r="13045" spans="1:12" ht="18" customHeight="1" x14ac:dyDescent="0.2">
      <c r="A13045" s="241">
        <f t="shared" ref="A13045:C13046" si="14623">A13044</f>
        <v>3</v>
      </c>
      <c r="B13045" s="241" t="str">
        <f t="shared" si="14623"/>
        <v>MOTORISTA CAT "E"</v>
      </c>
      <c r="C13045" s="241" t="str">
        <f t="shared" si="14623"/>
        <v>JOINVILLE</v>
      </c>
      <c r="D13045" s="52" t="str">
        <f>Raiz!$D$67</f>
        <v>2.3</v>
      </c>
      <c r="E13045" s="314" t="str">
        <f>Raiz!$E$67</f>
        <v>Benefícios Mensais e Diários</v>
      </c>
      <c r="F13045" s="314"/>
      <c r="G13045" s="314"/>
      <c r="H13045" s="314"/>
      <c r="I13045" s="314"/>
      <c r="J13045" s="25">
        <f t="shared" ref="J13045" si="14624">J13040</f>
        <v>572.83000000000004</v>
      </c>
      <c r="K13045" s="30"/>
      <c r="L13045" s="30"/>
    </row>
    <row r="13046" spans="1:12" ht="18" customHeight="1" thickBot="1" x14ac:dyDescent="0.25">
      <c r="A13046" s="241">
        <f t="shared" si="14623"/>
        <v>3</v>
      </c>
      <c r="B13046" s="241" t="str">
        <f t="shared" si="14623"/>
        <v>MOTORISTA CAT "E"</v>
      </c>
      <c r="C13046" s="241" t="str">
        <f t="shared" si="14623"/>
        <v>JOINVILLE</v>
      </c>
      <c r="D13046" s="317" t="str">
        <f>Raiz!$D$68</f>
        <v> Total do Módulo 2 - Encargos e Benefícios Anuais, mensais e Diários</v>
      </c>
      <c r="E13046" s="317"/>
      <c r="F13046" s="317"/>
      <c r="G13046" s="317"/>
      <c r="H13046" s="317"/>
      <c r="I13046" s="317"/>
      <c r="J13046" s="27">
        <f t="shared" ref="J13046" si="14625">SUM(J13043:J13045)</f>
        <v>1439.5100000000002</v>
      </c>
      <c r="K13046" s="30"/>
      <c r="L13046" s="30"/>
    </row>
    <row r="13047" spans="1:12" ht="14.1" customHeight="1" thickBot="1" x14ac:dyDescent="0.25">
      <c r="A13047" s="241">
        <f t="shared" ref="A13047:C13047" si="14626">A13046</f>
        <v>3</v>
      </c>
      <c r="B13047" s="241" t="str">
        <f t="shared" si="14626"/>
        <v>MOTORISTA CAT "E"</v>
      </c>
      <c r="C13047" s="241" t="str">
        <f t="shared" si="14626"/>
        <v>JOINVILLE</v>
      </c>
      <c r="D13047" s="4"/>
      <c r="E13047" s="4"/>
      <c r="F13047" s="4"/>
      <c r="G13047" s="4"/>
      <c r="H13047" s="4"/>
      <c r="I13047" s="4"/>
      <c r="J13047" s="4"/>
      <c r="K13047" s="30"/>
      <c r="L13047" s="30"/>
    </row>
    <row r="13048" spans="1:12" ht="18" customHeight="1" x14ac:dyDescent="0.2">
      <c r="A13048" s="241">
        <f t="shared" ref="A13048:C13048" si="14627">A13047</f>
        <v>3</v>
      </c>
      <c r="B13048" s="241" t="str">
        <f t="shared" si="14627"/>
        <v>MOTORISTA CAT "E"</v>
      </c>
      <c r="C13048" s="241" t="str">
        <f t="shared" si="14627"/>
        <v>JOINVILLE</v>
      </c>
      <c r="D13048" s="350" t="str">
        <f>Raiz!$D$70</f>
        <v>MÓDULO 3 – PROVISÃO PARA RESCISÃO</v>
      </c>
      <c r="E13048" s="351"/>
      <c r="F13048" s="351"/>
      <c r="G13048" s="351"/>
      <c r="H13048" s="352"/>
      <c r="I13048" s="1" t="str">
        <f>Raiz!$I$70</f>
        <v>%</v>
      </c>
      <c r="J13048" s="2" t="str">
        <f>Raiz!$J$70</f>
        <v>Valor R$</v>
      </c>
      <c r="K13048" s="30"/>
      <c r="L13048" s="30"/>
    </row>
    <row r="13049" spans="1:12" ht="30" customHeight="1" x14ac:dyDescent="0.2">
      <c r="A13049" s="241">
        <f t="shared" ref="A13049:C13049" si="14628">A13048</f>
        <v>3</v>
      </c>
      <c r="B13049" s="241" t="str">
        <f t="shared" si="14628"/>
        <v>MOTORISTA CAT "E"</v>
      </c>
      <c r="C13049" s="241" t="str">
        <f t="shared" si="14628"/>
        <v>JOINVILLE</v>
      </c>
      <c r="D13049" s="147" t="str">
        <f>Raiz!$D$71</f>
        <v>A</v>
      </c>
      <c r="E13049" s="265" t="str">
        <f>Raiz!$E$71</f>
        <v>Aviso Prévio Indenizado</v>
      </c>
      <c r="F13049" s="332" t="str">
        <f>Raiz!$F$71</f>
        <v>Cálculo do valor = [Rem/12 + 13º/12 + Férias/12 + 1/3Férias/12] x 1 x 5% de rotatividade anual</v>
      </c>
      <c r="G13049" s="333"/>
      <c r="H13049" s="408"/>
      <c r="I13049" s="20">
        <f>Raiz!$I$71</f>
        <v>4.9768518518518521E-3</v>
      </c>
      <c r="J13049" s="19">
        <f t="shared" ref="J13049" si="14629">ROUND(I13049*J13013,2)</f>
        <v>8.2899999999999991</v>
      </c>
      <c r="K13049" s="30"/>
      <c r="L13049" s="30"/>
    </row>
    <row r="13050" spans="1:12" ht="18" customHeight="1" x14ac:dyDescent="0.2">
      <c r="A13050" s="241">
        <f t="shared" ref="A13050:C13050" si="14630">A13049</f>
        <v>3</v>
      </c>
      <c r="B13050" s="241" t="str">
        <f t="shared" si="14630"/>
        <v>MOTORISTA CAT "E"</v>
      </c>
      <c r="C13050" s="241" t="str">
        <f t="shared" si="14630"/>
        <v>JOINVILLE</v>
      </c>
      <c r="D13050" s="52" t="str">
        <f>Raiz!$D$72</f>
        <v>B</v>
      </c>
      <c r="E13050" s="404" t="str">
        <f>Raiz!$E$72</f>
        <v>Incidência do FGTS sobre o Aviso Prévio Indenizado</v>
      </c>
      <c r="F13050" s="405"/>
      <c r="G13050" s="405"/>
      <c r="H13050" s="406"/>
      <c r="I13050" s="20">
        <f t="shared" ref="I13050:I13113" si="14631">0.08*I13049</f>
        <v>3.9814814814814818E-4</v>
      </c>
      <c r="J13050" s="19">
        <f t="shared" ref="J13050" si="14632">ROUND(I13050*J13013,2)</f>
        <v>0.66</v>
      </c>
      <c r="K13050" s="30"/>
      <c r="L13050" s="30"/>
    </row>
    <row r="13051" spans="1:12" ht="18" customHeight="1" x14ac:dyDescent="0.2">
      <c r="A13051" s="241">
        <f t="shared" ref="A13051:C13051" si="14633">A13050</f>
        <v>3</v>
      </c>
      <c r="B13051" s="241" t="str">
        <f t="shared" si="14633"/>
        <v>MOTORISTA CAT "E"</v>
      </c>
      <c r="C13051" s="241" t="str">
        <f t="shared" si="14633"/>
        <v>JOINVILLE</v>
      </c>
      <c r="D13051" s="52" t="str">
        <f>Raiz!$D$73</f>
        <v>C</v>
      </c>
      <c r="E13051" s="409" t="str">
        <f>Raiz!$E$73</f>
        <v>Multa do FGTS sobre o Aviso Prévio Indenizado</v>
      </c>
      <c r="F13051" s="410"/>
      <c r="G13051" s="410"/>
      <c r="H13051" s="411"/>
      <c r="I13051" s="20">
        <f>Raiz!$I$73</f>
        <v>1.9039999999999999E-3</v>
      </c>
      <c r="J13051" s="19">
        <f t="shared" ref="J13051" si="14634">ROUND(I13051*J13013,2)</f>
        <v>3.17</v>
      </c>
      <c r="K13051" s="30"/>
      <c r="L13051" s="30"/>
    </row>
    <row r="13052" spans="1:12" ht="30" customHeight="1" x14ac:dyDescent="0.2">
      <c r="A13052" s="241">
        <f t="shared" ref="A13052:C13052" si="14635">A13051</f>
        <v>3</v>
      </c>
      <c r="B13052" s="241" t="str">
        <f t="shared" si="14635"/>
        <v>MOTORISTA CAT "E"</v>
      </c>
      <c r="C13052" s="241" t="str">
        <f t="shared" si="14635"/>
        <v>JOINVILLE</v>
      </c>
      <c r="D13052" s="147" t="str">
        <f>Raiz!$D$74</f>
        <v>D</v>
      </c>
      <c r="E13052" s="265" t="str">
        <f>Raiz!$E$74</f>
        <v>Aviso Prévio Trabalhado</v>
      </c>
      <c r="F13052" s="338" t="s">
        <v>321</v>
      </c>
      <c r="G13052" s="338"/>
      <c r="H13052" s="338"/>
      <c r="I13052" s="20">
        <f t="shared" ref="I13052" si="14636">1/30*7/H12987*1</f>
        <v>1.1666666666666667E-2</v>
      </c>
      <c r="J13052" s="19">
        <f t="shared" ref="J13052" si="14637">ROUND(I13052*J13013,2)</f>
        <v>19.440000000000001</v>
      </c>
      <c r="K13052" s="30"/>
      <c r="L13052" s="30"/>
    </row>
    <row r="13053" spans="1:12" ht="18" customHeight="1" x14ac:dyDescent="0.2">
      <c r="A13053" s="241">
        <f t="shared" ref="A13053:C13053" si="14638">A13052</f>
        <v>3</v>
      </c>
      <c r="B13053" s="241" t="str">
        <f t="shared" si="14638"/>
        <v>MOTORISTA CAT "E"</v>
      </c>
      <c r="C13053" s="241" t="str">
        <f t="shared" si="14638"/>
        <v>JOINVILLE</v>
      </c>
      <c r="D13053" s="52" t="str">
        <f>Raiz!$D$75</f>
        <v>E</v>
      </c>
      <c r="E13053" s="331" t="str">
        <f>Raiz!$E$75</f>
        <v>Incidência dos encargos do submódulo 2.2 sobre o Aviso Prévio Trabalhado</v>
      </c>
      <c r="F13053" s="335"/>
      <c r="G13053" s="335"/>
      <c r="H13053" s="336"/>
      <c r="I13053" s="20">
        <f t="shared" ref="I13053" si="14639">I13030*I13052</f>
        <v>4.2933333333333339E-3</v>
      </c>
      <c r="J13053" s="19">
        <f t="shared" ref="J13053" si="14640">ROUND(I13053*J13013,2)</f>
        <v>7.16</v>
      </c>
      <c r="K13053" s="30"/>
      <c r="L13053" s="30"/>
    </row>
    <row r="13054" spans="1:12" ht="18" customHeight="1" x14ac:dyDescent="0.2">
      <c r="A13054" s="241">
        <f t="shared" ref="A13054:C13054" si="14641">A13053</f>
        <v>3</v>
      </c>
      <c r="B13054" s="241" t="str">
        <f t="shared" si="14641"/>
        <v>MOTORISTA CAT "E"</v>
      </c>
      <c r="C13054" s="241" t="str">
        <f t="shared" si="14641"/>
        <v>JOINVILLE</v>
      </c>
      <c r="D13054" s="52" t="str">
        <f>Raiz!$D$76</f>
        <v>F</v>
      </c>
      <c r="E13054" s="323" t="str">
        <f>Raiz!$E$76</f>
        <v>Multa do FGTS e sobre o Aviso Prévio Trabalhado</v>
      </c>
      <c r="F13054" s="323"/>
      <c r="G13054" s="323"/>
      <c r="H13054" s="323"/>
      <c r="I13054" s="20">
        <f>Raiz!$I$76</f>
        <v>3.8079999999999996E-2</v>
      </c>
      <c r="J13054" s="19">
        <f t="shared" ref="J13054" si="14642">ROUND(I13054*J13013,2)</f>
        <v>63.47</v>
      </c>
      <c r="K13054" s="30"/>
      <c r="L13054" s="30"/>
    </row>
    <row r="13055" spans="1:12" ht="18" customHeight="1" thickBot="1" x14ac:dyDescent="0.25">
      <c r="A13055" s="241">
        <f t="shared" ref="A13055:C13055" si="14643">A13054</f>
        <v>3</v>
      </c>
      <c r="B13055" s="241" t="str">
        <f t="shared" si="14643"/>
        <v>MOTORISTA CAT "E"</v>
      </c>
      <c r="C13055" s="241" t="str">
        <f t="shared" si="14643"/>
        <v>JOINVILLE</v>
      </c>
      <c r="D13055" s="317" t="str">
        <f>Raiz!$D$77</f>
        <v>Total do Módulo 3 - Provisão para Rescisão</v>
      </c>
      <c r="E13055" s="317"/>
      <c r="F13055" s="317"/>
      <c r="G13055" s="317"/>
      <c r="H13055" s="317"/>
      <c r="I13055" s="317"/>
      <c r="J13055" s="27">
        <f t="shared" ref="J13055" si="14644">SUM(J13049:J13054)</f>
        <v>102.19</v>
      </c>
      <c r="K13055" s="30"/>
      <c r="L13055" s="30"/>
    </row>
    <row r="13056" spans="1:12" ht="14.1" customHeight="1" thickBot="1" x14ac:dyDescent="0.25">
      <c r="A13056" s="241">
        <f t="shared" ref="A13056:C13056" si="14645">A13055</f>
        <v>3</v>
      </c>
      <c r="B13056" s="241" t="str">
        <f t="shared" si="14645"/>
        <v>MOTORISTA CAT "E"</v>
      </c>
      <c r="C13056" s="241" t="str">
        <f t="shared" si="14645"/>
        <v>JOINVILLE</v>
      </c>
      <c r="D13056" s="4"/>
      <c r="E13056" s="4"/>
      <c r="F13056" s="4"/>
      <c r="G13056" s="4"/>
      <c r="H13056" s="4"/>
      <c r="I13056" s="4"/>
      <c r="J13056" s="4"/>
      <c r="K13056" s="30"/>
      <c r="L13056" s="30"/>
    </row>
    <row r="13057" spans="1:12" ht="18" customHeight="1" x14ac:dyDescent="0.2">
      <c r="A13057" s="241">
        <f t="shared" ref="A13057:C13057" si="14646">A13056</f>
        <v>3</v>
      </c>
      <c r="B13057" s="241" t="str">
        <f t="shared" si="14646"/>
        <v>MOTORISTA CAT "E"</v>
      </c>
      <c r="C13057" s="241" t="str">
        <f t="shared" si="14646"/>
        <v>JOINVILLE</v>
      </c>
      <c r="D13057" s="350" t="str">
        <f>Raiz!$D$79</f>
        <v>MÓDULO 4 – CUSTO DE REPOSIÇÃO DO PROFISSIONAL AUSENTE</v>
      </c>
      <c r="E13057" s="351"/>
      <c r="F13057" s="351"/>
      <c r="G13057" s="351"/>
      <c r="H13057" s="352"/>
      <c r="I13057" s="194" t="str">
        <f>Raiz!$I$79</f>
        <v>%</v>
      </c>
      <c r="J13057" s="149" t="str">
        <f>Raiz!$J$79</f>
        <v>Valor R$</v>
      </c>
      <c r="K13057" s="30"/>
      <c r="L13057" s="30"/>
    </row>
    <row r="13058" spans="1:12" ht="39.950000000000003" customHeight="1" x14ac:dyDescent="0.2">
      <c r="A13058" s="241">
        <f t="shared" ref="A13058:C13058" si="14647">A13057</f>
        <v>3</v>
      </c>
      <c r="B13058" s="241" t="str">
        <f t="shared" si="14647"/>
        <v>MOTORISTA CAT "E"</v>
      </c>
      <c r="C13058" s="241" t="str">
        <f t="shared" si="14647"/>
        <v>JOINVILLE</v>
      </c>
      <c r="D1305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058" s="338"/>
      <c r="F13058" s="338"/>
      <c r="G13058" s="338"/>
      <c r="H13058" s="338"/>
      <c r="I13058" s="338"/>
      <c r="J13058" s="347"/>
      <c r="K13058" s="30"/>
      <c r="L13058" s="30"/>
    </row>
    <row r="13059" spans="1:12" ht="32.25" customHeight="1" x14ac:dyDescent="0.2">
      <c r="A13059" s="241">
        <f t="shared" ref="A13059:C13059" si="14648">A13058</f>
        <v>3</v>
      </c>
      <c r="B13059" s="241" t="str">
        <f t="shared" si="14648"/>
        <v>MOTORISTA CAT "E"</v>
      </c>
      <c r="C13059" s="241" t="str">
        <f t="shared" si="14648"/>
        <v>JOINVILLE</v>
      </c>
      <c r="D13059" s="337" t="str">
        <f>Raiz!$D$81</f>
        <v>MÓDULO 1</v>
      </c>
      <c r="E13059" s="337"/>
      <c r="F13059" s="266" t="str">
        <f>Raiz!$F$81</f>
        <v>MÓDULO 2                                                                   (sem VA, VT e Adic.Assid.)</v>
      </c>
      <c r="G13059" s="266" t="str">
        <f>Raiz!$G$81</f>
        <v>MÓDULO 3</v>
      </c>
      <c r="H13059" s="266" t="str">
        <f>Raiz!$H$81</f>
        <v>BCCPA</v>
      </c>
      <c r="I13059" s="419" t="str">
        <f>Raiz!$I$81</f>
        <v>Para cálculo do item A, paga VA nas férias?</v>
      </c>
      <c r="J13059" s="420"/>
      <c r="K13059" s="30"/>
      <c r="L13059" s="30"/>
    </row>
    <row r="13060" spans="1:12" s="29" customFormat="1" ht="18" customHeight="1" x14ac:dyDescent="0.2">
      <c r="A13060" s="241">
        <f t="shared" ref="A13060:C13060" si="14649">A13059</f>
        <v>3</v>
      </c>
      <c r="B13060" s="241" t="str">
        <f t="shared" si="14649"/>
        <v>MOTORISTA CAT "E"</v>
      </c>
      <c r="C13060" s="241" t="str">
        <f t="shared" si="14649"/>
        <v>JOINVILLE</v>
      </c>
      <c r="D13060" s="342">
        <f t="shared" ref="D13060" si="14650">J13013</f>
        <v>1666.65</v>
      </c>
      <c r="E13060" s="342"/>
      <c r="F13060" s="267">
        <f t="shared" ref="F13060" si="14651">J13046-J13033-J13034-J13037</f>
        <v>877.68000000000018</v>
      </c>
      <c r="G13060" s="267">
        <f t="shared" ref="G13060" si="14652">J13055</f>
        <v>102.19</v>
      </c>
      <c r="H13060" s="267">
        <f t="shared" ref="H13060" si="14653">SUM(D13060:G13060)</f>
        <v>2646.5200000000004</v>
      </c>
      <c r="I13060" s="421" t="str">
        <f>VLOOKUP(H12985,Base!$B$998:$P$1049,J12990+1,FALSE)</f>
        <v>NÃO</v>
      </c>
      <c r="J13060" s="422"/>
      <c r="K13060" s="30"/>
      <c r="L13060" s="30"/>
    </row>
    <row r="13061" spans="1:12" ht="18" customHeight="1" x14ac:dyDescent="0.2">
      <c r="A13061" s="241">
        <f t="shared" ref="A13061:C13061" si="14654">A13060</f>
        <v>3</v>
      </c>
      <c r="B13061" s="241" t="str">
        <f t="shared" si="14654"/>
        <v>MOTORISTA CAT "E"</v>
      </c>
      <c r="C13061" s="241" t="str">
        <f t="shared" si="14654"/>
        <v>JOINVILLE</v>
      </c>
      <c r="D13061" s="412" t="str">
        <f>Raiz!$D$83</f>
        <v>Submódulo 4.1 Substituto nas Ausências Legais</v>
      </c>
      <c r="E13061" s="413"/>
      <c r="F13061" s="413"/>
      <c r="G13061" s="413"/>
      <c r="H13061" s="413"/>
      <c r="I13061" s="413"/>
      <c r="J13061" s="414"/>
      <c r="K13061" s="30"/>
      <c r="L13061" s="30"/>
    </row>
    <row r="13062" spans="1:12" ht="18" customHeight="1" x14ac:dyDescent="0.2">
      <c r="A13062" s="241">
        <f t="shared" ref="A13062:C13062" si="14655">A13061</f>
        <v>3</v>
      </c>
      <c r="B13062" s="241" t="str">
        <f t="shared" si="14655"/>
        <v>MOTORISTA CAT "E"</v>
      </c>
      <c r="C13062" s="241" t="str">
        <f t="shared" si="14655"/>
        <v>JOINVILLE</v>
      </c>
      <c r="D13062" s="147" t="str">
        <f>Raiz!$D$84</f>
        <v>A</v>
      </c>
      <c r="E13062" s="338" t="str">
        <f>Raiz!$E$84</f>
        <v>Substituto na cobertura de Férias</v>
      </c>
      <c r="F13062" s="338"/>
      <c r="G13062" s="338" t="str">
        <f>Raiz!$G$84</f>
        <v>Cálculo do valor=[BCCPA+VA(se pago nas férias)]/12</v>
      </c>
      <c r="H13062" s="338"/>
      <c r="I13062" s="43">
        <f>Raiz!$I$84</f>
        <v>8.3333333333333329E-2</v>
      </c>
      <c r="J13062" s="19">
        <f t="shared" ref="J13062" si="14656">IF(I13060="NÃO",H13060/12,(H13060+J13034)/12)</f>
        <v>220.54333333333338</v>
      </c>
      <c r="K13062" s="30"/>
      <c r="L13062" s="30"/>
    </row>
    <row r="13063" spans="1:12" ht="18" customHeight="1" x14ac:dyDescent="0.2">
      <c r="A13063" s="241">
        <f t="shared" ref="A13063:C13063" si="14657">A13062</f>
        <v>3</v>
      </c>
      <c r="B13063" s="241" t="str">
        <f t="shared" si="14657"/>
        <v>MOTORISTA CAT "E"</v>
      </c>
      <c r="C13063" s="241" t="str">
        <f t="shared" si="14657"/>
        <v>JOINVILLE</v>
      </c>
      <c r="D13063" s="52" t="str">
        <f>Raiz!$D$85</f>
        <v>B</v>
      </c>
      <c r="E13063" s="331" t="str">
        <f>Raiz!$E$85</f>
        <v>Substituto na cobertura de Ausências Legais</v>
      </c>
      <c r="F13063" s="336"/>
      <c r="G13063" s="331" t="str">
        <f>Raiz!$G$85</f>
        <v>Cálculo do valor=[(BCCPA/30)x1dia]/12</v>
      </c>
      <c r="H13063" s="336"/>
      <c r="I13063" s="20">
        <f>Raiz!$I$85</f>
        <v>2.7777777777777779E-3</v>
      </c>
      <c r="J13063" s="19">
        <f t="shared" ref="J13063" si="14658">ROUND(I13063*H13060,2)</f>
        <v>7.35</v>
      </c>
      <c r="K13063" s="30"/>
      <c r="L13063" s="30"/>
    </row>
    <row r="13064" spans="1:12" ht="18" customHeight="1" x14ac:dyDescent="0.2">
      <c r="A13064" s="241">
        <f t="shared" ref="A13064:C13064" si="14659">A13063</f>
        <v>3</v>
      </c>
      <c r="B13064" s="241" t="str">
        <f t="shared" si="14659"/>
        <v>MOTORISTA CAT "E"</v>
      </c>
      <c r="C13064" s="241" t="str">
        <f t="shared" si="14659"/>
        <v>JOINVILLE</v>
      </c>
      <c r="D13064" s="52" t="str">
        <f>Raiz!$D$86</f>
        <v>C</v>
      </c>
      <c r="E13064" s="320" t="str">
        <f>Raiz!$E$86</f>
        <v>Substituto na cobertura de Licença-Paternidade</v>
      </c>
      <c r="F13064" s="321"/>
      <c r="G13064" s="320" t="str">
        <f>Raiz!$G$86</f>
        <v>Cálculo do valor={[(BCCPA/30)x5dias]/12}x1,5%</v>
      </c>
      <c r="H13064" s="321"/>
      <c r="I13064" s="20">
        <f>Raiz!$I$86</f>
        <v>2.0833333333333332E-4</v>
      </c>
      <c r="J13064" s="19">
        <f t="shared" ref="J13064" si="14660">ROUND(I13064*H13060,2)</f>
        <v>0.55000000000000004</v>
      </c>
      <c r="K13064" s="30"/>
      <c r="L13064" s="30"/>
    </row>
    <row r="13065" spans="1:12" ht="18" customHeight="1" x14ac:dyDescent="0.2">
      <c r="A13065" s="241">
        <f t="shared" ref="A13065:C13065" si="14661">A13064</f>
        <v>3</v>
      </c>
      <c r="B13065" s="241" t="str">
        <f t="shared" si="14661"/>
        <v>MOTORISTA CAT "E"</v>
      </c>
      <c r="C13065" s="241" t="str">
        <f t="shared" si="14661"/>
        <v>JOINVILLE</v>
      </c>
      <c r="D13065" s="52" t="str">
        <f>Raiz!$D$87</f>
        <v>D</v>
      </c>
      <c r="E13065" s="320" t="str">
        <f>Raiz!$E$87</f>
        <v>Substituto na cobertura de Ausência por acidente de trab.</v>
      </c>
      <c r="F13065" s="321"/>
      <c r="G13065" s="320" t="str">
        <f>Raiz!$G$87</f>
        <v>Cálculo do valor={[(BCCPA/30)x15dias]/12}x0,78%</v>
      </c>
      <c r="H13065" s="321"/>
      <c r="I13065" s="20">
        <f>Raiz!$I$87</f>
        <v>3.2499999999999999E-4</v>
      </c>
      <c r="J13065" s="19">
        <f t="shared" ref="J13065" si="14662">ROUND(I13065*H13060,2)</f>
        <v>0.86</v>
      </c>
      <c r="K13065" s="30"/>
      <c r="L13065" s="30"/>
    </row>
    <row r="13066" spans="1:12" ht="27" customHeight="1" x14ac:dyDescent="0.2">
      <c r="A13066" s="241">
        <f t="shared" ref="A13066:C13066" si="14663">A13065</f>
        <v>3</v>
      </c>
      <c r="B13066" s="241" t="str">
        <f t="shared" si="14663"/>
        <v>MOTORISTA CAT "E"</v>
      </c>
      <c r="C13066" s="241" t="str">
        <f t="shared" si="14663"/>
        <v>JOINVILLE</v>
      </c>
      <c r="D13066" s="52" t="str">
        <f>Raiz!$D$88</f>
        <v>E</v>
      </c>
      <c r="E13066" s="320" t="str">
        <f>Raiz!$E$88</f>
        <v>Substituto na cobertura de Afastamento Maternidade</v>
      </c>
      <c r="F13066" s="321"/>
      <c r="G13066" s="320" t="str">
        <f>Raiz!$G$88</f>
        <v>Cálculo do valor = {[(Mód1+Mód1/3)/12+(Submod2.2 +Submod2.3-VA-VT-Adic.Assid.+Mód3)]x(4/12)}x2%</v>
      </c>
      <c r="H13066" s="322"/>
      <c r="I13066" s="327"/>
      <c r="J13066" s="19">
        <f t="shared" ref="J13066" si="14664">ROUND((((J13013+J13013/3)/12+(J13030+J13040+-J13033-J13034-J13037+J13055))*4/12)*2%,2)</f>
        <v>6.53</v>
      </c>
      <c r="K13066" s="30"/>
      <c r="L13066" s="30"/>
    </row>
    <row r="13067" spans="1:12" ht="18" customHeight="1" x14ac:dyDescent="0.2">
      <c r="A13067" s="241">
        <f t="shared" ref="A13067:C13067" si="14665">A13066</f>
        <v>3</v>
      </c>
      <c r="B13067" s="241" t="str">
        <f t="shared" si="14665"/>
        <v>MOTORISTA CAT "E"</v>
      </c>
      <c r="C13067" s="241" t="str">
        <f t="shared" si="14665"/>
        <v>JOINVILLE</v>
      </c>
      <c r="D13067" s="52" t="str">
        <f>Raiz!$D$89</f>
        <v>F</v>
      </c>
      <c r="E13067" s="320" t="str">
        <f>Raiz!$E$89</f>
        <v>Substituto na cobertura de Ausência por doença</v>
      </c>
      <c r="F13067" s="321"/>
      <c r="G13067" s="320" t="str">
        <f>Raiz!$G$89</f>
        <v>Cálculo do valor = {(BCCPA/30)x3dias}/12</v>
      </c>
      <c r="H13067" s="321"/>
      <c r="I13067" s="23">
        <f>Raiz!$I$89</f>
        <v>8.3333333333333332E-3</v>
      </c>
      <c r="J13067" s="31">
        <f t="shared" ref="J13067" si="14666">ROUND(H13060*I13067,2)</f>
        <v>22.05</v>
      </c>
      <c r="K13067" s="30"/>
      <c r="L13067" s="30"/>
    </row>
    <row r="13068" spans="1:12" ht="18" customHeight="1" thickBot="1" x14ac:dyDescent="0.25">
      <c r="A13068" s="241">
        <f t="shared" ref="A13068:C13068" si="14667">A13067</f>
        <v>3</v>
      </c>
      <c r="B13068" s="241" t="str">
        <f t="shared" si="14667"/>
        <v>MOTORISTA CAT "E"</v>
      </c>
      <c r="C13068" s="241" t="str">
        <f t="shared" si="14667"/>
        <v>JOINVILLE</v>
      </c>
      <c r="D13068" s="317" t="str">
        <f>Raiz!$D$90</f>
        <v> Total do Módulo 4 - Custo de Reposição do Profissional Ausente</v>
      </c>
      <c r="E13068" s="317"/>
      <c r="F13068" s="317"/>
      <c r="G13068" s="317"/>
      <c r="H13068" s="317"/>
      <c r="I13068" s="317"/>
      <c r="J13068" s="21">
        <f t="shared" ref="J13068" si="14668">SUM(J13062:J13067)</f>
        <v>257.88333333333338</v>
      </c>
      <c r="K13068" s="30"/>
      <c r="L13068" s="30"/>
    </row>
    <row r="13069" spans="1:12" ht="11.25" customHeight="1" thickBot="1" x14ac:dyDescent="0.25">
      <c r="A13069" s="241">
        <f t="shared" ref="A13069:C13069" si="14669">A13068</f>
        <v>3</v>
      </c>
      <c r="B13069" s="241" t="str">
        <f t="shared" si="14669"/>
        <v>MOTORISTA CAT "E"</v>
      </c>
      <c r="C13069" s="241" t="str">
        <f t="shared" si="14669"/>
        <v>JOINVILLE</v>
      </c>
      <c r="D13069" s="4"/>
      <c r="E13069" s="4"/>
      <c r="F13069" s="4"/>
      <c r="G13069" s="4"/>
      <c r="H13069" s="4"/>
      <c r="I13069" s="4"/>
      <c r="J13069" s="4"/>
      <c r="K13069" s="30"/>
      <c r="L13069" s="30"/>
    </row>
    <row r="13070" spans="1:12" ht="18" customHeight="1" x14ac:dyDescent="0.2">
      <c r="A13070" s="241">
        <f t="shared" ref="A13070:C13070" si="14670">A13069</f>
        <v>3</v>
      </c>
      <c r="B13070" s="241" t="str">
        <f t="shared" si="14670"/>
        <v>MOTORISTA CAT "E"</v>
      </c>
      <c r="C13070" s="241" t="str">
        <f t="shared" si="14670"/>
        <v>JOINVILLE</v>
      </c>
      <c r="D13070" s="339" t="str">
        <f>Raiz!$D$92</f>
        <v>MÓDULO 5 - INSUMOS DIVERSOS</v>
      </c>
      <c r="E13070" s="340"/>
      <c r="F13070" s="340"/>
      <c r="G13070" s="340"/>
      <c r="H13070" s="340"/>
      <c r="I13070" s="341"/>
      <c r="J13070" s="2" t="str">
        <f>Raiz!$J$92</f>
        <v>Valor R$</v>
      </c>
      <c r="K13070" s="30"/>
      <c r="L13070" s="30"/>
    </row>
    <row r="13071" spans="1:12" ht="18" customHeight="1" x14ac:dyDescent="0.2">
      <c r="A13071" s="241">
        <f t="shared" ref="A13071:C13071" si="14671">A13070</f>
        <v>3</v>
      </c>
      <c r="B13071" s="241" t="str">
        <f t="shared" si="14671"/>
        <v>MOTORISTA CAT "E"</v>
      </c>
      <c r="C13071" s="241" t="str">
        <f t="shared" si="14671"/>
        <v>JOINVILLE</v>
      </c>
      <c r="D13071" s="52" t="str">
        <f>Raiz!$D$93</f>
        <v>A</v>
      </c>
      <c r="E13071" s="314" t="str">
        <f>Raiz!$E$93</f>
        <v>Uniformes</v>
      </c>
      <c r="F13071" s="314"/>
      <c r="G13071" s="314"/>
      <c r="H13071" s="314"/>
      <c r="I13071" s="314"/>
      <c r="J13071" s="19">
        <f>VLOOKUP(H12985,Base!$B$1283:$P$1334,J12990+1,FALSE)</f>
        <v>31.67</v>
      </c>
      <c r="K13071" s="127"/>
      <c r="L13071" s="127"/>
    </row>
    <row r="13072" spans="1:12" ht="18" customHeight="1" x14ac:dyDescent="0.2">
      <c r="A13072" s="241">
        <f t="shared" ref="A13072:C13072" si="14672">A13071</f>
        <v>3</v>
      </c>
      <c r="B13072" s="241" t="str">
        <f t="shared" si="14672"/>
        <v>MOTORISTA CAT "E"</v>
      </c>
      <c r="C13072" s="241" t="str">
        <f t="shared" si="14672"/>
        <v>JOINVILLE</v>
      </c>
      <c r="D13072" s="52" t="str">
        <f t="shared" ref="D13072:D13135" si="14673">IF(J13072=0,"","B")</f>
        <v>B</v>
      </c>
      <c r="E13072" s="264" t="str">
        <f t="shared" ref="E13072:E13135" si="14674">IF(J13072=0,"","Diárias")</f>
        <v>Diárias</v>
      </c>
      <c r="F13072" s="320" t="str">
        <f t="shared" ref="F13072:F13135" si="14675">IF(J13072=0,"","Valor equivalente a 1 (uma) diária")</f>
        <v>Valor equivalente a 1 (uma) diária</v>
      </c>
      <c r="G13072" s="322"/>
      <c r="H13072" s="322"/>
      <c r="I13072" s="327"/>
      <c r="J13072" s="19">
        <f>VLOOKUP(H12985,Base!$B$1226:$P$1277,J12990+1,FALSE)</f>
        <v>147</v>
      </c>
      <c r="K13072" s="127"/>
      <c r="L13072" s="127"/>
    </row>
    <row r="13073" spans="1:12" ht="18" customHeight="1" thickBot="1" x14ac:dyDescent="0.25">
      <c r="A13073" s="241">
        <f t="shared" ref="A13073:C13073" si="14676">A13072</f>
        <v>3</v>
      </c>
      <c r="B13073" s="241" t="str">
        <f t="shared" si="14676"/>
        <v>MOTORISTA CAT "E"</v>
      </c>
      <c r="C13073" s="241" t="str">
        <f t="shared" si="14676"/>
        <v>JOINVILLE</v>
      </c>
      <c r="D13073" s="317" t="str">
        <f>Raiz!$D$95</f>
        <v>Total do Módulo 5 - Insumos Diversos</v>
      </c>
      <c r="E13073" s="317"/>
      <c r="F13073" s="317"/>
      <c r="G13073" s="317"/>
      <c r="H13073" s="317"/>
      <c r="I13073" s="317"/>
      <c r="J13073" s="27">
        <f t="shared" ref="J13073" si="14677">SUM(J13071:J13072)</f>
        <v>178.67000000000002</v>
      </c>
      <c r="K13073" s="30"/>
      <c r="L13073" s="30"/>
    </row>
    <row r="13074" spans="1:12" ht="11.25" customHeight="1" thickBot="1" x14ac:dyDescent="0.25">
      <c r="A13074" s="241">
        <f t="shared" ref="A13074:C13074" si="14678">A13073</f>
        <v>3</v>
      </c>
      <c r="B13074" s="241" t="str">
        <f t="shared" si="14678"/>
        <v>MOTORISTA CAT "E"</v>
      </c>
      <c r="C13074" s="241" t="str">
        <f t="shared" si="14678"/>
        <v>JOINVILLE</v>
      </c>
      <c r="D13074" s="4"/>
      <c r="E13074" s="4"/>
      <c r="F13074" s="4"/>
      <c r="G13074" s="4"/>
      <c r="H13074" s="4"/>
      <c r="I13074" s="4"/>
      <c r="J13074" s="4"/>
      <c r="K13074" s="30"/>
      <c r="L13074" s="30"/>
    </row>
    <row r="13075" spans="1:12" ht="18" customHeight="1" x14ac:dyDescent="0.2">
      <c r="A13075" s="241">
        <f t="shared" ref="A13075:C13075" si="14679">A13074</f>
        <v>3</v>
      </c>
      <c r="B13075" s="241" t="str">
        <f t="shared" si="14679"/>
        <v>MOTORISTA CAT "E"</v>
      </c>
      <c r="C13075" s="241" t="str">
        <f t="shared" si="14679"/>
        <v>JOINVILLE</v>
      </c>
      <c r="D13075" s="326" t="str">
        <f>Raiz!$D$97</f>
        <v>6 - CUSTOS INDIRETOS, TRIBUTOS E LUCRO</v>
      </c>
      <c r="E13075" s="326"/>
      <c r="F13075" s="326"/>
      <c r="G13075" s="326"/>
      <c r="H13075" s="326"/>
      <c r="I13075" s="1" t="str">
        <f>Raiz!$I$97</f>
        <v>%</v>
      </c>
      <c r="J13075" s="2" t="str">
        <f>Raiz!$J$97</f>
        <v>Valor R$</v>
      </c>
      <c r="K13075" s="30"/>
      <c r="L13075" s="30"/>
    </row>
    <row r="13076" spans="1:12" ht="18" customHeight="1" x14ac:dyDescent="0.2">
      <c r="A13076" s="241">
        <f t="shared" ref="A13076:C13076" si="14680">A13075</f>
        <v>3</v>
      </c>
      <c r="B13076" s="241" t="str">
        <f t="shared" si="14680"/>
        <v>MOTORISTA CAT "E"</v>
      </c>
      <c r="C13076" s="241" t="str">
        <f t="shared" si="14680"/>
        <v>JOINVILLE</v>
      </c>
      <c r="D13076" s="52" t="str">
        <f>Raiz!$D$98</f>
        <v>A</v>
      </c>
      <c r="E13076" s="323" t="str">
        <f>Raiz!$E$98</f>
        <v>Custos Indiretos (despesas administrativas e operacionais)</v>
      </c>
      <c r="F13076" s="323"/>
      <c r="G13076" s="323"/>
      <c r="H13076" s="323"/>
      <c r="I13076" s="20">
        <f>VLOOKUP(H12985,Base!$B$1340:$P$1391,J12990+1,FALSE)</f>
        <v>0.05</v>
      </c>
      <c r="J13076" s="19">
        <f t="shared" ref="J13076" si="14681">ROUND(J13098*I13076,2)</f>
        <v>182.25</v>
      </c>
      <c r="K13076" s="30"/>
      <c r="L13076" s="30"/>
    </row>
    <row r="13077" spans="1:12" ht="18" customHeight="1" x14ac:dyDescent="0.2">
      <c r="A13077" s="241">
        <f t="shared" ref="A13077:C13077" si="14682">A13076</f>
        <v>3</v>
      </c>
      <c r="B13077" s="241" t="str">
        <f t="shared" si="14682"/>
        <v>MOTORISTA CAT "E"</v>
      </c>
      <c r="C13077" s="241" t="str">
        <f t="shared" si="14682"/>
        <v>JOINVILLE</v>
      </c>
      <c r="D13077" s="18" t="str">
        <f>Raiz!$D$99</f>
        <v>B</v>
      </c>
      <c r="E13077" s="323" t="str">
        <f>Raiz!$E$99</f>
        <v>Lucro</v>
      </c>
      <c r="F13077" s="323"/>
      <c r="G13077" s="323"/>
      <c r="H13077" s="323"/>
      <c r="I13077" s="20">
        <f>VLOOKUP(H12985,Base!$B$1397:$P$1448,J12990+1,FALSE)</f>
        <v>2.58E-2</v>
      </c>
      <c r="J13077" s="19">
        <f t="shared" ref="J13077" si="14683">ROUND(J13100*I13077,2)</f>
        <v>98.74</v>
      </c>
      <c r="K13077" s="30"/>
      <c r="L13077" s="30"/>
    </row>
    <row r="13078" spans="1:12" ht="18" customHeight="1" x14ac:dyDescent="0.2">
      <c r="A13078" s="241">
        <f t="shared" ref="A13078:C13078" si="14684">A13077</f>
        <v>3</v>
      </c>
      <c r="B13078" s="241" t="str">
        <f t="shared" si="14684"/>
        <v>MOTORISTA CAT "E"</v>
      </c>
      <c r="C13078" s="241" t="str">
        <f t="shared" si="14684"/>
        <v>JOINVILLE</v>
      </c>
      <c r="D13078" s="324" t="str">
        <f>Raiz!$D$100</f>
        <v>Subtotal</v>
      </c>
      <c r="E13078" s="324"/>
      <c r="F13078" s="324"/>
      <c r="G13078" s="324"/>
      <c r="H13078" s="324"/>
      <c r="I13078" s="32">
        <f t="shared" ref="I13078:J13078" si="14685">SUM(I13076:I13077)</f>
        <v>7.5800000000000006E-2</v>
      </c>
      <c r="J13078" s="33">
        <f t="shared" si="14685"/>
        <v>280.99</v>
      </c>
      <c r="K13078" s="30"/>
      <c r="L13078" s="30"/>
    </row>
    <row r="13079" spans="1:12" ht="18" customHeight="1" x14ac:dyDescent="0.2">
      <c r="A13079" s="241">
        <f t="shared" ref="A13079:C13079" si="14686">A13078</f>
        <v>3</v>
      </c>
      <c r="B13079" s="241" t="str">
        <f t="shared" si="14686"/>
        <v>MOTORISTA CAT "E"</v>
      </c>
      <c r="C13079" s="241" t="str">
        <f t="shared" si="14686"/>
        <v>JOINVILLE</v>
      </c>
      <c r="D13079" s="52" t="str">
        <f>Raiz!$D$101</f>
        <v>C</v>
      </c>
      <c r="E13079" s="323" t="str">
        <f>Raiz!$E$101</f>
        <v>Tributos</v>
      </c>
      <c r="F13079" s="325"/>
      <c r="G13079" s="325"/>
      <c r="H13079" s="325"/>
      <c r="I13079" s="32">
        <f t="shared" ref="I13079:J13079" si="14687">SUM(I13080:I13082)</f>
        <v>0.11749999999999999</v>
      </c>
      <c r="J13079" s="33">
        <f t="shared" si="14687"/>
        <v>522.71</v>
      </c>
      <c r="K13079" s="30"/>
      <c r="L13079" s="30"/>
    </row>
    <row r="13080" spans="1:12" ht="18" customHeight="1" x14ac:dyDescent="0.2">
      <c r="A13080" s="241">
        <f t="shared" ref="A13080:C13080" si="14688">A13079</f>
        <v>3</v>
      </c>
      <c r="B13080" s="241" t="str">
        <f t="shared" si="14688"/>
        <v>MOTORISTA CAT "E"</v>
      </c>
      <c r="C13080" s="241" t="str">
        <f t="shared" si="14688"/>
        <v>JOINVILLE</v>
      </c>
      <c r="D13080" s="328" t="str">
        <f>Raiz!$D$102</f>
        <v>C.1</v>
      </c>
      <c r="E13080" s="330" t="str">
        <f>Raiz!$E$102</f>
        <v>Tributos Federais</v>
      </c>
      <c r="F13080" s="332" t="str">
        <f>Raiz!$F$102</f>
        <v>PIS</v>
      </c>
      <c r="G13080" s="333"/>
      <c r="H13080" s="334"/>
      <c r="I13080" s="43">
        <f>Raiz!$I$102</f>
        <v>1.6500000000000001E-2</v>
      </c>
      <c r="J13080" s="19">
        <f t="shared" ref="J13080" si="14689">ROUND(I13080*J13089,2)</f>
        <v>73.400000000000006</v>
      </c>
      <c r="K13080" s="30"/>
      <c r="L13080" s="30"/>
    </row>
    <row r="13081" spans="1:12" ht="18" customHeight="1" x14ac:dyDescent="0.2">
      <c r="A13081" s="241">
        <f t="shared" ref="A13081:C13081" si="14690">A13080</f>
        <v>3</v>
      </c>
      <c r="B13081" s="241" t="str">
        <f t="shared" si="14690"/>
        <v>MOTORISTA CAT "E"</v>
      </c>
      <c r="C13081" s="241" t="str">
        <f t="shared" si="14690"/>
        <v>JOINVILLE</v>
      </c>
      <c r="D13081" s="329"/>
      <c r="E13081" s="331"/>
      <c r="F13081" s="331" t="str">
        <f>Raiz!$F$103</f>
        <v>COFINS</v>
      </c>
      <c r="G13081" s="335"/>
      <c r="H13081" s="336"/>
      <c r="I13081" s="20">
        <f>Raiz!$I$103</f>
        <v>7.5999999999999998E-2</v>
      </c>
      <c r="J13081" s="19">
        <f t="shared" ref="J13081" si="14691">ROUND(I13081*J13089,2)</f>
        <v>338.09</v>
      </c>
    </row>
    <row r="13082" spans="1:12" ht="18" customHeight="1" x14ac:dyDescent="0.2">
      <c r="A13082" s="241">
        <f t="shared" ref="A13082:C13082" si="14692">A13081</f>
        <v>3</v>
      </c>
      <c r="B13082" s="241" t="str">
        <f t="shared" si="14692"/>
        <v>MOTORISTA CAT "E"</v>
      </c>
      <c r="C13082" s="241" t="str">
        <f t="shared" si="14692"/>
        <v>JOINVILLE</v>
      </c>
      <c r="D13082" s="18" t="str">
        <f>Raiz!$D$104</f>
        <v>C.2</v>
      </c>
      <c r="E13082" s="263" t="str">
        <f>Raiz!$E$104</f>
        <v>Tributos Municipais</v>
      </c>
      <c r="F13082" s="320" t="str">
        <f>Raiz!$F$104</f>
        <v>ISS</v>
      </c>
      <c r="G13082" s="322"/>
      <c r="H13082" s="321"/>
      <c r="I13082" s="20">
        <f>VLOOKUP(H12985,Base!$B$29:$D$80,3,FALSE)</f>
        <v>2.5000000000000001E-2</v>
      </c>
      <c r="J13082" s="19">
        <f t="shared" ref="J13082" si="14693">ROUND(I13082*J13089,2)</f>
        <v>111.22</v>
      </c>
    </row>
    <row r="13083" spans="1:12" ht="18" customHeight="1" thickBot="1" x14ac:dyDescent="0.25">
      <c r="A13083" s="241">
        <f t="shared" ref="A13083:C13083" si="14694">A13082</f>
        <v>3</v>
      </c>
      <c r="B13083" s="241" t="str">
        <f t="shared" si="14694"/>
        <v>MOTORISTA CAT "E"</v>
      </c>
      <c r="C13083" s="241" t="str">
        <f t="shared" si="14694"/>
        <v>JOINVILLE</v>
      </c>
      <c r="D13083" s="319" t="str">
        <f>Raiz!$D$105</f>
        <v>Total do Módulo 6 - Custos Indiretos, Lucro e Tributos</v>
      </c>
      <c r="E13083" s="319"/>
      <c r="F13083" s="319"/>
      <c r="G13083" s="319"/>
      <c r="H13083" s="319"/>
      <c r="I13083" s="24">
        <f t="shared" ref="I13083:J13083" si="14695">I13078+I13079</f>
        <v>0.1933</v>
      </c>
      <c r="J13083" s="21">
        <f t="shared" si="14695"/>
        <v>803.7</v>
      </c>
    </row>
    <row r="13084" spans="1:12" ht="11.25" customHeight="1" thickBot="1" x14ac:dyDescent="0.25">
      <c r="A13084" s="241">
        <f t="shared" ref="A13084:C13084" si="14696">A13083</f>
        <v>3</v>
      </c>
      <c r="B13084" s="241" t="str">
        <f t="shared" si="14696"/>
        <v>MOTORISTA CAT "E"</v>
      </c>
      <c r="C13084" s="241" t="str">
        <f t="shared" si="14696"/>
        <v>JOINVILLE</v>
      </c>
      <c r="D13084" s="4"/>
      <c r="E13084" s="4"/>
      <c r="F13084" s="4"/>
      <c r="G13084" s="4"/>
      <c r="H13084" s="4"/>
      <c r="I13084" s="4"/>
      <c r="J13084" s="4"/>
    </row>
    <row r="13085" spans="1:12" ht="18" customHeight="1" x14ac:dyDescent="0.2">
      <c r="A13085" s="241">
        <f t="shared" ref="A13085:C13085" si="14697">A13084</f>
        <v>3</v>
      </c>
      <c r="B13085" s="241" t="str">
        <f t="shared" si="14697"/>
        <v>MOTORISTA CAT "E"</v>
      </c>
      <c r="C13085" s="241" t="str">
        <f t="shared" si="14697"/>
        <v>JOINVILLE</v>
      </c>
      <c r="D13085" s="339" t="str">
        <f>Raiz!$D$107</f>
        <v>TRIBUTOS (percentual incidente sobre o Valor total por empregado)</v>
      </c>
      <c r="E13085" s="340"/>
      <c r="F13085" s="340"/>
      <c r="G13085" s="340"/>
      <c r="H13085" s="340"/>
      <c r="I13085" s="340"/>
      <c r="J13085" s="341"/>
    </row>
    <row r="13086" spans="1:12" ht="18" customHeight="1" x14ac:dyDescent="0.2">
      <c r="A13086" s="241">
        <f t="shared" ref="A13086:C13086" si="14698">A13085</f>
        <v>3</v>
      </c>
      <c r="B13086" s="241" t="str">
        <f t="shared" si="14698"/>
        <v>MOTORISTA CAT "E"</v>
      </c>
      <c r="C13086" s="241" t="str">
        <f t="shared" si="14698"/>
        <v>JOINVILLE</v>
      </c>
      <c r="D13086" s="52" t="str">
        <f>Raiz!$D$108</f>
        <v>A</v>
      </c>
      <c r="E13086" s="314" t="str">
        <f>Raiz!$E$108</f>
        <v>Percentual total dos Tributos / 100</v>
      </c>
      <c r="F13086" s="314"/>
      <c r="G13086" s="314"/>
      <c r="H13086" s="314"/>
      <c r="I13086" s="314"/>
      <c r="J13086" s="34">
        <f t="shared" ref="J13086" si="14699">I13079</f>
        <v>0.11749999999999999</v>
      </c>
    </row>
    <row r="13087" spans="1:12" ht="18" customHeight="1" x14ac:dyDescent="0.2">
      <c r="A13087" s="241">
        <f t="shared" ref="A13087:C13087" si="14700">A13086</f>
        <v>3</v>
      </c>
      <c r="B13087" s="241" t="str">
        <f t="shared" si="14700"/>
        <v>MOTORISTA CAT "E"</v>
      </c>
      <c r="C13087" s="241" t="str">
        <f t="shared" si="14700"/>
        <v>JOINVILLE</v>
      </c>
      <c r="D13087" s="52" t="str">
        <f>Raiz!$D$109</f>
        <v>B</v>
      </c>
      <c r="E13087" s="314" t="str">
        <f>Raiz!$E$109</f>
        <v>1 - A</v>
      </c>
      <c r="F13087" s="314"/>
      <c r="G13087" s="314"/>
      <c r="H13087" s="314"/>
      <c r="I13087" s="314"/>
      <c r="J13087" s="34">
        <f t="shared" ref="J13087:J13150" si="14701">1-J13086</f>
        <v>0.88250000000000006</v>
      </c>
    </row>
    <row r="13088" spans="1:12" ht="18" customHeight="1" x14ac:dyDescent="0.2">
      <c r="A13088" s="241">
        <f t="shared" ref="A13088:C13088" si="14702">A13087</f>
        <v>3</v>
      </c>
      <c r="B13088" s="241" t="str">
        <f t="shared" si="14702"/>
        <v>MOTORISTA CAT "E"</v>
      </c>
      <c r="C13088" s="241" t="str">
        <f t="shared" si="14702"/>
        <v>JOINVILLE</v>
      </c>
      <c r="D13088" s="52" t="str">
        <f>Raiz!$D$110</f>
        <v>C</v>
      </c>
      <c r="E13088" s="314" t="str">
        <f>Raiz!$E$110</f>
        <v>Custo antes da incidência dos tributos</v>
      </c>
      <c r="F13088" s="314"/>
      <c r="G13088" s="314"/>
      <c r="H13088" s="314"/>
      <c r="I13088" s="314"/>
      <c r="J13088" s="19">
        <f t="shared" ref="J13088" si="14703">J13102</f>
        <v>3925.8933333333334</v>
      </c>
    </row>
    <row r="13089" spans="1:13" ht="18" customHeight="1" x14ac:dyDescent="0.2">
      <c r="A13089" s="241">
        <f t="shared" ref="A13089:C13089" si="14704">A13088</f>
        <v>3</v>
      </c>
      <c r="B13089" s="241" t="str">
        <f t="shared" si="14704"/>
        <v>MOTORISTA CAT "E"</v>
      </c>
      <c r="C13089" s="241" t="str">
        <f t="shared" si="14704"/>
        <v>JOINVILLE</v>
      </c>
      <c r="D13089" s="52" t="str">
        <f>Raiz!$D$111</f>
        <v>D</v>
      </c>
      <c r="E13089" s="314" t="str">
        <f>Raiz!$E$111</f>
        <v>PREÇO DO POSTO/MÊS (C / B)</v>
      </c>
      <c r="F13089" s="314"/>
      <c r="G13089" s="314"/>
      <c r="H13089" s="314"/>
      <c r="I13089" s="314"/>
      <c r="J13089" s="19">
        <f t="shared" ref="J13089" si="14705">ROUND(J13088/J13087,2)</f>
        <v>4448.6000000000004</v>
      </c>
    </row>
    <row r="13090" spans="1:13" ht="18" customHeight="1" thickBot="1" x14ac:dyDescent="0.25">
      <c r="A13090" s="241">
        <f t="shared" ref="A13090:C13090" si="14706">A13089</f>
        <v>3</v>
      </c>
      <c r="B13090" s="241" t="str">
        <f t="shared" si="14706"/>
        <v>MOTORISTA CAT "E"</v>
      </c>
      <c r="C13090" s="241" t="str">
        <f t="shared" si="14706"/>
        <v>JOINVILLE</v>
      </c>
      <c r="D13090" s="317" t="str">
        <f>Raiz!$D$112</f>
        <v>Total dos Tributos = (D – C)</v>
      </c>
      <c r="E13090" s="317"/>
      <c r="F13090" s="317"/>
      <c r="G13090" s="317"/>
      <c r="H13090" s="317"/>
      <c r="I13090" s="317"/>
      <c r="J13090" s="35">
        <f t="shared" ref="J13090" si="14707">J13089-J13088</f>
        <v>522.70666666666693</v>
      </c>
    </row>
    <row r="13091" spans="1:13" ht="11.25" customHeight="1" thickBot="1" x14ac:dyDescent="0.25">
      <c r="A13091" s="241">
        <f t="shared" ref="A13091:C13091" si="14708">A13090</f>
        <v>3</v>
      </c>
      <c r="B13091" s="241" t="str">
        <f t="shared" si="14708"/>
        <v>MOTORISTA CAT "E"</v>
      </c>
      <c r="C13091" s="241" t="str">
        <f t="shared" si="14708"/>
        <v>JOINVILLE</v>
      </c>
      <c r="D13091" s="4"/>
      <c r="E13091" s="4"/>
      <c r="F13091" s="4"/>
      <c r="G13091" s="4"/>
      <c r="H13091" s="4"/>
      <c r="I13091" s="4"/>
      <c r="J13091" s="4"/>
    </row>
    <row r="13092" spans="1:13" ht="18" customHeight="1" x14ac:dyDescent="0.2">
      <c r="A13092" s="241">
        <f t="shared" ref="A13092:C13092" si="14709">A13091</f>
        <v>3</v>
      </c>
      <c r="B13092" s="241" t="str">
        <f t="shared" si="14709"/>
        <v>MOTORISTA CAT "E"</v>
      </c>
      <c r="C13092" s="241" t="str">
        <f t="shared" si="14709"/>
        <v>JOINVILLE</v>
      </c>
      <c r="D13092" s="318" t="str">
        <f>Raiz!$D$114</f>
        <v>2 - QUADRO-RESUMO DO CUSTO POR EMPREGADO</v>
      </c>
      <c r="E13092" s="318"/>
      <c r="F13092" s="318"/>
      <c r="G13092" s="318"/>
      <c r="H13092" s="318"/>
      <c r="I13092" s="318"/>
      <c r="J13092" s="3" t="str">
        <f>Raiz!$J$114</f>
        <v>Valor R$</v>
      </c>
    </row>
    <row r="13093" spans="1:13" ht="18" customHeight="1" x14ac:dyDescent="0.2">
      <c r="A13093" s="241">
        <f t="shared" ref="A13093:C13093" si="14710">A13092</f>
        <v>3</v>
      </c>
      <c r="B13093" s="241" t="str">
        <f t="shared" si="14710"/>
        <v>MOTORISTA CAT "E"</v>
      </c>
      <c r="C13093" s="241" t="str">
        <f t="shared" si="14710"/>
        <v>JOINVILLE</v>
      </c>
      <c r="D13093" s="52" t="str">
        <f>Raiz!$D$115</f>
        <v>A</v>
      </c>
      <c r="E13093" s="314" t="str">
        <f>Raiz!$E$115</f>
        <v>Módulo 1 - Composição da Remuneração</v>
      </c>
      <c r="F13093" s="314"/>
      <c r="G13093" s="314"/>
      <c r="H13093" s="314"/>
      <c r="I13093" s="314"/>
      <c r="J13093" s="19">
        <f t="shared" ref="J13093" si="14711">J13013</f>
        <v>1666.65</v>
      </c>
    </row>
    <row r="13094" spans="1:13" ht="18" customHeight="1" x14ac:dyDescent="0.2">
      <c r="A13094" s="241">
        <f t="shared" ref="A13094:C13094" si="14712">A13093</f>
        <v>3</v>
      </c>
      <c r="B13094" s="241" t="str">
        <f t="shared" si="14712"/>
        <v>MOTORISTA CAT "E"</v>
      </c>
      <c r="C13094" s="241" t="str">
        <f t="shared" si="14712"/>
        <v>JOINVILLE</v>
      </c>
      <c r="D13094" s="52" t="str">
        <f>Raiz!$D$116</f>
        <v>B</v>
      </c>
      <c r="E13094" s="314" t="str">
        <f>Raiz!$E$116</f>
        <v>Módulo 2 - Encargos e Benefícios Anuais, Mensais e Diários</v>
      </c>
      <c r="F13094" s="314"/>
      <c r="G13094" s="314"/>
      <c r="H13094" s="314"/>
      <c r="I13094" s="314"/>
      <c r="J13094" s="19">
        <f t="shared" ref="J13094" si="14713">J13046</f>
        <v>1439.5100000000002</v>
      </c>
    </row>
    <row r="13095" spans="1:13" ht="18" customHeight="1" x14ac:dyDescent="0.2">
      <c r="A13095" s="241">
        <f t="shared" ref="A13095:C13095" si="14714">A13094</f>
        <v>3</v>
      </c>
      <c r="B13095" s="241" t="str">
        <f t="shared" si="14714"/>
        <v>MOTORISTA CAT "E"</v>
      </c>
      <c r="C13095" s="241" t="str">
        <f t="shared" si="14714"/>
        <v>JOINVILLE</v>
      </c>
      <c r="D13095" s="52" t="str">
        <f>Raiz!$D$117</f>
        <v>C</v>
      </c>
      <c r="E13095" s="314" t="str">
        <f>Raiz!$E$117</f>
        <v>Módulo 3 - Provisão para Rescisão</v>
      </c>
      <c r="F13095" s="314"/>
      <c r="G13095" s="314"/>
      <c r="H13095" s="314"/>
      <c r="I13095" s="314"/>
      <c r="J13095" s="19">
        <f t="shared" ref="J13095" si="14715">J13055</f>
        <v>102.19</v>
      </c>
    </row>
    <row r="13096" spans="1:13" ht="18" customHeight="1" x14ac:dyDescent="0.2">
      <c r="A13096" s="241">
        <f t="shared" ref="A13096:C13096" si="14716">A13095</f>
        <v>3</v>
      </c>
      <c r="B13096" s="241" t="str">
        <f t="shared" si="14716"/>
        <v>MOTORISTA CAT "E"</v>
      </c>
      <c r="C13096" s="241" t="str">
        <f t="shared" si="14716"/>
        <v>JOINVILLE</v>
      </c>
      <c r="D13096" s="52" t="str">
        <f>Raiz!$D$118</f>
        <v>D</v>
      </c>
      <c r="E13096" s="314" t="str">
        <f>Raiz!$E$118</f>
        <v>Módulo 4 - Custo de Reposição do Profissional Ausente</v>
      </c>
      <c r="F13096" s="314"/>
      <c r="G13096" s="314"/>
      <c r="H13096" s="314"/>
      <c r="I13096" s="314"/>
      <c r="J13096" s="19">
        <f t="shared" ref="J13096" si="14717">J13068</f>
        <v>257.88333333333338</v>
      </c>
    </row>
    <row r="13097" spans="1:13" ht="18" customHeight="1" x14ac:dyDescent="0.2">
      <c r="A13097" s="241">
        <f t="shared" ref="A13097:C13097" si="14718">A13096</f>
        <v>3</v>
      </c>
      <c r="B13097" s="241" t="str">
        <f t="shared" si="14718"/>
        <v>MOTORISTA CAT "E"</v>
      </c>
      <c r="C13097" s="241" t="str">
        <f t="shared" si="14718"/>
        <v>JOINVILLE</v>
      </c>
      <c r="D13097" s="52" t="str">
        <f>Raiz!$D$119</f>
        <v>E</v>
      </c>
      <c r="E13097" s="314" t="str">
        <f>Raiz!$E$119</f>
        <v>Módulo 5 - Insumos Diversos</v>
      </c>
      <c r="F13097" s="314"/>
      <c r="G13097" s="314"/>
      <c r="H13097" s="314"/>
      <c r="I13097" s="314"/>
      <c r="J13097" s="19">
        <f t="shared" ref="J13097" si="14719">J13073</f>
        <v>178.67000000000002</v>
      </c>
    </row>
    <row r="13098" spans="1:13" ht="18" customHeight="1" x14ac:dyDescent="0.2">
      <c r="A13098" s="241">
        <f t="shared" ref="A13098:C13098" si="14720">A13097</f>
        <v>3</v>
      </c>
      <c r="B13098" s="241" t="str">
        <f t="shared" si="14720"/>
        <v>MOTORISTA CAT "E"</v>
      </c>
      <c r="C13098" s="241" t="str">
        <f t="shared" si="14720"/>
        <v>JOINVILLE</v>
      </c>
      <c r="D13098" s="315" t="str">
        <f>Raiz!$D$120</f>
        <v>Subtotal (A + B + C+ D + E)</v>
      </c>
      <c r="E13098" s="315"/>
      <c r="F13098" s="315"/>
      <c r="G13098" s="315"/>
      <c r="H13098" s="315"/>
      <c r="I13098" s="315"/>
      <c r="J13098" s="33">
        <f t="shared" ref="J13098" si="14721">SUM(J13093:J13097)</f>
        <v>3644.9033333333336</v>
      </c>
    </row>
    <row r="13099" spans="1:13" ht="18" customHeight="1" x14ac:dyDescent="0.2">
      <c r="A13099" s="241">
        <f t="shared" ref="A13099:C13099" si="14722">A13098</f>
        <v>3</v>
      </c>
      <c r="B13099" s="241" t="str">
        <f t="shared" si="14722"/>
        <v>MOTORISTA CAT "E"</v>
      </c>
      <c r="C13099" s="241" t="str">
        <f t="shared" si="14722"/>
        <v>JOINVILLE</v>
      </c>
      <c r="D13099" s="52" t="str">
        <f>Raiz!$D$121</f>
        <v>F</v>
      </c>
      <c r="E13099" s="314" t="str">
        <f>Raiz!$E$121</f>
        <v>Módulo 6-A - Custos Indiretos (despesas administrativas e operacionais)</v>
      </c>
      <c r="F13099" s="314"/>
      <c r="G13099" s="314"/>
      <c r="H13099" s="314"/>
      <c r="I13099" s="314"/>
      <c r="J13099" s="19">
        <f t="shared" ref="J13099" si="14723">J13076</f>
        <v>182.25</v>
      </c>
    </row>
    <row r="13100" spans="1:13" ht="18" customHeight="1" x14ac:dyDescent="0.2">
      <c r="A13100" s="241">
        <f t="shared" ref="A13100:C13100" si="14724">A13099</f>
        <v>3</v>
      </c>
      <c r="B13100" s="241" t="str">
        <f t="shared" si="14724"/>
        <v>MOTORISTA CAT "E"</v>
      </c>
      <c r="C13100" s="241" t="str">
        <f t="shared" si="14724"/>
        <v>JOINVILLE</v>
      </c>
      <c r="D13100" s="315" t="str">
        <f>Raiz!$D$122</f>
        <v>Subtotal (antes da incidência dos lucros)</v>
      </c>
      <c r="E13100" s="315"/>
      <c r="F13100" s="315"/>
      <c r="G13100" s="315"/>
      <c r="H13100" s="315"/>
      <c r="I13100" s="315"/>
      <c r="J13100" s="36">
        <f t="shared" ref="J13100" si="14725">J13098+J13099</f>
        <v>3827.1533333333336</v>
      </c>
    </row>
    <row r="13101" spans="1:13" ht="18" customHeight="1" x14ac:dyDescent="0.2">
      <c r="A13101" s="241">
        <f t="shared" ref="A13101:C13101" si="14726">A13100</f>
        <v>3</v>
      </c>
      <c r="B13101" s="241" t="str">
        <f t="shared" si="14726"/>
        <v>MOTORISTA CAT "E"</v>
      </c>
      <c r="C13101" s="241" t="str">
        <f t="shared" si="14726"/>
        <v>JOINVILLE</v>
      </c>
      <c r="D13101" s="52" t="str">
        <f>Raiz!$D$123</f>
        <v>G</v>
      </c>
      <c r="E13101" s="314" t="str">
        <f>Raiz!$E$123</f>
        <v>Módulo 6-B - Lucro</v>
      </c>
      <c r="F13101" s="314"/>
      <c r="G13101" s="314"/>
      <c r="H13101" s="314"/>
      <c r="I13101" s="314"/>
      <c r="J13101" s="36">
        <f t="shared" ref="J13101" si="14727">J13077</f>
        <v>98.74</v>
      </c>
    </row>
    <row r="13102" spans="1:13" ht="18" customHeight="1" x14ac:dyDescent="0.2">
      <c r="A13102" s="241">
        <f t="shared" ref="A13102:C13102" si="14728">A13101</f>
        <v>3</v>
      </c>
      <c r="B13102" s="241" t="str">
        <f t="shared" si="14728"/>
        <v>MOTORISTA CAT "E"</v>
      </c>
      <c r="C13102" s="241" t="str">
        <f t="shared" si="14728"/>
        <v>JOINVILLE</v>
      </c>
      <c r="D13102" s="315" t="str">
        <f>Raiz!$D$124</f>
        <v>Subtotal (antes da incidência dos tributos)</v>
      </c>
      <c r="E13102" s="315"/>
      <c r="F13102" s="315"/>
      <c r="G13102" s="315"/>
      <c r="H13102" s="315"/>
      <c r="I13102" s="315"/>
      <c r="J13102" s="36">
        <f t="shared" ref="J13102" si="14729">J13100+J13101</f>
        <v>3925.8933333333334</v>
      </c>
    </row>
    <row r="13103" spans="1:13" ht="18" customHeight="1" x14ac:dyDescent="0.2">
      <c r="A13103" s="241">
        <f t="shared" ref="A13103:C13103" si="14730">A13102</f>
        <v>3</v>
      </c>
      <c r="B13103" s="241" t="str">
        <f t="shared" si="14730"/>
        <v>MOTORISTA CAT "E"</v>
      </c>
      <c r="C13103" s="241" t="str">
        <f t="shared" si="14730"/>
        <v>JOINVILLE</v>
      </c>
      <c r="D13103" s="52" t="str">
        <f>Raiz!$D$125</f>
        <v>H</v>
      </c>
      <c r="E13103" s="314" t="str">
        <f>Raiz!$E$125</f>
        <v>Módulo 6-C - Tributos</v>
      </c>
      <c r="F13103" s="314"/>
      <c r="G13103" s="314"/>
      <c r="H13103" s="314"/>
      <c r="I13103" s="314"/>
      <c r="J13103" s="36">
        <f t="shared" ref="J13103" si="14731">J13079</f>
        <v>522.71</v>
      </c>
    </row>
    <row r="13104" spans="1:13" ht="18" customHeight="1" thickBot="1" x14ac:dyDescent="0.25">
      <c r="A13104" s="241">
        <f t="shared" ref="A13104:C13104" si="14732">A13103</f>
        <v>3</v>
      </c>
      <c r="B13104" s="241" t="str">
        <f t="shared" si="14732"/>
        <v>MOTORISTA CAT "E"</v>
      </c>
      <c r="C13104" s="241" t="str">
        <f t="shared" si="14732"/>
        <v>JOINVILLE</v>
      </c>
      <c r="D13104" s="393" t="str">
        <f>Raiz!$D$126</f>
        <v>Valor Total por Empregado / Mês</v>
      </c>
      <c r="E13104" s="394"/>
      <c r="F13104" s="395"/>
      <c r="G13104" s="393" t="str">
        <f t="shared" ref="G13104" si="14733">CONCATENATE(G12990," - ",H12985)</f>
        <v>MOTORISTA CAT "E" - JOINVILLE</v>
      </c>
      <c r="H13104" s="394"/>
      <c r="I13104" s="395"/>
      <c r="J13104" s="47">
        <f t="shared" ref="J13104" si="14734">ROUND(SUM(J13102:J13103),2)</f>
        <v>4448.6000000000004</v>
      </c>
      <c r="M13104" s="129"/>
    </row>
    <row r="13105" spans="1:16" ht="7.5" customHeight="1" thickBot="1" x14ac:dyDescent="0.25">
      <c r="A13105" s="241">
        <f t="shared" ref="A13105:C13105" si="14735">A13104</f>
        <v>3</v>
      </c>
      <c r="B13105" s="241" t="str">
        <f t="shared" si="14735"/>
        <v>MOTORISTA CAT "E"</v>
      </c>
      <c r="C13105" s="241" t="str">
        <f t="shared" si="14735"/>
        <v>JOINVILLE</v>
      </c>
      <c r="M13105" s="129"/>
    </row>
    <row r="13106" spans="1:16" ht="36" customHeight="1" thickBot="1" x14ac:dyDescent="0.25">
      <c r="A13106" s="241">
        <f t="shared" ref="A13106" si="14736">J13106</f>
        <v>3</v>
      </c>
      <c r="B13106" s="241" t="str">
        <f t="shared" ref="B13106" si="14737">G13116</f>
        <v>MOTORISTA CAT "C"</v>
      </c>
      <c r="C13106" s="241" t="str">
        <f t="shared" ref="C13106" si="14738">H13111</f>
        <v>JOINVILLE</v>
      </c>
      <c r="D13106" s="311" t="str">
        <f>Raiz!$D$2</f>
        <v>PLANILHA DE CUSTOS E FORMAÇÃO DE PREÇOS</v>
      </c>
      <c r="E13106" s="312"/>
      <c r="F13106" s="312"/>
      <c r="G13106" s="312"/>
      <c r="H13106" s="313"/>
      <c r="I13106" s="66" t="str">
        <f>Raiz!$I$2</f>
        <v>GRUPO</v>
      </c>
      <c r="J13106" s="59">
        <f>VLOOKUP(H13111,Base!$B$29:$C$80,2,FALSE)</f>
        <v>3</v>
      </c>
      <c r="K13106" s="127"/>
      <c r="L13106" s="239" t="s">
        <v>320</v>
      </c>
      <c r="M13106" s="240">
        <f t="shared" ref="M13106" si="14739">M12980+1</f>
        <v>105</v>
      </c>
    </row>
    <row r="13107" spans="1:16" s="4" customFormat="1" ht="18" customHeight="1" x14ac:dyDescent="0.2">
      <c r="A13107" s="241">
        <f t="shared" ref="A13107:A13170" si="14740">A13106</f>
        <v>3</v>
      </c>
      <c r="B13107" s="241" t="str">
        <f t="shared" ref="B13107:B13170" si="14741">B13106</f>
        <v>MOTORISTA CAT "C"</v>
      </c>
      <c r="C13107" s="241" t="str">
        <f t="shared" ref="C13107:C13170" si="14742">C13106</f>
        <v>JOINVILLE</v>
      </c>
      <c r="D13107" s="400" t="str">
        <f>Raiz!$D$3</f>
        <v>DISCRIMINAÇÃO DOS SERVIÇOS (DADOS REFERENTES À CONTRATAÇÃO)</v>
      </c>
      <c r="E13107" s="401"/>
      <c r="F13107" s="401"/>
      <c r="G13107" s="401"/>
      <c r="H13107" s="401"/>
      <c r="I13107" s="401"/>
      <c r="J13107" s="402"/>
      <c r="K13107" s="30"/>
      <c r="L13107" s="30"/>
      <c r="M13107" s="30"/>
      <c r="N13107" s="30"/>
      <c r="O13107" s="30"/>
      <c r="P13107" s="30"/>
    </row>
    <row r="13108" spans="1:16" s="4" customFormat="1" ht="18" customHeight="1" x14ac:dyDescent="0.2">
      <c r="A13108" s="241">
        <f t="shared" si="14740"/>
        <v>3</v>
      </c>
      <c r="B13108" s="241" t="str">
        <f t="shared" si="14741"/>
        <v>MOTORISTA CAT "C"</v>
      </c>
      <c r="C13108" s="241" t="str">
        <f t="shared" si="14742"/>
        <v>JOINVILLE</v>
      </c>
      <c r="D13108" s="52" t="str">
        <f>Raiz!$D$4</f>
        <v>A</v>
      </c>
      <c r="E13108" s="359" t="str">
        <f>Raiz!$E$4</f>
        <v>Processo nº</v>
      </c>
      <c r="F13108" s="359"/>
      <c r="G13108" s="359"/>
      <c r="H13108" s="386" t="str">
        <f>Base!$C$2</f>
        <v>10905.720090/2020-71</v>
      </c>
      <c r="I13108" s="386"/>
      <c r="J13108" s="386"/>
      <c r="K13108" s="30"/>
      <c r="L13108" s="30"/>
      <c r="M13108" s="30"/>
      <c r="N13108" s="30"/>
      <c r="O13108" s="30"/>
      <c r="P13108" s="30"/>
    </row>
    <row r="13109" spans="1:16" s="4" customFormat="1" ht="18" customHeight="1" x14ac:dyDescent="0.2">
      <c r="A13109" s="241">
        <f t="shared" si="14740"/>
        <v>3</v>
      </c>
      <c r="B13109" s="241" t="str">
        <f t="shared" si="14741"/>
        <v>MOTORISTA CAT "C"</v>
      </c>
      <c r="C13109" s="241" t="str">
        <f t="shared" si="14742"/>
        <v>JOINVILLE</v>
      </c>
      <c r="D13109" s="52" t="str">
        <f>Raiz!$D$5</f>
        <v>B</v>
      </c>
      <c r="E13109" s="359" t="str">
        <f>Raiz!$E$5</f>
        <v>Licitação nº</v>
      </c>
      <c r="F13109" s="359"/>
      <c r="G13109" s="359"/>
      <c r="H13109" s="386" t="str">
        <f>Base!$C$3</f>
        <v>___/2021</v>
      </c>
      <c r="I13109" s="386"/>
      <c r="J13109" s="386"/>
      <c r="K13109" s="30"/>
      <c r="L13109" s="30"/>
      <c r="M13109" s="30"/>
      <c r="N13109" s="30"/>
      <c r="O13109" s="30"/>
      <c r="P13109" s="30"/>
    </row>
    <row r="13110" spans="1:16" s="4" customFormat="1" ht="18" customHeight="1" x14ac:dyDescent="0.2">
      <c r="A13110" s="241">
        <f t="shared" si="14740"/>
        <v>3</v>
      </c>
      <c r="B13110" s="241" t="str">
        <f t="shared" si="14741"/>
        <v>MOTORISTA CAT "C"</v>
      </c>
      <c r="C13110" s="241" t="str">
        <f t="shared" si="14742"/>
        <v>JOINVILLE</v>
      </c>
      <c r="D13110" s="52" t="str">
        <f>Raiz!$D$6</f>
        <v>C</v>
      </c>
      <c r="E13110" s="359" t="str">
        <f>Raiz!$E$6</f>
        <v>Data de apresentação da proposta</v>
      </c>
      <c r="F13110" s="359"/>
      <c r="G13110" s="359"/>
      <c r="H13110" s="386" t="str">
        <f>Base!$C$4</f>
        <v>___/___/2021</v>
      </c>
      <c r="I13110" s="386"/>
      <c r="J13110" s="386"/>
      <c r="K13110" s="30"/>
      <c r="L13110" s="30"/>
      <c r="M13110" s="30"/>
      <c r="N13110" s="30"/>
      <c r="O13110" s="30"/>
      <c r="P13110" s="30"/>
    </row>
    <row r="13111" spans="1:16" s="4" customFormat="1" ht="18" customHeight="1" x14ac:dyDescent="0.2">
      <c r="A13111" s="241">
        <f t="shared" si="14740"/>
        <v>3</v>
      </c>
      <c r="B13111" s="241" t="str">
        <f t="shared" si="14741"/>
        <v>MOTORISTA CAT "C"</v>
      </c>
      <c r="C13111" s="241" t="str">
        <f t="shared" si="14742"/>
        <v>JOINVILLE</v>
      </c>
      <c r="D13111" s="52" t="str">
        <f>Raiz!$D$7</f>
        <v>D</v>
      </c>
      <c r="E13111" s="359" t="str">
        <f>Raiz!$E$7</f>
        <v>Local da prestação do serviço</v>
      </c>
      <c r="F13111" s="359"/>
      <c r="G13111" s="359"/>
      <c r="H13111" s="368" t="str">
        <f>VLOOKUP(M13106,Base!$T$86:$V$813,2,FALSE)</f>
        <v>JOINVILLE</v>
      </c>
      <c r="I13111" s="368"/>
      <c r="J13111" s="369">
        <f t="shared" ref="J13111" si="14743">K13111</f>
        <v>0</v>
      </c>
      <c r="K13111" s="127"/>
      <c r="L13111" s="127"/>
      <c r="M13111" s="30"/>
      <c r="N13111" s="30"/>
      <c r="O13111" s="30"/>
      <c r="P13111" s="30"/>
    </row>
    <row r="13112" spans="1:16" s="4" customFormat="1" ht="18" customHeight="1" x14ac:dyDescent="0.2">
      <c r="A13112" s="241">
        <f t="shared" si="14740"/>
        <v>3</v>
      </c>
      <c r="B13112" s="241" t="str">
        <f t="shared" si="14741"/>
        <v>MOTORISTA CAT "C"</v>
      </c>
      <c r="C13112" s="241" t="str">
        <f t="shared" si="14742"/>
        <v>JOINVILLE</v>
      </c>
      <c r="D13112" s="52" t="str">
        <f>Raiz!$D$8</f>
        <v>E</v>
      </c>
      <c r="E13112" s="359" t="str">
        <f>Raiz!$E$8</f>
        <v>Ano do Acordo, Convenção ou Dissídio Coletivo:</v>
      </c>
      <c r="F13112" s="359"/>
      <c r="G13112" s="359"/>
      <c r="H13112" s="370">
        <f>VLOOKUP(H13111,Base!$B$257:$P$308,J13116+1,FALSE)</f>
        <v>2021</v>
      </c>
      <c r="I13112" s="370"/>
      <c r="J13112" s="370"/>
      <c r="K13112" s="30"/>
      <c r="L13112" s="30"/>
      <c r="M13112" s="30"/>
      <c r="N13112" s="30"/>
      <c r="O13112" s="30"/>
      <c r="P13112" s="30"/>
    </row>
    <row r="13113" spans="1:16" s="4" customFormat="1" ht="18" customHeight="1" thickBot="1" x14ac:dyDescent="0.25">
      <c r="A13113" s="241">
        <f t="shared" si="14740"/>
        <v>3</v>
      </c>
      <c r="B13113" s="241" t="str">
        <f t="shared" si="14741"/>
        <v>MOTORISTA CAT "C"</v>
      </c>
      <c r="C13113" s="241" t="str">
        <f t="shared" si="14742"/>
        <v>JOINVILLE</v>
      </c>
      <c r="D13113" s="17" t="str">
        <f>Raiz!$D$9</f>
        <v>F</v>
      </c>
      <c r="E13113" s="360" t="str">
        <f>Raiz!$E$9</f>
        <v>Tempo de Execução (meses)</v>
      </c>
      <c r="F13113" s="360"/>
      <c r="G13113" s="360"/>
      <c r="H13113" s="378">
        <f>VLOOKUP(H13111,Base!$B$143:$P$194,J13116+1,FALSE)</f>
        <v>20</v>
      </c>
      <c r="I13113" s="379"/>
      <c r="J13113" s="380"/>
      <c r="K13113" s="30"/>
      <c r="L13113" s="30"/>
      <c r="M13113" s="30"/>
      <c r="N13113" s="30"/>
      <c r="O13113" s="30"/>
      <c r="P13113" s="30"/>
    </row>
    <row r="13114" spans="1:16" ht="14.1" customHeight="1" thickBot="1" x14ac:dyDescent="0.25">
      <c r="A13114" s="241">
        <f t="shared" si="14740"/>
        <v>3</v>
      </c>
      <c r="B13114" s="241" t="str">
        <f t="shared" si="14741"/>
        <v>MOTORISTA CAT "C"</v>
      </c>
      <c r="C13114" s="241" t="str">
        <f t="shared" si="14742"/>
        <v>JOINVILLE</v>
      </c>
      <c r="D13114" s="16"/>
    </row>
    <row r="13115" spans="1:16" s="4" customFormat="1" ht="18" customHeight="1" x14ac:dyDescent="0.2">
      <c r="A13115" s="241">
        <f t="shared" si="14740"/>
        <v>3</v>
      </c>
      <c r="B13115" s="241" t="str">
        <f t="shared" si="14741"/>
        <v>MOTORISTA CAT "C"</v>
      </c>
      <c r="C13115" s="241" t="str">
        <f t="shared" si="14742"/>
        <v>JOINVILLE</v>
      </c>
      <c r="D13115" s="381" t="str">
        <f>Raiz!$D$11</f>
        <v>IDENTIFICAÇÃO DO SERVIÇO</v>
      </c>
      <c r="E13115" s="381"/>
      <c r="F13115" s="381"/>
      <c r="G13115" s="381"/>
      <c r="H13115" s="381"/>
      <c r="I13115" s="381"/>
      <c r="J13115" s="381"/>
      <c r="K13115" s="30"/>
      <c r="L13115" s="30"/>
      <c r="M13115" s="30"/>
      <c r="N13115" s="30"/>
      <c r="O13115" s="30"/>
      <c r="P13115" s="30"/>
    </row>
    <row r="13116" spans="1:16" s="4" customFormat="1" ht="18" customHeight="1" x14ac:dyDescent="0.2">
      <c r="A13116" s="241">
        <f t="shared" si="14740"/>
        <v>3</v>
      </c>
      <c r="B13116" s="241" t="str">
        <f t="shared" si="14741"/>
        <v>MOTORISTA CAT "C"</v>
      </c>
      <c r="C13116" s="241" t="str">
        <f t="shared" si="14742"/>
        <v>JOINVILLE</v>
      </c>
      <c r="D13116" s="389" t="str">
        <f>Raiz!$D$12</f>
        <v>Tipo de Serviço</v>
      </c>
      <c r="E13116" s="389"/>
      <c r="F13116" s="389"/>
      <c r="G13116" s="387" t="str">
        <f>VLOOKUP(M13106,Base!$T$86:$V$813,3,FALSE)</f>
        <v>MOTORISTA CAT "C"</v>
      </c>
      <c r="H13116" s="388"/>
      <c r="I13116" s="388"/>
      <c r="J13116" s="238">
        <f>VLOOKUP(G13116,Base!$B$11:$E$24,4,FALSE)</f>
        <v>10</v>
      </c>
      <c r="M13116" s="30"/>
      <c r="N13116" s="30"/>
      <c r="O13116" s="30"/>
      <c r="P13116" s="30"/>
    </row>
    <row r="13117" spans="1:16" s="4" customFormat="1" ht="18" customHeight="1" x14ac:dyDescent="0.2">
      <c r="A13117" s="241">
        <f t="shared" si="14740"/>
        <v>3</v>
      </c>
      <c r="B13117" s="241" t="str">
        <f t="shared" si="14741"/>
        <v>MOTORISTA CAT "C"</v>
      </c>
      <c r="C13117" s="241" t="str">
        <f t="shared" si="14742"/>
        <v>JOINVILLE</v>
      </c>
      <c r="D13117" s="389" t="str">
        <f>Raiz!$D$13</f>
        <v>Unidade de medida</v>
      </c>
      <c r="E13117" s="389"/>
      <c r="F13117" s="389"/>
      <c r="G13117" s="390" t="str">
        <f>Base!$C$6</f>
        <v>Posto</v>
      </c>
      <c r="H13117" s="390"/>
      <c r="I13117" s="390"/>
      <c r="J13117" s="390"/>
      <c r="K13117" s="30"/>
      <c r="L13117" s="30"/>
      <c r="M13117" s="30"/>
      <c r="N13117" s="30"/>
      <c r="O13117" s="30"/>
      <c r="P13117" s="30"/>
    </row>
    <row r="13118" spans="1:16" s="4" customFormat="1" ht="18" customHeight="1" thickBot="1" x14ac:dyDescent="0.25">
      <c r="A13118" s="241">
        <f t="shared" si="14740"/>
        <v>3</v>
      </c>
      <c r="B13118" s="241" t="str">
        <f t="shared" si="14741"/>
        <v>MOTORISTA CAT "C"</v>
      </c>
      <c r="C13118" s="241" t="str">
        <f t="shared" si="14742"/>
        <v>JOINVILLE</v>
      </c>
      <c r="D13118" s="396" t="str">
        <f>Raiz!$D$14</f>
        <v>Quantidade a contratar (unidade de medida)</v>
      </c>
      <c r="E13118" s="396"/>
      <c r="F13118" s="396"/>
      <c r="G13118" s="378">
        <f>VLOOKUP(H13111,Base!$B$86:$P$137,1+J13116,FALSE)</f>
        <v>1</v>
      </c>
      <c r="H13118" s="379"/>
      <c r="I13118" s="379"/>
      <c r="J13118" s="380"/>
      <c r="K13118" s="30"/>
      <c r="L13118" s="30"/>
      <c r="M13118" s="30"/>
      <c r="N13118" s="30"/>
      <c r="O13118" s="30"/>
      <c r="P13118" s="30"/>
    </row>
    <row r="13119" spans="1:16" s="4" customFormat="1" ht="14.1" customHeight="1" thickBot="1" x14ac:dyDescent="0.25">
      <c r="A13119" s="241">
        <f t="shared" si="14740"/>
        <v>3</v>
      </c>
      <c r="B13119" s="241" t="str">
        <f t="shared" si="14741"/>
        <v>MOTORISTA CAT "C"</v>
      </c>
      <c r="C13119" s="241" t="str">
        <f t="shared" si="14742"/>
        <v>JOINVILLE</v>
      </c>
      <c r="D13119" s="5"/>
      <c r="E13119" s="5"/>
      <c r="F13119" s="5"/>
      <c r="G13119" s="5"/>
      <c r="H13119" s="5"/>
      <c r="I13119" s="5"/>
      <c r="J13119" s="5"/>
      <c r="K13119" s="29"/>
      <c r="L13119" s="29"/>
      <c r="M13119" s="30"/>
      <c r="N13119" s="30"/>
      <c r="O13119" s="30"/>
      <c r="P13119" s="30"/>
    </row>
    <row r="13120" spans="1:16" s="4" customFormat="1" ht="18" customHeight="1" x14ac:dyDescent="0.2">
      <c r="A13120" s="241">
        <f t="shared" si="14740"/>
        <v>3</v>
      </c>
      <c r="B13120" s="241" t="str">
        <f t="shared" si="14741"/>
        <v>MOTORISTA CAT "C"</v>
      </c>
      <c r="C13120" s="241" t="str">
        <f t="shared" si="14742"/>
        <v>JOINVILLE</v>
      </c>
      <c r="D13120" s="381" t="str">
        <f>Raiz!$D$16</f>
        <v>1. MÓDULOS: Mão de obra vinculada à execução contratual</v>
      </c>
      <c r="E13120" s="381"/>
      <c r="F13120" s="381"/>
      <c r="G13120" s="381"/>
      <c r="H13120" s="381"/>
      <c r="I13120" s="381"/>
      <c r="J13120" s="381"/>
      <c r="K13120" s="30"/>
      <c r="L13120" s="30"/>
      <c r="M13120" s="30"/>
      <c r="N13120" s="30"/>
      <c r="O13120" s="30"/>
      <c r="P13120" s="30"/>
    </row>
    <row r="13121" spans="1:16" s="4" customFormat="1" ht="18" customHeight="1" x14ac:dyDescent="0.2">
      <c r="A13121" s="241">
        <f t="shared" si="14740"/>
        <v>3</v>
      </c>
      <c r="B13121" s="241" t="str">
        <f t="shared" si="14741"/>
        <v>MOTORISTA CAT "C"</v>
      </c>
      <c r="C13121" s="241" t="str">
        <f t="shared" si="14742"/>
        <v>JOINVILLE</v>
      </c>
      <c r="D13121" s="382" t="str">
        <f>Raiz!$D$17</f>
        <v>Dados para composição dos custos referentes a mão de obra</v>
      </c>
      <c r="E13121" s="382"/>
      <c r="F13121" s="382"/>
      <c r="G13121" s="382"/>
      <c r="H13121" s="382"/>
      <c r="I13121" s="382"/>
      <c r="J13121" s="382"/>
      <c r="K13121" s="30"/>
      <c r="L13121" s="30"/>
      <c r="M13121" s="30"/>
      <c r="N13121" s="30"/>
      <c r="O13121" s="30"/>
      <c r="P13121" s="30"/>
    </row>
    <row r="13122" spans="1:16" s="4" customFormat="1" ht="18" customHeight="1" x14ac:dyDescent="0.2">
      <c r="A13122" s="241">
        <f t="shared" si="14740"/>
        <v>3</v>
      </c>
      <c r="B13122" s="241" t="str">
        <f t="shared" si="14741"/>
        <v>MOTORISTA CAT "C"</v>
      </c>
      <c r="C13122" s="241" t="str">
        <f t="shared" si="14742"/>
        <v>JOINVILLE</v>
      </c>
      <c r="D13122" s="52">
        <f>Raiz!$D$18</f>
        <v>1</v>
      </c>
      <c r="E13122" s="359" t="str">
        <f>Raiz!$E$18</f>
        <v>Tipo de Serviço</v>
      </c>
      <c r="F13122" s="359"/>
      <c r="G13122" s="383" t="str">
        <f t="shared" ref="G13122" si="14744">G13116</f>
        <v>MOTORISTA CAT "C"</v>
      </c>
      <c r="H13122" s="383"/>
      <c r="I13122" s="383"/>
      <c r="J13122" s="384"/>
      <c r="K13122" s="30"/>
      <c r="L13122" s="30"/>
      <c r="M13122" s="30"/>
      <c r="N13122" s="30"/>
      <c r="O13122" s="30"/>
      <c r="P13122" s="30"/>
    </row>
    <row r="13123" spans="1:16" s="4" customFormat="1" ht="18" customHeight="1" x14ac:dyDescent="0.2">
      <c r="A13123" s="241">
        <f t="shared" si="14740"/>
        <v>3</v>
      </c>
      <c r="B13123" s="241" t="str">
        <f t="shared" si="14741"/>
        <v>MOTORISTA CAT "C"</v>
      </c>
      <c r="C13123" s="241" t="str">
        <f t="shared" si="14742"/>
        <v>JOINVILLE</v>
      </c>
      <c r="D13123" s="52">
        <f>Raiz!$D$19</f>
        <v>2</v>
      </c>
      <c r="E13123" s="359" t="str">
        <f>Raiz!$E$19</f>
        <v>Classificação Brasileira de Ocupações (CBO)</v>
      </c>
      <c r="F13123" s="359"/>
      <c r="G13123" s="373" t="str">
        <f>VLOOKUP(G13116,Base!$B$11:$C$24,2,FALSE)</f>
        <v>7825-10</v>
      </c>
      <c r="H13123" s="373"/>
      <c r="I13123" s="373"/>
      <c r="J13123" s="374"/>
      <c r="K13123" s="127"/>
      <c r="L13123" s="127"/>
      <c r="M13123" s="30"/>
      <c r="N13123" s="30"/>
      <c r="O13123" s="30"/>
      <c r="P13123" s="30"/>
    </row>
    <row r="13124" spans="1:16" s="4" customFormat="1" ht="18" customHeight="1" x14ac:dyDescent="0.2">
      <c r="A13124" s="241">
        <f t="shared" si="14740"/>
        <v>3</v>
      </c>
      <c r="B13124" s="241" t="str">
        <f t="shared" si="14741"/>
        <v>MOTORISTA CAT "C"</v>
      </c>
      <c r="C13124" s="241" t="str">
        <f t="shared" si="14742"/>
        <v>JOINVILLE</v>
      </c>
      <c r="D13124" s="52">
        <f>Raiz!$D$20</f>
        <v>3</v>
      </c>
      <c r="E13124" s="399" t="str">
        <f>Raiz!$E$20</f>
        <v>Salário Normativo da Categoria</v>
      </c>
      <c r="F13124" s="399"/>
      <c r="G13124" s="364">
        <f>VLOOKUP(H13111,Base!$B$371:$P$422,J13116+1,FALSE)</f>
        <v>1666.65</v>
      </c>
      <c r="H13124" s="364"/>
      <c r="I13124" s="364"/>
      <c r="J13124" s="365"/>
      <c r="K13124" s="127"/>
      <c r="L13124" s="127"/>
      <c r="M13124" s="30"/>
      <c r="N13124" s="30"/>
      <c r="O13124" s="30"/>
      <c r="P13124" s="30"/>
    </row>
    <row r="13125" spans="1:16" s="4" customFormat="1" ht="30" customHeight="1" x14ac:dyDescent="0.2">
      <c r="A13125" s="241">
        <f t="shared" si="14740"/>
        <v>3</v>
      </c>
      <c r="B13125" s="241" t="str">
        <f t="shared" si="14741"/>
        <v>MOTORISTA CAT "C"</v>
      </c>
      <c r="C13125" s="241" t="str">
        <f t="shared" si="14742"/>
        <v>JOINVILLE</v>
      </c>
      <c r="D13125" s="147">
        <f>Raiz!$D$21</f>
        <v>4</v>
      </c>
      <c r="E13125" s="407" t="str">
        <f>Raiz!$E$21</f>
        <v>Categoria Profissional (vinculada à execução contratual)</v>
      </c>
      <c r="F13125" s="407"/>
      <c r="G13125" s="375" t="str">
        <f>VLOOKUP(H13111,Base!$B$200:$P$251,J13116+1,FALSE)</f>
        <v>EMPREGADOS EM EMPRESAS PREST. DE SERV. EM  ASSEIO E CONSERV.</v>
      </c>
      <c r="H13125" s="375"/>
      <c r="I13125" s="375"/>
      <c r="J13125" s="376"/>
      <c r="K13125" s="127"/>
      <c r="L13125" s="127"/>
      <c r="M13125" s="30"/>
      <c r="N13125" s="30"/>
      <c r="O13125" s="30"/>
      <c r="P13125" s="30"/>
    </row>
    <row r="13126" spans="1:16" s="4" customFormat="1" ht="18" customHeight="1" x14ac:dyDescent="0.2">
      <c r="A13126" s="241">
        <f t="shared" si="14740"/>
        <v>3</v>
      </c>
      <c r="B13126" s="241" t="str">
        <f t="shared" si="14741"/>
        <v>MOTORISTA CAT "C"</v>
      </c>
      <c r="C13126" s="241" t="str">
        <f t="shared" si="14742"/>
        <v>JOINVILLE</v>
      </c>
      <c r="D13126" s="52">
        <f>Raiz!$D$22</f>
        <v>5</v>
      </c>
      <c r="E13126" s="403" t="str">
        <f>Raiz!$E$22</f>
        <v>CCT - Data-Base da Categoria (dia/mês/ano)</v>
      </c>
      <c r="F13126" s="403"/>
      <c r="G13126" s="391" t="str">
        <f>VLOOKUP(H13111,Base!$B$314:$P$365,J13116+1,FALSE)</f>
        <v>SC000110/2021 - 01/01/2021</v>
      </c>
      <c r="H13126" s="391"/>
      <c r="I13126" s="391"/>
      <c r="J13126" s="392"/>
      <c r="K13126" s="127"/>
      <c r="L13126" s="127"/>
      <c r="M13126" s="30"/>
      <c r="N13126" s="30"/>
      <c r="O13126" s="30"/>
      <c r="P13126" s="30"/>
    </row>
    <row r="13127" spans="1:16" s="4" customFormat="1" ht="18" customHeight="1" x14ac:dyDescent="0.2">
      <c r="A13127" s="241">
        <f t="shared" si="14740"/>
        <v>3</v>
      </c>
      <c r="B13127" s="241" t="str">
        <f t="shared" si="14741"/>
        <v>MOTORISTA CAT "C"</v>
      </c>
      <c r="C13127" s="241" t="str">
        <f t="shared" si="14742"/>
        <v>JOINVILLE</v>
      </c>
      <c r="D13127" s="52">
        <f>Raiz!$D$23</f>
        <v>6</v>
      </c>
      <c r="E13127" s="359" t="str">
        <f>Raiz!$E$23</f>
        <v>Carga horária a contratar (Horas/Mês)</v>
      </c>
      <c r="F13127" s="359"/>
      <c r="G13127" s="371">
        <f>VLOOKUP(H13111,Base!$B$485:$P$536,J13116+1,FALSE)</f>
        <v>200</v>
      </c>
      <c r="H13127" s="371"/>
      <c r="I13127" s="371"/>
      <c r="J13127" s="372"/>
      <c r="K13127" s="127"/>
      <c r="L13127" s="127"/>
      <c r="M13127" s="30"/>
      <c r="N13127" s="30"/>
      <c r="O13127" s="30"/>
      <c r="P13127" s="30"/>
    </row>
    <row r="13128" spans="1:16" s="4" customFormat="1" ht="18" customHeight="1" x14ac:dyDescent="0.2">
      <c r="A13128" s="241">
        <f t="shared" si="14740"/>
        <v>3</v>
      </c>
      <c r="B13128" s="241" t="str">
        <f t="shared" si="14741"/>
        <v>MOTORISTA CAT "C"</v>
      </c>
      <c r="C13128" s="241" t="str">
        <f t="shared" si="14742"/>
        <v>JOINVILLE</v>
      </c>
      <c r="D13128" s="52">
        <f>Raiz!$D$24</f>
        <v>7</v>
      </c>
      <c r="E13128" s="359" t="str">
        <f>Raiz!$E$24</f>
        <v>Valor do vale transporte</v>
      </c>
      <c r="F13128" s="359"/>
      <c r="G13128" s="364">
        <f>VLOOKUP(H13111,Base!$B$29:$E$80,4,FALSE)</f>
        <v>4.75</v>
      </c>
      <c r="H13128" s="364" t="s">
        <v>35</v>
      </c>
      <c r="I13128" s="364"/>
      <c r="J13128" s="365"/>
      <c r="K13128" s="30"/>
      <c r="L13128" s="30"/>
      <c r="M13128" s="30"/>
      <c r="N13128" s="30"/>
      <c r="O13128" s="30"/>
      <c r="P13128" s="30"/>
    </row>
    <row r="13129" spans="1:16" s="4" customFormat="1" ht="18" customHeight="1" x14ac:dyDescent="0.2">
      <c r="A13129" s="241">
        <f t="shared" si="14740"/>
        <v>3</v>
      </c>
      <c r="B13129" s="241" t="str">
        <f t="shared" si="14741"/>
        <v>MOTORISTA CAT "C"</v>
      </c>
      <c r="C13129" s="241" t="str">
        <f t="shared" si="14742"/>
        <v>JOINVILLE</v>
      </c>
      <c r="D13129" s="52">
        <f>Raiz!$D$25</f>
        <v>8</v>
      </c>
      <c r="E13129" s="359" t="str">
        <f>Raiz!$E$25</f>
        <v>Valor do vale alimentação</v>
      </c>
      <c r="F13129" s="359"/>
      <c r="G13129" s="364">
        <f>VLOOKUP(H13111,Base!$B$656:$P$707,J13116+1,FALSE)</f>
        <v>18.23</v>
      </c>
      <c r="H13129" s="364"/>
      <c r="I13129" s="364"/>
      <c r="J13129" s="365"/>
      <c r="K13129" s="127"/>
      <c r="L13129" s="127"/>
      <c r="M13129" s="30"/>
      <c r="N13129" s="30"/>
      <c r="O13129" s="30"/>
      <c r="P13129" s="30"/>
    </row>
    <row r="13130" spans="1:16" s="4" customFormat="1" ht="18" customHeight="1" thickBot="1" x14ac:dyDescent="0.25">
      <c r="A13130" s="241">
        <f t="shared" si="14740"/>
        <v>3</v>
      </c>
      <c r="B13130" s="241" t="str">
        <f t="shared" si="14741"/>
        <v>MOTORISTA CAT "C"</v>
      </c>
      <c r="C13130" s="241" t="str">
        <f t="shared" si="14742"/>
        <v>JOINVILLE</v>
      </c>
      <c r="D13130" s="17">
        <f>Raiz!$D$26</f>
        <v>9</v>
      </c>
      <c r="E13130" s="360" t="str">
        <f>Raiz!$E$26</f>
        <v>Salário Mínimo Vigente</v>
      </c>
      <c r="F13130" s="360"/>
      <c r="G13130" s="361">
        <f>Base!$C$5</f>
        <v>1100</v>
      </c>
      <c r="H13130" s="361"/>
      <c r="I13130" s="361"/>
      <c r="J13130" s="362"/>
      <c r="K13130" s="30"/>
      <c r="L13130" s="30"/>
      <c r="M13130" s="30"/>
      <c r="N13130" s="30"/>
      <c r="O13130" s="30"/>
      <c r="P13130" s="30"/>
    </row>
    <row r="13131" spans="1:16" ht="14.1" customHeight="1" thickBot="1" x14ac:dyDescent="0.25">
      <c r="A13131" s="241">
        <f t="shared" si="14740"/>
        <v>3</v>
      </c>
      <c r="B13131" s="241" t="str">
        <f t="shared" si="14741"/>
        <v>MOTORISTA CAT "C"</v>
      </c>
      <c r="C13131" s="241" t="str">
        <f t="shared" si="14742"/>
        <v>JOINVILLE</v>
      </c>
      <c r="D13131" s="4"/>
      <c r="E13131" s="4"/>
      <c r="F13131" s="4"/>
      <c r="G13131" s="4"/>
      <c r="H13131" s="4"/>
      <c r="I13131" s="4"/>
      <c r="J13131" s="4"/>
    </row>
    <row r="13132" spans="1:16" ht="18" customHeight="1" x14ac:dyDescent="0.2">
      <c r="A13132" s="241">
        <f t="shared" si="14740"/>
        <v>3</v>
      </c>
      <c r="B13132" s="241" t="str">
        <f t="shared" si="14741"/>
        <v>MOTORISTA CAT "C"</v>
      </c>
      <c r="C13132" s="241" t="str">
        <f t="shared" si="14742"/>
        <v>JOINVILLE</v>
      </c>
      <c r="D13132" s="363" t="str">
        <f>Raiz!$D$28</f>
        <v>MÓDULO 1 – COMPOSIÇÃO DA REMUNERAÇÃO</v>
      </c>
      <c r="E13132" s="363"/>
      <c r="F13132" s="363"/>
      <c r="G13132" s="363"/>
      <c r="H13132" s="363"/>
      <c r="I13132" s="1" t="str">
        <f>Raiz!I$28</f>
        <v>%</v>
      </c>
      <c r="J13132" s="2" t="str">
        <f>Raiz!$J$28</f>
        <v>Valor R$</v>
      </c>
    </row>
    <row r="13133" spans="1:16" ht="18" customHeight="1" x14ac:dyDescent="0.2">
      <c r="A13133" s="241">
        <f t="shared" si="14740"/>
        <v>3</v>
      </c>
      <c r="B13133" s="241" t="str">
        <f t="shared" si="14741"/>
        <v>MOTORISTA CAT "C"</v>
      </c>
      <c r="C13133" s="241" t="str">
        <f t="shared" si="14742"/>
        <v>JOINVILLE</v>
      </c>
      <c r="D13133" s="52" t="str">
        <f>Raiz!$D$29</f>
        <v>A</v>
      </c>
      <c r="E13133" s="398" t="str">
        <f>Raiz!$E$29</f>
        <v>Salário-Base</v>
      </c>
      <c r="F13133" s="398"/>
      <c r="G13133" s="398"/>
      <c r="H13133" s="398"/>
      <c r="I13133" s="314"/>
      <c r="J13133" s="19">
        <f>VLOOKUP(H13111,Base!$B$599:$P$650,J13116+1,FALSE)</f>
        <v>1666.65</v>
      </c>
      <c r="K13133" s="128"/>
      <c r="L13133" s="128"/>
    </row>
    <row r="13134" spans="1:16" ht="18" customHeight="1" x14ac:dyDescent="0.2">
      <c r="A13134" s="241">
        <f t="shared" si="14740"/>
        <v>3</v>
      </c>
      <c r="B13134" s="241" t="str">
        <f t="shared" si="14741"/>
        <v>MOTORISTA CAT "C"</v>
      </c>
      <c r="C13134" s="241" t="str">
        <f t="shared" si="14742"/>
        <v>JOINVILLE</v>
      </c>
      <c r="D13134" s="147" t="str">
        <f>Raiz!$D$30</f>
        <v>B</v>
      </c>
      <c r="E13134" s="338" t="str">
        <f>Raiz!$E$30</f>
        <v>Adicional de Insalubridade</v>
      </c>
      <c r="F13134" s="338"/>
      <c r="G13134" s="338"/>
      <c r="H13134" s="338"/>
      <c r="I13134" s="119">
        <f>VLOOKUP(H13111,Base!$B$1055:$P$1106,J13116+1,FALSE)</f>
        <v>0</v>
      </c>
      <c r="J13134" s="19">
        <f t="shared" ref="J13134" si="14745">ROUND(I13134*J13133,2)</f>
        <v>0</v>
      </c>
      <c r="K13134" s="128"/>
      <c r="L13134" s="128"/>
    </row>
    <row r="13135" spans="1:16" ht="18" customHeight="1" x14ac:dyDescent="0.2">
      <c r="A13135" s="241">
        <f t="shared" si="14740"/>
        <v>3</v>
      </c>
      <c r="B13135" s="241" t="str">
        <f t="shared" si="14741"/>
        <v>MOTORISTA CAT "C"</v>
      </c>
      <c r="C13135" s="241" t="str">
        <f t="shared" si="14742"/>
        <v>JOINVILLE</v>
      </c>
      <c r="D13135" s="52" t="str">
        <f>Raiz!$D$31</f>
        <v>C</v>
      </c>
      <c r="E13135" s="397" t="str">
        <f>Raiz!$E$31</f>
        <v>Outros (especificar)</v>
      </c>
      <c r="F13135" s="397"/>
      <c r="G13135" s="397"/>
      <c r="H13135" s="397"/>
      <c r="I13135" s="20"/>
      <c r="J13135" s="19">
        <f>VLOOKUP(H13111,Base!$B$827:$P$878,J13116+1,FALSE)</f>
        <v>0</v>
      </c>
      <c r="K13135" s="128"/>
      <c r="L13135" s="128"/>
    </row>
    <row r="13136" spans="1:16" ht="18" customHeight="1" x14ac:dyDescent="0.2">
      <c r="A13136" s="241">
        <f t="shared" si="14740"/>
        <v>3</v>
      </c>
      <c r="B13136" s="241" t="str">
        <f t="shared" si="14741"/>
        <v>MOTORISTA CAT "C"</v>
      </c>
      <c r="C13136" s="241" t="str">
        <f t="shared" si="14742"/>
        <v>JOINVILLE</v>
      </c>
      <c r="D13136" s="52"/>
      <c r="E13136" s="323"/>
      <c r="F13136" s="323"/>
      <c r="G13136" s="323"/>
      <c r="H13136" s="323"/>
      <c r="I13136" s="20"/>
      <c r="J13136" s="19"/>
    </row>
    <row r="13137" spans="1:12" ht="18" customHeight="1" x14ac:dyDescent="0.2">
      <c r="A13137" s="241">
        <f t="shared" si="14740"/>
        <v>3</v>
      </c>
      <c r="B13137" s="241" t="str">
        <f t="shared" si="14741"/>
        <v>MOTORISTA CAT "C"</v>
      </c>
      <c r="C13137" s="241" t="str">
        <f t="shared" si="14742"/>
        <v>JOINVILLE</v>
      </c>
      <c r="D13137" s="52"/>
      <c r="E13137" s="323"/>
      <c r="F13137" s="323"/>
      <c r="G13137" s="323"/>
      <c r="H13137" s="323"/>
      <c r="I13137" s="20"/>
      <c r="J13137" s="36"/>
    </row>
    <row r="13138" spans="1:12" ht="18" customHeight="1" x14ac:dyDescent="0.2">
      <c r="A13138" s="241">
        <f t="shared" si="14740"/>
        <v>3</v>
      </c>
      <c r="B13138" s="241" t="str">
        <f t="shared" si="14741"/>
        <v>MOTORISTA CAT "C"</v>
      </c>
      <c r="C13138" s="241" t="str">
        <f t="shared" si="14742"/>
        <v>JOINVILLE</v>
      </c>
      <c r="D13138" s="52"/>
      <c r="E13138" s="323"/>
      <c r="F13138" s="323"/>
      <c r="G13138" s="323"/>
      <c r="H13138" s="323"/>
      <c r="I13138" s="20"/>
      <c r="J13138" s="36"/>
    </row>
    <row r="13139" spans="1:12" ht="18" customHeight="1" thickBot="1" x14ac:dyDescent="0.25">
      <c r="A13139" s="241">
        <f t="shared" si="14740"/>
        <v>3</v>
      </c>
      <c r="B13139" s="241" t="str">
        <f t="shared" si="14741"/>
        <v>MOTORISTA CAT "C"</v>
      </c>
      <c r="C13139" s="241" t="str">
        <f t="shared" si="14742"/>
        <v>JOINVILLE</v>
      </c>
      <c r="D13139" s="317" t="str">
        <f>Raiz!$D$35</f>
        <v>Total do Módulo 1 - Composição da Remuneração</v>
      </c>
      <c r="E13139" s="317"/>
      <c r="F13139" s="317"/>
      <c r="G13139" s="317"/>
      <c r="H13139" s="317"/>
      <c r="I13139" s="317"/>
      <c r="J13139" s="21">
        <f t="shared" ref="J13139" si="14746">SUM(J13133:J13136)</f>
        <v>1666.65</v>
      </c>
    </row>
    <row r="13140" spans="1:12" ht="14.1" customHeight="1" thickBot="1" x14ac:dyDescent="0.25">
      <c r="A13140" s="241">
        <f t="shared" si="14740"/>
        <v>3</v>
      </c>
      <c r="B13140" s="241" t="str">
        <f t="shared" si="14741"/>
        <v>MOTORISTA CAT "C"</v>
      </c>
      <c r="C13140" s="241" t="str">
        <f t="shared" si="14742"/>
        <v>JOINVILLE</v>
      </c>
      <c r="D13140" s="4"/>
      <c r="E13140" s="4"/>
      <c r="F13140" s="4"/>
      <c r="G13140" s="4"/>
      <c r="H13140" s="4"/>
      <c r="I13140" s="4"/>
      <c r="J13140" s="4"/>
    </row>
    <row r="13141" spans="1:12" ht="18" customHeight="1" x14ac:dyDescent="0.2">
      <c r="A13141" s="241">
        <f t="shared" si="14740"/>
        <v>3</v>
      </c>
      <c r="B13141" s="241" t="str">
        <f t="shared" si="14741"/>
        <v>MOTORISTA CAT "C"</v>
      </c>
      <c r="C13141" s="241" t="str">
        <f t="shared" si="14742"/>
        <v>JOINVILLE</v>
      </c>
      <c r="D13141" s="339" t="str">
        <f>Raiz!$D$37</f>
        <v>MÓDULO 2 – ENCARGOS E BENEFÍCIOS ANUAIS, MENSAIS E DIÁRIOS</v>
      </c>
      <c r="E13141" s="340"/>
      <c r="F13141" s="340"/>
      <c r="G13141" s="340"/>
      <c r="H13141" s="357"/>
      <c r="I13141" s="1" t="str">
        <f>Raiz!$I$37</f>
        <v>%</v>
      </c>
      <c r="J13141" s="2" t="str">
        <f>Raiz!$J$37</f>
        <v>Valor R$</v>
      </c>
    </row>
    <row r="13142" spans="1:12" ht="18" customHeight="1" x14ac:dyDescent="0.2">
      <c r="A13142" s="241">
        <f t="shared" si="14740"/>
        <v>3</v>
      </c>
      <c r="B13142" s="241" t="str">
        <f t="shared" si="14741"/>
        <v>MOTORISTA CAT "C"</v>
      </c>
      <c r="C13142" s="241" t="str">
        <f t="shared" si="14742"/>
        <v>JOINVILLE</v>
      </c>
      <c r="D13142" s="343" t="str">
        <f>Raiz!$D$38</f>
        <v xml:space="preserve"> Submódulo 2.1 - 13º (décimo terceiro) Salário, Férias e Adicional de Férias</v>
      </c>
      <c r="E13142" s="343"/>
      <c r="F13142" s="343"/>
      <c r="G13142" s="343"/>
      <c r="H13142" s="343"/>
      <c r="I13142" s="343"/>
      <c r="J13142" s="345"/>
    </row>
    <row r="13143" spans="1:12" ht="18" customHeight="1" x14ac:dyDescent="0.2">
      <c r="A13143" s="241">
        <f t="shared" si="14740"/>
        <v>3</v>
      </c>
      <c r="B13143" s="241" t="str">
        <f t="shared" si="14741"/>
        <v>MOTORISTA CAT "C"</v>
      </c>
      <c r="C13143" s="241" t="str">
        <f t="shared" si="14742"/>
        <v>JOINVILLE</v>
      </c>
      <c r="D13143" s="52" t="str">
        <f>Raiz!$D$39</f>
        <v>A</v>
      </c>
      <c r="E13143" s="323" t="str">
        <f>Raiz!$E$39</f>
        <v>13º Salário</v>
      </c>
      <c r="F13143" s="323"/>
      <c r="G13143" s="323"/>
      <c r="H13143" s="323"/>
      <c r="I13143" s="20">
        <f>Raiz!$I$39</f>
        <v>8.3333333333333329E-2</v>
      </c>
      <c r="J13143" s="22">
        <f t="shared" ref="J13143" si="14747">ROUND(I13143*J13139,2)</f>
        <v>138.88999999999999</v>
      </c>
    </row>
    <row r="13144" spans="1:12" ht="18" customHeight="1" x14ac:dyDescent="0.2">
      <c r="A13144" s="241">
        <f t="shared" si="14740"/>
        <v>3</v>
      </c>
      <c r="B13144" s="241" t="str">
        <f t="shared" si="14741"/>
        <v>MOTORISTA CAT "C"</v>
      </c>
      <c r="C13144" s="241" t="str">
        <f t="shared" si="14742"/>
        <v>JOINVILLE</v>
      </c>
      <c r="D13144" s="52" t="str">
        <f>Raiz!$D$40</f>
        <v>B</v>
      </c>
      <c r="E13144" s="320" t="str">
        <f>Raiz!$E$40</f>
        <v xml:space="preserve">Adicional de Férias </v>
      </c>
      <c r="F13144" s="322"/>
      <c r="G13144" s="322"/>
      <c r="H13144" s="321"/>
      <c r="I13144" s="20">
        <f>Raiz!$I$40</f>
        <v>2.7777777777777776E-2</v>
      </c>
      <c r="J13144" s="22">
        <f t="shared" ref="J13144" si="14748">ROUND(I13144*J13139,2)</f>
        <v>46.3</v>
      </c>
      <c r="K13144" s="30"/>
      <c r="L13144" s="30"/>
    </row>
    <row r="13145" spans="1:12" ht="18" customHeight="1" thickBot="1" x14ac:dyDescent="0.25">
      <c r="A13145" s="241">
        <f t="shared" si="14740"/>
        <v>3</v>
      </c>
      <c r="B13145" s="241" t="str">
        <f t="shared" si="14741"/>
        <v>MOTORISTA CAT "C"</v>
      </c>
      <c r="C13145" s="241" t="str">
        <f t="shared" si="14742"/>
        <v>JOINVILLE</v>
      </c>
      <c r="D13145" s="317" t="str">
        <f>Raiz!$D$41</f>
        <v>Total do Submódulo 2.1</v>
      </c>
      <c r="E13145" s="317"/>
      <c r="F13145" s="317"/>
      <c r="G13145" s="317"/>
      <c r="H13145" s="317"/>
      <c r="I13145" s="317"/>
      <c r="J13145" s="248">
        <f t="shared" ref="J13145" si="14749">SUM(J13143:J13144)</f>
        <v>185.19</v>
      </c>
      <c r="K13145" s="30"/>
      <c r="L13145" s="30"/>
    </row>
    <row r="13146" spans="1:12" ht="14.1" customHeight="1" thickBot="1" x14ac:dyDescent="0.25">
      <c r="A13146" s="241">
        <f t="shared" si="14740"/>
        <v>3</v>
      </c>
      <c r="B13146" s="241" t="str">
        <f t="shared" si="14741"/>
        <v>MOTORISTA CAT "C"</v>
      </c>
      <c r="C13146" s="241" t="str">
        <f t="shared" si="14742"/>
        <v>JOINVILLE</v>
      </c>
      <c r="D13146" s="4"/>
      <c r="E13146" s="4"/>
      <c r="F13146" s="4"/>
      <c r="G13146" s="4"/>
      <c r="H13146" s="4"/>
      <c r="I13146" s="4"/>
      <c r="J13146" s="4"/>
      <c r="K13146" s="30"/>
      <c r="L13146" s="30"/>
    </row>
    <row r="13147" spans="1:12" ht="18" customHeight="1" x14ac:dyDescent="0.2">
      <c r="A13147" s="241">
        <f t="shared" si="14740"/>
        <v>3</v>
      </c>
      <c r="B13147" s="241" t="str">
        <f t="shared" si="14741"/>
        <v>MOTORISTA CAT "C"</v>
      </c>
      <c r="C13147" s="241" t="str">
        <f t="shared" si="14742"/>
        <v>JOINVILLE</v>
      </c>
      <c r="D13147" s="355" t="str">
        <f>Raiz!$D$43</f>
        <v xml:space="preserve"> Submódulo 2.2 - Encargos Previdenciários (GPS), FGTS e outras contribuições (Base de cálculo: Módulo 1 + Submódulo 2.1)</v>
      </c>
      <c r="E13147" s="355"/>
      <c r="F13147" s="355"/>
      <c r="G13147" s="355"/>
      <c r="H13147" s="355"/>
      <c r="I13147" s="355"/>
      <c r="J13147" s="356"/>
      <c r="K13147" s="30"/>
      <c r="L13147" s="30"/>
    </row>
    <row r="13148" spans="1:12" ht="18" customHeight="1" x14ac:dyDescent="0.2">
      <c r="A13148" s="241">
        <f t="shared" si="14740"/>
        <v>3</v>
      </c>
      <c r="B13148" s="241" t="str">
        <f t="shared" si="14741"/>
        <v>MOTORISTA CAT "C"</v>
      </c>
      <c r="C13148" s="241" t="str">
        <f t="shared" si="14742"/>
        <v>JOINVILLE</v>
      </c>
      <c r="D13148" s="52" t="str">
        <f>Raiz!$D$44</f>
        <v>A</v>
      </c>
      <c r="E13148" s="354" t="str">
        <f>Raiz!$E$44</f>
        <v>INSS</v>
      </c>
      <c r="F13148" s="354"/>
      <c r="G13148" s="354"/>
      <c r="H13148" s="354"/>
      <c r="I13148" s="23">
        <f>Raiz!$I$44</f>
        <v>0.2</v>
      </c>
      <c r="J13148" s="22">
        <f t="shared" ref="J13148" si="14750">ROUND((J13139+J13145)*$I13148,2)</f>
        <v>370.37</v>
      </c>
      <c r="K13148" s="30"/>
      <c r="L13148" s="30"/>
    </row>
    <row r="13149" spans="1:12" ht="18" customHeight="1" x14ac:dyDescent="0.2">
      <c r="A13149" s="241">
        <f t="shared" si="14740"/>
        <v>3</v>
      </c>
      <c r="B13149" s="241" t="str">
        <f t="shared" si="14741"/>
        <v>MOTORISTA CAT "C"</v>
      </c>
      <c r="C13149" s="241" t="str">
        <f t="shared" si="14742"/>
        <v>JOINVILLE</v>
      </c>
      <c r="D13149" s="52" t="str">
        <f>Raiz!$D$45</f>
        <v>B</v>
      </c>
      <c r="E13149" s="354" t="str">
        <f>Raiz!$E$45</f>
        <v>Salário Educação</v>
      </c>
      <c r="F13149" s="354"/>
      <c r="G13149" s="354"/>
      <c r="H13149" s="354"/>
      <c r="I13149" s="23">
        <f>Raiz!$I$45</f>
        <v>2.5000000000000001E-2</v>
      </c>
      <c r="J13149" s="22">
        <f t="shared" ref="J13149" si="14751">ROUND((J13139+J13145)*$I13149,2)</f>
        <v>46.3</v>
      </c>
      <c r="K13149" s="30"/>
      <c r="L13149" s="30"/>
    </row>
    <row r="13150" spans="1:12" ht="18" customHeight="1" x14ac:dyDescent="0.2">
      <c r="A13150" s="241">
        <f t="shared" si="14740"/>
        <v>3</v>
      </c>
      <c r="B13150" s="241" t="str">
        <f t="shared" si="14741"/>
        <v>MOTORISTA CAT "C"</v>
      </c>
      <c r="C13150" s="241" t="str">
        <f t="shared" si="14742"/>
        <v>JOINVILLE</v>
      </c>
      <c r="D13150" s="52" t="str">
        <f>Raiz!$D$46</f>
        <v>C</v>
      </c>
      <c r="E13150" s="254" t="str">
        <f>Raiz!$E$46</f>
        <v>RAT X FAP       RAT=</v>
      </c>
      <c r="F13150" s="255">
        <f>Raiz!$F$46</f>
        <v>0.03</v>
      </c>
      <c r="G13150" s="256" t="str">
        <f>Raiz!$G$46</f>
        <v>FAP=</v>
      </c>
      <c r="H13150" s="257">
        <f>Raiz!$H$46</f>
        <v>1</v>
      </c>
      <c r="I13150" s="23">
        <f t="shared" ref="I13150" si="14752">ROUND(F13150*H13150,2)</f>
        <v>0.03</v>
      </c>
      <c r="J13150" s="22">
        <f t="shared" ref="J13150" si="14753">ROUND((J13139+J13145)*$I13150,2)</f>
        <v>55.56</v>
      </c>
      <c r="K13150" s="30"/>
      <c r="L13150" s="30"/>
    </row>
    <row r="13151" spans="1:12" ht="18" customHeight="1" x14ac:dyDescent="0.2">
      <c r="A13151" s="241">
        <f t="shared" si="14740"/>
        <v>3</v>
      </c>
      <c r="B13151" s="241" t="str">
        <f t="shared" si="14741"/>
        <v>MOTORISTA CAT "C"</v>
      </c>
      <c r="C13151" s="241" t="str">
        <f t="shared" si="14742"/>
        <v>JOINVILLE</v>
      </c>
      <c r="D13151" s="52" t="str">
        <f>Raiz!$D$47</f>
        <v>D</v>
      </c>
      <c r="E13151" s="354" t="str">
        <f>Raiz!$E$47</f>
        <v>SESI ou SESC</v>
      </c>
      <c r="F13151" s="354"/>
      <c r="G13151" s="354"/>
      <c r="H13151" s="354"/>
      <c r="I13151" s="23">
        <f>Raiz!$I$47</f>
        <v>1.4999999999999999E-2</v>
      </c>
      <c r="J13151" s="22">
        <f t="shared" ref="J13151" si="14754">ROUND((J13139+J13145)*$I13151,2)</f>
        <v>27.78</v>
      </c>
      <c r="K13151" s="30"/>
      <c r="L13151" s="30"/>
    </row>
    <row r="13152" spans="1:12" ht="18" customHeight="1" x14ac:dyDescent="0.2">
      <c r="A13152" s="241">
        <f t="shared" si="14740"/>
        <v>3</v>
      </c>
      <c r="B13152" s="241" t="str">
        <f t="shared" si="14741"/>
        <v>MOTORISTA CAT "C"</v>
      </c>
      <c r="C13152" s="241" t="str">
        <f t="shared" si="14742"/>
        <v>JOINVILLE</v>
      </c>
      <c r="D13152" s="52" t="str">
        <f>Raiz!$D$48</f>
        <v>E</v>
      </c>
      <c r="E13152" s="354" t="str">
        <f>Raiz!$E$48</f>
        <v>SENAI ou SENAC</v>
      </c>
      <c r="F13152" s="354"/>
      <c r="G13152" s="354"/>
      <c r="H13152" s="354"/>
      <c r="I13152" s="23">
        <f>Raiz!$I$48</f>
        <v>0.01</v>
      </c>
      <c r="J13152" s="22">
        <f t="shared" ref="J13152" si="14755">ROUND((J13139+J13145)*$I13152,2)</f>
        <v>18.52</v>
      </c>
      <c r="K13152" s="30"/>
      <c r="L13152" s="30"/>
    </row>
    <row r="13153" spans="1:12" ht="18" customHeight="1" x14ac:dyDescent="0.2">
      <c r="A13153" s="241">
        <f t="shared" si="14740"/>
        <v>3</v>
      </c>
      <c r="B13153" s="241" t="str">
        <f t="shared" si="14741"/>
        <v>MOTORISTA CAT "C"</v>
      </c>
      <c r="C13153" s="241" t="str">
        <f t="shared" si="14742"/>
        <v>JOINVILLE</v>
      </c>
      <c r="D13153" s="52" t="str">
        <f>Raiz!$D$49</f>
        <v>F</v>
      </c>
      <c r="E13153" s="354" t="str">
        <f>Raiz!$E$49</f>
        <v>SEBRAE</v>
      </c>
      <c r="F13153" s="354"/>
      <c r="G13153" s="354"/>
      <c r="H13153" s="354"/>
      <c r="I13153" s="23">
        <f>Raiz!$I$49</f>
        <v>6.0000000000000001E-3</v>
      </c>
      <c r="J13153" s="22">
        <f t="shared" ref="J13153" si="14756">ROUND((J13139+J13145)*$I13153,2)</f>
        <v>11.11</v>
      </c>
      <c r="K13153" s="30"/>
      <c r="L13153" s="30"/>
    </row>
    <row r="13154" spans="1:12" ht="18" customHeight="1" x14ac:dyDescent="0.2">
      <c r="A13154" s="241">
        <f t="shared" si="14740"/>
        <v>3</v>
      </c>
      <c r="B13154" s="241" t="str">
        <f t="shared" si="14741"/>
        <v>MOTORISTA CAT "C"</v>
      </c>
      <c r="C13154" s="241" t="str">
        <f t="shared" si="14742"/>
        <v>JOINVILLE</v>
      </c>
      <c r="D13154" s="52" t="str">
        <f>Raiz!$D$50</f>
        <v>G</v>
      </c>
      <c r="E13154" s="354" t="str">
        <f>Raiz!$E$50</f>
        <v>INCRA</v>
      </c>
      <c r="F13154" s="354"/>
      <c r="G13154" s="354"/>
      <c r="H13154" s="354"/>
      <c r="I13154" s="23">
        <f>Raiz!$I$50</f>
        <v>2E-3</v>
      </c>
      <c r="J13154" s="22">
        <f t="shared" ref="J13154" si="14757">ROUND((J13139+J13145)*$I13154,2)</f>
        <v>3.7</v>
      </c>
      <c r="K13154" s="30"/>
      <c r="L13154" s="30"/>
    </row>
    <row r="13155" spans="1:12" ht="18" customHeight="1" x14ac:dyDescent="0.2">
      <c r="A13155" s="241">
        <f t="shared" si="14740"/>
        <v>3</v>
      </c>
      <c r="B13155" s="241" t="str">
        <f t="shared" si="14741"/>
        <v>MOTORISTA CAT "C"</v>
      </c>
      <c r="C13155" s="241" t="str">
        <f t="shared" si="14742"/>
        <v>JOINVILLE</v>
      </c>
      <c r="D13155" s="52" t="str">
        <f>Raiz!$D$51</f>
        <v>H</v>
      </c>
      <c r="E13155" s="354" t="str">
        <f>Raiz!$E$51</f>
        <v>FGTS</v>
      </c>
      <c r="F13155" s="354"/>
      <c r="G13155" s="354"/>
      <c r="H13155" s="354"/>
      <c r="I13155" s="23">
        <f>Raiz!$I$51</f>
        <v>0.08</v>
      </c>
      <c r="J13155" s="22">
        <f t="shared" ref="J13155" si="14758">ROUND((J13139+J13145)*$I13155,2)</f>
        <v>148.15</v>
      </c>
      <c r="K13155" s="30"/>
      <c r="L13155" s="30"/>
    </row>
    <row r="13156" spans="1:12" ht="18" customHeight="1" thickBot="1" x14ac:dyDescent="0.25">
      <c r="A13156" s="241">
        <f t="shared" si="14740"/>
        <v>3</v>
      </c>
      <c r="B13156" s="241" t="str">
        <f t="shared" si="14741"/>
        <v>MOTORISTA CAT "C"</v>
      </c>
      <c r="C13156" s="241" t="str">
        <f t="shared" si="14742"/>
        <v>JOINVILLE</v>
      </c>
      <c r="D13156" s="319" t="str">
        <f>Raiz!$D$52</f>
        <v>Total do Submódulo 2.2</v>
      </c>
      <c r="E13156" s="319"/>
      <c r="F13156" s="319"/>
      <c r="G13156" s="319"/>
      <c r="H13156" s="319"/>
      <c r="I13156" s="24">
        <f t="shared" ref="I13156:J13156" si="14759">SUM(I13148:I13155)</f>
        <v>0.36800000000000005</v>
      </c>
      <c r="J13156" s="21">
        <f t="shared" si="14759"/>
        <v>681.49</v>
      </c>
      <c r="K13156" s="30"/>
      <c r="L13156" s="30"/>
    </row>
    <row r="13157" spans="1:12" ht="14.1" customHeight="1" thickBot="1" x14ac:dyDescent="0.25">
      <c r="A13157" s="241">
        <f t="shared" si="14740"/>
        <v>3</v>
      </c>
      <c r="B13157" s="241" t="str">
        <f t="shared" si="14741"/>
        <v>MOTORISTA CAT "C"</v>
      </c>
      <c r="C13157" s="241" t="str">
        <f t="shared" si="14742"/>
        <v>JOINVILLE</v>
      </c>
      <c r="D13157" s="4"/>
      <c r="E13157" s="4"/>
      <c r="F13157" s="4"/>
      <c r="G13157" s="4"/>
      <c r="H13157" s="4"/>
      <c r="I13157" s="4"/>
      <c r="J13157" s="4"/>
      <c r="K13157" s="30"/>
      <c r="L13157" s="30"/>
    </row>
    <row r="13158" spans="1:12" ht="18" customHeight="1" x14ac:dyDescent="0.2">
      <c r="A13158" s="241">
        <f t="shared" si="14740"/>
        <v>3</v>
      </c>
      <c r="B13158" s="241" t="str">
        <f t="shared" si="14741"/>
        <v>MOTORISTA CAT "C"</v>
      </c>
      <c r="C13158" s="241" t="str">
        <f t="shared" si="14742"/>
        <v>JOINVILLE</v>
      </c>
      <c r="D13158" s="355" t="str">
        <f>Raiz!$D$54</f>
        <v xml:space="preserve"> Submódulo 2.3 - Benefícios Mensais e Diários</v>
      </c>
      <c r="E13158" s="355"/>
      <c r="F13158" s="355"/>
      <c r="G13158" s="355"/>
      <c r="H13158" s="355"/>
      <c r="I13158" s="355"/>
      <c r="J13158" s="356"/>
      <c r="K13158" s="30"/>
      <c r="L13158" s="30"/>
    </row>
    <row r="13159" spans="1:12" ht="18" customHeight="1" x14ac:dyDescent="0.2">
      <c r="A13159" s="241">
        <f t="shared" si="14740"/>
        <v>3</v>
      </c>
      <c r="B13159" s="241" t="str">
        <f t="shared" si="14741"/>
        <v>MOTORISTA CAT "C"</v>
      </c>
      <c r="C13159" s="241" t="str">
        <f t="shared" si="14742"/>
        <v>JOINVILLE</v>
      </c>
      <c r="D13159" s="52" t="str">
        <f>Raiz!$D$55</f>
        <v>A</v>
      </c>
      <c r="E13159" s="264" t="str">
        <f>Raiz!$E$55</f>
        <v>Transporte</v>
      </c>
      <c r="F13159" s="320" t="str">
        <f>Raiz!$F$55</f>
        <v>Cálculo do Valor: [(2xVTx21)-(6%xSB)]</v>
      </c>
      <c r="G13159" s="322"/>
      <c r="H13159" s="322"/>
      <c r="I13159" s="327"/>
      <c r="J13159" s="19">
        <f t="shared" ref="J13159" si="14760">IF(ROUND((21*G13128*2)-(J13133*0.06),2)&lt;0,0,ROUND((21*G13128*2)-(J13133*0.06),2))</f>
        <v>99.5</v>
      </c>
      <c r="K13159" s="30"/>
      <c r="L13159" s="30"/>
    </row>
    <row r="13160" spans="1:12" ht="18" customHeight="1" x14ac:dyDescent="0.2">
      <c r="A13160" s="241">
        <f t="shared" si="14740"/>
        <v>3</v>
      </c>
      <c r="B13160" s="241" t="str">
        <f t="shared" si="14741"/>
        <v>MOTORISTA CAT "C"</v>
      </c>
      <c r="C13160" s="241" t="str">
        <f t="shared" si="14742"/>
        <v>JOINVILLE</v>
      </c>
      <c r="D13160" s="52" t="str">
        <f>Raiz!$D$56</f>
        <v>B</v>
      </c>
      <c r="E13160" s="264" t="str">
        <f>Raiz!$E$56</f>
        <v>Auxílio Alimentação</v>
      </c>
      <c r="F13160" s="320" t="str">
        <f>Raiz!$F$56</f>
        <v>Cálculo do Valor = [(VAx21dias)-Desconto no Salário]</v>
      </c>
      <c r="G13160" s="322"/>
      <c r="H13160" s="112" t="str">
        <f>Raiz!$H$56</f>
        <v xml:space="preserve">Desconto no Salário = </v>
      </c>
      <c r="I13160" s="26">
        <f>VLOOKUP(H13111,Base!$B$941:$P$992,J13116+1,FALSE)</f>
        <v>0.01</v>
      </c>
      <c r="J13160" s="19">
        <f t="shared" ref="J13160" si="14761">ROUND(G13129*21*(1-I13160),2)</f>
        <v>379</v>
      </c>
      <c r="K13160" s="127"/>
      <c r="L13160" s="127"/>
    </row>
    <row r="13161" spans="1:12" ht="18" customHeight="1" x14ac:dyDescent="0.2">
      <c r="A13161" s="241">
        <f t="shared" si="14740"/>
        <v>3</v>
      </c>
      <c r="B13161" s="241" t="str">
        <f t="shared" si="14741"/>
        <v>MOTORISTA CAT "C"</v>
      </c>
      <c r="C13161" s="241" t="str">
        <f t="shared" si="14742"/>
        <v>JOINVILLE</v>
      </c>
      <c r="D13161" s="52" t="str">
        <f>Raiz!$D$57</f>
        <v>C</v>
      </c>
      <c r="E13161" s="314" t="str">
        <f>Raiz!$E$57</f>
        <v>Benefício de Assistência ao Trabalhador / Médica / Social Odontológico</v>
      </c>
      <c r="F13161" s="314"/>
      <c r="G13161" s="314"/>
      <c r="H13161" s="314"/>
      <c r="I13161" s="314"/>
      <c r="J13161" s="19">
        <f>VLOOKUP(H13111,Base!$B$713:$P$764,J13116+1,FALSE)</f>
        <v>11</v>
      </c>
      <c r="K13161" s="127"/>
      <c r="L13161" s="127"/>
    </row>
    <row r="13162" spans="1:12" ht="18" customHeight="1" x14ac:dyDescent="0.2">
      <c r="A13162" s="241">
        <f t="shared" si="14740"/>
        <v>3</v>
      </c>
      <c r="B13162" s="241" t="str">
        <f t="shared" si="14741"/>
        <v>MOTORISTA CAT "C"</v>
      </c>
      <c r="C13162" s="241" t="str">
        <f t="shared" si="14742"/>
        <v>JOINVILLE</v>
      </c>
      <c r="D13162" s="52" t="str">
        <f>Raiz!$D$58</f>
        <v>D</v>
      </c>
      <c r="E13162" s="314" t="str">
        <f>Raiz!$E$58</f>
        <v>Benefício Social Familiar</v>
      </c>
      <c r="F13162" s="314"/>
      <c r="G13162" s="314"/>
      <c r="H13162" s="314"/>
      <c r="I13162" s="314"/>
      <c r="J13162" s="19">
        <f>VLOOKUP(H13111,Base!$B$770:$P$821,J13116+1,FALSE)</f>
        <v>0</v>
      </c>
      <c r="K13162" s="127"/>
      <c r="L13162" s="127"/>
    </row>
    <row r="13163" spans="1:12" ht="18" customHeight="1" x14ac:dyDescent="0.2">
      <c r="A13163" s="241">
        <f t="shared" si="14740"/>
        <v>3</v>
      </c>
      <c r="B13163" s="241" t="str">
        <f t="shared" si="14741"/>
        <v>MOTORISTA CAT "C"</v>
      </c>
      <c r="C13163" s="241" t="str">
        <f t="shared" si="14742"/>
        <v>JOINVILLE</v>
      </c>
      <c r="D13163" s="52" t="str">
        <f>Raiz!$D$59</f>
        <v>E</v>
      </c>
      <c r="E13163" s="323" t="str">
        <f>Raiz!$E$59</f>
        <v>Adicional de Assiduidade</v>
      </c>
      <c r="F13163" s="323"/>
      <c r="G13163" s="323"/>
      <c r="H13163" s="323"/>
      <c r="I13163" s="26">
        <f>VLOOKUP(H13111,Base!$B$1112:$P$1163,J13116+1,FALSE)</f>
        <v>0.05</v>
      </c>
      <c r="J13163" s="19">
        <f t="shared" ref="J13163" si="14762">ROUND(I13163*J13133,2)</f>
        <v>83.33</v>
      </c>
      <c r="K13163" s="127"/>
      <c r="L13163" s="127"/>
    </row>
    <row r="13164" spans="1:12" ht="18" customHeight="1" x14ac:dyDescent="0.2">
      <c r="A13164" s="241">
        <f t="shared" si="14740"/>
        <v>3</v>
      </c>
      <c r="B13164" s="241" t="str">
        <f t="shared" si="14741"/>
        <v>MOTORISTA CAT "C"</v>
      </c>
      <c r="C13164" s="241" t="str">
        <f t="shared" si="14742"/>
        <v>JOINVILLE</v>
      </c>
      <c r="D13164" s="52" t="str">
        <f>Raiz!$D$60</f>
        <v>F</v>
      </c>
      <c r="E13164" s="314" t="str">
        <f>Raiz!$E$60</f>
        <v>Seguro de Vida</v>
      </c>
      <c r="F13164" s="314"/>
      <c r="G13164" s="314"/>
      <c r="H13164" s="314"/>
      <c r="I13164" s="314"/>
      <c r="J13164" s="19">
        <f>VLOOKUP(H13111,Base!$B$1169:$P$1220,J13116+1,FALSE)</f>
        <v>0</v>
      </c>
      <c r="K13164" s="127"/>
      <c r="L13164" s="127"/>
    </row>
    <row r="13165" spans="1:12" ht="18" customHeight="1" x14ac:dyDescent="0.2">
      <c r="A13165" s="241">
        <f t="shared" si="14740"/>
        <v>3</v>
      </c>
      <c r="B13165" s="241" t="str">
        <f t="shared" si="14741"/>
        <v>MOTORISTA CAT "C"</v>
      </c>
      <c r="C13165" s="241" t="str">
        <f t="shared" si="14742"/>
        <v>JOINVILLE</v>
      </c>
      <c r="D13165" s="52" t="str">
        <f>Raiz!$D$61</f>
        <v>G</v>
      </c>
      <c r="E13165" s="314" t="str">
        <f>Raiz!$E$61</f>
        <v>Outros (especificar)</v>
      </c>
      <c r="F13165" s="314"/>
      <c r="G13165" s="314"/>
      <c r="H13165" s="314"/>
      <c r="I13165" s="314"/>
      <c r="J13165" s="19">
        <f>VLOOKUP(H13111,Base!$B$884:$P$935,J13116+1,FALSE)</f>
        <v>0</v>
      </c>
      <c r="K13165" s="127"/>
      <c r="L13165" s="127"/>
    </row>
    <row r="13166" spans="1:12" ht="18" customHeight="1" thickBot="1" x14ac:dyDescent="0.25">
      <c r="A13166" s="241">
        <f t="shared" si="14740"/>
        <v>3</v>
      </c>
      <c r="B13166" s="241" t="str">
        <f t="shared" si="14741"/>
        <v>MOTORISTA CAT "C"</v>
      </c>
      <c r="C13166" s="241" t="str">
        <f t="shared" si="14742"/>
        <v>JOINVILLE</v>
      </c>
      <c r="D13166" s="317" t="str">
        <f>Raiz!$D$62</f>
        <v> Total do Submódulo 2.3</v>
      </c>
      <c r="E13166" s="317"/>
      <c r="F13166" s="317"/>
      <c r="G13166" s="317"/>
      <c r="H13166" s="317"/>
      <c r="I13166" s="317"/>
      <c r="J13166" s="27">
        <f t="shared" ref="J13166" si="14763">SUM(J13159:J13165)</f>
        <v>572.83000000000004</v>
      </c>
      <c r="K13166" s="30"/>
      <c r="L13166" s="30"/>
    </row>
    <row r="13167" spans="1:12" ht="14.1" customHeight="1" thickBot="1" x14ac:dyDescent="0.25">
      <c r="A13167" s="241">
        <f t="shared" si="14740"/>
        <v>3</v>
      </c>
      <c r="B13167" s="241" t="str">
        <f t="shared" si="14741"/>
        <v>MOTORISTA CAT "C"</v>
      </c>
      <c r="C13167" s="241" t="str">
        <f t="shared" si="14742"/>
        <v>JOINVILLE</v>
      </c>
      <c r="D13167" s="4"/>
      <c r="E13167" s="4"/>
      <c r="F13167" s="4"/>
      <c r="G13167" s="4"/>
      <c r="H13167" s="4"/>
      <c r="I13167" s="4"/>
      <c r="J13167" s="4"/>
      <c r="K13167" s="30"/>
      <c r="L13167" s="30"/>
    </row>
    <row r="13168" spans="1:12" ht="18" customHeight="1" x14ac:dyDescent="0.2">
      <c r="A13168" s="241">
        <f t="shared" si="14740"/>
        <v>3</v>
      </c>
      <c r="B13168" s="241" t="str">
        <f t="shared" si="14741"/>
        <v>MOTORISTA CAT "C"</v>
      </c>
      <c r="C13168" s="241" t="str">
        <f t="shared" si="14742"/>
        <v>JOINVILLE</v>
      </c>
      <c r="D13168" s="353" t="str">
        <f>Raiz!$D$64</f>
        <v>Quadro-Resumo do Módulo 2 - Encargos e Benefícios Anuais, Mensais e Diários</v>
      </c>
      <c r="E13168" s="353"/>
      <c r="F13168" s="353"/>
      <c r="G13168" s="353"/>
      <c r="H13168" s="353"/>
      <c r="I13168" s="353"/>
      <c r="J13168" s="28" t="str">
        <f>Raiz!$J$64</f>
        <v>Valor R$</v>
      </c>
      <c r="K13168" s="30"/>
      <c r="L13168" s="30"/>
    </row>
    <row r="13169" spans="1:12" ht="18" customHeight="1" x14ac:dyDescent="0.2">
      <c r="A13169" s="241">
        <f t="shared" si="14740"/>
        <v>3</v>
      </c>
      <c r="B13169" s="241" t="str">
        <f t="shared" si="14741"/>
        <v>MOTORISTA CAT "C"</v>
      </c>
      <c r="C13169" s="241" t="str">
        <f t="shared" si="14742"/>
        <v>JOINVILLE</v>
      </c>
      <c r="D13169" s="52" t="str">
        <f>Raiz!$D$65</f>
        <v>2.1</v>
      </c>
      <c r="E13169" s="314" t="str">
        <f>Raiz!$E$65</f>
        <v>13º Salário e Adicional de Férias</v>
      </c>
      <c r="F13169" s="314"/>
      <c r="G13169" s="314"/>
      <c r="H13169" s="314"/>
      <c r="I13169" s="314"/>
      <c r="J13169" s="25">
        <f t="shared" ref="J13169" si="14764">J13145</f>
        <v>185.19</v>
      </c>
      <c r="K13169" s="30"/>
      <c r="L13169" s="30"/>
    </row>
    <row r="13170" spans="1:12" ht="18" customHeight="1" x14ac:dyDescent="0.2">
      <c r="A13170" s="241">
        <f t="shared" si="14740"/>
        <v>3</v>
      </c>
      <c r="B13170" s="241" t="str">
        <f t="shared" si="14741"/>
        <v>MOTORISTA CAT "C"</v>
      </c>
      <c r="C13170" s="241" t="str">
        <f t="shared" si="14742"/>
        <v>JOINVILLE</v>
      </c>
      <c r="D13170" s="52" t="str">
        <f>Raiz!$D$66</f>
        <v>2.2</v>
      </c>
      <c r="E13170" s="314" t="str">
        <f>Raiz!$E$66</f>
        <v>Encargos Previdenciários (GPS), FGTS e outras contribuições</v>
      </c>
      <c r="F13170" s="314"/>
      <c r="G13170" s="314"/>
      <c r="H13170" s="314"/>
      <c r="I13170" s="314"/>
      <c r="J13170" s="25">
        <f t="shared" ref="J13170" si="14765">J13156</f>
        <v>681.49</v>
      </c>
      <c r="K13170" s="30"/>
      <c r="L13170" s="30"/>
    </row>
    <row r="13171" spans="1:12" ht="18" customHeight="1" x14ac:dyDescent="0.2">
      <c r="A13171" s="241">
        <f t="shared" ref="A13171:C13172" si="14766">A13170</f>
        <v>3</v>
      </c>
      <c r="B13171" s="241" t="str">
        <f t="shared" si="14766"/>
        <v>MOTORISTA CAT "C"</v>
      </c>
      <c r="C13171" s="241" t="str">
        <f t="shared" si="14766"/>
        <v>JOINVILLE</v>
      </c>
      <c r="D13171" s="52" t="str">
        <f>Raiz!$D$67</f>
        <v>2.3</v>
      </c>
      <c r="E13171" s="314" t="str">
        <f>Raiz!$E$67</f>
        <v>Benefícios Mensais e Diários</v>
      </c>
      <c r="F13171" s="314"/>
      <c r="G13171" s="314"/>
      <c r="H13171" s="314"/>
      <c r="I13171" s="314"/>
      <c r="J13171" s="25">
        <f t="shared" ref="J13171" si="14767">J13166</f>
        <v>572.83000000000004</v>
      </c>
      <c r="K13171" s="30"/>
      <c r="L13171" s="30"/>
    </row>
    <row r="13172" spans="1:12" ht="18" customHeight="1" thickBot="1" x14ac:dyDescent="0.25">
      <c r="A13172" s="241">
        <f t="shared" si="14766"/>
        <v>3</v>
      </c>
      <c r="B13172" s="241" t="str">
        <f t="shared" si="14766"/>
        <v>MOTORISTA CAT "C"</v>
      </c>
      <c r="C13172" s="241" t="str">
        <f t="shared" si="14766"/>
        <v>JOINVILLE</v>
      </c>
      <c r="D13172" s="317" t="str">
        <f>Raiz!$D$68</f>
        <v> Total do Módulo 2 - Encargos e Benefícios Anuais, mensais e Diários</v>
      </c>
      <c r="E13172" s="317"/>
      <c r="F13172" s="317"/>
      <c r="G13172" s="317"/>
      <c r="H13172" s="317"/>
      <c r="I13172" s="317"/>
      <c r="J13172" s="27">
        <f t="shared" ref="J13172" si="14768">SUM(J13169:J13171)</f>
        <v>1439.5100000000002</v>
      </c>
      <c r="K13172" s="30"/>
      <c r="L13172" s="30"/>
    </row>
    <row r="13173" spans="1:12" ht="14.1" customHeight="1" thickBot="1" x14ac:dyDescent="0.25">
      <c r="A13173" s="241">
        <f t="shared" ref="A13173:C13173" si="14769">A13172</f>
        <v>3</v>
      </c>
      <c r="B13173" s="241" t="str">
        <f t="shared" si="14769"/>
        <v>MOTORISTA CAT "C"</v>
      </c>
      <c r="C13173" s="241" t="str">
        <f t="shared" si="14769"/>
        <v>JOINVILLE</v>
      </c>
      <c r="D13173" s="4"/>
      <c r="E13173" s="4"/>
      <c r="F13173" s="4"/>
      <c r="G13173" s="4"/>
      <c r="H13173" s="4"/>
      <c r="I13173" s="4"/>
      <c r="J13173" s="4"/>
      <c r="K13173" s="30"/>
      <c r="L13173" s="30"/>
    </row>
    <row r="13174" spans="1:12" ht="18" customHeight="1" x14ac:dyDescent="0.2">
      <c r="A13174" s="241">
        <f t="shared" ref="A13174:C13174" si="14770">A13173</f>
        <v>3</v>
      </c>
      <c r="B13174" s="241" t="str">
        <f t="shared" si="14770"/>
        <v>MOTORISTA CAT "C"</v>
      </c>
      <c r="C13174" s="241" t="str">
        <f t="shared" si="14770"/>
        <v>JOINVILLE</v>
      </c>
      <c r="D13174" s="350" t="str">
        <f>Raiz!$D$70</f>
        <v>MÓDULO 3 – PROVISÃO PARA RESCISÃO</v>
      </c>
      <c r="E13174" s="351"/>
      <c r="F13174" s="351"/>
      <c r="G13174" s="351"/>
      <c r="H13174" s="352"/>
      <c r="I13174" s="1" t="str">
        <f>Raiz!$I$70</f>
        <v>%</v>
      </c>
      <c r="J13174" s="2" t="str">
        <f>Raiz!$J$70</f>
        <v>Valor R$</v>
      </c>
      <c r="K13174" s="30"/>
      <c r="L13174" s="30"/>
    </row>
    <row r="13175" spans="1:12" ht="30" customHeight="1" x14ac:dyDescent="0.2">
      <c r="A13175" s="241">
        <f t="shared" ref="A13175:C13175" si="14771">A13174</f>
        <v>3</v>
      </c>
      <c r="B13175" s="241" t="str">
        <f t="shared" si="14771"/>
        <v>MOTORISTA CAT "C"</v>
      </c>
      <c r="C13175" s="241" t="str">
        <f t="shared" si="14771"/>
        <v>JOINVILLE</v>
      </c>
      <c r="D13175" s="147" t="str">
        <f>Raiz!$D$71</f>
        <v>A</v>
      </c>
      <c r="E13175" s="265" t="str">
        <f>Raiz!$E$71</f>
        <v>Aviso Prévio Indenizado</v>
      </c>
      <c r="F13175" s="332" t="str">
        <f>Raiz!$F$71</f>
        <v>Cálculo do valor = [Rem/12 + 13º/12 + Férias/12 + 1/3Férias/12] x 1 x 5% de rotatividade anual</v>
      </c>
      <c r="G13175" s="333"/>
      <c r="H13175" s="408"/>
      <c r="I13175" s="20">
        <f>Raiz!$I$71</f>
        <v>4.9768518518518521E-3</v>
      </c>
      <c r="J13175" s="19">
        <f t="shared" ref="J13175" si="14772">ROUND(I13175*J13139,2)</f>
        <v>8.2899999999999991</v>
      </c>
      <c r="K13175" s="30"/>
      <c r="L13175" s="30"/>
    </row>
    <row r="13176" spans="1:12" ht="18" customHeight="1" x14ac:dyDescent="0.2">
      <c r="A13176" s="241">
        <f t="shared" ref="A13176:C13176" si="14773">A13175</f>
        <v>3</v>
      </c>
      <c r="B13176" s="241" t="str">
        <f t="shared" si="14773"/>
        <v>MOTORISTA CAT "C"</v>
      </c>
      <c r="C13176" s="241" t="str">
        <f t="shared" si="14773"/>
        <v>JOINVILLE</v>
      </c>
      <c r="D13176" s="52" t="str">
        <f>Raiz!$D$72</f>
        <v>B</v>
      </c>
      <c r="E13176" s="404" t="str">
        <f>Raiz!$E$72</f>
        <v>Incidência do FGTS sobre o Aviso Prévio Indenizado</v>
      </c>
      <c r="F13176" s="405"/>
      <c r="G13176" s="405"/>
      <c r="H13176" s="406"/>
      <c r="I13176" s="20">
        <f t="shared" ref="I13176:I13239" si="14774">0.08*I13175</f>
        <v>3.9814814814814818E-4</v>
      </c>
      <c r="J13176" s="19">
        <f t="shared" ref="J13176" si="14775">ROUND(I13176*J13139,2)</f>
        <v>0.66</v>
      </c>
      <c r="K13176" s="30"/>
      <c r="L13176" s="30"/>
    </row>
    <row r="13177" spans="1:12" ht="18" customHeight="1" x14ac:dyDescent="0.2">
      <c r="A13177" s="241">
        <f t="shared" ref="A13177:C13177" si="14776">A13176</f>
        <v>3</v>
      </c>
      <c r="B13177" s="241" t="str">
        <f t="shared" si="14776"/>
        <v>MOTORISTA CAT "C"</v>
      </c>
      <c r="C13177" s="241" t="str">
        <f t="shared" si="14776"/>
        <v>JOINVILLE</v>
      </c>
      <c r="D13177" s="52" t="str">
        <f>Raiz!$D$73</f>
        <v>C</v>
      </c>
      <c r="E13177" s="409" t="str">
        <f>Raiz!$E$73</f>
        <v>Multa do FGTS sobre o Aviso Prévio Indenizado</v>
      </c>
      <c r="F13177" s="410"/>
      <c r="G13177" s="410"/>
      <c r="H13177" s="411"/>
      <c r="I13177" s="20">
        <f>Raiz!$I$73</f>
        <v>1.9039999999999999E-3</v>
      </c>
      <c r="J13177" s="19">
        <f t="shared" ref="J13177" si="14777">ROUND(I13177*J13139,2)</f>
        <v>3.17</v>
      </c>
      <c r="K13177" s="30"/>
      <c r="L13177" s="30"/>
    </row>
    <row r="13178" spans="1:12" ht="30" customHeight="1" x14ac:dyDescent="0.2">
      <c r="A13178" s="241">
        <f t="shared" ref="A13178:C13178" si="14778">A13177</f>
        <v>3</v>
      </c>
      <c r="B13178" s="241" t="str">
        <f t="shared" si="14778"/>
        <v>MOTORISTA CAT "C"</v>
      </c>
      <c r="C13178" s="241" t="str">
        <f t="shared" si="14778"/>
        <v>JOINVILLE</v>
      </c>
      <c r="D13178" s="147" t="str">
        <f>Raiz!$D$74</f>
        <v>D</v>
      </c>
      <c r="E13178" s="265" t="str">
        <f>Raiz!$E$74</f>
        <v>Aviso Prévio Trabalhado</v>
      </c>
      <c r="F13178" s="338" t="s">
        <v>321</v>
      </c>
      <c r="G13178" s="338"/>
      <c r="H13178" s="338"/>
      <c r="I13178" s="20">
        <f t="shared" ref="I13178" si="14779">1/30*7/H13113*1</f>
        <v>1.1666666666666667E-2</v>
      </c>
      <c r="J13178" s="19">
        <f t="shared" ref="J13178" si="14780">ROUND(I13178*J13139,2)</f>
        <v>19.440000000000001</v>
      </c>
      <c r="K13178" s="30"/>
      <c r="L13178" s="30"/>
    </row>
    <row r="13179" spans="1:12" ht="18" customHeight="1" x14ac:dyDescent="0.2">
      <c r="A13179" s="241">
        <f t="shared" ref="A13179:C13179" si="14781">A13178</f>
        <v>3</v>
      </c>
      <c r="B13179" s="241" t="str">
        <f t="shared" si="14781"/>
        <v>MOTORISTA CAT "C"</v>
      </c>
      <c r="C13179" s="241" t="str">
        <f t="shared" si="14781"/>
        <v>JOINVILLE</v>
      </c>
      <c r="D13179" s="52" t="str">
        <f>Raiz!$D$75</f>
        <v>E</v>
      </c>
      <c r="E13179" s="331" t="str">
        <f>Raiz!$E$75</f>
        <v>Incidência dos encargos do submódulo 2.2 sobre o Aviso Prévio Trabalhado</v>
      </c>
      <c r="F13179" s="335"/>
      <c r="G13179" s="335"/>
      <c r="H13179" s="336"/>
      <c r="I13179" s="20">
        <f t="shared" ref="I13179" si="14782">I13156*I13178</f>
        <v>4.2933333333333339E-3</v>
      </c>
      <c r="J13179" s="19">
        <f t="shared" ref="J13179" si="14783">ROUND(I13179*J13139,2)</f>
        <v>7.16</v>
      </c>
      <c r="K13179" s="30"/>
      <c r="L13179" s="30"/>
    </row>
    <row r="13180" spans="1:12" ht="18" customHeight="1" x14ac:dyDescent="0.2">
      <c r="A13180" s="241">
        <f t="shared" ref="A13180:C13180" si="14784">A13179</f>
        <v>3</v>
      </c>
      <c r="B13180" s="241" t="str">
        <f t="shared" si="14784"/>
        <v>MOTORISTA CAT "C"</v>
      </c>
      <c r="C13180" s="241" t="str">
        <f t="shared" si="14784"/>
        <v>JOINVILLE</v>
      </c>
      <c r="D13180" s="52" t="str">
        <f>Raiz!$D$76</f>
        <v>F</v>
      </c>
      <c r="E13180" s="323" t="str">
        <f>Raiz!$E$76</f>
        <v>Multa do FGTS e sobre o Aviso Prévio Trabalhado</v>
      </c>
      <c r="F13180" s="323"/>
      <c r="G13180" s="323"/>
      <c r="H13180" s="323"/>
      <c r="I13180" s="20">
        <f>Raiz!$I$76</f>
        <v>3.8079999999999996E-2</v>
      </c>
      <c r="J13180" s="19">
        <f t="shared" ref="J13180" si="14785">ROUND(I13180*J13139,2)</f>
        <v>63.47</v>
      </c>
      <c r="K13180" s="30"/>
      <c r="L13180" s="30"/>
    </row>
    <row r="13181" spans="1:12" ht="18" customHeight="1" thickBot="1" x14ac:dyDescent="0.25">
      <c r="A13181" s="241">
        <f t="shared" ref="A13181:C13181" si="14786">A13180</f>
        <v>3</v>
      </c>
      <c r="B13181" s="241" t="str">
        <f t="shared" si="14786"/>
        <v>MOTORISTA CAT "C"</v>
      </c>
      <c r="C13181" s="241" t="str">
        <f t="shared" si="14786"/>
        <v>JOINVILLE</v>
      </c>
      <c r="D13181" s="317" t="str">
        <f>Raiz!$D$77</f>
        <v>Total do Módulo 3 - Provisão para Rescisão</v>
      </c>
      <c r="E13181" s="317"/>
      <c r="F13181" s="317"/>
      <c r="G13181" s="317"/>
      <c r="H13181" s="317"/>
      <c r="I13181" s="317"/>
      <c r="J13181" s="27">
        <f t="shared" ref="J13181" si="14787">SUM(J13175:J13180)</f>
        <v>102.19</v>
      </c>
      <c r="K13181" s="30"/>
      <c r="L13181" s="30"/>
    </row>
    <row r="13182" spans="1:12" ht="14.1" customHeight="1" thickBot="1" x14ac:dyDescent="0.25">
      <c r="A13182" s="241">
        <f t="shared" ref="A13182:C13182" si="14788">A13181</f>
        <v>3</v>
      </c>
      <c r="B13182" s="241" t="str">
        <f t="shared" si="14788"/>
        <v>MOTORISTA CAT "C"</v>
      </c>
      <c r="C13182" s="241" t="str">
        <f t="shared" si="14788"/>
        <v>JOINVILLE</v>
      </c>
      <c r="D13182" s="4"/>
      <c r="E13182" s="4"/>
      <c r="F13182" s="4"/>
      <c r="G13182" s="4"/>
      <c r="H13182" s="4"/>
      <c r="I13182" s="4"/>
      <c r="J13182" s="4"/>
      <c r="K13182" s="30"/>
      <c r="L13182" s="30"/>
    </row>
    <row r="13183" spans="1:12" ht="18" customHeight="1" x14ac:dyDescent="0.2">
      <c r="A13183" s="241">
        <f t="shared" ref="A13183:C13183" si="14789">A13182</f>
        <v>3</v>
      </c>
      <c r="B13183" s="241" t="str">
        <f t="shared" si="14789"/>
        <v>MOTORISTA CAT "C"</v>
      </c>
      <c r="C13183" s="241" t="str">
        <f t="shared" si="14789"/>
        <v>JOINVILLE</v>
      </c>
      <c r="D13183" s="350" t="str">
        <f>Raiz!$D$79</f>
        <v>MÓDULO 4 – CUSTO DE REPOSIÇÃO DO PROFISSIONAL AUSENTE</v>
      </c>
      <c r="E13183" s="351"/>
      <c r="F13183" s="351"/>
      <c r="G13183" s="351"/>
      <c r="H13183" s="352"/>
      <c r="I13183" s="194" t="str">
        <f>Raiz!$I$79</f>
        <v>%</v>
      </c>
      <c r="J13183" s="149" t="str">
        <f>Raiz!$J$79</f>
        <v>Valor R$</v>
      </c>
      <c r="K13183" s="30"/>
      <c r="L13183" s="30"/>
    </row>
    <row r="13184" spans="1:12" ht="39.950000000000003" customHeight="1" x14ac:dyDescent="0.2">
      <c r="A13184" s="241">
        <f t="shared" ref="A13184:C13184" si="14790">A13183</f>
        <v>3</v>
      </c>
      <c r="B13184" s="241" t="str">
        <f t="shared" si="14790"/>
        <v>MOTORISTA CAT "C"</v>
      </c>
      <c r="C13184" s="241" t="str">
        <f t="shared" si="14790"/>
        <v>JOINVILLE</v>
      </c>
      <c r="D1318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184" s="338"/>
      <c r="F13184" s="338"/>
      <c r="G13184" s="338"/>
      <c r="H13184" s="338"/>
      <c r="I13184" s="338"/>
      <c r="J13184" s="347"/>
      <c r="K13184" s="30"/>
      <c r="L13184" s="30"/>
    </row>
    <row r="13185" spans="1:12" ht="32.25" customHeight="1" x14ac:dyDescent="0.2">
      <c r="A13185" s="241">
        <f t="shared" ref="A13185:C13185" si="14791">A13184</f>
        <v>3</v>
      </c>
      <c r="B13185" s="241" t="str">
        <f t="shared" si="14791"/>
        <v>MOTORISTA CAT "C"</v>
      </c>
      <c r="C13185" s="241" t="str">
        <f t="shared" si="14791"/>
        <v>JOINVILLE</v>
      </c>
      <c r="D13185" s="337" t="str">
        <f>Raiz!$D$81</f>
        <v>MÓDULO 1</v>
      </c>
      <c r="E13185" s="337"/>
      <c r="F13185" s="266" t="str">
        <f>Raiz!$F$81</f>
        <v>MÓDULO 2                                                                   (sem VA, VT e Adic.Assid.)</v>
      </c>
      <c r="G13185" s="266" t="str">
        <f>Raiz!$G$81</f>
        <v>MÓDULO 3</v>
      </c>
      <c r="H13185" s="266" t="str">
        <f>Raiz!$H$81</f>
        <v>BCCPA</v>
      </c>
      <c r="I13185" s="419" t="str">
        <f>Raiz!$I$81</f>
        <v>Para cálculo do item A, paga VA nas férias?</v>
      </c>
      <c r="J13185" s="420"/>
      <c r="K13185" s="30"/>
      <c r="L13185" s="30"/>
    </row>
    <row r="13186" spans="1:12" s="29" customFormat="1" ht="18" customHeight="1" x14ac:dyDescent="0.2">
      <c r="A13186" s="241">
        <f t="shared" ref="A13186:C13186" si="14792">A13185</f>
        <v>3</v>
      </c>
      <c r="B13186" s="241" t="str">
        <f t="shared" si="14792"/>
        <v>MOTORISTA CAT "C"</v>
      </c>
      <c r="C13186" s="241" t="str">
        <f t="shared" si="14792"/>
        <v>JOINVILLE</v>
      </c>
      <c r="D13186" s="342">
        <f t="shared" ref="D13186" si="14793">J13139</f>
        <v>1666.65</v>
      </c>
      <c r="E13186" s="342"/>
      <c r="F13186" s="267">
        <f t="shared" ref="F13186" si="14794">J13172-J13159-J13160-J13163</f>
        <v>877.68000000000018</v>
      </c>
      <c r="G13186" s="267">
        <f t="shared" ref="G13186" si="14795">J13181</f>
        <v>102.19</v>
      </c>
      <c r="H13186" s="267">
        <f t="shared" ref="H13186" si="14796">SUM(D13186:G13186)</f>
        <v>2646.5200000000004</v>
      </c>
      <c r="I13186" s="421" t="str">
        <f>VLOOKUP(H13111,Base!$B$998:$P$1049,J13116+1,FALSE)</f>
        <v>NÃO</v>
      </c>
      <c r="J13186" s="422"/>
      <c r="K13186" s="30"/>
      <c r="L13186" s="30"/>
    </row>
    <row r="13187" spans="1:12" ht="18" customHeight="1" x14ac:dyDescent="0.2">
      <c r="A13187" s="241">
        <f t="shared" ref="A13187:C13187" si="14797">A13186</f>
        <v>3</v>
      </c>
      <c r="B13187" s="241" t="str">
        <f t="shared" si="14797"/>
        <v>MOTORISTA CAT "C"</v>
      </c>
      <c r="C13187" s="241" t="str">
        <f t="shared" si="14797"/>
        <v>JOINVILLE</v>
      </c>
      <c r="D13187" s="412" t="str">
        <f>Raiz!$D$83</f>
        <v>Submódulo 4.1 Substituto nas Ausências Legais</v>
      </c>
      <c r="E13187" s="413"/>
      <c r="F13187" s="413"/>
      <c r="G13187" s="413"/>
      <c r="H13187" s="413"/>
      <c r="I13187" s="413"/>
      <c r="J13187" s="414"/>
      <c r="K13187" s="30"/>
      <c r="L13187" s="30"/>
    </row>
    <row r="13188" spans="1:12" ht="18" customHeight="1" x14ac:dyDescent="0.2">
      <c r="A13188" s="241">
        <f t="shared" ref="A13188:C13188" si="14798">A13187</f>
        <v>3</v>
      </c>
      <c r="B13188" s="241" t="str">
        <f t="shared" si="14798"/>
        <v>MOTORISTA CAT "C"</v>
      </c>
      <c r="C13188" s="241" t="str">
        <f t="shared" si="14798"/>
        <v>JOINVILLE</v>
      </c>
      <c r="D13188" s="147" t="str">
        <f>Raiz!$D$84</f>
        <v>A</v>
      </c>
      <c r="E13188" s="338" t="str">
        <f>Raiz!$E$84</f>
        <v>Substituto na cobertura de Férias</v>
      </c>
      <c r="F13188" s="338"/>
      <c r="G13188" s="338" t="str">
        <f>Raiz!$G$84</f>
        <v>Cálculo do valor=[BCCPA+VA(se pago nas férias)]/12</v>
      </c>
      <c r="H13188" s="338"/>
      <c r="I13188" s="43">
        <f>Raiz!$I$84</f>
        <v>8.3333333333333329E-2</v>
      </c>
      <c r="J13188" s="19">
        <f t="shared" ref="J13188" si="14799">IF(I13186="NÃO",H13186/12,(H13186+J13160)/12)</f>
        <v>220.54333333333338</v>
      </c>
      <c r="K13188" s="30"/>
      <c r="L13188" s="30"/>
    </row>
    <row r="13189" spans="1:12" ht="18" customHeight="1" x14ac:dyDescent="0.2">
      <c r="A13189" s="241">
        <f t="shared" ref="A13189:C13189" si="14800">A13188</f>
        <v>3</v>
      </c>
      <c r="B13189" s="241" t="str">
        <f t="shared" si="14800"/>
        <v>MOTORISTA CAT "C"</v>
      </c>
      <c r="C13189" s="241" t="str">
        <f t="shared" si="14800"/>
        <v>JOINVILLE</v>
      </c>
      <c r="D13189" s="52" t="str">
        <f>Raiz!$D$85</f>
        <v>B</v>
      </c>
      <c r="E13189" s="331" t="str">
        <f>Raiz!$E$85</f>
        <v>Substituto na cobertura de Ausências Legais</v>
      </c>
      <c r="F13189" s="336"/>
      <c r="G13189" s="331" t="str">
        <f>Raiz!$G$85</f>
        <v>Cálculo do valor=[(BCCPA/30)x1dia]/12</v>
      </c>
      <c r="H13189" s="336"/>
      <c r="I13189" s="20">
        <f>Raiz!$I$85</f>
        <v>2.7777777777777779E-3</v>
      </c>
      <c r="J13189" s="19">
        <f t="shared" ref="J13189" si="14801">ROUND(I13189*H13186,2)</f>
        <v>7.35</v>
      </c>
      <c r="K13189" s="30"/>
      <c r="L13189" s="30"/>
    </row>
    <row r="13190" spans="1:12" ht="18" customHeight="1" x14ac:dyDescent="0.2">
      <c r="A13190" s="241">
        <f t="shared" ref="A13190:C13190" si="14802">A13189</f>
        <v>3</v>
      </c>
      <c r="B13190" s="241" t="str">
        <f t="shared" si="14802"/>
        <v>MOTORISTA CAT "C"</v>
      </c>
      <c r="C13190" s="241" t="str">
        <f t="shared" si="14802"/>
        <v>JOINVILLE</v>
      </c>
      <c r="D13190" s="52" t="str">
        <f>Raiz!$D$86</f>
        <v>C</v>
      </c>
      <c r="E13190" s="320" t="str">
        <f>Raiz!$E$86</f>
        <v>Substituto na cobertura de Licença-Paternidade</v>
      </c>
      <c r="F13190" s="321"/>
      <c r="G13190" s="320" t="str">
        <f>Raiz!$G$86</f>
        <v>Cálculo do valor={[(BCCPA/30)x5dias]/12}x1,5%</v>
      </c>
      <c r="H13190" s="321"/>
      <c r="I13190" s="20">
        <f>Raiz!$I$86</f>
        <v>2.0833333333333332E-4</v>
      </c>
      <c r="J13190" s="19">
        <f t="shared" ref="J13190" si="14803">ROUND(I13190*H13186,2)</f>
        <v>0.55000000000000004</v>
      </c>
      <c r="K13190" s="30"/>
      <c r="L13190" s="30"/>
    </row>
    <row r="13191" spans="1:12" ht="18" customHeight="1" x14ac:dyDescent="0.2">
      <c r="A13191" s="241">
        <f t="shared" ref="A13191:C13191" si="14804">A13190</f>
        <v>3</v>
      </c>
      <c r="B13191" s="241" t="str">
        <f t="shared" si="14804"/>
        <v>MOTORISTA CAT "C"</v>
      </c>
      <c r="C13191" s="241" t="str">
        <f t="shared" si="14804"/>
        <v>JOINVILLE</v>
      </c>
      <c r="D13191" s="52" t="str">
        <f>Raiz!$D$87</f>
        <v>D</v>
      </c>
      <c r="E13191" s="320" t="str">
        <f>Raiz!$E$87</f>
        <v>Substituto na cobertura de Ausência por acidente de trab.</v>
      </c>
      <c r="F13191" s="321"/>
      <c r="G13191" s="320" t="str">
        <f>Raiz!$G$87</f>
        <v>Cálculo do valor={[(BCCPA/30)x15dias]/12}x0,78%</v>
      </c>
      <c r="H13191" s="321"/>
      <c r="I13191" s="20">
        <f>Raiz!$I$87</f>
        <v>3.2499999999999999E-4</v>
      </c>
      <c r="J13191" s="19">
        <f t="shared" ref="J13191" si="14805">ROUND(I13191*H13186,2)</f>
        <v>0.86</v>
      </c>
      <c r="K13191" s="30"/>
      <c r="L13191" s="30"/>
    </row>
    <row r="13192" spans="1:12" ht="27" customHeight="1" x14ac:dyDescent="0.2">
      <c r="A13192" s="241">
        <f t="shared" ref="A13192:C13192" si="14806">A13191</f>
        <v>3</v>
      </c>
      <c r="B13192" s="241" t="str">
        <f t="shared" si="14806"/>
        <v>MOTORISTA CAT "C"</v>
      </c>
      <c r="C13192" s="241" t="str">
        <f t="shared" si="14806"/>
        <v>JOINVILLE</v>
      </c>
      <c r="D13192" s="52" t="str">
        <f>Raiz!$D$88</f>
        <v>E</v>
      </c>
      <c r="E13192" s="320" t="str">
        <f>Raiz!$E$88</f>
        <v>Substituto na cobertura de Afastamento Maternidade</v>
      </c>
      <c r="F13192" s="321"/>
      <c r="G13192" s="320" t="str">
        <f>Raiz!$G$88</f>
        <v>Cálculo do valor = {[(Mód1+Mód1/3)/12+(Submod2.2 +Submod2.3-VA-VT-Adic.Assid.+Mód3)]x(4/12)}x2%</v>
      </c>
      <c r="H13192" s="322"/>
      <c r="I13192" s="327"/>
      <c r="J13192" s="19">
        <f t="shared" ref="J13192" si="14807">ROUND((((J13139+J13139/3)/12+(J13156+J13166+-J13159-J13160-J13163+J13181))*4/12)*2%,2)</f>
        <v>6.53</v>
      </c>
      <c r="K13192" s="30"/>
      <c r="L13192" s="30"/>
    </row>
    <row r="13193" spans="1:12" ht="18" customHeight="1" x14ac:dyDescent="0.2">
      <c r="A13193" s="241">
        <f t="shared" ref="A13193:C13193" si="14808">A13192</f>
        <v>3</v>
      </c>
      <c r="B13193" s="241" t="str">
        <f t="shared" si="14808"/>
        <v>MOTORISTA CAT "C"</v>
      </c>
      <c r="C13193" s="241" t="str">
        <f t="shared" si="14808"/>
        <v>JOINVILLE</v>
      </c>
      <c r="D13193" s="52" t="str">
        <f>Raiz!$D$89</f>
        <v>F</v>
      </c>
      <c r="E13193" s="320" t="str">
        <f>Raiz!$E$89</f>
        <v>Substituto na cobertura de Ausência por doença</v>
      </c>
      <c r="F13193" s="321"/>
      <c r="G13193" s="320" t="str">
        <f>Raiz!$G$89</f>
        <v>Cálculo do valor = {(BCCPA/30)x3dias}/12</v>
      </c>
      <c r="H13193" s="321"/>
      <c r="I13193" s="23">
        <f>Raiz!$I$89</f>
        <v>8.3333333333333332E-3</v>
      </c>
      <c r="J13193" s="31">
        <f t="shared" ref="J13193" si="14809">ROUND(H13186*I13193,2)</f>
        <v>22.05</v>
      </c>
      <c r="K13193" s="30"/>
      <c r="L13193" s="30"/>
    </row>
    <row r="13194" spans="1:12" ht="18" customHeight="1" thickBot="1" x14ac:dyDescent="0.25">
      <c r="A13194" s="241">
        <f t="shared" ref="A13194:C13194" si="14810">A13193</f>
        <v>3</v>
      </c>
      <c r="B13194" s="241" t="str">
        <f t="shared" si="14810"/>
        <v>MOTORISTA CAT "C"</v>
      </c>
      <c r="C13194" s="241" t="str">
        <f t="shared" si="14810"/>
        <v>JOINVILLE</v>
      </c>
      <c r="D13194" s="317" t="str">
        <f>Raiz!$D$90</f>
        <v> Total do Módulo 4 - Custo de Reposição do Profissional Ausente</v>
      </c>
      <c r="E13194" s="317"/>
      <c r="F13194" s="317"/>
      <c r="G13194" s="317"/>
      <c r="H13194" s="317"/>
      <c r="I13194" s="317"/>
      <c r="J13194" s="21">
        <f t="shared" ref="J13194" si="14811">SUM(J13188:J13193)</f>
        <v>257.88333333333338</v>
      </c>
      <c r="K13194" s="30"/>
      <c r="L13194" s="30"/>
    </row>
    <row r="13195" spans="1:12" ht="11.25" customHeight="1" thickBot="1" x14ac:dyDescent="0.25">
      <c r="A13195" s="241">
        <f t="shared" ref="A13195:C13195" si="14812">A13194</f>
        <v>3</v>
      </c>
      <c r="B13195" s="241" t="str">
        <f t="shared" si="14812"/>
        <v>MOTORISTA CAT "C"</v>
      </c>
      <c r="C13195" s="241" t="str">
        <f t="shared" si="14812"/>
        <v>JOINVILLE</v>
      </c>
      <c r="D13195" s="4"/>
      <c r="E13195" s="4"/>
      <c r="F13195" s="4"/>
      <c r="G13195" s="4"/>
      <c r="H13195" s="4"/>
      <c r="I13195" s="4"/>
      <c r="J13195" s="4"/>
      <c r="K13195" s="30"/>
      <c r="L13195" s="30"/>
    </row>
    <row r="13196" spans="1:12" ht="18" customHeight="1" x14ac:dyDescent="0.2">
      <c r="A13196" s="241">
        <f t="shared" ref="A13196:C13196" si="14813">A13195</f>
        <v>3</v>
      </c>
      <c r="B13196" s="241" t="str">
        <f t="shared" si="14813"/>
        <v>MOTORISTA CAT "C"</v>
      </c>
      <c r="C13196" s="241" t="str">
        <f t="shared" si="14813"/>
        <v>JOINVILLE</v>
      </c>
      <c r="D13196" s="339" t="str">
        <f>Raiz!$D$92</f>
        <v>MÓDULO 5 - INSUMOS DIVERSOS</v>
      </c>
      <c r="E13196" s="340"/>
      <c r="F13196" s="340"/>
      <c r="G13196" s="340"/>
      <c r="H13196" s="340"/>
      <c r="I13196" s="341"/>
      <c r="J13196" s="2" t="str">
        <f>Raiz!$J$92</f>
        <v>Valor R$</v>
      </c>
      <c r="K13196" s="30"/>
      <c r="L13196" s="30"/>
    </row>
    <row r="13197" spans="1:12" ht="18" customHeight="1" x14ac:dyDescent="0.2">
      <c r="A13197" s="241">
        <f t="shared" ref="A13197:C13197" si="14814">A13196</f>
        <v>3</v>
      </c>
      <c r="B13197" s="241" t="str">
        <f t="shared" si="14814"/>
        <v>MOTORISTA CAT "C"</v>
      </c>
      <c r="C13197" s="241" t="str">
        <f t="shared" si="14814"/>
        <v>JOINVILLE</v>
      </c>
      <c r="D13197" s="52" t="str">
        <f>Raiz!$D$93</f>
        <v>A</v>
      </c>
      <c r="E13197" s="314" t="str">
        <f>Raiz!$E$93</f>
        <v>Uniformes</v>
      </c>
      <c r="F13197" s="314"/>
      <c r="G13197" s="314"/>
      <c r="H13197" s="314"/>
      <c r="I13197" s="314"/>
      <c r="J13197" s="19">
        <f>VLOOKUP(H13111,Base!$B$1283:$P$1334,J13116+1,FALSE)</f>
        <v>31.67</v>
      </c>
      <c r="K13197" s="127"/>
      <c r="L13197" s="127"/>
    </row>
    <row r="13198" spans="1:12" ht="18" customHeight="1" x14ac:dyDescent="0.2">
      <c r="A13198" s="241">
        <f t="shared" ref="A13198:C13198" si="14815">A13197</f>
        <v>3</v>
      </c>
      <c r="B13198" s="241" t="str">
        <f t="shared" si="14815"/>
        <v>MOTORISTA CAT "C"</v>
      </c>
      <c r="C13198" s="241" t="str">
        <f t="shared" si="14815"/>
        <v>JOINVILLE</v>
      </c>
      <c r="D13198" s="52" t="str">
        <f t="shared" ref="D13198:D13261" si="14816">IF(J13198=0,"","B")</f>
        <v>B</v>
      </c>
      <c r="E13198" s="264" t="str">
        <f t="shared" ref="E13198:E13261" si="14817">IF(J13198=0,"","Diárias")</f>
        <v>Diárias</v>
      </c>
      <c r="F13198" s="320" t="str">
        <f t="shared" ref="F13198:F13261" si="14818">IF(J13198=0,"","Valor equivalente a 1 (uma) diária")</f>
        <v>Valor equivalente a 1 (uma) diária</v>
      </c>
      <c r="G13198" s="322"/>
      <c r="H13198" s="322"/>
      <c r="I13198" s="327"/>
      <c r="J13198" s="19">
        <f>VLOOKUP(H13111,Base!$B$1226:$P$1277,J13116+1,FALSE)</f>
        <v>147</v>
      </c>
      <c r="K13198" s="127"/>
      <c r="L13198" s="127"/>
    </row>
    <row r="13199" spans="1:12" ht="18" customHeight="1" thickBot="1" x14ac:dyDescent="0.25">
      <c r="A13199" s="241">
        <f t="shared" ref="A13199:C13199" si="14819">A13198</f>
        <v>3</v>
      </c>
      <c r="B13199" s="241" t="str">
        <f t="shared" si="14819"/>
        <v>MOTORISTA CAT "C"</v>
      </c>
      <c r="C13199" s="241" t="str">
        <f t="shared" si="14819"/>
        <v>JOINVILLE</v>
      </c>
      <c r="D13199" s="317" t="str">
        <f>Raiz!$D$95</f>
        <v>Total do Módulo 5 - Insumos Diversos</v>
      </c>
      <c r="E13199" s="317"/>
      <c r="F13199" s="317"/>
      <c r="G13199" s="317"/>
      <c r="H13199" s="317"/>
      <c r="I13199" s="317"/>
      <c r="J13199" s="27">
        <f t="shared" ref="J13199" si="14820">SUM(J13197:J13198)</f>
        <v>178.67000000000002</v>
      </c>
      <c r="K13199" s="30"/>
      <c r="L13199" s="30"/>
    </row>
    <row r="13200" spans="1:12" ht="11.25" customHeight="1" thickBot="1" x14ac:dyDescent="0.25">
      <c r="A13200" s="241">
        <f t="shared" ref="A13200:C13200" si="14821">A13199</f>
        <v>3</v>
      </c>
      <c r="B13200" s="241" t="str">
        <f t="shared" si="14821"/>
        <v>MOTORISTA CAT "C"</v>
      </c>
      <c r="C13200" s="241" t="str">
        <f t="shared" si="14821"/>
        <v>JOINVILLE</v>
      </c>
      <c r="D13200" s="4"/>
      <c r="E13200" s="4"/>
      <c r="F13200" s="4"/>
      <c r="G13200" s="4"/>
      <c r="H13200" s="4"/>
      <c r="I13200" s="4"/>
      <c r="J13200" s="4"/>
      <c r="K13200" s="30"/>
      <c r="L13200" s="30"/>
    </row>
    <row r="13201" spans="1:12" ht="18" customHeight="1" x14ac:dyDescent="0.2">
      <c r="A13201" s="241">
        <f t="shared" ref="A13201:C13201" si="14822">A13200</f>
        <v>3</v>
      </c>
      <c r="B13201" s="241" t="str">
        <f t="shared" si="14822"/>
        <v>MOTORISTA CAT "C"</v>
      </c>
      <c r="C13201" s="241" t="str">
        <f t="shared" si="14822"/>
        <v>JOINVILLE</v>
      </c>
      <c r="D13201" s="326" t="str">
        <f>Raiz!$D$97</f>
        <v>6 - CUSTOS INDIRETOS, TRIBUTOS E LUCRO</v>
      </c>
      <c r="E13201" s="326"/>
      <c r="F13201" s="326"/>
      <c r="G13201" s="326"/>
      <c r="H13201" s="326"/>
      <c r="I13201" s="1" t="str">
        <f>Raiz!$I$97</f>
        <v>%</v>
      </c>
      <c r="J13201" s="2" t="str">
        <f>Raiz!$J$97</f>
        <v>Valor R$</v>
      </c>
      <c r="K13201" s="30"/>
      <c r="L13201" s="30"/>
    </row>
    <row r="13202" spans="1:12" ht="18" customHeight="1" x14ac:dyDescent="0.2">
      <c r="A13202" s="241">
        <f t="shared" ref="A13202:C13202" si="14823">A13201</f>
        <v>3</v>
      </c>
      <c r="B13202" s="241" t="str">
        <f t="shared" si="14823"/>
        <v>MOTORISTA CAT "C"</v>
      </c>
      <c r="C13202" s="241" t="str">
        <f t="shared" si="14823"/>
        <v>JOINVILLE</v>
      </c>
      <c r="D13202" s="52" t="str">
        <f>Raiz!$D$98</f>
        <v>A</v>
      </c>
      <c r="E13202" s="323" t="str">
        <f>Raiz!$E$98</f>
        <v>Custos Indiretos (despesas administrativas e operacionais)</v>
      </c>
      <c r="F13202" s="323"/>
      <c r="G13202" s="323"/>
      <c r="H13202" s="323"/>
      <c r="I13202" s="20">
        <f>VLOOKUP(H13111,Base!$B$1340:$P$1391,J13116+1,FALSE)</f>
        <v>0.05</v>
      </c>
      <c r="J13202" s="19">
        <f t="shared" ref="J13202" si="14824">ROUND(J13224*I13202,2)</f>
        <v>182.25</v>
      </c>
      <c r="K13202" s="30"/>
      <c r="L13202" s="30"/>
    </row>
    <row r="13203" spans="1:12" ht="18" customHeight="1" x14ac:dyDescent="0.2">
      <c r="A13203" s="241">
        <f t="shared" ref="A13203:C13203" si="14825">A13202</f>
        <v>3</v>
      </c>
      <c r="B13203" s="241" t="str">
        <f t="shared" si="14825"/>
        <v>MOTORISTA CAT "C"</v>
      </c>
      <c r="C13203" s="241" t="str">
        <f t="shared" si="14825"/>
        <v>JOINVILLE</v>
      </c>
      <c r="D13203" s="18" t="str">
        <f>Raiz!$D$99</f>
        <v>B</v>
      </c>
      <c r="E13203" s="323" t="str">
        <f>Raiz!$E$99</f>
        <v>Lucro</v>
      </c>
      <c r="F13203" s="323"/>
      <c r="G13203" s="323"/>
      <c r="H13203" s="323"/>
      <c r="I13203" s="20">
        <f>VLOOKUP(H13111,Base!$B$1397:$P$1448,J13116+1,FALSE)</f>
        <v>2.58E-2</v>
      </c>
      <c r="J13203" s="19">
        <f t="shared" ref="J13203" si="14826">ROUND(J13226*I13203,2)</f>
        <v>98.74</v>
      </c>
      <c r="K13203" s="30"/>
      <c r="L13203" s="30"/>
    </row>
    <row r="13204" spans="1:12" ht="18" customHeight="1" x14ac:dyDescent="0.2">
      <c r="A13204" s="241">
        <f t="shared" ref="A13204:C13204" si="14827">A13203</f>
        <v>3</v>
      </c>
      <c r="B13204" s="241" t="str">
        <f t="shared" si="14827"/>
        <v>MOTORISTA CAT "C"</v>
      </c>
      <c r="C13204" s="241" t="str">
        <f t="shared" si="14827"/>
        <v>JOINVILLE</v>
      </c>
      <c r="D13204" s="324" t="str">
        <f>Raiz!$D$100</f>
        <v>Subtotal</v>
      </c>
      <c r="E13204" s="324"/>
      <c r="F13204" s="324"/>
      <c r="G13204" s="324"/>
      <c r="H13204" s="324"/>
      <c r="I13204" s="32">
        <f t="shared" ref="I13204:J13204" si="14828">SUM(I13202:I13203)</f>
        <v>7.5800000000000006E-2</v>
      </c>
      <c r="J13204" s="33">
        <f t="shared" si="14828"/>
        <v>280.99</v>
      </c>
      <c r="K13204" s="30"/>
      <c r="L13204" s="30"/>
    </row>
    <row r="13205" spans="1:12" ht="18" customHeight="1" x14ac:dyDescent="0.2">
      <c r="A13205" s="241">
        <f t="shared" ref="A13205:C13205" si="14829">A13204</f>
        <v>3</v>
      </c>
      <c r="B13205" s="241" t="str">
        <f t="shared" si="14829"/>
        <v>MOTORISTA CAT "C"</v>
      </c>
      <c r="C13205" s="241" t="str">
        <f t="shared" si="14829"/>
        <v>JOINVILLE</v>
      </c>
      <c r="D13205" s="52" t="str">
        <f>Raiz!$D$101</f>
        <v>C</v>
      </c>
      <c r="E13205" s="323" t="str">
        <f>Raiz!$E$101</f>
        <v>Tributos</v>
      </c>
      <c r="F13205" s="325"/>
      <c r="G13205" s="325"/>
      <c r="H13205" s="325"/>
      <c r="I13205" s="32">
        <f t="shared" ref="I13205:J13205" si="14830">SUM(I13206:I13208)</f>
        <v>0.11749999999999999</v>
      </c>
      <c r="J13205" s="33">
        <f t="shared" si="14830"/>
        <v>522.71</v>
      </c>
      <c r="K13205" s="30"/>
      <c r="L13205" s="30"/>
    </row>
    <row r="13206" spans="1:12" ht="18" customHeight="1" x14ac:dyDescent="0.2">
      <c r="A13206" s="241">
        <f t="shared" ref="A13206:C13206" si="14831">A13205</f>
        <v>3</v>
      </c>
      <c r="B13206" s="241" t="str">
        <f t="shared" si="14831"/>
        <v>MOTORISTA CAT "C"</v>
      </c>
      <c r="C13206" s="241" t="str">
        <f t="shared" si="14831"/>
        <v>JOINVILLE</v>
      </c>
      <c r="D13206" s="328" t="str">
        <f>Raiz!$D$102</f>
        <v>C.1</v>
      </c>
      <c r="E13206" s="330" t="str">
        <f>Raiz!$E$102</f>
        <v>Tributos Federais</v>
      </c>
      <c r="F13206" s="332" t="str">
        <f>Raiz!$F$102</f>
        <v>PIS</v>
      </c>
      <c r="G13206" s="333"/>
      <c r="H13206" s="334"/>
      <c r="I13206" s="43">
        <f>Raiz!$I$102</f>
        <v>1.6500000000000001E-2</v>
      </c>
      <c r="J13206" s="19">
        <f t="shared" ref="J13206" si="14832">ROUND(I13206*J13215,2)</f>
        <v>73.400000000000006</v>
      </c>
      <c r="K13206" s="30"/>
      <c r="L13206" s="30"/>
    </row>
    <row r="13207" spans="1:12" ht="18" customHeight="1" x14ac:dyDescent="0.2">
      <c r="A13207" s="241">
        <f t="shared" ref="A13207:C13207" si="14833">A13206</f>
        <v>3</v>
      </c>
      <c r="B13207" s="241" t="str">
        <f t="shared" si="14833"/>
        <v>MOTORISTA CAT "C"</v>
      </c>
      <c r="C13207" s="241" t="str">
        <f t="shared" si="14833"/>
        <v>JOINVILLE</v>
      </c>
      <c r="D13207" s="329"/>
      <c r="E13207" s="331"/>
      <c r="F13207" s="331" t="str">
        <f>Raiz!$F$103</f>
        <v>COFINS</v>
      </c>
      <c r="G13207" s="335"/>
      <c r="H13207" s="336"/>
      <c r="I13207" s="20">
        <f>Raiz!$I$103</f>
        <v>7.5999999999999998E-2</v>
      </c>
      <c r="J13207" s="19">
        <f t="shared" ref="J13207" si="14834">ROUND(I13207*J13215,2)</f>
        <v>338.09</v>
      </c>
    </row>
    <row r="13208" spans="1:12" ht="18" customHeight="1" x14ac:dyDescent="0.2">
      <c r="A13208" s="241">
        <f t="shared" ref="A13208:C13208" si="14835">A13207</f>
        <v>3</v>
      </c>
      <c r="B13208" s="241" t="str">
        <f t="shared" si="14835"/>
        <v>MOTORISTA CAT "C"</v>
      </c>
      <c r="C13208" s="241" t="str">
        <f t="shared" si="14835"/>
        <v>JOINVILLE</v>
      </c>
      <c r="D13208" s="18" t="str">
        <f>Raiz!$D$104</f>
        <v>C.2</v>
      </c>
      <c r="E13208" s="263" t="str">
        <f>Raiz!$E$104</f>
        <v>Tributos Municipais</v>
      </c>
      <c r="F13208" s="320" t="str">
        <f>Raiz!$F$104</f>
        <v>ISS</v>
      </c>
      <c r="G13208" s="322"/>
      <c r="H13208" s="321"/>
      <c r="I13208" s="20">
        <f>VLOOKUP(H13111,Base!$B$29:$D$80,3,FALSE)</f>
        <v>2.5000000000000001E-2</v>
      </c>
      <c r="J13208" s="19">
        <f t="shared" ref="J13208" si="14836">ROUND(I13208*J13215,2)</f>
        <v>111.22</v>
      </c>
    </row>
    <row r="13209" spans="1:12" ht="18" customHeight="1" thickBot="1" x14ac:dyDescent="0.25">
      <c r="A13209" s="241">
        <f t="shared" ref="A13209:C13209" si="14837">A13208</f>
        <v>3</v>
      </c>
      <c r="B13209" s="241" t="str">
        <f t="shared" si="14837"/>
        <v>MOTORISTA CAT "C"</v>
      </c>
      <c r="C13209" s="241" t="str">
        <f t="shared" si="14837"/>
        <v>JOINVILLE</v>
      </c>
      <c r="D13209" s="319" t="str">
        <f>Raiz!$D$105</f>
        <v>Total do Módulo 6 - Custos Indiretos, Lucro e Tributos</v>
      </c>
      <c r="E13209" s="319"/>
      <c r="F13209" s="319"/>
      <c r="G13209" s="319"/>
      <c r="H13209" s="319"/>
      <c r="I13209" s="24">
        <f t="shared" ref="I13209:J13209" si="14838">I13204+I13205</f>
        <v>0.1933</v>
      </c>
      <c r="J13209" s="21">
        <f t="shared" si="14838"/>
        <v>803.7</v>
      </c>
    </row>
    <row r="13210" spans="1:12" ht="11.25" customHeight="1" thickBot="1" x14ac:dyDescent="0.25">
      <c r="A13210" s="241">
        <f t="shared" ref="A13210:C13210" si="14839">A13209</f>
        <v>3</v>
      </c>
      <c r="B13210" s="241" t="str">
        <f t="shared" si="14839"/>
        <v>MOTORISTA CAT "C"</v>
      </c>
      <c r="C13210" s="241" t="str">
        <f t="shared" si="14839"/>
        <v>JOINVILLE</v>
      </c>
      <c r="D13210" s="4"/>
      <c r="E13210" s="4"/>
      <c r="F13210" s="4"/>
      <c r="G13210" s="4"/>
      <c r="H13210" s="4"/>
      <c r="I13210" s="4"/>
      <c r="J13210" s="4"/>
    </row>
    <row r="13211" spans="1:12" ht="18" customHeight="1" x14ac:dyDescent="0.2">
      <c r="A13211" s="241">
        <f t="shared" ref="A13211:C13211" si="14840">A13210</f>
        <v>3</v>
      </c>
      <c r="B13211" s="241" t="str">
        <f t="shared" si="14840"/>
        <v>MOTORISTA CAT "C"</v>
      </c>
      <c r="C13211" s="241" t="str">
        <f t="shared" si="14840"/>
        <v>JOINVILLE</v>
      </c>
      <c r="D13211" s="339" t="str">
        <f>Raiz!$D$107</f>
        <v>TRIBUTOS (percentual incidente sobre o Valor total por empregado)</v>
      </c>
      <c r="E13211" s="340"/>
      <c r="F13211" s="340"/>
      <c r="G13211" s="340"/>
      <c r="H13211" s="340"/>
      <c r="I13211" s="340"/>
      <c r="J13211" s="341"/>
    </row>
    <row r="13212" spans="1:12" ht="18" customHeight="1" x14ac:dyDescent="0.2">
      <c r="A13212" s="241">
        <f t="shared" ref="A13212:C13212" si="14841">A13211</f>
        <v>3</v>
      </c>
      <c r="B13212" s="241" t="str">
        <f t="shared" si="14841"/>
        <v>MOTORISTA CAT "C"</v>
      </c>
      <c r="C13212" s="241" t="str">
        <f t="shared" si="14841"/>
        <v>JOINVILLE</v>
      </c>
      <c r="D13212" s="52" t="str">
        <f>Raiz!$D$108</f>
        <v>A</v>
      </c>
      <c r="E13212" s="314" t="str">
        <f>Raiz!$E$108</f>
        <v>Percentual total dos Tributos / 100</v>
      </c>
      <c r="F13212" s="314"/>
      <c r="G13212" s="314"/>
      <c r="H13212" s="314"/>
      <c r="I13212" s="314"/>
      <c r="J13212" s="34">
        <f t="shared" ref="J13212" si="14842">I13205</f>
        <v>0.11749999999999999</v>
      </c>
    </row>
    <row r="13213" spans="1:12" ht="18" customHeight="1" x14ac:dyDescent="0.2">
      <c r="A13213" s="241">
        <f t="shared" ref="A13213:C13213" si="14843">A13212</f>
        <v>3</v>
      </c>
      <c r="B13213" s="241" t="str">
        <f t="shared" si="14843"/>
        <v>MOTORISTA CAT "C"</v>
      </c>
      <c r="C13213" s="241" t="str">
        <f t="shared" si="14843"/>
        <v>JOINVILLE</v>
      </c>
      <c r="D13213" s="52" t="str">
        <f>Raiz!$D$109</f>
        <v>B</v>
      </c>
      <c r="E13213" s="314" t="str">
        <f>Raiz!$E$109</f>
        <v>1 - A</v>
      </c>
      <c r="F13213" s="314"/>
      <c r="G13213" s="314"/>
      <c r="H13213" s="314"/>
      <c r="I13213" s="314"/>
      <c r="J13213" s="34">
        <f t="shared" ref="J13213:J13276" si="14844">1-J13212</f>
        <v>0.88250000000000006</v>
      </c>
    </row>
    <row r="13214" spans="1:12" ht="18" customHeight="1" x14ac:dyDescent="0.2">
      <c r="A13214" s="241">
        <f t="shared" ref="A13214:C13214" si="14845">A13213</f>
        <v>3</v>
      </c>
      <c r="B13214" s="241" t="str">
        <f t="shared" si="14845"/>
        <v>MOTORISTA CAT "C"</v>
      </c>
      <c r="C13214" s="241" t="str">
        <f t="shared" si="14845"/>
        <v>JOINVILLE</v>
      </c>
      <c r="D13214" s="52" t="str">
        <f>Raiz!$D$110</f>
        <v>C</v>
      </c>
      <c r="E13214" s="314" t="str">
        <f>Raiz!$E$110</f>
        <v>Custo antes da incidência dos tributos</v>
      </c>
      <c r="F13214" s="314"/>
      <c r="G13214" s="314"/>
      <c r="H13214" s="314"/>
      <c r="I13214" s="314"/>
      <c r="J13214" s="19">
        <f t="shared" ref="J13214" si="14846">J13228</f>
        <v>3925.8933333333334</v>
      </c>
    </row>
    <row r="13215" spans="1:12" ht="18" customHeight="1" x14ac:dyDescent="0.2">
      <c r="A13215" s="241">
        <f t="shared" ref="A13215:C13215" si="14847">A13214</f>
        <v>3</v>
      </c>
      <c r="B13215" s="241" t="str">
        <f t="shared" si="14847"/>
        <v>MOTORISTA CAT "C"</v>
      </c>
      <c r="C13215" s="241" t="str">
        <f t="shared" si="14847"/>
        <v>JOINVILLE</v>
      </c>
      <c r="D13215" s="52" t="str">
        <f>Raiz!$D$111</f>
        <v>D</v>
      </c>
      <c r="E13215" s="314" t="str">
        <f>Raiz!$E$111</f>
        <v>PREÇO DO POSTO/MÊS (C / B)</v>
      </c>
      <c r="F13215" s="314"/>
      <c r="G13215" s="314"/>
      <c r="H13215" s="314"/>
      <c r="I13215" s="314"/>
      <c r="J13215" s="19">
        <f t="shared" ref="J13215" si="14848">ROUND(J13214/J13213,2)</f>
        <v>4448.6000000000004</v>
      </c>
    </row>
    <row r="13216" spans="1:12" ht="18" customHeight="1" thickBot="1" x14ac:dyDescent="0.25">
      <c r="A13216" s="241">
        <f t="shared" ref="A13216:C13216" si="14849">A13215</f>
        <v>3</v>
      </c>
      <c r="B13216" s="241" t="str">
        <f t="shared" si="14849"/>
        <v>MOTORISTA CAT "C"</v>
      </c>
      <c r="C13216" s="241" t="str">
        <f t="shared" si="14849"/>
        <v>JOINVILLE</v>
      </c>
      <c r="D13216" s="317" t="str">
        <f>Raiz!$D$112</f>
        <v>Total dos Tributos = (D – C)</v>
      </c>
      <c r="E13216" s="317"/>
      <c r="F13216" s="317"/>
      <c r="G13216" s="317"/>
      <c r="H13216" s="317"/>
      <c r="I13216" s="317"/>
      <c r="J13216" s="35">
        <f t="shared" ref="J13216" si="14850">J13215-J13214</f>
        <v>522.70666666666693</v>
      </c>
    </row>
    <row r="13217" spans="1:13" ht="11.25" customHeight="1" thickBot="1" x14ac:dyDescent="0.25">
      <c r="A13217" s="241">
        <f t="shared" ref="A13217:C13217" si="14851">A13216</f>
        <v>3</v>
      </c>
      <c r="B13217" s="241" t="str">
        <f t="shared" si="14851"/>
        <v>MOTORISTA CAT "C"</v>
      </c>
      <c r="C13217" s="241" t="str">
        <f t="shared" si="14851"/>
        <v>JOINVILLE</v>
      </c>
      <c r="D13217" s="4"/>
      <c r="E13217" s="4"/>
      <c r="F13217" s="4"/>
      <c r="G13217" s="4"/>
      <c r="H13217" s="4"/>
      <c r="I13217" s="4"/>
      <c r="J13217" s="4"/>
    </row>
    <row r="13218" spans="1:13" ht="18" customHeight="1" x14ac:dyDescent="0.2">
      <c r="A13218" s="241">
        <f t="shared" ref="A13218:C13218" si="14852">A13217</f>
        <v>3</v>
      </c>
      <c r="B13218" s="241" t="str">
        <f t="shared" si="14852"/>
        <v>MOTORISTA CAT "C"</v>
      </c>
      <c r="C13218" s="241" t="str">
        <f t="shared" si="14852"/>
        <v>JOINVILLE</v>
      </c>
      <c r="D13218" s="318" t="str">
        <f>Raiz!$D$114</f>
        <v>2 - QUADRO-RESUMO DO CUSTO POR EMPREGADO</v>
      </c>
      <c r="E13218" s="318"/>
      <c r="F13218" s="318"/>
      <c r="G13218" s="318"/>
      <c r="H13218" s="318"/>
      <c r="I13218" s="318"/>
      <c r="J13218" s="3" t="str">
        <f>Raiz!$J$114</f>
        <v>Valor R$</v>
      </c>
    </row>
    <row r="13219" spans="1:13" ht="18" customHeight="1" x14ac:dyDescent="0.2">
      <c r="A13219" s="241">
        <f t="shared" ref="A13219:C13219" si="14853">A13218</f>
        <v>3</v>
      </c>
      <c r="B13219" s="241" t="str">
        <f t="shared" si="14853"/>
        <v>MOTORISTA CAT "C"</v>
      </c>
      <c r="C13219" s="241" t="str">
        <f t="shared" si="14853"/>
        <v>JOINVILLE</v>
      </c>
      <c r="D13219" s="52" t="str">
        <f>Raiz!$D$115</f>
        <v>A</v>
      </c>
      <c r="E13219" s="314" t="str">
        <f>Raiz!$E$115</f>
        <v>Módulo 1 - Composição da Remuneração</v>
      </c>
      <c r="F13219" s="314"/>
      <c r="G13219" s="314"/>
      <c r="H13219" s="314"/>
      <c r="I13219" s="314"/>
      <c r="J13219" s="19">
        <f t="shared" ref="J13219" si="14854">J13139</f>
        <v>1666.65</v>
      </c>
    </row>
    <row r="13220" spans="1:13" ht="18" customHeight="1" x14ac:dyDescent="0.2">
      <c r="A13220" s="241">
        <f t="shared" ref="A13220:C13220" si="14855">A13219</f>
        <v>3</v>
      </c>
      <c r="B13220" s="241" t="str">
        <f t="shared" si="14855"/>
        <v>MOTORISTA CAT "C"</v>
      </c>
      <c r="C13220" s="241" t="str">
        <f t="shared" si="14855"/>
        <v>JOINVILLE</v>
      </c>
      <c r="D13220" s="52" t="str">
        <f>Raiz!$D$116</f>
        <v>B</v>
      </c>
      <c r="E13220" s="314" t="str">
        <f>Raiz!$E$116</f>
        <v>Módulo 2 - Encargos e Benefícios Anuais, Mensais e Diários</v>
      </c>
      <c r="F13220" s="314"/>
      <c r="G13220" s="314"/>
      <c r="H13220" s="314"/>
      <c r="I13220" s="314"/>
      <c r="J13220" s="19">
        <f t="shared" ref="J13220" si="14856">J13172</f>
        <v>1439.5100000000002</v>
      </c>
    </row>
    <row r="13221" spans="1:13" ht="18" customHeight="1" x14ac:dyDescent="0.2">
      <c r="A13221" s="241">
        <f t="shared" ref="A13221:C13221" si="14857">A13220</f>
        <v>3</v>
      </c>
      <c r="B13221" s="241" t="str">
        <f t="shared" si="14857"/>
        <v>MOTORISTA CAT "C"</v>
      </c>
      <c r="C13221" s="241" t="str">
        <f t="shared" si="14857"/>
        <v>JOINVILLE</v>
      </c>
      <c r="D13221" s="52" t="str">
        <f>Raiz!$D$117</f>
        <v>C</v>
      </c>
      <c r="E13221" s="314" t="str">
        <f>Raiz!$E$117</f>
        <v>Módulo 3 - Provisão para Rescisão</v>
      </c>
      <c r="F13221" s="314"/>
      <c r="G13221" s="314"/>
      <c r="H13221" s="314"/>
      <c r="I13221" s="314"/>
      <c r="J13221" s="19">
        <f t="shared" ref="J13221" si="14858">J13181</f>
        <v>102.19</v>
      </c>
    </row>
    <row r="13222" spans="1:13" ht="18" customHeight="1" x14ac:dyDescent="0.2">
      <c r="A13222" s="241">
        <f t="shared" ref="A13222:C13222" si="14859">A13221</f>
        <v>3</v>
      </c>
      <c r="B13222" s="241" t="str">
        <f t="shared" si="14859"/>
        <v>MOTORISTA CAT "C"</v>
      </c>
      <c r="C13222" s="241" t="str">
        <f t="shared" si="14859"/>
        <v>JOINVILLE</v>
      </c>
      <c r="D13222" s="52" t="str">
        <f>Raiz!$D$118</f>
        <v>D</v>
      </c>
      <c r="E13222" s="314" t="str">
        <f>Raiz!$E$118</f>
        <v>Módulo 4 - Custo de Reposição do Profissional Ausente</v>
      </c>
      <c r="F13222" s="314"/>
      <c r="G13222" s="314"/>
      <c r="H13222" s="314"/>
      <c r="I13222" s="314"/>
      <c r="J13222" s="19">
        <f t="shared" ref="J13222" si="14860">J13194</f>
        <v>257.88333333333338</v>
      </c>
    </row>
    <row r="13223" spans="1:13" ht="18" customHeight="1" x14ac:dyDescent="0.2">
      <c r="A13223" s="241">
        <f t="shared" ref="A13223:C13223" si="14861">A13222</f>
        <v>3</v>
      </c>
      <c r="B13223" s="241" t="str">
        <f t="shared" si="14861"/>
        <v>MOTORISTA CAT "C"</v>
      </c>
      <c r="C13223" s="241" t="str">
        <f t="shared" si="14861"/>
        <v>JOINVILLE</v>
      </c>
      <c r="D13223" s="52" t="str">
        <f>Raiz!$D$119</f>
        <v>E</v>
      </c>
      <c r="E13223" s="314" t="str">
        <f>Raiz!$E$119</f>
        <v>Módulo 5 - Insumos Diversos</v>
      </c>
      <c r="F13223" s="314"/>
      <c r="G13223" s="314"/>
      <c r="H13223" s="314"/>
      <c r="I13223" s="314"/>
      <c r="J13223" s="19">
        <f t="shared" ref="J13223" si="14862">J13199</f>
        <v>178.67000000000002</v>
      </c>
    </row>
    <row r="13224" spans="1:13" ht="18" customHeight="1" x14ac:dyDescent="0.2">
      <c r="A13224" s="241">
        <f t="shared" ref="A13224:C13224" si="14863">A13223</f>
        <v>3</v>
      </c>
      <c r="B13224" s="241" t="str">
        <f t="shared" si="14863"/>
        <v>MOTORISTA CAT "C"</v>
      </c>
      <c r="C13224" s="241" t="str">
        <f t="shared" si="14863"/>
        <v>JOINVILLE</v>
      </c>
      <c r="D13224" s="315" t="str">
        <f>Raiz!$D$120</f>
        <v>Subtotal (A + B + C+ D + E)</v>
      </c>
      <c r="E13224" s="315"/>
      <c r="F13224" s="315"/>
      <c r="G13224" s="315"/>
      <c r="H13224" s="315"/>
      <c r="I13224" s="315"/>
      <c r="J13224" s="33">
        <f t="shared" ref="J13224" si="14864">SUM(J13219:J13223)</f>
        <v>3644.9033333333336</v>
      </c>
    </row>
    <row r="13225" spans="1:13" ht="18" customHeight="1" x14ac:dyDescent="0.2">
      <c r="A13225" s="241">
        <f t="shared" ref="A13225:C13225" si="14865">A13224</f>
        <v>3</v>
      </c>
      <c r="B13225" s="241" t="str">
        <f t="shared" si="14865"/>
        <v>MOTORISTA CAT "C"</v>
      </c>
      <c r="C13225" s="241" t="str">
        <f t="shared" si="14865"/>
        <v>JOINVILLE</v>
      </c>
      <c r="D13225" s="52" t="str">
        <f>Raiz!$D$121</f>
        <v>F</v>
      </c>
      <c r="E13225" s="314" t="str">
        <f>Raiz!$E$121</f>
        <v>Módulo 6-A - Custos Indiretos (despesas administrativas e operacionais)</v>
      </c>
      <c r="F13225" s="314"/>
      <c r="G13225" s="314"/>
      <c r="H13225" s="314"/>
      <c r="I13225" s="314"/>
      <c r="J13225" s="19">
        <f t="shared" ref="J13225" si="14866">J13202</f>
        <v>182.25</v>
      </c>
    </row>
    <row r="13226" spans="1:13" ht="18" customHeight="1" x14ac:dyDescent="0.2">
      <c r="A13226" s="241">
        <f t="shared" ref="A13226:C13226" si="14867">A13225</f>
        <v>3</v>
      </c>
      <c r="B13226" s="241" t="str">
        <f t="shared" si="14867"/>
        <v>MOTORISTA CAT "C"</v>
      </c>
      <c r="C13226" s="241" t="str">
        <f t="shared" si="14867"/>
        <v>JOINVILLE</v>
      </c>
      <c r="D13226" s="315" t="str">
        <f>Raiz!$D$122</f>
        <v>Subtotal (antes da incidência dos lucros)</v>
      </c>
      <c r="E13226" s="315"/>
      <c r="F13226" s="315"/>
      <c r="G13226" s="315"/>
      <c r="H13226" s="315"/>
      <c r="I13226" s="315"/>
      <c r="J13226" s="36">
        <f t="shared" ref="J13226" si="14868">J13224+J13225</f>
        <v>3827.1533333333336</v>
      </c>
    </row>
    <row r="13227" spans="1:13" ht="18" customHeight="1" x14ac:dyDescent="0.2">
      <c r="A13227" s="241">
        <f t="shared" ref="A13227:C13227" si="14869">A13226</f>
        <v>3</v>
      </c>
      <c r="B13227" s="241" t="str">
        <f t="shared" si="14869"/>
        <v>MOTORISTA CAT "C"</v>
      </c>
      <c r="C13227" s="241" t="str">
        <f t="shared" si="14869"/>
        <v>JOINVILLE</v>
      </c>
      <c r="D13227" s="52" t="str">
        <f>Raiz!$D$123</f>
        <v>G</v>
      </c>
      <c r="E13227" s="314" t="str">
        <f>Raiz!$E$123</f>
        <v>Módulo 6-B - Lucro</v>
      </c>
      <c r="F13227" s="314"/>
      <c r="G13227" s="314"/>
      <c r="H13227" s="314"/>
      <c r="I13227" s="314"/>
      <c r="J13227" s="36">
        <f t="shared" ref="J13227" si="14870">J13203</f>
        <v>98.74</v>
      </c>
    </row>
    <row r="13228" spans="1:13" ht="18" customHeight="1" x14ac:dyDescent="0.2">
      <c r="A13228" s="241">
        <f t="shared" ref="A13228:C13228" si="14871">A13227</f>
        <v>3</v>
      </c>
      <c r="B13228" s="241" t="str">
        <f t="shared" si="14871"/>
        <v>MOTORISTA CAT "C"</v>
      </c>
      <c r="C13228" s="241" t="str">
        <f t="shared" si="14871"/>
        <v>JOINVILLE</v>
      </c>
      <c r="D13228" s="315" t="str">
        <f>Raiz!$D$124</f>
        <v>Subtotal (antes da incidência dos tributos)</v>
      </c>
      <c r="E13228" s="315"/>
      <c r="F13228" s="315"/>
      <c r="G13228" s="315"/>
      <c r="H13228" s="315"/>
      <c r="I13228" s="315"/>
      <c r="J13228" s="36">
        <f t="shared" ref="J13228" si="14872">J13226+J13227</f>
        <v>3925.8933333333334</v>
      </c>
    </row>
    <row r="13229" spans="1:13" ht="18" customHeight="1" x14ac:dyDescent="0.2">
      <c r="A13229" s="241">
        <f t="shared" ref="A13229:C13229" si="14873">A13228</f>
        <v>3</v>
      </c>
      <c r="B13229" s="241" t="str">
        <f t="shared" si="14873"/>
        <v>MOTORISTA CAT "C"</v>
      </c>
      <c r="C13229" s="241" t="str">
        <f t="shared" si="14873"/>
        <v>JOINVILLE</v>
      </c>
      <c r="D13229" s="52" t="str">
        <f>Raiz!$D$125</f>
        <v>H</v>
      </c>
      <c r="E13229" s="314" t="str">
        <f>Raiz!$E$125</f>
        <v>Módulo 6-C - Tributos</v>
      </c>
      <c r="F13229" s="314"/>
      <c r="G13229" s="314"/>
      <c r="H13229" s="314"/>
      <c r="I13229" s="314"/>
      <c r="J13229" s="36">
        <f t="shared" ref="J13229" si="14874">J13205</f>
        <v>522.71</v>
      </c>
    </row>
    <row r="13230" spans="1:13" ht="18" customHeight="1" thickBot="1" x14ac:dyDescent="0.25">
      <c r="A13230" s="241">
        <f t="shared" ref="A13230:C13230" si="14875">A13229</f>
        <v>3</v>
      </c>
      <c r="B13230" s="241" t="str">
        <f t="shared" si="14875"/>
        <v>MOTORISTA CAT "C"</v>
      </c>
      <c r="C13230" s="241" t="str">
        <f t="shared" si="14875"/>
        <v>JOINVILLE</v>
      </c>
      <c r="D13230" s="393" t="str">
        <f>Raiz!$D$126</f>
        <v>Valor Total por Empregado / Mês</v>
      </c>
      <c r="E13230" s="394"/>
      <c r="F13230" s="395"/>
      <c r="G13230" s="393" t="str">
        <f t="shared" ref="G13230" si="14876">CONCATENATE(G13116," - ",H13111)</f>
        <v>MOTORISTA CAT "C" - JOINVILLE</v>
      </c>
      <c r="H13230" s="394"/>
      <c r="I13230" s="395"/>
      <c r="J13230" s="47">
        <f t="shared" ref="J13230" si="14877">ROUND(SUM(J13228:J13229),2)</f>
        <v>4448.6000000000004</v>
      </c>
      <c r="M13230" s="129"/>
    </row>
    <row r="13231" spans="1:13" ht="7.5" customHeight="1" thickBot="1" x14ac:dyDescent="0.25">
      <c r="A13231" s="241">
        <f t="shared" ref="A13231:C13231" si="14878">A13230</f>
        <v>3</v>
      </c>
      <c r="B13231" s="241" t="str">
        <f t="shared" si="14878"/>
        <v>MOTORISTA CAT "C"</v>
      </c>
      <c r="C13231" s="241" t="str">
        <f t="shared" si="14878"/>
        <v>JOINVILLE</v>
      </c>
      <c r="M13231" s="129"/>
    </row>
    <row r="13232" spans="1:13" ht="36" customHeight="1" thickBot="1" x14ac:dyDescent="0.25">
      <c r="A13232" s="241">
        <f t="shared" ref="A13232" si="14879">J13232</f>
        <v>3</v>
      </c>
      <c r="B13232" s="241" t="str">
        <f t="shared" ref="B13232" si="14880">G13242</f>
        <v>COPEIRA 8H</v>
      </c>
      <c r="C13232" s="241" t="str">
        <f t="shared" ref="C13232" si="14881">H13237</f>
        <v>JOINVILLE</v>
      </c>
      <c r="D13232" s="311" t="str">
        <f>Raiz!$D$2</f>
        <v>PLANILHA DE CUSTOS E FORMAÇÃO DE PREÇOS</v>
      </c>
      <c r="E13232" s="312"/>
      <c r="F13232" s="312"/>
      <c r="G13232" s="312"/>
      <c r="H13232" s="313"/>
      <c r="I13232" s="66" t="str">
        <f>Raiz!$I$2</f>
        <v>GRUPO</v>
      </c>
      <c r="J13232" s="59">
        <f>VLOOKUP(H13237,Base!$B$29:$C$80,2,FALSE)</f>
        <v>3</v>
      </c>
      <c r="K13232" s="127"/>
      <c r="L13232" s="239" t="s">
        <v>320</v>
      </c>
      <c r="M13232" s="240">
        <f t="shared" ref="M13232" si="14882">M13106+1</f>
        <v>106</v>
      </c>
    </row>
    <row r="13233" spans="1:16" s="4" customFormat="1" ht="18" customHeight="1" x14ac:dyDescent="0.2">
      <c r="A13233" s="241">
        <f t="shared" ref="A13233:A13296" si="14883">A13232</f>
        <v>3</v>
      </c>
      <c r="B13233" s="241" t="str">
        <f t="shared" ref="B13233:B13296" si="14884">B13232</f>
        <v>COPEIRA 8H</v>
      </c>
      <c r="C13233" s="241" t="str">
        <f t="shared" ref="C13233:C13296" si="14885">C13232</f>
        <v>JOINVILLE</v>
      </c>
      <c r="D13233" s="400" t="str">
        <f>Raiz!$D$3</f>
        <v>DISCRIMINAÇÃO DOS SERVIÇOS (DADOS REFERENTES À CONTRATAÇÃO)</v>
      </c>
      <c r="E13233" s="401"/>
      <c r="F13233" s="401"/>
      <c r="G13233" s="401"/>
      <c r="H13233" s="401"/>
      <c r="I13233" s="401"/>
      <c r="J13233" s="402"/>
      <c r="K13233" s="30"/>
      <c r="L13233" s="30"/>
      <c r="M13233" s="30"/>
      <c r="N13233" s="30"/>
      <c r="O13233" s="30"/>
      <c r="P13233" s="30"/>
    </row>
    <row r="13234" spans="1:16" s="4" customFormat="1" ht="18" customHeight="1" x14ac:dyDescent="0.2">
      <c r="A13234" s="241">
        <f t="shared" si="14883"/>
        <v>3</v>
      </c>
      <c r="B13234" s="241" t="str">
        <f t="shared" si="14884"/>
        <v>COPEIRA 8H</v>
      </c>
      <c r="C13234" s="241" t="str">
        <f t="shared" si="14885"/>
        <v>JOINVILLE</v>
      </c>
      <c r="D13234" s="52" t="str">
        <f>Raiz!$D$4</f>
        <v>A</v>
      </c>
      <c r="E13234" s="359" t="str">
        <f>Raiz!$E$4</f>
        <v>Processo nº</v>
      </c>
      <c r="F13234" s="359"/>
      <c r="G13234" s="359"/>
      <c r="H13234" s="386" t="str">
        <f>Base!$C$2</f>
        <v>10905.720090/2020-71</v>
      </c>
      <c r="I13234" s="386"/>
      <c r="J13234" s="386"/>
      <c r="K13234" s="30"/>
      <c r="L13234" s="30"/>
      <c r="M13234" s="30"/>
      <c r="N13234" s="30"/>
      <c r="O13234" s="30"/>
      <c r="P13234" s="30"/>
    </row>
    <row r="13235" spans="1:16" s="4" customFormat="1" ht="18" customHeight="1" x14ac:dyDescent="0.2">
      <c r="A13235" s="241">
        <f t="shared" si="14883"/>
        <v>3</v>
      </c>
      <c r="B13235" s="241" t="str">
        <f t="shared" si="14884"/>
        <v>COPEIRA 8H</v>
      </c>
      <c r="C13235" s="241" t="str">
        <f t="shared" si="14885"/>
        <v>JOINVILLE</v>
      </c>
      <c r="D13235" s="52" t="str">
        <f>Raiz!$D$5</f>
        <v>B</v>
      </c>
      <c r="E13235" s="359" t="str">
        <f>Raiz!$E$5</f>
        <v>Licitação nº</v>
      </c>
      <c r="F13235" s="359"/>
      <c r="G13235" s="359"/>
      <c r="H13235" s="386" t="str">
        <f>Base!$C$3</f>
        <v>___/2021</v>
      </c>
      <c r="I13235" s="386"/>
      <c r="J13235" s="386"/>
      <c r="K13235" s="30"/>
      <c r="L13235" s="30"/>
      <c r="M13235" s="30"/>
      <c r="N13235" s="30"/>
      <c r="O13235" s="30"/>
      <c r="P13235" s="30"/>
    </row>
    <row r="13236" spans="1:16" s="4" customFormat="1" ht="18" customHeight="1" x14ac:dyDescent="0.2">
      <c r="A13236" s="241">
        <f t="shared" si="14883"/>
        <v>3</v>
      </c>
      <c r="B13236" s="241" t="str">
        <f t="shared" si="14884"/>
        <v>COPEIRA 8H</v>
      </c>
      <c r="C13236" s="241" t="str">
        <f t="shared" si="14885"/>
        <v>JOINVILLE</v>
      </c>
      <c r="D13236" s="52" t="str">
        <f>Raiz!$D$6</f>
        <v>C</v>
      </c>
      <c r="E13236" s="359" t="str">
        <f>Raiz!$E$6</f>
        <v>Data de apresentação da proposta</v>
      </c>
      <c r="F13236" s="359"/>
      <c r="G13236" s="359"/>
      <c r="H13236" s="386" t="str">
        <f>Base!$C$4</f>
        <v>___/___/2021</v>
      </c>
      <c r="I13236" s="386"/>
      <c r="J13236" s="386"/>
      <c r="K13236" s="30"/>
      <c r="L13236" s="30"/>
      <c r="M13236" s="30"/>
      <c r="N13236" s="30"/>
      <c r="O13236" s="30"/>
      <c r="P13236" s="30"/>
    </row>
    <row r="13237" spans="1:16" s="4" customFormat="1" ht="18" customHeight="1" x14ac:dyDescent="0.2">
      <c r="A13237" s="241">
        <f t="shared" si="14883"/>
        <v>3</v>
      </c>
      <c r="B13237" s="241" t="str">
        <f t="shared" si="14884"/>
        <v>COPEIRA 8H</v>
      </c>
      <c r="C13237" s="241" t="str">
        <f t="shared" si="14885"/>
        <v>JOINVILLE</v>
      </c>
      <c r="D13237" s="52" t="str">
        <f>Raiz!$D$7</f>
        <v>D</v>
      </c>
      <c r="E13237" s="359" t="str">
        <f>Raiz!$E$7</f>
        <v>Local da prestação do serviço</v>
      </c>
      <c r="F13237" s="359"/>
      <c r="G13237" s="359"/>
      <c r="H13237" s="368" t="str">
        <f>VLOOKUP(M13232,Base!$T$86:$V$813,2,FALSE)</f>
        <v>JOINVILLE</v>
      </c>
      <c r="I13237" s="368"/>
      <c r="J13237" s="369">
        <f t="shared" ref="J13237" si="14886">K13237</f>
        <v>0</v>
      </c>
      <c r="K13237" s="127"/>
      <c r="L13237" s="127"/>
      <c r="M13237" s="30"/>
      <c r="N13237" s="30"/>
      <c r="O13237" s="30"/>
      <c r="P13237" s="30"/>
    </row>
    <row r="13238" spans="1:16" s="4" customFormat="1" ht="18" customHeight="1" x14ac:dyDescent="0.2">
      <c r="A13238" s="241">
        <f t="shared" si="14883"/>
        <v>3</v>
      </c>
      <c r="B13238" s="241" t="str">
        <f t="shared" si="14884"/>
        <v>COPEIRA 8H</v>
      </c>
      <c r="C13238" s="241" t="str">
        <f t="shared" si="14885"/>
        <v>JOINVILLE</v>
      </c>
      <c r="D13238" s="52" t="str">
        <f>Raiz!$D$8</f>
        <v>E</v>
      </c>
      <c r="E13238" s="359" t="str">
        <f>Raiz!$E$8</f>
        <v>Ano do Acordo, Convenção ou Dissídio Coletivo:</v>
      </c>
      <c r="F13238" s="359"/>
      <c r="G13238" s="359"/>
      <c r="H13238" s="370">
        <f>VLOOKUP(H13237,Base!$B$257:$P$308,J13242+1,FALSE)</f>
        <v>2021</v>
      </c>
      <c r="I13238" s="370"/>
      <c r="J13238" s="370"/>
      <c r="K13238" s="30"/>
      <c r="L13238" s="30"/>
      <c r="M13238" s="30"/>
      <c r="N13238" s="30"/>
      <c r="O13238" s="30"/>
      <c r="P13238" s="30"/>
    </row>
    <row r="13239" spans="1:16" s="4" customFormat="1" ht="18" customHeight="1" thickBot="1" x14ac:dyDescent="0.25">
      <c r="A13239" s="241">
        <f t="shared" si="14883"/>
        <v>3</v>
      </c>
      <c r="B13239" s="241" t="str">
        <f t="shared" si="14884"/>
        <v>COPEIRA 8H</v>
      </c>
      <c r="C13239" s="241" t="str">
        <f t="shared" si="14885"/>
        <v>JOINVILLE</v>
      </c>
      <c r="D13239" s="17" t="str">
        <f>Raiz!$D$9</f>
        <v>F</v>
      </c>
      <c r="E13239" s="360" t="str">
        <f>Raiz!$E$9</f>
        <v>Tempo de Execução (meses)</v>
      </c>
      <c r="F13239" s="360"/>
      <c r="G13239" s="360"/>
      <c r="H13239" s="378">
        <f>VLOOKUP(H13237,Base!$B$143:$P$194,J13242+1,FALSE)</f>
        <v>20</v>
      </c>
      <c r="I13239" s="379"/>
      <c r="J13239" s="380"/>
      <c r="K13239" s="30"/>
      <c r="L13239" s="30"/>
      <c r="M13239" s="30"/>
      <c r="N13239" s="30"/>
      <c r="O13239" s="30"/>
      <c r="P13239" s="30"/>
    </row>
    <row r="13240" spans="1:16" ht="14.1" customHeight="1" thickBot="1" x14ac:dyDescent="0.25">
      <c r="A13240" s="241">
        <f t="shared" si="14883"/>
        <v>3</v>
      </c>
      <c r="B13240" s="241" t="str">
        <f t="shared" si="14884"/>
        <v>COPEIRA 8H</v>
      </c>
      <c r="C13240" s="241" t="str">
        <f t="shared" si="14885"/>
        <v>JOINVILLE</v>
      </c>
      <c r="D13240" s="16"/>
    </row>
    <row r="13241" spans="1:16" s="4" customFormat="1" ht="18" customHeight="1" x14ac:dyDescent="0.2">
      <c r="A13241" s="241">
        <f t="shared" si="14883"/>
        <v>3</v>
      </c>
      <c r="B13241" s="241" t="str">
        <f t="shared" si="14884"/>
        <v>COPEIRA 8H</v>
      </c>
      <c r="C13241" s="241" t="str">
        <f t="shared" si="14885"/>
        <v>JOINVILLE</v>
      </c>
      <c r="D13241" s="381" t="str">
        <f>Raiz!$D$11</f>
        <v>IDENTIFICAÇÃO DO SERVIÇO</v>
      </c>
      <c r="E13241" s="381"/>
      <c r="F13241" s="381"/>
      <c r="G13241" s="381"/>
      <c r="H13241" s="381"/>
      <c r="I13241" s="381"/>
      <c r="J13241" s="381"/>
      <c r="K13241" s="30"/>
      <c r="L13241" s="30"/>
      <c r="M13241" s="30"/>
      <c r="N13241" s="30"/>
      <c r="O13241" s="30"/>
      <c r="P13241" s="30"/>
    </row>
    <row r="13242" spans="1:16" s="4" customFormat="1" ht="18" customHeight="1" x14ac:dyDescent="0.2">
      <c r="A13242" s="241">
        <f t="shared" si="14883"/>
        <v>3</v>
      </c>
      <c r="B13242" s="241" t="str">
        <f t="shared" si="14884"/>
        <v>COPEIRA 8H</v>
      </c>
      <c r="C13242" s="241" t="str">
        <f t="shared" si="14885"/>
        <v>JOINVILLE</v>
      </c>
      <c r="D13242" s="389" t="str">
        <f>Raiz!$D$12</f>
        <v>Tipo de Serviço</v>
      </c>
      <c r="E13242" s="389"/>
      <c r="F13242" s="389"/>
      <c r="G13242" s="387" t="str">
        <f>VLOOKUP(M13232,Base!$T$86:$V$813,3,FALSE)</f>
        <v>COPEIRA 8H</v>
      </c>
      <c r="H13242" s="388"/>
      <c r="I13242" s="388"/>
      <c r="J13242" s="238">
        <f>VLOOKUP(G13242,Base!$B$11:$E$24,4,FALSE)</f>
        <v>11</v>
      </c>
      <c r="M13242" s="30"/>
      <c r="N13242" s="30"/>
      <c r="O13242" s="30"/>
      <c r="P13242" s="30"/>
    </row>
    <row r="13243" spans="1:16" s="4" customFormat="1" ht="18" customHeight="1" x14ac:dyDescent="0.2">
      <c r="A13243" s="241">
        <f t="shared" si="14883"/>
        <v>3</v>
      </c>
      <c r="B13243" s="241" t="str">
        <f t="shared" si="14884"/>
        <v>COPEIRA 8H</v>
      </c>
      <c r="C13243" s="241" t="str">
        <f t="shared" si="14885"/>
        <v>JOINVILLE</v>
      </c>
      <c r="D13243" s="389" t="str">
        <f>Raiz!$D$13</f>
        <v>Unidade de medida</v>
      </c>
      <c r="E13243" s="389"/>
      <c r="F13243" s="389"/>
      <c r="G13243" s="390" t="str">
        <f>Base!$C$6</f>
        <v>Posto</v>
      </c>
      <c r="H13243" s="390"/>
      <c r="I13243" s="390"/>
      <c r="J13243" s="390"/>
      <c r="K13243" s="30"/>
      <c r="L13243" s="30"/>
      <c r="M13243" s="30"/>
      <c r="N13243" s="30"/>
      <c r="O13243" s="30"/>
      <c r="P13243" s="30"/>
    </row>
    <row r="13244" spans="1:16" s="4" customFormat="1" ht="18" customHeight="1" thickBot="1" x14ac:dyDescent="0.25">
      <c r="A13244" s="241">
        <f t="shared" si="14883"/>
        <v>3</v>
      </c>
      <c r="B13244" s="241" t="str">
        <f t="shared" si="14884"/>
        <v>COPEIRA 8H</v>
      </c>
      <c r="C13244" s="241" t="str">
        <f t="shared" si="14885"/>
        <v>JOINVILLE</v>
      </c>
      <c r="D13244" s="396" t="str">
        <f>Raiz!$D$14</f>
        <v>Quantidade a contratar (unidade de medida)</v>
      </c>
      <c r="E13244" s="396"/>
      <c r="F13244" s="396"/>
      <c r="G13244" s="378">
        <f>VLOOKUP(H13237,Base!$B$86:$P$137,1+J13242,FALSE)</f>
        <v>1</v>
      </c>
      <c r="H13244" s="379"/>
      <c r="I13244" s="379"/>
      <c r="J13244" s="380"/>
      <c r="K13244" s="30"/>
      <c r="L13244" s="30"/>
      <c r="M13244" s="30"/>
      <c r="N13244" s="30"/>
      <c r="O13244" s="30"/>
      <c r="P13244" s="30"/>
    </row>
    <row r="13245" spans="1:16" s="4" customFormat="1" ht="14.1" customHeight="1" thickBot="1" x14ac:dyDescent="0.25">
      <c r="A13245" s="241">
        <f t="shared" si="14883"/>
        <v>3</v>
      </c>
      <c r="B13245" s="241" t="str">
        <f t="shared" si="14884"/>
        <v>COPEIRA 8H</v>
      </c>
      <c r="C13245" s="241" t="str">
        <f t="shared" si="14885"/>
        <v>JOINVILLE</v>
      </c>
      <c r="D13245" s="5"/>
      <c r="E13245" s="5"/>
      <c r="F13245" s="5"/>
      <c r="G13245" s="5"/>
      <c r="H13245" s="5"/>
      <c r="I13245" s="5"/>
      <c r="J13245" s="5"/>
      <c r="K13245" s="29"/>
      <c r="L13245" s="29"/>
      <c r="M13245" s="30"/>
      <c r="N13245" s="30"/>
      <c r="O13245" s="30"/>
      <c r="P13245" s="30"/>
    </row>
    <row r="13246" spans="1:16" s="4" customFormat="1" ht="18" customHeight="1" x14ac:dyDescent="0.2">
      <c r="A13246" s="241">
        <f t="shared" si="14883"/>
        <v>3</v>
      </c>
      <c r="B13246" s="241" t="str">
        <f t="shared" si="14884"/>
        <v>COPEIRA 8H</v>
      </c>
      <c r="C13246" s="241" t="str">
        <f t="shared" si="14885"/>
        <v>JOINVILLE</v>
      </c>
      <c r="D13246" s="381" t="str">
        <f>Raiz!$D$16</f>
        <v>1. MÓDULOS: Mão de obra vinculada à execução contratual</v>
      </c>
      <c r="E13246" s="381"/>
      <c r="F13246" s="381"/>
      <c r="G13246" s="381"/>
      <c r="H13246" s="381"/>
      <c r="I13246" s="381"/>
      <c r="J13246" s="381"/>
      <c r="K13246" s="30"/>
      <c r="L13246" s="30"/>
      <c r="M13246" s="30"/>
      <c r="N13246" s="30"/>
      <c r="O13246" s="30"/>
      <c r="P13246" s="30"/>
    </row>
    <row r="13247" spans="1:16" s="4" customFormat="1" ht="18" customHeight="1" x14ac:dyDescent="0.2">
      <c r="A13247" s="241">
        <f t="shared" si="14883"/>
        <v>3</v>
      </c>
      <c r="B13247" s="241" t="str">
        <f t="shared" si="14884"/>
        <v>COPEIRA 8H</v>
      </c>
      <c r="C13247" s="241" t="str">
        <f t="shared" si="14885"/>
        <v>JOINVILLE</v>
      </c>
      <c r="D13247" s="382" t="str">
        <f>Raiz!$D$17</f>
        <v>Dados para composição dos custos referentes a mão de obra</v>
      </c>
      <c r="E13247" s="382"/>
      <c r="F13247" s="382"/>
      <c r="G13247" s="382"/>
      <c r="H13247" s="382"/>
      <c r="I13247" s="382"/>
      <c r="J13247" s="382"/>
      <c r="K13247" s="30"/>
      <c r="L13247" s="30"/>
      <c r="M13247" s="30"/>
      <c r="N13247" s="30"/>
      <c r="O13247" s="30"/>
      <c r="P13247" s="30"/>
    </row>
    <row r="13248" spans="1:16" s="4" customFormat="1" ht="18" customHeight="1" x14ac:dyDescent="0.2">
      <c r="A13248" s="241">
        <f t="shared" si="14883"/>
        <v>3</v>
      </c>
      <c r="B13248" s="241" t="str">
        <f t="shared" si="14884"/>
        <v>COPEIRA 8H</v>
      </c>
      <c r="C13248" s="241" t="str">
        <f t="shared" si="14885"/>
        <v>JOINVILLE</v>
      </c>
      <c r="D13248" s="52">
        <f>Raiz!$D$18</f>
        <v>1</v>
      </c>
      <c r="E13248" s="359" t="str">
        <f>Raiz!$E$18</f>
        <v>Tipo de Serviço</v>
      </c>
      <c r="F13248" s="359"/>
      <c r="G13248" s="383" t="str">
        <f t="shared" ref="G13248" si="14887">G13242</f>
        <v>COPEIRA 8H</v>
      </c>
      <c r="H13248" s="383"/>
      <c r="I13248" s="383"/>
      <c r="J13248" s="384"/>
      <c r="K13248" s="30"/>
      <c r="L13248" s="30"/>
      <c r="M13248" s="30"/>
      <c r="N13248" s="30"/>
      <c r="O13248" s="30"/>
      <c r="P13248" s="30"/>
    </row>
    <row r="13249" spans="1:16" s="4" customFormat="1" ht="18" customHeight="1" x14ac:dyDescent="0.2">
      <c r="A13249" s="241">
        <f t="shared" si="14883"/>
        <v>3</v>
      </c>
      <c r="B13249" s="241" t="str">
        <f t="shared" si="14884"/>
        <v>COPEIRA 8H</v>
      </c>
      <c r="C13249" s="241" t="str">
        <f t="shared" si="14885"/>
        <v>JOINVILLE</v>
      </c>
      <c r="D13249" s="52">
        <f>Raiz!$D$19</f>
        <v>2</v>
      </c>
      <c r="E13249" s="359" t="str">
        <f>Raiz!$E$19</f>
        <v>Classificação Brasileira de Ocupações (CBO)</v>
      </c>
      <c r="F13249" s="359"/>
      <c r="G13249" s="373" t="str">
        <f>VLOOKUP(G13242,Base!$B$11:$C$24,2,FALSE)</f>
        <v>5134-25</v>
      </c>
      <c r="H13249" s="373"/>
      <c r="I13249" s="373"/>
      <c r="J13249" s="374"/>
      <c r="K13249" s="127"/>
      <c r="L13249" s="127"/>
      <c r="M13249" s="30"/>
      <c r="N13249" s="30"/>
      <c r="O13249" s="30"/>
      <c r="P13249" s="30"/>
    </row>
    <row r="13250" spans="1:16" s="4" customFormat="1" ht="18" customHeight="1" x14ac:dyDescent="0.2">
      <c r="A13250" s="241">
        <f t="shared" si="14883"/>
        <v>3</v>
      </c>
      <c r="B13250" s="241" t="str">
        <f t="shared" si="14884"/>
        <v>COPEIRA 8H</v>
      </c>
      <c r="C13250" s="241" t="str">
        <f t="shared" si="14885"/>
        <v>JOINVILLE</v>
      </c>
      <c r="D13250" s="52">
        <f>Raiz!$D$20</f>
        <v>3</v>
      </c>
      <c r="E13250" s="399" t="str">
        <f>Raiz!$E$20</f>
        <v>Salário Normativo da Categoria</v>
      </c>
      <c r="F13250" s="399"/>
      <c r="G13250" s="364">
        <f>VLOOKUP(H13237,Base!$B$371:$P$422,J13242+1,FALSE)</f>
        <v>1222.93</v>
      </c>
      <c r="H13250" s="364"/>
      <c r="I13250" s="364"/>
      <c r="J13250" s="365"/>
      <c r="K13250" s="127"/>
      <c r="L13250" s="127"/>
      <c r="M13250" s="30"/>
      <c r="N13250" s="30"/>
      <c r="O13250" s="30"/>
      <c r="P13250" s="30"/>
    </row>
    <row r="13251" spans="1:16" s="4" customFormat="1" ht="30" customHeight="1" x14ac:dyDescent="0.2">
      <c r="A13251" s="241">
        <f t="shared" si="14883"/>
        <v>3</v>
      </c>
      <c r="B13251" s="241" t="str">
        <f t="shared" si="14884"/>
        <v>COPEIRA 8H</v>
      </c>
      <c r="C13251" s="241" t="str">
        <f t="shared" si="14885"/>
        <v>JOINVILLE</v>
      </c>
      <c r="D13251" s="147">
        <f>Raiz!$D$21</f>
        <v>4</v>
      </c>
      <c r="E13251" s="407" t="str">
        <f>Raiz!$E$21</f>
        <v>Categoria Profissional (vinculada à execução contratual)</v>
      </c>
      <c r="F13251" s="407"/>
      <c r="G13251" s="375" t="str">
        <f>VLOOKUP(H13237,Base!$B$200:$P$251,J13242+1,FALSE)</f>
        <v>EMPREGADOS EM EMPRESAS PREST. DE SERV. EM  ASSEIO E CONSERV.</v>
      </c>
      <c r="H13251" s="375"/>
      <c r="I13251" s="375"/>
      <c r="J13251" s="376"/>
      <c r="K13251" s="127"/>
      <c r="L13251" s="127"/>
      <c r="M13251" s="30"/>
      <c r="N13251" s="30"/>
      <c r="O13251" s="30"/>
      <c r="P13251" s="30"/>
    </row>
    <row r="13252" spans="1:16" s="4" customFormat="1" ht="18" customHeight="1" x14ac:dyDescent="0.2">
      <c r="A13252" s="241">
        <f t="shared" si="14883"/>
        <v>3</v>
      </c>
      <c r="B13252" s="241" t="str">
        <f t="shared" si="14884"/>
        <v>COPEIRA 8H</v>
      </c>
      <c r="C13252" s="241" t="str">
        <f t="shared" si="14885"/>
        <v>JOINVILLE</v>
      </c>
      <c r="D13252" s="52">
        <f>Raiz!$D$22</f>
        <v>5</v>
      </c>
      <c r="E13252" s="403" t="str">
        <f>Raiz!$E$22</f>
        <v>CCT - Data-Base da Categoria (dia/mês/ano)</v>
      </c>
      <c r="F13252" s="403"/>
      <c r="G13252" s="391" t="str">
        <f>VLOOKUP(H13237,Base!$B$314:$P$365,J13242+1,FALSE)</f>
        <v>SC000110/2021 - 01/01/2021</v>
      </c>
      <c r="H13252" s="391"/>
      <c r="I13252" s="391"/>
      <c r="J13252" s="392"/>
      <c r="K13252" s="127"/>
      <c r="L13252" s="127"/>
      <c r="M13252" s="30"/>
      <c r="N13252" s="30"/>
      <c r="O13252" s="30"/>
      <c r="P13252" s="30"/>
    </row>
    <row r="13253" spans="1:16" s="4" customFormat="1" ht="18" customHeight="1" x14ac:dyDescent="0.2">
      <c r="A13253" s="241">
        <f t="shared" si="14883"/>
        <v>3</v>
      </c>
      <c r="B13253" s="241" t="str">
        <f t="shared" si="14884"/>
        <v>COPEIRA 8H</v>
      </c>
      <c r="C13253" s="241" t="str">
        <f t="shared" si="14885"/>
        <v>JOINVILLE</v>
      </c>
      <c r="D13253" s="52">
        <f>Raiz!$D$23</f>
        <v>6</v>
      </c>
      <c r="E13253" s="359" t="str">
        <f>Raiz!$E$23</f>
        <v>Carga horária a contratar (Horas/Mês)</v>
      </c>
      <c r="F13253" s="359"/>
      <c r="G13253" s="371">
        <f>VLOOKUP(H13237,Base!$B$485:$P$536,J13242+1,FALSE)</f>
        <v>200</v>
      </c>
      <c r="H13253" s="371"/>
      <c r="I13253" s="371"/>
      <c r="J13253" s="372"/>
      <c r="K13253" s="127"/>
      <c r="L13253" s="127"/>
      <c r="M13253" s="30"/>
      <c r="N13253" s="30"/>
      <c r="O13253" s="30"/>
      <c r="P13253" s="30"/>
    </row>
    <row r="13254" spans="1:16" s="4" customFormat="1" ht="18" customHeight="1" x14ac:dyDescent="0.2">
      <c r="A13254" s="241">
        <f t="shared" si="14883"/>
        <v>3</v>
      </c>
      <c r="B13254" s="241" t="str">
        <f t="shared" si="14884"/>
        <v>COPEIRA 8H</v>
      </c>
      <c r="C13254" s="241" t="str">
        <f t="shared" si="14885"/>
        <v>JOINVILLE</v>
      </c>
      <c r="D13254" s="52">
        <f>Raiz!$D$24</f>
        <v>7</v>
      </c>
      <c r="E13254" s="359" t="str">
        <f>Raiz!$E$24</f>
        <v>Valor do vale transporte</v>
      </c>
      <c r="F13254" s="359"/>
      <c r="G13254" s="364">
        <f>VLOOKUP(H13237,Base!$B$29:$E$80,4,FALSE)</f>
        <v>4.75</v>
      </c>
      <c r="H13254" s="364" t="s">
        <v>35</v>
      </c>
      <c r="I13254" s="364"/>
      <c r="J13254" s="365"/>
      <c r="K13254" s="30"/>
      <c r="L13254" s="30"/>
      <c r="M13254" s="30"/>
      <c r="N13254" s="30"/>
      <c r="O13254" s="30"/>
      <c r="P13254" s="30"/>
    </row>
    <row r="13255" spans="1:16" s="4" customFormat="1" ht="18" customHeight="1" x14ac:dyDescent="0.2">
      <c r="A13255" s="241">
        <f t="shared" si="14883"/>
        <v>3</v>
      </c>
      <c r="B13255" s="241" t="str">
        <f t="shared" si="14884"/>
        <v>COPEIRA 8H</v>
      </c>
      <c r="C13255" s="241" t="str">
        <f t="shared" si="14885"/>
        <v>JOINVILLE</v>
      </c>
      <c r="D13255" s="52">
        <f>Raiz!$D$25</f>
        <v>8</v>
      </c>
      <c r="E13255" s="359" t="str">
        <f>Raiz!$E$25</f>
        <v>Valor do vale alimentação</v>
      </c>
      <c r="F13255" s="359"/>
      <c r="G13255" s="364">
        <f>VLOOKUP(H13237,Base!$B$656:$P$707,J13242+1,FALSE)</f>
        <v>18.23</v>
      </c>
      <c r="H13255" s="364"/>
      <c r="I13255" s="364"/>
      <c r="J13255" s="365"/>
      <c r="K13255" s="127"/>
      <c r="L13255" s="127"/>
      <c r="M13255" s="30"/>
      <c r="N13255" s="30"/>
      <c r="O13255" s="30"/>
      <c r="P13255" s="30"/>
    </row>
    <row r="13256" spans="1:16" s="4" customFormat="1" ht="18" customHeight="1" thickBot="1" x14ac:dyDescent="0.25">
      <c r="A13256" s="241">
        <f t="shared" si="14883"/>
        <v>3</v>
      </c>
      <c r="B13256" s="241" t="str">
        <f t="shared" si="14884"/>
        <v>COPEIRA 8H</v>
      </c>
      <c r="C13256" s="241" t="str">
        <f t="shared" si="14885"/>
        <v>JOINVILLE</v>
      </c>
      <c r="D13256" s="17">
        <f>Raiz!$D$26</f>
        <v>9</v>
      </c>
      <c r="E13256" s="360" t="str">
        <f>Raiz!$E$26</f>
        <v>Salário Mínimo Vigente</v>
      </c>
      <c r="F13256" s="360"/>
      <c r="G13256" s="361">
        <f>Base!$C$5</f>
        <v>1100</v>
      </c>
      <c r="H13256" s="361"/>
      <c r="I13256" s="361"/>
      <c r="J13256" s="362"/>
      <c r="K13256" s="30"/>
      <c r="L13256" s="30"/>
      <c r="M13256" s="30"/>
      <c r="N13256" s="30"/>
      <c r="O13256" s="30"/>
      <c r="P13256" s="30"/>
    </row>
    <row r="13257" spans="1:16" ht="14.1" customHeight="1" thickBot="1" x14ac:dyDescent="0.25">
      <c r="A13257" s="241">
        <f t="shared" si="14883"/>
        <v>3</v>
      </c>
      <c r="B13257" s="241" t="str">
        <f t="shared" si="14884"/>
        <v>COPEIRA 8H</v>
      </c>
      <c r="C13257" s="241" t="str">
        <f t="shared" si="14885"/>
        <v>JOINVILLE</v>
      </c>
      <c r="D13257" s="4"/>
      <c r="E13257" s="4"/>
      <c r="F13257" s="4"/>
      <c r="G13257" s="4"/>
      <c r="H13257" s="4"/>
      <c r="I13257" s="4"/>
      <c r="J13257" s="4"/>
    </row>
    <row r="13258" spans="1:16" ht="18" customHeight="1" x14ac:dyDescent="0.2">
      <c r="A13258" s="241">
        <f t="shared" si="14883"/>
        <v>3</v>
      </c>
      <c r="B13258" s="241" t="str">
        <f t="shared" si="14884"/>
        <v>COPEIRA 8H</v>
      </c>
      <c r="C13258" s="241" t="str">
        <f t="shared" si="14885"/>
        <v>JOINVILLE</v>
      </c>
      <c r="D13258" s="363" t="str">
        <f>Raiz!$D$28</f>
        <v>MÓDULO 1 – COMPOSIÇÃO DA REMUNERAÇÃO</v>
      </c>
      <c r="E13258" s="363"/>
      <c r="F13258" s="363"/>
      <c r="G13258" s="363"/>
      <c r="H13258" s="363"/>
      <c r="I13258" s="1" t="str">
        <f>Raiz!I$28</f>
        <v>%</v>
      </c>
      <c r="J13258" s="2" t="str">
        <f>Raiz!$J$28</f>
        <v>Valor R$</v>
      </c>
    </row>
    <row r="13259" spans="1:16" ht="18" customHeight="1" x14ac:dyDescent="0.2">
      <c r="A13259" s="241">
        <f t="shared" si="14883"/>
        <v>3</v>
      </c>
      <c r="B13259" s="241" t="str">
        <f t="shared" si="14884"/>
        <v>COPEIRA 8H</v>
      </c>
      <c r="C13259" s="241" t="str">
        <f t="shared" si="14885"/>
        <v>JOINVILLE</v>
      </c>
      <c r="D13259" s="52" t="str">
        <f>Raiz!$D$29</f>
        <v>A</v>
      </c>
      <c r="E13259" s="398" t="str">
        <f>Raiz!$E$29</f>
        <v>Salário-Base</v>
      </c>
      <c r="F13259" s="398"/>
      <c r="G13259" s="398"/>
      <c r="H13259" s="398"/>
      <c r="I13259" s="314"/>
      <c r="J13259" s="19">
        <f>VLOOKUP(H13237,Base!$B$599:$P$650,J13242+1,FALSE)</f>
        <v>1222.93</v>
      </c>
      <c r="K13259" s="128"/>
      <c r="L13259" s="128"/>
    </row>
    <row r="13260" spans="1:16" ht="18" customHeight="1" x14ac:dyDescent="0.2">
      <c r="A13260" s="241">
        <f t="shared" si="14883"/>
        <v>3</v>
      </c>
      <c r="B13260" s="241" t="str">
        <f t="shared" si="14884"/>
        <v>COPEIRA 8H</v>
      </c>
      <c r="C13260" s="241" t="str">
        <f t="shared" si="14885"/>
        <v>JOINVILLE</v>
      </c>
      <c r="D13260" s="147" t="str">
        <f>Raiz!$D$30</f>
        <v>B</v>
      </c>
      <c r="E13260" s="338" t="str">
        <f>Raiz!$E$30</f>
        <v>Adicional de Insalubridade</v>
      </c>
      <c r="F13260" s="338"/>
      <c r="G13260" s="338"/>
      <c r="H13260" s="338"/>
      <c r="I13260" s="119">
        <f>VLOOKUP(H13237,Base!$B$1055:$P$1106,J13242+1,FALSE)</f>
        <v>0</v>
      </c>
      <c r="J13260" s="19">
        <f t="shared" ref="J13260" si="14888">ROUND(I13260*J13259,2)</f>
        <v>0</v>
      </c>
      <c r="K13260" s="128"/>
      <c r="L13260" s="128"/>
    </row>
    <row r="13261" spans="1:16" ht="18" customHeight="1" x14ac:dyDescent="0.2">
      <c r="A13261" s="241">
        <f t="shared" si="14883"/>
        <v>3</v>
      </c>
      <c r="B13261" s="241" t="str">
        <f t="shared" si="14884"/>
        <v>COPEIRA 8H</v>
      </c>
      <c r="C13261" s="241" t="str">
        <f t="shared" si="14885"/>
        <v>JOINVILLE</v>
      </c>
      <c r="D13261" s="52" t="str">
        <f>Raiz!$D$31</f>
        <v>C</v>
      </c>
      <c r="E13261" s="397" t="str">
        <f>Raiz!$E$31</f>
        <v>Outros (especificar)</v>
      </c>
      <c r="F13261" s="397"/>
      <c r="G13261" s="397"/>
      <c r="H13261" s="397"/>
      <c r="I13261" s="20"/>
      <c r="J13261" s="19">
        <f>VLOOKUP(H13237,Base!$B$827:$P$878,J13242+1,FALSE)</f>
        <v>0</v>
      </c>
      <c r="K13261" s="128"/>
      <c r="L13261" s="128"/>
    </row>
    <row r="13262" spans="1:16" ht="18" customHeight="1" x14ac:dyDescent="0.2">
      <c r="A13262" s="241">
        <f t="shared" si="14883"/>
        <v>3</v>
      </c>
      <c r="B13262" s="241" t="str">
        <f t="shared" si="14884"/>
        <v>COPEIRA 8H</v>
      </c>
      <c r="C13262" s="241" t="str">
        <f t="shared" si="14885"/>
        <v>JOINVILLE</v>
      </c>
      <c r="D13262" s="52"/>
      <c r="E13262" s="323"/>
      <c r="F13262" s="323"/>
      <c r="G13262" s="323"/>
      <c r="H13262" s="323"/>
      <c r="I13262" s="20"/>
      <c r="J13262" s="19"/>
    </row>
    <row r="13263" spans="1:16" ht="18" customHeight="1" x14ac:dyDescent="0.2">
      <c r="A13263" s="241">
        <f t="shared" si="14883"/>
        <v>3</v>
      </c>
      <c r="B13263" s="241" t="str">
        <f t="shared" si="14884"/>
        <v>COPEIRA 8H</v>
      </c>
      <c r="C13263" s="241" t="str">
        <f t="shared" si="14885"/>
        <v>JOINVILLE</v>
      </c>
      <c r="D13263" s="52"/>
      <c r="E13263" s="323"/>
      <c r="F13263" s="323"/>
      <c r="G13263" s="323"/>
      <c r="H13263" s="323"/>
      <c r="I13263" s="20"/>
      <c r="J13263" s="36"/>
    </row>
    <row r="13264" spans="1:16" ht="18" customHeight="1" x14ac:dyDescent="0.2">
      <c r="A13264" s="241">
        <f t="shared" si="14883"/>
        <v>3</v>
      </c>
      <c r="B13264" s="241" t="str">
        <f t="shared" si="14884"/>
        <v>COPEIRA 8H</v>
      </c>
      <c r="C13264" s="241" t="str">
        <f t="shared" si="14885"/>
        <v>JOINVILLE</v>
      </c>
      <c r="D13264" s="52"/>
      <c r="E13264" s="323"/>
      <c r="F13264" s="323"/>
      <c r="G13264" s="323"/>
      <c r="H13264" s="323"/>
      <c r="I13264" s="20"/>
      <c r="J13264" s="36"/>
    </row>
    <row r="13265" spans="1:12" ht="18" customHeight="1" thickBot="1" x14ac:dyDescent="0.25">
      <c r="A13265" s="241">
        <f t="shared" si="14883"/>
        <v>3</v>
      </c>
      <c r="B13265" s="241" t="str">
        <f t="shared" si="14884"/>
        <v>COPEIRA 8H</v>
      </c>
      <c r="C13265" s="241" t="str">
        <f t="shared" si="14885"/>
        <v>JOINVILLE</v>
      </c>
      <c r="D13265" s="317" t="str">
        <f>Raiz!$D$35</f>
        <v>Total do Módulo 1 - Composição da Remuneração</v>
      </c>
      <c r="E13265" s="317"/>
      <c r="F13265" s="317"/>
      <c r="G13265" s="317"/>
      <c r="H13265" s="317"/>
      <c r="I13265" s="317"/>
      <c r="J13265" s="21">
        <f t="shared" ref="J13265" si="14889">SUM(J13259:J13262)</f>
        <v>1222.93</v>
      </c>
    </row>
    <row r="13266" spans="1:12" ht="14.1" customHeight="1" thickBot="1" x14ac:dyDescent="0.25">
      <c r="A13266" s="241">
        <f t="shared" si="14883"/>
        <v>3</v>
      </c>
      <c r="B13266" s="241" t="str">
        <f t="shared" si="14884"/>
        <v>COPEIRA 8H</v>
      </c>
      <c r="C13266" s="241" t="str">
        <f t="shared" si="14885"/>
        <v>JOINVILLE</v>
      </c>
      <c r="D13266" s="4"/>
      <c r="E13266" s="4"/>
      <c r="F13266" s="4"/>
      <c r="G13266" s="4"/>
      <c r="H13266" s="4"/>
      <c r="I13266" s="4"/>
      <c r="J13266" s="4"/>
    </row>
    <row r="13267" spans="1:12" ht="18" customHeight="1" x14ac:dyDescent="0.2">
      <c r="A13267" s="241">
        <f t="shared" si="14883"/>
        <v>3</v>
      </c>
      <c r="B13267" s="241" t="str">
        <f t="shared" si="14884"/>
        <v>COPEIRA 8H</v>
      </c>
      <c r="C13267" s="241" t="str">
        <f t="shared" si="14885"/>
        <v>JOINVILLE</v>
      </c>
      <c r="D13267" s="339" t="str">
        <f>Raiz!$D$37</f>
        <v>MÓDULO 2 – ENCARGOS E BENEFÍCIOS ANUAIS, MENSAIS E DIÁRIOS</v>
      </c>
      <c r="E13267" s="340"/>
      <c r="F13267" s="340"/>
      <c r="G13267" s="340"/>
      <c r="H13267" s="357"/>
      <c r="I13267" s="1" t="str">
        <f>Raiz!$I$37</f>
        <v>%</v>
      </c>
      <c r="J13267" s="2" t="str">
        <f>Raiz!$J$37</f>
        <v>Valor R$</v>
      </c>
    </row>
    <row r="13268" spans="1:12" ht="18" customHeight="1" x14ac:dyDescent="0.2">
      <c r="A13268" s="241">
        <f t="shared" si="14883"/>
        <v>3</v>
      </c>
      <c r="B13268" s="241" t="str">
        <f t="shared" si="14884"/>
        <v>COPEIRA 8H</v>
      </c>
      <c r="C13268" s="241" t="str">
        <f t="shared" si="14885"/>
        <v>JOINVILLE</v>
      </c>
      <c r="D13268" s="343" t="str">
        <f>Raiz!$D$38</f>
        <v xml:space="preserve"> Submódulo 2.1 - 13º (décimo terceiro) Salário, Férias e Adicional de Férias</v>
      </c>
      <c r="E13268" s="343"/>
      <c r="F13268" s="343"/>
      <c r="G13268" s="343"/>
      <c r="H13268" s="343"/>
      <c r="I13268" s="343"/>
      <c r="J13268" s="345"/>
    </row>
    <row r="13269" spans="1:12" ht="18" customHeight="1" x14ac:dyDescent="0.2">
      <c r="A13269" s="241">
        <f t="shared" si="14883"/>
        <v>3</v>
      </c>
      <c r="B13269" s="241" t="str">
        <f t="shared" si="14884"/>
        <v>COPEIRA 8H</v>
      </c>
      <c r="C13269" s="241" t="str">
        <f t="shared" si="14885"/>
        <v>JOINVILLE</v>
      </c>
      <c r="D13269" s="52" t="str">
        <f>Raiz!$D$39</f>
        <v>A</v>
      </c>
      <c r="E13269" s="323" t="str">
        <f>Raiz!$E$39</f>
        <v>13º Salário</v>
      </c>
      <c r="F13269" s="323"/>
      <c r="G13269" s="323"/>
      <c r="H13269" s="323"/>
      <c r="I13269" s="20">
        <f>Raiz!$I$39</f>
        <v>8.3333333333333329E-2</v>
      </c>
      <c r="J13269" s="22">
        <f t="shared" ref="J13269" si="14890">ROUND(I13269*J13265,2)</f>
        <v>101.91</v>
      </c>
    </row>
    <row r="13270" spans="1:12" ht="18" customHeight="1" x14ac:dyDescent="0.2">
      <c r="A13270" s="241">
        <f t="shared" si="14883"/>
        <v>3</v>
      </c>
      <c r="B13270" s="241" t="str">
        <f t="shared" si="14884"/>
        <v>COPEIRA 8H</v>
      </c>
      <c r="C13270" s="241" t="str">
        <f t="shared" si="14885"/>
        <v>JOINVILLE</v>
      </c>
      <c r="D13270" s="52" t="str">
        <f>Raiz!$D$40</f>
        <v>B</v>
      </c>
      <c r="E13270" s="320" t="str">
        <f>Raiz!$E$40</f>
        <v xml:space="preserve">Adicional de Férias </v>
      </c>
      <c r="F13270" s="322"/>
      <c r="G13270" s="322"/>
      <c r="H13270" s="321"/>
      <c r="I13270" s="20">
        <f>Raiz!$I$40</f>
        <v>2.7777777777777776E-2</v>
      </c>
      <c r="J13270" s="22">
        <f t="shared" ref="J13270" si="14891">ROUND(I13270*J13265,2)</f>
        <v>33.97</v>
      </c>
      <c r="K13270" s="30"/>
      <c r="L13270" s="30"/>
    </row>
    <row r="13271" spans="1:12" ht="18" customHeight="1" thickBot="1" x14ac:dyDescent="0.25">
      <c r="A13271" s="241">
        <f t="shared" si="14883"/>
        <v>3</v>
      </c>
      <c r="B13271" s="241" t="str">
        <f t="shared" si="14884"/>
        <v>COPEIRA 8H</v>
      </c>
      <c r="C13271" s="241" t="str">
        <f t="shared" si="14885"/>
        <v>JOINVILLE</v>
      </c>
      <c r="D13271" s="317" t="str">
        <f>Raiz!$D$41</f>
        <v>Total do Submódulo 2.1</v>
      </c>
      <c r="E13271" s="317"/>
      <c r="F13271" s="317"/>
      <c r="G13271" s="317"/>
      <c r="H13271" s="317"/>
      <c r="I13271" s="317"/>
      <c r="J13271" s="248">
        <f t="shared" ref="J13271" si="14892">SUM(J13269:J13270)</f>
        <v>135.88</v>
      </c>
      <c r="K13271" s="30"/>
      <c r="L13271" s="30"/>
    </row>
    <row r="13272" spans="1:12" ht="14.1" customHeight="1" thickBot="1" x14ac:dyDescent="0.25">
      <c r="A13272" s="241">
        <f t="shared" si="14883"/>
        <v>3</v>
      </c>
      <c r="B13272" s="241" t="str">
        <f t="shared" si="14884"/>
        <v>COPEIRA 8H</v>
      </c>
      <c r="C13272" s="241" t="str">
        <f t="shared" si="14885"/>
        <v>JOINVILLE</v>
      </c>
      <c r="D13272" s="4"/>
      <c r="E13272" s="4"/>
      <c r="F13272" s="4"/>
      <c r="G13272" s="4"/>
      <c r="H13272" s="4"/>
      <c r="I13272" s="4"/>
      <c r="J13272" s="4"/>
      <c r="K13272" s="30"/>
      <c r="L13272" s="30"/>
    </row>
    <row r="13273" spans="1:12" ht="18" customHeight="1" x14ac:dyDescent="0.2">
      <c r="A13273" s="241">
        <f t="shared" si="14883"/>
        <v>3</v>
      </c>
      <c r="B13273" s="241" t="str">
        <f t="shared" si="14884"/>
        <v>COPEIRA 8H</v>
      </c>
      <c r="C13273" s="241" t="str">
        <f t="shared" si="14885"/>
        <v>JOINVILLE</v>
      </c>
      <c r="D13273" s="355" t="str">
        <f>Raiz!$D$43</f>
        <v xml:space="preserve"> Submódulo 2.2 - Encargos Previdenciários (GPS), FGTS e outras contribuições (Base de cálculo: Módulo 1 + Submódulo 2.1)</v>
      </c>
      <c r="E13273" s="355"/>
      <c r="F13273" s="355"/>
      <c r="G13273" s="355"/>
      <c r="H13273" s="355"/>
      <c r="I13273" s="355"/>
      <c r="J13273" s="356"/>
      <c r="K13273" s="30"/>
      <c r="L13273" s="30"/>
    </row>
    <row r="13274" spans="1:12" ht="18" customHeight="1" x14ac:dyDescent="0.2">
      <c r="A13274" s="241">
        <f t="shared" si="14883"/>
        <v>3</v>
      </c>
      <c r="B13274" s="241" t="str">
        <f t="shared" si="14884"/>
        <v>COPEIRA 8H</v>
      </c>
      <c r="C13274" s="241" t="str">
        <f t="shared" si="14885"/>
        <v>JOINVILLE</v>
      </c>
      <c r="D13274" s="52" t="str">
        <f>Raiz!$D$44</f>
        <v>A</v>
      </c>
      <c r="E13274" s="354" t="str">
        <f>Raiz!$E$44</f>
        <v>INSS</v>
      </c>
      <c r="F13274" s="354"/>
      <c r="G13274" s="354"/>
      <c r="H13274" s="354"/>
      <c r="I13274" s="23">
        <f>Raiz!$I$44</f>
        <v>0.2</v>
      </c>
      <c r="J13274" s="22">
        <f t="shared" ref="J13274" si="14893">ROUND((J13265+J13271)*$I13274,2)</f>
        <v>271.76</v>
      </c>
      <c r="K13274" s="30"/>
      <c r="L13274" s="30"/>
    </row>
    <row r="13275" spans="1:12" ht="18" customHeight="1" x14ac:dyDescent="0.2">
      <c r="A13275" s="241">
        <f t="shared" si="14883"/>
        <v>3</v>
      </c>
      <c r="B13275" s="241" t="str">
        <f t="shared" si="14884"/>
        <v>COPEIRA 8H</v>
      </c>
      <c r="C13275" s="241" t="str">
        <f t="shared" si="14885"/>
        <v>JOINVILLE</v>
      </c>
      <c r="D13275" s="52" t="str">
        <f>Raiz!$D$45</f>
        <v>B</v>
      </c>
      <c r="E13275" s="354" t="str">
        <f>Raiz!$E$45</f>
        <v>Salário Educação</v>
      </c>
      <c r="F13275" s="354"/>
      <c r="G13275" s="354"/>
      <c r="H13275" s="354"/>
      <c r="I13275" s="23">
        <f>Raiz!$I$45</f>
        <v>2.5000000000000001E-2</v>
      </c>
      <c r="J13275" s="22">
        <f t="shared" ref="J13275" si="14894">ROUND((J13265+J13271)*$I13275,2)</f>
        <v>33.97</v>
      </c>
      <c r="K13275" s="30"/>
      <c r="L13275" s="30"/>
    </row>
    <row r="13276" spans="1:12" ht="18" customHeight="1" x14ac:dyDescent="0.2">
      <c r="A13276" s="241">
        <f t="shared" si="14883"/>
        <v>3</v>
      </c>
      <c r="B13276" s="241" t="str">
        <f t="shared" si="14884"/>
        <v>COPEIRA 8H</v>
      </c>
      <c r="C13276" s="241" t="str">
        <f t="shared" si="14885"/>
        <v>JOINVILLE</v>
      </c>
      <c r="D13276" s="52" t="str">
        <f>Raiz!$D$46</f>
        <v>C</v>
      </c>
      <c r="E13276" s="254" t="str">
        <f>Raiz!$E$46</f>
        <v>RAT X FAP       RAT=</v>
      </c>
      <c r="F13276" s="255">
        <f>Raiz!$F$46</f>
        <v>0.03</v>
      </c>
      <c r="G13276" s="256" t="str">
        <f>Raiz!$G$46</f>
        <v>FAP=</v>
      </c>
      <c r="H13276" s="257">
        <f>Raiz!$H$46</f>
        <v>1</v>
      </c>
      <c r="I13276" s="23">
        <f t="shared" ref="I13276" si="14895">ROUND(F13276*H13276,2)</f>
        <v>0.03</v>
      </c>
      <c r="J13276" s="22">
        <f t="shared" ref="J13276" si="14896">ROUND((J13265+J13271)*$I13276,2)</f>
        <v>40.76</v>
      </c>
      <c r="K13276" s="30"/>
      <c r="L13276" s="30"/>
    </row>
    <row r="13277" spans="1:12" ht="18" customHeight="1" x14ac:dyDescent="0.2">
      <c r="A13277" s="241">
        <f t="shared" si="14883"/>
        <v>3</v>
      </c>
      <c r="B13277" s="241" t="str">
        <f t="shared" si="14884"/>
        <v>COPEIRA 8H</v>
      </c>
      <c r="C13277" s="241" t="str">
        <f t="shared" si="14885"/>
        <v>JOINVILLE</v>
      </c>
      <c r="D13277" s="52" t="str">
        <f>Raiz!$D$47</f>
        <v>D</v>
      </c>
      <c r="E13277" s="354" t="str">
        <f>Raiz!$E$47</f>
        <v>SESI ou SESC</v>
      </c>
      <c r="F13277" s="354"/>
      <c r="G13277" s="354"/>
      <c r="H13277" s="354"/>
      <c r="I13277" s="23">
        <f>Raiz!$I$47</f>
        <v>1.4999999999999999E-2</v>
      </c>
      <c r="J13277" s="22">
        <f t="shared" ref="J13277" si="14897">ROUND((J13265+J13271)*$I13277,2)</f>
        <v>20.38</v>
      </c>
      <c r="K13277" s="30"/>
      <c r="L13277" s="30"/>
    </row>
    <row r="13278" spans="1:12" ht="18" customHeight="1" x14ac:dyDescent="0.2">
      <c r="A13278" s="241">
        <f t="shared" si="14883"/>
        <v>3</v>
      </c>
      <c r="B13278" s="241" t="str">
        <f t="shared" si="14884"/>
        <v>COPEIRA 8H</v>
      </c>
      <c r="C13278" s="241" t="str">
        <f t="shared" si="14885"/>
        <v>JOINVILLE</v>
      </c>
      <c r="D13278" s="52" t="str">
        <f>Raiz!$D$48</f>
        <v>E</v>
      </c>
      <c r="E13278" s="354" t="str">
        <f>Raiz!$E$48</f>
        <v>SENAI ou SENAC</v>
      </c>
      <c r="F13278" s="354"/>
      <c r="G13278" s="354"/>
      <c r="H13278" s="354"/>
      <c r="I13278" s="23">
        <f>Raiz!$I$48</f>
        <v>0.01</v>
      </c>
      <c r="J13278" s="22">
        <f t="shared" ref="J13278" si="14898">ROUND((J13265+J13271)*$I13278,2)</f>
        <v>13.59</v>
      </c>
      <c r="K13278" s="30"/>
      <c r="L13278" s="30"/>
    </row>
    <row r="13279" spans="1:12" ht="18" customHeight="1" x14ac:dyDescent="0.2">
      <c r="A13279" s="241">
        <f t="shared" si="14883"/>
        <v>3</v>
      </c>
      <c r="B13279" s="241" t="str">
        <f t="shared" si="14884"/>
        <v>COPEIRA 8H</v>
      </c>
      <c r="C13279" s="241" t="str">
        <f t="shared" si="14885"/>
        <v>JOINVILLE</v>
      </c>
      <c r="D13279" s="52" t="str">
        <f>Raiz!$D$49</f>
        <v>F</v>
      </c>
      <c r="E13279" s="354" t="str">
        <f>Raiz!$E$49</f>
        <v>SEBRAE</v>
      </c>
      <c r="F13279" s="354"/>
      <c r="G13279" s="354"/>
      <c r="H13279" s="354"/>
      <c r="I13279" s="23">
        <f>Raiz!$I$49</f>
        <v>6.0000000000000001E-3</v>
      </c>
      <c r="J13279" s="22">
        <f t="shared" ref="J13279" si="14899">ROUND((J13265+J13271)*$I13279,2)</f>
        <v>8.15</v>
      </c>
      <c r="K13279" s="30"/>
      <c r="L13279" s="30"/>
    </row>
    <row r="13280" spans="1:12" ht="18" customHeight="1" x14ac:dyDescent="0.2">
      <c r="A13280" s="241">
        <f t="shared" si="14883"/>
        <v>3</v>
      </c>
      <c r="B13280" s="241" t="str">
        <f t="shared" si="14884"/>
        <v>COPEIRA 8H</v>
      </c>
      <c r="C13280" s="241" t="str">
        <f t="shared" si="14885"/>
        <v>JOINVILLE</v>
      </c>
      <c r="D13280" s="52" t="str">
        <f>Raiz!$D$50</f>
        <v>G</v>
      </c>
      <c r="E13280" s="354" t="str">
        <f>Raiz!$E$50</f>
        <v>INCRA</v>
      </c>
      <c r="F13280" s="354"/>
      <c r="G13280" s="354"/>
      <c r="H13280" s="354"/>
      <c r="I13280" s="23">
        <f>Raiz!$I$50</f>
        <v>2E-3</v>
      </c>
      <c r="J13280" s="22">
        <f t="shared" ref="J13280" si="14900">ROUND((J13265+J13271)*$I13280,2)</f>
        <v>2.72</v>
      </c>
      <c r="K13280" s="30"/>
      <c r="L13280" s="30"/>
    </row>
    <row r="13281" spans="1:12" ht="18" customHeight="1" x14ac:dyDescent="0.2">
      <c r="A13281" s="241">
        <f t="shared" si="14883"/>
        <v>3</v>
      </c>
      <c r="B13281" s="241" t="str">
        <f t="shared" si="14884"/>
        <v>COPEIRA 8H</v>
      </c>
      <c r="C13281" s="241" t="str">
        <f t="shared" si="14885"/>
        <v>JOINVILLE</v>
      </c>
      <c r="D13281" s="52" t="str">
        <f>Raiz!$D$51</f>
        <v>H</v>
      </c>
      <c r="E13281" s="354" t="str">
        <f>Raiz!$E$51</f>
        <v>FGTS</v>
      </c>
      <c r="F13281" s="354"/>
      <c r="G13281" s="354"/>
      <c r="H13281" s="354"/>
      <c r="I13281" s="23">
        <f>Raiz!$I$51</f>
        <v>0.08</v>
      </c>
      <c r="J13281" s="22">
        <f t="shared" ref="J13281" si="14901">ROUND((J13265+J13271)*$I13281,2)</f>
        <v>108.7</v>
      </c>
      <c r="K13281" s="30"/>
      <c r="L13281" s="30"/>
    </row>
    <row r="13282" spans="1:12" ht="18" customHeight="1" thickBot="1" x14ac:dyDescent="0.25">
      <c r="A13282" s="241">
        <f t="shared" si="14883"/>
        <v>3</v>
      </c>
      <c r="B13282" s="241" t="str">
        <f t="shared" si="14884"/>
        <v>COPEIRA 8H</v>
      </c>
      <c r="C13282" s="241" t="str">
        <f t="shared" si="14885"/>
        <v>JOINVILLE</v>
      </c>
      <c r="D13282" s="319" t="str">
        <f>Raiz!$D$52</f>
        <v>Total do Submódulo 2.2</v>
      </c>
      <c r="E13282" s="319"/>
      <c r="F13282" s="319"/>
      <c r="G13282" s="319"/>
      <c r="H13282" s="319"/>
      <c r="I13282" s="24">
        <f t="shared" ref="I13282:J13282" si="14902">SUM(I13274:I13281)</f>
        <v>0.36800000000000005</v>
      </c>
      <c r="J13282" s="21">
        <f t="shared" si="14902"/>
        <v>500.03</v>
      </c>
      <c r="K13282" s="30"/>
      <c r="L13282" s="30"/>
    </row>
    <row r="13283" spans="1:12" ht="14.1" customHeight="1" thickBot="1" x14ac:dyDescent="0.25">
      <c r="A13283" s="241">
        <f t="shared" si="14883"/>
        <v>3</v>
      </c>
      <c r="B13283" s="241" t="str">
        <f t="shared" si="14884"/>
        <v>COPEIRA 8H</v>
      </c>
      <c r="C13283" s="241" t="str">
        <f t="shared" si="14885"/>
        <v>JOINVILLE</v>
      </c>
      <c r="D13283" s="4"/>
      <c r="E13283" s="4"/>
      <c r="F13283" s="4"/>
      <c r="G13283" s="4"/>
      <c r="H13283" s="4"/>
      <c r="I13283" s="4"/>
      <c r="J13283" s="4"/>
      <c r="K13283" s="30"/>
      <c r="L13283" s="30"/>
    </row>
    <row r="13284" spans="1:12" ht="18" customHeight="1" x14ac:dyDescent="0.2">
      <c r="A13284" s="241">
        <f t="shared" si="14883"/>
        <v>3</v>
      </c>
      <c r="B13284" s="241" t="str">
        <f t="shared" si="14884"/>
        <v>COPEIRA 8H</v>
      </c>
      <c r="C13284" s="241" t="str">
        <f t="shared" si="14885"/>
        <v>JOINVILLE</v>
      </c>
      <c r="D13284" s="355" t="str">
        <f>Raiz!$D$54</f>
        <v xml:space="preserve"> Submódulo 2.3 - Benefícios Mensais e Diários</v>
      </c>
      <c r="E13284" s="355"/>
      <c r="F13284" s="355"/>
      <c r="G13284" s="355"/>
      <c r="H13284" s="355"/>
      <c r="I13284" s="355"/>
      <c r="J13284" s="356"/>
      <c r="K13284" s="30"/>
      <c r="L13284" s="30"/>
    </row>
    <row r="13285" spans="1:12" ht="18" customHeight="1" x14ac:dyDescent="0.2">
      <c r="A13285" s="241">
        <f t="shared" si="14883"/>
        <v>3</v>
      </c>
      <c r="B13285" s="241" t="str">
        <f t="shared" si="14884"/>
        <v>COPEIRA 8H</v>
      </c>
      <c r="C13285" s="241" t="str">
        <f t="shared" si="14885"/>
        <v>JOINVILLE</v>
      </c>
      <c r="D13285" s="52" t="str">
        <f>Raiz!$D$55</f>
        <v>A</v>
      </c>
      <c r="E13285" s="264" t="str">
        <f>Raiz!$E$55</f>
        <v>Transporte</v>
      </c>
      <c r="F13285" s="320" t="str">
        <f>Raiz!$F$55</f>
        <v>Cálculo do Valor: [(2xVTx21)-(6%xSB)]</v>
      </c>
      <c r="G13285" s="322"/>
      <c r="H13285" s="322"/>
      <c r="I13285" s="327"/>
      <c r="J13285" s="19">
        <f t="shared" ref="J13285" si="14903">IF(ROUND((21*G13254*2)-(J13259*0.06),2)&lt;0,0,ROUND((21*G13254*2)-(J13259*0.06),2))</f>
        <v>126.12</v>
      </c>
      <c r="K13285" s="30"/>
      <c r="L13285" s="30"/>
    </row>
    <row r="13286" spans="1:12" ht="18" customHeight="1" x14ac:dyDescent="0.2">
      <c r="A13286" s="241">
        <f t="shared" si="14883"/>
        <v>3</v>
      </c>
      <c r="B13286" s="241" t="str">
        <f t="shared" si="14884"/>
        <v>COPEIRA 8H</v>
      </c>
      <c r="C13286" s="241" t="str">
        <f t="shared" si="14885"/>
        <v>JOINVILLE</v>
      </c>
      <c r="D13286" s="52" t="str">
        <f>Raiz!$D$56</f>
        <v>B</v>
      </c>
      <c r="E13286" s="264" t="str">
        <f>Raiz!$E$56</f>
        <v>Auxílio Alimentação</v>
      </c>
      <c r="F13286" s="320" t="str">
        <f>Raiz!$F$56</f>
        <v>Cálculo do Valor = [(VAx21dias)-Desconto no Salário]</v>
      </c>
      <c r="G13286" s="322"/>
      <c r="H13286" s="112" t="str">
        <f>Raiz!$H$56</f>
        <v xml:space="preserve">Desconto no Salário = </v>
      </c>
      <c r="I13286" s="26">
        <f>VLOOKUP(H13237,Base!$B$941:$P$992,J13242+1,FALSE)</f>
        <v>0.01</v>
      </c>
      <c r="J13286" s="19">
        <f t="shared" ref="J13286" si="14904">ROUND(G13255*21*(1-I13286),2)</f>
        <v>379</v>
      </c>
      <c r="K13286" s="127"/>
      <c r="L13286" s="127"/>
    </row>
    <row r="13287" spans="1:12" ht="18" customHeight="1" x14ac:dyDescent="0.2">
      <c r="A13287" s="241">
        <f t="shared" si="14883"/>
        <v>3</v>
      </c>
      <c r="B13287" s="241" t="str">
        <f t="shared" si="14884"/>
        <v>COPEIRA 8H</v>
      </c>
      <c r="C13287" s="241" t="str">
        <f t="shared" si="14885"/>
        <v>JOINVILLE</v>
      </c>
      <c r="D13287" s="52" t="str">
        <f>Raiz!$D$57</f>
        <v>C</v>
      </c>
      <c r="E13287" s="314" t="str">
        <f>Raiz!$E$57</f>
        <v>Benefício de Assistência ao Trabalhador / Médica / Social Odontológico</v>
      </c>
      <c r="F13287" s="314"/>
      <c r="G13287" s="314"/>
      <c r="H13287" s="314"/>
      <c r="I13287" s="314"/>
      <c r="J13287" s="19">
        <f>VLOOKUP(H13237,Base!$B$713:$P$764,J13242+1,FALSE)</f>
        <v>11</v>
      </c>
      <c r="K13287" s="127"/>
      <c r="L13287" s="127"/>
    </row>
    <row r="13288" spans="1:12" ht="18" customHeight="1" x14ac:dyDescent="0.2">
      <c r="A13288" s="241">
        <f t="shared" si="14883"/>
        <v>3</v>
      </c>
      <c r="B13288" s="241" t="str">
        <f t="shared" si="14884"/>
        <v>COPEIRA 8H</v>
      </c>
      <c r="C13288" s="241" t="str">
        <f t="shared" si="14885"/>
        <v>JOINVILLE</v>
      </c>
      <c r="D13288" s="52" t="str">
        <f>Raiz!$D$58</f>
        <v>D</v>
      </c>
      <c r="E13288" s="314" t="str">
        <f>Raiz!$E$58</f>
        <v>Benefício Social Familiar</v>
      </c>
      <c r="F13288" s="314"/>
      <c r="G13288" s="314"/>
      <c r="H13288" s="314"/>
      <c r="I13288" s="314"/>
      <c r="J13288" s="19">
        <f>VLOOKUP(H13237,Base!$B$770:$P$821,J13242+1,FALSE)</f>
        <v>0</v>
      </c>
      <c r="K13288" s="127"/>
      <c r="L13288" s="127"/>
    </row>
    <row r="13289" spans="1:12" ht="18" customHeight="1" x14ac:dyDescent="0.2">
      <c r="A13289" s="241">
        <f t="shared" si="14883"/>
        <v>3</v>
      </c>
      <c r="B13289" s="241" t="str">
        <f t="shared" si="14884"/>
        <v>COPEIRA 8H</v>
      </c>
      <c r="C13289" s="241" t="str">
        <f t="shared" si="14885"/>
        <v>JOINVILLE</v>
      </c>
      <c r="D13289" s="52" t="str">
        <f>Raiz!$D$59</f>
        <v>E</v>
      </c>
      <c r="E13289" s="323" t="str">
        <f>Raiz!$E$59</f>
        <v>Adicional de Assiduidade</v>
      </c>
      <c r="F13289" s="323"/>
      <c r="G13289" s="323"/>
      <c r="H13289" s="323"/>
      <c r="I13289" s="26">
        <f>VLOOKUP(H13237,Base!$B$1112:$P$1163,J13242+1,FALSE)</f>
        <v>0.05</v>
      </c>
      <c r="J13289" s="19">
        <f t="shared" ref="J13289" si="14905">ROUND(I13289*J13259,2)</f>
        <v>61.15</v>
      </c>
      <c r="K13289" s="127"/>
      <c r="L13289" s="127"/>
    </row>
    <row r="13290" spans="1:12" ht="18" customHeight="1" x14ac:dyDescent="0.2">
      <c r="A13290" s="241">
        <f t="shared" si="14883"/>
        <v>3</v>
      </c>
      <c r="B13290" s="241" t="str">
        <f t="shared" si="14884"/>
        <v>COPEIRA 8H</v>
      </c>
      <c r="C13290" s="241" t="str">
        <f t="shared" si="14885"/>
        <v>JOINVILLE</v>
      </c>
      <c r="D13290" s="52" t="str">
        <f>Raiz!$D$60</f>
        <v>F</v>
      </c>
      <c r="E13290" s="314" t="str">
        <f>Raiz!$E$60</f>
        <v>Seguro de Vida</v>
      </c>
      <c r="F13290" s="314"/>
      <c r="G13290" s="314"/>
      <c r="H13290" s="314"/>
      <c r="I13290" s="314"/>
      <c r="J13290" s="19">
        <f>VLOOKUP(H13237,Base!$B$1169:$P$1220,J13242+1,FALSE)</f>
        <v>0</v>
      </c>
      <c r="K13290" s="127"/>
      <c r="L13290" s="127"/>
    </row>
    <row r="13291" spans="1:12" ht="18" customHeight="1" x14ac:dyDescent="0.2">
      <c r="A13291" s="241">
        <f t="shared" si="14883"/>
        <v>3</v>
      </c>
      <c r="B13291" s="241" t="str">
        <f t="shared" si="14884"/>
        <v>COPEIRA 8H</v>
      </c>
      <c r="C13291" s="241" t="str">
        <f t="shared" si="14885"/>
        <v>JOINVILLE</v>
      </c>
      <c r="D13291" s="52" t="str">
        <f>Raiz!$D$61</f>
        <v>G</v>
      </c>
      <c r="E13291" s="314" t="str">
        <f>Raiz!$E$61</f>
        <v>Outros (especificar)</v>
      </c>
      <c r="F13291" s="314"/>
      <c r="G13291" s="314"/>
      <c r="H13291" s="314"/>
      <c r="I13291" s="314"/>
      <c r="J13291" s="19">
        <f>VLOOKUP(H13237,Base!$B$884:$P$935,J13242+1,FALSE)</f>
        <v>0</v>
      </c>
      <c r="K13291" s="127"/>
      <c r="L13291" s="127"/>
    </row>
    <row r="13292" spans="1:12" ht="18" customHeight="1" thickBot="1" x14ac:dyDescent="0.25">
      <c r="A13292" s="241">
        <f t="shared" si="14883"/>
        <v>3</v>
      </c>
      <c r="B13292" s="241" t="str">
        <f t="shared" si="14884"/>
        <v>COPEIRA 8H</v>
      </c>
      <c r="C13292" s="241" t="str">
        <f t="shared" si="14885"/>
        <v>JOINVILLE</v>
      </c>
      <c r="D13292" s="317" t="str">
        <f>Raiz!$D$62</f>
        <v> Total do Submódulo 2.3</v>
      </c>
      <c r="E13292" s="317"/>
      <c r="F13292" s="317"/>
      <c r="G13292" s="317"/>
      <c r="H13292" s="317"/>
      <c r="I13292" s="317"/>
      <c r="J13292" s="27">
        <f t="shared" ref="J13292" si="14906">SUM(J13285:J13291)</f>
        <v>577.27</v>
      </c>
      <c r="K13292" s="30"/>
      <c r="L13292" s="30"/>
    </row>
    <row r="13293" spans="1:12" ht="14.1" customHeight="1" thickBot="1" x14ac:dyDescent="0.25">
      <c r="A13293" s="241">
        <f t="shared" si="14883"/>
        <v>3</v>
      </c>
      <c r="B13293" s="241" t="str">
        <f t="shared" si="14884"/>
        <v>COPEIRA 8H</v>
      </c>
      <c r="C13293" s="241" t="str">
        <f t="shared" si="14885"/>
        <v>JOINVILLE</v>
      </c>
      <c r="D13293" s="4"/>
      <c r="E13293" s="4"/>
      <c r="F13293" s="4"/>
      <c r="G13293" s="4"/>
      <c r="H13293" s="4"/>
      <c r="I13293" s="4"/>
      <c r="J13293" s="4"/>
      <c r="K13293" s="30"/>
      <c r="L13293" s="30"/>
    </row>
    <row r="13294" spans="1:12" ht="18" customHeight="1" x14ac:dyDescent="0.2">
      <c r="A13294" s="241">
        <f t="shared" si="14883"/>
        <v>3</v>
      </c>
      <c r="B13294" s="241" t="str">
        <f t="shared" si="14884"/>
        <v>COPEIRA 8H</v>
      </c>
      <c r="C13294" s="241" t="str">
        <f t="shared" si="14885"/>
        <v>JOINVILLE</v>
      </c>
      <c r="D13294" s="353" t="str">
        <f>Raiz!$D$64</f>
        <v>Quadro-Resumo do Módulo 2 - Encargos e Benefícios Anuais, Mensais e Diários</v>
      </c>
      <c r="E13294" s="353"/>
      <c r="F13294" s="353"/>
      <c r="G13294" s="353"/>
      <c r="H13294" s="353"/>
      <c r="I13294" s="353"/>
      <c r="J13294" s="28" t="str">
        <f>Raiz!$J$64</f>
        <v>Valor R$</v>
      </c>
      <c r="K13294" s="30"/>
      <c r="L13294" s="30"/>
    </row>
    <row r="13295" spans="1:12" ht="18" customHeight="1" x14ac:dyDescent="0.2">
      <c r="A13295" s="241">
        <f t="shared" si="14883"/>
        <v>3</v>
      </c>
      <c r="B13295" s="241" t="str">
        <f t="shared" si="14884"/>
        <v>COPEIRA 8H</v>
      </c>
      <c r="C13295" s="241" t="str">
        <f t="shared" si="14885"/>
        <v>JOINVILLE</v>
      </c>
      <c r="D13295" s="52" t="str">
        <f>Raiz!$D$65</f>
        <v>2.1</v>
      </c>
      <c r="E13295" s="314" t="str">
        <f>Raiz!$E$65</f>
        <v>13º Salário e Adicional de Férias</v>
      </c>
      <c r="F13295" s="314"/>
      <c r="G13295" s="314"/>
      <c r="H13295" s="314"/>
      <c r="I13295" s="314"/>
      <c r="J13295" s="25">
        <f t="shared" ref="J13295" si="14907">J13271</f>
        <v>135.88</v>
      </c>
      <c r="K13295" s="30"/>
      <c r="L13295" s="30"/>
    </row>
    <row r="13296" spans="1:12" ht="18" customHeight="1" x14ac:dyDescent="0.2">
      <c r="A13296" s="241">
        <f t="shared" si="14883"/>
        <v>3</v>
      </c>
      <c r="B13296" s="241" t="str">
        <f t="shared" si="14884"/>
        <v>COPEIRA 8H</v>
      </c>
      <c r="C13296" s="241" t="str">
        <f t="shared" si="14885"/>
        <v>JOINVILLE</v>
      </c>
      <c r="D13296" s="52" t="str">
        <f>Raiz!$D$66</f>
        <v>2.2</v>
      </c>
      <c r="E13296" s="314" t="str">
        <f>Raiz!$E$66</f>
        <v>Encargos Previdenciários (GPS), FGTS e outras contribuições</v>
      </c>
      <c r="F13296" s="314"/>
      <c r="G13296" s="314"/>
      <c r="H13296" s="314"/>
      <c r="I13296" s="314"/>
      <c r="J13296" s="25">
        <f t="shared" ref="J13296" si="14908">J13282</f>
        <v>500.03</v>
      </c>
      <c r="K13296" s="30"/>
      <c r="L13296" s="30"/>
    </row>
    <row r="13297" spans="1:12" ht="18" customHeight="1" x14ac:dyDescent="0.2">
      <c r="A13297" s="241">
        <f t="shared" ref="A13297:C13298" si="14909">A13296</f>
        <v>3</v>
      </c>
      <c r="B13297" s="241" t="str">
        <f t="shared" si="14909"/>
        <v>COPEIRA 8H</v>
      </c>
      <c r="C13297" s="241" t="str">
        <f t="shared" si="14909"/>
        <v>JOINVILLE</v>
      </c>
      <c r="D13297" s="52" t="str">
        <f>Raiz!$D$67</f>
        <v>2.3</v>
      </c>
      <c r="E13297" s="314" t="str">
        <f>Raiz!$E$67</f>
        <v>Benefícios Mensais e Diários</v>
      </c>
      <c r="F13297" s="314"/>
      <c r="G13297" s="314"/>
      <c r="H13297" s="314"/>
      <c r="I13297" s="314"/>
      <c r="J13297" s="25">
        <f t="shared" ref="J13297" si="14910">J13292</f>
        <v>577.27</v>
      </c>
      <c r="K13297" s="30"/>
      <c r="L13297" s="30"/>
    </row>
    <row r="13298" spans="1:12" ht="18" customHeight="1" thickBot="1" x14ac:dyDescent="0.25">
      <c r="A13298" s="241">
        <f t="shared" si="14909"/>
        <v>3</v>
      </c>
      <c r="B13298" s="241" t="str">
        <f t="shared" si="14909"/>
        <v>COPEIRA 8H</v>
      </c>
      <c r="C13298" s="241" t="str">
        <f t="shared" si="14909"/>
        <v>JOINVILLE</v>
      </c>
      <c r="D13298" s="317" t="str">
        <f>Raiz!$D$68</f>
        <v> Total do Módulo 2 - Encargos e Benefícios Anuais, mensais e Diários</v>
      </c>
      <c r="E13298" s="317"/>
      <c r="F13298" s="317"/>
      <c r="G13298" s="317"/>
      <c r="H13298" s="317"/>
      <c r="I13298" s="317"/>
      <c r="J13298" s="27">
        <f t="shared" ref="J13298" si="14911">SUM(J13295:J13297)</f>
        <v>1213.1799999999998</v>
      </c>
      <c r="K13298" s="30"/>
      <c r="L13298" s="30"/>
    </row>
    <row r="13299" spans="1:12" ht="14.1" customHeight="1" thickBot="1" x14ac:dyDescent="0.25">
      <c r="A13299" s="241">
        <f t="shared" ref="A13299:C13299" si="14912">A13298</f>
        <v>3</v>
      </c>
      <c r="B13299" s="241" t="str">
        <f t="shared" si="14912"/>
        <v>COPEIRA 8H</v>
      </c>
      <c r="C13299" s="241" t="str">
        <f t="shared" si="14912"/>
        <v>JOINVILLE</v>
      </c>
      <c r="D13299" s="4"/>
      <c r="E13299" s="4"/>
      <c r="F13299" s="4"/>
      <c r="G13299" s="4"/>
      <c r="H13299" s="4"/>
      <c r="I13299" s="4"/>
      <c r="J13299" s="4"/>
      <c r="K13299" s="30"/>
      <c r="L13299" s="30"/>
    </row>
    <row r="13300" spans="1:12" ht="18" customHeight="1" x14ac:dyDescent="0.2">
      <c r="A13300" s="241">
        <f t="shared" ref="A13300:C13300" si="14913">A13299</f>
        <v>3</v>
      </c>
      <c r="B13300" s="241" t="str">
        <f t="shared" si="14913"/>
        <v>COPEIRA 8H</v>
      </c>
      <c r="C13300" s="241" t="str">
        <f t="shared" si="14913"/>
        <v>JOINVILLE</v>
      </c>
      <c r="D13300" s="350" t="str">
        <f>Raiz!$D$70</f>
        <v>MÓDULO 3 – PROVISÃO PARA RESCISÃO</v>
      </c>
      <c r="E13300" s="351"/>
      <c r="F13300" s="351"/>
      <c r="G13300" s="351"/>
      <c r="H13300" s="352"/>
      <c r="I13300" s="1" t="str">
        <f>Raiz!$I$70</f>
        <v>%</v>
      </c>
      <c r="J13300" s="2" t="str">
        <f>Raiz!$J$70</f>
        <v>Valor R$</v>
      </c>
      <c r="K13300" s="30"/>
      <c r="L13300" s="30"/>
    </row>
    <row r="13301" spans="1:12" ht="30" customHeight="1" x14ac:dyDescent="0.2">
      <c r="A13301" s="241">
        <f t="shared" ref="A13301:C13301" si="14914">A13300</f>
        <v>3</v>
      </c>
      <c r="B13301" s="241" t="str">
        <f t="shared" si="14914"/>
        <v>COPEIRA 8H</v>
      </c>
      <c r="C13301" s="241" t="str">
        <f t="shared" si="14914"/>
        <v>JOINVILLE</v>
      </c>
      <c r="D13301" s="147" t="str">
        <f>Raiz!$D$71</f>
        <v>A</v>
      </c>
      <c r="E13301" s="265" t="str">
        <f>Raiz!$E$71</f>
        <v>Aviso Prévio Indenizado</v>
      </c>
      <c r="F13301" s="332" t="str">
        <f>Raiz!$F$71</f>
        <v>Cálculo do valor = [Rem/12 + 13º/12 + Férias/12 + 1/3Férias/12] x 1 x 5% de rotatividade anual</v>
      </c>
      <c r="G13301" s="333"/>
      <c r="H13301" s="408"/>
      <c r="I13301" s="20">
        <f>Raiz!$I$71</f>
        <v>4.9768518518518521E-3</v>
      </c>
      <c r="J13301" s="19">
        <f t="shared" ref="J13301" si="14915">ROUND(I13301*J13265,2)</f>
        <v>6.09</v>
      </c>
      <c r="K13301" s="30"/>
      <c r="L13301" s="30"/>
    </row>
    <row r="13302" spans="1:12" ht="18" customHeight="1" x14ac:dyDescent="0.2">
      <c r="A13302" s="241">
        <f t="shared" ref="A13302:C13302" si="14916">A13301</f>
        <v>3</v>
      </c>
      <c r="B13302" s="241" t="str">
        <f t="shared" si="14916"/>
        <v>COPEIRA 8H</v>
      </c>
      <c r="C13302" s="241" t="str">
        <f t="shared" si="14916"/>
        <v>JOINVILLE</v>
      </c>
      <c r="D13302" s="52" t="str">
        <f>Raiz!$D$72</f>
        <v>B</v>
      </c>
      <c r="E13302" s="404" t="str">
        <f>Raiz!$E$72</f>
        <v>Incidência do FGTS sobre o Aviso Prévio Indenizado</v>
      </c>
      <c r="F13302" s="405"/>
      <c r="G13302" s="405"/>
      <c r="H13302" s="406"/>
      <c r="I13302" s="20">
        <f t="shared" ref="I13302:I13365" si="14917">0.08*I13301</f>
        <v>3.9814814814814818E-4</v>
      </c>
      <c r="J13302" s="19">
        <f t="shared" ref="J13302" si="14918">ROUND(I13302*J13265,2)</f>
        <v>0.49</v>
      </c>
      <c r="K13302" s="30"/>
      <c r="L13302" s="30"/>
    </row>
    <row r="13303" spans="1:12" ht="18" customHeight="1" x14ac:dyDescent="0.2">
      <c r="A13303" s="241">
        <f t="shared" ref="A13303:C13303" si="14919">A13302</f>
        <v>3</v>
      </c>
      <c r="B13303" s="241" t="str">
        <f t="shared" si="14919"/>
        <v>COPEIRA 8H</v>
      </c>
      <c r="C13303" s="241" t="str">
        <f t="shared" si="14919"/>
        <v>JOINVILLE</v>
      </c>
      <c r="D13303" s="52" t="str">
        <f>Raiz!$D$73</f>
        <v>C</v>
      </c>
      <c r="E13303" s="409" t="str">
        <f>Raiz!$E$73</f>
        <v>Multa do FGTS sobre o Aviso Prévio Indenizado</v>
      </c>
      <c r="F13303" s="410"/>
      <c r="G13303" s="410"/>
      <c r="H13303" s="411"/>
      <c r="I13303" s="20">
        <f>Raiz!$I$73</f>
        <v>1.9039999999999999E-3</v>
      </c>
      <c r="J13303" s="19">
        <f t="shared" ref="J13303" si="14920">ROUND(I13303*J13265,2)</f>
        <v>2.33</v>
      </c>
      <c r="K13303" s="30"/>
      <c r="L13303" s="30"/>
    </row>
    <row r="13304" spans="1:12" ht="30" customHeight="1" x14ac:dyDescent="0.2">
      <c r="A13304" s="241">
        <f t="shared" ref="A13304:C13304" si="14921">A13303</f>
        <v>3</v>
      </c>
      <c r="B13304" s="241" t="str">
        <f t="shared" si="14921"/>
        <v>COPEIRA 8H</v>
      </c>
      <c r="C13304" s="241" t="str">
        <f t="shared" si="14921"/>
        <v>JOINVILLE</v>
      </c>
      <c r="D13304" s="147" t="str">
        <f>Raiz!$D$74</f>
        <v>D</v>
      </c>
      <c r="E13304" s="265" t="str">
        <f>Raiz!$E$74</f>
        <v>Aviso Prévio Trabalhado</v>
      </c>
      <c r="F13304" s="338" t="s">
        <v>321</v>
      </c>
      <c r="G13304" s="338"/>
      <c r="H13304" s="338"/>
      <c r="I13304" s="20">
        <f t="shared" ref="I13304" si="14922">1/30*7/H13239*1</f>
        <v>1.1666666666666667E-2</v>
      </c>
      <c r="J13304" s="19">
        <f t="shared" ref="J13304" si="14923">ROUND(I13304*J13265,2)</f>
        <v>14.27</v>
      </c>
      <c r="K13304" s="30"/>
      <c r="L13304" s="30"/>
    </row>
    <row r="13305" spans="1:12" ht="18" customHeight="1" x14ac:dyDescent="0.2">
      <c r="A13305" s="241">
        <f t="shared" ref="A13305:C13305" si="14924">A13304</f>
        <v>3</v>
      </c>
      <c r="B13305" s="241" t="str">
        <f t="shared" si="14924"/>
        <v>COPEIRA 8H</v>
      </c>
      <c r="C13305" s="241" t="str">
        <f t="shared" si="14924"/>
        <v>JOINVILLE</v>
      </c>
      <c r="D13305" s="52" t="str">
        <f>Raiz!$D$75</f>
        <v>E</v>
      </c>
      <c r="E13305" s="331" t="str">
        <f>Raiz!$E$75</f>
        <v>Incidência dos encargos do submódulo 2.2 sobre o Aviso Prévio Trabalhado</v>
      </c>
      <c r="F13305" s="335"/>
      <c r="G13305" s="335"/>
      <c r="H13305" s="336"/>
      <c r="I13305" s="20">
        <f t="shared" ref="I13305" si="14925">I13282*I13304</f>
        <v>4.2933333333333339E-3</v>
      </c>
      <c r="J13305" s="19">
        <f t="shared" ref="J13305" si="14926">ROUND(I13305*J13265,2)</f>
        <v>5.25</v>
      </c>
      <c r="K13305" s="30"/>
      <c r="L13305" s="30"/>
    </row>
    <row r="13306" spans="1:12" ht="18" customHeight="1" x14ac:dyDescent="0.2">
      <c r="A13306" s="241">
        <f t="shared" ref="A13306:C13306" si="14927">A13305</f>
        <v>3</v>
      </c>
      <c r="B13306" s="241" t="str">
        <f t="shared" si="14927"/>
        <v>COPEIRA 8H</v>
      </c>
      <c r="C13306" s="241" t="str">
        <f t="shared" si="14927"/>
        <v>JOINVILLE</v>
      </c>
      <c r="D13306" s="52" t="str">
        <f>Raiz!$D$76</f>
        <v>F</v>
      </c>
      <c r="E13306" s="323" t="str">
        <f>Raiz!$E$76</f>
        <v>Multa do FGTS e sobre o Aviso Prévio Trabalhado</v>
      </c>
      <c r="F13306" s="323"/>
      <c r="G13306" s="323"/>
      <c r="H13306" s="323"/>
      <c r="I13306" s="20">
        <f>Raiz!$I$76</f>
        <v>3.8079999999999996E-2</v>
      </c>
      <c r="J13306" s="19">
        <f t="shared" ref="J13306" si="14928">ROUND(I13306*J13265,2)</f>
        <v>46.57</v>
      </c>
      <c r="K13306" s="30"/>
      <c r="L13306" s="30"/>
    </row>
    <row r="13307" spans="1:12" ht="18" customHeight="1" thickBot="1" x14ac:dyDescent="0.25">
      <c r="A13307" s="241">
        <f t="shared" ref="A13307:C13307" si="14929">A13306</f>
        <v>3</v>
      </c>
      <c r="B13307" s="241" t="str">
        <f t="shared" si="14929"/>
        <v>COPEIRA 8H</v>
      </c>
      <c r="C13307" s="241" t="str">
        <f t="shared" si="14929"/>
        <v>JOINVILLE</v>
      </c>
      <c r="D13307" s="317" t="str">
        <f>Raiz!$D$77</f>
        <v>Total do Módulo 3 - Provisão para Rescisão</v>
      </c>
      <c r="E13307" s="317"/>
      <c r="F13307" s="317"/>
      <c r="G13307" s="317"/>
      <c r="H13307" s="317"/>
      <c r="I13307" s="317"/>
      <c r="J13307" s="27">
        <f t="shared" ref="J13307" si="14930">SUM(J13301:J13306)</f>
        <v>75</v>
      </c>
      <c r="K13307" s="30"/>
      <c r="L13307" s="30"/>
    </row>
    <row r="13308" spans="1:12" ht="14.1" customHeight="1" thickBot="1" x14ac:dyDescent="0.25">
      <c r="A13308" s="241">
        <f t="shared" ref="A13308:C13308" si="14931">A13307</f>
        <v>3</v>
      </c>
      <c r="B13308" s="241" t="str">
        <f t="shared" si="14931"/>
        <v>COPEIRA 8H</v>
      </c>
      <c r="C13308" s="241" t="str">
        <f t="shared" si="14931"/>
        <v>JOINVILLE</v>
      </c>
      <c r="D13308" s="4"/>
      <c r="E13308" s="4"/>
      <c r="F13308" s="4"/>
      <c r="G13308" s="4"/>
      <c r="H13308" s="4"/>
      <c r="I13308" s="4"/>
      <c r="J13308" s="4"/>
      <c r="K13308" s="30"/>
      <c r="L13308" s="30"/>
    </row>
    <row r="13309" spans="1:12" ht="18" customHeight="1" x14ac:dyDescent="0.2">
      <c r="A13309" s="241">
        <f t="shared" ref="A13309:C13309" si="14932">A13308</f>
        <v>3</v>
      </c>
      <c r="B13309" s="241" t="str">
        <f t="shared" si="14932"/>
        <v>COPEIRA 8H</v>
      </c>
      <c r="C13309" s="241" t="str">
        <f t="shared" si="14932"/>
        <v>JOINVILLE</v>
      </c>
      <c r="D13309" s="350" t="str">
        <f>Raiz!$D$79</f>
        <v>MÓDULO 4 – CUSTO DE REPOSIÇÃO DO PROFISSIONAL AUSENTE</v>
      </c>
      <c r="E13309" s="351"/>
      <c r="F13309" s="351"/>
      <c r="G13309" s="351"/>
      <c r="H13309" s="352"/>
      <c r="I13309" s="194" t="str">
        <f>Raiz!$I$79</f>
        <v>%</v>
      </c>
      <c r="J13309" s="149" t="str">
        <f>Raiz!$J$79</f>
        <v>Valor R$</v>
      </c>
      <c r="K13309" s="30"/>
      <c r="L13309" s="30"/>
    </row>
    <row r="13310" spans="1:12" ht="39.950000000000003" customHeight="1" x14ac:dyDescent="0.2">
      <c r="A13310" s="241">
        <f t="shared" ref="A13310:C13310" si="14933">A13309</f>
        <v>3</v>
      </c>
      <c r="B13310" s="241" t="str">
        <f t="shared" si="14933"/>
        <v>COPEIRA 8H</v>
      </c>
      <c r="C13310" s="241" t="str">
        <f t="shared" si="14933"/>
        <v>JOINVILLE</v>
      </c>
      <c r="D1331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310" s="338"/>
      <c r="F13310" s="338"/>
      <c r="G13310" s="338"/>
      <c r="H13310" s="338"/>
      <c r="I13310" s="338"/>
      <c r="J13310" s="347"/>
      <c r="K13310" s="30"/>
      <c r="L13310" s="30"/>
    </row>
    <row r="13311" spans="1:12" ht="32.25" customHeight="1" x14ac:dyDescent="0.2">
      <c r="A13311" s="241">
        <f t="shared" ref="A13311:C13311" si="14934">A13310</f>
        <v>3</v>
      </c>
      <c r="B13311" s="241" t="str">
        <f t="shared" si="14934"/>
        <v>COPEIRA 8H</v>
      </c>
      <c r="C13311" s="241" t="str">
        <f t="shared" si="14934"/>
        <v>JOINVILLE</v>
      </c>
      <c r="D13311" s="337" t="str">
        <f>Raiz!$D$81</f>
        <v>MÓDULO 1</v>
      </c>
      <c r="E13311" s="337"/>
      <c r="F13311" s="266" t="str">
        <f>Raiz!$F$81</f>
        <v>MÓDULO 2                                                                   (sem VA, VT e Adic.Assid.)</v>
      </c>
      <c r="G13311" s="266" t="str">
        <f>Raiz!$G$81</f>
        <v>MÓDULO 3</v>
      </c>
      <c r="H13311" s="266" t="str">
        <f>Raiz!$H$81</f>
        <v>BCCPA</v>
      </c>
      <c r="I13311" s="419" t="str">
        <f>Raiz!$I$81</f>
        <v>Para cálculo do item A, paga VA nas férias?</v>
      </c>
      <c r="J13311" s="420"/>
      <c r="K13311" s="30"/>
      <c r="L13311" s="30"/>
    </row>
    <row r="13312" spans="1:12" s="29" customFormat="1" ht="18" customHeight="1" x14ac:dyDescent="0.2">
      <c r="A13312" s="241">
        <f t="shared" ref="A13312:C13312" si="14935">A13311</f>
        <v>3</v>
      </c>
      <c r="B13312" s="241" t="str">
        <f t="shared" si="14935"/>
        <v>COPEIRA 8H</v>
      </c>
      <c r="C13312" s="241" t="str">
        <f t="shared" si="14935"/>
        <v>JOINVILLE</v>
      </c>
      <c r="D13312" s="342">
        <f t="shared" ref="D13312" si="14936">J13265</f>
        <v>1222.93</v>
      </c>
      <c r="E13312" s="342"/>
      <c r="F13312" s="267">
        <f t="shared" ref="F13312" si="14937">J13298-J13285-J13286-J13289</f>
        <v>646.91</v>
      </c>
      <c r="G13312" s="267">
        <f t="shared" ref="G13312" si="14938">J13307</f>
        <v>75</v>
      </c>
      <c r="H13312" s="267">
        <f t="shared" ref="H13312" si="14939">SUM(D13312:G13312)</f>
        <v>1944.8400000000001</v>
      </c>
      <c r="I13312" s="421" t="str">
        <f>VLOOKUP(H13237,Base!$B$998:$P$1049,J13242+1,FALSE)</f>
        <v>NÃO</v>
      </c>
      <c r="J13312" s="422"/>
      <c r="K13312" s="30"/>
      <c r="L13312" s="30"/>
    </row>
    <row r="13313" spans="1:12" ht="18" customHeight="1" x14ac:dyDescent="0.2">
      <c r="A13313" s="241">
        <f t="shared" ref="A13313:C13313" si="14940">A13312</f>
        <v>3</v>
      </c>
      <c r="B13313" s="241" t="str">
        <f t="shared" si="14940"/>
        <v>COPEIRA 8H</v>
      </c>
      <c r="C13313" s="241" t="str">
        <f t="shared" si="14940"/>
        <v>JOINVILLE</v>
      </c>
      <c r="D13313" s="412" t="str">
        <f>Raiz!$D$83</f>
        <v>Submódulo 4.1 Substituto nas Ausências Legais</v>
      </c>
      <c r="E13313" s="413"/>
      <c r="F13313" s="413"/>
      <c r="G13313" s="413"/>
      <c r="H13313" s="413"/>
      <c r="I13313" s="413"/>
      <c r="J13313" s="414"/>
      <c r="K13313" s="30"/>
      <c r="L13313" s="30"/>
    </row>
    <row r="13314" spans="1:12" ht="18" customHeight="1" x14ac:dyDescent="0.2">
      <c r="A13314" s="241">
        <f t="shared" ref="A13314:C13314" si="14941">A13313</f>
        <v>3</v>
      </c>
      <c r="B13314" s="241" t="str">
        <f t="shared" si="14941"/>
        <v>COPEIRA 8H</v>
      </c>
      <c r="C13314" s="241" t="str">
        <f t="shared" si="14941"/>
        <v>JOINVILLE</v>
      </c>
      <c r="D13314" s="147" t="str">
        <f>Raiz!$D$84</f>
        <v>A</v>
      </c>
      <c r="E13314" s="338" t="str">
        <f>Raiz!$E$84</f>
        <v>Substituto na cobertura de Férias</v>
      </c>
      <c r="F13314" s="338"/>
      <c r="G13314" s="338" t="str">
        <f>Raiz!$G$84</f>
        <v>Cálculo do valor=[BCCPA+VA(se pago nas férias)]/12</v>
      </c>
      <c r="H13314" s="338"/>
      <c r="I13314" s="43">
        <f>Raiz!$I$84</f>
        <v>8.3333333333333329E-2</v>
      </c>
      <c r="J13314" s="19">
        <f t="shared" ref="J13314" si="14942">IF(I13312="NÃO",H13312/12,(H13312+J13286)/12)</f>
        <v>162.07000000000002</v>
      </c>
      <c r="K13314" s="30"/>
      <c r="L13314" s="30"/>
    </row>
    <row r="13315" spans="1:12" ht="18" customHeight="1" x14ac:dyDescent="0.2">
      <c r="A13315" s="241">
        <f t="shared" ref="A13315:C13315" si="14943">A13314</f>
        <v>3</v>
      </c>
      <c r="B13315" s="241" t="str">
        <f t="shared" si="14943"/>
        <v>COPEIRA 8H</v>
      </c>
      <c r="C13315" s="241" t="str">
        <f t="shared" si="14943"/>
        <v>JOINVILLE</v>
      </c>
      <c r="D13315" s="52" t="str">
        <f>Raiz!$D$85</f>
        <v>B</v>
      </c>
      <c r="E13315" s="331" t="str">
        <f>Raiz!$E$85</f>
        <v>Substituto na cobertura de Ausências Legais</v>
      </c>
      <c r="F13315" s="336"/>
      <c r="G13315" s="331" t="str">
        <f>Raiz!$G$85</f>
        <v>Cálculo do valor=[(BCCPA/30)x1dia]/12</v>
      </c>
      <c r="H13315" s="336"/>
      <c r="I13315" s="20">
        <f>Raiz!$I$85</f>
        <v>2.7777777777777779E-3</v>
      </c>
      <c r="J13315" s="19">
        <f t="shared" ref="J13315" si="14944">ROUND(I13315*H13312,2)</f>
        <v>5.4</v>
      </c>
      <c r="K13315" s="30"/>
      <c r="L13315" s="30"/>
    </row>
    <row r="13316" spans="1:12" ht="18" customHeight="1" x14ac:dyDescent="0.2">
      <c r="A13316" s="241">
        <f t="shared" ref="A13316:C13316" si="14945">A13315</f>
        <v>3</v>
      </c>
      <c r="B13316" s="241" t="str">
        <f t="shared" si="14945"/>
        <v>COPEIRA 8H</v>
      </c>
      <c r="C13316" s="241" t="str">
        <f t="shared" si="14945"/>
        <v>JOINVILLE</v>
      </c>
      <c r="D13316" s="52" t="str">
        <f>Raiz!$D$86</f>
        <v>C</v>
      </c>
      <c r="E13316" s="320" t="str">
        <f>Raiz!$E$86</f>
        <v>Substituto na cobertura de Licença-Paternidade</v>
      </c>
      <c r="F13316" s="321"/>
      <c r="G13316" s="320" t="str">
        <f>Raiz!$G$86</f>
        <v>Cálculo do valor={[(BCCPA/30)x5dias]/12}x1,5%</v>
      </c>
      <c r="H13316" s="321"/>
      <c r="I13316" s="20">
        <f>Raiz!$I$86</f>
        <v>2.0833333333333332E-4</v>
      </c>
      <c r="J13316" s="19">
        <f t="shared" ref="J13316" si="14946">ROUND(I13316*H13312,2)</f>
        <v>0.41</v>
      </c>
      <c r="K13316" s="30"/>
      <c r="L13316" s="30"/>
    </row>
    <row r="13317" spans="1:12" ht="18" customHeight="1" x14ac:dyDescent="0.2">
      <c r="A13317" s="241">
        <f t="shared" ref="A13317:C13317" si="14947">A13316</f>
        <v>3</v>
      </c>
      <c r="B13317" s="241" t="str">
        <f t="shared" si="14947"/>
        <v>COPEIRA 8H</v>
      </c>
      <c r="C13317" s="241" t="str">
        <f t="shared" si="14947"/>
        <v>JOINVILLE</v>
      </c>
      <c r="D13317" s="52" t="str">
        <f>Raiz!$D$87</f>
        <v>D</v>
      </c>
      <c r="E13317" s="320" t="str">
        <f>Raiz!$E$87</f>
        <v>Substituto na cobertura de Ausência por acidente de trab.</v>
      </c>
      <c r="F13317" s="321"/>
      <c r="G13317" s="320" t="str">
        <f>Raiz!$G$87</f>
        <v>Cálculo do valor={[(BCCPA/30)x15dias]/12}x0,78%</v>
      </c>
      <c r="H13317" s="321"/>
      <c r="I13317" s="20">
        <f>Raiz!$I$87</f>
        <v>3.2499999999999999E-4</v>
      </c>
      <c r="J13317" s="19">
        <f t="shared" ref="J13317" si="14948">ROUND(I13317*H13312,2)</f>
        <v>0.63</v>
      </c>
      <c r="K13317" s="30"/>
      <c r="L13317" s="30"/>
    </row>
    <row r="13318" spans="1:12" ht="27" customHeight="1" x14ac:dyDescent="0.2">
      <c r="A13318" s="241">
        <f t="shared" ref="A13318:C13318" si="14949">A13317</f>
        <v>3</v>
      </c>
      <c r="B13318" s="241" t="str">
        <f t="shared" si="14949"/>
        <v>COPEIRA 8H</v>
      </c>
      <c r="C13318" s="241" t="str">
        <f t="shared" si="14949"/>
        <v>JOINVILLE</v>
      </c>
      <c r="D13318" s="52" t="str">
        <f>Raiz!$D$88</f>
        <v>E</v>
      </c>
      <c r="E13318" s="320" t="str">
        <f>Raiz!$E$88</f>
        <v>Substituto na cobertura de Afastamento Maternidade</v>
      </c>
      <c r="F13318" s="321"/>
      <c r="G13318" s="320" t="str">
        <f>Raiz!$G$88</f>
        <v>Cálculo do valor = {[(Mód1+Mód1/3)/12+(Submod2.2 +Submod2.3-VA-VT-Adic.Assid.+Mód3)]x(4/12)}x2%</v>
      </c>
      <c r="H13318" s="322"/>
      <c r="I13318" s="327"/>
      <c r="J13318" s="19">
        <f t="shared" ref="J13318" si="14950">ROUND((((J13265+J13265/3)/12+(J13282+J13292+-J13285-J13286-J13289+J13307))*4/12)*2%,2)</f>
        <v>4.8099999999999996</v>
      </c>
      <c r="K13318" s="30"/>
      <c r="L13318" s="30"/>
    </row>
    <row r="13319" spans="1:12" ht="18" customHeight="1" x14ac:dyDescent="0.2">
      <c r="A13319" s="241">
        <f t="shared" ref="A13319:C13319" si="14951">A13318</f>
        <v>3</v>
      </c>
      <c r="B13319" s="241" t="str">
        <f t="shared" si="14951"/>
        <v>COPEIRA 8H</v>
      </c>
      <c r="C13319" s="241" t="str">
        <f t="shared" si="14951"/>
        <v>JOINVILLE</v>
      </c>
      <c r="D13319" s="52" t="str">
        <f>Raiz!$D$89</f>
        <v>F</v>
      </c>
      <c r="E13319" s="320" t="str">
        <f>Raiz!$E$89</f>
        <v>Substituto na cobertura de Ausência por doença</v>
      </c>
      <c r="F13319" s="321"/>
      <c r="G13319" s="320" t="str">
        <f>Raiz!$G$89</f>
        <v>Cálculo do valor = {(BCCPA/30)x3dias}/12</v>
      </c>
      <c r="H13319" s="321"/>
      <c r="I13319" s="23">
        <f>Raiz!$I$89</f>
        <v>8.3333333333333332E-3</v>
      </c>
      <c r="J13319" s="31">
        <f t="shared" ref="J13319" si="14952">ROUND(H13312*I13319,2)</f>
        <v>16.21</v>
      </c>
      <c r="K13319" s="30"/>
      <c r="L13319" s="30"/>
    </row>
    <row r="13320" spans="1:12" ht="18" customHeight="1" thickBot="1" x14ac:dyDescent="0.25">
      <c r="A13320" s="241">
        <f t="shared" ref="A13320:C13320" si="14953">A13319</f>
        <v>3</v>
      </c>
      <c r="B13320" s="241" t="str">
        <f t="shared" si="14953"/>
        <v>COPEIRA 8H</v>
      </c>
      <c r="C13320" s="241" t="str">
        <f t="shared" si="14953"/>
        <v>JOINVILLE</v>
      </c>
      <c r="D13320" s="317" t="str">
        <f>Raiz!$D$90</f>
        <v> Total do Módulo 4 - Custo de Reposição do Profissional Ausente</v>
      </c>
      <c r="E13320" s="317"/>
      <c r="F13320" s="317"/>
      <c r="G13320" s="317"/>
      <c r="H13320" s="317"/>
      <c r="I13320" s="317"/>
      <c r="J13320" s="21">
        <f t="shared" ref="J13320" si="14954">SUM(J13314:J13319)</f>
        <v>189.53000000000003</v>
      </c>
      <c r="K13320" s="30"/>
      <c r="L13320" s="30"/>
    </row>
    <row r="13321" spans="1:12" ht="11.25" customHeight="1" thickBot="1" x14ac:dyDescent="0.25">
      <c r="A13321" s="241">
        <f t="shared" ref="A13321:C13321" si="14955">A13320</f>
        <v>3</v>
      </c>
      <c r="B13321" s="241" t="str">
        <f t="shared" si="14955"/>
        <v>COPEIRA 8H</v>
      </c>
      <c r="C13321" s="241" t="str">
        <f t="shared" si="14955"/>
        <v>JOINVILLE</v>
      </c>
      <c r="D13321" s="4"/>
      <c r="E13321" s="4"/>
      <c r="F13321" s="4"/>
      <c r="G13321" s="4"/>
      <c r="H13321" s="4"/>
      <c r="I13321" s="4"/>
      <c r="J13321" s="4"/>
      <c r="K13321" s="30"/>
      <c r="L13321" s="30"/>
    </row>
    <row r="13322" spans="1:12" ht="18" customHeight="1" x14ac:dyDescent="0.2">
      <c r="A13322" s="241">
        <f t="shared" ref="A13322:C13322" si="14956">A13321</f>
        <v>3</v>
      </c>
      <c r="B13322" s="241" t="str">
        <f t="shared" si="14956"/>
        <v>COPEIRA 8H</v>
      </c>
      <c r="C13322" s="241" t="str">
        <f t="shared" si="14956"/>
        <v>JOINVILLE</v>
      </c>
      <c r="D13322" s="339" t="str">
        <f>Raiz!$D$92</f>
        <v>MÓDULO 5 - INSUMOS DIVERSOS</v>
      </c>
      <c r="E13322" s="340"/>
      <c r="F13322" s="340"/>
      <c r="G13322" s="340"/>
      <c r="H13322" s="340"/>
      <c r="I13322" s="341"/>
      <c r="J13322" s="2" t="str">
        <f>Raiz!$J$92</f>
        <v>Valor R$</v>
      </c>
      <c r="K13322" s="30"/>
      <c r="L13322" s="30"/>
    </row>
    <row r="13323" spans="1:12" ht="18" customHeight="1" x14ac:dyDescent="0.2">
      <c r="A13323" s="241">
        <f t="shared" ref="A13323:C13323" si="14957">A13322</f>
        <v>3</v>
      </c>
      <c r="B13323" s="241" t="str">
        <f t="shared" si="14957"/>
        <v>COPEIRA 8H</v>
      </c>
      <c r="C13323" s="241" t="str">
        <f t="shared" si="14957"/>
        <v>JOINVILLE</v>
      </c>
      <c r="D13323" s="52" t="str">
        <f>Raiz!$D$93</f>
        <v>A</v>
      </c>
      <c r="E13323" s="314" t="str">
        <f>Raiz!$E$93</f>
        <v>Uniformes</v>
      </c>
      <c r="F13323" s="314"/>
      <c r="G13323" s="314"/>
      <c r="H13323" s="314"/>
      <c r="I13323" s="314"/>
      <c r="J13323" s="19">
        <f>VLOOKUP(H13237,Base!$B$1283:$P$1334,J13242+1,FALSE)</f>
        <v>56.1</v>
      </c>
      <c r="K13323" s="127"/>
      <c r="L13323" s="127"/>
    </row>
    <row r="13324" spans="1:12" ht="18" customHeight="1" x14ac:dyDescent="0.2">
      <c r="A13324" s="241">
        <f t="shared" ref="A13324:C13324" si="14958">A13323</f>
        <v>3</v>
      </c>
      <c r="B13324" s="241" t="str">
        <f t="shared" si="14958"/>
        <v>COPEIRA 8H</v>
      </c>
      <c r="C13324" s="241" t="str">
        <f t="shared" si="14958"/>
        <v>JOINVILLE</v>
      </c>
      <c r="D13324" s="52" t="str">
        <f t="shared" ref="D13324:D13387" si="14959">IF(J13324=0,"","B")</f>
        <v/>
      </c>
      <c r="E13324" s="264" t="str">
        <f t="shared" ref="E13324:E13387" si="14960">IF(J13324=0,"","Diárias")</f>
        <v/>
      </c>
      <c r="F13324" s="320" t="str">
        <f t="shared" ref="F13324:F13387" si="14961">IF(J13324=0,"","Valor equivalente a 1 (uma) diária")</f>
        <v/>
      </c>
      <c r="G13324" s="322"/>
      <c r="H13324" s="322"/>
      <c r="I13324" s="327"/>
      <c r="J13324" s="19">
        <f>VLOOKUP(H13237,Base!$B$1226:$P$1277,J13242+1,FALSE)</f>
        <v>0</v>
      </c>
      <c r="K13324" s="127"/>
      <c r="L13324" s="127"/>
    </row>
    <row r="13325" spans="1:12" ht="18" customHeight="1" thickBot="1" x14ac:dyDescent="0.25">
      <c r="A13325" s="241">
        <f t="shared" ref="A13325:C13325" si="14962">A13324</f>
        <v>3</v>
      </c>
      <c r="B13325" s="241" t="str">
        <f t="shared" si="14962"/>
        <v>COPEIRA 8H</v>
      </c>
      <c r="C13325" s="241" t="str">
        <f t="shared" si="14962"/>
        <v>JOINVILLE</v>
      </c>
      <c r="D13325" s="317" t="str">
        <f>Raiz!$D$95</f>
        <v>Total do Módulo 5 - Insumos Diversos</v>
      </c>
      <c r="E13325" s="317"/>
      <c r="F13325" s="317"/>
      <c r="G13325" s="317"/>
      <c r="H13325" s="317"/>
      <c r="I13325" s="317"/>
      <c r="J13325" s="27">
        <f t="shared" ref="J13325" si="14963">SUM(J13323:J13324)</f>
        <v>56.1</v>
      </c>
      <c r="K13325" s="30"/>
      <c r="L13325" s="30"/>
    </row>
    <row r="13326" spans="1:12" ht="11.25" customHeight="1" thickBot="1" x14ac:dyDescent="0.25">
      <c r="A13326" s="241">
        <f t="shared" ref="A13326:C13326" si="14964">A13325</f>
        <v>3</v>
      </c>
      <c r="B13326" s="241" t="str">
        <f t="shared" si="14964"/>
        <v>COPEIRA 8H</v>
      </c>
      <c r="C13326" s="241" t="str">
        <f t="shared" si="14964"/>
        <v>JOINVILLE</v>
      </c>
      <c r="D13326" s="4"/>
      <c r="E13326" s="4"/>
      <c r="F13326" s="4"/>
      <c r="G13326" s="4"/>
      <c r="H13326" s="4"/>
      <c r="I13326" s="4"/>
      <c r="J13326" s="4"/>
      <c r="K13326" s="30"/>
      <c r="L13326" s="30"/>
    </row>
    <row r="13327" spans="1:12" ht="18" customHeight="1" x14ac:dyDescent="0.2">
      <c r="A13327" s="241">
        <f t="shared" ref="A13327:C13327" si="14965">A13326</f>
        <v>3</v>
      </c>
      <c r="B13327" s="241" t="str">
        <f t="shared" si="14965"/>
        <v>COPEIRA 8H</v>
      </c>
      <c r="C13327" s="241" t="str">
        <f t="shared" si="14965"/>
        <v>JOINVILLE</v>
      </c>
      <c r="D13327" s="326" t="str">
        <f>Raiz!$D$97</f>
        <v>6 - CUSTOS INDIRETOS, TRIBUTOS E LUCRO</v>
      </c>
      <c r="E13327" s="326"/>
      <c r="F13327" s="326"/>
      <c r="G13327" s="326"/>
      <c r="H13327" s="326"/>
      <c r="I13327" s="1" t="str">
        <f>Raiz!$I$97</f>
        <v>%</v>
      </c>
      <c r="J13327" s="2" t="str">
        <f>Raiz!$J$97</f>
        <v>Valor R$</v>
      </c>
      <c r="K13327" s="30"/>
      <c r="L13327" s="30"/>
    </row>
    <row r="13328" spans="1:12" ht="18" customHeight="1" x14ac:dyDescent="0.2">
      <c r="A13328" s="241">
        <f t="shared" ref="A13328:C13328" si="14966">A13327</f>
        <v>3</v>
      </c>
      <c r="B13328" s="241" t="str">
        <f t="shared" si="14966"/>
        <v>COPEIRA 8H</v>
      </c>
      <c r="C13328" s="241" t="str">
        <f t="shared" si="14966"/>
        <v>JOINVILLE</v>
      </c>
      <c r="D13328" s="52" t="str">
        <f>Raiz!$D$98</f>
        <v>A</v>
      </c>
      <c r="E13328" s="323" t="str">
        <f>Raiz!$E$98</f>
        <v>Custos Indiretos (despesas administrativas e operacionais)</v>
      </c>
      <c r="F13328" s="323"/>
      <c r="G13328" s="323"/>
      <c r="H13328" s="323"/>
      <c r="I13328" s="20">
        <f>VLOOKUP(H13237,Base!$B$1340:$P$1391,J13242+1,FALSE)</f>
        <v>0.05</v>
      </c>
      <c r="J13328" s="19">
        <f t="shared" ref="J13328" si="14967">ROUND(J13350*I13328,2)</f>
        <v>137.84</v>
      </c>
      <c r="K13328" s="30"/>
      <c r="L13328" s="30"/>
    </row>
    <row r="13329" spans="1:12" ht="18" customHeight="1" x14ac:dyDescent="0.2">
      <c r="A13329" s="241">
        <f t="shared" ref="A13329:C13329" si="14968">A13328</f>
        <v>3</v>
      </c>
      <c r="B13329" s="241" t="str">
        <f t="shared" si="14968"/>
        <v>COPEIRA 8H</v>
      </c>
      <c r="C13329" s="241" t="str">
        <f t="shared" si="14968"/>
        <v>JOINVILLE</v>
      </c>
      <c r="D13329" s="18" t="str">
        <f>Raiz!$D$99</f>
        <v>B</v>
      </c>
      <c r="E13329" s="323" t="str">
        <f>Raiz!$E$99</f>
        <v>Lucro</v>
      </c>
      <c r="F13329" s="323"/>
      <c r="G13329" s="323"/>
      <c r="H13329" s="323"/>
      <c r="I13329" s="20">
        <f>VLOOKUP(H13237,Base!$B$1397:$P$1448,J13242+1,FALSE)</f>
        <v>2.58E-2</v>
      </c>
      <c r="J13329" s="19">
        <f t="shared" ref="J13329" si="14969">ROUND(J13352*I13329,2)</f>
        <v>74.680000000000007</v>
      </c>
      <c r="K13329" s="30"/>
      <c r="L13329" s="30"/>
    </row>
    <row r="13330" spans="1:12" ht="18" customHeight="1" x14ac:dyDescent="0.2">
      <c r="A13330" s="241">
        <f t="shared" ref="A13330:C13330" si="14970">A13329</f>
        <v>3</v>
      </c>
      <c r="B13330" s="241" t="str">
        <f t="shared" si="14970"/>
        <v>COPEIRA 8H</v>
      </c>
      <c r="C13330" s="241" t="str">
        <f t="shared" si="14970"/>
        <v>JOINVILLE</v>
      </c>
      <c r="D13330" s="324" t="str">
        <f>Raiz!$D$100</f>
        <v>Subtotal</v>
      </c>
      <c r="E13330" s="324"/>
      <c r="F13330" s="324"/>
      <c r="G13330" s="324"/>
      <c r="H13330" s="324"/>
      <c r="I13330" s="32">
        <f t="shared" ref="I13330:J13330" si="14971">SUM(I13328:I13329)</f>
        <v>7.5800000000000006E-2</v>
      </c>
      <c r="J13330" s="33">
        <f t="shared" si="14971"/>
        <v>212.52</v>
      </c>
      <c r="K13330" s="30"/>
      <c r="L13330" s="30"/>
    </row>
    <row r="13331" spans="1:12" ht="18" customHeight="1" x14ac:dyDescent="0.2">
      <c r="A13331" s="241">
        <f t="shared" ref="A13331:C13331" si="14972">A13330</f>
        <v>3</v>
      </c>
      <c r="B13331" s="241" t="str">
        <f t="shared" si="14972"/>
        <v>COPEIRA 8H</v>
      </c>
      <c r="C13331" s="241" t="str">
        <f t="shared" si="14972"/>
        <v>JOINVILLE</v>
      </c>
      <c r="D13331" s="52" t="str">
        <f>Raiz!$D$101</f>
        <v>C</v>
      </c>
      <c r="E13331" s="323" t="str">
        <f>Raiz!$E$101</f>
        <v>Tributos</v>
      </c>
      <c r="F13331" s="325"/>
      <c r="G13331" s="325"/>
      <c r="H13331" s="325"/>
      <c r="I13331" s="32">
        <f t="shared" ref="I13331:J13331" si="14973">SUM(I13332:I13334)</f>
        <v>0.11749999999999999</v>
      </c>
      <c r="J13331" s="33">
        <f t="shared" si="14973"/>
        <v>395.35</v>
      </c>
      <c r="K13331" s="30"/>
      <c r="L13331" s="30"/>
    </row>
    <row r="13332" spans="1:12" ht="18" customHeight="1" x14ac:dyDescent="0.2">
      <c r="A13332" s="241">
        <f t="shared" ref="A13332:C13332" si="14974">A13331</f>
        <v>3</v>
      </c>
      <c r="B13332" s="241" t="str">
        <f t="shared" si="14974"/>
        <v>COPEIRA 8H</v>
      </c>
      <c r="C13332" s="241" t="str">
        <f t="shared" si="14974"/>
        <v>JOINVILLE</v>
      </c>
      <c r="D13332" s="328" t="str">
        <f>Raiz!$D$102</f>
        <v>C.1</v>
      </c>
      <c r="E13332" s="330" t="str">
        <f>Raiz!$E$102</f>
        <v>Tributos Federais</v>
      </c>
      <c r="F13332" s="332" t="str">
        <f>Raiz!$F$102</f>
        <v>PIS</v>
      </c>
      <c r="G13332" s="333"/>
      <c r="H13332" s="334"/>
      <c r="I13332" s="43">
        <f>Raiz!$I$102</f>
        <v>1.6500000000000001E-2</v>
      </c>
      <c r="J13332" s="19">
        <f t="shared" ref="J13332" si="14975">ROUND(I13332*J13341,2)</f>
        <v>55.52</v>
      </c>
      <c r="K13332" s="30"/>
      <c r="L13332" s="30"/>
    </row>
    <row r="13333" spans="1:12" ht="18" customHeight="1" x14ac:dyDescent="0.2">
      <c r="A13333" s="241">
        <f t="shared" ref="A13333:C13333" si="14976">A13332</f>
        <v>3</v>
      </c>
      <c r="B13333" s="241" t="str">
        <f t="shared" si="14976"/>
        <v>COPEIRA 8H</v>
      </c>
      <c r="C13333" s="241" t="str">
        <f t="shared" si="14976"/>
        <v>JOINVILLE</v>
      </c>
      <c r="D13333" s="329"/>
      <c r="E13333" s="331"/>
      <c r="F13333" s="331" t="str">
        <f>Raiz!$F$103</f>
        <v>COFINS</v>
      </c>
      <c r="G13333" s="335"/>
      <c r="H13333" s="336"/>
      <c r="I13333" s="20">
        <f>Raiz!$I$103</f>
        <v>7.5999999999999998E-2</v>
      </c>
      <c r="J13333" s="19">
        <f t="shared" ref="J13333" si="14977">ROUND(I13333*J13341,2)</f>
        <v>255.71</v>
      </c>
    </row>
    <row r="13334" spans="1:12" ht="18" customHeight="1" x14ac:dyDescent="0.2">
      <c r="A13334" s="241">
        <f t="shared" ref="A13334:C13334" si="14978">A13333</f>
        <v>3</v>
      </c>
      <c r="B13334" s="241" t="str">
        <f t="shared" si="14978"/>
        <v>COPEIRA 8H</v>
      </c>
      <c r="C13334" s="241" t="str">
        <f t="shared" si="14978"/>
        <v>JOINVILLE</v>
      </c>
      <c r="D13334" s="18" t="str">
        <f>Raiz!$D$104</f>
        <v>C.2</v>
      </c>
      <c r="E13334" s="263" t="str">
        <f>Raiz!$E$104</f>
        <v>Tributos Municipais</v>
      </c>
      <c r="F13334" s="320" t="str">
        <f>Raiz!$F$104</f>
        <v>ISS</v>
      </c>
      <c r="G13334" s="322"/>
      <c r="H13334" s="321"/>
      <c r="I13334" s="20">
        <f>VLOOKUP(H13237,Base!$B$29:$D$80,3,FALSE)</f>
        <v>2.5000000000000001E-2</v>
      </c>
      <c r="J13334" s="19">
        <f t="shared" ref="J13334" si="14979">ROUND(I13334*J13341,2)</f>
        <v>84.12</v>
      </c>
    </row>
    <row r="13335" spans="1:12" ht="18" customHeight="1" thickBot="1" x14ac:dyDescent="0.25">
      <c r="A13335" s="241">
        <f t="shared" ref="A13335:C13335" si="14980">A13334</f>
        <v>3</v>
      </c>
      <c r="B13335" s="241" t="str">
        <f t="shared" si="14980"/>
        <v>COPEIRA 8H</v>
      </c>
      <c r="C13335" s="241" t="str">
        <f t="shared" si="14980"/>
        <v>JOINVILLE</v>
      </c>
      <c r="D13335" s="319" t="str">
        <f>Raiz!$D$105</f>
        <v>Total do Módulo 6 - Custos Indiretos, Lucro e Tributos</v>
      </c>
      <c r="E13335" s="319"/>
      <c r="F13335" s="319"/>
      <c r="G13335" s="319"/>
      <c r="H13335" s="319"/>
      <c r="I13335" s="24">
        <f t="shared" ref="I13335:J13335" si="14981">I13330+I13331</f>
        <v>0.1933</v>
      </c>
      <c r="J13335" s="21">
        <f t="shared" si="14981"/>
        <v>607.87</v>
      </c>
    </row>
    <row r="13336" spans="1:12" ht="11.25" customHeight="1" thickBot="1" x14ac:dyDescent="0.25">
      <c r="A13336" s="241">
        <f t="shared" ref="A13336:C13336" si="14982">A13335</f>
        <v>3</v>
      </c>
      <c r="B13336" s="241" t="str">
        <f t="shared" si="14982"/>
        <v>COPEIRA 8H</v>
      </c>
      <c r="C13336" s="241" t="str">
        <f t="shared" si="14982"/>
        <v>JOINVILLE</v>
      </c>
      <c r="D13336" s="4"/>
      <c r="E13336" s="4"/>
      <c r="F13336" s="4"/>
      <c r="G13336" s="4"/>
      <c r="H13336" s="4"/>
      <c r="I13336" s="4"/>
      <c r="J13336" s="4"/>
    </row>
    <row r="13337" spans="1:12" ht="18" customHeight="1" x14ac:dyDescent="0.2">
      <c r="A13337" s="241">
        <f t="shared" ref="A13337:C13337" si="14983">A13336</f>
        <v>3</v>
      </c>
      <c r="B13337" s="241" t="str">
        <f t="shared" si="14983"/>
        <v>COPEIRA 8H</v>
      </c>
      <c r="C13337" s="241" t="str">
        <f t="shared" si="14983"/>
        <v>JOINVILLE</v>
      </c>
      <c r="D13337" s="339" t="str">
        <f>Raiz!$D$107</f>
        <v>TRIBUTOS (percentual incidente sobre o Valor total por empregado)</v>
      </c>
      <c r="E13337" s="340"/>
      <c r="F13337" s="340"/>
      <c r="G13337" s="340"/>
      <c r="H13337" s="340"/>
      <c r="I13337" s="340"/>
      <c r="J13337" s="341"/>
    </row>
    <row r="13338" spans="1:12" ht="18" customHeight="1" x14ac:dyDescent="0.2">
      <c r="A13338" s="241">
        <f t="shared" ref="A13338:C13338" si="14984">A13337</f>
        <v>3</v>
      </c>
      <c r="B13338" s="241" t="str">
        <f t="shared" si="14984"/>
        <v>COPEIRA 8H</v>
      </c>
      <c r="C13338" s="241" t="str">
        <f t="shared" si="14984"/>
        <v>JOINVILLE</v>
      </c>
      <c r="D13338" s="52" t="str">
        <f>Raiz!$D$108</f>
        <v>A</v>
      </c>
      <c r="E13338" s="314" t="str">
        <f>Raiz!$E$108</f>
        <v>Percentual total dos Tributos / 100</v>
      </c>
      <c r="F13338" s="314"/>
      <c r="G13338" s="314"/>
      <c r="H13338" s="314"/>
      <c r="I13338" s="314"/>
      <c r="J13338" s="34">
        <f t="shared" ref="J13338" si="14985">I13331</f>
        <v>0.11749999999999999</v>
      </c>
    </row>
    <row r="13339" spans="1:12" ht="18" customHeight="1" x14ac:dyDescent="0.2">
      <c r="A13339" s="241">
        <f t="shared" ref="A13339:C13339" si="14986">A13338</f>
        <v>3</v>
      </c>
      <c r="B13339" s="241" t="str">
        <f t="shared" si="14986"/>
        <v>COPEIRA 8H</v>
      </c>
      <c r="C13339" s="241" t="str">
        <f t="shared" si="14986"/>
        <v>JOINVILLE</v>
      </c>
      <c r="D13339" s="52" t="str">
        <f>Raiz!$D$109</f>
        <v>B</v>
      </c>
      <c r="E13339" s="314" t="str">
        <f>Raiz!$E$109</f>
        <v>1 - A</v>
      </c>
      <c r="F13339" s="314"/>
      <c r="G13339" s="314"/>
      <c r="H13339" s="314"/>
      <c r="I13339" s="314"/>
      <c r="J13339" s="34">
        <f t="shared" ref="J13339:J13402" si="14987">1-J13338</f>
        <v>0.88250000000000006</v>
      </c>
    </row>
    <row r="13340" spans="1:12" ht="18" customHeight="1" x14ac:dyDescent="0.2">
      <c r="A13340" s="241">
        <f t="shared" ref="A13340:C13340" si="14988">A13339</f>
        <v>3</v>
      </c>
      <c r="B13340" s="241" t="str">
        <f t="shared" si="14988"/>
        <v>COPEIRA 8H</v>
      </c>
      <c r="C13340" s="241" t="str">
        <f t="shared" si="14988"/>
        <v>JOINVILLE</v>
      </c>
      <c r="D13340" s="52" t="str">
        <f>Raiz!$D$110</f>
        <v>C</v>
      </c>
      <c r="E13340" s="314" t="str">
        <f>Raiz!$E$110</f>
        <v>Custo antes da incidência dos tributos</v>
      </c>
      <c r="F13340" s="314"/>
      <c r="G13340" s="314"/>
      <c r="H13340" s="314"/>
      <c r="I13340" s="314"/>
      <c r="J13340" s="19">
        <f t="shared" ref="J13340" si="14989">J13354</f>
        <v>2969.2599999999998</v>
      </c>
    </row>
    <row r="13341" spans="1:12" ht="18" customHeight="1" x14ac:dyDescent="0.2">
      <c r="A13341" s="241">
        <f t="shared" ref="A13341:C13341" si="14990">A13340</f>
        <v>3</v>
      </c>
      <c r="B13341" s="241" t="str">
        <f t="shared" si="14990"/>
        <v>COPEIRA 8H</v>
      </c>
      <c r="C13341" s="241" t="str">
        <f t="shared" si="14990"/>
        <v>JOINVILLE</v>
      </c>
      <c r="D13341" s="52" t="str">
        <f>Raiz!$D$111</f>
        <v>D</v>
      </c>
      <c r="E13341" s="314" t="str">
        <f>Raiz!$E$111</f>
        <v>PREÇO DO POSTO/MÊS (C / B)</v>
      </c>
      <c r="F13341" s="314"/>
      <c r="G13341" s="314"/>
      <c r="H13341" s="314"/>
      <c r="I13341" s="314"/>
      <c r="J13341" s="19">
        <f t="shared" ref="J13341" si="14991">ROUND(J13340/J13339,2)</f>
        <v>3364.6</v>
      </c>
    </row>
    <row r="13342" spans="1:12" ht="18" customHeight="1" thickBot="1" x14ac:dyDescent="0.25">
      <c r="A13342" s="241">
        <f t="shared" ref="A13342:C13342" si="14992">A13341</f>
        <v>3</v>
      </c>
      <c r="B13342" s="241" t="str">
        <f t="shared" si="14992"/>
        <v>COPEIRA 8H</v>
      </c>
      <c r="C13342" s="241" t="str">
        <f t="shared" si="14992"/>
        <v>JOINVILLE</v>
      </c>
      <c r="D13342" s="317" t="str">
        <f>Raiz!$D$112</f>
        <v>Total dos Tributos = (D – C)</v>
      </c>
      <c r="E13342" s="317"/>
      <c r="F13342" s="317"/>
      <c r="G13342" s="317"/>
      <c r="H13342" s="317"/>
      <c r="I13342" s="317"/>
      <c r="J13342" s="35">
        <f t="shared" ref="J13342" si="14993">J13341-J13340</f>
        <v>395.34000000000015</v>
      </c>
    </row>
    <row r="13343" spans="1:12" ht="11.25" customHeight="1" thickBot="1" x14ac:dyDescent="0.25">
      <c r="A13343" s="241">
        <f t="shared" ref="A13343:C13343" si="14994">A13342</f>
        <v>3</v>
      </c>
      <c r="B13343" s="241" t="str">
        <f t="shared" si="14994"/>
        <v>COPEIRA 8H</v>
      </c>
      <c r="C13343" s="241" t="str">
        <f t="shared" si="14994"/>
        <v>JOINVILLE</v>
      </c>
      <c r="D13343" s="4"/>
      <c r="E13343" s="4"/>
      <c r="F13343" s="4"/>
      <c r="G13343" s="4"/>
      <c r="H13343" s="4"/>
      <c r="I13343" s="4"/>
      <c r="J13343" s="4"/>
    </row>
    <row r="13344" spans="1:12" ht="18" customHeight="1" x14ac:dyDescent="0.2">
      <c r="A13344" s="241">
        <f t="shared" ref="A13344:C13344" si="14995">A13343</f>
        <v>3</v>
      </c>
      <c r="B13344" s="241" t="str">
        <f t="shared" si="14995"/>
        <v>COPEIRA 8H</v>
      </c>
      <c r="C13344" s="241" t="str">
        <f t="shared" si="14995"/>
        <v>JOINVILLE</v>
      </c>
      <c r="D13344" s="318" t="str">
        <f>Raiz!$D$114</f>
        <v>2 - QUADRO-RESUMO DO CUSTO POR EMPREGADO</v>
      </c>
      <c r="E13344" s="318"/>
      <c r="F13344" s="318"/>
      <c r="G13344" s="318"/>
      <c r="H13344" s="318"/>
      <c r="I13344" s="318"/>
      <c r="J13344" s="3" t="str">
        <f>Raiz!$J$114</f>
        <v>Valor R$</v>
      </c>
    </row>
    <row r="13345" spans="1:16" ht="18" customHeight="1" x14ac:dyDescent="0.2">
      <c r="A13345" s="241">
        <f t="shared" ref="A13345:C13345" si="14996">A13344</f>
        <v>3</v>
      </c>
      <c r="B13345" s="241" t="str">
        <f t="shared" si="14996"/>
        <v>COPEIRA 8H</v>
      </c>
      <c r="C13345" s="241" t="str">
        <f t="shared" si="14996"/>
        <v>JOINVILLE</v>
      </c>
      <c r="D13345" s="52" t="str">
        <f>Raiz!$D$115</f>
        <v>A</v>
      </c>
      <c r="E13345" s="314" t="str">
        <f>Raiz!$E$115</f>
        <v>Módulo 1 - Composição da Remuneração</v>
      </c>
      <c r="F13345" s="314"/>
      <c r="G13345" s="314"/>
      <c r="H13345" s="314"/>
      <c r="I13345" s="314"/>
      <c r="J13345" s="19">
        <f t="shared" ref="J13345" si="14997">J13265</f>
        <v>1222.93</v>
      </c>
    </row>
    <row r="13346" spans="1:16" ht="18" customHeight="1" x14ac:dyDescent="0.2">
      <c r="A13346" s="241">
        <f t="shared" ref="A13346:C13346" si="14998">A13345</f>
        <v>3</v>
      </c>
      <c r="B13346" s="241" t="str">
        <f t="shared" si="14998"/>
        <v>COPEIRA 8H</v>
      </c>
      <c r="C13346" s="241" t="str">
        <f t="shared" si="14998"/>
        <v>JOINVILLE</v>
      </c>
      <c r="D13346" s="52" t="str">
        <f>Raiz!$D$116</f>
        <v>B</v>
      </c>
      <c r="E13346" s="314" t="str">
        <f>Raiz!$E$116</f>
        <v>Módulo 2 - Encargos e Benefícios Anuais, Mensais e Diários</v>
      </c>
      <c r="F13346" s="314"/>
      <c r="G13346" s="314"/>
      <c r="H13346" s="314"/>
      <c r="I13346" s="314"/>
      <c r="J13346" s="19">
        <f t="shared" ref="J13346" si="14999">J13298</f>
        <v>1213.1799999999998</v>
      </c>
    </row>
    <row r="13347" spans="1:16" ht="18" customHeight="1" x14ac:dyDescent="0.2">
      <c r="A13347" s="241">
        <f t="shared" ref="A13347:C13347" si="15000">A13346</f>
        <v>3</v>
      </c>
      <c r="B13347" s="241" t="str">
        <f t="shared" si="15000"/>
        <v>COPEIRA 8H</v>
      </c>
      <c r="C13347" s="241" t="str">
        <f t="shared" si="15000"/>
        <v>JOINVILLE</v>
      </c>
      <c r="D13347" s="52" t="str">
        <f>Raiz!$D$117</f>
        <v>C</v>
      </c>
      <c r="E13347" s="314" t="str">
        <f>Raiz!$E$117</f>
        <v>Módulo 3 - Provisão para Rescisão</v>
      </c>
      <c r="F13347" s="314"/>
      <c r="G13347" s="314"/>
      <c r="H13347" s="314"/>
      <c r="I13347" s="314"/>
      <c r="J13347" s="19">
        <f t="shared" ref="J13347" si="15001">J13307</f>
        <v>75</v>
      </c>
    </row>
    <row r="13348" spans="1:16" ht="18" customHeight="1" x14ac:dyDescent="0.2">
      <c r="A13348" s="241">
        <f t="shared" ref="A13348:C13348" si="15002">A13347</f>
        <v>3</v>
      </c>
      <c r="B13348" s="241" t="str">
        <f t="shared" si="15002"/>
        <v>COPEIRA 8H</v>
      </c>
      <c r="C13348" s="241" t="str">
        <f t="shared" si="15002"/>
        <v>JOINVILLE</v>
      </c>
      <c r="D13348" s="52" t="str">
        <f>Raiz!$D$118</f>
        <v>D</v>
      </c>
      <c r="E13348" s="314" t="str">
        <f>Raiz!$E$118</f>
        <v>Módulo 4 - Custo de Reposição do Profissional Ausente</v>
      </c>
      <c r="F13348" s="314"/>
      <c r="G13348" s="314"/>
      <c r="H13348" s="314"/>
      <c r="I13348" s="314"/>
      <c r="J13348" s="19">
        <f t="shared" ref="J13348" si="15003">J13320</f>
        <v>189.53000000000003</v>
      </c>
    </row>
    <row r="13349" spans="1:16" ht="18" customHeight="1" x14ac:dyDescent="0.2">
      <c r="A13349" s="241">
        <f t="shared" ref="A13349:C13349" si="15004">A13348</f>
        <v>3</v>
      </c>
      <c r="B13349" s="241" t="str">
        <f t="shared" si="15004"/>
        <v>COPEIRA 8H</v>
      </c>
      <c r="C13349" s="241" t="str">
        <f t="shared" si="15004"/>
        <v>JOINVILLE</v>
      </c>
      <c r="D13349" s="52" t="str">
        <f>Raiz!$D$119</f>
        <v>E</v>
      </c>
      <c r="E13349" s="314" t="str">
        <f>Raiz!$E$119</f>
        <v>Módulo 5 - Insumos Diversos</v>
      </c>
      <c r="F13349" s="314"/>
      <c r="G13349" s="314"/>
      <c r="H13349" s="314"/>
      <c r="I13349" s="314"/>
      <c r="J13349" s="19">
        <f t="shared" ref="J13349" si="15005">J13325</f>
        <v>56.1</v>
      </c>
    </row>
    <row r="13350" spans="1:16" ht="18" customHeight="1" x14ac:dyDescent="0.2">
      <c r="A13350" s="241">
        <f t="shared" ref="A13350:C13350" si="15006">A13349</f>
        <v>3</v>
      </c>
      <c r="B13350" s="241" t="str">
        <f t="shared" si="15006"/>
        <v>COPEIRA 8H</v>
      </c>
      <c r="C13350" s="241" t="str">
        <f t="shared" si="15006"/>
        <v>JOINVILLE</v>
      </c>
      <c r="D13350" s="315" t="str">
        <f>Raiz!$D$120</f>
        <v>Subtotal (A + B + C+ D + E)</v>
      </c>
      <c r="E13350" s="315"/>
      <c r="F13350" s="315"/>
      <c r="G13350" s="315"/>
      <c r="H13350" s="315"/>
      <c r="I13350" s="315"/>
      <c r="J13350" s="33">
        <f t="shared" ref="J13350" si="15007">SUM(J13345:J13349)</f>
        <v>2756.74</v>
      </c>
    </row>
    <row r="13351" spans="1:16" ht="18" customHeight="1" x14ac:dyDescent="0.2">
      <c r="A13351" s="241">
        <f t="shared" ref="A13351:C13351" si="15008">A13350</f>
        <v>3</v>
      </c>
      <c r="B13351" s="241" t="str">
        <f t="shared" si="15008"/>
        <v>COPEIRA 8H</v>
      </c>
      <c r="C13351" s="241" t="str">
        <f t="shared" si="15008"/>
        <v>JOINVILLE</v>
      </c>
      <c r="D13351" s="52" t="str">
        <f>Raiz!$D$121</f>
        <v>F</v>
      </c>
      <c r="E13351" s="314" t="str">
        <f>Raiz!$E$121</f>
        <v>Módulo 6-A - Custos Indiretos (despesas administrativas e operacionais)</v>
      </c>
      <c r="F13351" s="314"/>
      <c r="G13351" s="314"/>
      <c r="H13351" s="314"/>
      <c r="I13351" s="314"/>
      <c r="J13351" s="19">
        <f t="shared" ref="J13351" si="15009">J13328</f>
        <v>137.84</v>
      </c>
    </row>
    <row r="13352" spans="1:16" ht="18" customHeight="1" x14ac:dyDescent="0.2">
      <c r="A13352" s="241">
        <f t="shared" ref="A13352:C13352" si="15010">A13351</f>
        <v>3</v>
      </c>
      <c r="B13352" s="241" t="str">
        <f t="shared" si="15010"/>
        <v>COPEIRA 8H</v>
      </c>
      <c r="C13352" s="241" t="str">
        <f t="shared" si="15010"/>
        <v>JOINVILLE</v>
      </c>
      <c r="D13352" s="315" t="str">
        <f>Raiz!$D$122</f>
        <v>Subtotal (antes da incidência dos lucros)</v>
      </c>
      <c r="E13352" s="315"/>
      <c r="F13352" s="315"/>
      <c r="G13352" s="315"/>
      <c r="H13352" s="315"/>
      <c r="I13352" s="315"/>
      <c r="J13352" s="36">
        <f t="shared" ref="J13352" si="15011">J13350+J13351</f>
        <v>2894.58</v>
      </c>
    </row>
    <row r="13353" spans="1:16" ht="18" customHeight="1" x14ac:dyDescent="0.2">
      <c r="A13353" s="241">
        <f t="shared" ref="A13353:C13353" si="15012">A13352</f>
        <v>3</v>
      </c>
      <c r="B13353" s="241" t="str">
        <f t="shared" si="15012"/>
        <v>COPEIRA 8H</v>
      </c>
      <c r="C13353" s="241" t="str">
        <f t="shared" si="15012"/>
        <v>JOINVILLE</v>
      </c>
      <c r="D13353" s="52" t="str">
        <f>Raiz!$D$123</f>
        <v>G</v>
      </c>
      <c r="E13353" s="314" t="str">
        <f>Raiz!$E$123</f>
        <v>Módulo 6-B - Lucro</v>
      </c>
      <c r="F13353" s="314"/>
      <c r="G13353" s="314"/>
      <c r="H13353" s="314"/>
      <c r="I13353" s="314"/>
      <c r="J13353" s="36">
        <f t="shared" ref="J13353" si="15013">J13329</f>
        <v>74.680000000000007</v>
      </c>
    </row>
    <row r="13354" spans="1:16" ht="18" customHeight="1" x14ac:dyDescent="0.2">
      <c r="A13354" s="241">
        <f t="shared" ref="A13354:C13354" si="15014">A13353</f>
        <v>3</v>
      </c>
      <c r="B13354" s="241" t="str">
        <f t="shared" si="15014"/>
        <v>COPEIRA 8H</v>
      </c>
      <c r="C13354" s="241" t="str">
        <f t="shared" si="15014"/>
        <v>JOINVILLE</v>
      </c>
      <c r="D13354" s="315" t="str">
        <f>Raiz!$D$124</f>
        <v>Subtotal (antes da incidência dos tributos)</v>
      </c>
      <c r="E13354" s="315"/>
      <c r="F13354" s="315"/>
      <c r="G13354" s="315"/>
      <c r="H13354" s="315"/>
      <c r="I13354" s="315"/>
      <c r="J13354" s="36">
        <f t="shared" ref="J13354" si="15015">J13352+J13353</f>
        <v>2969.2599999999998</v>
      </c>
    </row>
    <row r="13355" spans="1:16" ht="18" customHeight="1" x14ac:dyDescent="0.2">
      <c r="A13355" s="241">
        <f t="shared" ref="A13355:C13355" si="15016">A13354</f>
        <v>3</v>
      </c>
      <c r="B13355" s="241" t="str">
        <f t="shared" si="15016"/>
        <v>COPEIRA 8H</v>
      </c>
      <c r="C13355" s="241" t="str">
        <f t="shared" si="15016"/>
        <v>JOINVILLE</v>
      </c>
      <c r="D13355" s="52" t="str">
        <f>Raiz!$D$125</f>
        <v>H</v>
      </c>
      <c r="E13355" s="314" t="str">
        <f>Raiz!$E$125</f>
        <v>Módulo 6-C - Tributos</v>
      </c>
      <c r="F13355" s="314"/>
      <c r="G13355" s="314"/>
      <c r="H13355" s="314"/>
      <c r="I13355" s="314"/>
      <c r="J13355" s="36">
        <f t="shared" ref="J13355" si="15017">J13331</f>
        <v>395.35</v>
      </c>
    </row>
    <row r="13356" spans="1:16" ht="18" customHeight="1" thickBot="1" x14ac:dyDescent="0.25">
      <c r="A13356" s="241">
        <f t="shared" ref="A13356:C13356" si="15018">A13355</f>
        <v>3</v>
      </c>
      <c r="B13356" s="241" t="str">
        <f t="shared" si="15018"/>
        <v>COPEIRA 8H</v>
      </c>
      <c r="C13356" s="241" t="str">
        <f t="shared" si="15018"/>
        <v>JOINVILLE</v>
      </c>
      <c r="D13356" s="393" t="str">
        <f>Raiz!$D$126</f>
        <v>Valor Total por Empregado / Mês</v>
      </c>
      <c r="E13356" s="394"/>
      <c r="F13356" s="395"/>
      <c r="G13356" s="393" t="str">
        <f t="shared" ref="G13356" si="15019">CONCATENATE(G13242," - ",H13237)</f>
        <v>COPEIRA 8H - JOINVILLE</v>
      </c>
      <c r="H13356" s="394"/>
      <c r="I13356" s="395"/>
      <c r="J13356" s="47">
        <f t="shared" ref="J13356" si="15020">ROUND(SUM(J13354:J13355),2)</f>
        <v>3364.61</v>
      </c>
      <c r="M13356" s="129"/>
    </row>
    <row r="13357" spans="1:16" ht="7.5" customHeight="1" thickBot="1" x14ac:dyDescent="0.25">
      <c r="A13357" s="241">
        <f t="shared" ref="A13357:C13357" si="15021">A13356</f>
        <v>3</v>
      </c>
      <c r="B13357" s="241" t="str">
        <f t="shared" si="15021"/>
        <v>COPEIRA 8H</v>
      </c>
      <c r="C13357" s="241" t="str">
        <f t="shared" si="15021"/>
        <v>JOINVILLE</v>
      </c>
      <c r="M13357" s="129"/>
    </row>
    <row r="13358" spans="1:16" ht="36" customHeight="1" thickBot="1" x14ac:dyDescent="0.25">
      <c r="A13358" s="241">
        <f t="shared" ref="A13358" si="15022">J13358</f>
        <v>3</v>
      </c>
      <c r="B13358" s="241" t="str">
        <f t="shared" ref="B13358" si="15023">G13368</f>
        <v>RECEPCIONISTA</v>
      </c>
      <c r="C13358" s="241" t="str">
        <f t="shared" ref="C13358" si="15024">H13363</f>
        <v>LAGES</v>
      </c>
      <c r="D13358" s="311" t="str">
        <f>Raiz!$D$2</f>
        <v>PLANILHA DE CUSTOS E FORMAÇÃO DE PREÇOS</v>
      </c>
      <c r="E13358" s="312"/>
      <c r="F13358" s="312"/>
      <c r="G13358" s="312"/>
      <c r="H13358" s="313"/>
      <c r="I13358" s="66" t="str">
        <f>Raiz!$I$2</f>
        <v>GRUPO</v>
      </c>
      <c r="J13358" s="59">
        <f>VLOOKUP(H13363,Base!$B$29:$C$80,2,FALSE)</f>
        <v>3</v>
      </c>
      <c r="K13358" s="127"/>
      <c r="L13358" s="239" t="s">
        <v>320</v>
      </c>
      <c r="M13358" s="240">
        <f t="shared" ref="M13358" si="15025">M13232+1</f>
        <v>107</v>
      </c>
    </row>
    <row r="13359" spans="1:16" s="4" customFormat="1" ht="18" customHeight="1" x14ac:dyDescent="0.2">
      <c r="A13359" s="241">
        <f t="shared" ref="A13359:A13422" si="15026">A13358</f>
        <v>3</v>
      </c>
      <c r="B13359" s="241" t="str">
        <f t="shared" ref="B13359:B13422" si="15027">B13358</f>
        <v>RECEPCIONISTA</v>
      </c>
      <c r="C13359" s="241" t="str">
        <f t="shared" ref="C13359:C13422" si="15028">C13358</f>
        <v>LAGES</v>
      </c>
      <c r="D13359" s="400" t="str">
        <f>Raiz!$D$3</f>
        <v>DISCRIMINAÇÃO DOS SERVIÇOS (DADOS REFERENTES À CONTRATAÇÃO)</v>
      </c>
      <c r="E13359" s="401"/>
      <c r="F13359" s="401"/>
      <c r="G13359" s="401"/>
      <c r="H13359" s="401"/>
      <c r="I13359" s="401"/>
      <c r="J13359" s="402"/>
      <c r="K13359" s="30"/>
      <c r="L13359" s="30"/>
      <c r="M13359" s="30"/>
      <c r="N13359" s="30"/>
      <c r="O13359" s="30"/>
      <c r="P13359" s="30"/>
    </row>
    <row r="13360" spans="1:16" s="4" customFormat="1" ht="18" customHeight="1" x14ac:dyDescent="0.2">
      <c r="A13360" s="241">
        <f t="shared" si="15026"/>
        <v>3</v>
      </c>
      <c r="B13360" s="241" t="str">
        <f t="shared" si="15027"/>
        <v>RECEPCIONISTA</v>
      </c>
      <c r="C13360" s="241" t="str">
        <f t="shared" si="15028"/>
        <v>LAGES</v>
      </c>
      <c r="D13360" s="52" t="str">
        <f>Raiz!$D$4</f>
        <v>A</v>
      </c>
      <c r="E13360" s="359" t="str">
        <f>Raiz!$E$4</f>
        <v>Processo nº</v>
      </c>
      <c r="F13360" s="359"/>
      <c r="G13360" s="359"/>
      <c r="H13360" s="386" t="str">
        <f>Base!$C$2</f>
        <v>10905.720090/2020-71</v>
      </c>
      <c r="I13360" s="386"/>
      <c r="J13360" s="386"/>
      <c r="K13360" s="30"/>
      <c r="L13360" s="30"/>
      <c r="M13360" s="30"/>
      <c r="N13360" s="30"/>
      <c r="O13360" s="30"/>
      <c r="P13360" s="30"/>
    </row>
    <row r="13361" spans="1:16" s="4" customFormat="1" ht="18" customHeight="1" x14ac:dyDescent="0.2">
      <c r="A13361" s="241">
        <f t="shared" si="15026"/>
        <v>3</v>
      </c>
      <c r="B13361" s="241" t="str">
        <f t="shared" si="15027"/>
        <v>RECEPCIONISTA</v>
      </c>
      <c r="C13361" s="241" t="str">
        <f t="shared" si="15028"/>
        <v>LAGES</v>
      </c>
      <c r="D13361" s="52" t="str">
        <f>Raiz!$D$5</f>
        <v>B</v>
      </c>
      <c r="E13361" s="359" t="str">
        <f>Raiz!$E$5</f>
        <v>Licitação nº</v>
      </c>
      <c r="F13361" s="359"/>
      <c r="G13361" s="359"/>
      <c r="H13361" s="386" t="str">
        <f>Base!$C$3</f>
        <v>___/2021</v>
      </c>
      <c r="I13361" s="386"/>
      <c r="J13361" s="386"/>
      <c r="K13361" s="30"/>
      <c r="L13361" s="30"/>
      <c r="M13361" s="30"/>
      <c r="N13361" s="30"/>
      <c r="O13361" s="30"/>
      <c r="P13361" s="30"/>
    </row>
    <row r="13362" spans="1:16" s="4" customFormat="1" ht="18" customHeight="1" x14ac:dyDescent="0.2">
      <c r="A13362" s="241">
        <f t="shared" si="15026"/>
        <v>3</v>
      </c>
      <c r="B13362" s="241" t="str">
        <f t="shared" si="15027"/>
        <v>RECEPCIONISTA</v>
      </c>
      <c r="C13362" s="241" t="str">
        <f t="shared" si="15028"/>
        <v>LAGES</v>
      </c>
      <c r="D13362" s="52" t="str">
        <f>Raiz!$D$6</f>
        <v>C</v>
      </c>
      <c r="E13362" s="359" t="str">
        <f>Raiz!$E$6</f>
        <v>Data de apresentação da proposta</v>
      </c>
      <c r="F13362" s="359"/>
      <c r="G13362" s="359"/>
      <c r="H13362" s="386" t="str">
        <f>Base!$C$4</f>
        <v>___/___/2021</v>
      </c>
      <c r="I13362" s="386"/>
      <c r="J13362" s="386"/>
      <c r="K13362" s="30"/>
      <c r="L13362" s="30"/>
      <c r="M13362" s="30"/>
      <c r="N13362" s="30"/>
      <c r="O13362" s="30"/>
      <c r="P13362" s="30"/>
    </row>
    <row r="13363" spans="1:16" s="4" customFormat="1" ht="18" customHeight="1" x14ac:dyDescent="0.2">
      <c r="A13363" s="241">
        <f t="shared" si="15026"/>
        <v>3</v>
      </c>
      <c r="B13363" s="241" t="str">
        <f t="shared" si="15027"/>
        <v>RECEPCIONISTA</v>
      </c>
      <c r="C13363" s="241" t="str">
        <f t="shared" si="15028"/>
        <v>LAGES</v>
      </c>
      <c r="D13363" s="52" t="str">
        <f>Raiz!$D$7</f>
        <v>D</v>
      </c>
      <c r="E13363" s="359" t="str">
        <f>Raiz!$E$7</f>
        <v>Local da prestação do serviço</v>
      </c>
      <c r="F13363" s="359"/>
      <c r="G13363" s="359"/>
      <c r="H13363" s="368" t="str">
        <f>VLOOKUP(M13358,Base!$T$86:$V$813,2,FALSE)</f>
        <v>LAGES</v>
      </c>
      <c r="I13363" s="368"/>
      <c r="J13363" s="369">
        <f t="shared" ref="J13363" si="15029">K13363</f>
        <v>0</v>
      </c>
      <c r="K13363" s="127"/>
      <c r="L13363" s="127"/>
      <c r="M13363" s="30"/>
      <c r="N13363" s="30"/>
      <c r="O13363" s="30"/>
      <c r="P13363" s="30"/>
    </row>
    <row r="13364" spans="1:16" s="4" customFormat="1" ht="18" customHeight="1" x14ac:dyDescent="0.2">
      <c r="A13364" s="241">
        <f t="shared" si="15026"/>
        <v>3</v>
      </c>
      <c r="B13364" s="241" t="str">
        <f t="shared" si="15027"/>
        <v>RECEPCIONISTA</v>
      </c>
      <c r="C13364" s="241" t="str">
        <f t="shared" si="15028"/>
        <v>LAGES</v>
      </c>
      <c r="D13364" s="52" t="str">
        <f>Raiz!$D$8</f>
        <v>E</v>
      </c>
      <c r="E13364" s="359" t="str">
        <f>Raiz!$E$8</f>
        <v>Ano do Acordo, Convenção ou Dissídio Coletivo:</v>
      </c>
      <c r="F13364" s="359"/>
      <c r="G13364" s="359"/>
      <c r="H13364" s="370">
        <f>VLOOKUP(H13363,Base!$B$257:$P$308,J13368+1,FALSE)</f>
        <v>2021</v>
      </c>
      <c r="I13364" s="370"/>
      <c r="J13364" s="370"/>
      <c r="K13364" s="30"/>
      <c r="L13364" s="30"/>
      <c r="M13364" s="30"/>
      <c r="N13364" s="30"/>
      <c r="O13364" s="30"/>
      <c r="P13364" s="30"/>
    </row>
    <row r="13365" spans="1:16" s="4" customFormat="1" ht="18" customHeight="1" thickBot="1" x14ac:dyDescent="0.25">
      <c r="A13365" s="241">
        <f t="shared" si="15026"/>
        <v>3</v>
      </c>
      <c r="B13365" s="241" t="str">
        <f t="shared" si="15027"/>
        <v>RECEPCIONISTA</v>
      </c>
      <c r="C13365" s="241" t="str">
        <f t="shared" si="15028"/>
        <v>LAGES</v>
      </c>
      <c r="D13365" s="17" t="str">
        <f>Raiz!$D$9</f>
        <v>F</v>
      </c>
      <c r="E13365" s="360" t="str">
        <f>Raiz!$E$9</f>
        <v>Tempo de Execução (meses)</v>
      </c>
      <c r="F13365" s="360"/>
      <c r="G13365" s="360"/>
      <c r="H13365" s="378">
        <f>VLOOKUP(H13363,Base!$B$143:$P$194,J13368+1,FALSE)</f>
        <v>20</v>
      </c>
      <c r="I13365" s="379"/>
      <c r="J13365" s="380"/>
      <c r="K13365" s="30"/>
      <c r="L13365" s="30"/>
      <c r="M13365" s="30"/>
      <c r="N13365" s="30"/>
      <c r="O13365" s="30"/>
      <c r="P13365" s="30"/>
    </row>
    <row r="13366" spans="1:16" ht="14.1" customHeight="1" thickBot="1" x14ac:dyDescent="0.25">
      <c r="A13366" s="241">
        <f t="shared" si="15026"/>
        <v>3</v>
      </c>
      <c r="B13366" s="241" t="str">
        <f t="shared" si="15027"/>
        <v>RECEPCIONISTA</v>
      </c>
      <c r="C13366" s="241" t="str">
        <f t="shared" si="15028"/>
        <v>LAGES</v>
      </c>
      <c r="D13366" s="16"/>
    </row>
    <row r="13367" spans="1:16" s="4" customFormat="1" ht="18" customHeight="1" x14ac:dyDescent="0.2">
      <c r="A13367" s="241">
        <f t="shared" si="15026"/>
        <v>3</v>
      </c>
      <c r="B13367" s="241" t="str">
        <f t="shared" si="15027"/>
        <v>RECEPCIONISTA</v>
      </c>
      <c r="C13367" s="241" t="str">
        <f t="shared" si="15028"/>
        <v>LAGES</v>
      </c>
      <c r="D13367" s="381" t="str">
        <f>Raiz!$D$11</f>
        <v>IDENTIFICAÇÃO DO SERVIÇO</v>
      </c>
      <c r="E13367" s="381"/>
      <c r="F13367" s="381"/>
      <c r="G13367" s="381"/>
      <c r="H13367" s="381"/>
      <c r="I13367" s="381"/>
      <c r="J13367" s="381"/>
      <c r="K13367" s="30"/>
      <c r="L13367" s="30"/>
      <c r="M13367" s="30"/>
      <c r="N13367" s="30"/>
      <c r="O13367" s="30"/>
      <c r="P13367" s="30"/>
    </row>
    <row r="13368" spans="1:16" s="4" customFormat="1" ht="18" customHeight="1" x14ac:dyDescent="0.2">
      <c r="A13368" s="241">
        <f t="shared" si="15026"/>
        <v>3</v>
      </c>
      <c r="B13368" s="241" t="str">
        <f t="shared" si="15027"/>
        <v>RECEPCIONISTA</v>
      </c>
      <c r="C13368" s="241" t="str">
        <f t="shared" si="15028"/>
        <v>LAGES</v>
      </c>
      <c r="D13368" s="389" t="str">
        <f>Raiz!$D$12</f>
        <v>Tipo de Serviço</v>
      </c>
      <c r="E13368" s="389"/>
      <c r="F13368" s="389"/>
      <c r="G13368" s="387" t="str">
        <f>VLOOKUP(M13358,Base!$T$86:$V$813,3,FALSE)</f>
        <v>RECEPCIONISTA</v>
      </c>
      <c r="H13368" s="388"/>
      <c r="I13368" s="388"/>
      <c r="J13368" s="238">
        <f>VLOOKUP(G13368,Base!$B$11:$E$24,4,FALSE)</f>
        <v>3</v>
      </c>
      <c r="M13368" s="30"/>
      <c r="N13368" s="30"/>
      <c r="O13368" s="30"/>
      <c r="P13368" s="30"/>
    </row>
    <row r="13369" spans="1:16" s="4" customFormat="1" ht="18" customHeight="1" x14ac:dyDescent="0.2">
      <c r="A13369" s="241">
        <f t="shared" si="15026"/>
        <v>3</v>
      </c>
      <c r="B13369" s="241" t="str">
        <f t="shared" si="15027"/>
        <v>RECEPCIONISTA</v>
      </c>
      <c r="C13369" s="241" t="str">
        <f t="shared" si="15028"/>
        <v>LAGES</v>
      </c>
      <c r="D13369" s="389" t="str">
        <f>Raiz!$D$13</f>
        <v>Unidade de medida</v>
      </c>
      <c r="E13369" s="389"/>
      <c r="F13369" s="389"/>
      <c r="G13369" s="390" t="str">
        <f>Base!$C$6</f>
        <v>Posto</v>
      </c>
      <c r="H13369" s="390"/>
      <c r="I13369" s="390"/>
      <c r="J13369" s="390"/>
      <c r="K13369" s="30"/>
      <c r="L13369" s="30"/>
      <c r="M13369" s="30"/>
      <c r="N13369" s="30"/>
      <c r="O13369" s="30"/>
      <c r="P13369" s="30"/>
    </row>
    <row r="13370" spans="1:16" s="4" customFormat="1" ht="18" customHeight="1" thickBot="1" x14ac:dyDescent="0.25">
      <c r="A13370" s="241">
        <f t="shared" si="15026"/>
        <v>3</v>
      </c>
      <c r="B13370" s="241" t="str">
        <f t="shared" si="15027"/>
        <v>RECEPCIONISTA</v>
      </c>
      <c r="C13370" s="241" t="str">
        <f t="shared" si="15028"/>
        <v>LAGES</v>
      </c>
      <c r="D13370" s="396" t="str">
        <f>Raiz!$D$14</f>
        <v>Quantidade a contratar (unidade de medida)</v>
      </c>
      <c r="E13370" s="396"/>
      <c r="F13370" s="396"/>
      <c r="G13370" s="378">
        <f>VLOOKUP(H13363,Base!$B$86:$P$137,1+J13368,FALSE)</f>
        <v>3</v>
      </c>
      <c r="H13370" s="379"/>
      <c r="I13370" s="379"/>
      <c r="J13370" s="380"/>
      <c r="K13370" s="30"/>
      <c r="L13370" s="30"/>
      <c r="M13370" s="30"/>
      <c r="N13370" s="30"/>
      <c r="O13370" s="30"/>
      <c r="P13370" s="30"/>
    </row>
    <row r="13371" spans="1:16" s="4" customFormat="1" ht="14.1" customHeight="1" thickBot="1" x14ac:dyDescent="0.25">
      <c r="A13371" s="241">
        <f t="shared" si="15026"/>
        <v>3</v>
      </c>
      <c r="B13371" s="241" t="str">
        <f t="shared" si="15027"/>
        <v>RECEPCIONISTA</v>
      </c>
      <c r="C13371" s="241" t="str">
        <f t="shared" si="15028"/>
        <v>LAGES</v>
      </c>
      <c r="D13371" s="5"/>
      <c r="E13371" s="5"/>
      <c r="F13371" s="5"/>
      <c r="G13371" s="5"/>
      <c r="H13371" s="5"/>
      <c r="I13371" s="5"/>
      <c r="J13371" s="5"/>
      <c r="K13371" s="29"/>
      <c r="L13371" s="29"/>
      <c r="M13371" s="30"/>
      <c r="N13371" s="30"/>
      <c r="O13371" s="30"/>
      <c r="P13371" s="30"/>
    </row>
    <row r="13372" spans="1:16" s="4" customFormat="1" ht="18" customHeight="1" x14ac:dyDescent="0.2">
      <c r="A13372" s="241">
        <f t="shared" si="15026"/>
        <v>3</v>
      </c>
      <c r="B13372" s="241" t="str">
        <f t="shared" si="15027"/>
        <v>RECEPCIONISTA</v>
      </c>
      <c r="C13372" s="241" t="str">
        <f t="shared" si="15028"/>
        <v>LAGES</v>
      </c>
      <c r="D13372" s="381" t="str">
        <f>Raiz!$D$16</f>
        <v>1. MÓDULOS: Mão de obra vinculada à execução contratual</v>
      </c>
      <c r="E13372" s="381"/>
      <c r="F13372" s="381"/>
      <c r="G13372" s="381"/>
      <c r="H13372" s="381"/>
      <c r="I13372" s="381"/>
      <c r="J13372" s="381"/>
      <c r="K13372" s="30"/>
      <c r="L13372" s="30"/>
      <c r="M13372" s="30"/>
      <c r="N13372" s="30"/>
      <c r="O13372" s="30"/>
      <c r="P13372" s="30"/>
    </row>
    <row r="13373" spans="1:16" s="4" customFormat="1" ht="18" customHeight="1" x14ac:dyDescent="0.2">
      <c r="A13373" s="241">
        <f t="shared" si="15026"/>
        <v>3</v>
      </c>
      <c r="B13373" s="241" t="str">
        <f t="shared" si="15027"/>
        <v>RECEPCIONISTA</v>
      </c>
      <c r="C13373" s="241" t="str">
        <f t="shared" si="15028"/>
        <v>LAGES</v>
      </c>
      <c r="D13373" s="382" t="str">
        <f>Raiz!$D$17</f>
        <v>Dados para composição dos custos referentes a mão de obra</v>
      </c>
      <c r="E13373" s="382"/>
      <c r="F13373" s="382"/>
      <c r="G13373" s="382"/>
      <c r="H13373" s="382"/>
      <c r="I13373" s="382"/>
      <c r="J13373" s="382"/>
      <c r="K13373" s="30"/>
      <c r="L13373" s="30"/>
      <c r="M13373" s="30"/>
      <c r="N13373" s="30"/>
      <c r="O13373" s="30"/>
      <c r="P13373" s="30"/>
    </row>
    <row r="13374" spans="1:16" s="4" customFormat="1" ht="18" customHeight="1" x14ac:dyDescent="0.2">
      <c r="A13374" s="241">
        <f t="shared" si="15026"/>
        <v>3</v>
      </c>
      <c r="B13374" s="241" t="str">
        <f t="shared" si="15027"/>
        <v>RECEPCIONISTA</v>
      </c>
      <c r="C13374" s="241" t="str">
        <f t="shared" si="15028"/>
        <v>LAGES</v>
      </c>
      <c r="D13374" s="52">
        <f>Raiz!$D$18</f>
        <v>1</v>
      </c>
      <c r="E13374" s="359" t="str">
        <f>Raiz!$E$18</f>
        <v>Tipo de Serviço</v>
      </c>
      <c r="F13374" s="359"/>
      <c r="G13374" s="383" t="str">
        <f t="shared" ref="G13374" si="15030">G13368</f>
        <v>RECEPCIONISTA</v>
      </c>
      <c r="H13374" s="383"/>
      <c r="I13374" s="383"/>
      <c r="J13374" s="384"/>
      <c r="K13374" s="30"/>
      <c r="L13374" s="30"/>
      <c r="M13374" s="30"/>
      <c r="N13374" s="30"/>
      <c r="O13374" s="30"/>
      <c r="P13374" s="30"/>
    </row>
    <row r="13375" spans="1:16" s="4" customFormat="1" ht="18" customHeight="1" x14ac:dyDescent="0.2">
      <c r="A13375" s="241">
        <f t="shared" si="15026"/>
        <v>3</v>
      </c>
      <c r="B13375" s="241" t="str">
        <f t="shared" si="15027"/>
        <v>RECEPCIONISTA</v>
      </c>
      <c r="C13375" s="241" t="str">
        <f t="shared" si="15028"/>
        <v>LAGES</v>
      </c>
      <c r="D13375" s="52">
        <f>Raiz!$D$19</f>
        <v>2</v>
      </c>
      <c r="E13375" s="359" t="str">
        <f>Raiz!$E$19</f>
        <v>Classificação Brasileira de Ocupações (CBO)</v>
      </c>
      <c r="F13375" s="359"/>
      <c r="G13375" s="373" t="str">
        <f>VLOOKUP(G13368,Base!$B$11:$C$24,2,FALSE)</f>
        <v>4221-05</v>
      </c>
      <c r="H13375" s="373"/>
      <c r="I13375" s="373"/>
      <c r="J13375" s="374"/>
      <c r="K13375" s="127"/>
      <c r="L13375" s="127"/>
      <c r="M13375" s="30"/>
      <c r="N13375" s="30"/>
      <c r="O13375" s="30"/>
      <c r="P13375" s="30"/>
    </row>
    <row r="13376" spans="1:16" s="4" customFormat="1" ht="18" customHeight="1" x14ac:dyDescent="0.2">
      <c r="A13376" s="241">
        <f t="shared" si="15026"/>
        <v>3</v>
      </c>
      <c r="B13376" s="241" t="str">
        <f t="shared" si="15027"/>
        <v>RECEPCIONISTA</v>
      </c>
      <c r="C13376" s="241" t="str">
        <f t="shared" si="15028"/>
        <v>LAGES</v>
      </c>
      <c r="D13376" s="52">
        <f>Raiz!$D$20</f>
        <v>3</v>
      </c>
      <c r="E13376" s="399" t="str">
        <f>Raiz!$E$20</f>
        <v>Salário Normativo da Categoria</v>
      </c>
      <c r="F13376" s="399"/>
      <c r="G13376" s="364">
        <f>VLOOKUP(H13363,Base!$B$371:$P$422,J13368+1,FALSE)</f>
        <v>1295.99</v>
      </c>
      <c r="H13376" s="364"/>
      <c r="I13376" s="364"/>
      <c r="J13376" s="365"/>
      <c r="K13376" s="127"/>
      <c r="L13376" s="127"/>
      <c r="M13376" s="30"/>
      <c r="N13376" s="30"/>
      <c r="O13376" s="30"/>
      <c r="P13376" s="30"/>
    </row>
    <row r="13377" spans="1:16" s="4" customFormat="1" ht="30" customHeight="1" x14ac:dyDescent="0.2">
      <c r="A13377" s="241">
        <f t="shared" si="15026"/>
        <v>3</v>
      </c>
      <c r="B13377" s="241" t="str">
        <f t="shared" si="15027"/>
        <v>RECEPCIONISTA</v>
      </c>
      <c r="C13377" s="241" t="str">
        <f t="shared" si="15028"/>
        <v>LAGES</v>
      </c>
      <c r="D13377" s="147">
        <f>Raiz!$D$21</f>
        <v>4</v>
      </c>
      <c r="E13377" s="407" t="str">
        <f>Raiz!$E$21</f>
        <v>Categoria Profissional (vinculada à execução contratual)</v>
      </c>
      <c r="F13377" s="407"/>
      <c r="G13377" s="375" t="str">
        <f>VLOOKUP(H13363,Base!$B$200:$P$251,J13368+1,FALSE)</f>
        <v>EMPREGADOS EM EMPRESAS PREST. DE SERV. EM  ASSEIO E CONSERV.</v>
      </c>
      <c r="H13377" s="375"/>
      <c r="I13377" s="375"/>
      <c r="J13377" s="376"/>
      <c r="K13377" s="127"/>
      <c r="L13377" s="127"/>
      <c r="M13377" s="30"/>
      <c r="N13377" s="30"/>
      <c r="O13377" s="30"/>
      <c r="P13377" s="30"/>
    </row>
    <row r="13378" spans="1:16" s="4" customFormat="1" ht="18" customHeight="1" x14ac:dyDescent="0.2">
      <c r="A13378" s="241">
        <f t="shared" si="15026"/>
        <v>3</v>
      </c>
      <c r="B13378" s="241" t="str">
        <f t="shared" si="15027"/>
        <v>RECEPCIONISTA</v>
      </c>
      <c r="C13378" s="241" t="str">
        <f t="shared" si="15028"/>
        <v>LAGES</v>
      </c>
      <c r="D13378" s="52">
        <f>Raiz!$D$22</f>
        <v>5</v>
      </c>
      <c r="E13378" s="403" t="str">
        <f>Raiz!$E$22</f>
        <v>CCT - Data-Base da Categoria (dia/mês/ano)</v>
      </c>
      <c r="F13378" s="403"/>
      <c r="G13378" s="391" t="str">
        <f>VLOOKUP(H13363,Base!$B$314:$P$365,J13368+1,FALSE)</f>
        <v>SC000152/2021 - 01/01/2021</v>
      </c>
      <c r="H13378" s="391"/>
      <c r="I13378" s="391"/>
      <c r="J13378" s="392"/>
      <c r="K13378" s="127"/>
      <c r="L13378" s="127"/>
      <c r="M13378" s="30"/>
      <c r="N13378" s="30"/>
      <c r="O13378" s="30"/>
      <c r="P13378" s="30"/>
    </row>
    <row r="13379" spans="1:16" s="4" customFormat="1" ht="18" customHeight="1" x14ac:dyDescent="0.2">
      <c r="A13379" s="241">
        <f t="shared" si="15026"/>
        <v>3</v>
      </c>
      <c r="B13379" s="241" t="str">
        <f t="shared" si="15027"/>
        <v>RECEPCIONISTA</v>
      </c>
      <c r="C13379" s="241" t="str">
        <f t="shared" si="15028"/>
        <v>LAGES</v>
      </c>
      <c r="D13379" s="52">
        <f>Raiz!$D$23</f>
        <v>6</v>
      </c>
      <c r="E13379" s="359" t="str">
        <f>Raiz!$E$23</f>
        <v>Carga horária a contratar (Horas/Mês)</v>
      </c>
      <c r="F13379" s="359"/>
      <c r="G13379" s="371">
        <f>VLOOKUP(H13363,Base!$B$485:$P$536,J13368+1,FALSE)</f>
        <v>200</v>
      </c>
      <c r="H13379" s="371"/>
      <c r="I13379" s="371"/>
      <c r="J13379" s="372"/>
      <c r="K13379" s="127"/>
      <c r="L13379" s="127"/>
      <c r="M13379" s="30"/>
      <c r="N13379" s="30"/>
      <c r="O13379" s="30"/>
      <c r="P13379" s="30"/>
    </row>
    <row r="13380" spans="1:16" s="4" customFormat="1" ht="18" customHeight="1" x14ac:dyDescent="0.2">
      <c r="A13380" s="241">
        <f t="shared" si="15026"/>
        <v>3</v>
      </c>
      <c r="B13380" s="241" t="str">
        <f t="shared" si="15027"/>
        <v>RECEPCIONISTA</v>
      </c>
      <c r="C13380" s="241" t="str">
        <f t="shared" si="15028"/>
        <v>LAGES</v>
      </c>
      <c r="D13380" s="52">
        <f>Raiz!$D$24</f>
        <v>7</v>
      </c>
      <c r="E13380" s="359" t="str">
        <f>Raiz!$E$24</f>
        <v>Valor do vale transporte</v>
      </c>
      <c r="F13380" s="359"/>
      <c r="G13380" s="364">
        <f>VLOOKUP(H13363,Base!$B$29:$E$80,4,FALSE)</f>
        <v>4.3</v>
      </c>
      <c r="H13380" s="364" t="s">
        <v>35</v>
      </c>
      <c r="I13380" s="364"/>
      <c r="J13380" s="365"/>
      <c r="K13380" s="30"/>
      <c r="L13380" s="30"/>
      <c r="M13380" s="30"/>
      <c r="N13380" s="30"/>
      <c r="O13380" s="30"/>
      <c r="P13380" s="30"/>
    </row>
    <row r="13381" spans="1:16" s="4" customFormat="1" ht="18" customHeight="1" x14ac:dyDescent="0.2">
      <c r="A13381" s="241">
        <f t="shared" si="15026"/>
        <v>3</v>
      </c>
      <c r="B13381" s="241" t="str">
        <f t="shared" si="15027"/>
        <v>RECEPCIONISTA</v>
      </c>
      <c r="C13381" s="241" t="str">
        <f t="shared" si="15028"/>
        <v>LAGES</v>
      </c>
      <c r="D13381" s="52">
        <f>Raiz!$D$25</f>
        <v>8</v>
      </c>
      <c r="E13381" s="359" t="str">
        <f>Raiz!$E$25</f>
        <v>Valor do vale alimentação</v>
      </c>
      <c r="F13381" s="359"/>
      <c r="G13381" s="364">
        <f>VLOOKUP(H13363,Base!$B$656:$P$707,J13368+1,FALSE)</f>
        <v>18.23</v>
      </c>
      <c r="H13381" s="364"/>
      <c r="I13381" s="364"/>
      <c r="J13381" s="365"/>
      <c r="K13381" s="127"/>
      <c r="L13381" s="127"/>
      <c r="M13381" s="30"/>
      <c r="N13381" s="30"/>
      <c r="O13381" s="30"/>
      <c r="P13381" s="30"/>
    </row>
    <row r="13382" spans="1:16" s="4" customFormat="1" ht="18" customHeight="1" thickBot="1" x14ac:dyDescent="0.25">
      <c r="A13382" s="241">
        <f t="shared" si="15026"/>
        <v>3</v>
      </c>
      <c r="B13382" s="241" t="str">
        <f t="shared" si="15027"/>
        <v>RECEPCIONISTA</v>
      </c>
      <c r="C13382" s="241" t="str">
        <f t="shared" si="15028"/>
        <v>LAGES</v>
      </c>
      <c r="D13382" s="17">
        <f>Raiz!$D$26</f>
        <v>9</v>
      </c>
      <c r="E13382" s="360" t="str">
        <f>Raiz!$E$26</f>
        <v>Salário Mínimo Vigente</v>
      </c>
      <c r="F13382" s="360"/>
      <c r="G13382" s="361">
        <f>Base!$C$5</f>
        <v>1100</v>
      </c>
      <c r="H13382" s="361"/>
      <c r="I13382" s="361"/>
      <c r="J13382" s="362"/>
      <c r="K13382" s="30"/>
      <c r="L13382" s="30"/>
      <c r="M13382" s="30"/>
      <c r="N13382" s="30"/>
      <c r="O13382" s="30"/>
      <c r="P13382" s="30"/>
    </row>
    <row r="13383" spans="1:16" ht="14.1" customHeight="1" thickBot="1" x14ac:dyDescent="0.25">
      <c r="A13383" s="241">
        <f t="shared" si="15026"/>
        <v>3</v>
      </c>
      <c r="B13383" s="241" t="str">
        <f t="shared" si="15027"/>
        <v>RECEPCIONISTA</v>
      </c>
      <c r="C13383" s="241" t="str">
        <f t="shared" si="15028"/>
        <v>LAGES</v>
      </c>
      <c r="D13383" s="4"/>
      <c r="E13383" s="4"/>
      <c r="F13383" s="4"/>
      <c r="G13383" s="4"/>
      <c r="H13383" s="4"/>
      <c r="I13383" s="4"/>
      <c r="J13383" s="4"/>
    </row>
    <row r="13384" spans="1:16" ht="18" customHeight="1" x14ac:dyDescent="0.2">
      <c r="A13384" s="241">
        <f t="shared" si="15026"/>
        <v>3</v>
      </c>
      <c r="B13384" s="241" t="str">
        <f t="shared" si="15027"/>
        <v>RECEPCIONISTA</v>
      </c>
      <c r="C13384" s="241" t="str">
        <f t="shared" si="15028"/>
        <v>LAGES</v>
      </c>
      <c r="D13384" s="363" t="str">
        <f>Raiz!$D$28</f>
        <v>MÓDULO 1 – COMPOSIÇÃO DA REMUNERAÇÃO</v>
      </c>
      <c r="E13384" s="363"/>
      <c r="F13384" s="363"/>
      <c r="G13384" s="363"/>
      <c r="H13384" s="363"/>
      <c r="I13384" s="1" t="str">
        <f>Raiz!I$28</f>
        <v>%</v>
      </c>
      <c r="J13384" s="2" t="str">
        <f>Raiz!$J$28</f>
        <v>Valor R$</v>
      </c>
    </row>
    <row r="13385" spans="1:16" ht="18" customHeight="1" x14ac:dyDescent="0.2">
      <c r="A13385" s="241">
        <f t="shared" si="15026"/>
        <v>3</v>
      </c>
      <c r="B13385" s="241" t="str">
        <f t="shared" si="15027"/>
        <v>RECEPCIONISTA</v>
      </c>
      <c r="C13385" s="241" t="str">
        <f t="shared" si="15028"/>
        <v>LAGES</v>
      </c>
      <c r="D13385" s="52" t="str">
        <f>Raiz!$D$29</f>
        <v>A</v>
      </c>
      <c r="E13385" s="398" t="str">
        <f>Raiz!$E$29</f>
        <v>Salário-Base</v>
      </c>
      <c r="F13385" s="398"/>
      <c r="G13385" s="398"/>
      <c r="H13385" s="398"/>
      <c r="I13385" s="314"/>
      <c r="J13385" s="19">
        <f>VLOOKUP(H13363,Base!$B$599:$P$650,J13368+1,FALSE)</f>
        <v>1295.99</v>
      </c>
      <c r="K13385" s="128"/>
      <c r="L13385" s="128"/>
    </row>
    <row r="13386" spans="1:16" ht="18" customHeight="1" x14ac:dyDescent="0.2">
      <c r="A13386" s="241">
        <f t="shared" si="15026"/>
        <v>3</v>
      </c>
      <c r="B13386" s="241" t="str">
        <f t="shared" si="15027"/>
        <v>RECEPCIONISTA</v>
      </c>
      <c r="C13386" s="241" t="str">
        <f t="shared" si="15028"/>
        <v>LAGES</v>
      </c>
      <c r="D13386" s="147" t="str">
        <f>Raiz!$D$30</f>
        <v>B</v>
      </c>
      <c r="E13386" s="338" t="str">
        <f>Raiz!$E$30</f>
        <v>Adicional de Insalubridade</v>
      </c>
      <c r="F13386" s="338"/>
      <c r="G13386" s="338"/>
      <c r="H13386" s="338"/>
      <c r="I13386" s="119">
        <f>VLOOKUP(H13363,Base!$B$1055:$P$1106,J13368+1,FALSE)</f>
        <v>0</v>
      </c>
      <c r="J13386" s="19">
        <f t="shared" ref="J13386" si="15031">ROUND(I13386*J13385,2)</f>
        <v>0</v>
      </c>
      <c r="K13386" s="128"/>
      <c r="L13386" s="128"/>
    </row>
    <row r="13387" spans="1:16" ht="18" customHeight="1" x14ac:dyDescent="0.2">
      <c r="A13387" s="241">
        <f t="shared" si="15026"/>
        <v>3</v>
      </c>
      <c r="B13387" s="241" t="str">
        <f t="shared" si="15027"/>
        <v>RECEPCIONISTA</v>
      </c>
      <c r="C13387" s="241" t="str">
        <f t="shared" si="15028"/>
        <v>LAGES</v>
      </c>
      <c r="D13387" s="52" t="str">
        <f>Raiz!$D$31</f>
        <v>C</v>
      </c>
      <c r="E13387" s="397" t="str">
        <f>Raiz!$E$31</f>
        <v>Outros (especificar)</v>
      </c>
      <c r="F13387" s="397"/>
      <c r="G13387" s="397"/>
      <c r="H13387" s="397"/>
      <c r="I13387" s="20"/>
      <c r="J13387" s="19">
        <f>VLOOKUP(H13363,Base!$B$827:$P$878,J13368+1,FALSE)</f>
        <v>0</v>
      </c>
      <c r="K13387" s="128"/>
      <c r="L13387" s="128"/>
    </row>
    <row r="13388" spans="1:16" ht="18" customHeight="1" x14ac:dyDescent="0.2">
      <c r="A13388" s="241">
        <f t="shared" si="15026"/>
        <v>3</v>
      </c>
      <c r="B13388" s="241" t="str">
        <f t="shared" si="15027"/>
        <v>RECEPCIONISTA</v>
      </c>
      <c r="C13388" s="241" t="str">
        <f t="shared" si="15028"/>
        <v>LAGES</v>
      </c>
      <c r="D13388" s="52"/>
      <c r="E13388" s="323"/>
      <c r="F13388" s="323"/>
      <c r="G13388" s="323"/>
      <c r="H13388" s="323"/>
      <c r="I13388" s="20"/>
      <c r="J13388" s="19"/>
    </row>
    <row r="13389" spans="1:16" ht="18" customHeight="1" x14ac:dyDescent="0.2">
      <c r="A13389" s="241">
        <f t="shared" si="15026"/>
        <v>3</v>
      </c>
      <c r="B13389" s="241" t="str">
        <f t="shared" si="15027"/>
        <v>RECEPCIONISTA</v>
      </c>
      <c r="C13389" s="241" t="str">
        <f t="shared" si="15028"/>
        <v>LAGES</v>
      </c>
      <c r="D13389" s="52"/>
      <c r="E13389" s="323"/>
      <c r="F13389" s="323"/>
      <c r="G13389" s="323"/>
      <c r="H13389" s="323"/>
      <c r="I13389" s="20"/>
      <c r="J13389" s="36"/>
    </row>
    <row r="13390" spans="1:16" ht="18" customHeight="1" x14ac:dyDescent="0.2">
      <c r="A13390" s="241">
        <f t="shared" si="15026"/>
        <v>3</v>
      </c>
      <c r="B13390" s="241" t="str">
        <f t="shared" si="15027"/>
        <v>RECEPCIONISTA</v>
      </c>
      <c r="C13390" s="241" t="str">
        <f t="shared" si="15028"/>
        <v>LAGES</v>
      </c>
      <c r="D13390" s="52"/>
      <c r="E13390" s="323"/>
      <c r="F13390" s="323"/>
      <c r="G13390" s="323"/>
      <c r="H13390" s="323"/>
      <c r="I13390" s="20"/>
      <c r="J13390" s="36"/>
    </row>
    <row r="13391" spans="1:16" ht="18" customHeight="1" thickBot="1" x14ac:dyDescent="0.25">
      <c r="A13391" s="241">
        <f t="shared" si="15026"/>
        <v>3</v>
      </c>
      <c r="B13391" s="241" t="str">
        <f t="shared" si="15027"/>
        <v>RECEPCIONISTA</v>
      </c>
      <c r="C13391" s="241" t="str">
        <f t="shared" si="15028"/>
        <v>LAGES</v>
      </c>
      <c r="D13391" s="317" t="str">
        <f>Raiz!$D$35</f>
        <v>Total do Módulo 1 - Composição da Remuneração</v>
      </c>
      <c r="E13391" s="317"/>
      <c r="F13391" s="317"/>
      <c r="G13391" s="317"/>
      <c r="H13391" s="317"/>
      <c r="I13391" s="317"/>
      <c r="J13391" s="21">
        <f t="shared" ref="J13391" si="15032">SUM(J13385:J13388)</f>
        <v>1295.99</v>
      </c>
    </row>
    <row r="13392" spans="1:16" ht="14.1" customHeight="1" thickBot="1" x14ac:dyDescent="0.25">
      <c r="A13392" s="241">
        <f t="shared" si="15026"/>
        <v>3</v>
      </c>
      <c r="B13392" s="241" t="str">
        <f t="shared" si="15027"/>
        <v>RECEPCIONISTA</v>
      </c>
      <c r="C13392" s="241" t="str">
        <f t="shared" si="15028"/>
        <v>LAGES</v>
      </c>
      <c r="D13392" s="4"/>
      <c r="E13392" s="4"/>
      <c r="F13392" s="4"/>
      <c r="G13392" s="4"/>
      <c r="H13392" s="4"/>
      <c r="I13392" s="4"/>
      <c r="J13392" s="4"/>
    </row>
    <row r="13393" spans="1:12" ht="18" customHeight="1" x14ac:dyDescent="0.2">
      <c r="A13393" s="241">
        <f t="shared" si="15026"/>
        <v>3</v>
      </c>
      <c r="B13393" s="241" t="str">
        <f t="shared" si="15027"/>
        <v>RECEPCIONISTA</v>
      </c>
      <c r="C13393" s="241" t="str">
        <f t="shared" si="15028"/>
        <v>LAGES</v>
      </c>
      <c r="D13393" s="339" t="str">
        <f>Raiz!$D$37</f>
        <v>MÓDULO 2 – ENCARGOS E BENEFÍCIOS ANUAIS, MENSAIS E DIÁRIOS</v>
      </c>
      <c r="E13393" s="340"/>
      <c r="F13393" s="340"/>
      <c r="G13393" s="340"/>
      <c r="H13393" s="357"/>
      <c r="I13393" s="1" t="str">
        <f>Raiz!$I$37</f>
        <v>%</v>
      </c>
      <c r="J13393" s="2" t="str">
        <f>Raiz!$J$37</f>
        <v>Valor R$</v>
      </c>
    </row>
    <row r="13394" spans="1:12" ht="18" customHeight="1" x14ac:dyDescent="0.2">
      <c r="A13394" s="241">
        <f t="shared" si="15026"/>
        <v>3</v>
      </c>
      <c r="B13394" s="241" t="str">
        <f t="shared" si="15027"/>
        <v>RECEPCIONISTA</v>
      </c>
      <c r="C13394" s="241" t="str">
        <f t="shared" si="15028"/>
        <v>LAGES</v>
      </c>
      <c r="D13394" s="343" t="str">
        <f>Raiz!$D$38</f>
        <v xml:space="preserve"> Submódulo 2.1 - 13º (décimo terceiro) Salário, Férias e Adicional de Férias</v>
      </c>
      <c r="E13394" s="343"/>
      <c r="F13394" s="343"/>
      <c r="G13394" s="343"/>
      <c r="H13394" s="343"/>
      <c r="I13394" s="343"/>
      <c r="J13394" s="345"/>
    </row>
    <row r="13395" spans="1:12" ht="18" customHeight="1" x14ac:dyDescent="0.2">
      <c r="A13395" s="241">
        <f t="shared" si="15026"/>
        <v>3</v>
      </c>
      <c r="B13395" s="241" t="str">
        <f t="shared" si="15027"/>
        <v>RECEPCIONISTA</v>
      </c>
      <c r="C13395" s="241" t="str">
        <f t="shared" si="15028"/>
        <v>LAGES</v>
      </c>
      <c r="D13395" s="52" t="str">
        <f>Raiz!$D$39</f>
        <v>A</v>
      </c>
      <c r="E13395" s="323" t="str">
        <f>Raiz!$E$39</f>
        <v>13º Salário</v>
      </c>
      <c r="F13395" s="323"/>
      <c r="G13395" s="323"/>
      <c r="H13395" s="323"/>
      <c r="I13395" s="20">
        <f>Raiz!$I$39</f>
        <v>8.3333333333333329E-2</v>
      </c>
      <c r="J13395" s="22">
        <f t="shared" ref="J13395" si="15033">ROUND(I13395*J13391,2)</f>
        <v>108</v>
      </c>
    </row>
    <row r="13396" spans="1:12" ht="18" customHeight="1" x14ac:dyDescent="0.2">
      <c r="A13396" s="241">
        <f t="shared" si="15026"/>
        <v>3</v>
      </c>
      <c r="B13396" s="241" t="str">
        <f t="shared" si="15027"/>
        <v>RECEPCIONISTA</v>
      </c>
      <c r="C13396" s="241" t="str">
        <f t="shared" si="15028"/>
        <v>LAGES</v>
      </c>
      <c r="D13396" s="52" t="str">
        <f>Raiz!$D$40</f>
        <v>B</v>
      </c>
      <c r="E13396" s="320" t="str">
        <f>Raiz!$E$40</f>
        <v xml:space="preserve">Adicional de Férias </v>
      </c>
      <c r="F13396" s="322"/>
      <c r="G13396" s="322"/>
      <c r="H13396" s="321"/>
      <c r="I13396" s="20">
        <f>Raiz!$I$40</f>
        <v>2.7777777777777776E-2</v>
      </c>
      <c r="J13396" s="22">
        <f t="shared" ref="J13396" si="15034">ROUND(I13396*J13391,2)</f>
        <v>36</v>
      </c>
      <c r="K13396" s="30"/>
      <c r="L13396" s="30"/>
    </row>
    <row r="13397" spans="1:12" ht="18" customHeight="1" thickBot="1" x14ac:dyDescent="0.25">
      <c r="A13397" s="241">
        <f t="shared" si="15026"/>
        <v>3</v>
      </c>
      <c r="B13397" s="241" t="str">
        <f t="shared" si="15027"/>
        <v>RECEPCIONISTA</v>
      </c>
      <c r="C13397" s="241" t="str">
        <f t="shared" si="15028"/>
        <v>LAGES</v>
      </c>
      <c r="D13397" s="317" t="str">
        <f>Raiz!$D$41</f>
        <v>Total do Submódulo 2.1</v>
      </c>
      <c r="E13397" s="317"/>
      <c r="F13397" s="317"/>
      <c r="G13397" s="317"/>
      <c r="H13397" s="317"/>
      <c r="I13397" s="317"/>
      <c r="J13397" s="248">
        <f t="shared" ref="J13397" si="15035">SUM(J13395:J13396)</f>
        <v>144</v>
      </c>
      <c r="K13397" s="30"/>
      <c r="L13397" s="30"/>
    </row>
    <row r="13398" spans="1:12" ht="14.1" customHeight="1" thickBot="1" x14ac:dyDescent="0.25">
      <c r="A13398" s="241">
        <f t="shared" si="15026"/>
        <v>3</v>
      </c>
      <c r="B13398" s="241" t="str">
        <f t="shared" si="15027"/>
        <v>RECEPCIONISTA</v>
      </c>
      <c r="C13398" s="241" t="str">
        <f t="shared" si="15028"/>
        <v>LAGES</v>
      </c>
      <c r="D13398" s="4"/>
      <c r="E13398" s="4"/>
      <c r="F13398" s="4"/>
      <c r="G13398" s="4"/>
      <c r="H13398" s="4"/>
      <c r="I13398" s="4"/>
      <c r="J13398" s="4"/>
      <c r="K13398" s="30"/>
      <c r="L13398" s="30"/>
    </row>
    <row r="13399" spans="1:12" ht="18" customHeight="1" x14ac:dyDescent="0.2">
      <c r="A13399" s="241">
        <f t="shared" si="15026"/>
        <v>3</v>
      </c>
      <c r="B13399" s="241" t="str">
        <f t="shared" si="15027"/>
        <v>RECEPCIONISTA</v>
      </c>
      <c r="C13399" s="241" t="str">
        <f t="shared" si="15028"/>
        <v>LAGES</v>
      </c>
      <c r="D13399" s="355" t="str">
        <f>Raiz!$D$43</f>
        <v xml:space="preserve"> Submódulo 2.2 - Encargos Previdenciários (GPS), FGTS e outras contribuições (Base de cálculo: Módulo 1 + Submódulo 2.1)</v>
      </c>
      <c r="E13399" s="355"/>
      <c r="F13399" s="355"/>
      <c r="G13399" s="355"/>
      <c r="H13399" s="355"/>
      <c r="I13399" s="355"/>
      <c r="J13399" s="356"/>
      <c r="K13399" s="30"/>
      <c r="L13399" s="30"/>
    </row>
    <row r="13400" spans="1:12" ht="18" customHeight="1" x14ac:dyDescent="0.2">
      <c r="A13400" s="241">
        <f t="shared" si="15026"/>
        <v>3</v>
      </c>
      <c r="B13400" s="241" t="str">
        <f t="shared" si="15027"/>
        <v>RECEPCIONISTA</v>
      </c>
      <c r="C13400" s="241" t="str">
        <f t="shared" si="15028"/>
        <v>LAGES</v>
      </c>
      <c r="D13400" s="52" t="str">
        <f>Raiz!$D$44</f>
        <v>A</v>
      </c>
      <c r="E13400" s="354" t="str">
        <f>Raiz!$E$44</f>
        <v>INSS</v>
      </c>
      <c r="F13400" s="354"/>
      <c r="G13400" s="354"/>
      <c r="H13400" s="354"/>
      <c r="I13400" s="23">
        <f>Raiz!$I$44</f>
        <v>0.2</v>
      </c>
      <c r="J13400" s="22">
        <f t="shared" ref="J13400" si="15036">ROUND((J13391+J13397)*$I13400,2)</f>
        <v>288</v>
      </c>
      <c r="K13400" s="30"/>
      <c r="L13400" s="30"/>
    </row>
    <row r="13401" spans="1:12" ht="18" customHeight="1" x14ac:dyDescent="0.2">
      <c r="A13401" s="241">
        <f t="shared" si="15026"/>
        <v>3</v>
      </c>
      <c r="B13401" s="241" t="str">
        <f t="shared" si="15027"/>
        <v>RECEPCIONISTA</v>
      </c>
      <c r="C13401" s="241" t="str">
        <f t="shared" si="15028"/>
        <v>LAGES</v>
      </c>
      <c r="D13401" s="52" t="str">
        <f>Raiz!$D$45</f>
        <v>B</v>
      </c>
      <c r="E13401" s="354" t="str">
        <f>Raiz!$E$45</f>
        <v>Salário Educação</v>
      </c>
      <c r="F13401" s="354"/>
      <c r="G13401" s="354"/>
      <c r="H13401" s="354"/>
      <c r="I13401" s="23">
        <f>Raiz!$I$45</f>
        <v>2.5000000000000001E-2</v>
      </c>
      <c r="J13401" s="22">
        <f t="shared" ref="J13401" si="15037">ROUND((J13391+J13397)*$I13401,2)</f>
        <v>36</v>
      </c>
      <c r="K13401" s="30"/>
      <c r="L13401" s="30"/>
    </row>
    <row r="13402" spans="1:12" ht="18" customHeight="1" x14ac:dyDescent="0.2">
      <c r="A13402" s="241">
        <f t="shared" si="15026"/>
        <v>3</v>
      </c>
      <c r="B13402" s="241" t="str">
        <f t="shared" si="15027"/>
        <v>RECEPCIONISTA</v>
      </c>
      <c r="C13402" s="241" t="str">
        <f t="shared" si="15028"/>
        <v>LAGES</v>
      </c>
      <c r="D13402" s="52" t="str">
        <f>Raiz!$D$46</f>
        <v>C</v>
      </c>
      <c r="E13402" s="254" t="str">
        <f>Raiz!$E$46</f>
        <v>RAT X FAP       RAT=</v>
      </c>
      <c r="F13402" s="255">
        <f>Raiz!$F$46</f>
        <v>0.03</v>
      </c>
      <c r="G13402" s="256" t="str">
        <f>Raiz!$G$46</f>
        <v>FAP=</v>
      </c>
      <c r="H13402" s="257">
        <f>Raiz!$H$46</f>
        <v>1</v>
      </c>
      <c r="I13402" s="23">
        <f t="shared" ref="I13402" si="15038">ROUND(F13402*H13402,2)</f>
        <v>0.03</v>
      </c>
      <c r="J13402" s="22">
        <f t="shared" ref="J13402" si="15039">ROUND((J13391+J13397)*$I13402,2)</f>
        <v>43.2</v>
      </c>
      <c r="K13402" s="30"/>
      <c r="L13402" s="30"/>
    </row>
    <row r="13403" spans="1:12" ht="18" customHeight="1" x14ac:dyDescent="0.2">
      <c r="A13403" s="241">
        <f t="shared" si="15026"/>
        <v>3</v>
      </c>
      <c r="B13403" s="241" t="str">
        <f t="shared" si="15027"/>
        <v>RECEPCIONISTA</v>
      </c>
      <c r="C13403" s="241" t="str">
        <f t="shared" si="15028"/>
        <v>LAGES</v>
      </c>
      <c r="D13403" s="52" t="str">
        <f>Raiz!$D$47</f>
        <v>D</v>
      </c>
      <c r="E13403" s="354" t="str">
        <f>Raiz!$E$47</f>
        <v>SESI ou SESC</v>
      </c>
      <c r="F13403" s="354"/>
      <c r="G13403" s="354"/>
      <c r="H13403" s="354"/>
      <c r="I13403" s="23">
        <f>Raiz!$I$47</f>
        <v>1.4999999999999999E-2</v>
      </c>
      <c r="J13403" s="22">
        <f t="shared" ref="J13403" si="15040">ROUND((J13391+J13397)*$I13403,2)</f>
        <v>21.6</v>
      </c>
      <c r="K13403" s="30"/>
      <c r="L13403" s="30"/>
    </row>
    <row r="13404" spans="1:12" ht="18" customHeight="1" x14ac:dyDescent="0.2">
      <c r="A13404" s="241">
        <f t="shared" si="15026"/>
        <v>3</v>
      </c>
      <c r="B13404" s="241" t="str">
        <f t="shared" si="15027"/>
        <v>RECEPCIONISTA</v>
      </c>
      <c r="C13404" s="241" t="str">
        <f t="shared" si="15028"/>
        <v>LAGES</v>
      </c>
      <c r="D13404" s="52" t="str">
        <f>Raiz!$D$48</f>
        <v>E</v>
      </c>
      <c r="E13404" s="354" t="str">
        <f>Raiz!$E$48</f>
        <v>SENAI ou SENAC</v>
      </c>
      <c r="F13404" s="354"/>
      <c r="G13404" s="354"/>
      <c r="H13404" s="354"/>
      <c r="I13404" s="23">
        <f>Raiz!$I$48</f>
        <v>0.01</v>
      </c>
      <c r="J13404" s="22">
        <f t="shared" ref="J13404" si="15041">ROUND((J13391+J13397)*$I13404,2)</f>
        <v>14.4</v>
      </c>
      <c r="K13404" s="30"/>
      <c r="L13404" s="30"/>
    </row>
    <row r="13405" spans="1:12" ht="18" customHeight="1" x14ac:dyDescent="0.2">
      <c r="A13405" s="241">
        <f t="shared" si="15026"/>
        <v>3</v>
      </c>
      <c r="B13405" s="241" t="str">
        <f t="shared" si="15027"/>
        <v>RECEPCIONISTA</v>
      </c>
      <c r="C13405" s="241" t="str">
        <f t="shared" si="15028"/>
        <v>LAGES</v>
      </c>
      <c r="D13405" s="52" t="str">
        <f>Raiz!$D$49</f>
        <v>F</v>
      </c>
      <c r="E13405" s="354" t="str">
        <f>Raiz!$E$49</f>
        <v>SEBRAE</v>
      </c>
      <c r="F13405" s="354"/>
      <c r="G13405" s="354"/>
      <c r="H13405" s="354"/>
      <c r="I13405" s="23">
        <f>Raiz!$I$49</f>
        <v>6.0000000000000001E-3</v>
      </c>
      <c r="J13405" s="22">
        <f t="shared" ref="J13405" si="15042">ROUND((J13391+J13397)*$I13405,2)</f>
        <v>8.64</v>
      </c>
      <c r="K13405" s="30"/>
      <c r="L13405" s="30"/>
    </row>
    <row r="13406" spans="1:12" ht="18" customHeight="1" x14ac:dyDescent="0.2">
      <c r="A13406" s="241">
        <f t="shared" si="15026"/>
        <v>3</v>
      </c>
      <c r="B13406" s="241" t="str">
        <f t="shared" si="15027"/>
        <v>RECEPCIONISTA</v>
      </c>
      <c r="C13406" s="241" t="str">
        <f t="shared" si="15028"/>
        <v>LAGES</v>
      </c>
      <c r="D13406" s="52" t="str">
        <f>Raiz!$D$50</f>
        <v>G</v>
      </c>
      <c r="E13406" s="354" t="str">
        <f>Raiz!$E$50</f>
        <v>INCRA</v>
      </c>
      <c r="F13406" s="354"/>
      <c r="G13406" s="354"/>
      <c r="H13406" s="354"/>
      <c r="I13406" s="23">
        <f>Raiz!$I$50</f>
        <v>2E-3</v>
      </c>
      <c r="J13406" s="22">
        <f t="shared" ref="J13406" si="15043">ROUND((J13391+J13397)*$I13406,2)</f>
        <v>2.88</v>
      </c>
      <c r="K13406" s="30"/>
      <c r="L13406" s="30"/>
    </row>
    <row r="13407" spans="1:12" ht="18" customHeight="1" x14ac:dyDescent="0.2">
      <c r="A13407" s="241">
        <f t="shared" si="15026"/>
        <v>3</v>
      </c>
      <c r="B13407" s="241" t="str">
        <f t="shared" si="15027"/>
        <v>RECEPCIONISTA</v>
      </c>
      <c r="C13407" s="241" t="str">
        <f t="shared" si="15028"/>
        <v>LAGES</v>
      </c>
      <c r="D13407" s="52" t="str">
        <f>Raiz!$D$51</f>
        <v>H</v>
      </c>
      <c r="E13407" s="354" t="str">
        <f>Raiz!$E$51</f>
        <v>FGTS</v>
      </c>
      <c r="F13407" s="354"/>
      <c r="G13407" s="354"/>
      <c r="H13407" s="354"/>
      <c r="I13407" s="23">
        <f>Raiz!$I$51</f>
        <v>0.08</v>
      </c>
      <c r="J13407" s="22">
        <f t="shared" ref="J13407" si="15044">ROUND((J13391+J13397)*$I13407,2)</f>
        <v>115.2</v>
      </c>
      <c r="K13407" s="30"/>
      <c r="L13407" s="30"/>
    </row>
    <row r="13408" spans="1:12" ht="18" customHeight="1" thickBot="1" x14ac:dyDescent="0.25">
      <c r="A13408" s="241">
        <f t="shared" si="15026"/>
        <v>3</v>
      </c>
      <c r="B13408" s="241" t="str">
        <f t="shared" si="15027"/>
        <v>RECEPCIONISTA</v>
      </c>
      <c r="C13408" s="241" t="str">
        <f t="shared" si="15028"/>
        <v>LAGES</v>
      </c>
      <c r="D13408" s="319" t="str">
        <f>Raiz!$D$52</f>
        <v>Total do Submódulo 2.2</v>
      </c>
      <c r="E13408" s="319"/>
      <c r="F13408" s="319"/>
      <c r="G13408" s="319"/>
      <c r="H13408" s="319"/>
      <c r="I13408" s="24">
        <f t="shared" ref="I13408:J13408" si="15045">SUM(I13400:I13407)</f>
        <v>0.36800000000000005</v>
      </c>
      <c r="J13408" s="21">
        <f t="shared" si="15045"/>
        <v>529.91999999999996</v>
      </c>
      <c r="K13408" s="30"/>
      <c r="L13408" s="30"/>
    </row>
    <row r="13409" spans="1:12" ht="14.1" customHeight="1" thickBot="1" x14ac:dyDescent="0.25">
      <c r="A13409" s="241">
        <f t="shared" si="15026"/>
        <v>3</v>
      </c>
      <c r="B13409" s="241" t="str">
        <f t="shared" si="15027"/>
        <v>RECEPCIONISTA</v>
      </c>
      <c r="C13409" s="241" t="str">
        <f t="shared" si="15028"/>
        <v>LAGES</v>
      </c>
      <c r="D13409" s="4"/>
      <c r="E13409" s="4"/>
      <c r="F13409" s="4"/>
      <c r="G13409" s="4"/>
      <c r="H13409" s="4"/>
      <c r="I13409" s="4"/>
      <c r="J13409" s="4"/>
      <c r="K13409" s="30"/>
      <c r="L13409" s="30"/>
    </row>
    <row r="13410" spans="1:12" ht="18" customHeight="1" x14ac:dyDescent="0.2">
      <c r="A13410" s="241">
        <f t="shared" si="15026"/>
        <v>3</v>
      </c>
      <c r="B13410" s="241" t="str">
        <f t="shared" si="15027"/>
        <v>RECEPCIONISTA</v>
      </c>
      <c r="C13410" s="241" t="str">
        <f t="shared" si="15028"/>
        <v>LAGES</v>
      </c>
      <c r="D13410" s="355" t="str">
        <f>Raiz!$D$54</f>
        <v xml:space="preserve"> Submódulo 2.3 - Benefícios Mensais e Diários</v>
      </c>
      <c r="E13410" s="355"/>
      <c r="F13410" s="355"/>
      <c r="G13410" s="355"/>
      <c r="H13410" s="355"/>
      <c r="I13410" s="355"/>
      <c r="J13410" s="356"/>
      <c r="K13410" s="30"/>
      <c r="L13410" s="30"/>
    </row>
    <row r="13411" spans="1:12" ht="18" customHeight="1" x14ac:dyDescent="0.2">
      <c r="A13411" s="241">
        <f t="shared" si="15026"/>
        <v>3</v>
      </c>
      <c r="B13411" s="241" t="str">
        <f t="shared" si="15027"/>
        <v>RECEPCIONISTA</v>
      </c>
      <c r="C13411" s="241" t="str">
        <f t="shared" si="15028"/>
        <v>LAGES</v>
      </c>
      <c r="D13411" s="52" t="str">
        <f>Raiz!$D$55</f>
        <v>A</v>
      </c>
      <c r="E13411" s="264" t="str">
        <f>Raiz!$E$55</f>
        <v>Transporte</v>
      </c>
      <c r="F13411" s="320" t="str">
        <f>Raiz!$F$55</f>
        <v>Cálculo do Valor: [(2xVTx21)-(6%xSB)]</v>
      </c>
      <c r="G13411" s="322"/>
      <c r="H13411" s="322"/>
      <c r="I13411" s="327"/>
      <c r="J13411" s="19">
        <f t="shared" ref="J13411" si="15046">IF(ROUND((21*G13380*2)-(J13385*0.06),2)&lt;0,0,ROUND((21*G13380*2)-(J13385*0.06),2))</f>
        <v>102.84</v>
      </c>
      <c r="K13411" s="30"/>
      <c r="L13411" s="30"/>
    </row>
    <row r="13412" spans="1:12" ht="18" customHeight="1" x14ac:dyDescent="0.2">
      <c r="A13412" s="241">
        <f t="shared" si="15026"/>
        <v>3</v>
      </c>
      <c r="B13412" s="241" t="str">
        <f t="shared" si="15027"/>
        <v>RECEPCIONISTA</v>
      </c>
      <c r="C13412" s="241" t="str">
        <f t="shared" si="15028"/>
        <v>LAGES</v>
      </c>
      <c r="D13412" s="52" t="str">
        <f>Raiz!$D$56</f>
        <v>B</v>
      </c>
      <c r="E13412" s="264" t="str">
        <f>Raiz!$E$56</f>
        <v>Auxílio Alimentação</v>
      </c>
      <c r="F13412" s="320" t="str">
        <f>Raiz!$F$56</f>
        <v>Cálculo do Valor = [(VAx21dias)-Desconto no Salário]</v>
      </c>
      <c r="G13412" s="322"/>
      <c r="H13412" s="112" t="str">
        <f>Raiz!$H$56</f>
        <v xml:space="preserve">Desconto no Salário = </v>
      </c>
      <c r="I13412" s="26">
        <f>VLOOKUP(H13363,Base!$B$941:$P$992,J13368+1,FALSE)</f>
        <v>0.01</v>
      </c>
      <c r="J13412" s="19">
        <f t="shared" ref="J13412" si="15047">ROUND(G13381*21*(1-I13412),2)</f>
        <v>379</v>
      </c>
      <c r="K13412" s="127"/>
      <c r="L13412" s="127"/>
    </row>
    <row r="13413" spans="1:12" ht="18" customHeight="1" x14ac:dyDescent="0.2">
      <c r="A13413" s="241">
        <f t="shared" si="15026"/>
        <v>3</v>
      </c>
      <c r="B13413" s="241" t="str">
        <f t="shared" si="15027"/>
        <v>RECEPCIONISTA</v>
      </c>
      <c r="C13413" s="241" t="str">
        <f t="shared" si="15028"/>
        <v>LAGES</v>
      </c>
      <c r="D13413" s="52" t="str">
        <f>Raiz!$D$57</f>
        <v>C</v>
      </c>
      <c r="E13413" s="314" t="str">
        <f>Raiz!$E$57</f>
        <v>Benefício de Assistência ao Trabalhador / Médica / Social Odontológico</v>
      </c>
      <c r="F13413" s="314"/>
      <c r="G13413" s="314"/>
      <c r="H13413" s="314"/>
      <c r="I13413" s="314"/>
      <c r="J13413" s="19">
        <f>VLOOKUP(H13363,Base!$B$713:$P$764,J13368+1,FALSE)</f>
        <v>11</v>
      </c>
      <c r="K13413" s="127"/>
      <c r="L13413" s="127"/>
    </row>
    <row r="13414" spans="1:12" ht="18" customHeight="1" x14ac:dyDescent="0.2">
      <c r="A13414" s="241">
        <f t="shared" si="15026"/>
        <v>3</v>
      </c>
      <c r="B13414" s="241" t="str">
        <f t="shared" si="15027"/>
        <v>RECEPCIONISTA</v>
      </c>
      <c r="C13414" s="241" t="str">
        <f t="shared" si="15028"/>
        <v>LAGES</v>
      </c>
      <c r="D13414" s="52" t="str">
        <f>Raiz!$D$58</f>
        <v>D</v>
      </c>
      <c r="E13414" s="314" t="str">
        <f>Raiz!$E$58</f>
        <v>Benefício Social Familiar</v>
      </c>
      <c r="F13414" s="314"/>
      <c r="G13414" s="314"/>
      <c r="H13414" s="314"/>
      <c r="I13414" s="314"/>
      <c r="J13414" s="19">
        <f>VLOOKUP(H13363,Base!$B$770:$P$821,J13368+1,FALSE)</f>
        <v>0</v>
      </c>
      <c r="K13414" s="127"/>
      <c r="L13414" s="127"/>
    </row>
    <row r="13415" spans="1:12" ht="18" customHeight="1" x14ac:dyDescent="0.2">
      <c r="A13415" s="241">
        <f t="shared" si="15026"/>
        <v>3</v>
      </c>
      <c r="B13415" s="241" t="str">
        <f t="shared" si="15027"/>
        <v>RECEPCIONISTA</v>
      </c>
      <c r="C13415" s="241" t="str">
        <f t="shared" si="15028"/>
        <v>LAGES</v>
      </c>
      <c r="D13415" s="52" t="str">
        <f>Raiz!$D$59</f>
        <v>E</v>
      </c>
      <c r="E13415" s="323" t="str">
        <f>Raiz!$E$59</f>
        <v>Adicional de Assiduidade</v>
      </c>
      <c r="F13415" s="323"/>
      <c r="G13415" s="323"/>
      <c r="H13415" s="323"/>
      <c r="I13415" s="26">
        <f>VLOOKUP(H13363,Base!$B$1112:$P$1163,J13368+1,FALSE)</f>
        <v>0.05</v>
      </c>
      <c r="J13415" s="19">
        <f t="shared" ref="J13415" si="15048">ROUND(I13415*J13385,2)</f>
        <v>64.8</v>
      </c>
      <c r="K13415" s="127"/>
      <c r="L13415" s="127"/>
    </row>
    <row r="13416" spans="1:12" ht="18" customHeight="1" x14ac:dyDescent="0.2">
      <c r="A13416" s="241">
        <f t="shared" si="15026"/>
        <v>3</v>
      </c>
      <c r="B13416" s="241" t="str">
        <f t="shared" si="15027"/>
        <v>RECEPCIONISTA</v>
      </c>
      <c r="C13416" s="241" t="str">
        <f t="shared" si="15028"/>
        <v>LAGES</v>
      </c>
      <c r="D13416" s="52" t="str">
        <f>Raiz!$D$60</f>
        <v>F</v>
      </c>
      <c r="E13416" s="314" t="str">
        <f>Raiz!$E$60</f>
        <v>Seguro de Vida</v>
      </c>
      <c r="F13416" s="314"/>
      <c r="G13416" s="314"/>
      <c r="H13416" s="314"/>
      <c r="I13416" s="314"/>
      <c r="J13416" s="19">
        <f>VLOOKUP(H13363,Base!$B$1169:$P$1220,J13368+1,FALSE)</f>
        <v>0</v>
      </c>
      <c r="K13416" s="127"/>
      <c r="L13416" s="127"/>
    </row>
    <row r="13417" spans="1:12" ht="18" customHeight="1" x14ac:dyDescent="0.2">
      <c r="A13417" s="241">
        <f t="shared" si="15026"/>
        <v>3</v>
      </c>
      <c r="B13417" s="241" t="str">
        <f t="shared" si="15027"/>
        <v>RECEPCIONISTA</v>
      </c>
      <c r="C13417" s="241" t="str">
        <f t="shared" si="15028"/>
        <v>LAGES</v>
      </c>
      <c r="D13417" s="52" t="str">
        <f>Raiz!$D$61</f>
        <v>G</v>
      </c>
      <c r="E13417" s="314" t="str">
        <f>Raiz!$E$61</f>
        <v>Outros (especificar)</v>
      </c>
      <c r="F13417" s="314"/>
      <c r="G13417" s="314"/>
      <c r="H13417" s="314"/>
      <c r="I13417" s="314"/>
      <c r="J13417" s="19">
        <f>VLOOKUP(H13363,Base!$B$884:$P$935,J13368+1,FALSE)</f>
        <v>0</v>
      </c>
      <c r="K13417" s="127"/>
      <c r="L13417" s="127"/>
    </row>
    <row r="13418" spans="1:12" ht="18" customHeight="1" thickBot="1" x14ac:dyDescent="0.25">
      <c r="A13418" s="241">
        <f t="shared" si="15026"/>
        <v>3</v>
      </c>
      <c r="B13418" s="241" t="str">
        <f t="shared" si="15027"/>
        <v>RECEPCIONISTA</v>
      </c>
      <c r="C13418" s="241" t="str">
        <f t="shared" si="15028"/>
        <v>LAGES</v>
      </c>
      <c r="D13418" s="317" t="str">
        <f>Raiz!$D$62</f>
        <v> Total do Submódulo 2.3</v>
      </c>
      <c r="E13418" s="317"/>
      <c r="F13418" s="317"/>
      <c r="G13418" s="317"/>
      <c r="H13418" s="317"/>
      <c r="I13418" s="317"/>
      <c r="J13418" s="27">
        <f t="shared" ref="J13418" si="15049">SUM(J13411:J13417)</f>
        <v>557.64</v>
      </c>
      <c r="K13418" s="30"/>
      <c r="L13418" s="30"/>
    </row>
    <row r="13419" spans="1:12" ht="14.1" customHeight="1" thickBot="1" x14ac:dyDescent="0.25">
      <c r="A13419" s="241">
        <f t="shared" si="15026"/>
        <v>3</v>
      </c>
      <c r="B13419" s="241" t="str">
        <f t="shared" si="15027"/>
        <v>RECEPCIONISTA</v>
      </c>
      <c r="C13419" s="241" t="str">
        <f t="shared" si="15028"/>
        <v>LAGES</v>
      </c>
      <c r="D13419" s="4"/>
      <c r="E13419" s="4"/>
      <c r="F13419" s="4"/>
      <c r="G13419" s="4"/>
      <c r="H13419" s="4"/>
      <c r="I13419" s="4"/>
      <c r="J13419" s="4"/>
      <c r="K13419" s="30"/>
      <c r="L13419" s="30"/>
    </row>
    <row r="13420" spans="1:12" ht="18" customHeight="1" x14ac:dyDescent="0.2">
      <c r="A13420" s="241">
        <f t="shared" si="15026"/>
        <v>3</v>
      </c>
      <c r="B13420" s="241" t="str">
        <f t="shared" si="15027"/>
        <v>RECEPCIONISTA</v>
      </c>
      <c r="C13420" s="241" t="str">
        <f t="shared" si="15028"/>
        <v>LAGES</v>
      </c>
      <c r="D13420" s="353" t="str">
        <f>Raiz!$D$64</f>
        <v>Quadro-Resumo do Módulo 2 - Encargos e Benefícios Anuais, Mensais e Diários</v>
      </c>
      <c r="E13420" s="353"/>
      <c r="F13420" s="353"/>
      <c r="G13420" s="353"/>
      <c r="H13420" s="353"/>
      <c r="I13420" s="353"/>
      <c r="J13420" s="28" t="str">
        <f>Raiz!$J$64</f>
        <v>Valor R$</v>
      </c>
      <c r="K13420" s="30"/>
      <c r="L13420" s="30"/>
    </row>
    <row r="13421" spans="1:12" ht="18" customHeight="1" x14ac:dyDescent="0.2">
      <c r="A13421" s="241">
        <f t="shared" si="15026"/>
        <v>3</v>
      </c>
      <c r="B13421" s="241" t="str">
        <f t="shared" si="15027"/>
        <v>RECEPCIONISTA</v>
      </c>
      <c r="C13421" s="241" t="str">
        <f t="shared" si="15028"/>
        <v>LAGES</v>
      </c>
      <c r="D13421" s="52" t="str">
        <f>Raiz!$D$65</f>
        <v>2.1</v>
      </c>
      <c r="E13421" s="314" t="str">
        <f>Raiz!$E$65</f>
        <v>13º Salário e Adicional de Férias</v>
      </c>
      <c r="F13421" s="314"/>
      <c r="G13421" s="314"/>
      <c r="H13421" s="314"/>
      <c r="I13421" s="314"/>
      <c r="J13421" s="25">
        <f t="shared" ref="J13421" si="15050">J13397</f>
        <v>144</v>
      </c>
      <c r="K13421" s="30"/>
      <c r="L13421" s="30"/>
    </row>
    <row r="13422" spans="1:12" ht="18" customHeight="1" x14ac:dyDescent="0.2">
      <c r="A13422" s="241">
        <f t="shared" si="15026"/>
        <v>3</v>
      </c>
      <c r="B13422" s="241" t="str">
        <f t="shared" si="15027"/>
        <v>RECEPCIONISTA</v>
      </c>
      <c r="C13422" s="241" t="str">
        <f t="shared" si="15028"/>
        <v>LAGES</v>
      </c>
      <c r="D13422" s="52" t="str">
        <f>Raiz!$D$66</f>
        <v>2.2</v>
      </c>
      <c r="E13422" s="314" t="str">
        <f>Raiz!$E$66</f>
        <v>Encargos Previdenciários (GPS), FGTS e outras contribuições</v>
      </c>
      <c r="F13422" s="314"/>
      <c r="G13422" s="314"/>
      <c r="H13422" s="314"/>
      <c r="I13422" s="314"/>
      <c r="J13422" s="25">
        <f t="shared" ref="J13422" si="15051">J13408</f>
        <v>529.91999999999996</v>
      </c>
      <c r="K13422" s="30"/>
      <c r="L13422" s="30"/>
    </row>
    <row r="13423" spans="1:12" ht="18" customHeight="1" x14ac:dyDescent="0.2">
      <c r="A13423" s="241">
        <f t="shared" ref="A13423:C13424" si="15052">A13422</f>
        <v>3</v>
      </c>
      <c r="B13423" s="241" t="str">
        <f t="shared" si="15052"/>
        <v>RECEPCIONISTA</v>
      </c>
      <c r="C13423" s="241" t="str">
        <f t="shared" si="15052"/>
        <v>LAGES</v>
      </c>
      <c r="D13423" s="52" t="str">
        <f>Raiz!$D$67</f>
        <v>2.3</v>
      </c>
      <c r="E13423" s="314" t="str">
        <f>Raiz!$E$67</f>
        <v>Benefícios Mensais e Diários</v>
      </c>
      <c r="F13423" s="314"/>
      <c r="G13423" s="314"/>
      <c r="H13423" s="314"/>
      <c r="I13423" s="314"/>
      <c r="J13423" s="25">
        <f t="shared" ref="J13423" si="15053">J13418</f>
        <v>557.64</v>
      </c>
      <c r="K13423" s="30"/>
      <c r="L13423" s="30"/>
    </row>
    <row r="13424" spans="1:12" ht="18" customHeight="1" thickBot="1" x14ac:dyDescent="0.25">
      <c r="A13424" s="241">
        <f t="shared" si="15052"/>
        <v>3</v>
      </c>
      <c r="B13424" s="241" t="str">
        <f t="shared" si="15052"/>
        <v>RECEPCIONISTA</v>
      </c>
      <c r="C13424" s="241" t="str">
        <f t="shared" si="15052"/>
        <v>LAGES</v>
      </c>
      <c r="D13424" s="317" t="str">
        <f>Raiz!$D$68</f>
        <v> Total do Módulo 2 - Encargos e Benefícios Anuais, mensais e Diários</v>
      </c>
      <c r="E13424" s="317"/>
      <c r="F13424" s="317"/>
      <c r="G13424" s="317"/>
      <c r="H13424" s="317"/>
      <c r="I13424" s="317"/>
      <c r="J13424" s="27">
        <f t="shared" ref="J13424" si="15054">SUM(J13421:J13423)</f>
        <v>1231.56</v>
      </c>
      <c r="K13424" s="30"/>
      <c r="L13424" s="30"/>
    </row>
    <row r="13425" spans="1:12" ht="14.1" customHeight="1" thickBot="1" x14ac:dyDescent="0.25">
      <c r="A13425" s="241">
        <f t="shared" ref="A13425:C13425" si="15055">A13424</f>
        <v>3</v>
      </c>
      <c r="B13425" s="241" t="str">
        <f t="shared" si="15055"/>
        <v>RECEPCIONISTA</v>
      </c>
      <c r="C13425" s="241" t="str">
        <f t="shared" si="15055"/>
        <v>LAGES</v>
      </c>
      <c r="D13425" s="4"/>
      <c r="E13425" s="4"/>
      <c r="F13425" s="4"/>
      <c r="G13425" s="4"/>
      <c r="H13425" s="4"/>
      <c r="I13425" s="4"/>
      <c r="J13425" s="4"/>
      <c r="K13425" s="30"/>
      <c r="L13425" s="30"/>
    </row>
    <row r="13426" spans="1:12" ht="18" customHeight="1" x14ac:dyDescent="0.2">
      <c r="A13426" s="241">
        <f t="shared" ref="A13426:C13426" si="15056">A13425</f>
        <v>3</v>
      </c>
      <c r="B13426" s="241" t="str">
        <f t="shared" si="15056"/>
        <v>RECEPCIONISTA</v>
      </c>
      <c r="C13426" s="241" t="str">
        <f t="shared" si="15056"/>
        <v>LAGES</v>
      </c>
      <c r="D13426" s="350" t="str">
        <f>Raiz!$D$70</f>
        <v>MÓDULO 3 – PROVISÃO PARA RESCISÃO</v>
      </c>
      <c r="E13426" s="351"/>
      <c r="F13426" s="351"/>
      <c r="G13426" s="351"/>
      <c r="H13426" s="352"/>
      <c r="I13426" s="1" t="str">
        <f>Raiz!$I$70</f>
        <v>%</v>
      </c>
      <c r="J13426" s="2" t="str">
        <f>Raiz!$J$70</f>
        <v>Valor R$</v>
      </c>
      <c r="K13426" s="30"/>
      <c r="L13426" s="30"/>
    </row>
    <row r="13427" spans="1:12" ht="30" customHeight="1" x14ac:dyDescent="0.2">
      <c r="A13427" s="241">
        <f t="shared" ref="A13427:C13427" si="15057">A13426</f>
        <v>3</v>
      </c>
      <c r="B13427" s="241" t="str">
        <f t="shared" si="15057"/>
        <v>RECEPCIONISTA</v>
      </c>
      <c r="C13427" s="241" t="str">
        <f t="shared" si="15057"/>
        <v>LAGES</v>
      </c>
      <c r="D13427" s="147" t="str">
        <f>Raiz!$D$71</f>
        <v>A</v>
      </c>
      <c r="E13427" s="265" t="str">
        <f>Raiz!$E$71</f>
        <v>Aviso Prévio Indenizado</v>
      </c>
      <c r="F13427" s="332" t="str">
        <f>Raiz!$F$71</f>
        <v>Cálculo do valor = [Rem/12 + 13º/12 + Férias/12 + 1/3Férias/12] x 1 x 5% de rotatividade anual</v>
      </c>
      <c r="G13427" s="333"/>
      <c r="H13427" s="408"/>
      <c r="I13427" s="20">
        <f>Raiz!$I$71</f>
        <v>4.9768518518518521E-3</v>
      </c>
      <c r="J13427" s="19">
        <f t="shared" ref="J13427" si="15058">ROUND(I13427*J13391,2)</f>
        <v>6.45</v>
      </c>
      <c r="K13427" s="30"/>
      <c r="L13427" s="30"/>
    </row>
    <row r="13428" spans="1:12" ht="18" customHeight="1" x14ac:dyDescent="0.2">
      <c r="A13428" s="241">
        <f t="shared" ref="A13428:C13428" si="15059">A13427</f>
        <v>3</v>
      </c>
      <c r="B13428" s="241" t="str">
        <f t="shared" si="15059"/>
        <v>RECEPCIONISTA</v>
      </c>
      <c r="C13428" s="241" t="str">
        <f t="shared" si="15059"/>
        <v>LAGES</v>
      </c>
      <c r="D13428" s="52" t="str">
        <f>Raiz!$D$72</f>
        <v>B</v>
      </c>
      <c r="E13428" s="404" t="str">
        <f>Raiz!$E$72</f>
        <v>Incidência do FGTS sobre o Aviso Prévio Indenizado</v>
      </c>
      <c r="F13428" s="405"/>
      <c r="G13428" s="405"/>
      <c r="H13428" s="406"/>
      <c r="I13428" s="20">
        <f t="shared" ref="I13428:I13491" si="15060">0.08*I13427</f>
        <v>3.9814814814814818E-4</v>
      </c>
      <c r="J13428" s="19">
        <f t="shared" ref="J13428" si="15061">ROUND(I13428*J13391,2)</f>
        <v>0.52</v>
      </c>
      <c r="K13428" s="30"/>
      <c r="L13428" s="30"/>
    </row>
    <row r="13429" spans="1:12" ht="18" customHeight="1" x14ac:dyDescent="0.2">
      <c r="A13429" s="241">
        <f t="shared" ref="A13429:C13429" si="15062">A13428</f>
        <v>3</v>
      </c>
      <c r="B13429" s="241" t="str">
        <f t="shared" si="15062"/>
        <v>RECEPCIONISTA</v>
      </c>
      <c r="C13429" s="241" t="str">
        <f t="shared" si="15062"/>
        <v>LAGES</v>
      </c>
      <c r="D13429" s="52" t="str">
        <f>Raiz!$D$73</f>
        <v>C</v>
      </c>
      <c r="E13429" s="409" t="str">
        <f>Raiz!$E$73</f>
        <v>Multa do FGTS sobre o Aviso Prévio Indenizado</v>
      </c>
      <c r="F13429" s="410"/>
      <c r="G13429" s="410"/>
      <c r="H13429" s="411"/>
      <c r="I13429" s="20">
        <f>Raiz!$I$73</f>
        <v>1.9039999999999999E-3</v>
      </c>
      <c r="J13429" s="19">
        <f t="shared" ref="J13429" si="15063">ROUND(I13429*J13391,2)</f>
        <v>2.4700000000000002</v>
      </c>
      <c r="K13429" s="30"/>
      <c r="L13429" s="30"/>
    </row>
    <row r="13430" spans="1:12" ht="30" customHeight="1" x14ac:dyDescent="0.2">
      <c r="A13430" s="241">
        <f t="shared" ref="A13430:C13430" si="15064">A13429</f>
        <v>3</v>
      </c>
      <c r="B13430" s="241" t="str">
        <f t="shared" si="15064"/>
        <v>RECEPCIONISTA</v>
      </c>
      <c r="C13430" s="241" t="str">
        <f t="shared" si="15064"/>
        <v>LAGES</v>
      </c>
      <c r="D13430" s="147" t="str">
        <f>Raiz!$D$74</f>
        <v>D</v>
      </c>
      <c r="E13430" s="265" t="str">
        <f>Raiz!$E$74</f>
        <v>Aviso Prévio Trabalhado</v>
      </c>
      <c r="F13430" s="338" t="s">
        <v>321</v>
      </c>
      <c r="G13430" s="338"/>
      <c r="H13430" s="338"/>
      <c r="I13430" s="20">
        <f t="shared" ref="I13430" si="15065">1/30*7/H13365*1</f>
        <v>1.1666666666666667E-2</v>
      </c>
      <c r="J13430" s="19">
        <f t="shared" ref="J13430" si="15066">ROUND(I13430*J13391,2)</f>
        <v>15.12</v>
      </c>
      <c r="K13430" s="30"/>
      <c r="L13430" s="30"/>
    </row>
    <row r="13431" spans="1:12" ht="18" customHeight="1" x14ac:dyDescent="0.2">
      <c r="A13431" s="241">
        <f t="shared" ref="A13431:C13431" si="15067">A13430</f>
        <v>3</v>
      </c>
      <c r="B13431" s="241" t="str">
        <f t="shared" si="15067"/>
        <v>RECEPCIONISTA</v>
      </c>
      <c r="C13431" s="241" t="str">
        <f t="shared" si="15067"/>
        <v>LAGES</v>
      </c>
      <c r="D13431" s="52" t="str">
        <f>Raiz!$D$75</f>
        <v>E</v>
      </c>
      <c r="E13431" s="331" t="str">
        <f>Raiz!$E$75</f>
        <v>Incidência dos encargos do submódulo 2.2 sobre o Aviso Prévio Trabalhado</v>
      </c>
      <c r="F13431" s="335"/>
      <c r="G13431" s="335"/>
      <c r="H13431" s="336"/>
      <c r="I13431" s="20">
        <f t="shared" ref="I13431" si="15068">I13408*I13430</f>
        <v>4.2933333333333339E-3</v>
      </c>
      <c r="J13431" s="19">
        <f t="shared" ref="J13431" si="15069">ROUND(I13431*J13391,2)</f>
        <v>5.56</v>
      </c>
      <c r="K13431" s="30"/>
      <c r="L13431" s="30"/>
    </row>
    <row r="13432" spans="1:12" ht="18" customHeight="1" x14ac:dyDescent="0.2">
      <c r="A13432" s="241">
        <f t="shared" ref="A13432:C13432" si="15070">A13431</f>
        <v>3</v>
      </c>
      <c r="B13432" s="241" t="str">
        <f t="shared" si="15070"/>
        <v>RECEPCIONISTA</v>
      </c>
      <c r="C13432" s="241" t="str">
        <f t="shared" si="15070"/>
        <v>LAGES</v>
      </c>
      <c r="D13432" s="52" t="str">
        <f>Raiz!$D$76</f>
        <v>F</v>
      </c>
      <c r="E13432" s="323" t="str">
        <f>Raiz!$E$76</f>
        <v>Multa do FGTS e sobre o Aviso Prévio Trabalhado</v>
      </c>
      <c r="F13432" s="323"/>
      <c r="G13432" s="323"/>
      <c r="H13432" s="323"/>
      <c r="I13432" s="20">
        <f>Raiz!$I$76</f>
        <v>3.8079999999999996E-2</v>
      </c>
      <c r="J13432" s="19">
        <f t="shared" ref="J13432" si="15071">ROUND(I13432*J13391,2)</f>
        <v>49.35</v>
      </c>
      <c r="K13432" s="30"/>
      <c r="L13432" s="30"/>
    </row>
    <row r="13433" spans="1:12" ht="18" customHeight="1" thickBot="1" x14ac:dyDescent="0.25">
      <c r="A13433" s="241">
        <f t="shared" ref="A13433:C13433" si="15072">A13432</f>
        <v>3</v>
      </c>
      <c r="B13433" s="241" t="str">
        <f t="shared" si="15072"/>
        <v>RECEPCIONISTA</v>
      </c>
      <c r="C13433" s="241" t="str">
        <f t="shared" si="15072"/>
        <v>LAGES</v>
      </c>
      <c r="D13433" s="317" t="str">
        <f>Raiz!$D$77</f>
        <v>Total do Módulo 3 - Provisão para Rescisão</v>
      </c>
      <c r="E13433" s="317"/>
      <c r="F13433" s="317"/>
      <c r="G13433" s="317"/>
      <c r="H13433" s="317"/>
      <c r="I13433" s="317"/>
      <c r="J13433" s="27">
        <f t="shared" ref="J13433" si="15073">SUM(J13427:J13432)</f>
        <v>79.47</v>
      </c>
      <c r="K13433" s="30"/>
      <c r="L13433" s="30"/>
    </row>
    <row r="13434" spans="1:12" ht="14.1" customHeight="1" thickBot="1" x14ac:dyDescent="0.25">
      <c r="A13434" s="241">
        <f t="shared" ref="A13434:C13434" si="15074">A13433</f>
        <v>3</v>
      </c>
      <c r="B13434" s="241" t="str">
        <f t="shared" si="15074"/>
        <v>RECEPCIONISTA</v>
      </c>
      <c r="C13434" s="241" t="str">
        <f t="shared" si="15074"/>
        <v>LAGES</v>
      </c>
      <c r="D13434" s="4"/>
      <c r="E13434" s="4"/>
      <c r="F13434" s="4"/>
      <c r="G13434" s="4"/>
      <c r="H13434" s="4"/>
      <c r="I13434" s="4"/>
      <c r="J13434" s="4"/>
      <c r="K13434" s="30"/>
      <c r="L13434" s="30"/>
    </row>
    <row r="13435" spans="1:12" ht="18" customHeight="1" x14ac:dyDescent="0.2">
      <c r="A13435" s="241">
        <f t="shared" ref="A13435:C13435" si="15075">A13434</f>
        <v>3</v>
      </c>
      <c r="B13435" s="241" t="str">
        <f t="shared" si="15075"/>
        <v>RECEPCIONISTA</v>
      </c>
      <c r="C13435" s="241" t="str">
        <f t="shared" si="15075"/>
        <v>LAGES</v>
      </c>
      <c r="D13435" s="350" t="str">
        <f>Raiz!$D$79</f>
        <v>MÓDULO 4 – CUSTO DE REPOSIÇÃO DO PROFISSIONAL AUSENTE</v>
      </c>
      <c r="E13435" s="351"/>
      <c r="F13435" s="351"/>
      <c r="G13435" s="351"/>
      <c r="H13435" s="352"/>
      <c r="I13435" s="194" t="str">
        <f>Raiz!$I$79</f>
        <v>%</v>
      </c>
      <c r="J13435" s="149" t="str">
        <f>Raiz!$J$79</f>
        <v>Valor R$</v>
      </c>
      <c r="K13435" s="30"/>
      <c r="L13435" s="30"/>
    </row>
    <row r="13436" spans="1:12" ht="39.950000000000003" customHeight="1" x14ac:dyDescent="0.2">
      <c r="A13436" s="241">
        <f t="shared" ref="A13436:C13436" si="15076">A13435</f>
        <v>3</v>
      </c>
      <c r="B13436" s="241" t="str">
        <f t="shared" si="15076"/>
        <v>RECEPCIONISTA</v>
      </c>
      <c r="C13436" s="241" t="str">
        <f t="shared" si="15076"/>
        <v>LAGES</v>
      </c>
      <c r="D1343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436" s="338"/>
      <c r="F13436" s="338"/>
      <c r="G13436" s="338"/>
      <c r="H13436" s="338"/>
      <c r="I13436" s="338"/>
      <c r="J13436" s="347"/>
      <c r="K13436" s="30"/>
      <c r="L13436" s="30"/>
    </row>
    <row r="13437" spans="1:12" ht="32.25" customHeight="1" x14ac:dyDescent="0.2">
      <c r="A13437" s="241">
        <f t="shared" ref="A13437:C13437" si="15077">A13436</f>
        <v>3</v>
      </c>
      <c r="B13437" s="241" t="str">
        <f t="shared" si="15077"/>
        <v>RECEPCIONISTA</v>
      </c>
      <c r="C13437" s="241" t="str">
        <f t="shared" si="15077"/>
        <v>LAGES</v>
      </c>
      <c r="D13437" s="337" t="str">
        <f>Raiz!$D$81</f>
        <v>MÓDULO 1</v>
      </c>
      <c r="E13437" s="337"/>
      <c r="F13437" s="266" t="str">
        <f>Raiz!$F$81</f>
        <v>MÓDULO 2                                                                   (sem VA, VT e Adic.Assid.)</v>
      </c>
      <c r="G13437" s="266" t="str">
        <f>Raiz!$G$81</f>
        <v>MÓDULO 3</v>
      </c>
      <c r="H13437" s="266" t="str">
        <f>Raiz!$H$81</f>
        <v>BCCPA</v>
      </c>
      <c r="I13437" s="419" t="str">
        <f>Raiz!$I$81</f>
        <v>Para cálculo do item A, paga VA nas férias?</v>
      </c>
      <c r="J13437" s="420"/>
      <c r="K13437" s="30"/>
      <c r="L13437" s="30"/>
    </row>
    <row r="13438" spans="1:12" s="29" customFormat="1" ht="18" customHeight="1" x14ac:dyDescent="0.2">
      <c r="A13438" s="241">
        <f t="shared" ref="A13438:C13438" si="15078">A13437</f>
        <v>3</v>
      </c>
      <c r="B13438" s="241" t="str">
        <f t="shared" si="15078"/>
        <v>RECEPCIONISTA</v>
      </c>
      <c r="C13438" s="241" t="str">
        <f t="shared" si="15078"/>
        <v>LAGES</v>
      </c>
      <c r="D13438" s="342">
        <f t="shared" ref="D13438" si="15079">J13391</f>
        <v>1295.99</v>
      </c>
      <c r="E13438" s="342"/>
      <c r="F13438" s="267">
        <f t="shared" ref="F13438" si="15080">J13424-J13411-J13412-J13415</f>
        <v>684.92000000000007</v>
      </c>
      <c r="G13438" s="267">
        <f t="shared" ref="G13438" si="15081">J13433</f>
        <v>79.47</v>
      </c>
      <c r="H13438" s="267">
        <f t="shared" ref="H13438" si="15082">SUM(D13438:G13438)</f>
        <v>2060.38</v>
      </c>
      <c r="I13438" s="421" t="str">
        <f>VLOOKUP(H13363,Base!$B$998:$P$1049,J13368+1,FALSE)</f>
        <v>NÃO</v>
      </c>
      <c r="J13438" s="422"/>
      <c r="K13438" s="30"/>
      <c r="L13438" s="30"/>
    </row>
    <row r="13439" spans="1:12" ht="18" customHeight="1" x14ac:dyDescent="0.2">
      <c r="A13439" s="241">
        <f t="shared" ref="A13439:C13439" si="15083">A13438</f>
        <v>3</v>
      </c>
      <c r="B13439" s="241" t="str">
        <f t="shared" si="15083"/>
        <v>RECEPCIONISTA</v>
      </c>
      <c r="C13439" s="241" t="str">
        <f t="shared" si="15083"/>
        <v>LAGES</v>
      </c>
      <c r="D13439" s="412" t="str">
        <f>Raiz!$D$83</f>
        <v>Submódulo 4.1 Substituto nas Ausências Legais</v>
      </c>
      <c r="E13439" s="413"/>
      <c r="F13439" s="413"/>
      <c r="G13439" s="413"/>
      <c r="H13439" s="413"/>
      <c r="I13439" s="413"/>
      <c r="J13439" s="414"/>
      <c r="K13439" s="30"/>
      <c r="L13439" s="30"/>
    </row>
    <row r="13440" spans="1:12" ht="18" customHeight="1" x14ac:dyDescent="0.2">
      <c r="A13440" s="241">
        <f t="shared" ref="A13440:C13440" si="15084">A13439</f>
        <v>3</v>
      </c>
      <c r="B13440" s="241" t="str">
        <f t="shared" si="15084"/>
        <v>RECEPCIONISTA</v>
      </c>
      <c r="C13440" s="241" t="str">
        <f t="shared" si="15084"/>
        <v>LAGES</v>
      </c>
      <c r="D13440" s="147" t="str">
        <f>Raiz!$D$84</f>
        <v>A</v>
      </c>
      <c r="E13440" s="338" t="str">
        <f>Raiz!$E$84</f>
        <v>Substituto na cobertura de Férias</v>
      </c>
      <c r="F13440" s="338"/>
      <c r="G13440" s="338" t="str">
        <f>Raiz!$G$84</f>
        <v>Cálculo do valor=[BCCPA+VA(se pago nas férias)]/12</v>
      </c>
      <c r="H13440" s="338"/>
      <c r="I13440" s="43">
        <f>Raiz!$I$84</f>
        <v>8.3333333333333329E-2</v>
      </c>
      <c r="J13440" s="19">
        <f t="shared" ref="J13440" si="15085">IF(I13438="NÃO",H13438/12,(H13438+J13412)/12)</f>
        <v>171.69833333333335</v>
      </c>
      <c r="K13440" s="30"/>
      <c r="L13440" s="30"/>
    </row>
    <row r="13441" spans="1:12" ht="18" customHeight="1" x14ac:dyDescent="0.2">
      <c r="A13441" s="241">
        <f t="shared" ref="A13441:C13441" si="15086">A13440</f>
        <v>3</v>
      </c>
      <c r="B13441" s="241" t="str">
        <f t="shared" si="15086"/>
        <v>RECEPCIONISTA</v>
      </c>
      <c r="C13441" s="241" t="str">
        <f t="shared" si="15086"/>
        <v>LAGES</v>
      </c>
      <c r="D13441" s="52" t="str">
        <f>Raiz!$D$85</f>
        <v>B</v>
      </c>
      <c r="E13441" s="331" t="str">
        <f>Raiz!$E$85</f>
        <v>Substituto na cobertura de Ausências Legais</v>
      </c>
      <c r="F13441" s="336"/>
      <c r="G13441" s="331" t="str">
        <f>Raiz!$G$85</f>
        <v>Cálculo do valor=[(BCCPA/30)x1dia]/12</v>
      </c>
      <c r="H13441" s="336"/>
      <c r="I13441" s="20">
        <f>Raiz!$I$85</f>
        <v>2.7777777777777779E-3</v>
      </c>
      <c r="J13441" s="19">
        <f t="shared" ref="J13441" si="15087">ROUND(I13441*H13438,2)</f>
        <v>5.72</v>
      </c>
      <c r="K13441" s="30"/>
      <c r="L13441" s="30"/>
    </row>
    <row r="13442" spans="1:12" ht="18" customHeight="1" x14ac:dyDescent="0.2">
      <c r="A13442" s="241">
        <f t="shared" ref="A13442:C13442" si="15088">A13441</f>
        <v>3</v>
      </c>
      <c r="B13442" s="241" t="str">
        <f t="shared" si="15088"/>
        <v>RECEPCIONISTA</v>
      </c>
      <c r="C13442" s="241" t="str">
        <f t="shared" si="15088"/>
        <v>LAGES</v>
      </c>
      <c r="D13442" s="52" t="str">
        <f>Raiz!$D$86</f>
        <v>C</v>
      </c>
      <c r="E13442" s="320" t="str">
        <f>Raiz!$E$86</f>
        <v>Substituto na cobertura de Licença-Paternidade</v>
      </c>
      <c r="F13442" s="321"/>
      <c r="G13442" s="320" t="str">
        <f>Raiz!$G$86</f>
        <v>Cálculo do valor={[(BCCPA/30)x5dias]/12}x1,5%</v>
      </c>
      <c r="H13442" s="321"/>
      <c r="I13442" s="20">
        <f>Raiz!$I$86</f>
        <v>2.0833333333333332E-4</v>
      </c>
      <c r="J13442" s="19">
        <f t="shared" ref="J13442" si="15089">ROUND(I13442*H13438,2)</f>
        <v>0.43</v>
      </c>
      <c r="K13442" s="30"/>
      <c r="L13442" s="30"/>
    </row>
    <row r="13443" spans="1:12" ht="18" customHeight="1" x14ac:dyDescent="0.2">
      <c r="A13443" s="241">
        <f t="shared" ref="A13443:C13443" si="15090">A13442</f>
        <v>3</v>
      </c>
      <c r="B13443" s="241" t="str">
        <f t="shared" si="15090"/>
        <v>RECEPCIONISTA</v>
      </c>
      <c r="C13443" s="241" t="str">
        <f t="shared" si="15090"/>
        <v>LAGES</v>
      </c>
      <c r="D13443" s="52" t="str">
        <f>Raiz!$D$87</f>
        <v>D</v>
      </c>
      <c r="E13443" s="320" t="str">
        <f>Raiz!$E$87</f>
        <v>Substituto na cobertura de Ausência por acidente de trab.</v>
      </c>
      <c r="F13443" s="321"/>
      <c r="G13443" s="320" t="str">
        <f>Raiz!$G$87</f>
        <v>Cálculo do valor={[(BCCPA/30)x15dias]/12}x0,78%</v>
      </c>
      <c r="H13443" s="321"/>
      <c r="I13443" s="20">
        <f>Raiz!$I$87</f>
        <v>3.2499999999999999E-4</v>
      </c>
      <c r="J13443" s="19">
        <f t="shared" ref="J13443" si="15091">ROUND(I13443*H13438,2)</f>
        <v>0.67</v>
      </c>
      <c r="K13443" s="30"/>
      <c r="L13443" s="30"/>
    </row>
    <row r="13444" spans="1:12" ht="27" customHeight="1" x14ac:dyDescent="0.2">
      <c r="A13444" s="241">
        <f t="shared" ref="A13444:C13444" si="15092">A13443</f>
        <v>3</v>
      </c>
      <c r="B13444" s="241" t="str">
        <f t="shared" si="15092"/>
        <v>RECEPCIONISTA</v>
      </c>
      <c r="C13444" s="241" t="str">
        <f t="shared" si="15092"/>
        <v>LAGES</v>
      </c>
      <c r="D13444" s="52" t="str">
        <f>Raiz!$D$88</f>
        <v>E</v>
      </c>
      <c r="E13444" s="320" t="str">
        <f>Raiz!$E$88</f>
        <v>Substituto na cobertura de Afastamento Maternidade</v>
      </c>
      <c r="F13444" s="321"/>
      <c r="G13444" s="320" t="str">
        <f>Raiz!$G$88</f>
        <v>Cálculo do valor = {[(Mód1+Mód1/3)/12+(Submod2.2 +Submod2.3-VA-VT-Adic.Assid.+Mód3)]x(4/12)}x2%</v>
      </c>
      <c r="H13444" s="322"/>
      <c r="I13444" s="327"/>
      <c r="J13444" s="19">
        <f t="shared" ref="J13444" si="15093">ROUND((((J13391+J13391/3)/12+(J13408+J13418+-J13411-J13412-J13415+J13433))*4/12)*2%,2)</f>
        <v>5.0999999999999996</v>
      </c>
      <c r="K13444" s="30"/>
      <c r="L13444" s="30"/>
    </row>
    <row r="13445" spans="1:12" ht="18" customHeight="1" x14ac:dyDescent="0.2">
      <c r="A13445" s="241">
        <f t="shared" ref="A13445:C13445" si="15094">A13444</f>
        <v>3</v>
      </c>
      <c r="B13445" s="241" t="str">
        <f t="shared" si="15094"/>
        <v>RECEPCIONISTA</v>
      </c>
      <c r="C13445" s="241" t="str">
        <f t="shared" si="15094"/>
        <v>LAGES</v>
      </c>
      <c r="D13445" s="52" t="str">
        <f>Raiz!$D$89</f>
        <v>F</v>
      </c>
      <c r="E13445" s="320" t="str">
        <f>Raiz!$E$89</f>
        <v>Substituto na cobertura de Ausência por doença</v>
      </c>
      <c r="F13445" s="321"/>
      <c r="G13445" s="320" t="str">
        <f>Raiz!$G$89</f>
        <v>Cálculo do valor = {(BCCPA/30)x3dias}/12</v>
      </c>
      <c r="H13445" s="321"/>
      <c r="I13445" s="23">
        <f>Raiz!$I$89</f>
        <v>8.3333333333333332E-3</v>
      </c>
      <c r="J13445" s="31">
        <f t="shared" ref="J13445" si="15095">ROUND(H13438*I13445,2)</f>
        <v>17.170000000000002</v>
      </c>
      <c r="K13445" s="30"/>
      <c r="L13445" s="30"/>
    </row>
    <row r="13446" spans="1:12" ht="18" customHeight="1" thickBot="1" x14ac:dyDescent="0.25">
      <c r="A13446" s="241">
        <f t="shared" ref="A13446:C13446" si="15096">A13445</f>
        <v>3</v>
      </c>
      <c r="B13446" s="241" t="str">
        <f t="shared" si="15096"/>
        <v>RECEPCIONISTA</v>
      </c>
      <c r="C13446" s="241" t="str">
        <f t="shared" si="15096"/>
        <v>LAGES</v>
      </c>
      <c r="D13446" s="317" t="str">
        <f>Raiz!$D$90</f>
        <v> Total do Módulo 4 - Custo de Reposição do Profissional Ausente</v>
      </c>
      <c r="E13446" s="317"/>
      <c r="F13446" s="317"/>
      <c r="G13446" s="317"/>
      <c r="H13446" s="317"/>
      <c r="I13446" s="317"/>
      <c r="J13446" s="21">
        <f t="shared" ref="J13446" si="15097">SUM(J13440:J13445)</f>
        <v>200.78833333333336</v>
      </c>
      <c r="K13446" s="30"/>
      <c r="L13446" s="30"/>
    </row>
    <row r="13447" spans="1:12" ht="11.25" customHeight="1" thickBot="1" x14ac:dyDescent="0.25">
      <c r="A13447" s="241">
        <f t="shared" ref="A13447:C13447" si="15098">A13446</f>
        <v>3</v>
      </c>
      <c r="B13447" s="241" t="str">
        <f t="shared" si="15098"/>
        <v>RECEPCIONISTA</v>
      </c>
      <c r="C13447" s="241" t="str">
        <f t="shared" si="15098"/>
        <v>LAGES</v>
      </c>
      <c r="D13447" s="4"/>
      <c r="E13447" s="4"/>
      <c r="F13447" s="4"/>
      <c r="G13447" s="4"/>
      <c r="H13447" s="4"/>
      <c r="I13447" s="4"/>
      <c r="J13447" s="4"/>
      <c r="K13447" s="30"/>
      <c r="L13447" s="30"/>
    </row>
    <row r="13448" spans="1:12" ht="18" customHeight="1" x14ac:dyDescent="0.2">
      <c r="A13448" s="241">
        <f t="shared" ref="A13448:C13448" si="15099">A13447</f>
        <v>3</v>
      </c>
      <c r="B13448" s="241" t="str">
        <f t="shared" si="15099"/>
        <v>RECEPCIONISTA</v>
      </c>
      <c r="C13448" s="241" t="str">
        <f t="shared" si="15099"/>
        <v>LAGES</v>
      </c>
      <c r="D13448" s="339" t="str">
        <f>Raiz!$D$92</f>
        <v>MÓDULO 5 - INSUMOS DIVERSOS</v>
      </c>
      <c r="E13448" s="340"/>
      <c r="F13448" s="340"/>
      <c r="G13448" s="340"/>
      <c r="H13448" s="340"/>
      <c r="I13448" s="341"/>
      <c r="J13448" s="2" t="str">
        <f>Raiz!$J$92</f>
        <v>Valor R$</v>
      </c>
      <c r="K13448" s="30"/>
      <c r="L13448" s="30"/>
    </row>
    <row r="13449" spans="1:12" ht="18" customHeight="1" x14ac:dyDescent="0.2">
      <c r="A13449" s="241">
        <f t="shared" ref="A13449:C13449" si="15100">A13448</f>
        <v>3</v>
      </c>
      <c r="B13449" s="241" t="str">
        <f t="shared" si="15100"/>
        <v>RECEPCIONISTA</v>
      </c>
      <c r="C13449" s="241" t="str">
        <f t="shared" si="15100"/>
        <v>LAGES</v>
      </c>
      <c r="D13449" s="52" t="str">
        <f>Raiz!$D$93</f>
        <v>A</v>
      </c>
      <c r="E13449" s="314" t="str">
        <f>Raiz!$E$93</f>
        <v>Uniformes</v>
      </c>
      <c r="F13449" s="314"/>
      <c r="G13449" s="314"/>
      <c r="H13449" s="314"/>
      <c r="I13449" s="314"/>
      <c r="J13449" s="19">
        <f>VLOOKUP(H13363,Base!$B$1283:$P$1334,J13368+1,FALSE)</f>
        <v>31.67</v>
      </c>
      <c r="K13449" s="127"/>
      <c r="L13449" s="127"/>
    </row>
    <row r="13450" spans="1:12" ht="18" customHeight="1" x14ac:dyDescent="0.2">
      <c r="A13450" s="241">
        <f t="shared" ref="A13450:C13450" si="15101">A13449</f>
        <v>3</v>
      </c>
      <c r="B13450" s="241" t="str">
        <f t="shared" si="15101"/>
        <v>RECEPCIONISTA</v>
      </c>
      <c r="C13450" s="241" t="str">
        <f t="shared" si="15101"/>
        <v>LAGES</v>
      </c>
      <c r="D13450" s="52" t="str">
        <f t="shared" ref="D13450:D13513" si="15102">IF(J13450=0,"","B")</f>
        <v/>
      </c>
      <c r="E13450" s="264" t="str">
        <f t="shared" ref="E13450:E13513" si="15103">IF(J13450=0,"","Diárias")</f>
        <v/>
      </c>
      <c r="F13450" s="320" t="str">
        <f t="shared" ref="F13450:F13513" si="15104">IF(J13450=0,"","Valor equivalente a 1 (uma) diária")</f>
        <v/>
      </c>
      <c r="G13450" s="322"/>
      <c r="H13450" s="322"/>
      <c r="I13450" s="327"/>
      <c r="J13450" s="19">
        <f>VLOOKUP(H13363,Base!$B$1226:$P$1277,J13368+1,FALSE)</f>
        <v>0</v>
      </c>
      <c r="K13450" s="127"/>
      <c r="L13450" s="127"/>
    </row>
    <row r="13451" spans="1:12" ht="18" customHeight="1" thickBot="1" x14ac:dyDescent="0.25">
      <c r="A13451" s="241">
        <f t="shared" ref="A13451:C13451" si="15105">A13450</f>
        <v>3</v>
      </c>
      <c r="B13451" s="241" t="str">
        <f t="shared" si="15105"/>
        <v>RECEPCIONISTA</v>
      </c>
      <c r="C13451" s="241" t="str">
        <f t="shared" si="15105"/>
        <v>LAGES</v>
      </c>
      <c r="D13451" s="317" t="str">
        <f>Raiz!$D$95</f>
        <v>Total do Módulo 5 - Insumos Diversos</v>
      </c>
      <c r="E13451" s="317"/>
      <c r="F13451" s="317"/>
      <c r="G13451" s="317"/>
      <c r="H13451" s="317"/>
      <c r="I13451" s="317"/>
      <c r="J13451" s="27">
        <f t="shared" ref="J13451" si="15106">SUM(J13449:J13450)</f>
        <v>31.67</v>
      </c>
      <c r="K13451" s="30"/>
      <c r="L13451" s="30"/>
    </row>
    <row r="13452" spans="1:12" ht="11.25" customHeight="1" thickBot="1" x14ac:dyDescent="0.25">
      <c r="A13452" s="241">
        <f t="shared" ref="A13452:C13452" si="15107">A13451</f>
        <v>3</v>
      </c>
      <c r="B13452" s="241" t="str">
        <f t="shared" si="15107"/>
        <v>RECEPCIONISTA</v>
      </c>
      <c r="C13452" s="241" t="str">
        <f t="shared" si="15107"/>
        <v>LAGES</v>
      </c>
      <c r="D13452" s="4"/>
      <c r="E13452" s="4"/>
      <c r="F13452" s="4"/>
      <c r="G13452" s="4"/>
      <c r="H13452" s="4"/>
      <c r="I13452" s="4"/>
      <c r="J13452" s="4"/>
      <c r="K13452" s="30"/>
      <c r="L13452" s="30"/>
    </row>
    <row r="13453" spans="1:12" ht="18" customHeight="1" x14ac:dyDescent="0.2">
      <c r="A13453" s="241">
        <f t="shared" ref="A13453:C13453" si="15108">A13452</f>
        <v>3</v>
      </c>
      <c r="B13453" s="241" t="str">
        <f t="shared" si="15108"/>
        <v>RECEPCIONISTA</v>
      </c>
      <c r="C13453" s="241" t="str">
        <f t="shared" si="15108"/>
        <v>LAGES</v>
      </c>
      <c r="D13453" s="326" t="str">
        <f>Raiz!$D$97</f>
        <v>6 - CUSTOS INDIRETOS, TRIBUTOS E LUCRO</v>
      </c>
      <c r="E13453" s="326"/>
      <c r="F13453" s="326"/>
      <c r="G13453" s="326"/>
      <c r="H13453" s="326"/>
      <c r="I13453" s="1" t="str">
        <f>Raiz!$I$97</f>
        <v>%</v>
      </c>
      <c r="J13453" s="2" t="str">
        <f>Raiz!$J$97</f>
        <v>Valor R$</v>
      </c>
      <c r="K13453" s="30"/>
      <c r="L13453" s="30"/>
    </row>
    <row r="13454" spans="1:12" ht="18" customHeight="1" x14ac:dyDescent="0.2">
      <c r="A13454" s="241">
        <f t="shared" ref="A13454:C13454" si="15109">A13453</f>
        <v>3</v>
      </c>
      <c r="B13454" s="241" t="str">
        <f t="shared" si="15109"/>
        <v>RECEPCIONISTA</v>
      </c>
      <c r="C13454" s="241" t="str">
        <f t="shared" si="15109"/>
        <v>LAGES</v>
      </c>
      <c r="D13454" s="52" t="str">
        <f>Raiz!$D$98</f>
        <v>A</v>
      </c>
      <c r="E13454" s="323" t="str">
        <f>Raiz!$E$98</f>
        <v>Custos Indiretos (despesas administrativas e operacionais)</v>
      </c>
      <c r="F13454" s="323"/>
      <c r="G13454" s="323"/>
      <c r="H13454" s="323"/>
      <c r="I13454" s="20">
        <f>VLOOKUP(H13363,Base!$B$1340:$P$1391,J13368+1,FALSE)</f>
        <v>0.05</v>
      </c>
      <c r="J13454" s="19">
        <f t="shared" ref="J13454" si="15110">ROUND(J13476*I13454,2)</f>
        <v>141.97</v>
      </c>
      <c r="K13454" s="30"/>
      <c r="L13454" s="30"/>
    </row>
    <row r="13455" spans="1:12" ht="18" customHeight="1" x14ac:dyDescent="0.2">
      <c r="A13455" s="241">
        <f t="shared" ref="A13455:C13455" si="15111">A13454</f>
        <v>3</v>
      </c>
      <c r="B13455" s="241" t="str">
        <f t="shared" si="15111"/>
        <v>RECEPCIONISTA</v>
      </c>
      <c r="C13455" s="241" t="str">
        <f t="shared" si="15111"/>
        <v>LAGES</v>
      </c>
      <c r="D13455" s="18" t="str">
        <f>Raiz!$D$99</f>
        <v>B</v>
      </c>
      <c r="E13455" s="323" t="str">
        <f>Raiz!$E$99</f>
        <v>Lucro</v>
      </c>
      <c r="F13455" s="323"/>
      <c r="G13455" s="323"/>
      <c r="H13455" s="323"/>
      <c r="I13455" s="20">
        <f>VLOOKUP(H13363,Base!$B$1397:$P$1448,J13368+1,FALSE)</f>
        <v>2.58E-2</v>
      </c>
      <c r="J13455" s="19">
        <f t="shared" ref="J13455" si="15112">ROUND(J13478*I13455,2)</f>
        <v>76.92</v>
      </c>
      <c r="K13455" s="30"/>
      <c r="L13455" s="30"/>
    </row>
    <row r="13456" spans="1:12" ht="18" customHeight="1" x14ac:dyDescent="0.2">
      <c r="A13456" s="241">
        <f t="shared" ref="A13456:C13456" si="15113">A13455</f>
        <v>3</v>
      </c>
      <c r="B13456" s="241" t="str">
        <f t="shared" si="15113"/>
        <v>RECEPCIONISTA</v>
      </c>
      <c r="C13456" s="241" t="str">
        <f t="shared" si="15113"/>
        <v>LAGES</v>
      </c>
      <c r="D13456" s="324" t="str">
        <f>Raiz!$D$100</f>
        <v>Subtotal</v>
      </c>
      <c r="E13456" s="324"/>
      <c r="F13456" s="324"/>
      <c r="G13456" s="324"/>
      <c r="H13456" s="324"/>
      <c r="I13456" s="32">
        <f t="shared" ref="I13456:J13456" si="15114">SUM(I13454:I13455)</f>
        <v>7.5800000000000006E-2</v>
      </c>
      <c r="J13456" s="33">
        <f t="shared" si="15114"/>
        <v>218.89</v>
      </c>
      <c r="K13456" s="30"/>
      <c r="L13456" s="30"/>
    </row>
    <row r="13457" spans="1:12" ht="18" customHeight="1" x14ac:dyDescent="0.2">
      <c r="A13457" s="241">
        <f t="shared" ref="A13457:C13457" si="15115">A13456</f>
        <v>3</v>
      </c>
      <c r="B13457" s="241" t="str">
        <f t="shared" si="15115"/>
        <v>RECEPCIONISTA</v>
      </c>
      <c r="C13457" s="241" t="str">
        <f t="shared" si="15115"/>
        <v>LAGES</v>
      </c>
      <c r="D13457" s="52" t="str">
        <f>Raiz!$D$101</f>
        <v>C</v>
      </c>
      <c r="E13457" s="323" t="str">
        <f>Raiz!$E$101</f>
        <v>Tributos</v>
      </c>
      <c r="F13457" s="325"/>
      <c r="G13457" s="325"/>
      <c r="H13457" s="325"/>
      <c r="I13457" s="32">
        <f t="shared" ref="I13457:J13457" si="15116">SUM(I13458:I13460)</f>
        <v>0.14250000000000002</v>
      </c>
      <c r="J13457" s="33">
        <f t="shared" si="15116"/>
        <v>508.24</v>
      </c>
      <c r="K13457" s="30"/>
      <c r="L13457" s="30"/>
    </row>
    <row r="13458" spans="1:12" ht="18" customHeight="1" x14ac:dyDescent="0.2">
      <c r="A13458" s="241">
        <f t="shared" ref="A13458:C13458" si="15117">A13457</f>
        <v>3</v>
      </c>
      <c r="B13458" s="241" t="str">
        <f t="shared" si="15117"/>
        <v>RECEPCIONISTA</v>
      </c>
      <c r="C13458" s="241" t="str">
        <f t="shared" si="15117"/>
        <v>LAGES</v>
      </c>
      <c r="D13458" s="328" t="str">
        <f>Raiz!$D$102</f>
        <v>C.1</v>
      </c>
      <c r="E13458" s="330" t="str">
        <f>Raiz!$E$102</f>
        <v>Tributos Federais</v>
      </c>
      <c r="F13458" s="332" t="str">
        <f>Raiz!$F$102</f>
        <v>PIS</v>
      </c>
      <c r="G13458" s="333"/>
      <c r="H13458" s="334"/>
      <c r="I13458" s="43">
        <f>Raiz!$I$102</f>
        <v>1.6500000000000001E-2</v>
      </c>
      <c r="J13458" s="19">
        <f t="shared" ref="J13458" si="15118">ROUND(I13458*J13467,2)</f>
        <v>58.85</v>
      </c>
      <c r="K13458" s="30"/>
      <c r="L13458" s="30"/>
    </row>
    <row r="13459" spans="1:12" ht="18" customHeight="1" x14ac:dyDescent="0.2">
      <c r="A13459" s="241">
        <f t="shared" ref="A13459:C13459" si="15119">A13458</f>
        <v>3</v>
      </c>
      <c r="B13459" s="241" t="str">
        <f t="shared" si="15119"/>
        <v>RECEPCIONISTA</v>
      </c>
      <c r="C13459" s="241" t="str">
        <f t="shared" si="15119"/>
        <v>LAGES</v>
      </c>
      <c r="D13459" s="329"/>
      <c r="E13459" s="331"/>
      <c r="F13459" s="331" t="str">
        <f>Raiz!$F$103</f>
        <v>COFINS</v>
      </c>
      <c r="G13459" s="335"/>
      <c r="H13459" s="336"/>
      <c r="I13459" s="20">
        <f>Raiz!$I$103</f>
        <v>7.5999999999999998E-2</v>
      </c>
      <c r="J13459" s="19">
        <f t="shared" ref="J13459" si="15120">ROUND(I13459*J13467,2)</f>
        <v>271.06</v>
      </c>
    </row>
    <row r="13460" spans="1:12" ht="18" customHeight="1" x14ac:dyDescent="0.2">
      <c r="A13460" s="241">
        <f t="shared" ref="A13460:C13460" si="15121">A13459</f>
        <v>3</v>
      </c>
      <c r="B13460" s="241" t="str">
        <f t="shared" si="15121"/>
        <v>RECEPCIONISTA</v>
      </c>
      <c r="C13460" s="241" t="str">
        <f t="shared" si="15121"/>
        <v>LAGES</v>
      </c>
      <c r="D13460" s="18" t="str">
        <f>Raiz!$D$104</f>
        <v>C.2</v>
      </c>
      <c r="E13460" s="263" t="str">
        <f>Raiz!$E$104</f>
        <v>Tributos Municipais</v>
      </c>
      <c r="F13460" s="320" t="str">
        <f>Raiz!$F$104</f>
        <v>ISS</v>
      </c>
      <c r="G13460" s="322"/>
      <c r="H13460" s="321"/>
      <c r="I13460" s="20">
        <f>VLOOKUP(H13363,Base!$B$29:$D$80,3,FALSE)</f>
        <v>0.05</v>
      </c>
      <c r="J13460" s="19">
        <f t="shared" ref="J13460" si="15122">ROUND(I13460*J13467,2)</f>
        <v>178.33</v>
      </c>
    </row>
    <row r="13461" spans="1:12" ht="18" customHeight="1" thickBot="1" x14ac:dyDescent="0.25">
      <c r="A13461" s="241">
        <f t="shared" ref="A13461:C13461" si="15123">A13460</f>
        <v>3</v>
      </c>
      <c r="B13461" s="241" t="str">
        <f t="shared" si="15123"/>
        <v>RECEPCIONISTA</v>
      </c>
      <c r="C13461" s="241" t="str">
        <f t="shared" si="15123"/>
        <v>LAGES</v>
      </c>
      <c r="D13461" s="319" t="str">
        <f>Raiz!$D$105</f>
        <v>Total do Módulo 6 - Custos Indiretos, Lucro e Tributos</v>
      </c>
      <c r="E13461" s="319"/>
      <c r="F13461" s="319"/>
      <c r="G13461" s="319"/>
      <c r="H13461" s="319"/>
      <c r="I13461" s="24">
        <f t="shared" ref="I13461:J13461" si="15124">I13456+I13457</f>
        <v>0.21830000000000002</v>
      </c>
      <c r="J13461" s="21">
        <f t="shared" si="15124"/>
        <v>727.13</v>
      </c>
    </row>
    <row r="13462" spans="1:12" ht="11.25" customHeight="1" thickBot="1" x14ac:dyDescent="0.25">
      <c r="A13462" s="241">
        <f t="shared" ref="A13462:C13462" si="15125">A13461</f>
        <v>3</v>
      </c>
      <c r="B13462" s="241" t="str">
        <f t="shared" si="15125"/>
        <v>RECEPCIONISTA</v>
      </c>
      <c r="C13462" s="241" t="str">
        <f t="shared" si="15125"/>
        <v>LAGES</v>
      </c>
      <c r="D13462" s="4"/>
      <c r="E13462" s="4"/>
      <c r="F13462" s="4"/>
      <c r="G13462" s="4"/>
      <c r="H13462" s="4"/>
      <c r="I13462" s="4"/>
      <c r="J13462" s="4"/>
    </row>
    <row r="13463" spans="1:12" ht="18" customHeight="1" x14ac:dyDescent="0.2">
      <c r="A13463" s="241">
        <f t="shared" ref="A13463:C13463" si="15126">A13462</f>
        <v>3</v>
      </c>
      <c r="B13463" s="241" t="str">
        <f t="shared" si="15126"/>
        <v>RECEPCIONISTA</v>
      </c>
      <c r="C13463" s="241" t="str">
        <f t="shared" si="15126"/>
        <v>LAGES</v>
      </c>
      <c r="D13463" s="339" t="str">
        <f>Raiz!$D$107</f>
        <v>TRIBUTOS (percentual incidente sobre o Valor total por empregado)</v>
      </c>
      <c r="E13463" s="340"/>
      <c r="F13463" s="340"/>
      <c r="G13463" s="340"/>
      <c r="H13463" s="340"/>
      <c r="I13463" s="340"/>
      <c r="J13463" s="341"/>
    </row>
    <row r="13464" spans="1:12" ht="18" customHeight="1" x14ac:dyDescent="0.2">
      <c r="A13464" s="241">
        <f t="shared" ref="A13464:C13464" si="15127">A13463</f>
        <v>3</v>
      </c>
      <c r="B13464" s="241" t="str">
        <f t="shared" si="15127"/>
        <v>RECEPCIONISTA</v>
      </c>
      <c r="C13464" s="241" t="str">
        <f t="shared" si="15127"/>
        <v>LAGES</v>
      </c>
      <c r="D13464" s="52" t="str">
        <f>Raiz!$D$108</f>
        <v>A</v>
      </c>
      <c r="E13464" s="314" t="str">
        <f>Raiz!$E$108</f>
        <v>Percentual total dos Tributos / 100</v>
      </c>
      <c r="F13464" s="314"/>
      <c r="G13464" s="314"/>
      <c r="H13464" s="314"/>
      <c r="I13464" s="314"/>
      <c r="J13464" s="34">
        <f t="shared" ref="J13464" si="15128">I13457</f>
        <v>0.14250000000000002</v>
      </c>
    </row>
    <row r="13465" spans="1:12" ht="18" customHeight="1" x14ac:dyDescent="0.2">
      <c r="A13465" s="241">
        <f t="shared" ref="A13465:C13465" si="15129">A13464</f>
        <v>3</v>
      </c>
      <c r="B13465" s="241" t="str">
        <f t="shared" si="15129"/>
        <v>RECEPCIONISTA</v>
      </c>
      <c r="C13465" s="241" t="str">
        <f t="shared" si="15129"/>
        <v>LAGES</v>
      </c>
      <c r="D13465" s="52" t="str">
        <f>Raiz!$D$109</f>
        <v>B</v>
      </c>
      <c r="E13465" s="314" t="str">
        <f>Raiz!$E$109</f>
        <v>1 - A</v>
      </c>
      <c r="F13465" s="314"/>
      <c r="G13465" s="314"/>
      <c r="H13465" s="314"/>
      <c r="I13465" s="314"/>
      <c r="J13465" s="34">
        <f t="shared" ref="J13465:J13528" si="15130">1-J13464</f>
        <v>0.85749999999999993</v>
      </c>
    </row>
    <row r="13466" spans="1:12" ht="18" customHeight="1" x14ac:dyDescent="0.2">
      <c r="A13466" s="241">
        <f t="shared" ref="A13466:C13466" si="15131">A13465</f>
        <v>3</v>
      </c>
      <c r="B13466" s="241" t="str">
        <f t="shared" si="15131"/>
        <v>RECEPCIONISTA</v>
      </c>
      <c r="C13466" s="241" t="str">
        <f t="shared" si="15131"/>
        <v>LAGES</v>
      </c>
      <c r="D13466" s="52" t="str">
        <f>Raiz!$D$110</f>
        <v>C</v>
      </c>
      <c r="E13466" s="314" t="str">
        <f>Raiz!$E$110</f>
        <v>Custo antes da incidência dos tributos</v>
      </c>
      <c r="F13466" s="314"/>
      <c r="G13466" s="314"/>
      <c r="H13466" s="314"/>
      <c r="I13466" s="314"/>
      <c r="J13466" s="19">
        <f t="shared" ref="J13466" si="15132">J13480</f>
        <v>3058.3683333333333</v>
      </c>
    </row>
    <row r="13467" spans="1:12" ht="18" customHeight="1" x14ac:dyDescent="0.2">
      <c r="A13467" s="241">
        <f t="shared" ref="A13467:C13467" si="15133">A13466</f>
        <v>3</v>
      </c>
      <c r="B13467" s="241" t="str">
        <f t="shared" si="15133"/>
        <v>RECEPCIONISTA</v>
      </c>
      <c r="C13467" s="241" t="str">
        <f t="shared" si="15133"/>
        <v>LAGES</v>
      </c>
      <c r="D13467" s="52" t="str">
        <f>Raiz!$D$111</f>
        <v>D</v>
      </c>
      <c r="E13467" s="314" t="str">
        <f>Raiz!$E$111</f>
        <v>PREÇO DO POSTO/MÊS (C / B)</v>
      </c>
      <c r="F13467" s="314"/>
      <c r="G13467" s="314"/>
      <c r="H13467" s="314"/>
      <c r="I13467" s="314"/>
      <c r="J13467" s="19">
        <f t="shared" ref="J13467" si="15134">ROUND(J13466/J13465,2)</f>
        <v>3566.61</v>
      </c>
    </row>
    <row r="13468" spans="1:12" ht="18" customHeight="1" thickBot="1" x14ac:dyDescent="0.25">
      <c r="A13468" s="241">
        <f t="shared" ref="A13468:C13468" si="15135">A13467</f>
        <v>3</v>
      </c>
      <c r="B13468" s="241" t="str">
        <f t="shared" si="15135"/>
        <v>RECEPCIONISTA</v>
      </c>
      <c r="C13468" s="241" t="str">
        <f t="shared" si="15135"/>
        <v>LAGES</v>
      </c>
      <c r="D13468" s="317" t="str">
        <f>Raiz!$D$112</f>
        <v>Total dos Tributos = (D – C)</v>
      </c>
      <c r="E13468" s="317"/>
      <c r="F13468" s="317"/>
      <c r="G13468" s="317"/>
      <c r="H13468" s="317"/>
      <c r="I13468" s="317"/>
      <c r="J13468" s="35">
        <f t="shared" ref="J13468" si="15136">J13467-J13466</f>
        <v>508.24166666666679</v>
      </c>
    </row>
    <row r="13469" spans="1:12" ht="11.25" customHeight="1" thickBot="1" x14ac:dyDescent="0.25">
      <c r="A13469" s="241">
        <f t="shared" ref="A13469:C13469" si="15137">A13468</f>
        <v>3</v>
      </c>
      <c r="B13469" s="241" t="str">
        <f t="shared" si="15137"/>
        <v>RECEPCIONISTA</v>
      </c>
      <c r="C13469" s="241" t="str">
        <f t="shared" si="15137"/>
        <v>LAGES</v>
      </c>
      <c r="D13469" s="4"/>
      <c r="E13469" s="4"/>
      <c r="F13469" s="4"/>
      <c r="G13469" s="4"/>
      <c r="H13469" s="4"/>
      <c r="I13469" s="4"/>
      <c r="J13469" s="4"/>
    </row>
    <row r="13470" spans="1:12" ht="18" customHeight="1" x14ac:dyDescent="0.2">
      <c r="A13470" s="241">
        <f t="shared" ref="A13470:C13470" si="15138">A13469</f>
        <v>3</v>
      </c>
      <c r="B13470" s="241" t="str">
        <f t="shared" si="15138"/>
        <v>RECEPCIONISTA</v>
      </c>
      <c r="C13470" s="241" t="str">
        <f t="shared" si="15138"/>
        <v>LAGES</v>
      </c>
      <c r="D13470" s="318" t="str">
        <f>Raiz!$D$114</f>
        <v>2 - QUADRO-RESUMO DO CUSTO POR EMPREGADO</v>
      </c>
      <c r="E13470" s="318"/>
      <c r="F13470" s="318"/>
      <c r="G13470" s="318"/>
      <c r="H13470" s="318"/>
      <c r="I13470" s="318"/>
      <c r="J13470" s="3" t="str">
        <f>Raiz!$J$114</f>
        <v>Valor R$</v>
      </c>
    </row>
    <row r="13471" spans="1:12" ht="18" customHeight="1" x14ac:dyDescent="0.2">
      <c r="A13471" s="241">
        <f t="shared" ref="A13471:C13471" si="15139">A13470</f>
        <v>3</v>
      </c>
      <c r="B13471" s="241" t="str">
        <f t="shared" si="15139"/>
        <v>RECEPCIONISTA</v>
      </c>
      <c r="C13471" s="241" t="str">
        <f t="shared" si="15139"/>
        <v>LAGES</v>
      </c>
      <c r="D13471" s="52" t="str">
        <f>Raiz!$D$115</f>
        <v>A</v>
      </c>
      <c r="E13471" s="314" t="str">
        <f>Raiz!$E$115</f>
        <v>Módulo 1 - Composição da Remuneração</v>
      </c>
      <c r="F13471" s="314"/>
      <c r="G13471" s="314"/>
      <c r="H13471" s="314"/>
      <c r="I13471" s="314"/>
      <c r="J13471" s="19">
        <f t="shared" ref="J13471" si="15140">J13391</f>
        <v>1295.99</v>
      </c>
    </row>
    <row r="13472" spans="1:12" ht="18" customHeight="1" x14ac:dyDescent="0.2">
      <c r="A13472" s="241">
        <f t="shared" ref="A13472:C13472" si="15141">A13471</f>
        <v>3</v>
      </c>
      <c r="B13472" s="241" t="str">
        <f t="shared" si="15141"/>
        <v>RECEPCIONISTA</v>
      </c>
      <c r="C13472" s="241" t="str">
        <f t="shared" si="15141"/>
        <v>LAGES</v>
      </c>
      <c r="D13472" s="52" t="str">
        <f>Raiz!$D$116</f>
        <v>B</v>
      </c>
      <c r="E13472" s="314" t="str">
        <f>Raiz!$E$116</f>
        <v>Módulo 2 - Encargos e Benefícios Anuais, Mensais e Diários</v>
      </c>
      <c r="F13472" s="314"/>
      <c r="G13472" s="314"/>
      <c r="H13472" s="314"/>
      <c r="I13472" s="314"/>
      <c r="J13472" s="19">
        <f t="shared" ref="J13472" si="15142">J13424</f>
        <v>1231.56</v>
      </c>
    </row>
    <row r="13473" spans="1:16" ht="18" customHeight="1" x14ac:dyDescent="0.2">
      <c r="A13473" s="241">
        <f t="shared" ref="A13473:C13473" si="15143">A13472</f>
        <v>3</v>
      </c>
      <c r="B13473" s="241" t="str">
        <f t="shared" si="15143"/>
        <v>RECEPCIONISTA</v>
      </c>
      <c r="C13473" s="241" t="str">
        <f t="shared" si="15143"/>
        <v>LAGES</v>
      </c>
      <c r="D13473" s="52" t="str">
        <f>Raiz!$D$117</f>
        <v>C</v>
      </c>
      <c r="E13473" s="314" t="str">
        <f>Raiz!$E$117</f>
        <v>Módulo 3 - Provisão para Rescisão</v>
      </c>
      <c r="F13473" s="314"/>
      <c r="G13473" s="314"/>
      <c r="H13473" s="314"/>
      <c r="I13473" s="314"/>
      <c r="J13473" s="19">
        <f t="shared" ref="J13473" si="15144">J13433</f>
        <v>79.47</v>
      </c>
    </row>
    <row r="13474" spans="1:16" ht="18" customHeight="1" x14ac:dyDescent="0.2">
      <c r="A13474" s="241">
        <f t="shared" ref="A13474:C13474" si="15145">A13473</f>
        <v>3</v>
      </c>
      <c r="B13474" s="241" t="str">
        <f t="shared" si="15145"/>
        <v>RECEPCIONISTA</v>
      </c>
      <c r="C13474" s="241" t="str">
        <f t="shared" si="15145"/>
        <v>LAGES</v>
      </c>
      <c r="D13474" s="52" t="str">
        <f>Raiz!$D$118</f>
        <v>D</v>
      </c>
      <c r="E13474" s="314" t="str">
        <f>Raiz!$E$118</f>
        <v>Módulo 4 - Custo de Reposição do Profissional Ausente</v>
      </c>
      <c r="F13474" s="314"/>
      <c r="G13474" s="314"/>
      <c r="H13474" s="314"/>
      <c r="I13474" s="314"/>
      <c r="J13474" s="19">
        <f t="shared" ref="J13474" si="15146">J13446</f>
        <v>200.78833333333336</v>
      </c>
    </row>
    <row r="13475" spans="1:16" ht="18" customHeight="1" x14ac:dyDescent="0.2">
      <c r="A13475" s="241">
        <f t="shared" ref="A13475:C13475" si="15147">A13474</f>
        <v>3</v>
      </c>
      <c r="B13475" s="241" t="str">
        <f t="shared" si="15147"/>
        <v>RECEPCIONISTA</v>
      </c>
      <c r="C13475" s="241" t="str">
        <f t="shared" si="15147"/>
        <v>LAGES</v>
      </c>
      <c r="D13475" s="52" t="str">
        <f>Raiz!$D$119</f>
        <v>E</v>
      </c>
      <c r="E13475" s="314" t="str">
        <f>Raiz!$E$119</f>
        <v>Módulo 5 - Insumos Diversos</v>
      </c>
      <c r="F13475" s="314"/>
      <c r="G13475" s="314"/>
      <c r="H13475" s="314"/>
      <c r="I13475" s="314"/>
      <c r="J13475" s="19">
        <f t="shared" ref="J13475" si="15148">J13451</f>
        <v>31.67</v>
      </c>
    </row>
    <row r="13476" spans="1:16" ht="18" customHeight="1" x14ac:dyDescent="0.2">
      <c r="A13476" s="241">
        <f t="shared" ref="A13476:C13476" si="15149">A13475</f>
        <v>3</v>
      </c>
      <c r="B13476" s="241" t="str">
        <f t="shared" si="15149"/>
        <v>RECEPCIONISTA</v>
      </c>
      <c r="C13476" s="241" t="str">
        <f t="shared" si="15149"/>
        <v>LAGES</v>
      </c>
      <c r="D13476" s="315" t="str">
        <f>Raiz!$D$120</f>
        <v>Subtotal (A + B + C+ D + E)</v>
      </c>
      <c r="E13476" s="315"/>
      <c r="F13476" s="315"/>
      <c r="G13476" s="315"/>
      <c r="H13476" s="315"/>
      <c r="I13476" s="315"/>
      <c r="J13476" s="33">
        <f t="shared" ref="J13476" si="15150">SUM(J13471:J13475)</f>
        <v>2839.4783333333335</v>
      </c>
    </row>
    <row r="13477" spans="1:16" ht="18" customHeight="1" x14ac:dyDescent="0.2">
      <c r="A13477" s="241">
        <f t="shared" ref="A13477:C13477" si="15151">A13476</f>
        <v>3</v>
      </c>
      <c r="B13477" s="241" t="str">
        <f t="shared" si="15151"/>
        <v>RECEPCIONISTA</v>
      </c>
      <c r="C13477" s="241" t="str">
        <f t="shared" si="15151"/>
        <v>LAGES</v>
      </c>
      <c r="D13477" s="52" t="str">
        <f>Raiz!$D$121</f>
        <v>F</v>
      </c>
      <c r="E13477" s="314" t="str">
        <f>Raiz!$E$121</f>
        <v>Módulo 6-A - Custos Indiretos (despesas administrativas e operacionais)</v>
      </c>
      <c r="F13477" s="314"/>
      <c r="G13477" s="314"/>
      <c r="H13477" s="314"/>
      <c r="I13477" s="314"/>
      <c r="J13477" s="19">
        <f t="shared" ref="J13477" si="15152">J13454</f>
        <v>141.97</v>
      </c>
    </row>
    <row r="13478" spans="1:16" ht="18" customHeight="1" x14ac:dyDescent="0.2">
      <c r="A13478" s="241">
        <f t="shared" ref="A13478:C13478" si="15153">A13477</f>
        <v>3</v>
      </c>
      <c r="B13478" s="241" t="str">
        <f t="shared" si="15153"/>
        <v>RECEPCIONISTA</v>
      </c>
      <c r="C13478" s="241" t="str">
        <f t="shared" si="15153"/>
        <v>LAGES</v>
      </c>
      <c r="D13478" s="315" t="str">
        <f>Raiz!$D$122</f>
        <v>Subtotal (antes da incidência dos lucros)</v>
      </c>
      <c r="E13478" s="315"/>
      <c r="F13478" s="315"/>
      <c r="G13478" s="315"/>
      <c r="H13478" s="315"/>
      <c r="I13478" s="315"/>
      <c r="J13478" s="36">
        <f t="shared" ref="J13478" si="15154">J13476+J13477</f>
        <v>2981.4483333333333</v>
      </c>
    </row>
    <row r="13479" spans="1:16" ht="18" customHeight="1" x14ac:dyDescent="0.2">
      <c r="A13479" s="241">
        <f t="shared" ref="A13479:C13479" si="15155">A13478</f>
        <v>3</v>
      </c>
      <c r="B13479" s="241" t="str">
        <f t="shared" si="15155"/>
        <v>RECEPCIONISTA</v>
      </c>
      <c r="C13479" s="241" t="str">
        <f t="shared" si="15155"/>
        <v>LAGES</v>
      </c>
      <c r="D13479" s="52" t="str">
        <f>Raiz!$D$123</f>
        <v>G</v>
      </c>
      <c r="E13479" s="314" t="str">
        <f>Raiz!$E$123</f>
        <v>Módulo 6-B - Lucro</v>
      </c>
      <c r="F13479" s="314"/>
      <c r="G13479" s="314"/>
      <c r="H13479" s="314"/>
      <c r="I13479" s="314"/>
      <c r="J13479" s="36">
        <f t="shared" ref="J13479" si="15156">J13455</f>
        <v>76.92</v>
      </c>
    </row>
    <row r="13480" spans="1:16" ht="18" customHeight="1" x14ac:dyDescent="0.2">
      <c r="A13480" s="241">
        <f t="shared" ref="A13480:C13480" si="15157">A13479</f>
        <v>3</v>
      </c>
      <c r="B13480" s="241" t="str">
        <f t="shared" si="15157"/>
        <v>RECEPCIONISTA</v>
      </c>
      <c r="C13480" s="241" t="str">
        <f t="shared" si="15157"/>
        <v>LAGES</v>
      </c>
      <c r="D13480" s="315" t="str">
        <f>Raiz!$D$124</f>
        <v>Subtotal (antes da incidência dos tributos)</v>
      </c>
      <c r="E13480" s="315"/>
      <c r="F13480" s="315"/>
      <c r="G13480" s="315"/>
      <c r="H13480" s="315"/>
      <c r="I13480" s="315"/>
      <c r="J13480" s="36">
        <f t="shared" ref="J13480" si="15158">J13478+J13479</f>
        <v>3058.3683333333333</v>
      </c>
    </row>
    <row r="13481" spans="1:16" ht="18" customHeight="1" x14ac:dyDescent="0.2">
      <c r="A13481" s="241">
        <f t="shared" ref="A13481:C13481" si="15159">A13480</f>
        <v>3</v>
      </c>
      <c r="B13481" s="241" t="str">
        <f t="shared" si="15159"/>
        <v>RECEPCIONISTA</v>
      </c>
      <c r="C13481" s="241" t="str">
        <f t="shared" si="15159"/>
        <v>LAGES</v>
      </c>
      <c r="D13481" s="52" t="str">
        <f>Raiz!$D$125</f>
        <v>H</v>
      </c>
      <c r="E13481" s="314" t="str">
        <f>Raiz!$E$125</f>
        <v>Módulo 6-C - Tributos</v>
      </c>
      <c r="F13481" s="314"/>
      <c r="G13481" s="314"/>
      <c r="H13481" s="314"/>
      <c r="I13481" s="314"/>
      <c r="J13481" s="36">
        <f t="shared" ref="J13481" si="15160">J13457</f>
        <v>508.24</v>
      </c>
    </row>
    <row r="13482" spans="1:16" ht="18" customHeight="1" thickBot="1" x14ac:dyDescent="0.25">
      <c r="A13482" s="241">
        <f t="shared" ref="A13482:C13482" si="15161">A13481</f>
        <v>3</v>
      </c>
      <c r="B13482" s="241" t="str">
        <f t="shared" si="15161"/>
        <v>RECEPCIONISTA</v>
      </c>
      <c r="C13482" s="241" t="str">
        <f t="shared" si="15161"/>
        <v>LAGES</v>
      </c>
      <c r="D13482" s="393" t="str">
        <f>Raiz!$D$126</f>
        <v>Valor Total por Empregado / Mês</v>
      </c>
      <c r="E13482" s="394"/>
      <c r="F13482" s="395"/>
      <c r="G13482" s="393" t="str">
        <f t="shared" ref="G13482" si="15162">CONCATENATE(G13368," - ",H13363)</f>
        <v>RECEPCIONISTA - LAGES</v>
      </c>
      <c r="H13482" s="394"/>
      <c r="I13482" s="395"/>
      <c r="J13482" s="47">
        <f t="shared" ref="J13482" si="15163">ROUND(SUM(J13480:J13481),2)</f>
        <v>3566.61</v>
      </c>
      <c r="M13482" s="129"/>
    </row>
    <row r="13483" spans="1:16" ht="7.5" customHeight="1" thickBot="1" x14ac:dyDescent="0.25">
      <c r="A13483" s="241">
        <f t="shared" ref="A13483:C13483" si="15164">A13482</f>
        <v>3</v>
      </c>
      <c r="B13483" s="241" t="str">
        <f t="shared" si="15164"/>
        <v>RECEPCIONISTA</v>
      </c>
      <c r="C13483" s="241" t="str">
        <f t="shared" si="15164"/>
        <v>LAGES</v>
      </c>
      <c r="M13483" s="129"/>
    </row>
    <row r="13484" spans="1:16" ht="36" customHeight="1" thickBot="1" x14ac:dyDescent="0.25">
      <c r="A13484" s="241">
        <f t="shared" ref="A13484" si="15165">J13484</f>
        <v>2</v>
      </c>
      <c r="B13484" s="241" t="str">
        <f t="shared" ref="B13484" si="15166">G13494</f>
        <v>TÉCNICO EM SECRETARIADO</v>
      </c>
      <c r="C13484" s="241" t="str">
        <f t="shared" ref="C13484" si="15167">H13489</f>
        <v>LONDRINA</v>
      </c>
      <c r="D13484" s="311" t="str">
        <f>Raiz!$D$2</f>
        <v>PLANILHA DE CUSTOS E FORMAÇÃO DE PREÇOS</v>
      </c>
      <c r="E13484" s="312"/>
      <c r="F13484" s="312"/>
      <c r="G13484" s="312"/>
      <c r="H13484" s="313"/>
      <c r="I13484" s="66" t="str">
        <f>Raiz!$I$2</f>
        <v>GRUPO</v>
      </c>
      <c r="J13484" s="59">
        <f>VLOOKUP(H13489,Base!$B$29:$C$80,2,FALSE)</f>
        <v>2</v>
      </c>
      <c r="K13484" s="127"/>
      <c r="L13484" s="239" t="s">
        <v>320</v>
      </c>
      <c r="M13484" s="240">
        <f t="shared" ref="M13484" si="15168">M13358+1</f>
        <v>108</v>
      </c>
    </row>
    <row r="13485" spans="1:16" s="4" customFormat="1" ht="18" customHeight="1" x14ac:dyDescent="0.2">
      <c r="A13485" s="241">
        <f t="shared" ref="A13485:A13548" si="15169">A13484</f>
        <v>2</v>
      </c>
      <c r="B13485" s="241" t="str">
        <f t="shared" ref="B13485:B13548" si="15170">B13484</f>
        <v>TÉCNICO EM SECRETARIADO</v>
      </c>
      <c r="C13485" s="241" t="str">
        <f t="shared" ref="C13485:C13548" si="15171">C13484</f>
        <v>LONDRINA</v>
      </c>
      <c r="D13485" s="400" t="str">
        <f>Raiz!$D$3</f>
        <v>DISCRIMINAÇÃO DOS SERVIÇOS (DADOS REFERENTES À CONTRATAÇÃO)</v>
      </c>
      <c r="E13485" s="401"/>
      <c r="F13485" s="401"/>
      <c r="G13485" s="401"/>
      <c r="H13485" s="401"/>
      <c r="I13485" s="401"/>
      <c r="J13485" s="402"/>
      <c r="K13485" s="30"/>
      <c r="L13485" s="30"/>
      <c r="M13485" s="30"/>
      <c r="N13485" s="30"/>
      <c r="O13485" s="30"/>
      <c r="P13485" s="30"/>
    </row>
    <row r="13486" spans="1:16" s="4" customFormat="1" ht="18" customHeight="1" x14ac:dyDescent="0.2">
      <c r="A13486" s="241">
        <f t="shared" si="15169"/>
        <v>2</v>
      </c>
      <c r="B13486" s="241" t="str">
        <f t="shared" si="15170"/>
        <v>TÉCNICO EM SECRETARIADO</v>
      </c>
      <c r="C13486" s="241" t="str">
        <f t="shared" si="15171"/>
        <v>LONDRINA</v>
      </c>
      <c r="D13486" s="52" t="str">
        <f>Raiz!$D$4</f>
        <v>A</v>
      </c>
      <c r="E13486" s="359" t="str">
        <f>Raiz!$E$4</f>
        <v>Processo nº</v>
      </c>
      <c r="F13486" s="359"/>
      <c r="G13486" s="359"/>
      <c r="H13486" s="386" t="str">
        <f>Base!$C$2</f>
        <v>10905.720090/2020-71</v>
      </c>
      <c r="I13486" s="386"/>
      <c r="J13486" s="386"/>
      <c r="K13486" s="30"/>
      <c r="L13486" s="30"/>
      <c r="M13486" s="30"/>
      <c r="N13486" s="30"/>
      <c r="O13486" s="30"/>
      <c r="P13486" s="30"/>
    </row>
    <row r="13487" spans="1:16" s="4" customFormat="1" ht="18" customHeight="1" x14ac:dyDescent="0.2">
      <c r="A13487" s="241">
        <f t="shared" si="15169"/>
        <v>2</v>
      </c>
      <c r="B13487" s="241" t="str">
        <f t="shared" si="15170"/>
        <v>TÉCNICO EM SECRETARIADO</v>
      </c>
      <c r="C13487" s="241" t="str">
        <f t="shared" si="15171"/>
        <v>LONDRINA</v>
      </c>
      <c r="D13487" s="52" t="str">
        <f>Raiz!$D$5</f>
        <v>B</v>
      </c>
      <c r="E13487" s="359" t="str">
        <f>Raiz!$E$5</f>
        <v>Licitação nº</v>
      </c>
      <c r="F13487" s="359"/>
      <c r="G13487" s="359"/>
      <c r="H13487" s="386" t="str">
        <f>Base!$C$3</f>
        <v>___/2021</v>
      </c>
      <c r="I13487" s="386"/>
      <c r="J13487" s="386"/>
      <c r="K13487" s="30"/>
      <c r="L13487" s="30"/>
      <c r="M13487" s="30"/>
      <c r="N13487" s="30"/>
      <c r="O13487" s="30"/>
      <c r="P13487" s="30"/>
    </row>
    <row r="13488" spans="1:16" s="4" customFormat="1" ht="18" customHeight="1" x14ac:dyDescent="0.2">
      <c r="A13488" s="241">
        <f t="shared" si="15169"/>
        <v>2</v>
      </c>
      <c r="B13488" s="241" t="str">
        <f t="shared" si="15170"/>
        <v>TÉCNICO EM SECRETARIADO</v>
      </c>
      <c r="C13488" s="241" t="str">
        <f t="shared" si="15171"/>
        <v>LONDRINA</v>
      </c>
      <c r="D13488" s="52" t="str">
        <f>Raiz!$D$6</f>
        <v>C</v>
      </c>
      <c r="E13488" s="359" t="str">
        <f>Raiz!$E$6</f>
        <v>Data de apresentação da proposta</v>
      </c>
      <c r="F13488" s="359"/>
      <c r="G13488" s="359"/>
      <c r="H13488" s="386" t="str">
        <f>Base!$C$4</f>
        <v>___/___/2021</v>
      </c>
      <c r="I13488" s="386"/>
      <c r="J13488" s="386"/>
      <c r="K13488" s="30"/>
      <c r="L13488" s="30"/>
      <c r="M13488" s="30"/>
      <c r="N13488" s="30"/>
      <c r="O13488" s="30"/>
      <c r="P13488" s="30"/>
    </row>
    <row r="13489" spans="1:16" s="4" customFormat="1" ht="18" customHeight="1" x14ac:dyDescent="0.2">
      <c r="A13489" s="241">
        <f t="shared" si="15169"/>
        <v>2</v>
      </c>
      <c r="B13489" s="241" t="str">
        <f t="shared" si="15170"/>
        <v>TÉCNICO EM SECRETARIADO</v>
      </c>
      <c r="C13489" s="241" t="str">
        <f t="shared" si="15171"/>
        <v>LONDRINA</v>
      </c>
      <c r="D13489" s="52" t="str">
        <f>Raiz!$D$7</f>
        <v>D</v>
      </c>
      <c r="E13489" s="359" t="str">
        <f>Raiz!$E$7</f>
        <v>Local da prestação do serviço</v>
      </c>
      <c r="F13489" s="359"/>
      <c r="G13489" s="359"/>
      <c r="H13489" s="368" t="str">
        <f>VLOOKUP(M13484,Base!$T$86:$V$813,2,FALSE)</f>
        <v>LONDRINA</v>
      </c>
      <c r="I13489" s="368"/>
      <c r="J13489" s="369">
        <f t="shared" ref="J13489" si="15172">K13489</f>
        <v>0</v>
      </c>
      <c r="K13489" s="127"/>
      <c r="L13489" s="127"/>
      <c r="M13489" s="30"/>
      <c r="N13489" s="30"/>
      <c r="O13489" s="30"/>
      <c r="P13489" s="30"/>
    </row>
    <row r="13490" spans="1:16" s="4" customFormat="1" ht="18" customHeight="1" x14ac:dyDescent="0.2">
      <c r="A13490" s="241">
        <f t="shared" si="15169"/>
        <v>2</v>
      </c>
      <c r="B13490" s="241" t="str">
        <f t="shared" si="15170"/>
        <v>TÉCNICO EM SECRETARIADO</v>
      </c>
      <c r="C13490" s="241" t="str">
        <f t="shared" si="15171"/>
        <v>LONDRINA</v>
      </c>
      <c r="D13490" s="52" t="str">
        <f>Raiz!$D$8</f>
        <v>E</v>
      </c>
      <c r="E13490" s="359" t="str">
        <f>Raiz!$E$8</f>
        <v>Ano do Acordo, Convenção ou Dissídio Coletivo:</v>
      </c>
      <c r="F13490" s="359"/>
      <c r="G13490" s="359"/>
      <c r="H13490" s="370">
        <f>VLOOKUP(H13489,Base!$B$257:$P$308,J13494+1,FALSE)</f>
        <v>2021</v>
      </c>
      <c r="I13490" s="370"/>
      <c r="J13490" s="370"/>
      <c r="K13490" s="30"/>
      <c r="L13490" s="30"/>
      <c r="M13490" s="30"/>
      <c r="N13490" s="30"/>
      <c r="O13490" s="30"/>
      <c r="P13490" s="30"/>
    </row>
    <row r="13491" spans="1:16" s="4" customFormat="1" ht="18" customHeight="1" thickBot="1" x14ac:dyDescent="0.25">
      <c r="A13491" s="241">
        <f t="shared" si="15169"/>
        <v>2</v>
      </c>
      <c r="B13491" s="241" t="str">
        <f t="shared" si="15170"/>
        <v>TÉCNICO EM SECRETARIADO</v>
      </c>
      <c r="C13491" s="241" t="str">
        <f t="shared" si="15171"/>
        <v>LONDRINA</v>
      </c>
      <c r="D13491" s="17" t="str">
        <f>Raiz!$D$9</f>
        <v>F</v>
      </c>
      <c r="E13491" s="360" t="str">
        <f>Raiz!$E$9</f>
        <v>Tempo de Execução (meses)</v>
      </c>
      <c r="F13491" s="360"/>
      <c r="G13491" s="360"/>
      <c r="H13491" s="378">
        <f>VLOOKUP(H13489,Base!$B$143:$P$194,J13494+1,FALSE)</f>
        <v>24</v>
      </c>
      <c r="I13491" s="379"/>
      <c r="J13491" s="380"/>
      <c r="K13491" s="30"/>
      <c r="L13491" s="30"/>
      <c r="M13491" s="30"/>
      <c r="N13491" s="30"/>
      <c r="O13491" s="30"/>
      <c r="P13491" s="30"/>
    </row>
    <row r="13492" spans="1:16" ht="14.1" customHeight="1" thickBot="1" x14ac:dyDescent="0.25">
      <c r="A13492" s="241">
        <f t="shared" si="15169"/>
        <v>2</v>
      </c>
      <c r="B13492" s="241" t="str">
        <f t="shared" si="15170"/>
        <v>TÉCNICO EM SECRETARIADO</v>
      </c>
      <c r="C13492" s="241" t="str">
        <f t="shared" si="15171"/>
        <v>LONDRINA</v>
      </c>
      <c r="D13492" s="16"/>
    </row>
    <row r="13493" spans="1:16" s="4" customFormat="1" ht="18" customHeight="1" x14ac:dyDescent="0.2">
      <c r="A13493" s="241">
        <f t="shared" si="15169"/>
        <v>2</v>
      </c>
      <c r="B13493" s="241" t="str">
        <f t="shared" si="15170"/>
        <v>TÉCNICO EM SECRETARIADO</v>
      </c>
      <c r="C13493" s="241" t="str">
        <f t="shared" si="15171"/>
        <v>LONDRINA</v>
      </c>
      <c r="D13493" s="381" t="str">
        <f>Raiz!$D$11</f>
        <v>IDENTIFICAÇÃO DO SERVIÇO</v>
      </c>
      <c r="E13493" s="381"/>
      <c r="F13493" s="381"/>
      <c r="G13493" s="381"/>
      <c r="H13493" s="381"/>
      <c r="I13493" s="381"/>
      <c r="J13493" s="381"/>
      <c r="K13493" s="30"/>
      <c r="L13493" s="30"/>
      <c r="M13493" s="30"/>
      <c r="N13493" s="30"/>
      <c r="O13493" s="30"/>
      <c r="P13493" s="30"/>
    </row>
    <row r="13494" spans="1:16" s="4" customFormat="1" ht="18" customHeight="1" x14ac:dyDescent="0.2">
      <c r="A13494" s="241">
        <f t="shared" si="15169"/>
        <v>2</v>
      </c>
      <c r="B13494" s="241" t="str">
        <f t="shared" si="15170"/>
        <v>TÉCNICO EM SECRETARIADO</v>
      </c>
      <c r="C13494" s="241" t="str">
        <f t="shared" si="15171"/>
        <v>LONDRINA</v>
      </c>
      <c r="D13494" s="389" t="str">
        <f>Raiz!$D$12</f>
        <v>Tipo de Serviço</v>
      </c>
      <c r="E13494" s="389"/>
      <c r="F13494" s="389"/>
      <c r="G13494" s="387" t="str">
        <f>VLOOKUP(M13484,Base!$T$86:$V$813,3,FALSE)</f>
        <v>TÉCNICO EM SECRETARIADO</v>
      </c>
      <c r="H13494" s="388"/>
      <c r="I13494" s="388"/>
      <c r="J13494" s="238">
        <f>VLOOKUP(G13494,Base!$B$11:$E$24,4,FALSE)</f>
        <v>2</v>
      </c>
      <c r="M13494" s="30"/>
      <c r="N13494" s="30"/>
      <c r="O13494" s="30"/>
      <c r="P13494" s="30"/>
    </row>
    <row r="13495" spans="1:16" s="4" customFormat="1" ht="18" customHeight="1" x14ac:dyDescent="0.2">
      <c r="A13495" s="241">
        <f t="shared" si="15169"/>
        <v>2</v>
      </c>
      <c r="B13495" s="241" t="str">
        <f t="shared" si="15170"/>
        <v>TÉCNICO EM SECRETARIADO</v>
      </c>
      <c r="C13495" s="241" t="str">
        <f t="shared" si="15171"/>
        <v>LONDRINA</v>
      </c>
      <c r="D13495" s="389" t="str">
        <f>Raiz!$D$13</f>
        <v>Unidade de medida</v>
      </c>
      <c r="E13495" s="389"/>
      <c r="F13495" s="389"/>
      <c r="G13495" s="390" t="str">
        <f>Base!$C$6</f>
        <v>Posto</v>
      </c>
      <c r="H13495" s="390"/>
      <c r="I13495" s="390"/>
      <c r="J13495" s="390"/>
      <c r="K13495" s="30"/>
      <c r="L13495" s="30"/>
      <c r="M13495" s="30"/>
      <c r="N13495" s="30"/>
      <c r="O13495" s="30"/>
      <c r="P13495" s="30"/>
    </row>
    <row r="13496" spans="1:16" s="4" customFormat="1" ht="18" customHeight="1" thickBot="1" x14ac:dyDescent="0.25">
      <c r="A13496" s="241">
        <f t="shared" si="15169"/>
        <v>2</v>
      </c>
      <c r="B13496" s="241" t="str">
        <f t="shared" si="15170"/>
        <v>TÉCNICO EM SECRETARIADO</v>
      </c>
      <c r="C13496" s="241" t="str">
        <f t="shared" si="15171"/>
        <v>LONDRINA</v>
      </c>
      <c r="D13496" s="396" t="str">
        <f>Raiz!$D$14</f>
        <v>Quantidade a contratar (unidade de medida)</v>
      </c>
      <c r="E13496" s="396"/>
      <c r="F13496" s="396"/>
      <c r="G13496" s="378">
        <f>VLOOKUP(H13489,Base!$B$86:$P$137,1+J13494,FALSE)</f>
        <v>1</v>
      </c>
      <c r="H13496" s="379"/>
      <c r="I13496" s="379"/>
      <c r="J13496" s="380"/>
      <c r="K13496" s="30"/>
      <c r="L13496" s="30"/>
      <c r="M13496" s="30"/>
      <c r="N13496" s="30"/>
      <c r="O13496" s="30"/>
      <c r="P13496" s="30"/>
    </row>
    <row r="13497" spans="1:16" s="4" customFormat="1" ht="14.1" customHeight="1" thickBot="1" x14ac:dyDescent="0.25">
      <c r="A13497" s="241">
        <f t="shared" si="15169"/>
        <v>2</v>
      </c>
      <c r="B13497" s="241" t="str">
        <f t="shared" si="15170"/>
        <v>TÉCNICO EM SECRETARIADO</v>
      </c>
      <c r="C13497" s="241" t="str">
        <f t="shared" si="15171"/>
        <v>LONDRINA</v>
      </c>
      <c r="D13497" s="5"/>
      <c r="E13497" s="5"/>
      <c r="F13497" s="5"/>
      <c r="G13497" s="5"/>
      <c r="H13497" s="5"/>
      <c r="I13497" s="5"/>
      <c r="J13497" s="5"/>
      <c r="K13497" s="29"/>
      <c r="L13497" s="29"/>
      <c r="M13497" s="30"/>
      <c r="N13497" s="30"/>
      <c r="O13497" s="30"/>
      <c r="P13497" s="30"/>
    </row>
    <row r="13498" spans="1:16" s="4" customFormat="1" ht="18" customHeight="1" x14ac:dyDescent="0.2">
      <c r="A13498" s="241">
        <f t="shared" si="15169"/>
        <v>2</v>
      </c>
      <c r="B13498" s="241" t="str">
        <f t="shared" si="15170"/>
        <v>TÉCNICO EM SECRETARIADO</v>
      </c>
      <c r="C13498" s="241" t="str">
        <f t="shared" si="15171"/>
        <v>LONDRINA</v>
      </c>
      <c r="D13498" s="381" t="str">
        <f>Raiz!$D$16</f>
        <v>1. MÓDULOS: Mão de obra vinculada à execução contratual</v>
      </c>
      <c r="E13498" s="381"/>
      <c r="F13498" s="381"/>
      <c r="G13498" s="381"/>
      <c r="H13498" s="381"/>
      <c r="I13498" s="381"/>
      <c r="J13498" s="381"/>
      <c r="K13498" s="30"/>
      <c r="L13498" s="30"/>
      <c r="M13498" s="30"/>
      <c r="N13498" s="30"/>
      <c r="O13498" s="30"/>
      <c r="P13498" s="30"/>
    </row>
    <row r="13499" spans="1:16" s="4" customFormat="1" ht="18" customHeight="1" x14ac:dyDescent="0.2">
      <c r="A13499" s="241">
        <f t="shared" si="15169"/>
        <v>2</v>
      </c>
      <c r="B13499" s="241" t="str">
        <f t="shared" si="15170"/>
        <v>TÉCNICO EM SECRETARIADO</v>
      </c>
      <c r="C13499" s="241" t="str">
        <f t="shared" si="15171"/>
        <v>LONDRINA</v>
      </c>
      <c r="D13499" s="382" t="str">
        <f>Raiz!$D$17</f>
        <v>Dados para composição dos custos referentes a mão de obra</v>
      </c>
      <c r="E13499" s="382"/>
      <c r="F13499" s="382"/>
      <c r="G13499" s="382"/>
      <c r="H13499" s="382"/>
      <c r="I13499" s="382"/>
      <c r="J13499" s="382"/>
      <c r="K13499" s="30"/>
      <c r="L13499" s="30"/>
      <c r="M13499" s="30"/>
      <c r="N13499" s="30"/>
      <c r="O13499" s="30"/>
      <c r="P13499" s="30"/>
    </row>
    <row r="13500" spans="1:16" s="4" customFormat="1" ht="18" customHeight="1" x14ac:dyDescent="0.2">
      <c r="A13500" s="241">
        <f t="shared" si="15169"/>
        <v>2</v>
      </c>
      <c r="B13500" s="241" t="str">
        <f t="shared" si="15170"/>
        <v>TÉCNICO EM SECRETARIADO</v>
      </c>
      <c r="C13500" s="241" t="str">
        <f t="shared" si="15171"/>
        <v>LONDRINA</v>
      </c>
      <c r="D13500" s="52">
        <f>Raiz!$D$18</f>
        <v>1</v>
      </c>
      <c r="E13500" s="359" t="str">
        <f>Raiz!$E$18</f>
        <v>Tipo de Serviço</v>
      </c>
      <c r="F13500" s="359"/>
      <c r="G13500" s="383" t="str">
        <f t="shared" ref="G13500" si="15173">G13494</f>
        <v>TÉCNICO EM SECRETARIADO</v>
      </c>
      <c r="H13500" s="383"/>
      <c r="I13500" s="383"/>
      <c r="J13500" s="384"/>
      <c r="K13500" s="30"/>
      <c r="L13500" s="30"/>
      <c r="M13500" s="30"/>
      <c r="N13500" s="30"/>
      <c r="O13500" s="30"/>
      <c r="P13500" s="30"/>
    </row>
    <row r="13501" spans="1:16" s="4" customFormat="1" ht="18" customHeight="1" x14ac:dyDescent="0.2">
      <c r="A13501" s="241">
        <f t="shared" si="15169"/>
        <v>2</v>
      </c>
      <c r="B13501" s="241" t="str">
        <f t="shared" si="15170"/>
        <v>TÉCNICO EM SECRETARIADO</v>
      </c>
      <c r="C13501" s="241" t="str">
        <f t="shared" si="15171"/>
        <v>LONDRINA</v>
      </c>
      <c r="D13501" s="52">
        <f>Raiz!$D$19</f>
        <v>2</v>
      </c>
      <c r="E13501" s="359" t="str">
        <f>Raiz!$E$19</f>
        <v>Classificação Brasileira de Ocupações (CBO)</v>
      </c>
      <c r="F13501" s="359"/>
      <c r="G13501" s="373" t="str">
        <f>VLOOKUP(G13494,Base!$B$11:$C$24,2,FALSE)</f>
        <v>3315-05</v>
      </c>
      <c r="H13501" s="373"/>
      <c r="I13501" s="373"/>
      <c r="J13501" s="374"/>
      <c r="K13501" s="127"/>
      <c r="L13501" s="127"/>
      <c r="M13501" s="30"/>
      <c r="N13501" s="30"/>
      <c r="O13501" s="30"/>
      <c r="P13501" s="30"/>
    </row>
    <row r="13502" spans="1:16" s="4" customFormat="1" ht="18" customHeight="1" x14ac:dyDescent="0.2">
      <c r="A13502" s="241">
        <f t="shared" si="15169"/>
        <v>2</v>
      </c>
      <c r="B13502" s="241" t="str">
        <f t="shared" si="15170"/>
        <v>TÉCNICO EM SECRETARIADO</v>
      </c>
      <c r="C13502" s="241" t="str">
        <f t="shared" si="15171"/>
        <v>LONDRINA</v>
      </c>
      <c r="D13502" s="52">
        <f>Raiz!$D$20</f>
        <v>3</v>
      </c>
      <c r="E13502" s="399" t="str">
        <f>Raiz!$E$20</f>
        <v>Salário Normativo da Categoria</v>
      </c>
      <c r="F13502" s="399"/>
      <c r="G13502" s="364">
        <f>VLOOKUP(H13489,Base!$B$371:$P$422,J13494+1,FALSE)</f>
        <v>1925.87</v>
      </c>
      <c r="H13502" s="364"/>
      <c r="I13502" s="364"/>
      <c r="J13502" s="365"/>
      <c r="K13502" s="127"/>
      <c r="L13502" s="127"/>
      <c r="M13502" s="30"/>
      <c r="N13502" s="30"/>
      <c r="O13502" s="30"/>
      <c r="P13502" s="30"/>
    </row>
    <row r="13503" spans="1:16" s="4" customFormat="1" ht="30" customHeight="1" x14ac:dyDescent="0.2">
      <c r="A13503" s="241">
        <f t="shared" si="15169"/>
        <v>2</v>
      </c>
      <c r="B13503" s="241" t="str">
        <f t="shared" si="15170"/>
        <v>TÉCNICO EM SECRETARIADO</v>
      </c>
      <c r="C13503" s="241" t="str">
        <f t="shared" si="15171"/>
        <v>LONDRINA</v>
      </c>
      <c r="D13503" s="147">
        <f>Raiz!$D$21</f>
        <v>4</v>
      </c>
      <c r="E13503" s="407" t="str">
        <f>Raiz!$E$21</f>
        <v>Categoria Profissional (vinculada à execução contratual)</v>
      </c>
      <c r="F13503" s="407"/>
      <c r="G13503" s="375" t="str">
        <f>VLOOKUP(H13489,Base!$B$200:$P$251,J13494+1,FALSE)</f>
        <v>CATEGORIA PROFISSIONAL DIFERENCIADA DE SECRETÁRIOS (AS)</v>
      </c>
      <c r="H13503" s="375"/>
      <c r="I13503" s="375"/>
      <c r="J13503" s="376"/>
      <c r="K13503" s="127"/>
      <c r="L13503" s="127"/>
      <c r="M13503" s="30"/>
      <c r="N13503" s="30"/>
      <c r="O13503" s="30"/>
      <c r="P13503" s="30"/>
    </row>
    <row r="13504" spans="1:16" s="4" customFormat="1" ht="18" customHeight="1" x14ac:dyDescent="0.2">
      <c r="A13504" s="241">
        <f t="shared" si="15169"/>
        <v>2</v>
      </c>
      <c r="B13504" s="241" t="str">
        <f t="shared" si="15170"/>
        <v>TÉCNICO EM SECRETARIADO</v>
      </c>
      <c r="C13504" s="241" t="str">
        <f t="shared" si="15171"/>
        <v>LONDRINA</v>
      </c>
      <c r="D13504" s="52">
        <f>Raiz!$D$22</f>
        <v>5</v>
      </c>
      <c r="E13504" s="403" t="str">
        <f>Raiz!$E$22</f>
        <v>CCT - Data-Base da Categoria (dia/mês/ano)</v>
      </c>
      <c r="F13504" s="403"/>
      <c r="G13504" s="391" t="str">
        <f>VLOOKUP(H13489,Base!$B$314:$P$365,J13494+1,FALSE)</f>
        <v>PR002682/2021 - 01/06/2021</v>
      </c>
      <c r="H13504" s="391"/>
      <c r="I13504" s="391"/>
      <c r="J13504" s="392"/>
      <c r="K13504" s="127"/>
      <c r="L13504" s="127"/>
      <c r="M13504" s="30"/>
      <c r="N13504" s="30"/>
      <c r="O13504" s="30"/>
      <c r="P13504" s="30"/>
    </row>
    <row r="13505" spans="1:16" s="4" customFormat="1" ht="18" customHeight="1" x14ac:dyDescent="0.2">
      <c r="A13505" s="241">
        <f t="shared" si="15169"/>
        <v>2</v>
      </c>
      <c r="B13505" s="241" t="str">
        <f t="shared" si="15170"/>
        <v>TÉCNICO EM SECRETARIADO</v>
      </c>
      <c r="C13505" s="241" t="str">
        <f t="shared" si="15171"/>
        <v>LONDRINA</v>
      </c>
      <c r="D13505" s="52">
        <f>Raiz!$D$23</f>
        <v>6</v>
      </c>
      <c r="E13505" s="359" t="str">
        <f>Raiz!$E$23</f>
        <v>Carga horária a contratar (Horas/Mês)</v>
      </c>
      <c r="F13505" s="359"/>
      <c r="G13505" s="371">
        <f>VLOOKUP(H13489,Base!$B$485:$P$536,J13494+1,FALSE)</f>
        <v>200</v>
      </c>
      <c r="H13505" s="371"/>
      <c r="I13505" s="371"/>
      <c r="J13505" s="372"/>
      <c r="K13505" s="127"/>
      <c r="L13505" s="127"/>
      <c r="M13505" s="30"/>
      <c r="N13505" s="30"/>
      <c r="O13505" s="30"/>
      <c r="P13505" s="30"/>
    </row>
    <row r="13506" spans="1:16" s="4" customFormat="1" ht="18" customHeight="1" x14ac:dyDescent="0.2">
      <c r="A13506" s="241">
        <f t="shared" si="15169"/>
        <v>2</v>
      </c>
      <c r="B13506" s="241" t="str">
        <f t="shared" si="15170"/>
        <v>TÉCNICO EM SECRETARIADO</v>
      </c>
      <c r="C13506" s="241" t="str">
        <f t="shared" si="15171"/>
        <v>LONDRINA</v>
      </c>
      <c r="D13506" s="52">
        <f>Raiz!$D$24</f>
        <v>7</v>
      </c>
      <c r="E13506" s="359" t="str">
        <f>Raiz!$E$24</f>
        <v>Valor do vale transporte</v>
      </c>
      <c r="F13506" s="359"/>
      <c r="G13506" s="364">
        <f>VLOOKUP(H13489,Base!$B$29:$E$80,4,FALSE)</f>
        <v>4.25</v>
      </c>
      <c r="H13506" s="364" t="s">
        <v>35</v>
      </c>
      <c r="I13506" s="364"/>
      <c r="J13506" s="365"/>
      <c r="K13506" s="30"/>
      <c r="L13506" s="30"/>
      <c r="M13506" s="30"/>
      <c r="N13506" s="30"/>
      <c r="O13506" s="30"/>
      <c r="P13506" s="30"/>
    </row>
    <row r="13507" spans="1:16" s="4" customFormat="1" ht="18" customHeight="1" x14ac:dyDescent="0.2">
      <c r="A13507" s="241">
        <f t="shared" si="15169"/>
        <v>2</v>
      </c>
      <c r="B13507" s="241" t="str">
        <f t="shared" si="15170"/>
        <v>TÉCNICO EM SECRETARIADO</v>
      </c>
      <c r="C13507" s="241" t="str">
        <f t="shared" si="15171"/>
        <v>LONDRINA</v>
      </c>
      <c r="D13507" s="52">
        <f>Raiz!$D$25</f>
        <v>8</v>
      </c>
      <c r="E13507" s="359" t="str">
        <f>Raiz!$E$25</f>
        <v>Valor do vale alimentação</v>
      </c>
      <c r="F13507" s="359"/>
      <c r="G13507" s="364">
        <f>VLOOKUP(H13489,Base!$B$656:$P$707,J13494+1,FALSE)</f>
        <v>19.28</v>
      </c>
      <c r="H13507" s="364"/>
      <c r="I13507" s="364"/>
      <c r="J13507" s="365"/>
      <c r="K13507" s="127"/>
      <c r="L13507" s="127"/>
      <c r="M13507" s="30"/>
      <c r="N13507" s="30"/>
      <c r="O13507" s="30"/>
      <c r="P13507" s="30"/>
    </row>
    <row r="13508" spans="1:16" s="4" customFormat="1" ht="18" customHeight="1" thickBot="1" x14ac:dyDescent="0.25">
      <c r="A13508" s="241">
        <f t="shared" si="15169"/>
        <v>2</v>
      </c>
      <c r="B13508" s="241" t="str">
        <f t="shared" si="15170"/>
        <v>TÉCNICO EM SECRETARIADO</v>
      </c>
      <c r="C13508" s="241" t="str">
        <f t="shared" si="15171"/>
        <v>LONDRINA</v>
      </c>
      <c r="D13508" s="17">
        <f>Raiz!$D$26</f>
        <v>9</v>
      </c>
      <c r="E13508" s="360" t="str">
        <f>Raiz!$E$26</f>
        <v>Salário Mínimo Vigente</v>
      </c>
      <c r="F13508" s="360"/>
      <c r="G13508" s="361">
        <f>Base!$C$5</f>
        <v>1100</v>
      </c>
      <c r="H13508" s="361"/>
      <c r="I13508" s="361"/>
      <c r="J13508" s="362"/>
      <c r="K13508" s="30"/>
      <c r="L13508" s="30"/>
      <c r="M13508" s="30"/>
      <c r="N13508" s="30"/>
      <c r="O13508" s="30"/>
      <c r="P13508" s="30"/>
    </row>
    <row r="13509" spans="1:16" ht="14.1" customHeight="1" thickBot="1" x14ac:dyDescent="0.25">
      <c r="A13509" s="241">
        <f t="shared" si="15169"/>
        <v>2</v>
      </c>
      <c r="B13509" s="241" t="str">
        <f t="shared" si="15170"/>
        <v>TÉCNICO EM SECRETARIADO</v>
      </c>
      <c r="C13509" s="241" t="str">
        <f t="shared" si="15171"/>
        <v>LONDRINA</v>
      </c>
      <c r="D13509" s="4"/>
      <c r="E13509" s="4"/>
      <c r="F13509" s="4"/>
      <c r="G13509" s="4"/>
      <c r="H13509" s="4"/>
      <c r="I13509" s="4"/>
      <c r="J13509" s="4"/>
    </row>
    <row r="13510" spans="1:16" ht="18" customHeight="1" x14ac:dyDescent="0.2">
      <c r="A13510" s="241">
        <f t="shared" si="15169"/>
        <v>2</v>
      </c>
      <c r="B13510" s="241" t="str">
        <f t="shared" si="15170"/>
        <v>TÉCNICO EM SECRETARIADO</v>
      </c>
      <c r="C13510" s="241" t="str">
        <f t="shared" si="15171"/>
        <v>LONDRINA</v>
      </c>
      <c r="D13510" s="363" t="str">
        <f>Raiz!$D$28</f>
        <v>MÓDULO 1 – COMPOSIÇÃO DA REMUNERAÇÃO</v>
      </c>
      <c r="E13510" s="363"/>
      <c r="F13510" s="363"/>
      <c r="G13510" s="363"/>
      <c r="H13510" s="363"/>
      <c r="I13510" s="1" t="str">
        <f>Raiz!I$28</f>
        <v>%</v>
      </c>
      <c r="J13510" s="2" t="str">
        <f>Raiz!$J$28</f>
        <v>Valor R$</v>
      </c>
    </row>
    <row r="13511" spans="1:16" ht="18" customHeight="1" x14ac:dyDescent="0.2">
      <c r="A13511" s="241">
        <f t="shared" si="15169"/>
        <v>2</v>
      </c>
      <c r="B13511" s="241" t="str">
        <f t="shared" si="15170"/>
        <v>TÉCNICO EM SECRETARIADO</v>
      </c>
      <c r="C13511" s="241" t="str">
        <f t="shared" si="15171"/>
        <v>LONDRINA</v>
      </c>
      <c r="D13511" s="52" t="str">
        <f>Raiz!$D$29</f>
        <v>A</v>
      </c>
      <c r="E13511" s="398" t="str">
        <f>Raiz!$E$29</f>
        <v>Salário-Base</v>
      </c>
      <c r="F13511" s="398"/>
      <c r="G13511" s="398"/>
      <c r="H13511" s="398"/>
      <c r="I13511" s="314"/>
      <c r="J13511" s="19">
        <f>VLOOKUP(H13489,Base!$B$599:$P$650,J13494+1,FALSE)</f>
        <v>1925.8699999999997</v>
      </c>
      <c r="K13511" s="128"/>
      <c r="L13511" s="128"/>
    </row>
    <row r="13512" spans="1:16" ht="18" customHeight="1" x14ac:dyDescent="0.2">
      <c r="A13512" s="241">
        <f t="shared" si="15169"/>
        <v>2</v>
      </c>
      <c r="B13512" s="241" t="str">
        <f t="shared" si="15170"/>
        <v>TÉCNICO EM SECRETARIADO</v>
      </c>
      <c r="C13512" s="241" t="str">
        <f t="shared" si="15171"/>
        <v>LONDRINA</v>
      </c>
      <c r="D13512" s="147" t="str">
        <f>Raiz!$D$30</f>
        <v>B</v>
      </c>
      <c r="E13512" s="338" t="str">
        <f>Raiz!$E$30</f>
        <v>Adicional de Insalubridade</v>
      </c>
      <c r="F13512" s="338"/>
      <c r="G13512" s="338"/>
      <c r="H13512" s="338"/>
      <c r="I13512" s="119">
        <f>VLOOKUP(H13489,Base!$B$1055:$P$1106,J13494+1,FALSE)</f>
        <v>0</v>
      </c>
      <c r="J13512" s="19">
        <f t="shared" ref="J13512" si="15174">ROUND(I13512*J13511,2)</f>
        <v>0</v>
      </c>
      <c r="K13512" s="128"/>
      <c r="L13512" s="128"/>
    </row>
    <row r="13513" spans="1:16" ht="18" customHeight="1" x14ac:dyDescent="0.2">
      <c r="A13513" s="241">
        <f t="shared" si="15169"/>
        <v>2</v>
      </c>
      <c r="B13513" s="241" t="str">
        <f t="shared" si="15170"/>
        <v>TÉCNICO EM SECRETARIADO</v>
      </c>
      <c r="C13513" s="241" t="str">
        <f t="shared" si="15171"/>
        <v>LONDRINA</v>
      </c>
      <c r="D13513" s="52" t="str">
        <f>Raiz!$D$31</f>
        <v>C</v>
      </c>
      <c r="E13513" s="397" t="str">
        <f>Raiz!$E$31</f>
        <v>Outros (especificar)</v>
      </c>
      <c r="F13513" s="397"/>
      <c r="G13513" s="397"/>
      <c r="H13513" s="397"/>
      <c r="I13513" s="20"/>
      <c r="J13513" s="19">
        <f>VLOOKUP(H13489,Base!$B$827:$P$878,J13494+1,FALSE)</f>
        <v>0</v>
      </c>
      <c r="K13513" s="128"/>
      <c r="L13513" s="128"/>
    </row>
    <row r="13514" spans="1:16" ht="18" customHeight="1" x14ac:dyDescent="0.2">
      <c r="A13514" s="241">
        <f t="shared" si="15169"/>
        <v>2</v>
      </c>
      <c r="B13514" s="241" t="str">
        <f t="shared" si="15170"/>
        <v>TÉCNICO EM SECRETARIADO</v>
      </c>
      <c r="C13514" s="241" t="str">
        <f t="shared" si="15171"/>
        <v>LONDRINA</v>
      </c>
      <c r="D13514" s="52"/>
      <c r="E13514" s="323"/>
      <c r="F13514" s="323"/>
      <c r="G13514" s="323"/>
      <c r="H13514" s="323"/>
      <c r="I13514" s="20"/>
      <c r="J13514" s="19"/>
    </row>
    <row r="13515" spans="1:16" ht="18" customHeight="1" x14ac:dyDescent="0.2">
      <c r="A13515" s="241">
        <f t="shared" si="15169"/>
        <v>2</v>
      </c>
      <c r="B13515" s="241" t="str">
        <f t="shared" si="15170"/>
        <v>TÉCNICO EM SECRETARIADO</v>
      </c>
      <c r="C13515" s="241" t="str">
        <f t="shared" si="15171"/>
        <v>LONDRINA</v>
      </c>
      <c r="D13515" s="52"/>
      <c r="E13515" s="323"/>
      <c r="F13515" s="323"/>
      <c r="G13515" s="323"/>
      <c r="H13515" s="323"/>
      <c r="I13515" s="20"/>
      <c r="J13515" s="36"/>
    </row>
    <row r="13516" spans="1:16" ht="18" customHeight="1" x14ac:dyDescent="0.2">
      <c r="A13516" s="241">
        <f t="shared" si="15169"/>
        <v>2</v>
      </c>
      <c r="B13516" s="241" t="str">
        <f t="shared" si="15170"/>
        <v>TÉCNICO EM SECRETARIADO</v>
      </c>
      <c r="C13516" s="241" t="str">
        <f t="shared" si="15171"/>
        <v>LONDRINA</v>
      </c>
      <c r="D13516" s="52"/>
      <c r="E13516" s="323"/>
      <c r="F13516" s="323"/>
      <c r="G13516" s="323"/>
      <c r="H13516" s="323"/>
      <c r="I13516" s="20"/>
      <c r="J13516" s="36"/>
    </row>
    <row r="13517" spans="1:16" ht="18" customHeight="1" thickBot="1" x14ac:dyDescent="0.25">
      <c r="A13517" s="241">
        <f t="shared" si="15169"/>
        <v>2</v>
      </c>
      <c r="B13517" s="241" t="str">
        <f t="shared" si="15170"/>
        <v>TÉCNICO EM SECRETARIADO</v>
      </c>
      <c r="C13517" s="241" t="str">
        <f t="shared" si="15171"/>
        <v>LONDRINA</v>
      </c>
      <c r="D13517" s="317" t="str">
        <f>Raiz!$D$35</f>
        <v>Total do Módulo 1 - Composição da Remuneração</v>
      </c>
      <c r="E13517" s="317"/>
      <c r="F13517" s="317"/>
      <c r="G13517" s="317"/>
      <c r="H13517" s="317"/>
      <c r="I13517" s="317"/>
      <c r="J13517" s="21">
        <f t="shared" ref="J13517" si="15175">SUM(J13511:J13514)</f>
        <v>1925.8699999999997</v>
      </c>
    </row>
    <row r="13518" spans="1:16" ht="14.1" customHeight="1" thickBot="1" x14ac:dyDescent="0.25">
      <c r="A13518" s="241">
        <f t="shared" si="15169"/>
        <v>2</v>
      </c>
      <c r="B13518" s="241" t="str">
        <f t="shared" si="15170"/>
        <v>TÉCNICO EM SECRETARIADO</v>
      </c>
      <c r="C13518" s="241" t="str">
        <f t="shared" si="15171"/>
        <v>LONDRINA</v>
      </c>
      <c r="D13518" s="4"/>
      <c r="E13518" s="4"/>
      <c r="F13518" s="4"/>
      <c r="G13518" s="4"/>
      <c r="H13518" s="4"/>
      <c r="I13518" s="4"/>
      <c r="J13518" s="4"/>
    </row>
    <row r="13519" spans="1:16" ht="18" customHeight="1" x14ac:dyDescent="0.2">
      <c r="A13519" s="241">
        <f t="shared" si="15169"/>
        <v>2</v>
      </c>
      <c r="B13519" s="241" t="str">
        <f t="shared" si="15170"/>
        <v>TÉCNICO EM SECRETARIADO</v>
      </c>
      <c r="C13519" s="241" t="str">
        <f t="shared" si="15171"/>
        <v>LONDRINA</v>
      </c>
      <c r="D13519" s="339" t="str">
        <f>Raiz!$D$37</f>
        <v>MÓDULO 2 – ENCARGOS E BENEFÍCIOS ANUAIS, MENSAIS E DIÁRIOS</v>
      </c>
      <c r="E13519" s="340"/>
      <c r="F13519" s="340"/>
      <c r="G13519" s="340"/>
      <c r="H13519" s="357"/>
      <c r="I13519" s="1" t="str">
        <f>Raiz!$I$37</f>
        <v>%</v>
      </c>
      <c r="J13519" s="2" t="str">
        <f>Raiz!$J$37</f>
        <v>Valor R$</v>
      </c>
    </row>
    <row r="13520" spans="1:16" ht="18" customHeight="1" x14ac:dyDescent="0.2">
      <c r="A13520" s="241">
        <f t="shared" si="15169"/>
        <v>2</v>
      </c>
      <c r="B13520" s="241" t="str">
        <f t="shared" si="15170"/>
        <v>TÉCNICO EM SECRETARIADO</v>
      </c>
      <c r="C13520" s="241" t="str">
        <f t="shared" si="15171"/>
        <v>LONDRINA</v>
      </c>
      <c r="D13520" s="343" t="str">
        <f>Raiz!$D$38</f>
        <v xml:space="preserve"> Submódulo 2.1 - 13º (décimo terceiro) Salário, Férias e Adicional de Férias</v>
      </c>
      <c r="E13520" s="343"/>
      <c r="F13520" s="343"/>
      <c r="G13520" s="343"/>
      <c r="H13520" s="343"/>
      <c r="I13520" s="343"/>
      <c r="J13520" s="345"/>
    </row>
    <row r="13521" spans="1:12" ht="18" customHeight="1" x14ac:dyDescent="0.2">
      <c r="A13521" s="241">
        <f t="shared" si="15169"/>
        <v>2</v>
      </c>
      <c r="B13521" s="241" t="str">
        <f t="shared" si="15170"/>
        <v>TÉCNICO EM SECRETARIADO</v>
      </c>
      <c r="C13521" s="241" t="str">
        <f t="shared" si="15171"/>
        <v>LONDRINA</v>
      </c>
      <c r="D13521" s="52" t="str">
        <f>Raiz!$D$39</f>
        <v>A</v>
      </c>
      <c r="E13521" s="323" t="str">
        <f>Raiz!$E$39</f>
        <v>13º Salário</v>
      </c>
      <c r="F13521" s="323"/>
      <c r="G13521" s="323"/>
      <c r="H13521" s="323"/>
      <c r="I13521" s="20">
        <f>Raiz!$I$39</f>
        <v>8.3333333333333329E-2</v>
      </c>
      <c r="J13521" s="22">
        <f t="shared" ref="J13521" si="15176">ROUND(I13521*J13517,2)</f>
        <v>160.49</v>
      </c>
    </row>
    <row r="13522" spans="1:12" ht="18" customHeight="1" x14ac:dyDescent="0.2">
      <c r="A13522" s="241">
        <f t="shared" si="15169"/>
        <v>2</v>
      </c>
      <c r="B13522" s="241" t="str">
        <f t="shared" si="15170"/>
        <v>TÉCNICO EM SECRETARIADO</v>
      </c>
      <c r="C13522" s="241" t="str">
        <f t="shared" si="15171"/>
        <v>LONDRINA</v>
      </c>
      <c r="D13522" s="52" t="str">
        <f>Raiz!$D$40</f>
        <v>B</v>
      </c>
      <c r="E13522" s="320" t="str">
        <f>Raiz!$E$40</f>
        <v xml:space="preserve">Adicional de Férias </v>
      </c>
      <c r="F13522" s="322"/>
      <c r="G13522" s="322"/>
      <c r="H13522" s="321"/>
      <c r="I13522" s="20">
        <f>Raiz!$I$40</f>
        <v>2.7777777777777776E-2</v>
      </c>
      <c r="J13522" s="22">
        <f t="shared" ref="J13522" si="15177">ROUND(I13522*J13517,2)</f>
        <v>53.5</v>
      </c>
      <c r="K13522" s="30"/>
      <c r="L13522" s="30"/>
    </row>
    <row r="13523" spans="1:12" ht="18" customHeight="1" thickBot="1" x14ac:dyDescent="0.25">
      <c r="A13523" s="241">
        <f t="shared" si="15169"/>
        <v>2</v>
      </c>
      <c r="B13523" s="241" t="str">
        <f t="shared" si="15170"/>
        <v>TÉCNICO EM SECRETARIADO</v>
      </c>
      <c r="C13523" s="241" t="str">
        <f t="shared" si="15171"/>
        <v>LONDRINA</v>
      </c>
      <c r="D13523" s="317" t="str">
        <f>Raiz!$D$41</f>
        <v>Total do Submódulo 2.1</v>
      </c>
      <c r="E13523" s="317"/>
      <c r="F13523" s="317"/>
      <c r="G13523" s="317"/>
      <c r="H13523" s="317"/>
      <c r="I13523" s="317"/>
      <c r="J13523" s="248">
        <f t="shared" ref="J13523" si="15178">SUM(J13521:J13522)</f>
        <v>213.99</v>
      </c>
      <c r="K13523" s="30"/>
      <c r="L13523" s="30"/>
    </row>
    <row r="13524" spans="1:12" ht="14.1" customHeight="1" thickBot="1" x14ac:dyDescent="0.25">
      <c r="A13524" s="241">
        <f t="shared" si="15169"/>
        <v>2</v>
      </c>
      <c r="B13524" s="241" t="str">
        <f t="shared" si="15170"/>
        <v>TÉCNICO EM SECRETARIADO</v>
      </c>
      <c r="C13524" s="241" t="str">
        <f t="shared" si="15171"/>
        <v>LONDRINA</v>
      </c>
      <c r="D13524" s="4"/>
      <c r="E13524" s="4"/>
      <c r="F13524" s="4"/>
      <c r="G13524" s="4"/>
      <c r="H13524" s="4"/>
      <c r="I13524" s="4"/>
      <c r="J13524" s="4"/>
      <c r="K13524" s="30"/>
      <c r="L13524" s="30"/>
    </row>
    <row r="13525" spans="1:12" ht="18" customHeight="1" x14ac:dyDescent="0.2">
      <c r="A13525" s="241">
        <f t="shared" si="15169"/>
        <v>2</v>
      </c>
      <c r="B13525" s="241" t="str">
        <f t="shared" si="15170"/>
        <v>TÉCNICO EM SECRETARIADO</v>
      </c>
      <c r="C13525" s="241" t="str">
        <f t="shared" si="15171"/>
        <v>LONDRINA</v>
      </c>
      <c r="D13525" s="355" t="str">
        <f>Raiz!$D$43</f>
        <v xml:space="preserve"> Submódulo 2.2 - Encargos Previdenciários (GPS), FGTS e outras contribuições (Base de cálculo: Módulo 1 + Submódulo 2.1)</v>
      </c>
      <c r="E13525" s="355"/>
      <c r="F13525" s="355"/>
      <c r="G13525" s="355"/>
      <c r="H13525" s="355"/>
      <c r="I13525" s="355"/>
      <c r="J13525" s="356"/>
      <c r="K13525" s="30"/>
      <c r="L13525" s="30"/>
    </row>
    <row r="13526" spans="1:12" ht="18" customHeight="1" x14ac:dyDescent="0.2">
      <c r="A13526" s="241">
        <f t="shared" si="15169"/>
        <v>2</v>
      </c>
      <c r="B13526" s="241" t="str">
        <f t="shared" si="15170"/>
        <v>TÉCNICO EM SECRETARIADO</v>
      </c>
      <c r="C13526" s="241" t="str">
        <f t="shared" si="15171"/>
        <v>LONDRINA</v>
      </c>
      <c r="D13526" s="52" t="str">
        <f>Raiz!$D$44</f>
        <v>A</v>
      </c>
      <c r="E13526" s="354" t="str">
        <f>Raiz!$E$44</f>
        <v>INSS</v>
      </c>
      <c r="F13526" s="354"/>
      <c r="G13526" s="354"/>
      <c r="H13526" s="354"/>
      <c r="I13526" s="23">
        <f>Raiz!$I$44</f>
        <v>0.2</v>
      </c>
      <c r="J13526" s="22">
        <f t="shared" ref="J13526" si="15179">ROUND((J13517+J13523)*$I13526,2)</f>
        <v>427.97</v>
      </c>
      <c r="K13526" s="30"/>
      <c r="L13526" s="30"/>
    </row>
    <row r="13527" spans="1:12" ht="18" customHeight="1" x14ac:dyDescent="0.2">
      <c r="A13527" s="241">
        <f t="shared" si="15169"/>
        <v>2</v>
      </c>
      <c r="B13527" s="241" t="str">
        <f t="shared" si="15170"/>
        <v>TÉCNICO EM SECRETARIADO</v>
      </c>
      <c r="C13527" s="241" t="str">
        <f t="shared" si="15171"/>
        <v>LONDRINA</v>
      </c>
      <c r="D13527" s="52" t="str">
        <f>Raiz!$D$45</f>
        <v>B</v>
      </c>
      <c r="E13527" s="354" t="str">
        <f>Raiz!$E$45</f>
        <v>Salário Educação</v>
      </c>
      <c r="F13527" s="354"/>
      <c r="G13527" s="354"/>
      <c r="H13527" s="354"/>
      <c r="I13527" s="23">
        <f>Raiz!$I$45</f>
        <v>2.5000000000000001E-2</v>
      </c>
      <c r="J13527" s="22">
        <f t="shared" ref="J13527" si="15180">ROUND((J13517+J13523)*$I13527,2)</f>
        <v>53.5</v>
      </c>
      <c r="K13527" s="30"/>
      <c r="L13527" s="30"/>
    </row>
    <row r="13528" spans="1:12" ht="18" customHeight="1" x14ac:dyDescent="0.2">
      <c r="A13528" s="241">
        <f t="shared" si="15169"/>
        <v>2</v>
      </c>
      <c r="B13528" s="241" t="str">
        <f t="shared" si="15170"/>
        <v>TÉCNICO EM SECRETARIADO</v>
      </c>
      <c r="C13528" s="241" t="str">
        <f t="shared" si="15171"/>
        <v>LONDRINA</v>
      </c>
      <c r="D13528" s="52" t="str">
        <f>Raiz!$D$46</f>
        <v>C</v>
      </c>
      <c r="E13528" s="254" t="str">
        <f>Raiz!$E$46</f>
        <v>RAT X FAP       RAT=</v>
      </c>
      <c r="F13528" s="255">
        <f>Raiz!$F$46</f>
        <v>0.03</v>
      </c>
      <c r="G13528" s="256" t="str">
        <f>Raiz!$G$46</f>
        <v>FAP=</v>
      </c>
      <c r="H13528" s="257">
        <f>Raiz!$H$46</f>
        <v>1</v>
      </c>
      <c r="I13528" s="23">
        <f t="shared" ref="I13528" si="15181">ROUND(F13528*H13528,2)</f>
        <v>0.03</v>
      </c>
      <c r="J13528" s="22">
        <f t="shared" ref="J13528" si="15182">ROUND((J13517+J13523)*$I13528,2)</f>
        <v>64.2</v>
      </c>
      <c r="K13528" s="30"/>
      <c r="L13528" s="30"/>
    </row>
    <row r="13529" spans="1:12" ht="18" customHeight="1" x14ac:dyDescent="0.2">
      <c r="A13529" s="241">
        <f t="shared" si="15169"/>
        <v>2</v>
      </c>
      <c r="B13529" s="241" t="str">
        <f t="shared" si="15170"/>
        <v>TÉCNICO EM SECRETARIADO</v>
      </c>
      <c r="C13529" s="241" t="str">
        <f t="shared" si="15171"/>
        <v>LONDRINA</v>
      </c>
      <c r="D13529" s="52" t="str">
        <f>Raiz!$D$47</f>
        <v>D</v>
      </c>
      <c r="E13529" s="354" t="str">
        <f>Raiz!$E$47</f>
        <v>SESI ou SESC</v>
      </c>
      <c r="F13529" s="354"/>
      <c r="G13529" s="354"/>
      <c r="H13529" s="354"/>
      <c r="I13529" s="23">
        <f>Raiz!$I$47</f>
        <v>1.4999999999999999E-2</v>
      </c>
      <c r="J13529" s="22">
        <f t="shared" ref="J13529" si="15183">ROUND((J13517+J13523)*$I13529,2)</f>
        <v>32.1</v>
      </c>
      <c r="K13529" s="30"/>
      <c r="L13529" s="30"/>
    </row>
    <row r="13530" spans="1:12" ht="18" customHeight="1" x14ac:dyDescent="0.2">
      <c r="A13530" s="241">
        <f t="shared" si="15169"/>
        <v>2</v>
      </c>
      <c r="B13530" s="241" t="str">
        <f t="shared" si="15170"/>
        <v>TÉCNICO EM SECRETARIADO</v>
      </c>
      <c r="C13530" s="241" t="str">
        <f t="shared" si="15171"/>
        <v>LONDRINA</v>
      </c>
      <c r="D13530" s="52" t="str">
        <f>Raiz!$D$48</f>
        <v>E</v>
      </c>
      <c r="E13530" s="354" t="str">
        <f>Raiz!$E$48</f>
        <v>SENAI ou SENAC</v>
      </c>
      <c r="F13530" s="354"/>
      <c r="G13530" s="354"/>
      <c r="H13530" s="354"/>
      <c r="I13530" s="23">
        <f>Raiz!$I$48</f>
        <v>0.01</v>
      </c>
      <c r="J13530" s="22">
        <f t="shared" ref="J13530" si="15184">ROUND((J13517+J13523)*$I13530,2)</f>
        <v>21.4</v>
      </c>
      <c r="K13530" s="30"/>
      <c r="L13530" s="30"/>
    </row>
    <row r="13531" spans="1:12" ht="18" customHeight="1" x14ac:dyDescent="0.2">
      <c r="A13531" s="241">
        <f t="shared" si="15169"/>
        <v>2</v>
      </c>
      <c r="B13531" s="241" t="str">
        <f t="shared" si="15170"/>
        <v>TÉCNICO EM SECRETARIADO</v>
      </c>
      <c r="C13531" s="241" t="str">
        <f t="shared" si="15171"/>
        <v>LONDRINA</v>
      </c>
      <c r="D13531" s="52" t="str">
        <f>Raiz!$D$49</f>
        <v>F</v>
      </c>
      <c r="E13531" s="354" t="str">
        <f>Raiz!$E$49</f>
        <v>SEBRAE</v>
      </c>
      <c r="F13531" s="354"/>
      <c r="G13531" s="354"/>
      <c r="H13531" s="354"/>
      <c r="I13531" s="23">
        <f>Raiz!$I$49</f>
        <v>6.0000000000000001E-3</v>
      </c>
      <c r="J13531" s="22">
        <f t="shared" ref="J13531" si="15185">ROUND((J13517+J13523)*$I13531,2)</f>
        <v>12.84</v>
      </c>
      <c r="K13531" s="30"/>
      <c r="L13531" s="30"/>
    </row>
    <row r="13532" spans="1:12" ht="18" customHeight="1" x14ac:dyDescent="0.2">
      <c r="A13532" s="241">
        <f t="shared" si="15169"/>
        <v>2</v>
      </c>
      <c r="B13532" s="241" t="str">
        <f t="shared" si="15170"/>
        <v>TÉCNICO EM SECRETARIADO</v>
      </c>
      <c r="C13532" s="241" t="str">
        <f t="shared" si="15171"/>
        <v>LONDRINA</v>
      </c>
      <c r="D13532" s="52" t="str">
        <f>Raiz!$D$50</f>
        <v>G</v>
      </c>
      <c r="E13532" s="354" t="str">
        <f>Raiz!$E$50</f>
        <v>INCRA</v>
      </c>
      <c r="F13532" s="354"/>
      <c r="G13532" s="354"/>
      <c r="H13532" s="354"/>
      <c r="I13532" s="23">
        <f>Raiz!$I$50</f>
        <v>2E-3</v>
      </c>
      <c r="J13532" s="22">
        <f t="shared" ref="J13532" si="15186">ROUND((J13517+J13523)*$I13532,2)</f>
        <v>4.28</v>
      </c>
      <c r="K13532" s="30"/>
      <c r="L13532" s="30"/>
    </row>
    <row r="13533" spans="1:12" ht="18" customHeight="1" x14ac:dyDescent="0.2">
      <c r="A13533" s="241">
        <f t="shared" si="15169"/>
        <v>2</v>
      </c>
      <c r="B13533" s="241" t="str">
        <f t="shared" si="15170"/>
        <v>TÉCNICO EM SECRETARIADO</v>
      </c>
      <c r="C13533" s="241" t="str">
        <f t="shared" si="15171"/>
        <v>LONDRINA</v>
      </c>
      <c r="D13533" s="52" t="str">
        <f>Raiz!$D$51</f>
        <v>H</v>
      </c>
      <c r="E13533" s="354" t="str">
        <f>Raiz!$E$51</f>
        <v>FGTS</v>
      </c>
      <c r="F13533" s="354"/>
      <c r="G13533" s="354"/>
      <c r="H13533" s="354"/>
      <c r="I13533" s="23">
        <f>Raiz!$I$51</f>
        <v>0.08</v>
      </c>
      <c r="J13533" s="22">
        <f t="shared" ref="J13533" si="15187">ROUND((J13517+J13523)*$I13533,2)</f>
        <v>171.19</v>
      </c>
      <c r="K13533" s="30"/>
      <c r="L13533" s="30"/>
    </row>
    <row r="13534" spans="1:12" ht="18" customHeight="1" thickBot="1" x14ac:dyDescent="0.25">
      <c r="A13534" s="241">
        <f t="shared" si="15169"/>
        <v>2</v>
      </c>
      <c r="B13534" s="241" t="str">
        <f t="shared" si="15170"/>
        <v>TÉCNICO EM SECRETARIADO</v>
      </c>
      <c r="C13534" s="241" t="str">
        <f t="shared" si="15171"/>
        <v>LONDRINA</v>
      </c>
      <c r="D13534" s="319" t="str">
        <f>Raiz!$D$52</f>
        <v>Total do Submódulo 2.2</v>
      </c>
      <c r="E13534" s="319"/>
      <c r="F13534" s="319"/>
      <c r="G13534" s="319"/>
      <c r="H13534" s="319"/>
      <c r="I13534" s="24">
        <f t="shared" ref="I13534:J13534" si="15188">SUM(I13526:I13533)</f>
        <v>0.36800000000000005</v>
      </c>
      <c r="J13534" s="21">
        <f t="shared" si="15188"/>
        <v>787.48</v>
      </c>
      <c r="K13534" s="30"/>
      <c r="L13534" s="30"/>
    </row>
    <row r="13535" spans="1:12" ht="14.1" customHeight="1" thickBot="1" x14ac:dyDescent="0.25">
      <c r="A13535" s="241">
        <f t="shared" si="15169"/>
        <v>2</v>
      </c>
      <c r="B13535" s="241" t="str">
        <f t="shared" si="15170"/>
        <v>TÉCNICO EM SECRETARIADO</v>
      </c>
      <c r="C13535" s="241" t="str">
        <f t="shared" si="15171"/>
        <v>LONDRINA</v>
      </c>
      <c r="D13535" s="4"/>
      <c r="E13535" s="4"/>
      <c r="F13535" s="4"/>
      <c r="G13535" s="4"/>
      <c r="H13535" s="4"/>
      <c r="I13535" s="4"/>
      <c r="J13535" s="4"/>
      <c r="K13535" s="30"/>
      <c r="L13535" s="30"/>
    </row>
    <row r="13536" spans="1:12" ht="18" customHeight="1" x14ac:dyDescent="0.2">
      <c r="A13536" s="241">
        <f t="shared" si="15169"/>
        <v>2</v>
      </c>
      <c r="B13536" s="241" t="str">
        <f t="shared" si="15170"/>
        <v>TÉCNICO EM SECRETARIADO</v>
      </c>
      <c r="C13536" s="241" t="str">
        <f t="shared" si="15171"/>
        <v>LONDRINA</v>
      </c>
      <c r="D13536" s="355" t="str">
        <f>Raiz!$D$54</f>
        <v xml:space="preserve"> Submódulo 2.3 - Benefícios Mensais e Diários</v>
      </c>
      <c r="E13536" s="355"/>
      <c r="F13536" s="355"/>
      <c r="G13536" s="355"/>
      <c r="H13536" s="355"/>
      <c r="I13536" s="355"/>
      <c r="J13536" s="356"/>
      <c r="K13536" s="30"/>
      <c r="L13536" s="30"/>
    </row>
    <row r="13537" spans="1:12" ht="18" customHeight="1" x14ac:dyDescent="0.2">
      <c r="A13537" s="241">
        <f t="shared" si="15169"/>
        <v>2</v>
      </c>
      <c r="B13537" s="241" t="str">
        <f t="shared" si="15170"/>
        <v>TÉCNICO EM SECRETARIADO</v>
      </c>
      <c r="C13537" s="241" t="str">
        <f t="shared" si="15171"/>
        <v>LONDRINA</v>
      </c>
      <c r="D13537" s="52" t="str">
        <f>Raiz!$D$55</f>
        <v>A</v>
      </c>
      <c r="E13537" s="264" t="str">
        <f>Raiz!$E$55</f>
        <v>Transporte</v>
      </c>
      <c r="F13537" s="320" t="str">
        <f>Raiz!$F$55</f>
        <v>Cálculo do Valor: [(2xVTx21)-(6%xSB)]</v>
      </c>
      <c r="G13537" s="322"/>
      <c r="H13537" s="322"/>
      <c r="I13537" s="327"/>
      <c r="J13537" s="19">
        <f t="shared" ref="J13537" si="15189">IF(ROUND((21*G13506*2)-(J13511*0.06),2)&lt;0,0,ROUND((21*G13506*2)-(J13511*0.06),2))</f>
        <v>62.95</v>
      </c>
      <c r="K13537" s="30"/>
      <c r="L13537" s="30"/>
    </row>
    <row r="13538" spans="1:12" ht="18" customHeight="1" x14ac:dyDescent="0.2">
      <c r="A13538" s="241">
        <f t="shared" si="15169"/>
        <v>2</v>
      </c>
      <c r="B13538" s="241" t="str">
        <f t="shared" si="15170"/>
        <v>TÉCNICO EM SECRETARIADO</v>
      </c>
      <c r="C13538" s="241" t="str">
        <f t="shared" si="15171"/>
        <v>LONDRINA</v>
      </c>
      <c r="D13538" s="52" t="str">
        <f>Raiz!$D$56</f>
        <v>B</v>
      </c>
      <c r="E13538" s="264" t="str">
        <f>Raiz!$E$56</f>
        <v>Auxílio Alimentação</v>
      </c>
      <c r="F13538" s="320" t="str">
        <f>Raiz!$F$56</f>
        <v>Cálculo do Valor = [(VAx21dias)-Desconto no Salário]</v>
      </c>
      <c r="G13538" s="322"/>
      <c r="H13538" s="112" t="str">
        <f>Raiz!$H$56</f>
        <v xml:space="preserve">Desconto no Salário = </v>
      </c>
      <c r="I13538" s="26">
        <f>VLOOKUP(H13489,Base!$B$941:$P$992,J13494+1,FALSE)</f>
        <v>0.17330000000000001</v>
      </c>
      <c r="J13538" s="19">
        <f t="shared" ref="J13538" si="15190">ROUND(G13507*21*(1-I13538),2)</f>
        <v>334.71</v>
      </c>
      <c r="K13538" s="127"/>
      <c r="L13538" s="127"/>
    </row>
    <row r="13539" spans="1:12" ht="18" customHeight="1" x14ac:dyDescent="0.2">
      <c r="A13539" s="241">
        <f t="shared" si="15169"/>
        <v>2</v>
      </c>
      <c r="B13539" s="241" t="str">
        <f t="shared" si="15170"/>
        <v>TÉCNICO EM SECRETARIADO</v>
      </c>
      <c r="C13539" s="241" t="str">
        <f t="shared" si="15171"/>
        <v>LONDRINA</v>
      </c>
      <c r="D13539" s="52" t="str">
        <f>Raiz!$D$57</f>
        <v>C</v>
      </c>
      <c r="E13539" s="314" t="str">
        <f>Raiz!$E$57</f>
        <v>Benefício de Assistência ao Trabalhador / Médica / Social Odontológico</v>
      </c>
      <c r="F13539" s="314"/>
      <c r="G13539" s="314"/>
      <c r="H13539" s="314"/>
      <c r="I13539" s="314"/>
      <c r="J13539" s="19">
        <f>VLOOKUP(H13489,Base!$B$713:$P$764,J13494+1,FALSE)</f>
        <v>18</v>
      </c>
      <c r="K13539" s="127"/>
      <c r="L13539" s="127"/>
    </row>
    <row r="13540" spans="1:12" ht="18" customHeight="1" x14ac:dyDescent="0.2">
      <c r="A13540" s="241">
        <f t="shared" si="15169"/>
        <v>2</v>
      </c>
      <c r="B13540" s="241" t="str">
        <f t="shared" si="15170"/>
        <v>TÉCNICO EM SECRETARIADO</v>
      </c>
      <c r="C13540" s="241" t="str">
        <f t="shared" si="15171"/>
        <v>LONDRINA</v>
      </c>
      <c r="D13540" s="52" t="str">
        <f>Raiz!$D$58</f>
        <v>D</v>
      </c>
      <c r="E13540" s="314" t="str">
        <f>Raiz!$E$58</f>
        <v>Benefício Social Familiar</v>
      </c>
      <c r="F13540" s="314"/>
      <c r="G13540" s="314"/>
      <c r="H13540" s="314"/>
      <c r="I13540" s="314"/>
      <c r="J13540" s="19">
        <f>VLOOKUP(H13489,Base!$B$770:$P$821,J13494+1,FALSE)</f>
        <v>12.85</v>
      </c>
      <c r="K13540" s="127"/>
      <c r="L13540" s="127"/>
    </row>
    <row r="13541" spans="1:12" ht="18" customHeight="1" x14ac:dyDescent="0.2">
      <c r="A13541" s="241">
        <f t="shared" si="15169"/>
        <v>2</v>
      </c>
      <c r="B13541" s="241" t="str">
        <f t="shared" si="15170"/>
        <v>TÉCNICO EM SECRETARIADO</v>
      </c>
      <c r="C13541" s="241" t="str">
        <f t="shared" si="15171"/>
        <v>LONDRINA</v>
      </c>
      <c r="D13541" s="52" t="str">
        <f>Raiz!$D$59</f>
        <v>E</v>
      </c>
      <c r="E13541" s="323" t="str">
        <f>Raiz!$E$59</f>
        <v>Adicional de Assiduidade</v>
      </c>
      <c r="F13541" s="323"/>
      <c r="G13541" s="323"/>
      <c r="H13541" s="323"/>
      <c r="I13541" s="26">
        <f>VLOOKUP(H13489,Base!$B$1112:$P$1163,J13494+1,FALSE)</f>
        <v>0</v>
      </c>
      <c r="J13541" s="19">
        <f t="shared" ref="J13541" si="15191">ROUND(I13541*J13511,2)</f>
        <v>0</v>
      </c>
      <c r="K13541" s="127"/>
      <c r="L13541" s="127"/>
    </row>
    <row r="13542" spans="1:12" ht="18" customHeight="1" x14ac:dyDescent="0.2">
      <c r="A13542" s="241">
        <f t="shared" si="15169"/>
        <v>2</v>
      </c>
      <c r="B13542" s="241" t="str">
        <f t="shared" si="15170"/>
        <v>TÉCNICO EM SECRETARIADO</v>
      </c>
      <c r="C13542" s="241" t="str">
        <f t="shared" si="15171"/>
        <v>LONDRINA</v>
      </c>
      <c r="D13542" s="52" t="str">
        <f>Raiz!$D$60</f>
        <v>F</v>
      </c>
      <c r="E13542" s="314" t="str">
        <f>Raiz!$E$60</f>
        <v>Seguro de Vida</v>
      </c>
      <c r="F13542" s="314"/>
      <c r="G13542" s="314"/>
      <c r="H13542" s="314"/>
      <c r="I13542" s="314"/>
      <c r="J13542" s="19">
        <f>VLOOKUP(H13489,Base!$B$1169:$P$1220,J13494+1,FALSE)</f>
        <v>0</v>
      </c>
      <c r="K13542" s="127"/>
      <c r="L13542" s="127"/>
    </row>
    <row r="13543" spans="1:12" ht="18" customHeight="1" x14ac:dyDescent="0.2">
      <c r="A13543" s="241">
        <f t="shared" si="15169"/>
        <v>2</v>
      </c>
      <c r="B13543" s="241" t="str">
        <f t="shared" si="15170"/>
        <v>TÉCNICO EM SECRETARIADO</v>
      </c>
      <c r="C13543" s="241" t="str">
        <f t="shared" si="15171"/>
        <v>LONDRINA</v>
      </c>
      <c r="D13543" s="52" t="str">
        <f>Raiz!$D$61</f>
        <v>G</v>
      </c>
      <c r="E13543" s="314" t="str">
        <f>Raiz!$E$61</f>
        <v>Outros (especificar)</v>
      </c>
      <c r="F13543" s="314"/>
      <c r="G13543" s="314"/>
      <c r="H13543" s="314"/>
      <c r="I13543" s="314"/>
      <c r="J13543" s="19">
        <f>VLOOKUP(H13489,Base!$B$884:$P$935,J13494+1,FALSE)</f>
        <v>0</v>
      </c>
      <c r="K13543" s="127"/>
      <c r="L13543" s="127"/>
    </row>
    <row r="13544" spans="1:12" ht="18" customHeight="1" thickBot="1" x14ac:dyDescent="0.25">
      <c r="A13544" s="241">
        <f t="shared" si="15169"/>
        <v>2</v>
      </c>
      <c r="B13544" s="241" t="str">
        <f t="shared" si="15170"/>
        <v>TÉCNICO EM SECRETARIADO</v>
      </c>
      <c r="C13544" s="241" t="str">
        <f t="shared" si="15171"/>
        <v>LONDRINA</v>
      </c>
      <c r="D13544" s="317" t="str">
        <f>Raiz!$D$62</f>
        <v> Total do Submódulo 2.3</v>
      </c>
      <c r="E13544" s="317"/>
      <c r="F13544" s="317"/>
      <c r="G13544" s="317"/>
      <c r="H13544" s="317"/>
      <c r="I13544" s="317"/>
      <c r="J13544" s="27">
        <f t="shared" ref="J13544" si="15192">SUM(J13537:J13543)</f>
        <v>428.51</v>
      </c>
      <c r="K13544" s="30"/>
      <c r="L13544" s="30"/>
    </row>
    <row r="13545" spans="1:12" ht="14.1" customHeight="1" thickBot="1" x14ac:dyDescent="0.25">
      <c r="A13545" s="241">
        <f t="shared" si="15169"/>
        <v>2</v>
      </c>
      <c r="B13545" s="241" t="str">
        <f t="shared" si="15170"/>
        <v>TÉCNICO EM SECRETARIADO</v>
      </c>
      <c r="C13545" s="241" t="str">
        <f t="shared" si="15171"/>
        <v>LONDRINA</v>
      </c>
      <c r="D13545" s="4"/>
      <c r="E13545" s="4"/>
      <c r="F13545" s="4"/>
      <c r="G13545" s="4"/>
      <c r="H13545" s="4"/>
      <c r="I13545" s="4"/>
      <c r="J13545" s="4"/>
      <c r="K13545" s="30"/>
      <c r="L13545" s="30"/>
    </row>
    <row r="13546" spans="1:12" ht="18" customHeight="1" x14ac:dyDescent="0.2">
      <c r="A13546" s="241">
        <f t="shared" si="15169"/>
        <v>2</v>
      </c>
      <c r="B13546" s="241" t="str">
        <f t="shared" si="15170"/>
        <v>TÉCNICO EM SECRETARIADO</v>
      </c>
      <c r="C13546" s="241" t="str">
        <f t="shared" si="15171"/>
        <v>LONDRINA</v>
      </c>
      <c r="D13546" s="353" t="str">
        <f>Raiz!$D$64</f>
        <v>Quadro-Resumo do Módulo 2 - Encargos e Benefícios Anuais, Mensais e Diários</v>
      </c>
      <c r="E13546" s="353"/>
      <c r="F13546" s="353"/>
      <c r="G13546" s="353"/>
      <c r="H13546" s="353"/>
      <c r="I13546" s="353"/>
      <c r="J13546" s="28" t="str">
        <f>Raiz!$J$64</f>
        <v>Valor R$</v>
      </c>
      <c r="K13546" s="30"/>
      <c r="L13546" s="30"/>
    </row>
    <row r="13547" spans="1:12" ht="18" customHeight="1" x14ac:dyDescent="0.2">
      <c r="A13547" s="241">
        <f t="shared" si="15169"/>
        <v>2</v>
      </c>
      <c r="B13547" s="241" t="str">
        <f t="shared" si="15170"/>
        <v>TÉCNICO EM SECRETARIADO</v>
      </c>
      <c r="C13547" s="241" t="str">
        <f t="shared" si="15171"/>
        <v>LONDRINA</v>
      </c>
      <c r="D13547" s="52" t="str">
        <f>Raiz!$D$65</f>
        <v>2.1</v>
      </c>
      <c r="E13547" s="314" t="str">
        <f>Raiz!$E$65</f>
        <v>13º Salário e Adicional de Férias</v>
      </c>
      <c r="F13547" s="314"/>
      <c r="G13547" s="314"/>
      <c r="H13547" s="314"/>
      <c r="I13547" s="314"/>
      <c r="J13547" s="25">
        <f t="shared" ref="J13547" si="15193">J13523</f>
        <v>213.99</v>
      </c>
      <c r="K13547" s="30"/>
      <c r="L13547" s="30"/>
    </row>
    <row r="13548" spans="1:12" ht="18" customHeight="1" x14ac:dyDescent="0.2">
      <c r="A13548" s="241">
        <f t="shared" si="15169"/>
        <v>2</v>
      </c>
      <c r="B13548" s="241" t="str">
        <f t="shared" si="15170"/>
        <v>TÉCNICO EM SECRETARIADO</v>
      </c>
      <c r="C13548" s="241" t="str">
        <f t="shared" si="15171"/>
        <v>LONDRINA</v>
      </c>
      <c r="D13548" s="52" t="str">
        <f>Raiz!$D$66</f>
        <v>2.2</v>
      </c>
      <c r="E13548" s="314" t="str">
        <f>Raiz!$E$66</f>
        <v>Encargos Previdenciários (GPS), FGTS e outras contribuições</v>
      </c>
      <c r="F13548" s="314"/>
      <c r="G13548" s="314"/>
      <c r="H13548" s="314"/>
      <c r="I13548" s="314"/>
      <c r="J13548" s="25">
        <f t="shared" ref="J13548" si="15194">J13534</f>
        <v>787.48</v>
      </c>
      <c r="K13548" s="30"/>
      <c r="L13548" s="30"/>
    </row>
    <row r="13549" spans="1:12" ht="18" customHeight="1" x14ac:dyDescent="0.2">
      <c r="A13549" s="241">
        <f t="shared" ref="A13549:C13550" si="15195">A13548</f>
        <v>2</v>
      </c>
      <c r="B13549" s="241" t="str">
        <f t="shared" si="15195"/>
        <v>TÉCNICO EM SECRETARIADO</v>
      </c>
      <c r="C13549" s="241" t="str">
        <f t="shared" si="15195"/>
        <v>LONDRINA</v>
      </c>
      <c r="D13549" s="52" t="str">
        <f>Raiz!$D$67</f>
        <v>2.3</v>
      </c>
      <c r="E13549" s="314" t="str">
        <f>Raiz!$E$67</f>
        <v>Benefícios Mensais e Diários</v>
      </c>
      <c r="F13549" s="314"/>
      <c r="G13549" s="314"/>
      <c r="H13549" s="314"/>
      <c r="I13549" s="314"/>
      <c r="J13549" s="25">
        <f t="shared" ref="J13549" si="15196">J13544</f>
        <v>428.51</v>
      </c>
      <c r="K13549" s="30"/>
      <c r="L13549" s="30"/>
    </row>
    <row r="13550" spans="1:12" ht="18" customHeight="1" thickBot="1" x14ac:dyDescent="0.25">
      <c r="A13550" s="241">
        <f t="shared" si="15195"/>
        <v>2</v>
      </c>
      <c r="B13550" s="241" t="str">
        <f t="shared" si="15195"/>
        <v>TÉCNICO EM SECRETARIADO</v>
      </c>
      <c r="C13550" s="241" t="str">
        <f t="shared" si="15195"/>
        <v>LONDRINA</v>
      </c>
      <c r="D13550" s="317" t="str">
        <f>Raiz!$D$68</f>
        <v> Total do Módulo 2 - Encargos e Benefícios Anuais, mensais e Diários</v>
      </c>
      <c r="E13550" s="317"/>
      <c r="F13550" s="317"/>
      <c r="G13550" s="317"/>
      <c r="H13550" s="317"/>
      <c r="I13550" s="317"/>
      <c r="J13550" s="27">
        <f t="shared" ref="J13550" si="15197">SUM(J13547:J13549)</f>
        <v>1429.98</v>
      </c>
      <c r="K13550" s="30"/>
      <c r="L13550" s="30"/>
    </row>
    <row r="13551" spans="1:12" ht="14.1" customHeight="1" thickBot="1" x14ac:dyDescent="0.25">
      <c r="A13551" s="241">
        <f t="shared" ref="A13551:C13551" si="15198">A13550</f>
        <v>2</v>
      </c>
      <c r="B13551" s="241" t="str">
        <f t="shared" si="15198"/>
        <v>TÉCNICO EM SECRETARIADO</v>
      </c>
      <c r="C13551" s="241" t="str">
        <f t="shared" si="15198"/>
        <v>LONDRINA</v>
      </c>
      <c r="D13551" s="4"/>
      <c r="E13551" s="4"/>
      <c r="F13551" s="4"/>
      <c r="G13551" s="4"/>
      <c r="H13551" s="4"/>
      <c r="I13551" s="4"/>
      <c r="J13551" s="4"/>
      <c r="K13551" s="30"/>
      <c r="L13551" s="30"/>
    </row>
    <row r="13552" spans="1:12" ht="18" customHeight="1" x14ac:dyDescent="0.2">
      <c r="A13552" s="241">
        <f t="shared" ref="A13552:C13552" si="15199">A13551</f>
        <v>2</v>
      </c>
      <c r="B13552" s="241" t="str">
        <f t="shared" si="15199"/>
        <v>TÉCNICO EM SECRETARIADO</v>
      </c>
      <c r="C13552" s="241" t="str">
        <f t="shared" si="15199"/>
        <v>LONDRINA</v>
      </c>
      <c r="D13552" s="350" t="str">
        <f>Raiz!$D$70</f>
        <v>MÓDULO 3 – PROVISÃO PARA RESCISÃO</v>
      </c>
      <c r="E13552" s="351"/>
      <c r="F13552" s="351"/>
      <c r="G13552" s="351"/>
      <c r="H13552" s="352"/>
      <c r="I13552" s="1" t="str">
        <f>Raiz!$I$70</f>
        <v>%</v>
      </c>
      <c r="J13552" s="2" t="str">
        <f>Raiz!$J$70</f>
        <v>Valor R$</v>
      </c>
      <c r="K13552" s="30"/>
      <c r="L13552" s="30"/>
    </row>
    <row r="13553" spans="1:12" ht="30" customHeight="1" x14ac:dyDescent="0.2">
      <c r="A13553" s="241">
        <f t="shared" ref="A13553:C13553" si="15200">A13552</f>
        <v>2</v>
      </c>
      <c r="B13553" s="241" t="str">
        <f t="shared" si="15200"/>
        <v>TÉCNICO EM SECRETARIADO</v>
      </c>
      <c r="C13553" s="241" t="str">
        <f t="shared" si="15200"/>
        <v>LONDRINA</v>
      </c>
      <c r="D13553" s="147" t="str">
        <f>Raiz!$D$71</f>
        <v>A</v>
      </c>
      <c r="E13553" s="265" t="str">
        <f>Raiz!$E$71</f>
        <v>Aviso Prévio Indenizado</v>
      </c>
      <c r="F13553" s="332" t="str">
        <f>Raiz!$F$71</f>
        <v>Cálculo do valor = [Rem/12 + 13º/12 + Férias/12 + 1/3Férias/12] x 1 x 5% de rotatividade anual</v>
      </c>
      <c r="G13553" s="333"/>
      <c r="H13553" s="408"/>
      <c r="I13553" s="20">
        <f>Raiz!$I$71</f>
        <v>4.9768518518518521E-3</v>
      </c>
      <c r="J13553" s="19">
        <f t="shared" ref="J13553" si="15201">ROUND(I13553*J13517,2)</f>
        <v>9.58</v>
      </c>
      <c r="K13553" s="30"/>
      <c r="L13553" s="30"/>
    </row>
    <row r="13554" spans="1:12" ht="18" customHeight="1" x14ac:dyDescent="0.2">
      <c r="A13554" s="241">
        <f t="shared" ref="A13554:C13554" si="15202">A13553</f>
        <v>2</v>
      </c>
      <c r="B13554" s="241" t="str">
        <f t="shared" si="15202"/>
        <v>TÉCNICO EM SECRETARIADO</v>
      </c>
      <c r="C13554" s="241" t="str">
        <f t="shared" si="15202"/>
        <v>LONDRINA</v>
      </c>
      <c r="D13554" s="52" t="str">
        <f>Raiz!$D$72</f>
        <v>B</v>
      </c>
      <c r="E13554" s="404" t="str">
        <f>Raiz!$E$72</f>
        <v>Incidência do FGTS sobre o Aviso Prévio Indenizado</v>
      </c>
      <c r="F13554" s="405"/>
      <c r="G13554" s="405"/>
      <c r="H13554" s="406"/>
      <c r="I13554" s="20">
        <f t="shared" ref="I13554:I13617" si="15203">0.08*I13553</f>
        <v>3.9814814814814818E-4</v>
      </c>
      <c r="J13554" s="19">
        <f t="shared" ref="J13554" si="15204">ROUND(I13554*J13517,2)</f>
        <v>0.77</v>
      </c>
      <c r="K13554" s="30"/>
      <c r="L13554" s="30"/>
    </row>
    <row r="13555" spans="1:12" ht="18" customHeight="1" x14ac:dyDescent="0.2">
      <c r="A13555" s="241">
        <f t="shared" ref="A13555:C13555" si="15205">A13554</f>
        <v>2</v>
      </c>
      <c r="B13555" s="241" t="str">
        <f t="shared" si="15205"/>
        <v>TÉCNICO EM SECRETARIADO</v>
      </c>
      <c r="C13555" s="241" t="str">
        <f t="shared" si="15205"/>
        <v>LONDRINA</v>
      </c>
      <c r="D13555" s="52" t="str">
        <f>Raiz!$D$73</f>
        <v>C</v>
      </c>
      <c r="E13555" s="409" t="str">
        <f>Raiz!$E$73</f>
        <v>Multa do FGTS sobre o Aviso Prévio Indenizado</v>
      </c>
      <c r="F13555" s="410"/>
      <c r="G13555" s="410"/>
      <c r="H13555" s="411"/>
      <c r="I13555" s="20">
        <f>Raiz!$I$73</f>
        <v>1.9039999999999999E-3</v>
      </c>
      <c r="J13555" s="19">
        <f t="shared" ref="J13555" si="15206">ROUND(I13555*J13517,2)</f>
        <v>3.67</v>
      </c>
      <c r="K13555" s="30"/>
      <c r="L13555" s="30"/>
    </row>
    <row r="13556" spans="1:12" ht="30" customHeight="1" x14ac:dyDescent="0.2">
      <c r="A13556" s="241">
        <f t="shared" ref="A13556:C13556" si="15207">A13555</f>
        <v>2</v>
      </c>
      <c r="B13556" s="241" t="str">
        <f t="shared" si="15207"/>
        <v>TÉCNICO EM SECRETARIADO</v>
      </c>
      <c r="C13556" s="241" t="str">
        <f t="shared" si="15207"/>
        <v>LONDRINA</v>
      </c>
      <c r="D13556" s="147" t="str">
        <f>Raiz!$D$74</f>
        <v>D</v>
      </c>
      <c r="E13556" s="265" t="str">
        <f>Raiz!$E$74</f>
        <v>Aviso Prévio Trabalhado</v>
      </c>
      <c r="F13556" s="338" t="s">
        <v>321</v>
      </c>
      <c r="G13556" s="338"/>
      <c r="H13556" s="338"/>
      <c r="I13556" s="20">
        <f t="shared" ref="I13556" si="15208">1/30*7/H13491*1</f>
        <v>9.7222222222222224E-3</v>
      </c>
      <c r="J13556" s="19">
        <f t="shared" ref="J13556" si="15209">ROUND(I13556*J13517,2)</f>
        <v>18.72</v>
      </c>
      <c r="K13556" s="30"/>
      <c r="L13556" s="30"/>
    </row>
    <row r="13557" spans="1:12" ht="18" customHeight="1" x14ac:dyDescent="0.2">
      <c r="A13557" s="241">
        <f t="shared" ref="A13557:C13557" si="15210">A13556</f>
        <v>2</v>
      </c>
      <c r="B13557" s="241" t="str">
        <f t="shared" si="15210"/>
        <v>TÉCNICO EM SECRETARIADO</v>
      </c>
      <c r="C13557" s="241" t="str">
        <f t="shared" si="15210"/>
        <v>LONDRINA</v>
      </c>
      <c r="D13557" s="52" t="str">
        <f>Raiz!$D$75</f>
        <v>E</v>
      </c>
      <c r="E13557" s="331" t="str">
        <f>Raiz!$E$75</f>
        <v>Incidência dos encargos do submódulo 2.2 sobre o Aviso Prévio Trabalhado</v>
      </c>
      <c r="F13557" s="335"/>
      <c r="G13557" s="335"/>
      <c r="H13557" s="336"/>
      <c r="I13557" s="20">
        <f t="shared" ref="I13557" si="15211">I13534*I13556</f>
        <v>3.5777777777777782E-3</v>
      </c>
      <c r="J13557" s="19">
        <f t="shared" ref="J13557" si="15212">ROUND(I13557*J13517,2)</f>
        <v>6.89</v>
      </c>
      <c r="K13557" s="30"/>
      <c r="L13557" s="30"/>
    </row>
    <row r="13558" spans="1:12" ht="18" customHeight="1" x14ac:dyDescent="0.2">
      <c r="A13558" s="241">
        <f t="shared" ref="A13558:C13558" si="15213">A13557</f>
        <v>2</v>
      </c>
      <c r="B13558" s="241" t="str">
        <f t="shared" si="15213"/>
        <v>TÉCNICO EM SECRETARIADO</v>
      </c>
      <c r="C13558" s="241" t="str">
        <f t="shared" si="15213"/>
        <v>LONDRINA</v>
      </c>
      <c r="D13558" s="52" t="str">
        <f>Raiz!$D$76</f>
        <v>F</v>
      </c>
      <c r="E13558" s="323" t="str">
        <f>Raiz!$E$76</f>
        <v>Multa do FGTS e sobre o Aviso Prévio Trabalhado</v>
      </c>
      <c r="F13558" s="323"/>
      <c r="G13558" s="323"/>
      <c r="H13558" s="323"/>
      <c r="I13558" s="20">
        <f>Raiz!$I$76</f>
        <v>3.8079999999999996E-2</v>
      </c>
      <c r="J13558" s="19">
        <f t="shared" ref="J13558" si="15214">ROUND(I13558*J13517,2)</f>
        <v>73.34</v>
      </c>
      <c r="K13558" s="30"/>
      <c r="L13558" s="30"/>
    </row>
    <row r="13559" spans="1:12" ht="18" customHeight="1" thickBot="1" x14ac:dyDescent="0.25">
      <c r="A13559" s="241">
        <f t="shared" ref="A13559:C13559" si="15215">A13558</f>
        <v>2</v>
      </c>
      <c r="B13559" s="241" t="str">
        <f t="shared" si="15215"/>
        <v>TÉCNICO EM SECRETARIADO</v>
      </c>
      <c r="C13559" s="241" t="str">
        <f t="shared" si="15215"/>
        <v>LONDRINA</v>
      </c>
      <c r="D13559" s="317" t="str">
        <f>Raiz!$D$77</f>
        <v>Total do Módulo 3 - Provisão para Rescisão</v>
      </c>
      <c r="E13559" s="317"/>
      <c r="F13559" s="317"/>
      <c r="G13559" s="317"/>
      <c r="H13559" s="317"/>
      <c r="I13559" s="317"/>
      <c r="J13559" s="27">
        <f t="shared" ref="J13559" si="15216">SUM(J13553:J13558)</f>
        <v>112.97</v>
      </c>
      <c r="K13559" s="30"/>
      <c r="L13559" s="30"/>
    </row>
    <row r="13560" spans="1:12" ht="14.1" customHeight="1" thickBot="1" x14ac:dyDescent="0.25">
      <c r="A13560" s="241">
        <f t="shared" ref="A13560:C13560" si="15217">A13559</f>
        <v>2</v>
      </c>
      <c r="B13560" s="241" t="str">
        <f t="shared" si="15217"/>
        <v>TÉCNICO EM SECRETARIADO</v>
      </c>
      <c r="C13560" s="241" t="str">
        <f t="shared" si="15217"/>
        <v>LONDRINA</v>
      </c>
      <c r="D13560" s="4"/>
      <c r="E13560" s="4"/>
      <c r="F13560" s="4"/>
      <c r="G13560" s="4"/>
      <c r="H13560" s="4"/>
      <c r="I13560" s="4"/>
      <c r="J13560" s="4"/>
      <c r="K13560" s="30"/>
      <c r="L13560" s="30"/>
    </row>
    <row r="13561" spans="1:12" ht="18" customHeight="1" x14ac:dyDescent="0.2">
      <c r="A13561" s="241">
        <f t="shared" ref="A13561:C13561" si="15218">A13560</f>
        <v>2</v>
      </c>
      <c r="B13561" s="241" t="str">
        <f t="shared" si="15218"/>
        <v>TÉCNICO EM SECRETARIADO</v>
      </c>
      <c r="C13561" s="241" t="str">
        <f t="shared" si="15218"/>
        <v>LONDRINA</v>
      </c>
      <c r="D13561" s="350" t="str">
        <f>Raiz!$D$79</f>
        <v>MÓDULO 4 – CUSTO DE REPOSIÇÃO DO PROFISSIONAL AUSENTE</v>
      </c>
      <c r="E13561" s="351"/>
      <c r="F13561" s="351"/>
      <c r="G13561" s="351"/>
      <c r="H13561" s="352"/>
      <c r="I13561" s="194" t="str">
        <f>Raiz!$I$79</f>
        <v>%</v>
      </c>
      <c r="J13561" s="149" t="str">
        <f>Raiz!$J$79</f>
        <v>Valor R$</v>
      </c>
      <c r="K13561" s="30"/>
      <c r="L13561" s="30"/>
    </row>
    <row r="13562" spans="1:12" ht="39.950000000000003" customHeight="1" x14ac:dyDescent="0.2">
      <c r="A13562" s="241">
        <f t="shared" ref="A13562:C13562" si="15219">A13561</f>
        <v>2</v>
      </c>
      <c r="B13562" s="241" t="str">
        <f t="shared" si="15219"/>
        <v>TÉCNICO EM SECRETARIADO</v>
      </c>
      <c r="C13562" s="241" t="str">
        <f t="shared" si="15219"/>
        <v>LONDRINA</v>
      </c>
      <c r="D1356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562" s="338"/>
      <c r="F13562" s="338"/>
      <c r="G13562" s="338"/>
      <c r="H13562" s="338"/>
      <c r="I13562" s="338"/>
      <c r="J13562" s="347"/>
      <c r="K13562" s="30"/>
      <c r="L13562" s="30"/>
    </row>
    <row r="13563" spans="1:12" ht="32.25" customHeight="1" x14ac:dyDescent="0.2">
      <c r="A13563" s="241">
        <f t="shared" ref="A13563:C13563" si="15220">A13562</f>
        <v>2</v>
      </c>
      <c r="B13563" s="241" t="str">
        <f t="shared" si="15220"/>
        <v>TÉCNICO EM SECRETARIADO</v>
      </c>
      <c r="C13563" s="241" t="str">
        <f t="shared" si="15220"/>
        <v>LONDRINA</v>
      </c>
      <c r="D13563" s="337" t="str">
        <f>Raiz!$D$81</f>
        <v>MÓDULO 1</v>
      </c>
      <c r="E13563" s="337"/>
      <c r="F13563" s="266" t="str">
        <f>Raiz!$F$81</f>
        <v>MÓDULO 2                                                                   (sem VA, VT e Adic.Assid.)</v>
      </c>
      <c r="G13563" s="266" t="str">
        <f>Raiz!$G$81</f>
        <v>MÓDULO 3</v>
      </c>
      <c r="H13563" s="266" t="str">
        <f>Raiz!$H$81</f>
        <v>BCCPA</v>
      </c>
      <c r="I13563" s="419" t="str">
        <f>Raiz!$I$81</f>
        <v>Para cálculo do item A, paga VA nas férias?</v>
      </c>
      <c r="J13563" s="420"/>
      <c r="K13563" s="30"/>
      <c r="L13563" s="30"/>
    </row>
    <row r="13564" spans="1:12" s="29" customFormat="1" ht="18" customHeight="1" x14ac:dyDescent="0.2">
      <c r="A13564" s="241">
        <f t="shared" ref="A13564:C13564" si="15221">A13563</f>
        <v>2</v>
      </c>
      <c r="B13564" s="241" t="str">
        <f t="shared" si="15221"/>
        <v>TÉCNICO EM SECRETARIADO</v>
      </c>
      <c r="C13564" s="241" t="str">
        <f t="shared" si="15221"/>
        <v>LONDRINA</v>
      </c>
      <c r="D13564" s="342">
        <f t="shared" ref="D13564" si="15222">J13517</f>
        <v>1925.8699999999997</v>
      </c>
      <c r="E13564" s="342"/>
      <c r="F13564" s="267">
        <f t="shared" ref="F13564" si="15223">J13550-J13537-J13538-J13541</f>
        <v>1032.32</v>
      </c>
      <c r="G13564" s="267">
        <f t="shared" ref="G13564" si="15224">J13559</f>
        <v>112.97</v>
      </c>
      <c r="H13564" s="267">
        <f t="shared" ref="H13564" si="15225">SUM(D13564:G13564)</f>
        <v>3071.1599999999994</v>
      </c>
      <c r="I13564" s="421" t="str">
        <f>VLOOKUP(H13489,Base!$B$998:$P$1049,J13494+1,FALSE)</f>
        <v>NÃO</v>
      </c>
      <c r="J13564" s="422"/>
      <c r="K13564" s="30"/>
      <c r="L13564" s="30"/>
    </row>
    <row r="13565" spans="1:12" ht="18" customHeight="1" x14ac:dyDescent="0.2">
      <c r="A13565" s="241">
        <f t="shared" ref="A13565:C13565" si="15226">A13564</f>
        <v>2</v>
      </c>
      <c r="B13565" s="241" t="str">
        <f t="shared" si="15226"/>
        <v>TÉCNICO EM SECRETARIADO</v>
      </c>
      <c r="C13565" s="241" t="str">
        <f t="shared" si="15226"/>
        <v>LONDRINA</v>
      </c>
      <c r="D13565" s="412" t="str">
        <f>Raiz!$D$83</f>
        <v>Submódulo 4.1 Substituto nas Ausências Legais</v>
      </c>
      <c r="E13565" s="413"/>
      <c r="F13565" s="413"/>
      <c r="G13565" s="413"/>
      <c r="H13565" s="413"/>
      <c r="I13565" s="413"/>
      <c r="J13565" s="414"/>
      <c r="K13565" s="30"/>
      <c r="L13565" s="30"/>
    </row>
    <row r="13566" spans="1:12" ht="18" customHeight="1" x14ac:dyDescent="0.2">
      <c r="A13566" s="241">
        <f t="shared" ref="A13566:C13566" si="15227">A13565</f>
        <v>2</v>
      </c>
      <c r="B13566" s="241" t="str">
        <f t="shared" si="15227"/>
        <v>TÉCNICO EM SECRETARIADO</v>
      </c>
      <c r="C13566" s="241" t="str">
        <f t="shared" si="15227"/>
        <v>LONDRINA</v>
      </c>
      <c r="D13566" s="147" t="str">
        <f>Raiz!$D$84</f>
        <v>A</v>
      </c>
      <c r="E13566" s="338" t="str">
        <f>Raiz!$E$84</f>
        <v>Substituto na cobertura de Férias</v>
      </c>
      <c r="F13566" s="338"/>
      <c r="G13566" s="338" t="str">
        <f>Raiz!$G$84</f>
        <v>Cálculo do valor=[BCCPA+VA(se pago nas férias)]/12</v>
      </c>
      <c r="H13566" s="338"/>
      <c r="I13566" s="43">
        <f>Raiz!$I$84</f>
        <v>8.3333333333333329E-2</v>
      </c>
      <c r="J13566" s="19">
        <f t="shared" ref="J13566" si="15228">IF(I13564="NÃO",H13564/12,(H13564+J13538)/12)</f>
        <v>255.92999999999995</v>
      </c>
      <c r="K13566" s="30"/>
      <c r="L13566" s="30"/>
    </row>
    <row r="13567" spans="1:12" ht="18" customHeight="1" x14ac:dyDescent="0.2">
      <c r="A13567" s="241">
        <f t="shared" ref="A13567:C13567" si="15229">A13566</f>
        <v>2</v>
      </c>
      <c r="B13567" s="241" t="str">
        <f t="shared" si="15229"/>
        <v>TÉCNICO EM SECRETARIADO</v>
      </c>
      <c r="C13567" s="241" t="str">
        <f t="shared" si="15229"/>
        <v>LONDRINA</v>
      </c>
      <c r="D13567" s="52" t="str">
        <f>Raiz!$D$85</f>
        <v>B</v>
      </c>
      <c r="E13567" s="331" t="str">
        <f>Raiz!$E$85</f>
        <v>Substituto na cobertura de Ausências Legais</v>
      </c>
      <c r="F13567" s="336"/>
      <c r="G13567" s="331" t="str">
        <f>Raiz!$G$85</f>
        <v>Cálculo do valor=[(BCCPA/30)x1dia]/12</v>
      </c>
      <c r="H13567" s="336"/>
      <c r="I13567" s="20">
        <f>Raiz!$I$85</f>
        <v>2.7777777777777779E-3</v>
      </c>
      <c r="J13567" s="19">
        <f t="shared" ref="J13567" si="15230">ROUND(I13567*H13564,2)</f>
        <v>8.5299999999999994</v>
      </c>
      <c r="K13567" s="30"/>
      <c r="L13567" s="30"/>
    </row>
    <row r="13568" spans="1:12" ht="18" customHeight="1" x14ac:dyDescent="0.2">
      <c r="A13568" s="241">
        <f t="shared" ref="A13568:C13568" si="15231">A13567</f>
        <v>2</v>
      </c>
      <c r="B13568" s="241" t="str">
        <f t="shared" si="15231"/>
        <v>TÉCNICO EM SECRETARIADO</v>
      </c>
      <c r="C13568" s="241" t="str">
        <f t="shared" si="15231"/>
        <v>LONDRINA</v>
      </c>
      <c r="D13568" s="52" t="str">
        <f>Raiz!$D$86</f>
        <v>C</v>
      </c>
      <c r="E13568" s="320" t="str">
        <f>Raiz!$E$86</f>
        <v>Substituto na cobertura de Licença-Paternidade</v>
      </c>
      <c r="F13568" s="321"/>
      <c r="G13568" s="320" t="str">
        <f>Raiz!$G$86</f>
        <v>Cálculo do valor={[(BCCPA/30)x5dias]/12}x1,5%</v>
      </c>
      <c r="H13568" s="321"/>
      <c r="I13568" s="20">
        <f>Raiz!$I$86</f>
        <v>2.0833333333333332E-4</v>
      </c>
      <c r="J13568" s="19">
        <f t="shared" ref="J13568" si="15232">ROUND(I13568*H13564,2)</f>
        <v>0.64</v>
      </c>
      <c r="K13568" s="30"/>
      <c r="L13568" s="30"/>
    </row>
    <row r="13569" spans="1:12" ht="18" customHeight="1" x14ac:dyDescent="0.2">
      <c r="A13569" s="241">
        <f t="shared" ref="A13569:C13569" si="15233">A13568</f>
        <v>2</v>
      </c>
      <c r="B13569" s="241" t="str">
        <f t="shared" si="15233"/>
        <v>TÉCNICO EM SECRETARIADO</v>
      </c>
      <c r="C13569" s="241" t="str">
        <f t="shared" si="15233"/>
        <v>LONDRINA</v>
      </c>
      <c r="D13569" s="52" t="str">
        <f>Raiz!$D$87</f>
        <v>D</v>
      </c>
      <c r="E13569" s="320" t="str">
        <f>Raiz!$E$87</f>
        <v>Substituto na cobertura de Ausência por acidente de trab.</v>
      </c>
      <c r="F13569" s="321"/>
      <c r="G13569" s="320" t="str">
        <f>Raiz!$G$87</f>
        <v>Cálculo do valor={[(BCCPA/30)x15dias]/12}x0,78%</v>
      </c>
      <c r="H13569" s="321"/>
      <c r="I13569" s="20">
        <f>Raiz!$I$87</f>
        <v>3.2499999999999999E-4</v>
      </c>
      <c r="J13569" s="19">
        <f t="shared" ref="J13569" si="15234">ROUND(I13569*H13564,2)</f>
        <v>1</v>
      </c>
      <c r="K13569" s="30"/>
      <c r="L13569" s="30"/>
    </row>
    <row r="13570" spans="1:12" ht="27" customHeight="1" x14ac:dyDescent="0.2">
      <c r="A13570" s="241">
        <f t="shared" ref="A13570:C13570" si="15235">A13569</f>
        <v>2</v>
      </c>
      <c r="B13570" s="241" t="str">
        <f t="shared" si="15235"/>
        <v>TÉCNICO EM SECRETARIADO</v>
      </c>
      <c r="C13570" s="241" t="str">
        <f t="shared" si="15235"/>
        <v>LONDRINA</v>
      </c>
      <c r="D13570" s="52" t="str">
        <f>Raiz!$D$88</f>
        <v>E</v>
      </c>
      <c r="E13570" s="320" t="str">
        <f>Raiz!$E$88</f>
        <v>Substituto na cobertura de Afastamento Maternidade</v>
      </c>
      <c r="F13570" s="321"/>
      <c r="G13570" s="320" t="str">
        <f>Raiz!$G$88</f>
        <v>Cálculo do valor = {[(Mód1+Mód1/3)/12+(Submod2.2 +Submod2.3-VA-VT-Adic.Assid.+Mód3)]x(4/12)}x2%</v>
      </c>
      <c r="H13570" s="322"/>
      <c r="I13570" s="327"/>
      <c r="J13570" s="19">
        <f t="shared" ref="J13570" si="15236">ROUND((((J13517+J13517/3)/12+(J13534+J13544+-J13537-J13538-J13541+J13559))*4/12)*2%,2)</f>
        <v>7.64</v>
      </c>
      <c r="K13570" s="30"/>
      <c r="L13570" s="30"/>
    </row>
    <row r="13571" spans="1:12" ht="18" customHeight="1" x14ac:dyDescent="0.2">
      <c r="A13571" s="241">
        <f t="shared" ref="A13571:C13571" si="15237">A13570</f>
        <v>2</v>
      </c>
      <c r="B13571" s="241" t="str">
        <f t="shared" si="15237"/>
        <v>TÉCNICO EM SECRETARIADO</v>
      </c>
      <c r="C13571" s="241" t="str">
        <f t="shared" si="15237"/>
        <v>LONDRINA</v>
      </c>
      <c r="D13571" s="52" t="str">
        <f>Raiz!$D$89</f>
        <v>F</v>
      </c>
      <c r="E13571" s="320" t="str">
        <f>Raiz!$E$89</f>
        <v>Substituto na cobertura de Ausência por doença</v>
      </c>
      <c r="F13571" s="321"/>
      <c r="G13571" s="320" t="str">
        <f>Raiz!$G$89</f>
        <v>Cálculo do valor = {(BCCPA/30)x3dias}/12</v>
      </c>
      <c r="H13571" s="321"/>
      <c r="I13571" s="23">
        <f>Raiz!$I$89</f>
        <v>8.3333333333333332E-3</v>
      </c>
      <c r="J13571" s="31">
        <f t="shared" ref="J13571" si="15238">ROUND(H13564*I13571,2)</f>
        <v>25.59</v>
      </c>
      <c r="K13571" s="30"/>
      <c r="L13571" s="30"/>
    </row>
    <row r="13572" spans="1:12" ht="18" customHeight="1" thickBot="1" x14ac:dyDescent="0.25">
      <c r="A13572" s="241">
        <f t="shared" ref="A13572:C13572" si="15239">A13571</f>
        <v>2</v>
      </c>
      <c r="B13572" s="241" t="str">
        <f t="shared" si="15239"/>
        <v>TÉCNICO EM SECRETARIADO</v>
      </c>
      <c r="C13572" s="241" t="str">
        <f t="shared" si="15239"/>
        <v>LONDRINA</v>
      </c>
      <c r="D13572" s="317" t="str">
        <f>Raiz!$D$90</f>
        <v> Total do Módulo 4 - Custo de Reposição do Profissional Ausente</v>
      </c>
      <c r="E13572" s="317"/>
      <c r="F13572" s="317"/>
      <c r="G13572" s="317"/>
      <c r="H13572" s="317"/>
      <c r="I13572" s="317"/>
      <c r="J13572" s="21">
        <f t="shared" ref="J13572" si="15240">SUM(J13566:J13571)</f>
        <v>299.32999999999987</v>
      </c>
      <c r="K13572" s="30"/>
      <c r="L13572" s="30"/>
    </row>
    <row r="13573" spans="1:12" ht="11.25" customHeight="1" thickBot="1" x14ac:dyDescent="0.25">
      <c r="A13573" s="241">
        <f t="shared" ref="A13573:C13573" si="15241">A13572</f>
        <v>2</v>
      </c>
      <c r="B13573" s="241" t="str">
        <f t="shared" si="15241"/>
        <v>TÉCNICO EM SECRETARIADO</v>
      </c>
      <c r="C13573" s="241" t="str">
        <f t="shared" si="15241"/>
        <v>LONDRINA</v>
      </c>
      <c r="D13573" s="4"/>
      <c r="E13573" s="4"/>
      <c r="F13573" s="4"/>
      <c r="G13573" s="4"/>
      <c r="H13573" s="4"/>
      <c r="I13573" s="4"/>
      <c r="J13573" s="4"/>
      <c r="K13573" s="30"/>
      <c r="L13573" s="30"/>
    </row>
    <row r="13574" spans="1:12" ht="18" customHeight="1" x14ac:dyDescent="0.2">
      <c r="A13574" s="241">
        <f t="shared" ref="A13574:C13574" si="15242">A13573</f>
        <v>2</v>
      </c>
      <c r="B13574" s="241" t="str">
        <f t="shared" si="15242"/>
        <v>TÉCNICO EM SECRETARIADO</v>
      </c>
      <c r="C13574" s="241" t="str">
        <f t="shared" si="15242"/>
        <v>LONDRINA</v>
      </c>
      <c r="D13574" s="339" t="str">
        <f>Raiz!$D$92</f>
        <v>MÓDULO 5 - INSUMOS DIVERSOS</v>
      </c>
      <c r="E13574" s="340"/>
      <c r="F13574" s="340"/>
      <c r="G13574" s="340"/>
      <c r="H13574" s="340"/>
      <c r="I13574" s="341"/>
      <c r="J13574" s="2" t="str">
        <f>Raiz!$J$92</f>
        <v>Valor R$</v>
      </c>
      <c r="K13574" s="30"/>
      <c r="L13574" s="30"/>
    </row>
    <row r="13575" spans="1:12" ht="18" customHeight="1" x14ac:dyDescent="0.2">
      <c r="A13575" s="241">
        <f t="shared" ref="A13575:C13575" si="15243">A13574</f>
        <v>2</v>
      </c>
      <c r="B13575" s="241" t="str">
        <f t="shared" si="15243"/>
        <v>TÉCNICO EM SECRETARIADO</v>
      </c>
      <c r="C13575" s="241" t="str">
        <f t="shared" si="15243"/>
        <v>LONDRINA</v>
      </c>
      <c r="D13575" s="52" t="str">
        <f>Raiz!$D$93</f>
        <v>A</v>
      </c>
      <c r="E13575" s="314" t="str">
        <f>Raiz!$E$93</f>
        <v>Uniformes</v>
      </c>
      <c r="F13575" s="314"/>
      <c r="G13575" s="314"/>
      <c r="H13575" s="314"/>
      <c r="I13575" s="314"/>
      <c r="J13575" s="19">
        <f>VLOOKUP(H13489,Base!$B$1283:$P$1334,J13494+1,FALSE)</f>
        <v>31.67</v>
      </c>
      <c r="K13575" s="127"/>
      <c r="L13575" s="127"/>
    </row>
    <row r="13576" spans="1:12" ht="18" customHeight="1" x14ac:dyDescent="0.2">
      <c r="A13576" s="241">
        <f t="shared" ref="A13576:C13576" si="15244">A13575</f>
        <v>2</v>
      </c>
      <c r="B13576" s="241" t="str">
        <f t="shared" si="15244"/>
        <v>TÉCNICO EM SECRETARIADO</v>
      </c>
      <c r="C13576" s="241" t="str">
        <f t="shared" si="15244"/>
        <v>LONDRINA</v>
      </c>
      <c r="D13576" s="52" t="str">
        <f t="shared" ref="D13576:D13639" si="15245">IF(J13576=0,"","B")</f>
        <v/>
      </c>
      <c r="E13576" s="264" t="str">
        <f t="shared" ref="E13576:E13639" si="15246">IF(J13576=0,"","Diárias")</f>
        <v/>
      </c>
      <c r="F13576" s="320" t="str">
        <f t="shared" ref="F13576:F13639" si="15247">IF(J13576=0,"","Valor equivalente a 1 (uma) diária")</f>
        <v/>
      </c>
      <c r="G13576" s="322"/>
      <c r="H13576" s="322"/>
      <c r="I13576" s="327"/>
      <c r="J13576" s="19">
        <f>VLOOKUP(H13489,Base!$B$1226:$P$1277,J13494+1,FALSE)</f>
        <v>0</v>
      </c>
      <c r="K13576" s="127"/>
      <c r="L13576" s="127"/>
    </row>
    <row r="13577" spans="1:12" ht="18" customHeight="1" thickBot="1" x14ac:dyDescent="0.25">
      <c r="A13577" s="241">
        <f t="shared" ref="A13577:C13577" si="15248">A13576</f>
        <v>2</v>
      </c>
      <c r="B13577" s="241" t="str">
        <f t="shared" si="15248"/>
        <v>TÉCNICO EM SECRETARIADO</v>
      </c>
      <c r="C13577" s="241" t="str">
        <f t="shared" si="15248"/>
        <v>LONDRINA</v>
      </c>
      <c r="D13577" s="317" t="str">
        <f>Raiz!$D$95</f>
        <v>Total do Módulo 5 - Insumos Diversos</v>
      </c>
      <c r="E13577" s="317"/>
      <c r="F13577" s="317"/>
      <c r="G13577" s="317"/>
      <c r="H13577" s="317"/>
      <c r="I13577" s="317"/>
      <c r="J13577" s="27">
        <f t="shared" ref="J13577" si="15249">SUM(J13575:J13576)</f>
        <v>31.67</v>
      </c>
      <c r="K13577" s="30"/>
      <c r="L13577" s="30"/>
    </row>
    <row r="13578" spans="1:12" ht="11.25" customHeight="1" thickBot="1" x14ac:dyDescent="0.25">
      <c r="A13578" s="241">
        <f t="shared" ref="A13578:C13578" si="15250">A13577</f>
        <v>2</v>
      </c>
      <c r="B13578" s="241" t="str">
        <f t="shared" si="15250"/>
        <v>TÉCNICO EM SECRETARIADO</v>
      </c>
      <c r="C13578" s="241" t="str">
        <f t="shared" si="15250"/>
        <v>LONDRINA</v>
      </c>
      <c r="D13578" s="4"/>
      <c r="E13578" s="4"/>
      <c r="F13578" s="4"/>
      <c r="G13578" s="4"/>
      <c r="H13578" s="4"/>
      <c r="I13578" s="4"/>
      <c r="J13578" s="4"/>
      <c r="K13578" s="30"/>
      <c r="L13578" s="30"/>
    </row>
    <row r="13579" spans="1:12" ht="18" customHeight="1" x14ac:dyDescent="0.2">
      <c r="A13579" s="241">
        <f t="shared" ref="A13579:C13579" si="15251">A13578</f>
        <v>2</v>
      </c>
      <c r="B13579" s="241" t="str">
        <f t="shared" si="15251"/>
        <v>TÉCNICO EM SECRETARIADO</v>
      </c>
      <c r="C13579" s="241" t="str">
        <f t="shared" si="15251"/>
        <v>LONDRINA</v>
      </c>
      <c r="D13579" s="326" t="str">
        <f>Raiz!$D$97</f>
        <v>6 - CUSTOS INDIRETOS, TRIBUTOS E LUCRO</v>
      </c>
      <c r="E13579" s="326"/>
      <c r="F13579" s="326"/>
      <c r="G13579" s="326"/>
      <c r="H13579" s="326"/>
      <c r="I13579" s="1" t="str">
        <f>Raiz!$I$97</f>
        <v>%</v>
      </c>
      <c r="J13579" s="2" t="str">
        <f>Raiz!$J$97</f>
        <v>Valor R$</v>
      </c>
      <c r="K13579" s="30"/>
      <c r="L13579" s="30"/>
    </row>
    <row r="13580" spans="1:12" ht="18" customHeight="1" x14ac:dyDescent="0.2">
      <c r="A13580" s="241">
        <f t="shared" ref="A13580:C13580" si="15252">A13579</f>
        <v>2</v>
      </c>
      <c r="B13580" s="241" t="str">
        <f t="shared" si="15252"/>
        <v>TÉCNICO EM SECRETARIADO</v>
      </c>
      <c r="C13580" s="241" t="str">
        <f t="shared" si="15252"/>
        <v>LONDRINA</v>
      </c>
      <c r="D13580" s="52" t="str">
        <f>Raiz!$D$98</f>
        <v>A</v>
      </c>
      <c r="E13580" s="323" t="str">
        <f>Raiz!$E$98</f>
        <v>Custos Indiretos (despesas administrativas e operacionais)</v>
      </c>
      <c r="F13580" s="323"/>
      <c r="G13580" s="323"/>
      <c r="H13580" s="323"/>
      <c r="I13580" s="20">
        <f>VLOOKUP(H13489,Base!$B$1340:$P$1391,J13494+1,FALSE)</f>
        <v>0.05</v>
      </c>
      <c r="J13580" s="19">
        <f t="shared" ref="J13580" si="15253">ROUND(J13602*I13580,2)</f>
        <v>189.99</v>
      </c>
      <c r="K13580" s="30"/>
      <c r="L13580" s="30"/>
    </row>
    <row r="13581" spans="1:12" ht="18" customHeight="1" x14ac:dyDescent="0.2">
      <c r="A13581" s="241">
        <f t="shared" ref="A13581:C13581" si="15254">A13580</f>
        <v>2</v>
      </c>
      <c r="B13581" s="241" t="str">
        <f t="shared" si="15254"/>
        <v>TÉCNICO EM SECRETARIADO</v>
      </c>
      <c r="C13581" s="241" t="str">
        <f t="shared" si="15254"/>
        <v>LONDRINA</v>
      </c>
      <c r="D13581" s="18" t="str">
        <f>Raiz!$D$99</f>
        <v>B</v>
      </c>
      <c r="E13581" s="323" t="str">
        <f>Raiz!$E$99</f>
        <v>Lucro</v>
      </c>
      <c r="F13581" s="323"/>
      <c r="G13581" s="323"/>
      <c r="H13581" s="323"/>
      <c r="I13581" s="20">
        <f>VLOOKUP(H13489,Base!$B$1397:$P$1448,J13494+1,FALSE)</f>
        <v>1.47E-2</v>
      </c>
      <c r="J13581" s="19">
        <f t="shared" ref="J13581" si="15255">ROUND(J13604*I13581,2)</f>
        <v>58.65</v>
      </c>
      <c r="K13581" s="30"/>
      <c r="L13581" s="30"/>
    </row>
    <row r="13582" spans="1:12" ht="18" customHeight="1" x14ac:dyDescent="0.2">
      <c r="A13582" s="241">
        <f t="shared" ref="A13582:C13582" si="15256">A13581</f>
        <v>2</v>
      </c>
      <c r="B13582" s="241" t="str">
        <f t="shared" si="15256"/>
        <v>TÉCNICO EM SECRETARIADO</v>
      </c>
      <c r="C13582" s="241" t="str">
        <f t="shared" si="15256"/>
        <v>LONDRINA</v>
      </c>
      <c r="D13582" s="324" t="str">
        <f>Raiz!$D$100</f>
        <v>Subtotal</v>
      </c>
      <c r="E13582" s="324"/>
      <c r="F13582" s="324"/>
      <c r="G13582" s="324"/>
      <c r="H13582" s="324"/>
      <c r="I13582" s="32">
        <f t="shared" ref="I13582:J13582" si="15257">SUM(I13580:I13581)</f>
        <v>6.4700000000000008E-2</v>
      </c>
      <c r="J13582" s="33">
        <f t="shared" si="15257"/>
        <v>248.64000000000001</v>
      </c>
      <c r="K13582" s="30"/>
      <c r="L13582" s="30"/>
    </row>
    <row r="13583" spans="1:12" ht="18" customHeight="1" x14ac:dyDescent="0.2">
      <c r="A13583" s="241">
        <f t="shared" ref="A13583:C13583" si="15258">A13582</f>
        <v>2</v>
      </c>
      <c r="B13583" s="241" t="str">
        <f t="shared" si="15258"/>
        <v>TÉCNICO EM SECRETARIADO</v>
      </c>
      <c r="C13583" s="241" t="str">
        <f t="shared" si="15258"/>
        <v>LONDRINA</v>
      </c>
      <c r="D13583" s="52" t="str">
        <f>Raiz!$D$101</f>
        <v>C</v>
      </c>
      <c r="E13583" s="323" t="str">
        <f>Raiz!$E$101</f>
        <v>Tributos</v>
      </c>
      <c r="F13583" s="325"/>
      <c r="G13583" s="325"/>
      <c r="H13583" s="325"/>
      <c r="I13583" s="32">
        <f t="shared" ref="I13583:J13583" si="15259">SUM(I13584:I13586)</f>
        <v>0.13250000000000001</v>
      </c>
      <c r="J13583" s="33">
        <f t="shared" si="15259"/>
        <v>618.35</v>
      </c>
      <c r="K13583" s="30"/>
      <c r="L13583" s="30"/>
    </row>
    <row r="13584" spans="1:12" ht="18" customHeight="1" x14ac:dyDescent="0.2">
      <c r="A13584" s="241">
        <f t="shared" ref="A13584:C13584" si="15260">A13583</f>
        <v>2</v>
      </c>
      <c r="B13584" s="241" t="str">
        <f t="shared" si="15260"/>
        <v>TÉCNICO EM SECRETARIADO</v>
      </c>
      <c r="C13584" s="241" t="str">
        <f t="shared" si="15260"/>
        <v>LONDRINA</v>
      </c>
      <c r="D13584" s="328" t="str">
        <f>Raiz!$D$102</f>
        <v>C.1</v>
      </c>
      <c r="E13584" s="330" t="str">
        <f>Raiz!$E$102</f>
        <v>Tributos Federais</v>
      </c>
      <c r="F13584" s="332" t="str">
        <f>Raiz!$F$102</f>
        <v>PIS</v>
      </c>
      <c r="G13584" s="333"/>
      <c r="H13584" s="334"/>
      <c r="I13584" s="43">
        <f>Raiz!$I$102</f>
        <v>1.6500000000000001E-2</v>
      </c>
      <c r="J13584" s="19">
        <f t="shared" ref="J13584" si="15261">ROUND(I13584*J13593,2)</f>
        <v>77</v>
      </c>
      <c r="K13584" s="30"/>
      <c r="L13584" s="30"/>
    </row>
    <row r="13585" spans="1:10" ht="18" customHeight="1" x14ac:dyDescent="0.2">
      <c r="A13585" s="241">
        <f t="shared" ref="A13585:C13585" si="15262">A13584</f>
        <v>2</v>
      </c>
      <c r="B13585" s="241" t="str">
        <f t="shared" si="15262"/>
        <v>TÉCNICO EM SECRETARIADO</v>
      </c>
      <c r="C13585" s="241" t="str">
        <f t="shared" si="15262"/>
        <v>LONDRINA</v>
      </c>
      <c r="D13585" s="329"/>
      <c r="E13585" s="331"/>
      <c r="F13585" s="331" t="str">
        <f>Raiz!$F$103</f>
        <v>COFINS</v>
      </c>
      <c r="G13585" s="335"/>
      <c r="H13585" s="336"/>
      <c r="I13585" s="20">
        <f>Raiz!$I$103</f>
        <v>7.5999999999999998E-2</v>
      </c>
      <c r="J13585" s="19">
        <f t="shared" ref="J13585" si="15263">ROUND(I13585*J13593,2)</f>
        <v>354.68</v>
      </c>
    </row>
    <row r="13586" spans="1:10" ht="18" customHeight="1" x14ac:dyDescent="0.2">
      <c r="A13586" s="241">
        <f t="shared" ref="A13586:C13586" si="15264">A13585</f>
        <v>2</v>
      </c>
      <c r="B13586" s="241" t="str">
        <f t="shared" si="15264"/>
        <v>TÉCNICO EM SECRETARIADO</v>
      </c>
      <c r="C13586" s="241" t="str">
        <f t="shared" si="15264"/>
        <v>LONDRINA</v>
      </c>
      <c r="D13586" s="18" t="str">
        <f>Raiz!$D$104</f>
        <v>C.2</v>
      </c>
      <c r="E13586" s="263" t="str">
        <f>Raiz!$E$104</f>
        <v>Tributos Municipais</v>
      </c>
      <c r="F13586" s="320" t="str">
        <f>Raiz!$F$104</f>
        <v>ISS</v>
      </c>
      <c r="G13586" s="322"/>
      <c r="H13586" s="321"/>
      <c r="I13586" s="20">
        <f>VLOOKUP(H13489,Base!$B$29:$D$80,3,FALSE)</f>
        <v>0.04</v>
      </c>
      <c r="J13586" s="19">
        <f t="shared" ref="J13586" si="15265">ROUND(I13586*J13593,2)</f>
        <v>186.67</v>
      </c>
    </row>
    <row r="13587" spans="1:10" ht="18" customHeight="1" thickBot="1" x14ac:dyDescent="0.25">
      <c r="A13587" s="241">
        <f t="shared" ref="A13587:C13587" si="15266">A13586</f>
        <v>2</v>
      </c>
      <c r="B13587" s="241" t="str">
        <f t="shared" si="15266"/>
        <v>TÉCNICO EM SECRETARIADO</v>
      </c>
      <c r="C13587" s="241" t="str">
        <f t="shared" si="15266"/>
        <v>LONDRINA</v>
      </c>
      <c r="D13587" s="319" t="str">
        <f>Raiz!$D$105</f>
        <v>Total do Módulo 6 - Custos Indiretos, Lucro e Tributos</v>
      </c>
      <c r="E13587" s="319"/>
      <c r="F13587" s="319"/>
      <c r="G13587" s="319"/>
      <c r="H13587" s="319"/>
      <c r="I13587" s="24">
        <f t="shared" ref="I13587:J13587" si="15267">I13582+I13583</f>
        <v>0.19720000000000001</v>
      </c>
      <c r="J13587" s="21">
        <f t="shared" si="15267"/>
        <v>866.99</v>
      </c>
    </row>
    <row r="13588" spans="1:10" ht="11.25" customHeight="1" thickBot="1" x14ac:dyDescent="0.25">
      <c r="A13588" s="241">
        <f t="shared" ref="A13588:C13588" si="15268">A13587</f>
        <v>2</v>
      </c>
      <c r="B13588" s="241" t="str">
        <f t="shared" si="15268"/>
        <v>TÉCNICO EM SECRETARIADO</v>
      </c>
      <c r="C13588" s="241" t="str">
        <f t="shared" si="15268"/>
        <v>LONDRINA</v>
      </c>
      <c r="D13588" s="4"/>
      <c r="E13588" s="4"/>
      <c r="F13588" s="4"/>
      <c r="G13588" s="4"/>
      <c r="H13588" s="4"/>
      <c r="I13588" s="4"/>
      <c r="J13588" s="4"/>
    </row>
    <row r="13589" spans="1:10" ht="18" customHeight="1" x14ac:dyDescent="0.2">
      <c r="A13589" s="241">
        <f t="shared" ref="A13589:C13589" si="15269">A13588</f>
        <v>2</v>
      </c>
      <c r="B13589" s="241" t="str">
        <f t="shared" si="15269"/>
        <v>TÉCNICO EM SECRETARIADO</v>
      </c>
      <c r="C13589" s="241" t="str">
        <f t="shared" si="15269"/>
        <v>LONDRINA</v>
      </c>
      <c r="D13589" s="339" t="str">
        <f>Raiz!$D$107</f>
        <v>TRIBUTOS (percentual incidente sobre o Valor total por empregado)</v>
      </c>
      <c r="E13589" s="340"/>
      <c r="F13589" s="340"/>
      <c r="G13589" s="340"/>
      <c r="H13589" s="340"/>
      <c r="I13589" s="340"/>
      <c r="J13589" s="341"/>
    </row>
    <row r="13590" spans="1:10" ht="18" customHeight="1" x14ac:dyDescent="0.2">
      <c r="A13590" s="241">
        <f t="shared" ref="A13590:C13590" si="15270">A13589</f>
        <v>2</v>
      </c>
      <c r="B13590" s="241" t="str">
        <f t="shared" si="15270"/>
        <v>TÉCNICO EM SECRETARIADO</v>
      </c>
      <c r="C13590" s="241" t="str">
        <f t="shared" si="15270"/>
        <v>LONDRINA</v>
      </c>
      <c r="D13590" s="52" t="str">
        <f>Raiz!$D$108</f>
        <v>A</v>
      </c>
      <c r="E13590" s="314" t="str">
        <f>Raiz!$E$108</f>
        <v>Percentual total dos Tributos / 100</v>
      </c>
      <c r="F13590" s="314"/>
      <c r="G13590" s="314"/>
      <c r="H13590" s="314"/>
      <c r="I13590" s="314"/>
      <c r="J13590" s="34">
        <f t="shared" ref="J13590" si="15271">I13583</f>
        <v>0.13250000000000001</v>
      </c>
    </row>
    <row r="13591" spans="1:10" ht="18" customHeight="1" x14ac:dyDescent="0.2">
      <c r="A13591" s="241">
        <f t="shared" ref="A13591:C13591" si="15272">A13590</f>
        <v>2</v>
      </c>
      <c r="B13591" s="241" t="str">
        <f t="shared" si="15272"/>
        <v>TÉCNICO EM SECRETARIADO</v>
      </c>
      <c r="C13591" s="241" t="str">
        <f t="shared" si="15272"/>
        <v>LONDRINA</v>
      </c>
      <c r="D13591" s="52" t="str">
        <f>Raiz!$D$109</f>
        <v>B</v>
      </c>
      <c r="E13591" s="314" t="str">
        <f>Raiz!$E$109</f>
        <v>1 - A</v>
      </c>
      <c r="F13591" s="314"/>
      <c r="G13591" s="314"/>
      <c r="H13591" s="314"/>
      <c r="I13591" s="314"/>
      <c r="J13591" s="34">
        <f t="shared" ref="J13591:J13654" si="15273">1-J13590</f>
        <v>0.86749999999999994</v>
      </c>
    </row>
    <row r="13592" spans="1:10" ht="18" customHeight="1" x14ac:dyDescent="0.2">
      <c r="A13592" s="241">
        <f t="shared" ref="A13592:C13592" si="15274">A13591</f>
        <v>2</v>
      </c>
      <c r="B13592" s="241" t="str">
        <f t="shared" si="15274"/>
        <v>TÉCNICO EM SECRETARIADO</v>
      </c>
      <c r="C13592" s="241" t="str">
        <f t="shared" si="15274"/>
        <v>LONDRINA</v>
      </c>
      <c r="D13592" s="52" t="str">
        <f>Raiz!$D$110</f>
        <v>C</v>
      </c>
      <c r="E13592" s="314" t="str">
        <f>Raiz!$E$110</f>
        <v>Custo antes da incidência dos tributos</v>
      </c>
      <c r="F13592" s="314"/>
      <c r="G13592" s="314"/>
      <c r="H13592" s="314"/>
      <c r="I13592" s="314"/>
      <c r="J13592" s="19">
        <f t="shared" ref="J13592" si="15275">J13606</f>
        <v>4048.4599999999996</v>
      </c>
    </row>
    <row r="13593" spans="1:10" ht="18" customHeight="1" x14ac:dyDescent="0.2">
      <c r="A13593" s="241">
        <f t="shared" ref="A13593:C13593" si="15276">A13592</f>
        <v>2</v>
      </c>
      <c r="B13593" s="241" t="str">
        <f t="shared" si="15276"/>
        <v>TÉCNICO EM SECRETARIADO</v>
      </c>
      <c r="C13593" s="241" t="str">
        <f t="shared" si="15276"/>
        <v>LONDRINA</v>
      </c>
      <c r="D13593" s="52" t="str">
        <f>Raiz!$D$111</f>
        <v>D</v>
      </c>
      <c r="E13593" s="314" t="str">
        <f>Raiz!$E$111</f>
        <v>PREÇO DO POSTO/MÊS (C / B)</v>
      </c>
      <c r="F13593" s="314"/>
      <c r="G13593" s="314"/>
      <c r="H13593" s="314"/>
      <c r="I13593" s="314"/>
      <c r="J13593" s="19">
        <f t="shared" ref="J13593" si="15277">ROUND(J13592/J13591,2)</f>
        <v>4666.8100000000004</v>
      </c>
    </row>
    <row r="13594" spans="1:10" ht="18" customHeight="1" thickBot="1" x14ac:dyDescent="0.25">
      <c r="A13594" s="241">
        <f t="shared" ref="A13594:C13594" si="15278">A13593</f>
        <v>2</v>
      </c>
      <c r="B13594" s="241" t="str">
        <f t="shared" si="15278"/>
        <v>TÉCNICO EM SECRETARIADO</v>
      </c>
      <c r="C13594" s="241" t="str">
        <f t="shared" si="15278"/>
        <v>LONDRINA</v>
      </c>
      <c r="D13594" s="317" t="str">
        <f>Raiz!$D$112</f>
        <v>Total dos Tributos = (D – C)</v>
      </c>
      <c r="E13594" s="317"/>
      <c r="F13594" s="317"/>
      <c r="G13594" s="317"/>
      <c r="H13594" s="317"/>
      <c r="I13594" s="317"/>
      <c r="J13594" s="35">
        <f t="shared" ref="J13594" si="15279">J13593-J13592</f>
        <v>618.35000000000082</v>
      </c>
    </row>
    <row r="13595" spans="1:10" ht="11.25" customHeight="1" thickBot="1" x14ac:dyDescent="0.25">
      <c r="A13595" s="241">
        <f t="shared" ref="A13595:C13595" si="15280">A13594</f>
        <v>2</v>
      </c>
      <c r="B13595" s="241" t="str">
        <f t="shared" si="15280"/>
        <v>TÉCNICO EM SECRETARIADO</v>
      </c>
      <c r="C13595" s="241" t="str">
        <f t="shared" si="15280"/>
        <v>LONDRINA</v>
      </c>
      <c r="D13595" s="4"/>
      <c r="E13595" s="4"/>
      <c r="F13595" s="4"/>
      <c r="G13595" s="4"/>
      <c r="H13595" s="4"/>
      <c r="I13595" s="4"/>
      <c r="J13595" s="4"/>
    </row>
    <row r="13596" spans="1:10" ht="18" customHeight="1" x14ac:dyDescent="0.2">
      <c r="A13596" s="241">
        <f t="shared" ref="A13596:C13596" si="15281">A13595</f>
        <v>2</v>
      </c>
      <c r="B13596" s="241" t="str">
        <f t="shared" si="15281"/>
        <v>TÉCNICO EM SECRETARIADO</v>
      </c>
      <c r="C13596" s="241" t="str">
        <f t="shared" si="15281"/>
        <v>LONDRINA</v>
      </c>
      <c r="D13596" s="318" t="str">
        <f>Raiz!$D$114</f>
        <v>2 - QUADRO-RESUMO DO CUSTO POR EMPREGADO</v>
      </c>
      <c r="E13596" s="318"/>
      <c r="F13596" s="318"/>
      <c r="G13596" s="318"/>
      <c r="H13596" s="318"/>
      <c r="I13596" s="318"/>
      <c r="J13596" s="3" t="str">
        <f>Raiz!$J$114</f>
        <v>Valor R$</v>
      </c>
    </row>
    <row r="13597" spans="1:10" ht="18" customHeight="1" x14ac:dyDescent="0.2">
      <c r="A13597" s="241">
        <f t="shared" ref="A13597:C13597" si="15282">A13596</f>
        <v>2</v>
      </c>
      <c r="B13597" s="241" t="str">
        <f t="shared" si="15282"/>
        <v>TÉCNICO EM SECRETARIADO</v>
      </c>
      <c r="C13597" s="241" t="str">
        <f t="shared" si="15282"/>
        <v>LONDRINA</v>
      </c>
      <c r="D13597" s="52" t="str">
        <f>Raiz!$D$115</f>
        <v>A</v>
      </c>
      <c r="E13597" s="314" t="str">
        <f>Raiz!$E$115</f>
        <v>Módulo 1 - Composição da Remuneração</v>
      </c>
      <c r="F13597" s="314"/>
      <c r="G13597" s="314"/>
      <c r="H13597" s="314"/>
      <c r="I13597" s="314"/>
      <c r="J13597" s="19">
        <f t="shared" ref="J13597" si="15283">J13517</f>
        <v>1925.8699999999997</v>
      </c>
    </row>
    <row r="13598" spans="1:10" ht="18" customHeight="1" x14ac:dyDescent="0.2">
      <c r="A13598" s="241">
        <f t="shared" ref="A13598:C13598" si="15284">A13597</f>
        <v>2</v>
      </c>
      <c r="B13598" s="241" t="str">
        <f t="shared" si="15284"/>
        <v>TÉCNICO EM SECRETARIADO</v>
      </c>
      <c r="C13598" s="241" t="str">
        <f t="shared" si="15284"/>
        <v>LONDRINA</v>
      </c>
      <c r="D13598" s="52" t="str">
        <f>Raiz!$D$116</f>
        <v>B</v>
      </c>
      <c r="E13598" s="314" t="str">
        <f>Raiz!$E$116</f>
        <v>Módulo 2 - Encargos e Benefícios Anuais, Mensais e Diários</v>
      </c>
      <c r="F13598" s="314"/>
      <c r="G13598" s="314"/>
      <c r="H13598" s="314"/>
      <c r="I13598" s="314"/>
      <c r="J13598" s="19">
        <f t="shared" ref="J13598" si="15285">J13550</f>
        <v>1429.98</v>
      </c>
    </row>
    <row r="13599" spans="1:10" ht="18" customHeight="1" x14ac:dyDescent="0.2">
      <c r="A13599" s="241">
        <f t="shared" ref="A13599:C13599" si="15286">A13598</f>
        <v>2</v>
      </c>
      <c r="B13599" s="241" t="str">
        <f t="shared" si="15286"/>
        <v>TÉCNICO EM SECRETARIADO</v>
      </c>
      <c r="C13599" s="241" t="str">
        <f t="shared" si="15286"/>
        <v>LONDRINA</v>
      </c>
      <c r="D13599" s="52" t="str">
        <f>Raiz!$D$117</f>
        <v>C</v>
      </c>
      <c r="E13599" s="314" t="str">
        <f>Raiz!$E$117</f>
        <v>Módulo 3 - Provisão para Rescisão</v>
      </c>
      <c r="F13599" s="314"/>
      <c r="G13599" s="314"/>
      <c r="H13599" s="314"/>
      <c r="I13599" s="314"/>
      <c r="J13599" s="19">
        <f t="shared" ref="J13599" si="15287">J13559</f>
        <v>112.97</v>
      </c>
    </row>
    <row r="13600" spans="1:10" ht="18" customHeight="1" x14ac:dyDescent="0.2">
      <c r="A13600" s="241">
        <f t="shared" ref="A13600:C13600" si="15288">A13599</f>
        <v>2</v>
      </c>
      <c r="B13600" s="241" t="str">
        <f t="shared" si="15288"/>
        <v>TÉCNICO EM SECRETARIADO</v>
      </c>
      <c r="C13600" s="241" t="str">
        <f t="shared" si="15288"/>
        <v>LONDRINA</v>
      </c>
      <c r="D13600" s="52" t="str">
        <f>Raiz!$D$118</f>
        <v>D</v>
      </c>
      <c r="E13600" s="314" t="str">
        <f>Raiz!$E$118</f>
        <v>Módulo 4 - Custo de Reposição do Profissional Ausente</v>
      </c>
      <c r="F13600" s="314"/>
      <c r="G13600" s="314"/>
      <c r="H13600" s="314"/>
      <c r="I13600" s="314"/>
      <c r="J13600" s="19">
        <f t="shared" ref="J13600" si="15289">J13572</f>
        <v>299.32999999999987</v>
      </c>
    </row>
    <row r="13601" spans="1:16" ht="18" customHeight="1" x14ac:dyDescent="0.2">
      <c r="A13601" s="241">
        <f t="shared" ref="A13601:C13601" si="15290">A13600</f>
        <v>2</v>
      </c>
      <c r="B13601" s="241" t="str">
        <f t="shared" si="15290"/>
        <v>TÉCNICO EM SECRETARIADO</v>
      </c>
      <c r="C13601" s="241" t="str">
        <f t="shared" si="15290"/>
        <v>LONDRINA</v>
      </c>
      <c r="D13601" s="52" t="str">
        <f>Raiz!$D$119</f>
        <v>E</v>
      </c>
      <c r="E13601" s="314" t="str">
        <f>Raiz!$E$119</f>
        <v>Módulo 5 - Insumos Diversos</v>
      </c>
      <c r="F13601" s="314"/>
      <c r="G13601" s="314"/>
      <c r="H13601" s="314"/>
      <c r="I13601" s="314"/>
      <c r="J13601" s="19">
        <f t="shared" ref="J13601" si="15291">J13577</f>
        <v>31.67</v>
      </c>
    </row>
    <row r="13602" spans="1:16" ht="18" customHeight="1" x14ac:dyDescent="0.2">
      <c r="A13602" s="241">
        <f t="shared" ref="A13602:C13602" si="15292">A13601</f>
        <v>2</v>
      </c>
      <c r="B13602" s="241" t="str">
        <f t="shared" si="15292"/>
        <v>TÉCNICO EM SECRETARIADO</v>
      </c>
      <c r="C13602" s="241" t="str">
        <f t="shared" si="15292"/>
        <v>LONDRINA</v>
      </c>
      <c r="D13602" s="315" t="str">
        <f>Raiz!$D$120</f>
        <v>Subtotal (A + B + C+ D + E)</v>
      </c>
      <c r="E13602" s="315"/>
      <c r="F13602" s="315"/>
      <c r="G13602" s="315"/>
      <c r="H13602" s="315"/>
      <c r="I13602" s="315"/>
      <c r="J13602" s="33">
        <f t="shared" ref="J13602" si="15293">SUM(J13597:J13601)</f>
        <v>3799.8199999999993</v>
      </c>
    </row>
    <row r="13603" spans="1:16" ht="18" customHeight="1" x14ac:dyDescent="0.2">
      <c r="A13603" s="241">
        <f t="shared" ref="A13603:C13603" si="15294">A13602</f>
        <v>2</v>
      </c>
      <c r="B13603" s="241" t="str">
        <f t="shared" si="15294"/>
        <v>TÉCNICO EM SECRETARIADO</v>
      </c>
      <c r="C13603" s="241" t="str">
        <f t="shared" si="15294"/>
        <v>LONDRINA</v>
      </c>
      <c r="D13603" s="52" t="str">
        <f>Raiz!$D$121</f>
        <v>F</v>
      </c>
      <c r="E13603" s="314" t="str">
        <f>Raiz!$E$121</f>
        <v>Módulo 6-A - Custos Indiretos (despesas administrativas e operacionais)</v>
      </c>
      <c r="F13603" s="314"/>
      <c r="G13603" s="314"/>
      <c r="H13603" s="314"/>
      <c r="I13603" s="314"/>
      <c r="J13603" s="19">
        <f t="shared" ref="J13603" si="15295">J13580</f>
        <v>189.99</v>
      </c>
    </row>
    <row r="13604" spans="1:16" ht="18" customHeight="1" x14ac:dyDescent="0.2">
      <c r="A13604" s="241">
        <f t="shared" ref="A13604:C13604" si="15296">A13603</f>
        <v>2</v>
      </c>
      <c r="B13604" s="241" t="str">
        <f t="shared" si="15296"/>
        <v>TÉCNICO EM SECRETARIADO</v>
      </c>
      <c r="C13604" s="241" t="str">
        <f t="shared" si="15296"/>
        <v>LONDRINA</v>
      </c>
      <c r="D13604" s="315" t="str">
        <f>Raiz!$D$122</f>
        <v>Subtotal (antes da incidência dos lucros)</v>
      </c>
      <c r="E13604" s="315"/>
      <c r="F13604" s="315"/>
      <c r="G13604" s="315"/>
      <c r="H13604" s="315"/>
      <c r="I13604" s="315"/>
      <c r="J13604" s="36">
        <f t="shared" ref="J13604" si="15297">J13602+J13603</f>
        <v>3989.8099999999995</v>
      </c>
    </row>
    <row r="13605" spans="1:16" ht="18" customHeight="1" x14ac:dyDescent="0.2">
      <c r="A13605" s="241">
        <f t="shared" ref="A13605:C13605" si="15298">A13604</f>
        <v>2</v>
      </c>
      <c r="B13605" s="241" t="str">
        <f t="shared" si="15298"/>
        <v>TÉCNICO EM SECRETARIADO</v>
      </c>
      <c r="C13605" s="241" t="str">
        <f t="shared" si="15298"/>
        <v>LONDRINA</v>
      </c>
      <c r="D13605" s="52" t="str">
        <f>Raiz!$D$123</f>
        <v>G</v>
      </c>
      <c r="E13605" s="314" t="str">
        <f>Raiz!$E$123</f>
        <v>Módulo 6-B - Lucro</v>
      </c>
      <c r="F13605" s="314"/>
      <c r="G13605" s="314"/>
      <c r="H13605" s="314"/>
      <c r="I13605" s="314"/>
      <c r="J13605" s="36">
        <f t="shared" ref="J13605" si="15299">J13581</f>
        <v>58.65</v>
      </c>
    </row>
    <row r="13606" spans="1:16" ht="18" customHeight="1" x14ac:dyDescent="0.2">
      <c r="A13606" s="241">
        <f t="shared" ref="A13606:C13606" si="15300">A13605</f>
        <v>2</v>
      </c>
      <c r="B13606" s="241" t="str">
        <f t="shared" si="15300"/>
        <v>TÉCNICO EM SECRETARIADO</v>
      </c>
      <c r="C13606" s="241" t="str">
        <f t="shared" si="15300"/>
        <v>LONDRINA</v>
      </c>
      <c r="D13606" s="315" t="str">
        <f>Raiz!$D$124</f>
        <v>Subtotal (antes da incidência dos tributos)</v>
      </c>
      <c r="E13606" s="315"/>
      <c r="F13606" s="315"/>
      <c r="G13606" s="315"/>
      <c r="H13606" s="315"/>
      <c r="I13606" s="315"/>
      <c r="J13606" s="36">
        <f t="shared" ref="J13606" si="15301">J13604+J13605</f>
        <v>4048.4599999999996</v>
      </c>
    </row>
    <row r="13607" spans="1:16" ht="18" customHeight="1" x14ac:dyDescent="0.2">
      <c r="A13607" s="241">
        <f t="shared" ref="A13607:C13607" si="15302">A13606</f>
        <v>2</v>
      </c>
      <c r="B13607" s="241" t="str">
        <f t="shared" si="15302"/>
        <v>TÉCNICO EM SECRETARIADO</v>
      </c>
      <c r="C13607" s="241" t="str">
        <f t="shared" si="15302"/>
        <v>LONDRINA</v>
      </c>
      <c r="D13607" s="52" t="str">
        <f>Raiz!$D$125</f>
        <v>H</v>
      </c>
      <c r="E13607" s="314" t="str">
        <f>Raiz!$E$125</f>
        <v>Módulo 6-C - Tributos</v>
      </c>
      <c r="F13607" s="314"/>
      <c r="G13607" s="314"/>
      <c r="H13607" s="314"/>
      <c r="I13607" s="314"/>
      <c r="J13607" s="36">
        <f t="shared" ref="J13607" si="15303">J13583</f>
        <v>618.35</v>
      </c>
    </row>
    <row r="13608" spans="1:16" ht="18" customHeight="1" thickBot="1" x14ac:dyDescent="0.25">
      <c r="A13608" s="241">
        <f t="shared" ref="A13608:C13608" si="15304">A13607</f>
        <v>2</v>
      </c>
      <c r="B13608" s="241" t="str">
        <f t="shared" si="15304"/>
        <v>TÉCNICO EM SECRETARIADO</v>
      </c>
      <c r="C13608" s="241" t="str">
        <f t="shared" si="15304"/>
        <v>LONDRINA</v>
      </c>
      <c r="D13608" s="393" t="str">
        <f>Raiz!$D$126</f>
        <v>Valor Total por Empregado / Mês</v>
      </c>
      <c r="E13608" s="394"/>
      <c r="F13608" s="395"/>
      <c r="G13608" s="393" t="str">
        <f t="shared" ref="G13608" si="15305">CONCATENATE(G13494," - ",H13489)</f>
        <v>TÉCNICO EM SECRETARIADO - LONDRINA</v>
      </c>
      <c r="H13608" s="394"/>
      <c r="I13608" s="395"/>
      <c r="J13608" s="47">
        <f t="shared" ref="J13608" si="15306">ROUND(SUM(J13606:J13607),2)</f>
        <v>4666.8100000000004</v>
      </c>
      <c r="M13608" s="129"/>
    </row>
    <row r="13609" spans="1:16" ht="7.5" customHeight="1" thickBot="1" x14ac:dyDescent="0.25">
      <c r="A13609" s="241">
        <f t="shared" ref="A13609:C13609" si="15307">A13608</f>
        <v>2</v>
      </c>
      <c r="B13609" s="241" t="str">
        <f t="shared" si="15307"/>
        <v>TÉCNICO EM SECRETARIADO</v>
      </c>
      <c r="C13609" s="241" t="str">
        <f t="shared" si="15307"/>
        <v>LONDRINA</v>
      </c>
      <c r="M13609" s="129"/>
    </row>
    <row r="13610" spans="1:16" ht="36" customHeight="1" thickBot="1" x14ac:dyDescent="0.25">
      <c r="A13610" s="241">
        <f t="shared" ref="A13610" si="15308">J13610</f>
        <v>2</v>
      </c>
      <c r="B13610" s="241" t="str">
        <f t="shared" ref="B13610" si="15309">G13620</f>
        <v>RECEPCIONISTA</v>
      </c>
      <c r="C13610" s="241" t="str">
        <f t="shared" ref="C13610" si="15310">H13615</f>
        <v>LONDRINA</v>
      </c>
      <c r="D13610" s="311" t="str">
        <f>Raiz!$D$2</f>
        <v>PLANILHA DE CUSTOS E FORMAÇÃO DE PREÇOS</v>
      </c>
      <c r="E13610" s="312"/>
      <c r="F13610" s="312"/>
      <c r="G13610" s="312"/>
      <c r="H13610" s="313"/>
      <c r="I13610" s="66" t="str">
        <f>Raiz!$I$2</f>
        <v>GRUPO</v>
      </c>
      <c r="J13610" s="59">
        <f>VLOOKUP(H13615,Base!$B$29:$C$80,2,FALSE)</f>
        <v>2</v>
      </c>
      <c r="K13610" s="127"/>
      <c r="L13610" s="239" t="s">
        <v>320</v>
      </c>
      <c r="M13610" s="240">
        <f t="shared" ref="M13610" si="15311">M13484+1</f>
        <v>109</v>
      </c>
    </row>
    <row r="13611" spans="1:16" s="4" customFormat="1" ht="18" customHeight="1" x14ac:dyDescent="0.2">
      <c r="A13611" s="241">
        <f t="shared" ref="A13611:A13674" si="15312">A13610</f>
        <v>2</v>
      </c>
      <c r="B13611" s="241" t="str">
        <f t="shared" ref="B13611:B13674" si="15313">B13610</f>
        <v>RECEPCIONISTA</v>
      </c>
      <c r="C13611" s="241" t="str">
        <f t="shared" ref="C13611:C13674" si="15314">C13610</f>
        <v>LONDRINA</v>
      </c>
      <c r="D13611" s="400" t="str">
        <f>Raiz!$D$3</f>
        <v>DISCRIMINAÇÃO DOS SERVIÇOS (DADOS REFERENTES À CONTRATAÇÃO)</v>
      </c>
      <c r="E13611" s="401"/>
      <c r="F13611" s="401"/>
      <c r="G13611" s="401"/>
      <c r="H13611" s="401"/>
      <c r="I13611" s="401"/>
      <c r="J13611" s="402"/>
      <c r="K13611" s="30"/>
      <c r="L13611" s="30"/>
      <c r="M13611" s="30"/>
      <c r="N13611" s="30"/>
      <c r="O13611" s="30"/>
      <c r="P13611" s="30"/>
    </row>
    <row r="13612" spans="1:16" s="4" customFormat="1" ht="18" customHeight="1" x14ac:dyDescent="0.2">
      <c r="A13612" s="241">
        <f t="shared" si="15312"/>
        <v>2</v>
      </c>
      <c r="B13612" s="241" t="str">
        <f t="shared" si="15313"/>
        <v>RECEPCIONISTA</v>
      </c>
      <c r="C13612" s="241" t="str">
        <f t="shared" si="15314"/>
        <v>LONDRINA</v>
      </c>
      <c r="D13612" s="52" t="str">
        <f>Raiz!$D$4</f>
        <v>A</v>
      </c>
      <c r="E13612" s="359" t="str">
        <f>Raiz!$E$4</f>
        <v>Processo nº</v>
      </c>
      <c r="F13612" s="359"/>
      <c r="G13612" s="359"/>
      <c r="H13612" s="386" t="str">
        <f>Base!$C$2</f>
        <v>10905.720090/2020-71</v>
      </c>
      <c r="I13612" s="386"/>
      <c r="J13612" s="386"/>
      <c r="K13612" s="30"/>
      <c r="L13612" s="30"/>
      <c r="M13612" s="30"/>
      <c r="N13612" s="30"/>
      <c r="O13612" s="30"/>
      <c r="P13612" s="30"/>
    </row>
    <row r="13613" spans="1:16" s="4" customFormat="1" ht="18" customHeight="1" x14ac:dyDescent="0.2">
      <c r="A13613" s="241">
        <f t="shared" si="15312"/>
        <v>2</v>
      </c>
      <c r="B13613" s="241" t="str">
        <f t="shared" si="15313"/>
        <v>RECEPCIONISTA</v>
      </c>
      <c r="C13613" s="241" t="str">
        <f t="shared" si="15314"/>
        <v>LONDRINA</v>
      </c>
      <c r="D13613" s="52" t="str">
        <f>Raiz!$D$5</f>
        <v>B</v>
      </c>
      <c r="E13613" s="359" t="str">
        <f>Raiz!$E$5</f>
        <v>Licitação nº</v>
      </c>
      <c r="F13613" s="359"/>
      <c r="G13613" s="359"/>
      <c r="H13613" s="386" t="str">
        <f>Base!$C$3</f>
        <v>___/2021</v>
      </c>
      <c r="I13613" s="386"/>
      <c r="J13613" s="386"/>
      <c r="K13613" s="30"/>
      <c r="L13613" s="30"/>
      <c r="M13613" s="30"/>
      <c r="N13613" s="30"/>
      <c r="O13613" s="30"/>
      <c r="P13613" s="30"/>
    </row>
    <row r="13614" spans="1:16" s="4" customFormat="1" ht="18" customHeight="1" x14ac:dyDescent="0.2">
      <c r="A13614" s="241">
        <f t="shared" si="15312"/>
        <v>2</v>
      </c>
      <c r="B13614" s="241" t="str">
        <f t="shared" si="15313"/>
        <v>RECEPCIONISTA</v>
      </c>
      <c r="C13614" s="241" t="str">
        <f t="shared" si="15314"/>
        <v>LONDRINA</v>
      </c>
      <c r="D13614" s="52" t="str">
        <f>Raiz!$D$6</f>
        <v>C</v>
      </c>
      <c r="E13614" s="359" t="str">
        <f>Raiz!$E$6</f>
        <v>Data de apresentação da proposta</v>
      </c>
      <c r="F13614" s="359"/>
      <c r="G13614" s="359"/>
      <c r="H13614" s="386" t="str">
        <f>Base!$C$4</f>
        <v>___/___/2021</v>
      </c>
      <c r="I13614" s="386"/>
      <c r="J13614" s="386"/>
      <c r="K13614" s="30"/>
      <c r="L13614" s="30"/>
      <c r="M13614" s="30"/>
      <c r="N13614" s="30"/>
      <c r="O13614" s="30"/>
      <c r="P13614" s="30"/>
    </row>
    <row r="13615" spans="1:16" s="4" customFormat="1" ht="18" customHeight="1" x14ac:dyDescent="0.2">
      <c r="A13615" s="241">
        <f t="shared" si="15312"/>
        <v>2</v>
      </c>
      <c r="B13615" s="241" t="str">
        <f t="shared" si="15313"/>
        <v>RECEPCIONISTA</v>
      </c>
      <c r="C13615" s="241" t="str">
        <f t="shared" si="15314"/>
        <v>LONDRINA</v>
      </c>
      <c r="D13615" s="52" t="str">
        <f>Raiz!$D$7</f>
        <v>D</v>
      </c>
      <c r="E13615" s="359" t="str">
        <f>Raiz!$E$7</f>
        <v>Local da prestação do serviço</v>
      </c>
      <c r="F13615" s="359"/>
      <c r="G13615" s="359"/>
      <c r="H13615" s="368" t="str">
        <f>VLOOKUP(M13610,Base!$T$86:$V$813,2,FALSE)</f>
        <v>LONDRINA</v>
      </c>
      <c r="I13615" s="368"/>
      <c r="J13615" s="369">
        <f t="shared" ref="J13615" si="15315">K13615</f>
        <v>0</v>
      </c>
      <c r="K13615" s="127"/>
      <c r="L13615" s="127"/>
      <c r="M13615" s="30"/>
      <c r="N13615" s="30"/>
      <c r="O13615" s="30"/>
      <c r="P13615" s="30"/>
    </row>
    <row r="13616" spans="1:16" s="4" customFormat="1" ht="18" customHeight="1" x14ac:dyDescent="0.2">
      <c r="A13616" s="241">
        <f t="shared" si="15312"/>
        <v>2</v>
      </c>
      <c r="B13616" s="241" t="str">
        <f t="shared" si="15313"/>
        <v>RECEPCIONISTA</v>
      </c>
      <c r="C13616" s="241" t="str">
        <f t="shared" si="15314"/>
        <v>LONDRINA</v>
      </c>
      <c r="D13616" s="52" t="str">
        <f>Raiz!$D$8</f>
        <v>E</v>
      </c>
      <c r="E13616" s="359" t="str">
        <f>Raiz!$E$8</f>
        <v>Ano do Acordo, Convenção ou Dissídio Coletivo:</v>
      </c>
      <c r="F13616" s="359"/>
      <c r="G13616" s="359"/>
      <c r="H13616" s="370">
        <f>VLOOKUP(H13615,Base!$B$257:$P$308,J13620+1,FALSE)</f>
        <v>2021</v>
      </c>
      <c r="I13616" s="370"/>
      <c r="J13616" s="370"/>
      <c r="K13616" s="30"/>
      <c r="L13616" s="30"/>
      <c r="M13616" s="30"/>
      <c r="N13616" s="30"/>
      <c r="O13616" s="30"/>
      <c r="P13616" s="30"/>
    </row>
    <row r="13617" spans="1:16" s="4" customFormat="1" ht="18" customHeight="1" thickBot="1" x14ac:dyDescent="0.25">
      <c r="A13617" s="241">
        <f t="shared" si="15312"/>
        <v>2</v>
      </c>
      <c r="B13617" s="241" t="str">
        <f t="shared" si="15313"/>
        <v>RECEPCIONISTA</v>
      </c>
      <c r="C13617" s="241" t="str">
        <f t="shared" si="15314"/>
        <v>LONDRINA</v>
      </c>
      <c r="D13617" s="17" t="str">
        <f>Raiz!$D$9</f>
        <v>F</v>
      </c>
      <c r="E13617" s="360" t="str">
        <f>Raiz!$E$9</f>
        <v>Tempo de Execução (meses)</v>
      </c>
      <c r="F13617" s="360"/>
      <c r="G13617" s="360"/>
      <c r="H13617" s="378">
        <f>VLOOKUP(H13615,Base!$B$143:$P$194,J13620+1,FALSE)</f>
        <v>24</v>
      </c>
      <c r="I13617" s="379"/>
      <c r="J13617" s="380"/>
      <c r="K13617" s="30"/>
      <c r="L13617" s="30"/>
      <c r="M13617" s="30"/>
      <c r="N13617" s="30"/>
      <c r="O13617" s="30"/>
      <c r="P13617" s="30"/>
    </row>
    <row r="13618" spans="1:16" ht="14.1" customHeight="1" thickBot="1" x14ac:dyDescent="0.25">
      <c r="A13618" s="241">
        <f t="shared" si="15312"/>
        <v>2</v>
      </c>
      <c r="B13618" s="241" t="str">
        <f t="shared" si="15313"/>
        <v>RECEPCIONISTA</v>
      </c>
      <c r="C13618" s="241" t="str">
        <f t="shared" si="15314"/>
        <v>LONDRINA</v>
      </c>
      <c r="D13618" s="16"/>
    </row>
    <row r="13619" spans="1:16" s="4" customFormat="1" ht="18" customHeight="1" x14ac:dyDescent="0.2">
      <c r="A13619" s="241">
        <f t="shared" si="15312"/>
        <v>2</v>
      </c>
      <c r="B13619" s="241" t="str">
        <f t="shared" si="15313"/>
        <v>RECEPCIONISTA</v>
      </c>
      <c r="C13619" s="241" t="str">
        <f t="shared" si="15314"/>
        <v>LONDRINA</v>
      </c>
      <c r="D13619" s="381" t="str">
        <f>Raiz!$D$11</f>
        <v>IDENTIFICAÇÃO DO SERVIÇO</v>
      </c>
      <c r="E13619" s="381"/>
      <c r="F13619" s="381"/>
      <c r="G13619" s="381"/>
      <c r="H13619" s="381"/>
      <c r="I13619" s="381"/>
      <c r="J13619" s="381"/>
      <c r="K13619" s="30"/>
      <c r="L13619" s="30"/>
      <c r="M13619" s="30"/>
      <c r="N13619" s="30"/>
      <c r="O13619" s="30"/>
      <c r="P13619" s="30"/>
    </row>
    <row r="13620" spans="1:16" s="4" customFormat="1" ht="18" customHeight="1" x14ac:dyDescent="0.2">
      <c r="A13620" s="241">
        <f t="shared" si="15312"/>
        <v>2</v>
      </c>
      <c r="B13620" s="241" t="str">
        <f t="shared" si="15313"/>
        <v>RECEPCIONISTA</v>
      </c>
      <c r="C13620" s="241" t="str">
        <f t="shared" si="15314"/>
        <v>LONDRINA</v>
      </c>
      <c r="D13620" s="389" t="str">
        <f>Raiz!$D$12</f>
        <v>Tipo de Serviço</v>
      </c>
      <c r="E13620" s="389"/>
      <c r="F13620" s="389"/>
      <c r="G13620" s="387" t="str">
        <f>VLOOKUP(M13610,Base!$T$86:$V$813,3,FALSE)</f>
        <v>RECEPCIONISTA</v>
      </c>
      <c r="H13620" s="388"/>
      <c r="I13620" s="388"/>
      <c r="J13620" s="238">
        <f>VLOOKUP(G13620,Base!$B$11:$E$24,4,FALSE)</f>
        <v>3</v>
      </c>
      <c r="M13620" s="30"/>
      <c r="N13620" s="30"/>
      <c r="O13620" s="30"/>
      <c r="P13620" s="30"/>
    </row>
    <row r="13621" spans="1:16" s="4" customFormat="1" ht="18" customHeight="1" x14ac:dyDescent="0.2">
      <c r="A13621" s="241">
        <f t="shared" si="15312"/>
        <v>2</v>
      </c>
      <c r="B13621" s="241" t="str">
        <f t="shared" si="15313"/>
        <v>RECEPCIONISTA</v>
      </c>
      <c r="C13621" s="241" t="str">
        <f t="shared" si="15314"/>
        <v>LONDRINA</v>
      </c>
      <c r="D13621" s="389" t="str">
        <f>Raiz!$D$13</f>
        <v>Unidade de medida</v>
      </c>
      <c r="E13621" s="389"/>
      <c r="F13621" s="389"/>
      <c r="G13621" s="390" t="str">
        <f>Base!$C$6</f>
        <v>Posto</v>
      </c>
      <c r="H13621" s="390"/>
      <c r="I13621" s="390"/>
      <c r="J13621" s="390"/>
      <c r="K13621" s="30"/>
      <c r="L13621" s="30"/>
      <c r="M13621" s="30"/>
      <c r="N13621" s="30"/>
      <c r="O13621" s="30"/>
      <c r="P13621" s="30"/>
    </row>
    <row r="13622" spans="1:16" s="4" customFormat="1" ht="18" customHeight="1" thickBot="1" x14ac:dyDescent="0.25">
      <c r="A13622" s="241">
        <f t="shared" si="15312"/>
        <v>2</v>
      </c>
      <c r="B13622" s="241" t="str">
        <f t="shared" si="15313"/>
        <v>RECEPCIONISTA</v>
      </c>
      <c r="C13622" s="241" t="str">
        <f t="shared" si="15314"/>
        <v>LONDRINA</v>
      </c>
      <c r="D13622" s="396" t="str">
        <f>Raiz!$D$14</f>
        <v>Quantidade a contratar (unidade de medida)</v>
      </c>
      <c r="E13622" s="396"/>
      <c r="F13622" s="396"/>
      <c r="G13622" s="378">
        <f>VLOOKUP(H13615,Base!$B$86:$P$137,1+J13620,FALSE)</f>
        <v>7</v>
      </c>
      <c r="H13622" s="379"/>
      <c r="I13622" s="379"/>
      <c r="J13622" s="380"/>
      <c r="K13622" s="30"/>
      <c r="L13622" s="30"/>
      <c r="M13622" s="30"/>
      <c r="N13622" s="30"/>
      <c r="O13622" s="30"/>
      <c r="P13622" s="30"/>
    </row>
    <row r="13623" spans="1:16" s="4" customFormat="1" ht="14.1" customHeight="1" thickBot="1" x14ac:dyDescent="0.25">
      <c r="A13623" s="241">
        <f t="shared" si="15312"/>
        <v>2</v>
      </c>
      <c r="B13623" s="241" t="str">
        <f t="shared" si="15313"/>
        <v>RECEPCIONISTA</v>
      </c>
      <c r="C13623" s="241" t="str">
        <f t="shared" si="15314"/>
        <v>LONDRINA</v>
      </c>
      <c r="D13623" s="5"/>
      <c r="E13623" s="5"/>
      <c r="F13623" s="5"/>
      <c r="G13623" s="5"/>
      <c r="H13623" s="5"/>
      <c r="I13623" s="5"/>
      <c r="J13623" s="5"/>
      <c r="K13623" s="29"/>
      <c r="L13623" s="29"/>
      <c r="M13623" s="30"/>
      <c r="N13623" s="30"/>
      <c r="O13623" s="30"/>
      <c r="P13623" s="30"/>
    </row>
    <row r="13624" spans="1:16" s="4" customFormat="1" ht="18" customHeight="1" x14ac:dyDescent="0.2">
      <c r="A13624" s="241">
        <f t="shared" si="15312"/>
        <v>2</v>
      </c>
      <c r="B13624" s="241" t="str">
        <f t="shared" si="15313"/>
        <v>RECEPCIONISTA</v>
      </c>
      <c r="C13624" s="241" t="str">
        <f t="shared" si="15314"/>
        <v>LONDRINA</v>
      </c>
      <c r="D13624" s="381" t="str">
        <f>Raiz!$D$16</f>
        <v>1. MÓDULOS: Mão de obra vinculada à execução contratual</v>
      </c>
      <c r="E13624" s="381"/>
      <c r="F13624" s="381"/>
      <c r="G13624" s="381"/>
      <c r="H13624" s="381"/>
      <c r="I13624" s="381"/>
      <c r="J13624" s="381"/>
      <c r="K13624" s="30"/>
      <c r="L13624" s="30"/>
      <c r="M13624" s="30"/>
      <c r="N13624" s="30"/>
      <c r="O13624" s="30"/>
      <c r="P13624" s="30"/>
    </row>
    <row r="13625" spans="1:16" s="4" customFormat="1" ht="18" customHeight="1" x14ac:dyDescent="0.2">
      <c r="A13625" s="241">
        <f t="shared" si="15312"/>
        <v>2</v>
      </c>
      <c r="B13625" s="241" t="str">
        <f t="shared" si="15313"/>
        <v>RECEPCIONISTA</v>
      </c>
      <c r="C13625" s="241" t="str">
        <f t="shared" si="15314"/>
        <v>LONDRINA</v>
      </c>
      <c r="D13625" s="382" t="str">
        <f>Raiz!$D$17</f>
        <v>Dados para composição dos custos referentes a mão de obra</v>
      </c>
      <c r="E13625" s="382"/>
      <c r="F13625" s="382"/>
      <c r="G13625" s="382"/>
      <c r="H13625" s="382"/>
      <c r="I13625" s="382"/>
      <c r="J13625" s="382"/>
      <c r="K13625" s="30"/>
      <c r="L13625" s="30"/>
      <c r="M13625" s="30"/>
      <c r="N13625" s="30"/>
      <c r="O13625" s="30"/>
      <c r="P13625" s="30"/>
    </row>
    <row r="13626" spans="1:16" s="4" customFormat="1" ht="18" customHeight="1" x14ac:dyDescent="0.2">
      <c r="A13626" s="241">
        <f t="shared" si="15312"/>
        <v>2</v>
      </c>
      <c r="B13626" s="241" t="str">
        <f t="shared" si="15313"/>
        <v>RECEPCIONISTA</v>
      </c>
      <c r="C13626" s="241" t="str">
        <f t="shared" si="15314"/>
        <v>LONDRINA</v>
      </c>
      <c r="D13626" s="52">
        <f>Raiz!$D$18</f>
        <v>1</v>
      </c>
      <c r="E13626" s="359" t="str">
        <f>Raiz!$E$18</f>
        <v>Tipo de Serviço</v>
      </c>
      <c r="F13626" s="359"/>
      <c r="G13626" s="383" t="str">
        <f t="shared" ref="G13626" si="15316">G13620</f>
        <v>RECEPCIONISTA</v>
      </c>
      <c r="H13626" s="383"/>
      <c r="I13626" s="383"/>
      <c r="J13626" s="384"/>
      <c r="K13626" s="30"/>
      <c r="L13626" s="30"/>
      <c r="M13626" s="30"/>
      <c r="N13626" s="30"/>
      <c r="O13626" s="30"/>
      <c r="P13626" s="30"/>
    </row>
    <row r="13627" spans="1:16" s="4" customFormat="1" ht="18" customHeight="1" x14ac:dyDescent="0.2">
      <c r="A13627" s="241">
        <f t="shared" si="15312"/>
        <v>2</v>
      </c>
      <c r="B13627" s="241" t="str">
        <f t="shared" si="15313"/>
        <v>RECEPCIONISTA</v>
      </c>
      <c r="C13627" s="241" t="str">
        <f t="shared" si="15314"/>
        <v>LONDRINA</v>
      </c>
      <c r="D13627" s="52">
        <f>Raiz!$D$19</f>
        <v>2</v>
      </c>
      <c r="E13627" s="359" t="str">
        <f>Raiz!$E$19</f>
        <v>Classificação Brasileira de Ocupações (CBO)</v>
      </c>
      <c r="F13627" s="359"/>
      <c r="G13627" s="373" t="str">
        <f>VLOOKUP(G13620,Base!$B$11:$C$24,2,FALSE)</f>
        <v>4221-05</v>
      </c>
      <c r="H13627" s="373"/>
      <c r="I13627" s="373"/>
      <c r="J13627" s="374"/>
      <c r="K13627" s="127"/>
      <c r="L13627" s="127"/>
      <c r="M13627" s="30"/>
      <c r="N13627" s="30"/>
      <c r="O13627" s="30"/>
      <c r="P13627" s="30"/>
    </row>
    <row r="13628" spans="1:16" s="4" customFormat="1" ht="18" customHeight="1" x14ac:dyDescent="0.2">
      <c r="A13628" s="241">
        <f t="shared" si="15312"/>
        <v>2</v>
      </c>
      <c r="B13628" s="241" t="str">
        <f t="shared" si="15313"/>
        <v>RECEPCIONISTA</v>
      </c>
      <c r="C13628" s="241" t="str">
        <f t="shared" si="15314"/>
        <v>LONDRINA</v>
      </c>
      <c r="D13628" s="52">
        <f>Raiz!$D$20</f>
        <v>3</v>
      </c>
      <c r="E13628" s="399" t="str">
        <f>Raiz!$E$20</f>
        <v>Salário Normativo da Categoria</v>
      </c>
      <c r="F13628" s="399"/>
      <c r="G13628" s="364">
        <f>VLOOKUP(H13615,Base!$B$371:$P$422,J13620+1,FALSE)</f>
        <v>1517</v>
      </c>
      <c r="H13628" s="364"/>
      <c r="I13628" s="364"/>
      <c r="J13628" s="365"/>
      <c r="K13628" s="127"/>
      <c r="L13628" s="127"/>
      <c r="M13628" s="30"/>
      <c r="N13628" s="30"/>
      <c r="O13628" s="30"/>
      <c r="P13628" s="30"/>
    </row>
    <row r="13629" spans="1:16" s="4" customFormat="1" ht="30" customHeight="1" x14ac:dyDescent="0.2">
      <c r="A13629" s="241">
        <f t="shared" si="15312"/>
        <v>2</v>
      </c>
      <c r="B13629" s="241" t="str">
        <f t="shared" si="15313"/>
        <v>RECEPCIONISTA</v>
      </c>
      <c r="C13629" s="241" t="str">
        <f t="shared" si="15314"/>
        <v>LONDRINA</v>
      </c>
      <c r="D13629" s="147">
        <f>Raiz!$D$21</f>
        <v>4</v>
      </c>
      <c r="E13629" s="407" t="str">
        <f>Raiz!$E$21</f>
        <v>Categoria Profissional (vinculada à execução contratual)</v>
      </c>
      <c r="F13629" s="407"/>
      <c r="G13629" s="375" t="str">
        <f>VLOOKUP(H13615,Base!$B$200:$P$251,J13620+1,FALSE)</f>
        <v>EMPREGADOS EM EMPRESAS DE PRESTAÇÃO DE SERV. A TERCEIROS</v>
      </c>
      <c r="H13629" s="375"/>
      <c r="I13629" s="375"/>
      <c r="J13629" s="376"/>
      <c r="K13629" s="127"/>
      <c r="L13629" s="127"/>
      <c r="M13629" s="30"/>
      <c r="N13629" s="30"/>
      <c r="O13629" s="30"/>
      <c r="P13629" s="30"/>
    </row>
    <row r="13630" spans="1:16" s="4" customFormat="1" ht="18" customHeight="1" x14ac:dyDescent="0.2">
      <c r="A13630" s="241">
        <f t="shared" si="15312"/>
        <v>2</v>
      </c>
      <c r="B13630" s="241" t="str">
        <f t="shared" si="15313"/>
        <v>RECEPCIONISTA</v>
      </c>
      <c r="C13630" s="241" t="str">
        <f t="shared" si="15314"/>
        <v>LONDRINA</v>
      </c>
      <c r="D13630" s="52">
        <f>Raiz!$D$22</f>
        <v>5</v>
      </c>
      <c r="E13630" s="403" t="str">
        <f>Raiz!$E$22</f>
        <v>CCT - Data-Base da Categoria (dia/mês/ano)</v>
      </c>
      <c r="F13630" s="403"/>
      <c r="G13630" s="391" t="str">
        <f>VLOOKUP(H13615,Base!$B$314:$P$365,J13620+1,FALSE)</f>
        <v>PR001162/2021 - 01/03/2021</v>
      </c>
      <c r="H13630" s="391"/>
      <c r="I13630" s="391"/>
      <c r="J13630" s="392"/>
      <c r="K13630" s="127"/>
      <c r="L13630" s="127"/>
      <c r="M13630" s="30"/>
      <c r="N13630" s="30"/>
      <c r="O13630" s="30"/>
      <c r="P13630" s="30"/>
    </row>
    <row r="13631" spans="1:16" s="4" customFormat="1" ht="18" customHeight="1" x14ac:dyDescent="0.2">
      <c r="A13631" s="241">
        <f t="shared" si="15312"/>
        <v>2</v>
      </c>
      <c r="B13631" s="241" t="str">
        <f t="shared" si="15313"/>
        <v>RECEPCIONISTA</v>
      </c>
      <c r="C13631" s="241" t="str">
        <f t="shared" si="15314"/>
        <v>LONDRINA</v>
      </c>
      <c r="D13631" s="52">
        <f>Raiz!$D$23</f>
        <v>6</v>
      </c>
      <c r="E13631" s="359" t="str">
        <f>Raiz!$E$23</f>
        <v>Carga horária a contratar (Horas/Mês)</v>
      </c>
      <c r="F13631" s="359"/>
      <c r="G13631" s="371">
        <f>VLOOKUP(H13615,Base!$B$485:$P$536,J13620+1,FALSE)</f>
        <v>200</v>
      </c>
      <c r="H13631" s="371"/>
      <c r="I13631" s="371"/>
      <c r="J13631" s="372"/>
      <c r="K13631" s="127"/>
      <c r="L13631" s="127"/>
      <c r="M13631" s="30"/>
      <c r="N13631" s="30"/>
      <c r="O13631" s="30"/>
      <c r="P13631" s="30"/>
    </row>
    <row r="13632" spans="1:16" s="4" customFormat="1" ht="18" customHeight="1" x14ac:dyDescent="0.2">
      <c r="A13632" s="241">
        <f t="shared" si="15312"/>
        <v>2</v>
      </c>
      <c r="B13632" s="241" t="str">
        <f t="shared" si="15313"/>
        <v>RECEPCIONISTA</v>
      </c>
      <c r="C13632" s="241" t="str">
        <f t="shared" si="15314"/>
        <v>LONDRINA</v>
      </c>
      <c r="D13632" s="52">
        <f>Raiz!$D$24</f>
        <v>7</v>
      </c>
      <c r="E13632" s="359" t="str">
        <f>Raiz!$E$24</f>
        <v>Valor do vale transporte</v>
      </c>
      <c r="F13632" s="359"/>
      <c r="G13632" s="364">
        <f>VLOOKUP(H13615,Base!$B$29:$E$80,4,FALSE)</f>
        <v>4.25</v>
      </c>
      <c r="H13632" s="364" t="s">
        <v>35</v>
      </c>
      <c r="I13632" s="364"/>
      <c r="J13632" s="365"/>
      <c r="K13632" s="30"/>
      <c r="L13632" s="30"/>
      <c r="M13632" s="30"/>
      <c r="N13632" s="30"/>
      <c r="O13632" s="30"/>
      <c r="P13632" s="30"/>
    </row>
    <row r="13633" spans="1:16" s="4" customFormat="1" ht="18" customHeight="1" x14ac:dyDescent="0.2">
      <c r="A13633" s="241">
        <f t="shared" si="15312"/>
        <v>2</v>
      </c>
      <c r="B13633" s="241" t="str">
        <f t="shared" si="15313"/>
        <v>RECEPCIONISTA</v>
      </c>
      <c r="C13633" s="241" t="str">
        <f t="shared" si="15314"/>
        <v>LONDRINA</v>
      </c>
      <c r="D13633" s="52">
        <f>Raiz!$D$25</f>
        <v>8</v>
      </c>
      <c r="E13633" s="359" t="str">
        <f>Raiz!$E$25</f>
        <v>Valor do vale alimentação</v>
      </c>
      <c r="F13633" s="359"/>
      <c r="G13633" s="364">
        <f>VLOOKUP(H13615,Base!$B$656:$P$707,J13620+1,FALSE)</f>
        <v>21.43</v>
      </c>
      <c r="H13633" s="364"/>
      <c r="I13633" s="364"/>
      <c r="J13633" s="365"/>
      <c r="K13633" s="127"/>
      <c r="L13633" s="127"/>
      <c r="M13633" s="30"/>
      <c r="N13633" s="30"/>
      <c r="O13633" s="30"/>
      <c r="P13633" s="30"/>
    </row>
    <row r="13634" spans="1:16" s="4" customFormat="1" ht="18" customHeight="1" thickBot="1" x14ac:dyDescent="0.25">
      <c r="A13634" s="241">
        <f t="shared" si="15312"/>
        <v>2</v>
      </c>
      <c r="B13634" s="241" t="str">
        <f t="shared" si="15313"/>
        <v>RECEPCIONISTA</v>
      </c>
      <c r="C13634" s="241" t="str">
        <f t="shared" si="15314"/>
        <v>LONDRINA</v>
      </c>
      <c r="D13634" s="17">
        <f>Raiz!$D$26</f>
        <v>9</v>
      </c>
      <c r="E13634" s="360" t="str">
        <f>Raiz!$E$26</f>
        <v>Salário Mínimo Vigente</v>
      </c>
      <c r="F13634" s="360"/>
      <c r="G13634" s="361">
        <f>Base!$C$5</f>
        <v>1100</v>
      </c>
      <c r="H13634" s="361"/>
      <c r="I13634" s="361"/>
      <c r="J13634" s="362"/>
      <c r="K13634" s="30"/>
      <c r="L13634" s="30"/>
      <c r="M13634" s="30"/>
      <c r="N13634" s="30"/>
      <c r="O13634" s="30"/>
      <c r="P13634" s="30"/>
    </row>
    <row r="13635" spans="1:16" ht="14.1" customHeight="1" thickBot="1" x14ac:dyDescent="0.25">
      <c r="A13635" s="241">
        <f t="shared" si="15312"/>
        <v>2</v>
      </c>
      <c r="B13635" s="241" t="str">
        <f t="shared" si="15313"/>
        <v>RECEPCIONISTA</v>
      </c>
      <c r="C13635" s="241" t="str">
        <f t="shared" si="15314"/>
        <v>LONDRINA</v>
      </c>
      <c r="D13635" s="4"/>
      <c r="E13635" s="4"/>
      <c r="F13635" s="4"/>
      <c r="G13635" s="4"/>
      <c r="H13635" s="4"/>
      <c r="I13635" s="4"/>
      <c r="J13635" s="4"/>
    </row>
    <row r="13636" spans="1:16" ht="18" customHeight="1" x14ac:dyDescent="0.2">
      <c r="A13636" s="241">
        <f t="shared" si="15312"/>
        <v>2</v>
      </c>
      <c r="B13636" s="241" t="str">
        <f t="shared" si="15313"/>
        <v>RECEPCIONISTA</v>
      </c>
      <c r="C13636" s="241" t="str">
        <f t="shared" si="15314"/>
        <v>LONDRINA</v>
      </c>
      <c r="D13636" s="363" t="str">
        <f>Raiz!$D$28</f>
        <v>MÓDULO 1 – COMPOSIÇÃO DA REMUNERAÇÃO</v>
      </c>
      <c r="E13636" s="363"/>
      <c r="F13636" s="363"/>
      <c r="G13636" s="363"/>
      <c r="H13636" s="363"/>
      <c r="I13636" s="1" t="str">
        <f>Raiz!I$28</f>
        <v>%</v>
      </c>
      <c r="J13636" s="2" t="str">
        <f>Raiz!$J$28</f>
        <v>Valor R$</v>
      </c>
    </row>
    <row r="13637" spans="1:16" ht="18" customHeight="1" x14ac:dyDescent="0.2">
      <c r="A13637" s="241">
        <f t="shared" si="15312"/>
        <v>2</v>
      </c>
      <c r="B13637" s="241" t="str">
        <f t="shared" si="15313"/>
        <v>RECEPCIONISTA</v>
      </c>
      <c r="C13637" s="241" t="str">
        <f t="shared" si="15314"/>
        <v>LONDRINA</v>
      </c>
      <c r="D13637" s="52" t="str">
        <f>Raiz!$D$29</f>
        <v>A</v>
      </c>
      <c r="E13637" s="398" t="str">
        <f>Raiz!$E$29</f>
        <v>Salário-Base</v>
      </c>
      <c r="F13637" s="398"/>
      <c r="G13637" s="398"/>
      <c r="H13637" s="398"/>
      <c r="I13637" s="314"/>
      <c r="J13637" s="19">
        <f>VLOOKUP(H13615,Base!$B$599:$P$650,J13620+1,FALSE)</f>
        <v>1379.090909090909</v>
      </c>
      <c r="K13637" s="128"/>
      <c r="L13637" s="128"/>
    </row>
    <row r="13638" spans="1:16" ht="18" customHeight="1" x14ac:dyDescent="0.2">
      <c r="A13638" s="241">
        <f t="shared" si="15312"/>
        <v>2</v>
      </c>
      <c r="B13638" s="241" t="str">
        <f t="shared" si="15313"/>
        <v>RECEPCIONISTA</v>
      </c>
      <c r="C13638" s="241" t="str">
        <f t="shared" si="15314"/>
        <v>LONDRINA</v>
      </c>
      <c r="D13638" s="147" t="str">
        <f>Raiz!$D$30</f>
        <v>B</v>
      </c>
      <c r="E13638" s="338" t="str">
        <f>Raiz!$E$30</f>
        <v>Adicional de Insalubridade</v>
      </c>
      <c r="F13638" s="338"/>
      <c r="G13638" s="338"/>
      <c r="H13638" s="338"/>
      <c r="I13638" s="119">
        <f>VLOOKUP(H13615,Base!$B$1055:$P$1106,J13620+1,FALSE)</f>
        <v>0</v>
      </c>
      <c r="J13638" s="19">
        <f t="shared" ref="J13638" si="15317">ROUND(I13638*J13637,2)</f>
        <v>0</v>
      </c>
      <c r="K13638" s="128"/>
      <c r="L13638" s="128"/>
    </row>
    <row r="13639" spans="1:16" ht="18" customHeight="1" x14ac:dyDescent="0.2">
      <c r="A13639" s="241">
        <f t="shared" si="15312"/>
        <v>2</v>
      </c>
      <c r="B13639" s="241" t="str">
        <f t="shared" si="15313"/>
        <v>RECEPCIONISTA</v>
      </c>
      <c r="C13639" s="241" t="str">
        <f t="shared" si="15314"/>
        <v>LONDRINA</v>
      </c>
      <c r="D13639" s="52" t="str">
        <f>Raiz!$D$31</f>
        <v>C</v>
      </c>
      <c r="E13639" s="397" t="str">
        <f>Raiz!$E$31</f>
        <v>Outros (especificar)</v>
      </c>
      <c r="F13639" s="397"/>
      <c r="G13639" s="397"/>
      <c r="H13639" s="397"/>
      <c r="I13639" s="20"/>
      <c r="J13639" s="19">
        <f>VLOOKUP(H13615,Base!$B$827:$P$878,J13620+1,FALSE)</f>
        <v>0</v>
      </c>
      <c r="K13639" s="128"/>
      <c r="L13639" s="128"/>
    </row>
    <row r="13640" spans="1:16" ht="18" customHeight="1" x14ac:dyDescent="0.2">
      <c r="A13640" s="241">
        <f t="shared" si="15312"/>
        <v>2</v>
      </c>
      <c r="B13640" s="241" t="str">
        <f t="shared" si="15313"/>
        <v>RECEPCIONISTA</v>
      </c>
      <c r="C13640" s="241" t="str">
        <f t="shared" si="15314"/>
        <v>LONDRINA</v>
      </c>
      <c r="D13640" s="52"/>
      <c r="E13640" s="323"/>
      <c r="F13640" s="323"/>
      <c r="G13640" s="323"/>
      <c r="H13640" s="323"/>
      <c r="I13640" s="20"/>
      <c r="J13640" s="19"/>
    </row>
    <row r="13641" spans="1:16" ht="18" customHeight="1" x14ac:dyDescent="0.2">
      <c r="A13641" s="241">
        <f t="shared" si="15312"/>
        <v>2</v>
      </c>
      <c r="B13641" s="241" t="str">
        <f t="shared" si="15313"/>
        <v>RECEPCIONISTA</v>
      </c>
      <c r="C13641" s="241" t="str">
        <f t="shared" si="15314"/>
        <v>LONDRINA</v>
      </c>
      <c r="D13641" s="52"/>
      <c r="E13641" s="323"/>
      <c r="F13641" s="323"/>
      <c r="G13641" s="323"/>
      <c r="H13641" s="323"/>
      <c r="I13641" s="20"/>
      <c r="J13641" s="36"/>
    </row>
    <row r="13642" spans="1:16" ht="18" customHeight="1" x14ac:dyDescent="0.2">
      <c r="A13642" s="241">
        <f t="shared" si="15312"/>
        <v>2</v>
      </c>
      <c r="B13642" s="241" t="str">
        <f t="shared" si="15313"/>
        <v>RECEPCIONISTA</v>
      </c>
      <c r="C13642" s="241" t="str">
        <f t="shared" si="15314"/>
        <v>LONDRINA</v>
      </c>
      <c r="D13642" s="52"/>
      <c r="E13642" s="323"/>
      <c r="F13642" s="323"/>
      <c r="G13642" s="323"/>
      <c r="H13642" s="323"/>
      <c r="I13642" s="20"/>
      <c r="J13642" s="36"/>
    </row>
    <row r="13643" spans="1:16" ht="18" customHeight="1" thickBot="1" x14ac:dyDescent="0.25">
      <c r="A13643" s="241">
        <f t="shared" si="15312"/>
        <v>2</v>
      </c>
      <c r="B13643" s="241" t="str">
        <f t="shared" si="15313"/>
        <v>RECEPCIONISTA</v>
      </c>
      <c r="C13643" s="241" t="str">
        <f t="shared" si="15314"/>
        <v>LONDRINA</v>
      </c>
      <c r="D13643" s="317" t="str">
        <f>Raiz!$D$35</f>
        <v>Total do Módulo 1 - Composição da Remuneração</v>
      </c>
      <c r="E13643" s="317"/>
      <c r="F13643" s="317"/>
      <c r="G13643" s="317"/>
      <c r="H13643" s="317"/>
      <c r="I13643" s="317"/>
      <c r="J13643" s="21">
        <f t="shared" ref="J13643" si="15318">SUM(J13637:J13640)</f>
        <v>1379.090909090909</v>
      </c>
    </row>
    <row r="13644" spans="1:16" ht="14.1" customHeight="1" thickBot="1" x14ac:dyDescent="0.25">
      <c r="A13644" s="241">
        <f t="shared" si="15312"/>
        <v>2</v>
      </c>
      <c r="B13644" s="241" t="str">
        <f t="shared" si="15313"/>
        <v>RECEPCIONISTA</v>
      </c>
      <c r="C13644" s="241" t="str">
        <f t="shared" si="15314"/>
        <v>LONDRINA</v>
      </c>
      <c r="D13644" s="4"/>
      <c r="E13644" s="4"/>
      <c r="F13644" s="4"/>
      <c r="G13644" s="4"/>
      <c r="H13644" s="4"/>
      <c r="I13644" s="4"/>
      <c r="J13644" s="4"/>
    </row>
    <row r="13645" spans="1:16" ht="18" customHeight="1" x14ac:dyDescent="0.2">
      <c r="A13645" s="241">
        <f t="shared" si="15312"/>
        <v>2</v>
      </c>
      <c r="B13645" s="241" t="str">
        <f t="shared" si="15313"/>
        <v>RECEPCIONISTA</v>
      </c>
      <c r="C13645" s="241" t="str">
        <f t="shared" si="15314"/>
        <v>LONDRINA</v>
      </c>
      <c r="D13645" s="339" t="str">
        <f>Raiz!$D$37</f>
        <v>MÓDULO 2 – ENCARGOS E BENEFÍCIOS ANUAIS, MENSAIS E DIÁRIOS</v>
      </c>
      <c r="E13645" s="340"/>
      <c r="F13645" s="340"/>
      <c r="G13645" s="340"/>
      <c r="H13645" s="357"/>
      <c r="I13645" s="1" t="str">
        <f>Raiz!$I$37</f>
        <v>%</v>
      </c>
      <c r="J13645" s="2" t="str">
        <f>Raiz!$J$37</f>
        <v>Valor R$</v>
      </c>
    </row>
    <row r="13646" spans="1:16" ht="18" customHeight="1" x14ac:dyDescent="0.2">
      <c r="A13646" s="241">
        <f t="shared" si="15312"/>
        <v>2</v>
      </c>
      <c r="B13646" s="241" t="str">
        <f t="shared" si="15313"/>
        <v>RECEPCIONISTA</v>
      </c>
      <c r="C13646" s="241" t="str">
        <f t="shared" si="15314"/>
        <v>LONDRINA</v>
      </c>
      <c r="D13646" s="343" t="str">
        <f>Raiz!$D$38</f>
        <v xml:space="preserve"> Submódulo 2.1 - 13º (décimo terceiro) Salário, Férias e Adicional de Férias</v>
      </c>
      <c r="E13646" s="343"/>
      <c r="F13646" s="343"/>
      <c r="G13646" s="343"/>
      <c r="H13646" s="343"/>
      <c r="I13646" s="343"/>
      <c r="J13646" s="345"/>
    </row>
    <row r="13647" spans="1:16" ht="18" customHeight="1" x14ac:dyDescent="0.2">
      <c r="A13647" s="241">
        <f t="shared" si="15312"/>
        <v>2</v>
      </c>
      <c r="B13647" s="241" t="str">
        <f t="shared" si="15313"/>
        <v>RECEPCIONISTA</v>
      </c>
      <c r="C13647" s="241" t="str">
        <f t="shared" si="15314"/>
        <v>LONDRINA</v>
      </c>
      <c r="D13647" s="52" t="str">
        <f>Raiz!$D$39</f>
        <v>A</v>
      </c>
      <c r="E13647" s="323" t="str">
        <f>Raiz!$E$39</f>
        <v>13º Salário</v>
      </c>
      <c r="F13647" s="323"/>
      <c r="G13647" s="323"/>
      <c r="H13647" s="323"/>
      <c r="I13647" s="20">
        <f>Raiz!$I$39</f>
        <v>8.3333333333333329E-2</v>
      </c>
      <c r="J13647" s="22">
        <f t="shared" ref="J13647" si="15319">ROUND(I13647*J13643,2)</f>
        <v>114.92</v>
      </c>
    </row>
    <row r="13648" spans="1:16" ht="18" customHeight="1" x14ac:dyDescent="0.2">
      <c r="A13648" s="241">
        <f t="shared" si="15312"/>
        <v>2</v>
      </c>
      <c r="B13648" s="241" t="str">
        <f t="shared" si="15313"/>
        <v>RECEPCIONISTA</v>
      </c>
      <c r="C13648" s="241" t="str">
        <f t="shared" si="15314"/>
        <v>LONDRINA</v>
      </c>
      <c r="D13648" s="52" t="str">
        <f>Raiz!$D$40</f>
        <v>B</v>
      </c>
      <c r="E13648" s="320" t="str">
        <f>Raiz!$E$40</f>
        <v xml:space="preserve">Adicional de Férias </v>
      </c>
      <c r="F13648" s="322"/>
      <c r="G13648" s="322"/>
      <c r="H13648" s="321"/>
      <c r="I13648" s="20">
        <f>Raiz!$I$40</f>
        <v>2.7777777777777776E-2</v>
      </c>
      <c r="J13648" s="22">
        <f t="shared" ref="J13648" si="15320">ROUND(I13648*J13643,2)</f>
        <v>38.31</v>
      </c>
      <c r="K13648" s="30"/>
      <c r="L13648" s="30"/>
    </row>
    <row r="13649" spans="1:12" ht="18" customHeight="1" thickBot="1" x14ac:dyDescent="0.25">
      <c r="A13649" s="241">
        <f t="shared" si="15312"/>
        <v>2</v>
      </c>
      <c r="B13649" s="241" t="str">
        <f t="shared" si="15313"/>
        <v>RECEPCIONISTA</v>
      </c>
      <c r="C13649" s="241" t="str">
        <f t="shared" si="15314"/>
        <v>LONDRINA</v>
      </c>
      <c r="D13649" s="317" t="str">
        <f>Raiz!$D$41</f>
        <v>Total do Submódulo 2.1</v>
      </c>
      <c r="E13649" s="317"/>
      <c r="F13649" s="317"/>
      <c r="G13649" s="317"/>
      <c r="H13649" s="317"/>
      <c r="I13649" s="317"/>
      <c r="J13649" s="248">
        <f t="shared" ref="J13649" si="15321">SUM(J13647:J13648)</f>
        <v>153.23000000000002</v>
      </c>
      <c r="K13649" s="30"/>
      <c r="L13649" s="30"/>
    </row>
    <row r="13650" spans="1:12" ht="14.1" customHeight="1" thickBot="1" x14ac:dyDescent="0.25">
      <c r="A13650" s="241">
        <f t="shared" si="15312"/>
        <v>2</v>
      </c>
      <c r="B13650" s="241" t="str">
        <f t="shared" si="15313"/>
        <v>RECEPCIONISTA</v>
      </c>
      <c r="C13650" s="241" t="str">
        <f t="shared" si="15314"/>
        <v>LONDRINA</v>
      </c>
      <c r="D13650" s="4"/>
      <c r="E13650" s="4"/>
      <c r="F13650" s="4"/>
      <c r="G13650" s="4"/>
      <c r="H13650" s="4"/>
      <c r="I13650" s="4"/>
      <c r="J13650" s="4"/>
      <c r="K13650" s="30"/>
      <c r="L13650" s="30"/>
    </row>
    <row r="13651" spans="1:12" ht="18" customHeight="1" x14ac:dyDescent="0.2">
      <c r="A13651" s="241">
        <f t="shared" si="15312"/>
        <v>2</v>
      </c>
      <c r="B13651" s="241" t="str">
        <f t="shared" si="15313"/>
        <v>RECEPCIONISTA</v>
      </c>
      <c r="C13651" s="241" t="str">
        <f t="shared" si="15314"/>
        <v>LONDRINA</v>
      </c>
      <c r="D13651" s="355" t="str">
        <f>Raiz!$D$43</f>
        <v xml:space="preserve"> Submódulo 2.2 - Encargos Previdenciários (GPS), FGTS e outras contribuições (Base de cálculo: Módulo 1 + Submódulo 2.1)</v>
      </c>
      <c r="E13651" s="355"/>
      <c r="F13651" s="355"/>
      <c r="G13651" s="355"/>
      <c r="H13651" s="355"/>
      <c r="I13651" s="355"/>
      <c r="J13651" s="356"/>
      <c r="K13651" s="30"/>
      <c r="L13651" s="30"/>
    </row>
    <row r="13652" spans="1:12" ht="18" customHeight="1" x14ac:dyDescent="0.2">
      <c r="A13652" s="241">
        <f t="shared" si="15312"/>
        <v>2</v>
      </c>
      <c r="B13652" s="241" t="str">
        <f t="shared" si="15313"/>
        <v>RECEPCIONISTA</v>
      </c>
      <c r="C13652" s="241" t="str">
        <f t="shared" si="15314"/>
        <v>LONDRINA</v>
      </c>
      <c r="D13652" s="52" t="str">
        <f>Raiz!$D$44</f>
        <v>A</v>
      </c>
      <c r="E13652" s="354" t="str">
        <f>Raiz!$E$44</f>
        <v>INSS</v>
      </c>
      <c r="F13652" s="354"/>
      <c r="G13652" s="354"/>
      <c r="H13652" s="354"/>
      <c r="I13652" s="23">
        <f>Raiz!$I$44</f>
        <v>0.2</v>
      </c>
      <c r="J13652" s="22">
        <f t="shared" ref="J13652" si="15322">ROUND((J13643+J13649)*$I13652,2)</f>
        <v>306.45999999999998</v>
      </c>
      <c r="K13652" s="30"/>
      <c r="L13652" s="30"/>
    </row>
    <row r="13653" spans="1:12" ht="18" customHeight="1" x14ac:dyDescent="0.2">
      <c r="A13653" s="241">
        <f t="shared" si="15312"/>
        <v>2</v>
      </c>
      <c r="B13653" s="241" t="str">
        <f t="shared" si="15313"/>
        <v>RECEPCIONISTA</v>
      </c>
      <c r="C13653" s="241" t="str">
        <f t="shared" si="15314"/>
        <v>LONDRINA</v>
      </c>
      <c r="D13653" s="52" t="str">
        <f>Raiz!$D$45</f>
        <v>B</v>
      </c>
      <c r="E13653" s="354" t="str">
        <f>Raiz!$E$45</f>
        <v>Salário Educação</v>
      </c>
      <c r="F13653" s="354"/>
      <c r="G13653" s="354"/>
      <c r="H13653" s="354"/>
      <c r="I13653" s="23">
        <f>Raiz!$I$45</f>
        <v>2.5000000000000001E-2</v>
      </c>
      <c r="J13653" s="22">
        <f t="shared" ref="J13653" si="15323">ROUND((J13643+J13649)*$I13653,2)</f>
        <v>38.31</v>
      </c>
      <c r="K13653" s="30"/>
      <c r="L13653" s="30"/>
    </row>
    <row r="13654" spans="1:12" ht="18" customHeight="1" x14ac:dyDescent="0.2">
      <c r="A13654" s="241">
        <f t="shared" si="15312"/>
        <v>2</v>
      </c>
      <c r="B13654" s="241" t="str">
        <f t="shared" si="15313"/>
        <v>RECEPCIONISTA</v>
      </c>
      <c r="C13654" s="241" t="str">
        <f t="shared" si="15314"/>
        <v>LONDRINA</v>
      </c>
      <c r="D13654" s="52" t="str">
        <f>Raiz!$D$46</f>
        <v>C</v>
      </c>
      <c r="E13654" s="254" t="str">
        <f>Raiz!$E$46</f>
        <v>RAT X FAP       RAT=</v>
      </c>
      <c r="F13654" s="255">
        <f>Raiz!$F$46</f>
        <v>0.03</v>
      </c>
      <c r="G13654" s="256" t="str">
        <f>Raiz!$G$46</f>
        <v>FAP=</v>
      </c>
      <c r="H13654" s="257">
        <f>Raiz!$H$46</f>
        <v>1</v>
      </c>
      <c r="I13654" s="23">
        <f t="shared" ref="I13654" si="15324">ROUND(F13654*H13654,2)</f>
        <v>0.03</v>
      </c>
      <c r="J13654" s="22">
        <f t="shared" ref="J13654" si="15325">ROUND((J13643+J13649)*$I13654,2)</f>
        <v>45.97</v>
      </c>
      <c r="K13654" s="30"/>
      <c r="L13654" s="30"/>
    </row>
    <row r="13655" spans="1:12" ht="18" customHeight="1" x14ac:dyDescent="0.2">
      <c r="A13655" s="241">
        <f t="shared" si="15312"/>
        <v>2</v>
      </c>
      <c r="B13655" s="241" t="str">
        <f t="shared" si="15313"/>
        <v>RECEPCIONISTA</v>
      </c>
      <c r="C13655" s="241" t="str">
        <f t="shared" si="15314"/>
        <v>LONDRINA</v>
      </c>
      <c r="D13655" s="52" t="str">
        <f>Raiz!$D$47</f>
        <v>D</v>
      </c>
      <c r="E13655" s="354" t="str">
        <f>Raiz!$E$47</f>
        <v>SESI ou SESC</v>
      </c>
      <c r="F13655" s="354"/>
      <c r="G13655" s="354"/>
      <c r="H13655" s="354"/>
      <c r="I13655" s="23">
        <f>Raiz!$I$47</f>
        <v>1.4999999999999999E-2</v>
      </c>
      <c r="J13655" s="22">
        <f t="shared" ref="J13655" si="15326">ROUND((J13643+J13649)*$I13655,2)</f>
        <v>22.98</v>
      </c>
      <c r="K13655" s="30"/>
      <c r="L13655" s="30"/>
    </row>
    <row r="13656" spans="1:12" ht="18" customHeight="1" x14ac:dyDescent="0.2">
      <c r="A13656" s="241">
        <f t="shared" si="15312"/>
        <v>2</v>
      </c>
      <c r="B13656" s="241" t="str">
        <f t="shared" si="15313"/>
        <v>RECEPCIONISTA</v>
      </c>
      <c r="C13656" s="241" t="str">
        <f t="shared" si="15314"/>
        <v>LONDRINA</v>
      </c>
      <c r="D13656" s="52" t="str">
        <f>Raiz!$D$48</f>
        <v>E</v>
      </c>
      <c r="E13656" s="354" t="str">
        <f>Raiz!$E$48</f>
        <v>SENAI ou SENAC</v>
      </c>
      <c r="F13656" s="354"/>
      <c r="G13656" s="354"/>
      <c r="H13656" s="354"/>
      <c r="I13656" s="23">
        <f>Raiz!$I$48</f>
        <v>0.01</v>
      </c>
      <c r="J13656" s="22">
        <f t="shared" ref="J13656" si="15327">ROUND((J13643+J13649)*$I13656,2)</f>
        <v>15.32</v>
      </c>
      <c r="K13656" s="30"/>
      <c r="L13656" s="30"/>
    </row>
    <row r="13657" spans="1:12" ht="18" customHeight="1" x14ac:dyDescent="0.2">
      <c r="A13657" s="241">
        <f t="shared" si="15312"/>
        <v>2</v>
      </c>
      <c r="B13657" s="241" t="str">
        <f t="shared" si="15313"/>
        <v>RECEPCIONISTA</v>
      </c>
      <c r="C13657" s="241" t="str">
        <f t="shared" si="15314"/>
        <v>LONDRINA</v>
      </c>
      <c r="D13657" s="52" t="str">
        <f>Raiz!$D$49</f>
        <v>F</v>
      </c>
      <c r="E13657" s="354" t="str">
        <f>Raiz!$E$49</f>
        <v>SEBRAE</v>
      </c>
      <c r="F13657" s="354"/>
      <c r="G13657" s="354"/>
      <c r="H13657" s="354"/>
      <c r="I13657" s="23">
        <f>Raiz!$I$49</f>
        <v>6.0000000000000001E-3</v>
      </c>
      <c r="J13657" s="22">
        <f t="shared" ref="J13657" si="15328">ROUND((J13643+J13649)*$I13657,2)</f>
        <v>9.19</v>
      </c>
      <c r="K13657" s="30"/>
      <c r="L13657" s="30"/>
    </row>
    <row r="13658" spans="1:12" ht="18" customHeight="1" x14ac:dyDescent="0.2">
      <c r="A13658" s="241">
        <f t="shared" si="15312"/>
        <v>2</v>
      </c>
      <c r="B13658" s="241" t="str">
        <f t="shared" si="15313"/>
        <v>RECEPCIONISTA</v>
      </c>
      <c r="C13658" s="241" t="str">
        <f t="shared" si="15314"/>
        <v>LONDRINA</v>
      </c>
      <c r="D13658" s="52" t="str">
        <f>Raiz!$D$50</f>
        <v>G</v>
      </c>
      <c r="E13658" s="354" t="str">
        <f>Raiz!$E$50</f>
        <v>INCRA</v>
      </c>
      <c r="F13658" s="354"/>
      <c r="G13658" s="354"/>
      <c r="H13658" s="354"/>
      <c r="I13658" s="23">
        <f>Raiz!$I$50</f>
        <v>2E-3</v>
      </c>
      <c r="J13658" s="22">
        <f t="shared" ref="J13658" si="15329">ROUND((J13643+J13649)*$I13658,2)</f>
        <v>3.06</v>
      </c>
      <c r="K13658" s="30"/>
      <c r="L13658" s="30"/>
    </row>
    <row r="13659" spans="1:12" ht="18" customHeight="1" x14ac:dyDescent="0.2">
      <c r="A13659" s="241">
        <f t="shared" si="15312"/>
        <v>2</v>
      </c>
      <c r="B13659" s="241" t="str">
        <f t="shared" si="15313"/>
        <v>RECEPCIONISTA</v>
      </c>
      <c r="C13659" s="241" t="str">
        <f t="shared" si="15314"/>
        <v>LONDRINA</v>
      </c>
      <c r="D13659" s="52" t="str">
        <f>Raiz!$D$51</f>
        <v>H</v>
      </c>
      <c r="E13659" s="354" t="str">
        <f>Raiz!$E$51</f>
        <v>FGTS</v>
      </c>
      <c r="F13659" s="354"/>
      <c r="G13659" s="354"/>
      <c r="H13659" s="354"/>
      <c r="I13659" s="23">
        <f>Raiz!$I$51</f>
        <v>0.08</v>
      </c>
      <c r="J13659" s="22">
        <f t="shared" ref="J13659" si="15330">ROUND((J13643+J13649)*$I13659,2)</f>
        <v>122.59</v>
      </c>
      <c r="K13659" s="30"/>
      <c r="L13659" s="30"/>
    </row>
    <row r="13660" spans="1:12" ht="18" customHeight="1" thickBot="1" x14ac:dyDescent="0.25">
      <c r="A13660" s="241">
        <f t="shared" si="15312"/>
        <v>2</v>
      </c>
      <c r="B13660" s="241" t="str">
        <f t="shared" si="15313"/>
        <v>RECEPCIONISTA</v>
      </c>
      <c r="C13660" s="241" t="str">
        <f t="shared" si="15314"/>
        <v>LONDRINA</v>
      </c>
      <c r="D13660" s="319" t="str">
        <f>Raiz!$D$52</f>
        <v>Total do Submódulo 2.2</v>
      </c>
      <c r="E13660" s="319"/>
      <c r="F13660" s="319"/>
      <c r="G13660" s="319"/>
      <c r="H13660" s="319"/>
      <c r="I13660" s="24">
        <f t="shared" ref="I13660:J13660" si="15331">SUM(I13652:I13659)</f>
        <v>0.36800000000000005</v>
      </c>
      <c r="J13660" s="21">
        <f t="shared" si="15331"/>
        <v>563.88</v>
      </c>
      <c r="K13660" s="30"/>
      <c r="L13660" s="30"/>
    </row>
    <row r="13661" spans="1:12" ht="14.1" customHeight="1" thickBot="1" x14ac:dyDescent="0.25">
      <c r="A13661" s="241">
        <f t="shared" si="15312"/>
        <v>2</v>
      </c>
      <c r="B13661" s="241" t="str">
        <f t="shared" si="15313"/>
        <v>RECEPCIONISTA</v>
      </c>
      <c r="C13661" s="241" t="str">
        <f t="shared" si="15314"/>
        <v>LONDRINA</v>
      </c>
      <c r="D13661" s="4"/>
      <c r="E13661" s="4"/>
      <c r="F13661" s="4"/>
      <c r="G13661" s="4"/>
      <c r="H13661" s="4"/>
      <c r="I13661" s="4"/>
      <c r="J13661" s="4"/>
      <c r="K13661" s="30"/>
      <c r="L13661" s="30"/>
    </row>
    <row r="13662" spans="1:12" ht="18" customHeight="1" x14ac:dyDescent="0.2">
      <c r="A13662" s="241">
        <f t="shared" si="15312"/>
        <v>2</v>
      </c>
      <c r="B13662" s="241" t="str">
        <f t="shared" si="15313"/>
        <v>RECEPCIONISTA</v>
      </c>
      <c r="C13662" s="241" t="str">
        <f t="shared" si="15314"/>
        <v>LONDRINA</v>
      </c>
      <c r="D13662" s="355" t="str">
        <f>Raiz!$D$54</f>
        <v xml:space="preserve"> Submódulo 2.3 - Benefícios Mensais e Diários</v>
      </c>
      <c r="E13662" s="355"/>
      <c r="F13662" s="355"/>
      <c r="G13662" s="355"/>
      <c r="H13662" s="355"/>
      <c r="I13662" s="355"/>
      <c r="J13662" s="356"/>
      <c r="K13662" s="30"/>
      <c r="L13662" s="30"/>
    </row>
    <row r="13663" spans="1:12" ht="18" customHeight="1" x14ac:dyDescent="0.2">
      <c r="A13663" s="241">
        <f t="shared" si="15312"/>
        <v>2</v>
      </c>
      <c r="B13663" s="241" t="str">
        <f t="shared" si="15313"/>
        <v>RECEPCIONISTA</v>
      </c>
      <c r="C13663" s="241" t="str">
        <f t="shared" si="15314"/>
        <v>LONDRINA</v>
      </c>
      <c r="D13663" s="52" t="str">
        <f>Raiz!$D$55</f>
        <v>A</v>
      </c>
      <c r="E13663" s="264" t="str">
        <f>Raiz!$E$55</f>
        <v>Transporte</v>
      </c>
      <c r="F13663" s="320" t="str">
        <f>Raiz!$F$55</f>
        <v>Cálculo do Valor: [(2xVTx21)-(6%xSB)]</v>
      </c>
      <c r="G13663" s="322"/>
      <c r="H13663" s="322"/>
      <c r="I13663" s="327"/>
      <c r="J13663" s="19">
        <f t="shared" ref="J13663" si="15332">IF(ROUND((21*G13632*2)-(J13637*0.06),2)&lt;0,0,ROUND((21*G13632*2)-(J13637*0.06),2))</f>
        <v>95.75</v>
      </c>
      <c r="K13663" s="30"/>
      <c r="L13663" s="30"/>
    </row>
    <row r="13664" spans="1:12" ht="18" customHeight="1" x14ac:dyDescent="0.2">
      <c r="A13664" s="241">
        <f t="shared" si="15312"/>
        <v>2</v>
      </c>
      <c r="B13664" s="241" t="str">
        <f t="shared" si="15313"/>
        <v>RECEPCIONISTA</v>
      </c>
      <c r="C13664" s="241" t="str">
        <f t="shared" si="15314"/>
        <v>LONDRINA</v>
      </c>
      <c r="D13664" s="52" t="str">
        <f>Raiz!$D$56</f>
        <v>B</v>
      </c>
      <c r="E13664" s="264" t="str">
        <f>Raiz!$E$56</f>
        <v>Auxílio Alimentação</v>
      </c>
      <c r="F13664" s="320" t="str">
        <f>Raiz!$F$56</f>
        <v>Cálculo do Valor = [(VAx21dias)-Desconto no Salário]</v>
      </c>
      <c r="G13664" s="322"/>
      <c r="H13664" s="112" t="str">
        <f>Raiz!$H$56</f>
        <v xml:space="preserve">Desconto no Salário = </v>
      </c>
      <c r="I13664" s="26">
        <f>VLOOKUP(H13615,Base!$B$941:$P$992,J13620+1,FALSE)</f>
        <v>0.2</v>
      </c>
      <c r="J13664" s="19">
        <f t="shared" ref="J13664" si="15333">ROUND(G13633*21*(1-I13664),2)</f>
        <v>360.02</v>
      </c>
      <c r="K13664" s="127"/>
      <c r="L13664" s="127"/>
    </row>
    <row r="13665" spans="1:12" ht="18" customHeight="1" x14ac:dyDescent="0.2">
      <c r="A13665" s="241">
        <f t="shared" si="15312"/>
        <v>2</v>
      </c>
      <c r="B13665" s="241" t="str">
        <f t="shared" si="15313"/>
        <v>RECEPCIONISTA</v>
      </c>
      <c r="C13665" s="241" t="str">
        <f t="shared" si="15314"/>
        <v>LONDRINA</v>
      </c>
      <c r="D13665" s="52" t="str">
        <f>Raiz!$D$57</f>
        <v>C</v>
      </c>
      <c r="E13665" s="314" t="str">
        <f>Raiz!$E$57</f>
        <v>Benefício de Assistência ao Trabalhador / Médica / Social Odontológico</v>
      </c>
      <c r="F13665" s="314"/>
      <c r="G13665" s="314"/>
      <c r="H13665" s="314"/>
      <c r="I13665" s="314"/>
      <c r="J13665" s="19">
        <f>VLOOKUP(H13615,Base!$B$713:$P$764,J13620+1,FALSE)</f>
        <v>64</v>
      </c>
      <c r="K13665" s="127"/>
      <c r="L13665" s="127"/>
    </row>
    <row r="13666" spans="1:12" ht="18" customHeight="1" x14ac:dyDescent="0.2">
      <c r="A13666" s="241">
        <f t="shared" si="15312"/>
        <v>2</v>
      </c>
      <c r="B13666" s="241" t="str">
        <f t="shared" si="15313"/>
        <v>RECEPCIONISTA</v>
      </c>
      <c r="C13666" s="241" t="str">
        <f t="shared" si="15314"/>
        <v>LONDRINA</v>
      </c>
      <c r="D13666" s="52" t="str">
        <f>Raiz!$D$58</f>
        <v>D</v>
      </c>
      <c r="E13666" s="314" t="str">
        <f>Raiz!$E$58</f>
        <v>Benefício Social Familiar</v>
      </c>
      <c r="F13666" s="314"/>
      <c r="G13666" s="314"/>
      <c r="H13666" s="314"/>
      <c r="I13666" s="314"/>
      <c r="J13666" s="19">
        <f>VLOOKUP(H13615,Base!$B$770:$P$821,J13620+1,FALSE)</f>
        <v>21</v>
      </c>
      <c r="K13666" s="127"/>
      <c r="L13666" s="127"/>
    </row>
    <row r="13667" spans="1:12" ht="18" customHeight="1" x14ac:dyDescent="0.2">
      <c r="A13667" s="241">
        <f t="shared" si="15312"/>
        <v>2</v>
      </c>
      <c r="B13667" s="241" t="str">
        <f t="shared" si="15313"/>
        <v>RECEPCIONISTA</v>
      </c>
      <c r="C13667" s="241" t="str">
        <f t="shared" si="15314"/>
        <v>LONDRINA</v>
      </c>
      <c r="D13667" s="52" t="str">
        <f>Raiz!$D$59</f>
        <v>E</v>
      </c>
      <c r="E13667" s="323" t="str">
        <f>Raiz!$E$59</f>
        <v>Adicional de Assiduidade</v>
      </c>
      <c r="F13667" s="323"/>
      <c r="G13667" s="323"/>
      <c r="H13667" s="323"/>
      <c r="I13667" s="26">
        <f>VLOOKUP(H13615,Base!$B$1112:$P$1163,J13620+1,FALSE)</f>
        <v>0</v>
      </c>
      <c r="J13667" s="19">
        <f t="shared" ref="J13667" si="15334">ROUND(I13667*J13637,2)</f>
        <v>0</v>
      </c>
      <c r="K13667" s="127"/>
      <c r="L13667" s="127"/>
    </row>
    <row r="13668" spans="1:12" ht="18" customHeight="1" x14ac:dyDescent="0.2">
      <c r="A13668" s="241">
        <f t="shared" si="15312"/>
        <v>2</v>
      </c>
      <c r="B13668" s="241" t="str">
        <f t="shared" si="15313"/>
        <v>RECEPCIONISTA</v>
      </c>
      <c r="C13668" s="241" t="str">
        <f t="shared" si="15314"/>
        <v>LONDRINA</v>
      </c>
      <c r="D13668" s="52" t="str">
        <f>Raiz!$D$60</f>
        <v>F</v>
      </c>
      <c r="E13668" s="314" t="str">
        <f>Raiz!$E$60</f>
        <v>Seguro de Vida</v>
      </c>
      <c r="F13668" s="314"/>
      <c r="G13668" s="314"/>
      <c r="H13668" s="314"/>
      <c r="I13668" s="314"/>
      <c r="J13668" s="19">
        <f>VLOOKUP(H13615,Base!$B$1169:$P$1220,J13620+1,FALSE)</f>
        <v>0</v>
      </c>
      <c r="K13668" s="127"/>
      <c r="L13668" s="127"/>
    </row>
    <row r="13669" spans="1:12" ht="18" customHeight="1" x14ac:dyDescent="0.2">
      <c r="A13669" s="241">
        <f t="shared" si="15312"/>
        <v>2</v>
      </c>
      <c r="B13669" s="241" t="str">
        <f t="shared" si="15313"/>
        <v>RECEPCIONISTA</v>
      </c>
      <c r="C13669" s="241" t="str">
        <f t="shared" si="15314"/>
        <v>LONDRINA</v>
      </c>
      <c r="D13669" s="52" t="str">
        <f>Raiz!$D$61</f>
        <v>G</v>
      </c>
      <c r="E13669" s="314" t="str">
        <f>Raiz!$E$61</f>
        <v>Outros (especificar)</v>
      </c>
      <c r="F13669" s="314"/>
      <c r="G13669" s="314"/>
      <c r="H13669" s="314"/>
      <c r="I13669" s="314"/>
      <c r="J13669" s="19">
        <f>VLOOKUP(H13615,Base!$B$884:$P$935,J13620+1,FALSE)</f>
        <v>0</v>
      </c>
      <c r="K13669" s="127"/>
      <c r="L13669" s="127"/>
    </row>
    <row r="13670" spans="1:12" ht="18" customHeight="1" thickBot="1" x14ac:dyDescent="0.25">
      <c r="A13670" s="241">
        <f t="shared" si="15312"/>
        <v>2</v>
      </c>
      <c r="B13670" s="241" t="str">
        <f t="shared" si="15313"/>
        <v>RECEPCIONISTA</v>
      </c>
      <c r="C13670" s="241" t="str">
        <f t="shared" si="15314"/>
        <v>LONDRINA</v>
      </c>
      <c r="D13670" s="317" t="str">
        <f>Raiz!$D$62</f>
        <v> Total do Submódulo 2.3</v>
      </c>
      <c r="E13670" s="317"/>
      <c r="F13670" s="317"/>
      <c r="G13670" s="317"/>
      <c r="H13670" s="317"/>
      <c r="I13670" s="317"/>
      <c r="J13670" s="27">
        <f t="shared" ref="J13670" si="15335">SUM(J13663:J13669)</f>
        <v>540.77</v>
      </c>
      <c r="K13670" s="30"/>
      <c r="L13670" s="30"/>
    </row>
    <row r="13671" spans="1:12" ht="14.1" customHeight="1" thickBot="1" x14ac:dyDescent="0.25">
      <c r="A13671" s="241">
        <f t="shared" si="15312"/>
        <v>2</v>
      </c>
      <c r="B13671" s="241" t="str">
        <f t="shared" si="15313"/>
        <v>RECEPCIONISTA</v>
      </c>
      <c r="C13671" s="241" t="str">
        <f t="shared" si="15314"/>
        <v>LONDRINA</v>
      </c>
      <c r="D13671" s="4"/>
      <c r="E13671" s="4"/>
      <c r="F13671" s="4"/>
      <c r="G13671" s="4"/>
      <c r="H13671" s="4"/>
      <c r="I13671" s="4"/>
      <c r="J13671" s="4"/>
      <c r="K13671" s="30"/>
      <c r="L13671" s="30"/>
    </row>
    <row r="13672" spans="1:12" ht="18" customHeight="1" x14ac:dyDescent="0.2">
      <c r="A13672" s="241">
        <f t="shared" si="15312"/>
        <v>2</v>
      </c>
      <c r="B13672" s="241" t="str">
        <f t="shared" si="15313"/>
        <v>RECEPCIONISTA</v>
      </c>
      <c r="C13672" s="241" t="str">
        <f t="shared" si="15314"/>
        <v>LONDRINA</v>
      </c>
      <c r="D13672" s="353" t="str">
        <f>Raiz!$D$64</f>
        <v>Quadro-Resumo do Módulo 2 - Encargos e Benefícios Anuais, Mensais e Diários</v>
      </c>
      <c r="E13672" s="353"/>
      <c r="F13672" s="353"/>
      <c r="G13672" s="353"/>
      <c r="H13672" s="353"/>
      <c r="I13672" s="353"/>
      <c r="J13672" s="28" t="str">
        <f>Raiz!$J$64</f>
        <v>Valor R$</v>
      </c>
      <c r="K13672" s="30"/>
      <c r="L13672" s="30"/>
    </row>
    <row r="13673" spans="1:12" ht="18" customHeight="1" x14ac:dyDescent="0.2">
      <c r="A13673" s="241">
        <f t="shared" si="15312"/>
        <v>2</v>
      </c>
      <c r="B13673" s="241" t="str">
        <f t="shared" si="15313"/>
        <v>RECEPCIONISTA</v>
      </c>
      <c r="C13673" s="241" t="str">
        <f t="shared" si="15314"/>
        <v>LONDRINA</v>
      </c>
      <c r="D13673" s="52" t="str">
        <f>Raiz!$D$65</f>
        <v>2.1</v>
      </c>
      <c r="E13673" s="314" t="str">
        <f>Raiz!$E$65</f>
        <v>13º Salário e Adicional de Férias</v>
      </c>
      <c r="F13673" s="314"/>
      <c r="G13673" s="314"/>
      <c r="H13673" s="314"/>
      <c r="I13673" s="314"/>
      <c r="J13673" s="25">
        <f t="shared" ref="J13673" si="15336">J13649</f>
        <v>153.23000000000002</v>
      </c>
      <c r="K13673" s="30"/>
      <c r="L13673" s="30"/>
    </row>
    <row r="13674" spans="1:12" ht="18" customHeight="1" x14ac:dyDescent="0.2">
      <c r="A13674" s="241">
        <f t="shared" si="15312"/>
        <v>2</v>
      </c>
      <c r="B13674" s="241" t="str">
        <f t="shared" si="15313"/>
        <v>RECEPCIONISTA</v>
      </c>
      <c r="C13674" s="241" t="str">
        <f t="shared" si="15314"/>
        <v>LONDRINA</v>
      </c>
      <c r="D13674" s="52" t="str">
        <f>Raiz!$D$66</f>
        <v>2.2</v>
      </c>
      <c r="E13674" s="314" t="str">
        <f>Raiz!$E$66</f>
        <v>Encargos Previdenciários (GPS), FGTS e outras contribuições</v>
      </c>
      <c r="F13674" s="314"/>
      <c r="G13674" s="314"/>
      <c r="H13674" s="314"/>
      <c r="I13674" s="314"/>
      <c r="J13674" s="25">
        <f t="shared" ref="J13674" si="15337">J13660</f>
        <v>563.88</v>
      </c>
      <c r="K13674" s="30"/>
      <c r="L13674" s="30"/>
    </row>
    <row r="13675" spans="1:12" ht="18" customHeight="1" x14ac:dyDescent="0.2">
      <c r="A13675" s="241">
        <f t="shared" ref="A13675:C13676" si="15338">A13674</f>
        <v>2</v>
      </c>
      <c r="B13675" s="241" t="str">
        <f t="shared" si="15338"/>
        <v>RECEPCIONISTA</v>
      </c>
      <c r="C13675" s="241" t="str">
        <f t="shared" si="15338"/>
        <v>LONDRINA</v>
      </c>
      <c r="D13675" s="52" t="str">
        <f>Raiz!$D$67</f>
        <v>2.3</v>
      </c>
      <c r="E13675" s="314" t="str">
        <f>Raiz!$E$67</f>
        <v>Benefícios Mensais e Diários</v>
      </c>
      <c r="F13675" s="314"/>
      <c r="G13675" s="314"/>
      <c r="H13675" s="314"/>
      <c r="I13675" s="314"/>
      <c r="J13675" s="25">
        <f t="shared" ref="J13675" si="15339">J13670</f>
        <v>540.77</v>
      </c>
      <c r="K13675" s="30"/>
      <c r="L13675" s="30"/>
    </row>
    <row r="13676" spans="1:12" ht="18" customHeight="1" thickBot="1" x14ac:dyDescent="0.25">
      <c r="A13676" s="241">
        <f t="shared" si="15338"/>
        <v>2</v>
      </c>
      <c r="B13676" s="241" t="str">
        <f t="shared" si="15338"/>
        <v>RECEPCIONISTA</v>
      </c>
      <c r="C13676" s="241" t="str">
        <f t="shared" si="15338"/>
        <v>LONDRINA</v>
      </c>
      <c r="D13676" s="317" t="str">
        <f>Raiz!$D$68</f>
        <v> Total do Módulo 2 - Encargos e Benefícios Anuais, mensais e Diários</v>
      </c>
      <c r="E13676" s="317"/>
      <c r="F13676" s="317"/>
      <c r="G13676" s="317"/>
      <c r="H13676" s="317"/>
      <c r="I13676" s="317"/>
      <c r="J13676" s="27">
        <f t="shared" ref="J13676" si="15340">SUM(J13673:J13675)</f>
        <v>1257.8800000000001</v>
      </c>
      <c r="K13676" s="30"/>
      <c r="L13676" s="30"/>
    </row>
    <row r="13677" spans="1:12" ht="14.1" customHeight="1" thickBot="1" x14ac:dyDescent="0.25">
      <c r="A13677" s="241">
        <f t="shared" ref="A13677:C13677" si="15341">A13676</f>
        <v>2</v>
      </c>
      <c r="B13677" s="241" t="str">
        <f t="shared" si="15341"/>
        <v>RECEPCIONISTA</v>
      </c>
      <c r="C13677" s="241" t="str">
        <f t="shared" si="15341"/>
        <v>LONDRINA</v>
      </c>
      <c r="D13677" s="4"/>
      <c r="E13677" s="4"/>
      <c r="F13677" s="4"/>
      <c r="G13677" s="4"/>
      <c r="H13677" s="4"/>
      <c r="I13677" s="4"/>
      <c r="J13677" s="4"/>
      <c r="K13677" s="30"/>
      <c r="L13677" s="30"/>
    </row>
    <row r="13678" spans="1:12" ht="18" customHeight="1" x14ac:dyDescent="0.2">
      <c r="A13678" s="241">
        <f t="shared" ref="A13678:C13678" si="15342">A13677</f>
        <v>2</v>
      </c>
      <c r="B13678" s="241" t="str">
        <f t="shared" si="15342"/>
        <v>RECEPCIONISTA</v>
      </c>
      <c r="C13678" s="241" t="str">
        <f t="shared" si="15342"/>
        <v>LONDRINA</v>
      </c>
      <c r="D13678" s="350" t="str">
        <f>Raiz!$D$70</f>
        <v>MÓDULO 3 – PROVISÃO PARA RESCISÃO</v>
      </c>
      <c r="E13678" s="351"/>
      <c r="F13678" s="351"/>
      <c r="G13678" s="351"/>
      <c r="H13678" s="352"/>
      <c r="I13678" s="1" t="str">
        <f>Raiz!$I$70</f>
        <v>%</v>
      </c>
      <c r="J13678" s="2" t="str">
        <f>Raiz!$J$70</f>
        <v>Valor R$</v>
      </c>
      <c r="K13678" s="30"/>
      <c r="L13678" s="30"/>
    </row>
    <row r="13679" spans="1:12" ht="30" customHeight="1" x14ac:dyDescent="0.2">
      <c r="A13679" s="241">
        <f t="shared" ref="A13679:C13679" si="15343">A13678</f>
        <v>2</v>
      </c>
      <c r="B13679" s="241" t="str">
        <f t="shared" si="15343"/>
        <v>RECEPCIONISTA</v>
      </c>
      <c r="C13679" s="241" t="str">
        <f t="shared" si="15343"/>
        <v>LONDRINA</v>
      </c>
      <c r="D13679" s="147" t="str">
        <f>Raiz!$D$71</f>
        <v>A</v>
      </c>
      <c r="E13679" s="265" t="str">
        <f>Raiz!$E$71</f>
        <v>Aviso Prévio Indenizado</v>
      </c>
      <c r="F13679" s="332" t="str">
        <f>Raiz!$F$71</f>
        <v>Cálculo do valor = [Rem/12 + 13º/12 + Férias/12 + 1/3Férias/12] x 1 x 5% de rotatividade anual</v>
      </c>
      <c r="G13679" s="333"/>
      <c r="H13679" s="408"/>
      <c r="I13679" s="20">
        <f>Raiz!$I$71</f>
        <v>4.9768518518518521E-3</v>
      </c>
      <c r="J13679" s="19">
        <f t="shared" ref="J13679" si="15344">ROUND(I13679*J13643,2)</f>
        <v>6.86</v>
      </c>
      <c r="K13679" s="30"/>
      <c r="L13679" s="30"/>
    </row>
    <row r="13680" spans="1:12" ht="18" customHeight="1" x14ac:dyDescent="0.2">
      <c r="A13680" s="241">
        <f t="shared" ref="A13680:C13680" si="15345">A13679</f>
        <v>2</v>
      </c>
      <c r="B13680" s="241" t="str">
        <f t="shared" si="15345"/>
        <v>RECEPCIONISTA</v>
      </c>
      <c r="C13680" s="241" t="str">
        <f t="shared" si="15345"/>
        <v>LONDRINA</v>
      </c>
      <c r="D13680" s="52" t="str">
        <f>Raiz!$D$72</f>
        <v>B</v>
      </c>
      <c r="E13680" s="404" t="str">
        <f>Raiz!$E$72</f>
        <v>Incidência do FGTS sobre o Aviso Prévio Indenizado</v>
      </c>
      <c r="F13680" s="405"/>
      <c r="G13680" s="405"/>
      <c r="H13680" s="406"/>
      <c r="I13680" s="20">
        <f t="shared" ref="I13680:I13743" si="15346">0.08*I13679</f>
        <v>3.9814814814814818E-4</v>
      </c>
      <c r="J13680" s="19">
        <f t="shared" ref="J13680" si="15347">ROUND(I13680*J13643,2)</f>
        <v>0.55000000000000004</v>
      </c>
      <c r="K13680" s="30"/>
      <c r="L13680" s="30"/>
    </row>
    <row r="13681" spans="1:12" ht="18" customHeight="1" x14ac:dyDescent="0.2">
      <c r="A13681" s="241">
        <f t="shared" ref="A13681:C13681" si="15348">A13680</f>
        <v>2</v>
      </c>
      <c r="B13681" s="241" t="str">
        <f t="shared" si="15348"/>
        <v>RECEPCIONISTA</v>
      </c>
      <c r="C13681" s="241" t="str">
        <f t="shared" si="15348"/>
        <v>LONDRINA</v>
      </c>
      <c r="D13681" s="52" t="str">
        <f>Raiz!$D$73</f>
        <v>C</v>
      </c>
      <c r="E13681" s="409" t="str">
        <f>Raiz!$E$73</f>
        <v>Multa do FGTS sobre o Aviso Prévio Indenizado</v>
      </c>
      <c r="F13681" s="410"/>
      <c r="G13681" s="410"/>
      <c r="H13681" s="411"/>
      <c r="I13681" s="20">
        <f>Raiz!$I$73</f>
        <v>1.9039999999999999E-3</v>
      </c>
      <c r="J13681" s="19">
        <f t="shared" ref="J13681" si="15349">ROUND(I13681*J13643,2)</f>
        <v>2.63</v>
      </c>
      <c r="K13681" s="30"/>
      <c r="L13681" s="30"/>
    </row>
    <row r="13682" spans="1:12" ht="30" customHeight="1" x14ac:dyDescent="0.2">
      <c r="A13682" s="241">
        <f t="shared" ref="A13682:C13682" si="15350">A13681</f>
        <v>2</v>
      </c>
      <c r="B13682" s="241" t="str">
        <f t="shared" si="15350"/>
        <v>RECEPCIONISTA</v>
      </c>
      <c r="C13682" s="241" t="str">
        <f t="shared" si="15350"/>
        <v>LONDRINA</v>
      </c>
      <c r="D13682" s="147" t="str">
        <f>Raiz!$D$74</f>
        <v>D</v>
      </c>
      <c r="E13682" s="265" t="str">
        <f>Raiz!$E$74</f>
        <v>Aviso Prévio Trabalhado</v>
      </c>
      <c r="F13682" s="338" t="s">
        <v>321</v>
      </c>
      <c r="G13682" s="338"/>
      <c r="H13682" s="338"/>
      <c r="I13682" s="20">
        <f t="shared" ref="I13682" si="15351">1/30*7/H13617*1</f>
        <v>9.7222222222222224E-3</v>
      </c>
      <c r="J13682" s="19">
        <f t="shared" ref="J13682" si="15352">ROUND(I13682*J13643,2)</f>
        <v>13.41</v>
      </c>
      <c r="K13682" s="30"/>
      <c r="L13682" s="30"/>
    </row>
    <row r="13683" spans="1:12" ht="18" customHeight="1" x14ac:dyDescent="0.2">
      <c r="A13683" s="241">
        <f t="shared" ref="A13683:C13683" si="15353">A13682</f>
        <v>2</v>
      </c>
      <c r="B13683" s="241" t="str">
        <f t="shared" si="15353"/>
        <v>RECEPCIONISTA</v>
      </c>
      <c r="C13683" s="241" t="str">
        <f t="shared" si="15353"/>
        <v>LONDRINA</v>
      </c>
      <c r="D13683" s="52" t="str">
        <f>Raiz!$D$75</f>
        <v>E</v>
      </c>
      <c r="E13683" s="331" t="str">
        <f>Raiz!$E$75</f>
        <v>Incidência dos encargos do submódulo 2.2 sobre o Aviso Prévio Trabalhado</v>
      </c>
      <c r="F13683" s="335"/>
      <c r="G13683" s="335"/>
      <c r="H13683" s="336"/>
      <c r="I13683" s="20">
        <f t="shared" ref="I13683" si="15354">I13660*I13682</f>
        <v>3.5777777777777782E-3</v>
      </c>
      <c r="J13683" s="19">
        <f t="shared" ref="J13683" si="15355">ROUND(I13683*J13643,2)</f>
        <v>4.93</v>
      </c>
      <c r="K13683" s="30"/>
      <c r="L13683" s="30"/>
    </row>
    <row r="13684" spans="1:12" ht="18" customHeight="1" x14ac:dyDescent="0.2">
      <c r="A13684" s="241">
        <f t="shared" ref="A13684:C13684" si="15356">A13683</f>
        <v>2</v>
      </c>
      <c r="B13684" s="241" t="str">
        <f t="shared" si="15356"/>
        <v>RECEPCIONISTA</v>
      </c>
      <c r="C13684" s="241" t="str">
        <f t="shared" si="15356"/>
        <v>LONDRINA</v>
      </c>
      <c r="D13684" s="52" t="str">
        <f>Raiz!$D$76</f>
        <v>F</v>
      </c>
      <c r="E13684" s="323" t="str">
        <f>Raiz!$E$76</f>
        <v>Multa do FGTS e sobre o Aviso Prévio Trabalhado</v>
      </c>
      <c r="F13684" s="323"/>
      <c r="G13684" s="323"/>
      <c r="H13684" s="323"/>
      <c r="I13684" s="20">
        <f>Raiz!$I$76</f>
        <v>3.8079999999999996E-2</v>
      </c>
      <c r="J13684" s="19">
        <f t="shared" ref="J13684" si="15357">ROUND(I13684*J13643,2)</f>
        <v>52.52</v>
      </c>
      <c r="K13684" s="30"/>
      <c r="L13684" s="30"/>
    </row>
    <row r="13685" spans="1:12" ht="18" customHeight="1" thickBot="1" x14ac:dyDescent="0.25">
      <c r="A13685" s="241">
        <f t="shared" ref="A13685:C13685" si="15358">A13684</f>
        <v>2</v>
      </c>
      <c r="B13685" s="241" t="str">
        <f t="shared" si="15358"/>
        <v>RECEPCIONISTA</v>
      </c>
      <c r="C13685" s="241" t="str">
        <f t="shared" si="15358"/>
        <v>LONDRINA</v>
      </c>
      <c r="D13685" s="317" t="str">
        <f>Raiz!$D$77</f>
        <v>Total do Módulo 3 - Provisão para Rescisão</v>
      </c>
      <c r="E13685" s="317"/>
      <c r="F13685" s="317"/>
      <c r="G13685" s="317"/>
      <c r="H13685" s="317"/>
      <c r="I13685" s="317"/>
      <c r="J13685" s="27">
        <f t="shared" ref="J13685" si="15359">SUM(J13679:J13684)</f>
        <v>80.900000000000006</v>
      </c>
      <c r="K13685" s="30"/>
      <c r="L13685" s="30"/>
    </row>
    <row r="13686" spans="1:12" ht="14.1" customHeight="1" thickBot="1" x14ac:dyDescent="0.25">
      <c r="A13686" s="241">
        <f t="shared" ref="A13686:C13686" si="15360">A13685</f>
        <v>2</v>
      </c>
      <c r="B13686" s="241" t="str">
        <f t="shared" si="15360"/>
        <v>RECEPCIONISTA</v>
      </c>
      <c r="C13686" s="241" t="str">
        <f t="shared" si="15360"/>
        <v>LONDRINA</v>
      </c>
      <c r="D13686" s="4"/>
      <c r="E13686" s="4"/>
      <c r="F13686" s="4"/>
      <c r="G13686" s="4"/>
      <c r="H13686" s="4"/>
      <c r="I13686" s="4"/>
      <c r="J13686" s="4"/>
      <c r="K13686" s="30"/>
      <c r="L13686" s="30"/>
    </row>
    <row r="13687" spans="1:12" ht="18" customHeight="1" x14ac:dyDescent="0.2">
      <c r="A13687" s="241">
        <f t="shared" ref="A13687:C13687" si="15361">A13686</f>
        <v>2</v>
      </c>
      <c r="B13687" s="241" t="str">
        <f t="shared" si="15361"/>
        <v>RECEPCIONISTA</v>
      </c>
      <c r="C13687" s="241" t="str">
        <f t="shared" si="15361"/>
        <v>LONDRINA</v>
      </c>
      <c r="D13687" s="350" t="str">
        <f>Raiz!$D$79</f>
        <v>MÓDULO 4 – CUSTO DE REPOSIÇÃO DO PROFISSIONAL AUSENTE</v>
      </c>
      <c r="E13687" s="351"/>
      <c r="F13687" s="351"/>
      <c r="G13687" s="351"/>
      <c r="H13687" s="352"/>
      <c r="I13687" s="194" t="str">
        <f>Raiz!$I$79</f>
        <v>%</v>
      </c>
      <c r="J13687" s="149" t="str">
        <f>Raiz!$J$79</f>
        <v>Valor R$</v>
      </c>
      <c r="K13687" s="30"/>
      <c r="L13687" s="30"/>
    </row>
    <row r="13688" spans="1:12" ht="39.950000000000003" customHeight="1" x14ac:dyDescent="0.2">
      <c r="A13688" s="241">
        <f t="shared" ref="A13688:C13688" si="15362">A13687</f>
        <v>2</v>
      </c>
      <c r="B13688" s="241" t="str">
        <f t="shared" si="15362"/>
        <v>RECEPCIONISTA</v>
      </c>
      <c r="C13688" s="241" t="str">
        <f t="shared" si="15362"/>
        <v>LONDRINA</v>
      </c>
      <c r="D1368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688" s="338"/>
      <c r="F13688" s="338"/>
      <c r="G13688" s="338"/>
      <c r="H13688" s="338"/>
      <c r="I13688" s="338"/>
      <c r="J13688" s="347"/>
      <c r="K13688" s="30"/>
      <c r="L13688" s="30"/>
    </row>
    <row r="13689" spans="1:12" ht="32.25" customHeight="1" x14ac:dyDescent="0.2">
      <c r="A13689" s="241">
        <f t="shared" ref="A13689:C13689" si="15363">A13688</f>
        <v>2</v>
      </c>
      <c r="B13689" s="241" t="str">
        <f t="shared" si="15363"/>
        <v>RECEPCIONISTA</v>
      </c>
      <c r="C13689" s="241" t="str">
        <f t="shared" si="15363"/>
        <v>LONDRINA</v>
      </c>
      <c r="D13689" s="337" t="str">
        <f>Raiz!$D$81</f>
        <v>MÓDULO 1</v>
      </c>
      <c r="E13689" s="337"/>
      <c r="F13689" s="266" t="str">
        <f>Raiz!$F$81</f>
        <v>MÓDULO 2                                                                   (sem VA, VT e Adic.Assid.)</v>
      </c>
      <c r="G13689" s="266" t="str">
        <f>Raiz!$G$81</f>
        <v>MÓDULO 3</v>
      </c>
      <c r="H13689" s="266" t="str">
        <f>Raiz!$H$81</f>
        <v>BCCPA</v>
      </c>
      <c r="I13689" s="419" t="str">
        <f>Raiz!$I$81</f>
        <v>Para cálculo do item A, paga VA nas férias?</v>
      </c>
      <c r="J13689" s="420"/>
      <c r="K13689" s="30"/>
      <c r="L13689" s="30"/>
    </row>
    <row r="13690" spans="1:12" s="29" customFormat="1" ht="18" customHeight="1" x14ac:dyDescent="0.2">
      <c r="A13690" s="241">
        <f t="shared" ref="A13690:C13690" si="15364">A13689</f>
        <v>2</v>
      </c>
      <c r="B13690" s="241" t="str">
        <f t="shared" si="15364"/>
        <v>RECEPCIONISTA</v>
      </c>
      <c r="C13690" s="241" t="str">
        <f t="shared" si="15364"/>
        <v>LONDRINA</v>
      </c>
      <c r="D13690" s="342">
        <f t="shared" ref="D13690" si="15365">J13643</f>
        <v>1379.090909090909</v>
      </c>
      <c r="E13690" s="342"/>
      <c r="F13690" s="267">
        <f t="shared" ref="F13690" si="15366">J13676-J13663-J13664-J13667</f>
        <v>802.11000000000013</v>
      </c>
      <c r="G13690" s="267">
        <f t="shared" ref="G13690" si="15367">J13685</f>
        <v>80.900000000000006</v>
      </c>
      <c r="H13690" s="267">
        <f t="shared" ref="H13690" si="15368">SUM(D13690:G13690)</f>
        <v>2262.1009090909092</v>
      </c>
      <c r="I13690" s="421" t="str">
        <f>VLOOKUP(H13615,Base!$B$998:$P$1049,J13620+1,FALSE)</f>
        <v>SIM</v>
      </c>
      <c r="J13690" s="422"/>
      <c r="K13690" s="30"/>
      <c r="L13690" s="30"/>
    </row>
    <row r="13691" spans="1:12" ht="18" customHeight="1" x14ac:dyDescent="0.2">
      <c r="A13691" s="241">
        <f t="shared" ref="A13691:C13691" si="15369">A13690</f>
        <v>2</v>
      </c>
      <c r="B13691" s="241" t="str">
        <f t="shared" si="15369"/>
        <v>RECEPCIONISTA</v>
      </c>
      <c r="C13691" s="241" t="str">
        <f t="shared" si="15369"/>
        <v>LONDRINA</v>
      </c>
      <c r="D13691" s="412" t="str">
        <f>Raiz!$D$83</f>
        <v>Submódulo 4.1 Substituto nas Ausências Legais</v>
      </c>
      <c r="E13691" s="413"/>
      <c r="F13691" s="413"/>
      <c r="G13691" s="413"/>
      <c r="H13691" s="413"/>
      <c r="I13691" s="413"/>
      <c r="J13691" s="414"/>
      <c r="K13691" s="30"/>
      <c r="L13691" s="30"/>
    </row>
    <row r="13692" spans="1:12" ht="18" customHeight="1" x14ac:dyDescent="0.2">
      <c r="A13692" s="241">
        <f t="shared" ref="A13692:C13692" si="15370">A13691</f>
        <v>2</v>
      </c>
      <c r="B13692" s="241" t="str">
        <f t="shared" si="15370"/>
        <v>RECEPCIONISTA</v>
      </c>
      <c r="C13692" s="241" t="str">
        <f t="shared" si="15370"/>
        <v>LONDRINA</v>
      </c>
      <c r="D13692" s="147" t="str">
        <f>Raiz!$D$84</f>
        <v>A</v>
      </c>
      <c r="E13692" s="338" t="str">
        <f>Raiz!$E$84</f>
        <v>Substituto na cobertura de Férias</v>
      </c>
      <c r="F13692" s="338"/>
      <c r="G13692" s="338" t="str">
        <f>Raiz!$G$84</f>
        <v>Cálculo do valor=[BCCPA+VA(se pago nas férias)]/12</v>
      </c>
      <c r="H13692" s="338"/>
      <c r="I13692" s="43">
        <f>Raiz!$I$84</f>
        <v>8.3333333333333329E-2</v>
      </c>
      <c r="J13692" s="19">
        <f t="shared" ref="J13692" si="15371">IF(I13690="NÃO",H13690/12,(H13690+J13664)/12)</f>
        <v>218.51007575757578</v>
      </c>
      <c r="K13692" s="30"/>
      <c r="L13692" s="30"/>
    </row>
    <row r="13693" spans="1:12" ht="18" customHeight="1" x14ac:dyDescent="0.2">
      <c r="A13693" s="241">
        <f t="shared" ref="A13693:C13693" si="15372">A13692</f>
        <v>2</v>
      </c>
      <c r="B13693" s="241" t="str">
        <f t="shared" si="15372"/>
        <v>RECEPCIONISTA</v>
      </c>
      <c r="C13693" s="241" t="str">
        <f t="shared" si="15372"/>
        <v>LONDRINA</v>
      </c>
      <c r="D13693" s="52" t="str">
        <f>Raiz!$D$85</f>
        <v>B</v>
      </c>
      <c r="E13693" s="331" t="str">
        <f>Raiz!$E$85</f>
        <v>Substituto na cobertura de Ausências Legais</v>
      </c>
      <c r="F13693" s="336"/>
      <c r="G13693" s="331" t="str">
        <f>Raiz!$G$85</f>
        <v>Cálculo do valor=[(BCCPA/30)x1dia]/12</v>
      </c>
      <c r="H13693" s="336"/>
      <c r="I13693" s="20">
        <f>Raiz!$I$85</f>
        <v>2.7777777777777779E-3</v>
      </c>
      <c r="J13693" s="19">
        <f t="shared" ref="J13693" si="15373">ROUND(I13693*H13690,2)</f>
        <v>6.28</v>
      </c>
      <c r="K13693" s="30"/>
      <c r="L13693" s="30"/>
    </row>
    <row r="13694" spans="1:12" ht="18" customHeight="1" x14ac:dyDescent="0.2">
      <c r="A13694" s="241">
        <f t="shared" ref="A13694:C13694" si="15374">A13693</f>
        <v>2</v>
      </c>
      <c r="B13694" s="241" t="str">
        <f t="shared" si="15374"/>
        <v>RECEPCIONISTA</v>
      </c>
      <c r="C13694" s="241" t="str">
        <f t="shared" si="15374"/>
        <v>LONDRINA</v>
      </c>
      <c r="D13694" s="52" t="str">
        <f>Raiz!$D$86</f>
        <v>C</v>
      </c>
      <c r="E13694" s="320" t="str">
        <f>Raiz!$E$86</f>
        <v>Substituto na cobertura de Licença-Paternidade</v>
      </c>
      <c r="F13694" s="321"/>
      <c r="G13694" s="320" t="str">
        <f>Raiz!$G$86</f>
        <v>Cálculo do valor={[(BCCPA/30)x5dias]/12}x1,5%</v>
      </c>
      <c r="H13694" s="321"/>
      <c r="I13694" s="20">
        <f>Raiz!$I$86</f>
        <v>2.0833333333333332E-4</v>
      </c>
      <c r="J13694" s="19">
        <f t="shared" ref="J13694" si="15375">ROUND(I13694*H13690,2)</f>
        <v>0.47</v>
      </c>
      <c r="K13694" s="30"/>
      <c r="L13694" s="30"/>
    </row>
    <row r="13695" spans="1:12" ht="18" customHeight="1" x14ac:dyDescent="0.2">
      <c r="A13695" s="241">
        <f t="shared" ref="A13695:C13695" si="15376">A13694</f>
        <v>2</v>
      </c>
      <c r="B13695" s="241" t="str">
        <f t="shared" si="15376"/>
        <v>RECEPCIONISTA</v>
      </c>
      <c r="C13695" s="241" t="str">
        <f t="shared" si="15376"/>
        <v>LONDRINA</v>
      </c>
      <c r="D13695" s="52" t="str">
        <f>Raiz!$D$87</f>
        <v>D</v>
      </c>
      <c r="E13695" s="320" t="str">
        <f>Raiz!$E$87</f>
        <v>Substituto na cobertura de Ausência por acidente de trab.</v>
      </c>
      <c r="F13695" s="321"/>
      <c r="G13695" s="320" t="str">
        <f>Raiz!$G$87</f>
        <v>Cálculo do valor={[(BCCPA/30)x15dias]/12}x0,78%</v>
      </c>
      <c r="H13695" s="321"/>
      <c r="I13695" s="20">
        <f>Raiz!$I$87</f>
        <v>3.2499999999999999E-4</v>
      </c>
      <c r="J13695" s="19">
        <f t="shared" ref="J13695" si="15377">ROUND(I13695*H13690,2)</f>
        <v>0.74</v>
      </c>
      <c r="K13695" s="30"/>
      <c r="L13695" s="30"/>
    </row>
    <row r="13696" spans="1:12" ht="27" customHeight="1" x14ac:dyDescent="0.2">
      <c r="A13696" s="241">
        <f t="shared" ref="A13696:C13696" si="15378">A13695</f>
        <v>2</v>
      </c>
      <c r="B13696" s="241" t="str">
        <f t="shared" si="15378"/>
        <v>RECEPCIONISTA</v>
      </c>
      <c r="C13696" s="241" t="str">
        <f t="shared" si="15378"/>
        <v>LONDRINA</v>
      </c>
      <c r="D13696" s="52" t="str">
        <f>Raiz!$D$88</f>
        <v>E</v>
      </c>
      <c r="E13696" s="320" t="str">
        <f>Raiz!$E$88</f>
        <v>Substituto na cobertura de Afastamento Maternidade</v>
      </c>
      <c r="F13696" s="321"/>
      <c r="G13696" s="320" t="str">
        <f>Raiz!$G$88</f>
        <v>Cálculo do valor = {[(Mód1+Mód1/3)/12+(Submod2.2 +Submod2.3-VA-VT-Adic.Assid.+Mód3)]x(4/12)}x2%</v>
      </c>
      <c r="H13696" s="322"/>
      <c r="I13696" s="327"/>
      <c r="J13696" s="19">
        <f t="shared" ref="J13696" si="15379">ROUND((((J13643+J13643/3)/12+(J13660+J13670+-J13663-J13664-J13667+J13685))*4/12)*2%,2)</f>
        <v>5.89</v>
      </c>
      <c r="K13696" s="30"/>
      <c r="L13696" s="30"/>
    </row>
    <row r="13697" spans="1:12" ht="18" customHeight="1" x14ac:dyDescent="0.2">
      <c r="A13697" s="241">
        <f t="shared" ref="A13697:C13697" si="15380">A13696</f>
        <v>2</v>
      </c>
      <c r="B13697" s="241" t="str">
        <f t="shared" si="15380"/>
        <v>RECEPCIONISTA</v>
      </c>
      <c r="C13697" s="241" t="str">
        <f t="shared" si="15380"/>
        <v>LONDRINA</v>
      </c>
      <c r="D13697" s="52" t="str">
        <f>Raiz!$D$89</f>
        <v>F</v>
      </c>
      <c r="E13697" s="320" t="str">
        <f>Raiz!$E$89</f>
        <v>Substituto na cobertura de Ausência por doença</v>
      </c>
      <c r="F13697" s="321"/>
      <c r="G13697" s="320" t="str">
        <f>Raiz!$G$89</f>
        <v>Cálculo do valor = {(BCCPA/30)x3dias}/12</v>
      </c>
      <c r="H13697" s="321"/>
      <c r="I13697" s="23">
        <f>Raiz!$I$89</f>
        <v>8.3333333333333332E-3</v>
      </c>
      <c r="J13697" s="31">
        <f t="shared" ref="J13697" si="15381">ROUND(H13690*I13697,2)</f>
        <v>18.850000000000001</v>
      </c>
      <c r="K13697" s="30"/>
      <c r="L13697" s="30"/>
    </row>
    <row r="13698" spans="1:12" ht="18" customHeight="1" thickBot="1" x14ac:dyDescent="0.25">
      <c r="A13698" s="241">
        <f t="shared" ref="A13698:C13698" si="15382">A13697</f>
        <v>2</v>
      </c>
      <c r="B13698" s="241" t="str">
        <f t="shared" si="15382"/>
        <v>RECEPCIONISTA</v>
      </c>
      <c r="C13698" s="241" t="str">
        <f t="shared" si="15382"/>
        <v>LONDRINA</v>
      </c>
      <c r="D13698" s="317" t="str">
        <f>Raiz!$D$90</f>
        <v> Total do Módulo 4 - Custo de Reposição do Profissional Ausente</v>
      </c>
      <c r="E13698" s="317"/>
      <c r="F13698" s="317"/>
      <c r="G13698" s="317"/>
      <c r="H13698" s="317"/>
      <c r="I13698" s="317"/>
      <c r="J13698" s="21">
        <f t="shared" ref="J13698" si="15383">SUM(J13692:J13697)</f>
        <v>250.74007575757577</v>
      </c>
      <c r="K13698" s="30"/>
      <c r="L13698" s="30"/>
    </row>
    <row r="13699" spans="1:12" ht="11.25" customHeight="1" thickBot="1" x14ac:dyDescent="0.25">
      <c r="A13699" s="241">
        <f t="shared" ref="A13699:C13699" si="15384">A13698</f>
        <v>2</v>
      </c>
      <c r="B13699" s="241" t="str">
        <f t="shared" si="15384"/>
        <v>RECEPCIONISTA</v>
      </c>
      <c r="C13699" s="241" t="str">
        <f t="shared" si="15384"/>
        <v>LONDRINA</v>
      </c>
      <c r="D13699" s="4"/>
      <c r="E13699" s="4"/>
      <c r="F13699" s="4"/>
      <c r="G13699" s="4"/>
      <c r="H13699" s="4"/>
      <c r="I13699" s="4"/>
      <c r="J13699" s="4"/>
      <c r="K13699" s="30"/>
      <c r="L13699" s="30"/>
    </row>
    <row r="13700" spans="1:12" ht="18" customHeight="1" x14ac:dyDescent="0.2">
      <c r="A13700" s="241">
        <f t="shared" ref="A13700:C13700" si="15385">A13699</f>
        <v>2</v>
      </c>
      <c r="B13700" s="241" t="str">
        <f t="shared" si="15385"/>
        <v>RECEPCIONISTA</v>
      </c>
      <c r="C13700" s="241" t="str">
        <f t="shared" si="15385"/>
        <v>LONDRINA</v>
      </c>
      <c r="D13700" s="339" t="str">
        <f>Raiz!$D$92</f>
        <v>MÓDULO 5 - INSUMOS DIVERSOS</v>
      </c>
      <c r="E13700" s="340"/>
      <c r="F13700" s="340"/>
      <c r="G13700" s="340"/>
      <c r="H13700" s="340"/>
      <c r="I13700" s="341"/>
      <c r="J13700" s="2" t="str">
        <f>Raiz!$J$92</f>
        <v>Valor R$</v>
      </c>
      <c r="K13700" s="30"/>
      <c r="L13700" s="30"/>
    </row>
    <row r="13701" spans="1:12" ht="18" customHeight="1" x14ac:dyDescent="0.2">
      <c r="A13701" s="241">
        <f t="shared" ref="A13701:C13701" si="15386">A13700</f>
        <v>2</v>
      </c>
      <c r="B13701" s="241" t="str">
        <f t="shared" si="15386"/>
        <v>RECEPCIONISTA</v>
      </c>
      <c r="C13701" s="241" t="str">
        <f t="shared" si="15386"/>
        <v>LONDRINA</v>
      </c>
      <c r="D13701" s="52" t="str">
        <f>Raiz!$D$93</f>
        <v>A</v>
      </c>
      <c r="E13701" s="314" t="str">
        <f>Raiz!$E$93</f>
        <v>Uniformes</v>
      </c>
      <c r="F13701" s="314"/>
      <c r="G13701" s="314"/>
      <c r="H13701" s="314"/>
      <c r="I13701" s="314"/>
      <c r="J13701" s="19">
        <f>VLOOKUP(H13615,Base!$B$1283:$P$1334,J13620+1,FALSE)</f>
        <v>31.67</v>
      </c>
      <c r="K13701" s="127"/>
      <c r="L13701" s="127"/>
    </row>
    <row r="13702" spans="1:12" ht="18" customHeight="1" x14ac:dyDescent="0.2">
      <c r="A13702" s="241">
        <f t="shared" ref="A13702:C13702" si="15387">A13701</f>
        <v>2</v>
      </c>
      <c r="B13702" s="241" t="str">
        <f t="shared" si="15387"/>
        <v>RECEPCIONISTA</v>
      </c>
      <c r="C13702" s="241" t="str">
        <f t="shared" si="15387"/>
        <v>LONDRINA</v>
      </c>
      <c r="D13702" s="52" t="str">
        <f t="shared" ref="D13702:D13765" si="15388">IF(J13702=0,"","B")</f>
        <v/>
      </c>
      <c r="E13702" s="264" t="str">
        <f t="shared" ref="E13702:E13765" si="15389">IF(J13702=0,"","Diárias")</f>
        <v/>
      </c>
      <c r="F13702" s="320" t="str">
        <f t="shared" ref="F13702:F13765" si="15390">IF(J13702=0,"","Valor equivalente a 1 (uma) diária")</f>
        <v/>
      </c>
      <c r="G13702" s="322"/>
      <c r="H13702" s="322"/>
      <c r="I13702" s="327"/>
      <c r="J13702" s="19">
        <f>VLOOKUP(H13615,Base!$B$1226:$P$1277,J13620+1,FALSE)</f>
        <v>0</v>
      </c>
      <c r="K13702" s="127"/>
      <c r="L13702" s="127"/>
    </row>
    <row r="13703" spans="1:12" ht="18" customHeight="1" thickBot="1" x14ac:dyDescent="0.25">
      <c r="A13703" s="241">
        <f t="shared" ref="A13703:C13703" si="15391">A13702</f>
        <v>2</v>
      </c>
      <c r="B13703" s="241" t="str">
        <f t="shared" si="15391"/>
        <v>RECEPCIONISTA</v>
      </c>
      <c r="C13703" s="241" t="str">
        <f t="shared" si="15391"/>
        <v>LONDRINA</v>
      </c>
      <c r="D13703" s="317" t="str">
        <f>Raiz!$D$95</f>
        <v>Total do Módulo 5 - Insumos Diversos</v>
      </c>
      <c r="E13703" s="317"/>
      <c r="F13703" s="317"/>
      <c r="G13703" s="317"/>
      <c r="H13703" s="317"/>
      <c r="I13703" s="317"/>
      <c r="J13703" s="27">
        <f t="shared" ref="J13703" si="15392">SUM(J13701:J13702)</f>
        <v>31.67</v>
      </c>
      <c r="K13703" s="30"/>
      <c r="L13703" s="30"/>
    </row>
    <row r="13704" spans="1:12" ht="11.25" customHeight="1" thickBot="1" x14ac:dyDescent="0.25">
      <c r="A13704" s="241">
        <f t="shared" ref="A13704:C13704" si="15393">A13703</f>
        <v>2</v>
      </c>
      <c r="B13704" s="241" t="str">
        <f t="shared" si="15393"/>
        <v>RECEPCIONISTA</v>
      </c>
      <c r="C13704" s="241" t="str">
        <f t="shared" si="15393"/>
        <v>LONDRINA</v>
      </c>
      <c r="D13704" s="4"/>
      <c r="E13704" s="4"/>
      <c r="F13704" s="4"/>
      <c r="G13704" s="4"/>
      <c r="H13704" s="4"/>
      <c r="I13704" s="4"/>
      <c r="J13704" s="4"/>
      <c r="K13704" s="30"/>
      <c r="L13704" s="30"/>
    </row>
    <row r="13705" spans="1:12" ht="18" customHeight="1" x14ac:dyDescent="0.2">
      <c r="A13705" s="241">
        <f t="shared" ref="A13705:C13705" si="15394">A13704</f>
        <v>2</v>
      </c>
      <c r="B13705" s="241" t="str">
        <f t="shared" si="15394"/>
        <v>RECEPCIONISTA</v>
      </c>
      <c r="C13705" s="241" t="str">
        <f t="shared" si="15394"/>
        <v>LONDRINA</v>
      </c>
      <c r="D13705" s="326" t="str">
        <f>Raiz!$D$97</f>
        <v>6 - CUSTOS INDIRETOS, TRIBUTOS E LUCRO</v>
      </c>
      <c r="E13705" s="326"/>
      <c r="F13705" s="326"/>
      <c r="G13705" s="326"/>
      <c r="H13705" s="326"/>
      <c r="I13705" s="1" t="str">
        <f>Raiz!$I$97</f>
        <v>%</v>
      </c>
      <c r="J13705" s="2" t="str">
        <f>Raiz!$J$97</f>
        <v>Valor R$</v>
      </c>
      <c r="K13705" s="30"/>
      <c r="L13705" s="30"/>
    </row>
    <row r="13706" spans="1:12" ht="18" customHeight="1" x14ac:dyDescent="0.2">
      <c r="A13706" s="241">
        <f t="shared" ref="A13706:C13706" si="15395">A13705</f>
        <v>2</v>
      </c>
      <c r="B13706" s="241" t="str">
        <f t="shared" si="15395"/>
        <v>RECEPCIONISTA</v>
      </c>
      <c r="C13706" s="241" t="str">
        <f t="shared" si="15395"/>
        <v>LONDRINA</v>
      </c>
      <c r="D13706" s="52" t="str">
        <f>Raiz!$D$98</f>
        <v>A</v>
      </c>
      <c r="E13706" s="323" t="str">
        <f>Raiz!$E$98</f>
        <v>Custos Indiretos (despesas administrativas e operacionais)</v>
      </c>
      <c r="F13706" s="323"/>
      <c r="G13706" s="323"/>
      <c r="H13706" s="323"/>
      <c r="I13706" s="20">
        <f>VLOOKUP(H13615,Base!$B$1340:$P$1391,J13620+1,FALSE)</f>
        <v>0.05</v>
      </c>
      <c r="J13706" s="19">
        <f t="shared" ref="J13706" si="15396">ROUND(J13728*I13706,2)</f>
        <v>150.01</v>
      </c>
      <c r="K13706" s="30"/>
      <c r="L13706" s="30"/>
    </row>
    <row r="13707" spans="1:12" ht="18" customHeight="1" x14ac:dyDescent="0.2">
      <c r="A13707" s="241">
        <f t="shared" ref="A13707:C13707" si="15397">A13706</f>
        <v>2</v>
      </c>
      <c r="B13707" s="241" t="str">
        <f t="shared" si="15397"/>
        <v>RECEPCIONISTA</v>
      </c>
      <c r="C13707" s="241" t="str">
        <f t="shared" si="15397"/>
        <v>LONDRINA</v>
      </c>
      <c r="D13707" s="18" t="str">
        <f>Raiz!$D$99</f>
        <v>B</v>
      </c>
      <c r="E13707" s="323" t="str">
        <f>Raiz!$E$99</f>
        <v>Lucro</v>
      </c>
      <c r="F13707" s="323"/>
      <c r="G13707" s="323"/>
      <c r="H13707" s="323"/>
      <c r="I13707" s="20">
        <f>VLOOKUP(H13615,Base!$B$1397:$P$1448,J13620+1,FALSE)</f>
        <v>1.47E-2</v>
      </c>
      <c r="J13707" s="19">
        <f t="shared" ref="J13707" si="15398">ROUND(J13730*I13707,2)</f>
        <v>46.31</v>
      </c>
      <c r="K13707" s="30"/>
      <c r="L13707" s="30"/>
    </row>
    <row r="13708" spans="1:12" ht="18" customHeight="1" x14ac:dyDescent="0.2">
      <c r="A13708" s="241">
        <f t="shared" ref="A13708:C13708" si="15399">A13707</f>
        <v>2</v>
      </c>
      <c r="B13708" s="241" t="str">
        <f t="shared" si="15399"/>
        <v>RECEPCIONISTA</v>
      </c>
      <c r="C13708" s="241" t="str">
        <f t="shared" si="15399"/>
        <v>LONDRINA</v>
      </c>
      <c r="D13708" s="324" t="str">
        <f>Raiz!$D$100</f>
        <v>Subtotal</v>
      </c>
      <c r="E13708" s="324"/>
      <c r="F13708" s="324"/>
      <c r="G13708" s="324"/>
      <c r="H13708" s="324"/>
      <c r="I13708" s="32">
        <f t="shared" ref="I13708:J13708" si="15400">SUM(I13706:I13707)</f>
        <v>6.4700000000000008E-2</v>
      </c>
      <c r="J13708" s="33">
        <f t="shared" si="15400"/>
        <v>196.32</v>
      </c>
      <c r="K13708" s="30"/>
      <c r="L13708" s="30"/>
    </row>
    <row r="13709" spans="1:12" ht="18" customHeight="1" x14ac:dyDescent="0.2">
      <c r="A13709" s="241">
        <f t="shared" ref="A13709:C13709" si="15401">A13708</f>
        <v>2</v>
      </c>
      <c r="B13709" s="241" t="str">
        <f t="shared" si="15401"/>
        <v>RECEPCIONISTA</v>
      </c>
      <c r="C13709" s="241" t="str">
        <f t="shared" si="15401"/>
        <v>LONDRINA</v>
      </c>
      <c r="D13709" s="52" t="str">
        <f>Raiz!$D$101</f>
        <v>C</v>
      </c>
      <c r="E13709" s="323" t="str">
        <f>Raiz!$E$101</f>
        <v>Tributos</v>
      </c>
      <c r="F13709" s="325"/>
      <c r="G13709" s="325"/>
      <c r="H13709" s="325"/>
      <c r="I13709" s="32">
        <f t="shared" ref="I13709:J13709" si="15402">SUM(I13710:I13712)</f>
        <v>0.13250000000000001</v>
      </c>
      <c r="J13709" s="33">
        <f t="shared" si="15402"/>
        <v>488.24</v>
      </c>
      <c r="K13709" s="30"/>
      <c r="L13709" s="30"/>
    </row>
    <row r="13710" spans="1:12" ht="18" customHeight="1" x14ac:dyDescent="0.2">
      <c r="A13710" s="241">
        <f t="shared" ref="A13710:C13710" si="15403">A13709</f>
        <v>2</v>
      </c>
      <c r="B13710" s="241" t="str">
        <f t="shared" si="15403"/>
        <v>RECEPCIONISTA</v>
      </c>
      <c r="C13710" s="241" t="str">
        <f t="shared" si="15403"/>
        <v>LONDRINA</v>
      </c>
      <c r="D13710" s="328" t="str">
        <f>Raiz!$D$102</f>
        <v>C.1</v>
      </c>
      <c r="E13710" s="330" t="str">
        <f>Raiz!$E$102</f>
        <v>Tributos Federais</v>
      </c>
      <c r="F13710" s="332" t="str">
        <f>Raiz!$F$102</f>
        <v>PIS</v>
      </c>
      <c r="G13710" s="333"/>
      <c r="H13710" s="334"/>
      <c r="I13710" s="43">
        <f>Raiz!$I$102</f>
        <v>1.6500000000000001E-2</v>
      </c>
      <c r="J13710" s="19">
        <f t="shared" ref="J13710" si="15404">ROUND(I13710*J13719,2)</f>
        <v>60.8</v>
      </c>
      <c r="K13710" s="30"/>
      <c r="L13710" s="30"/>
    </row>
    <row r="13711" spans="1:12" ht="18" customHeight="1" x14ac:dyDescent="0.2">
      <c r="A13711" s="241">
        <f t="shared" ref="A13711:C13711" si="15405">A13710</f>
        <v>2</v>
      </c>
      <c r="B13711" s="241" t="str">
        <f t="shared" si="15405"/>
        <v>RECEPCIONISTA</v>
      </c>
      <c r="C13711" s="241" t="str">
        <f t="shared" si="15405"/>
        <v>LONDRINA</v>
      </c>
      <c r="D13711" s="329"/>
      <c r="E13711" s="331"/>
      <c r="F13711" s="331" t="str">
        <f>Raiz!$F$103</f>
        <v>COFINS</v>
      </c>
      <c r="G13711" s="335"/>
      <c r="H13711" s="336"/>
      <c r="I13711" s="20">
        <f>Raiz!$I$103</f>
        <v>7.5999999999999998E-2</v>
      </c>
      <c r="J13711" s="19">
        <f t="shared" ref="J13711" si="15406">ROUND(I13711*J13719,2)</f>
        <v>280.05</v>
      </c>
    </row>
    <row r="13712" spans="1:12" ht="18" customHeight="1" x14ac:dyDescent="0.2">
      <c r="A13712" s="241">
        <f t="shared" ref="A13712:C13712" si="15407">A13711</f>
        <v>2</v>
      </c>
      <c r="B13712" s="241" t="str">
        <f t="shared" si="15407"/>
        <v>RECEPCIONISTA</v>
      </c>
      <c r="C13712" s="241" t="str">
        <f t="shared" si="15407"/>
        <v>LONDRINA</v>
      </c>
      <c r="D13712" s="18" t="str">
        <f>Raiz!$D$104</f>
        <v>C.2</v>
      </c>
      <c r="E13712" s="263" t="str">
        <f>Raiz!$E$104</f>
        <v>Tributos Municipais</v>
      </c>
      <c r="F13712" s="320" t="str">
        <f>Raiz!$F$104</f>
        <v>ISS</v>
      </c>
      <c r="G13712" s="322"/>
      <c r="H13712" s="321"/>
      <c r="I13712" s="20">
        <f>VLOOKUP(H13615,Base!$B$29:$D$80,3,FALSE)</f>
        <v>0.04</v>
      </c>
      <c r="J13712" s="19">
        <f t="shared" ref="J13712" si="15408">ROUND(I13712*J13719,2)</f>
        <v>147.38999999999999</v>
      </c>
    </row>
    <row r="13713" spans="1:10" ht="18" customHeight="1" thickBot="1" x14ac:dyDescent="0.25">
      <c r="A13713" s="241">
        <f t="shared" ref="A13713:C13713" si="15409">A13712</f>
        <v>2</v>
      </c>
      <c r="B13713" s="241" t="str">
        <f t="shared" si="15409"/>
        <v>RECEPCIONISTA</v>
      </c>
      <c r="C13713" s="241" t="str">
        <f t="shared" si="15409"/>
        <v>LONDRINA</v>
      </c>
      <c r="D13713" s="319" t="str">
        <f>Raiz!$D$105</f>
        <v>Total do Módulo 6 - Custos Indiretos, Lucro e Tributos</v>
      </c>
      <c r="E13713" s="319"/>
      <c r="F13713" s="319"/>
      <c r="G13713" s="319"/>
      <c r="H13713" s="319"/>
      <c r="I13713" s="24">
        <f t="shared" ref="I13713:J13713" si="15410">I13708+I13709</f>
        <v>0.19720000000000001</v>
      </c>
      <c r="J13713" s="21">
        <f t="shared" si="15410"/>
        <v>684.56</v>
      </c>
    </row>
    <row r="13714" spans="1:10" ht="11.25" customHeight="1" thickBot="1" x14ac:dyDescent="0.25">
      <c r="A13714" s="241">
        <f t="shared" ref="A13714:C13714" si="15411">A13713</f>
        <v>2</v>
      </c>
      <c r="B13714" s="241" t="str">
        <f t="shared" si="15411"/>
        <v>RECEPCIONISTA</v>
      </c>
      <c r="C13714" s="241" t="str">
        <f t="shared" si="15411"/>
        <v>LONDRINA</v>
      </c>
      <c r="D13714" s="4"/>
      <c r="E13714" s="4"/>
      <c r="F13714" s="4"/>
      <c r="G13714" s="4"/>
      <c r="H13714" s="4"/>
      <c r="I13714" s="4"/>
      <c r="J13714" s="4"/>
    </row>
    <row r="13715" spans="1:10" ht="18" customHeight="1" x14ac:dyDescent="0.2">
      <c r="A13715" s="241">
        <f t="shared" ref="A13715:C13715" si="15412">A13714</f>
        <v>2</v>
      </c>
      <c r="B13715" s="241" t="str">
        <f t="shared" si="15412"/>
        <v>RECEPCIONISTA</v>
      </c>
      <c r="C13715" s="241" t="str">
        <f t="shared" si="15412"/>
        <v>LONDRINA</v>
      </c>
      <c r="D13715" s="339" t="str">
        <f>Raiz!$D$107</f>
        <v>TRIBUTOS (percentual incidente sobre o Valor total por empregado)</v>
      </c>
      <c r="E13715" s="340"/>
      <c r="F13715" s="340"/>
      <c r="G13715" s="340"/>
      <c r="H13715" s="340"/>
      <c r="I13715" s="340"/>
      <c r="J13715" s="341"/>
    </row>
    <row r="13716" spans="1:10" ht="18" customHeight="1" x14ac:dyDescent="0.2">
      <c r="A13716" s="241">
        <f t="shared" ref="A13716:C13716" si="15413">A13715</f>
        <v>2</v>
      </c>
      <c r="B13716" s="241" t="str">
        <f t="shared" si="15413"/>
        <v>RECEPCIONISTA</v>
      </c>
      <c r="C13716" s="241" t="str">
        <f t="shared" si="15413"/>
        <v>LONDRINA</v>
      </c>
      <c r="D13716" s="52" t="str">
        <f>Raiz!$D$108</f>
        <v>A</v>
      </c>
      <c r="E13716" s="314" t="str">
        <f>Raiz!$E$108</f>
        <v>Percentual total dos Tributos / 100</v>
      </c>
      <c r="F13716" s="314"/>
      <c r="G13716" s="314"/>
      <c r="H13716" s="314"/>
      <c r="I13716" s="314"/>
      <c r="J13716" s="34">
        <f t="shared" ref="J13716" si="15414">I13709</f>
        <v>0.13250000000000001</v>
      </c>
    </row>
    <row r="13717" spans="1:10" ht="18" customHeight="1" x14ac:dyDescent="0.2">
      <c r="A13717" s="241">
        <f t="shared" ref="A13717:C13717" si="15415">A13716</f>
        <v>2</v>
      </c>
      <c r="B13717" s="241" t="str">
        <f t="shared" si="15415"/>
        <v>RECEPCIONISTA</v>
      </c>
      <c r="C13717" s="241" t="str">
        <f t="shared" si="15415"/>
        <v>LONDRINA</v>
      </c>
      <c r="D13717" s="52" t="str">
        <f>Raiz!$D$109</f>
        <v>B</v>
      </c>
      <c r="E13717" s="314" t="str">
        <f>Raiz!$E$109</f>
        <v>1 - A</v>
      </c>
      <c r="F13717" s="314"/>
      <c r="G13717" s="314"/>
      <c r="H13717" s="314"/>
      <c r="I13717" s="314"/>
      <c r="J13717" s="34">
        <f t="shared" ref="J13717:J13780" si="15416">1-J13716</f>
        <v>0.86749999999999994</v>
      </c>
    </row>
    <row r="13718" spans="1:10" ht="18" customHeight="1" x14ac:dyDescent="0.2">
      <c r="A13718" s="241">
        <f t="shared" ref="A13718:C13718" si="15417">A13717</f>
        <v>2</v>
      </c>
      <c r="B13718" s="241" t="str">
        <f t="shared" si="15417"/>
        <v>RECEPCIONISTA</v>
      </c>
      <c r="C13718" s="241" t="str">
        <f t="shared" si="15417"/>
        <v>LONDRINA</v>
      </c>
      <c r="D13718" s="52" t="str">
        <f>Raiz!$D$110</f>
        <v>C</v>
      </c>
      <c r="E13718" s="314" t="str">
        <f>Raiz!$E$110</f>
        <v>Custo antes da incidência dos tributos</v>
      </c>
      <c r="F13718" s="314"/>
      <c r="G13718" s="314"/>
      <c r="H13718" s="314"/>
      <c r="I13718" s="314"/>
      <c r="J13718" s="19">
        <f t="shared" ref="J13718" si="15418">J13732</f>
        <v>3196.600984848485</v>
      </c>
    </row>
    <row r="13719" spans="1:10" ht="18" customHeight="1" x14ac:dyDescent="0.2">
      <c r="A13719" s="241">
        <f t="shared" ref="A13719:C13719" si="15419">A13718</f>
        <v>2</v>
      </c>
      <c r="B13719" s="241" t="str">
        <f t="shared" si="15419"/>
        <v>RECEPCIONISTA</v>
      </c>
      <c r="C13719" s="241" t="str">
        <f t="shared" si="15419"/>
        <v>LONDRINA</v>
      </c>
      <c r="D13719" s="52" t="str">
        <f>Raiz!$D$111</f>
        <v>D</v>
      </c>
      <c r="E13719" s="314" t="str">
        <f>Raiz!$E$111</f>
        <v>PREÇO DO POSTO/MÊS (C / B)</v>
      </c>
      <c r="F13719" s="314"/>
      <c r="G13719" s="314"/>
      <c r="H13719" s="314"/>
      <c r="I13719" s="314"/>
      <c r="J13719" s="19">
        <f t="shared" ref="J13719" si="15420">ROUND(J13718/J13717,2)</f>
        <v>3684.84</v>
      </c>
    </row>
    <row r="13720" spans="1:10" ht="18" customHeight="1" thickBot="1" x14ac:dyDescent="0.25">
      <c r="A13720" s="241">
        <f t="shared" ref="A13720:C13720" si="15421">A13719</f>
        <v>2</v>
      </c>
      <c r="B13720" s="241" t="str">
        <f t="shared" si="15421"/>
        <v>RECEPCIONISTA</v>
      </c>
      <c r="C13720" s="241" t="str">
        <f t="shared" si="15421"/>
        <v>LONDRINA</v>
      </c>
      <c r="D13720" s="317" t="str">
        <f>Raiz!$D$112</f>
        <v>Total dos Tributos = (D – C)</v>
      </c>
      <c r="E13720" s="317"/>
      <c r="F13720" s="317"/>
      <c r="G13720" s="317"/>
      <c r="H13720" s="317"/>
      <c r="I13720" s="317"/>
      <c r="J13720" s="35">
        <f t="shared" ref="J13720" si="15422">J13719-J13718</f>
        <v>488.2390151515151</v>
      </c>
    </row>
    <row r="13721" spans="1:10" ht="11.25" customHeight="1" thickBot="1" x14ac:dyDescent="0.25">
      <c r="A13721" s="241">
        <f t="shared" ref="A13721:C13721" si="15423">A13720</f>
        <v>2</v>
      </c>
      <c r="B13721" s="241" t="str">
        <f t="shared" si="15423"/>
        <v>RECEPCIONISTA</v>
      </c>
      <c r="C13721" s="241" t="str">
        <f t="shared" si="15423"/>
        <v>LONDRINA</v>
      </c>
      <c r="D13721" s="4"/>
      <c r="E13721" s="4"/>
      <c r="F13721" s="4"/>
      <c r="G13721" s="4"/>
      <c r="H13721" s="4"/>
      <c r="I13721" s="4"/>
      <c r="J13721" s="4"/>
    </row>
    <row r="13722" spans="1:10" ht="18" customHeight="1" x14ac:dyDescent="0.2">
      <c r="A13722" s="241">
        <f t="shared" ref="A13722:C13722" si="15424">A13721</f>
        <v>2</v>
      </c>
      <c r="B13722" s="241" t="str">
        <f t="shared" si="15424"/>
        <v>RECEPCIONISTA</v>
      </c>
      <c r="C13722" s="241" t="str">
        <f t="shared" si="15424"/>
        <v>LONDRINA</v>
      </c>
      <c r="D13722" s="318" t="str">
        <f>Raiz!$D$114</f>
        <v>2 - QUADRO-RESUMO DO CUSTO POR EMPREGADO</v>
      </c>
      <c r="E13722" s="318"/>
      <c r="F13722" s="318"/>
      <c r="G13722" s="318"/>
      <c r="H13722" s="318"/>
      <c r="I13722" s="318"/>
      <c r="J13722" s="3" t="str">
        <f>Raiz!$J$114</f>
        <v>Valor R$</v>
      </c>
    </row>
    <row r="13723" spans="1:10" ht="18" customHeight="1" x14ac:dyDescent="0.2">
      <c r="A13723" s="241">
        <f t="shared" ref="A13723:C13723" si="15425">A13722</f>
        <v>2</v>
      </c>
      <c r="B13723" s="241" t="str">
        <f t="shared" si="15425"/>
        <v>RECEPCIONISTA</v>
      </c>
      <c r="C13723" s="241" t="str">
        <f t="shared" si="15425"/>
        <v>LONDRINA</v>
      </c>
      <c r="D13723" s="52" t="str">
        <f>Raiz!$D$115</f>
        <v>A</v>
      </c>
      <c r="E13723" s="314" t="str">
        <f>Raiz!$E$115</f>
        <v>Módulo 1 - Composição da Remuneração</v>
      </c>
      <c r="F13723" s="314"/>
      <c r="G13723" s="314"/>
      <c r="H13723" s="314"/>
      <c r="I13723" s="314"/>
      <c r="J13723" s="19">
        <f t="shared" ref="J13723" si="15426">J13643</f>
        <v>1379.090909090909</v>
      </c>
    </row>
    <row r="13724" spans="1:10" ht="18" customHeight="1" x14ac:dyDescent="0.2">
      <c r="A13724" s="241">
        <f t="shared" ref="A13724:C13724" si="15427">A13723</f>
        <v>2</v>
      </c>
      <c r="B13724" s="241" t="str">
        <f t="shared" si="15427"/>
        <v>RECEPCIONISTA</v>
      </c>
      <c r="C13724" s="241" t="str">
        <f t="shared" si="15427"/>
        <v>LONDRINA</v>
      </c>
      <c r="D13724" s="52" t="str">
        <f>Raiz!$D$116</f>
        <v>B</v>
      </c>
      <c r="E13724" s="314" t="str">
        <f>Raiz!$E$116</f>
        <v>Módulo 2 - Encargos e Benefícios Anuais, Mensais e Diários</v>
      </c>
      <c r="F13724" s="314"/>
      <c r="G13724" s="314"/>
      <c r="H13724" s="314"/>
      <c r="I13724" s="314"/>
      <c r="J13724" s="19">
        <f t="shared" ref="J13724" si="15428">J13676</f>
        <v>1257.8800000000001</v>
      </c>
    </row>
    <row r="13725" spans="1:10" ht="18" customHeight="1" x14ac:dyDescent="0.2">
      <c r="A13725" s="241">
        <f t="shared" ref="A13725:C13725" si="15429">A13724</f>
        <v>2</v>
      </c>
      <c r="B13725" s="241" t="str">
        <f t="shared" si="15429"/>
        <v>RECEPCIONISTA</v>
      </c>
      <c r="C13725" s="241" t="str">
        <f t="shared" si="15429"/>
        <v>LONDRINA</v>
      </c>
      <c r="D13725" s="52" t="str">
        <f>Raiz!$D$117</f>
        <v>C</v>
      </c>
      <c r="E13725" s="314" t="str">
        <f>Raiz!$E$117</f>
        <v>Módulo 3 - Provisão para Rescisão</v>
      </c>
      <c r="F13725" s="314"/>
      <c r="G13725" s="314"/>
      <c r="H13725" s="314"/>
      <c r="I13725" s="314"/>
      <c r="J13725" s="19">
        <f t="shared" ref="J13725" si="15430">J13685</f>
        <v>80.900000000000006</v>
      </c>
    </row>
    <row r="13726" spans="1:10" ht="18" customHeight="1" x14ac:dyDescent="0.2">
      <c r="A13726" s="241">
        <f t="shared" ref="A13726:C13726" si="15431">A13725</f>
        <v>2</v>
      </c>
      <c r="B13726" s="241" t="str">
        <f t="shared" si="15431"/>
        <v>RECEPCIONISTA</v>
      </c>
      <c r="C13726" s="241" t="str">
        <f t="shared" si="15431"/>
        <v>LONDRINA</v>
      </c>
      <c r="D13726" s="52" t="str">
        <f>Raiz!$D$118</f>
        <v>D</v>
      </c>
      <c r="E13726" s="314" t="str">
        <f>Raiz!$E$118</f>
        <v>Módulo 4 - Custo de Reposição do Profissional Ausente</v>
      </c>
      <c r="F13726" s="314"/>
      <c r="G13726" s="314"/>
      <c r="H13726" s="314"/>
      <c r="I13726" s="314"/>
      <c r="J13726" s="19">
        <f t="shared" ref="J13726" si="15432">J13698</f>
        <v>250.74007575757577</v>
      </c>
    </row>
    <row r="13727" spans="1:10" ht="18" customHeight="1" x14ac:dyDescent="0.2">
      <c r="A13727" s="241">
        <f t="shared" ref="A13727:C13727" si="15433">A13726</f>
        <v>2</v>
      </c>
      <c r="B13727" s="241" t="str">
        <f t="shared" si="15433"/>
        <v>RECEPCIONISTA</v>
      </c>
      <c r="C13727" s="241" t="str">
        <f t="shared" si="15433"/>
        <v>LONDRINA</v>
      </c>
      <c r="D13727" s="52" t="str">
        <f>Raiz!$D$119</f>
        <v>E</v>
      </c>
      <c r="E13727" s="314" t="str">
        <f>Raiz!$E$119</f>
        <v>Módulo 5 - Insumos Diversos</v>
      </c>
      <c r="F13727" s="314"/>
      <c r="G13727" s="314"/>
      <c r="H13727" s="314"/>
      <c r="I13727" s="314"/>
      <c r="J13727" s="19">
        <f t="shared" ref="J13727" si="15434">J13703</f>
        <v>31.67</v>
      </c>
    </row>
    <row r="13728" spans="1:10" ht="18" customHeight="1" x14ac:dyDescent="0.2">
      <c r="A13728" s="241">
        <f t="shared" ref="A13728:C13728" si="15435">A13727</f>
        <v>2</v>
      </c>
      <c r="B13728" s="241" t="str">
        <f t="shared" si="15435"/>
        <v>RECEPCIONISTA</v>
      </c>
      <c r="C13728" s="241" t="str">
        <f t="shared" si="15435"/>
        <v>LONDRINA</v>
      </c>
      <c r="D13728" s="315" t="str">
        <f>Raiz!$D$120</f>
        <v>Subtotal (A + B + C+ D + E)</v>
      </c>
      <c r="E13728" s="315"/>
      <c r="F13728" s="315"/>
      <c r="G13728" s="315"/>
      <c r="H13728" s="315"/>
      <c r="I13728" s="315"/>
      <c r="J13728" s="33">
        <f t="shared" ref="J13728" si="15436">SUM(J13723:J13727)</f>
        <v>3000.2809848484849</v>
      </c>
    </row>
    <row r="13729" spans="1:16" ht="18" customHeight="1" x14ac:dyDescent="0.2">
      <c r="A13729" s="241">
        <f t="shared" ref="A13729:C13729" si="15437">A13728</f>
        <v>2</v>
      </c>
      <c r="B13729" s="241" t="str">
        <f t="shared" si="15437"/>
        <v>RECEPCIONISTA</v>
      </c>
      <c r="C13729" s="241" t="str">
        <f t="shared" si="15437"/>
        <v>LONDRINA</v>
      </c>
      <c r="D13729" s="52" t="str">
        <f>Raiz!$D$121</f>
        <v>F</v>
      </c>
      <c r="E13729" s="314" t="str">
        <f>Raiz!$E$121</f>
        <v>Módulo 6-A - Custos Indiretos (despesas administrativas e operacionais)</v>
      </c>
      <c r="F13729" s="314"/>
      <c r="G13729" s="314"/>
      <c r="H13729" s="314"/>
      <c r="I13729" s="314"/>
      <c r="J13729" s="19">
        <f t="shared" ref="J13729" si="15438">J13706</f>
        <v>150.01</v>
      </c>
    </row>
    <row r="13730" spans="1:16" ht="18" customHeight="1" x14ac:dyDescent="0.2">
      <c r="A13730" s="241">
        <f t="shared" ref="A13730:C13730" si="15439">A13729</f>
        <v>2</v>
      </c>
      <c r="B13730" s="241" t="str">
        <f t="shared" si="15439"/>
        <v>RECEPCIONISTA</v>
      </c>
      <c r="C13730" s="241" t="str">
        <f t="shared" si="15439"/>
        <v>LONDRINA</v>
      </c>
      <c r="D13730" s="315" t="str">
        <f>Raiz!$D$122</f>
        <v>Subtotal (antes da incidência dos lucros)</v>
      </c>
      <c r="E13730" s="315"/>
      <c r="F13730" s="315"/>
      <c r="G13730" s="315"/>
      <c r="H13730" s="315"/>
      <c r="I13730" s="315"/>
      <c r="J13730" s="36">
        <f t="shared" ref="J13730" si="15440">J13728+J13729</f>
        <v>3150.2909848484851</v>
      </c>
    </row>
    <row r="13731" spans="1:16" ht="18" customHeight="1" x14ac:dyDescent="0.2">
      <c r="A13731" s="241">
        <f t="shared" ref="A13731:C13731" si="15441">A13730</f>
        <v>2</v>
      </c>
      <c r="B13731" s="241" t="str">
        <f t="shared" si="15441"/>
        <v>RECEPCIONISTA</v>
      </c>
      <c r="C13731" s="241" t="str">
        <f t="shared" si="15441"/>
        <v>LONDRINA</v>
      </c>
      <c r="D13731" s="52" t="str">
        <f>Raiz!$D$123</f>
        <v>G</v>
      </c>
      <c r="E13731" s="314" t="str">
        <f>Raiz!$E$123</f>
        <v>Módulo 6-B - Lucro</v>
      </c>
      <c r="F13731" s="314"/>
      <c r="G13731" s="314"/>
      <c r="H13731" s="314"/>
      <c r="I13731" s="314"/>
      <c r="J13731" s="36">
        <f t="shared" ref="J13731" si="15442">J13707</f>
        <v>46.31</v>
      </c>
    </row>
    <row r="13732" spans="1:16" ht="18" customHeight="1" x14ac:dyDescent="0.2">
      <c r="A13732" s="241">
        <f t="shared" ref="A13732:C13732" si="15443">A13731</f>
        <v>2</v>
      </c>
      <c r="B13732" s="241" t="str">
        <f t="shared" si="15443"/>
        <v>RECEPCIONISTA</v>
      </c>
      <c r="C13732" s="241" t="str">
        <f t="shared" si="15443"/>
        <v>LONDRINA</v>
      </c>
      <c r="D13732" s="315" t="str">
        <f>Raiz!$D$124</f>
        <v>Subtotal (antes da incidência dos tributos)</v>
      </c>
      <c r="E13732" s="315"/>
      <c r="F13732" s="315"/>
      <c r="G13732" s="315"/>
      <c r="H13732" s="315"/>
      <c r="I13732" s="315"/>
      <c r="J13732" s="36">
        <f t="shared" ref="J13732" si="15444">J13730+J13731</f>
        <v>3196.600984848485</v>
      </c>
    </row>
    <row r="13733" spans="1:16" ht="18" customHeight="1" x14ac:dyDescent="0.2">
      <c r="A13733" s="241">
        <f t="shared" ref="A13733:C13733" si="15445">A13732</f>
        <v>2</v>
      </c>
      <c r="B13733" s="241" t="str">
        <f t="shared" si="15445"/>
        <v>RECEPCIONISTA</v>
      </c>
      <c r="C13733" s="241" t="str">
        <f t="shared" si="15445"/>
        <v>LONDRINA</v>
      </c>
      <c r="D13733" s="52" t="str">
        <f>Raiz!$D$125</f>
        <v>H</v>
      </c>
      <c r="E13733" s="314" t="str">
        <f>Raiz!$E$125</f>
        <v>Módulo 6-C - Tributos</v>
      </c>
      <c r="F13733" s="314"/>
      <c r="G13733" s="314"/>
      <c r="H13733" s="314"/>
      <c r="I13733" s="314"/>
      <c r="J13733" s="36">
        <f t="shared" ref="J13733" si="15446">J13709</f>
        <v>488.24</v>
      </c>
    </row>
    <row r="13734" spans="1:16" ht="18" customHeight="1" thickBot="1" x14ac:dyDescent="0.25">
      <c r="A13734" s="241">
        <f t="shared" ref="A13734:C13734" si="15447">A13733</f>
        <v>2</v>
      </c>
      <c r="B13734" s="241" t="str">
        <f t="shared" si="15447"/>
        <v>RECEPCIONISTA</v>
      </c>
      <c r="C13734" s="241" t="str">
        <f t="shared" si="15447"/>
        <v>LONDRINA</v>
      </c>
      <c r="D13734" s="393" t="str">
        <f>Raiz!$D$126</f>
        <v>Valor Total por Empregado / Mês</v>
      </c>
      <c r="E13734" s="394"/>
      <c r="F13734" s="395"/>
      <c r="G13734" s="393" t="str">
        <f t="shared" ref="G13734" si="15448">CONCATENATE(G13620," - ",H13615)</f>
        <v>RECEPCIONISTA - LONDRINA</v>
      </c>
      <c r="H13734" s="394"/>
      <c r="I13734" s="395"/>
      <c r="J13734" s="47">
        <f t="shared" ref="J13734" si="15449">ROUND(SUM(J13732:J13733),2)</f>
        <v>3684.84</v>
      </c>
      <c r="M13734" s="129"/>
    </row>
    <row r="13735" spans="1:16" ht="7.5" customHeight="1" thickBot="1" x14ac:dyDescent="0.25">
      <c r="A13735" s="241">
        <f t="shared" ref="A13735:C13735" si="15450">A13734</f>
        <v>2</v>
      </c>
      <c r="B13735" s="241" t="str">
        <f t="shared" si="15450"/>
        <v>RECEPCIONISTA</v>
      </c>
      <c r="C13735" s="241" t="str">
        <f t="shared" si="15450"/>
        <v>LONDRINA</v>
      </c>
      <c r="M13735" s="129"/>
    </row>
    <row r="13736" spans="1:16" ht="36" customHeight="1" thickBot="1" x14ac:dyDescent="0.25">
      <c r="A13736" s="241">
        <f t="shared" ref="A13736" si="15451">J13736</f>
        <v>2</v>
      </c>
      <c r="B13736" s="241" t="str">
        <f t="shared" ref="B13736" si="15452">G13746</f>
        <v>AUXILIAR DE ESCRITÓRIO</v>
      </c>
      <c r="C13736" s="241" t="str">
        <f t="shared" ref="C13736" si="15453">H13741</f>
        <v>LONDRINA</v>
      </c>
      <c r="D13736" s="311" t="str">
        <f>Raiz!$D$2</f>
        <v>PLANILHA DE CUSTOS E FORMAÇÃO DE PREÇOS</v>
      </c>
      <c r="E13736" s="312"/>
      <c r="F13736" s="312"/>
      <c r="G13736" s="312"/>
      <c r="H13736" s="313"/>
      <c r="I13736" s="66" t="str">
        <f>Raiz!$I$2</f>
        <v>GRUPO</v>
      </c>
      <c r="J13736" s="59">
        <f>VLOOKUP(H13741,Base!$B$29:$C$80,2,FALSE)</f>
        <v>2</v>
      </c>
      <c r="K13736" s="127"/>
      <c r="L13736" s="239" t="s">
        <v>320</v>
      </c>
      <c r="M13736" s="240">
        <f t="shared" ref="M13736" si="15454">M13610+1</f>
        <v>110</v>
      </c>
    </row>
    <row r="13737" spans="1:16" s="4" customFormat="1" ht="18" customHeight="1" x14ac:dyDescent="0.2">
      <c r="A13737" s="241">
        <f t="shared" ref="A13737:A13800" si="15455">A13736</f>
        <v>2</v>
      </c>
      <c r="B13737" s="241" t="str">
        <f t="shared" ref="B13737:B13800" si="15456">B13736</f>
        <v>AUXILIAR DE ESCRITÓRIO</v>
      </c>
      <c r="C13737" s="241" t="str">
        <f t="shared" ref="C13737:C13800" si="15457">C13736</f>
        <v>LONDRINA</v>
      </c>
      <c r="D13737" s="400" t="str">
        <f>Raiz!$D$3</f>
        <v>DISCRIMINAÇÃO DOS SERVIÇOS (DADOS REFERENTES À CONTRATAÇÃO)</v>
      </c>
      <c r="E13737" s="401"/>
      <c r="F13737" s="401"/>
      <c r="G13737" s="401"/>
      <c r="H13737" s="401"/>
      <c r="I13737" s="401"/>
      <c r="J13737" s="402"/>
      <c r="K13737" s="30"/>
      <c r="L13737" s="30"/>
      <c r="M13737" s="30"/>
      <c r="N13737" s="30"/>
      <c r="O13737" s="30"/>
      <c r="P13737" s="30"/>
    </row>
    <row r="13738" spans="1:16" s="4" customFormat="1" ht="18" customHeight="1" x14ac:dyDescent="0.2">
      <c r="A13738" s="241">
        <f t="shared" si="15455"/>
        <v>2</v>
      </c>
      <c r="B13738" s="241" t="str">
        <f t="shared" si="15456"/>
        <v>AUXILIAR DE ESCRITÓRIO</v>
      </c>
      <c r="C13738" s="241" t="str">
        <f t="shared" si="15457"/>
        <v>LONDRINA</v>
      </c>
      <c r="D13738" s="52" t="str">
        <f>Raiz!$D$4</f>
        <v>A</v>
      </c>
      <c r="E13738" s="359" t="str">
        <f>Raiz!$E$4</f>
        <v>Processo nº</v>
      </c>
      <c r="F13738" s="359"/>
      <c r="G13738" s="359"/>
      <c r="H13738" s="386" t="str">
        <f>Base!$C$2</f>
        <v>10905.720090/2020-71</v>
      </c>
      <c r="I13738" s="386"/>
      <c r="J13738" s="386"/>
      <c r="K13738" s="30"/>
      <c r="L13738" s="30"/>
      <c r="M13738" s="30"/>
      <c r="N13738" s="30"/>
      <c r="O13738" s="30"/>
      <c r="P13738" s="30"/>
    </row>
    <row r="13739" spans="1:16" s="4" customFormat="1" ht="18" customHeight="1" x14ac:dyDescent="0.2">
      <c r="A13739" s="241">
        <f t="shared" si="15455"/>
        <v>2</v>
      </c>
      <c r="B13739" s="241" t="str">
        <f t="shared" si="15456"/>
        <v>AUXILIAR DE ESCRITÓRIO</v>
      </c>
      <c r="C13739" s="241" t="str">
        <f t="shared" si="15457"/>
        <v>LONDRINA</v>
      </c>
      <c r="D13739" s="52" t="str">
        <f>Raiz!$D$5</f>
        <v>B</v>
      </c>
      <c r="E13739" s="359" t="str">
        <f>Raiz!$E$5</f>
        <v>Licitação nº</v>
      </c>
      <c r="F13739" s="359"/>
      <c r="G13739" s="359"/>
      <c r="H13739" s="386" t="str">
        <f>Base!$C$3</f>
        <v>___/2021</v>
      </c>
      <c r="I13739" s="386"/>
      <c r="J13739" s="386"/>
      <c r="K13739" s="30"/>
      <c r="L13739" s="30"/>
      <c r="M13739" s="30"/>
      <c r="N13739" s="30"/>
      <c r="O13739" s="30"/>
      <c r="P13739" s="30"/>
    </row>
    <row r="13740" spans="1:16" s="4" customFormat="1" ht="18" customHeight="1" x14ac:dyDescent="0.2">
      <c r="A13740" s="241">
        <f t="shared" si="15455"/>
        <v>2</v>
      </c>
      <c r="B13740" s="241" t="str">
        <f t="shared" si="15456"/>
        <v>AUXILIAR DE ESCRITÓRIO</v>
      </c>
      <c r="C13740" s="241" t="str">
        <f t="shared" si="15457"/>
        <v>LONDRINA</v>
      </c>
      <c r="D13740" s="52" t="str">
        <f>Raiz!$D$6</f>
        <v>C</v>
      </c>
      <c r="E13740" s="359" t="str">
        <f>Raiz!$E$6</f>
        <v>Data de apresentação da proposta</v>
      </c>
      <c r="F13740" s="359"/>
      <c r="G13740" s="359"/>
      <c r="H13740" s="386" t="str">
        <f>Base!$C$4</f>
        <v>___/___/2021</v>
      </c>
      <c r="I13740" s="386"/>
      <c r="J13740" s="386"/>
      <c r="K13740" s="30"/>
      <c r="L13740" s="30"/>
      <c r="M13740" s="30"/>
      <c r="N13740" s="30"/>
      <c r="O13740" s="30"/>
      <c r="P13740" s="30"/>
    </row>
    <row r="13741" spans="1:16" s="4" customFormat="1" ht="18" customHeight="1" x14ac:dyDescent="0.2">
      <c r="A13741" s="241">
        <f t="shared" si="15455"/>
        <v>2</v>
      </c>
      <c r="B13741" s="241" t="str">
        <f t="shared" si="15456"/>
        <v>AUXILIAR DE ESCRITÓRIO</v>
      </c>
      <c r="C13741" s="241" t="str">
        <f t="shared" si="15457"/>
        <v>LONDRINA</v>
      </c>
      <c r="D13741" s="52" t="str">
        <f>Raiz!$D$7</f>
        <v>D</v>
      </c>
      <c r="E13741" s="359" t="str">
        <f>Raiz!$E$7</f>
        <v>Local da prestação do serviço</v>
      </c>
      <c r="F13741" s="359"/>
      <c r="G13741" s="359"/>
      <c r="H13741" s="368" t="str">
        <f>VLOOKUP(M13736,Base!$T$86:$V$813,2,FALSE)</f>
        <v>LONDRINA</v>
      </c>
      <c r="I13741" s="368"/>
      <c r="J13741" s="369">
        <f t="shared" ref="J13741" si="15458">K13741</f>
        <v>0</v>
      </c>
      <c r="K13741" s="127"/>
      <c r="L13741" s="127"/>
      <c r="M13741" s="30"/>
      <c r="N13741" s="30"/>
      <c r="O13741" s="30"/>
      <c r="P13741" s="30"/>
    </row>
    <row r="13742" spans="1:16" s="4" customFormat="1" ht="18" customHeight="1" x14ac:dyDescent="0.2">
      <c r="A13742" s="241">
        <f t="shared" si="15455"/>
        <v>2</v>
      </c>
      <c r="B13742" s="241" t="str">
        <f t="shared" si="15456"/>
        <v>AUXILIAR DE ESCRITÓRIO</v>
      </c>
      <c r="C13742" s="241" t="str">
        <f t="shared" si="15457"/>
        <v>LONDRINA</v>
      </c>
      <c r="D13742" s="52" t="str">
        <f>Raiz!$D$8</f>
        <v>E</v>
      </c>
      <c r="E13742" s="359" t="str">
        <f>Raiz!$E$8</f>
        <v>Ano do Acordo, Convenção ou Dissídio Coletivo:</v>
      </c>
      <c r="F13742" s="359"/>
      <c r="G13742" s="359"/>
      <c r="H13742" s="370">
        <f>VLOOKUP(H13741,Base!$B$257:$P$308,J13746+1,FALSE)</f>
        <v>2021</v>
      </c>
      <c r="I13742" s="370"/>
      <c r="J13742" s="370"/>
      <c r="K13742" s="30"/>
      <c r="L13742" s="30"/>
      <c r="M13742" s="30"/>
      <c r="N13742" s="30"/>
      <c r="O13742" s="30"/>
      <c r="P13742" s="30"/>
    </row>
    <row r="13743" spans="1:16" s="4" customFormat="1" ht="18" customHeight="1" thickBot="1" x14ac:dyDescent="0.25">
      <c r="A13743" s="241">
        <f t="shared" si="15455"/>
        <v>2</v>
      </c>
      <c r="B13743" s="241" t="str">
        <f t="shared" si="15456"/>
        <v>AUXILIAR DE ESCRITÓRIO</v>
      </c>
      <c r="C13743" s="241" t="str">
        <f t="shared" si="15457"/>
        <v>LONDRINA</v>
      </c>
      <c r="D13743" s="17" t="str">
        <f>Raiz!$D$9</f>
        <v>F</v>
      </c>
      <c r="E13743" s="360" t="str">
        <f>Raiz!$E$9</f>
        <v>Tempo de Execução (meses)</v>
      </c>
      <c r="F13743" s="360"/>
      <c r="G13743" s="360"/>
      <c r="H13743" s="378">
        <f>VLOOKUP(H13741,Base!$B$143:$P$194,J13746+1,FALSE)</f>
        <v>24</v>
      </c>
      <c r="I13743" s="379"/>
      <c r="J13743" s="380"/>
      <c r="K13743" s="30"/>
      <c r="L13743" s="30"/>
      <c r="M13743" s="30"/>
      <c r="N13743" s="30"/>
      <c r="O13743" s="30"/>
      <c r="P13743" s="30"/>
    </row>
    <row r="13744" spans="1:16" ht="14.1" customHeight="1" thickBot="1" x14ac:dyDescent="0.25">
      <c r="A13744" s="241">
        <f t="shared" si="15455"/>
        <v>2</v>
      </c>
      <c r="B13744" s="241" t="str">
        <f t="shared" si="15456"/>
        <v>AUXILIAR DE ESCRITÓRIO</v>
      </c>
      <c r="C13744" s="241" t="str">
        <f t="shared" si="15457"/>
        <v>LONDRINA</v>
      </c>
      <c r="D13744" s="16"/>
    </row>
    <row r="13745" spans="1:16" s="4" customFormat="1" ht="18" customHeight="1" x14ac:dyDescent="0.2">
      <c r="A13745" s="241">
        <f t="shared" si="15455"/>
        <v>2</v>
      </c>
      <c r="B13745" s="241" t="str">
        <f t="shared" si="15456"/>
        <v>AUXILIAR DE ESCRITÓRIO</v>
      </c>
      <c r="C13745" s="241" t="str">
        <f t="shared" si="15457"/>
        <v>LONDRINA</v>
      </c>
      <c r="D13745" s="381" t="str">
        <f>Raiz!$D$11</f>
        <v>IDENTIFICAÇÃO DO SERVIÇO</v>
      </c>
      <c r="E13745" s="381"/>
      <c r="F13745" s="381"/>
      <c r="G13745" s="381"/>
      <c r="H13745" s="381"/>
      <c r="I13745" s="381"/>
      <c r="J13745" s="381"/>
      <c r="K13745" s="30"/>
      <c r="L13745" s="30"/>
      <c r="M13745" s="30"/>
      <c r="N13745" s="30"/>
      <c r="O13745" s="30"/>
      <c r="P13745" s="30"/>
    </row>
    <row r="13746" spans="1:16" s="4" customFormat="1" ht="18" customHeight="1" x14ac:dyDescent="0.2">
      <c r="A13746" s="241">
        <f t="shared" si="15455"/>
        <v>2</v>
      </c>
      <c r="B13746" s="241" t="str">
        <f t="shared" si="15456"/>
        <v>AUXILIAR DE ESCRITÓRIO</v>
      </c>
      <c r="C13746" s="241" t="str">
        <f t="shared" si="15457"/>
        <v>LONDRINA</v>
      </c>
      <c r="D13746" s="389" t="str">
        <f>Raiz!$D$12</f>
        <v>Tipo de Serviço</v>
      </c>
      <c r="E13746" s="389"/>
      <c r="F13746" s="389"/>
      <c r="G13746" s="387" t="str">
        <f>VLOOKUP(M13736,Base!$T$86:$V$813,3,FALSE)</f>
        <v>AUXILIAR DE ESCRITÓRIO</v>
      </c>
      <c r="H13746" s="388"/>
      <c r="I13746" s="388"/>
      <c r="J13746" s="238">
        <f>VLOOKUP(G13746,Base!$B$11:$E$24,4,FALSE)</f>
        <v>4</v>
      </c>
      <c r="M13746" s="30"/>
      <c r="N13746" s="30"/>
      <c r="O13746" s="30"/>
      <c r="P13746" s="30"/>
    </row>
    <row r="13747" spans="1:16" s="4" customFormat="1" ht="18" customHeight="1" x14ac:dyDescent="0.2">
      <c r="A13747" s="241">
        <f t="shared" si="15455"/>
        <v>2</v>
      </c>
      <c r="B13747" s="241" t="str">
        <f t="shared" si="15456"/>
        <v>AUXILIAR DE ESCRITÓRIO</v>
      </c>
      <c r="C13747" s="241" t="str">
        <f t="shared" si="15457"/>
        <v>LONDRINA</v>
      </c>
      <c r="D13747" s="389" t="str">
        <f>Raiz!$D$13</f>
        <v>Unidade de medida</v>
      </c>
      <c r="E13747" s="389"/>
      <c r="F13747" s="389"/>
      <c r="G13747" s="390" t="str">
        <f>Base!$C$6</f>
        <v>Posto</v>
      </c>
      <c r="H13747" s="390"/>
      <c r="I13747" s="390"/>
      <c r="J13747" s="390"/>
      <c r="K13747" s="30"/>
      <c r="L13747" s="30"/>
      <c r="M13747" s="30"/>
      <c r="N13747" s="30"/>
      <c r="O13747" s="30"/>
      <c r="P13747" s="30"/>
    </row>
    <row r="13748" spans="1:16" s="4" customFormat="1" ht="18" customHeight="1" thickBot="1" x14ac:dyDescent="0.25">
      <c r="A13748" s="241">
        <f t="shared" si="15455"/>
        <v>2</v>
      </c>
      <c r="B13748" s="241" t="str">
        <f t="shared" si="15456"/>
        <v>AUXILIAR DE ESCRITÓRIO</v>
      </c>
      <c r="C13748" s="241" t="str">
        <f t="shared" si="15457"/>
        <v>LONDRINA</v>
      </c>
      <c r="D13748" s="396" t="str">
        <f>Raiz!$D$14</f>
        <v>Quantidade a contratar (unidade de medida)</v>
      </c>
      <c r="E13748" s="396"/>
      <c r="F13748" s="396"/>
      <c r="G13748" s="378">
        <f>VLOOKUP(H13741,Base!$B$86:$P$137,1+J13746,FALSE)</f>
        <v>2</v>
      </c>
      <c r="H13748" s="379"/>
      <c r="I13748" s="379"/>
      <c r="J13748" s="380"/>
      <c r="K13748" s="30"/>
      <c r="L13748" s="30"/>
      <c r="M13748" s="30"/>
      <c r="N13748" s="30"/>
      <c r="O13748" s="30"/>
      <c r="P13748" s="30"/>
    </row>
    <row r="13749" spans="1:16" s="4" customFormat="1" ht="14.1" customHeight="1" thickBot="1" x14ac:dyDescent="0.25">
      <c r="A13749" s="241">
        <f t="shared" si="15455"/>
        <v>2</v>
      </c>
      <c r="B13749" s="241" t="str">
        <f t="shared" si="15456"/>
        <v>AUXILIAR DE ESCRITÓRIO</v>
      </c>
      <c r="C13749" s="241" t="str">
        <f t="shared" si="15457"/>
        <v>LONDRINA</v>
      </c>
      <c r="D13749" s="5"/>
      <c r="E13749" s="5"/>
      <c r="F13749" s="5"/>
      <c r="G13749" s="5"/>
      <c r="H13749" s="5"/>
      <c r="I13749" s="5"/>
      <c r="J13749" s="5"/>
      <c r="K13749" s="29"/>
      <c r="L13749" s="29"/>
      <c r="M13749" s="30"/>
      <c r="N13749" s="30"/>
      <c r="O13749" s="30"/>
      <c r="P13749" s="30"/>
    </row>
    <row r="13750" spans="1:16" s="4" customFormat="1" ht="18" customHeight="1" x14ac:dyDescent="0.2">
      <c r="A13750" s="241">
        <f t="shared" si="15455"/>
        <v>2</v>
      </c>
      <c r="B13750" s="241" t="str">
        <f t="shared" si="15456"/>
        <v>AUXILIAR DE ESCRITÓRIO</v>
      </c>
      <c r="C13750" s="241" t="str">
        <f t="shared" si="15457"/>
        <v>LONDRINA</v>
      </c>
      <c r="D13750" s="381" t="str">
        <f>Raiz!$D$16</f>
        <v>1. MÓDULOS: Mão de obra vinculada à execução contratual</v>
      </c>
      <c r="E13750" s="381"/>
      <c r="F13750" s="381"/>
      <c r="G13750" s="381"/>
      <c r="H13750" s="381"/>
      <c r="I13750" s="381"/>
      <c r="J13750" s="381"/>
      <c r="K13750" s="30"/>
      <c r="L13750" s="30"/>
      <c r="M13750" s="30"/>
      <c r="N13750" s="30"/>
      <c r="O13750" s="30"/>
      <c r="P13750" s="30"/>
    </row>
    <row r="13751" spans="1:16" s="4" customFormat="1" ht="18" customHeight="1" x14ac:dyDescent="0.2">
      <c r="A13751" s="241">
        <f t="shared" si="15455"/>
        <v>2</v>
      </c>
      <c r="B13751" s="241" t="str">
        <f t="shared" si="15456"/>
        <v>AUXILIAR DE ESCRITÓRIO</v>
      </c>
      <c r="C13751" s="241" t="str">
        <f t="shared" si="15457"/>
        <v>LONDRINA</v>
      </c>
      <c r="D13751" s="382" t="str">
        <f>Raiz!$D$17</f>
        <v>Dados para composição dos custos referentes a mão de obra</v>
      </c>
      <c r="E13751" s="382"/>
      <c r="F13751" s="382"/>
      <c r="G13751" s="382"/>
      <c r="H13751" s="382"/>
      <c r="I13751" s="382"/>
      <c r="J13751" s="382"/>
      <c r="K13751" s="30"/>
      <c r="L13751" s="30"/>
      <c r="M13751" s="30"/>
      <c r="N13751" s="30"/>
      <c r="O13751" s="30"/>
      <c r="P13751" s="30"/>
    </row>
    <row r="13752" spans="1:16" s="4" customFormat="1" ht="18" customHeight="1" x14ac:dyDescent="0.2">
      <c r="A13752" s="241">
        <f t="shared" si="15455"/>
        <v>2</v>
      </c>
      <c r="B13752" s="241" t="str">
        <f t="shared" si="15456"/>
        <v>AUXILIAR DE ESCRITÓRIO</v>
      </c>
      <c r="C13752" s="241" t="str">
        <f t="shared" si="15457"/>
        <v>LONDRINA</v>
      </c>
      <c r="D13752" s="52">
        <f>Raiz!$D$18</f>
        <v>1</v>
      </c>
      <c r="E13752" s="359" t="str">
        <f>Raiz!$E$18</f>
        <v>Tipo de Serviço</v>
      </c>
      <c r="F13752" s="359"/>
      <c r="G13752" s="383" t="str">
        <f t="shared" ref="G13752" si="15459">G13746</f>
        <v>AUXILIAR DE ESCRITÓRIO</v>
      </c>
      <c r="H13752" s="383"/>
      <c r="I13752" s="383"/>
      <c r="J13752" s="384"/>
      <c r="K13752" s="30"/>
      <c r="L13752" s="30"/>
      <c r="M13752" s="30"/>
      <c r="N13752" s="30"/>
      <c r="O13752" s="30"/>
      <c r="P13752" s="30"/>
    </row>
    <row r="13753" spans="1:16" s="4" customFormat="1" ht="18" customHeight="1" x14ac:dyDescent="0.2">
      <c r="A13753" s="241">
        <f t="shared" si="15455"/>
        <v>2</v>
      </c>
      <c r="B13753" s="241" t="str">
        <f t="shared" si="15456"/>
        <v>AUXILIAR DE ESCRITÓRIO</v>
      </c>
      <c r="C13753" s="241" t="str">
        <f t="shared" si="15457"/>
        <v>LONDRINA</v>
      </c>
      <c r="D13753" s="52">
        <f>Raiz!$D$19</f>
        <v>2</v>
      </c>
      <c r="E13753" s="359" t="str">
        <f>Raiz!$E$19</f>
        <v>Classificação Brasileira de Ocupações (CBO)</v>
      </c>
      <c r="F13753" s="359"/>
      <c r="G13753" s="373" t="str">
        <f>VLOOKUP(G13746,Base!$B$11:$C$24,2,FALSE)</f>
        <v>4110-05</v>
      </c>
      <c r="H13753" s="373"/>
      <c r="I13753" s="373"/>
      <c r="J13753" s="374"/>
      <c r="K13753" s="127"/>
      <c r="L13753" s="127"/>
      <c r="M13753" s="30"/>
      <c r="N13753" s="30"/>
      <c r="O13753" s="30"/>
      <c r="P13753" s="30"/>
    </row>
    <row r="13754" spans="1:16" s="4" customFormat="1" ht="18" customHeight="1" x14ac:dyDescent="0.2">
      <c r="A13754" s="241">
        <f t="shared" si="15455"/>
        <v>2</v>
      </c>
      <c r="B13754" s="241" t="str">
        <f t="shared" si="15456"/>
        <v>AUXILIAR DE ESCRITÓRIO</v>
      </c>
      <c r="C13754" s="241" t="str">
        <f t="shared" si="15457"/>
        <v>LONDRINA</v>
      </c>
      <c r="D13754" s="52">
        <f>Raiz!$D$20</f>
        <v>3</v>
      </c>
      <c r="E13754" s="399" t="str">
        <f>Raiz!$E$20</f>
        <v>Salário Normativo da Categoria</v>
      </c>
      <c r="F13754" s="399"/>
      <c r="G13754" s="364">
        <f>VLOOKUP(H13741,Base!$B$371:$P$422,J13746+1,FALSE)</f>
        <v>1300</v>
      </c>
      <c r="H13754" s="364"/>
      <c r="I13754" s="364"/>
      <c r="J13754" s="365"/>
      <c r="K13754" s="127"/>
      <c r="L13754" s="127"/>
      <c r="M13754" s="30"/>
      <c r="N13754" s="30"/>
      <c r="O13754" s="30"/>
      <c r="P13754" s="30"/>
    </row>
    <row r="13755" spans="1:16" s="4" customFormat="1" ht="30" customHeight="1" x14ac:dyDescent="0.2">
      <c r="A13755" s="241">
        <f t="shared" si="15455"/>
        <v>2</v>
      </c>
      <c r="B13755" s="241" t="str">
        <f t="shared" si="15456"/>
        <v>AUXILIAR DE ESCRITÓRIO</v>
      </c>
      <c r="C13755" s="241" t="str">
        <f t="shared" si="15457"/>
        <v>LONDRINA</v>
      </c>
      <c r="D13755" s="147">
        <f>Raiz!$D$21</f>
        <v>4</v>
      </c>
      <c r="E13755" s="407" t="str">
        <f>Raiz!$E$21</f>
        <v>Categoria Profissional (vinculada à execução contratual)</v>
      </c>
      <c r="F13755" s="407"/>
      <c r="G13755" s="375" t="str">
        <f>VLOOKUP(H13741,Base!$B$200:$P$251,J13746+1,FALSE)</f>
        <v>EMPREGADOS EM EMPRESAS DE PRESTAÇÃO DE SERV. A TERCEIROS</v>
      </c>
      <c r="H13755" s="375"/>
      <c r="I13755" s="375"/>
      <c r="J13755" s="376"/>
      <c r="K13755" s="127"/>
      <c r="L13755" s="127"/>
      <c r="M13755" s="30"/>
      <c r="N13755" s="30"/>
      <c r="O13755" s="30"/>
      <c r="P13755" s="30"/>
    </row>
    <row r="13756" spans="1:16" s="4" customFormat="1" ht="18" customHeight="1" x14ac:dyDescent="0.2">
      <c r="A13756" s="241">
        <f t="shared" si="15455"/>
        <v>2</v>
      </c>
      <c r="B13756" s="241" t="str">
        <f t="shared" si="15456"/>
        <v>AUXILIAR DE ESCRITÓRIO</v>
      </c>
      <c r="C13756" s="241" t="str">
        <f t="shared" si="15457"/>
        <v>LONDRINA</v>
      </c>
      <c r="D13756" s="52">
        <f>Raiz!$D$22</f>
        <v>5</v>
      </c>
      <c r="E13756" s="403" t="str">
        <f>Raiz!$E$22</f>
        <v>CCT - Data-Base da Categoria (dia/mês/ano)</v>
      </c>
      <c r="F13756" s="403"/>
      <c r="G13756" s="391" t="str">
        <f>VLOOKUP(H13741,Base!$B$314:$P$365,J13746+1,FALSE)</f>
        <v>PR001162/2021 - 01/03/2021</v>
      </c>
      <c r="H13756" s="391"/>
      <c r="I13756" s="391"/>
      <c r="J13756" s="392"/>
      <c r="K13756" s="127"/>
      <c r="L13756" s="127"/>
      <c r="M13756" s="30"/>
      <c r="N13756" s="30"/>
      <c r="O13756" s="30"/>
      <c r="P13756" s="30"/>
    </row>
    <row r="13757" spans="1:16" s="4" customFormat="1" ht="18" customHeight="1" x14ac:dyDescent="0.2">
      <c r="A13757" s="241">
        <f t="shared" si="15455"/>
        <v>2</v>
      </c>
      <c r="B13757" s="241" t="str">
        <f t="shared" si="15456"/>
        <v>AUXILIAR DE ESCRITÓRIO</v>
      </c>
      <c r="C13757" s="241" t="str">
        <f t="shared" si="15457"/>
        <v>LONDRINA</v>
      </c>
      <c r="D13757" s="52">
        <f>Raiz!$D$23</f>
        <v>6</v>
      </c>
      <c r="E13757" s="359" t="str">
        <f>Raiz!$E$23</f>
        <v>Carga horária a contratar (Horas/Mês)</v>
      </c>
      <c r="F13757" s="359"/>
      <c r="G13757" s="371">
        <f>VLOOKUP(H13741,Base!$B$485:$P$536,J13746+1,FALSE)</f>
        <v>200</v>
      </c>
      <c r="H13757" s="371"/>
      <c r="I13757" s="371"/>
      <c r="J13757" s="372"/>
      <c r="K13757" s="127"/>
      <c r="L13757" s="127"/>
      <c r="M13757" s="30"/>
      <c r="N13757" s="30"/>
      <c r="O13757" s="30"/>
      <c r="P13757" s="30"/>
    </row>
    <row r="13758" spans="1:16" s="4" customFormat="1" ht="18" customHeight="1" x14ac:dyDescent="0.2">
      <c r="A13758" s="241">
        <f t="shared" si="15455"/>
        <v>2</v>
      </c>
      <c r="B13758" s="241" t="str">
        <f t="shared" si="15456"/>
        <v>AUXILIAR DE ESCRITÓRIO</v>
      </c>
      <c r="C13758" s="241" t="str">
        <f t="shared" si="15457"/>
        <v>LONDRINA</v>
      </c>
      <c r="D13758" s="52">
        <f>Raiz!$D$24</f>
        <v>7</v>
      </c>
      <c r="E13758" s="359" t="str">
        <f>Raiz!$E$24</f>
        <v>Valor do vale transporte</v>
      </c>
      <c r="F13758" s="359"/>
      <c r="G13758" s="364">
        <f>VLOOKUP(H13741,Base!$B$29:$E$80,4,FALSE)</f>
        <v>4.25</v>
      </c>
      <c r="H13758" s="364" t="s">
        <v>35</v>
      </c>
      <c r="I13758" s="364"/>
      <c r="J13758" s="365"/>
      <c r="K13758" s="30"/>
      <c r="L13758" s="30"/>
      <c r="M13758" s="30"/>
      <c r="N13758" s="30"/>
      <c r="O13758" s="30"/>
      <c r="P13758" s="30"/>
    </row>
    <row r="13759" spans="1:16" s="4" customFormat="1" ht="18" customHeight="1" x14ac:dyDescent="0.2">
      <c r="A13759" s="241">
        <f t="shared" si="15455"/>
        <v>2</v>
      </c>
      <c r="B13759" s="241" t="str">
        <f t="shared" si="15456"/>
        <v>AUXILIAR DE ESCRITÓRIO</v>
      </c>
      <c r="C13759" s="241" t="str">
        <f t="shared" si="15457"/>
        <v>LONDRINA</v>
      </c>
      <c r="D13759" s="52">
        <f>Raiz!$D$25</f>
        <v>8</v>
      </c>
      <c r="E13759" s="359" t="str">
        <f>Raiz!$E$25</f>
        <v>Valor do vale alimentação</v>
      </c>
      <c r="F13759" s="359"/>
      <c r="G13759" s="364">
        <f>VLOOKUP(H13741,Base!$B$656:$P$707,J13746+1,FALSE)</f>
        <v>21.43</v>
      </c>
      <c r="H13759" s="364"/>
      <c r="I13759" s="364"/>
      <c r="J13759" s="365"/>
      <c r="K13759" s="127"/>
      <c r="L13759" s="127"/>
      <c r="M13759" s="30"/>
      <c r="N13759" s="30"/>
      <c r="O13759" s="30"/>
      <c r="P13759" s="30"/>
    </row>
    <row r="13760" spans="1:16" s="4" customFormat="1" ht="18" customHeight="1" thickBot="1" x14ac:dyDescent="0.25">
      <c r="A13760" s="241">
        <f t="shared" si="15455"/>
        <v>2</v>
      </c>
      <c r="B13760" s="241" t="str">
        <f t="shared" si="15456"/>
        <v>AUXILIAR DE ESCRITÓRIO</v>
      </c>
      <c r="C13760" s="241" t="str">
        <f t="shared" si="15457"/>
        <v>LONDRINA</v>
      </c>
      <c r="D13760" s="17">
        <f>Raiz!$D$26</f>
        <v>9</v>
      </c>
      <c r="E13760" s="360" t="str">
        <f>Raiz!$E$26</f>
        <v>Salário Mínimo Vigente</v>
      </c>
      <c r="F13760" s="360"/>
      <c r="G13760" s="361">
        <f>Base!$C$5</f>
        <v>1100</v>
      </c>
      <c r="H13760" s="361"/>
      <c r="I13760" s="361"/>
      <c r="J13760" s="362"/>
      <c r="K13760" s="30"/>
      <c r="L13760" s="30"/>
      <c r="M13760" s="30"/>
      <c r="N13760" s="30"/>
      <c r="O13760" s="30"/>
      <c r="P13760" s="30"/>
    </row>
    <row r="13761" spans="1:12" ht="14.1" customHeight="1" thickBot="1" x14ac:dyDescent="0.25">
      <c r="A13761" s="241">
        <f t="shared" si="15455"/>
        <v>2</v>
      </c>
      <c r="B13761" s="241" t="str">
        <f t="shared" si="15456"/>
        <v>AUXILIAR DE ESCRITÓRIO</v>
      </c>
      <c r="C13761" s="241" t="str">
        <f t="shared" si="15457"/>
        <v>LONDRINA</v>
      </c>
      <c r="D13761" s="4"/>
      <c r="E13761" s="4"/>
      <c r="F13761" s="4"/>
      <c r="G13761" s="4"/>
      <c r="H13761" s="4"/>
      <c r="I13761" s="4"/>
      <c r="J13761" s="4"/>
    </row>
    <row r="13762" spans="1:12" ht="18" customHeight="1" x14ac:dyDescent="0.2">
      <c r="A13762" s="241">
        <f t="shared" si="15455"/>
        <v>2</v>
      </c>
      <c r="B13762" s="241" t="str">
        <f t="shared" si="15456"/>
        <v>AUXILIAR DE ESCRITÓRIO</v>
      </c>
      <c r="C13762" s="241" t="str">
        <f t="shared" si="15457"/>
        <v>LONDRINA</v>
      </c>
      <c r="D13762" s="363" t="str">
        <f>Raiz!$D$28</f>
        <v>MÓDULO 1 – COMPOSIÇÃO DA REMUNERAÇÃO</v>
      </c>
      <c r="E13762" s="363"/>
      <c r="F13762" s="363"/>
      <c r="G13762" s="363"/>
      <c r="H13762" s="363"/>
      <c r="I13762" s="1" t="str">
        <f>Raiz!I$28</f>
        <v>%</v>
      </c>
      <c r="J13762" s="2" t="str">
        <f>Raiz!$J$28</f>
        <v>Valor R$</v>
      </c>
    </row>
    <row r="13763" spans="1:12" ht="18" customHeight="1" x14ac:dyDescent="0.2">
      <c r="A13763" s="241">
        <f t="shared" si="15455"/>
        <v>2</v>
      </c>
      <c r="B13763" s="241" t="str">
        <f t="shared" si="15456"/>
        <v>AUXILIAR DE ESCRITÓRIO</v>
      </c>
      <c r="C13763" s="241" t="str">
        <f t="shared" si="15457"/>
        <v>LONDRINA</v>
      </c>
      <c r="D13763" s="52" t="str">
        <f>Raiz!$D$29</f>
        <v>A</v>
      </c>
      <c r="E13763" s="398" t="str">
        <f>Raiz!$E$29</f>
        <v>Salário-Base</v>
      </c>
      <c r="F13763" s="398"/>
      <c r="G13763" s="398"/>
      <c r="H13763" s="398"/>
      <c r="I13763" s="314"/>
      <c r="J13763" s="19">
        <f>VLOOKUP(H13741,Base!$B$599:$P$650,J13746+1,FALSE)</f>
        <v>1181.8181818181818</v>
      </c>
      <c r="K13763" s="128"/>
      <c r="L13763" s="128"/>
    </row>
    <row r="13764" spans="1:12" ht="18" customHeight="1" x14ac:dyDescent="0.2">
      <c r="A13764" s="241">
        <f t="shared" si="15455"/>
        <v>2</v>
      </c>
      <c r="B13764" s="241" t="str">
        <f t="shared" si="15456"/>
        <v>AUXILIAR DE ESCRITÓRIO</v>
      </c>
      <c r="C13764" s="241" t="str">
        <f t="shared" si="15457"/>
        <v>LONDRINA</v>
      </c>
      <c r="D13764" s="147" t="str">
        <f>Raiz!$D$30</f>
        <v>B</v>
      </c>
      <c r="E13764" s="338" t="str">
        <f>Raiz!$E$30</f>
        <v>Adicional de Insalubridade</v>
      </c>
      <c r="F13764" s="338"/>
      <c r="G13764" s="338"/>
      <c r="H13764" s="338"/>
      <c r="I13764" s="119">
        <f>VLOOKUP(H13741,Base!$B$1055:$P$1106,J13746+1,FALSE)</f>
        <v>0</v>
      </c>
      <c r="J13764" s="19">
        <f t="shared" ref="J13764" si="15460">ROUND(I13764*J13763,2)</f>
        <v>0</v>
      </c>
      <c r="K13764" s="128"/>
      <c r="L13764" s="128"/>
    </row>
    <row r="13765" spans="1:12" ht="18" customHeight="1" x14ac:dyDescent="0.2">
      <c r="A13765" s="241">
        <f t="shared" si="15455"/>
        <v>2</v>
      </c>
      <c r="B13765" s="241" t="str">
        <f t="shared" si="15456"/>
        <v>AUXILIAR DE ESCRITÓRIO</v>
      </c>
      <c r="C13765" s="241" t="str">
        <f t="shared" si="15457"/>
        <v>LONDRINA</v>
      </c>
      <c r="D13765" s="52" t="str">
        <f>Raiz!$D$31</f>
        <v>C</v>
      </c>
      <c r="E13765" s="397" t="str">
        <f>Raiz!$E$31</f>
        <v>Outros (especificar)</v>
      </c>
      <c r="F13765" s="397"/>
      <c r="G13765" s="397"/>
      <c r="H13765" s="397"/>
      <c r="I13765" s="20"/>
      <c r="J13765" s="19">
        <f>VLOOKUP(H13741,Base!$B$827:$P$878,J13746+1,FALSE)</f>
        <v>0</v>
      </c>
      <c r="K13765" s="128"/>
      <c r="L13765" s="128"/>
    </row>
    <row r="13766" spans="1:12" ht="18" customHeight="1" x14ac:dyDescent="0.2">
      <c r="A13766" s="241">
        <f t="shared" si="15455"/>
        <v>2</v>
      </c>
      <c r="B13766" s="241" t="str">
        <f t="shared" si="15456"/>
        <v>AUXILIAR DE ESCRITÓRIO</v>
      </c>
      <c r="C13766" s="241" t="str">
        <f t="shared" si="15457"/>
        <v>LONDRINA</v>
      </c>
      <c r="D13766" s="52"/>
      <c r="E13766" s="323"/>
      <c r="F13766" s="323"/>
      <c r="G13766" s="323"/>
      <c r="H13766" s="323"/>
      <c r="I13766" s="20"/>
      <c r="J13766" s="19"/>
    </row>
    <row r="13767" spans="1:12" ht="18" customHeight="1" x14ac:dyDescent="0.2">
      <c r="A13767" s="241">
        <f t="shared" si="15455"/>
        <v>2</v>
      </c>
      <c r="B13767" s="241" t="str">
        <f t="shared" si="15456"/>
        <v>AUXILIAR DE ESCRITÓRIO</v>
      </c>
      <c r="C13767" s="241" t="str">
        <f t="shared" si="15457"/>
        <v>LONDRINA</v>
      </c>
      <c r="D13767" s="52"/>
      <c r="E13767" s="323"/>
      <c r="F13767" s="323"/>
      <c r="G13767" s="323"/>
      <c r="H13767" s="323"/>
      <c r="I13767" s="20"/>
      <c r="J13767" s="36"/>
    </row>
    <row r="13768" spans="1:12" ht="18" customHeight="1" x14ac:dyDescent="0.2">
      <c r="A13768" s="241">
        <f t="shared" si="15455"/>
        <v>2</v>
      </c>
      <c r="B13768" s="241" t="str">
        <f t="shared" si="15456"/>
        <v>AUXILIAR DE ESCRITÓRIO</v>
      </c>
      <c r="C13768" s="241" t="str">
        <f t="shared" si="15457"/>
        <v>LONDRINA</v>
      </c>
      <c r="D13768" s="52"/>
      <c r="E13768" s="323"/>
      <c r="F13768" s="323"/>
      <c r="G13768" s="323"/>
      <c r="H13768" s="323"/>
      <c r="I13768" s="20"/>
      <c r="J13768" s="36"/>
    </row>
    <row r="13769" spans="1:12" ht="18" customHeight="1" thickBot="1" x14ac:dyDescent="0.25">
      <c r="A13769" s="241">
        <f t="shared" si="15455"/>
        <v>2</v>
      </c>
      <c r="B13769" s="241" t="str">
        <f t="shared" si="15456"/>
        <v>AUXILIAR DE ESCRITÓRIO</v>
      </c>
      <c r="C13769" s="241" t="str">
        <f t="shared" si="15457"/>
        <v>LONDRINA</v>
      </c>
      <c r="D13769" s="317" t="str">
        <f>Raiz!$D$35</f>
        <v>Total do Módulo 1 - Composição da Remuneração</v>
      </c>
      <c r="E13769" s="317"/>
      <c r="F13769" s="317"/>
      <c r="G13769" s="317"/>
      <c r="H13769" s="317"/>
      <c r="I13769" s="317"/>
      <c r="J13769" s="21">
        <f t="shared" ref="J13769" si="15461">SUM(J13763:J13766)</f>
        <v>1181.8181818181818</v>
      </c>
    </row>
    <row r="13770" spans="1:12" ht="14.1" customHeight="1" thickBot="1" x14ac:dyDescent="0.25">
      <c r="A13770" s="241">
        <f t="shared" si="15455"/>
        <v>2</v>
      </c>
      <c r="B13770" s="241" t="str">
        <f t="shared" si="15456"/>
        <v>AUXILIAR DE ESCRITÓRIO</v>
      </c>
      <c r="C13770" s="241" t="str">
        <f t="shared" si="15457"/>
        <v>LONDRINA</v>
      </c>
      <c r="D13770" s="4"/>
      <c r="E13770" s="4"/>
      <c r="F13770" s="4"/>
      <c r="G13770" s="4"/>
      <c r="H13770" s="4"/>
      <c r="I13770" s="4"/>
      <c r="J13770" s="4"/>
    </row>
    <row r="13771" spans="1:12" ht="18" customHeight="1" x14ac:dyDescent="0.2">
      <c r="A13771" s="241">
        <f t="shared" si="15455"/>
        <v>2</v>
      </c>
      <c r="B13771" s="241" t="str">
        <f t="shared" si="15456"/>
        <v>AUXILIAR DE ESCRITÓRIO</v>
      </c>
      <c r="C13771" s="241" t="str">
        <f t="shared" si="15457"/>
        <v>LONDRINA</v>
      </c>
      <c r="D13771" s="339" t="str">
        <f>Raiz!$D$37</f>
        <v>MÓDULO 2 – ENCARGOS E BENEFÍCIOS ANUAIS, MENSAIS E DIÁRIOS</v>
      </c>
      <c r="E13771" s="340"/>
      <c r="F13771" s="340"/>
      <c r="G13771" s="340"/>
      <c r="H13771" s="357"/>
      <c r="I13771" s="1" t="str">
        <f>Raiz!$I$37</f>
        <v>%</v>
      </c>
      <c r="J13771" s="2" t="str">
        <f>Raiz!$J$37</f>
        <v>Valor R$</v>
      </c>
    </row>
    <row r="13772" spans="1:12" ht="18" customHeight="1" x14ac:dyDescent="0.2">
      <c r="A13772" s="241">
        <f t="shared" si="15455"/>
        <v>2</v>
      </c>
      <c r="B13772" s="241" t="str">
        <f t="shared" si="15456"/>
        <v>AUXILIAR DE ESCRITÓRIO</v>
      </c>
      <c r="C13772" s="241" t="str">
        <f t="shared" si="15457"/>
        <v>LONDRINA</v>
      </c>
      <c r="D13772" s="343" t="str">
        <f>Raiz!$D$38</f>
        <v xml:space="preserve"> Submódulo 2.1 - 13º (décimo terceiro) Salário, Férias e Adicional de Férias</v>
      </c>
      <c r="E13772" s="343"/>
      <c r="F13772" s="343"/>
      <c r="G13772" s="343"/>
      <c r="H13772" s="343"/>
      <c r="I13772" s="343"/>
      <c r="J13772" s="345"/>
    </row>
    <row r="13773" spans="1:12" ht="18" customHeight="1" x14ac:dyDescent="0.2">
      <c r="A13773" s="241">
        <f t="shared" si="15455"/>
        <v>2</v>
      </c>
      <c r="B13773" s="241" t="str">
        <f t="shared" si="15456"/>
        <v>AUXILIAR DE ESCRITÓRIO</v>
      </c>
      <c r="C13773" s="241" t="str">
        <f t="shared" si="15457"/>
        <v>LONDRINA</v>
      </c>
      <c r="D13773" s="52" t="str">
        <f>Raiz!$D$39</f>
        <v>A</v>
      </c>
      <c r="E13773" s="323" t="str">
        <f>Raiz!$E$39</f>
        <v>13º Salário</v>
      </c>
      <c r="F13773" s="323"/>
      <c r="G13773" s="323"/>
      <c r="H13773" s="323"/>
      <c r="I13773" s="20">
        <f>Raiz!$I$39</f>
        <v>8.3333333333333329E-2</v>
      </c>
      <c r="J13773" s="22">
        <f t="shared" ref="J13773" si="15462">ROUND(I13773*J13769,2)</f>
        <v>98.48</v>
      </c>
    </row>
    <row r="13774" spans="1:12" ht="18" customHeight="1" x14ac:dyDescent="0.2">
      <c r="A13774" s="241">
        <f t="shared" si="15455"/>
        <v>2</v>
      </c>
      <c r="B13774" s="241" t="str">
        <f t="shared" si="15456"/>
        <v>AUXILIAR DE ESCRITÓRIO</v>
      </c>
      <c r="C13774" s="241" t="str">
        <f t="shared" si="15457"/>
        <v>LONDRINA</v>
      </c>
      <c r="D13774" s="52" t="str">
        <f>Raiz!$D$40</f>
        <v>B</v>
      </c>
      <c r="E13774" s="320" t="str">
        <f>Raiz!$E$40</f>
        <v xml:space="preserve">Adicional de Férias </v>
      </c>
      <c r="F13774" s="322"/>
      <c r="G13774" s="322"/>
      <c r="H13774" s="321"/>
      <c r="I13774" s="20">
        <f>Raiz!$I$40</f>
        <v>2.7777777777777776E-2</v>
      </c>
      <c r="J13774" s="22">
        <f t="shared" ref="J13774" si="15463">ROUND(I13774*J13769,2)</f>
        <v>32.83</v>
      </c>
      <c r="K13774" s="30"/>
      <c r="L13774" s="30"/>
    </row>
    <row r="13775" spans="1:12" ht="18" customHeight="1" thickBot="1" x14ac:dyDescent="0.25">
      <c r="A13775" s="241">
        <f t="shared" si="15455"/>
        <v>2</v>
      </c>
      <c r="B13775" s="241" t="str">
        <f t="shared" si="15456"/>
        <v>AUXILIAR DE ESCRITÓRIO</v>
      </c>
      <c r="C13775" s="241" t="str">
        <f t="shared" si="15457"/>
        <v>LONDRINA</v>
      </c>
      <c r="D13775" s="317" t="str">
        <f>Raiz!$D$41</f>
        <v>Total do Submódulo 2.1</v>
      </c>
      <c r="E13775" s="317"/>
      <c r="F13775" s="317"/>
      <c r="G13775" s="317"/>
      <c r="H13775" s="317"/>
      <c r="I13775" s="317"/>
      <c r="J13775" s="248">
        <f t="shared" ref="J13775" si="15464">SUM(J13773:J13774)</f>
        <v>131.31</v>
      </c>
      <c r="K13775" s="30"/>
      <c r="L13775" s="30"/>
    </row>
    <row r="13776" spans="1:12" ht="14.1" customHeight="1" thickBot="1" x14ac:dyDescent="0.25">
      <c r="A13776" s="241">
        <f t="shared" si="15455"/>
        <v>2</v>
      </c>
      <c r="B13776" s="241" t="str">
        <f t="shared" si="15456"/>
        <v>AUXILIAR DE ESCRITÓRIO</v>
      </c>
      <c r="C13776" s="241" t="str">
        <f t="shared" si="15457"/>
        <v>LONDRINA</v>
      </c>
      <c r="D13776" s="4"/>
      <c r="E13776" s="4"/>
      <c r="F13776" s="4"/>
      <c r="G13776" s="4"/>
      <c r="H13776" s="4"/>
      <c r="I13776" s="4"/>
      <c r="J13776" s="4"/>
      <c r="K13776" s="30"/>
      <c r="L13776" s="30"/>
    </row>
    <row r="13777" spans="1:12" ht="18" customHeight="1" x14ac:dyDescent="0.2">
      <c r="A13777" s="241">
        <f t="shared" si="15455"/>
        <v>2</v>
      </c>
      <c r="B13777" s="241" t="str">
        <f t="shared" si="15456"/>
        <v>AUXILIAR DE ESCRITÓRIO</v>
      </c>
      <c r="C13777" s="241" t="str">
        <f t="shared" si="15457"/>
        <v>LONDRINA</v>
      </c>
      <c r="D13777" s="355" t="str">
        <f>Raiz!$D$43</f>
        <v xml:space="preserve"> Submódulo 2.2 - Encargos Previdenciários (GPS), FGTS e outras contribuições (Base de cálculo: Módulo 1 + Submódulo 2.1)</v>
      </c>
      <c r="E13777" s="355"/>
      <c r="F13777" s="355"/>
      <c r="G13777" s="355"/>
      <c r="H13777" s="355"/>
      <c r="I13777" s="355"/>
      <c r="J13777" s="356"/>
      <c r="K13777" s="30"/>
      <c r="L13777" s="30"/>
    </row>
    <row r="13778" spans="1:12" ht="18" customHeight="1" x14ac:dyDescent="0.2">
      <c r="A13778" s="241">
        <f t="shared" si="15455"/>
        <v>2</v>
      </c>
      <c r="B13778" s="241" t="str">
        <f t="shared" si="15456"/>
        <v>AUXILIAR DE ESCRITÓRIO</v>
      </c>
      <c r="C13778" s="241" t="str">
        <f t="shared" si="15457"/>
        <v>LONDRINA</v>
      </c>
      <c r="D13778" s="52" t="str">
        <f>Raiz!$D$44</f>
        <v>A</v>
      </c>
      <c r="E13778" s="354" t="str">
        <f>Raiz!$E$44</f>
        <v>INSS</v>
      </c>
      <c r="F13778" s="354"/>
      <c r="G13778" s="354"/>
      <c r="H13778" s="354"/>
      <c r="I13778" s="23">
        <f>Raiz!$I$44</f>
        <v>0.2</v>
      </c>
      <c r="J13778" s="22">
        <f t="shared" ref="J13778" si="15465">ROUND((J13769+J13775)*$I13778,2)</f>
        <v>262.63</v>
      </c>
      <c r="K13778" s="30"/>
      <c r="L13778" s="30"/>
    </row>
    <row r="13779" spans="1:12" ht="18" customHeight="1" x14ac:dyDescent="0.2">
      <c r="A13779" s="241">
        <f t="shared" si="15455"/>
        <v>2</v>
      </c>
      <c r="B13779" s="241" t="str">
        <f t="shared" si="15456"/>
        <v>AUXILIAR DE ESCRITÓRIO</v>
      </c>
      <c r="C13779" s="241" t="str">
        <f t="shared" si="15457"/>
        <v>LONDRINA</v>
      </c>
      <c r="D13779" s="52" t="str">
        <f>Raiz!$D$45</f>
        <v>B</v>
      </c>
      <c r="E13779" s="354" t="str">
        <f>Raiz!$E$45</f>
        <v>Salário Educação</v>
      </c>
      <c r="F13779" s="354"/>
      <c r="G13779" s="354"/>
      <c r="H13779" s="354"/>
      <c r="I13779" s="23">
        <f>Raiz!$I$45</f>
        <v>2.5000000000000001E-2</v>
      </c>
      <c r="J13779" s="22">
        <f t="shared" ref="J13779" si="15466">ROUND((J13769+J13775)*$I13779,2)</f>
        <v>32.83</v>
      </c>
      <c r="K13779" s="30"/>
      <c r="L13779" s="30"/>
    </row>
    <row r="13780" spans="1:12" ht="18" customHeight="1" x14ac:dyDescent="0.2">
      <c r="A13780" s="241">
        <f t="shared" si="15455"/>
        <v>2</v>
      </c>
      <c r="B13780" s="241" t="str">
        <f t="shared" si="15456"/>
        <v>AUXILIAR DE ESCRITÓRIO</v>
      </c>
      <c r="C13780" s="241" t="str">
        <f t="shared" si="15457"/>
        <v>LONDRINA</v>
      </c>
      <c r="D13780" s="52" t="str">
        <f>Raiz!$D$46</f>
        <v>C</v>
      </c>
      <c r="E13780" s="254" t="str">
        <f>Raiz!$E$46</f>
        <v>RAT X FAP       RAT=</v>
      </c>
      <c r="F13780" s="255">
        <f>Raiz!$F$46</f>
        <v>0.03</v>
      </c>
      <c r="G13780" s="256" t="str">
        <f>Raiz!$G$46</f>
        <v>FAP=</v>
      </c>
      <c r="H13780" s="257">
        <f>Raiz!$H$46</f>
        <v>1</v>
      </c>
      <c r="I13780" s="23">
        <f t="shared" ref="I13780" si="15467">ROUND(F13780*H13780,2)</f>
        <v>0.03</v>
      </c>
      <c r="J13780" s="22">
        <f t="shared" ref="J13780" si="15468">ROUND((J13769+J13775)*$I13780,2)</f>
        <v>39.39</v>
      </c>
      <c r="K13780" s="30"/>
      <c r="L13780" s="30"/>
    </row>
    <row r="13781" spans="1:12" ht="18" customHeight="1" x14ac:dyDescent="0.2">
      <c r="A13781" s="241">
        <f t="shared" si="15455"/>
        <v>2</v>
      </c>
      <c r="B13781" s="241" t="str">
        <f t="shared" si="15456"/>
        <v>AUXILIAR DE ESCRITÓRIO</v>
      </c>
      <c r="C13781" s="241" t="str">
        <f t="shared" si="15457"/>
        <v>LONDRINA</v>
      </c>
      <c r="D13781" s="52" t="str">
        <f>Raiz!$D$47</f>
        <v>D</v>
      </c>
      <c r="E13781" s="354" t="str">
        <f>Raiz!$E$47</f>
        <v>SESI ou SESC</v>
      </c>
      <c r="F13781" s="354"/>
      <c r="G13781" s="354"/>
      <c r="H13781" s="354"/>
      <c r="I13781" s="23">
        <f>Raiz!$I$47</f>
        <v>1.4999999999999999E-2</v>
      </c>
      <c r="J13781" s="22">
        <f t="shared" ref="J13781" si="15469">ROUND((J13769+J13775)*$I13781,2)</f>
        <v>19.7</v>
      </c>
      <c r="K13781" s="30"/>
      <c r="L13781" s="30"/>
    </row>
    <row r="13782" spans="1:12" ht="18" customHeight="1" x14ac:dyDescent="0.2">
      <c r="A13782" s="241">
        <f t="shared" si="15455"/>
        <v>2</v>
      </c>
      <c r="B13782" s="241" t="str">
        <f t="shared" si="15456"/>
        <v>AUXILIAR DE ESCRITÓRIO</v>
      </c>
      <c r="C13782" s="241" t="str">
        <f t="shared" si="15457"/>
        <v>LONDRINA</v>
      </c>
      <c r="D13782" s="52" t="str">
        <f>Raiz!$D$48</f>
        <v>E</v>
      </c>
      <c r="E13782" s="354" t="str">
        <f>Raiz!$E$48</f>
        <v>SENAI ou SENAC</v>
      </c>
      <c r="F13782" s="354"/>
      <c r="G13782" s="354"/>
      <c r="H13782" s="354"/>
      <c r="I13782" s="23">
        <f>Raiz!$I$48</f>
        <v>0.01</v>
      </c>
      <c r="J13782" s="22">
        <f t="shared" ref="J13782" si="15470">ROUND((J13769+J13775)*$I13782,2)</f>
        <v>13.13</v>
      </c>
      <c r="K13782" s="30"/>
      <c r="L13782" s="30"/>
    </row>
    <row r="13783" spans="1:12" ht="18" customHeight="1" x14ac:dyDescent="0.2">
      <c r="A13783" s="241">
        <f t="shared" si="15455"/>
        <v>2</v>
      </c>
      <c r="B13783" s="241" t="str">
        <f t="shared" si="15456"/>
        <v>AUXILIAR DE ESCRITÓRIO</v>
      </c>
      <c r="C13783" s="241" t="str">
        <f t="shared" si="15457"/>
        <v>LONDRINA</v>
      </c>
      <c r="D13783" s="52" t="str">
        <f>Raiz!$D$49</f>
        <v>F</v>
      </c>
      <c r="E13783" s="354" t="str">
        <f>Raiz!$E$49</f>
        <v>SEBRAE</v>
      </c>
      <c r="F13783" s="354"/>
      <c r="G13783" s="354"/>
      <c r="H13783" s="354"/>
      <c r="I13783" s="23">
        <f>Raiz!$I$49</f>
        <v>6.0000000000000001E-3</v>
      </c>
      <c r="J13783" s="22">
        <f t="shared" ref="J13783" si="15471">ROUND((J13769+J13775)*$I13783,2)</f>
        <v>7.88</v>
      </c>
      <c r="K13783" s="30"/>
      <c r="L13783" s="30"/>
    </row>
    <row r="13784" spans="1:12" ht="18" customHeight="1" x14ac:dyDescent="0.2">
      <c r="A13784" s="241">
        <f t="shared" si="15455"/>
        <v>2</v>
      </c>
      <c r="B13784" s="241" t="str">
        <f t="shared" si="15456"/>
        <v>AUXILIAR DE ESCRITÓRIO</v>
      </c>
      <c r="C13784" s="241" t="str">
        <f t="shared" si="15457"/>
        <v>LONDRINA</v>
      </c>
      <c r="D13784" s="52" t="str">
        <f>Raiz!$D$50</f>
        <v>G</v>
      </c>
      <c r="E13784" s="354" t="str">
        <f>Raiz!$E$50</f>
        <v>INCRA</v>
      </c>
      <c r="F13784" s="354"/>
      <c r="G13784" s="354"/>
      <c r="H13784" s="354"/>
      <c r="I13784" s="23">
        <f>Raiz!$I$50</f>
        <v>2E-3</v>
      </c>
      <c r="J13784" s="22">
        <f t="shared" ref="J13784" si="15472">ROUND((J13769+J13775)*$I13784,2)</f>
        <v>2.63</v>
      </c>
      <c r="K13784" s="30"/>
      <c r="L13784" s="30"/>
    </row>
    <row r="13785" spans="1:12" ht="18" customHeight="1" x14ac:dyDescent="0.2">
      <c r="A13785" s="241">
        <f t="shared" si="15455"/>
        <v>2</v>
      </c>
      <c r="B13785" s="241" t="str">
        <f t="shared" si="15456"/>
        <v>AUXILIAR DE ESCRITÓRIO</v>
      </c>
      <c r="C13785" s="241" t="str">
        <f t="shared" si="15457"/>
        <v>LONDRINA</v>
      </c>
      <c r="D13785" s="52" t="str">
        <f>Raiz!$D$51</f>
        <v>H</v>
      </c>
      <c r="E13785" s="354" t="str">
        <f>Raiz!$E$51</f>
        <v>FGTS</v>
      </c>
      <c r="F13785" s="354"/>
      <c r="G13785" s="354"/>
      <c r="H13785" s="354"/>
      <c r="I13785" s="23">
        <f>Raiz!$I$51</f>
        <v>0.08</v>
      </c>
      <c r="J13785" s="22">
        <f t="shared" ref="J13785" si="15473">ROUND((J13769+J13775)*$I13785,2)</f>
        <v>105.05</v>
      </c>
      <c r="K13785" s="30"/>
      <c r="L13785" s="30"/>
    </row>
    <row r="13786" spans="1:12" ht="18" customHeight="1" thickBot="1" x14ac:dyDescent="0.25">
      <c r="A13786" s="241">
        <f t="shared" si="15455"/>
        <v>2</v>
      </c>
      <c r="B13786" s="241" t="str">
        <f t="shared" si="15456"/>
        <v>AUXILIAR DE ESCRITÓRIO</v>
      </c>
      <c r="C13786" s="241" t="str">
        <f t="shared" si="15457"/>
        <v>LONDRINA</v>
      </c>
      <c r="D13786" s="319" t="str">
        <f>Raiz!$D$52</f>
        <v>Total do Submódulo 2.2</v>
      </c>
      <c r="E13786" s="319"/>
      <c r="F13786" s="319"/>
      <c r="G13786" s="319"/>
      <c r="H13786" s="319"/>
      <c r="I13786" s="24">
        <f t="shared" ref="I13786:J13786" si="15474">SUM(I13778:I13785)</f>
        <v>0.36800000000000005</v>
      </c>
      <c r="J13786" s="21">
        <f t="shared" si="15474"/>
        <v>483.23999999999995</v>
      </c>
      <c r="K13786" s="30"/>
      <c r="L13786" s="30"/>
    </row>
    <row r="13787" spans="1:12" ht="14.1" customHeight="1" thickBot="1" x14ac:dyDescent="0.25">
      <c r="A13787" s="241">
        <f t="shared" si="15455"/>
        <v>2</v>
      </c>
      <c r="B13787" s="241" t="str">
        <f t="shared" si="15456"/>
        <v>AUXILIAR DE ESCRITÓRIO</v>
      </c>
      <c r="C13787" s="241" t="str">
        <f t="shared" si="15457"/>
        <v>LONDRINA</v>
      </c>
      <c r="D13787" s="4"/>
      <c r="E13787" s="4"/>
      <c r="F13787" s="4"/>
      <c r="G13787" s="4"/>
      <c r="H13787" s="4"/>
      <c r="I13787" s="4"/>
      <c r="J13787" s="4"/>
      <c r="K13787" s="30"/>
      <c r="L13787" s="30"/>
    </row>
    <row r="13788" spans="1:12" ht="18" customHeight="1" x14ac:dyDescent="0.2">
      <c r="A13788" s="241">
        <f t="shared" si="15455"/>
        <v>2</v>
      </c>
      <c r="B13788" s="241" t="str">
        <f t="shared" si="15456"/>
        <v>AUXILIAR DE ESCRITÓRIO</v>
      </c>
      <c r="C13788" s="241" t="str">
        <f t="shared" si="15457"/>
        <v>LONDRINA</v>
      </c>
      <c r="D13788" s="355" t="str">
        <f>Raiz!$D$54</f>
        <v xml:space="preserve"> Submódulo 2.3 - Benefícios Mensais e Diários</v>
      </c>
      <c r="E13788" s="355"/>
      <c r="F13788" s="355"/>
      <c r="G13788" s="355"/>
      <c r="H13788" s="355"/>
      <c r="I13788" s="355"/>
      <c r="J13788" s="356"/>
      <c r="K13788" s="30"/>
      <c r="L13788" s="30"/>
    </row>
    <row r="13789" spans="1:12" ht="18" customHeight="1" x14ac:dyDescent="0.2">
      <c r="A13789" s="241">
        <f t="shared" si="15455"/>
        <v>2</v>
      </c>
      <c r="B13789" s="241" t="str">
        <f t="shared" si="15456"/>
        <v>AUXILIAR DE ESCRITÓRIO</v>
      </c>
      <c r="C13789" s="241" t="str">
        <f t="shared" si="15457"/>
        <v>LONDRINA</v>
      </c>
      <c r="D13789" s="52" t="str">
        <f>Raiz!$D$55</f>
        <v>A</v>
      </c>
      <c r="E13789" s="264" t="str">
        <f>Raiz!$E$55</f>
        <v>Transporte</v>
      </c>
      <c r="F13789" s="320" t="str">
        <f>Raiz!$F$55</f>
        <v>Cálculo do Valor: [(2xVTx21)-(6%xSB)]</v>
      </c>
      <c r="G13789" s="322"/>
      <c r="H13789" s="322"/>
      <c r="I13789" s="327"/>
      <c r="J13789" s="19">
        <f t="shared" ref="J13789" si="15475">IF(ROUND((21*G13758*2)-(J13763*0.06),2)&lt;0,0,ROUND((21*G13758*2)-(J13763*0.06),2))</f>
        <v>107.59</v>
      </c>
      <c r="K13789" s="30"/>
      <c r="L13789" s="30"/>
    </row>
    <row r="13790" spans="1:12" ht="18" customHeight="1" x14ac:dyDescent="0.2">
      <c r="A13790" s="241">
        <f t="shared" si="15455"/>
        <v>2</v>
      </c>
      <c r="B13790" s="241" t="str">
        <f t="shared" si="15456"/>
        <v>AUXILIAR DE ESCRITÓRIO</v>
      </c>
      <c r="C13790" s="241" t="str">
        <f t="shared" si="15457"/>
        <v>LONDRINA</v>
      </c>
      <c r="D13790" s="52" t="str">
        <f>Raiz!$D$56</f>
        <v>B</v>
      </c>
      <c r="E13790" s="264" t="str">
        <f>Raiz!$E$56</f>
        <v>Auxílio Alimentação</v>
      </c>
      <c r="F13790" s="320" t="str">
        <f>Raiz!$F$56</f>
        <v>Cálculo do Valor = [(VAx21dias)-Desconto no Salário]</v>
      </c>
      <c r="G13790" s="322"/>
      <c r="H13790" s="112" t="str">
        <f>Raiz!$H$56</f>
        <v xml:space="preserve">Desconto no Salário = </v>
      </c>
      <c r="I13790" s="26">
        <f>VLOOKUP(H13741,Base!$B$941:$P$992,J13746+1,FALSE)</f>
        <v>0.2</v>
      </c>
      <c r="J13790" s="19">
        <f t="shared" ref="J13790" si="15476">ROUND(G13759*21*(1-I13790),2)</f>
        <v>360.02</v>
      </c>
      <c r="K13790" s="127"/>
      <c r="L13790" s="127"/>
    </row>
    <row r="13791" spans="1:12" ht="18" customHeight="1" x14ac:dyDescent="0.2">
      <c r="A13791" s="241">
        <f t="shared" si="15455"/>
        <v>2</v>
      </c>
      <c r="B13791" s="241" t="str">
        <f t="shared" si="15456"/>
        <v>AUXILIAR DE ESCRITÓRIO</v>
      </c>
      <c r="C13791" s="241" t="str">
        <f t="shared" si="15457"/>
        <v>LONDRINA</v>
      </c>
      <c r="D13791" s="52" t="str">
        <f>Raiz!$D$57</f>
        <v>C</v>
      </c>
      <c r="E13791" s="314" t="str">
        <f>Raiz!$E$57</f>
        <v>Benefício de Assistência ao Trabalhador / Médica / Social Odontológico</v>
      </c>
      <c r="F13791" s="314"/>
      <c r="G13791" s="314"/>
      <c r="H13791" s="314"/>
      <c r="I13791" s="314"/>
      <c r="J13791" s="19">
        <f>VLOOKUP(H13741,Base!$B$713:$P$764,J13746+1,FALSE)</f>
        <v>64</v>
      </c>
      <c r="K13791" s="127"/>
      <c r="L13791" s="127"/>
    </row>
    <row r="13792" spans="1:12" ht="18" customHeight="1" x14ac:dyDescent="0.2">
      <c r="A13792" s="241">
        <f t="shared" si="15455"/>
        <v>2</v>
      </c>
      <c r="B13792" s="241" t="str">
        <f t="shared" si="15456"/>
        <v>AUXILIAR DE ESCRITÓRIO</v>
      </c>
      <c r="C13792" s="241" t="str">
        <f t="shared" si="15457"/>
        <v>LONDRINA</v>
      </c>
      <c r="D13792" s="52" t="str">
        <f>Raiz!$D$58</f>
        <v>D</v>
      </c>
      <c r="E13792" s="314" t="str">
        <f>Raiz!$E$58</f>
        <v>Benefício Social Familiar</v>
      </c>
      <c r="F13792" s="314"/>
      <c r="G13792" s="314"/>
      <c r="H13792" s="314"/>
      <c r="I13792" s="314"/>
      <c r="J13792" s="19">
        <f>VLOOKUP(H13741,Base!$B$770:$P$821,J13746+1,FALSE)</f>
        <v>21</v>
      </c>
      <c r="K13792" s="127"/>
      <c r="L13792" s="127"/>
    </row>
    <row r="13793" spans="1:12" ht="18" customHeight="1" x14ac:dyDescent="0.2">
      <c r="A13793" s="241">
        <f t="shared" si="15455"/>
        <v>2</v>
      </c>
      <c r="B13793" s="241" t="str">
        <f t="shared" si="15456"/>
        <v>AUXILIAR DE ESCRITÓRIO</v>
      </c>
      <c r="C13793" s="241" t="str">
        <f t="shared" si="15457"/>
        <v>LONDRINA</v>
      </c>
      <c r="D13793" s="52" t="str">
        <f>Raiz!$D$59</f>
        <v>E</v>
      </c>
      <c r="E13793" s="323" t="str">
        <f>Raiz!$E$59</f>
        <v>Adicional de Assiduidade</v>
      </c>
      <c r="F13793" s="323"/>
      <c r="G13793" s="323"/>
      <c r="H13793" s="323"/>
      <c r="I13793" s="26">
        <f>VLOOKUP(H13741,Base!$B$1112:$P$1163,J13746+1,FALSE)</f>
        <v>0</v>
      </c>
      <c r="J13793" s="19">
        <f t="shared" ref="J13793" si="15477">ROUND(I13793*J13763,2)</f>
        <v>0</v>
      </c>
      <c r="K13793" s="127"/>
      <c r="L13793" s="127"/>
    </row>
    <row r="13794" spans="1:12" ht="18" customHeight="1" x14ac:dyDescent="0.2">
      <c r="A13794" s="241">
        <f t="shared" si="15455"/>
        <v>2</v>
      </c>
      <c r="B13794" s="241" t="str">
        <f t="shared" si="15456"/>
        <v>AUXILIAR DE ESCRITÓRIO</v>
      </c>
      <c r="C13794" s="241" t="str">
        <f t="shared" si="15457"/>
        <v>LONDRINA</v>
      </c>
      <c r="D13794" s="52" t="str">
        <f>Raiz!$D$60</f>
        <v>F</v>
      </c>
      <c r="E13794" s="314" t="str">
        <f>Raiz!$E$60</f>
        <v>Seguro de Vida</v>
      </c>
      <c r="F13794" s="314"/>
      <c r="G13794" s="314"/>
      <c r="H13794" s="314"/>
      <c r="I13794" s="314"/>
      <c r="J13794" s="19">
        <f>VLOOKUP(H13741,Base!$B$1169:$P$1220,J13746+1,FALSE)</f>
        <v>0</v>
      </c>
      <c r="K13794" s="127"/>
      <c r="L13794" s="127"/>
    </row>
    <row r="13795" spans="1:12" ht="18" customHeight="1" x14ac:dyDescent="0.2">
      <c r="A13795" s="241">
        <f t="shared" si="15455"/>
        <v>2</v>
      </c>
      <c r="B13795" s="241" t="str">
        <f t="shared" si="15456"/>
        <v>AUXILIAR DE ESCRITÓRIO</v>
      </c>
      <c r="C13795" s="241" t="str">
        <f t="shared" si="15457"/>
        <v>LONDRINA</v>
      </c>
      <c r="D13795" s="52" t="str">
        <f>Raiz!$D$61</f>
        <v>G</v>
      </c>
      <c r="E13795" s="314" t="str">
        <f>Raiz!$E$61</f>
        <v>Outros (especificar)</v>
      </c>
      <c r="F13795" s="314"/>
      <c r="G13795" s="314"/>
      <c r="H13795" s="314"/>
      <c r="I13795" s="314"/>
      <c r="J13795" s="19">
        <f>VLOOKUP(H13741,Base!$B$884:$P$935,J13746+1,FALSE)</f>
        <v>0</v>
      </c>
      <c r="K13795" s="127"/>
      <c r="L13795" s="127"/>
    </row>
    <row r="13796" spans="1:12" ht="18" customHeight="1" thickBot="1" x14ac:dyDescent="0.25">
      <c r="A13796" s="241">
        <f t="shared" si="15455"/>
        <v>2</v>
      </c>
      <c r="B13796" s="241" t="str">
        <f t="shared" si="15456"/>
        <v>AUXILIAR DE ESCRITÓRIO</v>
      </c>
      <c r="C13796" s="241" t="str">
        <f t="shared" si="15457"/>
        <v>LONDRINA</v>
      </c>
      <c r="D13796" s="317" t="str">
        <f>Raiz!$D$62</f>
        <v> Total do Submódulo 2.3</v>
      </c>
      <c r="E13796" s="317"/>
      <c r="F13796" s="317"/>
      <c r="G13796" s="317"/>
      <c r="H13796" s="317"/>
      <c r="I13796" s="317"/>
      <c r="J13796" s="27">
        <f t="shared" ref="J13796" si="15478">SUM(J13789:J13795)</f>
        <v>552.61</v>
      </c>
      <c r="K13796" s="30"/>
      <c r="L13796" s="30"/>
    </row>
    <row r="13797" spans="1:12" ht="14.1" customHeight="1" thickBot="1" x14ac:dyDescent="0.25">
      <c r="A13797" s="241">
        <f t="shared" si="15455"/>
        <v>2</v>
      </c>
      <c r="B13797" s="241" t="str">
        <f t="shared" si="15456"/>
        <v>AUXILIAR DE ESCRITÓRIO</v>
      </c>
      <c r="C13797" s="241" t="str">
        <f t="shared" si="15457"/>
        <v>LONDRINA</v>
      </c>
      <c r="D13797" s="4"/>
      <c r="E13797" s="4"/>
      <c r="F13797" s="4"/>
      <c r="G13797" s="4"/>
      <c r="H13797" s="4"/>
      <c r="I13797" s="4"/>
      <c r="J13797" s="4"/>
      <c r="K13797" s="30"/>
      <c r="L13797" s="30"/>
    </row>
    <row r="13798" spans="1:12" ht="18" customHeight="1" x14ac:dyDescent="0.2">
      <c r="A13798" s="241">
        <f t="shared" si="15455"/>
        <v>2</v>
      </c>
      <c r="B13798" s="241" t="str">
        <f t="shared" si="15456"/>
        <v>AUXILIAR DE ESCRITÓRIO</v>
      </c>
      <c r="C13798" s="241" t="str">
        <f t="shared" si="15457"/>
        <v>LONDRINA</v>
      </c>
      <c r="D13798" s="353" t="str">
        <f>Raiz!$D$64</f>
        <v>Quadro-Resumo do Módulo 2 - Encargos e Benefícios Anuais, Mensais e Diários</v>
      </c>
      <c r="E13798" s="353"/>
      <c r="F13798" s="353"/>
      <c r="G13798" s="353"/>
      <c r="H13798" s="353"/>
      <c r="I13798" s="353"/>
      <c r="J13798" s="28" t="str">
        <f>Raiz!$J$64</f>
        <v>Valor R$</v>
      </c>
      <c r="K13798" s="30"/>
      <c r="L13798" s="30"/>
    </row>
    <row r="13799" spans="1:12" ht="18" customHeight="1" x14ac:dyDescent="0.2">
      <c r="A13799" s="241">
        <f t="shared" si="15455"/>
        <v>2</v>
      </c>
      <c r="B13799" s="241" t="str">
        <f t="shared" si="15456"/>
        <v>AUXILIAR DE ESCRITÓRIO</v>
      </c>
      <c r="C13799" s="241" t="str">
        <f t="shared" si="15457"/>
        <v>LONDRINA</v>
      </c>
      <c r="D13799" s="52" t="str">
        <f>Raiz!$D$65</f>
        <v>2.1</v>
      </c>
      <c r="E13799" s="314" t="str">
        <f>Raiz!$E$65</f>
        <v>13º Salário e Adicional de Férias</v>
      </c>
      <c r="F13799" s="314"/>
      <c r="G13799" s="314"/>
      <c r="H13799" s="314"/>
      <c r="I13799" s="314"/>
      <c r="J13799" s="25">
        <f t="shared" ref="J13799" si="15479">J13775</f>
        <v>131.31</v>
      </c>
      <c r="K13799" s="30"/>
      <c r="L13799" s="30"/>
    </row>
    <row r="13800" spans="1:12" ht="18" customHeight="1" x14ac:dyDescent="0.2">
      <c r="A13800" s="241">
        <f t="shared" si="15455"/>
        <v>2</v>
      </c>
      <c r="B13800" s="241" t="str">
        <f t="shared" si="15456"/>
        <v>AUXILIAR DE ESCRITÓRIO</v>
      </c>
      <c r="C13800" s="241" t="str">
        <f t="shared" si="15457"/>
        <v>LONDRINA</v>
      </c>
      <c r="D13800" s="52" t="str">
        <f>Raiz!$D$66</f>
        <v>2.2</v>
      </c>
      <c r="E13800" s="314" t="str">
        <f>Raiz!$E$66</f>
        <v>Encargos Previdenciários (GPS), FGTS e outras contribuições</v>
      </c>
      <c r="F13800" s="314"/>
      <c r="G13800" s="314"/>
      <c r="H13800" s="314"/>
      <c r="I13800" s="314"/>
      <c r="J13800" s="25">
        <f t="shared" ref="J13800" si="15480">J13786</f>
        <v>483.23999999999995</v>
      </c>
      <c r="K13800" s="30"/>
      <c r="L13800" s="30"/>
    </row>
    <row r="13801" spans="1:12" ht="18" customHeight="1" x14ac:dyDescent="0.2">
      <c r="A13801" s="241">
        <f t="shared" ref="A13801:C13802" si="15481">A13800</f>
        <v>2</v>
      </c>
      <c r="B13801" s="241" t="str">
        <f t="shared" si="15481"/>
        <v>AUXILIAR DE ESCRITÓRIO</v>
      </c>
      <c r="C13801" s="241" t="str">
        <f t="shared" si="15481"/>
        <v>LONDRINA</v>
      </c>
      <c r="D13801" s="52" t="str">
        <f>Raiz!$D$67</f>
        <v>2.3</v>
      </c>
      <c r="E13801" s="314" t="str">
        <f>Raiz!$E$67</f>
        <v>Benefícios Mensais e Diários</v>
      </c>
      <c r="F13801" s="314"/>
      <c r="G13801" s="314"/>
      <c r="H13801" s="314"/>
      <c r="I13801" s="314"/>
      <c r="J13801" s="25">
        <f t="shared" ref="J13801" si="15482">J13796</f>
        <v>552.61</v>
      </c>
      <c r="K13801" s="30"/>
      <c r="L13801" s="30"/>
    </row>
    <row r="13802" spans="1:12" ht="18" customHeight="1" thickBot="1" x14ac:dyDescent="0.25">
      <c r="A13802" s="241">
        <f t="shared" si="15481"/>
        <v>2</v>
      </c>
      <c r="B13802" s="241" t="str">
        <f t="shared" si="15481"/>
        <v>AUXILIAR DE ESCRITÓRIO</v>
      </c>
      <c r="C13802" s="241" t="str">
        <f t="shared" si="15481"/>
        <v>LONDRINA</v>
      </c>
      <c r="D13802" s="317" t="str">
        <f>Raiz!$D$68</f>
        <v> Total do Módulo 2 - Encargos e Benefícios Anuais, mensais e Diários</v>
      </c>
      <c r="E13802" s="317"/>
      <c r="F13802" s="317"/>
      <c r="G13802" s="317"/>
      <c r="H13802" s="317"/>
      <c r="I13802" s="317"/>
      <c r="J13802" s="27">
        <f t="shared" ref="J13802" si="15483">SUM(J13799:J13801)</f>
        <v>1167.1599999999999</v>
      </c>
      <c r="K13802" s="30"/>
      <c r="L13802" s="30"/>
    </row>
    <row r="13803" spans="1:12" ht="14.1" customHeight="1" thickBot="1" x14ac:dyDescent="0.25">
      <c r="A13803" s="241">
        <f t="shared" ref="A13803:C13803" si="15484">A13802</f>
        <v>2</v>
      </c>
      <c r="B13803" s="241" t="str">
        <f t="shared" si="15484"/>
        <v>AUXILIAR DE ESCRITÓRIO</v>
      </c>
      <c r="C13803" s="241" t="str">
        <f t="shared" si="15484"/>
        <v>LONDRINA</v>
      </c>
      <c r="D13803" s="4"/>
      <c r="E13803" s="4"/>
      <c r="F13803" s="4"/>
      <c r="G13803" s="4"/>
      <c r="H13803" s="4"/>
      <c r="I13803" s="4"/>
      <c r="J13803" s="4"/>
      <c r="K13803" s="30"/>
      <c r="L13803" s="30"/>
    </row>
    <row r="13804" spans="1:12" ht="18" customHeight="1" x14ac:dyDescent="0.2">
      <c r="A13804" s="241">
        <f t="shared" ref="A13804:C13804" si="15485">A13803</f>
        <v>2</v>
      </c>
      <c r="B13804" s="241" t="str">
        <f t="shared" si="15485"/>
        <v>AUXILIAR DE ESCRITÓRIO</v>
      </c>
      <c r="C13804" s="241" t="str">
        <f t="shared" si="15485"/>
        <v>LONDRINA</v>
      </c>
      <c r="D13804" s="350" t="str">
        <f>Raiz!$D$70</f>
        <v>MÓDULO 3 – PROVISÃO PARA RESCISÃO</v>
      </c>
      <c r="E13804" s="351"/>
      <c r="F13804" s="351"/>
      <c r="G13804" s="351"/>
      <c r="H13804" s="352"/>
      <c r="I13804" s="1" t="str">
        <f>Raiz!$I$70</f>
        <v>%</v>
      </c>
      <c r="J13804" s="2" t="str">
        <f>Raiz!$J$70</f>
        <v>Valor R$</v>
      </c>
      <c r="K13804" s="30"/>
      <c r="L13804" s="30"/>
    </row>
    <row r="13805" spans="1:12" ht="30" customHeight="1" x14ac:dyDescent="0.2">
      <c r="A13805" s="241">
        <f t="shared" ref="A13805:C13805" si="15486">A13804</f>
        <v>2</v>
      </c>
      <c r="B13805" s="241" t="str">
        <f t="shared" si="15486"/>
        <v>AUXILIAR DE ESCRITÓRIO</v>
      </c>
      <c r="C13805" s="241" t="str">
        <f t="shared" si="15486"/>
        <v>LONDRINA</v>
      </c>
      <c r="D13805" s="147" t="str">
        <f>Raiz!$D$71</f>
        <v>A</v>
      </c>
      <c r="E13805" s="265" t="str">
        <f>Raiz!$E$71</f>
        <v>Aviso Prévio Indenizado</v>
      </c>
      <c r="F13805" s="332" t="str">
        <f>Raiz!$F$71</f>
        <v>Cálculo do valor = [Rem/12 + 13º/12 + Férias/12 + 1/3Férias/12] x 1 x 5% de rotatividade anual</v>
      </c>
      <c r="G13805" s="333"/>
      <c r="H13805" s="408"/>
      <c r="I13805" s="20">
        <f>Raiz!$I$71</f>
        <v>4.9768518518518521E-3</v>
      </c>
      <c r="J13805" s="19">
        <f t="shared" ref="J13805" si="15487">ROUND(I13805*J13769,2)</f>
        <v>5.88</v>
      </c>
      <c r="K13805" s="30"/>
      <c r="L13805" s="30"/>
    </row>
    <row r="13806" spans="1:12" ht="18" customHeight="1" x14ac:dyDescent="0.2">
      <c r="A13806" s="241">
        <f t="shared" ref="A13806:C13806" si="15488">A13805</f>
        <v>2</v>
      </c>
      <c r="B13806" s="241" t="str">
        <f t="shared" si="15488"/>
        <v>AUXILIAR DE ESCRITÓRIO</v>
      </c>
      <c r="C13806" s="241" t="str">
        <f t="shared" si="15488"/>
        <v>LONDRINA</v>
      </c>
      <c r="D13806" s="52" t="str">
        <f>Raiz!$D$72</f>
        <v>B</v>
      </c>
      <c r="E13806" s="404" t="str">
        <f>Raiz!$E$72</f>
        <v>Incidência do FGTS sobre o Aviso Prévio Indenizado</v>
      </c>
      <c r="F13806" s="405"/>
      <c r="G13806" s="405"/>
      <c r="H13806" s="406"/>
      <c r="I13806" s="20">
        <f t="shared" ref="I13806:I13869" si="15489">0.08*I13805</f>
        <v>3.9814814814814818E-4</v>
      </c>
      <c r="J13806" s="19">
        <f t="shared" ref="J13806" si="15490">ROUND(I13806*J13769,2)</f>
        <v>0.47</v>
      </c>
      <c r="K13806" s="30"/>
      <c r="L13806" s="30"/>
    </row>
    <row r="13807" spans="1:12" ht="18" customHeight="1" x14ac:dyDescent="0.2">
      <c r="A13807" s="241">
        <f t="shared" ref="A13807:C13807" si="15491">A13806</f>
        <v>2</v>
      </c>
      <c r="B13807" s="241" t="str">
        <f t="shared" si="15491"/>
        <v>AUXILIAR DE ESCRITÓRIO</v>
      </c>
      <c r="C13807" s="241" t="str">
        <f t="shared" si="15491"/>
        <v>LONDRINA</v>
      </c>
      <c r="D13807" s="52" t="str">
        <f>Raiz!$D$73</f>
        <v>C</v>
      </c>
      <c r="E13807" s="409" t="str">
        <f>Raiz!$E$73</f>
        <v>Multa do FGTS sobre o Aviso Prévio Indenizado</v>
      </c>
      <c r="F13807" s="410"/>
      <c r="G13807" s="410"/>
      <c r="H13807" s="411"/>
      <c r="I13807" s="20">
        <f>Raiz!$I$73</f>
        <v>1.9039999999999999E-3</v>
      </c>
      <c r="J13807" s="19">
        <f t="shared" ref="J13807" si="15492">ROUND(I13807*J13769,2)</f>
        <v>2.25</v>
      </c>
      <c r="K13807" s="30"/>
      <c r="L13807" s="30"/>
    </row>
    <row r="13808" spans="1:12" ht="30" customHeight="1" x14ac:dyDescent="0.2">
      <c r="A13808" s="241">
        <f t="shared" ref="A13808:C13808" si="15493">A13807</f>
        <v>2</v>
      </c>
      <c r="B13808" s="241" t="str">
        <f t="shared" si="15493"/>
        <v>AUXILIAR DE ESCRITÓRIO</v>
      </c>
      <c r="C13808" s="241" t="str">
        <f t="shared" si="15493"/>
        <v>LONDRINA</v>
      </c>
      <c r="D13808" s="147" t="str">
        <f>Raiz!$D$74</f>
        <v>D</v>
      </c>
      <c r="E13808" s="265" t="str">
        <f>Raiz!$E$74</f>
        <v>Aviso Prévio Trabalhado</v>
      </c>
      <c r="F13808" s="338" t="s">
        <v>321</v>
      </c>
      <c r="G13808" s="338"/>
      <c r="H13808" s="338"/>
      <c r="I13808" s="20">
        <f t="shared" ref="I13808" si="15494">1/30*7/H13743*1</f>
        <v>9.7222222222222224E-3</v>
      </c>
      <c r="J13808" s="19">
        <f t="shared" ref="J13808" si="15495">ROUND(I13808*J13769,2)</f>
        <v>11.49</v>
      </c>
      <c r="K13808" s="30"/>
      <c r="L13808" s="30"/>
    </row>
    <row r="13809" spans="1:12" ht="18" customHeight="1" x14ac:dyDescent="0.2">
      <c r="A13809" s="241">
        <f t="shared" ref="A13809:C13809" si="15496">A13808</f>
        <v>2</v>
      </c>
      <c r="B13809" s="241" t="str">
        <f t="shared" si="15496"/>
        <v>AUXILIAR DE ESCRITÓRIO</v>
      </c>
      <c r="C13809" s="241" t="str">
        <f t="shared" si="15496"/>
        <v>LONDRINA</v>
      </c>
      <c r="D13809" s="52" t="str">
        <f>Raiz!$D$75</f>
        <v>E</v>
      </c>
      <c r="E13809" s="331" t="str">
        <f>Raiz!$E$75</f>
        <v>Incidência dos encargos do submódulo 2.2 sobre o Aviso Prévio Trabalhado</v>
      </c>
      <c r="F13809" s="335"/>
      <c r="G13809" s="335"/>
      <c r="H13809" s="336"/>
      <c r="I13809" s="20">
        <f t="shared" ref="I13809" si="15497">I13786*I13808</f>
        <v>3.5777777777777782E-3</v>
      </c>
      <c r="J13809" s="19">
        <f t="shared" ref="J13809" si="15498">ROUND(I13809*J13769,2)</f>
        <v>4.2300000000000004</v>
      </c>
      <c r="K13809" s="30"/>
      <c r="L13809" s="30"/>
    </row>
    <row r="13810" spans="1:12" ht="18" customHeight="1" x14ac:dyDescent="0.2">
      <c r="A13810" s="241">
        <f t="shared" ref="A13810:C13810" si="15499">A13809</f>
        <v>2</v>
      </c>
      <c r="B13810" s="241" t="str">
        <f t="shared" si="15499"/>
        <v>AUXILIAR DE ESCRITÓRIO</v>
      </c>
      <c r="C13810" s="241" t="str">
        <f t="shared" si="15499"/>
        <v>LONDRINA</v>
      </c>
      <c r="D13810" s="52" t="str">
        <f>Raiz!$D$76</f>
        <v>F</v>
      </c>
      <c r="E13810" s="323" t="str">
        <f>Raiz!$E$76</f>
        <v>Multa do FGTS e sobre o Aviso Prévio Trabalhado</v>
      </c>
      <c r="F13810" s="323"/>
      <c r="G13810" s="323"/>
      <c r="H13810" s="323"/>
      <c r="I13810" s="20">
        <f>Raiz!$I$76</f>
        <v>3.8079999999999996E-2</v>
      </c>
      <c r="J13810" s="19">
        <f t="shared" ref="J13810" si="15500">ROUND(I13810*J13769,2)</f>
        <v>45</v>
      </c>
      <c r="K13810" s="30"/>
      <c r="L13810" s="30"/>
    </row>
    <row r="13811" spans="1:12" ht="18" customHeight="1" thickBot="1" x14ac:dyDescent="0.25">
      <c r="A13811" s="241">
        <f t="shared" ref="A13811:C13811" si="15501">A13810</f>
        <v>2</v>
      </c>
      <c r="B13811" s="241" t="str">
        <f t="shared" si="15501"/>
        <v>AUXILIAR DE ESCRITÓRIO</v>
      </c>
      <c r="C13811" s="241" t="str">
        <f t="shared" si="15501"/>
        <v>LONDRINA</v>
      </c>
      <c r="D13811" s="317" t="str">
        <f>Raiz!$D$77</f>
        <v>Total do Módulo 3 - Provisão para Rescisão</v>
      </c>
      <c r="E13811" s="317"/>
      <c r="F13811" s="317"/>
      <c r="G13811" s="317"/>
      <c r="H13811" s="317"/>
      <c r="I13811" s="317"/>
      <c r="J13811" s="27">
        <f t="shared" ref="J13811" si="15502">SUM(J13805:J13810)</f>
        <v>69.319999999999993</v>
      </c>
      <c r="K13811" s="30"/>
      <c r="L13811" s="30"/>
    </row>
    <row r="13812" spans="1:12" ht="14.1" customHeight="1" thickBot="1" x14ac:dyDescent="0.25">
      <c r="A13812" s="241">
        <f t="shared" ref="A13812:C13812" si="15503">A13811</f>
        <v>2</v>
      </c>
      <c r="B13812" s="241" t="str">
        <f t="shared" si="15503"/>
        <v>AUXILIAR DE ESCRITÓRIO</v>
      </c>
      <c r="C13812" s="241" t="str">
        <f t="shared" si="15503"/>
        <v>LONDRINA</v>
      </c>
      <c r="D13812" s="4"/>
      <c r="E13812" s="4"/>
      <c r="F13812" s="4"/>
      <c r="G13812" s="4"/>
      <c r="H13812" s="4"/>
      <c r="I13812" s="4"/>
      <c r="J13812" s="4"/>
      <c r="K13812" s="30"/>
      <c r="L13812" s="30"/>
    </row>
    <row r="13813" spans="1:12" ht="18" customHeight="1" x14ac:dyDescent="0.2">
      <c r="A13813" s="241">
        <f t="shared" ref="A13813:C13813" si="15504">A13812</f>
        <v>2</v>
      </c>
      <c r="B13813" s="241" t="str">
        <f t="shared" si="15504"/>
        <v>AUXILIAR DE ESCRITÓRIO</v>
      </c>
      <c r="C13813" s="241" t="str">
        <f t="shared" si="15504"/>
        <v>LONDRINA</v>
      </c>
      <c r="D13813" s="350" t="str">
        <f>Raiz!$D$79</f>
        <v>MÓDULO 4 – CUSTO DE REPOSIÇÃO DO PROFISSIONAL AUSENTE</v>
      </c>
      <c r="E13813" s="351"/>
      <c r="F13813" s="351"/>
      <c r="G13813" s="351"/>
      <c r="H13813" s="352"/>
      <c r="I13813" s="194" t="str">
        <f>Raiz!$I$79</f>
        <v>%</v>
      </c>
      <c r="J13813" s="149" t="str">
        <f>Raiz!$J$79</f>
        <v>Valor R$</v>
      </c>
      <c r="K13813" s="30"/>
      <c r="L13813" s="30"/>
    </row>
    <row r="13814" spans="1:12" ht="39.950000000000003" customHeight="1" x14ac:dyDescent="0.2">
      <c r="A13814" s="241">
        <f t="shared" ref="A13814:C13814" si="15505">A13813</f>
        <v>2</v>
      </c>
      <c r="B13814" s="241" t="str">
        <f t="shared" si="15505"/>
        <v>AUXILIAR DE ESCRITÓRIO</v>
      </c>
      <c r="C13814" s="241" t="str">
        <f t="shared" si="15505"/>
        <v>LONDRINA</v>
      </c>
      <c r="D1381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814" s="338"/>
      <c r="F13814" s="338"/>
      <c r="G13814" s="338"/>
      <c r="H13814" s="338"/>
      <c r="I13814" s="338"/>
      <c r="J13814" s="347"/>
      <c r="K13814" s="30"/>
      <c r="L13814" s="30"/>
    </row>
    <row r="13815" spans="1:12" ht="32.25" customHeight="1" x14ac:dyDescent="0.2">
      <c r="A13815" s="241">
        <f t="shared" ref="A13815:C13815" si="15506">A13814</f>
        <v>2</v>
      </c>
      <c r="B13815" s="241" t="str">
        <f t="shared" si="15506"/>
        <v>AUXILIAR DE ESCRITÓRIO</v>
      </c>
      <c r="C13815" s="241" t="str">
        <f t="shared" si="15506"/>
        <v>LONDRINA</v>
      </c>
      <c r="D13815" s="337" t="str">
        <f>Raiz!$D$81</f>
        <v>MÓDULO 1</v>
      </c>
      <c r="E13815" s="337"/>
      <c r="F13815" s="266" t="str">
        <f>Raiz!$F$81</f>
        <v>MÓDULO 2                                                                   (sem VA, VT e Adic.Assid.)</v>
      </c>
      <c r="G13815" s="266" t="str">
        <f>Raiz!$G$81</f>
        <v>MÓDULO 3</v>
      </c>
      <c r="H13815" s="266" t="str">
        <f>Raiz!$H$81</f>
        <v>BCCPA</v>
      </c>
      <c r="I13815" s="419" t="str">
        <f>Raiz!$I$81</f>
        <v>Para cálculo do item A, paga VA nas férias?</v>
      </c>
      <c r="J13815" s="420"/>
      <c r="K13815" s="30"/>
      <c r="L13815" s="30"/>
    </row>
    <row r="13816" spans="1:12" s="29" customFormat="1" ht="18" customHeight="1" x14ac:dyDescent="0.2">
      <c r="A13816" s="241">
        <f t="shared" ref="A13816:C13816" si="15507">A13815</f>
        <v>2</v>
      </c>
      <c r="B13816" s="241" t="str">
        <f t="shared" si="15507"/>
        <v>AUXILIAR DE ESCRITÓRIO</v>
      </c>
      <c r="C13816" s="241" t="str">
        <f t="shared" si="15507"/>
        <v>LONDRINA</v>
      </c>
      <c r="D13816" s="342">
        <f t="shared" ref="D13816" si="15508">J13769</f>
        <v>1181.8181818181818</v>
      </c>
      <c r="E13816" s="342"/>
      <c r="F13816" s="267">
        <f t="shared" ref="F13816" si="15509">J13802-J13789-J13790-J13793</f>
        <v>699.55</v>
      </c>
      <c r="G13816" s="267">
        <f t="shared" ref="G13816" si="15510">J13811</f>
        <v>69.319999999999993</v>
      </c>
      <c r="H13816" s="267">
        <f t="shared" ref="H13816" si="15511">SUM(D13816:G13816)</f>
        <v>1950.6881818181816</v>
      </c>
      <c r="I13816" s="421" t="str">
        <f>VLOOKUP(H13741,Base!$B$998:$P$1049,J13746+1,FALSE)</f>
        <v>SIM</v>
      </c>
      <c r="J13816" s="422"/>
      <c r="K13816" s="30"/>
      <c r="L13816" s="30"/>
    </row>
    <row r="13817" spans="1:12" ht="18" customHeight="1" x14ac:dyDescent="0.2">
      <c r="A13817" s="241">
        <f t="shared" ref="A13817:C13817" si="15512">A13816</f>
        <v>2</v>
      </c>
      <c r="B13817" s="241" t="str">
        <f t="shared" si="15512"/>
        <v>AUXILIAR DE ESCRITÓRIO</v>
      </c>
      <c r="C13817" s="241" t="str">
        <f t="shared" si="15512"/>
        <v>LONDRINA</v>
      </c>
      <c r="D13817" s="412" t="str">
        <f>Raiz!$D$83</f>
        <v>Submódulo 4.1 Substituto nas Ausências Legais</v>
      </c>
      <c r="E13817" s="413"/>
      <c r="F13817" s="413"/>
      <c r="G13817" s="413"/>
      <c r="H13817" s="413"/>
      <c r="I13817" s="413"/>
      <c r="J13817" s="414"/>
      <c r="K13817" s="30"/>
      <c r="L13817" s="30"/>
    </row>
    <row r="13818" spans="1:12" ht="18" customHeight="1" x14ac:dyDescent="0.2">
      <c r="A13818" s="241">
        <f t="shared" ref="A13818:C13818" si="15513">A13817</f>
        <v>2</v>
      </c>
      <c r="B13818" s="241" t="str">
        <f t="shared" si="15513"/>
        <v>AUXILIAR DE ESCRITÓRIO</v>
      </c>
      <c r="C13818" s="241" t="str">
        <f t="shared" si="15513"/>
        <v>LONDRINA</v>
      </c>
      <c r="D13818" s="147" t="str">
        <f>Raiz!$D$84</f>
        <v>A</v>
      </c>
      <c r="E13818" s="338" t="str">
        <f>Raiz!$E$84</f>
        <v>Substituto na cobertura de Férias</v>
      </c>
      <c r="F13818" s="338"/>
      <c r="G13818" s="338" t="str">
        <f>Raiz!$G$84</f>
        <v>Cálculo do valor=[BCCPA+VA(se pago nas férias)]/12</v>
      </c>
      <c r="H13818" s="338"/>
      <c r="I13818" s="43">
        <f>Raiz!$I$84</f>
        <v>8.3333333333333329E-2</v>
      </c>
      <c r="J13818" s="19">
        <f t="shared" ref="J13818" si="15514">IF(I13816="NÃO",H13816/12,(H13816+J13790)/12)</f>
        <v>192.55901515151513</v>
      </c>
      <c r="K13818" s="30"/>
      <c r="L13818" s="30"/>
    </row>
    <row r="13819" spans="1:12" ht="18" customHeight="1" x14ac:dyDescent="0.2">
      <c r="A13819" s="241">
        <f t="shared" ref="A13819:C13819" si="15515">A13818</f>
        <v>2</v>
      </c>
      <c r="B13819" s="241" t="str">
        <f t="shared" si="15515"/>
        <v>AUXILIAR DE ESCRITÓRIO</v>
      </c>
      <c r="C13819" s="241" t="str">
        <f t="shared" si="15515"/>
        <v>LONDRINA</v>
      </c>
      <c r="D13819" s="52" t="str">
        <f>Raiz!$D$85</f>
        <v>B</v>
      </c>
      <c r="E13819" s="331" t="str">
        <f>Raiz!$E$85</f>
        <v>Substituto na cobertura de Ausências Legais</v>
      </c>
      <c r="F13819" s="336"/>
      <c r="G13819" s="331" t="str">
        <f>Raiz!$G$85</f>
        <v>Cálculo do valor=[(BCCPA/30)x1dia]/12</v>
      </c>
      <c r="H13819" s="336"/>
      <c r="I13819" s="20">
        <f>Raiz!$I$85</f>
        <v>2.7777777777777779E-3</v>
      </c>
      <c r="J13819" s="19">
        <f t="shared" ref="J13819" si="15516">ROUND(I13819*H13816,2)</f>
        <v>5.42</v>
      </c>
      <c r="K13819" s="30"/>
      <c r="L13819" s="30"/>
    </row>
    <row r="13820" spans="1:12" ht="18" customHeight="1" x14ac:dyDescent="0.2">
      <c r="A13820" s="241">
        <f t="shared" ref="A13820:C13820" si="15517">A13819</f>
        <v>2</v>
      </c>
      <c r="B13820" s="241" t="str">
        <f t="shared" si="15517"/>
        <v>AUXILIAR DE ESCRITÓRIO</v>
      </c>
      <c r="C13820" s="241" t="str">
        <f t="shared" si="15517"/>
        <v>LONDRINA</v>
      </c>
      <c r="D13820" s="52" t="str">
        <f>Raiz!$D$86</f>
        <v>C</v>
      </c>
      <c r="E13820" s="320" t="str">
        <f>Raiz!$E$86</f>
        <v>Substituto na cobertura de Licença-Paternidade</v>
      </c>
      <c r="F13820" s="321"/>
      <c r="G13820" s="320" t="str">
        <f>Raiz!$G$86</f>
        <v>Cálculo do valor={[(BCCPA/30)x5dias]/12}x1,5%</v>
      </c>
      <c r="H13820" s="321"/>
      <c r="I13820" s="20">
        <f>Raiz!$I$86</f>
        <v>2.0833333333333332E-4</v>
      </c>
      <c r="J13820" s="19">
        <f t="shared" ref="J13820" si="15518">ROUND(I13820*H13816,2)</f>
        <v>0.41</v>
      </c>
      <c r="K13820" s="30"/>
      <c r="L13820" s="30"/>
    </row>
    <row r="13821" spans="1:12" ht="18" customHeight="1" x14ac:dyDescent="0.2">
      <c r="A13821" s="241">
        <f t="shared" ref="A13821:C13821" si="15519">A13820</f>
        <v>2</v>
      </c>
      <c r="B13821" s="241" t="str">
        <f t="shared" si="15519"/>
        <v>AUXILIAR DE ESCRITÓRIO</v>
      </c>
      <c r="C13821" s="241" t="str">
        <f t="shared" si="15519"/>
        <v>LONDRINA</v>
      </c>
      <c r="D13821" s="52" t="str">
        <f>Raiz!$D$87</f>
        <v>D</v>
      </c>
      <c r="E13821" s="320" t="str">
        <f>Raiz!$E$87</f>
        <v>Substituto na cobertura de Ausência por acidente de trab.</v>
      </c>
      <c r="F13821" s="321"/>
      <c r="G13821" s="320" t="str">
        <f>Raiz!$G$87</f>
        <v>Cálculo do valor={[(BCCPA/30)x15dias]/12}x0,78%</v>
      </c>
      <c r="H13821" s="321"/>
      <c r="I13821" s="20">
        <f>Raiz!$I$87</f>
        <v>3.2499999999999999E-4</v>
      </c>
      <c r="J13821" s="19">
        <f t="shared" ref="J13821" si="15520">ROUND(I13821*H13816,2)</f>
        <v>0.63</v>
      </c>
      <c r="K13821" s="30"/>
      <c r="L13821" s="30"/>
    </row>
    <row r="13822" spans="1:12" ht="27" customHeight="1" x14ac:dyDescent="0.2">
      <c r="A13822" s="241">
        <f t="shared" ref="A13822:C13822" si="15521">A13821</f>
        <v>2</v>
      </c>
      <c r="B13822" s="241" t="str">
        <f t="shared" si="15521"/>
        <v>AUXILIAR DE ESCRITÓRIO</v>
      </c>
      <c r="C13822" s="241" t="str">
        <f t="shared" si="15521"/>
        <v>LONDRINA</v>
      </c>
      <c r="D13822" s="52" t="str">
        <f>Raiz!$D$88</f>
        <v>E</v>
      </c>
      <c r="E13822" s="320" t="str">
        <f>Raiz!$E$88</f>
        <v>Substituto na cobertura de Afastamento Maternidade</v>
      </c>
      <c r="F13822" s="321"/>
      <c r="G13822" s="320" t="str">
        <f>Raiz!$G$88</f>
        <v>Cálculo do valor = {[(Mód1+Mód1/3)/12+(Submod2.2 +Submod2.3-VA-VT-Adic.Assid.+Mód3)]x(4/12)}x2%</v>
      </c>
      <c r="H13822" s="322"/>
      <c r="I13822" s="327"/>
      <c r="J13822" s="19">
        <f t="shared" ref="J13822" si="15522">ROUND((((J13769+J13769/3)/12+(J13786+J13796+-J13789-J13790-J13793+J13811))*4/12)*2%,2)</f>
        <v>5.13</v>
      </c>
      <c r="K13822" s="30"/>
      <c r="L13822" s="30"/>
    </row>
    <row r="13823" spans="1:12" ht="18" customHeight="1" x14ac:dyDescent="0.2">
      <c r="A13823" s="241">
        <f t="shared" ref="A13823:C13823" si="15523">A13822</f>
        <v>2</v>
      </c>
      <c r="B13823" s="241" t="str">
        <f t="shared" si="15523"/>
        <v>AUXILIAR DE ESCRITÓRIO</v>
      </c>
      <c r="C13823" s="241" t="str">
        <f t="shared" si="15523"/>
        <v>LONDRINA</v>
      </c>
      <c r="D13823" s="52" t="str">
        <f>Raiz!$D$89</f>
        <v>F</v>
      </c>
      <c r="E13823" s="320" t="str">
        <f>Raiz!$E$89</f>
        <v>Substituto na cobertura de Ausência por doença</v>
      </c>
      <c r="F13823" s="321"/>
      <c r="G13823" s="320" t="str">
        <f>Raiz!$G$89</f>
        <v>Cálculo do valor = {(BCCPA/30)x3dias}/12</v>
      </c>
      <c r="H13823" s="321"/>
      <c r="I13823" s="23">
        <f>Raiz!$I$89</f>
        <v>8.3333333333333332E-3</v>
      </c>
      <c r="J13823" s="31">
        <f t="shared" ref="J13823" si="15524">ROUND(H13816*I13823,2)</f>
        <v>16.260000000000002</v>
      </c>
      <c r="K13823" s="30"/>
      <c r="L13823" s="30"/>
    </row>
    <row r="13824" spans="1:12" ht="18" customHeight="1" thickBot="1" x14ac:dyDescent="0.25">
      <c r="A13824" s="241">
        <f t="shared" ref="A13824:C13824" si="15525">A13823</f>
        <v>2</v>
      </c>
      <c r="B13824" s="241" t="str">
        <f t="shared" si="15525"/>
        <v>AUXILIAR DE ESCRITÓRIO</v>
      </c>
      <c r="C13824" s="241" t="str">
        <f t="shared" si="15525"/>
        <v>LONDRINA</v>
      </c>
      <c r="D13824" s="317" t="str">
        <f>Raiz!$D$90</f>
        <v> Total do Módulo 4 - Custo de Reposição do Profissional Ausente</v>
      </c>
      <c r="E13824" s="317"/>
      <c r="F13824" s="317"/>
      <c r="G13824" s="317"/>
      <c r="H13824" s="317"/>
      <c r="I13824" s="317"/>
      <c r="J13824" s="21">
        <f t="shared" ref="J13824" si="15526">SUM(J13818:J13823)</f>
        <v>220.40901515151509</v>
      </c>
      <c r="K13824" s="30"/>
      <c r="L13824" s="30"/>
    </row>
    <row r="13825" spans="1:12" ht="11.25" customHeight="1" thickBot="1" x14ac:dyDescent="0.25">
      <c r="A13825" s="241">
        <f t="shared" ref="A13825:C13825" si="15527">A13824</f>
        <v>2</v>
      </c>
      <c r="B13825" s="241" t="str">
        <f t="shared" si="15527"/>
        <v>AUXILIAR DE ESCRITÓRIO</v>
      </c>
      <c r="C13825" s="241" t="str">
        <f t="shared" si="15527"/>
        <v>LONDRINA</v>
      </c>
      <c r="D13825" s="4"/>
      <c r="E13825" s="4"/>
      <c r="F13825" s="4"/>
      <c r="G13825" s="4"/>
      <c r="H13825" s="4"/>
      <c r="I13825" s="4"/>
      <c r="J13825" s="4"/>
      <c r="K13825" s="30"/>
      <c r="L13825" s="30"/>
    </row>
    <row r="13826" spans="1:12" ht="18" customHeight="1" x14ac:dyDescent="0.2">
      <c r="A13826" s="241">
        <f t="shared" ref="A13826:C13826" si="15528">A13825</f>
        <v>2</v>
      </c>
      <c r="B13826" s="241" t="str">
        <f t="shared" si="15528"/>
        <v>AUXILIAR DE ESCRITÓRIO</v>
      </c>
      <c r="C13826" s="241" t="str">
        <f t="shared" si="15528"/>
        <v>LONDRINA</v>
      </c>
      <c r="D13826" s="339" t="str">
        <f>Raiz!$D$92</f>
        <v>MÓDULO 5 - INSUMOS DIVERSOS</v>
      </c>
      <c r="E13826" s="340"/>
      <c r="F13826" s="340"/>
      <c r="G13826" s="340"/>
      <c r="H13826" s="340"/>
      <c r="I13826" s="341"/>
      <c r="J13826" s="2" t="str">
        <f>Raiz!$J$92</f>
        <v>Valor R$</v>
      </c>
      <c r="K13826" s="30"/>
      <c r="L13826" s="30"/>
    </row>
    <row r="13827" spans="1:12" ht="18" customHeight="1" x14ac:dyDescent="0.2">
      <c r="A13827" s="241">
        <f t="shared" ref="A13827:C13827" si="15529">A13826</f>
        <v>2</v>
      </c>
      <c r="B13827" s="241" t="str">
        <f t="shared" si="15529"/>
        <v>AUXILIAR DE ESCRITÓRIO</v>
      </c>
      <c r="C13827" s="241" t="str">
        <f t="shared" si="15529"/>
        <v>LONDRINA</v>
      </c>
      <c r="D13827" s="52" t="str">
        <f>Raiz!$D$93</f>
        <v>A</v>
      </c>
      <c r="E13827" s="314" t="str">
        <f>Raiz!$E$93</f>
        <v>Uniformes</v>
      </c>
      <c r="F13827" s="314"/>
      <c r="G13827" s="314"/>
      <c r="H13827" s="314"/>
      <c r="I13827" s="314"/>
      <c r="J13827" s="19">
        <f>VLOOKUP(H13741,Base!$B$1283:$P$1334,J13746+1,FALSE)</f>
        <v>31.67</v>
      </c>
      <c r="K13827" s="127"/>
      <c r="L13827" s="127"/>
    </row>
    <row r="13828" spans="1:12" ht="18" customHeight="1" x14ac:dyDescent="0.2">
      <c r="A13828" s="241">
        <f t="shared" ref="A13828:C13828" si="15530">A13827</f>
        <v>2</v>
      </c>
      <c r="B13828" s="241" t="str">
        <f t="shared" si="15530"/>
        <v>AUXILIAR DE ESCRITÓRIO</v>
      </c>
      <c r="C13828" s="241" t="str">
        <f t="shared" si="15530"/>
        <v>LONDRINA</v>
      </c>
      <c r="D13828" s="52" t="str">
        <f t="shared" ref="D13828:D13891" si="15531">IF(J13828=0,"","B")</f>
        <v/>
      </c>
      <c r="E13828" s="264" t="str">
        <f t="shared" ref="E13828:E13891" si="15532">IF(J13828=0,"","Diárias")</f>
        <v/>
      </c>
      <c r="F13828" s="320" t="str">
        <f t="shared" ref="F13828:F13891" si="15533">IF(J13828=0,"","Valor equivalente a 1 (uma) diária")</f>
        <v/>
      </c>
      <c r="G13828" s="322"/>
      <c r="H13828" s="322"/>
      <c r="I13828" s="327"/>
      <c r="J13828" s="19">
        <f>VLOOKUP(H13741,Base!$B$1226:$P$1277,J13746+1,FALSE)</f>
        <v>0</v>
      </c>
      <c r="K13828" s="127"/>
      <c r="L13828" s="127"/>
    </row>
    <row r="13829" spans="1:12" ht="18" customHeight="1" thickBot="1" x14ac:dyDescent="0.25">
      <c r="A13829" s="241">
        <f t="shared" ref="A13829:C13829" si="15534">A13828</f>
        <v>2</v>
      </c>
      <c r="B13829" s="241" t="str">
        <f t="shared" si="15534"/>
        <v>AUXILIAR DE ESCRITÓRIO</v>
      </c>
      <c r="C13829" s="241" t="str">
        <f t="shared" si="15534"/>
        <v>LONDRINA</v>
      </c>
      <c r="D13829" s="317" t="str">
        <f>Raiz!$D$95</f>
        <v>Total do Módulo 5 - Insumos Diversos</v>
      </c>
      <c r="E13829" s="317"/>
      <c r="F13829" s="317"/>
      <c r="G13829" s="317"/>
      <c r="H13829" s="317"/>
      <c r="I13829" s="317"/>
      <c r="J13829" s="27">
        <f t="shared" ref="J13829" si="15535">SUM(J13827:J13828)</f>
        <v>31.67</v>
      </c>
      <c r="K13829" s="30"/>
      <c r="L13829" s="30"/>
    </row>
    <row r="13830" spans="1:12" ht="11.25" customHeight="1" thickBot="1" x14ac:dyDescent="0.25">
      <c r="A13830" s="241">
        <f t="shared" ref="A13830:C13830" si="15536">A13829</f>
        <v>2</v>
      </c>
      <c r="B13830" s="241" t="str">
        <f t="shared" si="15536"/>
        <v>AUXILIAR DE ESCRITÓRIO</v>
      </c>
      <c r="C13830" s="241" t="str">
        <f t="shared" si="15536"/>
        <v>LONDRINA</v>
      </c>
      <c r="D13830" s="4"/>
      <c r="E13830" s="4"/>
      <c r="F13830" s="4"/>
      <c r="G13830" s="4"/>
      <c r="H13830" s="4"/>
      <c r="I13830" s="4"/>
      <c r="J13830" s="4"/>
      <c r="K13830" s="30"/>
      <c r="L13830" s="30"/>
    </row>
    <row r="13831" spans="1:12" ht="18" customHeight="1" x14ac:dyDescent="0.2">
      <c r="A13831" s="241">
        <f t="shared" ref="A13831:C13831" si="15537">A13830</f>
        <v>2</v>
      </c>
      <c r="B13831" s="241" t="str">
        <f t="shared" si="15537"/>
        <v>AUXILIAR DE ESCRITÓRIO</v>
      </c>
      <c r="C13831" s="241" t="str">
        <f t="shared" si="15537"/>
        <v>LONDRINA</v>
      </c>
      <c r="D13831" s="326" t="str">
        <f>Raiz!$D$97</f>
        <v>6 - CUSTOS INDIRETOS, TRIBUTOS E LUCRO</v>
      </c>
      <c r="E13831" s="326"/>
      <c r="F13831" s="326"/>
      <c r="G13831" s="326"/>
      <c r="H13831" s="326"/>
      <c r="I13831" s="1" t="str">
        <f>Raiz!$I$97</f>
        <v>%</v>
      </c>
      <c r="J13831" s="2" t="str">
        <f>Raiz!$J$97</f>
        <v>Valor R$</v>
      </c>
      <c r="K13831" s="30"/>
      <c r="L13831" s="30"/>
    </row>
    <row r="13832" spans="1:12" ht="18" customHeight="1" x14ac:dyDescent="0.2">
      <c r="A13832" s="241">
        <f t="shared" ref="A13832:C13832" si="15538">A13831</f>
        <v>2</v>
      </c>
      <c r="B13832" s="241" t="str">
        <f t="shared" si="15538"/>
        <v>AUXILIAR DE ESCRITÓRIO</v>
      </c>
      <c r="C13832" s="241" t="str">
        <f t="shared" si="15538"/>
        <v>LONDRINA</v>
      </c>
      <c r="D13832" s="52" t="str">
        <f>Raiz!$D$98</f>
        <v>A</v>
      </c>
      <c r="E13832" s="323" t="str">
        <f>Raiz!$E$98</f>
        <v>Custos Indiretos (despesas administrativas e operacionais)</v>
      </c>
      <c r="F13832" s="323"/>
      <c r="G13832" s="323"/>
      <c r="H13832" s="323"/>
      <c r="I13832" s="20">
        <f>VLOOKUP(H13741,Base!$B$1340:$P$1391,J13746+1,FALSE)</f>
        <v>0.05</v>
      </c>
      <c r="J13832" s="19">
        <f t="shared" ref="J13832" si="15539">ROUND(J13854*I13832,2)</f>
        <v>133.52000000000001</v>
      </c>
      <c r="K13832" s="30"/>
      <c r="L13832" s="30"/>
    </row>
    <row r="13833" spans="1:12" ht="18" customHeight="1" x14ac:dyDescent="0.2">
      <c r="A13833" s="241">
        <f t="shared" ref="A13833:C13833" si="15540">A13832</f>
        <v>2</v>
      </c>
      <c r="B13833" s="241" t="str">
        <f t="shared" si="15540"/>
        <v>AUXILIAR DE ESCRITÓRIO</v>
      </c>
      <c r="C13833" s="241" t="str">
        <f t="shared" si="15540"/>
        <v>LONDRINA</v>
      </c>
      <c r="D13833" s="18" t="str">
        <f>Raiz!$D$99</f>
        <v>B</v>
      </c>
      <c r="E13833" s="323" t="str">
        <f>Raiz!$E$99</f>
        <v>Lucro</v>
      </c>
      <c r="F13833" s="323"/>
      <c r="G13833" s="323"/>
      <c r="H13833" s="323"/>
      <c r="I13833" s="20">
        <f>VLOOKUP(H13741,Base!$B$1397:$P$1448,J13746+1,FALSE)</f>
        <v>1.47E-2</v>
      </c>
      <c r="J13833" s="19">
        <f t="shared" ref="J13833" si="15541">ROUND(J13856*I13833,2)</f>
        <v>41.22</v>
      </c>
      <c r="K13833" s="30"/>
      <c r="L13833" s="30"/>
    </row>
    <row r="13834" spans="1:12" ht="18" customHeight="1" x14ac:dyDescent="0.2">
      <c r="A13834" s="241">
        <f t="shared" ref="A13834:C13834" si="15542">A13833</f>
        <v>2</v>
      </c>
      <c r="B13834" s="241" t="str">
        <f t="shared" si="15542"/>
        <v>AUXILIAR DE ESCRITÓRIO</v>
      </c>
      <c r="C13834" s="241" t="str">
        <f t="shared" si="15542"/>
        <v>LONDRINA</v>
      </c>
      <c r="D13834" s="324" t="str">
        <f>Raiz!$D$100</f>
        <v>Subtotal</v>
      </c>
      <c r="E13834" s="324"/>
      <c r="F13834" s="324"/>
      <c r="G13834" s="324"/>
      <c r="H13834" s="324"/>
      <c r="I13834" s="32">
        <f t="shared" ref="I13834:J13834" si="15543">SUM(I13832:I13833)</f>
        <v>6.4700000000000008E-2</v>
      </c>
      <c r="J13834" s="33">
        <f t="shared" si="15543"/>
        <v>174.74</v>
      </c>
      <c r="K13834" s="30"/>
      <c r="L13834" s="30"/>
    </row>
    <row r="13835" spans="1:12" ht="18" customHeight="1" x14ac:dyDescent="0.2">
      <c r="A13835" s="241">
        <f t="shared" ref="A13835:C13835" si="15544">A13834</f>
        <v>2</v>
      </c>
      <c r="B13835" s="241" t="str">
        <f t="shared" si="15544"/>
        <v>AUXILIAR DE ESCRITÓRIO</v>
      </c>
      <c r="C13835" s="241" t="str">
        <f t="shared" si="15544"/>
        <v>LONDRINA</v>
      </c>
      <c r="D13835" s="52" t="str">
        <f>Raiz!$D$101</f>
        <v>C</v>
      </c>
      <c r="E13835" s="323" t="str">
        <f>Raiz!$E$101</f>
        <v>Tributos</v>
      </c>
      <c r="F13835" s="325"/>
      <c r="G13835" s="325"/>
      <c r="H13835" s="325"/>
      <c r="I13835" s="32">
        <f t="shared" ref="I13835:J13835" si="15545">SUM(I13836:I13838)</f>
        <v>0.13250000000000001</v>
      </c>
      <c r="J13835" s="33">
        <f t="shared" si="15545"/>
        <v>434.55</v>
      </c>
      <c r="K13835" s="30"/>
      <c r="L13835" s="30"/>
    </row>
    <row r="13836" spans="1:12" ht="18" customHeight="1" x14ac:dyDescent="0.2">
      <c r="A13836" s="241">
        <f t="shared" ref="A13836:C13836" si="15546">A13835</f>
        <v>2</v>
      </c>
      <c r="B13836" s="241" t="str">
        <f t="shared" si="15546"/>
        <v>AUXILIAR DE ESCRITÓRIO</v>
      </c>
      <c r="C13836" s="241" t="str">
        <f t="shared" si="15546"/>
        <v>LONDRINA</v>
      </c>
      <c r="D13836" s="328" t="str">
        <f>Raiz!$D$102</f>
        <v>C.1</v>
      </c>
      <c r="E13836" s="330" t="str">
        <f>Raiz!$E$102</f>
        <v>Tributos Federais</v>
      </c>
      <c r="F13836" s="332" t="str">
        <f>Raiz!$F$102</f>
        <v>PIS</v>
      </c>
      <c r="G13836" s="333"/>
      <c r="H13836" s="334"/>
      <c r="I13836" s="43">
        <f>Raiz!$I$102</f>
        <v>1.6500000000000001E-2</v>
      </c>
      <c r="J13836" s="19">
        <f t="shared" ref="J13836" si="15547">ROUND(I13836*J13845,2)</f>
        <v>54.11</v>
      </c>
      <c r="K13836" s="30"/>
      <c r="L13836" s="30"/>
    </row>
    <row r="13837" spans="1:12" ht="18" customHeight="1" x14ac:dyDescent="0.2">
      <c r="A13837" s="241">
        <f t="shared" ref="A13837:C13837" si="15548">A13836</f>
        <v>2</v>
      </c>
      <c r="B13837" s="241" t="str">
        <f t="shared" si="15548"/>
        <v>AUXILIAR DE ESCRITÓRIO</v>
      </c>
      <c r="C13837" s="241" t="str">
        <f t="shared" si="15548"/>
        <v>LONDRINA</v>
      </c>
      <c r="D13837" s="329"/>
      <c r="E13837" s="331"/>
      <c r="F13837" s="331" t="str">
        <f>Raiz!$F$103</f>
        <v>COFINS</v>
      </c>
      <c r="G13837" s="335"/>
      <c r="H13837" s="336"/>
      <c r="I13837" s="20">
        <f>Raiz!$I$103</f>
        <v>7.5999999999999998E-2</v>
      </c>
      <c r="J13837" s="19">
        <f t="shared" ref="J13837" si="15549">ROUND(I13837*J13845,2)</f>
        <v>249.25</v>
      </c>
    </row>
    <row r="13838" spans="1:12" ht="18" customHeight="1" x14ac:dyDescent="0.2">
      <c r="A13838" s="241">
        <f t="shared" ref="A13838:C13838" si="15550">A13837</f>
        <v>2</v>
      </c>
      <c r="B13838" s="241" t="str">
        <f t="shared" si="15550"/>
        <v>AUXILIAR DE ESCRITÓRIO</v>
      </c>
      <c r="C13838" s="241" t="str">
        <f t="shared" si="15550"/>
        <v>LONDRINA</v>
      </c>
      <c r="D13838" s="18" t="str">
        <f>Raiz!$D$104</f>
        <v>C.2</v>
      </c>
      <c r="E13838" s="263" t="str">
        <f>Raiz!$E$104</f>
        <v>Tributos Municipais</v>
      </c>
      <c r="F13838" s="320" t="str">
        <f>Raiz!$F$104</f>
        <v>ISS</v>
      </c>
      <c r="G13838" s="322"/>
      <c r="H13838" s="321"/>
      <c r="I13838" s="20">
        <f>VLOOKUP(H13741,Base!$B$29:$D$80,3,FALSE)</f>
        <v>0.04</v>
      </c>
      <c r="J13838" s="19">
        <f t="shared" ref="J13838" si="15551">ROUND(I13838*J13845,2)</f>
        <v>131.19</v>
      </c>
    </row>
    <row r="13839" spans="1:12" ht="18" customHeight="1" thickBot="1" x14ac:dyDescent="0.25">
      <c r="A13839" s="241">
        <f t="shared" ref="A13839:C13839" si="15552">A13838</f>
        <v>2</v>
      </c>
      <c r="B13839" s="241" t="str">
        <f t="shared" si="15552"/>
        <v>AUXILIAR DE ESCRITÓRIO</v>
      </c>
      <c r="C13839" s="241" t="str">
        <f t="shared" si="15552"/>
        <v>LONDRINA</v>
      </c>
      <c r="D13839" s="319" t="str">
        <f>Raiz!$D$105</f>
        <v>Total do Módulo 6 - Custos Indiretos, Lucro e Tributos</v>
      </c>
      <c r="E13839" s="319"/>
      <c r="F13839" s="319"/>
      <c r="G13839" s="319"/>
      <c r="H13839" s="319"/>
      <c r="I13839" s="24">
        <f t="shared" ref="I13839:J13839" si="15553">I13834+I13835</f>
        <v>0.19720000000000001</v>
      </c>
      <c r="J13839" s="21">
        <f t="shared" si="15553"/>
        <v>609.29</v>
      </c>
    </row>
    <row r="13840" spans="1:12" ht="11.25" customHeight="1" thickBot="1" x14ac:dyDescent="0.25">
      <c r="A13840" s="241">
        <f t="shared" ref="A13840:C13840" si="15554">A13839</f>
        <v>2</v>
      </c>
      <c r="B13840" s="241" t="str">
        <f t="shared" si="15554"/>
        <v>AUXILIAR DE ESCRITÓRIO</v>
      </c>
      <c r="C13840" s="241" t="str">
        <f t="shared" si="15554"/>
        <v>LONDRINA</v>
      </c>
      <c r="D13840" s="4"/>
      <c r="E13840" s="4"/>
      <c r="F13840" s="4"/>
      <c r="G13840" s="4"/>
      <c r="H13840" s="4"/>
      <c r="I13840" s="4"/>
      <c r="J13840" s="4"/>
    </row>
    <row r="13841" spans="1:10" ht="18" customHeight="1" x14ac:dyDescent="0.2">
      <c r="A13841" s="241">
        <f t="shared" ref="A13841:C13841" si="15555">A13840</f>
        <v>2</v>
      </c>
      <c r="B13841" s="241" t="str">
        <f t="shared" si="15555"/>
        <v>AUXILIAR DE ESCRITÓRIO</v>
      </c>
      <c r="C13841" s="241" t="str">
        <f t="shared" si="15555"/>
        <v>LONDRINA</v>
      </c>
      <c r="D13841" s="339" t="str">
        <f>Raiz!$D$107</f>
        <v>TRIBUTOS (percentual incidente sobre o Valor total por empregado)</v>
      </c>
      <c r="E13841" s="340"/>
      <c r="F13841" s="340"/>
      <c r="G13841" s="340"/>
      <c r="H13841" s="340"/>
      <c r="I13841" s="340"/>
      <c r="J13841" s="341"/>
    </row>
    <row r="13842" spans="1:10" ht="18" customHeight="1" x14ac:dyDescent="0.2">
      <c r="A13842" s="241">
        <f t="shared" ref="A13842:C13842" si="15556">A13841</f>
        <v>2</v>
      </c>
      <c r="B13842" s="241" t="str">
        <f t="shared" si="15556"/>
        <v>AUXILIAR DE ESCRITÓRIO</v>
      </c>
      <c r="C13842" s="241" t="str">
        <f t="shared" si="15556"/>
        <v>LONDRINA</v>
      </c>
      <c r="D13842" s="52" t="str">
        <f>Raiz!$D$108</f>
        <v>A</v>
      </c>
      <c r="E13842" s="314" t="str">
        <f>Raiz!$E$108</f>
        <v>Percentual total dos Tributos / 100</v>
      </c>
      <c r="F13842" s="314"/>
      <c r="G13842" s="314"/>
      <c r="H13842" s="314"/>
      <c r="I13842" s="314"/>
      <c r="J13842" s="34">
        <f t="shared" ref="J13842" si="15557">I13835</f>
        <v>0.13250000000000001</v>
      </c>
    </row>
    <row r="13843" spans="1:10" ht="18" customHeight="1" x14ac:dyDescent="0.2">
      <c r="A13843" s="241">
        <f t="shared" ref="A13843:C13843" si="15558">A13842</f>
        <v>2</v>
      </c>
      <c r="B13843" s="241" t="str">
        <f t="shared" si="15558"/>
        <v>AUXILIAR DE ESCRITÓRIO</v>
      </c>
      <c r="C13843" s="241" t="str">
        <f t="shared" si="15558"/>
        <v>LONDRINA</v>
      </c>
      <c r="D13843" s="52" t="str">
        <f>Raiz!$D$109</f>
        <v>B</v>
      </c>
      <c r="E13843" s="314" t="str">
        <f>Raiz!$E$109</f>
        <v>1 - A</v>
      </c>
      <c r="F13843" s="314"/>
      <c r="G13843" s="314"/>
      <c r="H13843" s="314"/>
      <c r="I13843" s="314"/>
      <c r="J13843" s="34">
        <f t="shared" ref="J13843:J13906" si="15559">1-J13842</f>
        <v>0.86749999999999994</v>
      </c>
    </row>
    <row r="13844" spans="1:10" ht="18" customHeight="1" x14ac:dyDescent="0.2">
      <c r="A13844" s="241">
        <f t="shared" ref="A13844:C13844" si="15560">A13843</f>
        <v>2</v>
      </c>
      <c r="B13844" s="241" t="str">
        <f t="shared" si="15560"/>
        <v>AUXILIAR DE ESCRITÓRIO</v>
      </c>
      <c r="C13844" s="241" t="str">
        <f t="shared" si="15560"/>
        <v>LONDRINA</v>
      </c>
      <c r="D13844" s="52" t="str">
        <f>Raiz!$D$110</f>
        <v>C</v>
      </c>
      <c r="E13844" s="314" t="str">
        <f>Raiz!$E$110</f>
        <v>Custo antes da incidência dos tributos</v>
      </c>
      <c r="F13844" s="314"/>
      <c r="G13844" s="314"/>
      <c r="H13844" s="314"/>
      <c r="I13844" s="314"/>
      <c r="J13844" s="19">
        <f t="shared" ref="J13844" si="15561">J13858</f>
        <v>2845.117196969697</v>
      </c>
    </row>
    <row r="13845" spans="1:10" ht="18" customHeight="1" x14ac:dyDescent="0.2">
      <c r="A13845" s="241">
        <f t="shared" ref="A13845:C13845" si="15562">A13844</f>
        <v>2</v>
      </c>
      <c r="B13845" s="241" t="str">
        <f t="shared" si="15562"/>
        <v>AUXILIAR DE ESCRITÓRIO</v>
      </c>
      <c r="C13845" s="241" t="str">
        <f t="shared" si="15562"/>
        <v>LONDRINA</v>
      </c>
      <c r="D13845" s="52" t="str">
        <f>Raiz!$D$111</f>
        <v>D</v>
      </c>
      <c r="E13845" s="314" t="str">
        <f>Raiz!$E$111</f>
        <v>PREÇO DO POSTO/MÊS (C / B)</v>
      </c>
      <c r="F13845" s="314"/>
      <c r="G13845" s="314"/>
      <c r="H13845" s="314"/>
      <c r="I13845" s="314"/>
      <c r="J13845" s="19">
        <f t="shared" ref="J13845" si="15563">ROUND(J13844/J13843,2)</f>
        <v>3279.67</v>
      </c>
    </row>
    <row r="13846" spans="1:10" ht="18" customHeight="1" thickBot="1" x14ac:dyDescent="0.25">
      <c r="A13846" s="241">
        <f t="shared" ref="A13846:C13846" si="15564">A13845</f>
        <v>2</v>
      </c>
      <c r="B13846" s="241" t="str">
        <f t="shared" si="15564"/>
        <v>AUXILIAR DE ESCRITÓRIO</v>
      </c>
      <c r="C13846" s="241" t="str">
        <f t="shared" si="15564"/>
        <v>LONDRINA</v>
      </c>
      <c r="D13846" s="317" t="str">
        <f>Raiz!$D$112</f>
        <v>Total dos Tributos = (D – C)</v>
      </c>
      <c r="E13846" s="317"/>
      <c r="F13846" s="317"/>
      <c r="G13846" s="317"/>
      <c r="H13846" s="317"/>
      <c r="I13846" s="317"/>
      <c r="J13846" s="35">
        <f t="shared" ref="J13846" si="15565">J13845-J13844</f>
        <v>434.55280303030304</v>
      </c>
    </row>
    <row r="13847" spans="1:10" ht="11.25" customHeight="1" thickBot="1" x14ac:dyDescent="0.25">
      <c r="A13847" s="241">
        <f t="shared" ref="A13847:C13847" si="15566">A13846</f>
        <v>2</v>
      </c>
      <c r="B13847" s="241" t="str">
        <f t="shared" si="15566"/>
        <v>AUXILIAR DE ESCRITÓRIO</v>
      </c>
      <c r="C13847" s="241" t="str">
        <f t="shared" si="15566"/>
        <v>LONDRINA</v>
      </c>
      <c r="D13847" s="4"/>
      <c r="E13847" s="4"/>
      <c r="F13847" s="4"/>
      <c r="G13847" s="4"/>
      <c r="H13847" s="4"/>
      <c r="I13847" s="4"/>
      <c r="J13847" s="4"/>
    </row>
    <row r="13848" spans="1:10" ht="18" customHeight="1" x14ac:dyDescent="0.2">
      <c r="A13848" s="241">
        <f t="shared" ref="A13848:C13848" si="15567">A13847</f>
        <v>2</v>
      </c>
      <c r="B13848" s="241" t="str">
        <f t="shared" si="15567"/>
        <v>AUXILIAR DE ESCRITÓRIO</v>
      </c>
      <c r="C13848" s="241" t="str">
        <f t="shared" si="15567"/>
        <v>LONDRINA</v>
      </c>
      <c r="D13848" s="318" t="str">
        <f>Raiz!$D$114</f>
        <v>2 - QUADRO-RESUMO DO CUSTO POR EMPREGADO</v>
      </c>
      <c r="E13848" s="318"/>
      <c r="F13848" s="318"/>
      <c r="G13848" s="318"/>
      <c r="H13848" s="318"/>
      <c r="I13848" s="318"/>
      <c r="J13848" s="3" t="str">
        <f>Raiz!$J$114</f>
        <v>Valor R$</v>
      </c>
    </row>
    <row r="13849" spans="1:10" ht="18" customHeight="1" x14ac:dyDescent="0.2">
      <c r="A13849" s="241">
        <f t="shared" ref="A13849:C13849" si="15568">A13848</f>
        <v>2</v>
      </c>
      <c r="B13849" s="241" t="str">
        <f t="shared" si="15568"/>
        <v>AUXILIAR DE ESCRITÓRIO</v>
      </c>
      <c r="C13849" s="241" t="str">
        <f t="shared" si="15568"/>
        <v>LONDRINA</v>
      </c>
      <c r="D13849" s="52" t="str">
        <f>Raiz!$D$115</f>
        <v>A</v>
      </c>
      <c r="E13849" s="314" t="str">
        <f>Raiz!$E$115</f>
        <v>Módulo 1 - Composição da Remuneração</v>
      </c>
      <c r="F13849" s="314"/>
      <c r="G13849" s="314"/>
      <c r="H13849" s="314"/>
      <c r="I13849" s="314"/>
      <c r="J13849" s="19">
        <f t="shared" ref="J13849" si="15569">J13769</f>
        <v>1181.8181818181818</v>
      </c>
    </row>
    <row r="13850" spans="1:10" ht="18" customHeight="1" x14ac:dyDescent="0.2">
      <c r="A13850" s="241">
        <f t="shared" ref="A13850:C13850" si="15570">A13849</f>
        <v>2</v>
      </c>
      <c r="B13850" s="241" t="str">
        <f t="shared" si="15570"/>
        <v>AUXILIAR DE ESCRITÓRIO</v>
      </c>
      <c r="C13850" s="241" t="str">
        <f t="shared" si="15570"/>
        <v>LONDRINA</v>
      </c>
      <c r="D13850" s="52" t="str">
        <f>Raiz!$D$116</f>
        <v>B</v>
      </c>
      <c r="E13850" s="314" t="str">
        <f>Raiz!$E$116</f>
        <v>Módulo 2 - Encargos e Benefícios Anuais, Mensais e Diários</v>
      </c>
      <c r="F13850" s="314"/>
      <c r="G13850" s="314"/>
      <c r="H13850" s="314"/>
      <c r="I13850" s="314"/>
      <c r="J13850" s="19">
        <f t="shared" ref="J13850" si="15571">J13802</f>
        <v>1167.1599999999999</v>
      </c>
    </row>
    <row r="13851" spans="1:10" ht="18" customHeight="1" x14ac:dyDescent="0.2">
      <c r="A13851" s="241">
        <f t="shared" ref="A13851:C13851" si="15572">A13850</f>
        <v>2</v>
      </c>
      <c r="B13851" s="241" t="str">
        <f t="shared" si="15572"/>
        <v>AUXILIAR DE ESCRITÓRIO</v>
      </c>
      <c r="C13851" s="241" t="str">
        <f t="shared" si="15572"/>
        <v>LONDRINA</v>
      </c>
      <c r="D13851" s="52" t="str">
        <f>Raiz!$D$117</f>
        <v>C</v>
      </c>
      <c r="E13851" s="314" t="str">
        <f>Raiz!$E$117</f>
        <v>Módulo 3 - Provisão para Rescisão</v>
      </c>
      <c r="F13851" s="314"/>
      <c r="G13851" s="314"/>
      <c r="H13851" s="314"/>
      <c r="I13851" s="314"/>
      <c r="J13851" s="19">
        <f t="shared" ref="J13851" si="15573">J13811</f>
        <v>69.319999999999993</v>
      </c>
    </row>
    <row r="13852" spans="1:10" ht="18" customHeight="1" x14ac:dyDescent="0.2">
      <c r="A13852" s="241">
        <f t="shared" ref="A13852:C13852" si="15574">A13851</f>
        <v>2</v>
      </c>
      <c r="B13852" s="241" t="str">
        <f t="shared" si="15574"/>
        <v>AUXILIAR DE ESCRITÓRIO</v>
      </c>
      <c r="C13852" s="241" t="str">
        <f t="shared" si="15574"/>
        <v>LONDRINA</v>
      </c>
      <c r="D13852" s="52" t="str">
        <f>Raiz!$D$118</f>
        <v>D</v>
      </c>
      <c r="E13852" s="314" t="str">
        <f>Raiz!$E$118</f>
        <v>Módulo 4 - Custo de Reposição do Profissional Ausente</v>
      </c>
      <c r="F13852" s="314"/>
      <c r="G13852" s="314"/>
      <c r="H13852" s="314"/>
      <c r="I13852" s="314"/>
      <c r="J13852" s="19">
        <f t="shared" ref="J13852" si="15575">J13824</f>
        <v>220.40901515151509</v>
      </c>
    </row>
    <row r="13853" spans="1:10" ht="18" customHeight="1" x14ac:dyDescent="0.2">
      <c r="A13853" s="241">
        <f t="shared" ref="A13853:C13853" si="15576">A13852</f>
        <v>2</v>
      </c>
      <c r="B13853" s="241" t="str">
        <f t="shared" si="15576"/>
        <v>AUXILIAR DE ESCRITÓRIO</v>
      </c>
      <c r="C13853" s="241" t="str">
        <f t="shared" si="15576"/>
        <v>LONDRINA</v>
      </c>
      <c r="D13853" s="52" t="str">
        <f>Raiz!$D$119</f>
        <v>E</v>
      </c>
      <c r="E13853" s="314" t="str">
        <f>Raiz!$E$119</f>
        <v>Módulo 5 - Insumos Diversos</v>
      </c>
      <c r="F13853" s="314"/>
      <c r="G13853" s="314"/>
      <c r="H13853" s="314"/>
      <c r="I13853" s="314"/>
      <c r="J13853" s="19">
        <f t="shared" ref="J13853" si="15577">J13829</f>
        <v>31.67</v>
      </c>
    </row>
    <row r="13854" spans="1:10" ht="18" customHeight="1" x14ac:dyDescent="0.2">
      <c r="A13854" s="241">
        <f t="shared" ref="A13854:C13854" si="15578">A13853</f>
        <v>2</v>
      </c>
      <c r="B13854" s="241" t="str">
        <f t="shared" si="15578"/>
        <v>AUXILIAR DE ESCRITÓRIO</v>
      </c>
      <c r="C13854" s="241" t="str">
        <f t="shared" si="15578"/>
        <v>LONDRINA</v>
      </c>
      <c r="D13854" s="315" t="str">
        <f>Raiz!$D$120</f>
        <v>Subtotal (A + B + C+ D + E)</v>
      </c>
      <c r="E13854" s="315"/>
      <c r="F13854" s="315"/>
      <c r="G13854" s="315"/>
      <c r="H13854" s="315"/>
      <c r="I13854" s="315"/>
      <c r="J13854" s="33">
        <f t="shared" ref="J13854" si="15579">SUM(J13849:J13853)</f>
        <v>2670.3771969696973</v>
      </c>
    </row>
    <row r="13855" spans="1:10" ht="18" customHeight="1" x14ac:dyDescent="0.2">
      <c r="A13855" s="241">
        <f t="shared" ref="A13855:C13855" si="15580">A13854</f>
        <v>2</v>
      </c>
      <c r="B13855" s="241" t="str">
        <f t="shared" si="15580"/>
        <v>AUXILIAR DE ESCRITÓRIO</v>
      </c>
      <c r="C13855" s="241" t="str">
        <f t="shared" si="15580"/>
        <v>LONDRINA</v>
      </c>
      <c r="D13855" s="52" t="str">
        <f>Raiz!$D$121</f>
        <v>F</v>
      </c>
      <c r="E13855" s="314" t="str">
        <f>Raiz!$E$121</f>
        <v>Módulo 6-A - Custos Indiretos (despesas administrativas e operacionais)</v>
      </c>
      <c r="F13855" s="314"/>
      <c r="G13855" s="314"/>
      <c r="H13855" s="314"/>
      <c r="I13855" s="314"/>
      <c r="J13855" s="19">
        <f t="shared" ref="J13855" si="15581">J13832</f>
        <v>133.52000000000001</v>
      </c>
    </row>
    <row r="13856" spans="1:10" ht="18" customHeight="1" x14ac:dyDescent="0.2">
      <c r="A13856" s="241">
        <f t="shared" ref="A13856:C13856" si="15582">A13855</f>
        <v>2</v>
      </c>
      <c r="B13856" s="241" t="str">
        <f t="shared" si="15582"/>
        <v>AUXILIAR DE ESCRITÓRIO</v>
      </c>
      <c r="C13856" s="241" t="str">
        <f t="shared" si="15582"/>
        <v>LONDRINA</v>
      </c>
      <c r="D13856" s="315" t="str">
        <f>Raiz!$D$122</f>
        <v>Subtotal (antes da incidência dos lucros)</v>
      </c>
      <c r="E13856" s="315"/>
      <c r="F13856" s="315"/>
      <c r="G13856" s="315"/>
      <c r="H13856" s="315"/>
      <c r="I13856" s="315"/>
      <c r="J13856" s="36">
        <f t="shared" ref="J13856" si="15583">J13854+J13855</f>
        <v>2803.8971969696972</v>
      </c>
    </row>
    <row r="13857" spans="1:16" ht="18" customHeight="1" x14ac:dyDescent="0.2">
      <c r="A13857" s="241">
        <f t="shared" ref="A13857:C13857" si="15584">A13856</f>
        <v>2</v>
      </c>
      <c r="B13857" s="241" t="str">
        <f t="shared" si="15584"/>
        <v>AUXILIAR DE ESCRITÓRIO</v>
      </c>
      <c r="C13857" s="241" t="str">
        <f t="shared" si="15584"/>
        <v>LONDRINA</v>
      </c>
      <c r="D13857" s="52" t="str">
        <f>Raiz!$D$123</f>
        <v>G</v>
      </c>
      <c r="E13857" s="314" t="str">
        <f>Raiz!$E$123</f>
        <v>Módulo 6-B - Lucro</v>
      </c>
      <c r="F13857" s="314"/>
      <c r="G13857" s="314"/>
      <c r="H13857" s="314"/>
      <c r="I13857" s="314"/>
      <c r="J13857" s="36">
        <f t="shared" ref="J13857" si="15585">J13833</f>
        <v>41.22</v>
      </c>
    </row>
    <row r="13858" spans="1:16" ht="18" customHeight="1" x14ac:dyDescent="0.2">
      <c r="A13858" s="241">
        <f t="shared" ref="A13858:C13858" si="15586">A13857</f>
        <v>2</v>
      </c>
      <c r="B13858" s="241" t="str">
        <f t="shared" si="15586"/>
        <v>AUXILIAR DE ESCRITÓRIO</v>
      </c>
      <c r="C13858" s="241" t="str">
        <f t="shared" si="15586"/>
        <v>LONDRINA</v>
      </c>
      <c r="D13858" s="315" t="str">
        <f>Raiz!$D$124</f>
        <v>Subtotal (antes da incidência dos tributos)</v>
      </c>
      <c r="E13858" s="315"/>
      <c r="F13858" s="315"/>
      <c r="G13858" s="315"/>
      <c r="H13858" s="315"/>
      <c r="I13858" s="315"/>
      <c r="J13858" s="36">
        <f t="shared" ref="J13858" si="15587">J13856+J13857</f>
        <v>2845.117196969697</v>
      </c>
    </row>
    <row r="13859" spans="1:16" ht="18" customHeight="1" x14ac:dyDescent="0.2">
      <c r="A13859" s="241">
        <f t="shared" ref="A13859:C13859" si="15588">A13858</f>
        <v>2</v>
      </c>
      <c r="B13859" s="241" t="str">
        <f t="shared" si="15588"/>
        <v>AUXILIAR DE ESCRITÓRIO</v>
      </c>
      <c r="C13859" s="241" t="str">
        <f t="shared" si="15588"/>
        <v>LONDRINA</v>
      </c>
      <c r="D13859" s="52" t="str">
        <f>Raiz!$D$125</f>
        <v>H</v>
      </c>
      <c r="E13859" s="314" t="str">
        <f>Raiz!$E$125</f>
        <v>Módulo 6-C - Tributos</v>
      </c>
      <c r="F13859" s="314"/>
      <c r="G13859" s="314"/>
      <c r="H13859" s="314"/>
      <c r="I13859" s="314"/>
      <c r="J13859" s="36">
        <f t="shared" ref="J13859" si="15589">J13835</f>
        <v>434.55</v>
      </c>
    </row>
    <row r="13860" spans="1:16" ht="18" customHeight="1" thickBot="1" x14ac:dyDescent="0.25">
      <c r="A13860" s="241">
        <f t="shared" ref="A13860:C13860" si="15590">A13859</f>
        <v>2</v>
      </c>
      <c r="B13860" s="241" t="str">
        <f t="shared" si="15590"/>
        <v>AUXILIAR DE ESCRITÓRIO</v>
      </c>
      <c r="C13860" s="241" t="str">
        <f t="shared" si="15590"/>
        <v>LONDRINA</v>
      </c>
      <c r="D13860" s="393" t="str">
        <f>Raiz!$D$126</f>
        <v>Valor Total por Empregado / Mês</v>
      </c>
      <c r="E13860" s="394"/>
      <c r="F13860" s="395"/>
      <c r="G13860" s="393" t="str">
        <f t="shared" ref="G13860" si="15591">CONCATENATE(G13746," - ",H13741)</f>
        <v>AUXILIAR DE ESCRITÓRIO - LONDRINA</v>
      </c>
      <c r="H13860" s="394"/>
      <c r="I13860" s="395"/>
      <c r="J13860" s="47">
        <f t="shared" ref="J13860" si="15592">ROUND(SUM(J13858:J13859),2)</f>
        <v>3279.67</v>
      </c>
      <c r="M13860" s="129"/>
    </row>
    <row r="13861" spans="1:16" ht="7.5" customHeight="1" thickBot="1" x14ac:dyDescent="0.25">
      <c r="A13861" s="241">
        <f t="shared" ref="A13861:C13861" si="15593">A13860</f>
        <v>2</v>
      </c>
      <c r="B13861" s="241" t="str">
        <f t="shared" si="15593"/>
        <v>AUXILIAR DE ESCRITÓRIO</v>
      </c>
      <c r="C13861" s="241" t="str">
        <f t="shared" si="15593"/>
        <v>LONDRINA</v>
      </c>
      <c r="M13861" s="129"/>
    </row>
    <row r="13862" spans="1:16" ht="36" customHeight="1" thickBot="1" x14ac:dyDescent="0.25">
      <c r="A13862" s="241">
        <f t="shared" ref="A13862" si="15594">J13862</f>
        <v>2</v>
      </c>
      <c r="B13862" s="241" t="str">
        <f t="shared" ref="B13862" si="15595">G13872</f>
        <v>CARREGADOR</v>
      </c>
      <c r="C13862" s="241" t="str">
        <f t="shared" ref="C13862" si="15596">H13867</f>
        <v>LONDRINA</v>
      </c>
      <c r="D13862" s="311" t="str">
        <f>Raiz!$D$2</f>
        <v>PLANILHA DE CUSTOS E FORMAÇÃO DE PREÇOS</v>
      </c>
      <c r="E13862" s="312"/>
      <c r="F13862" s="312"/>
      <c r="G13862" s="312"/>
      <c r="H13862" s="313"/>
      <c r="I13862" s="66" t="str">
        <f>Raiz!$I$2</f>
        <v>GRUPO</v>
      </c>
      <c r="J13862" s="59">
        <f>VLOOKUP(H13867,Base!$B$29:$C$80,2,FALSE)</f>
        <v>2</v>
      </c>
      <c r="K13862" s="127"/>
      <c r="L13862" s="239" t="s">
        <v>320</v>
      </c>
      <c r="M13862" s="240">
        <f t="shared" ref="M13862" si="15597">M13736+1</f>
        <v>111</v>
      </c>
    </row>
    <row r="13863" spans="1:16" s="4" customFormat="1" ht="18" customHeight="1" x14ac:dyDescent="0.2">
      <c r="A13863" s="241">
        <f t="shared" ref="A13863:A13926" si="15598">A13862</f>
        <v>2</v>
      </c>
      <c r="B13863" s="241" t="str">
        <f t="shared" ref="B13863:B13926" si="15599">B13862</f>
        <v>CARREGADOR</v>
      </c>
      <c r="C13863" s="241" t="str">
        <f t="shared" ref="C13863:C13926" si="15600">C13862</f>
        <v>LONDRINA</v>
      </c>
      <c r="D13863" s="400" t="str">
        <f>Raiz!$D$3</f>
        <v>DISCRIMINAÇÃO DOS SERVIÇOS (DADOS REFERENTES À CONTRATAÇÃO)</v>
      </c>
      <c r="E13863" s="401"/>
      <c r="F13863" s="401"/>
      <c r="G13863" s="401"/>
      <c r="H13863" s="401"/>
      <c r="I13863" s="401"/>
      <c r="J13863" s="402"/>
      <c r="K13863" s="30"/>
      <c r="L13863" s="30"/>
      <c r="M13863" s="30"/>
      <c r="N13863" s="30"/>
      <c r="O13863" s="30"/>
      <c r="P13863" s="30"/>
    </row>
    <row r="13864" spans="1:16" s="4" customFormat="1" ht="18" customHeight="1" x14ac:dyDescent="0.2">
      <c r="A13864" s="241">
        <f t="shared" si="15598"/>
        <v>2</v>
      </c>
      <c r="B13864" s="241" t="str">
        <f t="shared" si="15599"/>
        <v>CARREGADOR</v>
      </c>
      <c r="C13864" s="241" t="str">
        <f t="shared" si="15600"/>
        <v>LONDRINA</v>
      </c>
      <c r="D13864" s="52" t="str">
        <f>Raiz!$D$4</f>
        <v>A</v>
      </c>
      <c r="E13864" s="359" t="str">
        <f>Raiz!$E$4</f>
        <v>Processo nº</v>
      </c>
      <c r="F13864" s="359"/>
      <c r="G13864" s="359"/>
      <c r="H13864" s="386" t="str">
        <f>Base!$C$2</f>
        <v>10905.720090/2020-71</v>
      </c>
      <c r="I13864" s="386"/>
      <c r="J13864" s="386"/>
      <c r="K13864" s="30"/>
      <c r="L13864" s="30"/>
      <c r="M13864" s="30"/>
      <c r="N13864" s="30"/>
      <c r="O13864" s="30"/>
      <c r="P13864" s="30"/>
    </row>
    <row r="13865" spans="1:16" s="4" customFormat="1" ht="18" customHeight="1" x14ac:dyDescent="0.2">
      <c r="A13865" s="241">
        <f t="shared" si="15598"/>
        <v>2</v>
      </c>
      <c r="B13865" s="241" t="str">
        <f t="shared" si="15599"/>
        <v>CARREGADOR</v>
      </c>
      <c r="C13865" s="241" t="str">
        <f t="shared" si="15600"/>
        <v>LONDRINA</v>
      </c>
      <c r="D13865" s="52" t="str">
        <f>Raiz!$D$5</f>
        <v>B</v>
      </c>
      <c r="E13865" s="359" t="str">
        <f>Raiz!$E$5</f>
        <v>Licitação nº</v>
      </c>
      <c r="F13865" s="359"/>
      <c r="G13865" s="359"/>
      <c r="H13865" s="386" t="str">
        <f>Base!$C$3</f>
        <v>___/2021</v>
      </c>
      <c r="I13865" s="386"/>
      <c r="J13865" s="386"/>
      <c r="K13865" s="30"/>
      <c r="L13865" s="30"/>
      <c r="M13865" s="30"/>
      <c r="N13865" s="30"/>
      <c r="O13865" s="30"/>
      <c r="P13865" s="30"/>
    </row>
    <row r="13866" spans="1:16" s="4" customFormat="1" ht="18" customHeight="1" x14ac:dyDescent="0.2">
      <c r="A13866" s="241">
        <f t="shared" si="15598"/>
        <v>2</v>
      </c>
      <c r="B13866" s="241" t="str">
        <f t="shared" si="15599"/>
        <v>CARREGADOR</v>
      </c>
      <c r="C13866" s="241" t="str">
        <f t="shared" si="15600"/>
        <v>LONDRINA</v>
      </c>
      <c r="D13866" s="52" t="str">
        <f>Raiz!$D$6</f>
        <v>C</v>
      </c>
      <c r="E13866" s="359" t="str">
        <f>Raiz!$E$6</f>
        <v>Data de apresentação da proposta</v>
      </c>
      <c r="F13866" s="359"/>
      <c r="G13866" s="359"/>
      <c r="H13866" s="386" t="str">
        <f>Base!$C$4</f>
        <v>___/___/2021</v>
      </c>
      <c r="I13866" s="386"/>
      <c r="J13866" s="386"/>
      <c r="K13866" s="30"/>
      <c r="L13866" s="30"/>
      <c r="M13866" s="30"/>
      <c r="N13866" s="30"/>
      <c r="O13866" s="30"/>
      <c r="P13866" s="30"/>
    </row>
    <row r="13867" spans="1:16" s="4" customFormat="1" ht="18" customHeight="1" x14ac:dyDescent="0.2">
      <c r="A13867" s="241">
        <f t="shared" si="15598"/>
        <v>2</v>
      </c>
      <c r="B13867" s="241" t="str">
        <f t="shared" si="15599"/>
        <v>CARREGADOR</v>
      </c>
      <c r="C13867" s="241" t="str">
        <f t="shared" si="15600"/>
        <v>LONDRINA</v>
      </c>
      <c r="D13867" s="52" t="str">
        <f>Raiz!$D$7</f>
        <v>D</v>
      </c>
      <c r="E13867" s="359" t="str">
        <f>Raiz!$E$7</f>
        <v>Local da prestação do serviço</v>
      </c>
      <c r="F13867" s="359"/>
      <c r="G13867" s="359"/>
      <c r="H13867" s="368" t="str">
        <f>VLOOKUP(M13862,Base!$T$86:$V$813,2,FALSE)</f>
        <v>LONDRINA</v>
      </c>
      <c r="I13867" s="368"/>
      <c r="J13867" s="369">
        <f t="shared" ref="J13867" si="15601">K13867</f>
        <v>0</v>
      </c>
      <c r="K13867" s="127"/>
      <c r="L13867" s="127"/>
      <c r="M13867" s="30"/>
      <c r="N13867" s="30"/>
      <c r="O13867" s="30"/>
      <c r="P13867" s="30"/>
    </row>
    <row r="13868" spans="1:16" s="4" customFormat="1" ht="18" customHeight="1" x14ac:dyDescent="0.2">
      <c r="A13868" s="241">
        <f t="shared" si="15598"/>
        <v>2</v>
      </c>
      <c r="B13868" s="241" t="str">
        <f t="shared" si="15599"/>
        <v>CARREGADOR</v>
      </c>
      <c r="C13868" s="241" t="str">
        <f t="shared" si="15600"/>
        <v>LONDRINA</v>
      </c>
      <c r="D13868" s="52" t="str">
        <f>Raiz!$D$8</f>
        <v>E</v>
      </c>
      <c r="E13868" s="359" t="str">
        <f>Raiz!$E$8</f>
        <v>Ano do Acordo, Convenção ou Dissídio Coletivo:</v>
      </c>
      <c r="F13868" s="359"/>
      <c r="G13868" s="359"/>
      <c r="H13868" s="370">
        <f>VLOOKUP(H13867,Base!$B$257:$P$308,J13872+1,FALSE)</f>
        <v>2021</v>
      </c>
      <c r="I13868" s="370"/>
      <c r="J13868" s="370"/>
      <c r="K13868" s="30"/>
      <c r="L13868" s="30"/>
      <c r="M13868" s="30"/>
      <c r="N13868" s="30"/>
      <c r="O13868" s="30"/>
      <c r="P13868" s="30"/>
    </row>
    <row r="13869" spans="1:16" s="4" customFormat="1" ht="18" customHeight="1" thickBot="1" x14ac:dyDescent="0.25">
      <c r="A13869" s="241">
        <f t="shared" si="15598"/>
        <v>2</v>
      </c>
      <c r="B13869" s="241" t="str">
        <f t="shared" si="15599"/>
        <v>CARREGADOR</v>
      </c>
      <c r="C13869" s="241" t="str">
        <f t="shared" si="15600"/>
        <v>LONDRINA</v>
      </c>
      <c r="D13869" s="17" t="str">
        <f>Raiz!$D$9</f>
        <v>F</v>
      </c>
      <c r="E13869" s="360" t="str">
        <f>Raiz!$E$9</f>
        <v>Tempo de Execução (meses)</v>
      </c>
      <c r="F13869" s="360"/>
      <c r="G13869" s="360"/>
      <c r="H13869" s="378">
        <f>VLOOKUP(H13867,Base!$B$143:$P$194,J13872+1,FALSE)</f>
        <v>22</v>
      </c>
      <c r="I13869" s="379"/>
      <c r="J13869" s="380"/>
      <c r="K13869" s="30"/>
      <c r="L13869" s="30"/>
      <c r="M13869" s="30"/>
      <c r="N13869" s="30"/>
      <c r="O13869" s="30"/>
      <c r="P13869" s="30"/>
    </row>
    <row r="13870" spans="1:16" ht="14.1" customHeight="1" thickBot="1" x14ac:dyDescent="0.25">
      <c r="A13870" s="241">
        <f t="shared" si="15598"/>
        <v>2</v>
      </c>
      <c r="B13870" s="241" t="str">
        <f t="shared" si="15599"/>
        <v>CARREGADOR</v>
      </c>
      <c r="C13870" s="241" t="str">
        <f t="shared" si="15600"/>
        <v>LONDRINA</v>
      </c>
      <c r="D13870" s="16"/>
    </row>
    <row r="13871" spans="1:16" s="4" customFormat="1" ht="18" customHeight="1" x14ac:dyDescent="0.2">
      <c r="A13871" s="241">
        <f t="shared" si="15598"/>
        <v>2</v>
      </c>
      <c r="B13871" s="241" t="str">
        <f t="shared" si="15599"/>
        <v>CARREGADOR</v>
      </c>
      <c r="C13871" s="241" t="str">
        <f t="shared" si="15600"/>
        <v>LONDRINA</v>
      </c>
      <c r="D13871" s="381" t="str">
        <f>Raiz!$D$11</f>
        <v>IDENTIFICAÇÃO DO SERVIÇO</v>
      </c>
      <c r="E13871" s="381"/>
      <c r="F13871" s="381"/>
      <c r="G13871" s="381"/>
      <c r="H13871" s="381"/>
      <c r="I13871" s="381"/>
      <c r="J13871" s="381"/>
      <c r="K13871" s="30"/>
      <c r="L13871" s="30"/>
      <c r="M13871" s="30"/>
      <c r="N13871" s="30"/>
      <c r="O13871" s="30"/>
      <c r="P13871" s="30"/>
    </row>
    <row r="13872" spans="1:16" s="4" customFormat="1" ht="18" customHeight="1" x14ac:dyDescent="0.2">
      <c r="A13872" s="241">
        <f t="shared" si="15598"/>
        <v>2</v>
      </c>
      <c r="B13872" s="241" t="str">
        <f t="shared" si="15599"/>
        <v>CARREGADOR</v>
      </c>
      <c r="C13872" s="241" t="str">
        <f t="shared" si="15600"/>
        <v>LONDRINA</v>
      </c>
      <c r="D13872" s="389" t="str">
        <f>Raiz!$D$12</f>
        <v>Tipo de Serviço</v>
      </c>
      <c r="E13872" s="389"/>
      <c r="F13872" s="389"/>
      <c r="G13872" s="387" t="str">
        <f>VLOOKUP(M13862,Base!$T$86:$V$813,3,FALSE)</f>
        <v>CARREGADOR</v>
      </c>
      <c r="H13872" s="388"/>
      <c r="I13872" s="388"/>
      <c r="J13872" s="238">
        <f>VLOOKUP(G13872,Base!$B$11:$E$24,4,FALSE)</f>
        <v>6</v>
      </c>
      <c r="M13872" s="30"/>
      <c r="N13872" s="30"/>
      <c r="O13872" s="30"/>
      <c r="P13872" s="30"/>
    </row>
    <row r="13873" spans="1:16" s="4" customFormat="1" ht="18" customHeight="1" x14ac:dyDescent="0.2">
      <c r="A13873" s="241">
        <f t="shared" si="15598"/>
        <v>2</v>
      </c>
      <c r="B13873" s="241" t="str">
        <f t="shared" si="15599"/>
        <v>CARREGADOR</v>
      </c>
      <c r="C13873" s="241" t="str">
        <f t="shared" si="15600"/>
        <v>LONDRINA</v>
      </c>
      <c r="D13873" s="389" t="str">
        <f>Raiz!$D$13</f>
        <v>Unidade de medida</v>
      </c>
      <c r="E13873" s="389"/>
      <c r="F13873" s="389"/>
      <c r="G13873" s="390" t="str">
        <f>Base!$C$6</f>
        <v>Posto</v>
      </c>
      <c r="H13873" s="390"/>
      <c r="I13873" s="390"/>
      <c r="J13873" s="390"/>
      <c r="K13873" s="30"/>
      <c r="L13873" s="30"/>
      <c r="M13873" s="30"/>
      <c r="N13873" s="30"/>
      <c r="O13873" s="30"/>
      <c r="P13873" s="30"/>
    </row>
    <row r="13874" spans="1:16" s="4" customFormat="1" ht="18" customHeight="1" thickBot="1" x14ac:dyDescent="0.25">
      <c r="A13874" s="241">
        <f t="shared" si="15598"/>
        <v>2</v>
      </c>
      <c r="B13874" s="241" t="str">
        <f t="shared" si="15599"/>
        <v>CARREGADOR</v>
      </c>
      <c r="C13874" s="241" t="str">
        <f t="shared" si="15600"/>
        <v>LONDRINA</v>
      </c>
      <c r="D13874" s="396" t="str">
        <f>Raiz!$D$14</f>
        <v>Quantidade a contratar (unidade de medida)</v>
      </c>
      <c r="E13874" s="396"/>
      <c r="F13874" s="396"/>
      <c r="G13874" s="378">
        <f>VLOOKUP(H13867,Base!$B$86:$P$137,1+J13872,FALSE)</f>
        <v>1</v>
      </c>
      <c r="H13874" s="379"/>
      <c r="I13874" s="379"/>
      <c r="J13874" s="380"/>
      <c r="K13874" s="30"/>
      <c r="L13874" s="30"/>
      <c r="M13874" s="30"/>
      <c r="N13874" s="30"/>
      <c r="O13874" s="30"/>
      <c r="P13874" s="30"/>
    </row>
    <row r="13875" spans="1:16" s="4" customFormat="1" ht="14.1" customHeight="1" thickBot="1" x14ac:dyDescent="0.25">
      <c r="A13875" s="241">
        <f t="shared" si="15598"/>
        <v>2</v>
      </c>
      <c r="B13875" s="241" t="str">
        <f t="shared" si="15599"/>
        <v>CARREGADOR</v>
      </c>
      <c r="C13875" s="241" t="str">
        <f t="shared" si="15600"/>
        <v>LONDRINA</v>
      </c>
      <c r="D13875" s="5"/>
      <c r="E13875" s="5"/>
      <c r="F13875" s="5"/>
      <c r="G13875" s="5"/>
      <c r="H13875" s="5"/>
      <c r="I13875" s="5"/>
      <c r="J13875" s="5"/>
      <c r="K13875" s="29"/>
      <c r="L13875" s="29"/>
      <c r="M13875" s="30"/>
      <c r="N13875" s="30"/>
      <c r="O13875" s="30"/>
      <c r="P13875" s="30"/>
    </row>
    <row r="13876" spans="1:16" s="4" customFormat="1" ht="18" customHeight="1" x14ac:dyDescent="0.2">
      <c r="A13876" s="241">
        <f t="shared" si="15598"/>
        <v>2</v>
      </c>
      <c r="B13876" s="241" t="str">
        <f t="shared" si="15599"/>
        <v>CARREGADOR</v>
      </c>
      <c r="C13876" s="241" t="str">
        <f t="shared" si="15600"/>
        <v>LONDRINA</v>
      </c>
      <c r="D13876" s="381" t="str">
        <f>Raiz!$D$16</f>
        <v>1. MÓDULOS: Mão de obra vinculada à execução contratual</v>
      </c>
      <c r="E13876" s="381"/>
      <c r="F13876" s="381"/>
      <c r="G13876" s="381"/>
      <c r="H13876" s="381"/>
      <c r="I13876" s="381"/>
      <c r="J13876" s="381"/>
      <c r="K13876" s="30"/>
      <c r="L13876" s="30"/>
      <c r="M13876" s="30"/>
      <c r="N13876" s="30"/>
      <c r="O13876" s="30"/>
      <c r="P13876" s="30"/>
    </row>
    <row r="13877" spans="1:16" s="4" customFormat="1" ht="18" customHeight="1" x14ac:dyDescent="0.2">
      <c r="A13877" s="241">
        <f t="shared" si="15598"/>
        <v>2</v>
      </c>
      <c r="B13877" s="241" t="str">
        <f t="shared" si="15599"/>
        <v>CARREGADOR</v>
      </c>
      <c r="C13877" s="241" t="str">
        <f t="shared" si="15600"/>
        <v>LONDRINA</v>
      </c>
      <c r="D13877" s="382" t="str">
        <f>Raiz!$D$17</f>
        <v>Dados para composição dos custos referentes a mão de obra</v>
      </c>
      <c r="E13877" s="382"/>
      <c r="F13877" s="382"/>
      <c r="G13877" s="382"/>
      <c r="H13877" s="382"/>
      <c r="I13877" s="382"/>
      <c r="J13877" s="382"/>
      <c r="K13877" s="30"/>
      <c r="L13877" s="30"/>
      <c r="M13877" s="30"/>
      <c r="N13877" s="30"/>
      <c r="O13877" s="30"/>
      <c r="P13877" s="30"/>
    </row>
    <row r="13878" spans="1:16" s="4" customFormat="1" ht="18" customHeight="1" x14ac:dyDescent="0.2">
      <c r="A13878" s="241">
        <f t="shared" si="15598"/>
        <v>2</v>
      </c>
      <c r="B13878" s="241" t="str">
        <f t="shared" si="15599"/>
        <v>CARREGADOR</v>
      </c>
      <c r="C13878" s="241" t="str">
        <f t="shared" si="15600"/>
        <v>LONDRINA</v>
      </c>
      <c r="D13878" s="52">
        <f>Raiz!$D$18</f>
        <v>1</v>
      </c>
      <c r="E13878" s="359" t="str">
        <f>Raiz!$E$18</f>
        <v>Tipo de Serviço</v>
      </c>
      <c r="F13878" s="359"/>
      <c r="G13878" s="383" t="str">
        <f t="shared" ref="G13878" si="15602">G13872</f>
        <v>CARREGADOR</v>
      </c>
      <c r="H13878" s="383"/>
      <c r="I13878" s="383"/>
      <c r="J13878" s="384"/>
      <c r="K13878" s="30"/>
      <c r="L13878" s="30"/>
      <c r="M13878" s="30"/>
      <c r="N13878" s="30"/>
      <c r="O13878" s="30"/>
      <c r="P13878" s="30"/>
    </row>
    <row r="13879" spans="1:16" s="4" customFormat="1" ht="18" customHeight="1" x14ac:dyDescent="0.2">
      <c r="A13879" s="241">
        <f t="shared" si="15598"/>
        <v>2</v>
      </c>
      <c r="B13879" s="241" t="str">
        <f t="shared" si="15599"/>
        <v>CARREGADOR</v>
      </c>
      <c r="C13879" s="241" t="str">
        <f t="shared" si="15600"/>
        <v>LONDRINA</v>
      </c>
      <c r="D13879" s="52">
        <f>Raiz!$D$19</f>
        <v>2</v>
      </c>
      <c r="E13879" s="359" t="str">
        <f>Raiz!$E$19</f>
        <v>Classificação Brasileira de Ocupações (CBO)</v>
      </c>
      <c r="F13879" s="359"/>
      <c r="G13879" s="373" t="str">
        <f>VLOOKUP(G13872,Base!$B$11:$C$24,2,FALSE)</f>
        <v>7832-10</v>
      </c>
      <c r="H13879" s="373"/>
      <c r="I13879" s="373"/>
      <c r="J13879" s="374"/>
      <c r="K13879" s="127"/>
      <c r="L13879" s="127"/>
      <c r="M13879" s="30"/>
      <c r="N13879" s="30"/>
      <c r="O13879" s="30"/>
      <c r="P13879" s="30"/>
    </row>
    <row r="13880" spans="1:16" s="4" customFormat="1" ht="18" customHeight="1" x14ac:dyDescent="0.2">
      <c r="A13880" s="241">
        <f t="shared" si="15598"/>
        <v>2</v>
      </c>
      <c r="B13880" s="241" t="str">
        <f t="shared" si="15599"/>
        <v>CARREGADOR</v>
      </c>
      <c r="C13880" s="241" t="str">
        <f t="shared" si="15600"/>
        <v>LONDRINA</v>
      </c>
      <c r="D13880" s="52">
        <f>Raiz!$D$20</f>
        <v>3</v>
      </c>
      <c r="E13880" s="399" t="str">
        <f>Raiz!$E$20</f>
        <v>Salário Normativo da Categoria</v>
      </c>
      <c r="F13880" s="399"/>
      <c r="G13880" s="364">
        <f>VLOOKUP(H13867,Base!$B$371:$P$422,J13872+1,FALSE)</f>
        <v>1327.79</v>
      </c>
      <c r="H13880" s="364"/>
      <c r="I13880" s="364"/>
      <c r="J13880" s="365"/>
      <c r="K13880" s="127"/>
      <c r="L13880" s="127"/>
      <c r="M13880" s="30"/>
      <c r="N13880" s="30"/>
      <c r="O13880" s="30"/>
      <c r="P13880" s="30"/>
    </row>
    <row r="13881" spans="1:16" s="4" customFormat="1" ht="30" customHeight="1" x14ac:dyDescent="0.2">
      <c r="A13881" s="241">
        <f t="shared" si="15598"/>
        <v>2</v>
      </c>
      <c r="B13881" s="241" t="str">
        <f t="shared" si="15599"/>
        <v>CARREGADOR</v>
      </c>
      <c r="C13881" s="241" t="str">
        <f t="shared" si="15600"/>
        <v>LONDRINA</v>
      </c>
      <c r="D13881" s="147">
        <f>Raiz!$D$21</f>
        <v>4</v>
      </c>
      <c r="E13881" s="407" t="str">
        <f>Raiz!$E$21</f>
        <v>Categoria Profissional (vinculada à execução contratual)</v>
      </c>
      <c r="F13881" s="407"/>
      <c r="G13881" s="375" t="str">
        <f>VLOOKUP(H13867,Base!$B$200:$P$251,J13872+1,FALSE)</f>
        <v>EMPREGADOS EM EMPRESAS DE PRESTAÇÃO DE SERV. A TERCEIROS</v>
      </c>
      <c r="H13881" s="375"/>
      <c r="I13881" s="375"/>
      <c r="J13881" s="376"/>
      <c r="K13881" s="127"/>
      <c r="L13881" s="127"/>
      <c r="M13881" s="30"/>
      <c r="N13881" s="30"/>
      <c r="O13881" s="30"/>
      <c r="P13881" s="30"/>
    </row>
    <row r="13882" spans="1:16" s="4" customFormat="1" ht="18" customHeight="1" x14ac:dyDescent="0.2">
      <c r="A13882" s="241">
        <f t="shared" si="15598"/>
        <v>2</v>
      </c>
      <c r="B13882" s="241" t="str">
        <f t="shared" si="15599"/>
        <v>CARREGADOR</v>
      </c>
      <c r="C13882" s="241" t="str">
        <f t="shared" si="15600"/>
        <v>LONDRINA</v>
      </c>
      <c r="D13882" s="52">
        <f>Raiz!$D$22</f>
        <v>5</v>
      </c>
      <c r="E13882" s="403" t="str">
        <f>Raiz!$E$22</f>
        <v>CCT - Data-Base da Categoria (dia/mês/ano)</v>
      </c>
      <c r="F13882" s="403"/>
      <c r="G13882" s="391" t="str">
        <f>VLOOKUP(H13867,Base!$B$314:$P$365,J13872+1,FALSE)</f>
        <v>PR001162/2021 - 01/03/2021</v>
      </c>
      <c r="H13882" s="391"/>
      <c r="I13882" s="391"/>
      <c r="J13882" s="392"/>
      <c r="K13882" s="127"/>
      <c r="L13882" s="127"/>
      <c r="M13882" s="30"/>
      <c r="N13882" s="30"/>
      <c r="O13882" s="30"/>
      <c r="P13882" s="30"/>
    </row>
    <row r="13883" spans="1:16" s="4" customFormat="1" ht="18" customHeight="1" x14ac:dyDescent="0.2">
      <c r="A13883" s="241">
        <f t="shared" si="15598"/>
        <v>2</v>
      </c>
      <c r="B13883" s="241" t="str">
        <f t="shared" si="15599"/>
        <v>CARREGADOR</v>
      </c>
      <c r="C13883" s="241" t="str">
        <f t="shared" si="15600"/>
        <v>LONDRINA</v>
      </c>
      <c r="D13883" s="52">
        <f>Raiz!$D$23</f>
        <v>6</v>
      </c>
      <c r="E13883" s="359" t="str">
        <f>Raiz!$E$23</f>
        <v>Carga horária a contratar (Horas/Mês)</v>
      </c>
      <c r="F13883" s="359"/>
      <c r="G13883" s="371">
        <f>VLOOKUP(H13867,Base!$B$485:$P$536,J13872+1,FALSE)</f>
        <v>200</v>
      </c>
      <c r="H13883" s="371"/>
      <c r="I13883" s="371"/>
      <c r="J13883" s="372"/>
      <c r="K13883" s="127"/>
      <c r="L13883" s="127"/>
      <c r="M13883" s="30"/>
      <c r="N13883" s="30"/>
      <c r="O13883" s="30"/>
      <c r="P13883" s="30"/>
    </row>
    <row r="13884" spans="1:16" s="4" customFormat="1" ht="18" customHeight="1" x14ac:dyDescent="0.2">
      <c r="A13884" s="241">
        <f t="shared" si="15598"/>
        <v>2</v>
      </c>
      <c r="B13884" s="241" t="str">
        <f t="shared" si="15599"/>
        <v>CARREGADOR</v>
      </c>
      <c r="C13884" s="241" t="str">
        <f t="shared" si="15600"/>
        <v>LONDRINA</v>
      </c>
      <c r="D13884" s="52">
        <f>Raiz!$D$24</f>
        <v>7</v>
      </c>
      <c r="E13884" s="359" t="str">
        <f>Raiz!$E$24</f>
        <v>Valor do vale transporte</v>
      </c>
      <c r="F13884" s="359"/>
      <c r="G13884" s="364">
        <f>VLOOKUP(H13867,Base!$B$29:$E$80,4,FALSE)</f>
        <v>4.25</v>
      </c>
      <c r="H13884" s="364" t="s">
        <v>35</v>
      </c>
      <c r="I13884" s="364"/>
      <c r="J13884" s="365"/>
      <c r="K13884" s="30"/>
      <c r="L13884" s="30"/>
      <c r="M13884" s="30"/>
      <c r="N13884" s="30"/>
      <c r="O13884" s="30"/>
      <c r="P13884" s="30"/>
    </row>
    <row r="13885" spans="1:16" s="4" customFormat="1" ht="18" customHeight="1" x14ac:dyDescent="0.2">
      <c r="A13885" s="241">
        <f t="shared" si="15598"/>
        <v>2</v>
      </c>
      <c r="B13885" s="241" t="str">
        <f t="shared" si="15599"/>
        <v>CARREGADOR</v>
      </c>
      <c r="C13885" s="241" t="str">
        <f t="shared" si="15600"/>
        <v>LONDRINA</v>
      </c>
      <c r="D13885" s="52">
        <f>Raiz!$D$25</f>
        <v>8</v>
      </c>
      <c r="E13885" s="359" t="str">
        <f>Raiz!$E$25</f>
        <v>Valor do vale alimentação</v>
      </c>
      <c r="F13885" s="359"/>
      <c r="G13885" s="364">
        <f>VLOOKUP(H13867,Base!$B$656:$P$707,J13872+1,FALSE)</f>
        <v>21.43</v>
      </c>
      <c r="H13885" s="364"/>
      <c r="I13885" s="364"/>
      <c r="J13885" s="365"/>
      <c r="K13885" s="127"/>
      <c r="L13885" s="127"/>
      <c r="M13885" s="30"/>
      <c r="N13885" s="30"/>
      <c r="O13885" s="30"/>
      <c r="P13885" s="30"/>
    </row>
    <row r="13886" spans="1:16" s="4" customFormat="1" ht="18" customHeight="1" thickBot="1" x14ac:dyDescent="0.25">
      <c r="A13886" s="241">
        <f t="shared" si="15598"/>
        <v>2</v>
      </c>
      <c r="B13886" s="241" t="str">
        <f t="shared" si="15599"/>
        <v>CARREGADOR</v>
      </c>
      <c r="C13886" s="241" t="str">
        <f t="shared" si="15600"/>
        <v>LONDRINA</v>
      </c>
      <c r="D13886" s="17">
        <f>Raiz!$D$26</f>
        <v>9</v>
      </c>
      <c r="E13886" s="360" t="str">
        <f>Raiz!$E$26</f>
        <v>Salário Mínimo Vigente</v>
      </c>
      <c r="F13886" s="360"/>
      <c r="G13886" s="361">
        <f>Base!$C$5</f>
        <v>1100</v>
      </c>
      <c r="H13886" s="361"/>
      <c r="I13886" s="361"/>
      <c r="J13886" s="362"/>
      <c r="K13886" s="30"/>
      <c r="L13886" s="30"/>
      <c r="M13886" s="30"/>
      <c r="N13886" s="30"/>
      <c r="O13886" s="30"/>
      <c r="P13886" s="30"/>
    </row>
    <row r="13887" spans="1:16" ht="14.1" customHeight="1" thickBot="1" x14ac:dyDescent="0.25">
      <c r="A13887" s="241">
        <f t="shared" si="15598"/>
        <v>2</v>
      </c>
      <c r="B13887" s="241" t="str">
        <f t="shared" si="15599"/>
        <v>CARREGADOR</v>
      </c>
      <c r="C13887" s="241" t="str">
        <f t="shared" si="15600"/>
        <v>LONDRINA</v>
      </c>
      <c r="D13887" s="4"/>
      <c r="E13887" s="4"/>
      <c r="F13887" s="4"/>
      <c r="G13887" s="4"/>
      <c r="H13887" s="4"/>
      <c r="I13887" s="4"/>
      <c r="J13887" s="4"/>
    </row>
    <row r="13888" spans="1:16" ht="18" customHeight="1" x14ac:dyDescent="0.2">
      <c r="A13888" s="241">
        <f t="shared" si="15598"/>
        <v>2</v>
      </c>
      <c r="B13888" s="241" t="str">
        <f t="shared" si="15599"/>
        <v>CARREGADOR</v>
      </c>
      <c r="C13888" s="241" t="str">
        <f t="shared" si="15600"/>
        <v>LONDRINA</v>
      </c>
      <c r="D13888" s="363" t="str">
        <f>Raiz!$D$28</f>
        <v>MÓDULO 1 – COMPOSIÇÃO DA REMUNERAÇÃO</v>
      </c>
      <c r="E13888" s="363"/>
      <c r="F13888" s="363"/>
      <c r="G13888" s="363"/>
      <c r="H13888" s="363"/>
      <c r="I13888" s="1" t="str">
        <f>Raiz!I$28</f>
        <v>%</v>
      </c>
      <c r="J13888" s="2" t="str">
        <f>Raiz!$J$28</f>
        <v>Valor R$</v>
      </c>
    </row>
    <row r="13889" spans="1:12" ht="18" customHeight="1" x14ac:dyDescent="0.2">
      <c r="A13889" s="241">
        <f t="shared" si="15598"/>
        <v>2</v>
      </c>
      <c r="B13889" s="241" t="str">
        <f t="shared" si="15599"/>
        <v>CARREGADOR</v>
      </c>
      <c r="C13889" s="241" t="str">
        <f t="shared" si="15600"/>
        <v>LONDRINA</v>
      </c>
      <c r="D13889" s="52" t="str">
        <f>Raiz!$D$29</f>
        <v>A</v>
      </c>
      <c r="E13889" s="398" t="str">
        <f>Raiz!$E$29</f>
        <v>Salário-Base</v>
      </c>
      <c r="F13889" s="398"/>
      <c r="G13889" s="398"/>
      <c r="H13889" s="398"/>
      <c r="I13889" s="314"/>
      <c r="J13889" s="19">
        <f>VLOOKUP(H13867,Base!$B$599:$P$650,J13872+1,FALSE)</f>
        <v>1207.0818181818181</v>
      </c>
      <c r="K13889" s="128"/>
      <c r="L13889" s="128"/>
    </row>
    <row r="13890" spans="1:12" ht="18" customHeight="1" x14ac:dyDescent="0.2">
      <c r="A13890" s="241">
        <f t="shared" si="15598"/>
        <v>2</v>
      </c>
      <c r="B13890" s="241" t="str">
        <f t="shared" si="15599"/>
        <v>CARREGADOR</v>
      </c>
      <c r="C13890" s="241" t="str">
        <f t="shared" si="15600"/>
        <v>LONDRINA</v>
      </c>
      <c r="D13890" s="147" t="str">
        <f>Raiz!$D$30</f>
        <v>B</v>
      </c>
      <c r="E13890" s="338" t="str">
        <f>Raiz!$E$30</f>
        <v>Adicional de Insalubridade</v>
      </c>
      <c r="F13890" s="338"/>
      <c r="G13890" s="338"/>
      <c r="H13890" s="338"/>
      <c r="I13890" s="119">
        <f>VLOOKUP(H13867,Base!$B$1055:$P$1106,J13872+1,FALSE)</f>
        <v>0</v>
      </c>
      <c r="J13890" s="19">
        <f t="shared" ref="J13890" si="15603">ROUND(I13890*J13889,2)</f>
        <v>0</v>
      </c>
      <c r="K13890" s="128"/>
      <c r="L13890" s="128"/>
    </row>
    <row r="13891" spans="1:12" ht="18" customHeight="1" x14ac:dyDescent="0.2">
      <c r="A13891" s="241">
        <f t="shared" si="15598"/>
        <v>2</v>
      </c>
      <c r="B13891" s="241" t="str">
        <f t="shared" si="15599"/>
        <v>CARREGADOR</v>
      </c>
      <c r="C13891" s="241" t="str">
        <f t="shared" si="15600"/>
        <v>LONDRINA</v>
      </c>
      <c r="D13891" s="52" t="str">
        <f>Raiz!$D$31</f>
        <v>C</v>
      </c>
      <c r="E13891" s="397" t="str">
        <f>Raiz!$E$31</f>
        <v>Outros (especificar)</v>
      </c>
      <c r="F13891" s="397"/>
      <c r="G13891" s="397"/>
      <c r="H13891" s="397"/>
      <c r="I13891" s="20"/>
      <c r="J13891" s="19">
        <f>VLOOKUP(H13867,Base!$B$827:$P$878,J13872+1,FALSE)</f>
        <v>0</v>
      </c>
      <c r="K13891" s="128"/>
      <c r="L13891" s="128"/>
    </row>
    <row r="13892" spans="1:12" ht="18" customHeight="1" x14ac:dyDescent="0.2">
      <c r="A13892" s="241">
        <f t="shared" si="15598"/>
        <v>2</v>
      </c>
      <c r="B13892" s="241" t="str">
        <f t="shared" si="15599"/>
        <v>CARREGADOR</v>
      </c>
      <c r="C13892" s="241" t="str">
        <f t="shared" si="15600"/>
        <v>LONDRINA</v>
      </c>
      <c r="D13892" s="52"/>
      <c r="E13892" s="323"/>
      <c r="F13892" s="323"/>
      <c r="G13892" s="323"/>
      <c r="H13892" s="323"/>
      <c r="I13892" s="20"/>
      <c r="J13892" s="19"/>
    </row>
    <row r="13893" spans="1:12" ht="18" customHeight="1" x14ac:dyDescent="0.2">
      <c r="A13893" s="241">
        <f t="shared" si="15598"/>
        <v>2</v>
      </c>
      <c r="B13893" s="241" t="str">
        <f t="shared" si="15599"/>
        <v>CARREGADOR</v>
      </c>
      <c r="C13893" s="241" t="str">
        <f t="shared" si="15600"/>
        <v>LONDRINA</v>
      </c>
      <c r="D13893" s="52"/>
      <c r="E13893" s="323"/>
      <c r="F13893" s="323"/>
      <c r="G13893" s="323"/>
      <c r="H13893" s="323"/>
      <c r="I13893" s="20"/>
      <c r="J13893" s="36"/>
    </row>
    <row r="13894" spans="1:12" ht="18" customHeight="1" x14ac:dyDescent="0.2">
      <c r="A13894" s="241">
        <f t="shared" si="15598"/>
        <v>2</v>
      </c>
      <c r="B13894" s="241" t="str">
        <f t="shared" si="15599"/>
        <v>CARREGADOR</v>
      </c>
      <c r="C13894" s="241" t="str">
        <f t="shared" si="15600"/>
        <v>LONDRINA</v>
      </c>
      <c r="D13894" s="52"/>
      <c r="E13894" s="323"/>
      <c r="F13894" s="323"/>
      <c r="G13894" s="323"/>
      <c r="H13894" s="323"/>
      <c r="I13894" s="20"/>
      <c r="J13894" s="36"/>
    </row>
    <row r="13895" spans="1:12" ht="18" customHeight="1" thickBot="1" x14ac:dyDescent="0.25">
      <c r="A13895" s="241">
        <f t="shared" si="15598"/>
        <v>2</v>
      </c>
      <c r="B13895" s="241" t="str">
        <f t="shared" si="15599"/>
        <v>CARREGADOR</v>
      </c>
      <c r="C13895" s="241" t="str">
        <f t="shared" si="15600"/>
        <v>LONDRINA</v>
      </c>
      <c r="D13895" s="317" t="str">
        <f>Raiz!$D$35</f>
        <v>Total do Módulo 1 - Composição da Remuneração</v>
      </c>
      <c r="E13895" s="317"/>
      <c r="F13895" s="317"/>
      <c r="G13895" s="317"/>
      <c r="H13895" s="317"/>
      <c r="I13895" s="317"/>
      <c r="J13895" s="21">
        <f t="shared" ref="J13895" si="15604">SUM(J13889:J13892)</f>
        <v>1207.0818181818181</v>
      </c>
    </row>
    <row r="13896" spans="1:12" ht="14.1" customHeight="1" thickBot="1" x14ac:dyDescent="0.25">
      <c r="A13896" s="241">
        <f t="shared" si="15598"/>
        <v>2</v>
      </c>
      <c r="B13896" s="241" t="str">
        <f t="shared" si="15599"/>
        <v>CARREGADOR</v>
      </c>
      <c r="C13896" s="241" t="str">
        <f t="shared" si="15600"/>
        <v>LONDRINA</v>
      </c>
      <c r="D13896" s="4"/>
      <c r="E13896" s="4"/>
      <c r="F13896" s="4"/>
      <c r="G13896" s="4"/>
      <c r="H13896" s="4"/>
      <c r="I13896" s="4"/>
      <c r="J13896" s="4"/>
    </row>
    <row r="13897" spans="1:12" ht="18" customHeight="1" x14ac:dyDescent="0.2">
      <c r="A13897" s="241">
        <f t="shared" si="15598"/>
        <v>2</v>
      </c>
      <c r="B13897" s="241" t="str">
        <f t="shared" si="15599"/>
        <v>CARREGADOR</v>
      </c>
      <c r="C13897" s="241" t="str">
        <f t="shared" si="15600"/>
        <v>LONDRINA</v>
      </c>
      <c r="D13897" s="339" t="str">
        <f>Raiz!$D$37</f>
        <v>MÓDULO 2 – ENCARGOS E BENEFÍCIOS ANUAIS, MENSAIS E DIÁRIOS</v>
      </c>
      <c r="E13897" s="340"/>
      <c r="F13897" s="340"/>
      <c r="G13897" s="340"/>
      <c r="H13897" s="357"/>
      <c r="I13897" s="1" t="str">
        <f>Raiz!$I$37</f>
        <v>%</v>
      </c>
      <c r="J13897" s="2" t="str">
        <f>Raiz!$J$37</f>
        <v>Valor R$</v>
      </c>
    </row>
    <row r="13898" spans="1:12" ht="18" customHeight="1" x14ac:dyDescent="0.2">
      <c r="A13898" s="241">
        <f t="shared" si="15598"/>
        <v>2</v>
      </c>
      <c r="B13898" s="241" t="str">
        <f t="shared" si="15599"/>
        <v>CARREGADOR</v>
      </c>
      <c r="C13898" s="241" t="str">
        <f t="shared" si="15600"/>
        <v>LONDRINA</v>
      </c>
      <c r="D13898" s="343" t="str">
        <f>Raiz!$D$38</f>
        <v xml:space="preserve"> Submódulo 2.1 - 13º (décimo terceiro) Salário, Férias e Adicional de Férias</v>
      </c>
      <c r="E13898" s="343"/>
      <c r="F13898" s="343"/>
      <c r="G13898" s="343"/>
      <c r="H13898" s="343"/>
      <c r="I13898" s="343"/>
      <c r="J13898" s="345"/>
    </row>
    <row r="13899" spans="1:12" ht="18" customHeight="1" x14ac:dyDescent="0.2">
      <c r="A13899" s="241">
        <f t="shared" si="15598"/>
        <v>2</v>
      </c>
      <c r="B13899" s="241" t="str">
        <f t="shared" si="15599"/>
        <v>CARREGADOR</v>
      </c>
      <c r="C13899" s="241" t="str">
        <f t="shared" si="15600"/>
        <v>LONDRINA</v>
      </c>
      <c r="D13899" s="52" t="str">
        <f>Raiz!$D$39</f>
        <v>A</v>
      </c>
      <c r="E13899" s="323" t="str">
        <f>Raiz!$E$39</f>
        <v>13º Salário</v>
      </c>
      <c r="F13899" s="323"/>
      <c r="G13899" s="323"/>
      <c r="H13899" s="323"/>
      <c r="I13899" s="20">
        <f>Raiz!$I$39</f>
        <v>8.3333333333333329E-2</v>
      </c>
      <c r="J13899" s="22">
        <f t="shared" ref="J13899" si="15605">ROUND(I13899*J13895,2)</f>
        <v>100.59</v>
      </c>
    </row>
    <row r="13900" spans="1:12" ht="18" customHeight="1" x14ac:dyDescent="0.2">
      <c r="A13900" s="241">
        <f t="shared" si="15598"/>
        <v>2</v>
      </c>
      <c r="B13900" s="241" t="str">
        <f t="shared" si="15599"/>
        <v>CARREGADOR</v>
      </c>
      <c r="C13900" s="241" t="str">
        <f t="shared" si="15600"/>
        <v>LONDRINA</v>
      </c>
      <c r="D13900" s="52" t="str">
        <f>Raiz!$D$40</f>
        <v>B</v>
      </c>
      <c r="E13900" s="320" t="str">
        <f>Raiz!$E$40</f>
        <v xml:space="preserve">Adicional de Férias </v>
      </c>
      <c r="F13900" s="322"/>
      <c r="G13900" s="322"/>
      <c r="H13900" s="321"/>
      <c r="I13900" s="20">
        <f>Raiz!$I$40</f>
        <v>2.7777777777777776E-2</v>
      </c>
      <c r="J13900" s="22">
        <f t="shared" ref="J13900" si="15606">ROUND(I13900*J13895,2)</f>
        <v>33.53</v>
      </c>
      <c r="K13900" s="30"/>
      <c r="L13900" s="30"/>
    </row>
    <row r="13901" spans="1:12" ht="18" customHeight="1" thickBot="1" x14ac:dyDescent="0.25">
      <c r="A13901" s="241">
        <f t="shared" si="15598"/>
        <v>2</v>
      </c>
      <c r="B13901" s="241" t="str">
        <f t="shared" si="15599"/>
        <v>CARREGADOR</v>
      </c>
      <c r="C13901" s="241" t="str">
        <f t="shared" si="15600"/>
        <v>LONDRINA</v>
      </c>
      <c r="D13901" s="317" t="str">
        <f>Raiz!$D$41</f>
        <v>Total do Submódulo 2.1</v>
      </c>
      <c r="E13901" s="317"/>
      <c r="F13901" s="317"/>
      <c r="G13901" s="317"/>
      <c r="H13901" s="317"/>
      <c r="I13901" s="317"/>
      <c r="J13901" s="248">
        <f t="shared" ref="J13901" si="15607">SUM(J13899:J13900)</f>
        <v>134.12</v>
      </c>
      <c r="K13901" s="30"/>
      <c r="L13901" s="30"/>
    </row>
    <row r="13902" spans="1:12" ht="14.1" customHeight="1" thickBot="1" x14ac:dyDescent="0.25">
      <c r="A13902" s="241">
        <f t="shared" si="15598"/>
        <v>2</v>
      </c>
      <c r="B13902" s="241" t="str">
        <f t="shared" si="15599"/>
        <v>CARREGADOR</v>
      </c>
      <c r="C13902" s="241" t="str">
        <f t="shared" si="15600"/>
        <v>LONDRINA</v>
      </c>
      <c r="D13902" s="4"/>
      <c r="E13902" s="4"/>
      <c r="F13902" s="4"/>
      <c r="G13902" s="4"/>
      <c r="H13902" s="4"/>
      <c r="I13902" s="4"/>
      <c r="J13902" s="4"/>
      <c r="K13902" s="30"/>
      <c r="L13902" s="30"/>
    </row>
    <row r="13903" spans="1:12" ht="18" customHeight="1" x14ac:dyDescent="0.2">
      <c r="A13903" s="241">
        <f t="shared" si="15598"/>
        <v>2</v>
      </c>
      <c r="B13903" s="241" t="str">
        <f t="shared" si="15599"/>
        <v>CARREGADOR</v>
      </c>
      <c r="C13903" s="241" t="str">
        <f t="shared" si="15600"/>
        <v>LONDRINA</v>
      </c>
      <c r="D13903" s="355" t="str">
        <f>Raiz!$D$43</f>
        <v xml:space="preserve"> Submódulo 2.2 - Encargos Previdenciários (GPS), FGTS e outras contribuições (Base de cálculo: Módulo 1 + Submódulo 2.1)</v>
      </c>
      <c r="E13903" s="355"/>
      <c r="F13903" s="355"/>
      <c r="G13903" s="355"/>
      <c r="H13903" s="355"/>
      <c r="I13903" s="355"/>
      <c r="J13903" s="356"/>
      <c r="K13903" s="30"/>
      <c r="L13903" s="30"/>
    </row>
    <row r="13904" spans="1:12" ht="18" customHeight="1" x14ac:dyDescent="0.2">
      <c r="A13904" s="241">
        <f t="shared" si="15598"/>
        <v>2</v>
      </c>
      <c r="B13904" s="241" t="str">
        <f t="shared" si="15599"/>
        <v>CARREGADOR</v>
      </c>
      <c r="C13904" s="241" t="str">
        <f t="shared" si="15600"/>
        <v>LONDRINA</v>
      </c>
      <c r="D13904" s="52" t="str">
        <f>Raiz!$D$44</f>
        <v>A</v>
      </c>
      <c r="E13904" s="354" t="str">
        <f>Raiz!$E$44</f>
        <v>INSS</v>
      </c>
      <c r="F13904" s="354"/>
      <c r="G13904" s="354"/>
      <c r="H13904" s="354"/>
      <c r="I13904" s="23">
        <f>Raiz!$I$44</f>
        <v>0.2</v>
      </c>
      <c r="J13904" s="22">
        <f t="shared" ref="J13904" si="15608">ROUND((J13895+J13901)*$I13904,2)</f>
        <v>268.24</v>
      </c>
      <c r="K13904" s="30"/>
      <c r="L13904" s="30"/>
    </row>
    <row r="13905" spans="1:12" ht="18" customHeight="1" x14ac:dyDescent="0.2">
      <c r="A13905" s="241">
        <f t="shared" si="15598"/>
        <v>2</v>
      </c>
      <c r="B13905" s="241" t="str">
        <f t="shared" si="15599"/>
        <v>CARREGADOR</v>
      </c>
      <c r="C13905" s="241" t="str">
        <f t="shared" si="15600"/>
        <v>LONDRINA</v>
      </c>
      <c r="D13905" s="52" t="str">
        <f>Raiz!$D$45</f>
        <v>B</v>
      </c>
      <c r="E13905" s="354" t="str">
        <f>Raiz!$E$45</f>
        <v>Salário Educação</v>
      </c>
      <c r="F13905" s="354"/>
      <c r="G13905" s="354"/>
      <c r="H13905" s="354"/>
      <c r="I13905" s="23">
        <f>Raiz!$I$45</f>
        <v>2.5000000000000001E-2</v>
      </c>
      <c r="J13905" s="22">
        <f t="shared" ref="J13905" si="15609">ROUND((J13895+J13901)*$I13905,2)</f>
        <v>33.53</v>
      </c>
      <c r="K13905" s="30"/>
      <c r="L13905" s="30"/>
    </row>
    <row r="13906" spans="1:12" ht="18" customHeight="1" x14ac:dyDescent="0.2">
      <c r="A13906" s="241">
        <f t="shared" si="15598"/>
        <v>2</v>
      </c>
      <c r="B13906" s="241" t="str">
        <f t="shared" si="15599"/>
        <v>CARREGADOR</v>
      </c>
      <c r="C13906" s="241" t="str">
        <f t="shared" si="15600"/>
        <v>LONDRINA</v>
      </c>
      <c r="D13906" s="52" t="str">
        <f>Raiz!$D$46</f>
        <v>C</v>
      </c>
      <c r="E13906" s="254" t="str">
        <f>Raiz!$E$46</f>
        <v>RAT X FAP       RAT=</v>
      </c>
      <c r="F13906" s="255">
        <f>Raiz!$F$46</f>
        <v>0.03</v>
      </c>
      <c r="G13906" s="256" t="str">
        <f>Raiz!$G$46</f>
        <v>FAP=</v>
      </c>
      <c r="H13906" s="257">
        <f>Raiz!$H$46</f>
        <v>1</v>
      </c>
      <c r="I13906" s="23">
        <f t="shared" ref="I13906" si="15610">ROUND(F13906*H13906,2)</f>
        <v>0.03</v>
      </c>
      <c r="J13906" s="22">
        <f t="shared" ref="J13906" si="15611">ROUND((J13895+J13901)*$I13906,2)</f>
        <v>40.24</v>
      </c>
      <c r="K13906" s="30"/>
      <c r="L13906" s="30"/>
    </row>
    <row r="13907" spans="1:12" ht="18" customHeight="1" x14ac:dyDescent="0.2">
      <c r="A13907" s="241">
        <f t="shared" si="15598"/>
        <v>2</v>
      </c>
      <c r="B13907" s="241" t="str">
        <f t="shared" si="15599"/>
        <v>CARREGADOR</v>
      </c>
      <c r="C13907" s="241" t="str">
        <f t="shared" si="15600"/>
        <v>LONDRINA</v>
      </c>
      <c r="D13907" s="52" t="str">
        <f>Raiz!$D$47</f>
        <v>D</v>
      </c>
      <c r="E13907" s="354" t="str">
        <f>Raiz!$E$47</f>
        <v>SESI ou SESC</v>
      </c>
      <c r="F13907" s="354"/>
      <c r="G13907" s="354"/>
      <c r="H13907" s="354"/>
      <c r="I13907" s="23">
        <f>Raiz!$I$47</f>
        <v>1.4999999999999999E-2</v>
      </c>
      <c r="J13907" s="22">
        <f t="shared" ref="J13907" si="15612">ROUND((J13895+J13901)*$I13907,2)</f>
        <v>20.12</v>
      </c>
      <c r="K13907" s="30"/>
      <c r="L13907" s="30"/>
    </row>
    <row r="13908" spans="1:12" ht="18" customHeight="1" x14ac:dyDescent="0.2">
      <c r="A13908" s="241">
        <f t="shared" si="15598"/>
        <v>2</v>
      </c>
      <c r="B13908" s="241" t="str">
        <f t="shared" si="15599"/>
        <v>CARREGADOR</v>
      </c>
      <c r="C13908" s="241" t="str">
        <f t="shared" si="15600"/>
        <v>LONDRINA</v>
      </c>
      <c r="D13908" s="52" t="str">
        <f>Raiz!$D$48</f>
        <v>E</v>
      </c>
      <c r="E13908" s="354" t="str">
        <f>Raiz!$E$48</f>
        <v>SENAI ou SENAC</v>
      </c>
      <c r="F13908" s="354"/>
      <c r="G13908" s="354"/>
      <c r="H13908" s="354"/>
      <c r="I13908" s="23">
        <f>Raiz!$I$48</f>
        <v>0.01</v>
      </c>
      <c r="J13908" s="22">
        <f t="shared" ref="J13908" si="15613">ROUND((J13895+J13901)*$I13908,2)</f>
        <v>13.41</v>
      </c>
      <c r="K13908" s="30"/>
      <c r="L13908" s="30"/>
    </row>
    <row r="13909" spans="1:12" ht="18" customHeight="1" x14ac:dyDescent="0.2">
      <c r="A13909" s="241">
        <f t="shared" si="15598"/>
        <v>2</v>
      </c>
      <c r="B13909" s="241" t="str">
        <f t="shared" si="15599"/>
        <v>CARREGADOR</v>
      </c>
      <c r="C13909" s="241" t="str">
        <f t="shared" si="15600"/>
        <v>LONDRINA</v>
      </c>
      <c r="D13909" s="52" t="str">
        <f>Raiz!$D$49</f>
        <v>F</v>
      </c>
      <c r="E13909" s="354" t="str">
        <f>Raiz!$E$49</f>
        <v>SEBRAE</v>
      </c>
      <c r="F13909" s="354"/>
      <c r="G13909" s="354"/>
      <c r="H13909" s="354"/>
      <c r="I13909" s="23">
        <f>Raiz!$I$49</f>
        <v>6.0000000000000001E-3</v>
      </c>
      <c r="J13909" s="22">
        <f t="shared" ref="J13909" si="15614">ROUND((J13895+J13901)*$I13909,2)</f>
        <v>8.0500000000000007</v>
      </c>
      <c r="K13909" s="30"/>
      <c r="L13909" s="30"/>
    </row>
    <row r="13910" spans="1:12" ht="18" customHeight="1" x14ac:dyDescent="0.2">
      <c r="A13910" s="241">
        <f t="shared" si="15598"/>
        <v>2</v>
      </c>
      <c r="B13910" s="241" t="str">
        <f t="shared" si="15599"/>
        <v>CARREGADOR</v>
      </c>
      <c r="C13910" s="241" t="str">
        <f t="shared" si="15600"/>
        <v>LONDRINA</v>
      </c>
      <c r="D13910" s="52" t="str">
        <f>Raiz!$D$50</f>
        <v>G</v>
      </c>
      <c r="E13910" s="354" t="str">
        <f>Raiz!$E$50</f>
        <v>INCRA</v>
      </c>
      <c r="F13910" s="354"/>
      <c r="G13910" s="354"/>
      <c r="H13910" s="354"/>
      <c r="I13910" s="23">
        <f>Raiz!$I$50</f>
        <v>2E-3</v>
      </c>
      <c r="J13910" s="22">
        <f t="shared" ref="J13910" si="15615">ROUND((J13895+J13901)*$I13910,2)</f>
        <v>2.68</v>
      </c>
      <c r="K13910" s="30"/>
      <c r="L13910" s="30"/>
    </row>
    <row r="13911" spans="1:12" ht="18" customHeight="1" x14ac:dyDescent="0.2">
      <c r="A13911" s="241">
        <f t="shared" si="15598"/>
        <v>2</v>
      </c>
      <c r="B13911" s="241" t="str">
        <f t="shared" si="15599"/>
        <v>CARREGADOR</v>
      </c>
      <c r="C13911" s="241" t="str">
        <f t="shared" si="15600"/>
        <v>LONDRINA</v>
      </c>
      <c r="D13911" s="52" t="str">
        <f>Raiz!$D$51</f>
        <v>H</v>
      </c>
      <c r="E13911" s="354" t="str">
        <f>Raiz!$E$51</f>
        <v>FGTS</v>
      </c>
      <c r="F13911" s="354"/>
      <c r="G13911" s="354"/>
      <c r="H13911" s="354"/>
      <c r="I13911" s="23">
        <f>Raiz!$I$51</f>
        <v>0.08</v>
      </c>
      <c r="J13911" s="22">
        <f t="shared" ref="J13911" si="15616">ROUND((J13895+J13901)*$I13911,2)</f>
        <v>107.3</v>
      </c>
      <c r="K13911" s="30"/>
      <c r="L13911" s="30"/>
    </row>
    <row r="13912" spans="1:12" ht="18" customHeight="1" thickBot="1" x14ac:dyDescent="0.25">
      <c r="A13912" s="241">
        <f t="shared" si="15598"/>
        <v>2</v>
      </c>
      <c r="B13912" s="241" t="str">
        <f t="shared" si="15599"/>
        <v>CARREGADOR</v>
      </c>
      <c r="C13912" s="241" t="str">
        <f t="shared" si="15600"/>
        <v>LONDRINA</v>
      </c>
      <c r="D13912" s="319" t="str">
        <f>Raiz!$D$52</f>
        <v>Total do Submódulo 2.2</v>
      </c>
      <c r="E13912" s="319"/>
      <c r="F13912" s="319"/>
      <c r="G13912" s="319"/>
      <c r="H13912" s="319"/>
      <c r="I13912" s="24">
        <f t="shared" ref="I13912:J13912" si="15617">SUM(I13904:I13911)</f>
        <v>0.36800000000000005</v>
      </c>
      <c r="J13912" s="21">
        <f t="shared" si="15617"/>
        <v>493.57000000000005</v>
      </c>
      <c r="K13912" s="30"/>
      <c r="L13912" s="30"/>
    </row>
    <row r="13913" spans="1:12" ht="14.1" customHeight="1" thickBot="1" x14ac:dyDescent="0.25">
      <c r="A13913" s="241">
        <f t="shared" si="15598"/>
        <v>2</v>
      </c>
      <c r="B13913" s="241" t="str">
        <f t="shared" si="15599"/>
        <v>CARREGADOR</v>
      </c>
      <c r="C13913" s="241" t="str">
        <f t="shared" si="15600"/>
        <v>LONDRINA</v>
      </c>
      <c r="D13913" s="4"/>
      <c r="E13913" s="4"/>
      <c r="F13913" s="4"/>
      <c r="G13913" s="4"/>
      <c r="H13913" s="4"/>
      <c r="I13913" s="4"/>
      <c r="J13913" s="4"/>
      <c r="K13913" s="30"/>
      <c r="L13913" s="30"/>
    </row>
    <row r="13914" spans="1:12" ht="18" customHeight="1" x14ac:dyDescent="0.2">
      <c r="A13914" s="241">
        <f t="shared" si="15598"/>
        <v>2</v>
      </c>
      <c r="B13914" s="241" t="str">
        <f t="shared" si="15599"/>
        <v>CARREGADOR</v>
      </c>
      <c r="C13914" s="241" t="str">
        <f t="shared" si="15600"/>
        <v>LONDRINA</v>
      </c>
      <c r="D13914" s="355" t="str">
        <f>Raiz!$D$54</f>
        <v xml:space="preserve"> Submódulo 2.3 - Benefícios Mensais e Diários</v>
      </c>
      <c r="E13914" s="355"/>
      <c r="F13914" s="355"/>
      <c r="G13914" s="355"/>
      <c r="H13914" s="355"/>
      <c r="I13914" s="355"/>
      <c r="J13914" s="356"/>
      <c r="K13914" s="30"/>
      <c r="L13914" s="30"/>
    </row>
    <row r="13915" spans="1:12" ht="18" customHeight="1" x14ac:dyDescent="0.2">
      <c r="A13915" s="241">
        <f t="shared" si="15598"/>
        <v>2</v>
      </c>
      <c r="B13915" s="241" t="str">
        <f t="shared" si="15599"/>
        <v>CARREGADOR</v>
      </c>
      <c r="C13915" s="241" t="str">
        <f t="shared" si="15600"/>
        <v>LONDRINA</v>
      </c>
      <c r="D13915" s="52" t="str">
        <f>Raiz!$D$55</f>
        <v>A</v>
      </c>
      <c r="E13915" s="264" t="str">
        <f>Raiz!$E$55</f>
        <v>Transporte</v>
      </c>
      <c r="F13915" s="320" t="str">
        <f>Raiz!$F$55</f>
        <v>Cálculo do Valor: [(2xVTx21)-(6%xSB)]</v>
      </c>
      <c r="G13915" s="322"/>
      <c r="H13915" s="322"/>
      <c r="I13915" s="327"/>
      <c r="J13915" s="19">
        <f t="shared" ref="J13915" si="15618">IF(ROUND((21*G13884*2)-(J13889*0.06),2)&lt;0,0,ROUND((21*G13884*2)-(J13889*0.06),2))</f>
        <v>106.08</v>
      </c>
      <c r="K13915" s="30"/>
      <c r="L13915" s="30"/>
    </row>
    <row r="13916" spans="1:12" ht="18" customHeight="1" x14ac:dyDescent="0.2">
      <c r="A13916" s="241">
        <f t="shared" si="15598"/>
        <v>2</v>
      </c>
      <c r="B13916" s="241" t="str">
        <f t="shared" si="15599"/>
        <v>CARREGADOR</v>
      </c>
      <c r="C13916" s="241" t="str">
        <f t="shared" si="15600"/>
        <v>LONDRINA</v>
      </c>
      <c r="D13916" s="52" t="str">
        <f>Raiz!$D$56</f>
        <v>B</v>
      </c>
      <c r="E13916" s="264" t="str">
        <f>Raiz!$E$56</f>
        <v>Auxílio Alimentação</v>
      </c>
      <c r="F13916" s="320" t="str">
        <f>Raiz!$F$56</f>
        <v>Cálculo do Valor = [(VAx21dias)-Desconto no Salário]</v>
      </c>
      <c r="G13916" s="322"/>
      <c r="H13916" s="112" t="str">
        <f>Raiz!$H$56</f>
        <v xml:space="preserve">Desconto no Salário = </v>
      </c>
      <c r="I13916" s="26">
        <f>VLOOKUP(H13867,Base!$B$941:$P$992,J13872+1,FALSE)</f>
        <v>0.2</v>
      </c>
      <c r="J13916" s="19">
        <f t="shared" ref="J13916" si="15619">ROUND(G13885*21*(1-I13916),2)</f>
        <v>360.02</v>
      </c>
      <c r="K13916" s="127"/>
      <c r="L13916" s="127"/>
    </row>
    <row r="13917" spans="1:12" ht="18" customHeight="1" x14ac:dyDescent="0.2">
      <c r="A13917" s="241">
        <f t="shared" si="15598"/>
        <v>2</v>
      </c>
      <c r="B13917" s="241" t="str">
        <f t="shared" si="15599"/>
        <v>CARREGADOR</v>
      </c>
      <c r="C13917" s="241" t="str">
        <f t="shared" si="15600"/>
        <v>LONDRINA</v>
      </c>
      <c r="D13917" s="52" t="str">
        <f>Raiz!$D$57</f>
        <v>C</v>
      </c>
      <c r="E13917" s="314" t="str">
        <f>Raiz!$E$57</f>
        <v>Benefício de Assistência ao Trabalhador / Médica / Social Odontológico</v>
      </c>
      <c r="F13917" s="314"/>
      <c r="G13917" s="314"/>
      <c r="H13917" s="314"/>
      <c r="I13917" s="314"/>
      <c r="J13917" s="19">
        <f>VLOOKUP(H13867,Base!$B$713:$P$764,J13872+1,FALSE)</f>
        <v>64</v>
      </c>
      <c r="K13917" s="127"/>
      <c r="L13917" s="127"/>
    </row>
    <row r="13918" spans="1:12" ht="18" customHeight="1" x14ac:dyDescent="0.2">
      <c r="A13918" s="241">
        <f t="shared" si="15598"/>
        <v>2</v>
      </c>
      <c r="B13918" s="241" t="str">
        <f t="shared" si="15599"/>
        <v>CARREGADOR</v>
      </c>
      <c r="C13918" s="241" t="str">
        <f t="shared" si="15600"/>
        <v>LONDRINA</v>
      </c>
      <c r="D13918" s="52" t="str">
        <f>Raiz!$D$58</f>
        <v>D</v>
      </c>
      <c r="E13918" s="314" t="str">
        <f>Raiz!$E$58</f>
        <v>Benefício Social Familiar</v>
      </c>
      <c r="F13918" s="314"/>
      <c r="G13918" s="314"/>
      <c r="H13918" s="314"/>
      <c r="I13918" s="314"/>
      <c r="J13918" s="19">
        <f>VLOOKUP(H13867,Base!$B$770:$P$821,J13872+1,FALSE)</f>
        <v>21</v>
      </c>
      <c r="K13918" s="127"/>
      <c r="L13918" s="127"/>
    </row>
    <row r="13919" spans="1:12" ht="18" customHeight="1" x14ac:dyDescent="0.2">
      <c r="A13919" s="241">
        <f t="shared" si="15598"/>
        <v>2</v>
      </c>
      <c r="B13919" s="241" t="str">
        <f t="shared" si="15599"/>
        <v>CARREGADOR</v>
      </c>
      <c r="C13919" s="241" t="str">
        <f t="shared" si="15600"/>
        <v>LONDRINA</v>
      </c>
      <c r="D13919" s="52" t="str">
        <f>Raiz!$D$59</f>
        <v>E</v>
      </c>
      <c r="E13919" s="323" t="str">
        <f>Raiz!$E$59</f>
        <v>Adicional de Assiduidade</v>
      </c>
      <c r="F13919" s="323"/>
      <c r="G13919" s="323"/>
      <c r="H13919" s="323"/>
      <c r="I13919" s="26">
        <f>VLOOKUP(H13867,Base!$B$1112:$P$1163,J13872+1,FALSE)</f>
        <v>0</v>
      </c>
      <c r="J13919" s="19">
        <f t="shared" ref="J13919" si="15620">ROUND(I13919*J13889,2)</f>
        <v>0</v>
      </c>
      <c r="K13919" s="127"/>
      <c r="L13919" s="127"/>
    </row>
    <row r="13920" spans="1:12" ht="18" customHeight="1" x14ac:dyDescent="0.2">
      <c r="A13920" s="241">
        <f t="shared" si="15598"/>
        <v>2</v>
      </c>
      <c r="B13920" s="241" t="str">
        <f t="shared" si="15599"/>
        <v>CARREGADOR</v>
      </c>
      <c r="C13920" s="241" t="str">
        <f t="shared" si="15600"/>
        <v>LONDRINA</v>
      </c>
      <c r="D13920" s="52" t="str">
        <f>Raiz!$D$60</f>
        <v>F</v>
      </c>
      <c r="E13920" s="314" t="str">
        <f>Raiz!$E$60</f>
        <v>Seguro de Vida</v>
      </c>
      <c r="F13920" s="314"/>
      <c r="G13920" s="314"/>
      <c r="H13920" s="314"/>
      <c r="I13920" s="314"/>
      <c r="J13920" s="19">
        <f>VLOOKUP(H13867,Base!$B$1169:$P$1220,J13872+1,FALSE)</f>
        <v>0</v>
      </c>
      <c r="K13920" s="127"/>
      <c r="L13920" s="127"/>
    </row>
    <row r="13921" spans="1:12" ht="18" customHeight="1" x14ac:dyDescent="0.2">
      <c r="A13921" s="241">
        <f t="shared" si="15598"/>
        <v>2</v>
      </c>
      <c r="B13921" s="241" t="str">
        <f t="shared" si="15599"/>
        <v>CARREGADOR</v>
      </c>
      <c r="C13921" s="241" t="str">
        <f t="shared" si="15600"/>
        <v>LONDRINA</v>
      </c>
      <c r="D13921" s="52" t="str">
        <f>Raiz!$D$61</f>
        <v>G</v>
      </c>
      <c r="E13921" s="314" t="str">
        <f>Raiz!$E$61</f>
        <v>Outros (especificar)</v>
      </c>
      <c r="F13921" s="314"/>
      <c r="G13921" s="314"/>
      <c r="H13921" s="314"/>
      <c r="I13921" s="314"/>
      <c r="J13921" s="19">
        <f>VLOOKUP(H13867,Base!$B$884:$P$935,J13872+1,FALSE)</f>
        <v>0</v>
      </c>
      <c r="K13921" s="127"/>
      <c r="L13921" s="127"/>
    </row>
    <row r="13922" spans="1:12" ht="18" customHeight="1" thickBot="1" x14ac:dyDescent="0.25">
      <c r="A13922" s="241">
        <f t="shared" si="15598"/>
        <v>2</v>
      </c>
      <c r="B13922" s="241" t="str">
        <f t="shared" si="15599"/>
        <v>CARREGADOR</v>
      </c>
      <c r="C13922" s="241" t="str">
        <f t="shared" si="15600"/>
        <v>LONDRINA</v>
      </c>
      <c r="D13922" s="317" t="str">
        <f>Raiz!$D$62</f>
        <v> Total do Submódulo 2.3</v>
      </c>
      <c r="E13922" s="317"/>
      <c r="F13922" s="317"/>
      <c r="G13922" s="317"/>
      <c r="H13922" s="317"/>
      <c r="I13922" s="317"/>
      <c r="J13922" s="27">
        <f t="shared" ref="J13922" si="15621">SUM(J13915:J13921)</f>
        <v>551.09999999999991</v>
      </c>
      <c r="K13922" s="30"/>
      <c r="L13922" s="30"/>
    </row>
    <row r="13923" spans="1:12" ht="14.1" customHeight="1" thickBot="1" x14ac:dyDescent="0.25">
      <c r="A13923" s="241">
        <f t="shared" si="15598"/>
        <v>2</v>
      </c>
      <c r="B13923" s="241" t="str">
        <f t="shared" si="15599"/>
        <v>CARREGADOR</v>
      </c>
      <c r="C13923" s="241" t="str">
        <f t="shared" si="15600"/>
        <v>LONDRINA</v>
      </c>
      <c r="D13923" s="4"/>
      <c r="E13923" s="4"/>
      <c r="F13923" s="4"/>
      <c r="G13923" s="4"/>
      <c r="H13923" s="4"/>
      <c r="I13923" s="4"/>
      <c r="J13923" s="4"/>
      <c r="K13923" s="30"/>
      <c r="L13923" s="30"/>
    </row>
    <row r="13924" spans="1:12" ht="18" customHeight="1" x14ac:dyDescent="0.2">
      <c r="A13924" s="241">
        <f t="shared" si="15598"/>
        <v>2</v>
      </c>
      <c r="B13924" s="241" t="str">
        <f t="shared" si="15599"/>
        <v>CARREGADOR</v>
      </c>
      <c r="C13924" s="241" t="str">
        <f t="shared" si="15600"/>
        <v>LONDRINA</v>
      </c>
      <c r="D13924" s="353" t="str">
        <f>Raiz!$D$64</f>
        <v>Quadro-Resumo do Módulo 2 - Encargos e Benefícios Anuais, Mensais e Diários</v>
      </c>
      <c r="E13924" s="353"/>
      <c r="F13924" s="353"/>
      <c r="G13924" s="353"/>
      <c r="H13924" s="353"/>
      <c r="I13924" s="353"/>
      <c r="J13924" s="28" t="str">
        <f>Raiz!$J$64</f>
        <v>Valor R$</v>
      </c>
      <c r="K13924" s="30"/>
      <c r="L13924" s="30"/>
    </row>
    <row r="13925" spans="1:12" ht="18" customHeight="1" x14ac:dyDescent="0.2">
      <c r="A13925" s="241">
        <f t="shared" si="15598"/>
        <v>2</v>
      </c>
      <c r="B13925" s="241" t="str">
        <f t="shared" si="15599"/>
        <v>CARREGADOR</v>
      </c>
      <c r="C13925" s="241" t="str">
        <f t="shared" si="15600"/>
        <v>LONDRINA</v>
      </c>
      <c r="D13925" s="52" t="str">
        <f>Raiz!$D$65</f>
        <v>2.1</v>
      </c>
      <c r="E13925" s="314" t="str">
        <f>Raiz!$E$65</f>
        <v>13º Salário e Adicional de Férias</v>
      </c>
      <c r="F13925" s="314"/>
      <c r="G13925" s="314"/>
      <c r="H13925" s="314"/>
      <c r="I13925" s="314"/>
      <c r="J13925" s="25">
        <f t="shared" ref="J13925" si="15622">J13901</f>
        <v>134.12</v>
      </c>
      <c r="K13925" s="30"/>
      <c r="L13925" s="30"/>
    </row>
    <row r="13926" spans="1:12" ht="18" customHeight="1" x14ac:dyDescent="0.2">
      <c r="A13926" s="241">
        <f t="shared" si="15598"/>
        <v>2</v>
      </c>
      <c r="B13926" s="241" t="str">
        <f t="shared" si="15599"/>
        <v>CARREGADOR</v>
      </c>
      <c r="C13926" s="241" t="str">
        <f t="shared" si="15600"/>
        <v>LONDRINA</v>
      </c>
      <c r="D13926" s="52" t="str">
        <f>Raiz!$D$66</f>
        <v>2.2</v>
      </c>
      <c r="E13926" s="314" t="str">
        <f>Raiz!$E$66</f>
        <v>Encargos Previdenciários (GPS), FGTS e outras contribuições</v>
      </c>
      <c r="F13926" s="314"/>
      <c r="G13926" s="314"/>
      <c r="H13926" s="314"/>
      <c r="I13926" s="314"/>
      <c r="J13926" s="25">
        <f t="shared" ref="J13926" si="15623">J13912</f>
        <v>493.57000000000005</v>
      </c>
      <c r="K13926" s="30"/>
      <c r="L13926" s="30"/>
    </row>
    <row r="13927" spans="1:12" ht="18" customHeight="1" x14ac:dyDescent="0.2">
      <c r="A13927" s="241">
        <f t="shared" ref="A13927:C13928" si="15624">A13926</f>
        <v>2</v>
      </c>
      <c r="B13927" s="241" t="str">
        <f t="shared" si="15624"/>
        <v>CARREGADOR</v>
      </c>
      <c r="C13927" s="241" t="str">
        <f t="shared" si="15624"/>
        <v>LONDRINA</v>
      </c>
      <c r="D13927" s="52" t="str">
        <f>Raiz!$D$67</f>
        <v>2.3</v>
      </c>
      <c r="E13927" s="314" t="str">
        <f>Raiz!$E$67</f>
        <v>Benefícios Mensais e Diários</v>
      </c>
      <c r="F13927" s="314"/>
      <c r="G13927" s="314"/>
      <c r="H13927" s="314"/>
      <c r="I13927" s="314"/>
      <c r="J13927" s="25">
        <f t="shared" ref="J13927" si="15625">J13922</f>
        <v>551.09999999999991</v>
      </c>
      <c r="K13927" s="30"/>
      <c r="L13927" s="30"/>
    </row>
    <row r="13928" spans="1:12" ht="18" customHeight="1" thickBot="1" x14ac:dyDescent="0.25">
      <c r="A13928" s="241">
        <f t="shared" si="15624"/>
        <v>2</v>
      </c>
      <c r="B13928" s="241" t="str">
        <f t="shared" si="15624"/>
        <v>CARREGADOR</v>
      </c>
      <c r="C13928" s="241" t="str">
        <f t="shared" si="15624"/>
        <v>LONDRINA</v>
      </c>
      <c r="D13928" s="317" t="str">
        <f>Raiz!$D$68</f>
        <v> Total do Módulo 2 - Encargos e Benefícios Anuais, mensais e Diários</v>
      </c>
      <c r="E13928" s="317"/>
      <c r="F13928" s="317"/>
      <c r="G13928" s="317"/>
      <c r="H13928" s="317"/>
      <c r="I13928" s="317"/>
      <c r="J13928" s="27">
        <f t="shared" ref="J13928" si="15626">SUM(J13925:J13927)</f>
        <v>1178.79</v>
      </c>
      <c r="K13928" s="30"/>
      <c r="L13928" s="30"/>
    </row>
    <row r="13929" spans="1:12" ht="14.1" customHeight="1" thickBot="1" x14ac:dyDescent="0.25">
      <c r="A13929" s="241">
        <f t="shared" ref="A13929:C13929" si="15627">A13928</f>
        <v>2</v>
      </c>
      <c r="B13929" s="241" t="str">
        <f t="shared" si="15627"/>
        <v>CARREGADOR</v>
      </c>
      <c r="C13929" s="241" t="str">
        <f t="shared" si="15627"/>
        <v>LONDRINA</v>
      </c>
      <c r="D13929" s="4"/>
      <c r="E13929" s="4"/>
      <c r="F13929" s="4"/>
      <c r="G13929" s="4"/>
      <c r="H13929" s="4"/>
      <c r="I13929" s="4"/>
      <c r="J13929" s="4"/>
      <c r="K13929" s="30"/>
      <c r="L13929" s="30"/>
    </row>
    <row r="13930" spans="1:12" ht="18" customHeight="1" x14ac:dyDescent="0.2">
      <c r="A13930" s="241">
        <f t="shared" ref="A13930:C13930" si="15628">A13929</f>
        <v>2</v>
      </c>
      <c r="B13930" s="241" t="str">
        <f t="shared" si="15628"/>
        <v>CARREGADOR</v>
      </c>
      <c r="C13930" s="241" t="str">
        <f t="shared" si="15628"/>
        <v>LONDRINA</v>
      </c>
      <c r="D13930" s="350" t="str">
        <f>Raiz!$D$70</f>
        <v>MÓDULO 3 – PROVISÃO PARA RESCISÃO</v>
      </c>
      <c r="E13930" s="351"/>
      <c r="F13930" s="351"/>
      <c r="G13930" s="351"/>
      <c r="H13930" s="352"/>
      <c r="I13930" s="1" t="str">
        <f>Raiz!$I$70</f>
        <v>%</v>
      </c>
      <c r="J13930" s="2" t="str">
        <f>Raiz!$J$70</f>
        <v>Valor R$</v>
      </c>
      <c r="K13930" s="30"/>
      <c r="L13930" s="30"/>
    </row>
    <row r="13931" spans="1:12" ht="30" customHeight="1" x14ac:dyDescent="0.2">
      <c r="A13931" s="241">
        <f t="shared" ref="A13931:C13931" si="15629">A13930</f>
        <v>2</v>
      </c>
      <c r="B13931" s="241" t="str">
        <f t="shared" si="15629"/>
        <v>CARREGADOR</v>
      </c>
      <c r="C13931" s="241" t="str">
        <f t="shared" si="15629"/>
        <v>LONDRINA</v>
      </c>
      <c r="D13931" s="147" t="str">
        <f>Raiz!$D$71</f>
        <v>A</v>
      </c>
      <c r="E13931" s="265" t="str">
        <f>Raiz!$E$71</f>
        <v>Aviso Prévio Indenizado</v>
      </c>
      <c r="F13931" s="332" t="str">
        <f>Raiz!$F$71</f>
        <v>Cálculo do valor = [Rem/12 + 13º/12 + Férias/12 + 1/3Férias/12] x 1 x 5% de rotatividade anual</v>
      </c>
      <c r="G13931" s="333"/>
      <c r="H13931" s="408"/>
      <c r="I13931" s="20">
        <f>Raiz!$I$71</f>
        <v>4.9768518518518521E-3</v>
      </c>
      <c r="J13931" s="19">
        <f t="shared" ref="J13931" si="15630">ROUND(I13931*J13895,2)</f>
        <v>6.01</v>
      </c>
      <c r="K13931" s="30"/>
      <c r="L13931" s="30"/>
    </row>
    <row r="13932" spans="1:12" ht="18" customHeight="1" x14ac:dyDescent="0.2">
      <c r="A13932" s="241">
        <f t="shared" ref="A13932:C13932" si="15631">A13931</f>
        <v>2</v>
      </c>
      <c r="B13932" s="241" t="str">
        <f t="shared" si="15631"/>
        <v>CARREGADOR</v>
      </c>
      <c r="C13932" s="241" t="str">
        <f t="shared" si="15631"/>
        <v>LONDRINA</v>
      </c>
      <c r="D13932" s="52" t="str">
        <f>Raiz!$D$72</f>
        <v>B</v>
      </c>
      <c r="E13932" s="404" t="str">
        <f>Raiz!$E$72</f>
        <v>Incidência do FGTS sobre o Aviso Prévio Indenizado</v>
      </c>
      <c r="F13932" s="405"/>
      <c r="G13932" s="405"/>
      <c r="H13932" s="406"/>
      <c r="I13932" s="20">
        <f t="shared" ref="I13932:I13995" si="15632">0.08*I13931</f>
        <v>3.9814814814814818E-4</v>
      </c>
      <c r="J13932" s="19">
        <f t="shared" ref="J13932" si="15633">ROUND(I13932*J13895,2)</f>
        <v>0.48</v>
      </c>
      <c r="K13932" s="30"/>
      <c r="L13932" s="30"/>
    </row>
    <row r="13933" spans="1:12" ht="18" customHeight="1" x14ac:dyDescent="0.2">
      <c r="A13933" s="241">
        <f t="shared" ref="A13933:C13933" si="15634">A13932</f>
        <v>2</v>
      </c>
      <c r="B13933" s="241" t="str">
        <f t="shared" si="15634"/>
        <v>CARREGADOR</v>
      </c>
      <c r="C13933" s="241" t="str">
        <f t="shared" si="15634"/>
        <v>LONDRINA</v>
      </c>
      <c r="D13933" s="52" t="str">
        <f>Raiz!$D$73</f>
        <v>C</v>
      </c>
      <c r="E13933" s="409" t="str">
        <f>Raiz!$E$73</f>
        <v>Multa do FGTS sobre o Aviso Prévio Indenizado</v>
      </c>
      <c r="F13933" s="410"/>
      <c r="G13933" s="410"/>
      <c r="H13933" s="411"/>
      <c r="I13933" s="20">
        <f>Raiz!$I$73</f>
        <v>1.9039999999999999E-3</v>
      </c>
      <c r="J13933" s="19">
        <f t="shared" ref="J13933" si="15635">ROUND(I13933*J13895,2)</f>
        <v>2.2999999999999998</v>
      </c>
      <c r="K13933" s="30"/>
      <c r="L13933" s="30"/>
    </row>
    <row r="13934" spans="1:12" ht="30" customHeight="1" x14ac:dyDescent="0.2">
      <c r="A13934" s="241">
        <f t="shared" ref="A13934:C13934" si="15636">A13933</f>
        <v>2</v>
      </c>
      <c r="B13934" s="241" t="str">
        <f t="shared" si="15636"/>
        <v>CARREGADOR</v>
      </c>
      <c r="C13934" s="241" t="str">
        <f t="shared" si="15636"/>
        <v>LONDRINA</v>
      </c>
      <c r="D13934" s="147" t="str">
        <f>Raiz!$D$74</f>
        <v>D</v>
      </c>
      <c r="E13934" s="265" t="str">
        <f>Raiz!$E$74</f>
        <v>Aviso Prévio Trabalhado</v>
      </c>
      <c r="F13934" s="338" t="s">
        <v>321</v>
      </c>
      <c r="G13934" s="338"/>
      <c r="H13934" s="338"/>
      <c r="I13934" s="20">
        <f t="shared" ref="I13934" si="15637">1/30*7/H13869*1</f>
        <v>1.0606060606060607E-2</v>
      </c>
      <c r="J13934" s="19">
        <f t="shared" ref="J13934" si="15638">ROUND(I13934*J13895,2)</f>
        <v>12.8</v>
      </c>
      <c r="K13934" s="30"/>
      <c r="L13934" s="30"/>
    </row>
    <row r="13935" spans="1:12" ht="18" customHeight="1" x14ac:dyDescent="0.2">
      <c r="A13935" s="241">
        <f t="shared" ref="A13935:C13935" si="15639">A13934</f>
        <v>2</v>
      </c>
      <c r="B13935" s="241" t="str">
        <f t="shared" si="15639"/>
        <v>CARREGADOR</v>
      </c>
      <c r="C13935" s="241" t="str">
        <f t="shared" si="15639"/>
        <v>LONDRINA</v>
      </c>
      <c r="D13935" s="52" t="str">
        <f>Raiz!$D$75</f>
        <v>E</v>
      </c>
      <c r="E13935" s="331" t="str">
        <f>Raiz!$E$75</f>
        <v>Incidência dos encargos do submódulo 2.2 sobre o Aviso Prévio Trabalhado</v>
      </c>
      <c r="F13935" s="335"/>
      <c r="G13935" s="335"/>
      <c r="H13935" s="336"/>
      <c r="I13935" s="20">
        <f t="shared" ref="I13935" si="15640">I13912*I13934</f>
        <v>3.9030303030303036E-3</v>
      </c>
      <c r="J13935" s="19">
        <f t="shared" ref="J13935" si="15641">ROUND(I13935*J13895,2)</f>
        <v>4.71</v>
      </c>
      <c r="K13935" s="30"/>
      <c r="L13935" s="30"/>
    </row>
    <row r="13936" spans="1:12" ht="18" customHeight="1" x14ac:dyDescent="0.2">
      <c r="A13936" s="241">
        <f t="shared" ref="A13936:C13936" si="15642">A13935</f>
        <v>2</v>
      </c>
      <c r="B13936" s="241" t="str">
        <f t="shared" si="15642"/>
        <v>CARREGADOR</v>
      </c>
      <c r="C13936" s="241" t="str">
        <f t="shared" si="15642"/>
        <v>LONDRINA</v>
      </c>
      <c r="D13936" s="52" t="str">
        <f>Raiz!$D$76</f>
        <v>F</v>
      </c>
      <c r="E13936" s="323" t="str">
        <f>Raiz!$E$76</f>
        <v>Multa do FGTS e sobre o Aviso Prévio Trabalhado</v>
      </c>
      <c r="F13936" s="323"/>
      <c r="G13936" s="323"/>
      <c r="H13936" s="323"/>
      <c r="I13936" s="20">
        <f>Raiz!$I$76</f>
        <v>3.8079999999999996E-2</v>
      </c>
      <c r="J13936" s="19">
        <f t="shared" ref="J13936" si="15643">ROUND(I13936*J13895,2)</f>
        <v>45.97</v>
      </c>
      <c r="K13936" s="30"/>
      <c r="L13936" s="30"/>
    </row>
    <row r="13937" spans="1:12" ht="18" customHeight="1" thickBot="1" x14ac:dyDescent="0.25">
      <c r="A13937" s="241">
        <f t="shared" ref="A13937:C13937" si="15644">A13936</f>
        <v>2</v>
      </c>
      <c r="B13937" s="241" t="str">
        <f t="shared" si="15644"/>
        <v>CARREGADOR</v>
      </c>
      <c r="C13937" s="241" t="str">
        <f t="shared" si="15644"/>
        <v>LONDRINA</v>
      </c>
      <c r="D13937" s="317" t="str">
        <f>Raiz!$D$77</f>
        <v>Total do Módulo 3 - Provisão para Rescisão</v>
      </c>
      <c r="E13937" s="317"/>
      <c r="F13937" s="317"/>
      <c r="G13937" s="317"/>
      <c r="H13937" s="317"/>
      <c r="I13937" s="317"/>
      <c r="J13937" s="27">
        <f t="shared" ref="J13937" si="15645">SUM(J13931:J13936)</f>
        <v>72.27</v>
      </c>
      <c r="K13937" s="30"/>
      <c r="L13937" s="30"/>
    </row>
    <row r="13938" spans="1:12" ht="14.1" customHeight="1" thickBot="1" x14ac:dyDescent="0.25">
      <c r="A13938" s="241">
        <f t="shared" ref="A13938:C13938" si="15646">A13937</f>
        <v>2</v>
      </c>
      <c r="B13938" s="241" t="str">
        <f t="shared" si="15646"/>
        <v>CARREGADOR</v>
      </c>
      <c r="C13938" s="241" t="str">
        <f t="shared" si="15646"/>
        <v>LONDRINA</v>
      </c>
      <c r="D13938" s="4"/>
      <c r="E13938" s="4"/>
      <c r="F13938" s="4"/>
      <c r="G13938" s="4"/>
      <c r="H13938" s="4"/>
      <c r="I13938" s="4"/>
      <c r="J13938" s="4"/>
      <c r="K13938" s="30"/>
      <c r="L13938" s="30"/>
    </row>
    <row r="13939" spans="1:12" ht="18" customHeight="1" x14ac:dyDescent="0.2">
      <c r="A13939" s="241">
        <f t="shared" ref="A13939:C13939" si="15647">A13938</f>
        <v>2</v>
      </c>
      <c r="B13939" s="241" t="str">
        <f t="shared" si="15647"/>
        <v>CARREGADOR</v>
      </c>
      <c r="C13939" s="241" t="str">
        <f t="shared" si="15647"/>
        <v>LONDRINA</v>
      </c>
      <c r="D13939" s="350" t="str">
        <f>Raiz!$D$79</f>
        <v>MÓDULO 4 – CUSTO DE REPOSIÇÃO DO PROFISSIONAL AUSENTE</v>
      </c>
      <c r="E13939" s="351"/>
      <c r="F13939" s="351"/>
      <c r="G13939" s="351"/>
      <c r="H13939" s="352"/>
      <c r="I13939" s="194" t="str">
        <f>Raiz!$I$79</f>
        <v>%</v>
      </c>
      <c r="J13939" s="149" t="str">
        <f>Raiz!$J$79</f>
        <v>Valor R$</v>
      </c>
      <c r="K13939" s="30"/>
      <c r="L13939" s="30"/>
    </row>
    <row r="13940" spans="1:12" ht="39.950000000000003" customHeight="1" x14ac:dyDescent="0.2">
      <c r="A13940" s="241">
        <f t="shared" ref="A13940:C13940" si="15648">A13939</f>
        <v>2</v>
      </c>
      <c r="B13940" s="241" t="str">
        <f t="shared" si="15648"/>
        <v>CARREGADOR</v>
      </c>
      <c r="C13940" s="241" t="str">
        <f t="shared" si="15648"/>
        <v>LONDRINA</v>
      </c>
      <c r="D1394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3940" s="338"/>
      <c r="F13940" s="338"/>
      <c r="G13940" s="338"/>
      <c r="H13940" s="338"/>
      <c r="I13940" s="338"/>
      <c r="J13940" s="347"/>
      <c r="K13940" s="30"/>
      <c r="L13940" s="30"/>
    </row>
    <row r="13941" spans="1:12" ht="32.25" customHeight="1" x14ac:dyDescent="0.2">
      <c r="A13941" s="241">
        <f t="shared" ref="A13941:C13941" si="15649">A13940</f>
        <v>2</v>
      </c>
      <c r="B13941" s="241" t="str">
        <f t="shared" si="15649"/>
        <v>CARREGADOR</v>
      </c>
      <c r="C13941" s="241" t="str">
        <f t="shared" si="15649"/>
        <v>LONDRINA</v>
      </c>
      <c r="D13941" s="337" t="str">
        <f>Raiz!$D$81</f>
        <v>MÓDULO 1</v>
      </c>
      <c r="E13941" s="337"/>
      <c r="F13941" s="266" t="str">
        <f>Raiz!$F$81</f>
        <v>MÓDULO 2                                                                   (sem VA, VT e Adic.Assid.)</v>
      </c>
      <c r="G13941" s="266" t="str">
        <f>Raiz!$G$81</f>
        <v>MÓDULO 3</v>
      </c>
      <c r="H13941" s="266" t="str">
        <f>Raiz!$H$81</f>
        <v>BCCPA</v>
      </c>
      <c r="I13941" s="419" t="str">
        <f>Raiz!$I$81</f>
        <v>Para cálculo do item A, paga VA nas férias?</v>
      </c>
      <c r="J13941" s="420"/>
      <c r="K13941" s="30"/>
      <c r="L13941" s="30"/>
    </row>
    <row r="13942" spans="1:12" s="29" customFormat="1" ht="18" customHeight="1" x14ac:dyDescent="0.2">
      <c r="A13942" s="241">
        <f t="shared" ref="A13942:C13942" si="15650">A13941</f>
        <v>2</v>
      </c>
      <c r="B13942" s="241" t="str">
        <f t="shared" si="15650"/>
        <v>CARREGADOR</v>
      </c>
      <c r="C13942" s="241" t="str">
        <f t="shared" si="15650"/>
        <v>LONDRINA</v>
      </c>
      <c r="D13942" s="342">
        <f t="shared" ref="D13942" si="15651">J13895</f>
        <v>1207.0818181818181</v>
      </c>
      <c r="E13942" s="342"/>
      <c r="F13942" s="267">
        <f t="shared" ref="F13942" si="15652">J13928-J13915-J13916-J13919</f>
        <v>712.69</v>
      </c>
      <c r="G13942" s="267">
        <f t="shared" ref="G13942" si="15653">J13937</f>
        <v>72.27</v>
      </c>
      <c r="H13942" s="267">
        <f t="shared" ref="H13942" si="15654">SUM(D13942:G13942)</f>
        <v>1992.0418181818181</v>
      </c>
      <c r="I13942" s="421" t="str">
        <f>VLOOKUP(H13867,Base!$B$998:$P$1049,J13872+1,FALSE)</f>
        <v>SIM</v>
      </c>
      <c r="J13942" s="422"/>
      <c r="K13942" s="30"/>
      <c r="L13942" s="30"/>
    </row>
    <row r="13943" spans="1:12" ht="18" customHeight="1" x14ac:dyDescent="0.2">
      <c r="A13943" s="241">
        <f t="shared" ref="A13943:C13943" si="15655">A13942</f>
        <v>2</v>
      </c>
      <c r="B13943" s="241" t="str">
        <f t="shared" si="15655"/>
        <v>CARREGADOR</v>
      </c>
      <c r="C13943" s="241" t="str">
        <f t="shared" si="15655"/>
        <v>LONDRINA</v>
      </c>
      <c r="D13943" s="412" t="str">
        <f>Raiz!$D$83</f>
        <v>Submódulo 4.1 Substituto nas Ausências Legais</v>
      </c>
      <c r="E13943" s="413"/>
      <c r="F13943" s="413"/>
      <c r="G13943" s="413"/>
      <c r="H13943" s="413"/>
      <c r="I13943" s="413"/>
      <c r="J13943" s="414"/>
      <c r="K13943" s="30"/>
      <c r="L13943" s="30"/>
    </row>
    <row r="13944" spans="1:12" ht="18" customHeight="1" x14ac:dyDescent="0.2">
      <c r="A13944" s="241">
        <f t="shared" ref="A13944:C13944" si="15656">A13943</f>
        <v>2</v>
      </c>
      <c r="B13944" s="241" t="str">
        <f t="shared" si="15656"/>
        <v>CARREGADOR</v>
      </c>
      <c r="C13944" s="241" t="str">
        <f t="shared" si="15656"/>
        <v>LONDRINA</v>
      </c>
      <c r="D13944" s="147" t="str">
        <f>Raiz!$D$84</f>
        <v>A</v>
      </c>
      <c r="E13944" s="338" t="str">
        <f>Raiz!$E$84</f>
        <v>Substituto na cobertura de Férias</v>
      </c>
      <c r="F13944" s="338"/>
      <c r="G13944" s="338" t="str">
        <f>Raiz!$G$84</f>
        <v>Cálculo do valor=[BCCPA+VA(se pago nas férias)]/12</v>
      </c>
      <c r="H13944" s="338"/>
      <c r="I13944" s="43">
        <f>Raiz!$I$84</f>
        <v>8.3333333333333329E-2</v>
      </c>
      <c r="J13944" s="19">
        <f t="shared" ref="J13944" si="15657">IF(I13942="NÃO",H13942/12,(H13942+J13916)/12)</f>
        <v>196.00515151515151</v>
      </c>
      <c r="K13944" s="30"/>
      <c r="L13944" s="30"/>
    </row>
    <row r="13945" spans="1:12" ht="18" customHeight="1" x14ac:dyDescent="0.2">
      <c r="A13945" s="241">
        <f t="shared" ref="A13945:C13945" si="15658">A13944</f>
        <v>2</v>
      </c>
      <c r="B13945" s="241" t="str">
        <f t="shared" si="15658"/>
        <v>CARREGADOR</v>
      </c>
      <c r="C13945" s="241" t="str">
        <f t="shared" si="15658"/>
        <v>LONDRINA</v>
      </c>
      <c r="D13945" s="52" t="str">
        <f>Raiz!$D$85</f>
        <v>B</v>
      </c>
      <c r="E13945" s="331" t="str">
        <f>Raiz!$E$85</f>
        <v>Substituto na cobertura de Ausências Legais</v>
      </c>
      <c r="F13945" s="336"/>
      <c r="G13945" s="331" t="str">
        <f>Raiz!$G$85</f>
        <v>Cálculo do valor=[(BCCPA/30)x1dia]/12</v>
      </c>
      <c r="H13945" s="336"/>
      <c r="I13945" s="20">
        <f>Raiz!$I$85</f>
        <v>2.7777777777777779E-3</v>
      </c>
      <c r="J13945" s="19">
        <f t="shared" ref="J13945" si="15659">ROUND(I13945*H13942,2)</f>
        <v>5.53</v>
      </c>
      <c r="K13945" s="30"/>
      <c r="L13945" s="30"/>
    </row>
    <row r="13946" spans="1:12" ht="18" customHeight="1" x14ac:dyDescent="0.2">
      <c r="A13946" s="241">
        <f t="shared" ref="A13946:C13946" si="15660">A13945</f>
        <v>2</v>
      </c>
      <c r="B13946" s="241" t="str">
        <f t="shared" si="15660"/>
        <v>CARREGADOR</v>
      </c>
      <c r="C13946" s="241" t="str">
        <f t="shared" si="15660"/>
        <v>LONDRINA</v>
      </c>
      <c r="D13946" s="52" t="str">
        <f>Raiz!$D$86</f>
        <v>C</v>
      </c>
      <c r="E13946" s="320" t="str">
        <f>Raiz!$E$86</f>
        <v>Substituto na cobertura de Licença-Paternidade</v>
      </c>
      <c r="F13946" s="321"/>
      <c r="G13946" s="320" t="str">
        <f>Raiz!$G$86</f>
        <v>Cálculo do valor={[(BCCPA/30)x5dias]/12}x1,5%</v>
      </c>
      <c r="H13946" s="321"/>
      <c r="I13946" s="20">
        <f>Raiz!$I$86</f>
        <v>2.0833333333333332E-4</v>
      </c>
      <c r="J13946" s="19">
        <f t="shared" ref="J13946" si="15661">ROUND(I13946*H13942,2)</f>
        <v>0.42</v>
      </c>
      <c r="K13946" s="30"/>
      <c r="L13946" s="30"/>
    </row>
    <row r="13947" spans="1:12" ht="18" customHeight="1" x14ac:dyDescent="0.2">
      <c r="A13947" s="241">
        <f t="shared" ref="A13947:C13947" si="15662">A13946</f>
        <v>2</v>
      </c>
      <c r="B13947" s="241" t="str">
        <f t="shared" si="15662"/>
        <v>CARREGADOR</v>
      </c>
      <c r="C13947" s="241" t="str">
        <f t="shared" si="15662"/>
        <v>LONDRINA</v>
      </c>
      <c r="D13947" s="52" t="str">
        <f>Raiz!$D$87</f>
        <v>D</v>
      </c>
      <c r="E13947" s="320" t="str">
        <f>Raiz!$E$87</f>
        <v>Substituto na cobertura de Ausência por acidente de trab.</v>
      </c>
      <c r="F13947" s="321"/>
      <c r="G13947" s="320" t="str">
        <f>Raiz!$G$87</f>
        <v>Cálculo do valor={[(BCCPA/30)x15dias]/12}x0,78%</v>
      </c>
      <c r="H13947" s="321"/>
      <c r="I13947" s="20">
        <f>Raiz!$I$87</f>
        <v>3.2499999999999999E-4</v>
      </c>
      <c r="J13947" s="19">
        <f t="shared" ref="J13947" si="15663">ROUND(I13947*H13942,2)</f>
        <v>0.65</v>
      </c>
      <c r="K13947" s="30"/>
      <c r="L13947" s="30"/>
    </row>
    <row r="13948" spans="1:12" ht="27" customHeight="1" x14ac:dyDescent="0.2">
      <c r="A13948" s="241">
        <f t="shared" ref="A13948:C13948" si="15664">A13947</f>
        <v>2</v>
      </c>
      <c r="B13948" s="241" t="str">
        <f t="shared" si="15664"/>
        <v>CARREGADOR</v>
      </c>
      <c r="C13948" s="241" t="str">
        <f t="shared" si="15664"/>
        <v>LONDRINA</v>
      </c>
      <c r="D13948" s="52" t="str">
        <f>Raiz!$D$88</f>
        <v>E</v>
      </c>
      <c r="E13948" s="320" t="str">
        <f>Raiz!$E$88</f>
        <v>Substituto na cobertura de Afastamento Maternidade</v>
      </c>
      <c r="F13948" s="321"/>
      <c r="G13948" s="320" t="str">
        <f>Raiz!$G$88</f>
        <v>Cálculo do valor = {[(Mód1+Mód1/3)/12+(Submod2.2 +Submod2.3-VA-VT-Adic.Assid.+Mód3)]x(4/12)}x2%</v>
      </c>
      <c r="H13948" s="322"/>
      <c r="I13948" s="327"/>
      <c r="J13948" s="19">
        <f t="shared" ref="J13948" si="15665">ROUND((((J13895+J13895/3)/12+(J13912+J13922+-J13915-J13916-J13919+J13937))*4/12)*2%,2)</f>
        <v>5.23</v>
      </c>
      <c r="K13948" s="30"/>
      <c r="L13948" s="30"/>
    </row>
    <row r="13949" spans="1:12" ht="18" customHeight="1" x14ac:dyDescent="0.2">
      <c r="A13949" s="241">
        <f t="shared" ref="A13949:C13949" si="15666">A13948</f>
        <v>2</v>
      </c>
      <c r="B13949" s="241" t="str">
        <f t="shared" si="15666"/>
        <v>CARREGADOR</v>
      </c>
      <c r="C13949" s="241" t="str">
        <f t="shared" si="15666"/>
        <v>LONDRINA</v>
      </c>
      <c r="D13949" s="52" t="str">
        <f>Raiz!$D$89</f>
        <v>F</v>
      </c>
      <c r="E13949" s="320" t="str">
        <f>Raiz!$E$89</f>
        <v>Substituto na cobertura de Ausência por doença</v>
      </c>
      <c r="F13949" s="321"/>
      <c r="G13949" s="320" t="str">
        <f>Raiz!$G$89</f>
        <v>Cálculo do valor = {(BCCPA/30)x3dias}/12</v>
      </c>
      <c r="H13949" s="321"/>
      <c r="I13949" s="23">
        <f>Raiz!$I$89</f>
        <v>8.3333333333333332E-3</v>
      </c>
      <c r="J13949" s="31">
        <f t="shared" ref="J13949" si="15667">ROUND(H13942*I13949,2)</f>
        <v>16.600000000000001</v>
      </c>
      <c r="K13949" s="30"/>
      <c r="L13949" s="30"/>
    </row>
    <row r="13950" spans="1:12" ht="18" customHeight="1" thickBot="1" x14ac:dyDescent="0.25">
      <c r="A13950" s="241">
        <f t="shared" ref="A13950:C13950" si="15668">A13949</f>
        <v>2</v>
      </c>
      <c r="B13950" s="241" t="str">
        <f t="shared" si="15668"/>
        <v>CARREGADOR</v>
      </c>
      <c r="C13950" s="241" t="str">
        <f t="shared" si="15668"/>
        <v>LONDRINA</v>
      </c>
      <c r="D13950" s="317" t="str">
        <f>Raiz!$D$90</f>
        <v> Total do Módulo 4 - Custo de Reposição do Profissional Ausente</v>
      </c>
      <c r="E13950" s="317"/>
      <c r="F13950" s="317"/>
      <c r="G13950" s="317"/>
      <c r="H13950" s="317"/>
      <c r="I13950" s="317"/>
      <c r="J13950" s="21">
        <f t="shared" ref="J13950" si="15669">SUM(J13944:J13949)</f>
        <v>224.43515151515149</v>
      </c>
      <c r="K13950" s="30"/>
      <c r="L13950" s="30"/>
    </row>
    <row r="13951" spans="1:12" ht="11.25" customHeight="1" thickBot="1" x14ac:dyDescent="0.25">
      <c r="A13951" s="241">
        <f t="shared" ref="A13951:C13951" si="15670">A13950</f>
        <v>2</v>
      </c>
      <c r="B13951" s="241" t="str">
        <f t="shared" si="15670"/>
        <v>CARREGADOR</v>
      </c>
      <c r="C13951" s="241" t="str">
        <f t="shared" si="15670"/>
        <v>LONDRINA</v>
      </c>
      <c r="D13951" s="4"/>
      <c r="E13951" s="4"/>
      <c r="F13951" s="4"/>
      <c r="G13951" s="4"/>
      <c r="H13951" s="4"/>
      <c r="I13951" s="4"/>
      <c r="J13951" s="4"/>
      <c r="K13951" s="30"/>
      <c r="L13951" s="30"/>
    </row>
    <row r="13952" spans="1:12" ht="18" customHeight="1" x14ac:dyDescent="0.2">
      <c r="A13952" s="241">
        <f t="shared" ref="A13952:C13952" si="15671">A13951</f>
        <v>2</v>
      </c>
      <c r="B13952" s="241" t="str">
        <f t="shared" si="15671"/>
        <v>CARREGADOR</v>
      </c>
      <c r="C13952" s="241" t="str">
        <f t="shared" si="15671"/>
        <v>LONDRINA</v>
      </c>
      <c r="D13952" s="339" t="str">
        <f>Raiz!$D$92</f>
        <v>MÓDULO 5 - INSUMOS DIVERSOS</v>
      </c>
      <c r="E13952" s="340"/>
      <c r="F13952" s="340"/>
      <c r="G13952" s="340"/>
      <c r="H13952" s="340"/>
      <c r="I13952" s="341"/>
      <c r="J13952" s="2" t="str">
        <f>Raiz!$J$92</f>
        <v>Valor R$</v>
      </c>
      <c r="K13952" s="30"/>
      <c r="L13952" s="30"/>
    </row>
    <row r="13953" spans="1:12" ht="18" customHeight="1" x14ac:dyDescent="0.2">
      <c r="A13953" s="241">
        <f t="shared" ref="A13953:C13953" si="15672">A13952</f>
        <v>2</v>
      </c>
      <c r="B13953" s="241" t="str">
        <f t="shared" si="15672"/>
        <v>CARREGADOR</v>
      </c>
      <c r="C13953" s="241" t="str">
        <f t="shared" si="15672"/>
        <v>LONDRINA</v>
      </c>
      <c r="D13953" s="52" t="str">
        <f>Raiz!$D$93</f>
        <v>A</v>
      </c>
      <c r="E13953" s="314" t="str">
        <f>Raiz!$E$93</f>
        <v>Uniformes</v>
      </c>
      <c r="F13953" s="314"/>
      <c r="G13953" s="314"/>
      <c r="H13953" s="314"/>
      <c r="I13953" s="314"/>
      <c r="J13953" s="19">
        <f>VLOOKUP(H13867,Base!$B$1283:$P$1334,J13872+1,FALSE)</f>
        <v>43.75</v>
      </c>
      <c r="K13953" s="127"/>
      <c r="L13953" s="127"/>
    </row>
    <row r="13954" spans="1:12" ht="18" customHeight="1" x14ac:dyDescent="0.2">
      <c r="A13954" s="241">
        <f t="shared" ref="A13954:C13954" si="15673">A13953</f>
        <v>2</v>
      </c>
      <c r="B13954" s="241" t="str">
        <f t="shared" si="15673"/>
        <v>CARREGADOR</v>
      </c>
      <c r="C13954" s="241" t="str">
        <f t="shared" si="15673"/>
        <v>LONDRINA</v>
      </c>
      <c r="D13954" s="52" t="str">
        <f t="shared" ref="D13954:D14017" si="15674">IF(J13954=0,"","B")</f>
        <v/>
      </c>
      <c r="E13954" s="264" t="str">
        <f t="shared" ref="E13954:E14017" si="15675">IF(J13954=0,"","Diárias")</f>
        <v/>
      </c>
      <c r="F13954" s="320" t="str">
        <f t="shared" ref="F13954:F14017" si="15676">IF(J13954=0,"","Valor equivalente a 1 (uma) diária")</f>
        <v/>
      </c>
      <c r="G13954" s="322"/>
      <c r="H13954" s="322"/>
      <c r="I13954" s="327"/>
      <c r="J13954" s="19">
        <f>VLOOKUP(H13867,Base!$B$1226:$P$1277,J13872+1,FALSE)</f>
        <v>0</v>
      </c>
      <c r="K13954" s="127"/>
      <c r="L13954" s="127"/>
    </row>
    <row r="13955" spans="1:12" ht="18" customHeight="1" thickBot="1" x14ac:dyDescent="0.25">
      <c r="A13955" s="241">
        <f t="shared" ref="A13955:C13955" si="15677">A13954</f>
        <v>2</v>
      </c>
      <c r="B13955" s="241" t="str">
        <f t="shared" si="15677"/>
        <v>CARREGADOR</v>
      </c>
      <c r="C13955" s="241" t="str">
        <f t="shared" si="15677"/>
        <v>LONDRINA</v>
      </c>
      <c r="D13955" s="317" t="str">
        <f>Raiz!$D$95</f>
        <v>Total do Módulo 5 - Insumos Diversos</v>
      </c>
      <c r="E13955" s="317"/>
      <c r="F13955" s="317"/>
      <c r="G13955" s="317"/>
      <c r="H13955" s="317"/>
      <c r="I13955" s="317"/>
      <c r="J13955" s="27">
        <f t="shared" ref="J13955" si="15678">SUM(J13953:J13954)</f>
        <v>43.75</v>
      </c>
      <c r="K13955" s="30"/>
      <c r="L13955" s="30"/>
    </row>
    <row r="13956" spans="1:12" ht="11.25" customHeight="1" thickBot="1" x14ac:dyDescent="0.25">
      <c r="A13956" s="241">
        <f t="shared" ref="A13956:C13956" si="15679">A13955</f>
        <v>2</v>
      </c>
      <c r="B13956" s="241" t="str">
        <f t="shared" si="15679"/>
        <v>CARREGADOR</v>
      </c>
      <c r="C13956" s="241" t="str">
        <f t="shared" si="15679"/>
        <v>LONDRINA</v>
      </c>
      <c r="D13956" s="4"/>
      <c r="E13956" s="4"/>
      <c r="F13956" s="4"/>
      <c r="G13956" s="4"/>
      <c r="H13956" s="4"/>
      <c r="I13956" s="4"/>
      <c r="J13956" s="4"/>
      <c r="K13956" s="30"/>
      <c r="L13956" s="30"/>
    </row>
    <row r="13957" spans="1:12" ht="18" customHeight="1" x14ac:dyDescent="0.2">
      <c r="A13957" s="241">
        <f t="shared" ref="A13957:C13957" si="15680">A13956</f>
        <v>2</v>
      </c>
      <c r="B13957" s="241" t="str">
        <f t="shared" si="15680"/>
        <v>CARREGADOR</v>
      </c>
      <c r="C13957" s="241" t="str">
        <f t="shared" si="15680"/>
        <v>LONDRINA</v>
      </c>
      <c r="D13957" s="326" t="str">
        <f>Raiz!$D$97</f>
        <v>6 - CUSTOS INDIRETOS, TRIBUTOS E LUCRO</v>
      </c>
      <c r="E13957" s="326"/>
      <c r="F13957" s="326"/>
      <c r="G13957" s="326"/>
      <c r="H13957" s="326"/>
      <c r="I13957" s="1" t="str">
        <f>Raiz!$I$97</f>
        <v>%</v>
      </c>
      <c r="J13957" s="2" t="str">
        <f>Raiz!$J$97</f>
        <v>Valor R$</v>
      </c>
      <c r="K13957" s="30"/>
      <c r="L13957" s="30"/>
    </row>
    <row r="13958" spans="1:12" ht="18" customHeight="1" x14ac:dyDescent="0.2">
      <c r="A13958" s="241">
        <f t="shared" ref="A13958:C13958" si="15681">A13957</f>
        <v>2</v>
      </c>
      <c r="B13958" s="241" t="str">
        <f t="shared" si="15681"/>
        <v>CARREGADOR</v>
      </c>
      <c r="C13958" s="241" t="str">
        <f t="shared" si="15681"/>
        <v>LONDRINA</v>
      </c>
      <c r="D13958" s="52" t="str">
        <f>Raiz!$D$98</f>
        <v>A</v>
      </c>
      <c r="E13958" s="323" t="str">
        <f>Raiz!$E$98</f>
        <v>Custos Indiretos (despesas administrativas e operacionais)</v>
      </c>
      <c r="F13958" s="323"/>
      <c r="G13958" s="323"/>
      <c r="H13958" s="323"/>
      <c r="I13958" s="20">
        <f>VLOOKUP(H13867,Base!$B$1340:$P$1391,J13872+1,FALSE)</f>
        <v>0.05</v>
      </c>
      <c r="J13958" s="19">
        <f t="shared" ref="J13958" si="15682">ROUND(J13980*I13958,2)</f>
        <v>136.32</v>
      </c>
      <c r="K13958" s="30"/>
      <c r="L13958" s="30"/>
    </row>
    <row r="13959" spans="1:12" ht="18" customHeight="1" x14ac:dyDescent="0.2">
      <c r="A13959" s="241">
        <f t="shared" ref="A13959:C13959" si="15683">A13958</f>
        <v>2</v>
      </c>
      <c r="B13959" s="241" t="str">
        <f t="shared" si="15683"/>
        <v>CARREGADOR</v>
      </c>
      <c r="C13959" s="241" t="str">
        <f t="shared" si="15683"/>
        <v>LONDRINA</v>
      </c>
      <c r="D13959" s="18" t="str">
        <f>Raiz!$D$99</f>
        <v>B</v>
      </c>
      <c r="E13959" s="323" t="str">
        <f>Raiz!$E$99</f>
        <v>Lucro</v>
      </c>
      <c r="F13959" s="323"/>
      <c r="G13959" s="323"/>
      <c r="H13959" s="323"/>
      <c r="I13959" s="20">
        <f>VLOOKUP(H13867,Base!$B$1397:$P$1448,J13872+1,FALSE)</f>
        <v>1.47E-2</v>
      </c>
      <c r="J13959" s="19">
        <f t="shared" ref="J13959" si="15684">ROUND(J13982*I13959,2)</f>
        <v>42.08</v>
      </c>
      <c r="K13959" s="30"/>
      <c r="L13959" s="30"/>
    </row>
    <row r="13960" spans="1:12" ht="18" customHeight="1" x14ac:dyDescent="0.2">
      <c r="A13960" s="241">
        <f t="shared" ref="A13960:C13960" si="15685">A13959</f>
        <v>2</v>
      </c>
      <c r="B13960" s="241" t="str">
        <f t="shared" si="15685"/>
        <v>CARREGADOR</v>
      </c>
      <c r="C13960" s="241" t="str">
        <f t="shared" si="15685"/>
        <v>LONDRINA</v>
      </c>
      <c r="D13960" s="324" t="str">
        <f>Raiz!$D$100</f>
        <v>Subtotal</v>
      </c>
      <c r="E13960" s="324"/>
      <c r="F13960" s="324"/>
      <c r="G13960" s="324"/>
      <c r="H13960" s="324"/>
      <c r="I13960" s="32">
        <f t="shared" ref="I13960:J13960" si="15686">SUM(I13958:I13959)</f>
        <v>6.4700000000000008E-2</v>
      </c>
      <c r="J13960" s="33">
        <f t="shared" si="15686"/>
        <v>178.39999999999998</v>
      </c>
      <c r="K13960" s="30"/>
      <c r="L13960" s="30"/>
    </row>
    <row r="13961" spans="1:12" ht="18" customHeight="1" x14ac:dyDescent="0.2">
      <c r="A13961" s="241">
        <f t="shared" ref="A13961:C13961" si="15687">A13960</f>
        <v>2</v>
      </c>
      <c r="B13961" s="241" t="str">
        <f t="shared" si="15687"/>
        <v>CARREGADOR</v>
      </c>
      <c r="C13961" s="241" t="str">
        <f t="shared" si="15687"/>
        <v>LONDRINA</v>
      </c>
      <c r="D13961" s="52" t="str">
        <f>Raiz!$D$101</f>
        <v>C</v>
      </c>
      <c r="E13961" s="323" t="str">
        <f>Raiz!$E$101</f>
        <v>Tributos</v>
      </c>
      <c r="F13961" s="325"/>
      <c r="G13961" s="325"/>
      <c r="H13961" s="325"/>
      <c r="I13961" s="32">
        <f t="shared" ref="I13961:J13961" si="15688">SUM(I13962:I13964)</f>
        <v>0.13250000000000001</v>
      </c>
      <c r="J13961" s="33">
        <f t="shared" si="15688"/>
        <v>443.67</v>
      </c>
      <c r="K13961" s="30"/>
      <c r="L13961" s="30"/>
    </row>
    <row r="13962" spans="1:12" ht="18" customHeight="1" x14ac:dyDescent="0.2">
      <c r="A13962" s="241">
        <f t="shared" ref="A13962:C13962" si="15689">A13961</f>
        <v>2</v>
      </c>
      <c r="B13962" s="241" t="str">
        <f t="shared" si="15689"/>
        <v>CARREGADOR</v>
      </c>
      <c r="C13962" s="241" t="str">
        <f t="shared" si="15689"/>
        <v>LONDRINA</v>
      </c>
      <c r="D13962" s="328" t="str">
        <f>Raiz!$D$102</f>
        <v>C.1</v>
      </c>
      <c r="E13962" s="330" t="str">
        <f>Raiz!$E$102</f>
        <v>Tributos Federais</v>
      </c>
      <c r="F13962" s="332" t="str">
        <f>Raiz!$F$102</f>
        <v>PIS</v>
      </c>
      <c r="G13962" s="333"/>
      <c r="H13962" s="334"/>
      <c r="I13962" s="43">
        <f>Raiz!$I$102</f>
        <v>1.6500000000000001E-2</v>
      </c>
      <c r="J13962" s="19">
        <f t="shared" ref="J13962" si="15690">ROUND(I13962*J13971,2)</f>
        <v>55.25</v>
      </c>
      <c r="K13962" s="30"/>
      <c r="L13962" s="30"/>
    </row>
    <row r="13963" spans="1:12" ht="18" customHeight="1" x14ac:dyDescent="0.2">
      <c r="A13963" s="241">
        <f t="shared" ref="A13963:C13963" si="15691">A13962</f>
        <v>2</v>
      </c>
      <c r="B13963" s="241" t="str">
        <f t="shared" si="15691"/>
        <v>CARREGADOR</v>
      </c>
      <c r="C13963" s="241" t="str">
        <f t="shared" si="15691"/>
        <v>LONDRINA</v>
      </c>
      <c r="D13963" s="329"/>
      <c r="E13963" s="331"/>
      <c r="F13963" s="331" t="str">
        <f>Raiz!$F$103</f>
        <v>COFINS</v>
      </c>
      <c r="G13963" s="335"/>
      <c r="H13963" s="336"/>
      <c r="I13963" s="20">
        <f>Raiz!$I$103</f>
        <v>7.5999999999999998E-2</v>
      </c>
      <c r="J13963" s="19">
        <f t="shared" ref="J13963" si="15692">ROUND(I13963*J13971,2)</f>
        <v>254.48</v>
      </c>
    </row>
    <row r="13964" spans="1:12" ht="18" customHeight="1" x14ac:dyDescent="0.2">
      <c r="A13964" s="241">
        <f t="shared" ref="A13964:C13964" si="15693">A13963</f>
        <v>2</v>
      </c>
      <c r="B13964" s="241" t="str">
        <f t="shared" si="15693"/>
        <v>CARREGADOR</v>
      </c>
      <c r="C13964" s="241" t="str">
        <f t="shared" si="15693"/>
        <v>LONDRINA</v>
      </c>
      <c r="D13964" s="18" t="str">
        <f>Raiz!$D$104</f>
        <v>C.2</v>
      </c>
      <c r="E13964" s="263" t="str">
        <f>Raiz!$E$104</f>
        <v>Tributos Municipais</v>
      </c>
      <c r="F13964" s="320" t="str">
        <f>Raiz!$F$104</f>
        <v>ISS</v>
      </c>
      <c r="G13964" s="322"/>
      <c r="H13964" s="321"/>
      <c r="I13964" s="20">
        <f>VLOOKUP(H13867,Base!$B$29:$D$80,3,FALSE)</f>
        <v>0.04</v>
      </c>
      <c r="J13964" s="19">
        <f t="shared" ref="J13964" si="15694">ROUND(I13964*J13971,2)</f>
        <v>133.94</v>
      </c>
    </row>
    <row r="13965" spans="1:12" ht="18" customHeight="1" thickBot="1" x14ac:dyDescent="0.25">
      <c r="A13965" s="241">
        <f t="shared" ref="A13965:C13965" si="15695">A13964</f>
        <v>2</v>
      </c>
      <c r="B13965" s="241" t="str">
        <f t="shared" si="15695"/>
        <v>CARREGADOR</v>
      </c>
      <c r="C13965" s="241" t="str">
        <f t="shared" si="15695"/>
        <v>LONDRINA</v>
      </c>
      <c r="D13965" s="319" t="str">
        <f>Raiz!$D$105</f>
        <v>Total do Módulo 6 - Custos Indiretos, Lucro e Tributos</v>
      </c>
      <c r="E13965" s="319"/>
      <c r="F13965" s="319"/>
      <c r="G13965" s="319"/>
      <c r="H13965" s="319"/>
      <c r="I13965" s="24">
        <f t="shared" ref="I13965:J13965" si="15696">I13960+I13961</f>
        <v>0.19720000000000001</v>
      </c>
      <c r="J13965" s="21">
        <f t="shared" si="15696"/>
        <v>622.06999999999994</v>
      </c>
    </row>
    <row r="13966" spans="1:12" ht="11.25" customHeight="1" thickBot="1" x14ac:dyDescent="0.25">
      <c r="A13966" s="241">
        <f t="shared" ref="A13966:C13966" si="15697">A13965</f>
        <v>2</v>
      </c>
      <c r="B13966" s="241" t="str">
        <f t="shared" si="15697"/>
        <v>CARREGADOR</v>
      </c>
      <c r="C13966" s="241" t="str">
        <f t="shared" si="15697"/>
        <v>LONDRINA</v>
      </c>
      <c r="D13966" s="4"/>
      <c r="E13966" s="4"/>
      <c r="F13966" s="4"/>
      <c r="G13966" s="4"/>
      <c r="H13966" s="4"/>
      <c r="I13966" s="4"/>
      <c r="J13966" s="4"/>
    </row>
    <row r="13967" spans="1:12" ht="18" customHeight="1" x14ac:dyDescent="0.2">
      <c r="A13967" s="241">
        <f t="shared" ref="A13967:C13967" si="15698">A13966</f>
        <v>2</v>
      </c>
      <c r="B13967" s="241" t="str">
        <f t="shared" si="15698"/>
        <v>CARREGADOR</v>
      </c>
      <c r="C13967" s="241" t="str">
        <f t="shared" si="15698"/>
        <v>LONDRINA</v>
      </c>
      <c r="D13967" s="339" t="str">
        <f>Raiz!$D$107</f>
        <v>TRIBUTOS (percentual incidente sobre o Valor total por empregado)</v>
      </c>
      <c r="E13967" s="340"/>
      <c r="F13967" s="340"/>
      <c r="G13967" s="340"/>
      <c r="H13967" s="340"/>
      <c r="I13967" s="340"/>
      <c r="J13967" s="341"/>
    </row>
    <row r="13968" spans="1:12" ht="18" customHeight="1" x14ac:dyDescent="0.2">
      <c r="A13968" s="241">
        <f t="shared" ref="A13968:C13968" si="15699">A13967</f>
        <v>2</v>
      </c>
      <c r="B13968" s="241" t="str">
        <f t="shared" si="15699"/>
        <v>CARREGADOR</v>
      </c>
      <c r="C13968" s="241" t="str">
        <f t="shared" si="15699"/>
        <v>LONDRINA</v>
      </c>
      <c r="D13968" s="52" t="str">
        <f>Raiz!$D$108</f>
        <v>A</v>
      </c>
      <c r="E13968" s="314" t="str">
        <f>Raiz!$E$108</f>
        <v>Percentual total dos Tributos / 100</v>
      </c>
      <c r="F13968" s="314"/>
      <c r="G13968" s="314"/>
      <c r="H13968" s="314"/>
      <c r="I13968" s="314"/>
      <c r="J13968" s="34">
        <f t="shared" ref="J13968" si="15700">I13961</f>
        <v>0.13250000000000001</v>
      </c>
    </row>
    <row r="13969" spans="1:10" ht="18" customHeight="1" x14ac:dyDescent="0.2">
      <c r="A13969" s="241">
        <f t="shared" ref="A13969:C13969" si="15701">A13968</f>
        <v>2</v>
      </c>
      <c r="B13969" s="241" t="str">
        <f t="shared" si="15701"/>
        <v>CARREGADOR</v>
      </c>
      <c r="C13969" s="241" t="str">
        <f t="shared" si="15701"/>
        <v>LONDRINA</v>
      </c>
      <c r="D13969" s="52" t="str">
        <f>Raiz!$D$109</f>
        <v>B</v>
      </c>
      <c r="E13969" s="314" t="str">
        <f>Raiz!$E$109</f>
        <v>1 - A</v>
      </c>
      <c r="F13969" s="314"/>
      <c r="G13969" s="314"/>
      <c r="H13969" s="314"/>
      <c r="I13969" s="314"/>
      <c r="J13969" s="34">
        <f t="shared" ref="J13969:J14032" si="15702">1-J13968</f>
        <v>0.86749999999999994</v>
      </c>
    </row>
    <row r="13970" spans="1:10" ht="18" customHeight="1" x14ac:dyDescent="0.2">
      <c r="A13970" s="241">
        <f t="shared" ref="A13970:C13970" si="15703">A13969</f>
        <v>2</v>
      </c>
      <c r="B13970" s="241" t="str">
        <f t="shared" si="15703"/>
        <v>CARREGADOR</v>
      </c>
      <c r="C13970" s="241" t="str">
        <f t="shared" si="15703"/>
        <v>LONDRINA</v>
      </c>
      <c r="D13970" s="52" t="str">
        <f>Raiz!$D$110</f>
        <v>C</v>
      </c>
      <c r="E13970" s="314" t="str">
        <f>Raiz!$E$110</f>
        <v>Custo antes da incidência dos tributos</v>
      </c>
      <c r="F13970" s="314"/>
      <c r="G13970" s="314"/>
      <c r="H13970" s="314"/>
      <c r="I13970" s="314"/>
      <c r="J13970" s="19">
        <f t="shared" ref="J13970" si="15704">J13984</f>
        <v>2904.7269696969697</v>
      </c>
    </row>
    <row r="13971" spans="1:10" ht="18" customHeight="1" x14ac:dyDescent="0.2">
      <c r="A13971" s="241">
        <f t="shared" ref="A13971:C13971" si="15705">A13970</f>
        <v>2</v>
      </c>
      <c r="B13971" s="241" t="str">
        <f t="shared" si="15705"/>
        <v>CARREGADOR</v>
      </c>
      <c r="C13971" s="241" t="str">
        <f t="shared" si="15705"/>
        <v>LONDRINA</v>
      </c>
      <c r="D13971" s="52" t="str">
        <f>Raiz!$D$111</f>
        <v>D</v>
      </c>
      <c r="E13971" s="314" t="str">
        <f>Raiz!$E$111</f>
        <v>PREÇO DO POSTO/MÊS (C / B)</v>
      </c>
      <c r="F13971" s="314"/>
      <c r="G13971" s="314"/>
      <c r="H13971" s="314"/>
      <c r="I13971" s="314"/>
      <c r="J13971" s="19">
        <f t="shared" ref="J13971" si="15706">ROUND(J13970/J13969,2)</f>
        <v>3348.39</v>
      </c>
    </row>
    <row r="13972" spans="1:10" ht="18" customHeight="1" thickBot="1" x14ac:dyDescent="0.25">
      <c r="A13972" s="241">
        <f t="shared" ref="A13972:C13972" si="15707">A13971</f>
        <v>2</v>
      </c>
      <c r="B13972" s="241" t="str">
        <f t="shared" si="15707"/>
        <v>CARREGADOR</v>
      </c>
      <c r="C13972" s="241" t="str">
        <f t="shared" si="15707"/>
        <v>LONDRINA</v>
      </c>
      <c r="D13972" s="317" t="str">
        <f>Raiz!$D$112</f>
        <v>Total dos Tributos = (D – C)</v>
      </c>
      <c r="E13972" s="317"/>
      <c r="F13972" s="317"/>
      <c r="G13972" s="317"/>
      <c r="H13972" s="317"/>
      <c r="I13972" s="317"/>
      <c r="J13972" s="35">
        <f t="shared" ref="J13972" si="15708">J13971-J13970</f>
        <v>443.66303030303015</v>
      </c>
    </row>
    <row r="13973" spans="1:10" ht="11.25" customHeight="1" thickBot="1" x14ac:dyDescent="0.25">
      <c r="A13973" s="241">
        <f t="shared" ref="A13973:C13973" si="15709">A13972</f>
        <v>2</v>
      </c>
      <c r="B13973" s="241" t="str">
        <f t="shared" si="15709"/>
        <v>CARREGADOR</v>
      </c>
      <c r="C13973" s="241" t="str">
        <f t="shared" si="15709"/>
        <v>LONDRINA</v>
      </c>
      <c r="D13973" s="4"/>
      <c r="E13973" s="4"/>
      <c r="F13973" s="4"/>
      <c r="G13973" s="4"/>
      <c r="H13973" s="4"/>
      <c r="I13973" s="4"/>
      <c r="J13973" s="4"/>
    </row>
    <row r="13974" spans="1:10" ht="18" customHeight="1" x14ac:dyDescent="0.2">
      <c r="A13974" s="241">
        <f t="shared" ref="A13974:C13974" si="15710">A13973</f>
        <v>2</v>
      </c>
      <c r="B13974" s="241" t="str">
        <f t="shared" si="15710"/>
        <v>CARREGADOR</v>
      </c>
      <c r="C13974" s="241" t="str">
        <f t="shared" si="15710"/>
        <v>LONDRINA</v>
      </c>
      <c r="D13974" s="318" t="str">
        <f>Raiz!$D$114</f>
        <v>2 - QUADRO-RESUMO DO CUSTO POR EMPREGADO</v>
      </c>
      <c r="E13974" s="318"/>
      <c r="F13974" s="318"/>
      <c r="G13974" s="318"/>
      <c r="H13974" s="318"/>
      <c r="I13974" s="318"/>
      <c r="J13974" s="3" t="str">
        <f>Raiz!$J$114</f>
        <v>Valor R$</v>
      </c>
    </row>
    <row r="13975" spans="1:10" ht="18" customHeight="1" x14ac:dyDescent="0.2">
      <c r="A13975" s="241">
        <f t="shared" ref="A13975:C13975" si="15711">A13974</f>
        <v>2</v>
      </c>
      <c r="B13975" s="241" t="str">
        <f t="shared" si="15711"/>
        <v>CARREGADOR</v>
      </c>
      <c r="C13975" s="241" t="str">
        <f t="shared" si="15711"/>
        <v>LONDRINA</v>
      </c>
      <c r="D13975" s="52" t="str">
        <f>Raiz!$D$115</f>
        <v>A</v>
      </c>
      <c r="E13975" s="314" t="str">
        <f>Raiz!$E$115</f>
        <v>Módulo 1 - Composição da Remuneração</v>
      </c>
      <c r="F13975" s="314"/>
      <c r="G13975" s="314"/>
      <c r="H13975" s="314"/>
      <c r="I13975" s="314"/>
      <c r="J13975" s="19">
        <f t="shared" ref="J13975" si="15712">J13895</f>
        <v>1207.0818181818181</v>
      </c>
    </row>
    <row r="13976" spans="1:10" ht="18" customHeight="1" x14ac:dyDescent="0.2">
      <c r="A13976" s="241">
        <f t="shared" ref="A13976:C13976" si="15713">A13975</f>
        <v>2</v>
      </c>
      <c r="B13976" s="241" t="str">
        <f t="shared" si="15713"/>
        <v>CARREGADOR</v>
      </c>
      <c r="C13976" s="241" t="str">
        <f t="shared" si="15713"/>
        <v>LONDRINA</v>
      </c>
      <c r="D13976" s="52" t="str">
        <f>Raiz!$D$116</f>
        <v>B</v>
      </c>
      <c r="E13976" s="314" t="str">
        <f>Raiz!$E$116</f>
        <v>Módulo 2 - Encargos e Benefícios Anuais, Mensais e Diários</v>
      </c>
      <c r="F13976" s="314"/>
      <c r="G13976" s="314"/>
      <c r="H13976" s="314"/>
      <c r="I13976" s="314"/>
      <c r="J13976" s="19">
        <f t="shared" ref="J13976" si="15714">J13928</f>
        <v>1178.79</v>
      </c>
    </row>
    <row r="13977" spans="1:10" ht="18" customHeight="1" x14ac:dyDescent="0.2">
      <c r="A13977" s="241">
        <f t="shared" ref="A13977:C13977" si="15715">A13976</f>
        <v>2</v>
      </c>
      <c r="B13977" s="241" t="str">
        <f t="shared" si="15715"/>
        <v>CARREGADOR</v>
      </c>
      <c r="C13977" s="241" t="str">
        <f t="shared" si="15715"/>
        <v>LONDRINA</v>
      </c>
      <c r="D13977" s="52" t="str">
        <f>Raiz!$D$117</f>
        <v>C</v>
      </c>
      <c r="E13977" s="314" t="str">
        <f>Raiz!$E$117</f>
        <v>Módulo 3 - Provisão para Rescisão</v>
      </c>
      <c r="F13977" s="314"/>
      <c r="G13977" s="314"/>
      <c r="H13977" s="314"/>
      <c r="I13977" s="314"/>
      <c r="J13977" s="19">
        <f t="shared" ref="J13977" si="15716">J13937</f>
        <v>72.27</v>
      </c>
    </row>
    <row r="13978" spans="1:10" ht="18" customHeight="1" x14ac:dyDescent="0.2">
      <c r="A13978" s="241">
        <f t="shared" ref="A13978:C13978" si="15717">A13977</f>
        <v>2</v>
      </c>
      <c r="B13978" s="241" t="str">
        <f t="shared" si="15717"/>
        <v>CARREGADOR</v>
      </c>
      <c r="C13978" s="241" t="str">
        <f t="shared" si="15717"/>
        <v>LONDRINA</v>
      </c>
      <c r="D13978" s="52" t="str">
        <f>Raiz!$D$118</f>
        <v>D</v>
      </c>
      <c r="E13978" s="314" t="str">
        <f>Raiz!$E$118</f>
        <v>Módulo 4 - Custo de Reposição do Profissional Ausente</v>
      </c>
      <c r="F13978" s="314"/>
      <c r="G13978" s="314"/>
      <c r="H13978" s="314"/>
      <c r="I13978" s="314"/>
      <c r="J13978" s="19">
        <f t="shared" ref="J13978" si="15718">J13950</f>
        <v>224.43515151515149</v>
      </c>
    </row>
    <row r="13979" spans="1:10" ht="18" customHeight="1" x14ac:dyDescent="0.2">
      <c r="A13979" s="241">
        <f t="shared" ref="A13979:C13979" si="15719">A13978</f>
        <v>2</v>
      </c>
      <c r="B13979" s="241" t="str">
        <f t="shared" si="15719"/>
        <v>CARREGADOR</v>
      </c>
      <c r="C13979" s="241" t="str">
        <f t="shared" si="15719"/>
        <v>LONDRINA</v>
      </c>
      <c r="D13979" s="52" t="str">
        <f>Raiz!$D$119</f>
        <v>E</v>
      </c>
      <c r="E13979" s="314" t="str">
        <f>Raiz!$E$119</f>
        <v>Módulo 5 - Insumos Diversos</v>
      </c>
      <c r="F13979" s="314"/>
      <c r="G13979" s="314"/>
      <c r="H13979" s="314"/>
      <c r="I13979" s="314"/>
      <c r="J13979" s="19">
        <f t="shared" ref="J13979" si="15720">J13955</f>
        <v>43.75</v>
      </c>
    </row>
    <row r="13980" spans="1:10" ht="18" customHeight="1" x14ac:dyDescent="0.2">
      <c r="A13980" s="241">
        <f t="shared" ref="A13980:C13980" si="15721">A13979</f>
        <v>2</v>
      </c>
      <c r="B13980" s="241" t="str">
        <f t="shared" si="15721"/>
        <v>CARREGADOR</v>
      </c>
      <c r="C13980" s="241" t="str">
        <f t="shared" si="15721"/>
        <v>LONDRINA</v>
      </c>
      <c r="D13980" s="315" t="str">
        <f>Raiz!$D$120</f>
        <v>Subtotal (A + B + C+ D + E)</v>
      </c>
      <c r="E13980" s="315"/>
      <c r="F13980" s="315"/>
      <c r="G13980" s="315"/>
      <c r="H13980" s="315"/>
      <c r="I13980" s="315"/>
      <c r="J13980" s="33">
        <f t="shared" ref="J13980" si="15722">SUM(J13975:J13979)</f>
        <v>2726.3269696969696</v>
      </c>
    </row>
    <row r="13981" spans="1:10" ht="18" customHeight="1" x14ac:dyDescent="0.2">
      <c r="A13981" s="241">
        <f t="shared" ref="A13981:C13981" si="15723">A13980</f>
        <v>2</v>
      </c>
      <c r="B13981" s="241" t="str">
        <f t="shared" si="15723"/>
        <v>CARREGADOR</v>
      </c>
      <c r="C13981" s="241" t="str">
        <f t="shared" si="15723"/>
        <v>LONDRINA</v>
      </c>
      <c r="D13981" s="52" t="str">
        <f>Raiz!$D$121</f>
        <v>F</v>
      </c>
      <c r="E13981" s="314" t="str">
        <f>Raiz!$E$121</f>
        <v>Módulo 6-A - Custos Indiretos (despesas administrativas e operacionais)</v>
      </c>
      <c r="F13981" s="314"/>
      <c r="G13981" s="314"/>
      <c r="H13981" s="314"/>
      <c r="I13981" s="314"/>
      <c r="J13981" s="19">
        <f t="shared" ref="J13981" si="15724">J13958</f>
        <v>136.32</v>
      </c>
    </row>
    <row r="13982" spans="1:10" ht="18" customHeight="1" x14ac:dyDescent="0.2">
      <c r="A13982" s="241">
        <f t="shared" ref="A13982:C13982" si="15725">A13981</f>
        <v>2</v>
      </c>
      <c r="B13982" s="241" t="str">
        <f t="shared" si="15725"/>
        <v>CARREGADOR</v>
      </c>
      <c r="C13982" s="241" t="str">
        <f t="shared" si="15725"/>
        <v>LONDRINA</v>
      </c>
      <c r="D13982" s="315" t="str">
        <f>Raiz!$D$122</f>
        <v>Subtotal (antes da incidência dos lucros)</v>
      </c>
      <c r="E13982" s="315"/>
      <c r="F13982" s="315"/>
      <c r="G13982" s="315"/>
      <c r="H13982" s="315"/>
      <c r="I13982" s="315"/>
      <c r="J13982" s="36">
        <f t="shared" ref="J13982" si="15726">J13980+J13981</f>
        <v>2862.6469696969698</v>
      </c>
    </row>
    <row r="13983" spans="1:10" ht="18" customHeight="1" x14ac:dyDescent="0.2">
      <c r="A13983" s="241">
        <f t="shared" ref="A13983:C13983" si="15727">A13982</f>
        <v>2</v>
      </c>
      <c r="B13983" s="241" t="str">
        <f t="shared" si="15727"/>
        <v>CARREGADOR</v>
      </c>
      <c r="C13983" s="241" t="str">
        <f t="shared" si="15727"/>
        <v>LONDRINA</v>
      </c>
      <c r="D13983" s="52" t="str">
        <f>Raiz!$D$123</f>
        <v>G</v>
      </c>
      <c r="E13983" s="314" t="str">
        <f>Raiz!$E$123</f>
        <v>Módulo 6-B - Lucro</v>
      </c>
      <c r="F13983" s="314"/>
      <c r="G13983" s="314"/>
      <c r="H13983" s="314"/>
      <c r="I13983" s="314"/>
      <c r="J13983" s="36">
        <f t="shared" ref="J13983" si="15728">J13959</f>
        <v>42.08</v>
      </c>
    </row>
    <row r="13984" spans="1:10" ht="18" customHeight="1" x14ac:dyDescent="0.2">
      <c r="A13984" s="241">
        <f t="shared" ref="A13984:C13984" si="15729">A13983</f>
        <v>2</v>
      </c>
      <c r="B13984" s="241" t="str">
        <f t="shared" si="15729"/>
        <v>CARREGADOR</v>
      </c>
      <c r="C13984" s="241" t="str">
        <f t="shared" si="15729"/>
        <v>LONDRINA</v>
      </c>
      <c r="D13984" s="315" t="str">
        <f>Raiz!$D$124</f>
        <v>Subtotal (antes da incidência dos tributos)</v>
      </c>
      <c r="E13984" s="315"/>
      <c r="F13984" s="315"/>
      <c r="G13984" s="315"/>
      <c r="H13984" s="315"/>
      <c r="I13984" s="315"/>
      <c r="J13984" s="36">
        <f t="shared" ref="J13984" si="15730">J13982+J13983</f>
        <v>2904.7269696969697</v>
      </c>
    </row>
    <row r="13985" spans="1:16" ht="18" customHeight="1" x14ac:dyDescent="0.2">
      <c r="A13985" s="241">
        <f t="shared" ref="A13985:C13985" si="15731">A13984</f>
        <v>2</v>
      </c>
      <c r="B13985" s="241" t="str">
        <f t="shared" si="15731"/>
        <v>CARREGADOR</v>
      </c>
      <c r="C13985" s="241" t="str">
        <f t="shared" si="15731"/>
        <v>LONDRINA</v>
      </c>
      <c r="D13985" s="52" t="str">
        <f>Raiz!$D$125</f>
        <v>H</v>
      </c>
      <c r="E13985" s="314" t="str">
        <f>Raiz!$E$125</f>
        <v>Módulo 6-C - Tributos</v>
      </c>
      <c r="F13985" s="314"/>
      <c r="G13985" s="314"/>
      <c r="H13985" s="314"/>
      <c r="I13985" s="314"/>
      <c r="J13985" s="36">
        <f t="shared" ref="J13985" si="15732">J13961</f>
        <v>443.67</v>
      </c>
    </row>
    <row r="13986" spans="1:16" ht="18" customHeight="1" thickBot="1" x14ac:dyDescent="0.25">
      <c r="A13986" s="241">
        <f t="shared" ref="A13986:C13986" si="15733">A13985</f>
        <v>2</v>
      </c>
      <c r="B13986" s="241" t="str">
        <f t="shared" si="15733"/>
        <v>CARREGADOR</v>
      </c>
      <c r="C13986" s="241" t="str">
        <f t="shared" si="15733"/>
        <v>LONDRINA</v>
      </c>
      <c r="D13986" s="393" t="str">
        <f>Raiz!$D$126</f>
        <v>Valor Total por Empregado / Mês</v>
      </c>
      <c r="E13986" s="394"/>
      <c r="F13986" s="395"/>
      <c r="G13986" s="393" t="str">
        <f t="shared" ref="G13986" si="15734">CONCATENATE(G13872," - ",H13867)</f>
        <v>CARREGADOR - LONDRINA</v>
      </c>
      <c r="H13986" s="394"/>
      <c r="I13986" s="395"/>
      <c r="J13986" s="47">
        <f t="shared" ref="J13986" si="15735">ROUND(SUM(J13984:J13985),2)</f>
        <v>3348.4</v>
      </c>
      <c r="M13986" s="129"/>
    </row>
    <row r="13987" spans="1:16" ht="7.5" customHeight="1" thickBot="1" x14ac:dyDescent="0.25">
      <c r="A13987" s="241">
        <f t="shared" ref="A13987:C13987" si="15736">A13986</f>
        <v>2</v>
      </c>
      <c r="B13987" s="241" t="str">
        <f t="shared" si="15736"/>
        <v>CARREGADOR</v>
      </c>
      <c r="C13987" s="241" t="str">
        <f t="shared" si="15736"/>
        <v>LONDRINA</v>
      </c>
      <c r="M13987" s="129"/>
    </row>
    <row r="13988" spans="1:16" ht="36" customHeight="1" thickBot="1" x14ac:dyDescent="0.25">
      <c r="A13988" s="241">
        <f t="shared" ref="A13988" si="15737">J13988</f>
        <v>2</v>
      </c>
      <c r="B13988" s="241" t="str">
        <f t="shared" ref="B13988" si="15738">G13998</f>
        <v>CONFERENTE</v>
      </c>
      <c r="C13988" s="241" t="str">
        <f t="shared" ref="C13988" si="15739">H13993</f>
        <v>LONDRINA</v>
      </c>
      <c r="D13988" s="311" t="str">
        <f>Raiz!$D$2</f>
        <v>PLANILHA DE CUSTOS E FORMAÇÃO DE PREÇOS</v>
      </c>
      <c r="E13988" s="312"/>
      <c r="F13988" s="312"/>
      <c r="G13988" s="312"/>
      <c r="H13988" s="313"/>
      <c r="I13988" s="66" t="str">
        <f>Raiz!$I$2</f>
        <v>GRUPO</v>
      </c>
      <c r="J13988" s="59">
        <f>VLOOKUP(H13993,Base!$B$29:$C$80,2,FALSE)</f>
        <v>2</v>
      </c>
      <c r="K13988" s="127"/>
      <c r="L13988" s="239" t="s">
        <v>320</v>
      </c>
      <c r="M13988" s="240">
        <f t="shared" ref="M13988" si="15740">M13862+1</f>
        <v>112</v>
      </c>
    </row>
    <row r="13989" spans="1:16" s="4" customFormat="1" ht="18" customHeight="1" x14ac:dyDescent="0.2">
      <c r="A13989" s="241">
        <f t="shared" ref="A13989:A14052" si="15741">A13988</f>
        <v>2</v>
      </c>
      <c r="B13989" s="241" t="str">
        <f t="shared" ref="B13989:B14052" si="15742">B13988</f>
        <v>CONFERENTE</v>
      </c>
      <c r="C13989" s="241" t="str">
        <f t="shared" ref="C13989:C14052" si="15743">C13988</f>
        <v>LONDRINA</v>
      </c>
      <c r="D13989" s="400" t="str">
        <f>Raiz!$D$3</f>
        <v>DISCRIMINAÇÃO DOS SERVIÇOS (DADOS REFERENTES À CONTRATAÇÃO)</v>
      </c>
      <c r="E13989" s="401"/>
      <c r="F13989" s="401"/>
      <c r="G13989" s="401"/>
      <c r="H13989" s="401"/>
      <c r="I13989" s="401"/>
      <c r="J13989" s="402"/>
      <c r="K13989" s="30"/>
      <c r="L13989" s="30"/>
      <c r="M13989" s="30"/>
      <c r="N13989" s="30"/>
      <c r="O13989" s="30"/>
      <c r="P13989" s="30"/>
    </row>
    <row r="13990" spans="1:16" s="4" customFormat="1" ht="18" customHeight="1" x14ac:dyDescent="0.2">
      <c r="A13990" s="241">
        <f t="shared" si="15741"/>
        <v>2</v>
      </c>
      <c r="B13990" s="241" t="str">
        <f t="shared" si="15742"/>
        <v>CONFERENTE</v>
      </c>
      <c r="C13990" s="241" t="str">
        <f t="shared" si="15743"/>
        <v>LONDRINA</v>
      </c>
      <c r="D13990" s="52" t="str">
        <f>Raiz!$D$4</f>
        <v>A</v>
      </c>
      <c r="E13990" s="359" t="str">
        <f>Raiz!$E$4</f>
        <v>Processo nº</v>
      </c>
      <c r="F13990" s="359"/>
      <c r="G13990" s="359"/>
      <c r="H13990" s="386" t="str">
        <f>Base!$C$2</f>
        <v>10905.720090/2020-71</v>
      </c>
      <c r="I13990" s="386"/>
      <c r="J13990" s="386"/>
      <c r="K13990" s="30"/>
      <c r="L13990" s="30"/>
      <c r="M13990" s="30"/>
      <c r="N13990" s="30"/>
      <c r="O13990" s="30"/>
      <c r="P13990" s="30"/>
    </row>
    <row r="13991" spans="1:16" s="4" customFormat="1" ht="18" customHeight="1" x14ac:dyDescent="0.2">
      <c r="A13991" s="241">
        <f t="shared" si="15741"/>
        <v>2</v>
      </c>
      <c r="B13991" s="241" t="str">
        <f t="shared" si="15742"/>
        <v>CONFERENTE</v>
      </c>
      <c r="C13991" s="241" t="str">
        <f t="shared" si="15743"/>
        <v>LONDRINA</v>
      </c>
      <c r="D13991" s="52" t="str">
        <f>Raiz!$D$5</f>
        <v>B</v>
      </c>
      <c r="E13991" s="359" t="str">
        <f>Raiz!$E$5</f>
        <v>Licitação nº</v>
      </c>
      <c r="F13991" s="359"/>
      <c r="G13991" s="359"/>
      <c r="H13991" s="386" t="str">
        <f>Base!$C$3</f>
        <v>___/2021</v>
      </c>
      <c r="I13991" s="386"/>
      <c r="J13991" s="386"/>
      <c r="K13991" s="30"/>
      <c r="L13991" s="30"/>
      <c r="M13991" s="30"/>
      <c r="N13991" s="30"/>
      <c r="O13991" s="30"/>
      <c r="P13991" s="30"/>
    </row>
    <row r="13992" spans="1:16" s="4" customFormat="1" ht="18" customHeight="1" x14ac:dyDescent="0.2">
      <c r="A13992" s="241">
        <f t="shared" si="15741"/>
        <v>2</v>
      </c>
      <c r="B13992" s="241" t="str">
        <f t="shared" si="15742"/>
        <v>CONFERENTE</v>
      </c>
      <c r="C13992" s="241" t="str">
        <f t="shared" si="15743"/>
        <v>LONDRINA</v>
      </c>
      <c r="D13992" s="52" t="str">
        <f>Raiz!$D$6</f>
        <v>C</v>
      </c>
      <c r="E13992" s="359" t="str">
        <f>Raiz!$E$6</f>
        <v>Data de apresentação da proposta</v>
      </c>
      <c r="F13992" s="359"/>
      <c r="G13992" s="359"/>
      <c r="H13992" s="386" t="str">
        <f>Base!$C$4</f>
        <v>___/___/2021</v>
      </c>
      <c r="I13992" s="386"/>
      <c r="J13992" s="386"/>
      <c r="K13992" s="30"/>
      <c r="L13992" s="30"/>
      <c r="M13992" s="30"/>
      <c r="N13992" s="30"/>
      <c r="O13992" s="30"/>
      <c r="P13992" s="30"/>
    </row>
    <row r="13993" spans="1:16" s="4" customFormat="1" ht="18" customHeight="1" x14ac:dyDescent="0.2">
      <c r="A13993" s="241">
        <f t="shared" si="15741"/>
        <v>2</v>
      </c>
      <c r="B13993" s="241" t="str">
        <f t="shared" si="15742"/>
        <v>CONFERENTE</v>
      </c>
      <c r="C13993" s="241" t="str">
        <f t="shared" si="15743"/>
        <v>LONDRINA</v>
      </c>
      <c r="D13993" s="52" t="str">
        <f>Raiz!$D$7</f>
        <v>D</v>
      </c>
      <c r="E13993" s="359" t="str">
        <f>Raiz!$E$7</f>
        <v>Local da prestação do serviço</v>
      </c>
      <c r="F13993" s="359"/>
      <c r="G13993" s="359"/>
      <c r="H13993" s="368" t="str">
        <f>VLOOKUP(M13988,Base!$T$86:$V$813,2,FALSE)</f>
        <v>LONDRINA</v>
      </c>
      <c r="I13993" s="368"/>
      <c r="J13993" s="369">
        <f t="shared" ref="J13993" si="15744">K13993</f>
        <v>0</v>
      </c>
      <c r="K13993" s="127"/>
      <c r="L13993" s="127"/>
      <c r="M13993" s="30"/>
      <c r="N13993" s="30"/>
      <c r="O13993" s="30"/>
      <c r="P13993" s="30"/>
    </row>
    <row r="13994" spans="1:16" s="4" customFormat="1" ht="18" customHeight="1" x14ac:dyDescent="0.2">
      <c r="A13994" s="241">
        <f t="shared" si="15741"/>
        <v>2</v>
      </c>
      <c r="B13994" s="241" t="str">
        <f t="shared" si="15742"/>
        <v>CONFERENTE</v>
      </c>
      <c r="C13994" s="241" t="str">
        <f t="shared" si="15743"/>
        <v>LONDRINA</v>
      </c>
      <c r="D13994" s="52" t="str">
        <f>Raiz!$D$8</f>
        <v>E</v>
      </c>
      <c r="E13994" s="359" t="str">
        <f>Raiz!$E$8</f>
        <v>Ano do Acordo, Convenção ou Dissídio Coletivo:</v>
      </c>
      <c r="F13994" s="359"/>
      <c r="G13994" s="359"/>
      <c r="H13994" s="370">
        <f>VLOOKUP(H13993,Base!$B$257:$P$308,J13998+1,FALSE)</f>
        <v>2021</v>
      </c>
      <c r="I13994" s="370"/>
      <c r="J13994" s="370"/>
      <c r="K13994" s="30"/>
      <c r="L13994" s="30"/>
      <c r="M13994" s="30"/>
      <c r="N13994" s="30"/>
      <c r="O13994" s="30"/>
      <c r="P13994" s="30"/>
    </row>
    <row r="13995" spans="1:16" s="4" customFormat="1" ht="18" customHeight="1" thickBot="1" x14ac:dyDescent="0.25">
      <c r="A13995" s="241">
        <f t="shared" si="15741"/>
        <v>2</v>
      </c>
      <c r="B13995" s="241" t="str">
        <f t="shared" si="15742"/>
        <v>CONFERENTE</v>
      </c>
      <c r="C13995" s="241" t="str">
        <f t="shared" si="15743"/>
        <v>LONDRINA</v>
      </c>
      <c r="D13995" s="17" t="str">
        <f>Raiz!$D$9</f>
        <v>F</v>
      </c>
      <c r="E13995" s="360" t="str">
        <f>Raiz!$E$9</f>
        <v>Tempo de Execução (meses)</v>
      </c>
      <c r="F13995" s="360"/>
      <c r="G13995" s="360"/>
      <c r="H13995" s="378">
        <f>VLOOKUP(H13993,Base!$B$143:$P$194,J13998+1,FALSE)</f>
        <v>24</v>
      </c>
      <c r="I13995" s="379"/>
      <c r="J13995" s="380"/>
      <c r="K13995" s="30"/>
      <c r="L13995" s="30"/>
      <c r="M13995" s="30"/>
      <c r="N13995" s="30"/>
      <c r="O13995" s="30"/>
      <c r="P13995" s="30"/>
    </row>
    <row r="13996" spans="1:16" ht="14.1" customHeight="1" thickBot="1" x14ac:dyDescent="0.25">
      <c r="A13996" s="241">
        <f t="shared" si="15741"/>
        <v>2</v>
      </c>
      <c r="B13996" s="241" t="str">
        <f t="shared" si="15742"/>
        <v>CONFERENTE</v>
      </c>
      <c r="C13996" s="241" t="str">
        <f t="shared" si="15743"/>
        <v>LONDRINA</v>
      </c>
      <c r="D13996" s="16"/>
    </row>
    <row r="13997" spans="1:16" s="4" customFormat="1" ht="18" customHeight="1" x14ac:dyDescent="0.2">
      <c r="A13997" s="241">
        <f t="shared" si="15741"/>
        <v>2</v>
      </c>
      <c r="B13997" s="241" t="str">
        <f t="shared" si="15742"/>
        <v>CONFERENTE</v>
      </c>
      <c r="C13997" s="241" t="str">
        <f t="shared" si="15743"/>
        <v>LONDRINA</v>
      </c>
      <c r="D13997" s="381" t="str">
        <f>Raiz!$D$11</f>
        <v>IDENTIFICAÇÃO DO SERVIÇO</v>
      </c>
      <c r="E13997" s="381"/>
      <c r="F13997" s="381"/>
      <c r="G13997" s="381"/>
      <c r="H13997" s="381"/>
      <c r="I13997" s="381"/>
      <c r="J13997" s="381"/>
      <c r="K13997" s="30"/>
      <c r="L13997" s="30"/>
      <c r="M13997" s="30"/>
      <c r="N13997" s="30"/>
      <c r="O13997" s="30"/>
      <c r="P13997" s="30"/>
    </row>
    <row r="13998" spans="1:16" s="4" customFormat="1" ht="18" customHeight="1" x14ac:dyDescent="0.2">
      <c r="A13998" s="241">
        <f t="shared" si="15741"/>
        <v>2</v>
      </c>
      <c r="B13998" s="241" t="str">
        <f t="shared" si="15742"/>
        <v>CONFERENTE</v>
      </c>
      <c r="C13998" s="241" t="str">
        <f t="shared" si="15743"/>
        <v>LONDRINA</v>
      </c>
      <c r="D13998" s="389" t="str">
        <f>Raiz!$D$12</f>
        <v>Tipo de Serviço</v>
      </c>
      <c r="E13998" s="389"/>
      <c r="F13998" s="389"/>
      <c r="G13998" s="387" t="str">
        <f>VLOOKUP(M13988,Base!$T$86:$V$813,3,FALSE)</f>
        <v>CONFERENTE</v>
      </c>
      <c r="H13998" s="388"/>
      <c r="I13998" s="388"/>
      <c r="J13998" s="238">
        <f>VLOOKUP(G13998,Base!$B$11:$E$24,4,FALSE)</f>
        <v>7</v>
      </c>
      <c r="M13998" s="30"/>
      <c r="N13998" s="30"/>
      <c r="O13998" s="30"/>
      <c r="P13998" s="30"/>
    </row>
    <row r="13999" spans="1:16" s="4" customFormat="1" ht="18" customHeight="1" x14ac:dyDescent="0.2">
      <c r="A13999" s="241">
        <f t="shared" si="15741"/>
        <v>2</v>
      </c>
      <c r="B13999" s="241" t="str">
        <f t="shared" si="15742"/>
        <v>CONFERENTE</v>
      </c>
      <c r="C13999" s="241" t="str">
        <f t="shared" si="15743"/>
        <v>LONDRINA</v>
      </c>
      <c r="D13999" s="389" t="str">
        <f>Raiz!$D$13</f>
        <v>Unidade de medida</v>
      </c>
      <c r="E13999" s="389"/>
      <c r="F13999" s="389"/>
      <c r="G13999" s="390" t="str">
        <f>Base!$C$6</f>
        <v>Posto</v>
      </c>
      <c r="H13999" s="390"/>
      <c r="I13999" s="390"/>
      <c r="J13999" s="390"/>
      <c r="K13999" s="30"/>
      <c r="L13999" s="30"/>
      <c r="M13999" s="30"/>
      <c r="N13999" s="30"/>
      <c r="O13999" s="30"/>
      <c r="P13999" s="30"/>
    </row>
    <row r="14000" spans="1:16" s="4" customFormat="1" ht="18" customHeight="1" thickBot="1" x14ac:dyDescent="0.25">
      <c r="A14000" s="241">
        <f t="shared" si="15741"/>
        <v>2</v>
      </c>
      <c r="B14000" s="241" t="str">
        <f t="shared" si="15742"/>
        <v>CONFERENTE</v>
      </c>
      <c r="C14000" s="241" t="str">
        <f t="shared" si="15743"/>
        <v>LONDRINA</v>
      </c>
      <c r="D14000" s="396" t="str">
        <f>Raiz!$D$14</f>
        <v>Quantidade a contratar (unidade de medida)</v>
      </c>
      <c r="E14000" s="396"/>
      <c r="F14000" s="396"/>
      <c r="G14000" s="378">
        <f>VLOOKUP(H13993,Base!$B$86:$P$137,1+J13998,FALSE)</f>
        <v>1</v>
      </c>
      <c r="H14000" s="379"/>
      <c r="I14000" s="379"/>
      <c r="J14000" s="380"/>
      <c r="K14000" s="30"/>
      <c r="L14000" s="30"/>
      <c r="M14000" s="30"/>
      <c r="N14000" s="30"/>
      <c r="O14000" s="30"/>
      <c r="P14000" s="30"/>
    </row>
    <row r="14001" spans="1:16" s="4" customFormat="1" ht="14.1" customHeight="1" thickBot="1" x14ac:dyDescent="0.25">
      <c r="A14001" s="241">
        <f t="shared" si="15741"/>
        <v>2</v>
      </c>
      <c r="B14001" s="241" t="str">
        <f t="shared" si="15742"/>
        <v>CONFERENTE</v>
      </c>
      <c r="C14001" s="241" t="str">
        <f t="shared" si="15743"/>
        <v>LONDRINA</v>
      </c>
      <c r="D14001" s="5"/>
      <c r="E14001" s="5"/>
      <c r="F14001" s="5"/>
      <c r="G14001" s="5"/>
      <c r="H14001" s="5"/>
      <c r="I14001" s="5"/>
      <c r="J14001" s="5"/>
      <c r="K14001" s="29"/>
      <c r="L14001" s="29"/>
      <c r="M14001" s="30"/>
      <c r="N14001" s="30"/>
      <c r="O14001" s="30"/>
      <c r="P14001" s="30"/>
    </row>
    <row r="14002" spans="1:16" s="4" customFormat="1" ht="18" customHeight="1" x14ac:dyDescent="0.2">
      <c r="A14002" s="241">
        <f t="shared" si="15741"/>
        <v>2</v>
      </c>
      <c r="B14002" s="241" t="str">
        <f t="shared" si="15742"/>
        <v>CONFERENTE</v>
      </c>
      <c r="C14002" s="241" t="str">
        <f t="shared" si="15743"/>
        <v>LONDRINA</v>
      </c>
      <c r="D14002" s="381" t="str">
        <f>Raiz!$D$16</f>
        <v>1. MÓDULOS: Mão de obra vinculada à execução contratual</v>
      </c>
      <c r="E14002" s="381"/>
      <c r="F14002" s="381"/>
      <c r="G14002" s="381"/>
      <c r="H14002" s="381"/>
      <c r="I14002" s="381"/>
      <c r="J14002" s="381"/>
      <c r="K14002" s="30"/>
      <c r="L14002" s="30"/>
      <c r="M14002" s="30"/>
      <c r="N14002" s="30"/>
      <c r="O14002" s="30"/>
      <c r="P14002" s="30"/>
    </row>
    <row r="14003" spans="1:16" s="4" customFormat="1" ht="18" customHeight="1" x14ac:dyDescent="0.2">
      <c r="A14003" s="241">
        <f t="shared" si="15741"/>
        <v>2</v>
      </c>
      <c r="B14003" s="241" t="str">
        <f t="shared" si="15742"/>
        <v>CONFERENTE</v>
      </c>
      <c r="C14003" s="241" t="str">
        <f t="shared" si="15743"/>
        <v>LONDRINA</v>
      </c>
      <c r="D14003" s="382" t="str">
        <f>Raiz!$D$17</f>
        <v>Dados para composição dos custos referentes a mão de obra</v>
      </c>
      <c r="E14003" s="382"/>
      <c r="F14003" s="382"/>
      <c r="G14003" s="382"/>
      <c r="H14003" s="382"/>
      <c r="I14003" s="382"/>
      <c r="J14003" s="382"/>
      <c r="K14003" s="30"/>
      <c r="L14003" s="30"/>
      <c r="M14003" s="30"/>
      <c r="N14003" s="30"/>
      <c r="O14003" s="30"/>
      <c r="P14003" s="30"/>
    </row>
    <row r="14004" spans="1:16" s="4" customFormat="1" ht="18" customHeight="1" x14ac:dyDescent="0.2">
      <c r="A14004" s="241">
        <f t="shared" si="15741"/>
        <v>2</v>
      </c>
      <c r="B14004" s="241" t="str">
        <f t="shared" si="15742"/>
        <v>CONFERENTE</v>
      </c>
      <c r="C14004" s="241" t="str">
        <f t="shared" si="15743"/>
        <v>LONDRINA</v>
      </c>
      <c r="D14004" s="52">
        <f>Raiz!$D$18</f>
        <v>1</v>
      </c>
      <c r="E14004" s="359" t="str">
        <f>Raiz!$E$18</f>
        <v>Tipo de Serviço</v>
      </c>
      <c r="F14004" s="359"/>
      <c r="G14004" s="383" t="str">
        <f t="shared" ref="G14004" si="15745">G13998</f>
        <v>CONFERENTE</v>
      </c>
      <c r="H14004" s="383"/>
      <c r="I14004" s="383"/>
      <c r="J14004" s="384"/>
      <c r="K14004" s="30"/>
      <c r="L14004" s="30"/>
      <c r="M14004" s="30"/>
      <c r="N14004" s="30"/>
      <c r="O14004" s="30"/>
      <c r="P14004" s="30"/>
    </row>
    <row r="14005" spans="1:16" s="4" customFormat="1" ht="18" customHeight="1" x14ac:dyDescent="0.2">
      <c r="A14005" s="241">
        <f t="shared" si="15741"/>
        <v>2</v>
      </c>
      <c r="B14005" s="241" t="str">
        <f t="shared" si="15742"/>
        <v>CONFERENTE</v>
      </c>
      <c r="C14005" s="241" t="str">
        <f t="shared" si="15743"/>
        <v>LONDRINA</v>
      </c>
      <c r="D14005" s="52">
        <f>Raiz!$D$19</f>
        <v>2</v>
      </c>
      <c r="E14005" s="359" t="str">
        <f>Raiz!$E$19</f>
        <v>Classificação Brasileira de Ocupações (CBO)</v>
      </c>
      <c r="F14005" s="359"/>
      <c r="G14005" s="373" t="str">
        <f>VLOOKUP(G13998,Base!$B$11:$C$24,2,FALSE)</f>
        <v>4142-15</v>
      </c>
      <c r="H14005" s="373"/>
      <c r="I14005" s="373"/>
      <c r="J14005" s="374"/>
      <c r="K14005" s="127"/>
      <c r="L14005" s="127"/>
      <c r="M14005" s="30"/>
      <c r="N14005" s="30"/>
      <c r="O14005" s="30"/>
      <c r="P14005" s="30"/>
    </row>
    <row r="14006" spans="1:16" s="4" customFormat="1" ht="18" customHeight="1" x14ac:dyDescent="0.2">
      <c r="A14006" s="241">
        <f t="shared" si="15741"/>
        <v>2</v>
      </c>
      <c r="B14006" s="241" t="str">
        <f t="shared" si="15742"/>
        <v>CONFERENTE</v>
      </c>
      <c r="C14006" s="241" t="str">
        <f t="shared" si="15743"/>
        <v>LONDRINA</v>
      </c>
      <c r="D14006" s="52">
        <f>Raiz!$D$20</f>
        <v>3</v>
      </c>
      <c r="E14006" s="399" t="str">
        <f>Raiz!$E$20</f>
        <v>Salário Normativo da Categoria</v>
      </c>
      <c r="F14006" s="399"/>
      <c r="G14006" s="364">
        <f>VLOOKUP(H13993,Base!$B$371:$P$422,J13998+1,FALSE)</f>
        <v>1300</v>
      </c>
      <c r="H14006" s="364"/>
      <c r="I14006" s="364"/>
      <c r="J14006" s="365"/>
      <c r="K14006" s="127"/>
      <c r="L14006" s="127"/>
      <c r="M14006" s="30"/>
      <c r="N14006" s="30"/>
      <c r="O14006" s="30"/>
      <c r="P14006" s="30"/>
    </row>
    <row r="14007" spans="1:16" s="4" customFormat="1" ht="30" customHeight="1" x14ac:dyDescent="0.2">
      <c r="A14007" s="241">
        <f t="shared" si="15741"/>
        <v>2</v>
      </c>
      <c r="B14007" s="241" t="str">
        <f t="shared" si="15742"/>
        <v>CONFERENTE</v>
      </c>
      <c r="C14007" s="241" t="str">
        <f t="shared" si="15743"/>
        <v>LONDRINA</v>
      </c>
      <c r="D14007" s="147">
        <f>Raiz!$D$21</f>
        <v>4</v>
      </c>
      <c r="E14007" s="407" t="str">
        <f>Raiz!$E$21</f>
        <v>Categoria Profissional (vinculada à execução contratual)</v>
      </c>
      <c r="F14007" s="407"/>
      <c r="G14007" s="375" t="str">
        <f>VLOOKUP(H13993,Base!$B$200:$P$251,J13998+1,FALSE)</f>
        <v>EMPREGADOS EM EMPRESAS DE PRESTAÇÃO DE SERV. A TERCEIROS</v>
      </c>
      <c r="H14007" s="375"/>
      <c r="I14007" s="375"/>
      <c r="J14007" s="376"/>
      <c r="K14007" s="127"/>
      <c r="L14007" s="127"/>
      <c r="M14007" s="30"/>
      <c r="N14007" s="30"/>
      <c r="O14007" s="30"/>
      <c r="P14007" s="30"/>
    </row>
    <row r="14008" spans="1:16" s="4" customFormat="1" ht="18" customHeight="1" x14ac:dyDescent="0.2">
      <c r="A14008" s="241">
        <f t="shared" si="15741"/>
        <v>2</v>
      </c>
      <c r="B14008" s="241" t="str">
        <f t="shared" si="15742"/>
        <v>CONFERENTE</v>
      </c>
      <c r="C14008" s="241" t="str">
        <f t="shared" si="15743"/>
        <v>LONDRINA</v>
      </c>
      <c r="D14008" s="52">
        <f>Raiz!$D$22</f>
        <v>5</v>
      </c>
      <c r="E14008" s="403" t="str">
        <f>Raiz!$E$22</f>
        <v>CCT - Data-Base da Categoria (dia/mês/ano)</v>
      </c>
      <c r="F14008" s="403"/>
      <c r="G14008" s="391" t="str">
        <f>VLOOKUP(H13993,Base!$B$314:$P$365,J13998+1,FALSE)</f>
        <v>PR001162/2021 - 01/03/2021</v>
      </c>
      <c r="H14008" s="391"/>
      <c r="I14008" s="391"/>
      <c r="J14008" s="392"/>
      <c r="K14008" s="127"/>
      <c r="L14008" s="127"/>
      <c r="M14008" s="30"/>
      <c r="N14008" s="30"/>
      <c r="O14008" s="30"/>
      <c r="P14008" s="30"/>
    </row>
    <row r="14009" spans="1:16" s="4" customFormat="1" ht="18" customHeight="1" x14ac:dyDescent="0.2">
      <c r="A14009" s="241">
        <f t="shared" si="15741"/>
        <v>2</v>
      </c>
      <c r="B14009" s="241" t="str">
        <f t="shared" si="15742"/>
        <v>CONFERENTE</v>
      </c>
      <c r="C14009" s="241" t="str">
        <f t="shared" si="15743"/>
        <v>LONDRINA</v>
      </c>
      <c r="D14009" s="52">
        <f>Raiz!$D$23</f>
        <v>6</v>
      </c>
      <c r="E14009" s="359" t="str">
        <f>Raiz!$E$23</f>
        <v>Carga horária a contratar (Horas/Mês)</v>
      </c>
      <c r="F14009" s="359"/>
      <c r="G14009" s="371">
        <f>VLOOKUP(H13993,Base!$B$485:$P$536,J13998+1,FALSE)</f>
        <v>200</v>
      </c>
      <c r="H14009" s="371"/>
      <c r="I14009" s="371"/>
      <c r="J14009" s="372"/>
      <c r="K14009" s="127"/>
      <c r="L14009" s="127"/>
      <c r="M14009" s="30"/>
      <c r="N14009" s="30"/>
      <c r="O14009" s="30"/>
      <c r="P14009" s="30"/>
    </row>
    <row r="14010" spans="1:16" s="4" customFormat="1" ht="18" customHeight="1" x14ac:dyDescent="0.2">
      <c r="A14010" s="241">
        <f t="shared" si="15741"/>
        <v>2</v>
      </c>
      <c r="B14010" s="241" t="str">
        <f t="shared" si="15742"/>
        <v>CONFERENTE</v>
      </c>
      <c r="C14010" s="241" t="str">
        <f t="shared" si="15743"/>
        <v>LONDRINA</v>
      </c>
      <c r="D14010" s="52">
        <f>Raiz!$D$24</f>
        <v>7</v>
      </c>
      <c r="E14010" s="359" t="str">
        <f>Raiz!$E$24</f>
        <v>Valor do vale transporte</v>
      </c>
      <c r="F14010" s="359"/>
      <c r="G14010" s="364">
        <f>VLOOKUP(H13993,Base!$B$29:$E$80,4,FALSE)</f>
        <v>4.25</v>
      </c>
      <c r="H14010" s="364" t="s">
        <v>35</v>
      </c>
      <c r="I14010" s="364"/>
      <c r="J14010" s="365"/>
      <c r="K14010" s="30"/>
      <c r="L14010" s="30"/>
      <c r="M14010" s="30"/>
      <c r="N14010" s="30"/>
      <c r="O14010" s="30"/>
      <c r="P14010" s="30"/>
    </row>
    <row r="14011" spans="1:16" s="4" customFormat="1" ht="18" customHeight="1" x14ac:dyDescent="0.2">
      <c r="A14011" s="241">
        <f t="shared" si="15741"/>
        <v>2</v>
      </c>
      <c r="B14011" s="241" t="str">
        <f t="shared" si="15742"/>
        <v>CONFERENTE</v>
      </c>
      <c r="C14011" s="241" t="str">
        <f t="shared" si="15743"/>
        <v>LONDRINA</v>
      </c>
      <c r="D14011" s="52">
        <f>Raiz!$D$25</f>
        <v>8</v>
      </c>
      <c r="E14011" s="359" t="str">
        <f>Raiz!$E$25</f>
        <v>Valor do vale alimentação</v>
      </c>
      <c r="F14011" s="359"/>
      <c r="G14011" s="364">
        <f>VLOOKUP(H13993,Base!$B$656:$P$707,J13998+1,FALSE)</f>
        <v>21.43</v>
      </c>
      <c r="H14011" s="364"/>
      <c r="I14011" s="364"/>
      <c r="J14011" s="365"/>
      <c r="K14011" s="127"/>
      <c r="L14011" s="127"/>
      <c r="M14011" s="30"/>
      <c r="N14011" s="30"/>
      <c r="O14011" s="30"/>
      <c r="P14011" s="30"/>
    </row>
    <row r="14012" spans="1:16" s="4" customFormat="1" ht="18" customHeight="1" thickBot="1" x14ac:dyDescent="0.25">
      <c r="A14012" s="241">
        <f t="shared" si="15741"/>
        <v>2</v>
      </c>
      <c r="B14012" s="241" t="str">
        <f t="shared" si="15742"/>
        <v>CONFERENTE</v>
      </c>
      <c r="C14012" s="241" t="str">
        <f t="shared" si="15743"/>
        <v>LONDRINA</v>
      </c>
      <c r="D14012" s="17">
        <f>Raiz!$D$26</f>
        <v>9</v>
      </c>
      <c r="E14012" s="360" t="str">
        <f>Raiz!$E$26</f>
        <v>Salário Mínimo Vigente</v>
      </c>
      <c r="F14012" s="360"/>
      <c r="G14012" s="361">
        <f>Base!$C$5</f>
        <v>1100</v>
      </c>
      <c r="H14012" s="361"/>
      <c r="I14012" s="361"/>
      <c r="J14012" s="362"/>
      <c r="K14012" s="30"/>
      <c r="L14012" s="30"/>
      <c r="M14012" s="30"/>
      <c r="N14012" s="30"/>
      <c r="O14012" s="30"/>
      <c r="P14012" s="30"/>
    </row>
    <row r="14013" spans="1:16" ht="14.1" customHeight="1" thickBot="1" x14ac:dyDescent="0.25">
      <c r="A14013" s="241">
        <f t="shared" si="15741"/>
        <v>2</v>
      </c>
      <c r="B14013" s="241" t="str">
        <f t="shared" si="15742"/>
        <v>CONFERENTE</v>
      </c>
      <c r="C14013" s="241" t="str">
        <f t="shared" si="15743"/>
        <v>LONDRINA</v>
      </c>
      <c r="D14013" s="4"/>
      <c r="E14013" s="4"/>
      <c r="F14013" s="4"/>
      <c r="G14013" s="4"/>
      <c r="H14013" s="4"/>
      <c r="I14013" s="4"/>
      <c r="J14013" s="4"/>
    </row>
    <row r="14014" spans="1:16" ht="18" customHeight="1" x14ac:dyDescent="0.2">
      <c r="A14014" s="241">
        <f t="shared" si="15741"/>
        <v>2</v>
      </c>
      <c r="B14014" s="241" t="str">
        <f t="shared" si="15742"/>
        <v>CONFERENTE</v>
      </c>
      <c r="C14014" s="241" t="str">
        <f t="shared" si="15743"/>
        <v>LONDRINA</v>
      </c>
      <c r="D14014" s="363" t="str">
        <f>Raiz!$D$28</f>
        <v>MÓDULO 1 – COMPOSIÇÃO DA REMUNERAÇÃO</v>
      </c>
      <c r="E14014" s="363"/>
      <c r="F14014" s="363"/>
      <c r="G14014" s="363"/>
      <c r="H14014" s="363"/>
      <c r="I14014" s="1" t="str">
        <f>Raiz!I$28</f>
        <v>%</v>
      </c>
      <c r="J14014" s="2" t="str">
        <f>Raiz!$J$28</f>
        <v>Valor R$</v>
      </c>
    </row>
    <row r="14015" spans="1:16" ht="18" customHeight="1" x14ac:dyDescent="0.2">
      <c r="A14015" s="241">
        <f t="shared" si="15741"/>
        <v>2</v>
      </c>
      <c r="B14015" s="241" t="str">
        <f t="shared" si="15742"/>
        <v>CONFERENTE</v>
      </c>
      <c r="C14015" s="241" t="str">
        <f t="shared" si="15743"/>
        <v>LONDRINA</v>
      </c>
      <c r="D14015" s="52" t="str">
        <f>Raiz!$D$29</f>
        <v>A</v>
      </c>
      <c r="E14015" s="398" t="str">
        <f>Raiz!$E$29</f>
        <v>Salário-Base</v>
      </c>
      <c r="F14015" s="398"/>
      <c r="G14015" s="398"/>
      <c r="H14015" s="398"/>
      <c r="I14015" s="314"/>
      <c r="J14015" s="19">
        <f>VLOOKUP(H13993,Base!$B$599:$P$650,J13998+1,FALSE)</f>
        <v>1181.8181818181818</v>
      </c>
      <c r="K14015" s="128"/>
      <c r="L14015" s="128"/>
    </row>
    <row r="14016" spans="1:16" ht="18" customHeight="1" x14ac:dyDescent="0.2">
      <c r="A14016" s="241">
        <f t="shared" si="15741"/>
        <v>2</v>
      </c>
      <c r="B14016" s="241" t="str">
        <f t="shared" si="15742"/>
        <v>CONFERENTE</v>
      </c>
      <c r="C14016" s="241" t="str">
        <f t="shared" si="15743"/>
        <v>LONDRINA</v>
      </c>
      <c r="D14016" s="147" t="str">
        <f>Raiz!$D$30</f>
        <v>B</v>
      </c>
      <c r="E14016" s="338" t="str">
        <f>Raiz!$E$30</f>
        <v>Adicional de Insalubridade</v>
      </c>
      <c r="F14016" s="338"/>
      <c r="G14016" s="338"/>
      <c r="H14016" s="338"/>
      <c r="I14016" s="119">
        <f>VLOOKUP(H13993,Base!$B$1055:$P$1106,J13998+1,FALSE)</f>
        <v>0</v>
      </c>
      <c r="J14016" s="19">
        <f t="shared" ref="J14016" si="15746">ROUND(I14016*J14015,2)</f>
        <v>0</v>
      </c>
      <c r="K14016" s="128"/>
      <c r="L14016" s="128"/>
    </row>
    <row r="14017" spans="1:12" ht="18" customHeight="1" x14ac:dyDescent="0.2">
      <c r="A14017" s="241">
        <f t="shared" si="15741"/>
        <v>2</v>
      </c>
      <c r="B14017" s="241" t="str">
        <f t="shared" si="15742"/>
        <v>CONFERENTE</v>
      </c>
      <c r="C14017" s="241" t="str">
        <f t="shared" si="15743"/>
        <v>LONDRINA</v>
      </c>
      <c r="D14017" s="52" t="str">
        <f>Raiz!$D$31</f>
        <v>C</v>
      </c>
      <c r="E14017" s="397" t="str">
        <f>Raiz!$E$31</f>
        <v>Outros (especificar)</v>
      </c>
      <c r="F14017" s="397"/>
      <c r="G14017" s="397"/>
      <c r="H14017" s="397"/>
      <c r="I14017" s="20"/>
      <c r="J14017" s="19">
        <f>VLOOKUP(H13993,Base!$B$827:$P$878,J13998+1,FALSE)</f>
        <v>0</v>
      </c>
      <c r="K14017" s="128"/>
      <c r="L14017" s="128"/>
    </row>
    <row r="14018" spans="1:12" ht="18" customHeight="1" x14ac:dyDescent="0.2">
      <c r="A14018" s="241">
        <f t="shared" si="15741"/>
        <v>2</v>
      </c>
      <c r="B14018" s="241" t="str">
        <f t="shared" si="15742"/>
        <v>CONFERENTE</v>
      </c>
      <c r="C14018" s="241" t="str">
        <f t="shared" si="15743"/>
        <v>LONDRINA</v>
      </c>
      <c r="D14018" s="52"/>
      <c r="E14018" s="323"/>
      <c r="F14018" s="323"/>
      <c r="G14018" s="323"/>
      <c r="H14018" s="323"/>
      <c r="I14018" s="20"/>
      <c r="J14018" s="19"/>
    </row>
    <row r="14019" spans="1:12" ht="18" customHeight="1" x14ac:dyDescent="0.2">
      <c r="A14019" s="241">
        <f t="shared" si="15741"/>
        <v>2</v>
      </c>
      <c r="B14019" s="241" t="str">
        <f t="shared" si="15742"/>
        <v>CONFERENTE</v>
      </c>
      <c r="C14019" s="241" t="str">
        <f t="shared" si="15743"/>
        <v>LONDRINA</v>
      </c>
      <c r="D14019" s="52"/>
      <c r="E14019" s="323"/>
      <c r="F14019" s="323"/>
      <c r="G14019" s="323"/>
      <c r="H14019" s="323"/>
      <c r="I14019" s="20"/>
      <c r="J14019" s="36"/>
    </row>
    <row r="14020" spans="1:12" ht="18" customHeight="1" x14ac:dyDescent="0.2">
      <c r="A14020" s="241">
        <f t="shared" si="15741"/>
        <v>2</v>
      </c>
      <c r="B14020" s="241" t="str">
        <f t="shared" si="15742"/>
        <v>CONFERENTE</v>
      </c>
      <c r="C14020" s="241" t="str">
        <f t="shared" si="15743"/>
        <v>LONDRINA</v>
      </c>
      <c r="D14020" s="52"/>
      <c r="E14020" s="323"/>
      <c r="F14020" s="323"/>
      <c r="G14020" s="323"/>
      <c r="H14020" s="323"/>
      <c r="I14020" s="20"/>
      <c r="J14020" s="36"/>
    </row>
    <row r="14021" spans="1:12" ht="18" customHeight="1" thickBot="1" x14ac:dyDescent="0.25">
      <c r="A14021" s="241">
        <f t="shared" si="15741"/>
        <v>2</v>
      </c>
      <c r="B14021" s="241" t="str">
        <f t="shared" si="15742"/>
        <v>CONFERENTE</v>
      </c>
      <c r="C14021" s="241" t="str">
        <f t="shared" si="15743"/>
        <v>LONDRINA</v>
      </c>
      <c r="D14021" s="317" t="str">
        <f>Raiz!$D$35</f>
        <v>Total do Módulo 1 - Composição da Remuneração</v>
      </c>
      <c r="E14021" s="317"/>
      <c r="F14021" s="317"/>
      <c r="G14021" s="317"/>
      <c r="H14021" s="317"/>
      <c r="I14021" s="317"/>
      <c r="J14021" s="21">
        <f t="shared" ref="J14021" si="15747">SUM(J14015:J14018)</f>
        <v>1181.8181818181818</v>
      </c>
    </row>
    <row r="14022" spans="1:12" ht="14.1" customHeight="1" thickBot="1" x14ac:dyDescent="0.25">
      <c r="A14022" s="241">
        <f t="shared" si="15741"/>
        <v>2</v>
      </c>
      <c r="B14022" s="241" t="str">
        <f t="shared" si="15742"/>
        <v>CONFERENTE</v>
      </c>
      <c r="C14022" s="241" t="str">
        <f t="shared" si="15743"/>
        <v>LONDRINA</v>
      </c>
      <c r="D14022" s="4"/>
      <c r="E14022" s="4"/>
      <c r="F14022" s="4"/>
      <c r="G14022" s="4"/>
      <c r="H14022" s="4"/>
      <c r="I14022" s="4"/>
      <c r="J14022" s="4"/>
    </row>
    <row r="14023" spans="1:12" ht="18" customHeight="1" x14ac:dyDescent="0.2">
      <c r="A14023" s="241">
        <f t="shared" si="15741"/>
        <v>2</v>
      </c>
      <c r="B14023" s="241" t="str">
        <f t="shared" si="15742"/>
        <v>CONFERENTE</v>
      </c>
      <c r="C14023" s="241" t="str">
        <f t="shared" si="15743"/>
        <v>LONDRINA</v>
      </c>
      <c r="D14023" s="339" t="str">
        <f>Raiz!$D$37</f>
        <v>MÓDULO 2 – ENCARGOS E BENEFÍCIOS ANUAIS, MENSAIS E DIÁRIOS</v>
      </c>
      <c r="E14023" s="340"/>
      <c r="F14023" s="340"/>
      <c r="G14023" s="340"/>
      <c r="H14023" s="357"/>
      <c r="I14023" s="1" t="str">
        <f>Raiz!$I$37</f>
        <v>%</v>
      </c>
      <c r="J14023" s="2" t="str">
        <f>Raiz!$J$37</f>
        <v>Valor R$</v>
      </c>
    </row>
    <row r="14024" spans="1:12" ht="18" customHeight="1" x14ac:dyDescent="0.2">
      <c r="A14024" s="241">
        <f t="shared" si="15741"/>
        <v>2</v>
      </c>
      <c r="B14024" s="241" t="str">
        <f t="shared" si="15742"/>
        <v>CONFERENTE</v>
      </c>
      <c r="C14024" s="241" t="str">
        <f t="shared" si="15743"/>
        <v>LONDRINA</v>
      </c>
      <c r="D14024" s="343" t="str">
        <f>Raiz!$D$38</f>
        <v xml:space="preserve"> Submódulo 2.1 - 13º (décimo terceiro) Salário, Férias e Adicional de Férias</v>
      </c>
      <c r="E14024" s="343"/>
      <c r="F14024" s="343"/>
      <c r="G14024" s="343"/>
      <c r="H14024" s="343"/>
      <c r="I14024" s="343"/>
      <c r="J14024" s="345"/>
    </row>
    <row r="14025" spans="1:12" ht="18" customHeight="1" x14ac:dyDescent="0.2">
      <c r="A14025" s="241">
        <f t="shared" si="15741"/>
        <v>2</v>
      </c>
      <c r="B14025" s="241" t="str">
        <f t="shared" si="15742"/>
        <v>CONFERENTE</v>
      </c>
      <c r="C14025" s="241" t="str">
        <f t="shared" si="15743"/>
        <v>LONDRINA</v>
      </c>
      <c r="D14025" s="52" t="str">
        <f>Raiz!$D$39</f>
        <v>A</v>
      </c>
      <c r="E14025" s="323" t="str">
        <f>Raiz!$E$39</f>
        <v>13º Salário</v>
      </c>
      <c r="F14025" s="323"/>
      <c r="G14025" s="323"/>
      <c r="H14025" s="323"/>
      <c r="I14025" s="20">
        <f>Raiz!$I$39</f>
        <v>8.3333333333333329E-2</v>
      </c>
      <c r="J14025" s="22">
        <f t="shared" ref="J14025" si="15748">ROUND(I14025*J14021,2)</f>
        <v>98.48</v>
      </c>
    </row>
    <row r="14026" spans="1:12" ht="18" customHeight="1" x14ac:dyDescent="0.2">
      <c r="A14026" s="241">
        <f t="shared" si="15741"/>
        <v>2</v>
      </c>
      <c r="B14026" s="241" t="str">
        <f t="shared" si="15742"/>
        <v>CONFERENTE</v>
      </c>
      <c r="C14026" s="241" t="str">
        <f t="shared" si="15743"/>
        <v>LONDRINA</v>
      </c>
      <c r="D14026" s="52" t="str">
        <f>Raiz!$D$40</f>
        <v>B</v>
      </c>
      <c r="E14026" s="320" t="str">
        <f>Raiz!$E$40</f>
        <v xml:space="preserve">Adicional de Férias </v>
      </c>
      <c r="F14026" s="322"/>
      <c r="G14026" s="322"/>
      <c r="H14026" s="321"/>
      <c r="I14026" s="20">
        <f>Raiz!$I$40</f>
        <v>2.7777777777777776E-2</v>
      </c>
      <c r="J14026" s="22">
        <f t="shared" ref="J14026" si="15749">ROUND(I14026*J14021,2)</f>
        <v>32.83</v>
      </c>
      <c r="K14026" s="30"/>
      <c r="L14026" s="30"/>
    </row>
    <row r="14027" spans="1:12" ht="18" customHeight="1" thickBot="1" x14ac:dyDescent="0.25">
      <c r="A14027" s="241">
        <f t="shared" si="15741"/>
        <v>2</v>
      </c>
      <c r="B14027" s="241" t="str">
        <f t="shared" si="15742"/>
        <v>CONFERENTE</v>
      </c>
      <c r="C14027" s="241" t="str">
        <f t="shared" si="15743"/>
        <v>LONDRINA</v>
      </c>
      <c r="D14027" s="317" t="str">
        <f>Raiz!$D$41</f>
        <v>Total do Submódulo 2.1</v>
      </c>
      <c r="E14027" s="317"/>
      <c r="F14027" s="317"/>
      <c r="G14027" s="317"/>
      <c r="H14027" s="317"/>
      <c r="I14027" s="317"/>
      <c r="J14027" s="248">
        <f t="shared" ref="J14027" si="15750">SUM(J14025:J14026)</f>
        <v>131.31</v>
      </c>
      <c r="K14027" s="30"/>
      <c r="L14027" s="30"/>
    </row>
    <row r="14028" spans="1:12" ht="14.1" customHeight="1" thickBot="1" x14ac:dyDescent="0.25">
      <c r="A14028" s="241">
        <f t="shared" si="15741"/>
        <v>2</v>
      </c>
      <c r="B14028" s="241" t="str">
        <f t="shared" si="15742"/>
        <v>CONFERENTE</v>
      </c>
      <c r="C14028" s="241" t="str">
        <f t="shared" si="15743"/>
        <v>LONDRINA</v>
      </c>
      <c r="D14028" s="4"/>
      <c r="E14028" s="4"/>
      <c r="F14028" s="4"/>
      <c r="G14028" s="4"/>
      <c r="H14028" s="4"/>
      <c r="I14028" s="4"/>
      <c r="J14028" s="4"/>
      <c r="K14028" s="30"/>
      <c r="L14028" s="30"/>
    </row>
    <row r="14029" spans="1:12" ht="18" customHeight="1" x14ac:dyDescent="0.2">
      <c r="A14029" s="241">
        <f t="shared" si="15741"/>
        <v>2</v>
      </c>
      <c r="B14029" s="241" t="str">
        <f t="shared" si="15742"/>
        <v>CONFERENTE</v>
      </c>
      <c r="C14029" s="241" t="str">
        <f t="shared" si="15743"/>
        <v>LONDRINA</v>
      </c>
      <c r="D14029" s="355" t="str">
        <f>Raiz!$D$43</f>
        <v xml:space="preserve"> Submódulo 2.2 - Encargos Previdenciários (GPS), FGTS e outras contribuições (Base de cálculo: Módulo 1 + Submódulo 2.1)</v>
      </c>
      <c r="E14029" s="355"/>
      <c r="F14029" s="355"/>
      <c r="G14029" s="355"/>
      <c r="H14029" s="355"/>
      <c r="I14029" s="355"/>
      <c r="J14029" s="356"/>
      <c r="K14029" s="30"/>
      <c r="L14029" s="30"/>
    </row>
    <row r="14030" spans="1:12" ht="18" customHeight="1" x14ac:dyDescent="0.2">
      <c r="A14030" s="241">
        <f t="shared" si="15741"/>
        <v>2</v>
      </c>
      <c r="B14030" s="241" t="str">
        <f t="shared" si="15742"/>
        <v>CONFERENTE</v>
      </c>
      <c r="C14030" s="241" t="str">
        <f t="shared" si="15743"/>
        <v>LONDRINA</v>
      </c>
      <c r="D14030" s="52" t="str">
        <f>Raiz!$D$44</f>
        <v>A</v>
      </c>
      <c r="E14030" s="354" t="str">
        <f>Raiz!$E$44</f>
        <v>INSS</v>
      </c>
      <c r="F14030" s="354"/>
      <c r="G14030" s="354"/>
      <c r="H14030" s="354"/>
      <c r="I14030" s="23">
        <f>Raiz!$I$44</f>
        <v>0.2</v>
      </c>
      <c r="J14030" s="22">
        <f t="shared" ref="J14030" si="15751">ROUND((J14021+J14027)*$I14030,2)</f>
        <v>262.63</v>
      </c>
      <c r="K14030" s="30"/>
      <c r="L14030" s="30"/>
    </row>
    <row r="14031" spans="1:12" ht="18" customHeight="1" x14ac:dyDescent="0.2">
      <c r="A14031" s="241">
        <f t="shared" si="15741"/>
        <v>2</v>
      </c>
      <c r="B14031" s="241" t="str">
        <f t="shared" si="15742"/>
        <v>CONFERENTE</v>
      </c>
      <c r="C14031" s="241" t="str">
        <f t="shared" si="15743"/>
        <v>LONDRINA</v>
      </c>
      <c r="D14031" s="52" t="str">
        <f>Raiz!$D$45</f>
        <v>B</v>
      </c>
      <c r="E14031" s="354" t="str">
        <f>Raiz!$E$45</f>
        <v>Salário Educação</v>
      </c>
      <c r="F14031" s="354"/>
      <c r="G14031" s="354"/>
      <c r="H14031" s="354"/>
      <c r="I14031" s="23">
        <f>Raiz!$I$45</f>
        <v>2.5000000000000001E-2</v>
      </c>
      <c r="J14031" s="22">
        <f t="shared" ref="J14031" si="15752">ROUND((J14021+J14027)*$I14031,2)</f>
        <v>32.83</v>
      </c>
      <c r="K14031" s="30"/>
      <c r="L14031" s="30"/>
    </row>
    <row r="14032" spans="1:12" ht="18" customHeight="1" x14ac:dyDescent="0.2">
      <c r="A14032" s="241">
        <f t="shared" si="15741"/>
        <v>2</v>
      </c>
      <c r="B14032" s="241" t="str">
        <f t="shared" si="15742"/>
        <v>CONFERENTE</v>
      </c>
      <c r="C14032" s="241" t="str">
        <f t="shared" si="15743"/>
        <v>LONDRINA</v>
      </c>
      <c r="D14032" s="52" t="str">
        <f>Raiz!$D$46</f>
        <v>C</v>
      </c>
      <c r="E14032" s="254" t="str">
        <f>Raiz!$E$46</f>
        <v>RAT X FAP       RAT=</v>
      </c>
      <c r="F14032" s="255">
        <f>Raiz!$F$46</f>
        <v>0.03</v>
      </c>
      <c r="G14032" s="256" t="str">
        <f>Raiz!$G$46</f>
        <v>FAP=</v>
      </c>
      <c r="H14032" s="257">
        <f>Raiz!$H$46</f>
        <v>1</v>
      </c>
      <c r="I14032" s="23">
        <f t="shared" ref="I14032" si="15753">ROUND(F14032*H14032,2)</f>
        <v>0.03</v>
      </c>
      <c r="J14032" s="22">
        <f t="shared" ref="J14032" si="15754">ROUND((J14021+J14027)*$I14032,2)</f>
        <v>39.39</v>
      </c>
      <c r="K14032" s="30"/>
      <c r="L14032" s="30"/>
    </row>
    <row r="14033" spans="1:12" ht="18" customHeight="1" x14ac:dyDescent="0.2">
      <c r="A14033" s="241">
        <f t="shared" si="15741"/>
        <v>2</v>
      </c>
      <c r="B14033" s="241" t="str">
        <f t="shared" si="15742"/>
        <v>CONFERENTE</v>
      </c>
      <c r="C14033" s="241" t="str">
        <f t="shared" si="15743"/>
        <v>LONDRINA</v>
      </c>
      <c r="D14033" s="52" t="str">
        <f>Raiz!$D$47</f>
        <v>D</v>
      </c>
      <c r="E14033" s="354" t="str">
        <f>Raiz!$E$47</f>
        <v>SESI ou SESC</v>
      </c>
      <c r="F14033" s="354"/>
      <c r="G14033" s="354"/>
      <c r="H14033" s="354"/>
      <c r="I14033" s="23">
        <f>Raiz!$I$47</f>
        <v>1.4999999999999999E-2</v>
      </c>
      <c r="J14033" s="22">
        <f t="shared" ref="J14033" si="15755">ROUND((J14021+J14027)*$I14033,2)</f>
        <v>19.7</v>
      </c>
      <c r="K14033" s="30"/>
      <c r="L14033" s="30"/>
    </row>
    <row r="14034" spans="1:12" ht="18" customHeight="1" x14ac:dyDescent="0.2">
      <c r="A14034" s="241">
        <f t="shared" si="15741"/>
        <v>2</v>
      </c>
      <c r="B14034" s="241" t="str">
        <f t="shared" si="15742"/>
        <v>CONFERENTE</v>
      </c>
      <c r="C14034" s="241" t="str">
        <f t="shared" si="15743"/>
        <v>LONDRINA</v>
      </c>
      <c r="D14034" s="52" t="str">
        <f>Raiz!$D$48</f>
        <v>E</v>
      </c>
      <c r="E14034" s="354" t="str">
        <f>Raiz!$E$48</f>
        <v>SENAI ou SENAC</v>
      </c>
      <c r="F14034" s="354"/>
      <c r="G14034" s="354"/>
      <c r="H14034" s="354"/>
      <c r="I14034" s="23">
        <f>Raiz!$I$48</f>
        <v>0.01</v>
      </c>
      <c r="J14034" s="22">
        <f t="shared" ref="J14034" si="15756">ROUND((J14021+J14027)*$I14034,2)</f>
        <v>13.13</v>
      </c>
      <c r="K14034" s="30"/>
      <c r="L14034" s="30"/>
    </row>
    <row r="14035" spans="1:12" ht="18" customHeight="1" x14ac:dyDescent="0.2">
      <c r="A14035" s="241">
        <f t="shared" si="15741"/>
        <v>2</v>
      </c>
      <c r="B14035" s="241" t="str">
        <f t="shared" si="15742"/>
        <v>CONFERENTE</v>
      </c>
      <c r="C14035" s="241" t="str">
        <f t="shared" si="15743"/>
        <v>LONDRINA</v>
      </c>
      <c r="D14035" s="52" t="str">
        <f>Raiz!$D$49</f>
        <v>F</v>
      </c>
      <c r="E14035" s="354" t="str">
        <f>Raiz!$E$49</f>
        <v>SEBRAE</v>
      </c>
      <c r="F14035" s="354"/>
      <c r="G14035" s="354"/>
      <c r="H14035" s="354"/>
      <c r="I14035" s="23">
        <f>Raiz!$I$49</f>
        <v>6.0000000000000001E-3</v>
      </c>
      <c r="J14035" s="22">
        <f t="shared" ref="J14035" si="15757">ROUND((J14021+J14027)*$I14035,2)</f>
        <v>7.88</v>
      </c>
      <c r="K14035" s="30"/>
      <c r="L14035" s="30"/>
    </row>
    <row r="14036" spans="1:12" ht="18" customHeight="1" x14ac:dyDescent="0.2">
      <c r="A14036" s="241">
        <f t="shared" si="15741"/>
        <v>2</v>
      </c>
      <c r="B14036" s="241" t="str">
        <f t="shared" si="15742"/>
        <v>CONFERENTE</v>
      </c>
      <c r="C14036" s="241" t="str">
        <f t="shared" si="15743"/>
        <v>LONDRINA</v>
      </c>
      <c r="D14036" s="52" t="str">
        <f>Raiz!$D$50</f>
        <v>G</v>
      </c>
      <c r="E14036" s="354" t="str">
        <f>Raiz!$E$50</f>
        <v>INCRA</v>
      </c>
      <c r="F14036" s="354"/>
      <c r="G14036" s="354"/>
      <c r="H14036" s="354"/>
      <c r="I14036" s="23">
        <f>Raiz!$I$50</f>
        <v>2E-3</v>
      </c>
      <c r="J14036" s="22">
        <f t="shared" ref="J14036" si="15758">ROUND((J14021+J14027)*$I14036,2)</f>
        <v>2.63</v>
      </c>
      <c r="K14036" s="30"/>
      <c r="L14036" s="30"/>
    </row>
    <row r="14037" spans="1:12" ht="18" customHeight="1" x14ac:dyDescent="0.2">
      <c r="A14037" s="241">
        <f t="shared" si="15741"/>
        <v>2</v>
      </c>
      <c r="B14037" s="241" t="str">
        <f t="shared" si="15742"/>
        <v>CONFERENTE</v>
      </c>
      <c r="C14037" s="241" t="str">
        <f t="shared" si="15743"/>
        <v>LONDRINA</v>
      </c>
      <c r="D14037" s="52" t="str">
        <f>Raiz!$D$51</f>
        <v>H</v>
      </c>
      <c r="E14037" s="354" t="str">
        <f>Raiz!$E$51</f>
        <v>FGTS</v>
      </c>
      <c r="F14037" s="354"/>
      <c r="G14037" s="354"/>
      <c r="H14037" s="354"/>
      <c r="I14037" s="23">
        <f>Raiz!$I$51</f>
        <v>0.08</v>
      </c>
      <c r="J14037" s="22">
        <f t="shared" ref="J14037" si="15759">ROUND((J14021+J14027)*$I14037,2)</f>
        <v>105.05</v>
      </c>
      <c r="K14037" s="30"/>
      <c r="L14037" s="30"/>
    </row>
    <row r="14038" spans="1:12" ht="18" customHeight="1" thickBot="1" x14ac:dyDescent="0.25">
      <c r="A14038" s="241">
        <f t="shared" si="15741"/>
        <v>2</v>
      </c>
      <c r="B14038" s="241" t="str">
        <f t="shared" si="15742"/>
        <v>CONFERENTE</v>
      </c>
      <c r="C14038" s="241" t="str">
        <f t="shared" si="15743"/>
        <v>LONDRINA</v>
      </c>
      <c r="D14038" s="319" t="str">
        <f>Raiz!$D$52</f>
        <v>Total do Submódulo 2.2</v>
      </c>
      <c r="E14038" s="319"/>
      <c r="F14038" s="319"/>
      <c r="G14038" s="319"/>
      <c r="H14038" s="319"/>
      <c r="I14038" s="24">
        <f t="shared" ref="I14038:J14038" si="15760">SUM(I14030:I14037)</f>
        <v>0.36800000000000005</v>
      </c>
      <c r="J14038" s="21">
        <f t="shared" si="15760"/>
        <v>483.23999999999995</v>
      </c>
      <c r="K14038" s="30"/>
      <c r="L14038" s="30"/>
    </row>
    <row r="14039" spans="1:12" ht="14.1" customHeight="1" thickBot="1" x14ac:dyDescent="0.25">
      <c r="A14039" s="241">
        <f t="shared" si="15741"/>
        <v>2</v>
      </c>
      <c r="B14039" s="241" t="str">
        <f t="shared" si="15742"/>
        <v>CONFERENTE</v>
      </c>
      <c r="C14039" s="241" t="str">
        <f t="shared" si="15743"/>
        <v>LONDRINA</v>
      </c>
      <c r="D14039" s="4"/>
      <c r="E14039" s="4"/>
      <c r="F14039" s="4"/>
      <c r="G14039" s="4"/>
      <c r="H14039" s="4"/>
      <c r="I14039" s="4"/>
      <c r="J14039" s="4"/>
      <c r="K14039" s="30"/>
      <c r="L14039" s="30"/>
    </row>
    <row r="14040" spans="1:12" ht="18" customHeight="1" x14ac:dyDescent="0.2">
      <c r="A14040" s="241">
        <f t="shared" si="15741"/>
        <v>2</v>
      </c>
      <c r="B14040" s="241" t="str">
        <f t="shared" si="15742"/>
        <v>CONFERENTE</v>
      </c>
      <c r="C14040" s="241" t="str">
        <f t="shared" si="15743"/>
        <v>LONDRINA</v>
      </c>
      <c r="D14040" s="355" t="str">
        <f>Raiz!$D$54</f>
        <v xml:space="preserve"> Submódulo 2.3 - Benefícios Mensais e Diários</v>
      </c>
      <c r="E14040" s="355"/>
      <c r="F14040" s="355"/>
      <c r="G14040" s="355"/>
      <c r="H14040" s="355"/>
      <c r="I14040" s="355"/>
      <c r="J14040" s="356"/>
      <c r="K14040" s="30"/>
      <c r="L14040" s="30"/>
    </row>
    <row r="14041" spans="1:12" ht="18" customHeight="1" x14ac:dyDescent="0.2">
      <c r="A14041" s="241">
        <f t="shared" si="15741"/>
        <v>2</v>
      </c>
      <c r="B14041" s="241" t="str">
        <f t="shared" si="15742"/>
        <v>CONFERENTE</v>
      </c>
      <c r="C14041" s="241" t="str">
        <f t="shared" si="15743"/>
        <v>LONDRINA</v>
      </c>
      <c r="D14041" s="52" t="str">
        <f>Raiz!$D$55</f>
        <v>A</v>
      </c>
      <c r="E14041" s="264" t="str">
        <f>Raiz!$E$55</f>
        <v>Transporte</v>
      </c>
      <c r="F14041" s="320" t="str">
        <f>Raiz!$F$55</f>
        <v>Cálculo do Valor: [(2xVTx21)-(6%xSB)]</v>
      </c>
      <c r="G14041" s="322"/>
      <c r="H14041" s="322"/>
      <c r="I14041" s="327"/>
      <c r="J14041" s="19">
        <f t="shared" ref="J14041" si="15761">IF(ROUND((21*G14010*2)-(J14015*0.06),2)&lt;0,0,ROUND((21*G14010*2)-(J14015*0.06),2))</f>
        <v>107.59</v>
      </c>
      <c r="K14041" s="30"/>
      <c r="L14041" s="30"/>
    </row>
    <row r="14042" spans="1:12" ht="18" customHeight="1" x14ac:dyDescent="0.2">
      <c r="A14042" s="241">
        <f t="shared" si="15741"/>
        <v>2</v>
      </c>
      <c r="B14042" s="241" t="str">
        <f t="shared" si="15742"/>
        <v>CONFERENTE</v>
      </c>
      <c r="C14042" s="241" t="str">
        <f t="shared" si="15743"/>
        <v>LONDRINA</v>
      </c>
      <c r="D14042" s="52" t="str">
        <f>Raiz!$D$56</f>
        <v>B</v>
      </c>
      <c r="E14042" s="264" t="str">
        <f>Raiz!$E$56</f>
        <v>Auxílio Alimentação</v>
      </c>
      <c r="F14042" s="320" t="str">
        <f>Raiz!$F$56</f>
        <v>Cálculo do Valor = [(VAx21dias)-Desconto no Salário]</v>
      </c>
      <c r="G14042" s="322"/>
      <c r="H14042" s="112" t="str">
        <f>Raiz!$H$56</f>
        <v xml:space="preserve">Desconto no Salário = </v>
      </c>
      <c r="I14042" s="26">
        <f>VLOOKUP(H13993,Base!$B$941:$P$992,J13998+1,FALSE)</f>
        <v>0.2</v>
      </c>
      <c r="J14042" s="19">
        <f t="shared" ref="J14042" si="15762">ROUND(G14011*21*(1-I14042),2)</f>
        <v>360.02</v>
      </c>
      <c r="K14042" s="127"/>
      <c r="L14042" s="127"/>
    </row>
    <row r="14043" spans="1:12" ht="18" customHeight="1" x14ac:dyDescent="0.2">
      <c r="A14043" s="241">
        <f t="shared" si="15741"/>
        <v>2</v>
      </c>
      <c r="B14043" s="241" t="str">
        <f t="shared" si="15742"/>
        <v>CONFERENTE</v>
      </c>
      <c r="C14043" s="241" t="str">
        <f t="shared" si="15743"/>
        <v>LONDRINA</v>
      </c>
      <c r="D14043" s="52" t="str">
        <f>Raiz!$D$57</f>
        <v>C</v>
      </c>
      <c r="E14043" s="314" t="str">
        <f>Raiz!$E$57</f>
        <v>Benefício de Assistência ao Trabalhador / Médica / Social Odontológico</v>
      </c>
      <c r="F14043" s="314"/>
      <c r="G14043" s="314"/>
      <c r="H14043" s="314"/>
      <c r="I14043" s="314"/>
      <c r="J14043" s="19">
        <f>VLOOKUP(H13993,Base!$B$713:$P$764,J13998+1,FALSE)</f>
        <v>64</v>
      </c>
      <c r="K14043" s="127"/>
      <c r="L14043" s="127"/>
    </row>
    <row r="14044" spans="1:12" ht="18" customHeight="1" x14ac:dyDescent="0.2">
      <c r="A14044" s="241">
        <f t="shared" si="15741"/>
        <v>2</v>
      </c>
      <c r="B14044" s="241" t="str">
        <f t="shared" si="15742"/>
        <v>CONFERENTE</v>
      </c>
      <c r="C14044" s="241" t="str">
        <f t="shared" si="15743"/>
        <v>LONDRINA</v>
      </c>
      <c r="D14044" s="52" t="str">
        <f>Raiz!$D$58</f>
        <v>D</v>
      </c>
      <c r="E14044" s="314" t="str">
        <f>Raiz!$E$58</f>
        <v>Benefício Social Familiar</v>
      </c>
      <c r="F14044" s="314"/>
      <c r="G14044" s="314"/>
      <c r="H14044" s="314"/>
      <c r="I14044" s="314"/>
      <c r="J14044" s="19">
        <f>VLOOKUP(H13993,Base!$B$770:$P$821,J13998+1,FALSE)</f>
        <v>21</v>
      </c>
      <c r="K14044" s="127"/>
      <c r="L14044" s="127"/>
    </row>
    <row r="14045" spans="1:12" ht="18" customHeight="1" x14ac:dyDescent="0.2">
      <c r="A14045" s="241">
        <f t="shared" si="15741"/>
        <v>2</v>
      </c>
      <c r="B14045" s="241" t="str">
        <f t="shared" si="15742"/>
        <v>CONFERENTE</v>
      </c>
      <c r="C14045" s="241" t="str">
        <f t="shared" si="15743"/>
        <v>LONDRINA</v>
      </c>
      <c r="D14045" s="52" t="str">
        <f>Raiz!$D$59</f>
        <v>E</v>
      </c>
      <c r="E14045" s="323" t="str">
        <f>Raiz!$E$59</f>
        <v>Adicional de Assiduidade</v>
      </c>
      <c r="F14045" s="323"/>
      <c r="G14045" s="323"/>
      <c r="H14045" s="323"/>
      <c r="I14045" s="26">
        <f>VLOOKUP(H13993,Base!$B$1112:$P$1163,J13998+1,FALSE)</f>
        <v>0</v>
      </c>
      <c r="J14045" s="19">
        <f t="shared" ref="J14045" si="15763">ROUND(I14045*J14015,2)</f>
        <v>0</v>
      </c>
      <c r="K14045" s="127"/>
      <c r="L14045" s="127"/>
    </row>
    <row r="14046" spans="1:12" ht="18" customHeight="1" x14ac:dyDescent="0.2">
      <c r="A14046" s="241">
        <f t="shared" si="15741"/>
        <v>2</v>
      </c>
      <c r="B14046" s="241" t="str">
        <f t="shared" si="15742"/>
        <v>CONFERENTE</v>
      </c>
      <c r="C14046" s="241" t="str">
        <f t="shared" si="15743"/>
        <v>LONDRINA</v>
      </c>
      <c r="D14046" s="52" t="str">
        <f>Raiz!$D$60</f>
        <v>F</v>
      </c>
      <c r="E14046" s="314" t="str">
        <f>Raiz!$E$60</f>
        <v>Seguro de Vida</v>
      </c>
      <c r="F14046" s="314"/>
      <c r="G14046" s="314"/>
      <c r="H14046" s="314"/>
      <c r="I14046" s="314"/>
      <c r="J14046" s="19">
        <f>VLOOKUP(H13993,Base!$B$1169:$P$1220,J13998+1,FALSE)</f>
        <v>0</v>
      </c>
      <c r="K14046" s="127"/>
      <c r="L14046" s="127"/>
    </row>
    <row r="14047" spans="1:12" ht="18" customHeight="1" x14ac:dyDescent="0.2">
      <c r="A14047" s="241">
        <f t="shared" si="15741"/>
        <v>2</v>
      </c>
      <c r="B14047" s="241" t="str">
        <f t="shared" si="15742"/>
        <v>CONFERENTE</v>
      </c>
      <c r="C14047" s="241" t="str">
        <f t="shared" si="15743"/>
        <v>LONDRINA</v>
      </c>
      <c r="D14047" s="52" t="str">
        <f>Raiz!$D$61</f>
        <v>G</v>
      </c>
      <c r="E14047" s="314" t="str">
        <f>Raiz!$E$61</f>
        <v>Outros (especificar)</v>
      </c>
      <c r="F14047" s="314"/>
      <c r="G14047" s="314"/>
      <c r="H14047" s="314"/>
      <c r="I14047" s="314"/>
      <c r="J14047" s="19">
        <f>VLOOKUP(H13993,Base!$B$884:$P$935,J13998+1,FALSE)</f>
        <v>0</v>
      </c>
      <c r="K14047" s="127"/>
      <c r="L14047" s="127"/>
    </row>
    <row r="14048" spans="1:12" ht="18" customHeight="1" thickBot="1" x14ac:dyDescent="0.25">
      <c r="A14048" s="241">
        <f t="shared" si="15741"/>
        <v>2</v>
      </c>
      <c r="B14048" s="241" t="str">
        <f t="shared" si="15742"/>
        <v>CONFERENTE</v>
      </c>
      <c r="C14048" s="241" t="str">
        <f t="shared" si="15743"/>
        <v>LONDRINA</v>
      </c>
      <c r="D14048" s="317" t="str">
        <f>Raiz!$D$62</f>
        <v> Total do Submódulo 2.3</v>
      </c>
      <c r="E14048" s="317"/>
      <c r="F14048" s="317"/>
      <c r="G14048" s="317"/>
      <c r="H14048" s="317"/>
      <c r="I14048" s="317"/>
      <c r="J14048" s="27">
        <f t="shared" ref="J14048" si="15764">SUM(J14041:J14047)</f>
        <v>552.61</v>
      </c>
      <c r="K14048" s="30"/>
      <c r="L14048" s="30"/>
    </row>
    <row r="14049" spans="1:12" ht="14.1" customHeight="1" thickBot="1" x14ac:dyDescent="0.25">
      <c r="A14049" s="241">
        <f t="shared" si="15741"/>
        <v>2</v>
      </c>
      <c r="B14049" s="241" t="str">
        <f t="shared" si="15742"/>
        <v>CONFERENTE</v>
      </c>
      <c r="C14049" s="241" t="str">
        <f t="shared" si="15743"/>
        <v>LONDRINA</v>
      </c>
      <c r="D14049" s="4"/>
      <c r="E14049" s="4"/>
      <c r="F14049" s="4"/>
      <c r="G14049" s="4"/>
      <c r="H14049" s="4"/>
      <c r="I14049" s="4"/>
      <c r="J14049" s="4"/>
      <c r="K14049" s="30"/>
      <c r="L14049" s="30"/>
    </row>
    <row r="14050" spans="1:12" ht="18" customHeight="1" x14ac:dyDescent="0.2">
      <c r="A14050" s="241">
        <f t="shared" si="15741"/>
        <v>2</v>
      </c>
      <c r="B14050" s="241" t="str">
        <f t="shared" si="15742"/>
        <v>CONFERENTE</v>
      </c>
      <c r="C14050" s="241" t="str">
        <f t="shared" si="15743"/>
        <v>LONDRINA</v>
      </c>
      <c r="D14050" s="353" t="str">
        <f>Raiz!$D$64</f>
        <v>Quadro-Resumo do Módulo 2 - Encargos e Benefícios Anuais, Mensais e Diários</v>
      </c>
      <c r="E14050" s="353"/>
      <c r="F14050" s="353"/>
      <c r="G14050" s="353"/>
      <c r="H14050" s="353"/>
      <c r="I14050" s="353"/>
      <c r="J14050" s="28" t="str">
        <f>Raiz!$J$64</f>
        <v>Valor R$</v>
      </c>
      <c r="K14050" s="30"/>
      <c r="L14050" s="30"/>
    </row>
    <row r="14051" spans="1:12" ht="18" customHeight="1" x14ac:dyDescent="0.2">
      <c r="A14051" s="241">
        <f t="shared" si="15741"/>
        <v>2</v>
      </c>
      <c r="B14051" s="241" t="str">
        <f t="shared" si="15742"/>
        <v>CONFERENTE</v>
      </c>
      <c r="C14051" s="241" t="str">
        <f t="shared" si="15743"/>
        <v>LONDRINA</v>
      </c>
      <c r="D14051" s="52" t="str">
        <f>Raiz!$D$65</f>
        <v>2.1</v>
      </c>
      <c r="E14051" s="314" t="str">
        <f>Raiz!$E$65</f>
        <v>13º Salário e Adicional de Férias</v>
      </c>
      <c r="F14051" s="314"/>
      <c r="G14051" s="314"/>
      <c r="H14051" s="314"/>
      <c r="I14051" s="314"/>
      <c r="J14051" s="25">
        <f t="shared" ref="J14051" si="15765">J14027</f>
        <v>131.31</v>
      </c>
      <c r="K14051" s="30"/>
      <c r="L14051" s="30"/>
    </row>
    <row r="14052" spans="1:12" ht="18" customHeight="1" x14ac:dyDescent="0.2">
      <c r="A14052" s="241">
        <f t="shared" si="15741"/>
        <v>2</v>
      </c>
      <c r="B14052" s="241" t="str">
        <f t="shared" si="15742"/>
        <v>CONFERENTE</v>
      </c>
      <c r="C14052" s="241" t="str">
        <f t="shared" si="15743"/>
        <v>LONDRINA</v>
      </c>
      <c r="D14052" s="52" t="str">
        <f>Raiz!$D$66</f>
        <v>2.2</v>
      </c>
      <c r="E14052" s="314" t="str">
        <f>Raiz!$E$66</f>
        <v>Encargos Previdenciários (GPS), FGTS e outras contribuições</v>
      </c>
      <c r="F14052" s="314"/>
      <c r="G14052" s="314"/>
      <c r="H14052" s="314"/>
      <c r="I14052" s="314"/>
      <c r="J14052" s="25">
        <f t="shared" ref="J14052" si="15766">J14038</f>
        <v>483.23999999999995</v>
      </c>
      <c r="K14052" s="30"/>
      <c r="L14052" s="30"/>
    </row>
    <row r="14053" spans="1:12" ht="18" customHeight="1" x14ac:dyDescent="0.2">
      <c r="A14053" s="241">
        <f t="shared" ref="A14053:C14054" si="15767">A14052</f>
        <v>2</v>
      </c>
      <c r="B14053" s="241" t="str">
        <f t="shared" si="15767"/>
        <v>CONFERENTE</v>
      </c>
      <c r="C14053" s="241" t="str">
        <f t="shared" si="15767"/>
        <v>LONDRINA</v>
      </c>
      <c r="D14053" s="52" t="str">
        <f>Raiz!$D$67</f>
        <v>2.3</v>
      </c>
      <c r="E14053" s="314" t="str">
        <f>Raiz!$E$67</f>
        <v>Benefícios Mensais e Diários</v>
      </c>
      <c r="F14053" s="314"/>
      <c r="G14053" s="314"/>
      <c r="H14053" s="314"/>
      <c r="I14053" s="314"/>
      <c r="J14053" s="25">
        <f t="shared" ref="J14053" si="15768">J14048</f>
        <v>552.61</v>
      </c>
      <c r="K14053" s="30"/>
      <c r="L14053" s="30"/>
    </row>
    <row r="14054" spans="1:12" ht="18" customHeight="1" thickBot="1" x14ac:dyDescent="0.25">
      <c r="A14054" s="241">
        <f t="shared" si="15767"/>
        <v>2</v>
      </c>
      <c r="B14054" s="241" t="str">
        <f t="shared" si="15767"/>
        <v>CONFERENTE</v>
      </c>
      <c r="C14054" s="241" t="str">
        <f t="shared" si="15767"/>
        <v>LONDRINA</v>
      </c>
      <c r="D14054" s="317" t="str">
        <f>Raiz!$D$68</f>
        <v> Total do Módulo 2 - Encargos e Benefícios Anuais, mensais e Diários</v>
      </c>
      <c r="E14054" s="317"/>
      <c r="F14054" s="317"/>
      <c r="G14054" s="317"/>
      <c r="H14054" s="317"/>
      <c r="I14054" s="317"/>
      <c r="J14054" s="27">
        <f t="shared" ref="J14054" si="15769">SUM(J14051:J14053)</f>
        <v>1167.1599999999999</v>
      </c>
      <c r="K14054" s="30"/>
      <c r="L14054" s="30"/>
    </row>
    <row r="14055" spans="1:12" ht="14.1" customHeight="1" thickBot="1" x14ac:dyDescent="0.25">
      <c r="A14055" s="241">
        <f t="shared" ref="A14055:C14055" si="15770">A14054</f>
        <v>2</v>
      </c>
      <c r="B14055" s="241" t="str">
        <f t="shared" si="15770"/>
        <v>CONFERENTE</v>
      </c>
      <c r="C14055" s="241" t="str">
        <f t="shared" si="15770"/>
        <v>LONDRINA</v>
      </c>
      <c r="D14055" s="4"/>
      <c r="E14055" s="4"/>
      <c r="F14055" s="4"/>
      <c r="G14055" s="4"/>
      <c r="H14055" s="4"/>
      <c r="I14055" s="4"/>
      <c r="J14055" s="4"/>
      <c r="K14055" s="30"/>
      <c r="L14055" s="30"/>
    </row>
    <row r="14056" spans="1:12" ht="18" customHeight="1" x14ac:dyDescent="0.2">
      <c r="A14056" s="241">
        <f t="shared" ref="A14056:C14056" si="15771">A14055</f>
        <v>2</v>
      </c>
      <c r="B14056" s="241" t="str">
        <f t="shared" si="15771"/>
        <v>CONFERENTE</v>
      </c>
      <c r="C14056" s="241" t="str">
        <f t="shared" si="15771"/>
        <v>LONDRINA</v>
      </c>
      <c r="D14056" s="350" t="str">
        <f>Raiz!$D$70</f>
        <v>MÓDULO 3 – PROVISÃO PARA RESCISÃO</v>
      </c>
      <c r="E14056" s="351"/>
      <c r="F14056" s="351"/>
      <c r="G14056" s="351"/>
      <c r="H14056" s="352"/>
      <c r="I14056" s="1" t="str">
        <f>Raiz!$I$70</f>
        <v>%</v>
      </c>
      <c r="J14056" s="2" t="str">
        <f>Raiz!$J$70</f>
        <v>Valor R$</v>
      </c>
      <c r="K14056" s="30"/>
      <c r="L14056" s="30"/>
    </row>
    <row r="14057" spans="1:12" ht="30" customHeight="1" x14ac:dyDescent="0.2">
      <c r="A14057" s="241">
        <f t="shared" ref="A14057:C14057" si="15772">A14056</f>
        <v>2</v>
      </c>
      <c r="B14057" s="241" t="str">
        <f t="shared" si="15772"/>
        <v>CONFERENTE</v>
      </c>
      <c r="C14057" s="241" t="str">
        <f t="shared" si="15772"/>
        <v>LONDRINA</v>
      </c>
      <c r="D14057" s="147" t="str">
        <f>Raiz!$D$71</f>
        <v>A</v>
      </c>
      <c r="E14057" s="265" t="str">
        <f>Raiz!$E$71</f>
        <v>Aviso Prévio Indenizado</v>
      </c>
      <c r="F14057" s="332" t="str">
        <f>Raiz!$F$71</f>
        <v>Cálculo do valor = [Rem/12 + 13º/12 + Férias/12 + 1/3Férias/12] x 1 x 5% de rotatividade anual</v>
      </c>
      <c r="G14057" s="333"/>
      <c r="H14057" s="408"/>
      <c r="I14057" s="20">
        <f>Raiz!$I$71</f>
        <v>4.9768518518518521E-3</v>
      </c>
      <c r="J14057" s="19">
        <f t="shared" ref="J14057" si="15773">ROUND(I14057*J14021,2)</f>
        <v>5.88</v>
      </c>
      <c r="K14057" s="30"/>
      <c r="L14057" s="30"/>
    </row>
    <row r="14058" spans="1:12" ht="18" customHeight="1" x14ac:dyDescent="0.2">
      <c r="A14058" s="241">
        <f t="shared" ref="A14058:C14058" si="15774">A14057</f>
        <v>2</v>
      </c>
      <c r="B14058" s="241" t="str">
        <f t="shared" si="15774"/>
        <v>CONFERENTE</v>
      </c>
      <c r="C14058" s="241" t="str">
        <f t="shared" si="15774"/>
        <v>LONDRINA</v>
      </c>
      <c r="D14058" s="52" t="str">
        <f>Raiz!$D$72</f>
        <v>B</v>
      </c>
      <c r="E14058" s="404" t="str">
        <f>Raiz!$E$72</f>
        <v>Incidência do FGTS sobre o Aviso Prévio Indenizado</v>
      </c>
      <c r="F14058" s="405"/>
      <c r="G14058" s="405"/>
      <c r="H14058" s="406"/>
      <c r="I14058" s="20">
        <f t="shared" ref="I14058:I14121" si="15775">0.08*I14057</f>
        <v>3.9814814814814818E-4</v>
      </c>
      <c r="J14058" s="19">
        <f t="shared" ref="J14058" si="15776">ROUND(I14058*J14021,2)</f>
        <v>0.47</v>
      </c>
      <c r="K14058" s="30"/>
      <c r="L14058" s="30"/>
    </row>
    <row r="14059" spans="1:12" ht="18" customHeight="1" x14ac:dyDescent="0.2">
      <c r="A14059" s="241">
        <f t="shared" ref="A14059:C14059" si="15777">A14058</f>
        <v>2</v>
      </c>
      <c r="B14059" s="241" t="str">
        <f t="shared" si="15777"/>
        <v>CONFERENTE</v>
      </c>
      <c r="C14059" s="241" t="str">
        <f t="shared" si="15777"/>
        <v>LONDRINA</v>
      </c>
      <c r="D14059" s="52" t="str">
        <f>Raiz!$D$73</f>
        <v>C</v>
      </c>
      <c r="E14059" s="409" t="str">
        <f>Raiz!$E$73</f>
        <v>Multa do FGTS sobre o Aviso Prévio Indenizado</v>
      </c>
      <c r="F14059" s="410"/>
      <c r="G14059" s="410"/>
      <c r="H14059" s="411"/>
      <c r="I14059" s="20">
        <f>Raiz!$I$73</f>
        <v>1.9039999999999999E-3</v>
      </c>
      <c r="J14059" s="19">
        <f t="shared" ref="J14059" si="15778">ROUND(I14059*J14021,2)</f>
        <v>2.25</v>
      </c>
      <c r="K14059" s="30"/>
      <c r="L14059" s="30"/>
    </row>
    <row r="14060" spans="1:12" ht="30" customHeight="1" x14ac:dyDescent="0.2">
      <c r="A14060" s="241">
        <f t="shared" ref="A14060:C14060" si="15779">A14059</f>
        <v>2</v>
      </c>
      <c r="B14060" s="241" t="str">
        <f t="shared" si="15779"/>
        <v>CONFERENTE</v>
      </c>
      <c r="C14060" s="241" t="str">
        <f t="shared" si="15779"/>
        <v>LONDRINA</v>
      </c>
      <c r="D14060" s="147" t="str">
        <f>Raiz!$D$74</f>
        <v>D</v>
      </c>
      <c r="E14060" s="265" t="str">
        <f>Raiz!$E$74</f>
        <v>Aviso Prévio Trabalhado</v>
      </c>
      <c r="F14060" s="338" t="s">
        <v>321</v>
      </c>
      <c r="G14060" s="338"/>
      <c r="H14060" s="338"/>
      <c r="I14060" s="20">
        <f t="shared" ref="I14060" si="15780">1/30*7/H13995*1</f>
        <v>9.7222222222222224E-3</v>
      </c>
      <c r="J14060" s="19">
        <f t="shared" ref="J14060" si="15781">ROUND(I14060*J14021,2)</f>
        <v>11.49</v>
      </c>
      <c r="K14060" s="30"/>
      <c r="L14060" s="30"/>
    </row>
    <row r="14061" spans="1:12" ht="18" customHeight="1" x14ac:dyDescent="0.2">
      <c r="A14061" s="241">
        <f t="shared" ref="A14061:C14061" si="15782">A14060</f>
        <v>2</v>
      </c>
      <c r="B14061" s="241" t="str">
        <f t="shared" si="15782"/>
        <v>CONFERENTE</v>
      </c>
      <c r="C14061" s="241" t="str">
        <f t="shared" si="15782"/>
        <v>LONDRINA</v>
      </c>
      <c r="D14061" s="52" t="str">
        <f>Raiz!$D$75</f>
        <v>E</v>
      </c>
      <c r="E14061" s="331" t="str">
        <f>Raiz!$E$75</f>
        <v>Incidência dos encargos do submódulo 2.2 sobre o Aviso Prévio Trabalhado</v>
      </c>
      <c r="F14061" s="335"/>
      <c r="G14061" s="335"/>
      <c r="H14061" s="336"/>
      <c r="I14061" s="20">
        <f t="shared" ref="I14061" si="15783">I14038*I14060</f>
        <v>3.5777777777777782E-3</v>
      </c>
      <c r="J14061" s="19">
        <f t="shared" ref="J14061" si="15784">ROUND(I14061*J14021,2)</f>
        <v>4.2300000000000004</v>
      </c>
      <c r="K14061" s="30"/>
      <c r="L14061" s="30"/>
    </row>
    <row r="14062" spans="1:12" ht="18" customHeight="1" x14ac:dyDescent="0.2">
      <c r="A14062" s="241">
        <f t="shared" ref="A14062:C14062" si="15785">A14061</f>
        <v>2</v>
      </c>
      <c r="B14062" s="241" t="str">
        <f t="shared" si="15785"/>
        <v>CONFERENTE</v>
      </c>
      <c r="C14062" s="241" t="str">
        <f t="shared" si="15785"/>
        <v>LONDRINA</v>
      </c>
      <c r="D14062" s="52" t="str">
        <f>Raiz!$D$76</f>
        <v>F</v>
      </c>
      <c r="E14062" s="323" t="str">
        <f>Raiz!$E$76</f>
        <v>Multa do FGTS e sobre o Aviso Prévio Trabalhado</v>
      </c>
      <c r="F14062" s="323"/>
      <c r="G14062" s="323"/>
      <c r="H14062" s="323"/>
      <c r="I14062" s="20">
        <f>Raiz!$I$76</f>
        <v>3.8079999999999996E-2</v>
      </c>
      <c r="J14062" s="19">
        <f t="shared" ref="J14062" si="15786">ROUND(I14062*J14021,2)</f>
        <v>45</v>
      </c>
      <c r="K14062" s="30"/>
      <c r="L14062" s="30"/>
    </row>
    <row r="14063" spans="1:12" ht="18" customHeight="1" thickBot="1" x14ac:dyDescent="0.25">
      <c r="A14063" s="241">
        <f t="shared" ref="A14063:C14063" si="15787">A14062</f>
        <v>2</v>
      </c>
      <c r="B14063" s="241" t="str">
        <f t="shared" si="15787"/>
        <v>CONFERENTE</v>
      </c>
      <c r="C14063" s="241" t="str">
        <f t="shared" si="15787"/>
        <v>LONDRINA</v>
      </c>
      <c r="D14063" s="317" t="str">
        <f>Raiz!$D$77</f>
        <v>Total do Módulo 3 - Provisão para Rescisão</v>
      </c>
      <c r="E14063" s="317"/>
      <c r="F14063" s="317"/>
      <c r="G14063" s="317"/>
      <c r="H14063" s="317"/>
      <c r="I14063" s="317"/>
      <c r="J14063" s="27">
        <f t="shared" ref="J14063" si="15788">SUM(J14057:J14062)</f>
        <v>69.319999999999993</v>
      </c>
      <c r="K14063" s="30"/>
      <c r="L14063" s="30"/>
    </row>
    <row r="14064" spans="1:12" ht="14.1" customHeight="1" thickBot="1" x14ac:dyDescent="0.25">
      <c r="A14064" s="241">
        <f t="shared" ref="A14064:C14064" si="15789">A14063</f>
        <v>2</v>
      </c>
      <c r="B14064" s="241" t="str">
        <f t="shared" si="15789"/>
        <v>CONFERENTE</v>
      </c>
      <c r="C14064" s="241" t="str">
        <f t="shared" si="15789"/>
        <v>LONDRINA</v>
      </c>
      <c r="D14064" s="4"/>
      <c r="E14064" s="4"/>
      <c r="F14064" s="4"/>
      <c r="G14064" s="4"/>
      <c r="H14064" s="4"/>
      <c r="I14064" s="4"/>
      <c r="J14064" s="4"/>
      <c r="K14064" s="30"/>
      <c r="L14064" s="30"/>
    </row>
    <row r="14065" spans="1:12" ht="18" customHeight="1" x14ac:dyDescent="0.2">
      <c r="A14065" s="241">
        <f t="shared" ref="A14065:C14065" si="15790">A14064</f>
        <v>2</v>
      </c>
      <c r="B14065" s="241" t="str">
        <f t="shared" si="15790"/>
        <v>CONFERENTE</v>
      </c>
      <c r="C14065" s="241" t="str">
        <f t="shared" si="15790"/>
        <v>LONDRINA</v>
      </c>
      <c r="D14065" s="350" t="str">
        <f>Raiz!$D$79</f>
        <v>MÓDULO 4 – CUSTO DE REPOSIÇÃO DO PROFISSIONAL AUSENTE</v>
      </c>
      <c r="E14065" s="351"/>
      <c r="F14065" s="351"/>
      <c r="G14065" s="351"/>
      <c r="H14065" s="352"/>
      <c r="I14065" s="194" t="str">
        <f>Raiz!$I$79</f>
        <v>%</v>
      </c>
      <c r="J14065" s="149" t="str">
        <f>Raiz!$J$79</f>
        <v>Valor R$</v>
      </c>
      <c r="K14065" s="30"/>
      <c r="L14065" s="30"/>
    </row>
    <row r="14066" spans="1:12" ht="39.950000000000003" customHeight="1" x14ac:dyDescent="0.2">
      <c r="A14066" s="241">
        <f t="shared" ref="A14066:C14066" si="15791">A14065</f>
        <v>2</v>
      </c>
      <c r="B14066" s="241" t="str">
        <f t="shared" si="15791"/>
        <v>CONFERENTE</v>
      </c>
      <c r="C14066" s="241" t="str">
        <f t="shared" si="15791"/>
        <v>LONDRINA</v>
      </c>
      <c r="D1406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066" s="338"/>
      <c r="F14066" s="338"/>
      <c r="G14066" s="338"/>
      <c r="H14066" s="338"/>
      <c r="I14066" s="338"/>
      <c r="J14066" s="347"/>
      <c r="K14066" s="30"/>
      <c r="L14066" s="30"/>
    </row>
    <row r="14067" spans="1:12" ht="32.25" customHeight="1" x14ac:dyDescent="0.2">
      <c r="A14067" s="241">
        <f t="shared" ref="A14067:C14067" si="15792">A14066</f>
        <v>2</v>
      </c>
      <c r="B14067" s="241" t="str">
        <f t="shared" si="15792"/>
        <v>CONFERENTE</v>
      </c>
      <c r="C14067" s="241" t="str">
        <f t="shared" si="15792"/>
        <v>LONDRINA</v>
      </c>
      <c r="D14067" s="337" t="str">
        <f>Raiz!$D$81</f>
        <v>MÓDULO 1</v>
      </c>
      <c r="E14067" s="337"/>
      <c r="F14067" s="266" t="str">
        <f>Raiz!$F$81</f>
        <v>MÓDULO 2                                                                   (sem VA, VT e Adic.Assid.)</v>
      </c>
      <c r="G14067" s="266" t="str">
        <f>Raiz!$G$81</f>
        <v>MÓDULO 3</v>
      </c>
      <c r="H14067" s="266" t="str">
        <f>Raiz!$H$81</f>
        <v>BCCPA</v>
      </c>
      <c r="I14067" s="419" t="str">
        <f>Raiz!$I$81</f>
        <v>Para cálculo do item A, paga VA nas férias?</v>
      </c>
      <c r="J14067" s="420"/>
      <c r="K14067" s="30"/>
      <c r="L14067" s="30"/>
    </row>
    <row r="14068" spans="1:12" s="29" customFormat="1" ht="18" customHeight="1" x14ac:dyDescent="0.2">
      <c r="A14068" s="241">
        <f t="shared" ref="A14068:C14068" si="15793">A14067</f>
        <v>2</v>
      </c>
      <c r="B14068" s="241" t="str">
        <f t="shared" si="15793"/>
        <v>CONFERENTE</v>
      </c>
      <c r="C14068" s="241" t="str">
        <f t="shared" si="15793"/>
        <v>LONDRINA</v>
      </c>
      <c r="D14068" s="342">
        <f t="shared" ref="D14068" si="15794">J14021</f>
        <v>1181.8181818181818</v>
      </c>
      <c r="E14068" s="342"/>
      <c r="F14068" s="267">
        <f t="shared" ref="F14068" si="15795">J14054-J14041-J14042-J14045</f>
        <v>699.55</v>
      </c>
      <c r="G14068" s="267">
        <f t="shared" ref="G14068" si="15796">J14063</f>
        <v>69.319999999999993</v>
      </c>
      <c r="H14068" s="267">
        <f t="shared" ref="H14068" si="15797">SUM(D14068:G14068)</f>
        <v>1950.6881818181816</v>
      </c>
      <c r="I14068" s="421" t="str">
        <f>VLOOKUP(H13993,Base!$B$998:$P$1049,J13998+1,FALSE)</f>
        <v>SIM</v>
      </c>
      <c r="J14068" s="422"/>
      <c r="K14068" s="30"/>
      <c r="L14068" s="30"/>
    </row>
    <row r="14069" spans="1:12" ht="18" customHeight="1" x14ac:dyDescent="0.2">
      <c r="A14069" s="241">
        <f t="shared" ref="A14069:C14069" si="15798">A14068</f>
        <v>2</v>
      </c>
      <c r="B14069" s="241" t="str">
        <f t="shared" si="15798"/>
        <v>CONFERENTE</v>
      </c>
      <c r="C14069" s="241" t="str">
        <f t="shared" si="15798"/>
        <v>LONDRINA</v>
      </c>
      <c r="D14069" s="412" t="str">
        <f>Raiz!$D$83</f>
        <v>Submódulo 4.1 Substituto nas Ausências Legais</v>
      </c>
      <c r="E14069" s="413"/>
      <c r="F14069" s="413"/>
      <c r="G14069" s="413"/>
      <c r="H14069" s="413"/>
      <c r="I14069" s="413"/>
      <c r="J14069" s="414"/>
      <c r="K14069" s="30"/>
      <c r="L14069" s="30"/>
    </row>
    <row r="14070" spans="1:12" ht="18" customHeight="1" x14ac:dyDescent="0.2">
      <c r="A14070" s="241">
        <f t="shared" ref="A14070:C14070" si="15799">A14069</f>
        <v>2</v>
      </c>
      <c r="B14070" s="241" t="str">
        <f t="shared" si="15799"/>
        <v>CONFERENTE</v>
      </c>
      <c r="C14070" s="241" t="str">
        <f t="shared" si="15799"/>
        <v>LONDRINA</v>
      </c>
      <c r="D14070" s="147" t="str">
        <f>Raiz!$D$84</f>
        <v>A</v>
      </c>
      <c r="E14070" s="338" t="str">
        <f>Raiz!$E$84</f>
        <v>Substituto na cobertura de Férias</v>
      </c>
      <c r="F14070" s="338"/>
      <c r="G14070" s="338" t="str">
        <f>Raiz!$G$84</f>
        <v>Cálculo do valor=[BCCPA+VA(se pago nas férias)]/12</v>
      </c>
      <c r="H14070" s="338"/>
      <c r="I14070" s="43">
        <f>Raiz!$I$84</f>
        <v>8.3333333333333329E-2</v>
      </c>
      <c r="J14070" s="19">
        <f t="shared" ref="J14070" si="15800">IF(I14068="NÃO",H14068/12,(H14068+J14042)/12)</f>
        <v>192.55901515151513</v>
      </c>
      <c r="K14070" s="30"/>
      <c r="L14070" s="30"/>
    </row>
    <row r="14071" spans="1:12" ht="18" customHeight="1" x14ac:dyDescent="0.2">
      <c r="A14071" s="241">
        <f t="shared" ref="A14071:C14071" si="15801">A14070</f>
        <v>2</v>
      </c>
      <c r="B14071" s="241" t="str">
        <f t="shared" si="15801"/>
        <v>CONFERENTE</v>
      </c>
      <c r="C14071" s="241" t="str">
        <f t="shared" si="15801"/>
        <v>LONDRINA</v>
      </c>
      <c r="D14071" s="52" t="str">
        <f>Raiz!$D$85</f>
        <v>B</v>
      </c>
      <c r="E14071" s="331" t="str">
        <f>Raiz!$E$85</f>
        <v>Substituto na cobertura de Ausências Legais</v>
      </c>
      <c r="F14071" s="336"/>
      <c r="G14071" s="331" t="str">
        <f>Raiz!$G$85</f>
        <v>Cálculo do valor=[(BCCPA/30)x1dia]/12</v>
      </c>
      <c r="H14071" s="336"/>
      <c r="I14071" s="20">
        <f>Raiz!$I$85</f>
        <v>2.7777777777777779E-3</v>
      </c>
      <c r="J14071" s="19">
        <f t="shared" ref="J14071" si="15802">ROUND(I14071*H14068,2)</f>
        <v>5.42</v>
      </c>
      <c r="K14071" s="30"/>
      <c r="L14071" s="30"/>
    </row>
    <row r="14072" spans="1:12" ht="18" customHeight="1" x14ac:dyDescent="0.2">
      <c r="A14072" s="241">
        <f t="shared" ref="A14072:C14072" si="15803">A14071</f>
        <v>2</v>
      </c>
      <c r="B14072" s="241" t="str">
        <f t="shared" si="15803"/>
        <v>CONFERENTE</v>
      </c>
      <c r="C14072" s="241" t="str">
        <f t="shared" si="15803"/>
        <v>LONDRINA</v>
      </c>
      <c r="D14072" s="52" t="str">
        <f>Raiz!$D$86</f>
        <v>C</v>
      </c>
      <c r="E14072" s="320" t="str">
        <f>Raiz!$E$86</f>
        <v>Substituto na cobertura de Licença-Paternidade</v>
      </c>
      <c r="F14072" s="321"/>
      <c r="G14072" s="320" t="str">
        <f>Raiz!$G$86</f>
        <v>Cálculo do valor={[(BCCPA/30)x5dias]/12}x1,5%</v>
      </c>
      <c r="H14072" s="321"/>
      <c r="I14072" s="20">
        <f>Raiz!$I$86</f>
        <v>2.0833333333333332E-4</v>
      </c>
      <c r="J14072" s="19">
        <f t="shared" ref="J14072" si="15804">ROUND(I14072*H14068,2)</f>
        <v>0.41</v>
      </c>
      <c r="K14072" s="30"/>
      <c r="L14072" s="30"/>
    </row>
    <row r="14073" spans="1:12" ht="18" customHeight="1" x14ac:dyDescent="0.2">
      <c r="A14073" s="241">
        <f t="shared" ref="A14073:C14073" si="15805">A14072</f>
        <v>2</v>
      </c>
      <c r="B14073" s="241" t="str">
        <f t="shared" si="15805"/>
        <v>CONFERENTE</v>
      </c>
      <c r="C14073" s="241" t="str">
        <f t="shared" si="15805"/>
        <v>LONDRINA</v>
      </c>
      <c r="D14073" s="52" t="str">
        <f>Raiz!$D$87</f>
        <v>D</v>
      </c>
      <c r="E14073" s="320" t="str">
        <f>Raiz!$E$87</f>
        <v>Substituto na cobertura de Ausência por acidente de trab.</v>
      </c>
      <c r="F14073" s="321"/>
      <c r="G14073" s="320" t="str">
        <f>Raiz!$G$87</f>
        <v>Cálculo do valor={[(BCCPA/30)x15dias]/12}x0,78%</v>
      </c>
      <c r="H14073" s="321"/>
      <c r="I14073" s="20">
        <f>Raiz!$I$87</f>
        <v>3.2499999999999999E-4</v>
      </c>
      <c r="J14073" s="19">
        <f t="shared" ref="J14073" si="15806">ROUND(I14073*H14068,2)</f>
        <v>0.63</v>
      </c>
      <c r="K14073" s="30"/>
      <c r="L14073" s="30"/>
    </row>
    <row r="14074" spans="1:12" ht="27" customHeight="1" x14ac:dyDescent="0.2">
      <c r="A14074" s="241">
        <f t="shared" ref="A14074:C14074" si="15807">A14073</f>
        <v>2</v>
      </c>
      <c r="B14074" s="241" t="str">
        <f t="shared" si="15807"/>
        <v>CONFERENTE</v>
      </c>
      <c r="C14074" s="241" t="str">
        <f t="shared" si="15807"/>
        <v>LONDRINA</v>
      </c>
      <c r="D14074" s="52" t="str">
        <f>Raiz!$D$88</f>
        <v>E</v>
      </c>
      <c r="E14074" s="320" t="str">
        <f>Raiz!$E$88</f>
        <v>Substituto na cobertura de Afastamento Maternidade</v>
      </c>
      <c r="F14074" s="321"/>
      <c r="G14074" s="320" t="str">
        <f>Raiz!$G$88</f>
        <v>Cálculo do valor = {[(Mód1+Mód1/3)/12+(Submod2.2 +Submod2.3-VA-VT-Adic.Assid.+Mód3)]x(4/12)}x2%</v>
      </c>
      <c r="H14074" s="322"/>
      <c r="I14074" s="327"/>
      <c r="J14074" s="19">
        <f t="shared" ref="J14074" si="15808">ROUND((((J14021+J14021/3)/12+(J14038+J14048+-J14041-J14042-J14045+J14063))*4/12)*2%,2)</f>
        <v>5.13</v>
      </c>
      <c r="K14074" s="30"/>
      <c r="L14074" s="30"/>
    </row>
    <row r="14075" spans="1:12" ht="18" customHeight="1" x14ac:dyDescent="0.2">
      <c r="A14075" s="241">
        <f t="shared" ref="A14075:C14075" si="15809">A14074</f>
        <v>2</v>
      </c>
      <c r="B14075" s="241" t="str">
        <f t="shared" si="15809"/>
        <v>CONFERENTE</v>
      </c>
      <c r="C14075" s="241" t="str">
        <f t="shared" si="15809"/>
        <v>LONDRINA</v>
      </c>
      <c r="D14075" s="52" t="str">
        <f>Raiz!$D$89</f>
        <v>F</v>
      </c>
      <c r="E14075" s="320" t="str">
        <f>Raiz!$E$89</f>
        <v>Substituto na cobertura de Ausência por doença</v>
      </c>
      <c r="F14075" s="321"/>
      <c r="G14075" s="320" t="str">
        <f>Raiz!$G$89</f>
        <v>Cálculo do valor = {(BCCPA/30)x3dias}/12</v>
      </c>
      <c r="H14075" s="321"/>
      <c r="I14075" s="23">
        <f>Raiz!$I$89</f>
        <v>8.3333333333333332E-3</v>
      </c>
      <c r="J14075" s="31">
        <f t="shared" ref="J14075" si="15810">ROUND(H14068*I14075,2)</f>
        <v>16.260000000000002</v>
      </c>
      <c r="K14075" s="30"/>
      <c r="L14075" s="30"/>
    </row>
    <row r="14076" spans="1:12" ht="18" customHeight="1" thickBot="1" x14ac:dyDescent="0.25">
      <c r="A14076" s="241">
        <f t="shared" ref="A14076:C14076" si="15811">A14075</f>
        <v>2</v>
      </c>
      <c r="B14076" s="241" t="str">
        <f t="shared" si="15811"/>
        <v>CONFERENTE</v>
      </c>
      <c r="C14076" s="241" t="str">
        <f t="shared" si="15811"/>
        <v>LONDRINA</v>
      </c>
      <c r="D14076" s="317" t="str">
        <f>Raiz!$D$90</f>
        <v> Total do Módulo 4 - Custo de Reposição do Profissional Ausente</v>
      </c>
      <c r="E14076" s="317"/>
      <c r="F14076" s="317"/>
      <c r="G14076" s="317"/>
      <c r="H14076" s="317"/>
      <c r="I14076" s="317"/>
      <c r="J14076" s="21">
        <f t="shared" ref="J14076" si="15812">SUM(J14070:J14075)</f>
        <v>220.40901515151509</v>
      </c>
      <c r="K14076" s="30"/>
      <c r="L14076" s="30"/>
    </row>
    <row r="14077" spans="1:12" ht="11.25" customHeight="1" thickBot="1" x14ac:dyDescent="0.25">
      <c r="A14077" s="241">
        <f t="shared" ref="A14077:C14077" si="15813">A14076</f>
        <v>2</v>
      </c>
      <c r="B14077" s="241" t="str">
        <f t="shared" si="15813"/>
        <v>CONFERENTE</v>
      </c>
      <c r="C14077" s="241" t="str">
        <f t="shared" si="15813"/>
        <v>LONDRINA</v>
      </c>
      <c r="D14077" s="4"/>
      <c r="E14077" s="4"/>
      <c r="F14077" s="4"/>
      <c r="G14077" s="4"/>
      <c r="H14077" s="4"/>
      <c r="I14077" s="4"/>
      <c r="J14077" s="4"/>
      <c r="K14077" s="30"/>
      <c r="L14077" s="30"/>
    </row>
    <row r="14078" spans="1:12" ht="18" customHeight="1" x14ac:dyDescent="0.2">
      <c r="A14078" s="241">
        <f t="shared" ref="A14078:C14078" si="15814">A14077</f>
        <v>2</v>
      </c>
      <c r="B14078" s="241" t="str">
        <f t="shared" si="15814"/>
        <v>CONFERENTE</v>
      </c>
      <c r="C14078" s="241" t="str">
        <f t="shared" si="15814"/>
        <v>LONDRINA</v>
      </c>
      <c r="D14078" s="339" t="str">
        <f>Raiz!$D$92</f>
        <v>MÓDULO 5 - INSUMOS DIVERSOS</v>
      </c>
      <c r="E14078" s="340"/>
      <c r="F14078" s="340"/>
      <c r="G14078" s="340"/>
      <c r="H14078" s="340"/>
      <c r="I14078" s="341"/>
      <c r="J14078" s="2" t="str">
        <f>Raiz!$J$92</f>
        <v>Valor R$</v>
      </c>
      <c r="K14078" s="30"/>
      <c r="L14078" s="30"/>
    </row>
    <row r="14079" spans="1:12" ht="18" customHeight="1" x14ac:dyDescent="0.2">
      <c r="A14079" s="241">
        <f t="shared" ref="A14079:C14079" si="15815">A14078</f>
        <v>2</v>
      </c>
      <c r="B14079" s="241" t="str">
        <f t="shared" si="15815"/>
        <v>CONFERENTE</v>
      </c>
      <c r="C14079" s="241" t="str">
        <f t="shared" si="15815"/>
        <v>LONDRINA</v>
      </c>
      <c r="D14079" s="52" t="str">
        <f>Raiz!$D$93</f>
        <v>A</v>
      </c>
      <c r="E14079" s="314" t="str">
        <f>Raiz!$E$93</f>
        <v>Uniformes</v>
      </c>
      <c r="F14079" s="314"/>
      <c r="G14079" s="314"/>
      <c r="H14079" s="314"/>
      <c r="I14079" s="314"/>
      <c r="J14079" s="19">
        <f>VLOOKUP(H13993,Base!$B$1283:$P$1334,J13998+1,FALSE)</f>
        <v>43.75</v>
      </c>
      <c r="K14079" s="127"/>
      <c r="L14079" s="127"/>
    </row>
    <row r="14080" spans="1:12" ht="18" customHeight="1" x14ac:dyDescent="0.2">
      <c r="A14080" s="241">
        <f t="shared" ref="A14080:C14080" si="15816">A14079</f>
        <v>2</v>
      </c>
      <c r="B14080" s="241" t="str">
        <f t="shared" si="15816"/>
        <v>CONFERENTE</v>
      </c>
      <c r="C14080" s="241" t="str">
        <f t="shared" si="15816"/>
        <v>LONDRINA</v>
      </c>
      <c r="D14080" s="52" t="str">
        <f t="shared" ref="D14080:D14143" si="15817">IF(J14080=0,"","B")</f>
        <v/>
      </c>
      <c r="E14080" s="264" t="str">
        <f t="shared" ref="E14080:E14143" si="15818">IF(J14080=0,"","Diárias")</f>
        <v/>
      </c>
      <c r="F14080" s="320" t="str">
        <f t="shared" ref="F14080:F14143" si="15819">IF(J14080=0,"","Valor equivalente a 1 (uma) diária")</f>
        <v/>
      </c>
      <c r="G14080" s="322"/>
      <c r="H14080" s="322"/>
      <c r="I14080" s="327"/>
      <c r="J14080" s="19">
        <f>VLOOKUP(H13993,Base!$B$1226:$P$1277,J13998+1,FALSE)</f>
        <v>0</v>
      </c>
      <c r="K14080" s="127"/>
      <c r="L14080" s="127"/>
    </row>
    <row r="14081" spans="1:12" ht="18" customHeight="1" thickBot="1" x14ac:dyDescent="0.25">
      <c r="A14081" s="241">
        <f t="shared" ref="A14081:C14081" si="15820">A14080</f>
        <v>2</v>
      </c>
      <c r="B14081" s="241" t="str">
        <f t="shared" si="15820"/>
        <v>CONFERENTE</v>
      </c>
      <c r="C14081" s="241" t="str">
        <f t="shared" si="15820"/>
        <v>LONDRINA</v>
      </c>
      <c r="D14081" s="317" t="str">
        <f>Raiz!$D$95</f>
        <v>Total do Módulo 5 - Insumos Diversos</v>
      </c>
      <c r="E14081" s="317"/>
      <c r="F14081" s="317"/>
      <c r="G14081" s="317"/>
      <c r="H14081" s="317"/>
      <c r="I14081" s="317"/>
      <c r="J14081" s="27">
        <f t="shared" ref="J14081" si="15821">SUM(J14079:J14080)</f>
        <v>43.75</v>
      </c>
      <c r="K14081" s="30"/>
      <c r="L14081" s="30"/>
    </row>
    <row r="14082" spans="1:12" ht="11.25" customHeight="1" thickBot="1" x14ac:dyDescent="0.25">
      <c r="A14082" s="241">
        <f t="shared" ref="A14082:C14082" si="15822">A14081</f>
        <v>2</v>
      </c>
      <c r="B14082" s="241" t="str">
        <f t="shared" si="15822"/>
        <v>CONFERENTE</v>
      </c>
      <c r="C14082" s="241" t="str">
        <f t="shared" si="15822"/>
        <v>LONDRINA</v>
      </c>
      <c r="D14082" s="4"/>
      <c r="E14082" s="4"/>
      <c r="F14082" s="4"/>
      <c r="G14082" s="4"/>
      <c r="H14082" s="4"/>
      <c r="I14082" s="4"/>
      <c r="J14082" s="4"/>
      <c r="K14082" s="30"/>
      <c r="L14082" s="30"/>
    </row>
    <row r="14083" spans="1:12" ht="18" customHeight="1" x14ac:dyDescent="0.2">
      <c r="A14083" s="241">
        <f t="shared" ref="A14083:C14083" si="15823">A14082</f>
        <v>2</v>
      </c>
      <c r="B14083" s="241" t="str">
        <f t="shared" si="15823"/>
        <v>CONFERENTE</v>
      </c>
      <c r="C14083" s="241" t="str">
        <f t="shared" si="15823"/>
        <v>LONDRINA</v>
      </c>
      <c r="D14083" s="326" t="str">
        <f>Raiz!$D$97</f>
        <v>6 - CUSTOS INDIRETOS, TRIBUTOS E LUCRO</v>
      </c>
      <c r="E14083" s="326"/>
      <c r="F14083" s="326"/>
      <c r="G14083" s="326"/>
      <c r="H14083" s="326"/>
      <c r="I14083" s="1" t="str">
        <f>Raiz!$I$97</f>
        <v>%</v>
      </c>
      <c r="J14083" s="2" t="str">
        <f>Raiz!$J$97</f>
        <v>Valor R$</v>
      </c>
      <c r="K14083" s="30"/>
      <c r="L14083" s="30"/>
    </row>
    <row r="14084" spans="1:12" ht="18" customHeight="1" x14ac:dyDescent="0.2">
      <c r="A14084" s="241">
        <f t="shared" ref="A14084:C14084" si="15824">A14083</f>
        <v>2</v>
      </c>
      <c r="B14084" s="241" t="str">
        <f t="shared" si="15824"/>
        <v>CONFERENTE</v>
      </c>
      <c r="C14084" s="241" t="str">
        <f t="shared" si="15824"/>
        <v>LONDRINA</v>
      </c>
      <c r="D14084" s="52" t="str">
        <f>Raiz!$D$98</f>
        <v>A</v>
      </c>
      <c r="E14084" s="323" t="str">
        <f>Raiz!$E$98</f>
        <v>Custos Indiretos (despesas administrativas e operacionais)</v>
      </c>
      <c r="F14084" s="323"/>
      <c r="G14084" s="323"/>
      <c r="H14084" s="323"/>
      <c r="I14084" s="20">
        <f>VLOOKUP(H13993,Base!$B$1340:$P$1391,J13998+1,FALSE)</f>
        <v>0.05</v>
      </c>
      <c r="J14084" s="19">
        <f t="shared" ref="J14084" si="15825">ROUND(J14106*I14084,2)</f>
        <v>134.12</v>
      </c>
      <c r="K14084" s="30"/>
      <c r="L14084" s="30"/>
    </row>
    <row r="14085" spans="1:12" ht="18" customHeight="1" x14ac:dyDescent="0.2">
      <c r="A14085" s="241">
        <f t="shared" ref="A14085:C14085" si="15826">A14084</f>
        <v>2</v>
      </c>
      <c r="B14085" s="241" t="str">
        <f t="shared" si="15826"/>
        <v>CONFERENTE</v>
      </c>
      <c r="C14085" s="241" t="str">
        <f t="shared" si="15826"/>
        <v>LONDRINA</v>
      </c>
      <c r="D14085" s="18" t="str">
        <f>Raiz!$D$99</f>
        <v>B</v>
      </c>
      <c r="E14085" s="323" t="str">
        <f>Raiz!$E$99</f>
        <v>Lucro</v>
      </c>
      <c r="F14085" s="323"/>
      <c r="G14085" s="323"/>
      <c r="H14085" s="323"/>
      <c r="I14085" s="20">
        <f>VLOOKUP(H13993,Base!$B$1397:$P$1448,J13998+1,FALSE)</f>
        <v>1.47E-2</v>
      </c>
      <c r="J14085" s="19">
        <f t="shared" ref="J14085" si="15827">ROUND(J14108*I14085,2)</f>
        <v>41.4</v>
      </c>
      <c r="K14085" s="30"/>
      <c r="L14085" s="30"/>
    </row>
    <row r="14086" spans="1:12" ht="18" customHeight="1" x14ac:dyDescent="0.2">
      <c r="A14086" s="241">
        <f t="shared" ref="A14086:C14086" si="15828">A14085</f>
        <v>2</v>
      </c>
      <c r="B14086" s="241" t="str">
        <f t="shared" si="15828"/>
        <v>CONFERENTE</v>
      </c>
      <c r="C14086" s="241" t="str">
        <f t="shared" si="15828"/>
        <v>LONDRINA</v>
      </c>
      <c r="D14086" s="324" t="str">
        <f>Raiz!$D$100</f>
        <v>Subtotal</v>
      </c>
      <c r="E14086" s="324"/>
      <c r="F14086" s="324"/>
      <c r="G14086" s="324"/>
      <c r="H14086" s="324"/>
      <c r="I14086" s="32">
        <f t="shared" ref="I14086:J14086" si="15829">SUM(I14084:I14085)</f>
        <v>6.4700000000000008E-2</v>
      </c>
      <c r="J14086" s="33">
        <f t="shared" si="15829"/>
        <v>175.52</v>
      </c>
      <c r="K14086" s="30"/>
      <c r="L14086" s="30"/>
    </row>
    <row r="14087" spans="1:12" ht="18" customHeight="1" x14ac:dyDescent="0.2">
      <c r="A14087" s="241">
        <f t="shared" ref="A14087:C14087" si="15830">A14086</f>
        <v>2</v>
      </c>
      <c r="B14087" s="241" t="str">
        <f t="shared" si="15830"/>
        <v>CONFERENTE</v>
      </c>
      <c r="C14087" s="241" t="str">
        <f t="shared" si="15830"/>
        <v>LONDRINA</v>
      </c>
      <c r="D14087" s="52" t="str">
        <f>Raiz!$D$101</f>
        <v>C</v>
      </c>
      <c r="E14087" s="323" t="str">
        <f>Raiz!$E$101</f>
        <v>Tributos</v>
      </c>
      <c r="F14087" s="325"/>
      <c r="G14087" s="325"/>
      <c r="H14087" s="325"/>
      <c r="I14087" s="32">
        <f t="shared" ref="I14087:J14087" si="15831">SUM(I14088:I14090)</f>
        <v>0.13250000000000001</v>
      </c>
      <c r="J14087" s="33">
        <f t="shared" si="15831"/>
        <v>436.52</v>
      </c>
      <c r="K14087" s="30"/>
      <c r="L14087" s="30"/>
    </row>
    <row r="14088" spans="1:12" ht="18" customHeight="1" x14ac:dyDescent="0.2">
      <c r="A14088" s="241">
        <f t="shared" ref="A14088:C14088" si="15832">A14087</f>
        <v>2</v>
      </c>
      <c r="B14088" s="241" t="str">
        <f t="shared" si="15832"/>
        <v>CONFERENTE</v>
      </c>
      <c r="C14088" s="241" t="str">
        <f t="shared" si="15832"/>
        <v>LONDRINA</v>
      </c>
      <c r="D14088" s="328" t="str">
        <f>Raiz!$D$102</f>
        <v>C.1</v>
      </c>
      <c r="E14088" s="330" t="str">
        <f>Raiz!$E$102</f>
        <v>Tributos Federais</v>
      </c>
      <c r="F14088" s="332" t="str">
        <f>Raiz!$F$102</f>
        <v>PIS</v>
      </c>
      <c r="G14088" s="333"/>
      <c r="H14088" s="334"/>
      <c r="I14088" s="43">
        <f>Raiz!$I$102</f>
        <v>1.6500000000000001E-2</v>
      </c>
      <c r="J14088" s="19">
        <f t="shared" ref="J14088" si="15833">ROUND(I14088*J14097,2)</f>
        <v>54.36</v>
      </c>
      <c r="K14088" s="30"/>
      <c r="L14088" s="30"/>
    </row>
    <row r="14089" spans="1:12" ht="18" customHeight="1" x14ac:dyDescent="0.2">
      <c r="A14089" s="241">
        <f t="shared" ref="A14089:C14089" si="15834">A14088</f>
        <v>2</v>
      </c>
      <c r="B14089" s="241" t="str">
        <f t="shared" si="15834"/>
        <v>CONFERENTE</v>
      </c>
      <c r="C14089" s="241" t="str">
        <f t="shared" si="15834"/>
        <v>LONDRINA</v>
      </c>
      <c r="D14089" s="329"/>
      <c r="E14089" s="331"/>
      <c r="F14089" s="331" t="str">
        <f>Raiz!$F$103</f>
        <v>COFINS</v>
      </c>
      <c r="G14089" s="335"/>
      <c r="H14089" s="336"/>
      <c r="I14089" s="20">
        <f>Raiz!$I$103</f>
        <v>7.5999999999999998E-2</v>
      </c>
      <c r="J14089" s="19">
        <f t="shared" ref="J14089" si="15835">ROUND(I14089*J14097,2)</f>
        <v>250.38</v>
      </c>
    </row>
    <row r="14090" spans="1:12" ht="18" customHeight="1" x14ac:dyDescent="0.2">
      <c r="A14090" s="241">
        <f t="shared" ref="A14090:C14090" si="15836">A14089</f>
        <v>2</v>
      </c>
      <c r="B14090" s="241" t="str">
        <f t="shared" si="15836"/>
        <v>CONFERENTE</v>
      </c>
      <c r="C14090" s="241" t="str">
        <f t="shared" si="15836"/>
        <v>LONDRINA</v>
      </c>
      <c r="D14090" s="18" t="str">
        <f>Raiz!$D$104</f>
        <v>C.2</v>
      </c>
      <c r="E14090" s="263" t="str">
        <f>Raiz!$E$104</f>
        <v>Tributos Municipais</v>
      </c>
      <c r="F14090" s="320" t="str">
        <f>Raiz!$F$104</f>
        <v>ISS</v>
      </c>
      <c r="G14090" s="322"/>
      <c r="H14090" s="321"/>
      <c r="I14090" s="20">
        <f>VLOOKUP(H13993,Base!$B$29:$D$80,3,FALSE)</f>
        <v>0.04</v>
      </c>
      <c r="J14090" s="19">
        <f t="shared" ref="J14090" si="15837">ROUND(I14090*J14097,2)</f>
        <v>131.78</v>
      </c>
    </row>
    <row r="14091" spans="1:12" ht="18" customHeight="1" thickBot="1" x14ac:dyDescent="0.25">
      <c r="A14091" s="241">
        <f t="shared" ref="A14091:C14091" si="15838">A14090</f>
        <v>2</v>
      </c>
      <c r="B14091" s="241" t="str">
        <f t="shared" si="15838"/>
        <v>CONFERENTE</v>
      </c>
      <c r="C14091" s="241" t="str">
        <f t="shared" si="15838"/>
        <v>LONDRINA</v>
      </c>
      <c r="D14091" s="319" t="str">
        <f>Raiz!$D$105</f>
        <v>Total do Módulo 6 - Custos Indiretos, Lucro e Tributos</v>
      </c>
      <c r="E14091" s="319"/>
      <c r="F14091" s="319"/>
      <c r="G14091" s="319"/>
      <c r="H14091" s="319"/>
      <c r="I14091" s="24">
        <f t="shared" ref="I14091:J14091" si="15839">I14086+I14087</f>
        <v>0.19720000000000001</v>
      </c>
      <c r="J14091" s="21">
        <f t="shared" si="15839"/>
        <v>612.04</v>
      </c>
    </row>
    <row r="14092" spans="1:12" ht="11.25" customHeight="1" thickBot="1" x14ac:dyDescent="0.25">
      <c r="A14092" s="241">
        <f t="shared" ref="A14092:C14092" si="15840">A14091</f>
        <v>2</v>
      </c>
      <c r="B14092" s="241" t="str">
        <f t="shared" si="15840"/>
        <v>CONFERENTE</v>
      </c>
      <c r="C14092" s="241" t="str">
        <f t="shared" si="15840"/>
        <v>LONDRINA</v>
      </c>
      <c r="D14092" s="4"/>
      <c r="E14092" s="4"/>
      <c r="F14092" s="4"/>
      <c r="G14092" s="4"/>
      <c r="H14092" s="4"/>
      <c r="I14092" s="4"/>
      <c r="J14092" s="4"/>
    </row>
    <row r="14093" spans="1:12" ht="18" customHeight="1" x14ac:dyDescent="0.2">
      <c r="A14093" s="241">
        <f t="shared" ref="A14093:C14093" si="15841">A14092</f>
        <v>2</v>
      </c>
      <c r="B14093" s="241" t="str">
        <f t="shared" si="15841"/>
        <v>CONFERENTE</v>
      </c>
      <c r="C14093" s="241" t="str">
        <f t="shared" si="15841"/>
        <v>LONDRINA</v>
      </c>
      <c r="D14093" s="339" t="str">
        <f>Raiz!$D$107</f>
        <v>TRIBUTOS (percentual incidente sobre o Valor total por empregado)</v>
      </c>
      <c r="E14093" s="340"/>
      <c r="F14093" s="340"/>
      <c r="G14093" s="340"/>
      <c r="H14093" s="340"/>
      <c r="I14093" s="340"/>
      <c r="J14093" s="341"/>
    </row>
    <row r="14094" spans="1:12" ht="18" customHeight="1" x14ac:dyDescent="0.2">
      <c r="A14094" s="241">
        <f t="shared" ref="A14094:C14094" si="15842">A14093</f>
        <v>2</v>
      </c>
      <c r="B14094" s="241" t="str">
        <f t="shared" si="15842"/>
        <v>CONFERENTE</v>
      </c>
      <c r="C14094" s="241" t="str">
        <f t="shared" si="15842"/>
        <v>LONDRINA</v>
      </c>
      <c r="D14094" s="52" t="str">
        <f>Raiz!$D$108</f>
        <v>A</v>
      </c>
      <c r="E14094" s="314" t="str">
        <f>Raiz!$E$108</f>
        <v>Percentual total dos Tributos / 100</v>
      </c>
      <c r="F14094" s="314"/>
      <c r="G14094" s="314"/>
      <c r="H14094" s="314"/>
      <c r="I14094" s="314"/>
      <c r="J14094" s="34">
        <f t="shared" ref="J14094" si="15843">I14087</f>
        <v>0.13250000000000001</v>
      </c>
    </row>
    <row r="14095" spans="1:12" ht="18" customHeight="1" x14ac:dyDescent="0.2">
      <c r="A14095" s="241">
        <f t="shared" ref="A14095:C14095" si="15844">A14094</f>
        <v>2</v>
      </c>
      <c r="B14095" s="241" t="str">
        <f t="shared" si="15844"/>
        <v>CONFERENTE</v>
      </c>
      <c r="C14095" s="241" t="str">
        <f t="shared" si="15844"/>
        <v>LONDRINA</v>
      </c>
      <c r="D14095" s="52" t="str">
        <f>Raiz!$D$109</f>
        <v>B</v>
      </c>
      <c r="E14095" s="314" t="str">
        <f>Raiz!$E$109</f>
        <v>1 - A</v>
      </c>
      <c r="F14095" s="314"/>
      <c r="G14095" s="314"/>
      <c r="H14095" s="314"/>
      <c r="I14095" s="314"/>
      <c r="J14095" s="34">
        <f t="shared" ref="J14095:J14158" si="15845">1-J14094</f>
        <v>0.86749999999999994</v>
      </c>
    </row>
    <row r="14096" spans="1:12" ht="18" customHeight="1" x14ac:dyDescent="0.2">
      <c r="A14096" s="241">
        <f t="shared" ref="A14096:C14096" si="15846">A14095</f>
        <v>2</v>
      </c>
      <c r="B14096" s="241" t="str">
        <f t="shared" si="15846"/>
        <v>CONFERENTE</v>
      </c>
      <c r="C14096" s="241" t="str">
        <f t="shared" si="15846"/>
        <v>LONDRINA</v>
      </c>
      <c r="D14096" s="52" t="str">
        <f>Raiz!$D$110</f>
        <v>C</v>
      </c>
      <c r="E14096" s="314" t="str">
        <f>Raiz!$E$110</f>
        <v>Custo antes da incidência dos tributos</v>
      </c>
      <c r="F14096" s="314"/>
      <c r="G14096" s="314"/>
      <c r="H14096" s="314"/>
      <c r="I14096" s="314"/>
      <c r="J14096" s="19">
        <f t="shared" ref="J14096" si="15847">J14110</f>
        <v>2857.9771969696972</v>
      </c>
    </row>
    <row r="14097" spans="1:13" ht="18" customHeight="1" x14ac:dyDescent="0.2">
      <c r="A14097" s="241">
        <f t="shared" ref="A14097:C14097" si="15848">A14096</f>
        <v>2</v>
      </c>
      <c r="B14097" s="241" t="str">
        <f t="shared" si="15848"/>
        <v>CONFERENTE</v>
      </c>
      <c r="C14097" s="241" t="str">
        <f t="shared" si="15848"/>
        <v>LONDRINA</v>
      </c>
      <c r="D14097" s="52" t="str">
        <f>Raiz!$D$111</f>
        <v>D</v>
      </c>
      <c r="E14097" s="314" t="str">
        <f>Raiz!$E$111</f>
        <v>PREÇO DO POSTO/MÊS (C / B)</v>
      </c>
      <c r="F14097" s="314"/>
      <c r="G14097" s="314"/>
      <c r="H14097" s="314"/>
      <c r="I14097" s="314"/>
      <c r="J14097" s="19">
        <f t="shared" ref="J14097" si="15849">ROUND(J14096/J14095,2)</f>
        <v>3294.5</v>
      </c>
    </row>
    <row r="14098" spans="1:13" ht="18" customHeight="1" thickBot="1" x14ac:dyDescent="0.25">
      <c r="A14098" s="241">
        <f t="shared" ref="A14098:C14098" si="15850">A14097</f>
        <v>2</v>
      </c>
      <c r="B14098" s="241" t="str">
        <f t="shared" si="15850"/>
        <v>CONFERENTE</v>
      </c>
      <c r="C14098" s="241" t="str">
        <f t="shared" si="15850"/>
        <v>LONDRINA</v>
      </c>
      <c r="D14098" s="317" t="str">
        <f>Raiz!$D$112</f>
        <v>Total dos Tributos = (D – C)</v>
      </c>
      <c r="E14098" s="317"/>
      <c r="F14098" s="317"/>
      <c r="G14098" s="317"/>
      <c r="H14098" s="317"/>
      <c r="I14098" s="317"/>
      <c r="J14098" s="35">
        <f t="shared" ref="J14098" si="15851">J14097-J14096</f>
        <v>436.52280303030284</v>
      </c>
    </row>
    <row r="14099" spans="1:13" ht="11.25" customHeight="1" thickBot="1" x14ac:dyDescent="0.25">
      <c r="A14099" s="241">
        <f t="shared" ref="A14099:C14099" si="15852">A14098</f>
        <v>2</v>
      </c>
      <c r="B14099" s="241" t="str">
        <f t="shared" si="15852"/>
        <v>CONFERENTE</v>
      </c>
      <c r="C14099" s="241" t="str">
        <f t="shared" si="15852"/>
        <v>LONDRINA</v>
      </c>
      <c r="D14099" s="4"/>
      <c r="E14099" s="4"/>
      <c r="F14099" s="4"/>
      <c r="G14099" s="4"/>
      <c r="H14099" s="4"/>
      <c r="I14099" s="4"/>
      <c r="J14099" s="4"/>
    </row>
    <row r="14100" spans="1:13" ht="18" customHeight="1" x14ac:dyDescent="0.2">
      <c r="A14100" s="241">
        <f t="shared" ref="A14100:C14100" si="15853">A14099</f>
        <v>2</v>
      </c>
      <c r="B14100" s="241" t="str">
        <f t="shared" si="15853"/>
        <v>CONFERENTE</v>
      </c>
      <c r="C14100" s="241" t="str">
        <f t="shared" si="15853"/>
        <v>LONDRINA</v>
      </c>
      <c r="D14100" s="318" t="str">
        <f>Raiz!$D$114</f>
        <v>2 - QUADRO-RESUMO DO CUSTO POR EMPREGADO</v>
      </c>
      <c r="E14100" s="318"/>
      <c r="F14100" s="318"/>
      <c r="G14100" s="318"/>
      <c r="H14100" s="318"/>
      <c r="I14100" s="318"/>
      <c r="J14100" s="3" t="str">
        <f>Raiz!$J$114</f>
        <v>Valor R$</v>
      </c>
    </row>
    <row r="14101" spans="1:13" ht="18" customHeight="1" x14ac:dyDescent="0.2">
      <c r="A14101" s="241">
        <f t="shared" ref="A14101:C14101" si="15854">A14100</f>
        <v>2</v>
      </c>
      <c r="B14101" s="241" t="str">
        <f t="shared" si="15854"/>
        <v>CONFERENTE</v>
      </c>
      <c r="C14101" s="241" t="str">
        <f t="shared" si="15854"/>
        <v>LONDRINA</v>
      </c>
      <c r="D14101" s="52" t="str">
        <f>Raiz!$D$115</f>
        <v>A</v>
      </c>
      <c r="E14101" s="314" t="str">
        <f>Raiz!$E$115</f>
        <v>Módulo 1 - Composição da Remuneração</v>
      </c>
      <c r="F14101" s="314"/>
      <c r="G14101" s="314"/>
      <c r="H14101" s="314"/>
      <c r="I14101" s="314"/>
      <c r="J14101" s="19">
        <f t="shared" ref="J14101" si="15855">J14021</f>
        <v>1181.8181818181818</v>
      </c>
    </row>
    <row r="14102" spans="1:13" ht="18" customHeight="1" x14ac:dyDescent="0.2">
      <c r="A14102" s="241">
        <f t="shared" ref="A14102:C14102" si="15856">A14101</f>
        <v>2</v>
      </c>
      <c r="B14102" s="241" t="str">
        <f t="shared" si="15856"/>
        <v>CONFERENTE</v>
      </c>
      <c r="C14102" s="241" t="str">
        <f t="shared" si="15856"/>
        <v>LONDRINA</v>
      </c>
      <c r="D14102" s="52" t="str">
        <f>Raiz!$D$116</f>
        <v>B</v>
      </c>
      <c r="E14102" s="314" t="str">
        <f>Raiz!$E$116</f>
        <v>Módulo 2 - Encargos e Benefícios Anuais, Mensais e Diários</v>
      </c>
      <c r="F14102" s="314"/>
      <c r="G14102" s="314"/>
      <c r="H14102" s="314"/>
      <c r="I14102" s="314"/>
      <c r="J14102" s="19">
        <f t="shared" ref="J14102" si="15857">J14054</f>
        <v>1167.1599999999999</v>
      </c>
    </row>
    <row r="14103" spans="1:13" ht="18" customHeight="1" x14ac:dyDescent="0.2">
      <c r="A14103" s="241">
        <f t="shared" ref="A14103:C14103" si="15858">A14102</f>
        <v>2</v>
      </c>
      <c r="B14103" s="241" t="str">
        <f t="shared" si="15858"/>
        <v>CONFERENTE</v>
      </c>
      <c r="C14103" s="241" t="str">
        <f t="shared" si="15858"/>
        <v>LONDRINA</v>
      </c>
      <c r="D14103" s="52" t="str">
        <f>Raiz!$D$117</f>
        <v>C</v>
      </c>
      <c r="E14103" s="314" t="str">
        <f>Raiz!$E$117</f>
        <v>Módulo 3 - Provisão para Rescisão</v>
      </c>
      <c r="F14103" s="314"/>
      <c r="G14103" s="314"/>
      <c r="H14103" s="314"/>
      <c r="I14103" s="314"/>
      <c r="J14103" s="19">
        <f t="shared" ref="J14103" si="15859">J14063</f>
        <v>69.319999999999993</v>
      </c>
    </row>
    <row r="14104" spans="1:13" ht="18" customHeight="1" x14ac:dyDescent="0.2">
      <c r="A14104" s="241">
        <f t="shared" ref="A14104:C14104" si="15860">A14103</f>
        <v>2</v>
      </c>
      <c r="B14104" s="241" t="str">
        <f t="shared" si="15860"/>
        <v>CONFERENTE</v>
      </c>
      <c r="C14104" s="241" t="str">
        <f t="shared" si="15860"/>
        <v>LONDRINA</v>
      </c>
      <c r="D14104" s="52" t="str">
        <f>Raiz!$D$118</f>
        <v>D</v>
      </c>
      <c r="E14104" s="314" t="str">
        <f>Raiz!$E$118</f>
        <v>Módulo 4 - Custo de Reposição do Profissional Ausente</v>
      </c>
      <c r="F14104" s="314"/>
      <c r="G14104" s="314"/>
      <c r="H14104" s="314"/>
      <c r="I14104" s="314"/>
      <c r="J14104" s="19">
        <f t="shared" ref="J14104" si="15861">J14076</f>
        <v>220.40901515151509</v>
      </c>
    </row>
    <row r="14105" spans="1:13" ht="18" customHeight="1" x14ac:dyDescent="0.2">
      <c r="A14105" s="241">
        <f t="shared" ref="A14105:C14105" si="15862">A14104</f>
        <v>2</v>
      </c>
      <c r="B14105" s="241" t="str">
        <f t="shared" si="15862"/>
        <v>CONFERENTE</v>
      </c>
      <c r="C14105" s="241" t="str">
        <f t="shared" si="15862"/>
        <v>LONDRINA</v>
      </c>
      <c r="D14105" s="52" t="str">
        <f>Raiz!$D$119</f>
        <v>E</v>
      </c>
      <c r="E14105" s="314" t="str">
        <f>Raiz!$E$119</f>
        <v>Módulo 5 - Insumos Diversos</v>
      </c>
      <c r="F14105" s="314"/>
      <c r="G14105" s="314"/>
      <c r="H14105" s="314"/>
      <c r="I14105" s="314"/>
      <c r="J14105" s="19">
        <f t="shared" ref="J14105" si="15863">J14081</f>
        <v>43.75</v>
      </c>
    </row>
    <row r="14106" spans="1:13" ht="18" customHeight="1" x14ac:dyDescent="0.2">
      <c r="A14106" s="241">
        <f t="shared" ref="A14106:C14106" si="15864">A14105</f>
        <v>2</v>
      </c>
      <c r="B14106" s="241" t="str">
        <f t="shared" si="15864"/>
        <v>CONFERENTE</v>
      </c>
      <c r="C14106" s="241" t="str">
        <f t="shared" si="15864"/>
        <v>LONDRINA</v>
      </c>
      <c r="D14106" s="315" t="str">
        <f>Raiz!$D$120</f>
        <v>Subtotal (A + B + C+ D + E)</v>
      </c>
      <c r="E14106" s="315"/>
      <c r="F14106" s="315"/>
      <c r="G14106" s="315"/>
      <c r="H14106" s="315"/>
      <c r="I14106" s="315"/>
      <c r="J14106" s="33">
        <f t="shared" ref="J14106" si="15865">SUM(J14101:J14105)</f>
        <v>2682.4571969696972</v>
      </c>
    </row>
    <row r="14107" spans="1:13" ht="18" customHeight="1" x14ac:dyDescent="0.2">
      <c r="A14107" s="241">
        <f t="shared" ref="A14107:C14107" si="15866">A14106</f>
        <v>2</v>
      </c>
      <c r="B14107" s="241" t="str">
        <f t="shared" si="15866"/>
        <v>CONFERENTE</v>
      </c>
      <c r="C14107" s="241" t="str">
        <f t="shared" si="15866"/>
        <v>LONDRINA</v>
      </c>
      <c r="D14107" s="52" t="str">
        <f>Raiz!$D$121</f>
        <v>F</v>
      </c>
      <c r="E14107" s="314" t="str">
        <f>Raiz!$E$121</f>
        <v>Módulo 6-A - Custos Indiretos (despesas administrativas e operacionais)</v>
      </c>
      <c r="F14107" s="314"/>
      <c r="G14107" s="314"/>
      <c r="H14107" s="314"/>
      <c r="I14107" s="314"/>
      <c r="J14107" s="19">
        <f t="shared" ref="J14107" si="15867">J14084</f>
        <v>134.12</v>
      </c>
    </row>
    <row r="14108" spans="1:13" ht="18" customHeight="1" x14ac:dyDescent="0.2">
      <c r="A14108" s="241">
        <f t="shared" ref="A14108:C14108" si="15868">A14107</f>
        <v>2</v>
      </c>
      <c r="B14108" s="241" t="str">
        <f t="shared" si="15868"/>
        <v>CONFERENTE</v>
      </c>
      <c r="C14108" s="241" t="str">
        <f t="shared" si="15868"/>
        <v>LONDRINA</v>
      </c>
      <c r="D14108" s="315" t="str">
        <f>Raiz!$D$122</f>
        <v>Subtotal (antes da incidência dos lucros)</v>
      </c>
      <c r="E14108" s="315"/>
      <c r="F14108" s="315"/>
      <c r="G14108" s="315"/>
      <c r="H14108" s="315"/>
      <c r="I14108" s="315"/>
      <c r="J14108" s="36">
        <f t="shared" ref="J14108" si="15869">J14106+J14107</f>
        <v>2816.5771969696971</v>
      </c>
    </row>
    <row r="14109" spans="1:13" ht="18" customHeight="1" x14ac:dyDescent="0.2">
      <c r="A14109" s="241">
        <f t="shared" ref="A14109:C14109" si="15870">A14108</f>
        <v>2</v>
      </c>
      <c r="B14109" s="241" t="str">
        <f t="shared" si="15870"/>
        <v>CONFERENTE</v>
      </c>
      <c r="C14109" s="241" t="str">
        <f t="shared" si="15870"/>
        <v>LONDRINA</v>
      </c>
      <c r="D14109" s="52" t="str">
        <f>Raiz!$D$123</f>
        <v>G</v>
      </c>
      <c r="E14109" s="314" t="str">
        <f>Raiz!$E$123</f>
        <v>Módulo 6-B - Lucro</v>
      </c>
      <c r="F14109" s="314"/>
      <c r="G14109" s="314"/>
      <c r="H14109" s="314"/>
      <c r="I14109" s="314"/>
      <c r="J14109" s="36">
        <f t="shared" ref="J14109" si="15871">J14085</f>
        <v>41.4</v>
      </c>
    </row>
    <row r="14110" spans="1:13" ht="18" customHeight="1" x14ac:dyDescent="0.2">
      <c r="A14110" s="241">
        <f t="shared" ref="A14110:C14110" si="15872">A14109</f>
        <v>2</v>
      </c>
      <c r="B14110" s="241" t="str">
        <f t="shared" si="15872"/>
        <v>CONFERENTE</v>
      </c>
      <c r="C14110" s="241" t="str">
        <f t="shared" si="15872"/>
        <v>LONDRINA</v>
      </c>
      <c r="D14110" s="315" t="str">
        <f>Raiz!$D$124</f>
        <v>Subtotal (antes da incidência dos tributos)</v>
      </c>
      <c r="E14110" s="315"/>
      <c r="F14110" s="315"/>
      <c r="G14110" s="315"/>
      <c r="H14110" s="315"/>
      <c r="I14110" s="315"/>
      <c r="J14110" s="36">
        <f t="shared" ref="J14110" si="15873">J14108+J14109</f>
        <v>2857.9771969696972</v>
      </c>
    </row>
    <row r="14111" spans="1:13" ht="18" customHeight="1" x14ac:dyDescent="0.2">
      <c r="A14111" s="241">
        <f t="shared" ref="A14111:C14111" si="15874">A14110</f>
        <v>2</v>
      </c>
      <c r="B14111" s="241" t="str">
        <f t="shared" si="15874"/>
        <v>CONFERENTE</v>
      </c>
      <c r="C14111" s="241" t="str">
        <f t="shared" si="15874"/>
        <v>LONDRINA</v>
      </c>
      <c r="D14111" s="52" t="str">
        <f>Raiz!$D$125</f>
        <v>H</v>
      </c>
      <c r="E14111" s="314" t="str">
        <f>Raiz!$E$125</f>
        <v>Módulo 6-C - Tributos</v>
      </c>
      <c r="F14111" s="314"/>
      <c r="G14111" s="314"/>
      <c r="H14111" s="314"/>
      <c r="I14111" s="314"/>
      <c r="J14111" s="36">
        <f t="shared" ref="J14111" si="15875">J14087</f>
        <v>436.52</v>
      </c>
    </row>
    <row r="14112" spans="1:13" ht="18" customHeight="1" thickBot="1" x14ac:dyDescent="0.25">
      <c r="A14112" s="241">
        <f t="shared" ref="A14112:C14112" si="15876">A14111</f>
        <v>2</v>
      </c>
      <c r="B14112" s="241" t="str">
        <f t="shared" si="15876"/>
        <v>CONFERENTE</v>
      </c>
      <c r="C14112" s="241" t="str">
        <f t="shared" si="15876"/>
        <v>LONDRINA</v>
      </c>
      <c r="D14112" s="393" t="str">
        <f>Raiz!$D$126</f>
        <v>Valor Total por Empregado / Mês</v>
      </c>
      <c r="E14112" s="394"/>
      <c r="F14112" s="395"/>
      <c r="G14112" s="393" t="str">
        <f t="shared" ref="G14112" si="15877">CONCATENATE(G13998," - ",H13993)</f>
        <v>CONFERENTE - LONDRINA</v>
      </c>
      <c r="H14112" s="394"/>
      <c r="I14112" s="395"/>
      <c r="J14112" s="47">
        <f t="shared" ref="J14112" si="15878">ROUND(SUM(J14110:J14111),2)</f>
        <v>3294.5</v>
      </c>
      <c r="M14112" s="129"/>
    </row>
    <row r="14113" spans="1:16" ht="7.5" customHeight="1" thickBot="1" x14ac:dyDescent="0.25">
      <c r="A14113" s="241">
        <f t="shared" ref="A14113:C14113" si="15879">A14112</f>
        <v>2</v>
      </c>
      <c r="B14113" s="241" t="str">
        <f t="shared" si="15879"/>
        <v>CONFERENTE</v>
      </c>
      <c r="C14113" s="241" t="str">
        <f t="shared" si="15879"/>
        <v>LONDRINA</v>
      </c>
      <c r="M14113" s="129"/>
    </row>
    <row r="14114" spans="1:16" ht="36" customHeight="1" thickBot="1" x14ac:dyDescent="0.25">
      <c r="A14114" s="241">
        <f t="shared" ref="A14114" si="15880">J14114</f>
        <v>2</v>
      </c>
      <c r="B14114" s="241" t="str">
        <f t="shared" ref="B14114" si="15881">G14124</f>
        <v>OPERADOR DE EMPILHADEIRA</v>
      </c>
      <c r="C14114" s="241" t="str">
        <f t="shared" ref="C14114" si="15882">H14119</f>
        <v>LONDRINA</v>
      </c>
      <c r="D14114" s="311" t="str">
        <f>Raiz!$D$2</f>
        <v>PLANILHA DE CUSTOS E FORMAÇÃO DE PREÇOS</v>
      </c>
      <c r="E14114" s="312"/>
      <c r="F14114" s="312"/>
      <c r="G14114" s="312"/>
      <c r="H14114" s="313"/>
      <c r="I14114" s="66" t="str">
        <f>Raiz!$I$2</f>
        <v>GRUPO</v>
      </c>
      <c r="J14114" s="59">
        <f>VLOOKUP(H14119,Base!$B$29:$C$80,2,FALSE)</f>
        <v>2</v>
      </c>
      <c r="K14114" s="127"/>
      <c r="L14114" s="239" t="s">
        <v>320</v>
      </c>
      <c r="M14114" s="240">
        <f t="shared" ref="M14114" si="15883">M13988+1</f>
        <v>113</v>
      </c>
    </row>
    <row r="14115" spans="1:16" s="4" customFormat="1" ht="18" customHeight="1" x14ac:dyDescent="0.2">
      <c r="A14115" s="241">
        <f t="shared" ref="A14115:A14178" si="15884">A14114</f>
        <v>2</v>
      </c>
      <c r="B14115" s="241" t="str">
        <f t="shared" ref="B14115:B14178" si="15885">B14114</f>
        <v>OPERADOR DE EMPILHADEIRA</v>
      </c>
      <c r="C14115" s="241" t="str">
        <f t="shared" ref="C14115:C14178" si="15886">C14114</f>
        <v>LONDRINA</v>
      </c>
      <c r="D14115" s="400" t="str">
        <f>Raiz!$D$3</f>
        <v>DISCRIMINAÇÃO DOS SERVIÇOS (DADOS REFERENTES À CONTRATAÇÃO)</v>
      </c>
      <c r="E14115" s="401"/>
      <c r="F14115" s="401"/>
      <c r="G14115" s="401"/>
      <c r="H14115" s="401"/>
      <c r="I14115" s="401"/>
      <c r="J14115" s="402"/>
      <c r="K14115" s="30"/>
      <c r="L14115" s="30"/>
      <c r="M14115" s="30"/>
      <c r="N14115" s="30"/>
      <c r="O14115" s="30"/>
      <c r="P14115" s="30"/>
    </row>
    <row r="14116" spans="1:16" s="4" customFormat="1" ht="18" customHeight="1" x14ac:dyDescent="0.2">
      <c r="A14116" s="241">
        <f t="shared" si="15884"/>
        <v>2</v>
      </c>
      <c r="B14116" s="241" t="str">
        <f t="shared" si="15885"/>
        <v>OPERADOR DE EMPILHADEIRA</v>
      </c>
      <c r="C14116" s="241" t="str">
        <f t="shared" si="15886"/>
        <v>LONDRINA</v>
      </c>
      <c r="D14116" s="52" t="str">
        <f>Raiz!$D$4</f>
        <v>A</v>
      </c>
      <c r="E14116" s="359" t="str">
        <f>Raiz!$E$4</f>
        <v>Processo nº</v>
      </c>
      <c r="F14116" s="359"/>
      <c r="G14116" s="359"/>
      <c r="H14116" s="386" t="str">
        <f>Base!$C$2</f>
        <v>10905.720090/2020-71</v>
      </c>
      <c r="I14116" s="386"/>
      <c r="J14116" s="386"/>
      <c r="K14116" s="30"/>
      <c r="L14116" s="30"/>
      <c r="M14116" s="30"/>
      <c r="N14116" s="30"/>
      <c r="O14116" s="30"/>
      <c r="P14116" s="30"/>
    </row>
    <row r="14117" spans="1:16" s="4" customFormat="1" ht="18" customHeight="1" x14ac:dyDescent="0.2">
      <c r="A14117" s="241">
        <f t="shared" si="15884"/>
        <v>2</v>
      </c>
      <c r="B14117" s="241" t="str">
        <f t="shared" si="15885"/>
        <v>OPERADOR DE EMPILHADEIRA</v>
      </c>
      <c r="C14117" s="241" t="str">
        <f t="shared" si="15886"/>
        <v>LONDRINA</v>
      </c>
      <c r="D14117" s="52" t="str">
        <f>Raiz!$D$5</f>
        <v>B</v>
      </c>
      <c r="E14117" s="359" t="str">
        <f>Raiz!$E$5</f>
        <v>Licitação nº</v>
      </c>
      <c r="F14117" s="359"/>
      <c r="G14117" s="359"/>
      <c r="H14117" s="386" t="str">
        <f>Base!$C$3</f>
        <v>___/2021</v>
      </c>
      <c r="I14117" s="386"/>
      <c r="J14117" s="386"/>
      <c r="K14117" s="30"/>
      <c r="L14117" s="30"/>
      <c r="M14117" s="30"/>
      <c r="N14117" s="30"/>
      <c r="O14117" s="30"/>
      <c r="P14117" s="30"/>
    </row>
    <row r="14118" spans="1:16" s="4" customFormat="1" ht="18" customHeight="1" x14ac:dyDescent="0.2">
      <c r="A14118" s="241">
        <f t="shared" si="15884"/>
        <v>2</v>
      </c>
      <c r="B14118" s="241" t="str">
        <f t="shared" si="15885"/>
        <v>OPERADOR DE EMPILHADEIRA</v>
      </c>
      <c r="C14118" s="241" t="str">
        <f t="shared" si="15886"/>
        <v>LONDRINA</v>
      </c>
      <c r="D14118" s="52" t="str">
        <f>Raiz!$D$6</f>
        <v>C</v>
      </c>
      <c r="E14118" s="359" t="str">
        <f>Raiz!$E$6</f>
        <v>Data de apresentação da proposta</v>
      </c>
      <c r="F14118" s="359"/>
      <c r="G14118" s="359"/>
      <c r="H14118" s="386" t="str">
        <f>Base!$C$4</f>
        <v>___/___/2021</v>
      </c>
      <c r="I14118" s="386"/>
      <c r="J14118" s="386"/>
      <c r="K14118" s="30"/>
      <c r="L14118" s="30"/>
      <c r="M14118" s="30"/>
      <c r="N14118" s="30"/>
      <c r="O14118" s="30"/>
      <c r="P14118" s="30"/>
    </row>
    <row r="14119" spans="1:16" s="4" customFormat="1" ht="18" customHeight="1" x14ac:dyDescent="0.2">
      <c r="A14119" s="241">
        <f t="shared" si="15884"/>
        <v>2</v>
      </c>
      <c r="B14119" s="241" t="str">
        <f t="shared" si="15885"/>
        <v>OPERADOR DE EMPILHADEIRA</v>
      </c>
      <c r="C14119" s="241" t="str">
        <f t="shared" si="15886"/>
        <v>LONDRINA</v>
      </c>
      <c r="D14119" s="52" t="str">
        <f>Raiz!$D$7</f>
        <v>D</v>
      </c>
      <c r="E14119" s="359" t="str">
        <f>Raiz!$E$7</f>
        <v>Local da prestação do serviço</v>
      </c>
      <c r="F14119" s="359"/>
      <c r="G14119" s="359"/>
      <c r="H14119" s="368" t="str">
        <f>VLOOKUP(M14114,Base!$T$86:$V$813,2,FALSE)</f>
        <v>LONDRINA</v>
      </c>
      <c r="I14119" s="368"/>
      <c r="J14119" s="369">
        <f t="shared" ref="J14119" si="15887">K14119</f>
        <v>0</v>
      </c>
      <c r="K14119" s="127"/>
      <c r="L14119" s="127"/>
      <c r="M14119" s="30"/>
      <c r="N14119" s="30"/>
      <c r="O14119" s="30"/>
      <c r="P14119" s="30"/>
    </row>
    <row r="14120" spans="1:16" s="4" customFormat="1" ht="18" customHeight="1" x14ac:dyDescent="0.2">
      <c r="A14120" s="241">
        <f t="shared" si="15884"/>
        <v>2</v>
      </c>
      <c r="B14120" s="241" t="str">
        <f t="shared" si="15885"/>
        <v>OPERADOR DE EMPILHADEIRA</v>
      </c>
      <c r="C14120" s="241" t="str">
        <f t="shared" si="15886"/>
        <v>LONDRINA</v>
      </c>
      <c r="D14120" s="52" t="str">
        <f>Raiz!$D$8</f>
        <v>E</v>
      </c>
      <c r="E14120" s="359" t="str">
        <f>Raiz!$E$8</f>
        <v>Ano do Acordo, Convenção ou Dissídio Coletivo:</v>
      </c>
      <c r="F14120" s="359"/>
      <c r="G14120" s="359"/>
      <c r="H14120" s="370">
        <f>VLOOKUP(H14119,Base!$B$257:$P$308,J14124+1,FALSE)</f>
        <v>2021</v>
      </c>
      <c r="I14120" s="370"/>
      <c r="J14120" s="370"/>
      <c r="K14120" s="30"/>
      <c r="L14120" s="30"/>
      <c r="M14120" s="30"/>
      <c r="N14120" s="30"/>
      <c r="O14120" s="30"/>
      <c r="P14120" s="30"/>
    </row>
    <row r="14121" spans="1:16" s="4" customFormat="1" ht="18" customHeight="1" thickBot="1" x14ac:dyDescent="0.25">
      <c r="A14121" s="241">
        <f t="shared" si="15884"/>
        <v>2</v>
      </c>
      <c r="B14121" s="241" t="str">
        <f t="shared" si="15885"/>
        <v>OPERADOR DE EMPILHADEIRA</v>
      </c>
      <c r="C14121" s="241" t="str">
        <f t="shared" si="15886"/>
        <v>LONDRINA</v>
      </c>
      <c r="D14121" s="17" t="str">
        <f>Raiz!$D$9</f>
        <v>F</v>
      </c>
      <c r="E14121" s="360" t="str">
        <f>Raiz!$E$9</f>
        <v>Tempo de Execução (meses)</v>
      </c>
      <c r="F14121" s="360"/>
      <c r="G14121" s="360"/>
      <c r="H14121" s="378">
        <f>VLOOKUP(H14119,Base!$B$143:$P$194,J14124+1,FALSE)</f>
        <v>24</v>
      </c>
      <c r="I14121" s="379"/>
      <c r="J14121" s="380"/>
      <c r="K14121" s="30"/>
      <c r="L14121" s="30"/>
      <c r="M14121" s="30"/>
      <c r="N14121" s="30"/>
      <c r="O14121" s="30"/>
      <c r="P14121" s="30"/>
    </row>
    <row r="14122" spans="1:16" ht="14.1" customHeight="1" thickBot="1" x14ac:dyDescent="0.25">
      <c r="A14122" s="241">
        <f t="shared" si="15884"/>
        <v>2</v>
      </c>
      <c r="B14122" s="241" t="str">
        <f t="shared" si="15885"/>
        <v>OPERADOR DE EMPILHADEIRA</v>
      </c>
      <c r="C14122" s="241" t="str">
        <f t="shared" si="15886"/>
        <v>LONDRINA</v>
      </c>
      <c r="D14122" s="16"/>
    </row>
    <row r="14123" spans="1:16" s="4" customFormat="1" ht="18" customHeight="1" x14ac:dyDescent="0.2">
      <c r="A14123" s="241">
        <f t="shared" si="15884"/>
        <v>2</v>
      </c>
      <c r="B14123" s="241" t="str">
        <f t="shared" si="15885"/>
        <v>OPERADOR DE EMPILHADEIRA</v>
      </c>
      <c r="C14123" s="241" t="str">
        <f t="shared" si="15886"/>
        <v>LONDRINA</v>
      </c>
      <c r="D14123" s="381" t="str">
        <f>Raiz!$D$11</f>
        <v>IDENTIFICAÇÃO DO SERVIÇO</v>
      </c>
      <c r="E14123" s="381"/>
      <c r="F14123" s="381"/>
      <c r="G14123" s="381"/>
      <c r="H14123" s="381"/>
      <c r="I14123" s="381"/>
      <c r="J14123" s="381"/>
      <c r="K14123" s="30"/>
      <c r="L14123" s="30"/>
      <c r="M14123" s="30"/>
      <c r="N14123" s="30"/>
      <c r="O14123" s="30"/>
      <c r="P14123" s="30"/>
    </row>
    <row r="14124" spans="1:16" s="4" customFormat="1" ht="18" customHeight="1" x14ac:dyDescent="0.2">
      <c r="A14124" s="241">
        <f t="shared" si="15884"/>
        <v>2</v>
      </c>
      <c r="B14124" s="241" t="str">
        <f t="shared" si="15885"/>
        <v>OPERADOR DE EMPILHADEIRA</v>
      </c>
      <c r="C14124" s="241" t="str">
        <f t="shared" si="15886"/>
        <v>LONDRINA</v>
      </c>
      <c r="D14124" s="389" t="str">
        <f>Raiz!$D$12</f>
        <v>Tipo de Serviço</v>
      </c>
      <c r="E14124" s="389"/>
      <c r="F14124" s="389"/>
      <c r="G14124" s="387" t="str">
        <f>VLOOKUP(M14114,Base!$T$86:$V$813,3,FALSE)</f>
        <v>OPERADOR DE EMPILHADEIRA</v>
      </c>
      <c r="H14124" s="388"/>
      <c r="I14124" s="388"/>
      <c r="J14124" s="238">
        <f>VLOOKUP(G14124,Base!$B$11:$E$24,4,FALSE)</f>
        <v>8</v>
      </c>
      <c r="M14124" s="30"/>
      <c r="N14124" s="30"/>
      <c r="O14124" s="30"/>
      <c r="P14124" s="30"/>
    </row>
    <row r="14125" spans="1:16" s="4" customFormat="1" ht="18" customHeight="1" x14ac:dyDescent="0.2">
      <c r="A14125" s="241">
        <f t="shared" si="15884"/>
        <v>2</v>
      </c>
      <c r="B14125" s="241" t="str">
        <f t="shared" si="15885"/>
        <v>OPERADOR DE EMPILHADEIRA</v>
      </c>
      <c r="C14125" s="241" t="str">
        <f t="shared" si="15886"/>
        <v>LONDRINA</v>
      </c>
      <c r="D14125" s="389" t="str">
        <f>Raiz!$D$13</f>
        <v>Unidade de medida</v>
      </c>
      <c r="E14125" s="389"/>
      <c r="F14125" s="389"/>
      <c r="G14125" s="390" t="str">
        <f>Base!$C$6</f>
        <v>Posto</v>
      </c>
      <c r="H14125" s="390"/>
      <c r="I14125" s="390"/>
      <c r="J14125" s="390"/>
      <c r="K14125" s="30"/>
      <c r="L14125" s="30"/>
      <c r="M14125" s="30"/>
      <c r="N14125" s="30"/>
      <c r="O14125" s="30"/>
      <c r="P14125" s="30"/>
    </row>
    <row r="14126" spans="1:16" s="4" customFormat="1" ht="18" customHeight="1" thickBot="1" x14ac:dyDescent="0.25">
      <c r="A14126" s="241">
        <f t="shared" si="15884"/>
        <v>2</v>
      </c>
      <c r="B14126" s="241" t="str">
        <f t="shared" si="15885"/>
        <v>OPERADOR DE EMPILHADEIRA</v>
      </c>
      <c r="C14126" s="241" t="str">
        <f t="shared" si="15886"/>
        <v>LONDRINA</v>
      </c>
      <c r="D14126" s="396" t="str">
        <f>Raiz!$D$14</f>
        <v>Quantidade a contratar (unidade de medida)</v>
      </c>
      <c r="E14126" s="396"/>
      <c r="F14126" s="396"/>
      <c r="G14126" s="378">
        <f>VLOOKUP(H14119,Base!$B$86:$P$137,1+J14124,FALSE)</f>
        <v>1</v>
      </c>
      <c r="H14126" s="379"/>
      <c r="I14126" s="379"/>
      <c r="J14126" s="380"/>
      <c r="K14126" s="30"/>
      <c r="L14126" s="30"/>
      <c r="M14126" s="30"/>
      <c r="N14126" s="30"/>
      <c r="O14126" s="30"/>
      <c r="P14126" s="30"/>
    </row>
    <row r="14127" spans="1:16" s="4" customFormat="1" ht="14.1" customHeight="1" thickBot="1" x14ac:dyDescent="0.25">
      <c r="A14127" s="241">
        <f t="shared" si="15884"/>
        <v>2</v>
      </c>
      <c r="B14127" s="241" t="str">
        <f t="shared" si="15885"/>
        <v>OPERADOR DE EMPILHADEIRA</v>
      </c>
      <c r="C14127" s="241" t="str">
        <f t="shared" si="15886"/>
        <v>LONDRINA</v>
      </c>
      <c r="D14127" s="5"/>
      <c r="E14127" s="5"/>
      <c r="F14127" s="5"/>
      <c r="G14127" s="5"/>
      <c r="H14127" s="5"/>
      <c r="I14127" s="5"/>
      <c r="J14127" s="5"/>
      <c r="K14127" s="29"/>
      <c r="L14127" s="29"/>
      <c r="M14127" s="30"/>
      <c r="N14127" s="30"/>
      <c r="O14127" s="30"/>
      <c r="P14127" s="30"/>
    </row>
    <row r="14128" spans="1:16" s="4" customFormat="1" ht="18" customHeight="1" x14ac:dyDescent="0.2">
      <c r="A14128" s="241">
        <f t="shared" si="15884"/>
        <v>2</v>
      </c>
      <c r="B14128" s="241" t="str">
        <f t="shared" si="15885"/>
        <v>OPERADOR DE EMPILHADEIRA</v>
      </c>
      <c r="C14128" s="241" t="str">
        <f t="shared" si="15886"/>
        <v>LONDRINA</v>
      </c>
      <c r="D14128" s="381" t="str">
        <f>Raiz!$D$16</f>
        <v>1. MÓDULOS: Mão de obra vinculada à execução contratual</v>
      </c>
      <c r="E14128" s="381"/>
      <c r="F14128" s="381"/>
      <c r="G14128" s="381"/>
      <c r="H14128" s="381"/>
      <c r="I14128" s="381"/>
      <c r="J14128" s="381"/>
      <c r="K14128" s="30"/>
      <c r="L14128" s="30"/>
      <c r="M14128" s="30"/>
      <c r="N14128" s="30"/>
      <c r="O14128" s="30"/>
      <c r="P14128" s="30"/>
    </row>
    <row r="14129" spans="1:16" s="4" customFormat="1" ht="18" customHeight="1" x14ac:dyDescent="0.2">
      <c r="A14129" s="241">
        <f t="shared" si="15884"/>
        <v>2</v>
      </c>
      <c r="B14129" s="241" t="str">
        <f t="shared" si="15885"/>
        <v>OPERADOR DE EMPILHADEIRA</v>
      </c>
      <c r="C14129" s="241" t="str">
        <f t="shared" si="15886"/>
        <v>LONDRINA</v>
      </c>
      <c r="D14129" s="382" t="str">
        <f>Raiz!$D$17</f>
        <v>Dados para composição dos custos referentes a mão de obra</v>
      </c>
      <c r="E14129" s="382"/>
      <c r="F14129" s="382"/>
      <c r="G14129" s="382"/>
      <c r="H14129" s="382"/>
      <c r="I14129" s="382"/>
      <c r="J14129" s="382"/>
      <c r="K14129" s="30"/>
      <c r="L14129" s="30"/>
      <c r="M14129" s="30"/>
      <c r="N14129" s="30"/>
      <c r="O14129" s="30"/>
      <c r="P14129" s="30"/>
    </row>
    <row r="14130" spans="1:16" s="4" customFormat="1" ht="18" customHeight="1" x14ac:dyDescent="0.2">
      <c r="A14130" s="241">
        <f t="shared" si="15884"/>
        <v>2</v>
      </c>
      <c r="B14130" s="241" t="str">
        <f t="shared" si="15885"/>
        <v>OPERADOR DE EMPILHADEIRA</v>
      </c>
      <c r="C14130" s="241" t="str">
        <f t="shared" si="15886"/>
        <v>LONDRINA</v>
      </c>
      <c r="D14130" s="52">
        <f>Raiz!$D$18</f>
        <v>1</v>
      </c>
      <c r="E14130" s="359" t="str">
        <f>Raiz!$E$18</f>
        <v>Tipo de Serviço</v>
      </c>
      <c r="F14130" s="359"/>
      <c r="G14130" s="383" t="str">
        <f t="shared" ref="G14130" si="15888">G14124</f>
        <v>OPERADOR DE EMPILHADEIRA</v>
      </c>
      <c r="H14130" s="383"/>
      <c r="I14130" s="383"/>
      <c r="J14130" s="384"/>
      <c r="K14130" s="30"/>
      <c r="L14130" s="30"/>
      <c r="M14130" s="30"/>
      <c r="N14130" s="30"/>
      <c r="O14130" s="30"/>
      <c r="P14130" s="30"/>
    </row>
    <row r="14131" spans="1:16" s="4" customFormat="1" ht="18" customHeight="1" x14ac:dyDescent="0.2">
      <c r="A14131" s="241">
        <f t="shared" si="15884"/>
        <v>2</v>
      </c>
      <c r="B14131" s="241" t="str">
        <f t="shared" si="15885"/>
        <v>OPERADOR DE EMPILHADEIRA</v>
      </c>
      <c r="C14131" s="241" t="str">
        <f t="shared" si="15886"/>
        <v>LONDRINA</v>
      </c>
      <c r="D14131" s="52">
        <f>Raiz!$D$19</f>
        <v>2</v>
      </c>
      <c r="E14131" s="359" t="str">
        <f>Raiz!$E$19</f>
        <v>Classificação Brasileira de Ocupações (CBO)</v>
      </c>
      <c r="F14131" s="359"/>
      <c r="G14131" s="373" t="str">
        <f>VLOOKUP(G14124,Base!$B$11:$C$24,2,FALSE)</f>
        <v>7822-20</v>
      </c>
      <c r="H14131" s="373"/>
      <c r="I14131" s="373"/>
      <c r="J14131" s="374"/>
      <c r="K14131" s="127"/>
      <c r="L14131" s="127"/>
      <c r="M14131" s="30"/>
      <c r="N14131" s="30"/>
      <c r="O14131" s="30"/>
      <c r="P14131" s="30"/>
    </row>
    <row r="14132" spans="1:16" s="4" customFormat="1" ht="18" customHeight="1" x14ac:dyDescent="0.2">
      <c r="A14132" s="241">
        <f t="shared" si="15884"/>
        <v>2</v>
      </c>
      <c r="B14132" s="241" t="str">
        <f t="shared" si="15885"/>
        <v>OPERADOR DE EMPILHADEIRA</v>
      </c>
      <c r="C14132" s="241" t="str">
        <f t="shared" si="15886"/>
        <v>LONDRINA</v>
      </c>
      <c r="D14132" s="52">
        <f>Raiz!$D$20</f>
        <v>3</v>
      </c>
      <c r="E14132" s="399" t="str">
        <f>Raiz!$E$20</f>
        <v>Salário Normativo da Categoria</v>
      </c>
      <c r="F14132" s="399"/>
      <c r="G14132" s="364">
        <f>VLOOKUP(H14119,Base!$B$371:$P$422,J14124+1,FALSE)</f>
        <v>1692.22</v>
      </c>
      <c r="H14132" s="364"/>
      <c r="I14132" s="364"/>
      <c r="J14132" s="365"/>
      <c r="K14132" s="127"/>
      <c r="L14132" s="127"/>
      <c r="M14132" s="30"/>
      <c r="N14132" s="30"/>
      <c r="O14132" s="30"/>
      <c r="P14132" s="30"/>
    </row>
    <row r="14133" spans="1:16" s="4" customFormat="1" ht="30" customHeight="1" x14ac:dyDescent="0.2">
      <c r="A14133" s="241">
        <f t="shared" si="15884"/>
        <v>2</v>
      </c>
      <c r="B14133" s="241" t="str">
        <f t="shared" si="15885"/>
        <v>OPERADOR DE EMPILHADEIRA</v>
      </c>
      <c r="C14133" s="241" t="str">
        <f t="shared" si="15886"/>
        <v>LONDRINA</v>
      </c>
      <c r="D14133" s="147">
        <f>Raiz!$D$21</f>
        <v>4</v>
      </c>
      <c r="E14133" s="407" t="str">
        <f>Raiz!$E$21</f>
        <v>Categoria Profissional (vinculada à execução contratual)</v>
      </c>
      <c r="F14133" s="407"/>
      <c r="G14133" s="375" t="str">
        <f>VLOOKUP(H14119,Base!$B$200:$P$251,J14124+1,FALSE)</f>
        <v>EMPREGADOS EM EMPRESAS DE PRESTAÇÃO DE SERV. A TERCEIROS</v>
      </c>
      <c r="H14133" s="375"/>
      <c r="I14133" s="375"/>
      <c r="J14133" s="376"/>
      <c r="K14133" s="127"/>
      <c r="L14133" s="127"/>
      <c r="M14133" s="30"/>
      <c r="N14133" s="30"/>
      <c r="O14133" s="30"/>
      <c r="P14133" s="30"/>
    </row>
    <row r="14134" spans="1:16" s="4" customFormat="1" ht="18" customHeight="1" x14ac:dyDescent="0.2">
      <c r="A14134" s="241">
        <f t="shared" si="15884"/>
        <v>2</v>
      </c>
      <c r="B14134" s="241" t="str">
        <f t="shared" si="15885"/>
        <v>OPERADOR DE EMPILHADEIRA</v>
      </c>
      <c r="C14134" s="241" t="str">
        <f t="shared" si="15886"/>
        <v>LONDRINA</v>
      </c>
      <c r="D14134" s="52">
        <f>Raiz!$D$22</f>
        <v>5</v>
      </c>
      <c r="E14134" s="403" t="str">
        <f>Raiz!$E$22</f>
        <v>CCT - Data-Base da Categoria (dia/mês/ano)</v>
      </c>
      <c r="F14134" s="403"/>
      <c r="G14134" s="391" t="str">
        <f>VLOOKUP(H14119,Base!$B$314:$P$365,J14124+1,FALSE)</f>
        <v>PR001162/2021 - 01/03/2021</v>
      </c>
      <c r="H14134" s="391"/>
      <c r="I14134" s="391"/>
      <c r="J14134" s="392"/>
      <c r="K14134" s="127"/>
      <c r="L14134" s="127"/>
      <c r="M14134" s="30"/>
      <c r="N14134" s="30"/>
      <c r="O14134" s="30"/>
      <c r="P14134" s="30"/>
    </row>
    <row r="14135" spans="1:16" s="4" customFormat="1" ht="18" customHeight="1" x14ac:dyDescent="0.2">
      <c r="A14135" s="241">
        <f t="shared" si="15884"/>
        <v>2</v>
      </c>
      <c r="B14135" s="241" t="str">
        <f t="shared" si="15885"/>
        <v>OPERADOR DE EMPILHADEIRA</v>
      </c>
      <c r="C14135" s="241" t="str">
        <f t="shared" si="15886"/>
        <v>LONDRINA</v>
      </c>
      <c r="D14135" s="52">
        <f>Raiz!$D$23</f>
        <v>6</v>
      </c>
      <c r="E14135" s="359" t="str">
        <f>Raiz!$E$23</f>
        <v>Carga horária a contratar (Horas/Mês)</v>
      </c>
      <c r="F14135" s="359"/>
      <c r="G14135" s="371">
        <f>VLOOKUP(H14119,Base!$B$485:$P$536,J14124+1,FALSE)</f>
        <v>200</v>
      </c>
      <c r="H14135" s="371"/>
      <c r="I14135" s="371"/>
      <c r="J14135" s="372"/>
      <c r="K14135" s="127"/>
      <c r="L14135" s="127"/>
      <c r="M14135" s="30"/>
      <c r="N14135" s="30"/>
      <c r="O14135" s="30"/>
      <c r="P14135" s="30"/>
    </row>
    <row r="14136" spans="1:16" s="4" customFormat="1" ht="18" customHeight="1" x14ac:dyDescent="0.2">
      <c r="A14136" s="241">
        <f t="shared" si="15884"/>
        <v>2</v>
      </c>
      <c r="B14136" s="241" t="str">
        <f t="shared" si="15885"/>
        <v>OPERADOR DE EMPILHADEIRA</v>
      </c>
      <c r="C14136" s="241" t="str">
        <f t="shared" si="15886"/>
        <v>LONDRINA</v>
      </c>
      <c r="D14136" s="52">
        <f>Raiz!$D$24</f>
        <v>7</v>
      </c>
      <c r="E14136" s="359" t="str">
        <f>Raiz!$E$24</f>
        <v>Valor do vale transporte</v>
      </c>
      <c r="F14136" s="359"/>
      <c r="G14136" s="364">
        <f>VLOOKUP(H14119,Base!$B$29:$E$80,4,FALSE)</f>
        <v>4.25</v>
      </c>
      <c r="H14136" s="364" t="s">
        <v>35</v>
      </c>
      <c r="I14136" s="364"/>
      <c r="J14136" s="365"/>
      <c r="K14136" s="30"/>
      <c r="L14136" s="30"/>
      <c r="M14136" s="30"/>
      <c r="N14136" s="30"/>
      <c r="O14136" s="30"/>
      <c r="P14136" s="30"/>
    </row>
    <row r="14137" spans="1:16" s="4" customFormat="1" ht="18" customHeight="1" x14ac:dyDescent="0.2">
      <c r="A14137" s="241">
        <f t="shared" si="15884"/>
        <v>2</v>
      </c>
      <c r="B14137" s="241" t="str">
        <f t="shared" si="15885"/>
        <v>OPERADOR DE EMPILHADEIRA</v>
      </c>
      <c r="C14137" s="241" t="str">
        <f t="shared" si="15886"/>
        <v>LONDRINA</v>
      </c>
      <c r="D14137" s="52">
        <f>Raiz!$D$25</f>
        <v>8</v>
      </c>
      <c r="E14137" s="359" t="str">
        <f>Raiz!$E$25</f>
        <v>Valor do vale alimentação</v>
      </c>
      <c r="F14137" s="359"/>
      <c r="G14137" s="364">
        <f>VLOOKUP(H14119,Base!$B$656:$P$707,J14124+1,FALSE)</f>
        <v>21.43</v>
      </c>
      <c r="H14137" s="364"/>
      <c r="I14137" s="364"/>
      <c r="J14137" s="365"/>
      <c r="K14137" s="127"/>
      <c r="L14137" s="127"/>
      <c r="M14137" s="30"/>
      <c r="N14137" s="30"/>
      <c r="O14137" s="30"/>
      <c r="P14137" s="30"/>
    </row>
    <row r="14138" spans="1:16" s="4" customFormat="1" ht="18" customHeight="1" thickBot="1" x14ac:dyDescent="0.25">
      <c r="A14138" s="241">
        <f t="shared" si="15884"/>
        <v>2</v>
      </c>
      <c r="B14138" s="241" t="str">
        <f t="shared" si="15885"/>
        <v>OPERADOR DE EMPILHADEIRA</v>
      </c>
      <c r="C14138" s="241" t="str">
        <f t="shared" si="15886"/>
        <v>LONDRINA</v>
      </c>
      <c r="D14138" s="17">
        <f>Raiz!$D$26</f>
        <v>9</v>
      </c>
      <c r="E14138" s="360" t="str">
        <f>Raiz!$E$26</f>
        <v>Salário Mínimo Vigente</v>
      </c>
      <c r="F14138" s="360"/>
      <c r="G14138" s="361">
        <f>Base!$C$5</f>
        <v>1100</v>
      </c>
      <c r="H14138" s="361"/>
      <c r="I14138" s="361"/>
      <c r="J14138" s="362"/>
      <c r="K14138" s="30"/>
      <c r="L14138" s="30"/>
      <c r="M14138" s="30"/>
      <c r="N14138" s="30"/>
      <c r="O14138" s="30"/>
      <c r="P14138" s="30"/>
    </row>
    <row r="14139" spans="1:16" ht="14.1" customHeight="1" thickBot="1" x14ac:dyDescent="0.25">
      <c r="A14139" s="241">
        <f t="shared" si="15884"/>
        <v>2</v>
      </c>
      <c r="B14139" s="241" t="str">
        <f t="shared" si="15885"/>
        <v>OPERADOR DE EMPILHADEIRA</v>
      </c>
      <c r="C14139" s="241" t="str">
        <f t="shared" si="15886"/>
        <v>LONDRINA</v>
      </c>
      <c r="D14139" s="4"/>
      <c r="E14139" s="4"/>
      <c r="F14139" s="4"/>
      <c r="G14139" s="4"/>
      <c r="H14139" s="4"/>
      <c r="I14139" s="4"/>
      <c r="J14139" s="4"/>
    </row>
    <row r="14140" spans="1:16" ht="18" customHeight="1" x14ac:dyDescent="0.2">
      <c r="A14140" s="241">
        <f t="shared" si="15884"/>
        <v>2</v>
      </c>
      <c r="B14140" s="241" t="str">
        <f t="shared" si="15885"/>
        <v>OPERADOR DE EMPILHADEIRA</v>
      </c>
      <c r="C14140" s="241" t="str">
        <f t="shared" si="15886"/>
        <v>LONDRINA</v>
      </c>
      <c r="D14140" s="363" t="str">
        <f>Raiz!$D$28</f>
        <v>MÓDULO 1 – COMPOSIÇÃO DA REMUNERAÇÃO</v>
      </c>
      <c r="E14140" s="363"/>
      <c r="F14140" s="363"/>
      <c r="G14140" s="363"/>
      <c r="H14140" s="363"/>
      <c r="I14140" s="1" t="str">
        <f>Raiz!I$28</f>
        <v>%</v>
      </c>
      <c r="J14140" s="2" t="str">
        <f>Raiz!$J$28</f>
        <v>Valor R$</v>
      </c>
    </row>
    <row r="14141" spans="1:16" ht="18" customHeight="1" x14ac:dyDescent="0.2">
      <c r="A14141" s="241">
        <f t="shared" si="15884"/>
        <v>2</v>
      </c>
      <c r="B14141" s="241" t="str">
        <f t="shared" si="15885"/>
        <v>OPERADOR DE EMPILHADEIRA</v>
      </c>
      <c r="C14141" s="241" t="str">
        <f t="shared" si="15886"/>
        <v>LONDRINA</v>
      </c>
      <c r="D14141" s="52" t="str">
        <f>Raiz!$D$29</f>
        <v>A</v>
      </c>
      <c r="E14141" s="398" t="str">
        <f>Raiz!$E$29</f>
        <v>Salário-Base</v>
      </c>
      <c r="F14141" s="398"/>
      <c r="G14141" s="398"/>
      <c r="H14141" s="398"/>
      <c r="I14141" s="314"/>
      <c r="J14141" s="19">
        <f>VLOOKUP(H14119,Base!$B$599:$P$650,J14124+1,FALSE)</f>
        <v>1538.3818181818181</v>
      </c>
      <c r="K14141" s="128"/>
      <c r="L14141" s="128"/>
    </row>
    <row r="14142" spans="1:16" ht="18" customHeight="1" x14ac:dyDescent="0.2">
      <c r="A14142" s="241">
        <f t="shared" si="15884"/>
        <v>2</v>
      </c>
      <c r="B14142" s="241" t="str">
        <f t="shared" si="15885"/>
        <v>OPERADOR DE EMPILHADEIRA</v>
      </c>
      <c r="C14142" s="241" t="str">
        <f t="shared" si="15886"/>
        <v>LONDRINA</v>
      </c>
      <c r="D14142" s="147" t="str">
        <f>Raiz!$D$30</f>
        <v>B</v>
      </c>
      <c r="E14142" s="338" t="str">
        <f>Raiz!$E$30</f>
        <v>Adicional de Insalubridade</v>
      </c>
      <c r="F14142" s="338"/>
      <c r="G14142" s="338"/>
      <c r="H14142" s="338"/>
      <c r="I14142" s="119">
        <f>VLOOKUP(H14119,Base!$B$1055:$P$1106,J14124+1,FALSE)</f>
        <v>0</v>
      </c>
      <c r="J14142" s="19">
        <f t="shared" ref="J14142" si="15889">ROUND(I14142*J14141,2)</f>
        <v>0</v>
      </c>
      <c r="K14142" s="128"/>
      <c r="L14142" s="128"/>
    </row>
    <row r="14143" spans="1:16" ht="18" customHeight="1" x14ac:dyDescent="0.2">
      <c r="A14143" s="241">
        <f t="shared" si="15884"/>
        <v>2</v>
      </c>
      <c r="B14143" s="241" t="str">
        <f t="shared" si="15885"/>
        <v>OPERADOR DE EMPILHADEIRA</v>
      </c>
      <c r="C14143" s="241" t="str">
        <f t="shared" si="15886"/>
        <v>LONDRINA</v>
      </c>
      <c r="D14143" s="52" t="str">
        <f>Raiz!$D$31</f>
        <v>C</v>
      </c>
      <c r="E14143" s="397" t="str">
        <f>Raiz!$E$31</f>
        <v>Outros (especificar)</v>
      </c>
      <c r="F14143" s="397"/>
      <c r="G14143" s="397"/>
      <c r="H14143" s="397"/>
      <c r="I14143" s="20"/>
      <c r="J14143" s="19">
        <f>VLOOKUP(H14119,Base!$B$827:$P$878,J14124+1,FALSE)</f>
        <v>0</v>
      </c>
      <c r="K14143" s="128"/>
      <c r="L14143" s="128"/>
    </row>
    <row r="14144" spans="1:16" ht="18" customHeight="1" x14ac:dyDescent="0.2">
      <c r="A14144" s="241">
        <f t="shared" si="15884"/>
        <v>2</v>
      </c>
      <c r="B14144" s="241" t="str">
        <f t="shared" si="15885"/>
        <v>OPERADOR DE EMPILHADEIRA</v>
      </c>
      <c r="C14144" s="241" t="str">
        <f t="shared" si="15886"/>
        <v>LONDRINA</v>
      </c>
      <c r="D14144" s="52"/>
      <c r="E14144" s="323"/>
      <c r="F14144" s="323"/>
      <c r="G14144" s="323"/>
      <c r="H14144" s="323"/>
      <c r="I14144" s="20"/>
      <c r="J14144" s="19"/>
    </row>
    <row r="14145" spans="1:12" ht="18" customHeight="1" x14ac:dyDescent="0.2">
      <c r="A14145" s="241">
        <f t="shared" si="15884"/>
        <v>2</v>
      </c>
      <c r="B14145" s="241" t="str">
        <f t="shared" si="15885"/>
        <v>OPERADOR DE EMPILHADEIRA</v>
      </c>
      <c r="C14145" s="241" t="str">
        <f t="shared" si="15886"/>
        <v>LONDRINA</v>
      </c>
      <c r="D14145" s="52"/>
      <c r="E14145" s="323"/>
      <c r="F14145" s="323"/>
      <c r="G14145" s="323"/>
      <c r="H14145" s="323"/>
      <c r="I14145" s="20"/>
      <c r="J14145" s="36"/>
    </row>
    <row r="14146" spans="1:12" ht="18" customHeight="1" x14ac:dyDescent="0.2">
      <c r="A14146" s="241">
        <f t="shared" si="15884"/>
        <v>2</v>
      </c>
      <c r="B14146" s="241" t="str">
        <f t="shared" si="15885"/>
        <v>OPERADOR DE EMPILHADEIRA</v>
      </c>
      <c r="C14146" s="241" t="str">
        <f t="shared" si="15886"/>
        <v>LONDRINA</v>
      </c>
      <c r="D14146" s="52"/>
      <c r="E14146" s="323"/>
      <c r="F14146" s="323"/>
      <c r="G14146" s="323"/>
      <c r="H14146" s="323"/>
      <c r="I14146" s="20"/>
      <c r="J14146" s="36"/>
    </row>
    <row r="14147" spans="1:12" ht="18" customHeight="1" thickBot="1" x14ac:dyDescent="0.25">
      <c r="A14147" s="241">
        <f t="shared" si="15884"/>
        <v>2</v>
      </c>
      <c r="B14147" s="241" t="str">
        <f t="shared" si="15885"/>
        <v>OPERADOR DE EMPILHADEIRA</v>
      </c>
      <c r="C14147" s="241" t="str">
        <f t="shared" si="15886"/>
        <v>LONDRINA</v>
      </c>
      <c r="D14147" s="317" t="str">
        <f>Raiz!$D$35</f>
        <v>Total do Módulo 1 - Composição da Remuneração</v>
      </c>
      <c r="E14147" s="317"/>
      <c r="F14147" s="317"/>
      <c r="G14147" s="317"/>
      <c r="H14147" s="317"/>
      <c r="I14147" s="317"/>
      <c r="J14147" s="21">
        <f t="shared" ref="J14147" si="15890">SUM(J14141:J14144)</f>
        <v>1538.3818181818181</v>
      </c>
    </row>
    <row r="14148" spans="1:12" ht="14.1" customHeight="1" thickBot="1" x14ac:dyDescent="0.25">
      <c r="A14148" s="241">
        <f t="shared" si="15884"/>
        <v>2</v>
      </c>
      <c r="B14148" s="241" t="str">
        <f t="shared" si="15885"/>
        <v>OPERADOR DE EMPILHADEIRA</v>
      </c>
      <c r="C14148" s="241" t="str">
        <f t="shared" si="15886"/>
        <v>LONDRINA</v>
      </c>
      <c r="D14148" s="4"/>
      <c r="E14148" s="4"/>
      <c r="F14148" s="4"/>
      <c r="G14148" s="4"/>
      <c r="H14148" s="4"/>
      <c r="I14148" s="4"/>
      <c r="J14148" s="4"/>
    </row>
    <row r="14149" spans="1:12" ht="18" customHeight="1" x14ac:dyDescent="0.2">
      <c r="A14149" s="241">
        <f t="shared" si="15884"/>
        <v>2</v>
      </c>
      <c r="B14149" s="241" t="str">
        <f t="shared" si="15885"/>
        <v>OPERADOR DE EMPILHADEIRA</v>
      </c>
      <c r="C14149" s="241" t="str">
        <f t="shared" si="15886"/>
        <v>LONDRINA</v>
      </c>
      <c r="D14149" s="339" t="str">
        <f>Raiz!$D$37</f>
        <v>MÓDULO 2 – ENCARGOS E BENEFÍCIOS ANUAIS, MENSAIS E DIÁRIOS</v>
      </c>
      <c r="E14149" s="340"/>
      <c r="F14149" s="340"/>
      <c r="G14149" s="340"/>
      <c r="H14149" s="357"/>
      <c r="I14149" s="1" t="str">
        <f>Raiz!$I$37</f>
        <v>%</v>
      </c>
      <c r="J14149" s="2" t="str">
        <f>Raiz!$J$37</f>
        <v>Valor R$</v>
      </c>
    </row>
    <row r="14150" spans="1:12" ht="18" customHeight="1" x14ac:dyDescent="0.2">
      <c r="A14150" s="241">
        <f t="shared" si="15884"/>
        <v>2</v>
      </c>
      <c r="B14150" s="241" t="str">
        <f t="shared" si="15885"/>
        <v>OPERADOR DE EMPILHADEIRA</v>
      </c>
      <c r="C14150" s="241" t="str">
        <f t="shared" si="15886"/>
        <v>LONDRINA</v>
      </c>
      <c r="D14150" s="343" t="str">
        <f>Raiz!$D$38</f>
        <v xml:space="preserve"> Submódulo 2.1 - 13º (décimo terceiro) Salário, Férias e Adicional de Férias</v>
      </c>
      <c r="E14150" s="343"/>
      <c r="F14150" s="343"/>
      <c r="G14150" s="343"/>
      <c r="H14150" s="343"/>
      <c r="I14150" s="343"/>
      <c r="J14150" s="345"/>
    </row>
    <row r="14151" spans="1:12" ht="18" customHeight="1" x14ac:dyDescent="0.2">
      <c r="A14151" s="241">
        <f t="shared" si="15884"/>
        <v>2</v>
      </c>
      <c r="B14151" s="241" t="str">
        <f t="shared" si="15885"/>
        <v>OPERADOR DE EMPILHADEIRA</v>
      </c>
      <c r="C14151" s="241" t="str">
        <f t="shared" si="15886"/>
        <v>LONDRINA</v>
      </c>
      <c r="D14151" s="52" t="str">
        <f>Raiz!$D$39</f>
        <v>A</v>
      </c>
      <c r="E14151" s="323" t="str">
        <f>Raiz!$E$39</f>
        <v>13º Salário</v>
      </c>
      <c r="F14151" s="323"/>
      <c r="G14151" s="323"/>
      <c r="H14151" s="323"/>
      <c r="I14151" s="20">
        <f>Raiz!$I$39</f>
        <v>8.3333333333333329E-2</v>
      </c>
      <c r="J14151" s="22">
        <f t="shared" ref="J14151" si="15891">ROUND(I14151*J14147,2)</f>
        <v>128.19999999999999</v>
      </c>
    </row>
    <row r="14152" spans="1:12" ht="18" customHeight="1" x14ac:dyDescent="0.2">
      <c r="A14152" s="241">
        <f t="shared" si="15884"/>
        <v>2</v>
      </c>
      <c r="B14152" s="241" t="str">
        <f t="shared" si="15885"/>
        <v>OPERADOR DE EMPILHADEIRA</v>
      </c>
      <c r="C14152" s="241" t="str">
        <f t="shared" si="15886"/>
        <v>LONDRINA</v>
      </c>
      <c r="D14152" s="52" t="str">
        <f>Raiz!$D$40</f>
        <v>B</v>
      </c>
      <c r="E14152" s="320" t="str">
        <f>Raiz!$E$40</f>
        <v xml:space="preserve">Adicional de Férias </v>
      </c>
      <c r="F14152" s="322"/>
      <c r="G14152" s="322"/>
      <c r="H14152" s="321"/>
      <c r="I14152" s="20">
        <f>Raiz!$I$40</f>
        <v>2.7777777777777776E-2</v>
      </c>
      <c r="J14152" s="22">
        <f t="shared" ref="J14152" si="15892">ROUND(I14152*J14147,2)</f>
        <v>42.73</v>
      </c>
      <c r="K14152" s="30"/>
      <c r="L14152" s="30"/>
    </row>
    <row r="14153" spans="1:12" ht="18" customHeight="1" thickBot="1" x14ac:dyDescent="0.25">
      <c r="A14153" s="241">
        <f t="shared" si="15884"/>
        <v>2</v>
      </c>
      <c r="B14153" s="241" t="str">
        <f t="shared" si="15885"/>
        <v>OPERADOR DE EMPILHADEIRA</v>
      </c>
      <c r="C14153" s="241" t="str">
        <f t="shared" si="15886"/>
        <v>LONDRINA</v>
      </c>
      <c r="D14153" s="317" t="str">
        <f>Raiz!$D$41</f>
        <v>Total do Submódulo 2.1</v>
      </c>
      <c r="E14153" s="317"/>
      <c r="F14153" s="317"/>
      <c r="G14153" s="317"/>
      <c r="H14153" s="317"/>
      <c r="I14153" s="317"/>
      <c r="J14153" s="248">
        <f t="shared" ref="J14153" si="15893">SUM(J14151:J14152)</f>
        <v>170.92999999999998</v>
      </c>
      <c r="K14153" s="30"/>
      <c r="L14153" s="30"/>
    </row>
    <row r="14154" spans="1:12" ht="14.1" customHeight="1" thickBot="1" x14ac:dyDescent="0.25">
      <c r="A14154" s="241">
        <f t="shared" si="15884"/>
        <v>2</v>
      </c>
      <c r="B14154" s="241" t="str">
        <f t="shared" si="15885"/>
        <v>OPERADOR DE EMPILHADEIRA</v>
      </c>
      <c r="C14154" s="241" t="str">
        <f t="shared" si="15886"/>
        <v>LONDRINA</v>
      </c>
      <c r="D14154" s="4"/>
      <c r="E14154" s="4"/>
      <c r="F14154" s="4"/>
      <c r="G14154" s="4"/>
      <c r="H14154" s="4"/>
      <c r="I14154" s="4"/>
      <c r="J14154" s="4"/>
      <c r="K14154" s="30"/>
      <c r="L14154" s="30"/>
    </row>
    <row r="14155" spans="1:12" ht="18" customHeight="1" x14ac:dyDescent="0.2">
      <c r="A14155" s="241">
        <f t="shared" si="15884"/>
        <v>2</v>
      </c>
      <c r="B14155" s="241" t="str">
        <f t="shared" si="15885"/>
        <v>OPERADOR DE EMPILHADEIRA</v>
      </c>
      <c r="C14155" s="241" t="str">
        <f t="shared" si="15886"/>
        <v>LONDRINA</v>
      </c>
      <c r="D14155" s="355" t="str">
        <f>Raiz!$D$43</f>
        <v xml:space="preserve"> Submódulo 2.2 - Encargos Previdenciários (GPS), FGTS e outras contribuições (Base de cálculo: Módulo 1 + Submódulo 2.1)</v>
      </c>
      <c r="E14155" s="355"/>
      <c r="F14155" s="355"/>
      <c r="G14155" s="355"/>
      <c r="H14155" s="355"/>
      <c r="I14155" s="355"/>
      <c r="J14155" s="356"/>
      <c r="K14155" s="30"/>
      <c r="L14155" s="30"/>
    </row>
    <row r="14156" spans="1:12" ht="18" customHeight="1" x14ac:dyDescent="0.2">
      <c r="A14156" s="241">
        <f t="shared" si="15884"/>
        <v>2</v>
      </c>
      <c r="B14156" s="241" t="str">
        <f t="shared" si="15885"/>
        <v>OPERADOR DE EMPILHADEIRA</v>
      </c>
      <c r="C14156" s="241" t="str">
        <f t="shared" si="15886"/>
        <v>LONDRINA</v>
      </c>
      <c r="D14156" s="52" t="str">
        <f>Raiz!$D$44</f>
        <v>A</v>
      </c>
      <c r="E14156" s="354" t="str">
        <f>Raiz!$E$44</f>
        <v>INSS</v>
      </c>
      <c r="F14156" s="354"/>
      <c r="G14156" s="354"/>
      <c r="H14156" s="354"/>
      <c r="I14156" s="23">
        <f>Raiz!$I$44</f>
        <v>0.2</v>
      </c>
      <c r="J14156" s="22">
        <f t="shared" ref="J14156" si="15894">ROUND((J14147+J14153)*$I14156,2)</f>
        <v>341.86</v>
      </c>
      <c r="K14156" s="30"/>
      <c r="L14156" s="30"/>
    </row>
    <row r="14157" spans="1:12" ht="18" customHeight="1" x14ac:dyDescent="0.2">
      <c r="A14157" s="241">
        <f t="shared" si="15884"/>
        <v>2</v>
      </c>
      <c r="B14157" s="241" t="str">
        <f t="shared" si="15885"/>
        <v>OPERADOR DE EMPILHADEIRA</v>
      </c>
      <c r="C14157" s="241" t="str">
        <f t="shared" si="15886"/>
        <v>LONDRINA</v>
      </c>
      <c r="D14157" s="52" t="str">
        <f>Raiz!$D$45</f>
        <v>B</v>
      </c>
      <c r="E14157" s="354" t="str">
        <f>Raiz!$E$45</f>
        <v>Salário Educação</v>
      </c>
      <c r="F14157" s="354"/>
      <c r="G14157" s="354"/>
      <c r="H14157" s="354"/>
      <c r="I14157" s="23">
        <f>Raiz!$I$45</f>
        <v>2.5000000000000001E-2</v>
      </c>
      <c r="J14157" s="22">
        <f t="shared" ref="J14157" si="15895">ROUND((J14147+J14153)*$I14157,2)</f>
        <v>42.73</v>
      </c>
      <c r="K14157" s="30"/>
      <c r="L14157" s="30"/>
    </row>
    <row r="14158" spans="1:12" ht="18" customHeight="1" x14ac:dyDescent="0.2">
      <c r="A14158" s="241">
        <f t="shared" si="15884"/>
        <v>2</v>
      </c>
      <c r="B14158" s="241" t="str">
        <f t="shared" si="15885"/>
        <v>OPERADOR DE EMPILHADEIRA</v>
      </c>
      <c r="C14158" s="241" t="str">
        <f t="shared" si="15886"/>
        <v>LONDRINA</v>
      </c>
      <c r="D14158" s="52" t="str">
        <f>Raiz!$D$46</f>
        <v>C</v>
      </c>
      <c r="E14158" s="254" t="str">
        <f>Raiz!$E$46</f>
        <v>RAT X FAP       RAT=</v>
      </c>
      <c r="F14158" s="255">
        <f>Raiz!$F$46</f>
        <v>0.03</v>
      </c>
      <c r="G14158" s="256" t="str">
        <f>Raiz!$G$46</f>
        <v>FAP=</v>
      </c>
      <c r="H14158" s="257">
        <f>Raiz!$H$46</f>
        <v>1</v>
      </c>
      <c r="I14158" s="23">
        <f t="shared" ref="I14158" si="15896">ROUND(F14158*H14158,2)</f>
        <v>0.03</v>
      </c>
      <c r="J14158" s="22">
        <f t="shared" ref="J14158" si="15897">ROUND((J14147+J14153)*$I14158,2)</f>
        <v>51.28</v>
      </c>
      <c r="K14158" s="30"/>
      <c r="L14158" s="30"/>
    </row>
    <row r="14159" spans="1:12" ht="18" customHeight="1" x14ac:dyDescent="0.2">
      <c r="A14159" s="241">
        <f t="shared" si="15884"/>
        <v>2</v>
      </c>
      <c r="B14159" s="241" t="str">
        <f t="shared" si="15885"/>
        <v>OPERADOR DE EMPILHADEIRA</v>
      </c>
      <c r="C14159" s="241" t="str">
        <f t="shared" si="15886"/>
        <v>LONDRINA</v>
      </c>
      <c r="D14159" s="52" t="str">
        <f>Raiz!$D$47</f>
        <v>D</v>
      </c>
      <c r="E14159" s="354" t="str">
        <f>Raiz!$E$47</f>
        <v>SESI ou SESC</v>
      </c>
      <c r="F14159" s="354"/>
      <c r="G14159" s="354"/>
      <c r="H14159" s="354"/>
      <c r="I14159" s="23">
        <f>Raiz!$I$47</f>
        <v>1.4999999999999999E-2</v>
      </c>
      <c r="J14159" s="22">
        <f t="shared" ref="J14159" si="15898">ROUND((J14147+J14153)*$I14159,2)</f>
        <v>25.64</v>
      </c>
      <c r="K14159" s="30"/>
      <c r="L14159" s="30"/>
    </row>
    <row r="14160" spans="1:12" ht="18" customHeight="1" x14ac:dyDescent="0.2">
      <c r="A14160" s="241">
        <f t="shared" si="15884"/>
        <v>2</v>
      </c>
      <c r="B14160" s="241" t="str">
        <f t="shared" si="15885"/>
        <v>OPERADOR DE EMPILHADEIRA</v>
      </c>
      <c r="C14160" s="241" t="str">
        <f t="shared" si="15886"/>
        <v>LONDRINA</v>
      </c>
      <c r="D14160" s="52" t="str">
        <f>Raiz!$D$48</f>
        <v>E</v>
      </c>
      <c r="E14160" s="354" t="str">
        <f>Raiz!$E$48</f>
        <v>SENAI ou SENAC</v>
      </c>
      <c r="F14160" s="354"/>
      <c r="G14160" s="354"/>
      <c r="H14160" s="354"/>
      <c r="I14160" s="23">
        <f>Raiz!$I$48</f>
        <v>0.01</v>
      </c>
      <c r="J14160" s="22">
        <f t="shared" ref="J14160" si="15899">ROUND((J14147+J14153)*$I14160,2)</f>
        <v>17.09</v>
      </c>
      <c r="K14160" s="30"/>
      <c r="L14160" s="30"/>
    </row>
    <row r="14161" spans="1:12" ht="18" customHeight="1" x14ac:dyDescent="0.2">
      <c r="A14161" s="241">
        <f t="shared" si="15884"/>
        <v>2</v>
      </c>
      <c r="B14161" s="241" t="str">
        <f t="shared" si="15885"/>
        <v>OPERADOR DE EMPILHADEIRA</v>
      </c>
      <c r="C14161" s="241" t="str">
        <f t="shared" si="15886"/>
        <v>LONDRINA</v>
      </c>
      <c r="D14161" s="52" t="str">
        <f>Raiz!$D$49</f>
        <v>F</v>
      </c>
      <c r="E14161" s="354" t="str">
        <f>Raiz!$E$49</f>
        <v>SEBRAE</v>
      </c>
      <c r="F14161" s="354"/>
      <c r="G14161" s="354"/>
      <c r="H14161" s="354"/>
      <c r="I14161" s="23">
        <f>Raiz!$I$49</f>
        <v>6.0000000000000001E-3</v>
      </c>
      <c r="J14161" s="22">
        <f t="shared" ref="J14161" si="15900">ROUND((J14147+J14153)*$I14161,2)</f>
        <v>10.26</v>
      </c>
      <c r="K14161" s="30"/>
      <c r="L14161" s="30"/>
    </row>
    <row r="14162" spans="1:12" ht="18" customHeight="1" x14ac:dyDescent="0.2">
      <c r="A14162" s="241">
        <f t="shared" si="15884"/>
        <v>2</v>
      </c>
      <c r="B14162" s="241" t="str">
        <f t="shared" si="15885"/>
        <v>OPERADOR DE EMPILHADEIRA</v>
      </c>
      <c r="C14162" s="241" t="str">
        <f t="shared" si="15886"/>
        <v>LONDRINA</v>
      </c>
      <c r="D14162" s="52" t="str">
        <f>Raiz!$D$50</f>
        <v>G</v>
      </c>
      <c r="E14162" s="354" t="str">
        <f>Raiz!$E$50</f>
        <v>INCRA</v>
      </c>
      <c r="F14162" s="354"/>
      <c r="G14162" s="354"/>
      <c r="H14162" s="354"/>
      <c r="I14162" s="23">
        <f>Raiz!$I$50</f>
        <v>2E-3</v>
      </c>
      <c r="J14162" s="22">
        <f t="shared" ref="J14162" si="15901">ROUND((J14147+J14153)*$I14162,2)</f>
        <v>3.42</v>
      </c>
      <c r="K14162" s="30"/>
      <c r="L14162" s="30"/>
    </row>
    <row r="14163" spans="1:12" ht="18" customHeight="1" x14ac:dyDescent="0.2">
      <c r="A14163" s="241">
        <f t="shared" si="15884"/>
        <v>2</v>
      </c>
      <c r="B14163" s="241" t="str">
        <f t="shared" si="15885"/>
        <v>OPERADOR DE EMPILHADEIRA</v>
      </c>
      <c r="C14163" s="241" t="str">
        <f t="shared" si="15886"/>
        <v>LONDRINA</v>
      </c>
      <c r="D14163" s="52" t="str">
        <f>Raiz!$D$51</f>
        <v>H</v>
      </c>
      <c r="E14163" s="354" t="str">
        <f>Raiz!$E$51</f>
        <v>FGTS</v>
      </c>
      <c r="F14163" s="354"/>
      <c r="G14163" s="354"/>
      <c r="H14163" s="354"/>
      <c r="I14163" s="23">
        <f>Raiz!$I$51</f>
        <v>0.08</v>
      </c>
      <c r="J14163" s="22">
        <f t="shared" ref="J14163" si="15902">ROUND((J14147+J14153)*$I14163,2)</f>
        <v>136.74</v>
      </c>
      <c r="K14163" s="30"/>
      <c r="L14163" s="30"/>
    </row>
    <row r="14164" spans="1:12" ht="18" customHeight="1" thickBot="1" x14ac:dyDescent="0.25">
      <c r="A14164" s="241">
        <f t="shared" si="15884"/>
        <v>2</v>
      </c>
      <c r="B14164" s="241" t="str">
        <f t="shared" si="15885"/>
        <v>OPERADOR DE EMPILHADEIRA</v>
      </c>
      <c r="C14164" s="241" t="str">
        <f t="shared" si="15886"/>
        <v>LONDRINA</v>
      </c>
      <c r="D14164" s="319" t="str">
        <f>Raiz!$D$52</f>
        <v>Total do Submódulo 2.2</v>
      </c>
      <c r="E14164" s="319"/>
      <c r="F14164" s="319"/>
      <c r="G14164" s="319"/>
      <c r="H14164" s="319"/>
      <c r="I14164" s="24">
        <f t="shared" ref="I14164:J14164" si="15903">SUM(I14156:I14163)</f>
        <v>0.36800000000000005</v>
      </c>
      <c r="J14164" s="21">
        <f t="shared" si="15903"/>
        <v>629.02</v>
      </c>
      <c r="K14164" s="30"/>
      <c r="L14164" s="30"/>
    </row>
    <row r="14165" spans="1:12" ht="14.1" customHeight="1" thickBot="1" x14ac:dyDescent="0.25">
      <c r="A14165" s="241">
        <f t="shared" si="15884"/>
        <v>2</v>
      </c>
      <c r="B14165" s="241" t="str">
        <f t="shared" si="15885"/>
        <v>OPERADOR DE EMPILHADEIRA</v>
      </c>
      <c r="C14165" s="241" t="str">
        <f t="shared" si="15886"/>
        <v>LONDRINA</v>
      </c>
      <c r="D14165" s="4"/>
      <c r="E14165" s="4"/>
      <c r="F14165" s="4"/>
      <c r="G14165" s="4"/>
      <c r="H14165" s="4"/>
      <c r="I14165" s="4"/>
      <c r="J14165" s="4"/>
      <c r="K14165" s="30"/>
      <c r="L14165" s="30"/>
    </row>
    <row r="14166" spans="1:12" ht="18" customHeight="1" x14ac:dyDescent="0.2">
      <c r="A14166" s="241">
        <f t="shared" si="15884"/>
        <v>2</v>
      </c>
      <c r="B14166" s="241" t="str">
        <f t="shared" si="15885"/>
        <v>OPERADOR DE EMPILHADEIRA</v>
      </c>
      <c r="C14166" s="241" t="str">
        <f t="shared" si="15886"/>
        <v>LONDRINA</v>
      </c>
      <c r="D14166" s="355" t="str">
        <f>Raiz!$D$54</f>
        <v xml:space="preserve"> Submódulo 2.3 - Benefícios Mensais e Diários</v>
      </c>
      <c r="E14166" s="355"/>
      <c r="F14166" s="355"/>
      <c r="G14166" s="355"/>
      <c r="H14166" s="355"/>
      <c r="I14166" s="355"/>
      <c r="J14166" s="356"/>
      <c r="K14166" s="30"/>
      <c r="L14166" s="30"/>
    </row>
    <row r="14167" spans="1:12" ht="18" customHeight="1" x14ac:dyDescent="0.2">
      <c r="A14167" s="241">
        <f t="shared" si="15884"/>
        <v>2</v>
      </c>
      <c r="B14167" s="241" t="str">
        <f t="shared" si="15885"/>
        <v>OPERADOR DE EMPILHADEIRA</v>
      </c>
      <c r="C14167" s="241" t="str">
        <f t="shared" si="15886"/>
        <v>LONDRINA</v>
      </c>
      <c r="D14167" s="52" t="str">
        <f>Raiz!$D$55</f>
        <v>A</v>
      </c>
      <c r="E14167" s="264" t="str">
        <f>Raiz!$E$55</f>
        <v>Transporte</v>
      </c>
      <c r="F14167" s="320" t="str">
        <f>Raiz!$F$55</f>
        <v>Cálculo do Valor: [(2xVTx21)-(6%xSB)]</v>
      </c>
      <c r="G14167" s="322"/>
      <c r="H14167" s="322"/>
      <c r="I14167" s="327"/>
      <c r="J14167" s="19">
        <f t="shared" ref="J14167" si="15904">IF(ROUND((21*G14136*2)-(J14141*0.06),2)&lt;0,0,ROUND((21*G14136*2)-(J14141*0.06),2))</f>
        <v>86.2</v>
      </c>
      <c r="K14167" s="30"/>
      <c r="L14167" s="30"/>
    </row>
    <row r="14168" spans="1:12" ht="18" customHeight="1" x14ac:dyDescent="0.2">
      <c r="A14168" s="241">
        <f t="shared" si="15884"/>
        <v>2</v>
      </c>
      <c r="B14168" s="241" t="str">
        <f t="shared" si="15885"/>
        <v>OPERADOR DE EMPILHADEIRA</v>
      </c>
      <c r="C14168" s="241" t="str">
        <f t="shared" si="15886"/>
        <v>LONDRINA</v>
      </c>
      <c r="D14168" s="52" t="str">
        <f>Raiz!$D$56</f>
        <v>B</v>
      </c>
      <c r="E14168" s="264" t="str">
        <f>Raiz!$E$56</f>
        <v>Auxílio Alimentação</v>
      </c>
      <c r="F14168" s="320" t="str">
        <f>Raiz!$F$56</f>
        <v>Cálculo do Valor = [(VAx21dias)-Desconto no Salário]</v>
      </c>
      <c r="G14168" s="322"/>
      <c r="H14168" s="112" t="str">
        <f>Raiz!$H$56</f>
        <v xml:space="preserve">Desconto no Salário = </v>
      </c>
      <c r="I14168" s="26">
        <f>VLOOKUP(H14119,Base!$B$941:$P$992,J14124+1,FALSE)</f>
        <v>0.2</v>
      </c>
      <c r="J14168" s="19">
        <f t="shared" ref="J14168" si="15905">ROUND(G14137*21*(1-I14168),2)</f>
        <v>360.02</v>
      </c>
      <c r="K14168" s="127"/>
      <c r="L14168" s="127"/>
    </row>
    <row r="14169" spans="1:12" ht="18" customHeight="1" x14ac:dyDescent="0.2">
      <c r="A14169" s="241">
        <f t="shared" si="15884"/>
        <v>2</v>
      </c>
      <c r="B14169" s="241" t="str">
        <f t="shared" si="15885"/>
        <v>OPERADOR DE EMPILHADEIRA</v>
      </c>
      <c r="C14169" s="241" t="str">
        <f t="shared" si="15886"/>
        <v>LONDRINA</v>
      </c>
      <c r="D14169" s="52" t="str">
        <f>Raiz!$D$57</f>
        <v>C</v>
      </c>
      <c r="E14169" s="314" t="str">
        <f>Raiz!$E$57</f>
        <v>Benefício de Assistência ao Trabalhador / Médica / Social Odontológico</v>
      </c>
      <c r="F14169" s="314"/>
      <c r="G14169" s="314"/>
      <c r="H14169" s="314"/>
      <c r="I14169" s="314"/>
      <c r="J14169" s="19">
        <f>VLOOKUP(H14119,Base!$B$713:$P$764,J14124+1,FALSE)</f>
        <v>64</v>
      </c>
      <c r="K14169" s="127"/>
      <c r="L14169" s="127"/>
    </row>
    <row r="14170" spans="1:12" ht="18" customHeight="1" x14ac:dyDescent="0.2">
      <c r="A14170" s="241">
        <f t="shared" si="15884"/>
        <v>2</v>
      </c>
      <c r="B14170" s="241" t="str">
        <f t="shared" si="15885"/>
        <v>OPERADOR DE EMPILHADEIRA</v>
      </c>
      <c r="C14170" s="241" t="str">
        <f t="shared" si="15886"/>
        <v>LONDRINA</v>
      </c>
      <c r="D14170" s="52" t="str">
        <f>Raiz!$D$58</f>
        <v>D</v>
      </c>
      <c r="E14170" s="314" t="str">
        <f>Raiz!$E$58</f>
        <v>Benefício Social Familiar</v>
      </c>
      <c r="F14170" s="314"/>
      <c r="G14170" s="314"/>
      <c r="H14170" s="314"/>
      <c r="I14170" s="314"/>
      <c r="J14170" s="19">
        <f>VLOOKUP(H14119,Base!$B$770:$P$821,J14124+1,FALSE)</f>
        <v>21</v>
      </c>
      <c r="K14170" s="127"/>
      <c r="L14170" s="127"/>
    </row>
    <row r="14171" spans="1:12" ht="18" customHeight="1" x14ac:dyDescent="0.2">
      <c r="A14171" s="241">
        <f t="shared" si="15884"/>
        <v>2</v>
      </c>
      <c r="B14171" s="241" t="str">
        <f t="shared" si="15885"/>
        <v>OPERADOR DE EMPILHADEIRA</v>
      </c>
      <c r="C14171" s="241" t="str">
        <f t="shared" si="15886"/>
        <v>LONDRINA</v>
      </c>
      <c r="D14171" s="52" t="str">
        <f>Raiz!$D$59</f>
        <v>E</v>
      </c>
      <c r="E14171" s="323" t="str">
        <f>Raiz!$E$59</f>
        <v>Adicional de Assiduidade</v>
      </c>
      <c r="F14171" s="323"/>
      <c r="G14171" s="323"/>
      <c r="H14171" s="323"/>
      <c r="I14171" s="26">
        <f>VLOOKUP(H14119,Base!$B$1112:$P$1163,J14124+1,FALSE)</f>
        <v>0</v>
      </c>
      <c r="J14171" s="19">
        <f t="shared" ref="J14171" si="15906">ROUND(I14171*J14141,2)</f>
        <v>0</v>
      </c>
      <c r="K14171" s="127"/>
      <c r="L14171" s="127"/>
    </row>
    <row r="14172" spans="1:12" ht="18" customHeight="1" x14ac:dyDescent="0.2">
      <c r="A14172" s="241">
        <f t="shared" si="15884"/>
        <v>2</v>
      </c>
      <c r="B14172" s="241" t="str">
        <f t="shared" si="15885"/>
        <v>OPERADOR DE EMPILHADEIRA</v>
      </c>
      <c r="C14172" s="241" t="str">
        <f t="shared" si="15886"/>
        <v>LONDRINA</v>
      </c>
      <c r="D14172" s="52" t="str">
        <f>Raiz!$D$60</f>
        <v>F</v>
      </c>
      <c r="E14172" s="314" t="str">
        <f>Raiz!$E$60</f>
        <v>Seguro de Vida</v>
      </c>
      <c r="F14172" s="314"/>
      <c r="G14172" s="314"/>
      <c r="H14172" s="314"/>
      <c r="I14172" s="314"/>
      <c r="J14172" s="19">
        <f>VLOOKUP(H14119,Base!$B$1169:$P$1220,J14124+1,FALSE)</f>
        <v>0</v>
      </c>
      <c r="K14172" s="127"/>
      <c r="L14172" s="127"/>
    </row>
    <row r="14173" spans="1:12" ht="18" customHeight="1" x14ac:dyDescent="0.2">
      <c r="A14173" s="241">
        <f t="shared" si="15884"/>
        <v>2</v>
      </c>
      <c r="B14173" s="241" t="str">
        <f t="shared" si="15885"/>
        <v>OPERADOR DE EMPILHADEIRA</v>
      </c>
      <c r="C14173" s="241" t="str">
        <f t="shared" si="15886"/>
        <v>LONDRINA</v>
      </c>
      <c r="D14173" s="52" t="str">
        <f>Raiz!$D$61</f>
        <v>G</v>
      </c>
      <c r="E14173" s="314" t="str">
        <f>Raiz!$E$61</f>
        <v>Outros (especificar)</v>
      </c>
      <c r="F14173" s="314"/>
      <c r="G14173" s="314"/>
      <c r="H14173" s="314"/>
      <c r="I14173" s="314"/>
      <c r="J14173" s="19">
        <f>VLOOKUP(H14119,Base!$B$884:$P$935,J14124+1,FALSE)</f>
        <v>0</v>
      </c>
      <c r="K14173" s="127"/>
      <c r="L14173" s="127"/>
    </row>
    <row r="14174" spans="1:12" ht="18" customHeight="1" thickBot="1" x14ac:dyDescent="0.25">
      <c r="A14174" s="241">
        <f t="shared" si="15884"/>
        <v>2</v>
      </c>
      <c r="B14174" s="241" t="str">
        <f t="shared" si="15885"/>
        <v>OPERADOR DE EMPILHADEIRA</v>
      </c>
      <c r="C14174" s="241" t="str">
        <f t="shared" si="15886"/>
        <v>LONDRINA</v>
      </c>
      <c r="D14174" s="317" t="str">
        <f>Raiz!$D$62</f>
        <v> Total do Submódulo 2.3</v>
      </c>
      <c r="E14174" s="317"/>
      <c r="F14174" s="317"/>
      <c r="G14174" s="317"/>
      <c r="H14174" s="317"/>
      <c r="I14174" s="317"/>
      <c r="J14174" s="27">
        <f t="shared" ref="J14174" si="15907">SUM(J14167:J14173)</f>
        <v>531.22</v>
      </c>
      <c r="K14174" s="30"/>
      <c r="L14174" s="30"/>
    </row>
    <row r="14175" spans="1:12" ht="14.1" customHeight="1" thickBot="1" x14ac:dyDescent="0.25">
      <c r="A14175" s="241">
        <f t="shared" si="15884"/>
        <v>2</v>
      </c>
      <c r="B14175" s="241" t="str">
        <f t="shared" si="15885"/>
        <v>OPERADOR DE EMPILHADEIRA</v>
      </c>
      <c r="C14175" s="241" t="str">
        <f t="shared" si="15886"/>
        <v>LONDRINA</v>
      </c>
      <c r="D14175" s="4"/>
      <c r="E14175" s="4"/>
      <c r="F14175" s="4"/>
      <c r="G14175" s="4"/>
      <c r="H14175" s="4"/>
      <c r="I14175" s="4"/>
      <c r="J14175" s="4"/>
      <c r="K14175" s="30"/>
      <c r="L14175" s="30"/>
    </row>
    <row r="14176" spans="1:12" ht="18" customHeight="1" x14ac:dyDescent="0.2">
      <c r="A14176" s="241">
        <f t="shared" si="15884"/>
        <v>2</v>
      </c>
      <c r="B14176" s="241" t="str">
        <f t="shared" si="15885"/>
        <v>OPERADOR DE EMPILHADEIRA</v>
      </c>
      <c r="C14176" s="241" t="str">
        <f t="shared" si="15886"/>
        <v>LONDRINA</v>
      </c>
      <c r="D14176" s="353" t="str">
        <f>Raiz!$D$64</f>
        <v>Quadro-Resumo do Módulo 2 - Encargos e Benefícios Anuais, Mensais e Diários</v>
      </c>
      <c r="E14176" s="353"/>
      <c r="F14176" s="353"/>
      <c r="G14176" s="353"/>
      <c r="H14176" s="353"/>
      <c r="I14176" s="353"/>
      <c r="J14176" s="28" t="str">
        <f>Raiz!$J$64</f>
        <v>Valor R$</v>
      </c>
      <c r="K14176" s="30"/>
      <c r="L14176" s="30"/>
    </row>
    <row r="14177" spans="1:12" ht="18" customHeight="1" x14ac:dyDescent="0.2">
      <c r="A14177" s="241">
        <f t="shared" si="15884"/>
        <v>2</v>
      </c>
      <c r="B14177" s="241" t="str">
        <f t="shared" si="15885"/>
        <v>OPERADOR DE EMPILHADEIRA</v>
      </c>
      <c r="C14177" s="241" t="str">
        <f t="shared" si="15886"/>
        <v>LONDRINA</v>
      </c>
      <c r="D14177" s="52" t="str">
        <f>Raiz!$D$65</f>
        <v>2.1</v>
      </c>
      <c r="E14177" s="314" t="str">
        <f>Raiz!$E$65</f>
        <v>13º Salário e Adicional de Férias</v>
      </c>
      <c r="F14177" s="314"/>
      <c r="G14177" s="314"/>
      <c r="H14177" s="314"/>
      <c r="I14177" s="314"/>
      <c r="J14177" s="25">
        <f t="shared" ref="J14177" si="15908">J14153</f>
        <v>170.92999999999998</v>
      </c>
      <c r="K14177" s="30"/>
      <c r="L14177" s="30"/>
    </row>
    <row r="14178" spans="1:12" ht="18" customHeight="1" x14ac:dyDescent="0.2">
      <c r="A14178" s="241">
        <f t="shared" si="15884"/>
        <v>2</v>
      </c>
      <c r="B14178" s="241" t="str">
        <f t="shared" si="15885"/>
        <v>OPERADOR DE EMPILHADEIRA</v>
      </c>
      <c r="C14178" s="241" t="str">
        <f t="shared" si="15886"/>
        <v>LONDRINA</v>
      </c>
      <c r="D14178" s="52" t="str">
        <f>Raiz!$D$66</f>
        <v>2.2</v>
      </c>
      <c r="E14178" s="314" t="str">
        <f>Raiz!$E$66</f>
        <v>Encargos Previdenciários (GPS), FGTS e outras contribuições</v>
      </c>
      <c r="F14178" s="314"/>
      <c r="G14178" s="314"/>
      <c r="H14178" s="314"/>
      <c r="I14178" s="314"/>
      <c r="J14178" s="25">
        <f t="shared" ref="J14178" si="15909">J14164</f>
        <v>629.02</v>
      </c>
      <c r="K14178" s="30"/>
      <c r="L14178" s="30"/>
    </row>
    <row r="14179" spans="1:12" ht="18" customHeight="1" x14ac:dyDescent="0.2">
      <c r="A14179" s="241">
        <f t="shared" ref="A14179:C14180" si="15910">A14178</f>
        <v>2</v>
      </c>
      <c r="B14179" s="241" t="str">
        <f t="shared" si="15910"/>
        <v>OPERADOR DE EMPILHADEIRA</v>
      </c>
      <c r="C14179" s="241" t="str">
        <f t="shared" si="15910"/>
        <v>LONDRINA</v>
      </c>
      <c r="D14179" s="52" t="str">
        <f>Raiz!$D$67</f>
        <v>2.3</v>
      </c>
      <c r="E14179" s="314" t="str">
        <f>Raiz!$E$67</f>
        <v>Benefícios Mensais e Diários</v>
      </c>
      <c r="F14179" s="314"/>
      <c r="G14179" s="314"/>
      <c r="H14179" s="314"/>
      <c r="I14179" s="314"/>
      <c r="J14179" s="25">
        <f t="shared" ref="J14179" si="15911">J14174</f>
        <v>531.22</v>
      </c>
      <c r="K14179" s="30"/>
      <c r="L14179" s="30"/>
    </row>
    <row r="14180" spans="1:12" ht="18" customHeight="1" thickBot="1" x14ac:dyDescent="0.25">
      <c r="A14180" s="241">
        <f t="shared" si="15910"/>
        <v>2</v>
      </c>
      <c r="B14180" s="241" t="str">
        <f t="shared" si="15910"/>
        <v>OPERADOR DE EMPILHADEIRA</v>
      </c>
      <c r="C14180" s="241" t="str">
        <f t="shared" si="15910"/>
        <v>LONDRINA</v>
      </c>
      <c r="D14180" s="317" t="str">
        <f>Raiz!$D$68</f>
        <v> Total do Módulo 2 - Encargos e Benefícios Anuais, mensais e Diários</v>
      </c>
      <c r="E14180" s="317"/>
      <c r="F14180" s="317"/>
      <c r="G14180" s="317"/>
      <c r="H14180" s="317"/>
      <c r="I14180" s="317"/>
      <c r="J14180" s="27">
        <f t="shared" ref="J14180" si="15912">SUM(J14177:J14179)</f>
        <v>1331.17</v>
      </c>
      <c r="K14180" s="30"/>
      <c r="L14180" s="30"/>
    </row>
    <row r="14181" spans="1:12" ht="14.1" customHeight="1" thickBot="1" x14ac:dyDescent="0.25">
      <c r="A14181" s="241">
        <f t="shared" ref="A14181:C14181" si="15913">A14180</f>
        <v>2</v>
      </c>
      <c r="B14181" s="241" t="str">
        <f t="shared" si="15913"/>
        <v>OPERADOR DE EMPILHADEIRA</v>
      </c>
      <c r="C14181" s="241" t="str">
        <f t="shared" si="15913"/>
        <v>LONDRINA</v>
      </c>
      <c r="D14181" s="4"/>
      <c r="E14181" s="4"/>
      <c r="F14181" s="4"/>
      <c r="G14181" s="4"/>
      <c r="H14181" s="4"/>
      <c r="I14181" s="4"/>
      <c r="J14181" s="4"/>
      <c r="K14181" s="30"/>
      <c r="L14181" s="30"/>
    </row>
    <row r="14182" spans="1:12" ht="18" customHeight="1" x14ac:dyDescent="0.2">
      <c r="A14182" s="241">
        <f t="shared" ref="A14182:C14182" si="15914">A14181</f>
        <v>2</v>
      </c>
      <c r="B14182" s="241" t="str">
        <f t="shared" si="15914"/>
        <v>OPERADOR DE EMPILHADEIRA</v>
      </c>
      <c r="C14182" s="241" t="str">
        <f t="shared" si="15914"/>
        <v>LONDRINA</v>
      </c>
      <c r="D14182" s="350" t="str">
        <f>Raiz!$D$70</f>
        <v>MÓDULO 3 – PROVISÃO PARA RESCISÃO</v>
      </c>
      <c r="E14182" s="351"/>
      <c r="F14182" s="351"/>
      <c r="G14182" s="351"/>
      <c r="H14182" s="352"/>
      <c r="I14182" s="1" t="str">
        <f>Raiz!$I$70</f>
        <v>%</v>
      </c>
      <c r="J14182" s="2" t="str">
        <f>Raiz!$J$70</f>
        <v>Valor R$</v>
      </c>
      <c r="K14182" s="30"/>
      <c r="L14182" s="30"/>
    </row>
    <row r="14183" spans="1:12" ht="30" customHeight="1" x14ac:dyDescent="0.2">
      <c r="A14183" s="241">
        <f t="shared" ref="A14183:C14183" si="15915">A14182</f>
        <v>2</v>
      </c>
      <c r="B14183" s="241" t="str">
        <f t="shared" si="15915"/>
        <v>OPERADOR DE EMPILHADEIRA</v>
      </c>
      <c r="C14183" s="241" t="str">
        <f t="shared" si="15915"/>
        <v>LONDRINA</v>
      </c>
      <c r="D14183" s="147" t="str">
        <f>Raiz!$D$71</f>
        <v>A</v>
      </c>
      <c r="E14183" s="265" t="str">
        <f>Raiz!$E$71</f>
        <v>Aviso Prévio Indenizado</v>
      </c>
      <c r="F14183" s="332" t="str">
        <f>Raiz!$F$71</f>
        <v>Cálculo do valor = [Rem/12 + 13º/12 + Férias/12 + 1/3Férias/12] x 1 x 5% de rotatividade anual</v>
      </c>
      <c r="G14183" s="333"/>
      <c r="H14183" s="408"/>
      <c r="I14183" s="20">
        <f>Raiz!$I$71</f>
        <v>4.9768518518518521E-3</v>
      </c>
      <c r="J14183" s="19">
        <f t="shared" ref="J14183" si="15916">ROUND(I14183*J14147,2)</f>
        <v>7.66</v>
      </c>
      <c r="K14183" s="30"/>
      <c r="L14183" s="30"/>
    </row>
    <row r="14184" spans="1:12" ht="18" customHeight="1" x14ac:dyDescent="0.2">
      <c r="A14184" s="241">
        <f t="shared" ref="A14184:C14184" si="15917">A14183</f>
        <v>2</v>
      </c>
      <c r="B14184" s="241" t="str">
        <f t="shared" si="15917"/>
        <v>OPERADOR DE EMPILHADEIRA</v>
      </c>
      <c r="C14184" s="241" t="str">
        <f t="shared" si="15917"/>
        <v>LONDRINA</v>
      </c>
      <c r="D14184" s="52" t="str">
        <f>Raiz!$D$72</f>
        <v>B</v>
      </c>
      <c r="E14184" s="404" t="str">
        <f>Raiz!$E$72</f>
        <v>Incidência do FGTS sobre o Aviso Prévio Indenizado</v>
      </c>
      <c r="F14184" s="405"/>
      <c r="G14184" s="405"/>
      <c r="H14184" s="406"/>
      <c r="I14184" s="20">
        <f t="shared" ref="I14184:I14247" si="15918">0.08*I14183</f>
        <v>3.9814814814814818E-4</v>
      </c>
      <c r="J14184" s="19">
        <f t="shared" ref="J14184" si="15919">ROUND(I14184*J14147,2)</f>
        <v>0.61</v>
      </c>
      <c r="K14184" s="30"/>
      <c r="L14184" s="30"/>
    </row>
    <row r="14185" spans="1:12" ht="18" customHeight="1" x14ac:dyDescent="0.2">
      <c r="A14185" s="241">
        <f t="shared" ref="A14185:C14185" si="15920">A14184</f>
        <v>2</v>
      </c>
      <c r="B14185" s="241" t="str">
        <f t="shared" si="15920"/>
        <v>OPERADOR DE EMPILHADEIRA</v>
      </c>
      <c r="C14185" s="241" t="str">
        <f t="shared" si="15920"/>
        <v>LONDRINA</v>
      </c>
      <c r="D14185" s="52" t="str">
        <f>Raiz!$D$73</f>
        <v>C</v>
      </c>
      <c r="E14185" s="409" t="str">
        <f>Raiz!$E$73</f>
        <v>Multa do FGTS sobre o Aviso Prévio Indenizado</v>
      </c>
      <c r="F14185" s="410"/>
      <c r="G14185" s="410"/>
      <c r="H14185" s="411"/>
      <c r="I14185" s="20">
        <f>Raiz!$I$73</f>
        <v>1.9039999999999999E-3</v>
      </c>
      <c r="J14185" s="19">
        <f t="shared" ref="J14185" si="15921">ROUND(I14185*J14147,2)</f>
        <v>2.93</v>
      </c>
      <c r="K14185" s="30"/>
      <c r="L14185" s="30"/>
    </row>
    <row r="14186" spans="1:12" ht="30" customHeight="1" x14ac:dyDescent="0.2">
      <c r="A14186" s="241">
        <f t="shared" ref="A14186:C14186" si="15922">A14185</f>
        <v>2</v>
      </c>
      <c r="B14186" s="241" t="str">
        <f t="shared" si="15922"/>
        <v>OPERADOR DE EMPILHADEIRA</v>
      </c>
      <c r="C14186" s="241" t="str">
        <f t="shared" si="15922"/>
        <v>LONDRINA</v>
      </c>
      <c r="D14186" s="147" t="str">
        <f>Raiz!$D$74</f>
        <v>D</v>
      </c>
      <c r="E14186" s="265" t="str">
        <f>Raiz!$E$74</f>
        <v>Aviso Prévio Trabalhado</v>
      </c>
      <c r="F14186" s="338" t="s">
        <v>321</v>
      </c>
      <c r="G14186" s="338"/>
      <c r="H14186" s="338"/>
      <c r="I14186" s="20">
        <f t="shared" ref="I14186" si="15923">1/30*7/H14121*1</f>
        <v>9.7222222222222224E-3</v>
      </c>
      <c r="J14186" s="19">
        <f t="shared" ref="J14186" si="15924">ROUND(I14186*J14147,2)</f>
        <v>14.96</v>
      </c>
      <c r="K14186" s="30"/>
      <c r="L14186" s="30"/>
    </row>
    <row r="14187" spans="1:12" ht="18" customHeight="1" x14ac:dyDescent="0.2">
      <c r="A14187" s="241">
        <f t="shared" ref="A14187:C14187" si="15925">A14186</f>
        <v>2</v>
      </c>
      <c r="B14187" s="241" t="str">
        <f t="shared" si="15925"/>
        <v>OPERADOR DE EMPILHADEIRA</v>
      </c>
      <c r="C14187" s="241" t="str">
        <f t="shared" si="15925"/>
        <v>LONDRINA</v>
      </c>
      <c r="D14187" s="52" t="str">
        <f>Raiz!$D$75</f>
        <v>E</v>
      </c>
      <c r="E14187" s="331" t="str">
        <f>Raiz!$E$75</f>
        <v>Incidência dos encargos do submódulo 2.2 sobre o Aviso Prévio Trabalhado</v>
      </c>
      <c r="F14187" s="335"/>
      <c r="G14187" s="335"/>
      <c r="H14187" s="336"/>
      <c r="I14187" s="20">
        <f t="shared" ref="I14187" si="15926">I14164*I14186</f>
        <v>3.5777777777777782E-3</v>
      </c>
      <c r="J14187" s="19">
        <f t="shared" ref="J14187" si="15927">ROUND(I14187*J14147,2)</f>
        <v>5.5</v>
      </c>
      <c r="K14187" s="30"/>
      <c r="L14187" s="30"/>
    </row>
    <row r="14188" spans="1:12" ht="18" customHeight="1" x14ac:dyDescent="0.2">
      <c r="A14188" s="241">
        <f t="shared" ref="A14188:C14188" si="15928">A14187</f>
        <v>2</v>
      </c>
      <c r="B14188" s="241" t="str">
        <f t="shared" si="15928"/>
        <v>OPERADOR DE EMPILHADEIRA</v>
      </c>
      <c r="C14188" s="241" t="str">
        <f t="shared" si="15928"/>
        <v>LONDRINA</v>
      </c>
      <c r="D14188" s="52" t="str">
        <f>Raiz!$D$76</f>
        <v>F</v>
      </c>
      <c r="E14188" s="323" t="str">
        <f>Raiz!$E$76</f>
        <v>Multa do FGTS e sobre o Aviso Prévio Trabalhado</v>
      </c>
      <c r="F14188" s="323"/>
      <c r="G14188" s="323"/>
      <c r="H14188" s="323"/>
      <c r="I14188" s="20">
        <f>Raiz!$I$76</f>
        <v>3.8079999999999996E-2</v>
      </c>
      <c r="J14188" s="19">
        <f t="shared" ref="J14188" si="15929">ROUND(I14188*J14147,2)</f>
        <v>58.58</v>
      </c>
      <c r="K14188" s="30"/>
      <c r="L14188" s="30"/>
    </row>
    <row r="14189" spans="1:12" ht="18" customHeight="1" thickBot="1" x14ac:dyDescent="0.25">
      <c r="A14189" s="241">
        <f t="shared" ref="A14189:C14189" si="15930">A14188</f>
        <v>2</v>
      </c>
      <c r="B14189" s="241" t="str">
        <f t="shared" si="15930"/>
        <v>OPERADOR DE EMPILHADEIRA</v>
      </c>
      <c r="C14189" s="241" t="str">
        <f t="shared" si="15930"/>
        <v>LONDRINA</v>
      </c>
      <c r="D14189" s="317" t="str">
        <f>Raiz!$D$77</f>
        <v>Total do Módulo 3 - Provisão para Rescisão</v>
      </c>
      <c r="E14189" s="317"/>
      <c r="F14189" s="317"/>
      <c r="G14189" s="317"/>
      <c r="H14189" s="317"/>
      <c r="I14189" s="317"/>
      <c r="J14189" s="27">
        <f t="shared" ref="J14189" si="15931">SUM(J14183:J14188)</f>
        <v>90.24</v>
      </c>
      <c r="K14189" s="30"/>
      <c r="L14189" s="30"/>
    </row>
    <row r="14190" spans="1:12" ht="14.1" customHeight="1" thickBot="1" x14ac:dyDescent="0.25">
      <c r="A14190" s="241">
        <f t="shared" ref="A14190:C14190" si="15932">A14189</f>
        <v>2</v>
      </c>
      <c r="B14190" s="241" t="str">
        <f t="shared" si="15932"/>
        <v>OPERADOR DE EMPILHADEIRA</v>
      </c>
      <c r="C14190" s="241" t="str">
        <f t="shared" si="15932"/>
        <v>LONDRINA</v>
      </c>
      <c r="D14190" s="4"/>
      <c r="E14190" s="4"/>
      <c r="F14190" s="4"/>
      <c r="G14190" s="4"/>
      <c r="H14190" s="4"/>
      <c r="I14190" s="4"/>
      <c r="J14190" s="4"/>
      <c r="K14190" s="30"/>
      <c r="L14190" s="30"/>
    </row>
    <row r="14191" spans="1:12" ht="18" customHeight="1" x14ac:dyDescent="0.2">
      <c r="A14191" s="241">
        <f t="shared" ref="A14191:C14191" si="15933">A14190</f>
        <v>2</v>
      </c>
      <c r="B14191" s="241" t="str">
        <f t="shared" si="15933"/>
        <v>OPERADOR DE EMPILHADEIRA</v>
      </c>
      <c r="C14191" s="241" t="str">
        <f t="shared" si="15933"/>
        <v>LONDRINA</v>
      </c>
      <c r="D14191" s="350" t="str">
        <f>Raiz!$D$79</f>
        <v>MÓDULO 4 – CUSTO DE REPOSIÇÃO DO PROFISSIONAL AUSENTE</v>
      </c>
      <c r="E14191" s="351"/>
      <c r="F14191" s="351"/>
      <c r="G14191" s="351"/>
      <c r="H14191" s="352"/>
      <c r="I14191" s="194" t="str">
        <f>Raiz!$I$79</f>
        <v>%</v>
      </c>
      <c r="J14191" s="149" t="str">
        <f>Raiz!$J$79</f>
        <v>Valor R$</v>
      </c>
      <c r="K14191" s="30"/>
      <c r="L14191" s="30"/>
    </row>
    <row r="14192" spans="1:12" ht="39.950000000000003" customHeight="1" x14ac:dyDescent="0.2">
      <c r="A14192" s="241">
        <f t="shared" ref="A14192:C14192" si="15934">A14191</f>
        <v>2</v>
      </c>
      <c r="B14192" s="241" t="str">
        <f t="shared" si="15934"/>
        <v>OPERADOR DE EMPILHADEIRA</v>
      </c>
      <c r="C14192" s="241" t="str">
        <f t="shared" si="15934"/>
        <v>LONDRINA</v>
      </c>
      <c r="D1419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192" s="338"/>
      <c r="F14192" s="338"/>
      <c r="G14192" s="338"/>
      <c r="H14192" s="338"/>
      <c r="I14192" s="338"/>
      <c r="J14192" s="347"/>
      <c r="K14192" s="30"/>
      <c r="L14192" s="30"/>
    </row>
    <row r="14193" spans="1:12" ht="32.25" customHeight="1" x14ac:dyDescent="0.2">
      <c r="A14193" s="241">
        <f t="shared" ref="A14193:C14193" si="15935">A14192</f>
        <v>2</v>
      </c>
      <c r="B14193" s="241" t="str">
        <f t="shared" si="15935"/>
        <v>OPERADOR DE EMPILHADEIRA</v>
      </c>
      <c r="C14193" s="241" t="str">
        <f t="shared" si="15935"/>
        <v>LONDRINA</v>
      </c>
      <c r="D14193" s="337" t="str">
        <f>Raiz!$D$81</f>
        <v>MÓDULO 1</v>
      </c>
      <c r="E14193" s="337"/>
      <c r="F14193" s="266" t="str">
        <f>Raiz!$F$81</f>
        <v>MÓDULO 2                                                                   (sem VA, VT e Adic.Assid.)</v>
      </c>
      <c r="G14193" s="266" t="str">
        <f>Raiz!$G$81</f>
        <v>MÓDULO 3</v>
      </c>
      <c r="H14193" s="266" t="str">
        <f>Raiz!$H$81</f>
        <v>BCCPA</v>
      </c>
      <c r="I14193" s="419" t="str">
        <f>Raiz!$I$81</f>
        <v>Para cálculo do item A, paga VA nas férias?</v>
      </c>
      <c r="J14193" s="420"/>
      <c r="K14193" s="30"/>
      <c r="L14193" s="30"/>
    </row>
    <row r="14194" spans="1:12" s="29" customFormat="1" ht="18" customHeight="1" x14ac:dyDescent="0.2">
      <c r="A14194" s="241">
        <f t="shared" ref="A14194:C14194" si="15936">A14193</f>
        <v>2</v>
      </c>
      <c r="B14194" s="241" t="str">
        <f t="shared" si="15936"/>
        <v>OPERADOR DE EMPILHADEIRA</v>
      </c>
      <c r="C14194" s="241" t="str">
        <f t="shared" si="15936"/>
        <v>LONDRINA</v>
      </c>
      <c r="D14194" s="342">
        <f t="shared" ref="D14194" si="15937">J14147</f>
        <v>1538.3818181818181</v>
      </c>
      <c r="E14194" s="342"/>
      <c r="F14194" s="267">
        <f t="shared" ref="F14194" si="15938">J14180-J14167-J14168-J14171</f>
        <v>884.95</v>
      </c>
      <c r="G14194" s="267">
        <f t="shared" ref="G14194" si="15939">J14189</f>
        <v>90.24</v>
      </c>
      <c r="H14194" s="267">
        <f t="shared" ref="H14194" si="15940">SUM(D14194:G14194)</f>
        <v>2513.5718181818179</v>
      </c>
      <c r="I14194" s="421" t="str">
        <f>VLOOKUP(H14119,Base!$B$998:$P$1049,J14124+1,FALSE)</f>
        <v>SIM</v>
      </c>
      <c r="J14194" s="422"/>
      <c r="K14194" s="30"/>
      <c r="L14194" s="30"/>
    </row>
    <row r="14195" spans="1:12" ht="18" customHeight="1" x14ac:dyDescent="0.2">
      <c r="A14195" s="241">
        <f t="shared" ref="A14195:C14195" si="15941">A14194</f>
        <v>2</v>
      </c>
      <c r="B14195" s="241" t="str">
        <f t="shared" si="15941"/>
        <v>OPERADOR DE EMPILHADEIRA</v>
      </c>
      <c r="C14195" s="241" t="str">
        <f t="shared" si="15941"/>
        <v>LONDRINA</v>
      </c>
      <c r="D14195" s="412" t="str">
        <f>Raiz!$D$83</f>
        <v>Submódulo 4.1 Substituto nas Ausências Legais</v>
      </c>
      <c r="E14195" s="413"/>
      <c r="F14195" s="413"/>
      <c r="G14195" s="413"/>
      <c r="H14195" s="413"/>
      <c r="I14195" s="413"/>
      <c r="J14195" s="414"/>
      <c r="K14195" s="30"/>
      <c r="L14195" s="30"/>
    </row>
    <row r="14196" spans="1:12" ht="18" customHeight="1" x14ac:dyDescent="0.2">
      <c r="A14196" s="241">
        <f t="shared" ref="A14196:C14196" si="15942">A14195</f>
        <v>2</v>
      </c>
      <c r="B14196" s="241" t="str">
        <f t="shared" si="15942"/>
        <v>OPERADOR DE EMPILHADEIRA</v>
      </c>
      <c r="C14196" s="241" t="str">
        <f t="shared" si="15942"/>
        <v>LONDRINA</v>
      </c>
      <c r="D14196" s="147" t="str">
        <f>Raiz!$D$84</f>
        <v>A</v>
      </c>
      <c r="E14196" s="338" t="str">
        <f>Raiz!$E$84</f>
        <v>Substituto na cobertura de Férias</v>
      </c>
      <c r="F14196" s="338"/>
      <c r="G14196" s="338" t="str">
        <f>Raiz!$G$84</f>
        <v>Cálculo do valor=[BCCPA+VA(se pago nas férias)]/12</v>
      </c>
      <c r="H14196" s="338"/>
      <c r="I14196" s="43">
        <f>Raiz!$I$84</f>
        <v>8.3333333333333329E-2</v>
      </c>
      <c r="J14196" s="19">
        <f t="shared" ref="J14196" si="15943">IF(I14194="NÃO",H14194/12,(H14194+J14168)/12)</f>
        <v>239.46598484848482</v>
      </c>
      <c r="K14196" s="30"/>
      <c r="L14196" s="30"/>
    </row>
    <row r="14197" spans="1:12" ht="18" customHeight="1" x14ac:dyDescent="0.2">
      <c r="A14197" s="241">
        <f t="shared" ref="A14197:C14197" si="15944">A14196</f>
        <v>2</v>
      </c>
      <c r="B14197" s="241" t="str">
        <f t="shared" si="15944"/>
        <v>OPERADOR DE EMPILHADEIRA</v>
      </c>
      <c r="C14197" s="241" t="str">
        <f t="shared" si="15944"/>
        <v>LONDRINA</v>
      </c>
      <c r="D14197" s="52" t="str">
        <f>Raiz!$D$85</f>
        <v>B</v>
      </c>
      <c r="E14197" s="331" t="str">
        <f>Raiz!$E$85</f>
        <v>Substituto na cobertura de Ausências Legais</v>
      </c>
      <c r="F14197" s="336"/>
      <c r="G14197" s="331" t="str">
        <f>Raiz!$G$85</f>
        <v>Cálculo do valor=[(BCCPA/30)x1dia]/12</v>
      </c>
      <c r="H14197" s="336"/>
      <c r="I14197" s="20">
        <f>Raiz!$I$85</f>
        <v>2.7777777777777779E-3</v>
      </c>
      <c r="J14197" s="19">
        <f t="shared" ref="J14197" si="15945">ROUND(I14197*H14194,2)</f>
        <v>6.98</v>
      </c>
      <c r="K14197" s="30"/>
      <c r="L14197" s="30"/>
    </row>
    <row r="14198" spans="1:12" ht="18" customHeight="1" x14ac:dyDescent="0.2">
      <c r="A14198" s="241">
        <f t="shared" ref="A14198:C14198" si="15946">A14197</f>
        <v>2</v>
      </c>
      <c r="B14198" s="241" t="str">
        <f t="shared" si="15946"/>
        <v>OPERADOR DE EMPILHADEIRA</v>
      </c>
      <c r="C14198" s="241" t="str">
        <f t="shared" si="15946"/>
        <v>LONDRINA</v>
      </c>
      <c r="D14198" s="52" t="str">
        <f>Raiz!$D$86</f>
        <v>C</v>
      </c>
      <c r="E14198" s="320" t="str">
        <f>Raiz!$E$86</f>
        <v>Substituto na cobertura de Licença-Paternidade</v>
      </c>
      <c r="F14198" s="321"/>
      <c r="G14198" s="320" t="str">
        <f>Raiz!$G$86</f>
        <v>Cálculo do valor={[(BCCPA/30)x5dias]/12}x1,5%</v>
      </c>
      <c r="H14198" s="321"/>
      <c r="I14198" s="20">
        <f>Raiz!$I$86</f>
        <v>2.0833333333333332E-4</v>
      </c>
      <c r="J14198" s="19">
        <f t="shared" ref="J14198" si="15947">ROUND(I14198*H14194,2)</f>
        <v>0.52</v>
      </c>
      <c r="K14198" s="30"/>
      <c r="L14198" s="30"/>
    </row>
    <row r="14199" spans="1:12" ht="18" customHeight="1" x14ac:dyDescent="0.2">
      <c r="A14199" s="241">
        <f t="shared" ref="A14199:C14199" si="15948">A14198</f>
        <v>2</v>
      </c>
      <c r="B14199" s="241" t="str">
        <f t="shared" si="15948"/>
        <v>OPERADOR DE EMPILHADEIRA</v>
      </c>
      <c r="C14199" s="241" t="str">
        <f t="shared" si="15948"/>
        <v>LONDRINA</v>
      </c>
      <c r="D14199" s="52" t="str">
        <f>Raiz!$D$87</f>
        <v>D</v>
      </c>
      <c r="E14199" s="320" t="str">
        <f>Raiz!$E$87</f>
        <v>Substituto na cobertura de Ausência por acidente de trab.</v>
      </c>
      <c r="F14199" s="321"/>
      <c r="G14199" s="320" t="str">
        <f>Raiz!$G$87</f>
        <v>Cálculo do valor={[(BCCPA/30)x15dias]/12}x0,78%</v>
      </c>
      <c r="H14199" s="321"/>
      <c r="I14199" s="20">
        <f>Raiz!$I$87</f>
        <v>3.2499999999999999E-4</v>
      </c>
      <c r="J14199" s="19">
        <f t="shared" ref="J14199" si="15949">ROUND(I14199*H14194,2)</f>
        <v>0.82</v>
      </c>
      <c r="K14199" s="30"/>
      <c r="L14199" s="30"/>
    </row>
    <row r="14200" spans="1:12" ht="27" customHeight="1" x14ac:dyDescent="0.2">
      <c r="A14200" s="241">
        <f t="shared" ref="A14200:C14200" si="15950">A14199</f>
        <v>2</v>
      </c>
      <c r="B14200" s="241" t="str">
        <f t="shared" si="15950"/>
        <v>OPERADOR DE EMPILHADEIRA</v>
      </c>
      <c r="C14200" s="241" t="str">
        <f t="shared" si="15950"/>
        <v>LONDRINA</v>
      </c>
      <c r="D14200" s="52" t="str">
        <f>Raiz!$D$88</f>
        <v>E</v>
      </c>
      <c r="E14200" s="320" t="str">
        <f>Raiz!$E$88</f>
        <v>Substituto na cobertura de Afastamento Maternidade</v>
      </c>
      <c r="F14200" s="321"/>
      <c r="G14200" s="320" t="str">
        <f>Raiz!$G$88</f>
        <v>Cálculo do valor = {[(Mód1+Mód1/3)/12+(Submod2.2 +Submod2.3-VA-VT-Adic.Assid.+Mód3)]x(4/12)}x2%</v>
      </c>
      <c r="H14200" s="322"/>
      <c r="I14200" s="327"/>
      <c r="J14200" s="19">
        <f t="shared" ref="J14200" si="15951">ROUND((((J14147+J14147/3)/12+(J14164+J14174+-J14167-J14168-J14171+J14189))*4/12)*2%,2)</f>
        <v>6.5</v>
      </c>
      <c r="K14200" s="30"/>
      <c r="L14200" s="30"/>
    </row>
    <row r="14201" spans="1:12" ht="18" customHeight="1" x14ac:dyDescent="0.2">
      <c r="A14201" s="241">
        <f t="shared" ref="A14201:C14201" si="15952">A14200</f>
        <v>2</v>
      </c>
      <c r="B14201" s="241" t="str">
        <f t="shared" si="15952"/>
        <v>OPERADOR DE EMPILHADEIRA</v>
      </c>
      <c r="C14201" s="241" t="str">
        <f t="shared" si="15952"/>
        <v>LONDRINA</v>
      </c>
      <c r="D14201" s="52" t="str">
        <f>Raiz!$D$89</f>
        <v>F</v>
      </c>
      <c r="E14201" s="320" t="str">
        <f>Raiz!$E$89</f>
        <v>Substituto na cobertura de Ausência por doença</v>
      </c>
      <c r="F14201" s="321"/>
      <c r="G14201" s="320" t="str">
        <f>Raiz!$G$89</f>
        <v>Cálculo do valor = {(BCCPA/30)x3dias}/12</v>
      </c>
      <c r="H14201" s="321"/>
      <c r="I14201" s="23">
        <f>Raiz!$I$89</f>
        <v>8.3333333333333332E-3</v>
      </c>
      <c r="J14201" s="31">
        <f t="shared" ref="J14201" si="15953">ROUND(H14194*I14201,2)</f>
        <v>20.95</v>
      </c>
      <c r="K14201" s="30"/>
      <c r="L14201" s="30"/>
    </row>
    <row r="14202" spans="1:12" ht="18" customHeight="1" thickBot="1" x14ac:dyDescent="0.25">
      <c r="A14202" s="241">
        <f t="shared" ref="A14202:C14202" si="15954">A14201</f>
        <v>2</v>
      </c>
      <c r="B14202" s="241" t="str">
        <f t="shared" si="15954"/>
        <v>OPERADOR DE EMPILHADEIRA</v>
      </c>
      <c r="C14202" s="241" t="str">
        <f t="shared" si="15954"/>
        <v>LONDRINA</v>
      </c>
      <c r="D14202" s="317" t="str">
        <f>Raiz!$D$90</f>
        <v> Total do Módulo 4 - Custo de Reposição do Profissional Ausente</v>
      </c>
      <c r="E14202" s="317"/>
      <c r="F14202" s="317"/>
      <c r="G14202" s="317"/>
      <c r="H14202" s="317"/>
      <c r="I14202" s="317"/>
      <c r="J14202" s="21">
        <f t="shared" ref="J14202" si="15955">SUM(J14196:J14201)</f>
        <v>275.2359848484848</v>
      </c>
      <c r="K14202" s="30"/>
      <c r="L14202" s="30"/>
    </row>
    <row r="14203" spans="1:12" ht="11.25" customHeight="1" thickBot="1" x14ac:dyDescent="0.25">
      <c r="A14203" s="241">
        <f t="shared" ref="A14203:C14203" si="15956">A14202</f>
        <v>2</v>
      </c>
      <c r="B14203" s="241" t="str">
        <f t="shared" si="15956"/>
        <v>OPERADOR DE EMPILHADEIRA</v>
      </c>
      <c r="C14203" s="241" t="str">
        <f t="shared" si="15956"/>
        <v>LONDRINA</v>
      </c>
      <c r="D14203" s="4"/>
      <c r="E14203" s="4"/>
      <c r="F14203" s="4"/>
      <c r="G14203" s="4"/>
      <c r="H14203" s="4"/>
      <c r="I14203" s="4"/>
      <c r="J14203" s="4"/>
      <c r="K14203" s="30"/>
      <c r="L14203" s="30"/>
    </row>
    <row r="14204" spans="1:12" ht="18" customHeight="1" x14ac:dyDescent="0.2">
      <c r="A14204" s="241">
        <f t="shared" ref="A14204:C14204" si="15957">A14203</f>
        <v>2</v>
      </c>
      <c r="B14204" s="241" t="str">
        <f t="shared" si="15957"/>
        <v>OPERADOR DE EMPILHADEIRA</v>
      </c>
      <c r="C14204" s="241" t="str">
        <f t="shared" si="15957"/>
        <v>LONDRINA</v>
      </c>
      <c r="D14204" s="339" t="str">
        <f>Raiz!$D$92</f>
        <v>MÓDULO 5 - INSUMOS DIVERSOS</v>
      </c>
      <c r="E14204" s="340"/>
      <c r="F14204" s="340"/>
      <c r="G14204" s="340"/>
      <c r="H14204" s="340"/>
      <c r="I14204" s="341"/>
      <c r="J14204" s="2" t="str">
        <f>Raiz!$J$92</f>
        <v>Valor R$</v>
      </c>
      <c r="K14204" s="30"/>
      <c r="L14204" s="30"/>
    </row>
    <row r="14205" spans="1:12" ht="18" customHeight="1" x14ac:dyDescent="0.2">
      <c r="A14205" s="241">
        <f t="shared" ref="A14205:C14205" si="15958">A14204</f>
        <v>2</v>
      </c>
      <c r="B14205" s="241" t="str">
        <f t="shared" si="15958"/>
        <v>OPERADOR DE EMPILHADEIRA</v>
      </c>
      <c r="C14205" s="241" t="str">
        <f t="shared" si="15958"/>
        <v>LONDRINA</v>
      </c>
      <c r="D14205" s="52" t="str">
        <f>Raiz!$D$93</f>
        <v>A</v>
      </c>
      <c r="E14205" s="314" t="str">
        <f>Raiz!$E$93</f>
        <v>Uniformes</v>
      </c>
      <c r="F14205" s="314"/>
      <c r="G14205" s="314"/>
      <c r="H14205" s="314"/>
      <c r="I14205" s="314"/>
      <c r="J14205" s="19">
        <f>VLOOKUP(H14119,Base!$B$1283:$P$1334,J14124+1,FALSE)</f>
        <v>43.75</v>
      </c>
      <c r="K14205" s="127"/>
      <c r="L14205" s="127"/>
    </row>
    <row r="14206" spans="1:12" ht="18" customHeight="1" x14ac:dyDescent="0.2">
      <c r="A14206" s="241">
        <f t="shared" ref="A14206:C14206" si="15959">A14205</f>
        <v>2</v>
      </c>
      <c r="B14206" s="241" t="str">
        <f t="shared" si="15959"/>
        <v>OPERADOR DE EMPILHADEIRA</v>
      </c>
      <c r="C14206" s="241" t="str">
        <f t="shared" si="15959"/>
        <v>LONDRINA</v>
      </c>
      <c r="D14206" s="52" t="str">
        <f t="shared" ref="D14206:D14269" si="15960">IF(J14206=0,"","B")</f>
        <v/>
      </c>
      <c r="E14206" s="264" t="str">
        <f t="shared" ref="E14206:E14269" si="15961">IF(J14206=0,"","Diárias")</f>
        <v/>
      </c>
      <c r="F14206" s="320" t="str">
        <f t="shared" ref="F14206:F14269" si="15962">IF(J14206=0,"","Valor equivalente a 1 (uma) diária")</f>
        <v/>
      </c>
      <c r="G14206" s="322"/>
      <c r="H14206" s="322"/>
      <c r="I14206" s="327"/>
      <c r="J14206" s="19">
        <f>VLOOKUP(H14119,Base!$B$1226:$P$1277,J14124+1,FALSE)</f>
        <v>0</v>
      </c>
      <c r="K14206" s="127"/>
      <c r="L14206" s="127"/>
    </row>
    <row r="14207" spans="1:12" ht="18" customHeight="1" thickBot="1" x14ac:dyDescent="0.25">
      <c r="A14207" s="241">
        <f t="shared" ref="A14207:C14207" si="15963">A14206</f>
        <v>2</v>
      </c>
      <c r="B14207" s="241" t="str">
        <f t="shared" si="15963"/>
        <v>OPERADOR DE EMPILHADEIRA</v>
      </c>
      <c r="C14207" s="241" t="str">
        <f t="shared" si="15963"/>
        <v>LONDRINA</v>
      </c>
      <c r="D14207" s="317" t="str">
        <f>Raiz!$D$95</f>
        <v>Total do Módulo 5 - Insumos Diversos</v>
      </c>
      <c r="E14207" s="317"/>
      <c r="F14207" s="317"/>
      <c r="G14207" s="317"/>
      <c r="H14207" s="317"/>
      <c r="I14207" s="317"/>
      <c r="J14207" s="27">
        <f t="shared" ref="J14207" si="15964">SUM(J14205:J14206)</f>
        <v>43.75</v>
      </c>
      <c r="K14207" s="30"/>
      <c r="L14207" s="30"/>
    </row>
    <row r="14208" spans="1:12" ht="11.25" customHeight="1" thickBot="1" x14ac:dyDescent="0.25">
      <c r="A14208" s="241">
        <f t="shared" ref="A14208:C14208" si="15965">A14207</f>
        <v>2</v>
      </c>
      <c r="B14208" s="241" t="str">
        <f t="shared" si="15965"/>
        <v>OPERADOR DE EMPILHADEIRA</v>
      </c>
      <c r="C14208" s="241" t="str">
        <f t="shared" si="15965"/>
        <v>LONDRINA</v>
      </c>
      <c r="D14208" s="4"/>
      <c r="E14208" s="4"/>
      <c r="F14208" s="4"/>
      <c r="G14208" s="4"/>
      <c r="H14208" s="4"/>
      <c r="I14208" s="4"/>
      <c r="J14208" s="4"/>
      <c r="K14208" s="30"/>
      <c r="L14208" s="30"/>
    </row>
    <row r="14209" spans="1:12" ht="18" customHeight="1" x14ac:dyDescent="0.2">
      <c r="A14209" s="241">
        <f t="shared" ref="A14209:C14209" si="15966">A14208</f>
        <v>2</v>
      </c>
      <c r="B14209" s="241" t="str">
        <f t="shared" si="15966"/>
        <v>OPERADOR DE EMPILHADEIRA</v>
      </c>
      <c r="C14209" s="241" t="str">
        <f t="shared" si="15966"/>
        <v>LONDRINA</v>
      </c>
      <c r="D14209" s="326" t="str">
        <f>Raiz!$D$97</f>
        <v>6 - CUSTOS INDIRETOS, TRIBUTOS E LUCRO</v>
      </c>
      <c r="E14209" s="326"/>
      <c r="F14209" s="326"/>
      <c r="G14209" s="326"/>
      <c r="H14209" s="326"/>
      <c r="I14209" s="1" t="str">
        <f>Raiz!$I$97</f>
        <v>%</v>
      </c>
      <c r="J14209" s="2" t="str">
        <f>Raiz!$J$97</f>
        <v>Valor R$</v>
      </c>
      <c r="K14209" s="30"/>
      <c r="L14209" s="30"/>
    </row>
    <row r="14210" spans="1:12" ht="18" customHeight="1" x14ac:dyDescent="0.2">
      <c r="A14210" s="241">
        <f t="shared" ref="A14210:C14210" si="15967">A14209</f>
        <v>2</v>
      </c>
      <c r="B14210" s="241" t="str">
        <f t="shared" si="15967"/>
        <v>OPERADOR DE EMPILHADEIRA</v>
      </c>
      <c r="C14210" s="241" t="str">
        <f t="shared" si="15967"/>
        <v>LONDRINA</v>
      </c>
      <c r="D14210" s="52" t="str">
        <f>Raiz!$D$98</f>
        <v>A</v>
      </c>
      <c r="E14210" s="323" t="str">
        <f>Raiz!$E$98</f>
        <v>Custos Indiretos (despesas administrativas e operacionais)</v>
      </c>
      <c r="F14210" s="323"/>
      <c r="G14210" s="323"/>
      <c r="H14210" s="323"/>
      <c r="I14210" s="20">
        <f>VLOOKUP(H14119,Base!$B$1340:$P$1391,J14124+1,FALSE)</f>
        <v>0.05</v>
      </c>
      <c r="J14210" s="19">
        <f t="shared" ref="J14210" si="15968">ROUND(J14232*I14210,2)</f>
        <v>163.94</v>
      </c>
      <c r="K14210" s="30"/>
      <c r="L14210" s="30"/>
    </row>
    <row r="14211" spans="1:12" ht="18" customHeight="1" x14ac:dyDescent="0.2">
      <c r="A14211" s="241">
        <f t="shared" ref="A14211:C14211" si="15969">A14210</f>
        <v>2</v>
      </c>
      <c r="B14211" s="241" t="str">
        <f t="shared" si="15969"/>
        <v>OPERADOR DE EMPILHADEIRA</v>
      </c>
      <c r="C14211" s="241" t="str">
        <f t="shared" si="15969"/>
        <v>LONDRINA</v>
      </c>
      <c r="D14211" s="18" t="str">
        <f>Raiz!$D$99</f>
        <v>B</v>
      </c>
      <c r="E14211" s="323" t="str">
        <f>Raiz!$E$99</f>
        <v>Lucro</v>
      </c>
      <c r="F14211" s="323"/>
      <c r="G14211" s="323"/>
      <c r="H14211" s="323"/>
      <c r="I14211" s="20">
        <f>VLOOKUP(H14119,Base!$B$1397:$P$1448,J14124+1,FALSE)</f>
        <v>1.47E-2</v>
      </c>
      <c r="J14211" s="19">
        <f t="shared" ref="J14211" si="15970">ROUND(J14234*I14211,2)</f>
        <v>50.61</v>
      </c>
      <c r="K14211" s="30"/>
      <c r="L14211" s="30"/>
    </row>
    <row r="14212" spans="1:12" ht="18" customHeight="1" x14ac:dyDescent="0.2">
      <c r="A14212" s="241">
        <f t="shared" ref="A14212:C14212" si="15971">A14211</f>
        <v>2</v>
      </c>
      <c r="B14212" s="241" t="str">
        <f t="shared" si="15971"/>
        <v>OPERADOR DE EMPILHADEIRA</v>
      </c>
      <c r="C14212" s="241" t="str">
        <f t="shared" si="15971"/>
        <v>LONDRINA</v>
      </c>
      <c r="D14212" s="324" t="str">
        <f>Raiz!$D$100</f>
        <v>Subtotal</v>
      </c>
      <c r="E14212" s="324"/>
      <c r="F14212" s="324"/>
      <c r="G14212" s="324"/>
      <c r="H14212" s="324"/>
      <c r="I14212" s="32">
        <f t="shared" ref="I14212:J14212" si="15972">SUM(I14210:I14211)</f>
        <v>6.4700000000000008E-2</v>
      </c>
      <c r="J14212" s="33">
        <f t="shared" si="15972"/>
        <v>214.55</v>
      </c>
      <c r="K14212" s="30"/>
      <c r="L14212" s="30"/>
    </row>
    <row r="14213" spans="1:12" ht="18" customHeight="1" x14ac:dyDescent="0.2">
      <c r="A14213" s="241">
        <f t="shared" ref="A14213:C14213" si="15973">A14212</f>
        <v>2</v>
      </c>
      <c r="B14213" s="241" t="str">
        <f t="shared" si="15973"/>
        <v>OPERADOR DE EMPILHADEIRA</v>
      </c>
      <c r="C14213" s="241" t="str">
        <f t="shared" si="15973"/>
        <v>LONDRINA</v>
      </c>
      <c r="D14213" s="52" t="str">
        <f>Raiz!$D$101</f>
        <v>C</v>
      </c>
      <c r="E14213" s="323" t="str">
        <f>Raiz!$E$101</f>
        <v>Tributos</v>
      </c>
      <c r="F14213" s="325"/>
      <c r="G14213" s="325"/>
      <c r="H14213" s="325"/>
      <c r="I14213" s="32">
        <f t="shared" ref="I14213:J14213" si="15974">SUM(I14214:I14216)</f>
        <v>0.13250000000000001</v>
      </c>
      <c r="J14213" s="33">
        <f t="shared" si="15974"/>
        <v>533.56000000000006</v>
      </c>
      <c r="K14213" s="30"/>
      <c r="L14213" s="30"/>
    </row>
    <row r="14214" spans="1:12" ht="18" customHeight="1" x14ac:dyDescent="0.2">
      <c r="A14214" s="241">
        <f t="shared" ref="A14214:C14214" si="15975">A14213</f>
        <v>2</v>
      </c>
      <c r="B14214" s="241" t="str">
        <f t="shared" si="15975"/>
        <v>OPERADOR DE EMPILHADEIRA</v>
      </c>
      <c r="C14214" s="241" t="str">
        <f t="shared" si="15975"/>
        <v>LONDRINA</v>
      </c>
      <c r="D14214" s="328" t="str">
        <f>Raiz!$D$102</f>
        <v>C.1</v>
      </c>
      <c r="E14214" s="330" t="str">
        <f>Raiz!$E$102</f>
        <v>Tributos Federais</v>
      </c>
      <c r="F14214" s="332" t="str">
        <f>Raiz!$F$102</f>
        <v>PIS</v>
      </c>
      <c r="G14214" s="333"/>
      <c r="H14214" s="334"/>
      <c r="I14214" s="43">
        <f>Raiz!$I$102</f>
        <v>1.6500000000000001E-2</v>
      </c>
      <c r="J14214" s="19">
        <f t="shared" ref="J14214" si="15976">ROUND(I14214*J14223,2)</f>
        <v>66.44</v>
      </c>
      <c r="K14214" s="30"/>
      <c r="L14214" s="30"/>
    </row>
    <row r="14215" spans="1:12" ht="18" customHeight="1" x14ac:dyDescent="0.2">
      <c r="A14215" s="241">
        <f t="shared" ref="A14215:C14215" si="15977">A14214</f>
        <v>2</v>
      </c>
      <c r="B14215" s="241" t="str">
        <f t="shared" si="15977"/>
        <v>OPERADOR DE EMPILHADEIRA</v>
      </c>
      <c r="C14215" s="241" t="str">
        <f t="shared" si="15977"/>
        <v>LONDRINA</v>
      </c>
      <c r="D14215" s="329"/>
      <c r="E14215" s="331"/>
      <c r="F14215" s="331" t="str">
        <f>Raiz!$F$103</f>
        <v>COFINS</v>
      </c>
      <c r="G14215" s="335"/>
      <c r="H14215" s="336"/>
      <c r="I14215" s="20">
        <f>Raiz!$I$103</f>
        <v>7.5999999999999998E-2</v>
      </c>
      <c r="J14215" s="19">
        <f t="shared" ref="J14215" si="15978">ROUND(I14215*J14223,2)</f>
        <v>306.04000000000002</v>
      </c>
    </row>
    <row r="14216" spans="1:12" ht="18" customHeight="1" x14ac:dyDescent="0.2">
      <c r="A14216" s="241">
        <f t="shared" ref="A14216:C14216" si="15979">A14215</f>
        <v>2</v>
      </c>
      <c r="B14216" s="241" t="str">
        <f t="shared" si="15979"/>
        <v>OPERADOR DE EMPILHADEIRA</v>
      </c>
      <c r="C14216" s="241" t="str">
        <f t="shared" si="15979"/>
        <v>LONDRINA</v>
      </c>
      <c r="D14216" s="18" t="str">
        <f>Raiz!$D$104</f>
        <v>C.2</v>
      </c>
      <c r="E14216" s="263" t="str">
        <f>Raiz!$E$104</f>
        <v>Tributos Municipais</v>
      </c>
      <c r="F14216" s="320" t="str">
        <f>Raiz!$F$104</f>
        <v>ISS</v>
      </c>
      <c r="G14216" s="322"/>
      <c r="H14216" s="321"/>
      <c r="I14216" s="20">
        <f>VLOOKUP(H14119,Base!$B$29:$D$80,3,FALSE)</f>
        <v>0.04</v>
      </c>
      <c r="J14216" s="19">
        <f t="shared" ref="J14216" si="15980">ROUND(I14216*J14223,2)</f>
        <v>161.08000000000001</v>
      </c>
    </row>
    <row r="14217" spans="1:12" ht="18" customHeight="1" thickBot="1" x14ac:dyDescent="0.25">
      <c r="A14217" s="241">
        <f t="shared" ref="A14217:C14217" si="15981">A14216</f>
        <v>2</v>
      </c>
      <c r="B14217" s="241" t="str">
        <f t="shared" si="15981"/>
        <v>OPERADOR DE EMPILHADEIRA</v>
      </c>
      <c r="C14217" s="241" t="str">
        <f t="shared" si="15981"/>
        <v>LONDRINA</v>
      </c>
      <c r="D14217" s="319" t="str">
        <f>Raiz!$D$105</f>
        <v>Total do Módulo 6 - Custos Indiretos, Lucro e Tributos</v>
      </c>
      <c r="E14217" s="319"/>
      <c r="F14217" s="319"/>
      <c r="G14217" s="319"/>
      <c r="H14217" s="319"/>
      <c r="I14217" s="24">
        <f t="shared" ref="I14217:J14217" si="15982">I14212+I14213</f>
        <v>0.19720000000000001</v>
      </c>
      <c r="J14217" s="21">
        <f t="shared" si="15982"/>
        <v>748.11000000000013</v>
      </c>
    </row>
    <row r="14218" spans="1:12" ht="11.25" customHeight="1" thickBot="1" x14ac:dyDescent="0.25">
      <c r="A14218" s="241">
        <f t="shared" ref="A14218:C14218" si="15983">A14217</f>
        <v>2</v>
      </c>
      <c r="B14218" s="241" t="str">
        <f t="shared" si="15983"/>
        <v>OPERADOR DE EMPILHADEIRA</v>
      </c>
      <c r="C14218" s="241" t="str">
        <f t="shared" si="15983"/>
        <v>LONDRINA</v>
      </c>
      <c r="D14218" s="4"/>
      <c r="E14218" s="4"/>
      <c r="F14218" s="4"/>
      <c r="G14218" s="4"/>
      <c r="H14218" s="4"/>
      <c r="I14218" s="4"/>
      <c r="J14218" s="4"/>
    </row>
    <row r="14219" spans="1:12" ht="18" customHeight="1" x14ac:dyDescent="0.2">
      <c r="A14219" s="241">
        <f t="shared" ref="A14219:C14219" si="15984">A14218</f>
        <v>2</v>
      </c>
      <c r="B14219" s="241" t="str">
        <f t="shared" si="15984"/>
        <v>OPERADOR DE EMPILHADEIRA</v>
      </c>
      <c r="C14219" s="241" t="str">
        <f t="shared" si="15984"/>
        <v>LONDRINA</v>
      </c>
      <c r="D14219" s="339" t="str">
        <f>Raiz!$D$107</f>
        <v>TRIBUTOS (percentual incidente sobre o Valor total por empregado)</v>
      </c>
      <c r="E14219" s="340"/>
      <c r="F14219" s="340"/>
      <c r="G14219" s="340"/>
      <c r="H14219" s="340"/>
      <c r="I14219" s="340"/>
      <c r="J14219" s="341"/>
    </row>
    <row r="14220" spans="1:12" ht="18" customHeight="1" x14ac:dyDescent="0.2">
      <c r="A14220" s="241">
        <f t="shared" ref="A14220:C14220" si="15985">A14219</f>
        <v>2</v>
      </c>
      <c r="B14220" s="241" t="str">
        <f t="shared" si="15985"/>
        <v>OPERADOR DE EMPILHADEIRA</v>
      </c>
      <c r="C14220" s="241" t="str">
        <f t="shared" si="15985"/>
        <v>LONDRINA</v>
      </c>
      <c r="D14220" s="52" t="str">
        <f>Raiz!$D$108</f>
        <v>A</v>
      </c>
      <c r="E14220" s="314" t="str">
        <f>Raiz!$E$108</f>
        <v>Percentual total dos Tributos / 100</v>
      </c>
      <c r="F14220" s="314"/>
      <c r="G14220" s="314"/>
      <c r="H14220" s="314"/>
      <c r="I14220" s="314"/>
      <c r="J14220" s="34">
        <f t="shared" ref="J14220" si="15986">I14213</f>
        <v>0.13250000000000001</v>
      </c>
    </row>
    <row r="14221" spans="1:12" ht="18" customHeight="1" x14ac:dyDescent="0.2">
      <c r="A14221" s="241">
        <f t="shared" ref="A14221:C14221" si="15987">A14220</f>
        <v>2</v>
      </c>
      <c r="B14221" s="241" t="str">
        <f t="shared" si="15987"/>
        <v>OPERADOR DE EMPILHADEIRA</v>
      </c>
      <c r="C14221" s="241" t="str">
        <f t="shared" si="15987"/>
        <v>LONDRINA</v>
      </c>
      <c r="D14221" s="52" t="str">
        <f>Raiz!$D$109</f>
        <v>B</v>
      </c>
      <c r="E14221" s="314" t="str">
        <f>Raiz!$E$109</f>
        <v>1 - A</v>
      </c>
      <c r="F14221" s="314"/>
      <c r="G14221" s="314"/>
      <c r="H14221" s="314"/>
      <c r="I14221" s="314"/>
      <c r="J14221" s="34">
        <f t="shared" ref="J14221:J14284" si="15988">1-J14220</f>
        <v>0.86749999999999994</v>
      </c>
    </row>
    <row r="14222" spans="1:12" ht="18" customHeight="1" x14ac:dyDescent="0.2">
      <c r="A14222" s="241">
        <f t="shared" ref="A14222:C14222" si="15989">A14221</f>
        <v>2</v>
      </c>
      <c r="B14222" s="241" t="str">
        <f t="shared" si="15989"/>
        <v>OPERADOR DE EMPILHADEIRA</v>
      </c>
      <c r="C14222" s="241" t="str">
        <f t="shared" si="15989"/>
        <v>LONDRINA</v>
      </c>
      <c r="D14222" s="52" t="str">
        <f>Raiz!$D$110</f>
        <v>C</v>
      </c>
      <c r="E14222" s="314" t="str">
        <f>Raiz!$E$110</f>
        <v>Custo antes da incidência dos tributos</v>
      </c>
      <c r="F14222" s="314"/>
      <c r="G14222" s="314"/>
      <c r="H14222" s="314"/>
      <c r="I14222" s="314"/>
      <c r="J14222" s="19">
        <f t="shared" ref="J14222" si="15990">J14236</f>
        <v>3493.3278030303027</v>
      </c>
    </row>
    <row r="14223" spans="1:12" ht="18" customHeight="1" x14ac:dyDescent="0.2">
      <c r="A14223" s="241">
        <f t="shared" ref="A14223:C14223" si="15991">A14222</f>
        <v>2</v>
      </c>
      <c r="B14223" s="241" t="str">
        <f t="shared" si="15991"/>
        <v>OPERADOR DE EMPILHADEIRA</v>
      </c>
      <c r="C14223" s="241" t="str">
        <f t="shared" si="15991"/>
        <v>LONDRINA</v>
      </c>
      <c r="D14223" s="52" t="str">
        <f>Raiz!$D$111</f>
        <v>D</v>
      </c>
      <c r="E14223" s="314" t="str">
        <f>Raiz!$E$111</f>
        <v>PREÇO DO POSTO/MÊS (C / B)</v>
      </c>
      <c r="F14223" s="314"/>
      <c r="G14223" s="314"/>
      <c r="H14223" s="314"/>
      <c r="I14223" s="314"/>
      <c r="J14223" s="19">
        <f t="shared" ref="J14223" si="15992">ROUND(J14222/J14221,2)</f>
        <v>4026.89</v>
      </c>
    </row>
    <row r="14224" spans="1:12" ht="18" customHeight="1" thickBot="1" x14ac:dyDescent="0.25">
      <c r="A14224" s="241">
        <f t="shared" ref="A14224:C14224" si="15993">A14223</f>
        <v>2</v>
      </c>
      <c r="B14224" s="241" t="str">
        <f t="shared" si="15993"/>
        <v>OPERADOR DE EMPILHADEIRA</v>
      </c>
      <c r="C14224" s="241" t="str">
        <f t="shared" si="15993"/>
        <v>LONDRINA</v>
      </c>
      <c r="D14224" s="317" t="str">
        <f>Raiz!$D$112</f>
        <v>Total dos Tributos = (D – C)</v>
      </c>
      <c r="E14224" s="317"/>
      <c r="F14224" s="317"/>
      <c r="G14224" s="317"/>
      <c r="H14224" s="317"/>
      <c r="I14224" s="317"/>
      <c r="J14224" s="35">
        <f t="shared" ref="J14224" si="15994">J14223-J14222</f>
        <v>533.5621969696972</v>
      </c>
    </row>
    <row r="14225" spans="1:13" ht="11.25" customHeight="1" thickBot="1" x14ac:dyDescent="0.25">
      <c r="A14225" s="241">
        <f t="shared" ref="A14225:C14225" si="15995">A14224</f>
        <v>2</v>
      </c>
      <c r="B14225" s="241" t="str">
        <f t="shared" si="15995"/>
        <v>OPERADOR DE EMPILHADEIRA</v>
      </c>
      <c r="C14225" s="241" t="str">
        <f t="shared" si="15995"/>
        <v>LONDRINA</v>
      </c>
      <c r="D14225" s="4"/>
      <c r="E14225" s="4"/>
      <c r="F14225" s="4"/>
      <c r="G14225" s="4"/>
      <c r="H14225" s="4"/>
      <c r="I14225" s="4"/>
      <c r="J14225" s="4"/>
    </row>
    <row r="14226" spans="1:13" ht="18" customHeight="1" x14ac:dyDescent="0.2">
      <c r="A14226" s="241">
        <f t="shared" ref="A14226:C14226" si="15996">A14225</f>
        <v>2</v>
      </c>
      <c r="B14226" s="241" t="str">
        <f t="shared" si="15996"/>
        <v>OPERADOR DE EMPILHADEIRA</v>
      </c>
      <c r="C14226" s="241" t="str">
        <f t="shared" si="15996"/>
        <v>LONDRINA</v>
      </c>
      <c r="D14226" s="318" t="str">
        <f>Raiz!$D$114</f>
        <v>2 - QUADRO-RESUMO DO CUSTO POR EMPREGADO</v>
      </c>
      <c r="E14226" s="318"/>
      <c r="F14226" s="318"/>
      <c r="G14226" s="318"/>
      <c r="H14226" s="318"/>
      <c r="I14226" s="318"/>
      <c r="J14226" s="3" t="str">
        <f>Raiz!$J$114</f>
        <v>Valor R$</v>
      </c>
    </row>
    <row r="14227" spans="1:13" ht="18" customHeight="1" x14ac:dyDescent="0.2">
      <c r="A14227" s="241">
        <f t="shared" ref="A14227:C14227" si="15997">A14226</f>
        <v>2</v>
      </c>
      <c r="B14227" s="241" t="str">
        <f t="shared" si="15997"/>
        <v>OPERADOR DE EMPILHADEIRA</v>
      </c>
      <c r="C14227" s="241" t="str">
        <f t="shared" si="15997"/>
        <v>LONDRINA</v>
      </c>
      <c r="D14227" s="52" t="str">
        <f>Raiz!$D$115</f>
        <v>A</v>
      </c>
      <c r="E14227" s="314" t="str">
        <f>Raiz!$E$115</f>
        <v>Módulo 1 - Composição da Remuneração</v>
      </c>
      <c r="F14227" s="314"/>
      <c r="G14227" s="314"/>
      <c r="H14227" s="314"/>
      <c r="I14227" s="314"/>
      <c r="J14227" s="19">
        <f t="shared" ref="J14227" si="15998">J14147</f>
        <v>1538.3818181818181</v>
      </c>
    </row>
    <row r="14228" spans="1:13" ht="18" customHeight="1" x14ac:dyDescent="0.2">
      <c r="A14228" s="241">
        <f t="shared" ref="A14228:C14228" si="15999">A14227</f>
        <v>2</v>
      </c>
      <c r="B14228" s="241" t="str">
        <f t="shared" si="15999"/>
        <v>OPERADOR DE EMPILHADEIRA</v>
      </c>
      <c r="C14228" s="241" t="str">
        <f t="shared" si="15999"/>
        <v>LONDRINA</v>
      </c>
      <c r="D14228" s="52" t="str">
        <f>Raiz!$D$116</f>
        <v>B</v>
      </c>
      <c r="E14228" s="314" t="str">
        <f>Raiz!$E$116</f>
        <v>Módulo 2 - Encargos e Benefícios Anuais, Mensais e Diários</v>
      </c>
      <c r="F14228" s="314"/>
      <c r="G14228" s="314"/>
      <c r="H14228" s="314"/>
      <c r="I14228" s="314"/>
      <c r="J14228" s="19">
        <f t="shared" ref="J14228" si="16000">J14180</f>
        <v>1331.17</v>
      </c>
    </row>
    <row r="14229" spans="1:13" ht="18" customHeight="1" x14ac:dyDescent="0.2">
      <c r="A14229" s="241">
        <f t="shared" ref="A14229:C14229" si="16001">A14228</f>
        <v>2</v>
      </c>
      <c r="B14229" s="241" t="str">
        <f t="shared" si="16001"/>
        <v>OPERADOR DE EMPILHADEIRA</v>
      </c>
      <c r="C14229" s="241" t="str">
        <f t="shared" si="16001"/>
        <v>LONDRINA</v>
      </c>
      <c r="D14229" s="52" t="str">
        <f>Raiz!$D$117</f>
        <v>C</v>
      </c>
      <c r="E14229" s="314" t="str">
        <f>Raiz!$E$117</f>
        <v>Módulo 3 - Provisão para Rescisão</v>
      </c>
      <c r="F14229" s="314"/>
      <c r="G14229" s="314"/>
      <c r="H14229" s="314"/>
      <c r="I14229" s="314"/>
      <c r="J14229" s="19">
        <f t="shared" ref="J14229" si="16002">J14189</f>
        <v>90.24</v>
      </c>
    </row>
    <row r="14230" spans="1:13" ht="18" customHeight="1" x14ac:dyDescent="0.2">
      <c r="A14230" s="241">
        <f t="shared" ref="A14230:C14230" si="16003">A14229</f>
        <v>2</v>
      </c>
      <c r="B14230" s="241" t="str">
        <f t="shared" si="16003"/>
        <v>OPERADOR DE EMPILHADEIRA</v>
      </c>
      <c r="C14230" s="241" t="str">
        <f t="shared" si="16003"/>
        <v>LONDRINA</v>
      </c>
      <c r="D14230" s="52" t="str">
        <f>Raiz!$D$118</f>
        <v>D</v>
      </c>
      <c r="E14230" s="314" t="str">
        <f>Raiz!$E$118</f>
        <v>Módulo 4 - Custo de Reposição do Profissional Ausente</v>
      </c>
      <c r="F14230" s="314"/>
      <c r="G14230" s="314"/>
      <c r="H14230" s="314"/>
      <c r="I14230" s="314"/>
      <c r="J14230" s="19">
        <f t="shared" ref="J14230" si="16004">J14202</f>
        <v>275.2359848484848</v>
      </c>
    </row>
    <row r="14231" spans="1:13" ht="18" customHeight="1" x14ac:dyDescent="0.2">
      <c r="A14231" s="241">
        <f t="shared" ref="A14231:C14231" si="16005">A14230</f>
        <v>2</v>
      </c>
      <c r="B14231" s="241" t="str">
        <f t="shared" si="16005"/>
        <v>OPERADOR DE EMPILHADEIRA</v>
      </c>
      <c r="C14231" s="241" t="str">
        <f t="shared" si="16005"/>
        <v>LONDRINA</v>
      </c>
      <c r="D14231" s="52" t="str">
        <f>Raiz!$D$119</f>
        <v>E</v>
      </c>
      <c r="E14231" s="314" t="str">
        <f>Raiz!$E$119</f>
        <v>Módulo 5 - Insumos Diversos</v>
      </c>
      <c r="F14231" s="314"/>
      <c r="G14231" s="314"/>
      <c r="H14231" s="314"/>
      <c r="I14231" s="314"/>
      <c r="J14231" s="19">
        <f t="shared" ref="J14231" si="16006">J14207</f>
        <v>43.75</v>
      </c>
    </row>
    <row r="14232" spans="1:13" ht="18" customHeight="1" x14ac:dyDescent="0.2">
      <c r="A14232" s="241">
        <f t="shared" ref="A14232:C14232" si="16007">A14231</f>
        <v>2</v>
      </c>
      <c r="B14232" s="241" t="str">
        <f t="shared" si="16007"/>
        <v>OPERADOR DE EMPILHADEIRA</v>
      </c>
      <c r="C14232" s="241" t="str">
        <f t="shared" si="16007"/>
        <v>LONDRINA</v>
      </c>
      <c r="D14232" s="315" t="str">
        <f>Raiz!$D$120</f>
        <v>Subtotal (A + B + C+ D + E)</v>
      </c>
      <c r="E14232" s="315"/>
      <c r="F14232" s="315"/>
      <c r="G14232" s="315"/>
      <c r="H14232" s="315"/>
      <c r="I14232" s="315"/>
      <c r="J14232" s="33">
        <f t="shared" ref="J14232" si="16008">SUM(J14227:J14231)</f>
        <v>3278.7778030303025</v>
      </c>
    </row>
    <row r="14233" spans="1:13" ht="18" customHeight="1" x14ac:dyDescent="0.2">
      <c r="A14233" s="241">
        <f t="shared" ref="A14233:C14233" si="16009">A14232</f>
        <v>2</v>
      </c>
      <c r="B14233" s="241" t="str">
        <f t="shared" si="16009"/>
        <v>OPERADOR DE EMPILHADEIRA</v>
      </c>
      <c r="C14233" s="241" t="str">
        <f t="shared" si="16009"/>
        <v>LONDRINA</v>
      </c>
      <c r="D14233" s="52" t="str">
        <f>Raiz!$D$121</f>
        <v>F</v>
      </c>
      <c r="E14233" s="314" t="str">
        <f>Raiz!$E$121</f>
        <v>Módulo 6-A - Custos Indiretos (despesas administrativas e operacionais)</v>
      </c>
      <c r="F14233" s="314"/>
      <c r="G14233" s="314"/>
      <c r="H14233" s="314"/>
      <c r="I14233" s="314"/>
      <c r="J14233" s="19">
        <f t="shared" ref="J14233" si="16010">J14210</f>
        <v>163.94</v>
      </c>
    </row>
    <row r="14234" spans="1:13" ht="18" customHeight="1" x14ac:dyDescent="0.2">
      <c r="A14234" s="241">
        <f t="shared" ref="A14234:C14234" si="16011">A14233</f>
        <v>2</v>
      </c>
      <c r="B14234" s="241" t="str">
        <f t="shared" si="16011"/>
        <v>OPERADOR DE EMPILHADEIRA</v>
      </c>
      <c r="C14234" s="241" t="str">
        <f t="shared" si="16011"/>
        <v>LONDRINA</v>
      </c>
      <c r="D14234" s="315" t="str">
        <f>Raiz!$D$122</f>
        <v>Subtotal (antes da incidência dos lucros)</v>
      </c>
      <c r="E14234" s="315"/>
      <c r="F14234" s="315"/>
      <c r="G14234" s="315"/>
      <c r="H14234" s="315"/>
      <c r="I14234" s="315"/>
      <c r="J14234" s="36">
        <f t="shared" ref="J14234" si="16012">J14232+J14233</f>
        <v>3442.7178030303025</v>
      </c>
    </row>
    <row r="14235" spans="1:13" ht="18" customHeight="1" x14ac:dyDescent="0.2">
      <c r="A14235" s="241">
        <f t="shared" ref="A14235:C14235" si="16013">A14234</f>
        <v>2</v>
      </c>
      <c r="B14235" s="241" t="str">
        <f t="shared" si="16013"/>
        <v>OPERADOR DE EMPILHADEIRA</v>
      </c>
      <c r="C14235" s="241" t="str">
        <f t="shared" si="16013"/>
        <v>LONDRINA</v>
      </c>
      <c r="D14235" s="52" t="str">
        <f>Raiz!$D$123</f>
        <v>G</v>
      </c>
      <c r="E14235" s="314" t="str">
        <f>Raiz!$E$123</f>
        <v>Módulo 6-B - Lucro</v>
      </c>
      <c r="F14235" s="314"/>
      <c r="G14235" s="314"/>
      <c r="H14235" s="314"/>
      <c r="I14235" s="314"/>
      <c r="J14235" s="36">
        <f t="shared" ref="J14235" si="16014">J14211</f>
        <v>50.61</v>
      </c>
    </row>
    <row r="14236" spans="1:13" ht="18" customHeight="1" x14ac:dyDescent="0.2">
      <c r="A14236" s="241">
        <f t="shared" ref="A14236:C14236" si="16015">A14235</f>
        <v>2</v>
      </c>
      <c r="B14236" s="241" t="str">
        <f t="shared" si="16015"/>
        <v>OPERADOR DE EMPILHADEIRA</v>
      </c>
      <c r="C14236" s="241" t="str">
        <f t="shared" si="16015"/>
        <v>LONDRINA</v>
      </c>
      <c r="D14236" s="315" t="str">
        <f>Raiz!$D$124</f>
        <v>Subtotal (antes da incidência dos tributos)</v>
      </c>
      <c r="E14236" s="315"/>
      <c r="F14236" s="315"/>
      <c r="G14236" s="315"/>
      <c r="H14236" s="315"/>
      <c r="I14236" s="315"/>
      <c r="J14236" s="36">
        <f t="shared" ref="J14236" si="16016">J14234+J14235</f>
        <v>3493.3278030303027</v>
      </c>
    </row>
    <row r="14237" spans="1:13" ht="18" customHeight="1" x14ac:dyDescent="0.2">
      <c r="A14237" s="241">
        <f t="shared" ref="A14237:C14237" si="16017">A14236</f>
        <v>2</v>
      </c>
      <c r="B14237" s="241" t="str">
        <f t="shared" si="16017"/>
        <v>OPERADOR DE EMPILHADEIRA</v>
      </c>
      <c r="C14237" s="241" t="str">
        <f t="shared" si="16017"/>
        <v>LONDRINA</v>
      </c>
      <c r="D14237" s="52" t="str">
        <f>Raiz!$D$125</f>
        <v>H</v>
      </c>
      <c r="E14237" s="314" t="str">
        <f>Raiz!$E$125</f>
        <v>Módulo 6-C - Tributos</v>
      </c>
      <c r="F14237" s="314"/>
      <c r="G14237" s="314"/>
      <c r="H14237" s="314"/>
      <c r="I14237" s="314"/>
      <c r="J14237" s="36">
        <f t="shared" ref="J14237" si="16018">J14213</f>
        <v>533.56000000000006</v>
      </c>
    </row>
    <row r="14238" spans="1:13" ht="18" customHeight="1" thickBot="1" x14ac:dyDescent="0.25">
      <c r="A14238" s="241">
        <f t="shared" ref="A14238:C14238" si="16019">A14237</f>
        <v>2</v>
      </c>
      <c r="B14238" s="241" t="str">
        <f t="shared" si="16019"/>
        <v>OPERADOR DE EMPILHADEIRA</v>
      </c>
      <c r="C14238" s="241" t="str">
        <f t="shared" si="16019"/>
        <v>LONDRINA</v>
      </c>
      <c r="D14238" s="393" t="str">
        <f>Raiz!$D$126</f>
        <v>Valor Total por Empregado / Mês</v>
      </c>
      <c r="E14238" s="394"/>
      <c r="F14238" s="395"/>
      <c r="G14238" s="393" t="str">
        <f t="shared" ref="G14238" si="16020">CONCATENATE(G14124," - ",H14119)</f>
        <v>OPERADOR DE EMPILHADEIRA - LONDRINA</v>
      </c>
      <c r="H14238" s="394"/>
      <c r="I14238" s="395"/>
      <c r="J14238" s="47">
        <f t="shared" ref="J14238" si="16021">ROUND(SUM(J14236:J14237),2)</f>
        <v>4026.89</v>
      </c>
      <c r="M14238" s="129"/>
    </row>
    <row r="14239" spans="1:13" ht="7.5" customHeight="1" thickBot="1" x14ac:dyDescent="0.25">
      <c r="A14239" s="241">
        <f t="shared" ref="A14239:C14239" si="16022">A14238</f>
        <v>2</v>
      </c>
      <c r="B14239" s="241" t="str">
        <f t="shared" si="16022"/>
        <v>OPERADOR DE EMPILHADEIRA</v>
      </c>
      <c r="C14239" s="241" t="str">
        <f t="shared" si="16022"/>
        <v>LONDRINA</v>
      </c>
      <c r="M14239" s="129"/>
    </row>
    <row r="14240" spans="1:13" ht="36" customHeight="1" thickBot="1" x14ac:dyDescent="0.25">
      <c r="A14240" s="241">
        <f t="shared" ref="A14240" si="16023">J14240</f>
        <v>2</v>
      </c>
      <c r="B14240" s="241" t="str">
        <f t="shared" ref="B14240" si="16024">G14250</f>
        <v>MOTORISTA CAT "E"</v>
      </c>
      <c r="C14240" s="241" t="str">
        <f t="shared" ref="C14240" si="16025">H14245</f>
        <v>LONDRINA</v>
      </c>
      <c r="D14240" s="311" t="str">
        <f>Raiz!$D$2</f>
        <v>PLANILHA DE CUSTOS E FORMAÇÃO DE PREÇOS</v>
      </c>
      <c r="E14240" s="312"/>
      <c r="F14240" s="312"/>
      <c r="G14240" s="312"/>
      <c r="H14240" s="313"/>
      <c r="I14240" s="66" t="str">
        <f>Raiz!$I$2</f>
        <v>GRUPO</v>
      </c>
      <c r="J14240" s="59">
        <f>VLOOKUP(H14245,Base!$B$29:$C$80,2,FALSE)</f>
        <v>2</v>
      </c>
      <c r="K14240" s="127"/>
      <c r="L14240" s="239" t="s">
        <v>320</v>
      </c>
      <c r="M14240" s="240">
        <f t="shared" ref="M14240" si="16026">M14114+1</f>
        <v>114</v>
      </c>
    </row>
    <row r="14241" spans="1:16" s="4" customFormat="1" ht="18" customHeight="1" x14ac:dyDescent="0.2">
      <c r="A14241" s="241">
        <f t="shared" ref="A14241:A14304" si="16027">A14240</f>
        <v>2</v>
      </c>
      <c r="B14241" s="241" t="str">
        <f t="shared" ref="B14241:B14304" si="16028">B14240</f>
        <v>MOTORISTA CAT "E"</v>
      </c>
      <c r="C14241" s="241" t="str">
        <f t="shared" ref="C14241:C14304" si="16029">C14240</f>
        <v>LONDRINA</v>
      </c>
      <c r="D14241" s="400" t="str">
        <f>Raiz!$D$3</f>
        <v>DISCRIMINAÇÃO DOS SERVIÇOS (DADOS REFERENTES À CONTRATAÇÃO)</v>
      </c>
      <c r="E14241" s="401"/>
      <c r="F14241" s="401"/>
      <c r="G14241" s="401"/>
      <c r="H14241" s="401"/>
      <c r="I14241" s="401"/>
      <c r="J14241" s="402"/>
      <c r="K14241" s="30"/>
      <c r="L14241" s="30"/>
      <c r="M14241" s="30"/>
      <c r="N14241" s="30"/>
      <c r="O14241" s="30"/>
      <c r="P14241" s="30"/>
    </row>
    <row r="14242" spans="1:16" s="4" customFormat="1" ht="18" customHeight="1" x14ac:dyDescent="0.2">
      <c r="A14242" s="241">
        <f t="shared" si="16027"/>
        <v>2</v>
      </c>
      <c r="B14242" s="241" t="str">
        <f t="shared" si="16028"/>
        <v>MOTORISTA CAT "E"</v>
      </c>
      <c r="C14242" s="241" t="str">
        <f t="shared" si="16029"/>
        <v>LONDRINA</v>
      </c>
      <c r="D14242" s="52" t="str">
        <f>Raiz!$D$4</f>
        <v>A</v>
      </c>
      <c r="E14242" s="359" t="str">
        <f>Raiz!$E$4</f>
        <v>Processo nº</v>
      </c>
      <c r="F14242" s="359"/>
      <c r="G14242" s="359"/>
      <c r="H14242" s="386" t="str">
        <f>Base!$C$2</f>
        <v>10905.720090/2020-71</v>
      </c>
      <c r="I14242" s="386"/>
      <c r="J14242" s="386"/>
      <c r="K14242" s="30"/>
      <c r="L14242" s="30"/>
      <c r="M14242" s="30"/>
      <c r="N14242" s="30"/>
      <c r="O14242" s="30"/>
      <c r="P14242" s="30"/>
    </row>
    <row r="14243" spans="1:16" s="4" customFormat="1" ht="18" customHeight="1" x14ac:dyDescent="0.2">
      <c r="A14243" s="241">
        <f t="shared" si="16027"/>
        <v>2</v>
      </c>
      <c r="B14243" s="241" t="str">
        <f t="shared" si="16028"/>
        <v>MOTORISTA CAT "E"</v>
      </c>
      <c r="C14243" s="241" t="str">
        <f t="shared" si="16029"/>
        <v>LONDRINA</v>
      </c>
      <c r="D14243" s="52" t="str">
        <f>Raiz!$D$5</f>
        <v>B</v>
      </c>
      <c r="E14243" s="359" t="str">
        <f>Raiz!$E$5</f>
        <v>Licitação nº</v>
      </c>
      <c r="F14243" s="359"/>
      <c r="G14243" s="359"/>
      <c r="H14243" s="386" t="str">
        <f>Base!$C$3</f>
        <v>___/2021</v>
      </c>
      <c r="I14243" s="386"/>
      <c r="J14243" s="386"/>
      <c r="K14243" s="30"/>
      <c r="L14243" s="30"/>
      <c r="M14243" s="30"/>
      <c r="N14243" s="30"/>
      <c r="O14243" s="30"/>
      <c r="P14243" s="30"/>
    </row>
    <row r="14244" spans="1:16" s="4" customFormat="1" ht="18" customHeight="1" x14ac:dyDescent="0.2">
      <c r="A14244" s="241">
        <f t="shared" si="16027"/>
        <v>2</v>
      </c>
      <c r="B14244" s="241" t="str">
        <f t="shared" si="16028"/>
        <v>MOTORISTA CAT "E"</v>
      </c>
      <c r="C14244" s="241" t="str">
        <f t="shared" si="16029"/>
        <v>LONDRINA</v>
      </c>
      <c r="D14244" s="52" t="str">
        <f>Raiz!$D$6</f>
        <v>C</v>
      </c>
      <c r="E14244" s="359" t="str">
        <f>Raiz!$E$6</f>
        <v>Data de apresentação da proposta</v>
      </c>
      <c r="F14244" s="359"/>
      <c r="G14244" s="359"/>
      <c r="H14244" s="386" t="str">
        <f>Base!$C$4</f>
        <v>___/___/2021</v>
      </c>
      <c r="I14244" s="386"/>
      <c r="J14244" s="386"/>
      <c r="K14244" s="30"/>
      <c r="L14244" s="30"/>
      <c r="M14244" s="30"/>
      <c r="N14244" s="30"/>
      <c r="O14244" s="30"/>
      <c r="P14244" s="30"/>
    </row>
    <row r="14245" spans="1:16" s="4" customFormat="1" ht="18" customHeight="1" x14ac:dyDescent="0.2">
      <c r="A14245" s="241">
        <f t="shared" si="16027"/>
        <v>2</v>
      </c>
      <c r="B14245" s="241" t="str">
        <f t="shared" si="16028"/>
        <v>MOTORISTA CAT "E"</v>
      </c>
      <c r="C14245" s="241" t="str">
        <f t="shared" si="16029"/>
        <v>LONDRINA</v>
      </c>
      <c r="D14245" s="52" t="str">
        <f>Raiz!$D$7</f>
        <v>D</v>
      </c>
      <c r="E14245" s="359" t="str">
        <f>Raiz!$E$7</f>
        <v>Local da prestação do serviço</v>
      </c>
      <c r="F14245" s="359"/>
      <c r="G14245" s="359"/>
      <c r="H14245" s="368" t="str">
        <f>VLOOKUP(M14240,Base!$T$86:$V$813,2,FALSE)</f>
        <v>LONDRINA</v>
      </c>
      <c r="I14245" s="368"/>
      <c r="J14245" s="369">
        <f t="shared" ref="J14245" si="16030">K14245</f>
        <v>0</v>
      </c>
      <c r="K14245" s="127"/>
      <c r="L14245" s="127"/>
      <c r="M14245" s="30"/>
      <c r="N14245" s="30"/>
      <c r="O14245" s="30"/>
      <c r="P14245" s="30"/>
    </row>
    <row r="14246" spans="1:16" s="4" customFormat="1" ht="18" customHeight="1" x14ac:dyDescent="0.2">
      <c r="A14246" s="241">
        <f t="shared" si="16027"/>
        <v>2</v>
      </c>
      <c r="B14246" s="241" t="str">
        <f t="shared" si="16028"/>
        <v>MOTORISTA CAT "E"</v>
      </c>
      <c r="C14246" s="241" t="str">
        <f t="shared" si="16029"/>
        <v>LONDRINA</v>
      </c>
      <c r="D14246" s="52" t="str">
        <f>Raiz!$D$8</f>
        <v>E</v>
      </c>
      <c r="E14246" s="359" t="str">
        <f>Raiz!$E$8</f>
        <v>Ano do Acordo, Convenção ou Dissídio Coletivo:</v>
      </c>
      <c r="F14246" s="359"/>
      <c r="G14246" s="359"/>
      <c r="H14246" s="370">
        <f>VLOOKUP(H14245,Base!$B$257:$P$308,J14250+1,FALSE)</f>
        <v>2021</v>
      </c>
      <c r="I14246" s="370"/>
      <c r="J14246" s="370"/>
      <c r="K14246" s="30"/>
      <c r="L14246" s="30"/>
      <c r="M14246" s="30"/>
      <c r="N14246" s="30"/>
      <c r="O14246" s="30"/>
      <c r="P14246" s="30"/>
    </row>
    <row r="14247" spans="1:16" s="4" customFormat="1" ht="18" customHeight="1" thickBot="1" x14ac:dyDescent="0.25">
      <c r="A14247" s="241">
        <f t="shared" si="16027"/>
        <v>2</v>
      </c>
      <c r="B14247" s="241" t="str">
        <f t="shared" si="16028"/>
        <v>MOTORISTA CAT "E"</v>
      </c>
      <c r="C14247" s="241" t="str">
        <f t="shared" si="16029"/>
        <v>LONDRINA</v>
      </c>
      <c r="D14247" s="17" t="str">
        <f>Raiz!$D$9</f>
        <v>F</v>
      </c>
      <c r="E14247" s="360" t="str">
        <f>Raiz!$E$9</f>
        <v>Tempo de Execução (meses)</v>
      </c>
      <c r="F14247" s="360"/>
      <c r="G14247" s="360"/>
      <c r="H14247" s="378">
        <f>VLOOKUP(H14245,Base!$B$143:$P$194,J14250+1,FALSE)</f>
        <v>24</v>
      </c>
      <c r="I14247" s="379"/>
      <c r="J14247" s="380"/>
      <c r="K14247" s="30"/>
      <c r="L14247" s="30"/>
      <c r="M14247" s="30"/>
      <c r="N14247" s="30"/>
      <c r="O14247" s="30"/>
      <c r="P14247" s="30"/>
    </row>
    <row r="14248" spans="1:16" ht="14.1" customHeight="1" thickBot="1" x14ac:dyDescent="0.25">
      <c r="A14248" s="241">
        <f t="shared" si="16027"/>
        <v>2</v>
      </c>
      <c r="B14248" s="241" t="str">
        <f t="shared" si="16028"/>
        <v>MOTORISTA CAT "E"</v>
      </c>
      <c r="C14248" s="241" t="str">
        <f t="shared" si="16029"/>
        <v>LONDRINA</v>
      </c>
      <c r="D14248" s="16"/>
    </row>
    <row r="14249" spans="1:16" s="4" customFormat="1" ht="18" customHeight="1" x14ac:dyDescent="0.2">
      <c r="A14249" s="241">
        <f t="shared" si="16027"/>
        <v>2</v>
      </c>
      <c r="B14249" s="241" t="str">
        <f t="shared" si="16028"/>
        <v>MOTORISTA CAT "E"</v>
      </c>
      <c r="C14249" s="241" t="str">
        <f t="shared" si="16029"/>
        <v>LONDRINA</v>
      </c>
      <c r="D14249" s="381" t="str">
        <f>Raiz!$D$11</f>
        <v>IDENTIFICAÇÃO DO SERVIÇO</v>
      </c>
      <c r="E14249" s="381"/>
      <c r="F14249" s="381"/>
      <c r="G14249" s="381"/>
      <c r="H14249" s="381"/>
      <c r="I14249" s="381"/>
      <c r="J14249" s="381"/>
      <c r="K14249" s="30"/>
      <c r="L14249" s="30"/>
      <c r="M14249" s="30"/>
      <c r="N14249" s="30"/>
      <c r="O14249" s="30"/>
      <c r="P14249" s="30"/>
    </row>
    <row r="14250" spans="1:16" s="4" customFormat="1" ht="18" customHeight="1" x14ac:dyDescent="0.2">
      <c r="A14250" s="241">
        <f t="shared" si="16027"/>
        <v>2</v>
      </c>
      <c r="B14250" s="241" t="str">
        <f t="shared" si="16028"/>
        <v>MOTORISTA CAT "E"</v>
      </c>
      <c r="C14250" s="241" t="str">
        <f t="shared" si="16029"/>
        <v>LONDRINA</v>
      </c>
      <c r="D14250" s="389" t="str">
        <f>Raiz!$D$12</f>
        <v>Tipo de Serviço</v>
      </c>
      <c r="E14250" s="389"/>
      <c r="F14250" s="389"/>
      <c r="G14250" s="387" t="str">
        <f>VLOOKUP(M14240,Base!$T$86:$V$813,3,FALSE)</f>
        <v>MOTORISTA CAT "E"</v>
      </c>
      <c r="H14250" s="388"/>
      <c r="I14250" s="388"/>
      <c r="J14250" s="238">
        <f>VLOOKUP(G14250,Base!$B$11:$E$24,4,FALSE)</f>
        <v>9</v>
      </c>
      <c r="M14250" s="30"/>
      <c r="N14250" s="30"/>
      <c r="O14250" s="30"/>
      <c r="P14250" s="30"/>
    </row>
    <row r="14251" spans="1:16" s="4" customFormat="1" ht="18" customHeight="1" x14ac:dyDescent="0.2">
      <c r="A14251" s="241">
        <f t="shared" si="16027"/>
        <v>2</v>
      </c>
      <c r="B14251" s="241" t="str">
        <f t="shared" si="16028"/>
        <v>MOTORISTA CAT "E"</v>
      </c>
      <c r="C14251" s="241" t="str">
        <f t="shared" si="16029"/>
        <v>LONDRINA</v>
      </c>
      <c r="D14251" s="389" t="str">
        <f>Raiz!$D$13</f>
        <v>Unidade de medida</v>
      </c>
      <c r="E14251" s="389"/>
      <c r="F14251" s="389"/>
      <c r="G14251" s="390" t="str">
        <f>Base!$C$6</f>
        <v>Posto</v>
      </c>
      <c r="H14251" s="390"/>
      <c r="I14251" s="390"/>
      <c r="J14251" s="390"/>
      <c r="K14251" s="30"/>
      <c r="L14251" s="30"/>
      <c r="M14251" s="30"/>
      <c r="N14251" s="30"/>
      <c r="O14251" s="30"/>
      <c r="P14251" s="30"/>
    </row>
    <row r="14252" spans="1:16" s="4" customFormat="1" ht="18" customHeight="1" thickBot="1" x14ac:dyDescent="0.25">
      <c r="A14252" s="241">
        <f t="shared" si="16027"/>
        <v>2</v>
      </c>
      <c r="B14252" s="241" t="str">
        <f t="shared" si="16028"/>
        <v>MOTORISTA CAT "E"</v>
      </c>
      <c r="C14252" s="241" t="str">
        <f t="shared" si="16029"/>
        <v>LONDRINA</v>
      </c>
      <c r="D14252" s="396" t="str">
        <f>Raiz!$D$14</f>
        <v>Quantidade a contratar (unidade de medida)</v>
      </c>
      <c r="E14252" s="396"/>
      <c r="F14252" s="396"/>
      <c r="G14252" s="378">
        <f>VLOOKUP(H14245,Base!$B$86:$P$137,1+J14250,FALSE)</f>
        <v>1</v>
      </c>
      <c r="H14252" s="379"/>
      <c r="I14252" s="379"/>
      <c r="J14252" s="380"/>
      <c r="K14252" s="30"/>
      <c r="L14252" s="30"/>
      <c r="M14252" s="30"/>
      <c r="N14252" s="30"/>
      <c r="O14252" s="30"/>
      <c r="P14252" s="30"/>
    </row>
    <row r="14253" spans="1:16" s="4" customFormat="1" ht="14.1" customHeight="1" thickBot="1" x14ac:dyDescent="0.25">
      <c r="A14253" s="241">
        <f t="shared" si="16027"/>
        <v>2</v>
      </c>
      <c r="B14253" s="241" t="str">
        <f t="shared" si="16028"/>
        <v>MOTORISTA CAT "E"</v>
      </c>
      <c r="C14253" s="241" t="str">
        <f t="shared" si="16029"/>
        <v>LONDRINA</v>
      </c>
      <c r="D14253" s="5"/>
      <c r="E14253" s="5"/>
      <c r="F14253" s="5"/>
      <c r="G14253" s="5"/>
      <c r="H14253" s="5"/>
      <c r="I14253" s="5"/>
      <c r="J14253" s="5"/>
      <c r="K14253" s="29"/>
      <c r="L14253" s="29"/>
      <c r="M14253" s="30"/>
      <c r="N14253" s="30"/>
      <c r="O14253" s="30"/>
      <c r="P14253" s="30"/>
    </row>
    <row r="14254" spans="1:16" s="4" customFormat="1" ht="18" customHeight="1" x14ac:dyDescent="0.2">
      <c r="A14254" s="241">
        <f t="shared" si="16027"/>
        <v>2</v>
      </c>
      <c r="B14254" s="241" t="str">
        <f t="shared" si="16028"/>
        <v>MOTORISTA CAT "E"</v>
      </c>
      <c r="C14254" s="241" t="str">
        <f t="shared" si="16029"/>
        <v>LONDRINA</v>
      </c>
      <c r="D14254" s="381" t="str">
        <f>Raiz!$D$16</f>
        <v>1. MÓDULOS: Mão de obra vinculada à execução contratual</v>
      </c>
      <c r="E14254" s="381"/>
      <c r="F14254" s="381"/>
      <c r="G14254" s="381"/>
      <c r="H14254" s="381"/>
      <c r="I14254" s="381"/>
      <c r="J14254" s="381"/>
      <c r="K14254" s="30"/>
      <c r="L14254" s="30"/>
      <c r="M14254" s="30"/>
      <c r="N14254" s="30"/>
      <c r="O14254" s="30"/>
      <c r="P14254" s="30"/>
    </row>
    <row r="14255" spans="1:16" s="4" customFormat="1" ht="18" customHeight="1" x14ac:dyDescent="0.2">
      <c r="A14255" s="241">
        <f t="shared" si="16027"/>
        <v>2</v>
      </c>
      <c r="B14255" s="241" t="str">
        <f t="shared" si="16028"/>
        <v>MOTORISTA CAT "E"</v>
      </c>
      <c r="C14255" s="241" t="str">
        <f t="shared" si="16029"/>
        <v>LONDRINA</v>
      </c>
      <c r="D14255" s="382" t="str">
        <f>Raiz!$D$17</f>
        <v>Dados para composição dos custos referentes a mão de obra</v>
      </c>
      <c r="E14255" s="382"/>
      <c r="F14255" s="382"/>
      <c r="G14255" s="382"/>
      <c r="H14255" s="382"/>
      <c r="I14255" s="382"/>
      <c r="J14255" s="382"/>
      <c r="K14255" s="30"/>
      <c r="L14255" s="30"/>
      <c r="M14255" s="30"/>
      <c r="N14255" s="30"/>
      <c r="O14255" s="30"/>
      <c r="P14255" s="30"/>
    </row>
    <row r="14256" spans="1:16" s="4" customFormat="1" ht="18" customHeight="1" x14ac:dyDescent="0.2">
      <c r="A14256" s="241">
        <f t="shared" si="16027"/>
        <v>2</v>
      </c>
      <c r="B14256" s="241" t="str">
        <f t="shared" si="16028"/>
        <v>MOTORISTA CAT "E"</v>
      </c>
      <c r="C14256" s="241" t="str">
        <f t="shared" si="16029"/>
        <v>LONDRINA</v>
      </c>
      <c r="D14256" s="52">
        <f>Raiz!$D$18</f>
        <v>1</v>
      </c>
      <c r="E14256" s="359" t="str">
        <f>Raiz!$E$18</f>
        <v>Tipo de Serviço</v>
      </c>
      <c r="F14256" s="359"/>
      <c r="G14256" s="383" t="str">
        <f t="shared" ref="G14256" si="16031">G14250</f>
        <v>MOTORISTA CAT "E"</v>
      </c>
      <c r="H14256" s="383"/>
      <c r="I14256" s="383"/>
      <c r="J14256" s="384"/>
      <c r="K14256" s="30"/>
      <c r="L14256" s="30"/>
      <c r="M14256" s="30"/>
      <c r="N14256" s="30"/>
      <c r="O14256" s="30"/>
      <c r="P14256" s="30"/>
    </row>
    <row r="14257" spans="1:16" s="4" customFormat="1" ht="18" customHeight="1" x14ac:dyDescent="0.2">
      <c r="A14257" s="241">
        <f t="shared" si="16027"/>
        <v>2</v>
      </c>
      <c r="B14257" s="241" t="str">
        <f t="shared" si="16028"/>
        <v>MOTORISTA CAT "E"</v>
      </c>
      <c r="C14257" s="241" t="str">
        <f t="shared" si="16029"/>
        <v>LONDRINA</v>
      </c>
      <c r="D14257" s="52">
        <f>Raiz!$D$19</f>
        <v>2</v>
      </c>
      <c r="E14257" s="359" t="str">
        <f>Raiz!$E$19</f>
        <v>Classificação Brasileira de Ocupações (CBO)</v>
      </c>
      <c r="F14257" s="359"/>
      <c r="G14257" s="373" t="str">
        <f>VLOOKUP(G14250,Base!$B$11:$C$24,2,FALSE)</f>
        <v>7825-10</v>
      </c>
      <c r="H14257" s="373"/>
      <c r="I14257" s="373"/>
      <c r="J14257" s="374"/>
      <c r="K14257" s="127"/>
      <c r="L14257" s="127"/>
      <c r="M14257" s="30"/>
      <c r="N14257" s="30"/>
      <c r="O14257" s="30"/>
      <c r="P14257" s="30"/>
    </row>
    <row r="14258" spans="1:16" s="4" customFormat="1" ht="18" customHeight="1" x14ac:dyDescent="0.2">
      <c r="A14258" s="241">
        <f t="shared" si="16027"/>
        <v>2</v>
      </c>
      <c r="B14258" s="241" t="str">
        <f t="shared" si="16028"/>
        <v>MOTORISTA CAT "E"</v>
      </c>
      <c r="C14258" s="241" t="str">
        <f t="shared" si="16029"/>
        <v>LONDRINA</v>
      </c>
      <c r="D14258" s="52">
        <f>Raiz!$D$20</f>
        <v>3</v>
      </c>
      <c r="E14258" s="399" t="str">
        <f>Raiz!$E$20</f>
        <v>Salário Normativo da Categoria</v>
      </c>
      <c r="F14258" s="399"/>
      <c r="G14258" s="364">
        <f>VLOOKUP(H14245,Base!$B$371:$P$422,J14250+1,FALSE)</f>
        <v>2443.42</v>
      </c>
      <c r="H14258" s="364"/>
      <c r="I14258" s="364"/>
      <c r="J14258" s="365"/>
      <c r="K14258" s="127"/>
      <c r="L14258" s="127"/>
      <c r="M14258" s="30"/>
      <c r="N14258" s="30"/>
      <c r="O14258" s="30"/>
      <c r="P14258" s="30"/>
    </row>
    <row r="14259" spans="1:16" s="4" customFormat="1" ht="30" customHeight="1" x14ac:dyDescent="0.2">
      <c r="A14259" s="241">
        <f t="shared" si="16027"/>
        <v>2</v>
      </c>
      <c r="B14259" s="241" t="str">
        <f t="shared" si="16028"/>
        <v>MOTORISTA CAT "E"</v>
      </c>
      <c r="C14259" s="241" t="str">
        <f t="shared" si="16029"/>
        <v>LONDRINA</v>
      </c>
      <c r="D14259" s="147">
        <f>Raiz!$D$21</f>
        <v>4</v>
      </c>
      <c r="E14259" s="407" t="str">
        <f>Raiz!$E$21</f>
        <v>Categoria Profissional (vinculada à execução contratual)</v>
      </c>
      <c r="F14259" s="407"/>
      <c r="G14259" s="375" t="str">
        <f>VLOOKUP(H14245,Base!$B$200:$P$251,J14250+1,FALSE)</f>
        <v>EMPREGADOS CONDUT. DE VEÍC. E MOTORISTAS, COMO CAT. DIFER.</v>
      </c>
      <c r="H14259" s="375"/>
      <c r="I14259" s="375"/>
      <c r="J14259" s="376"/>
      <c r="K14259" s="127"/>
      <c r="L14259" s="127"/>
      <c r="M14259" s="30"/>
      <c r="N14259" s="30"/>
      <c r="O14259" s="30"/>
      <c r="P14259" s="30"/>
    </row>
    <row r="14260" spans="1:16" s="4" customFormat="1" ht="18" customHeight="1" x14ac:dyDescent="0.2">
      <c r="A14260" s="241">
        <f t="shared" si="16027"/>
        <v>2</v>
      </c>
      <c r="B14260" s="241" t="str">
        <f t="shared" si="16028"/>
        <v>MOTORISTA CAT "E"</v>
      </c>
      <c r="C14260" s="241" t="str">
        <f t="shared" si="16029"/>
        <v>LONDRINA</v>
      </c>
      <c r="D14260" s="52">
        <f>Raiz!$D$22</f>
        <v>5</v>
      </c>
      <c r="E14260" s="403" t="str">
        <f>Raiz!$E$22</f>
        <v>CCT - Data-Base da Categoria (dia/mês/ano)</v>
      </c>
      <c r="F14260" s="403"/>
      <c r="G14260" s="391" t="str">
        <f>VLOOKUP(H14245,Base!$B$314:$P$365,J14250+1,FALSE)</f>
        <v>PR002281/2021 - 01/06/2021</v>
      </c>
      <c r="H14260" s="391"/>
      <c r="I14260" s="391"/>
      <c r="J14260" s="392"/>
      <c r="K14260" s="127"/>
      <c r="L14260" s="127"/>
      <c r="M14260" s="30"/>
      <c r="N14260" s="30"/>
      <c r="O14260" s="30"/>
      <c r="P14260" s="30"/>
    </row>
    <row r="14261" spans="1:16" s="4" customFormat="1" ht="18" customHeight="1" x14ac:dyDescent="0.2">
      <c r="A14261" s="241">
        <f t="shared" si="16027"/>
        <v>2</v>
      </c>
      <c r="B14261" s="241" t="str">
        <f t="shared" si="16028"/>
        <v>MOTORISTA CAT "E"</v>
      </c>
      <c r="C14261" s="241" t="str">
        <f t="shared" si="16029"/>
        <v>LONDRINA</v>
      </c>
      <c r="D14261" s="52">
        <f>Raiz!$D$23</f>
        <v>6</v>
      </c>
      <c r="E14261" s="359" t="str">
        <f>Raiz!$E$23</f>
        <v>Carga horária a contratar (Horas/Mês)</v>
      </c>
      <c r="F14261" s="359"/>
      <c r="G14261" s="371">
        <f>VLOOKUP(H14245,Base!$B$485:$P$536,J14250+1,FALSE)</f>
        <v>200</v>
      </c>
      <c r="H14261" s="371"/>
      <c r="I14261" s="371"/>
      <c r="J14261" s="372"/>
      <c r="K14261" s="127"/>
      <c r="L14261" s="127"/>
      <c r="M14261" s="30"/>
      <c r="N14261" s="30"/>
      <c r="O14261" s="30"/>
      <c r="P14261" s="30"/>
    </row>
    <row r="14262" spans="1:16" s="4" customFormat="1" ht="18" customHeight="1" x14ac:dyDescent="0.2">
      <c r="A14262" s="241">
        <f t="shared" si="16027"/>
        <v>2</v>
      </c>
      <c r="B14262" s="241" t="str">
        <f t="shared" si="16028"/>
        <v>MOTORISTA CAT "E"</v>
      </c>
      <c r="C14262" s="241" t="str">
        <f t="shared" si="16029"/>
        <v>LONDRINA</v>
      </c>
      <c r="D14262" s="52">
        <f>Raiz!$D$24</f>
        <v>7</v>
      </c>
      <c r="E14262" s="359" t="str">
        <f>Raiz!$E$24</f>
        <v>Valor do vale transporte</v>
      </c>
      <c r="F14262" s="359"/>
      <c r="G14262" s="364">
        <f>VLOOKUP(H14245,Base!$B$29:$E$80,4,FALSE)</f>
        <v>4.25</v>
      </c>
      <c r="H14262" s="364" t="s">
        <v>35</v>
      </c>
      <c r="I14262" s="364"/>
      <c r="J14262" s="365"/>
      <c r="K14262" s="30"/>
      <c r="L14262" s="30"/>
      <c r="M14262" s="30"/>
      <c r="N14262" s="30"/>
      <c r="O14262" s="30"/>
      <c r="P14262" s="30"/>
    </row>
    <row r="14263" spans="1:16" s="4" customFormat="1" ht="18" customHeight="1" x14ac:dyDescent="0.2">
      <c r="A14263" s="241">
        <f t="shared" si="16027"/>
        <v>2</v>
      </c>
      <c r="B14263" s="241" t="str">
        <f t="shared" si="16028"/>
        <v>MOTORISTA CAT "E"</v>
      </c>
      <c r="C14263" s="241" t="str">
        <f t="shared" si="16029"/>
        <v>LONDRINA</v>
      </c>
      <c r="D14263" s="52">
        <f>Raiz!$D$25</f>
        <v>8</v>
      </c>
      <c r="E14263" s="359" t="str">
        <f>Raiz!$E$25</f>
        <v>Valor do vale alimentação</v>
      </c>
      <c r="F14263" s="359"/>
      <c r="G14263" s="364">
        <f>VLOOKUP(H14245,Base!$B$656:$P$707,J14250+1,FALSE)</f>
        <v>23.9</v>
      </c>
      <c r="H14263" s="364"/>
      <c r="I14263" s="364"/>
      <c r="J14263" s="365"/>
      <c r="K14263" s="127"/>
      <c r="L14263" s="127"/>
      <c r="M14263" s="30"/>
      <c r="N14263" s="30"/>
      <c r="O14263" s="30"/>
      <c r="P14263" s="30"/>
    </row>
    <row r="14264" spans="1:16" s="4" customFormat="1" ht="18" customHeight="1" thickBot="1" x14ac:dyDescent="0.25">
      <c r="A14264" s="241">
        <f t="shared" si="16027"/>
        <v>2</v>
      </c>
      <c r="B14264" s="241" t="str">
        <f t="shared" si="16028"/>
        <v>MOTORISTA CAT "E"</v>
      </c>
      <c r="C14264" s="241" t="str">
        <f t="shared" si="16029"/>
        <v>LONDRINA</v>
      </c>
      <c r="D14264" s="17">
        <f>Raiz!$D$26</f>
        <v>9</v>
      </c>
      <c r="E14264" s="360" t="str">
        <f>Raiz!$E$26</f>
        <v>Salário Mínimo Vigente</v>
      </c>
      <c r="F14264" s="360"/>
      <c r="G14264" s="361">
        <f>Base!$C$5</f>
        <v>1100</v>
      </c>
      <c r="H14264" s="361"/>
      <c r="I14264" s="361"/>
      <c r="J14264" s="362"/>
      <c r="K14264" s="30"/>
      <c r="L14264" s="30"/>
      <c r="M14264" s="30"/>
      <c r="N14264" s="30"/>
      <c r="O14264" s="30"/>
      <c r="P14264" s="30"/>
    </row>
    <row r="14265" spans="1:16" ht="14.1" customHeight="1" thickBot="1" x14ac:dyDescent="0.25">
      <c r="A14265" s="241">
        <f t="shared" si="16027"/>
        <v>2</v>
      </c>
      <c r="B14265" s="241" t="str">
        <f t="shared" si="16028"/>
        <v>MOTORISTA CAT "E"</v>
      </c>
      <c r="C14265" s="241" t="str">
        <f t="shared" si="16029"/>
        <v>LONDRINA</v>
      </c>
      <c r="D14265" s="4"/>
      <c r="E14265" s="4"/>
      <c r="F14265" s="4"/>
      <c r="G14265" s="4"/>
      <c r="H14265" s="4"/>
      <c r="I14265" s="4"/>
      <c r="J14265" s="4"/>
    </row>
    <row r="14266" spans="1:16" ht="18" customHeight="1" x14ac:dyDescent="0.2">
      <c r="A14266" s="241">
        <f t="shared" si="16027"/>
        <v>2</v>
      </c>
      <c r="B14266" s="241" t="str">
        <f t="shared" si="16028"/>
        <v>MOTORISTA CAT "E"</v>
      </c>
      <c r="C14266" s="241" t="str">
        <f t="shared" si="16029"/>
        <v>LONDRINA</v>
      </c>
      <c r="D14266" s="363" t="str">
        <f>Raiz!$D$28</f>
        <v>MÓDULO 1 – COMPOSIÇÃO DA REMUNERAÇÃO</v>
      </c>
      <c r="E14266" s="363"/>
      <c r="F14266" s="363"/>
      <c r="G14266" s="363"/>
      <c r="H14266" s="363"/>
      <c r="I14266" s="1" t="str">
        <f>Raiz!I$28</f>
        <v>%</v>
      </c>
      <c r="J14266" s="2" t="str">
        <f>Raiz!$J$28</f>
        <v>Valor R$</v>
      </c>
    </row>
    <row r="14267" spans="1:16" ht="18" customHeight="1" x14ac:dyDescent="0.2">
      <c r="A14267" s="241">
        <f t="shared" si="16027"/>
        <v>2</v>
      </c>
      <c r="B14267" s="241" t="str">
        <f t="shared" si="16028"/>
        <v>MOTORISTA CAT "E"</v>
      </c>
      <c r="C14267" s="241" t="str">
        <f t="shared" si="16029"/>
        <v>LONDRINA</v>
      </c>
      <c r="D14267" s="52" t="str">
        <f>Raiz!$D$29</f>
        <v>A</v>
      </c>
      <c r="E14267" s="398" t="str">
        <f>Raiz!$E$29</f>
        <v>Salário-Base</v>
      </c>
      <c r="F14267" s="398"/>
      <c r="G14267" s="398"/>
      <c r="H14267" s="398"/>
      <c r="I14267" s="314"/>
      <c r="J14267" s="19">
        <f>VLOOKUP(H14245,Base!$B$599:$P$650,J14250+1,FALSE)</f>
        <v>2221.2909090909088</v>
      </c>
      <c r="K14267" s="128"/>
      <c r="L14267" s="128"/>
    </row>
    <row r="14268" spans="1:16" ht="18" customHeight="1" x14ac:dyDescent="0.2">
      <c r="A14268" s="241">
        <f t="shared" si="16027"/>
        <v>2</v>
      </c>
      <c r="B14268" s="241" t="str">
        <f t="shared" si="16028"/>
        <v>MOTORISTA CAT "E"</v>
      </c>
      <c r="C14268" s="241" t="str">
        <f t="shared" si="16029"/>
        <v>LONDRINA</v>
      </c>
      <c r="D14268" s="147" t="str">
        <f>Raiz!$D$30</f>
        <v>B</v>
      </c>
      <c r="E14268" s="338" t="str">
        <f>Raiz!$E$30</f>
        <v>Adicional de Insalubridade</v>
      </c>
      <c r="F14268" s="338"/>
      <c r="G14268" s="338"/>
      <c r="H14268" s="338"/>
      <c r="I14268" s="119">
        <f>VLOOKUP(H14245,Base!$B$1055:$P$1106,J14250+1,FALSE)</f>
        <v>0</v>
      </c>
      <c r="J14268" s="19">
        <f t="shared" ref="J14268" si="16032">ROUND(I14268*J14267,2)</f>
        <v>0</v>
      </c>
      <c r="K14268" s="128"/>
      <c r="L14268" s="128"/>
    </row>
    <row r="14269" spans="1:16" ht="18" customHeight="1" x14ac:dyDescent="0.2">
      <c r="A14269" s="241">
        <f t="shared" si="16027"/>
        <v>2</v>
      </c>
      <c r="B14269" s="241" t="str">
        <f t="shared" si="16028"/>
        <v>MOTORISTA CAT "E"</v>
      </c>
      <c r="C14269" s="241" t="str">
        <f t="shared" si="16029"/>
        <v>LONDRINA</v>
      </c>
      <c r="D14269" s="52" t="str">
        <f>Raiz!$D$31</f>
        <v>C</v>
      </c>
      <c r="E14269" s="397" t="str">
        <f>Raiz!$E$31</f>
        <v>Outros (especificar)</v>
      </c>
      <c r="F14269" s="397"/>
      <c r="G14269" s="397"/>
      <c r="H14269" s="397"/>
      <c r="I14269" s="20"/>
      <c r="J14269" s="19">
        <f>VLOOKUP(H14245,Base!$B$827:$P$878,J14250+1,FALSE)</f>
        <v>0</v>
      </c>
      <c r="K14269" s="128"/>
      <c r="L14269" s="128"/>
    </row>
    <row r="14270" spans="1:16" ht="18" customHeight="1" x14ac:dyDescent="0.2">
      <c r="A14270" s="241">
        <f t="shared" si="16027"/>
        <v>2</v>
      </c>
      <c r="B14270" s="241" t="str">
        <f t="shared" si="16028"/>
        <v>MOTORISTA CAT "E"</v>
      </c>
      <c r="C14270" s="241" t="str">
        <f t="shared" si="16029"/>
        <v>LONDRINA</v>
      </c>
      <c r="D14270" s="52"/>
      <c r="E14270" s="323"/>
      <c r="F14270" s="323"/>
      <c r="G14270" s="323"/>
      <c r="H14270" s="323"/>
      <c r="I14270" s="20"/>
      <c r="J14270" s="19"/>
    </row>
    <row r="14271" spans="1:16" ht="18" customHeight="1" x14ac:dyDescent="0.2">
      <c r="A14271" s="241">
        <f t="shared" si="16027"/>
        <v>2</v>
      </c>
      <c r="B14271" s="241" t="str">
        <f t="shared" si="16028"/>
        <v>MOTORISTA CAT "E"</v>
      </c>
      <c r="C14271" s="241" t="str">
        <f t="shared" si="16029"/>
        <v>LONDRINA</v>
      </c>
      <c r="D14271" s="52"/>
      <c r="E14271" s="323"/>
      <c r="F14271" s="323"/>
      <c r="G14271" s="323"/>
      <c r="H14271" s="323"/>
      <c r="I14271" s="20"/>
      <c r="J14271" s="36"/>
    </row>
    <row r="14272" spans="1:16" ht="18" customHeight="1" x14ac:dyDescent="0.2">
      <c r="A14272" s="241">
        <f t="shared" si="16027"/>
        <v>2</v>
      </c>
      <c r="B14272" s="241" t="str">
        <f t="shared" si="16028"/>
        <v>MOTORISTA CAT "E"</v>
      </c>
      <c r="C14272" s="241" t="str">
        <f t="shared" si="16029"/>
        <v>LONDRINA</v>
      </c>
      <c r="D14272" s="52"/>
      <c r="E14272" s="323"/>
      <c r="F14272" s="323"/>
      <c r="G14272" s="323"/>
      <c r="H14272" s="323"/>
      <c r="I14272" s="20"/>
      <c r="J14272" s="36"/>
    </row>
    <row r="14273" spans="1:12" ht="18" customHeight="1" thickBot="1" x14ac:dyDescent="0.25">
      <c r="A14273" s="241">
        <f t="shared" si="16027"/>
        <v>2</v>
      </c>
      <c r="B14273" s="241" t="str">
        <f t="shared" si="16028"/>
        <v>MOTORISTA CAT "E"</v>
      </c>
      <c r="C14273" s="241" t="str">
        <f t="shared" si="16029"/>
        <v>LONDRINA</v>
      </c>
      <c r="D14273" s="317" t="str">
        <f>Raiz!$D$35</f>
        <v>Total do Módulo 1 - Composição da Remuneração</v>
      </c>
      <c r="E14273" s="317"/>
      <c r="F14273" s="317"/>
      <c r="G14273" s="317"/>
      <c r="H14273" s="317"/>
      <c r="I14273" s="317"/>
      <c r="J14273" s="21">
        <f t="shared" ref="J14273" si="16033">SUM(J14267:J14270)</f>
        <v>2221.2909090909088</v>
      </c>
    </row>
    <row r="14274" spans="1:12" ht="14.1" customHeight="1" thickBot="1" x14ac:dyDescent="0.25">
      <c r="A14274" s="241">
        <f t="shared" si="16027"/>
        <v>2</v>
      </c>
      <c r="B14274" s="241" t="str">
        <f t="shared" si="16028"/>
        <v>MOTORISTA CAT "E"</v>
      </c>
      <c r="C14274" s="241" t="str">
        <f t="shared" si="16029"/>
        <v>LONDRINA</v>
      </c>
      <c r="D14274" s="4"/>
      <c r="E14274" s="4"/>
      <c r="F14274" s="4"/>
      <c r="G14274" s="4"/>
      <c r="H14274" s="4"/>
      <c r="I14274" s="4"/>
      <c r="J14274" s="4"/>
    </row>
    <row r="14275" spans="1:12" ht="18" customHeight="1" x14ac:dyDescent="0.2">
      <c r="A14275" s="241">
        <f t="shared" si="16027"/>
        <v>2</v>
      </c>
      <c r="B14275" s="241" t="str">
        <f t="shared" si="16028"/>
        <v>MOTORISTA CAT "E"</v>
      </c>
      <c r="C14275" s="241" t="str">
        <f t="shared" si="16029"/>
        <v>LONDRINA</v>
      </c>
      <c r="D14275" s="339" t="str">
        <f>Raiz!$D$37</f>
        <v>MÓDULO 2 – ENCARGOS E BENEFÍCIOS ANUAIS, MENSAIS E DIÁRIOS</v>
      </c>
      <c r="E14275" s="340"/>
      <c r="F14275" s="340"/>
      <c r="G14275" s="340"/>
      <c r="H14275" s="357"/>
      <c r="I14275" s="1" t="str">
        <f>Raiz!$I$37</f>
        <v>%</v>
      </c>
      <c r="J14275" s="2" t="str">
        <f>Raiz!$J$37</f>
        <v>Valor R$</v>
      </c>
    </row>
    <row r="14276" spans="1:12" ht="18" customHeight="1" x14ac:dyDescent="0.2">
      <c r="A14276" s="241">
        <f t="shared" si="16027"/>
        <v>2</v>
      </c>
      <c r="B14276" s="241" t="str">
        <f t="shared" si="16028"/>
        <v>MOTORISTA CAT "E"</v>
      </c>
      <c r="C14276" s="241" t="str">
        <f t="shared" si="16029"/>
        <v>LONDRINA</v>
      </c>
      <c r="D14276" s="343" t="str">
        <f>Raiz!$D$38</f>
        <v xml:space="preserve"> Submódulo 2.1 - 13º (décimo terceiro) Salário, Férias e Adicional de Férias</v>
      </c>
      <c r="E14276" s="343"/>
      <c r="F14276" s="343"/>
      <c r="G14276" s="343"/>
      <c r="H14276" s="343"/>
      <c r="I14276" s="343"/>
      <c r="J14276" s="345"/>
    </row>
    <row r="14277" spans="1:12" ht="18" customHeight="1" x14ac:dyDescent="0.2">
      <c r="A14277" s="241">
        <f t="shared" si="16027"/>
        <v>2</v>
      </c>
      <c r="B14277" s="241" t="str">
        <f t="shared" si="16028"/>
        <v>MOTORISTA CAT "E"</v>
      </c>
      <c r="C14277" s="241" t="str">
        <f t="shared" si="16029"/>
        <v>LONDRINA</v>
      </c>
      <c r="D14277" s="52" t="str">
        <f>Raiz!$D$39</f>
        <v>A</v>
      </c>
      <c r="E14277" s="323" t="str">
        <f>Raiz!$E$39</f>
        <v>13º Salário</v>
      </c>
      <c r="F14277" s="323"/>
      <c r="G14277" s="323"/>
      <c r="H14277" s="323"/>
      <c r="I14277" s="20">
        <f>Raiz!$I$39</f>
        <v>8.3333333333333329E-2</v>
      </c>
      <c r="J14277" s="22">
        <f t="shared" ref="J14277" si="16034">ROUND(I14277*J14273,2)</f>
        <v>185.11</v>
      </c>
    </row>
    <row r="14278" spans="1:12" ht="18" customHeight="1" x14ac:dyDescent="0.2">
      <c r="A14278" s="241">
        <f t="shared" si="16027"/>
        <v>2</v>
      </c>
      <c r="B14278" s="241" t="str">
        <f t="shared" si="16028"/>
        <v>MOTORISTA CAT "E"</v>
      </c>
      <c r="C14278" s="241" t="str">
        <f t="shared" si="16029"/>
        <v>LONDRINA</v>
      </c>
      <c r="D14278" s="52" t="str">
        <f>Raiz!$D$40</f>
        <v>B</v>
      </c>
      <c r="E14278" s="320" t="str">
        <f>Raiz!$E$40</f>
        <v xml:space="preserve">Adicional de Férias </v>
      </c>
      <c r="F14278" s="322"/>
      <c r="G14278" s="322"/>
      <c r="H14278" s="321"/>
      <c r="I14278" s="20">
        <f>Raiz!$I$40</f>
        <v>2.7777777777777776E-2</v>
      </c>
      <c r="J14278" s="22">
        <f t="shared" ref="J14278" si="16035">ROUND(I14278*J14273,2)</f>
        <v>61.7</v>
      </c>
      <c r="K14278" s="30"/>
      <c r="L14278" s="30"/>
    </row>
    <row r="14279" spans="1:12" ht="18" customHeight="1" thickBot="1" x14ac:dyDescent="0.25">
      <c r="A14279" s="241">
        <f t="shared" si="16027"/>
        <v>2</v>
      </c>
      <c r="B14279" s="241" t="str">
        <f t="shared" si="16028"/>
        <v>MOTORISTA CAT "E"</v>
      </c>
      <c r="C14279" s="241" t="str">
        <f t="shared" si="16029"/>
        <v>LONDRINA</v>
      </c>
      <c r="D14279" s="317" t="str">
        <f>Raiz!$D$41</f>
        <v>Total do Submódulo 2.1</v>
      </c>
      <c r="E14279" s="317"/>
      <c r="F14279" s="317"/>
      <c r="G14279" s="317"/>
      <c r="H14279" s="317"/>
      <c r="I14279" s="317"/>
      <c r="J14279" s="248">
        <f t="shared" ref="J14279" si="16036">SUM(J14277:J14278)</f>
        <v>246.81</v>
      </c>
      <c r="K14279" s="30"/>
      <c r="L14279" s="30"/>
    </row>
    <row r="14280" spans="1:12" ht="14.1" customHeight="1" thickBot="1" x14ac:dyDescent="0.25">
      <c r="A14280" s="241">
        <f t="shared" si="16027"/>
        <v>2</v>
      </c>
      <c r="B14280" s="241" t="str">
        <f t="shared" si="16028"/>
        <v>MOTORISTA CAT "E"</v>
      </c>
      <c r="C14280" s="241" t="str">
        <f t="shared" si="16029"/>
        <v>LONDRINA</v>
      </c>
      <c r="D14280" s="4"/>
      <c r="E14280" s="4"/>
      <c r="F14280" s="4"/>
      <c r="G14280" s="4"/>
      <c r="H14280" s="4"/>
      <c r="I14280" s="4"/>
      <c r="J14280" s="4"/>
      <c r="K14280" s="30"/>
      <c r="L14280" s="30"/>
    </row>
    <row r="14281" spans="1:12" ht="18" customHeight="1" x14ac:dyDescent="0.2">
      <c r="A14281" s="241">
        <f t="shared" si="16027"/>
        <v>2</v>
      </c>
      <c r="B14281" s="241" t="str">
        <f t="shared" si="16028"/>
        <v>MOTORISTA CAT "E"</v>
      </c>
      <c r="C14281" s="241" t="str">
        <f t="shared" si="16029"/>
        <v>LONDRINA</v>
      </c>
      <c r="D14281" s="355" t="str">
        <f>Raiz!$D$43</f>
        <v xml:space="preserve"> Submódulo 2.2 - Encargos Previdenciários (GPS), FGTS e outras contribuições (Base de cálculo: Módulo 1 + Submódulo 2.1)</v>
      </c>
      <c r="E14281" s="355"/>
      <c r="F14281" s="355"/>
      <c r="G14281" s="355"/>
      <c r="H14281" s="355"/>
      <c r="I14281" s="355"/>
      <c r="J14281" s="356"/>
      <c r="K14281" s="30"/>
      <c r="L14281" s="30"/>
    </row>
    <row r="14282" spans="1:12" ht="18" customHeight="1" x14ac:dyDescent="0.2">
      <c r="A14282" s="241">
        <f t="shared" si="16027"/>
        <v>2</v>
      </c>
      <c r="B14282" s="241" t="str">
        <f t="shared" si="16028"/>
        <v>MOTORISTA CAT "E"</v>
      </c>
      <c r="C14282" s="241" t="str">
        <f t="shared" si="16029"/>
        <v>LONDRINA</v>
      </c>
      <c r="D14282" s="52" t="str">
        <f>Raiz!$D$44</f>
        <v>A</v>
      </c>
      <c r="E14282" s="354" t="str">
        <f>Raiz!$E$44</f>
        <v>INSS</v>
      </c>
      <c r="F14282" s="354"/>
      <c r="G14282" s="354"/>
      <c r="H14282" s="354"/>
      <c r="I14282" s="23">
        <f>Raiz!$I$44</f>
        <v>0.2</v>
      </c>
      <c r="J14282" s="22">
        <f t="shared" ref="J14282" si="16037">ROUND((J14273+J14279)*$I14282,2)</f>
        <v>493.62</v>
      </c>
      <c r="K14282" s="30"/>
      <c r="L14282" s="30"/>
    </row>
    <row r="14283" spans="1:12" ht="18" customHeight="1" x14ac:dyDescent="0.2">
      <c r="A14283" s="241">
        <f t="shared" si="16027"/>
        <v>2</v>
      </c>
      <c r="B14283" s="241" t="str">
        <f t="shared" si="16028"/>
        <v>MOTORISTA CAT "E"</v>
      </c>
      <c r="C14283" s="241" t="str">
        <f t="shared" si="16029"/>
        <v>LONDRINA</v>
      </c>
      <c r="D14283" s="52" t="str">
        <f>Raiz!$D$45</f>
        <v>B</v>
      </c>
      <c r="E14283" s="354" t="str">
        <f>Raiz!$E$45</f>
        <v>Salário Educação</v>
      </c>
      <c r="F14283" s="354"/>
      <c r="G14283" s="354"/>
      <c r="H14283" s="354"/>
      <c r="I14283" s="23">
        <f>Raiz!$I$45</f>
        <v>2.5000000000000001E-2</v>
      </c>
      <c r="J14283" s="22">
        <f t="shared" ref="J14283" si="16038">ROUND((J14273+J14279)*$I14283,2)</f>
        <v>61.7</v>
      </c>
      <c r="K14283" s="30"/>
      <c r="L14283" s="30"/>
    </row>
    <row r="14284" spans="1:12" ht="18" customHeight="1" x14ac:dyDescent="0.2">
      <c r="A14284" s="241">
        <f t="shared" si="16027"/>
        <v>2</v>
      </c>
      <c r="B14284" s="241" t="str">
        <f t="shared" si="16028"/>
        <v>MOTORISTA CAT "E"</v>
      </c>
      <c r="C14284" s="241" t="str">
        <f t="shared" si="16029"/>
        <v>LONDRINA</v>
      </c>
      <c r="D14284" s="52" t="str">
        <f>Raiz!$D$46</f>
        <v>C</v>
      </c>
      <c r="E14284" s="254" t="str">
        <f>Raiz!$E$46</f>
        <v>RAT X FAP       RAT=</v>
      </c>
      <c r="F14284" s="255">
        <f>Raiz!$F$46</f>
        <v>0.03</v>
      </c>
      <c r="G14284" s="256" t="str">
        <f>Raiz!$G$46</f>
        <v>FAP=</v>
      </c>
      <c r="H14284" s="257">
        <f>Raiz!$H$46</f>
        <v>1</v>
      </c>
      <c r="I14284" s="23">
        <f t="shared" ref="I14284" si="16039">ROUND(F14284*H14284,2)</f>
        <v>0.03</v>
      </c>
      <c r="J14284" s="22">
        <f t="shared" ref="J14284" si="16040">ROUND((J14273+J14279)*$I14284,2)</f>
        <v>74.040000000000006</v>
      </c>
      <c r="K14284" s="30"/>
      <c r="L14284" s="30"/>
    </row>
    <row r="14285" spans="1:12" ht="18" customHeight="1" x14ac:dyDescent="0.2">
      <c r="A14285" s="241">
        <f t="shared" si="16027"/>
        <v>2</v>
      </c>
      <c r="B14285" s="241" t="str">
        <f t="shared" si="16028"/>
        <v>MOTORISTA CAT "E"</v>
      </c>
      <c r="C14285" s="241" t="str">
        <f t="shared" si="16029"/>
        <v>LONDRINA</v>
      </c>
      <c r="D14285" s="52" t="str">
        <f>Raiz!$D$47</f>
        <v>D</v>
      </c>
      <c r="E14285" s="354" t="str">
        <f>Raiz!$E$47</f>
        <v>SESI ou SESC</v>
      </c>
      <c r="F14285" s="354"/>
      <c r="G14285" s="354"/>
      <c r="H14285" s="354"/>
      <c r="I14285" s="23">
        <f>Raiz!$I$47</f>
        <v>1.4999999999999999E-2</v>
      </c>
      <c r="J14285" s="22">
        <f t="shared" ref="J14285" si="16041">ROUND((J14273+J14279)*$I14285,2)</f>
        <v>37.020000000000003</v>
      </c>
      <c r="K14285" s="30"/>
      <c r="L14285" s="30"/>
    </row>
    <row r="14286" spans="1:12" ht="18" customHeight="1" x14ac:dyDescent="0.2">
      <c r="A14286" s="241">
        <f t="shared" si="16027"/>
        <v>2</v>
      </c>
      <c r="B14286" s="241" t="str">
        <f t="shared" si="16028"/>
        <v>MOTORISTA CAT "E"</v>
      </c>
      <c r="C14286" s="241" t="str">
        <f t="shared" si="16029"/>
        <v>LONDRINA</v>
      </c>
      <c r="D14286" s="52" t="str">
        <f>Raiz!$D$48</f>
        <v>E</v>
      </c>
      <c r="E14286" s="354" t="str">
        <f>Raiz!$E$48</f>
        <v>SENAI ou SENAC</v>
      </c>
      <c r="F14286" s="354"/>
      <c r="G14286" s="354"/>
      <c r="H14286" s="354"/>
      <c r="I14286" s="23">
        <f>Raiz!$I$48</f>
        <v>0.01</v>
      </c>
      <c r="J14286" s="22">
        <f t="shared" ref="J14286" si="16042">ROUND((J14273+J14279)*$I14286,2)</f>
        <v>24.68</v>
      </c>
      <c r="K14286" s="30"/>
      <c r="L14286" s="30"/>
    </row>
    <row r="14287" spans="1:12" ht="18" customHeight="1" x14ac:dyDescent="0.2">
      <c r="A14287" s="241">
        <f t="shared" si="16027"/>
        <v>2</v>
      </c>
      <c r="B14287" s="241" t="str">
        <f t="shared" si="16028"/>
        <v>MOTORISTA CAT "E"</v>
      </c>
      <c r="C14287" s="241" t="str">
        <f t="shared" si="16029"/>
        <v>LONDRINA</v>
      </c>
      <c r="D14287" s="52" t="str">
        <f>Raiz!$D$49</f>
        <v>F</v>
      </c>
      <c r="E14287" s="354" t="str">
        <f>Raiz!$E$49</f>
        <v>SEBRAE</v>
      </c>
      <c r="F14287" s="354"/>
      <c r="G14287" s="354"/>
      <c r="H14287" s="354"/>
      <c r="I14287" s="23">
        <f>Raiz!$I$49</f>
        <v>6.0000000000000001E-3</v>
      </c>
      <c r="J14287" s="22">
        <f t="shared" ref="J14287" si="16043">ROUND((J14273+J14279)*$I14287,2)</f>
        <v>14.81</v>
      </c>
      <c r="K14287" s="30"/>
      <c r="L14287" s="30"/>
    </row>
    <row r="14288" spans="1:12" ht="18" customHeight="1" x14ac:dyDescent="0.2">
      <c r="A14288" s="241">
        <f t="shared" si="16027"/>
        <v>2</v>
      </c>
      <c r="B14288" s="241" t="str">
        <f t="shared" si="16028"/>
        <v>MOTORISTA CAT "E"</v>
      </c>
      <c r="C14288" s="241" t="str">
        <f t="shared" si="16029"/>
        <v>LONDRINA</v>
      </c>
      <c r="D14288" s="52" t="str">
        <f>Raiz!$D$50</f>
        <v>G</v>
      </c>
      <c r="E14288" s="354" t="str">
        <f>Raiz!$E$50</f>
        <v>INCRA</v>
      </c>
      <c r="F14288" s="354"/>
      <c r="G14288" s="354"/>
      <c r="H14288" s="354"/>
      <c r="I14288" s="23">
        <f>Raiz!$I$50</f>
        <v>2E-3</v>
      </c>
      <c r="J14288" s="22">
        <f t="shared" ref="J14288" si="16044">ROUND((J14273+J14279)*$I14288,2)</f>
        <v>4.9400000000000004</v>
      </c>
      <c r="K14288" s="30"/>
      <c r="L14288" s="30"/>
    </row>
    <row r="14289" spans="1:12" ht="18" customHeight="1" x14ac:dyDescent="0.2">
      <c r="A14289" s="241">
        <f t="shared" si="16027"/>
        <v>2</v>
      </c>
      <c r="B14289" s="241" t="str">
        <f t="shared" si="16028"/>
        <v>MOTORISTA CAT "E"</v>
      </c>
      <c r="C14289" s="241" t="str">
        <f t="shared" si="16029"/>
        <v>LONDRINA</v>
      </c>
      <c r="D14289" s="52" t="str">
        <f>Raiz!$D$51</f>
        <v>H</v>
      </c>
      <c r="E14289" s="354" t="str">
        <f>Raiz!$E$51</f>
        <v>FGTS</v>
      </c>
      <c r="F14289" s="354"/>
      <c r="G14289" s="354"/>
      <c r="H14289" s="354"/>
      <c r="I14289" s="23">
        <f>Raiz!$I$51</f>
        <v>0.08</v>
      </c>
      <c r="J14289" s="22">
        <f t="shared" ref="J14289" si="16045">ROUND((J14273+J14279)*$I14289,2)</f>
        <v>197.45</v>
      </c>
      <c r="K14289" s="30"/>
      <c r="L14289" s="30"/>
    </row>
    <row r="14290" spans="1:12" ht="18" customHeight="1" thickBot="1" x14ac:dyDescent="0.25">
      <c r="A14290" s="241">
        <f t="shared" si="16027"/>
        <v>2</v>
      </c>
      <c r="B14290" s="241" t="str">
        <f t="shared" si="16028"/>
        <v>MOTORISTA CAT "E"</v>
      </c>
      <c r="C14290" s="241" t="str">
        <f t="shared" si="16029"/>
        <v>LONDRINA</v>
      </c>
      <c r="D14290" s="319" t="str">
        <f>Raiz!$D$52</f>
        <v>Total do Submódulo 2.2</v>
      </c>
      <c r="E14290" s="319"/>
      <c r="F14290" s="319"/>
      <c r="G14290" s="319"/>
      <c r="H14290" s="319"/>
      <c r="I14290" s="24">
        <f t="shared" ref="I14290:J14290" si="16046">SUM(I14282:I14289)</f>
        <v>0.36800000000000005</v>
      </c>
      <c r="J14290" s="21">
        <f t="shared" si="16046"/>
        <v>908.26</v>
      </c>
      <c r="K14290" s="30"/>
      <c r="L14290" s="30"/>
    </row>
    <row r="14291" spans="1:12" ht="14.1" customHeight="1" thickBot="1" x14ac:dyDescent="0.25">
      <c r="A14291" s="241">
        <f t="shared" si="16027"/>
        <v>2</v>
      </c>
      <c r="B14291" s="241" t="str">
        <f t="shared" si="16028"/>
        <v>MOTORISTA CAT "E"</v>
      </c>
      <c r="C14291" s="241" t="str">
        <f t="shared" si="16029"/>
        <v>LONDRINA</v>
      </c>
      <c r="D14291" s="4"/>
      <c r="E14291" s="4"/>
      <c r="F14291" s="4"/>
      <c r="G14291" s="4"/>
      <c r="H14291" s="4"/>
      <c r="I14291" s="4"/>
      <c r="J14291" s="4"/>
      <c r="K14291" s="30"/>
      <c r="L14291" s="30"/>
    </row>
    <row r="14292" spans="1:12" ht="18" customHeight="1" x14ac:dyDescent="0.2">
      <c r="A14292" s="241">
        <f t="shared" si="16027"/>
        <v>2</v>
      </c>
      <c r="B14292" s="241" t="str">
        <f t="shared" si="16028"/>
        <v>MOTORISTA CAT "E"</v>
      </c>
      <c r="C14292" s="241" t="str">
        <f t="shared" si="16029"/>
        <v>LONDRINA</v>
      </c>
      <c r="D14292" s="355" t="str">
        <f>Raiz!$D$54</f>
        <v xml:space="preserve"> Submódulo 2.3 - Benefícios Mensais e Diários</v>
      </c>
      <c r="E14292" s="355"/>
      <c r="F14292" s="355"/>
      <c r="G14292" s="355"/>
      <c r="H14292" s="355"/>
      <c r="I14292" s="355"/>
      <c r="J14292" s="356"/>
      <c r="K14292" s="30"/>
      <c r="L14292" s="30"/>
    </row>
    <row r="14293" spans="1:12" ht="18" customHeight="1" x14ac:dyDescent="0.2">
      <c r="A14293" s="241">
        <f t="shared" si="16027"/>
        <v>2</v>
      </c>
      <c r="B14293" s="241" t="str">
        <f t="shared" si="16028"/>
        <v>MOTORISTA CAT "E"</v>
      </c>
      <c r="C14293" s="241" t="str">
        <f t="shared" si="16029"/>
        <v>LONDRINA</v>
      </c>
      <c r="D14293" s="52" t="str">
        <f>Raiz!$D$55</f>
        <v>A</v>
      </c>
      <c r="E14293" s="264" t="str">
        <f>Raiz!$E$55</f>
        <v>Transporte</v>
      </c>
      <c r="F14293" s="320" t="str">
        <f>Raiz!$F$55</f>
        <v>Cálculo do Valor: [(2xVTx21)-(6%xSB)]</v>
      </c>
      <c r="G14293" s="322"/>
      <c r="H14293" s="322"/>
      <c r="I14293" s="327"/>
      <c r="J14293" s="19">
        <f t="shared" ref="J14293" si="16047">IF(ROUND((21*G14262*2)-(J14267*0.06),2)&lt;0,0,ROUND((21*G14262*2)-(J14267*0.06),2))</f>
        <v>45.22</v>
      </c>
      <c r="K14293" s="30"/>
      <c r="L14293" s="30"/>
    </row>
    <row r="14294" spans="1:12" ht="18" customHeight="1" x14ac:dyDescent="0.2">
      <c r="A14294" s="241">
        <f t="shared" si="16027"/>
        <v>2</v>
      </c>
      <c r="B14294" s="241" t="str">
        <f t="shared" si="16028"/>
        <v>MOTORISTA CAT "E"</v>
      </c>
      <c r="C14294" s="241" t="str">
        <f t="shared" si="16029"/>
        <v>LONDRINA</v>
      </c>
      <c r="D14294" s="52" t="str">
        <f>Raiz!$D$56</f>
        <v>B</v>
      </c>
      <c r="E14294" s="264" t="str">
        <f>Raiz!$E$56</f>
        <v>Auxílio Alimentação</v>
      </c>
      <c r="F14294" s="320" t="str">
        <f>Raiz!$F$56</f>
        <v>Cálculo do Valor = [(VAx21dias)-Desconto no Salário]</v>
      </c>
      <c r="G14294" s="322"/>
      <c r="H14294" s="112" t="str">
        <f>Raiz!$H$56</f>
        <v xml:space="preserve">Desconto no Salário = </v>
      </c>
      <c r="I14294" s="26">
        <f>VLOOKUP(H14245,Base!$B$941:$P$992,J14250+1,FALSE)</f>
        <v>0.1</v>
      </c>
      <c r="J14294" s="19">
        <f t="shared" ref="J14294" si="16048">ROUND(G14263*21*(1-I14294),2)</f>
        <v>451.71</v>
      </c>
      <c r="K14294" s="127"/>
      <c r="L14294" s="127"/>
    </row>
    <row r="14295" spans="1:12" ht="18" customHeight="1" x14ac:dyDescent="0.2">
      <c r="A14295" s="241">
        <f t="shared" si="16027"/>
        <v>2</v>
      </c>
      <c r="B14295" s="241" t="str">
        <f t="shared" si="16028"/>
        <v>MOTORISTA CAT "E"</v>
      </c>
      <c r="C14295" s="241" t="str">
        <f t="shared" si="16029"/>
        <v>LONDRINA</v>
      </c>
      <c r="D14295" s="52" t="str">
        <f>Raiz!$D$57</f>
        <v>C</v>
      </c>
      <c r="E14295" s="314" t="str">
        <f>Raiz!$E$57</f>
        <v>Benefício de Assistência ao Trabalhador / Médica / Social Odontológico</v>
      </c>
      <c r="F14295" s="314"/>
      <c r="G14295" s="314"/>
      <c r="H14295" s="314"/>
      <c r="I14295" s="314"/>
      <c r="J14295" s="19">
        <f>VLOOKUP(H14245,Base!$B$713:$P$764,J14250+1,FALSE)</f>
        <v>18</v>
      </c>
      <c r="K14295" s="127"/>
      <c r="L14295" s="127"/>
    </row>
    <row r="14296" spans="1:12" ht="18" customHeight="1" x14ac:dyDescent="0.2">
      <c r="A14296" s="241">
        <f t="shared" si="16027"/>
        <v>2</v>
      </c>
      <c r="B14296" s="241" t="str">
        <f t="shared" si="16028"/>
        <v>MOTORISTA CAT "E"</v>
      </c>
      <c r="C14296" s="241" t="str">
        <f t="shared" si="16029"/>
        <v>LONDRINA</v>
      </c>
      <c r="D14296" s="52" t="str">
        <f>Raiz!$D$58</f>
        <v>D</v>
      </c>
      <c r="E14296" s="314" t="str">
        <f>Raiz!$E$58</f>
        <v>Benefício Social Familiar</v>
      </c>
      <c r="F14296" s="314"/>
      <c r="G14296" s="314"/>
      <c r="H14296" s="314"/>
      <c r="I14296" s="314"/>
      <c r="J14296" s="19">
        <f>VLOOKUP(H14245,Base!$B$770:$P$821,J14250+1,FALSE)</f>
        <v>0</v>
      </c>
      <c r="K14296" s="127"/>
      <c r="L14296" s="127"/>
    </row>
    <row r="14297" spans="1:12" ht="18" customHeight="1" x14ac:dyDescent="0.2">
      <c r="A14297" s="241">
        <f t="shared" si="16027"/>
        <v>2</v>
      </c>
      <c r="B14297" s="241" t="str">
        <f t="shared" si="16028"/>
        <v>MOTORISTA CAT "E"</v>
      </c>
      <c r="C14297" s="241" t="str">
        <f t="shared" si="16029"/>
        <v>LONDRINA</v>
      </c>
      <c r="D14297" s="52" t="str">
        <f>Raiz!$D$59</f>
        <v>E</v>
      </c>
      <c r="E14297" s="323" t="str">
        <f>Raiz!$E$59</f>
        <v>Adicional de Assiduidade</v>
      </c>
      <c r="F14297" s="323"/>
      <c r="G14297" s="323"/>
      <c r="H14297" s="323"/>
      <c r="I14297" s="26">
        <f>VLOOKUP(H14245,Base!$B$1112:$P$1163,J14250+1,FALSE)</f>
        <v>0</v>
      </c>
      <c r="J14297" s="19">
        <f t="shared" ref="J14297" si="16049">ROUND(I14297*J14267,2)</f>
        <v>0</v>
      </c>
      <c r="K14297" s="127"/>
      <c r="L14297" s="127"/>
    </row>
    <row r="14298" spans="1:12" ht="18" customHeight="1" x14ac:dyDescent="0.2">
      <c r="A14298" s="241">
        <f t="shared" si="16027"/>
        <v>2</v>
      </c>
      <c r="B14298" s="241" t="str">
        <f t="shared" si="16028"/>
        <v>MOTORISTA CAT "E"</v>
      </c>
      <c r="C14298" s="241" t="str">
        <f t="shared" si="16029"/>
        <v>LONDRINA</v>
      </c>
      <c r="D14298" s="52" t="str">
        <f>Raiz!$D$60</f>
        <v>F</v>
      </c>
      <c r="E14298" s="314" t="str">
        <f>Raiz!$E$60</f>
        <v>Seguro de Vida</v>
      </c>
      <c r="F14298" s="314"/>
      <c r="G14298" s="314"/>
      <c r="H14298" s="314"/>
      <c r="I14298" s="314"/>
      <c r="J14298" s="19">
        <f>VLOOKUP(H14245,Base!$B$1169:$P$1220,J14250+1,FALSE)</f>
        <v>38.500000000000007</v>
      </c>
      <c r="K14298" s="127"/>
      <c r="L14298" s="127"/>
    </row>
    <row r="14299" spans="1:12" ht="18" customHeight="1" x14ac:dyDescent="0.2">
      <c r="A14299" s="241">
        <f t="shared" si="16027"/>
        <v>2</v>
      </c>
      <c r="B14299" s="241" t="str">
        <f t="shared" si="16028"/>
        <v>MOTORISTA CAT "E"</v>
      </c>
      <c r="C14299" s="241" t="str">
        <f t="shared" si="16029"/>
        <v>LONDRINA</v>
      </c>
      <c r="D14299" s="52" t="str">
        <f>Raiz!$D$61</f>
        <v>G</v>
      </c>
      <c r="E14299" s="314" t="str">
        <f>Raiz!$E$61</f>
        <v>Outros (especificar)</v>
      </c>
      <c r="F14299" s="314"/>
      <c r="G14299" s="314"/>
      <c r="H14299" s="314"/>
      <c r="I14299" s="314"/>
      <c r="J14299" s="19">
        <f>VLOOKUP(H14245,Base!$B$884:$P$935,J14250+1,FALSE)</f>
        <v>0</v>
      </c>
      <c r="K14299" s="127"/>
      <c r="L14299" s="127"/>
    </row>
    <row r="14300" spans="1:12" ht="18" customHeight="1" thickBot="1" x14ac:dyDescent="0.25">
      <c r="A14300" s="241">
        <f t="shared" si="16027"/>
        <v>2</v>
      </c>
      <c r="B14300" s="241" t="str">
        <f t="shared" si="16028"/>
        <v>MOTORISTA CAT "E"</v>
      </c>
      <c r="C14300" s="241" t="str">
        <f t="shared" si="16029"/>
        <v>LONDRINA</v>
      </c>
      <c r="D14300" s="317" t="str">
        <f>Raiz!$D$62</f>
        <v> Total do Submódulo 2.3</v>
      </c>
      <c r="E14300" s="317"/>
      <c r="F14300" s="317"/>
      <c r="G14300" s="317"/>
      <c r="H14300" s="317"/>
      <c r="I14300" s="317"/>
      <c r="J14300" s="27">
        <f t="shared" ref="J14300" si="16050">SUM(J14293:J14299)</f>
        <v>553.42999999999995</v>
      </c>
      <c r="K14300" s="30"/>
      <c r="L14300" s="30"/>
    </row>
    <row r="14301" spans="1:12" ht="14.1" customHeight="1" thickBot="1" x14ac:dyDescent="0.25">
      <c r="A14301" s="241">
        <f t="shared" si="16027"/>
        <v>2</v>
      </c>
      <c r="B14301" s="241" t="str">
        <f t="shared" si="16028"/>
        <v>MOTORISTA CAT "E"</v>
      </c>
      <c r="C14301" s="241" t="str">
        <f t="shared" si="16029"/>
        <v>LONDRINA</v>
      </c>
      <c r="D14301" s="4"/>
      <c r="E14301" s="4"/>
      <c r="F14301" s="4"/>
      <c r="G14301" s="4"/>
      <c r="H14301" s="4"/>
      <c r="I14301" s="4"/>
      <c r="J14301" s="4"/>
      <c r="K14301" s="30"/>
      <c r="L14301" s="30"/>
    </row>
    <row r="14302" spans="1:12" ht="18" customHeight="1" x14ac:dyDescent="0.2">
      <c r="A14302" s="241">
        <f t="shared" si="16027"/>
        <v>2</v>
      </c>
      <c r="B14302" s="241" t="str">
        <f t="shared" si="16028"/>
        <v>MOTORISTA CAT "E"</v>
      </c>
      <c r="C14302" s="241" t="str">
        <f t="shared" si="16029"/>
        <v>LONDRINA</v>
      </c>
      <c r="D14302" s="353" t="str">
        <f>Raiz!$D$64</f>
        <v>Quadro-Resumo do Módulo 2 - Encargos e Benefícios Anuais, Mensais e Diários</v>
      </c>
      <c r="E14302" s="353"/>
      <c r="F14302" s="353"/>
      <c r="G14302" s="353"/>
      <c r="H14302" s="353"/>
      <c r="I14302" s="353"/>
      <c r="J14302" s="28" t="str">
        <f>Raiz!$J$64</f>
        <v>Valor R$</v>
      </c>
      <c r="K14302" s="30"/>
      <c r="L14302" s="30"/>
    </row>
    <row r="14303" spans="1:12" ht="18" customHeight="1" x14ac:dyDescent="0.2">
      <c r="A14303" s="241">
        <f t="shared" si="16027"/>
        <v>2</v>
      </c>
      <c r="B14303" s="241" t="str">
        <f t="shared" si="16028"/>
        <v>MOTORISTA CAT "E"</v>
      </c>
      <c r="C14303" s="241" t="str">
        <f t="shared" si="16029"/>
        <v>LONDRINA</v>
      </c>
      <c r="D14303" s="52" t="str">
        <f>Raiz!$D$65</f>
        <v>2.1</v>
      </c>
      <c r="E14303" s="314" t="str">
        <f>Raiz!$E$65</f>
        <v>13º Salário e Adicional de Férias</v>
      </c>
      <c r="F14303" s="314"/>
      <c r="G14303" s="314"/>
      <c r="H14303" s="314"/>
      <c r="I14303" s="314"/>
      <c r="J14303" s="25">
        <f t="shared" ref="J14303" si="16051">J14279</f>
        <v>246.81</v>
      </c>
      <c r="K14303" s="30"/>
      <c r="L14303" s="30"/>
    </row>
    <row r="14304" spans="1:12" ht="18" customHeight="1" x14ac:dyDescent="0.2">
      <c r="A14304" s="241">
        <f t="shared" si="16027"/>
        <v>2</v>
      </c>
      <c r="B14304" s="241" t="str">
        <f t="shared" si="16028"/>
        <v>MOTORISTA CAT "E"</v>
      </c>
      <c r="C14304" s="241" t="str">
        <f t="shared" si="16029"/>
        <v>LONDRINA</v>
      </c>
      <c r="D14304" s="52" t="str">
        <f>Raiz!$D$66</f>
        <v>2.2</v>
      </c>
      <c r="E14304" s="314" t="str">
        <f>Raiz!$E$66</f>
        <v>Encargos Previdenciários (GPS), FGTS e outras contribuições</v>
      </c>
      <c r="F14304" s="314"/>
      <c r="G14304" s="314"/>
      <c r="H14304" s="314"/>
      <c r="I14304" s="314"/>
      <c r="J14304" s="25">
        <f t="shared" ref="J14304" si="16052">J14290</f>
        <v>908.26</v>
      </c>
      <c r="K14304" s="30"/>
      <c r="L14304" s="30"/>
    </row>
    <row r="14305" spans="1:12" ht="18" customHeight="1" x14ac:dyDescent="0.2">
      <c r="A14305" s="241">
        <f t="shared" ref="A14305:C14306" si="16053">A14304</f>
        <v>2</v>
      </c>
      <c r="B14305" s="241" t="str">
        <f t="shared" si="16053"/>
        <v>MOTORISTA CAT "E"</v>
      </c>
      <c r="C14305" s="241" t="str">
        <f t="shared" si="16053"/>
        <v>LONDRINA</v>
      </c>
      <c r="D14305" s="52" t="str">
        <f>Raiz!$D$67</f>
        <v>2.3</v>
      </c>
      <c r="E14305" s="314" t="str">
        <f>Raiz!$E$67</f>
        <v>Benefícios Mensais e Diários</v>
      </c>
      <c r="F14305" s="314"/>
      <c r="G14305" s="314"/>
      <c r="H14305" s="314"/>
      <c r="I14305" s="314"/>
      <c r="J14305" s="25">
        <f t="shared" ref="J14305" si="16054">J14300</f>
        <v>553.42999999999995</v>
      </c>
      <c r="K14305" s="30"/>
      <c r="L14305" s="30"/>
    </row>
    <row r="14306" spans="1:12" ht="18" customHeight="1" thickBot="1" x14ac:dyDescent="0.25">
      <c r="A14306" s="241">
        <f t="shared" si="16053"/>
        <v>2</v>
      </c>
      <c r="B14306" s="241" t="str">
        <f t="shared" si="16053"/>
        <v>MOTORISTA CAT "E"</v>
      </c>
      <c r="C14306" s="241" t="str">
        <f t="shared" si="16053"/>
        <v>LONDRINA</v>
      </c>
      <c r="D14306" s="317" t="str">
        <f>Raiz!$D$68</f>
        <v> Total do Módulo 2 - Encargos e Benefícios Anuais, mensais e Diários</v>
      </c>
      <c r="E14306" s="317"/>
      <c r="F14306" s="317"/>
      <c r="G14306" s="317"/>
      <c r="H14306" s="317"/>
      <c r="I14306" s="317"/>
      <c r="J14306" s="27">
        <f t="shared" ref="J14306" si="16055">SUM(J14303:J14305)</f>
        <v>1708.5</v>
      </c>
      <c r="K14306" s="30"/>
      <c r="L14306" s="30"/>
    </row>
    <row r="14307" spans="1:12" ht="14.1" customHeight="1" thickBot="1" x14ac:dyDescent="0.25">
      <c r="A14307" s="241">
        <f t="shared" ref="A14307:C14307" si="16056">A14306</f>
        <v>2</v>
      </c>
      <c r="B14307" s="241" t="str">
        <f t="shared" si="16056"/>
        <v>MOTORISTA CAT "E"</v>
      </c>
      <c r="C14307" s="241" t="str">
        <f t="shared" si="16056"/>
        <v>LONDRINA</v>
      </c>
      <c r="D14307" s="4"/>
      <c r="E14307" s="4"/>
      <c r="F14307" s="4"/>
      <c r="G14307" s="4"/>
      <c r="H14307" s="4"/>
      <c r="I14307" s="4"/>
      <c r="J14307" s="4"/>
      <c r="K14307" s="30"/>
      <c r="L14307" s="30"/>
    </row>
    <row r="14308" spans="1:12" ht="18" customHeight="1" x14ac:dyDescent="0.2">
      <c r="A14308" s="241">
        <f t="shared" ref="A14308:C14308" si="16057">A14307</f>
        <v>2</v>
      </c>
      <c r="B14308" s="241" t="str">
        <f t="shared" si="16057"/>
        <v>MOTORISTA CAT "E"</v>
      </c>
      <c r="C14308" s="241" t="str">
        <f t="shared" si="16057"/>
        <v>LONDRINA</v>
      </c>
      <c r="D14308" s="350" t="str">
        <f>Raiz!$D$70</f>
        <v>MÓDULO 3 – PROVISÃO PARA RESCISÃO</v>
      </c>
      <c r="E14308" s="351"/>
      <c r="F14308" s="351"/>
      <c r="G14308" s="351"/>
      <c r="H14308" s="352"/>
      <c r="I14308" s="1" t="str">
        <f>Raiz!$I$70</f>
        <v>%</v>
      </c>
      <c r="J14308" s="2" t="str">
        <f>Raiz!$J$70</f>
        <v>Valor R$</v>
      </c>
      <c r="K14308" s="30"/>
      <c r="L14308" s="30"/>
    </row>
    <row r="14309" spans="1:12" ht="30" customHeight="1" x14ac:dyDescent="0.2">
      <c r="A14309" s="241">
        <f t="shared" ref="A14309:C14309" si="16058">A14308</f>
        <v>2</v>
      </c>
      <c r="B14309" s="241" t="str">
        <f t="shared" si="16058"/>
        <v>MOTORISTA CAT "E"</v>
      </c>
      <c r="C14309" s="241" t="str">
        <f t="shared" si="16058"/>
        <v>LONDRINA</v>
      </c>
      <c r="D14309" s="147" t="str">
        <f>Raiz!$D$71</f>
        <v>A</v>
      </c>
      <c r="E14309" s="265" t="str">
        <f>Raiz!$E$71</f>
        <v>Aviso Prévio Indenizado</v>
      </c>
      <c r="F14309" s="332" t="str">
        <f>Raiz!$F$71</f>
        <v>Cálculo do valor = [Rem/12 + 13º/12 + Férias/12 + 1/3Férias/12] x 1 x 5% de rotatividade anual</v>
      </c>
      <c r="G14309" s="333"/>
      <c r="H14309" s="408"/>
      <c r="I14309" s="20">
        <f>Raiz!$I$71</f>
        <v>4.9768518518518521E-3</v>
      </c>
      <c r="J14309" s="19">
        <f t="shared" ref="J14309" si="16059">ROUND(I14309*J14273,2)</f>
        <v>11.06</v>
      </c>
      <c r="K14309" s="30"/>
      <c r="L14309" s="30"/>
    </row>
    <row r="14310" spans="1:12" ht="18" customHeight="1" x14ac:dyDescent="0.2">
      <c r="A14310" s="241">
        <f t="shared" ref="A14310:C14310" si="16060">A14309</f>
        <v>2</v>
      </c>
      <c r="B14310" s="241" t="str">
        <f t="shared" si="16060"/>
        <v>MOTORISTA CAT "E"</v>
      </c>
      <c r="C14310" s="241" t="str">
        <f t="shared" si="16060"/>
        <v>LONDRINA</v>
      </c>
      <c r="D14310" s="52" t="str">
        <f>Raiz!$D$72</f>
        <v>B</v>
      </c>
      <c r="E14310" s="404" t="str">
        <f>Raiz!$E$72</f>
        <v>Incidência do FGTS sobre o Aviso Prévio Indenizado</v>
      </c>
      <c r="F14310" s="405"/>
      <c r="G14310" s="405"/>
      <c r="H14310" s="406"/>
      <c r="I14310" s="20">
        <f t="shared" ref="I14310:I14373" si="16061">0.08*I14309</f>
        <v>3.9814814814814818E-4</v>
      </c>
      <c r="J14310" s="19">
        <f t="shared" ref="J14310" si="16062">ROUND(I14310*J14273,2)</f>
        <v>0.88</v>
      </c>
      <c r="K14310" s="30"/>
      <c r="L14310" s="30"/>
    </row>
    <row r="14311" spans="1:12" ht="18" customHeight="1" x14ac:dyDescent="0.2">
      <c r="A14311" s="241">
        <f t="shared" ref="A14311:C14311" si="16063">A14310</f>
        <v>2</v>
      </c>
      <c r="B14311" s="241" t="str">
        <f t="shared" si="16063"/>
        <v>MOTORISTA CAT "E"</v>
      </c>
      <c r="C14311" s="241" t="str">
        <f t="shared" si="16063"/>
        <v>LONDRINA</v>
      </c>
      <c r="D14311" s="52" t="str">
        <f>Raiz!$D$73</f>
        <v>C</v>
      </c>
      <c r="E14311" s="409" t="str">
        <f>Raiz!$E$73</f>
        <v>Multa do FGTS sobre o Aviso Prévio Indenizado</v>
      </c>
      <c r="F14311" s="410"/>
      <c r="G14311" s="410"/>
      <c r="H14311" s="411"/>
      <c r="I14311" s="20">
        <f>Raiz!$I$73</f>
        <v>1.9039999999999999E-3</v>
      </c>
      <c r="J14311" s="19">
        <f t="shared" ref="J14311" si="16064">ROUND(I14311*J14273,2)</f>
        <v>4.2300000000000004</v>
      </c>
      <c r="K14311" s="30"/>
      <c r="L14311" s="30"/>
    </row>
    <row r="14312" spans="1:12" ht="30" customHeight="1" x14ac:dyDescent="0.2">
      <c r="A14312" s="241">
        <f t="shared" ref="A14312:C14312" si="16065">A14311</f>
        <v>2</v>
      </c>
      <c r="B14312" s="241" t="str">
        <f t="shared" si="16065"/>
        <v>MOTORISTA CAT "E"</v>
      </c>
      <c r="C14312" s="241" t="str">
        <f t="shared" si="16065"/>
        <v>LONDRINA</v>
      </c>
      <c r="D14312" s="147" t="str">
        <f>Raiz!$D$74</f>
        <v>D</v>
      </c>
      <c r="E14312" s="265" t="str">
        <f>Raiz!$E$74</f>
        <v>Aviso Prévio Trabalhado</v>
      </c>
      <c r="F14312" s="338" t="s">
        <v>321</v>
      </c>
      <c r="G14312" s="338"/>
      <c r="H14312" s="338"/>
      <c r="I14312" s="20">
        <f t="shared" ref="I14312" si="16066">1/30*7/H14247*1</f>
        <v>9.7222222222222224E-3</v>
      </c>
      <c r="J14312" s="19">
        <f t="shared" ref="J14312" si="16067">ROUND(I14312*J14273,2)</f>
        <v>21.6</v>
      </c>
      <c r="K14312" s="30"/>
      <c r="L14312" s="30"/>
    </row>
    <row r="14313" spans="1:12" ht="18" customHeight="1" x14ac:dyDescent="0.2">
      <c r="A14313" s="241">
        <f t="shared" ref="A14313:C14313" si="16068">A14312</f>
        <v>2</v>
      </c>
      <c r="B14313" s="241" t="str">
        <f t="shared" si="16068"/>
        <v>MOTORISTA CAT "E"</v>
      </c>
      <c r="C14313" s="241" t="str">
        <f t="shared" si="16068"/>
        <v>LONDRINA</v>
      </c>
      <c r="D14313" s="52" t="str">
        <f>Raiz!$D$75</f>
        <v>E</v>
      </c>
      <c r="E14313" s="331" t="str">
        <f>Raiz!$E$75</f>
        <v>Incidência dos encargos do submódulo 2.2 sobre o Aviso Prévio Trabalhado</v>
      </c>
      <c r="F14313" s="335"/>
      <c r="G14313" s="335"/>
      <c r="H14313" s="336"/>
      <c r="I14313" s="20">
        <f t="shared" ref="I14313" si="16069">I14290*I14312</f>
        <v>3.5777777777777782E-3</v>
      </c>
      <c r="J14313" s="19">
        <f t="shared" ref="J14313" si="16070">ROUND(I14313*J14273,2)</f>
        <v>7.95</v>
      </c>
      <c r="K14313" s="30"/>
      <c r="L14313" s="30"/>
    </row>
    <row r="14314" spans="1:12" ht="18" customHeight="1" x14ac:dyDescent="0.2">
      <c r="A14314" s="241">
        <f t="shared" ref="A14314:C14314" si="16071">A14313</f>
        <v>2</v>
      </c>
      <c r="B14314" s="241" t="str">
        <f t="shared" si="16071"/>
        <v>MOTORISTA CAT "E"</v>
      </c>
      <c r="C14314" s="241" t="str">
        <f t="shared" si="16071"/>
        <v>LONDRINA</v>
      </c>
      <c r="D14314" s="52" t="str">
        <f>Raiz!$D$76</f>
        <v>F</v>
      </c>
      <c r="E14314" s="323" t="str">
        <f>Raiz!$E$76</f>
        <v>Multa do FGTS e sobre o Aviso Prévio Trabalhado</v>
      </c>
      <c r="F14314" s="323"/>
      <c r="G14314" s="323"/>
      <c r="H14314" s="323"/>
      <c r="I14314" s="20">
        <f>Raiz!$I$76</f>
        <v>3.8079999999999996E-2</v>
      </c>
      <c r="J14314" s="19">
        <f t="shared" ref="J14314" si="16072">ROUND(I14314*J14273,2)</f>
        <v>84.59</v>
      </c>
      <c r="K14314" s="30"/>
      <c r="L14314" s="30"/>
    </row>
    <row r="14315" spans="1:12" ht="18" customHeight="1" thickBot="1" x14ac:dyDescent="0.25">
      <c r="A14315" s="241">
        <f t="shared" ref="A14315:C14315" si="16073">A14314</f>
        <v>2</v>
      </c>
      <c r="B14315" s="241" t="str">
        <f t="shared" si="16073"/>
        <v>MOTORISTA CAT "E"</v>
      </c>
      <c r="C14315" s="241" t="str">
        <f t="shared" si="16073"/>
        <v>LONDRINA</v>
      </c>
      <c r="D14315" s="317" t="str">
        <f>Raiz!$D$77</f>
        <v>Total do Módulo 3 - Provisão para Rescisão</v>
      </c>
      <c r="E14315" s="317"/>
      <c r="F14315" s="317"/>
      <c r="G14315" s="317"/>
      <c r="H14315" s="317"/>
      <c r="I14315" s="317"/>
      <c r="J14315" s="27">
        <f t="shared" ref="J14315" si="16074">SUM(J14309:J14314)</f>
        <v>130.31</v>
      </c>
      <c r="K14315" s="30"/>
      <c r="L14315" s="30"/>
    </row>
    <row r="14316" spans="1:12" ht="14.1" customHeight="1" thickBot="1" x14ac:dyDescent="0.25">
      <c r="A14316" s="241">
        <f t="shared" ref="A14316:C14316" si="16075">A14315</f>
        <v>2</v>
      </c>
      <c r="B14316" s="241" t="str">
        <f t="shared" si="16075"/>
        <v>MOTORISTA CAT "E"</v>
      </c>
      <c r="C14316" s="241" t="str">
        <f t="shared" si="16075"/>
        <v>LONDRINA</v>
      </c>
      <c r="D14316" s="4"/>
      <c r="E14316" s="4"/>
      <c r="F14316" s="4"/>
      <c r="G14316" s="4"/>
      <c r="H14316" s="4"/>
      <c r="I14316" s="4"/>
      <c r="J14316" s="4"/>
      <c r="K14316" s="30"/>
      <c r="L14316" s="30"/>
    </row>
    <row r="14317" spans="1:12" ht="18" customHeight="1" x14ac:dyDescent="0.2">
      <c r="A14317" s="241">
        <f t="shared" ref="A14317:C14317" si="16076">A14316</f>
        <v>2</v>
      </c>
      <c r="B14317" s="241" t="str">
        <f t="shared" si="16076"/>
        <v>MOTORISTA CAT "E"</v>
      </c>
      <c r="C14317" s="241" t="str">
        <f t="shared" si="16076"/>
        <v>LONDRINA</v>
      </c>
      <c r="D14317" s="350" t="str">
        <f>Raiz!$D$79</f>
        <v>MÓDULO 4 – CUSTO DE REPOSIÇÃO DO PROFISSIONAL AUSENTE</v>
      </c>
      <c r="E14317" s="351"/>
      <c r="F14317" s="351"/>
      <c r="G14317" s="351"/>
      <c r="H14317" s="352"/>
      <c r="I14317" s="194" t="str">
        <f>Raiz!$I$79</f>
        <v>%</v>
      </c>
      <c r="J14317" s="149" t="str">
        <f>Raiz!$J$79</f>
        <v>Valor R$</v>
      </c>
      <c r="K14317" s="30"/>
      <c r="L14317" s="30"/>
    </row>
    <row r="14318" spans="1:12" ht="39.950000000000003" customHeight="1" x14ac:dyDescent="0.2">
      <c r="A14318" s="241">
        <f t="shared" ref="A14318:C14318" si="16077">A14317</f>
        <v>2</v>
      </c>
      <c r="B14318" s="241" t="str">
        <f t="shared" si="16077"/>
        <v>MOTORISTA CAT "E"</v>
      </c>
      <c r="C14318" s="241" t="str">
        <f t="shared" si="16077"/>
        <v>LONDRINA</v>
      </c>
      <c r="D1431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318" s="338"/>
      <c r="F14318" s="338"/>
      <c r="G14318" s="338"/>
      <c r="H14318" s="338"/>
      <c r="I14318" s="338"/>
      <c r="J14318" s="347"/>
      <c r="K14318" s="30"/>
      <c r="L14318" s="30"/>
    </row>
    <row r="14319" spans="1:12" ht="32.25" customHeight="1" x14ac:dyDescent="0.2">
      <c r="A14319" s="241">
        <f t="shared" ref="A14319:C14319" si="16078">A14318</f>
        <v>2</v>
      </c>
      <c r="B14319" s="241" t="str">
        <f t="shared" si="16078"/>
        <v>MOTORISTA CAT "E"</v>
      </c>
      <c r="C14319" s="241" t="str">
        <f t="shared" si="16078"/>
        <v>LONDRINA</v>
      </c>
      <c r="D14319" s="337" t="str">
        <f>Raiz!$D$81</f>
        <v>MÓDULO 1</v>
      </c>
      <c r="E14319" s="337"/>
      <c r="F14319" s="266" t="str">
        <f>Raiz!$F$81</f>
        <v>MÓDULO 2                                                                   (sem VA, VT e Adic.Assid.)</v>
      </c>
      <c r="G14319" s="266" t="str">
        <f>Raiz!$G$81</f>
        <v>MÓDULO 3</v>
      </c>
      <c r="H14319" s="266" t="str">
        <f>Raiz!$H$81</f>
        <v>BCCPA</v>
      </c>
      <c r="I14319" s="419" t="str">
        <f>Raiz!$I$81</f>
        <v>Para cálculo do item A, paga VA nas férias?</v>
      </c>
      <c r="J14319" s="420"/>
      <c r="K14319" s="30"/>
      <c r="L14319" s="30"/>
    </row>
    <row r="14320" spans="1:12" s="29" customFormat="1" ht="18" customHeight="1" x14ac:dyDescent="0.2">
      <c r="A14320" s="241">
        <f t="shared" ref="A14320:C14320" si="16079">A14319</f>
        <v>2</v>
      </c>
      <c r="B14320" s="241" t="str">
        <f t="shared" si="16079"/>
        <v>MOTORISTA CAT "E"</v>
      </c>
      <c r="C14320" s="241" t="str">
        <f t="shared" si="16079"/>
        <v>LONDRINA</v>
      </c>
      <c r="D14320" s="342">
        <f t="shared" ref="D14320" si="16080">J14273</f>
        <v>2221.2909090909088</v>
      </c>
      <c r="E14320" s="342"/>
      <c r="F14320" s="267">
        <f t="shared" ref="F14320" si="16081">J14306-J14293-J14294-J14297</f>
        <v>1211.57</v>
      </c>
      <c r="G14320" s="267">
        <f t="shared" ref="G14320" si="16082">J14315</f>
        <v>130.31</v>
      </c>
      <c r="H14320" s="267">
        <f t="shared" ref="H14320" si="16083">SUM(D14320:G14320)</f>
        <v>3563.1709090909085</v>
      </c>
      <c r="I14320" s="421" t="str">
        <f>VLOOKUP(H14245,Base!$B$998:$P$1049,J14250+1,FALSE)</f>
        <v>NÃO</v>
      </c>
      <c r="J14320" s="422"/>
      <c r="K14320" s="30"/>
      <c r="L14320" s="30"/>
    </row>
    <row r="14321" spans="1:12" ht="18" customHeight="1" x14ac:dyDescent="0.2">
      <c r="A14321" s="241">
        <f t="shared" ref="A14321:C14321" si="16084">A14320</f>
        <v>2</v>
      </c>
      <c r="B14321" s="241" t="str">
        <f t="shared" si="16084"/>
        <v>MOTORISTA CAT "E"</v>
      </c>
      <c r="C14321" s="241" t="str">
        <f t="shared" si="16084"/>
        <v>LONDRINA</v>
      </c>
      <c r="D14321" s="412" t="str">
        <f>Raiz!$D$83</f>
        <v>Submódulo 4.1 Substituto nas Ausências Legais</v>
      </c>
      <c r="E14321" s="413"/>
      <c r="F14321" s="413"/>
      <c r="G14321" s="413"/>
      <c r="H14321" s="413"/>
      <c r="I14321" s="413"/>
      <c r="J14321" s="414"/>
      <c r="K14321" s="30"/>
      <c r="L14321" s="30"/>
    </row>
    <row r="14322" spans="1:12" ht="18" customHeight="1" x14ac:dyDescent="0.2">
      <c r="A14322" s="241">
        <f t="shared" ref="A14322:C14322" si="16085">A14321</f>
        <v>2</v>
      </c>
      <c r="B14322" s="241" t="str">
        <f t="shared" si="16085"/>
        <v>MOTORISTA CAT "E"</v>
      </c>
      <c r="C14322" s="241" t="str">
        <f t="shared" si="16085"/>
        <v>LONDRINA</v>
      </c>
      <c r="D14322" s="147" t="str">
        <f>Raiz!$D$84</f>
        <v>A</v>
      </c>
      <c r="E14322" s="338" t="str">
        <f>Raiz!$E$84</f>
        <v>Substituto na cobertura de Férias</v>
      </c>
      <c r="F14322" s="338"/>
      <c r="G14322" s="338" t="str">
        <f>Raiz!$G$84</f>
        <v>Cálculo do valor=[BCCPA+VA(se pago nas férias)]/12</v>
      </c>
      <c r="H14322" s="338"/>
      <c r="I14322" s="43">
        <f>Raiz!$I$84</f>
        <v>8.3333333333333329E-2</v>
      </c>
      <c r="J14322" s="19">
        <f t="shared" ref="J14322" si="16086">IF(I14320="NÃO",H14320/12,(H14320+J14294)/12)</f>
        <v>296.93090909090904</v>
      </c>
      <c r="K14322" s="30"/>
      <c r="L14322" s="30"/>
    </row>
    <row r="14323" spans="1:12" ht="18" customHeight="1" x14ac:dyDescent="0.2">
      <c r="A14323" s="241">
        <f t="shared" ref="A14323:C14323" si="16087">A14322</f>
        <v>2</v>
      </c>
      <c r="B14323" s="241" t="str">
        <f t="shared" si="16087"/>
        <v>MOTORISTA CAT "E"</v>
      </c>
      <c r="C14323" s="241" t="str">
        <f t="shared" si="16087"/>
        <v>LONDRINA</v>
      </c>
      <c r="D14323" s="52" t="str">
        <f>Raiz!$D$85</f>
        <v>B</v>
      </c>
      <c r="E14323" s="331" t="str">
        <f>Raiz!$E$85</f>
        <v>Substituto na cobertura de Ausências Legais</v>
      </c>
      <c r="F14323" s="336"/>
      <c r="G14323" s="331" t="str">
        <f>Raiz!$G$85</f>
        <v>Cálculo do valor=[(BCCPA/30)x1dia]/12</v>
      </c>
      <c r="H14323" s="336"/>
      <c r="I14323" s="20">
        <f>Raiz!$I$85</f>
        <v>2.7777777777777779E-3</v>
      </c>
      <c r="J14323" s="19">
        <f t="shared" ref="J14323" si="16088">ROUND(I14323*H14320,2)</f>
        <v>9.9</v>
      </c>
      <c r="K14323" s="30"/>
      <c r="L14323" s="30"/>
    </row>
    <row r="14324" spans="1:12" ht="18" customHeight="1" x14ac:dyDescent="0.2">
      <c r="A14324" s="241">
        <f t="shared" ref="A14324:C14324" si="16089">A14323</f>
        <v>2</v>
      </c>
      <c r="B14324" s="241" t="str">
        <f t="shared" si="16089"/>
        <v>MOTORISTA CAT "E"</v>
      </c>
      <c r="C14324" s="241" t="str">
        <f t="shared" si="16089"/>
        <v>LONDRINA</v>
      </c>
      <c r="D14324" s="52" t="str">
        <f>Raiz!$D$86</f>
        <v>C</v>
      </c>
      <c r="E14324" s="320" t="str">
        <f>Raiz!$E$86</f>
        <v>Substituto na cobertura de Licença-Paternidade</v>
      </c>
      <c r="F14324" s="321"/>
      <c r="G14324" s="320" t="str">
        <f>Raiz!$G$86</f>
        <v>Cálculo do valor={[(BCCPA/30)x5dias]/12}x1,5%</v>
      </c>
      <c r="H14324" s="321"/>
      <c r="I14324" s="20">
        <f>Raiz!$I$86</f>
        <v>2.0833333333333332E-4</v>
      </c>
      <c r="J14324" s="19">
        <f t="shared" ref="J14324" si="16090">ROUND(I14324*H14320,2)</f>
        <v>0.74</v>
      </c>
      <c r="K14324" s="30"/>
      <c r="L14324" s="30"/>
    </row>
    <row r="14325" spans="1:12" ht="18" customHeight="1" x14ac:dyDescent="0.2">
      <c r="A14325" s="241">
        <f t="shared" ref="A14325:C14325" si="16091">A14324</f>
        <v>2</v>
      </c>
      <c r="B14325" s="241" t="str">
        <f t="shared" si="16091"/>
        <v>MOTORISTA CAT "E"</v>
      </c>
      <c r="C14325" s="241" t="str">
        <f t="shared" si="16091"/>
        <v>LONDRINA</v>
      </c>
      <c r="D14325" s="52" t="str">
        <f>Raiz!$D$87</f>
        <v>D</v>
      </c>
      <c r="E14325" s="320" t="str">
        <f>Raiz!$E$87</f>
        <v>Substituto na cobertura de Ausência por acidente de trab.</v>
      </c>
      <c r="F14325" s="321"/>
      <c r="G14325" s="320" t="str">
        <f>Raiz!$G$87</f>
        <v>Cálculo do valor={[(BCCPA/30)x15dias]/12}x0,78%</v>
      </c>
      <c r="H14325" s="321"/>
      <c r="I14325" s="20">
        <f>Raiz!$I$87</f>
        <v>3.2499999999999999E-4</v>
      </c>
      <c r="J14325" s="19">
        <f t="shared" ref="J14325" si="16092">ROUND(I14325*H14320,2)</f>
        <v>1.1599999999999999</v>
      </c>
      <c r="K14325" s="30"/>
      <c r="L14325" s="30"/>
    </row>
    <row r="14326" spans="1:12" ht="27" customHeight="1" x14ac:dyDescent="0.2">
      <c r="A14326" s="241">
        <f t="shared" ref="A14326:C14326" si="16093">A14325</f>
        <v>2</v>
      </c>
      <c r="B14326" s="241" t="str">
        <f t="shared" si="16093"/>
        <v>MOTORISTA CAT "E"</v>
      </c>
      <c r="C14326" s="241" t="str">
        <f t="shared" si="16093"/>
        <v>LONDRINA</v>
      </c>
      <c r="D14326" s="52" t="str">
        <f>Raiz!$D$88</f>
        <v>E</v>
      </c>
      <c r="E14326" s="320" t="str">
        <f>Raiz!$E$88</f>
        <v>Substituto na cobertura de Afastamento Maternidade</v>
      </c>
      <c r="F14326" s="321"/>
      <c r="G14326" s="320" t="str">
        <f>Raiz!$G$88</f>
        <v>Cálculo do valor = {[(Mód1+Mód1/3)/12+(Submod2.2 +Submod2.3-VA-VT-Adic.Assid.+Mód3)]x(4/12)}x2%</v>
      </c>
      <c r="H14326" s="322"/>
      <c r="I14326" s="327"/>
      <c r="J14326" s="19">
        <f t="shared" ref="J14326" si="16094">ROUND((((J14273+J14273/3)/12+(J14290+J14300+-J14293-J14294-J14297+J14315))*4/12)*2%,2)</f>
        <v>8.9499999999999993</v>
      </c>
      <c r="K14326" s="30"/>
      <c r="L14326" s="30"/>
    </row>
    <row r="14327" spans="1:12" ht="18" customHeight="1" x14ac:dyDescent="0.2">
      <c r="A14327" s="241">
        <f t="shared" ref="A14327:C14327" si="16095">A14326</f>
        <v>2</v>
      </c>
      <c r="B14327" s="241" t="str">
        <f t="shared" si="16095"/>
        <v>MOTORISTA CAT "E"</v>
      </c>
      <c r="C14327" s="241" t="str">
        <f t="shared" si="16095"/>
        <v>LONDRINA</v>
      </c>
      <c r="D14327" s="52" t="str">
        <f>Raiz!$D$89</f>
        <v>F</v>
      </c>
      <c r="E14327" s="320" t="str">
        <f>Raiz!$E$89</f>
        <v>Substituto na cobertura de Ausência por doença</v>
      </c>
      <c r="F14327" s="321"/>
      <c r="G14327" s="320" t="str">
        <f>Raiz!$G$89</f>
        <v>Cálculo do valor = {(BCCPA/30)x3dias}/12</v>
      </c>
      <c r="H14327" s="321"/>
      <c r="I14327" s="23">
        <f>Raiz!$I$89</f>
        <v>8.3333333333333332E-3</v>
      </c>
      <c r="J14327" s="31">
        <f t="shared" ref="J14327" si="16096">ROUND(H14320*I14327,2)</f>
        <v>29.69</v>
      </c>
      <c r="K14327" s="30"/>
      <c r="L14327" s="30"/>
    </row>
    <row r="14328" spans="1:12" ht="18" customHeight="1" thickBot="1" x14ac:dyDescent="0.25">
      <c r="A14328" s="241">
        <f t="shared" ref="A14328:C14328" si="16097">A14327</f>
        <v>2</v>
      </c>
      <c r="B14328" s="241" t="str">
        <f t="shared" si="16097"/>
        <v>MOTORISTA CAT "E"</v>
      </c>
      <c r="C14328" s="241" t="str">
        <f t="shared" si="16097"/>
        <v>LONDRINA</v>
      </c>
      <c r="D14328" s="317" t="str">
        <f>Raiz!$D$90</f>
        <v> Total do Módulo 4 - Custo de Reposição do Profissional Ausente</v>
      </c>
      <c r="E14328" s="317"/>
      <c r="F14328" s="317"/>
      <c r="G14328" s="317"/>
      <c r="H14328" s="317"/>
      <c r="I14328" s="317"/>
      <c r="J14328" s="21">
        <f t="shared" ref="J14328" si="16098">SUM(J14322:J14327)</f>
        <v>347.37090909090904</v>
      </c>
      <c r="K14328" s="30"/>
      <c r="L14328" s="30"/>
    </row>
    <row r="14329" spans="1:12" ht="11.25" customHeight="1" thickBot="1" x14ac:dyDescent="0.25">
      <c r="A14329" s="241">
        <f t="shared" ref="A14329:C14329" si="16099">A14328</f>
        <v>2</v>
      </c>
      <c r="B14329" s="241" t="str">
        <f t="shared" si="16099"/>
        <v>MOTORISTA CAT "E"</v>
      </c>
      <c r="C14329" s="241" t="str">
        <f t="shared" si="16099"/>
        <v>LONDRINA</v>
      </c>
      <c r="D14329" s="4"/>
      <c r="E14329" s="4"/>
      <c r="F14329" s="4"/>
      <c r="G14329" s="4"/>
      <c r="H14329" s="4"/>
      <c r="I14329" s="4"/>
      <c r="J14329" s="4"/>
      <c r="K14329" s="30"/>
      <c r="L14329" s="30"/>
    </row>
    <row r="14330" spans="1:12" ht="18" customHeight="1" x14ac:dyDescent="0.2">
      <c r="A14330" s="241">
        <f t="shared" ref="A14330:C14330" si="16100">A14329</f>
        <v>2</v>
      </c>
      <c r="B14330" s="241" t="str">
        <f t="shared" si="16100"/>
        <v>MOTORISTA CAT "E"</v>
      </c>
      <c r="C14330" s="241" t="str">
        <f t="shared" si="16100"/>
        <v>LONDRINA</v>
      </c>
      <c r="D14330" s="339" t="str">
        <f>Raiz!$D$92</f>
        <v>MÓDULO 5 - INSUMOS DIVERSOS</v>
      </c>
      <c r="E14330" s="340"/>
      <c r="F14330" s="340"/>
      <c r="G14330" s="340"/>
      <c r="H14330" s="340"/>
      <c r="I14330" s="341"/>
      <c r="J14330" s="2" t="str">
        <f>Raiz!$J$92</f>
        <v>Valor R$</v>
      </c>
      <c r="K14330" s="30"/>
      <c r="L14330" s="30"/>
    </row>
    <row r="14331" spans="1:12" ht="18" customHeight="1" x14ac:dyDescent="0.2">
      <c r="A14331" s="241">
        <f t="shared" ref="A14331:C14331" si="16101">A14330</f>
        <v>2</v>
      </c>
      <c r="B14331" s="241" t="str">
        <f t="shared" si="16101"/>
        <v>MOTORISTA CAT "E"</v>
      </c>
      <c r="C14331" s="241" t="str">
        <f t="shared" si="16101"/>
        <v>LONDRINA</v>
      </c>
      <c r="D14331" s="52" t="str">
        <f>Raiz!$D$93</f>
        <v>A</v>
      </c>
      <c r="E14331" s="314" t="str">
        <f>Raiz!$E$93</f>
        <v>Uniformes</v>
      </c>
      <c r="F14331" s="314"/>
      <c r="G14331" s="314"/>
      <c r="H14331" s="314"/>
      <c r="I14331" s="314"/>
      <c r="J14331" s="19">
        <f>VLOOKUP(H14245,Base!$B$1283:$P$1334,J14250+1,FALSE)</f>
        <v>31.67</v>
      </c>
      <c r="K14331" s="127"/>
      <c r="L14331" s="127"/>
    </row>
    <row r="14332" spans="1:12" ht="18" customHeight="1" x14ac:dyDescent="0.2">
      <c r="A14332" s="241">
        <f t="shared" ref="A14332:C14332" si="16102">A14331</f>
        <v>2</v>
      </c>
      <c r="B14332" s="241" t="str">
        <f t="shared" si="16102"/>
        <v>MOTORISTA CAT "E"</v>
      </c>
      <c r="C14332" s="241" t="str">
        <f t="shared" si="16102"/>
        <v>LONDRINA</v>
      </c>
      <c r="D14332" s="52" t="str">
        <f t="shared" ref="D14332:D14395" si="16103">IF(J14332=0,"","B")</f>
        <v>B</v>
      </c>
      <c r="E14332" s="264" t="str">
        <f t="shared" ref="E14332:E14395" si="16104">IF(J14332=0,"","Diárias")</f>
        <v>Diárias</v>
      </c>
      <c r="F14332" s="320" t="str">
        <f t="shared" ref="F14332:F14395" si="16105">IF(J14332=0,"","Valor equivalente a 1 (uma) diária")</f>
        <v>Valor equivalente a 1 (uma) diária</v>
      </c>
      <c r="G14332" s="322"/>
      <c r="H14332" s="322"/>
      <c r="I14332" s="327"/>
      <c r="J14332" s="19">
        <f>VLOOKUP(H14245,Base!$B$1226:$P$1277,J14250+1,FALSE)</f>
        <v>147</v>
      </c>
      <c r="K14332" s="127"/>
      <c r="L14332" s="127"/>
    </row>
    <row r="14333" spans="1:12" ht="18" customHeight="1" thickBot="1" x14ac:dyDescent="0.25">
      <c r="A14333" s="241">
        <f t="shared" ref="A14333:C14333" si="16106">A14332</f>
        <v>2</v>
      </c>
      <c r="B14333" s="241" t="str">
        <f t="shared" si="16106"/>
        <v>MOTORISTA CAT "E"</v>
      </c>
      <c r="C14333" s="241" t="str">
        <f t="shared" si="16106"/>
        <v>LONDRINA</v>
      </c>
      <c r="D14333" s="317" t="str">
        <f>Raiz!$D$95</f>
        <v>Total do Módulo 5 - Insumos Diversos</v>
      </c>
      <c r="E14333" s="317"/>
      <c r="F14333" s="317"/>
      <c r="G14333" s="317"/>
      <c r="H14333" s="317"/>
      <c r="I14333" s="317"/>
      <c r="J14333" s="27">
        <f t="shared" ref="J14333" si="16107">SUM(J14331:J14332)</f>
        <v>178.67000000000002</v>
      </c>
      <c r="K14333" s="30"/>
      <c r="L14333" s="30"/>
    </row>
    <row r="14334" spans="1:12" ht="11.25" customHeight="1" thickBot="1" x14ac:dyDescent="0.25">
      <c r="A14334" s="241">
        <f t="shared" ref="A14334:C14334" si="16108">A14333</f>
        <v>2</v>
      </c>
      <c r="B14334" s="241" t="str">
        <f t="shared" si="16108"/>
        <v>MOTORISTA CAT "E"</v>
      </c>
      <c r="C14334" s="241" t="str">
        <f t="shared" si="16108"/>
        <v>LONDRINA</v>
      </c>
      <c r="D14334" s="4"/>
      <c r="E14334" s="4"/>
      <c r="F14334" s="4"/>
      <c r="G14334" s="4"/>
      <c r="H14334" s="4"/>
      <c r="I14334" s="4"/>
      <c r="J14334" s="4"/>
      <c r="K14334" s="30"/>
      <c r="L14334" s="30"/>
    </row>
    <row r="14335" spans="1:12" ht="18" customHeight="1" x14ac:dyDescent="0.2">
      <c r="A14335" s="241">
        <f t="shared" ref="A14335:C14335" si="16109">A14334</f>
        <v>2</v>
      </c>
      <c r="B14335" s="241" t="str">
        <f t="shared" si="16109"/>
        <v>MOTORISTA CAT "E"</v>
      </c>
      <c r="C14335" s="241" t="str">
        <f t="shared" si="16109"/>
        <v>LONDRINA</v>
      </c>
      <c r="D14335" s="326" t="str">
        <f>Raiz!$D$97</f>
        <v>6 - CUSTOS INDIRETOS, TRIBUTOS E LUCRO</v>
      </c>
      <c r="E14335" s="326"/>
      <c r="F14335" s="326"/>
      <c r="G14335" s="326"/>
      <c r="H14335" s="326"/>
      <c r="I14335" s="1" t="str">
        <f>Raiz!$I$97</f>
        <v>%</v>
      </c>
      <c r="J14335" s="2" t="str">
        <f>Raiz!$J$97</f>
        <v>Valor R$</v>
      </c>
      <c r="K14335" s="30"/>
      <c r="L14335" s="30"/>
    </row>
    <row r="14336" spans="1:12" ht="18" customHeight="1" x14ac:dyDescent="0.2">
      <c r="A14336" s="241">
        <f t="shared" ref="A14336:C14336" si="16110">A14335</f>
        <v>2</v>
      </c>
      <c r="B14336" s="241" t="str">
        <f t="shared" si="16110"/>
        <v>MOTORISTA CAT "E"</v>
      </c>
      <c r="C14336" s="241" t="str">
        <f t="shared" si="16110"/>
        <v>LONDRINA</v>
      </c>
      <c r="D14336" s="52" t="str">
        <f>Raiz!$D$98</f>
        <v>A</v>
      </c>
      <c r="E14336" s="323" t="str">
        <f>Raiz!$E$98</f>
        <v>Custos Indiretos (despesas administrativas e operacionais)</v>
      </c>
      <c r="F14336" s="323"/>
      <c r="G14336" s="323"/>
      <c r="H14336" s="323"/>
      <c r="I14336" s="20">
        <f>VLOOKUP(H14245,Base!$B$1340:$P$1391,J14250+1,FALSE)</f>
        <v>0.05</v>
      </c>
      <c r="J14336" s="19">
        <f t="shared" ref="J14336" si="16111">ROUND(J14358*I14336,2)</f>
        <v>229.31</v>
      </c>
      <c r="K14336" s="30"/>
      <c r="L14336" s="30"/>
    </row>
    <row r="14337" spans="1:12" ht="18" customHeight="1" x14ac:dyDescent="0.2">
      <c r="A14337" s="241">
        <f t="shared" ref="A14337:C14337" si="16112">A14336</f>
        <v>2</v>
      </c>
      <c r="B14337" s="241" t="str">
        <f t="shared" si="16112"/>
        <v>MOTORISTA CAT "E"</v>
      </c>
      <c r="C14337" s="241" t="str">
        <f t="shared" si="16112"/>
        <v>LONDRINA</v>
      </c>
      <c r="D14337" s="18" t="str">
        <f>Raiz!$D$99</f>
        <v>B</v>
      </c>
      <c r="E14337" s="323" t="str">
        <f>Raiz!$E$99</f>
        <v>Lucro</v>
      </c>
      <c r="F14337" s="323"/>
      <c r="G14337" s="323"/>
      <c r="H14337" s="323"/>
      <c r="I14337" s="20">
        <f>VLOOKUP(H14245,Base!$B$1397:$P$1448,J14250+1,FALSE)</f>
        <v>1.47E-2</v>
      </c>
      <c r="J14337" s="19">
        <f t="shared" ref="J14337" si="16113">ROUND(J14360*I14337,2)</f>
        <v>70.790000000000006</v>
      </c>
      <c r="K14337" s="30"/>
      <c r="L14337" s="30"/>
    </row>
    <row r="14338" spans="1:12" ht="18" customHeight="1" x14ac:dyDescent="0.2">
      <c r="A14338" s="241">
        <f t="shared" ref="A14338:C14338" si="16114">A14337</f>
        <v>2</v>
      </c>
      <c r="B14338" s="241" t="str">
        <f t="shared" si="16114"/>
        <v>MOTORISTA CAT "E"</v>
      </c>
      <c r="C14338" s="241" t="str">
        <f t="shared" si="16114"/>
        <v>LONDRINA</v>
      </c>
      <c r="D14338" s="324" t="str">
        <f>Raiz!$D$100</f>
        <v>Subtotal</v>
      </c>
      <c r="E14338" s="324"/>
      <c r="F14338" s="324"/>
      <c r="G14338" s="324"/>
      <c r="H14338" s="324"/>
      <c r="I14338" s="32">
        <f t="shared" ref="I14338:J14338" si="16115">SUM(I14336:I14337)</f>
        <v>6.4700000000000008E-2</v>
      </c>
      <c r="J14338" s="33">
        <f t="shared" si="16115"/>
        <v>300.10000000000002</v>
      </c>
      <c r="K14338" s="30"/>
      <c r="L14338" s="30"/>
    </row>
    <row r="14339" spans="1:12" ht="18" customHeight="1" x14ac:dyDescent="0.2">
      <c r="A14339" s="241">
        <f t="shared" ref="A14339:C14339" si="16116">A14338</f>
        <v>2</v>
      </c>
      <c r="B14339" s="241" t="str">
        <f t="shared" si="16116"/>
        <v>MOTORISTA CAT "E"</v>
      </c>
      <c r="C14339" s="241" t="str">
        <f t="shared" si="16116"/>
        <v>LONDRINA</v>
      </c>
      <c r="D14339" s="52" t="str">
        <f>Raiz!$D$101</f>
        <v>C</v>
      </c>
      <c r="E14339" s="323" t="str">
        <f>Raiz!$E$101</f>
        <v>Tributos</v>
      </c>
      <c r="F14339" s="325"/>
      <c r="G14339" s="325"/>
      <c r="H14339" s="325"/>
      <c r="I14339" s="32">
        <f t="shared" ref="I14339:J14339" si="16117">SUM(I14340:I14342)</f>
        <v>0.13250000000000001</v>
      </c>
      <c r="J14339" s="33">
        <f t="shared" si="16117"/>
        <v>746.31</v>
      </c>
      <c r="K14339" s="30"/>
      <c r="L14339" s="30"/>
    </row>
    <row r="14340" spans="1:12" ht="18" customHeight="1" x14ac:dyDescent="0.2">
      <c r="A14340" s="241">
        <f t="shared" ref="A14340:C14340" si="16118">A14339</f>
        <v>2</v>
      </c>
      <c r="B14340" s="241" t="str">
        <f t="shared" si="16118"/>
        <v>MOTORISTA CAT "E"</v>
      </c>
      <c r="C14340" s="241" t="str">
        <f t="shared" si="16118"/>
        <v>LONDRINA</v>
      </c>
      <c r="D14340" s="328" t="str">
        <f>Raiz!$D$102</f>
        <v>C.1</v>
      </c>
      <c r="E14340" s="330" t="str">
        <f>Raiz!$E$102</f>
        <v>Tributos Federais</v>
      </c>
      <c r="F14340" s="332" t="str">
        <f>Raiz!$F$102</f>
        <v>PIS</v>
      </c>
      <c r="G14340" s="333"/>
      <c r="H14340" s="334"/>
      <c r="I14340" s="43">
        <f>Raiz!$I$102</f>
        <v>1.6500000000000001E-2</v>
      </c>
      <c r="J14340" s="19">
        <f t="shared" ref="J14340" si="16119">ROUND(I14340*J14349,2)</f>
        <v>92.94</v>
      </c>
      <c r="K14340" s="30"/>
      <c r="L14340" s="30"/>
    </row>
    <row r="14341" spans="1:12" ht="18" customHeight="1" x14ac:dyDescent="0.2">
      <c r="A14341" s="241">
        <f t="shared" ref="A14341:C14341" si="16120">A14340</f>
        <v>2</v>
      </c>
      <c r="B14341" s="241" t="str">
        <f t="shared" si="16120"/>
        <v>MOTORISTA CAT "E"</v>
      </c>
      <c r="C14341" s="241" t="str">
        <f t="shared" si="16120"/>
        <v>LONDRINA</v>
      </c>
      <c r="D14341" s="329"/>
      <c r="E14341" s="331"/>
      <c r="F14341" s="331" t="str">
        <f>Raiz!$F$103</f>
        <v>COFINS</v>
      </c>
      <c r="G14341" s="335"/>
      <c r="H14341" s="336"/>
      <c r="I14341" s="20">
        <f>Raiz!$I$103</f>
        <v>7.5999999999999998E-2</v>
      </c>
      <c r="J14341" s="19">
        <f t="shared" ref="J14341" si="16121">ROUND(I14341*J14349,2)</f>
        <v>428.07</v>
      </c>
    </row>
    <row r="14342" spans="1:12" ht="18" customHeight="1" x14ac:dyDescent="0.2">
      <c r="A14342" s="241">
        <f t="shared" ref="A14342:C14342" si="16122">A14341</f>
        <v>2</v>
      </c>
      <c r="B14342" s="241" t="str">
        <f t="shared" si="16122"/>
        <v>MOTORISTA CAT "E"</v>
      </c>
      <c r="C14342" s="241" t="str">
        <f t="shared" si="16122"/>
        <v>LONDRINA</v>
      </c>
      <c r="D14342" s="18" t="str">
        <f>Raiz!$D$104</f>
        <v>C.2</v>
      </c>
      <c r="E14342" s="263" t="str">
        <f>Raiz!$E$104</f>
        <v>Tributos Municipais</v>
      </c>
      <c r="F14342" s="320" t="str">
        <f>Raiz!$F$104</f>
        <v>ISS</v>
      </c>
      <c r="G14342" s="322"/>
      <c r="H14342" s="321"/>
      <c r="I14342" s="20">
        <f>VLOOKUP(H14245,Base!$B$29:$D$80,3,FALSE)</f>
        <v>0.04</v>
      </c>
      <c r="J14342" s="19">
        <f t="shared" ref="J14342" si="16123">ROUND(I14342*J14349,2)</f>
        <v>225.3</v>
      </c>
    </row>
    <row r="14343" spans="1:12" ht="18" customHeight="1" thickBot="1" x14ac:dyDescent="0.25">
      <c r="A14343" s="241">
        <f t="shared" ref="A14343:C14343" si="16124">A14342</f>
        <v>2</v>
      </c>
      <c r="B14343" s="241" t="str">
        <f t="shared" si="16124"/>
        <v>MOTORISTA CAT "E"</v>
      </c>
      <c r="C14343" s="241" t="str">
        <f t="shared" si="16124"/>
        <v>LONDRINA</v>
      </c>
      <c r="D14343" s="319" t="str">
        <f>Raiz!$D$105</f>
        <v>Total do Módulo 6 - Custos Indiretos, Lucro e Tributos</v>
      </c>
      <c r="E14343" s="319"/>
      <c r="F14343" s="319"/>
      <c r="G14343" s="319"/>
      <c r="H14343" s="319"/>
      <c r="I14343" s="24">
        <f t="shared" ref="I14343:J14343" si="16125">I14338+I14339</f>
        <v>0.19720000000000001</v>
      </c>
      <c r="J14343" s="21">
        <f t="shared" si="16125"/>
        <v>1046.4099999999999</v>
      </c>
    </row>
    <row r="14344" spans="1:12" ht="11.25" customHeight="1" thickBot="1" x14ac:dyDescent="0.25">
      <c r="A14344" s="241">
        <f t="shared" ref="A14344:C14344" si="16126">A14343</f>
        <v>2</v>
      </c>
      <c r="B14344" s="241" t="str">
        <f t="shared" si="16126"/>
        <v>MOTORISTA CAT "E"</v>
      </c>
      <c r="C14344" s="241" t="str">
        <f t="shared" si="16126"/>
        <v>LONDRINA</v>
      </c>
      <c r="D14344" s="4"/>
      <c r="E14344" s="4"/>
      <c r="F14344" s="4"/>
      <c r="G14344" s="4"/>
      <c r="H14344" s="4"/>
      <c r="I14344" s="4"/>
      <c r="J14344" s="4"/>
    </row>
    <row r="14345" spans="1:12" ht="18" customHeight="1" x14ac:dyDescent="0.2">
      <c r="A14345" s="241">
        <f t="shared" ref="A14345:C14345" si="16127">A14344</f>
        <v>2</v>
      </c>
      <c r="B14345" s="241" t="str">
        <f t="shared" si="16127"/>
        <v>MOTORISTA CAT "E"</v>
      </c>
      <c r="C14345" s="241" t="str">
        <f t="shared" si="16127"/>
        <v>LONDRINA</v>
      </c>
      <c r="D14345" s="339" t="str">
        <f>Raiz!$D$107</f>
        <v>TRIBUTOS (percentual incidente sobre o Valor total por empregado)</v>
      </c>
      <c r="E14345" s="340"/>
      <c r="F14345" s="340"/>
      <c r="G14345" s="340"/>
      <c r="H14345" s="340"/>
      <c r="I14345" s="340"/>
      <c r="J14345" s="341"/>
    </row>
    <row r="14346" spans="1:12" ht="18" customHeight="1" x14ac:dyDescent="0.2">
      <c r="A14346" s="241">
        <f t="shared" ref="A14346:C14346" si="16128">A14345</f>
        <v>2</v>
      </c>
      <c r="B14346" s="241" t="str">
        <f t="shared" si="16128"/>
        <v>MOTORISTA CAT "E"</v>
      </c>
      <c r="C14346" s="241" t="str">
        <f t="shared" si="16128"/>
        <v>LONDRINA</v>
      </c>
      <c r="D14346" s="52" t="str">
        <f>Raiz!$D$108</f>
        <v>A</v>
      </c>
      <c r="E14346" s="314" t="str">
        <f>Raiz!$E$108</f>
        <v>Percentual total dos Tributos / 100</v>
      </c>
      <c r="F14346" s="314"/>
      <c r="G14346" s="314"/>
      <c r="H14346" s="314"/>
      <c r="I14346" s="314"/>
      <c r="J14346" s="34">
        <f t="shared" ref="J14346" si="16129">I14339</f>
        <v>0.13250000000000001</v>
      </c>
    </row>
    <row r="14347" spans="1:12" ht="18" customHeight="1" x14ac:dyDescent="0.2">
      <c r="A14347" s="241">
        <f t="shared" ref="A14347:C14347" si="16130">A14346</f>
        <v>2</v>
      </c>
      <c r="B14347" s="241" t="str">
        <f t="shared" si="16130"/>
        <v>MOTORISTA CAT "E"</v>
      </c>
      <c r="C14347" s="241" t="str">
        <f t="shared" si="16130"/>
        <v>LONDRINA</v>
      </c>
      <c r="D14347" s="52" t="str">
        <f>Raiz!$D$109</f>
        <v>B</v>
      </c>
      <c r="E14347" s="314" t="str">
        <f>Raiz!$E$109</f>
        <v>1 - A</v>
      </c>
      <c r="F14347" s="314"/>
      <c r="G14347" s="314"/>
      <c r="H14347" s="314"/>
      <c r="I14347" s="314"/>
      <c r="J14347" s="34">
        <f t="shared" ref="J14347:J14410" si="16131">1-J14346</f>
        <v>0.86749999999999994</v>
      </c>
    </row>
    <row r="14348" spans="1:12" ht="18" customHeight="1" x14ac:dyDescent="0.2">
      <c r="A14348" s="241">
        <f t="shared" ref="A14348:C14348" si="16132">A14347</f>
        <v>2</v>
      </c>
      <c r="B14348" s="241" t="str">
        <f t="shared" si="16132"/>
        <v>MOTORISTA CAT "E"</v>
      </c>
      <c r="C14348" s="241" t="str">
        <f t="shared" si="16132"/>
        <v>LONDRINA</v>
      </c>
      <c r="D14348" s="52" t="str">
        <f>Raiz!$D$110</f>
        <v>C</v>
      </c>
      <c r="E14348" s="314" t="str">
        <f>Raiz!$E$110</f>
        <v>Custo antes da incidência dos tributos</v>
      </c>
      <c r="F14348" s="314"/>
      <c r="G14348" s="314"/>
      <c r="H14348" s="314"/>
      <c r="I14348" s="314"/>
      <c r="J14348" s="19">
        <f t="shared" ref="J14348" si="16133">J14362</f>
        <v>4886.2418181818184</v>
      </c>
    </row>
    <row r="14349" spans="1:12" ht="18" customHeight="1" x14ac:dyDescent="0.2">
      <c r="A14349" s="241">
        <f t="shared" ref="A14349:C14349" si="16134">A14348</f>
        <v>2</v>
      </c>
      <c r="B14349" s="241" t="str">
        <f t="shared" si="16134"/>
        <v>MOTORISTA CAT "E"</v>
      </c>
      <c r="C14349" s="241" t="str">
        <f t="shared" si="16134"/>
        <v>LONDRINA</v>
      </c>
      <c r="D14349" s="52" t="str">
        <f>Raiz!$D$111</f>
        <v>D</v>
      </c>
      <c r="E14349" s="314" t="str">
        <f>Raiz!$E$111</f>
        <v>PREÇO DO POSTO/MÊS (C / B)</v>
      </c>
      <c r="F14349" s="314"/>
      <c r="G14349" s="314"/>
      <c r="H14349" s="314"/>
      <c r="I14349" s="314"/>
      <c r="J14349" s="19">
        <f t="shared" ref="J14349" si="16135">ROUND(J14348/J14347,2)</f>
        <v>5632.56</v>
      </c>
    </row>
    <row r="14350" spans="1:12" ht="18" customHeight="1" thickBot="1" x14ac:dyDescent="0.25">
      <c r="A14350" s="241">
        <f t="shared" ref="A14350:C14350" si="16136">A14349</f>
        <v>2</v>
      </c>
      <c r="B14350" s="241" t="str">
        <f t="shared" si="16136"/>
        <v>MOTORISTA CAT "E"</v>
      </c>
      <c r="C14350" s="241" t="str">
        <f t="shared" si="16136"/>
        <v>LONDRINA</v>
      </c>
      <c r="D14350" s="317" t="str">
        <f>Raiz!$D$112</f>
        <v>Total dos Tributos = (D – C)</v>
      </c>
      <c r="E14350" s="317"/>
      <c r="F14350" s="317"/>
      <c r="G14350" s="317"/>
      <c r="H14350" s="317"/>
      <c r="I14350" s="317"/>
      <c r="J14350" s="35">
        <f t="shared" ref="J14350" si="16137">J14349-J14348</f>
        <v>746.31818181818198</v>
      </c>
    </row>
    <row r="14351" spans="1:12" ht="11.25" customHeight="1" thickBot="1" x14ac:dyDescent="0.25">
      <c r="A14351" s="241">
        <f t="shared" ref="A14351:C14351" si="16138">A14350</f>
        <v>2</v>
      </c>
      <c r="B14351" s="241" t="str">
        <f t="shared" si="16138"/>
        <v>MOTORISTA CAT "E"</v>
      </c>
      <c r="C14351" s="241" t="str">
        <f t="shared" si="16138"/>
        <v>LONDRINA</v>
      </c>
      <c r="D14351" s="4"/>
      <c r="E14351" s="4"/>
      <c r="F14351" s="4"/>
      <c r="G14351" s="4"/>
      <c r="H14351" s="4"/>
      <c r="I14351" s="4"/>
      <c r="J14351" s="4"/>
    </row>
    <row r="14352" spans="1:12" ht="18" customHeight="1" x14ac:dyDescent="0.2">
      <c r="A14352" s="241">
        <f t="shared" ref="A14352:C14352" si="16139">A14351</f>
        <v>2</v>
      </c>
      <c r="B14352" s="241" t="str">
        <f t="shared" si="16139"/>
        <v>MOTORISTA CAT "E"</v>
      </c>
      <c r="C14352" s="241" t="str">
        <f t="shared" si="16139"/>
        <v>LONDRINA</v>
      </c>
      <c r="D14352" s="318" t="str">
        <f>Raiz!$D$114</f>
        <v>2 - QUADRO-RESUMO DO CUSTO POR EMPREGADO</v>
      </c>
      <c r="E14352" s="318"/>
      <c r="F14352" s="318"/>
      <c r="G14352" s="318"/>
      <c r="H14352" s="318"/>
      <c r="I14352" s="318"/>
      <c r="J14352" s="3" t="str">
        <f>Raiz!$J$114</f>
        <v>Valor R$</v>
      </c>
    </row>
    <row r="14353" spans="1:16" ht="18" customHeight="1" x14ac:dyDescent="0.2">
      <c r="A14353" s="241">
        <f t="shared" ref="A14353:C14353" si="16140">A14352</f>
        <v>2</v>
      </c>
      <c r="B14353" s="241" t="str">
        <f t="shared" si="16140"/>
        <v>MOTORISTA CAT "E"</v>
      </c>
      <c r="C14353" s="241" t="str">
        <f t="shared" si="16140"/>
        <v>LONDRINA</v>
      </c>
      <c r="D14353" s="52" t="str">
        <f>Raiz!$D$115</f>
        <v>A</v>
      </c>
      <c r="E14353" s="314" t="str">
        <f>Raiz!$E$115</f>
        <v>Módulo 1 - Composição da Remuneração</v>
      </c>
      <c r="F14353" s="314"/>
      <c r="G14353" s="314"/>
      <c r="H14353" s="314"/>
      <c r="I14353" s="314"/>
      <c r="J14353" s="19">
        <f t="shared" ref="J14353" si="16141">J14273</f>
        <v>2221.2909090909088</v>
      </c>
    </row>
    <row r="14354" spans="1:16" ht="18" customHeight="1" x14ac:dyDescent="0.2">
      <c r="A14354" s="241">
        <f t="shared" ref="A14354:C14354" si="16142">A14353</f>
        <v>2</v>
      </c>
      <c r="B14354" s="241" t="str">
        <f t="shared" si="16142"/>
        <v>MOTORISTA CAT "E"</v>
      </c>
      <c r="C14354" s="241" t="str">
        <f t="shared" si="16142"/>
        <v>LONDRINA</v>
      </c>
      <c r="D14354" s="52" t="str">
        <f>Raiz!$D$116</f>
        <v>B</v>
      </c>
      <c r="E14354" s="314" t="str">
        <f>Raiz!$E$116</f>
        <v>Módulo 2 - Encargos e Benefícios Anuais, Mensais e Diários</v>
      </c>
      <c r="F14354" s="314"/>
      <c r="G14354" s="314"/>
      <c r="H14354" s="314"/>
      <c r="I14354" s="314"/>
      <c r="J14354" s="19">
        <f t="shared" ref="J14354" si="16143">J14306</f>
        <v>1708.5</v>
      </c>
    </row>
    <row r="14355" spans="1:16" ht="18" customHeight="1" x14ac:dyDescent="0.2">
      <c r="A14355" s="241">
        <f t="shared" ref="A14355:C14355" si="16144">A14354</f>
        <v>2</v>
      </c>
      <c r="B14355" s="241" t="str">
        <f t="shared" si="16144"/>
        <v>MOTORISTA CAT "E"</v>
      </c>
      <c r="C14355" s="241" t="str">
        <f t="shared" si="16144"/>
        <v>LONDRINA</v>
      </c>
      <c r="D14355" s="52" t="str">
        <f>Raiz!$D$117</f>
        <v>C</v>
      </c>
      <c r="E14355" s="314" t="str">
        <f>Raiz!$E$117</f>
        <v>Módulo 3 - Provisão para Rescisão</v>
      </c>
      <c r="F14355" s="314"/>
      <c r="G14355" s="314"/>
      <c r="H14355" s="314"/>
      <c r="I14355" s="314"/>
      <c r="J14355" s="19">
        <f t="shared" ref="J14355" si="16145">J14315</f>
        <v>130.31</v>
      </c>
    </row>
    <row r="14356" spans="1:16" ht="18" customHeight="1" x14ac:dyDescent="0.2">
      <c r="A14356" s="241">
        <f t="shared" ref="A14356:C14356" si="16146">A14355</f>
        <v>2</v>
      </c>
      <c r="B14356" s="241" t="str">
        <f t="shared" si="16146"/>
        <v>MOTORISTA CAT "E"</v>
      </c>
      <c r="C14356" s="241" t="str">
        <f t="shared" si="16146"/>
        <v>LONDRINA</v>
      </c>
      <c r="D14356" s="52" t="str">
        <f>Raiz!$D$118</f>
        <v>D</v>
      </c>
      <c r="E14356" s="314" t="str">
        <f>Raiz!$E$118</f>
        <v>Módulo 4 - Custo de Reposição do Profissional Ausente</v>
      </c>
      <c r="F14356" s="314"/>
      <c r="G14356" s="314"/>
      <c r="H14356" s="314"/>
      <c r="I14356" s="314"/>
      <c r="J14356" s="19">
        <f t="shared" ref="J14356" si="16147">J14328</f>
        <v>347.37090909090904</v>
      </c>
    </row>
    <row r="14357" spans="1:16" ht="18" customHeight="1" x14ac:dyDescent="0.2">
      <c r="A14357" s="241">
        <f t="shared" ref="A14357:C14357" si="16148">A14356</f>
        <v>2</v>
      </c>
      <c r="B14357" s="241" t="str">
        <f t="shared" si="16148"/>
        <v>MOTORISTA CAT "E"</v>
      </c>
      <c r="C14357" s="241" t="str">
        <f t="shared" si="16148"/>
        <v>LONDRINA</v>
      </c>
      <c r="D14357" s="52" t="str">
        <f>Raiz!$D$119</f>
        <v>E</v>
      </c>
      <c r="E14357" s="314" t="str">
        <f>Raiz!$E$119</f>
        <v>Módulo 5 - Insumos Diversos</v>
      </c>
      <c r="F14357" s="314"/>
      <c r="G14357" s="314"/>
      <c r="H14357" s="314"/>
      <c r="I14357" s="314"/>
      <c r="J14357" s="19">
        <f t="shared" ref="J14357" si="16149">J14333</f>
        <v>178.67000000000002</v>
      </c>
    </row>
    <row r="14358" spans="1:16" ht="18" customHeight="1" x14ac:dyDescent="0.2">
      <c r="A14358" s="241">
        <f t="shared" ref="A14358:C14358" si="16150">A14357</f>
        <v>2</v>
      </c>
      <c r="B14358" s="241" t="str">
        <f t="shared" si="16150"/>
        <v>MOTORISTA CAT "E"</v>
      </c>
      <c r="C14358" s="241" t="str">
        <f t="shared" si="16150"/>
        <v>LONDRINA</v>
      </c>
      <c r="D14358" s="315" t="str">
        <f>Raiz!$D$120</f>
        <v>Subtotal (A + B + C+ D + E)</v>
      </c>
      <c r="E14358" s="315"/>
      <c r="F14358" s="315"/>
      <c r="G14358" s="315"/>
      <c r="H14358" s="315"/>
      <c r="I14358" s="315"/>
      <c r="J14358" s="33">
        <f t="shared" ref="J14358" si="16151">SUM(J14353:J14357)</f>
        <v>4586.1418181818181</v>
      </c>
    </row>
    <row r="14359" spans="1:16" ht="18" customHeight="1" x14ac:dyDescent="0.2">
      <c r="A14359" s="241">
        <f t="shared" ref="A14359:C14359" si="16152">A14358</f>
        <v>2</v>
      </c>
      <c r="B14359" s="241" t="str">
        <f t="shared" si="16152"/>
        <v>MOTORISTA CAT "E"</v>
      </c>
      <c r="C14359" s="241" t="str">
        <f t="shared" si="16152"/>
        <v>LONDRINA</v>
      </c>
      <c r="D14359" s="52" t="str">
        <f>Raiz!$D$121</f>
        <v>F</v>
      </c>
      <c r="E14359" s="314" t="str">
        <f>Raiz!$E$121</f>
        <v>Módulo 6-A - Custos Indiretos (despesas administrativas e operacionais)</v>
      </c>
      <c r="F14359" s="314"/>
      <c r="G14359" s="314"/>
      <c r="H14359" s="314"/>
      <c r="I14359" s="314"/>
      <c r="J14359" s="19">
        <f t="shared" ref="J14359" si="16153">J14336</f>
        <v>229.31</v>
      </c>
    </row>
    <row r="14360" spans="1:16" ht="18" customHeight="1" x14ac:dyDescent="0.2">
      <c r="A14360" s="241">
        <f t="shared" ref="A14360:C14360" si="16154">A14359</f>
        <v>2</v>
      </c>
      <c r="B14360" s="241" t="str">
        <f t="shared" si="16154"/>
        <v>MOTORISTA CAT "E"</v>
      </c>
      <c r="C14360" s="241" t="str">
        <f t="shared" si="16154"/>
        <v>LONDRINA</v>
      </c>
      <c r="D14360" s="315" t="str">
        <f>Raiz!$D$122</f>
        <v>Subtotal (antes da incidência dos lucros)</v>
      </c>
      <c r="E14360" s="315"/>
      <c r="F14360" s="315"/>
      <c r="G14360" s="315"/>
      <c r="H14360" s="315"/>
      <c r="I14360" s="315"/>
      <c r="J14360" s="36">
        <f t="shared" ref="J14360" si="16155">J14358+J14359</f>
        <v>4815.4518181818185</v>
      </c>
    </row>
    <row r="14361" spans="1:16" ht="18" customHeight="1" x14ac:dyDescent="0.2">
      <c r="A14361" s="241">
        <f t="shared" ref="A14361:C14361" si="16156">A14360</f>
        <v>2</v>
      </c>
      <c r="B14361" s="241" t="str">
        <f t="shared" si="16156"/>
        <v>MOTORISTA CAT "E"</v>
      </c>
      <c r="C14361" s="241" t="str">
        <f t="shared" si="16156"/>
        <v>LONDRINA</v>
      </c>
      <c r="D14361" s="52" t="str">
        <f>Raiz!$D$123</f>
        <v>G</v>
      </c>
      <c r="E14361" s="314" t="str">
        <f>Raiz!$E$123</f>
        <v>Módulo 6-B - Lucro</v>
      </c>
      <c r="F14361" s="314"/>
      <c r="G14361" s="314"/>
      <c r="H14361" s="314"/>
      <c r="I14361" s="314"/>
      <c r="J14361" s="36">
        <f t="shared" ref="J14361" si="16157">J14337</f>
        <v>70.790000000000006</v>
      </c>
    </row>
    <row r="14362" spans="1:16" ht="18" customHeight="1" x14ac:dyDescent="0.2">
      <c r="A14362" s="241">
        <f t="shared" ref="A14362:C14362" si="16158">A14361</f>
        <v>2</v>
      </c>
      <c r="B14362" s="241" t="str">
        <f t="shared" si="16158"/>
        <v>MOTORISTA CAT "E"</v>
      </c>
      <c r="C14362" s="241" t="str">
        <f t="shared" si="16158"/>
        <v>LONDRINA</v>
      </c>
      <c r="D14362" s="315" t="str">
        <f>Raiz!$D$124</f>
        <v>Subtotal (antes da incidência dos tributos)</v>
      </c>
      <c r="E14362" s="315"/>
      <c r="F14362" s="315"/>
      <c r="G14362" s="315"/>
      <c r="H14362" s="315"/>
      <c r="I14362" s="315"/>
      <c r="J14362" s="36">
        <f t="shared" ref="J14362" si="16159">J14360+J14361</f>
        <v>4886.2418181818184</v>
      </c>
    </row>
    <row r="14363" spans="1:16" ht="18" customHeight="1" x14ac:dyDescent="0.2">
      <c r="A14363" s="241">
        <f t="shared" ref="A14363:C14363" si="16160">A14362</f>
        <v>2</v>
      </c>
      <c r="B14363" s="241" t="str">
        <f t="shared" si="16160"/>
        <v>MOTORISTA CAT "E"</v>
      </c>
      <c r="C14363" s="241" t="str">
        <f t="shared" si="16160"/>
        <v>LONDRINA</v>
      </c>
      <c r="D14363" s="52" t="str">
        <f>Raiz!$D$125</f>
        <v>H</v>
      </c>
      <c r="E14363" s="314" t="str">
        <f>Raiz!$E$125</f>
        <v>Módulo 6-C - Tributos</v>
      </c>
      <c r="F14363" s="314"/>
      <c r="G14363" s="314"/>
      <c r="H14363" s="314"/>
      <c r="I14363" s="314"/>
      <c r="J14363" s="36">
        <f t="shared" ref="J14363" si="16161">J14339</f>
        <v>746.31</v>
      </c>
    </row>
    <row r="14364" spans="1:16" ht="18" customHeight="1" thickBot="1" x14ac:dyDescent="0.25">
      <c r="A14364" s="241">
        <f t="shared" ref="A14364:C14364" si="16162">A14363</f>
        <v>2</v>
      </c>
      <c r="B14364" s="241" t="str">
        <f t="shared" si="16162"/>
        <v>MOTORISTA CAT "E"</v>
      </c>
      <c r="C14364" s="241" t="str">
        <f t="shared" si="16162"/>
        <v>LONDRINA</v>
      </c>
      <c r="D14364" s="393" t="str">
        <f>Raiz!$D$126</f>
        <v>Valor Total por Empregado / Mês</v>
      </c>
      <c r="E14364" s="394"/>
      <c r="F14364" s="395"/>
      <c r="G14364" s="393" t="str">
        <f t="shared" ref="G14364" si="16163">CONCATENATE(G14250," - ",H14245)</f>
        <v>MOTORISTA CAT "E" - LONDRINA</v>
      </c>
      <c r="H14364" s="394"/>
      <c r="I14364" s="395"/>
      <c r="J14364" s="47">
        <f t="shared" ref="J14364" si="16164">ROUND(SUM(J14362:J14363),2)</f>
        <v>5632.55</v>
      </c>
      <c r="M14364" s="129"/>
    </row>
    <row r="14365" spans="1:16" ht="7.5" customHeight="1" thickBot="1" x14ac:dyDescent="0.25">
      <c r="A14365" s="241">
        <f t="shared" ref="A14365:C14365" si="16165">A14364</f>
        <v>2</v>
      </c>
      <c r="B14365" s="241" t="str">
        <f t="shared" si="16165"/>
        <v>MOTORISTA CAT "E"</v>
      </c>
      <c r="C14365" s="241" t="str">
        <f t="shared" si="16165"/>
        <v>LONDRINA</v>
      </c>
      <c r="M14365" s="129"/>
    </row>
    <row r="14366" spans="1:16" ht="36" customHeight="1" thickBot="1" x14ac:dyDescent="0.25">
      <c r="A14366" s="241">
        <f t="shared" ref="A14366" si="16166">J14366</f>
        <v>2</v>
      </c>
      <c r="B14366" s="241" t="str">
        <f t="shared" ref="B14366" si="16167">G14376</f>
        <v>COPEIRA 8H</v>
      </c>
      <c r="C14366" s="241" t="str">
        <f t="shared" ref="C14366" si="16168">H14371</f>
        <v>LONDRINA</v>
      </c>
      <c r="D14366" s="311" t="str">
        <f>Raiz!$D$2</f>
        <v>PLANILHA DE CUSTOS E FORMAÇÃO DE PREÇOS</v>
      </c>
      <c r="E14366" s="312"/>
      <c r="F14366" s="312"/>
      <c r="G14366" s="312"/>
      <c r="H14366" s="313"/>
      <c r="I14366" s="66" t="str">
        <f>Raiz!$I$2</f>
        <v>GRUPO</v>
      </c>
      <c r="J14366" s="59">
        <f>VLOOKUP(H14371,Base!$B$29:$C$80,2,FALSE)</f>
        <v>2</v>
      </c>
      <c r="K14366" s="127"/>
      <c r="L14366" s="239" t="s">
        <v>320</v>
      </c>
      <c r="M14366" s="240">
        <f t="shared" ref="M14366" si="16169">M14240+1</f>
        <v>115</v>
      </c>
    </row>
    <row r="14367" spans="1:16" s="4" customFormat="1" ht="18" customHeight="1" x14ac:dyDescent="0.2">
      <c r="A14367" s="241">
        <f t="shared" ref="A14367:A14430" si="16170">A14366</f>
        <v>2</v>
      </c>
      <c r="B14367" s="241" t="str">
        <f t="shared" ref="B14367:B14430" si="16171">B14366</f>
        <v>COPEIRA 8H</v>
      </c>
      <c r="C14367" s="241" t="str">
        <f t="shared" ref="C14367:C14430" si="16172">C14366</f>
        <v>LONDRINA</v>
      </c>
      <c r="D14367" s="400" t="str">
        <f>Raiz!$D$3</f>
        <v>DISCRIMINAÇÃO DOS SERVIÇOS (DADOS REFERENTES À CONTRATAÇÃO)</v>
      </c>
      <c r="E14367" s="401"/>
      <c r="F14367" s="401"/>
      <c r="G14367" s="401"/>
      <c r="H14367" s="401"/>
      <c r="I14367" s="401"/>
      <c r="J14367" s="402"/>
      <c r="K14367" s="30"/>
      <c r="L14367" s="30"/>
      <c r="M14367" s="30"/>
      <c r="N14367" s="30"/>
      <c r="O14367" s="30"/>
      <c r="P14367" s="30"/>
    </row>
    <row r="14368" spans="1:16" s="4" customFormat="1" ht="18" customHeight="1" x14ac:dyDescent="0.2">
      <c r="A14368" s="241">
        <f t="shared" si="16170"/>
        <v>2</v>
      </c>
      <c r="B14368" s="241" t="str">
        <f t="shared" si="16171"/>
        <v>COPEIRA 8H</v>
      </c>
      <c r="C14368" s="241" t="str">
        <f t="shared" si="16172"/>
        <v>LONDRINA</v>
      </c>
      <c r="D14368" s="52" t="str">
        <f>Raiz!$D$4</f>
        <v>A</v>
      </c>
      <c r="E14368" s="359" t="str">
        <f>Raiz!$E$4</f>
        <v>Processo nº</v>
      </c>
      <c r="F14368" s="359"/>
      <c r="G14368" s="359"/>
      <c r="H14368" s="386" t="str">
        <f>Base!$C$2</f>
        <v>10905.720090/2020-71</v>
      </c>
      <c r="I14368" s="386"/>
      <c r="J14368" s="386"/>
      <c r="K14368" s="30"/>
      <c r="L14368" s="30"/>
      <c r="M14368" s="30"/>
      <c r="N14368" s="30"/>
      <c r="O14368" s="30"/>
      <c r="P14368" s="30"/>
    </row>
    <row r="14369" spans="1:16" s="4" customFormat="1" ht="18" customHeight="1" x14ac:dyDescent="0.2">
      <c r="A14369" s="241">
        <f t="shared" si="16170"/>
        <v>2</v>
      </c>
      <c r="B14369" s="241" t="str">
        <f t="shared" si="16171"/>
        <v>COPEIRA 8H</v>
      </c>
      <c r="C14369" s="241" t="str">
        <f t="shared" si="16172"/>
        <v>LONDRINA</v>
      </c>
      <c r="D14369" s="52" t="str">
        <f>Raiz!$D$5</f>
        <v>B</v>
      </c>
      <c r="E14369" s="359" t="str">
        <f>Raiz!$E$5</f>
        <v>Licitação nº</v>
      </c>
      <c r="F14369" s="359"/>
      <c r="G14369" s="359"/>
      <c r="H14369" s="386" t="str">
        <f>Base!$C$3</f>
        <v>___/2021</v>
      </c>
      <c r="I14369" s="386"/>
      <c r="J14369" s="386"/>
      <c r="K14369" s="30"/>
      <c r="L14369" s="30"/>
      <c r="M14369" s="30"/>
      <c r="N14369" s="30"/>
      <c r="O14369" s="30"/>
      <c r="P14369" s="30"/>
    </row>
    <row r="14370" spans="1:16" s="4" customFormat="1" ht="18" customHeight="1" x14ac:dyDescent="0.2">
      <c r="A14370" s="241">
        <f t="shared" si="16170"/>
        <v>2</v>
      </c>
      <c r="B14370" s="241" t="str">
        <f t="shared" si="16171"/>
        <v>COPEIRA 8H</v>
      </c>
      <c r="C14370" s="241" t="str">
        <f t="shared" si="16172"/>
        <v>LONDRINA</v>
      </c>
      <c r="D14370" s="52" t="str">
        <f>Raiz!$D$6</f>
        <v>C</v>
      </c>
      <c r="E14370" s="359" t="str">
        <f>Raiz!$E$6</f>
        <v>Data de apresentação da proposta</v>
      </c>
      <c r="F14370" s="359"/>
      <c r="G14370" s="359"/>
      <c r="H14370" s="386" t="str">
        <f>Base!$C$4</f>
        <v>___/___/2021</v>
      </c>
      <c r="I14370" s="386"/>
      <c r="J14370" s="386"/>
      <c r="K14370" s="30"/>
      <c r="L14370" s="30"/>
      <c r="M14370" s="30"/>
      <c r="N14370" s="30"/>
      <c r="O14370" s="30"/>
      <c r="P14370" s="30"/>
    </row>
    <row r="14371" spans="1:16" s="4" customFormat="1" ht="18" customHeight="1" x14ac:dyDescent="0.2">
      <c r="A14371" s="241">
        <f t="shared" si="16170"/>
        <v>2</v>
      </c>
      <c r="B14371" s="241" t="str">
        <f t="shared" si="16171"/>
        <v>COPEIRA 8H</v>
      </c>
      <c r="C14371" s="241" t="str">
        <f t="shared" si="16172"/>
        <v>LONDRINA</v>
      </c>
      <c r="D14371" s="52" t="str">
        <f>Raiz!$D$7</f>
        <v>D</v>
      </c>
      <c r="E14371" s="359" t="str">
        <f>Raiz!$E$7</f>
        <v>Local da prestação do serviço</v>
      </c>
      <c r="F14371" s="359"/>
      <c r="G14371" s="359"/>
      <c r="H14371" s="368" t="str">
        <f>VLOOKUP(M14366,Base!$T$86:$V$813,2,FALSE)</f>
        <v>LONDRINA</v>
      </c>
      <c r="I14371" s="368"/>
      <c r="J14371" s="369">
        <f t="shared" ref="J14371" si="16173">K14371</f>
        <v>0</v>
      </c>
      <c r="K14371" s="127"/>
      <c r="L14371" s="127"/>
      <c r="M14371" s="30"/>
      <c r="N14371" s="30"/>
      <c r="O14371" s="30"/>
      <c r="P14371" s="30"/>
    </row>
    <row r="14372" spans="1:16" s="4" customFormat="1" ht="18" customHeight="1" x14ac:dyDescent="0.2">
      <c r="A14372" s="241">
        <f t="shared" si="16170"/>
        <v>2</v>
      </c>
      <c r="B14372" s="241" t="str">
        <f t="shared" si="16171"/>
        <v>COPEIRA 8H</v>
      </c>
      <c r="C14372" s="241" t="str">
        <f t="shared" si="16172"/>
        <v>LONDRINA</v>
      </c>
      <c r="D14372" s="52" t="str">
        <f>Raiz!$D$8</f>
        <v>E</v>
      </c>
      <c r="E14372" s="359" t="str">
        <f>Raiz!$E$8</f>
        <v>Ano do Acordo, Convenção ou Dissídio Coletivo:</v>
      </c>
      <c r="F14372" s="359"/>
      <c r="G14372" s="359"/>
      <c r="H14372" s="370">
        <f>VLOOKUP(H14371,Base!$B$257:$P$308,J14376+1,FALSE)</f>
        <v>2021</v>
      </c>
      <c r="I14372" s="370"/>
      <c r="J14372" s="370"/>
      <c r="K14372" s="30"/>
      <c r="L14372" s="30"/>
      <c r="M14372" s="30"/>
      <c r="N14372" s="30"/>
      <c r="O14372" s="30"/>
      <c r="P14372" s="30"/>
    </row>
    <row r="14373" spans="1:16" s="4" customFormat="1" ht="18" customHeight="1" thickBot="1" x14ac:dyDescent="0.25">
      <c r="A14373" s="241">
        <f t="shared" si="16170"/>
        <v>2</v>
      </c>
      <c r="B14373" s="241" t="str">
        <f t="shared" si="16171"/>
        <v>COPEIRA 8H</v>
      </c>
      <c r="C14373" s="241" t="str">
        <f t="shared" si="16172"/>
        <v>LONDRINA</v>
      </c>
      <c r="D14373" s="17" t="str">
        <f>Raiz!$D$9</f>
        <v>F</v>
      </c>
      <c r="E14373" s="360" t="str">
        <f>Raiz!$E$9</f>
        <v>Tempo de Execução (meses)</v>
      </c>
      <c r="F14373" s="360"/>
      <c r="G14373" s="360"/>
      <c r="H14373" s="378">
        <f>VLOOKUP(H14371,Base!$B$143:$P$194,J14376+1,FALSE)</f>
        <v>22</v>
      </c>
      <c r="I14373" s="379"/>
      <c r="J14373" s="380"/>
      <c r="K14373" s="30"/>
      <c r="L14373" s="30"/>
      <c r="M14373" s="30"/>
      <c r="N14373" s="30"/>
      <c r="O14373" s="30"/>
      <c r="P14373" s="30"/>
    </row>
    <row r="14374" spans="1:16" ht="14.1" customHeight="1" thickBot="1" x14ac:dyDescent="0.25">
      <c r="A14374" s="241">
        <f t="shared" si="16170"/>
        <v>2</v>
      </c>
      <c r="B14374" s="241" t="str">
        <f t="shared" si="16171"/>
        <v>COPEIRA 8H</v>
      </c>
      <c r="C14374" s="241" t="str">
        <f t="shared" si="16172"/>
        <v>LONDRINA</v>
      </c>
      <c r="D14374" s="16"/>
    </row>
    <row r="14375" spans="1:16" s="4" customFormat="1" ht="18" customHeight="1" x14ac:dyDescent="0.2">
      <c r="A14375" s="241">
        <f t="shared" si="16170"/>
        <v>2</v>
      </c>
      <c r="B14375" s="241" t="str">
        <f t="shared" si="16171"/>
        <v>COPEIRA 8H</v>
      </c>
      <c r="C14375" s="241" t="str">
        <f t="shared" si="16172"/>
        <v>LONDRINA</v>
      </c>
      <c r="D14375" s="381" t="str">
        <f>Raiz!$D$11</f>
        <v>IDENTIFICAÇÃO DO SERVIÇO</v>
      </c>
      <c r="E14375" s="381"/>
      <c r="F14375" s="381"/>
      <c r="G14375" s="381"/>
      <c r="H14375" s="381"/>
      <c r="I14375" s="381"/>
      <c r="J14375" s="381"/>
      <c r="K14375" s="30"/>
      <c r="L14375" s="30"/>
      <c r="M14375" s="30"/>
      <c r="N14375" s="30"/>
      <c r="O14375" s="30"/>
      <c r="P14375" s="30"/>
    </row>
    <row r="14376" spans="1:16" s="4" customFormat="1" ht="18" customHeight="1" x14ac:dyDescent="0.2">
      <c r="A14376" s="241">
        <f t="shared" si="16170"/>
        <v>2</v>
      </c>
      <c r="B14376" s="241" t="str">
        <f t="shared" si="16171"/>
        <v>COPEIRA 8H</v>
      </c>
      <c r="C14376" s="241" t="str">
        <f t="shared" si="16172"/>
        <v>LONDRINA</v>
      </c>
      <c r="D14376" s="389" t="str">
        <f>Raiz!$D$12</f>
        <v>Tipo de Serviço</v>
      </c>
      <c r="E14376" s="389"/>
      <c r="F14376" s="389"/>
      <c r="G14376" s="387" t="str">
        <f>VLOOKUP(M14366,Base!$T$86:$V$813,3,FALSE)</f>
        <v>COPEIRA 8H</v>
      </c>
      <c r="H14376" s="388"/>
      <c r="I14376" s="388"/>
      <c r="J14376" s="238">
        <f>VLOOKUP(G14376,Base!$B$11:$E$24,4,FALSE)</f>
        <v>11</v>
      </c>
      <c r="M14376" s="30"/>
      <c r="N14376" s="30"/>
      <c r="O14376" s="30"/>
      <c r="P14376" s="30"/>
    </row>
    <row r="14377" spans="1:16" s="4" customFormat="1" ht="18" customHeight="1" x14ac:dyDescent="0.2">
      <c r="A14377" s="241">
        <f t="shared" si="16170"/>
        <v>2</v>
      </c>
      <c r="B14377" s="241" t="str">
        <f t="shared" si="16171"/>
        <v>COPEIRA 8H</v>
      </c>
      <c r="C14377" s="241" t="str">
        <f t="shared" si="16172"/>
        <v>LONDRINA</v>
      </c>
      <c r="D14377" s="389" t="str">
        <f>Raiz!$D$13</f>
        <v>Unidade de medida</v>
      </c>
      <c r="E14377" s="389"/>
      <c r="F14377" s="389"/>
      <c r="G14377" s="390" t="str">
        <f>Base!$C$6</f>
        <v>Posto</v>
      </c>
      <c r="H14377" s="390"/>
      <c r="I14377" s="390"/>
      <c r="J14377" s="390"/>
      <c r="K14377" s="30"/>
      <c r="L14377" s="30"/>
      <c r="M14377" s="30"/>
      <c r="N14377" s="30"/>
      <c r="O14377" s="30"/>
      <c r="P14377" s="30"/>
    </row>
    <row r="14378" spans="1:16" s="4" customFormat="1" ht="18" customHeight="1" thickBot="1" x14ac:dyDescent="0.25">
      <c r="A14378" s="241">
        <f t="shared" si="16170"/>
        <v>2</v>
      </c>
      <c r="B14378" s="241" t="str">
        <f t="shared" si="16171"/>
        <v>COPEIRA 8H</v>
      </c>
      <c r="C14378" s="241" t="str">
        <f t="shared" si="16172"/>
        <v>LONDRINA</v>
      </c>
      <c r="D14378" s="396" t="str">
        <f>Raiz!$D$14</f>
        <v>Quantidade a contratar (unidade de medida)</v>
      </c>
      <c r="E14378" s="396"/>
      <c r="F14378" s="396"/>
      <c r="G14378" s="378">
        <f>VLOOKUP(H14371,Base!$B$86:$P$137,1+J14376,FALSE)</f>
        <v>1</v>
      </c>
      <c r="H14378" s="379"/>
      <c r="I14378" s="379"/>
      <c r="J14378" s="380"/>
      <c r="K14378" s="30"/>
      <c r="L14378" s="30"/>
      <c r="M14378" s="30"/>
      <c r="N14378" s="30"/>
      <c r="O14378" s="30"/>
      <c r="P14378" s="30"/>
    </row>
    <row r="14379" spans="1:16" s="4" customFormat="1" ht="14.1" customHeight="1" thickBot="1" x14ac:dyDescent="0.25">
      <c r="A14379" s="241">
        <f t="shared" si="16170"/>
        <v>2</v>
      </c>
      <c r="B14379" s="241" t="str">
        <f t="shared" si="16171"/>
        <v>COPEIRA 8H</v>
      </c>
      <c r="C14379" s="241" t="str">
        <f t="shared" si="16172"/>
        <v>LONDRINA</v>
      </c>
      <c r="D14379" s="5"/>
      <c r="E14379" s="5"/>
      <c r="F14379" s="5"/>
      <c r="G14379" s="5"/>
      <c r="H14379" s="5"/>
      <c r="I14379" s="5"/>
      <c r="J14379" s="5"/>
      <c r="K14379" s="29"/>
      <c r="L14379" s="29"/>
      <c r="M14379" s="30"/>
      <c r="N14379" s="30"/>
      <c r="O14379" s="30"/>
      <c r="P14379" s="30"/>
    </row>
    <row r="14380" spans="1:16" s="4" customFormat="1" ht="18" customHeight="1" x14ac:dyDescent="0.2">
      <c r="A14380" s="241">
        <f t="shared" si="16170"/>
        <v>2</v>
      </c>
      <c r="B14380" s="241" t="str">
        <f t="shared" si="16171"/>
        <v>COPEIRA 8H</v>
      </c>
      <c r="C14380" s="241" t="str">
        <f t="shared" si="16172"/>
        <v>LONDRINA</v>
      </c>
      <c r="D14380" s="381" t="str">
        <f>Raiz!$D$16</f>
        <v>1. MÓDULOS: Mão de obra vinculada à execução contratual</v>
      </c>
      <c r="E14380" s="381"/>
      <c r="F14380" s="381"/>
      <c r="G14380" s="381"/>
      <c r="H14380" s="381"/>
      <c r="I14380" s="381"/>
      <c r="J14380" s="381"/>
      <c r="K14380" s="30"/>
      <c r="L14380" s="30"/>
      <c r="M14380" s="30"/>
      <c r="N14380" s="30"/>
      <c r="O14380" s="30"/>
      <c r="P14380" s="30"/>
    </row>
    <row r="14381" spans="1:16" s="4" customFormat="1" ht="18" customHeight="1" x14ac:dyDescent="0.2">
      <c r="A14381" s="241">
        <f t="shared" si="16170"/>
        <v>2</v>
      </c>
      <c r="B14381" s="241" t="str">
        <f t="shared" si="16171"/>
        <v>COPEIRA 8H</v>
      </c>
      <c r="C14381" s="241" t="str">
        <f t="shared" si="16172"/>
        <v>LONDRINA</v>
      </c>
      <c r="D14381" s="382" t="str">
        <f>Raiz!$D$17</f>
        <v>Dados para composição dos custos referentes a mão de obra</v>
      </c>
      <c r="E14381" s="382"/>
      <c r="F14381" s="382"/>
      <c r="G14381" s="382"/>
      <c r="H14381" s="382"/>
      <c r="I14381" s="382"/>
      <c r="J14381" s="382"/>
      <c r="K14381" s="30"/>
      <c r="L14381" s="30"/>
      <c r="M14381" s="30"/>
      <c r="N14381" s="30"/>
      <c r="O14381" s="30"/>
      <c r="P14381" s="30"/>
    </row>
    <row r="14382" spans="1:16" s="4" customFormat="1" ht="18" customHeight="1" x14ac:dyDescent="0.2">
      <c r="A14382" s="241">
        <f t="shared" si="16170"/>
        <v>2</v>
      </c>
      <c r="B14382" s="241" t="str">
        <f t="shared" si="16171"/>
        <v>COPEIRA 8H</v>
      </c>
      <c r="C14382" s="241" t="str">
        <f t="shared" si="16172"/>
        <v>LONDRINA</v>
      </c>
      <c r="D14382" s="52">
        <f>Raiz!$D$18</f>
        <v>1</v>
      </c>
      <c r="E14382" s="359" t="str">
        <f>Raiz!$E$18</f>
        <v>Tipo de Serviço</v>
      </c>
      <c r="F14382" s="359"/>
      <c r="G14382" s="383" t="str">
        <f t="shared" ref="G14382" si="16174">G14376</f>
        <v>COPEIRA 8H</v>
      </c>
      <c r="H14382" s="383"/>
      <c r="I14382" s="383"/>
      <c r="J14382" s="384"/>
      <c r="K14382" s="30"/>
      <c r="L14382" s="30"/>
      <c r="M14382" s="30"/>
      <c r="N14382" s="30"/>
      <c r="O14382" s="30"/>
      <c r="P14382" s="30"/>
    </row>
    <row r="14383" spans="1:16" s="4" customFormat="1" ht="18" customHeight="1" x14ac:dyDescent="0.2">
      <c r="A14383" s="241">
        <f t="shared" si="16170"/>
        <v>2</v>
      </c>
      <c r="B14383" s="241" t="str">
        <f t="shared" si="16171"/>
        <v>COPEIRA 8H</v>
      </c>
      <c r="C14383" s="241" t="str">
        <f t="shared" si="16172"/>
        <v>LONDRINA</v>
      </c>
      <c r="D14383" s="52">
        <f>Raiz!$D$19</f>
        <v>2</v>
      </c>
      <c r="E14383" s="359" t="str">
        <f>Raiz!$E$19</f>
        <v>Classificação Brasileira de Ocupações (CBO)</v>
      </c>
      <c r="F14383" s="359"/>
      <c r="G14383" s="373" t="str">
        <f>VLOOKUP(G14376,Base!$B$11:$C$24,2,FALSE)</f>
        <v>5134-25</v>
      </c>
      <c r="H14383" s="373"/>
      <c r="I14383" s="373"/>
      <c r="J14383" s="374"/>
      <c r="K14383" s="127"/>
      <c r="L14383" s="127"/>
      <c r="M14383" s="30"/>
      <c r="N14383" s="30"/>
      <c r="O14383" s="30"/>
      <c r="P14383" s="30"/>
    </row>
    <row r="14384" spans="1:16" s="4" customFormat="1" ht="18" customHeight="1" x14ac:dyDescent="0.2">
      <c r="A14384" s="241">
        <f t="shared" si="16170"/>
        <v>2</v>
      </c>
      <c r="B14384" s="241" t="str">
        <f t="shared" si="16171"/>
        <v>COPEIRA 8H</v>
      </c>
      <c r="C14384" s="241" t="str">
        <f t="shared" si="16172"/>
        <v>LONDRINA</v>
      </c>
      <c r="D14384" s="52">
        <f>Raiz!$D$20</f>
        <v>3</v>
      </c>
      <c r="E14384" s="399" t="str">
        <f>Raiz!$E$20</f>
        <v>Salário Normativo da Categoria</v>
      </c>
      <c r="F14384" s="399"/>
      <c r="G14384" s="364">
        <f>VLOOKUP(H14371,Base!$B$371:$P$422,J14376+1,FALSE)</f>
        <v>1342.42</v>
      </c>
      <c r="H14384" s="364"/>
      <c r="I14384" s="364"/>
      <c r="J14384" s="365"/>
      <c r="K14384" s="127"/>
      <c r="L14384" s="127"/>
      <c r="M14384" s="30"/>
      <c r="N14384" s="30"/>
      <c r="O14384" s="30"/>
      <c r="P14384" s="30"/>
    </row>
    <row r="14385" spans="1:16" s="4" customFormat="1" ht="30" customHeight="1" x14ac:dyDescent="0.2">
      <c r="A14385" s="241">
        <f t="shared" si="16170"/>
        <v>2</v>
      </c>
      <c r="B14385" s="241" t="str">
        <f t="shared" si="16171"/>
        <v>COPEIRA 8H</v>
      </c>
      <c r="C14385" s="241" t="str">
        <f t="shared" si="16172"/>
        <v>LONDRINA</v>
      </c>
      <c r="D14385" s="147">
        <f>Raiz!$D$21</f>
        <v>4</v>
      </c>
      <c r="E14385" s="407" t="str">
        <f>Raiz!$E$21</f>
        <v>Categoria Profissional (vinculada à execução contratual)</v>
      </c>
      <c r="F14385" s="407"/>
      <c r="G14385" s="375" t="str">
        <f>VLOOKUP(H14371,Base!$B$200:$P$251,J14376+1,FALSE)</f>
        <v>EMPREGADOS EM EMPRESAS DE PRESTAÇÃO DE SERV. A TERCEIROS</v>
      </c>
      <c r="H14385" s="375"/>
      <c r="I14385" s="375"/>
      <c r="J14385" s="376"/>
      <c r="K14385" s="127"/>
      <c r="L14385" s="127"/>
      <c r="M14385" s="30"/>
      <c r="N14385" s="30"/>
      <c r="O14385" s="30"/>
      <c r="P14385" s="30"/>
    </row>
    <row r="14386" spans="1:16" s="4" customFormat="1" ht="18" customHeight="1" x14ac:dyDescent="0.2">
      <c r="A14386" s="241">
        <f t="shared" si="16170"/>
        <v>2</v>
      </c>
      <c r="B14386" s="241" t="str">
        <f t="shared" si="16171"/>
        <v>COPEIRA 8H</v>
      </c>
      <c r="C14386" s="241" t="str">
        <f t="shared" si="16172"/>
        <v>LONDRINA</v>
      </c>
      <c r="D14386" s="52">
        <f>Raiz!$D$22</f>
        <v>5</v>
      </c>
      <c r="E14386" s="403" t="str">
        <f>Raiz!$E$22</f>
        <v>CCT - Data-Base da Categoria (dia/mês/ano)</v>
      </c>
      <c r="F14386" s="403"/>
      <c r="G14386" s="391" t="str">
        <f>VLOOKUP(H14371,Base!$B$314:$P$365,J14376+1,FALSE)</f>
        <v>PR001162/2021 - 01/03/2021</v>
      </c>
      <c r="H14386" s="391"/>
      <c r="I14386" s="391"/>
      <c r="J14386" s="392"/>
      <c r="K14386" s="127"/>
      <c r="L14386" s="127"/>
      <c r="M14386" s="30"/>
      <c r="N14386" s="30"/>
      <c r="O14386" s="30"/>
      <c r="P14386" s="30"/>
    </row>
    <row r="14387" spans="1:16" s="4" customFormat="1" ht="18" customHeight="1" x14ac:dyDescent="0.2">
      <c r="A14387" s="241">
        <f t="shared" si="16170"/>
        <v>2</v>
      </c>
      <c r="B14387" s="241" t="str">
        <f t="shared" si="16171"/>
        <v>COPEIRA 8H</v>
      </c>
      <c r="C14387" s="241" t="str">
        <f t="shared" si="16172"/>
        <v>LONDRINA</v>
      </c>
      <c r="D14387" s="52">
        <f>Raiz!$D$23</f>
        <v>6</v>
      </c>
      <c r="E14387" s="359" t="str">
        <f>Raiz!$E$23</f>
        <v>Carga horária a contratar (Horas/Mês)</v>
      </c>
      <c r="F14387" s="359"/>
      <c r="G14387" s="371">
        <f>VLOOKUP(H14371,Base!$B$485:$P$536,J14376+1,FALSE)</f>
        <v>200</v>
      </c>
      <c r="H14387" s="371"/>
      <c r="I14387" s="371"/>
      <c r="J14387" s="372"/>
      <c r="K14387" s="127"/>
      <c r="L14387" s="127"/>
      <c r="M14387" s="30"/>
      <c r="N14387" s="30"/>
      <c r="O14387" s="30"/>
      <c r="P14387" s="30"/>
    </row>
    <row r="14388" spans="1:16" s="4" customFormat="1" ht="18" customHeight="1" x14ac:dyDescent="0.2">
      <c r="A14388" s="241">
        <f t="shared" si="16170"/>
        <v>2</v>
      </c>
      <c r="B14388" s="241" t="str">
        <f t="shared" si="16171"/>
        <v>COPEIRA 8H</v>
      </c>
      <c r="C14388" s="241" t="str">
        <f t="shared" si="16172"/>
        <v>LONDRINA</v>
      </c>
      <c r="D14388" s="52">
        <f>Raiz!$D$24</f>
        <v>7</v>
      </c>
      <c r="E14388" s="359" t="str">
        <f>Raiz!$E$24</f>
        <v>Valor do vale transporte</v>
      </c>
      <c r="F14388" s="359"/>
      <c r="G14388" s="364">
        <f>VLOOKUP(H14371,Base!$B$29:$E$80,4,FALSE)</f>
        <v>4.25</v>
      </c>
      <c r="H14388" s="364" t="s">
        <v>35</v>
      </c>
      <c r="I14388" s="364"/>
      <c r="J14388" s="365"/>
      <c r="K14388" s="30"/>
      <c r="L14388" s="30"/>
      <c r="M14388" s="30"/>
      <c r="N14388" s="30"/>
      <c r="O14388" s="30"/>
      <c r="P14388" s="30"/>
    </row>
    <row r="14389" spans="1:16" s="4" customFormat="1" ht="18" customHeight="1" x14ac:dyDescent="0.2">
      <c r="A14389" s="241">
        <f t="shared" si="16170"/>
        <v>2</v>
      </c>
      <c r="B14389" s="241" t="str">
        <f t="shared" si="16171"/>
        <v>COPEIRA 8H</v>
      </c>
      <c r="C14389" s="241" t="str">
        <f t="shared" si="16172"/>
        <v>LONDRINA</v>
      </c>
      <c r="D14389" s="52">
        <f>Raiz!$D$25</f>
        <v>8</v>
      </c>
      <c r="E14389" s="359" t="str">
        <f>Raiz!$E$25</f>
        <v>Valor do vale alimentação</v>
      </c>
      <c r="F14389" s="359"/>
      <c r="G14389" s="364">
        <f>VLOOKUP(H14371,Base!$B$656:$P$707,J14376+1,FALSE)</f>
        <v>21.43</v>
      </c>
      <c r="H14389" s="364"/>
      <c r="I14389" s="364"/>
      <c r="J14389" s="365"/>
      <c r="K14389" s="127"/>
      <c r="L14389" s="127"/>
      <c r="M14389" s="30"/>
      <c r="N14389" s="30"/>
      <c r="O14389" s="30"/>
      <c r="P14389" s="30"/>
    </row>
    <row r="14390" spans="1:16" s="4" customFormat="1" ht="18" customHeight="1" thickBot="1" x14ac:dyDescent="0.25">
      <c r="A14390" s="241">
        <f t="shared" si="16170"/>
        <v>2</v>
      </c>
      <c r="B14390" s="241" t="str">
        <f t="shared" si="16171"/>
        <v>COPEIRA 8H</v>
      </c>
      <c r="C14390" s="241" t="str">
        <f t="shared" si="16172"/>
        <v>LONDRINA</v>
      </c>
      <c r="D14390" s="17">
        <f>Raiz!$D$26</f>
        <v>9</v>
      </c>
      <c r="E14390" s="360" t="str">
        <f>Raiz!$E$26</f>
        <v>Salário Mínimo Vigente</v>
      </c>
      <c r="F14390" s="360"/>
      <c r="G14390" s="361">
        <f>Base!$C$5</f>
        <v>1100</v>
      </c>
      <c r="H14390" s="361"/>
      <c r="I14390" s="361"/>
      <c r="J14390" s="362"/>
      <c r="K14390" s="30"/>
      <c r="L14390" s="30"/>
      <c r="M14390" s="30"/>
      <c r="N14390" s="30"/>
      <c r="O14390" s="30"/>
      <c r="P14390" s="30"/>
    </row>
    <row r="14391" spans="1:16" ht="14.1" customHeight="1" thickBot="1" x14ac:dyDescent="0.25">
      <c r="A14391" s="241">
        <f t="shared" si="16170"/>
        <v>2</v>
      </c>
      <c r="B14391" s="241" t="str">
        <f t="shared" si="16171"/>
        <v>COPEIRA 8H</v>
      </c>
      <c r="C14391" s="241" t="str">
        <f t="shared" si="16172"/>
        <v>LONDRINA</v>
      </c>
      <c r="D14391" s="4"/>
      <c r="E14391" s="4"/>
      <c r="F14391" s="4"/>
      <c r="G14391" s="4"/>
      <c r="H14391" s="4"/>
      <c r="I14391" s="4"/>
      <c r="J14391" s="4"/>
    </row>
    <row r="14392" spans="1:16" ht="18" customHeight="1" x14ac:dyDescent="0.2">
      <c r="A14392" s="241">
        <f t="shared" si="16170"/>
        <v>2</v>
      </c>
      <c r="B14392" s="241" t="str">
        <f t="shared" si="16171"/>
        <v>COPEIRA 8H</v>
      </c>
      <c r="C14392" s="241" t="str">
        <f t="shared" si="16172"/>
        <v>LONDRINA</v>
      </c>
      <c r="D14392" s="363" t="str">
        <f>Raiz!$D$28</f>
        <v>MÓDULO 1 – COMPOSIÇÃO DA REMUNERAÇÃO</v>
      </c>
      <c r="E14392" s="363"/>
      <c r="F14392" s="363"/>
      <c r="G14392" s="363"/>
      <c r="H14392" s="363"/>
      <c r="I14392" s="1" t="str">
        <f>Raiz!I$28</f>
        <v>%</v>
      </c>
      <c r="J14392" s="2" t="str">
        <f>Raiz!$J$28</f>
        <v>Valor R$</v>
      </c>
    </row>
    <row r="14393" spans="1:16" ht="18" customHeight="1" x14ac:dyDescent="0.2">
      <c r="A14393" s="241">
        <f t="shared" si="16170"/>
        <v>2</v>
      </c>
      <c r="B14393" s="241" t="str">
        <f t="shared" si="16171"/>
        <v>COPEIRA 8H</v>
      </c>
      <c r="C14393" s="241" t="str">
        <f t="shared" si="16172"/>
        <v>LONDRINA</v>
      </c>
      <c r="D14393" s="52" t="str">
        <f>Raiz!$D$29</f>
        <v>A</v>
      </c>
      <c r="E14393" s="398" t="str">
        <f>Raiz!$E$29</f>
        <v>Salário-Base</v>
      </c>
      <c r="F14393" s="398"/>
      <c r="G14393" s="398"/>
      <c r="H14393" s="398"/>
      <c r="I14393" s="314"/>
      <c r="J14393" s="19">
        <f>VLOOKUP(H14371,Base!$B$599:$P$650,J14376+1,FALSE)</f>
        <v>1220.3818181818183</v>
      </c>
      <c r="K14393" s="128"/>
      <c r="L14393" s="128"/>
    </row>
    <row r="14394" spans="1:16" ht="18" customHeight="1" x14ac:dyDescent="0.2">
      <c r="A14394" s="241">
        <f t="shared" si="16170"/>
        <v>2</v>
      </c>
      <c r="B14394" s="241" t="str">
        <f t="shared" si="16171"/>
        <v>COPEIRA 8H</v>
      </c>
      <c r="C14394" s="241" t="str">
        <f t="shared" si="16172"/>
        <v>LONDRINA</v>
      </c>
      <c r="D14394" s="147" t="str">
        <f>Raiz!$D$30</f>
        <v>B</v>
      </c>
      <c r="E14394" s="338" t="str">
        <f>Raiz!$E$30</f>
        <v>Adicional de Insalubridade</v>
      </c>
      <c r="F14394" s="338"/>
      <c r="G14394" s="338"/>
      <c r="H14394" s="338"/>
      <c r="I14394" s="119">
        <f>VLOOKUP(H14371,Base!$B$1055:$P$1106,J14376+1,FALSE)</f>
        <v>0</v>
      </c>
      <c r="J14394" s="19">
        <f t="shared" ref="J14394" si="16175">ROUND(I14394*J14393,2)</f>
        <v>0</v>
      </c>
      <c r="K14394" s="128"/>
      <c r="L14394" s="128"/>
    </row>
    <row r="14395" spans="1:16" ht="18" customHeight="1" x14ac:dyDescent="0.2">
      <c r="A14395" s="241">
        <f t="shared" si="16170"/>
        <v>2</v>
      </c>
      <c r="B14395" s="241" t="str">
        <f t="shared" si="16171"/>
        <v>COPEIRA 8H</v>
      </c>
      <c r="C14395" s="241" t="str">
        <f t="shared" si="16172"/>
        <v>LONDRINA</v>
      </c>
      <c r="D14395" s="52" t="str">
        <f>Raiz!$D$31</f>
        <v>C</v>
      </c>
      <c r="E14395" s="397" t="str">
        <f>Raiz!$E$31</f>
        <v>Outros (especificar)</v>
      </c>
      <c r="F14395" s="397"/>
      <c r="G14395" s="397"/>
      <c r="H14395" s="397"/>
      <c r="I14395" s="20"/>
      <c r="J14395" s="19">
        <f>VLOOKUP(H14371,Base!$B$827:$P$878,J14376+1,FALSE)</f>
        <v>0</v>
      </c>
      <c r="K14395" s="128"/>
      <c r="L14395" s="128"/>
    </row>
    <row r="14396" spans="1:16" ht="18" customHeight="1" x14ac:dyDescent="0.2">
      <c r="A14396" s="241">
        <f t="shared" si="16170"/>
        <v>2</v>
      </c>
      <c r="B14396" s="241" t="str">
        <f t="shared" si="16171"/>
        <v>COPEIRA 8H</v>
      </c>
      <c r="C14396" s="241" t="str">
        <f t="shared" si="16172"/>
        <v>LONDRINA</v>
      </c>
      <c r="D14396" s="52"/>
      <c r="E14396" s="323"/>
      <c r="F14396" s="323"/>
      <c r="G14396" s="323"/>
      <c r="H14396" s="323"/>
      <c r="I14396" s="20"/>
      <c r="J14396" s="19"/>
    </row>
    <row r="14397" spans="1:16" ht="18" customHeight="1" x14ac:dyDescent="0.2">
      <c r="A14397" s="241">
        <f t="shared" si="16170"/>
        <v>2</v>
      </c>
      <c r="B14397" s="241" t="str">
        <f t="shared" si="16171"/>
        <v>COPEIRA 8H</v>
      </c>
      <c r="C14397" s="241" t="str">
        <f t="shared" si="16172"/>
        <v>LONDRINA</v>
      </c>
      <c r="D14397" s="52"/>
      <c r="E14397" s="323"/>
      <c r="F14397" s="323"/>
      <c r="G14397" s="323"/>
      <c r="H14397" s="323"/>
      <c r="I14397" s="20"/>
      <c r="J14397" s="36"/>
    </row>
    <row r="14398" spans="1:16" ht="18" customHeight="1" x14ac:dyDescent="0.2">
      <c r="A14398" s="241">
        <f t="shared" si="16170"/>
        <v>2</v>
      </c>
      <c r="B14398" s="241" t="str">
        <f t="shared" si="16171"/>
        <v>COPEIRA 8H</v>
      </c>
      <c r="C14398" s="241" t="str">
        <f t="shared" si="16172"/>
        <v>LONDRINA</v>
      </c>
      <c r="D14398" s="52"/>
      <c r="E14398" s="323"/>
      <c r="F14398" s="323"/>
      <c r="G14398" s="323"/>
      <c r="H14398" s="323"/>
      <c r="I14398" s="20"/>
      <c r="J14398" s="36"/>
    </row>
    <row r="14399" spans="1:16" ht="18" customHeight="1" thickBot="1" x14ac:dyDescent="0.25">
      <c r="A14399" s="241">
        <f t="shared" si="16170"/>
        <v>2</v>
      </c>
      <c r="B14399" s="241" t="str">
        <f t="shared" si="16171"/>
        <v>COPEIRA 8H</v>
      </c>
      <c r="C14399" s="241" t="str">
        <f t="shared" si="16172"/>
        <v>LONDRINA</v>
      </c>
      <c r="D14399" s="317" t="str">
        <f>Raiz!$D$35</f>
        <v>Total do Módulo 1 - Composição da Remuneração</v>
      </c>
      <c r="E14399" s="317"/>
      <c r="F14399" s="317"/>
      <c r="G14399" s="317"/>
      <c r="H14399" s="317"/>
      <c r="I14399" s="317"/>
      <c r="J14399" s="21">
        <f t="shared" ref="J14399" si="16176">SUM(J14393:J14396)</f>
        <v>1220.3818181818183</v>
      </c>
    </row>
    <row r="14400" spans="1:16" ht="14.1" customHeight="1" thickBot="1" x14ac:dyDescent="0.25">
      <c r="A14400" s="241">
        <f t="shared" si="16170"/>
        <v>2</v>
      </c>
      <c r="B14400" s="241" t="str">
        <f t="shared" si="16171"/>
        <v>COPEIRA 8H</v>
      </c>
      <c r="C14400" s="241" t="str">
        <f t="shared" si="16172"/>
        <v>LONDRINA</v>
      </c>
      <c r="D14400" s="4"/>
      <c r="E14400" s="4"/>
      <c r="F14400" s="4"/>
      <c r="G14400" s="4"/>
      <c r="H14400" s="4"/>
      <c r="I14400" s="4"/>
      <c r="J14400" s="4"/>
    </row>
    <row r="14401" spans="1:12" ht="18" customHeight="1" x14ac:dyDescent="0.2">
      <c r="A14401" s="241">
        <f t="shared" si="16170"/>
        <v>2</v>
      </c>
      <c r="B14401" s="241" t="str">
        <f t="shared" si="16171"/>
        <v>COPEIRA 8H</v>
      </c>
      <c r="C14401" s="241" t="str">
        <f t="shared" si="16172"/>
        <v>LONDRINA</v>
      </c>
      <c r="D14401" s="339" t="str">
        <f>Raiz!$D$37</f>
        <v>MÓDULO 2 – ENCARGOS E BENEFÍCIOS ANUAIS, MENSAIS E DIÁRIOS</v>
      </c>
      <c r="E14401" s="340"/>
      <c r="F14401" s="340"/>
      <c r="G14401" s="340"/>
      <c r="H14401" s="357"/>
      <c r="I14401" s="1" t="str">
        <f>Raiz!$I$37</f>
        <v>%</v>
      </c>
      <c r="J14401" s="2" t="str">
        <f>Raiz!$J$37</f>
        <v>Valor R$</v>
      </c>
    </row>
    <row r="14402" spans="1:12" ht="18" customHeight="1" x14ac:dyDescent="0.2">
      <c r="A14402" s="241">
        <f t="shared" si="16170"/>
        <v>2</v>
      </c>
      <c r="B14402" s="241" t="str">
        <f t="shared" si="16171"/>
        <v>COPEIRA 8H</v>
      </c>
      <c r="C14402" s="241" t="str">
        <f t="shared" si="16172"/>
        <v>LONDRINA</v>
      </c>
      <c r="D14402" s="343" t="str">
        <f>Raiz!$D$38</f>
        <v xml:space="preserve"> Submódulo 2.1 - 13º (décimo terceiro) Salário, Férias e Adicional de Férias</v>
      </c>
      <c r="E14402" s="343"/>
      <c r="F14402" s="343"/>
      <c r="G14402" s="343"/>
      <c r="H14402" s="343"/>
      <c r="I14402" s="343"/>
      <c r="J14402" s="345"/>
    </row>
    <row r="14403" spans="1:12" ht="18" customHeight="1" x14ac:dyDescent="0.2">
      <c r="A14403" s="241">
        <f t="shared" si="16170"/>
        <v>2</v>
      </c>
      <c r="B14403" s="241" t="str">
        <f t="shared" si="16171"/>
        <v>COPEIRA 8H</v>
      </c>
      <c r="C14403" s="241" t="str">
        <f t="shared" si="16172"/>
        <v>LONDRINA</v>
      </c>
      <c r="D14403" s="52" t="str">
        <f>Raiz!$D$39</f>
        <v>A</v>
      </c>
      <c r="E14403" s="323" t="str">
        <f>Raiz!$E$39</f>
        <v>13º Salário</v>
      </c>
      <c r="F14403" s="323"/>
      <c r="G14403" s="323"/>
      <c r="H14403" s="323"/>
      <c r="I14403" s="20">
        <f>Raiz!$I$39</f>
        <v>8.3333333333333329E-2</v>
      </c>
      <c r="J14403" s="22">
        <f t="shared" ref="J14403" si="16177">ROUND(I14403*J14399,2)</f>
        <v>101.7</v>
      </c>
    </row>
    <row r="14404" spans="1:12" ht="18" customHeight="1" x14ac:dyDescent="0.2">
      <c r="A14404" s="241">
        <f t="shared" si="16170"/>
        <v>2</v>
      </c>
      <c r="B14404" s="241" t="str">
        <f t="shared" si="16171"/>
        <v>COPEIRA 8H</v>
      </c>
      <c r="C14404" s="241" t="str">
        <f t="shared" si="16172"/>
        <v>LONDRINA</v>
      </c>
      <c r="D14404" s="52" t="str">
        <f>Raiz!$D$40</f>
        <v>B</v>
      </c>
      <c r="E14404" s="320" t="str">
        <f>Raiz!$E$40</f>
        <v xml:space="preserve">Adicional de Férias </v>
      </c>
      <c r="F14404" s="322"/>
      <c r="G14404" s="322"/>
      <c r="H14404" s="321"/>
      <c r="I14404" s="20">
        <f>Raiz!$I$40</f>
        <v>2.7777777777777776E-2</v>
      </c>
      <c r="J14404" s="22">
        <f t="shared" ref="J14404" si="16178">ROUND(I14404*J14399,2)</f>
        <v>33.9</v>
      </c>
      <c r="K14404" s="30"/>
      <c r="L14404" s="30"/>
    </row>
    <row r="14405" spans="1:12" ht="18" customHeight="1" thickBot="1" x14ac:dyDescent="0.25">
      <c r="A14405" s="241">
        <f t="shared" si="16170"/>
        <v>2</v>
      </c>
      <c r="B14405" s="241" t="str">
        <f t="shared" si="16171"/>
        <v>COPEIRA 8H</v>
      </c>
      <c r="C14405" s="241" t="str">
        <f t="shared" si="16172"/>
        <v>LONDRINA</v>
      </c>
      <c r="D14405" s="317" t="str">
        <f>Raiz!$D$41</f>
        <v>Total do Submódulo 2.1</v>
      </c>
      <c r="E14405" s="317"/>
      <c r="F14405" s="317"/>
      <c r="G14405" s="317"/>
      <c r="H14405" s="317"/>
      <c r="I14405" s="317"/>
      <c r="J14405" s="248">
        <f t="shared" ref="J14405" si="16179">SUM(J14403:J14404)</f>
        <v>135.6</v>
      </c>
      <c r="K14405" s="30"/>
      <c r="L14405" s="30"/>
    </row>
    <row r="14406" spans="1:12" ht="14.1" customHeight="1" thickBot="1" x14ac:dyDescent="0.25">
      <c r="A14406" s="241">
        <f t="shared" si="16170"/>
        <v>2</v>
      </c>
      <c r="B14406" s="241" t="str">
        <f t="shared" si="16171"/>
        <v>COPEIRA 8H</v>
      </c>
      <c r="C14406" s="241" t="str">
        <f t="shared" si="16172"/>
        <v>LONDRINA</v>
      </c>
      <c r="D14406" s="4"/>
      <c r="E14406" s="4"/>
      <c r="F14406" s="4"/>
      <c r="G14406" s="4"/>
      <c r="H14406" s="4"/>
      <c r="I14406" s="4"/>
      <c r="J14406" s="4"/>
      <c r="K14406" s="30"/>
      <c r="L14406" s="30"/>
    </row>
    <row r="14407" spans="1:12" ht="18" customHeight="1" x14ac:dyDescent="0.2">
      <c r="A14407" s="241">
        <f t="shared" si="16170"/>
        <v>2</v>
      </c>
      <c r="B14407" s="241" t="str">
        <f t="shared" si="16171"/>
        <v>COPEIRA 8H</v>
      </c>
      <c r="C14407" s="241" t="str">
        <f t="shared" si="16172"/>
        <v>LONDRINA</v>
      </c>
      <c r="D14407" s="355" t="str">
        <f>Raiz!$D$43</f>
        <v xml:space="preserve"> Submódulo 2.2 - Encargos Previdenciários (GPS), FGTS e outras contribuições (Base de cálculo: Módulo 1 + Submódulo 2.1)</v>
      </c>
      <c r="E14407" s="355"/>
      <c r="F14407" s="355"/>
      <c r="G14407" s="355"/>
      <c r="H14407" s="355"/>
      <c r="I14407" s="355"/>
      <c r="J14407" s="356"/>
      <c r="K14407" s="30"/>
      <c r="L14407" s="30"/>
    </row>
    <row r="14408" spans="1:12" ht="18" customHeight="1" x14ac:dyDescent="0.2">
      <c r="A14408" s="241">
        <f t="shared" si="16170"/>
        <v>2</v>
      </c>
      <c r="B14408" s="241" t="str">
        <f t="shared" si="16171"/>
        <v>COPEIRA 8H</v>
      </c>
      <c r="C14408" s="241" t="str">
        <f t="shared" si="16172"/>
        <v>LONDRINA</v>
      </c>
      <c r="D14408" s="52" t="str">
        <f>Raiz!$D$44</f>
        <v>A</v>
      </c>
      <c r="E14408" s="354" t="str">
        <f>Raiz!$E$44</f>
        <v>INSS</v>
      </c>
      <c r="F14408" s="354"/>
      <c r="G14408" s="354"/>
      <c r="H14408" s="354"/>
      <c r="I14408" s="23">
        <f>Raiz!$I$44</f>
        <v>0.2</v>
      </c>
      <c r="J14408" s="22">
        <f t="shared" ref="J14408" si="16180">ROUND((J14399+J14405)*$I14408,2)</f>
        <v>271.2</v>
      </c>
      <c r="K14408" s="30"/>
      <c r="L14408" s="30"/>
    </row>
    <row r="14409" spans="1:12" ht="18" customHeight="1" x14ac:dyDescent="0.2">
      <c r="A14409" s="241">
        <f t="shared" si="16170"/>
        <v>2</v>
      </c>
      <c r="B14409" s="241" t="str">
        <f t="shared" si="16171"/>
        <v>COPEIRA 8H</v>
      </c>
      <c r="C14409" s="241" t="str">
        <f t="shared" si="16172"/>
        <v>LONDRINA</v>
      </c>
      <c r="D14409" s="52" t="str">
        <f>Raiz!$D$45</f>
        <v>B</v>
      </c>
      <c r="E14409" s="354" t="str">
        <f>Raiz!$E$45</f>
        <v>Salário Educação</v>
      </c>
      <c r="F14409" s="354"/>
      <c r="G14409" s="354"/>
      <c r="H14409" s="354"/>
      <c r="I14409" s="23">
        <f>Raiz!$I$45</f>
        <v>2.5000000000000001E-2</v>
      </c>
      <c r="J14409" s="22">
        <f t="shared" ref="J14409" si="16181">ROUND((J14399+J14405)*$I14409,2)</f>
        <v>33.9</v>
      </c>
      <c r="K14409" s="30"/>
      <c r="L14409" s="30"/>
    </row>
    <row r="14410" spans="1:12" ht="18" customHeight="1" x14ac:dyDescent="0.2">
      <c r="A14410" s="241">
        <f t="shared" si="16170"/>
        <v>2</v>
      </c>
      <c r="B14410" s="241" t="str">
        <f t="shared" si="16171"/>
        <v>COPEIRA 8H</v>
      </c>
      <c r="C14410" s="241" t="str">
        <f t="shared" si="16172"/>
        <v>LONDRINA</v>
      </c>
      <c r="D14410" s="52" t="str">
        <f>Raiz!$D$46</f>
        <v>C</v>
      </c>
      <c r="E14410" s="254" t="str">
        <f>Raiz!$E$46</f>
        <v>RAT X FAP       RAT=</v>
      </c>
      <c r="F14410" s="255">
        <f>Raiz!$F$46</f>
        <v>0.03</v>
      </c>
      <c r="G14410" s="256" t="str">
        <f>Raiz!$G$46</f>
        <v>FAP=</v>
      </c>
      <c r="H14410" s="257">
        <f>Raiz!$H$46</f>
        <v>1</v>
      </c>
      <c r="I14410" s="23">
        <f t="shared" ref="I14410" si="16182">ROUND(F14410*H14410,2)</f>
        <v>0.03</v>
      </c>
      <c r="J14410" s="22">
        <f t="shared" ref="J14410" si="16183">ROUND((J14399+J14405)*$I14410,2)</f>
        <v>40.68</v>
      </c>
      <c r="K14410" s="30"/>
      <c r="L14410" s="30"/>
    </row>
    <row r="14411" spans="1:12" ht="18" customHeight="1" x14ac:dyDescent="0.2">
      <c r="A14411" s="241">
        <f t="shared" si="16170"/>
        <v>2</v>
      </c>
      <c r="B14411" s="241" t="str">
        <f t="shared" si="16171"/>
        <v>COPEIRA 8H</v>
      </c>
      <c r="C14411" s="241" t="str">
        <f t="shared" si="16172"/>
        <v>LONDRINA</v>
      </c>
      <c r="D14411" s="52" t="str">
        <f>Raiz!$D$47</f>
        <v>D</v>
      </c>
      <c r="E14411" s="354" t="str">
        <f>Raiz!$E$47</f>
        <v>SESI ou SESC</v>
      </c>
      <c r="F14411" s="354"/>
      <c r="G14411" s="354"/>
      <c r="H14411" s="354"/>
      <c r="I14411" s="23">
        <f>Raiz!$I$47</f>
        <v>1.4999999999999999E-2</v>
      </c>
      <c r="J14411" s="22">
        <f t="shared" ref="J14411" si="16184">ROUND((J14399+J14405)*$I14411,2)</f>
        <v>20.34</v>
      </c>
      <c r="K14411" s="30"/>
      <c r="L14411" s="30"/>
    </row>
    <row r="14412" spans="1:12" ht="18" customHeight="1" x14ac:dyDescent="0.2">
      <c r="A14412" s="241">
        <f t="shared" si="16170"/>
        <v>2</v>
      </c>
      <c r="B14412" s="241" t="str">
        <f t="shared" si="16171"/>
        <v>COPEIRA 8H</v>
      </c>
      <c r="C14412" s="241" t="str">
        <f t="shared" si="16172"/>
        <v>LONDRINA</v>
      </c>
      <c r="D14412" s="52" t="str">
        <f>Raiz!$D$48</f>
        <v>E</v>
      </c>
      <c r="E14412" s="354" t="str">
        <f>Raiz!$E$48</f>
        <v>SENAI ou SENAC</v>
      </c>
      <c r="F14412" s="354"/>
      <c r="G14412" s="354"/>
      <c r="H14412" s="354"/>
      <c r="I14412" s="23">
        <f>Raiz!$I$48</f>
        <v>0.01</v>
      </c>
      <c r="J14412" s="22">
        <f t="shared" ref="J14412" si="16185">ROUND((J14399+J14405)*$I14412,2)</f>
        <v>13.56</v>
      </c>
      <c r="K14412" s="30"/>
      <c r="L14412" s="30"/>
    </row>
    <row r="14413" spans="1:12" ht="18" customHeight="1" x14ac:dyDescent="0.2">
      <c r="A14413" s="241">
        <f t="shared" si="16170"/>
        <v>2</v>
      </c>
      <c r="B14413" s="241" t="str">
        <f t="shared" si="16171"/>
        <v>COPEIRA 8H</v>
      </c>
      <c r="C14413" s="241" t="str">
        <f t="shared" si="16172"/>
        <v>LONDRINA</v>
      </c>
      <c r="D14413" s="52" t="str">
        <f>Raiz!$D$49</f>
        <v>F</v>
      </c>
      <c r="E14413" s="354" t="str">
        <f>Raiz!$E$49</f>
        <v>SEBRAE</v>
      </c>
      <c r="F14413" s="354"/>
      <c r="G14413" s="354"/>
      <c r="H14413" s="354"/>
      <c r="I14413" s="23">
        <f>Raiz!$I$49</f>
        <v>6.0000000000000001E-3</v>
      </c>
      <c r="J14413" s="22">
        <f t="shared" ref="J14413" si="16186">ROUND((J14399+J14405)*$I14413,2)</f>
        <v>8.14</v>
      </c>
      <c r="K14413" s="30"/>
      <c r="L14413" s="30"/>
    </row>
    <row r="14414" spans="1:12" ht="18" customHeight="1" x14ac:dyDescent="0.2">
      <c r="A14414" s="241">
        <f t="shared" si="16170"/>
        <v>2</v>
      </c>
      <c r="B14414" s="241" t="str">
        <f t="shared" si="16171"/>
        <v>COPEIRA 8H</v>
      </c>
      <c r="C14414" s="241" t="str">
        <f t="shared" si="16172"/>
        <v>LONDRINA</v>
      </c>
      <c r="D14414" s="52" t="str">
        <f>Raiz!$D$50</f>
        <v>G</v>
      </c>
      <c r="E14414" s="354" t="str">
        <f>Raiz!$E$50</f>
        <v>INCRA</v>
      </c>
      <c r="F14414" s="354"/>
      <c r="G14414" s="354"/>
      <c r="H14414" s="354"/>
      <c r="I14414" s="23">
        <f>Raiz!$I$50</f>
        <v>2E-3</v>
      </c>
      <c r="J14414" s="22">
        <f t="shared" ref="J14414" si="16187">ROUND((J14399+J14405)*$I14414,2)</f>
        <v>2.71</v>
      </c>
      <c r="K14414" s="30"/>
      <c r="L14414" s="30"/>
    </row>
    <row r="14415" spans="1:12" ht="18" customHeight="1" x14ac:dyDescent="0.2">
      <c r="A14415" s="241">
        <f t="shared" si="16170"/>
        <v>2</v>
      </c>
      <c r="B14415" s="241" t="str">
        <f t="shared" si="16171"/>
        <v>COPEIRA 8H</v>
      </c>
      <c r="C14415" s="241" t="str">
        <f t="shared" si="16172"/>
        <v>LONDRINA</v>
      </c>
      <c r="D14415" s="52" t="str">
        <f>Raiz!$D$51</f>
        <v>H</v>
      </c>
      <c r="E14415" s="354" t="str">
        <f>Raiz!$E$51</f>
        <v>FGTS</v>
      </c>
      <c r="F14415" s="354"/>
      <c r="G14415" s="354"/>
      <c r="H14415" s="354"/>
      <c r="I14415" s="23">
        <f>Raiz!$I$51</f>
        <v>0.08</v>
      </c>
      <c r="J14415" s="22">
        <f t="shared" ref="J14415" si="16188">ROUND((J14399+J14405)*$I14415,2)</f>
        <v>108.48</v>
      </c>
      <c r="K14415" s="30"/>
      <c r="L14415" s="30"/>
    </row>
    <row r="14416" spans="1:12" ht="18" customHeight="1" thickBot="1" x14ac:dyDescent="0.25">
      <c r="A14416" s="241">
        <f t="shared" si="16170"/>
        <v>2</v>
      </c>
      <c r="B14416" s="241" t="str">
        <f t="shared" si="16171"/>
        <v>COPEIRA 8H</v>
      </c>
      <c r="C14416" s="241" t="str">
        <f t="shared" si="16172"/>
        <v>LONDRINA</v>
      </c>
      <c r="D14416" s="319" t="str">
        <f>Raiz!$D$52</f>
        <v>Total do Submódulo 2.2</v>
      </c>
      <c r="E14416" s="319"/>
      <c r="F14416" s="319"/>
      <c r="G14416" s="319"/>
      <c r="H14416" s="319"/>
      <c r="I14416" s="24">
        <f t="shared" ref="I14416:J14416" si="16189">SUM(I14408:I14415)</f>
        <v>0.36800000000000005</v>
      </c>
      <c r="J14416" s="21">
        <f t="shared" si="16189"/>
        <v>499.00999999999993</v>
      </c>
      <c r="K14416" s="30"/>
      <c r="L14416" s="30"/>
    </row>
    <row r="14417" spans="1:12" ht="14.1" customHeight="1" thickBot="1" x14ac:dyDescent="0.25">
      <c r="A14417" s="241">
        <f t="shared" si="16170"/>
        <v>2</v>
      </c>
      <c r="B14417" s="241" t="str">
        <f t="shared" si="16171"/>
        <v>COPEIRA 8H</v>
      </c>
      <c r="C14417" s="241" t="str">
        <f t="shared" si="16172"/>
        <v>LONDRINA</v>
      </c>
      <c r="D14417" s="4"/>
      <c r="E14417" s="4"/>
      <c r="F14417" s="4"/>
      <c r="G14417" s="4"/>
      <c r="H14417" s="4"/>
      <c r="I14417" s="4"/>
      <c r="J14417" s="4"/>
      <c r="K14417" s="30"/>
      <c r="L14417" s="30"/>
    </row>
    <row r="14418" spans="1:12" ht="18" customHeight="1" x14ac:dyDescent="0.2">
      <c r="A14418" s="241">
        <f t="shared" si="16170"/>
        <v>2</v>
      </c>
      <c r="B14418" s="241" t="str">
        <f t="shared" si="16171"/>
        <v>COPEIRA 8H</v>
      </c>
      <c r="C14418" s="241" t="str">
        <f t="shared" si="16172"/>
        <v>LONDRINA</v>
      </c>
      <c r="D14418" s="355" t="str">
        <f>Raiz!$D$54</f>
        <v xml:space="preserve"> Submódulo 2.3 - Benefícios Mensais e Diários</v>
      </c>
      <c r="E14418" s="355"/>
      <c r="F14418" s="355"/>
      <c r="G14418" s="355"/>
      <c r="H14418" s="355"/>
      <c r="I14418" s="355"/>
      <c r="J14418" s="356"/>
      <c r="K14418" s="30"/>
      <c r="L14418" s="30"/>
    </row>
    <row r="14419" spans="1:12" ht="18" customHeight="1" x14ac:dyDescent="0.2">
      <c r="A14419" s="241">
        <f t="shared" si="16170"/>
        <v>2</v>
      </c>
      <c r="B14419" s="241" t="str">
        <f t="shared" si="16171"/>
        <v>COPEIRA 8H</v>
      </c>
      <c r="C14419" s="241" t="str">
        <f t="shared" si="16172"/>
        <v>LONDRINA</v>
      </c>
      <c r="D14419" s="52" t="str">
        <f>Raiz!$D$55</f>
        <v>A</v>
      </c>
      <c r="E14419" s="264" t="str">
        <f>Raiz!$E$55</f>
        <v>Transporte</v>
      </c>
      <c r="F14419" s="320" t="str">
        <f>Raiz!$F$55</f>
        <v>Cálculo do Valor: [(2xVTx21)-(6%xSB)]</v>
      </c>
      <c r="G14419" s="322"/>
      <c r="H14419" s="322"/>
      <c r="I14419" s="327"/>
      <c r="J14419" s="19">
        <f t="shared" ref="J14419" si="16190">IF(ROUND((21*G14388*2)-(J14393*0.06),2)&lt;0,0,ROUND((21*G14388*2)-(J14393*0.06),2))</f>
        <v>105.28</v>
      </c>
      <c r="K14419" s="30"/>
      <c r="L14419" s="30"/>
    </row>
    <row r="14420" spans="1:12" ht="18" customHeight="1" x14ac:dyDescent="0.2">
      <c r="A14420" s="241">
        <f t="shared" si="16170"/>
        <v>2</v>
      </c>
      <c r="B14420" s="241" t="str">
        <f t="shared" si="16171"/>
        <v>COPEIRA 8H</v>
      </c>
      <c r="C14420" s="241" t="str">
        <f t="shared" si="16172"/>
        <v>LONDRINA</v>
      </c>
      <c r="D14420" s="52" t="str">
        <f>Raiz!$D$56</f>
        <v>B</v>
      </c>
      <c r="E14420" s="264" t="str">
        <f>Raiz!$E$56</f>
        <v>Auxílio Alimentação</v>
      </c>
      <c r="F14420" s="320" t="str">
        <f>Raiz!$F$56</f>
        <v>Cálculo do Valor = [(VAx21dias)-Desconto no Salário]</v>
      </c>
      <c r="G14420" s="322"/>
      <c r="H14420" s="112" t="str">
        <f>Raiz!$H$56</f>
        <v xml:space="preserve">Desconto no Salário = </v>
      </c>
      <c r="I14420" s="26">
        <f>VLOOKUP(H14371,Base!$B$941:$P$992,J14376+1,FALSE)</f>
        <v>0.2</v>
      </c>
      <c r="J14420" s="19">
        <f t="shared" ref="J14420" si="16191">ROUND(G14389*21*(1-I14420),2)</f>
        <v>360.02</v>
      </c>
      <c r="K14420" s="127"/>
      <c r="L14420" s="127"/>
    </row>
    <row r="14421" spans="1:12" ht="18" customHeight="1" x14ac:dyDescent="0.2">
      <c r="A14421" s="241">
        <f t="shared" si="16170"/>
        <v>2</v>
      </c>
      <c r="B14421" s="241" t="str">
        <f t="shared" si="16171"/>
        <v>COPEIRA 8H</v>
      </c>
      <c r="C14421" s="241" t="str">
        <f t="shared" si="16172"/>
        <v>LONDRINA</v>
      </c>
      <c r="D14421" s="52" t="str">
        <f>Raiz!$D$57</f>
        <v>C</v>
      </c>
      <c r="E14421" s="314" t="str">
        <f>Raiz!$E$57</f>
        <v>Benefício de Assistência ao Trabalhador / Médica / Social Odontológico</v>
      </c>
      <c r="F14421" s="314"/>
      <c r="G14421" s="314"/>
      <c r="H14421" s="314"/>
      <c r="I14421" s="314"/>
      <c r="J14421" s="19">
        <f>VLOOKUP(H14371,Base!$B$713:$P$764,J14376+1,FALSE)</f>
        <v>64</v>
      </c>
      <c r="K14421" s="127"/>
      <c r="L14421" s="127"/>
    </row>
    <row r="14422" spans="1:12" ht="18" customHeight="1" x14ac:dyDescent="0.2">
      <c r="A14422" s="241">
        <f t="shared" si="16170"/>
        <v>2</v>
      </c>
      <c r="B14422" s="241" t="str">
        <f t="shared" si="16171"/>
        <v>COPEIRA 8H</v>
      </c>
      <c r="C14422" s="241" t="str">
        <f t="shared" si="16172"/>
        <v>LONDRINA</v>
      </c>
      <c r="D14422" s="52" t="str">
        <f>Raiz!$D$58</f>
        <v>D</v>
      </c>
      <c r="E14422" s="314" t="str">
        <f>Raiz!$E$58</f>
        <v>Benefício Social Familiar</v>
      </c>
      <c r="F14422" s="314"/>
      <c r="G14422" s="314"/>
      <c r="H14422" s="314"/>
      <c r="I14422" s="314"/>
      <c r="J14422" s="19">
        <f>VLOOKUP(H14371,Base!$B$770:$P$821,J14376+1,FALSE)</f>
        <v>21</v>
      </c>
      <c r="K14422" s="127"/>
      <c r="L14422" s="127"/>
    </row>
    <row r="14423" spans="1:12" ht="18" customHeight="1" x14ac:dyDescent="0.2">
      <c r="A14423" s="241">
        <f t="shared" si="16170"/>
        <v>2</v>
      </c>
      <c r="B14423" s="241" t="str">
        <f t="shared" si="16171"/>
        <v>COPEIRA 8H</v>
      </c>
      <c r="C14423" s="241" t="str">
        <f t="shared" si="16172"/>
        <v>LONDRINA</v>
      </c>
      <c r="D14423" s="52" t="str">
        <f>Raiz!$D$59</f>
        <v>E</v>
      </c>
      <c r="E14423" s="323" t="str">
        <f>Raiz!$E$59</f>
        <v>Adicional de Assiduidade</v>
      </c>
      <c r="F14423" s="323"/>
      <c r="G14423" s="323"/>
      <c r="H14423" s="323"/>
      <c r="I14423" s="26">
        <f>VLOOKUP(H14371,Base!$B$1112:$P$1163,J14376+1,FALSE)</f>
        <v>0</v>
      </c>
      <c r="J14423" s="19">
        <f t="shared" ref="J14423" si="16192">ROUND(I14423*J14393,2)</f>
        <v>0</v>
      </c>
      <c r="K14423" s="127"/>
      <c r="L14423" s="127"/>
    </row>
    <row r="14424" spans="1:12" ht="18" customHeight="1" x14ac:dyDescent="0.2">
      <c r="A14424" s="241">
        <f t="shared" si="16170"/>
        <v>2</v>
      </c>
      <c r="B14424" s="241" t="str">
        <f t="shared" si="16171"/>
        <v>COPEIRA 8H</v>
      </c>
      <c r="C14424" s="241" t="str">
        <f t="shared" si="16172"/>
        <v>LONDRINA</v>
      </c>
      <c r="D14424" s="52" t="str">
        <f>Raiz!$D$60</f>
        <v>F</v>
      </c>
      <c r="E14424" s="314" t="str">
        <f>Raiz!$E$60</f>
        <v>Seguro de Vida</v>
      </c>
      <c r="F14424" s="314"/>
      <c r="G14424" s="314"/>
      <c r="H14424" s="314"/>
      <c r="I14424" s="314"/>
      <c r="J14424" s="19">
        <f>VLOOKUP(H14371,Base!$B$1169:$P$1220,J14376+1,FALSE)</f>
        <v>0</v>
      </c>
      <c r="K14424" s="127"/>
      <c r="L14424" s="127"/>
    </row>
    <row r="14425" spans="1:12" ht="18" customHeight="1" x14ac:dyDescent="0.2">
      <c r="A14425" s="241">
        <f t="shared" si="16170"/>
        <v>2</v>
      </c>
      <c r="B14425" s="241" t="str">
        <f t="shared" si="16171"/>
        <v>COPEIRA 8H</v>
      </c>
      <c r="C14425" s="241" t="str">
        <f t="shared" si="16172"/>
        <v>LONDRINA</v>
      </c>
      <c r="D14425" s="52" t="str">
        <f>Raiz!$D$61</f>
        <v>G</v>
      </c>
      <c r="E14425" s="314" t="str">
        <f>Raiz!$E$61</f>
        <v>Outros (especificar)</v>
      </c>
      <c r="F14425" s="314"/>
      <c r="G14425" s="314"/>
      <c r="H14425" s="314"/>
      <c r="I14425" s="314"/>
      <c r="J14425" s="19">
        <f>VLOOKUP(H14371,Base!$B$884:$P$935,J14376+1,FALSE)</f>
        <v>0</v>
      </c>
      <c r="K14425" s="127"/>
      <c r="L14425" s="127"/>
    </row>
    <row r="14426" spans="1:12" ht="18" customHeight="1" thickBot="1" x14ac:dyDescent="0.25">
      <c r="A14426" s="241">
        <f t="shared" si="16170"/>
        <v>2</v>
      </c>
      <c r="B14426" s="241" t="str">
        <f t="shared" si="16171"/>
        <v>COPEIRA 8H</v>
      </c>
      <c r="C14426" s="241" t="str">
        <f t="shared" si="16172"/>
        <v>LONDRINA</v>
      </c>
      <c r="D14426" s="317" t="str">
        <f>Raiz!$D$62</f>
        <v> Total do Submódulo 2.3</v>
      </c>
      <c r="E14426" s="317"/>
      <c r="F14426" s="317"/>
      <c r="G14426" s="317"/>
      <c r="H14426" s="317"/>
      <c r="I14426" s="317"/>
      <c r="J14426" s="27">
        <f t="shared" ref="J14426" si="16193">SUM(J14419:J14425)</f>
        <v>550.29999999999995</v>
      </c>
      <c r="K14426" s="30"/>
      <c r="L14426" s="30"/>
    </row>
    <row r="14427" spans="1:12" ht="14.1" customHeight="1" thickBot="1" x14ac:dyDescent="0.25">
      <c r="A14427" s="241">
        <f t="shared" si="16170"/>
        <v>2</v>
      </c>
      <c r="B14427" s="241" t="str">
        <f t="shared" si="16171"/>
        <v>COPEIRA 8H</v>
      </c>
      <c r="C14427" s="241" t="str">
        <f t="shared" si="16172"/>
        <v>LONDRINA</v>
      </c>
      <c r="D14427" s="4"/>
      <c r="E14427" s="4"/>
      <c r="F14427" s="4"/>
      <c r="G14427" s="4"/>
      <c r="H14427" s="4"/>
      <c r="I14427" s="4"/>
      <c r="J14427" s="4"/>
      <c r="K14427" s="30"/>
      <c r="L14427" s="30"/>
    </row>
    <row r="14428" spans="1:12" ht="18" customHeight="1" x14ac:dyDescent="0.2">
      <c r="A14428" s="241">
        <f t="shared" si="16170"/>
        <v>2</v>
      </c>
      <c r="B14428" s="241" t="str">
        <f t="shared" si="16171"/>
        <v>COPEIRA 8H</v>
      </c>
      <c r="C14428" s="241" t="str">
        <f t="shared" si="16172"/>
        <v>LONDRINA</v>
      </c>
      <c r="D14428" s="353" t="str">
        <f>Raiz!$D$64</f>
        <v>Quadro-Resumo do Módulo 2 - Encargos e Benefícios Anuais, Mensais e Diários</v>
      </c>
      <c r="E14428" s="353"/>
      <c r="F14428" s="353"/>
      <c r="G14428" s="353"/>
      <c r="H14428" s="353"/>
      <c r="I14428" s="353"/>
      <c r="J14428" s="28" t="str">
        <f>Raiz!$J$64</f>
        <v>Valor R$</v>
      </c>
      <c r="K14428" s="30"/>
      <c r="L14428" s="30"/>
    </row>
    <row r="14429" spans="1:12" ht="18" customHeight="1" x14ac:dyDescent="0.2">
      <c r="A14429" s="241">
        <f t="shared" si="16170"/>
        <v>2</v>
      </c>
      <c r="B14429" s="241" t="str">
        <f t="shared" si="16171"/>
        <v>COPEIRA 8H</v>
      </c>
      <c r="C14429" s="241" t="str">
        <f t="shared" si="16172"/>
        <v>LONDRINA</v>
      </c>
      <c r="D14429" s="52" t="str">
        <f>Raiz!$D$65</f>
        <v>2.1</v>
      </c>
      <c r="E14429" s="314" t="str">
        <f>Raiz!$E$65</f>
        <v>13º Salário e Adicional de Férias</v>
      </c>
      <c r="F14429" s="314"/>
      <c r="G14429" s="314"/>
      <c r="H14429" s="314"/>
      <c r="I14429" s="314"/>
      <c r="J14429" s="25">
        <f t="shared" ref="J14429" si="16194">J14405</f>
        <v>135.6</v>
      </c>
      <c r="K14429" s="30"/>
      <c r="L14429" s="30"/>
    </row>
    <row r="14430" spans="1:12" ht="18" customHeight="1" x14ac:dyDescent="0.2">
      <c r="A14430" s="241">
        <f t="shared" si="16170"/>
        <v>2</v>
      </c>
      <c r="B14430" s="241" t="str">
        <f t="shared" si="16171"/>
        <v>COPEIRA 8H</v>
      </c>
      <c r="C14430" s="241" t="str">
        <f t="shared" si="16172"/>
        <v>LONDRINA</v>
      </c>
      <c r="D14430" s="52" t="str">
        <f>Raiz!$D$66</f>
        <v>2.2</v>
      </c>
      <c r="E14430" s="314" t="str">
        <f>Raiz!$E$66</f>
        <v>Encargos Previdenciários (GPS), FGTS e outras contribuições</v>
      </c>
      <c r="F14430" s="314"/>
      <c r="G14430" s="314"/>
      <c r="H14430" s="314"/>
      <c r="I14430" s="314"/>
      <c r="J14430" s="25">
        <f t="shared" ref="J14430" si="16195">J14416</f>
        <v>499.00999999999993</v>
      </c>
      <c r="K14430" s="30"/>
      <c r="L14430" s="30"/>
    </row>
    <row r="14431" spans="1:12" ht="18" customHeight="1" x14ac:dyDescent="0.2">
      <c r="A14431" s="241">
        <f t="shared" ref="A14431:C14432" si="16196">A14430</f>
        <v>2</v>
      </c>
      <c r="B14431" s="241" t="str">
        <f t="shared" si="16196"/>
        <v>COPEIRA 8H</v>
      </c>
      <c r="C14431" s="241" t="str">
        <f t="shared" si="16196"/>
        <v>LONDRINA</v>
      </c>
      <c r="D14431" s="52" t="str">
        <f>Raiz!$D$67</f>
        <v>2.3</v>
      </c>
      <c r="E14431" s="314" t="str">
        <f>Raiz!$E$67</f>
        <v>Benefícios Mensais e Diários</v>
      </c>
      <c r="F14431" s="314"/>
      <c r="G14431" s="314"/>
      <c r="H14431" s="314"/>
      <c r="I14431" s="314"/>
      <c r="J14431" s="25">
        <f t="shared" ref="J14431" si="16197">J14426</f>
        <v>550.29999999999995</v>
      </c>
      <c r="K14431" s="30"/>
      <c r="L14431" s="30"/>
    </row>
    <row r="14432" spans="1:12" ht="18" customHeight="1" thickBot="1" x14ac:dyDescent="0.25">
      <c r="A14432" s="241">
        <f t="shared" si="16196"/>
        <v>2</v>
      </c>
      <c r="B14432" s="241" t="str">
        <f t="shared" si="16196"/>
        <v>COPEIRA 8H</v>
      </c>
      <c r="C14432" s="241" t="str">
        <f t="shared" si="16196"/>
        <v>LONDRINA</v>
      </c>
      <c r="D14432" s="317" t="str">
        <f>Raiz!$D$68</f>
        <v> Total do Módulo 2 - Encargos e Benefícios Anuais, mensais e Diários</v>
      </c>
      <c r="E14432" s="317"/>
      <c r="F14432" s="317"/>
      <c r="G14432" s="317"/>
      <c r="H14432" s="317"/>
      <c r="I14432" s="317"/>
      <c r="J14432" s="27">
        <f t="shared" ref="J14432" si="16198">SUM(J14429:J14431)</f>
        <v>1184.9099999999999</v>
      </c>
      <c r="K14432" s="30"/>
      <c r="L14432" s="30"/>
    </row>
    <row r="14433" spans="1:12" ht="14.1" customHeight="1" thickBot="1" x14ac:dyDescent="0.25">
      <c r="A14433" s="241">
        <f t="shared" ref="A14433:C14433" si="16199">A14432</f>
        <v>2</v>
      </c>
      <c r="B14433" s="241" t="str">
        <f t="shared" si="16199"/>
        <v>COPEIRA 8H</v>
      </c>
      <c r="C14433" s="241" t="str">
        <f t="shared" si="16199"/>
        <v>LONDRINA</v>
      </c>
      <c r="D14433" s="4"/>
      <c r="E14433" s="4"/>
      <c r="F14433" s="4"/>
      <c r="G14433" s="4"/>
      <c r="H14433" s="4"/>
      <c r="I14433" s="4"/>
      <c r="J14433" s="4"/>
      <c r="K14433" s="30"/>
      <c r="L14433" s="30"/>
    </row>
    <row r="14434" spans="1:12" ht="18" customHeight="1" x14ac:dyDescent="0.2">
      <c r="A14434" s="241">
        <f t="shared" ref="A14434:C14434" si="16200">A14433</f>
        <v>2</v>
      </c>
      <c r="B14434" s="241" t="str">
        <f t="shared" si="16200"/>
        <v>COPEIRA 8H</v>
      </c>
      <c r="C14434" s="241" t="str">
        <f t="shared" si="16200"/>
        <v>LONDRINA</v>
      </c>
      <c r="D14434" s="350" t="str">
        <f>Raiz!$D$70</f>
        <v>MÓDULO 3 – PROVISÃO PARA RESCISÃO</v>
      </c>
      <c r="E14434" s="351"/>
      <c r="F14434" s="351"/>
      <c r="G14434" s="351"/>
      <c r="H14434" s="352"/>
      <c r="I14434" s="1" t="str">
        <f>Raiz!$I$70</f>
        <v>%</v>
      </c>
      <c r="J14434" s="2" t="str">
        <f>Raiz!$J$70</f>
        <v>Valor R$</v>
      </c>
      <c r="K14434" s="30"/>
      <c r="L14434" s="30"/>
    </row>
    <row r="14435" spans="1:12" ht="30" customHeight="1" x14ac:dyDescent="0.2">
      <c r="A14435" s="241">
        <f t="shared" ref="A14435:C14435" si="16201">A14434</f>
        <v>2</v>
      </c>
      <c r="B14435" s="241" t="str">
        <f t="shared" si="16201"/>
        <v>COPEIRA 8H</v>
      </c>
      <c r="C14435" s="241" t="str">
        <f t="shared" si="16201"/>
        <v>LONDRINA</v>
      </c>
      <c r="D14435" s="147" t="str">
        <f>Raiz!$D$71</f>
        <v>A</v>
      </c>
      <c r="E14435" s="265" t="str">
        <f>Raiz!$E$71</f>
        <v>Aviso Prévio Indenizado</v>
      </c>
      <c r="F14435" s="332" t="str">
        <f>Raiz!$F$71</f>
        <v>Cálculo do valor = [Rem/12 + 13º/12 + Férias/12 + 1/3Férias/12] x 1 x 5% de rotatividade anual</v>
      </c>
      <c r="G14435" s="333"/>
      <c r="H14435" s="408"/>
      <c r="I14435" s="20">
        <f>Raiz!$I$71</f>
        <v>4.9768518518518521E-3</v>
      </c>
      <c r="J14435" s="19">
        <f t="shared" ref="J14435" si="16202">ROUND(I14435*J14399,2)</f>
        <v>6.07</v>
      </c>
      <c r="K14435" s="30"/>
      <c r="L14435" s="30"/>
    </row>
    <row r="14436" spans="1:12" ht="18" customHeight="1" x14ac:dyDescent="0.2">
      <c r="A14436" s="241">
        <f t="shared" ref="A14436:C14436" si="16203">A14435</f>
        <v>2</v>
      </c>
      <c r="B14436" s="241" t="str">
        <f t="shared" si="16203"/>
        <v>COPEIRA 8H</v>
      </c>
      <c r="C14436" s="241" t="str">
        <f t="shared" si="16203"/>
        <v>LONDRINA</v>
      </c>
      <c r="D14436" s="52" t="str">
        <f>Raiz!$D$72</f>
        <v>B</v>
      </c>
      <c r="E14436" s="404" t="str">
        <f>Raiz!$E$72</f>
        <v>Incidência do FGTS sobre o Aviso Prévio Indenizado</v>
      </c>
      <c r="F14436" s="405"/>
      <c r="G14436" s="405"/>
      <c r="H14436" s="406"/>
      <c r="I14436" s="20">
        <f t="shared" ref="I14436:I14499" si="16204">0.08*I14435</f>
        <v>3.9814814814814818E-4</v>
      </c>
      <c r="J14436" s="19">
        <f t="shared" ref="J14436" si="16205">ROUND(I14436*J14399,2)</f>
        <v>0.49</v>
      </c>
      <c r="K14436" s="30"/>
      <c r="L14436" s="30"/>
    </row>
    <row r="14437" spans="1:12" ht="18" customHeight="1" x14ac:dyDescent="0.2">
      <c r="A14437" s="241">
        <f t="shared" ref="A14437:C14437" si="16206">A14436</f>
        <v>2</v>
      </c>
      <c r="B14437" s="241" t="str">
        <f t="shared" si="16206"/>
        <v>COPEIRA 8H</v>
      </c>
      <c r="C14437" s="241" t="str">
        <f t="shared" si="16206"/>
        <v>LONDRINA</v>
      </c>
      <c r="D14437" s="52" t="str">
        <f>Raiz!$D$73</f>
        <v>C</v>
      </c>
      <c r="E14437" s="409" t="str">
        <f>Raiz!$E$73</f>
        <v>Multa do FGTS sobre o Aviso Prévio Indenizado</v>
      </c>
      <c r="F14437" s="410"/>
      <c r="G14437" s="410"/>
      <c r="H14437" s="411"/>
      <c r="I14437" s="20">
        <f>Raiz!$I$73</f>
        <v>1.9039999999999999E-3</v>
      </c>
      <c r="J14437" s="19">
        <f t="shared" ref="J14437" si="16207">ROUND(I14437*J14399,2)</f>
        <v>2.3199999999999998</v>
      </c>
      <c r="K14437" s="30"/>
      <c r="L14437" s="30"/>
    </row>
    <row r="14438" spans="1:12" ht="30" customHeight="1" x14ac:dyDescent="0.2">
      <c r="A14438" s="241">
        <f t="shared" ref="A14438:C14438" si="16208">A14437</f>
        <v>2</v>
      </c>
      <c r="B14438" s="241" t="str">
        <f t="shared" si="16208"/>
        <v>COPEIRA 8H</v>
      </c>
      <c r="C14438" s="241" t="str">
        <f t="shared" si="16208"/>
        <v>LONDRINA</v>
      </c>
      <c r="D14438" s="147" t="str">
        <f>Raiz!$D$74</f>
        <v>D</v>
      </c>
      <c r="E14438" s="265" t="str">
        <f>Raiz!$E$74</f>
        <v>Aviso Prévio Trabalhado</v>
      </c>
      <c r="F14438" s="338" t="s">
        <v>321</v>
      </c>
      <c r="G14438" s="338"/>
      <c r="H14438" s="338"/>
      <c r="I14438" s="20">
        <f t="shared" ref="I14438" si="16209">1/30*7/H14373*1</f>
        <v>1.0606060606060607E-2</v>
      </c>
      <c r="J14438" s="19">
        <f t="shared" ref="J14438" si="16210">ROUND(I14438*J14399,2)</f>
        <v>12.94</v>
      </c>
      <c r="K14438" s="30"/>
      <c r="L14438" s="30"/>
    </row>
    <row r="14439" spans="1:12" ht="18" customHeight="1" x14ac:dyDescent="0.2">
      <c r="A14439" s="241">
        <f t="shared" ref="A14439:C14439" si="16211">A14438</f>
        <v>2</v>
      </c>
      <c r="B14439" s="241" t="str">
        <f t="shared" si="16211"/>
        <v>COPEIRA 8H</v>
      </c>
      <c r="C14439" s="241" t="str">
        <f t="shared" si="16211"/>
        <v>LONDRINA</v>
      </c>
      <c r="D14439" s="52" t="str">
        <f>Raiz!$D$75</f>
        <v>E</v>
      </c>
      <c r="E14439" s="331" t="str">
        <f>Raiz!$E$75</f>
        <v>Incidência dos encargos do submódulo 2.2 sobre o Aviso Prévio Trabalhado</v>
      </c>
      <c r="F14439" s="335"/>
      <c r="G14439" s="335"/>
      <c r="H14439" s="336"/>
      <c r="I14439" s="20">
        <f t="shared" ref="I14439" si="16212">I14416*I14438</f>
        <v>3.9030303030303036E-3</v>
      </c>
      <c r="J14439" s="19">
        <f t="shared" ref="J14439" si="16213">ROUND(I14439*J14399,2)</f>
        <v>4.76</v>
      </c>
      <c r="K14439" s="30"/>
      <c r="L14439" s="30"/>
    </row>
    <row r="14440" spans="1:12" ht="18" customHeight="1" x14ac:dyDescent="0.2">
      <c r="A14440" s="241">
        <f t="shared" ref="A14440:C14440" si="16214">A14439</f>
        <v>2</v>
      </c>
      <c r="B14440" s="241" t="str">
        <f t="shared" si="16214"/>
        <v>COPEIRA 8H</v>
      </c>
      <c r="C14440" s="241" t="str">
        <f t="shared" si="16214"/>
        <v>LONDRINA</v>
      </c>
      <c r="D14440" s="52" t="str">
        <f>Raiz!$D$76</f>
        <v>F</v>
      </c>
      <c r="E14440" s="323" t="str">
        <f>Raiz!$E$76</f>
        <v>Multa do FGTS e sobre o Aviso Prévio Trabalhado</v>
      </c>
      <c r="F14440" s="323"/>
      <c r="G14440" s="323"/>
      <c r="H14440" s="323"/>
      <c r="I14440" s="20">
        <f>Raiz!$I$76</f>
        <v>3.8079999999999996E-2</v>
      </c>
      <c r="J14440" s="19">
        <f t="shared" ref="J14440" si="16215">ROUND(I14440*J14399,2)</f>
        <v>46.47</v>
      </c>
      <c r="K14440" s="30"/>
      <c r="L14440" s="30"/>
    </row>
    <row r="14441" spans="1:12" ht="18" customHeight="1" thickBot="1" x14ac:dyDescent="0.25">
      <c r="A14441" s="241">
        <f t="shared" ref="A14441:C14441" si="16216">A14440</f>
        <v>2</v>
      </c>
      <c r="B14441" s="241" t="str">
        <f t="shared" si="16216"/>
        <v>COPEIRA 8H</v>
      </c>
      <c r="C14441" s="241" t="str">
        <f t="shared" si="16216"/>
        <v>LONDRINA</v>
      </c>
      <c r="D14441" s="317" t="str">
        <f>Raiz!$D$77</f>
        <v>Total do Módulo 3 - Provisão para Rescisão</v>
      </c>
      <c r="E14441" s="317"/>
      <c r="F14441" s="317"/>
      <c r="G14441" s="317"/>
      <c r="H14441" s="317"/>
      <c r="I14441" s="317"/>
      <c r="J14441" s="27">
        <f t="shared" ref="J14441" si="16217">SUM(J14435:J14440)</f>
        <v>73.05</v>
      </c>
      <c r="K14441" s="30"/>
      <c r="L14441" s="30"/>
    </row>
    <row r="14442" spans="1:12" ht="14.1" customHeight="1" thickBot="1" x14ac:dyDescent="0.25">
      <c r="A14442" s="241">
        <f t="shared" ref="A14442:C14442" si="16218">A14441</f>
        <v>2</v>
      </c>
      <c r="B14442" s="241" t="str">
        <f t="shared" si="16218"/>
        <v>COPEIRA 8H</v>
      </c>
      <c r="C14442" s="241" t="str">
        <f t="shared" si="16218"/>
        <v>LONDRINA</v>
      </c>
      <c r="D14442" s="4"/>
      <c r="E14442" s="4"/>
      <c r="F14442" s="4"/>
      <c r="G14442" s="4"/>
      <c r="H14442" s="4"/>
      <c r="I14442" s="4"/>
      <c r="J14442" s="4"/>
      <c r="K14442" s="30"/>
      <c r="L14442" s="30"/>
    </row>
    <row r="14443" spans="1:12" ht="18" customHeight="1" x14ac:dyDescent="0.2">
      <c r="A14443" s="241">
        <f t="shared" ref="A14443:C14443" si="16219">A14442</f>
        <v>2</v>
      </c>
      <c r="B14443" s="241" t="str">
        <f t="shared" si="16219"/>
        <v>COPEIRA 8H</v>
      </c>
      <c r="C14443" s="241" t="str">
        <f t="shared" si="16219"/>
        <v>LONDRINA</v>
      </c>
      <c r="D14443" s="350" t="str">
        <f>Raiz!$D$79</f>
        <v>MÓDULO 4 – CUSTO DE REPOSIÇÃO DO PROFISSIONAL AUSENTE</v>
      </c>
      <c r="E14443" s="351"/>
      <c r="F14443" s="351"/>
      <c r="G14443" s="351"/>
      <c r="H14443" s="352"/>
      <c r="I14443" s="194" t="str">
        <f>Raiz!$I$79</f>
        <v>%</v>
      </c>
      <c r="J14443" s="149" t="str">
        <f>Raiz!$J$79</f>
        <v>Valor R$</v>
      </c>
      <c r="K14443" s="30"/>
      <c r="L14443" s="30"/>
    </row>
    <row r="14444" spans="1:12" ht="39.950000000000003" customHeight="1" x14ac:dyDescent="0.2">
      <c r="A14444" s="241">
        <f t="shared" ref="A14444:C14444" si="16220">A14443</f>
        <v>2</v>
      </c>
      <c r="B14444" s="241" t="str">
        <f t="shared" si="16220"/>
        <v>COPEIRA 8H</v>
      </c>
      <c r="C14444" s="241" t="str">
        <f t="shared" si="16220"/>
        <v>LONDRINA</v>
      </c>
      <c r="D1444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444" s="338"/>
      <c r="F14444" s="338"/>
      <c r="G14444" s="338"/>
      <c r="H14444" s="338"/>
      <c r="I14444" s="338"/>
      <c r="J14444" s="347"/>
      <c r="K14444" s="30"/>
      <c r="L14444" s="30"/>
    </row>
    <row r="14445" spans="1:12" ht="32.25" customHeight="1" x14ac:dyDescent="0.2">
      <c r="A14445" s="241">
        <f t="shared" ref="A14445:C14445" si="16221">A14444</f>
        <v>2</v>
      </c>
      <c r="B14445" s="241" t="str">
        <f t="shared" si="16221"/>
        <v>COPEIRA 8H</v>
      </c>
      <c r="C14445" s="241" t="str">
        <f t="shared" si="16221"/>
        <v>LONDRINA</v>
      </c>
      <c r="D14445" s="337" t="str">
        <f>Raiz!$D$81</f>
        <v>MÓDULO 1</v>
      </c>
      <c r="E14445" s="337"/>
      <c r="F14445" s="266" t="str">
        <f>Raiz!$F$81</f>
        <v>MÓDULO 2                                                                   (sem VA, VT e Adic.Assid.)</v>
      </c>
      <c r="G14445" s="266" t="str">
        <f>Raiz!$G$81</f>
        <v>MÓDULO 3</v>
      </c>
      <c r="H14445" s="266" t="str">
        <f>Raiz!$H$81</f>
        <v>BCCPA</v>
      </c>
      <c r="I14445" s="419" t="str">
        <f>Raiz!$I$81</f>
        <v>Para cálculo do item A, paga VA nas férias?</v>
      </c>
      <c r="J14445" s="420"/>
      <c r="K14445" s="30"/>
      <c r="L14445" s="30"/>
    </row>
    <row r="14446" spans="1:12" s="29" customFormat="1" ht="18" customHeight="1" x14ac:dyDescent="0.2">
      <c r="A14446" s="241">
        <f t="shared" ref="A14446:C14446" si="16222">A14445</f>
        <v>2</v>
      </c>
      <c r="B14446" s="241" t="str">
        <f t="shared" si="16222"/>
        <v>COPEIRA 8H</v>
      </c>
      <c r="C14446" s="241" t="str">
        <f t="shared" si="16222"/>
        <v>LONDRINA</v>
      </c>
      <c r="D14446" s="342">
        <f t="shared" ref="D14446" si="16223">J14399</f>
        <v>1220.3818181818183</v>
      </c>
      <c r="E14446" s="342"/>
      <c r="F14446" s="267">
        <f t="shared" ref="F14446" si="16224">J14432-J14419-J14420-J14423</f>
        <v>719.6099999999999</v>
      </c>
      <c r="G14446" s="267">
        <f t="shared" ref="G14446" si="16225">J14441</f>
        <v>73.05</v>
      </c>
      <c r="H14446" s="267">
        <f t="shared" ref="H14446" si="16226">SUM(D14446:G14446)</f>
        <v>2013.0418181818181</v>
      </c>
      <c r="I14446" s="421" t="str">
        <f>VLOOKUP(H14371,Base!$B$998:$P$1049,J14376+1,FALSE)</f>
        <v>SIM</v>
      </c>
      <c r="J14446" s="422"/>
      <c r="K14446" s="30"/>
      <c r="L14446" s="30"/>
    </row>
    <row r="14447" spans="1:12" ht="18" customHeight="1" x14ac:dyDescent="0.2">
      <c r="A14447" s="241">
        <f t="shared" ref="A14447:C14447" si="16227">A14446</f>
        <v>2</v>
      </c>
      <c r="B14447" s="241" t="str">
        <f t="shared" si="16227"/>
        <v>COPEIRA 8H</v>
      </c>
      <c r="C14447" s="241" t="str">
        <f t="shared" si="16227"/>
        <v>LONDRINA</v>
      </c>
      <c r="D14447" s="412" t="str">
        <f>Raiz!$D$83</f>
        <v>Submódulo 4.1 Substituto nas Ausências Legais</v>
      </c>
      <c r="E14447" s="413"/>
      <c r="F14447" s="413"/>
      <c r="G14447" s="413"/>
      <c r="H14447" s="413"/>
      <c r="I14447" s="413"/>
      <c r="J14447" s="414"/>
      <c r="K14447" s="30"/>
      <c r="L14447" s="30"/>
    </row>
    <row r="14448" spans="1:12" ht="18" customHeight="1" x14ac:dyDescent="0.2">
      <c r="A14448" s="241">
        <f t="shared" ref="A14448:C14448" si="16228">A14447</f>
        <v>2</v>
      </c>
      <c r="B14448" s="241" t="str">
        <f t="shared" si="16228"/>
        <v>COPEIRA 8H</v>
      </c>
      <c r="C14448" s="241" t="str">
        <f t="shared" si="16228"/>
        <v>LONDRINA</v>
      </c>
      <c r="D14448" s="147" t="str">
        <f>Raiz!$D$84</f>
        <v>A</v>
      </c>
      <c r="E14448" s="338" t="str">
        <f>Raiz!$E$84</f>
        <v>Substituto na cobertura de Férias</v>
      </c>
      <c r="F14448" s="338"/>
      <c r="G14448" s="338" t="str">
        <f>Raiz!$G$84</f>
        <v>Cálculo do valor=[BCCPA+VA(se pago nas férias)]/12</v>
      </c>
      <c r="H14448" s="338"/>
      <c r="I14448" s="43">
        <f>Raiz!$I$84</f>
        <v>8.3333333333333329E-2</v>
      </c>
      <c r="J14448" s="19">
        <f t="shared" ref="J14448" si="16229">IF(I14446="NÃO",H14446/12,(H14446+J14420)/12)</f>
        <v>197.75515151515151</v>
      </c>
      <c r="K14448" s="30"/>
      <c r="L14448" s="30"/>
    </row>
    <row r="14449" spans="1:12" ht="18" customHeight="1" x14ac:dyDescent="0.2">
      <c r="A14449" s="241">
        <f t="shared" ref="A14449:C14449" si="16230">A14448</f>
        <v>2</v>
      </c>
      <c r="B14449" s="241" t="str">
        <f t="shared" si="16230"/>
        <v>COPEIRA 8H</v>
      </c>
      <c r="C14449" s="241" t="str">
        <f t="shared" si="16230"/>
        <v>LONDRINA</v>
      </c>
      <c r="D14449" s="52" t="str">
        <f>Raiz!$D$85</f>
        <v>B</v>
      </c>
      <c r="E14449" s="331" t="str">
        <f>Raiz!$E$85</f>
        <v>Substituto na cobertura de Ausências Legais</v>
      </c>
      <c r="F14449" s="336"/>
      <c r="G14449" s="331" t="str">
        <f>Raiz!$G$85</f>
        <v>Cálculo do valor=[(BCCPA/30)x1dia]/12</v>
      </c>
      <c r="H14449" s="336"/>
      <c r="I14449" s="20">
        <f>Raiz!$I$85</f>
        <v>2.7777777777777779E-3</v>
      </c>
      <c r="J14449" s="19">
        <f t="shared" ref="J14449" si="16231">ROUND(I14449*H14446,2)</f>
        <v>5.59</v>
      </c>
      <c r="K14449" s="30"/>
      <c r="L14449" s="30"/>
    </row>
    <row r="14450" spans="1:12" ht="18" customHeight="1" x14ac:dyDescent="0.2">
      <c r="A14450" s="241">
        <f t="shared" ref="A14450:C14450" si="16232">A14449</f>
        <v>2</v>
      </c>
      <c r="B14450" s="241" t="str">
        <f t="shared" si="16232"/>
        <v>COPEIRA 8H</v>
      </c>
      <c r="C14450" s="241" t="str">
        <f t="shared" si="16232"/>
        <v>LONDRINA</v>
      </c>
      <c r="D14450" s="52" t="str">
        <f>Raiz!$D$86</f>
        <v>C</v>
      </c>
      <c r="E14450" s="320" t="str">
        <f>Raiz!$E$86</f>
        <v>Substituto na cobertura de Licença-Paternidade</v>
      </c>
      <c r="F14450" s="321"/>
      <c r="G14450" s="320" t="str">
        <f>Raiz!$G$86</f>
        <v>Cálculo do valor={[(BCCPA/30)x5dias]/12}x1,5%</v>
      </c>
      <c r="H14450" s="321"/>
      <c r="I14450" s="20">
        <f>Raiz!$I$86</f>
        <v>2.0833333333333332E-4</v>
      </c>
      <c r="J14450" s="19">
        <f t="shared" ref="J14450" si="16233">ROUND(I14450*H14446,2)</f>
        <v>0.42</v>
      </c>
      <c r="K14450" s="30"/>
      <c r="L14450" s="30"/>
    </row>
    <row r="14451" spans="1:12" ht="18" customHeight="1" x14ac:dyDescent="0.2">
      <c r="A14451" s="241">
        <f t="shared" ref="A14451:C14451" si="16234">A14450</f>
        <v>2</v>
      </c>
      <c r="B14451" s="241" t="str">
        <f t="shared" si="16234"/>
        <v>COPEIRA 8H</v>
      </c>
      <c r="C14451" s="241" t="str">
        <f t="shared" si="16234"/>
        <v>LONDRINA</v>
      </c>
      <c r="D14451" s="52" t="str">
        <f>Raiz!$D$87</f>
        <v>D</v>
      </c>
      <c r="E14451" s="320" t="str">
        <f>Raiz!$E$87</f>
        <v>Substituto na cobertura de Ausência por acidente de trab.</v>
      </c>
      <c r="F14451" s="321"/>
      <c r="G14451" s="320" t="str">
        <f>Raiz!$G$87</f>
        <v>Cálculo do valor={[(BCCPA/30)x15dias]/12}x0,78%</v>
      </c>
      <c r="H14451" s="321"/>
      <c r="I14451" s="20">
        <f>Raiz!$I$87</f>
        <v>3.2499999999999999E-4</v>
      </c>
      <c r="J14451" s="19">
        <f t="shared" ref="J14451" si="16235">ROUND(I14451*H14446,2)</f>
        <v>0.65</v>
      </c>
      <c r="K14451" s="30"/>
      <c r="L14451" s="30"/>
    </row>
    <row r="14452" spans="1:12" ht="27" customHeight="1" x14ac:dyDescent="0.2">
      <c r="A14452" s="241">
        <f t="shared" ref="A14452:C14452" si="16236">A14451</f>
        <v>2</v>
      </c>
      <c r="B14452" s="241" t="str">
        <f t="shared" si="16236"/>
        <v>COPEIRA 8H</v>
      </c>
      <c r="C14452" s="241" t="str">
        <f t="shared" si="16236"/>
        <v>LONDRINA</v>
      </c>
      <c r="D14452" s="52" t="str">
        <f>Raiz!$D$88</f>
        <v>E</v>
      </c>
      <c r="E14452" s="320" t="str">
        <f>Raiz!$E$88</f>
        <v>Substituto na cobertura de Afastamento Maternidade</v>
      </c>
      <c r="F14452" s="321"/>
      <c r="G14452" s="320" t="str">
        <f>Raiz!$G$88</f>
        <v>Cálculo do valor = {[(Mód1+Mód1/3)/12+(Submod2.2 +Submod2.3-VA-VT-Adic.Assid.+Mód3)]x(4/12)}x2%</v>
      </c>
      <c r="H14452" s="322"/>
      <c r="I14452" s="327"/>
      <c r="J14452" s="19">
        <f t="shared" ref="J14452" si="16237">ROUND((((J14399+J14399/3)/12+(J14416+J14426+-J14419-J14420-J14423+J14441))*4/12)*2%,2)</f>
        <v>5.28</v>
      </c>
      <c r="K14452" s="30"/>
      <c r="L14452" s="30"/>
    </row>
    <row r="14453" spans="1:12" ht="18" customHeight="1" x14ac:dyDescent="0.2">
      <c r="A14453" s="241">
        <f t="shared" ref="A14453:C14453" si="16238">A14452</f>
        <v>2</v>
      </c>
      <c r="B14453" s="241" t="str">
        <f t="shared" si="16238"/>
        <v>COPEIRA 8H</v>
      </c>
      <c r="C14453" s="241" t="str">
        <f t="shared" si="16238"/>
        <v>LONDRINA</v>
      </c>
      <c r="D14453" s="52" t="str">
        <f>Raiz!$D$89</f>
        <v>F</v>
      </c>
      <c r="E14453" s="320" t="str">
        <f>Raiz!$E$89</f>
        <v>Substituto na cobertura de Ausência por doença</v>
      </c>
      <c r="F14453" s="321"/>
      <c r="G14453" s="320" t="str">
        <f>Raiz!$G$89</f>
        <v>Cálculo do valor = {(BCCPA/30)x3dias}/12</v>
      </c>
      <c r="H14453" s="321"/>
      <c r="I14453" s="23">
        <f>Raiz!$I$89</f>
        <v>8.3333333333333332E-3</v>
      </c>
      <c r="J14453" s="31">
        <f t="shared" ref="J14453" si="16239">ROUND(H14446*I14453,2)</f>
        <v>16.78</v>
      </c>
      <c r="K14453" s="30"/>
      <c r="L14453" s="30"/>
    </row>
    <row r="14454" spans="1:12" ht="18" customHeight="1" thickBot="1" x14ac:dyDescent="0.25">
      <c r="A14454" s="241">
        <f t="shared" ref="A14454:C14454" si="16240">A14453</f>
        <v>2</v>
      </c>
      <c r="B14454" s="241" t="str">
        <f t="shared" si="16240"/>
        <v>COPEIRA 8H</v>
      </c>
      <c r="C14454" s="241" t="str">
        <f t="shared" si="16240"/>
        <v>LONDRINA</v>
      </c>
      <c r="D14454" s="317" t="str">
        <f>Raiz!$D$90</f>
        <v> Total do Módulo 4 - Custo de Reposição do Profissional Ausente</v>
      </c>
      <c r="E14454" s="317"/>
      <c r="F14454" s="317"/>
      <c r="G14454" s="317"/>
      <c r="H14454" s="317"/>
      <c r="I14454" s="317"/>
      <c r="J14454" s="21">
        <f t="shared" ref="J14454" si="16241">SUM(J14448:J14453)</f>
        <v>226.47515151515151</v>
      </c>
      <c r="K14454" s="30"/>
      <c r="L14454" s="30"/>
    </row>
    <row r="14455" spans="1:12" ht="11.25" customHeight="1" thickBot="1" x14ac:dyDescent="0.25">
      <c r="A14455" s="241">
        <f t="shared" ref="A14455:C14455" si="16242">A14454</f>
        <v>2</v>
      </c>
      <c r="B14455" s="241" t="str">
        <f t="shared" si="16242"/>
        <v>COPEIRA 8H</v>
      </c>
      <c r="C14455" s="241" t="str">
        <f t="shared" si="16242"/>
        <v>LONDRINA</v>
      </c>
      <c r="D14455" s="4"/>
      <c r="E14455" s="4"/>
      <c r="F14455" s="4"/>
      <c r="G14455" s="4"/>
      <c r="H14455" s="4"/>
      <c r="I14455" s="4"/>
      <c r="J14455" s="4"/>
      <c r="K14455" s="30"/>
      <c r="L14455" s="30"/>
    </row>
    <row r="14456" spans="1:12" ht="18" customHeight="1" x14ac:dyDescent="0.2">
      <c r="A14456" s="241">
        <f t="shared" ref="A14456:C14456" si="16243">A14455</f>
        <v>2</v>
      </c>
      <c r="B14456" s="241" t="str">
        <f t="shared" si="16243"/>
        <v>COPEIRA 8H</v>
      </c>
      <c r="C14456" s="241" t="str">
        <f t="shared" si="16243"/>
        <v>LONDRINA</v>
      </c>
      <c r="D14456" s="339" t="str">
        <f>Raiz!$D$92</f>
        <v>MÓDULO 5 - INSUMOS DIVERSOS</v>
      </c>
      <c r="E14456" s="340"/>
      <c r="F14456" s="340"/>
      <c r="G14456" s="340"/>
      <c r="H14456" s="340"/>
      <c r="I14456" s="341"/>
      <c r="J14456" s="2" t="str">
        <f>Raiz!$J$92</f>
        <v>Valor R$</v>
      </c>
      <c r="K14456" s="30"/>
      <c r="L14456" s="30"/>
    </row>
    <row r="14457" spans="1:12" ht="18" customHeight="1" x14ac:dyDescent="0.2">
      <c r="A14457" s="241">
        <f t="shared" ref="A14457:C14457" si="16244">A14456</f>
        <v>2</v>
      </c>
      <c r="B14457" s="241" t="str">
        <f t="shared" si="16244"/>
        <v>COPEIRA 8H</v>
      </c>
      <c r="C14457" s="241" t="str">
        <f t="shared" si="16244"/>
        <v>LONDRINA</v>
      </c>
      <c r="D14457" s="52" t="str">
        <f>Raiz!$D$93</f>
        <v>A</v>
      </c>
      <c r="E14457" s="314" t="str">
        <f>Raiz!$E$93</f>
        <v>Uniformes</v>
      </c>
      <c r="F14457" s="314"/>
      <c r="G14457" s="314"/>
      <c r="H14457" s="314"/>
      <c r="I14457" s="314"/>
      <c r="J14457" s="19">
        <f>VLOOKUP(H14371,Base!$B$1283:$P$1334,J14376+1,FALSE)</f>
        <v>56.1</v>
      </c>
      <c r="K14457" s="127"/>
      <c r="L14457" s="127"/>
    </row>
    <row r="14458" spans="1:12" ht="18" customHeight="1" x14ac:dyDescent="0.2">
      <c r="A14458" s="241">
        <f t="shared" ref="A14458:C14458" si="16245">A14457</f>
        <v>2</v>
      </c>
      <c r="B14458" s="241" t="str">
        <f t="shared" si="16245"/>
        <v>COPEIRA 8H</v>
      </c>
      <c r="C14458" s="241" t="str">
        <f t="shared" si="16245"/>
        <v>LONDRINA</v>
      </c>
      <c r="D14458" s="52" t="str">
        <f t="shared" ref="D14458:D14521" si="16246">IF(J14458=0,"","B")</f>
        <v/>
      </c>
      <c r="E14458" s="264" t="str">
        <f t="shared" ref="E14458:E14521" si="16247">IF(J14458=0,"","Diárias")</f>
        <v/>
      </c>
      <c r="F14458" s="320" t="str">
        <f t="shared" ref="F14458:F14521" si="16248">IF(J14458=0,"","Valor equivalente a 1 (uma) diária")</f>
        <v/>
      </c>
      <c r="G14458" s="322"/>
      <c r="H14458" s="322"/>
      <c r="I14458" s="327"/>
      <c r="J14458" s="19">
        <f>VLOOKUP(H14371,Base!$B$1226:$P$1277,J14376+1,FALSE)</f>
        <v>0</v>
      </c>
      <c r="K14458" s="127"/>
      <c r="L14458" s="127"/>
    </row>
    <row r="14459" spans="1:12" ht="18" customHeight="1" thickBot="1" x14ac:dyDescent="0.25">
      <c r="A14459" s="241">
        <f t="shared" ref="A14459:C14459" si="16249">A14458</f>
        <v>2</v>
      </c>
      <c r="B14459" s="241" t="str">
        <f t="shared" si="16249"/>
        <v>COPEIRA 8H</v>
      </c>
      <c r="C14459" s="241" t="str">
        <f t="shared" si="16249"/>
        <v>LONDRINA</v>
      </c>
      <c r="D14459" s="317" t="str">
        <f>Raiz!$D$95</f>
        <v>Total do Módulo 5 - Insumos Diversos</v>
      </c>
      <c r="E14459" s="317"/>
      <c r="F14459" s="317"/>
      <c r="G14459" s="317"/>
      <c r="H14459" s="317"/>
      <c r="I14459" s="317"/>
      <c r="J14459" s="27">
        <f t="shared" ref="J14459" si="16250">SUM(J14457:J14458)</f>
        <v>56.1</v>
      </c>
      <c r="K14459" s="30"/>
      <c r="L14459" s="30"/>
    </row>
    <row r="14460" spans="1:12" ht="11.25" customHeight="1" thickBot="1" x14ac:dyDescent="0.25">
      <c r="A14460" s="241">
        <f t="shared" ref="A14460:C14460" si="16251">A14459</f>
        <v>2</v>
      </c>
      <c r="B14460" s="241" t="str">
        <f t="shared" si="16251"/>
        <v>COPEIRA 8H</v>
      </c>
      <c r="C14460" s="241" t="str">
        <f t="shared" si="16251"/>
        <v>LONDRINA</v>
      </c>
      <c r="D14460" s="4"/>
      <c r="E14460" s="4"/>
      <c r="F14460" s="4"/>
      <c r="G14460" s="4"/>
      <c r="H14460" s="4"/>
      <c r="I14460" s="4"/>
      <c r="J14460" s="4"/>
      <c r="K14460" s="30"/>
      <c r="L14460" s="30"/>
    </row>
    <row r="14461" spans="1:12" ht="18" customHeight="1" x14ac:dyDescent="0.2">
      <c r="A14461" s="241">
        <f t="shared" ref="A14461:C14461" si="16252">A14460</f>
        <v>2</v>
      </c>
      <c r="B14461" s="241" t="str">
        <f t="shared" si="16252"/>
        <v>COPEIRA 8H</v>
      </c>
      <c r="C14461" s="241" t="str">
        <f t="shared" si="16252"/>
        <v>LONDRINA</v>
      </c>
      <c r="D14461" s="326" t="str">
        <f>Raiz!$D$97</f>
        <v>6 - CUSTOS INDIRETOS, TRIBUTOS E LUCRO</v>
      </c>
      <c r="E14461" s="326"/>
      <c r="F14461" s="326"/>
      <c r="G14461" s="326"/>
      <c r="H14461" s="326"/>
      <c r="I14461" s="1" t="str">
        <f>Raiz!$I$97</f>
        <v>%</v>
      </c>
      <c r="J14461" s="2" t="str">
        <f>Raiz!$J$97</f>
        <v>Valor R$</v>
      </c>
      <c r="K14461" s="30"/>
      <c r="L14461" s="30"/>
    </row>
    <row r="14462" spans="1:12" ht="18" customHeight="1" x14ac:dyDescent="0.2">
      <c r="A14462" s="241">
        <f t="shared" ref="A14462:C14462" si="16253">A14461</f>
        <v>2</v>
      </c>
      <c r="B14462" s="241" t="str">
        <f t="shared" si="16253"/>
        <v>COPEIRA 8H</v>
      </c>
      <c r="C14462" s="241" t="str">
        <f t="shared" si="16253"/>
        <v>LONDRINA</v>
      </c>
      <c r="D14462" s="52" t="str">
        <f>Raiz!$D$98</f>
        <v>A</v>
      </c>
      <c r="E14462" s="323" t="str">
        <f>Raiz!$E$98</f>
        <v>Custos Indiretos (despesas administrativas e operacionais)</v>
      </c>
      <c r="F14462" s="323"/>
      <c r="G14462" s="323"/>
      <c r="H14462" s="323"/>
      <c r="I14462" s="20">
        <f>VLOOKUP(H14371,Base!$B$1340:$P$1391,J14376+1,FALSE)</f>
        <v>0.05</v>
      </c>
      <c r="J14462" s="19">
        <f t="shared" ref="J14462" si="16254">ROUND(J14484*I14462,2)</f>
        <v>138.05000000000001</v>
      </c>
      <c r="K14462" s="30"/>
      <c r="L14462" s="30"/>
    </row>
    <row r="14463" spans="1:12" ht="18" customHeight="1" x14ac:dyDescent="0.2">
      <c r="A14463" s="241">
        <f t="shared" ref="A14463:C14463" si="16255">A14462</f>
        <v>2</v>
      </c>
      <c r="B14463" s="241" t="str">
        <f t="shared" si="16255"/>
        <v>COPEIRA 8H</v>
      </c>
      <c r="C14463" s="241" t="str">
        <f t="shared" si="16255"/>
        <v>LONDRINA</v>
      </c>
      <c r="D14463" s="18" t="str">
        <f>Raiz!$D$99</f>
        <v>B</v>
      </c>
      <c r="E14463" s="323" t="str">
        <f>Raiz!$E$99</f>
        <v>Lucro</v>
      </c>
      <c r="F14463" s="323"/>
      <c r="G14463" s="323"/>
      <c r="H14463" s="323"/>
      <c r="I14463" s="20">
        <f>VLOOKUP(H14371,Base!$B$1397:$P$1448,J14376+1,FALSE)</f>
        <v>1.47E-2</v>
      </c>
      <c r="J14463" s="19">
        <f t="shared" ref="J14463" si="16256">ROUND(J14486*I14463,2)</f>
        <v>42.61</v>
      </c>
      <c r="K14463" s="30"/>
      <c r="L14463" s="30"/>
    </row>
    <row r="14464" spans="1:12" ht="18" customHeight="1" x14ac:dyDescent="0.2">
      <c r="A14464" s="241">
        <f t="shared" ref="A14464:C14464" si="16257">A14463</f>
        <v>2</v>
      </c>
      <c r="B14464" s="241" t="str">
        <f t="shared" si="16257"/>
        <v>COPEIRA 8H</v>
      </c>
      <c r="C14464" s="241" t="str">
        <f t="shared" si="16257"/>
        <v>LONDRINA</v>
      </c>
      <c r="D14464" s="324" t="str">
        <f>Raiz!$D$100</f>
        <v>Subtotal</v>
      </c>
      <c r="E14464" s="324"/>
      <c r="F14464" s="324"/>
      <c r="G14464" s="324"/>
      <c r="H14464" s="324"/>
      <c r="I14464" s="32">
        <f t="shared" ref="I14464:J14464" si="16258">SUM(I14462:I14463)</f>
        <v>6.4700000000000008E-2</v>
      </c>
      <c r="J14464" s="33">
        <f t="shared" si="16258"/>
        <v>180.66000000000003</v>
      </c>
      <c r="K14464" s="30"/>
      <c r="L14464" s="30"/>
    </row>
    <row r="14465" spans="1:12" ht="18" customHeight="1" x14ac:dyDescent="0.2">
      <c r="A14465" s="241">
        <f t="shared" ref="A14465:C14465" si="16259">A14464</f>
        <v>2</v>
      </c>
      <c r="B14465" s="241" t="str">
        <f t="shared" si="16259"/>
        <v>COPEIRA 8H</v>
      </c>
      <c r="C14465" s="241" t="str">
        <f t="shared" si="16259"/>
        <v>LONDRINA</v>
      </c>
      <c r="D14465" s="52" t="str">
        <f>Raiz!$D$101</f>
        <v>C</v>
      </c>
      <c r="E14465" s="323" t="str">
        <f>Raiz!$E$101</f>
        <v>Tributos</v>
      </c>
      <c r="F14465" s="325"/>
      <c r="G14465" s="325"/>
      <c r="H14465" s="325"/>
      <c r="I14465" s="32">
        <f t="shared" ref="I14465:J14465" si="16260">SUM(I14466:I14468)</f>
        <v>0.13250000000000001</v>
      </c>
      <c r="J14465" s="33">
        <f t="shared" si="16260"/>
        <v>449.28999999999996</v>
      </c>
      <c r="K14465" s="30"/>
      <c r="L14465" s="30"/>
    </row>
    <row r="14466" spans="1:12" ht="18" customHeight="1" x14ac:dyDescent="0.2">
      <c r="A14466" s="241">
        <f t="shared" ref="A14466:C14466" si="16261">A14465</f>
        <v>2</v>
      </c>
      <c r="B14466" s="241" t="str">
        <f t="shared" si="16261"/>
        <v>COPEIRA 8H</v>
      </c>
      <c r="C14466" s="241" t="str">
        <f t="shared" si="16261"/>
        <v>LONDRINA</v>
      </c>
      <c r="D14466" s="328" t="str">
        <f>Raiz!$D$102</f>
        <v>C.1</v>
      </c>
      <c r="E14466" s="330" t="str">
        <f>Raiz!$E$102</f>
        <v>Tributos Federais</v>
      </c>
      <c r="F14466" s="332" t="str">
        <f>Raiz!$F$102</f>
        <v>PIS</v>
      </c>
      <c r="G14466" s="333"/>
      <c r="H14466" s="334"/>
      <c r="I14466" s="43">
        <f>Raiz!$I$102</f>
        <v>1.6500000000000001E-2</v>
      </c>
      <c r="J14466" s="19">
        <f t="shared" ref="J14466" si="16262">ROUND(I14466*J14475,2)</f>
        <v>55.95</v>
      </c>
      <c r="K14466" s="30"/>
      <c r="L14466" s="30"/>
    </row>
    <row r="14467" spans="1:12" ht="18" customHeight="1" x14ac:dyDescent="0.2">
      <c r="A14467" s="241">
        <f t="shared" ref="A14467:C14467" si="16263">A14466</f>
        <v>2</v>
      </c>
      <c r="B14467" s="241" t="str">
        <f t="shared" si="16263"/>
        <v>COPEIRA 8H</v>
      </c>
      <c r="C14467" s="241" t="str">
        <f t="shared" si="16263"/>
        <v>LONDRINA</v>
      </c>
      <c r="D14467" s="329"/>
      <c r="E14467" s="331"/>
      <c r="F14467" s="331" t="str">
        <f>Raiz!$F$103</f>
        <v>COFINS</v>
      </c>
      <c r="G14467" s="335"/>
      <c r="H14467" s="336"/>
      <c r="I14467" s="20">
        <f>Raiz!$I$103</f>
        <v>7.5999999999999998E-2</v>
      </c>
      <c r="J14467" s="19">
        <f t="shared" ref="J14467" si="16264">ROUND(I14467*J14475,2)</f>
        <v>257.70999999999998</v>
      </c>
    </row>
    <row r="14468" spans="1:12" ht="18" customHeight="1" x14ac:dyDescent="0.2">
      <c r="A14468" s="241">
        <f t="shared" ref="A14468:C14468" si="16265">A14467</f>
        <v>2</v>
      </c>
      <c r="B14468" s="241" t="str">
        <f t="shared" si="16265"/>
        <v>COPEIRA 8H</v>
      </c>
      <c r="C14468" s="241" t="str">
        <f t="shared" si="16265"/>
        <v>LONDRINA</v>
      </c>
      <c r="D14468" s="18" t="str">
        <f>Raiz!$D$104</f>
        <v>C.2</v>
      </c>
      <c r="E14468" s="263" t="str">
        <f>Raiz!$E$104</f>
        <v>Tributos Municipais</v>
      </c>
      <c r="F14468" s="320" t="str">
        <f>Raiz!$F$104</f>
        <v>ISS</v>
      </c>
      <c r="G14468" s="322"/>
      <c r="H14468" s="321"/>
      <c r="I14468" s="20">
        <f>VLOOKUP(H14371,Base!$B$29:$D$80,3,FALSE)</f>
        <v>0.04</v>
      </c>
      <c r="J14468" s="19">
        <f t="shared" ref="J14468" si="16266">ROUND(I14468*J14475,2)</f>
        <v>135.63</v>
      </c>
    </row>
    <row r="14469" spans="1:12" ht="18" customHeight="1" thickBot="1" x14ac:dyDescent="0.25">
      <c r="A14469" s="241">
        <f t="shared" ref="A14469:C14469" si="16267">A14468</f>
        <v>2</v>
      </c>
      <c r="B14469" s="241" t="str">
        <f t="shared" si="16267"/>
        <v>COPEIRA 8H</v>
      </c>
      <c r="C14469" s="241" t="str">
        <f t="shared" si="16267"/>
        <v>LONDRINA</v>
      </c>
      <c r="D14469" s="319" t="str">
        <f>Raiz!$D$105</f>
        <v>Total do Módulo 6 - Custos Indiretos, Lucro e Tributos</v>
      </c>
      <c r="E14469" s="319"/>
      <c r="F14469" s="319"/>
      <c r="G14469" s="319"/>
      <c r="H14469" s="319"/>
      <c r="I14469" s="24">
        <f t="shared" ref="I14469:J14469" si="16268">I14464+I14465</f>
        <v>0.19720000000000001</v>
      </c>
      <c r="J14469" s="21">
        <f t="shared" si="16268"/>
        <v>629.95000000000005</v>
      </c>
    </row>
    <row r="14470" spans="1:12" ht="11.25" customHeight="1" thickBot="1" x14ac:dyDescent="0.25">
      <c r="A14470" s="241">
        <f t="shared" ref="A14470:C14470" si="16269">A14469</f>
        <v>2</v>
      </c>
      <c r="B14470" s="241" t="str">
        <f t="shared" si="16269"/>
        <v>COPEIRA 8H</v>
      </c>
      <c r="C14470" s="241" t="str">
        <f t="shared" si="16269"/>
        <v>LONDRINA</v>
      </c>
      <c r="D14470" s="4"/>
      <c r="E14470" s="4"/>
      <c r="F14470" s="4"/>
      <c r="G14470" s="4"/>
      <c r="H14470" s="4"/>
      <c r="I14470" s="4"/>
      <c r="J14470" s="4"/>
    </row>
    <row r="14471" spans="1:12" ht="18" customHeight="1" x14ac:dyDescent="0.2">
      <c r="A14471" s="241">
        <f t="shared" ref="A14471:C14471" si="16270">A14470</f>
        <v>2</v>
      </c>
      <c r="B14471" s="241" t="str">
        <f t="shared" si="16270"/>
        <v>COPEIRA 8H</v>
      </c>
      <c r="C14471" s="241" t="str">
        <f t="shared" si="16270"/>
        <v>LONDRINA</v>
      </c>
      <c r="D14471" s="339" t="str">
        <f>Raiz!$D$107</f>
        <v>TRIBUTOS (percentual incidente sobre o Valor total por empregado)</v>
      </c>
      <c r="E14471" s="340"/>
      <c r="F14471" s="340"/>
      <c r="G14471" s="340"/>
      <c r="H14471" s="340"/>
      <c r="I14471" s="340"/>
      <c r="J14471" s="341"/>
    </row>
    <row r="14472" spans="1:12" ht="18" customHeight="1" x14ac:dyDescent="0.2">
      <c r="A14472" s="241">
        <f t="shared" ref="A14472:C14472" si="16271">A14471</f>
        <v>2</v>
      </c>
      <c r="B14472" s="241" t="str">
        <f t="shared" si="16271"/>
        <v>COPEIRA 8H</v>
      </c>
      <c r="C14472" s="241" t="str">
        <f t="shared" si="16271"/>
        <v>LONDRINA</v>
      </c>
      <c r="D14472" s="52" t="str">
        <f>Raiz!$D$108</f>
        <v>A</v>
      </c>
      <c r="E14472" s="314" t="str">
        <f>Raiz!$E$108</f>
        <v>Percentual total dos Tributos / 100</v>
      </c>
      <c r="F14472" s="314"/>
      <c r="G14472" s="314"/>
      <c r="H14472" s="314"/>
      <c r="I14472" s="314"/>
      <c r="J14472" s="34">
        <f t="shared" ref="J14472" si="16272">I14465</f>
        <v>0.13250000000000001</v>
      </c>
    </row>
    <row r="14473" spans="1:12" ht="18" customHeight="1" x14ac:dyDescent="0.2">
      <c r="A14473" s="241">
        <f t="shared" ref="A14473:C14473" si="16273">A14472</f>
        <v>2</v>
      </c>
      <c r="B14473" s="241" t="str">
        <f t="shared" si="16273"/>
        <v>COPEIRA 8H</v>
      </c>
      <c r="C14473" s="241" t="str">
        <f t="shared" si="16273"/>
        <v>LONDRINA</v>
      </c>
      <c r="D14473" s="52" t="str">
        <f>Raiz!$D$109</f>
        <v>B</v>
      </c>
      <c r="E14473" s="314" t="str">
        <f>Raiz!$E$109</f>
        <v>1 - A</v>
      </c>
      <c r="F14473" s="314"/>
      <c r="G14473" s="314"/>
      <c r="H14473" s="314"/>
      <c r="I14473" s="314"/>
      <c r="J14473" s="34">
        <f t="shared" ref="J14473:J14536" si="16274">1-J14472</f>
        <v>0.86749999999999994</v>
      </c>
    </row>
    <row r="14474" spans="1:12" ht="18" customHeight="1" x14ac:dyDescent="0.2">
      <c r="A14474" s="241">
        <f t="shared" ref="A14474:C14474" si="16275">A14473</f>
        <v>2</v>
      </c>
      <c r="B14474" s="241" t="str">
        <f t="shared" si="16275"/>
        <v>COPEIRA 8H</v>
      </c>
      <c r="C14474" s="241" t="str">
        <f t="shared" si="16275"/>
        <v>LONDRINA</v>
      </c>
      <c r="D14474" s="52" t="str">
        <f>Raiz!$D$110</f>
        <v>C</v>
      </c>
      <c r="E14474" s="314" t="str">
        <f>Raiz!$E$110</f>
        <v>Custo antes da incidência dos tributos</v>
      </c>
      <c r="F14474" s="314"/>
      <c r="G14474" s="314"/>
      <c r="H14474" s="314"/>
      <c r="I14474" s="314"/>
      <c r="J14474" s="19">
        <f t="shared" ref="J14474" si="16276">J14488</f>
        <v>2941.5769696969701</v>
      </c>
    </row>
    <row r="14475" spans="1:12" ht="18" customHeight="1" x14ac:dyDescent="0.2">
      <c r="A14475" s="241">
        <f t="shared" ref="A14475:C14475" si="16277">A14474</f>
        <v>2</v>
      </c>
      <c r="B14475" s="241" t="str">
        <f t="shared" si="16277"/>
        <v>COPEIRA 8H</v>
      </c>
      <c r="C14475" s="241" t="str">
        <f t="shared" si="16277"/>
        <v>LONDRINA</v>
      </c>
      <c r="D14475" s="52" t="str">
        <f>Raiz!$D$111</f>
        <v>D</v>
      </c>
      <c r="E14475" s="314" t="str">
        <f>Raiz!$E$111</f>
        <v>PREÇO DO POSTO/MÊS (C / B)</v>
      </c>
      <c r="F14475" s="314"/>
      <c r="G14475" s="314"/>
      <c r="H14475" s="314"/>
      <c r="I14475" s="314"/>
      <c r="J14475" s="19">
        <f t="shared" ref="J14475" si="16278">ROUND(J14474/J14473,2)</f>
        <v>3390.87</v>
      </c>
    </row>
    <row r="14476" spans="1:12" ht="18" customHeight="1" thickBot="1" x14ac:dyDescent="0.25">
      <c r="A14476" s="241">
        <f t="shared" ref="A14476:C14476" si="16279">A14475</f>
        <v>2</v>
      </c>
      <c r="B14476" s="241" t="str">
        <f t="shared" si="16279"/>
        <v>COPEIRA 8H</v>
      </c>
      <c r="C14476" s="241" t="str">
        <f t="shared" si="16279"/>
        <v>LONDRINA</v>
      </c>
      <c r="D14476" s="317" t="str">
        <f>Raiz!$D$112</f>
        <v>Total dos Tributos = (D – C)</v>
      </c>
      <c r="E14476" s="317"/>
      <c r="F14476" s="317"/>
      <c r="G14476" s="317"/>
      <c r="H14476" s="317"/>
      <c r="I14476" s="317"/>
      <c r="J14476" s="35">
        <f t="shared" ref="J14476" si="16280">J14475-J14474</f>
        <v>449.29303030302981</v>
      </c>
    </row>
    <row r="14477" spans="1:12" ht="11.25" customHeight="1" thickBot="1" x14ac:dyDescent="0.25">
      <c r="A14477" s="241">
        <f t="shared" ref="A14477:C14477" si="16281">A14476</f>
        <v>2</v>
      </c>
      <c r="B14477" s="241" t="str">
        <f t="shared" si="16281"/>
        <v>COPEIRA 8H</v>
      </c>
      <c r="C14477" s="241" t="str">
        <f t="shared" si="16281"/>
        <v>LONDRINA</v>
      </c>
      <c r="D14477" s="4"/>
      <c r="E14477" s="4"/>
      <c r="F14477" s="4"/>
      <c r="G14477" s="4"/>
      <c r="H14477" s="4"/>
      <c r="I14477" s="4"/>
      <c r="J14477" s="4"/>
    </row>
    <row r="14478" spans="1:12" ht="18" customHeight="1" x14ac:dyDescent="0.2">
      <c r="A14478" s="241">
        <f t="shared" ref="A14478:C14478" si="16282">A14477</f>
        <v>2</v>
      </c>
      <c r="B14478" s="241" t="str">
        <f t="shared" si="16282"/>
        <v>COPEIRA 8H</v>
      </c>
      <c r="C14478" s="241" t="str">
        <f t="shared" si="16282"/>
        <v>LONDRINA</v>
      </c>
      <c r="D14478" s="318" t="str">
        <f>Raiz!$D$114</f>
        <v>2 - QUADRO-RESUMO DO CUSTO POR EMPREGADO</v>
      </c>
      <c r="E14478" s="318"/>
      <c r="F14478" s="318"/>
      <c r="G14478" s="318"/>
      <c r="H14478" s="318"/>
      <c r="I14478" s="318"/>
      <c r="J14478" s="3" t="str">
        <f>Raiz!$J$114</f>
        <v>Valor R$</v>
      </c>
    </row>
    <row r="14479" spans="1:12" ht="18" customHeight="1" x14ac:dyDescent="0.2">
      <c r="A14479" s="241">
        <f t="shared" ref="A14479:C14479" si="16283">A14478</f>
        <v>2</v>
      </c>
      <c r="B14479" s="241" t="str">
        <f t="shared" si="16283"/>
        <v>COPEIRA 8H</v>
      </c>
      <c r="C14479" s="241" t="str">
        <f t="shared" si="16283"/>
        <v>LONDRINA</v>
      </c>
      <c r="D14479" s="52" t="str">
        <f>Raiz!$D$115</f>
        <v>A</v>
      </c>
      <c r="E14479" s="314" t="str">
        <f>Raiz!$E$115</f>
        <v>Módulo 1 - Composição da Remuneração</v>
      </c>
      <c r="F14479" s="314"/>
      <c r="G14479" s="314"/>
      <c r="H14479" s="314"/>
      <c r="I14479" s="314"/>
      <c r="J14479" s="19">
        <f t="shared" ref="J14479" si="16284">J14399</f>
        <v>1220.3818181818183</v>
      </c>
    </row>
    <row r="14480" spans="1:12" ht="18" customHeight="1" x14ac:dyDescent="0.2">
      <c r="A14480" s="241">
        <f t="shared" ref="A14480:C14480" si="16285">A14479</f>
        <v>2</v>
      </c>
      <c r="B14480" s="241" t="str">
        <f t="shared" si="16285"/>
        <v>COPEIRA 8H</v>
      </c>
      <c r="C14480" s="241" t="str">
        <f t="shared" si="16285"/>
        <v>LONDRINA</v>
      </c>
      <c r="D14480" s="52" t="str">
        <f>Raiz!$D$116</f>
        <v>B</v>
      </c>
      <c r="E14480" s="314" t="str">
        <f>Raiz!$E$116</f>
        <v>Módulo 2 - Encargos e Benefícios Anuais, Mensais e Diários</v>
      </c>
      <c r="F14480" s="314"/>
      <c r="G14480" s="314"/>
      <c r="H14480" s="314"/>
      <c r="I14480" s="314"/>
      <c r="J14480" s="19">
        <f t="shared" ref="J14480" si="16286">J14432</f>
        <v>1184.9099999999999</v>
      </c>
    </row>
    <row r="14481" spans="1:16" ht="18" customHeight="1" x14ac:dyDescent="0.2">
      <c r="A14481" s="241">
        <f t="shared" ref="A14481:C14481" si="16287">A14480</f>
        <v>2</v>
      </c>
      <c r="B14481" s="241" t="str">
        <f t="shared" si="16287"/>
        <v>COPEIRA 8H</v>
      </c>
      <c r="C14481" s="241" t="str">
        <f t="shared" si="16287"/>
        <v>LONDRINA</v>
      </c>
      <c r="D14481" s="52" t="str">
        <f>Raiz!$D$117</f>
        <v>C</v>
      </c>
      <c r="E14481" s="314" t="str">
        <f>Raiz!$E$117</f>
        <v>Módulo 3 - Provisão para Rescisão</v>
      </c>
      <c r="F14481" s="314"/>
      <c r="G14481" s="314"/>
      <c r="H14481" s="314"/>
      <c r="I14481" s="314"/>
      <c r="J14481" s="19">
        <f t="shared" ref="J14481" si="16288">J14441</f>
        <v>73.05</v>
      </c>
    </row>
    <row r="14482" spans="1:16" ht="18" customHeight="1" x14ac:dyDescent="0.2">
      <c r="A14482" s="241">
        <f t="shared" ref="A14482:C14482" si="16289">A14481</f>
        <v>2</v>
      </c>
      <c r="B14482" s="241" t="str">
        <f t="shared" si="16289"/>
        <v>COPEIRA 8H</v>
      </c>
      <c r="C14482" s="241" t="str">
        <f t="shared" si="16289"/>
        <v>LONDRINA</v>
      </c>
      <c r="D14482" s="52" t="str">
        <f>Raiz!$D$118</f>
        <v>D</v>
      </c>
      <c r="E14482" s="314" t="str">
        <f>Raiz!$E$118</f>
        <v>Módulo 4 - Custo de Reposição do Profissional Ausente</v>
      </c>
      <c r="F14482" s="314"/>
      <c r="G14482" s="314"/>
      <c r="H14482" s="314"/>
      <c r="I14482" s="314"/>
      <c r="J14482" s="19">
        <f t="shared" ref="J14482" si="16290">J14454</f>
        <v>226.47515151515151</v>
      </c>
    </row>
    <row r="14483" spans="1:16" ht="18" customHeight="1" x14ac:dyDescent="0.2">
      <c r="A14483" s="241">
        <f t="shared" ref="A14483:C14483" si="16291">A14482</f>
        <v>2</v>
      </c>
      <c r="B14483" s="241" t="str">
        <f t="shared" si="16291"/>
        <v>COPEIRA 8H</v>
      </c>
      <c r="C14483" s="241" t="str">
        <f t="shared" si="16291"/>
        <v>LONDRINA</v>
      </c>
      <c r="D14483" s="52" t="str">
        <f>Raiz!$D$119</f>
        <v>E</v>
      </c>
      <c r="E14483" s="314" t="str">
        <f>Raiz!$E$119</f>
        <v>Módulo 5 - Insumos Diversos</v>
      </c>
      <c r="F14483" s="314"/>
      <c r="G14483" s="314"/>
      <c r="H14483" s="314"/>
      <c r="I14483" s="314"/>
      <c r="J14483" s="19">
        <f t="shared" ref="J14483" si="16292">J14459</f>
        <v>56.1</v>
      </c>
    </row>
    <row r="14484" spans="1:16" ht="18" customHeight="1" x14ac:dyDescent="0.2">
      <c r="A14484" s="241">
        <f t="shared" ref="A14484:C14484" si="16293">A14483</f>
        <v>2</v>
      </c>
      <c r="B14484" s="241" t="str">
        <f t="shared" si="16293"/>
        <v>COPEIRA 8H</v>
      </c>
      <c r="C14484" s="241" t="str">
        <f t="shared" si="16293"/>
        <v>LONDRINA</v>
      </c>
      <c r="D14484" s="315" t="str">
        <f>Raiz!$D$120</f>
        <v>Subtotal (A + B + C+ D + E)</v>
      </c>
      <c r="E14484" s="315"/>
      <c r="F14484" s="315"/>
      <c r="G14484" s="315"/>
      <c r="H14484" s="315"/>
      <c r="I14484" s="315"/>
      <c r="J14484" s="33">
        <f t="shared" ref="J14484" si="16294">SUM(J14479:J14483)</f>
        <v>2760.9169696969698</v>
      </c>
    </row>
    <row r="14485" spans="1:16" ht="18" customHeight="1" x14ac:dyDescent="0.2">
      <c r="A14485" s="241">
        <f t="shared" ref="A14485:C14485" si="16295">A14484</f>
        <v>2</v>
      </c>
      <c r="B14485" s="241" t="str">
        <f t="shared" si="16295"/>
        <v>COPEIRA 8H</v>
      </c>
      <c r="C14485" s="241" t="str">
        <f t="shared" si="16295"/>
        <v>LONDRINA</v>
      </c>
      <c r="D14485" s="52" t="str">
        <f>Raiz!$D$121</f>
        <v>F</v>
      </c>
      <c r="E14485" s="314" t="str">
        <f>Raiz!$E$121</f>
        <v>Módulo 6-A - Custos Indiretos (despesas administrativas e operacionais)</v>
      </c>
      <c r="F14485" s="314"/>
      <c r="G14485" s="314"/>
      <c r="H14485" s="314"/>
      <c r="I14485" s="314"/>
      <c r="J14485" s="19">
        <f t="shared" ref="J14485" si="16296">J14462</f>
        <v>138.05000000000001</v>
      </c>
    </row>
    <row r="14486" spans="1:16" ht="18" customHeight="1" x14ac:dyDescent="0.2">
      <c r="A14486" s="241">
        <f t="shared" ref="A14486:C14486" si="16297">A14485</f>
        <v>2</v>
      </c>
      <c r="B14486" s="241" t="str">
        <f t="shared" si="16297"/>
        <v>COPEIRA 8H</v>
      </c>
      <c r="C14486" s="241" t="str">
        <f t="shared" si="16297"/>
        <v>LONDRINA</v>
      </c>
      <c r="D14486" s="315" t="str">
        <f>Raiz!$D$122</f>
        <v>Subtotal (antes da incidência dos lucros)</v>
      </c>
      <c r="E14486" s="315"/>
      <c r="F14486" s="315"/>
      <c r="G14486" s="315"/>
      <c r="H14486" s="315"/>
      <c r="I14486" s="315"/>
      <c r="J14486" s="36">
        <f t="shared" ref="J14486" si="16298">J14484+J14485</f>
        <v>2898.96696969697</v>
      </c>
    </row>
    <row r="14487" spans="1:16" ht="18" customHeight="1" x14ac:dyDescent="0.2">
      <c r="A14487" s="241">
        <f t="shared" ref="A14487:C14487" si="16299">A14486</f>
        <v>2</v>
      </c>
      <c r="B14487" s="241" t="str">
        <f t="shared" si="16299"/>
        <v>COPEIRA 8H</v>
      </c>
      <c r="C14487" s="241" t="str">
        <f t="shared" si="16299"/>
        <v>LONDRINA</v>
      </c>
      <c r="D14487" s="52" t="str">
        <f>Raiz!$D$123</f>
        <v>G</v>
      </c>
      <c r="E14487" s="314" t="str">
        <f>Raiz!$E$123</f>
        <v>Módulo 6-B - Lucro</v>
      </c>
      <c r="F14487" s="314"/>
      <c r="G14487" s="314"/>
      <c r="H14487" s="314"/>
      <c r="I14487" s="314"/>
      <c r="J14487" s="36">
        <f t="shared" ref="J14487" si="16300">J14463</f>
        <v>42.61</v>
      </c>
    </row>
    <row r="14488" spans="1:16" ht="18" customHeight="1" x14ac:dyDescent="0.2">
      <c r="A14488" s="241">
        <f t="shared" ref="A14488:C14488" si="16301">A14487</f>
        <v>2</v>
      </c>
      <c r="B14488" s="241" t="str">
        <f t="shared" si="16301"/>
        <v>COPEIRA 8H</v>
      </c>
      <c r="C14488" s="241" t="str">
        <f t="shared" si="16301"/>
        <v>LONDRINA</v>
      </c>
      <c r="D14488" s="315" t="str">
        <f>Raiz!$D$124</f>
        <v>Subtotal (antes da incidência dos tributos)</v>
      </c>
      <c r="E14488" s="315"/>
      <c r="F14488" s="315"/>
      <c r="G14488" s="315"/>
      <c r="H14488" s="315"/>
      <c r="I14488" s="315"/>
      <c r="J14488" s="36">
        <f t="shared" ref="J14488" si="16302">J14486+J14487</f>
        <v>2941.5769696969701</v>
      </c>
    </row>
    <row r="14489" spans="1:16" ht="18" customHeight="1" x14ac:dyDescent="0.2">
      <c r="A14489" s="241">
        <f t="shared" ref="A14489:C14489" si="16303">A14488</f>
        <v>2</v>
      </c>
      <c r="B14489" s="241" t="str">
        <f t="shared" si="16303"/>
        <v>COPEIRA 8H</v>
      </c>
      <c r="C14489" s="241" t="str">
        <f t="shared" si="16303"/>
        <v>LONDRINA</v>
      </c>
      <c r="D14489" s="52" t="str">
        <f>Raiz!$D$125</f>
        <v>H</v>
      </c>
      <c r="E14489" s="314" t="str">
        <f>Raiz!$E$125</f>
        <v>Módulo 6-C - Tributos</v>
      </c>
      <c r="F14489" s="314"/>
      <c r="G14489" s="314"/>
      <c r="H14489" s="314"/>
      <c r="I14489" s="314"/>
      <c r="J14489" s="36">
        <f t="shared" ref="J14489" si="16304">J14465</f>
        <v>449.28999999999996</v>
      </c>
    </row>
    <row r="14490" spans="1:16" ht="18" customHeight="1" thickBot="1" x14ac:dyDescent="0.25">
      <c r="A14490" s="241">
        <f t="shared" ref="A14490:C14490" si="16305">A14489</f>
        <v>2</v>
      </c>
      <c r="B14490" s="241" t="str">
        <f t="shared" si="16305"/>
        <v>COPEIRA 8H</v>
      </c>
      <c r="C14490" s="241" t="str">
        <f t="shared" si="16305"/>
        <v>LONDRINA</v>
      </c>
      <c r="D14490" s="393" t="str">
        <f>Raiz!$D$126</f>
        <v>Valor Total por Empregado / Mês</v>
      </c>
      <c r="E14490" s="394"/>
      <c r="F14490" s="395"/>
      <c r="G14490" s="393" t="str">
        <f t="shared" ref="G14490" si="16306">CONCATENATE(G14376," - ",H14371)</f>
        <v>COPEIRA 8H - LONDRINA</v>
      </c>
      <c r="H14490" s="394"/>
      <c r="I14490" s="395"/>
      <c r="J14490" s="47">
        <f t="shared" ref="J14490" si="16307">ROUND(SUM(J14488:J14489),2)</f>
        <v>3390.87</v>
      </c>
      <c r="M14490" s="129"/>
    </row>
    <row r="14491" spans="1:16" ht="7.5" customHeight="1" thickBot="1" x14ac:dyDescent="0.25">
      <c r="A14491" s="241">
        <f t="shared" ref="A14491:C14491" si="16308">A14490</f>
        <v>2</v>
      </c>
      <c r="B14491" s="241" t="str">
        <f t="shared" si="16308"/>
        <v>COPEIRA 8H</v>
      </c>
      <c r="C14491" s="241" t="str">
        <f t="shared" si="16308"/>
        <v>LONDRINA</v>
      </c>
      <c r="M14491" s="129"/>
    </row>
    <row r="14492" spans="1:16" ht="36" customHeight="1" thickBot="1" x14ac:dyDescent="0.25">
      <c r="A14492" s="241">
        <f t="shared" ref="A14492" si="16309">J14492</f>
        <v>3</v>
      </c>
      <c r="B14492" s="241" t="str">
        <f t="shared" ref="B14492" si="16310">G14502</f>
        <v>RECEPCIONISTA</v>
      </c>
      <c r="C14492" s="241" t="str">
        <f t="shared" ref="C14492" si="16311">H14497</f>
        <v>MAFRA</v>
      </c>
      <c r="D14492" s="311" t="str">
        <f>Raiz!$D$2</f>
        <v>PLANILHA DE CUSTOS E FORMAÇÃO DE PREÇOS</v>
      </c>
      <c r="E14492" s="312"/>
      <c r="F14492" s="312"/>
      <c r="G14492" s="312"/>
      <c r="H14492" s="313"/>
      <c r="I14492" s="66" t="str">
        <f>Raiz!$I$2</f>
        <v>GRUPO</v>
      </c>
      <c r="J14492" s="59">
        <f>VLOOKUP(H14497,Base!$B$29:$C$80,2,FALSE)</f>
        <v>3</v>
      </c>
      <c r="K14492" s="127"/>
      <c r="L14492" s="239" t="s">
        <v>320</v>
      </c>
      <c r="M14492" s="240">
        <f t="shared" ref="M14492" si="16312">M14366+1</f>
        <v>116</v>
      </c>
    </row>
    <row r="14493" spans="1:16" s="4" customFormat="1" ht="18" customHeight="1" x14ac:dyDescent="0.2">
      <c r="A14493" s="241">
        <f t="shared" ref="A14493:A14556" si="16313">A14492</f>
        <v>3</v>
      </c>
      <c r="B14493" s="241" t="str">
        <f t="shared" ref="B14493:B14556" si="16314">B14492</f>
        <v>RECEPCIONISTA</v>
      </c>
      <c r="C14493" s="241" t="str">
        <f t="shared" ref="C14493:C14556" si="16315">C14492</f>
        <v>MAFRA</v>
      </c>
      <c r="D14493" s="400" t="str">
        <f>Raiz!$D$3</f>
        <v>DISCRIMINAÇÃO DOS SERVIÇOS (DADOS REFERENTES À CONTRATAÇÃO)</v>
      </c>
      <c r="E14493" s="401"/>
      <c r="F14493" s="401"/>
      <c r="G14493" s="401"/>
      <c r="H14493" s="401"/>
      <c r="I14493" s="401"/>
      <c r="J14493" s="402"/>
      <c r="K14493" s="30"/>
      <c r="L14493" s="30"/>
      <c r="M14493" s="30"/>
      <c r="N14493" s="30"/>
      <c r="O14493" s="30"/>
      <c r="P14493" s="30"/>
    </row>
    <row r="14494" spans="1:16" s="4" customFormat="1" ht="18" customHeight="1" x14ac:dyDescent="0.2">
      <c r="A14494" s="241">
        <f t="shared" si="16313"/>
        <v>3</v>
      </c>
      <c r="B14494" s="241" t="str">
        <f t="shared" si="16314"/>
        <v>RECEPCIONISTA</v>
      </c>
      <c r="C14494" s="241" t="str">
        <f t="shared" si="16315"/>
        <v>MAFRA</v>
      </c>
      <c r="D14494" s="52" t="str">
        <f>Raiz!$D$4</f>
        <v>A</v>
      </c>
      <c r="E14494" s="359" t="str">
        <f>Raiz!$E$4</f>
        <v>Processo nº</v>
      </c>
      <c r="F14494" s="359"/>
      <c r="G14494" s="359"/>
      <c r="H14494" s="386" t="str">
        <f>Base!$C$2</f>
        <v>10905.720090/2020-71</v>
      </c>
      <c r="I14494" s="386"/>
      <c r="J14494" s="386"/>
      <c r="K14494" s="30"/>
      <c r="L14494" s="30"/>
      <c r="M14494" s="30"/>
      <c r="N14494" s="30"/>
      <c r="O14494" s="30"/>
      <c r="P14494" s="30"/>
    </row>
    <row r="14495" spans="1:16" s="4" customFormat="1" ht="18" customHeight="1" x14ac:dyDescent="0.2">
      <c r="A14495" s="241">
        <f t="shared" si="16313"/>
        <v>3</v>
      </c>
      <c r="B14495" s="241" t="str">
        <f t="shared" si="16314"/>
        <v>RECEPCIONISTA</v>
      </c>
      <c r="C14495" s="241" t="str">
        <f t="shared" si="16315"/>
        <v>MAFRA</v>
      </c>
      <c r="D14495" s="52" t="str">
        <f>Raiz!$D$5</f>
        <v>B</v>
      </c>
      <c r="E14495" s="359" t="str">
        <f>Raiz!$E$5</f>
        <v>Licitação nº</v>
      </c>
      <c r="F14495" s="359"/>
      <c r="G14495" s="359"/>
      <c r="H14495" s="386" t="str">
        <f>Base!$C$3</f>
        <v>___/2021</v>
      </c>
      <c r="I14495" s="386"/>
      <c r="J14495" s="386"/>
      <c r="K14495" s="30"/>
      <c r="L14495" s="30"/>
      <c r="M14495" s="30"/>
      <c r="N14495" s="30"/>
      <c r="O14495" s="30"/>
      <c r="P14495" s="30"/>
    </row>
    <row r="14496" spans="1:16" s="4" customFormat="1" ht="18" customHeight="1" x14ac:dyDescent="0.2">
      <c r="A14496" s="241">
        <f t="shared" si="16313"/>
        <v>3</v>
      </c>
      <c r="B14496" s="241" t="str">
        <f t="shared" si="16314"/>
        <v>RECEPCIONISTA</v>
      </c>
      <c r="C14496" s="241" t="str">
        <f t="shared" si="16315"/>
        <v>MAFRA</v>
      </c>
      <c r="D14496" s="52" t="str">
        <f>Raiz!$D$6</f>
        <v>C</v>
      </c>
      <c r="E14496" s="359" t="str">
        <f>Raiz!$E$6</f>
        <v>Data de apresentação da proposta</v>
      </c>
      <c r="F14496" s="359"/>
      <c r="G14496" s="359"/>
      <c r="H14496" s="386" t="str">
        <f>Base!$C$4</f>
        <v>___/___/2021</v>
      </c>
      <c r="I14496" s="386"/>
      <c r="J14496" s="386"/>
      <c r="K14496" s="30"/>
      <c r="L14496" s="30"/>
      <c r="M14496" s="30"/>
      <c r="N14496" s="30"/>
      <c r="O14496" s="30"/>
      <c r="P14496" s="30"/>
    </row>
    <row r="14497" spans="1:16" s="4" customFormat="1" ht="18" customHeight="1" x14ac:dyDescent="0.2">
      <c r="A14497" s="241">
        <f t="shared" si="16313"/>
        <v>3</v>
      </c>
      <c r="B14497" s="241" t="str">
        <f t="shared" si="16314"/>
        <v>RECEPCIONISTA</v>
      </c>
      <c r="C14497" s="241" t="str">
        <f t="shared" si="16315"/>
        <v>MAFRA</v>
      </c>
      <c r="D14497" s="52" t="str">
        <f>Raiz!$D$7</f>
        <v>D</v>
      </c>
      <c r="E14497" s="359" t="str">
        <f>Raiz!$E$7</f>
        <v>Local da prestação do serviço</v>
      </c>
      <c r="F14497" s="359"/>
      <c r="G14497" s="359"/>
      <c r="H14497" s="368" t="str">
        <f>VLOOKUP(M14492,Base!$T$86:$V$813,2,FALSE)</f>
        <v>MAFRA</v>
      </c>
      <c r="I14497" s="368"/>
      <c r="J14497" s="369">
        <f t="shared" ref="J14497" si="16316">K14497</f>
        <v>0</v>
      </c>
      <c r="K14497" s="127"/>
      <c r="L14497" s="127"/>
      <c r="M14497" s="30"/>
      <c r="N14497" s="30"/>
      <c r="O14497" s="30"/>
      <c r="P14497" s="30"/>
    </row>
    <row r="14498" spans="1:16" s="4" customFormat="1" ht="18" customHeight="1" x14ac:dyDescent="0.2">
      <c r="A14498" s="241">
        <f t="shared" si="16313"/>
        <v>3</v>
      </c>
      <c r="B14498" s="241" t="str">
        <f t="shared" si="16314"/>
        <v>RECEPCIONISTA</v>
      </c>
      <c r="C14498" s="241" t="str">
        <f t="shared" si="16315"/>
        <v>MAFRA</v>
      </c>
      <c r="D14498" s="52" t="str">
        <f>Raiz!$D$8</f>
        <v>E</v>
      </c>
      <c r="E14498" s="359" t="str">
        <f>Raiz!$E$8</f>
        <v>Ano do Acordo, Convenção ou Dissídio Coletivo:</v>
      </c>
      <c r="F14498" s="359"/>
      <c r="G14498" s="359"/>
      <c r="H14498" s="370">
        <f>VLOOKUP(H14497,Base!$B$257:$P$308,J14502+1,FALSE)</f>
        <v>2021</v>
      </c>
      <c r="I14498" s="370"/>
      <c r="J14498" s="370"/>
      <c r="K14498" s="30"/>
      <c r="L14498" s="30"/>
      <c r="M14498" s="30"/>
      <c r="N14498" s="30"/>
      <c r="O14498" s="30"/>
      <c r="P14498" s="30"/>
    </row>
    <row r="14499" spans="1:16" s="4" customFormat="1" ht="18" customHeight="1" thickBot="1" x14ac:dyDescent="0.25">
      <c r="A14499" s="241">
        <f t="shared" si="16313"/>
        <v>3</v>
      </c>
      <c r="B14499" s="241" t="str">
        <f t="shared" si="16314"/>
        <v>RECEPCIONISTA</v>
      </c>
      <c r="C14499" s="241" t="str">
        <f t="shared" si="16315"/>
        <v>MAFRA</v>
      </c>
      <c r="D14499" s="17" t="str">
        <f>Raiz!$D$9</f>
        <v>F</v>
      </c>
      <c r="E14499" s="360" t="str">
        <f>Raiz!$E$9</f>
        <v>Tempo de Execução (meses)</v>
      </c>
      <c r="F14499" s="360"/>
      <c r="G14499" s="360"/>
      <c r="H14499" s="378">
        <f>VLOOKUP(H14497,Base!$B$143:$P$194,J14502+1,FALSE)</f>
        <v>20</v>
      </c>
      <c r="I14499" s="379"/>
      <c r="J14499" s="380"/>
      <c r="K14499" s="30"/>
      <c r="L14499" s="30"/>
      <c r="M14499" s="30"/>
      <c r="N14499" s="30"/>
      <c r="O14499" s="30"/>
      <c r="P14499" s="30"/>
    </row>
    <row r="14500" spans="1:16" ht="14.1" customHeight="1" thickBot="1" x14ac:dyDescent="0.25">
      <c r="A14500" s="241">
        <f t="shared" si="16313"/>
        <v>3</v>
      </c>
      <c r="B14500" s="241" t="str">
        <f t="shared" si="16314"/>
        <v>RECEPCIONISTA</v>
      </c>
      <c r="C14500" s="241" t="str">
        <f t="shared" si="16315"/>
        <v>MAFRA</v>
      </c>
      <c r="D14500" s="16"/>
    </row>
    <row r="14501" spans="1:16" s="4" customFormat="1" ht="18" customHeight="1" x14ac:dyDescent="0.2">
      <c r="A14501" s="241">
        <f t="shared" si="16313"/>
        <v>3</v>
      </c>
      <c r="B14501" s="241" t="str">
        <f t="shared" si="16314"/>
        <v>RECEPCIONISTA</v>
      </c>
      <c r="C14501" s="241" t="str">
        <f t="shared" si="16315"/>
        <v>MAFRA</v>
      </c>
      <c r="D14501" s="381" t="str">
        <f>Raiz!$D$11</f>
        <v>IDENTIFICAÇÃO DO SERVIÇO</v>
      </c>
      <c r="E14501" s="381"/>
      <c r="F14501" s="381"/>
      <c r="G14501" s="381"/>
      <c r="H14501" s="381"/>
      <c r="I14501" s="381"/>
      <c r="J14501" s="381"/>
      <c r="K14501" s="30"/>
      <c r="L14501" s="30"/>
      <c r="M14501" s="30"/>
      <c r="N14501" s="30"/>
      <c r="O14501" s="30"/>
      <c r="P14501" s="30"/>
    </row>
    <row r="14502" spans="1:16" s="4" customFormat="1" ht="18" customHeight="1" x14ac:dyDescent="0.2">
      <c r="A14502" s="241">
        <f t="shared" si="16313"/>
        <v>3</v>
      </c>
      <c r="B14502" s="241" t="str">
        <f t="shared" si="16314"/>
        <v>RECEPCIONISTA</v>
      </c>
      <c r="C14502" s="241" t="str">
        <f t="shared" si="16315"/>
        <v>MAFRA</v>
      </c>
      <c r="D14502" s="389" t="str">
        <f>Raiz!$D$12</f>
        <v>Tipo de Serviço</v>
      </c>
      <c r="E14502" s="389"/>
      <c r="F14502" s="389"/>
      <c r="G14502" s="387" t="str">
        <f>VLOOKUP(M14492,Base!$T$86:$V$813,3,FALSE)</f>
        <v>RECEPCIONISTA</v>
      </c>
      <c r="H14502" s="388"/>
      <c r="I14502" s="388"/>
      <c r="J14502" s="238">
        <f>VLOOKUP(G14502,Base!$B$11:$E$24,4,FALSE)</f>
        <v>3</v>
      </c>
      <c r="M14502" s="30"/>
      <c r="N14502" s="30"/>
      <c r="O14502" s="30"/>
      <c r="P14502" s="30"/>
    </row>
    <row r="14503" spans="1:16" s="4" customFormat="1" ht="18" customHeight="1" x14ac:dyDescent="0.2">
      <c r="A14503" s="241">
        <f t="shared" si="16313"/>
        <v>3</v>
      </c>
      <c r="B14503" s="241" t="str">
        <f t="shared" si="16314"/>
        <v>RECEPCIONISTA</v>
      </c>
      <c r="C14503" s="241" t="str">
        <f t="shared" si="16315"/>
        <v>MAFRA</v>
      </c>
      <c r="D14503" s="389" t="str">
        <f>Raiz!$D$13</f>
        <v>Unidade de medida</v>
      </c>
      <c r="E14503" s="389"/>
      <c r="F14503" s="389"/>
      <c r="G14503" s="390" t="str">
        <f>Base!$C$6</f>
        <v>Posto</v>
      </c>
      <c r="H14503" s="390"/>
      <c r="I14503" s="390"/>
      <c r="J14503" s="390"/>
      <c r="K14503" s="30"/>
      <c r="L14503" s="30"/>
      <c r="M14503" s="30"/>
      <c r="N14503" s="30"/>
      <c r="O14503" s="30"/>
      <c r="P14503" s="30"/>
    </row>
    <row r="14504" spans="1:16" s="4" customFormat="1" ht="18" customHeight="1" thickBot="1" x14ac:dyDescent="0.25">
      <c r="A14504" s="241">
        <f t="shared" si="16313"/>
        <v>3</v>
      </c>
      <c r="B14504" s="241" t="str">
        <f t="shared" si="16314"/>
        <v>RECEPCIONISTA</v>
      </c>
      <c r="C14504" s="241" t="str">
        <f t="shared" si="16315"/>
        <v>MAFRA</v>
      </c>
      <c r="D14504" s="396" t="str">
        <f>Raiz!$D$14</f>
        <v>Quantidade a contratar (unidade de medida)</v>
      </c>
      <c r="E14504" s="396"/>
      <c r="F14504" s="396"/>
      <c r="G14504" s="378">
        <f>VLOOKUP(H14497,Base!$B$86:$P$137,1+J14502,FALSE)</f>
        <v>1</v>
      </c>
      <c r="H14504" s="379"/>
      <c r="I14504" s="379"/>
      <c r="J14504" s="380"/>
      <c r="K14504" s="30"/>
      <c r="L14504" s="30"/>
      <c r="M14504" s="30"/>
      <c r="N14504" s="30"/>
      <c r="O14504" s="30"/>
      <c r="P14504" s="30"/>
    </row>
    <row r="14505" spans="1:16" s="4" customFormat="1" ht="14.1" customHeight="1" thickBot="1" x14ac:dyDescent="0.25">
      <c r="A14505" s="241">
        <f t="shared" si="16313"/>
        <v>3</v>
      </c>
      <c r="B14505" s="241" t="str">
        <f t="shared" si="16314"/>
        <v>RECEPCIONISTA</v>
      </c>
      <c r="C14505" s="241" t="str">
        <f t="shared" si="16315"/>
        <v>MAFRA</v>
      </c>
      <c r="D14505" s="5"/>
      <c r="E14505" s="5"/>
      <c r="F14505" s="5"/>
      <c r="G14505" s="5"/>
      <c r="H14505" s="5"/>
      <c r="I14505" s="5"/>
      <c r="J14505" s="5"/>
      <c r="K14505" s="29"/>
      <c r="L14505" s="29"/>
      <c r="M14505" s="30"/>
      <c r="N14505" s="30"/>
      <c r="O14505" s="30"/>
      <c r="P14505" s="30"/>
    </row>
    <row r="14506" spans="1:16" s="4" customFormat="1" ht="18" customHeight="1" x14ac:dyDescent="0.2">
      <c r="A14506" s="241">
        <f t="shared" si="16313"/>
        <v>3</v>
      </c>
      <c r="B14506" s="241" t="str">
        <f t="shared" si="16314"/>
        <v>RECEPCIONISTA</v>
      </c>
      <c r="C14506" s="241" t="str">
        <f t="shared" si="16315"/>
        <v>MAFRA</v>
      </c>
      <c r="D14506" s="381" t="str">
        <f>Raiz!$D$16</f>
        <v>1. MÓDULOS: Mão de obra vinculada à execução contratual</v>
      </c>
      <c r="E14506" s="381"/>
      <c r="F14506" s="381"/>
      <c r="G14506" s="381"/>
      <c r="H14506" s="381"/>
      <c r="I14506" s="381"/>
      <c r="J14506" s="381"/>
      <c r="K14506" s="30"/>
      <c r="L14506" s="30"/>
      <c r="M14506" s="30"/>
      <c r="N14506" s="30"/>
      <c r="O14506" s="30"/>
      <c r="P14506" s="30"/>
    </row>
    <row r="14507" spans="1:16" s="4" customFormat="1" ht="18" customHeight="1" x14ac:dyDescent="0.2">
      <c r="A14507" s="241">
        <f t="shared" si="16313"/>
        <v>3</v>
      </c>
      <c r="B14507" s="241" t="str">
        <f t="shared" si="16314"/>
        <v>RECEPCIONISTA</v>
      </c>
      <c r="C14507" s="241" t="str">
        <f t="shared" si="16315"/>
        <v>MAFRA</v>
      </c>
      <c r="D14507" s="382" t="str">
        <f>Raiz!$D$17</f>
        <v>Dados para composição dos custos referentes a mão de obra</v>
      </c>
      <c r="E14507" s="382"/>
      <c r="F14507" s="382"/>
      <c r="G14507" s="382"/>
      <c r="H14507" s="382"/>
      <c r="I14507" s="382"/>
      <c r="J14507" s="382"/>
      <c r="K14507" s="30"/>
      <c r="L14507" s="30"/>
      <c r="M14507" s="30"/>
      <c r="N14507" s="30"/>
      <c r="O14507" s="30"/>
      <c r="P14507" s="30"/>
    </row>
    <row r="14508" spans="1:16" s="4" customFormat="1" ht="18" customHeight="1" x14ac:dyDescent="0.2">
      <c r="A14508" s="241">
        <f t="shared" si="16313"/>
        <v>3</v>
      </c>
      <c r="B14508" s="241" t="str">
        <f t="shared" si="16314"/>
        <v>RECEPCIONISTA</v>
      </c>
      <c r="C14508" s="241" t="str">
        <f t="shared" si="16315"/>
        <v>MAFRA</v>
      </c>
      <c r="D14508" s="52">
        <f>Raiz!$D$18</f>
        <v>1</v>
      </c>
      <c r="E14508" s="359" t="str">
        <f>Raiz!$E$18</f>
        <v>Tipo de Serviço</v>
      </c>
      <c r="F14508" s="359"/>
      <c r="G14508" s="383" t="str">
        <f t="shared" ref="G14508" si="16317">G14502</f>
        <v>RECEPCIONISTA</v>
      </c>
      <c r="H14508" s="383"/>
      <c r="I14508" s="383"/>
      <c r="J14508" s="384"/>
      <c r="K14508" s="30"/>
      <c r="L14508" s="30"/>
      <c r="M14508" s="30"/>
      <c r="N14508" s="30"/>
      <c r="O14508" s="30"/>
      <c r="P14508" s="30"/>
    </row>
    <row r="14509" spans="1:16" s="4" customFormat="1" ht="18" customHeight="1" x14ac:dyDescent="0.2">
      <c r="A14509" s="241">
        <f t="shared" si="16313"/>
        <v>3</v>
      </c>
      <c r="B14509" s="241" t="str">
        <f t="shared" si="16314"/>
        <v>RECEPCIONISTA</v>
      </c>
      <c r="C14509" s="241" t="str">
        <f t="shared" si="16315"/>
        <v>MAFRA</v>
      </c>
      <c r="D14509" s="52">
        <f>Raiz!$D$19</f>
        <v>2</v>
      </c>
      <c r="E14509" s="359" t="str">
        <f>Raiz!$E$19</f>
        <v>Classificação Brasileira de Ocupações (CBO)</v>
      </c>
      <c r="F14509" s="359"/>
      <c r="G14509" s="373" t="str">
        <f>VLOOKUP(G14502,Base!$B$11:$C$24,2,FALSE)</f>
        <v>4221-05</v>
      </c>
      <c r="H14509" s="373"/>
      <c r="I14509" s="373"/>
      <c r="J14509" s="374"/>
      <c r="K14509" s="127"/>
      <c r="L14509" s="127"/>
      <c r="M14509" s="30"/>
      <c r="N14509" s="30"/>
      <c r="O14509" s="30"/>
      <c r="P14509" s="30"/>
    </row>
    <row r="14510" spans="1:16" s="4" customFormat="1" ht="18" customHeight="1" x14ac:dyDescent="0.2">
      <c r="A14510" s="241">
        <f t="shared" si="16313"/>
        <v>3</v>
      </c>
      <c r="B14510" s="241" t="str">
        <f t="shared" si="16314"/>
        <v>RECEPCIONISTA</v>
      </c>
      <c r="C14510" s="241" t="str">
        <f t="shared" si="16315"/>
        <v>MAFRA</v>
      </c>
      <c r="D14510" s="52">
        <f>Raiz!$D$20</f>
        <v>3</v>
      </c>
      <c r="E14510" s="399" t="str">
        <f>Raiz!$E$20</f>
        <v>Salário Normativo da Categoria</v>
      </c>
      <c r="F14510" s="399"/>
      <c r="G14510" s="364">
        <f>VLOOKUP(H14497,Base!$B$371:$P$422,J14502+1,FALSE)</f>
        <v>1295.99</v>
      </c>
      <c r="H14510" s="364"/>
      <c r="I14510" s="364"/>
      <c r="J14510" s="365"/>
      <c r="K14510" s="127"/>
      <c r="L14510" s="127"/>
      <c r="M14510" s="30"/>
      <c r="N14510" s="30"/>
      <c r="O14510" s="30"/>
      <c r="P14510" s="30"/>
    </row>
    <row r="14511" spans="1:16" s="4" customFormat="1" ht="30" customHeight="1" x14ac:dyDescent="0.2">
      <c r="A14511" s="241">
        <f t="shared" si="16313"/>
        <v>3</v>
      </c>
      <c r="B14511" s="241" t="str">
        <f t="shared" si="16314"/>
        <v>RECEPCIONISTA</v>
      </c>
      <c r="C14511" s="241" t="str">
        <f t="shared" si="16315"/>
        <v>MAFRA</v>
      </c>
      <c r="D14511" s="147">
        <f>Raiz!$D$21</f>
        <v>4</v>
      </c>
      <c r="E14511" s="407" t="str">
        <f>Raiz!$E$21</f>
        <v>Categoria Profissional (vinculada à execução contratual)</v>
      </c>
      <c r="F14511" s="407"/>
      <c r="G14511" s="375" t="str">
        <f>VLOOKUP(H14497,Base!$B$200:$P$251,J14502+1,FALSE)</f>
        <v>EMPREGADOS EM EMPRESAS PREST. DE SERV. EM  ASSEIO E CONSERV.</v>
      </c>
      <c r="H14511" s="375"/>
      <c r="I14511" s="375"/>
      <c r="J14511" s="376"/>
      <c r="K14511" s="127"/>
      <c r="L14511" s="127"/>
      <c r="M14511" s="30"/>
      <c r="N14511" s="30"/>
      <c r="O14511" s="30"/>
      <c r="P14511" s="30"/>
    </row>
    <row r="14512" spans="1:16" s="4" customFormat="1" ht="18" customHeight="1" x14ac:dyDescent="0.2">
      <c r="A14512" s="241">
        <f t="shared" si="16313"/>
        <v>3</v>
      </c>
      <c r="B14512" s="241" t="str">
        <f t="shared" si="16314"/>
        <v>RECEPCIONISTA</v>
      </c>
      <c r="C14512" s="241" t="str">
        <f t="shared" si="16315"/>
        <v>MAFRA</v>
      </c>
      <c r="D14512" s="52">
        <f>Raiz!$D$22</f>
        <v>5</v>
      </c>
      <c r="E14512" s="403" t="str">
        <f>Raiz!$E$22</f>
        <v>CCT - Data-Base da Categoria (dia/mês/ano)</v>
      </c>
      <c r="F14512" s="403"/>
      <c r="G14512" s="391" t="str">
        <f>VLOOKUP(H14497,Base!$B$314:$P$365,J14502+1,FALSE)</f>
        <v>SC000148/2021 - 01/01/2021</v>
      </c>
      <c r="H14512" s="391"/>
      <c r="I14512" s="391"/>
      <c r="J14512" s="392"/>
      <c r="K14512" s="127"/>
      <c r="L14512" s="127"/>
      <c r="M14512" s="30"/>
      <c r="N14512" s="30"/>
      <c r="O14512" s="30"/>
      <c r="P14512" s="30"/>
    </row>
    <row r="14513" spans="1:16" s="4" customFormat="1" ht="18" customHeight="1" x14ac:dyDescent="0.2">
      <c r="A14513" s="241">
        <f t="shared" si="16313"/>
        <v>3</v>
      </c>
      <c r="B14513" s="241" t="str">
        <f t="shared" si="16314"/>
        <v>RECEPCIONISTA</v>
      </c>
      <c r="C14513" s="241" t="str">
        <f t="shared" si="16315"/>
        <v>MAFRA</v>
      </c>
      <c r="D14513" s="52">
        <f>Raiz!$D$23</f>
        <v>6</v>
      </c>
      <c r="E14513" s="359" t="str">
        <f>Raiz!$E$23</f>
        <v>Carga horária a contratar (Horas/Mês)</v>
      </c>
      <c r="F14513" s="359"/>
      <c r="G14513" s="371">
        <f>VLOOKUP(H14497,Base!$B$485:$P$536,J14502+1,FALSE)</f>
        <v>200</v>
      </c>
      <c r="H14513" s="371"/>
      <c r="I14513" s="371"/>
      <c r="J14513" s="372"/>
      <c r="K14513" s="127"/>
      <c r="L14513" s="127"/>
      <c r="M14513" s="30"/>
      <c r="N14513" s="30"/>
      <c r="O14513" s="30"/>
      <c r="P14513" s="30"/>
    </row>
    <row r="14514" spans="1:16" s="4" customFormat="1" ht="18" customHeight="1" x14ac:dyDescent="0.2">
      <c r="A14514" s="241">
        <f t="shared" si="16313"/>
        <v>3</v>
      </c>
      <c r="B14514" s="241" t="str">
        <f t="shared" si="16314"/>
        <v>RECEPCIONISTA</v>
      </c>
      <c r="C14514" s="241" t="str">
        <f t="shared" si="16315"/>
        <v>MAFRA</v>
      </c>
      <c r="D14514" s="52">
        <f>Raiz!$D$24</f>
        <v>7</v>
      </c>
      <c r="E14514" s="359" t="str">
        <f>Raiz!$E$24</f>
        <v>Valor do vale transporte</v>
      </c>
      <c r="F14514" s="359"/>
      <c r="G14514" s="364">
        <f>VLOOKUP(H14497,Base!$B$29:$E$80,4,FALSE)</f>
        <v>3.95</v>
      </c>
      <c r="H14514" s="364" t="s">
        <v>35</v>
      </c>
      <c r="I14514" s="364"/>
      <c r="J14514" s="365"/>
      <c r="K14514" s="30"/>
      <c r="L14514" s="30"/>
      <c r="M14514" s="30"/>
      <c r="N14514" s="30"/>
      <c r="O14514" s="30"/>
      <c r="P14514" s="30"/>
    </row>
    <row r="14515" spans="1:16" s="4" customFormat="1" ht="18" customHeight="1" x14ac:dyDescent="0.2">
      <c r="A14515" s="241">
        <f t="shared" si="16313"/>
        <v>3</v>
      </c>
      <c r="B14515" s="241" t="str">
        <f t="shared" si="16314"/>
        <v>RECEPCIONISTA</v>
      </c>
      <c r="C14515" s="241" t="str">
        <f t="shared" si="16315"/>
        <v>MAFRA</v>
      </c>
      <c r="D14515" s="52">
        <f>Raiz!$D$25</f>
        <v>8</v>
      </c>
      <c r="E14515" s="359" t="str">
        <f>Raiz!$E$25</f>
        <v>Valor do vale alimentação</v>
      </c>
      <c r="F14515" s="359"/>
      <c r="G14515" s="364">
        <f>VLOOKUP(H14497,Base!$B$656:$P$707,J14502+1,FALSE)</f>
        <v>18.23</v>
      </c>
      <c r="H14515" s="364"/>
      <c r="I14515" s="364"/>
      <c r="J14515" s="365"/>
      <c r="K14515" s="127"/>
      <c r="L14515" s="127"/>
      <c r="M14515" s="30"/>
      <c r="N14515" s="30"/>
      <c r="O14515" s="30"/>
      <c r="P14515" s="30"/>
    </row>
    <row r="14516" spans="1:16" s="4" customFormat="1" ht="18" customHeight="1" thickBot="1" x14ac:dyDescent="0.25">
      <c r="A14516" s="241">
        <f t="shared" si="16313"/>
        <v>3</v>
      </c>
      <c r="B14516" s="241" t="str">
        <f t="shared" si="16314"/>
        <v>RECEPCIONISTA</v>
      </c>
      <c r="C14516" s="241" t="str">
        <f t="shared" si="16315"/>
        <v>MAFRA</v>
      </c>
      <c r="D14516" s="17">
        <f>Raiz!$D$26</f>
        <v>9</v>
      </c>
      <c r="E14516" s="360" t="str">
        <f>Raiz!$E$26</f>
        <v>Salário Mínimo Vigente</v>
      </c>
      <c r="F14516" s="360"/>
      <c r="G14516" s="361">
        <f>Base!$C$5</f>
        <v>1100</v>
      </c>
      <c r="H14516" s="361"/>
      <c r="I14516" s="361"/>
      <c r="J14516" s="362"/>
      <c r="K14516" s="30"/>
      <c r="L14516" s="30"/>
      <c r="M14516" s="30"/>
      <c r="N14516" s="30"/>
      <c r="O14516" s="30"/>
      <c r="P14516" s="30"/>
    </row>
    <row r="14517" spans="1:16" ht="14.1" customHeight="1" thickBot="1" x14ac:dyDescent="0.25">
      <c r="A14517" s="241">
        <f t="shared" si="16313"/>
        <v>3</v>
      </c>
      <c r="B14517" s="241" t="str">
        <f t="shared" si="16314"/>
        <v>RECEPCIONISTA</v>
      </c>
      <c r="C14517" s="241" t="str">
        <f t="shared" si="16315"/>
        <v>MAFRA</v>
      </c>
      <c r="D14517" s="4"/>
      <c r="E14517" s="4"/>
      <c r="F14517" s="4"/>
      <c r="G14517" s="4"/>
      <c r="H14517" s="4"/>
      <c r="I14517" s="4"/>
      <c r="J14517" s="4"/>
    </row>
    <row r="14518" spans="1:16" ht="18" customHeight="1" x14ac:dyDescent="0.2">
      <c r="A14518" s="241">
        <f t="shared" si="16313"/>
        <v>3</v>
      </c>
      <c r="B14518" s="241" t="str">
        <f t="shared" si="16314"/>
        <v>RECEPCIONISTA</v>
      </c>
      <c r="C14518" s="241" t="str">
        <f t="shared" si="16315"/>
        <v>MAFRA</v>
      </c>
      <c r="D14518" s="363" t="str">
        <f>Raiz!$D$28</f>
        <v>MÓDULO 1 – COMPOSIÇÃO DA REMUNERAÇÃO</v>
      </c>
      <c r="E14518" s="363"/>
      <c r="F14518" s="363"/>
      <c r="G14518" s="363"/>
      <c r="H14518" s="363"/>
      <c r="I14518" s="1" t="str">
        <f>Raiz!I$28</f>
        <v>%</v>
      </c>
      <c r="J14518" s="2" t="str">
        <f>Raiz!$J$28</f>
        <v>Valor R$</v>
      </c>
    </row>
    <row r="14519" spans="1:16" ht="18" customHeight="1" x14ac:dyDescent="0.2">
      <c r="A14519" s="241">
        <f t="shared" si="16313"/>
        <v>3</v>
      </c>
      <c r="B14519" s="241" t="str">
        <f t="shared" si="16314"/>
        <v>RECEPCIONISTA</v>
      </c>
      <c r="C14519" s="241" t="str">
        <f t="shared" si="16315"/>
        <v>MAFRA</v>
      </c>
      <c r="D14519" s="52" t="str">
        <f>Raiz!$D$29</f>
        <v>A</v>
      </c>
      <c r="E14519" s="398" t="str">
        <f>Raiz!$E$29</f>
        <v>Salário-Base</v>
      </c>
      <c r="F14519" s="398"/>
      <c r="G14519" s="398"/>
      <c r="H14519" s="398"/>
      <c r="I14519" s="314"/>
      <c r="J14519" s="19">
        <f>VLOOKUP(H14497,Base!$B$599:$P$650,J14502+1,FALSE)</f>
        <v>1295.99</v>
      </c>
      <c r="K14519" s="128"/>
      <c r="L14519" s="128"/>
    </row>
    <row r="14520" spans="1:16" ht="18" customHeight="1" x14ac:dyDescent="0.2">
      <c r="A14520" s="241">
        <f t="shared" si="16313"/>
        <v>3</v>
      </c>
      <c r="B14520" s="241" t="str">
        <f t="shared" si="16314"/>
        <v>RECEPCIONISTA</v>
      </c>
      <c r="C14520" s="241" t="str">
        <f t="shared" si="16315"/>
        <v>MAFRA</v>
      </c>
      <c r="D14520" s="147" t="str">
        <f>Raiz!$D$30</f>
        <v>B</v>
      </c>
      <c r="E14520" s="338" t="str">
        <f>Raiz!$E$30</f>
        <v>Adicional de Insalubridade</v>
      </c>
      <c r="F14520" s="338"/>
      <c r="G14520" s="338"/>
      <c r="H14520" s="338"/>
      <c r="I14520" s="119">
        <f>VLOOKUP(H14497,Base!$B$1055:$P$1106,J14502+1,FALSE)</f>
        <v>0</v>
      </c>
      <c r="J14520" s="19">
        <f t="shared" ref="J14520" si="16318">ROUND(I14520*J14519,2)</f>
        <v>0</v>
      </c>
      <c r="K14520" s="128"/>
      <c r="L14520" s="128"/>
    </row>
    <row r="14521" spans="1:16" ht="18" customHeight="1" x14ac:dyDescent="0.2">
      <c r="A14521" s="241">
        <f t="shared" si="16313"/>
        <v>3</v>
      </c>
      <c r="B14521" s="241" t="str">
        <f t="shared" si="16314"/>
        <v>RECEPCIONISTA</v>
      </c>
      <c r="C14521" s="241" t="str">
        <f t="shared" si="16315"/>
        <v>MAFRA</v>
      </c>
      <c r="D14521" s="52" t="str">
        <f>Raiz!$D$31</f>
        <v>C</v>
      </c>
      <c r="E14521" s="397" t="str">
        <f>Raiz!$E$31</f>
        <v>Outros (especificar)</v>
      </c>
      <c r="F14521" s="397"/>
      <c r="G14521" s="397"/>
      <c r="H14521" s="397"/>
      <c r="I14521" s="20"/>
      <c r="J14521" s="19">
        <f>VLOOKUP(H14497,Base!$B$827:$P$878,J14502+1,FALSE)</f>
        <v>0</v>
      </c>
      <c r="K14521" s="128"/>
      <c r="L14521" s="128"/>
    </row>
    <row r="14522" spans="1:16" ht="18" customHeight="1" x14ac:dyDescent="0.2">
      <c r="A14522" s="241">
        <f t="shared" si="16313"/>
        <v>3</v>
      </c>
      <c r="B14522" s="241" t="str">
        <f t="shared" si="16314"/>
        <v>RECEPCIONISTA</v>
      </c>
      <c r="C14522" s="241" t="str">
        <f t="shared" si="16315"/>
        <v>MAFRA</v>
      </c>
      <c r="D14522" s="52"/>
      <c r="E14522" s="323"/>
      <c r="F14522" s="323"/>
      <c r="G14522" s="323"/>
      <c r="H14522" s="323"/>
      <c r="I14522" s="20"/>
      <c r="J14522" s="19"/>
    </row>
    <row r="14523" spans="1:16" ht="18" customHeight="1" x14ac:dyDescent="0.2">
      <c r="A14523" s="241">
        <f t="shared" si="16313"/>
        <v>3</v>
      </c>
      <c r="B14523" s="241" t="str">
        <f t="shared" si="16314"/>
        <v>RECEPCIONISTA</v>
      </c>
      <c r="C14523" s="241" t="str">
        <f t="shared" si="16315"/>
        <v>MAFRA</v>
      </c>
      <c r="D14523" s="52"/>
      <c r="E14523" s="323"/>
      <c r="F14523" s="323"/>
      <c r="G14523" s="323"/>
      <c r="H14523" s="323"/>
      <c r="I14523" s="20"/>
      <c r="J14523" s="36"/>
    </row>
    <row r="14524" spans="1:16" ht="18" customHeight="1" x14ac:dyDescent="0.2">
      <c r="A14524" s="241">
        <f t="shared" si="16313"/>
        <v>3</v>
      </c>
      <c r="B14524" s="241" t="str">
        <f t="shared" si="16314"/>
        <v>RECEPCIONISTA</v>
      </c>
      <c r="C14524" s="241" t="str">
        <f t="shared" si="16315"/>
        <v>MAFRA</v>
      </c>
      <c r="D14524" s="52"/>
      <c r="E14524" s="323"/>
      <c r="F14524" s="323"/>
      <c r="G14524" s="323"/>
      <c r="H14524" s="323"/>
      <c r="I14524" s="20"/>
      <c r="J14524" s="36"/>
    </row>
    <row r="14525" spans="1:16" ht="18" customHeight="1" thickBot="1" x14ac:dyDescent="0.25">
      <c r="A14525" s="241">
        <f t="shared" si="16313"/>
        <v>3</v>
      </c>
      <c r="B14525" s="241" t="str">
        <f t="shared" si="16314"/>
        <v>RECEPCIONISTA</v>
      </c>
      <c r="C14525" s="241" t="str">
        <f t="shared" si="16315"/>
        <v>MAFRA</v>
      </c>
      <c r="D14525" s="317" t="str">
        <f>Raiz!$D$35</f>
        <v>Total do Módulo 1 - Composição da Remuneração</v>
      </c>
      <c r="E14525" s="317"/>
      <c r="F14525" s="317"/>
      <c r="G14525" s="317"/>
      <c r="H14525" s="317"/>
      <c r="I14525" s="317"/>
      <c r="J14525" s="21">
        <f t="shared" ref="J14525" si="16319">SUM(J14519:J14522)</f>
        <v>1295.99</v>
      </c>
    </row>
    <row r="14526" spans="1:16" ht="14.1" customHeight="1" thickBot="1" x14ac:dyDescent="0.25">
      <c r="A14526" s="241">
        <f t="shared" si="16313"/>
        <v>3</v>
      </c>
      <c r="B14526" s="241" t="str">
        <f t="shared" si="16314"/>
        <v>RECEPCIONISTA</v>
      </c>
      <c r="C14526" s="241" t="str">
        <f t="shared" si="16315"/>
        <v>MAFRA</v>
      </c>
      <c r="D14526" s="4"/>
      <c r="E14526" s="4"/>
      <c r="F14526" s="4"/>
      <c r="G14526" s="4"/>
      <c r="H14526" s="4"/>
      <c r="I14526" s="4"/>
      <c r="J14526" s="4"/>
    </row>
    <row r="14527" spans="1:16" ht="18" customHeight="1" x14ac:dyDescent="0.2">
      <c r="A14527" s="241">
        <f t="shared" si="16313"/>
        <v>3</v>
      </c>
      <c r="B14527" s="241" t="str">
        <f t="shared" si="16314"/>
        <v>RECEPCIONISTA</v>
      </c>
      <c r="C14527" s="241" t="str">
        <f t="shared" si="16315"/>
        <v>MAFRA</v>
      </c>
      <c r="D14527" s="339" t="str">
        <f>Raiz!$D$37</f>
        <v>MÓDULO 2 – ENCARGOS E BENEFÍCIOS ANUAIS, MENSAIS E DIÁRIOS</v>
      </c>
      <c r="E14527" s="340"/>
      <c r="F14527" s="340"/>
      <c r="G14527" s="340"/>
      <c r="H14527" s="357"/>
      <c r="I14527" s="1" t="str">
        <f>Raiz!$I$37</f>
        <v>%</v>
      </c>
      <c r="J14527" s="2" t="str">
        <f>Raiz!$J$37</f>
        <v>Valor R$</v>
      </c>
    </row>
    <row r="14528" spans="1:16" ht="18" customHeight="1" x14ac:dyDescent="0.2">
      <c r="A14528" s="241">
        <f t="shared" si="16313"/>
        <v>3</v>
      </c>
      <c r="B14528" s="241" t="str">
        <f t="shared" si="16314"/>
        <v>RECEPCIONISTA</v>
      </c>
      <c r="C14528" s="241" t="str">
        <f t="shared" si="16315"/>
        <v>MAFRA</v>
      </c>
      <c r="D14528" s="343" t="str">
        <f>Raiz!$D$38</f>
        <v xml:space="preserve"> Submódulo 2.1 - 13º (décimo terceiro) Salário, Férias e Adicional de Férias</v>
      </c>
      <c r="E14528" s="343"/>
      <c r="F14528" s="343"/>
      <c r="G14528" s="343"/>
      <c r="H14528" s="343"/>
      <c r="I14528" s="343"/>
      <c r="J14528" s="345"/>
    </row>
    <row r="14529" spans="1:12" ht="18" customHeight="1" x14ac:dyDescent="0.2">
      <c r="A14529" s="241">
        <f t="shared" si="16313"/>
        <v>3</v>
      </c>
      <c r="B14529" s="241" t="str">
        <f t="shared" si="16314"/>
        <v>RECEPCIONISTA</v>
      </c>
      <c r="C14529" s="241" t="str">
        <f t="shared" si="16315"/>
        <v>MAFRA</v>
      </c>
      <c r="D14529" s="52" t="str">
        <f>Raiz!$D$39</f>
        <v>A</v>
      </c>
      <c r="E14529" s="323" t="str">
        <f>Raiz!$E$39</f>
        <v>13º Salário</v>
      </c>
      <c r="F14529" s="323"/>
      <c r="G14529" s="323"/>
      <c r="H14529" s="323"/>
      <c r="I14529" s="20">
        <f>Raiz!$I$39</f>
        <v>8.3333333333333329E-2</v>
      </c>
      <c r="J14529" s="22">
        <f t="shared" ref="J14529" si="16320">ROUND(I14529*J14525,2)</f>
        <v>108</v>
      </c>
    </row>
    <row r="14530" spans="1:12" ht="18" customHeight="1" x14ac:dyDescent="0.2">
      <c r="A14530" s="241">
        <f t="shared" si="16313"/>
        <v>3</v>
      </c>
      <c r="B14530" s="241" t="str">
        <f t="shared" si="16314"/>
        <v>RECEPCIONISTA</v>
      </c>
      <c r="C14530" s="241" t="str">
        <f t="shared" si="16315"/>
        <v>MAFRA</v>
      </c>
      <c r="D14530" s="52" t="str">
        <f>Raiz!$D$40</f>
        <v>B</v>
      </c>
      <c r="E14530" s="320" t="str">
        <f>Raiz!$E$40</f>
        <v xml:space="preserve">Adicional de Férias </v>
      </c>
      <c r="F14530" s="322"/>
      <c r="G14530" s="322"/>
      <c r="H14530" s="321"/>
      <c r="I14530" s="20">
        <f>Raiz!$I$40</f>
        <v>2.7777777777777776E-2</v>
      </c>
      <c r="J14530" s="22">
        <f t="shared" ref="J14530" si="16321">ROUND(I14530*J14525,2)</f>
        <v>36</v>
      </c>
      <c r="K14530" s="30"/>
      <c r="L14530" s="30"/>
    </row>
    <row r="14531" spans="1:12" ht="18" customHeight="1" thickBot="1" x14ac:dyDescent="0.25">
      <c r="A14531" s="241">
        <f t="shared" si="16313"/>
        <v>3</v>
      </c>
      <c r="B14531" s="241" t="str">
        <f t="shared" si="16314"/>
        <v>RECEPCIONISTA</v>
      </c>
      <c r="C14531" s="241" t="str">
        <f t="shared" si="16315"/>
        <v>MAFRA</v>
      </c>
      <c r="D14531" s="317" t="str">
        <f>Raiz!$D$41</f>
        <v>Total do Submódulo 2.1</v>
      </c>
      <c r="E14531" s="317"/>
      <c r="F14531" s="317"/>
      <c r="G14531" s="317"/>
      <c r="H14531" s="317"/>
      <c r="I14531" s="317"/>
      <c r="J14531" s="248">
        <f t="shared" ref="J14531" si="16322">SUM(J14529:J14530)</f>
        <v>144</v>
      </c>
      <c r="K14531" s="30"/>
      <c r="L14531" s="30"/>
    </row>
    <row r="14532" spans="1:12" ht="14.1" customHeight="1" thickBot="1" x14ac:dyDescent="0.25">
      <c r="A14532" s="241">
        <f t="shared" si="16313"/>
        <v>3</v>
      </c>
      <c r="B14532" s="241" t="str">
        <f t="shared" si="16314"/>
        <v>RECEPCIONISTA</v>
      </c>
      <c r="C14532" s="241" t="str">
        <f t="shared" si="16315"/>
        <v>MAFRA</v>
      </c>
      <c r="D14532" s="4"/>
      <c r="E14532" s="4"/>
      <c r="F14532" s="4"/>
      <c r="G14532" s="4"/>
      <c r="H14532" s="4"/>
      <c r="I14532" s="4"/>
      <c r="J14532" s="4"/>
      <c r="K14532" s="30"/>
      <c r="L14532" s="30"/>
    </row>
    <row r="14533" spans="1:12" ht="18" customHeight="1" x14ac:dyDescent="0.2">
      <c r="A14533" s="241">
        <f t="shared" si="16313"/>
        <v>3</v>
      </c>
      <c r="B14533" s="241" t="str">
        <f t="shared" si="16314"/>
        <v>RECEPCIONISTA</v>
      </c>
      <c r="C14533" s="241" t="str">
        <f t="shared" si="16315"/>
        <v>MAFRA</v>
      </c>
      <c r="D14533" s="355" t="str">
        <f>Raiz!$D$43</f>
        <v xml:space="preserve"> Submódulo 2.2 - Encargos Previdenciários (GPS), FGTS e outras contribuições (Base de cálculo: Módulo 1 + Submódulo 2.1)</v>
      </c>
      <c r="E14533" s="355"/>
      <c r="F14533" s="355"/>
      <c r="G14533" s="355"/>
      <c r="H14533" s="355"/>
      <c r="I14533" s="355"/>
      <c r="J14533" s="356"/>
      <c r="K14533" s="30"/>
      <c r="L14533" s="30"/>
    </row>
    <row r="14534" spans="1:12" ht="18" customHeight="1" x14ac:dyDescent="0.2">
      <c r="A14534" s="241">
        <f t="shared" si="16313"/>
        <v>3</v>
      </c>
      <c r="B14534" s="241" t="str">
        <f t="shared" si="16314"/>
        <v>RECEPCIONISTA</v>
      </c>
      <c r="C14534" s="241" t="str">
        <f t="shared" si="16315"/>
        <v>MAFRA</v>
      </c>
      <c r="D14534" s="52" t="str">
        <f>Raiz!$D$44</f>
        <v>A</v>
      </c>
      <c r="E14534" s="354" t="str">
        <f>Raiz!$E$44</f>
        <v>INSS</v>
      </c>
      <c r="F14534" s="354"/>
      <c r="G14534" s="354"/>
      <c r="H14534" s="354"/>
      <c r="I14534" s="23">
        <f>Raiz!$I$44</f>
        <v>0.2</v>
      </c>
      <c r="J14534" s="22">
        <f t="shared" ref="J14534" si="16323">ROUND((J14525+J14531)*$I14534,2)</f>
        <v>288</v>
      </c>
      <c r="K14534" s="30"/>
      <c r="L14534" s="30"/>
    </row>
    <row r="14535" spans="1:12" ht="18" customHeight="1" x14ac:dyDescent="0.2">
      <c r="A14535" s="241">
        <f t="shared" si="16313"/>
        <v>3</v>
      </c>
      <c r="B14535" s="241" t="str">
        <f t="shared" si="16314"/>
        <v>RECEPCIONISTA</v>
      </c>
      <c r="C14535" s="241" t="str">
        <f t="shared" si="16315"/>
        <v>MAFRA</v>
      </c>
      <c r="D14535" s="52" t="str">
        <f>Raiz!$D$45</f>
        <v>B</v>
      </c>
      <c r="E14535" s="354" t="str">
        <f>Raiz!$E$45</f>
        <v>Salário Educação</v>
      </c>
      <c r="F14535" s="354"/>
      <c r="G14535" s="354"/>
      <c r="H14535" s="354"/>
      <c r="I14535" s="23">
        <f>Raiz!$I$45</f>
        <v>2.5000000000000001E-2</v>
      </c>
      <c r="J14535" s="22">
        <f t="shared" ref="J14535" si="16324">ROUND((J14525+J14531)*$I14535,2)</f>
        <v>36</v>
      </c>
      <c r="K14535" s="30"/>
      <c r="L14535" s="30"/>
    </row>
    <row r="14536" spans="1:12" ht="18" customHeight="1" x14ac:dyDescent="0.2">
      <c r="A14536" s="241">
        <f t="shared" si="16313"/>
        <v>3</v>
      </c>
      <c r="B14536" s="241" t="str">
        <f t="shared" si="16314"/>
        <v>RECEPCIONISTA</v>
      </c>
      <c r="C14536" s="241" t="str">
        <f t="shared" si="16315"/>
        <v>MAFRA</v>
      </c>
      <c r="D14536" s="52" t="str">
        <f>Raiz!$D$46</f>
        <v>C</v>
      </c>
      <c r="E14536" s="254" t="str">
        <f>Raiz!$E$46</f>
        <v>RAT X FAP       RAT=</v>
      </c>
      <c r="F14536" s="255">
        <f>Raiz!$F$46</f>
        <v>0.03</v>
      </c>
      <c r="G14536" s="256" t="str">
        <f>Raiz!$G$46</f>
        <v>FAP=</v>
      </c>
      <c r="H14536" s="257">
        <f>Raiz!$H$46</f>
        <v>1</v>
      </c>
      <c r="I14536" s="23">
        <f t="shared" ref="I14536" si="16325">ROUND(F14536*H14536,2)</f>
        <v>0.03</v>
      </c>
      <c r="J14536" s="22">
        <f t="shared" ref="J14536" si="16326">ROUND((J14525+J14531)*$I14536,2)</f>
        <v>43.2</v>
      </c>
      <c r="K14536" s="30"/>
      <c r="L14536" s="30"/>
    </row>
    <row r="14537" spans="1:12" ht="18" customHeight="1" x14ac:dyDescent="0.2">
      <c r="A14537" s="241">
        <f t="shared" si="16313"/>
        <v>3</v>
      </c>
      <c r="B14537" s="241" t="str">
        <f t="shared" si="16314"/>
        <v>RECEPCIONISTA</v>
      </c>
      <c r="C14537" s="241" t="str">
        <f t="shared" si="16315"/>
        <v>MAFRA</v>
      </c>
      <c r="D14537" s="52" t="str">
        <f>Raiz!$D$47</f>
        <v>D</v>
      </c>
      <c r="E14537" s="354" t="str">
        <f>Raiz!$E$47</f>
        <v>SESI ou SESC</v>
      </c>
      <c r="F14537" s="354"/>
      <c r="G14537" s="354"/>
      <c r="H14537" s="354"/>
      <c r="I14537" s="23">
        <f>Raiz!$I$47</f>
        <v>1.4999999999999999E-2</v>
      </c>
      <c r="J14537" s="22">
        <f t="shared" ref="J14537" si="16327">ROUND((J14525+J14531)*$I14537,2)</f>
        <v>21.6</v>
      </c>
      <c r="K14537" s="30"/>
      <c r="L14537" s="30"/>
    </row>
    <row r="14538" spans="1:12" ht="18" customHeight="1" x14ac:dyDescent="0.2">
      <c r="A14538" s="241">
        <f t="shared" si="16313"/>
        <v>3</v>
      </c>
      <c r="B14538" s="241" t="str">
        <f t="shared" si="16314"/>
        <v>RECEPCIONISTA</v>
      </c>
      <c r="C14538" s="241" t="str">
        <f t="shared" si="16315"/>
        <v>MAFRA</v>
      </c>
      <c r="D14538" s="52" t="str">
        <f>Raiz!$D$48</f>
        <v>E</v>
      </c>
      <c r="E14538" s="354" t="str">
        <f>Raiz!$E$48</f>
        <v>SENAI ou SENAC</v>
      </c>
      <c r="F14538" s="354"/>
      <c r="G14538" s="354"/>
      <c r="H14538" s="354"/>
      <c r="I14538" s="23">
        <f>Raiz!$I$48</f>
        <v>0.01</v>
      </c>
      <c r="J14538" s="22">
        <f t="shared" ref="J14538" si="16328">ROUND((J14525+J14531)*$I14538,2)</f>
        <v>14.4</v>
      </c>
      <c r="K14538" s="30"/>
      <c r="L14538" s="30"/>
    </row>
    <row r="14539" spans="1:12" ht="18" customHeight="1" x14ac:dyDescent="0.2">
      <c r="A14539" s="241">
        <f t="shared" si="16313"/>
        <v>3</v>
      </c>
      <c r="B14539" s="241" t="str">
        <f t="shared" si="16314"/>
        <v>RECEPCIONISTA</v>
      </c>
      <c r="C14539" s="241" t="str">
        <f t="shared" si="16315"/>
        <v>MAFRA</v>
      </c>
      <c r="D14539" s="52" t="str">
        <f>Raiz!$D$49</f>
        <v>F</v>
      </c>
      <c r="E14539" s="354" t="str">
        <f>Raiz!$E$49</f>
        <v>SEBRAE</v>
      </c>
      <c r="F14539" s="354"/>
      <c r="G14539" s="354"/>
      <c r="H14539" s="354"/>
      <c r="I14539" s="23">
        <f>Raiz!$I$49</f>
        <v>6.0000000000000001E-3</v>
      </c>
      <c r="J14539" s="22">
        <f t="shared" ref="J14539" si="16329">ROUND((J14525+J14531)*$I14539,2)</f>
        <v>8.64</v>
      </c>
      <c r="K14539" s="30"/>
      <c r="L14539" s="30"/>
    </row>
    <row r="14540" spans="1:12" ht="18" customHeight="1" x14ac:dyDescent="0.2">
      <c r="A14540" s="241">
        <f t="shared" si="16313"/>
        <v>3</v>
      </c>
      <c r="B14540" s="241" t="str">
        <f t="shared" si="16314"/>
        <v>RECEPCIONISTA</v>
      </c>
      <c r="C14540" s="241" t="str">
        <f t="shared" si="16315"/>
        <v>MAFRA</v>
      </c>
      <c r="D14540" s="52" t="str">
        <f>Raiz!$D$50</f>
        <v>G</v>
      </c>
      <c r="E14540" s="354" t="str">
        <f>Raiz!$E$50</f>
        <v>INCRA</v>
      </c>
      <c r="F14540" s="354"/>
      <c r="G14540" s="354"/>
      <c r="H14540" s="354"/>
      <c r="I14540" s="23">
        <f>Raiz!$I$50</f>
        <v>2E-3</v>
      </c>
      <c r="J14540" s="22">
        <f t="shared" ref="J14540" si="16330">ROUND((J14525+J14531)*$I14540,2)</f>
        <v>2.88</v>
      </c>
      <c r="K14540" s="30"/>
      <c r="L14540" s="30"/>
    </row>
    <row r="14541" spans="1:12" ht="18" customHeight="1" x14ac:dyDescent="0.2">
      <c r="A14541" s="241">
        <f t="shared" si="16313"/>
        <v>3</v>
      </c>
      <c r="B14541" s="241" t="str">
        <f t="shared" si="16314"/>
        <v>RECEPCIONISTA</v>
      </c>
      <c r="C14541" s="241" t="str">
        <f t="shared" si="16315"/>
        <v>MAFRA</v>
      </c>
      <c r="D14541" s="52" t="str">
        <f>Raiz!$D$51</f>
        <v>H</v>
      </c>
      <c r="E14541" s="354" t="str">
        <f>Raiz!$E$51</f>
        <v>FGTS</v>
      </c>
      <c r="F14541" s="354"/>
      <c r="G14541" s="354"/>
      <c r="H14541" s="354"/>
      <c r="I14541" s="23">
        <f>Raiz!$I$51</f>
        <v>0.08</v>
      </c>
      <c r="J14541" s="22">
        <f t="shared" ref="J14541" si="16331">ROUND((J14525+J14531)*$I14541,2)</f>
        <v>115.2</v>
      </c>
      <c r="K14541" s="30"/>
      <c r="L14541" s="30"/>
    </row>
    <row r="14542" spans="1:12" ht="18" customHeight="1" thickBot="1" x14ac:dyDescent="0.25">
      <c r="A14542" s="241">
        <f t="shared" si="16313"/>
        <v>3</v>
      </c>
      <c r="B14542" s="241" t="str">
        <f t="shared" si="16314"/>
        <v>RECEPCIONISTA</v>
      </c>
      <c r="C14542" s="241" t="str">
        <f t="shared" si="16315"/>
        <v>MAFRA</v>
      </c>
      <c r="D14542" s="319" t="str">
        <f>Raiz!$D$52</f>
        <v>Total do Submódulo 2.2</v>
      </c>
      <c r="E14542" s="319"/>
      <c r="F14542" s="319"/>
      <c r="G14542" s="319"/>
      <c r="H14542" s="319"/>
      <c r="I14542" s="24">
        <f t="shared" ref="I14542:J14542" si="16332">SUM(I14534:I14541)</f>
        <v>0.36800000000000005</v>
      </c>
      <c r="J14542" s="21">
        <f t="shared" si="16332"/>
        <v>529.91999999999996</v>
      </c>
      <c r="K14542" s="30"/>
      <c r="L14542" s="30"/>
    </row>
    <row r="14543" spans="1:12" ht="14.1" customHeight="1" thickBot="1" x14ac:dyDescent="0.25">
      <c r="A14543" s="241">
        <f t="shared" si="16313"/>
        <v>3</v>
      </c>
      <c r="B14543" s="241" t="str">
        <f t="shared" si="16314"/>
        <v>RECEPCIONISTA</v>
      </c>
      <c r="C14543" s="241" t="str">
        <f t="shared" si="16315"/>
        <v>MAFRA</v>
      </c>
      <c r="D14543" s="4"/>
      <c r="E14543" s="4"/>
      <c r="F14543" s="4"/>
      <c r="G14543" s="4"/>
      <c r="H14543" s="4"/>
      <c r="I14543" s="4"/>
      <c r="J14543" s="4"/>
      <c r="K14543" s="30"/>
      <c r="L14543" s="30"/>
    </row>
    <row r="14544" spans="1:12" ht="18" customHeight="1" x14ac:dyDescent="0.2">
      <c r="A14544" s="241">
        <f t="shared" si="16313"/>
        <v>3</v>
      </c>
      <c r="B14544" s="241" t="str">
        <f t="shared" si="16314"/>
        <v>RECEPCIONISTA</v>
      </c>
      <c r="C14544" s="241" t="str">
        <f t="shared" si="16315"/>
        <v>MAFRA</v>
      </c>
      <c r="D14544" s="355" t="str">
        <f>Raiz!$D$54</f>
        <v xml:space="preserve"> Submódulo 2.3 - Benefícios Mensais e Diários</v>
      </c>
      <c r="E14544" s="355"/>
      <c r="F14544" s="355"/>
      <c r="G14544" s="355"/>
      <c r="H14544" s="355"/>
      <c r="I14544" s="355"/>
      <c r="J14544" s="356"/>
      <c r="K14544" s="30"/>
      <c r="L14544" s="30"/>
    </row>
    <row r="14545" spans="1:12" ht="18" customHeight="1" x14ac:dyDescent="0.2">
      <c r="A14545" s="241">
        <f t="shared" si="16313"/>
        <v>3</v>
      </c>
      <c r="B14545" s="241" t="str">
        <f t="shared" si="16314"/>
        <v>RECEPCIONISTA</v>
      </c>
      <c r="C14545" s="241" t="str">
        <f t="shared" si="16315"/>
        <v>MAFRA</v>
      </c>
      <c r="D14545" s="52" t="str">
        <f>Raiz!$D$55</f>
        <v>A</v>
      </c>
      <c r="E14545" s="264" t="str">
        <f>Raiz!$E$55</f>
        <v>Transporte</v>
      </c>
      <c r="F14545" s="320" t="str">
        <f>Raiz!$F$55</f>
        <v>Cálculo do Valor: [(2xVTx21)-(6%xSB)]</v>
      </c>
      <c r="G14545" s="322"/>
      <c r="H14545" s="322"/>
      <c r="I14545" s="327"/>
      <c r="J14545" s="19">
        <f t="shared" ref="J14545" si="16333">IF(ROUND((21*G14514*2)-(J14519*0.06),2)&lt;0,0,ROUND((21*G14514*2)-(J14519*0.06),2))</f>
        <v>88.14</v>
      </c>
      <c r="K14545" s="30"/>
      <c r="L14545" s="30"/>
    </row>
    <row r="14546" spans="1:12" ht="18" customHeight="1" x14ac:dyDescent="0.2">
      <c r="A14546" s="241">
        <f t="shared" si="16313"/>
        <v>3</v>
      </c>
      <c r="B14546" s="241" t="str">
        <f t="shared" si="16314"/>
        <v>RECEPCIONISTA</v>
      </c>
      <c r="C14546" s="241" t="str">
        <f t="shared" si="16315"/>
        <v>MAFRA</v>
      </c>
      <c r="D14546" s="52" t="str">
        <f>Raiz!$D$56</f>
        <v>B</v>
      </c>
      <c r="E14546" s="264" t="str">
        <f>Raiz!$E$56</f>
        <v>Auxílio Alimentação</v>
      </c>
      <c r="F14546" s="320" t="str">
        <f>Raiz!$F$56</f>
        <v>Cálculo do Valor = [(VAx21dias)-Desconto no Salário]</v>
      </c>
      <c r="G14546" s="322"/>
      <c r="H14546" s="112" t="str">
        <f>Raiz!$H$56</f>
        <v xml:space="preserve">Desconto no Salário = </v>
      </c>
      <c r="I14546" s="26">
        <f>VLOOKUP(H14497,Base!$B$941:$P$992,J14502+1,FALSE)</f>
        <v>0.01</v>
      </c>
      <c r="J14546" s="19">
        <f t="shared" ref="J14546" si="16334">ROUND(G14515*21*(1-I14546),2)</f>
        <v>379</v>
      </c>
      <c r="K14546" s="127"/>
      <c r="L14546" s="127"/>
    </row>
    <row r="14547" spans="1:12" ht="18" customHeight="1" x14ac:dyDescent="0.2">
      <c r="A14547" s="241">
        <f t="shared" si="16313"/>
        <v>3</v>
      </c>
      <c r="B14547" s="241" t="str">
        <f t="shared" si="16314"/>
        <v>RECEPCIONISTA</v>
      </c>
      <c r="C14547" s="241" t="str">
        <f t="shared" si="16315"/>
        <v>MAFRA</v>
      </c>
      <c r="D14547" s="52" t="str">
        <f>Raiz!$D$57</f>
        <v>C</v>
      </c>
      <c r="E14547" s="314" t="str">
        <f>Raiz!$E$57</f>
        <v>Benefício de Assistência ao Trabalhador / Médica / Social Odontológico</v>
      </c>
      <c r="F14547" s="314"/>
      <c r="G14547" s="314"/>
      <c r="H14547" s="314"/>
      <c r="I14547" s="314"/>
      <c r="J14547" s="19">
        <f>VLOOKUP(H14497,Base!$B$713:$P$764,J14502+1,FALSE)</f>
        <v>11</v>
      </c>
      <c r="K14547" s="127"/>
      <c r="L14547" s="127"/>
    </row>
    <row r="14548" spans="1:12" ht="18" customHeight="1" x14ac:dyDescent="0.2">
      <c r="A14548" s="241">
        <f t="shared" si="16313"/>
        <v>3</v>
      </c>
      <c r="B14548" s="241" t="str">
        <f t="shared" si="16314"/>
        <v>RECEPCIONISTA</v>
      </c>
      <c r="C14548" s="241" t="str">
        <f t="shared" si="16315"/>
        <v>MAFRA</v>
      </c>
      <c r="D14548" s="52" t="str">
        <f>Raiz!$D$58</f>
        <v>D</v>
      </c>
      <c r="E14548" s="314" t="str">
        <f>Raiz!$E$58</f>
        <v>Benefício Social Familiar</v>
      </c>
      <c r="F14548" s="314"/>
      <c r="G14548" s="314"/>
      <c r="H14548" s="314"/>
      <c r="I14548" s="314"/>
      <c r="J14548" s="19">
        <f>VLOOKUP(H14497,Base!$B$770:$P$821,J14502+1,FALSE)</f>
        <v>0</v>
      </c>
      <c r="K14548" s="127"/>
      <c r="L14548" s="127"/>
    </row>
    <row r="14549" spans="1:12" ht="18" customHeight="1" x14ac:dyDescent="0.2">
      <c r="A14549" s="241">
        <f t="shared" si="16313"/>
        <v>3</v>
      </c>
      <c r="B14549" s="241" t="str">
        <f t="shared" si="16314"/>
        <v>RECEPCIONISTA</v>
      </c>
      <c r="C14549" s="241" t="str">
        <f t="shared" si="16315"/>
        <v>MAFRA</v>
      </c>
      <c r="D14549" s="52" t="str">
        <f>Raiz!$D$59</f>
        <v>E</v>
      </c>
      <c r="E14549" s="323" t="str">
        <f>Raiz!$E$59</f>
        <v>Adicional de Assiduidade</v>
      </c>
      <c r="F14549" s="323"/>
      <c r="G14549" s="323"/>
      <c r="H14549" s="323"/>
      <c r="I14549" s="26">
        <f>VLOOKUP(H14497,Base!$B$1112:$P$1163,J14502+1,FALSE)</f>
        <v>0.05</v>
      </c>
      <c r="J14549" s="19">
        <f t="shared" ref="J14549" si="16335">ROUND(I14549*J14519,2)</f>
        <v>64.8</v>
      </c>
      <c r="K14549" s="127"/>
      <c r="L14549" s="127"/>
    </row>
    <row r="14550" spans="1:12" ht="18" customHeight="1" x14ac:dyDescent="0.2">
      <c r="A14550" s="241">
        <f t="shared" si="16313"/>
        <v>3</v>
      </c>
      <c r="B14550" s="241" t="str">
        <f t="shared" si="16314"/>
        <v>RECEPCIONISTA</v>
      </c>
      <c r="C14550" s="241" t="str">
        <f t="shared" si="16315"/>
        <v>MAFRA</v>
      </c>
      <c r="D14550" s="52" t="str">
        <f>Raiz!$D$60</f>
        <v>F</v>
      </c>
      <c r="E14550" s="314" t="str">
        <f>Raiz!$E$60</f>
        <v>Seguro de Vida</v>
      </c>
      <c r="F14550" s="314"/>
      <c r="G14550" s="314"/>
      <c r="H14550" s="314"/>
      <c r="I14550" s="314"/>
      <c r="J14550" s="19">
        <f>VLOOKUP(H14497,Base!$B$1169:$P$1220,J14502+1,FALSE)</f>
        <v>0</v>
      </c>
      <c r="K14550" s="127"/>
      <c r="L14550" s="127"/>
    </row>
    <row r="14551" spans="1:12" ht="18" customHeight="1" x14ac:dyDescent="0.2">
      <c r="A14551" s="241">
        <f t="shared" si="16313"/>
        <v>3</v>
      </c>
      <c r="B14551" s="241" t="str">
        <f t="shared" si="16314"/>
        <v>RECEPCIONISTA</v>
      </c>
      <c r="C14551" s="241" t="str">
        <f t="shared" si="16315"/>
        <v>MAFRA</v>
      </c>
      <c r="D14551" s="52" t="str">
        <f>Raiz!$D$61</f>
        <v>G</v>
      </c>
      <c r="E14551" s="314" t="str">
        <f>Raiz!$E$61</f>
        <v>Outros (especificar)</v>
      </c>
      <c r="F14551" s="314"/>
      <c r="G14551" s="314"/>
      <c r="H14551" s="314"/>
      <c r="I14551" s="314"/>
      <c r="J14551" s="19">
        <f>VLOOKUP(H14497,Base!$B$884:$P$935,J14502+1,FALSE)</f>
        <v>0</v>
      </c>
      <c r="K14551" s="127"/>
      <c r="L14551" s="127"/>
    </row>
    <row r="14552" spans="1:12" ht="18" customHeight="1" thickBot="1" x14ac:dyDescent="0.25">
      <c r="A14552" s="241">
        <f t="shared" si="16313"/>
        <v>3</v>
      </c>
      <c r="B14552" s="241" t="str">
        <f t="shared" si="16314"/>
        <v>RECEPCIONISTA</v>
      </c>
      <c r="C14552" s="241" t="str">
        <f t="shared" si="16315"/>
        <v>MAFRA</v>
      </c>
      <c r="D14552" s="317" t="str">
        <f>Raiz!$D$62</f>
        <v> Total do Submódulo 2.3</v>
      </c>
      <c r="E14552" s="317"/>
      <c r="F14552" s="317"/>
      <c r="G14552" s="317"/>
      <c r="H14552" s="317"/>
      <c r="I14552" s="317"/>
      <c r="J14552" s="27">
        <f t="shared" ref="J14552" si="16336">SUM(J14545:J14551)</f>
        <v>542.93999999999994</v>
      </c>
      <c r="K14552" s="30"/>
      <c r="L14552" s="30"/>
    </row>
    <row r="14553" spans="1:12" ht="14.1" customHeight="1" thickBot="1" x14ac:dyDescent="0.25">
      <c r="A14553" s="241">
        <f t="shared" si="16313"/>
        <v>3</v>
      </c>
      <c r="B14553" s="241" t="str">
        <f t="shared" si="16314"/>
        <v>RECEPCIONISTA</v>
      </c>
      <c r="C14553" s="241" t="str">
        <f t="shared" si="16315"/>
        <v>MAFRA</v>
      </c>
      <c r="D14553" s="4"/>
      <c r="E14553" s="4"/>
      <c r="F14553" s="4"/>
      <c r="G14553" s="4"/>
      <c r="H14553" s="4"/>
      <c r="I14553" s="4"/>
      <c r="J14553" s="4"/>
      <c r="K14553" s="30"/>
      <c r="L14553" s="30"/>
    </row>
    <row r="14554" spans="1:12" ht="18" customHeight="1" x14ac:dyDescent="0.2">
      <c r="A14554" s="241">
        <f t="shared" si="16313"/>
        <v>3</v>
      </c>
      <c r="B14554" s="241" t="str">
        <f t="shared" si="16314"/>
        <v>RECEPCIONISTA</v>
      </c>
      <c r="C14554" s="241" t="str">
        <f t="shared" si="16315"/>
        <v>MAFRA</v>
      </c>
      <c r="D14554" s="353" t="str">
        <f>Raiz!$D$64</f>
        <v>Quadro-Resumo do Módulo 2 - Encargos e Benefícios Anuais, Mensais e Diários</v>
      </c>
      <c r="E14554" s="353"/>
      <c r="F14554" s="353"/>
      <c r="G14554" s="353"/>
      <c r="H14554" s="353"/>
      <c r="I14554" s="353"/>
      <c r="J14554" s="28" t="str">
        <f>Raiz!$J$64</f>
        <v>Valor R$</v>
      </c>
      <c r="K14554" s="30"/>
      <c r="L14554" s="30"/>
    </row>
    <row r="14555" spans="1:12" ht="18" customHeight="1" x14ac:dyDescent="0.2">
      <c r="A14555" s="241">
        <f t="shared" si="16313"/>
        <v>3</v>
      </c>
      <c r="B14555" s="241" t="str">
        <f t="shared" si="16314"/>
        <v>RECEPCIONISTA</v>
      </c>
      <c r="C14555" s="241" t="str">
        <f t="shared" si="16315"/>
        <v>MAFRA</v>
      </c>
      <c r="D14555" s="52" t="str">
        <f>Raiz!$D$65</f>
        <v>2.1</v>
      </c>
      <c r="E14555" s="314" t="str">
        <f>Raiz!$E$65</f>
        <v>13º Salário e Adicional de Férias</v>
      </c>
      <c r="F14555" s="314"/>
      <c r="G14555" s="314"/>
      <c r="H14555" s="314"/>
      <c r="I14555" s="314"/>
      <c r="J14555" s="25">
        <f t="shared" ref="J14555" si="16337">J14531</f>
        <v>144</v>
      </c>
      <c r="K14555" s="30"/>
      <c r="L14555" s="30"/>
    </row>
    <row r="14556" spans="1:12" ht="18" customHeight="1" x14ac:dyDescent="0.2">
      <c r="A14556" s="241">
        <f t="shared" si="16313"/>
        <v>3</v>
      </c>
      <c r="B14556" s="241" t="str">
        <f t="shared" si="16314"/>
        <v>RECEPCIONISTA</v>
      </c>
      <c r="C14556" s="241" t="str">
        <f t="shared" si="16315"/>
        <v>MAFRA</v>
      </c>
      <c r="D14556" s="52" t="str">
        <f>Raiz!$D$66</f>
        <v>2.2</v>
      </c>
      <c r="E14556" s="314" t="str">
        <f>Raiz!$E$66</f>
        <v>Encargos Previdenciários (GPS), FGTS e outras contribuições</v>
      </c>
      <c r="F14556" s="314"/>
      <c r="G14556" s="314"/>
      <c r="H14556" s="314"/>
      <c r="I14556" s="314"/>
      <c r="J14556" s="25">
        <f t="shared" ref="J14556" si="16338">J14542</f>
        <v>529.91999999999996</v>
      </c>
      <c r="K14556" s="30"/>
      <c r="L14556" s="30"/>
    </row>
    <row r="14557" spans="1:12" ht="18" customHeight="1" x14ac:dyDescent="0.2">
      <c r="A14557" s="241">
        <f t="shared" ref="A14557:C14558" si="16339">A14556</f>
        <v>3</v>
      </c>
      <c r="B14557" s="241" t="str">
        <f t="shared" si="16339"/>
        <v>RECEPCIONISTA</v>
      </c>
      <c r="C14557" s="241" t="str">
        <f t="shared" si="16339"/>
        <v>MAFRA</v>
      </c>
      <c r="D14557" s="52" t="str">
        <f>Raiz!$D$67</f>
        <v>2.3</v>
      </c>
      <c r="E14557" s="314" t="str">
        <f>Raiz!$E$67</f>
        <v>Benefícios Mensais e Diários</v>
      </c>
      <c r="F14557" s="314"/>
      <c r="G14557" s="314"/>
      <c r="H14557" s="314"/>
      <c r="I14557" s="314"/>
      <c r="J14557" s="25">
        <f t="shared" ref="J14557" si="16340">J14552</f>
        <v>542.93999999999994</v>
      </c>
      <c r="K14557" s="30"/>
      <c r="L14557" s="30"/>
    </row>
    <row r="14558" spans="1:12" ht="18" customHeight="1" thickBot="1" x14ac:dyDescent="0.25">
      <c r="A14558" s="241">
        <f t="shared" si="16339"/>
        <v>3</v>
      </c>
      <c r="B14558" s="241" t="str">
        <f t="shared" si="16339"/>
        <v>RECEPCIONISTA</v>
      </c>
      <c r="C14558" s="241" t="str">
        <f t="shared" si="16339"/>
        <v>MAFRA</v>
      </c>
      <c r="D14558" s="317" t="str">
        <f>Raiz!$D$68</f>
        <v> Total do Módulo 2 - Encargos e Benefícios Anuais, mensais e Diários</v>
      </c>
      <c r="E14558" s="317"/>
      <c r="F14558" s="317"/>
      <c r="G14558" s="317"/>
      <c r="H14558" s="317"/>
      <c r="I14558" s="317"/>
      <c r="J14558" s="27">
        <f t="shared" ref="J14558" si="16341">SUM(J14555:J14557)</f>
        <v>1216.8599999999999</v>
      </c>
      <c r="K14558" s="30"/>
      <c r="L14558" s="30"/>
    </row>
    <row r="14559" spans="1:12" ht="14.1" customHeight="1" thickBot="1" x14ac:dyDescent="0.25">
      <c r="A14559" s="241">
        <f t="shared" ref="A14559:C14559" si="16342">A14558</f>
        <v>3</v>
      </c>
      <c r="B14559" s="241" t="str">
        <f t="shared" si="16342"/>
        <v>RECEPCIONISTA</v>
      </c>
      <c r="C14559" s="241" t="str">
        <f t="shared" si="16342"/>
        <v>MAFRA</v>
      </c>
      <c r="D14559" s="4"/>
      <c r="E14559" s="4"/>
      <c r="F14559" s="4"/>
      <c r="G14559" s="4"/>
      <c r="H14559" s="4"/>
      <c r="I14559" s="4"/>
      <c r="J14559" s="4"/>
      <c r="K14559" s="30"/>
      <c r="L14559" s="30"/>
    </row>
    <row r="14560" spans="1:12" ht="18" customHeight="1" x14ac:dyDescent="0.2">
      <c r="A14560" s="241">
        <f t="shared" ref="A14560:C14560" si="16343">A14559</f>
        <v>3</v>
      </c>
      <c r="B14560" s="241" t="str">
        <f t="shared" si="16343"/>
        <v>RECEPCIONISTA</v>
      </c>
      <c r="C14560" s="241" t="str">
        <f t="shared" si="16343"/>
        <v>MAFRA</v>
      </c>
      <c r="D14560" s="350" t="str">
        <f>Raiz!$D$70</f>
        <v>MÓDULO 3 – PROVISÃO PARA RESCISÃO</v>
      </c>
      <c r="E14560" s="351"/>
      <c r="F14560" s="351"/>
      <c r="G14560" s="351"/>
      <c r="H14560" s="352"/>
      <c r="I14560" s="1" t="str">
        <f>Raiz!$I$70</f>
        <v>%</v>
      </c>
      <c r="J14560" s="2" t="str">
        <f>Raiz!$J$70</f>
        <v>Valor R$</v>
      </c>
      <c r="K14560" s="30"/>
      <c r="L14560" s="30"/>
    </row>
    <row r="14561" spans="1:12" ht="30" customHeight="1" x14ac:dyDescent="0.2">
      <c r="A14561" s="241">
        <f t="shared" ref="A14561:C14561" si="16344">A14560</f>
        <v>3</v>
      </c>
      <c r="B14561" s="241" t="str">
        <f t="shared" si="16344"/>
        <v>RECEPCIONISTA</v>
      </c>
      <c r="C14561" s="241" t="str">
        <f t="shared" si="16344"/>
        <v>MAFRA</v>
      </c>
      <c r="D14561" s="147" t="str">
        <f>Raiz!$D$71</f>
        <v>A</v>
      </c>
      <c r="E14561" s="265" t="str">
        <f>Raiz!$E$71</f>
        <v>Aviso Prévio Indenizado</v>
      </c>
      <c r="F14561" s="332" t="str">
        <f>Raiz!$F$71</f>
        <v>Cálculo do valor = [Rem/12 + 13º/12 + Férias/12 + 1/3Férias/12] x 1 x 5% de rotatividade anual</v>
      </c>
      <c r="G14561" s="333"/>
      <c r="H14561" s="408"/>
      <c r="I14561" s="20">
        <f>Raiz!$I$71</f>
        <v>4.9768518518518521E-3</v>
      </c>
      <c r="J14561" s="19">
        <f t="shared" ref="J14561" si="16345">ROUND(I14561*J14525,2)</f>
        <v>6.45</v>
      </c>
      <c r="K14561" s="30"/>
      <c r="L14561" s="30"/>
    </row>
    <row r="14562" spans="1:12" ht="18" customHeight="1" x14ac:dyDescent="0.2">
      <c r="A14562" s="241">
        <f t="shared" ref="A14562:C14562" si="16346">A14561</f>
        <v>3</v>
      </c>
      <c r="B14562" s="241" t="str">
        <f t="shared" si="16346"/>
        <v>RECEPCIONISTA</v>
      </c>
      <c r="C14562" s="241" t="str">
        <f t="shared" si="16346"/>
        <v>MAFRA</v>
      </c>
      <c r="D14562" s="52" t="str">
        <f>Raiz!$D$72</f>
        <v>B</v>
      </c>
      <c r="E14562" s="404" t="str">
        <f>Raiz!$E$72</f>
        <v>Incidência do FGTS sobre o Aviso Prévio Indenizado</v>
      </c>
      <c r="F14562" s="405"/>
      <c r="G14562" s="405"/>
      <c r="H14562" s="406"/>
      <c r="I14562" s="20">
        <f t="shared" ref="I14562:I14625" si="16347">0.08*I14561</f>
        <v>3.9814814814814818E-4</v>
      </c>
      <c r="J14562" s="19">
        <f t="shared" ref="J14562" si="16348">ROUND(I14562*J14525,2)</f>
        <v>0.52</v>
      </c>
      <c r="K14562" s="30"/>
      <c r="L14562" s="30"/>
    </row>
    <row r="14563" spans="1:12" ht="18" customHeight="1" x14ac:dyDescent="0.2">
      <c r="A14563" s="241">
        <f t="shared" ref="A14563:C14563" si="16349">A14562</f>
        <v>3</v>
      </c>
      <c r="B14563" s="241" t="str">
        <f t="shared" si="16349"/>
        <v>RECEPCIONISTA</v>
      </c>
      <c r="C14563" s="241" t="str">
        <f t="shared" si="16349"/>
        <v>MAFRA</v>
      </c>
      <c r="D14563" s="52" t="str">
        <f>Raiz!$D$73</f>
        <v>C</v>
      </c>
      <c r="E14563" s="409" t="str">
        <f>Raiz!$E$73</f>
        <v>Multa do FGTS sobre o Aviso Prévio Indenizado</v>
      </c>
      <c r="F14563" s="410"/>
      <c r="G14563" s="410"/>
      <c r="H14563" s="411"/>
      <c r="I14563" s="20">
        <f>Raiz!$I$73</f>
        <v>1.9039999999999999E-3</v>
      </c>
      <c r="J14563" s="19">
        <f t="shared" ref="J14563" si="16350">ROUND(I14563*J14525,2)</f>
        <v>2.4700000000000002</v>
      </c>
      <c r="K14563" s="30"/>
      <c r="L14563" s="30"/>
    </row>
    <row r="14564" spans="1:12" ht="30" customHeight="1" x14ac:dyDescent="0.2">
      <c r="A14564" s="241">
        <f t="shared" ref="A14564:C14564" si="16351">A14563</f>
        <v>3</v>
      </c>
      <c r="B14564" s="241" t="str">
        <f t="shared" si="16351"/>
        <v>RECEPCIONISTA</v>
      </c>
      <c r="C14564" s="241" t="str">
        <f t="shared" si="16351"/>
        <v>MAFRA</v>
      </c>
      <c r="D14564" s="147" t="str">
        <f>Raiz!$D$74</f>
        <v>D</v>
      </c>
      <c r="E14564" s="265" t="str">
        <f>Raiz!$E$74</f>
        <v>Aviso Prévio Trabalhado</v>
      </c>
      <c r="F14564" s="338" t="s">
        <v>321</v>
      </c>
      <c r="G14564" s="338"/>
      <c r="H14564" s="338"/>
      <c r="I14564" s="20">
        <f t="shared" ref="I14564" si="16352">1/30*7/H14499*1</f>
        <v>1.1666666666666667E-2</v>
      </c>
      <c r="J14564" s="19">
        <f t="shared" ref="J14564" si="16353">ROUND(I14564*J14525,2)</f>
        <v>15.12</v>
      </c>
      <c r="K14564" s="30"/>
      <c r="L14564" s="30"/>
    </row>
    <row r="14565" spans="1:12" ht="18" customHeight="1" x14ac:dyDescent="0.2">
      <c r="A14565" s="241">
        <f t="shared" ref="A14565:C14565" si="16354">A14564</f>
        <v>3</v>
      </c>
      <c r="B14565" s="241" t="str">
        <f t="shared" si="16354"/>
        <v>RECEPCIONISTA</v>
      </c>
      <c r="C14565" s="241" t="str">
        <f t="shared" si="16354"/>
        <v>MAFRA</v>
      </c>
      <c r="D14565" s="52" t="str">
        <f>Raiz!$D$75</f>
        <v>E</v>
      </c>
      <c r="E14565" s="331" t="str">
        <f>Raiz!$E$75</f>
        <v>Incidência dos encargos do submódulo 2.2 sobre o Aviso Prévio Trabalhado</v>
      </c>
      <c r="F14565" s="335"/>
      <c r="G14565" s="335"/>
      <c r="H14565" s="336"/>
      <c r="I14565" s="20">
        <f t="shared" ref="I14565" si="16355">I14542*I14564</f>
        <v>4.2933333333333339E-3</v>
      </c>
      <c r="J14565" s="19">
        <f t="shared" ref="J14565" si="16356">ROUND(I14565*J14525,2)</f>
        <v>5.56</v>
      </c>
      <c r="K14565" s="30"/>
      <c r="L14565" s="30"/>
    </row>
    <row r="14566" spans="1:12" ht="18" customHeight="1" x14ac:dyDescent="0.2">
      <c r="A14566" s="241">
        <f t="shared" ref="A14566:C14566" si="16357">A14565</f>
        <v>3</v>
      </c>
      <c r="B14566" s="241" t="str">
        <f t="shared" si="16357"/>
        <v>RECEPCIONISTA</v>
      </c>
      <c r="C14566" s="241" t="str">
        <f t="shared" si="16357"/>
        <v>MAFRA</v>
      </c>
      <c r="D14566" s="52" t="str">
        <f>Raiz!$D$76</f>
        <v>F</v>
      </c>
      <c r="E14566" s="323" t="str">
        <f>Raiz!$E$76</f>
        <v>Multa do FGTS e sobre o Aviso Prévio Trabalhado</v>
      </c>
      <c r="F14566" s="323"/>
      <c r="G14566" s="323"/>
      <c r="H14566" s="323"/>
      <c r="I14566" s="20">
        <f>Raiz!$I$76</f>
        <v>3.8079999999999996E-2</v>
      </c>
      <c r="J14566" s="19">
        <f t="shared" ref="J14566" si="16358">ROUND(I14566*J14525,2)</f>
        <v>49.35</v>
      </c>
      <c r="K14566" s="30"/>
      <c r="L14566" s="30"/>
    </row>
    <row r="14567" spans="1:12" ht="18" customHeight="1" thickBot="1" x14ac:dyDescent="0.25">
      <c r="A14567" s="241">
        <f t="shared" ref="A14567:C14567" si="16359">A14566</f>
        <v>3</v>
      </c>
      <c r="B14567" s="241" t="str">
        <f t="shared" si="16359"/>
        <v>RECEPCIONISTA</v>
      </c>
      <c r="C14567" s="241" t="str">
        <f t="shared" si="16359"/>
        <v>MAFRA</v>
      </c>
      <c r="D14567" s="317" t="str">
        <f>Raiz!$D$77</f>
        <v>Total do Módulo 3 - Provisão para Rescisão</v>
      </c>
      <c r="E14567" s="317"/>
      <c r="F14567" s="317"/>
      <c r="G14567" s="317"/>
      <c r="H14567" s="317"/>
      <c r="I14567" s="317"/>
      <c r="J14567" s="27">
        <f t="shared" ref="J14567" si="16360">SUM(J14561:J14566)</f>
        <v>79.47</v>
      </c>
      <c r="K14567" s="30"/>
      <c r="L14567" s="30"/>
    </row>
    <row r="14568" spans="1:12" ht="14.1" customHeight="1" thickBot="1" x14ac:dyDescent="0.25">
      <c r="A14568" s="241">
        <f t="shared" ref="A14568:C14568" si="16361">A14567</f>
        <v>3</v>
      </c>
      <c r="B14568" s="241" t="str">
        <f t="shared" si="16361"/>
        <v>RECEPCIONISTA</v>
      </c>
      <c r="C14568" s="241" t="str">
        <f t="shared" si="16361"/>
        <v>MAFRA</v>
      </c>
      <c r="D14568" s="4"/>
      <c r="E14568" s="4"/>
      <c r="F14568" s="4"/>
      <c r="G14568" s="4"/>
      <c r="H14568" s="4"/>
      <c r="I14568" s="4"/>
      <c r="J14568" s="4"/>
      <c r="K14568" s="30"/>
      <c r="L14568" s="30"/>
    </row>
    <row r="14569" spans="1:12" ht="18" customHeight="1" x14ac:dyDescent="0.2">
      <c r="A14569" s="241">
        <f t="shared" ref="A14569:C14569" si="16362">A14568</f>
        <v>3</v>
      </c>
      <c r="B14569" s="241" t="str">
        <f t="shared" si="16362"/>
        <v>RECEPCIONISTA</v>
      </c>
      <c r="C14569" s="241" t="str">
        <f t="shared" si="16362"/>
        <v>MAFRA</v>
      </c>
      <c r="D14569" s="350" t="str">
        <f>Raiz!$D$79</f>
        <v>MÓDULO 4 – CUSTO DE REPOSIÇÃO DO PROFISSIONAL AUSENTE</v>
      </c>
      <c r="E14569" s="351"/>
      <c r="F14569" s="351"/>
      <c r="G14569" s="351"/>
      <c r="H14569" s="352"/>
      <c r="I14569" s="194" t="str">
        <f>Raiz!$I$79</f>
        <v>%</v>
      </c>
      <c r="J14569" s="149" t="str">
        <f>Raiz!$J$79</f>
        <v>Valor R$</v>
      </c>
      <c r="K14569" s="30"/>
      <c r="L14569" s="30"/>
    </row>
    <row r="14570" spans="1:12" ht="39.950000000000003" customHeight="1" x14ac:dyDescent="0.2">
      <c r="A14570" s="241">
        <f t="shared" ref="A14570:C14570" si="16363">A14569</f>
        <v>3</v>
      </c>
      <c r="B14570" s="241" t="str">
        <f t="shared" si="16363"/>
        <v>RECEPCIONISTA</v>
      </c>
      <c r="C14570" s="241" t="str">
        <f t="shared" si="16363"/>
        <v>MAFRA</v>
      </c>
      <c r="D1457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570" s="338"/>
      <c r="F14570" s="338"/>
      <c r="G14570" s="338"/>
      <c r="H14570" s="338"/>
      <c r="I14570" s="338"/>
      <c r="J14570" s="347"/>
      <c r="K14570" s="30"/>
      <c r="L14570" s="30"/>
    </row>
    <row r="14571" spans="1:12" ht="32.25" customHeight="1" x14ac:dyDescent="0.2">
      <c r="A14571" s="241">
        <f t="shared" ref="A14571:C14571" si="16364">A14570</f>
        <v>3</v>
      </c>
      <c r="B14571" s="241" t="str">
        <f t="shared" si="16364"/>
        <v>RECEPCIONISTA</v>
      </c>
      <c r="C14571" s="241" t="str">
        <f t="shared" si="16364"/>
        <v>MAFRA</v>
      </c>
      <c r="D14571" s="337" t="str">
        <f>Raiz!$D$81</f>
        <v>MÓDULO 1</v>
      </c>
      <c r="E14571" s="337"/>
      <c r="F14571" s="266" t="str">
        <f>Raiz!$F$81</f>
        <v>MÓDULO 2                                                                   (sem VA, VT e Adic.Assid.)</v>
      </c>
      <c r="G14571" s="266" t="str">
        <f>Raiz!$G$81</f>
        <v>MÓDULO 3</v>
      </c>
      <c r="H14571" s="266" t="str">
        <f>Raiz!$H$81</f>
        <v>BCCPA</v>
      </c>
      <c r="I14571" s="419" t="str">
        <f>Raiz!$I$81</f>
        <v>Para cálculo do item A, paga VA nas férias?</v>
      </c>
      <c r="J14571" s="420"/>
      <c r="K14571" s="30"/>
      <c r="L14571" s="30"/>
    </row>
    <row r="14572" spans="1:12" s="29" customFormat="1" ht="18" customHeight="1" x14ac:dyDescent="0.2">
      <c r="A14572" s="241">
        <f t="shared" ref="A14572:C14572" si="16365">A14571</f>
        <v>3</v>
      </c>
      <c r="B14572" s="241" t="str">
        <f t="shared" si="16365"/>
        <v>RECEPCIONISTA</v>
      </c>
      <c r="C14572" s="241" t="str">
        <f t="shared" si="16365"/>
        <v>MAFRA</v>
      </c>
      <c r="D14572" s="342">
        <f t="shared" ref="D14572" si="16366">J14525</f>
        <v>1295.99</v>
      </c>
      <c r="E14572" s="342"/>
      <c r="F14572" s="267">
        <f t="shared" ref="F14572" si="16367">J14558-J14545-J14546-J14549</f>
        <v>684.91999999999985</v>
      </c>
      <c r="G14572" s="267">
        <f t="shared" ref="G14572" si="16368">J14567</f>
        <v>79.47</v>
      </c>
      <c r="H14572" s="267">
        <f t="shared" ref="H14572" si="16369">SUM(D14572:G14572)</f>
        <v>2060.3799999999997</v>
      </c>
      <c r="I14572" s="421" t="str">
        <f>VLOOKUP(H14497,Base!$B$998:$P$1049,J14502+1,FALSE)</f>
        <v>NÃO</v>
      </c>
      <c r="J14572" s="422"/>
      <c r="K14572" s="30"/>
      <c r="L14572" s="30"/>
    </row>
    <row r="14573" spans="1:12" ht="18" customHeight="1" x14ac:dyDescent="0.2">
      <c r="A14573" s="241">
        <f t="shared" ref="A14573:C14573" si="16370">A14572</f>
        <v>3</v>
      </c>
      <c r="B14573" s="241" t="str">
        <f t="shared" si="16370"/>
        <v>RECEPCIONISTA</v>
      </c>
      <c r="C14573" s="241" t="str">
        <f t="shared" si="16370"/>
        <v>MAFRA</v>
      </c>
      <c r="D14573" s="412" t="str">
        <f>Raiz!$D$83</f>
        <v>Submódulo 4.1 Substituto nas Ausências Legais</v>
      </c>
      <c r="E14573" s="413"/>
      <c r="F14573" s="413"/>
      <c r="G14573" s="413"/>
      <c r="H14573" s="413"/>
      <c r="I14573" s="413"/>
      <c r="J14573" s="414"/>
      <c r="K14573" s="30"/>
      <c r="L14573" s="30"/>
    </row>
    <row r="14574" spans="1:12" ht="18" customHeight="1" x14ac:dyDescent="0.2">
      <c r="A14574" s="241">
        <f t="shared" ref="A14574:C14574" si="16371">A14573</f>
        <v>3</v>
      </c>
      <c r="B14574" s="241" t="str">
        <f t="shared" si="16371"/>
        <v>RECEPCIONISTA</v>
      </c>
      <c r="C14574" s="241" t="str">
        <f t="shared" si="16371"/>
        <v>MAFRA</v>
      </c>
      <c r="D14574" s="147" t="str">
        <f>Raiz!$D$84</f>
        <v>A</v>
      </c>
      <c r="E14574" s="338" t="str">
        <f>Raiz!$E$84</f>
        <v>Substituto na cobertura de Férias</v>
      </c>
      <c r="F14574" s="338"/>
      <c r="G14574" s="338" t="str">
        <f>Raiz!$G$84</f>
        <v>Cálculo do valor=[BCCPA+VA(se pago nas férias)]/12</v>
      </c>
      <c r="H14574" s="338"/>
      <c r="I14574" s="43">
        <f>Raiz!$I$84</f>
        <v>8.3333333333333329E-2</v>
      </c>
      <c r="J14574" s="19">
        <f t="shared" ref="J14574" si="16372">IF(I14572="NÃO",H14572/12,(H14572+J14546)/12)</f>
        <v>171.6983333333333</v>
      </c>
      <c r="K14574" s="30"/>
      <c r="L14574" s="30"/>
    </row>
    <row r="14575" spans="1:12" ht="18" customHeight="1" x14ac:dyDescent="0.2">
      <c r="A14575" s="241">
        <f t="shared" ref="A14575:C14575" si="16373">A14574</f>
        <v>3</v>
      </c>
      <c r="B14575" s="241" t="str">
        <f t="shared" si="16373"/>
        <v>RECEPCIONISTA</v>
      </c>
      <c r="C14575" s="241" t="str">
        <f t="shared" si="16373"/>
        <v>MAFRA</v>
      </c>
      <c r="D14575" s="52" t="str">
        <f>Raiz!$D$85</f>
        <v>B</v>
      </c>
      <c r="E14575" s="331" t="str">
        <f>Raiz!$E$85</f>
        <v>Substituto na cobertura de Ausências Legais</v>
      </c>
      <c r="F14575" s="336"/>
      <c r="G14575" s="331" t="str">
        <f>Raiz!$G$85</f>
        <v>Cálculo do valor=[(BCCPA/30)x1dia]/12</v>
      </c>
      <c r="H14575" s="336"/>
      <c r="I14575" s="20">
        <f>Raiz!$I$85</f>
        <v>2.7777777777777779E-3</v>
      </c>
      <c r="J14575" s="19">
        <f t="shared" ref="J14575" si="16374">ROUND(I14575*H14572,2)</f>
        <v>5.72</v>
      </c>
      <c r="K14575" s="30"/>
      <c r="L14575" s="30"/>
    </row>
    <row r="14576" spans="1:12" ht="18" customHeight="1" x14ac:dyDescent="0.2">
      <c r="A14576" s="241">
        <f t="shared" ref="A14576:C14576" si="16375">A14575</f>
        <v>3</v>
      </c>
      <c r="B14576" s="241" t="str">
        <f t="shared" si="16375"/>
        <v>RECEPCIONISTA</v>
      </c>
      <c r="C14576" s="241" t="str">
        <f t="shared" si="16375"/>
        <v>MAFRA</v>
      </c>
      <c r="D14576" s="52" t="str">
        <f>Raiz!$D$86</f>
        <v>C</v>
      </c>
      <c r="E14576" s="320" t="str">
        <f>Raiz!$E$86</f>
        <v>Substituto na cobertura de Licença-Paternidade</v>
      </c>
      <c r="F14576" s="321"/>
      <c r="G14576" s="320" t="str">
        <f>Raiz!$G$86</f>
        <v>Cálculo do valor={[(BCCPA/30)x5dias]/12}x1,5%</v>
      </c>
      <c r="H14576" s="321"/>
      <c r="I14576" s="20">
        <f>Raiz!$I$86</f>
        <v>2.0833333333333332E-4</v>
      </c>
      <c r="J14576" s="19">
        <f t="shared" ref="J14576" si="16376">ROUND(I14576*H14572,2)</f>
        <v>0.43</v>
      </c>
      <c r="K14576" s="30"/>
      <c r="L14576" s="30"/>
    </row>
    <row r="14577" spans="1:12" ht="18" customHeight="1" x14ac:dyDescent="0.2">
      <c r="A14577" s="241">
        <f t="shared" ref="A14577:C14577" si="16377">A14576</f>
        <v>3</v>
      </c>
      <c r="B14577" s="241" t="str">
        <f t="shared" si="16377"/>
        <v>RECEPCIONISTA</v>
      </c>
      <c r="C14577" s="241" t="str">
        <f t="shared" si="16377"/>
        <v>MAFRA</v>
      </c>
      <c r="D14577" s="52" t="str">
        <f>Raiz!$D$87</f>
        <v>D</v>
      </c>
      <c r="E14577" s="320" t="str">
        <f>Raiz!$E$87</f>
        <v>Substituto na cobertura de Ausência por acidente de trab.</v>
      </c>
      <c r="F14577" s="321"/>
      <c r="G14577" s="320" t="str">
        <f>Raiz!$G$87</f>
        <v>Cálculo do valor={[(BCCPA/30)x15dias]/12}x0,78%</v>
      </c>
      <c r="H14577" s="321"/>
      <c r="I14577" s="20">
        <f>Raiz!$I$87</f>
        <v>3.2499999999999999E-4</v>
      </c>
      <c r="J14577" s="19">
        <f t="shared" ref="J14577" si="16378">ROUND(I14577*H14572,2)</f>
        <v>0.67</v>
      </c>
      <c r="K14577" s="30"/>
      <c r="L14577" s="30"/>
    </row>
    <row r="14578" spans="1:12" ht="27" customHeight="1" x14ac:dyDescent="0.2">
      <c r="A14578" s="241">
        <f t="shared" ref="A14578:C14578" si="16379">A14577</f>
        <v>3</v>
      </c>
      <c r="B14578" s="241" t="str">
        <f t="shared" si="16379"/>
        <v>RECEPCIONISTA</v>
      </c>
      <c r="C14578" s="241" t="str">
        <f t="shared" si="16379"/>
        <v>MAFRA</v>
      </c>
      <c r="D14578" s="52" t="str">
        <f>Raiz!$D$88</f>
        <v>E</v>
      </c>
      <c r="E14578" s="320" t="str">
        <f>Raiz!$E$88</f>
        <v>Substituto na cobertura de Afastamento Maternidade</v>
      </c>
      <c r="F14578" s="321"/>
      <c r="G14578" s="320" t="str">
        <f>Raiz!$G$88</f>
        <v>Cálculo do valor = {[(Mód1+Mód1/3)/12+(Submod2.2 +Submod2.3-VA-VT-Adic.Assid.+Mód3)]x(4/12)}x2%</v>
      </c>
      <c r="H14578" s="322"/>
      <c r="I14578" s="327"/>
      <c r="J14578" s="19">
        <f t="shared" ref="J14578" si="16380">ROUND((((J14525+J14525/3)/12+(J14542+J14552+-J14545-J14546-J14549+J14567))*4/12)*2%,2)</f>
        <v>5.0999999999999996</v>
      </c>
      <c r="K14578" s="30"/>
      <c r="L14578" s="30"/>
    </row>
    <row r="14579" spans="1:12" ht="18" customHeight="1" x14ac:dyDescent="0.2">
      <c r="A14579" s="241">
        <f t="shared" ref="A14579:C14579" si="16381">A14578</f>
        <v>3</v>
      </c>
      <c r="B14579" s="241" t="str">
        <f t="shared" si="16381"/>
        <v>RECEPCIONISTA</v>
      </c>
      <c r="C14579" s="241" t="str">
        <f t="shared" si="16381"/>
        <v>MAFRA</v>
      </c>
      <c r="D14579" s="52" t="str">
        <f>Raiz!$D$89</f>
        <v>F</v>
      </c>
      <c r="E14579" s="320" t="str">
        <f>Raiz!$E$89</f>
        <v>Substituto na cobertura de Ausência por doença</v>
      </c>
      <c r="F14579" s="321"/>
      <c r="G14579" s="320" t="str">
        <f>Raiz!$G$89</f>
        <v>Cálculo do valor = {(BCCPA/30)x3dias}/12</v>
      </c>
      <c r="H14579" s="321"/>
      <c r="I14579" s="23">
        <f>Raiz!$I$89</f>
        <v>8.3333333333333332E-3</v>
      </c>
      <c r="J14579" s="31">
        <f t="shared" ref="J14579" si="16382">ROUND(H14572*I14579,2)</f>
        <v>17.170000000000002</v>
      </c>
      <c r="K14579" s="30"/>
      <c r="L14579" s="30"/>
    </row>
    <row r="14580" spans="1:12" ht="18" customHeight="1" thickBot="1" x14ac:dyDescent="0.25">
      <c r="A14580" s="241">
        <f t="shared" ref="A14580:C14580" si="16383">A14579</f>
        <v>3</v>
      </c>
      <c r="B14580" s="241" t="str">
        <f t="shared" si="16383"/>
        <v>RECEPCIONISTA</v>
      </c>
      <c r="C14580" s="241" t="str">
        <f t="shared" si="16383"/>
        <v>MAFRA</v>
      </c>
      <c r="D14580" s="317" t="str">
        <f>Raiz!$D$90</f>
        <v> Total do Módulo 4 - Custo de Reposição do Profissional Ausente</v>
      </c>
      <c r="E14580" s="317"/>
      <c r="F14580" s="317"/>
      <c r="G14580" s="317"/>
      <c r="H14580" s="317"/>
      <c r="I14580" s="317"/>
      <c r="J14580" s="21">
        <f t="shared" ref="J14580" si="16384">SUM(J14574:J14579)</f>
        <v>200.7883333333333</v>
      </c>
      <c r="K14580" s="30"/>
      <c r="L14580" s="30"/>
    </row>
    <row r="14581" spans="1:12" ht="11.25" customHeight="1" thickBot="1" x14ac:dyDescent="0.25">
      <c r="A14581" s="241">
        <f t="shared" ref="A14581:C14581" si="16385">A14580</f>
        <v>3</v>
      </c>
      <c r="B14581" s="241" t="str">
        <f t="shared" si="16385"/>
        <v>RECEPCIONISTA</v>
      </c>
      <c r="C14581" s="241" t="str">
        <f t="shared" si="16385"/>
        <v>MAFRA</v>
      </c>
      <c r="D14581" s="4"/>
      <c r="E14581" s="4"/>
      <c r="F14581" s="4"/>
      <c r="G14581" s="4"/>
      <c r="H14581" s="4"/>
      <c r="I14581" s="4"/>
      <c r="J14581" s="4"/>
      <c r="K14581" s="30"/>
      <c r="L14581" s="30"/>
    </row>
    <row r="14582" spans="1:12" ht="18" customHeight="1" x14ac:dyDescent="0.2">
      <c r="A14582" s="241">
        <f t="shared" ref="A14582:C14582" si="16386">A14581</f>
        <v>3</v>
      </c>
      <c r="B14582" s="241" t="str">
        <f t="shared" si="16386"/>
        <v>RECEPCIONISTA</v>
      </c>
      <c r="C14582" s="241" t="str">
        <f t="shared" si="16386"/>
        <v>MAFRA</v>
      </c>
      <c r="D14582" s="339" t="str">
        <f>Raiz!$D$92</f>
        <v>MÓDULO 5 - INSUMOS DIVERSOS</v>
      </c>
      <c r="E14582" s="340"/>
      <c r="F14582" s="340"/>
      <c r="G14582" s="340"/>
      <c r="H14582" s="340"/>
      <c r="I14582" s="341"/>
      <c r="J14582" s="2" t="str">
        <f>Raiz!$J$92</f>
        <v>Valor R$</v>
      </c>
      <c r="K14582" s="30"/>
      <c r="L14582" s="30"/>
    </row>
    <row r="14583" spans="1:12" ht="18" customHeight="1" x14ac:dyDescent="0.2">
      <c r="A14583" s="241">
        <f t="shared" ref="A14583:C14583" si="16387">A14582</f>
        <v>3</v>
      </c>
      <c r="B14583" s="241" t="str">
        <f t="shared" si="16387"/>
        <v>RECEPCIONISTA</v>
      </c>
      <c r="C14583" s="241" t="str">
        <f t="shared" si="16387"/>
        <v>MAFRA</v>
      </c>
      <c r="D14583" s="52" t="str">
        <f>Raiz!$D$93</f>
        <v>A</v>
      </c>
      <c r="E14583" s="314" t="str">
        <f>Raiz!$E$93</f>
        <v>Uniformes</v>
      </c>
      <c r="F14583" s="314"/>
      <c r="G14583" s="314"/>
      <c r="H14583" s="314"/>
      <c r="I14583" s="314"/>
      <c r="J14583" s="19">
        <f>VLOOKUP(H14497,Base!$B$1283:$P$1334,J14502+1,FALSE)</f>
        <v>31.67</v>
      </c>
      <c r="K14583" s="127"/>
      <c r="L14583" s="127"/>
    </row>
    <row r="14584" spans="1:12" ht="18" customHeight="1" x14ac:dyDescent="0.2">
      <c r="A14584" s="241">
        <f t="shared" ref="A14584:C14584" si="16388">A14583</f>
        <v>3</v>
      </c>
      <c r="B14584" s="241" t="str">
        <f t="shared" si="16388"/>
        <v>RECEPCIONISTA</v>
      </c>
      <c r="C14584" s="241" t="str">
        <f t="shared" si="16388"/>
        <v>MAFRA</v>
      </c>
      <c r="D14584" s="52" t="str">
        <f t="shared" ref="D14584:D14647" si="16389">IF(J14584=0,"","B")</f>
        <v/>
      </c>
      <c r="E14584" s="264" t="str">
        <f t="shared" ref="E14584:E14647" si="16390">IF(J14584=0,"","Diárias")</f>
        <v/>
      </c>
      <c r="F14584" s="320" t="str">
        <f t="shared" ref="F14584:F14647" si="16391">IF(J14584=0,"","Valor equivalente a 1 (uma) diária")</f>
        <v/>
      </c>
      <c r="G14584" s="322"/>
      <c r="H14584" s="322"/>
      <c r="I14584" s="327"/>
      <c r="J14584" s="19">
        <f>VLOOKUP(H14497,Base!$B$1226:$P$1277,J14502+1,FALSE)</f>
        <v>0</v>
      </c>
      <c r="K14584" s="127"/>
      <c r="L14584" s="127"/>
    </row>
    <row r="14585" spans="1:12" ht="18" customHeight="1" thickBot="1" x14ac:dyDescent="0.25">
      <c r="A14585" s="241">
        <f t="shared" ref="A14585:C14585" si="16392">A14584</f>
        <v>3</v>
      </c>
      <c r="B14585" s="241" t="str">
        <f t="shared" si="16392"/>
        <v>RECEPCIONISTA</v>
      </c>
      <c r="C14585" s="241" t="str">
        <f t="shared" si="16392"/>
        <v>MAFRA</v>
      </c>
      <c r="D14585" s="317" t="str">
        <f>Raiz!$D$95</f>
        <v>Total do Módulo 5 - Insumos Diversos</v>
      </c>
      <c r="E14585" s="317"/>
      <c r="F14585" s="317"/>
      <c r="G14585" s="317"/>
      <c r="H14585" s="317"/>
      <c r="I14585" s="317"/>
      <c r="J14585" s="27">
        <f t="shared" ref="J14585" si="16393">SUM(J14583:J14584)</f>
        <v>31.67</v>
      </c>
      <c r="K14585" s="30"/>
      <c r="L14585" s="30"/>
    </row>
    <row r="14586" spans="1:12" ht="11.25" customHeight="1" thickBot="1" x14ac:dyDescent="0.25">
      <c r="A14586" s="241">
        <f t="shared" ref="A14586:C14586" si="16394">A14585</f>
        <v>3</v>
      </c>
      <c r="B14586" s="241" t="str">
        <f t="shared" si="16394"/>
        <v>RECEPCIONISTA</v>
      </c>
      <c r="C14586" s="241" t="str">
        <f t="shared" si="16394"/>
        <v>MAFRA</v>
      </c>
      <c r="D14586" s="4"/>
      <c r="E14586" s="4"/>
      <c r="F14586" s="4"/>
      <c r="G14586" s="4"/>
      <c r="H14586" s="4"/>
      <c r="I14586" s="4"/>
      <c r="J14586" s="4"/>
      <c r="K14586" s="30"/>
      <c r="L14586" s="30"/>
    </row>
    <row r="14587" spans="1:12" ht="18" customHeight="1" x14ac:dyDescent="0.2">
      <c r="A14587" s="241">
        <f t="shared" ref="A14587:C14587" si="16395">A14586</f>
        <v>3</v>
      </c>
      <c r="B14587" s="241" t="str">
        <f t="shared" si="16395"/>
        <v>RECEPCIONISTA</v>
      </c>
      <c r="C14587" s="241" t="str">
        <f t="shared" si="16395"/>
        <v>MAFRA</v>
      </c>
      <c r="D14587" s="326" t="str">
        <f>Raiz!$D$97</f>
        <v>6 - CUSTOS INDIRETOS, TRIBUTOS E LUCRO</v>
      </c>
      <c r="E14587" s="326"/>
      <c r="F14587" s="326"/>
      <c r="G14587" s="326"/>
      <c r="H14587" s="326"/>
      <c r="I14587" s="1" t="str">
        <f>Raiz!$I$97</f>
        <v>%</v>
      </c>
      <c r="J14587" s="2" t="str">
        <f>Raiz!$J$97</f>
        <v>Valor R$</v>
      </c>
      <c r="K14587" s="30"/>
      <c r="L14587" s="30"/>
    </row>
    <row r="14588" spans="1:12" ht="18" customHeight="1" x14ac:dyDescent="0.2">
      <c r="A14588" s="241">
        <f t="shared" ref="A14588:C14588" si="16396">A14587</f>
        <v>3</v>
      </c>
      <c r="B14588" s="241" t="str">
        <f t="shared" si="16396"/>
        <v>RECEPCIONISTA</v>
      </c>
      <c r="C14588" s="241" t="str">
        <f t="shared" si="16396"/>
        <v>MAFRA</v>
      </c>
      <c r="D14588" s="52" t="str">
        <f>Raiz!$D$98</f>
        <v>A</v>
      </c>
      <c r="E14588" s="323" t="str">
        <f>Raiz!$E$98</f>
        <v>Custos Indiretos (despesas administrativas e operacionais)</v>
      </c>
      <c r="F14588" s="323"/>
      <c r="G14588" s="323"/>
      <c r="H14588" s="323"/>
      <c r="I14588" s="20">
        <f>VLOOKUP(H14497,Base!$B$1340:$P$1391,J14502+1,FALSE)</f>
        <v>0.05</v>
      </c>
      <c r="J14588" s="19">
        <f t="shared" ref="J14588" si="16397">ROUND(J14610*I14588,2)</f>
        <v>141.24</v>
      </c>
      <c r="K14588" s="30"/>
      <c r="L14588" s="30"/>
    </row>
    <row r="14589" spans="1:12" ht="18" customHeight="1" x14ac:dyDescent="0.2">
      <c r="A14589" s="241">
        <f t="shared" ref="A14589:C14589" si="16398">A14588</f>
        <v>3</v>
      </c>
      <c r="B14589" s="241" t="str">
        <f t="shared" si="16398"/>
        <v>RECEPCIONISTA</v>
      </c>
      <c r="C14589" s="241" t="str">
        <f t="shared" si="16398"/>
        <v>MAFRA</v>
      </c>
      <c r="D14589" s="18" t="str">
        <f>Raiz!$D$99</f>
        <v>B</v>
      </c>
      <c r="E14589" s="323" t="str">
        <f>Raiz!$E$99</f>
        <v>Lucro</v>
      </c>
      <c r="F14589" s="323"/>
      <c r="G14589" s="323"/>
      <c r="H14589" s="323"/>
      <c r="I14589" s="20">
        <f>VLOOKUP(H14497,Base!$B$1397:$P$1448,J14502+1,FALSE)</f>
        <v>2.58E-2</v>
      </c>
      <c r="J14589" s="19">
        <f t="shared" ref="J14589" si="16399">ROUND(J14612*I14589,2)</f>
        <v>76.52</v>
      </c>
      <c r="K14589" s="30"/>
      <c r="L14589" s="30"/>
    </row>
    <row r="14590" spans="1:12" ht="18" customHeight="1" x14ac:dyDescent="0.2">
      <c r="A14590" s="241">
        <f t="shared" ref="A14590:C14590" si="16400">A14589</f>
        <v>3</v>
      </c>
      <c r="B14590" s="241" t="str">
        <f t="shared" si="16400"/>
        <v>RECEPCIONISTA</v>
      </c>
      <c r="C14590" s="241" t="str">
        <f t="shared" si="16400"/>
        <v>MAFRA</v>
      </c>
      <c r="D14590" s="324" t="str">
        <f>Raiz!$D$100</f>
        <v>Subtotal</v>
      </c>
      <c r="E14590" s="324"/>
      <c r="F14590" s="324"/>
      <c r="G14590" s="324"/>
      <c r="H14590" s="324"/>
      <c r="I14590" s="32">
        <f t="shared" ref="I14590:J14590" si="16401">SUM(I14588:I14589)</f>
        <v>7.5800000000000006E-2</v>
      </c>
      <c r="J14590" s="33">
        <f t="shared" si="16401"/>
        <v>217.76</v>
      </c>
      <c r="K14590" s="30"/>
      <c r="L14590" s="30"/>
    </row>
    <row r="14591" spans="1:12" ht="18" customHeight="1" x14ac:dyDescent="0.2">
      <c r="A14591" s="241">
        <f t="shared" ref="A14591:C14591" si="16402">A14590</f>
        <v>3</v>
      </c>
      <c r="B14591" s="241" t="str">
        <f t="shared" si="16402"/>
        <v>RECEPCIONISTA</v>
      </c>
      <c r="C14591" s="241" t="str">
        <f t="shared" si="16402"/>
        <v>MAFRA</v>
      </c>
      <c r="D14591" s="52" t="str">
        <f>Raiz!$D$101</f>
        <v>C</v>
      </c>
      <c r="E14591" s="323" t="str">
        <f>Raiz!$E$101</f>
        <v>Tributos</v>
      </c>
      <c r="F14591" s="325"/>
      <c r="G14591" s="325"/>
      <c r="H14591" s="325"/>
      <c r="I14591" s="32">
        <f t="shared" ref="I14591:J14591" si="16403">SUM(I14592:I14594)</f>
        <v>0.14250000000000002</v>
      </c>
      <c r="J14591" s="33">
        <f t="shared" si="16403"/>
        <v>505.61</v>
      </c>
      <c r="K14591" s="30"/>
      <c r="L14591" s="30"/>
    </row>
    <row r="14592" spans="1:12" ht="18" customHeight="1" x14ac:dyDescent="0.2">
      <c r="A14592" s="241">
        <f t="shared" ref="A14592:C14592" si="16404">A14591</f>
        <v>3</v>
      </c>
      <c r="B14592" s="241" t="str">
        <f t="shared" si="16404"/>
        <v>RECEPCIONISTA</v>
      </c>
      <c r="C14592" s="241" t="str">
        <f t="shared" si="16404"/>
        <v>MAFRA</v>
      </c>
      <c r="D14592" s="328" t="str">
        <f>Raiz!$D$102</f>
        <v>C.1</v>
      </c>
      <c r="E14592" s="330" t="str">
        <f>Raiz!$E$102</f>
        <v>Tributos Federais</v>
      </c>
      <c r="F14592" s="332" t="str">
        <f>Raiz!$F$102</f>
        <v>PIS</v>
      </c>
      <c r="G14592" s="333"/>
      <c r="H14592" s="334"/>
      <c r="I14592" s="43">
        <f>Raiz!$I$102</f>
        <v>1.6500000000000001E-2</v>
      </c>
      <c r="J14592" s="19">
        <f t="shared" ref="J14592" si="16405">ROUND(I14592*J14601,2)</f>
        <v>58.54</v>
      </c>
      <c r="K14592" s="30"/>
      <c r="L14592" s="30"/>
    </row>
    <row r="14593" spans="1:10" ht="18" customHeight="1" x14ac:dyDescent="0.2">
      <c r="A14593" s="241">
        <f t="shared" ref="A14593:C14593" si="16406">A14592</f>
        <v>3</v>
      </c>
      <c r="B14593" s="241" t="str">
        <f t="shared" si="16406"/>
        <v>RECEPCIONISTA</v>
      </c>
      <c r="C14593" s="241" t="str">
        <f t="shared" si="16406"/>
        <v>MAFRA</v>
      </c>
      <c r="D14593" s="329"/>
      <c r="E14593" s="331"/>
      <c r="F14593" s="331" t="str">
        <f>Raiz!$F$103</f>
        <v>COFINS</v>
      </c>
      <c r="G14593" s="335"/>
      <c r="H14593" s="336"/>
      <c r="I14593" s="20">
        <f>Raiz!$I$103</f>
        <v>7.5999999999999998E-2</v>
      </c>
      <c r="J14593" s="19">
        <f t="shared" ref="J14593" si="16407">ROUND(I14593*J14601,2)</f>
        <v>269.66000000000003</v>
      </c>
    </row>
    <row r="14594" spans="1:10" ht="18" customHeight="1" x14ac:dyDescent="0.2">
      <c r="A14594" s="241">
        <f t="shared" ref="A14594:C14594" si="16408">A14593</f>
        <v>3</v>
      </c>
      <c r="B14594" s="241" t="str">
        <f t="shared" si="16408"/>
        <v>RECEPCIONISTA</v>
      </c>
      <c r="C14594" s="241" t="str">
        <f t="shared" si="16408"/>
        <v>MAFRA</v>
      </c>
      <c r="D14594" s="18" t="str">
        <f>Raiz!$D$104</f>
        <v>C.2</v>
      </c>
      <c r="E14594" s="263" t="str">
        <f>Raiz!$E$104</f>
        <v>Tributos Municipais</v>
      </c>
      <c r="F14594" s="320" t="str">
        <f>Raiz!$F$104</f>
        <v>ISS</v>
      </c>
      <c r="G14594" s="322"/>
      <c r="H14594" s="321"/>
      <c r="I14594" s="20">
        <f>VLOOKUP(H14497,Base!$B$29:$D$80,3,FALSE)</f>
        <v>0.05</v>
      </c>
      <c r="J14594" s="19">
        <f t="shared" ref="J14594" si="16409">ROUND(I14594*J14601,2)</f>
        <v>177.41</v>
      </c>
    </row>
    <row r="14595" spans="1:10" ht="18" customHeight="1" thickBot="1" x14ac:dyDescent="0.25">
      <c r="A14595" s="241">
        <f t="shared" ref="A14595:C14595" si="16410">A14594</f>
        <v>3</v>
      </c>
      <c r="B14595" s="241" t="str">
        <f t="shared" si="16410"/>
        <v>RECEPCIONISTA</v>
      </c>
      <c r="C14595" s="241" t="str">
        <f t="shared" si="16410"/>
        <v>MAFRA</v>
      </c>
      <c r="D14595" s="319" t="str">
        <f>Raiz!$D$105</f>
        <v>Total do Módulo 6 - Custos Indiretos, Lucro e Tributos</v>
      </c>
      <c r="E14595" s="319"/>
      <c r="F14595" s="319"/>
      <c r="G14595" s="319"/>
      <c r="H14595" s="319"/>
      <c r="I14595" s="24">
        <f t="shared" ref="I14595:J14595" si="16411">I14590+I14591</f>
        <v>0.21830000000000002</v>
      </c>
      <c r="J14595" s="21">
        <f t="shared" si="16411"/>
        <v>723.37</v>
      </c>
    </row>
    <row r="14596" spans="1:10" ht="11.25" customHeight="1" thickBot="1" x14ac:dyDescent="0.25">
      <c r="A14596" s="241">
        <f t="shared" ref="A14596:C14596" si="16412">A14595</f>
        <v>3</v>
      </c>
      <c r="B14596" s="241" t="str">
        <f t="shared" si="16412"/>
        <v>RECEPCIONISTA</v>
      </c>
      <c r="C14596" s="241" t="str">
        <f t="shared" si="16412"/>
        <v>MAFRA</v>
      </c>
      <c r="D14596" s="4"/>
      <c r="E14596" s="4"/>
      <c r="F14596" s="4"/>
      <c r="G14596" s="4"/>
      <c r="H14596" s="4"/>
      <c r="I14596" s="4"/>
      <c r="J14596" s="4"/>
    </row>
    <row r="14597" spans="1:10" ht="18" customHeight="1" x14ac:dyDescent="0.2">
      <c r="A14597" s="241">
        <f t="shared" ref="A14597:C14597" si="16413">A14596</f>
        <v>3</v>
      </c>
      <c r="B14597" s="241" t="str">
        <f t="shared" si="16413"/>
        <v>RECEPCIONISTA</v>
      </c>
      <c r="C14597" s="241" t="str">
        <f t="shared" si="16413"/>
        <v>MAFRA</v>
      </c>
      <c r="D14597" s="339" t="str">
        <f>Raiz!$D$107</f>
        <v>TRIBUTOS (percentual incidente sobre o Valor total por empregado)</v>
      </c>
      <c r="E14597" s="340"/>
      <c r="F14597" s="340"/>
      <c r="G14597" s="340"/>
      <c r="H14597" s="340"/>
      <c r="I14597" s="340"/>
      <c r="J14597" s="341"/>
    </row>
    <row r="14598" spans="1:10" ht="18" customHeight="1" x14ac:dyDescent="0.2">
      <c r="A14598" s="241">
        <f t="shared" ref="A14598:C14598" si="16414">A14597</f>
        <v>3</v>
      </c>
      <c r="B14598" s="241" t="str">
        <f t="shared" si="16414"/>
        <v>RECEPCIONISTA</v>
      </c>
      <c r="C14598" s="241" t="str">
        <f t="shared" si="16414"/>
        <v>MAFRA</v>
      </c>
      <c r="D14598" s="52" t="str">
        <f>Raiz!$D$108</f>
        <v>A</v>
      </c>
      <c r="E14598" s="314" t="str">
        <f>Raiz!$E$108</f>
        <v>Percentual total dos Tributos / 100</v>
      </c>
      <c r="F14598" s="314"/>
      <c r="G14598" s="314"/>
      <c r="H14598" s="314"/>
      <c r="I14598" s="314"/>
      <c r="J14598" s="34">
        <f t="shared" ref="J14598" si="16415">I14591</f>
        <v>0.14250000000000002</v>
      </c>
    </row>
    <row r="14599" spans="1:10" ht="18" customHeight="1" x14ac:dyDescent="0.2">
      <c r="A14599" s="241">
        <f t="shared" ref="A14599:C14599" si="16416">A14598</f>
        <v>3</v>
      </c>
      <c r="B14599" s="241" t="str">
        <f t="shared" si="16416"/>
        <v>RECEPCIONISTA</v>
      </c>
      <c r="C14599" s="241" t="str">
        <f t="shared" si="16416"/>
        <v>MAFRA</v>
      </c>
      <c r="D14599" s="52" t="str">
        <f>Raiz!$D$109</f>
        <v>B</v>
      </c>
      <c r="E14599" s="314" t="str">
        <f>Raiz!$E$109</f>
        <v>1 - A</v>
      </c>
      <c r="F14599" s="314"/>
      <c r="G14599" s="314"/>
      <c r="H14599" s="314"/>
      <c r="I14599" s="314"/>
      <c r="J14599" s="34">
        <f t="shared" ref="J14599:J14662" si="16417">1-J14598</f>
        <v>0.85749999999999993</v>
      </c>
    </row>
    <row r="14600" spans="1:10" ht="18" customHeight="1" x14ac:dyDescent="0.2">
      <c r="A14600" s="241">
        <f t="shared" ref="A14600:C14600" si="16418">A14599</f>
        <v>3</v>
      </c>
      <c r="B14600" s="241" t="str">
        <f t="shared" si="16418"/>
        <v>RECEPCIONISTA</v>
      </c>
      <c r="C14600" s="241" t="str">
        <f t="shared" si="16418"/>
        <v>MAFRA</v>
      </c>
      <c r="D14600" s="52" t="str">
        <f>Raiz!$D$110</f>
        <v>C</v>
      </c>
      <c r="E14600" s="314" t="str">
        <f>Raiz!$E$110</f>
        <v>Custo antes da incidência dos tributos</v>
      </c>
      <c r="F14600" s="314"/>
      <c r="G14600" s="314"/>
      <c r="H14600" s="314"/>
      <c r="I14600" s="314"/>
      <c r="J14600" s="19">
        <f t="shared" ref="J14600" si="16419">J14614</f>
        <v>3042.5383333333334</v>
      </c>
    </row>
    <row r="14601" spans="1:10" ht="18" customHeight="1" x14ac:dyDescent="0.2">
      <c r="A14601" s="241">
        <f t="shared" ref="A14601:C14601" si="16420">A14600</f>
        <v>3</v>
      </c>
      <c r="B14601" s="241" t="str">
        <f t="shared" si="16420"/>
        <v>RECEPCIONISTA</v>
      </c>
      <c r="C14601" s="241" t="str">
        <f t="shared" si="16420"/>
        <v>MAFRA</v>
      </c>
      <c r="D14601" s="52" t="str">
        <f>Raiz!$D$111</f>
        <v>D</v>
      </c>
      <c r="E14601" s="314" t="str">
        <f>Raiz!$E$111</f>
        <v>PREÇO DO POSTO/MÊS (C / B)</v>
      </c>
      <c r="F14601" s="314"/>
      <c r="G14601" s="314"/>
      <c r="H14601" s="314"/>
      <c r="I14601" s="314"/>
      <c r="J14601" s="19">
        <f t="shared" ref="J14601" si="16421">ROUND(J14600/J14599,2)</f>
        <v>3548.15</v>
      </c>
    </row>
    <row r="14602" spans="1:10" ht="18" customHeight="1" thickBot="1" x14ac:dyDescent="0.25">
      <c r="A14602" s="241">
        <f t="shared" ref="A14602:C14602" si="16422">A14601</f>
        <v>3</v>
      </c>
      <c r="B14602" s="241" t="str">
        <f t="shared" si="16422"/>
        <v>RECEPCIONISTA</v>
      </c>
      <c r="C14602" s="241" t="str">
        <f t="shared" si="16422"/>
        <v>MAFRA</v>
      </c>
      <c r="D14602" s="317" t="str">
        <f>Raiz!$D$112</f>
        <v>Total dos Tributos = (D – C)</v>
      </c>
      <c r="E14602" s="317"/>
      <c r="F14602" s="317"/>
      <c r="G14602" s="317"/>
      <c r="H14602" s="317"/>
      <c r="I14602" s="317"/>
      <c r="J14602" s="35">
        <f t="shared" ref="J14602" si="16423">J14601-J14600</f>
        <v>505.61166666666668</v>
      </c>
    </row>
    <row r="14603" spans="1:10" ht="11.25" customHeight="1" thickBot="1" x14ac:dyDescent="0.25">
      <c r="A14603" s="241">
        <f t="shared" ref="A14603:C14603" si="16424">A14602</f>
        <v>3</v>
      </c>
      <c r="B14603" s="241" t="str">
        <f t="shared" si="16424"/>
        <v>RECEPCIONISTA</v>
      </c>
      <c r="C14603" s="241" t="str">
        <f t="shared" si="16424"/>
        <v>MAFRA</v>
      </c>
      <c r="D14603" s="4"/>
      <c r="E14603" s="4"/>
      <c r="F14603" s="4"/>
      <c r="G14603" s="4"/>
      <c r="H14603" s="4"/>
      <c r="I14603" s="4"/>
      <c r="J14603" s="4"/>
    </row>
    <row r="14604" spans="1:10" ht="18" customHeight="1" x14ac:dyDescent="0.2">
      <c r="A14604" s="241">
        <f t="shared" ref="A14604:C14604" si="16425">A14603</f>
        <v>3</v>
      </c>
      <c r="B14604" s="241" t="str">
        <f t="shared" si="16425"/>
        <v>RECEPCIONISTA</v>
      </c>
      <c r="C14604" s="241" t="str">
        <f t="shared" si="16425"/>
        <v>MAFRA</v>
      </c>
      <c r="D14604" s="318" t="str">
        <f>Raiz!$D$114</f>
        <v>2 - QUADRO-RESUMO DO CUSTO POR EMPREGADO</v>
      </c>
      <c r="E14604" s="318"/>
      <c r="F14604" s="318"/>
      <c r="G14604" s="318"/>
      <c r="H14604" s="318"/>
      <c r="I14604" s="318"/>
      <c r="J14604" s="3" t="str">
        <f>Raiz!$J$114</f>
        <v>Valor R$</v>
      </c>
    </row>
    <row r="14605" spans="1:10" ht="18" customHeight="1" x14ac:dyDescent="0.2">
      <c r="A14605" s="241">
        <f t="shared" ref="A14605:C14605" si="16426">A14604</f>
        <v>3</v>
      </c>
      <c r="B14605" s="241" t="str">
        <f t="shared" si="16426"/>
        <v>RECEPCIONISTA</v>
      </c>
      <c r="C14605" s="241" t="str">
        <f t="shared" si="16426"/>
        <v>MAFRA</v>
      </c>
      <c r="D14605" s="52" t="str">
        <f>Raiz!$D$115</f>
        <v>A</v>
      </c>
      <c r="E14605" s="314" t="str">
        <f>Raiz!$E$115</f>
        <v>Módulo 1 - Composição da Remuneração</v>
      </c>
      <c r="F14605" s="314"/>
      <c r="G14605" s="314"/>
      <c r="H14605" s="314"/>
      <c r="I14605" s="314"/>
      <c r="J14605" s="19">
        <f t="shared" ref="J14605" si="16427">J14525</f>
        <v>1295.99</v>
      </c>
    </row>
    <row r="14606" spans="1:10" ht="18" customHeight="1" x14ac:dyDescent="0.2">
      <c r="A14606" s="241">
        <f t="shared" ref="A14606:C14606" si="16428">A14605</f>
        <v>3</v>
      </c>
      <c r="B14606" s="241" t="str">
        <f t="shared" si="16428"/>
        <v>RECEPCIONISTA</v>
      </c>
      <c r="C14606" s="241" t="str">
        <f t="shared" si="16428"/>
        <v>MAFRA</v>
      </c>
      <c r="D14606" s="52" t="str">
        <f>Raiz!$D$116</f>
        <v>B</v>
      </c>
      <c r="E14606" s="314" t="str">
        <f>Raiz!$E$116</f>
        <v>Módulo 2 - Encargos e Benefícios Anuais, Mensais e Diários</v>
      </c>
      <c r="F14606" s="314"/>
      <c r="G14606" s="314"/>
      <c r="H14606" s="314"/>
      <c r="I14606" s="314"/>
      <c r="J14606" s="19">
        <f t="shared" ref="J14606" si="16429">J14558</f>
        <v>1216.8599999999999</v>
      </c>
    </row>
    <row r="14607" spans="1:10" ht="18" customHeight="1" x14ac:dyDescent="0.2">
      <c r="A14607" s="241">
        <f t="shared" ref="A14607:C14607" si="16430">A14606</f>
        <v>3</v>
      </c>
      <c r="B14607" s="241" t="str">
        <f t="shared" si="16430"/>
        <v>RECEPCIONISTA</v>
      </c>
      <c r="C14607" s="241" t="str">
        <f t="shared" si="16430"/>
        <v>MAFRA</v>
      </c>
      <c r="D14607" s="52" t="str">
        <f>Raiz!$D$117</f>
        <v>C</v>
      </c>
      <c r="E14607" s="314" t="str">
        <f>Raiz!$E$117</f>
        <v>Módulo 3 - Provisão para Rescisão</v>
      </c>
      <c r="F14607" s="314"/>
      <c r="G14607" s="314"/>
      <c r="H14607" s="314"/>
      <c r="I14607" s="314"/>
      <c r="J14607" s="19">
        <f t="shared" ref="J14607" si="16431">J14567</f>
        <v>79.47</v>
      </c>
    </row>
    <row r="14608" spans="1:10" ht="18" customHeight="1" x14ac:dyDescent="0.2">
      <c r="A14608" s="241">
        <f t="shared" ref="A14608:C14608" si="16432">A14607</f>
        <v>3</v>
      </c>
      <c r="B14608" s="241" t="str">
        <f t="shared" si="16432"/>
        <v>RECEPCIONISTA</v>
      </c>
      <c r="C14608" s="241" t="str">
        <f t="shared" si="16432"/>
        <v>MAFRA</v>
      </c>
      <c r="D14608" s="52" t="str">
        <f>Raiz!$D$118</f>
        <v>D</v>
      </c>
      <c r="E14608" s="314" t="str">
        <f>Raiz!$E$118</f>
        <v>Módulo 4 - Custo de Reposição do Profissional Ausente</v>
      </c>
      <c r="F14608" s="314"/>
      <c r="G14608" s="314"/>
      <c r="H14608" s="314"/>
      <c r="I14608" s="314"/>
      <c r="J14608" s="19">
        <f t="shared" ref="J14608" si="16433">J14580</f>
        <v>200.7883333333333</v>
      </c>
    </row>
    <row r="14609" spans="1:16" ht="18" customHeight="1" x14ac:dyDescent="0.2">
      <c r="A14609" s="241">
        <f t="shared" ref="A14609:C14609" si="16434">A14608</f>
        <v>3</v>
      </c>
      <c r="B14609" s="241" t="str">
        <f t="shared" si="16434"/>
        <v>RECEPCIONISTA</v>
      </c>
      <c r="C14609" s="241" t="str">
        <f t="shared" si="16434"/>
        <v>MAFRA</v>
      </c>
      <c r="D14609" s="52" t="str">
        <f>Raiz!$D$119</f>
        <v>E</v>
      </c>
      <c r="E14609" s="314" t="str">
        <f>Raiz!$E$119</f>
        <v>Módulo 5 - Insumos Diversos</v>
      </c>
      <c r="F14609" s="314"/>
      <c r="G14609" s="314"/>
      <c r="H14609" s="314"/>
      <c r="I14609" s="314"/>
      <c r="J14609" s="19">
        <f t="shared" ref="J14609" si="16435">J14585</f>
        <v>31.67</v>
      </c>
    </row>
    <row r="14610" spans="1:16" ht="18" customHeight="1" x14ac:dyDescent="0.2">
      <c r="A14610" s="241">
        <f t="shared" ref="A14610:C14610" si="16436">A14609</f>
        <v>3</v>
      </c>
      <c r="B14610" s="241" t="str">
        <f t="shared" si="16436"/>
        <v>RECEPCIONISTA</v>
      </c>
      <c r="C14610" s="241" t="str">
        <f t="shared" si="16436"/>
        <v>MAFRA</v>
      </c>
      <c r="D14610" s="315" t="str">
        <f>Raiz!$D$120</f>
        <v>Subtotal (A + B + C+ D + E)</v>
      </c>
      <c r="E14610" s="315"/>
      <c r="F14610" s="315"/>
      <c r="G14610" s="315"/>
      <c r="H14610" s="315"/>
      <c r="I14610" s="315"/>
      <c r="J14610" s="33">
        <f t="shared" ref="J14610" si="16437">SUM(J14605:J14609)</f>
        <v>2824.7783333333332</v>
      </c>
    </row>
    <row r="14611" spans="1:16" ht="18" customHeight="1" x14ac:dyDescent="0.2">
      <c r="A14611" s="241">
        <f t="shared" ref="A14611:C14611" si="16438">A14610</f>
        <v>3</v>
      </c>
      <c r="B14611" s="241" t="str">
        <f t="shared" si="16438"/>
        <v>RECEPCIONISTA</v>
      </c>
      <c r="C14611" s="241" t="str">
        <f t="shared" si="16438"/>
        <v>MAFRA</v>
      </c>
      <c r="D14611" s="52" t="str">
        <f>Raiz!$D$121</f>
        <v>F</v>
      </c>
      <c r="E14611" s="314" t="str">
        <f>Raiz!$E$121</f>
        <v>Módulo 6-A - Custos Indiretos (despesas administrativas e operacionais)</v>
      </c>
      <c r="F14611" s="314"/>
      <c r="G14611" s="314"/>
      <c r="H14611" s="314"/>
      <c r="I14611" s="314"/>
      <c r="J14611" s="19">
        <f t="shared" ref="J14611" si="16439">J14588</f>
        <v>141.24</v>
      </c>
    </row>
    <row r="14612" spans="1:16" ht="18" customHeight="1" x14ac:dyDescent="0.2">
      <c r="A14612" s="241">
        <f t="shared" ref="A14612:C14612" si="16440">A14611</f>
        <v>3</v>
      </c>
      <c r="B14612" s="241" t="str">
        <f t="shared" si="16440"/>
        <v>RECEPCIONISTA</v>
      </c>
      <c r="C14612" s="241" t="str">
        <f t="shared" si="16440"/>
        <v>MAFRA</v>
      </c>
      <c r="D14612" s="315" t="str">
        <f>Raiz!$D$122</f>
        <v>Subtotal (antes da incidência dos lucros)</v>
      </c>
      <c r="E14612" s="315"/>
      <c r="F14612" s="315"/>
      <c r="G14612" s="315"/>
      <c r="H14612" s="315"/>
      <c r="I14612" s="315"/>
      <c r="J14612" s="36">
        <f t="shared" ref="J14612" si="16441">J14610+J14611</f>
        <v>2966.0183333333334</v>
      </c>
    </row>
    <row r="14613" spans="1:16" ht="18" customHeight="1" x14ac:dyDescent="0.2">
      <c r="A14613" s="241">
        <f t="shared" ref="A14613:C14613" si="16442">A14612</f>
        <v>3</v>
      </c>
      <c r="B14613" s="241" t="str">
        <f t="shared" si="16442"/>
        <v>RECEPCIONISTA</v>
      </c>
      <c r="C14613" s="241" t="str">
        <f t="shared" si="16442"/>
        <v>MAFRA</v>
      </c>
      <c r="D14613" s="52" t="str">
        <f>Raiz!$D$123</f>
        <v>G</v>
      </c>
      <c r="E14613" s="314" t="str">
        <f>Raiz!$E$123</f>
        <v>Módulo 6-B - Lucro</v>
      </c>
      <c r="F14613" s="314"/>
      <c r="G14613" s="314"/>
      <c r="H14613" s="314"/>
      <c r="I14613" s="314"/>
      <c r="J14613" s="36">
        <f t="shared" ref="J14613" si="16443">J14589</f>
        <v>76.52</v>
      </c>
    </row>
    <row r="14614" spans="1:16" ht="18" customHeight="1" x14ac:dyDescent="0.2">
      <c r="A14614" s="241">
        <f t="shared" ref="A14614:C14614" si="16444">A14613</f>
        <v>3</v>
      </c>
      <c r="B14614" s="241" t="str">
        <f t="shared" si="16444"/>
        <v>RECEPCIONISTA</v>
      </c>
      <c r="C14614" s="241" t="str">
        <f t="shared" si="16444"/>
        <v>MAFRA</v>
      </c>
      <c r="D14614" s="315" t="str">
        <f>Raiz!$D$124</f>
        <v>Subtotal (antes da incidência dos tributos)</v>
      </c>
      <c r="E14614" s="315"/>
      <c r="F14614" s="315"/>
      <c r="G14614" s="315"/>
      <c r="H14614" s="315"/>
      <c r="I14614" s="315"/>
      <c r="J14614" s="36">
        <f t="shared" ref="J14614" si="16445">J14612+J14613</f>
        <v>3042.5383333333334</v>
      </c>
    </row>
    <row r="14615" spans="1:16" ht="18" customHeight="1" x14ac:dyDescent="0.2">
      <c r="A14615" s="241">
        <f t="shared" ref="A14615:C14615" si="16446">A14614</f>
        <v>3</v>
      </c>
      <c r="B14615" s="241" t="str">
        <f t="shared" si="16446"/>
        <v>RECEPCIONISTA</v>
      </c>
      <c r="C14615" s="241" t="str">
        <f t="shared" si="16446"/>
        <v>MAFRA</v>
      </c>
      <c r="D14615" s="52" t="str">
        <f>Raiz!$D$125</f>
        <v>H</v>
      </c>
      <c r="E14615" s="314" t="str">
        <f>Raiz!$E$125</f>
        <v>Módulo 6-C - Tributos</v>
      </c>
      <c r="F14615" s="314"/>
      <c r="G14615" s="314"/>
      <c r="H14615" s="314"/>
      <c r="I14615" s="314"/>
      <c r="J14615" s="36">
        <f t="shared" ref="J14615" si="16447">J14591</f>
        <v>505.61</v>
      </c>
    </row>
    <row r="14616" spans="1:16" ht="18" customHeight="1" thickBot="1" x14ac:dyDescent="0.25">
      <c r="A14616" s="241">
        <f t="shared" ref="A14616:C14616" si="16448">A14615</f>
        <v>3</v>
      </c>
      <c r="B14616" s="241" t="str">
        <f t="shared" si="16448"/>
        <v>RECEPCIONISTA</v>
      </c>
      <c r="C14616" s="241" t="str">
        <f t="shared" si="16448"/>
        <v>MAFRA</v>
      </c>
      <c r="D14616" s="393" t="str">
        <f>Raiz!$D$126</f>
        <v>Valor Total por Empregado / Mês</v>
      </c>
      <c r="E14616" s="394"/>
      <c r="F14616" s="395"/>
      <c r="G14616" s="393" t="str">
        <f t="shared" ref="G14616" si="16449">CONCATENATE(G14502," - ",H14497)</f>
        <v>RECEPCIONISTA - MAFRA</v>
      </c>
      <c r="H14616" s="394"/>
      <c r="I14616" s="395"/>
      <c r="J14616" s="47">
        <f t="shared" ref="J14616" si="16450">ROUND(SUM(J14614:J14615),2)</f>
        <v>3548.15</v>
      </c>
      <c r="M14616" s="129"/>
    </row>
    <row r="14617" spans="1:16" ht="7.5" customHeight="1" thickBot="1" x14ac:dyDescent="0.25">
      <c r="A14617" s="241">
        <f t="shared" ref="A14617:C14617" si="16451">A14616</f>
        <v>3</v>
      </c>
      <c r="B14617" s="241" t="str">
        <f t="shared" si="16451"/>
        <v>RECEPCIONISTA</v>
      </c>
      <c r="C14617" s="241" t="str">
        <f t="shared" si="16451"/>
        <v>MAFRA</v>
      </c>
      <c r="M14617" s="129"/>
    </row>
    <row r="14618" spans="1:16" ht="36" customHeight="1" thickBot="1" x14ac:dyDescent="0.25">
      <c r="A14618" s="241">
        <f t="shared" ref="A14618" si="16452">J14618</f>
        <v>2</v>
      </c>
      <c r="B14618" s="241" t="str">
        <f t="shared" ref="B14618" si="16453">G14628</f>
        <v>TÉCNICO EM SECRETARIADO</v>
      </c>
      <c r="C14618" s="241" t="str">
        <f t="shared" ref="C14618" si="16454">H14623</f>
        <v>MARINGÁ</v>
      </c>
      <c r="D14618" s="311" t="str">
        <f>Raiz!$D$2</f>
        <v>PLANILHA DE CUSTOS E FORMAÇÃO DE PREÇOS</v>
      </c>
      <c r="E14618" s="312"/>
      <c r="F14618" s="312"/>
      <c r="G14618" s="312"/>
      <c r="H14618" s="313"/>
      <c r="I14618" s="66" t="str">
        <f>Raiz!$I$2</f>
        <v>GRUPO</v>
      </c>
      <c r="J14618" s="59">
        <f>VLOOKUP(H14623,Base!$B$29:$C$80,2,FALSE)</f>
        <v>2</v>
      </c>
      <c r="K14618" s="127"/>
      <c r="L14618" s="239" t="s">
        <v>320</v>
      </c>
      <c r="M14618" s="240">
        <f t="shared" ref="M14618" si="16455">M14492+1</f>
        <v>117</v>
      </c>
    </row>
    <row r="14619" spans="1:16" s="4" customFormat="1" ht="18" customHeight="1" x14ac:dyDescent="0.2">
      <c r="A14619" s="241">
        <f t="shared" ref="A14619:A14682" si="16456">A14618</f>
        <v>2</v>
      </c>
      <c r="B14619" s="241" t="str">
        <f t="shared" ref="B14619:B14682" si="16457">B14618</f>
        <v>TÉCNICO EM SECRETARIADO</v>
      </c>
      <c r="C14619" s="241" t="str">
        <f t="shared" ref="C14619:C14682" si="16458">C14618</f>
        <v>MARINGÁ</v>
      </c>
      <c r="D14619" s="400" t="str">
        <f>Raiz!$D$3</f>
        <v>DISCRIMINAÇÃO DOS SERVIÇOS (DADOS REFERENTES À CONTRATAÇÃO)</v>
      </c>
      <c r="E14619" s="401"/>
      <c r="F14619" s="401"/>
      <c r="G14619" s="401"/>
      <c r="H14619" s="401"/>
      <c r="I14619" s="401"/>
      <c r="J14619" s="402"/>
      <c r="K14619" s="30"/>
      <c r="L14619" s="30"/>
      <c r="M14619" s="30"/>
      <c r="N14619" s="30"/>
      <c r="O14619" s="30"/>
      <c r="P14619" s="30"/>
    </row>
    <row r="14620" spans="1:16" s="4" customFormat="1" ht="18" customHeight="1" x14ac:dyDescent="0.2">
      <c r="A14620" s="241">
        <f t="shared" si="16456"/>
        <v>2</v>
      </c>
      <c r="B14620" s="241" t="str">
        <f t="shared" si="16457"/>
        <v>TÉCNICO EM SECRETARIADO</v>
      </c>
      <c r="C14620" s="241" t="str">
        <f t="shared" si="16458"/>
        <v>MARINGÁ</v>
      </c>
      <c r="D14620" s="52" t="str">
        <f>Raiz!$D$4</f>
        <v>A</v>
      </c>
      <c r="E14620" s="359" t="str">
        <f>Raiz!$E$4</f>
        <v>Processo nº</v>
      </c>
      <c r="F14620" s="359"/>
      <c r="G14620" s="359"/>
      <c r="H14620" s="386" t="str">
        <f>Base!$C$2</f>
        <v>10905.720090/2020-71</v>
      </c>
      <c r="I14620" s="386"/>
      <c r="J14620" s="386"/>
      <c r="K14620" s="30"/>
      <c r="L14620" s="30"/>
      <c r="M14620" s="30"/>
      <c r="N14620" s="30"/>
      <c r="O14620" s="30"/>
      <c r="P14620" s="30"/>
    </row>
    <row r="14621" spans="1:16" s="4" customFormat="1" ht="18" customHeight="1" x14ac:dyDescent="0.2">
      <c r="A14621" s="241">
        <f t="shared" si="16456"/>
        <v>2</v>
      </c>
      <c r="B14621" s="241" t="str">
        <f t="shared" si="16457"/>
        <v>TÉCNICO EM SECRETARIADO</v>
      </c>
      <c r="C14621" s="241" t="str">
        <f t="shared" si="16458"/>
        <v>MARINGÁ</v>
      </c>
      <c r="D14621" s="52" t="str">
        <f>Raiz!$D$5</f>
        <v>B</v>
      </c>
      <c r="E14621" s="359" t="str">
        <f>Raiz!$E$5</f>
        <v>Licitação nº</v>
      </c>
      <c r="F14621" s="359"/>
      <c r="G14621" s="359"/>
      <c r="H14621" s="386" t="str">
        <f>Base!$C$3</f>
        <v>___/2021</v>
      </c>
      <c r="I14621" s="386"/>
      <c r="J14621" s="386"/>
      <c r="K14621" s="30"/>
      <c r="L14621" s="30"/>
      <c r="M14621" s="30"/>
      <c r="N14621" s="30"/>
      <c r="O14621" s="30"/>
      <c r="P14621" s="30"/>
    </row>
    <row r="14622" spans="1:16" s="4" customFormat="1" ht="18" customHeight="1" x14ac:dyDescent="0.2">
      <c r="A14622" s="241">
        <f t="shared" si="16456"/>
        <v>2</v>
      </c>
      <c r="B14622" s="241" t="str">
        <f t="shared" si="16457"/>
        <v>TÉCNICO EM SECRETARIADO</v>
      </c>
      <c r="C14622" s="241" t="str">
        <f t="shared" si="16458"/>
        <v>MARINGÁ</v>
      </c>
      <c r="D14622" s="52" t="str">
        <f>Raiz!$D$6</f>
        <v>C</v>
      </c>
      <c r="E14622" s="359" t="str">
        <f>Raiz!$E$6</f>
        <v>Data de apresentação da proposta</v>
      </c>
      <c r="F14622" s="359"/>
      <c r="G14622" s="359"/>
      <c r="H14622" s="386" t="str">
        <f>Base!$C$4</f>
        <v>___/___/2021</v>
      </c>
      <c r="I14622" s="386"/>
      <c r="J14622" s="386"/>
      <c r="K14622" s="30"/>
      <c r="L14622" s="30"/>
      <c r="M14622" s="30"/>
      <c r="N14622" s="30"/>
      <c r="O14622" s="30"/>
      <c r="P14622" s="30"/>
    </row>
    <row r="14623" spans="1:16" s="4" customFormat="1" ht="18" customHeight="1" x14ac:dyDescent="0.2">
      <c r="A14623" s="241">
        <f t="shared" si="16456"/>
        <v>2</v>
      </c>
      <c r="B14623" s="241" t="str">
        <f t="shared" si="16457"/>
        <v>TÉCNICO EM SECRETARIADO</v>
      </c>
      <c r="C14623" s="241" t="str">
        <f t="shared" si="16458"/>
        <v>MARINGÁ</v>
      </c>
      <c r="D14623" s="52" t="str">
        <f>Raiz!$D$7</f>
        <v>D</v>
      </c>
      <c r="E14623" s="359" t="str">
        <f>Raiz!$E$7</f>
        <v>Local da prestação do serviço</v>
      </c>
      <c r="F14623" s="359"/>
      <c r="G14623" s="359"/>
      <c r="H14623" s="368" t="str">
        <f>VLOOKUP(M14618,Base!$T$86:$V$813,2,FALSE)</f>
        <v>MARINGÁ</v>
      </c>
      <c r="I14623" s="368"/>
      <c r="J14623" s="369">
        <f t="shared" ref="J14623" si="16459">K14623</f>
        <v>0</v>
      </c>
      <c r="K14623" s="127"/>
      <c r="L14623" s="127"/>
      <c r="M14623" s="30"/>
      <c r="N14623" s="30"/>
      <c r="O14623" s="30"/>
      <c r="P14623" s="30"/>
    </row>
    <row r="14624" spans="1:16" s="4" customFormat="1" ht="18" customHeight="1" x14ac:dyDescent="0.2">
      <c r="A14624" s="241">
        <f t="shared" si="16456"/>
        <v>2</v>
      </c>
      <c r="B14624" s="241" t="str">
        <f t="shared" si="16457"/>
        <v>TÉCNICO EM SECRETARIADO</v>
      </c>
      <c r="C14624" s="241" t="str">
        <f t="shared" si="16458"/>
        <v>MARINGÁ</v>
      </c>
      <c r="D14624" s="52" t="str">
        <f>Raiz!$D$8</f>
        <v>E</v>
      </c>
      <c r="E14624" s="359" t="str">
        <f>Raiz!$E$8</f>
        <v>Ano do Acordo, Convenção ou Dissídio Coletivo:</v>
      </c>
      <c r="F14624" s="359"/>
      <c r="G14624" s="359"/>
      <c r="H14624" s="370">
        <f>VLOOKUP(H14623,Base!$B$257:$P$308,J14628+1,FALSE)</f>
        <v>2021</v>
      </c>
      <c r="I14624" s="370"/>
      <c r="J14624" s="370"/>
      <c r="K14624" s="30"/>
      <c r="L14624" s="30"/>
      <c r="M14624" s="30"/>
      <c r="N14624" s="30"/>
      <c r="O14624" s="30"/>
      <c r="P14624" s="30"/>
    </row>
    <row r="14625" spans="1:16" s="4" customFormat="1" ht="18" customHeight="1" thickBot="1" x14ac:dyDescent="0.25">
      <c r="A14625" s="241">
        <f t="shared" si="16456"/>
        <v>2</v>
      </c>
      <c r="B14625" s="241" t="str">
        <f t="shared" si="16457"/>
        <v>TÉCNICO EM SECRETARIADO</v>
      </c>
      <c r="C14625" s="241" t="str">
        <f t="shared" si="16458"/>
        <v>MARINGÁ</v>
      </c>
      <c r="D14625" s="17" t="str">
        <f>Raiz!$D$9</f>
        <v>F</v>
      </c>
      <c r="E14625" s="360" t="str">
        <f>Raiz!$E$9</f>
        <v>Tempo de Execução (meses)</v>
      </c>
      <c r="F14625" s="360"/>
      <c r="G14625" s="360"/>
      <c r="H14625" s="378">
        <f>VLOOKUP(H14623,Base!$B$143:$P$194,J14628+1,FALSE)</f>
        <v>22</v>
      </c>
      <c r="I14625" s="379"/>
      <c r="J14625" s="380"/>
      <c r="K14625" s="30"/>
      <c r="L14625" s="30"/>
      <c r="M14625" s="30"/>
      <c r="N14625" s="30"/>
      <c r="O14625" s="30"/>
      <c r="P14625" s="30"/>
    </row>
    <row r="14626" spans="1:16" ht="14.1" customHeight="1" thickBot="1" x14ac:dyDescent="0.25">
      <c r="A14626" s="241">
        <f t="shared" si="16456"/>
        <v>2</v>
      </c>
      <c r="B14626" s="241" t="str">
        <f t="shared" si="16457"/>
        <v>TÉCNICO EM SECRETARIADO</v>
      </c>
      <c r="C14626" s="241" t="str">
        <f t="shared" si="16458"/>
        <v>MARINGÁ</v>
      </c>
      <c r="D14626" s="16"/>
    </row>
    <row r="14627" spans="1:16" s="4" customFormat="1" ht="18" customHeight="1" x14ac:dyDescent="0.2">
      <c r="A14627" s="241">
        <f t="shared" si="16456"/>
        <v>2</v>
      </c>
      <c r="B14627" s="241" t="str">
        <f t="shared" si="16457"/>
        <v>TÉCNICO EM SECRETARIADO</v>
      </c>
      <c r="C14627" s="241" t="str">
        <f t="shared" si="16458"/>
        <v>MARINGÁ</v>
      </c>
      <c r="D14627" s="381" t="str">
        <f>Raiz!$D$11</f>
        <v>IDENTIFICAÇÃO DO SERVIÇO</v>
      </c>
      <c r="E14627" s="381"/>
      <c r="F14627" s="381"/>
      <c r="G14627" s="381"/>
      <c r="H14627" s="381"/>
      <c r="I14627" s="381"/>
      <c r="J14627" s="381"/>
      <c r="K14627" s="30"/>
      <c r="L14627" s="30"/>
      <c r="M14627" s="30"/>
      <c r="N14627" s="30"/>
      <c r="O14627" s="30"/>
      <c r="P14627" s="30"/>
    </row>
    <row r="14628" spans="1:16" s="4" customFormat="1" ht="18" customHeight="1" x14ac:dyDescent="0.2">
      <c r="A14628" s="241">
        <f t="shared" si="16456"/>
        <v>2</v>
      </c>
      <c r="B14628" s="241" t="str">
        <f t="shared" si="16457"/>
        <v>TÉCNICO EM SECRETARIADO</v>
      </c>
      <c r="C14628" s="241" t="str">
        <f t="shared" si="16458"/>
        <v>MARINGÁ</v>
      </c>
      <c r="D14628" s="389" t="str">
        <f>Raiz!$D$12</f>
        <v>Tipo de Serviço</v>
      </c>
      <c r="E14628" s="389"/>
      <c r="F14628" s="389"/>
      <c r="G14628" s="387" t="str">
        <f>VLOOKUP(M14618,Base!$T$86:$V$813,3,FALSE)</f>
        <v>TÉCNICO EM SECRETARIADO</v>
      </c>
      <c r="H14628" s="388"/>
      <c r="I14628" s="388"/>
      <c r="J14628" s="238">
        <f>VLOOKUP(G14628,Base!$B$11:$E$24,4,FALSE)</f>
        <v>2</v>
      </c>
      <c r="M14628" s="30"/>
      <c r="N14628" s="30"/>
      <c r="O14628" s="30"/>
      <c r="P14628" s="30"/>
    </row>
    <row r="14629" spans="1:16" s="4" customFormat="1" ht="18" customHeight="1" x14ac:dyDescent="0.2">
      <c r="A14629" s="241">
        <f t="shared" si="16456"/>
        <v>2</v>
      </c>
      <c r="B14629" s="241" t="str">
        <f t="shared" si="16457"/>
        <v>TÉCNICO EM SECRETARIADO</v>
      </c>
      <c r="C14629" s="241" t="str">
        <f t="shared" si="16458"/>
        <v>MARINGÁ</v>
      </c>
      <c r="D14629" s="389" t="str">
        <f>Raiz!$D$13</f>
        <v>Unidade de medida</v>
      </c>
      <c r="E14629" s="389"/>
      <c r="F14629" s="389"/>
      <c r="G14629" s="390" t="str">
        <f>Base!$C$6</f>
        <v>Posto</v>
      </c>
      <c r="H14629" s="390"/>
      <c r="I14629" s="390"/>
      <c r="J14629" s="390"/>
      <c r="K14629" s="30"/>
      <c r="L14629" s="30"/>
      <c r="M14629" s="30"/>
      <c r="N14629" s="30"/>
      <c r="O14629" s="30"/>
      <c r="P14629" s="30"/>
    </row>
    <row r="14630" spans="1:16" s="4" customFormat="1" ht="18" customHeight="1" thickBot="1" x14ac:dyDescent="0.25">
      <c r="A14630" s="241">
        <f t="shared" si="16456"/>
        <v>2</v>
      </c>
      <c r="B14630" s="241" t="str">
        <f t="shared" si="16457"/>
        <v>TÉCNICO EM SECRETARIADO</v>
      </c>
      <c r="C14630" s="241" t="str">
        <f t="shared" si="16458"/>
        <v>MARINGÁ</v>
      </c>
      <c r="D14630" s="396" t="str">
        <f>Raiz!$D$14</f>
        <v>Quantidade a contratar (unidade de medida)</v>
      </c>
      <c r="E14630" s="396"/>
      <c r="F14630" s="396"/>
      <c r="G14630" s="378">
        <f>VLOOKUP(H14623,Base!$B$86:$P$137,1+J14628,FALSE)</f>
        <v>9</v>
      </c>
      <c r="H14630" s="379"/>
      <c r="I14630" s="379"/>
      <c r="J14630" s="380"/>
      <c r="K14630" s="30"/>
      <c r="L14630" s="30"/>
      <c r="M14630" s="30"/>
      <c r="N14630" s="30"/>
      <c r="O14630" s="30"/>
      <c r="P14630" s="30"/>
    </row>
    <row r="14631" spans="1:16" s="4" customFormat="1" ht="14.1" customHeight="1" thickBot="1" x14ac:dyDescent="0.25">
      <c r="A14631" s="241">
        <f t="shared" si="16456"/>
        <v>2</v>
      </c>
      <c r="B14631" s="241" t="str">
        <f t="shared" si="16457"/>
        <v>TÉCNICO EM SECRETARIADO</v>
      </c>
      <c r="C14631" s="241" t="str">
        <f t="shared" si="16458"/>
        <v>MARINGÁ</v>
      </c>
      <c r="D14631" s="5"/>
      <c r="E14631" s="5"/>
      <c r="F14631" s="5"/>
      <c r="G14631" s="5"/>
      <c r="H14631" s="5"/>
      <c r="I14631" s="5"/>
      <c r="J14631" s="5"/>
      <c r="K14631" s="29"/>
      <c r="L14631" s="29"/>
      <c r="M14631" s="30"/>
      <c r="N14631" s="30"/>
      <c r="O14631" s="30"/>
      <c r="P14631" s="30"/>
    </row>
    <row r="14632" spans="1:16" s="4" customFormat="1" ht="18" customHeight="1" x14ac:dyDescent="0.2">
      <c r="A14632" s="241">
        <f t="shared" si="16456"/>
        <v>2</v>
      </c>
      <c r="B14632" s="241" t="str">
        <f t="shared" si="16457"/>
        <v>TÉCNICO EM SECRETARIADO</v>
      </c>
      <c r="C14632" s="241" t="str">
        <f t="shared" si="16458"/>
        <v>MARINGÁ</v>
      </c>
      <c r="D14632" s="381" t="str">
        <f>Raiz!$D$16</f>
        <v>1. MÓDULOS: Mão de obra vinculada à execução contratual</v>
      </c>
      <c r="E14632" s="381"/>
      <c r="F14632" s="381"/>
      <c r="G14632" s="381"/>
      <c r="H14632" s="381"/>
      <c r="I14632" s="381"/>
      <c r="J14632" s="381"/>
      <c r="K14632" s="30"/>
      <c r="L14632" s="30"/>
      <c r="M14632" s="30"/>
      <c r="N14632" s="30"/>
      <c r="O14632" s="30"/>
      <c r="P14632" s="30"/>
    </row>
    <row r="14633" spans="1:16" s="4" customFormat="1" ht="18" customHeight="1" x14ac:dyDescent="0.2">
      <c r="A14633" s="241">
        <f t="shared" si="16456"/>
        <v>2</v>
      </c>
      <c r="B14633" s="241" t="str">
        <f t="shared" si="16457"/>
        <v>TÉCNICO EM SECRETARIADO</v>
      </c>
      <c r="C14633" s="241" t="str">
        <f t="shared" si="16458"/>
        <v>MARINGÁ</v>
      </c>
      <c r="D14633" s="382" t="str">
        <f>Raiz!$D$17</f>
        <v>Dados para composição dos custos referentes a mão de obra</v>
      </c>
      <c r="E14633" s="382"/>
      <c r="F14633" s="382"/>
      <c r="G14633" s="382"/>
      <c r="H14633" s="382"/>
      <c r="I14633" s="382"/>
      <c r="J14633" s="382"/>
      <c r="K14633" s="30"/>
      <c r="L14633" s="30"/>
      <c r="M14633" s="30"/>
      <c r="N14633" s="30"/>
      <c r="O14633" s="30"/>
      <c r="P14633" s="30"/>
    </row>
    <row r="14634" spans="1:16" s="4" customFormat="1" ht="18" customHeight="1" x14ac:dyDescent="0.2">
      <c r="A14634" s="241">
        <f t="shared" si="16456"/>
        <v>2</v>
      </c>
      <c r="B14634" s="241" t="str">
        <f t="shared" si="16457"/>
        <v>TÉCNICO EM SECRETARIADO</v>
      </c>
      <c r="C14634" s="241" t="str">
        <f t="shared" si="16458"/>
        <v>MARINGÁ</v>
      </c>
      <c r="D14634" s="52">
        <f>Raiz!$D$18</f>
        <v>1</v>
      </c>
      <c r="E14634" s="359" t="str">
        <f>Raiz!$E$18</f>
        <v>Tipo de Serviço</v>
      </c>
      <c r="F14634" s="359"/>
      <c r="G14634" s="383" t="str">
        <f t="shared" ref="G14634" si="16460">G14628</f>
        <v>TÉCNICO EM SECRETARIADO</v>
      </c>
      <c r="H14634" s="383"/>
      <c r="I14634" s="383"/>
      <c r="J14634" s="384"/>
      <c r="K14634" s="30"/>
      <c r="L14634" s="30"/>
      <c r="M14634" s="30"/>
      <c r="N14634" s="30"/>
      <c r="O14634" s="30"/>
      <c r="P14634" s="30"/>
    </row>
    <row r="14635" spans="1:16" s="4" customFormat="1" ht="18" customHeight="1" x14ac:dyDescent="0.2">
      <c r="A14635" s="241">
        <f t="shared" si="16456"/>
        <v>2</v>
      </c>
      <c r="B14635" s="241" t="str">
        <f t="shared" si="16457"/>
        <v>TÉCNICO EM SECRETARIADO</v>
      </c>
      <c r="C14635" s="241" t="str">
        <f t="shared" si="16458"/>
        <v>MARINGÁ</v>
      </c>
      <c r="D14635" s="52">
        <f>Raiz!$D$19</f>
        <v>2</v>
      </c>
      <c r="E14635" s="359" t="str">
        <f>Raiz!$E$19</f>
        <v>Classificação Brasileira de Ocupações (CBO)</v>
      </c>
      <c r="F14635" s="359"/>
      <c r="G14635" s="373" t="str">
        <f>VLOOKUP(G14628,Base!$B$11:$C$24,2,FALSE)</f>
        <v>3315-05</v>
      </c>
      <c r="H14635" s="373"/>
      <c r="I14635" s="373"/>
      <c r="J14635" s="374"/>
      <c r="K14635" s="127"/>
      <c r="L14635" s="127"/>
      <c r="M14635" s="30"/>
      <c r="N14635" s="30"/>
      <c r="O14635" s="30"/>
      <c r="P14635" s="30"/>
    </row>
    <row r="14636" spans="1:16" s="4" customFormat="1" ht="18" customHeight="1" x14ac:dyDescent="0.2">
      <c r="A14636" s="241">
        <f t="shared" si="16456"/>
        <v>2</v>
      </c>
      <c r="B14636" s="241" t="str">
        <f t="shared" si="16457"/>
        <v>TÉCNICO EM SECRETARIADO</v>
      </c>
      <c r="C14636" s="241" t="str">
        <f t="shared" si="16458"/>
        <v>MARINGÁ</v>
      </c>
      <c r="D14636" s="52">
        <f>Raiz!$D$20</f>
        <v>3</v>
      </c>
      <c r="E14636" s="399" t="str">
        <f>Raiz!$E$20</f>
        <v>Salário Normativo da Categoria</v>
      </c>
      <c r="F14636" s="399"/>
      <c r="G14636" s="364">
        <f>VLOOKUP(H14623,Base!$B$371:$P$422,J14628+1,FALSE)</f>
        <v>1925.87</v>
      </c>
      <c r="H14636" s="364"/>
      <c r="I14636" s="364"/>
      <c r="J14636" s="365"/>
      <c r="K14636" s="127"/>
      <c r="L14636" s="127"/>
      <c r="M14636" s="30"/>
      <c r="N14636" s="30"/>
      <c r="O14636" s="30"/>
      <c r="P14636" s="30"/>
    </row>
    <row r="14637" spans="1:16" s="4" customFormat="1" ht="30" customHeight="1" x14ac:dyDescent="0.2">
      <c r="A14637" s="241">
        <f t="shared" si="16456"/>
        <v>2</v>
      </c>
      <c r="B14637" s="241" t="str">
        <f t="shared" si="16457"/>
        <v>TÉCNICO EM SECRETARIADO</v>
      </c>
      <c r="C14637" s="241" t="str">
        <f t="shared" si="16458"/>
        <v>MARINGÁ</v>
      </c>
      <c r="D14637" s="147">
        <f>Raiz!$D$21</f>
        <v>4</v>
      </c>
      <c r="E14637" s="407" t="str">
        <f>Raiz!$E$21</f>
        <v>Categoria Profissional (vinculada à execução contratual)</v>
      </c>
      <c r="F14637" s="407"/>
      <c r="G14637" s="375" t="str">
        <f>VLOOKUP(H14623,Base!$B$200:$P$251,J14628+1,FALSE)</f>
        <v>CATEGORIA PROFISSIONAL DIFERENCIADA DE SECRETÁRIOS (AS)</v>
      </c>
      <c r="H14637" s="375"/>
      <c r="I14637" s="375"/>
      <c r="J14637" s="376"/>
      <c r="K14637" s="127"/>
      <c r="L14637" s="127"/>
      <c r="M14637" s="30"/>
      <c r="N14637" s="30"/>
      <c r="O14637" s="30"/>
      <c r="P14637" s="30"/>
    </row>
    <row r="14638" spans="1:16" s="4" customFormat="1" ht="18" customHeight="1" x14ac:dyDescent="0.2">
      <c r="A14638" s="241">
        <f t="shared" si="16456"/>
        <v>2</v>
      </c>
      <c r="B14638" s="241" t="str">
        <f t="shared" si="16457"/>
        <v>TÉCNICO EM SECRETARIADO</v>
      </c>
      <c r="C14638" s="241" t="str">
        <f t="shared" si="16458"/>
        <v>MARINGÁ</v>
      </c>
      <c r="D14638" s="52">
        <f>Raiz!$D$22</f>
        <v>5</v>
      </c>
      <c r="E14638" s="403" t="str">
        <f>Raiz!$E$22</f>
        <v>CCT - Data-Base da Categoria (dia/mês/ano)</v>
      </c>
      <c r="F14638" s="403"/>
      <c r="G14638" s="391" t="str">
        <f>VLOOKUP(H14623,Base!$B$314:$P$365,J14628+1,FALSE)</f>
        <v>PR002682/2021 - 01/06/2021</v>
      </c>
      <c r="H14638" s="391"/>
      <c r="I14638" s="391"/>
      <c r="J14638" s="392"/>
      <c r="K14638" s="127"/>
      <c r="L14638" s="127"/>
      <c r="M14638" s="30"/>
      <c r="N14638" s="30"/>
      <c r="O14638" s="30"/>
      <c r="P14638" s="30"/>
    </row>
    <row r="14639" spans="1:16" s="4" customFormat="1" ht="18" customHeight="1" x14ac:dyDescent="0.2">
      <c r="A14639" s="241">
        <f t="shared" si="16456"/>
        <v>2</v>
      </c>
      <c r="B14639" s="241" t="str">
        <f t="shared" si="16457"/>
        <v>TÉCNICO EM SECRETARIADO</v>
      </c>
      <c r="C14639" s="241" t="str">
        <f t="shared" si="16458"/>
        <v>MARINGÁ</v>
      </c>
      <c r="D14639" s="52">
        <f>Raiz!$D$23</f>
        <v>6</v>
      </c>
      <c r="E14639" s="359" t="str">
        <f>Raiz!$E$23</f>
        <v>Carga horária a contratar (Horas/Mês)</v>
      </c>
      <c r="F14639" s="359"/>
      <c r="G14639" s="371">
        <f>VLOOKUP(H14623,Base!$B$485:$P$536,J14628+1,FALSE)</f>
        <v>200</v>
      </c>
      <c r="H14639" s="371"/>
      <c r="I14639" s="371"/>
      <c r="J14639" s="372"/>
      <c r="K14639" s="127"/>
      <c r="L14639" s="127"/>
      <c r="M14639" s="30"/>
      <c r="N14639" s="30"/>
      <c r="O14639" s="30"/>
      <c r="P14639" s="30"/>
    </row>
    <row r="14640" spans="1:16" s="4" customFormat="1" ht="18" customHeight="1" x14ac:dyDescent="0.2">
      <c r="A14640" s="241">
        <f t="shared" si="16456"/>
        <v>2</v>
      </c>
      <c r="B14640" s="241" t="str">
        <f t="shared" si="16457"/>
        <v>TÉCNICO EM SECRETARIADO</v>
      </c>
      <c r="C14640" s="241" t="str">
        <f t="shared" si="16458"/>
        <v>MARINGÁ</v>
      </c>
      <c r="D14640" s="52">
        <f>Raiz!$D$24</f>
        <v>7</v>
      </c>
      <c r="E14640" s="359" t="str">
        <f>Raiz!$E$24</f>
        <v>Valor do vale transporte</v>
      </c>
      <c r="F14640" s="359"/>
      <c r="G14640" s="364">
        <f>VLOOKUP(H14623,Base!$B$29:$E$80,4,FALSE)</f>
        <v>4.3</v>
      </c>
      <c r="H14640" s="364" t="s">
        <v>35</v>
      </c>
      <c r="I14640" s="364"/>
      <c r="J14640" s="365"/>
      <c r="K14640" s="30"/>
      <c r="L14640" s="30"/>
      <c r="M14640" s="30"/>
      <c r="N14640" s="30"/>
      <c r="O14640" s="30"/>
      <c r="P14640" s="30"/>
    </row>
    <row r="14641" spans="1:16" s="4" customFormat="1" ht="18" customHeight="1" x14ac:dyDescent="0.2">
      <c r="A14641" s="241">
        <f t="shared" si="16456"/>
        <v>2</v>
      </c>
      <c r="B14641" s="241" t="str">
        <f t="shared" si="16457"/>
        <v>TÉCNICO EM SECRETARIADO</v>
      </c>
      <c r="C14641" s="241" t="str">
        <f t="shared" si="16458"/>
        <v>MARINGÁ</v>
      </c>
      <c r="D14641" s="52">
        <f>Raiz!$D$25</f>
        <v>8</v>
      </c>
      <c r="E14641" s="359" t="str">
        <f>Raiz!$E$25</f>
        <v>Valor do vale alimentação</v>
      </c>
      <c r="F14641" s="359"/>
      <c r="G14641" s="364">
        <f>VLOOKUP(H14623,Base!$B$656:$P$707,J14628+1,FALSE)</f>
        <v>19.28</v>
      </c>
      <c r="H14641" s="364"/>
      <c r="I14641" s="364"/>
      <c r="J14641" s="365"/>
      <c r="K14641" s="127"/>
      <c r="L14641" s="127"/>
      <c r="M14641" s="30"/>
      <c r="N14641" s="30"/>
      <c r="O14641" s="30"/>
      <c r="P14641" s="30"/>
    </row>
    <row r="14642" spans="1:16" s="4" customFormat="1" ht="18" customHeight="1" thickBot="1" x14ac:dyDescent="0.25">
      <c r="A14642" s="241">
        <f t="shared" si="16456"/>
        <v>2</v>
      </c>
      <c r="B14642" s="241" t="str">
        <f t="shared" si="16457"/>
        <v>TÉCNICO EM SECRETARIADO</v>
      </c>
      <c r="C14642" s="241" t="str">
        <f t="shared" si="16458"/>
        <v>MARINGÁ</v>
      </c>
      <c r="D14642" s="17">
        <f>Raiz!$D$26</f>
        <v>9</v>
      </c>
      <c r="E14642" s="360" t="str">
        <f>Raiz!$E$26</f>
        <v>Salário Mínimo Vigente</v>
      </c>
      <c r="F14642" s="360"/>
      <c r="G14642" s="361">
        <f>Base!$C$5</f>
        <v>1100</v>
      </c>
      <c r="H14642" s="361"/>
      <c r="I14642" s="361"/>
      <c r="J14642" s="362"/>
      <c r="K14642" s="30"/>
      <c r="L14642" s="30"/>
      <c r="M14642" s="30"/>
      <c r="N14642" s="30"/>
      <c r="O14642" s="30"/>
      <c r="P14642" s="30"/>
    </row>
    <row r="14643" spans="1:16" ht="14.1" customHeight="1" thickBot="1" x14ac:dyDescent="0.25">
      <c r="A14643" s="241">
        <f t="shared" si="16456"/>
        <v>2</v>
      </c>
      <c r="B14643" s="241" t="str">
        <f t="shared" si="16457"/>
        <v>TÉCNICO EM SECRETARIADO</v>
      </c>
      <c r="C14643" s="241" t="str">
        <f t="shared" si="16458"/>
        <v>MARINGÁ</v>
      </c>
      <c r="D14643" s="4"/>
      <c r="E14643" s="4"/>
      <c r="F14643" s="4"/>
      <c r="G14643" s="4"/>
      <c r="H14643" s="4"/>
      <c r="I14643" s="4"/>
      <c r="J14643" s="4"/>
    </row>
    <row r="14644" spans="1:16" ht="18" customHeight="1" x14ac:dyDescent="0.2">
      <c r="A14644" s="241">
        <f t="shared" si="16456"/>
        <v>2</v>
      </c>
      <c r="B14644" s="241" t="str">
        <f t="shared" si="16457"/>
        <v>TÉCNICO EM SECRETARIADO</v>
      </c>
      <c r="C14644" s="241" t="str">
        <f t="shared" si="16458"/>
        <v>MARINGÁ</v>
      </c>
      <c r="D14644" s="363" t="str">
        <f>Raiz!$D$28</f>
        <v>MÓDULO 1 – COMPOSIÇÃO DA REMUNERAÇÃO</v>
      </c>
      <c r="E14644" s="363"/>
      <c r="F14644" s="363"/>
      <c r="G14644" s="363"/>
      <c r="H14644" s="363"/>
      <c r="I14644" s="1" t="str">
        <f>Raiz!I$28</f>
        <v>%</v>
      </c>
      <c r="J14644" s="2" t="str">
        <f>Raiz!$J$28</f>
        <v>Valor R$</v>
      </c>
    </row>
    <row r="14645" spans="1:16" ht="18" customHeight="1" x14ac:dyDescent="0.2">
      <c r="A14645" s="241">
        <f t="shared" si="16456"/>
        <v>2</v>
      </c>
      <c r="B14645" s="241" t="str">
        <f t="shared" si="16457"/>
        <v>TÉCNICO EM SECRETARIADO</v>
      </c>
      <c r="C14645" s="241" t="str">
        <f t="shared" si="16458"/>
        <v>MARINGÁ</v>
      </c>
      <c r="D14645" s="52" t="str">
        <f>Raiz!$D$29</f>
        <v>A</v>
      </c>
      <c r="E14645" s="398" t="str">
        <f>Raiz!$E$29</f>
        <v>Salário-Base</v>
      </c>
      <c r="F14645" s="398"/>
      <c r="G14645" s="398"/>
      <c r="H14645" s="398"/>
      <c r="I14645" s="314"/>
      <c r="J14645" s="19">
        <f>VLOOKUP(H14623,Base!$B$599:$P$650,J14628+1,FALSE)</f>
        <v>1925.8699999999997</v>
      </c>
      <c r="K14645" s="128"/>
      <c r="L14645" s="128"/>
    </row>
    <row r="14646" spans="1:16" ht="18" customHeight="1" x14ac:dyDescent="0.2">
      <c r="A14646" s="241">
        <f t="shared" si="16456"/>
        <v>2</v>
      </c>
      <c r="B14646" s="241" t="str">
        <f t="shared" si="16457"/>
        <v>TÉCNICO EM SECRETARIADO</v>
      </c>
      <c r="C14646" s="241" t="str">
        <f t="shared" si="16458"/>
        <v>MARINGÁ</v>
      </c>
      <c r="D14646" s="147" t="str">
        <f>Raiz!$D$30</f>
        <v>B</v>
      </c>
      <c r="E14646" s="338" t="str">
        <f>Raiz!$E$30</f>
        <v>Adicional de Insalubridade</v>
      </c>
      <c r="F14646" s="338"/>
      <c r="G14646" s="338"/>
      <c r="H14646" s="338"/>
      <c r="I14646" s="119">
        <f>VLOOKUP(H14623,Base!$B$1055:$P$1106,J14628+1,FALSE)</f>
        <v>0</v>
      </c>
      <c r="J14646" s="19">
        <f t="shared" ref="J14646" si="16461">ROUND(I14646*J14645,2)</f>
        <v>0</v>
      </c>
      <c r="K14646" s="128"/>
      <c r="L14646" s="128"/>
    </row>
    <row r="14647" spans="1:16" ht="18" customHeight="1" x14ac:dyDescent="0.2">
      <c r="A14647" s="241">
        <f t="shared" si="16456"/>
        <v>2</v>
      </c>
      <c r="B14647" s="241" t="str">
        <f t="shared" si="16457"/>
        <v>TÉCNICO EM SECRETARIADO</v>
      </c>
      <c r="C14647" s="241" t="str">
        <f t="shared" si="16458"/>
        <v>MARINGÁ</v>
      </c>
      <c r="D14647" s="52" t="str">
        <f>Raiz!$D$31</f>
        <v>C</v>
      </c>
      <c r="E14647" s="397" t="str">
        <f>Raiz!$E$31</f>
        <v>Outros (especificar)</v>
      </c>
      <c r="F14647" s="397"/>
      <c r="G14647" s="397"/>
      <c r="H14647" s="397"/>
      <c r="I14647" s="20"/>
      <c r="J14647" s="19">
        <f>VLOOKUP(H14623,Base!$B$827:$P$878,J14628+1,FALSE)</f>
        <v>0</v>
      </c>
      <c r="K14647" s="128"/>
      <c r="L14647" s="128"/>
    </row>
    <row r="14648" spans="1:16" ht="18" customHeight="1" x14ac:dyDescent="0.2">
      <c r="A14648" s="241">
        <f t="shared" si="16456"/>
        <v>2</v>
      </c>
      <c r="B14648" s="241" t="str">
        <f t="shared" si="16457"/>
        <v>TÉCNICO EM SECRETARIADO</v>
      </c>
      <c r="C14648" s="241" t="str">
        <f t="shared" si="16458"/>
        <v>MARINGÁ</v>
      </c>
      <c r="D14648" s="52"/>
      <c r="E14648" s="323"/>
      <c r="F14648" s="323"/>
      <c r="G14648" s="323"/>
      <c r="H14648" s="323"/>
      <c r="I14648" s="20"/>
      <c r="J14648" s="19"/>
    </row>
    <row r="14649" spans="1:16" ht="18" customHeight="1" x14ac:dyDescent="0.2">
      <c r="A14649" s="241">
        <f t="shared" si="16456"/>
        <v>2</v>
      </c>
      <c r="B14649" s="241" t="str">
        <f t="shared" si="16457"/>
        <v>TÉCNICO EM SECRETARIADO</v>
      </c>
      <c r="C14649" s="241" t="str">
        <f t="shared" si="16458"/>
        <v>MARINGÁ</v>
      </c>
      <c r="D14649" s="52"/>
      <c r="E14649" s="323"/>
      <c r="F14649" s="323"/>
      <c r="G14649" s="323"/>
      <c r="H14649" s="323"/>
      <c r="I14649" s="20"/>
      <c r="J14649" s="36"/>
    </row>
    <row r="14650" spans="1:16" ht="18" customHeight="1" x14ac:dyDescent="0.2">
      <c r="A14650" s="241">
        <f t="shared" si="16456"/>
        <v>2</v>
      </c>
      <c r="B14650" s="241" t="str">
        <f t="shared" si="16457"/>
        <v>TÉCNICO EM SECRETARIADO</v>
      </c>
      <c r="C14650" s="241" t="str">
        <f t="shared" si="16458"/>
        <v>MARINGÁ</v>
      </c>
      <c r="D14650" s="52"/>
      <c r="E14650" s="323"/>
      <c r="F14650" s="323"/>
      <c r="G14650" s="323"/>
      <c r="H14650" s="323"/>
      <c r="I14650" s="20"/>
      <c r="J14650" s="36"/>
    </row>
    <row r="14651" spans="1:16" ht="18" customHeight="1" thickBot="1" x14ac:dyDescent="0.25">
      <c r="A14651" s="241">
        <f t="shared" si="16456"/>
        <v>2</v>
      </c>
      <c r="B14651" s="241" t="str">
        <f t="shared" si="16457"/>
        <v>TÉCNICO EM SECRETARIADO</v>
      </c>
      <c r="C14651" s="241" t="str">
        <f t="shared" si="16458"/>
        <v>MARINGÁ</v>
      </c>
      <c r="D14651" s="317" t="str">
        <f>Raiz!$D$35</f>
        <v>Total do Módulo 1 - Composição da Remuneração</v>
      </c>
      <c r="E14651" s="317"/>
      <c r="F14651" s="317"/>
      <c r="G14651" s="317"/>
      <c r="H14651" s="317"/>
      <c r="I14651" s="317"/>
      <c r="J14651" s="21">
        <f t="shared" ref="J14651" si="16462">SUM(J14645:J14648)</f>
        <v>1925.8699999999997</v>
      </c>
    </row>
    <row r="14652" spans="1:16" ht="14.1" customHeight="1" thickBot="1" x14ac:dyDescent="0.25">
      <c r="A14652" s="241">
        <f t="shared" si="16456"/>
        <v>2</v>
      </c>
      <c r="B14652" s="241" t="str">
        <f t="shared" si="16457"/>
        <v>TÉCNICO EM SECRETARIADO</v>
      </c>
      <c r="C14652" s="241" t="str">
        <f t="shared" si="16458"/>
        <v>MARINGÁ</v>
      </c>
      <c r="D14652" s="4"/>
      <c r="E14652" s="4"/>
      <c r="F14652" s="4"/>
      <c r="G14652" s="4"/>
      <c r="H14652" s="4"/>
      <c r="I14652" s="4"/>
      <c r="J14652" s="4"/>
    </row>
    <row r="14653" spans="1:16" ht="18" customHeight="1" x14ac:dyDescent="0.2">
      <c r="A14653" s="241">
        <f t="shared" si="16456"/>
        <v>2</v>
      </c>
      <c r="B14653" s="241" t="str">
        <f t="shared" si="16457"/>
        <v>TÉCNICO EM SECRETARIADO</v>
      </c>
      <c r="C14653" s="241" t="str">
        <f t="shared" si="16458"/>
        <v>MARINGÁ</v>
      </c>
      <c r="D14653" s="339" t="str">
        <f>Raiz!$D$37</f>
        <v>MÓDULO 2 – ENCARGOS E BENEFÍCIOS ANUAIS, MENSAIS E DIÁRIOS</v>
      </c>
      <c r="E14653" s="340"/>
      <c r="F14653" s="340"/>
      <c r="G14653" s="340"/>
      <c r="H14653" s="357"/>
      <c r="I14653" s="1" t="str">
        <f>Raiz!$I$37</f>
        <v>%</v>
      </c>
      <c r="J14653" s="2" t="str">
        <f>Raiz!$J$37</f>
        <v>Valor R$</v>
      </c>
    </row>
    <row r="14654" spans="1:16" ht="18" customHeight="1" x14ac:dyDescent="0.2">
      <c r="A14654" s="241">
        <f t="shared" si="16456"/>
        <v>2</v>
      </c>
      <c r="B14654" s="241" t="str">
        <f t="shared" si="16457"/>
        <v>TÉCNICO EM SECRETARIADO</v>
      </c>
      <c r="C14654" s="241" t="str">
        <f t="shared" si="16458"/>
        <v>MARINGÁ</v>
      </c>
      <c r="D14654" s="343" t="str">
        <f>Raiz!$D$38</f>
        <v xml:space="preserve"> Submódulo 2.1 - 13º (décimo terceiro) Salário, Férias e Adicional de Férias</v>
      </c>
      <c r="E14654" s="343"/>
      <c r="F14654" s="343"/>
      <c r="G14654" s="343"/>
      <c r="H14654" s="343"/>
      <c r="I14654" s="343"/>
      <c r="J14654" s="345"/>
    </row>
    <row r="14655" spans="1:16" ht="18" customHeight="1" x14ac:dyDescent="0.2">
      <c r="A14655" s="241">
        <f t="shared" si="16456"/>
        <v>2</v>
      </c>
      <c r="B14655" s="241" t="str">
        <f t="shared" si="16457"/>
        <v>TÉCNICO EM SECRETARIADO</v>
      </c>
      <c r="C14655" s="241" t="str">
        <f t="shared" si="16458"/>
        <v>MARINGÁ</v>
      </c>
      <c r="D14655" s="52" t="str">
        <f>Raiz!$D$39</f>
        <v>A</v>
      </c>
      <c r="E14655" s="323" t="str">
        <f>Raiz!$E$39</f>
        <v>13º Salário</v>
      </c>
      <c r="F14655" s="323"/>
      <c r="G14655" s="323"/>
      <c r="H14655" s="323"/>
      <c r="I14655" s="20">
        <f>Raiz!$I$39</f>
        <v>8.3333333333333329E-2</v>
      </c>
      <c r="J14655" s="22">
        <f t="shared" ref="J14655" si="16463">ROUND(I14655*J14651,2)</f>
        <v>160.49</v>
      </c>
    </row>
    <row r="14656" spans="1:16" ht="18" customHeight="1" x14ac:dyDescent="0.2">
      <c r="A14656" s="241">
        <f t="shared" si="16456"/>
        <v>2</v>
      </c>
      <c r="B14656" s="241" t="str">
        <f t="shared" si="16457"/>
        <v>TÉCNICO EM SECRETARIADO</v>
      </c>
      <c r="C14656" s="241" t="str">
        <f t="shared" si="16458"/>
        <v>MARINGÁ</v>
      </c>
      <c r="D14656" s="52" t="str">
        <f>Raiz!$D$40</f>
        <v>B</v>
      </c>
      <c r="E14656" s="320" t="str">
        <f>Raiz!$E$40</f>
        <v xml:space="preserve">Adicional de Férias </v>
      </c>
      <c r="F14656" s="322"/>
      <c r="G14656" s="322"/>
      <c r="H14656" s="321"/>
      <c r="I14656" s="20">
        <f>Raiz!$I$40</f>
        <v>2.7777777777777776E-2</v>
      </c>
      <c r="J14656" s="22">
        <f t="shared" ref="J14656" si="16464">ROUND(I14656*J14651,2)</f>
        <v>53.5</v>
      </c>
      <c r="K14656" s="30"/>
      <c r="L14656" s="30"/>
    </row>
    <row r="14657" spans="1:12" ht="18" customHeight="1" thickBot="1" x14ac:dyDescent="0.25">
      <c r="A14657" s="241">
        <f t="shared" si="16456"/>
        <v>2</v>
      </c>
      <c r="B14657" s="241" t="str">
        <f t="shared" si="16457"/>
        <v>TÉCNICO EM SECRETARIADO</v>
      </c>
      <c r="C14657" s="241" t="str">
        <f t="shared" si="16458"/>
        <v>MARINGÁ</v>
      </c>
      <c r="D14657" s="317" t="str">
        <f>Raiz!$D$41</f>
        <v>Total do Submódulo 2.1</v>
      </c>
      <c r="E14657" s="317"/>
      <c r="F14657" s="317"/>
      <c r="G14657" s="317"/>
      <c r="H14657" s="317"/>
      <c r="I14657" s="317"/>
      <c r="J14657" s="248">
        <f t="shared" ref="J14657" si="16465">SUM(J14655:J14656)</f>
        <v>213.99</v>
      </c>
      <c r="K14657" s="30"/>
      <c r="L14657" s="30"/>
    </row>
    <row r="14658" spans="1:12" ht="14.1" customHeight="1" thickBot="1" x14ac:dyDescent="0.25">
      <c r="A14658" s="241">
        <f t="shared" si="16456"/>
        <v>2</v>
      </c>
      <c r="B14658" s="241" t="str">
        <f t="shared" si="16457"/>
        <v>TÉCNICO EM SECRETARIADO</v>
      </c>
      <c r="C14658" s="241" t="str">
        <f t="shared" si="16458"/>
        <v>MARINGÁ</v>
      </c>
      <c r="D14658" s="4"/>
      <c r="E14658" s="4"/>
      <c r="F14658" s="4"/>
      <c r="G14658" s="4"/>
      <c r="H14658" s="4"/>
      <c r="I14658" s="4"/>
      <c r="J14658" s="4"/>
      <c r="K14658" s="30"/>
      <c r="L14658" s="30"/>
    </row>
    <row r="14659" spans="1:12" ht="18" customHeight="1" x14ac:dyDescent="0.2">
      <c r="A14659" s="241">
        <f t="shared" si="16456"/>
        <v>2</v>
      </c>
      <c r="B14659" s="241" t="str">
        <f t="shared" si="16457"/>
        <v>TÉCNICO EM SECRETARIADO</v>
      </c>
      <c r="C14659" s="241" t="str">
        <f t="shared" si="16458"/>
        <v>MARINGÁ</v>
      </c>
      <c r="D14659" s="355" t="str">
        <f>Raiz!$D$43</f>
        <v xml:space="preserve"> Submódulo 2.2 - Encargos Previdenciários (GPS), FGTS e outras contribuições (Base de cálculo: Módulo 1 + Submódulo 2.1)</v>
      </c>
      <c r="E14659" s="355"/>
      <c r="F14659" s="355"/>
      <c r="G14659" s="355"/>
      <c r="H14659" s="355"/>
      <c r="I14659" s="355"/>
      <c r="J14659" s="356"/>
      <c r="K14659" s="30"/>
      <c r="L14659" s="30"/>
    </row>
    <row r="14660" spans="1:12" ht="18" customHeight="1" x14ac:dyDescent="0.2">
      <c r="A14660" s="241">
        <f t="shared" si="16456"/>
        <v>2</v>
      </c>
      <c r="B14660" s="241" t="str">
        <f t="shared" si="16457"/>
        <v>TÉCNICO EM SECRETARIADO</v>
      </c>
      <c r="C14660" s="241" t="str">
        <f t="shared" si="16458"/>
        <v>MARINGÁ</v>
      </c>
      <c r="D14660" s="52" t="str">
        <f>Raiz!$D$44</f>
        <v>A</v>
      </c>
      <c r="E14660" s="354" t="str">
        <f>Raiz!$E$44</f>
        <v>INSS</v>
      </c>
      <c r="F14660" s="354"/>
      <c r="G14660" s="354"/>
      <c r="H14660" s="354"/>
      <c r="I14660" s="23">
        <f>Raiz!$I$44</f>
        <v>0.2</v>
      </c>
      <c r="J14660" s="22">
        <f t="shared" ref="J14660" si="16466">ROUND((J14651+J14657)*$I14660,2)</f>
        <v>427.97</v>
      </c>
      <c r="K14660" s="30"/>
      <c r="L14660" s="30"/>
    </row>
    <row r="14661" spans="1:12" ht="18" customHeight="1" x14ac:dyDescent="0.2">
      <c r="A14661" s="241">
        <f t="shared" si="16456"/>
        <v>2</v>
      </c>
      <c r="B14661" s="241" t="str">
        <f t="shared" si="16457"/>
        <v>TÉCNICO EM SECRETARIADO</v>
      </c>
      <c r="C14661" s="241" t="str">
        <f t="shared" si="16458"/>
        <v>MARINGÁ</v>
      </c>
      <c r="D14661" s="52" t="str">
        <f>Raiz!$D$45</f>
        <v>B</v>
      </c>
      <c r="E14661" s="354" t="str">
        <f>Raiz!$E$45</f>
        <v>Salário Educação</v>
      </c>
      <c r="F14661" s="354"/>
      <c r="G14661" s="354"/>
      <c r="H14661" s="354"/>
      <c r="I14661" s="23">
        <f>Raiz!$I$45</f>
        <v>2.5000000000000001E-2</v>
      </c>
      <c r="J14661" s="22">
        <f t="shared" ref="J14661" si="16467">ROUND((J14651+J14657)*$I14661,2)</f>
        <v>53.5</v>
      </c>
      <c r="K14661" s="30"/>
      <c r="L14661" s="30"/>
    </row>
    <row r="14662" spans="1:12" ht="18" customHeight="1" x14ac:dyDescent="0.2">
      <c r="A14662" s="241">
        <f t="shared" si="16456"/>
        <v>2</v>
      </c>
      <c r="B14662" s="241" t="str">
        <f t="shared" si="16457"/>
        <v>TÉCNICO EM SECRETARIADO</v>
      </c>
      <c r="C14662" s="241" t="str">
        <f t="shared" si="16458"/>
        <v>MARINGÁ</v>
      </c>
      <c r="D14662" s="52" t="str">
        <f>Raiz!$D$46</f>
        <v>C</v>
      </c>
      <c r="E14662" s="254" t="str">
        <f>Raiz!$E$46</f>
        <v>RAT X FAP       RAT=</v>
      </c>
      <c r="F14662" s="255">
        <f>Raiz!$F$46</f>
        <v>0.03</v>
      </c>
      <c r="G14662" s="256" t="str">
        <f>Raiz!$G$46</f>
        <v>FAP=</v>
      </c>
      <c r="H14662" s="257">
        <f>Raiz!$H$46</f>
        <v>1</v>
      </c>
      <c r="I14662" s="23">
        <f t="shared" ref="I14662" si="16468">ROUND(F14662*H14662,2)</f>
        <v>0.03</v>
      </c>
      <c r="J14662" s="22">
        <f t="shared" ref="J14662" si="16469">ROUND((J14651+J14657)*$I14662,2)</f>
        <v>64.2</v>
      </c>
      <c r="K14662" s="30"/>
      <c r="L14662" s="30"/>
    </row>
    <row r="14663" spans="1:12" ht="18" customHeight="1" x14ac:dyDescent="0.2">
      <c r="A14663" s="241">
        <f t="shared" si="16456"/>
        <v>2</v>
      </c>
      <c r="B14663" s="241" t="str">
        <f t="shared" si="16457"/>
        <v>TÉCNICO EM SECRETARIADO</v>
      </c>
      <c r="C14663" s="241" t="str">
        <f t="shared" si="16458"/>
        <v>MARINGÁ</v>
      </c>
      <c r="D14663" s="52" t="str">
        <f>Raiz!$D$47</f>
        <v>D</v>
      </c>
      <c r="E14663" s="354" t="str">
        <f>Raiz!$E$47</f>
        <v>SESI ou SESC</v>
      </c>
      <c r="F14663" s="354"/>
      <c r="G14663" s="354"/>
      <c r="H14663" s="354"/>
      <c r="I14663" s="23">
        <f>Raiz!$I$47</f>
        <v>1.4999999999999999E-2</v>
      </c>
      <c r="J14663" s="22">
        <f t="shared" ref="J14663" si="16470">ROUND((J14651+J14657)*$I14663,2)</f>
        <v>32.1</v>
      </c>
      <c r="K14663" s="30"/>
      <c r="L14663" s="30"/>
    </row>
    <row r="14664" spans="1:12" ht="18" customHeight="1" x14ac:dyDescent="0.2">
      <c r="A14664" s="241">
        <f t="shared" si="16456"/>
        <v>2</v>
      </c>
      <c r="B14664" s="241" t="str">
        <f t="shared" si="16457"/>
        <v>TÉCNICO EM SECRETARIADO</v>
      </c>
      <c r="C14664" s="241" t="str">
        <f t="shared" si="16458"/>
        <v>MARINGÁ</v>
      </c>
      <c r="D14664" s="52" t="str">
        <f>Raiz!$D$48</f>
        <v>E</v>
      </c>
      <c r="E14664" s="354" t="str">
        <f>Raiz!$E$48</f>
        <v>SENAI ou SENAC</v>
      </c>
      <c r="F14664" s="354"/>
      <c r="G14664" s="354"/>
      <c r="H14664" s="354"/>
      <c r="I14664" s="23">
        <f>Raiz!$I$48</f>
        <v>0.01</v>
      </c>
      <c r="J14664" s="22">
        <f t="shared" ref="J14664" si="16471">ROUND((J14651+J14657)*$I14664,2)</f>
        <v>21.4</v>
      </c>
      <c r="K14664" s="30"/>
      <c r="L14664" s="30"/>
    </row>
    <row r="14665" spans="1:12" ht="18" customHeight="1" x14ac:dyDescent="0.2">
      <c r="A14665" s="241">
        <f t="shared" si="16456"/>
        <v>2</v>
      </c>
      <c r="B14665" s="241" t="str">
        <f t="shared" si="16457"/>
        <v>TÉCNICO EM SECRETARIADO</v>
      </c>
      <c r="C14665" s="241" t="str">
        <f t="shared" si="16458"/>
        <v>MARINGÁ</v>
      </c>
      <c r="D14665" s="52" t="str">
        <f>Raiz!$D$49</f>
        <v>F</v>
      </c>
      <c r="E14665" s="354" t="str">
        <f>Raiz!$E$49</f>
        <v>SEBRAE</v>
      </c>
      <c r="F14665" s="354"/>
      <c r="G14665" s="354"/>
      <c r="H14665" s="354"/>
      <c r="I14665" s="23">
        <f>Raiz!$I$49</f>
        <v>6.0000000000000001E-3</v>
      </c>
      <c r="J14665" s="22">
        <f t="shared" ref="J14665" si="16472">ROUND((J14651+J14657)*$I14665,2)</f>
        <v>12.84</v>
      </c>
      <c r="K14665" s="30"/>
      <c r="L14665" s="30"/>
    </row>
    <row r="14666" spans="1:12" ht="18" customHeight="1" x14ac:dyDescent="0.2">
      <c r="A14666" s="241">
        <f t="shared" si="16456"/>
        <v>2</v>
      </c>
      <c r="B14666" s="241" t="str">
        <f t="shared" si="16457"/>
        <v>TÉCNICO EM SECRETARIADO</v>
      </c>
      <c r="C14666" s="241" t="str">
        <f t="shared" si="16458"/>
        <v>MARINGÁ</v>
      </c>
      <c r="D14666" s="52" t="str">
        <f>Raiz!$D$50</f>
        <v>G</v>
      </c>
      <c r="E14666" s="354" t="str">
        <f>Raiz!$E$50</f>
        <v>INCRA</v>
      </c>
      <c r="F14666" s="354"/>
      <c r="G14666" s="354"/>
      <c r="H14666" s="354"/>
      <c r="I14666" s="23">
        <f>Raiz!$I$50</f>
        <v>2E-3</v>
      </c>
      <c r="J14666" s="22">
        <f t="shared" ref="J14666" si="16473">ROUND((J14651+J14657)*$I14666,2)</f>
        <v>4.28</v>
      </c>
      <c r="K14666" s="30"/>
      <c r="L14666" s="30"/>
    </row>
    <row r="14667" spans="1:12" ht="18" customHeight="1" x14ac:dyDescent="0.2">
      <c r="A14667" s="241">
        <f t="shared" si="16456"/>
        <v>2</v>
      </c>
      <c r="B14667" s="241" t="str">
        <f t="shared" si="16457"/>
        <v>TÉCNICO EM SECRETARIADO</v>
      </c>
      <c r="C14667" s="241" t="str">
        <f t="shared" si="16458"/>
        <v>MARINGÁ</v>
      </c>
      <c r="D14667" s="52" t="str">
        <f>Raiz!$D$51</f>
        <v>H</v>
      </c>
      <c r="E14667" s="354" t="str">
        <f>Raiz!$E$51</f>
        <v>FGTS</v>
      </c>
      <c r="F14667" s="354"/>
      <c r="G14667" s="354"/>
      <c r="H14667" s="354"/>
      <c r="I14667" s="23">
        <f>Raiz!$I$51</f>
        <v>0.08</v>
      </c>
      <c r="J14667" s="22">
        <f t="shared" ref="J14667" si="16474">ROUND((J14651+J14657)*$I14667,2)</f>
        <v>171.19</v>
      </c>
      <c r="K14667" s="30"/>
      <c r="L14667" s="30"/>
    </row>
    <row r="14668" spans="1:12" ht="18" customHeight="1" thickBot="1" x14ac:dyDescent="0.25">
      <c r="A14668" s="241">
        <f t="shared" si="16456"/>
        <v>2</v>
      </c>
      <c r="B14668" s="241" t="str">
        <f t="shared" si="16457"/>
        <v>TÉCNICO EM SECRETARIADO</v>
      </c>
      <c r="C14668" s="241" t="str">
        <f t="shared" si="16458"/>
        <v>MARINGÁ</v>
      </c>
      <c r="D14668" s="319" t="str">
        <f>Raiz!$D$52</f>
        <v>Total do Submódulo 2.2</v>
      </c>
      <c r="E14668" s="319"/>
      <c r="F14668" s="319"/>
      <c r="G14668" s="319"/>
      <c r="H14668" s="319"/>
      <c r="I14668" s="24">
        <f t="shared" ref="I14668:J14668" si="16475">SUM(I14660:I14667)</f>
        <v>0.36800000000000005</v>
      </c>
      <c r="J14668" s="21">
        <f t="shared" si="16475"/>
        <v>787.48</v>
      </c>
      <c r="K14668" s="30"/>
      <c r="L14668" s="30"/>
    </row>
    <row r="14669" spans="1:12" ht="14.1" customHeight="1" thickBot="1" x14ac:dyDescent="0.25">
      <c r="A14669" s="241">
        <f t="shared" si="16456"/>
        <v>2</v>
      </c>
      <c r="B14669" s="241" t="str">
        <f t="shared" si="16457"/>
        <v>TÉCNICO EM SECRETARIADO</v>
      </c>
      <c r="C14669" s="241" t="str">
        <f t="shared" si="16458"/>
        <v>MARINGÁ</v>
      </c>
      <c r="D14669" s="4"/>
      <c r="E14669" s="4"/>
      <c r="F14669" s="4"/>
      <c r="G14669" s="4"/>
      <c r="H14669" s="4"/>
      <c r="I14669" s="4"/>
      <c r="J14669" s="4"/>
      <c r="K14669" s="30"/>
      <c r="L14669" s="30"/>
    </row>
    <row r="14670" spans="1:12" ht="18" customHeight="1" x14ac:dyDescent="0.2">
      <c r="A14670" s="241">
        <f t="shared" si="16456"/>
        <v>2</v>
      </c>
      <c r="B14670" s="241" t="str">
        <f t="shared" si="16457"/>
        <v>TÉCNICO EM SECRETARIADO</v>
      </c>
      <c r="C14670" s="241" t="str">
        <f t="shared" si="16458"/>
        <v>MARINGÁ</v>
      </c>
      <c r="D14670" s="355" t="str">
        <f>Raiz!$D$54</f>
        <v xml:space="preserve"> Submódulo 2.3 - Benefícios Mensais e Diários</v>
      </c>
      <c r="E14670" s="355"/>
      <c r="F14670" s="355"/>
      <c r="G14670" s="355"/>
      <c r="H14670" s="355"/>
      <c r="I14670" s="355"/>
      <c r="J14670" s="356"/>
      <c r="K14670" s="30"/>
      <c r="L14670" s="30"/>
    </row>
    <row r="14671" spans="1:12" ht="18" customHeight="1" x14ac:dyDescent="0.2">
      <c r="A14671" s="241">
        <f t="shared" si="16456"/>
        <v>2</v>
      </c>
      <c r="B14671" s="241" t="str">
        <f t="shared" si="16457"/>
        <v>TÉCNICO EM SECRETARIADO</v>
      </c>
      <c r="C14671" s="241" t="str">
        <f t="shared" si="16458"/>
        <v>MARINGÁ</v>
      </c>
      <c r="D14671" s="52" t="str">
        <f>Raiz!$D$55</f>
        <v>A</v>
      </c>
      <c r="E14671" s="264" t="str">
        <f>Raiz!$E$55</f>
        <v>Transporte</v>
      </c>
      <c r="F14671" s="320" t="str">
        <f>Raiz!$F$55</f>
        <v>Cálculo do Valor: [(2xVTx21)-(6%xSB)]</v>
      </c>
      <c r="G14671" s="322"/>
      <c r="H14671" s="322"/>
      <c r="I14671" s="327"/>
      <c r="J14671" s="19">
        <f t="shared" ref="J14671" si="16476">IF(ROUND((21*G14640*2)-(J14645*0.06),2)&lt;0,0,ROUND((21*G14640*2)-(J14645*0.06),2))</f>
        <v>65.05</v>
      </c>
      <c r="K14671" s="30"/>
      <c r="L14671" s="30"/>
    </row>
    <row r="14672" spans="1:12" ht="18" customHeight="1" x14ac:dyDescent="0.2">
      <c r="A14672" s="241">
        <f t="shared" si="16456"/>
        <v>2</v>
      </c>
      <c r="B14672" s="241" t="str">
        <f t="shared" si="16457"/>
        <v>TÉCNICO EM SECRETARIADO</v>
      </c>
      <c r="C14672" s="241" t="str">
        <f t="shared" si="16458"/>
        <v>MARINGÁ</v>
      </c>
      <c r="D14672" s="52" t="str">
        <f>Raiz!$D$56</f>
        <v>B</v>
      </c>
      <c r="E14672" s="264" t="str">
        <f>Raiz!$E$56</f>
        <v>Auxílio Alimentação</v>
      </c>
      <c r="F14672" s="320" t="str">
        <f>Raiz!$F$56</f>
        <v>Cálculo do Valor = [(VAx21dias)-Desconto no Salário]</v>
      </c>
      <c r="G14672" s="322"/>
      <c r="H14672" s="112" t="str">
        <f>Raiz!$H$56</f>
        <v xml:space="preserve">Desconto no Salário = </v>
      </c>
      <c r="I14672" s="26">
        <f>VLOOKUP(H14623,Base!$B$941:$P$992,J14628+1,FALSE)</f>
        <v>0.17330000000000001</v>
      </c>
      <c r="J14672" s="19">
        <f t="shared" ref="J14672" si="16477">ROUND(G14641*21*(1-I14672),2)</f>
        <v>334.71</v>
      </c>
      <c r="K14672" s="127"/>
      <c r="L14672" s="127"/>
    </row>
    <row r="14673" spans="1:12" ht="18" customHeight="1" x14ac:dyDescent="0.2">
      <c r="A14673" s="241">
        <f t="shared" si="16456"/>
        <v>2</v>
      </c>
      <c r="B14673" s="241" t="str">
        <f t="shared" si="16457"/>
        <v>TÉCNICO EM SECRETARIADO</v>
      </c>
      <c r="C14673" s="241" t="str">
        <f t="shared" si="16458"/>
        <v>MARINGÁ</v>
      </c>
      <c r="D14673" s="52" t="str">
        <f>Raiz!$D$57</f>
        <v>C</v>
      </c>
      <c r="E14673" s="314" t="str">
        <f>Raiz!$E$57</f>
        <v>Benefício de Assistência ao Trabalhador / Médica / Social Odontológico</v>
      </c>
      <c r="F14673" s="314"/>
      <c r="G14673" s="314"/>
      <c r="H14673" s="314"/>
      <c r="I14673" s="314"/>
      <c r="J14673" s="19">
        <f>VLOOKUP(H14623,Base!$B$713:$P$764,J14628+1,FALSE)</f>
        <v>18</v>
      </c>
      <c r="K14673" s="127"/>
      <c r="L14673" s="127"/>
    </row>
    <row r="14674" spans="1:12" ht="18" customHeight="1" x14ac:dyDescent="0.2">
      <c r="A14674" s="241">
        <f t="shared" si="16456"/>
        <v>2</v>
      </c>
      <c r="B14674" s="241" t="str">
        <f t="shared" si="16457"/>
        <v>TÉCNICO EM SECRETARIADO</v>
      </c>
      <c r="C14674" s="241" t="str">
        <f t="shared" si="16458"/>
        <v>MARINGÁ</v>
      </c>
      <c r="D14674" s="52" t="str">
        <f>Raiz!$D$58</f>
        <v>D</v>
      </c>
      <c r="E14674" s="314" t="str">
        <f>Raiz!$E$58</f>
        <v>Benefício Social Familiar</v>
      </c>
      <c r="F14674" s="314"/>
      <c r="G14674" s="314"/>
      <c r="H14674" s="314"/>
      <c r="I14674" s="314"/>
      <c r="J14674" s="19">
        <f>VLOOKUP(H14623,Base!$B$770:$P$821,J14628+1,FALSE)</f>
        <v>12.85</v>
      </c>
      <c r="K14674" s="127"/>
      <c r="L14674" s="127"/>
    </row>
    <row r="14675" spans="1:12" ht="18" customHeight="1" x14ac:dyDescent="0.2">
      <c r="A14675" s="241">
        <f t="shared" si="16456"/>
        <v>2</v>
      </c>
      <c r="B14675" s="241" t="str">
        <f t="shared" si="16457"/>
        <v>TÉCNICO EM SECRETARIADO</v>
      </c>
      <c r="C14675" s="241" t="str">
        <f t="shared" si="16458"/>
        <v>MARINGÁ</v>
      </c>
      <c r="D14675" s="52" t="str">
        <f>Raiz!$D$59</f>
        <v>E</v>
      </c>
      <c r="E14675" s="323" t="str">
        <f>Raiz!$E$59</f>
        <v>Adicional de Assiduidade</v>
      </c>
      <c r="F14675" s="323"/>
      <c r="G14675" s="323"/>
      <c r="H14675" s="323"/>
      <c r="I14675" s="26">
        <f>VLOOKUP(H14623,Base!$B$1112:$P$1163,J14628+1,FALSE)</f>
        <v>0</v>
      </c>
      <c r="J14675" s="19">
        <f t="shared" ref="J14675" si="16478">ROUND(I14675*J14645,2)</f>
        <v>0</v>
      </c>
      <c r="K14675" s="127"/>
      <c r="L14675" s="127"/>
    </row>
    <row r="14676" spans="1:12" ht="18" customHeight="1" x14ac:dyDescent="0.2">
      <c r="A14676" s="241">
        <f t="shared" si="16456"/>
        <v>2</v>
      </c>
      <c r="B14676" s="241" t="str">
        <f t="shared" si="16457"/>
        <v>TÉCNICO EM SECRETARIADO</v>
      </c>
      <c r="C14676" s="241" t="str">
        <f t="shared" si="16458"/>
        <v>MARINGÁ</v>
      </c>
      <c r="D14676" s="52" t="str">
        <f>Raiz!$D$60</f>
        <v>F</v>
      </c>
      <c r="E14676" s="314" t="str">
        <f>Raiz!$E$60</f>
        <v>Seguro de Vida</v>
      </c>
      <c r="F14676" s="314"/>
      <c r="G14676" s="314"/>
      <c r="H14676" s="314"/>
      <c r="I14676" s="314"/>
      <c r="J14676" s="19">
        <f>VLOOKUP(H14623,Base!$B$1169:$P$1220,J14628+1,FALSE)</f>
        <v>0</v>
      </c>
      <c r="K14676" s="127"/>
      <c r="L14676" s="127"/>
    </row>
    <row r="14677" spans="1:12" ht="18" customHeight="1" x14ac:dyDescent="0.2">
      <c r="A14677" s="241">
        <f t="shared" si="16456"/>
        <v>2</v>
      </c>
      <c r="B14677" s="241" t="str">
        <f t="shared" si="16457"/>
        <v>TÉCNICO EM SECRETARIADO</v>
      </c>
      <c r="C14677" s="241" t="str">
        <f t="shared" si="16458"/>
        <v>MARINGÁ</v>
      </c>
      <c r="D14677" s="52" t="str">
        <f>Raiz!$D$61</f>
        <v>G</v>
      </c>
      <c r="E14677" s="314" t="str">
        <f>Raiz!$E$61</f>
        <v>Outros (especificar)</v>
      </c>
      <c r="F14677" s="314"/>
      <c r="G14677" s="314"/>
      <c r="H14677" s="314"/>
      <c r="I14677" s="314"/>
      <c r="J14677" s="19">
        <f>VLOOKUP(H14623,Base!$B$884:$P$935,J14628+1,FALSE)</f>
        <v>0</v>
      </c>
      <c r="K14677" s="127"/>
      <c r="L14677" s="127"/>
    </row>
    <row r="14678" spans="1:12" ht="18" customHeight="1" thickBot="1" x14ac:dyDescent="0.25">
      <c r="A14678" s="241">
        <f t="shared" si="16456"/>
        <v>2</v>
      </c>
      <c r="B14678" s="241" t="str">
        <f t="shared" si="16457"/>
        <v>TÉCNICO EM SECRETARIADO</v>
      </c>
      <c r="C14678" s="241" t="str">
        <f t="shared" si="16458"/>
        <v>MARINGÁ</v>
      </c>
      <c r="D14678" s="317" t="str">
        <f>Raiz!$D$62</f>
        <v> Total do Submódulo 2.3</v>
      </c>
      <c r="E14678" s="317"/>
      <c r="F14678" s="317"/>
      <c r="G14678" s="317"/>
      <c r="H14678" s="317"/>
      <c r="I14678" s="317"/>
      <c r="J14678" s="27">
        <f t="shared" ref="J14678" si="16479">SUM(J14671:J14677)</f>
        <v>430.61</v>
      </c>
      <c r="K14678" s="30"/>
      <c r="L14678" s="30"/>
    </row>
    <row r="14679" spans="1:12" ht="14.1" customHeight="1" thickBot="1" x14ac:dyDescent="0.25">
      <c r="A14679" s="241">
        <f t="shared" si="16456"/>
        <v>2</v>
      </c>
      <c r="B14679" s="241" t="str">
        <f t="shared" si="16457"/>
        <v>TÉCNICO EM SECRETARIADO</v>
      </c>
      <c r="C14679" s="241" t="str">
        <f t="shared" si="16458"/>
        <v>MARINGÁ</v>
      </c>
      <c r="D14679" s="4"/>
      <c r="E14679" s="4"/>
      <c r="F14679" s="4"/>
      <c r="G14679" s="4"/>
      <c r="H14679" s="4"/>
      <c r="I14679" s="4"/>
      <c r="J14679" s="4"/>
      <c r="K14679" s="30"/>
      <c r="L14679" s="30"/>
    </row>
    <row r="14680" spans="1:12" ht="18" customHeight="1" x14ac:dyDescent="0.2">
      <c r="A14680" s="241">
        <f t="shared" si="16456"/>
        <v>2</v>
      </c>
      <c r="B14680" s="241" t="str">
        <f t="shared" si="16457"/>
        <v>TÉCNICO EM SECRETARIADO</v>
      </c>
      <c r="C14680" s="241" t="str">
        <f t="shared" si="16458"/>
        <v>MARINGÁ</v>
      </c>
      <c r="D14680" s="353" t="str">
        <f>Raiz!$D$64</f>
        <v>Quadro-Resumo do Módulo 2 - Encargos e Benefícios Anuais, Mensais e Diários</v>
      </c>
      <c r="E14680" s="353"/>
      <c r="F14680" s="353"/>
      <c r="G14680" s="353"/>
      <c r="H14680" s="353"/>
      <c r="I14680" s="353"/>
      <c r="J14680" s="28" t="str">
        <f>Raiz!$J$64</f>
        <v>Valor R$</v>
      </c>
      <c r="K14680" s="30"/>
      <c r="L14680" s="30"/>
    </row>
    <row r="14681" spans="1:12" ht="18" customHeight="1" x14ac:dyDescent="0.2">
      <c r="A14681" s="241">
        <f t="shared" si="16456"/>
        <v>2</v>
      </c>
      <c r="B14681" s="241" t="str">
        <f t="shared" si="16457"/>
        <v>TÉCNICO EM SECRETARIADO</v>
      </c>
      <c r="C14681" s="241" t="str">
        <f t="shared" si="16458"/>
        <v>MARINGÁ</v>
      </c>
      <c r="D14681" s="52" t="str">
        <f>Raiz!$D$65</f>
        <v>2.1</v>
      </c>
      <c r="E14681" s="314" t="str">
        <f>Raiz!$E$65</f>
        <v>13º Salário e Adicional de Férias</v>
      </c>
      <c r="F14681" s="314"/>
      <c r="G14681" s="314"/>
      <c r="H14681" s="314"/>
      <c r="I14681" s="314"/>
      <c r="J14681" s="25">
        <f t="shared" ref="J14681" si="16480">J14657</f>
        <v>213.99</v>
      </c>
      <c r="K14681" s="30"/>
      <c r="L14681" s="30"/>
    </row>
    <row r="14682" spans="1:12" ht="18" customHeight="1" x14ac:dyDescent="0.2">
      <c r="A14682" s="241">
        <f t="shared" si="16456"/>
        <v>2</v>
      </c>
      <c r="B14682" s="241" t="str">
        <f t="shared" si="16457"/>
        <v>TÉCNICO EM SECRETARIADO</v>
      </c>
      <c r="C14682" s="241" t="str">
        <f t="shared" si="16458"/>
        <v>MARINGÁ</v>
      </c>
      <c r="D14682" s="52" t="str">
        <f>Raiz!$D$66</f>
        <v>2.2</v>
      </c>
      <c r="E14682" s="314" t="str">
        <f>Raiz!$E$66</f>
        <v>Encargos Previdenciários (GPS), FGTS e outras contribuições</v>
      </c>
      <c r="F14682" s="314"/>
      <c r="G14682" s="314"/>
      <c r="H14682" s="314"/>
      <c r="I14682" s="314"/>
      <c r="J14682" s="25">
        <f t="shared" ref="J14682" si="16481">J14668</f>
        <v>787.48</v>
      </c>
      <c r="K14682" s="30"/>
      <c r="L14682" s="30"/>
    </row>
    <row r="14683" spans="1:12" ht="18" customHeight="1" x14ac:dyDescent="0.2">
      <c r="A14683" s="241">
        <f t="shared" ref="A14683:C14684" si="16482">A14682</f>
        <v>2</v>
      </c>
      <c r="B14683" s="241" t="str">
        <f t="shared" si="16482"/>
        <v>TÉCNICO EM SECRETARIADO</v>
      </c>
      <c r="C14683" s="241" t="str">
        <f t="shared" si="16482"/>
        <v>MARINGÁ</v>
      </c>
      <c r="D14683" s="52" t="str">
        <f>Raiz!$D$67</f>
        <v>2.3</v>
      </c>
      <c r="E14683" s="314" t="str">
        <f>Raiz!$E$67</f>
        <v>Benefícios Mensais e Diários</v>
      </c>
      <c r="F14683" s="314"/>
      <c r="G14683" s="314"/>
      <c r="H14683" s="314"/>
      <c r="I14683" s="314"/>
      <c r="J14683" s="25">
        <f t="shared" ref="J14683" si="16483">J14678</f>
        <v>430.61</v>
      </c>
      <c r="K14683" s="30"/>
      <c r="L14683" s="30"/>
    </row>
    <row r="14684" spans="1:12" ht="18" customHeight="1" thickBot="1" x14ac:dyDescent="0.25">
      <c r="A14684" s="241">
        <f t="shared" si="16482"/>
        <v>2</v>
      </c>
      <c r="B14684" s="241" t="str">
        <f t="shared" si="16482"/>
        <v>TÉCNICO EM SECRETARIADO</v>
      </c>
      <c r="C14684" s="241" t="str">
        <f t="shared" si="16482"/>
        <v>MARINGÁ</v>
      </c>
      <c r="D14684" s="317" t="str">
        <f>Raiz!$D$68</f>
        <v> Total do Módulo 2 - Encargos e Benefícios Anuais, mensais e Diários</v>
      </c>
      <c r="E14684" s="317"/>
      <c r="F14684" s="317"/>
      <c r="G14684" s="317"/>
      <c r="H14684" s="317"/>
      <c r="I14684" s="317"/>
      <c r="J14684" s="27">
        <f t="shared" ref="J14684" si="16484">SUM(J14681:J14683)</f>
        <v>1432.08</v>
      </c>
      <c r="K14684" s="30"/>
      <c r="L14684" s="30"/>
    </row>
    <row r="14685" spans="1:12" ht="14.1" customHeight="1" thickBot="1" x14ac:dyDescent="0.25">
      <c r="A14685" s="241">
        <f t="shared" ref="A14685:C14685" si="16485">A14684</f>
        <v>2</v>
      </c>
      <c r="B14685" s="241" t="str">
        <f t="shared" si="16485"/>
        <v>TÉCNICO EM SECRETARIADO</v>
      </c>
      <c r="C14685" s="241" t="str">
        <f t="shared" si="16485"/>
        <v>MARINGÁ</v>
      </c>
      <c r="D14685" s="4"/>
      <c r="E14685" s="4"/>
      <c r="F14685" s="4"/>
      <c r="G14685" s="4"/>
      <c r="H14685" s="4"/>
      <c r="I14685" s="4"/>
      <c r="J14685" s="4"/>
      <c r="K14685" s="30"/>
      <c r="L14685" s="30"/>
    </row>
    <row r="14686" spans="1:12" ht="18" customHeight="1" x14ac:dyDescent="0.2">
      <c r="A14686" s="241">
        <f t="shared" ref="A14686:C14686" si="16486">A14685</f>
        <v>2</v>
      </c>
      <c r="B14686" s="241" t="str">
        <f t="shared" si="16486"/>
        <v>TÉCNICO EM SECRETARIADO</v>
      </c>
      <c r="C14686" s="241" t="str">
        <f t="shared" si="16486"/>
        <v>MARINGÁ</v>
      </c>
      <c r="D14686" s="350" t="str">
        <f>Raiz!$D$70</f>
        <v>MÓDULO 3 – PROVISÃO PARA RESCISÃO</v>
      </c>
      <c r="E14686" s="351"/>
      <c r="F14686" s="351"/>
      <c r="G14686" s="351"/>
      <c r="H14686" s="352"/>
      <c r="I14686" s="1" t="str">
        <f>Raiz!$I$70</f>
        <v>%</v>
      </c>
      <c r="J14686" s="2" t="str">
        <f>Raiz!$J$70</f>
        <v>Valor R$</v>
      </c>
      <c r="K14686" s="30"/>
      <c r="L14686" s="30"/>
    </row>
    <row r="14687" spans="1:12" ht="30" customHeight="1" x14ac:dyDescent="0.2">
      <c r="A14687" s="241">
        <f t="shared" ref="A14687:C14687" si="16487">A14686</f>
        <v>2</v>
      </c>
      <c r="B14687" s="241" t="str">
        <f t="shared" si="16487"/>
        <v>TÉCNICO EM SECRETARIADO</v>
      </c>
      <c r="C14687" s="241" t="str">
        <f t="shared" si="16487"/>
        <v>MARINGÁ</v>
      </c>
      <c r="D14687" s="147" t="str">
        <f>Raiz!$D$71</f>
        <v>A</v>
      </c>
      <c r="E14687" s="265" t="str">
        <f>Raiz!$E$71</f>
        <v>Aviso Prévio Indenizado</v>
      </c>
      <c r="F14687" s="332" t="str">
        <f>Raiz!$F$71</f>
        <v>Cálculo do valor = [Rem/12 + 13º/12 + Férias/12 + 1/3Férias/12] x 1 x 5% de rotatividade anual</v>
      </c>
      <c r="G14687" s="333"/>
      <c r="H14687" s="408"/>
      <c r="I14687" s="20">
        <f>Raiz!$I$71</f>
        <v>4.9768518518518521E-3</v>
      </c>
      <c r="J14687" s="19">
        <f t="shared" ref="J14687" si="16488">ROUND(I14687*J14651,2)</f>
        <v>9.58</v>
      </c>
      <c r="K14687" s="30"/>
      <c r="L14687" s="30"/>
    </row>
    <row r="14688" spans="1:12" ht="18" customHeight="1" x14ac:dyDescent="0.2">
      <c r="A14688" s="241">
        <f t="shared" ref="A14688:C14688" si="16489">A14687</f>
        <v>2</v>
      </c>
      <c r="B14688" s="241" t="str">
        <f t="shared" si="16489"/>
        <v>TÉCNICO EM SECRETARIADO</v>
      </c>
      <c r="C14688" s="241" t="str">
        <f t="shared" si="16489"/>
        <v>MARINGÁ</v>
      </c>
      <c r="D14688" s="52" t="str">
        <f>Raiz!$D$72</f>
        <v>B</v>
      </c>
      <c r="E14688" s="404" t="str">
        <f>Raiz!$E$72</f>
        <v>Incidência do FGTS sobre o Aviso Prévio Indenizado</v>
      </c>
      <c r="F14688" s="405"/>
      <c r="G14688" s="405"/>
      <c r="H14688" s="406"/>
      <c r="I14688" s="20">
        <f t="shared" ref="I14688:I14751" si="16490">0.08*I14687</f>
        <v>3.9814814814814818E-4</v>
      </c>
      <c r="J14688" s="19">
        <f t="shared" ref="J14688" si="16491">ROUND(I14688*J14651,2)</f>
        <v>0.77</v>
      </c>
      <c r="K14688" s="30"/>
      <c r="L14688" s="30"/>
    </row>
    <row r="14689" spans="1:12" ht="18" customHeight="1" x14ac:dyDescent="0.2">
      <c r="A14689" s="241">
        <f t="shared" ref="A14689:C14689" si="16492">A14688</f>
        <v>2</v>
      </c>
      <c r="B14689" s="241" t="str">
        <f t="shared" si="16492"/>
        <v>TÉCNICO EM SECRETARIADO</v>
      </c>
      <c r="C14689" s="241" t="str">
        <f t="shared" si="16492"/>
        <v>MARINGÁ</v>
      </c>
      <c r="D14689" s="52" t="str">
        <f>Raiz!$D$73</f>
        <v>C</v>
      </c>
      <c r="E14689" s="409" t="str">
        <f>Raiz!$E$73</f>
        <v>Multa do FGTS sobre o Aviso Prévio Indenizado</v>
      </c>
      <c r="F14689" s="410"/>
      <c r="G14689" s="410"/>
      <c r="H14689" s="411"/>
      <c r="I14689" s="20">
        <f>Raiz!$I$73</f>
        <v>1.9039999999999999E-3</v>
      </c>
      <c r="J14689" s="19">
        <f t="shared" ref="J14689" si="16493">ROUND(I14689*J14651,2)</f>
        <v>3.67</v>
      </c>
      <c r="K14689" s="30"/>
      <c r="L14689" s="30"/>
    </row>
    <row r="14690" spans="1:12" ht="30" customHeight="1" x14ac:dyDescent="0.2">
      <c r="A14690" s="241">
        <f t="shared" ref="A14690:C14690" si="16494">A14689</f>
        <v>2</v>
      </c>
      <c r="B14690" s="241" t="str">
        <f t="shared" si="16494"/>
        <v>TÉCNICO EM SECRETARIADO</v>
      </c>
      <c r="C14690" s="241" t="str">
        <f t="shared" si="16494"/>
        <v>MARINGÁ</v>
      </c>
      <c r="D14690" s="147" t="str">
        <f>Raiz!$D$74</f>
        <v>D</v>
      </c>
      <c r="E14690" s="265" t="str">
        <f>Raiz!$E$74</f>
        <v>Aviso Prévio Trabalhado</v>
      </c>
      <c r="F14690" s="338" t="s">
        <v>321</v>
      </c>
      <c r="G14690" s="338"/>
      <c r="H14690" s="338"/>
      <c r="I14690" s="20">
        <f t="shared" ref="I14690" si="16495">1/30*7/H14625*1</f>
        <v>1.0606060606060607E-2</v>
      </c>
      <c r="J14690" s="19">
        <f t="shared" ref="J14690" si="16496">ROUND(I14690*J14651,2)</f>
        <v>20.43</v>
      </c>
      <c r="K14690" s="30"/>
      <c r="L14690" s="30"/>
    </row>
    <row r="14691" spans="1:12" ht="18" customHeight="1" x14ac:dyDescent="0.2">
      <c r="A14691" s="241">
        <f t="shared" ref="A14691:C14691" si="16497">A14690</f>
        <v>2</v>
      </c>
      <c r="B14691" s="241" t="str">
        <f t="shared" si="16497"/>
        <v>TÉCNICO EM SECRETARIADO</v>
      </c>
      <c r="C14691" s="241" t="str">
        <f t="shared" si="16497"/>
        <v>MARINGÁ</v>
      </c>
      <c r="D14691" s="52" t="str">
        <f>Raiz!$D$75</f>
        <v>E</v>
      </c>
      <c r="E14691" s="331" t="str">
        <f>Raiz!$E$75</f>
        <v>Incidência dos encargos do submódulo 2.2 sobre o Aviso Prévio Trabalhado</v>
      </c>
      <c r="F14691" s="335"/>
      <c r="G14691" s="335"/>
      <c r="H14691" s="336"/>
      <c r="I14691" s="20">
        <f t="shared" ref="I14691" si="16498">I14668*I14690</f>
        <v>3.9030303030303036E-3</v>
      </c>
      <c r="J14691" s="19">
        <f t="shared" ref="J14691" si="16499">ROUND(I14691*J14651,2)</f>
        <v>7.52</v>
      </c>
      <c r="K14691" s="30"/>
      <c r="L14691" s="30"/>
    </row>
    <row r="14692" spans="1:12" ht="18" customHeight="1" x14ac:dyDescent="0.2">
      <c r="A14692" s="241">
        <f t="shared" ref="A14692:C14692" si="16500">A14691</f>
        <v>2</v>
      </c>
      <c r="B14692" s="241" t="str">
        <f t="shared" si="16500"/>
        <v>TÉCNICO EM SECRETARIADO</v>
      </c>
      <c r="C14692" s="241" t="str">
        <f t="shared" si="16500"/>
        <v>MARINGÁ</v>
      </c>
      <c r="D14692" s="52" t="str">
        <f>Raiz!$D$76</f>
        <v>F</v>
      </c>
      <c r="E14692" s="323" t="str">
        <f>Raiz!$E$76</f>
        <v>Multa do FGTS e sobre o Aviso Prévio Trabalhado</v>
      </c>
      <c r="F14692" s="323"/>
      <c r="G14692" s="323"/>
      <c r="H14692" s="323"/>
      <c r="I14692" s="20">
        <f>Raiz!$I$76</f>
        <v>3.8079999999999996E-2</v>
      </c>
      <c r="J14692" s="19">
        <f t="shared" ref="J14692" si="16501">ROUND(I14692*J14651,2)</f>
        <v>73.34</v>
      </c>
      <c r="K14692" s="30"/>
      <c r="L14692" s="30"/>
    </row>
    <row r="14693" spans="1:12" ht="18" customHeight="1" thickBot="1" x14ac:dyDescent="0.25">
      <c r="A14693" s="241">
        <f t="shared" ref="A14693:C14693" si="16502">A14692</f>
        <v>2</v>
      </c>
      <c r="B14693" s="241" t="str">
        <f t="shared" si="16502"/>
        <v>TÉCNICO EM SECRETARIADO</v>
      </c>
      <c r="C14693" s="241" t="str">
        <f t="shared" si="16502"/>
        <v>MARINGÁ</v>
      </c>
      <c r="D14693" s="317" t="str">
        <f>Raiz!$D$77</f>
        <v>Total do Módulo 3 - Provisão para Rescisão</v>
      </c>
      <c r="E14693" s="317"/>
      <c r="F14693" s="317"/>
      <c r="G14693" s="317"/>
      <c r="H14693" s="317"/>
      <c r="I14693" s="317"/>
      <c r="J14693" s="27">
        <f t="shared" ref="J14693" si="16503">SUM(J14687:J14692)</f>
        <v>115.31</v>
      </c>
      <c r="K14693" s="30"/>
      <c r="L14693" s="30"/>
    </row>
    <row r="14694" spans="1:12" ht="14.1" customHeight="1" thickBot="1" x14ac:dyDescent="0.25">
      <c r="A14694" s="241">
        <f t="shared" ref="A14694:C14694" si="16504">A14693</f>
        <v>2</v>
      </c>
      <c r="B14694" s="241" t="str">
        <f t="shared" si="16504"/>
        <v>TÉCNICO EM SECRETARIADO</v>
      </c>
      <c r="C14694" s="241" t="str">
        <f t="shared" si="16504"/>
        <v>MARINGÁ</v>
      </c>
      <c r="D14694" s="4"/>
      <c r="E14694" s="4"/>
      <c r="F14694" s="4"/>
      <c r="G14694" s="4"/>
      <c r="H14694" s="4"/>
      <c r="I14694" s="4"/>
      <c r="J14694" s="4"/>
      <c r="K14694" s="30"/>
      <c r="L14694" s="30"/>
    </row>
    <row r="14695" spans="1:12" ht="18" customHeight="1" x14ac:dyDescent="0.2">
      <c r="A14695" s="241">
        <f t="shared" ref="A14695:C14695" si="16505">A14694</f>
        <v>2</v>
      </c>
      <c r="B14695" s="241" t="str">
        <f t="shared" si="16505"/>
        <v>TÉCNICO EM SECRETARIADO</v>
      </c>
      <c r="C14695" s="241" t="str">
        <f t="shared" si="16505"/>
        <v>MARINGÁ</v>
      </c>
      <c r="D14695" s="350" t="str">
        <f>Raiz!$D$79</f>
        <v>MÓDULO 4 – CUSTO DE REPOSIÇÃO DO PROFISSIONAL AUSENTE</v>
      </c>
      <c r="E14695" s="351"/>
      <c r="F14695" s="351"/>
      <c r="G14695" s="351"/>
      <c r="H14695" s="352"/>
      <c r="I14695" s="194" t="str">
        <f>Raiz!$I$79</f>
        <v>%</v>
      </c>
      <c r="J14695" s="149" t="str">
        <f>Raiz!$J$79</f>
        <v>Valor R$</v>
      </c>
      <c r="K14695" s="30"/>
      <c r="L14695" s="30"/>
    </row>
    <row r="14696" spans="1:12" ht="39.950000000000003" customHeight="1" x14ac:dyDescent="0.2">
      <c r="A14696" s="241">
        <f t="shared" ref="A14696:C14696" si="16506">A14695</f>
        <v>2</v>
      </c>
      <c r="B14696" s="241" t="str">
        <f t="shared" si="16506"/>
        <v>TÉCNICO EM SECRETARIADO</v>
      </c>
      <c r="C14696" s="241" t="str">
        <f t="shared" si="16506"/>
        <v>MARINGÁ</v>
      </c>
      <c r="D1469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696" s="338"/>
      <c r="F14696" s="338"/>
      <c r="G14696" s="338"/>
      <c r="H14696" s="338"/>
      <c r="I14696" s="338"/>
      <c r="J14696" s="347"/>
      <c r="K14696" s="30"/>
      <c r="L14696" s="30"/>
    </row>
    <row r="14697" spans="1:12" ht="32.25" customHeight="1" x14ac:dyDescent="0.2">
      <c r="A14697" s="241">
        <f t="shared" ref="A14697:C14697" si="16507">A14696</f>
        <v>2</v>
      </c>
      <c r="B14697" s="241" t="str">
        <f t="shared" si="16507"/>
        <v>TÉCNICO EM SECRETARIADO</v>
      </c>
      <c r="C14697" s="241" t="str">
        <f t="shared" si="16507"/>
        <v>MARINGÁ</v>
      </c>
      <c r="D14697" s="337" t="str">
        <f>Raiz!$D$81</f>
        <v>MÓDULO 1</v>
      </c>
      <c r="E14697" s="337"/>
      <c r="F14697" s="266" t="str">
        <f>Raiz!$F$81</f>
        <v>MÓDULO 2                                                                   (sem VA, VT e Adic.Assid.)</v>
      </c>
      <c r="G14697" s="266" t="str">
        <f>Raiz!$G$81</f>
        <v>MÓDULO 3</v>
      </c>
      <c r="H14697" s="266" t="str">
        <f>Raiz!$H$81</f>
        <v>BCCPA</v>
      </c>
      <c r="I14697" s="419" t="str">
        <f>Raiz!$I$81</f>
        <v>Para cálculo do item A, paga VA nas férias?</v>
      </c>
      <c r="J14697" s="420"/>
      <c r="K14697" s="30"/>
      <c r="L14697" s="30"/>
    </row>
    <row r="14698" spans="1:12" s="29" customFormat="1" ht="18" customHeight="1" x14ac:dyDescent="0.2">
      <c r="A14698" s="241">
        <f t="shared" ref="A14698:C14698" si="16508">A14697</f>
        <v>2</v>
      </c>
      <c r="B14698" s="241" t="str">
        <f t="shared" si="16508"/>
        <v>TÉCNICO EM SECRETARIADO</v>
      </c>
      <c r="C14698" s="241" t="str">
        <f t="shared" si="16508"/>
        <v>MARINGÁ</v>
      </c>
      <c r="D14698" s="342">
        <f t="shared" ref="D14698" si="16509">J14651</f>
        <v>1925.8699999999997</v>
      </c>
      <c r="E14698" s="342"/>
      <c r="F14698" s="267">
        <f t="shared" ref="F14698" si="16510">J14684-J14671-J14672-J14675</f>
        <v>1032.32</v>
      </c>
      <c r="G14698" s="267">
        <f t="shared" ref="G14698" si="16511">J14693</f>
        <v>115.31</v>
      </c>
      <c r="H14698" s="267">
        <f t="shared" ref="H14698" si="16512">SUM(D14698:G14698)</f>
        <v>3073.4999999999995</v>
      </c>
      <c r="I14698" s="421" t="str">
        <f>VLOOKUP(H14623,Base!$B$998:$P$1049,J14628+1,FALSE)</f>
        <v>NÃO</v>
      </c>
      <c r="J14698" s="422"/>
      <c r="K14698" s="30"/>
      <c r="L14698" s="30"/>
    </row>
    <row r="14699" spans="1:12" ht="18" customHeight="1" x14ac:dyDescent="0.2">
      <c r="A14699" s="241">
        <f t="shared" ref="A14699:C14699" si="16513">A14698</f>
        <v>2</v>
      </c>
      <c r="B14699" s="241" t="str">
        <f t="shared" si="16513"/>
        <v>TÉCNICO EM SECRETARIADO</v>
      </c>
      <c r="C14699" s="241" t="str">
        <f t="shared" si="16513"/>
        <v>MARINGÁ</v>
      </c>
      <c r="D14699" s="412" t="str">
        <f>Raiz!$D$83</f>
        <v>Submódulo 4.1 Substituto nas Ausências Legais</v>
      </c>
      <c r="E14699" s="413"/>
      <c r="F14699" s="413"/>
      <c r="G14699" s="413"/>
      <c r="H14699" s="413"/>
      <c r="I14699" s="413"/>
      <c r="J14699" s="414"/>
      <c r="K14699" s="30"/>
      <c r="L14699" s="30"/>
    </row>
    <row r="14700" spans="1:12" ht="18" customHeight="1" x14ac:dyDescent="0.2">
      <c r="A14700" s="241">
        <f t="shared" ref="A14700:C14700" si="16514">A14699</f>
        <v>2</v>
      </c>
      <c r="B14700" s="241" t="str">
        <f t="shared" si="16514"/>
        <v>TÉCNICO EM SECRETARIADO</v>
      </c>
      <c r="C14700" s="241" t="str">
        <f t="shared" si="16514"/>
        <v>MARINGÁ</v>
      </c>
      <c r="D14700" s="147" t="str">
        <f>Raiz!$D$84</f>
        <v>A</v>
      </c>
      <c r="E14700" s="338" t="str">
        <f>Raiz!$E$84</f>
        <v>Substituto na cobertura de Férias</v>
      </c>
      <c r="F14700" s="338"/>
      <c r="G14700" s="338" t="str">
        <f>Raiz!$G$84</f>
        <v>Cálculo do valor=[BCCPA+VA(se pago nas férias)]/12</v>
      </c>
      <c r="H14700" s="338"/>
      <c r="I14700" s="43">
        <f>Raiz!$I$84</f>
        <v>8.3333333333333329E-2</v>
      </c>
      <c r="J14700" s="19">
        <f t="shared" ref="J14700" si="16515">IF(I14698="NÃO",H14698/12,(H14698+J14672)/12)</f>
        <v>256.12499999999994</v>
      </c>
      <c r="K14700" s="30"/>
      <c r="L14700" s="30"/>
    </row>
    <row r="14701" spans="1:12" ht="18" customHeight="1" x14ac:dyDescent="0.2">
      <c r="A14701" s="241">
        <f t="shared" ref="A14701:C14701" si="16516">A14700</f>
        <v>2</v>
      </c>
      <c r="B14701" s="241" t="str">
        <f t="shared" si="16516"/>
        <v>TÉCNICO EM SECRETARIADO</v>
      </c>
      <c r="C14701" s="241" t="str">
        <f t="shared" si="16516"/>
        <v>MARINGÁ</v>
      </c>
      <c r="D14701" s="52" t="str">
        <f>Raiz!$D$85</f>
        <v>B</v>
      </c>
      <c r="E14701" s="331" t="str">
        <f>Raiz!$E$85</f>
        <v>Substituto na cobertura de Ausências Legais</v>
      </c>
      <c r="F14701" s="336"/>
      <c r="G14701" s="331" t="str">
        <f>Raiz!$G$85</f>
        <v>Cálculo do valor=[(BCCPA/30)x1dia]/12</v>
      </c>
      <c r="H14701" s="336"/>
      <c r="I14701" s="20">
        <f>Raiz!$I$85</f>
        <v>2.7777777777777779E-3</v>
      </c>
      <c r="J14701" s="19">
        <f t="shared" ref="J14701" si="16517">ROUND(I14701*H14698,2)</f>
        <v>8.5399999999999991</v>
      </c>
      <c r="K14701" s="30"/>
      <c r="L14701" s="30"/>
    </row>
    <row r="14702" spans="1:12" ht="18" customHeight="1" x14ac:dyDescent="0.2">
      <c r="A14702" s="241">
        <f t="shared" ref="A14702:C14702" si="16518">A14701</f>
        <v>2</v>
      </c>
      <c r="B14702" s="241" t="str">
        <f t="shared" si="16518"/>
        <v>TÉCNICO EM SECRETARIADO</v>
      </c>
      <c r="C14702" s="241" t="str">
        <f t="shared" si="16518"/>
        <v>MARINGÁ</v>
      </c>
      <c r="D14702" s="52" t="str">
        <f>Raiz!$D$86</f>
        <v>C</v>
      </c>
      <c r="E14702" s="320" t="str">
        <f>Raiz!$E$86</f>
        <v>Substituto na cobertura de Licença-Paternidade</v>
      </c>
      <c r="F14702" s="321"/>
      <c r="G14702" s="320" t="str">
        <f>Raiz!$G$86</f>
        <v>Cálculo do valor={[(BCCPA/30)x5dias]/12}x1,5%</v>
      </c>
      <c r="H14702" s="321"/>
      <c r="I14702" s="20">
        <f>Raiz!$I$86</f>
        <v>2.0833333333333332E-4</v>
      </c>
      <c r="J14702" s="19">
        <f t="shared" ref="J14702" si="16519">ROUND(I14702*H14698,2)</f>
        <v>0.64</v>
      </c>
      <c r="K14702" s="30"/>
      <c r="L14702" s="30"/>
    </row>
    <row r="14703" spans="1:12" ht="18" customHeight="1" x14ac:dyDescent="0.2">
      <c r="A14703" s="241">
        <f t="shared" ref="A14703:C14703" si="16520">A14702</f>
        <v>2</v>
      </c>
      <c r="B14703" s="241" t="str">
        <f t="shared" si="16520"/>
        <v>TÉCNICO EM SECRETARIADO</v>
      </c>
      <c r="C14703" s="241" t="str">
        <f t="shared" si="16520"/>
        <v>MARINGÁ</v>
      </c>
      <c r="D14703" s="52" t="str">
        <f>Raiz!$D$87</f>
        <v>D</v>
      </c>
      <c r="E14703" s="320" t="str">
        <f>Raiz!$E$87</f>
        <v>Substituto na cobertura de Ausência por acidente de trab.</v>
      </c>
      <c r="F14703" s="321"/>
      <c r="G14703" s="320" t="str">
        <f>Raiz!$G$87</f>
        <v>Cálculo do valor={[(BCCPA/30)x15dias]/12}x0,78%</v>
      </c>
      <c r="H14703" s="321"/>
      <c r="I14703" s="20">
        <f>Raiz!$I$87</f>
        <v>3.2499999999999999E-4</v>
      </c>
      <c r="J14703" s="19">
        <f t="shared" ref="J14703" si="16521">ROUND(I14703*H14698,2)</f>
        <v>1</v>
      </c>
      <c r="K14703" s="30"/>
      <c r="L14703" s="30"/>
    </row>
    <row r="14704" spans="1:12" ht="27" customHeight="1" x14ac:dyDescent="0.2">
      <c r="A14704" s="241">
        <f t="shared" ref="A14704:C14704" si="16522">A14703</f>
        <v>2</v>
      </c>
      <c r="B14704" s="241" t="str">
        <f t="shared" si="16522"/>
        <v>TÉCNICO EM SECRETARIADO</v>
      </c>
      <c r="C14704" s="241" t="str">
        <f t="shared" si="16522"/>
        <v>MARINGÁ</v>
      </c>
      <c r="D14704" s="52" t="str">
        <f>Raiz!$D$88</f>
        <v>E</v>
      </c>
      <c r="E14704" s="320" t="str">
        <f>Raiz!$E$88</f>
        <v>Substituto na cobertura de Afastamento Maternidade</v>
      </c>
      <c r="F14704" s="321"/>
      <c r="G14704" s="320" t="str">
        <f>Raiz!$G$88</f>
        <v>Cálculo do valor = {[(Mód1+Mód1/3)/12+(Submod2.2 +Submod2.3-VA-VT-Adic.Assid.+Mód3)]x(4/12)}x2%</v>
      </c>
      <c r="H14704" s="322"/>
      <c r="I14704" s="327"/>
      <c r="J14704" s="19">
        <f t="shared" ref="J14704" si="16523">ROUND((((J14651+J14651/3)/12+(J14668+J14678+-J14671-J14672-J14675+J14693))*4/12)*2%,2)</f>
        <v>7.65</v>
      </c>
      <c r="K14704" s="30"/>
      <c r="L14704" s="30"/>
    </row>
    <row r="14705" spans="1:12" ht="18" customHeight="1" x14ac:dyDescent="0.2">
      <c r="A14705" s="241">
        <f t="shared" ref="A14705:C14705" si="16524">A14704</f>
        <v>2</v>
      </c>
      <c r="B14705" s="241" t="str">
        <f t="shared" si="16524"/>
        <v>TÉCNICO EM SECRETARIADO</v>
      </c>
      <c r="C14705" s="241" t="str">
        <f t="shared" si="16524"/>
        <v>MARINGÁ</v>
      </c>
      <c r="D14705" s="52" t="str">
        <f>Raiz!$D$89</f>
        <v>F</v>
      </c>
      <c r="E14705" s="320" t="str">
        <f>Raiz!$E$89</f>
        <v>Substituto na cobertura de Ausência por doença</v>
      </c>
      <c r="F14705" s="321"/>
      <c r="G14705" s="320" t="str">
        <f>Raiz!$G$89</f>
        <v>Cálculo do valor = {(BCCPA/30)x3dias}/12</v>
      </c>
      <c r="H14705" s="321"/>
      <c r="I14705" s="23">
        <f>Raiz!$I$89</f>
        <v>8.3333333333333332E-3</v>
      </c>
      <c r="J14705" s="31">
        <f t="shared" ref="J14705" si="16525">ROUND(H14698*I14705,2)</f>
        <v>25.61</v>
      </c>
      <c r="K14705" s="30"/>
      <c r="L14705" s="30"/>
    </row>
    <row r="14706" spans="1:12" ht="18" customHeight="1" thickBot="1" x14ac:dyDescent="0.25">
      <c r="A14706" s="241">
        <f t="shared" ref="A14706:C14706" si="16526">A14705</f>
        <v>2</v>
      </c>
      <c r="B14706" s="241" t="str">
        <f t="shared" si="16526"/>
        <v>TÉCNICO EM SECRETARIADO</v>
      </c>
      <c r="C14706" s="241" t="str">
        <f t="shared" si="16526"/>
        <v>MARINGÁ</v>
      </c>
      <c r="D14706" s="317" t="str">
        <f>Raiz!$D$90</f>
        <v> Total do Módulo 4 - Custo de Reposição do Profissional Ausente</v>
      </c>
      <c r="E14706" s="317"/>
      <c r="F14706" s="317"/>
      <c r="G14706" s="317"/>
      <c r="H14706" s="317"/>
      <c r="I14706" s="317"/>
      <c r="J14706" s="21">
        <f t="shared" ref="J14706" si="16527">SUM(J14700:J14705)</f>
        <v>299.56499999999994</v>
      </c>
      <c r="K14706" s="30"/>
      <c r="L14706" s="30"/>
    </row>
    <row r="14707" spans="1:12" ht="11.25" customHeight="1" thickBot="1" x14ac:dyDescent="0.25">
      <c r="A14707" s="241">
        <f t="shared" ref="A14707:C14707" si="16528">A14706</f>
        <v>2</v>
      </c>
      <c r="B14707" s="241" t="str">
        <f t="shared" si="16528"/>
        <v>TÉCNICO EM SECRETARIADO</v>
      </c>
      <c r="C14707" s="241" t="str">
        <f t="shared" si="16528"/>
        <v>MARINGÁ</v>
      </c>
      <c r="D14707" s="4"/>
      <c r="E14707" s="4"/>
      <c r="F14707" s="4"/>
      <c r="G14707" s="4"/>
      <c r="H14707" s="4"/>
      <c r="I14707" s="4"/>
      <c r="J14707" s="4"/>
      <c r="K14707" s="30"/>
      <c r="L14707" s="30"/>
    </row>
    <row r="14708" spans="1:12" ht="18" customHeight="1" x14ac:dyDescent="0.2">
      <c r="A14708" s="241">
        <f t="shared" ref="A14708:C14708" si="16529">A14707</f>
        <v>2</v>
      </c>
      <c r="B14708" s="241" t="str">
        <f t="shared" si="16529"/>
        <v>TÉCNICO EM SECRETARIADO</v>
      </c>
      <c r="C14708" s="241" t="str">
        <f t="shared" si="16529"/>
        <v>MARINGÁ</v>
      </c>
      <c r="D14708" s="339" t="str">
        <f>Raiz!$D$92</f>
        <v>MÓDULO 5 - INSUMOS DIVERSOS</v>
      </c>
      <c r="E14708" s="340"/>
      <c r="F14708" s="340"/>
      <c r="G14708" s="340"/>
      <c r="H14708" s="340"/>
      <c r="I14708" s="341"/>
      <c r="J14708" s="2" t="str">
        <f>Raiz!$J$92</f>
        <v>Valor R$</v>
      </c>
      <c r="K14708" s="30"/>
      <c r="L14708" s="30"/>
    </row>
    <row r="14709" spans="1:12" ht="18" customHeight="1" x14ac:dyDescent="0.2">
      <c r="A14709" s="241">
        <f t="shared" ref="A14709:C14709" si="16530">A14708</f>
        <v>2</v>
      </c>
      <c r="B14709" s="241" t="str">
        <f t="shared" si="16530"/>
        <v>TÉCNICO EM SECRETARIADO</v>
      </c>
      <c r="C14709" s="241" t="str">
        <f t="shared" si="16530"/>
        <v>MARINGÁ</v>
      </c>
      <c r="D14709" s="52" t="str">
        <f>Raiz!$D$93</f>
        <v>A</v>
      </c>
      <c r="E14709" s="314" t="str">
        <f>Raiz!$E$93</f>
        <v>Uniformes</v>
      </c>
      <c r="F14709" s="314"/>
      <c r="G14709" s="314"/>
      <c r="H14709" s="314"/>
      <c r="I14709" s="314"/>
      <c r="J14709" s="19">
        <f>VLOOKUP(H14623,Base!$B$1283:$P$1334,J14628+1,FALSE)</f>
        <v>31.67</v>
      </c>
      <c r="K14709" s="127"/>
      <c r="L14709" s="127"/>
    </row>
    <row r="14710" spans="1:12" ht="18" customHeight="1" x14ac:dyDescent="0.2">
      <c r="A14710" s="241">
        <f t="shared" ref="A14710:C14710" si="16531">A14709</f>
        <v>2</v>
      </c>
      <c r="B14710" s="241" t="str">
        <f t="shared" si="16531"/>
        <v>TÉCNICO EM SECRETARIADO</v>
      </c>
      <c r="C14710" s="241" t="str">
        <f t="shared" si="16531"/>
        <v>MARINGÁ</v>
      </c>
      <c r="D14710" s="52" t="str">
        <f t="shared" ref="D14710:D14773" si="16532">IF(J14710=0,"","B")</f>
        <v/>
      </c>
      <c r="E14710" s="264" t="str">
        <f t="shared" ref="E14710:E14773" si="16533">IF(J14710=0,"","Diárias")</f>
        <v/>
      </c>
      <c r="F14710" s="320" t="str">
        <f t="shared" ref="F14710:F14773" si="16534">IF(J14710=0,"","Valor equivalente a 1 (uma) diária")</f>
        <v/>
      </c>
      <c r="G14710" s="322"/>
      <c r="H14710" s="322"/>
      <c r="I14710" s="327"/>
      <c r="J14710" s="19">
        <f>VLOOKUP(H14623,Base!$B$1226:$P$1277,J14628+1,FALSE)</f>
        <v>0</v>
      </c>
      <c r="K14710" s="127"/>
      <c r="L14710" s="127"/>
    </row>
    <row r="14711" spans="1:12" ht="18" customHeight="1" thickBot="1" x14ac:dyDescent="0.25">
      <c r="A14711" s="241">
        <f t="shared" ref="A14711:C14711" si="16535">A14710</f>
        <v>2</v>
      </c>
      <c r="B14711" s="241" t="str">
        <f t="shared" si="16535"/>
        <v>TÉCNICO EM SECRETARIADO</v>
      </c>
      <c r="C14711" s="241" t="str">
        <f t="shared" si="16535"/>
        <v>MARINGÁ</v>
      </c>
      <c r="D14711" s="317" t="str">
        <f>Raiz!$D$95</f>
        <v>Total do Módulo 5 - Insumos Diversos</v>
      </c>
      <c r="E14711" s="317"/>
      <c r="F14711" s="317"/>
      <c r="G14711" s="317"/>
      <c r="H14711" s="317"/>
      <c r="I14711" s="317"/>
      <c r="J14711" s="27">
        <f t="shared" ref="J14711" si="16536">SUM(J14709:J14710)</f>
        <v>31.67</v>
      </c>
      <c r="K14711" s="30"/>
      <c r="L14711" s="30"/>
    </row>
    <row r="14712" spans="1:12" ht="11.25" customHeight="1" thickBot="1" x14ac:dyDescent="0.25">
      <c r="A14712" s="241">
        <f t="shared" ref="A14712:C14712" si="16537">A14711</f>
        <v>2</v>
      </c>
      <c r="B14712" s="241" t="str">
        <f t="shared" si="16537"/>
        <v>TÉCNICO EM SECRETARIADO</v>
      </c>
      <c r="C14712" s="241" t="str">
        <f t="shared" si="16537"/>
        <v>MARINGÁ</v>
      </c>
      <c r="D14712" s="4"/>
      <c r="E14712" s="4"/>
      <c r="F14712" s="4"/>
      <c r="G14712" s="4"/>
      <c r="H14712" s="4"/>
      <c r="I14712" s="4"/>
      <c r="J14712" s="4"/>
      <c r="K14712" s="30"/>
      <c r="L14712" s="30"/>
    </row>
    <row r="14713" spans="1:12" ht="18" customHeight="1" x14ac:dyDescent="0.2">
      <c r="A14713" s="241">
        <f t="shared" ref="A14713:C14713" si="16538">A14712</f>
        <v>2</v>
      </c>
      <c r="B14713" s="241" t="str">
        <f t="shared" si="16538"/>
        <v>TÉCNICO EM SECRETARIADO</v>
      </c>
      <c r="C14713" s="241" t="str">
        <f t="shared" si="16538"/>
        <v>MARINGÁ</v>
      </c>
      <c r="D14713" s="326" t="str">
        <f>Raiz!$D$97</f>
        <v>6 - CUSTOS INDIRETOS, TRIBUTOS E LUCRO</v>
      </c>
      <c r="E14713" s="326"/>
      <c r="F14713" s="326"/>
      <c r="G14713" s="326"/>
      <c r="H14713" s="326"/>
      <c r="I14713" s="1" t="str">
        <f>Raiz!$I$97</f>
        <v>%</v>
      </c>
      <c r="J14713" s="2" t="str">
        <f>Raiz!$J$97</f>
        <v>Valor R$</v>
      </c>
      <c r="K14713" s="30"/>
      <c r="L14713" s="30"/>
    </row>
    <row r="14714" spans="1:12" ht="18" customHeight="1" x14ac:dyDescent="0.2">
      <c r="A14714" s="241">
        <f t="shared" ref="A14714:C14714" si="16539">A14713</f>
        <v>2</v>
      </c>
      <c r="B14714" s="241" t="str">
        <f t="shared" si="16539"/>
        <v>TÉCNICO EM SECRETARIADO</v>
      </c>
      <c r="C14714" s="241" t="str">
        <f t="shared" si="16539"/>
        <v>MARINGÁ</v>
      </c>
      <c r="D14714" s="52" t="str">
        <f>Raiz!$D$98</f>
        <v>A</v>
      </c>
      <c r="E14714" s="323" t="str">
        <f>Raiz!$E$98</f>
        <v>Custos Indiretos (despesas administrativas e operacionais)</v>
      </c>
      <c r="F14714" s="323"/>
      <c r="G14714" s="323"/>
      <c r="H14714" s="323"/>
      <c r="I14714" s="20">
        <f>VLOOKUP(H14623,Base!$B$1340:$P$1391,J14628+1,FALSE)</f>
        <v>0.05</v>
      </c>
      <c r="J14714" s="19">
        <f t="shared" ref="J14714" si="16540">ROUND(J14736*I14714,2)</f>
        <v>190.22</v>
      </c>
      <c r="K14714" s="30"/>
      <c r="L14714" s="30"/>
    </row>
    <row r="14715" spans="1:12" ht="18" customHeight="1" x14ac:dyDescent="0.2">
      <c r="A14715" s="241">
        <f t="shared" ref="A14715:C14715" si="16541">A14714</f>
        <v>2</v>
      </c>
      <c r="B14715" s="241" t="str">
        <f t="shared" si="16541"/>
        <v>TÉCNICO EM SECRETARIADO</v>
      </c>
      <c r="C14715" s="241" t="str">
        <f t="shared" si="16541"/>
        <v>MARINGÁ</v>
      </c>
      <c r="D14715" s="18" t="str">
        <f>Raiz!$D$99</f>
        <v>B</v>
      </c>
      <c r="E14715" s="323" t="str">
        <f>Raiz!$E$99</f>
        <v>Lucro</v>
      </c>
      <c r="F14715" s="323"/>
      <c r="G14715" s="323"/>
      <c r="H14715" s="323"/>
      <c r="I14715" s="20">
        <f>VLOOKUP(H14623,Base!$B$1397:$P$1448,J14628+1,FALSE)</f>
        <v>1.47E-2</v>
      </c>
      <c r="J14715" s="19">
        <f t="shared" ref="J14715" si="16542">ROUND(J14738*I14715,2)</f>
        <v>58.72</v>
      </c>
      <c r="K14715" s="30"/>
      <c r="L14715" s="30"/>
    </row>
    <row r="14716" spans="1:12" ht="18" customHeight="1" x14ac:dyDescent="0.2">
      <c r="A14716" s="241">
        <f t="shared" ref="A14716:C14716" si="16543">A14715</f>
        <v>2</v>
      </c>
      <c r="B14716" s="241" t="str">
        <f t="shared" si="16543"/>
        <v>TÉCNICO EM SECRETARIADO</v>
      </c>
      <c r="C14716" s="241" t="str">
        <f t="shared" si="16543"/>
        <v>MARINGÁ</v>
      </c>
      <c r="D14716" s="324" t="str">
        <f>Raiz!$D$100</f>
        <v>Subtotal</v>
      </c>
      <c r="E14716" s="324"/>
      <c r="F14716" s="324"/>
      <c r="G14716" s="324"/>
      <c r="H14716" s="324"/>
      <c r="I14716" s="32">
        <f t="shared" ref="I14716:J14716" si="16544">SUM(I14714:I14715)</f>
        <v>6.4700000000000008E-2</v>
      </c>
      <c r="J14716" s="33">
        <f t="shared" si="16544"/>
        <v>248.94</v>
      </c>
      <c r="K14716" s="30"/>
      <c r="L14716" s="30"/>
    </row>
    <row r="14717" spans="1:12" ht="18" customHeight="1" x14ac:dyDescent="0.2">
      <c r="A14717" s="241">
        <f t="shared" ref="A14717:C14717" si="16545">A14716</f>
        <v>2</v>
      </c>
      <c r="B14717" s="241" t="str">
        <f t="shared" si="16545"/>
        <v>TÉCNICO EM SECRETARIADO</v>
      </c>
      <c r="C14717" s="241" t="str">
        <f t="shared" si="16545"/>
        <v>MARINGÁ</v>
      </c>
      <c r="D14717" s="52" t="str">
        <f>Raiz!$D$101</f>
        <v>C</v>
      </c>
      <c r="E14717" s="323" t="str">
        <f>Raiz!$E$101</f>
        <v>Tributos</v>
      </c>
      <c r="F14717" s="325"/>
      <c r="G14717" s="325"/>
      <c r="H14717" s="325"/>
      <c r="I14717" s="32">
        <f t="shared" ref="I14717:J14717" si="16546">SUM(I14718:I14720)</f>
        <v>0.1225</v>
      </c>
      <c r="J14717" s="33">
        <f t="shared" si="16546"/>
        <v>565.87</v>
      </c>
      <c r="K14717" s="30"/>
      <c r="L14717" s="30"/>
    </row>
    <row r="14718" spans="1:12" ht="18" customHeight="1" x14ac:dyDescent="0.2">
      <c r="A14718" s="241">
        <f t="shared" ref="A14718:C14718" si="16547">A14717</f>
        <v>2</v>
      </c>
      <c r="B14718" s="241" t="str">
        <f t="shared" si="16547"/>
        <v>TÉCNICO EM SECRETARIADO</v>
      </c>
      <c r="C14718" s="241" t="str">
        <f t="shared" si="16547"/>
        <v>MARINGÁ</v>
      </c>
      <c r="D14718" s="328" t="str">
        <f>Raiz!$D$102</f>
        <v>C.1</v>
      </c>
      <c r="E14718" s="330" t="str">
        <f>Raiz!$E$102</f>
        <v>Tributos Federais</v>
      </c>
      <c r="F14718" s="332" t="str">
        <f>Raiz!$F$102</f>
        <v>PIS</v>
      </c>
      <c r="G14718" s="333"/>
      <c r="H14718" s="334"/>
      <c r="I14718" s="43">
        <f>Raiz!$I$102</f>
        <v>1.6500000000000001E-2</v>
      </c>
      <c r="J14718" s="19">
        <f t="shared" ref="J14718" si="16548">ROUND(I14718*J14727,2)</f>
        <v>76.22</v>
      </c>
      <c r="K14718" s="30"/>
      <c r="L14718" s="30"/>
    </row>
    <row r="14719" spans="1:12" ht="18" customHeight="1" x14ac:dyDescent="0.2">
      <c r="A14719" s="241">
        <f t="shared" ref="A14719:C14719" si="16549">A14718</f>
        <v>2</v>
      </c>
      <c r="B14719" s="241" t="str">
        <f t="shared" si="16549"/>
        <v>TÉCNICO EM SECRETARIADO</v>
      </c>
      <c r="C14719" s="241" t="str">
        <f t="shared" si="16549"/>
        <v>MARINGÁ</v>
      </c>
      <c r="D14719" s="329"/>
      <c r="E14719" s="331"/>
      <c r="F14719" s="331" t="str">
        <f>Raiz!$F$103</f>
        <v>COFINS</v>
      </c>
      <c r="G14719" s="335"/>
      <c r="H14719" s="336"/>
      <c r="I14719" s="20">
        <f>Raiz!$I$103</f>
        <v>7.5999999999999998E-2</v>
      </c>
      <c r="J14719" s="19">
        <f t="shared" ref="J14719" si="16550">ROUND(I14719*J14727,2)</f>
        <v>351.07</v>
      </c>
    </row>
    <row r="14720" spans="1:12" ht="18" customHeight="1" x14ac:dyDescent="0.2">
      <c r="A14720" s="241">
        <f t="shared" ref="A14720:C14720" si="16551">A14719</f>
        <v>2</v>
      </c>
      <c r="B14720" s="241" t="str">
        <f t="shared" si="16551"/>
        <v>TÉCNICO EM SECRETARIADO</v>
      </c>
      <c r="C14720" s="241" t="str">
        <f t="shared" si="16551"/>
        <v>MARINGÁ</v>
      </c>
      <c r="D14720" s="18" t="str">
        <f>Raiz!$D$104</f>
        <v>C.2</v>
      </c>
      <c r="E14720" s="263" t="str">
        <f>Raiz!$E$104</f>
        <v>Tributos Municipais</v>
      </c>
      <c r="F14720" s="320" t="str">
        <f>Raiz!$F$104</f>
        <v>ISS</v>
      </c>
      <c r="G14720" s="322"/>
      <c r="H14720" s="321"/>
      <c r="I14720" s="20">
        <f>VLOOKUP(H14623,Base!$B$29:$D$80,3,FALSE)</f>
        <v>0.03</v>
      </c>
      <c r="J14720" s="19">
        <f t="shared" ref="J14720" si="16552">ROUND(I14720*J14727,2)</f>
        <v>138.58000000000001</v>
      </c>
    </row>
    <row r="14721" spans="1:10" ht="18" customHeight="1" thickBot="1" x14ac:dyDescent="0.25">
      <c r="A14721" s="241">
        <f t="shared" ref="A14721:C14721" si="16553">A14720</f>
        <v>2</v>
      </c>
      <c r="B14721" s="241" t="str">
        <f t="shared" si="16553"/>
        <v>TÉCNICO EM SECRETARIADO</v>
      </c>
      <c r="C14721" s="241" t="str">
        <f t="shared" si="16553"/>
        <v>MARINGÁ</v>
      </c>
      <c r="D14721" s="319" t="str">
        <f>Raiz!$D$105</f>
        <v>Total do Módulo 6 - Custos Indiretos, Lucro e Tributos</v>
      </c>
      <c r="E14721" s="319"/>
      <c r="F14721" s="319"/>
      <c r="G14721" s="319"/>
      <c r="H14721" s="319"/>
      <c r="I14721" s="24">
        <f t="shared" ref="I14721:J14721" si="16554">I14716+I14717</f>
        <v>0.18720000000000001</v>
      </c>
      <c r="J14721" s="21">
        <f t="shared" si="16554"/>
        <v>814.81</v>
      </c>
    </row>
    <row r="14722" spans="1:10" ht="11.25" customHeight="1" thickBot="1" x14ac:dyDescent="0.25">
      <c r="A14722" s="241">
        <f t="shared" ref="A14722:C14722" si="16555">A14721</f>
        <v>2</v>
      </c>
      <c r="B14722" s="241" t="str">
        <f t="shared" si="16555"/>
        <v>TÉCNICO EM SECRETARIADO</v>
      </c>
      <c r="C14722" s="241" t="str">
        <f t="shared" si="16555"/>
        <v>MARINGÁ</v>
      </c>
      <c r="D14722" s="4"/>
      <c r="E14722" s="4"/>
      <c r="F14722" s="4"/>
      <c r="G14722" s="4"/>
      <c r="H14722" s="4"/>
      <c r="I14722" s="4"/>
      <c r="J14722" s="4"/>
    </row>
    <row r="14723" spans="1:10" ht="18" customHeight="1" x14ac:dyDescent="0.2">
      <c r="A14723" s="241">
        <f t="shared" ref="A14723:C14723" si="16556">A14722</f>
        <v>2</v>
      </c>
      <c r="B14723" s="241" t="str">
        <f t="shared" si="16556"/>
        <v>TÉCNICO EM SECRETARIADO</v>
      </c>
      <c r="C14723" s="241" t="str">
        <f t="shared" si="16556"/>
        <v>MARINGÁ</v>
      </c>
      <c r="D14723" s="339" t="str">
        <f>Raiz!$D$107</f>
        <v>TRIBUTOS (percentual incidente sobre o Valor total por empregado)</v>
      </c>
      <c r="E14723" s="340"/>
      <c r="F14723" s="340"/>
      <c r="G14723" s="340"/>
      <c r="H14723" s="340"/>
      <c r="I14723" s="340"/>
      <c r="J14723" s="341"/>
    </row>
    <row r="14724" spans="1:10" ht="18" customHeight="1" x14ac:dyDescent="0.2">
      <c r="A14724" s="241">
        <f t="shared" ref="A14724:C14724" si="16557">A14723</f>
        <v>2</v>
      </c>
      <c r="B14724" s="241" t="str">
        <f t="shared" si="16557"/>
        <v>TÉCNICO EM SECRETARIADO</v>
      </c>
      <c r="C14724" s="241" t="str">
        <f t="shared" si="16557"/>
        <v>MARINGÁ</v>
      </c>
      <c r="D14724" s="52" t="str">
        <f>Raiz!$D$108</f>
        <v>A</v>
      </c>
      <c r="E14724" s="314" t="str">
        <f>Raiz!$E$108</f>
        <v>Percentual total dos Tributos / 100</v>
      </c>
      <c r="F14724" s="314"/>
      <c r="G14724" s="314"/>
      <c r="H14724" s="314"/>
      <c r="I14724" s="314"/>
      <c r="J14724" s="34">
        <f t="shared" ref="J14724" si="16558">I14717</f>
        <v>0.1225</v>
      </c>
    </row>
    <row r="14725" spans="1:10" ht="18" customHeight="1" x14ac:dyDescent="0.2">
      <c r="A14725" s="241">
        <f t="shared" ref="A14725:C14725" si="16559">A14724</f>
        <v>2</v>
      </c>
      <c r="B14725" s="241" t="str">
        <f t="shared" si="16559"/>
        <v>TÉCNICO EM SECRETARIADO</v>
      </c>
      <c r="C14725" s="241" t="str">
        <f t="shared" si="16559"/>
        <v>MARINGÁ</v>
      </c>
      <c r="D14725" s="52" t="str">
        <f>Raiz!$D$109</f>
        <v>B</v>
      </c>
      <c r="E14725" s="314" t="str">
        <f>Raiz!$E$109</f>
        <v>1 - A</v>
      </c>
      <c r="F14725" s="314"/>
      <c r="G14725" s="314"/>
      <c r="H14725" s="314"/>
      <c r="I14725" s="314"/>
      <c r="J14725" s="34">
        <f t="shared" ref="J14725:J14788" si="16560">1-J14724</f>
        <v>0.87749999999999995</v>
      </c>
    </row>
    <row r="14726" spans="1:10" ht="18" customHeight="1" x14ac:dyDescent="0.2">
      <c r="A14726" s="241">
        <f t="shared" ref="A14726:C14726" si="16561">A14725</f>
        <v>2</v>
      </c>
      <c r="B14726" s="241" t="str">
        <f t="shared" si="16561"/>
        <v>TÉCNICO EM SECRETARIADO</v>
      </c>
      <c r="C14726" s="241" t="str">
        <f t="shared" si="16561"/>
        <v>MARINGÁ</v>
      </c>
      <c r="D14726" s="52" t="str">
        <f>Raiz!$D$110</f>
        <v>C</v>
      </c>
      <c r="E14726" s="314" t="str">
        <f>Raiz!$E$110</f>
        <v>Custo antes da incidência dos tributos</v>
      </c>
      <c r="F14726" s="314"/>
      <c r="G14726" s="314"/>
      <c r="H14726" s="314"/>
      <c r="I14726" s="314"/>
      <c r="J14726" s="19">
        <f t="shared" ref="J14726" si="16562">J14740</f>
        <v>4053.4349999999995</v>
      </c>
    </row>
    <row r="14727" spans="1:10" ht="18" customHeight="1" x14ac:dyDescent="0.2">
      <c r="A14727" s="241">
        <f t="shared" ref="A14727:C14727" si="16563">A14726</f>
        <v>2</v>
      </c>
      <c r="B14727" s="241" t="str">
        <f t="shared" si="16563"/>
        <v>TÉCNICO EM SECRETARIADO</v>
      </c>
      <c r="C14727" s="241" t="str">
        <f t="shared" si="16563"/>
        <v>MARINGÁ</v>
      </c>
      <c r="D14727" s="52" t="str">
        <f>Raiz!$D$111</f>
        <v>D</v>
      </c>
      <c r="E14727" s="314" t="str">
        <f>Raiz!$E$111</f>
        <v>PREÇO DO POSTO/MÊS (C / B)</v>
      </c>
      <c r="F14727" s="314"/>
      <c r="G14727" s="314"/>
      <c r="H14727" s="314"/>
      <c r="I14727" s="314"/>
      <c r="J14727" s="19">
        <f t="shared" ref="J14727" si="16564">ROUND(J14726/J14725,2)</f>
        <v>4619.3</v>
      </c>
    </row>
    <row r="14728" spans="1:10" ht="18" customHeight="1" thickBot="1" x14ac:dyDescent="0.25">
      <c r="A14728" s="241">
        <f t="shared" ref="A14728:C14728" si="16565">A14727</f>
        <v>2</v>
      </c>
      <c r="B14728" s="241" t="str">
        <f t="shared" si="16565"/>
        <v>TÉCNICO EM SECRETARIADO</v>
      </c>
      <c r="C14728" s="241" t="str">
        <f t="shared" si="16565"/>
        <v>MARINGÁ</v>
      </c>
      <c r="D14728" s="317" t="str">
        <f>Raiz!$D$112</f>
        <v>Total dos Tributos = (D – C)</v>
      </c>
      <c r="E14728" s="317"/>
      <c r="F14728" s="317"/>
      <c r="G14728" s="317"/>
      <c r="H14728" s="317"/>
      <c r="I14728" s="317"/>
      <c r="J14728" s="35">
        <f t="shared" ref="J14728" si="16566">J14727-J14726</f>
        <v>565.86500000000069</v>
      </c>
    </row>
    <row r="14729" spans="1:10" ht="11.25" customHeight="1" thickBot="1" x14ac:dyDescent="0.25">
      <c r="A14729" s="241">
        <f t="shared" ref="A14729:C14729" si="16567">A14728</f>
        <v>2</v>
      </c>
      <c r="B14729" s="241" t="str">
        <f t="shared" si="16567"/>
        <v>TÉCNICO EM SECRETARIADO</v>
      </c>
      <c r="C14729" s="241" t="str">
        <f t="shared" si="16567"/>
        <v>MARINGÁ</v>
      </c>
      <c r="D14729" s="4"/>
      <c r="E14729" s="4"/>
      <c r="F14729" s="4"/>
      <c r="G14729" s="4"/>
      <c r="H14729" s="4"/>
      <c r="I14729" s="4"/>
      <c r="J14729" s="4"/>
    </row>
    <row r="14730" spans="1:10" ht="18" customHeight="1" x14ac:dyDescent="0.2">
      <c r="A14730" s="241">
        <f t="shared" ref="A14730:C14730" si="16568">A14729</f>
        <v>2</v>
      </c>
      <c r="B14730" s="241" t="str">
        <f t="shared" si="16568"/>
        <v>TÉCNICO EM SECRETARIADO</v>
      </c>
      <c r="C14730" s="241" t="str">
        <f t="shared" si="16568"/>
        <v>MARINGÁ</v>
      </c>
      <c r="D14730" s="318" t="str">
        <f>Raiz!$D$114</f>
        <v>2 - QUADRO-RESUMO DO CUSTO POR EMPREGADO</v>
      </c>
      <c r="E14730" s="318"/>
      <c r="F14730" s="318"/>
      <c r="G14730" s="318"/>
      <c r="H14730" s="318"/>
      <c r="I14730" s="318"/>
      <c r="J14730" s="3" t="str">
        <f>Raiz!$J$114</f>
        <v>Valor R$</v>
      </c>
    </row>
    <row r="14731" spans="1:10" ht="18" customHeight="1" x14ac:dyDescent="0.2">
      <c r="A14731" s="241">
        <f t="shared" ref="A14731:C14731" si="16569">A14730</f>
        <v>2</v>
      </c>
      <c r="B14731" s="241" t="str">
        <f t="shared" si="16569"/>
        <v>TÉCNICO EM SECRETARIADO</v>
      </c>
      <c r="C14731" s="241" t="str">
        <f t="shared" si="16569"/>
        <v>MARINGÁ</v>
      </c>
      <c r="D14731" s="52" t="str">
        <f>Raiz!$D$115</f>
        <v>A</v>
      </c>
      <c r="E14731" s="314" t="str">
        <f>Raiz!$E$115</f>
        <v>Módulo 1 - Composição da Remuneração</v>
      </c>
      <c r="F14731" s="314"/>
      <c r="G14731" s="314"/>
      <c r="H14731" s="314"/>
      <c r="I14731" s="314"/>
      <c r="J14731" s="19">
        <f t="shared" ref="J14731" si="16570">J14651</f>
        <v>1925.8699999999997</v>
      </c>
    </row>
    <row r="14732" spans="1:10" ht="18" customHeight="1" x14ac:dyDescent="0.2">
      <c r="A14732" s="241">
        <f t="shared" ref="A14732:C14732" si="16571">A14731</f>
        <v>2</v>
      </c>
      <c r="B14732" s="241" t="str">
        <f t="shared" si="16571"/>
        <v>TÉCNICO EM SECRETARIADO</v>
      </c>
      <c r="C14732" s="241" t="str">
        <f t="shared" si="16571"/>
        <v>MARINGÁ</v>
      </c>
      <c r="D14732" s="52" t="str">
        <f>Raiz!$D$116</f>
        <v>B</v>
      </c>
      <c r="E14732" s="314" t="str">
        <f>Raiz!$E$116</f>
        <v>Módulo 2 - Encargos e Benefícios Anuais, Mensais e Diários</v>
      </c>
      <c r="F14732" s="314"/>
      <c r="G14732" s="314"/>
      <c r="H14732" s="314"/>
      <c r="I14732" s="314"/>
      <c r="J14732" s="19">
        <f t="shared" ref="J14732" si="16572">J14684</f>
        <v>1432.08</v>
      </c>
    </row>
    <row r="14733" spans="1:10" ht="18" customHeight="1" x14ac:dyDescent="0.2">
      <c r="A14733" s="241">
        <f t="shared" ref="A14733:C14733" si="16573">A14732</f>
        <v>2</v>
      </c>
      <c r="B14733" s="241" t="str">
        <f t="shared" si="16573"/>
        <v>TÉCNICO EM SECRETARIADO</v>
      </c>
      <c r="C14733" s="241" t="str">
        <f t="shared" si="16573"/>
        <v>MARINGÁ</v>
      </c>
      <c r="D14733" s="52" t="str">
        <f>Raiz!$D$117</f>
        <v>C</v>
      </c>
      <c r="E14733" s="314" t="str">
        <f>Raiz!$E$117</f>
        <v>Módulo 3 - Provisão para Rescisão</v>
      </c>
      <c r="F14733" s="314"/>
      <c r="G14733" s="314"/>
      <c r="H14733" s="314"/>
      <c r="I14733" s="314"/>
      <c r="J14733" s="19">
        <f t="shared" ref="J14733" si="16574">J14693</f>
        <v>115.31</v>
      </c>
    </row>
    <row r="14734" spans="1:10" ht="18" customHeight="1" x14ac:dyDescent="0.2">
      <c r="A14734" s="241">
        <f t="shared" ref="A14734:C14734" si="16575">A14733</f>
        <v>2</v>
      </c>
      <c r="B14734" s="241" t="str">
        <f t="shared" si="16575"/>
        <v>TÉCNICO EM SECRETARIADO</v>
      </c>
      <c r="C14734" s="241" t="str">
        <f t="shared" si="16575"/>
        <v>MARINGÁ</v>
      </c>
      <c r="D14734" s="52" t="str">
        <f>Raiz!$D$118</f>
        <v>D</v>
      </c>
      <c r="E14734" s="314" t="str">
        <f>Raiz!$E$118</f>
        <v>Módulo 4 - Custo de Reposição do Profissional Ausente</v>
      </c>
      <c r="F14734" s="314"/>
      <c r="G14734" s="314"/>
      <c r="H14734" s="314"/>
      <c r="I14734" s="314"/>
      <c r="J14734" s="19">
        <f t="shared" ref="J14734" si="16576">J14706</f>
        <v>299.56499999999994</v>
      </c>
    </row>
    <row r="14735" spans="1:10" ht="18" customHeight="1" x14ac:dyDescent="0.2">
      <c r="A14735" s="241">
        <f t="shared" ref="A14735:C14735" si="16577">A14734</f>
        <v>2</v>
      </c>
      <c r="B14735" s="241" t="str">
        <f t="shared" si="16577"/>
        <v>TÉCNICO EM SECRETARIADO</v>
      </c>
      <c r="C14735" s="241" t="str">
        <f t="shared" si="16577"/>
        <v>MARINGÁ</v>
      </c>
      <c r="D14735" s="52" t="str">
        <f>Raiz!$D$119</f>
        <v>E</v>
      </c>
      <c r="E14735" s="314" t="str">
        <f>Raiz!$E$119</f>
        <v>Módulo 5 - Insumos Diversos</v>
      </c>
      <c r="F14735" s="314"/>
      <c r="G14735" s="314"/>
      <c r="H14735" s="314"/>
      <c r="I14735" s="314"/>
      <c r="J14735" s="19">
        <f t="shared" ref="J14735" si="16578">J14711</f>
        <v>31.67</v>
      </c>
    </row>
    <row r="14736" spans="1:10" ht="18" customHeight="1" x14ac:dyDescent="0.2">
      <c r="A14736" s="241">
        <f t="shared" ref="A14736:C14736" si="16579">A14735</f>
        <v>2</v>
      </c>
      <c r="B14736" s="241" t="str">
        <f t="shared" si="16579"/>
        <v>TÉCNICO EM SECRETARIADO</v>
      </c>
      <c r="C14736" s="241" t="str">
        <f t="shared" si="16579"/>
        <v>MARINGÁ</v>
      </c>
      <c r="D14736" s="315" t="str">
        <f>Raiz!$D$120</f>
        <v>Subtotal (A + B + C+ D + E)</v>
      </c>
      <c r="E14736" s="315"/>
      <c r="F14736" s="315"/>
      <c r="G14736" s="315"/>
      <c r="H14736" s="315"/>
      <c r="I14736" s="315"/>
      <c r="J14736" s="33">
        <f t="shared" ref="J14736" si="16580">SUM(J14731:J14735)</f>
        <v>3804.4949999999999</v>
      </c>
    </row>
    <row r="14737" spans="1:16" ht="18" customHeight="1" x14ac:dyDescent="0.2">
      <c r="A14737" s="241">
        <f t="shared" ref="A14737:C14737" si="16581">A14736</f>
        <v>2</v>
      </c>
      <c r="B14737" s="241" t="str">
        <f t="shared" si="16581"/>
        <v>TÉCNICO EM SECRETARIADO</v>
      </c>
      <c r="C14737" s="241" t="str">
        <f t="shared" si="16581"/>
        <v>MARINGÁ</v>
      </c>
      <c r="D14737" s="52" t="str">
        <f>Raiz!$D$121</f>
        <v>F</v>
      </c>
      <c r="E14737" s="314" t="str">
        <f>Raiz!$E$121</f>
        <v>Módulo 6-A - Custos Indiretos (despesas administrativas e operacionais)</v>
      </c>
      <c r="F14737" s="314"/>
      <c r="G14737" s="314"/>
      <c r="H14737" s="314"/>
      <c r="I14737" s="314"/>
      <c r="J14737" s="19">
        <f t="shared" ref="J14737" si="16582">J14714</f>
        <v>190.22</v>
      </c>
    </row>
    <row r="14738" spans="1:16" ht="18" customHeight="1" x14ac:dyDescent="0.2">
      <c r="A14738" s="241">
        <f t="shared" ref="A14738:C14738" si="16583">A14737</f>
        <v>2</v>
      </c>
      <c r="B14738" s="241" t="str">
        <f t="shared" si="16583"/>
        <v>TÉCNICO EM SECRETARIADO</v>
      </c>
      <c r="C14738" s="241" t="str">
        <f t="shared" si="16583"/>
        <v>MARINGÁ</v>
      </c>
      <c r="D14738" s="315" t="str">
        <f>Raiz!$D$122</f>
        <v>Subtotal (antes da incidência dos lucros)</v>
      </c>
      <c r="E14738" s="315"/>
      <c r="F14738" s="315"/>
      <c r="G14738" s="315"/>
      <c r="H14738" s="315"/>
      <c r="I14738" s="315"/>
      <c r="J14738" s="36">
        <f t="shared" ref="J14738" si="16584">J14736+J14737</f>
        <v>3994.7149999999997</v>
      </c>
    </row>
    <row r="14739" spans="1:16" ht="18" customHeight="1" x14ac:dyDescent="0.2">
      <c r="A14739" s="241">
        <f t="shared" ref="A14739:C14739" si="16585">A14738</f>
        <v>2</v>
      </c>
      <c r="B14739" s="241" t="str">
        <f t="shared" si="16585"/>
        <v>TÉCNICO EM SECRETARIADO</v>
      </c>
      <c r="C14739" s="241" t="str">
        <f t="shared" si="16585"/>
        <v>MARINGÁ</v>
      </c>
      <c r="D14739" s="52" t="str">
        <f>Raiz!$D$123</f>
        <v>G</v>
      </c>
      <c r="E14739" s="314" t="str">
        <f>Raiz!$E$123</f>
        <v>Módulo 6-B - Lucro</v>
      </c>
      <c r="F14739" s="314"/>
      <c r="G14739" s="314"/>
      <c r="H14739" s="314"/>
      <c r="I14739" s="314"/>
      <c r="J14739" s="36">
        <f t="shared" ref="J14739" si="16586">J14715</f>
        <v>58.72</v>
      </c>
    </row>
    <row r="14740" spans="1:16" ht="18" customHeight="1" x14ac:dyDescent="0.2">
      <c r="A14740" s="241">
        <f t="shared" ref="A14740:C14740" si="16587">A14739</f>
        <v>2</v>
      </c>
      <c r="B14740" s="241" t="str">
        <f t="shared" si="16587"/>
        <v>TÉCNICO EM SECRETARIADO</v>
      </c>
      <c r="C14740" s="241" t="str">
        <f t="shared" si="16587"/>
        <v>MARINGÁ</v>
      </c>
      <c r="D14740" s="315" t="str">
        <f>Raiz!$D$124</f>
        <v>Subtotal (antes da incidência dos tributos)</v>
      </c>
      <c r="E14740" s="315"/>
      <c r="F14740" s="315"/>
      <c r="G14740" s="315"/>
      <c r="H14740" s="315"/>
      <c r="I14740" s="315"/>
      <c r="J14740" s="36">
        <f t="shared" ref="J14740" si="16588">J14738+J14739</f>
        <v>4053.4349999999995</v>
      </c>
    </row>
    <row r="14741" spans="1:16" ht="18" customHeight="1" x14ac:dyDescent="0.2">
      <c r="A14741" s="241">
        <f t="shared" ref="A14741:C14741" si="16589">A14740</f>
        <v>2</v>
      </c>
      <c r="B14741" s="241" t="str">
        <f t="shared" si="16589"/>
        <v>TÉCNICO EM SECRETARIADO</v>
      </c>
      <c r="C14741" s="241" t="str">
        <f t="shared" si="16589"/>
        <v>MARINGÁ</v>
      </c>
      <c r="D14741" s="52" t="str">
        <f>Raiz!$D$125</f>
        <v>H</v>
      </c>
      <c r="E14741" s="314" t="str">
        <f>Raiz!$E$125</f>
        <v>Módulo 6-C - Tributos</v>
      </c>
      <c r="F14741" s="314"/>
      <c r="G14741" s="314"/>
      <c r="H14741" s="314"/>
      <c r="I14741" s="314"/>
      <c r="J14741" s="36">
        <f t="shared" ref="J14741" si="16590">J14717</f>
        <v>565.87</v>
      </c>
    </row>
    <row r="14742" spans="1:16" ht="18" customHeight="1" thickBot="1" x14ac:dyDescent="0.25">
      <c r="A14742" s="241">
        <f t="shared" ref="A14742:C14742" si="16591">A14741</f>
        <v>2</v>
      </c>
      <c r="B14742" s="241" t="str">
        <f t="shared" si="16591"/>
        <v>TÉCNICO EM SECRETARIADO</v>
      </c>
      <c r="C14742" s="241" t="str">
        <f t="shared" si="16591"/>
        <v>MARINGÁ</v>
      </c>
      <c r="D14742" s="393" t="str">
        <f>Raiz!$D$126</f>
        <v>Valor Total por Empregado / Mês</v>
      </c>
      <c r="E14742" s="394"/>
      <c r="F14742" s="395"/>
      <c r="G14742" s="393" t="str">
        <f t="shared" ref="G14742" si="16592">CONCATENATE(G14628," - ",H14623)</f>
        <v>TÉCNICO EM SECRETARIADO - MARINGÁ</v>
      </c>
      <c r="H14742" s="394"/>
      <c r="I14742" s="395"/>
      <c r="J14742" s="47">
        <f t="shared" ref="J14742" si="16593">ROUND(SUM(J14740:J14741),2)</f>
        <v>4619.3100000000004</v>
      </c>
      <c r="M14742" s="129"/>
    </row>
    <row r="14743" spans="1:16" ht="7.5" customHeight="1" thickBot="1" x14ac:dyDescent="0.25">
      <c r="A14743" s="241">
        <f t="shared" ref="A14743:C14743" si="16594">A14742</f>
        <v>2</v>
      </c>
      <c r="B14743" s="241" t="str">
        <f t="shared" si="16594"/>
        <v>TÉCNICO EM SECRETARIADO</v>
      </c>
      <c r="C14743" s="241" t="str">
        <f t="shared" si="16594"/>
        <v>MARINGÁ</v>
      </c>
      <c r="M14743" s="129"/>
    </row>
    <row r="14744" spans="1:16" ht="36" customHeight="1" thickBot="1" x14ac:dyDescent="0.25">
      <c r="A14744" s="241">
        <f t="shared" ref="A14744" si="16595">J14744</f>
        <v>2</v>
      </c>
      <c r="B14744" s="241" t="str">
        <f t="shared" ref="B14744" si="16596">G14754</f>
        <v>CARREGADOR</v>
      </c>
      <c r="C14744" s="241" t="str">
        <f t="shared" ref="C14744" si="16597">H14749</f>
        <v>MARINGÁ</v>
      </c>
      <c r="D14744" s="311" t="str">
        <f>Raiz!$D$2</f>
        <v>PLANILHA DE CUSTOS E FORMAÇÃO DE PREÇOS</v>
      </c>
      <c r="E14744" s="312"/>
      <c r="F14744" s="312"/>
      <c r="G14744" s="312"/>
      <c r="H14744" s="313"/>
      <c r="I14744" s="66" t="str">
        <f>Raiz!$I$2</f>
        <v>GRUPO</v>
      </c>
      <c r="J14744" s="59">
        <f>VLOOKUP(H14749,Base!$B$29:$C$80,2,FALSE)</f>
        <v>2</v>
      </c>
      <c r="K14744" s="127"/>
      <c r="L14744" s="239" t="s">
        <v>320</v>
      </c>
      <c r="M14744" s="240">
        <f t="shared" ref="M14744" si="16598">M14618+1</f>
        <v>118</v>
      </c>
    </row>
    <row r="14745" spans="1:16" s="4" customFormat="1" ht="18" customHeight="1" x14ac:dyDescent="0.2">
      <c r="A14745" s="241">
        <f t="shared" ref="A14745:A14808" si="16599">A14744</f>
        <v>2</v>
      </c>
      <c r="B14745" s="241" t="str">
        <f t="shared" ref="B14745:B14808" si="16600">B14744</f>
        <v>CARREGADOR</v>
      </c>
      <c r="C14745" s="241" t="str">
        <f t="shared" ref="C14745:C14808" si="16601">C14744</f>
        <v>MARINGÁ</v>
      </c>
      <c r="D14745" s="400" t="str">
        <f>Raiz!$D$3</f>
        <v>DISCRIMINAÇÃO DOS SERVIÇOS (DADOS REFERENTES À CONTRATAÇÃO)</v>
      </c>
      <c r="E14745" s="401"/>
      <c r="F14745" s="401"/>
      <c r="G14745" s="401"/>
      <c r="H14745" s="401"/>
      <c r="I14745" s="401"/>
      <c r="J14745" s="402"/>
      <c r="K14745" s="30"/>
      <c r="L14745" s="30"/>
      <c r="M14745" s="30"/>
      <c r="N14745" s="30"/>
      <c r="O14745" s="30"/>
      <c r="P14745" s="30"/>
    </row>
    <row r="14746" spans="1:16" s="4" customFormat="1" ht="18" customHeight="1" x14ac:dyDescent="0.2">
      <c r="A14746" s="241">
        <f t="shared" si="16599"/>
        <v>2</v>
      </c>
      <c r="B14746" s="241" t="str">
        <f t="shared" si="16600"/>
        <v>CARREGADOR</v>
      </c>
      <c r="C14746" s="241" t="str">
        <f t="shared" si="16601"/>
        <v>MARINGÁ</v>
      </c>
      <c r="D14746" s="52" t="str">
        <f>Raiz!$D$4</f>
        <v>A</v>
      </c>
      <c r="E14746" s="359" t="str">
        <f>Raiz!$E$4</f>
        <v>Processo nº</v>
      </c>
      <c r="F14746" s="359"/>
      <c r="G14746" s="359"/>
      <c r="H14746" s="386" t="str">
        <f>Base!$C$2</f>
        <v>10905.720090/2020-71</v>
      </c>
      <c r="I14746" s="386"/>
      <c r="J14746" s="386"/>
      <c r="K14746" s="30"/>
      <c r="L14746" s="30"/>
      <c r="M14746" s="30"/>
      <c r="N14746" s="30"/>
      <c r="O14746" s="30"/>
      <c r="P14746" s="30"/>
    </row>
    <row r="14747" spans="1:16" s="4" customFormat="1" ht="18" customHeight="1" x14ac:dyDescent="0.2">
      <c r="A14747" s="241">
        <f t="shared" si="16599"/>
        <v>2</v>
      </c>
      <c r="B14747" s="241" t="str">
        <f t="shared" si="16600"/>
        <v>CARREGADOR</v>
      </c>
      <c r="C14747" s="241" t="str">
        <f t="shared" si="16601"/>
        <v>MARINGÁ</v>
      </c>
      <c r="D14747" s="52" t="str">
        <f>Raiz!$D$5</f>
        <v>B</v>
      </c>
      <c r="E14747" s="359" t="str">
        <f>Raiz!$E$5</f>
        <v>Licitação nº</v>
      </c>
      <c r="F14747" s="359"/>
      <c r="G14747" s="359"/>
      <c r="H14747" s="386" t="str">
        <f>Base!$C$3</f>
        <v>___/2021</v>
      </c>
      <c r="I14747" s="386"/>
      <c r="J14747" s="386"/>
      <c r="K14747" s="30"/>
      <c r="L14747" s="30"/>
      <c r="M14747" s="30"/>
      <c r="N14747" s="30"/>
      <c r="O14747" s="30"/>
      <c r="P14747" s="30"/>
    </row>
    <row r="14748" spans="1:16" s="4" customFormat="1" ht="18" customHeight="1" x14ac:dyDescent="0.2">
      <c r="A14748" s="241">
        <f t="shared" si="16599"/>
        <v>2</v>
      </c>
      <c r="B14748" s="241" t="str">
        <f t="shared" si="16600"/>
        <v>CARREGADOR</v>
      </c>
      <c r="C14748" s="241" t="str">
        <f t="shared" si="16601"/>
        <v>MARINGÁ</v>
      </c>
      <c r="D14748" s="52" t="str">
        <f>Raiz!$D$6</f>
        <v>C</v>
      </c>
      <c r="E14748" s="359" t="str">
        <f>Raiz!$E$6</f>
        <v>Data de apresentação da proposta</v>
      </c>
      <c r="F14748" s="359"/>
      <c r="G14748" s="359"/>
      <c r="H14748" s="386" t="str">
        <f>Base!$C$4</f>
        <v>___/___/2021</v>
      </c>
      <c r="I14748" s="386"/>
      <c r="J14748" s="386"/>
      <c r="K14748" s="30"/>
      <c r="L14748" s="30"/>
      <c r="M14748" s="30"/>
      <c r="N14748" s="30"/>
      <c r="O14748" s="30"/>
      <c r="P14748" s="30"/>
    </row>
    <row r="14749" spans="1:16" s="4" customFormat="1" ht="18" customHeight="1" x14ac:dyDescent="0.2">
      <c r="A14749" s="241">
        <f t="shared" si="16599"/>
        <v>2</v>
      </c>
      <c r="B14749" s="241" t="str">
        <f t="shared" si="16600"/>
        <v>CARREGADOR</v>
      </c>
      <c r="C14749" s="241" t="str">
        <f t="shared" si="16601"/>
        <v>MARINGÁ</v>
      </c>
      <c r="D14749" s="52" t="str">
        <f>Raiz!$D$7</f>
        <v>D</v>
      </c>
      <c r="E14749" s="359" t="str">
        <f>Raiz!$E$7</f>
        <v>Local da prestação do serviço</v>
      </c>
      <c r="F14749" s="359"/>
      <c r="G14749" s="359"/>
      <c r="H14749" s="368" t="str">
        <f>VLOOKUP(M14744,Base!$T$86:$V$813,2,FALSE)</f>
        <v>MARINGÁ</v>
      </c>
      <c r="I14749" s="368"/>
      <c r="J14749" s="369">
        <f t="shared" ref="J14749" si="16602">K14749</f>
        <v>0</v>
      </c>
      <c r="K14749" s="127"/>
      <c r="L14749" s="127"/>
      <c r="M14749" s="30"/>
      <c r="N14749" s="30"/>
      <c r="O14749" s="30"/>
      <c r="P14749" s="30"/>
    </row>
    <row r="14750" spans="1:16" s="4" customFormat="1" ht="18" customHeight="1" x14ac:dyDescent="0.2">
      <c r="A14750" s="241">
        <f t="shared" si="16599"/>
        <v>2</v>
      </c>
      <c r="B14750" s="241" t="str">
        <f t="shared" si="16600"/>
        <v>CARREGADOR</v>
      </c>
      <c r="C14750" s="241" t="str">
        <f t="shared" si="16601"/>
        <v>MARINGÁ</v>
      </c>
      <c r="D14750" s="52" t="str">
        <f>Raiz!$D$8</f>
        <v>E</v>
      </c>
      <c r="E14750" s="359" t="str">
        <f>Raiz!$E$8</f>
        <v>Ano do Acordo, Convenção ou Dissídio Coletivo:</v>
      </c>
      <c r="F14750" s="359"/>
      <c r="G14750" s="359"/>
      <c r="H14750" s="370">
        <f>VLOOKUP(H14749,Base!$B$257:$P$308,J14754+1,FALSE)</f>
        <v>2021</v>
      </c>
      <c r="I14750" s="370"/>
      <c r="J14750" s="370"/>
      <c r="K14750" s="30"/>
      <c r="L14750" s="30"/>
      <c r="M14750" s="30"/>
      <c r="N14750" s="30"/>
      <c r="O14750" s="30"/>
      <c r="P14750" s="30"/>
    </row>
    <row r="14751" spans="1:16" s="4" customFormat="1" ht="18" customHeight="1" thickBot="1" x14ac:dyDescent="0.25">
      <c r="A14751" s="241">
        <f t="shared" si="16599"/>
        <v>2</v>
      </c>
      <c r="B14751" s="241" t="str">
        <f t="shared" si="16600"/>
        <v>CARREGADOR</v>
      </c>
      <c r="C14751" s="241" t="str">
        <f t="shared" si="16601"/>
        <v>MARINGÁ</v>
      </c>
      <c r="D14751" s="17" t="str">
        <f>Raiz!$D$9</f>
        <v>F</v>
      </c>
      <c r="E14751" s="360" t="str">
        <f>Raiz!$E$9</f>
        <v>Tempo de Execução (meses)</v>
      </c>
      <c r="F14751" s="360"/>
      <c r="G14751" s="360"/>
      <c r="H14751" s="378">
        <f>VLOOKUP(H14749,Base!$B$143:$P$194,J14754+1,FALSE)</f>
        <v>22</v>
      </c>
      <c r="I14751" s="379"/>
      <c r="J14751" s="380"/>
      <c r="K14751" s="30"/>
      <c r="L14751" s="30"/>
      <c r="M14751" s="30"/>
      <c r="N14751" s="30"/>
      <c r="O14751" s="30"/>
      <c r="P14751" s="30"/>
    </row>
    <row r="14752" spans="1:16" ht="14.1" customHeight="1" thickBot="1" x14ac:dyDescent="0.25">
      <c r="A14752" s="241">
        <f t="shared" si="16599"/>
        <v>2</v>
      </c>
      <c r="B14752" s="241" t="str">
        <f t="shared" si="16600"/>
        <v>CARREGADOR</v>
      </c>
      <c r="C14752" s="241" t="str">
        <f t="shared" si="16601"/>
        <v>MARINGÁ</v>
      </c>
      <c r="D14752" s="16"/>
    </row>
    <row r="14753" spans="1:16" s="4" customFormat="1" ht="18" customHeight="1" x14ac:dyDescent="0.2">
      <c r="A14753" s="241">
        <f t="shared" si="16599"/>
        <v>2</v>
      </c>
      <c r="B14753" s="241" t="str">
        <f t="shared" si="16600"/>
        <v>CARREGADOR</v>
      </c>
      <c r="C14753" s="241" t="str">
        <f t="shared" si="16601"/>
        <v>MARINGÁ</v>
      </c>
      <c r="D14753" s="381" t="str">
        <f>Raiz!$D$11</f>
        <v>IDENTIFICAÇÃO DO SERVIÇO</v>
      </c>
      <c r="E14753" s="381"/>
      <c r="F14753" s="381"/>
      <c r="G14753" s="381"/>
      <c r="H14753" s="381"/>
      <c r="I14753" s="381"/>
      <c r="J14753" s="381"/>
      <c r="K14753" s="30"/>
      <c r="L14753" s="30"/>
      <c r="M14753" s="30"/>
      <c r="N14753" s="30"/>
      <c r="O14753" s="30"/>
      <c r="P14753" s="30"/>
    </row>
    <row r="14754" spans="1:16" s="4" customFormat="1" ht="18" customHeight="1" x14ac:dyDescent="0.2">
      <c r="A14754" s="241">
        <f t="shared" si="16599"/>
        <v>2</v>
      </c>
      <c r="B14754" s="241" t="str">
        <f t="shared" si="16600"/>
        <v>CARREGADOR</v>
      </c>
      <c r="C14754" s="241" t="str">
        <f t="shared" si="16601"/>
        <v>MARINGÁ</v>
      </c>
      <c r="D14754" s="389" t="str">
        <f>Raiz!$D$12</f>
        <v>Tipo de Serviço</v>
      </c>
      <c r="E14754" s="389"/>
      <c r="F14754" s="389"/>
      <c r="G14754" s="387" t="str">
        <f>VLOOKUP(M14744,Base!$T$86:$V$813,3,FALSE)</f>
        <v>CARREGADOR</v>
      </c>
      <c r="H14754" s="388"/>
      <c r="I14754" s="388"/>
      <c r="J14754" s="238">
        <f>VLOOKUP(G14754,Base!$B$11:$E$24,4,FALSE)</f>
        <v>6</v>
      </c>
      <c r="M14754" s="30"/>
      <c r="N14754" s="30"/>
      <c r="O14754" s="30"/>
      <c r="P14754" s="30"/>
    </row>
    <row r="14755" spans="1:16" s="4" customFormat="1" ht="18" customHeight="1" x14ac:dyDescent="0.2">
      <c r="A14755" s="241">
        <f t="shared" si="16599"/>
        <v>2</v>
      </c>
      <c r="B14755" s="241" t="str">
        <f t="shared" si="16600"/>
        <v>CARREGADOR</v>
      </c>
      <c r="C14755" s="241" t="str">
        <f t="shared" si="16601"/>
        <v>MARINGÁ</v>
      </c>
      <c r="D14755" s="389" t="str">
        <f>Raiz!$D$13</f>
        <v>Unidade de medida</v>
      </c>
      <c r="E14755" s="389"/>
      <c r="F14755" s="389"/>
      <c r="G14755" s="390" t="str">
        <f>Base!$C$6</f>
        <v>Posto</v>
      </c>
      <c r="H14755" s="390"/>
      <c r="I14755" s="390"/>
      <c r="J14755" s="390"/>
      <c r="K14755" s="30"/>
      <c r="L14755" s="30"/>
      <c r="M14755" s="30"/>
      <c r="N14755" s="30"/>
      <c r="O14755" s="30"/>
      <c r="P14755" s="30"/>
    </row>
    <row r="14756" spans="1:16" s="4" customFormat="1" ht="18" customHeight="1" thickBot="1" x14ac:dyDescent="0.25">
      <c r="A14756" s="241">
        <f t="shared" si="16599"/>
        <v>2</v>
      </c>
      <c r="B14756" s="241" t="str">
        <f t="shared" si="16600"/>
        <v>CARREGADOR</v>
      </c>
      <c r="C14756" s="241" t="str">
        <f t="shared" si="16601"/>
        <v>MARINGÁ</v>
      </c>
      <c r="D14756" s="396" t="str">
        <f>Raiz!$D$14</f>
        <v>Quantidade a contratar (unidade de medida)</v>
      </c>
      <c r="E14756" s="396"/>
      <c r="F14756" s="396"/>
      <c r="G14756" s="378">
        <f>VLOOKUP(H14749,Base!$B$86:$P$137,1+J14754,FALSE)</f>
        <v>2</v>
      </c>
      <c r="H14756" s="379"/>
      <c r="I14756" s="379"/>
      <c r="J14756" s="380"/>
      <c r="K14756" s="30"/>
      <c r="L14756" s="30"/>
      <c r="M14756" s="30"/>
      <c r="N14756" s="30"/>
      <c r="O14756" s="30"/>
      <c r="P14756" s="30"/>
    </row>
    <row r="14757" spans="1:16" s="4" customFormat="1" ht="14.1" customHeight="1" thickBot="1" x14ac:dyDescent="0.25">
      <c r="A14757" s="241">
        <f t="shared" si="16599"/>
        <v>2</v>
      </c>
      <c r="B14757" s="241" t="str">
        <f t="shared" si="16600"/>
        <v>CARREGADOR</v>
      </c>
      <c r="C14757" s="241" t="str">
        <f t="shared" si="16601"/>
        <v>MARINGÁ</v>
      </c>
      <c r="D14757" s="5"/>
      <c r="E14757" s="5"/>
      <c r="F14757" s="5"/>
      <c r="G14757" s="5"/>
      <c r="H14757" s="5"/>
      <c r="I14757" s="5"/>
      <c r="J14757" s="5"/>
      <c r="K14757" s="29"/>
      <c r="L14757" s="29"/>
      <c r="M14757" s="30"/>
      <c r="N14757" s="30"/>
      <c r="O14757" s="30"/>
      <c r="P14757" s="30"/>
    </row>
    <row r="14758" spans="1:16" s="4" customFormat="1" ht="18" customHeight="1" x14ac:dyDescent="0.2">
      <c r="A14758" s="241">
        <f t="shared" si="16599"/>
        <v>2</v>
      </c>
      <c r="B14758" s="241" t="str">
        <f t="shared" si="16600"/>
        <v>CARREGADOR</v>
      </c>
      <c r="C14758" s="241" t="str">
        <f t="shared" si="16601"/>
        <v>MARINGÁ</v>
      </c>
      <c r="D14758" s="381" t="str">
        <f>Raiz!$D$16</f>
        <v>1. MÓDULOS: Mão de obra vinculada à execução contratual</v>
      </c>
      <c r="E14758" s="381"/>
      <c r="F14758" s="381"/>
      <c r="G14758" s="381"/>
      <c r="H14758" s="381"/>
      <c r="I14758" s="381"/>
      <c r="J14758" s="381"/>
      <c r="K14758" s="30"/>
      <c r="L14758" s="30"/>
      <c r="M14758" s="30"/>
      <c r="N14758" s="30"/>
      <c r="O14758" s="30"/>
      <c r="P14758" s="30"/>
    </row>
    <row r="14759" spans="1:16" s="4" customFormat="1" ht="18" customHeight="1" x14ac:dyDescent="0.2">
      <c r="A14759" s="241">
        <f t="shared" si="16599"/>
        <v>2</v>
      </c>
      <c r="B14759" s="241" t="str">
        <f t="shared" si="16600"/>
        <v>CARREGADOR</v>
      </c>
      <c r="C14759" s="241" t="str">
        <f t="shared" si="16601"/>
        <v>MARINGÁ</v>
      </c>
      <c r="D14759" s="382" t="str">
        <f>Raiz!$D$17</f>
        <v>Dados para composição dos custos referentes a mão de obra</v>
      </c>
      <c r="E14759" s="382"/>
      <c r="F14759" s="382"/>
      <c r="G14759" s="382"/>
      <c r="H14759" s="382"/>
      <c r="I14759" s="382"/>
      <c r="J14759" s="382"/>
      <c r="K14759" s="30"/>
      <c r="L14759" s="30"/>
      <c r="M14759" s="30"/>
      <c r="N14759" s="30"/>
      <c r="O14759" s="30"/>
      <c r="P14759" s="30"/>
    </row>
    <row r="14760" spans="1:16" s="4" customFormat="1" ht="18" customHeight="1" x14ac:dyDescent="0.2">
      <c r="A14760" s="241">
        <f t="shared" si="16599"/>
        <v>2</v>
      </c>
      <c r="B14760" s="241" t="str">
        <f t="shared" si="16600"/>
        <v>CARREGADOR</v>
      </c>
      <c r="C14760" s="241" t="str">
        <f t="shared" si="16601"/>
        <v>MARINGÁ</v>
      </c>
      <c r="D14760" s="52">
        <f>Raiz!$D$18</f>
        <v>1</v>
      </c>
      <c r="E14760" s="359" t="str">
        <f>Raiz!$E$18</f>
        <v>Tipo de Serviço</v>
      </c>
      <c r="F14760" s="359"/>
      <c r="G14760" s="383" t="str">
        <f t="shared" ref="G14760" si="16603">G14754</f>
        <v>CARREGADOR</v>
      </c>
      <c r="H14760" s="383"/>
      <c r="I14760" s="383"/>
      <c r="J14760" s="384"/>
      <c r="K14760" s="30"/>
      <c r="L14760" s="30"/>
      <c r="M14760" s="30"/>
      <c r="N14760" s="30"/>
      <c r="O14760" s="30"/>
      <c r="P14760" s="30"/>
    </row>
    <row r="14761" spans="1:16" s="4" customFormat="1" ht="18" customHeight="1" x14ac:dyDescent="0.2">
      <c r="A14761" s="241">
        <f t="shared" si="16599"/>
        <v>2</v>
      </c>
      <c r="B14761" s="241" t="str">
        <f t="shared" si="16600"/>
        <v>CARREGADOR</v>
      </c>
      <c r="C14761" s="241" t="str">
        <f t="shared" si="16601"/>
        <v>MARINGÁ</v>
      </c>
      <c r="D14761" s="52">
        <f>Raiz!$D$19</f>
        <v>2</v>
      </c>
      <c r="E14761" s="359" t="str">
        <f>Raiz!$E$19</f>
        <v>Classificação Brasileira de Ocupações (CBO)</v>
      </c>
      <c r="F14761" s="359"/>
      <c r="G14761" s="373" t="str">
        <f>VLOOKUP(G14754,Base!$B$11:$C$24,2,FALSE)</f>
        <v>7832-10</v>
      </c>
      <c r="H14761" s="373"/>
      <c r="I14761" s="373"/>
      <c r="J14761" s="374"/>
      <c r="K14761" s="127"/>
      <c r="L14761" s="127"/>
      <c r="M14761" s="30"/>
      <c r="N14761" s="30"/>
      <c r="O14761" s="30"/>
      <c r="P14761" s="30"/>
    </row>
    <row r="14762" spans="1:16" s="4" customFormat="1" ht="18" customHeight="1" x14ac:dyDescent="0.2">
      <c r="A14762" s="241">
        <f t="shared" si="16599"/>
        <v>2</v>
      </c>
      <c r="B14762" s="241" t="str">
        <f t="shared" si="16600"/>
        <v>CARREGADOR</v>
      </c>
      <c r="C14762" s="241" t="str">
        <f t="shared" si="16601"/>
        <v>MARINGÁ</v>
      </c>
      <c r="D14762" s="52">
        <f>Raiz!$D$20</f>
        <v>3</v>
      </c>
      <c r="E14762" s="399" t="str">
        <f>Raiz!$E$20</f>
        <v>Salário Normativo da Categoria</v>
      </c>
      <c r="F14762" s="399"/>
      <c r="G14762" s="364">
        <f>VLOOKUP(H14749,Base!$B$371:$P$422,J14754+1,FALSE)</f>
        <v>1327.79</v>
      </c>
      <c r="H14762" s="364"/>
      <c r="I14762" s="364"/>
      <c r="J14762" s="365"/>
      <c r="K14762" s="127"/>
      <c r="L14762" s="127"/>
      <c r="M14762" s="30"/>
      <c r="N14762" s="30"/>
      <c r="O14762" s="30"/>
      <c r="P14762" s="30"/>
    </row>
    <row r="14763" spans="1:16" s="4" customFormat="1" ht="30" customHeight="1" x14ac:dyDescent="0.2">
      <c r="A14763" s="241">
        <f t="shared" si="16599"/>
        <v>2</v>
      </c>
      <c r="B14763" s="241" t="str">
        <f t="shared" si="16600"/>
        <v>CARREGADOR</v>
      </c>
      <c r="C14763" s="241" t="str">
        <f t="shared" si="16601"/>
        <v>MARINGÁ</v>
      </c>
      <c r="D14763" s="147">
        <f>Raiz!$D$21</f>
        <v>4</v>
      </c>
      <c r="E14763" s="407" t="str">
        <f>Raiz!$E$21</f>
        <v>Categoria Profissional (vinculada à execução contratual)</v>
      </c>
      <c r="F14763" s="407"/>
      <c r="G14763" s="375" t="str">
        <f>VLOOKUP(H14749,Base!$B$200:$P$251,J14754+1,FALSE)</f>
        <v>EMPREGADOS EM EMPRESAS DE PRESTAÇÃO DE SERV. A TERCEIROS</v>
      </c>
      <c r="H14763" s="375"/>
      <c r="I14763" s="375"/>
      <c r="J14763" s="376"/>
      <c r="K14763" s="127"/>
      <c r="L14763" s="127"/>
      <c r="M14763" s="30"/>
      <c r="N14763" s="30"/>
      <c r="O14763" s="30"/>
      <c r="P14763" s="30"/>
    </row>
    <row r="14764" spans="1:16" s="4" customFormat="1" ht="18" customHeight="1" x14ac:dyDescent="0.2">
      <c r="A14764" s="241">
        <f t="shared" si="16599"/>
        <v>2</v>
      </c>
      <c r="B14764" s="241" t="str">
        <f t="shared" si="16600"/>
        <v>CARREGADOR</v>
      </c>
      <c r="C14764" s="241" t="str">
        <f t="shared" si="16601"/>
        <v>MARINGÁ</v>
      </c>
      <c r="D14764" s="52">
        <f>Raiz!$D$22</f>
        <v>5</v>
      </c>
      <c r="E14764" s="403" t="str">
        <f>Raiz!$E$22</f>
        <v>CCT - Data-Base da Categoria (dia/mês/ano)</v>
      </c>
      <c r="F14764" s="403"/>
      <c r="G14764" s="391" t="str">
        <f>VLOOKUP(H14749,Base!$B$314:$P$365,J14754+1,FALSE)</f>
        <v>PR001162/2021 - 01/03/2021</v>
      </c>
      <c r="H14764" s="391"/>
      <c r="I14764" s="391"/>
      <c r="J14764" s="392"/>
      <c r="K14764" s="127"/>
      <c r="L14764" s="127"/>
      <c r="M14764" s="30"/>
      <c r="N14764" s="30"/>
      <c r="O14764" s="30"/>
      <c r="P14764" s="30"/>
    </row>
    <row r="14765" spans="1:16" s="4" customFormat="1" ht="18" customHeight="1" x14ac:dyDescent="0.2">
      <c r="A14765" s="241">
        <f t="shared" si="16599"/>
        <v>2</v>
      </c>
      <c r="B14765" s="241" t="str">
        <f t="shared" si="16600"/>
        <v>CARREGADOR</v>
      </c>
      <c r="C14765" s="241" t="str">
        <f t="shared" si="16601"/>
        <v>MARINGÁ</v>
      </c>
      <c r="D14765" s="52">
        <f>Raiz!$D$23</f>
        <v>6</v>
      </c>
      <c r="E14765" s="359" t="str">
        <f>Raiz!$E$23</f>
        <v>Carga horária a contratar (Horas/Mês)</v>
      </c>
      <c r="F14765" s="359"/>
      <c r="G14765" s="371">
        <f>VLOOKUP(H14749,Base!$B$485:$P$536,J14754+1,FALSE)</f>
        <v>200</v>
      </c>
      <c r="H14765" s="371"/>
      <c r="I14765" s="371"/>
      <c r="J14765" s="372"/>
      <c r="K14765" s="127"/>
      <c r="L14765" s="127"/>
      <c r="M14765" s="30"/>
      <c r="N14765" s="30"/>
      <c r="O14765" s="30"/>
      <c r="P14765" s="30"/>
    </row>
    <row r="14766" spans="1:16" s="4" customFormat="1" ht="18" customHeight="1" x14ac:dyDescent="0.2">
      <c r="A14766" s="241">
        <f t="shared" si="16599"/>
        <v>2</v>
      </c>
      <c r="B14766" s="241" t="str">
        <f t="shared" si="16600"/>
        <v>CARREGADOR</v>
      </c>
      <c r="C14766" s="241" t="str">
        <f t="shared" si="16601"/>
        <v>MARINGÁ</v>
      </c>
      <c r="D14766" s="52">
        <f>Raiz!$D$24</f>
        <v>7</v>
      </c>
      <c r="E14766" s="359" t="str">
        <f>Raiz!$E$24</f>
        <v>Valor do vale transporte</v>
      </c>
      <c r="F14766" s="359"/>
      <c r="G14766" s="364">
        <f>VLOOKUP(H14749,Base!$B$29:$E$80,4,FALSE)</f>
        <v>4.3</v>
      </c>
      <c r="H14766" s="364" t="s">
        <v>35</v>
      </c>
      <c r="I14766" s="364"/>
      <c r="J14766" s="365"/>
      <c r="K14766" s="30"/>
      <c r="L14766" s="30"/>
      <c r="M14766" s="30"/>
      <c r="N14766" s="30"/>
      <c r="O14766" s="30"/>
      <c r="P14766" s="30"/>
    </row>
    <row r="14767" spans="1:16" s="4" customFormat="1" ht="18" customHeight="1" x14ac:dyDescent="0.2">
      <c r="A14767" s="241">
        <f t="shared" si="16599"/>
        <v>2</v>
      </c>
      <c r="B14767" s="241" t="str">
        <f t="shared" si="16600"/>
        <v>CARREGADOR</v>
      </c>
      <c r="C14767" s="241" t="str">
        <f t="shared" si="16601"/>
        <v>MARINGÁ</v>
      </c>
      <c r="D14767" s="52">
        <f>Raiz!$D$25</f>
        <v>8</v>
      </c>
      <c r="E14767" s="359" t="str">
        <f>Raiz!$E$25</f>
        <v>Valor do vale alimentação</v>
      </c>
      <c r="F14767" s="359"/>
      <c r="G14767" s="364">
        <f>VLOOKUP(H14749,Base!$B$656:$P$707,J14754+1,FALSE)</f>
        <v>21.43</v>
      </c>
      <c r="H14767" s="364"/>
      <c r="I14767" s="364"/>
      <c r="J14767" s="365"/>
      <c r="K14767" s="127"/>
      <c r="L14767" s="127"/>
      <c r="M14767" s="30"/>
      <c r="N14767" s="30"/>
      <c r="O14767" s="30"/>
      <c r="P14767" s="30"/>
    </row>
    <row r="14768" spans="1:16" s="4" customFormat="1" ht="18" customHeight="1" thickBot="1" x14ac:dyDescent="0.25">
      <c r="A14768" s="241">
        <f t="shared" si="16599"/>
        <v>2</v>
      </c>
      <c r="B14768" s="241" t="str">
        <f t="shared" si="16600"/>
        <v>CARREGADOR</v>
      </c>
      <c r="C14768" s="241" t="str">
        <f t="shared" si="16601"/>
        <v>MARINGÁ</v>
      </c>
      <c r="D14768" s="17">
        <f>Raiz!$D$26</f>
        <v>9</v>
      </c>
      <c r="E14768" s="360" t="str">
        <f>Raiz!$E$26</f>
        <v>Salário Mínimo Vigente</v>
      </c>
      <c r="F14768" s="360"/>
      <c r="G14768" s="361">
        <f>Base!$C$5</f>
        <v>1100</v>
      </c>
      <c r="H14768" s="361"/>
      <c r="I14768" s="361"/>
      <c r="J14768" s="362"/>
      <c r="K14768" s="30"/>
      <c r="L14768" s="30"/>
      <c r="M14768" s="30"/>
      <c r="N14768" s="30"/>
      <c r="O14768" s="30"/>
      <c r="P14768" s="30"/>
    </row>
    <row r="14769" spans="1:12" ht="14.1" customHeight="1" thickBot="1" x14ac:dyDescent="0.25">
      <c r="A14769" s="241">
        <f t="shared" si="16599"/>
        <v>2</v>
      </c>
      <c r="B14769" s="241" t="str">
        <f t="shared" si="16600"/>
        <v>CARREGADOR</v>
      </c>
      <c r="C14769" s="241" t="str">
        <f t="shared" si="16601"/>
        <v>MARINGÁ</v>
      </c>
      <c r="D14769" s="4"/>
      <c r="E14769" s="4"/>
      <c r="F14769" s="4"/>
      <c r="G14769" s="4"/>
      <c r="H14769" s="4"/>
      <c r="I14769" s="4"/>
      <c r="J14769" s="4"/>
    </row>
    <row r="14770" spans="1:12" ht="18" customHeight="1" x14ac:dyDescent="0.2">
      <c r="A14770" s="241">
        <f t="shared" si="16599"/>
        <v>2</v>
      </c>
      <c r="B14770" s="241" t="str">
        <f t="shared" si="16600"/>
        <v>CARREGADOR</v>
      </c>
      <c r="C14770" s="241" t="str">
        <f t="shared" si="16601"/>
        <v>MARINGÁ</v>
      </c>
      <c r="D14770" s="363" t="str">
        <f>Raiz!$D$28</f>
        <v>MÓDULO 1 – COMPOSIÇÃO DA REMUNERAÇÃO</v>
      </c>
      <c r="E14770" s="363"/>
      <c r="F14770" s="363"/>
      <c r="G14770" s="363"/>
      <c r="H14770" s="363"/>
      <c r="I14770" s="1" t="str">
        <f>Raiz!I$28</f>
        <v>%</v>
      </c>
      <c r="J14770" s="2" t="str">
        <f>Raiz!$J$28</f>
        <v>Valor R$</v>
      </c>
    </row>
    <row r="14771" spans="1:12" ht="18" customHeight="1" x14ac:dyDescent="0.2">
      <c r="A14771" s="241">
        <f t="shared" si="16599"/>
        <v>2</v>
      </c>
      <c r="B14771" s="241" t="str">
        <f t="shared" si="16600"/>
        <v>CARREGADOR</v>
      </c>
      <c r="C14771" s="241" t="str">
        <f t="shared" si="16601"/>
        <v>MARINGÁ</v>
      </c>
      <c r="D14771" s="52" t="str">
        <f>Raiz!$D$29</f>
        <v>A</v>
      </c>
      <c r="E14771" s="398" t="str">
        <f>Raiz!$E$29</f>
        <v>Salário-Base</v>
      </c>
      <c r="F14771" s="398"/>
      <c r="G14771" s="398"/>
      <c r="H14771" s="398"/>
      <c r="I14771" s="314"/>
      <c r="J14771" s="19">
        <f>VLOOKUP(H14749,Base!$B$599:$P$650,J14754+1,FALSE)</f>
        <v>1207.0818181818181</v>
      </c>
      <c r="K14771" s="128"/>
      <c r="L14771" s="128"/>
    </row>
    <row r="14772" spans="1:12" ht="18" customHeight="1" x14ac:dyDescent="0.2">
      <c r="A14772" s="241">
        <f t="shared" si="16599"/>
        <v>2</v>
      </c>
      <c r="B14772" s="241" t="str">
        <f t="shared" si="16600"/>
        <v>CARREGADOR</v>
      </c>
      <c r="C14772" s="241" t="str">
        <f t="shared" si="16601"/>
        <v>MARINGÁ</v>
      </c>
      <c r="D14772" s="147" t="str">
        <f>Raiz!$D$30</f>
        <v>B</v>
      </c>
      <c r="E14772" s="338" t="str">
        <f>Raiz!$E$30</f>
        <v>Adicional de Insalubridade</v>
      </c>
      <c r="F14772" s="338"/>
      <c r="G14772" s="338"/>
      <c r="H14772" s="338"/>
      <c r="I14772" s="119">
        <f>VLOOKUP(H14749,Base!$B$1055:$P$1106,J14754+1,FALSE)</f>
        <v>0</v>
      </c>
      <c r="J14772" s="19">
        <f t="shared" ref="J14772" si="16604">ROUND(I14772*J14771,2)</f>
        <v>0</v>
      </c>
      <c r="K14772" s="128"/>
      <c r="L14772" s="128"/>
    </row>
    <row r="14773" spans="1:12" ht="18" customHeight="1" x14ac:dyDescent="0.2">
      <c r="A14773" s="241">
        <f t="shared" si="16599"/>
        <v>2</v>
      </c>
      <c r="B14773" s="241" t="str">
        <f t="shared" si="16600"/>
        <v>CARREGADOR</v>
      </c>
      <c r="C14773" s="241" t="str">
        <f t="shared" si="16601"/>
        <v>MARINGÁ</v>
      </c>
      <c r="D14773" s="52" t="str">
        <f>Raiz!$D$31</f>
        <v>C</v>
      </c>
      <c r="E14773" s="397" t="str">
        <f>Raiz!$E$31</f>
        <v>Outros (especificar)</v>
      </c>
      <c r="F14773" s="397"/>
      <c r="G14773" s="397"/>
      <c r="H14773" s="397"/>
      <c r="I14773" s="20"/>
      <c r="J14773" s="19">
        <f>VLOOKUP(H14749,Base!$B$827:$P$878,J14754+1,FALSE)</f>
        <v>0</v>
      </c>
      <c r="K14773" s="128"/>
      <c r="L14773" s="128"/>
    </row>
    <row r="14774" spans="1:12" ht="18" customHeight="1" x14ac:dyDescent="0.2">
      <c r="A14774" s="241">
        <f t="shared" si="16599"/>
        <v>2</v>
      </c>
      <c r="B14774" s="241" t="str">
        <f t="shared" si="16600"/>
        <v>CARREGADOR</v>
      </c>
      <c r="C14774" s="241" t="str">
        <f t="shared" si="16601"/>
        <v>MARINGÁ</v>
      </c>
      <c r="D14774" s="52"/>
      <c r="E14774" s="323"/>
      <c r="F14774" s="323"/>
      <c r="G14774" s="323"/>
      <c r="H14774" s="323"/>
      <c r="I14774" s="20"/>
      <c r="J14774" s="19"/>
    </row>
    <row r="14775" spans="1:12" ht="18" customHeight="1" x14ac:dyDescent="0.2">
      <c r="A14775" s="241">
        <f t="shared" si="16599"/>
        <v>2</v>
      </c>
      <c r="B14775" s="241" t="str">
        <f t="shared" si="16600"/>
        <v>CARREGADOR</v>
      </c>
      <c r="C14775" s="241" t="str">
        <f t="shared" si="16601"/>
        <v>MARINGÁ</v>
      </c>
      <c r="D14775" s="52"/>
      <c r="E14775" s="323"/>
      <c r="F14775" s="323"/>
      <c r="G14775" s="323"/>
      <c r="H14775" s="323"/>
      <c r="I14775" s="20"/>
      <c r="J14775" s="36"/>
    </row>
    <row r="14776" spans="1:12" ht="18" customHeight="1" x14ac:dyDescent="0.2">
      <c r="A14776" s="241">
        <f t="shared" si="16599"/>
        <v>2</v>
      </c>
      <c r="B14776" s="241" t="str">
        <f t="shared" si="16600"/>
        <v>CARREGADOR</v>
      </c>
      <c r="C14776" s="241" t="str">
        <f t="shared" si="16601"/>
        <v>MARINGÁ</v>
      </c>
      <c r="D14776" s="52"/>
      <c r="E14776" s="323"/>
      <c r="F14776" s="323"/>
      <c r="G14776" s="323"/>
      <c r="H14776" s="323"/>
      <c r="I14776" s="20"/>
      <c r="J14776" s="36"/>
    </row>
    <row r="14777" spans="1:12" ht="18" customHeight="1" thickBot="1" x14ac:dyDescent="0.25">
      <c r="A14777" s="241">
        <f t="shared" si="16599"/>
        <v>2</v>
      </c>
      <c r="B14777" s="241" t="str">
        <f t="shared" si="16600"/>
        <v>CARREGADOR</v>
      </c>
      <c r="C14777" s="241" t="str">
        <f t="shared" si="16601"/>
        <v>MARINGÁ</v>
      </c>
      <c r="D14777" s="317" t="str">
        <f>Raiz!$D$35</f>
        <v>Total do Módulo 1 - Composição da Remuneração</v>
      </c>
      <c r="E14777" s="317"/>
      <c r="F14777" s="317"/>
      <c r="G14777" s="317"/>
      <c r="H14777" s="317"/>
      <c r="I14777" s="317"/>
      <c r="J14777" s="21">
        <f t="shared" ref="J14777" si="16605">SUM(J14771:J14774)</f>
        <v>1207.0818181818181</v>
      </c>
    </row>
    <row r="14778" spans="1:12" ht="14.1" customHeight="1" thickBot="1" x14ac:dyDescent="0.25">
      <c r="A14778" s="241">
        <f t="shared" si="16599"/>
        <v>2</v>
      </c>
      <c r="B14778" s="241" t="str">
        <f t="shared" si="16600"/>
        <v>CARREGADOR</v>
      </c>
      <c r="C14778" s="241" t="str">
        <f t="shared" si="16601"/>
        <v>MARINGÁ</v>
      </c>
      <c r="D14778" s="4"/>
      <c r="E14778" s="4"/>
      <c r="F14778" s="4"/>
      <c r="G14778" s="4"/>
      <c r="H14778" s="4"/>
      <c r="I14778" s="4"/>
      <c r="J14778" s="4"/>
    </row>
    <row r="14779" spans="1:12" ht="18" customHeight="1" x14ac:dyDescent="0.2">
      <c r="A14779" s="241">
        <f t="shared" si="16599"/>
        <v>2</v>
      </c>
      <c r="B14779" s="241" t="str">
        <f t="shared" si="16600"/>
        <v>CARREGADOR</v>
      </c>
      <c r="C14779" s="241" t="str">
        <f t="shared" si="16601"/>
        <v>MARINGÁ</v>
      </c>
      <c r="D14779" s="339" t="str">
        <f>Raiz!$D$37</f>
        <v>MÓDULO 2 – ENCARGOS E BENEFÍCIOS ANUAIS, MENSAIS E DIÁRIOS</v>
      </c>
      <c r="E14779" s="340"/>
      <c r="F14779" s="340"/>
      <c r="G14779" s="340"/>
      <c r="H14779" s="357"/>
      <c r="I14779" s="1" t="str">
        <f>Raiz!$I$37</f>
        <v>%</v>
      </c>
      <c r="J14779" s="2" t="str">
        <f>Raiz!$J$37</f>
        <v>Valor R$</v>
      </c>
    </row>
    <row r="14780" spans="1:12" ht="18" customHeight="1" x14ac:dyDescent="0.2">
      <c r="A14780" s="241">
        <f t="shared" si="16599"/>
        <v>2</v>
      </c>
      <c r="B14780" s="241" t="str">
        <f t="shared" si="16600"/>
        <v>CARREGADOR</v>
      </c>
      <c r="C14780" s="241" t="str">
        <f t="shared" si="16601"/>
        <v>MARINGÁ</v>
      </c>
      <c r="D14780" s="343" t="str">
        <f>Raiz!$D$38</f>
        <v xml:space="preserve"> Submódulo 2.1 - 13º (décimo terceiro) Salário, Férias e Adicional de Férias</v>
      </c>
      <c r="E14780" s="343"/>
      <c r="F14780" s="343"/>
      <c r="G14780" s="343"/>
      <c r="H14780" s="343"/>
      <c r="I14780" s="343"/>
      <c r="J14780" s="345"/>
    </row>
    <row r="14781" spans="1:12" ht="18" customHeight="1" x14ac:dyDescent="0.2">
      <c r="A14781" s="241">
        <f t="shared" si="16599"/>
        <v>2</v>
      </c>
      <c r="B14781" s="241" t="str">
        <f t="shared" si="16600"/>
        <v>CARREGADOR</v>
      </c>
      <c r="C14781" s="241" t="str">
        <f t="shared" si="16601"/>
        <v>MARINGÁ</v>
      </c>
      <c r="D14781" s="52" t="str">
        <f>Raiz!$D$39</f>
        <v>A</v>
      </c>
      <c r="E14781" s="323" t="str">
        <f>Raiz!$E$39</f>
        <v>13º Salário</v>
      </c>
      <c r="F14781" s="323"/>
      <c r="G14781" s="323"/>
      <c r="H14781" s="323"/>
      <c r="I14781" s="20">
        <f>Raiz!$I$39</f>
        <v>8.3333333333333329E-2</v>
      </c>
      <c r="J14781" s="22">
        <f t="shared" ref="J14781" si="16606">ROUND(I14781*J14777,2)</f>
        <v>100.59</v>
      </c>
    </row>
    <row r="14782" spans="1:12" ht="18" customHeight="1" x14ac:dyDescent="0.2">
      <c r="A14782" s="241">
        <f t="shared" si="16599"/>
        <v>2</v>
      </c>
      <c r="B14782" s="241" t="str">
        <f t="shared" si="16600"/>
        <v>CARREGADOR</v>
      </c>
      <c r="C14782" s="241" t="str">
        <f t="shared" si="16601"/>
        <v>MARINGÁ</v>
      </c>
      <c r="D14782" s="52" t="str">
        <f>Raiz!$D$40</f>
        <v>B</v>
      </c>
      <c r="E14782" s="320" t="str">
        <f>Raiz!$E$40</f>
        <v xml:space="preserve">Adicional de Férias </v>
      </c>
      <c r="F14782" s="322"/>
      <c r="G14782" s="322"/>
      <c r="H14782" s="321"/>
      <c r="I14782" s="20">
        <f>Raiz!$I$40</f>
        <v>2.7777777777777776E-2</v>
      </c>
      <c r="J14782" s="22">
        <f t="shared" ref="J14782" si="16607">ROUND(I14782*J14777,2)</f>
        <v>33.53</v>
      </c>
      <c r="K14782" s="30"/>
      <c r="L14782" s="30"/>
    </row>
    <row r="14783" spans="1:12" ht="18" customHeight="1" thickBot="1" x14ac:dyDescent="0.25">
      <c r="A14783" s="241">
        <f t="shared" si="16599"/>
        <v>2</v>
      </c>
      <c r="B14783" s="241" t="str">
        <f t="shared" si="16600"/>
        <v>CARREGADOR</v>
      </c>
      <c r="C14783" s="241" t="str">
        <f t="shared" si="16601"/>
        <v>MARINGÁ</v>
      </c>
      <c r="D14783" s="317" t="str">
        <f>Raiz!$D$41</f>
        <v>Total do Submódulo 2.1</v>
      </c>
      <c r="E14783" s="317"/>
      <c r="F14783" s="317"/>
      <c r="G14783" s="317"/>
      <c r="H14783" s="317"/>
      <c r="I14783" s="317"/>
      <c r="J14783" s="248">
        <f t="shared" ref="J14783" si="16608">SUM(J14781:J14782)</f>
        <v>134.12</v>
      </c>
      <c r="K14783" s="30"/>
      <c r="L14783" s="30"/>
    </row>
    <row r="14784" spans="1:12" ht="14.1" customHeight="1" thickBot="1" x14ac:dyDescent="0.25">
      <c r="A14784" s="241">
        <f t="shared" si="16599"/>
        <v>2</v>
      </c>
      <c r="B14784" s="241" t="str">
        <f t="shared" si="16600"/>
        <v>CARREGADOR</v>
      </c>
      <c r="C14784" s="241" t="str">
        <f t="shared" si="16601"/>
        <v>MARINGÁ</v>
      </c>
      <c r="D14784" s="4"/>
      <c r="E14784" s="4"/>
      <c r="F14784" s="4"/>
      <c r="G14784" s="4"/>
      <c r="H14784" s="4"/>
      <c r="I14784" s="4"/>
      <c r="J14784" s="4"/>
      <c r="K14784" s="30"/>
      <c r="L14784" s="30"/>
    </row>
    <row r="14785" spans="1:12" ht="18" customHeight="1" x14ac:dyDescent="0.2">
      <c r="A14785" s="241">
        <f t="shared" si="16599"/>
        <v>2</v>
      </c>
      <c r="B14785" s="241" t="str">
        <f t="shared" si="16600"/>
        <v>CARREGADOR</v>
      </c>
      <c r="C14785" s="241" t="str">
        <f t="shared" si="16601"/>
        <v>MARINGÁ</v>
      </c>
      <c r="D14785" s="355" t="str">
        <f>Raiz!$D$43</f>
        <v xml:space="preserve"> Submódulo 2.2 - Encargos Previdenciários (GPS), FGTS e outras contribuições (Base de cálculo: Módulo 1 + Submódulo 2.1)</v>
      </c>
      <c r="E14785" s="355"/>
      <c r="F14785" s="355"/>
      <c r="G14785" s="355"/>
      <c r="H14785" s="355"/>
      <c r="I14785" s="355"/>
      <c r="J14785" s="356"/>
      <c r="K14785" s="30"/>
      <c r="L14785" s="30"/>
    </row>
    <row r="14786" spans="1:12" ht="18" customHeight="1" x14ac:dyDescent="0.2">
      <c r="A14786" s="241">
        <f t="shared" si="16599"/>
        <v>2</v>
      </c>
      <c r="B14786" s="241" t="str">
        <f t="shared" si="16600"/>
        <v>CARREGADOR</v>
      </c>
      <c r="C14786" s="241" t="str">
        <f t="shared" si="16601"/>
        <v>MARINGÁ</v>
      </c>
      <c r="D14786" s="52" t="str">
        <f>Raiz!$D$44</f>
        <v>A</v>
      </c>
      <c r="E14786" s="354" t="str">
        <f>Raiz!$E$44</f>
        <v>INSS</v>
      </c>
      <c r="F14786" s="354"/>
      <c r="G14786" s="354"/>
      <c r="H14786" s="354"/>
      <c r="I14786" s="23">
        <f>Raiz!$I$44</f>
        <v>0.2</v>
      </c>
      <c r="J14786" s="22">
        <f t="shared" ref="J14786" si="16609">ROUND((J14777+J14783)*$I14786,2)</f>
        <v>268.24</v>
      </c>
      <c r="K14786" s="30"/>
      <c r="L14786" s="30"/>
    </row>
    <row r="14787" spans="1:12" ht="18" customHeight="1" x14ac:dyDescent="0.2">
      <c r="A14787" s="241">
        <f t="shared" si="16599"/>
        <v>2</v>
      </c>
      <c r="B14787" s="241" t="str">
        <f t="shared" si="16600"/>
        <v>CARREGADOR</v>
      </c>
      <c r="C14787" s="241" t="str">
        <f t="shared" si="16601"/>
        <v>MARINGÁ</v>
      </c>
      <c r="D14787" s="52" t="str">
        <f>Raiz!$D$45</f>
        <v>B</v>
      </c>
      <c r="E14787" s="354" t="str">
        <f>Raiz!$E$45</f>
        <v>Salário Educação</v>
      </c>
      <c r="F14787" s="354"/>
      <c r="G14787" s="354"/>
      <c r="H14787" s="354"/>
      <c r="I14787" s="23">
        <f>Raiz!$I$45</f>
        <v>2.5000000000000001E-2</v>
      </c>
      <c r="J14787" s="22">
        <f t="shared" ref="J14787" si="16610">ROUND((J14777+J14783)*$I14787,2)</f>
        <v>33.53</v>
      </c>
      <c r="K14787" s="30"/>
      <c r="L14787" s="30"/>
    </row>
    <row r="14788" spans="1:12" ht="18" customHeight="1" x14ac:dyDescent="0.2">
      <c r="A14788" s="241">
        <f t="shared" si="16599"/>
        <v>2</v>
      </c>
      <c r="B14788" s="241" t="str">
        <f t="shared" si="16600"/>
        <v>CARREGADOR</v>
      </c>
      <c r="C14788" s="241" t="str">
        <f t="shared" si="16601"/>
        <v>MARINGÁ</v>
      </c>
      <c r="D14788" s="52" t="str">
        <f>Raiz!$D$46</f>
        <v>C</v>
      </c>
      <c r="E14788" s="254" t="str">
        <f>Raiz!$E$46</f>
        <v>RAT X FAP       RAT=</v>
      </c>
      <c r="F14788" s="255">
        <f>Raiz!$F$46</f>
        <v>0.03</v>
      </c>
      <c r="G14788" s="256" t="str">
        <f>Raiz!$G$46</f>
        <v>FAP=</v>
      </c>
      <c r="H14788" s="257">
        <f>Raiz!$H$46</f>
        <v>1</v>
      </c>
      <c r="I14788" s="23">
        <f t="shared" ref="I14788" si="16611">ROUND(F14788*H14788,2)</f>
        <v>0.03</v>
      </c>
      <c r="J14788" s="22">
        <f t="shared" ref="J14788" si="16612">ROUND((J14777+J14783)*$I14788,2)</f>
        <v>40.24</v>
      </c>
      <c r="K14788" s="30"/>
      <c r="L14788" s="30"/>
    </row>
    <row r="14789" spans="1:12" ht="18" customHeight="1" x14ac:dyDescent="0.2">
      <c r="A14789" s="241">
        <f t="shared" si="16599"/>
        <v>2</v>
      </c>
      <c r="B14789" s="241" t="str">
        <f t="shared" si="16600"/>
        <v>CARREGADOR</v>
      </c>
      <c r="C14789" s="241" t="str">
        <f t="shared" si="16601"/>
        <v>MARINGÁ</v>
      </c>
      <c r="D14789" s="52" t="str">
        <f>Raiz!$D$47</f>
        <v>D</v>
      </c>
      <c r="E14789" s="354" t="str">
        <f>Raiz!$E$47</f>
        <v>SESI ou SESC</v>
      </c>
      <c r="F14789" s="354"/>
      <c r="G14789" s="354"/>
      <c r="H14789" s="354"/>
      <c r="I14789" s="23">
        <f>Raiz!$I$47</f>
        <v>1.4999999999999999E-2</v>
      </c>
      <c r="J14789" s="22">
        <f t="shared" ref="J14789" si="16613">ROUND((J14777+J14783)*$I14789,2)</f>
        <v>20.12</v>
      </c>
      <c r="K14789" s="30"/>
      <c r="L14789" s="30"/>
    </row>
    <row r="14790" spans="1:12" ht="18" customHeight="1" x14ac:dyDescent="0.2">
      <c r="A14790" s="241">
        <f t="shared" si="16599"/>
        <v>2</v>
      </c>
      <c r="B14790" s="241" t="str">
        <f t="shared" si="16600"/>
        <v>CARREGADOR</v>
      </c>
      <c r="C14790" s="241" t="str">
        <f t="shared" si="16601"/>
        <v>MARINGÁ</v>
      </c>
      <c r="D14790" s="52" t="str">
        <f>Raiz!$D$48</f>
        <v>E</v>
      </c>
      <c r="E14790" s="354" t="str">
        <f>Raiz!$E$48</f>
        <v>SENAI ou SENAC</v>
      </c>
      <c r="F14790" s="354"/>
      <c r="G14790" s="354"/>
      <c r="H14790" s="354"/>
      <c r="I14790" s="23">
        <f>Raiz!$I$48</f>
        <v>0.01</v>
      </c>
      <c r="J14790" s="22">
        <f t="shared" ref="J14790" si="16614">ROUND((J14777+J14783)*$I14790,2)</f>
        <v>13.41</v>
      </c>
      <c r="K14790" s="30"/>
      <c r="L14790" s="30"/>
    </row>
    <row r="14791" spans="1:12" ht="18" customHeight="1" x14ac:dyDescent="0.2">
      <c r="A14791" s="241">
        <f t="shared" si="16599"/>
        <v>2</v>
      </c>
      <c r="B14791" s="241" t="str">
        <f t="shared" si="16600"/>
        <v>CARREGADOR</v>
      </c>
      <c r="C14791" s="241" t="str">
        <f t="shared" si="16601"/>
        <v>MARINGÁ</v>
      </c>
      <c r="D14791" s="52" t="str">
        <f>Raiz!$D$49</f>
        <v>F</v>
      </c>
      <c r="E14791" s="354" t="str">
        <f>Raiz!$E$49</f>
        <v>SEBRAE</v>
      </c>
      <c r="F14791" s="354"/>
      <c r="G14791" s="354"/>
      <c r="H14791" s="354"/>
      <c r="I14791" s="23">
        <f>Raiz!$I$49</f>
        <v>6.0000000000000001E-3</v>
      </c>
      <c r="J14791" s="22">
        <f t="shared" ref="J14791" si="16615">ROUND((J14777+J14783)*$I14791,2)</f>
        <v>8.0500000000000007</v>
      </c>
      <c r="K14791" s="30"/>
      <c r="L14791" s="30"/>
    </row>
    <row r="14792" spans="1:12" ht="18" customHeight="1" x14ac:dyDescent="0.2">
      <c r="A14792" s="241">
        <f t="shared" si="16599"/>
        <v>2</v>
      </c>
      <c r="B14792" s="241" t="str">
        <f t="shared" si="16600"/>
        <v>CARREGADOR</v>
      </c>
      <c r="C14792" s="241" t="str">
        <f t="shared" si="16601"/>
        <v>MARINGÁ</v>
      </c>
      <c r="D14792" s="52" t="str">
        <f>Raiz!$D$50</f>
        <v>G</v>
      </c>
      <c r="E14792" s="354" t="str">
        <f>Raiz!$E$50</f>
        <v>INCRA</v>
      </c>
      <c r="F14792" s="354"/>
      <c r="G14792" s="354"/>
      <c r="H14792" s="354"/>
      <c r="I14792" s="23">
        <f>Raiz!$I$50</f>
        <v>2E-3</v>
      </c>
      <c r="J14792" s="22">
        <f t="shared" ref="J14792" si="16616">ROUND((J14777+J14783)*$I14792,2)</f>
        <v>2.68</v>
      </c>
      <c r="K14792" s="30"/>
      <c r="L14792" s="30"/>
    </row>
    <row r="14793" spans="1:12" ht="18" customHeight="1" x14ac:dyDescent="0.2">
      <c r="A14793" s="241">
        <f t="shared" si="16599"/>
        <v>2</v>
      </c>
      <c r="B14793" s="241" t="str">
        <f t="shared" si="16600"/>
        <v>CARREGADOR</v>
      </c>
      <c r="C14793" s="241" t="str">
        <f t="shared" si="16601"/>
        <v>MARINGÁ</v>
      </c>
      <c r="D14793" s="52" t="str">
        <f>Raiz!$D$51</f>
        <v>H</v>
      </c>
      <c r="E14793" s="354" t="str">
        <f>Raiz!$E$51</f>
        <v>FGTS</v>
      </c>
      <c r="F14793" s="354"/>
      <c r="G14793" s="354"/>
      <c r="H14793" s="354"/>
      <c r="I14793" s="23">
        <f>Raiz!$I$51</f>
        <v>0.08</v>
      </c>
      <c r="J14793" s="22">
        <f t="shared" ref="J14793" si="16617">ROUND((J14777+J14783)*$I14793,2)</f>
        <v>107.3</v>
      </c>
      <c r="K14793" s="30"/>
      <c r="L14793" s="30"/>
    </row>
    <row r="14794" spans="1:12" ht="18" customHeight="1" thickBot="1" x14ac:dyDescent="0.25">
      <c r="A14794" s="241">
        <f t="shared" si="16599"/>
        <v>2</v>
      </c>
      <c r="B14794" s="241" t="str">
        <f t="shared" si="16600"/>
        <v>CARREGADOR</v>
      </c>
      <c r="C14794" s="241" t="str">
        <f t="shared" si="16601"/>
        <v>MARINGÁ</v>
      </c>
      <c r="D14794" s="319" t="str">
        <f>Raiz!$D$52</f>
        <v>Total do Submódulo 2.2</v>
      </c>
      <c r="E14794" s="319"/>
      <c r="F14794" s="319"/>
      <c r="G14794" s="319"/>
      <c r="H14794" s="319"/>
      <c r="I14794" s="24">
        <f t="shared" ref="I14794:J14794" si="16618">SUM(I14786:I14793)</f>
        <v>0.36800000000000005</v>
      </c>
      <c r="J14794" s="21">
        <f t="shared" si="16618"/>
        <v>493.57000000000005</v>
      </c>
      <c r="K14794" s="30"/>
      <c r="L14794" s="30"/>
    </row>
    <row r="14795" spans="1:12" ht="14.1" customHeight="1" thickBot="1" x14ac:dyDescent="0.25">
      <c r="A14795" s="241">
        <f t="shared" si="16599"/>
        <v>2</v>
      </c>
      <c r="B14795" s="241" t="str">
        <f t="shared" si="16600"/>
        <v>CARREGADOR</v>
      </c>
      <c r="C14795" s="241" t="str">
        <f t="shared" si="16601"/>
        <v>MARINGÁ</v>
      </c>
      <c r="D14795" s="4"/>
      <c r="E14795" s="4"/>
      <c r="F14795" s="4"/>
      <c r="G14795" s="4"/>
      <c r="H14795" s="4"/>
      <c r="I14795" s="4"/>
      <c r="J14795" s="4"/>
      <c r="K14795" s="30"/>
      <c r="L14795" s="30"/>
    </row>
    <row r="14796" spans="1:12" ht="18" customHeight="1" x14ac:dyDescent="0.2">
      <c r="A14796" s="241">
        <f t="shared" si="16599"/>
        <v>2</v>
      </c>
      <c r="B14796" s="241" t="str">
        <f t="shared" si="16600"/>
        <v>CARREGADOR</v>
      </c>
      <c r="C14796" s="241" t="str">
        <f t="shared" si="16601"/>
        <v>MARINGÁ</v>
      </c>
      <c r="D14796" s="355" t="str">
        <f>Raiz!$D$54</f>
        <v xml:space="preserve"> Submódulo 2.3 - Benefícios Mensais e Diários</v>
      </c>
      <c r="E14796" s="355"/>
      <c r="F14796" s="355"/>
      <c r="G14796" s="355"/>
      <c r="H14796" s="355"/>
      <c r="I14796" s="355"/>
      <c r="J14796" s="356"/>
      <c r="K14796" s="30"/>
      <c r="L14796" s="30"/>
    </row>
    <row r="14797" spans="1:12" ht="18" customHeight="1" x14ac:dyDescent="0.2">
      <c r="A14797" s="241">
        <f t="shared" si="16599"/>
        <v>2</v>
      </c>
      <c r="B14797" s="241" t="str">
        <f t="shared" si="16600"/>
        <v>CARREGADOR</v>
      </c>
      <c r="C14797" s="241" t="str">
        <f t="shared" si="16601"/>
        <v>MARINGÁ</v>
      </c>
      <c r="D14797" s="52" t="str">
        <f>Raiz!$D$55</f>
        <v>A</v>
      </c>
      <c r="E14797" s="264" t="str">
        <f>Raiz!$E$55</f>
        <v>Transporte</v>
      </c>
      <c r="F14797" s="320" t="str">
        <f>Raiz!$F$55</f>
        <v>Cálculo do Valor: [(2xVTx21)-(6%xSB)]</v>
      </c>
      <c r="G14797" s="322"/>
      <c r="H14797" s="322"/>
      <c r="I14797" s="327"/>
      <c r="J14797" s="19">
        <f t="shared" ref="J14797" si="16619">IF(ROUND((21*G14766*2)-(J14771*0.06),2)&lt;0,0,ROUND((21*G14766*2)-(J14771*0.06),2))</f>
        <v>108.18</v>
      </c>
      <c r="K14797" s="30"/>
      <c r="L14797" s="30"/>
    </row>
    <row r="14798" spans="1:12" ht="18" customHeight="1" x14ac:dyDescent="0.2">
      <c r="A14798" s="241">
        <f t="shared" si="16599"/>
        <v>2</v>
      </c>
      <c r="B14798" s="241" t="str">
        <f t="shared" si="16600"/>
        <v>CARREGADOR</v>
      </c>
      <c r="C14798" s="241" t="str">
        <f t="shared" si="16601"/>
        <v>MARINGÁ</v>
      </c>
      <c r="D14798" s="52" t="str">
        <f>Raiz!$D$56</f>
        <v>B</v>
      </c>
      <c r="E14798" s="264" t="str">
        <f>Raiz!$E$56</f>
        <v>Auxílio Alimentação</v>
      </c>
      <c r="F14798" s="320" t="str">
        <f>Raiz!$F$56</f>
        <v>Cálculo do Valor = [(VAx21dias)-Desconto no Salário]</v>
      </c>
      <c r="G14798" s="322"/>
      <c r="H14798" s="112" t="str">
        <f>Raiz!$H$56</f>
        <v xml:space="preserve">Desconto no Salário = </v>
      </c>
      <c r="I14798" s="26">
        <f>VLOOKUP(H14749,Base!$B$941:$P$992,J14754+1,FALSE)</f>
        <v>0.2</v>
      </c>
      <c r="J14798" s="19">
        <f t="shared" ref="J14798" si="16620">ROUND(G14767*21*(1-I14798),2)</f>
        <v>360.02</v>
      </c>
      <c r="K14798" s="127"/>
      <c r="L14798" s="127"/>
    </row>
    <row r="14799" spans="1:12" ht="18" customHeight="1" x14ac:dyDescent="0.2">
      <c r="A14799" s="241">
        <f t="shared" si="16599"/>
        <v>2</v>
      </c>
      <c r="B14799" s="241" t="str">
        <f t="shared" si="16600"/>
        <v>CARREGADOR</v>
      </c>
      <c r="C14799" s="241" t="str">
        <f t="shared" si="16601"/>
        <v>MARINGÁ</v>
      </c>
      <c r="D14799" s="52" t="str">
        <f>Raiz!$D$57</f>
        <v>C</v>
      </c>
      <c r="E14799" s="314" t="str">
        <f>Raiz!$E$57</f>
        <v>Benefício de Assistência ao Trabalhador / Médica / Social Odontológico</v>
      </c>
      <c r="F14799" s="314"/>
      <c r="G14799" s="314"/>
      <c r="H14799" s="314"/>
      <c r="I14799" s="314"/>
      <c r="J14799" s="19">
        <f>VLOOKUP(H14749,Base!$B$713:$P$764,J14754+1,FALSE)</f>
        <v>64</v>
      </c>
      <c r="K14799" s="127"/>
      <c r="L14799" s="127"/>
    </row>
    <row r="14800" spans="1:12" ht="18" customHeight="1" x14ac:dyDescent="0.2">
      <c r="A14800" s="241">
        <f t="shared" si="16599"/>
        <v>2</v>
      </c>
      <c r="B14800" s="241" t="str">
        <f t="shared" si="16600"/>
        <v>CARREGADOR</v>
      </c>
      <c r="C14800" s="241" t="str">
        <f t="shared" si="16601"/>
        <v>MARINGÁ</v>
      </c>
      <c r="D14800" s="52" t="str">
        <f>Raiz!$D$58</f>
        <v>D</v>
      </c>
      <c r="E14800" s="314" t="str">
        <f>Raiz!$E$58</f>
        <v>Benefício Social Familiar</v>
      </c>
      <c r="F14800" s="314"/>
      <c r="G14800" s="314"/>
      <c r="H14800" s="314"/>
      <c r="I14800" s="314"/>
      <c r="J14800" s="19">
        <f>VLOOKUP(H14749,Base!$B$770:$P$821,J14754+1,FALSE)</f>
        <v>21</v>
      </c>
      <c r="K14800" s="127"/>
      <c r="L14800" s="127"/>
    </row>
    <row r="14801" spans="1:12" ht="18" customHeight="1" x14ac:dyDescent="0.2">
      <c r="A14801" s="241">
        <f t="shared" si="16599"/>
        <v>2</v>
      </c>
      <c r="B14801" s="241" t="str">
        <f t="shared" si="16600"/>
        <v>CARREGADOR</v>
      </c>
      <c r="C14801" s="241" t="str">
        <f t="shared" si="16601"/>
        <v>MARINGÁ</v>
      </c>
      <c r="D14801" s="52" t="str">
        <f>Raiz!$D$59</f>
        <v>E</v>
      </c>
      <c r="E14801" s="323" t="str">
        <f>Raiz!$E$59</f>
        <v>Adicional de Assiduidade</v>
      </c>
      <c r="F14801" s="323"/>
      <c r="G14801" s="323"/>
      <c r="H14801" s="323"/>
      <c r="I14801" s="26">
        <f>VLOOKUP(H14749,Base!$B$1112:$P$1163,J14754+1,FALSE)</f>
        <v>0</v>
      </c>
      <c r="J14801" s="19">
        <f t="shared" ref="J14801" si="16621">ROUND(I14801*J14771,2)</f>
        <v>0</v>
      </c>
      <c r="K14801" s="127"/>
      <c r="L14801" s="127"/>
    </row>
    <row r="14802" spans="1:12" ht="18" customHeight="1" x14ac:dyDescent="0.2">
      <c r="A14802" s="241">
        <f t="shared" si="16599"/>
        <v>2</v>
      </c>
      <c r="B14802" s="241" t="str">
        <f t="shared" si="16600"/>
        <v>CARREGADOR</v>
      </c>
      <c r="C14802" s="241" t="str">
        <f t="shared" si="16601"/>
        <v>MARINGÁ</v>
      </c>
      <c r="D14802" s="52" t="str">
        <f>Raiz!$D$60</f>
        <v>F</v>
      </c>
      <c r="E14802" s="314" t="str">
        <f>Raiz!$E$60</f>
        <v>Seguro de Vida</v>
      </c>
      <c r="F14802" s="314"/>
      <c r="G14802" s="314"/>
      <c r="H14802" s="314"/>
      <c r="I14802" s="314"/>
      <c r="J14802" s="19">
        <f>VLOOKUP(H14749,Base!$B$1169:$P$1220,J14754+1,FALSE)</f>
        <v>0</v>
      </c>
      <c r="K14802" s="127"/>
      <c r="L14802" s="127"/>
    </row>
    <row r="14803" spans="1:12" ht="18" customHeight="1" x14ac:dyDescent="0.2">
      <c r="A14803" s="241">
        <f t="shared" si="16599"/>
        <v>2</v>
      </c>
      <c r="B14803" s="241" t="str">
        <f t="shared" si="16600"/>
        <v>CARREGADOR</v>
      </c>
      <c r="C14803" s="241" t="str">
        <f t="shared" si="16601"/>
        <v>MARINGÁ</v>
      </c>
      <c r="D14803" s="52" t="str">
        <f>Raiz!$D$61</f>
        <v>G</v>
      </c>
      <c r="E14803" s="314" t="str">
        <f>Raiz!$E$61</f>
        <v>Outros (especificar)</v>
      </c>
      <c r="F14803" s="314"/>
      <c r="G14803" s="314"/>
      <c r="H14803" s="314"/>
      <c r="I14803" s="314"/>
      <c r="J14803" s="19">
        <f>VLOOKUP(H14749,Base!$B$884:$P$935,J14754+1,FALSE)</f>
        <v>0</v>
      </c>
      <c r="K14803" s="127"/>
      <c r="L14803" s="127"/>
    </row>
    <row r="14804" spans="1:12" ht="18" customHeight="1" thickBot="1" x14ac:dyDescent="0.25">
      <c r="A14804" s="241">
        <f t="shared" si="16599"/>
        <v>2</v>
      </c>
      <c r="B14804" s="241" t="str">
        <f t="shared" si="16600"/>
        <v>CARREGADOR</v>
      </c>
      <c r="C14804" s="241" t="str">
        <f t="shared" si="16601"/>
        <v>MARINGÁ</v>
      </c>
      <c r="D14804" s="317" t="str">
        <f>Raiz!$D$62</f>
        <v> Total do Submódulo 2.3</v>
      </c>
      <c r="E14804" s="317"/>
      <c r="F14804" s="317"/>
      <c r="G14804" s="317"/>
      <c r="H14804" s="317"/>
      <c r="I14804" s="317"/>
      <c r="J14804" s="27">
        <f t="shared" ref="J14804" si="16622">SUM(J14797:J14803)</f>
        <v>553.20000000000005</v>
      </c>
      <c r="K14804" s="30"/>
      <c r="L14804" s="30"/>
    </row>
    <row r="14805" spans="1:12" ht="14.1" customHeight="1" thickBot="1" x14ac:dyDescent="0.25">
      <c r="A14805" s="241">
        <f t="shared" si="16599"/>
        <v>2</v>
      </c>
      <c r="B14805" s="241" t="str">
        <f t="shared" si="16600"/>
        <v>CARREGADOR</v>
      </c>
      <c r="C14805" s="241" t="str">
        <f t="shared" si="16601"/>
        <v>MARINGÁ</v>
      </c>
      <c r="D14805" s="4"/>
      <c r="E14805" s="4"/>
      <c r="F14805" s="4"/>
      <c r="G14805" s="4"/>
      <c r="H14805" s="4"/>
      <c r="I14805" s="4"/>
      <c r="J14805" s="4"/>
      <c r="K14805" s="30"/>
      <c r="L14805" s="30"/>
    </row>
    <row r="14806" spans="1:12" ht="18" customHeight="1" x14ac:dyDescent="0.2">
      <c r="A14806" s="241">
        <f t="shared" si="16599"/>
        <v>2</v>
      </c>
      <c r="B14806" s="241" t="str">
        <f t="shared" si="16600"/>
        <v>CARREGADOR</v>
      </c>
      <c r="C14806" s="241" t="str">
        <f t="shared" si="16601"/>
        <v>MARINGÁ</v>
      </c>
      <c r="D14806" s="353" t="str">
        <f>Raiz!$D$64</f>
        <v>Quadro-Resumo do Módulo 2 - Encargos e Benefícios Anuais, Mensais e Diários</v>
      </c>
      <c r="E14806" s="353"/>
      <c r="F14806" s="353"/>
      <c r="G14806" s="353"/>
      <c r="H14806" s="353"/>
      <c r="I14806" s="353"/>
      <c r="J14806" s="28" t="str">
        <f>Raiz!$J$64</f>
        <v>Valor R$</v>
      </c>
      <c r="K14806" s="30"/>
      <c r="L14806" s="30"/>
    </row>
    <row r="14807" spans="1:12" ht="18" customHeight="1" x14ac:dyDescent="0.2">
      <c r="A14807" s="241">
        <f t="shared" si="16599"/>
        <v>2</v>
      </c>
      <c r="B14807" s="241" t="str">
        <f t="shared" si="16600"/>
        <v>CARREGADOR</v>
      </c>
      <c r="C14807" s="241" t="str">
        <f t="shared" si="16601"/>
        <v>MARINGÁ</v>
      </c>
      <c r="D14807" s="52" t="str">
        <f>Raiz!$D$65</f>
        <v>2.1</v>
      </c>
      <c r="E14807" s="314" t="str">
        <f>Raiz!$E$65</f>
        <v>13º Salário e Adicional de Férias</v>
      </c>
      <c r="F14807" s="314"/>
      <c r="G14807" s="314"/>
      <c r="H14807" s="314"/>
      <c r="I14807" s="314"/>
      <c r="J14807" s="25">
        <f t="shared" ref="J14807" si="16623">J14783</f>
        <v>134.12</v>
      </c>
      <c r="K14807" s="30"/>
      <c r="L14807" s="30"/>
    </row>
    <row r="14808" spans="1:12" ht="18" customHeight="1" x14ac:dyDescent="0.2">
      <c r="A14808" s="241">
        <f t="shared" si="16599"/>
        <v>2</v>
      </c>
      <c r="B14808" s="241" t="str">
        <f t="shared" si="16600"/>
        <v>CARREGADOR</v>
      </c>
      <c r="C14808" s="241" t="str">
        <f t="shared" si="16601"/>
        <v>MARINGÁ</v>
      </c>
      <c r="D14808" s="52" t="str">
        <f>Raiz!$D$66</f>
        <v>2.2</v>
      </c>
      <c r="E14808" s="314" t="str">
        <f>Raiz!$E$66</f>
        <v>Encargos Previdenciários (GPS), FGTS e outras contribuições</v>
      </c>
      <c r="F14808" s="314"/>
      <c r="G14808" s="314"/>
      <c r="H14808" s="314"/>
      <c r="I14808" s="314"/>
      <c r="J14808" s="25">
        <f t="shared" ref="J14808" si="16624">J14794</f>
        <v>493.57000000000005</v>
      </c>
      <c r="K14808" s="30"/>
      <c r="L14808" s="30"/>
    </row>
    <row r="14809" spans="1:12" ht="18" customHeight="1" x14ac:dyDescent="0.2">
      <c r="A14809" s="241">
        <f t="shared" ref="A14809:C14810" si="16625">A14808</f>
        <v>2</v>
      </c>
      <c r="B14809" s="241" t="str">
        <f t="shared" si="16625"/>
        <v>CARREGADOR</v>
      </c>
      <c r="C14809" s="241" t="str">
        <f t="shared" si="16625"/>
        <v>MARINGÁ</v>
      </c>
      <c r="D14809" s="52" t="str">
        <f>Raiz!$D$67</f>
        <v>2.3</v>
      </c>
      <c r="E14809" s="314" t="str">
        <f>Raiz!$E$67</f>
        <v>Benefícios Mensais e Diários</v>
      </c>
      <c r="F14809" s="314"/>
      <c r="G14809" s="314"/>
      <c r="H14809" s="314"/>
      <c r="I14809" s="314"/>
      <c r="J14809" s="25">
        <f t="shared" ref="J14809" si="16626">J14804</f>
        <v>553.20000000000005</v>
      </c>
      <c r="K14809" s="30"/>
      <c r="L14809" s="30"/>
    </row>
    <row r="14810" spans="1:12" ht="18" customHeight="1" thickBot="1" x14ac:dyDescent="0.25">
      <c r="A14810" s="241">
        <f t="shared" si="16625"/>
        <v>2</v>
      </c>
      <c r="B14810" s="241" t="str">
        <f t="shared" si="16625"/>
        <v>CARREGADOR</v>
      </c>
      <c r="C14810" s="241" t="str">
        <f t="shared" si="16625"/>
        <v>MARINGÁ</v>
      </c>
      <c r="D14810" s="317" t="str">
        <f>Raiz!$D$68</f>
        <v> Total do Módulo 2 - Encargos e Benefícios Anuais, mensais e Diários</v>
      </c>
      <c r="E14810" s="317"/>
      <c r="F14810" s="317"/>
      <c r="G14810" s="317"/>
      <c r="H14810" s="317"/>
      <c r="I14810" s="317"/>
      <c r="J14810" s="27">
        <f t="shared" ref="J14810" si="16627">SUM(J14807:J14809)</f>
        <v>1180.8900000000001</v>
      </c>
      <c r="K14810" s="30"/>
      <c r="L14810" s="30"/>
    </row>
    <row r="14811" spans="1:12" ht="14.1" customHeight="1" thickBot="1" x14ac:dyDescent="0.25">
      <c r="A14811" s="241">
        <f t="shared" ref="A14811:C14811" si="16628">A14810</f>
        <v>2</v>
      </c>
      <c r="B14811" s="241" t="str">
        <f t="shared" si="16628"/>
        <v>CARREGADOR</v>
      </c>
      <c r="C14811" s="241" t="str">
        <f t="shared" si="16628"/>
        <v>MARINGÁ</v>
      </c>
      <c r="D14811" s="4"/>
      <c r="E14811" s="4"/>
      <c r="F14811" s="4"/>
      <c r="G14811" s="4"/>
      <c r="H14811" s="4"/>
      <c r="I14811" s="4"/>
      <c r="J14811" s="4"/>
      <c r="K14811" s="30"/>
      <c r="L14811" s="30"/>
    </row>
    <row r="14812" spans="1:12" ht="18" customHeight="1" x14ac:dyDescent="0.2">
      <c r="A14812" s="241">
        <f t="shared" ref="A14812:C14812" si="16629">A14811</f>
        <v>2</v>
      </c>
      <c r="B14812" s="241" t="str">
        <f t="shared" si="16629"/>
        <v>CARREGADOR</v>
      </c>
      <c r="C14812" s="241" t="str">
        <f t="shared" si="16629"/>
        <v>MARINGÁ</v>
      </c>
      <c r="D14812" s="350" t="str">
        <f>Raiz!$D$70</f>
        <v>MÓDULO 3 – PROVISÃO PARA RESCISÃO</v>
      </c>
      <c r="E14812" s="351"/>
      <c r="F14812" s="351"/>
      <c r="G14812" s="351"/>
      <c r="H14812" s="352"/>
      <c r="I14812" s="1" t="str">
        <f>Raiz!$I$70</f>
        <v>%</v>
      </c>
      <c r="J14812" s="2" t="str">
        <f>Raiz!$J$70</f>
        <v>Valor R$</v>
      </c>
      <c r="K14812" s="30"/>
      <c r="L14812" s="30"/>
    </row>
    <row r="14813" spans="1:12" ht="30" customHeight="1" x14ac:dyDescent="0.2">
      <c r="A14813" s="241">
        <f t="shared" ref="A14813:C14813" si="16630">A14812</f>
        <v>2</v>
      </c>
      <c r="B14813" s="241" t="str">
        <f t="shared" si="16630"/>
        <v>CARREGADOR</v>
      </c>
      <c r="C14813" s="241" t="str">
        <f t="shared" si="16630"/>
        <v>MARINGÁ</v>
      </c>
      <c r="D14813" s="147" t="str">
        <f>Raiz!$D$71</f>
        <v>A</v>
      </c>
      <c r="E14813" s="265" t="str">
        <f>Raiz!$E$71</f>
        <v>Aviso Prévio Indenizado</v>
      </c>
      <c r="F14813" s="332" t="str">
        <f>Raiz!$F$71</f>
        <v>Cálculo do valor = [Rem/12 + 13º/12 + Férias/12 + 1/3Férias/12] x 1 x 5% de rotatividade anual</v>
      </c>
      <c r="G14813" s="333"/>
      <c r="H14813" s="408"/>
      <c r="I14813" s="20">
        <f>Raiz!$I$71</f>
        <v>4.9768518518518521E-3</v>
      </c>
      <c r="J14813" s="19">
        <f t="shared" ref="J14813" si="16631">ROUND(I14813*J14777,2)</f>
        <v>6.01</v>
      </c>
      <c r="K14813" s="30"/>
      <c r="L14813" s="30"/>
    </row>
    <row r="14814" spans="1:12" ht="18" customHeight="1" x14ac:dyDescent="0.2">
      <c r="A14814" s="241">
        <f t="shared" ref="A14814:C14814" si="16632">A14813</f>
        <v>2</v>
      </c>
      <c r="B14814" s="241" t="str">
        <f t="shared" si="16632"/>
        <v>CARREGADOR</v>
      </c>
      <c r="C14814" s="241" t="str">
        <f t="shared" si="16632"/>
        <v>MARINGÁ</v>
      </c>
      <c r="D14814" s="52" t="str">
        <f>Raiz!$D$72</f>
        <v>B</v>
      </c>
      <c r="E14814" s="404" t="str">
        <f>Raiz!$E$72</f>
        <v>Incidência do FGTS sobre o Aviso Prévio Indenizado</v>
      </c>
      <c r="F14814" s="405"/>
      <c r="G14814" s="405"/>
      <c r="H14814" s="406"/>
      <c r="I14814" s="20">
        <f t="shared" ref="I14814:I14877" si="16633">0.08*I14813</f>
        <v>3.9814814814814818E-4</v>
      </c>
      <c r="J14814" s="19">
        <f t="shared" ref="J14814" si="16634">ROUND(I14814*J14777,2)</f>
        <v>0.48</v>
      </c>
      <c r="K14814" s="30"/>
      <c r="L14814" s="30"/>
    </row>
    <row r="14815" spans="1:12" ht="18" customHeight="1" x14ac:dyDescent="0.2">
      <c r="A14815" s="241">
        <f t="shared" ref="A14815:C14815" si="16635">A14814</f>
        <v>2</v>
      </c>
      <c r="B14815" s="241" t="str">
        <f t="shared" si="16635"/>
        <v>CARREGADOR</v>
      </c>
      <c r="C14815" s="241" t="str">
        <f t="shared" si="16635"/>
        <v>MARINGÁ</v>
      </c>
      <c r="D14815" s="52" t="str">
        <f>Raiz!$D$73</f>
        <v>C</v>
      </c>
      <c r="E14815" s="409" t="str">
        <f>Raiz!$E$73</f>
        <v>Multa do FGTS sobre o Aviso Prévio Indenizado</v>
      </c>
      <c r="F14815" s="410"/>
      <c r="G14815" s="410"/>
      <c r="H14815" s="411"/>
      <c r="I14815" s="20">
        <f>Raiz!$I$73</f>
        <v>1.9039999999999999E-3</v>
      </c>
      <c r="J14815" s="19">
        <f t="shared" ref="J14815" si="16636">ROUND(I14815*J14777,2)</f>
        <v>2.2999999999999998</v>
      </c>
      <c r="K14815" s="30"/>
      <c r="L14815" s="30"/>
    </row>
    <row r="14816" spans="1:12" ht="30" customHeight="1" x14ac:dyDescent="0.2">
      <c r="A14816" s="241">
        <f t="shared" ref="A14816:C14816" si="16637">A14815</f>
        <v>2</v>
      </c>
      <c r="B14816" s="241" t="str">
        <f t="shared" si="16637"/>
        <v>CARREGADOR</v>
      </c>
      <c r="C14816" s="241" t="str">
        <f t="shared" si="16637"/>
        <v>MARINGÁ</v>
      </c>
      <c r="D14816" s="147" t="str">
        <f>Raiz!$D$74</f>
        <v>D</v>
      </c>
      <c r="E14816" s="265" t="str">
        <f>Raiz!$E$74</f>
        <v>Aviso Prévio Trabalhado</v>
      </c>
      <c r="F14816" s="338" t="s">
        <v>321</v>
      </c>
      <c r="G14816" s="338"/>
      <c r="H14816" s="338"/>
      <c r="I14816" s="20">
        <f t="shared" ref="I14816" si="16638">1/30*7/H14751*1</f>
        <v>1.0606060606060607E-2</v>
      </c>
      <c r="J14816" s="19">
        <f t="shared" ref="J14816" si="16639">ROUND(I14816*J14777,2)</f>
        <v>12.8</v>
      </c>
      <c r="K14816" s="30"/>
      <c r="L14816" s="30"/>
    </row>
    <row r="14817" spans="1:12" ht="18" customHeight="1" x14ac:dyDescent="0.2">
      <c r="A14817" s="241">
        <f t="shared" ref="A14817:C14817" si="16640">A14816</f>
        <v>2</v>
      </c>
      <c r="B14817" s="241" t="str">
        <f t="shared" si="16640"/>
        <v>CARREGADOR</v>
      </c>
      <c r="C14817" s="241" t="str">
        <f t="shared" si="16640"/>
        <v>MARINGÁ</v>
      </c>
      <c r="D14817" s="52" t="str">
        <f>Raiz!$D$75</f>
        <v>E</v>
      </c>
      <c r="E14817" s="331" t="str">
        <f>Raiz!$E$75</f>
        <v>Incidência dos encargos do submódulo 2.2 sobre o Aviso Prévio Trabalhado</v>
      </c>
      <c r="F14817" s="335"/>
      <c r="G14817" s="335"/>
      <c r="H14817" s="336"/>
      <c r="I14817" s="20">
        <f t="shared" ref="I14817" si="16641">I14794*I14816</f>
        <v>3.9030303030303036E-3</v>
      </c>
      <c r="J14817" s="19">
        <f t="shared" ref="J14817" si="16642">ROUND(I14817*J14777,2)</f>
        <v>4.71</v>
      </c>
      <c r="K14817" s="30"/>
      <c r="L14817" s="30"/>
    </row>
    <row r="14818" spans="1:12" ht="18" customHeight="1" x14ac:dyDescent="0.2">
      <c r="A14818" s="241">
        <f t="shared" ref="A14818:C14818" si="16643">A14817</f>
        <v>2</v>
      </c>
      <c r="B14818" s="241" t="str">
        <f t="shared" si="16643"/>
        <v>CARREGADOR</v>
      </c>
      <c r="C14818" s="241" t="str">
        <f t="shared" si="16643"/>
        <v>MARINGÁ</v>
      </c>
      <c r="D14818" s="52" t="str">
        <f>Raiz!$D$76</f>
        <v>F</v>
      </c>
      <c r="E14818" s="323" t="str">
        <f>Raiz!$E$76</f>
        <v>Multa do FGTS e sobre o Aviso Prévio Trabalhado</v>
      </c>
      <c r="F14818" s="323"/>
      <c r="G14818" s="323"/>
      <c r="H14818" s="323"/>
      <c r="I14818" s="20">
        <f>Raiz!$I$76</f>
        <v>3.8079999999999996E-2</v>
      </c>
      <c r="J14818" s="19">
        <f t="shared" ref="J14818" si="16644">ROUND(I14818*J14777,2)</f>
        <v>45.97</v>
      </c>
      <c r="K14818" s="30"/>
      <c r="L14818" s="30"/>
    </row>
    <row r="14819" spans="1:12" ht="18" customHeight="1" thickBot="1" x14ac:dyDescent="0.25">
      <c r="A14819" s="241">
        <f t="shared" ref="A14819:C14819" si="16645">A14818</f>
        <v>2</v>
      </c>
      <c r="B14819" s="241" t="str">
        <f t="shared" si="16645"/>
        <v>CARREGADOR</v>
      </c>
      <c r="C14819" s="241" t="str">
        <f t="shared" si="16645"/>
        <v>MARINGÁ</v>
      </c>
      <c r="D14819" s="317" t="str">
        <f>Raiz!$D$77</f>
        <v>Total do Módulo 3 - Provisão para Rescisão</v>
      </c>
      <c r="E14819" s="317"/>
      <c r="F14819" s="317"/>
      <c r="G14819" s="317"/>
      <c r="H14819" s="317"/>
      <c r="I14819" s="317"/>
      <c r="J14819" s="27">
        <f t="shared" ref="J14819" si="16646">SUM(J14813:J14818)</f>
        <v>72.27</v>
      </c>
      <c r="K14819" s="30"/>
      <c r="L14819" s="30"/>
    </row>
    <row r="14820" spans="1:12" ht="14.1" customHeight="1" thickBot="1" x14ac:dyDescent="0.25">
      <c r="A14820" s="241">
        <f t="shared" ref="A14820:C14820" si="16647">A14819</f>
        <v>2</v>
      </c>
      <c r="B14820" s="241" t="str">
        <f t="shared" si="16647"/>
        <v>CARREGADOR</v>
      </c>
      <c r="C14820" s="241" t="str">
        <f t="shared" si="16647"/>
        <v>MARINGÁ</v>
      </c>
      <c r="D14820" s="4"/>
      <c r="E14820" s="4"/>
      <c r="F14820" s="4"/>
      <c r="G14820" s="4"/>
      <c r="H14820" s="4"/>
      <c r="I14820" s="4"/>
      <c r="J14820" s="4"/>
      <c r="K14820" s="30"/>
      <c r="L14820" s="30"/>
    </row>
    <row r="14821" spans="1:12" ht="18" customHeight="1" x14ac:dyDescent="0.2">
      <c r="A14821" s="241">
        <f t="shared" ref="A14821:C14821" si="16648">A14820</f>
        <v>2</v>
      </c>
      <c r="B14821" s="241" t="str">
        <f t="shared" si="16648"/>
        <v>CARREGADOR</v>
      </c>
      <c r="C14821" s="241" t="str">
        <f t="shared" si="16648"/>
        <v>MARINGÁ</v>
      </c>
      <c r="D14821" s="350" t="str">
        <f>Raiz!$D$79</f>
        <v>MÓDULO 4 – CUSTO DE REPOSIÇÃO DO PROFISSIONAL AUSENTE</v>
      </c>
      <c r="E14821" s="351"/>
      <c r="F14821" s="351"/>
      <c r="G14821" s="351"/>
      <c r="H14821" s="352"/>
      <c r="I14821" s="194" t="str">
        <f>Raiz!$I$79</f>
        <v>%</v>
      </c>
      <c r="J14821" s="149" t="str">
        <f>Raiz!$J$79</f>
        <v>Valor R$</v>
      </c>
      <c r="K14821" s="30"/>
      <c r="L14821" s="30"/>
    </row>
    <row r="14822" spans="1:12" ht="39.950000000000003" customHeight="1" x14ac:dyDescent="0.2">
      <c r="A14822" s="241">
        <f t="shared" ref="A14822:C14822" si="16649">A14821</f>
        <v>2</v>
      </c>
      <c r="B14822" s="241" t="str">
        <f t="shared" si="16649"/>
        <v>CARREGADOR</v>
      </c>
      <c r="C14822" s="241" t="str">
        <f t="shared" si="16649"/>
        <v>MARINGÁ</v>
      </c>
      <c r="D1482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822" s="338"/>
      <c r="F14822" s="338"/>
      <c r="G14822" s="338"/>
      <c r="H14822" s="338"/>
      <c r="I14822" s="338"/>
      <c r="J14822" s="347"/>
      <c r="K14822" s="30"/>
      <c r="L14822" s="30"/>
    </row>
    <row r="14823" spans="1:12" ht="32.25" customHeight="1" x14ac:dyDescent="0.2">
      <c r="A14823" s="241">
        <f t="shared" ref="A14823:C14823" si="16650">A14822</f>
        <v>2</v>
      </c>
      <c r="B14823" s="241" t="str">
        <f t="shared" si="16650"/>
        <v>CARREGADOR</v>
      </c>
      <c r="C14823" s="241" t="str">
        <f t="shared" si="16650"/>
        <v>MARINGÁ</v>
      </c>
      <c r="D14823" s="337" t="str">
        <f>Raiz!$D$81</f>
        <v>MÓDULO 1</v>
      </c>
      <c r="E14823" s="337"/>
      <c r="F14823" s="266" t="str">
        <f>Raiz!$F$81</f>
        <v>MÓDULO 2                                                                   (sem VA, VT e Adic.Assid.)</v>
      </c>
      <c r="G14823" s="266" t="str">
        <f>Raiz!$G$81</f>
        <v>MÓDULO 3</v>
      </c>
      <c r="H14823" s="266" t="str">
        <f>Raiz!$H$81</f>
        <v>BCCPA</v>
      </c>
      <c r="I14823" s="419" t="str">
        <f>Raiz!$I$81</f>
        <v>Para cálculo do item A, paga VA nas férias?</v>
      </c>
      <c r="J14823" s="420"/>
      <c r="K14823" s="30"/>
      <c r="L14823" s="30"/>
    </row>
    <row r="14824" spans="1:12" s="29" customFormat="1" ht="18" customHeight="1" x14ac:dyDescent="0.2">
      <c r="A14824" s="241">
        <f t="shared" ref="A14824:C14824" si="16651">A14823</f>
        <v>2</v>
      </c>
      <c r="B14824" s="241" t="str">
        <f t="shared" si="16651"/>
        <v>CARREGADOR</v>
      </c>
      <c r="C14824" s="241" t="str">
        <f t="shared" si="16651"/>
        <v>MARINGÁ</v>
      </c>
      <c r="D14824" s="342">
        <f t="shared" ref="D14824" si="16652">J14777</f>
        <v>1207.0818181818181</v>
      </c>
      <c r="E14824" s="342"/>
      <c r="F14824" s="267">
        <f t="shared" ref="F14824" si="16653">J14810-J14797-J14798-J14801</f>
        <v>712.69</v>
      </c>
      <c r="G14824" s="267">
        <f t="shared" ref="G14824" si="16654">J14819</f>
        <v>72.27</v>
      </c>
      <c r="H14824" s="267">
        <f t="shared" ref="H14824" si="16655">SUM(D14824:G14824)</f>
        <v>1992.0418181818181</v>
      </c>
      <c r="I14824" s="421" t="str">
        <f>VLOOKUP(H14749,Base!$B$998:$P$1049,J14754+1,FALSE)</f>
        <v>SIM</v>
      </c>
      <c r="J14824" s="422"/>
      <c r="K14824" s="30"/>
      <c r="L14824" s="30"/>
    </row>
    <row r="14825" spans="1:12" ht="18" customHeight="1" x14ac:dyDescent="0.2">
      <c r="A14825" s="241">
        <f t="shared" ref="A14825:C14825" si="16656">A14824</f>
        <v>2</v>
      </c>
      <c r="B14825" s="241" t="str">
        <f t="shared" si="16656"/>
        <v>CARREGADOR</v>
      </c>
      <c r="C14825" s="241" t="str">
        <f t="shared" si="16656"/>
        <v>MARINGÁ</v>
      </c>
      <c r="D14825" s="412" t="str">
        <f>Raiz!$D$83</f>
        <v>Submódulo 4.1 Substituto nas Ausências Legais</v>
      </c>
      <c r="E14825" s="413"/>
      <c r="F14825" s="413"/>
      <c r="G14825" s="413"/>
      <c r="H14825" s="413"/>
      <c r="I14825" s="413"/>
      <c r="J14825" s="414"/>
      <c r="K14825" s="30"/>
      <c r="L14825" s="30"/>
    </row>
    <row r="14826" spans="1:12" ht="18" customHeight="1" x14ac:dyDescent="0.2">
      <c r="A14826" s="241">
        <f t="shared" ref="A14826:C14826" si="16657">A14825</f>
        <v>2</v>
      </c>
      <c r="B14826" s="241" t="str">
        <f t="shared" si="16657"/>
        <v>CARREGADOR</v>
      </c>
      <c r="C14826" s="241" t="str">
        <f t="shared" si="16657"/>
        <v>MARINGÁ</v>
      </c>
      <c r="D14826" s="147" t="str">
        <f>Raiz!$D$84</f>
        <v>A</v>
      </c>
      <c r="E14826" s="338" t="str">
        <f>Raiz!$E$84</f>
        <v>Substituto na cobertura de Férias</v>
      </c>
      <c r="F14826" s="338"/>
      <c r="G14826" s="338" t="str">
        <f>Raiz!$G$84</f>
        <v>Cálculo do valor=[BCCPA+VA(se pago nas férias)]/12</v>
      </c>
      <c r="H14826" s="338"/>
      <c r="I14826" s="43">
        <f>Raiz!$I$84</f>
        <v>8.3333333333333329E-2</v>
      </c>
      <c r="J14826" s="19">
        <f t="shared" ref="J14826" si="16658">IF(I14824="NÃO",H14824/12,(H14824+J14798)/12)</f>
        <v>196.00515151515151</v>
      </c>
      <c r="K14826" s="30"/>
      <c r="L14826" s="30"/>
    </row>
    <row r="14827" spans="1:12" ht="18" customHeight="1" x14ac:dyDescent="0.2">
      <c r="A14827" s="241">
        <f t="shared" ref="A14827:C14827" si="16659">A14826</f>
        <v>2</v>
      </c>
      <c r="B14827" s="241" t="str">
        <f t="shared" si="16659"/>
        <v>CARREGADOR</v>
      </c>
      <c r="C14827" s="241" t="str">
        <f t="shared" si="16659"/>
        <v>MARINGÁ</v>
      </c>
      <c r="D14827" s="52" t="str">
        <f>Raiz!$D$85</f>
        <v>B</v>
      </c>
      <c r="E14827" s="331" t="str">
        <f>Raiz!$E$85</f>
        <v>Substituto na cobertura de Ausências Legais</v>
      </c>
      <c r="F14827" s="336"/>
      <c r="G14827" s="331" t="str">
        <f>Raiz!$G$85</f>
        <v>Cálculo do valor=[(BCCPA/30)x1dia]/12</v>
      </c>
      <c r="H14827" s="336"/>
      <c r="I14827" s="20">
        <f>Raiz!$I$85</f>
        <v>2.7777777777777779E-3</v>
      </c>
      <c r="J14827" s="19">
        <f t="shared" ref="J14827" si="16660">ROUND(I14827*H14824,2)</f>
        <v>5.53</v>
      </c>
      <c r="K14827" s="30"/>
      <c r="L14827" s="30"/>
    </row>
    <row r="14828" spans="1:12" ht="18" customHeight="1" x14ac:dyDescent="0.2">
      <c r="A14828" s="241">
        <f t="shared" ref="A14828:C14828" si="16661">A14827</f>
        <v>2</v>
      </c>
      <c r="B14828" s="241" t="str">
        <f t="shared" si="16661"/>
        <v>CARREGADOR</v>
      </c>
      <c r="C14828" s="241" t="str">
        <f t="shared" si="16661"/>
        <v>MARINGÁ</v>
      </c>
      <c r="D14828" s="52" t="str">
        <f>Raiz!$D$86</f>
        <v>C</v>
      </c>
      <c r="E14828" s="320" t="str">
        <f>Raiz!$E$86</f>
        <v>Substituto na cobertura de Licença-Paternidade</v>
      </c>
      <c r="F14828" s="321"/>
      <c r="G14828" s="320" t="str">
        <f>Raiz!$G$86</f>
        <v>Cálculo do valor={[(BCCPA/30)x5dias]/12}x1,5%</v>
      </c>
      <c r="H14828" s="321"/>
      <c r="I14828" s="20">
        <f>Raiz!$I$86</f>
        <v>2.0833333333333332E-4</v>
      </c>
      <c r="J14828" s="19">
        <f t="shared" ref="J14828" si="16662">ROUND(I14828*H14824,2)</f>
        <v>0.42</v>
      </c>
      <c r="K14828" s="30"/>
      <c r="L14828" s="30"/>
    </row>
    <row r="14829" spans="1:12" ht="18" customHeight="1" x14ac:dyDescent="0.2">
      <c r="A14829" s="241">
        <f t="shared" ref="A14829:C14829" si="16663">A14828</f>
        <v>2</v>
      </c>
      <c r="B14829" s="241" t="str">
        <f t="shared" si="16663"/>
        <v>CARREGADOR</v>
      </c>
      <c r="C14829" s="241" t="str">
        <f t="shared" si="16663"/>
        <v>MARINGÁ</v>
      </c>
      <c r="D14829" s="52" t="str">
        <f>Raiz!$D$87</f>
        <v>D</v>
      </c>
      <c r="E14829" s="320" t="str">
        <f>Raiz!$E$87</f>
        <v>Substituto na cobertura de Ausência por acidente de trab.</v>
      </c>
      <c r="F14829" s="321"/>
      <c r="G14829" s="320" t="str">
        <f>Raiz!$G$87</f>
        <v>Cálculo do valor={[(BCCPA/30)x15dias]/12}x0,78%</v>
      </c>
      <c r="H14829" s="321"/>
      <c r="I14829" s="20">
        <f>Raiz!$I$87</f>
        <v>3.2499999999999999E-4</v>
      </c>
      <c r="J14829" s="19">
        <f t="shared" ref="J14829" si="16664">ROUND(I14829*H14824,2)</f>
        <v>0.65</v>
      </c>
      <c r="K14829" s="30"/>
      <c r="L14829" s="30"/>
    </row>
    <row r="14830" spans="1:12" ht="27" customHeight="1" x14ac:dyDescent="0.2">
      <c r="A14830" s="241">
        <f t="shared" ref="A14830:C14830" si="16665">A14829</f>
        <v>2</v>
      </c>
      <c r="B14830" s="241" t="str">
        <f t="shared" si="16665"/>
        <v>CARREGADOR</v>
      </c>
      <c r="C14830" s="241" t="str">
        <f t="shared" si="16665"/>
        <v>MARINGÁ</v>
      </c>
      <c r="D14830" s="52" t="str">
        <f>Raiz!$D$88</f>
        <v>E</v>
      </c>
      <c r="E14830" s="320" t="str">
        <f>Raiz!$E$88</f>
        <v>Substituto na cobertura de Afastamento Maternidade</v>
      </c>
      <c r="F14830" s="321"/>
      <c r="G14830" s="320" t="str">
        <f>Raiz!$G$88</f>
        <v>Cálculo do valor = {[(Mód1+Mód1/3)/12+(Submod2.2 +Submod2.3-VA-VT-Adic.Assid.+Mód3)]x(4/12)}x2%</v>
      </c>
      <c r="H14830" s="322"/>
      <c r="I14830" s="327"/>
      <c r="J14830" s="19">
        <f t="shared" ref="J14830" si="16666">ROUND((((J14777+J14777/3)/12+(J14794+J14804+-J14797-J14798-J14801+J14819))*4/12)*2%,2)</f>
        <v>5.23</v>
      </c>
      <c r="K14830" s="30"/>
      <c r="L14830" s="30"/>
    </row>
    <row r="14831" spans="1:12" ht="18" customHeight="1" x14ac:dyDescent="0.2">
      <c r="A14831" s="241">
        <f t="shared" ref="A14831:C14831" si="16667">A14830</f>
        <v>2</v>
      </c>
      <c r="B14831" s="241" t="str">
        <f t="shared" si="16667"/>
        <v>CARREGADOR</v>
      </c>
      <c r="C14831" s="241" t="str">
        <f t="shared" si="16667"/>
        <v>MARINGÁ</v>
      </c>
      <c r="D14831" s="52" t="str">
        <f>Raiz!$D$89</f>
        <v>F</v>
      </c>
      <c r="E14831" s="320" t="str">
        <f>Raiz!$E$89</f>
        <v>Substituto na cobertura de Ausência por doença</v>
      </c>
      <c r="F14831" s="321"/>
      <c r="G14831" s="320" t="str">
        <f>Raiz!$G$89</f>
        <v>Cálculo do valor = {(BCCPA/30)x3dias}/12</v>
      </c>
      <c r="H14831" s="321"/>
      <c r="I14831" s="23">
        <f>Raiz!$I$89</f>
        <v>8.3333333333333332E-3</v>
      </c>
      <c r="J14831" s="31">
        <f t="shared" ref="J14831" si="16668">ROUND(H14824*I14831,2)</f>
        <v>16.600000000000001</v>
      </c>
      <c r="K14831" s="30"/>
      <c r="L14831" s="30"/>
    </row>
    <row r="14832" spans="1:12" ht="18" customHeight="1" thickBot="1" x14ac:dyDescent="0.25">
      <c r="A14832" s="241">
        <f t="shared" ref="A14832:C14832" si="16669">A14831</f>
        <v>2</v>
      </c>
      <c r="B14832" s="241" t="str">
        <f t="shared" si="16669"/>
        <v>CARREGADOR</v>
      </c>
      <c r="C14832" s="241" t="str">
        <f t="shared" si="16669"/>
        <v>MARINGÁ</v>
      </c>
      <c r="D14832" s="317" t="str">
        <f>Raiz!$D$90</f>
        <v> Total do Módulo 4 - Custo de Reposição do Profissional Ausente</v>
      </c>
      <c r="E14832" s="317"/>
      <c r="F14832" s="317"/>
      <c r="G14832" s="317"/>
      <c r="H14832" s="317"/>
      <c r="I14832" s="317"/>
      <c r="J14832" s="21">
        <f t="shared" ref="J14832" si="16670">SUM(J14826:J14831)</f>
        <v>224.43515151515149</v>
      </c>
      <c r="K14832" s="30"/>
      <c r="L14832" s="30"/>
    </row>
    <row r="14833" spans="1:12" ht="11.25" customHeight="1" thickBot="1" x14ac:dyDescent="0.25">
      <c r="A14833" s="241">
        <f t="shared" ref="A14833:C14833" si="16671">A14832</f>
        <v>2</v>
      </c>
      <c r="B14833" s="241" t="str">
        <f t="shared" si="16671"/>
        <v>CARREGADOR</v>
      </c>
      <c r="C14833" s="241" t="str">
        <f t="shared" si="16671"/>
        <v>MARINGÁ</v>
      </c>
      <c r="D14833" s="4"/>
      <c r="E14833" s="4"/>
      <c r="F14833" s="4"/>
      <c r="G14833" s="4"/>
      <c r="H14833" s="4"/>
      <c r="I14833" s="4"/>
      <c r="J14833" s="4"/>
      <c r="K14833" s="30"/>
      <c r="L14833" s="30"/>
    </row>
    <row r="14834" spans="1:12" ht="18" customHeight="1" x14ac:dyDescent="0.2">
      <c r="A14834" s="241">
        <f t="shared" ref="A14834:C14834" si="16672">A14833</f>
        <v>2</v>
      </c>
      <c r="B14834" s="241" t="str">
        <f t="shared" si="16672"/>
        <v>CARREGADOR</v>
      </c>
      <c r="C14834" s="241" t="str">
        <f t="shared" si="16672"/>
        <v>MARINGÁ</v>
      </c>
      <c r="D14834" s="339" t="str">
        <f>Raiz!$D$92</f>
        <v>MÓDULO 5 - INSUMOS DIVERSOS</v>
      </c>
      <c r="E14834" s="340"/>
      <c r="F14834" s="340"/>
      <c r="G14834" s="340"/>
      <c r="H14834" s="340"/>
      <c r="I14834" s="341"/>
      <c r="J14834" s="2" t="str">
        <f>Raiz!$J$92</f>
        <v>Valor R$</v>
      </c>
      <c r="K14834" s="30"/>
      <c r="L14834" s="30"/>
    </row>
    <row r="14835" spans="1:12" ht="18" customHeight="1" x14ac:dyDescent="0.2">
      <c r="A14835" s="241">
        <f t="shared" ref="A14835:C14835" si="16673">A14834</f>
        <v>2</v>
      </c>
      <c r="B14835" s="241" t="str">
        <f t="shared" si="16673"/>
        <v>CARREGADOR</v>
      </c>
      <c r="C14835" s="241" t="str">
        <f t="shared" si="16673"/>
        <v>MARINGÁ</v>
      </c>
      <c r="D14835" s="52" t="str">
        <f>Raiz!$D$93</f>
        <v>A</v>
      </c>
      <c r="E14835" s="314" t="str">
        <f>Raiz!$E$93</f>
        <v>Uniformes</v>
      </c>
      <c r="F14835" s="314"/>
      <c r="G14835" s="314"/>
      <c r="H14835" s="314"/>
      <c r="I14835" s="314"/>
      <c r="J14835" s="19">
        <f>VLOOKUP(H14749,Base!$B$1283:$P$1334,J14754+1,FALSE)</f>
        <v>43.75</v>
      </c>
      <c r="K14835" s="127"/>
      <c r="L14835" s="127"/>
    </row>
    <row r="14836" spans="1:12" ht="18" customHeight="1" x14ac:dyDescent="0.2">
      <c r="A14836" s="241">
        <f t="shared" ref="A14836:C14836" si="16674">A14835</f>
        <v>2</v>
      </c>
      <c r="B14836" s="241" t="str">
        <f t="shared" si="16674"/>
        <v>CARREGADOR</v>
      </c>
      <c r="C14836" s="241" t="str">
        <f t="shared" si="16674"/>
        <v>MARINGÁ</v>
      </c>
      <c r="D14836" s="52" t="str">
        <f t="shared" ref="D14836:D14899" si="16675">IF(J14836=0,"","B")</f>
        <v/>
      </c>
      <c r="E14836" s="264" t="str">
        <f t="shared" ref="E14836:E14899" si="16676">IF(J14836=0,"","Diárias")</f>
        <v/>
      </c>
      <c r="F14836" s="320" t="str">
        <f t="shared" ref="F14836:F14899" si="16677">IF(J14836=0,"","Valor equivalente a 1 (uma) diária")</f>
        <v/>
      </c>
      <c r="G14836" s="322"/>
      <c r="H14836" s="322"/>
      <c r="I14836" s="327"/>
      <c r="J14836" s="19">
        <f>VLOOKUP(H14749,Base!$B$1226:$P$1277,J14754+1,FALSE)</f>
        <v>0</v>
      </c>
      <c r="K14836" s="127"/>
      <c r="L14836" s="127"/>
    </row>
    <row r="14837" spans="1:12" ht="18" customHeight="1" thickBot="1" x14ac:dyDescent="0.25">
      <c r="A14837" s="241">
        <f t="shared" ref="A14837:C14837" si="16678">A14836</f>
        <v>2</v>
      </c>
      <c r="B14837" s="241" t="str">
        <f t="shared" si="16678"/>
        <v>CARREGADOR</v>
      </c>
      <c r="C14837" s="241" t="str">
        <f t="shared" si="16678"/>
        <v>MARINGÁ</v>
      </c>
      <c r="D14837" s="317" t="str">
        <f>Raiz!$D$95</f>
        <v>Total do Módulo 5 - Insumos Diversos</v>
      </c>
      <c r="E14837" s="317"/>
      <c r="F14837" s="317"/>
      <c r="G14837" s="317"/>
      <c r="H14837" s="317"/>
      <c r="I14837" s="317"/>
      <c r="J14837" s="27">
        <f t="shared" ref="J14837" si="16679">SUM(J14835:J14836)</f>
        <v>43.75</v>
      </c>
      <c r="K14837" s="30"/>
      <c r="L14837" s="30"/>
    </row>
    <row r="14838" spans="1:12" ht="11.25" customHeight="1" thickBot="1" x14ac:dyDescent="0.25">
      <c r="A14838" s="241">
        <f t="shared" ref="A14838:C14838" si="16680">A14837</f>
        <v>2</v>
      </c>
      <c r="B14838" s="241" t="str">
        <f t="shared" si="16680"/>
        <v>CARREGADOR</v>
      </c>
      <c r="C14838" s="241" t="str">
        <f t="shared" si="16680"/>
        <v>MARINGÁ</v>
      </c>
      <c r="D14838" s="4"/>
      <c r="E14838" s="4"/>
      <c r="F14838" s="4"/>
      <c r="G14838" s="4"/>
      <c r="H14838" s="4"/>
      <c r="I14838" s="4"/>
      <c r="J14838" s="4"/>
      <c r="K14838" s="30"/>
      <c r="L14838" s="30"/>
    </row>
    <row r="14839" spans="1:12" ht="18" customHeight="1" x14ac:dyDescent="0.2">
      <c r="A14839" s="241">
        <f t="shared" ref="A14839:C14839" si="16681">A14838</f>
        <v>2</v>
      </c>
      <c r="B14839" s="241" t="str">
        <f t="shared" si="16681"/>
        <v>CARREGADOR</v>
      </c>
      <c r="C14839" s="241" t="str">
        <f t="shared" si="16681"/>
        <v>MARINGÁ</v>
      </c>
      <c r="D14839" s="326" t="str">
        <f>Raiz!$D$97</f>
        <v>6 - CUSTOS INDIRETOS, TRIBUTOS E LUCRO</v>
      </c>
      <c r="E14839" s="326"/>
      <c r="F14839" s="326"/>
      <c r="G14839" s="326"/>
      <c r="H14839" s="326"/>
      <c r="I14839" s="1" t="str">
        <f>Raiz!$I$97</f>
        <v>%</v>
      </c>
      <c r="J14839" s="2" t="str">
        <f>Raiz!$J$97</f>
        <v>Valor R$</v>
      </c>
      <c r="K14839" s="30"/>
      <c r="L14839" s="30"/>
    </row>
    <row r="14840" spans="1:12" ht="18" customHeight="1" x14ac:dyDescent="0.2">
      <c r="A14840" s="241">
        <f t="shared" ref="A14840:C14840" si="16682">A14839</f>
        <v>2</v>
      </c>
      <c r="B14840" s="241" t="str">
        <f t="shared" si="16682"/>
        <v>CARREGADOR</v>
      </c>
      <c r="C14840" s="241" t="str">
        <f t="shared" si="16682"/>
        <v>MARINGÁ</v>
      </c>
      <c r="D14840" s="52" t="str">
        <f>Raiz!$D$98</f>
        <v>A</v>
      </c>
      <c r="E14840" s="323" t="str">
        <f>Raiz!$E$98</f>
        <v>Custos Indiretos (despesas administrativas e operacionais)</v>
      </c>
      <c r="F14840" s="323"/>
      <c r="G14840" s="323"/>
      <c r="H14840" s="323"/>
      <c r="I14840" s="20">
        <f>VLOOKUP(H14749,Base!$B$1340:$P$1391,J14754+1,FALSE)</f>
        <v>0.05</v>
      </c>
      <c r="J14840" s="19">
        <f t="shared" ref="J14840" si="16683">ROUND(J14862*I14840,2)</f>
        <v>136.41999999999999</v>
      </c>
      <c r="K14840" s="30"/>
      <c r="L14840" s="30"/>
    </row>
    <row r="14841" spans="1:12" ht="18" customHeight="1" x14ac:dyDescent="0.2">
      <c r="A14841" s="241">
        <f t="shared" ref="A14841:C14841" si="16684">A14840</f>
        <v>2</v>
      </c>
      <c r="B14841" s="241" t="str">
        <f t="shared" si="16684"/>
        <v>CARREGADOR</v>
      </c>
      <c r="C14841" s="241" t="str">
        <f t="shared" si="16684"/>
        <v>MARINGÁ</v>
      </c>
      <c r="D14841" s="18" t="str">
        <f>Raiz!$D$99</f>
        <v>B</v>
      </c>
      <c r="E14841" s="323" t="str">
        <f>Raiz!$E$99</f>
        <v>Lucro</v>
      </c>
      <c r="F14841" s="323"/>
      <c r="G14841" s="323"/>
      <c r="H14841" s="323"/>
      <c r="I14841" s="20">
        <f>VLOOKUP(H14749,Base!$B$1397:$P$1448,J14754+1,FALSE)</f>
        <v>1.47E-2</v>
      </c>
      <c r="J14841" s="19">
        <f t="shared" ref="J14841" si="16685">ROUND(J14864*I14841,2)</f>
        <v>42.11</v>
      </c>
      <c r="K14841" s="30"/>
      <c r="L14841" s="30"/>
    </row>
    <row r="14842" spans="1:12" ht="18" customHeight="1" x14ac:dyDescent="0.2">
      <c r="A14842" s="241">
        <f t="shared" ref="A14842:C14842" si="16686">A14841</f>
        <v>2</v>
      </c>
      <c r="B14842" s="241" t="str">
        <f t="shared" si="16686"/>
        <v>CARREGADOR</v>
      </c>
      <c r="C14842" s="241" t="str">
        <f t="shared" si="16686"/>
        <v>MARINGÁ</v>
      </c>
      <c r="D14842" s="324" t="str">
        <f>Raiz!$D$100</f>
        <v>Subtotal</v>
      </c>
      <c r="E14842" s="324"/>
      <c r="F14842" s="324"/>
      <c r="G14842" s="324"/>
      <c r="H14842" s="324"/>
      <c r="I14842" s="32">
        <f t="shared" ref="I14842:J14842" si="16687">SUM(I14840:I14841)</f>
        <v>6.4700000000000008E-2</v>
      </c>
      <c r="J14842" s="33">
        <f t="shared" si="16687"/>
        <v>178.52999999999997</v>
      </c>
      <c r="K14842" s="30"/>
      <c r="L14842" s="30"/>
    </row>
    <row r="14843" spans="1:12" ht="18" customHeight="1" x14ac:dyDescent="0.2">
      <c r="A14843" s="241">
        <f t="shared" ref="A14843:C14843" si="16688">A14842</f>
        <v>2</v>
      </c>
      <c r="B14843" s="241" t="str">
        <f t="shared" si="16688"/>
        <v>CARREGADOR</v>
      </c>
      <c r="C14843" s="241" t="str">
        <f t="shared" si="16688"/>
        <v>MARINGÁ</v>
      </c>
      <c r="D14843" s="52" t="str">
        <f>Raiz!$D$101</f>
        <v>C</v>
      </c>
      <c r="E14843" s="323" t="str">
        <f>Raiz!$E$101</f>
        <v>Tributos</v>
      </c>
      <c r="F14843" s="325"/>
      <c r="G14843" s="325"/>
      <c r="H14843" s="325"/>
      <c r="I14843" s="32">
        <f t="shared" ref="I14843:J14843" si="16689">SUM(I14844:I14846)</f>
        <v>0.1225</v>
      </c>
      <c r="J14843" s="33">
        <f t="shared" si="16689"/>
        <v>405.81</v>
      </c>
      <c r="K14843" s="30"/>
      <c r="L14843" s="30"/>
    </row>
    <row r="14844" spans="1:12" ht="18" customHeight="1" x14ac:dyDescent="0.2">
      <c r="A14844" s="241">
        <f t="shared" ref="A14844:C14844" si="16690">A14843</f>
        <v>2</v>
      </c>
      <c r="B14844" s="241" t="str">
        <f t="shared" si="16690"/>
        <v>CARREGADOR</v>
      </c>
      <c r="C14844" s="241" t="str">
        <f t="shared" si="16690"/>
        <v>MARINGÁ</v>
      </c>
      <c r="D14844" s="328" t="str">
        <f>Raiz!$D$102</f>
        <v>C.1</v>
      </c>
      <c r="E14844" s="330" t="str">
        <f>Raiz!$E$102</f>
        <v>Tributos Federais</v>
      </c>
      <c r="F14844" s="332" t="str">
        <f>Raiz!$F$102</f>
        <v>PIS</v>
      </c>
      <c r="G14844" s="333"/>
      <c r="H14844" s="334"/>
      <c r="I14844" s="43">
        <f>Raiz!$I$102</f>
        <v>1.6500000000000001E-2</v>
      </c>
      <c r="J14844" s="19">
        <f t="shared" ref="J14844" si="16691">ROUND(I14844*J14853,2)</f>
        <v>54.66</v>
      </c>
      <c r="K14844" s="30"/>
      <c r="L14844" s="30"/>
    </row>
    <row r="14845" spans="1:12" ht="18" customHeight="1" x14ac:dyDescent="0.2">
      <c r="A14845" s="241">
        <f t="shared" ref="A14845:C14845" si="16692">A14844</f>
        <v>2</v>
      </c>
      <c r="B14845" s="241" t="str">
        <f t="shared" si="16692"/>
        <v>CARREGADOR</v>
      </c>
      <c r="C14845" s="241" t="str">
        <f t="shared" si="16692"/>
        <v>MARINGÁ</v>
      </c>
      <c r="D14845" s="329"/>
      <c r="E14845" s="331"/>
      <c r="F14845" s="331" t="str">
        <f>Raiz!$F$103</f>
        <v>COFINS</v>
      </c>
      <c r="G14845" s="335"/>
      <c r="H14845" s="336"/>
      <c r="I14845" s="20">
        <f>Raiz!$I$103</f>
        <v>7.5999999999999998E-2</v>
      </c>
      <c r="J14845" s="19">
        <f t="shared" ref="J14845" si="16693">ROUND(I14845*J14853,2)</f>
        <v>251.77</v>
      </c>
    </row>
    <row r="14846" spans="1:12" ht="18" customHeight="1" x14ac:dyDescent="0.2">
      <c r="A14846" s="241">
        <f t="shared" ref="A14846:C14846" si="16694">A14845</f>
        <v>2</v>
      </c>
      <c r="B14846" s="241" t="str">
        <f t="shared" si="16694"/>
        <v>CARREGADOR</v>
      </c>
      <c r="C14846" s="241" t="str">
        <f t="shared" si="16694"/>
        <v>MARINGÁ</v>
      </c>
      <c r="D14846" s="18" t="str">
        <f>Raiz!$D$104</f>
        <v>C.2</v>
      </c>
      <c r="E14846" s="263" t="str">
        <f>Raiz!$E$104</f>
        <v>Tributos Municipais</v>
      </c>
      <c r="F14846" s="320" t="str">
        <f>Raiz!$F$104</f>
        <v>ISS</v>
      </c>
      <c r="G14846" s="322"/>
      <c r="H14846" s="321"/>
      <c r="I14846" s="20">
        <f>VLOOKUP(H14749,Base!$B$29:$D$80,3,FALSE)</f>
        <v>0.03</v>
      </c>
      <c r="J14846" s="19">
        <f t="shared" ref="J14846" si="16695">ROUND(I14846*J14853,2)</f>
        <v>99.38</v>
      </c>
    </row>
    <row r="14847" spans="1:12" ht="18" customHeight="1" thickBot="1" x14ac:dyDescent="0.25">
      <c r="A14847" s="241">
        <f t="shared" ref="A14847:C14847" si="16696">A14846</f>
        <v>2</v>
      </c>
      <c r="B14847" s="241" t="str">
        <f t="shared" si="16696"/>
        <v>CARREGADOR</v>
      </c>
      <c r="C14847" s="241" t="str">
        <f t="shared" si="16696"/>
        <v>MARINGÁ</v>
      </c>
      <c r="D14847" s="319" t="str">
        <f>Raiz!$D$105</f>
        <v>Total do Módulo 6 - Custos Indiretos, Lucro e Tributos</v>
      </c>
      <c r="E14847" s="319"/>
      <c r="F14847" s="319"/>
      <c r="G14847" s="319"/>
      <c r="H14847" s="319"/>
      <c r="I14847" s="24">
        <f t="shared" ref="I14847:J14847" si="16697">I14842+I14843</f>
        <v>0.18720000000000001</v>
      </c>
      <c r="J14847" s="21">
        <f t="shared" si="16697"/>
        <v>584.33999999999992</v>
      </c>
    </row>
    <row r="14848" spans="1:12" ht="11.25" customHeight="1" thickBot="1" x14ac:dyDescent="0.25">
      <c r="A14848" s="241">
        <f t="shared" ref="A14848:C14848" si="16698">A14847</f>
        <v>2</v>
      </c>
      <c r="B14848" s="241" t="str">
        <f t="shared" si="16698"/>
        <v>CARREGADOR</v>
      </c>
      <c r="C14848" s="241" t="str">
        <f t="shared" si="16698"/>
        <v>MARINGÁ</v>
      </c>
      <c r="D14848" s="4"/>
      <c r="E14848" s="4"/>
      <c r="F14848" s="4"/>
      <c r="G14848" s="4"/>
      <c r="H14848" s="4"/>
      <c r="I14848" s="4"/>
      <c r="J14848" s="4"/>
    </row>
    <row r="14849" spans="1:10" ht="18" customHeight="1" x14ac:dyDescent="0.2">
      <c r="A14849" s="241">
        <f t="shared" ref="A14849:C14849" si="16699">A14848</f>
        <v>2</v>
      </c>
      <c r="B14849" s="241" t="str">
        <f t="shared" si="16699"/>
        <v>CARREGADOR</v>
      </c>
      <c r="C14849" s="241" t="str">
        <f t="shared" si="16699"/>
        <v>MARINGÁ</v>
      </c>
      <c r="D14849" s="339" t="str">
        <f>Raiz!$D$107</f>
        <v>TRIBUTOS (percentual incidente sobre o Valor total por empregado)</v>
      </c>
      <c r="E14849" s="340"/>
      <c r="F14849" s="340"/>
      <c r="G14849" s="340"/>
      <c r="H14849" s="340"/>
      <c r="I14849" s="340"/>
      <c r="J14849" s="341"/>
    </row>
    <row r="14850" spans="1:10" ht="18" customHeight="1" x14ac:dyDescent="0.2">
      <c r="A14850" s="241">
        <f t="shared" ref="A14850:C14850" si="16700">A14849</f>
        <v>2</v>
      </c>
      <c r="B14850" s="241" t="str">
        <f t="shared" si="16700"/>
        <v>CARREGADOR</v>
      </c>
      <c r="C14850" s="241" t="str">
        <f t="shared" si="16700"/>
        <v>MARINGÁ</v>
      </c>
      <c r="D14850" s="52" t="str">
        <f>Raiz!$D$108</f>
        <v>A</v>
      </c>
      <c r="E14850" s="314" t="str">
        <f>Raiz!$E$108</f>
        <v>Percentual total dos Tributos / 100</v>
      </c>
      <c r="F14850" s="314"/>
      <c r="G14850" s="314"/>
      <c r="H14850" s="314"/>
      <c r="I14850" s="314"/>
      <c r="J14850" s="34">
        <f t="shared" ref="J14850" si="16701">I14843</f>
        <v>0.1225</v>
      </c>
    </row>
    <row r="14851" spans="1:10" ht="18" customHeight="1" x14ac:dyDescent="0.2">
      <c r="A14851" s="241">
        <f t="shared" ref="A14851:C14851" si="16702">A14850</f>
        <v>2</v>
      </c>
      <c r="B14851" s="241" t="str">
        <f t="shared" si="16702"/>
        <v>CARREGADOR</v>
      </c>
      <c r="C14851" s="241" t="str">
        <f t="shared" si="16702"/>
        <v>MARINGÁ</v>
      </c>
      <c r="D14851" s="52" t="str">
        <f>Raiz!$D$109</f>
        <v>B</v>
      </c>
      <c r="E14851" s="314" t="str">
        <f>Raiz!$E$109</f>
        <v>1 - A</v>
      </c>
      <c r="F14851" s="314"/>
      <c r="G14851" s="314"/>
      <c r="H14851" s="314"/>
      <c r="I14851" s="314"/>
      <c r="J14851" s="34">
        <f t="shared" ref="J14851:J14914" si="16703">1-J14850</f>
        <v>0.87749999999999995</v>
      </c>
    </row>
    <row r="14852" spans="1:10" ht="18" customHeight="1" x14ac:dyDescent="0.2">
      <c r="A14852" s="241">
        <f t="shared" ref="A14852:C14852" si="16704">A14851</f>
        <v>2</v>
      </c>
      <c r="B14852" s="241" t="str">
        <f t="shared" si="16704"/>
        <v>CARREGADOR</v>
      </c>
      <c r="C14852" s="241" t="str">
        <f t="shared" si="16704"/>
        <v>MARINGÁ</v>
      </c>
      <c r="D14852" s="52" t="str">
        <f>Raiz!$D$110</f>
        <v>C</v>
      </c>
      <c r="E14852" s="314" t="str">
        <f>Raiz!$E$110</f>
        <v>Custo antes da incidência dos tributos</v>
      </c>
      <c r="F14852" s="314"/>
      <c r="G14852" s="314"/>
      <c r="H14852" s="314"/>
      <c r="I14852" s="314"/>
      <c r="J14852" s="19">
        <f t="shared" ref="J14852" si="16705">J14866</f>
        <v>2906.9569696969697</v>
      </c>
    </row>
    <row r="14853" spans="1:10" ht="18" customHeight="1" x14ac:dyDescent="0.2">
      <c r="A14853" s="241">
        <f t="shared" ref="A14853:C14853" si="16706">A14852</f>
        <v>2</v>
      </c>
      <c r="B14853" s="241" t="str">
        <f t="shared" si="16706"/>
        <v>CARREGADOR</v>
      </c>
      <c r="C14853" s="241" t="str">
        <f t="shared" si="16706"/>
        <v>MARINGÁ</v>
      </c>
      <c r="D14853" s="52" t="str">
        <f>Raiz!$D$111</f>
        <v>D</v>
      </c>
      <c r="E14853" s="314" t="str">
        <f>Raiz!$E$111</f>
        <v>PREÇO DO POSTO/MÊS (C / B)</v>
      </c>
      <c r="F14853" s="314"/>
      <c r="G14853" s="314"/>
      <c r="H14853" s="314"/>
      <c r="I14853" s="314"/>
      <c r="J14853" s="19">
        <f t="shared" ref="J14853" si="16707">ROUND(J14852/J14851,2)</f>
        <v>3312.77</v>
      </c>
    </row>
    <row r="14854" spans="1:10" ht="18" customHeight="1" thickBot="1" x14ac:dyDescent="0.25">
      <c r="A14854" s="241">
        <f t="shared" ref="A14854:C14854" si="16708">A14853</f>
        <v>2</v>
      </c>
      <c r="B14854" s="241" t="str">
        <f t="shared" si="16708"/>
        <v>CARREGADOR</v>
      </c>
      <c r="C14854" s="241" t="str">
        <f t="shared" si="16708"/>
        <v>MARINGÁ</v>
      </c>
      <c r="D14854" s="317" t="str">
        <f>Raiz!$D$112</f>
        <v>Total dos Tributos = (D – C)</v>
      </c>
      <c r="E14854" s="317"/>
      <c r="F14854" s="317"/>
      <c r="G14854" s="317"/>
      <c r="H14854" s="317"/>
      <c r="I14854" s="317"/>
      <c r="J14854" s="35">
        <f t="shared" ref="J14854" si="16709">J14853-J14852</f>
        <v>405.81303030303025</v>
      </c>
    </row>
    <row r="14855" spans="1:10" ht="11.25" customHeight="1" thickBot="1" x14ac:dyDescent="0.25">
      <c r="A14855" s="241">
        <f t="shared" ref="A14855:C14855" si="16710">A14854</f>
        <v>2</v>
      </c>
      <c r="B14855" s="241" t="str">
        <f t="shared" si="16710"/>
        <v>CARREGADOR</v>
      </c>
      <c r="C14855" s="241" t="str">
        <f t="shared" si="16710"/>
        <v>MARINGÁ</v>
      </c>
      <c r="D14855" s="4"/>
      <c r="E14855" s="4"/>
      <c r="F14855" s="4"/>
      <c r="G14855" s="4"/>
      <c r="H14855" s="4"/>
      <c r="I14855" s="4"/>
      <c r="J14855" s="4"/>
    </row>
    <row r="14856" spans="1:10" ht="18" customHeight="1" x14ac:dyDescent="0.2">
      <c r="A14856" s="241">
        <f t="shared" ref="A14856:C14856" si="16711">A14855</f>
        <v>2</v>
      </c>
      <c r="B14856" s="241" t="str">
        <f t="shared" si="16711"/>
        <v>CARREGADOR</v>
      </c>
      <c r="C14856" s="241" t="str">
        <f t="shared" si="16711"/>
        <v>MARINGÁ</v>
      </c>
      <c r="D14856" s="318" t="str">
        <f>Raiz!$D$114</f>
        <v>2 - QUADRO-RESUMO DO CUSTO POR EMPREGADO</v>
      </c>
      <c r="E14856" s="318"/>
      <c r="F14856" s="318"/>
      <c r="G14856" s="318"/>
      <c r="H14856" s="318"/>
      <c r="I14856" s="318"/>
      <c r="J14856" s="3" t="str">
        <f>Raiz!$J$114</f>
        <v>Valor R$</v>
      </c>
    </row>
    <row r="14857" spans="1:10" ht="18" customHeight="1" x14ac:dyDescent="0.2">
      <c r="A14857" s="241">
        <f t="shared" ref="A14857:C14857" si="16712">A14856</f>
        <v>2</v>
      </c>
      <c r="B14857" s="241" t="str">
        <f t="shared" si="16712"/>
        <v>CARREGADOR</v>
      </c>
      <c r="C14857" s="241" t="str">
        <f t="shared" si="16712"/>
        <v>MARINGÁ</v>
      </c>
      <c r="D14857" s="52" t="str">
        <f>Raiz!$D$115</f>
        <v>A</v>
      </c>
      <c r="E14857" s="314" t="str">
        <f>Raiz!$E$115</f>
        <v>Módulo 1 - Composição da Remuneração</v>
      </c>
      <c r="F14857" s="314"/>
      <c r="G14857" s="314"/>
      <c r="H14857" s="314"/>
      <c r="I14857" s="314"/>
      <c r="J14857" s="19">
        <f t="shared" ref="J14857" si="16713">J14777</f>
        <v>1207.0818181818181</v>
      </c>
    </row>
    <row r="14858" spans="1:10" ht="18" customHeight="1" x14ac:dyDescent="0.2">
      <c r="A14858" s="241">
        <f t="shared" ref="A14858:C14858" si="16714">A14857</f>
        <v>2</v>
      </c>
      <c r="B14858" s="241" t="str">
        <f t="shared" si="16714"/>
        <v>CARREGADOR</v>
      </c>
      <c r="C14858" s="241" t="str">
        <f t="shared" si="16714"/>
        <v>MARINGÁ</v>
      </c>
      <c r="D14858" s="52" t="str">
        <f>Raiz!$D$116</f>
        <v>B</v>
      </c>
      <c r="E14858" s="314" t="str">
        <f>Raiz!$E$116</f>
        <v>Módulo 2 - Encargos e Benefícios Anuais, Mensais e Diários</v>
      </c>
      <c r="F14858" s="314"/>
      <c r="G14858" s="314"/>
      <c r="H14858" s="314"/>
      <c r="I14858" s="314"/>
      <c r="J14858" s="19">
        <f t="shared" ref="J14858" si="16715">J14810</f>
        <v>1180.8900000000001</v>
      </c>
    </row>
    <row r="14859" spans="1:10" ht="18" customHeight="1" x14ac:dyDescent="0.2">
      <c r="A14859" s="241">
        <f t="shared" ref="A14859:C14859" si="16716">A14858</f>
        <v>2</v>
      </c>
      <c r="B14859" s="241" t="str">
        <f t="shared" si="16716"/>
        <v>CARREGADOR</v>
      </c>
      <c r="C14859" s="241" t="str">
        <f t="shared" si="16716"/>
        <v>MARINGÁ</v>
      </c>
      <c r="D14859" s="52" t="str">
        <f>Raiz!$D$117</f>
        <v>C</v>
      </c>
      <c r="E14859" s="314" t="str">
        <f>Raiz!$E$117</f>
        <v>Módulo 3 - Provisão para Rescisão</v>
      </c>
      <c r="F14859" s="314"/>
      <c r="G14859" s="314"/>
      <c r="H14859" s="314"/>
      <c r="I14859" s="314"/>
      <c r="J14859" s="19">
        <f t="shared" ref="J14859" si="16717">J14819</f>
        <v>72.27</v>
      </c>
    </row>
    <row r="14860" spans="1:10" ht="18" customHeight="1" x14ac:dyDescent="0.2">
      <c r="A14860" s="241">
        <f t="shared" ref="A14860:C14860" si="16718">A14859</f>
        <v>2</v>
      </c>
      <c r="B14860" s="241" t="str">
        <f t="shared" si="16718"/>
        <v>CARREGADOR</v>
      </c>
      <c r="C14860" s="241" t="str">
        <f t="shared" si="16718"/>
        <v>MARINGÁ</v>
      </c>
      <c r="D14860" s="52" t="str">
        <f>Raiz!$D$118</f>
        <v>D</v>
      </c>
      <c r="E14860" s="314" t="str">
        <f>Raiz!$E$118</f>
        <v>Módulo 4 - Custo de Reposição do Profissional Ausente</v>
      </c>
      <c r="F14860" s="314"/>
      <c r="G14860" s="314"/>
      <c r="H14860" s="314"/>
      <c r="I14860" s="314"/>
      <c r="J14860" s="19">
        <f t="shared" ref="J14860" si="16719">J14832</f>
        <v>224.43515151515149</v>
      </c>
    </row>
    <row r="14861" spans="1:10" ht="18" customHeight="1" x14ac:dyDescent="0.2">
      <c r="A14861" s="241">
        <f t="shared" ref="A14861:C14861" si="16720">A14860</f>
        <v>2</v>
      </c>
      <c r="B14861" s="241" t="str">
        <f t="shared" si="16720"/>
        <v>CARREGADOR</v>
      </c>
      <c r="C14861" s="241" t="str">
        <f t="shared" si="16720"/>
        <v>MARINGÁ</v>
      </c>
      <c r="D14861" s="52" t="str">
        <f>Raiz!$D$119</f>
        <v>E</v>
      </c>
      <c r="E14861" s="314" t="str">
        <f>Raiz!$E$119</f>
        <v>Módulo 5 - Insumos Diversos</v>
      </c>
      <c r="F14861" s="314"/>
      <c r="G14861" s="314"/>
      <c r="H14861" s="314"/>
      <c r="I14861" s="314"/>
      <c r="J14861" s="19">
        <f t="shared" ref="J14861" si="16721">J14837</f>
        <v>43.75</v>
      </c>
    </row>
    <row r="14862" spans="1:10" ht="18" customHeight="1" x14ac:dyDescent="0.2">
      <c r="A14862" s="241">
        <f t="shared" ref="A14862:C14862" si="16722">A14861</f>
        <v>2</v>
      </c>
      <c r="B14862" s="241" t="str">
        <f t="shared" si="16722"/>
        <v>CARREGADOR</v>
      </c>
      <c r="C14862" s="241" t="str">
        <f t="shared" si="16722"/>
        <v>MARINGÁ</v>
      </c>
      <c r="D14862" s="315" t="str">
        <f>Raiz!$D$120</f>
        <v>Subtotal (A + B + C+ D + E)</v>
      </c>
      <c r="E14862" s="315"/>
      <c r="F14862" s="315"/>
      <c r="G14862" s="315"/>
      <c r="H14862" s="315"/>
      <c r="I14862" s="315"/>
      <c r="J14862" s="33">
        <f t="shared" ref="J14862" si="16723">SUM(J14857:J14861)</f>
        <v>2728.4269696969695</v>
      </c>
    </row>
    <row r="14863" spans="1:10" ht="18" customHeight="1" x14ac:dyDescent="0.2">
      <c r="A14863" s="241">
        <f t="shared" ref="A14863:C14863" si="16724">A14862</f>
        <v>2</v>
      </c>
      <c r="B14863" s="241" t="str">
        <f t="shared" si="16724"/>
        <v>CARREGADOR</v>
      </c>
      <c r="C14863" s="241" t="str">
        <f t="shared" si="16724"/>
        <v>MARINGÁ</v>
      </c>
      <c r="D14863" s="52" t="str">
        <f>Raiz!$D$121</f>
        <v>F</v>
      </c>
      <c r="E14863" s="314" t="str">
        <f>Raiz!$E$121</f>
        <v>Módulo 6-A - Custos Indiretos (despesas administrativas e operacionais)</v>
      </c>
      <c r="F14863" s="314"/>
      <c r="G14863" s="314"/>
      <c r="H14863" s="314"/>
      <c r="I14863" s="314"/>
      <c r="J14863" s="19">
        <f t="shared" ref="J14863" si="16725">J14840</f>
        <v>136.41999999999999</v>
      </c>
    </row>
    <row r="14864" spans="1:10" ht="18" customHeight="1" x14ac:dyDescent="0.2">
      <c r="A14864" s="241">
        <f t="shared" ref="A14864:C14864" si="16726">A14863</f>
        <v>2</v>
      </c>
      <c r="B14864" s="241" t="str">
        <f t="shared" si="16726"/>
        <v>CARREGADOR</v>
      </c>
      <c r="C14864" s="241" t="str">
        <f t="shared" si="16726"/>
        <v>MARINGÁ</v>
      </c>
      <c r="D14864" s="315" t="str">
        <f>Raiz!$D$122</f>
        <v>Subtotal (antes da incidência dos lucros)</v>
      </c>
      <c r="E14864" s="315"/>
      <c r="F14864" s="315"/>
      <c r="G14864" s="315"/>
      <c r="H14864" s="315"/>
      <c r="I14864" s="315"/>
      <c r="J14864" s="36">
        <f t="shared" ref="J14864" si="16727">J14862+J14863</f>
        <v>2864.8469696969696</v>
      </c>
    </row>
    <row r="14865" spans="1:16" ht="18" customHeight="1" x14ac:dyDescent="0.2">
      <c r="A14865" s="241">
        <f t="shared" ref="A14865:C14865" si="16728">A14864</f>
        <v>2</v>
      </c>
      <c r="B14865" s="241" t="str">
        <f t="shared" si="16728"/>
        <v>CARREGADOR</v>
      </c>
      <c r="C14865" s="241" t="str">
        <f t="shared" si="16728"/>
        <v>MARINGÁ</v>
      </c>
      <c r="D14865" s="52" t="str">
        <f>Raiz!$D$123</f>
        <v>G</v>
      </c>
      <c r="E14865" s="314" t="str">
        <f>Raiz!$E$123</f>
        <v>Módulo 6-B - Lucro</v>
      </c>
      <c r="F14865" s="314"/>
      <c r="G14865" s="314"/>
      <c r="H14865" s="314"/>
      <c r="I14865" s="314"/>
      <c r="J14865" s="36">
        <f t="shared" ref="J14865" si="16729">J14841</f>
        <v>42.11</v>
      </c>
    </row>
    <row r="14866" spans="1:16" ht="18" customHeight="1" x14ac:dyDescent="0.2">
      <c r="A14866" s="241">
        <f t="shared" ref="A14866:C14866" si="16730">A14865</f>
        <v>2</v>
      </c>
      <c r="B14866" s="241" t="str">
        <f t="shared" si="16730"/>
        <v>CARREGADOR</v>
      </c>
      <c r="C14866" s="241" t="str">
        <f t="shared" si="16730"/>
        <v>MARINGÁ</v>
      </c>
      <c r="D14866" s="315" t="str">
        <f>Raiz!$D$124</f>
        <v>Subtotal (antes da incidência dos tributos)</v>
      </c>
      <c r="E14866" s="315"/>
      <c r="F14866" s="315"/>
      <c r="G14866" s="315"/>
      <c r="H14866" s="315"/>
      <c r="I14866" s="315"/>
      <c r="J14866" s="36">
        <f t="shared" ref="J14866" si="16731">J14864+J14865</f>
        <v>2906.9569696969697</v>
      </c>
    </row>
    <row r="14867" spans="1:16" ht="18" customHeight="1" x14ac:dyDescent="0.2">
      <c r="A14867" s="241">
        <f t="shared" ref="A14867:C14867" si="16732">A14866</f>
        <v>2</v>
      </c>
      <c r="B14867" s="241" t="str">
        <f t="shared" si="16732"/>
        <v>CARREGADOR</v>
      </c>
      <c r="C14867" s="241" t="str">
        <f t="shared" si="16732"/>
        <v>MARINGÁ</v>
      </c>
      <c r="D14867" s="52" t="str">
        <f>Raiz!$D$125</f>
        <v>H</v>
      </c>
      <c r="E14867" s="314" t="str">
        <f>Raiz!$E$125</f>
        <v>Módulo 6-C - Tributos</v>
      </c>
      <c r="F14867" s="314"/>
      <c r="G14867" s="314"/>
      <c r="H14867" s="314"/>
      <c r="I14867" s="314"/>
      <c r="J14867" s="36">
        <f t="shared" ref="J14867" si="16733">J14843</f>
        <v>405.81</v>
      </c>
    </row>
    <row r="14868" spans="1:16" ht="18" customHeight="1" thickBot="1" x14ac:dyDescent="0.25">
      <c r="A14868" s="241">
        <f t="shared" ref="A14868:C14868" si="16734">A14867</f>
        <v>2</v>
      </c>
      <c r="B14868" s="241" t="str">
        <f t="shared" si="16734"/>
        <v>CARREGADOR</v>
      </c>
      <c r="C14868" s="241" t="str">
        <f t="shared" si="16734"/>
        <v>MARINGÁ</v>
      </c>
      <c r="D14868" s="393" t="str">
        <f>Raiz!$D$126</f>
        <v>Valor Total por Empregado / Mês</v>
      </c>
      <c r="E14868" s="394"/>
      <c r="F14868" s="395"/>
      <c r="G14868" s="393" t="str">
        <f t="shared" ref="G14868" si="16735">CONCATENATE(G14754," - ",H14749)</f>
        <v>CARREGADOR - MARINGÁ</v>
      </c>
      <c r="H14868" s="394"/>
      <c r="I14868" s="395"/>
      <c r="J14868" s="47">
        <f t="shared" ref="J14868" si="16736">ROUND(SUM(J14866:J14867),2)</f>
        <v>3312.77</v>
      </c>
      <c r="M14868" s="129"/>
    </row>
    <row r="14869" spans="1:16" ht="7.5" customHeight="1" thickBot="1" x14ac:dyDescent="0.25">
      <c r="A14869" s="241">
        <f t="shared" ref="A14869:C14869" si="16737">A14868</f>
        <v>2</v>
      </c>
      <c r="B14869" s="241" t="str">
        <f t="shared" si="16737"/>
        <v>CARREGADOR</v>
      </c>
      <c r="C14869" s="241" t="str">
        <f t="shared" si="16737"/>
        <v>MARINGÁ</v>
      </c>
      <c r="M14869" s="129"/>
    </row>
    <row r="14870" spans="1:16" ht="36" customHeight="1" thickBot="1" x14ac:dyDescent="0.25">
      <c r="A14870" s="241">
        <f t="shared" ref="A14870" si="16738">J14870</f>
        <v>2</v>
      </c>
      <c r="B14870" s="241" t="str">
        <f t="shared" ref="B14870" si="16739">G14880</f>
        <v>CONFERENTE</v>
      </c>
      <c r="C14870" s="241" t="str">
        <f t="shared" ref="C14870" si="16740">H14875</f>
        <v>MARINGÁ</v>
      </c>
      <c r="D14870" s="311" t="str">
        <f>Raiz!$D$2</f>
        <v>PLANILHA DE CUSTOS E FORMAÇÃO DE PREÇOS</v>
      </c>
      <c r="E14870" s="312"/>
      <c r="F14870" s="312"/>
      <c r="G14870" s="312"/>
      <c r="H14870" s="313"/>
      <c r="I14870" s="66" t="str">
        <f>Raiz!$I$2</f>
        <v>GRUPO</v>
      </c>
      <c r="J14870" s="59">
        <f>VLOOKUP(H14875,Base!$B$29:$C$80,2,FALSE)</f>
        <v>2</v>
      </c>
      <c r="K14870" s="127"/>
      <c r="L14870" s="239" t="s">
        <v>320</v>
      </c>
      <c r="M14870" s="240">
        <f t="shared" ref="M14870" si="16741">M14744+1</f>
        <v>119</v>
      </c>
    </row>
    <row r="14871" spans="1:16" s="4" customFormat="1" ht="18" customHeight="1" x14ac:dyDescent="0.2">
      <c r="A14871" s="241">
        <f t="shared" ref="A14871:A14934" si="16742">A14870</f>
        <v>2</v>
      </c>
      <c r="B14871" s="241" t="str">
        <f t="shared" ref="B14871:B14934" si="16743">B14870</f>
        <v>CONFERENTE</v>
      </c>
      <c r="C14871" s="241" t="str">
        <f t="shared" ref="C14871:C14934" si="16744">C14870</f>
        <v>MARINGÁ</v>
      </c>
      <c r="D14871" s="400" t="str">
        <f>Raiz!$D$3</f>
        <v>DISCRIMINAÇÃO DOS SERVIÇOS (DADOS REFERENTES À CONTRATAÇÃO)</v>
      </c>
      <c r="E14871" s="401"/>
      <c r="F14871" s="401"/>
      <c r="G14871" s="401"/>
      <c r="H14871" s="401"/>
      <c r="I14871" s="401"/>
      <c r="J14871" s="402"/>
      <c r="K14871" s="30"/>
      <c r="L14871" s="30"/>
      <c r="M14871" s="30"/>
      <c r="N14871" s="30"/>
      <c r="O14871" s="30"/>
      <c r="P14871" s="30"/>
    </row>
    <row r="14872" spans="1:16" s="4" customFormat="1" ht="18" customHeight="1" x14ac:dyDescent="0.2">
      <c r="A14872" s="241">
        <f t="shared" si="16742"/>
        <v>2</v>
      </c>
      <c r="B14872" s="241" t="str">
        <f t="shared" si="16743"/>
        <v>CONFERENTE</v>
      </c>
      <c r="C14872" s="241" t="str">
        <f t="shared" si="16744"/>
        <v>MARINGÁ</v>
      </c>
      <c r="D14872" s="52" t="str">
        <f>Raiz!$D$4</f>
        <v>A</v>
      </c>
      <c r="E14872" s="359" t="str">
        <f>Raiz!$E$4</f>
        <v>Processo nº</v>
      </c>
      <c r="F14872" s="359"/>
      <c r="G14872" s="359"/>
      <c r="H14872" s="386" t="str">
        <f>Base!$C$2</f>
        <v>10905.720090/2020-71</v>
      </c>
      <c r="I14872" s="386"/>
      <c r="J14872" s="386"/>
      <c r="K14872" s="30"/>
      <c r="L14872" s="30"/>
      <c r="M14872" s="30"/>
      <c r="N14872" s="30"/>
      <c r="O14872" s="30"/>
      <c r="P14872" s="30"/>
    </row>
    <row r="14873" spans="1:16" s="4" customFormat="1" ht="18" customHeight="1" x14ac:dyDescent="0.2">
      <c r="A14873" s="241">
        <f t="shared" si="16742"/>
        <v>2</v>
      </c>
      <c r="B14873" s="241" t="str">
        <f t="shared" si="16743"/>
        <v>CONFERENTE</v>
      </c>
      <c r="C14873" s="241" t="str">
        <f t="shared" si="16744"/>
        <v>MARINGÁ</v>
      </c>
      <c r="D14873" s="52" t="str">
        <f>Raiz!$D$5</f>
        <v>B</v>
      </c>
      <c r="E14873" s="359" t="str">
        <f>Raiz!$E$5</f>
        <v>Licitação nº</v>
      </c>
      <c r="F14873" s="359"/>
      <c r="G14873" s="359"/>
      <c r="H14873" s="386" t="str">
        <f>Base!$C$3</f>
        <v>___/2021</v>
      </c>
      <c r="I14873" s="386"/>
      <c r="J14873" s="386"/>
      <c r="K14873" s="30"/>
      <c r="L14873" s="30"/>
      <c r="M14873" s="30"/>
      <c r="N14873" s="30"/>
      <c r="O14873" s="30"/>
      <c r="P14873" s="30"/>
    </row>
    <row r="14874" spans="1:16" s="4" customFormat="1" ht="18" customHeight="1" x14ac:dyDescent="0.2">
      <c r="A14874" s="241">
        <f t="shared" si="16742"/>
        <v>2</v>
      </c>
      <c r="B14874" s="241" t="str">
        <f t="shared" si="16743"/>
        <v>CONFERENTE</v>
      </c>
      <c r="C14874" s="241" t="str">
        <f t="shared" si="16744"/>
        <v>MARINGÁ</v>
      </c>
      <c r="D14874" s="52" t="str">
        <f>Raiz!$D$6</f>
        <v>C</v>
      </c>
      <c r="E14874" s="359" t="str">
        <f>Raiz!$E$6</f>
        <v>Data de apresentação da proposta</v>
      </c>
      <c r="F14874" s="359"/>
      <c r="G14874" s="359"/>
      <c r="H14874" s="386" t="str">
        <f>Base!$C$4</f>
        <v>___/___/2021</v>
      </c>
      <c r="I14874" s="386"/>
      <c r="J14874" s="386"/>
      <c r="K14874" s="30"/>
      <c r="L14874" s="30"/>
      <c r="M14874" s="30"/>
      <c r="N14874" s="30"/>
      <c r="O14874" s="30"/>
      <c r="P14874" s="30"/>
    </row>
    <row r="14875" spans="1:16" s="4" customFormat="1" ht="18" customHeight="1" x14ac:dyDescent="0.2">
      <c r="A14875" s="241">
        <f t="shared" si="16742"/>
        <v>2</v>
      </c>
      <c r="B14875" s="241" t="str">
        <f t="shared" si="16743"/>
        <v>CONFERENTE</v>
      </c>
      <c r="C14875" s="241" t="str">
        <f t="shared" si="16744"/>
        <v>MARINGÁ</v>
      </c>
      <c r="D14875" s="52" t="str">
        <f>Raiz!$D$7</f>
        <v>D</v>
      </c>
      <c r="E14875" s="359" t="str">
        <f>Raiz!$E$7</f>
        <v>Local da prestação do serviço</v>
      </c>
      <c r="F14875" s="359"/>
      <c r="G14875" s="359"/>
      <c r="H14875" s="368" t="str">
        <f>VLOOKUP(M14870,Base!$T$86:$V$813,2,FALSE)</f>
        <v>MARINGÁ</v>
      </c>
      <c r="I14875" s="368"/>
      <c r="J14875" s="369">
        <f t="shared" ref="J14875" si="16745">K14875</f>
        <v>0</v>
      </c>
      <c r="K14875" s="127"/>
      <c r="L14875" s="127"/>
      <c r="M14875" s="30"/>
      <c r="N14875" s="30"/>
      <c r="O14875" s="30"/>
      <c r="P14875" s="30"/>
    </row>
    <row r="14876" spans="1:16" s="4" customFormat="1" ht="18" customHeight="1" x14ac:dyDescent="0.2">
      <c r="A14876" s="241">
        <f t="shared" si="16742"/>
        <v>2</v>
      </c>
      <c r="B14876" s="241" t="str">
        <f t="shared" si="16743"/>
        <v>CONFERENTE</v>
      </c>
      <c r="C14876" s="241" t="str">
        <f t="shared" si="16744"/>
        <v>MARINGÁ</v>
      </c>
      <c r="D14876" s="52" t="str">
        <f>Raiz!$D$8</f>
        <v>E</v>
      </c>
      <c r="E14876" s="359" t="str">
        <f>Raiz!$E$8</f>
        <v>Ano do Acordo, Convenção ou Dissídio Coletivo:</v>
      </c>
      <c r="F14876" s="359"/>
      <c r="G14876" s="359"/>
      <c r="H14876" s="370">
        <f>VLOOKUP(H14875,Base!$B$257:$P$308,J14880+1,FALSE)</f>
        <v>2021</v>
      </c>
      <c r="I14876" s="370"/>
      <c r="J14876" s="370"/>
      <c r="K14876" s="30"/>
      <c r="L14876" s="30"/>
      <c r="M14876" s="30"/>
      <c r="N14876" s="30"/>
      <c r="O14876" s="30"/>
      <c r="P14876" s="30"/>
    </row>
    <row r="14877" spans="1:16" s="4" customFormat="1" ht="18" customHeight="1" thickBot="1" x14ac:dyDescent="0.25">
      <c r="A14877" s="241">
        <f t="shared" si="16742"/>
        <v>2</v>
      </c>
      <c r="B14877" s="241" t="str">
        <f t="shared" si="16743"/>
        <v>CONFERENTE</v>
      </c>
      <c r="C14877" s="241" t="str">
        <f t="shared" si="16744"/>
        <v>MARINGÁ</v>
      </c>
      <c r="D14877" s="17" t="str">
        <f>Raiz!$D$9</f>
        <v>F</v>
      </c>
      <c r="E14877" s="360" t="str">
        <f>Raiz!$E$9</f>
        <v>Tempo de Execução (meses)</v>
      </c>
      <c r="F14877" s="360"/>
      <c r="G14877" s="360"/>
      <c r="H14877" s="378">
        <f>VLOOKUP(H14875,Base!$B$143:$P$194,J14880+1,FALSE)</f>
        <v>22</v>
      </c>
      <c r="I14877" s="379"/>
      <c r="J14877" s="380"/>
      <c r="K14877" s="30"/>
      <c r="L14877" s="30"/>
      <c r="M14877" s="30"/>
      <c r="N14877" s="30"/>
      <c r="O14877" s="30"/>
      <c r="P14877" s="30"/>
    </row>
    <row r="14878" spans="1:16" ht="14.1" customHeight="1" thickBot="1" x14ac:dyDescent="0.25">
      <c r="A14878" s="241">
        <f t="shared" si="16742"/>
        <v>2</v>
      </c>
      <c r="B14878" s="241" t="str">
        <f t="shared" si="16743"/>
        <v>CONFERENTE</v>
      </c>
      <c r="C14878" s="241" t="str">
        <f t="shared" si="16744"/>
        <v>MARINGÁ</v>
      </c>
      <c r="D14878" s="16"/>
    </row>
    <row r="14879" spans="1:16" s="4" customFormat="1" ht="18" customHeight="1" x14ac:dyDescent="0.2">
      <c r="A14879" s="241">
        <f t="shared" si="16742"/>
        <v>2</v>
      </c>
      <c r="B14879" s="241" t="str">
        <f t="shared" si="16743"/>
        <v>CONFERENTE</v>
      </c>
      <c r="C14879" s="241" t="str">
        <f t="shared" si="16744"/>
        <v>MARINGÁ</v>
      </c>
      <c r="D14879" s="381" t="str">
        <f>Raiz!$D$11</f>
        <v>IDENTIFICAÇÃO DO SERVIÇO</v>
      </c>
      <c r="E14879" s="381"/>
      <c r="F14879" s="381"/>
      <c r="G14879" s="381"/>
      <c r="H14879" s="381"/>
      <c r="I14879" s="381"/>
      <c r="J14879" s="381"/>
      <c r="K14879" s="30"/>
      <c r="L14879" s="30"/>
      <c r="M14879" s="30"/>
      <c r="N14879" s="30"/>
      <c r="O14879" s="30"/>
      <c r="P14879" s="30"/>
    </row>
    <row r="14880" spans="1:16" s="4" customFormat="1" ht="18" customHeight="1" x14ac:dyDescent="0.2">
      <c r="A14880" s="241">
        <f t="shared" si="16742"/>
        <v>2</v>
      </c>
      <c r="B14880" s="241" t="str">
        <f t="shared" si="16743"/>
        <v>CONFERENTE</v>
      </c>
      <c r="C14880" s="241" t="str">
        <f t="shared" si="16744"/>
        <v>MARINGÁ</v>
      </c>
      <c r="D14880" s="389" t="str">
        <f>Raiz!$D$12</f>
        <v>Tipo de Serviço</v>
      </c>
      <c r="E14880" s="389"/>
      <c r="F14880" s="389"/>
      <c r="G14880" s="387" t="str">
        <f>VLOOKUP(M14870,Base!$T$86:$V$813,3,FALSE)</f>
        <v>CONFERENTE</v>
      </c>
      <c r="H14880" s="388"/>
      <c r="I14880" s="388"/>
      <c r="J14880" s="238">
        <f>VLOOKUP(G14880,Base!$B$11:$E$24,4,FALSE)</f>
        <v>7</v>
      </c>
      <c r="M14880" s="30"/>
      <c r="N14880" s="30"/>
      <c r="O14880" s="30"/>
      <c r="P14880" s="30"/>
    </row>
    <row r="14881" spans="1:16" s="4" customFormat="1" ht="18" customHeight="1" x14ac:dyDescent="0.2">
      <c r="A14881" s="241">
        <f t="shared" si="16742"/>
        <v>2</v>
      </c>
      <c r="B14881" s="241" t="str">
        <f t="shared" si="16743"/>
        <v>CONFERENTE</v>
      </c>
      <c r="C14881" s="241" t="str">
        <f t="shared" si="16744"/>
        <v>MARINGÁ</v>
      </c>
      <c r="D14881" s="389" t="str">
        <f>Raiz!$D$13</f>
        <v>Unidade de medida</v>
      </c>
      <c r="E14881" s="389"/>
      <c r="F14881" s="389"/>
      <c r="G14881" s="390" t="str">
        <f>Base!$C$6</f>
        <v>Posto</v>
      </c>
      <c r="H14881" s="390"/>
      <c r="I14881" s="390"/>
      <c r="J14881" s="390"/>
      <c r="K14881" s="30"/>
      <c r="L14881" s="30"/>
      <c r="M14881" s="30"/>
      <c r="N14881" s="30"/>
      <c r="O14881" s="30"/>
      <c r="P14881" s="30"/>
    </row>
    <row r="14882" spans="1:16" s="4" customFormat="1" ht="18" customHeight="1" thickBot="1" x14ac:dyDescent="0.25">
      <c r="A14882" s="241">
        <f t="shared" si="16742"/>
        <v>2</v>
      </c>
      <c r="B14882" s="241" t="str">
        <f t="shared" si="16743"/>
        <v>CONFERENTE</v>
      </c>
      <c r="C14882" s="241" t="str">
        <f t="shared" si="16744"/>
        <v>MARINGÁ</v>
      </c>
      <c r="D14882" s="396" t="str">
        <f>Raiz!$D$14</f>
        <v>Quantidade a contratar (unidade de medida)</v>
      </c>
      <c r="E14882" s="396"/>
      <c r="F14882" s="396"/>
      <c r="G14882" s="378">
        <f>VLOOKUP(H14875,Base!$B$86:$P$137,1+J14880,FALSE)</f>
        <v>2</v>
      </c>
      <c r="H14882" s="379"/>
      <c r="I14882" s="379"/>
      <c r="J14882" s="380"/>
      <c r="K14882" s="30"/>
      <c r="L14882" s="30"/>
      <c r="M14882" s="30"/>
      <c r="N14882" s="30"/>
      <c r="O14882" s="30"/>
      <c r="P14882" s="30"/>
    </row>
    <row r="14883" spans="1:16" s="4" customFormat="1" ht="14.1" customHeight="1" thickBot="1" x14ac:dyDescent="0.25">
      <c r="A14883" s="241">
        <f t="shared" si="16742"/>
        <v>2</v>
      </c>
      <c r="B14883" s="241" t="str">
        <f t="shared" si="16743"/>
        <v>CONFERENTE</v>
      </c>
      <c r="C14883" s="241" t="str">
        <f t="shared" si="16744"/>
        <v>MARINGÁ</v>
      </c>
      <c r="D14883" s="5"/>
      <c r="E14883" s="5"/>
      <c r="F14883" s="5"/>
      <c r="G14883" s="5"/>
      <c r="H14883" s="5"/>
      <c r="I14883" s="5"/>
      <c r="J14883" s="5"/>
      <c r="K14883" s="29"/>
      <c r="L14883" s="29"/>
      <c r="M14883" s="30"/>
      <c r="N14883" s="30"/>
      <c r="O14883" s="30"/>
      <c r="P14883" s="30"/>
    </row>
    <row r="14884" spans="1:16" s="4" customFormat="1" ht="18" customHeight="1" x14ac:dyDescent="0.2">
      <c r="A14884" s="241">
        <f t="shared" si="16742"/>
        <v>2</v>
      </c>
      <c r="B14884" s="241" t="str">
        <f t="shared" si="16743"/>
        <v>CONFERENTE</v>
      </c>
      <c r="C14884" s="241" t="str">
        <f t="shared" si="16744"/>
        <v>MARINGÁ</v>
      </c>
      <c r="D14884" s="381" t="str">
        <f>Raiz!$D$16</f>
        <v>1. MÓDULOS: Mão de obra vinculada à execução contratual</v>
      </c>
      <c r="E14884" s="381"/>
      <c r="F14884" s="381"/>
      <c r="G14884" s="381"/>
      <c r="H14884" s="381"/>
      <c r="I14884" s="381"/>
      <c r="J14884" s="381"/>
      <c r="K14884" s="30"/>
      <c r="L14884" s="30"/>
      <c r="M14884" s="30"/>
      <c r="N14884" s="30"/>
      <c r="O14884" s="30"/>
      <c r="P14884" s="30"/>
    </row>
    <row r="14885" spans="1:16" s="4" customFormat="1" ht="18" customHeight="1" x14ac:dyDescent="0.2">
      <c r="A14885" s="241">
        <f t="shared" si="16742"/>
        <v>2</v>
      </c>
      <c r="B14885" s="241" t="str">
        <f t="shared" si="16743"/>
        <v>CONFERENTE</v>
      </c>
      <c r="C14885" s="241" t="str">
        <f t="shared" si="16744"/>
        <v>MARINGÁ</v>
      </c>
      <c r="D14885" s="382" t="str">
        <f>Raiz!$D$17</f>
        <v>Dados para composição dos custos referentes a mão de obra</v>
      </c>
      <c r="E14885" s="382"/>
      <c r="F14885" s="382"/>
      <c r="G14885" s="382"/>
      <c r="H14885" s="382"/>
      <c r="I14885" s="382"/>
      <c r="J14885" s="382"/>
      <c r="K14885" s="30"/>
      <c r="L14885" s="30"/>
      <c r="M14885" s="30"/>
      <c r="N14885" s="30"/>
      <c r="O14885" s="30"/>
      <c r="P14885" s="30"/>
    </row>
    <row r="14886" spans="1:16" s="4" customFormat="1" ht="18" customHeight="1" x14ac:dyDescent="0.2">
      <c r="A14886" s="241">
        <f t="shared" si="16742"/>
        <v>2</v>
      </c>
      <c r="B14886" s="241" t="str">
        <f t="shared" si="16743"/>
        <v>CONFERENTE</v>
      </c>
      <c r="C14886" s="241" t="str">
        <f t="shared" si="16744"/>
        <v>MARINGÁ</v>
      </c>
      <c r="D14886" s="52">
        <f>Raiz!$D$18</f>
        <v>1</v>
      </c>
      <c r="E14886" s="359" t="str">
        <f>Raiz!$E$18</f>
        <v>Tipo de Serviço</v>
      </c>
      <c r="F14886" s="359"/>
      <c r="G14886" s="383" t="str">
        <f t="shared" ref="G14886" si="16746">G14880</f>
        <v>CONFERENTE</v>
      </c>
      <c r="H14886" s="383"/>
      <c r="I14886" s="383"/>
      <c r="J14886" s="384"/>
      <c r="K14886" s="30"/>
      <c r="L14886" s="30"/>
      <c r="M14886" s="30"/>
      <c r="N14886" s="30"/>
      <c r="O14886" s="30"/>
      <c r="P14886" s="30"/>
    </row>
    <row r="14887" spans="1:16" s="4" customFormat="1" ht="18" customHeight="1" x14ac:dyDescent="0.2">
      <c r="A14887" s="241">
        <f t="shared" si="16742"/>
        <v>2</v>
      </c>
      <c r="B14887" s="241" t="str">
        <f t="shared" si="16743"/>
        <v>CONFERENTE</v>
      </c>
      <c r="C14887" s="241" t="str">
        <f t="shared" si="16744"/>
        <v>MARINGÁ</v>
      </c>
      <c r="D14887" s="52">
        <f>Raiz!$D$19</f>
        <v>2</v>
      </c>
      <c r="E14887" s="359" t="str">
        <f>Raiz!$E$19</f>
        <v>Classificação Brasileira de Ocupações (CBO)</v>
      </c>
      <c r="F14887" s="359"/>
      <c r="G14887" s="373" t="str">
        <f>VLOOKUP(G14880,Base!$B$11:$C$24,2,FALSE)</f>
        <v>4142-15</v>
      </c>
      <c r="H14887" s="373"/>
      <c r="I14887" s="373"/>
      <c r="J14887" s="374"/>
      <c r="K14887" s="127"/>
      <c r="L14887" s="127"/>
      <c r="M14887" s="30"/>
      <c r="N14887" s="30"/>
      <c r="O14887" s="30"/>
      <c r="P14887" s="30"/>
    </row>
    <row r="14888" spans="1:16" s="4" customFormat="1" ht="18" customHeight="1" x14ac:dyDescent="0.2">
      <c r="A14888" s="241">
        <f t="shared" si="16742"/>
        <v>2</v>
      </c>
      <c r="B14888" s="241" t="str">
        <f t="shared" si="16743"/>
        <v>CONFERENTE</v>
      </c>
      <c r="C14888" s="241" t="str">
        <f t="shared" si="16744"/>
        <v>MARINGÁ</v>
      </c>
      <c r="D14888" s="52">
        <f>Raiz!$D$20</f>
        <v>3</v>
      </c>
      <c r="E14888" s="399" t="str">
        <f>Raiz!$E$20</f>
        <v>Salário Normativo da Categoria</v>
      </c>
      <c r="F14888" s="399"/>
      <c r="G14888" s="364">
        <f>VLOOKUP(H14875,Base!$B$371:$P$422,J14880+1,FALSE)</f>
        <v>1300</v>
      </c>
      <c r="H14888" s="364"/>
      <c r="I14888" s="364"/>
      <c r="J14888" s="365"/>
      <c r="K14888" s="127"/>
      <c r="L14888" s="127"/>
      <c r="M14888" s="30"/>
      <c r="N14888" s="30"/>
      <c r="O14888" s="30"/>
      <c r="P14888" s="30"/>
    </row>
    <row r="14889" spans="1:16" s="4" customFormat="1" ht="30" customHeight="1" x14ac:dyDescent="0.2">
      <c r="A14889" s="241">
        <f t="shared" si="16742"/>
        <v>2</v>
      </c>
      <c r="B14889" s="241" t="str">
        <f t="shared" si="16743"/>
        <v>CONFERENTE</v>
      </c>
      <c r="C14889" s="241" t="str">
        <f t="shared" si="16744"/>
        <v>MARINGÁ</v>
      </c>
      <c r="D14889" s="147">
        <f>Raiz!$D$21</f>
        <v>4</v>
      </c>
      <c r="E14889" s="407" t="str">
        <f>Raiz!$E$21</f>
        <v>Categoria Profissional (vinculada à execução contratual)</v>
      </c>
      <c r="F14889" s="407"/>
      <c r="G14889" s="375" t="str">
        <f>VLOOKUP(H14875,Base!$B$200:$P$251,J14880+1,FALSE)</f>
        <v>EMPREGADOS EM EMPRESAS DE PRESTAÇÃO DE SERV. A TERCEIROS</v>
      </c>
      <c r="H14889" s="375"/>
      <c r="I14889" s="375"/>
      <c r="J14889" s="376"/>
      <c r="K14889" s="127"/>
      <c r="L14889" s="127"/>
      <c r="M14889" s="30"/>
      <c r="N14889" s="30"/>
      <c r="O14889" s="30"/>
      <c r="P14889" s="30"/>
    </row>
    <row r="14890" spans="1:16" s="4" customFormat="1" ht="18" customHeight="1" x14ac:dyDescent="0.2">
      <c r="A14890" s="241">
        <f t="shared" si="16742"/>
        <v>2</v>
      </c>
      <c r="B14890" s="241" t="str">
        <f t="shared" si="16743"/>
        <v>CONFERENTE</v>
      </c>
      <c r="C14890" s="241" t="str">
        <f t="shared" si="16744"/>
        <v>MARINGÁ</v>
      </c>
      <c r="D14890" s="52">
        <f>Raiz!$D$22</f>
        <v>5</v>
      </c>
      <c r="E14890" s="403" t="str">
        <f>Raiz!$E$22</f>
        <v>CCT - Data-Base da Categoria (dia/mês/ano)</v>
      </c>
      <c r="F14890" s="403"/>
      <c r="G14890" s="391" t="str">
        <f>VLOOKUP(H14875,Base!$B$314:$P$365,J14880+1,FALSE)</f>
        <v>PR001162/2021 - 01/03/2021</v>
      </c>
      <c r="H14890" s="391"/>
      <c r="I14890" s="391"/>
      <c r="J14890" s="392"/>
      <c r="K14890" s="127"/>
      <c r="L14890" s="127"/>
      <c r="M14890" s="30"/>
      <c r="N14890" s="30"/>
      <c r="O14890" s="30"/>
      <c r="P14890" s="30"/>
    </row>
    <row r="14891" spans="1:16" s="4" customFormat="1" ht="18" customHeight="1" x14ac:dyDescent="0.2">
      <c r="A14891" s="241">
        <f t="shared" si="16742"/>
        <v>2</v>
      </c>
      <c r="B14891" s="241" t="str">
        <f t="shared" si="16743"/>
        <v>CONFERENTE</v>
      </c>
      <c r="C14891" s="241" t="str">
        <f t="shared" si="16744"/>
        <v>MARINGÁ</v>
      </c>
      <c r="D14891" s="52">
        <f>Raiz!$D$23</f>
        <v>6</v>
      </c>
      <c r="E14891" s="359" t="str">
        <f>Raiz!$E$23</f>
        <v>Carga horária a contratar (Horas/Mês)</v>
      </c>
      <c r="F14891" s="359"/>
      <c r="G14891" s="371">
        <f>VLOOKUP(H14875,Base!$B$485:$P$536,J14880+1,FALSE)</f>
        <v>200</v>
      </c>
      <c r="H14891" s="371"/>
      <c r="I14891" s="371"/>
      <c r="J14891" s="372"/>
      <c r="K14891" s="127"/>
      <c r="L14891" s="127"/>
      <c r="M14891" s="30"/>
      <c r="N14891" s="30"/>
      <c r="O14891" s="30"/>
      <c r="P14891" s="30"/>
    </row>
    <row r="14892" spans="1:16" s="4" customFormat="1" ht="18" customHeight="1" x14ac:dyDescent="0.2">
      <c r="A14892" s="241">
        <f t="shared" si="16742"/>
        <v>2</v>
      </c>
      <c r="B14892" s="241" t="str">
        <f t="shared" si="16743"/>
        <v>CONFERENTE</v>
      </c>
      <c r="C14892" s="241" t="str">
        <f t="shared" si="16744"/>
        <v>MARINGÁ</v>
      </c>
      <c r="D14892" s="52">
        <f>Raiz!$D$24</f>
        <v>7</v>
      </c>
      <c r="E14892" s="359" t="str">
        <f>Raiz!$E$24</f>
        <v>Valor do vale transporte</v>
      </c>
      <c r="F14892" s="359"/>
      <c r="G14892" s="364">
        <f>VLOOKUP(H14875,Base!$B$29:$E$80,4,FALSE)</f>
        <v>4.3</v>
      </c>
      <c r="H14892" s="364" t="s">
        <v>35</v>
      </c>
      <c r="I14892" s="364"/>
      <c r="J14892" s="365"/>
      <c r="K14892" s="30"/>
      <c r="L14892" s="30"/>
      <c r="M14892" s="30"/>
      <c r="N14892" s="30"/>
      <c r="O14892" s="30"/>
      <c r="P14892" s="30"/>
    </row>
    <row r="14893" spans="1:16" s="4" customFormat="1" ht="18" customHeight="1" x14ac:dyDescent="0.2">
      <c r="A14893" s="241">
        <f t="shared" si="16742"/>
        <v>2</v>
      </c>
      <c r="B14893" s="241" t="str">
        <f t="shared" si="16743"/>
        <v>CONFERENTE</v>
      </c>
      <c r="C14893" s="241" t="str">
        <f t="shared" si="16744"/>
        <v>MARINGÁ</v>
      </c>
      <c r="D14893" s="52">
        <f>Raiz!$D$25</f>
        <v>8</v>
      </c>
      <c r="E14893" s="359" t="str">
        <f>Raiz!$E$25</f>
        <v>Valor do vale alimentação</v>
      </c>
      <c r="F14893" s="359"/>
      <c r="G14893" s="364">
        <f>VLOOKUP(H14875,Base!$B$656:$P$707,J14880+1,FALSE)</f>
        <v>21.43</v>
      </c>
      <c r="H14893" s="364"/>
      <c r="I14893" s="364"/>
      <c r="J14893" s="365"/>
      <c r="K14893" s="127"/>
      <c r="L14893" s="127"/>
      <c r="M14893" s="30"/>
      <c r="N14893" s="30"/>
      <c r="O14893" s="30"/>
      <c r="P14893" s="30"/>
    </row>
    <row r="14894" spans="1:16" s="4" customFormat="1" ht="18" customHeight="1" thickBot="1" x14ac:dyDescent="0.25">
      <c r="A14894" s="241">
        <f t="shared" si="16742"/>
        <v>2</v>
      </c>
      <c r="B14894" s="241" t="str">
        <f t="shared" si="16743"/>
        <v>CONFERENTE</v>
      </c>
      <c r="C14894" s="241" t="str">
        <f t="shared" si="16744"/>
        <v>MARINGÁ</v>
      </c>
      <c r="D14894" s="17">
        <f>Raiz!$D$26</f>
        <v>9</v>
      </c>
      <c r="E14894" s="360" t="str">
        <f>Raiz!$E$26</f>
        <v>Salário Mínimo Vigente</v>
      </c>
      <c r="F14894" s="360"/>
      <c r="G14894" s="361">
        <f>Base!$C$5</f>
        <v>1100</v>
      </c>
      <c r="H14894" s="361"/>
      <c r="I14894" s="361"/>
      <c r="J14894" s="362"/>
      <c r="K14894" s="30"/>
      <c r="L14894" s="30"/>
      <c r="M14894" s="30"/>
      <c r="N14894" s="30"/>
      <c r="O14894" s="30"/>
      <c r="P14894" s="30"/>
    </row>
    <row r="14895" spans="1:16" ht="14.1" customHeight="1" thickBot="1" x14ac:dyDescent="0.25">
      <c r="A14895" s="241">
        <f t="shared" si="16742"/>
        <v>2</v>
      </c>
      <c r="B14895" s="241" t="str">
        <f t="shared" si="16743"/>
        <v>CONFERENTE</v>
      </c>
      <c r="C14895" s="241" t="str">
        <f t="shared" si="16744"/>
        <v>MARINGÁ</v>
      </c>
      <c r="D14895" s="4"/>
      <c r="E14895" s="4"/>
      <c r="F14895" s="4"/>
      <c r="G14895" s="4"/>
      <c r="H14895" s="4"/>
      <c r="I14895" s="4"/>
      <c r="J14895" s="4"/>
    </row>
    <row r="14896" spans="1:16" ht="18" customHeight="1" x14ac:dyDescent="0.2">
      <c r="A14896" s="241">
        <f t="shared" si="16742"/>
        <v>2</v>
      </c>
      <c r="B14896" s="241" t="str">
        <f t="shared" si="16743"/>
        <v>CONFERENTE</v>
      </c>
      <c r="C14896" s="241" t="str">
        <f t="shared" si="16744"/>
        <v>MARINGÁ</v>
      </c>
      <c r="D14896" s="363" t="str">
        <f>Raiz!$D$28</f>
        <v>MÓDULO 1 – COMPOSIÇÃO DA REMUNERAÇÃO</v>
      </c>
      <c r="E14896" s="363"/>
      <c r="F14896" s="363"/>
      <c r="G14896" s="363"/>
      <c r="H14896" s="363"/>
      <c r="I14896" s="1" t="str">
        <f>Raiz!I$28</f>
        <v>%</v>
      </c>
      <c r="J14896" s="2" t="str">
        <f>Raiz!$J$28</f>
        <v>Valor R$</v>
      </c>
    </row>
    <row r="14897" spans="1:12" ht="18" customHeight="1" x14ac:dyDescent="0.2">
      <c r="A14897" s="241">
        <f t="shared" si="16742"/>
        <v>2</v>
      </c>
      <c r="B14897" s="241" t="str">
        <f t="shared" si="16743"/>
        <v>CONFERENTE</v>
      </c>
      <c r="C14897" s="241" t="str">
        <f t="shared" si="16744"/>
        <v>MARINGÁ</v>
      </c>
      <c r="D14897" s="52" t="str">
        <f>Raiz!$D$29</f>
        <v>A</v>
      </c>
      <c r="E14897" s="398" t="str">
        <f>Raiz!$E$29</f>
        <v>Salário-Base</v>
      </c>
      <c r="F14897" s="398"/>
      <c r="G14897" s="398"/>
      <c r="H14897" s="398"/>
      <c r="I14897" s="314"/>
      <c r="J14897" s="19">
        <f>VLOOKUP(H14875,Base!$B$599:$P$650,J14880+1,FALSE)</f>
        <v>1181.8181818181818</v>
      </c>
      <c r="K14897" s="128"/>
      <c r="L14897" s="128"/>
    </row>
    <row r="14898" spans="1:12" ht="18" customHeight="1" x14ac:dyDescent="0.2">
      <c r="A14898" s="241">
        <f t="shared" si="16742"/>
        <v>2</v>
      </c>
      <c r="B14898" s="241" t="str">
        <f t="shared" si="16743"/>
        <v>CONFERENTE</v>
      </c>
      <c r="C14898" s="241" t="str">
        <f t="shared" si="16744"/>
        <v>MARINGÁ</v>
      </c>
      <c r="D14898" s="147" t="str">
        <f>Raiz!$D$30</f>
        <v>B</v>
      </c>
      <c r="E14898" s="338" t="str">
        <f>Raiz!$E$30</f>
        <v>Adicional de Insalubridade</v>
      </c>
      <c r="F14898" s="338"/>
      <c r="G14898" s="338"/>
      <c r="H14898" s="338"/>
      <c r="I14898" s="119">
        <f>VLOOKUP(H14875,Base!$B$1055:$P$1106,J14880+1,FALSE)</f>
        <v>0</v>
      </c>
      <c r="J14898" s="19">
        <f t="shared" ref="J14898" si="16747">ROUND(I14898*J14897,2)</f>
        <v>0</v>
      </c>
      <c r="K14898" s="128"/>
      <c r="L14898" s="128"/>
    </row>
    <row r="14899" spans="1:12" ht="18" customHeight="1" x14ac:dyDescent="0.2">
      <c r="A14899" s="241">
        <f t="shared" si="16742"/>
        <v>2</v>
      </c>
      <c r="B14899" s="241" t="str">
        <f t="shared" si="16743"/>
        <v>CONFERENTE</v>
      </c>
      <c r="C14899" s="241" t="str">
        <f t="shared" si="16744"/>
        <v>MARINGÁ</v>
      </c>
      <c r="D14899" s="52" t="str">
        <f>Raiz!$D$31</f>
        <v>C</v>
      </c>
      <c r="E14899" s="397" t="str">
        <f>Raiz!$E$31</f>
        <v>Outros (especificar)</v>
      </c>
      <c r="F14899" s="397"/>
      <c r="G14899" s="397"/>
      <c r="H14899" s="397"/>
      <c r="I14899" s="20"/>
      <c r="J14899" s="19">
        <f>VLOOKUP(H14875,Base!$B$827:$P$878,J14880+1,FALSE)</f>
        <v>0</v>
      </c>
      <c r="K14899" s="128"/>
      <c r="L14899" s="128"/>
    </row>
    <row r="14900" spans="1:12" ht="18" customHeight="1" x14ac:dyDescent="0.2">
      <c r="A14900" s="241">
        <f t="shared" si="16742"/>
        <v>2</v>
      </c>
      <c r="B14900" s="241" t="str">
        <f t="shared" si="16743"/>
        <v>CONFERENTE</v>
      </c>
      <c r="C14900" s="241" t="str">
        <f t="shared" si="16744"/>
        <v>MARINGÁ</v>
      </c>
      <c r="D14900" s="52"/>
      <c r="E14900" s="323"/>
      <c r="F14900" s="323"/>
      <c r="G14900" s="323"/>
      <c r="H14900" s="323"/>
      <c r="I14900" s="20"/>
      <c r="J14900" s="19"/>
    </row>
    <row r="14901" spans="1:12" ht="18" customHeight="1" x14ac:dyDescent="0.2">
      <c r="A14901" s="241">
        <f t="shared" si="16742"/>
        <v>2</v>
      </c>
      <c r="B14901" s="241" t="str">
        <f t="shared" si="16743"/>
        <v>CONFERENTE</v>
      </c>
      <c r="C14901" s="241" t="str">
        <f t="shared" si="16744"/>
        <v>MARINGÁ</v>
      </c>
      <c r="D14901" s="52"/>
      <c r="E14901" s="323"/>
      <c r="F14901" s="323"/>
      <c r="G14901" s="323"/>
      <c r="H14901" s="323"/>
      <c r="I14901" s="20"/>
      <c r="J14901" s="36"/>
    </row>
    <row r="14902" spans="1:12" ht="18" customHeight="1" x14ac:dyDescent="0.2">
      <c r="A14902" s="241">
        <f t="shared" si="16742"/>
        <v>2</v>
      </c>
      <c r="B14902" s="241" t="str">
        <f t="shared" si="16743"/>
        <v>CONFERENTE</v>
      </c>
      <c r="C14902" s="241" t="str">
        <f t="shared" si="16744"/>
        <v>MARINGÁ</v>
      </c>
      <c r="D14902" s="52"/>
      <c r="E14902" s="323"/>
      <c r="F14902" s="323"/>
      <c r="G14902" s="323"/>
      <c r="H14902" s="323"/>
      <c r="I14902" s="20"/>
      <c r="J14902" s="36"/>
    </row>
    <row r="14903" spans="1:12" ht="18" customHeight="1" thickBot="1" x14ac:dyDescent="0.25">
      <c r="A14903" s="241">
        <f t="shared" si="16742"/>
        <v>2</v>
      </c>
      <c r="B14903" s="241" t="str">
        <f t="shared" si="16743"/>
        <v>CONFERENTE</v>
      </c>
      <c r="C14903" s="241" t="str">
        <f t="shared" si="16744"/>
        <v>MARINGÁ</v>
      </c>
      <c r="D14903" s="317" t="str">
        <f>Raiz!$D$35</f>
        <v>Total do Módulo 1 - Composição da Remuneração</v>
      </c>
      <c r="E14903" s="317"/>
      <c r="F14903" s="317"/>
      <c r="G14903" s="317"/>
      <c r="H14903" s="317"/>
      <c r="I14903" s="317"/>
      <c r="J14903" s="21">
        <f t="shared" ref="J14903" si="16748">SUM(J14897:J14900)</f>
        <v>1181.8181818181818</v>
      </c>
    </row>
    <row r="14904" spans="1:12" ht="14.1" customHeight="1" thickBot="1" x14ac:dyDescent="0.25">
      <c r="A14904" s="241">
        <f t="shared" si="16742"/>
        <v>2</v>
      </c>
      <c r="B14904" s="241" t="str">
        <f t="shared" si="16743"/>
        <v>CONFERENTE</v>
      </c>
      <c r="C14904" s="241" t="str">
        <f t="shared" si="16744"/>
        <v>MARINGÁ</v>
      </c>
      <c r="D14904" s="4"/>
      <c r="E14904" s="4"/>
      <c r="F14904" s="4"/>
      <c r="G14904" s="4"/>
      <c r="H14904" s="4"/>
      <c r="I14904" s="4"/>
      <c r="J14904" s="4"/>
    </row>
    <row r="14905" spans="1:12" ht="18" customHeight="1" x14ac:dyDescent="0.2">
      <c r="A14905" s="241">
        <f t="shared" si="16742"/>
        <v>2</v>
      </c>
      <c r="B14905" s="241" t="str">
        <f t="shared" si="16743"/>
        <v>CONFERENTE</v>
      </c>
      <c r="C14905" s="241" t="str">
        <f t="shared" si="16744"/>
        <v>MARINGÁ</v>
      </c>
      <c r="D14905" s="339" t="str">
        <f>Raiz!$D$37</f>
        <v>MÓDULO 2 – ENCARGOS E BENEFÍCIOS ANUAIS, MENSAIS E DIÁRIOS</v>
      </c>
      <c r="E14905" s="340"/>
      <c r="F14905" s="340"/>
      <c r="G14905" s="340"/>
      <c r="H14905" s="357"/>
      <c r="I14905" s="1" t="str">
        <f>Raiz!$I$37</f>
        <v>%</v>
      </c>
      <c r="J14905" s="2" t="str">
        <f>Raiz!$J$37</f>
        <v>Valor R$</v>
      </c>
    </row>
    <row r="14906" spans="1:12" ht="18" customHeight="1" x14ac:dyDescent="0.2">
      <c r="A14906" s="241">
        <f t="shared" si="16742"/>
        <v>2</v>
      </c>
      <c r="B14906" s="241" t="str">
        <f t="shared" si="16743"/>
        <v>CONFERENTE</v>
      </c>
      <c r="C14906" s="241" t="str">
        <f t="shared" si="16744"/>
        <v>MARINGÁ</v>
      </c>
      <c r="D14906" s="343" t="str">
        <f>Raiz!$D$38</f>
        <v xml:space="preserve"> Submódulo 2.1 - 13º (décimo terceiro) Salário, Férias e Adicional de Férias</v>
      </c>
      <c r="E14906" s="343"/>
      <c r="F14906" s="343"/>
      <c r="G14906" s="343"/>
      <c r="H14906" s="343"/>
      <c r="I14906" s="343"/>
      <c r="J14906" s="345"/>
    </row>
    <row r="14907" spans="1:12" ht="18" customHeight="1" x14ac:dyDescent="0.2">
      <c r="A14907" s="241">
        <f t="shared" si="16742"/>
        <v>2</v>
      </c>
      <c r="B14907" s="241" t="str">
        <f t="shared" si="16743"/>
        <v>CONFERENTE</v>
      </c>
      <c r="C14907" s="241" t="str">
        <f t="shared" si="16744"/>
        <v>MARINGÁ</v>
      </c>
      <c r="D14907" s="52" t="str">
        <f>Raiz!$D$39</f>
        <v>A</v>
      </c>
      <c r="E14907" s="323" t="str">
        <f>Raiz!$E$39</f>
        <v>13º Salário</v>
      </c>
      <c r="F14907" s="323"/>
      <c r="G14907" s="323"/>
      <c r="H14907" s="323"/>
      <c r="I14907" s="20">
        <f>Raiz!$I$39</f>
        <v>8.3333333333333329E-2</v>
      </c>
      <c r="J14907" s="22">
        <f t="shared" ref="J14907" si="16749">ROUND(I14907*J14903,2)</f>
        <v>98.48</v>
      </c>
    </row>
    <row r="14908" spans="1:12" ht="18" customHeight="1" x14ac:dyDescent="0.2">
      <c r="A14908" s="241">
        <f t="shared" si="16742"/>
        <v>2</v>
      </c>
      <c r="B14908" s="241" t="str">
        <f t="shared" si="16743"/>
        <v>CONFERENTE</v>
      </c>
      <c r="C14908" s="241" t="str">
        <f t="shared" si="16744"/>
        <v>MARINGÁ</v>
      </c>
      <c r="D14908" s="52" t="str">
        <f>Raiz!$D$40</f>
        <v>B</v>
      </c>
      <c r="E14908" s="320" t="str">
        <f>Raiz!$E$40</f>
        <v xml:space="preserve">Adicional de Férias </v>
      </c>
      <c r="F14908" s="322"/>
      <c r="G14908" s="322"/>
      <c r="H14908" s="321"/>
      <c r="I14908" s="20">
        <f>Raiz!$I$40</f>
        <v>2.7777777777777776E-2</v>
      </c>
      <c r="J14908" s="22">
        <f t="shared" ref="J14908" si="16750">ROUND(I14908*J14903,2)</f>
        <v>32.83</v>
      </c>
      <c r="K14908" s="30"/>
      <c r="L14908" s="30"/>
    </row>
    <row r="14909" spans="1:12" ht="18" customHeight="1" thickBot="1" x14ac:dyDescent="0.25">
      <c r="A14909" s="241">
        <f t="shared" si="16742"/>
        <v>2</v>
      </c>
      <c r="B14909" s="241" t="str">
        <f t="shared" si="16743"/>
        <v>CONFERENTE</v>
      </c>
      <c r="C14909" s="241" t="str">
        <f t="shared" si="16744"/>
        <v>MARINGÁ</v>
      </c>
      <c r="D14909" s="317" t="str">
        <f>Raiz!$D$41</f>
        <v>Total do Submódulo 2.1</v>
      </c>
      <c r="E14909" s="317"/>
      <c r="F14909" s="317"/>
      <c r="G14909" s="317"/>
      <c r="H14909" s="317"/>
      <c r="I14909" s="317"/>
      <c r="J14909" s="248">
        <f t="shared" ref="J14909" si="16751">SUM(J14907:J14908)</f>
        <v>131.31</v>
      </c>
      <c r="K14909" s="30"/>
      <c r="L14909" s="30"/>
    </row>
    <row r="14910" spans="1:12" ht="14.1" customHeight="1" thickBot="1" x14ac:dyDescent="0.25">
      <c r="A14910" s="241">
        <f t="shared" si="16742"/>
        <v>2</v>
      </c>
      <c r="B14910" s="241" t="str">
        <f t="shared" si="16743"/>
        <v>CONFERENTE</v>
      </c>
      <c r="C14910" s="241" t="str">
        <f t="shared" si="16744"/>
        <v>MARINGÁ</v>
      </c>
      <c r="D14910" s="4"/>
      <c r="E14910" s="4"/>
      <c r="F14910" s="4"/>
      <c r="G14910" s="4"/>
      <c r="H14910" s="4"/>
      <c r="I14910" s="4"/>
      <c r="J14910" s="4"/>
      <c r="K14910" s="30"/>
      <c r="L14910" s="30"/>
    </row>
    <row r="14911" spans="1:12" ht="18" customHeight="1" x14ac:dyDescent="0.2">
      <c r="A14911" s="241">
        <f t="shared" si="16742"/>
        <v>2</v>
      </c>
      <c r="B14911" s="241" t="str">
        <f t="shared" si="16743"/>
        <v>CONFERENTE</v>
      </c>
      <c r="C14911" s="241" t="str">
        <f t="shared" si="16744"/>
        <v>MARINGÁ</v>
      </c>
      <c r="D14911" s="355" t="str">
        <f>Raiz!$D$43</f>
        <v xml:space="preserve"> Submódulo 2.2 - Encargos Previdenciários (GPS), FGTS e outras contribuições (Base de cálculo: Módulo 1 + Submódulo 2.1)</v>
      </c>
      <c r="E14911" s="355"/>
      <c r="F14911" s="355"/>
      <c r="G14911" s="355"/>
      <c r="H14911" s="355"/>
      <c r="I14911" s="355"/>
      <c r="J14911" s="356"/>
      <c r="K14911" s="30"/>
      <c r="L14911" s="30"/>
    </row>
    <row r="14912" spans="1:12" ht="18" customHeight="1" x14ac:dyDescent="0.2">
      <c r="A14912" s="241">
        <f t="shared" si="16742"/>
        <v>2</v>
      </c>
      <c r="B14912" s="241" t="str">
        <f t="shared" si="16743"/>
        <v>CONFERENTE</v>
      </c>
      <c r="C14912" s="241" t="str">
        <f t="shared" si="16744"/>
        <v>MARINGÁ</v>
      </c>
      <c r="D14912" s="52" t="str">
        <f>Raiz!$D$44</f>
        <v>A</v>
      </c>
      <c r="E14912" s="354" t="str">
        <f>Raiz!$E$44</f>
        <v>INSS</v>
      </c>
      <c r="F14912" s="354"/>
      <c r="G14912" s="354"/>
      <c r="H14912" s="354"/>
      <c r="I14912" s="23">
        <f>Raiz!$I$44</f>
        <v>0.2</v>
      </c>
      <c r="J14912" s="22">
        <f t="shared" ref="J14912" si="16752">ROUND((J14903+J14909)*$I14912,2)</f>
        <v>262.63</v>
      </c>
      <c r="K14912" s="30"/>
      <c r="L14912" s="30"/>
    </row>
    <row r="14913" spans="1:12" ht="18" customHeight="1" x14ac:dyDescent="0.2">
      <c r="A14913" s="241">
        <f t="shared" si="16742"/>
        <v>2</v>
      </c>
      <c r="B14913" s="241" t="str">
        <f t="shared" si="16743"/>
        <v>CONFERENTE</v>
      </c>
      <c r="C14913" s="241" t="str">
        <f t="shared" si="16744"/>
        <v>MARINGÁ</v>
      </c>
      <c r="D14913" s="52" t="str">
        <f>Raiz!$D$45</f>
        <v>B</v>
      </c>
      <c r="E14913" s="354" t="str">
        <f>Raiz!$E$45</f>
        <v>Salário Educação</v>
      </c>
      <c r="F14913" s="354"/>
      <c r="G14913" s="354"/>
      <c r="H14913" s="354"/>
      <c r="I14913" s="23">
        <f>Raiz!$I$45</f>
        <v>2.5000000000000001E-2</v>
      </c>
      <c r="J14913" s="22">
        <f t="shared" ref="J14913" si="16753">ROUND((J14903+J14909)*$I14913,2)</f>
        <v>32.83</v>
      </c>
      <c r="K14913" s="30"/>
      <c r="L14913" s="30"/>
    </row>
    <row r="14914" spans="1:12" ht="18" customHeight="1" x14ac:dyDescent="0.2">
      <c r="A14914" s="241">
        <f t="shared" si="16742"/>
        <v>2</v>
      </c>
      <c r="B14914" s="241" t="str">
        <f t="shared" si="16743"/>
        <v>CONFERENTE</v>
      </c>
      <c r="C14914" s="241" t="str">
        <f t="shared" si="16744"/>
        <v>MARINGÁ</v>
      </c>
      <c r="D14914" s="52" t="str">
        <f>Raiz!$D$46</f>
        <v>C</v>
      </c>
      <c r="E14914" s="254" t="str">
        <f>Raiz!$E$46</f>
        <v>RAT X FAP       RAT=</v>
      </c>
      <c r="F14914" s="255">
        <f>Raiz!$F$46</f>
        <v>0.03</v>
      </c>
      <c r="G14914" s="256" t="str">
        <f>Raiz!$G$46</f>
        <v>FAP=</v>
      </c>
      <c r="H14914" s="257">
        <f>Raiz!$H$46</f>
        <v>1</v>
      </c>
      <c r="I14914" s="23">
        <f t="shared" ref="I14914" si="16754">ROUND(F14914*H14914,2)</f>
        <v>0.03</v>
      </c>
      <c r="J14914" s="22">
        <f t="shared" ref="J14914" si="16755">ROUND((J14903+J14909)*$I14914,2)</f>
        <v>39.39</v>
      </c>
      <c r="K14914" s="30"/>
      <c r="L14914" s="30"/>
    </row>
    <row r="14915" spans="1:12" ht="18" customHeight="1" x14ac:dyDescent="0.2">
      <c r="A14915" s="241">
        <f t="shared" si="16742"/>
        <v>2</v>
      </c>
      <c r="B14915" s="241" t="str">
        <f t="shared" si="16743"/>
        <v>CONFERENTE</v>
      </c>
      <c r="C14915" s="241" t="str">
        <f t="shared" si="16744"/>
        <v>MARINGÁ</v>
      </c>
      <c r="D14915" s="52" t="str">
        <f>Raiz!$D$47</f>
        <v>D</v>
      </c>
      <c r="E14915" s="354" t="str">
        <f>Raiz!$E$47</f>
        <v>SESI ou SESC</v>
      </c>
      <c r="F14915" s="354"/>
      <c r="G14915" s="354"/>
      <c r="H14915" s="354"/>
      <c r="I14915" s="23">
        <f>Raiz!$I$47</f>
        <v>1.4999999999999999E-2</v>
      </c>
      <c r="J14915" s="22">
        <f t="shared" ref="J14915" si="16756">ROUND((J14903+J14909)*$I14915,2)</f>
        <v>19.7</v>
      </c>
      <c r="K14915" s="30"/>
      <c r="L14915" s="30"/>
    </row>
    <row r="14916" spans="1:12" ht="18" customHeight="1" x14ac:dyDescent="0.2">
      <c r="A14916" s="241">
        <f t="shared" si="16742"/>
        <v>2</v>
      </c>
      <c r="B14916" s="241" t="str">
        <f t="shared" si="16743"/>
        <v>CONFERENTE</v>
      </c>
      <c r="C14916" s="241" t="str">
        <f t="shared" si="16744"/>
        <v>MARINGÁ</v>
      </c>
      <c r="D14916" s="52" t="str">
        <f>Raiz!$D$48</f>
        <v>E</v>
      </c>
      <c r="E14916" s="354" t="str">
        <f>Raiz!$E$48</f>
        <v>SENAI ou SENAC</v>
      </c>
      <c r="F14916" s="354"/>
      <c r="G14916" s="354"/>
      <c r="H14916" s="354"/>
      <c r="I14916" s="23">
        <f>Raiz!$I$48</f>
        <v>0.01</v>
      </c>
      <c r="J14916" s="22">
        <f t="shared" ref="J14916" si="16757">ROUND((J14903+J14909)*$I14916,2)</f>
        <v>13.13</v>
      </c>
      <c r="K14916" s="30"/>
      <c r="L14916" s="30"/>
    </row>
    <row r="14917" spans="1:12" ht="18" customHeight="1" x14ac:dyDescent="0.2">
      <c r="A14917" s="241">
        <f t="shared" si="16742"/>
        <v>2</v>
      </c>
      <c r="B14917" s="241" t="str">
        <f t="shared" si="16743"/>
        <v>CONFERENTE</v>
      </c>
      <c r="C14917" s="241" t="str">
        <f t="shared" si="16744"/>
        <v>MARINGÁ</v>
      </c>
      <c r="D14917" s="52" t="str">
        <f>Raiz!$D$49</f>
        <v>F</v>
      </c>
      <c r="E14917" s="354" t="str">
        <f>Raiz!$E$49</f>
        <v>SEBRAE</v>
      </c>
      <c r="F14917" s="354"/>
      <c r="G14917" s="354"/>
      <c r="H14917" s="354"/>
      <c r="I14917" s="23">
        <f>Raiz!$I$49</f>
        <v>6.0000000000000001E-3</v>
      </c>
      <c r="J14917" s="22">
        <f t="shared" ref="J14917" si="16758">ROUND((J14903+J14909)*$I14917,2)</f>
        <v>7.88</v>
      </c>
      <c r="K14917" s="30"/>
      <c r="L14917" s="30"/>
    </row>
    <row r="14918" spans="1:12" ht="18" customHeight="1" x14ac:dyDescent="0.2">
      <c r="A14918" s="241">
        <f t="shared" si="16742"/>
        <v>2</v>
      </c>
      <c r="B14918" s="241" t="str">
        <f t="shared" si="16743"/>
        <v>CONFERENTE</v>
      </c>
      <c r="C14918" s="241" t="str">
        <f t="shared" si="16744"/>
        <v>MARINGÁ</v>
      </c>
      <c r="D14918" s="52" t="str">
        <f>Raiz!$D$50</f>
        <v>G</v>
      </c>
      <c r="E14918" s="354" t="str">
        <f>Raiz!$E$50</f>
        <v>INCRA</v>
      </c>
      <c r="F14918" s="354"/>
      <c r="G14918" s="354"/>
      <c r="H14918" s="354"/>
      <c r="I14918" s="23">
        <f>Raiz!$I$50</f>
        <v>2E-3</v>
      </c>
      <c r="J14918" s="22">
        <f t="shared" ref="J14918" si="16759">ROUND((J14903+J14909)*$I14918,2)</f>
        <v>2.63</v>
      </c>
      <c r="K14918" s="30"/>
      <c r="L14918" s="30"/>
    </row>
    <row r="14919" spans="1:12" ht="18" customHeight="1" x14ac:dyDescent="0.2">
      <c r="A14919" s="241">
        <f t="shared" si="16742"/>
        <v>2</v>
      </c>
      <c r="B14919" s="241" t="str">
        <f t="shared" si="16743"/>
        <v>CONFERENTE</v>
      </c>
      <c r="C14919" s="241" t="str">
        <f t="shared" si="16744"/>
        <v>MARINGÁ</v>
      </c>
      <c r="D14919" s="52" t="str">
        <f>Raiz!$D$51</f>
        <v>H</v>
      </c>
      <c r="E14919" s="354" t="str">
        <f>Raiz!$E$51</f>
        <v>FGTS</v>
      </c>
      <c r="F14919" s="354"/>
      <c r="G14919" s="354"/>
      <c r="H14919" s="354"/>
      <c r="I14919" s="23">
        <f>Raiz!$I$51</f>
        <v>0.08</v>
      </c>
      <c r="J14919" s="22">
        <f t="shared" ref="J14919" si="16760">ROUND((J14903+J14909)*$I14919,2)</f>
        <v>105.05</v>
      </c>
      <c r="K14919" s="30"/>
      <c r="L14919" s="30"/>
    </row>
    <row r="14920" spans="1:12" ht="18" customHeight="1" thickBot="1" x14ac:dyDescent="0.25">
      <c r="A14920" s="241">
        <f t="shared" si="16742"/>
        <v>2</v>
      </c>
      <c r="B14920" s="241" t="str">
        <f t="shared" si="16743"/>
        <v>CONFERENTE</v>
      </c>
      <c r="C14920" s="241" t="str">
        <f t="shared" si="16744"/>
        <v>MARINGÁ</v>
      </c>
      <c r="D14920" s="319" t="str">
        <f>Raiz!$D$52</f>
        <v>Total do Submódulo 2.2</v>
      </c>
      <c r="E14920" s="319"/>
      <c r="F14920" s="319"/>
      <c r="G14920" s="319"/>
      <c r="H14920" s="319"/>
      <c r="I14920" s="24">
        <f t="shared" ref="I14920:J14920" si="16761">SUM(I14912:I14919)</f>
        <v>0.36800000000000005</v>
      </c>
      <c r="J14920" s="21">
        <f t="shared" si="16761"/>
        <v>483.23999999999995</v>
      </c>
      <c r="K14920" s="30"/>
      <c r="L14920" s="30"/>
    </row>
    <row r="14921" spans="1:12" ht="14.1" customHeight="1" thickBot="1" x14ac:dyDescent="0.25">
      <c r="A14921" s="241">
        <f t="shared" si="16742"/>
        <v>2</v>
      </c>
      <c r="B14921" s="241" t="str">
        <f t="shared" si="16743"/>
        <v>CONFERENTE</v>
      </c>
      <c r="C14921" s="241" t="str">
        <f t="shared" si="16744"/>
        <v>MARINGÁ</v>
      </c>
      <c r="D14921" s="4"/>
      <c r="E14921" s="4"/>
      <c r="F14921" s="4"/>
      <c r="G14921" s="4"/>
      <c r="H14921" s="4"/>
      <c r="I14921" s="4"/>
      <c r="J14921" s="4"/>
      <c r="K14921" s="30"/>
      <c r="L14921" s="30"/>
    </row>
    <row r="14922" spans="1:12" ht="18" customHeight="1" x14ac:dyDescent="0.2">
      <c r="A14922" s="241">
        <f t="shared" si="16742"/>
        <v>2</v>
      </c>
      <c r="B14922" s="241" t="str">
        <f t="shared" si="16743"/>
        <v>CONFERENTE</v>
      </c>
      <c r="C14922" s="241" t="str">
        <f t="shared" si="16744"/>
        <v>MARINGÁ</v>
      </c>
      <c r="D14922" s="355" t="str">
        <f>Raiz!$D$54</f>
        <v xml:space="preserve"> Submódulo 2.3 - Benefícios Mensais e Diários</v>
      </c>
      <c r="E14922" s="355"/>
      <c r="F14922" s="355"/>
      <c r="G14922" s="355"/>
      <c r="H14922" s="355"/>
      <c r="I14922" s="355"/>
      <c r="J14922" s="356"/>
      <c r="K14922" s="30"/>
      <c r="L14922" s="30"/>
    </row>
    <row r="14923" spans="1:12" ht="18" customHeight="1" x14ac:dyDescent="0.2">
      <c r="A14923" s="241">
        <f t="shared" si="16742"/>
        <v>2</v>
      </c>
      <c r="B14923" s="241" t="str">
        <f t="shared" si="16743"/>
        <v>CONFERENTE</v>
      </c>
      <c r="C14923" s="241" t="str">
        <f t="shared" si="16744"/>
        <v>MARINGÁ</v>
      </c>
      <c r="D14923" s="52" t="str">
        <f>Raiz!$D$55</f>
        <v>A</v>
      </c>
      <c r="E14923" s="264" t="str">
        <f>Raiz!$E$55</f>
        <v>Transporte</v>
      </c>
      <c r="F14923" s="320" t="str">
        <f>Raiz!$F$55</f>
        <v>Cálculo do Valor: [(2xVTx21)-(6%xSB)]</v>
      </c>
      <c r="G14923" s="322"/>
      <c r="H14923" s="322"/>
      <c r="I14923" s="327"/>
      <c r="J14923" s="19">
        <f t="shared" ref="J14923" si="16762">IF(ROUND((21*G14892*2)-(J14897*0.06),2)&lt;0,0,ROUND((21*G14892*2)-(J14897*0.06),2))</f>
        <v>109.69</v>
      </c>
      <c r="K14923" s="30"/>
      <c r="L14923" s="30"/>
    </row>
    <row r="14924" spans="1:12" ht="18" customHeight="1" x14ac:dyDescent="0.2">
      <c r="A14924" s="241">
        <f t="shared" si="16742"/>
        <v>2</v>
      </c>
      <c r="B14924" s="241" t="str">
        <f t="shared" si="16743"/>
        <v>CONFERENTE</v>
      </c>
      <c r="C14924" s="241" t="str">
        <f t="shared" si="16744"/>
        <v>MARINGÁ</v>
      </c>
      <c r="D14924" s="52" t="str">
        <f>Raiz!$D$56</f>
        <v>B</v>
      </c>
      <c r="E14924" s="264" t="str">
        <f>Raiz!$E$56</f>
        <v>Auxílio Alimentação</v>
      </c>
      <c r="F14924" s="320" t="str">
        <f>Raiz!$F$56</f>
        <v>Cálculo do Valor = [(VAx21dias)-Desconto no Salário]</v>
      </c>
      <c r="G14924" s="322"/>
      <c r="H14924" s="112" t="str">
        <f>Raiz!$H$56</f>
        <v xml:space="preserve">Desconto no Salário = </v>
      </c>
      <c r="I14924" s="26">
        <f>VLOOKUP(H14875,Base!$B$941:$P$992,J14880+1,FALSE)</f>
        <v>0.2</v>
      </c>
      <c r="J14924" s="19">
        <f t="shared" ref="J14924" si="16763">ROUND(G14893*21*(1-I14924),2)</f>
        <v>360.02</v>
      </c>
      <c r="K14924" s="127"/>
      <c r="L14924" s="127"/>
    </row>
    <row r="14925" spans="1:12" ht="18" customHeight="1" x14ac:dyDescent="0.2">
      <c r="A14925" s="241">
        <f t="shared" si="16742"/>
        <v>2</v>
      </c>
      <c r="B14925" s="241" t="str">
        <f t="shared" si="16743"/>
        <v>CONFERENTE</v>
      </c>
      <c r="C14925" s="241" t="str">
        <f t="shared" si="16744"/>
        <v>MARINGÁ</v>
      </c>
      <c r="D14925" s="52" t="str">
        <f>Raiz!$D$57</f>
        <v>C</v>
      </c>
      <c r="E14925" s="314" t="str">
        <f>Raiz!$E$57</f>
        <v>Benefício de Assistência ao Trabalhador / Médica / Social Odontológico</v>
      </c>
      <c r="F14925" s="314"/>
      <c r="G14925" s="314"/>
      <c r="H14925" s="314"/>
      <c r="I14925" s="314"/>
      <c r="J14925" s="19">
        <f>VLOOKUP(H14875,Base!$B$713:$P$764,J14880+1,FALSE)</f>
        <v>64</v>
      </c>
      <c r="K14925" s="127"/>
      <c r="L14925" s="127"/>
    </row>
    <row r="14926" spans="1:12" ht="18" customHeight="1" x14ac:dyDescent="0.2">
      <c r="A14926" s="241">
        <f t="shared" si="16742"/>
        <v>2</v>
      </c>
      <c r="B14926" s="241" t="str">
        <f t="shared" si="16743"/>
        <v>CONFERENTE</v>
      </c>
      <c r="C14926" s="241" t="str">
        <f t="shared" si="16744"/>
        <v>MARINGÁ</v>
      </c>
      <c r="D14926" s="52" t="str">
        <f>Raiz!$D$58</f>
        <v>D</v>
      </c>
      <c r="E14926" s="314" t="str">
        <f>Raiz!$E$58</f>
        <v>Benefício Social Familiar</v>
      </c>
      <c r="F14926" s="314"/>
      <c r="G14926" s="314"/>
      <c r="H14926" s="314"/>
      <c r="I14926" s="314"/>
      <c r="J14926" s="19">
        <f>VLOOKUP(H14875,Base!$B$770:$P$821,J14880+1,FALSE)</f>
        <v>21</v>
      </c>
      <c r="K14926" s="127"/>
      <c r="L14926" s="127"/>
    </row>
    <row r="14927" spans="1:12" ht="18" customHeight="1" x14ac:dyDescent="0.2">
      <c r="A14927" s="241">
        <f t="shared" si="16742"/>
        <v>2</v>
      </c>
      <c r="B14927" s="241" t="str">
        <f t="shared" si="16743"/>
        <v>CONFERENTE</v>
      </c>
      <c r="C14927" s="241" t="str">
        <f t="shared" si="16744"/>
        <v>MARINGÁ</v>
      </c>
      <c r="D14927" s="52" t="str">
        <f>Raiz!$D$59</f>
        <v>E</v>
      </c>
      <c r="E14927" s="323" t="str">
        <f>Raiz!$E$59</f>
        <v>Adicional de Assiduidade</v>
      </c>
      <c r="F14927" s="323"/>
      <c r="G14927" s="323"/>
      <c r="H14927" s="323"/>
      <c r="I14927" s="26">
        <f>VLOOKUP(H14875,Base!$B$1112:$P$1163,J14880+1,FALSE)</f>
        <v>0</v>
      </c>
      <c r="J14927" s="19">
        <f t="shared" ref="J14927" si="16764">ROUND(I14927*J14897,2)</f>
        <v>0</v>
      </c>
      <c r="K14927" s="127"/>
      <c r="L14927" s="127"/>
    </row>
    <row r="14928" spans="1:12" ht="18" customHeight="1" x14ac:dyDescent="0.2">
      <c r="A14928" s="241">
        <f t="shared" si="16742"/>
        <v>2</v>
      </c>
      <c r="B14928" s="241" t="str">
        <f t="shared" si="16743"/>
        <v>CONFERENTE</v>
      </c>
      <c r="C14928" s="241" t="str">
        <f t="shared" si="16744"/>
        <v>MARINGÁ</v>
      </c>
      <c r="D14928" s="52" t="str">
        <f>Raiz!$D$60</f>
        <v>F</v>
      </c>
      <c r="E14928" s="314" t="str">
        <f>Raiz!$E$60</f>
        <v>Seguro de Vida</v>
      </c>
      <c r="F14928" s="314"/>
      <c r="G14928" s="314"/>
      <c r="H14928" s="314"/>
      <c r="I14928" s="314"/>
      <c r="J14928" s="19">
        <f>VLOOKUP(H14875,Base!$B$1169:$P$1220,J14880+1,FALSE)</f>
        <v>0</v>
      </c>
      <c r="K14928" s="127"/>
      <c r="L14928" s="127"/>
    </row>
    <row r="14929" spans="1:12" ht="18" customHeight="1" x14ac:dyDescent="0.2">
      <c r="A14929" s="241">
        <f t="shared" si="16742"/>
        <v>2</v>
      </c>
      <c r="B14929" s="241" t="str">
        <f t="shared" si="16743"/>
        <v>CONFERENTE</v>
      </c>
      <c r="C14929" s="241" t="str">
        <f t="shared" si="16744"/>
        <v>MARINGÁ</v>
      </c>
      <c r="D14929" s="52" t="str">
        <f>Raiz!$D$61</f>
        <v>G</v>
      </c>
      <c r="E14929" s="314" t="str">
        <f>Raiz!$E$61</f>
        <v>Outros (especificar)</v>
      </c>
      <c r="F14929" s="314"/>
      <c r="G14929" s="314"/>
      <c r="H14929" s="314"/>
      <c r="I14929" s="314"/>
      <c r="J14929" s="19">
        <f>VLOOKUP(H14875,Base!$B$884:$P$935,J14880+1,FALSE)</f>
        <v>0</v>
      </c>
      <c r="K14929" s="127"/>
      <c r="L14929" s="127"/>
    </row>
    <row r="14930" spans="1:12" ht="18" customHeight="1" thickBot="1" x14ac:dyDescent="0.25">
      <c r="A14930" s="241">
        <f t="shared" si="16742"/>
        <v>2</v>
      </c>
      <c r="B14930" s="241" t="str">
        <f t="shared" si="16743"/>
        <v>CONFERENTE</v>
      </c>
      <c r="C14930" s="241" t="str">
        <f t="shared" si="16744"/>
        <v>MARINGÁ</v>
      </c>
      <c r="D14930" s="317" t="str">
        <f>Raiz!$D$62</f>
        <v> Total do Submódulo 2.3</v>
      </c>
      <c r="E14930" s="317"/>
      <c r="F14930" s="317"/>
      <c r="G14930" s="317"/>
      <c r="H14930" s="317"/>
      <c r="I14930" s="317"/>
      <c r="J14930" s="27">
        <f t="shared" ref="J14930" si="16765">SUM(J14923:J14929)</f>
        <v>554.71</v>
      </c>
      <c r="K14930" s="30"/>
      <c r="L14930" s="30"/>
    </row>
    <row r="14931" spans="1:12" ht="14.1" customHeight="1" thickBot="1" x14ac:dyDescent="0.25">
      <c r="A14931" s="241">
        <f t="shared" si="16742"/>
        <v>2</v>
      </c>
      <c r="B14931" s="241" t="str">
        <f t="shared" si="16743"/>
        <v>CONFERENTE</v>
      </c>
      <c r="C14931" s="241" t="str">
        <f t="shared" si="16744"/>
        <v>MARINGÁ</v>
      </c>
      <c r="D14931" s="4"/>
      <c r="E14931" s="4"/>
      <c r="F14931" s="4"/>
      <c r="G14931" s="4"/>
      <c r="H14931" s="4"/>
      <c r="I14931" s="4"/>
      <c r="J14931" s="4"/>
      <c r="K14931" s="30"/>
      <c r="L14931" s="30"/>
    </row>
    <row r="14932" spans="1:12" ht="18" customHeight="1" x14ac:dyDescent="0.2">
      <c r="A14932" s="241">
        <f t="shared" si="16742"/>
        <v>2</v>
      </c>
      <c r="B14932" s="241" t="str">
        <f t="shared" si="16743"/>
        <v>CONFERENTE</v>
      </c>
      <c r="C14932" s="241" t="str">
        <f t="shared" si="16744"/>
        <v>MARINGÁ</v>
      </c>
      <c r="D14932" s="353" t="str">
        <f>Raiz!$D$64</f>
        <v>Quadro-Resumo do Módulo 2 - Encargos e Benefícios Anuais, Mensais e Diários</v>
      </c>
      <c r="E14932" s="353"/>
      <c r="F14932" s="353"/>
      <c r="G14932" s="353"/>
      <c r="H14932" s="353"/>
      <c r="I14932" s="353"/>
      <c r="J14932" s="28" t="str">
        <f>Raiz!$J$64</f>
        <v>Valor R$</v>
      </c>
      <c r="K14932" s="30"/>
      <c r="L14932" s="30"/>
    </row>
    <row r="14933" spans="1:12" ht="18" customHeight="1" x14ac:dyDescent="0.2">
      <c r="A14933" s="241">
        <f t="shared" si="16742"/>
        <v>2</v>
      </c>
      <c r="B14933" s="241" t="str">
        <f t="shared" si="16743"/>
        <v>CONFERENTE</v>
      </c>
      <c r="C14933" s="241" t="str">
        <f t="shared" si="16744"/>
        <v>MARINGÁ</v>
      </c>
      <c r="D14933" s="52" t="str">
        <f>Raiz!$D$65</f>
        <v>2.1</v>
      </c>
      <c r="E14933" s="314" t="str">
        <f>Raiz!$E$65</f>
        <v>13º Salário e Adicional de Férias</v>
      </c>
      <c r="F14933" s="314"/>
      <c r="G14933" s="314"/>
      <c r="H14933" s="314"/>
      <c r="I14933" s="314"/>
      <c r="J14933" s="25">
        <f t="shared" ref="J14933" si="16766">J14909</f>
        <v>131.31</v>
      </c>
      <c r="K14933" s="30"/>
      <c r="L14933" s="30"/>
    </row>
    <row r="14934" spans="1:12" ht="18" customHeight="1" x14ac:dyDescent="0.2">
      <c r="A14934" s="241">
        <f t="shared" si="16742"/>
        <v>2</v>
      </c>
      <c r="B14934" s="241" t="str">
        <f t="shared" si="16743"/>
        <v>CONFERENTE</v>
      </c>
      <c r="C14934" s="241" t="str">
        <f t="shared" si="16744"/>
        <v>MARINGÁ</v>
      </c>
      <c r="D14934" s="52" t="str">
        <f>Raiz!$D$66</f>
        <v>2.2</v>
      </c>
      <c r="E14934" s="314" t="str">
        <f>Raiz!$E$66</f>
        <v>Encargos Previdenciários (GPS), FGTS e outras contribuições</v>
      </c>
      <c r="F14934" s="314"/>
      <c r="G14934" s="314"/>
      <c r="H14934" s="314"/>
      <c r="I14934" s="314"/>
      <c r="J14934" s="25">
        <f t="shared" ref="J14934" si="16767">J14920</f>
        <v>483.23999999999995</v>
      </c>
      <c r="K14934" s="30"/>
      <c r="L14934" s="30"/>
    </row>
    <row r="14935" spans="1:12" ht="18" customHeight="1" x14ac:dyDescent="0.2">
      <c r="A14935" s="241">
        <f t="shared" ref="A14935:C14936" si="16768">A14934</f>
        <v>2</v>
      </c>
      <c r="B14935" s="241" t="str">
        <f t="shared" si="16768"/>
        <v>CONFERENTE</v>
      </c>
      <c r="C14935" s="241" t="str">
        <f t="shared" si="16768"/>
        <v>MARINGÁ</v>
      </c>
      <c r="D14935" s="52" t="str">
        <f>Raiz!$D$67</f>
        <v>2.3</v>
      </c>
      <c r="E14935" s="314" t="str">
        <f>Raiz!$E$67</f>
        <v>Benefícios Mensais e Diários</v>
      </c>
      <c r="F14935" s="314"/>
      <c r="G14935" s="314"/>
      <c r="H14935" s="314"/>
      <c r="I14935" s="314"/>
      <c r="J14935" s="25">
        <f t="shared" ref="J14935" si="16769">J14930</f>
        <v>554.71</v>
      </c>
      <c r="K14935" s="30"/>
      <c r="L14935" s="30"/>
    </row>
    <row r="14936" spans="1:12" ht="18" customHeight="1" thickBot="1" x14ac:dyDescent="0.25">
      <c r="A14936" s="241">
        <f t="shared" si="16768"/>
        <v>2</v>
      </c>
      <c r="B14936" s="241" t="str">
        <f t="shared" si="16768"/>
        <v>CONFERENTE</v>
      </c>
      <c r="C14936" s="241" t="str">
        <f t="shared" si="16768"/>
        <v>MARINGÁ</v>
      </c>
      <c r="D14936" s="317" t="str">
        <f>Raiz!$D$68</f>
        <v> Total do Módulo 2 - Encargos e Benefícios Anuais, mensais e Diários</v>
      </c>
      <c r="E14936" s="317"/>
      <c r="F14936" s="317"/>
      <c r="G14936" s="317"/>
      <c r="H14936" s="317"/>
      <c r="I14936" s="317"/>
      <c r="J14936" s="27">
        <f t="shared" ref="J14936" si="16770">SUM(J14933:J14935)</f>
        <v>1169.26</v>
      </c>
      <c r="K14936" s="30"/>
      <c r="L14936" s="30"/>
    </row>
    <row r="14937" spans="1:12" ht="14.1" customHeight="1" thickBot="1" x14ac:dyDescent="0.25">
      <c r="A14937" s="241">
        <f t="shared" ref="A14937:C14937" si="16771">A14936</f>
        <v>2</v>
      </c>
      <c r="B14937" s="241" t="str">
        <f t="shared" si="16771"/>
        <v>CONFERENTE</v>
      </c>
      <c r="C14937" s="241" t="str">
        <f t="shared" si="16771"/>
        <v>MARINGÁ</v>
      </c>
      <c r="D14937" s="4"/>
      <c r="E14937" s="4"/>
      <c r="F14937" s="4"/>
      <c r="G14937" s="4"/>
      <c r="H14937" s="4"/>
      <c r="I14937" s="4"/>
      <c r="J14937" s="4"/>
      <c r="K14937" s="30"/>
      <c r="L14937" s="30"/>
    </row>
    <row r="14938" spans="1:12" ht="18" customHeight="1" x14ac:dyDescent="0.2">
      <c r="A14938" s="241">
        <f t="shared" ref="A14938:C14938" si="16772">A14937</f>
        <v>2</v>
      </c>
      <c r="B14938" s="241" t="str">
        <f t="shared" si="16772"/>
        <v>CONFERENTE</v>
      </c>
      <c r="C14938" s="241" t="str">
        <f t="shared" si="16772"/>
        <v>MARINGÁ</v>
      </c>
      <c r="D14938" s="350" t="str">
        <f>Raiz!$D$70</f>
        <v>MÓDULO 3 – PROVISÃO PARA RESCISÃO</v>
      </c>
      <c r="E14938" s="351"/>
      <c r="F14938" s="351"/>
      <c r="G14938" s="351"/>
      <c r="H14938" s="352"/>
      <c r="I14938" s="1" t="str">
        <f>Raiz!$I$70</f>
        <v>%</v>
      </c>
      <c r="J14938" s="2" t="str">
        <f>Raiz!$J$70</f>
        <v>Valor R$</v>
      </c>
      <c r="K14938" s="30"/>
      <c r="L14938" s="30"/>
    </row>
    <row r="14939" spans="1:12" ht="30" customHeight="1" x14ac:dyDescent="0.2">
      <c r="A14939" s="241">
        <f t="shared" ref="A14939:C14939" si="16773">A14938</f>
        <v>2</v>
      </c>
      <c r="B14939" s="241" t="str">
        <f t="shared" si="16773"/>
        <v>CONFERENTE</v>
      </c>
      <c r="C14939" s="241" t="str">
        <f t="shared" si="16773"/>
        <v>MARINGÁ</v>
      </c>
      <c r="D14939" s="147" t="str">
        <f>Raiz!$D$71</f>
        <v>A</v>
      </c>
      <c r="E14939" s="265" t="str">
        <f>Raiz!$E$71</f>
        <v>Aviso Prévio Indenizado</v>
      </c>
      <c r="F14939" s="332" t="str">
        <f>Raiz!$F$71</f>
        <v>Cálculo do valor = [Rem/12 + 13º/12 + Férias/12 + 1/3Férias/12] x 1 x 5% de rotatividade anual</v>
      </c>
      <c r="G14939" s="333"/>
      <c r="H14939" s="408"/>
      <c r="I14939" s="20">
        <f>Raiz!$I$71</f>
        <v>4.9768518518518521E-3</v>
      </c>
      <c r="J14939" s="19">
        <f t="shared" ref="J14939" si="16774">ROUND(I14939*J14903,2)</f>
        <v>5.88</v>
      </c>
      <c r="K14939" s="30"/>
      <c r="L14939" s="30"/>
    </row>
    <row r="14940" spans="1:12" ht="18" customHeight="1" x14ac:dyDescent="0.2">
      <c r="A14940" s="241">
        <f t="shared" ref="A14940:C14940" si="16775">A14939</f>
        <v>2</v>
      </c>
      <c r="B14940" s="241" t="str">
        <f t="shared" si="16775"/>
        <v>CONFERENTE</v>
      </c>
      <c r="C14940" s="241" t="str">
        <f t="shared" si="16775"/>
        <v>MARINGÁ</v>
      </c>
      <c r="D14940" s="52" t="str">
        <f>Raiz!$D$72</f>
        <v>B</v>
      </c>
      <c r="E14940" s="404" t="str">
        <f>Raiz!$E$72</f>
        <v>Incidência do FGTS sobre o Aviso Prévio Indenizado</v>
      </c>
      <c r="F14940" s="405"/>
      <c r="G14940" s="405"/>
      <c r="H14940" s="406"/>
      <c r="I14940" s="20">
        <f t="shared" ref="I14940:I15003" si="16776">0.08*I14939</f>
        <v>3.9814814814814818E-4</v>
      </c>
      <c r="J14940" s="19">
        <f t="shared" ref="J14940" si="16777">ROUND(I14940*J14903,2)</f>
        <v>0.47</v>
      </c>
      <c r="K14940" s="30"/>
      <c r="L14940" s="30"/>
    </row>
    <row r="14941" spans="1:12" ht="18" customHeight="1" x14ac:dyDescent="0.2">
      <c r="A14941" s="241">
        <f t="shared" ref="A14941:C14941" si="16778">A14940</f>
        <v>2</v>
      </c>
      <c r="B14941" s="241" t="str">
        <f t="shared" si="16778"/>
        <v>CONFERENTE</v>
      </c>
      <c r="C14941" s="241" t="str">
        <f t="shared" si="16778"/>
        <v>MARINGÁ</v>
      </c>
      <c r="D14941" s="52" t="str">
        <f>Raiz!$D$73</f>
        <v>C</v>
      </c>
      <c r="E14941" s="409" t="str">
        <f>Raiz!$E$73</f>
        <v>Multa do FGTS sobre o Aviso Prévio Indenizado</v>
      </c>
      <c r="F14941" s="410"/>
      <c r="G14941" s="410"/>
      <c r="H14941" s="411"/>
      <c r="I14941" s="20">
        <f>Raiz!$I$73</f>
        <v>1.9039999999999999E-3</v>
      </c>
      <c r="J14941" s="19">
        <f t="shared" ref="J14941" si="16779">ROUND(I14941*J14903,2)</f>
        <v>2.25</v>
      </c>
      <c r="K14941" s="30"/>
      <c r="L14941" s="30"/>
    </row>
    <row r="14942" spans="1:12" ht="30" customHeight="1" x14ac:dyDescent="0.2">
      <c r="A14942" s="241">
        <f t="shared" ref="A14942:C14942" si="16780">A14941</f>
        <v>2</v>
      </c>
      <c r="B14942" s="241" t="str">
        <f t="shared" si="16780"/>
        <v>CONFERENTE</v>
      </c>
      <c r="C14942" s="241" t="str">
        <f t="shared" si="16780"/>
        <v>MARINGÁ</v>
      </c>
      <c r="D14942" s="147" t="str">
        <f>Raiz!$D$74</f>
        <v>D</v>
      </c>
      <c r="E14942" s="265" t="str">
        <f>Raiz!$E$74</f>
        <v>Aviso Prévio Trabalhado</v>
      </c>
      <c r="F14942" s="338" t="s">
        <v>321</v>
      </c>
      <c r="G14942" s="338"/>
      <c r="H14942" s="338"/>
      <c r="I14942" s="20">
        <f t="shared" ref="I14942" si="16781">1/30*7/H14877*1</f>
        <v>1.0606060606060607E-2</v>
      </c>
      <c r="J14942" s="19">
        <f t="shared" ref="J14942" si="16782">ROUND(I14942*J14903,2)</f>
        <v>12.53</v>
      </c>
      <c r="K14942" s="30"/>
      <c r="L14942" s="30"/>
    </row>
    <row r="14943" spans="1:12" ht="18" customHeight="1" x14ac:dyDescent="0.2">
      <c r="A14943" s="241">
        <f t="shared" ref="A14943:C14943" si="16783">A14942</f>
        <v>2</v>
      </c>
      <c r="B14943" s="241" t="str">
        <f t="shared" si="16783"/>
        <v>CONFERENTE</v>
      </c>
      <c r="C14943" s="241" t="str">
        <f t="shared" si="16783"/>
        <v>MARINGÁ</v>
      </c>
      <c r="D14943" s="52" t="str">
        <f>Raiz!$D$75</f>
        <v>E</v>
      </c>
      <c r="E14943" s="331" t="str">
        <f>Raiz!$E$75</f>
        <v>Incidência dos encargos do submódulo 2.2 sobre o Aviso Prévio Trabalhado</v>
      </c>
      <c r="F14943" s="335"/>
      <c r="G14943" s="335"/>
      <c r="H14943" s="336"/>
      <c r="I14943" s="20">
        <f t="shared" ref="I14943" si="16784">I14920*I14942</f>
        <v>3.9030303030303036E-3</v>
      </c>
      <c r="J14943" s="19">
        <f t="shared" ref="J14943" si="16785">ROUND(I14943*J14903,2)</f>
        <v>4.6100000000000003</v>
      </c>
      <c r="K14943" s="30"/>
      <c r="L14943" s="30"/>
    </row>
    <row r="14944" spans="1:12" ht="18" customHeight="1" x14ac:dyDescent="0.2">
      <c r="A14944" s="241">
        <f t="shared" ref="A14944:C14944" si="16786">A14943</f>
        <v>2</v>
      </c>
      <c r="B14944" s="241" t="str">
        <f t="shared" si="16786"/>
        <v>CONFERENTE</v>
      </c>
      <c r="C14944" s="241" t="str">
        <f t="shared" si="16786"/>
        <v>MARINGÁ</v>
      </c>
      <c r="D14944" s="52" t="str">
        <f>Raiz!$D$76</f>
        <v>F</v>
      </c>
      <c r="E14944" s="323" t="str">
        <f>Raiz!$E$76</f>
        <v>Multa do FGTS e sobre o Aviso Prévio Trabalhado</v>
      </c>
      <c r="F14944" s="323"/>
      <c r="G14944" s="323"/>
      <c r="H14944" s="323"/>
      <c r="I14944" s="20">
        <f>Raiz!$I$76</f>
        <v>3.8079999999999996E-2</v>
      </c>
      <c r="J14944" s="19">
        <f t="shared" ref="J14944" si="16787">ROUND(I14944*J14903,2)</f>
        <v>45</v>
      </c>
      <c r="K14944" s="30"/>
      <c r="L14944" s="30"/>
    </row>
    <row r="14945" spans="1:12" ht="18" customHeight="1" thickBot="1" x14ac:dyDescent="0.25">
      <c r="A14945" s="241">
        <f t="shared" ref="A14945:C14945" si="16788">A14944</f>
        <v>2</v>
      </c>
      <c r="B14945" s="241" t="str">
        <f t="shared" si="16788"/>
        <v>CONFERENTE</v>
      </c>
      <c r="C14945" s="241" t="str">
        <f t="shared" si="16788"/>
        <v>MARINGÁ</v>
      </c>
      <c r="D14945" s="317" t="str">
        <f>Raiz!$D$77</f>
        <v>Total do Módulo 3 - Provisão para Rescisão</v>
      </c>
      <c r="E14945" s="317"/>
      <c r="F14945" s="317"/>
      <c r="G14945" s="317"/>
      <c r="H14945" s="317"/>
      <c r="I14945" s="317"/>
      <c r="J14945" s="27">
        <f t="shared" ref="J14945" si="16789">SUM(J14939:J14944)</f>
        <v>70.739999999999995</v>
      </c>
      <c r="K14945" s="30"/>
      <c r="L14945" s="30"/>
    </row>
    <row r="14946" spans="1:12" ht="14.1" customHeight="1" thickBot="1" x14ac:dyDescent="0.25">
      <c r="A14946" s="241">
        <f t="shared" ref="A14946:C14946" si="16790">A14945</f>
        <v>2</v>
      </c>
      <c r="B14946" s="241" t="str">
        <f t="shared" si="16790"/>
        <v>CONFERENTE</v>
      </c>
      <c r="C14946" s="241" t="str">
        <f t="shared" si="16790"/>
        <v>MARINGÁ</v>
      </c>
      <c r="D14946" s="4"/>
      <c r="E14946" s="4"/>
      <c r="F14946" s="4"/>
      <c r="G14946" s="4"/>
      <c r="H14946" s="4"/>
      <c r="I14946" s="4"/>
      <c r="J14946" s="4"/>
      <c r="K14946" s="30"/>
      <c r="L14946" s="30"/>
    </row>
    <row r="14947" spans="1:12" ht="18" customHeight="1" x14ac:dyDescent="0.2">
      <c r="A14947" s="241">
        <f t="shared" ref="A14947:C14947" si="16791">A14946</f>
        <v>2</v>
      </c>
      <c r="B14947" s="241" t="str">
        <f t="shared" si="16791"/>
        <v>CONFERENTE</v>
      </c>
      <c r="C14947" s="241" t="str">
        <f t="shared" si="16791"/>
        <v>MARINGÁ</v>
      </c>
      <c r="D14947" s="350" t="str">
        <f>Raiz!$D$79</f>
        <v>MÓDULO 4 – CUSTO DE REPOSIÇÃO DO PROFISSIONAL AUSENTE</v>
      </c>
      <c r="E14947" s="351"/>
      <c r="F14947" s="351"/>
      <c r="G14947" s="351"/>
      <c r="H14947" s="352"/>
      <c r="I14947" s="194" t="str">
        <f>Raiz!$I$79</f>
        <v>%</v>
      </c>
      <c r="J14947" s="149" t="str">
        <f>Raiz!$J$79</f>
        <v>Valor R$</v>
      </c>
      <c r="K14947" s="30"/>
      <c r="L14947" s="30"/>
    </row>
    <row r="14948" spans="1:12" ht="39.950000000000003" customHeight="1" x14ac:dyDescent="0.2">
      <c r="A14948" s="241">
        <f t="shared" ref="A14948:C14948" si="16792">A14947</f>
        <v>2</v>
      </c>
      <c r="B14948" s="241" t="str">
        <f t="shared" si="16792"/>
        <v>CONFERENTE</v>
      </c>
      <c r="C14948" s="241" t="str">
        <f t="shared" si="16792"/>
        <v>MARINGÁ</v>
      </c>
      <c r="D1494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4948" s="338"/>
      <c r="F14948" s="338"/>
      <c r="G14948" s="338"/>
      <c r="H14948" s="338"/>
      <c r="I14948" s="338"/>
      <c r="J14948" s="347"/>
      <c r="K14948" s="30"/>
      <c r="L14948" s="30"/>
    </row>
    <row r="14949" spans="1:12" ht="32.25" customHeight="1" x14ac:dyDescent="0.2">
      <c r="A14949" s="241">
        <f t="shared" ref="A14949:C14949" si="16793">A14948</f>
        <v>2</v>
      </c>
      <c r="B14949" s="241" t="str">
        <f t="shared" si="16793"/>
        <v>CONFERENTE</v>
      </c>
      <c r="C14949" s="241" t="str">
        <f t="shared" si="16793"/>
        <v>MARINGÁ</v>
      </c>
      <c r="D14949" s="337" t="str">
        <f>Raiz!$D$81</f>
        <v>MÓDULO 1</v>
      </c>
      <c r="E14949" s="337"/>
      <c r="F14949" s="266" t="str">
        <f>Raiz!$F$81</f>
        <v>MÓDULO 2                                                                   (sem VA, VT e Adic.Assid.)</v>
      </c>
      <c r="G14949" s="266" t="str">
        <f>Raiz!$G$81</f>
        <v>MÓDULO 3</v>
      </c>
      <c r="H14949" s="266" t="str">
        <f>Raiz!$H$81</f>
        <v>BCCPA</v>
      </c>
      <c r="I14949" s="419" t="str">
        <f>Raiz!$I$81</f>
        <v>Para cálculo do item A, paga VA nas férias?</v>
      </c>
      <c r="J14949" s="420"/>
      <c r="K14949" s="30"/>
      <c r="L14949" s="30"/>
    </row>
    <row r="14950" spans="1:12" s="29" customFormat="1" ht="18" customHeight="1" x14ac:dyDescent="0.2">
      <c r="A14950" s="241">
        <f t="shared" ref="A14950:C14950" si="16794">A14949</f>
        <v>2</v>
      </c>
      <c r="B14950" s="241" t="str">
        <f t="shared" si="16794"/>
        <v>CONFERENTE</v>
      </c>
      <c r="C14950" s="241" t="str">
        <f t="shared" si="16794"/>
        <v>MARINGÁ</v>
      </c>
      <c r="D14950" s="342">
        <f t="shared" ref="D14950" si="16795">J14903</f>
        <v>1181.8181818181818</v>
      </c>
      <c r="E14950" s="342"/>
      <c r="F14950" s="267">
        <f t="shared" ref="F14950" si="16796">J14936-J14923-J14924-J14927</f>
        <v>699.55</v>
      </c>
      <c r="G14950" s="267">
        <f t="shared" ref="G14950" si="16797">J14945</f>
        <v>70.739999999999995</v>
      </c>
      <c r="H14950" s="267">
        <f t="shared" ref="H14950" si="16798">SUM(D14950:G14950)</f>
        <v>1952.1081818181817</v>
      </c>
      <c r="I14950" s="421" t="str">
        <f>VLOOKUP(H14875,Base!$B$998:$P$1049,J14880+1,FALSE)</f>
        <v>SIM</v>
      </c>
      <c r="J14950" s="422"/>
      <c r="K14950" s="30"/>
      <c r="L14950" s="30"/>
    </row>
    <row r="14951" spans="1:12" ht="18" customHeight="1" x14ac:dyDescent="0.2">
      <c r="A14951" s="241">
        <f t="shared" ref="A14951:C14951" si="16799">A14950</f>
        <v>2</v>
      </c>
      <c r="B14951" s="241" t="str">
        <f t="shared" si="16799"/>
        <v>CONFERENTE</v>
      </c>
      <c r="C14951" s="241" t="str">
        <f t="shared" si="16799"/>
        <v>MARINGÁ</v>
      </c>
      <c r="D14951" s="412" t="str">
        <f>Raiz!$D$83</f>
        <v>Submódulo 4.1 Substituto nas Ausências Legais</v>
      </c>
      <c r="E14951" s="413"/>
      <c r="F14951" s="413"/>
      <c r="G14951" s="413"/>
      <c r="H14951" s="413"/>
      <c r="I14951" s="413"/>
      <c r="J14951" s="414"/>
      <c r="K14951" s="30"/>
      <c r="L14951" s="30"/>
    </row>
    <row r="14952" spans="1:12" ht="18" customHeight="1" x14ac:dyDescent="0.2">
      <c r="A14952" s="241">
        <f t="shared" ref="A14952:C14952" si="16800">A14951</f>
        <v>2</v>
      </c>
      <c r="B14952" s="241" t="str">
        <f t="shared" si="16800"/>
        <v>CONFERENTE</v>
      </c>
      <c r="C14952" s="241" t="str">
        <f t="shared" si="16800"/>
        <v>MARINGÁ</v>
      </c>
      <c r="D14952" s="147" t="str">
        <f>Raiz!$D$84</f>
        <v>A</v>
      </c>
      <c r="E14952" s="338" t="str">
        <f>Raiz!$E$84</f>
        <v>Substituto na cobertura de Férias</v>
      </c>
      <c r="F14952" s="338"/>
      <c r="G14952" s="338" t="str">
        <f>Raiz!$G$84</f>
        <v>Cálculo do valor=[BCCPA+VA(se pago nas férias)]/12</v>
      </c>
      <c r="H14952" s="338"/>
      <c r="I14952" s="43">
        <f>Raiz!$I$84</f>
        <v>8.3333333333333329E-2</v>
      </c>
      <c r="J14952" s="19">
        <f t="shared" ref="J14952" si="16801">IF(I14950="NÃO",H14950/12,(H14950+J14924)/12)</f>
        <v>192.67734848484847</v>
      </c>
      <c r="K14952" s="30"/>
      <c r="L14952" s="30"/>
    </row>
    <row r="14953" spans="1:12" ht="18" customHeight="1" x14ac:dyDescent="0.2">
      <c r="A14953" s="241">
        <f t="shared" ref="A14953:C14953" si="16802">A14952</f>
        <v>2</v>
      </c>
      <c r="B14953" s="241" t="str">
        <f t="shared" si="16802"/>
        <v>CONFERENTE</v>
      </c>
      <c r="C14953" s="241" t="str">
        <f t="shared" si="16802"/>
        <v>MARINGÁ</v>
      </c>
      <c r="D14953" s="52" t="str">
        <f>Raiz!$D$85</f>
        <v>B</v>
      </c>
      <c r="E14953" s="331" t="str">
        <f>Raiz!$E$85</f>
        <v>Substituto na cobertura de Ausências Legais</v>
      </c>
      <c r="F14953" s="336"/>
      <c r="G14953" s="331" t="str">
        <f>Raiz!$G$85</f>
        <v>Cálculo do valor=[(BCCPA/30)x1dia]/12</v>
      </c>
      <c r="H14953" s="336"/>
      <c r="I14953" s="20">
        <f>Raiz!$I$85</f>
        <v>2.7777777777777779E-3</v>
      </c>
      <c r="J14953" s="19">
        <f t="shared" ref="J14953" si="16803">ROUND(I14953*H14950,2)</f>
        <v>5.42</v>
      </c>
      <c r="K14953" s="30"/>
      <c r="L14953" s="30"/>
    </row>
    <row r="14954" spans="1:12" ht="18" customHeight="1" x14ac:dyDescent="0.2">
      <c r="A14954" s="241">
        <f t="shared" ref="A14954:C14954" si="16804">A14953</f>
        <v>2</v>
      </c>
      <c r="B14954" s="241" t="str">
        <f t="shared" si="16804"/>
        <v>CONFERENTE</v>
      </c>
      <c r="C14954" s="241" t="str">
        <f t="shared" si="16804"/>
        <v>MARINGÁ</v>
      </c>
      <c r="D14954" s="52" t="str">
        <f>Raiz!$D$86</f>
        <v>C</v>
      </c>
      <c r="E14954" s="320" t="str">
        <f>Raiz!$E$86</f>
        <v>Substituto na cobertura de Licença-Paternidade</v>
      </c>
      <c r="F14954" s="321"/>
      <c r="G14954" s="320" t="str">
        <f>Raiz!$G$86</f>
        <v>Cálculo do valor={[(BCCPA/30)x5dias]/12}x1,5%</v>
      </c>
      <c r="H14954" s="321"/>
      <c r="I14954" s="20">
        <f>Raiz!$I$86</f>
        <v>2.0833333333333332E-4</v>
      </c>
      <c r="J14954" s="19">
        <f t="shared" ref="J14954" si="16805">ROUND(I14954*H14950,2)</f>
        <v>0.41</v>
      </c>
      <c r="K14954" s="30"/>
      <c r="L14954" s="30"/>
    </row>
    <row r="14955" spans="1:12" ht="18" customHeight="1" x14ac:dyDescent="0.2">
      <c r="A14955" s="241">
        <f t="shared" ref="A14955:C14955" si="16806">A14954</f>
        <v>2</v>
      </c>
      <c r="B14955" s="241" t="str">
        <f t="shared" si="16806"/>
        <v>CONFERENTE</v>
      </c>
      <c r="C14955" s="241" t="str">
        <f t="shared" si="16806"/>
        <v>MARINGÁ</v>
      </c>
      <c r="D14955" s="52" t="str">
        <f>Raiz!$D$87</f>
        <v>D</v>
      </c>
      <c r="E14955" s="320" t="str">
        <f>Raiz!$E$87</f>
        <v>Substituto na cobertura de Ausência por acidente de trab.</v>
      </c>
      <c r="F14955" s="321"/>
      <c r="G14955" s="320" t="str">
        <f>Raiz!$G$87</f>
        <v>Cálculo do valor={[(BCCPA/30)x15dias]/12}x0,78%</v>
      </c>
      <c r="H14955" s="321"/>
      <c r="I14955" s="20">
        <f>Raiz!$I$87</f>
        <v>3.2499999999999999E-4</v>
      </c>
      <c r="J14955" s="19">
        <f t="shared" ref="J14955" si="16807">ROUND(I14955*H14950,2)</f>
        <v>0.63</v>
      </c>
      <c r="K14955" s="30"/>
      <c r="L14955" s="30"/>
    </row>
    <row r="14956" spans="1:12" ht="27" customHeight="1" x14ac:dyDescent="0.2">
      <c r="A14956" s="241">
        <f t="shared" ref="A14956:C14956" si="16808">A14955</f>
        <v>2</v>
      </c>
      <c r="B14956" s="241" t="str">
        <f t="shared" si="16808"/>
        <v>CONFERENTE</v>
      </c>
      <c r="C14956" s="241" t="str">
        <f t="shared" si="16808"/>
        <v>MARINGÁ</v>
      </c>
      <c r="D14956" s="52" t="str">
        <f>Raiz!$D$88</f>
        <v>E</v>
      </c>
      <c r="E14956" s="320" t="str">
        <f>Raiz!$E$88</f>
        <v>Substituto na cobertura de Afastamento Maternidade</v>
      </c>
      <c r="F14956" s="321"/>
      <c r="G14956" s="320" t="str">
        <f>Raiz!$G$88</f>
        <v>Cálculo do valor = {[(Mód1+Mód1/3)/12+(Submod2.2 +Submod2.3-VA-VT-Adic.Assid.+Mód3)]x(4/12)}x2%</v>
      </c>
      <c r="H14956" s="322"/>
      <c r="I14956" s="327"/>
      <c r="J14956" s="19">
        <f t="shared" ref="J14956" si="16809">ROUND((((J14903+J14903/3)/12+(J14920+J14930+-J14923-J14924-J14927+J14945))*4/12)*2%,2)</f>
        <v>5.14</v>
      </c>
      <c r="K14956" s="30"/>
      <c r="L14956" s="30"/>
    </row>
    <row r="14957" spans="1:12" ht="18" customHeight="1" x14ac:dyDescent="0.2">
      <c r="A14957" s="241">
        <f t="shared" ref="A14957:C14957" si="16810">A14956</f>
        <v>2</v>
      </c>
      <c r="B14957" s="241" t="str">
        <f t="shared" si="16810"/>
        <v>CONFERENTE</v>
      </c>
      <c r="C14957" s="241" t="str">
        <f t="shared" si="16810"/>
        <v>MARINGÁ</v>
      </c>
      <c r="D14957" s="52" t="str">
        <f>Raiz!$D$89</f>
        <v>F</v>
      </c>
      <c r="E14957" s="320" t="str">
        <f>Raiz!$E$89</f>
        <v>Substituto na cobertura de Ausência por doença</v>
      </c>
      <c r="F14957" s="321"/>
      <c r="G14957" s="320" t="str">
        <f>Raiz!$G$89</f>
        <v>Cálculo do valor = {(BCCPA/30)x3dias}/12</v>
      </c>
      <c r="H14957" s="321"/>
      <c r="I14957" s="23">
        <f>Raiz!$I$89</f>
        <v>8.3333333333333332E-3</v>
      </c>
      <c r="J14957" s="31">
        <f t="shared" ref="J14957" si="16811">ROUND(H14950*I14957,2)</f>
        <v>16.27</v>
      </c>
      <c r="K14957" s="30"/>
      <c r="L14957" s="30"/>
    </row>
    <row r="14958" spans="1:12" ht="18" customHeight="1" thickBot="1" x14ac:dyDescent="0.25">
      <c r="A14958" s="241">
        <f t="shared" ref="A14958:C14958" si="16812">A14957</f>
        <v>2</v>
      </c>
      <c r="B14958" s="241" t="str">
        <f t="shared" si="16812"/>
        <v>CONFERENTE</v>
      </c>
      <c r="C14958" s="241" t="str">
        <f t="shared" si="16812"/>
        <v>MARINGÁ</v>
      </c>
      <c r="D14958" s="317" t="str">
        <f>Raiz!$D$90</f>
        <v> Total do Módulo 4 - Custo de Reposição do Profissional Ausente</v>
      </c>
      <c r="E14958" s="317"/>
      <c r="F14958" s="317"/>
      <c r="G14958" s="317"/>
      <c r="H14958" s="317"/>
      <c r="I14958" s="317"/>
      <c r="J14958" s="21">
        <f t="shared" ref="J14958" si="16813">SUM(J14952:J14957)</f>
        <v>220.54734848484844</v>
      </c>
      <c r="K14958" s="30"/>
      <c r="L14958" s="30"/>
    </row>
    <row r="14959" spans="1:12" ht="11.25" customHeight="1" thickBot="1" x14ac:dyDescent="0.25">
      <c r="A14959" s="241">
        <f t="shared" ref="A14959:C14959" si="16814">A14958</f>
        <v>2</v>
      </c>
      <c r="B14959" s="241" t="str">
        <f t="shared" si="16814"/>
        <v>CONFERENTE</v>
      </c>
      <c r="C14959" s="241" t="str">
        <f t="shared" si="16814"/>
        <v>MARINGÁ</v>
      </c>
      <c r="D14959" s="4"/>
      <c r="E14959" s="4"/>
      <c r="F14959" s="4"/>
      <c r="G14959" s="4"/>
      <c r="H14959" s="4"/>
      <c r="I14959" s="4"/>
      <c r="J14959" s="4"/>
      <c r="K14959" s="30"/>
      <c r="L14959" s="30"/>
    </row>
    <row r="14960" spans="1:12" ht="18" customHeight="1" x14ac:dyDescent="0.2">
      <c r="A14960" s="241">
        <f t="shared" ref="A14960:C14960" si="16815">A14959</f>
        <v>2</v>
      </c>
      <c r="B14960" s="241" t="str">
        <f t="shared" si="16815"/>
        <v>CONFERENTE</v>
      </c>
      <c r="C14960" s="241" t="str">
        <f t="shared" si="16815"/>
        <v>MARINGÁ</v>
      </c>
      <c r="D14960" s="339" t="str">
        <f>Raiz!$D$92</f>
        <v>MÓDULO 5 - INSUMOS DIVERSOS</v>
      </c>
      <c r="E14960" s="340"/>
      <c r="F14960" s="340"/>
      <c r="G14960" s="340"/>
      <c r="H14960" s="340"/>
      <c r="I14960" s="341"/>
      <c r="J14960" s="2" t="str">
        <f>Raiz!$J$92</f>
        <v>Valor R$</v>
      </c>
      <c r="K14960" s="30"/>
      <c r="L14960" s="30"/>
    </row>
    <row r="14961" spans="1:12" ht="18" customHeight="1" x14ac:dyDescent="0.2">
      <c r="A14961" s="241">
        <f t="shared" ref="A14961:C14961" si="16816">A14960</f>
        <v>2</v>
      </c>
      <c r="B14961" s="241" t="str">
        <f t="shared" si="16816"/>
        <v>CONFERENTE</v>
      </c>
      <c r="C14961" s="241" t="str">
        <f t="shared" si="16816"/>
        <v>MARINGÁ</v>
      </c>
      <c r="D14961" s="52" t="str">
        <f>Raiz!$D$93</f>
        <v>A</v>
      </c>
      <c r="E14961" s="314" t="str">
        <f>Raiz!$E$93</f>
        <v>Uniformes</v>
      </c>
      <c r="F14961" s="314"/>
      <c r="G14961" s="314"/>
      <c r="H14961" s="314"/>
      <c r="I14961" s="314"/>
      <c r="J14961" s="19">
        <f>VLOOKUP(H14875,Base!$B$1283:$P$1334,J14880+1,FALSE)</f>
        <v>43.75</v>
      </c>
      <c r="K14961" s="127"/>
      <c r="L14961" s="127"/>
    </row>
    <row r="14962" spans="1:12" ht="18" customHeight="1" x14ac:dyDescent="0.2">
      <c r="A14962" s="241">
        <f t="shared" ref="A14962:C14962" si="16817">A14961</f>
        <v>2</v>
      </c>
      <c r="B14962" s="241" t="str">
        <f t="shared" si="16817"/>
        <v>CONFERENTE</v>
      </c>
      <c r="C14962" s="241" t="str">
        <f t="shared" si="16817"/>
        <v>MARINGÁ</v>
      </c>
      <c r="D14962" s="52" t="str">
        <f t="shared" ref="D14962:D15025" si="16818">IF(J14962=0,"","B")</f>
        <v/>
      </c>
      <c r="E14962" s="264" t="str">
        <f t="shared" ref="E14962:E15025" si="16819">IF(J14962=0,"","Diárias")</f>
        <v/>
      </c>
      <c r="F14962" s="320" t="str">
        <f t="shared" ref="F14962:F15025" si="16820">IF(J14962=0,"","Valor equivalente a 1 (uma) diária")</f>
        <v/>
      </c>
      <c r="G14962" s="322"/>
      <c r="H14962" s="322"/>
      <c r="I14962" s="327"/>
      <c r="J14962" s="19">
        <f>VLOOKUP(H14875,Base!$B$1226:$P$1277,J14880+1,FALSE)</f>
        <v>0</v>
      </c>
      <c r="K14962" s="127"/>
      <c r="L14962" s="127"/>
    </row>
    <row r="14963" spans="1:12" ht="18" customHeight="1" thickBot="1" x14ac:dyDescent="0.25">
      <c r="A14963" s="241">
        <f t="shared" ref="A14963:C14963" si="16821">A14962</f>
        <v>2</v>
      </c>
      <c r="B14963" s="241" t="str">
        <f t="shared" si="16821"/>
        <v>CONFERENTE</v>
      </c>
      <c r="C14963" s="241" t="str">
        <f t="shared" si="16821"/>
        <v>MARINGÁ</v>
      </c>
      <c r="D14963" s="317" t="str">
        <f>Raiz!$D$95</f>
        <v>Total do Módulo 5 - Insumos Diversos</v>
      </c>
      <c r="E14963" s="317"/>
      <c r="F14963" s="317"/>
      <c r="G14963" s="317"/>
      <c r="H14963" s="317"/>
      <c r="I14963" s="317"/>
      <c r="J14963" s="27">
        <f t="shared" ref="J14963" si="16822">SUM(J14961:J14962)</f>
        <v>43.75</v>
      </c>
      <c r="K14963" s="30"/>
      <c r="L14963" s="30"/>
    </row>
    <row r="14964" spans="1:12" ht="11.25" customHeight="1" thickBot="1" x14ac:dyDescent="0.25">
      <c r="A14964" s="241">
        <f t="shared" ref="A14964:C14964" si="16823">A14963</f>
        <v>2</v>
      </c>
      <c r="B14964" s="241" t="str">
        <f t="shared" si="16823"/>
        <v>CONFERENTE</v>
      </c>
      <c r="C14964" s="241" t="str">
        <f t="shared" si="16823"/>
        <v>MARINGÁ</v>
      </c>
      <c r="D14964" s="4"/>
      <c r="E14964" s="4"/>
      <c r="F14964" s="4"/>
      <c r="G14964" s="4"/>
      <c r="H14964" s="4"/>
      <c r="I14964" s="4"/>
      <c r="J14964" s="4"/>
      <c r="K14964" s="30"/>
      <c r="L14964" s="30"/>
    </row>
    <row r="14965" spans="1:12" ht="18" customHeight="1" x14ac:dyDescent="0.2">
      <c r="A14965" s="241">
        <f t="shared" ref="A14965:C14965" si="16824">A14964</f>
        <v>2</v>
      </c>
      <c r="B14965" s="241" t="str">
        <f t="shared" si="16824"/>
        <v>CONFERENTE</v>
      </c>
      <c r="C14965" s="241" t="str">
        <f t="shared" si="16824"/>
        <v>MARINGÁ</v>
      </c>
      <c r="D14965" s="326" t="str">
        <f>Raiz!$D$97</f>
        <v>6 - CUSTOS INDIRETOS, TRIBUTOS E LUCRO</v>
      </c>
      <c r="E14965" s="326"/>
      <c r="F14965" s="326"/>
      <c r="G14965" s="326"/>
      <c r="H14965" s="326"/>
      <c r="I14965" s="1" t="str">
        <f>Raiz!$I$97</f>
        <v>%</v>
      </c>
      <c r="J14965" s="2" t="str">
        <f>Raiz!$J$97</f>
        <v>Valor R$</v>
      </c>
      <c r="K14965" s="30"/>
      <c r="L14965" s="30"/>
    </row>
    <row r="14966" spans="1:12" ht="18" customHeight="1" x14ac:dyDescent="0.2">
      <c r="A14966" s="241">
        <f t="shared" ref="A14966:C14966" si="16825">A14965</f>
        <v>2</v>
      </c>
      <c r="B14966" s="241" t="str">
        <f t="shared" si="16825"/>
        <v>CONFERENTE</v>
      </c>
      <c r="C14966" s="241" t="str">
        <f t="shared" si="16825"/>
        <v>MARINGÁ</v>
      </c>
      <c r="D14966" s="52" t="str">
        <f>Raiz!$D$98</f>
        <v>A</v>
      </c>
      <c r="E14966" s="323" t="str">
        <f>Raiz!$E$98</f>
        <v>Custos Indiretos (despesas administrativas e operacionais)</v>
      </c>
      <c r="F14966" s="323"/>
      <c r="G14966" s="323"/>
      <c r="H14966" s="323"/>
      <c r="I14966" s="20">
        <f>VLOOKUP(H14875,Base!$B$1340:$P$1391,J14880+1,FALSE)</f>
        <v>0.05</v>
      </c>
      <c r="J14966" s="19">
        <f t="shared" ref="J14966" si="16826">ROUND(J14988*I14966,2)</f>
        <v>134.31</v>
      </c>
      <c r="K14966" s="30"/>
      <c r="L14966" s="30"/>
    </row>
    <row r="14967" spans="1:12" ht="18" customHeight="1" x14ac:dyDescent="0.2">
      <c r="A14967" s="241">
        <f t="shared" ref="A14967:C14967" si="16827">A14966</f>
        <v>2</v>
      </c>
      <c r="B14967" s="241" t="str">
        <f t="shared" si="16827"/>
        <v>CONFERENTE</v>
      </c>
      <c r="C14967" s="241" t="str">
        <f t="shared" si="16827"/>
        <v>MARINGÁ</v>
      </c>
      <c r="D14967" s="18" t="str">
        <f>Raiz!$D$99</f>
        <v>B</v>
      </c>
      <c r="E14967" s="323" t="str">
        <f>Raiz!$E$99</f>
        <v>Lucro</v>
      </c>
      <c r="F14967" s="323"/>
      <c r="G14967" s="323"/>
      <c r="H14967" s="323"/>
      <c r="I14967" s="20">
        <f>VLOOKUP(H14875,Base!$B$1397:$P$1448,J14880+1,FALSE)</f>
        <v>1.47E-2</v>
      </c>
      <c r="J14967" s="19">
        <f t="shared" ref="J14967" si="16828">ROUND(J14990*I14967,2)</f>
        <v>41.46</v>
      </c>
      <c r="K14967" s="30"/>
      <c r="L14967" s="30"/>
    </row>
    <row r="14968" spans="1:12" ht="18" customHeight="1" x14ac:dyDescent="0.2">
      <c r="A14968" s="241">
        <f t="shared" ref="A14968:C14968" si="16829">A14967</f>
        <v>2</v>
      </c>
      <c r="B14968" s="241" t="str">
        <f t="shared" si="16829"/>
        <v>CONFERENTE</v>
      </c>
      <c r="C14968" s="241" t="str">
        <f t="shared" si="16829"/>
        <v>MARINGÁ</v>
      </c>
      <c r="D14968" s="324" t="str">
        <f>Raiz!$D$100</f>
        <v>Subtotal</v>
      </c>
      <c r="E14968" s="324"/>
      <c r="F14968" s="324"/>
      <c r="G14968" s="324"/>
      <c r="H14968" s="324"/>
      <c r="I14968" s="32">
        <f t="shared" ref="I14968:J14968" si="16830">SUM(I14966:I14967)</f>
        <v>6.4700000000000008E-2</v>
      </c>
      <c r="J14968" s="33">
        <f t="shared" si="16830"/>
        <v>175.77</v>
      </c>
      <c r="K14968" s="30"/>
      <c r="L14968" s="30"/>
    </row>
    <row r="14969" spans="1:12" ht="18" customHeight="1" x14ac:dyDescent="0.2">
      <c r="A14969" s="241">
        <f t="shared" ref="A14969:C14969" si="16831">A14968</f>
        <v>2</v>
      </c>
      <c r="B14969" s="241" t="str">
        <f t="shared" si="16831"/>
        <v>CONFERENTE</v>
      </c>
      <c r="C14969" s="241" t="str">
        <f t="shared" si="16831"/>
        <v>MARINGÁ</v>
      </c>
      <c r="D14969" s="52" t="str">
        <f>Raiz!$D$101</f>
        <v>C</v>
      </c>
      <c r="E14969" s="323" t="str">
        <f>Raiz!$E$101</f>
        <v>Tributos</v>
      </c>
      <c r="F14969" s="325"/>
      <c r="G14969" s="325"/>
      <c r="H14969" s="325"/>
      <c r="I14969" s="32">
        <f t="shared" ref="I14969:J14969" si="16832">SUM(I14970:I14972)</f>
        <v>0.1225</v>
      </c>
      <c r="J14969" s="33">
        <f t="shared" si="16832"/>
        <v>399.52</v>
      </c>
      <c r="K14969" s="30"/>
      <c r="L14969" s="30"/>
    </row>
    <row r="14970" spans="1:12" ht="18" customHeight="1" x14ac:dyDescent="0.2">
      <c r="A14970" s="241">
        <f t="shared" ref="A14970:C14970" si="16833">A14969</f>
        <v>2</v>
      </c>
      <c r="B14970" s="241" t="str">
        <f t="shared" si="16833"/>
        <v>CONFERENTE</v>
      </c>
      <c r="C14970" s="241" t="str">
        <f t="shared" si="16833"/>
        <v>MARINGÁ</v>
      </c>
      <c r="D14970" s="328" t="str">
        <f>Raiz!$D$102</f>
        <v>C.1</v>
      </c>
      <c r="E14970" s="330" t="str">
        <f>Raiz!$E$102</f>
        <v>Tributos Federais</v>
      </c>
      <c r="F14970" s="332" t="str">
        <f>Raiz!$F$102</f>
        <v>PIS</v>
      </c>
      <c r="G14970" s="333"/>
      <c r="H14970" s="334"/>
      <c r="I14970" s="43">
        <f>Raiz!$I$102</f>
        <v>1.6500000000000001E-2</v>
      </c>
      <c r="J14970" s="19">
        <f t="shared" ref="J14970" si="16834">ROUND(I14970*J14979,2)</f>
        <v>53.81</v>
      </c>
      <c r="K14970" s="30"/>
      <c r="L14970" s="30"/>
    </row>
    <row r="14971" spans="1:12" ht="18" customHeight="1" x14ac:dyDescent="0.2">
      <c r="A14971" s="241">
        <f t="shared" ref="A14971:C14971" si="16835">A14970</f>
        <v>2</v>
      </c>
      <c r="B14971" s="241" t="str">
        <f t="shared" si="16835"/>
        <v>CONFERENTE</v>
      </c>
      <c r="C14971" s="241" t="str">
        <f t="shared" si="16835"/>
        <v>MARINGÁ</v>
      </c>
      <c r="D14971" s="329"/>
      <c r="E14971" s="331"/>
      <c r="F14971" s="331" t="str">
        <f>Raiz!$F$103</f>
        <v>COFINS</v>
      </c>
      <c r="G14971" s="335"/>
      <c r="H14971" s="336"/>
      <c r="I14971" s="20">
        <f>Raiz!$I$103</f>
        <v>7.5999999999999998E-2</v>
      </c>
      <c r="J14971" s="19">
        <f t="shared" ref="J14971" si="16836">ROUND(I14971*J14979,2)</f>
        <v>247.87</v>
      </c>
    </row>
    <row r="14972" spans="1:12" ht="18" customHeight="1" x14ac:dyDescent="0.2">
      <c r="A14972" s="241">
        <f t="shared" ref="A14972:C14972" si="16837">A14971</f>
        <v>2</v>
      </c>
      <c r="B14972" s="241" t="str">
        <f t="shared" si="16837"/>
        <v>CONFERENTE</v>
      </c>
      <c r="C14972" s="241" t="str">
        <f t="shared" si="16837"/>
        <v>MARINGÁ</v>
      </c>
      <c r="D14972" s="18" t="str">
        <f>Raiz!$D$104</f>
        <v>C.2</v>
      </c>
      <c r="E14972" s="263" t="str">
        <f>Raiz!$E$104</f>
        <v>Tributos Municipais</v>
      </c>
      <c r="F14972" s="320" t="str">
        <f>Raiz!$F$104</f>
        <v>ISS</v>
      </c>
      <c r="G14972" s="322"/>
      <c r="H14972" s="321"/>
      <c r="I14972" s="20">
        <f>VLOOKUP(H14875,Base!$B$29:$D$80,3,FALSE)</f>
        <v>0.03</v>
      </c>
      <c r="J14972" s="19">
        <f t="shared" ref="J14972" si="16838">ROUND(I14972*J14979,2)</f>
        <v>97.84</v>
      </c>
    </row>
    <row r="14973" spans="1:12" ht="18" customHeight="1" thickBot="1" x14ac:dyDescent="0.25">
      <c r="A14973" s="241">
        <f t="shared" ref="A14973:C14973" si="16839">A14972</f>
        <v>2</v>
      </c>
      <c r="B14973" s="241" t="str">
        <f t="shared" si="16839"/>
        <v>CONFERENTE</v>
      </c>
      <c r="C14973" s="241" t="str">
        <f t="shared" si="16839"/>
        <v>MARINGÁ</v>
      </c>
      <c r="D14973" s="319" t="str">
        <f>Raiz!$D$105</f>
        <v>Total do Módulo 6 - Custos Indiretos, Lucro e Tributos</v>
      </c>
      <c r="E14973" s="319"/>
      <c r="F14973" s="319"/>
      <c r="G14973" s="319"/>
      <c r="H14973" s="319"/>
      <c r="I14973" s="24">
        <f t="shared" ref="I14973:J14973" si="16840">I14968+I14969</f>
        <v>0.18720000000000001</v>
      </c>
      <c r="J14973" s="21">
        <f t="shared" si="16840"/>
        <v>575.29</v>
      </c>
    </row>
    <row r="14974" spans="1:12" ht="11.25" customHeight="1" thickBot="1" x14ac:dyDescent="0.25">
      <c r="A14974" s="241">
        <f t="shared" ref="A14974:C14974" si="16841">A14973</f>
        <v>2</v>
      </c>
      <c r="B14974" s="241" t="str">
        <f t="shared" si="16841"/>
        <v>CONFERENTE</v>
      </c>
      <c r="C14974" s="241" t="str">
        <f t="shared" si="16841"/>
        <v>MARINGÁ</v>
      </c>
      <c r="D14974" s="4"/>
      <c r="E14974" s="4"/>
      <c r="F14974" s="4"/>
      <c r="G14974" s="4"/>
      <c r="H14974" s="4"/>
      <c r="I14974" s="4"/>
      <c r="J14974" s="4"/>
    </row>
    <row r="14975" spans="1:12" ht="18" customHeight="1" x14ac:dyDescent="0.2">
      <c r="A14975" s="241">
        <f t="shared" ref="A14975:C14975" si="16842">A14974</f>
        <v>2</v>
      </c>
      <c r="B14975" s="241" t="str">
        <f t="shared" si="16842"/>
        <v>CONFERENTE</v>
      </c>
      <c r="C14975" s="241" t="str">
        <f t="shared" si="16842"/>
        <v>MARINGÁ</v>
      </c>
      <c r="D14975" s="339" t="str">
        <f>Raiz!$D$107</f>
        <v>TRIBUTOS (percentual incidente sobre o Valor total por empregado)</v>
      </c>
      <c r="E14975" s="340"/>
      <c r="F14975" s="340"/>
      <c r="G14975" s="340"/>
      <c r="H14975" s="340"/>
      <c r="I14975" s="340"/>
      <c r="J14975" s="341"/>
    </row>
    <row r="14976" spans="1:12" ht="18" customHeight="1" x14ac:dyDescent="0.2">
      <c r="A14976" s="241">
        <f t="shared" ref="A14976:C14976" si="16843">A14975</f>
        <v>2</v>
      </c>
      <c r="B14976" s="241" t="str">
        <f t="shared" si="16843"/>
        <v>CONFERENTE</v>
      </c>
      <c r="C14976" s="241" t="str">
        <f t="shared" si="16843"/>
        <v>MARINGÁ</v>
      </c>
      <c r="D14976" s="52" t="str">
        <f>Raiz!$D$108</f>
        <v>A</v>
      </c>
      <c r="E14976" s="314" t="str">
        <f>Raiz!$E$108</f>
        <v>Percentual total dos Tributos / 100</v>
      </c>
      <c r="F14976" s="314"/>
      <c r="G14976" s="314"/>
      <c r="H14976" s="314"/>
      <c r="I14976" s="314"/>
      <c r="J14976" s="34">
        <f t="shared" ref="J14976" si="16844">I14969</f>
        <v>0.1225</v>
      </c>
    </row>
    <row r="14977" spans="1:10" ht="18" customHeight="1" x14ac:dyDescent="0.2">
      <c r="A14977" s="241">
        <f t="shared" ref="A14977:C14977" si="16845">A14976</f>
        <v>2</v>
      </c>
      <c r="B14977" s="241" t="str">
        <f t="shared" si="16845"/>
        <v>CONFERENTE</v>
      </c>
      <c r="C14977" s="241" t="str">
        <f t="shared" si="16845"/>
        <v>MARINGÁ</v>
      </c>
      <c r="D14977" s="52" t="str">
        <f>Raiz!$D$109</f>
        <v>B</v>
      </c>
      <c r="E14977" s="314" t="str">
        <f>Raiz!$E$109</f>
        <v>1 - A</v>
      </c>
      <c r="F14977" s="314"/>
      <c r="G14977" s="314"/>
      <c r="H14977" s="314"/>
      <c r="I14977" s="314"/>
      <c r="J14977" s="34">
        <f t="shared" ref="J14977:J15040" si="16846">1-J14976</f>
        <v>0.87749999999999995</v>
      </c>
    </row>
    <row r="14978" spans="1:10" ht="18" customHeight="1" x14ac:dyDescent="0.2">
      <c r="A14978" s="241">
        <f t="shared" ref="A14978:C14978" si="16847">A14977</f>
        <v>2</v>
      </c>
      <c r="B14978" s="241" t="str">
        <f t="shared" si="16847"/>
        <v>CONFERENTE</v>
      </c>
      <c r="C14978" s="241" t="str">
        <f t="shared" si="16847"/>
        <v>MARINGÁ</v>
      </c>
      <c r="D14978" s="52" t="str">
        <f>Raiz!$D$110</f>
        <v>C</v>
      </c>
      <c r="E14978" s="314" t="str">
        <f>Raiz!$E$110</f>
        <v>Custo antes da incidência dos tributos</v>
      </c>
      <c r="F14978" s="314"/>
      <c r="G14978" s="314"/>
      <c r="H14978" s="314"/>
      <c r="I14978" s="314"/>
      <c r="J14978" s="19">
        <f t="shared" ref="J14978" si="16848">J14992</f>
        <v>2861.88553030303</v>
      </c>
    </row>
    <row r="14979" spans="1:10" ht="18" customHeight="1" x14ac:dyDescent="0.2">
      <c r="A14979" s="241">
        <f t="shared" ref="A14979:C14979" si="16849">A14978</f>
        <v>2</v>
      </c>
      <c r="B14979" s="241" t="str">
        <f t="shared" si="16849"/>
        <v>CONFERENTE</v>
      </c>
      <c r="C14979" s="241" t="str">
        <f t="shared" si="16849"/>
        <v>MARINGÁ</v>
      </c>
      <c r="D14979" s="52" t="str">
        <f>Raiz!$D$111</f>
        <v>D</v>
      </c>
      <c r="E14979" s="314" t="str">
        <f>Raiz!$E$111</f>
        <v>PREÇO DO POSTO/MÊS (C / B)</v>
      </c>
      <c r="F14979" s="314"/>
      <c r="G14979" s="314"/>
      <c r="H14979" s="314"/>
      <c r="I14979" s="314"/>
      <c r="J14979" s="19">
        <f t="shared" ref="J14979" si="16850">ROUND(J14978/J14977,2)</f>
        <v>3261.41</v>
      </c>
    </row>
    <row r="14980" spans="1:10" ht="18" customHeight="1" thickBot="1" x14ac:dyDescent="0.25">
      <c r="A14980" s="241">
        <f t="shared" ref="A14980:C14980" si="16851">A14979</f>
        <v>2</v>
      </c>
      <c r="B14980" s="241" t="str">
        <f t="shared" si="16851"/>
        <v>CONFERENTE</v>
      </c>
      <c r="C14980" s="241" t="str">
        <f t="shared" si="16851"/>
        <v>MARINGÁ</v>
      </c>
      <c r="D14980" s="317" t="str">
        <f>Raiz!$D$112</f>
        <v>Total dos Tributos = (D – C)</v>
      </c>
      <c r="E14980" s="317"/>
      <c r="F14980" s="317"/>
      <c r="G14980" s="317"/>
      <c r="H14980" s="317"/>
      <c r="I14980" s="317"/>
      <c r="J14980" s="35">
        <f t="shared" ref="J14980" si="16852">J14979-J14978</f>
        <v>399.52446969696985</v>
      </c>
    </row>
    <row r="14981" spans="1:10" ht="11.25" customHeight="1" thickBot="1" x14ac:dyDescent="0.25">
      <c r="A14981" s="241">
        <f t="shared" ref="A14981:C14981" si="16853">A14980</f>
        <v>2</v>
      </c>
      <c r="B14981" s="241" t="str">
        <f t="shared" si="16853"/>
        <v>CONFERENTE</v>
      </c>
      <c r="C14981" s="241" t="str">
        <f t="shared" si="16853"/>
        <v>MARINGÁ</v>
      </c>
      <c r="D14981" s="4"/>
      <c r="E14981" s="4"/>
      <c r="F14981" s="4"/>
      <c r="G14981" s="4"/>
      <c r="H14981" s="4"/>
      <c r="I14981" s="4"/>
      <c r="J14981" s="4"/>
    </row>
    <row r="14982" spans="1:10" ht="18" customHeight="1" x14ac:dyDescent="0.2">
      <c r="A14982" s="241">
        <f t="shared" ref="A14982:C14982" si="16854">A14981</f>
        <v>2</v>
      </c>
      <c r="B14982" s="241" t="str">
        <f t="shared" si="16854"/>
        <v>CONFERENTE</v>
      </c>
      <c r="C14982" s="241" t="str">
        <f t="shared" si="16854"/>
        <v>MARINGÁ</v>
      </c>
      <c r="D14982" s="318" t="str">
        <f>Raiz!$D$114</f>
        <v>2 - QUADRO-RESUMO DO CUSTO POR EMPREGADO</v>
      </c>
      <c r="E14982" s="318"/>
      <c r="F14982" s="318"/>
      <c r="G14982" s="318"/>
      <c r="H14982" s="318"/>
      <c r="I14982" s="318"/>
      <c r="J14982" s="3" t="str">
        <f>Raiz!$J$114</f>
        <v>Valor R$</v>
      </c>
    </row>
    <row r="14983" spans="1:10" ht="18" customHeight="1" x14ac:dyDescent="0.2">
      <c r="A14983" s="241">
        <f t="shared" ref="A14983:C14983" si="16855">A14982</f>
        <v>2</v>
      </c>
      <c r="B14983" s="241" t="str">
        <f t="shared" si="16855"/>
        <v>CONFERENTE</v>
      </c>
      <c r="C14983" s="241" t="str">
        <f t="shared" si="16855"/>
        <v>MARINGÁ</v>
      </c>
      <c r="D14983" s="52" t="str">
        <f>Raiz!$D$115</f>
        <v>A</v>
      </c>
      <c r="E14983" s="314" t="str">
        <f>Raiz!$E$115</f>
        <v>Módulo 1 - Composição da Remuneração</v>
      </c>
      <c r="F14983" s="314"/>
      <c r="G14983" s="314"/>
      <c r="H14983" s="314"/>
      <c r="I14983" s="314"/>
      <c r="J14983" s="19">
        <f t="shared" ref="J14983" si="16856">J14903</f>
        <v>1181.8181818181818</v>
      </c>
    </row>
    <row r="14984" spans="1:10" ht="18" customHeight="1" x14ac:dyDescent="0.2">
      <c r="A14984" s="241">
        <f t="shared" ref="A14984:C14984" si="16857">A14983</f>
        <v>2</v>
      </c>
      <c r="B14984" s="241" t="str">
        <f t="shared" si="16857"/>
        <v>CONFERENTE</v>
      </c>
      <c r="C14984" s="241" t="str">
        <f t="shared" si="16857"/>
        <v>MARINGÁ</v>
      </c>
      <c r="D14984" s="52" t="str">
        <f>Raiz!$D$116</f>
        <v>B</v>
      </c>
      <c r="E14984" s="314" t="str">
        <f>Raiz!$E$116</f>
        <v>Módulo 2 - Encargos e Benefícios Anuais, Mensais e Diários</v>
      </c>
      <c r="F14984" s="314"/>
      <c r="G14984" s="314"/>
      <c r="H14984" s="314"/>
      <c r="I14984" s="314"/>
      <c r="J14984" s="19">
        <f t="shared" ref="J14984" si="16858">J14936</f>
        <v>1169.26</v>
      </c>
    </row>
    <row r="14985" spans="1:10" ht="18" customHeight="1" x14ac:dyDescent="0.2">
      <c r="A14985" s="241">
        <f t="shared" ref="A14985:C14985" si="16859">A14984</f>
        <v>2</v>
      </c>
      <c r="B14985" s="241" t="str">
        <f t="shared" si="16859"/>
        <v>CONFERENTE</v>
      </c>
      <c r="C14985" s="241" t="str">
        <f t="shared" si="16859"/>
        <v>MARINGÁ</v>
      </c>
      <c r="D14985" s="52" t="str">
        <f>Raiz!$D$117</f>
        <v>C</v>
      </c>
      <c r="E14985" s="314" t="str">
        <f>Raiz!$E$117</f>
        <v>Módulo 3 - Provisão para Rescisão</v>
      </c>
      <c r="F14985" s="314"/>
      <c r="G14985" s="314"/>
      <c r="H14985" s="314"/>
      <c r="I14985" s="314"/>
      <c r="J14985" s="19">
        <f t="shared" ref="J14985" si="16860">J14945</f>
        <v>70.739999999999995</v>
      </c>
    </row>
    <row r="14986" spans="1:10" ht="18" customHeight="1" x14ac:dyDescent="0.2">
      <c r="A14986" s="241">
        <f t="shared" ref="A14986:C14986" si="16861">A14985</f>
        <v>2</v>
      </c>
      <c r="B14986" s="241" t="str">
        <f t="shared" si="16861"/>
        <v>CONFERENTE</v>
      </c>
      <c r="C14986" s="241" t="str">
        <f t="shared" si="16861"/>
        <v>MARINGÁ</v>
      </c>
      <c r="D14986" s="52" t="str">
        <f>Raiz!$D$118</f>
        <v>D</v>
      </c>
      <c r="E14986" s="314" t="str">
        <f>Raiz!$E$118</f>
        <v>Módulo 4 - Custo de Reposição do Profissional Ausente</v>
      </c>
      <c r="F14986" s="314"/>
      <c r="G14986" s="314"/>
      <c r="H14986" s="314"/>
      <c r="I14986" s="314"/>
      <c r="J14986" s="19">
        <f t="shared" ref="J14986" si="16862">J14958</f>
        <v>220.54734848484844</v>
      </c>
    </row>
    <row r="14987" spans="1:10" ht="18" customHeight="1" x14ac:dyDescent="0.2">
      <c r="A14987" s="241">
        <f t="shared" ref="A14987:C14987" si="16863">A14986</f>
        <v>2</v>
      </c>
      <c r="B14987" s="241" t="str">
        <f t="shared" si="16863"/>
        <v>CONFERENTE</v>
      </c>
      <c r="C14987" s="241" t="str">
        <f t="shared" si="16863"/>
        <v>MARINGÁ</v>
      </c>
      <c r="D14987" s="52" t="str">
        <f>Raiz!$D$119</f>
        <v>E</v>
      </c>
      <c r="E14987" s="314" t="str">
        <f>Raiz!$E$119</f>
        <v>Módulo 5 - Insumos Diversos</v>
      </c>
      <c r="F14987" s="314"/>
      <c r="G14987" s="314"/>
      <c r="H14987" s="314"/>
      <c r="I14987" s="314"/>
      <c r="J14987" s="19">
        <f t="shared" ref="J14987" si="16864">J14963</f>
        <v>43.75</v>
      </c>
    </row>
    <row r="14988" spans="1:10" ht="18" customHeight="1" x14ac:dyDescent="0.2">
      <c r="A14988" s="241">
        <f t="shared" ref="A14988:C14988" si="16865">A14987</f>
        <v>2</v>
      </c>
      <c r="B14988" s="241" t="str">
        <f t="shared" si="16865"/>
        <v>CONFERENTE</v>
      </c>
      <c r="C14988" s="241" t="str">
        <f t="shared" si="16865"/>
        <v>MARINGÁ</v>
      </c>
      <c r="D14988" s="315" t="str">
        <f>Raiz!$D$120</f>
        <v>Subtotal (A + B + C+ D + E)</v>
      </c>
      <c r="E14988" s="315"/>
      <c r="F14988" s="315"/>
      <c r="G14988" s="315"/>
      <c r="H14988" s="315"/>
      <c r="I14988" s="315"/>
      <c r="J14988" s="33">
        <f t="shared" ref="J14988" si="16866">SUM(J14983:J14987)</f>
        <v>2686.11553030303</v>
      </c>
    </row>
    <row r="14989" spans="1:10" ht="18" customHeight="1" x14ac:dyDescent="0.2">
      <c r="A14989" s="241">
        <f t="shared" ref="A14989:C14989" si="16867">A14988</f>
        <v>2</v>
      </c>
      <c r="B14989" s="241" t="str">
        <f t="shared" si="16867"/>
        <v>CONFERENTE</v>
      </c>
      <c r="C14989" s="241" t="str">
        <f t="shared" si="16867"/>
        <v>MARINGÁ</v>
      </c>
      <c r="D14989" s="52" t="str">
        <f>Raiz!$D$121</f>
        <v>F</v>
      </c>
      <c r="E14989" s="314" t="str">
        <f>Raiz!$E$121</f>
        <v>Módulo 6-A - Custos Indiretos (despesas administrativas e operacionais)</v>
      </c>
      <c r="F14989" s="314"/>
      <c r="G14989" s="314"/>
      <c r="H14989" s="314"/>
      <c r="I14989" s="314"/>
      <c r="J14989" s="19">
        <f t="shared" ref="J14989" si="16868">J14966</f>
        <v>134.31</v>
      </c>
    </row>
    <row r="14990" spans="1:10" ht="18" customHeight="1" x14ac:dyDescent="0.2">
      <c r="A14990" s="241">
        <f t="shared" ref="A14990:C14990" si="16869">A14989</f>
        <v>2</v>
      </c>
      <c r="B14990" s="241" t="str">
        <f t="shared" si="16869"/>
        <v>CONFERENTE</v>
      </c>
      <c r="C14990" s="241" t="str">
        <f t="shared" si="16869"/>
        <v>MARINGÁ</v>
      </c>
      <c r="D14990" s="315" t="str">
        <f>Raiz!$D$122</f>
        <v>Subtotal (antes da incidência dos lucros)</v>
      </c>
      <c r="E14990" s="315"/>
      <c r="F14990" s="315"/>
      <c r="G14990" s="315"/>
      <c r="H14990" s="315"/>
      <c r="I14990" s="315"/>
      <c r="J14990" s="36">
        <f t="shared" ref="J14990" si="16870">J14988+J14989</f>
        <v>2820.42553030303</v>
      </c>
    </row>
    <row r="14991" spans="1:10" ht="18" customHeight="1" x14ac:dyDescent="0.2">
      <c r="A14991" s="241">
        <f t="shared" ref="A14991:C14991" si="16871">A14990</f>
        <v>2</v>
      </c>
      <c r="B14991" s="241" t="str">
        <f t="shared" si="16871"/>
        <v>CONFERENTE</v>
      </c>
      <c r="C14991" s="241" t="str">
        <f t="shared" si="16871"/>
        <v>MARINGÁ</v>
      </c>
      <c r="D14991" s="52" t="str">
        <f>Raiz!$D$123</f>
        <v>G</v>
      </c>
      <c r="E14991" s="314" t="str">
        <f>Raiz!$E$123</f>
        <v>Módulo 6-B - Lucro</v>
      </c>
      <c r="F14991" s="314"/>
      <c r="G14991" s="314"/>
      <c r="H14991" s="314"/>
      <c r="I14991" s="314"/>
      <c r="J14991" s="36">
        <f t="shared" ref="J14991" si="16872">J14967</f>
        <v>41.46</v>
      </c>
    </row>
    <row r="14992" spans="1:10" ht="18" customHeight="1" x14ac:dyDescent="0.2">
      <c r="A14992" s="241">
        <f t="shared" ref="A14992:C14992" si="16873">A14991</f>
        <v>2</v>
      </c>
      <c r="B14992" s="241" t="str">
        <f t="shared" si="16873"/>
        <v>CONFERENTE</v>
      </c>
      <c r="C14992" s="241" t="str">
        <f t="shared" si="16873"/>
        <v>MARINGÁ</v>
      </c>
      <c r="D14992" s="315" t="str">
        <f>Raiz!$D$124</f>
        <v>Subtotal (antes da incidência dos tributos)</v>
      </c>
      <c r="E14992" s="315"/>
      <c r="F14992" s="315"/>
      <c r="G14992" s="315"/>
      <c r="H14992" s="315"/>
      <c r="I14992" s="315"/>
      <c r="J14992" s="36">
        <f t="shared" ref="J14992" si="16874">J14990+J14991</f>
        <v>2861.88553030303</v>
      </c>
    </row>
    <row r="14993" spans="1:16" ht="18" customHeight="1" x14ac:dyDescent="0.2">
      <c r="A14993" s="241">
        <f t="shared" ref="A14993:C14993" si="16875">A14992</f>
        <v>2</v>
      </c>
      <c r="B14993" s="241" t="str">
        <f t="shared" si="16875"/>
        <v>CONFERENTE</v>
      </c>
      <c r="C14993" s="241" t="str">
        <f t="shared" si="16875"/>
        <v>MARINGÁ</v>
      </c>
      <c r="D14993" s="52" t="str">
        <f>Raiz!$D$125</f>
        <v>H</v>
      </c>
      <c r="E14993" s="314" t="str">
        <f>Raiz!$E$125</f>
        <v>Módulo 6-C - Tributos</v>
      </c>
      <c r="F14993" s="314"/>
      <c r="G14993" s="314"/>
      <c r="H14993" s="314"/>
      <c r="I14993" s="314"/>
      <c r="J14993" s="36">
        <f t="shared" ref="J14993" si="16876">J14969</f>
        <v>399.52</v>
      </c>
    </row>
    <row r="14994" spans="1:16" ht="18" customHeight="1" thickBot="1" x14ac:dyDescent="0.25">
      <c r="A14994" s="241">
        <f t="shared" ref="A14994:C14994" si="16877">A14993</f>
        <v>2</v>
      </c>
      <c r="B14994" s="241" t="str">
        <f t="shared" si="16877"/>
        <v>CONFERENTE</v>
      </c>
      <c r="C14994" s="241" t="str">
        <f t="shared" si="16877"/>
        <v>MARINGÁ</v>
      </c>
      <c r="D14994" s="393" t="str">
        <f>Raiz!$D$126</f>
        <v>Valor Total por Empregado / Mês</v>
      </c>
      <c r="E14994" s="394"/>
      <c r="F14994" s="395"/>
      <c r="G14994" s="393" t="str">
        <f t="shared" ref="G14994" si="16878">CONCATENATE(G14880," - ",H14875)</f>
        <v>CONFERENTE - MARINGÁ</v>
      </c>
      <c r="H14994" s="394"/>
      <c r="I14994" s="395"/>
      <c r="J14994" s="47">
        <f t="shared" ref="J14994" si="16879">ROUND(SUM(J14992:J14993),2)</f>
        <v>3261.41</v>
      </c>
      <c r="M14994" s="129"/>
    </row>
    <row r="14995" spans="1:16" ht="7.5" customHeight="1" thickBot="1" x14ac:dyDescent="0.25">
      <c r="A14995" s="241">
        <f t="shared" ref="A14995:C14995" si="16880">A14994</f>
        <v>2</v>
      </c>
      <c r="B14995" s="241" t="str">
        <f t="shared" si="16880"/>
        <v>CONFERENTE</v>
      </c>
      <c r="C14995" s="241" t="str">
        <f t="shared" si="16880"/>
        <v>MARINGÁ</v>
      </c>
      <c r="M14995" s="129"/>
    </row>
    <row r="14996" spans="1:16" ht="36" customHeight="1" thickBot="1" x14ac:dyDescent="0.25">
      <c r="A14996" s="241">
        <f t="shared" ref="A14996" si="16881">J14996</f>
        <v>2</v>
      </c>
      <c r="B14996" s="241" t="str">
        <f t="shared" ref="B14996" si="16882">G15006</f>
        <v>OPERADOR DE EMPILHADEIRA</v>
      </c>
      <c r="C14996" s="241" t="str">
        <f t="shared" ref="C14996" si="16883">H15001</f>
        <v>MARINGÁ</v>
      </c>
      <c r="D14996" s="311" t="str">
        <f>Raiz!$D$2</f>
        <v>PLANILHA DE CUSTOS E FORMAÇÃO DE PREÇOS</v>
      </c>
      <c r="E14996" s="312"/>
      <c r="F14996" s="312"/>
      <c r="G14996" s="312"/>
      <c r="H14996" s="313"/>
      <c r="I14996" s="66" t="str">
        <f>Raiz!$I$2</f>
        <v>GRUPO</v>
      </c>
      <c r="J14996" s="59">
        <f>VLOOKUP(H15001,Base!$B$29:$C$80,2,FALSE)</f>
        <v>2</v>
      </c>
      <c r="K14996" s="127"/>
      <c r="L14996" s="239" t="s">
        <v>320</v>
      </c>
      <c r="M14996" s="240">
        <f t="shared" ref="M14996" si="16884">M14870+1</f>
        <v>120</v>
      </c>
    </row>
    <row r="14997" spans="1:16" s="4" customFormat="1" ht="18" customHeight="1" x14ac:dyDescent="0.2">
      <c r="A14997" s="241">
        <f t="shared" ref="A14997:A15060" si="16885">A14996</f>
        <v>2</v>
      </c>
      <c r="B14997" s="241" t="str">
        <f t="shared" ref="B14997:B15060" si="16886">B14996</f>
        <v>OPERADOR DE EMPILHADEIRA</v>
      </c>
      <c r="C14997" s="241" t="str">
        <f t="shared" ref="C14997:C15060" si="16887">C14996</f>
        <v>MARINGÁ</v>
      </c>
      <c r="D14997" s="400" t="str">
        <f>Raiz!$D$3</f>
        <v>DISCRIMINAÇÃO DOS SERVIÇOS (DADOS REFERENTES À CONTRATAÇÃO)</v>
      </c>
      <c r="E14997" s="401"/>
      <c r="F14997" s="401"/>
      <c r="G14997" s="401"/>
      <c r="H14997" s="401"/>
      <c r="I14997" s="401"/>
      <c r="J14997" s="402"/>
      <c r="K14997" s="30"/>
      <c r="L14997" s="30"/>
      <c r="M14997" s="30"/>
      <c r="N14997" s="30"/>
      <c r="O14997" s="30"/>
      <c r="P14997" s="30"/>
    </row>
    <row r="14998" spans="1:16" s="4" customFormat="1" ht="18" customHeight="1" x14ac:dyDescent="0.2">
      <c r="A14998" s="241">
        <f t="shared" si="16885"/>
        <v>2</v>
      </c>
      <c r="B14998" s="241" t="str">
        <f t="shared" si="16886"/>
        <v>OPERADOR DE EMPILHADEIRA</v>
      </c>
      <c r="C14998" s="241" t="str">
        <f t="shared" si="16887"/>
        <v>MARINGÁ</v>
      </c>
      <c r="D14998" s="52" t="str">
        <f>Raiz!$D$4</f>
        <v>A</v>
      </c>
      <c r="E14998" s="359" t="str">
        <f>Raiz!$E$4</f>
        <v>Processo nº</v>
      </c>
      <c r="F14998" s="359"/>
      <c r="G14998" s="359"/>
      <c r="H14998" s="386" t="str">
        <f>Base!$C$2</f>
        <v>10905.720090/2020-71</v>
      </c>
      <c r="I14998" s="386"/>
      <c r="J14998" s="386"/>
      <c r="K14998" s="30"/>
      <c r="L14998" s="30"/>
      <c r="M14998" s="30"/>
      <c r="N14998" s="30"/>
      <c r="O14998" s="30"/>
      <c r="P14998" s="30"/>
    </row>
    <row r="14999" spans="1:16" s="4" customFormat="1" ht="18" customHeight="1" x14ac:dyDescent="0.2">
      <c r="A14999" s="241">
        <f t="shared" si="16885"/>
        <v>2</v>
      </c>
      <c r="B14999" s="241" t="str">
        <f t="shared" si="16886"/>
        <v>OPERADOR DE EMPILHADEIRA</v>
      </c>
      <c r="C14999" s="241" t="str">
        <f t="shared" si="16887"/>
        <v>MARINGÁ</v>
      </c>
      <c r="D14999" s="52" t="str">
        <f>Raiz!$D$5</f>
        <v>B</v>
      </c>
      <c r="E14999" s="359" t="str">
        <f>Raiz!$E$5</f>
        <v>Licitação nº</v>
      </c>
      <c r="F14999" s="359"/>
      <c r="G14999" s="359"/>
      <c r="H14999" s="386" t="str">
        <f>Base!$C$3</f>
        <v>___/2021</v>
      </c>
      <c r="I14999" s="386"/>
      <c r="J14999" s="386"/>
      <c r="K14999" s="30"/>
      <c r="L14999" s="30"/>
      <c r="M14999" s="30"/>
      <c r="N14999" s="30"/>
      <c r="O14999" s="30"/>
      <c r="P14999" s="30"/>
    </row>
    <row r="15000" spans="1:16" s="4" customFormat="1" ht="18" customHeight="1" x14ac:dyDescent="0.2">
      <c r="A15000" s="241">
        <f t="shared" si="16885"/>
        <v>2</v>
      </c>
      <c r="B15000" s="241" t="str">
        <f t="shared" si="16886"/>
        <v>OPERADOR DE EMPILHADEIRA</v>
      </c>
      <c r="C15000" s="241" t="str">
        <f t="shared" si="16887"/>
        <v>MARINGÁ</v>
      </c>
      <c r="D15000" s="52" t="str">
        <f>Raiz!$D$6</f>
        <v>C</v>
      </c>
      <c r="E15000" s="359" t="str">
        <f>Raiz!$E$6</f>
        <v>Data de apresentação da proposta</v>
      </c>
      <c r="F15000" s="359"/>
      <c r="G15000" s="359"/>
      <c r="H15000" s="386" t="str">
        <f>Base!$C$4</f>
        <v>___/___/2021</v>
      </c>
      <c r="I15000" s="386"/>
      <c r="J15000" s="386"/>
      <c r="K15000" s="30"/>
      <c r="L15000" s="30"/>
      <c r="M15000" s="30"/>
      <c r="N15000" s="30"/>
      <c r="O15000" s="30"/>
      <c r="P15000" s="30"/>
    </row>
    <row r="15001" spans="1:16" s="4" customFormat="1" ht="18" customHeight="1" x14ac:dyDescent="0.2">
      <c r="A15001" s="241">
        <f t="shared" si="16885"/>
        <v>2</v>
      </c>
      <c r="B15001" s="241" t="str">
        <f t="shared" si="16886"/>
        <v>OPERADOR DE EMPILHADEIRA</v>
      </c>
      <c r="C15001" s="241" t="str">
        <f t="shared" si="16887"/>
        <v>MARINGÁ</v>
      </c>
      <c r="D15001" s="52" t="str">
        <f>Raiz!$D$7</f>
        <v>D</v>
      </c>
      <c r="E15001" s="359" t="str">
        <f>Raiz!$E$7</f>
        <v>Local da prestação do serviço</v>
      </c>
      <c r="F15001" s="359"/>
      <c r="G15001" s="359"/>
      <c r="H15001" s="368" t="str">
        <f>VLOOKUP(M14996,Base!$T$86:$V$813,2,FALSE)</f>
        <v>MARINGÁ</v>
      </c>
      <c r="I15001" s="368"/>
      <c r="J15001" s="369">
        <f t="shared" ref="J15001" si="16888">K15001</f>
        <v>0</v>
      </c>
      <c r="K15001" s="127"/>
      <c r="L15001" s="127"/>
      <c r="M15001" s="30"/>
      <c r="N15001" s="30"/>
      <c r="O15001" s="30"/>
      <c r="P15001" s="30"/>
    </row>
    <row r="15002" spans="1:16" s="4" customFormat="1" ht="18" customHeight="1" x14ac:dyDescent="0.2">
      <c r="A15002" s="241">
        <f t="shared" si="16885"/>
        <v>2</v>
      </c>
      <c r="B15002" s="241" t="str">
        <f t="shared" si="16886"/>
        <v>OPERADOR DE EMPILHADEIRA</v>
      </c>
      <c r="C15002" s="241" t="str">
        <f t="shared" si="16887"/>
        <v>MARINGÁ</v>
      </c>
      <c r="D15002" s="52" t="str">
        <f>Raiz!$D$8</f>
        <v>E</v>
      </c>
      <c r="E15002" s="359" t="str">
        <f>Raiz!$E$8</f>
        <v>Ano do Acordo, Convenção ou Dissídio Coletivo:</v>
      </c>
      <c r="F15002" s="359"/>
      <c r="G15002" s="359"/>
      <c r="H15002" s="370">
        <f>VLOOKUP(H15001,Base!$B$257:$P$308,J15006+1,FALSE)</f>
        <v>2021</v>
      </c>
      <c r="I15002" s="370"/>
      <c r="J15002" s="370"/>
      <c r="K15002" s="30"/>
      <c r="L15002" s="30"/>
      <c r="M15002" s="30"/>
      <c r="N15002" s="30"/>
      <c r="O15002" s="30"/>
      <c r="P15002" s="30"/>
    </row>
    <row r="15003" spans="1:16" s="4" customFormat="1" ht="18" customHeight="1" thickBot="1" x14ac:dyDescent="0.25">
      <c r="A15003" s="241">
        <f t="shared" si="16885"/>
        <v>2</v>
      </c>
      <c r="B15003" s="241" t="str">
        <f t="shared" si="16886"/>
        <v>OPERADOR DE EMPILHADEIRA</v>
      </c>
      <c r="C15003" s="241" t="str">
        <f t="shared" si="16887"/>
        <v>MARINGÁ</v>
      </c>
      <c r="D15003" s="17" t="str">
        <f>Raiz!$D$9</f>
        <v>F</v>
      </c>
      <c r="E15003" s="360" t="str">
        <f>Raiz!$E$9</f>
        <v>Tempo de Execução (meses)</v>
      </c>
      <c r="F15003" s="360"/>
      <c r="G15003" s="360"/>
      <c r="H15003" s="378">
        <f>VLOOKUP(H15001,Base!$B$143:$P$194,J15006+1,FALSE)</f>
        <v>22</v>
      </c>
      <c r="I15003" s="379"/>
      <c r="J15003" s="380"/>
      <c r="K15003" s="30"/>
      <c r="L15003" s="30"/>
      <c r="M15003" s="30"/>
      <c r="N15003" s="30"/>
      <c r="O15003" s="30"/>
      <c r="P15003" s="30"/>
    </row>
    <row r="15004" spans="1:16" ht="14.1" customHeight="1" thickBot="1" x14ac:dyDescent="0.25">
      <c r="A15004" s="241">
        <f t="shared" si="16885"/>
        <v>2</v>
      </c>
      <c r="B15004" s="241" t="str">
        <f t="shared" si="16886"/>
        <v>OPERADOR DE EMPILHADEIRA</v>
      </c>
      <c r="C15004" s="241" t="str">
        <f t="shared" si="16887"/>
        <v>MARINGÁ</v>
      </c>
      <c r="D15004" s="16"/>
    </row>
    <row r="15005" spans="1:16" s="4" customFormat="1" ht="18" customHeight="1" x14ac:dyDescent="0.2">
      <c r="A15005" s="241">
        <f t="shared" si="16885"/>
        <v>2</v>
      </c>
      <c r="B15005" s="241" t="str">
        <f t="shared" si="16886"/>
        <v>OPERADOR DE EMPILHADEIRA</v>
      </c>
      <c r="C15005" s="241" t="str">
        <f t="shared" si="16887"/>
        <v>MARINGÁ</v>
      </c>
      <c r="D15005" s="381" t="str">
        <f>Raiz!$D$11</f>
        <v>IDENTIFICAÇÃO DO SERVIÇO</v>
      </c>
      <c r="E15005" s="381"/>
      <c r="F15005" s="381"/>
      <c r="G15005" s="381"/>
      <c r="H15005" s="381"/>
      <c r="I15005" s="381"/>
      <c r="J15005" s="381"/>
      <c r="K15005" s="30"/>
      <c r="L15005" s="30"/>
      <c r="M15005" s="30"/>
      <c r="N15005" s="30"/>
      <c r="O15005" s="30"/>
      <c r="P15005" s="30"/>
    </row>
    <row r="15006" spans="1:16" s="4" customFormat="1" ht="18" customHeight="1" x14ac:dyDescent="0.2">
      <c r="A15006" s="241">
        <f t="shared" si="16885"/>
        <v>2</v>
      </c>
      <c r="B15006" s="241" t="str">
        <f t="shared" si="16886"/>
        <v>OPERADOR DE EMPILHADEIRA</v>
      </c>
      <c r="C15006" s="241" t="str">
        <f t="shared" si="16887"/>
        <v>MARINGÁ</v>
      </c>
      <c r="D15006" s="389" t="str">
        <f>Raiz!$D$12</f>
        <v>Tipo de Serviço</v>
      </c>
      <c r="E15006" s="389"/>
      <c r="F15006" s="389"/>
      <c r="G15006" s="387" t="str">
        <f>VLOOKUP(M14996,Base!$T$86:$V$813,3,FALSE)</f>
        <v>OPERADOR DE EMPILHADEIRA</v>
      </c>
      <c r="H15006" s="388"/>
      <c r="I15006" s="388"/>
      <c r="J15006" s="238">
        <f>VLOOKUP(G15006,Base!$B$11:$E$24,4,FALSE)</f>
        <v>8</v>
      </c>
      <c r="M15006" s="30"/>
      <c r="N15006" s="30"/>
      <c r="O15006" s="30"/>
      <c r="P15006" s="30"/>
    </row>
    <row r="15007" spans="1:16" s="4" customFormat="1" ht="18" customHeight="1" x14ac:dyDescent="0.2">
      <c r="A15007" s="241">
        <f t="shared" si="16885"/>
        <v>2</v>
      </c>
      <c r="B15007" s="241" t="str">
        <f t="shared" si="16886"/>
        <v>OPERADOR DE EMPILHADEIRA</v>
      </c>
      <c r="C15007" s="241" t="str">
        <f t="shared" si="16887"/>
        <v>MARINGÁ</v>
      </c>
      <c r="D15007" s="389" t="str">
        <f>Raiz!$D$13</f>
        <v>Unidade de medida</v>
      </c>
      <c r="E15007" s="389"/>
      <c r="F15007" s="389"/>
      <c r="G15007" s="390" t="str">
        <f>Base!$C$6</f>
        <v>Posto</v>
      </c>
      <c r="H15007" s="390"/>
      <c r="I15007" s="390"/>
      <c r="J15007" s="390"/>
      <c r="K15007" s="30"/>
      <c r="L15007" s="30"/>
      <c r="M15007" s="30"/>
      <c r="N15007" s="30"/>
      <c r="O15007" s="30"/>
      <c r="P15007" s="30"/>
    </row>
    <row r="15008" spans="1:16" s="4" customFormat="1" ht="18" customHeight="1" thickBot="1" x14ac:dyDescent="0.25">
      <c r="A15008" s="241">
        <f t="shared" si="16885"/>
        <v>2</v>
      </c>
      <c r="B15008" s="241" t="str">
        <f t="shared" si="16886"/>
        <v>OPERADOR DE EMPILHADEIRA</v>
      </c>
      <c r="C15008" s="241" t="str">
        <f t="shared" si="16887"/>
        <v>MARINGÁ</v>
      </c>
      <c r="D15008" s="396" t="str">
        <f>Raiz!$D$14</f>
        <v>Quantidade a contratar (unidade de medida)</v>
      </c>
      <c r="E15008" s="396"/>
      <c r="F15008" s="396"/>
      <c r="G15008" s="378">
        <f>VLOOKUP(H15001,Base!$B$86:$P$137,1+J15006,FALSE)</f>
        <v>1</v>
      </c>
      <c r="H15008" s="379"/>
      <c r="I15008" s="379"/>
      <c r="J15008" s="380"/>
      <c r="K15008" s="30"/>
      <c r="L15008" s="30"/>
      <c r="M15008" s="30"/>
      <c r="N15008" s="30"/>
      <c r="O15008" s="30"/>
      <c r="P15008" s="30"/>
    </row>
    <row r="15009" spans="1:16" s="4" customFormat="1" ht="14.1" customHeight="1" thickBot="1" x14ac:dyDescent="0.25">
      <c r="A15009" s="241">
        <f t="shared" si="16885"/>
        <v>2</v>
      </c>
      <c r="B15009" s="241" t="str">
        <f t="shared" si="16886"/>
        <v>OPERADOR DE EMPILHADEIRA</v>
      </c>
      <c r="C15009" s="241" t="str">
        <f t="shared" si="16887"/>
        <v>MARINGÁ</v>
      </c>
      <c r="D15009" s="5"/>
      <c r="E15009" s="5"/>
      <c r="F15009" s="5"/>
      <c r="G15009" s="5"/>
      <c r="H15009" s="5"/>
      <c r="I15009" s="5"/>
      <c r="J15009" s="5"/>
      <c r="K15009" s="29"/>
      <c r="L15009" s="29"/>
      <c r="M15009" s="30"/>
      <c r="N15009" s="30"/>
      <c r="O15009" s="30"/>
      <c r="P15009" s="30"/>
    </row>
    <row r="15010" spans="1:16" s="4" customFormat="1" ht="18" customHeight="1" x14ac:dyDescent="0.2">
      <c r="A15010" s="241">
        <f t="shared" si="16885"/>
        <v>2</v>
      </c>
      <c r="B15010" s="241" t="str">
        <f t="shared" si="16886"/>
        <v>OPERADOR DE EMPILHADEIRA</v>
      </c>
      <c r="C15010" s="241" t="str">
        <f t="shared" si="16887"/>
        <v>MARINGÁ</v>
      </c>
      <c r="D15010" s="381" t="str">
        <f>Raiz!$D$16</f>
        <v>1. MÓDULOS: Mão de obra vinculada à execução contratual</v>
      </c>
      <c r="E15010" s="381"/>
      <c r="F15010" s="381"/>
      <c r="G15010" s="381"/>
      <c r="H15010" s="381"/>
      <c r="I15010" s="381"/>
      <c r="J15010" s="381"/>
      <c r="K15010" s="30"/>
      <c r="L15010" s="30"/>
      <c r="M15010" s="30"/>
      <c r="N15010" s="30"/>
      <c r="O15010" s="30"/>
      <c r="P15010" s="30"/>
    </row>
    <row r="15011" spans="1:16" s="4" customFormat="1" ht="18" customHeight="1" x14ac:dyDescent="0.2">
      <c r="A15011" s="241">
        <f t="shared" si="16885"/>
        <v>2</v>
      </c>
      <c r="B15011" s="241" t="str">
        <f t="shared" si="16886"/>
        <v>OPERADOR DE EMPILHADEIRA</v>
      </c>
      <c r="C15011" s="241" t="str">
        <f t="shared" si="16887"/>
        <v>MARINGÁ</v>
      </c>
      <c r="D15011" s="382" t="str">
        <f>Raiz!$D$17</f>
        <v>Dados para composição dos custos referentes a mão de obra</v>
      </c>
      <c r="E15011" s="382"/>
      <c r="F15011" s="382"/>
      <c r="G15011" s="382"/>
      <c r="H15011" s="382"/>
      <c r="I15011" s="382"/>
      <c r="J15011" s="382"/>
      <c r="K15011" s="30"/>
      <c r="L15011" s="30"/>
      <c r="M15011" s="30"/>
      <c r="N15011" s="30"/>
      <c r="O15011" s="30"/>
      <c r="P15011" s="30"/>
    </row>
    <row r="15012" spans="1:16" s="4" customFormat="1" ht="18" customHeight="1" x14ac:dyDescent="0.2">
      <c r="A15012" s="241">
        <f t="shared" si="16885"/>
        <v>2</v>
      </c>
      <c r="B15012" s="241" t="str">
        <f t="shared" si="16886"/>
        <v>OPERADOR DE EMPILHADEIRA</v>
      </c>
      <c r="C15012" s="241" t="str">
        <f t="shared" si="16887"/>
        <v>MARINGÁ</v>
      </c>
      <c r="D15012" s="52">
        <f>Raiz!$D$18</f>
        <v>1</v>
      </c>
      <c r="E15012" s="359" t="str">
        <f>Raiz!$E$18</f>
        <v>Tipo de Serviço</v>
      </c>
      <c r="F15012" s="359"/>
      <c r="G15012" s="383" t="str">
        <f t="shared" ref="G15012" si="16889">G15006</f>
        <v>OPERADOR DE EMPILHADEIRA</v>
      </c>
      <c r="H15012" s="383"/>
      <c r="I15012" s="383"/>
      <c r="J15012" s="384"/>
      <c r="K15012" s="30"/>
      <c r="L15012" s="30"/>
      <c r="M15012" s="30"/>
      <c r="N15012" s="30"/>
      <c r="O15012" s="30"/>
      <c r="P15012" s="30"/>
    </row>
    <row r="15013" spans="1:16" s="4" customFormat="1" ht="18" customHeight="1" x14ac:dyDescent="0.2">
      <c r="A15013" s="241">
        <f t="shared" si="16885"/>
        <v>2</v>
      </c>
      <c r="B15013" s="241" t="str">
        <f t="shared" si="16886"/>
        <v>OPERADOR DE EMPILHADEIRA</v>
      </c>
      <c r="C15013" s="241" t="str">
        <f t="shared" si="16887"/>
        <v>MARINGÁ</v>
      </c>
      <c r="D15013" s="52">
        <f>Raiz!$D$19</f>
        <v>2</v>
      </c>
      <c r="E15013" s="359" t="str">
        <f>Raiz!$E$19</f>
        <v>Classificação Brasileira de Ocupações (CBO)</v>
      </c>
      <c r="F15013" s="359"/>
      <c r="G15013" s="373" t="str">
        <f>VLOOKUP(G15006,Base!$B$11:$C$24,2,FALSE)</f>
        <v>7822-20</v>
      </c>
      <c r="H15013" s="373"/>
      <c r="I15013" s="373"/>
      <c r="J15013" s="374"/>
      <c r="K15013" s="127"/>
      <c r="L15013" s="127"/>
      <c r="M15013" s="30"/>
      <c r="N15013" s="30"/>
      <c r="O15013" s="30"/>
      <c r="P15013" s="30"/>
    </row>
    <row r="15014" spans="1:16" s="4" customFormat="1" ht="18" customHeight="1" x14ac:dyDescent="0.2">
      <c r="A15014" s="241">
        <f t="shared" si="16885"/>
        <v>2</v>
      </c>
      <c r="B15014" s="241" t="str">
        <f t="shared" si="16886"/>
        <v>OPERADOR DE EMPILHADEIRA</v>
      </c>
      <c r="C15014" s="241" t="str">
        <f t="shared" si="16887"/>
        <v>MARINGÁ</v>
      </c>
      <c r="D15014" s="52">
        <f>Raiz!$D$20</f>
        <v>3</v>
      </c>
      <c r="E15014" s="399" t="str">
        <f>Raiz!$E$20</f>
        <v>Salário Normativo da Categoria</v>
      </c>
      <c r="F15014" s="399"/>
      <c r="G15014" s="364">
        <f>VLOOKUP(H15001,Base!$B$371:$P$422,J15006+1,FALSE)</f>
        <v>1692.22</v>
      </c>
      <c r="H15014" s="364"/>
      <c r="I15014" s="364"/>
      <c r="J15014" s="365"/>
      <c r="K15014" s="127"/>
      <c r="L15014" s="127"/>
      <c r="M15014" s="30"/>
      <c r="N15014" s="30"/>
      <c r="O15014" s="30"/>
      <c r="P15014" s="30"/>
    </row>
    <row r="15015" spans="1:16" s="4" customFormat="1" ht="30" customHeight="1" x14ac:dyDescent="0.2">
      <c r="A15015" s="241">
        <f t="shared" si="16885"/>
        <v>2</v>
      </c>
      <c r="B15015" s="241" t="str">
        <f t="shared" si="16886"/>
        <v>OPERADOR DE EMPILHADEIRA</v>
      </c>
      <c r="C15015" s="241" t="str">
        <f t="shared" si="16887"/>
        <v>MARINGÁ</v>
      </c>
      <c r="D15015" s="147">
        <f>Raiz!$D$21</f>
        <v>4</v>
      </c>
      <c r="E15015" s="407" t="str">
        <f>Raiz!$E$21</f>
        <v>Categoria Profissional (vinculada à execução contratual)</v>
      </c>
      <c r="F15015" s="407"/>
      <c r="G15015" s="375" t="str">
        <f>VLOOKUP(H15001,Base!$B$200:$P$251,J15006+1,FALSE)</f>
        <v>EMPREGADOS EM EMPRESAS DE PRESTAÇÃO DE SERV. A TERCEIROS</v>
      </c>
      <c r="H15015" s="375"/>
      <c r="I15015" s="375"/>
      <c r="J15015" s="376"/>
      <c r="K15015" s="127"/>
      <c r="L15015" s="127"/>
      <c r="M15015" s="30"/>
      <c r="N15015" s="30"/>
      <c r="O15015" s="30"/>
      <c r="P15015" s="30"/>
    </row>
    <row r="15016" spans="1:16" s="4" customFormat="1" ht="18" customHeight="1" x14ac:dyDescent="0.2">
      <c r="A15016" s="241">
        <f t="shared" si="16885"/>
        <v>2</v>
      </c>
      <c r="B15016" s="241" t="str">
        <f t="shared" si="16886"/>
        <v>OPERADOR DE EMPILHADEIRA</v>
      </c>
      <c r="C15016" s="241" t="str">
        <f t="shared" si="16887"/>
        <v>MARINGÁ</v>
      </c>
      <c r="D15016" s="52">
        <f>Raiz!$D$22</f>
        <v>5</v>
      </c>
      <c r="E15016" s="403" t="str">
        <f>Raiz!$E$22</f>
        <v>CCT - Data-Base da Categoria (dia/mês/ano)</v>
      </c>
      <c r="F15016" s="403"/>
      <c r="G15016" s="391" t="str">
        <f>VLOOKUP(H15001,Base!$B$314:$P$365,J15006+1,FALSE)</f>
        <v>PR001162/2021 - 01/03/2021</v>
      </c>
      <c r="H15016" s="391"/>
      <c r="I15016" s="391"/>
      <c r="J15016" s="392"/>
      <c r="K15016" s="127"/>
      <c r="L15016" s="127"/>
      <c r="M15016" s="30"/>
      <c r="N15016" s="30"/>
      <c r="O15016" s="30"/>
      <c r="P15016" s="30"/>
    </row>
    <row r="15017" spans="1:16" s="4" customFormat="1" ht="18" customHeight="1" x14ac:dyDescent="0.2">
      <c r="A15017" s="241">
        <f t="shared" si="16885"/>
        <v>2</v>
      </c>
      <c r="B15017" s="241" t="str">
        <f t="shared" si="16886"/>
        <v>OPERADOR DE EMPILHADEIRA</v>
      </c>
      <c r="C15017" s="241" t="str">
        <f t="shared" si="16887"/>
        <v>MARINGÁ</v>
      </c>
      <c r="D15017" s="52">
        <f>Raiz!$D$23</f>
        <v>6</v>
      </c>
      <c r="E15017" s="359" t="str">
        <f>Raiz!$E$23</f>
        <v>Carga horária a contratar (Horas/Mês)</v>
      </c>
      <c r="F15017" s="359"/>
      <c r="G15017" s="371">
        <f>VLOOKUP(H15001,Base!$B$485:$P$536,J15006+1,FALSE)</f>
        <v>200</v>
      </c>
      <c r="H15017" s="371"/>
      <c r="I15017" s="371"/>
      <c r="J15017" s="372"/>
      <c r="K15017" s="127"/>
      <c r="L15017" s="127"/>
      <c r="M15017" s="30"/>
      <c r="N15017" s="30"/>
      <c r="O15017" s="30"/>
      <c r="P15017" s="30"/>
    </row>
    <row r="15018" spans="1:16" s="4" customFormat="1" ht="18" customHeight="1" x14ac:dyDescent="0.2">
      <c r="A15018" s="241">
        <f t="shared" si="16885"/>
        <v>2</v>
      </c>
      <c r="B15018" s="241" t="str">
        <f t="shared" si="16886"/>
        <v>OPERADOR DE EMPILHADEIRA</v>
      </c>
      <c r="C15018" s="241" t="str">
        <f t="shared" si="16887"/>
        <v>MARINGÁ</v>
      </c>
      <c r="D15018" s="52">
        <f>Raiz!$D$24</f>
        <v>7</v>
      </c>
      <c r="E15018" s="359" t="str">
        <f>Raiz!$E$24</f>
        <v>Valor do vale transporte</v>
      </c>
      <c r="F15018" s="359"/>
      <c r="G15018" s="364">
        <f>VLOOKUP(H15001,Base!$B$29:$E$80,4,FALSE)</f>
        <v>4.3</v>
      </c>
      <c r="H15018" s="364" t="s">
        <v>35</v>
      </c>
      <c r="I15018" s="364"/>
      <c r="J15018" s="365"/>
      <c r="K15018" s="30"/>
      <c r="L15018" s="30"/>
      <c r="M15018" s="30"/>
      <c r="N15018" s="30"/>
      <c r="O15018" s="30"/>
      <c r="P15018" s="30"/>
    </row>
    <row r="15019" spans="1:16" s="4" customFormat="1" ht="18" customHeight="1" x14ac:dyDescent="0.2">
      <c r="A15019" s="241">
        <f t="shared" si="16885"/>
        <v>2</v>
      </c>
      <c r="B15019" s="241" t="str">
        <f t="shared" si="16886"/>
        <v>OPERADOR DE EMPILHADEIRA</v>
      </c>
      <c r="C15019" s="241" t="str">
        <f t="shared" si="16887"/>
        <v>MARINGÁ</v>
      </c>
      <c r="D15019" s="52">
        <f>Raiz!$D$25</f>
        <v>8</v>
      </c>
      <c r="E15019" s="359" t="str">
        <f>Raiz!$E$25</f>
        <v>Valor do vale alimentação</v>
      </c>
      <c r="F15019" s="359"/>
      <c r="G15019" s="364">
        <f>VLOOKUP(H15001,Base!$B$656:$P$707,J15006+1,FALSE)</f>
        <v>21.43</v>
      </c>
      <c r="H15019" s="364"/>
      <c r="I15019" s="364"/>
      <c r="J15019" s="365"/>
      <c r="K15019" s="127"/>
      <c r="L15019" s="127"/>
      <c r="M15019" s="30"/>
      <c r="N15019" s="30"/>
      <c r="O15019" s="30"/>
      <c r="P15019" s="30"/>
    </row>
    <row r="15020" spans="1:16" s="4" customFormat="1" ht="18" customHeight="1" thickBot="1" x14ac:dyDescent="0.25">
      <c r="A15020" s="241">
        <f t="shared" si="16885"/>
        <v>2</v>
      </c>
      <c r="B15020" s="241" t="str">
        <f t="shared" si="16886"/>
        <v>OPERADOR DE EMPILHADEIRA</v>
      </c>
      <c r="C15020" s="241" t="str">
        <f t="shared" si="16887"/>
        <v>MARINGÁ</v>
      </c>
      <c r="D15020" s="17">
        <f>Raiz!$D$26</f>
        <v>9</v>
      </c>
      <c r="E15020" s="360" t="str">
        <f>Raiz!$E$26</f>
        <v>Salário Mínimo Vigente</v>
      </c>
      <c r="F15020" s="360"/>
      <c r="G15020" s="361">
        <f>Base!$C$5</f>
        <v>1100</v>
      </c>
      <c r="H15020" s="361"/>
      <c r="I15020" s="361"/>
      <c r="J15020" s="362"/>
      <c r="K15020" s="30"/>
      <c r="L15020" s="30"/>
      <c r="M15020" s="30"/>
      <c r="N15020" s="30"/>
      <c r="O15020" s="30"/>
      <c r="P15020" s="30"/>
    </row>
    <row r="15021" spans="1:16" ht="14.1" customHeight="1" thickBot="1" x14ac:dyDescent="0.25">
      <c r="A15021" s="241">
        <f t="shared" si="16885"/>
        <v>2</v>
      </c>
      <c r="B15021" s="241" t="str">
        <f t="shared" si="16886"/>
        <v>OPERADOR DE EMPILHADEIRA</v>
      </c>
      <c r="C15021" s="241" t="str">
        <f t="shared" si="16887"/>
        <v>MARINGÁ</v>
      </c>
      <c r="D15021" s="4"/>
      <c r="E15021" s="4"/>
      <c r="F15021" s="4"/>
      <c r="G15021" s="4"/>
      <c r="H15021" s="4"/>
      <c r="I15021" s="4"/>
      <c r="J15021" s="4"/>
    </row>
    <row r="15022" spans="1:16" ht="18" customHeight="1" x14ac:dyDescent="0.2">
      <c r="A15022" s="241">
        <f t="shared" si="16885"/>
        <v>2</v>
      </c>
      <c r="B15022" s="241" t="str">
        <f t="shared" si="16886"/>
        <v>OPERADOR DE EMPILHADEIRA</v>
      </c>
      <c r="C15022" s="241" t="str">
        <f t="shared" si="16887"/>
        <v>MARINGÁ</v>
      </c>
      <c r="D15022" s="363" t="str">
        <f>Raiz!$D$28</f>
        <v>MÓDULO 1 – COMPOSIÇÃO DA REMUNERAÇÃO</v>
      </c>
      <c r="E15022" s="363"/>
      <c r="F15022" s="363"/>
      <c r="G15022" s="363"/>
      <c r="H15022" s="363"/>
      <c r="I15022" s="1" t="str">
        <f>Raiz!I$28</f>
        <v>%</v>
      </c>
      <c r="J15022" s="2" t="str">
        <f>Raiz!$J$28</f>
        <v>Valor R$</v>
      </c>
    </row>
    <row r="15023" spans="1:16" ht="18" customHeight="1" x14ac:dyDescent="0.2">
      <c r="A15023" s="241">
        <f t="shared" si="16885"/>
        <v>2</v>
      </c>
      <c r="B15023" s="241" t="str">
        <f t="shared" si="16886"/>
        <v>OPERADOR DE EMPILHADEIRA</v>
      </c>
      <c r="C15023" s="241" t="str">
        <f t="shared" si="16887"/>
        <v>MARINGÁ</v>
      </c>
      <c r="D15023" s="52" t="str">
        <f>Raiz!$D$29</f>
        <v>A</v>
      </c>
      <c r="E15023" s="398" t="str">
        <f>Raiz!$E$29</f>
        <v>Salário-Base</v>
      </c>
      <c r="F15023" s="398"/>
      <c r="G15023" s="398"/>
      <c r="H15023" s="398"/>
      <c r="I15023" s="314"/>
      <c r="J15023" s="19">
        <f>VLOOKUP(H15001,Base!$B$599:$P$650,J15006+1,FALSE)</f>
        <v>1538.3818181818181</v>
      </c>
      <c r="K15023" s="128"/>
      <c r="L15023" s="128"/>
    </row>
    <row r="15024" spans="1:16" ht="18" customHeight="1" x14ac:dyDescent="0.2">
      <c r="A15024" s="241">
        <f t="shared" si="16885"/>
        <v>2</v>
      </c>
      <c r="B15024" s="241" t="str">
        <f t="shared" si="16886"/>
        <v>OPERADOR DE EMPILHADEIRA</v>
      </c>
      <c r="C15024" s="241" t="str">
        <f t="shared" si="16887"/>
        <v>MARINGÁ</v>
      </c>
      <c r="D15024" s="147" t="str">
        <f>Raiz!$D$30</f>
        <v>B</v>
      </c>
      <c r="E15024" s="338" t="str">
        <f>Raiz!$E$30</f>
        <v>Adicional de Insalubridade</v>
      </c>
      <c r="F15024" s="338"/>
      <c r="G15024" s="338"/>
      <c r="H15024" s="338"/>
      <c r="I15024" s="119">
        <f>VLOOKUP(H15001,Base!$B$1055:$P$1106,J15006+1,FALSE)</f>
        <v>0</v>
      </c>
      <c r="J15024" s="19">
        <f t="shared" ref="J15024" si="16890">ROUND(I15024*J15023,2)</f>
        <v>0</v>
      </c>
      <c r="K15024" s="128"/>
      <c r="L15024" s="128"/>
    </row>
    <row r="15025" spans="1:12" ht="18" customHeight="1" x14ac:dyDescent="0.2">
      <c r="A15025" s="241">
        <f t="shared" si="16885"/>
        <v>2</v>
      </c>
      <c r="B15025" s="241" t="str">
        <f t="shared" si="16886"/>
        <v>OPERADOR DE EMPILHADEIRA</v>
      </c>
      <c r="C15025" s="241" t="str">
        <f t="shared" si="16887"/>
        <v>MARINGÁ</v>
      </c>
      <c r="D15025" s="52" t="str">
        <f>Raiz!$D$31</f>
        <v>C</v>
      </c>
      <c r="E15025" s="397" t="str">
        <f>Raiz!$E$31</f>
        <v>Outros (especificar)</v>
      </c>
      <c r="F15025" s="397"/>
      <c r="G15025" s="397"/>
      <c r="H15025" s="397"/>
      <c r="I15025" s="20"/>
      <c r="J15025" s="19">
        <f>VLOOKUP(H15001,Base!$B$827:$P$878,J15006+1,FALSE)</f>
        <v>0</v>
      </c>
      <c r="K15025" s="128"/>
      <c r="L15025" s="128"/>
    </row>
    <row r="15026" spans="1:12" ht="18" customHeight="1" x14ac:dyDescent="0.2">
      <c r="A15026" s="241">
        <f t="shared" si="16885"/>
        <v>2</v>
      </c>
      <c r="B15026" s="241" t="str">
        <f t="shared" si="16886"/>
        <v>OPERADOR DE EMPILHADEIRA</v>
      </c>
      <c r="C15026" s="241" t="str">
        <f t="shared" si="16887"/>
        <v>MARINGÁ</v>
      </c>
      <c r="D15026" s="52"/>
      <c r="E15026" s="323"/>
      <c r="F15026" s="323"/>
      <c r="G15026" s="323"/>
      <c r="H15026" s="323"/>
      <c r="I15026" s="20"/>
      <c r="J15026" s="19"/>
    </row>
    <row r="15027" spans="1:12" ht="18" customHeight="1" x14ac:dyDescent="0.2">
      <c r="A15027" s="241">
        <f t="shared" si="16885"/>
        <v>2</v>
      </c>
      <c r="B15027" s="241" t="str">
        <f t="shared" si="16886"/>
        <v>OPERADOR DE EMPILHADEIRA</v>
      </c>
      <c r="C15027" s="241" t="str">
        <f t="shared" si="16887"/>
        <v>MARINGÁ</v>
      </c>
      <c r="D15027" s="52"/>
      <c r="E15027" s="323"/>
      <c r="F15027" s="323"/>
      <c r="G15027" s="323"/>
      <c r="H15027" s="323"/>
      <c r="I15027" s="20"/>
      <c r="J15027" s="36"/>
    </row>
    <row r="15028" spans="1:12" ht="18" customHeight="1" x14ac:dyDescent="0.2">
      <c r="A15028" s="241">
        <f t="shared" si="16885"/>
        <v>2</v>
      </c>
      <c r="B15028" s="241" t="str">
        <f t="shared" si="16886"/>
        <v>OPERADOR DE EMPILHADEIRA</v>
      </c>
      <c r="C15028" s="241" t="str">
        <f t="shared" si="16887"/>
        <v>MARINGÁ</v>
      </c>
      <c r="D15028" s="52"/>
      <c r="E15028" s="323"/>
      <c r="F15028" s="323"/>
      <c r="G15028" s="323"/>
      <c r="H15028" s="323"/>
      <c r="I15028" s="20"/>
      <c r="J15028" s="36"/>
    </row>
    <row r="15029" spans="1:12" ht="18" customHeight="1" thickBot="1" x14ac:dyDescent="0.25">
      <c r="A15029" s="241">
        <f t="shared" si="16885"/>
        <v>2</v>
      </c>
      <c r="B15029" s="241" t="str">
        <f t="shared" si="16886"/>
        <v>OPERADOR DE EMPILHADEIRA</v>
      </c>
      <c r="C15029" s="241" t="str">
        <f t="shared" si="16887"/>
        <v>MARINGÁ</v>
      </c>
      <c r="D15029" s="317" t="str">
        <f>Raiz!$D$35</f>
        <v>Total do Módulo 1 - Composição da Remuneração</v>
      </c>
      <c r="E15029" s="317"/>
      <c r="F15029" s="317"/>
      <c r="G15029" s="317"/>
      <c r="H15029" s="317"/>
      <c r="I15029" s="317"/>
      <c r="J15029" s="21">
        <f t="shared" ref="J15029" si="16891">SUM(J15023:J15026)</f>
        <v>1538.3818181818181</v>
      </c>
    </row>
    <row r="15030" spans="1:12" ht="14.1" customHeight="1" thickBot="1" x14ac:dyDescent="0.25">
      <c r="A15030" s="241">
        <f t="shared" si="16885"/>
        <v>2</v>
      </c>
      <c r="B15030" s="241" t="str">
        <f t="shared" si="16886"/>
        <v>OPERADOR DE EMPILHADEIRA</v>
      </c>
      <c r="C15030" s="241" t="str">
        <f t="shared" si="16887"/>
        <v>MARINGÁ</v>
      </c>
      <c r="D15030" s="4"/>
      <c r="E15030" s="4"/>
      <c r="F15030" s="4"/>
      <c r="G15030" s="4"/>
      <c r="H15030" s="4"/>
      <c r="I15030" s="4"/>
      <c r="J15030" s="4"/>
    </row>
    <row r="15031" spans="1:12" ht="18" customHeight="1" x14ac:dyDescent="0.2">
      <c r="A15031" s="241">
        <f t="shared" si="16885"/>
        <v>2</v>
      </c>
      <c r="B15031" s="241" t="str">
        <f t="shared" si="16886"/>
        <v>OPERADOR DE EMPILHADEIRA</v>
      </c>
      <c r="C15031" s="241" t="str">
        <f t="shared" si="16887"/>
        <v>MARINGÁ</v>
      </c>
      <c r="D15031" s="339" t="str">
        <f>Raiz!$D$37</f>
        <v>MÓDULO 2 – ENCARGOS E BENEFÍCIOS ANUAIS, MENSAIS E DIÁRIOS</v>
      </c>
      <c r="E15031" s="340"/>
      <c r="F15031" s="340"/>
      <c r="G15031" s="340"/>
      <c r="H15031" s="357"/>
      <c r="I15031" s="1" t="str">
        <f>Raiz!$I$37</f>
        <v>%</v>
      </c>
      <c r="J15031" s="2" t="str">
        <f>Raiz!$J$37</f>
        <v>Valor R$</v>
      </c>
    </row>
    <row r="15032" spans="1:12" ht="18" customHeight="1" x14ac:dyDescent="0.2">
      <c r="A15032" s="241">
        <f t="shared" si="16885"/>
        <v>2</v>
      </c>
      <c r="B15032" s="241" t="str">
        <f t="shared" si="16886"/>
        <v>OPERADOR DE EMPILHADEIRA</v>
      </c>
      <c r="C15032" s="241" t="str">
        <f t="shared" si="16887"/>
        <v>MARINGÁ</v>
      </c>
      <c r="D15032" s="343" t="str">
        <f>Raiz!$D$38</f>
        <v xml:space="preserve"> Submódulo 2.1 - 13º (décimo terceiro) Salário, Férias e Adicional de Férias</v>
      </c>
      <c r="E15032" s="343"/>
      <c r="F15032" s="343"/>
      <c r="G15032" s="343"/>
      <c r="H15032" s="343"/>
      <c r="I15032" s="343"/>
      <c r="J15032" s="345"/>
    </row>
    <row r="15033" spans="1:12" ht="18" customHeight="1" x14ac:dyDescent="0.2">
      <c r="A15033" s="241">
        <f t="shared" si="16885"/>
        <v>2</v>
      </c>
      <c r="B15033" s="241" t="str">
        <f t="shared" si="16886"/>
        <v>OPERADOR DE EMPILHADEIRA</v>
      </c>
      <c r="C15033" s="241" t="str">
        <f t="shared" si="16887"/>
        <v>MARINGÁ</v>
      </c>
      <c r="D15033" s="52" t="str">
        <f>Raiz!$D$39</f>
        <v>A</v>
      </c>
      <c r="E15033" s="323" t="str">
        <f>Raiz!$E$39</f>
        <v>13º Salário</v>
      </c>
      <c r="F15033" s="323"/>
      <c r="G15033" s="323"/>
      <c r="H15033" s="323"/>
      <c r="I15033" s="20">
        <f>Raiz!$I$39</f>
        <v>8.3333333333333329E-2</v>
      </c>
      <c r="J15033" s="22">
        <f t="shared" ref="J15033" si="16892">ROUND(I15033*J15029,2)</f>
        <v>128.19999999999999</v>
      </c>
    </row>
    <row r="15034" spans="1:12" ht="18" customHeight="1" x14ac:dyDescent="0.2">
      <c r="A15034" s="241">
        <f t="shared" si="16885"/>
        <v>2</v>
      </c>
      <c r="B15034" s="241" t="str">
        <f t="shared" si="16886"/>
        <v>OPERADOR DE EMPILHADEIRA</v>
      </c>
      <c r="C15034" s="241" t="str">
        <f t="shared" si="16887"/>
        <v>MARINGÁ</v>
      </c>
      <c r="D15034" s="52" t="str">
        <f>Raiz!$D$40</f>
        <v>B</v>
      </c>
      <c r="E15034" s="320" t="str">
        <f>Raiz!$E$40</f>
        <v xml:space="preserve">Adicional de Férias </v>
      </c>
      <c r="F15034" s="322"/>
      <c r="G15034" s="322"/>
      <c r="H15034" s="321"/>
      <c r="I15034" s="20">
        <f>Raiz!$I$40</f>
        <v>2.7777777777777776E-2</v>
      </c>
      <c r="J15034" s="22">
        <f t="shared" ref="J15034" si="16893">ROUND(I15034*J15029,2)</f>
        <v>42.73</v>
      </c>
      <c r="K15034" s="30"/>
      <c r="L15034" s="30"/>
    </row>
    <row r="15035" spans="1:12" ht="18" customHeight="1" thickBot="1" x14ac:dyDescent="0.25">
      <c r="A15035" s="241">
        <f t="shared" si="16885"/>
        <v>2</v>
      </c>
      <c r="B15035" s="241" t="str">
        <f t="shared" si="16886"/>
        <v>OPERADOR DE EMPILHADEIRA</v>
      </c>
      <c r="C15035" s="241" t="str">
        <f t="shared" si="16887"/>
        <v>MARINGÁ</v>
      </c>
      <c r="D15035" s="317" t="str">
        <f>Raiz!$D$41</f>
        <v>Total do Submódulo 2.1</v>
      </c>
      <c r="E15035" s="317"/>
      <c r="F15035" s="317"/>
      <c r="G15035" s="317"/>
      <c r="H15035" s="317"/>
      <c r="I15035" s="317"/>
      <c r="J15035" s="248">
        <f t="shared" ref="J15035" si="16894">SUM(J15033:J15034)</f>
        <v>170.92999999999998</v>
      </c>
      <c r="K15035" s="30"/>
      <c r="L15035" s="30"/>
    </row>
    <row r="15036" spans="1:12" ht="14.1" customHeight="1" thickBot="1" x14ac:dyDescent="0.25">
      <c r="A15036" s="241">
        <f t="shared" si="16885"/>
        <v>2</v>
      </c>
      <c r="B15036" s="241" t="str">
        <f t="shared" si="16886"/>
        <v>OPERADOR DE EMPILHADEIRA</v>
      </c>
      <c r="C15036" s="241" t="str">
        <f t="shared" si="16887"/>
        <v>MARINGÁ</v>
      </c>
      <c r="D15036" s="4"/>
      <c r="E15036" s="4"/>
      <c r="F15036" s="4"/>
      <c r="G15036" s="4"/>
      <c r="H15036" s="4"/>
      <c r="I15036" s="4"/>
      <c r="J15036" s="4"/>
      <c r="K15036" s="30"/>
      <c r="L15036" s="30"/>
    </row>
    <row r="15037" spans="1:12" ht="18" customHeight="1" x14ac:dyDescent="0.2">
      <c r="A15037" s="241">
        <f t="shared" si="16885"/>
        <v>2</v>
      </c>
      <c r="B15037" s="241" t="str">
        <f t="shared" si="16886"/>
        <v>OPERADOR DE EMPILHADEIRA</v>
      </c>
      <c r="C15037" s="241" t="str">
        <f t="shared" si="16887"/>
        <v>MARINGÁ</v>
      </c>
      <c r="D15037" s="355" t="str">
        <f>Raiz!$D$43</f>
        <v xml:space="preserve"> Submódulo 2.2 - Encargos Previdenciários (GPS), FGTS e outras contribuições (Base de cálculo: Módulo 1 + Submódulo 2.1)</v>
      </c>
      <c r="E15037" s="355"/>
      <c r="F15037" s="355"/>
      <c r="G15037" s="355"/>
      <c r="H15037" s="355"/>
      <c r="I15037" s="355"/>
      <c r="J15037" s="356"/>
      <c r="K15037" s="30"/>
      <c r="L15037" s="30"/>
    </row>
    <row r="15038" spans="1:12" ht="18" customHeight="1" x14ac:dyDescent="0.2">
      <c r="A15038" s="241">
        <f t="shared" si="16885"/>
        <v>2</v>
      </c>
      <c r="B15038" s="241" t="str">
        <f t="shared" si="16886"/>
        <v>OPERADOR DE EMPILHADEIRA</v>
      </c>
      <c r="C15038" s="241" t="str">
        <f t="shared" si="16887"/>
        <v>MARINGÁ</v>
      </c>
      <c r="D15038" s="52" t="str">
        <f>Raiz!$D$44</f>
        <v>A</v>
      </c>
      <c r="E15038" s="354" t="str">
        <f>Raiz!$E$44</f>
        <v>INSS</v>
      </c>
      <c r="F15038" s="354"/>
      <c r="G15038" s="354"/>
      <c r="H15038" s="354"/>
      <c r="I15038" s="23">
        <f>Raiz!$I$44</f>
        <v>0.2</v>
      </c>
      <c r="J15038" s="22">
        <f t="shared" ref="J15038" si="16895">ROUND((J15029+J15035)*$I15038,2)</f>
        <v>341.86</v>
      </c>
      <c r="K15038" s="30"/>
      <c r="L15038" s="30"/>
    </row>
    <row r="15039" spans="1:12" ht="18" customHeight="1" x14ac:dyDescent="0.2">
      <c r="A15039" s="241">
        <f t="shared" si="16885"/>
        <v>2</v>
      </c>
      <c r="B15039" s="241" t="str">
        <f t="shared" si="16886"/>
        <v>OPERADOR DE EMPILHADEIRA</v>
      </c>
      <c r="C15039" s="241" t="str">
        <f t="shared" si="16887"/>
        <v>MARINGÁ</v>
      </c>
      <c r="D15039" s="52" t="str">
        <f>Raiz!$D$45</f>
        <v>B</v>
      </c>
      <c r="E15039" s="354" t="str">
        <f>Raiz!$E$45</f>
        <v>Salário Educação</v>
      </c>
      <c r="F15039" s="354"/>
      <c r="G15039" s="354"/>
      <c r="H15039" s="354"/>
      <c r="I15039" s="23">
        <f>Raiz!$I$45</f>
        <v>2.5000000000000001E-2</v>
      </c>
      <c r="J15039" s="22">
        <f t="shared" ref="J15039" si="16896">ROUND((J15029+J15035)*$I15039,2)</f>
        <v>42.73</v>
      </c>
      <c r="K15039" s="30"/>
      <c r="L15039" s="30"/>
    </row>
    <row r="15040" spans="1:12" ht="18" customHeight="1" x14ac:dyDescent="0.2">
      <c r="A15040" s="241">
        <f t="shared" si="16885"/>
        <v>2</v>
      </c>
      <c r="B15040" s="241" t="str">
        <f t="shared" si="16886"/>
        <v>OPERADOR DE EMPILHADEIRA</v>
      </c>
      <c r="C15040" s="241" t="str">
        <f t="shared" si="16887"/>
        <v>MARINGÁ</v>
      </c>
      <c r="D15040" s="52" t="str">
        <f>Raiz!$D$46</f>
        <v>C</v>
      </c>
      <c r="E15040" s="254" t="str">
        <f>Raiz!$E$46</f>
        <v>RAT X FAP       RAT=</v>
      </c>
      <c r="F15040" s="255">
        <f>Raiz!$F$46</f>
        <v>0.03</v>
      </c>
      <c r="G15040" s="256" t="str">
        <f>Raiz!$G$46</f>
        <v>FAP=</v>
      </c>
      <c r="H15040" s="257">
        <f>Raiz!$H$46</f>
        <v>1</v>
      </c>
      <c r="I15040" s="23">
        <f t="shared" ref="I15040" si="16897">ROUND(F15040*H15040,2)</f>
        <v>0.03</v>
      </c>
      <c r="J15040" s="22">
        <f t="shared" ref="J15040" si="16898">ROUND((J15029+J15035)*$I15040,2)</f>
        <v>51.28</v>
      </c>
      <c r="K15040" s="30"/>
      <c r="L15040" s="30"/>
    </row>
    <row r="15041" spans="1:12" ht="18" customHeight="1" x14ac:dyDescent="0.2">
      <c r="A15041" s="241">
        <f t="shared" si="16885"/>
        <v>2</v>
      </c>
      <c r="B15041" s="241" t="str">
        <f t="shared" si="16886"/>
        <v>OPERADOR DE EMPILHADEIRA</v>
      </c>
      <c r="C15041" s="241" t="str">
        <f t="shared" si="16887"/>
        <v>MARINGÁ</v>
      </c>
      <c r="D15041" s="52" t="str">
        <f>Raiz!$D$47</f>
        <v>D</v>
      </c>
      <c r="E15041" s="354" t="str">
        <f>Raiz!$E$47</f>
        <v>SESI ou SESC</v>
      </c>
      <c r="F15041" s="354"/>
      <c r="G15041" s="354"/>
      <c r="H15041" s="354"/>
      <c r="I15041" s="23">
        <f>Raiz!$I$47</f>
        <v>1.4999999999999999E-2</v>
      </c>
      <c r="J15041" s="22">
        <f t="shared" ref="J15041" si="16899">ROUND((J15029+J15035)*$I15041,2)</f>
        <v>25.64</v>
      </c>
      <c r="K15041" s="30"/>
      <c r="L15041" s="30"/>
    </row>
    <row r="15042" spans="1:12" ht="18" customHeight="1" x14ac:dyDescent="0.2">
      <c r="A15042" s="241">
        <f t="shared" si="16885"/>
        <v>2</v>
      </c>
      <c r="B15042" s="241" t="str">
        <f t="shared" si="16886"/>
        <v>OPERADOR DE EMPILHADEIRA</v>
      </c>
      <c r="C15042" s="241" t="str">
        <f t="shared" si="16887"/>
        <v>MARINGÁ</v>
      </c>
      <c r="D15042" s="52" t="str">
        <f>Raiz!$D$48</f>
        <v>E</v>
      </c>
      <c r="E15042" s="354" t="str">
        <f>Raiz!$E$48</f>
        <v>SENAI ou SENAC</v>
      </c>
      <c r="F15042" s="354"/>
      <c r="G15042" s="354"/>
      <c r="H15042" s="354"/>
      <c r="I15042" s="23">
        <f>Raiz!$I$48</f>
        <v>0.01</v>
      </c>
      <c r="J15042" s="22">
        <f t="shared" ref="J15042" si="16900">ROUND((J15029+J15035)*$I15042,2)</f>
        <v>17.09</v>
      </c>
      <c r="K15042" s="30"/>
      <c r="L15042" s="30"/>
    </row>
    <row r="15043" spans="1:12" ht="18" customHeight="1" x14ac:dyDescent="0.2">
      <c r="A15043" s="241">
        <f t="shared" si="16885"/>
        <v>2</v>
      </c>
      <c r="B15043" s="241" t="str">
        <f t="shared" si="16886"/>
        <v>OPERADOR DE EMPILHADEIRA</v>
      </c>
      <c r="C15043" s="241" t="str">
        <f t="shared" si="16887"/>
        <v>MARINGÁ</v>
      </c>
      <c r="D15043" s="52" t="str">
        <f>Raiz!$D$49</f>
        <v>F</v>
      </c>
      <c r="E15043" s="354" t="str">
        <f>Raiz!$E$49</f>
        <v>SEBRAE</v>
      </c>
      <c r="F15043" s="354"/>
      <c r="G15043" s="354"/>
      <c r="H15043" s="354"/>
      <c r="I15043" s="23">
        <f>Raiz!$I$49</f>
        <v>6.0000000000000001E-3</v>
      </c>
      <c r="J15043" s="22">
        <f t="shared" ref="J15043" si="16901">ROUND((J15029+J15035)*$I15043,2)</f>
        <v>10.26</v>
      </c>
      <c r="K15043" s="30"/>
      <c r="L15043" s="30"/>
    </row>
    <row r="15044" spans="1:12" ht="18" customHeight="1" x14ac:dyDescent="0.2">
      <c r="A15044" s="241">
        <f t="shared" si="16885"/>
        <v>2</v>
      </c>
      <c r="B15044" s="241" t="str">
        <f t="shared" si="16886"/>
        <v>OPERADOR DE EMPILHADEIRA</v>
      </c>
      <c r="C15044" s="241" t="str">
        <f t="shared" si="16887"/>
        <v>MARINGÁ</v>
      </c>
      <c r="D15044" s="52" t="str">
        <f>Raiz!$D$50</f>
        <v>G</v>
      </c>
      <c r="E15044" s="354" t="str">
        <f>Raiz!$E$50</f>
        <v>INCRA</v>
      </c>
      <c r="F15044" s="354"/>
      <c r="G15044" s="354"/>
      <c r="H15044" s="354"/>
      <c r="I15044" s="23">
        <f>Raiz!$I$50</f>
        <v>2E-3</v>
      </c>
      <c r="J15044" s="22">
        <f t="shared" ref="J15044" si="16902">ROUND((J15029+J15035)*$I15044,2)</f>
        <v>3.42</v>
      </c>
      <c r="K15044" s="30"/>
      <c r="L15044" s="30"/>
    </row>
    <row r="15045" spans="1:12" ht="18" customHeight="1" x14ac:dyDescent="0.2">
      <c r="A15045" s="241">
        <f t="shared" si="16885"/>
        <v>2</v>
      </c>
      <c r="B15045" s="241" t="str">
        <f t="shared" si="16886"/>
        <v>OPERADOR DE EMPILHADEIRA</v>
      </c>
      <c r="C15045" s="241" t="str">
        <f t="shared" si="16887"/>
        <v>MARINGÁ</v>
      </c>
      <c r="D15045" s="52" t="str">
        <f>Raiz!$D$51</f>
        <v>H</v>
      </c>
      <c r="E15045" s="354" t="str">
        <f>Raiz!$E$51</f>
        <v>FGTS</v>
      </c>
      <c r="F15045" s="354"/>
      <c r="G15045" s="354"/>
      <c r="H15045" s="354"/>
      <c r="I15045" s="23">
        <f>Raiz!$I$51</f>
        <v>0.08</v>
      </c>
      <c r="J15045" s="22">
        <f t="shared" ref="J15045" si="16903">ROUND((J15029+J15035)*$I15045,2)</f>
        <v>136.74</v>
      </c>
      <c r="K15045" s="30"/>
      <c r="L15045" s="30"/>
    </row>
    <row r="15046" spans="1:12" ht="18" customHeight="1" thickBot="1" x14ac:dyDescent="0.25">
      <c r="A15046" s="241">
        <f t="shared" si="16885"/>
        <v>2</v>
      </c>
      <c r="B15046" s="241" t="str">
        <f t="shared" si="16886"/>
        <v>OPERADOR DE EMPILHADEIRA</v>
      </c>
      <c r="C15046" s="241" t="str">
        <f t="shared" si="16887"/>
        <v>MARINGÁ</v>
      </c>
      <c r="D15046" s="319" t="str">
        <f>Raiz!$D$52</f>
        <v>Total do Submódulo 2.2</v>
      </c>
      <c r="E15046" s="319"/>
      <c r="F15046" s="319"/>
      <c r="G15046" s="319"/>
      <c r="H15046" s="319"/>
      <c r="I15046" s="24">
        <f t="shared" ref="I15046:J15046" si="16904">SUM(I15038:I15045)</f>
        <v>0.36800000000000005</v>
      </c>
      <c r="J15046" s="21">
        <f t="shared" si="16904"/>
        <v>629.02</v>
      </c>
      <c r="K15046" s="30"/>
      <c r="L15046" s="30"/>
    </row>
    <row r="15047" spans="1:12" ht="14.1" customHeight="1" thickBot="1" x14ac:dyDescent="0.25">
      <c r="A15047" s="241">
        <f t="shared" si="16885"/>
        <v>2</v>
      </c>
      <c r="B15047" s="241" t="str">
        <f t="shared" si="16886"/>
        <v>OPERADOR DE EMPILHADEIRA</v>
      </c>
      <c r="C15047" s="241" t="str">
        <f t="shared" si="16887"/>
        <v>MARINGÁ</v>
      </c>
      <c r="D15047" s="4"/>
      <c r="E15047" s="4"/>
      <c r="F15047" s="4"/>
      <c r="G15047" s="4"/>
      <c r="H15047" s="4"/>
      <c r="I15047" s="4"/>
      <c r="J15047" s="4"/>
      <c r="K15047" s="30"/>
      <c r="L15047" s="30"/>
    </row>
    <row r="15048" spans="1:12" ht="18" customHeight="1" x14ac:dyDescent="0.2">
      <c r="A15048" s="241">
        <f t="shared" si="16885"/>
        <v>2</v>
      </c>
      <c r="B15048" s="241" t="str">
        <f t="shared" si="16886"/>
        <v>OPERADOR DE EMPILHADEIRA</v>
      </c>
      <c r="C15048" s="241" t="str">
        <f t="shared" si="16887"/>
        <v>MARINGÁ</v>
      </c>
      <c r="D15048" s="355" t="str">
        <f>Raiz!$D$54</f>
        <v xml:space="preserve"> Submódulo 2.3 - Benefícios Mensais e Diários</v>
      </c>
      <c r="E15048" s="355"/>
      <c r="F15048" s="355"/>
      <c r="G15048" s="355"/>
      <c r="H15048" s="355"/>
      <c r="I15048" s="355"/>
      <c r="J15048" s="356"/>
      <c r="K15048" s="30"/>
      <c r="L15048" s="30"/>
    </row>
    <row r="15049" spans="1:12" ht="18" customHeight="1" x14ac:dyDescent="0.2">
      <c r="A15049" s="241">
        <f t="shared" si="16885"/>
        <v>2</v>
      </c>
      <c r="B15049" s="241" t="str">
        <f t="shared" si="16886"/>
        <v>OPERADOR DE EMPILHADEIRA</v>
      </c>
      <c r="C15049" s="241" t="str">
        <f t="shared" si="16887"/>
        <v>MARINGÁ</v>
      </c>
      <c r="D15049" s="52" t="str">
        <f>Raiz!$D$55</f>
        <v>A</v>
      </c>
      <c r="E15049" s="264" t="str">
        <f>Raiz!$E$55</f>
        <v>Transporte</v>
      </c>
      <c r="F15049" s="320" t="str">
        <f>Raiz!$F$55</f>
        <v>Cálculo do Valor: [(2xVTx21)-(6%xSB)]</v>
      </c>
      <c r="G15049" s="322"/>
      <c r="H15049" s="322"/>
      <c r="I15049" s="327"/>
      <c r="J15049" s="19">
        <f t="shared" ref="J15049" si="16905">IF(ROUND((21*G15018*2)-(J15023*0.06),2)&lt;0,0,ROUND((21*G15018*2)-(J15023*0.06),2))</f>
        <v>88.3</v>
      </c>
      <c r="K15049" s="30"/>
      <c r="L15049" s="30"/>
    </row>
    <row r="15050" spans="1:12" ht="18" customHeight="1" x14ac:dyDescent="0.2">
      <c r="A15050" s="241">
        <f t="shared" si="16885"/>
        <v>2</v>
      </c>
      <c r="B15050" s="241" t="str">
        <f t="shared" si="16886"/>
        <v>OPERADOR DE EMPILHADEIRA</v>
      </c>
      <c r="C15050" s="241" t="str">
        <f t="shared" si="16887"/>
        <v>MARINGÁ</v>
      </c>
      <c r="D15050" s="52" t="str">
        <f>Raiz!$D$56</f>
        <v>B</v>
      </c>
      <c r="E15050" s="264" t="str">
        <f>Raiz!$E$56</f>
        <v>Auxílio Alimentação</v>
      </c>
      <c r="F15050" s="320" t="str">
        <f>Raiz!$F$56</f>
        <v>Cálculo do Valor = [(VAx21dias)-Desconto no Salário]</v>
      </c>
      <c r="G15050" s="322"/>
      <c r="H15050" s="112" t="str">
        <f>Raiz!$H$56</f>
        <v xml:space="preserve">Desconto no Salário = </v>
      </c>
      <c r="I15050" s="26">
        <f>VLOOKUP(H15001,Base!$B$941:$P$992,J15006+1,FALSE)</f>
        <v>0.2</v>
      </c>
      <c r="J15050" s="19">
        <f t="shared" ref="J15050" si="16906">ROUND(G15019*21*(1-I15050),2)</f>
        <v>360.02</v>
      </c>
      <c r="K15050" s="127"/>
      <c r="L15050" s="127"/>
    </row>
    <row r="15051" spans="1:12" ht="18" customHeight="1" x14ac:dyDescent="0.2">
      <c r="A15051" s="241">
        <f t="shared" si="16885"/>
        <v>2</v>
      </c>
      <c r="B15051" s="241" t="str">
        <f t="shared" si="16886"/>
        <v>OPERADOR DE EMPILHADEIRA</v>
      </c>
      <c r="C15051" s="241" t="str">
        <f t="shared" si="16887"/>
        <v>MARINGÁ</v>
      </c>
      <c r="D15051" s="52" t="str">
        <f>Raiz!$D$57</f>
        <v>C</v>
      </c>
      <c r="E15051" s="314" t="str">
        <f>Raiz!$E$57</f>
        <v>Benefício de Assistência ao Trabalhador / Médica / Social Odontológico</v>
      </c>
      <c r="F15051" s="314"/>
      <c r="G15051" s="314"/>
      <c r="H15051" s="314"/>
      <c r="I15051" s="314"/>
      <c r="J15051" s="19">
        <f>VLOOKUP(H15001,Base!$B$713:$P$764,J15006+1,FALSE)</f>
        <v>64</v>
      </c>
      <c r="K15051" s="127"/>
      <c r="L15051" s="127"/>
    </row>
    <row r="15052" spans="1:12" ht="18" customHeight="1" x14ac:dyDescent="0.2">
      <c r="A15052" s="241">
        <f t="shared" si="16885"/>
        <v>2</v>
      </c>
      <c r="B15052" s="241" t="str">
        <f t="shared" si="16886"/>
        <v>OPERADOR DE EMPILHADEIRA</v>
      </c>
      <c r="C15052" s="241" t="str">
        <f t="shared" si="16887"/>
        <v>MARINGÁ</v>
      </c>
      <c r="D15052" s="52" t="str">
        <f>Raiz!$D$58</f>
        <v>D</v>
      </c>
      <c r="E15052" s="314" t="str">
        <f>Raiz!$E$58</f>
        <v>Benefício Social Familiar</v>
      </c>
      <c r="F15052" s="314"/>
      <c r="G15052" s="314"/>
      <c r="H15052" s="314"/>
      <c r="I15052" s="314"/>
      <c r="J15052" s="19">
        <f>VLOOKUP(H15001,Base!$B$770:$P$821,J15006+1,FALSE)</f>
        <v>21</v>
      </c>
      <c r="K15052" s="127"/>
      <c r="L15052" s="127"/>
    </row>
    <row r="15053" spans="1:12" ht="18" customHeight="1" x14ac:dyDescent="0.2">
      <c r="A15053" s="241">
        <f t="shared" si="16885"/>
        <v>2</v>
      </c>
      <c r="B15053" s="241" t="str">
        <f t="shared" si="16886"/>
        <v>OPERADOR DE EMPILHADEIRA</v>
      </c>
      <c r="C15053" s="241" t="str">
        <f t="shared" si="16887"/>
        <v>MARINGÁ</v>
      </c>
      <c r="D15053" s="52" t="str">
        <f>Raiz!$D$59</f>
        <v>E</v>
      </c>
      <c r="E15053" s="323" t="str">
        <f>Raiz!$E$59</f>
        <v>Adicional de Assiduidade</v>
      </c>
      <c r="F15053" s="323"/>
      <c r="G15053" s="323"/>
      <c r="H15053" s="323"/>
      <c r="I15053" s="26">
        <f>VLOOKUP(H15001,Base!$B$1112:$P$1163,J15006+1,FALSE)</f>
        <v>0</v>
      </c>
      <c r="J15053" s="19">
        <f t="shared" ref="J15053" si="16907">ROUND(I15053*J15023,2)</f>
        <v>0</v>
      </c>
      <c r="K15053" s="127"/>
      <c r="L15053" s="127"/>
    </row>
    <row r="15054" spans="1:12" ht="18" customHeight="1" x14ac:dyDescent="0.2">
      <c r="A15054" s="241">
        <f t="shared" si="16885"/>
        <v>2</v>
      </c>
      <c r="B15054" s="241" t="str">
        <f t="shared" si="16886"/>
        <v>OPERADOR DE EMPILHADEIRA</v>
      </c>
      <c r="C15054" s="241" t="str">
        <f t="shared" si="16887"/>
        <v>MARINGÁ</v>
      </c>
      <c r="D15054" s="52" t="str">
        <f>Raiz!$D$60</f>
        <v>F</v>
      </c>
      <c r="E15054" s="314" t="str">
        <f>Raiz!$E$60</f>
        <v>Seguro de Vida</v>
      </c>
      <c r="F15054" s="314"/>
      <c r="G15054" s="314"/>
      <c r="H15054" s="314"/>
      <c r="I15054" s="314"/>
      <c r="J15054" s="19">
        <f>VLOOKUP(H15001,Base!$B$1169:$P$1220,J15006+1,FALSE)</f>
        <v>0</v>
      </c>
      <c r="K15054" s="127"/>
      <c r="L15054" s="127"/>
    </row>
    <row r="15055" spans="1:12" ht="18" customHeight="1" x14ac:dyDescent="0.2">
      <c r="A15055" s="241">
        <f t="shared" si="16885"/>
        <v>2</v>
      </c>
      <c r="B15055" s="241" t="str">
        <f t="shared" si="16886"/>
        <v>OPERADOR DE EMPILHADEIRA</v>
      </c>
      <c r="C15055" s="241" t="str">
        <f t="shared" si="16887"/>
        <v>MARINGÁ</v>
      </c>
      <c r="D15055" s="52" t="str">
        <f>Raiz!$D$61</f>
        <v>G</v>
      </c>
      <c r="E15055" s="314" t="str">
        <f>Raiz!$E$61</f>
        <v>Outros (especificar)</v>
      </c>
      <c r="F15055" s="314"/>
      <c r="G15055" s="314"/>
      <c r="H15055" s="314"/>
      <c r="I15055" s="314"/>
      <c r="J15055" s="19">
        <f>VLOOKUP(H15001,Base!$B$884:$P$935,J15006+1,FALSE)</f>
        <v>0</v>
      </c>
      <c r="K15055" s="127"/>
      <c r="L15055" s="127"/>
    </row>
    <row r="15056" spans="1:12" ht="18" customHeight="1" thickBot="1" x14ac:dyDescent="0.25">
      <c r="A15056" s="241">
        <f t="shared" si="16885"/>
        <v>2</v>
      </c>
      <c r="B15056" s="241" t="str">
        <f t="shared" si="16886"/>
        <v>OPERADOR DE EMPILHADEIRA</v>
      </c>
      <c r="C15056" s="241" t="str">
        <f t="shared" si="16887"/>
        <v>MARINGÁ</v>
      </c>
      <c r="D15056" s="317" t="str">
        <f>Raiz!$D$62</f>
        <v> Total do Submódulo 2.3</v>
      </c>
      <c r="E15056" s="317"/>
      <c r="F15056" s="317"/>
      <c r="G15056" s="317"/>
      <c r="H15056" s="317"/>
      <c r="I15056" s="317"/>
      <c r="J15056" s="27">
        <f t="shared" ref="J15056" si="16908">SUM(J15049:J15055)</f>
        <v>533.31999999999994</v>
      </c>
      <c r="K15056" s="30"/>
      <c r="L15056" s="30"/>
    </row>
    <row r="15057" spans="1:12" ht="14.1" customHeight="1" thickBot="1" x14ac:dyDescent="0.25">
      <c r="A15057" s="241">
        <f t="shared" si="16885"/>
        <v>2</v>
      </c>
      <c r="B15057" s="241" t="str">
        <f t="shared" si="16886"/>
        <v>OPERADOR DE EMPILHADEIRA</v>
      </c>
      <c r="C15057" s="241" t="str">
        <f t="shared" si="16887"/>
        <v>MARINGÁ</v>
      </c>
      <c r="D15057" s="4"/>
      <c r="E15057" s="4"/>
      <c r="F15057" s="4"/>
      <c r="G15057" s="4"/>
      <c r="H15057" s="4"/>
      <c r="I15057" s="4"/>
      <c r="J15057" s="4"/>
      <c r="K15057" s="30"/>
      <c r="L15057" s="30"/>
    </row>
    <row r="15058" spans="1:12" ht="18" customHeight="1" x14ac:dyDescent="0.2">
      <c r="A15058" s="241">
        <f t="shared" si="16885"/>
        <v>2</v>
      </c>
      <c r="B15058" s="241" t="str">
        <f t="shared" si="16886"/>
        <v>OPERADOR DE EMPILHADEIRA</v>
      </c>
      <c r="C15058" s="241" t="str">
        <f t="shared" si="16887"/>
        <v>MARINGÁ</v>
      </c>
      <c r="D15058" s="353" t="str">
        <f>Raiz!$D$64</f>
        <v>Quadro-Resumo do Módulo 2 - Encargos e Benefícios Anuais, Mensais e Diários</v>
      </c>
      <c r="E15058" s="353"/>
      <c r="F15058" s="353"/>
      <c r="G15058" s="353"/>
      <c r="H15058" s="353"/>
      <c r="I15058" s="353"/>
      <c r="J15058" s="28" t="str">
        <f>Raiz!$J$64</f>
        <v>Valor R$</v>
      </c>
      <c r="K15058" s="30"/>
      <c r="L15058" s="30"/>
    </row>
    <row r="15059" spans="1:12" ht="18" customHeight="1" x14ac:dyDescent="0.2">
      <c r="A15059" s="241">
        <f t="shared" si="16885"/>
        <v>2</v>
      </c>
      <c r="B15059" s="241" t="str">
        <f t="shared" si="16886"/>
        <v>OPERADOR DE EMPILHADEIRA</v>
      </c>
      <c r="C15059" s="241" t="str">
        <f t="shared" si="16887"/>
        <v>MARINGÁ</v>
      </c>
      <c r="D15059" s="52" t="str">
        <f>Raiz!$D$65</f>
        <v>2.1</v>
      </c>
      <c r="E15059" s="314" t="str">
        <f>Raiz!$E$65</f>
        <v>13º Salário e Adicional de Férias</v>
      </c>
      <c r="F15059" s="314"/>
      <c r="G15059" s="314"/>
      <c r="H15059" s="314"/>
      <c r="I15059" s="314"/>
      <c r="J15059" s="25">
        <f t="shared" ref="J15059" si="16909">J15035</f>
        <v>170.92999999999998</v>
      </c>
      <c r="K15059" s="30"/>
      <c r="L15059" s="30"/>
    </row>
    <row r="15060" spans="1:12" ht="18" customHeight="1" x14ac:dyDescent="0.2">
      <c r="A15060" s="241">
        <f t="shared" si="16885"/>
        <v>2</v>
      </c>
      <c r="B15060" s="241" t="str">
        <f t="shared" si="16886"/>
        <v>OPERADOR DE EMPILHADEIRA</v>
      </c>
      <c r="C15060" s="241" t="str">
        <f t="shared" si="16887"/>
        <v>MARINGÁ</v>
      </c>
      <c r="D15060" s="52" t="str">
        <f>Raiz!$D$66</f>
        <v>2.2</v>
      </c>
      <c r="E15060" s="314" t="str">
        <f>Raiz!$E$66</f>
        <v>Encargos Previdenciários (GPS), FGTS e outras contribuições</v>
      </c>
      <c r="F15060" s="314"/>
      <c r="G15060" s="314"/>
      <c r="H15060" s="314"/>
      <c r="I15060" s="314"/>
      <c r="J15060" s="25">
        <f t="shared" ref="J15060" si="16910">J15046</f>
        <v>629.02</v>
      </c>
      <c r="K15060" s="30"/>
      <c r="L15060" s="30"/>
    </row>
    <row r="15061" spans="1:12" ht="18" customHeight="1" x14ac:dyDescent="0.2">
      <c r="A15061" s="241">
        <f t="shared" ref="A15061:C15062" si="16911">A15060</f>
        <v>2</v>
      </c>
      <c r="B15061" s="241" t="str">
        <f t="shared" si="16911"/>
        <v>OPERADOR DE EMPILHADEIRA</v>
      </c>
      <c r="C15061" s="241" t="str">
        <f t="shared" si="16911"/>
        <v>MARINGÁ</v>
      </c>
      <c r="D15061" s="52" t="str">
        <f>Raiz!$D$67</f>
        <v>2.3</v>
      </c>
      <c r="E15061" s="314" t="str">
        <f>Raiz!$E$67</f>
        <v>Benefícios Mensais e Diários</v>
      </c>
      <c r="F15061" s="314"/>
      <c r="G15061" s="314"/>
      <c r="H15061" s="314"/>
      <c r="I15061" s="314"/>
      <c r="J15061" s="25">
        <f t="shared" ref="J15061" si="16912">J15056</f>
        <v>533.31999999999994</v>
      </c>
      <c r="K15061" s="30"/>
      <c r="L15061" s="30"/>
    </row>
    <row r="15062" spans="1:12" ht="18" customHeight="1" thickBot="1" x14ac:dyDescent="0.25">
      <c r="A15062" s="241">
        <f t="shared" si="16911"/>
        <v>2</v>
      </c>
      <c r="B15062" s="241" t="str">
        <f t="shared" si="16911"/>
        <v>OPERADOR DE EMPILHADEIRA</v>
      </c>
      <c r="C15062" s="241" t="str">
        <f t="shared" si="16911"/>
        <v>MARINGÁ</v>
      </c>
      <c r="D15062" s="317" t="str">
        <f>Raiz!$D$68</f>
        <v> Total do Módulo 2 - Encargos e Benefícios Anuais, mensais e Diários</v>
      </c>
      <c r="E15062" s="317"/>
      <c r="F15062" s="317"/>
      <c r="G15062" s="317"/>
      <c r="H15062" s="317"/>
      <c r="I15062" s="317"/>
      <c r="J15062" s="27">
        <f t="shared" ref="J15062" si="16913">SUM(J15059:J15061)</f>
        <v>1333.27</v>
      </c>
      <c r="K15062" s="30"/>
      <c r="L15062" s="30"/>
    </row>
    <row r="15063" spans="1:12" ht="14.1" customHeight="1" thickBot="1" x14ac:dyDescent="0.25">
      <c r="A15063" s="241">
        <f t="shared" ref="A15063:C15063" si="16914">A15062</f>
        <v>2</v>
      </c>
      <c r="B15063" s="241" t="str">
        <f t="shared" si="16914"/>
        <v>OPERADOR DE EMPILHADEIRA</v>
      </c>
      <c r="C15063" s="241" t="str">
        <f t="shared" si="16914"/>
        <v>MARINGÁ</v>
      </c>
      <c r="D15063" s="4"/>
      <c r="E15063" s="4"/>
      <c r="F15063" s="4"/>
      <c r="G15063" s="4"/>
      <c r="H15063" s="4"/>
      <c r="I15063" s="4"/>
      <c r="J15063" s="4"/>
      <c r="K15063" s="30"/>
      <c r="L15063" s="30"/>
    </row>
    <row r="15064" spans="1:12" ht="18" customHeight="1" x14ac:dyDescent="0.2">
      <c r="A15064" s="241">
        <f t="shared" ref="A15064:C15064" si="16915">A15063</f>
        <v>2</v>
      </c>
      <c r="B15064" s="241" t="str">
        <f t="shared" si="16915"/>
        <v>OPERADOR DE EMPILHADEIRA</v>
      </c>
      <c r="C15064" s="241" t="str">
        <f t="shared" si="16915"/>
        <v>MARINGÁ</v>
      </c>
      <c r="D15064" s="350" t="str">
        <f>Raiz!$D$70</f>
        <v>MÓDULO 3 – PROVISÃO PARA RESCISÃO</v>
      </c>
      <c r="E15064" s="351"/>
      <c r="F15064" s="351"/>
      <c r="G15064" s="351"/>
      <c r="H15064" s="352"/>
      <c r="I15064" s="1" t="str">
        <f>Raiz!$I$70</f>
        <v>%</v>
      </c>
      <c r="J15064" s="2" t="str">
        <f>Raiz!$J$70</f>
        <v>Valor R$</v>
      </c>
      <c r="K15064" s="30"/>
      <c r="L15064" s="30"/>
    </row>
    <row r="15065" spans="1:12" ht="30" customHeight="1" x14ac:dyDescent="0.2">
      <c r="A15065" s="241">
        <f t="shared" ref="A15065:C15065" si="16916">A15064</f>
        <v>2</v>
      </c>
      <c r="B15065" s="241" t="str">
        <f t="shared" si="16916"/>
        <v>OPERADOR DE EMPILHADEIRA</v>
      </c>
      <c r="C15065" s="241" t="str">
        <f t="shared" si="16916"/>
        <v>MARINGÁ</v>
      </c>
      <c r="D15065" s="147" t="str">
        <f>Raiz!$D$71</f>
        <v>A</v>
      </c>
      <c r="E15065" s="265" t="str">
        <f>Raiz!$E$71</f>
        <v>Aviso Prévio Indenizado</v>
      </c>
      <c r="F15065" s="332" t="str">
        <f>Raiz!$F$71</f>
        <v>Cálculo do valor = [Rem/12 + 13º/12 + Férias/12 + 1/3Férias/12] x 1 x 5% de rotatividade anual</v>
      </c>
      <c r="G15065" s="333"/>
      <c r="H15065" s="408"/>
      <c r="I15065" s="20">
        <f>Raiz!$I$71</f>
        <v>4.9768518518518521E-3</v>
      </c>
      <c r="J15065" s="19">
        <f t="shared" ref="J15065" si="16917">ROUND(I15065*J15029,2)</f>
        <v>7.66</v>
      </c>
      <c r="K15065" s="30"/>
      <c r="L15065" s="30"/>
    </row>
    <row r="15066" spans="1:12" ht="18" customHeight="1" x14ac:dyDescent="0.2">
      <c r="A15066" s="241">
        <f t="shared" ref="A15066:C15066" si="16918">A15065</f>
        <v>2</v>
      </c>
      <c r="B15066" s="241" t="str">
        <f t="shared" si="16918"/>
        <v>OPERADOR DE EMPILHADEIRA</v>
      </c>
      <c r="C15066" s="241" t="str">
        <f t="shared" si="16918"/>
        <v>MARINGÁ</v>
      </c>
      <c r="D15066" s="52" t="str">
        <f>Raiz!$D$72</f>
        <v>B</v>
      </c>
      <c r="E15066" s="404" t="str">
        <f>Raiz!$E$72</f>
        <v>Incidência do FGTS sobre o Aviso Prévio Indenizado</v>
      </c>
      <c r="F15066" s="405"/>
      <c r="G15066" s="405"/>
      <c r="H15066" s="406"/>
      <c r="I15066" s="20">
        <f t="shared" ref="I15066:I15129" si="16919">0.08*I15065</f>
        <v>3.9814814814814818E-4</v>
      </c>
      <c r="J15066" s="19">
        <f t="shared" ref="J15066" si="16920">ROUND(I15066*J15029,2)</f>
        <v>0.61</v>
      </c>
      <c r="K15066" s="30"/>
      <c r="L15066" s="30"/>
    </row>
    <row r="15067" spans="1:12" ht="18" customHeight="1" x14ac:dyDescent="0.2">
      <c r="A15067" s="241">
        <f t="shared" ref="A15067:C15067" si="16921">A15066</f>
        <v>2</v>
      </c>
      <c r="B15067" s="241" t="str">
        <f t="shared" si="16921"/>
        <v>OPERADOR DE EMPILHADEIRA</v>
      </c>
      <c r="C15067" s="241" t="str">
        <f t="shared" si="16921"/>
        <v>MARINGÁ</v>
      </c>
      <c r="D15067" s="52" t="str">
        <f>Raiz!$D$73</f>
        <v>C</v>
      </c>
      <c r="E15067" s="409" t="str">
        <f>Raiz!$E$73</f>
        <v>Multa do FGTS sobre o Aviso Prévio Indenizado</v>
      </c>
      <c r="F15067" s="410"/>
      <c r="G15067" s="410"/>
      <c r="H15067" s="411"/>
      <c r="I15067" s="20">
        <f>Raiz!$I$73</f>
        <v>1.9039999999999999E-3</v>
      </c>
      <c r="J15067" s="19">
        <f t="shared" ref="J15067" si="16922">ROUND(I15067*J15029,2)</f>
        <v>2.93</v>
      </c>
      <c r="K15067" s="30"/>
      <c r="L15067" s="30"/>
    </row>
    <row r="15068" spans="1:12" ht="30" customHeight="1" x14ac:dyDescent="0.2">
      <c r="A15068" s="241">
        <f t="shared" ref="A15068:C15068" si="16923">A15067</f>
        <v>2</v>
      </c>
      <c r="B15068" s="241" t="str">
        <f t="shared" si="16923"/>
        <v>OPERADOR DE EMPILHADEIRA</v>
      </c>
      <c r="C15068" s="241" t="str">
        <f t="shared" si="16923"/>
        <v>MARINGÁ</v>
      </c>
      <c r="D15068" s="147" t="str">
        <f>Raiz!$D$74</f>
        <v>D</v>
      </c>
      <c r="E15068" s="265" t="str">
        <f>Raiz!$E$74</f>
        <v>Aviso Prévio Trabalhado</v>
      </c>
      <c r="F15068" s="338" t="s">
        <v>321</v>
      </c>
      <c r="G15068" s="338"/>
      <c r="H15068" s="338"/>
      <c r="I15068" s="20">
        <f t="shared" ref="I15068" si="16924">1/30*7/H15003*1</f>
        <v>1.0606060606060607E-2</v>
      </c>
      <c r="J15068" s="19">
        <f t="shared" ref="J15068" si="16925">ROUND(I15068*J15029,2)</f>
        <v>16.32</v>
      </c>
      <c r="K15068" s="30"/>
      <c r="L15068" s="30"/>
    </row>
    <row r="15069" spans="1:12" ht="18" customHeight="1" x14ac:dyDescent="0.2">
      <c r="A15069" s="241">
        <f t="shared" ref="A15069:C15069" si="16926">A15068</f>
        <v>2</v>
      </c>
      <c r="B15069" s="241" t="str">
        <f t="shared" si="16926"/>
        <v>OPERADOR DE EMPILHADEIRA</v>
      </c>
      <c r="C15069" s="241" t="str">
        <f t="shared" si="16926"/>
        <v>MARINGÁ</v>
      </c>
      <c r="D15069" s="52" t="str">
        <f>Raiz!$D$75</f>
        <v>E</v>
      </c>
      <c r="E15069" s="331" t="str">
        <f>Raiz!$E$75</f>
        <v>Incidência dos encargos do submódulo 2.2 sobre o Aviso Prévio Trabalhado</v>
      </c>
      <c r="F15069" s="335"/>
      <c r="G15069" s="335"/>
      <c r="H15069" s="336"/>
      <c r="I15069" s="20">
        <f t="shared" ref="I15069" si="16927">I15046*I15068</f>
        <v>3.9030303030303036E-3</v>
      </c>
      <c r="J15069" s="19">
        <f t="shared" ref="J15069" si="16928">ROUND(I15069*J15029,2)</f>
        <v>6</v>
      </c>
      <c r="K15069" s="30"/>
      <c r="L15069" s="30"/>
    </row>
    <row r="15070" spans="1:12" ht="18" customHeight="1" x14ac:dyDescent="0.2">
      <c r="A15070" s="241">
        <f t="shared" ref="A15070:C15070" si="16929">A15069</f>
        <v>2</v>
      </c>
      <c r="B15070" s="241" t="str">
        <f t="shared" si="16929"/>
        <v>OPERADOR DE EMPILHADEIRA</v>
      </c>
      <c r="C15070" s="241" t="str">
        <f t="shared" si="16929"/>
        <v>MARINGÁ</v>
      </c>
      <c r="D15070" s="52" t="str">
        <f>Raiz!$D$76</f>
        <v>F</v>
      </c>
      <c r="E15070" s="323" t="str">
        <f>Raiz!$E$76</f>
        <v>Multa do FGTS e sobre o Aviso Prévio Trabalhado</v>
      </c>
      <c r="F15070" s="323"/>
      <c r="G15070" s="323"/>
      <c r="H15070" s="323"/>
      <c r="I15070" s="20">
        <f>Raiz!$I$76</f>
        <v>3.8079999999999996E-2</v>
      </c>
      <c r="J15070" s="19">
        <f t="shared" ref="J15070" si="16930">ROUND(I15070*J15029,2)</f>
        <v>58.58</v>
      </c>
      <c r="K15070" s="30"/>
      <c r="L15070" s="30"/>
    </row>
    <row r="15071" spans="1:12" ht="18" customHeight="1" thickBot="1" x14ac:dyDescent="0.25">
      <c r="A15071" s="241">
        <f t="shared" ref="A15071:C15071" si="16931">A15070</f>
        <v>2</v>
      </c>
      <c r="B15071" s="241" t="str">
        <f t="shared" si="16931"/>
        <v>OPERADOR DE EMPILHADEIRA</v>
      </c>
      <c r="C15071" s="241" t="str">
        <f t="shared" si="16931"/>
        <v>MARINGÁ</v>
      </c>
      <c r="D15071" s="317" t="str">
        <f>Raiz!$D$77</f>
        <v>Total do Módulo 3 - Provisão para Rescisão</v>
      </c>
      <c r="E15071" s="317"/>
      <c r="F15071" s="317"/>
      <c r="G15071" s="317"/>
      <c r="H15071" s="317"/>
      <c r="I15071" s="317"/>
      <c r="J15071" s="27">
        <f t="shared" ref="J15071" si="16932">SUM(J15065:J15070)</f>
        <v>92.1</v>
      </c>
      <c r="K15071" s="30"/>
      <c r="L15071" s="30"/>
    </row>
    <row r="15072" spans="1:12" ht="14.1" customHeight="1" thickBot="1" x14ac:dyDescent="0.25">
      <c r="A15072" s="241">
        <f t="shared" ref="A15072:C15072" si="16933">A15071</f>
        <v>2</v>
      </c>
      <c r="B15072" s="241" t="str">
        <f t="shared" si="16933"/>
        <v>OPERADOR DE EMPILHADEIRA</v>
      </c>
      <c r="C15072" s="241" t="str">
        <f t="shared" si="16933"/>
        <v>MARINGÁ</v>
      </c>
      <c r="D15072" s="4"/>
      <c r="E15072" s="4"/>
      <c r="F15072" s="4"/>
      <c r="G15072" s="4"/>
      <c r="H15072" s="4"/>
      <c r="I15072" s="4"/>
      <c r="J15072" s="4"/>
      <c r="K15072" s="30"/>
      <c r="L15072" s="30"/>
    </row>
    <row r="15073" spans="1:12" ht="18" customHeight="1" x14ac:dyDescent="0.2">
      <c r="A15073" s="241">
        <f t="shared" ref="A15073:C15073" si="16934">A15072</f>
        <v>2</v>
      </c>
      <c r="B15073" s="241" t="str">
        <f t="shared" si="16934"/>
        <v>OPERADOR DE EMPILHADEIRA</v>
      </c>
      <c r="C15073" s="241" t="str">
        <f t="shared" si="16934"/>
        <v>MARINGÁ</v>
      </c>
      <c r="D15073" s="350" t="str">
        <f>Raiz!$D$79</f>
        <v>MÓDULO 4 – CUSTO DE REPOSIÇÃO DO PROFISSIONAL AUSENTE</v>
      </c>
      <c r="E15073" s="351"/>
      <c r="F15073" s="351"/>
      <c r="G15073" s="351"/>
      <c r="H15073" s="352"/>
      <c r="I15073" s="194" t="str">
        <f>Raiz!$I$79</f>
        <v>%</v>
      </c>
      <c r="J15073" s="149" t="str">
        <f>Raiz!$J$79</f>
        <v>Valor R$</v>
      </c>
      <c r="K15073" s="30"/>
      <c r="L15073" s="30"/>
    </row>
    <row r="15074" spans="1:12" ht="39.950000000000003" customHeight="1" x14ac:dyDescent="0.2">
      <c r="A15074" s="241">
        <f t="shared" ref="A15074:C15074" si="16935">A15073</f>
        <v>2</v>
      </c>
      <c r="B15074" s="241" t="str">
        <f t="shared" si="16935"/>
        <v>OPERADOR DE EMPILHADEIRA</v>
      </c>
      <c r="C15074" s="241" t="str">
        <f t="shared" si="16935"/>
        <v>MARINGÁ</v>
      </c>
      <c r="D1507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074" s="338"/>
      <c r="F15074" s="338"/>
      <c r="G15074" s="338"/>
      <c r="H15074" s="338"/>
      <c r="I15074" s="338"/>
      <c r="J15074" s="347"/>
      <c r="K15074" s="30"/>
      <c r="L15074" s="30"/>
    </row>
    <row r="15075" spans="1:12" ht="32.25" customHeight="1" x14ac:dyDescent="0.2">
      <c r="A15075" s="241">
        <f t="shared" ref="A15075:C15075" si="16936">A15074</f>
        <v>2</v>
      </c>
      <c r="B15075" s="241" t="str">
        <f t="shared" si="16936"/>
        <v>OPERADOR DE EMPILHADEIRA</v>
      </c>
      <c r="C15075" s="241" t="str">
        <f t="shared" si="16936"/>
        <v>MARINGÁ</v>
      </c>
      <c r="D15075" s="337" t="str">
        <f>Raiz!$D$81</f>
        <v>MÓDULO 1</v>
      </c>
      <c r="E15075" s="337"/>
      <c r="F15075" s="266" t="str">
        <f>Raiz!$F$81</f>
        <v>MÓDULO 2                                                                   (sem VA, VT e Adic.Assid.)</v>
      </c>
      <c r="G15075" s="266" t="str">
        <f>Raiz!$G$81</f>
        <v>MÓDULO 3</v>
      </c>
      <c r="H15075" s="266" t="str">
        <f>Raiz!$H$81</f>
        <v>BCCPA</v>
      </c>
      <c r="I15075" s="419" t="str">
        <f>Raiz!$I$81</f>
        <v>Para cálculo do item A, paga VA nas férias?</v>
      </c>
      <c r="J15075" s="420"/>
      <c r="K15075" s="30"/>
      <c r="L15075" s="30"/>
    </row>
    <row r="15076" spans="1:12" s="29" customFormat="1" ht="18" customHeight="1" x14ac:dyDescent="0.2">
      <c r="A15076" s="241">
        <f t="shared" ref="A15076:C15076" si="16937">A15075</f>
        <v>2</v>
      </c>
      <c r="B15076" s="241" t="str">
        <f t="shared" si="16937"/>
        <v>OPERADOR DE EMPILHADEIRA</v>
      </c>
      <c r="C15076" s="241" t="str">
        <f t="shared" si="16937"/>
        <v>MARINGÁ</v>
      </c>
      <c r="D15076" s="342">
        <f t="shared" ref="D15076" si="16938">J15029</f>
        <v>1538.3818181818181</v>
      </c>
      <c r="E15076" s="342"/>
      <c r="F15076" s="267">
        <f t="shared" ref="F15076" si="16939">J15062-J15049-J15050-J15053</f>
        <v>884.95</v>
      </c>
      <c r="G15076" s="267">
        <f t="shared" ref="G15076" si="16940">J15071</f>
        <v>92.1</v>
      </c>
      <c r="H15076" s="267">
        <f t="shared" ref="H15076" si="16941">SUM(D15076:G15076)</f>
        <v>2515.431818181818</v>
      </c>
      <c r="I15076" s="421" t="str">
        <f>VLOOKUP(H15001,Base!$B$998:$P$1049,J15006+1,FALSE)</f>
        <v>SIM</v>
      </c>
      <c r="J15076" s="422"/>
      <c r="K15076" s="30"/>
      <c r="L15076" s="30"/>
    </row>
    <row r="15077" spans="1:12" ht="18" customHeight="1" x14ac:dyDescent="0.2">
      <c r="A15077" s="241">
        <f t="shared" ref="A15077:C15077" si="16942">A15076</f>
        <v>2</v>
      </c>
      <c r="B15077" s="241" t="str">
        <f t="shared" si="16942"/>
        <v>OPERADOR DE EMPILHADEIRA</v>
      </c>
      <c r="C15077" s="241" t="str">
        <f t="shared" si="16942"/>
        <v>MARINGÁ</v>
      </c>
      <c r="D15077" s="412" t="str">
        <f>Raiz!$D$83</f>
        <v>Submódulo 4.1 Substituto nas Ausências Legais</v>
      </c>
      <c r="E15077" s="413"/>
      <c r="F15077" s="413"/>
      <c r="G15077" s="413"/>
      <c r="H15077" s="413"/>
      <c r="I15077" s="413"/>
      <c r="J15077" s="414"/>
      <c r="K15077" s="30"/>
      <c r="L15077" s="30"/>
    </row>
    <row r="15078" spans="1:12" ht="18" customHeight="1" x14ac:dyDescent="0.2">
      <c r="A15078" s="241">
        <f t="shared" ref="A15078:C15078" si="16943">A15077</f>
        <v>2</v>
      </c>
      <c r="B15078" s="241" t="str">
        <f t="shared" si="16943"/>
        <v>OPERADOR DE EMPILHADEIRA</v>
      </c>
      <c r="C15078" s="241" t="str">
        <f t="shared" si="16943"/>
        <v>MARINGÁ</v>
      </c>
      <c r="D15078" s="147" t="str">
        <f>Raiz!$D$84</f>
        <v>A</v>
      </c>
      <c r="E15078" s="338" t="str">
        <f>Raiz!$E$84</f>
        <v>Substituto na cobertura de Férias</v>
      </c>
      <c r="F15078" s="338"/>
      <c r="G15078" s="338" t="str">
        <f>Raiz!$G$84</f>
        <v>Cálculo do valor=[BCCPA+VA(se pago nas férias)]/12</v>
      </c>
      <c r="H15078" s="338"/>
      <c r="I15078" s="43">
        <f>Raiz!$I$84</f>
        <v>8.3333333333333329E-2</v>
      </c>
      <c r="J15078" s="19">
        <f t="shared" ref="J15078" si="16944">IF(I15076="NÃO",H15076/12,(H15076+J15050)/12)</f>
        <v>239.62098484848482</v>
      </c>
      <c r="K15078" s="30"/>
      <c r="L15078" s="30"/>
    </row>
    <row r="15079" spans="1:12" ht="18" customHeight="1" x14ac:dyDescent="0.2">
      <c r="A15079" s="241">
        <f t="shared" ref="A15079:C15079" si="16945">A15078</f>
        <v>2</v>
      </c>
      <c r="B15079" s="241" t="str">
        <f t="shared" si="16945"/>
        <v>OPERADOR DE EMPILHADEIRA</v>
      </c>
      <c r="C15079" s="241" t="str">
        <f t="shared" si="16945"/>
        <v>MARINGÁ</v>
      </c>
      <c r="D15079" s="52" t="str">
        <f>Raiz!$D$85</f>
        <v>B</v>
      </c>
      <c r="E15079" s="331" t="str">
        <f>Raiz!$E$85</f>
        <v>Substituto na cobertura de Ausências Legais</v>
      </c>
      <c r="F15079" s="336"/>
      <c r="G15079" s="331" t="str">
        <f>Raiz!$G$85</f>
        <v>Cálculo do valor=[(BCCPA/30)x1dia]/12</v>
      </c>
      <c r="H15079" s="336"/>
      <c r="I15079" s="20">
        <f>Raiz!$I$85</f>
        <v>2.7777777777777779E-3</v>
      </c>
      <c r="J15079" s="19">
        <f t="shared" ref="J15079" si="16946">ROUND(I15079*H15076,2)</f>
        <v>6.99</v>
      </c>
      <c r="K15079" s="30"/>
      <c r="L15079" s="30"/>
    </row>
    <row r="15080" spans="1:12" ht="18" customHeight="1" x14ac:dyDescent="0.2">
      <c r="A15080" s="241">
        <f t="shared" ref="A15080:C15080" si="16947">A15079</f>
        <v>2</v>
      </c>
      <c r="B15080" s="241" t="str">
        <f t="shared" si="16947"/>
        <v>OPERADOR DE EMPILHADEIRA</v>
      </c>
      <c r="C15080" s="241" t="str">
        <f t="shared" si="16947"/>
        <v>MARINGÁ</v>
      </c>
      <c r="D15080" s="52" t="str">
        <f>Raiz!$D$86</f>
        <v>C</v>
      </c>
      <c r="E15080" s="320" t="str">
        <f>Raiz!$E$86</f>
        <v>Substituto na cobertura de Licença-Paternidade</v>
      </c>
      <c r="F15080" s="321"/>
      <c r="G15080" s="320" t="str">
        <f>Raiz!$G$86</f>
        <v>Cálculo do valor={[(BCCPA/30)x5dias]/12}x1,5%</v>
      </c>
      <c r="H15080" s="321"/>
      <c r="I15080" s="20">
        <f>Raiz!$I$86</f>
        <v>2.0833333333333332E-4</v>
      </c>
      <c r="J15080" s="19">
        <f t="shared" ref="J15080" si="16948">ROUND(I15080*H15076,2)</f>
        <v>0.52</v>
      </c>
      <c r="K15080" s="30"/>
      <c r="L15080" s="30"/>
    </row>
    <row r="15081" spans="1:12" ht="18" customHeight="1" x14ac:dyDescent="0.2">
      <c r="A15081" s="241">
        <f t="shared" ref="A15081:C15081" si="16949">A15080</f>
        <v>2</v>
      </c>
      <c r="B15081" s="241" t="str">
        <f t="shared" si="16949"/>
        <v>OPERADOR DE EMPILHADEIRA</v>
      </c>
      <c r="C15081" s="241" t="str">
        <f t="shared" si="16949"/>
        <v>MARINGÁ</v>
      </c>
      <c r="D15081" s="52" t="str">
        <f>Raiz!$D$87</f>
        <v>D</v>
      </c>
      <c r="E15081" s="320" t="str">
        <f>Raiz!$E$87</f>
        <v>Substituto na cobertura de Ausência por acidente de trab.</v>
      </c>
      <c r="F15081" s="321"/>
      <c r="G15081" s="320" t="str">
        <f>Raiz!$G$87</f>
        <v>Cálculo do valor={[(BCCPA/30)x15dias]/12}x0,78%</v>
      </c>
      <c r="H15081" s="321"/>
      <c r="I15081" s="20">
        <f>Raiz!$I$87</f>
        <v>3.2499999999999999E-4</v>
      </c>
      <c r="J15081" s="19">
        <f t="shared" ref="J15081" si="16950">ROUND(I15081*H15076,2)</f>
        <v>0.82</v>
      </c>
      <c r="K15081" s="30"/>
      <c r="L15081" s="30"/>
    </row>
    <row r="15082" spans="1:12" ht="27" customHeight="1" x14ac:dyDescent="0.2">
      <c r="A15082" s="241">
        <f t="shared" ref="A15082:C15082" si="16951">A15081</f>
        <v>2</v>
      </c>
      <c r="B15082" s="241" t="str">
        <f t="shared" si="16951"/>
        <v>OPERADOR DE EMPILHADEIRA</v>
      </c>
      <c r="C15082" s="241" t="str">
        <f t="shared" si="16951"/>
        <v>MARINGÁ</v>
      </c>
      <c r="D15082" s="52" t="str">
        <f>Raiz!$D$88</f>
        <v>E</v>
      </c>
      <c r="E15082" s="320" t="str">
        <f>Raiz!$E$88</f>
        <v>Substituto na cobertura de Afastamento Maternidade</v>
      </c>
      <c r="F15082" s="321"/>
      <c r="G15082" s="320" t="str">
        <f>Raiz!$G$88</f>
        <v>Cálculo do valor = {[(Mód1+Mód1/3)/12+(Submod2.2 +Submod2.3-VA-VT-Adic.Assid.+Mód3)]x(4/12)}x2%</v>
      </c>
      <c r="H15082" s="322"/>
      <c r="I15082" s="327"/>
      <c r="J15082" s="19">
        <f t="shared" ref="J15082" si="16952">ROUND((((J15029+J15029/3)/12+(J15046+J15056+-J15049-J15050-J15053+J15071))*4/12)*2%,2)</f>
        <v>6.51</v>
      </c>
      <c r="K15082" s="30"/>
      <c r="L15082" s="30"/>
    </row>
    <row r="15083" spans="1:12" ht="18" customHeight="1" x14ac:dyDescent="0.2">
      <c r="A15083" s="241">
        <f t="shared" ref="A15083:C15083" si="16953">A15082</f>
        <v>2</v>
      </c>
      <c r="B15083" s="241" t="str">
        <f t="shared" si="16953"/>
        <v>OPERADOR DE EMPILHADEIRA</v>
      </c>
      <c r="C15083" s="241" t="str">
        <f t="shared" si="16953"/>
        <v>MARINGÁ</v>
      </c>
      <c r="D15083" s="52" t="str">
        <f>Raiz!$D$89</f>
        <v>F</v>
      </c>
      <c r="E15083" s="320" t="str">
        <f>Raiz!$E$89</f>
        <v>Substituto na cobertura de Ausência por doença</v>
      </c>
      <c r="F15083" s="321"/>
      <c r="G15083" s="320" t="str">
        <f>Raiz!$G$89</f>
        <v>Cálculo do valor = {(BCCPA/30)x3dias}/12</v>
      </c>
      <c r="H15083" s="321"/>
      <c r="I15083" s="23">
        <f>Raiz!$I$89</f>
        <v>8.3333333333333332E-3</v>
      </c>
      <c r="J15083" s="31">
        <f t="shared" ref="J15083" si="16954">ROUND(H15076*I15083,2)</f>
        <v>20.96</v>
      </c>
      <c r="K15083" s="30"/>
      <c r="L15083" s="30"/>
    </row>
    <row r="15084" spans="1:12" ht="18" customHeight="1" thickBot="1" x14ac:dyDescent="0.25">
      <c r="A15084" s="241">
        <f t="shared" ref="A15084:C15084" si="16955">A15083</f>
        <v>2</v>
      </c>
      <c r="B15084" s="241" t="str">
        <f t="shared" si="16955"/>
        <v>OPERADOR DE EMPILHADEIRA</v>
      </c>
      <c r="C15084" s="241" t="str">
        <f t="shared" si="16955"/>
        <v>MARINGÁ</v>
      </c>
      <c r="D15084" s="317" t="str">
        <f>Raiz!$D$90</f>
        <v> Total do Módulo 4 - Custo de Reposição do Profissional Ausente</v>
      </c>
      <c r="E15084" s="317"/>
      <c r="F15084" s="317"/>
      <c r="G15084" s="317"/>
      <c r="H15084" s="317"/>
      <c r="I15084" s="317"/>
      <c r="J15084" s="21">
        <f t="shared" ref="J15084" si="16956">SUM(J15078:J15083)</f>
        <v>275.42098484848481</v>
      </c>
      <c r="K15084" s="30"/>
      <c r="L15084" s="30"/>
    </row>
    <row r="15085" spans="1:12" ht="11.25" customHeight="1" thickBot="1" x14ac:dyDescent="0.25">
      <c r="A15085" s="241">
        <f t="shared" ref="A15085:C15085" si="16957">A15084</f>
        <v>2</v>
      </c>
      <c r="B15085" s="241" t="str">
        <f t="shared" si="16957"/>
        <v>OPERADOR DE EMPILHADEIRA</v>
      </c>
      <c r="C15085" s="241" t="str">
        <f t="shared" si="16957"/>
        <v>MARINGÁ</v>
      </c>
      <c r="D15085" s="4"/>
      <c r="E15085" s="4"/>
      <c r="F15085" s="4"/>
      <c r="G15085" s="4"/>
      <c r="H15085" s="4"/>
      <c r="I15085" s="4"/>
      <c r="J15085" s="4"/>
      <c r="K15085" s="30"/>
      <c r="L15085" s="30"/>
    </row>
    <row r="15086" spans="1:12" ht="18" customHeight="1" x14ac:dyDescent="0.2">
      <c r="A15086" s="241">
        <f t="shared" ref="A15086:C15086" si="16958">A15085</f>
        <v>2</v>
      </c>
      <c r="B15086" s="241" t="str">
        <f t="shared" si="16958"/>
        <v>OPERADOR DE EMPILHADEIRA</v>
      </c>
      <c r="C15086" s="241" t="str">
        <f t="shared" si="16958"/>
        <v>MARINGÁ</v>
      </c>
      <c r="D15086" s="339" t="str">
        <f>Raiz!$D$92</f>
        <v>MÓDULO 5 - INSUMOS DIVERSOS</v>
      </c>
      <c r="E15086" s="340"/>
      <c r="F15086" s="340"/>
      <c r="G15086" s="340"/>
      <c r="H15086" s="340"/>
      <c r="I15086" s="341"/>
      <c r="J15086" s="2" t="str">
        <f>Raiz!$J$92</f>
        <v>Valor R$</v>
      </c>
      <c r="K15086" s="30"/>
      <c r="L15086" s="30"/>
    </row>
    <row r="15087" spans="1:12" ht="18" customHeight="1" x14ac:dyDescent="0.2">
      <c r="A15087" s="241">
        <f t="shared" ref="A15087:C15087" si="16959">A15086</f>
        <v>2</v>
      </c>
      <c r="B15087" s="241" t="str">
        <f t="shared" si="16959"/>
        <v>OPERADOR DE EMPILHADEIRA</v>
      </c>
      <c r="C15087" s="241" t="str">
        <f t="shared" si="16959"/>
        <v>MARINGÁ</v>
      </c>
      <c r="D15087" s="52" t="str">
        <f>Raiz!$D$93</f>
        <v>A</v>
      </c>
      <c r="E15087" s="314" t="str">
        <f>Raiz!$E$93</f>
        <v>Uniformes</v>
      </c>
      <c r="F15087" s="314"/>
      <c r="G15087" s="314"/>
      <c r="H15087" s="314"/>
      <c r="I15087" s="314"/>
      <c r="J15087" s="19">
        <f>VLOOKUP(H15001,Base!$B$1283:$P$1334,J15006+1,FALSE)</f>
        <v>43.75</v>
      </c>
      <c r="K15087" s="127"/>
      <c r="L15087" s="127"/>
    </row>
    <row r="15088" spans="1:12" ht="18" customHeight="1" x14ac:dyDescent="0.2">
      <c r="A15088" s="241">
        <f t="shared" ref="A15088:C15088" si="16960">A15087</f>
        <v>2</v>
      </c>
      <c r="B15088" s="241" t="str">
        <f t="shared" si="16960"/>
        <v>OPERADOR DE EMPILHADEIRA</v>
      </c>
      <c r="C15088" s="241" t="str">
        <f t="shared" si="16960"/>
        <v>MARINGÁ</v>
      </c>
      <c r="D15088" s="52" t="str">
        <f t="shared" ref="D15088:D15151" si="16961">IF(J15088=0,"","B")</f>
        <v/>
      </c>
      <c r="E15088" s="264" t="str">
        <f t="shared" ref="E15088:E15151" si="16962">IF(J15088=0,"","Diárias")</f>
        <v/>
      </c>
      <c r="F15088" s="320" t="str">
        <f t="shared" ref="F15088:F15151" si="16963">IF(J15088=0,"","Valor equivalente a 1 (uma) diária")</f>
        <v/>
      </c>
      <c r="G15088" s="322"/>
      <c r="H15088" s="322"/>
      <c r="I15088" s="327"/>
      <c r="J15088" s="19">
        <f>VLOOKUP(H15001,Base!$B$1226:$P$1277,J15006+1,FALSE)</f>
        <v>0</v>
      </c>
      <c r="K15088" s="127"/>
      <c r="L15088" s="127"/>
    </row>
    <row r="15089" spans="1:12" ht="18" customHeight="1" thickBot="1" x14ac:dyDescent="0.25">
      <c r="A15089" s="241">
        <f t="shared" ref="A15089:C15089" si="16964">A15088</f>
        <v>2</v>
      </c>
      <c r="B15089" s="241" t="str">
        <f t="shared" si="16964"/>
        <v>OPERADOR DE EMPILHADEIRA</v>
      </c>
      <c r="C15089" s="241" t="str">
        <f t="shared" si="16964"/>
        <v>MARINGÁ</v>
      </c>
      <c r="D15089" s="317" t="str">
        <f>Raiz!$D$95</f>
        <v>Total do Módulo 5 - Insumos Diversos</v>
      </c>
      <c r="E15089" s="317"/>
      <c r="F15089" s="317"/>
      <c r="G15089" s="317"/>
      <c r="H15089" s="317"/>
      <c r="I15089" s="317"/>
      <c r="J15089" s="27">
        <f t="shared" ref="J15089" si="16965">SUM(J15087:J15088)</f>
        <v>43.75</v>
      </c>
      <c r="K15089" s="30"/>
      <c r="L15089" s="30"/>
    </row>
    <row r="15090" spans="1:12" ht="11.25" customHeight="1" thickBot="1" x14ac:dyDescent="0.25">
      <c r="A15090" s="241">
        <f t="shared" ref="A15090:C15090" si="16966">A15089</f>
        <v>2</v>
      </c>
      <c r="B15090" s="241" t="str">
        <f t="shared" si="16966"/>
        <v>OPERADOR DE EMPILHADEIRA</v>
      </c>
      <c r="C15090" s="241" t="str">
        <f t="shared" si="16966"/>
        <v>MARINGÁ</v>
      </c>
      <c r="D15090" s="4"/>
      <c r="E15090" s="4"/>
      <c r="F15090" s="4"/>
      <c r="G15090" s="4"/>
      <c r="H15090" s="4"/>
      <c r="I15090" s="4"/>
      <c r="J15090" s="4"/>
      <c r="K15090" s="30"/>
      <c r="L15090" s="30"/>
    </row>
    <row r="15091" spans="1:12" ht="18" customHeight="1" x14ac:dyDescent="0.2">
      <c r="A15091" s="241">
        <f t="shared" ref="A15091:C15091" si="16967">A15090</f>
        <v>2</v>
      </c>
      <c r="B15091" s="241" t="str">
        <f t="shared" si="16967"/>
        <v>OPERADOR DE EMPILHADEIRA</v>
      </c>
      <c r="C15091" s="241" t="str">
        <f t="shared" si="16967"/>
        <v>MARINGÁ</v>
      </c>
      <c r="D15091" s="326" t="str">
        <f>Raiz!$D$97</f>
        <v>6 - CUSTOS INDIRETOS, TRIBUTOS E LUCRO</v>
      </c>
      <c r="E15091" s="326"/>
      <c r="F15091" s="326"/>
      <c r="G15091" s="326"/>
      <c r="H15091" s="326"/>
      <c r="I15091" s="1" t="str">
        <f>Raiz!$I$97</f>
        <v>%</v>
      </c>
      <c r="J15091" s="2" t="str">
        <f>Raiz!$J$97</f>
        <v>Valor R$</v>
      </c>
      <c r="K15091" s="30"/>
      <c r="L15091" s="30"/>
    </row>
    <row r="15092" spans="1:12" ht="18" customHeight="1" x14ac:dyDescent="0.2">
      <c r="A15092" s="241">
        <f t="shared" ref="A15092:C15092" si="16968">A15091</f>
        <v>2</v>
      </c>
      <c r="B15092" s="241" t="str">
        <f t="shared" si="16968"/>
        <v>OPERADOR DE EMPILHADEIRA</v>
      </c>
      <c r="C15092" s="241" t="str">
        <f t="shared" si="16968"/>
        <v>MARINGÁ</v>
      </c>
      <c r="D15092" s="52" t="str">
        <f>Raiz!$D$98</f>
        <v>A</v>
      </c>
      <c r="E15092" s="323" t="str">
        <f>Raiz!$E$98</f>
        <v>Custos Indiretos (despesas administrativas e operacionais)</v>
      </c>
      <c r="F15092" s="323"/>
      <c r="G15092" s="323"/>
      <c r="H15092" s="323"/>
      <c r="I15092" s="20">
        <f>VLOOKUP(H15001,Base!$B$1340:$P$1391,J15006+1,FALSE)</f>
        <v>0.05</v>
      </c>
      <c r="J15092" s="19">
        <f t="shared" ref="J15092" si="16969">ROUND(J15114*I15092,2)</f>
        <v>164.15</v>
      </c>
      <c r="K15092" s="30"/>
      <c r="L15092" s="30"/>
    </row>
    <row r="15093" spans="1:12" ht="18" customHeight="1" x14ac:dyDescent="0.2">
      <c r="A15093" s="241">
        <f t="shared" ref="A15093:C15093" si="16970">A15092</f>
        <v>2</v>
      </c>
      <c r="B15093" s="241" t="str">
        <f t="shared" si="16970"/>
        <v>OPERADOR DE EMPILHADEIRA</v>
      </c>
      <c r="C15093" s="241" t="str">
        <f t="shared" si="16970"/>
        <v>MARINGÁ</v>
      </c>
      <c r="D15093" s="18" t="str">
        <f>Raiz!$D$99</f>
        <v>B</v>
      </c>
      <c r="E15093" s="323" t="str">
        <f>Raiz!$E$99</f>
        <v>Lucro</v>
      </c>
      <c r="F15093" s="323"/>
      <c r="G15093" s="323"/>
      <c r="H15093" s="323"/>
      <c r="I15093" s="20">
        <f>VLOOKUP(H15001,Base!$B$1397:$P$1448,J15006+1,FALSE)</f>
        <v>1.47E-2</v>
      </c>
      <c r="J15093" s="19">
        <f t="shared" ref="J15093" si="16971">ROUND(J15116*I15093,2)</f>
        <v>50.67</v>
      </c>
      <c r="K15093" s="30"/>
      <c r="L15093" s="30"/>
    </row>
    <row r="15094" spans="1:12" ht="18" customHeight="1" x14ac:dyDescent="0.2">
      <c r="A15094" s="241">
        <f t="shared" ref="A15094:C15094" si="16972">A15093</f>
        <v>2</v>
      </c>
      <c r="B15094" s="241" t="str">
        <f t="shared" si="16972"/>
        <v>OPERADOR DE EMPILHADEIRA</v>
      </c>
      <c r="C15094" s="241" t="str">
        <f t="shared" si="16972"/>
        <v>MARINGÁ</v>
      </c>
      <c r="D15094" s="324" t="str">
        <f>Raiz!$D$100</f>
        <v>Subtotal</v>
      </c>
      <c r="E15094" s="324"/>
      <c r="F15094" s="324"/>
      <c r="G15094" s="324"/>
      <c r="H15094" s="324"/>
      <c r="I15094" s="32">
        <f t="shared" ref="I15094:J15094" si="16973">SUM(I15092:I15093)</f>
        <v>6.4700000000000008E-2</v>
      </c>
      <c r="J15094" s="33">
        <f t="shared" si="16973"/>
        <v>214.82</v>
      </c>
      <c r="K15094" s="30"/>
      <c r="L15094" s="30"/>
    </row>
    <row r="15095" spans="1:12" ht="18" customHeight="1" x14ac:dyDescent="0.2">
      <c r="A15095" s="241">
        <f t="shared" ref="A15095:C15095" si="16974">A15094</f>
        <v>2</v>
      </c>
      <c r="B15095" s="241" t="str">
        <f t="shared" si="16974"/>
        <v>OPERADOR DE EMPILHADEIRA</v>
      </c>
      <c r="C15095" s="241" t="str">
        <f t="shared" si="16974"/>
        <v>MARINGÁ</v>
      </c>
      <c r="D15095" s="52" t="str">
        <f>Raiz!$D$101</f>
        <v>C</v>
      </c>
      <c r="E15095" s="323" t="str">
        <f>Raiz!$E$101</f>
        <v>Tributos</v>
      </c>
      <c r="F15095" s="325"/>
      <c r="G15095" s="325"/>
      <c r="H15095" s="325"/>
      <c r="I15095" s="32">
        <f t="shared" ref="I15095:J15095" si="16975">SUM(I15096:I15098)</f>
        <v>0.1225</v>
      </c>
      <c r="J15095" s="33">
        <f t="shared" si="16975"/>
        <v>488.28999999999996</v>
      </c>
      <c r="K15095" s="30"/>
      <c r="L15095" s="30"/>
    </row>
    <row r="15096" spans="1:12" ht="18" customHeight="1" x14ac:dyDescent="0.2">
      <c r="A15096" s="241">
        <f t="shared" ref="A15096:C15096" si="16976">A15095</f>
        <v>2</v>
      </c>
      <c r="B15096" s="241" t="str">
        <f t="shared" si="16976"/>
        <v>OPERADOR DE EMPILHADEIRA</v>
      </c>
      <c r="C15096" s="241" t="str">
        <f t="shared" si="16976"/>
        <v>MARINGÁ</v>
      </c>
      <c r="D15096" s="328" t="str">
        <f>Raiz!$D$102</f>
        <v>C.1</v>
      </c>
      <c r="E15096" s="330" t="str">
        <f>Raiz!$E$102</f>
        <v>Tributos Federais</v>
      </c>
      <c r="F15096" s="332" t="str">
        <f>Raiz!$F$102</f>
        <v>PIS</v>
      </c>
      <c r="G15096" s="333"/>
      <c r="H15096" s="334"/>
      <c r="I15096" s="43">
        <f>Raiz!$I$102</f>
        <v>1.6500000000000001E-2</v>
      </c>
      <c r="J15096" s="19">
        <f t="shared" ref="J15096" si="16977">ROUND(I15096*J15105,2)</f>
        <v>65.77</v>
      </c>
      <c r="K15096" s="30"/>
      <c r="L15096" s="30"/>
    </row>
    <row r="15097" spans="1:12" ht="18" customHeight="1" x14ac:dyDescent="0.2">
      <c r="A15097" s="241">
        <f t="shared" ref="A15097:C15097" si="16978">A15096</f>
        <v>2</v>
      </c>
      <c r="B15097" s="241" t="str">
        <f t="shared" si="16978"/>
        <v>OPERADOR DE EMPILHADEIRA</v>
      </c>
      <c r="C15097" s="241" t="str">
        <f t="shared" si="16978"/>
        <v>MARINGÁ</v>
      </c>
      <c r="D15097" s="329"/>
      <c r="E15097" s="331"/>
      <c r="F15097" s="331" t="str">
        <f>Raiz!$F$103</f>
        <v>COFINS</v>
      </c>
      <c r="G15097" s="335"/>
      <c r="H15097" s="336"/>
      <c r="I15097" s="20">
        <f>Raiz!$I$103</f>
        <v>7.5999999999999998E-2</v>
      </c>
      <c r="J15097" s="19">
        <f t="shared" ref="J15097" si="16979">ROUND(I15097*J15105,2)</f>
        <v>302.94</v>
      </c>
    </row>
    <row r="15098" spans="1:12" ht="18" customHeight="1" x14ac:dyDescent="0.2">
      <c r="A15098" s="241">
        <f t="shared" ref="A15098:C15098" si="16980">A15097</f>
        <v>2</v>
      </c>
      <c r="B15098" s="241" t="str">
        <f t="shared" si="16980"/>
        <v>OPERADOR DE EMPILHADEIRA</v>
      </c>
      <c r="C15098" s="241" t="str">
        <f t="shared" si="16980"/>
        <v>MARINGÁ</v>
      </c>
      <c r="D15098" s="18" t="str">
        <f>Raiz!$D$104</f>
        <v>C.2</v>
      </c>
      <c r="E15098" s="263" t="str">
        <f>Raiz!$E$104</f>
        <v>Tributos Municipais</v>
      </c>
      <c r="F15098" s="320" t="str">
        <f>Raiz!$F$104</f>
        <v>ISS</v>
      </c>
      <c r="G15098" s="322"/>
      <c r="H15098" s="321"/>
      <c r="I15098" s="20">
        <f>VLOOKUP(H15001,Base!$B$29:$D$80,3,FALSE)</f>
        <v>0.03</v>
      </c>
      <c r="J15098" s="19">
        <f t="shared" ref="J15098" si="16981">ROUND(I15098*J15105,2)</f>
        <v>119.58</v>
      </c>
    </row>
    <row r="15099" spans="1:12" ht="18" customHeight="1" thickBot="1" x14ac:dyDescent="0.25">
      <c r="A15099" s="241">
        <f t="shared" ref="A15099:C15099" si="16982">A15098</f>
        <v>2</v>
      </c>
      <c r="B15099" s="241" t="str">
        <f t="shared" si="16982"/>
        <v>OPERADOR DE EMPILHADEIRA</v>
      </c>
      <c r="C15099" s="241" t="str">
        <f t="shared" si="16982"/>
        <v>MARINGÁ</v>
      </c>
      <c r="D15099" s="319" t="str">
        <f>Raiz!$D$105</f>
        <v>Total do Módulo 6 - Custos Indiretos, Lucro e Tributos</v>
      </c>
      <c r="E15099" s="319"/>
      <c r="F15099" s="319"/>
      <c r="G15099" s="319"/>
      <c r="H15099" s="319"/>
      <c r="I15099" s="24">
        <f t="shared" ref="I15099:J15099" si="16983">I15094+I15095</f>
        <v>0.18720000000000001</v>
      </c>
      <c r="J15099" s="21">
        <f t="shared" si="16983"/>
        <v>703.1099999999999</v>
      </c>
    </row>
    <row r="15100" spans="1:12" ht="11.25" customHeight="1" thickBot="1" x14ac:dyDescent="0.25">
      <c r="A15100" s="241">
        <f t="shared" ref="A15100:C15100" si="16984">A15099</f>
        <v>2</v>
      </c>
      <c r="B15100" s="241" t="str">
        <f t="shared" si="16984"/>
        <v>OPERADOR DE EMPILHADEIRA</v>
      </c>
      <c r="C15100" s="241" t="str">
        <f t="shared" si="16984"/>
        <v>MARINGÁ</v>
      </c>
      <c r="D15100" s="4"/>
      <c r="E15100" s="4"/>
      <c r="F15100" s="4"/>
      <c r="G15100" s="4"/>
      <c r="H15100" s="4"/>
      <c r="I15100" s="4"/>
      <c r="J15100" s="4"/>
    </row>
    <row r="15101" spans="1:12" ht="18" customHeight="1" x14ac:dyDescent="0.2">
      <c r="A15101" s="241">
        <f t="shared" ref="A15101:C15101" si="16985">A15100</f>
        <v>2</v>
      </c>
      <c r="B15101" s="241" t="str">
        <f t="shared" si="16985"/>
        <v>OPERADOR DE EMPILHADEIRA</v>
      </c>
      <c r="C15101" s="241" t="str">
        <f t="shared" si="16985"/>
        <v>MARINGÁ</v>
      </c>
      <c r="D15101" s="339" t="str">
        <f>Raiz!$D$107</f>
        <v>TRIBUTOS (percentual incidente sobre o Valor total por empregado)</v>
      </c>
      <c r="E15101" s="340"/>
      <c r="F15101" s="340"/>
      <c r="G15101" s="340"/>
      <c r="H15101" s="340"/>
      <c r="I15101" s="340"/>
      <c r="J15101" s="341"/>
    </row>
    <row r="15102" spans="1:12" ht="18" customHeight="1" x14ac:dyDescent="0.2">
      <c r="A15102" s="241">
        <f t="shared" ref="A15102:C15102" si="16986">A15101</f>
        <v>2</v>
      </c>
      <c r="B15102" s="241" t="str">
        <f t="shared" si="16986"/>
        <v>OPERADOR DE EMPILHADEIRA</v>
      </c>
      <c r="C15102" s="241" t="str">
        <f t="shared" si="16986"/>
        <v>MARINGÁ</v>
      </c>
      <c r="D15102" s="52" t="str">
        <f>Raiz!$D$108</f>
        <v>A</v>
      </c>
      <c r="E15102" s="314" t="str">
        <f>Raiz!$E$108</f>
        <v>Percentual total dos Tributos / 100</v>
      </c>
      <c r="F15102" s="314"/>
      <c r="G15102" s="314"/>
      <c r="H15102" s="314"/>
      <c r="I15102" s="314"/>
      <c r="J15102" s="34">
        <f t="shared" ref="J15102" si="16987">I15095</f>
        <v>0.1225</v>
      </c>
    </row>
    <row r="15103" spans="1:12" ht="18" customHeight="1" x14ac:dyDescent="0.2">
      <c r="A15103" s="241">
        <f t="shared" ref="A15103:C15103" si="16988">A15102</f>
        <v>2</v>
      </c>
      <c r="B15103" s="241" t="str">
        <f t="shared" si="16988"/>
        <v>OPERADOR DE EMPILHADEIRA</v>
      </c>
      <c r="C15103" s="241" t="str">
        <f t="shared" si="16988"/>
        <v>MARINGÁ</v>
      </c>
      <c r="D15103" s="52" t="str">
        <f>Raiz!$D$109</f>
        <v>B</v>
      </c>
      <c r="E15103" s="314" t="str">
        <f>Raiz!$E$109</f>
        <v>1 - A</v>
      </c>
      <c r="F15103" s="314"/>
      <c r="G15103" s="314"/>
      <c r="H15103" s="314"/>
      <c r="I15103" s="314"/>
      <c r="J15103" s="34">
        <f t="shared" ref="J15103:J15166" si="16989">1-J15102</f>
        <v>0.87749999999999995</v>
      </c>
    </row>
    <row r="15104" spans="1:12" ht="18" customHeight="1" x14ac:dyDescent="0.2">
      <c r="A15104" s="241">
        <f t="shared" ref="A15104:C15104" si="16990">A15103</f>
        <v>2</v>
      </c>
      <c r="B15104" s="241" t="str">
        <f t="shared" si="16990"/>
        <v>OPERADOR DE EMPILHADEIRA</v>
      </c>
      <c r="C15104" s="241" t="str">
        <f t="shared" si="16990"/>
        <v>MARINGÁ</v>
      </c>
      <c r="D15104" s="52" t="str">
        <f>Raiz!$D$110</f>
        <v>C</v>
      </c>
      <c r="E15104" s="314" t="str">
        <f>Raiz!$E$110</f>
        <v>Custo antes da incidência dos tributos</v>
      </c>
      <c r="F15104" s="314"/>
      <c r="G15104" s="314"/>
      <c r="H15104" s="314"/>
      <c r="I15104" s="314"/>
      <c r="J15104" s="19">
        <f t="shared" ref="J15104" si="16991">J15118</f>
        <v>3497.7428030303031</v>
      </c>
    </row>
    <row r="15105" spans="1:13" ht="18" customHeight="1" x14ac:dyDescent="0.2">
      <c r="A15105" s="241">
        <f t="shared" ref="A15105:C15105" si="16992">A15104</f>
        <v>2</v>
      </c>
      <c r="B15105" s="241" t="str">
        <f t="shared" si="16992"/>
        <v>OPERADOR DE EMPILHADEIRA</v>
      </c>
      <c r="C15105" s="241" t="str">
        <f t="shared" si="16992"/>
        <v>MARINGÁ</v>
      </c>
      <c r="D15105" s="52" t="str">
        <f>Raiz!$D$111</f>
        <v>D</v>
      </c>
      <c r="E15105" s="314" t="str">
        <f>Raiz!$E$111</f>
        <v>PREÇO DO POSTO/MÊS (C / B)</v>
      </c>
      <c r="F15105" s="314"/>
      <c r="G15105" s="314"/>
      <c r="H15105" s="314"/>
      <c r="I15105" s="314"/>
      <c r="J15105" s="19">
        <f t="shared" ref="J15105" si="16993">ROUND(J15104/J15103,2)</f>
        <v>3986.03</v>
      </c>
    </row>
    <row r="15106" spans="1:13" ht="18" customHeight="1" thickBot="1" x14ac:dyDescent="0.25">
      <c r="A15106" s="241">
        <f t="shared" ref="A15106:C15106" si="16994">A15105</f>
        <v>2</v>
      </c>
      <c r="B15106" s="241" t="str">
        <f t="shared" si="16994"/>
        <v>OPERADOR DE EMPILHADEIRA</v>
      </c>
      <c r="C15106" s="241" t="str">
        <f t="shared" si="16994"/>
        <v>MARINGÁ</v>
      </c>
      <c r="D15106" s="317" t="str">
        <f>Raiz!$D$112</f>
        <v>Total dos Tributos = (D – C)</v>
      </c>
      <c r="E15106" s="317"/>
      <c r="F15106" s="317"/>
      <c r="G15106" s="317"/>
      <c r="H15106" s="317"/>
      <c r="I15106" s="317"/>
      <c r="J15106" s="35">
        <f t="shared" ref="J15106" si="16995">J15105-J15104</f>
        <v>488.28719696969711</v>
      </c>
    </row>
    <row r="15107" spans="1:13" ht="11.25" customHeight="1" thickBot="1" x14ac:dyDescent="0.25">
      <c r="A15107" s="241">
        <f t="shared" ref="A15107:C15107" si="16996">A15106</f>
        <v>2</v>
      </c>
      <c r="B15107" s="241" t="str">
        <f t="shared" si="16996"/>
        <v>OPERADOR DE EMPILHADEIRA</v>
      </c>
      <c r="C15107" s="241" t="str">
        <f t="shared" si="16996"/>
        <v>MARINGÁ</v>
      </c>
      <c r="D15107" s="4"/>
      <c r="E15107" s="4"/>
      <c r="F15107" s="4"/>
      <c r="G15107" s="4"/>
      <c r="H15107" s="4"/>
      <c r="I15107" s="4"/>
      <c r="J15107" s="4"/>
    </row>
    <row r="15108" spans="1:13" ht="18" customHeight="1" x14ac:dyDescent="0.2">
      <c r="A15108" s="241">
        <f t="shared" ref="A15108:C15108" si="16997">A15107</f>
        <v>2</v>
      </c>
      <c r="B15108" s="241" t="str">
        <f t="shared" si="16997"/>
        <v>OPERADOR DE EMPILHADEIRA</v>
      </c>
      <c r="C15108" s="241" t="str">
        <f t="shared" si="16997"/>
        <v>MARINGÁ</v>
      </c>
      <c r="D15108" s="318" t="str">
        <f>Raiz!$D$114</f>
        <v>2 - QUADRO-RESUMO DO CUSTO POR EMPREGADO</v>
      </c>
      <c r="E15108" s="318"/>
      <c r="F15108" s="318"/>
      <c r="G15108" s="318"/>
      <c r="H15108" s="318"/>
      <c r="I15108" s="318"/>
      <c r="J15108" s="3" t="str">
        <f>Raiz!$J$114</f>
        <v>Valor R$</v>
      </c>
    </row>
    <row r="15109" spans="1:13" ht="18" customHeight="1" x14ac:dyDescent="0.2">
      <c r="A15109" s="241">
        <f t="shared" ref="A15109:C15109" si="16998">A15108</f>
        <v>2</v>
      </c>
      <c r="B15109" s="241" t="str">
        <f t="shared" si="16998"/>
        <v>OPERADOR DE EMPILHADEIRA</v>
      </c>
      <c r="C15109" s="241" t="str">
        <f t="shared" si="16998"/>
        <v>MARINGÁ</v>
      </c>
      <c r="D15109" s="52" t="str">
        <f>Raiz!$D$115</f>
        <v>A</v>
      </c>
      <c r="E15109" s="314" t="str">
        <f>Raiz!$E$115</f>
        <v>Módulo 1 - Composição da Remuneração</v>
      </c>
      <c r="F15109" s="314"/>
      <c r="G15109" s="314"/>
      <c r="H15109" s="314"/>
      <c r="I15109" s="314"/>
      <c r="J15109" s="19">
        <f t="shared" ref="J15109" si="16999">J15029</f>
        <v>1538.3818181818181</v>
      </c>
    </row>
    <row r="15110" spans="1:13" ht="18" customHeight="1" x14ac:dyDescent="0.2">
      <c r="A15110" s="241">
        <f t="shared" ref="A15110:C15110" si="17000">A15109</f>
        <v>2</v>
      </c>
      <c r="B15110" s="241" t="str">
        <f t="shared" si="17000"/>
        <v>OPERADOR DE EMPILHADEIRA</v>
      </c>
      <c r="C15110" s="241" t="str">
        <f t="shared" si="17000"/>
        <v>MARINGÁ</v>
      </c>
      <c r="D15110" s="52" t="str">
        <f>Raiz!$D$116</f>
        <v>B</v>
      </c>
      <c r="E15110" s="314" t="str">
        <f>Raiz!$E$116</f>
        <v>Módulo 2 - Encargos e Benefícios Anuais, Mensais e Diários</v>
      </c>
      <c r="F15110" s="314"/>
      <c r="G15110" s="314"/>
      <c r="H15110" s="314"/>
      <c r="I15110" s="314"/>
      <c r="J15110" s="19">
        <f t="shared" ref="J15110" si="17001">J15062</f>
        <v>1333.27</v>
      </c>
    </row>
    <row r="15111" spans="1:13" ht="18" customHeight="1" x14ac:dyDescent="0.2">
      <c r="A15111" s="241">
        <f t="shared" ref="A15111:C15111" si="17002">A15110</f>
        <v>2</v>
      </c>
      <c r="B15111" s="241" t="str">
        <f t="shared" si="17002"/>
        <v>OPERADOR DE EMPILHADEIRA</v>
      </c>
      <c r="C15111" s="241" t="str">
        <f t="shared" si="17002"/>
        <v>MARINGÁ</v>
      </c>
      <c r="D15111" s="52" t="str">
        <f>Raiz!$D$117</f>
        <v>C</v>
      </c>
      <c r="E15111" s="314" t="str">
        <f>Raiz!$E$117</f>
        <v>Módulo 3 - Provisão para Rescisão</v>
      </c>
      <c r="F15111" s="314"/>
      <c r="G15111" s="314"/>
      <c r="H15111" s="314"/>
      <c r="I15111" s="314"/>
      <c r="J15111" s="19">
        <f t="shared" ref="J15111" si="17003">J15071</f>
        <v>92.1</v>
      </c>
    </row>
    <row r="15112" spans="1:13" ht="18" customHeight="1" x14ac:dyDescent="0.2">
      <c r="A15112" s="241">
        <f t="shared" ref="A15112:C15112" si="17004">A15111</f>
        <v>2</v>
      </c>
      <c r="B15112" s="241" t="str">
        <f t="shared" si="17004"/>
        <v>OPERADOR DE EMPILHADEIRA</v>
      </c>
      <c r="C15112" s="241" t="str">
        <f t="shared" si="17004"/>
        <v>MARINGÁ</v>
      </c>
      <c r="D15112" s="52" t="str">
        <f>Raiz!$D$118</f>
        <v>D</v>
      </c>
      <c r="E15112" s="314" t="str">
        <f>Raiz!$E$118</f>
        <v>Módulo 4 - Custo de Reposição do Profissional Ausente</v>
      </c>
      <c r="F15112" s="314"/>
      <c r="G15112" s="314"/>
      <c r="H15112" s="314"/>
      <c r="I15112" s="314"/>
      <c r="J15112" s="19">
        <f t="shared" ref="J15112" si="17005">J15084</f>
        <v>275.42098484848481</v>
      </c>
    </row>
    <row r="15113" spans="1:13" ht="18" customHeight="1" x14ac:dyDescent="0.2">
      <c r="A15113" s="241">
        <f t="shared" ref="A15113:C15113" si="17006">A15112</f>
        <v>2</v>
      </c>
      <c r="B15113" s="241" t="str">
        <f t="shared" si="17006"/>
        <v>OPERADOR DE EMPILHADEIRA</v>
      </c>
      <c r="C15113" s="241" t="str">
        <f t="shared" si="17006"/>
        <v>MARINGÁ</v>
      </c>
      <c r="D15113" s="52" t="str">
        <f>Raiz!$D$119</f>
        <v>E</v>
      </c>
      <c r="E15113" s="314" t="str">
        <f>Raiz!$E$119</f>
        <v>Módulo 5 - Insumos Diversos</v>
      </c>
      <c r="F15113" s="314"/>
      <c r="G15113" s="314"/>
      <c r="H15113" s="314"/>
      <c r="I15113" s="314"/>
      <c r="J15113" s="19">
        <f t="shared" ref="J15113" si="17007">J15089</f>
        <v>43.75</v>
      </c>
    </row>
    <row r="15114" spans="1:13" ht="18" customHeight="1" x14ac:dyDescent="0.2">
      <c r="A15114" s="241">
        <f t="shared" ref="A15114:C15114" si="17008">A15113</f>
        <v>2</v>
      </c>
      <c r="B15114" s="241" t="str">
        <f t="shared" si="17008"/>
        <v>OPERADOR DE EMPILHADEIRA</v>
      </c>
      <c r="C15114" s="241" t="str">
        <f t="shared" si="17008"/>
        <v>MARINGÁ</v>
      </c>
      <c r="D15114" s="315" t="str">
        <f>Raiz!$D$120</f>
        <v>Subtotal (A + B + C+ D + E)</v>
      </c>
      <c r="E15114" s="315"/>
      <c r="F15114" s="315"/>
      <c r="G15114" s="315"/>
      <c r="H15114" s="315"/>
      <c r="I15114" s="315"/>
      <c r="J15114" s="33">
        <f t="shared" ref="J15114" si="17009">SUM(J15109:J15113)</f>
        <v>3282.9228030303029</v>
      </c>
    </row>
    <row r="15115" spans="1:13" ht="18" customHeight="1" x14ac:dyDescent="0.2">
      <c r="A15115" s="241">
        <f t="shared" ref="A15115:C15115" si="17010">A15114</f>
        <v>2</v>
      </c>
      <c r="B15115" s="241" t="str">
        <f t="shared" si="17010"/>
        <v>OPERADOR DE EMPILHADEIRA</v>
      </c>
      <c r="C15115" s="241" t="str">
        <f t="shared" si="17010"/>
        <v>MARINGÁ</v>
      </c>
      <c r="D15115" s="52" t="str">
        <f>Raiz!$D$121</f>
        <v>F</v>
      </c>
      <c r="E15115" s="314" t="str">
        <f>Raiz!$E$121</f>
        <v>Módulo 6-A - Custos Indiretos (despesas administrativas e operacionais)</v>
      </c>
      <c r="F15115" s="314"/>
      <c r="G15115" s="314"/>
      <c r="H15115" s="314"/>
      <c r="I15115" s="314"/>
      <c r="J15115" s="19">
        <f t="shared" ref="J15115" si="17011">J15092</f>
        <v>164.15</v>
      </c>
    </row>
    <row r="15116" spans="1:13" ht="18" customHeight="1" x14ac:dyDescent="0.2">
      <c r="A15116" s="241">
        <f t="shared" ref="A15116:C15116" si="17012">A15115</f>
        <v>2</v>
      </c>
      <c r="B15116" s="241" t="str">
        <f t="shared" si="17012"/>
        <v>OPERADOR DE EMPILHADEIRA</v>
      </c>
      <c r="C15116" s="241" t="str">
        <f t="shared" si="17012"/>
        <v>MARINGÁ</v>
      </c>
      <c r="D15116" s="315" t="str">
        <f>Raiz!$D$122</f>
        <v>Subtotal (antes da incidência dos lucros)</v>
      </c>
      <c r="E15116" s="315"/>
      <c r="F15116" s="315"/>
      <c r="G15116" s="315"/>
      <c r="H15116" s="315"/>
      <c r="I15116" s="315"/>
      <c r="J15116" s="36">
        <f t="shared" ref="J15116" si="17013">J15114+J15115</f>
        <v>3447.072803030303</v>
      </c>
    </row>
    <row r="15117" spans="1:13" ht="18" customHeight="1" x14ac:dyDescent="0.2">
      <c r="A15117" s="241">
        <f t="shared" ref="A15117:C15117" si="17014">A15116</f>
        <v>2</v>
      </c>
      <c r="B15117" s="241" t="str">
        <f t="shared" si="17014"/>
        <v>OPERADOR DE EMPILHADEIRA</v>
      </c>
      <c r="C15117" s="241" t="str">
        <f t="shared" si="17014"/>
        <v>MARINGÁ</v>
      </c>
      <c r="D15117" s="52" t="str">
        <f>Raiz!$D$123</f>
        <v>G</v>
      </c>
      <c r="E15117" s="314" t="str">
        <f>Raiz!$E$123</f>
        <v>Módulo 6-B - Lucro</v>
      </c>
      <c r="F15117" s="314"/>
      <c r="G15117" s="314"/>
      <c r="H15117" s="314"/>
      <c r="I15117" s="314"/>
      <c r="J15117" s="36">
        <f t="shared" ref="J15117" si="17015">J15093</f>
        <v>50.67</v>
      </c>
    </row>
    <row r="15118" spans="1:13" ht="18" customHeight="1" x14ac:dyDescent="0.2">
      <c r="A15118" s="241">
        <f t="shared" ref="A15118:C15118" si="17016">A15117</f>
        <v>2</v>
      </c>
      <c r="B15118" s="241" t="str">
        <f t="shared" si="17016"/>
        <v>OPERADOR DE EMPILHADEIRA</v>
      </c>
      <c r="C15118" s="241" t="str">
        <f t="shared" si="17016"/>
        <v>MARINGÁ</v>
      </c>
      <c r="D15118" s="315" t="str">
        <f>Raiz!$D$124</f>
        <v>Subtotal (antes da incidência dos tributos)</v>
      </c>
      <c r="E15118" s="315"/>
      <c r="F15118" s="315"/>
      <c r="G15118" s="315"/>
      <c r="H15118" s="315"/>
      <c r="I15118" s="315"/>
      <c r="J15118" s="36">
        <f t="shared" ref="J15118" si="17017">J15116+J15117</f>
        <v>3497.7428030303031</v>
      </c>
    </row>
    <row r="15119" spans="1:13" ht="18" customHeight="1" x14ac:dyDescent="0.2">
      <c r="A15119" s="241">
        <f t="shared" ref="A15119:C15119" si="17018">A15118</f>
        <v>2</v>
      </c>
      <c r="B15119" s="241" t="str">
        <f t="shared" si="17018"/>
        <v>OPERADOR DE EMPILHADEIRA</v>
      </c>
      <c r="C15119" s="241" t="str">
        <f t="shared" si="17018"/>
        <v>MARINGÁ</v>
      </c>
      <c r="D15119" s="52" t="str">
        <f>Raiz!$D$125</f>
        <v>H</v>
      </c>
      <c r="E15119" s="314" t="str">
        <f>Raiz!$E$125</f>
        <v>Módulo 6-C - Tributos</v>
      </c>
      <c r="F15119" s="314"/>
      <c r="G15119" s="314"/>
      <c r="H15119" s="314"/>
      <c r="I15119" s="314"/>
      <c r="J15119" s="36">
        <f t="shared" ref="J15119" si="17019">J15095</f>
        <v>488.28999999999996</v>
      </c>
    </row>
    <row r="15120" spans="1:13" ht="18" customHeight="1" thickBot="1" x14ac:dyDescent="0.25">
      <c r="A15120" s="241">
        <f t="shared" ref="A15120:C15120" si="17020">A15119</f>
        <v>2</v>
      </c>
      <c r="B15120" s="241" t="str">
        <f t="shared" si="17020"/>
        <v>OPERADOR DE EMPILHADEIRA</v>
      </c>
      <c r="C15120" s="241" t="str">
        <f t="shared" si="17020"/>
        <v>MARINGÁ</v>
      </c>
      <c r="D15120" s="393" t="str">
        <f>Raiz!$D$126</f>
        <v>Valor Total por Empregado / Mês</v>
      </c>
      <c r="E15120" s="394"/>
      <c r="F15120" s="395"/>
      <c r="G15120" s="393" t="str">
        <f t="shared" ref="G15120" si="17021">CONCATENATE(G15006," - ",H15001)</f>
        <v>OPERADOR DE EMPILHADEIRA - MARINGÁ</v>
      </c>
      <c r="H15120" s="394"/>
      <c r="I15120" s="395"/>
      <c r="J15120" s="47">
        <f t="shared" ref="J15120" si="17022">ROUND(SUM(J15118:J15119),2)</f>
        <v>3986.03</v>
      </c>
      <c r="M15120" s="129"/>
    </row>
    <row r="15121" spans="1:16" ht="7.5" customHeight="1" thickBot="1" x14ac:dyDescent="0.25">
      <c r="A15121" s="241">
        <f t="shared" ref="A15121:C15121" si="17023">A15120</f>
        <v>2</v>
      </c>
      <c r="B15121" s="241" t="str">
        <f t="shared" si="17023"/>
        <v>OPERADOR DE EMPILHADEIRA</v>
      </c>
      <c r="C15121" s="241" t="str">
        <f t="shared" si="17023"/>
        <v>MARINGÁ</v>
      </c>
      <c r="M15121" s="129"/>
    </row>
    <row r="15122" spans="1:16" ht="36" customHeight="1" thickBot="1" x14ac:dyDescent="0.25">
      <c r="A15122" s="241">
        <f t="shared" ref="A15122" si="17024">J15122</f>
        <v>2</v>
      </c>
      <c r="B15122" s="241" t="str">
        <f t="shared" ref="B15122" si="17025">G15132</f>
        <v>MOTORISTA CAT "E"</v>
      </c>
      <c r="C15122" s="241" t="str">
        <f t="shared" ref="C15122" si="17026">H15127</f>
        <v>MARINGÁ</v>
      </c>
      <c r="D15122" s="311" t="str">
        <f>Raiz!$D$2</f>
        <v>PLANILHA DE CUSTOS E FORMAÇÃO DE PREÇOS</v>
      </c>
      <c r="E15122" s="312"/>
      <c r="F15122" s="312"/>
      <c r="G15122" s="312"/>
      <c r="H15122" s="313"/>
      <c r="I15122" s="66" t="str">
        <f>Raiz!$I$2</f>
        <v>GRUPO</v>
      </c>
      <c r="J15122" s="59">
        <f>VLOOKUP(H15127,Base!$B$29:$C$80,2,FALSE)</f>
        <v>2</v>
      </c>
      <c r="K15122" s="127"/>
      <c r="L15122" s="239" t="s">
        <v>320</v>
      </c>
      <c r="M15122" s="240">
        <f t="shared" ref="M15122" si="17027">M14996+1</f>
        <v>121</v>
      </c>
    </row>
    <row r="15123" spans="1:16" s="4" customFormat="1" ht="18" customHeight="1" x14ac:dyDescent="0.2">
      <c r="A15123" s="241">
        <f t="shared" ref="A15123:A15186" si="17028">A15122</f>
        <v>2</v>
      </c>
      <c r="B15123" s="241" t="str">
        <f t="shared" ref="B15123:B15186" si="17029">B15122</f>
        <v>MOTORISTA CAT "E"</v>
      </c>
      <c r="C15123" s="241" t="str">
        <f t="shared" ref="C15123:C15186" si="17030">C15122</f>
        <v>MARINGÁ</v>
      </c>
      <c r="D15123" s="400" t="str">
        <f>Raiz!$D$3</f>
        <v>DISCRIMINAÇÃO DOS SERVIÇOS (DADOS REFERENTES À CONTRATAÇÃO)</v>
      </c>
      <c r="E15123" s="401"/>
      <c r="F15123" s="401"/>
      <c r="G15123" s="401"/>
      <c r="H15123" s="401"/>
      <c r="I15123" s="401"/>
      <c r="J15123" s="402"/>
      <c r="K15123" s="30"/>
      <c r="L15123" s="30"/>
      <c r="M15123" s="30"/>
      <c r="N15123" s="30"/>
      <c r="O15123" s="30"/>
      <c r="P15123" s="30"/>
    </row>
    <row r="15124" spans="1:16" s="4" customFormat="1" ht="18" customHeight="1" x14ac:dyDescent="0.2">
      <c r="A15124" s="241">
        <f t="shared" si="17028"/>
        <v>2</v>
      </c>
      <c r="B15124" s="241" t="str">
        <f t="shared" si="17029"/>
        <v>MOTORISTA CAT "E"</v>
      </c>
      <c r="C15124" s="241" t="str">
        <f t="shared" si="17030"/>
        <v>MARINGÁ</v>
      </c>
      <c r="D15124" s="52" t="str">
        <f>Raiz!$D$4</f>
        <v>A</v>
      </c>
      <c r="E15124" s="359" t="str">
        <f>Raiz!$E$4</f>
        <v>Processo nº</v>
      </c>
      <c r="F15124" s="359"/>
      <c r="G15124" s="359"/>
      <c r="H15124" s="386" t="str">
        <f>Base!$C$2</f>
        <v>10905.720090/2020-71</v>
      </c>
      <c r="I15124" s="386"/>
      <c r="J15124" s="386"/>
      <c r="K15124" s="30"/>
      <c r="L15124" s="30"/>
      <c r="M15124" s="30"/>
      <c r="N15124" s="30"/>
      <c r="O15124" s="30"/>
      <c r="P15124" s="30"/>
    </row>
    <row r="15125" spans="1:16" s="4" customFormat="1" ht="18" customHeight="1" x14ac:dyDescent="0.2">
      <c r="A15125" s="241">
        <f t="shared" si="17028"/>
        <v>2</v>
      </c>
      <c r="B15125" s="241" t="str">
        <f t="shared" si="17029"/>
        <v>MOTORISTA CAT "E"</v>
      </c>
      <c r="C15125" s="241" t="str">
        <f t="shared" si="17030"/>
        <v>MARINGÁ</v>
      </c>
      <c r="D15125" s="52" t="str">
        <f>Raiz!$D$5</f>
        <v>B</v>
      </c>
      <c r="E15125" s="359" t="str">
        <f>Raiz!$E$5</f>
        <v>Licitação nº</v>
      </c>
      <c r="F15125" s="359"/>
      <c r="G15125" s="359"/>
      <c r="H15125" s="386" t="str">
        <f>Base!$C$3</f>
        <v>___/2021</v>
      </c>
      <c r="I15125" s="386"/>
      <c r="J15125" s="386"/>
      <c r="K15125" s="30"/>
      <c r="L15125" s="30"/>
      <c r="M15125" s="30"/>
      <c r="N15125" s="30"/>
      <c r="O15125" s="30"/>
      <c r="P15125" s="30"/>
    </row>
    <row r="15126" spans="1:16" s="4" customFormat="1" ht="18" customHeight="1" x14ac:dyDescent="0.2">
      <c r="A15126" s="241">
        <f t="shared" si="17028"/>
        <v>2</v>
      </c>
      <c r="B15126" s="241" t="str">
        <f t="shared" si="17029"/>
        <v>MOTORISTA CAT "E"</v>
      </c>
      <c r="C15126" s="241" t="str">
        <f t="shared" si="17030"/>
        <v>MARINGÁ</v>
      </c>
      <c r="D15126" s="52" t="str">
        <f>Raiz!$D$6</f>
        <v>C</v>
      </c>
      <c r="E15126" s="359" t="str">
        <f>Raiz!$E$6</f>
        <v>Data de apresentação da proposta</v>
      </c>
      <c r="F15126" s="359"/>
      <c r="G15126" s="359"/>
      <c r="H15126" s="386" t="str">
        <f>Base!$C$4</f>
        <v>___/___/2021</v>
      </c>
      <c r="I15126" s="386"/>
      <c r="J15126" s="386"/>
      <c r="K15126" s="30"/>
      <c r="L15126" s="30"/>
      <c r="M15126" s="30"/>
      <c r="N15126" s="30"/>
      <c r="O15126" s="30"/>
      <c r="P15126" s="30"/>
    </row>
    <row r="15127" spans="1:16" s="4" customFormat="1" ht="18" customHeight="1" x14ac:dyDescent="0.2">
      <c r="A15127" s="241">
        <f t="shared" si="17028"/>
        <v>2</v>
      </c>
      <c r="B15127" s="241" t="str">
        <f t="shared" si="17029"/>
        <v>MOTORISTA CAT "E"</v>
      </c>
      <c r="C15127" s="241" t="str">
        <f t="shared" si="17030"/>
        <v>MARINGÁ</v>
      </c>
      <c r="D15127" s="52" t="str">
        <f>Raiz!$D$7</f>
        <v>D</v>
      </c>
      <c r="E15127" s="359" t="str">
        <f>Raiz!$E$7</f>
        <v>Local da prestação do serviço</v>
      </c>
      <c r="F15127" s="359"/>
      <c r="G15127" s="359"/>
      <c r="H15127" s="368" t="str">
        <f>VLOOKUP(M15122,Base!$T$86:$V$813,2,FALSE)</f>
        <v>MARINGÁ</v>
      </c>
      <c r="I15127" s="368"/>
      <c r="J15127" s="369">
        <f t="shared" ref="J15127" si="17031">K15127</f>
        <v>0</v>
      </c>
      <c r="K15127" s="127"/>
      <c r="L15127" s="127"/>
      <c r="M15127" s="30"/>
      <c r="N15127" s="30"/>
      <c r="O15127" s="30"/>
      <c r="P15127" s="30"/>
    </row>
    <row r="15128" spans="1:16" s="4" customFormat="1" ht="18" customHeight="1" x14ac:dyDescent="0.2">
      <c r="A15128" s="241">
        <f t="shared" si="17028"/>
        <v>2</v>
      </c>
      <c r="B15128" s="241" t="str">
        <f t="shared" si="17029"/>
        <v>MOTORISTA CAT "E"</v>
      </c>
      <c r="C15128" s="241" t="str">
        <f t="shared" si="17030"/>
        <v>MARINGÁ</v>
      </c>
      <c r="D15128" s="52" t="str">
        <f>Raiz!$D$8</f>
        <v>E</v>
      </c>
      <c r="E15128" s="359" t="str">
        <f>Raiz!$E$8</f>
        <v>Ano do Acordo, Convenção ou Dissídio Coletivo:</v>
      </c>
      <c r="F15128" s="359"/>
      <c r="G15128" s="359"/>
      <c r="H15128" s="370">
        <f>VLOOKUP(H15127,Base!$B$257:$P$308,J15132+1,FALSE)</f>
        <v>2021</v>
      </c>
      <c r="I15128" s="370"/>
      <c r="J15128" s="370"/>
      <c r="K15128" s="30"/>
      <c r="L15128" s="30"/>
      <c r="M15128" s="30"/>
      <c r="N15128" s="30"/>
      <c r="O15128" s="30"/>
      <c r="P15128" s="30"/>
    </row>
    <row r="15129" spans="1:16" s="4" customFormat="1" ht="18" customHeight="1" thickBot="1" x14ac:dyDescent="0.25">
      <c r="A15129" s="241">
        <f t="shared" si="17028"/>
        <v>2</v>
      </c>
      <c r="B15129" s="241" t="str">
        <f t="shared" si="17029"/>
        <v>MOTORISTA CAT "E"</v>
      </c>
      <c r="C15129" s="241" t="str">
        <f t="shared" si="17030"/>
        <v>MARINGÁ</v>
      </c>
      <c r="D15129" s="17" t="str">
        <f>Raiz!$D$9</f>
        <v>F</v>
      </c>
      <c r="E15129" s="360" t="str">
        <f>Raiz!$E$9</f>
        <v>Tempo de Execução (meses)</v>
      </c>
      <c r="F15129" s="360"/>
      <c r="G15129" s="360"/>
      <c r="H15129" s="378">
        <f>VLOOKUP(H15127,Base!$B$143:$P$194,J15132+1,FALSE)</f>
        <v>22</v>
      </c>
      <c r="I15129" s="379"/>
      <c r="J15129" s="380"/>
      <c r="K15129" s="30"/>
      <c r="L15129" s="30"/>
      <c r="M15129" s="30"/>
      <c r="N15129" s="30"/>
      <c r="O15129" s="30"/>
      <c r="P15129" s="30"/>
    </row>
    <row r="15130" spans="1:16" ht="14.1" customHeight="1" thickBot="1" x14ac:dyDescent="0.25">
      <c r="A15130" s="241">
        <f t="shared" si="17028"/>
        <v>2</v>
      </c>
      <c r="B15130" s="241" t="str">
        <f t="shared" si="17029"/>
        <v>MOTORISTA CAT "E"</v>
      </c>
      <c r="C15130" s="241" t="str">
        <f t="shared" si="17030"/>
        <v>MARINGÁ</v>
      </c>
      <c r="D15130" s="16"/>
    </row>
    <row r="15131" spans="1:16" s="4" customFormat="1" ht="18" customHeight="1" x14ac:dyDescent="0.2">
      <c r="A15131" s="241">
        <f t="shared" si="17028"/>
        <v>2</v>
      </c>
      <c r="B15131" s="241" t="str">
        <f t="shared" si="17029"/>
        <v>MOTORISTA CAT "E"</v>
      </c>
      <c r="C15131" s="241" t="str">
        <f t="shared" si="17030"/>
        <v>MARINGÁ</v>
      </c>
      <c r="D15131" s="381" t="str">
        <f>Raiz!$D$11</f>
        <v>IDENTIFICAÇÃO DO SERVIÇO</v>
      </c>
      <c r="E15131" s="381"/>
      <c r="F15131" s="381"/>
      <c r="G15131" s="381"/>
      <c r="H15131" s="381"/>
      <c r="I15131" s="381"/>
      <c r="J15131" s="381"/>
      <c r="K15131" s="30"/>
      <c r="L15131" s="30"/>
      <c r="M15131" s="30"/>
      <c r="N15131" s="30"/>
      <c r="O15131" s="30"/>
      <c r="P15131" s="30"/>
    </row>
    <row r="15132" spans="1:16" s="4" customFormat="1" ht="18" customHeight="1" x14ac:dyDescent="0.2">
      <c r="A15132" s="241">
        <f t="shared" si="17028"/>
        <v>2</v>
      </c>
      <c r="B15132" s="241" t="str">
        <f t="shared" si="17029"/>
        <v>MOTORISTA CAT "E"</v>
      </c>
      <c r="C15132" s="241" t="str">
        <f t="shared" si="17030"/>
        <v>MARINGÁ</v>
      </c>
      <c r="D15132" s="389" t="str">
        <f>Raiz!$D$12</f>
        <v>Tipo de Serviço</v>
      </c>
      <c r="E15132" s="389"/>
      <c r="F15132" s="389"/>
      <c r="G15132" s="387" t="str">
        <f>VLOOKUP(M15122,Base!$T$86:$V$813,3,FALSE)</f>
        <v>MOTORISTA CAT "E"</v>
      </c>
      <c r="H15132" s="388"/>
      <c r="I15132" s="388"/>
      <c r="J15132" s="238">
        <f>VLOOKUP(G15132,Base!$B$11:$E$24,4,FALSE)</f>
        <v>9</v>
      </c>
      <c r="M15132" s="30"/>
      <c r="N15132" s="30"/>
      <c r="O15132" s="30"/>
      <c r="P15132" s="30"/>
    </row>
    <row r="15133" spans="1:16" s="4" customFormat="1" ht="18" customHeight="1" x14ac:dyDescent="0.2">
      <c r="A15133" s="241">
        <f t="shared" si="17028"/>
        <v>2</v>
      </c>
      <c r="B15133" s="241" t="str">
        <f t="shared" si="17029"/>
        <v>MOTORISTA CAT "E"</v>
      </c>
      <c r="C15133" s="241" t="str">
        <f t="shared" si="17030"/>
        <v>MARINGÁ</v>
      </c>
      <c r="D15133" s="389" t="str">
        <f>Raiz!$D$13</f>
        <v>Unidade de medida</v>
      </c>
      <c r="E15133" s="389"/>
      <c r="F15133" s="389"/>
      <c r="G15133" s="390" t="str">
        <f>Base!$C$6</f>
        <v>Posto</v>
      </c>
      <c r="H15133" s="390"/>
      <c r="I15133" s="390"/>
      <c r="J15133" s="390"/>
      <c r="K15133" s="30"/>
      <c r="L15133" s="30"/>
      <c r="M15133" s="30"/>
      <c r="N15133" s="30"/>
      <c r="O15133" s="30"/>
      <c r="P15133" s="30"/>
    </row>
    <row r="15134" spans="1:16" s="4" customFormat="1" ht="18" customHeight="1" thickBot="1" x14ac:dyDescent="0.25">
      <c r="A15134" s="241">
        <f t="shared" si="17028"/>
        <v>2</v>
      </c>
      <c r="B15134" s="241" t="str">
        <f t="shared" si="17029"/>
        <v>MOTORISTA CAT "E"</v>
      </c>
      <c r="C15134" s="241" t="str">
        <f t="shared" si="17030"/>
        <v>MARINGÁ</v>
      </c>
      <c r="D15134" s="396" t="str">
        <f>Raiz!$D$14</f>
        <v>Quantidade a contratar (unidade de medida)</v>
      </c>
      <c r="E15134" s="396"/>
      <c r="F15134" s="396"/>
      <c r="G15134" s="378">
        <f>VLOOKUP(H15127,Base!$B$86:$P$137,1+J15132,FALSE)</f>
        <v>1</v>
      </c>
      <c r="H15134" s="379"/>
      <c r="I15134" s="379"/>
      <c r="J15134" s="380"/>
      <c r="K15134" s="30"/>
      <c r="L15134" s="30"/>
      <c r="M15134" s="30"/>
      <c r="N15134" s="30"/>
      <c r="O15134" s="30"/>
      <c r="P15134" s="30"/>
    </row>
    <row r="15135" spans="1:16" s="4" customFormat="1" ht="14.1" customHeight="1" thickBot="1" x14ac:dyDescent="0.25">
      <c r="A15135" s="241">
        <f t="shared" si="17028"/>
        <v>2</v>
      </c>
      <c r="B15135" s="241" t="str">
        <f t="shared" si="17029"/>
        <v>MOTORISTA CAT "E"</v>
      </c>
      <c r="C15135" s="241" t="str">
        <f t="shared" si="17030"/>
        <v>MARINGÁ</v>
      </c>
      <c r="D15135" s="5"/>
      <c r="E15135" s="5"/>
      <c r="F15135" s="5"/>
      <c r="G15135" s="5"/>
      <c r="H15135" s="5"/>
      <c r="I15135" s="5"/>
      <c r="J15135" s="5"/>
      <c r="K15135" s="29"/>
      <c r="L15135" s="29"/>
      <c r="M15135" s="30"/>
      <c r="N15135" s="30"/>
      <c r="O15135" s="30"/>
      <c r="P15135" s="30"/>
    </row>
    <row r="15136" spans="1:16" s="4" customFormat="1" ht="18" customHeight="1" x14ac:dyDescent="0.2">
      <c r="A15136" s="241">
        <f t="shared" si="17028"/>
        <v>2</v>
      </c>
      <c r="B15136" s="241" t="str">
        <f t="shared" si="17029"/>
        <v>MOTORISTA CAT "E"</v>
      </c>
      <c r="C15136" s="241" t="str">
        <f t="shared" si="17030"/>
        <v>MARINGÁ</v>
      </c>
      <c r="D15136" s="381" t="str">
        <f>Raiz!$D$16</f>
        <v>1. MÓDULOS: Mão de obra vinculada à execução contratual</v>
      </c>
      <c r="E15136" s="381"/>
      <c r="F15136" s="381"/>
      <c r="G15136" s="381"/>
      <c r="H15136" s="381"/>
      <c r="I15136" s="381"/>
      <c r="J15136" s="381"/>
      <c r="K15136" s="30"/>
      <c r="L15136" s="30"/>
      <c r="M15136" s="30"/>
      <c r="N15136" s="30"/>
      <c r="O15136" s="30"/>
      <c r="P15136" s="30"/>
    </row>
    <row r="15137" spans="1:16" s="4" customFormat="1" ht="18" customHeight="1" x14ac:dyDescent="0.2">
      <c r="A15137" s="241">
        <f t="shared" si="17028"/>
        <v>2</v>
      </c>
      <c r="B15137" s="241" t="str">
        <f t="shared" si="17029"/>
        <v>MOTORISTA CAT "E"</v>
      </c>
      <c r="C15137" s="241" t="str">
        <f t="shared" si="17030"/>
        <v>MARINGÁ</v>
      </c>
      <c r="D15137" s="382" t="str">
        <f>Raiz!$D$17</f>
        <v>Dados para composição dos custos referentes a mão de obra</v>
      </c>
      <c r="E15137" s="382"/>
      <c r="F15137" s="382"/>
      <c r="G15137" s="382"/>
      <c r="H15137" s="382"/>
      <c r="I15137" s="382"/>
      <c r="J15137" s="382"/>
      <c r="K15137" s="30"/>
      <c r="L15137" s="30"/>
      <c r="M15137" s="30"/>
      <c r="N15137" s="30"/>
      <c r="O15137" s="30"/>
      <c r="P15137" s="30"/>
    </row>
    <row r="15138" spans="1:16" s="4" customFormat="1" ht="18" customHeight="1" x14ac:dyDescent="0.2">
      <c r="A15138" s="241">
        <f t="shared" si="17028"/>
        <v>2</v>
      </c>
      <c r="B15138" s="241" t="str">
        <f t="shared" si="17029"/>
        <v>MOTORISTA CAT "E"</v>
      </c>
      <c r="C15138" s="241" t="str">
        <f t="shared" si="17030"/>
        <v>MARINGÁ</v>
      </c>
      <c r="D15138" s="52">
        <f>Raiz!$D$18</f>
        <v>1</v>
      </c>
      <c r="E15138" s="359" t="str">
        <f>Raiz!$E$18</f>
        <v>Tipo de Serviço</v>
      </c>
      <c r="F15138" s="359"/>
      <c r="G15138" s="383" t="str">
        <f t="shared" ref="G15138" si="17032">G15132</f>
        <v>MOTORISTA CAT "E"</v>
      </c>
      <c r="H15138" s="383"/>
      <c r="I15138" s="383"/>
      <c r="J15138" s="384"/>
      <c r="K15138" s="30"/>
      <c r="L15138" s="30"/>
      <c r="M15138" s="30"/>
      <c r="N15138" s="30"/>
      <c r="O15138" s="30"/>
      <c r="P15138" s="30"/>
    </row>
    <row r="15139" spans="1:16" s="4" customFormat="1" ht="18" customHeight="1" x14ac:dyDescent="0.2">
      <c r="A15139" s="241">
        <f t="shared" si="17028"/>
        <v>2</v>
      </c>
      <c r="B15139" s="241" t="str">
        <f t="shared" si="17029"/>
        <v>MOTORISTA CAT "E"</v>
      </c>
      <c r="C15139" s="241" t="str">
        <f t="shared" si="17030"/>
        <v>MARINGÁ</v>
      </c>
      <c r="D15139" s="52">
        <f>Raiz!$D$19</f>
        <v>2</v>
      </c>
      <c r="E15139" s="359" t="str">
        <f>Raiz!$E$19</f>
        <v>Classificação Brasileira de Ocupações (CBO)</v>
      </c>
      <c r="F15139" s="359"/>
      <c r="G15139" s="373" t="str">
        <f>VLOOKUP(G15132,Base!$B$11:$C$24,2,FALSE)</f>
        <v>7825-10</v>
      </c>
      <c r="H15139" s="373"/>
      <c r="I15139" s="373"/>
      <c r="J15139" s="374"/>
      <c r="K15139" s="127"/>
      <c r="L15139" s="127"/>
      <c r="M15139" s="30"/>
      <c r="N15139" s="30"/>
      <c r="O15139" s="30"/>
      <c r="P15139" s="30"/>
    </row>
    <row r="15140" spans="1:16" s="4" customFormat="1" ht="18" customHeight="1" x14ac:dyDescent="0.2">
      <c r="A15140" s="241">
        <f t="shared" si="17028"/>
        <v>2</v>
      </c>
      <c r="B15140" s="241" t="str">
        <f t="shared" si="17029"/>
        <v>MOTORISTA CAT "E"</v>
      </c>
      <c r="C15140" s="241" t="str">
        <f t="shared" si="17030"/>
        <v>MARINGÁ</v>
      </c>
      <c r="D15140" s="52">
        <f>Raiz!$D$20</f>
        <v>3</v>
      </c>
      <c r="E15140" s="399" t="str">
        <f>Raiz!$E$20</f>
        <v>Salário Normativo da Categoria</v>
      </c>
      <c r="F15140" s="399"/>
      <c r="G15140" s="364">
        <f>VLOOKUP(H15127,Base!$B$371:$P$422,J15132+1,FALSE)</f>
        <v>2443.42</v>
      </c>
      <c r="H15140" s="364"/>
      <c r="I15140" s="364"/>
      <c r="J15140" s="365"/>
      <c r="K15140" s="127"/>
      <c r="L15140" s="127"/>
      <c r="M15140" s="30"/>
      <c r="N15140" s="30"/>
      <c r="O15140" s="30"/>
      <c r="P15140" s="30"/>
    </row>
    <row r="15141" spans="1:16" s="4" customFormat="1" ht="30" customHeight="1" x14ac:dyDescent="0.2">
      <c r="A15141" s="241">
        <f t="shared" si="17028"/>
        <v>2</v>
      </c>
      <c r="B15141" s="241" t="str">
        <f t="shared" si="17029"/>
        <v>MOTORISTA CAT "E"</v>
      </c>
      <c r="C15141" s="241" t="str">
        <f t="shared" si="17030"/>
        <v>MARINGÁ</v>
      </c>
      <c r="D15141" s="147">
        <f>Raiz!$D$21</f>
        <v>4</v>
      </c>
      <c r="E15141" s="407" t="str">
        <f>Raiz!$E$21</f>
        <v>Categoria Profissional (vinculada à execução contratual)</v>
      </c>
      <c r="F15141" s="407"/>
      <c r="G15141" s="375" t="str">
        <f>VLOOKUP(H15127,Base!$B$200:$P$251,J15132+1,FALSE)</f>
        <v>EMPREGADOS CONDUT. DE VEÍC. E MOTORISTAS, COMO CAT. DIFER.</v>
      </c>
      <c r="H15141" s="375"/>
      <c r="I15141" s="375"/>
      <c r="J15141" s="376"/>
      <c r="K15141" s="127"/>
      <c r="L15141" s="127"/>
      <c r="M15141" s="30"/>
      <c r="N15141" s="30"/>
      <c r="O15141" s="30"/>
      <c r="P15141" s="30"/>
    </row>
    <row r="15142" spans="1:16" s="4" customFormat="1" ht="18" customHeight="1" x14ac:dyDescent="0.2">
      <c r="A15142" s="241">
        <f t="shared" si="17028"/>
        <v>2</v>
      </c>
      <c r="B15142" s="241" t="str">
        <f t="shared" si="17029"/>
        <v>MOTORISTA CAT "E"</v>
      </c>
      <c r="C15142" s="241" t="str">
        <f t="shared" si="17030"/>
        <v>MARINGÁ</v>
      </c>
      <c r="D15142" s="52">
        <f>Raiz!$D$22</f>
        <v>5</v>
      </c>
      <c r="E15142" s="403" t="str">
        <f>Raiz!$E$22</f>
        <v>CCT - Data-Base da Categoria (dia/mês/ano)</v>
      </c>
      <c r="F15142" s="403"/>
      <c r="G15142" s="391" t="str">
        <f>VLOOKUP(H15127,Base!$B$314:$P$365,J15132+1,FALSE)</f>
        <v>PR002281/2021 - 01/06/2021</v>
      </c>
      <c r="H15142" s="391"/>
      <c r="I15142" s="391"/>
      <c r="J15142" s="392"/>
      <c r="K15142" s="127"/>
      <c r="L15142" s="127"/>
      <c r="M15142" s="30"/>
      <c r="N15142" s="30"/>
      <c r="O15142" s="30"/>
      <c r="P15142" s="30"/>
    </row>
    <row r="15143" spans="1:16" s="4" customFormat="1" ht="18" customHeight="1" x14ac:dyDescent="0.2">
      <c r="A15143" s="241">
        <f t="shared" si="17028"/>
        <v>2</v>
      </c>
      <c r="B15143" s="241" t="str">
        <f t="shared" si="17029"/>
        <v>MOTORISTA CAT "E"</v>
      </c>
      <c r="C15143" s="241" t="str">
        <f t="shared" si="17030"/>
        <v>MARINGÁ</v>
      </c>
      <c r="D15143" s="52">
        <f>Raiz!$D$23</f>
        <v>6</v>
      </c>
      <c r="E15143" s="359" t="str">
        <f>Raiz!$E$23</f>
        <v>Carga horária a contratar (Horas/Mês)</v>
      </c>
      <c r="F15143" s="359"/>
      <c r="G15143" s="371">
        <f>VLOOKUP(H15127,Base!$B$485:$P$536,J15132+1,FALSE)</f>
        <v>200</v>
      </c>
      <c r="H15143" s="371"/>
      <c r="I15143" s="371"/>
      <c r="J15143" s="372"/>
      <c r="K15143" s="127"/>
      <c r="L15143" s="127"/>
      <c r="M15143" s="30"/>
      <c r="N15143" s="30"/>
      <c r="O15143" s="30"/>
      <c r="P15143" s="30"/>
    </row>
    <row r="15144" spans="1:16" s="4" customFormat="1" ht="18" customHeight="1" x14ac:dyDescent="0.2">
      <c r="A15144" s="241">
        <f t="shared" si="17028"/>
        <v>2</v>
      </c>
      <c r="B15144" s="241" t="str">
        <f t="shared" si="17029"/>
        <v>MOTORISTA CAT "E"</v>
      </c>
      <c r="C15144" s="241" t="str">
        <f t="shared" si="17030"/>
        <v>MARINGÁ</v>
      </c>
      <c r="D15144" s="52">
        <f>Raiz!$D$24</f>
        <v>7</v>
      </c>
      <c r="E15144" s="359" t="str">
        <f>Raiz!$E$24</f>
        <v>Valor do vale transporte</v>
      </c>
      <c r="F15144" s="359"/>
      <c r="G15144" s="364">
        <f>VLOOKUP(H15127,Base!$B$29:$E$80,4,FALSE)</f>
        <v>4.3</v>
      </c>
      <c r="H15144" s="364" t="s">
        <v>35</v>
      </c>
      <c r="I15144" s="364"/>
      <c r="J15144" s="365"/>
      <c r="K15144" s="30"/>
      <c r="L15144" s="30"/>
      <c r="M15144" s="30"/>
      <c r="N15144" s="30"/>
      <c r="O15144" s="30"/>
      <c r="P15144" s="30"/>
    </row>
    <row r="15145" spans="1:16" s="4" customFormat="1" ht="18" customHeight="1" x14ac:dyDescent="0.2">
      <c r="A15145" s="241">
        <f t="shared" si="17028"/>
        <v>2</v>
      </c>
      <c r="B15145" s="241" t="str">
        <f t="shared" si="17029"/>
        <v>MOTORISTA CAT "E"</v>
      </c>
      <c r="C15145" s="241" t="str">
        <f t="shared" si="17030"/>
        <v>MARINGÁ</v>
      </c>
      <c r="D15145" s="52">
        <f>Raiz!$D$25</f>
        <v>8</v>
      </c>
      <c r="E15145" s="359" t="str">
        <f>Raiz!$E$25</f>
        <v>Valor do vale alimentação</v>
      </c>
      <c r="F15145" s="359"/>
      <c r="G15145" s="364">
        <f>VLOOKUP(H15127,Base!$B$656:$P$707,J15132+1,FALSE)</f>
        <v>23.9</v>
      </c>
      <c r="H15145" s="364"/>
      <c r="I15145" s="364"/>
      <c r="J15145" s="365"/>
      <c r="K15145" s="127"/>
      <c r="L15145" s="127"/>
      <c r="M15145" s="30"/>
      <c r="N15145" s="30"/>
      <c r="O15145" s="30"/>
      <c r="P15145" s="30"/>
    </row>
    <row r="15146" spans="1:16" s="4" customFormat="1" ht="18" customHeight="1" thickBot="1" x14ac:dyDescent="0.25">
      <c r="A15146" s="241">
        <f t="shared" si="17028"/>
        <v>2</v>
      </c>
      <c r="B15146" s="241" t="str">
        <f t="shared" si="17029"/>
        <v>MOTORISTA CAT "E"</v>
      </c>
      <c r="C15146" s="241" t="str">
        <f t="shared" si="17030"/>
        <v>MARINGÁ</v>
      </c>
      <c r="D15146" s="17">
        <f>Raiz!$D$26</f>
        <v>9</v>
      </c>
      <c r="E15146" s="360" t="str">
        <f>Raiz!$E$26</f>
        <v>Salário Mínimo Vigente</v>
      </c>
      <c r="F15146" s="360"/>
      <c r="G15146" s="361">
        <f>Base!$C$5</f>
        <v>1100</v>
      </c>
      <c r="H15146" s="361"/>
      <c r="I15146" s="361"/>
      <c r="J15146" s="362"/>
      <c r="K15146" s="30"/>
      <c r="L15146" s="30"/>
      <c r="M15146" s="30"/>
      <c r="N15146" s="30"/>
      <c r="O15146" s="30"/>
      <c r="P15146" s="30"/>
    </row>
    <row r="15147" spans="1:16" ht="14.1" customHeight="1" thickBot="1" x14ac:dyDescent="0.25">
      <c r="A15147" s="241">
        <f t="shared" si="17028"/>
        <v>2</v>
      </c>
      <c r="B15147" s="241" t="str">
        <f t="shared" si="17029"/>
        <v>MOTORISTA CAT "E"</v>
      </c>
      <c r="C15147" s="241" t="str">
        <f t="shared" si="17030"/>
        <v>MARINGÁ</v>
      </c>
      <c r="D15147" s="4"/>
      <c r="E15147" s="4"/>
      <c r="F15147" s="4"/>
      <c r="G15147" s="4"/>
      <c r="H15147" s="4"/>
      <c r="I15147" s="4"/>
      <c r="J15147" s="4"/>
    </row>
    <row r="15148" spans="1:16" ht="18" customHeight="1" x14ac:dyDescent="0.2">
      <c r="A15148" s="241">
        <f t="shared" si="17028"/>
        <v>2</v>
      </c>
      <c r="B15148" s="241" t="str">
        <f t="shared" si="17029"/>
        <v>MOTORISTA CAT "E"</v>
      </c>
      <c r="C15148" s="241" t="str">
        <f t="shared" si="17030"/>
        <v>MARINGÁ</v>
      </c>
      <c r="D15148" s="363" t="str">
        <f>Raiz!$D$28</f>
        <v>MÓDULO 1 – COMPOSIÇÃO DA REMUNERAÇÃO</v>
      </c>
      <c r="E15148" s="363"/>
      <c r="F15148" s="363"/>
      <c r="G15148" s="363"/>
      <c r="H15148" s="363"/>
      <c r="I15148" s="1" t="str">
        <f>Raiz!I$28</f>
        <v>%</v>
      </c>
      <c r="J15148" s="2" t="str">
        <f>Raiz!$J$28</f>
        <v>Valor R$</v>
      </c>
    </row>
    <row r="15149" spans="1:16" ht="18" customHeight="1" x14ac:dyDescent="0.2">
      <c r="A15149" s="241">
        <f t="shared" si="17028"/>
        <v>2</v>
      </c>
      <c r="B15149" s="241" t="str">
        <f t="shared" si="17029"/>
        <v>MOTORISTA CAT "E"</v>
      </c>
      <c r="C15149" s="241" t="str">
        <f t="shared" si="17030"/>
        <v>MARINGÁ</v>
      </c>
      <c r="D15149" s="52" t="str">
        <f>Raiz!$D$29</f>
        <v>A</v>
      </c>
      <c r="E15149" s="398" t="str">
        <f>Raiz!$E$29</f>
        <v>Salário-Base</v>
      </c>
      <c r="F15149" s="398"/>
      <c r="G15149" s="398"/>
      <c r="H15149" s="398"/>
      <c r="I15149" s="314"/>
      <c r="J15149" s="19">
        <f>VLOOKUP(H15127,Base!$B$599:$P$650,J15132+1,FALSE)</f>
        <v>2221.2909090909088</v>
      </c>
      <c r="K15149" s="128"/>
      <c r="L15149" s="128"/>
    </row>
    <row r="15150" spans="1:16" ht="18" customHeight="1" x14ac:dyDescent="0.2">
      <c r="A15150" s="241">
        <f t="shared" si="17028"/>
        <v>2</v>
      </c>
      <c r="B15150" s="241" t="str">
        <f t="shared" si="17029"/>
        <v>MOTORISTA CAT "E"</v>
      </c>
      <c r="C15150" s="241" t="str">
        <f t="shared" si="17030"/>
        <v>MARINGÁ</v>
      </c>
      <c r="D15150" s="147" t="str">
        <f>Raiz!$D$30</f>
        <v>B</v>
      </c>
      <c r="E15150" s="338" t="str">
        <f>Raiz!$E$30</f>
        <v>Adicional de Insalubridade</v>
      </c>
      <c r="F15150" s="338"/>
      <c r="G15150" s="338"/>
      <c r="H15150" s="338"/>
      <c r="I15150" s="119">
        <f>VLOOKUP(H15127,Base!$B$1055:$P$1106,J15132+1,FALSE)</f>
        <v>0</v>
      </c>
      <c r="J15150" s="19">
        <f t="shared" ref="J15150" si="17033">ROUND(I15150*J15149,2)</f>
        <v>0</v>
      </c>
      <c r="K15150" s="128"/>
      <c r="L15150" s="128"/>
    </row>
    <row r="15151" spans="1:16" ht="18" customHeight="1" x14ac:dyDescent="0.2">
      <c r="A15151" s="241">
        <f t="shared" si="17028"/>
        <v>2</v>
      </c>
      <c r="B15151" s="241" t="str">
        <f t="shared" si="17029"/>
        <v>MOTORISTA CAT "E"</v>
      </c>
      <c r="C15151" s="241" t="str">
        <f t="shared" si="17030"/>
        <v>MARINGÁ</v>
      </c>
      <c r="D15151" s="52" t="str">
        <f>Raiz!$D$31</f>
        <v>C</v>
      </c>
      <c r="E15151" s="397" t="str">
        <f>Raiz!$E$31</f>
        <v>Outros (especificar)</v>
      </c>
      <c r="F15151" s="397"/>
      <c r="G15151" s="397"/>
      <c r="H15151" s="397"/>
      <c r="I15151" s="20"/>
      <c r="J15151" s="19">
        <f>VLOOKUP(H15127,Base!$B$827:$P$878,J15132+1,FALSE)</f>
        <v>0</v>
      </c>
      <c r="K15151" s="128"/>
      <c r="L15151" s="128"/>
    </row>
    <row r="15152" spans="1:16" ht="18" customHeight="1" x14ac:dyDescent="0.2">
      <c r="A15152" s="241">
        <f t="shared" si="17028"/>
        <v>2</v>
      </c>
      <c r="B15152" s="241" t="str">
        <f t="shared" si="17029"/>
        <v>MOTORISTA CAT "E"</v>
      </c>
      <c r="C15152" s="241" t="str">
        <f t="shared" si="17030"/>
        <v>MARINGÁ</v>
      </c>
      <c r="D15152" s="52"/>
      <c r="E15152" s="323"/>
      <c r="F15152" s="323"/>
      <c r="G15152" s="323"/>
      <c r="H15152" s="323"/>
      <c r="I15152" s="20"/>
      <c r="J15152" s="19"/>
    </row>
    <row r="15153" spans="1:12" ht="18" customHeight="1" x14ac:dyDescent="0.2">
      <c r="A15153" s="241">
        <f t="shared" si="17028"/>
        <v>2</v>
      </c>
      <c r="B15153" s="241" t="str">
        <f t="shared" si="17029"/>
        <v>MOTORISTA CAT "E"</v>
      </c>
      <c r="C15153" s="241" t="str">
        <f t="shared" si="17030"/>
        <v>MARINGÁ</v>
      </c>
      <c r="D15153" s="52"/>
      <c r="E15153" s="323"/>
      <c r="F15153" s="323"/>
      <c r="G15153" s="323"/>
      <c r="H15153" s="323"/>
      <c r="I15153" s="20"/>
      <c r="J15153" s="36"/>
    </row>
    <row r="15154" spans="1:12" ht="18" customHeight="1" x14ac:dyDescent="0.2">
      <c r="A15154" s="241">
        <f t="shared" si="17028"/>
        <v>2</v>
      </c>
      <c r="B15154" s="241" t="str">
        <f t="shared" si="17029"/>
        <v>MOTORISTA CAT "E"</v>
      </c>
      <c r="C15154" s="241" t="str">
        <f t="shared" si="17030"/>
        <v>MARINGÁ</v>
      </c>
      <c r="D15154" s="52"/>
      <c r="E15154" s="323"/>
      <c r="F15154" s="323"/>
      <c r="G15154" s="323"/>
      <c r="H15154" s="323"/>
      <c r="I15154" s="20"/>
      <c r="J15154" s="36"/>
    </row>
    <row r="15155" spans="1:12" ht="18" customHeight="1" thickBot="1" x14ac:dyDescent="0.25">
      <c r="A15155" s="241">
        <f t="shared" si="17028"/>
        <v>2</v>
      </c>
      <c r="B15155" s="241" t="str">
        <f t="shared" si="17029"/>
        <v>MOTORISTA CAT "E"</v>
      </c>
      <c r="C15155" s="241" t="str">
        <f t="shared" si="17030"/>
        <v>MARINGÁ</v>
      </c>
      <c r="D15155" s="317" t="str">
        <f>Raiz!$D$35</f>
        <v>Total do Módulo 1 - Composição da Remuneração</v>
      </c>
      <c r="E15155" s="317"/>
      <c r="F15155" s="317"/>
      <c r="G15155" s="317"/>
      <c r="H15155" s="317"/>
      <c r="I15155" s="317"/>
      <c r="J15155" s="21">
        <f t="shared" ref="J15155" si="17034">SUM(J15149:J15152)</f>
        <v>2221.2909090909088</v>
      </c>
    </row>
    <row r="15156" spans="1:12" ht="14.1" customHeight="1" thickBot="1" x14ac:dyDescent="0.25">
      <c r="A15156" s="241">
        <f t="shared" si="17028"/>
        <v>2</v>
      </c>
      <c r="B15156" s="241" t="str">
        <f t="shared" si="17029"/>
        <v>MOTORISTA CAT "E"</v>
      </c>
      <c r="C15156" s="241" t="str">
        <f t="shared" si="17030"/>
        <v>MARINGÁ</v>
      </c>
      <c r="D15156" s="4"/>
      <c r="E15156" s="4"/>
      <c r="F15156" s="4"/>
      <c r="G15156" s="4"/>
      <c r="H15156" s="4"/>
      <c r="I15156" s="4"/>
      <c r="J15156" s="4"/>
    </row>
    <row r="15157" spans="1:12" ht="18" customHeight="1" x14ac:dyDescent="0.2">
      <c r="A15157" s="241">
        <f t="shared" si="17028"/>
        <v>2</v>
      </c>
      <c r="B15157" s="241" t="str">
        <f t="shared" si="17029"/>
        <v>MOTORISTA CAT "E"</v>
      </c>
      <c r="C15157" s="241" t="str">
        <f t="shared" si="17030"/>
        <v>MARINGÁ</v>
      </c>
      <c r="D15157" s="339" t="str">
        <f>Raiz!$D$37</f>
        <v>MÓDULO 2 – ENCARGOS E BENEFÍCIOS ANUAIS, MENSAIS E DIÁRIOS</v>
      </c>
      <c r="E15157" s="340"/>
      <c r="F15157" s="340"/>
      <c r="G15157" s="340"/>
      <c r="H15157" s="357"/>
      <c r="I15157" s="1" t="str">
        <f>Raiz!$I$37</f>
        <v>%</v>
      </c>
      <c r="J15157" s="2" t="str">
        <f>Raiz!$J$37</f>
        <v>Valor R$</v>
      </c>
    </row>
    <row r="15158" spans="1:12" ht="18" customHeight="1" x14ac:dyDescent="0.2">
      <c r="A15158" s="241">
        <f t="shared" si="17028"/>
        <v>2</v>
      </c>
      <c r="B15158" s="241" t="str">
        <f t="shared" si="17029"/>
        <v>MOTORISTA CAT "E"</v>
      </c>
      <c r="C15158" s="241" t="str">
        <f t="shared" si="17030"/>
        <v>MARINGÁ</v>
      </c>
      <c r="D15158" s="343" t="str">
        <f>Raiz!$D$38</f>
        <v xml:space="preserve"> Submódulo 2.1 - 13º (décimo terceiro) Salário, Férias e Adicional de Férias</v>
      </c>
      <c r="E15158" s="343"/>
      <c r="F15158" s="343"/>
      <c r="G15158" s="343"/>
      <c r="H15158" s="343"/>
      <c r="I15158" s="343"/>
      <c r="J15158" s="345"/>
    </row>
    <row r="15159" spans="1:12" ht="18" customHeight="1" x14ac:dyDescent="0.2">
      <c r="A15159" s="241">
        <f t="shared" si="17028"/>
        <v>2</v>
      </c>
      <c r="B15159" s="241" t="str">
        <f t="shared" si="17029"/>
        <v>MOTORISTA CAT "E"</v>
      </c>
      <c r="C15159" s="241" t="str">
        <f t="shared" si="17030"/>
        <v>MARINGÁ</v>
      </c>
      <c r="D15159" s="52" t="str">
        <f>Raiz!$D$39</f>
        <v>A</v>
      </c>
      <c r="E15159" s="323" t="str">
        <f>Raiz!$E$39</f>
        <v>13º Salário</v>
      </c>
      <c r="F15159" s="323"/>
      <c r="G15159" s="323"/>
      <c r="H15159" s="323"/>
      <c r="I15159" s="20">
        <f>Raiz!$I$39</f>
        <v>8.3333333333333329E-2</v>
      </c>
      <c r="J15159" s="22">
        <f t="shared" ref="J15159" si="17035">ROUND(I15159*J15155,2)</f>
        <v>185.11</v>
      </c>
    </row>
    <row r="15160" spans="1:12" ht="18" customHeight="1" x14ac:dyDescent="0.2">
      <c r="A15160" s="241">
        <f t="shared" si="17028"/>
        <v>2</v>
      </c>
      <c r="B15160" s="241" t="str">
        <f t="shared" si="17029"/>
        <v>MOTORISTA CAT "E"</v>
      </c>
      <c r="C15160" s="241" t="str">
        <f t="shared" si="17030"/>
        <v>MARINGÁ</v>
      </c>
      <c r="D15160" s="52" t="str">
        <f>Raiz!$D$40</f>
        <v>B</v>
      </c>
      <c r="E15160" s="320" t="str">
        <f>Raiz!$E$40</f>
        <v xml:space="preserve">Adicional de Férias </v>
      </c>
      <c r="F15160" s="322"/>
      <c r="G15160" s="322"/>
      <c r="H15160" s="321"/>
      <c r="I15160" s="20">
        <f>Raiz!$I$40</f>
        <v>2.7777777777777776E-2</v>
      </c>
      <c r="J15160" s="22">
        <f t="shared" ref="J15160" si="17036">ROUND(I15160*J15155,2)</f>
        <v>61.7</v>
      </c>
      <c r="K15160" s="30"/>
      <c r="L15160" s="30"/>
    </row>
    <row r="15161" spans="1:12" ht="18" customHeight="1" thickBot="1" x14ac:dyDescent="0.25">
      <c r="A15161" s="241">
        <f t="shared" si="17028"/>
        <v>2</v>
      </c>
      <c r="B15161" s="241" t="str">
        <f t="shared" si="17029"/>
        <v>MOTORISTA CAT "E"</v>
      </c>
      <c r="C15161" s="241" t="str">
        <f t="shared" si="17030"/>
        <v>MARINGÁ</v>
      </c>
      <c r="D15161" s="317" t="str">
        <f>Raiz!$D$41</f>
        <v>Total do Submódulo 2.1</v>
      </c>
      <c r="E15161" s="317"/>
      <c r="F15161" s="317"/>
      <c r="G15161" s="317"/>
      <c r="H15161" s="317"/>
      <c r="I15161" s="317"/>
      <c r="J15161" s="248">
        <f t="shared" ref="J15161" si="17037">SUM(J15159:J15160)</f>
        <v>246.81</v>
      </c>
      <c r="K15161" s="30"/>
      <c r="L15161" s="30"/>
    </row>
    <row r="15162" spans="1:12" ht="14.1" customHeight="1" thickBot="1" x14ac:dyDescent="0.25">
      <c r="A15162" s="241">
        <f t="shared" si="17028"/>
        <v>2</v>
      </c>
      <c r="B15162" s="241" t="str">
        <f t="shared" si="17029"/>
        <v>MOTORISTA CAT "E"</v>
      </c>
      <c r="C15162" s="241" t="str">
        <f t="shared" si="17030"/>
        <v>MARINGÁ</v>
      </c>
      <c r="D15162" s="4"/>
      <c r="E15162" s="4"/>
      <c r="F15162" s="4"/>
      <c r="G15162" s="4"/>
      <c r="H15162" s="4"/>
      <c r="I15162" s="4"/>
      <c r="J15162" s="4"/>
      <c r="K15162" s="30"/>
      <c r="L15162" s="30"/>
    </row>
    <row r="15163" spans="1:12" ht="18" customHeight="1" x14ac:dyDescent="0.2">
      <c r="A15163" s="241">
        <f t="shared" si="17028"/>
        <v>2</v>
      </c>
      <c r="B15163" s="241" t="str">
        <f t="shared" si="17029"/>
        <v>MOTORISTA CAT "E"</v>
      </c>
      <c r="C15163" s="241" t="str">
        <f t="shared" si="17030"/>
        <v>MARINGÁ</v>
      </c>
      <c r="D15163" s="355" t="str">
        <f>Raiz!$D$43</f>
        <v xml:space="preserve"> Submódulo 2.2 - Encargos Previdenciários (GPS), FGTS e outras contribuições (Base de cálculo: Módulo 1 + Submódulo 2.1)</v>
      </c>
      <c r="E15163" s="355"/>
      <c r="F15163" s="355"/>
      <c r="G15163" s="355"/>
      <c r="H15163" s="355"/>
      <c r="I15163" s="355"/>
      <c r="J15163" s="356"/>
      <c r="K15163" s="30"/>
      <c r="L15163" s="30"/>
    </row>
    <row r="15164" spans="1:12" ht="18" customHeight="1" x14ac:dyDescent="0.2">
      <c r="A15164" s="241">
        <f t="shared" si="17028"/>
        <v>2</v>
      </c>
      <c r="B15164" s="241" t="str">
        <f t="shared" si="17029"/>
        <v>MOTORISTA CAT "E"</v>
      </c>
      <c r="C15164" s="241" t="str">
        <f t="shared" si="17030"/>
        <v>MARINGÁ</v>
      </c>
      <c r="D15164" s="52" t="str">
        <f>Raiz!$D$44</f>
        <v>A</v>
      </c>
      <c r="E15164" s="354" t="str">
        <f>Raiz!$E$44</f>
        <v>INSS</v>
      </c>
      <c r="F15164" s="354"/>
      <c r="G15164" s="354"/>
      <c r="H15164" s="354"/>
      <c r="I15164" s="23">
        <f>Raiz!$I$44</f>
        <v>0.2</v>
      </c>
      <c r="J15164" s="22">
        <f t="shared" ref="J15164" si="17038">ROUND((J15155+J15161)*$I15164,2)</f>
        <v>493.62</v>
      </c>
      <c r="K15164" s="30"/>
      <c r="L15164" s="30"/>
    </row>
    <row r="15165" spans="1:12" ht="18" customHeight="1" x14ac:dyDescent="0.2">
      <c r="A15165" s="241">
        <f t="shared" si="17028"/>
        <v>2</v>
      </c>
      <c r="B15165" s="241" t="str">
        <f t="shared" si="17029"/>
        <v>MOTORISTA CAT "E"</v>
      </c>
      <c r="C15165" s="241" t="str">
        <f t="shared" si="17030"/>
        <v>MARINGÁ</v>
      </c>
      <c r="D15165" s="52" t="str">
        <f>Raiz!$D$45</f>
        <v>B</v>
      </c>
      <c r="E15165" s="354" t="str">
        <f>Raiz!$E$45</f>
        <v>Salário Educação</v>
      </c>
      <c r="F15165" s="354"/>
      <c r="G15165" s="354"/>
      <c r="H15165" s="354"/>
      <c r="I15165" s="23">
        <f>Raiz!$I$45</f>
        <v>2.5000000000000001E-2</v>
      </c>
      <c r="J15165" s="22">
        <f t="shared" ref="J15165" si="17039">ROUND((J15155+J15161)*$I15165,2)</f>
        <v>61.7</v>
      </c>
      <c r="K15165" s="30"/>
      <c r="L15165" s="30"/>
    </row>
    <row r="15166" spans="1:12" ht="18" customHeight="1" x14ac:dyDescent="0.2">
      <c r="A15166" s="241">
        <f t="shared" si="17028"/>
        <v>2</v>
      </c>
      <c r="B15166" s="241" t="str">
        <f t="shared" si="17029"/>
        <v>MOTORISTA CAT "E"</v>
      </c>
      <c r="C15166" s="241" t="str">
        <f t="shared" si="17030"/>
        <v>MARINGÁ</v>
      </c>
      <c r="D15166" s="52" t="str">
        <f>Raiz!$D$46</f>
        <v>C</v>
      </c>
      <c r="E15166" s="254" t="str">
        <f>Raiz!$E$46</f>
        <v>RAT X FAP       RAT=</v>
      </c>
      <c r="F15166" s="255">
        <f>Raiz!$F$46</f>
        <v>0.03</v>
      </c>
      <c r="G15166" s="256" t="str">
        <f>Raiz!$G$46</f>
        <v>FAP=</v>
      </c>
      <c r="H15166" s="257">
        <f>Raiz!$H$46</f>
        <v>1</v>
      </c>
      <c r="I15166" s="23">
        <f t="shared" ref="I15166" si="17040">ROUND(F15166*H15166,2)</f>
        <v>0.03</v>
      </c>
      <c r="J15166" s="22">
        <f t="shared" ref="J15166" si="17041">ROUND((J15155+J15161)*$I15166,2)</f>
        <v>74.040000000000006</v>
      </c>
      <c r="K15166" s="30"/>
      <c r="L15166" s="30"/>
    </row>
    <row r="15167" spans="1:12" ht="18" customHeight="1" x14ac:dyDescent="0.2">
      <c r="A15167" s="241">
        <f t="shared" si="17028"/>
        <v>2</v>
      </c>
      <c r="B15167" s="241" t="str">
        <f t="shared" si="17029"/>
        <v>MOTORISTA CAT "E"</v>
      </c>
      <c r="C15167" s="241" t="str">
        <f t="shared" si="17030"/>
        <v>MARINGÁ</v>
      </c>
      <c r="D15167" s="52" t="str">
        <f>Raiz!$D$47</f>
        <v>D</v>
      </c>
      <c r="E15167" s="354" t="str">
        <f>Raiz!$E$47</f>
        <v>SESI ou SESC</v>
      </c>
      <c r="F15167" s="354"/>
      <c r="G15167" s="354"/>
      <c r="H15167" s="354"/>
      <c r="I15167" s="23">
        <f>Raiz!$I$47</f>
        <v>1.4999999999999999E-2</v>
      </c>
      <c r="J15167" s="22">
        <f t="shared" ref="J15167" si="17042">ROUND((J15155+J15161)*$I15167,2)</f>
        <v>37.020000000000003</v>
      </c>
      <c r="K15167" s="30"/>
      <c r="L15167" s="30"/>
    </row>
    <row r="15168" spans="1:12" ht="18" customHeight="1" x14ac:dyDescent="0.2">
      <c r="A15168" s="241">
        <f t="shared" si="17028"/>
        <v>2</v>
      </c>
      <c r="B15168" s="241" t="str">
        <f t="shared" si="17029"/>
        <v>MOTORISTA CAT "E"</v>
      </c>
      <c r="C15168" s="241" t="str">
        <f t="shared" si="17030"/>
        <v>MARINGÁ</v>
      </c>
      <c r="D15168" s="52" t="str">
        <f>Raiz!$D$48</f>
        <v>E</v>
      </c>
      <c r="E15168" s="354" t="str">
        <f>Raiz!$E$48</f>
        <v>SENAI ou SENAC</v>
      </c>
      <c r="F15168" s="354"/>
      <c r="G15168" s="354"/>
      <c r="H15168" s="354"/>
      <c r="I15168" s="23">
        <f>Raiz!$I$48</f>
        <v>0.01</v>
      </c>
      <c r="J15168" s="22">
        <f t="shared" ref="J15168" si="17043">ROUND((J15155+J15161)*$I15168,2)</f>
        <v>24.68</v>
      </c>
      <c r="K15168" s="30"/>
      <c r="L15168" s="30"/>
    </row>
    <row r="15169" spans="1:12" ht="18" customHeight="1" x14ac:dyDescent="0.2">
      <c r="A15169" s="241">
        <f t="shared" si="17028"/>
        <v>2</v>
      </c>
      <c r="B15169" s="241" t="str">
        <f t="shared" si="17029"/>
        <v>MOTORISTA CAT "E"</v>
      </c>
      <c r="C15169" s="241" t="str">
        <f t="shared" si="17030"/>
        <v>MARINGÁ</v>
      </c>
      <c r="D15169" s="52" t="str">
        <f>Raiz!$D$49</f>
        <v>F</v>
      </c>
      <c r="E15169" s="354" t="str">
        <f>Raiz!$E$49</f>
        <v>SEBRAE</v>
      </c>
      <c r="F15169" s="354"/>
      <c r="G15169" s="354"/>
      <c r="H15169" s="354"/>
      <c r="I15169" s="23">
        <f>Raiz!$I$49</f>
        <v>6.0000000000000001E-3</v>
      </c>
      <c r="J15169" s="22">
        <f t="shared" ref="J15169" si="17044">ROUND((J15155+J15161)*$I15169,2)</f>
        <v>14.81</v>
      </c>
      <c r="K15169" s="30"/>
      <c r="L15169" s="30"/>
    </row>
    <row r="15170" spans="1:12" ht="18" customHeight="1" x14ac:dyDescent="0.2">
      <c r="A15170" s="241">
        <f t="shared" si="17028"/>
        <v>2</v>
      </c>
      <c r="B15170" s="241" t="str">
        <f t="shared" si="17029"/>
        <v>MOTORISTA CAT "E"</v>
      </c>
      <c r="C15170" s="241" t="str">
        <f t="shared" si="17030"/>
        <v>MARINGÁ</v>
      </c>
      <c r="D15170" s="52" t="str">
        <f>Raiz!$D$50</f>
        <v>G</v>
      </c>
      <c r="E15170" s="354" t="str">
        <f>Raiz!$E$50</f>
        <v>INCRA</v>
      </c>
      <c r="F15170" s="354"/>
      <c r="G15170" s="354"/>
      <c r="H15170" s="354"/>
      <c r="I15170" s="23">
        <f>Raiz!$I$50</f>
        <v>2E-3</v>
      </c>
      <c r="J15170" s="22">
        <f t="shared" ref="J15170" si="17045">ROUND((J15155+J15161)*$I15170,2)</f>
        <v>4.9400000000000004</v>
      </c>
      <c r="K15170" s="30"/>
      <c r="L15170" s="30"/>
    </row>
    <row r="15171" spans="1:12" ht="18" customHeight="1" x14ac:dyDescent="0.2">
      <c r="A15171" s="241">
        <f t="shared" si="17028"/>
        <v>2</v>
      </c>
      <c r="B15171" s="241" t="str">
        <f t="shared" si="17029"/>
        <v>MOTORISTA CAT "E"</v>
      </c>
      <c r="C15171" s="241" t="str">
        <f t="shared" si="17030"/>
        <v>MARINGÁ</v>
      </c>
      <c r="D15171" s="52" t="str">
        <f>Raiz!$D$51</f>
        <v>H</v>
      </c>
      <c r="E15171" s="354" t="str">
        <f>Raiz!$E$51</f>
        <v>FGTS</v>
      </c>
      <c r="F15171" s="354"/>
      <c r="G15171" s="354"/>
      <c r="H15171" s="354"/>
      <c r="I15171" s="23">
        <f>Raiz!$I$51</f>
        <v>0.08</v>
      </c>
      <c r="J15171" s="22">
        <f t="shared" ref="J15171" si="17046">ROUND((J15155+J15161)*$I15171,2)</f>
        <v>197.45</v>
      </c>
      <c r="K15171" s="30"/>
      <c r="L15171" s="30"/>
    </row>
    <row r="15172" spans="1:12" ht="18" customHeight="1" thickBot="1" x14ac:dyDescent="0.25">
      <c r="A15172" s="241">
        <f t="shared" si="17028"/>
        <v>2</v>
      </c>
      <c r="B15172" s="241" t="str">
        <f t="shared" si="17029"/>
        <v>MOTORISTA CAT "E"</v>
      </c>
      <c r="C15172" s="241" t="str">
        <f t="shared" si="17030"/>
        <v>MARINGÁ</v>
      </c>
      <c r="D15172" s="319" t="str">
        <f>Raiz!$D$52</f>
        <v>Total do Submódulo 2.2</v>
      </c>
      <c r="E15172" s="319"/>
      <c r="F15172" s="319"/>
      <c r="G15172" s="319"/>
      <c r="H15172" s="319"/>
      <c r="I15172" s="24">
        <f t="shared" ref="I15172:J15172" si="17047">SUM(I15164:I15171)</f>
        <v>0.36800000000000005</v>
      </c>
      <c r="J15172" s="21">
        <f t="shared" si="17047"/>
        <v>908.26</v>
      </c>
      <c r="K15172" s="30"/>
      <c r="L15172" s="30"/>
    </row>
    <row r="15173" spans="1:12" ht="14.1" customHeight="1" thickBot="1" x14ac:dyDescent="0.25">
      <c r="A15173" s="241">
        <f t="shared" si="17028"/>
        <v>2</v>
      </c>
      <c r="B15173" s="241" t="str">
        <f t="shared" si="17029"/>
        <v>MOTORISTA CAT "E"</v>
      </c>
      <c r="C15173" s="241" t="str">
        <f t="shared" si="17030"/>
        <v>MARINGÁ</v>
      </c>
      <c r="D15173" s="4"/>
      <c r="E15173" s="4"/>
      <c r="F15173" s="4"/>
      <c r="G15173" s="4"/>
      <c r="H15173" s="4"/>
      <c r="I15173" s="4"/>
      <c r="J15173" s="4"/>
      <c r="K15173" s="30"/>
      <c r="L15173" s="30"/>
    </row>
    <row r="15174" spans="1:12" ht="18" customHeight="1" x14ac:dyDescent="0.2">
      <c r="A15174" s="241">
        <f t="shared" si="17028"/>
        <v>2</v>
      </c>
      <c r="B15174" s="241" t="str">
        <f t="shared" si="17029"/>
        <v>MOTORISTA CAT "E"</v>
      </c>
      <c r="C15174" s="241" t="str">
        <f t="shared" si="17030"/>
        <v>MARINGÁ</v>
      </c>
      <c r="D15174" s="355" t="str">
        <f>Raiz!$D$54</f>
        <v xml:space="preserve"> Submódulo 2.3 - Benefícios Mensais e Diários</v>
      </c>
      <c r="E15174" s="355"/>
      <c r="F15174" s="355"/>
      <c r="G15174" s="355"/>
      <c r="H15174" s="355"/>
      <c r="I15174" s="355"/>
      <c r="J15174" s="356"/>
      <c r="K15174" s="30"/>
      <c r="L15174" s="30"/>
    </row>
    <row r="15175" spans="1:12" ht="18" customHeight="1" x14ac:dyDescent="0.2">
      <c r="A15175" s="241">
        <f t="shared" si="17028"/>
        <v>2</v>
      </c>
      <c r="B15175" s="241" t="str">
        <f t="shared" si="17029"/>
        <v>MOTORISTA CAT "E"</v>
      </c>
      <c r="C15175" s="241" t="str">
        <f t="shared" si="17030"/>
        <v>MARINGÁ</v>
      </c>
      <c r="D15175" s="52" t="str">
        <f>Raiz!$D$55</f>
        <v>A</v>
      </c>
      <c r="E15175" s="264" t="str">
        <f>Raiz!$E$55</f>
        <v>Transporte</v>
      </c>
      <c r="F15175" s="320" t="str">
        <f>Raiz!$F$55</f>
        <v>Cálculo do Valor: [(2xVTx21)-(6%xSB)]</v>
      </c>
      <c r="G15175" s="322"/>
      <c r="H15175" s="322"/>
      <c r="I15175" s="327"/>
      <c r="J15175" s="19">
        <f t="shared" ref="J15175" si="17048">IF(ROUND((21*G15144*2)-(J15149*0.06),2)&lt;0,0,ROUND((21*G15144*2)-(J15149*0.06),2))</f>
        <v>47.32</v>
      </c>
      <c r="K15175" s="30"/>
      <c r="L15175" s="30"/>
    </row>
    <row r="15176" spans="1:12" ht="18" customHeight="1" x14ac:dyDescent="0.2">
      <c r="A15176" s="241">
        <f t="shared" si="17028"/>
        <v>2</v>
      </c>
      <c r="B15176" s="241" t="str">
        <f t="shared" si="17029"/>
        <v>MOTORISTA CAT "E"</v>
      </c>
      <c r="C15176" s="241" t="str">
        <f t="shared" si="17030"/>
        <v>MARINGÁ</v>
      </c>
      <c r="D15176" s="52" t="str">
        <f>Raiz!$D$56</f>
        <v>B</v>
      </c>
      <c r="E15176" s="264" t="str">
        <f>Raiz!$E$56</f>
        <v>Auxílio Alimentação</v>
      </c>
      <c r="F15176" s="320" t="str">
        <f>Raiz!$F$56</f>
        <v>Cálculo do Valor = [(VAx21dias)-Desconto no Salário]</v>
      </c>
      <c r="G15176" s="322"/>
      <c r="H15176" s="112" t="str">
        <f>Raiz!$H$56</f>
        <v xml:space="preserve">Desconto no Salário = </v>
      </c>
      <c r="I15176" s="26">
        <f>VLOOKUP(H15127,Base!$B$941:$P$992,J15132+1,FALSE)</f>
        <v>0.1</v>
      </c>
      <c r="J15176" s="19">
        <f t="shared" ref="J15176" si="17049">ROUND(G15145*21*(1-I15176),2)</f>
        <v>451.71</v>
      </c>
      <c r="K15176" s="127"/>
      <c r="L15176" s="127"/>
    </row>
    <row r="15177" spans="1:12" ht="18" customHeight="1" x14ac:dyDescent="0.2">
      <c r="A15177" s="241">
        <f t="shared" si="17028"/>
        <v>2</v>
      </c>
      <c r="B15177" s="241" t="str">
        <f t="shared" si="17029"/>
        <v>MOTORISTA CAT "E"</v>
      </c>
      <c r="C15177" s="241" t="str">
        <f t="shared" si="17030"/>
        <v>MARINGÁ</v>
      </c>
      <c r="D15177" s="52" t="str">
        <f>Raiz!$D$57</f>
        <v>C</v>
      </c>
      <c r="E15177" s="314" t="str">
        <f>Raiz!$E$57</f>
        <v>Benefício de Assistência ao Trabalhador / Médica / Social Odontológico</v>
      </c>
      <c r="F15177" s="314"/>
      <c r="G15177" s="314"/>
      <c r="H15177" s="314"/>
      <c r="I15177" s="314"/>
      <c r="J15177" s="19">
        <f>VLOOKUP(H15127,Base!$B$713:$P$764,J15132+1,FALSE)</f>
        <v>18</v>
      </c>
      <c r="K15177" s="127"/>
      <c r="L15177" s="127"/>
    </row>
    <row r="15178" spans="1:12" ht="18" customHeight="1" x14ac:dyDescent="0.2">
      <c r="A15178" s="241">
        <f t="shared" si="17028"/>
        <v>2</v>
      </c>
      <c r="B15178" s="241" t="str">
        <f t="shared" si="17029"/>
        <v>MOTORISTA CAT "E"</v>
      </c>
      <c r="C15178" s="241" t="str">
        <f t="shared" si="17030"/>
        <v>MARINGÁ</v>
      </c>
      <c r="D15178" s="52" t="str">
        <f>Raiz!$D$58</f>
        <v>D</v>
      </c>
      <c r="E15178" s="314" t="str">
        <f>Raiz!$E$58</f>
        <v>Benefício Social Familiar</v>
      </c>
      <c r="F15178" s="314"/>
      <c r="G15178" s="314"/>
      <c r="H15178" s="314"/>
      <c r="I15178" s="314"/>
      <c r="J15178" s="19">
        <f>VLOOKUP(H15127,Base!$B$770:$P$821,J15132+1,FALSE)</f>
        <v>0</v>
      </c>
      <c r="K15178" s="127"/>
      <c r="L15178" s="127"/>
    </row>
    <row r="15179" spans="1:12" ht="18" customHeight="1" x14ac:dyDescent="0.2">
      <c r="A15179" s="241">
        <f t="shared" si="17028"/>
        <v>2</v>
      </c>
      <c r="B15179" s="241" t="str">
        <f t="shared" si="17029"/>
        <v>MOTORISTA CAT "E"</v>
      </c>
      <c r="C15179" s="241" t="str">
        <f t="shared" si="17030"/>
        <v>MARINGÁ</v>
      </c>
      <c r="D15179" s="52" t="str">
        <f>Raiz!$D$59</f>
        <v>E</v>
      </c>
      <c r="E15179" s="323" t="str">
        <f>Raiz!$E$59</f>
        <v>Adicional de Assiduidade</v>
      </c>
      <c r="F15179" s="323"/>
      <c r="G15179" s="323"/>
      <c r="H15179" s="323"/>
      <c r="I15179" s="26">
        <f>VLOOKUP(H15127,Base!$B$1112:$P$1163,J15132+1,FALSE)</f>
        <v>0</v>
      </c>
      <c r="J15179" s="19">
        <f t="shared" ref="J15179" si="17050">ROUND(I15179*J15149,2)</f>
        <v>0</v>
      </c>
      <c r="K15179" s="127"/>
      <c r="L15179" s="127"/>
    </row>
    <row r="15180" spans="1:12" ht="18" customHeight="1" x14ac:dyDescent="0.2">
      <c r="A15180" s="241">
        <f t="shared" si="17028"/>
        <v>2</v>
      </c>
      <c r="B15180" s="241" t="str">
        <f t="shared" si="17029"/>
        <v>MOTORISTA CAT "E"</v>
      </c>
      <c r="C15180" s="241" t="str">
        <f t="shared" si="17030"/>
        <v>MARINGÁ</v>
      </c>
      <c r="D15180" s="52" t="str">
        <f>Raiz!$D$60</f>
        <v>F</v>
      </c>
      <c r="E15180" s="314" t="str">
        <f>Raiz!$E$60</f>
        <v>Seguro de Vida</v>
      </c>
      <c r="F15180" s="314"/>
      <c r="G15180" s="314"/>
      <c r="H15180" s="314"/>
      <c r="I15180" s="314"/>
      <c r="J15180" s="19">
        <f>VLOOKUP(H15127,Base!$B$1169:$P$1220,J15132+1,FALSE)</f>
        <v>38.500000000000007</v>
      </c>
      <c r="K15180" s="127"/>
      <c r="L15180" s="127"/>
    </row>
    <row r="15181" spans="1:12" ht="18" customHeight="1" x14ac:dyDescent="0.2">
      <c r="A15181" s="241">
        <f t="shared" si="17028"/>
        <v>2</v>
      </c>
      <c r="B15181" s="241" t="str">
        <f t="shared" si="17029"/>
        <v>MOTORISTA CAT "E"</v>
      </c>
      <c r="C15181" s="241" t="str">
        <f t="shared" si="17030"/>
        <v>MARINGÁ</v>
      </c>
      <c r="D15181" s="52" t="str">
        <f>Raiz!$D$61</f>
        <v>G</v>
      </c>
      <c r="E15181" s="314" t="str">
        <f>Raiz!$E$61</f>
        <v>Outros (especificar)</v>
      </c>
      <c r="F15181" s="314"/>
      <c r="G15181" s="314"/>
      <c r="H15181" s="314"/>
      <c r="I15181" s="314"/>
      <c r="J15181" s="19">
        <f>VLOOKUP(H15127,Base!$B$884:$P$935,J15132+1,FALSE)</f>
        <v>0</v>
      </c>
      <c r="K15181" s="127"/>
      <c r="L15181" s="127"/>
    </row>
    <row r="15182" spans="1:12" ht="18" customHeight="1" thickBot="1" x14ac:dyDescent="0.25">
      <c r="A15182" s="241">
        <f t="shared" si="17028"/>
        <v>2</v>
      </c>
      <c r="B15182" s="241" t="str">
        <f t="shared" si="17029"/>
        <v>MOTORISTA CAT "E"</v>
      </c>
      <c r="C15182" s="241" t="str">
        <f t="shared" si="17030"/>
        <v>MARINGÁ</v>
      </c>
      <c r="D15182" s="317" t="str">
        <f>Raiz!$D$62</f>
        <v> Total do Submódulo 2.3</v>
      </c>
      <c r="E15182" s="317"/>
      <c r="F15182" s="317"/>
      <c r="G15182" s="317"/>
      <c r="H15182" s="317"/>
      <c r="I15182" s="317"/>
      <c r="J15182" s="27">
        <f t="shared" ref="J15182" si="17051">SUM(J15175:J15181)</f>
        <v>555.53</v>
      </c>
      <c r="K15182" s="30"/>
      <c r="L15182" s="30"/>
    </row>
    <row r="15183" spans="1:12" ht="14.1" customHeight="1" thickBot="1" x14ac:dyDescent="0.25">
      <c r="A15183" s="241">
        <f t="shared" si="17028"/>
        <v>2</v>
      </c>
      <c r="B15183" s="241" t="str">
        <f t="shared" si="17029"/>
        <v>MOTORISTA CAT "E"</v>
      </c>
      <c r="C15183" s="241" t="str">
        <f t="shared" si="17030"/>
        <v>MARINGÁ</v>
      </c>
      <c r="D15183" s="4"/>
      <c r="E15183" s="4"/>
      <c r="F15183" s="4"/>
      <c r="G15183" s="4"/>
      <c r="H15183" s="4"/>
      <c r="I15183" s="4"/>
      <c r="J15183" s="4"/>
      <c r="K15183" s="30"/>
      <c r="L15183" s="30"/>
    </row>
    <row r="15184" spans="1:12" ht="18" customHeight="1" x14ac:dyDescent="0.2">
      <c r="A15184" s="241">
        <f t="shared" si="17028"/>
        <v>2</v>
      </c>
      <c r="B15184" s="241" t="str">
        <f t="shared" si="17029"/>
        <v>MOTORISTA CAT "E"</v>
      </c>
      <c r="C15184" s="241" t="str">
        <f t="shared" si="17030"/>
        <v>MARINGÁ</v>
      </c>
      <c r="D15184" s="353" t="str">
        <f>Raiz!$D$64</f>
        <v>Quadro-Resumo do Módulo 2 - Encargos e Benefícios Anuais, Mensais e Diários</v>
      </c>
      <c r="E15184" s="353"/>
      <c r="F15184" s="353"/>
      <c r="G15184" s="353"/>
      <c r="H15184" s="353"/>
      <c r="I15184" s="353"/>
      <c r="J15184" s="28" t="str">
        <f>Raiz!$J$64</f>
        <v>Valor R$</v>
      </c>
      <c r="K15184" s="30"/>
      <c r="L15184" s="30"/>
    </row>
    <row r="15185" spans="1:12" ht="18" customHeight="1" x14ac:dyDescent="0.2">
      <c r="A15185" s="241">
        <f t="shared" si="17028"/>
        <v>2</v>
      </c>
      <c r="B15185" s="241" t="str">
        <f t="shared" si="17029"/>
        <v>MOTORISTA CAT "E"</v>
      </c>
      <c r="C15185" s="241" t="str">
        <f t="shared" si="17030"/>
        <v>MARINGÁ</v>
      </c>
      <c r="D15185" s="52" t="str">
        <f>Raiz!$D$65</f>
        <v>2.1</v>
      </c>
      <c r="E15185" s="314" t="str">
        <f>Raiz!$E$65</f>
        <v>13º Salário e Adicional de Férias</v>
      </c>
      <c r="F15185" s="314"/>
      <c r="G15185" s="314"/>
      <c r="H15185" s="314"/>
      <c r="I15185" s="314"/>
      <c r="J15185" s="25">
        <f t="shared" ref="J15185" si="17052">J15161</f>
        <v>246.81</v>
      </c>
      <c r="K15185" s="30"/>
      <c r="L15185" s="30"/>
    </row>
    <row r="15186" spans="1:12" ht="18" customHeight="1" x14ac:dyDescent="0.2">
      <c r="A15186" s="241">
        <f t="shared" si="17028"/>
        <v>2</v>
      </c>
      <c r="B15186" s="241" t="str">
        <f t="shared" si="17029"/>
        <v>MOTORISTA CAT "E"</v>
      </c>
      <c r="C15186" s="241" t="str">
        <f t="shared" si="17030"/>
        <v>MARINGÁ</v>
      </c>
      <c r="D15186" s="52" t="str">
        <f>Raiz!$D$66</f>
        <v>2.2</v>
      </c>
      <c r="E15186" s="314" t="str">
        <f>Raiz!$E$66</f>
        <v>Encargos Previdenciários (GPS), FGTS e outras contribuições</v>
      </c>
      <c r="F15186" s="314"/>
      <c r="G15186" s="314"/>
      <c r="H15186" s="314"/>
      <c r="I15186" s="314"/>
      <c r="J15186" s="25">
        <f t="shared" ref="J15186" si="17053">J15172</f>
        <v>908.26</v>
      </c>
      <c r="K15186" s="30"/>
      <c r="L15186" s="30"/>
    </row>
    <row r="15187" spans="1:12" ht="18" customHeight="1" x14ac:dyDescent="0.2">
      <c r="A15187" s="241">
        <f t="shared" ref="A15187:C15188" si="17054">A15186</f>
        <v>2</v>
      </c>
      <c r="B15187" s="241" t="str">
        <f t="shared" si="17054"/>
        <v>MOTORISTA CAT "E"</v>
      </c>
      <c r="C15187" s="241" t="str">
        <f t="shared" si="17054"/>
        <v>MARINGÁ</v>
      </c>
      <c r="D15187" s="52" t="str">
        <f>Raiz!$D$67</f>
        <v>2.3</v>
      </c>
      <c r="E15187" s="314" t="str">
        <f>Raiz!$E$67</f>
        <v>Benefícios Mensais e Diários</v>
      </c>
      <c r="F15187" s="314"/>
      <c r="G15187" s="314"/>
      <c r="H15187" s="314"/>
      <c r="I15187" s="314"/>
      <c r="J15187" s="25">
        <f t="shared" ref="J15187" si="17055">J15182</f>
        <v>555.53</v>
      </c>
      <c r="K15187" s="30"/>
      <c r="L15187" s="30"/>
    </row>
    <row r="15188" spans="1:12" ht="18" customHeight="1" thickBot="1" x14ac:dyDescent="0.25">
      <c r="A15188" s="241">
        <f t="shared" si="17054"/>
        <v>2</v>
      </c>
      <c r="B15188" s="241" t="str">
        <f t="shared" si="17054"/>
        <v>MOTORISTA CAT "E"</v>
      </c>
      <c r="C15188" s="241" t="str">
        <f t="shared" si="17054"/>
        <v>MARINGÁ</v>
      </c>
      <c r="D15188" s="317" t="str">
        <f>Raiz!$D$68</f>
        <v> Total do Módulo 2 - Encargos e Benefícios Anuais, mensais e Diários</v>
      </c>
      <c r="E15188" s="317"/>
      <c r="F15188" s="317"/>
      <c r="G15188" s="317"/>
      <c r="H15188" s="317"/>
      <c r="I15188" s="317"/>
      <c r="J15188" s="27">
        <f t="shared" ref="J15188" si="17056">SUM(J15185:J15187)</f>
        <v>1710.6</v>
      </c>
      <c r="K15188" s="30"/>
      <c r="L15188" s="30"/>
    </row>
    <row r="15189" spans="1:12" ht="14.1" customHeight="1" thickBot="1" x14ac:dyDescent="0.25">
      <c r="A15189" s="241">
        <f t="shared" ref="A15189:C15189" si="17057">A15188</f>
        <v>2</v>
      </c>
      <c r="B15189" s="241" t="str">
        <f t="shared" si="17057"/>
        <v>MOTORISTA CAT "E"</v>
      </c>
      <c r="C15189" s="241" t="str">
        <f t="shared" si="17057"/>
        <v>MARINGÁ</v>
      </c>
      <c r="D15189" s="4"/>
      <c r="E15189" s="4"/>
      <c r="F15189" s="4"/>
      <c r="G15189" s="4"/>
      <c r="H15189" s="4"/>
      <c r="I15189" s="4"/>
      <c r="J15189" s="4"/>
      <c r="K15189" s="30"/>
      <c r="L15189" s="30"/>
    </row>
    <row r="15190" spans="1:12" ht="18" customHeight="1" x14ac:dyDescent="0.2">
      <c r="A15190" s="241">
        <f t="shared" ref="A15190:C15190" si="17058">A15189</f>
        <v>2</v>
      </c>
      <c r="B15190" s="241" t="str">
        <f t="shared" si="17058"/>
        <v>MOTORISTA CAT "E"</v>
      </c>
      <c r="C15190" s="241" t="str">
        <f t="shared" si="17058"/>
        <v>MARINGÁ</v>
      </c>
      <c r="D15190" s="350" t="str">
        <f>Raiz!$D$70</f>
        <v>MÓDULO 3 – PROVISÃO PARA RESCISÃO</v>
      </c>
      <c r="E15190" s="351"/>
      <c r="F15190" s="351"/>
      <c r="G15190" s="351"/>
      <c r="H15190" s="352"/>
      <c r="I15190" s="1" t="str">
        <f>Raiz!$I$70</f>
        <v>%</v>
      </c>
      <c r="J15190" s="2" t="str">
        <f>Raiz!$J$70</f>
        <v>Valor R$</v>
      </c>
      <c r="K15190" s="30"/>
      <c r="L15190" s="30"/>
    </row>
    <row r="15191" spans="1:12" ht="30" customHeight="1" x14ac:dyDescent="0.2">
      <c r="A15191" s="241">
        <f t="shared" ref="A15191:C15191" si="17059">A15190</f>
        <v>2</v>
      </c>
      <c r="B15191" s="241" t="str">
        <f t="shared" si="17059"/>
        <v>MOTORISTA CAT "E"</v>
      </c>
      <c r="C15191" s="241" t="str">
        <f t="shared" si="17059"/>
        <v>MARINGÁ</v>
      </c>
      <c r="D15191" s="147" t="str">
        <f>Raiz!$D$71</f>
        <v>A</v>
      </c>
      <c r="E15191" s="265" t="str">
        <f>Raiz!$E$71</f>
        <v>Aviso Prévio Indenizado</v>
      </c>
      <c r="F15191" s="332" t="str">
        <f>Raiz!$F$71</f>
        <v>Cálculo do valor = [Rem/12 + 13º/12 + Férias/12 + 1/3Férias/12] x 1 x 5% de rotatividade anual</v>
      </c>
      <c r="G15191" s="333"/>
      <c r="H15191" s="408"/>
      <c r="I15191" s="20">
        <f>Raiz!$I$71</f>
        <v>4.9768518518518521E-3</v>
      </c>
      <c r="J15191" s="19">
        <f t="shared" ref="J15191" si="17060">ROUND(I15191*J15155,2)</f>
        <v>11.06</v>
      </c>
      <c r="K15191" s="30"/>
      <c r="L15191" s="30"/>
    </row>
    <row r="15192" spans="1:12" ht="18" customHeight="1" x14ac:dyDescent="0.2">
      <c r="A15192" s="241">
        <f t="shared" ref="A15192:C15192" si="17061">A15191</f>
        <v>2</v>
      </c>
      <c r="B15192" s="241" t="str">
        <f t="shared" si="17061"/>
        <v>MOTORISTA CAT "E"</v>
      </c>
      <c r="C15192" s="241" t="str">
        <f t="shared" si="17061"/>
        <v>MARINGÁ</v>
      </c>
      <c r="D15192" s="52" t="str">
        <f>Raiz!$D$72</f>
        <v>B</v>
      </c>
      <c r="E15192" s="404" t="str">
        <f>Raiz!$E$72</f>
        <v>Incidência do FGTS sobre o Aviso Prévio Indenizado</v>
      </c>
      <c r="F15192" s="405"/>
      <c r="G15192" s="405"/>
      <c r="H15192" s="406"/>
      <c r="I15192" s="20">
        <f t="shared" ref="I15192:I15255" si="17062">0.08*I15191</f>
        <v>3.9814814814814818E-4</v>
      </c>
      <c r="J15192" s="19">
        <f t="shared" ref="J15192" si="17063">ROUND(I15192*J15155,2)</f>
        <v>0.88</v>
      </c>
      <c r="K15192" s="30"/>
      <c r="L15192" s="30"/>
    </row>
    <row r="15193" spans="1:12" ht="18" customHeight="1" x14ac:dyDescent="0.2">
      <c r="A15193" s="241">
        <f t="shared" ref="A15193:C15193" si="17064">A15192</f>
        <v>2</v>
      </c>
      <c r="B15193" s="241" t="str">
        <f t="shared" si="17064"/>
        <v>MOTORISTA CAT "E"</v>
      </c>
      <c r="C15193" s="241" t="str">
        <f t="shared" si="17064"/>
        <v>MARINGÁ</v>
      </c>
      <c r="D15193" s="52" t="str">
        <f>Raiz!$D$73</f>
        <v>C</v>
      </c>
      <c r="E15193" s="409" t="str">
        <f>Raiz!$E$73</f>
        <v>Multa do FGTS sobre o Aviso Prévio Indenizado</v>
      </c>
      <c r="F15193" s="410"/>
      <c r="G15193" s="410"/>
      <c r="H15193" s="411"/>
      <c r="I15193" s="20">
        <f>Raiz!$I$73</f>
        <v>1.9039999999999999E-3</v>
      </c>
      <c r="J15193" s="19">
        <f t="shared" ref="J15193" si="17065">ROUND(I15193*J15155,2)</f>
        <v>4.2300000000000004</v>
      </c>
      <c r="K15193" s="30"/>
      <c r="L15193" s="30"/>
    </row>
    <row r="15194" spans="1:12" ht="30" customHeight="1" x14ac:dyDescent="0.2">
      <c r="A15194" s="241">
        <f t="shared" ref="A15194:C15194" si="17066">A15193</f>
        <v>2</v>
      </c>
      <c r="B15194" s="241" t="str">
        <f t="shared" si="17066"/>
        <v>MOTORISTA CAT "E"</v>
      </c>
      <c r="C15194" s="241" t="str">
        <f t="shared" si="17066"/>
        <v>MARINGÁ</v>
      </c>
      <c r="D15194" s="147" t="str">
        <f>Raiz!$D$74</f>
        <v>D</v>
      </c>
      <c r="E15194" s="265" t="str">
        <f>Raiz!$E$74</f>
        <v>Aviso Prévio Trabalhado</v>
      </c>
      <c r="F15194" s="338" t="s">
        <v>321</v>
      </c>
      <c r="G15194" s="338"/>
      <c r="H15194" s="338"/>
      <c r="I15194" s="20">
        <f t="shared" ref="I15194" si="17067">1/30*7/H15129*1</f>
        <v>1.0606060606060607E-2</v>
      </c>
      <c r="J15194" s="19">
        <f t="shared" ref="J15194" si="17068">ROUND(I15194*J15155,2)</f>
        <v>23.56</v>
      </c>
      <c r="K15194" s="30"/>
      <c r="L15194" s="30"/>
    </row>
    <row r="15195" spans="1:12" ht="18" customHeight="1" x14ac:dyDescent="0.2">
      <c r="A15195" s="241">
        <f t="shared" ref="A15195:C15195" si="17069">A15194</f>
        <v>2</v>
      </c>
      <c r="B15195" s="241" t="str">
        <f t="shared" si="17069"/>
        <v>MOTORISTA CAT "E"</v>
      </c>
      <c r="C15195" s="241" t="str">
        <f t="shared" si="17069"/>
        <v>MARINGÁ</v>
      </c>
      <c r="D15195" s="52" t="str">
        <f>Raiz!$D$75</f>
        <v>E</v>
      </c>
      <c r="E15195" s="331" t="str">
        <f>Raiz!$E$75</f>
        <v>Incidência dos encargos do submódulo 2.2 sobre o Aviso Prévio Trabalhado</v>
      </c>
      <c r="F15195" s="335"/>
      <c r="G15195" s="335"/>
      <c r="H15195" s="336"/>
      <c r="I15195" s="20">
        <f t="shared" ref="I15195" si="17070">I15172*I15194</f>
        <v>3.9030303030303036E-3</v>
      </c>
      <c r="J15195" s="19">
        <f t="shared" ref="J15195" si="17071">ROUND(I15195*J15155,2)</f>
        <v>8.67</v>
      </c>
      <c r="K15195" s="30"/>
      <c r="L15195" s="30"/>
    </row>
    <row r="15196" spans="1:12" ht="18" customHeight="1" x14ac:dyDescent="0.2">
      <c r="A15196" s="241">
        <f t="shared" ref="A15196:C15196" si="17072">A15195</f>
        <v>2</v>
      </c>
      <c r="B15196" s="241" t="str">
        <f t="shared" si="17072"/>
        <v>MOTORISTA CAT "E"</v>
      </c>
      <c r="C15196" s="241" t="str">
        <f t="shared" si="17072"/>
        <v>MARINGÁ</v>
      </c>
      <c r="D15196" s="52" t="str">
        <f>Raiz!$D$76</f>
        <v>F</v>
      </c>
      <c r="E15196" s="323" t="str">
        <f>Raiz!$E$76</f>
        <v>Multa do FGTS e sobre o Aviso Prévio Trabalhado</v>
      </c>
      <c r="F15196" s="323"/>
      <c r="G15196" s="323"/>
      <c r="H15196" s="323"/>
      <c r="I15196" s="20">
        <f>Raiz!$I$76</f>
        <v>3.8079999999999996E-2</v>
      </c>
      <c r="J15196" s="19">
        <f t="shared" ref="J15196" si="17073">ROUND(I15196*J15155,2)</f>
        <v>84.59</v>
      </c>
      <c r="K15196" s="30"/>
      <c r="L15196" s="30"/>
    </row>
    <row r="15197" spans="1:12" ht="18" customHeight="1" thickBot="1" x14ac:dyDescent="0.25">
      <c r="A15197" s="241">
        <f t="shared" ref="A15197:C15197" si="17074">A15196</f>
        <v>2</v>
      </c>
      <c r="B15197" s="241" t="str">
        <f t="shared" si="17074"/>
        <v>MOTORISTA CAT "E"</v>
      </c>
      <c r="C15197" s="241" t="str">
        <f t="shared" si="17074"/>
        <v>MARINGÁ</v>
      </c>
      <c r="D15197" s="317" t="str">
        <f>Raiz!$D$77</f>
        <v>Total do Módulo 3 - Provisão para Rescisão</v>
      </c>
      <c r="E15197" s="317"/>
      <c r="F15197" s="317"/>
      <c r="G15197" s="317"/>
      <c r="H15197" s="317"/>
      <c r="I15197" s="317"/>
      <c r="J15197" s="27">
        <f t="shared" ref="J15197" si="17075">SUM(J15191:J15196)</f>
        <v>132.99</v>
      </c>
      <c r="K15197" s="30"/>
      <c r="L15197" s="30"/>
    </row>
    <row r="15198" spans="1:12" ht="14.1" customHeight="1" thickBot="1" x14ac:dyDescent="0.25">
      <c r="A15198" s="241">
        <f t="shared" ref="A15198:C15198" si="17076">A15197</f>
        <v>2</v>
      </c>
      <c r="B15198" s="241" t="str">
        <f t="shared" si="17076"/>
        <v>MOTORISTA CAT "E"</v>
      </c>
      <c r="C15198" s="241" t="str">
        <f t="shared" si="17076"/>
        <v>MARINGÁ</v>
      </c>
      <c r="D15198" s="4"/>
      <c r="E15198" s="4"/>
      <c r="F15198" s="4"/>
      <c r="G15198" s="4"/>
      <c r="H15198" s="4"/>
      <c r="I15198" s="4"/>
      <c r="J15198" s="4"/>
      <c r="K15198" s="30"/>
      <c r="L15198" s="30"/>
    </row>
    <row r="15199" spans="1:12" ht="18" customHeight="1" x14ac:dyDescent="0.2">
      <c r="A15199" s="241">
        <f t="shared" ref="A15199:C15199" si="17077">A15198</f>
        <v>2</v>
      </c>
      <c r="B15199" s="241" t="str">
        <f t="shared" si="17077"/>
        <v>MOTORISTA CAT "E"</v>
      </c>
      <c r="C15199" s="241" t="str">
        <f t="shared" si="17077"/>
        <v>MARINGÁ</v>
      </c>
      <c r="D15199" s="350" t="str">
        <f>Raiz!$D$79</f>
        <v>MÓDULO 4 – CUSTO DE REPOSIÇÃO DO PROFISSIONAL AUSENTE</v>
      </c>
      <c r="E15199" s="351"/>
      <c r="F15199" s="351"/>
      <c r="G15199" s="351"/>
      <c r="H15199" s="352"/>
      <c r="I15199" s="194" t="str">
        <f>Raiz!$I$79</f>
        <v>%</v>
      </c>
      <c r="J15199" s="149" t="str">
        <f>Raiz!$J$79</f>
        <v>Valor R$</v>
      </c>
      <c r="K15199" s="30"/>
      <c r="L15199" s="30"/>
    </row>
    <row r="15200" spans="1:12" ht="39.950000000000003" customHeight="1" x14ac:dyDescent="0.2">
      <c r="A15200" s="241">
        <f t="shared" ref="A15200:C15200" si="17078">A15199</f>
        <v>2</v>
      </c>
      <c r="B15200" s="241" t="str">
        <f t="shared" si="17078"/>
        <v>MOTORISTA CAT "E"</v>
      </c>
      <c r="C15200" s="241" t="str">
        <f t="shared" si="17078"/>
        <v>MARINGÁ</v>
      </c>
      <c r="D1520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200" s="338"/>
      <c r="F15200" s="338"/>
      <c r="G15200" s="338"/>
      <c r="H15200" s="338"/>
      <c r="I15200" s="338"/>
      <c r="J15200" s="347"/>
      <c r="K15200" s="30"/>
      <c r="L15200" s="30"/>
    </row>
    <row r="15201" spans="1:12" ht="32.25" customHeight="1" x14ac:dyDescent="0.2">
      <c r="A15201" s="241">
        <f t="shared" ref="A15201:C15201" si="17079">A15200</f>
        <v>2</v>
      </c>
      <c r="B15201" s="241" t="str">
        <f t="shared" si="17079"/>
        <v>MOTORISTA CAT "E"</v>
      </c>
      <c r="C15201" s="241" t="str">
        <f t="shared" si="17079"/>
        <v>MARINGÁ</v>
      </c>
      <c r="D15201" s="337" t="str">
        <f>Raiz!$D$81</f>
        <v>MÓDULO 1</v>
      </c>
      <c r="E15201" s="337"/>
      <c r="F15201" s="266" t="str">
        <f>Raiz!$F$81</f>
        <v>MÓDULO 2                                                                   (sem VA, VT e Adic.Assid.)</v>
      </c>
      <c r="G15201" s="266" t="str">
        <f>Raiz!$G$81</f>
        <v>MÓDULO 3</v>
      </c>
      <c r="H15201" s="266" t="str">
        <f>Raiz!$H$81</f>
        <v>BCCPA</v>
      </c>
      <c r="I15201" s="419" t="str">
        <f>Raiz!$I$81</f>
        <v>Para cálculo do item A, paga VA nas férias?</v>
      </c>
      <c r="J15201" s="420"/>
      <c r="K15201" s="30"/>
      <c r="L15201" s="30"/>
    </row>
    <row r="15202" spans="1:12" s="29" customFormat="1" ht="18" customHeight="1" x14ac:dyDescent="0.2">
      <c r="A15202" s="241">
        <f t="shared" ref="A15202:C15202" si="17080">A15201</f>
        <v>2</v>
      </c>
      <c r="B15202" s="241" t="str">
        <f t="shared" si="17080"/>
        <v>MOTORISTA CAT "E"</v>
      </c>
      <c r="C15202" s="241" t="str">
        <f t="shared" si="17080"/>
        <v>MARINGÁ</v>
      </c>
      <c r="D15202" s="342">
        <f t="shared" ref="D15202" si="17081">J15155</f>
        <v>2221.2909090909088</v>
      </c>
      <c r="E15202" s="342"/>
      <c r="F15202" s="267">
        <f t="shared" ref="F15202" si="17082">J15188-J15175-J15176-J15179</f>
        <v>1211.57</v>
      </c>
      <c r="G15202" s="267">
        <f t="shared" ref="G15202" si="17083">J15197</f>
        <v>132.99</v>
      </c>
      <c r="H15202" s="267">
        <f t="shared" ref="H15202" si="17084">SUM(D15202:G15202)</f>
        <v>3565.8509090909083</v>
      </c>
      <c r="I15202" s="421" t="str">
        <f>VLOOKUP(H15127,Base!$B$998:$P$1049,J15132+1,FALSE)</f>
        <v>NÃO</v>
      </c>
      <c r="J15202" s="422"/>
      <c r="K15202" s="30"/>
      <c r="L15202" s="30"/>
    </row>
    <row r="15203" spans="1:12" ht="18" customHeight="1" x14ac:dyDescent="0.2">
      <c r="A15203" s="241">
        <f t="shared" ref="A15203:C15203" si="17085">A15202</f>
        <v>2</v>
      </c>
      <c r="B15203" s="241" t="str">
        <f t="shared" si="17085"/>
        <v>MOTORISTA CAT "E"</v>
      </c>
      <c r="C15203" s="241" t="str">
        <f t="shared" si="17085"/>
        <v>MARINGÁ</v>
      </c>
      <c r="D15203" s="412" t="str">
        <f>Raiz!$D$83</f>
        <v>Submódulo 4.1 Substituto nas Ausências Legais</v>
      </c>
      <c r="E15203" s="413"/>
      <c r="F15203" s="413"/>
      <c r="G15203" s="413"/>
      <c r="H15203" s="413"/>
      <c r="I15203" s="413"/>
      <c r="J15203" s="414"/>
      <c r="K15203" s="30"/>
      <c r="L15203" s="30"/>
    </row>
    <row r="15204" spans="1:12" ht="18" customHeight="1" x14ac:dyDescent="0.2">
      <c r="A15204" s="241">
        <f t="shared" ref="A15204:C15204" si="17086">A15203</f>
        <v>2</v>
      </c>
      <c r="B15204" s="241" t="str">
        <f t="shared" si="17086"/>
        <v>MOTORISTA CAT "E"</v>
      </c>
      <c r="C15204" s="241" t="str">
        <f t="shared" si="17086"/>
        <v>MARINGÁ</v>
      </c>
      <c r="D15204" s="147" t="str">
        <f>Raiz!$D$84</f>
        <v>A</v>
      </c>
      <c r="E15204" s="338" t="str">
        <f>Raiz!$E$84</f>
        <v>Substituto na cobertura de Férias</v>
      </c>
      <c r="F15204" s="338"/>
      <c r="G15204" s="338" t="str">
        <f>Raiz!$G$84</f>
        <v>Cálculo do valor=[BCCPA+VA(se pago nas férias)]/12</v>
      </c>
      <c r="H15204" s="338"/>
      <c r="I15204" s="43">
        <f>Raiz!$I$84</f>
        <v>8.3333333333333329E-2</v>
      </c>
      <c r="J15204" s="19">
        <f t="shared" ref="J15204" si="17087">IF(I15202="NÃO",H15202/12,(H15202+J15176)/12)</f>
        <v>297.15424242424234</v>
      </c>
      <c r="K15204" s="30"/>
      <c r="L15204" s="30"/>
    </row>
    <row r="15205" spans="1:12" ht="18" customHeight="1" x14ac:dyDescent="0.2">
      <c r="A15205" s="241">
        <f t="shared" ref="A15205:C15205" si="17088">A15204</f>
        <v>2</v>
      </c>
      <c r="B15205" s="241" t="str">
        <f t="shared" si="17088"/>
        <v>MOTORISTA CAT "E"</v>
      </c>
      <c r="C15205" s="241" t="str">
        <f t="shared" si="17088"/>
        <v>MARINGÁ</v>
      </c>
      <c r="D15205" s="52" t="str">
        <f>Raiz!$D$85</f>
        <v>B</v>
      </c>
      <c r="E15205" s="331" t="str">
        <f>Raiz!$E$85</f>
        <v>Substituto na cobertura de Ausências Legais</v>
      </c>
      <c r="F15205" s="336"/>
      <c r="G15205" s="331" t="str">
        <f>Raiz!$G$85</f>
        <v>Cálculo do valor=[(BCCPA/30)x1dia]/12</v>
      </c>
      <c r="H15205" s="336"/>
      <c r="I15205" s="20">
        <f>Raiz!$I$85</f>
        <v>2.7777777777777779E-3</v>
      </c>
      <c r="J15205" s="19">
        <f t="shared" ref="J15205" si="17089">ROUND(I15205*H15202,2)</f>
        <v>9.91</v>
      </c>
      <c r="K15205" s="30"/>
      <c r="L15205" s="30"/>
    </row>
    <row r="15206" spans="1:12" ht="18" customHeight="1" x14ac:dyDescent="0.2">
      <c r="A15206" s="241">
        <f t="shared" ref="A15206:C15206" si="17090">A15205</f>
        <v>2</v>
      </c>
      <c r="B15206" s="241" t="str">
        <f t="shared" si="17090"/>
        <v>MOTORISTA CAT "E"</v>
      </c>
      <c r="C15206" s="241" t="str">
        <f t="shared" si="17090"/>
        <v>MARINGÁ</v>
      </c>
      <c r="D15206" s="52" t="str">
        <f>Raiz!$D$86</f>
        <v>C</v>
      </c>
      <c r="E15206" s="320" t="str">
        <f>Raiz!$E$86</f>
        <v>Substituto na cobertura de Licença-Paternidade</v>
      </c>
      <c r="F15206" s="321"/>
      <c r="G15206" s="320" t="str">
        <f>Raiz!$G$86</f>
        <v>Cálculo do valor={[(BCCPA/30)x5dias]/12}x1,5%</v>
      </c>
      <c r="H15206" s="321"/>
      <c r="I15206" s="20">
        <f>Raiz!$I$86</f>
        <v>2.0833333333333332E-4</v>
      </c>
      <c r="J15206" s="19">
        <f t="shared" ref="J15206" si="17091">ROUND(I15206*H15202,2)</f>
        <v>0.74</v>
      </c>
      <c r="K15206" s="30"/>
      <c r="L15206" s="30"/>
    </row>
    <row r="15207" spans="1:12" ht="18" customHeight="1" x14ac:dyDescent="0.2">
      <c r="A15207" s="241">
        <f t="shared" ref="A15207:C15207" si="17092">A15206</f>
        <v>2</v>
      </c>
      <c r="B15207" s="241" t="str">
        <f t="shared" si="17092"/>
        <v>MOTORISTA CAT "E"</v>
      </c>
      <c r="C15207" s="241" t="str">
        <f t="shared" si="17092"/>
        <v>MARINGÁ</v>
      </c>
      <c r="D15207" s="52" t="str">
        <f>Raiz!$D$87</f>
        <v>D</v>
      </c>
      <c r="E15207" s="320" t="str">
        <f>Raiz!$E$87</f>
        <v>Substituto na cobertura de Ausência por acidente de trab.</v>
      </c>
      <c r="F15207" s="321"/>
      <c r="G15207" s="320" t="str">
        <f>Raiz!$G$87</f>
        <v>Cálculo do valor={[(BCCPA/30)x15dias]/12}x0,78%</v>
      </c>
      <c r="H15207" s="321"/>
      <c r="I15207" s="20">
        <f>Raiz!$I$87</f>
        <v>3.2499999999999999E-4</v>
      </c>
      <c r="J15207" s="19">
        <f t="shared" ref="J15207" si="17093">ROUND(I15207*H15202,2)</f>
        <v>1.1599999999999999</v>
      </c>
      <c r="K15207" s="30"/>
      <c r="L15207" s="30"/>
    </row>
    <row r="15208" spans="1:12" ht="27" customHeight="1" x14ac:dyDescent="0.2">
      <c r="A15208" s="241">
        <f t="shared" ref="A15208:C15208" si="17094">A15207</f>
        <v>2</v>
      </c>
      <c r="B15208" s="241" t="str">
        <f t="shared" si="17094"/>
        <v>MOTORISTA CAT "E"</v>
      </c>
      <c r="C15208" s="241" t="str">
        <f t="shared" si="17094"/>
        <v>MARINGÁ</v>
      </c>
      <c r="D15208" s="52" t="str">
        <f>Raiz!$D$88</f>
        <v>E</v>
      </c>
      <c r="E15208" s="320" t="str">
        <f>Raiz!$E$88</f>
        <v>Substituto na cobertura de Afastamento Maternidade</v>
      </c>
      <c r="F15208" s="321"/>
      <c r="G15208" s="320" t="str">
        <f>Raiz!$G$88</f>
        <v>Cálculo do valor = {[(Mód1+Mód1/3)/12+(Submod2.2 +Submod2.3-VA-VT-Adic.Assid.+Mód3)]x(4/12)}x2%</v>
      </c>
      <c r="H15208" s="322"/>
      <c r="I15208" s="327"/>
      <c r="J15208" s="19">
        <f t="shared" ref="J15208" si="17095">ROUND((((J15155+J15155/3)/12+(J15172+J15182+-J15175-J15176-J15179+J15197))*4/12)*2%,2)</f>
        <v>8.9600000000000009</v>
      </c>
      <c r="K15208" s="30"/>
      <c r="L15208" s="30"/>
    </row>
    <row r="15209" spans="1:12" ht="18" customHeight="1" x14ac:dyDescent="0.2">
      <c r="A15209" s="241">
        <f t="shared" ref="A15209:C15209" si="17096">A15208</f>
        <v>2</v>
      </c>
      <c r="B15209" s="241" t="str">
        <f t="shared" si="17096"/>
        <v>MOTORISTA CAT "E"</v>
      </c>
      <c r="C15209" s="241" t="str">
        <f t="shared" si="17096"/>
        <v>MARINGÁ</v>
      </c>
      <c r="D15209" s="52" t="str">
        <f>Raiz!$D$89</f>
        <v>F</v>
      </c>
      <c r="E15209" s="320" t="str">
        <f>Raiz!$E$89</f>
        <v>Substituto na cobertura de Ausência por doença</v>
      </c>
      <c r="F15209" s="321"/>
      <c r="G15209" s="320" t="str">
        <f>Raiz!$G$89</f>
        <v>Cálculo do valor = {(BCCPA/30)x3dias}/12</v>
      </c>
      <c r="H15209" s="321"/>
      <c r="I15209" s="23">
        <f>Raiz!$I$89</f>
        <v>8.3333333333333332E-3</v>
      </c>
      <c r="J15209" s="31">
        <f t="shared" ref="J15209" si="17097">ROUND(H15202*I15209,2)</f>
        <v>29.72</v>
      </c>
      <c r="K15209" s="30"/>
      <c r="L15209" s="30"/>
    </row>
    <row r="15210" spans="1:12" ht="18" customHeight="1" thickBot="1" x14ac:dyDescent="0.25">
      <c r="A15210" s="241">
        <f t="shared" ref="A15210:C15210" si="17098">A15209</f>
        <v>2</v>
      </c>
      <c r="B15210" s="241" t="str">
        <f t="shared" si="17098"/>
        <v>MOTORISTA CAT "E"</v>
      </c>
      <c r="C15210" s="241" t="str">
        <f t="shared" si="17098"/>
        <v>MARINGÁ</v>
      </c>
      <c r="D15210" s="317" t="str">
        <f>Raiz!$D$90</f>
        <v> Total do Módulo 4 - Custo de Reposição do Profissional Ausente</v>
      </c>
      <c r="E15210" s="317"/>
      <c r="F15210" s="317"/>
      <c r="G15210" s="317"/>
      <c r="H15210" s="317"/>
      <c r="I15210" s="317"/>
      <c r="J15210" s="21">
        <f t="shared" ref="J15210" si="17099">SUM(J15204:J15209)</f>
        <v>347.64424242424241</v>
      </c>
      <c r="K15210" s="30"/>
      <c r="L15210" s="30"/>
    </row>
    <row r="15211" spans="1:12" ht="11.25" customHeight="1" thickBot="1" x14ac:dyDescent="0.25">
      <c r="A15211" s="241">
        <f t="shared" ref="A15211:C15211" si="17100">A15210</f>
        <v>2</v>
      </c>
      <c r="B15211" s="241" t="str">
        <f t="shared" si="17100"/>
        <v>MOTORISTA CAT "E"</v>
      </c>
      <c r="C15211" s="241" t="str">
        <f t="shared" si="17100"/>
        <v>MARINGÁ</v>
      </c>
      <c r="D15211" s="4"/>
      <c r="E15211" s="4"/>
      <c r="F15211" s="4"/>
      <c r="G15211" s="4"/>
      <c r="H15211" s="4"/>
      <c r="I15211" s="4"/>
      <c r="J15211" s="4"/>
      <c r="K15211" s="30"/>
      <c r="L15211" s="30"/>
    </row>
    <row r="15212" spans="1:12" ht="18" customHeight="1" x14ac:dyDescent="0.2">
      <c r="A15212" s="241">
        <f t="shared" ref="A15212:C15212" si="17101">A15211</f>
        <v>2</v>
      </c>
      <c r="B15212" s="241" t="str">
        <f t="shared" si="17101"/>
        <v>MOTORISTA CAT "E"</v>
      </c>
      <c r="C15212" s="241" t="str">
        <f t="shared" si="17101"/>
        <v>MARINGÁ</v>
      </c>
      <c r="D15212" s="339" t="str">
        <f>Raiz!$D$92</f>
        <v>MÓDULO 5 - INSUMOS DIVERSOS</v>
      </c>
      <c r="E15212" s="340"/>
      <c r="F15212" s="340"/>
      <c r="G15212" s="340"/>
      <c r="H15212" s="340"/>
      <c r="I15212" s="341"/>
      <c r="J15212" s="2" t="str">
        <f>Raiz!$J$92</f>
        <v>Valor R$</v>
      </c>
      <c r="K15212" s="30"/>
      <c r="L15212" s="30"/>
    </row>
    <row r="15213" spans="1:12" ht="18" customHeight="1" x14ac:dyDescent="0.2">
      <c r="A15213" s="241">
        <f t="shared" ref="A15213:C15213" si="17102">A15212</f>
        <v>2</v>
      </c>
      <c r="B15213" s="241" t="str">
        <f t="shared" si="17102"/>
        <v>MOTORISTA CAT "E"</v>
      </c>
      <c r="C15213" s="241" t="str">
        <f t="shared" si="17102"/>
        <v>MARINGÁ</v>
      </c>
      <c r="D15213" s="52" t="str">
        <f>Raiz!$D$93</f>
        <v>A</v>
      </c>
      <c r="E15213" s="314" t="str">
        <f>Raiz!$E$93</f>
        <v>Uniformes</v>
      </c>
      <c r="F15213" s="314"/>
      <c r="G15213" s="314"/>
      <c r="H15213" s="314"/>
      <c r="I15213" s="314"/>
      <c r="J15213" s="19">
        <f>VLOOKUP(H15127,Base!$B$1283:$P$1334,J15132+1,FALSE)</f>
        <v>31.67</v>
      </c>
      <c r="K15213" s="127"/>
      <c r="L15213" s="127"/>
    </row>
    <row r="15214" spans="1:12" ht="18" customHeight="1" x14ac:dyDescent="0.2">
      <c r="A15214" s="241">
        <f t="shared" ref="A15214:C15214" si="17103">A15213</f>
        <v>2</v>
      </c>
      <c r="B15214" s="241" t="str">
        <f t="shared" si="17103"/>
        <v>MOTORISTA CAT "E"</v>
      </c>
      <c r="C15214" s="241" t="str">
        <f t="shared" si="17103"/>
        <v>MARINGÁ</v>
      </c>
      <c r="D15214" s="52" t="str">
        <f t="shared" ref="D15214:D15277" si="17104">IF(J15214=0,"","B")</f>
        <v>B</v>
      </c>
      <c r="E15214" s="264" t="str">
        <f t="shared" ref="E15214:E15277" si="17105">IF(J15214=0,"","Diárias")</f>
        <v>Diárias</v>
      </c>
      <c r="F15214" s="320" t="str">
        <f t="shared" ref="F15214:F15277" si="17106">IF(J15214=0,"","Valor equivalente a 1 (uma) diária")</f>
        <v>Valor equivalente a 1 (uma) diária</v>
      </c>
      <c r="G15214" s="322"/>
      <c r="H15214" s="322"/>
      <c r="I15214" s="327"/>
      <c r="J15214" s="19">
        <f>VLOOKUP(H15127,Base!$B$1226:$P$1277,J15132+1,FALSE)</f>
        <v>147</v>
      </c>
      <c r="K15214" s="127"/>
      <c r="L15214" s="127"/>
    </row>
    <row r="15215" spans="1:12" ht="18" customHeight="1" thickBot="1" x14ac:dyDescent="0.25">
      <c r="A15215" s="241">
        <f t="shared" ref="A15215:C15215" si="17107">A15214</f>
        <v>2</v>
      </c>
      <c r="B15215" s="241" t="str">
        <f t="shared" si="17107"/>
        <v>MOTORISTA CAT "E"</v>
      </c>
      <c r="C15215" s="241" t="str">
        <f t="shared" si="17107"/>
        <v>MARINGÁ</v>
      </c>
      <c r="D15215" s="317" t="str">
        <f>Raiz!$D$95</f>
        <v>Total do Módulo 5 - Insumos Diversos</v>
      </c>
      <c r="E15215" s="317"/>
      <c r="F15215" s="317"/>
      <c r="G15215" s="317"/>
      <c r="H15215" s="317"/>
      <c r="I15215" s="317"/>
      <c r="J15215" s="27">
        <f t="shared" ref="J15215" si="17108">SUM(J15213:J15214)</f>
        <v>178.67000000000002</v>
      </c>
      <c r="K15215" s="30"/>
      <c r="L15215" s="30"/>
    </row>
    <row r="15216" spans="1:12" ht="11.25" customHeight="1" thickBot="1" x14ac:dyDescent="0.25">
      <c r="A15216" s="241">
        <f t="shared" ref="A15216:C15216" si="17109">A15215</f>
        <v>2</v>
      </c>
      <c r="B15216" s="241" t="str">
        <f t="shared" si="17109"/>
        <v>MOTORISTA CAT "E"</v>
      </c>
      <c r="C15216" s="241" t="str">
        <f t="shared" si="17109"/>
        <v>MARINGÁ</v>
      </c>
      <c r="D15216" s="4"/>
      <c r="E15216" s="4"/>
      <c r="F15216" s="4"/>
      <c r="G15216" s="4"/>
      <c r="H15216" s="4"/>
      <c r="I15216" s="4"/>
      <c r="J15216" s="4"/>
      <c r="K15216" s="30"/>
      <c r="L15216" s="30"/>
    </row>
    <row r="15217" spans="1:12" ht="18" customHeight="1" x14ac:dyDescent="0.2">
      <c r="A15217" s="241">
        <f t="shared" ref="A15217:C15217" si="17110">A15216</f>
        <v>2</v>
      </c>
      <c r="B15217" s="241" t="str">
        <f t="shared" si="17110"/>
        <v>MOTORISTA CAT "E"</v>
      </c>
      <c r="C15217" s="241" t="str">
        <f t="shared" si="17110"/>
        <v>MARINGÁ</v>
      </c>
      <c r="D15217" s="326" t="str">
        <f>Raiz!$D$97</f>
        <v>6 - CUSTOS INDIRETOS, TRIBUTOS E LUCRO</v>
      </c>
      <c r="E15217" s="326"/>
      <c r="F15217" s="326"/>
      <c r="G15217" s="326"/>
      <c r="H15217" s="326"/>
      <c r="I15217" s="1" t="str">
        <f>Raiz!$I$97</f>
        <v>%</v>
      </c>
      <c r="J15217" s="2" t="str">
        <f>Raiz!$J$97</f>
        <v>Valor R$</v>
      </c>
      <c r="K15217" s="30"/>
      <c r="L15217" s="30"/>
    </row>
    <row r="15218" spans="1:12" ht="18" customHeight="1" x14ac:dyDescent="0.2">
      <c r="A15218" s="241">
        <f t="shared" ref="A15218:C15218" si="17111">A15217</f>
        <v>2</v>
      </c>
      <c r="B15218" s="241" t="str">
        <f t="shared" si="17111"/>
        <v>MOTORISTA CAT "E"</v>
      </c>
      <c r="C15218" s="241" t="str">
        <f t="shared" si="17111"/>
        <v>MARINGÁ</v>
      </c>
      <c r="D15218" s="52" t="str">
        <f>Raiz!$D$98</f>
        <v>A</v>
      </c>
      <c r="E15218" s="323" t="str">
        <f>Raiz!$E$98</f>
        <v>Custos Indiretos (despesas administrativas e operacionais)</v>
      </c>
      <c r="F15218" s="323"/>
      <c r="G15218" s="323"/>
      <c r="H15218" s="323"/>
      <c r="I15218" s="20">
        <f>VLOOKUP(H15127,Base!$B$1340:$P$1391,J15132+1,FALSE)</f>
        <v>0.05</v>
      </c>
      <c r="J15218" s="19">
        <f t="shared" ref="J15218" si="17112">ROUND(J15240*I15218,2)</f>
        <v>229.56</v>
      </c>
      <c r="K15218" s="30"/>
      <c r="L15218" s="30"/>
    </row>
    <row r="15219" spans="1:12" ht="18" customHeight="1" x14ac:dyDescent="0.2">
      <c r="A15219" s="241">
        <f t="shared" ref="A15219:C15219" si="17113">A15218</f>
        <v>2</v>
      </c>
      <c r="B15219" s="241" t="str">
        <f t="shared" si="17113"/>
        <v>MOTORISTA CAT "E"</v>
      </c>
      <c r="C15219" s="241" t="str">
        <f t="shared" si="17113"/>
        <v>MARINGÁ</v>
      </c>
      <c r="D15219" s="18" t="str">
        <f>Raiz!$D$99</f>
        <v>B</v>
      </c>
      <c r="E15219" s="323" t="str">
        <f>Raiz!$E$99</f>
        <v>Lucro</v>
      </c>
      <c r="F15219" s="323"/>
      <c r="G15219" s="323"/>
      <c r="H15219" s="323"/>
      <c r="I15219" s="20">
        <f>VLOOKUP(H15127,Base!$B$1397:$P$1448,J15132+1,FALSE)</f>
        <v>1.47E-2</v>
      </c>
      <c r="J15219" s="19">
        <f t="shared" ref="J15219" si="17114">ROUND(J15242*I15219,2)</f>
        <v>70.87</v>
      </c>
      <c r="K15219" s="30"/>
      <c r="L15219" s="30"/>
    </row>
    <row r="15220" spans="1:12" ht="18" customHeight="1" x14ac:dyDescent="0.2">
      <c r="A15220" s="241">
        <f t="shared" ref="A15220:C15220" si="17115">A15219</f>
        <v>2</v>
      </c>
      <c r="B15220" s="241" t="str">
        <f t="shared" si="17115"/>
        <v>MOTORISTA CAT "E"</v>
      </c>
      <c r="C15220" s="241" t="str">
        <f t="shared" si="17115"/>
        <v>MARINGÁ</v>
      </c>
      <c r="D15220" s="324" t="str">
        <f>Raiz!$D$100</f>
        <v>Subtotal</v>
      </c>
      <c r="E15220" s="324"/>
      <c r="F15220" s="324"/>
      <c r="G15220" s="324"/>
      <c r="H15220" s="324"/>
      <c r="I15220" s="32">
        <f t="shared" ref="I15220:J15220" si="17116">SUM(I15218:I15219)</f>
        <v>6.4700000000000008E-2</v>
      </c>
      <c r="J15220" s="33">
        <f t="shared" si="17116"/>
        <v>300.43</v>
      </c>
      <c r="K15220" s="30"/>
      <c r="L15220" s="30"/>
    </row>
    <row r="15221" spans="1:12" ht="18" customHeight="1" x14ac:dyDescent="0.2">
      <c r="A15221" s="241">
        <f t="shared" ref="A15221:C15221" si="17117">A15220</f>
        <v>2</v>
      </c>
      <c r="B15221" s="241" t="str">
        <f t="shared" si="17117"/>
        <v>MOTORISTA CAT "E"</v>
      </c>
      <c r="C15221" s="241" t="str">
        <f t="shared" si="17117"/>
        <v>MARINGÁ</v>
      </c>
      <c r="D15221" s="52" t="str">
        <f>Raiz!$D$101</f>
        <v>C</v>
      </c>
      <c r="E15221" s="323" t="str">
        <f>Raiz!$E$101</f>
        <v>Tributos</v>
      </c>
      <c r="F15221" s="325"/>
      <c r="G15221" s="325"/>
      <c r="H15221" s="325"/>
      <c r="I15221" s="32">
        <f t="shared" ref="I15221:J15221" si="17118">SUM(I15222:I15224)</f>
        <v>0.1225</v>
      </c>
      <c r="J15221" s="33">
        <f t="shared" si="17118"/>
        <v>682.88</v>
      </c>
      <c r="K15221" s="30"/>
      <c r="L15221" s="30"/>
    </row>
    <row r="15222" spans="1:12" ht="18" customHeight="1" x14ac:dyDescent="0.2">
      <c r="A15222" s="241">
        <f t="shared" ref="A15222:C15222" si="17119">A15221</f>
        <v>2</v>
      </c>
      <c r="B15222" s="241" t="str">
        <f t="shared" si="17119"/>
        <v>MOTORISTA CAT "E"</v>
      </c>
      <c r="C15222" s="241" t="str">
        <f t="shared" si="17119"/>
        <v>MARINGÁ</v>
      </c>
      <c r="D15222" s="328" t="str">
        <f>Raiz!$D$102</f>
        <v>C.1</v>
      </c>
      <c r="E15222" s="330" t="str">
        <f>Raiz!$E$102</f>
        <v>Tributos Federais</v>
      </c>
      <c r="F15222" s="332" t="str">
        <f>Raiz!$F$102</f>
        <v>PIS</v>
      </c>
      <c r="G15222" s="333"/>
      <c r="H15222" s="334"/>
      <c r="I15222" s="43">
        <f>Raiz!$I$102</f>
        <v>1.6500000000000001E-2</v>
      </c>
      <c r="J15222" s="19">
        <f t="shared" ref="J15222" si="17120">ROUND(I15222*J15231,2)</f>
        <v>91.98</v>
      </c>
      <c r="K15222" s="30"/>
      <c r="L15222" s="30"/>
    </row>
    <row r="15223" spans="1:12" ht="18" customHeight="1" x14ac:dyDescent="0.2">
      <c r="A15223" s="241">
        <f t="shared" ref="A15223:C15223" si="17121">A15222</f>
        <v>2</v>
      </c>
      <c r="B15223" s="241" t="str">
        <f t="shared" si="17121"/>
        <v>MOTORISTA CAT "E"</v>
      </c>
      <c r="C15223" s="241" t="str">
        <f t="shared" si="17121"/>
        <v>MARINGÁ</v>
      </c>
      <c r="D15223" s="329"/>
      <c r="E15223" s="331"/>
      <c r="F15223" s="331" t="str">
        <f>Raiz!$F$103</f>
        <v>COFINS</v>
      </c>
      <c r="G15223" s="335"/>
      <c r="H15223" s="336"/>
      <c r="I15223" s="20">
        <f>Raiz!$I$103</f>
        <v>7.5999999999999998E-2</v>
      </c>
      <c r="J15223" s="19">
        <f t="shared" ref="J15223" si="17122">ROUND(I15223*J15231,2)</f>
        <v>423.66</v>
      </c>
    </row>
    <row r="15224" spans="1:12" ht="18" customHeight="1" x14ac:dyDescent="0.2">
      <c r="A15224" s="241">
        <f t="shared" ref="A15224:C15224" si="17123">A15223</f>
        <v>2</v>
      </c>
      <c r="B15224" s="241" t="str">
        <f t="shared" si="17123"/>
        <v>MOTORISTA CAT "E"</v>
      </c>
      <c r="C15224" s="241" t="str">
        <f t="shared" si="17123"/>
        <v>MARINGÁ</v>
      </c>
      <c r="D15224" s="18" t="str">
        <f>Raiz!$D$104</f>
        <v>C.2</v>
      </c>
      <c r="E15224" s="263" t="str">
        <f>Raiz!$E$104</f>
        <v>Tributos Municipais</v>
      </c>
      <c r="F15224" s="320" t="str">
        <f>Raiz!$F$104</f>
        <v>ISS</v>
      </c>
      <c r="G15224" s="322"/>
      <c r="H15224" s="321"/>
      <c r="I15224" s="20">
        <f>VLOOKUP(H15127,Base!$B$29:$D$80,3,FALSE)</f>
        <v>0.03</v>
      </c>
      <c r="J15224" s="19">
        <f t="shared" ref="J15224" si="17124">ROUND(I15224*J15231,2)</f>
        <v>167.24</v>
      </c>
    </row>
    <row r="15225" spans="1:12" ht="18" customHeight="1" thickBot="1" x14ac:dyDescent="0.25">
      <c r="A15225" s="241">
        <f t="shared" ref="A15225:C15225" si="17125">A15224</f>
        <v>2</v>
      </c>
      <c r="B15225" s="241" t="str">
        <f t="shared" si="17125"/>
        <v>MOTORISTA CAT "E"</v>
      </c>
      <c r="C15225" s="241" t="str">
        <f t="shared" si="17125"/>
        <v>MARINGÁ</v>
      </c>
      <c r="D15225" s="319" t="str">
        <f>Raiz!$D$105</f>
        <v>Total do Módulo 6 - Custos Indiretos, Lucro e Tributos</v>
      </c>
      <c r="E15225" s="319"/>
      <c r="F15225" s="319"/>
      <c r="G15225" s="319"/>
      <c r="H15225" s="319"/>
      <c r="I15225" s="24">
        <f t="shared" ref="I15225:J15225" si="17126">I15220+I15221</f>
        <v>0.18720000000000001</v>
      </c>
      <c r="J15225" s="21">
        <f t="shared" si="17126"/>
        <v>983.31</v>
      </c>
    </row>
    <row r="15226" spans="1:12" ht="11.25" customHeight="1" thickBot="1" x14ac:dyDescent="0.25">
      <c r="A15226" s="241">
        <f t="shared" ref="A15226:C15226" si="17127">A15225</f>
        <v>2</v>
      </c>
      <c r="B15226" s="241" t="str">
        <f t="shared" si="17127"/>
        <v>MOTORISTA CAT "E"</v>
      </c>
      <c r="C15226" s="241" t="str">
        <f t="shared" si="17127"/>
        <v>MARINGÁ</v>
      </c>
      <c r="D15226" s="4"/>
      <c r="E15226" s="4"/>
      <c r="F15226" s="4"/>
      <c r="G15226" s="4"/>
      <c r="H15226" s="4"/>
      <c r="I15226" s="4"/>
      <c r="J15226" s="4"/>
    </row>
    <row r="15227" spans="1:12" ht="18" customHeight="1" x14ac:dyDescent="0.2">
      <c r="A15227" s="241">
        <f t="shared" ref="A15227:C15227" si="17128">A15226</f>
        <v>2</v>
      </c>
      <c r="B15227" s="241" t="str">
        <f t="shared" si="17128"/>
        <v>MOTORISTA CAT "E"</v>
      </c>
      <c r="C15227" s="241" t="str">
        <f t="shared" si="17128"/>
        <v>MARINGÁ</v>
      </c>
      <c r="D15227" s="339" t="str">
        <f>Raiz!$D$107</f>
        <v>TRIBUTOS (percentual incidente sobre o Valor total por empregado)</v>
      </c>
      <c r="E15227" s="340"/>
      <c r="F15227" s="340"/>
      <c r="G15227" s="340"/>
      <c r="H15227" s="340"/>
      <c r="I15227" s="340"/>
      <c r="J15227" s="341"/>
    </row>
    <row r="15228" spans="1:12" ht="18" customHeight="1" x14ac:dyDescent="0.2">
      <c r="A15228" s="241">
        <f t="shared" ref="A15228:C15228" si="17129">A15227</f>
        <v>2</v>
      </c>
      <c r="B15228" s="241" t="str">
        <f t="shared" si="17129"/>
        <v>MOTORISTA CAT "E"</v>
      </c>
      <c r="C15228" s="241" t="str">
        <f t="shared" si="17129"/>
        <v>MARINGÁ</v>
      </c>
      <c r="D15228" s="52" t="str">
        <f>Raiz!$D$108</f>
        <v>A</v>
      </c>
      <c r="E15228" s="314" t="str">
        <f>Raiz!$E$108</f>
        <v>Percentual total dos Tributos / 100</v>
      </c>
      <c r="F15228" s="314"/>
      <c r="G15228" s="314"/>
      <c r="H15228" s="314"/>
      <c r="I15228" s="314"/>
      <c r="J15228" s="34">
        <f t="shared" ref="J15228" si="17130">I15221</f>
        <v>0.1225</v>
      </c>
    </row>
    <row r="15229" spans="1:12" ht="18" customHeight="1" x14ac:dyDescent="0.2">
      <c r="A15229" s="241">
        <f t="shared" ref="A15229:C15229" si="17131">A15228</f>
        <v>2</v>
      </c>
      <c r="B15229" s="241" t="str">
        <f t="shared" si="17131"/>
        <v>MOTORISTA CAT "E"</v>
      </c>
      <c r="C15229" s="241" t="str">
        <f t="shared" si="17131"/>
        <v>MARINGÁ</v>
      </c>
      <c r="D15229" s="52" t="str">
        <f>Raiz!$D$109</f>
        <v>B</v>
      </c>
      <c r="E15229" s="314" t="str">
        <f>Raiz!$E$109</f>
        <v>1 - A</v>
      </c>
      <c r="F15229" s="314"/>
      <c r="G15229" s="314"/>
      <c r="H15229" s="314"/>
      <c r="I15229" s="314"/>
      <c r="J15229" s="34">
        <f t="shared" ref="J15229:J15292" si="17132">1-J15228</f>
        <v>0.87749999999999995</v>
      </c>
    </row>
    <row r="15230" spans="1:12" ht="18" customHeight="1" x14ac:dyDescent="0.2">
      <c r="A15230" s="241">
        <f t="shared" ref="A15230:C15230" si="17133">A15229</f>
        <v>2</v>
      </c>
      <c r="B15230" s="241" t="str">
        <f t="shared" si="17133"/>
        <v>MOTORISTA CAT "E"</v>
      </c>
      <c r="C15230" s="241" t="str">
        <f t="shared" si="17133"/>
        <v>MARINGÁ</v>
      </c>
      <c r="D15230" s="52" t="str">
        <f>Raiz!$D$110</f>
        <v>C</v>
      </c>
      <c r="E15230" s="314" t="str">
        <f>Raiz!$E$110</f>
        <v>Custo antes da incidência dos tributos</v>
      </c>
      <c r="F15230" s="314"/>
      <c r="G15230" s="314"/>
      <c r="H15230" s="314"/>
      <c r="I15230" s="314"/>
      <c r="J15230" s="19">
        <f t="shared" ref="J15230" si="17134">J15244</f>
        <v>4891.6251515151516</v>
      </c>
    </row>
    <row r="15231" spans="1:12" ht="18" customHeight="1" x14ac:dyDescent="0.2">
      <c r="A15231" s="241">
        <f t="shared" ref="A15231:C15231" si="17135">A15230</f>
        <v>2</v>
      </c>
      <c r="B15231" s="241" t="str">
        <f t="shared" si="17135"/>
        <v>MOTORISTA CAT "E"</v>
      </c>
      <c r="C15231" s="241" t="str">
        <f t="shared" si="17135"/>
        <v>MARINGÁ</v>
      </c>
      <c r="D15231" s="52" t="str">
        <f>Raiz!$D$111</f>
        <v>D</v>
      </c>
      <c r="E15231" s="314" t="str">
        <f>Raiz!$E$111</f>
        <v>PREÇO DO POSTO/MÊS (C / B)</v>
      </c>
      <c r="F15231" s="314"/>
      <c r="G15231" s="314"/>
      <c r="H15231" s="314"/>
      <c r="I15231" s="314"/>
      <c r="J15231" s="19">
        <f t="shared" ref="J15231" si="17136">ROUND(J15230/J15229,2)</f>
        <v>5574.5</v>
      </c>
    </row>
    <row r="15232" spans="1:12" ht="18" customHeight="1" thickBot="1" x14ac:dyDescent="0.25">
      <c r="A15232" s="241">
        <f t="shared" ref="A15232:C15232" si="17137">A15231</f>
        <v>2</v>
      </c>
      <c r="B15232" s="241" t="str">
        <f t="shared" si="17137"/>
        <v>MOTORISTA CAT "E"</v>
      </c>
      <c r="C15232" s="241" t="str">
        <f t="shared" si="17137"/>
        <v>MARINGÁ</v>
      </c>
      <c r="D15232" s="317" t="str">
        <f>Raiz!$D$112</f>
        <v>Total dos Tributos = (D – C)</v>
      </c>
      <c r="E15232" s="317"/>
      <c r="F15232" s="317"/>
      <c r="G15232" s="317"/>
      <c r="H15232" s="317"/>
      <c r="I15232" s="317"/>
      <c r="J15232" s="35">
        <f t="shared" ref="J15232" si="17138">J15231-J15230</f>
        <v>682.87484848484837</v>
      </c>
    </row>
    <row r="15233" spans="1:13" ht="11.25" customHeight="1" thickBot="1" x14ac:dyDescent="0.25">
      <c r="A15233" s="241">
        <f t="shared" ref="A15233:C15233" si="17139">A15232</f>
        <v>2</v>
      </c>
      <c r="B15233" s="241" t="str">
        <f t="shared" si="17139"/>
        <v>MOTORISTA CAT "E"</v>
      </c>
      <c r="C15233" s="241" t="str">
        <f t="shared" si="17139"/>
        <v>MARINGÁ</v>
      </c>
      <c r="D15233" s="4"/>
      <c r="E15233" s="4"/>
      <c r="F15233" s="4"/>
      <c r="G15233" s="4"/>
      <c r="H15233" s="4"/>
      <c r="I15233" s="4"/>
      <c r="J15233" s="4"/>
    </row>
    <row r="15234" spans="1:13" ht="18" customHeight="1" x14ac:dyDescent="0.2">
      <c r="A15234" s="241">
        <f t="shared" ref="A15234:C15234" si="17140">A15233</f>
        <v>2</v>
      </c>
      <c r="B15234" s="241" t="str">
        <f t="shared" si="17140"/>
        <v>MOTORISTA CAT "E"</v>
      </c>
      <c r="C15234" s="241" t="str">
        <f t="shared" si="17140"/>
        <v>MARINGÁ</v>
      </c>
      <c r="D15234" s="318" t="str">
        <f>Raiz!$D$114</f>
        <v>2 - QUADRO-RESUMO DO CUSTO POR EMPREGADO</v>
      </c>
      <c r="E15234" s="318"/>
      <c r="F15234" s="318"/>
      <c r="G15234" s="318"/>
      <c r="H15234" s="318"/>
      <c r="I15234" s="318"/>
      <c r="J15234" s="3" t="str">
        <f>Raiz!$J$114</f>
        <v>Valor R$</v>
      </c>
    </row>
    <row r="15235" spans="1:13" ht="18" customHeight="1" x14ac:dyDescent="0.2">
      <c r="A15235" s="241">
        <f t="shared" ref="A15235:C15235" si="17141">A15234</f>
        <v>2</v>
      </c>
      <c r="B15235" s="241" t="str">
        <f t="shared" si="17141"/>
        <v>MOTORISTA CAT "E"</v>
      </c>
      <c r="C15235" s="241" t="str">
        <f t="shared" si="17141"/>
        <v>MARINGÁ</v>
      </c>
      <c r="D15235" s="52" t="str">
        <f>Raiz!$D$115</f>
        <v>A</v>
      </c>
      <c r="E15235" s="314" t="str">
        <f>Raiz!$E$115</f>
        <v>Módulo 1 - Composição da Remuneração</v>
      </c>
      <c r="F15235" s="314"/>
      <c r="G15235" s="314"/>
      <c r="H15235" s="314"/>
      <c r="I15235" s="314"/>
      <c r="J15235" s="19">
        <f t="shared" ref="J15235" si="17142">J15155</f>
        <v>2221.2909090909088</v>
      </c>
    </row>
    <row r="15236" spans="1:13" ht="18" customHeight="1" x14ac:dyDescent="0.2">
      <c r="A15236" s="241">
        <f t="shared" ref="A15236:C15236" si="17143">A15235</f>
        <v>2</v>
      </c>
      <c r="B15236" s="241" t="str">
        <f t="shared" si="17143"/>
        <v>MOTORISTA CAT "E"</v>
      </c>
      <c r="C15236" s="241" t="str">
        <f t="shared" si="17143"/>
        <v>MARINGÁ</v>
      </c>
      <c r="D15236" s="52" t="str">
        <f>Raiz!$D$116</f>
        <v>B</v>
      </c>
      <c r="E15236" s="314" t="str">
        <f>Raiz!$E$116</f>
        <v>Módulo 2 - Encargos e Benefícios Anuais, Mensais e Diários</v>
      </c>
      <c r="F15236" s="314"/>
      <c r="G15236" s="314"/>
      <c r="H15236" s="314"/>
      <c r="I15236" s="314"/>
      <c r="J15236" s="19">
        <f t="shared" ref="J15236" si="17144">J15188</f>
        <v>1710.6</v>
      </c>
    </row>
    <row r="15237" spans="1:13" ht="18" customHeight="1" x14ac:dyDescent="0.2">
      <c r="A15237" s="241">
        <f t="shared" ref="A15237:C15237" si="17145">A15236</f>
        <v>2</v>
      </c>
      <c r="B15237" s="241" t="str">
        <f t="shared" si="17145"/>
        <v>MOTORISTA CAT "E"</v>
      </c>
      <c r="C15237" s="241" t="str">
        <f t="shared" si="17145"/>
        <v>MARINGÁ</v>
      </c>
      <c r="D15237" s="52" t="str">
        <f>Raiz!$D$117</f>
        <v>C</v>
      </c>
      <c r="E15237" s="314" t="str">
        <f>Raiz!$E$117</f>
        <v>Módulo 3 - Provisão para Rescisão</v>
      </c>
      <c r="F15237" s="314"/>
      <c r="G15237" s="314"/>
      <c r="H15237" s="314"/>
      <c r="I15237" s="314"/>
      <c r="J15237" s="19">
        <f t="shared" ref="J15237" si="17146">J15197</f>
        <v>132.99</v>
      </c>
    </row>
    <row r="15238" spans="1:13" ht="18" customHeight="1" x14ac:dyDescent="0.2">
      <c r="A15238" s="241">
        <f t="shared" ref="A15238:C15238" si="17147">A15237</f>
        <v>2</v>
      </c>
      <c r="B15238" s="241" t="str">
        <f t="shared" si="17147"/>
        <v>MOTORISTA CAT "E"</v>
      </c>
      <c r="C15238" s="241" t="str">
        <f t="shared" si="17147"/>
        <v>MARINGÁ</v>
      </c>
      <c r="D15238" s="52" t="str">
        <f>Raiz!$D$118</f>
        <v>D</v>
      </c>
      <c r="E15238" s="314" t="str">
        <f>Raiz!$E$118</f>
        <v>Módulo 4 - Custo de Reposição do Profissional Ausente</v>
      </c>
      <c r="F15238" s="314"/>
      <c r="G15238" s="314"/>
      <c r="H15238" s="314"/>
      <c r="I15238" s="314"/>
      <c r="J15238" s="19">
        <f t="shared" ref="J15238" si="17148">J15210</f>
        <v>347.64424242424241</v>
      </c>
    </row>
    <row r="15239" spans="1:13" ht="18" customHeight="1" x14ac:dyDescent="0.2">
      <c r="A15239" s="241">
        <f t="shared" ref="A15239:C15239" si="17149">A15238</f>
        <v>2</v>
      </c>
      <c r="B15239" s="241" t="str">
        <f t="shared" si="17149"/>
        <v>MOTORISTA CAT "E"</v>
      </c>
      <c r="C15239" s="241" t="str">
        <f t="shared" si="17149"/>
        <v>MARINGÁ</v>
      </c>
      <c r="D15239" s="52" t="str">
        <f>Raiz!$D$119</f>
        <v>E</v>
      </c>
      <c r="E15239" s="314" t="str">
        <f>Raiz!$E$119</f>
        <v>Módulo 5 - Insumos Diversos</v>
      </c>
      <c r="F15239" s="314"/>
      <c r="G15239" s="314"/>
      <c r="H15239" s="314"/>
      <c r="I15239" s="314"/>
      <c r="J15239" s="19">
        <f t="shared" ref="J15239" si="17150">J15215</f>
        <v>178.67000000000002</v>
      </c>
    </row>
    <row r="15240" spans="1:13" ht="18" customHeight="1" x14ac:dyDescent="0.2">
      <c r="A15240" s="241">
        <f t="shared" ref="A15240:C15240" si="17151">A15239</f>
        <v>2</v>
      </c>
      <c r="B15240" s="241" t="str">
        <f t="shared" si="17151"/>
        <v>MOTORISTA CAT "E"</v>
      </c>
      <c r="C15240" s="241" t="str">
        <f t="shared" si="17151"/>
        <v>MARINGÁ</v>
      </c>
      <c r="D15240" s="315" t="str">
        <f>Raiz!$D$120</f>
        <v>Subtotal (A + B + C+ D + E)</v>
      </c>
      <c r="E15240" s="315"/>
      <c r="F15240" s="315"/>
      <c r="G15240" s="315"/>
      <c r="H15240" s="315"/>
      <c r="I15240" s="315"/>
      <c r="J15240" s="33">
        <f t="shared" ref="J15240" si="17152">SUM(J15235:J15239)</f>
        <v>4591.1951515151513</v>
      </c>
    </row>
    <row r="15241" spans="1:13" ht="18" customHeight="1" x14ac:dyDescent="0.2">
      <c r="A15241" s="241">
        <f t="shared" ref="A15241:C15241" si="17153">A15240</f>
        <v>2</v>
      </c>
      <c r="B15241" s="241" t="str">
        <f t="shared" si="17153"/>
        <v>MOTORISTA CAT "E"</v>
      </c>
      <c r="C15241" s="241" t="str">
        <f t="shared" si="17153"/>
        <v>MARINGÁ</v>
      </c>
      <c r="D15241" s="52" t="str">
        <f>Raiz!$D$121</f>
        <v>F</v>
      </c>
      <c r="E15241" s="314" t="str">
        <f>Raiz!$E$121</f>
        <v>Módulo 6-A - Custos Indiretos (despesas administrativas e operacionais)</v>
      </c>
      <c r="F15241" s="314"/>
      <c r="G15241" s="314"/>
      <c r="H15241" s="314"/>
      <c r="I15241" s="314"/>
      <c r="J15241" s="19">
        <f t="shared" ref="J15241" si="17154">J15218</f>
        <v>229.56</v>
      </c>
    </row>
    <row r="15242" spans="1:13" ht="18" customHeight="1" x14ac:dyDescent="0.2">
      <c r="A15242" s="241">
        <f t="shared" ref="A15242:C15242" si="17155">A15241</f>
        <v>2</v>
      </c>
      <c r="B15242" s="241" t="str">
        <f t="shared" si="17155"/>
        <v>MOTORISTA CAT "E"</v>
      </c>
      <c r="C15242" s="241" t="str">
        <f t="shared" si="17155"/>
        <v>MARINGÁ</v>
      </c>
      <c r="D15242" s="315" t="str">
        <f>Raiz!$D$122</f>
        <v>Subtotal (antes da incidência dos lucros)</v>
      </c>
      <c r="E15242" s="315"/>
      <c r="F15242" s="315"/>
      <c r="G15242" s="315"/>
      <c r="H15242" s="315"/>
      <c r="I15242" s="315"/>
      <c r="J15242" s="36">
        <f t="shared" ref="J15242" si="17156">J15240+J15241</f>
        <v>4820.7551515151517</v>
      </c>
    </row>
    <row r="15243" spans="1:13" ht="18" customHeight="1" x14ac:dyDescent="0.2">
      <c r="A15243" s="241">
        <f t="shared" ref="A15243:C15243" si="17157">A15242</f>
        <v>2</v>
      </c>
      <c r="B15243" s="241" t="str">
        <f t="shared" si="17157"/>
        <v>MOTORISTA CAT "E"</v>
      </c>
      <c r="C15243" s="241" t="str">
        <f t="shared" si="17157"/>
        <v>MARINGÁ</v>
      </c>
      <c r="D15243" s="52" t="str">
        <f>Raiz!$D$123</f>
        <v>G</v>
      </c>
      <c r="E15243" s="314" t="str">
        <f>Raiz!$E$123</f>
        <v>Módulo 6-B - Lucro</v>
      </c>
      <c r="F15243" s="314"/>
      <c r="G15243" s="314"/>
      <c r="H15243" s="314"/>
      <c r="I15243" s="314"/>
      <c r="J15243" s="36">
        <f t="shared" ref="J15243" si="17158">J15219</f>
        <v>70.87</v>
      </c>
    </row>
    <row r="15244" spans="1:13" ht="18" customHeight="1" x14ac:dyDescent="0.2">
      <c r="A15244" s="241">
        <f t="shared" ref="A15244:C15244" si="17159">A15243</f>
        <v>2</v>
      </c>
      <c r="B15244" s="241" t="str">
        <f t="shared" si="17159"/>
        <v>MOTORISTA CAT "E"</v>
      </c>
      <c r="C15244" s="241" t="str">
        <f t="shared" si="17159"/>
        <v>MARINGÁ</v>
      </c>
      <c r="D15244" s="315" t="str">
        <f>Raiz!$D$124</f>
        <v>Subtotal (antes da incidência dos tributos)</v>
      </c>
      <c r="E15244" s="315"/>
      <c r="F15244" s="315"/>
      <c r="G15244" s="315"/>
      <c r="H15244" s="315"/>
      <c r="I15244" s="315"/>
      <c r="J15244" s="36">
        <f t="shared" ref="J15244" si="17160">J15242+J15243</f>
        <v>4891.6251515151516</v>
      </c>
    </row>
    <row r="15245" spans="1:13" ht="18" customHeight="1" x14ac:dyDescent="0.2">
      <c r="A15245" s="241">
        <f t="shared" ref="A15245:C15245" si="17161">A15244</f>
        <v>2</v>
      </c>
      <c r="B15245" s="241" t="str">
        <f t="shared" si="17161"/>
        <v>MOTORISTA CAT "E"</v>
      </c>
      <c r="C15245" s="241" t="str">
        <f t="shared" si="17161"/>
        <v>MARINGÁ</v>
      </c>
      <c r="D15245" s="52" t="str">
        <f>Raiz!$D$125</f>
        <v>H</v>
      </c>
      <c r="E15245" s="314" t="str">
        <f>Raiz!$E$125</f>
        <v>Módulo 6-C - Tributos</v>
      </c>
      <c r="F15245" s="314"/>
      <c r="G15245" s="314"/>
      <c r="H15245" s="314"/>
      <c r="I15245" s="314"/>
      <c r="J15245" s="36">
        <f t="shared" ref="J15245" si="17162">J15221</f>
        <v>682.88</v>
      </c>
    </row>
    <row r="15246" spans="1:13" ht="18" customHeight="1" thickBot="1" x14ac:dyDescent="0.25">
      <c r="A15246" s="241">
        <f t="shared" ref="A15246:C15246" si="17163">A15245</f>
        <v>2</v>
      </c>
      <c r="B15246" s="241" t="str">
        <f t="shared" si="17163"/>
        <v>MOTORISTA CAT "E"</v>
      </c>
      <c r="C15246" s="241" t="str">
        <f t="shared" si="17163"/>
        <v>MARINGÁ</v>
      </c>
      <c r="D15246" s="393" t="str">
        <f>Raiz!$D$126</f>
        <v>Valor Total por Empregado / Mês</v>
      </c>
      <c r="E15246" s="394"/>
      <c r="F15246" s="395"/>
      <c r="G15246" s="393" t="str">
        <f t="shared" ref="G15246" si="17164">CONCATENATE(G15132," - ",H15127)</f>
        <v>MOTORISTA CAT "E" - MARINGÁ</v>
      </c>
      <c r="H15246" s="394"/>
      <c r="I15246" s="395"/>
      <c r="J15246" s="47">
        <f t="shared" ref="J15246" si="17165">ROUND(SUM(J15244:J15245),2)</f>
        <v>5574.51</v>
      </c>
      <c r="M15246" s="129"/>
    </row>
    <row r="15247" spans="1:13" ht="7.5" customHeight="1" thickBot="1" x14ac:dyDescent="0.25">
      <c r="A15247" s="241">
        <f t="shared" ref="A15247:C15247" si="17166">A15246</f>
        <v>2</v>
      </c>
      <c r="B15247" s="241" t="str">
        <f t="shared" si="17166"/>
        <v>MOTORISTA CAT "E"</v>
      </c>
      <c r="C15247" s="241" t="str">
        <f t="shared" si="17166"/>
        <v>MARINGÁ</v>
      </c>
      <c r="M15247" s="129"/>
    </row>
    <row r="15248" spans="1:13" ht="36" customHeight="1" thickBot="1" x14ac:dyDescent="0.25">
      <c r="A15248" s="241">
        <f t="shared" ref="A15248" si="17167">J15248</f>
        <v>2</v>
      </c>
      <c r="B15248" s="241" t="str">
        <f t="shared" ref="B15248" si="17168">G15258</f>
        <v>MOTORISTA CAT "C"</v>
      </c>
      <c r="C15248" s="241" t="str">
        <f t="shared" ref="C15248" si="17169">H15253</f>
        <v>MARINGÁ</v>
      </c>
      <c r="D15248" s="311" t="str">
        <f>Raiz!$D$2</f>
        <v>PLANILHA DE CUSTOS E FORMAÇÃO DE PREÇOS</v>
      </c>
      <c r="E15248" s="312"/>
      <c r="F15248" s="312"/>
      <c r="G15248" s="312"/>
      <c r="H15248" s="313"/>
      <c r="I15248" s="66" t="str">
        <f>Raiz!$I$2</f>
        <v>GRUPO</v>
      </c>
      <c r="J15248" s="59">
        <f>VLOOKUP(H15253,Base!$B$29:$C$80,2,FALSE)</f>
        <v>2</v>
      </c>
      <c r="K15248" s="127"/>
      <c r="L15248" s="239" t="s">
        <v>320</v>
      </c>
      <c r="M15248" s="240">
        <f t="shared" ref="M15248" si="17170">M15122+1</f>
        <v>122</v>
      </c>
    </row>
    <row r="15249" spans="1:16" s="4" customFormat="1" ht="18" customHeight="1" x14ac:dyDescent="0.2">
      <c r="A15249" s="241">
        <f t="shared" ref="A15249:A15312" si="17171">A15248</f>
        <v>2</v>
      </c>
      <c r="B15249" s="241" t="str">
        <f t="shared" ref="B15249:B15312" si="17172">B15248</f>
        <v>MOTORISTA CAT "C"</v>
      </c>
      <c r="C15249" s="241" t="str">
        <f t="shared" ref="C15249:C15312" si="17173">C15248</f>
        <v>MARINGÁ</v>
      </c>
      <c r="D15249" s="400" t="str">
        <f>Raiz!$D$3</f>
        <v>DISCRIMINAÇÃO DOS SERVIÇOS (DADOS REFERENTES À CONTRATAÇÃO)</v>
      </c>
      <c r="E15249" s="401"/>
      <c r="F15249" s="401"/>
      <c r="G15249" s="401"/>
      <c r="H15249" s="401"/>
      <c r="I15249" s="401"/>
      <c r="J15249" s="402"/>
      <c r="K15249" s="30"/>
      <c r="L15249" s="30"/>
      <c r="M15249" s="30"/>
      <c r="N15249" s="30"/>
      <c r="O15249" s="30"/>
      <c r="P15249" s="30"/>
    </row>
    <row r="15250" spans="1:16" s="4" customFormat="1" ht="18" customHeight="1" x14ac:dyDescent="0.2">
      <c r="A15250" s="241">
        <f t="shared" si="17171"/>
        <v>2</v>
      </c>
      <c r="B15250" s="241" t="str">
        <f t="shared" si="17172"/>
        <v>MOTORISTA CAT "C"</v>
      </c>
      <c r="C15250" s="241" t="str">
        <f t="shared" si="17173"/>
        <v>MARINGÁ</v>
      </c>
      <c r="D15250" s="52" t="str">
        <f>Raiz!$D$4</f>
        <v>A</v>
      </c>
      <c r="E15250" s="359" t="str">
        <f>Raiz!$E$4</f>
        <v>Processo nº</v>
      </c>
      <c r="F15250" s="359"/>
      <c r="G15250" s="359"/>
      <c r="H15250" s="386" t="str">
        <f>Base!$C$2</f>
        <v>10905.720090/2020-71</v>
      </c>
      <c r="I15250" s="386"/>
      <c r="J15250" s="386"/>
      <c r="K15250" s="30"/>
      <c r="L15250" s="30"/>
      <c r="M15250" s="30"/>
      <c r="N15250" s="30"/>
      <c r="O15250" s="30"/>
      <c r="P15250" s="30"/>
    </row>
    <row r="15251" spans="1:16" s="4" customFormat="1" ht="18" customHeight="1" x14ac:dyDescent="0.2">
      <c r="A15251" s="241">
        <f t="shared" si="17171"/>
        <v>2</v>
      </c>
      <c r="B15251" s="241" t="str">
        <f t="shared" si="17172"/>
        <v>MOTORISTA CAT "C"</v>
      </c>
      <c r="C15251" s="241" t="str">
        <f t="shared" si="17173"/>
        <v>MARINGÁ</v>
      </c>
      <c r="D15251" s="52" t="str">
        <f>Raiz!$D$5</f>
        <v>B</v>
      </c>
      <c r="E15251" s="359" t="str">
        <f>Raiz!$E$5</f>
        <v>Licitação nº</v>
      </c>
      <c r="F15251" s="359"/>
      <c r="G15251" s="359"/>
      <c r="H15251" s="386" t="str">
        <f>Base!$C$3</f>
        <v>___/2021</v>
      </c>
      <c r="I15251" s="386"/>
      <c r="J15251" s="386"/>
      <c r="K15251" s="30"/>
      <c r="L15251" s="30"/>
      <c r="M15251" s="30"/>
      <c r="N15251" s="30"/>
      <c r="O15251" s="30"/>
      <c r="P15251" s="30"/>
    </row>
    <row r="15252" spans="1:16" s="4" customFormat="1" ht="18" customHeight="1" x14ac:dyDescent="0.2">
      <c r="A15252" s="241">
        <f t="shared" si="17171"/>
        <v>2</v>
      </c>
      <c r="B15252" s="241" t="str">
        <f t="shared" si="17172"/>
        <v>MOTORISTA CAT "C"</v>
      </c>
      <c r="C15252" s="241" t="str">
        <f t="shared" si="17173"/>
        <v>MARINGÁ</v>
      </c>
      <c r="D15252" s="52" t="str">
        <f>Raiz!$D$6</f>
        <v>C</v>
      </c>
      <c r="E15252" s="359" t="str">
        <f>Raiz!$E$6</f>
        <v>Data de apresentação da proposta</v>
      </c>
      <c r="F15252" s="359"/>
      <c r="G15252" s="359"/>
      <c r="H15252" s="386" t="str">
        <f>Base!$C$4</f>
        <v>___/___/2021</v>
      </c>
      <c r="I15252" s="386"/>
      <c r="J15252" s="386"/>
      <c r="K15252" s="30"/>
      <c r="L15252" s="30"/>
      <c r="M15252" s="30"/>
      <c r="N15252" s="30"/>
      <c r="O15252" s="30"/>
      <c r="P15252" s="30"/>
    </row>
    <row r="15253" spans="1:16" s="4" customFormat="1" ht="18" customHeight="1" x14ac:dyDescent="0.2">
      <c r="A15253" s="241">
        <f t="shared" si="17171"/>
        <v>2</v>
      </c>
      <c r="B15253" s="241" t="str">
        <f t="shared" si="17172"/>
        <v>MOTORISTA CAT "C"</v>
      </c>
      <c r="C15253" s="241" t="str">
        <f t="shared" si="17173"/>
        <v>MARINGÁ</v>
      </c>
      <c r="D15253" s="52" t="str">
        <f>Raiz!$D$7</f>
        <v>D</v>
      </c>
      <c r="E15253" s="359" t="str">
        <f>Raiz!$E$7</f>
        <v>Local da prestação do serviço</v>
      </c>
      <c r="F15253" s="359"/>
      <c r="G15253" s="359"/>
      <c r="H15253" s="368" t="str">
        <f>VLOOKUP(M15248,Base!$T$86:$V$813,2,FALSE)</f>
        <v>MARINGÁ</v>
      </c>
      <c r="I15253" s="368"/>
      <c r="J15253" s="369">
        <f t="shared" ref="J15253" si="17174">K15253</f>
        <v>0</v>
      </c>
      <c r="K15253" s="127"/>
      <c r="L15253" s="127"/>
      <c r="M15253" s="30"/>
      <c r="N15253" s="30"/>
      <c r="O15253" s="30"/>
      <c r="P15253" s="30"/>
    </row>
    <row r="15254" spans="1:16" s="4" customFormat="1" ht="18" customHeight="1" x14ac:dyDescent="0.2">
      <c r="A15254" s="241">
        <f t="shared" si="17171"/>
        <v>2</v>
      </c>
      <c r="B15254" s="241" t="str">
        <f t="shared" si="17172"/>
        <v>MOTORISTA CAT "C"</v>
      </c>
      <c r="C15254" s="241" t="str">
        <f t="shared" si="17173"/>
        <v>MARINGÁ</v>
      </c>
      <c r="D15254" s="52" t="str">
        <f>Raiz!$D$8</f>
        <v>E</v>
      </c>
      <c r="E15254" s="359" t="str">
        <f>Raiz!$E$8</f>
        <v>Ano do Acordo, Convenção ou Dissídio Coletivo:</v>
      </c>
      <c r="F15254" s="359"/>
      <c r="G15254" s="359"/>
      <c r="H15254" s="370">
        <f>VLOOKUP(H15253,Base!$B$257:$P$308,J15258+1,FALSE)</f>
        <v>2021</v>
      </c>
      <c r="I15254" s="370"/>
      <c r="J15254" s="370"/>
      <c r="K15254" s="30"/>
      <c r="L15254" s="30"/>
      <c r="M15254" s="30"/>
      <c r="N15254" s="30"/>
      <c r="O15254" s="30"/>
      <c r="P15254" s="30"/>
    </row>
    <row r="15255" spans="1:16" s="4" customFormat="1" ht="18" customHeight="1" thickBot="1" x14ac:dyDescent="0.25">
      <c r="A15255" s="241">
        <f t="shared" si="17171"/>
        <v>2</v>
      </c>
      <c r="B15255" s="241" t="str">
        <f t="shared" si="17172"/>
        <v>MOTORISTA CAT "C"</v>
      </c>
      <c r="C15255" s="241" t="str">
        <f t="shared" si="17173"/>
        <v>MARINGÁ</v>
      </c>
      <c r="D15255" s="17" t="str">
        <f>Raiz!$D$9</f>
        <v>F</v>
      </c>
      <c r="E15255" s="360" t="str">
        <f>Raiz!$E$9</f>
        <v>Tempo de Execução (meses)</v>
      </c>
      <c r="F15255" s="360"/>
      <c r="G15255" s="360"/>
      <c r="H15255" s="378">
        <f>VLOOKUP(H15253,Base!$B$143:$P$194,J15258+1,FALSE)</f>
        <v>22</v>
      </c>
      <c r="I15255" s="379"/>
      <c r="J15255" s="380"/>
      <c r="K15255" s="30"/>
      <c r="L15255" s="30"/>
      <c r="M15255" s="30"/>
      <c r="N15255" s="30"/>
      <c r="O15255" s="30"/>
      <c r="P15255" s="30"/>
    </row>
    <row r="15256" spans="1:16" ht="14.1" customHeight="1" thickBot="1" x14ac:dyDescent="0.25">
      <c r="A15256" s="241">
        <f t="shared" si="17171"/>
        <v>2</v>
      </c>
      <c r="B15256" s="241" t="str">
        <f t="shared" si="17172"/>
        <v>MOTORISTA CAT "C"</v>
      </c>
      <c r="C15256" s="241" t="str">
        <f t="shared" si="17173"/>
        <v>MARINGÁ</v>
      </c>
      <c r="D15256" s="16"/>
    </row>
    <row r="15257" spans="1:16" s="4" customFormat="1" ht="18" customHeight="1" x14ac:dyDescent="0.2">
      <c r="A15257" s="241">
        <f t="shared" si="17171"/>
        <v>2</v>
      </c>
      <c r="B15257" s="241" t="str">
        <f t="shared" si="17172"/>
        <v>MOTORISTA CAT "C"</v>
      </c>
      <c r="C15257" s="241" t="str">
        <f t="shared" si="17173"/>
        <v>MARINGÁ</v>
      </c>
      <c r="D15257" s="381" t="str">
        <f>Raiz!$D$11</f>
        <v>IDENTIFICAÇÃO DO SERVIÇO</v>
      </c>
      <c r="E15257" s="381"/>
      <c r="F15257" s="381"/>
      <c r="G15257" s="381"/>
      <c r="H15257" s="381"/>
      <c r="I15257" s="381"/>
      <c r="J15257" s="381"/>
      <c r="K15257" s="30"/>
      <c r="L15257" s="30"/>
      <c r="M15257" s="30"/>
      <c r="N15257" s="30"/>
      <c r="O15257" s="30"/>
      <c r="P15257" s="30"/>
    </row>
    <row r="15258" spans="1:16" s="4" customFormat="1" ht="18" customHeight="1" x14ac:dyDescent="0.2">
      <c r="A15258" s="241">
        <f t="shared" si="17171"/>
        <v>2</v>
      </c>
      <c r="B15258" s="241" t="str">
        <f t="shared" si="17172"/>
        <v>MOTORISTA CAT "C"</v>
      </c>
      <c r="C15258" s="241" t="str">
        <f t="shared" si="17173"/>
        <v>MARINGÁ</v>
      </c>
      <c r="D15258" s="389" t="str">
        <f>Raiz!$D$12</f>
        <v>Tipo de Serviço</v>
      </c>
      <c r="E15258" s="389"/>
      <c r="F15258" s="389"/>
      <c r="G15258" s="387" t="str">
        <f>VLOOKUP(M15248,Base!$T$86:$V$813,3,FALSE)</f>
        <v>MOTORISTA CAT "C"</v>
      </c>
      <c r="H15258" s="388"/>
      <c r="I15258" s="388"/>
      <c r="J15258" s="238">
        <f>VLOOKUP(G15258,Base!$B$11:$E$24,4,FALSE)</f>
        <v>10</v>
      </c>
      <c r="M15258" s="30"/>
      <c r="N15258" s="30"/>
      <c r="O15258" s="30"/>
      <c r="P15258" s="30"/>
    </row>
    <row r="15259" spans="1:16" s="4" customFormat="1" ht="18" customHeight="1" x14ac:dyDescent="0.2">
      <c r="A15259" s="241">
        <f t="shared" si="17171"/>
        <v>2</v>
      </c>
      <c r="B15259" s="241" t="str">
        <f t="shared" si="17172"/>
        <v>MOTORISTA CAT "C"</v>
      </c>
      <c r="C15259" s="241" t="str">
        <f t="shared" si="17173"/>
        <v>MARINGÁ</v>
      </c>
      <c r="D15259" s="389" t="str">
        <f>Raiz!$D$13</f>
        <v>Unidade de medida</v>
      </c>
      <c r="E15259" s="389"/>
      <c r="F15259" s="389"/>
      <c r="G15259" s="390" t="str">
        <f>Base!$C$6</f>
        <v>Posto</v>
      </c>
      <c r="H15259" s="390"/>
      <c r="I15259" s="390"/>
      <c r="J15259" s="390"/>
      <c r="K15259" s="30"/>
      <c r="L15259" s="30"/>
      <c r="M15259" s="30"/>
      <c r="N15259" s="30"/>
      <c r="O15259" s="30"/>
      <c r="P15259" s="30"/>
    </row>
    <row r="15260" spans="1:16" s="4" customFormat="1" ht="18" customHeight="1" thickBot="1" x14ac:dyDescent="0.25">
      <c r="A15260" s="241">
        <f t="shared" si="17171"/>
        <v>2</v>
      </c>
      <c r="B15260" s="241" t="str">
        <f t="shared" si="17172"/>
        <v>MOTORISTA CAT "C"</v>
      </c>
      <c r="C15260" s="241" t="str">
        <f t="shared" si="17173"/>
        <v>MARINGÁ</v>
      </c>
      <c r="D15260" s="396" t="str">
        <f>Raiz!$D$14</f>
        <v>Quantidade a contratar (unidade de medida)</v>
      </c>
      <c r="E15260" s="396"/>
      <c r="F15260" s="396"/>
      <c r="G15260" s="378">
        <f>VLOOKUP(H15253,Base!$B$86:$P$137,1+J15258,FALSE)</f>
        <v>1</v>
      </c>
      <c r="H15260" s="379"/>
      <c r="I15260" s="379"/>
      <c r="J15260" s="380"/>
      <c r="K15260" s="30"/>
      <c r="L15260" s="30"/>
      <c r="M15260" s="30"/>
      <c r="N15260" s="30"/>
      <c r="O15260" s="30"/>
      <c r="P15260" s="30"/>
    </row>
    <row r="15261" spans="1:16" s="4" customFormat="1" ht="14.1" customHeight="1" thickBot="1" x14ac:dyDescent="0.25">
      <c r="A15261" s="241">
        <f t="shared" si="17171"/>
        <v>2</v>
      </c>
      <c r="B15261" s="241" t="str">
        <f t="shared" si="17172"/>
        <v>MOTORISTA CAT "C"</v>
      </c>
      <c r="C15261" s="241" t="str">
        <f t="shared" si="17173"/>
        <v>MARINGÁ</v>
      </c>
      <c r="D15261" s="5"/>
      <c r="E15261" s="5"/>
      <c r="F15261" s="5"/>
      <c r="G15261" s="5"/>
      <c r="H15261" s="5"/>
      <c r="I15261" s="5"/>
      <c r="J15261" s="5"/>
      <c r="K15261" s="29"/>
      <c r="L15261" s="29"/>
      <c r="M15261" s="30"/>
      <c r="N15261" s="30"/>
      <c r="O15261" s="30"/>
      <c r="P15261" s="30"/>
    </row>
    <row r="15262" spans="1:16" s="4" customFormat="1" ht="18" customHeight="1" x14ac:dyDescent="0.2">
      <c r="A15262" s="241">
        <f t="shared" si="17171"/>
        <v>2</v>
      </c>
      <c r="B15262" s="241" t="str">
        <f t="shared" si="17172"/>
        <v>MOTORISTA CAT "C"</v>
      </c>
      <c r="C15262" s="241" t="str">
        <f t="shared" si="17173"/>
        <v>MARINGÁ</v>
      </c>
      <c r="D15262" s="381" t="str">
        <f>Raiz!$D$16</f>
        <v>1. MÓDULOS: Mão de obra vinculada à execução contratual</v>
      </c>
      <c r="E15262" s="381"/>
      <c r="F15262" s="381"/>
      <c r="G15262" s="381"/>
      <c r="H15262" s="381"/>
      <c r="I15262" s="381"/>
      <c r="J15262" s="381"/>
      <c r="K15262" s="30"/>
      <c r="L15262" s="30"/>
      <c r="M15262" s="30"/>
      <c r="N15262" s="30"/>
      <c r="O15262" s="30"/>
      <c r="P15262" s="30"/>
    </row>
    <row r="15263" spans="1:16" s="4" customFormat="1" ht="18" customHeight="1" x14ac:dyDescent="0.2">
      <c r="A15263" s="241">
        <f t="shared" si="17171"/>
        <v>2</v>
      </c>
      <c r="B15263" s="241" t="str">
        <f t="shared" si="17172"/>
        <v>MOTORISTA CAT "C"</v>
      </c>
      <c r="C15263" s="241" t="str">
        <f t="shared" si="17173"/>
        <v>MARINGÁ</v>
      </c>
      <c r="D15263" s="382" t="str">
        <f>Raiz!$D$17</f>
        <v>Dados para composição dos custos referentes a mão de obra</v>
      </c>
      <c r="E15263" s="382"/>
      <c r="F15263" s="382"/>
      <c r="G15263" s="382"/>
      <c r="H15263" s="382"/>
      <c r="I15263" s="382"/>
      <c r="J15263" s="382"/>
      <c r="K15263" s="30"/>
      <c r="L15263" s="30"/>
      <c r="M15263" s="30"/>
      <c r="N15263" s="30"/>
      <c r="O15263" s="30"/>
      <c r="P15263" s="30"/>
    </row>
    <row r="15264" spans="1:16" s="4" customFormat="1" ht="18" customHeight="1" x14ac:dyDescent="0.2">
      <c r="A15264" s="241">
        <f t="shared" si="17171"/>
        <v>2</v>
      </c>
      <c r="B15264" s="241" t="str">
        <f t="shared" si="17172"/>
        <v>MOTORISTA CAT "C"</v>
      </c>
      <c r="C15264" s="241" t="str">
        <f t="shared" si="17173"/>
        <v>MARINGÁ</v>
      </c>
      <c r="D15264" s="52">
        <f>Raiz!$D$18</f>
        <v>1</v>
      </c>
      <c r="E15264" s="359" t="str">
        <f>Raiz!$E$18</f>
        <v>Tipo de Serviço</v>
      </c>
      <c r="F15264" s="359"/>
      <c r="G15264" s="383" t="str">
        <f t="shared" ref="G15264" si="17175">G15258</f>
        <v>MOTORISTA CAT "C"</v>
      </c>
      <c r="H15264" s="383"/>
      <c r="I15264" s="383"/>
      <c r="J15264" s="384"/>
      <c r="K15264" s="30"/>
      <c r="L15264" s="30"/>
      <c r="M15264" s="30"/>
      <c r="N15264" s="30"/>
      <c r="O15264" s="30"/>
      <c r="P15264" s="30"/>
    </row>
    <row r="15265" spans="1:16" s="4" customFormat="1" ht="18" customHeight="1" x14ac:dyDescent="0.2">
      <c r="A15265" s="241">
        <f t="shared" si="17171"/>
        <v>2</v>
      </c>
      <c r="B15265" s="241" t="str">
        <f t="shared" si="17172"/>
        <v>MOTORISTA CAT "C"</v>
      </c>
      <c r="C15265" s="241" t="str">
        <f t="shared" si="17173"/>
        <v>MARINGÁ</v>
      </c>
      <c r="D15265" s="52">
        <f>Raiz!$D$19</f>
        <v>2</v>
      </c>
      <c r="E15265" s="359" t="str">
        <f>Raiz!$E$19</f>
        <v>Classificação Brasileira de Ocupações (CBO)</v>
      </c>
      <c r="F15265" s="359"/>
      <c r="G15265" s="373" t="str">
        <f>VLOOKUP(G15258,Base!$B$11:$C$24,2,FALSE)</f>
        <v>7825-10</v>
      </c>
      <c r="H15265" s="373"/>
      <c r="I15265" s="373"/>
      <c r="J15265" s="374"/>
      <c r="K15265" s="127"/>
      <c r="L15265" s="127"/>
      <c r="M15265" s="30"/>
      <c r="N15265" s="30"/>
      <c r="O15265" s="30"/>
      <c r="P15265" s="30"/>
    </row>
    <row r="15266" spans="1:16" s="4" customFormat="1" ht="18" customHeight="1" x14ac:dyDescent="0.2">
      <c r="A15266" s="241">
        <f t="shared" si="17171"/>
        <v>2</v>
      </c>
      <c r="B15266" s="241" t="str">
        <f t="shared" si="17172"/>
        <v>MOTORISTA CAT "C"</v>
      </c>
      <c r="C15266" s="241" t="str">
        <f t="shared" si="17173"/>
        <v>MARINGÁ</v>
      </c>
      <c r="D15266" s="52">
        <f>Raiz!$D$20</f>
        <v>3</v>
      </c>
      <c r="E15266" s="399" t="str">
        <f>Raiz!$E$20</f>
        <v>Salário Normativo da Categoria</v>
      </c>
      <c r="F15266" s="399"/>
      <c r="G15266" s="364">
        <f>VLOOKUP(H15253,Base!$B$371:$P$422,J15258+1,FALSE)</f>
        <v>2071.27</v>
      </c>
      <c r="H15266" s="364"/>
      <c r="I15266" s="364"/>
      <c r="J15266" s="365"/>
      <c r="K15266" s="127"/>
      <c r="L15266" s="127"/>
      <c r="M15266" s="30"/>
      <c r="N15266" s="30"/>
      <c r="O15266" s="30"/>
      <c r="P15266" s="30"/>
    </row>
    <row r="15267" spans="1:16" s="4" customFormat="1" ht="30" customHeight="1" x14ac:dyDescent="0.2">
      <c r="A15267" s="241">
        <f t="shared" si="17171"/>
        <v>2</v>
      </c>
      <c r="B15267" s="241" t="str">
        <f t="shared" si="17172"/>
        <v>MOTORISTA CAT "C"</v>
      </c>
      <c r="C15267" s="241" t="str">
        <f t="shared" si="17173"/>
        <v>MARINGÁ</v>
      </c>
      <c r="D15267" s="147">
        <f>Raiz!$D$21</f>
        <v>4</v>
      </c>
      <c r="E15267" s="407" t="str">
        <f>Raiz!$E$21</f>
        <v>Categoria Profissional (vinculada à execução contratual)</v>
      </c>
      <c r="F15267" s="407"/>
      <c r="G15267" s="375" t="str">
        <f>VLOOKUP(H15253,Base!$B$200:$P$251,J15258+1,FALSE)</f>
        <v>EMPREGADOS CONDUT. DE VEÍC. E MOTORISTAS, COMO CAT. DIFER.</v>
      </c>
      <c r="H15267" s="375"/>
      <c r="I15267" s="375"/>
      <c r="J15267" s="376"/>
      <c r="K15267" s="127"/>
      <c r="L15267" s="127"/>
      <c r="M15267" s="30"/>
      <c r="N15267" s="30"/>
      <c r="O15267" s="30"/>
      <c r="P15267" s="30"/>
    </row>
    <row r="15268" spans="1:16" s="4" customFormat="1" ht="18" customHeight="1" x14ac:dyDescent="0.2">
      <c r="A15268" s="241">
        <f t="shared" si="17171"/>
        <v>2</v>
      </c>
      <c r="B15268" s="241" t="str">
        <f t="shared" si="17172"/>
        <v>MOTORISTA CAT "C"</v>
      </c>
      <c r="C15268" s="241" t="str">
        <f t="shared" si="17173"/>
        <v>MARINGÁ</v>
      </c>
      <c r="D15268" s="52">
        <f>Raiz!$D$22</f>
        <v>5</v>
      </c>
      <c r="E15268" s="403" t="str">
        <f>Raiz!$E$22</f>
        <v>CCT - Data-Base da Categoria (dia/mês/ano)</v>
      </c>
      <c r="F15268" s="403"/>
      <c r="G15268" s="391" t="str">
        <f>VLOOKUP(H15253,Base!$B$314:$P$365,J15258+1,FALSE)</f>
        <v>PR002281/2021 - 01/06/2021</v>
      </c>
      <c r="H15268" s="391"/>
      <c r="I15268" s="391"/>
      <c r="J15268" s="392"/>
      <c r="K15268" s="127"/>
      <c r="L15268" s="127"/>
      <c r="M15268" s="30"/>
      <c r="N15268" s="30"/>
      <c r="O15268" s="30"/>
      <c r="P15268" s="30"/>
    </row>
    <row r="15269" spans="1:16" s="4" customFormat="1" ht="18" customHeight="1" x14ac:dyDescent="0.2">
      <c r="A15269" s="241">
        <f t="shared" si="17171"/>
        <v>2</v>
      </c>
      <c r="B15269" s="241" t="str">
        <f t="shared" si="17172"/>
        <v>MOTORISTA CAT "C"</v>
      </c>
      <c r="C15269" s="241" t="str">
        <f t="shared" si="17173"/>
        <v>MARINGÁ</v>
      </c>
      <c r="D15269" s="52">
        <f>Raiz!$D$23</f>
        <v>6</v>
      </c>
      <c r="E15269" s="359" t="str">
        <f>Raiz!$E$23</f>
        <v>Carga horária a contratar (Horas/Mês)</v>
      </c>
      <c r="F15269" s="359"/>
      <c r="G15269" s="371">
        <f>VLOOKUP(H15253,Base!$B$485:$P$536,J15258+1,FALSE)</f>
        <v>200</v>
      </c>
      <c r="H15269" s="371"/>
      <c r="I15269" s="371"/>
      <c r="J15269" s="372"/>
      <c r="K15269" s="127"/>
      <c r="L15269" s="127"/>
      <c r="M15269" s="30"/>
      <c r="N15269" s="30"/>
      <c r="O15269" s="30"/>
      <c r="P15269" s="30"/>
    </row>
    <row r="15270" spans="1:16" s="4" customFormat="1" ht="18" customHeight="1" x14ac:dyDescent="0.2">
      <c r="A15270" s="241">
        <f t="shared" si="17171"/>
        <v>2</v>
      </c>
      <c r="B15270" s="241" t="str">
        <f t="shared" si="17172"/>
        <v>MOTORISTA CAT "C"</v>
      </c>
      <c r="C15270" s="241" t="str">
        <f t="shared" si="17173"/>
        <v>MARINGÁ</v>
      </c>
      <c r="D15270" s="52">
        <f>Raiz!$D$24</f>
        <v>7</v>
      </c>
      <c r="E15270" s="359" t="str">
        <f>Raiz!$E$24</f>
        <v>Valor do vale transporte</v>
      </c>
      <c r="F15270" s="359"/>
      <c r="G15270" s="364">
        <f>VLOOKUP(H15253,Base!$B$29:$E$80,4,FALSE)</f>
        <v>4.3</v>
      </c>
      <c r="H15270" s="364" t="s">
        <v>35</v>
      </c>
      <c r="I15270" s="364"/>
      <c r="J15270" s="365"/>
      <c r="K15270" s="30"/>
      <c r="L15270" s="30"/>
      <c r="M15270" s="30"/>
      <c r="N15270" s="30"/>
      <c r="O15270" s="30"/>
      <c r="P15270" s="30"/>
    </row>
    <row r="15271" spans="1:16" s="4" customFormat="1" ht="18" customHeight="1" x14ac:dyDescent="0.2">
      <c r="A15271" s="241">
        <f t="shared" si="17171"/>
        <v>2</v>
      </c>
      <c r="B15271" s="241" t="str">
        <f t="shared" si="17172"/>
        <v>MOTORISTA CAT "C"</v>
      </c>
      <c r="C15271" s="241" t="str">
        <f t="shared" si="17173"/>
        <v>MARINGÁ</v>
      </c>
      <c r="D15271" s="52">
        <f>Raiz!$D$25</f>
        <v>8</v>
      </c>
      <c r="E15271" s="359" t="str">
        <f>Raiz!$E$25</f>
        <v>Valor do vale alimentação</v>
      </c>
      <c r="F15271" s="359"/>
      <c r="G15271" s="364">
        <f>VLOOKUP(H15253,Base!$B$656:$P$707,J15258+1,FALSE)</f>
        <v>23.9</v>
      </c>
      <c r="H15271" s="364"/>
      <c r="I15271" s="364"/>
      <c r="J15271" s="365"/>
      <c r="K15271" s="127"/>
      <c r="L15271" s="127"/>
      <c r="M15271" s="30"/>
      <c r="N15271" s="30"/>
      <c r="O15271" s="30"/>
      <c r="P15271" s="30"/>
    </row>
    <row r="15272" spans="1:16" s="4" customFormat="1" ht="18" customHeight="1" thickBot="1" x14ac:dyDescent="0.25">
      <c r="A15272" s="241">
        <f t="shared" si="17171"/>
        <v>2</v>
      </c>
      <c r="B15272" s="241" t="str">
        <f t="shared" si="17172"/>
        <v>MOTORISTA CAT "C"</v>
      </c>
      <c r="C15272" s="241" t="str">
        <f t="shared" si="17173"/>
        <v>MARINGÁ</v>
      </c>
      <c r="D15272" s="17">
        <f>Raiz!$D$26</f>
        <v>9</v>
      </c>
      <c r="E15272" s="360" t="str">
        <f>Raiz!$E$26</f>
        <v>Salário Mínimo Vigente</v>
      </c>
      <c r="F15272" s="360"/>
      <c r="G15272" s="361">
        <f>Base!$C$5</f>
        <v>1100</v>
      </c>
      <c r="H15272" s="361"/>
      <c r="I15272" s="361"/>
      <c r="J15272" s="362"/>
      <c r="K15272" s="30"/>
      <c r="L15272" s="30"/>
      <c r="M15272" s="30"/>
      <c r="N15272" s="30"/>
      <c r="O15272" s="30"/>
      <c r="P15272" s="30"/>
    </row>
    <row r="15273" spans="1:16" ht="14.1" customHeight="1" thickBot="1" x14ac:dyDescent="0.25">
      <c r="A15273" s="241">
        <f t="shared" si="17171"/>
        <v>2</v>
      </c>
      <c r="B15273" s="241" t="str">
        <f t="shared" si="17172"/>
        <v>MOTORISTA CAT "C"</v>
      </c>
      <c r="C15273" s="241" t="str">
        <f t="shared" si="17173"/>
        <v>MARINGÁ</v>
      </c>
      <c r="D15273" s="4"/>
      <c r="E15273" s="4"/>
      <c r="F15273" s="4"/>
      <c r="G15273" s="4"/>
      <c r="H15273" s="4"/>
      <c r="I15273" s="4"/>
      <c r="J15273" s="4"/>
    </row>
    <row r="15274" spans="1:16" ht="18" customHeight="1" x14ac:dyDescent="0.2">
      <c r="A15274" s="241">
        <f t="shared" si="17171"/>
        <v>2</v>
      </c>
      <c r="B15274" s="241" t="str">
        <f t="shared" si="17172"/>
        <v>MOTORISTA CAT "C"</v>
      </c>
      <c r="C15274" s="241" t="str">
        <f t="shared" si="17173"/>
        <v>MARINGÁ</v>
      </c>
      <c r="D15274" s="363" t="str">
        <f>Raiz!$D$28</f>
        <v>MÓDULO 1 – COMPOSIÇÃO DA REMUNERAÇÃO</v>
      </c>
      <c r="E15274" s="363"/>
      <c r="F15274" s="363"/>
      <c r="G15274" s="363"/>
      <c r="H15274" s="363"/>
      <c r="I15274" s="1" t="str">
        <f>Raiz!I$28</f>
        <v>%</v>
      </c>
      <c r="J15274" s="2" t="str">
        <f>Raiz!$J$28</f>
        <v>Valor R$</v>
      </c>
    </row>
    <row r="15275" spans="1:16" ht="18" customHeight="1" x14ac:dyDescent="0.2">
      <c r="A15275" s="241">
        <f t="shared" si="17171"/>
        <v>2</v>
      </c>
      <c r="B15275" s="241" t="str">
        <f t="shared" si="17172"/>
        <v>MOTORISTA CAT "C"</v>
      </c>
      <c r="C15275" s="241" t="str">
        <f t="shared" si="17173"/>
        <v>MARINGÁ</v>
      </c>
      <c r="D15275" s="52" t="str">
        <f>Raiz!$D$29</f>
        <v>A</v>
      </c>
      <c r="E15275" s="398" t="str">
        <f>Raiz!$E$29</f>
        <v>Salário-Base</v>
      </c>
      <c r="F15275" s="398"/>
      <c r="G15275" s="398"/>
      <c r="H15275" s="398"/>
      <c r="I15275" s="314"/>
      <c r="J15275" s="19">
        <f>VLOOKUP(H15253,Base!$B$599:$P$650,J15258+1,FALSE)</f>
        <v>1882.9727272727273</v>
      </c>
      <c r="K15275" s="128"/>
      <c r="L15275" s="128"/>
    </row>
    <row r="15276" spans="1:16" ht="18" customHeight="1" x14ac:dyDescent="0.2">
      <c r="A15276" s="241">
        <f t="shared" si="17171"/>
        <v>2</v>
      </c>
      <c r="B15276" s="241" t="str">
        <f t="shared" si="17172"/>
        <v>MOTORISTA CAT "C"</v>
      </c>
      <c r="C15276" s="241" t="str">
        <f t="shared" si="17173"/>
        <v>MARINGÁ</v>
      </c>
      <c r="D15276" s="147" t="str">
        <f>Raiz!$D$30</f>
        <v>B</v>
      </c>
      <c r="E15276" s="338" t="str">
        <f>Raiz!$E$30</f>
        <v>Adicional de Insalubridade</v>
      </c>
      <c r="F15276" s="338"/>
      <c r="G15276" s="338"/>
      <c r="H15276" s="338"/>
      <c r="I15276" s="119">
        <f>VLOOKUP(H15253,Base!$B$1055:$P$1106,J15258+1,FALSE)</f>
        <v>0</v>
      </c>
      <c r="J15276" s="19">
        <f t="shared" ref="J15276" si="17176">ROUND(I15276*J15275,2)</f>
        <v>0</v>
      </c>
      <c r="K15276" s="128"/>
      <c r="L15276" s="128"/>
    </row>
    <row r="15277" spans="1:16" ht="18" customHeight="1" x14ac:dyDescent="0.2">
      <c r="A15277" s="241">
        <f t="shared" si="17171"/>
        <v>2</v>
      </c>
      <c r="B15277" s="241" t="str">
        <f t="shared" si="17172"/>
        <v>MOTORISTA CAT "C"</v>
      </c>
      <c r="C15277" s="241" t="str">
        <f t="shared" si="17173"/>
        <v>MARINGÁ</v>
      </c>
      <c r="D15277" s="52" t="str">
        <f>Raiz!$D$31</f>
        <v>C</v>
      </c>
      <c r="E15277" s="397" t="str">
        <f>Raiz!$E$31</f>
        <v>Outros (especificar)</v>
      </c>
      <c r="F15277" s="397"/>
      <c r="G15277" s="397"/>
      <c r="H15277" s="397"/>
      <c r="I15277" s="20"/>
      <c r="J15277" s="19">
        <f>VLOOKUP(H15253,Base!$B$827:$P$878,J15258+1,FALSE)</f>
        <v>0</v>
      </c>
      <c r="K15277" s="128"/>
      <c r="L15277" s="128"/>
    </row>
    <row r="15278" spans="1:16" ht="18" customHeight="1" x14ac:dyDescent="0.2">
      <c r="A15278" s="241">
        <f t="shared" si="17171"/>
        <v>2</v>
      </c>
      <c r="B15278" s="241" t="str">
        <f t="shared" si="17172"/>
        <v>MOTORISTA CAT "C"</v>
      </c>
      <c r="C15278" s="241" t="str">
        <f t="shared" si="17173"/>
        <v>MARINGÁ</v>
      </c>
      <c r="D15278" s="52"/>
      <c r="E15278" s="323"/>
      <c r="F15278" s="323"/>
      <c r="G15278" s="323"/>
      <c r="H15278" s="323"/>
      <c r="I15278" s="20"/>
      <c r="J15278" s="19"/>
    </row>
    <row r="15279" spans="1:16" ht="18" customHeight="1" x14ac:dyDescent="0.2">
      <c r="A15279" s="241">
        <f t="shared" si="17171"/>
        <v>2</v>
      </c>
      <c r="B15279" s="241" t="str">
        <f t="shared" si="17172"/>
        <v>MOTORISTA CAT "C"</v>
      </c>
      <c r="C15279" s="241" t="str">
        <f t="shared" si="17173"/>
        <v>MARINGÁ</v>
      </c>
      <c r="D15279" s="52"/>
      <c r="E15279" s="323"/>
      <c r="F15279" s="323"/>
      <c r="G15279" s="323"/>
      <c r="H15279" s="323"/>
      <c r="I15279" s="20"/>
      <c r="J15279" s="36"/>
    </row>
    <row r="15280" spans="1:16" ht="18" customHeight="1" x14ac:dyDescent="0.2">
      <c r="A15280" s="241">
        <f t="shared" si="17171"/>
        <v>2</v>
      </c>
      <c r="B15280" s="241" t="str">
        <f t="shared" si="17172"/>
        <v>MOTORISTA CAT "C"</v>
      </c>
      <c r="C15280" s="241" t="str">
        <f t="shared" si="17173"/>
        <v>MARINGÁ</v>
      </c>
      <c r="D15280" s="52"/>
      <c r="E15280" s="323"/>
      <c r="F15280" s="323"/>
      <c r="G15280" s="323"/>
      <c r="H15280" s="323"/>
      <c r="I15280" s="20"/>
      <c r="J15280" s="36"/>
    </row>
    <row r="15281" spans="1:12" ht="18" customHeight="1" thickBot="1" x14ac:dyDescent="0.25">
      <c r="A15281" s="241">
        <f t="shared" si="17171"/>
        <v>2</v>
      </c>
      <c r="B15281" s="241" t="str">
        <f t="shared" si="17172"/>
        <v>MOTORISTA CAT "C"</v>
      </c>
      <c r="C15281" s="241" t="str">
        <f t="shared" si="17173"/>
        <v>MARINGÁ</v>
      </c>
      <c r="D15281" s="317" t="str">
        <f>Raiz!$D$35</f>
        <v>Total do Módulo 1 - Composição da Remuneração</v>
      </c>
      <c r="E15281" s="317"/>
      <c r="F15281" s="317"/>
      <c r="G15281" s="317"/>
      <c r="H15281" s="317"/>
      <c r="I15281" s="317"/>
      <c r="J15281" s="21">
        <f t="shared" ref="J15281" si="17177">SUM(J15275:J15278)</f>
        <v>1882.9727272727273</v>
      </c>
    </row>
    <row r="15282" spans="1:12" ht="14.1" customHeight="1" thickBot="1" x14ac:dyDescent="0.25">
      <c r="A15282" s="241">
        <f t="shared" si="17171"/>
        <v>2</v>
      </c>
      <c r="B15282" s="241" t="str">
        <f t="shared" si="17172"/>
        <v>MOTORISTA CAT "C"</v>
      </c>
      <c r="C15282" s="241" t="str">
        <f t="shared" si="17173"/>
        <v>MARINGÁ</v>
      </c>
      <c r="D15282" s="4"/>
      <c r="E15282" s="4"/>
      <c r="F15282" s="4"/>
      <c r="G15282" s="4"/>
      <c r="H15282" s="4"/>
      <c r="I15282" s="4"/>
      <c r="J15282" s="4"/>
    </row>
    <row r="15283" spans="1:12" ht="18" customHeight="1" x14ac:dyDescent="0.2">
      <c r="A15283" s="241">
        <f t="shared" si="17171"/>
        <v>2</v>
      </c>
      <c r="B15283" s="241" t="str">
        <f t="shared" si="17172"/>
        <v>MOTORISTA CAT "C"</v>
      </c>
      <c r="C15283" s="241" t="str">
        <f t="shared" si="17173"/>
        <v>MARINGÁ</v>
      </c>
      <c r="D15283" s="339" t="str">
        <f>Raiz!$D$37</f>
        <v>MÓDULO 2 – ENCARGOS E BENEFÍCIOS ANUAIS, MENSAIS E DIÁRIOS</v>
      </c>
      <c r="E15283" s="340"/>
      <c r="F15283" s="340"/>
      <c r="G15283" s="340"/>
      <c r="H15283" s="357"/>
      <c r="I15283" s="1" t="str">
        <f>Raiz!$I$37</f>
        <v>%</v>
      </c>
      <c r="J15283" s="2" t="str">
        <f>Raiz!$J$37</f>
        <v>Valor R$</v>
      </c>
    </row>
    <row r="15284" spans="1:12" ht="18" customHeight="1" x14ac:dyDescent="0.2">
      <c r="A15284" s="241">
        <f t="shared" si="17171"/>
        <v>2</v>
      </c>
      <c r="B15284" s="241" t="str">
        <f t="shared" si="17172"/>
        <v>MOTORISTA CAT "C"</v>
      </c>
      <c r="C15284" s="241" t="str">
        <f t="shared" si="17173"/>
        <v>MARINGÁ</v>
      </c>
      <c r="D15284" s="343" t="str">
        <f>Raiz!$D$38</f>
        <v xml:space="preserve"> Submódulo 2.1 - 13º (décimo terceiro) Salário, Férias e Adicional de Férias</v>
      </c>
      <c r="E15284" s="343"/>
      <c r="F15284" s="343"/>
      <c r="G15284" s="343"/>
      <c r="H15284" s="343"/>
      <c r="I15284" s="343"/>
      <c r="J15284" s="345"/>
    </row>
    <row r="15285" spans="1:12" ht="18" customHeight="1" x14ac:dyDescent="0.2">
      <c r="A15285" s="241">
        <f t="shared" si="17171"/>
        <v>2</v>
      </c>
      <c r="B15285" s="241" t="str">
        <f t="shared" si="17172"/>
        <v>MOTORISTA CAT "C"</v>
      </c>
      <c r="C15285" s="241" t="str">
        <f t="shared" si="17173"/>
        <v>MARINGÁ</v>
      </c>
      <c r="D15285" s="52" t="str">
        <f>Raiz!$D$39</f>
        <v>A</v>
      </c>
      <c r="E15285" s="323" t="str">
        <f>Raiz!$E$39</f>
        <v>13º Salário</v>
      </c>
      <c r="F15285" s="323"/>
      <c r="G15285" s="323"/>
      <c r="H15285" s="323"/>
      <c r="I15285" s="20">
        <f>Raiz!$I$39</f>
        <v>8.3333333333333329E-2</v>
      </c>
      <c r="J15285" s="22">
        <f t="shared" ref="J15285" si="17178">ROUND(I15285*J15281,2)</f>
        <v>156.91</v>
      </c>
    </row>
    <row r="15286" spans="1:12" ht="18" customHeight="1" x14ac:dyDescent="0.2">
      <c r="A15286" s="241">
        <f t="shared" si="17171"/>
        <v>2</v>
      </c>
      <c r="B15286" s="241" t="str">
        <f t="shared" si="17172"/>
        <v>MOTORISTA CAT "C"</v>
      </c>
      <c r="C15286" s="241" t="str">
        <f t="shared" si="17173"/>
        <v>MARINGÁ</v>
      </c>
      <c r="D15286" s="52" t="str">
        <f>Raiz!$D$40</f>
        <v>B</v>
      </c>
      <c r="E15286" s="320" t="str">
        <f>Raiz!$E$40</f>
        <v xml:space="preserve">Adicional de Férias </v>
      </c>
      <c r="F15286" s="322"/>
      <c r="G15286" s="322"/>
      <c r="H15286" s="321"/>
      <c r="I15286" s="20">
        <f>Raiz!$I$40</f>
        <v>2.7777777777777776E-2</v>
      </c>
      <c r="J15286" s="22">
        <f t="shared" ref="J15286" si="17179">ROUND(I15286*J15281,2)</f>
        <v>52.3</v>
      </c>
      <c r="K15286" s="30"/>
      <c r="L15286" s="30"/>
    </row>
    <row r="15287" spans="1:12" ht="18" customHeight="1" thickBot="1" x14ac:dyDescent="0.25">
      <c r="A15287" s="241">
        <f t="shared" si="17171"/>
        <v>2</v>
      </c>
      <c r="B15287" s="241" t="str">
        <f t="shared" si="17172"/>
        <v>MOTORISTA CAT "C"</v>
      </c>
      <c r="C15287" s="241" t="str">
        <f t="shared" si="17173"/>
        <v>MARINGÁ</v>
      </c>
      <c r="D15287" s="317" t="str">
        <f>Raiz!$D$41</f>
        <v>Total do Submódulo 2.1</v>
      </c>
      <c r="E15287" s="317"/>
      <c r="F15287" s="317"/>
      <c r="G15287" s="317"/>
      <c r="H15287" s="317"/>
      <c r="I15287" s="317"/>
      <c r="J15287" s="248">
        <f t="shared" ref="J15287" si="17180">SUM(J15285:J15286)</f>
        <v>209.20999999999998</v>
      </c>
      <c r="K15287" s="30"/>
      <c r="L15287" s="30"/>
    </row>
    <row r="15288" spans="1:12" ht="14.1" customHeight="1" thickBot="1" x14ac:dyDescent="0.25">
      <c r="A15288" s="241">
        <f t="shared" si="17171"/>
        <v>2</v>
      </c>
      <c r="B15288" s="241" t="str">
        <f t="shared" si="17172"/>
        <v>MOTORISTA CAT "C"</v>
      </c>
      <c r="C15288" s="241" t="str">
        <f t="shared" si="17173"/>
        <v>MARINGÁ</v>
      </c>
      <c r="D15288" s="4"/>
      <c r="E15288" s="4"/>
      <c r="F15288" s="4"/>
      <c r="G15288" s="4"/>
      <c r="H15288" s="4"/>
      <c r="I15288" s="4"/>
      <c r="J15288" s="4"/>
      <c r="K15288" s="30"/>
      <c r="L15288" s="30"/>
    </row>
    <row r="15289" spans="1:12" ht="18" customHeight="1" x14ac:dyDescent="0.2">
      <c r="A15289" s="241">
        <f t="shared" si="17171"/>
        <v>2</v>
      </c>
      <c r="B15289" s="241" t="str">
        <f t="shared" si="17172"/>
        <v>MOTORISTA CAT "C"</v>
      </c>
      <c r="C15289" s="241" t="str">
        <f t="shared" si="17173"/>
        <v>MARINGÁ</v>
      </c>
      <c r="D15289" s="355" t="str">
        <f>Raiz!$D$43</f>
        <v xml:space="preserve"> Submódulo 2.2 - Encargos Previdenciários (GPS), FGTS e outras contribuições (Base de cálculo: Módulo 1 + Submódulo 2.1)</v>
      </c>
      <c r="E15289" s="355"/>
      <c r="F15289" s="355"/>
      <c r="G15289" s="355"/>
      <c r="H15289" s="355"/>
      <c r="I15289" s="355"/>
      <c r="J15289" s="356"/>
      <c r="K15289" s="30"/>
      <c r="L15289" s="30"/>
    </row>
    <row r="15290" spans="1:12" ht="18" customHeight="1" x14ac:dyDescent="0.2">
      <c r="A15290" s="241">
        <f t="shared" si="17171"/>
        <v>2</v>
      </c>
      <c r="B15290" s="241" t="str">
        <f t="shared" si="17172"/>
        <v>MOTORISTA CAT "C"</v>
      </c>
      <c r="C15290" s="241" t="str">
        <f t="shared" si="17173"/>
        <v>MARINGÁ</v>
      </c>
      <c r="D15290" s="52" t="str">
        <f>Raiz!$D$44</f>
        <v>A</v>
      </c>
      <c r="E15290" s="354" t="str">
        <f>Raiz!$E$44</f>
        <v>INSS</v>
      </c>
      <c r="F15290" s="354"/>
      <c r="G15290" s="354"/>
      <c r="H15290" s="354"/>
      <c r="I15290" s="23">
        <f>Raiz!$I$44</f>
        <v>0.2</v>
      </c>
      <c r="J15290" s="22">
        <f t="shared" ref="J15290" si="17181">ROUND((J15281+J15287)*$I15290,2)</f>
        <v>418.44</v>
      </c>
      <c r="K15290" s="30"/>
      <c r="L15290" s="30"/>
    </row>
    <row r="15291" spans="1:12" ht="18" customHeight="1" x14ac:dyDescent="0.2">
      <c r="A15291" s="241">
        <f t="shared" si="17171"/>
        <v>2</v>
      </c>
      <c r="B15291" s="241" t="str">
        <f t="shared" si="17172"/>
        <v>MOTORISTA CAT "C"</v>
      </c>
      <c r="C15291" s="241" t="str">
        <f t="shared" si="17173"/>
        <v>MARINGÁ</v>
      </c>
      <c r="D15291" s="52" t="str">
        <f>Raiz!$D$45</f>
        <v>B</v>
      </c>
      <c r="E15291" s="354" t="str">
        <f>Raiz!$E$45</f>
        <v>Salário Educação</v>
      </c>
      <c r="F15291" s="354"/>
      <c r="G15291" s="354"/>
      <c r="H15291" s="354"/>
      <c r="I15291" s="23">
        <f>Raiz!$I$45</f>
        <v>2.5000000000000001E-2</v>
      </c>
      <c r="J15291" s="22">
        <f t="shared" ref="J15291" si="17182">ROUND((J15281+J15287)*$I15291,2)</f>
        <v>52.3</v>
      </c>
      <c r="K15291" s="30"/>
      <c r="L15291" s="30"/>
    </row>
    <row r="15292" spans="1:12" ht="18" customHeight="1" x14ac:dyDescent="0.2">
      <c r="A15292" s="241">
        <f t="shared" si="17171"/>
        <v>2</v>
      </c>
      <c r="B15292" s="241" t="str">
        <f t="shared" si="17172"/>
        <v>MOTORISTA CAT "C"</v>
      </c>
      <c r="C15292" s="241" t="str">
        <f t="shared" si="17173"/>
        <v>MARINGÁ</v>
      </c>
      <c r="D15292" s="52" t="str">
        <f>Raiz!$D$46</f>
        <v>C</v>
      </c>
      <c r="E15292" s="254" t="str">
        <f>Raiz!$E$46</f>
        <v>RAT X FAP       RAT=</v>
      </c>
      <c r="F15292" s="255">
        <f>Raiz!$F$46</f>
        <v>0.03</v>
      </c>
      <c r="G15292" s="256" t="str">
        <f>Raiz!$G$46</f>
        <v>FAP=</v>
      </c>
      <c r="H15292" s="257">
        <f>Raiz!$H$46</f>
        <v>1</v>
      </c>
      <c r="I15292" s="23">
        <f t="shared" ref="I15292" si="17183">ROUND(F15292*H15292,2)</f>
        <v>0.03</v>
      </c>
      <c r="J15292" s="22">
        <f t="shared" ref="J15292" si="17184">ROUND((J15281+J15287)*$I15292,2)</f>
        <v>62.77</v>
      </c>
      <c r="K15292" s="30"/>
      <c r="L15292" s="30"/>
    </row>
    <row r="15293" spans="1:12" ht="18" customHeight="1" x14ac:dyDescent="0.2">
      <c r="A15293" s="241">
        <f t="shared" si="17171"/>
        <v>2</v>
      </c>
      <c r="B15293" s="241" t="str">
        <f t="shared" si="17172"/>
        <v>MOTORISTA CAT "C"</v>
      </c>
      <c r="C15293" s="241" t="str">
        <f t="shared" si="17173"/>
        <v>MARINGÁ</v>
      </c>
      <c r="D15293" s="52" t="str">
        <f>Raiz!$D$47</f>
        <v>D</v>
      </c>
      <c r="E15293" s="354" t="str">
        <f>Raiz!$E$47</f>
        <v>SESI ou SESC</v>
      </c>
      <c r="F15293" s="354"/>
      <c r="G15293" s="354"/>
      <c r="H15293" s="354"/>
      <c r="I15293" s="23">
        <f>Raiz!$I$47</f>
        <v>1.4999999999999999E-2</v>
      </c>
      <c r="J15293" s="22">
        <f t="shared" ref="J15293" si="17185">ROUND((J15281+J15287)*$I15293,2)</f>
        <v>31.38</v>
      </c>
      <c r="K15293" s="30"/>
      <c r="L15293" s="30"/>
    </row>
    <row r="15294" spans="1:12" ht="18" customHeight="1" x14ac:dyDescent="0.2">
      <c r="A15294" s="241">
        <f t="shared" si="17171"/>
        <v>2</v>
      </c>
      <c r="B15294" s="241" t="str">
        <f t="shared" si="17172"/>
        <v>MOTORISTA CAT "C"</v>
      </c>
      <c r="C15294" s="241" t="str">
        <f t="shared" si="17173"/>
        <v>MARINGÁ</v>
      </c>
      <c r="D15294" s="52" t="str">
        <f>Raiz!$D$48</f>
        <v>E</v>
      </c>
      <c r="E15294" s="354" t="str">
        <f>Raiz!$E$48</f>
        <v>SENAI ou SENAC</v>
      </c>
      <c r="F15294" s="354"/>
      <c r="G15294" s="354"/>
      <c r="H15294" s="354"/>
      <c r="I15294" s="23">
        <f>Raiz!$I$48</f>
        <v>0.01</v>
      </c>
      <c r="J15294" s="22">
        <f t="shared" ref="J15294" si="17186">ROUND((J15281+J15287)*$I15294,2)</f>
        <v>20.92</v>
      </c>
      <c r="K15294" s="30"/>
      <c r="L15294" s="30"/>
    </row>
    <row r="15295" spans="1:12" ht="18" customHeight="1" x14ac:dyDescent="0.2">
      <c r="A15295" s="241">
        <f t="shared" si="17171"/>
        <v>2</v>
      </c>
      <c r="B15295" s="241" t="str">
        <f t="shared" si="17172"/>
        <v>MOTORISTA CAT "C"</v>
      </c>
      <c r="C15295" s="241" t="str">
        <f t="shared" si="17173"/>
        <v>MARINGÁ</v>
      </c>
      <c r="D15295" s="52" t="str">
        <f>Raiz!$D$49</f>
        <v>F</v>
      </c>
      <c r="E15295" s="354" t="str">
        <f>Raiz!$E$49</f>
        <v>SEBRAE</v>
      </c>
      <c r="F15295" s="354"/>
      <c r="G15295" s="354"/>
      <c r="H15295" s="354"/>
      <c r="I15295" s="23">
        <f>Raiz!$I$49</f>
        <v>6.0000000000000001E-3</v>
      </c>
      <c r="J15295" s="22">
        <f t="shared" ref="J15295" si="17187">ROUND((J15281+J15287)*$I15295,2)</f>
        <v>12.55</v>
      </c>
      <c r="K15295" s="30"/>
      <c r="L15295" s="30"/>
    </row>
    <row r="15296" spans="1:12" ht="18" customHeight="1" x14ac:dyDescent="0.2">
      <c r="A15296" s="241">
        <f t="shared" si="17171"/>
        <v>2</v>
      </c>
      <c r="B15296" s="241" t="str">
        <f t="shared" si="17172"/>
        <v>MOTORISTA CAT "C"</v>
      </c>
      <c r="C15296" s="241" t="str">
        <f t="shared" si="17173"/>
        <v>MARINGÁ</v>
      </c>
      <c r="D15296" s="52" t="str">
        <f>Raiz!$D$50</f>
        <v>G</v>
      </c>
      <c r="E15296" s="354" t="str">
        <f>Raiz!$E$50</f>
        <v>INCRA</v>
      </c>
      <c r="F15296" s="354"/>
      <c r="G15296" s="354"/>
      <c r="H15296" s="354"/>
      <c r="I15296" s="23">
        <f>Raiz!$I$50</f>
        <v>2E-3</v>
      </c>
      <c r="J15296" s="22">
        <f t="shared" ref="J15296" si="17188">ROUND((J15281+J15287)*$I15296,2)</f>
        <v>4.18</v>
      </c>
      <c r="K15296" s="30"/>
      <c r="L15296" s="30"/>
    </row>
    <row r="15297" spans="1:12" ht="18" customHeight="1" x14ac:dyDescent="0.2">
      <c r="A15297" s="241">
        <f t="shared" si="17171"/>
        <v>2</v>
      </c>
      <c r="B15297" s="241" t="str">
        <f t="shared" si="17172"/>
        <v>MOTORISTA CAT "C"</v>
      </c>
      <c r="C15297" s="241" t="str">
        <f t="shared" si="17173"/>
        <v>MARINGÁ</v>
      </c>
      <c r="D15297" s="52" t="str">
        <f>Raiz!$D$51</f>
        <v>H</v>
      </c>
      <c r="E15297" s="354" t="str">
        <f>Raiz!$E$51</f>
        <v>FGTS</v>
      </c>
      <c r="F15297" s="354"/>
      <c r="G15297" s="354"/>
      <c r="H15297" s="354"/>
      <c r="I15297" s="23">
        <f>Raiz!$I$51</f>
        <v>0.08</v>
      </c>
      <c r="J15297" s="22">
        <f t="shared" ref="J15297" si="17189">ROUND((J15281+J15287)*$I15297,2)</f>
        <v>167.37</v>
      </c>
      <c r="K15297" s="30"/>
      <c r="L15297" s="30"/>
    </row>
    <row r="15298" spans="1:12" ht="18" customHeight="1" thickBot="1" x14ac:dyDescent="0.25">
      <c r="A15298" s="241">
        <f t="shared" si="17171"/>
        <v>2</v>
      </c>
      <c r="B15298" s="241" t="str">
        <f t="shared" si="17172"/>
        <v>MOTORISTA CAT "C"</v>
      </c>
      <c r="C15298" s="241" t="str">
        <f t="shared" si="17173"/>
        <v>MARINGÁ</v>
      </c>
      <c r="D15298" s="319" t="str">
        <f>Raiz!$D$52</f>
        <v>Total do Submódulo 2.2</v>
      </c>
      <c r="E15298" s="319"/>
      <c r="F15298" s="319"/>
      <c r="G15298" s="319"/>
      <c r="H15298" s="319"/>
      <c r="I15298" s="24">
        <f t="shared" ref="I15298:J15298" si="17190">SUM(I15290:I15297)</f>
        <v>0.36800000000000005</v>
      </c>
      <c r="J15298" s="21">
        <f t="shared" si="17190"/>
        <v>769.90999999999985</v>
      </c>
      <c r="K15298" s="30"/>
      <c r="L15298" s="30"/>
    </row>
    <row r="15299" spans="1:12" ht="14.1" customHeight="1" thickBot="1" x14ac:dyDescent="0.25">
      <c r="A15299" s="241">
        <f t="shared" si="17171"/>
        <v>2</v>
      </c>
      <c r="B15299" s="241" t="str">
        <f t="shared" si="17172"/>
        <v>MOTORISTA CAT "C"</v>
      </c>
      <c r="C15299" s="241" t="str">
        <f t="shared" si="17173"/>
        <v>MARINGÁ</v>
      </c>
      <c r="D15299" s="4"/>
      <c r="E15299" s="4"/>
      <c r="F15299" s="4"/>
      <c r="G15299" s="4"/>
      <c r="H15299" s="4"/>
      <c r="I15299" s="4"/>
      <c r="J15299" s="4"/>
      <c r="K15299" s="30"/>
      <c r="L15299" s="30"/>
    </row>
    <row r="15300" spans="1:12" ht="18" customHeight="1" x14ac:dyDescent="0.2">
      <c r="A15300" s="241">
        <f t="shared" si="17171"/>
        <v>2</v>
      </c>
      <c r="B15300" s="241" t="str">
        <f t="shared" si="17172"/>
        <v>MOTORISTA CAT "C"</v>
      </c>
      <c r="C15300" s="241" t="str">
        <f t="shared" si="17173"/>
        <v>MARINGÁ</v>
      </c>
      <c r="D15300" s="355" t="str">
        <f>Raiz!$D$54</f>
        <v xml:space="preserve"> Submódulo 2.3 - Benefícios Mensais e Diários</v>
      </c>
      <c r="E15300" s="355"/>
      <c r="F15300" s="355"/>
      <c r="G15300" s="355"/>
      <c r="H15300" s="355"/>
      <c r="I15300" s="355"/>
      <c r="J15300" s="356"/>
      <c r="K15300" s="30"/>
      <c r="L15300" s="30"/>
    </row>
    <row r="15301" spans="1:12" ht="18" customHeight="1" x14ac:dyDescent="0.2">
      <c r="A15301" s="241">
        <f t="shared" si="17171"/>
        <v>2</v>
      </c>
      <c r="B15301" s="241" t="str">
        <f t="shared" si="17172"/>
        <v>MOTORISTA CAT "C"</v>
      </c>
      <c r="C15301" s="241" t="str">
        <f t="shared" si="17173"/>
        <v>MARINGÁ</v>
      </c>
      <c r="D15301" s="52" t="str">
        <f>Raiz!$D$55</f>
        <v>A</v>
      </c>
      <c r="E15301" s="264" t="str">
        <f>Raiz!$E$55</f>
        <v>Transporte</v>
      </c>
      <c r="F15301" s="320" t="str">
        <f>Raiz!$F$55</f>
        <v>Cálculo do Valor: [(2xVTx21)-(6%xSB)]</v>
      </c>
      <c r="G15301" s="322"/>
      <c r="H15301" s="322"/>
      <c r="I15301" s="327"/>
      <c r="J15301" s="19">
        <f t="shared" ref="J15301" si="17191">IF(ROUND((21*G15270*2)-(J15275*0.06),2)&lt;0,0,ROUND((21*G15270*2)-(J15275*0.06),2))</f>
        <v>67.62</v>
      </c>
      <c r="K15301" s="30"/>
      <c r="L15301" s="30"/>
    </row>
    <row r="15302" spans="1:12" ht="18" customHeight="1" x14ac:dyDescent="0.2">
      <c r="A15302" s="241">
        <f t="shared" si="17171"/>
        <v>2</v>
      </c>
      <c r="B15302" s="241" t="str">
        <f t="shared" si="17172"/>
        <v>MOTORISTA CAT "C"</v>
      </c>
      <c r="C15302" s="241" t="str">
        <f t="shared" si="17173"/>
        <v>MARINGÁ</v>
      </c>
      <c r="D15302" s="52" t="str">
        <f>Raiz!$D$56</f>
        <v>B</v>
      </c>
      <c r="E15302" s="264" t="str">
        <f>Raiz!$E$56</f>
        <v>Auxílio Alimentação</v>
      </c>
      <c r="F15302" s="320" t="str">
        <f>Raiz!$F$56</f>
        <v>Cálculo do Valor = [(VAx21dias)-Desconto no Salário]</v>
      </c>
      <c r="G15302" s="322"/>
      <c r="H15302" s="112" t="str">
        <f>Raiz!$H$56</f>
        <v xml:space="preserve">Desconto no Salário = </v>
      </c>
      <c r="I15302" s="26">
        <f>VLOOKUP(H15253,Base!$B$941:$P$992,J15258+1,FALSE)</f>
        <v>0.1</v>
      </c>
      <c r="J15302" s="19">
        <f t="shared" ref="J15302" si="17192">ROUND(G15271*21*(1-I15302),2)</f>
        <v>451.71</v>
      </c>
      <c r="K15302" s="127"/>
      <c r="L15302" s="127"/>
    </row>
    <row r="15303" spans="1:12" ht="18" customHeight="1" x14ac:dyDescent="0.2">
      <c r="A15303" s="241">
        <f t="shared" si="17171"/>
        <v>2</v>
      </c>
      <c r="B15303" s="241" t="str">
        <f t="shared" si="17172"/>
        <v>MOTORISTA CAT "C"</v>
      </c>
      <c r="C15303" s="241" t="str">
        <f t="shared" si="17173"/>
        <v>MARINGÁ</v>
      </c>
      <c r="D15303" s="52" t="str">
        <f>Raiz!$D$57</f>
        <v>C</v>
      </c>
      <c r="E15303" s="314" t="str">
        <f>Raiz!$E$57</f>
        <v>Benefício de Assistência ao Trabalhador / Médica / Social Odontológico</v>
      </c>
      <c r="F15303" s="314"/>
      <c r="G15303" s="314"/>
      <c r="H15303" s="314"/>
      <c r="I15303" s="314"/>
      <c r="J15303" s="19">
        <f>VLOOKUP(H15253,Base!$B$713:$P$764,J15258+1,FALSE)</f>
        <v>18</v>
      </c>
      <c r="K15303" s="127"/>
      <c r="L15303" s="127"/>
    </row>
    <row r="15304" spans="1:12" ht="18" customHeight="1" x14ac:dyDescent="0.2">
      <c r="A15304" s="241">
        <f t="shared" si="17171"/>
        <v>2</v>
      </c>
      <c r="B15304" s="241" t="str">
        <f t="shared" si="17172"/>
        <v>MOTORISTA CAT "C"</v>
      </c>
      <c r="C15304" s="241" t="str">
        <f t="shared" si="17173"/>
        <v>MARINGÁ</v>
      </c>
      <c r="D15304" s="52" t="str">
        <f>Raiz!$D$58</f>
        <v>D</v>
      </c>
      <c r="E15304" s="314" t="str">
        <f>Raiz!$E$58</f>
        <v>Benefício Social Familiar</v>
      </c>
      <c r="F15304" s="314"/>
      <c r="G15304" s="314"/>
      <c r="H15304" s="314"/>
      <c r="I15304" s="314"/>
      <c r="J15304" s="19">
        <f>VLOOKUP(H15253,Base!$B$770:$P$821,J15258+1,FALSE)</f>
        <v>0</v>
      </c>
      <c r="K15304" s="127"/>
      <c r="L15304" s="127"/>
    </row>
    <row r="15305" spans="1:12" ht="18" customHeight="1" x14ac:dyDescent="0.2">
      <c r="A15305" s="241">
        <f t="shared" si="17171"/>
        <v>2</v>
      </c>
      <c r="B15305" s="241" t="str">
        <f t="shared" si="17172"/>
        <v>MOTORISTA CAT "C"</v>
      </c>
      <c r="C15305" s="241" t="str">
        <f t="shared" si="17173"/>
        <v>MARINGÁ</v>
      </c>
      <c r="D15305" s="52" t="str">
        <f>Raiz!$D$59</f>
        <v>E</v>
      </c>
      <c r="E15305" s="323" t="str">
        <f>Raiz!$E$59</f>
        <v>Adicional de Assiduidade</v>
      </c>
      <c r="F15305" s="323"/>
      <c r="G15305" s="323"/>
      <c r="H15305" s="323"/>
      <c r="I15305" s="26">
        <f>VLOOKUP(H15253,Base!$B$1112:$P$1163,J15258+1,FALSE)</f>
        <v>0</v>
      </c>
      <c r="J15305" s="19">
        <f t="shared" ref="J15305" si="17193">ROUND(I15305*J15275,2)</f>
        <v>0</v>
      </c>
      <c r="K15305" s="127"/>
      <c r="L15305" s="127"/>
    </row>
    <row r="15306" spans="1:12" ht="18" customHeight="1" x14ac:dyDescent="0.2">
      <c r="A15306" s="241">
        <f t="shared" si="17171"/>
        <v>2</v>
      </c>
      <c r="B15306" s="241" t="str">
        <f t="shared" si="17172"/>
        <v>MOTORISTA CAT "C"</v>
      </c>
      <c r="C15306" s="241" t="str">
        <f t="shared" si="17173"/>
        <v>MARINGÁ</v>
      </c>
      <c r="D15306" s="52" t="str">
        <f>Raiz!$D$60</f>
        <v>F</v>
      </c>
      <c r="E15306" s="314" t="str">
        <f>Raiz!$E$60</f>
        <v>Seguro de Vida</v>
      </c>
      <c r="F15306" s="314"/>
      <c r="G15306" s="314"/>
      <c r="H15306" s="314"/>
      <c r="I15306" s="314"/>
      <c r="J15306" s="19">
        <f>VLOOKUP(H15253,Base!$B$1169:$P$1220,J15258+1,FALSE)</f>
        <v>38.500000000000007</v>
      </c>
      <c r="K15306" s="127"/>
      <c r="L15306" s="127"/>
    </row>
    <row r="15307" spans="1:12" ht="18" customHeight="1" x14ac:dyDescent="0.2">
      <c r="A15307" s="241">
        <f t="shared" si="17171"/>
        <v>2</v>
      </c>
      <c r="B15307" s="241" t="str">
        <f t="shared" si="17172"/>
        <v>MOTORISTA CAT "C"</v>
      </c>
      <c r="C15307" s="241" t="str">
        <f t="shared" si="17173"/>
        <v>MARINGÁ</v>
      </c>
      <c r="D15307" s="52" t="str">
        <f>Raiz!$D$61</f>
        <v>G</v>
      </c>
      <c r="E15307" s="314" t="str">
        <f>Raiz!$E$61</f>
        <v>Outros (especificar)</v>
      </c>
      <c r="F15307" s="314"/>
      <c r="G15307" s="314"/>
      <c r="H15307" s="314"/>
      <c r="I15307" s="314"/>
      <c r="J15307" s="19">
        <f>VLOOKUP(H15253,Base!$B$884:$P$935,J15258+1,FALSE)</f>
        <v>0</v>
      </c>
      <c r="K15307" s="127"/>
      <c r="L15307" s="127"/>
    </row>
    <row r="15308" spans="1:12" ht="18" customHeight="1" thickBot="1" x14ac:dyDescent="0.25">
      <c r="A15308" s="241">
        <f t="shared" si="17171"/>
        <v>2</v>
      </c>
      <c r="B15308" s="241" t="str">
        <f t="shared" si="17172"/>
        <v>MOTORISTA CAT "C"</v>
      </c>
      <c r="C15308" s="241" t="str">
        <f t="shared" si="17173"/>
        <v>MARINGÁ</v>
      </c>
      <c r="D15308" s="317" t="str">
        <f>Raiz!$D$62</f>
        <v> Total do Submódulo 2.3</v>
      </c>
      <c r="E15308" s="317"/>
      <c r="F15308" s="317"/>
      <c r="G15308" s="317"/>
      <c r="H15308" s="317"/>
      <c r="I15308" s="317"/>
      <c r="J15308" s="27">
        <f t="shared" ref="J15308" si="17194">SUM(J15301:J15307)</f>
        <v>575.82999999999993</v>
      </c>
      <c r="K15308" s="30"/>
      <c r="L15308" s="30"/>
    </row>
    <row r="15309" spans="1:12" ht="14.1" customHeight="1" thickBot="1" x14ac:dyDescent="0.25">
      <c r="A15309" s="241">
        <f t="shared" si="17171"/>
        <v>2</v>
      </c>
      <c r="B15309" s="241" t="str">
        <f t="shared" si="17172"/>
        <v>MOTORISTA CAT "C"</v>
      </c>
      <c r="C15309" s="241" t="str">
        <f t="shared" si="17173"/>
        <v>MARINGÁ</v>
      </c>
      <c r="D15309" s="4"/>
      <c r="E15309" s="4"/>
      <c r="F15309" s="4"/>
      <c r="G15309" s="4"/>
      <c r="H15309" s="4"/>
      <c r="I15309" s="4"/>
      <c r="J15309" s="4"/>
      <c r="K15309" s="30"/>
      <c r="L15309" s="30"/>
    </row>
    <row r="15310" spans="1:12" ht="18" customHeight="1" x14ac:dyDescent="0.2">
      <c r="A15310" s="241">
        <f t="shared" si="17171"/>
        <v>2</v>
      </c>
      <c r="B15310" s="241" t="str">
        <f t="shared" si="17172"/>
        <v>MOTORISTA CAT "C"</v>
      </c>
      <c r="C15310" s="241" t="str">
        <f t="shared" si="17173"/>
        <v>MARINGÁ</v>
      </c>
      <c r="D15310" s="353" t="str">
        <f>Raiz!$D$64</f>
        <v>Quadro-Resumo do Módulo 2 - Encargos e Benefícios Anuais, Mensais e Diários</v>
      </c>
      <c r="E15310" s="353"/>
      <c r="F15310" s="353"/>
      <c r="G15310" s="353"/>
      <c r="H15310" s="353"/>
      <c r="I15310" s="353"/>
      <c r="J15310" s="28" t="str">
        <f>Raiz!$J$64</f>
        <v>Valor R$</v>
      </c>
      <c r="K15310" s="30"/>
      <c r="L15310" s="30"/>
    </row>
    <row r="15311" spans="1:12" ht="18" customHeight="1" x14ac:dyDescent="0.2">
      <c r="A15311" s="241">
        <f t="shared" si="17171"/>
        <v>2</v>
      </c>
      <c r="B15311" s="241" t="str">
        <f t="shared" si="17172"/>
        <v>MOTORISTA CAT "C"</v>
      </c>
      <c r="C15311" s="241" t="str">
        <f t="shared" si="17173"/>
        <v>MARINGÁ</v>
      </c>
      <c r="D15311" s="52" t="str">
        <f>Raiz!$D$65</f>
        <v>2.1</v>
      </c>
      <c r="E15311" s="314" t="str">
        <f>Raiz!$E$65</f>
        <v>13º Salário e Adicional de Férias</v>
      </c>
      <c r="F15311" s="314"/>
      <c r="G15311" s="314"/>
      <c r="H15311" s="314"/>
      <c r="I15311" s="314"/>
      <c r="J15311" s="25">
        <f t="shared" ref="J15311" si="17195">J15287</f>
        <v>209.20999999999998</v>
      </c>
      <c r="K15311" s="30"/>
      <c r="L15311" s="30"/>
    </row>
    <row r="15312" spans="1:12" ht="18" customHeight="1" x14ac:dyDescent="0.2">
      <c r="A15312" s="241">
        <f t="shared" si="17171"/>
        <v>2</v>
      </c>
      <c r="B15312" s="241" t="str">
        <f t="shared" si="17172"/>
        <v>MOTORISTA CAT "C"</v>
      </c>
      <c r="C15312" s="241" t="str">
        <f t="shared" si="17173"/>
        <v>MARINGÁ</v>
      </c>
      <c r="D15312" s="52" t="str">
        <f>Raiz!$D$66</f>
        <v>2.2</v>
      </c>
      <c r="E15312" s="314" t="str">
        <f>Raiz!$E$66</f>
        <v>Encargos Previdenciários (GPS), FGTS e outras contribuições</v>
      </c>
      <c r="F15312" s="314"/>
      <c r="G15312" s="314"/>
      <c r="H15312" s="314"/>
      <c r="I15312" s="314"/>
      <c r="J15312" s="25">
        <f t="shared" ref="J15312" si="17196">J15298</f>
        <v>769.90999999999985</v>
      </c>
      <c r="K15312" s="30"/>
      <c r="L15312" s="30"/>
    </row>
    <row r="15313" spans="1:12" ht="18" customHeight="1" x14ac:dyDescent="0.2">
      <c r="A15313" s="241">
        <f t="shared" ref="A15313:C15314" si="17197">A15312</f>
        <v>2</v>
      </c>
      <c r="B15313" s="241" t="str">
        <f t="shared" si="17197"/>
        <v>MOTORISTA CAT "C"</v>
      </c>
      <c r="C15313" s="241" t="str">
        <f t="shared" si="17197"/>
        <v>MARINGÁ</v>
      </c>
      <c r="D15313" s="52" t="str">
        <f>Raiz!$D$67</f>
        <v>2.3</v>
      </c>
      <c r="E15313" s="314" t="str">
        <f>Raiz!$E$67</f>
        <v>Benefícios Mensais e Diários</v>
      </c>
      <c r="F15313" s="314"/>
      <c r="G15313" s="314"/>
      <c r="H15313" s="314"/>
      <c r="I15313" s="314"/>
      <c r="J15313" s="25">
        <f t="shared" ref="J15313" si="17198">J15308</f>
        <v>575.82999999999993</v>
      </c>
      <c r="K15313" s="30"/>
      <c r="L15313" s="30"/>
    </row>
    <row r="15314" spans="1:12" ht="18" customHeight="1" thickBot="1" x14ac:dyDescent="0.25">
      <c r="A15314" s="241">
        <f t="shared" si="17197"/>
        <v>2</v>
      </c>
      <c r="B15314" s="241" t="str">
        <f t="shared" si="17197"/>
        <v>MOTORISTA CAT "C"</v>
      </c>
      <c r="C15314" s="241" t="str">
        <f t="shared" si="17197"/>
        <v>MARINGÁ</v>
      </c>
      <c r="D15314" s="317" t="str">
        <f>Raiz!$D$68</f>
        <v> Total do Módulo 2 - Encargos e Benefícios Anuais, mensais e Diários</v>
      </c>
      <c r="E15314" s="317"/>
      <c r="F15314" s="317"/>
      <c r="G15314" s="317"/>
      <c r="H15314" s="317"/>
      <c r="I15314" s="317"/>
      <c r="J15314" s="27">
        <f t="shared" ref="J15314" si="17199">SUM(J15311:J15313)</f>
        <v>1554.9499999999998</v>
      </c>
      <c r="K15314" s="30"/>
      <c r="L15314" s="30"/>
    </row>
    <row r="15315" spans="1:12" ht="14.1" customHeight="1" thickBot="1" x14ac:dyDescent="0.25">
      <c r="A15315" s="241">
        <f t="shared" ref="A15315:C15315" si="17200">A15314</f>
        <v>2</v>
      </c>
      <c r="B15315" s="241" t="str">
        <f t="shared" si="17200"/>
        <v>MOTORISTA CAT "C"</v>
      </c>
      <c r="C15315" s="241" t="str">
        <f t="shared" si="17200"/>
        <v>MARINGÁ</v>
      </c>
      <c r="D15315" s="4"/>
      <c r="E15315" s="4"/>
      <c r="F15315" s="4"/>
      <c r="G15315" s="4"/>
      <c r="H15315" s="4"/>
      <c r="I15315" s="4"/>
      <c r="J15315" s="4"/>
      <c r="K15315" s="30"/>
      <c r="L15315" s="30"/>
    </row>
    <row r="15316" spans="1:12" ht="18" customHeight="1" x14ac:dyDescent="0.2">
      <c r="A15316" s="241">
        <f t="shared" ref="A15316:C15316" si="17201">A15315</f>
        <v>2</v>
      </c>
      <c r="B15316" s="241" t="str">
        <f t="shared" si="17201"/>
        <v>MOTORISTA CAT "C"</v>
      </c>
      <c r="C15316" s="241" t="str">
        <f t="shared" si="17201"/>
        <v>MARINGÁ</v>
      </c>
      <c r="D15316" s="350" t="str">
        <f>Raiz!$D$70</f>
        <v>MÓDULO 3 – PROVISÃO PARA RESCISÃO</v>
      </c>
      <c r="E15316" s="351"/>
      <c r="F15316" s="351"/>
      <c r="G15316" s="351"/>
      <c r="H15316" s="352"/>
      <c r="I15316" s="1" t="str">
        <f>Raiz!$I$70</f>
        <v>%</v>
      </c>
      <c r="J15316" s="2" t="str">
        <f>Raiz!$J$70</f>
        <v>Valor R$</v>
      </c>
      <c r="K15316" s="30"/>
      <c r="L15316" s="30"/>
    </row>
    <row r="15317" spans="1:12" ht="30" customHeight="1" x14ac:dyDescent="0.2">
      <c r="A15317" s="241">
        <f t="shared" ref="A15317:C15317" si="17202">A15316</f>
        <v>2</v>
      </c>
      <c r="B15317" s="241" t="str">
        <f t="shared" si="17202"/>
        <v>MOTORISTA CAT "C"</v>
      </c>
      <c r="C15317" s="241" t="str">
        <f t="shared" si="17202"/>
        <v>MARINGÁ</v>
      </c>
      <c r="D15317" s="147" t="str">
        <f>Raiz!$D$71</f>
        <v>A</v>
      </c>
      <c r="E15317" s="265" t="str">
        <f>Raiz!$E$71</f>
        <v>Aviso Prévio Indenizado</v>
      </c>
      <c r="F15317" s="332" t="str">
        <f>Raiz!$F$71</f>
        <v>Cálculo do valor = [Rem/12 + 13º/12 + Férias/12 + 1/3Férias/12] x 1 x 5% de rotatividade anual</v>
      </c>
      <c r="G15317" s="333"/>
      <c r="H15317" s="408"/>
      <c r="I15317" s="20">
        <f>Raiz!$I$71</f>
        <v>4.9768518518518521E-3</v>
      </c>
      <c r="J15317" s="19">
        <f t="shared" ref="J15317" si="17203">ROUND(I15317*J15281,2)</f>
        <v>9.3699999999999992</v>
      </c>
      <c r="K15317" s="30"/>
      <c r="L15317" s="30"/>
    </row>
    <row r="15318" spans="1:12" ht="18" customHeight="1" x14ac:dyDescent="0.2">
      <c r="A15318" s="241">
        <f t="shared" ref="A15318:C15318" si="17204">A15317</f>
        <v>2</v>
      </c>
      <c r="B15318" s="241" t="str">
        <f t="shared" si="17204"/>
        <v>MOTORISTA CAT "C"</v>
      </c>
      <c r="C15318" s="241" t="str">
        <f t="shared" si="17204"/>
        <v>MARINGÁ</v>
      </c>
      <c r="D15318" s="52" t="str">
        <f>Raiz!$D$72</f>
        <v>B</v>
      </c>
      <c r="E15318" s="404" t="str">
        <f>Raiz!$E$72</f>
        <v>Incidência do FGTS sobre o Aviso Prévio Indenizado</v>
      </c>
      <c r="F15318" s="405"/>
      <c r="G15318" s="405"/>
      <c r="H15318" s="406"/>
      <c r="I15318" s="20">
        <f t="shared" ref="I15318:I15381" si="17205">0.08*I15317</f>
        <v>3.9814814814814818E-4</v>
      </c>
      <c r="J15318" s="19">
        <f t="shared" ref="J15318" si="17206">ROUND(I15318*J15281,2)</f>
        <v>0.75</v>
      </c>
      <c r="K15318" s="30"/>
      <c r="L15318" s="30"/>
    </row>
    <row r="15319" spans="1:12" ht="18" customHeight="1" x14ac:dyDescent="0.2">
      <c r="A15319" s="241">
        <f t="shared" ref="A15319:C15319" si="17207">A15318</f>
        <v>2</v>
      </c>
      <c r="B15319" s="241" t="str">
        <f t="shared" si="17207"/>
        <v>MOTORISTA CAT "C"</v>
      </c>
      <c r="C15319" s="241" t="str">
        <f t="shared" si="17207"/>
        <v>MARINGÁ</v>
      </c>
      <c r="D15319" s="52" t="str">
        <f>Raiz!$D$73</f>
        <v>C</v>
      </c>
      <c r="E15319" s="409" t="str">
        <f>Raiz!$E$73</f>
        <v>Multa do FGTS sobre o Aviso Prévio Indenizado</v>
      </c>
      <c r="F15319" s="410"/>
      <c r="G15319" s="410"/>
      <c r="H15319" s="411"/>
      <c r="I15319" s="20">
        <f>Raiz!$I$73</f>
        <v>1.9039999999999999E-3</v>
      </c>
      <c r="J15319" s="19">
        <f t="shared" ref="J15319" si="17208">ROUND(I15319*J15281,2)</f>
        <v>3.59</v>
      </c>
      <c r="K15319" s="30"/>
      <c r="L15319" s="30"/>
    </row>
    <row r="15320" spans="1:12" ht="30" customHeight="1" x14ac:dyDescent="0.2">
      <c r="A15320" s="241">
        <f t="shared" ref="A15320:C15320" si="17209">A15319</f>
        <v>2</v>
      </c>
      <c r="B15320" s="241" t="str">
        <f t="shared" si="17209"/>
        <v>MOTORISTA CAT "C"</v>
      </c>
      <c r="C15320" s="241" t="str">
        <f t="shared" si="17209"/>
        <v>MARINGÁ</v>
      </c>
      <c r="D15320" s="147" t="str">
        <f>Raiz!$D$74</f>
        <v>D</v>
      </c>
      <c r="E15320" s="265" t="str">
        <f>Raiz!$E$74</f>
        <v>Aviso Prévio Trabalhado</v>
      </c>
      <c r="F15320" s="338" t="s">
        <v>321</v>
      </c>
      <c r="G15320" s="338"/>
      <c r="H15320" s="338"/>
      <c r="I15320" s="20">
        <f t="shared" ref="I15320" si="17210">1/30*7/H15255*1</f>
        <v>1.0606060606060607E-2</v>
      </c>
      <c r="J15320" s="19">
        <f t="shared" ref="J15320" si="17211">ROUND(I15320*J15281,2)</f>
        <v>19.97</v>
      </c>
      <c r="K15320" s="30"/>
      <c r="L15320" s="30"/>
    </row>
    <row r="15321" spans="1:12" ht="18" customHeight="1" x14ac:dyDescent="0.2">
      <c r="A15321" s="241">
        <f t="shared" ref="A15321:C15321" si="17212">A15320</f>
        <v>2</v>
      </c>
      <c r="B15321" s="241" t="str">
        <f t="shared" si="17212"/>
        <v>MOTORISTA CAT "C"</v>
      </c>
      <c r="C15321" s="241" t="str">
        <f t="shared" si="17212"/>
        <v>MARINGÁ</v>
      </c>
      <c r="D15321" s="52" t="str">
        <f>Raiz!$D$75</f>
        <v>E</v>
      </c>
      <c r="E15321" s="331" t="str">
        <f>Raiz!$E$75</f>
        <v>Incidência dos encargos do submódulo 2.2 sobre o Aviso Prévio Trabalhado</v>
      </c>
      <c r="F15321" s="335"/>
      <c r="G15321" s="335"/>
      <c r="H15321" s="336"/>
      <c r="I15321" s="20">
        <f t="shared" ref="I15321" si="17213">I15298*I15320</f>
        <v>3.9030303030303036E-3</v>
      </c>
      <c r="J15321" s="19">
        <f t="shared" ref="J15321" si="17214">ROUND(I15321*J15281,2)</f>
        <v>7.35</v>
      </c>
      <c r="K15321" s="30"/>
      <c r="L15321" s="30"/>
    </row>
    <row r="15322" spans="1:12" ht="18" customHeight="1" x14ac:dyDescent="0.2">
      <c r="A15322" s="241">
        <f t="shared" ref="A15322:C15322" si="17215">A15321</f>
        <v>2</v>
      </c>
      <c r="B15322" s="241" t="str">
        <f t="shared" si="17215"/>
        <v>MOTORISTA CAT "C"</v>
      </c>
      <c r="C15322" s="241" t="str">
        <f t="shared" si="17215"/>
        <v>MARINGÁ</v>
      </c>
      <c r="D15322" s="52" t="str">
        <f>Raiz!$D$76</f>
        <v>F</v>
      </c>
      <c r="E15322" s="323" t="str">
        <f>Raiz!$E$76</f>
        <v>Multa do FGTS e sobre o Aviso Prévio Trabalhado</v>
      </c>
      <c r="F15322" s="323"/>
      <c r="G15322" s="323"/>
      <c r="H15322" s="323"/>
      <c r="I15322" s="20">
        <f>Raiz!$I$76</f>
        <v>3.8079999999999996E-2</v>
      </c>
      <c r="J15322" s="19">
        <f t="shared" ref="J15322" si="17216">ROUND(I15322*J15281,2)</f>
        <v>71.7</v>
      </c>
      <c r="K15322" s="30"/>
      <c r="L15322" s="30"/>
    </row>
    <row r="15323" spans="1:12" ht="18" customHeight="1" thickBot="1" x14ac:dyDescent="0.25">
      <c r="A15323" s="241">
        <f t="shared" ref="A15323:C15323" si="17217">A15322</f>
        <v>2</v>
      </c>
      <c r="B15323" s="241" t="str">
        <f t="shared" si="17217"/>
        <v>MOTORISTA CAT "C"</v>
      </c>
      <c r="C15323" s="241" t="str">
        <f t="shared" si="17217"/>
        <v>MARINGÁ</v>
      </c>
      <c r="D15323" s="317" t="str">
        <f>Raiz!$D$77</f>
        <v>Total do Módulo 3 - Provisão para Rescisão</v>
      </c>
      <c r="E15323" s="317"/>
      <c r="F15323" s="317"/>
      <c r="G15323" s="317"/>
      <c r="H15323" s="317"/>
      <c r="I15323" s="317"/>
      <c r="J15323" s="27">
        <f t="shared" ref="J15323" si="17218">SUM(J15317:J15322)</f>
        <v>112.73</v>
      </c>
      <c r="K15323" s="30"/>
      <c r="L15323" s="30"/>
    </row>
    <row r="15324" spans="1:12" ht="14.1" customHeight="1" thickBot="1" x14ac:dyDescent="0.25">
      <c r="A15324" s="241">
        <f t="shared" ref="A15324:C15324" si="17219">A15323</f>
        <v>2</v>
      </c>
      <c r="B15324" s="241" t="str">
        <f t="shared" si="17219"/>
        <v>MOTORISTA CAT "C"</v>
      </c>
      <c r="C15324" s="241" t="str">
        <f t="shared" si="17219"/>
        <v>MARINGÁ</v>
      </c>
      <c r="D15324" s="4"/>
      <c r="E15324" s="4"/>
      <c r="F15324" s="4"/>
      <c r="G15324" s="4"/>
      <c r="H15324" s="4"/>
      <c r="I15324" s="4"/>
      <c r="J15324" s="4"/>
      <c r="K15324" s="30"/>
      <c r="L15324" s="30"/>
    </row>
    <row r="15325" spans="1:12" ht="18" customHeight="1" x14ac:dyDescent="0.2">
      <c r="A15325" s="241">
        <f t="shared" ref="A15325:C15325" si="17220">A15324</f>
        <v>2</v>
      </c>
      <c r="B15325" s="241" t="str">
        <f t="shared" si="17220"/>
        <v>MOTORISTA CAT "C"</v>
      </c>
      <c r="C15325" s="241" t="str">
        <f t="shared" si="17220"/>
        <v>MARINGÁ</v>
      </c>
      <c r="D15325" s="350" t="str">
        <f>Raiz!$D$79</f>
        <v>MÓDULO 4 – CUSTO DE REPOSIÇÃO DO PROFISSIONAL AUSENTE</v>
      </c>
      <c r="E15325" s="351"/>
      <c r="F15325" s="351"/>
      <c r="G15325" s="351"/>
      <c r="H15325" s="352"/>
      <c r="I15325" s="194" t="str">
        <f>Raiz!$I$79</f>
        <v>%</v>
      </c>
      <c r="J15325" s="149" t="str">
        <f>Raiz!$J$79</f>
        <v>Valor R$</v>
      </c>
      <c r="K15325" s="30"/>
      <c r="L15325" s="30"/>
    </row>
    <row r="15326" spans="1:12" ht="39.950000000000003" customHeight="1" x14ac:dyDescent="0.2">
      <c r="A15326" s="241">
        <f t="shared" ref="A15326:C15326" si="17221">A15325</f>
        <v>2</v>
      </c>
      <c r="B15326" s="241" t="str">
        <f t="shared" si="17221"/>
        <v>MOTORISTA CAT "C"</v>
      </c>
      <c r="C15326" s="241" t="str">
        <f t="shared" si="17221"/>
        <v>MARINGÁ</v>
      </c>
      <c r="D1532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326" s="338"/>
      <c r="F15326" s="338"/>
      <c r="G15326" s="338"/>
      <c r="H15326" s="338"/>
      <c r="I15326" s="338"/>
      <c r="J15326" s="347"/>
      <c r="K15326" s="30"/>
      <c r="L15326" s="30"/>
    </row>
    <row r="15327" spans="1:12" ht="32.25" customHeight="1" x14ac:dyDescent="0.2">
      <c r="A15327" s="241">
        <f t="shared" ref="A15327:C15327" si="17222">A15326</f>
        <v>2</v>
      </c>
      <c r="B15327" s="241" t="str">
        <f t="shared" si="17222"/>
        <v>MOTORISTA CAT "C"</v>
      </c>
      <c r="C15327" s="241" t="str">
        <f t="shared" si="17222"/>
        <v>MARINGÁ</v>
      </c>
      <c r="D15327" s="337" t="str">
        <f>Raiz!$D$81</f>
        <v>MÓDULO 1</v>
      </c>
      <c r="E15327" s="337"/>
      <c r="F15327" s="266" t="str">
        <f>Raiz!$F$81</f>
        <v>MÓDULO 2                                                                   (sem VA, VT e Adic.Assid.)</v>
      </c>
      <c r="G15327" s="266" t="str">
        <f>Raiz!$G$81</f>
        <v>MÓDULO 3</v>
      </c>
      <c r="H15327" s="266" t="str">
        <f>Raiz!$H$81</f>
        <v>BCCPA</v>
      </c>
      <c r="I15327" s="419" t="str">
        <f>Raiz!$I$81</f>
        <v>Para cálculo do item A, paga VA nas férias?</v>
      </c>
      <c r="J15327" s="420"/>
      <c r="K15327" s="30"/>
      <c r="L15327" s="30"/>
    </row>
    <row r="15328" spans="1:12" s="29" customFormat="1" ht="18" customHeight="1" x14ac:dyDescent="0.2">
      <c r="A15328" s="241">
        <f t="shared" ref="A15328:C15328" si="17223">A15327</f>
        <v>2</v>
      </c>
      <c r="B15328" s="241" t="str">
        <f t="shared" si="17223"/>
        <v>MOTORISTA CAT "C"</v>
      </c>
      <c r="C15328" s="241" t="str">
        <f t="shared" si="17223"/>
        <v>MARINGÁ</v>
      </c>
      <c r="D15328" s="342">
        <f t="shared" ref="D15328" si="17224">J15281</f>
        <v>1882.9727272727273</v>
      </c>
      <c r="E15328" s="342"/>
      <c r="F15328" s="267">
        <f t="shared" ref="F15328" si="17225">J15314-J15301-J15302-J15305</f>
        <v>1035.6199999999999</v>
      </c>
      <c r="G15328" s="267">
        <f t="shared" ref="G15328" si="17226">J15323</f>
        <v>112.73</v>
      </c>
      <c r="H15328" s="267">
        <f t="shared" ref="H15328" si="17227">SUM(D15328:G15328)</f>
        <v>3031.3227272727272</v>
      </c>
      <c r="I15328" s="421" t="str">
        <f>VLOOKUP(H15253,Base!$B$998:$P$1049,J15258+1,FALSE)</f>
        <v>NÃO</v>
      </c>
      <c r="J15328" s="422"/>
      <c r="K15328" s="30"/>
      <c r="L15328" s="30"/>
    </row>
    <row r="15329" spans="1:12" ht="18" customHeight="1" x14ac:dyDescent="0.2">
      <c r="A15329" s="241">
        <f t="shared" ref="A15329:C15329" si="17228">A15328</f>
        <v>2</v>
      </c>
      <c r="B15329" s="241" t="str">
        <f t="shared" si="17228"/>
        <v>MOTORISTA CAT "C"</v>
      </c>
      <c r="C15329" s="241" t="str">
        <f t="shared" si="17228"/>
        <v>MARINGÁ</v>
      </c>
      <c r="D15329" s="412" t="str">
        <f>Raiz!$D$83</f>
        <v>Submódulo 4.1 Substituto nas Ausências Legais</v>
      </c>
      <c r="E15329" s="413"/>
      <c r="F15329" s="413"/>
      <c r="G15329" s="413"/>
      <c r="H15329" s="413"/>
      <c r="I15329" s="413"/>
      <c r="J15329" s="414"/>
      <c r="K15329" s="30"/>
      <c r="L15329" s="30"/>
    </row>
    <row r="15330" spans="1:12" ht="18" customHeight="1" x14ac:dyDescent="0.2">
      <c r="A15330" s="241">
        <f t="shared" ref="A15330:C15330" si="17229">A15329</f>
        <v>2</v>
      </c>
      <c r="B15330" s="241" t="str">
        <f t="shared" si="17229"/>
        <v>MOTORISTA CAT "C"</v>
      </c>
      <c r="C15330" s="241" t="str">
        <f t="shared" si="17229"/>
        <v>MARINGÁ</v>
      </c>
      <c r="D15330" s="147" t="str">
        <f>Raiz!$D$84</f>
        <v>A</v>
      </c>
      <c r="E15330" s="338" t="str">
        <f>Raiz!$E$84</f>
        <v>Substituto na cobertura de Férias</v>
      </c>
      <c r="F15330" s="338"/>
      <c r="G15330" s="338" t="str">
        <f>Raiz!$G$84</f>
        <v>Cálculo do valor=[BCCPA+VA(se pago nas férias)]/12</v>
      </c>
      <c r="H15330" s="338"/>
      <c r="I15330" s="43">
        <f>Raiz!$I$84</f>
        <v>8.3333333333333329E-2</v>
      </c>
      <c r="J15330" s="19">
        <f t="shared" ref="J15330" si="17230">IF(I15328="NÃO",H15328/12,(H15328+J15302)/12)</f>
        <v>252.61022727272726</v>
      </c>
      <c r="K15330" s="30"/>
      <c r="L15330" s="30"/>
    </row>
    <row r="15331" spans="1:12" ht="18" customHeight="1" x14ac:dyDescent="0.2">
      <c r="A15331" s="241">
        <f t="shared" ref="A15331:C15331" si="17231">A15330</f>
        <v>2</v>
      </c>
      <c r="B15331" s="241" t="str">
        <f t="shared" si="17231"/>
        <v>MOTORISTA CAT "C"</v>
      </c>
      <c r="C15331" s="241" t="str">
        <f t="shared" si="17231"/>
        <v>MARINGÁ</v>
      </c>
      <c r="D15331" s="52" t="str">
        <f>Raiz!$D$85</f>
        <v>B</v>
      </c>
      <c r="E15331" s="331" t="str">
        <f>Raiz!$E$85</f>
        <v>Substituto na cobertura de Ausências Legais</v>
      </c>
      <c r="F15331" s="336"/>
      <c r="G15331" s="331" t="str">
        <f>Raiz!$G$85</f>
        <v>Cálculo do valor=[(BCCPA/30)x1dia]/12</v>
      </c>
      <c r="H15331" s="336"/>
      <c r="I15331" s="20">
        <f>Raiz!$I$85</f>
        <v>2.7777777777777779E-3</v>
      </c>
      <c r="J15331" s="19">
        <f t="shared" ref="J15331" si="17232">ROUND(I15331*H15328,2)</f>
        <v>8.42</v>
      </c>
      <c r="K15331" s="30"/>
      <c r="L15331" s="30"/>
    </row>
    <row r="15332" spans="1:12" ht="18" customHeight="1" x14ac:dyDescent="0.2">
      <c r="A15332" s="241">
        <f t="shared" ref="A15332:C15332" si="17233">A15331</f>
        <v>2</v>
      </c>
      <c r="B15332" s="241" t="str">
        <f t="shared" si="17233"/>
        <v>MOTORISTA CAT "C"</v>
      </c>
      <c r="C15332" s="241" t="str">
        <f t="shared" si="17233"/>
        <v>MARINGÁ</v>
      </c>
      <c r="D15332" s="52" t="str">
        <f>Raiz!$D$86</f>
        <v>C</v>
      </c>
      <c r="E15332" s="320" t="str">
        <f>Raiz!$E$86</f>
        <v>Substituto na cobertura de Licença-Paternidade</v>
      </c>
      <c r="F15332" s="321"/>
      <c r="G15332" s="320" t="str">
        <f>Raiz!$G$86</f>
        <v>Cálculo do valor={[(BCCPA/30)x5dias]/12}x1,5%</v>
      </c>
      <c r="H15332" s="321"/>
      <c r="I15332" s="20">
        <f>Raiz!$I$86</f>
        <v>2.0833333333333332E-4</v>
      </c>
      <c r="J15332" s="19">
        <f t="shared" ref="J15332" si="17234">ROUND(I15332*H15328,2)</f>
        <v>0.63</v>
      </c>
      <c r="K15332" s="30"/>
      <c r="L15332" s="30"/>
    </row>
    <row r="15333" spans="1:12" ht="18" customHeight="1" x14ac:dyDescent="0.2">
      <c r="A15333" s="241">
        <f t="shared" ref="A15333:C15333" si="17235">A15332</f>
        <v>2</v>
      </c>
      <c r="B15333" s="241" t="str">
        <f t="shared" si="17235"/>
        <v>MOTORISTA CAT "C"</v>
      </c>
      <c r="C15333" s="241" t="str">
        <f t="shared" si="17235"/>
        <v>MARINGÁ</v>
      </c>
      <c r="D15333" s="52" t="str">
        <f>Raiz!$D$87</f>
        <v>D</v>
      </c>
      <c r="E15333" s="320" t="str">
        <f>Raiz!$E$87</f>
        <v>Substituto na cobertura de Ausência por acidente de trab.</v>
      </c>
      <c r="F15333" s="321"/>
      <c r="G15333" s="320" t="str">
        <f>Raiz!$G$87</f>
        <v>Cálculo do valor={[(BCCPA/30)x15dias]/12}x0,78%</v>
      </c>
      <c r="H15333" s="321"/>
      <c r="I15333" s="20">
        <f>Raiz!$I$87</f>
        <v>3.2499999999999999E-4</v>
      </c>
      <c r="J15333" s="19">
        <f t="shared" ref="J15333" si="17236">ROUND(I15333*H15328,2)</f>
        <v>0.99</v>
      </c>
      <c r="K15333" s="30"/>
      <c r="L15333" s="30"/>
    </row>
    <row r="15334" spans="1:12" ht="27" customHeight="1" x14ac:dyDescent="0.2">
      <c r="A15334" s="241">
        <f t="shared" ref="A15334:C15334" si="17237">A15333</f>
        <v>2</v>
      </c>
      <c r="B15334" s="241" t="str">
        <f t="shared" si="17237"/>
        <v>MOTORISTA CAT "C"</v>
      </c>
      <c r="C15334" s="241" t="str">
        <f t="shared" si="17237"/>
        <v>MARINGÁ</v>
      </c>
      <c r="D15334" s="52" t="str">
        <f>Raiz!$D$88</f>
        <v>E</v>
      </c>
      <c r="E15334" s="320" t="str">
        <f>Raiz!$E$88</f>
        <v>Substituto na cobertura de Afastamento Maternidade</v>
      </c>
      <c r="F15334" s="321"/>
      <c r="G15334" s="320" t="str">
        <f>Raiz!$G$88</f>
        <v>Cálculo do valor = {[(Mód1+Mód1/3)/12+(Submod2.2 +Submod2.3-VA-VT-Adic.Assid.+Mód3)]x(4/12)}x2%</v>
      </c>
      <c r="H15334" s="322"/>
      <c r="I15334" s="327"/>
      <c r="J15334" s="19">
        <f t="shared" ref="J15334" si="17238">ROUND((((J15281+J15281/3)/12+(J15298+J15308+-J15301-J15302-J15305+J15323))*4/12)*2%,2)</f>
        <v>7.66</v>
      </c>
      <c r="K15334" s="30"/>
      <c r="L15334" s="30"/>
    </row>
    <row r="15335" spans="1:12" ht="18" customHeight="1" x14ac:dyDescent="0.2">
      <c r="A15335" s="241">
        <f t="shared" ref="A15335:C15335" si="17239">A15334</f>
        <v>2</v>
      </c>
      <c r="B15335" s="241" t="str">
        <f t="shared" si="17239"/>
        <v>MOTORISTA CAT "C"</v>
      </c>
      <c r="C15335" s="241" t="str">
        <f t="shared" si="17239"/>
        <v>MARINGÁ</v>
      </c>
      <c r="D15335" s="52" t="str">
        <f>Raiz!$D$89</f>
        <v>F</v>
      </c>
      <c r="E15335" s="320" t="str">
        <f>Raiz!$E$89</f>
        <v>Substituto na cobertura de Ausência por doença</v>
      </c>
      <c r="F15335" s="321"/>
      <c r="G15335" s="320" t="str">
        <f>Raiz!$G$89</f>
        <v>Cálculo do valor = {(BCCPA/30)x3dias}/12</v>
      </c>
      <c r="H15335" s="321"/>
      <c r="I15335" s="23">
        <f>Raiz!$I$89</f>
        <v>8.3333333333333332E-3</v>
      </c>
      <c r="J15335" s="31">
        <f t="shared" ref="J15335" si="17240">ROUND(H15328*I15335,2)</f>
        <v>25.26</v>
      </c>
      <c r="K15335" s="30"/>
      <c r="L15335" s="30"/>
    </row>
    <row r="15336" spans="1:12" ht="18" customHeight="1" thickBot="1" x14ac:dyDescent="0.25">
      <c r="A15336" s="241">
        <f t="shared" ref="A15336:C15336" si="17241">A15335</f>
        <v>2</v>
      </c>
      <c r="B15336" s="241" t="str">
        <f t="shared" si="17241"/>
        <v>MOTORISTA CAT "C"</v>
      </c>
      <c r="C15336" s="241" t="str">
        <f t="shared" si="17241"/>
        <v>MARINGÁ</v>
      </c>
      <c r="D15336" s="317" t="str">
        <f>Raiz!$D$90</f>
        <v> Total do Módulo 4 - Custo de Reposição do Profissional Ausente</v>
      </c>
      <c r="E15336" s="317"/>
      <c r="F15336" s="317"/>
      <c r="G15336" s="317"/>
      <c r="H15336" s="317"/>
      <c r="I15336" s="317"/>
      <c r="J15336" s="21">
        <f t="shared" ref="J15336" si="17242">SUM(J15330:J15335)</f>
        <v>295.57022727272727</v>
      </c>
      <c r="K15336" s="30"/>
      <c r="L15336" s="30"/>
    </row>
    <row r="15337" spans="1:12" ht="11.25" customHeight="1" thickBot="1" x14ac:dyDescent="0.25">
      <c r="A15337" s="241">
        <f t="shared" ref="A15337:C15337" si="17243">A15336</f>
        <v>2</v>
      </c>
      <c r="B15337" s="241" t="str">
        <f t="shared" si="17243"/>
        <v>MOTORISTA CAT "C"</v>
      </c>
      <c r="C15337" s="241" t="str">
        <f t="shared" si="17243"/>
        <v>MARINGÁ</v>
      </c>
      <c r="D15337" s="4"/>
      <c r="E15337" s="4"/>
      <c r="F15337" s="4"/>
      <c r="G15337" s="4"/>
      <c r="H15337" s="4"/>
      <c r="I15337" s="4"/>
      <c r="J15337" s="4"/>
      <c r="K15337" s="30"/>
      <c r="L15337" s="30"/>
    </row>
    <row r="15338" spans="1:12" ht="18" customHeight="1" x14ac:dyDescent="0.2">
      <c r="A15338" s="241">
        <f t="shared" ref="A15338:C15338" si="17244">A15337</f>
        <v>2</v>
      </c>
      <c r="B15338" s="241" t="str">
        <f t="shared" si="17244"/>
        <v>MOTORISTA CAT "C"</v>
      </c>
      <c r="C15338" s="241" t="str">
        <f t="shared" si="17244"/>
        <v>MARINGÁ</v>
      </c>
      <c r="D15338" s="339" t="str">
        <f>Raiz!$D$92</f>
        <v>MÓDULO 5 - INSUMOS DIVERSOS</v>
      </c>
      <c r="E15338" s="340"/>
      <c r="F15338" s="340"/>
      <c r="G15338" s="340"/>
      <c r="H15338" s="340"/>
      <c r="I15338" s="341"/>
      <c r="J15338" s="2" t="str">
        <f>Raiz!$J$92</f>
        <v>Valor R$</v>
      </c>
      <c r="K15338" s="30"/>
      <c r="L15338" s="30"/>
    </row>
    <row r="15339" spans="1:12" ht="18" customHeight="1" x14ac:dyDescent="0.2">
      <c r="A15339" s="241">
        <f t="shared" ref="A15339:C15339" si="17245">A15338</f>
        <v>2</v>
      </c>
      <c r="B15339" s="241" t="str">
        <f t="shared" si="17245"/>
        <v>MOTORISTA CAT "C"</v>
      </c>
      <c r="C15339" s="241" t="str">
        <f t="shared" si="17245"/>
        <v>MARINGÁ</v>
      </c>
      <c r="D15339" s="52" t="str">
        <f>Raiz!$D$93</f>
        <v>A</v>
      </c>
      <c r="E15339" s="314" t="str">
        <f>Raiz!$E$93</f>
        <v>Uniformes</v>
      </c>
      <c r="F15339" s="314"/>
      <c r="G15339" s="314"/>
      <c r="H15339" s="314"/>
      <c r="I15339" s="314"/>
      <c r="J15339" s="19">
        <f>VLOOKUP(H15253,Base!$B$1283:$P$1334,J15258+1,FALSE)</f>
        <v>31.67</v>
      </c>
      <c r="K15339" s="127"/>
      <c r="L15339" s="127"/>
    </row>
    <row r="15340" spans="1:12" ht="18" customHeight="1" x14ac:dyDescent="0.2">
      <c r="A15340" s="241">
        <f t="shared" ref="A15340:C15340" si="17246">A15339</f>
        <v>2</v>
      </c>
      <c r="B15340" s="241" t="str">
        <f t="shared" si="17246"/>
        <v>MOTORISTA CAT "C"</v>
      </c>
      <c r="C15340" s="241" t="str">
        <f t="shared" si="17246"/>
        <v>MARINGÁ</v>
      </c>
      <c r="D15340" s="52" t="str">
        <f t="shared" ref="D15340:D15403" si="17247">IF(J15340=0,"","B")</f>
        <v>B</v>
      </c>
      <c r="E15340" s="264" t="str">
        <f t="shared" ref="E15340:E15403" si="17248">IF(J15340=0,"","Diárias")</f>
        <v>Diárias</v>
      </c>
      <c r="F15340" s="320" t="str">
        <f t="shared" ref="F15340:F15403" si="17249">IF(J15340=0,"","Valor equivalente a 1 (uma) diária")</f>
        <v>Valor equivalente a 1 (uma) diária</v>
      </c>
      <c r="G15340" s="322"/>
      <c r="H15340" s="322"/>
      <c r="I15340" s="327"/>
      <c r="J15340" s="19">
        <f>VLOOKUP(H15253,Base!$B$1226:$P$1277,J15258+1,FALSE)</f>
        <v>147</v>
      </c>
      <c r="K15340" s="127"/>
      <c r="L15340" s="127"/>
    </row>
    <row r="15341" spans="1:12" ht="18" customHeight="1" thickBot="1" x14ac:dyDescent="0.25">
      <c r="A15341" s="241">
        <f t="shared" ref="A15341:C15341" si="17250">A15340</f>
        <v>2</v>
      </c>
      <c r="B15341" s="241" t="str">
        <f t="shared" si="17250"/>
        <v>MOTORISTA CAT "C"</v>
      </c>
      <c r="C15341" s="241" t="str">
        <f t="shared" si="17250"/>
        <v>MARINGÁ</v>
      </c>
      <c r="D15341" s="317" t="str">
        <f>Raiz!$D$95</f>
        <v>Total do Módulo 5 - Insumos Diversos</v>
      </c>
      <c r="E15341" s="317"/>
      <c r="F15341" s="317"/>
      <c r="G15341" s="317"/>
      <c r="H15341" s="317"/>
      <c r="I15341" s="317"/>
      <c r="J15341" s="27">
        <f t="shared" ref="J15341" si="17251">SUM(J15339:J15340)</f>
        <v>178.67000000000002</v>
      </c>
      <c r="K15341" s="30"/>
      <c r="L15341" s="30"/>
    </row>
    <row r="15342" spans="1:12" ht="11.25" customHeight="1" thickBot="1" x14ac:dyDescent="0.25">
      <c r="A15342" s="241">
        <f t="shared" ref="A15342:C15342" si="17252">A15341</f>
        <v>2</v>
      </c>
      <c r="B15342" s="241" t="str">
        <f t="shared" si="17252"/>
        <v>MOTORISTA CAT "C"</v>
      </c>
      <c r="C15342" s="241" t="str">
        <f t="shared" si="17252"/>
        <v>MARINGÁ</v>
      </c>
      <c r="D15342" s="4"/>
      <c r="E15342" s="4"/>
      <c r="F15342" s="4"/>
      <c r="G15342" s="4"/>
      <c r="H15342" s="4"/>
      <c r="I15342" s="4"/>
      <c r="J15342" s="4"/>
      <c r="K15342" s="30"/>
      <c r="L15342" s="30"/>
    </row>
    <row r="15343" spans="1:12" ht="18" customHeight="1" x14ac:dyDescent="0.2">
      <c r="A15343" s="241">
        <f t="shared" ref="A15343:C15343" si="17253">A15342</f>
        <v>2</v>
      </c>
      <c r="B15343" s="241" t="str">
        <f t="shared" si="17253"/>
        <v>MOTORISTA CAT "C"</v>
      </c>
      <c r="C15343" s="241" t="str">
        <f t="shared" si="17253"/>
        <v>MARINGÁ</v>
      </c>
      <c r="D15343" s="326" t="str">
        <f>Raiz!$D$97</f>
        <v>6 - CUSTOS INDIRETOS, TRIBUTOS E LUCRO</v>
      </c>
      <c r="E15343" s="326"/>
      <c r="F15343" s="326"/>
      <c r="G15343" s="326"/>
      <c r="H15343" s="326"/>
      <c r="I15343" s="1" t="str">
        <f>Raiz!$I$97</f>
        <v>%</v>
      </c>
      <c r="J15343" s="2" t="str">
        <f>Raiz!$J$97</f>
        <v>Valor R$</v>
      </c>
      <c r="K15343" s="30"/>
      <c r="L15343" s="30"/>
    </row>
    <row r="15344" spans="1:12" ht="18" customHeight="1" x14ac:dyDescent="0.2">
      <c r="A15344" s="241">
        <f t="shared" ref="A15344:C15344" si="17254">A15343</f>
        <v>2</v>
      </c>
      <c r="B15344" s="241" t="str">
        <f t="shared" si="17254"/>
        <v>MOTORISTA CAT "C"</v>
      </c>
      <c r="C15344" s="241" t="str">
        <f t="shared" si="17254"/>
        <v>MARINGÁ</v>
      </c>
      <c r="D15344" s="52" t="str">
        <f>Raiz!$D$98</f>
        <v>A</v>
      </c>
      <c r="E15344" s="323" t="str">
        <f>Raiz!$E$98</f>
        <v>Custos Indiretos (despesas administrativas e operacionais)</v>
      </c>
      <c r="F15344" s="323"/>
      <c r="G15344" s="323"/>
      <c r="H15344" s="323"/>
      <c r="I15344" s="20">
        <f>VLOOKUP(H15253,Base!$B$1340:$P$1391,J15258+1,FALSE)</f>
        <v>0.05</v>
      </c>
      <c r="J15344" s="19">
        <f t="shared" ref="J15344" si="17255">ROUND(J15366*I15344,2)</f>
        <v>201.24</v>
      </c>
      <c r="K15344" s="30"/>
      <c r="L15344" s="30"/>
    </row>
    <row r="15345" spans="1:12" ht="18" customHeight="1" x14ac:dyDescent="0.2">
      <c r="A15345" s="241">
        <f t="shared" ref="A15345:C15345" si="17256">A15344</f>
        <v>2</v>
      </c>
      <c r="B15345" s="241" t="str">
        <f t="shared" si="17256"/>
        <v>MOTORISTA CAT "C"</v>
      </c>
      <c r="C15345" s="241" t="str">
        <f t="shared" si="17256"/>
        <v>MARINGÁ</v>
      </c>
      <c r="D15345" s="18" t="str">
        <f>Raiz!$D$99</f>
        <v>B</v>
      </c>
      <c r="E15345" s="323" t="str">
        <f>Raiz!$E$99</f>
        <v>Lucro</v>
      </c>
      <c r="F15345" s="323"/>
      <c r="G15345" s="323"/>
      <c r="H15345" s="323"/>
      <c r="I15345" s="20">
        <f>VLOOKUP(H15253,Base!$B$1397:$P$1448,J15258+1,FALSE)</f>
        <v>1.47E-2</v>
      </c>
      <c r="J15345" s="19">
        <f t="shared" ref="J15345" si="17257">ROUND(J15368*I15345,2)</f>
        <v>62.12</v>
      </c>
      <c r="K15345" s="30"/>
      <c r="L15345" s="30"/>
    </row>
    <row r="15346" spans="1:12" ht="18" customHeight="1" x14ac:dyDescent="0.2">
      <c r="A15346" s="241">
        <f t="shared" ref="A15346:C15346" si="17258">A15345</f>
        <v>2</v>
      </c>
      <c r="B15346" s="241" t="str">
        <f t="shared" si="17258"/>
        <v>MOTORISTA CAT "C"</v>
      </c>
      <c r="C15346" s="241" t="str">
        <f t="shared" si="17258"/>
        <v>MARINGÁ</v>
      </c>
      <c r="D15346" s="324" t="str">
        <f>Raiz!$D$100</f>
        <v>Subtotal</v>
      </c>
      <c r="E15346" s="324"/>
      <c r="F15346" s="324"/>
      <c r="G15346" s="324"/>
      <c r="H15346" s="324"/>
      <c r="I15346" s="32">
        <f t="shared" ref="I15346:J15346" si="17259">SUM(I15344:I15345)</f>
        <v>6.4700000000000008E-2</v>
      </c>
      <c r="J15346" s="33">
        <f t="shared" si="17259"/>
        <v>263.36</v>
      </c>
      <c r="K15346" s="30"/>
      <c r="L15346" s="30"/>
    </row>
    <row r="15347" spans="1:12" ht="18" customHeight="1" x14ac:dyDescent="0.2">
      <c r="A15347" s="241">
        <f t="shared" ref="A15347:C15347" si="17260">A15346</f>
        <v>2</v>
      </c>
      <c r="B15347" s="241" t="str">
        <f t="shared" si="17260"/>
        <v>MOTORISTA CAT "C"</v>
      </c>
      <c r="C15347" s="241" t="str">
        <f t="shared" si="17260"/>
        <v>MARINGÁ</v>
      </c>
      <c r="D15347" s="52" t="str">
        <f>Raiz!$D$101</f>
        <v>C</v>
      </c>
      <c r="E15347" s="323" t="str">
        <f>Raiz!$E$101</f>
        <v>Tributos</v>
      </c>
      <c r="F15347" s="325"/>
      <c r="G15347" s="325"/>
      <c r="H15347" s="325"/>
      <c r="I15347" s="32">
        <f t="shared" ref="I15347:J15347" si="17261">SUM(I15348:I15350)</f>
        <v>0.1225</v>
      </c>
      <c r="J15347" s="33">
        <f t="shared" si="17261"/>
        <v>598.64</v>
      </c>
      <c r="K15347" s="30"/>
      <c r="L15347" s="30"/>
    </row>
    <row r="15348" spans="1:12" ht="18" customHeight="1" x14ac:dyDescent="0.2">
      <c r="A15348" s="241">
        <f t="shared" ref="A15348:C15348" si="17262">A15347</f>
        <v>2</v>
      </c>
      <c r="B15348" s="241" t="str">
        <f t="shared" si="17262"/>
        <v>MOTORISTA CAT "C"</v>
      </c>
      <c r="C15348" s="241" t="str">
        <f t="shared" si="17262"/>
        <v>MARINGÁ</v>
      </c>
      <c r="D15348" s="328" t="str">
        <f>Raiz!$D$102</f>
        <v>C.1</v>
      </c>
      <c r="E15348" s="330" t="str">
        <f>Raiz!$E$102</f>
        <v>Tributos Federais</v>
      </c>
      <c r="F15348" s="332" t="str">
        <f>Raiz!$F$102</f>
        <v>PIS</v>
      </c>
      <c r="G15348" s="333"/>
      <c r="H15348" s="334"/>
      <c r="I15348" s="43">
        <f>Raiz!$I$102</f>
        <v>1.6500000000000001E-2</v>
      </c>
      <c r="J15348" s="19">
        <f t="shared" ref="J15348" si="17263">ROUND(I15348*J15357,2)</f>
        <v>80.63</v>
      </c>
      <c r="K15348" s="30"/>
      <c r="L15348" s="30"/>
    </row>
    <row r="15349" spans="1:12" ht="18" customHeight="1" x14ac:dyDescent="0.2">
      <c r="A15349" s="241">
        <f t="shared" ref="A15349:C15349" si="17264">A15348</f>
        <v>2</v>
      </c>
      <c r="B15349" s="241" t="str">
        <f t="shared" si="17264"/>
        <v>MOTORISTA CAT "C"</v>
      </c>
      <c r="C15349" s="241" t="str">
        <f t="shared" si="17264"/>
        <v>MARINGÁ</v>
      </c>
      <c r="D15349" s="329"/>
      <c r="E15349" s="331"/>
      <c r="F15349" s="331" t="str">
        <f>Raiz!$F$103</f>
        <v>COFINS</v>
      </c>
      <c r="G15349" s="335"/>
      <c r="H15349" s="336"/>
      <c r="I15349" s="20">
        <f>Raiz!$I$103</f>
        <v>7.5999999999999998E-2</v>
      </c>
      <c r="J15349" s="19">
        <f t="shared" ref="J15349" si="17265">ROUND(I15349*J15357,2)</f>
        <v>371.4</v>
      </c>
    </row>
    <row r="15350" spans="1:12" ht="18" customHeight="1" x14ac:dyDescent="0.2">
      <c r="A15350" s="241">
        <f t="shared" ref="A15350:C15350" si="17266">A15349</f>
        <v>2</v>
      </c>
      <c r="B15350" s="241" t="str">
        <f t="shared" si="17266"/>
        <v>MOTORISTA CAT "C"</v>
      </c>
      <c r="C15350" s="241" t="str">
        <f t="shared" si="17266"/>
        <v>MARINGÁ</v>
      </c>
      <c r="D15350" s="18" t="str">
        <f>Raiz!$D$104</f>
        <v>C.2</v>
      </c>
      <c r="E15350" s="263" t="str">
        <f>Raiz!$E$104</f>
        <v>Tributos Municipais</v>
      </c>
      <c r="F15350" s="320" t="str">
        <f>Raiz!$F$104</f>
        <v>ISS</v>
      </c>
      <c r="G15350" s="322"/>
      <c r="H15350" s="321"/>
      <c r="I15350" s="20">
        <f>VLOOKUP(H15253,Base!$B$29:$D$80,3,FALSE)</f>
        <v>0.03</v>
      </c>
      <c r="J15350" s="19">
        <f t="shared" ref="J15350" si="17267">ROUND(I15350*J15357,2)</f>
        <v>146.61000000000001</v>
      </c>
    </row>
    <row r="15351" spans="1:12" ht="18" customHeight="1" thickBot="1" x14ac:dyDescent="0.25">
      <c r="A15351" s="241">
        <f t="shared" ref="A15351:C15351" si="17268">A15350</f>
        <v>2</v>
      </c>
      <c r="B15351" s="241" t="str">
        <f t="shared" si="17268"/>
        <v>MOTORISTA CAT "C"</v>
      </c>
      <c r="C15351" s="241" t="str">
        <f t="shared" si="17268"/>
        <v>MARINGÁ</v>
      </c>
      <c r="D15351" s="319" t="str">
        <f>Raiz!$D$105</f>
        <v>Total do Módulo 6 - Custos Indiretos, Lucro e Tributos</v>
      </c>
      <c r="E15351" s="319"/>
      <c r="F15351" s="319"/>
      <c r="G15351" s="319"/>
      <c r="H15351" s="319"/>
      <c r="I15351" s="24">
        <f t="shared" ref="I15351:J15351" si="17269">I15346+I15347</f>
        <v>0.18720000000000001</v>
      </c>
      <c r="J15351" s="21">
        <f t="shared" si="17269"/>
        <v>862</v>
      </c>
    </row>
    <row r="15352" spans="1:12" ht="11.25" customHeight="1" thickBot="1" x14ac:dyDescent="0.25">
      <c r="A15352" s="241">
        <f t="shared" ref="A15352:C15352" si="17270">A15351</f>
        <v>2</v>
      </c>
      <c r="B15352" s="241" t="str">
        <f t="shared" si="17270"/>
        <v>MOTORISTA CAT "C"</v>
      </c>
      <c r="C15352" s="241" t="str">
        <f t="shared" si="17270"/>
        <v>MARINGÁ</v>
      </c>
      <c r="D15352" s="4"/>
      <c r="E15352" s="4"/>
      <c r="F15352" s="4"/>
      <c r="G15352" s="4"/>
      <c r="H15352" s="4"/>
      <c r="I15352" s="4"/>
      <c r="J15352" s="4"/>
    </row>
    <row r="15353" spans="1:12" ht="18" customHeight="1" x14ac:dyDescent="0.2">
      <c r="A15353" s="241">
        <f t="shared" ref="A15353:C15353" si="17271">A15352</f>
        <v>2</v>
      </c>
      <c r="B15353" s="241" t="str">
        <f t="shared" si="17271"/>
        <v>MOTORISTA CAT "C"</v>
      </c>
      <c r="C15353" s="241" t="str">
        <f t="shared" si="17271"/>
        <v>MARINGÁ</v>
      </c>
      <c r="D15353" s="339" t="str">
        <f>Raiz!$D$107</f>
        <v>TRIBUTOS (percentual incidente sobre o Valor total por empregado)</v>
      </c>
      <c r="E15353" s="340"/>
      <c r="F15353" s="340"/>
      <c r="G15353" s="340"/>
      <c r="H15353" s="340"/>
      <c r="I15353" s="340"/>
      <c r="J15353" s="341"/>
    </row>
    <row r="15354" spans="1:12" ht="18" customHeight="1" x14ac:dyDescent="0.2">
      <c r="A15354" s="241">
        <f t="shared" ref="A15354:C15354" si="17272">A15353</f>
        <v>2</v>
      </c>
      <c r="B15354" s="241" t="str">
        <f t="shared" si="17272"/>
        <v>MOTORISTA CAT "C"</v>
      </c>
      <c r="C15354" s="241" t="str">
        <f t="shared" si="17272"/>
        <v>MARINGÁ</v>
      </c>
      <c r="D15354" s="52" t="str">
        <f>Raiz!$D$108</f>
        <v>A</v>
      </c>
      <c r="E15354" s="314" t="str">
        <f>Raiz!$E$108</f>
        <v>Percentual total dos Tributos / 100</v>
      </c>
      <c r="F15354" s="314"/>
      <c r="G15354" s="314"/>
      <c r="H15354" s="314"/>
      <c r="I15354" s="314"/>
      <c r="J15354" s="34">
        <f t="shared" ref="J15354" si="17273">I15347</f>
        <v>0.1225</v>
      </c>
    </row>
    <row r="15355" spans="1:12" ht="18" customHeight="1" x14ac:dyDescent="0.2">
      <c r="A15355" s="241">
        <f t="shared" ref="A15355:C15355" si="17274">A15354</f>
        <v>2</v>
      </c>
      <c r="B15355" s="241" t="str">
        <f t="shared" si="17274"/>
        <v>MOTORISTA CAT "C"</v>
      </c>
      <c r="C15355" s="241" t="str">
        <f t="shared" si="17274"/>
        <v>MARINGÁ</v>
      </c>
      <c r="D15355" s="52" t="str">
        <f>Raiz!$D$109</f>
        <v>B</v>
      </c>
      <c r="E15355" s="314" t="str">
        <f>Raiz!$E$109</f>
        <v>1 - A</v>
      </c>
      <c r="F15355" s="314"/>
      <c r="G15355" s="314"/>
      <c r="H15355" s="314"/>
      <c r="I15355" s="314"/>
      <c r="J15355" s="34">
        <f t="shared" ref="J15355:J15418" si="17275">1-J15354</f>
        <v>0.87749999999999995</v>
      </c>
    </row>
    <row r="15356" spans="1:12" ht="18" customHeight="1" x14ac:dyDescent="0.2">
      <c r="A15356" s="241">
        <f t="shared" ref="A15356:C15356" si="17276">A15355</f>
        <v>2</v>
      </c>
      <c r="B15356" s="241" t="str">
        <f t="shared" si="17276"/>
        <v>MOTORISTA CAT "C"</v>
      </c>
      <c r="C15356" s="241" t="str">
        <f t="shared" si="17276"/>
        <v>MARINGÁ</v>
      </c>
      <c r="D15356" s="52" t="str">
        <f>Raiz!$D$110</f>
        <v>C</v>
      </c>
      <c r="E15356" s="314" t="str">
        <f>Raiz!$E$110</f>
        <v>Custo antes da incidência dos tributos</v>
      </c>
      <c r="F15356" s="314"/>
      <c r="G15356" s="314"/>
      <c r="H15356" s="314"/>
      <c r="I15356" s="314"/>
      <c r="J15356" s="19">
        <f t="shared" ref="J15356" si="17277">J15370</f>
        <v>4288.2529545454545</v>
      </c>
    </row>
    <row r="15357" spans="1:12" ht="18" customHeight="1" x14ac:dyDescent="0.2">
      <c r="A15357" s="241">
        <f t="shared" ref="A15357:C15357" si="17278">A15356</f>
        <v>2</v>
      </c>
      <c r="B15357" s="241" t="str">
        <f t="shared" si="17278"/>
        <v>MOTORISTA CAT "C"</v>
      </c>
      <c r="C15357" s="241" t="str">
        <f t="shared" si="17278"/>
        <v>MARINGÁ</v>
      </c>
      <c r="D15357" s="52" t="str">
        <f>Raiz!$D$111</f>
        <v>D</v>
      </c>
      <c r="E15357" s="314" t="str">
        <f>Raiz!$E$111</f>
        <v>PREÇO DO POSTO/MÊS (C / B)</v>
      </c>
      <c r="F15357" s="314"/>
      <c r="G15357" s="314"/>
      <c r="H15357" s="314"/>
      <c r="I15357" s="314"/>
      <c r="J15357" s="19">
        <f t="shared" ref="J15357" si="17279">ROUND(J15356/J15355,2)</f>
        <v>4886.8999999999996</v>
      </c>
    </row>
    <row r="15358" spans="1:12" ht="18" customHeight="1" thickBot="1" x14ac:dyDescent="0.25">
      <c r="A15358" s="241">
        <f t="shared" ref="A15358:C15358" si="17280">A15357</f>
        <v>2</v>
      </c>
      <c r="B15358" s="241" t="str">
        <f t="shared" si="17280"/>
        <v>MOTORISTA CAT "C"</v>
      </c>
      <c r="C15358" s="241" t="str">
        <f t="shared" si="17280"/>
        <v>MARINGÁ</v>
      </c>
      <c r="D15358" s="317" t="str">
        <f>Raiz!$D$112</f>
        <v>Total dos Tributos = (D – C)</v>
      </c>
      <c r="E15358" s="317"/>
      <c r="F15358" s="317"/>
      <c r="G15358" s="317"/>
      <c r="H15358" s="317"/>
      <c r="I15358" s="317"/>
      <c r="J15358" s="35">
        <f t="shared" ref="J15358" si="17281">J15357-J15356</f>
        <v>598.64704545454515</v>
      </c>
    </row>
    <row r="15359" spans="1:12" ht="11.25" customHeight="1" thickBot="1" x14ac:dyDescent="0.25">
      <c r="A15359" s="241">
        <f t="shared" ref="A15359:C15359" si="17282">A15358</f>
        <v>2</v>
      </c>
      <c r="B15359" s="241" t="str">
        <f t="shared" si="17282"/>
        <v>MOTORISTA CAT "C"</v>
      </c>
      <c r="C15359" s="241" t="str">
        <f t="shared" si="17282"/>
        <v>MARINGÁ</v>
      </c>
      <c r="D15359" s="4"/>
      <c r="E15359" s="4"/>
      <c r="F15359" s="4"/>
      <c r="G15359" s="4"/>
      <c r="H15359" s="4"/>
      <c r="I15359" s="4"/>
      <c r="J15359" s="4"/>
    </row>
    <row r="15360" spans="1:12" ht="18" customHeight="1" x14ac:dyDescent="0.2">
      <c r="A15360" s="241">
        <f t="shared" ref="A15360:C15360" si="17283">A15359</f>
        <v>2</v>
      </c>
      <c r="B15360" s="241" t="str">
        <f t="shared" si="17283"/>
        <v>MOTORISTA CAT "C"</v>
      </c>
      <c r="C15360" s="241" t="str">
        <f t="shared" si="17283"/>
        <v>MARINGÁ</v>
      </c>
      <c r="D15360" s="318" t="str">
        <f>Raiz!$D$114</f>
        <v>2 - QUADRO-RESUMO DO CUSTO POR EMPREGADO</v>
      </c>
      <c r="E15360" s="318"/>
      <c r="F15360" s="318"/>
      <c r="G15360" s="318"/>
      <c r="H15360" s="318"/>
      <c r="I15360" s="318"/>
      <c r="J15360" s="3" t="str">
        <f>Raiz!$J$114</f>
        <v>Valor R$</v>
      </c>
    </row>
    <row r="15361" spans="1:16" ht="18" customHeight="1" x14ac:dyDescent="0.2">
      <c r="A15361" s="241">
        <f t="shared" ref="A15361:C15361" si="17284">A15360</f>
        <v>2</v>
      </c>
      <c r="B15361" s="241" t="str">
        <f t="shared" si="17284"/>
        <v>MOTORISTA CAT "C"</v>
      </c>
      <c r="C15361" s="241" t="str">
        <f t="shared" si="17284"/>
        <v>MARINGÁ</v>
      </c>
      <c r="D15361" s="52" t="str">
        <f>Raiz!$D$115</f>
        <v>A</v>
      </c>
      <c r="E15361" s="314" t="str">
        <f>Raiz!$E$115</f>
        <v>Módulo 1 - Composição da Remuneração</v>
      </c>
      <c r="F15361" s="314"/>
      <c r="G15361" s="314"/>
      <c r="H15361" s="314"/>
      <c r="I15361" s="314"/>
      <c r="J15361" s="19">
        <f t="shared" ref="J15361" si="17285">J15281</f>
        <v>1882.9727272727273</v>
      </c>
    </row>
    <row r="15362" spans="1:16" ht="18" customHeight="1" x14ac:dyDescent="0.2">
      <c r="A15362" s="241">
        <f t="shared" ref="A15362:C15362" si="17286">A15361</f>
        <v>2</v>
      </c>
      <c r="B15362" s="241" t="str">
        <f t="shared" si="17286"/>
        <v>MOTORISTA CAT "C"</v>
      </c>
      <c r="C15362" s="241" t="str">
        <f t="shared" si="17286"/>
        <v>MARINGÁ</v>
      </c>
      <c r="D15362" s="52" t="str">
        <f>Raiz!$D$116</f>
        <v>B</v>
      </c>
      <c r="E15362" s="314" t="str">
        <f>Raiz!$E$116</f>
        <v>Módulo 2 - Encargos e Benefícios Anuais, Mensais e Diários</v>
      </c>
      <c r="F15362" s="314"/>
      <c r="G15362" s="314"/>
      <c r="H15362" s="314"/>
      <c r="I15362" s="314"/>
      <c r="J15362" s="19">
        <f t="shared" ref="J15362" si="17287">J15314</f>
        <v>1554.9499999999998</v>
      </c>
    </row>
    <row r="15363" spans="1:16" ht="18" customHeight="1" x14ac:dyDescent="0.2">
      <c r="A15363" s="241">
        <f t="shared" ref="A15363:C15363" si="17288">A15362</f>
        <v>2</v>
      </c>
      <c r="B15363" s="241" t="str">
        <f t="shared" si="17288"/>
        <v>MOTORISTA CAT "C"</v>
      </c>
      <c r="C15363" s="241" t="str">
        <f t="shared" si="17288"/>
        <v>MARINGÁ</v>
      </c>
      <c r="D15363" s="52" t="str">
        <f>Raiz!$D$117</f>
        <v>C</v>
      </c>
      <c r="E15363" s="314" t="str">
        <f>Raiz!$E$117</f>
        <v>Módulo 3 - Provisão para Rescisão</v>
      </c>
      <c r="F15363" s="314"/>
      <c r="G15363" s="314"/>
      <c r="H15363" s="314"/>
      <c r="I15363" s="314"/>
      <c r="J15363" s="19">
        <f t="shared" ref="J15363" si="17289">J15323</f>
        <v>112.73</v>
      </c>
    </row>
    <row r="15364" spans="1:16" ht="18" customHeight="1" x14ac:dyDescent="0.2">
      <c r="A15364" s="241">
        <f t="shared" ref="A15364:C15364" si="17290">A15363</f>
        <v>2</v>
      </c>
      <c r="B15364" s="241" t="str">
        <f t="shared" si="17290"/>
        <v>MOTORISTA CAT "C"</v>
      </c>
      <c r="C15364" s="241" t="str">
        <f t="shared" si="17290"/>
        <v>MARINGÁ</v>
      </c>
      <c r="D15364" s="52" t="str">
        <f>Raiz!$D$118</f>
        <v>D</v>
      </c>
      <c r="E15364" s="314" t="str">
        <f>Raiz!$E$118</f>
        <v>Módulo 4 - Custo de Reposição do Profissional Ausente</v>
      </c>
      <c r="F15364" s="314"/>
      <c r="G15364" s="314"/>
      <c r="H15364" s="314"/>
      <c r="I15364" s="314"/>
      <c r="J15364" s="19">
        <f t="shared" ref="J15364" si="17291">J15336</f>
        <v>295.57022727272727</v>
      </c>
    </row>
    <row r="15365" spans="1:16" ht="18" customHeight="1" x14ac:dyDescent="0.2">
      <c r="A15365" s="241">
        <f t="shared" ref="A15365:C15365" si="17292">A15364</f>
        <v>2</v>
      </c>
      <c r="B15365" s="241" t="str">
        <f t="shared" si="17292"/>
        <v>MOTORISTA CAT "C"</v>
      </c>
      <c r="C15365" s="241" t="str">
        <f t="shared" si="17292"/>
        <v>MARINGÁ</v>
      </c>
      <c r="D15365" s="52" t="str">
        <f>Raiz!$D$119</f>
        <v>E</v>
      </c>
      <c r="E15365" s="314" t="str">
        <f>Raiz!$E$119</f>
        <v>Módulo 5 - Insumos Diversos</v>
      </c>
      <c r="F15365" s="314"/>
      <c r="G15365" s="314"/>
      <c r="H15365" s="314"/>
      <c r="I15365" s="314"/>
      <c r="J15365" s="19">
        <f t="shared" ref="J15365" si="17293">J15341</f>
        <v>178.67000000000002</v>
      </c>
    </row>
    <row r="15366" spans="1:16" ht="18" customHeight="1" x14ac:dyDescent="0.2">
      <c r="A15366" s="241">
        <f t="shared" ref="A15366:C15366" si="17294">A15365</f>
        <v>2</v>
      </c>
      <c r="B15366" s="241" t="str">
        <f t="shared" si="17294"/>
        <v>MOTORISTA CAT "C"</v>
      </c>
      <c r="C15366" s="241" t="str">
        <f t="shared" si="17294"/>
        <v>MARINGÁ</v>
      </c>
      <c r="D15366" s="315" t="str">
        <f>Raiz!$D$120</f>
        <v>Subtotal (A + B + C+ D + E)</v>
      </c>
      <c r="E15366" s="315"/>
      <c r="F15366" s="315"/>
      <c r="G15366" s="315"/>
      <c r="H15366" s="315"/>
      <c r="I15366" s="315"/>
      <c r="J15366" s="33">
        <f t="shared" ref="J15366" si="17295">SUM(J15361:J15365)</f>
        <v>4024.8929545454544</v>
      </c>
    </row>
    <row r="15367" spans="1:16" ht="18" customHeight="1" x14ac:dyDescent="0.2">
      <c r="A15367" s="241">
        <f t="shared" ref="A15367:C15367" si="17296">A15366</f>
        <v>2</v>
      </c>
      <c r="B15367" s="241" t="str">
        <f t="shared" si="17296"/>
        <v>MOTORISTA CAT "C"</v>
      </c>
      <c r="C15367" s="241" t="str">
        <f t="shared" si="17296"/>
        <v>MARINGÁ</v>
      </c>
      <c r="D15367" s="52" t="str">
        <f>Raiz!$D$121</f>
        <v>F</v>
      </c>
      <c r="E15367" s="314" t="str">
        <f>Raiz!$E$121</f>
        <v>Módulo 6-A - Custos Indiretos (despesas administrativas e operacionais)</v>
      </c>
      <c r="F15367" s="314"/>
      <c r="G15367" s="314"/>
      <c r="H15367" s="314"/>
      <c r="I15367" s="314"/>
      <c r="J15367" s="19">
        <f t="shared" ref="J15367" si="17297">J15344</f>
        <v>201.24</v>
      </c>
    </row>
    <row r="15368" spans="1:16" ht="18" customHeight="1" x14ac:dyDescent="0.2">
      <c r="A15368" s="241">
        <f t="shared" ref="A15368:C15368" si="17298">A15367</f>
        <v>2</v>
      </c>
      <c r="B15368" s="241" t="str">
        <f t="shared" si="17298"/>
        <v>MOTORISTA CAT "C"</v>
      </c>
      <c r="C15368" s="241" t="str">
        <f t="shared" si="17298"/>
        <v>MARINGÁ</v>
      </c>
      <c r="D15368" s="315" t="str">
        <f>Raiz!$D$122</f>
        <v>Subtotal (antes da incidência dos lucros)</v>
      </c>
      <c r="E15368" s="315"/>
      <c r="F15368" s="315"/>
      <c r="G15368" s="315"/>
      <c r="H15368" s="315"/>
      <c r="I15368" s="315"/>
      <c r="J15368" s="36">
        <f t="shared" ref="J15368" si="17299">J15366+J15367</f>
        <v>4226.1329545454546</v>
      </c>
    </row>
    <row r="15369" spans="1:16" ht="18" customHeight="1" x14ac:dyDescent="0.2">
      <c r="A15369" s="241">
        <f t="shared" ref="A15369:C15369" si="17300">A15368</f>
        <v>2</v>
      </c>
      <c r="B15369" s="241" t="str">
        <f t="shared" si="17300"/>
        <v>MOTORISTA CAT "C"</v>
      </c>
      <c r="C15369" s="241" t="str">
        <f t="shared" si="17300"/>
        <v>MARINGÁ</v>
      </c>
      <c r="D15369" s="52" t="str">
        <f>Raiz!$D$123</f>
        <v>G</v>
      </c>
      <c r="E15369" s="314" t="str">
        <f>Raiz!$E$123</f>
        <v>Módulo 6-B - Lucro</v>
      </c>
      <c r="F15369" s="314"/>
      <c r="G15369" s="314"/>
      <c r="H15369" s="314"/>
      <c r="I15369" s="314"/>
      <c r="J15369" s="36">
        <f t="shared" ref="J15369" si="17301">J15345</f>
        <v>62.12</v>
      </c>
    </row>
    <row r="15370" spans="1:16" ht="18" customHeight="1" x14ac:dyDescent="0.2">
      <c r="A15370" s="241">
        <f t="shared" ref="A15370:C15370" si="17302">A15369</f>
        <v>2</v>
      </c>
      <c r="B15370" s="241" t="str">
        <f t="shared" si="17302"/>
        <v>MOTORISTA CAT "C"</v>
      </c>
      <c r="C15370" s="241" t="str">
        <f t="shared" si="17302"/>
        <v>MARINGÁ</v>
      </c>
      <c r="D15370" s="315" t="str">
        <f>Raiz!$D$124</f>
        <v>Subtotal (antes da incidência dos tributos)</v>
      </c>
      <c r="E15370" s="315"/>
      <c r="F15370" s="315"/>
      <c r="G15370" s="315"/>
      <c r="H15370" s="315"/>
      <c r="I15370" s="315"/>
      <c r="J15370" s="36">
        <f t="shared" ref="J15370" si="17303">J15368+J15369</f>
        <v>4288.2529545454545</v>
      </c>
    </row>
    <row r="15371" spans="1:16" ht="18" customHeight="1" x14ac:dyDescent="0.2">
      <c r="A15371" s="241">
        <f t="shared" ref="A15371:C15371" si="17304">A15370</f>
        <v>2</v>
      </c>
      <c r="B15371" s="241" t="str">
        <f t="shared" si="17304"/>
        <v>MOTORISTA CAT "C"</v>
      </c>
      <c r="C15371" s="241" t="str">
        <f t="shared" si="17304"/>
        <v>MARINGÁ</v>
      </c>
      <c r="D15371" s="52" t="str">
        <f>Raiz!$D$125</f>
        <v>H</v>
      </c>
      <c r="E15371" s="314" t="str">
        <f>Raiz!$E$125</f>
        <v>Módulo 6-C - Tributos</v>
      </c>
      <c r="F15371" s="314"/>
      <c r="G15371" s="314"/>
      <c r="H15371" s="314"/>
      <c r="I15371" s="314"/>
      <c r="J15371" s="36">
        <f t="shared" ref="J15371" si="17305">J15347</f>
        <v>598.64</v>
      </c>
    </row>
    <row r="15372" spans="1:16" ht="18" customHeight="1" thickBot="1" x14ac:dyDescent="0.25">
      <c r="A15372" s="241">
        <f t="shared" ref="A15372:C15372" si="17306">A15371</f>
        <v>2</v>
      </c>
      <c r="B15372" s="241" t="str">
        <f t="shared" si="17306"/>
        <v>MOTORISTA CAT "C"</v>
      </c>
      <c r="C15372" s="241" t="str">
        <f t="shared" si="17306"/>
        <v>MARINGÁ</v>
      </c>
      <c r="D15372" s="393" t="str">
        <f>Raiz!$D$126</f>
        <v>Valor Total por Empregado / Mês</v>
      </c>
      <c r="E15372" s="394"/>
      <c r="F15372" s="395"/>
      <c r="G15372" s="393" t="str">
        <f t="shared" ref="G15372" si="17307">CONCATENATE(G15258," - ",H15253)</f>
        <v>MOTORISTA CAT "C" - MARINGÁ</v>
      </c>
      <c r="H15372" s="394"/>
      <c r="I15372" s="395"/>
      <c r="J15372" s="47">
        <f t="shared" ref="J15372" si="17308">ROUND(SUM(J15370:J15371),2)</f>
        <v>4886.8900000000003</v>
      </c>
      <c r="M15372" s="129"/>
    </row>
    <row r="15373" spans="1:16" ht="7.5" customHeight="1" thickBot="1" x14ac:dyDescent="0.25">
      <c r="A15373" s="241">
        <f t="shared" ref="A15373:C15373" si="17309">A15372</f>
        <v>2</v>
      </c>
      <c r="B15373" s="241" t="str">
        <f t="shared" si="17309"/>
        <v>MOTORISTA CAT "C"</v>
      </c>
      <c r="C15373" s="241" t="str">
        <f t="shared" si="17309"/>
        <v>MARINGÁ</v>
      </c>
      <c r="M15373" s="129"/>
    </row>
    <row r="15374" spans="1:16" ht="36" customHeight="1" thickBot="1" x14ac:dyDescent="0.25">
      <c r="A15374" s="241">
        <f t="shared" ref="A15374" si="17310">J15374</f>
        <v>2</v>
      </c>
      <c r="B15374" s="241" t="str">
        <f t="shared" ref="B15374" si="17311">G15384</f>
        <v>COPEIRA 8H</v>
      </c>
      <c r="C15374" s="241" t="str">
        <f t="shared" ref="C15374" si="17312">H15379</f>
        <v>MARINGÁ</v>
      </c>
      <c r="D15374" s="311" t="str">
        <f>Raiz!$D$2</f>
        <v>PLANILHA DE CUSTOS E FORMAÇÃO DE PREÇOS</v>
      </c>
      <c r="E15374" s="312"/>
      <c r="F15374" s="312"/>
      <c r="G15374" s="312"/>
      <c r="H15374" s="313"/>
      <c r="I15374" s="66" t="str">
        <f>Raiz!$I$2</f>
        <v>GRUPO</v>
      </c>
      <c r="J15374" s="59">
        <f>VLOOKUP(H15379,Base!$B$29:$C$80,2,FALSE)</f>
        <v>2</v>
      </c>
      <c r="K15374" s="127"/>
      <c r="L15374" s="239" t="s">
        <v>320</v>
      </c>
      <c r="M15374" s="240">
        <f t="shared" ref="M15374" si="17313">M15248+1</f>
        <v>123</v>
      </c>
    </row>
    <row r="15375" spans="1:16" s="4" customFormat="1" ht="18" customHeight="1" x14ac:dyDescent="0.2">
      <c r="A15375" s="241">
        <f t="shared" ref="A15375:A15438" si="17314">A15374</f>
        <v>2</v>
      </c>
      <c r="B15375" s="241" t="str">
        <f t="shared" ref="B15375:B15438" si="17315">B15374</f>
        <v>COPEIRA 8H</v>
      </c>
      <c r="C15375" s="241" t="str">
        <f t="shared" ref="C15375:C15438" si="17316">C15374</f>
        <v>MARINGÁ</v>
      </c>
      <c r="D15375" s="400" t="str">
        <f>Raiz!$D$3</f>
        <v>DISCRIMINAÇÃO DOS SERVIÇOS (DADOS REFERENTES À CONTRATAÇÃO)</v>
      </c>
      <c r="E15375" s="401"/>
      <c r="F15375" s="401"/>
      <c r="G15375" s="401"/>
      <c r="H15375" s="401"/>
      <c r="I15375" s="401"/>
      <c r="J15375" s="402"/>
      <c r="K15375" s="30"/>
      <c r="L15375" s="30"/>
      <c r="M15375" s="30"/>
      <c r="N15375" s="30"/>
      <c r="O15375" s="30"/>
      <c r="P15375" s="30"/>
    </row>
    <row r="15376" spans="1:16" s="4" customFormat="1" ht="18" customHeight="1" x14ac:dyDescent="0.2">
      <c r="A15376" s="241">
        <f t="shared" si="17314"/>
        <v>2</v>
      </c>
      <c r="B15376" s="241" t="str">
        <f t="shared" si="17315"/>
        <v>COPEIRA 8H</v>
      </c>
      <c r="C15376" s="241" t="str">
        <f t="shared" si="17316"/>
        <v>MARINGÁ</v>
      </c>
      <c r="D15376" s="52" t="str">
        <f>Raiz!$D$4</f>
        <v>A</v>
      </c>
      <c r="E15376" s="359" t="str">
        <f>Raiz!$E$4</f>
        <v>Processo nº</v>
      </c>
      <c r="F15376" s="359"/>
      <c r="G15376" s="359"/>
      <c r="H15376" s="386" t="str">
        <f>Base!$C$2</f>
        <v>10905.720090/2020-71</v>
      </c>
      <c r="I15376" s="386"/>
      <c r="J15376" s="386"/>
      <c r="K15376" s="30"/>
      <c r="L15376" s="30"/>
      <c r="M15376" s="30"/>
      <c r="N15376" s="30"/>
      <c r="O15376" s="30"/>
      <c r="P15376" s="30"/>
    </row>
    <row r="15377" spans="1:16" s="4" customFormat="1" ht="18" customHeight="1" x14ac:dyDescent="0.2">
      <c r="A15377" s="241">
        <f t="shared" si="17314"/>
        <v>2</v>
      </c>
      <c r="B15377" s="241" t="str">
        <f t="shared" si="17315"/>
        <v>COPEIRA 8H</v>
      </c>
      <c r="C15377" s="241" t="str">
        <f t="shared" si="17316"/>
        <v>MARINGÁ</v>
      </c>
      <c r="D15377" s="52" t="str">
        <f>Raiz!$D$5</f>
        <v>B</v>
      </c>
      <c r="E15377" s="359" t="str">
        <f>Raiz!$E$5</f>
        <v>Licitação nº</v>
      </c>
      <c r="F15377" s="359"/>
      <c r="G15377" s="359"/>
      <c r="H15377" s="386" t="str">
        <f>Base!$C$3</f>
        <v>___/2021</v>
      </c>
      <c r="I15377" s="386"/>
      <c r="J15377" s="386"/>
      <c r="K15377" s="30"/>
      <c r="L15377" s="30"/>
      <c r="M15377" s="30"/>
      <c r="N15377" s="30"/>
      <c r="O15377" s="30"/>
      <c r="P15377" s="30"/>
    </row>
    <row r="15378" spans="1:16" s="4" customFormat="1" ht="18" customHeight="1" x14ac:dyDescent="0.2">
      <c r="A15378" s="241">
        <f t="shared" si="17314"/>
        <v>2</v>
      </c>
      <c r="B15378" s="241" t="str">
        <f t="shared" si="17315"/>
        <v>COPEIRA 8H</v>
      </c>
      <c r="C15378" s="241" t="str">
        <f t="shared" si="17316"/>
        <v>MARINGÁ</v>
      </c>
      <c r="D15378" s="52" t="str">
        <f>Raiz!$D$6</f>
        <v>C</v>
      </c>
      <c r="E15378" s="359" t="str">
        <f>Raiz!$E$6</f>
        <v>Data de apresentação da proposta</v>
      </c>
      <c r="F15378" s="359"/>
      <c r="G15378" s="359"/>
      <c r="H15378" s="386" t="str">
        <f>Base!$C$4</f>
        <v>___/___/2021</v>
      </c>
      <c r="I15378" s="386"/>
      <c r="J15378" s="386"/>
      <c r="K15378" s="30"/>
      <c r="L15378" s="30"/>
      <c r="M15378" s="30"/>
      <c r="N15378" s="30"/>
      <c r="O15378" s="30"/>
      <c r="P15378" s="30"/>
    </row>
    <row r="15379" spans="1:16" s="4" customFormat="1" ht="18" customHeight="1" x14ac:dyDescent="0.2">
      <c r="A15379" s="241">
        <f t="shared" si="17314"/>
        <v>2</v>
      </c>
      <c r="B15379" s="241" t="str">
        <f t="shared" si="17315"/>
        <v>COPEIRA 8H</v>
      </c>
      <c r="C15379" s="241" t="str">
        <f t="shared" si="17316"/>
        <v>MARINGÁ</v>
      </c>
      <c r="D15379" s="52" t="str">
        <f>Raiz!$D$7</f>
        <v>D</v>
      </c>
      <c r="E15379" s="359" t="str">
        <f>Raiz!$E$7</f>
        <v>Local da prestação do serviço</v>
      </c>
      <c r="F15379" s="359"/>
      <c r="G15379" s="359"/>
      <c r="H15379" s="368" t="str">
        <f>VLOOKUP(M15374,Base!$T$86:$V$813,2,FALSE)</f>
        <v>MARINGÁ</v>
      </c>
      <c r="I15379" s="368"/>
      <c r="J15379" s="369">
        <f t="shared" ref="J15379" si="17317">K15379</f>
        <v>0</v>
      </c>
      <c r="K15379" s="127"/>
      <c r="L15379" s="127"/>
      <c r="M15379" s="30"/>
      <c r="N15379" s="30"/>
      <c r="O15379" s="30"/>
      <c r="P15379" s="30"/>
    </row>
    <row r="15380" spans="1:16" s="4" customFormat="1" ht="18" customHeight="1" x14ac:dyDescent="0.2">
      <c r="A15380" s="241">
        <f t="shared" si="17314"/>
        <v>2</v>
      </c>
      <c r="B15380" s="241" t="str">
        <f t="shared" si="17315"/>
        <v>COPEIRA 8H</v>
      </c>
      <c r="C15380" s="241" t="str">
        <f t="shared" si="17316"/>
        <v>MARINGÁ</v>
      </c>
      <c r="D15380" s="52" t="str">
        <f>Raiz!$D$8</f>
        <v>E</v>
      </c>
      <c r="E15380" s="359" t="str">
        <f>Raiz!$E$8</f>
        <v>Ano do Acordo, Convenção ou Dissídio Coletivo:</v>
      </c>
      <c r="F15380" s="359"/>
      <c r="G15380" s="359"/>
      <c r="H15380" s="370">
        <f>VLOOKUP(H15379,Base!$B$257:$P$308,J15384+1,FALSE)</f>
        <v>2021</v>
      </c>
      <c r="I15380" s="370"/>
      <c r="J15380" s="370"/>
      <c r="K15380" s="30"/>
      <c r="L15380" s="30"/>
      <c r="M15380" s="30"/>
      <c r="N15380" s="30"/>
      <c r="O15380" s="30"/>
      <c r="P15380" s="30"/>
    </row>
    <row r="15381" spans="1:16" s="4" customFormat="1" ht="18" customHeight="1" thickBot="1" x14ac:dyDescent="0.25">
      <c r="A15381" s="241">
        <f t="shared" si="17314"/>
        <v>2</v>
      </c>
      <c r="B15381" s="241" t="str">
        <f t="shared" si="17315"/>
        <v>COPEIRA 8H</v>
      </c>
      <c r="C15381" s="241" t="str">
        <f t="shared" si="17316"/>
        <v>MARINGÁ</v>
      </c>
      <c r="D15381" s="17" t="str">
        <f>Raiz!$D$9</f>
        <v>F</v>
      </c>
      <c r="E15381" s="360" t="str">
        <f>Raiz!$E$9</f>
        <v>Tempo de Execução (meses)</v>
      </c>
      <c r="F15381" s="360"/>
      <c r="G15381" s="360"/>
      <c r="H15381" s="378">
        <f>VLOOKUP(H15379,Base!$B$143:$P$194,J15384+1,FALSE)</f>
        <v>22</v>
      </c>
      <c r="I15381" s="379"/>
      <c r="J15381" s="380"/>
      <c r="K15381" s="30"/>
      <c r="L15381" s="30"/>
      <c r="M15381" s="30"/>
      <c r="N15381" s="30"/>
      <c r="O15381" s="30"/>
      <c r="P15381" s="30"/>
    </row>
    <row r="15382" spans="1:16" ht="14.1" customHeight="1" thickBot="1" x14ac:dyDescent="0.25">
      <c r="A15382" s="241">
        <f t="shared" si="17314"/>
        <v>2</v>
      </c>
      <c r="B15382" s="241" t="str">
        <f t="shared" si="17315"/>
        <v>COPEIRA 8H</v>
      </c>
      <c r="C15382" s="241" t="str">
        <f t="shared" si="17316"/>
        <v>MARINGÁ</v>
      </c>
      <c r="D15382" s="16"/>
    </row>
    <row r="15383" spans="1:16" s="4" customFormat="1" ht="18" customHeight="1" x14ac:dyDescent="0.2">
      <c r="A15383" s="241">
        <f t="shared" si="17314"/>
        <v>2</v>
      </c>
      <c r="B15383" s="241" t="str">
        <f t="shared" si="17315"/>
        <v>COPEIRA 8H</v>
      </c>
      <c r="C15383" s="241" t="str">
        <f t="shared" si="17316"/>
        <v>MARINGÁ</v>
      </c>
      <c r="D15383" s="381" t="str">
        <f>Raiz!$D$11</f>
        <v>IDENTIFICAÇÃO DO SERVIÇO</v>
      </c>
      <c r="E15383" s="381"/>
      <c r="F15383" s="381"/>
      <c r="G15383" s="381"/>
      <c r="H15383" s="381"/>
      <c r="I15383" s="381"/>
      <c r="J15383" s="381"/>
      <c r="K15383" s="30"/>
      <c r="L15383" s="30"/>
      <c r="M15383" s="30"/>
      <c r="N15383" s="30"/>
      <c r="O15383" s="30"/>
      <c r="P15383" s="30"/>
    </row>
    <row r="15384" spans="1:16" s="4" customFormat="1" ht="18" customHeight="1" x14ac:dyDescent="0.2">
      <c r="A15384" s="241">
        <f t="shared" si="17314"/>
        <v>2</v>
      </c>
      <c r="B15384" s="241" t="str">
        <f t="shared" si="17315"/>
        <v>COPEIRA 8H</v>
      </c>
      <c r="C15384" s="241" t="str">
        <f t="shared" si="17316"/>
        <v>MARINGÁ</v>
      </c>
      <c r="D15384" s="389" t="str">
        <f>Raiz!$D$12</f>
        <v>Tipo de Serviço</v>
      </c>
      <c r="E15384" s="389"/>
      <c r="F15384" s="389"/>
      <c r="G15384" s="387" t="str">
        <f>VLOOKUP(M15374,Base!$T$86:$V$813,3,FALSE)</f>
        <v>COPEIRA 8H</v>
      </c>
      <c r="H15384" s="388"/>
      <c r="I15384" s="388"/>
      <c r="J15384" s="238">
        <f>VLOOKUP(G15384,Base!$B$11:$E$24,4,FALSE)</f>
        <v>11</v>
      </c>
      <c r="M15384" s="30"/>
      <c r="N15384" s="30"/>
      <c r="O15384" s="30"/>
      <c r="P15384" s="30"/>
    </row>
    <row r="15385" spans="1:16" s="4" customFormat="1" ht="18" customHeight="1" x14ac:dyDescent="0.2">
      <c r="A15385" s="241">
        <f t="shared" si="17314"/>
        <v>2</v>
      </c>
      <c r="B15385" s="241" t="str">
        <f t="shared" si="17315"/>
        <v>COPEIRA 8H</v>
      </c>
      <c r="C15385" s="241" t="str">
        <f t="shared" si="17316"/>
        <v>MARINGÁ</v>
      </c>
      <c r="D15385" s="389" t="str">
        <f>Raiz!$D$13</f>
        <v>Unidade de medida</v>
      </c>
      <c r="E15385" s="389"/>
      <c r="F15385" s="389"/>
      <c r="G15385" s="390" t="str">
        <f>Base!$C$6</f>
        <v>Posto</v>
      </c>
      <c r="H15385" s="390"/>
      <c r="I15385" s="390"/>
      <c r="J15385" s="390"/>
      <c r="K15385" s="30"/>
      <c r="L15385" s="30"/>
      <c r="M15385" s="30"/>
      <c r="N15385" s="30"/>
      <c r="O15385" s="30"/>
      <c r="P15385" s="30"/>
    </row>
    <row r="15386" spans="1:16" s="4" customFormat="1" ht="18" customHeight="1" thickBot="1" x14ac:dyDescent="0.25">
      <c r="A15386" s="241">
        <f t="shared" si="17314"/>
        <v>2</v>
      </c>
      <c r="B15386" s="241" t="str">
        <f t="shared" si="17315"/>
        <v>COPEIRA 8H</v>
      </c>
      <c r="C15386" s="241" t="str">
        <f t="shared" si="17316"/>
        <v>MARINGÁ</v>
      </c>
      <c r="D15386" s="396" t="str">
        <f>Raiz!$D$14</f>
        <v>Quantidade a contratar (unidade de medida)</v>
      </c>
      <c r="E15386" s="396"/>
      <c r="F15386" s="396"/>
      <c r="G15386" s="378">
        <f>VLOOKUP(H15379,Base!$B$86:$P$137,1+J15384,FALSE)</f>
        <v>1</v>
      </c>
      <c r="H15386" s="379"/>
      <c r="I15386" s="379"/>
      <c r="J15386" s="380"/>
      <c r="K15386" s="30"/>
      <c r="L15386" s="30"/>
      <c r="M15386" s="30"/>
      <c r="N15386" s="30"/>
      <c r="O15386" s="30"/>
      <c r="P15386" s="30"/>
    </row>
    <row r="15387" spans="1:16" s="4" customFormat="1" ht="14.1" customHeight="1" thickBot="1" x14ac:dyDescent="0.25">
      <c r="A15387" s="241">
        <f t="shared" si="17314"/>
        <v>2</v>
      </c>
      <c r="B15387" s="241" t="str">
        <f t="shared" si="17315"/>
        <v>COPEIRA 8H</v>
      </c>
      <c r="C15387" s="241" t="str">
        <f t="shared" si="17316"/>
        <v>MARINGÁ</v>
      </c>
      <c r="D15387" s="5"/>
      <c r="E15387" s="5"/>
      <c r="F15387" s="5"/>
      <c r="G15387" s="5"/>
      <c r="H15387" s="5"/>
      <c r="I15387" s="5"/>
      <c r="J15387" s="5"/>
      <c r="K15387" s="29"/>
      <c r="L15387" s="29"/>
      <c r="M15387" s="30"/>
      <c r="N15387" s="30"/>
      <c r="O15387" s="30"/>
      <c r="P15387" s="30"/>
    </row>
    <row r="15388" spans="1:16" s="4" customFormat="1" ht="18" customHeight="1" x14ac:dyDescent="0.2">
      <c r="A15388" s="241">
        <f t="shared" si="17314"/>
        <v>2</v>
      </c>
      <c r="B15388" s="241" t="str">
        <f t="shared" si="17315"/>
        <v>COPEIRA 8H</v>
      </c>
      <c r="C15388" s="241" t="str">
        <f t="shared" si="17316"/>
        <v>MARINGÁ</v>
      </c>
      <c r="D15388" s="381" t="str">
        <f>Raiz!$D$16</f>
        <v>1. MÓDULOS: Mão de obra vinculada à execução contratual</v>
      </c>
      <c r="E15388" s="381"/>
      <c r="F15388" s="381"/>
      <c r="G15388" s="381"/>
      <c r="H15388" s="381"/>
      <c r="I15388" s="381"/>
      <c r="J15388" s="381"/>
      <c r="K15388" s="30"/>
      <c r="L15388" s="30"/>
      <c r="M15388" s="30"/>
      <c r="N15388" s="30"/>
      <c r="O15388" s="30"/>
      <c r="P15388" s="30"/>
    </row>
    <row r="15389" spans="1:16" s="4" customFormat="1" ht="18" customHeight="1" x14ac:dyDescent="0.2">
      <c r="A15389" s="241">
        <f t="shared" si="17314"/>
        <v>2</v>
      </c>
      <c r="B15389" s="241" t="str">
        <f t="shared" si="17315"/>
        <v>COPEIRA 8H</v>
      </c>
      <c r="C15389" s="241" t="str">
        <f t="shared" si="17316"/>
        <v>MARINGÁ</v>
      </c>
      <c r="D15389" s="382" t="str">
        <f>Raiz!$D$17</f>
        <v>Dados para composição dos custos referentes a mão de obra</v>
      </c>
      <c r="E15389" s="382"/>
      <c r="F15389" s="382"/>
      <c r="G15389" s="382"/>
      <c r="H15389" s="382"/>
      <c r="I15389" s="382"/>
      <c r="J15389" s="382"/>
      <c r="K15389" s="30"/>
      <c r="L15389" s="30"/>
      <c r="M15389" s="30"/>
      <c r="N15389" s="30"/>
      <c r="O15389" s="30"/>
      <c r="P15389" s="30"/>
    </row>
    <row r="15390" spans="1:16" s="4" customFormat="1" ht="18" customHeight="1" x14ac:dyDescent="0.2">
      <c r="A15390" s="241">
        <f t="shared" si="17314"/>
        <v>2</v>
      </c>
      <c r="B15390" s="241" t="str">
        <f t="shared" si="17315"/>
        <v>COPEIRA 8H</v>
      </c>
      <c r="C15390" s="241" t="str">
        <f t="shared" si="17316"/>
        <v>MARINGÁ</v>
      </c>
      <c r="D15390" s="52">
        <f>Raiz!$D$18</f>
        <v>1</v>
      </c>
      <c r="E15390" s="359" t="str">
        <f>Raiz!$E$18</f>
        <v>Tipo de Serviço</v>
      </c>
      <c r="F15390" s="359"/>
      <c r="G15390" s="383" t="str">
        <f t="shared" ref="G15390" si="17318">G15384</f>
        <v>COPEIRA 8H</v>
      </c>
      <c r="H15390" s="383"/>
      <c r="I15390" s="383"/>
      <c r="J15390" s="384"/>
      <c r="K15390" s="30"/>
      <c r="L15390" s="30"/>
      <c r="M15390" s="30"/>
      <c r="N15390" s="30"/>
      <c r="O15390" s="30"/>
      <c r="P15390" s="30"/>
    </row>
    <row r="15391" spans="1:16" s="4" customFormat="1" ht="18" customHeight="1" x14ac:dyDescent="0.2">
      <c r="A15391" s="241">
        <f t="shared" si="17314"/>
        <v>2</v>
      </c>
      <c r="B15391" s="241" t="str">
        <f t="shared" si="17315"/>
        <v>COPEIRA 8H</v>
      </c>
      <c r="C15391" s="241" t="str">
        <f t="shared" si="17316"/>
        <v>MARINGÁ</v>
      </c>
      <c r="D15391" s="52">
        <f>Raiz!$D$19</f>
        <v>2</v>
      </c>
      <c r="E15391" s="359" t="str">
        <f>Raiz!$E$19</f>
        <v>Classificação Brasileira de Ocupações (CBO)</v>
      </c>
      <c r="F15391" s="359"/>
      <c r="G15391" s="373" t="str">
        <f>VLOOKUP(G15384,Base!$B$11:$C$24,2,FALSE)</f>
        <v>5134-25</v>
      </c>
      <c r="H15391" s="373"/>
      <c r="I15391" s="373"/>
      <c r="J15391" s="374"/>
      <c r="K15391" s="127"/>
      <c r="L15391" s="127"/>
      <c r="M15391" s="30"/>
      <c r="N15391" s="30"/>
      <c r="O15391" s="30"/>
      <c r="P15391" s="30"/>
    </row>
    <row r="15392" spans="1:16" s="4" customFormat="1" ht="18" customHeight="1" x14ac:dyDescent="0.2">
      <c r="A15392" s="241">
        <f t="shared" si="17314"/>
        <v>2</v>
      </c>
      <c r="B15392" s="241" t="str">
        <f t="shared" si="17315"/>
        <v>COPEIRA 8H</v>
      </c>
      <c r="C15392" s="241" t="str">
        <f t="shared" si="17316"/>
        <v>MARINGÁ</v>
      </c>
      <c r="D15392" s="52">
        <f>Raiz!$D$20</f>
        <v>3</v>
      </c>
      <c r="E15392" s="399" t="str">
        <f>Raiz!$E$20</f>
        <v>Salário Normativo da Categoria</v>
      </c>
      <c r="F15392" s="399"/>
      <c r="G15392" s="364">
        <f>VLOOKUP(H15379,Base!$B$371:$P$422,J15384+1,FALSE)</f>
        <v>1342.42</v>
      </c>
      <c r="H15392" s="364"/>
      <c r="I15392" s="364"/>
      <c r="J15392" s="365"/>
      <c r="K15392" s="127"/>
      <c r="L15392" s="127"/>
      <c r="M15392" s="30"/>
      <c r="N15392" s="30"/>
      <c r="O15392" s="30"/>
      <c r="P15392" s="30"/>
    </row>
    <row r="15393" spans="1:16" s="4" customFormat="1" ht="30" customHeight="1" x14ac:dyDescent="0.2">
      <c r="A15393" s="241">
        <f t="shared" si="17314"/>
        <v>2</v>
      </c>
      <c r="B15393" s="241" t="str">
        <f t="shared" si="17315"/>
        <v>COPEIRA 8H</v>
      </c>
      <c r="C15393" s="241" t="str">
        <f t="shared" si="17316"/>
        <v>MARINGÁ</v>
      </c>
      <c r="D15393" s="147">
        <f>Raiz!$D$21</f>
        <v>4</v>
      </c>
      <c r="E15393" s="407" t="str">
        <f>Raiz!$E$21</f>
        <v>Categoria Profissional (vinculada à execução contratual)</v>
      </c>
      <c r="F15393" s="407"/>
      <c r="G15393" s="375" t="str">
        <f>VLOOKUP(H15379,Base!$B$200:$P$251,J15384+1,FALSE)</f>
        <v>EMPREGADOS EM EMPRESAS DE PRESTAÇÃO DE SERV. A TERCEIROS</v>
      </c>
      <c r="H15393" s="375"/>
      <c r="I15393" s="375"/>
      <c r="J15393" s="376"/>
      <c r="K15393" s="127"/>
      <c r="L15393" s="127"/>
      <c r="M15393" s="30"/>
      <c r="N15393" s="30"/>
      <c r="O15393" s="30"/>
      <c r="P15393" s="30"/>
    </row>
    <row r="15394" spans="1:16" s="4" customFormat="1" ht="18" customHeight="1" x14ac:dyDescent="0.2">
      <c r="A15394" s="241">
        <f t="shared" si="17314"/>
        <v>2</v>
      </c>
      <c r="B15394" s="241" t="str">
        <f t="shared" si="17315"/>
        <v>COPEIRA 8H</v>
      </c>
      <c r="C15394" s="241" t="str">
        <f t="shared" si="17316"/>
        <v>MARINGÁ</v>
      </c>
      <c r="D15394" s="52">
        <f>Raiz!$D$22</f>
        <v>5</v>
      </c>
      <c r="E15394" s="403" t="str">
        <f>Raiz!$E$22</f>
        <v>CCT - Data-Base da Categoria (dia/mês/ano)</v>
      </c>
      <c r="F15394" s="403"/>
      <c r="G15394" s="391" t="str">
        <f>VLOOKUP(H15379,Base!$B$314:$P$365,J15384+1,FALSE)</f>
        <v>PR001162/2021 - 01/03/2021</v>
      </c>
      <c r="H15394" s="391"/>
      <c r="I15394" s="391"/>
      <c r="J15394" s="392"/>
      <c r="K15394" s="127"/>
      <c r="L15394" s="127"/>
      <c r="M15394" s="30"/>
      <c r="N15394" s="30"/>
      <c r="O15394" s="30"/>
      <c r="P15394" s="30"/>
    </row>
    <row r="15395" spans="1:16" s="4" customFormat="1" ht="18" customHeight="1" x14ac:dyDescent="0.2">
      <c r="A15395" s="241">
        <f t="shared" si="17314"/>
        <v>2</v>
      </c>
      <c r="B15395" s="241" t="str">
        <f t="shared" si="17315"/>
        <v>COPEIRA 8H</v>
      </c>
      <c r="C15395" s="241" t="str">
        <f t="shared" si="17316"/>
        <v>MARINGÁ</v>
      </c>
      <c r="D15395" s="52">
        <f>Raiz!$D$23</f>
        <v>6</v>
      </c>
      <c r="E15395" s="359" t="str">
        <f>Raiz!$E$23</f>
        <v>Carga horária a contratar (Horas/Mês)</v>
      </c>
      <c r="F15395" s="359"/>
      <c r="G15395" s="371">
        <f>VLOOKUP(H15379,Base!$B$485:$P$536,J15384+1,FALSE)</f>
        <v>200</v>
      </c>
      <c r="H15395" s="371"/>
      <c r="I15395" s="371"/>
      <c r="J15395" s="372"/>
      <c r="K15395" s="127"/>
      <c r="L15395" s="127"/>
      <c r="M15395" s="30"/>
      <c r="N15395" s="30"/>
      <c r="O15395" s="30"/>
      <c r="P15395" s="30"/>
    </row>
    <row r="15396" spans="1:16" s="4" customFormat="1" ht="18" customHeight="1" x14ac:dyDescent="0.2">
      <c r="A15396" s="241">
        <f t="shared" si="17314"/>
        <v>2</v>
      </c>
      <c r="B15396" s="241" t="str">
        <f t="shared" si="17315"/>
        <v>COPEIRA 8H</v>
      </c>
      <c r="C15396" s="241" t="str">
        <f t="shared" si="17316"/>
        <v>MARINGÁ</v>
      </c>
      <c r="D15396" s="52">
        <f>Raiz!$D$24</f>
        <v>7</v>
      </c>
      <c r="E15396" s="359" t="str">
        <f>Raiz!$E$24</f>
        <v>Valor do vale transporte</v>
      </c>
      <c r="F15396" s="359"/>
      <c r="G15396" s="364">
        <f>VLOOKUP(H15379,Base!$B$29:$E$80,4,FALSE)</f>
        <v>4.3</v>
      </c>
      <c r="H15396" s="364" t="s">
        <v>35</v>
      </c>
      <c r="I15396" s="364"/>
      <c r="J15396" s="365"/>
      <c r="K15396" s="30"/>
      <c r="L15396" s="30"/>
      <c r="M15396" s="30"/>
      <c r="N15396" s="30"/>
      <c r="O15396" s="30"/>
      <c r="P15396" s="30"/>
    </row>
    <row r="15397" spans="1:16" s="4" customFormat="1" ht="18" customHeight="1" x14ac:dyDescent="0.2">
      <c r="A15397" s="241">
        <f t="shared" si="17314"/>
        <v>2</v>
      </c>
      <c r="B15397" s="241" t="str">
        <f t="shared" si="17315"/>
        <v>COPEIRA 8H</v>
      </c>
      <c r="C15397" s="241" t="str">
        <f t="shared" si="17316"/>
        <v>MARINGÁ</v>
      </c>
      <c r="D15397" s="52">
        <f>Raiz!$D$25</f>
        <v>8</v>
      </c>
      <c r="E15397" s="359" t="str">
        <f>Raiz!$E$25</f>
        <v>Valor do vale alimentação</v>
      </c>
      <c r="F15397" s="359"/>
      <c r="G15397" s="364">
        <f>VLOOKUP(H15379,Base!$B$656:$P$707,J15384+1,FALSE)</f>
        <v>21.43</v>
      </c>
      <c r="H15397" s="364"/>
      <c r="I15397" s="364"/>
      <c r="J15397" s="365"/>
      <c r="K15397" s="127"/>
      <c r="L15397" s="127"/>
      <c r="M15397" s="30"/>
      <c r="N15397" s="30"/>
      <c r="O15397" s="30"/>
      <c r="P15397" s="30"/>
    </row>
    <row r="15398" spans="1:16" s="4" customFormat="1" ht="18" customHeight="1" thickBot="1" x14ac:dyDescent="0.25">
      <c r="A15398" s="241">
        <f t="shared" si="17314"/>
        <v>2</v>
      </c>
      <c r="B15398" s="241" t="str">
        <f t="shared" si="17315"/>
        <v>COPEIRA 8H</v>
      </c>
      <c r="C15398" s="241" t="str">
        <f t="shared" si="17316"/>
        <v>MARINGÁ</v>
      </c>
      <c r="D15398" s="17">
        <f>Raiz!$D$26</f>
        <v>9</v>
      </c>
      <c r="E15398" s="360" t="str">
        <f>Raiz!$E$26</f>
        <v>Salário Mínimo Vigente</v>
      </c>
      <c r="F15398" s="360"/>
      <c r="G15398" s="361">
        <f>Base!$C$5</f>
        <v>1100</v>
      </c>
      <c r="H15398" s="361"/>
      <c r="I15398" s="361"/>
      <c r="J15398" s="362"/>
      <c r="K15398" s="30"/>
      <c r="L15398" s="30"/>
      <c r="M15398" s="30"/>
      <c r="N15398" s="30"/>
      <c r="O15398" s="30"/>
      <c r="P15398" s="30"/>
    </row>
    <row r="15399" spans="1:16" ht="14.1" customHeight="1" thickBot="1" x14ac:dyDescent="0.25">
      <c r="A15399" s="241">
        <f t="shared" si="17314"/>
        <v>2</v>
      </c>
      <c r="B15399" s="241" t="str">
        <f t="shared" si="17315"/>
        <v>COPEIRA 8H</v>
      </c>
      <c r="C15399" s="241" t="str">
        <f t="shared" si="17316"/>
        <v>MARINGÁ</v>
      </c>
      <c r="D15399" s="4"/>
      <c r="E15399" s="4"/>
      <c r="F15399" s="4"/>
      <c r="G15399" s="4"/>
      <c r="H15399" s="4"/>
      <c r="I15399" s="4"/>
      <c r="J15399" s="4"/>
    </row>
    <row r="15400" spans="1:16" ht="18" customHeight="1" x14ac:dyDescent="0.2">
      <c r="A15400" s="241">
        <f t="shared" si="17314"/>
        <v>2</v>
      </c>
      <c r="B15400" s="241" t="str">
        <f t="shared" si="17315"/>
        <v>COPEIRA 8H</v>
      </c>
      <c r="C15400" s="241" t="str">
        <f t="shared" si="17316"/>
        <v>MARINGÁ</v>
      </c>
      <c r="D15400" s="363" t="str">
        <f>Raiz!$D$28</f>
        <v>MÓDULO 1 – COMPOSIÇÃO DA REMUNERAÇÃO</v>
      </c>
      <c r="E15400" s="363"/>
      <c r="F15400" s="363"/>
      <c r="G15400" s="363"/>
      <c r="H15400" s="363"/>
      <c r="I15400" s="1" t="str">
        <f>Raiz!I$28</f>
        <v>%</v>
      </c>
      <c r="J15400" s="2" t="str">
        <f>Raiz!$J$28</f>
        <v>Valor R$</v>
      </c>
    </row>
    <row r="15401" spans="1:16" ht="18" customHeight="1" x14ac:dyDescent="0.2">
      <c r="A15401" s="241">
        <f t="shared" si="17314"/>
        <v>2</v>
      </c>
      <c r="B15401" s="241" t="str">
        <f t="shared" si="17315"/>
        <v>COPEIRA 8H</v>
      </c>
      <c r="C15401" s="241" t="str">
        <f t="shared" si="17316"/>
        <v>MARINGÁ</v>
      </c>
      <c r="D15401" s="52" t="str">
        <f>Raiz!$D$29</f>
        <v>A</v>
      </c>
      <c r="E15401" s="398" t="str">
        <f>Raiz!$E$29</f>
        <v>Salário-Base</v>
      </c>
      <c r="F15401" s="398"/>
      <c r="G15401" s="398"/>
      <c r="H15401" s="398"/>
      <c r="I15401" s="314"/>
      <c r="J15401" s="19">
        <f>VLOOKUP(H15379,Base!$B$599:$P$650,J15384+1,FALSE)</f>
        <v>1220.3818181818183</v>
      </c>
      <c r="K15401" s="128"/>
      <c r="L15401" s="128"/>
    </row>
    <row r="15402" spans="1:16" ht="18" customHeight="1" x14ac:dyDescent="0.2">
      <c r="A15402" s="241">
        <f t="shared" si="17314"/>
        <v>2</v>
      </c>
      <c r="B15402" s="241" t="str">
        <f t="shared" si="17315"/>
        <v>COPEIRA 8H</v>
      </c>
      <c r="C15402" s="241" t="str">
        <f t="shared" si="17316"/>
        <v>MARINGÁ</v>
      </c>
      <c r="D15402" s="147" t="str">
        <f>Raiz!$D$30</f>
        <v>B</v>
      </c>
      <c r="E15402" s="338" t="str">
        <f>Raiz!$E$30</f>
        <v>Adicional de Insalubridade</v>
      </c>
      <c r="F15402" s="338"/>
      <c r="G15402" s="338"/>
      <c r="H15402" s="338"/>
      <c r="I15402" s="119">
        <f>VLOOKUP(H15379,Base!$B$1055:$P$1106,J15384+1,FALSE)</f>
        <v>0</v>
      </c>
      <c r="J15402" s="19">
        <f t="shared" ref="J15402" si="17319">ROUND(I15402*J15401,2)</f>
        <v>0</v>
      </c>
      <c r="K15402" s="128"/>
      <c r="L15402" s="128"/>
    </row>
    <row r="15403" spans="1:16" ht="18" customHeight="1" x14ac:dyDescent="0.2">
      <c r="A15403" s="241">
        <f t="shared" si="17314"/>
        <v>2</v>
      </c>
      <c r="B15403" s="241" t="str">
        <f t="shared" si="17315"/>
        <v>COPEIRA 8H</v>
      </c>
      <c r="C15403" s="241" t="str">
        <f t="shared" si="17316"/>
        <v>MARINGÁ</v>
      </c>
      <c r="D15403" s="52" t="str">
        <f>Raiz!$D$31</f>
        <v>C</v>
      </c>
      <c r="E15403" s="397" t="str">
        <f>Raiz!$E$31</f>
        <v>Outros (especificar)</v>
      </c>
      <c r="F15403" s="397"/>
      <c r="G15403" s="397"/>
      <c r="H15403" s="397"/>
      <c r="I15403" s="20"/>
      <c r="J15403" s="19">
        <f>VLOOKUP(H15379,Base!$B$827:$P$878,J15384+1,FALSE)</f>
        <v>0</v>
      </c>
      <c r="K15403" s="128"/>
      <c r="L15403" s="128"/>
    </row>
    <row r="15404" spans="1:16" ht="18" customHeight="1" x14ac:dyDescent="0.2">
      <c r="A15404" s="241">
        <f t="shared" si="17314"/>
        <v>2</v>
      </c>
      <c r="B15404" s="241" t="str">
        <f t="shared" si="17315"/>
        <v>COPEIRA 8H</v>
      </c>
      <c r="C15404" s="241" t="str">
        <f t="shared" si="17316"/>
        <v>MARINGÁ</v>
      </c>
      <c r="D15404" s="52"/>
      <c r="E15404" s="323"/>
      <c r="F15404" s="323"/>
      <c r="G15404" s="323"/>
      <c r="H15404" s="323"/>
      <c r="I15404" s="20"/>
      <c r="J15404" s="19"/>
    </row>
    <row r="15405" spans="1:16" ht="18" customHeight="1" x14ac:dyDescent="0.2">
      <c r="A15405" s="241">
        <f t="shared" si="17314"/>
        <v>2</v>
      </c>
      <c r="B15405" s="241" t="str">
        <f t="shared" si="17315"/>
        <v>COPEIRA 8H</v>
      </c>
      <c r="C15405" s="241" t="str">
        <f t="shared" si="17316"/>
        <v>MARINGÁ</v>
      </c>
      <c r="D15405" s="52"/>
      <c r="E15405" s="323"/>
      <c r="F15405" s="323"/>
      <c r="G15405" s="323"/>
      <c r="H15405" s="323"/>
      <c r="I15405" s="20"/>
      <c r="J15405" s="36"/>
    </row>
    <row r="15406" spans="1:16" ht="18" customHeight="1" x14ac:dyDescent="0.2">
      <c r="A15406" s="241">
        <f t="shared" si="17314"/>
        <v>2</v>
      </c>
      <c r="B15406" s="241" t="str">
        <f t="shared" si="17315"/>
        <v>COPEIRA 8H</v>
      </c>
      <c r="C15406" s="241" t="str">
        <f t="shared" si="17316"/>
        <v>MARINGÁ</v>
      </c>
      <c r="D15406" s="52"/>
      <c r="E15406" s="323"/>
      <c r="F15406" s="323"/>
      <c r="G15406" s="323"/>
      <c r="H15406" s="323"/>
      <c r="I15406" s="20"/>
      <c r="J15406" s="36"/>
    </row>
    <row r="15407" spans="1:16" ht="18" customHeight="1" thickBot="1" x14ac:dyDescent="0.25">
      <c r="A15407" s="241">
        <f t="shared" si="17314"/>
        <v>2</v>
      </c>
      <c r="B15407" s="241" t="str">
        <f t="shared" si="17315"/>
        <v>COPEIRA 8H</v>
      </c>
      <c r="C15407" s="241" t="str">
        <f t="shared" si="17316"/>
        <v>MARINGÁ</v>
      </c>
      <c r="D15407" s="317" t="str">
        <f>Raiz!$D$35</f>
        <v>Total do Módulo 1 - Composição da Remuneração</v>
      </c>
      <c r="E15407" s="317"/>
      <c r="F15407" s="317"/>
      <c r="G15407" s="317"/>
      <c r="H15407" s="317"/>
      <c r="I15407" s="317"/>
      <c r="J15407" s="21">
        <f t="shared" ref="J15407" si="17320">SUM(J15401:J15404)</f>
        <v>1220.3818181818183</v>
      </c>
    </row>
    <row r="15408" spans="1:16" ht="14.1" customHeight="1" thickBot="1" x14ac:dyDescent="0.25">
      <c r="A15408" s="241">
        <f t="shared" si="17314"/>
        <v>2</v>
      </c>
      <c r="B15408" s="241" t="str">
        <f t="shared" si="17315"/>
        <v>COPEIRA 8H</v>
      </c>
      <c r="C15408" s="241" t="str">
        <f t="shared" si="17316"/>
        <v>MARINGÁ</v>
      </c>
      <c r="D15408" s="4"/>
      <c r="E15408" s="4"/>
      <c r="F15408" s="4"/>
      <c r="G15408" s="4"/>
      <c r="H15408" s="4"/>
      <c r="I15408" s="4"/>
      <c r="J15408" s="4"/>
    </row>
    <row r="15409" spans="1:12" ht="18" customHeight="1" x14ac:dyDescent="0.2">
      <c r="A15409" s="241">
        <f t="shared" si="17314"/>
        <v>2</v>
      </c>
      <c r="B15409" s="241" t="str">
        <f t="shared" si="17315"/>
        <v>COPEIRA 8H</v>
      </c>
      <c r="C15409" s="241" t="str">
        <f t="shared" si="17316"/>
        <v>MARINGÁ</v>
      </c>
      <c r="D15409" s="339" t="str">
        <f>Raiz!$D$37</f>
        <v>MÓDULO 2 – ENCARGOS E BENEFÍCIOS ANUAIS, MENSAIS E DIÁRIOS</v>
      </c>
      <c r="E15409" s="340"/>
      <c r="F15409" s="340"/>
      <c r="G15409" s="340"/>
      <c r="H15409" s="357"/>
      <c r="I15409" s="1" t="str">
        <f>Raiz!$I$37</f>
        <v>%</v>
      </c>
      <c r="J15409" s="2" t="str">
        <f>Raiz!$J$37</f>
        <v>Valor R$</v>
      </c>
    </row>
    <row r="15410" spans="1:12" ht="18" customHeight="1" x14ac:dyDescent="0.2">
      <c r="A15410" s="241">
        <f t="shared" si="17314"/>
        <v>2</v>
      </c>
      <c r="B15410" s="241" t="str">
        <f t="shared" si="17315"/>
        <v>COPEIRA 8H</v>
      </c>
      <c r="C15410" s="241" t="str">
        <f t="shared" si="17316"/>
        <v>MARINGÁ</v>
      </c>
      <c r="D15410" s="343" t="str">
        <f>Raiz!$D$38</f>
        <v xml:space="preserve"> Submódulo 2.1 - 13º (décimo terceiro) Salário, Férias e Adicional de Férias</v>
      </c>
      <c r="E15410" s="343"/>
      <c r="F15410" s="343"/>
      <c r="G15410" s="343"/>
      <c r="H15410" s="343"/>
      <c r="I15410" s="343"/>
      <c r="J15410" s="345"/>
    </row>
    <row r="15411" spans="1:12" ht="18" customHeight="1" x14ac:dyDescent="0.2">
      <c r="A15411" s="241">
        <f t="shared" si="17314"/>
        <v>2</v>
      </c>
      <c r="B15411" s="241" t="str">
        <f t="shared" si="17315"/>
        <v>COPEIRA 8H</v>
      </c>
      <c r="C15411" s="241" t="str">
        <f t="shared" si="17316"/>
        <v>MARINGÁ</v>
      </c>
      <c r="D15411" s="52" t="str">
        <f>Raiz!$D$39</f>
        <v>A</v>
      </c>
      <c r="E15411" s="323" t="str">
        <f>Raiz!$E$39</f>
        <v>13º Salário</v>
      </c>
      <c r="F15411" s="323"/>
      <c r="G15411" s="323"/>
      <c r="H15411" s="323"/>
      <c r="I15411" s="20">
        <f>Raiz!$I$39</f>
        <v>8.3333333333333329E-2</v>
      </c>
      <c r="J15411" s="22">
        <f t="shared" ref="J15411" si="17321">ROUND(I15411*J15407,2)</f>
        <v>101.7</v>
      </c>
    </row>
    <row r="15412" spans="1:12" ht="18" customHeight="1" x14ac:dyDescent="0.2">
      <c r="A15412" s="241">
        <f t="shared" si="17314"/>
        <v>2</v>
      </c>
      <c r="B15412" s="241" t="str">
        <f t="shared" si="17315"/>
        <v>COPEIRA 8H</v>
      </c>
      <c r="C15412" s="241" t="str">
        <f t="shared" si="17316"/>
        <v>MARINGÁ</v>
      </c>
      <c r="D15412" s="52" t="str">
        <f>Raiz!$D$40</f>
        <v>B</v>
      </c>
      <c r="E15412" s="320" t="str">
        <f>Raiz!$E$40</f>
        <v xml:space="preserve">Adicional de Férias </v>
      </c>
      <c r="F15412" s="322"/>
      <c r="G15412" s="322"/>
      <c r="H15412" s="321"/>
      <c r="I15412" s="20">
        <f>Raiz!$I$40</f>
        <v>2.7777777777777776E-2</v>
      </c>
      <c r="J15412" s="22">
        <f t="shared" ref="J15412" si="17322">ROUND(I15412*J15407,2)</f>
        <v>33.9</v>
      </c>
      <c r="K15412" s="30"/>
      <c r="L15412" s="30"/>
    </row>
    <row r="15413" spans="1:12" ht="18" customHeight="1" thickBot="1" x14ac:dyDescent="0.25">
      <c r="A15413" s="241">
        <f t="shared" si="17314"/>
        <v>2</v>
      </c>
      <c r="B15413" s="241" t="str">
        <f t="shared" si="17315"/>
        <v>COPEIRA 8H</v>
      </c>
      <c r="C15413" s="241" t="str">
        <f t="shared" si="17316"/>
        <v>MARINGÁ</v>
      </c>
      <c r="D15413" s="317" t="str">
        <f>Raiz!$D$41</f>
        <v>Total do Submódulo 2.1</v>
      </c>
      <c r="E15413" s="317"/>
      <c r="F15413" s="317"/>
      <c r="G15413" s="317"/>
      <c r="H15413" s="317"/>
      <c r="I15413" s="317"/>
      <c r="J15413" s="248">
        <f t="shared" ref="J15413" si="17323">SUM(J15411:J15412)</f>
        <v>135.6</v>
      </c>
      <c r="K15413" s="30"/>
      <c r="L15413" s="30"/>
    </row>
    <row r="15414" spans="1:12" ht="14.1" customHeight="1" thickBot="1" x14ac:dyDescent="0.25">
      <c r="A15414" s="241">
        <f t="shared" si="17314"/>
        <v>2</v>
      </c>
      <c r="B15414" s="241" t="str">
        <f t="shared" si="17315"/>
        <v>COPEIRA 8H</v>
      </c>
      <c r="C15414" s="241" t="str">
        <f t="shared" si="17316"/>
        <v>MARINGÁ</v>
      </c>
      <c r="D15414" s="4"/>
      <c r="E15414" s="4"/>
      <c r="F15414" s="4"/>
      <c r="G15414" s="4"/>
      <c r="H15414" s="4"/>
      <c r="I15414" s="4"/>
      <c r="J15414" s="4"/>
      <c r="K15414" s="30"/>
      <c r="L15414" s="30"/>
    </row>
    <row r="15415" spans="1:12" ht="18" customHeight="1" x14ac:dyDescent="0.2">
      <c r="A15415" s="241">
        <f t="shared" si="17314"/>
        <v>2</v>
      </c>
      <c r="B15415" s="241" t="str">
        <f t="shared" si="17315"/>
        <v>COPEIRA 8H</v>
      </c>
      <c r="C15415" s="241" t="str">
        <f t="shared" si="17316"/>
        <v>MARINGÁ</v>
      </c>
      <c r="D15415" s="355" t="str">
        <f>Raiz!$D$43</f>
        <v xml:space="preserve"> Submódulo 2.2 - Encargos Previdenciários (GPS), FGTS e outras contribuições (Base de cálculo: Módulo 1 + Submódulo 2.1)</v>
      </c>
      <c r="E15415" s="355"/>
      <c r="F15415" s="355"/>
      <c r="G15415" s="355"/>
      <c r="H15415" s="355"/>
      <c r="I15415" s="355"/>
      <c r="J15415" s="356"/>
      <c r="K15415" s="30"/>
      <c r="L15415" s="30"/>
    </row>
    <row r="15416" spans="1:12" ht="18" customHeight="1" x14ac:dyDescent="0.2">
      <c r="A15416" s="241">
        <f t="shared" si="17314"/>
        <v>2</v>
      </c>
      <c r="B15416" s="241" t="str">
        <f t="shared" si="17315"/>
        <v>COPEIRA 8H</v>
      </c>
      <c r="C15416" s="241" t="str">
        <f t="shared" si="17316"/>
        <v>MARINGÁ</v>
      </c>
      <c r="D15416" s="52" t="str">
        <f>Raiz!$D$44</f>
        <v>A</v>
      </c>
      <c r="E15416" s="354" t="str">
        <f>Raiz!$E$44</f>
        <v>INSS</v>
      </c>
      <c r="F15416" s="354"/>
      <c r="G15416" s="354"/>
      <c r="H15416" s="354"/>
      <c r="I15416" s="23">
        <f>Raiz!$I$44</f>
        <v>0.2</v>
      </c>
      <c r="J15416" s="22">
        <f t="shared" ref="J15416" si="17324">ROUND((J15407+J15413)*$I15416,2)</f>
        <v>271.2</v>
      </c>
      <c r="K15416" s="30"/>
      <c r="L15416" s="30"/>
    </row>
    <row r="15417" spans="1:12" ht="18" customHeight="1" x14ac:dyDescent="0.2">
      <c r="A15417" s="241">
        <f t="shared" si="17314"/>
        <v>2</v>
      </c>
      <c r="B15417" s="241" t="str">
        <f t="shared" si="17315"/>
        <v>COPEIRA 8H</v>
      </c>
      <c r="C15417" s="241" t="str">
        <f t="shared" si="17316"/>
        <v>MARINGÁ</v>
      </c>
      <c r="D15417" s="52" t="str">
        <f>Raiz!$D$45</f>
        <v>B</v>
      </c>
      <c r="E15417" s="354" t="str">
        <f>Raiz!$E$45</f>
        <v>Salário Educação</v>
      </c>
      <c r="F15417" s="354"/>
      <c r="G15417" s="354"/>
      <c r="H15417" s="354"/>
      <c r="I15417" s="23">
        <f>Raiz!$I$45</f>
        <v>2.5000000000000001E-2</v>
      </c>
      <c r="J15417" s="22">
        <f t="shared" ref="J15417" si="17325">ROUND((J15407+J15413)*$I15417,2)</f>
        <v>33.9</v>
      </c>
      <c r="K15417" s="30"/>
      <c r="L15417" s="30"/>
    </row>
    <row r="15418" spans="1:12" ht="18" customHeight="1" x14ac:dyDescent="0.2">
      <c r="A15418" s="241">
        <f t="shared" si="17314"/>
        <v>2</v>
      </c>
      <c r="B15418" s="241" t="str">
        <f t="shared" si="17315"/>
        <v>COPEIRA 8H</v>
      </c>
      <c r="C15418" s="241" t="str">
        <f t="shared" si="17316"/>
        <v>MARINGÁ</v>
      </c>
      <c r="D15418" s="52" t="str">
        <f>Raiz!$D$46</f>
        <v>C</v>
      </c>
      <c r="E15418" s="254" t="str">
        <f>Raiz!$E$46</f>
        <v>RAT X FAP       RAT=</v>
      </c>
      <c r="F15418" s="255">
        <f>Raiz!$F$46</f>
        <v>0.03</v>
      </c>
      <c r="G15418" s="256" t="str">
        <f>Raiz!$G$46</f>
        <v>FAP=</v>
      </c>
      <c r="H15418" s="257">
        <f>Raiz!$H$46</f>
        <v>1</v>
      </c>
      <c r="I15418" s="23">
        <f t="shared" ref="I15418" si="17326">ROUND(F15418*H15418,2)</f>
        <v>0.03</v>
      </c>
      <c r="J15418" s="22">
        <f t="shared" ref="J15418" si="17327">ROUND((J15407+J15413)*$I15418,2)</f>
        <v>40.68</v>
      </c>
      <c r="K15418" s="30"/>
      <c r="L15418" s="30"/>
    </row>
    <row r="15419" spans="1:12" ht="18" customHeight="1" x14ac:dyDescent="0.2">
      <c r="A15419" s="241">
        <f t="shared" si="17314"/>
        <v>2</v>
      </c>
      <c r="B15419" s="241" t="str">
        <f t="shared" si="17315"/>
        <v>COPEIRA 8H</v>
      </c>
      <c r="C15419" s="241" t="str">
        <f t="shared" si="17316"/>
        <v>MARINGÁ</v>
      </c>
      <c r="D15419" s="52" t="str">
        <f>Raiz!$D$47</f>
        <v>D</v>
      </c>
      <c r="E15419" s="354" t="str">
        <f>Raiz!$E$47</f>
        <v>SESI ou SESC</v>
      </c>
      <c r="F15419" s="354"/>
      <c r="G15419" s="354"/>
      <c r="H15419" s="354"/>
      <c r="I15419" s="23">
        <f>Raiz!$I$47</f>
        <v>1.4999999999999999E-2</v>
      </c>
      <c r="J15419" s="22">
        <f t="shared" ref="J15419" si="17328">ROUND((J15407+J15413)*$I15419,2)</f>
        <v>20.34</v>
      </c>
      <c r="K15419" s="30"/>
      <c r="L15419" s="30"/>
    </row>
    <row r="15420" spans="1:12" ht="18" customHeight="1" x14ac:dyDescent="0.2">
      <c r="A15420" s="241">
        <f t="shared" si="17314"/>
        <v>2</v>
      </c>
      <c r="B15420" s="241" t="str">
        <f t="shared" si="17315"/>
        <v>COPEIRA 8H</v>
      </c>
      <c r="C15420" s="241" t="str">
        <f t="shared" si="17316"/>
        <v>MARINGÁ</v>
      </c>
      <c r="D15420" s="52" t="str">
        <f>Raiz!$D$48</f>
        <v>E</v>
      </c>
      <c r="E15420" s="354" t="str">
        <f>Raiz!$E$48</f>
        <v>SENAI ou SENAC</v>
      </c>
      <c r="F15420" s="354"/>
      <c r="G15420" s="354"/>
      <c r="H15420" s="354"/>
      <c r="I15420" s="23">
        <f>Raiz!$I$48</f>
        <v>0.01</v>
      </c>
      <c r="J15420" s="22">
        <f t="shared" ref="J15420" si="17329">ROUND((J15407+J15413)*$I15420,2)</f>
        <v>13.56</v>
      </c>
      <c r="K15420" s="30"/>
      <c r="L15420" s="30"/>
    </row>
    <row r="15421" spans="1:12" ht="18" customHeight="1" x14ac:dyDescent="0.2">
      <c r="A15421" s="241">
        <f t="shared" si="17314"/>
        <v>2</v>
      </c>
      <c r="B15421" s="241" t="str">
        <f t="shared" si="17315"/>
        <v>COPEIRA 8H</v>
      </c>
      <c r="C15421" s="241" t="str">
        <f t="shared" si="17316"/>
        <v>MARINGÁ</v>
      </c>
      <c r="D15421" s="52" t="str">
        <f>Raiz!$D$49</f>
        <v>F</v>
      </c>
      <c r="E15421" s="354" t="str">
        <f>Raiz!$E$49</f>
        <v>SEBRAE</v>
      </c>
      <c r="F15421" s="354"/>
      <c r="G15421" s="354"/>
      <c r="H15421" s="354"/>
      <c r="I15421" s="23">
        <f>Raiz!$I$49</f>
        <v>6.0000000000000001E-3</v>
      </c>
      <c r="J15421" s="22">
        <f t="shared" ref="J15421" si="17330">ROUND((J15407+J15413)*$I15421,2)</f>
        <v>8.14</v>
      </c>
      <c r="K15421" s="30"/>
      <c r="L15421" s="30"/>
    </row>
    <row r="15422" spans="1:12" ht="18" customHeight="1" x14ac:dyDescent="0.2">
      <c r="A15422" s="241">
        <f t="shared" si="17314"/>
        <v>2</v>
      </c>
      <c r="B15422" s="241" t="str">
        <f t="shared" si="17315"/>
        <v>COPEIRA 8H</v>
      </c>
      <c r="C15422" s="241" t="str">
        <f t="shared" si="17316"/>
        <v>MARINGÁ</v>
      </c>
      <c r="D15422" s="52" t="str">
        <f>Raiz!$D$50</f>
        <v>G</v>
      </c>
      <c r="E15422" s="354" t="str">
        <f>Raiz!$E$50</f>
        <v>INCRA</v>
      </c>
      <c r="F15422" s="354"/>
      <c r="G15422" s="354"/>
      <c r="H15422" s="354"/>
      <c r="I15422" s="23">
        <f>Raiz!$I$50</f>
        <v>2E-3</v>
      </c>
      <c r="J15422" s="22">
        <f t="shared" ref="J15422" si="17331">ROUND((J15407+J15413)*$I15422,2)</f>
        <v>2.71</v>
      </c>
      <c r="K15422" s="30"/>
      <c r="L15422" s="30"/>
    </row>
    <row r="15423" spans="1:12" ht="18" customHeight="1" x14ac:dyDescent="0.2">
      <c r="A15423" s="241">
        <f t="shared" si="17314"/>
        <v>2</v>
      </c>
      <c r="B15423" s="241" t="str">
        <f t="shared" si="17315"/>
        <v>COPEIRA 8H</v>
      </c>
      <c r="C15423" s="241" t="str">
        <f t="shared" si="17316"/>
        <v>MARINGÁ</v>
      </c>
      <c r="D15423" s="52" t="str">
        <f>Raiz!$D$51</f>
        <v>H</v>
      </c>
      <c r="E15423" s="354" t="str">
        <f>Raiz!$E$51</f>
        <v>FGTS</v>
      </c>
      <c r="F15423" s="354"/>
      <c r="G15423" s="354"/>
      <c r="H15423" s="354"/>
      <c r="I15423" s="23">
        <f>Raiz!$I$51</f>
        <v>0.08</v>
      </c>
      <c r="J15423" s="22">
        <f t="shared" ref="J15423" si="17332">ROUND((J15407+J15413)*$I15423,2)</f>
        <v>108.48</v>
      </c>
      <c r="K15423" s="30"/>
      <c r="L15423" s="30"/>
    </row>
    <row r="15424" spans="1:12" ht="18" customHeight="1" thickBot="1" x14ac:dyDescent="0.25">
      <c r="A15424" s="241">
        <f t="shared" si="17314"/>
        <v>2</v>
      </c>
      <c r="B15424" s="241" t="str">
        <f t="shared" si="17315"/>
        <v>COPEIRA 8H</v>
      </c>
      <c r="C15424" s="241" t="str">
        <f t="shared" si="17316"/>
        <v>MARINGÁ</v>
      </c>
      <c r="D15424" s="319" t="str">
        <f>Raiz!$D$52</f>
        <v>Total do Submódulo 2.2</v>
      </c>
      <c r="E15424" s="319"/>
      <c r="F15424" s="319"/>
      <c r="G15424" s="319"/>
      <c r="H15424" s="319"/>
      <c r="I15424" s="24">
        <f t="shared" ref="I15424:J15424" si="17333">SUM(I15416:I15423)</f>
        <v>0.36800000000000005</v>
      </c>
      <c r="J15424" s="21">
        <f t="shared" si="17333"/>
        <v>499.00999999999993</v>
      </c>
      <c r="K15424" s="30"/>
      <c r="L15424" s="30"/>
    </row>
    <row r="15425" spans="1:12" ht="14.1" customHeight="1" thickBot="1" x14ac:dyDescent="0.25">
      <c r="A15425" s="241">
        <f t="shared" si="17314"/>
        <v>2</v>
      </c>
      <c r="B15425" s="241" t="str">
        <f t="shared" si="17315"/>
        <v>COPEIRA 8H</v>
      </c>
      <c r="C15425" s="241" t="str">
        <f t="shared" si="17316"/>
        <v>MARINGÁ</v>
      </c>
      <c r="D15425" s="4"/>
      <c r="E15425" s="4"/>
      <c r="F15425" s="4"/>
      <c r="G15425" s="4"/>
      <c r="H15425" s="4"/>
      <c r="I15425" s="4"/>
      <c r="J15425" s="4"/>
      <c r="K15425" s="30"/>
      <c r="L15425" s="30"/>
    </row>
    <row r="15426" spans="1:12" ht="18" customHeight="1" x14ac:dyDescent="0.2">
      <c r="A15426" s="241">
        <f t="shared" si="17314"/>
        <v>2</v>
      </c>
      <c r="B15426" s="241" t="str">
        <f t="shared" si="17315"/>
        <v>COPEIRA 8H</v>
      </c>
      <c r="C15426" s="241" t="str">
        <f t="shared" si="17316"/>
        <v>MARINGÁ</v>
      </c>
      <c r="D15426" s="355" t="str">
        <f>Raiz!$D$54</f>
        <v xml:space="preserve"> Submódulo 2.3 - Benefícios Mensais e Diários</v>
      </c>
      <c r="E15426" s="355"/>
      <c r="F15426" s="355"/>
      <c r="G15426" s="355"/>
      <c r="H15426" s="355"/>
      <c r="I15426" s="355"/>
      <c r="J15426" s="356"/>
      <c r="K15426" s="30"/>
      <c r="L15426" s="30"/>
    </row>
    <row r="15427" spans="1:12" ht="18" customHeight="1" x14ac:dyDescent="0.2">
      <c r="A15427" s="241">
        <f t="shared" si="17314"/>
        <v>2</v>
      </c>
      <c r="B15427" s="241" t="str">
        <f t="shared" si="17315"/>
        <v>COPEIRA 8H</v>
      </c>
      <c r="C15427" s="241" t="str">
        <f t="shared" si="17316"/>
        <v>MARINGÁ</v>
      </c>
      <c r="D15427" s="52" t="str">
        <f>Raiz!$D$55</f>
        <v>A</v>
      </c>
      <c r="E15427" s="264" t="str">
        <f>Raiz!$E$55</f>
        <v>Transporte</v>
      </c>
      <c r="F15427" s="320" t="str">
        <f>Raiz!$F$55</f>
        <v>Cálculo do Valor: [(2xVTx21)-(6%xSB)]</v>
      </c>
      <c r="G15427" s="322"/>
      <c r="H15427" s="322"/>
      <c r="I15427" s="327"/>
      <c r="J15427" s="19">
        <f t="shared" ref="J15427" si="17334">IF(ROUND((21*G15396*2)-(J15401*0.06),2)&lt;0,0,ROUND((21*G15396*2)-(J15401*0.06),2))</f>
        <v>107.38</v>
      </c>
      <c r="K15427" s="30"/>
      <c r="L15427" s="30"/>
    </row>
    <row r="15428" spans="1:12" ht="18" customHeight="1" x14ac:dyDescent="0.2">
      <c r="A15428" s="241">
        <f t="shared" si="17314"/>
        <v>2</v>
      </c>
      <c r="B15428" s="241" t="str">
        <f t="shared" si="17315"/>
        <v>COPEIRA 8H</v>
      </c>
      <c r="C15428" s="241" t="str">
        <f t="shared" si="17316"/>
        <v>MARINGÁ</v>
      </c>
      <c r="D15428" s="52" t="str">
        <f>Raiz!$D$56</f>
        <v>B</v>
      </c>
      <c r="E15428" s="264" t="str">
        <f>Raiz!$E$56</f>
        <v>Auxílio Alimentação</v>
      </c>
      <c r="F15428" s="320" t="str">
        <f>Raiz!$F$56</f>
        <v>Cálculo do Valor = [(VAx21dias)-Desconto no Salário]</v>
      </c>
      <c r="G15428" s="322"/>
      <c r="H15428" s="112" t="str">
        <f>Raiz!$H$56</f>
        <v xml:space="preserve">Desconto no Salário = </v>
      </c>
      <c r="I15428" s="26">
        <f>VLOOKUP(H15379,Base!$B$941:$P$992,J15384+1,FALSE)</f>
        <v>0.2</v>
      </c>
      <c r="J15428" s="19">
        <f t="shared" ref="J15428" si="17335">ROUND(G15397*21*(1-I15428),2)</f>
        <v>360.02</v>
      </c>
      <c r="K15428" s="127"/>
      <c r="L15428" s="127"/>
    </row>
    <row r="15429" spans="1:12" ht="18" customHeight="1" x14ac:dyDescent="0.2">
      <c r="A15429" s="241">
        <f t="shared" si="17314"/>
        <v>2</v>
      </c>
      <c r="B15429" s="241" t="str">
        <f t="shared" si="17315"/>
        <v>COPEIRA 8H</v>
      </c>
      <c r="C15429" s="241" t="str">
        <f t="shared" si="17316"/>
        <v>MARINGÁ</v>
      </c>
      <c r="D15429" s="52" t="str">
        <f>Raiz!$D$57</f>
        <v>C</v>
      </c>
      <c r="E15429" s="314" t="str">
        <f>Raiz!$E$57</f>
        <v>Benefício de Assistência ao Trabalhador / Médica / Social Odontológico</v>
      </c>
      <c r="F15429" s="314"/>
      <c r="G15429" s="314"/>
      <c r="H15429" s="314"/>
      <c r="I15429" s="314"/>
      <c r="J15429" s="19">
        <f>VLOOKUP(H15379,Base!$B$713:$P$764,J15384+1,FALSE)</f>
        <v>64</v>
      </c>
      <c r="K15429" s="127"/>
      <c r="L15429" s="127"/>
    </row>
    <row r="15430" spans="1:12" ht="18" customHeight="1" x14ac:dyDescent="0.2">
      <c r="A15430" s="241">
        <f t="shared" si="17314"/>
        <v>2</v>
      </c>
      <c r="B15430" s="241" t="str">
        <f t="shared" si="17315"/>
        <v>COPEIRA 8H</v>
      </c>
      <c r="C15430" s="241" t="str">
        <f t="shared" si="17316"/>
        <v>MARINGÁ</v>
      </c>
      <c r="D15430" s="52" t="str">
        <f>Raiz!$D$58</f>
        <v>D</v>
      </c>
      <c r="E15430" s="314" t="str">
        <f>Raiz!$E$58</f>
        <v>Benefício Social Familiar</v>
      </c>
      <c r="F15430" s="314"/>
      <c r="G15430" s="314"/>
      <c r="H15430" s="314"/>
      <c r="I15430" s="314"/>
      <c r="J15430" s="19">
        <f>VLOOKUP(H15379,Base!$B$770:$P$821,J15384+1,FALSE)</f>
        <v>21</v>
      </c>
      <c r="K15430" s="127"/>
      <c r="L15430" s="127"/>
    </row>
    <row r="15431" spans="1:12" ht="18" customHeight="1" x14ac:dyDescent="0.2">
      <c r="A15431" s="241">
        <f t="shared" si="17314"/>
        <v>2</v>
      </c>
      <c r="B15431" s="241" t="str">
        <f t="shared" si="17315"/>
        <v>COPEIRA 8H</v>
      </c>
      <c r="C15431" s="241" t="str">
        <f t="shared" si="17316"/>
        <v>MARINGÁ</v>
      </c>
      <c r="D15431" s="52" t="str">
        <f>Raiz!$D$59</f>
        <v>E</v>
      </c>
      <c r="E15431" s="323" t="str">
        <f>Raiz!$E$59</f>
        <v>Adicional de Assiduidade</v>
      </c>
      <c r="F15431" s="323"/>
      <c r="G15431" s="323"/>
      <c r="H15431" s="323"/>
      <c r="I15431" s="26">
        <f>VLOOKUP(H15379,Base!$B$1112:$P$1163,J15384+1,FALSE)</f>
        <v>0</v>
      </c>
      <c r="J15431" s="19">
        <f t="shared" ref="J15431" si="17336">ROUND(I15431*J15401,2)</f>
        <v>0</v>
      </c>
      <c r="K15431" s="127"/>
      <c r="L15431" s="127"/>
    </row>
    <row r="15432" spans="1:12" ht="18" customHeight="1" x14ac:dyDescent="0.2">
      <c r="A15432" s="241">
        <f t="shared" si="17314"/>
        <v>2</v>
      </c>
      <c r="B15432" s="241" t="str">
        <f t="shared" si="17315"/>
        <v>COPEIRA 8H</v>
      </c>
      <c r="C15432" s="241" t="str">
        <f t="shared" si="17316"/>
        <v>MARINGÁ</v>
      </c>
      <c r="D15432" s="52" t="str">
        <f>Raiz!$D$60</f>
        <v>F</v>
      </c>
      <c r="E15432" s="314" t="str">
        <f>Raiz!$E$60</f>
        <v>Seguro de Vida</v>
      </c>
      <c r="F15432" s="314"/>
      <c r="G15432" s="314"/>
      <c r="H15432" s="314"/>
      <c r="I15432" s="314"/>
      <c r="J15432" s="19">
        <f>VLOOKUP(H15379,Base!$B$1169:$P$1220,J15384+1,FALSE)</f>
        <v>0</v>
      </c>
      <c r="K15432" s="127"/>
      <c r="L15432" s="127"/>
    </row>
    <row r="15433" spans="1:12" ht="18" customHeight="1" x14ac:dyDescent="0.2">
      <c r="A15433" s="241">
        <f t="shared" si="17314"/>
        <v>2</v>
      </c>
      <c r="B15433" s="241" t="str">
        <f t="shared" si="17315"/>
        <v>COPEIRA 8H</v>
      </c>
      <c r="C15433" s="241" t="str">
        <f t="shared" si="17316"/>
        <v>MARINGÁ</v>
      </c>
      <c r="D15433" s="52" t="str">
        <f>Raiz!$D$61</f>
        <v>G</v>
      </c>
      <c r="E15433" s="314" t="str">
        <f>Raiz!$E$61</f>
        <v>Outros (especificar)</v>
      </c>
      <c r="F15433" s="314"/>
      <c r="G15433" s="314"/>
      <c r="H15433" s="314"/>
      <c r="I15433" s="314"/>
      <c r="J15433" s="19">
        <f>VLOOKUP(H15379,Base!$B$884:$P$935,J15384+1,FALSE)</f>
        <v>0</v>
      </c>
      <c r="K15433" s="127"/>
      <c r="L15433" s="127"/>
    </row>
    <row r="15434" spans="1:12" ht="18" customHeight="1" thickBot="1" x14ac:dyDescent="0.25">
      <c r="A15434" s="241">
        <f t="shared" si="17314"/>
        <v>2</v>
      </c>
      <c r="B15434" s="241" t="str">
        <f t="shared" si="17315"/>
        <v>COPEIRA 8H</v>
      </c>
      <c r="C15434" s="241" t="str">
        <f t="shared" si="17316"/>
        <v>MARINGÁ</v>
      </c>
      <c r="D15434" s="317" t="str">
        <f>Raiz!$D$62</f>
        <v> Total do Submódulo 2.3</v>
      </c>
      <c r="E15434" s="317"/>
      <c r="F15434" s="317"/>
      <c r="G15434" s="317"/>
      <c r="H15434" s="317"/>
      <c r="I15434" s="317"/>
      <c r="J15434" s="27">
        <f t="shared" ref="J15434" si="17337">SUM(J15427:J15433)</f>
        <v>552.4</v>
      </c>
      <c r="K15434" s="30"/>
      <c r="L15434" s="30"/>
    </row>
    <row r="15435" spans="1:12" ht="14.1" customHeight="1" thickBot="1" x14ac:dyDescent="0.25">
      <c r="A15435" s="241">
        <f t="shared" si="17314"/>
        <v>2</v>
      </c>
      <c r="B15435" s="241" t="str">
        <f t="shared" si="17315"/>
        <v>COPEIRA 8H</v>
      </c>
      <c r="C15435" s="241" t="str">
        <f t="shared" si="17316"/>
        <v>MARINGÁ</v>
      </c>
      <c r="D15435" s="4"/>
      <c r="E15435" s="4"/>
      <c r="F15435" s="4"/>
      <c r="G15435" s="4"/>
      <c r="H15435" s="4"/>
      <c r="I15435" s="4"/>
      <c r="J15435" s="4"/>
      <c r="K15435" s="30"/>
      <c r="L15435" s="30"/>
    </row>
    <row r="15436" spans="1:12" ht="18" customHeight="1" x14ac:dyDescent="0.2">
      <c r="A15436" s="241">
        <f t="shared" si="17314"/>
        <v>2</v>
      </c>
      <c r="B15436" s="241" t="str">
        <f t="shared" si="17315"/>
        <v>COPEIRA 8H</v>
      </c>
      <c r="C15436" s="241" t="str">
        <f t="shared" si="17316"/>
        <v>MARINGÁ</v>
      </c>
      <c r="D15436" s="353" t="str">
        <f>Raiz!$D$64</f>
        <v>Quadro-Resumo do Módulo 2 - Encargos e Benefícios Anuais, Mensais e Diários</v>
      </c>
      <c r="E15436" s="353"/>
      <c r="F15436" s="353"/>
      <c r="G15436" s="353"/>
      <c r="H15436" s="353"/>
      <c r="I15436" s="353"/>
      <c r="J15436" s="28" t="str">
        <f>Raiz!$J$64</f>
        <v>Valor R$</v>
      </c>
      <c r="K15436" s="30"/>
      <c r="L15436" s="30"/>
    </row>
    <row r="15437" spans="1:12" ht="18" customHeight="1" x14ac:dyDescent="0.2">
      <c r="A15437" s="241">
        <f t="shared" si="17314"/>
        <v>2</v>
      </c>
      <c r="B15437" s="241" t="str">
        <f t="shared" si="17315"/>
        <v>COPEIRA 8H</v>
      </c>
      <c r="C15437" s="241" t="str">
        <f t="shared" si="17316"/>
        <v>MARINGÁ</v>
      </c>
      <c r="D15437" s="52" t="str">
        <f>Raiz!$D$65</f>
        <v>2.1</v>
      </c>
      <c r="E15437" s="314" t="str">
        <f>Raiz!$E$65</f>
        <v>13º Salário e Adicional de Férias</v>
      </c>
      <c r="F15437" s="314"/>
      <c r="G15437" s="314"/>
      <c r="H15437" s="314"/>
      <c r="I15437" s="314"/>
      <c r="J15437" s="25">
        <f t="shared" ref="J15437" si="17338">J15413</f>
        <v>135.6</v>
      </c>
      <c r="K15437" s="30"/>
      <c r="L15437" s="30"/>
    </row>
    <row r="15438" spans="1:12" ht="18" customHeight="1" x14ac:dyDescent="0.2">
      <c r="A15438" s="241">
        <f t="shared" si="17314"/>
        <v>2</v>
      </c>
      <c r="B15438" s="241" t="str">
        <f t="shared" si="17315"/>
        <v>COPEIRA 8H</v>
      </c>
      <c r="C15438" s="241" t="str">
        <f t="shared" si="17316"/>
        <v>MARINGÁ</v>
      </c>
      <c r="D15438" s="52" t="str">
        <f>Raiz!$D$66</f>
        <v>2.2</v>
      </c>
      <c r="E15438" s="314" t="str">
        <f>Raiz!$E$66</f>
        <v>Encargos Previdenciários (GPS), FGTS e outras contribuições</v>
      </c>
      <c r="F15438" s="314"/>
      <c r="G15438" s="314"/>
      <c r="H15438" s="314"/>
      <c r="I15438" s="314"/>
      <c r="J15438" s="25">
        <f t="shared" ref="J15438" si="17339">J15424</f>
        <v>499.00999999999993</v>
      </c>
      <c r="K15438" s="30"/>
      <c r="L15438" s="30"/>
    </row>
    <row r="15439" spans="1:12" ht="18" customHeight="1" x14ac:dyDescent="0.2">
      <c r="A15439" s="241">
        <f t="shared" ref="A15439:C15440" si="17340">A15438</f>
        <v>2</v>
      </c>
      <c r="B15439" s="241" t="str">
        <f t="shared" si="17340"/>
        <v>COPEIRA 8H</v>
      </c>
      <c r="C15439" s="241" t="str">
        <f t="shared" si="17340"/>
        <v>MARINGÁ</v>
      </c>
      <c r="D15439" s="52" t="str">
        <f>Raiz!$D$67</f>
        <v>2.3</v>
      </c>
      <c r="E15439" s="314" t="str">
        <f>Raiz!$E$67</f>
        <v>Benefícios Mensais e Diários</v>
      </c>
      <c r="F15439" s="314"/>
      <c r="G15439" s="314"/>
      <c r="H15439" s="314"/>
      <c r="I15439" s="314"/>
      <c r="J15439" s="25">
        <f t="shared" ref="J15439" si="17341">J15434</f>
        <v>552.4</v>
      </c>
      <c r="K15439" s="30"/>
      <c r="L15439" s="30"/>
    </row>
    <row r="15440" spans="1:12" ht="18" customHeight="1" thickBot="1" x14ac:dyDescent="0.25">
      <c r="A15440" s="241">
        <f t="shared" si="17340"/>
        <v>2</v>
      </c>
      <c r="B15440" s="241" t="str">
        <f t="shared" si="17340"/>
        <v>COPEIRA 8H</v>
      </c>
      <c r="C15440" s="241" t="str">
        <f t="shared" si="17340"/>
        <v>MARINGÁ</v>
      </c>
      <c r="D15440" s="317" t="str">
        <f>Raiz!$D$68</f>
        <v> Total do Módulo 2 - Encargos e Benefícios Anuais, mensais e Diários</v>
      </c>
      <c r="E15440" s="317"/>
      <c r="F15440" s="317"/>
      <c r="G15440" s="317"/>
      <c r="H15440" s="317"/>
      <c r="I15440" s="317"/>
      <c r="J15440" s="27">
        <f t="shared" ref="J15440" si="17342">SUM(J15437:J15439)</f>
        <v>1187.0099999999998</v>
      </c>
      <c r="K15440" s="30"/>
      <c r="L15440" s="30"/>
    </row>
    <row r="15441" spans="1:12" ht="14.1" customHeight="1" thickBot="1" x14ac:dyDescent="0.25">
      <c r="A15441" s="241">
        <f t="shared" ref="A15441:C15441" si="17343">A15440</f>
        <v>2</v>
      </c>
      <c r="B15441" s="241" t="str">
        <f t="shared" si="17343"/>
        <v>COPEIRA 8H</v>
      </c>
      <c r="C15441" s="241" t="str">
        <f t="shared" si="17343"/>
        <v>MARINGÁ</v>
      </c>
      <c r="D15441" s="4"/>
      <c r="E15441" s="4"/>
      <c r="F15441" s="4"/>
      <c r="G15441" s="4"/>
      <c r="H15441" s="4"/>
      <c r="I15441" s="4"/>
      <c r="J15441" s="4"/>
      <c r="K15441" s="30"/>
      <c r="L15441" s="30"/>
    </row>
    <row r="15442" spans="1:12" ht="18" customHeight="1" x14ac:dyDescent="0.2">
      <c r="A15442" s="241">
        <f t="shared" ref="A15442:C15442" si="17344">A15441</f>
        <v>2</v>
      </c>
      <c r="B15442" s="241" t="str">
        <f t="shared" si="17344"/>
        <v>COPEIRA 8H</v>
      </c>
      <c r="C15442" s="241" t="str">
        <f t="shared" si="17344"/>
        <v>MARINGÁ</v>
      </c>
      <c r="D15442" s="350" t="str">
        <f>Raiz!$D$70</f>
        <v>MÓDULO 3 – PROVISÃO PARA RESCISÃO</v>
      </c>
      <c r="E15442" s="351"/>
      <c r="F15442" s="351"/>
      <c r="G15442" s="351"/>
      <c r="H15442" s="352"/>
      <c r="I15442" s="1" t="str">
        <f>Raiz!$I$70</f>
        <v>%</v>
      </c>
      <c r="J15442" s="2" t="str">
        <f>Raiz!$J$70</f>
        <v>Valor R$</v>
      </c>
      <c r="K15442" s="30"/>
      <c r="L15442" s="30"/>
    </row>
    <row r="15443" spans="1:12" ht="30" customHeight="1" x14ac:dyDescent="0.2">
      <c r="A15443" s="241">
        <f t="shared" ref="A15443:C15443" si="17345">A15442</f>
        <v>2</v>
      </c>
      <c r="B15443" s="241" t="str">
        <f t="shared" si="17345"/>
        <v>COPEIRA 8H</v>
      </c>
      <c r="C15443" s="241" t="str">
        <f t="shared" si="17345"/>
        <v>MARINGÁ</v>
      </c>
      <c r="D15443" s="147" t="str">
        <f>Raiz!$D$71</f>
        <v>A</v>
      </c>
      <c r="E15443" s="265" t="str">
        <f>Raiz!$E$71</f>
        <v>Aviso Prévio Indenizado</v>
      </c>
      <c r="F15443" s="332" t="str">
        <f>Raiz!$F$71</f>
        <v>Cálculo do valor = [Rem/12 + 13º/12 + Férias/12 + 1/3Férias/12] x 1 x 5% de rotatividade anual</v>
      </c>
      <c r="G15443" s="333"/>
      <c r="H15443" s="408"/>
      <c r="I15443" s="20">
        <f>Raiz!$I$71</f>
        <v>4.9768518518518521E-3</v>
      </c>
      <c r="J15443" s="19">
        <f t="shared" ref="J15443" si="17346">ROUND(I15443*J15407,2)</f>
        <v>6.07</v>
      </c>
      <c r="K15443" s="30"/>
      <c r="L15443" s="30"/>
    </row>
    <row r="15444" spans="1:12" ht="18" customHeight="1" x14ac:dyDescent="0.2">
      <c r="A15444" s="241">
        <f t="shared" ref="A15444:C15444" si="17347">A15443</f>
        <v>2</v>
      </c>
      <c r="B15444" s="241" t="str">
        <f t="shared" si="17347"/>
        <v>COPEIRA 8H</v>
      </c>
      <c r="C15444" s="241" t="str">
        <f t="shared" si="17347"/>
        <v>MARINGÁ</v>
      </c>
      <c r="D15444" s="52" t="str">
        <f>Raiz!$D$72</f>
        <v>B</v>
      </c>
      <c r="E15444" s="404" t="str">
        <f>Raiz!$E$72</f>
        <v>Incidência do FGTS sobre o Aviso Prévio Indenizado</v>
      </c>
      <c r="F15444" s="405"/>
      <c r="G15444" s="405"/>
      <c r="H15444" s="406"/>
      <c r="I15444" s="20">
        <f t="shared" ref="I15444:I15507" si="17348">0.08*I15443</f>
        <v>3.9814814814814818E-4</v>
      </c>
      <c r="J15444" s="19">
        <f t="shared" ref="J15444" si="17349">ROUND(I15444*J15407,2)</f>
        <v>0.49</v>
      </c>
      <c r="K15444" s="30"/>
      <c r="L15444" s="30"/>
    </row>
    <row r="15445" spans="1:12" ht="18" customHeight="1" x14ac:dyDescent="0.2">
      <c r="A15445" s="241">
        <f t="shared" ref="A15445:C15445" si="17350">A15444</f>
        <v>2</v>
      </c>
      <c r="B15445" s="241" t="str">
        <f t="shared" si="17350"/>
        <v>COPEIRA 8H</v>
      </c>
      <c r="C15445" s="241" t="str">
        <f t="shared" si="17350"/>
        <v>MARINGÁ</v>
      </c>
      <c r="D15445" s="52" t="str">
        <f>Raiz!$D$73</f>
        <v>C</v>
      </c>
      <c r="E15445" s="409" t="str">
        <f>Raiz!$E$73</f>
        <v>Multa do FGTS sobre o Aviso Prévio Indenizado</v>
      </c>
      <c r="F15445" s="410"/>
      <c r="G15445" s="410"/>
      <c r="H15445" s="411"/>
      <c r="I15445" s="20">
        <f>Raiz!$I$73</f>
        <v>1.9039999999999999E-3</v>
      </c>
      <c r="J15445" s="19">
        <f t="shared" ref="J15445" si="17351">ROUND(I15445*J15407,2)</f>
        <v>2.3199999999999998</v>
      </c>
      <c r="K15445" s="30"/>
      <c r="L15445" s="30"/>
    </row>
    <row r="15446" spans="1:12" ht="30" customHeight="1" x14ac:dyDescent="0.2">
      <c r="A15446" s="241">
        <f t="shared" ref="A15446:C15446" si="17352">A15445</f>
        <v>2</v>
      </c>
      <c r="B15446" s="241" t="str">
        <f t="shared" si="17352"/>
        <v>COPEIRA 8H</v>
      </c>
      <c r="C15446" s="241" t="str">
        <f t="shared" si="17352"/>
        <v>MARINGÁ</v>
      </c>
      <c r="D15446" s="147" t="str">
        <f>Raiz!$D$74</f>
        <v>D</v>
      </c>
      <c r="E15446" s="265" t="str">
        <f>Raiz!$E$74</f>
        <v>Aviso Prévio Trabalhado</v>
      </c>
      <c r="F15446" s="338" t="s">
        <v>321</v>
      </c>
      <c r="G15446" s="338"/>
      <c r="H15446" s="338"/>
      <c r="I15446" s="20">
        <f t="shared" ref="I15446" si="17353">1/30*7/H15381*1</f>
        <v>1.0606060606060607E-2</v>
      </c>
      <c r="J15446" s="19">
        <f t="shared" ref="J15446" si="17354">ROUND(I15446*J15407,2)</f>
        <v>12.94</v>
      </c>
      <c r="K15446" s="30"/>
      <c r="L15446" s="30"/>
    </row>
    <row r="15447" spans="1:12" ht="18" customHeight="1" x14ac:dyDescent="0.2">
      <c r="A15447" s="241">
        <f t="shared" ref="A15447:C15447" si="17355">A15446</f>
        <v>2</v>
      </c>
      <c r="B15447" s="241" t="str">
        <f t="shared" si="17355"/>
        <v>COPEIRA 8H</v>
      </c>
      <c r="C15447" s="241" t="str">
        <f t="shared" si="17355"/>
        <v>MARINGÁ</v>
      </c>
      <c r="D15447" s="52" t="str">
        <f>Raiz!$D$75</f>
        <v>E</v>
      </c>
      <c r="E15447" s="331" t="str">
        <f>Raiz!$E$75</f>
        <v>Incidência dos encargos do submódulo 2.2 sobre o Aviso Prévio Trabalhado</v>
      </c>
      <c r="F15447" s="335"/>
      <c r="G15447" s="335"/>
      <c r="H15447" s="336"/>
      <c r="I15447" s="20">
        <f t="shared" ref="I15447" si="17356">I15424*I15446</f>
        <v>3.9030303030303036E-3</v>
      </c>
      <c r="J15447" s="19">
        <f t="shared" ref="J15447" si="17357">ROUND(I15447*J15407,2)</f>
        <v>4.76</v>
      </c>
      <c r="K15447" s="30"/>
      <c r="L15447" s="30"/>
    </row>
    <row r="15448" spans="1:12" ht="18" customHeight="1" x14ac:dyDescent="0.2">
      <c r="A15448" s="241">
        <f t="shared" ref="A15448:C15448" si="17358">A15447</f>
        <v>2</v>
      </c>
      <c r="B15448" s="241" t="str">
        <f t="shared" si="17358"/>
        <v>COPEIRA 8H</v>
      </c>
      <c r="C15448" s="241" t="str">
        <f t="shared" si="17358"/>
        <v>MARINGÁ</v>
      </c>
      <c r="D15448" s="52" t="str">
        <f>Raiz!$D$76</f>
        <v>F</v>
      </c>
      <c r="E15448" s="323" t="str">
        <f>Raiz!$E$76</f>
        <v>Multa do FGTS e sobre o Aviso Prévio Trabalhado</v>
      </c>
      <c r="F15448" s="323"/>
      <c r="G15448" s="323"/>
      <c r="H15448" s="323"/>
      <c r="I15448" s="20">
        <f>Raiz!$I$76</f>
        <v>3.8079999999999996E-2</v>
      </c>
      <c r="J15448" s="19">
        <f t="shared" ref="J15448" si="17359">ROUND(I15448*J15407,2)</f>
        <v>46.47</v>
      </c>
      <c r="K15448" s="30"/>
      <c r="L15448" s="30"/>
    </row>
    <row r="15449" spans="1:12" ht="18" customHeight="1" thickBot="1" x14ac:dyDescent="0.25">
      <c r="A15449" s="241">
        <f t="shared" ref="A15449:C15449" si="17360">A15448</f>
        <v>2</v>
      </c>
      <c r="B15449" s="241" t="str">
        <f t="shared" si="17360"/>
        <v>COPEIRA 8H</v>
      </c>
      <c r="C15449" s="241" t="str">
        <f t="shared" si="17360"/>
        <v>MARINGÁ</v>
      </c>
      <c r="D15449" s="317" t="str">
        <f>Raiz!$D$77</f>
        <v>Total do Módulo 3 - Provisão para Rescisão</v>
      </c>
      <c r="E15449" s="317"/>
      <c r="F15449" s="317"/>
      <c r="G15449" s="317"/>
      <c r="H15449" s="317"/>
      <c r="I15449" s="317"/>
      <c r="J15449" s="27">
        <f t="shared" ref="J15449" si="17361">SUM(J15443:J15448)</f>
        <v>73.05</v>
      </c>
      <c r="K15449" s="30"/>
      <c r="L15449" s="30"/>
    </row>
    <row r="15450" spans="1:12" ht="14.1" customHeight="1" thickBot="1" x14ac:dyDescent="0.25">
      <c r="A15450" s="241">
        <f t="shared" ref="A15450:C15450" si="17362">A15449</f>
        <v>2</v>
      </c>
      <c r="B15450" s="241" t="str">
        <f t="shared" si="17362"/>
        <v>COPEIRA 8H</v>
      </c>
      <c r="C15450" s="241" t="str">
        <f t="shared" si="17362"/>
        <v>MARINGÁ</v>
      </c>
      <c r="D15450" s="4"/>
      <c r="E15450" s="4"/>
      <c r="F15450" s="4"/>
      <c r="G15450" s="4"/>
      <c r="H15450" s="4"/>
      <c r="I15450" s="4"/>
      <c r="J15450" s="4"/>
      <c r="K15450" s="30"/>
      <c r="L15450" s="30"/>
    </row>
    <row r="15451" spans="1:12" ht="18" customHeight="1" x14ac:dyDescent="0.2">
      <c r="A15451" s="241">
        <f t="shared" ref="A15451:C15451" si="17363">A15450</f>
        <v>2</v>
      </c>
      <c r="B15451" s="241" t="str">
        <f t="shared" si="17363"/>
        <v>COPEIRA 8H</v>
      </c>
      <c r="C15451" s="241" t="str">
        <f t="shared" si="17363"/>
        <v>MARINGÁ</v>
      </c>
      <c r="D15451" s="350" t="str">
        <f>Raiz!$D$79</f>
        <v>MÓDULO 4 – CUSTO DE REPOSIÇÃO DO PROFISSIONAL AUSENTE</v>
      </c>
      <c r="E15451" s="351"/>
      <c r="F15451" s="351"/>
      <c r="G15451" s="351"/>
      <c r="H15451" s="352"/>
      <c r="I15451" s="194" t="str">
        <f>Raiz!$I$79</f>
        <v>%</v>
      </c>
      <c r="J15451" s="149" t="str">
        <f>Raiz!$J$79</f>
        <v>Valor R$</v>
      </c>
      <c r="K15451" s="30"/>
      <c r="L15451" s="30"/>
    </row>
    <row r="15452" spans="1:12" ht="39.950000000000003" customHeight="1" x14ac:dyDescent="0.2">
      <c r="A15452" s="241">
        <f t="shared" ref="A15452:C15452" si="17364">A15451</f>
        <v>2</v>
      </c>
      <c r="B15452" s="241" t="str">
        <f t="shared" si="17364"/>
        <v>COPEIRA 8H</v>
      </c>
      <c r="C15452" s="241" t="str">
        <f t="shared" si="17364"/>
        <v>MARINGÁ</v>
      </c>
      <c r="D1545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452" s="338"/>
      <c r="F15452" s="338"/>
      <c r="G15452" s="338"/>
      <c r="H15452" s="338"/>
      <c r="I15452" s="338"/>
      <c r="J15452" s="347"/>
      <c r="K15452" s="30"/>
      <c r="L15452" s="30"/>
    </row>
    <row r="15453" spans="1:12" ht="32.25" customHeight="1" x14ac:dyDescent="0.2">
      <c r="A15453" s="241">
        <f t="shared" ref="A15453:C15453" si="17365">A15452</f>
        <v>2</v>
      </c>
      <c r="B15453" s="241" t="str">
        <f t="shared" si="17365"/>
        <v>COPEIRA 8H</v>
      </c>
      <c r="C15453" s="241" t="str">
        <f t="shared" si="17365"/>
        <v>MARINGÁ</v>
      </c>
      <c r="D15453" s="337" t="str">
        <f>Raiz!$D$81</f>
        <v>MÓDULO 1</v>
      </c>
      <c r="E15453" s="337"/>
      <c r="F15453" s="266" t="str">
        <f>Raiz!$F$81</f>
        <v>MÓDULO 2                                                                   (sem VA, VT e Adic.Assid.)</v>
      </c>
      <c r="G15453" s="266" t="str">
        <f>Raiz!$G$81</f>
        <v>MÓDULO 3</v>
      </c>
      <c r="H15453" s="266" t="str">
        <f>Raiz!$H$81</f>
        <v>BCCPA</v>
      </c>
      <c r="I15453" s="419" t="str">
        <f>Raiz!$I$81</f>
        <v>Para cálculo do item A, paga VA nas férias?</v>
      </c>
      <c r="J15453" s="420"/>
      <c r="K15453" s="30"/>
      <c r="L15453" s="30"/>
    </row>
    <row r="15454" spans="1:12" s="29" customFormat="1" ht="18" customHeight="1" x14ac:dyDescent="0.2">
      <c r="A15454" s="241">
        <f t="shared" ref="A15454:C15454" si="17366">A15453</f>
        <v>2</v>
      </c>
      <c r="B15454" s="241" t="str">
        <f t="shared" si="17366"/>
        <v>COPEIRA 8H</v>
      </c>
      <c r="C15454" s="241" t="str">
        <f t="shared" si="17366"/>
        <v>MARINGÁ</v>
      </c>
      <c r="D15454" s="342">
        <f t="shared" ref="D15454" si="17367">J15407</f>
        <v>1220.3818181818183</v>
      </c>
      <c r="E15454" s="342"/>
      <c r="F15454" s="267">
        <f t="shared" ref="F15454" si="17368">J15440-J15427-J15428-J15431</f>
        <v>719.60999999999967</v>
      </c>
      <c r="G15454" s="267">
        <f t="shared" ref="G15454" si="17369">J15449</f>
        <v>73.05</v>
      </c>
      <c r="H15454" s="267">
        <f t="shared" ref="H15454" si="17370">SUM(D15454:G15454)</f>
        <v>2013.0418181818179</v>
      </c>
      <c r="I15454" s="421" t="str">
        <f>VLOOKUP(H15379,Base!$B$998:$P$1049,J15384+1,FALSE)</f>
        <v>SIM</v>
      </c>
      <c r="J15454" s="422"/>
      <c r="K15454" s="30"/>
      <c r="L15454" s="30"/>
    </row>
    <row r="15455" spans="1:12" ht="18" customHeight="1" x14ac:dyDescent="0.2">
      <c r="A15455" s="241">
        <f t="shared" ref="A15455:C15455" si="17371">A15454</f>
        <v>2</v>
      </c>
      <c r="B15455" s="241" t="str">
        <f t="shared" si="17371"/>
        <v>COPEIRA 8H</v>
      </c>
      <c r="C15455" s="241" t="str">
        <f t="shared" si="17371"/>
        <v>MARINGÁ</v>
      </c>
      <c r="D15455" s="412" t="str">
        <f>Raiz!$D$83</f>
        <v>Submódulo 4.1 Substituto nas Ausências Legais</v>
      </c>
      <c r="E15455" s="413"/>
      <c r="F15455" s="413"/>
      <c r="G15455" s="413"/>
      <c r="H15455" s="413"/>
      <c r="I15455" s="413"/>
      <c r="J15455" s="414"/>
      <c r="K15455" s="30"/>
      <c r="L15455" s="30"/>
    </row>
    <row r="15456" spans="1:12" ht="18" customHeight="1" x14ac:dyDescent="0.2">
      <c r="A15456" s="241">
        <f t="shared" ref="A15456:C15456" si="17372">A15455</f>
        <v>2</v>
      </c>
      <c r="B15456" s="241" t="str">
        <f t="shared" si="17372"/>
        <v>COPEIRA 8H</v>
      </c>
      <c r="C15456" s="241" t="str">
        <f t="shared" si="17372"/>
        <v>MARINGÁ</v>
      </c>
      <c r="D15456" s="147" t="str">
        <f>Raiz!$D$84</f>
        <v>A</v>
      </c>
      <c r="E15456" s="338" t="str">
        <f>Raiz!$E$84</f>
        <v>Substituto na cobertura de Férias</v>
      </c>
      <c r="F15456" s="338"/>
      <c r="G15456" s="338" t="str">
        <f>Raiz!$G$84</f>
        <v>Cálculo do valor=[BCCPA+VA(se pago nas férias)]/12</v>
      </c>
      <c r="H15456" s="338"/>
      <c r="I15456" s="43">
        <f>Raiz!$I$84</f>
        <v>8.3333333333333329E-2</v>
      </c>
      <c r="J15456" s="19">
        <f t="shared" ref="J15456" si="17373">IF(I15454="NÃO",H15454/12,(H15454+J15428)/12)</f>
        <v>197.75515151515151</v>
      </c>
      <c r="K15456" s="30"/>
      <c r="L15456" s="30"/>
    </row>
    <row r="15457" spans="1:12" ht="18" customHeight="1" x14ac:dyDescent="0.2">
      <c r="A15457" s="241">
        <f t="shared" ref="A15457:C15457" si="17374">A15456</f>
        <v>2</v>
      </c>
      <c r="B15457" s="241" t="str">
        <f t="shared" si="17374"/>
        <v>COPEIRA 8H</v>
      </c>
      <c r="C15457" s="241" t="str">
        <f t="shared" si="17374"/>
        <v>MARINGÁ</v>
      </c>
      <c r="D15457" s="52" t="str">
        <f>Raiz!$D$85</f>
        <v>B</v>
      </c>
      <c r="E15457" s="331" t="str">
        <f>Raiz!$E$85</f>
        <v>Substituto na cobertura de Ausências Legais</v>
      </c>
      <c r="F15457" s="336"/>
      <c r="G15457" s="331" t="str">
        <f>Raiz!$G$85</f>
        <v>Cálculo do valor=[(BCCPA/30)x1dia]/12</v>
      </c>
      <c r="H15457" s="336"/>
      <c r="I15457" s="20">
        <f>Raiz!$I$85</f>
        <v>2.7777777777777779E-3</v>
      </c>
      <c r="J15457" s="19">
        <f t="shared" ref="J15457" si="17375">ROUND(I15457*H15454,2)</f>
        <v>5.59</v>
      </c>
      <c r="K15457" s="30"/>
      <c r="L15457" s="30"/>
    </row>
    <row r="15458" spans="1:12" ht="18" customHeight="1" x14ac:dyDescent="0.2">
      <c r="A15458" s="241">
        <f t="shared" ref="A15458:C15458" si="17376">A15457</f>
        <v>2</v>
      </c>
      <c r="B15458" s="241" t="str">
        <f t="shared" si="17376"/>
        <v>COPEIRA 8H</v>
      </c>
      <c r="C15458" s="241" t="str">
        <f t="shared" si="17376"/>
        <v>MARINGÁ</v>
      </c>
      <c r="D15458" s="52" t="str">
        <f>Raiz!$D$86</f>
        <v>C</v>
      </c>
      <c r="E15458" s="320" t="str">
        <f>Raiz!$E$86</f>
        <v>Substituto na cobertura de Licença-Paternidade</v>
      </c>
      <c r="F15458" s="321"/>
      <c r="G15458" s="320" t="str">
        <f>Raiz!$G$86</f>
        <v>Cálculo do valor={[(BCCPA/30)x5dias]/12}x1,5%</v>
      </c>
      <c r="H15458" s="321"/>
      <c r="I15458" s="20">
        <f>Raiz!$I$86</f>
        <v>2.0833333333333332E-4</v>
      </c>
      <c r="J15458" s="19">
        <f t="shared" ref="J15458" si="17377">ROUND(I15458*H15454,2)</f>
        <v>0.42</v>
      </c>
      <c r="K15458" s="30"/>
      <c r="L15458" s="30"/>
    </row>
    <row r="15459" spans="1:12" ht="18" customHeight="1" x14ac:dyDescent="0.2">
      <c r="A15459" s="241">
        <f t="shared" ref="A15459:C15459" si="17378">A15458</f>
        <v>2</v>
      </c>
      <c r="B15459" s="241" t="str">
        <f t="shared" si="17378"/>
        <v>COPEIRA 8H</v>
      </c>
      <c r="C15459" s="241" t="str">
        <f t="shared" si="17378"/>
        <v>MARINGÁ</v>
      </c>
      <c r="D15459" s="52" t="str">
        <f>Raiz!$D$87</f>
        <v>D</v>
      </c>
      <c r="E15459" s="320" t="str">
        <f>Raiz!$E$87</f>
        <v>Substituto na cobertura de Ausência por acidente de trab.</v>
      </c>
      <c r="F15459" s="321"/>
      <c r="G15459" s="320" t="str">
        <f>Raiz!$G$87</f>
        <v>Cálculo do valor={[(BCCPA/30)x15dias]/12}x0,78%</v>
      </c>
      <c r="H15459" s="321"/>
      <c r="I15459" s="20">
        <f>Raiz!$I$87</f>
        <v>3.2499999999999999E-4</v>
      </c>
      <c r="J15459" s="19">
        <f t="shared" ref="J15459" si="17379">ROUND(I15459*H15454,2)</f>
        <v>0.65</v>
      </c>
      <c r="K15459" s="30"/>
      <c r="L15459" s="30"/>
    </row>
    <row r="15460" spans="1:12" ht="27" customHeight="1" x14ac:dyDescent="0.2">
      <c r="A15460" s="241">
        <f t="shared" ref="A15460:C15460" si="17380">A15459</f>
        <v>2</v>
      </c>
      <c r="B15460" s="241" t="str">
        <f t="shared" si="17380"/>
        <v>COPEIRA 8H</v>
      </c>
      <c r="C15460" s="241" t="str">
        <f t="shared" si="17380"/>
        <v>MARINGÁ</v>
      </c>
      <c r="D15460" s="52" t="str">
        <f>Raiz!$D$88</f>
        <v>E</v>
      </c>
      <c r="E15460" s="320" t="str">
        <f>Raiz!$E$88</f>
        <v>Substituto na cobertura de Afastamento Maternidade</v>
      </c>
      <c r="F15460" s="321"/>
      <c r="G15460" s="320" t="str">
        <f>Raiz!$G$88</f>
        <v>Cálculo do valor = {[(Mód1+Mód1/3)/12+(Submod2.2 +Submod2.3-VA-VT-Adic.Assid.+Mód3)]x(4/12)}x2%</v>
      </c>
      <c r="H15460" s="322"/>
      <c r="I15460" s="327"/>
      <c r="J15460" s="19">
        <f t="shared" ref="J15460" si="17381">ROUND((((J15407+J15407/3)/12+(J15424+J15434+-J15427-J15428-J15431+J15449))*4/12)*2%,2)</f>
        <v>5.28</v>
      </c>
      <c r="K15460" s="30"/>
      <c r="L15460" s="30"/>
    </row>
    <row r="15461" spans="1:12" ht="18" customHeight="1" x14ac:dyDescent="0.2">
      <c r="A15461" s="241">
        <f t="shared" ref="A15461:C15461" si="17382">A15460</f>
        <v>2</v>
      </c>
      <c r="B15461" s="241" t="str">
        <f t="shared" si="17382"/>
        <v>COPEIRA 8H</v>
      </c>
      <c r="C15461" s="241" t="str">
        <f t="shared" si="17382"/>
        <v>MARINGÁ</v>
      </c>
      <c r="D15461" s="52" t="str">
        <f>Raiz!$D$89</f>
        <v>F</v>
      </c>
      <c r="E15461" s="320" t="str">
        <f>Raiz!$E$89</f>
        <v>Substituto na cobertura de Ausência por doença</v>
      </c>
      <c r="F15461" s="321"/>
      <c r="G15461" s="320" t="str">
        <f>Raiz!$G$89</f>
        <v>Cálculo do valor = {(BCCPA/30)x3dias}/12</v>
      </c>
      <c r="H15461" s="321"/>
      <c r="I15461" s="23">
        <f>Raiz!$I$89</f>
        <v>8.3333333333333332E-3</v>
      </c>
      <c r="J15461" s="31">
        <f t="shared" ref="J15461" si="17383">ROUND(H15454*I15461,2)</f>
        <v>16.78</v>
      </c>
      <c r="K15461" s="30"/>
      <c r="L15461" s="30"/>
    </row>
    <row r="15462" spans="1:12" ht="18" customHeight="1" thickBot="1" x14ac:dyDescent="0.25">
      <c r="A15462" s="241">
        <f t="shared" ref="A15462:C15462" si="17384">A15461</f>
        <v>2</v>
      </c>
      <c r="B15462" s="241" t="str">
        <f t="shared" si="17384"/>
        <v>COPEIRA 8H</v>
      </c>
      <c r="C15462" s="241" t="str">
        <f t="shared" si="17384"/>
        <v>MARINGÁ</v>
      </c>
      <c r="D15462" s="317" t="str">
        <f>Raiz!$D$90</f>
        <v> Total do Módulo 4 - Custo de Reposição do Profissional Ausente</v>
      </c>
      <c r="E15462" s="317"/>
      <c r="F15462" s="317"/>
      <c r="G15462" s="317"/>
      <c r="H15462" s="317"/>
      <c r="I15462" s="317"/>
      <c r="J15462" s="21">
        <f t="shared" ref="J15462" si="17385">SUM(J15456:J15461)</f>
        <v>226.47515151515151</v>
      </c>
      <c r="K15462" s="30"/>
      <c r="L15462" s="30"/>
    </row>
    <row r="15463" spans="1:12" ht="11.25" customHeight="1" thickBot="1" x14ac:dyDescent="0.25">
      <c r="A15463" s="241">
        <f t="shared" ref="A15463:C15463" si="17386">A15462</f>
        <v>2</v>
      </c>
      <c r="B15463" s="241" t="str">
        <f t="shared" si="17386"/>
        <v>COPEIRA 8H</v>
      </c>
      <c r="C15463" s="241" t="str">
        <f t="shared" si="17386"/>
        <v>MARINGÁ</v>
      </c>
      <c r="D15463" s="4"/>
      <c r="E15463" s="4"/>
      <c r="F15463" s="4"/>
      <c r="G15463" s="4"/>
      <c r="H15463" s="4"/>
      <c r="I15463" s="4"/>
      <c r="J15463" s="4"/>
      <c r="K15463" s="30"/>
      <c r="L15463" s="30"/>
    </row>
    <row r="15464" spans="1:12" ht="18" customHeight="1" x14ac:dyDescent="0.2">
      <c r="A15464" s="241">
        <f t="shared" ref="A15464:C15464" si="17387">A15463</f>
        <v>2</v>
      </c>
      <c r="B15464" s="241" t="str">
        <f t="shared" si="17387"/>
        <v>COPEIRA 8H</v>
      </c>
      <c r="C15464" s="241" t="str">
        <f t="shared" si="17387"/>
        <v>MARINGÁ</v>
      </c>
      <c r="D15464" s="339" t="str">
        <f>Raiz!$D$92</f>
        <v>MÓDULO 5 - INSUMOS DIVERSOS</v>
      </c>
      <c r="E15464" s="340"/>
      <c r="F15464" s="340"/>
      <c r="G15464" s="340"/>
      <c r="H15464" s="340"/>
      <c r="I15464" s="341"/>
      <c r="J15464" s="2" t="str">
        <f>Raiz!$J$92</f>
        <v>Valor R$</v>
      </c>
      <c r="K15464" s="30"/>
      <c r="L15464" s="30"/>
    </row>
    <row r="15465" spans="1:12" ht="18" customHeight="1" x14ac:dyDescent="0.2">
      <c r="A15465" s="241">
        <f t="shared" ref="A15465:C15465" si="17388">A15464</f>
        <v>2</v>
      </c>
      <c r="B15465" s="241" t="str">
        <f t="shared" si="17388"/>
        <v>COPEIRA 8H</v>
      </c>
      <c r="C15465" s="241" t="str">
        <f t="shared" si="17388"/>
        <v>MARINGÁ</v>
      </c>
      <c r="D15465" s="52" t="str">
        <f>Raiz!$D$93</f>
        <v>A</v>
      </c>
      <c r="E15465" s="314" t="str">
        <f>Raiz!$E$93</f>
        <v>Uniformes</v>
      </c>
      <c r="F15465" s="314"/>
      <c r="G15465" s="314"/>
      <c r="H15465" s="314"/>
      <c r="I15465" s="314"/>
      <c r="J15465" s="19">
        <f>VLOOKUP(H15379,Base!$B$1283:$P$1334,J15384+1,FALSE)</f>
        <v>56.1</v>
      </c>
      <c r="K15465" s="127"/>
      <c r="L15465" s="127"/>
    </row>
    <row r="15466" spans="1:12" ht="18" customHeight="1" x14ac:dyDescent="0.2">
      <c r="A15466" s="241">
        <f t="shared" ref="A15466:C15466" si="17389">A15465</f>
        <v>2</v>
      </c>
      <c r="B15466" s="241" t="str">
        <f t="shared" si="17389"/>
        <v>COPEIRA 8H</v>
      </c>
      <c r="C15466" s="241" t="str">
        <f t="shared" si="17389"/>
        <v>MARINGÁ</v>
      </c>
      <c r="D15466" s="52" t="str">
        <f t="shared" ref="D15466:D15529" si="17390">IF(J15466=0,"","B")</f>
        <v/>
      </c>
      <c r="E15466" s="264" t="str">
        <f t="shared" ref="E15466:E15529" si="17391">IF(J15466=0,"","Diárias")</f>
        <v/>
      </c>
      <c r="F15466" s="320" t="str">
        <f t="shared" ref="F15466:F15529" si="17392">IF(J15466=0,"","Valor equivalente a 1 (uma) diária")</f>
        <v/>
      </c>
      <c r="G15466" s="322"/>
      <c r="H15466" s="322"/>
      <c r="I15466" s="327"/>
      <c r="J15466" s="19">
        <f>VLOOKUP(H15379,Base!$B$1226:$P$1277,J15384+1,FALSE)</f>
        <v>0</v>
      </c>
      <c r="K15466" s="127"/>
      <c r="L15466" s="127"/>
    </row>
    <row r="15467" spans="1:12" ht="18" customHeight="1" thickBot="1" x14ac:dyDescent="0.25">
      <c r="A15467" s="241">
        <f t="shared" ref="A15467:C15467" si="17393">A15466</f>
        <v>2</v>
      </c>
      <c r="B15467" s="241" t="str">
        <f t="shared" si="17393"/>
        <v>COPEIRA 8H</v>
      </c>
      <c r="C15467" s="241" t="str">
        <f t="shared" si="17393"/>
        <v>MARINGÁ</v>
      </c>
      <c r="D15467" s="317" t="str">
        <f>Raiz!$D$95</f>
        <v>Total do Módulo 5 - Insumos Diversos</v>
      </c>
      <c r="E15467" s="317"/>
      <c r="F15467" s="317"/>
      <c r="G15467" s="317"/>
      <c r="H15467" s="317"/>
      <c r="I15467" s="317"/>
      <c r="J15467" s="27">
        <f t="shared" ref="J15467" si="17394">SUM(J15465:J15466)</f>
        <v>56.1</v>
      </c>
      <c r="K15467" s="30"/>
      <c r="L15467" s="30"/>
    </row>
    <row r="15468" spans="1:12" ht="11.25" customHeight="1" thickBot="1" x14ac:dyDescent="0.25">
      <c r="A15468" s="241">
        <f t="shared" ref="A15468:C15468" si="17395">A15467</f>
        <v>2</v>
      </c>
      <c r="B15468" s="241" t="str">
        <f t="shared" si="17395"/>
        <v>COPEIRA 8H</v>
      </c>
      <c r="C15468" s="241" t="str">
        <f t="shared" si="17395"/>
        <v>MARINGÁ</v>
      </c>
      <c r="D15468" s="4"/>
      <c r="E15468" s="4"/>
      <c r="F15468" s="4"/>
      <c r="G15468" s="4"/>
      <c r="H15468" s="4"/>
      <c r="I15468" s="4"/>
      <c r="J15468" s="4"/>
      <c r="K15468" s="30"/>
      <c r="L15468" s="30"/>
    </row>
    <row r="15469" spans="1:12" ht="18" customHeight="1" x14ac:dyDescent="0.2">
      <c r="A15469" s="241">
        <f t="shared" ref="A15469:C15469" si="17396">A15468</f>
        <v>2</v>
      </c>
      <c r="B15469" s="241" t="str">
        <f t="shared" si="17396"/>
        <v>COPEIRA 8H</v>
      </c>
      <c r="C15469" s="241" t="str">
        <f t="shared" si="17396"/>
        <v>MARINGÁ</v>
      </c>
      <c r="D15469" s="326" t="str">
        <f>Raiz!$D$97</f>
        <v>6 - CUSTOS INDIRETOS, TRIBUTOS E LUCRO</v>
      </c>
      <c r="E15469" s="326"/>
      <c r="F15469" s="326"/>
      <c r="G15469" s="326"/>
      <c r="H15469" s="326"/>
      <c r="I15469" s="1" t="str">
        <f>Raiz!$I$97</f>
        <v>%</v>
      </c>
      <c r="J15469" s="2" t="str">
        <f>Raiz!$J$97</f>
        <v>Valor R$</v>
      </c>
      <c r="K15469" s="30"/>
      <c r="L15469" s="30"/>
    </row>
    <row r="15470" spans="1:12" ht="18" customHeight="1" x14ac:dyDescent="0.2">
      <c r="A15470" s="241">
        <f t="shared" ref="A15470:C15470" si="17397">A15469</f>
        <v>2</v>
      </c>
      <c r="B15470" s="241" t="str">
        <f t="shared" si="17397"/>
        <v>COPEIRA 8H</v>
      </c>
      <c r="C15470" s="241" t="str">
        <f t="shared" si="17397"/>
        <v>MARINGÁ</v>
      </c>
      <c r="D15470" s="52" t="str">
        <f>Raiz!$D$98</f>
        <v>A</v>
      </c>
      <c r="E15470" s="323" t="str">
        <f>Raiz!$E$98</f>
        <v>Custos Indiretos (despesas administrativas e operacionais)</v>
      </c>
      <c r="F15470" s="323"/>
      <c r="G15470" s="323"/>
      <c r="H15470" s="323"/>
      <c r="I15470" s="20">
        <f>VLOOKUP(H15379,Base!$B$1340:$P$1391,J15384+1,FALSE)</f>
        <v>0.05</v>
      </c>
      <c r="J15470" s="19">
        <f t="shared" ref="J15470" si="17398">ROUND(J15492*I15470,2)</f>
        <v>138.15</v>
      </c>
      <c r="K15470" s="30"/>
      <c r="L15470" s="30"/>
    </row>
    <row r="15471" spans="1:12" ht="18" customHeight="1" x14ac:dyDescent="0.2">
      <c r="A15471" s="241">
        <f t="shared" ref="A15471:C15471" si="17399">A15470</f>
        <v>2</v>
      </c>
      <c r="B15471" s="241" t="str">
        <f t="shared" si="17399"/>
        <v>COPEIRA 8H</v>
      </c>
      <c r="C15471" s="241" t="str">
        <f t="shared" si="17399"/>
        <v>MARINGÁ</v>
      </c>
      <c r="D15471" s="18" t="str">
        <f>Raiz!$D$99</f>
        <v>B</v>
      </c>
      <c r="E15471" s="323" t="str">
        <f>Raiz!$E$99</f>
        <v>Lucro</v>
      </c>
      <c r="F15471" s="323"/>
      <c r="G15471" s="323"/>
      <c r="H15471" s="323"/>
      <c r="I15471" s="20">
        <f>VLOOKUP(H15379,Base!$B$1397:$P$1448,J15384+1,FALSE)</f>
        <v>1.47E-2</v>
      </c>
      <c r="J15471" s="19">
        <f t="shared" ref="J15471" si="17400">ROUND(J15494*I15471,2)</f>
        <v>42.65</v>
      </c>
      <c r="K15471" s="30"/>
      <c r="L15471" s="30"/>
    </row>
    <row r="15472" spans="1:12" ht="18" customHeight="1" x14ac:dyDescent="0.2">
      <c r="A15472" s="241">
        <f t="shared" ref="A15472:C15472" si="17401">A15471</f>
        <v>2</v>
      </c>
      <c r="B15472" s="241" t="str">
        <f t="shared" si="17401"/>
        <v>COPEIRA 8H</v>
      </c>
      <c r="C15472" s="241" t="str">
        <f t="shared" si="17401"/>
        <v>MARINGÁ</v>
      </c>
      <c r="D15472" s="324" t="str">
        <f>Raiz!$D$100</f>
        <v>Subtotal</v>
      </c>
      <c r="E15472" s="324"/>
      <c r="F15472" s="324"/>
      <c r="G15472" s="324"/>
      <c r="H15472" s="324"/>
      <c r="I15472" s="32">
        <f t="shared" ref="I15472:J15472" si="17402">SUM(I15470:I15471)</f>
        <v>6.4700000000000008E-2</v>
      </c>
      <c r="J15472" s="33">
        <f t="shared" si="17402"/>
        <v>180.8</v>
      </c>
      <c r="K15472" s="30"/>
      <c r="L15472" s="30"/>
    </row>
    <row r="15473" spans="1:12" ht="18" customHeight="1" x14ac:dyDescent="0.2">
      <c r="A15473" s="241">
        <f t="shared" ref="A15473:C15473" si="17403">A15472</f>
        <v>2</v>
      </c>
      <c r="B15473" s="241" t="str">
        <f t="shared" si="17403"/>
        <v>COPEIRA 8H</v>
      </c>
      <c r="C15473" s="241" t="str">
        <f t="shared" si="17403"/>
        <v>MARINGÁ</v>
      </c>
      <c r="D15473" s="52" t="str">
        <f>Raiz!$D$101</f>
        <v>C</v>
      </c>
      <c r="E15473" s="323" t="str">
        <f>Raiz!$E$101</f>
        <v>Tributos</v>
      </c>
      <c r="F15473" s="325"/>
      <c r="G15473" s="325"/>
      <c r="H15473" s="325"/>
      <c r="I15473" s="32">
        <f t="shared" ref="I15473:J15473" si="17404">SUM(I15474:I15476)</f>
        <v>0.1225</v>
      </c>
      <c r="J15473" s="33">
        <f t="shared" si="17404"/>
        <v>410.95</v>
      </c>
      <c r="K15473" s="30"/>
      <c r="L15473" s="30"/>
    </row>
    <row r="15474" spans="1:12" ht="18" customHeight="1" x14ac:dyDescent="0.2">
      <c r="A15474" s="241">
        <f t="shared" ref="A15474:C15474" si="17405">A15473</f>
        <v>2</v>
      </c>
      <c r="B15474" s="241" t="str">
        <f t="shared" si="17405"/>
        <v>COPEIRA 8H</v>
      </c>
      <c r="C15474" s="241" t="str">
        <f t="shared" si="17405"/>
        <v>MARINGÁ</v>
      </c>
      <c r="D15474" s="328" t="str">
        <f>Raiz!$D$102</f>
        <v>C.1</v>
      </c>
      <c r="E15474" s="330" t="str">
        <f>Raiz!$E$102</f>
        <v>Tributos Federais</v>
      </c>
      <c r="F15474" s="332" t="str">
        <f>Raiz!$F$102</f>
        <v>PIS</v>
      </c>
      <c r="G15474" s="333"/>
      <c r="H15474" s="334"/>
      <c r="I15474" s="43">
        <f>Raiz!$I$102</f>
        <v>1.6500000000000001E-2</v>
      </c>
      <c r="J15474" s="19">
        <f t="shared" ref="J15474" si="17406">ROUND(I15474*J15483,2)</f>
        <v>55.35</v>
      </c>
      <c r="K15474" s="30"/>
      <c r="L15474" s="30"/>
    </row>
    <row r="15475" spans="1:12" ht="18" customHeight="1" x14ac:dyDescent="0.2">
      <c r="A15475" s="241">
        <f t="shared" ref="A15475:C15475" si="17407">A15474</f>
        <v>2</v>
      </c>
      <c r="B15475" s="241" t="str">
        <f t="shared" si="17407"/>
        <v>COPEIRA 8H</v>
      </c>
      <c r="C15475" s="241" t="str">
        <f t="shared" si="17407"/>
        <v>MARINGÁ</v>
      </c>
      <c r="D15475" s="329"/>
      <c r="E15475" s="331"/>
      <c r="F15475" s="331" t="str">
        <f>Raiz!$F$103</f>
        <v>COFINS</v>
      </c>
      <c r="G15475" s="335"/>
      <c r="H15475" s="336"/>
      <c r="I15475" s="20">
        <f>Raiz!$I$103</f>
        <v>7.5999999999999998E-2</v>
      </c>
      <c r="J15475" s="19">
        <f t="shared" ref="J15475" si="17408">ROUND(I15475*J15483,2)</f>
        <v>254.96</v>
      </c>
    </row>
    <row r="15476" spans="1:12" ht="18" customHeight="1" x14ac:dyDescent="0.2">
      <c r="A15476" s="241">
        <f t="shared" ref="A15476:C15476" si="17409">A15475</f>
        <v>2</v>
      </c>
      <c r="B15476" s="241" t="str">
        <f t="shared" si="17409"/>
        <v>COPEIRA 8H</v>
      </c>
      <c r="C15476" s="241" t="str">
        <f t="shared" si="17409"/>
        <v>MARINGÁ</v>
      </c>
      <c r="D15476" s="18" t="str">
        <f>Raiz!$D$104</f>
        <v>C.2</v>
      </c>
      <c r="E15476" s="263" t="str">
        <f>Raiz!$E$104</f>
        <v>Tributos Municipais</v>
      </c>
      <c r="F15476" s="320" t="str">
        <f>Raiz!$F$104</f>
        <v>ISS</v>
      </c>
      <c r="G15476" s="322"/>
      <c r="H15476" s="321"/>
      <c r="I15476" s="20">
        <f>VLOOKUP(H15379,Base!$B$29:$D$80,3,FALSE)</f>
        <v>0.03</v>
      </c>
      <c r="J15476" s="19">
        <f t="shared" ref="J15476" si="17410">ROUND(I15476*J15483,2)</f>
        <v>100.64</v>
      </c>
    </row>
    <row r="15477" spans="1:12" ht="18" customHeight="1" thickBot="1" x14ac:dyDescent="0.25">
      <c r="A15477" s="241">
        <f t="shared" ref="A15477:C15477" si="17411">A15476</f>
        <v>2</v>
      </c>
      <c r="B15477" s="241" t="str">
        <f t="shared" si="17411"/>
        <v>COPEIRA 8H</v>
      </c>
      <c r="C15477" s="241" t="str">
        <f t="shared" si="17411"/>
        <v>MARINGÁ</v>
      </c>
      <c r="D15477" s="319" t="str">
        <f>Raiz!$D$105</f>
        <v>Total do Módulo 6 - Custos Indiretos, Lucro e Tributos</v>
      </c>
      <c r="E15477" s="319"/>
      <c r="F15477" s="319"/>
      <c r="G15477" s="319"/>
      <c r="H15477" s="319"/>
      <c r="I15477" s="24">
        <f t="shared" ref="I15477:J15477" si="17412">I15472+I15473</f>
        <v>0.18720000000000001</v>
      </c>
      <c r="J15477" s="21">
        <f t="shared" si="17412"/>
        <v>591.75</v>
      </c>
    </row>
    <row r="15478" spans="1:12" ht="11.25" customHeight="1" thickBot="1" x14ac:dyDescent="0.25">
      <c r="A15478" s="241">
        <f t="shared" ref="A15478:C15478" si="17413">A15477</f>
        <v>2</v>
      </c>
      <c r="B15478" s="241" t="str">
        <f t="shared" si="17413"/>
        <v>COPEIRA 8H</v>
      </c>
      <c r="C15478" s="241" t="str">
        <f t="shared" si="17413"/>
        <v>MARINGÁ</v>
      </c>
      <c r="D15478" s="4"/>
      <c r="E15478" s="4"/>
      <c r="F15478" s="4"/>
      <c r="G15478" s="4"/>
      <c r="H15478" s="4"/>
      <c r="I15478" s="4"/>
      <c r="J15478" s="4"/>
    </row>
    <row r="15479" spans="1:12" ht="18" customHeight="1" x14ac:dyDescent="0.2">
      <c r="A15479" s="241">
        <f t="shared" ref="A15479:C15479" si="17414">A15478</f>
        <v>2</v>
      </c>
      <c r="B15479" s="241" t="str">
        <f t="shared" si="17414"/>
        <v>COPEIRA 8H</v>
      </c>
      <c r="C15479" s="241" t="str">
        <f t="shared" si="17414"/>
        <v>MARINGÁ</v>
      </c>
      <c r="D15479" s="339" t="str">
        <f>Raiz!$D$107</f>
        <v>TRIBUTOS (percentual incidente sobre o Valor total por empregado)</v>
      </c>
      <c r="E15479" s="340"/>
      <c r="F15479" s="340"/>
      <c r="G15479" s="340"/>
      <c r="H15479" s="340"/>
      <c r="I15479" s="340"/>
      <c r="J15479" s="341"/>
    </row>
    <row r="15480" spans="1:12" ht="18" customHeight="1" x14ac:dyDescent="0.2">
      <c r="A15480" s="241">
        <f t="shared" ref="A15480:C15480" si="17415">A15479</f>
        <v>2</v>
      </c>
      <c r="B15480" s="241" t="str">
        <f t="shared" si="17415"/>
        <v>COPEIRA 8H</v>
      </c>
      <c r="C15480" s="241" t="str">
        <f t="shared" si="17415"/>
        <v>MARINGÁ</v>
      </c>
      <c r="D15480" s="52" t="str">
        <f>Raiz!$D$108</f>
        <v>A</v>
      </c>
      <c r="E15480" s="314" t="str">
        <f>Raiz!$E$108</f>
        <v>Percentual total dos Tributos / 100</v>
      </c>
      <c r="F15480" s="314"/>
      <c r="G15480" s="314"/>
      <c r="H15480" s="314"/>
      <c r="I15480" s="314"/>
      <c r="J15480" s="34">
        <f t="shared" ref="J15480" si="17416">I15473</f>
        <v>0.1225</v>
      </c>
    </row>
    <row r="15481" spans="1:12" ht="18" customHeight="1" x14ac:dyDescent="0.2">
      <c r="A15481" s="241">
        <f t="shared" ref="A15481:C15481" si="17417">A15480</f>
        <v>2</v>
      </c>
      <c r="B15481" s="241" t="str">
        <f t="shared" si="17417"/>
        <v>COPEIRA 8H</v>
      </c>
      <c r="C15481" s="241" t="str">
        <f t="shared" si="17417"/>
        <v>MARINGÁ</v>
      </c>
      <c r="D15481" s="52" t="str">
        <f>Raiz!$D$109</f>
        <v>B</v>
      </c>
      <c r="E15481" s="314" t="str">
        <f>Raiz!$E$109</f>
        <v>1 - A</v>
      </c>
      <c r="F15481" s="314"/>
      <c r="G15481" s="314"/>
      <c r="H15481" s="314"/>
      <c r="I15481" s="314"/>
      <c r="J15481" s="34">
        <f t="shared" ref="J15481:J15544" si="17418">1-J15480</f>
        <v>0.87749999999999995</v>
      </c>
    </row>
    <row r="15482" spans="1:12" ht="18" customHeight="1" x14ac:dyDescent="0.2">
      <c r="A15482" s="241">
        <f t="shared" ref="A15482:C15482" si="17419">A15481</f>
        <v>2</v>
      </c>
      <c r="B15482" s="241" t="str">
        <f t="shared" si="17419"/>
        <v>COPEIRA 8H</v>
      </c>
      <c r="C15482" s="241" t="str">
        <f t="shared" si="17419"/>
        <v>MARINGÁ</v>
      </c>
      <c r="D15482" s="52" t="str">
        <f>Raiz!$D$110</f>
        <v>C</v>
      </c>
      <c r="E15482" s="314" t="str">
        <f>Raiz!$E$110</f>
        <v>Custo antes da incidência dos tributos</v>
      </c>
      <c r="F15482" s="314"/>
      <c r="G15482" s="314"/>
      <c r="H15482" s="314"/>
      <c r="I15482" s="314"/>
      <c r="J15482" s="19">
        <f t="shared" ref="J15482" si="17420">J15496</f>
        <v>2943.8169696969699</v>
      </c>
    </row>
    <row r="15483" spans="1:12" ht="18" customHeight="1" x14ac:dyDescent="0.2">
      <c r="A15483" s="241">
        <f t="shared" ref="A15483:C15483" si="17421">A15482</f>
        <v>2</v>
      </c>
      <c r="B15483" s="241" t="str">
        <f t="shared" si="17421"/>
        <v>COPEIRA 8H</v>
      </c>
      <c r="C15483" s="241" t="str">
        <f t="shared" si="17421"/>
        <v>MARINGÁ</v>
      </c>
      <c r="D15483" s="52" t="str">
        <f>Raiz!$D$111</f>
        <v>D</v>
      </c>
      <c r="E15483" s="314" t="str">
        <f>Raiz!$E$111</f>
        <v>PREÇO DO POSTO/MÊS (C / B)</v>
      </c>
      <c r="F15483" s="314"/>
      <c r="G15483" s="314"/>
      <c r="H15483" s="314"/>
      <c r="I15483" s="314"/>
      <c r="J15483" s="19">
        <f t="shared" ref="J15483" si="17422">ROUND(J15482/J15481,2)</f>
        <v>3354.78</v>
      </c>
    </row>
    <row r="15484" spans="1:12" ht="18" customHeight="1" thickBot="1" x14ac:dyDescent="0.25">
      <c r="A15484" s="241">
        <f t="shared" ref="A15484:C15484" si="17423">A15483</f>
        <v>2</v>
      </c>
      <c r="B15484" s="241" t="str">
        <f t="shared" si="17423"/>
        <v>COPEIRA 8H</v>
      </c>
      <c r="C15484" s="241" t="str">
        <f t="shared" si="17423"/>
        <v>MARINGÁ</v>
      </c>
      <c r="D15484" s="317" t="str">
        <f>Raiz!$D$112</f>
        <v>Total dos Tributos = (D – C)</v>
      </c>
      <c r="E15484" s="317"/>
      <c r="F15484" s="317"/>
      <c r="G15484" s="317"/>
      <c r="H15484" s="317"/>
      <c r="I15484" s="317"/>
      <c r="J15484" s="35">
        <f t="shared" ref="J15484" si="17424">J15483-J15482</f>
        <v>410.96303030303034</v>
      </c>
    </row>
    <row r="15485" spans="1:12" ht="11.25" customHeight="1" thickBot="1" x14ac:dyDescent="0.25">
      <c r="A15485" s="241">
        <f t="shared" ref="A15485:C15485" si="17425">A15484</f>
        <v>2</v>
      </c>
      <c r="B15485" s="241" t="str">
        <f t="shared" si="17425"/>
        <v>COPEIRA 8H</v>
      </c>
      <c r="C15485" s="241" t="str">
        <f t="shared" si="17425"/>
        <v>MARINGÁ</v>
      </c>
      <c r="D15485" s="4"/>
      <c r="E15485" s="4"/>
      <c r="F15485" s="4"/>
      <c r="G15485" s="4"/>
      <c r="H15485" s="4"/>
      <c r="I15485" s="4"/>
      <c r="J15485" s="4"/>
    </row>
    <row r="15486" spans="1:12" ht="18" customHeight="1" x14ac:dyDescent="0.2">
      <c r="A15486" s="241">
        <f t="shared" ref="A15486:C15486" si="17426">A15485</f>
        <v>2</v>
      </c>
      <c r="B15486" s="241" t="str">
        <f t="shared" si="17426"/>
        <v>COPEIRA 8H</v>
      </c>
      <c r="C15486" s="241" t="str">
        <f t="shared" si="17426"/>
        <v>MARINGÁ</v>
      </c>
      <c r="D15486" s="318" t="str">
        <f>Raiz!$D$114</f>
        <v>2 - QUADRO-RESUMO DO CUSTO POR EMPREGADO</v>
      </c>
      <c r="E15486" s="318"/>
      <c r="F15486" s="318"/>
      <c r="G15486" s="318"/>
      <c r="H15486" s="318"/>
      <c r="I15486" s="318"/>
      <c r="J15486" s="3" t="str">
        <f>Raiz!$J$114</f>
        <v>Valor R$</v>
      </c>
    </row>
    <row r="15487" spans="1:12" ht="18" customHeight="1" x14ac:dyDescent="0.2">
      <c r="A15487" s="241">
        <f t="shared" ref="A15487:C15487" si="17427">A15486</f>
        <v>2</v>
      </c>
      <c r="B15487" s="241" t="str">
        <f t="shared" si="17427"/>
        <v>COPEIRA 8H</v>
      </c>
      <c r="C15487" s="241" t="str">
        <f t="shared" si="17427"/>
        <v>MARINGÁ</v>
      </c>
      <c r="D15487" s="52" t="str">
        <f>Raiz!$D$115</f>
        <v>A</v>
      </c>
      <c r="E15487" s="314" t="str">
        <f>Raiz!$E$115</f>
        <v>Módulo 1 - Composição da Remuneração</v>
      </c>
      <c r="F15487" s="314"/>
      <c r="G15487" s="314"/>
      <c r="H15487" s="314"/>
      <c r="I15487" s="314"/>
      <c r="J15487" s="19">
        <f t="shared" ref="J15487" si="17428">J15407</f>
        <v>1220.3818181818183</v>
      </c>
    </row>
    <row r="15488" spans="1:12" ht="18" customHeight="1" x14ac:dyDescent="0.2">
      <c r="A15488" s="241">
        <f t="shared" ref="A15488:C15488" si="17429">A15487</f>
        <v>2</v>
      </c>
      <c r="B15488" s="241" t="str">
        <f t="shared" si="17429"/>
        <v>COPEIRA 8H</v>
      </c>
      <c r="C15488" s="241" t="str">
        <f t="shared" si="17429"/>
        <v>MARINGÁ</v>
      </c>
      <c r="D15488" s="52" t="str">
        <f>Raiz!$D$116</f>
        <v>B</v>
      </c>
      <c r="E15488" s="314" t="str">
        <f>Raiz!$E$116</f>
        <v>Módulo 2 - Encargos e Benefícios Anuais, Mensais e Diários</v>
      </c>
      <c r="F15488" s="314"/>
      <c r="G15488" s="314"/>
      <c r="H15488" s="314"/>
      <c r="I15488" s="314"/>
      <c r="J15488" s="19">
        <f t="shared" ref="J15488" si="17430">J15440</f>
        <v>1187.0099999999998</v>
      </c>
    </row>
    <row r="15489" spans="1:16" ht="18" customHeight="1" x14ac:dyDescent="0.2">
      <c r="A15489" s="241">
        <f t="shared" ref="A15489:C15489" si="17431">A15488</f>
        <v>2</v>
      </c>
      <c r="B15489" s="241" t="str">
        <f t="shared" si="17431"/>
        <v>COPEIRA 8H</v>
      </c>
      <c r="C15489" s="241" t="str">
        <f t="shared" si="17431"/>
        <v>MARINGÁ</v>
      </c>
      <c r="D15489" s="52" t="str">
        <f>Raiz!$D$117</f>
        <v>C</v>
      </c>
      <c r="E15489" s="314" t="str">
        <f>Raiz!$E$117</f>
        <v>Módulo 3 - Provisão para Rescisão</v>
      </c>
      <c r="F15489" s="314"/>
      <c r="G15489" s="314"/>
      <c r="H15489" s="314"/>
      <c r="I15489" s="314"/>
      <c r="J15489" s="19">
        <f t="shared" ref="J15489" si="17432">J15449</f>
        <v>73.05</v>
      </c>
    </row>
    <row r="15490" spans="1:16" ht="18" customHeight="1" x14ac:dyDescent="0.2">
      <c r="A15490" s="241">
        <f t="shared" ref="A15490:C15490" si="17433">A15489</f>
        <v>2</v>
      </c>
      <c r="B15490" s="241" t="str">
        <f t="shared" si="17433"/>
        <v>COPEIRA 8H</v>
      </c>
      <c r="C15490" s="241" t="str">
        <f t="shared" si="17433"/>
        <v>MARINGÁ</v>
      </c>
      <c r="D15490" s="52" t="str">
        <f>Raiz!$D$118</f>
        <v>D</v>
      </c>
      <c r="E15490" s="314" t="str">
        <f>Raiz!$E$118</f>
        <v>Módulo 4 - Custo de Reposição do Profissional Ausente</v>
      </c>
      <c r="F15490" s="314"/>
      <c r="G15490" s="314"/>
      <c r="H15490" s="314"/>
      <c r="I15490" s="314"/>
      <c r="J15490" s="19">
        <f t="shared" ref="J15490" si="17434">J15462</f>
        <v>226.47515151515151</v>
      </c>
    </row>
    <row r="15491" spans="1:16" ht="18" customHeight="1" x14ac:dyDescent="0.2">
      <c r="A15491" s="241">
        <f t="shared" ref="A15491:C15491" si="17435">A15490</f>
        <v>2</v>
      </c>
      <c r="B15491" s="241" t="str">
        <f t="shared" si="17435"/>
        <v>COPEIRA 8H</v>
      </c>
      <c r="C15491" s="241" t="str">
        <f t="shared" si="17435"/>
        <v>MARINGÁ</v>
      </c>
      <c r="D15491" s="52" t="str">
        <f>Raiz!$D$119</f>
        <v>E</v>
      </c>
      <c r="E15491" s="314" t="str">
        <f>Raiz!$E$119</f>
        <v>Módulo 5 - Insumos Diversos</v>
      </c>
      <c r="F15491" s="314"/>
      <c r="G15491" s="314"/>
      <c r="H15491" s="314"/>
      <c r="I15491" s="314"/>
      <c r="J15491" s="19">
        <f t="shared" ref="J15491" si="17436">J15467</f>
        <v>56.1</v>
      </c>
    </row>
    <row r="15492" spans="1:16" ht="18" customHeight="1" x14ac:dyDescent="0.2">
      <c r="A15492" s="241">
        <f t="shared" ref="A15492:C15492" si="17437">A15491</f>
        <v>2</v>
      </c>
      <c r="B15492" s="241" t="str">
        <f t="shared" si="17437"/>
        <v>COPEIRA 8H</v>
      </c>
      <c r="C15492" s="241" t="str">
        <f t="shared" si="17437"/>
        <v>MARINGÁ</v>
      </c>
      <c r="D15492" s="315" t="str">
        <f>Raiz!$D$120</f>
        <v>Subtotal (A + B + C+ D + E)</v>
      </c>
      <c r="E15492" s="315"/>
      <c r="F15492" s="315"/>
      <c r="G15492" s="315"/>
      <c r="H15492" s="315"/>
      <c r="I15492" s="315"/>
      <c r="J15492" s="33">
        <f t="shared" ref="J15492" si="17438">SUM(J15487:J15491)</f>
        <v>2763.0169696969697</v>
      </c>
    </row>
    <row r="15493" spans="1:16" ht="18" customHeight="1" x14ac:dyDescent="0.2">
      <c r="A15493" s="241">
        <f t="shared" ref="A15493:C15493" si="17439">A15492</f>
        <v>2</v>
      </c>
      <c r="B15493" s="241" t="str">
        <f t="shared" si="17439"/>
        <v>COPEIRA 8H</v>
      </c>
      <c r="C15493" s="241" t="str">
        <f t="shared" si="17439"/>
        <v>MARINGÁ</v>
      </c>
      <c r="D15493" s="52" t="str">
        <f>Raiz!$D$121</f>
        <v>F</v>
      </c>
      <c r="E15493" s="314" t="str">
        <f>Raiz!$E$121</f>
        <v>Módulo 6-A - Custos Indiretos (despesas administrativas e operacionais)</v>
      </c>
      <c r="F15493" s="314"/>
      <c r="G15493" s="314"/>
      <c r="H15493" s="314"/>
      <c r="I15493" s="314"/>
      <c r="J15493" s="19">
        <f t="shared" ref="J15493" si="17440">J15470</f>
        <v>138.15</v>
      </c>
    </row>
    <row r="15494" spans="1:16" ht="18" customHeight="1" x14ac:dyDescent="0.2">
      <c r="A15494" s="241">
        <f t="shared" ref="A15494:C15494" si="17441">A15493</f>
        <v>2</v>
      </c>
      <c r="B15494" s="241" t="str">
        <f t="shared" si="17441"/>
        <v>COPEIRA 8H</v>
      </c>
      <c r="C15494" s="241" t="str">
        <f t="shared" si="17441"/>
        <v>MARINGÁ</v>
      </c>
      <c r="D15494" s="315" t="str">
        <f>Raiz!$D$122</f>
        <v>Subtotal (antes da incidência dos lucros)</v>
      </c>
      <c r="E15494" s="315"/>
      <c r="F15494" s="315"/>
      <c r="G15494" s="315"/>
      <c r="H15494" s="315"/>
      <c r="I15494" s="315"/>
      <c r="J15494" s="36">
        <f t="shared" ref="J15494" si="17442">J15492+J15493</f>
        <v>2901.1669696969698</v>
      </c>
    </row>
    <row r="15495" spans="1:16" ht="18" customHeight="1" x14ac:dyDescent="0.2">
      <c r="A15495" s="241">
        <f t="shared" ref="A15495:C15495" si="17443">A15494</f>
        <v>2</v>
      </c>
      <c r="B15495" s="241" t="str">
        <f t="shared" si="17443"/>
        <v>COPEIRA 8H</v>
      </c>
      <c r="C15495" s="241" t="str">
        <f t="shared" si="17443"/>
        <v>MARINGÁ</v>
      </c>
      <c r="D15495" s="52" t="str">
        <f>Raiz!$D$123</f>
        <v>G</v>
      </c>
      <c r="E15495" s="314" t="str">
        <f>Raiz!$E$123</f>
        <v>Módulo 6-B - Lucro</v>
      </c>
      <c r="F15495" s="314"/>
      <c r="G15495" s="314"/>
      <c r="H15495" s="314"/>
      <c r="I15495" s="314"/>
      <c r="J15495" s="36">
        <f t="shared" ref="J15495" si="17444">J15471</f>
        <v>42.65</v>
      </c>
    </row>
    <row r="15496" spans="1:16" ht="18" customHeight="1" x14ac:dyDescent="0.2">
      <c r="A15496" s="241">
        <f t="shared" ref="A15496:C15496" si="17445">A15495</f>
        <v>2</v>
      </c>
      <c r="B15496" s="241" t="str">
        <f t="shared" si="17445"/>
        <v>COPEIRA 8H</v>
      </c>
      <c r="C15496" s="241" t="str">
        <f t="shared" si="17445"/>
        <v>MARINGÁ</v>
      </c>
      <c r="D15496" s="315" t="str">
        <f>Raiz!$D$124</f>
        <v>Subtotal (antes da incidência dos tributos)</v>
      </c>
      <c r="E15496" s="315"/>
      <c r="F15496" s="315"/>
      <c r="G15496" s="315"/>
      <c r="H15496" s="315"/>
      <c r="I15496" s="315"/>
      <c r="J15496" s="36">
        <f t="shared" ref="J15496" si="17446">J15494+J15495</f>
        <v>2943.8169696969699</v>
      </c>
    </row>
    <row r="15497" spans="1:16" ht="18" customHeight="1" x14ac:dyDescent="0.2">
      <c r="A15497" s="241">
        <f t="shared" ref="A15497:C15497" si="17447">A15496</f>
        <v>2</v>
      </c>
      <c r="B15497" s="241" t="str">
        <f t="shared" si="17447"/>
        <v>COPEIRA 8H</v>
      </c>
      <c r="C15497" s="241" t="str">
        <f t="shared" si="17447"/>
        <v>MARINGÁ</v>
      </c>
      <c r="D15497" s="52" t="str">
        <f>Raiz!$D$125</f>
        <v>H</v>
      </c>
      <c r="E15497" s="314" t="str">
        <f>Raiz!$E$125</f>
        <v>Módulo 6-C - Tributos</v>
      </c>
      <c r="F15497" s="314"/>
      <c r="G15497" s="314"/>
      <c r="H15497" s="314"/>
      <c r="I15497" s="314"/>
      <c r="J15497" s="36">
        <f t="shared" ref="J15497" si="17448">J15473</f>
        <v>410.95</v>
      </c>
    </row>
    <row r="15498" spans="1:16" ht="18" customHeight="1" thickBot="1" x14ac:dyDescent="0.25">
      <c r="A15498" s="241">
        <f t="shared" ref="A15498:C15498" si="17449">A15497</f>
        <v>2</v>
      </c>
      <c r="B15498" s="241" t="str">
        <f t="shared" si="17449"/>
        <v>COPEIRA 8H</v>
      </c>
      <c r="C15498" s="241" t="str">
        <f t="shared" si="17449"/>
        <v>MARINGÁ</v>
      </c>
      <c r="D15498" s="393" t="str">
        <f>Raiz!$D$126</f>
        <v>Valor Total por Empregado / Mês</v>
      </c>
      <c r="E15498" s="394"/>
      <c r="F15498" s="395"/>
      <c r="G15498" s="393" t="str">
        <f t="shared" ref="G15498" si="17450">CONCATENATE(G15384," - ",H15379)</f>
        <v>COPEIRA 8H - MARINGÁ</v>
      </c>
      <c r="H15498" s="394"/>
      <c r="I15498" s="395"/>
      <c r="J15498" s="47">
        <f t="shared" ref="J15498" si="17451">ROUND(SUM(J15496:J15497),2)</f>
        <v>3354.77</v>
      </c>
      <c r="M15498" s="129"/>
    </row>
    <row r="15499" spans="1:16" ht="7.5" customHeight="1" thickBot="1" x14ac:dyDescent="0.25">
      <c r="A15499" s="241">
        <f t="shared" ref="A15499:C15499" si="17452">A15498</f>
        <v>2</v>
      </c>
      <c r="B15499" s="241" t="str">
        <f t="shared" si="17452"/>
        <v>COPEIRA 8H</v>
      </c>
      <c r="C15499" s="241" t="str">
        <f t="shared" si="17452"/>
        <v>MARINGÁ</v>
      </c>
      <c r="M15499" s="129"/>
    </row>
    <row r="15500" spans="1:16" ht="36" customHeight="1" thickBot="1" x14ac:dyDescent="0.25">
      <c r="A15500" s="241">
        <f t="shared" ref="A15500" si="17453">J15500</f>
        <v>2</v>
      </c>
      <c r="B15500" s="241" t="str">
        <f t="shared" ref="B15500" si="17454">G15510</f>
        <v>TÉCNICO EM SECRETARIADO</v>
      </c>
      <c r="C15500" s="241" t="str">
        <f t="shared" ref="C15500" si="17455">H15505</f>
        <v>PARANAGUÁ</v>
      </c>
      <c r="D15500" s="311" t="str">
        <f>Raiz!$D$2</f>
        <v>PLANILHA DE CUSTOS E FORMAÇÃO DE PREÇOS</v>
      </c>
      <c r="E15500" s="312"/>
      <c r="F15500" s="312"/>
      <c r="G15500" s="312"/>
      <c r="H15500" s="313"/>
      <c r="I15500" s="66" t="str">
        <f>Raiz!$I$2</f>
        <v>GRUPO</v>
      </c>
      <c r="J15500" s="59">
        <f>VLOOKUP(H15505,Base!$B$29:$C$80,2,FALSE)</f>
        <v>2</v>
      </c>
      <c r="K15500" s="127"/>
      <c r="L15500" s="239" t="s">
        <v>320</v>
      </c>
      <c r="M15500" s="240">
        <f t="shared" ref="M15500" si="17456">M15374+1</f>
        <v>124</v>
      </c>
    </row>
    <row r="15501" spans="1:16" s="4" customFormat="1" ht="18" customHeight="1" x14ac:dyDescent="0.2">
      <c r="A15501" s="241">
        <f t="shared" ref="A15501:A15564" si="17457">A15500</f>
        <v>2</v>
      </c>
      <c r="B15501" s="241" t="str">
        <f t="shared" ref="B15501:B15564" si="17458">B15500</f>
        <v>TÉCNICO EM SECRETARIADO</v>
      </c>
      <c r="C15501" s="241" t="str">
        <f t="shared" ref="C15501:C15564" si="17459">C15500</f>
        <v>PARANAGUÁ</v>
      </c>
      <c r="D15501" s="400" t="str">
        <f>Raiz!$D$3</f>
        <v>DISCRIMINAÇÃO DOS SERVIÇOS (DADOS REFERENTES À CONTRATAÇÃO)</v>
      </c>
      <c r="E15501" s="401"/>
      <c r="F15501" s="401"/>
      <c r="G15501" s="401"/>
      <c r="H15501" s="401"/>
      <c r="I15501" s="401"/>
      <c r="J15501" s="402"/>
      <c r="K15501" s="30"/>
      <c r="L15501" s="30"/>
      <c r="M15501" s="30"/>
      <c r="N15501" s="30"/>
      <c r="O15501" s="30"/>
      <c r="P15501" s="30"/>
    </row>
    <row r="15502" spans="1:16" s="4" customFormat="1" ht="18" customHeight="1" x14ac:dyDescent="0.2">
      <c r="A15502" s="241">
        <f t="shared" si="17457"/>
        <v>2</v>
      </c>
      <c r="B15502" s="241" t="str">
        <f t="shared" si="17458"/>
        <v>TÉCNICO EM SECRETARIADO</v>
      </c>
      <c r="C15502" s="241" t="str">
        <f t="shared" si="17459"/>
        <v>PARANAGUÁ</v>
      </c>
      <c r="D15502" s="52" t="str">
        <f>Raiz!$D$4</f>
        <v>A</v>
      </c>
      <c r="E15502" s="359" t="str">
        <f>Raiz!$E$4</f>
        <v>Processo nº</v>
      </c>
      <c r="F15502" s="359"/>
      <c r="G15502" s="359"/>
      <c r="H15502" s="386" t="str">
        <f>Base!$C$2</f>
        <v>10905.720090/2020-71</v>
      </c>
      <c r="I15502" s="386"/>
      <c r="J15502" s="386"/>
      <c r="K15502" s="30"/>
      <c r="L15502" s="30"/>
      <c r="M15502" s="30"/>
      <c r="N15502" s="30"/>
      <c r="O15502" s="30"/>
      <c r="P15502" s="30"/>
    </row>
    <row r="15503" spans="1:16" s="4" customFormat="1" ht="18" customHeight="1" x14ac:dyDescent="0.2">
      <c r="A15503" s="241">
        <f t="shared" si="17457"/>
        <v>2</v>
      </c>
      <c r="B15503" s="241" t="str">
        <f t="shared" si="17458"/>
        <v>TÉCNICO EM SECRETARIADO</v>
      </c>
      <c r="C15503" s="241" t="str">
        <f t="shared" si="17459"/>
        <v>PARANAGUÁ</v>
      </c>
      <c r="D15503" s="52" t="str">
        <f>Raiz!$D$5</f>
        <v>B</v>
      </c>
      <c r="E15503" s="359" t="str">
        <f>Raiz!$E$5</f>
        <v>Licitação nº</v>
      </c>
      <c r="F15503" s="359"/>
      <c r="G15503" s="359"/>
      <c r="H15503" s="386" t="str">
        <f>Base!$C$3</f>
        <v>___/2021</v>
      </c>
      <c r="I15503" s="386"/>
      <c r="J15503" s="386"/>
      <c r="K15503" s="30"/>
      <c r="L15503" s="30"/>
      <c r="M15503" s="30"/>
      <c r="N15503" s="30"/>
      <c r="O15503" s="30"/>
      <c r="P15503" s="30"/>
    </row>
    <row r="15504" spans="1:16" s="4" customFormat="1" ht="18" customHeight="1" x14ac:dyDescent="0.2">
      <c r="A15504" s="241">
        <f t="shared" si="17457"/>
        <v>2</v>
      </c>
      <c r="B15504" s="241" t="str">
        <f t="shared" si="17458"/>
        <v>TÉCNICO EM SECRETARIADO</v>
      </c>
      <c r="C15504" s="241" t="str">
        <f t="shared" si="17459"/>
        <v>PARANAGUÁ</v>
      </c>
      <c r="D15504" s="52" t="str">
        <f>Raiz!$D$6</f>
        <v>C</v>
      </c>
      <c r="E15504" s="359" t="str">
        <f>Raiz!$E$6</f>
        <v>Data de apresentação da proposta</v>
      </c>
      <c r="F15504" s="359"/>
      <c r="G15504" s="359"/>
      <c r="H15504" s="386" t="str">
        <f>Base!$C$4</f>
        <v>___/___/2021</v>
      </c>
      <c r="I15504" s="386"/>
      <c r="J15504" s="386"/>
      <c r="K15504" s="30"/>
      <c r="L15504" s="30"/>
      <c r="M15504" s="30"/>
      <c r="N15504" s="30"/>
      <c r="O15504" s="30"/>
      <c r="P15504" s="30"/>
    </row>
    <row r="15505" spans="1:16" s="4" customFormat="1" ht="18" customHeight="1" x14ac:dyDescent="0.2">
      <c r="A15505" s="241">
        <f t="shared" si="17457"/>
        <v>2</v>
      </c>
      <c r="B15505" s="241" t="str">
        <f t="shared" si="17458"/>
        <v>TÉCNICO EM SECRETARIADO</v>
      </c>
      <c r="C15505" s="241" t="str">
        <f t="shared" si="17459"/>
        <v>PARANAGUÁ</v>
      </c>
      <c r="D15505" s="52" t="str">
        <f>Raiz!$D$7</f>
        <v>D</v>
      </c>
      <c r="E15505" s="359" t="str">
        <f>Raiz!$E$7</f>
        <v>Local da prestação do serviço</v>
      </c>
      <c r="F15505" s="359"/>
      <c r="G15505" s="359"/>
      <c r="H15505" s="368" t="str">
        <f>VLOOKUP(M15500,Base!$T$86:$V$813,2,FALSE)</f>
        <v>PARANAGUÁ</v>
      </c>
      <c r="I15505" s="368"/>
      <c r="J15505" s="369">
        <f t="shared" ref="J15505" si="17460">K15505</f>
        <v>0</v>
      </c>
      <c r="K15505" s="127"/>
      <c r="L15505" s="127"/>
      <c r="M15505" s="30"/>
      <c r="N15505" s="30"/>
      <c r="O15505" s="30"/>
      <c r="P15505" s="30"/>
    </row>
    <row r="15506" spans="1:16" s="4" customFormat="1" ht="18" customHeight="1" x14ac:dyDescent="0.2">
      <c r="A15506" s="241">
        <f t="shared" si="17457"/>
        <v>2</v>
      </c>
      <c r="B15506" s="241" t="str">
        <f t="shared" si="17458"/>
        <v>TÉCNICO EM SECRETARIADO</v>
      </c>
      <c r="C15506" s="241" t="str">
        <f t="shared" si="17459"/>
        <v>PARANAGUÁ</v>
      </c>
      <c r="D15506" s="52" t="str">
        <f>Raiz!$D$8</f>
        <v>E</v>
      </c>
      <c r="E15506" s="359" t="str">
        <f>Raiz!$E$8</f>
        <v>Ano do Acordo, Convenção ou Dissídio Coletivo:</v>
      </c>
      <c r="F15506" s="359"/>
      <c r="G15506" s="359"/>
      <c r="H15506" s="370">
        <f>VLOOKUP(H15505,Base!$B$257:$P$308,J15510+1,FALSE)</f>
        <v>2021</v>
      </c>
      <c r="I15506" s="370"/>
      <c r="J15506" s="370"/>
      <c r="K15506" s="30"/>
      <c r="L15506" s="30"/>
      <c r="M15506" s="30"/>
      <c r="N15506" s="30"/>
      <c r="O15506" s="30"/>
      <c r="P15506" s="30"/>
    </row>
    <row r="15507" spans="1:16" s="4" customFormat="1" ht="18" customHeight="1" thickBot="1" x14ac:dyDescent="0.25">
      <c r="A15507" s="241">
        <f t="shared" si="17457"/>
        <v>2</v>
      </c>
      <c r="B15507" s="241" t="str">
        <f t="shared" si="17458"/>
        <v>TÉCNICO EM SECRETARIADO</v>
      </c>
      <c r="C15507" s="241" t="str">
        <f t="shared" si="17459"/>
        <v>PARANAGUÁ</v>
      </c>
      <c r="D15507" s="17" t="str">
        <f>Raiz!$D$9</f>
        <v>F</v>
      </c>
      <c r="E15507" s="360" t="str">
        <f>Raiz!$E$9</f>
        <v>Tempo de Execução (meses)</v>
      </c>
      <c r="F15507" s="360"/>
      <c r="G15507" s="360"/>
      <c r="H15507" s="378">
        <f>VLOOKUP(H15505,Base!$B$143:$P$194,J15510+1,FALSE)</f>
        <v>24</v>
      </c>
      <c r="I15507" s="379"/>
      <c r="J15507" s="380"/>
      <c r="K15507" s="30"/>
      <c r="L15507" s="30"/>
      <c r="M15507" s="30"/>
      <c r="N15507" s="30"/>
      <c r="O15507" s="30"/>
      <c r="P15507" s="30"/>
    </row>
    <row r="15508" spans="1:16" ht="14.1" customHeight="1" thickBot="1" x14ac:dyDescent="0.25">
      <c r="A15508" s="241">
        <f t="shared" si="17457"/>
        <v>2</v>
      </c>
      <c r="B15508" s="241" t="str">
        <f t="shared" si="17458"/>
        <v>TÉCNICO EM SECRETARIADO</v>
      </c>
      <c r="C15508" s="241" t="str">
        <f t="shared" si="17459"/>
        <v>PARANAGUÁ</v>
      </c>
      <c r="D15508" s="16"/>
    </row>
    <row r="15509" spans="1:16" s="4" customFormat="1" ht="18" customHeight="1" x14ac:dyDescent="0.2">
      <c r="A15509" s="241">
        <f t="shared" si="17457"/>
        <v>2</v>
      </c>
      <c r="B15509" s="241" t="str">
        <f t="shared" si="17458"/>
        <v>TÉCNICO EM SECRETARIADO</v>
      </c>
      <c r="C15509" s="241" t="str">
        <f t="shared" si="17459"/>
        <v>PARANAGUÁ</v>
      </c>
      <c r="D15509" s="381" t="str">
        <f>Raiz!$D$11</f>
        <v>IDENTIFICAÇÃO DO SERVIÇO</v>
      </c>
      <c r="E15509" s="381"/>
      <c r="F15509" s="381"/>
      <c r="G15509" s="381"/>
      <c r="H15509" s="381"/>
      <c r="I15509" s="381"/>
      <c r="J15509" s="381"/>
      <c r="K15509" s="30"/>
      <c r="L15509" s="30"/>
      <c r="M15509" s="30"/>
      <c r="N15509" s="30"/>
      <c r="O15509" s="30"/>
      <c r="P15509" s="30"/>
    </row>
    <row r="15510" spans="1:16" s="4" customFormat="1" ht="18" customHeight="1" x14ac:dyDescent="0.2">
      <c r="A15510" s="241">
        <f t="shared" si="17457"/>
        <v>2</v>
      </c>
      <c r="B15510" s="241" t="str">
        <f t="shared" si="17458"/>
        <v>TÉCNICO EM SECRETARIADO</v>
      </c>
      <c r="C15510" s="241" t="str">
        <f t="shared" si="17459"/>
        <v>PARANAGUÁ</v>
      </c>
      <c r="D15510" s="389" t="str">
        <f>Raiz!$D$12</f>
        <v>Tipo de Serviço</v>
      </c>
      <c r="E15510" s="389"/>
      <c r="F15510" s="389"/>
      <c r="G15510" s="387" t="str">
        <f>VLOOKUP(M15500,Base!$T$86:$V$813,3,FALSE)</f>
        <v>TÉCNICO EM SECRETARIADO</v>
      </c>
      <c r="H15510" s="388"/>
      <c r="I15510" s="388"/>
      <c r="J15510" s="238">
        <f>VLOOKUP(G15510,Base!$B$11:$E$24,4,FALSE)</f>
        <v>2</v>
      </c>
      <c r="M15510" s="30"/>
      <c r="N15510" s="30"/>
      <c r="O15510" s="30"/>
      <c r="P15510" s="30"/>
    </row>
    <row r="15511" spans="1:16" s="4" customFormat="1" ht="18" customHeight="1" x14ac:dyDescent="0.2">
      <c r="A15511" s="241">
        <f t="shared" si="17457"/>
        <v>2</v>
      </c>
      <c r="B15511" s="241" t="str">
        <f t="shared" si="17458"/>
        <v>TÉCNICO EM SECRETARIADO</v>
      </c>
      <c r="C15511" s="241" t="str">
        <f t="shared" si="17459"/>
        <v>PARANAGUÁ</v>
      </c>
      <c r="D15511" s="389" t="str">
        <f>Raiz!$D$13</f>
        <v>Unidade de medida</v>
      </c>
      <c r="E15511" s="389"/>
      <c r="F15511" s="389"/>
      <c r="G15511" s="390" t="str">
        <f>Base!$C$6</f>
        <v>Posto</v>
      </c>
      <c r="H15511" s="390"/>
      <c r="I15511" s="390"/>
      <c r="J15511" s="390"/>
      <c r="K15511" s="30"/>
      <c r="L15511" s="30"/>
      <c r="M15511" s="30"/>
      <c r="N15511" s="30"/>
      <c r="O15511" s="30"/>
      <c r="P15511" s="30"/>
    </row>
    <row r="15512" spans="1:16" s="4" customFormat="1" ht="18" customHeight="1" thickBot="1" x14ac:dyDescent="0.25">
      <c r="A15512" s="241">
        <f t="shared" si="17457"/>
        <v>2</v>
      </c>
      <c r="B15512" s="241" t="str">
        <f t="shared" si="17458"/>
        <v>TÉCNICO EM SECRETARIADO</v>
      </c>
      <c r="C15512" s="241" t="str">
        <f t="shared" si="17459"/>
        <v>PARANAGUÁ</v>
      </c>
      <c r="D15512" s="396" t="str">
        <f>Raiz!$D$14</f>
        <v>Quantidade a contratar (unidade de medida)</v>
      </c>
      <c r="E15512" s="396"/>
      <c r="F15512" s="396"/>
      <c r="G15512" s="378">
        <f>VLOOKUP(H15505,Base!$B$86:$P$137,1+J15510,FALSE)</f>
        <v>1</v>
      </c>
      <c r="H15512" s="379"/>
      <c r="I15512" s="379"/>
      <c r="J15512" s="380"/>
      <c r="K15512" s="30"/>
      <c r="L15512" s="30"/>
      <c r="M15512" s="30"/>
      <c r="N15512" s="30"/>
      <c r="O15512" s="30"/>
      <c r="P15512" s="30"/>
    </row>
    <row r="15513" spans="1:16" s="4" customFormat="1" ht="14.1" customHeight="1" thickBot="1" x14ac:dyDescent="0.25">
      <c r="A15513" s="241">
        <f t="shared" si="17457"/>
        <v>2</v>
      </c>
      <c r="B15513" s="241" t="str">
        <f t="shared" si="17458"/>
        <v>TÉCNICO EM SECRETARIADO</v>
      </c>
      <c r="C15513" s="241" t="str">
        <f t="shared" si="17459"/>
        <v>PARANAGUÁ</v>
      </c>
      <c r="D15513" s="5"/>
      <c r="E15513" s="5"/>
      <c r="F15513" s="5"/>
      <c r="G15513" s="5"/>
      <c r="H15513" s="5"/>
      <c r="I15513" s="5"/>
      <c r="J15513" s="5"/>
      <c r="K15513" s="29"/>
      <c r="L15513" s="29"/>
      <c r="M15513" s="30"/>
      <c r="N15513" s="30"/>
      <c r="O15513" s="30"/>
      <c r="P15513" s="30"/>
    </row>
    <row r="15514" spans="1:16" s="4" customFormat="1" ht="18" customHeight="1" x14ac:dyDescent="0.2">
      <c r="A15514" s="241">
        <f t="shared" si="17457"/>
        <v>2</v>
      </c>
      <c r="B15514" s="241" t="str">
        <f t="shared" si="17458"/>
        <v>TÉCNICO EM SECRETARIADO</v>
      </c>
      <c r="C15514" s="241" t="str">
        <f t="shared" si="17459"/>
        <v>PARANAGUÁ</v>
      </c>
      <c r="D15514" s="381" t="str">
        <f>Raiz!$D$16</f>
        <v>1. MÓDULOS: Mão de obra vinculada à execução contratual</v>
      </c>
      <c r="E15514" s="381"/>
      <c r="F15514" s="381"/>
      <c r="G15514" s="381"/>
      <c r="H15514" s="381"/>
      <c r="I15514" s="381"/>
      <c r="J15514" s="381"/>
      <c r="K15514" s="30"/>
      <c r="L15514" s="30"/>
      <c r="M15514" s="30"/>
      <c r="N15514" s="30"/>
      <c r="O15514" s="30"/>
      <c r="P15514" s="30"/>
    </row>
    <row r="15515" spans="1:16" s="4" customFormat="1" ht="18" customHeight="1" x14ac:dyDescent="0.2">
      <c r="A15515" s="241">
        <f t="shared" si="17457"/>
        <v>2</v>
      </c>
      <c r="B15515" s="241" t="str">
        <f t="shared" si="17458"/>
        <v>TÉCNICO EM SECRETARIADO</v>
      </c>
      <c r="C15515" s="241" t="str">
        <f t="shared" si="17459"/>
        <v>PARANAGUÁ</v>
      </c>
      <c r="D15515" s="382" t="str">
        <f>Raiz!$D$17</f>
        <v>Dados para composição dos custos referentes a mão de obra</v>
      </c>
      <c r="E15515" s="382"/>
      <c r="F15515" s="382"/>
      <c r="G15515" s="382"/>
      <c r="H15515" s="382"/>
      <c r="I15515" s="382"/>
      <c r="J15515" s="382"/>
      <c r="K15515" s="30"/>
      <c r="L15515" s="30"/>
      <c r="M15515" s="30"/>
      <c r="N15515" s="30"/>
      <c r="O15515" s="30"/>
      <c r="P15515" s="30"/>
    </row>
    <row r="15516" spans="1:16" s="4" customFormat="1" ht="18" customHeight="1" x14ac:dyDescent="0.2">
      <c r="A15516" s="241">
        <f t="shared" si="17457"/>
        <v>2</v>
      </c>
      <c r="B15516" s="241" t="str">
        <f t="shared" si="17458"/>
        <v>TÉCNICO EM SECRETARIADO</v>
      </c>
      <c r="C15516" s="241" t="str">
        <f t="shared" si="17459"/>
        <v>PARANAGUÁ</v>
      </c>
      <c r="D15516" s="52">
        <f>Raiz!$D$18</f>
        <v>1</v>
      </c>
      <c r="E15516" s="359" t="str">
        <f>Raiz!$E$18</f>
        <v>Tipo de Serviço</v>
      </c>
      <c r="F15516" s="359"/>
      <c r="G15516" s="383" t="str">
        <f t="shared" ref="G15516" si="17461">G15510</f>
        <v>TÉCNICO EM SECRETARIADO</v>
      </c>
      <c r="H15516" s="383"/>
      <c r="I15516" s="383"/>
      <c r="J15516" s="384"/>
      <c r="K15516" s="30"/>
      <c r="L15516" s="30"/>
      <c r="M15516" s="30"/>
      <c r="N15516" s="30"/>
      <c r="O15516" s="30"/>
      <c r="P15516" s="30"/>
    </row>
    <row r="15517" spans="1:16" s="4" customFormat="1" ht="18" customHeight="1" x14ac:dyDescent="0.2">
      <c r="A15517" s="241">
        <f t="shared" si="17457"/>
        <v>2</v>
      </c>
      <c r="B15517" s="241" t="str">
        <f t="shared" si="17458"/>
        <v>TÉCNICO EM SECRETARIADO</v>
      </c>
      <c r="C15517" s="241" t="str">
        <f t="shared" si="17459"/>
        <v>PARANAGUÁ</v>
      </c>
      <c r="D15517" s="52">
        <f>Raiz!$D$19</f>
        <v>2</v>
      </c>
      <c r="E15517" s="359" t="str">
        <f>Raiz!$E$19</f>
        <v>Classificação Brasileira de Ocupações (CBO)</v>
      </c>
      <c r="F15517" s="359"/>
      <c r="G15517" s="373" t="str">
        <f>VLOOKUP(G15510,Base!$B$11:$C$24,2,FALSE)</f>
        <v>3315-05</v>
      </c>
      <c r="H15517" s="373"/>
      <c r="I15517" s="373"/>
      <c r="J15517" s="374"/>
      <c r="K15517" s="127"/>
      <c r="L15517" s="127"/>
      <c r="M15517" s="30"/>
      <c r="N15517" s="30"/>
      <c r="O15517" s="30"/>
      <c r="P15517" s="30"/>
    </row>
    <row r="15518" spans="1:16" s="4" customFormat="1" ht="18" customHeight="1" x14ac:dyDescent="0.2">
      <c r="A15518" s="241">
        <f t="shared" si="17457"/>
        <v>2</v>
      </c>
      <c r="B15518" s="241" t="str">
        <f t="shared" si="17458"/>
        <v>TÉCNICO EM SECRETARIADO</v>
      </c>
      <c r="C15518" s="241" t="str">
        <f t="shared" si="17459"/>
        <v>PARANAGUÁ</v>
      </c>
      <c r="D15518" s="52">
        <f>Raiz!$D$20</f>
        <v>3</v>
      </c>
      <c r="E15518" s="399" t="str">
        <f>Raiz!$E$20</f>
        <v>Salário Normativo da Categoria</v>
      </c>
      <c r="F15518" s="399"/>
      <c r="G15518" s="364">
        <f>VLOOKUP(H15505,Base!$B$371:$P$422,J15510+1,FALSE)</f>
        <v>1925.87</v>
      </c>
      <c r="H15518" s="364"/>
      <c r="I15518" s="364"/>
      <c r="J15518" s="365"/>
      <c r="K15518" s="127"/>
      <c r="L15518" s="127"/>
      <c r="M15518" s="30"/>
      <c r="N15518" s="30"/>
      <c r="O15518" s="30"/>
      <c r="P15518" s="30"/>
    </row>
    <row r="15519" spans="1:16" s="4" customFormat="1" ht="30" customHeight="1" x14ac:dyDescent="0.2">
      <c r="A15519" s="241">
        <f t="shared" si="17457"/>
        <v>2</v>
      </c>
      <c r="B15519" s="241" t="str">
        <f t="shared" si="17458"/>
        <v>TÉCNICO EM SECRETARIADO</v>
      </c>
      <c r="C15519" s="241" t="str">
        <f t="shared" si="17459"/>
        <v>PARANAGUÁ</v>
      </c>
      <c r="D15519" s="147">
        <f>Raiz!$D$21</f>
        <v>4</v>
      </c>
      <c r="E15519" s="407" t="str">
        <f>Raiz!$E$21</f>
        <v>Categoria Profissional (vinculada à execução contratual)</v>
      </c>
      <c r="F15519" s="407"/>
      <c r="G15519" s="375" t="str">
        <f>VLOOKUP(H15505,Base!$B$200:$P$251,J15510+1,FALSE)</f>
        <v>CATEGORIA PROFISSIONAL DIFERENCIADA DE SECRETÁRIOS (AS)</v>
      </c>
      <c r="H15519" s="375"/>
      <c r="I15519" s="375"/>
      <c r="J15519" s="376"/>
      <c r="K15519" s="127"/>
      <c r="L15519" s="127"/>
      <c r="M15519" s="30"/>
      <c r="N15519" s="30"/>
      <c r="O15519" s="30"/>
      <c r="P15519" s="30"/>
    </row>
    <row r="15520" spans="1:16" s="4" customFormat="1" ht="18" customHeight="1" x14ac:dyDescent="0.2">
      <c r="A15520" s="241">
        <f t="shared" si="17457"/>
        <v>2</v>
      </c>
      <c r="B15520" s="241" t="str">
        <f t="shared" si="17458"/>
        <v>TÉCNICO EM SECRETARIADO</v>
      </c>
      <c r="C15520" s="241" t="str">
        <f t="shared" si="17459"/>
        <v>PARANAGUÁ</v>
      </c>
      <c r="D15520" s="52">
        <f>Raiz!$D$22</f>
        <v>5</v>
      </c>
      <c r="E15520" s="403" t="str">
        <f>Raiz!$E$22</f>
        <v>CCT - Data-Base da Categoria (dia/mês/ano)</v>
      </c>
      <c r="F15520" s="403"/>
      <c r="G15520" s="391" t="str">
        <f>VLOOKUP(H15505,Base!$B$314:$P$365,J15510+1,FALSE)</f>
        <v>PR002682/2021 - 01/06/2021</v>
      </c>
      <c r="H15520" s="391"/>
      <c r="I15520" s="391"/>
      <c r="J15520" s="392"/>
      <c r="K15520" s="127"/>
      <c r="L15520" s="127"/>
      <c r="M15520" s="30"/>
      <c r="N15520" s="30"/>
      <c r="O15520" s="30"/>
      <c r="P15520" s="30"/>
    </row>
    <row r="15521" spans="1:16" s="4" customFormat="1" ht="18" customHeight="1" x14ac:dyDescent="0.2">
      <c r="A15521" s="241">
        <f t="shared" si="17457"/>
        <v>2</v>
      </c>
      <c r="B15521" s="241" t="str">
        <f t="shared" si="17458"/>
        <v>TÉCNICO EM SECRETARIADO</v>
      </c>
      <c r="C15521" s="241" t="str">
        <f t="shared" si="17459"/>
        <v>PARANAGUÁ</v>
      </c>
      <c r="D15521" s="52">
        <f>Raiz!$D$23</f>
        <v>6</v>
      </c>
      <c r="E15521" s="359" t="str">
        <f>Raiz!$E$23</f>
        <v>Carga horária a contratar (Horas/Mês)</v>
      </c>
      <c r="F15521" s="359"/>
      <c r="G15521" s="371">
        <f>VLOOKUP(H15505,Base!$B$485:$P$536,J15510+1,FALSE)</f>
        <v>200</v>
      </c>
      <c r="H15521" s="371"/>
      <c r="I15521" s="371"/>
      <c r="J15521" s="372"/>
      <c r="K15521" s="127"/>
      <c r="L15521" s="127"/>
      <c r="M15521" s="30"/>
      <c r="N15521" s="30"/>
      <c r="O15521" s="30"/>
      <c r="P15521" s="30"/>
    </row>
    <row r="15522" spans="1:16" s="4" customFormat="1" ht="18" customHeight="1" x14ac:dyDescent="0.2">
      <c r="A15522" s="241">
        <f t="shared" si="17457"/>
        <v>2</v>
      </c>
      <c r="B15522" s="241" t="str">
        <f t="shared" si="17458"/>
        <v>TÉCNICO EM SECRETARIADO</v>
      </c>
      <c r="C15522" s="241" t="str">
        <f t="shared" si="17459"/>
        <v>PARANAGUÁ</v>
      </c>
      <c r="D15522" s="52">
        <f>Raiz!$D$24</f>
        <v>7</v>
      </c>
      <c r="E15522" s="359" t="str">
        <f>Raiz!$E$24</f>
        <v>Valor do vale transporte</v>
      </c>
      <c r="F15522" s="359"/>
      <c r="G15522" s="364">
        <f>VLOOKUP(H15505,Base!$B$29:$E$80,4,FALSE)</f>
        <v>3.7</v>
      </c>
      <c r="H15522" s="364" t="s">
        <v>35</v>
      </c>
      <c r="I15522" s="364"/>
      <c r="J15522" s="365"/>
      <c r="K15522" s="30"/>
      <c r="L15522" s="30"/>
      <c r="M15522" s="30"/>
      <c r="N15522" s="30"/>
      <c r="O15522" s="30"/>
      <c r="P15522" s="30"/>
    </row>
    <row r="15523" spans="1:16" s="4" customFormat="1" ht="18" customHeight="1" x14ac:dyDescent="0.2">
      <c r="A15523" s="241">
        <f t="shared" si="17457"/>
        <v>2</v>
      </c>
      <c r="B15523" s="241" t="str">
        <f t="shared" si="17458"/>
        <v>TÉCNICO EM SECRETARIADO</v>
      </c>
      <c r="C15523" s="241" t="str">
        <f t="shared" si="17459"/>
        <v>PARANAGUÁ</v>
      </c>
      <c r="D15523" s="52">
        <f>Raiz!$D$25</f>
        <v>8</v>
      </c>
      <c r="E15523" s="359" t="str">
        <f>Raiz!$E$25</f>
        <v>Valor do vale alimentação</v>
      </c>
      <c r="F15523" s="359"/>
      <c r="G15523" s="364">
        <f>VLOOKUP(H15505,Base!$B$656:$P$707,J15510+1,FALSE)</f>
        <v>11.11</v>
      </c>
      <c r="H15523" s="364"/>
      <c r="I15523" s="364"/>
      <c r="J15523" s="365"/>
      <c r="K15523" s="127"/>
      <c r="L15523" s="127"/>
      <c r="M15523" s="30"/>
      <c r="N15523" s="30"/>
      <c r="O15523" s="30"/>
      <c r="P15523" s="30"/>
    </row>
    <row r="15524" spans="1:16" s="4" customFormat="1" ht="18" customHeight="1" thickBot="1" x14ac:dyDescent="0.25">
      <c r="A15524" s="241">
        <f t="shared" si="17457"/>
        <v>2</v>
      </c>
      <c r="B15524" s="241" t="str">
        <f t="shared" si="17458"/>
        <v>TÉCNICO EM SECRETARIADO</v>
      </c>
      <c r="C15524" s="241" t="str">
        <f t="shared" si="17459"/>
        <v>PARANAGUÁ</v>
      </c>
      <c r="D15524" s="17">
        <f>Raiz!$D$26</f>
        <v>9</v>
      </c>
      <c r="E15524" s="360" t="str">
        <f>Raiz!$E$26</f>
        <v>Salário Mínimo Vigente</v>
      </c>
      <c r="F15524" s="360"/>
      <c r="G15524" s="361">
        <f>Base!$C$5</f>
        <v>1100</v>
      </c>
      <c r="H15524" s="361"/>
      <c r="I15524" s="361"/>
      <c r="J15524" s="362"/>
      <c r="K15524" s="30"/>
      <c r="L15524" s="30"/>
      <c r="M15524" s="30"/>
      <c r="N15524" s="30"/>
      <c r="O15524" s="30"/>
      <c r="P15524" s="30"/>
    </row>
    <row r="15525" spans="1:16" ht="14.1" customHeight="1" thickBot="1" x14ac:dyDescent="0.25">
      <c r="A15525" s="241">
        <f t="shared" si="17457"/>
        <v>2</v>
      </c>
      <c r="B15525" s="241" t="str">
        <f t="shared" si="17458"/>
        <v>TÉCNICO EM SECRETARIADO</v>
      </c>
      <c r="C15525" s="241" t="str">
        <f t="shared" si="17459"/>
        <v>PARANAGUÁ</v>
      </c>
      <c r="D15525" s="4"/>
      <c r="E15525" s="4"/>
      <c r="F15525" s="4"/>
      <c r="G15525" s="4"/>
      <c r="H15525" s="4"/>
      <c r="I15525" s="4"/>
      <c r="J15525" s="4"/>
    </row>
    <row r="15526" spans="1:16" ht="18" customHeight="1" x14ac:dyDescent="0.2">
      <c r="A15526" s="241">
        <f t="shared" si="17457"/>
        <v>2</v>
      </c>
      <c r="B15526" s="241" t="str">
        <f t="shared" si="17458"/>
        <v>TÉCNICO EM SECRETARIADO</v>
      </c>
      <c r="C15526" s="241" t="str">
        <f t="shared" si="17459"/>
        <v>PARANAGUÁ</v>
      </c>
      <c r="D15526" s="363" t="str">
        <f>Raiz!$D$28</f>
        <v>MÓDULO 1 – COMPOSIÇÃO DA REMUNERAÇÃO</v>
      </c>
      <c r="E15526" s="363"/>
      <c r="F15526" s="363"/>
      <c r="G15526" s="363"/>
      <c r="H15526" s="363"/>
      <c r="I15526" s="1" t="str">
        <f>Raiz!I$28</f>
        <v>%</v>
      </c>
      <c r="J15526" s="2" t="str">
        <f>Raiz!$J$28</f>
        <v>Valor R$</v>
      </c>
    </row>
    <row r="15527" spans="1:16" ht="18" customHeight="1" x14ac:dyDescent="0.2">
      <c r="A15527" s="241">
        <f t="shared" si="17457"/>
        <v>2</v>
      </c>
      <c r="B15527" s="241" t="str">
        <f t="shared" si="17458"/>
        <v>TÉCNICO EM SECRETARIADO</v>
      </c>
      <c r="C15527" s="241" t="str">
        <f t="shared" si="17459"/>
        <v>PARANAGUÁ</v>
      </c>
      <c r="D15527" s="52" t="str">
        <f>Raiz!$D$29</f>
        <v>A</v>
      </c>
      <c r="E15527" s="398" t="str">
        <f>Raiz!$E$29</f>
        <v>Salário-Base</v>
      </c>
      <c r="F15527" s="398"/>
      <c r="G15527" s="398"/>
      <c r="H15527" s="398"/>
      <c r="I15527" s="314"/>
      <c r="J15527" s="19">
        <f>VLOOKUP(H15505,Base!$B$599:$P$650,J15510+1,FALSE)</f>
        <v>1925.8699999999997</v>
      </c>
      <c r="K15527" s="128"/>
      <c r="L15527" s="128"/>
    </row>
    <row r="15528" spans="1:16" ht="18" customHeight="1" x14ac:dyDescent="0.2">
      <c r="A15528" s="241">
        <f t="shared" si="17457"/>
        <v>2</v>
      </c>
      <c r="B15528" s="241" t="str">
        <f t="shared" si="17458"/>
        <v>TÉCNICO EM SECRETARIADO</v>
      </c>
      <c r="C15528" s="241" t="str">
        <f t="shared" si="17459"/>
        <v>PARANAGUÁ</v>
      </c>
      <c r="D15528" s="147" t="str">
        <f>Raiz!$D$30</f>
        <v>B</v>
      </c>
      <c r="E15528" s="338" t="str">
        <f>Raiz!$E$30</f>
        <v>Adicional de Insalubridade</v>
      </c>
      <c r="F15528" s="338"/>
      <c r="G15528" s="338"/>
      <c r="H15528" s="338"/>
      <c r="I15528" s="119">
        <f>VLOOKUP(H15505,Base!$B$1055:$P$1106,J15510+1,FALSE)</f>
        <v>0</v>
      </c>
      <c r="J15528" s="19">
        <f t="shared" ref="J15528" si="17462">ROUND(I15528*J15527,2)</f>
        <v>0</v>
      </c>
      <c r="K15528" s="128"/>
      <c r="L15528" s="128"/>
    </row>
    <row r="15529" spans="1:16" ht="18" customHeight="1" x14ac:dyDescent="0.2">
      <c r="A15529" s="241">
        <f t="shared" si="17457"/>
        <v>2</v>
      </c>
      <c r="B15529" s="241" t="str">
        <f t="shared" si="17458"/>
        <v>TÉCNICO EM SECRETARIADO</v>
      </c>
      <c r="C15529" s="241" t="str">
        <f t="shared" si="17459"/>
        <v>PARANAGUÁ</v>
      </c>
      <c r="D15529" s="52" t="str">
        <f>Raiz!$D$31</f>
        <v>C</v>
      </c>
      <c r="E15529" s="397" t="str">
        <f>Raiz!$E$31</f>
        <v>Outros (especificar)</v>
      </c>
      <c r="F15529" s="397"/>
      <c r="G15529" s="397"/>
      <c r="H15529" s="397"/>
      <c r="I15529" s="20"/>
      <c r="J15529" s="19">
        <f>VLOOKUP(H15505,Base!$B$827:$P$878,J15510+1,FALSE)</f>
        <v>0</v>
      </c>
      <c r="K15529" s="128"/>
      <c r="L15529" s="128"/>
    </row>
    <row r="15530" spans="1:16" ht="18" customHeight="1" x14ac:dyDescent="0.2">
      <c r="A15530" s="241">
        <f t="shared" si="17457"/>
        <v>2</v>
      </c>
      <c r="B15530" s="241" t="str">
        <f t="shared" si="17458"/>
        <v>TÉCNICO EM SECRETARIADO</v>
      </c>
      <c r="C15530" s="241" t="str">
        <f t="shared" si="17459"/>
        <v>PARANAGUÁ</v>
      </c>
      <c r="D15530" s="52"/>
      <c r="E15530" s="323"/>
      <c r="F15530" s="323"/>
      <c r="G15530" s="323"/>
      <c r="H15530" s="323"/>
      <c r="I15530" s="20"/>
      <c r="J15530" s="19"/>
    </row>
    <row r="15531" spans="1:16" ht="18" customHeight="1" x14ac:dyDescent="0.2">
      <c r="A15531" s="241">
        <f t="shared" si="17457"/>
        <v>2</v>
      </c>
      <c r="B15531" s="241" t="str">
        <f t="shared" si="17458"/>
        <v>TÉCNICO EM SECRETARIADO</v>
      </c>
      <c r="C15531" s="241" t="str">
        <f t="shared" si="17459"/>
        <v>PARANAGUÁ</v>
      </c>
      <c r="D15531" s="52"/>
      <c r="E15531" s="323"/>
      <c r="F15531" s="323"/>
      <c r="G15531" s="323"/>
      <c r="H15531" s="323"/>
      <c r="I15531" s="20"/>
      <c r="J15531" s="36"/>
    </row>
    <row r="15532" spans="1:16" ht="18" customHeight="1" x14ac:dyDescent="0.2">
      <c r="A15532" s="241">
        <f t="shared" si="17457"/>
        <v>2</v>
      </c>
      <c r="B15532" s="241" t="str">
        <f t="shared" si="17458"/>
        <v>TÉCNICO EM SECRETARIADO</v>
      </c>
      <c r="C15532" s="241" t="str">
        <f t="shared" si="17459"/>
        <v>PARANAGUÁ</v>
      </c>
      <c r="D15532" s="52"/>
      <c r="E15532" s="323"/>
      <c r="F15532" s="323"/>
      <c r="G15532" s="323"/>
      <c r="H15532" s="323"/>
      <c r="I15532" s="20"/>
      <c r="J15532" s="36"/>
    </row>
    <row r="15533" spans="1:16" ht="18" customHeight="1" thickBot="1" x14ac:dyDescent="0.25">
      <c r="A15533" s="241">
        <f t="shared" si="17457"/>
        <v>2</v>
      </c>
      <c r="B15533" s="241" t="str">
        <f t="shared" si="17458"/>
        <v>TÉCNICO EM SECRETARIADO</v>
      </c>
      <c r="C15533" s="241" t="str">
        <f t="shared" si="17459"/>
        <v>PARANAGUÁ</v>
      </c>
      <c r="D15533" s="317" t="str">
        <f>Raiz!$D$35</f>
        <v>Total do Módulo 1 - Composição da Remuneração</v>
      </c>
      <c r="E15533" s="317"/>
      <c r="F15533" s="317"/>
      <c r="G15533" s="317"/>
      <c r="H15533" s="317"/>
      <c r="I15533" s="317"/>
      <c r="J15533" s="21">
        <f t="shared" ref="J15533" si="17463">SUM(J15527:J15530)</f>
        <v>1925.8699999999997</v>
      </c>
    </row>
    <row r="15534" spans="1:16" ht="14.1" customHeight="1" thickBot="1" x14ac:dyDescent="0.25">
      <c r="A15534" s="241">
        <f t="shared" si="17457"/>
        <v>2</v>
      </c>
      <c r="B15534" s="241" t="str">
        <f t="shared" si="17458"/>
        <v>TÉCNICO EM SECRETARIADO</v>
      </c>
      <c r="C15534" s="241" t="str">
        <f t="shared" si="17459"/>
        <v>PARANAGUÁ</v>
      </c>
      <c r="D15534" s="4"/>
      <c r="E15534" s="4"/>
      <c r="F15534" s="4"/>
      <c r="G15534" s="4"/>
      <c r="H15534" s="4"/>
      <c r="I15534" s="4"/>
      <c r="J15534" s="4"/>
    </row>
    <row r="15535" spans="1:16" ht="18" customHeight="1" x14ac:dyDescent="0.2">
      <c r="A15535" s="241">
        <f t="shared" si="17457"/>
        <v>2</v>
      </c>
      <c r="B15535" s="241" t="str">
        <f t="shared" si="17458"/>
        <v>TÉCNICO EM SECRETARIADO</v>
      </c>
      <c r="C15535" s="241" t="str">
        <f t="shared" si="17459"/>
        <v>PARANAGUÁ</v>
      </c>
      <c r="D15535" s="339" t="str">
        <f>Raiz!$D$37</f>
        <v>MÓDULO 2 – ENCARGOS E BENEFÍCIOS ANUAIS, MENSAIS E DIÁRIOS</v>
      </c>
      <c r="E15535" s="340"/>
      <c r="F15535" s="340"/>
      <c r="G15535" s="340"/>
      <c r="H15535" s="357"/>
      <c r="I15535" s="1" t="str">
        <f>Raiz!$I$37</f>
        <v>%</v>
      </c>
      <c r="J15535" s="2" t="str">
        <f>Raiz!$J$37</f>
        <v>Valor R$</v>
      </c>
    </row>
    <row r="15536" spans="1:16" ht="18" customHeight="1" x14ac:dyDescent="0.2">
      <c r="A15536" s="241">
        <f t="shared" si="17457"/>
        <v>2</v>
      </c>
      <c r="B15536" s="241" t="str">
        <f t="shared" si="17458"/>
        <v>TÉCNICO EM SECRETARIADO</v>
      </c>
      <c r="C15536" s="241" t="str">
        <f t="shared" si="17459"/>
        <v>PARANAGUÁ</v>
      </c>
      <c r="D15536" s="343" t="str">
        <f>Raiz!$D$38</f>
        <v xml:space="preserve"> Submódulo 2.1 - 13º (décimo terceiro) Salário, Férias e Adicional de Férias</v>
      </c>
      <c r="E15536" s="343"/>
      <c r="F15536" s="343"/>
      <c r="G15536" s="343"/>
      <c r="H15536" s="343"/>
      <c r="I15536" s="343"/>
      <c r="J15536" s="345"/>
    </row>
    <row r="15537" spans="1:12" ht="18" customHeight="1" x14ac:dyDescent="0.2">
      <c r="A15537" s="241">
        <f t="shared" si="17457"/>
        <v>2</v>
      </c>
      <c r="B15537" s="241" t="str">
        <f t="shared" si="17458"/>
        <v>TÉCNICO EM SECRETARIADO</v>
      </c>
      <c r="C15537" s="241" t="str">
        <f t="shared" si="17459"/>
        <v>PARANAGUÁ</v>
      </c>
      <c r="D15537" s="52" t="str">
        <f>Raiz!$D$39</f>
        <v>A</v>
      </c>
      <c r="E15537" s="323" t="str">
        <f>Raiz!$E$39</f>
        <v>13º Salário</v>
      </c>
      <c r="F15537" s="323"/>
      <c r="G15537" s="323"/>
      <c r="H15537" s="323"/>
      <c r="I15537" s="20">
        <f>Raiz!$I$39</f>
        <v>8.3333333333333329E-2</v>
      </c>
      <c r="J15537" s="22">
        <f t="shared" ref="J15537" si="17464">ROUND(I15537*J15533,2)</f>
        <v>160.49</v>
      </c>
    </row>
    <row r="15538" spans="1:12" ht="18" customHeight="1" x14ac:dyDescent="0.2">
      <c r="A15538" s="241">
        <f t="shared" si="17457"/>
        <v>2</v>
      </c>
      <c r="B15538" s="241" t="str">
        <f t="shared" si="17458"/>
        <v>TÉCNICO EM SECRETARIADO</v>
      </c>
      <c r="C15538" s="241" t="str">
        <f t="shared" si="17459"/>
        <v>PARANAGUÁ</v>
      </c>
      <c r="D15538" s="52" t="str">
        <f>Raiz!$D$40</f>
        <v>B</v>
      </c>
      <c r="E15538" s="320" t="str">
        <f>Raiz!$E$40</f>
        <v xml:space="preserve">Adicional de Férias </v>
      </c>
      <c r="F15538" s="322"/>
      <c r="G15538" s="322"/>
      <c r="H15538" s="321"/>
      <c r="I15538" s="20">
        <f>Raiz!$I$40</f>
        <v>2.7777777777777776E-2</v>
      </c>
      <c r="J15538" s="22">
        <f t="shared" ref="J15538" si="17465">ROUND(I15538*J15533,2)</f>
        <v>53.5</v>
      </c>
      <c r="K15538" s="30"/>
      <c r="L15538" s="30"/>
    </row>
    <row r="15539" spans="1:12" ht="18" customHeight="1" thickBot="1" x14ac:dyDescent="0.25">
      <c r="A15539" s="241">
        <f t="shared" si="17457"/>
        <v>2</v>
      </c>
      <c r="B15539" s="241" t="str">
        <f t="shared" si="17458"/>
        <v>TÉCNICO EM SECRETARIADO</v>
      </c>
      <c r="C15539" s="241" t="str">
        <f t="shared" si="17459"/>
        <v>PARANAGUÁ</v>
      </c>
      <c r="D15539" s="317" t="str">
        <f>Raiz!$D$41</f>
        <v>Total do Submódulo 2.1</v>
      </c>
      <c r="E15539" s="317"/>
      <c r="F15539" s="317"/>
      <c r="G15539" s="317"/>
      <c r="H15539" s="317"/>
      <c r="I15539" s="317"/>
      <c r="J15539" s="248">
        <f t="shared" ref="J15539" si="17466">SUM(J15537:J15538)</f>
        <v>213.99</v>
      </c>
      <c r="K15539" s="30"/>
      <c r="L15539" s="30"/>
    </row>
    <row r="15540" spans="1:12" ht="14.1" customHeight="1" thickBot="1" x14ac:dyDescent="0.25">
      <c r="A15540" s="241">
        <f t="shared" si="17457"/>
        <v>2</v>
      </c>
      <c r="B15540" s="241" t="str">
        <f t="shared" si="17458"/>
        <v>TÉCNICO EM SECRETARIADO</v>
      </c>
      <c r="C15540" s="241" t="str">
        <f t="shared" si="17459"/>
        <v>PARANAGUÁ</v>
      </c>
      <c r="D15540" s="4"/>
      <c r="E15540" s="4"/>
      <c r="F15540" s="4"/>
      <c r="G15540" s="4"/>
      <c r="H15540" s="4"/>
      <c r="I15540" s="4"/>
      <c r="J15540" s="4"/>
      <c r="K15540" s="30"/>
      <c r="L15540" s="30"/>
    </row>
    <row r="15541" spans="1:12" ht="18" customHeight="1" x14ac:dyDescent="0.2">
      <c r="A15541" s="241">
        <f t="shared" si="17457"/>
        <v>2</v>
      </c>
      <c r="B15541" s="241" t="str">
        <f t="shared" si="17458"/>
        <v>TÉCNICO EM SECRETARIADO</v>
      </c>
      <c r="C15541" s="241" t="str">
        <f t="shared" si="17459"/>
        <v>PARANAGUÁ</v>
      </c>
      <c r="D15541" s="355" t="str">
        <f>Raiz!$D$43</f>
        <v xml:space="preserve"> Submódulo 2.2 - Encargos Previdenciários (GPS), FGTS e outras contribuições (Base de cálculo: Módulo 1 + Submódulo 2.1)</v>
      </c>
      <c r="E15541" s="355"/>
      <c r="F15541" s="355"/>
      <c r="G15541" s="355"/>
      <c r="H15541" s="355"/>
      <c r="I15541" s="355"/>
      <c r="J15541" s="356"/>
      <c r="K15541" s="30"/>
      <c r="L15541" s="30"/>
    </row>
    <row r="15542" spans="1:12" ht="18" customHeight="1" x14ac:dyDescent="0.2">
      <c r="A15542" s="241">
        <f t="shared" si="17457"/>
        <v>2</v>
      </c>
      <c r="B15542" s="241" t="str">
        <f t="shared" si="17458"/>
        <v>TÉCNICO EM SECRETARIADO</v>
      </c>
      <c r="C15542" s="241" t="str">
        <f t="shared" si="17459"/>
        <v>PARANAGUÁ</v>
      </c>
      <c r="D15542" s="52" t="str">
        <f>Raiz!$D$44</f>
        <v>A</v>
      </c>
      <c r="E15542" s="354" t="str">
        <f>Raiz!$E$44</f>
        <v>INSS</v>
      </c>
      <c r="F15542" s="354"/>
      <c r="G15542" s="354"/>
      <c r="H15542" s="354"/>
      <c r="I15542" s="23">
        <f>Raiz!$I$44</f>
        <v>0.2</v>
      </c>
      <c r="J15542" s="22">
        <f t="shared" ref="J15542" si="17467">ROUND((J15533+J15539)*$I15542,2)</f>
        <v>427.97</v>
      </c>
      <c r="K15542" s="30"/>
      <c r="L15542" s="30"/>
    </row>
    <row r="15543" spans="1:12" ht="18" customHeight="1" x14ac:dyDescent="0.2">
      <c r="A15543" s="241">
        <f t="shared" si="17457"/>
        <v>2</v>
      </c>
      <c r="B15543" s="241" t="str">
        <f t="shared" si="17458"/>
        <v>TÉCNICO EM SECRETARIADO</v>
      </c>
      <c r="C15543" s="241" t="str">
        <f t="shared" si="17459"/>
        <v>PARANAGUÁ</v>
      </c>
      <c r="D15543" s="52" t="str">
        <f>Raiz!$D$45</f>
        <v>B</v>
      </c>
      <c r="E15543" s="354" t="str">
        <f>Raiz!$E$45</f>
        <v>Salário Educação</v>
      </c>
      <c r="F15543" s="354"/>
      <c r="G15543" s="354"/>
      <c r="H15543" s="354"/>
      <c r="I15543" s="23">
        <f>Raiz!$I$45</f>
        <v>2.5000000000000001E-2</v>
      </c>
      <c r="J15543" s="22">
        <f t="shared" ref="J15543" si="17468">ROUND((J15533+J15539)*$I15543,2)</f>
        <v>53.5</v>
      </c>
      <c r="K15543" s="30"/>
      <c r="L15543" s="30"/>
    </row>
    <row r="15544" spans="1:12" ht="18" customHeight="1" x14ac:dyDescent="0.2">
      <c r="A15544" s="241">
        <f t="shared" si="17457"/>
        <v>2</v>
      </c>
      <c r="B15544" s="241" t="str">
        <f t="shared" si="17458"/>
        <v>TÉCNICO EM SECRETARIADO</v>
      </c>
      <c r="C15544" s="241" t="str">
        <f t="shared" si="17459"/>
        <v>PARANAGUÁ</v>
      </c>
      <c r="D15544" s="52" t="str">
        <f>Raiz!$D$46</f>
        <v>C</v>
      </c>
      <c r="E15544" s="254" t="str">
        <f>Raiz!$E$46</f>
        <v>RAT X FAP       RAT=</v>
      </c>
      <c r="F15544" s="255">
        <f>Raiz!$F$46</f>
        <v>0.03</v>
      </c>
      <c r="G15544" s="256" t="str">
        <f>Raiz!$G$46</f>
        <v>FAP=</v>
      </c>
      <c r="H15544" s="257">
        <f>Raiz!$H$46</f>
        <v>1</v>
      </c>
      <c r="I15544" s="23">
        <f t="shared" ref="I15544" si="17469">ROUND(F15544*H15544,2)</f>
        <v>0.03</v>
      </c>
      <c r="J15544" s="22">
        <f t="shared" ref="J15544" si="17470">ROUND((J15533+J15539)*$I15544,2)</f>
        <v>64.2</v>
      </c>
      <c r="K15544" s="30"/>
      <c r="L15544" s="30"/>
    </row>
    <row r="15545" spans="1:12" ht="18" customHeight="1" x14ac:dyDescent="0.2">
      <c r="A15545" s="241">
        <f t="shared" si="17457"/>
        <v>2</v>
      </c>
      <c r="B15545" s="241" t="str">
        <f t="shared" si="17458"/>
        <v>TÉCNICO EM SECRETARIADO</v>
      </c>
      <c r="C15545" s="241" t="str">
        <f t="shared" si="17459"/>
        <v>PARANAGUÁ</v>
      </c>
      <c r="D15545" s="52" t="str">
        <f>Raiz!$D$47</f>
        <v>D</v>
      </c>
      <c r="E15545" s="354" t="str">
        <f>Raiz!$E$47</f>
        <v>SESI ou SESC</v>
      </c>
      <c r="F15545" s="354"/>
      <c r="G15545" s="354"/>
      <c r="H15545" s="354"/>
      <c r="I15545" s="23">
        <f>Raiz!$I$47</f>
        <v>1.4999999999999999E-2</v>
      </c>
      <c r="J15545" s="22">
        <f t="shared" ref="J15545" si="17471">ROUND((J15533+J15539)*$I15545,2)</f>
        <v>32.1</v>
      </c>
      <c r="K15545" s="30"/>
      <c r="L15545" s="30"/>
    </row>
    <row r="15546" spans="1:12" ht="18" customHeight="1" x14ac:dyDescent="0.2">
      <c r="A15546" s="241">
        <f t="shared" si="17457"/>
        <v>2</v>
      </c>
      <c r="B15546" s="241" t="str">
        <f t="shared" si="17458"/>
        <v>TÉCNICO EM SECRETARIADO</v>
      </c>
      <c r="C15546" s="241" t="str">
        <f t="shared" si="17459"/>
        <v>PARANAGUÁ</v>
      </c>
      <c r="D15546" s="52" t="str">
        <f>Raiz!$D$48</f>
        <v>E</v>
      </c>
      <c r="E15546" s="354" t="str">
        <f>Raiz!$E$48</f>
        <v>SENAI ou SENAC</v>
      </c>
      <c r="F15546" s="354"/>
      <c r="G15546" s="354"/>
      <c r="H15546" s="354"/>
      <c r="I15546" s="23">
        <f>Raiz!$I$48</f>
        <v>0.01</v>
      </c>
      <c r="J15546" s="22">
        <f t="shared" ref="J15546" si="17472">ROUND((J15533+J15539)*$I15546,2)</f>
        <v>21.4</v>
      </c>
      <c r="K15546" s="30"/>
      <c r="L15546" s="30"/>
    </row>
    <row r="15547" spans="1:12" ht="18" customHeight="1" x14ac:dyDescent="0.2">
      <c r="A15547" s="241">
        <f t="shared" si="17457"/>
        <v>2</v>
      </c>
      <c r="B15547" s="241" t="str">
        <f t="shared" si="17458"/>
        <v>TÉCNICO EM SECRETARIADO</v>
      </c>
      <c r="C15547" s="241" t="str">
        <f t="shared" si="17459"/>
        <v>PARANAGUÁ</v>
      </c>
      <c r="D15547" s="52" t="str">
        <f>Raiz!$D$49</f>
        <v>F</v>
      </c>
      <c r="E15547" s="354" t="str">
        <f>Raiz!$E$49</f>
        <v>SEBRAE</v>
      </c>
      <c r="F15547" s="354"/>
      <c r="G15547" s="354"/>
      <c r="H15547" s="354"/>
      <c r="I15547" s="23">
        <f>Raiz!$I$49</f>
        <v>6.0000000000000001E-3</v>
      </c>
      <c r="J15547" s="22">
        <f t="shared" ref="J15547" si="17473">ROUND((J15533+J15539)*$I15547,2)</f>
        <v>12.84</v>
      </c>
      <c r="K15547" s="30"/>
      <c r="L15547" s="30"/>
    </row>
    <row r="15548" spans="1:12" ht="18" customHeight="1" x14ac:dyDescent="0.2">
      <c r="A15548" s="241">
        <f t="shared" si="17457"/>
        <v>2</v>
      </c>
      <c r="B15548" s="241" t="str">
        <f t="shared" si="17458"/>
        <v>TÉCNICO EM SECRETARIADO</v>
      </c>
      <c r="C15548" s="241" t="str">
        <f t="shared" si="17459"/>
        <v>PARANAGUÁ</v>
      </c>
      <c r="D15548" s="52" t="str">
        <f>Raiz!$D$50</f>
        <v>G</v>
      </c>
      <c r="E15548" s="354" t="str">
        <f>Raiz!$E$50</f>
        <v>INCRA</v>
      </c>
      <c r="F15548" s="354"/>
      <c r="G15548" s="354"/>
      <c r="H15548" s="354"/>
      <c r="I15548" s="23">
        <f>Raiz!$I$50</f>
        <v>2E-3</v>
      </c>
      <c r="J15548" s="22">
        <f t="shared" ref="J15548" si="17474">ROUND((J15533+J15539)*$I15548,2)</f>
        <v>4.28</v>
      </c>
      <c r="K15548" s="30"/>
      <c r="L15548" s="30"/>
    </row>
    <row r="15549" spans="1:12" ht="18" customHeight="1" x14ac:dyDescent="0.2">
      <c r="A15549" s="241">
        <f t="shared" si="17457"/>
        <v>2</v>
      </c>
      <c r="B15549" s="241" t="str">
        <f t="shared" si="17458"/>
        <v>TÉCNICO EM SECRETARIADO</v>
      </c>
      <c r="C15549" s="241" t="str">
        <f t="shared" si="17459"/>
        <v>PARANAGUÁ</v>
      </c>
      <c r="D15549" s="52" t="str">
        <f>Raiz!$D$51</f>
        <v>H</v>
      </c>
      <c r="E15549" s="354" t="str">
        <f>Raiz!$E$51</f>
        <v>FGTS</v>
      </c>
      <c r="F15549" s="354"/>
      <c r="G15549" s="354"/>
      <c r="H15549" s="354"/>
      <c r="I15549" s="23">
        <f>Raiz!$I$51</f>
        <v>0.08</v>
      </c>
      <c r="J15549" s="22">
        <f t="shared" ref="J15549" si="17475">ROUND((J15533+J15539)*$I15549,2)</f>
        <v>171.19</v>
      </c>
      <c r="K15549" s="30"/>
      <c r="L15549" s="30"/>
    </row>
    <row r="15550" spans="1:12" ht="18" customHeight="1" thickBot="1" x14ac:dyDescent="0.25">
      <c r="A15550" s="241">
        <f t="shared" si="17457"/>
        <v>2</v>
      </c>
      <c r="B15550" s="241" t="str">
        <f t="shared" si="17458"/>
        <v>TÉCNICO EM SECRETARIADO</v>
      </c>
      <c r="C15550" s="241" t="str">
        <f t="shared" si="17459"/>
        <v>PARANAGUÁ</v>
      </c>
      <c r="D15550" s="319" t="str">
        <f>Raiz!$D$52</f>
        <v>Total do Submódulo 2.2</v>
      </c>
      <c r="E15550" s="319"/>
      <c r="F15550" s="319"/>
      <c r="G15550" s="319"/>
      <c r="H15550" s="319"/>
      <c r="I15550" s="24">
        <f t="shared" ref="I15550:J15550" si="17476">SUM(I15542:I15549)</f>
        <v>0.36800000000000005</v>
      </c>
      <c r="J15550" s="21">
        <f t="shared" si="17476"/>
        <v>787.48</v>
      </c>
      <c r="K15550" s="30"/>
      <c r="L15550" s="30"/>
    </row>
    <row r="15551" spans="1:12" ht="14.1" customHeight="1" thickBot="1" x14ac:dyDescent="0.25">
      <c r="A15551" s="241">
        <f t="shared" si="17457"/>
        <v>2</v>
      </c>
      <c r="B15551" s="241" t="str">
        <f t="shared" si="17458"/>
        <v>TÉCNICO EM SECRETARIADO</v>
      </c>
      <c r="C15551" s="241" t="str">
        <f t="shared" si="17459"/>
        <v>PARANAGUÁ</v>
      </c>
      <c r="D15551" s="4"/>
      <c r="E15551" s="4"/>
      <c r="F15551" s="4"/>
      <c r="G15551" s="4"/>
      <c r="H15551" s="4"/>
      <c r="I15551" s="4"/>
      <c r="J15551" s="4"/>
      <c r="K15551" s="30"/>
      <c r="L15551" s="30"/>
    </row>
    <row r="15552" spans="1:12" ht="18" customHeight="1" x14ac:dyDescent="0.2">
      <c r="A15552" s="241">
        <f t="shared" si="17457"/>
        <v>2</v>
      </c>
      <c r="B15552" s="241" t="str">
        <f t="shared" si="17458"/>
        <v>TÉCNICO EM SECRETARIADO</v>
      </c>
      <c r="C15552" s="241" t="str">
        <f t="shared" si="17459"/>
        <v>PARANAGUÁ</v>
      </c>
      <c r="D15552" s="355" t="str">
        <f>Raiz!$D$54</f>
        <v xml:space="preserve"> Submódulo 2.3 - Benefícios Mensais e Diários</v>
      </c>
      <c r="E15552" s="355"/>
      <c r="F15552" s="355"/>
      <c r="G15552" s="355"/>
      <c r="H15552" s="355"/>
      <c r="I15552" s="355"/>
      <c r="J15552" s="356"/>
      <c r="K15552" s="30"/>
      <c r="L15552" s="30"/>
    </row>
    <row r="15553" spans="1:12" ht="18" customHeight="1" x14ac:dyDescent="0.2">
      <c r="A15553" s="241">
        <f t="shared" si="17457"/>
        <v>2</v>
      </c>
      <c r="B15553" s="241" t="str">
        <f t="shared" si="17458"/>
        <v>TÉCNICO EM SECRETARIADO</v>
      </c>
      <c r="C15553" s="241" t="str">
        <f t="shared" si="17459"/>
        <v>PARANAGUÁ</v>
      </c>
      <c r="D15553" s="52" t="str">
        <f>Raiz!$D$55</f>
        <v>A</v>
      </c>
      <c r="E15553" s="264" t="str">
        <f>Raiz!$E$55</f>
        <v>Transporte</v>
      </c>
      <c r="F15553" s="320" t="str">
        <f>Raiz!$F$55</f>
        <v>Cálculo do Valor: [(2xVTx21)-(6%xSB)]</v>
      </c>
      <c r="G15553" s="322"/>
      <c r="H15553" s="322"/>
      <c r="I15553" s="327"/>
      <c r="J15553" s="19">
        <f t="shared" ref="J15553" si="17477">IF(ROUND((21*G15522*2)-(J15527*0.06),2)&lt;0,0,ROUND((21*G15522*2)-(J15527*0.06),2))</f>
        <v>39.85</v>
      </c>
      <c r="K15553" s="30"/>
      <c r="L15553" s="30"/>
    </row>
    <row r="15554" spans="1:12" ht="18" customHeight="1" x14ac:dyDescent="0.2">
      <c r="A15554" s="241">
        <f t="shared" si="17457"/>
        <v>2</v>
      </c>
      <c r="B15554" s="241" t="str">
        <f t="shared" si="17458"/>
        <v>TÉCNICO EM SECRETARIADO</v>
      </c>
      <c r="C15554" s="241" t="str">
        <f t="shared" si="17459"/>
        <v>PARANAGUÁ</v>
      </c>
      <c r="D15554" s="52" t="str">
        <f>Raiz!$D$56</f>
        <v>B</v>
      </c>
      <c r="E15554" s="264" t="str">
        <f>Raiz!$E$56</f>
        <v>Auxílio Alimentação</v>
      </c>
      <c r="F15554" s="320" t="str">
        <f>Raiz!$F$56</f>
        <v>Cálculo do Valor = [(VAx21dias)-Desconto no Salário]</v>
      </c>
      <c r="G15554" s="322"/>
      <c r="H15554" s="112" t="str">
        <f>Raiz!$H$56</f>
        <v xml:space="preserve">Desconto no Salário = </v>
      </c>
      <c r="I15554" s="26">
        <f>VLOOKUP(H15505,Base!$B$941:$P$992,J15510+1,FALSE)</f>
        <v>0.1</v>
      </c>
      <c r="J15554" s="19">
        <f t="shared" ref="J15554" si="17478">ROUND(G15523*21*(1-I15554),2)</f>
        <v>209.98</v>
      </c>
      <c r="K15554" s="127"/>
      <c r="L15554" s="127"/>
    </row>
    <row r="15555" spans="1:12" ht="18" customHeight="1" x14ac:dyDescent="0.2">
      <c r="A15555" s="241">
        <f t="shared" si="17457"/>
        <v>2</v>
      </c>
      <c r="B15555" s="241" t="str">
        <f t="shared" si="17458"/>
        <v>TÉCNICO EM SECRETARIADO</v>
      </c>
      <c r="C15555" s="241" t="str">
        <f t="shared" si="17459"/>
        <v>PARANAGUÁ</v>
      </c>
      <c r="D15555" s="52" t="str">
        <f>Raiz!$D$57</f>
        <v>C</v>
      </c>
      <c r="E15555" s="314" t="str">
        <f>Raiz!$E$57</f>
        <v>Benefício de Assistência ao Trabalhador / Médica / Social Odontológico</v>
      </c>
      <c r="F15555" s="314"/>
      <c r="G15555" s="314"/>
      <c r="H15555" s="314"/>
      <c r="I15555" s="314"/>
      <c r="J15555" s="19">
        <f>VLOOKUP(H15505,Base!$B$713:$P$764,J15510+1,FALSE)</f>
        <v>18</v>
      </c>
      <c r="K15555" s="127"/>
      <c r="L15555" s="127"/>
    </row>
    <row r="15556" spans="1:12" ht="18" customHeight="1" x14ac:dyDescent="0.2">
      <c r="A15556" s="241">
        <f t="shared" si="17457"/>
        <v>2</v>
      </c>
      <c r="B15556" s="241" t="str">
        <f t="shared" si="17458"/>
        <v>TÉCNICO EM SECRETARIADO</v>
      </c>
      <c r="C15556" s="241" t="str">
        <f t="shared" si="17459"/>
        <v>PARANAGUÁ</v>
      </c>
      <c r="D15556" s="52" t="str">
        <f>Raiz!$D$58</f>
        <v>D</v>
      </c>
      <c r="E15556" s="314" t="str">
        <f>Raiz!$E$58</f>
        <v>Benefício Social Familiar</v>
      </c>
      <c r="F15556" s="314"/>
      <c r="G15556" s="314"/>
      <c r="H15556" s="314"/>
      <c r="I15556" s="314"/>
      <c r="J15556" s="19">
        <f>VLOOKUP(H15505,Base!$B$770:$P$821,J15510+1,FALSE)</f>
        <v>12.85</v>
      </c>
      <c r="K15556" s="127"/>
      <c r="L15556" s="127"/>
    </row>
    <row r="15557" spans="1:12" ht="18" customHeight="1" x14ac:dyDescent="0.2">
      <c r="A15557" s="241">
        <f t="shared" si="17457"/>
        <v>2</v>
      </c>
      <c r="B15557" s="241" t="str">
        <f t="shared" si="17458"/>
        <v>TÉCNICO EM SECRETARIADO</v>
      </c>
      <c r="C15557" s="241" t="str">
        <f t="shared" si="17459"/>
        <v>PARANAGUÁ</v>
      </c>
      <c r="D15557" s="52" t="str">
        <f>Raiz!$D$59</f>
        <v>E</v>
      </c>
      <c r="E15557" s="323" t="str">
        <f>Raiz!$E$59</f>
        <v>Adicional de Assiduidade</v>
      </c>
      <c r="F15557" s="323"/>
      <c r="G15557" s="323"/>
      <c r="H15557" s="323"/>
      <c r="I15557" s="26">
        <f>VLOOKUP(H15505,Base!$B$1112:$P$1163,J15510+1,FALSE)</f>
        <v>0</v>
      </c>
      <c r="J15557" s="19">
        <f t="shared" ref="J15557" si="17479">ROUND(I15557*J15527,2)</f>
        <v>0</v>
      </c>
      <c r="K15557" s="127"/>
      <c r="L15557" s="127"/>
    </row>
    <row r="15558" spans="1:12" ht="18" customHeight="1" x14ac:dyDescent="0.2">
      <c r="A15558" s="241">
        <f t="shared" si="17457"/>
        <v>2</v>
      </c>
      <c r="B15558" s="241" t="str">
        <f t="shared" si="17458"/>
        <v>TÉCNICO EM SECRETARIADO</v>
      </c>
      <c r="C15558" s="241" t="str">
        <f t="shared" si="17459"/>
        <v>PARANAGUÁ</v>
      </c>
      <c r="D15558" s="52" t="str">
        <f>Raiz!$D$60</f>
        <v>F</v>
      </c>
      <c r="E15558" s="314" t="str">
        <f>Raiz!$E$60</f>
        <v>Seguro de Vida</v>
      </c>
      <c r="F15558" s="314"/>
      <c r="G15558" s="314"/>
      <c r="H15558" s="314"/>
      <c r="I15558" s="314"/>
      <c r="J15558" s="19">
        <f>VLOOKUP(H15505,Base!$B$1169:$P$1220,J15510+1,FALSE)</f>
        <v>0</v>
      </c>
      <c r="K15558" s="127"/>
      <c r="L15558" s="127"/>
    </row>
    <row r="15559" spans="1:12" ht="18" customHeight="1" x14ac:dyDescent="0.2">
      <c r="A15559" s="241">
        <f t="shared" si="17457"/>
        <v>2</v>
      </c>
      <c r="B15559" s="241" t="str">
        <f t="shared" si="17458"/>
        <v>TÉCNICO EM SECRETARIADO</v>
      </c>
      <c r="C15559" s="241" t="str">
        <f t="shared" si="17459"/>
        <v>PARANAGUÁ</v>
      </c>
      <c r="D15559" s="52" t="str">
        <f>Raiz!$D$61</f>
        <v>G</v>
      </c>
      <c r="E15559" s="314" t="str">
        <f>Raiz!$E$61</f>
        <v>Outros (especificar)</v>
      </c>
      <c r="F15559" s="314"/>
      <c r="G15559" s="314"/>
      <c r="H15559" s="314"/>
      <c r="I15559" s="314"/>
      <c r="J15559" s="19">
        <f>VLOOKUP(H15505,Base!$B$884:$P$935,J15510+1,FALSE)</f>
        <v>0</v>
      </c>
      <c r="K15559" s="127"/>
      <c r="L15559" s="127"/>
    </row>
    <row r="15560" spans="1:12" ht="18" customHeight="1" thickBot="1" x14ac:dyDescent="0.25">
      <c r="A15560" s="241">
        <f t="shared" si="17457"/>
        <v>2</v>
      </c>
      <c r="B15560" s="241" t="str">
        <f t="shared" si="17458"/>
        <v>TÉCNICO EM SECRETARIADO</v>
      </c>
      <c r="C15560" s="241" t="str">
        <f t="shared" si="17459"/>
        <v>PARANAGUÁ</v>
      </c>
      <c r="D15560" s="317" t="str">
        <f>Raiz!$D$62</f>
        <v> Total do Submódulo 2.3</v>
      </c>
      <c r="E15560" s="317"/>
      <c r="F15560" s="317"/>
      <c r="G15560" s="317"/>
      <c r="H15560" s="317"/>
      <c r="I15560" s="317"/>
      <c r="J15560" s="27">
        <f t="shared" ref="J15560" si="17480">SUM(J15553:J15559)</f>
        <v>280.68</v>
      </c>
      <c r="K15560" s="30"/>
      <c r="L15560" s="30"/>
    </row>
    <row r="15561" spans="1:12" ht="14.1" customHeight="1" thickBot="1" x14ac:dyDescent="0.25">
      <c r="A15561" s="241">
        <f t="shared" si="17457"/>
        <v>2</v>
      </c>
      <c r="B15561" s="241" t="str">
        <f t="shared" si="17458"/>
        <v>TÉCNICO EM SECRETARIADO</v>
      </c>
      <c r="C15561" s="241" t="str">
        <f t="shared" si="17459"/>
        <v>PARANAGUÁ</v>
      </c>
      <c r="D15561" s="4"/>
      <c r="E15561" s="4"/>
      <c r="F15561" s="4"/>
      <c r="G15561" s="4"/>
      <c r="H15561" s="4"/>
      <c r="I15561" s="4"/>
      <c r="J15561" s="4"/>
      <c r="K15561" s="30"/>
      <c r="L15561" s="30"/>
    </row>
    <row r="15562" spans="1:12" ht="18" customHeight="1" x14ac:dyDescent="0.2">
      <c r="A15562" s="241">
        <f t="shared" si="17457"/>
        <v>2</v>
      </c>
      <c r="B15562" s="241" t="str">
        <f t="shared" si="17458"/>
        <v>TÉCNICO EM SECRETARIADO</v>
      </c>
      <c r="C15562" s="241" t="str">
        <f t="shared" si="17459"/>
        <v>PARANAGUÁ</v>
      </c>
      <c r="D15562" s="353" t="str">
        <f>Raiz!$D$64</f>
        <v>Quadro-Resumo do Módulo 2 - Encargos e Benefícios Anuais, Mensais e Diários</v>
      </c>
      <c r="E15562" s="353"/>
      <c r="F15562" s="353"/>
      <c r="G15562" s="353"/>
      <c r="H15562" s="353"/>
      <c r="I15562" s="353"/>
      <c r="J15562" s="28" t="str">
        <f>Raiz!$J$64</f>
        <v>Valor R$</v>
      </c>
      <c r="K15562" s="30"/>
      <c r="L15562" s="30"/>
    </row>
    <row r="15563" spans="1:12" ht="18" customHeight="1" x14ac:dyDescent="0.2">
      <c r="A15563" s="241">
        <f t="shared" si="17457"/>
        <v>2</v>
      </c>
      <c r="B15563" s="241" t="str">
        <f t="shared" si="17458"/>
        <v>TÉCNICO EM SECRETARIADO</v>
      </c>
      <c r="C15563" s="241" t="str">
        <f t="shared" si="17459"/>
        <v>PARANAGUÁ</v>
      </c>
      <c r="D15563" s="52" t="str">
        <f>Raiz!$D$65</f>
        <v>2.1</v>
      </c>
      <c r="E15563" s="314" t="str">
        <f>Raiz!$E$65</f>
        <v>13º Salário e Adicional de Férias</v>
      </c>
      <c r="F15563" s="314"/>
      <c r="G15563" s="314"/>
      <c r="H15563" s="314"/>
      <c r="I15563" s="314"/>
      <c r="J15563" s="25">
        <f t="shared" ref="J15563" si="17481">J15539</f>
        <v>213.99</v>
      </c>
      <c r="K15563" s="30"/>
      <c r="L15563" s="30"/>
    </row>
    <row r="15564" spans="1:12" ht="18" customHeight="1" x14ac:dyDescent="0.2">
      <c r="A15564" s="241">
        <f t="shared" si="17457"/>
        <v>2</v>
      </c>
      <c r="B15564" s="241" t="str">
        <f t="shared" si="17458"/>
        <v>TÉCNICO EM SECRETARIADO</v>
      </c>
      <c r="C15564" s="241" t="str">
        <f t="shared" si="17459"/>
        <v>PARANAGUÁ</v>
      </c>
      <c r="D15564" s="52" t="str">
        <f>Raiz!$D$66</f>
        <v>2.2</v>
      </c>
      <c r="E15564" s="314" t="str">
        <f>Raiz!$E$66</f>
        <v>Encargos Previdenciários (GPS), FGTS e outras contribuições</v>
      </c>
      <c r="F15564" s="314"/>
      <c r="G15564" s="314"/>
      <c r="H15564" s="314"/>
      <c r="I15564" s="314"/>
      <c r="J15564" s="25">
        <f t="shared" ref="J15564" si="17482">J15550</f>
        <v>787.48</v>
      </c>
      <c r="K15564" s="30"/>
      <c r="L15564" s="30"/>
    </row>
    <row r="15565" spans="1:12" ht="18" customHeight="1" x14ac:dyDescent="0.2">
      <c r="A15565" s="241">
        <f t="shared" ref="A15565:C15566" si="17483">A15564</f>
        <v>2</v>
      </c>
      <c r="B15565" s="241" t="str">
        <f t="shared" si="17483"/>
        <v>TÉCNICO EM SECRETARIADO</v>
      </c>
      <c r="C15565" s="241" t="str">
        <f t="shared" si="17483"/>
        <v>PARANAGUÁ</v>
      </c>
      <c r="D15565" s="52" t="str">
        <f>Raiz!$D$67</f>
        <v>2.3</v>
      </c>
      <c r="E15565" s="314" t="str">
        <f>Raiz!$E$67</f>
        <v>Benefícios Mensais e Diários</v>
      </c>
      <c r="F15565" s="314"/>
      <c r="G15565" s="314"/>
      <c r="H15565" s="314"/>
      <c r="I15565" s="314"/>
      <c r="J15565" s="25">
        <f t="shared" ref="J15565" si="17484">J15560</f>
        <v>280.68</v>
      </c>
      <c r="K15565" s="30"/>
      <c r="L15565" s="30"/>
    </row>
    <row r="15566" spans="1:12" ht="18" customHeight="1" thickBot="1" x14ac:dyDescent="0.25">
      <c r="A15566" s="241">
        <f t="shared" si="17483"/>
        <v>2</v>
      </c>
      <c r="B15566" s="241" t="str">
        <f t="shared" si="17483"/>
        <v>TÉCNICO EM SECRETARIADO</v>
      </c>
      <c r="C15566" s="241" t="str">
        <f t="shared" si="17483"/>
        <v>PARANAGUÁ</v>
      </c>
      <c r="D15566" s="317" t="str">
        <f>Raiz!$D$68</f>
        <v> Total do Módulo 2 - Encargos e Benefícios Anuais, mensais e Diários</v>
      </c>
      <c r="E15566" s="317"/>
      <c r="F15566" s="317"/>
      <c r="G15566" s="317"/>
      <c r="H15566" s="317"/>
      <c r="I15566" s="317"/>
      <c r="J15566" s="27">
        <f t="shared" ref="J15566" si="17485">SUM(J15563:J15565)</f>
        <v>1282.1500000000001</v>
      </c>
      <c r="K15566" s="30"/>
      <c r="L15566" s="30"/>
    </row>
    <row r="15567" spans="1:12" ht="14.1" customHeight="1" thickBot="1" x14ac:dyDescent="0.25">
      <c r="A15567" s="241">
        <f t="shared" ref="A15567:C15567" si="17486">A15566</f>
        <v>2</v>
      </c>
      <c r="B15567" s="241" t="str">
        <f t="shared" si="17486"/>
        <v>TÉCNICO EM SECRETARIADO</v>
      </c>
      <c r="C15567" s="241" t="str">
        <f t="shared" si="17486"/>
        <v>PARANAGUÁ</v>
      </c>
      <c r="D15567" s="4"/>
      <c r="E15567" s="4"/>
      <c r="F15567" s="4"/>
      <c r="G15567" s="4"/>
      <c r="H15567" s="4"/>
      <c r="I15567" s="4"/>
      <c r="J15567" s="4"/>
      <c r="K15567" s="30"/>
      <c r="L15567" s="30"/>
    </row>
    <row r="15568" spans="1:12" ht="18" customHeight="1" x14ac:dyDescent="0.2">
      <c r="A15568" s="241">
        <f t="shared" ref="A15568:C15568" si="17487">A15567</f>
        <v>2</v>
      </c>
      <c r="B15568" s="241" t="str">
        <f t="shared" si="17487"/>
        <v>TÉCNICO EM SECRETARIADO</v>
      </c>
      <c r="C15568" s="241" t="str">
        <f t="shared" si="17487"/>
        <v>PARANAGUÁ</v>
      </c>
      <c r="D15568" s="350" t="str">
        <f>Raiz!$D$70</f>
        <v>MÓDULO 3 – PROVISÃO PARA RESCISÃO</v>
      </c>
      <c r="E15568" s="351"/>
      <c r="F15568" s="351"/>
      <c r="G15568" s="351"/>
      <c r="H15568" s="352"/>
      <c r="I15568" s="1" t="str">
        <f>Raiz!$I$70</f>
        <v>%</v>
      </c>
      <c r="J15568" s="2" t="str">
        <f>Raiz!$J$70</f>
        <v>Valor R$</v>
      </c>
      <c r="K15568" s="30"/>
      <c r="L15568" s="30"/>
    </row>
    <row r="15569" spans="1:12" ht="30" customHeight="1" x14ac:dyDescent="0.2">
      <c r="A15569" s="241">
        <f t="shared" ref="A15569:C15569" si="17488">A15568</f>
        <v>2</v>
      </c>
      <c r="B15569" s="241" t="str">
        <f t="shared" si="17488"/>
        <v>TÉCNICO EM SECRETARIADO</v>
      </c>
      <c r="C15569" s="241" t="str">
        <f t="shared" si="17488"/>
        <v>PARANAGUÁ</v>
      </c>
      <c r="D15569" s="147" t="str">
        <f>Raiz!$D$71</f>
        <v>A</v>
      </c>
      <c r="E15569" s="265" t="str">
        <f>Raiz!$E$71</f>
        <v>Aviso Prévio Indenizado</v>
      </c>
      <c r="F15569" s="332" t="str">
        <f>Raiz!$F$71</f>
        <v>Cálculo do valor = [Rem/12 + 13º/12 + Férias/12 + 1/3Férias/12] x 1 x 5% de rotatividade anual</v>
      </c>
      <c r="G15569" s="333"/>
      <c r="H15569" s="408"/>
      <c r="I15569" s="20">
        <f>Raiz!$I$71</f>
        <v>4.9768518518518521E-3</v>
      </c>
      <c r="J15569" s="19">
        <f t="shared" ref="J15569" si="17489">ROUND(I15569*J15533,2)</f>
        <v>9.58</v>
      </c>
      <c r="K15569" s="30"/>
      <c r="L15569" s="30"/>
    </row>
    <row r="15570" spans="1:12" ht="18" customHeight="1" x14ac:dyDescent="0.2">
      <c r="A15570" s="241">
        <f t="shared" ref="A15570:C15570" si="17490">A15569</f>
        <v>2</v>
      </c>
      <c r="B15570" s="241" t="str">
        <f t="shared" si="17490"/>
        <v>TÉCNICO EM SECRETARIADO</v>
      </c>
      <c r="C15570" s="241" t="str">
        <f t="shared" si="17490"/>
        <v>PARANAGUÁ</v>
      </c>
      <c r="D15570" s="52" t="str">
        <f>Raiz!$D$72</f>
        <v>B</v>
      </c>
      <c r="E15570" s="404" t="str">
        <f>Raiz!$E$72</f>
        <v>Incidência do FGTS sobre o Aviso Prévio Indenizado</v>
      </c>
      <c r="F15570" s="405"/>
      <c r="G15570" s="405"/>
      <c r="H15570" s="406"/>
      <c r="I15570" s="20">
        <f t="shared" ref="I15570:I15633" si="17491">0.08*I15569</f>
        <v>3.9814814814814818E-4</v>
      </c>
      <c r="J15570" s="19">
        <f t="shared" ref="J15570" si="17492">ROUND(I15570*J15533,2)</f>
        <v>0.77</v>
      </c>
      <c r="K15570" s="30"/>
      <c r="L15570" s="30"/>
    </row>
    <row r="15571" spans="1:12" ht="18" customHeight="1" x14ac:dyDescent="0.2">
      <c r="A15571" s="241">
        <f t="shared" ref="A15571:C15571" si="17493">A15570</f>
        <v>2</v>
      </c>
      <c r="B15571" s="241" t="str">
        <f t="shared" si="17493"/>
        <v>TÉCNICO EM SECRETARIADO</v>
      </c>
      <c r="C15571" s="241" t="str">
        <f t="shared" si="17493"/>
        <v>PARANAGUÁ</v>
      </c>
      <c r="D15571" s="52" t="str">
        <f>Raiz!$D$73</f>
        <v>C</v>
      </c>
      <c r="E15571" s="409" t="str">
        <f>Raiz!$E$73</f>
        <v>Multa do FGTS sobre o Aviso Prévio Indenizado</v>
      </c>
      <c r="F15571" s="410"/>
      <c r="G15571" s="410"/>
      <c r="H15571" s="411"/>
      <c r="I15571" s="20">
        <f>Raiz!$I$73</f>
        <v>1.9039999999999999E-3</v>
      </c>
      <c r="J15571" s="19">
        <f t="shared" ref="J15571" si="17494">ROUND(I15571*J15533,2)</f>
        <v>3.67</v>
      </c>
      <c r="K15571" s="30"/>
      <c r="L15571" s="30"/>
    </row>
    <row r="15572" spans="1:12" ht="30" customHeight="1" x14ac:dyDescent="0.2">
      <c r="A15572" s="241">
        <f t="shared" ref="A15572:C15572" si="17495">A15571</f>
        <v>2</v>
      </c>
      <c r="B15572" s="241" t="str">
        <f t="shared" si="17495"/>
        <v>TÉCNICO EM SECRETARIADO</v>
      </c>
      <c r="C15572" s="241" t="str">
        <f t="shared" si="17495"/>
        <v>PARANAGUÁ</v>
      </c>
      <c r="D15572" s="147" t="str">
        <f>Raiz!$D$74</f>
        <v>D</v>
      </c>
      <c r="E15572" s="265" t="str">
        <f>Raiz!$E$74</f>
        <v>Aviso Prévio Trabalhado</v>
      </c>
      <c r="F15572" s="338" t="s">
        <v>321</v>
      </c>
      <c r="G15572" s="338"/>
      <c r="H15572" s="338"/>
      <c r="I15572" s="20">
        <f t="shared" ref="I15572" si="17496">1/30*7/H15507*1</f>
        <v>9.7222222222222224E-3</v>
      </c>
      <c r="J15572" s="19">
        <f t="shared" ref="J15572" si="17497">ROUND(I15572*J15533,2)</f>
        <v>18.72</v>
      </c>
      <c r="K15572" s="30"/>
      <c r="L15572" s="30"/>
    </row>
    <row r="15573" spans="1:12" ht="18" customHeight="1" x14ac:dyDescent="0.2">
      <c r="A15573" s="241">
        <f t="shared" ref="A15573:C15573" si="17498">A15572</f>
        <v>2</v>
      </c>
      <c r="B15573" s="241" t="str">
        <f t="shared" si="17498"/>
        <v>TÉCNICO EM SECRETARIADO</v>
      </c>
      <c r="C15573" s="241" t="str">
        <f t="shared" si="17498"/>
        <v>PARANAGUÁ</v>
      </c>
      <c r="D15573" s="52" t="str">
        <f>Raiz!$D$75</f>
        <v>E</v>
      </c>
      <c r="E15573" s="331" t="str">
        <f>Raiz!$E$75</f>
        <v>Incidência dos encargos do submódulo 2.2 sobre o Aviso Prévio Trabalhado</v>
      </c>
      <c r="F15573" s="335"/>
      <c r="G15573" s="335"/>
      <c r="H15573" s="336"/>
      <c r="I15573" s="20">
        <f t="shared" ref="I15573" si="17499">I15550*I15572</f>
        <v>3.5777777777777782E-3</v>
      </c>
      <c r="J15573" s="19">
        <f t="shared" ref="J15573" si="17500">ROUND(I15573*J15533,2)</f>
        <v>6.89</v>
      </c>
      <c r="K15573" s="30"/>
      <c r="L15573" s="30"/>
    </row>
    <row r="15574" spans="1:12" ht="18" customHeight="1" x14ac:dyDescent="0.2">
      <c r="A15574" s="241">
        <f t="shared" ref="A15574:C15574" si="17501">A15573</f>
        <v>2</v>
      </c>
      <c r="B15574" s="241" t="str">
        <f t="shared" si="17501"/>
        <v>TÉCNICO EM SECRETARIADO</v>
      </c>
      <c r="C15574" s="241" t="str">
        <f t="shared" si="17501"/>
        <v>PARANAGUÁ</v>
      </c>
      <c r="D15574" s="52" t="str">
        <f>Raiz!$D$76</f>
        <v>F</v>
      </c>
      <c r="E15574" s="323" t="str">
        <f>Raiz!$E$76</f>
        <v>Multa do FGTS e sobre o Aviso Prévio Trabalhado</v>
      </c>
      <c r="F15574" s="323"/>
      <c r="G15574" s="323"/>
      <c r="H15574" s="323"/>
      <c r="I15574" s="20">
        <f>Raiz!$I$76</f>
        <v>3.8079999999999996E-2</v>
      </c>
      <c r="J15574" s="19">
        <f t="shared" ref="J15574" si="17502">ROUND(I15574*J15533,2)</f>
        <v>73.34</v>
      </c>
      <c r="K15574" s="30"/>
      <c r="L15574" s="30"/>
    </row>
    <row r="15575" spans="1:12" ht="18" customHeight="1" thickBot="1" x14ac:dyDescent="0.25">
      <c r="A15575" s="241">
        <f t="shared" ref="A15575:C15575" si="17503">A15574</f>
        <v>2</v>
      </c>
      <c r="B15575" s="241" t="str">
        <f t="shared" si="17503"/>
        <v>TÉCNICO EM SECRETARIADO</v>
      </c>
      <c r="C15575" s="241" t="str">
        <f t="shared" si="17503"/>
        <v>PARANAGUÁ</v>
      </c>
      <c r="D15575" s="317" t="str">
        <f>Raiz!$D$77</f>
        <v>Total do Módulo 3 - Provisão para Rescisão</v>
      </c>
      <c r="E15575" s="317"/>
      <c r="F15575" s="317"/>
      <c r="G15575" s="317"/>
      <c r="H15575" s="317"/>
      <c r="I15575" s="317"/>
      <c r="J15575" s="27">
        <f t="shared" ref="J15575" si="17504">SUM(J15569:J15574)</f>
        <v>112.97</v>
      </c>
      <c r="K15575" s="30"/>
      <c r="L15575" s="30"/>
    </row>
    <row r="15576" spans="1:12" ht="14.1" customHeight="1" thickBot="1" x14ac:dyDescent="0.25">
      <c r="A15576" s="241">
        <f t="shared" ref="A15576:C15576" si="17505">A15575</f>
        <v>2</v>
      </c>
      <c r="B15576" s="241" t="str">
        <f t="shared" si="17505"/>
        <v>TÉCNICO EM SECRETARIADO</v>
      </c>
      <c r="C15576" s="241" t="str">
        <f t="shared" si="17505"/>
        <v>PARANAGUÁ</v>
      </c>
      <c r="D15576" s="4"/>
      <c r="E15576" s="4"/>
      <c r="F15576" s="4"/>
      <c r="G15576" s="4"/>
      <c r="H15576" s="4"/>
      <c r="I15576" s="4"/>
      <c r="J15576" s="4"/>
      <c r="K15576" s="30"/>
      <c r="L15576" s="30"/>
    </row>
    <row r="15577" spans="1:12" ht="18" customHeight="1" x14ac:dyDescent="0.2">
      <c r="A15577" s="241">
        <f t="shared" ref="A15577:C15577" si="17506">A15576</f>
        <v>2</v>
      </c>
      <c r="B15577" s="241" t="str">
        <f t="shared" si="17506"/>
        <v>TÉCNICO EM SECRETARIADO</v>
      </c>
      <c r="C15577" s="241" t="str">
        <f t="shared" si="17506"/>
        <v>PARANAGUÁ</v>
      </c>
      <c r="D15577" s="350" t="str">
        <f>Raiz!$D$79</f>
        <v>MÓDULO 4 – CUSTO DE REPOSIÇÃO DO PROFISSIONAL AUSENTE</v>
      </c>
      <c r="E15577" s="351"/>
      <c r="F15577" s="351"/>
      <c r="G15577" s="351"/>
      <c r="H15577" s="352"/>
      <c r="I15577" s="194" t="str">
        <f>Raiz!$I$79</f>
        <v>%</v>
      </c>
      <c r="J15577" s="149" t="str">
        <f>Raiz!$J$79</f>
        <v>Valor R$</v>
      </c>
      <c r="K15577" s="30"/>
      <c r="L15577" s="30"/>
    </row>
    <row r="15578" spans="1:12" ht="39.950000000000003" customHeight="1" x14ac:dyDescent="0.2">
      <c r="A15578" s="241">
        <f t="shared" ref="A15578:C15578" si="17507">A15577</f>
        <v>2</v>
      </c>
      <c r="B15578" s="241" t="str">
        <f t="shared" si="17507"/>
        <v>TÉCNICO EM SECRETARIADO</v>
      </c>
      <c r="C15578" s="241" t="str">
        <f t="shared" si="17507"/>
        <v>PARANAGUÁ</v>
      </c>
      <c r="D1557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578" s="338"/>
      <c r="F15578" s="338"/>
      <c r="G15578" s="338"/>
      <c r="H15578" s="338"/>
      <c r="I15578" s="338"/>
      <c r="J15578" s="347"/>
      <c r="K15578" s="30"/>
      <c r="L15578" s="30"/>
    </row>
    <row r="15579" spans="1:12" ht="32.25" customHeight="1" x14ac:dyDescent="0.2">
      <c r="A15579" s="241">
        <f t="shared" ref="A15579:C15579" si="17508">A15578</f>
        <v>2</v>
      </c>
      <c r="B15579" s="241" t="str">
        <f t="shared" si="17508"/>
        <v>TÉCNICO EM SECRETARIADO</v>
      </c>
      <c r="C15579" s="241" t="str">
        <f t="shared" si="17508"/>
        <v>PARANAGUÁ</v>
      </c>
      <c r="D15579" s="337" t="str">
        <f>Raiz!$D$81</f>
        <v>MÓDULO 1</v>
      </c>
      <c r="E15579" s="337"/>
      <c r="F15579" s="266" t="str">
        <f>Raiz!$F$81</f>
        <v>MÓDULO 2                                                                   (sem VA, VT e Adic.Assid.)</v>
      </c>
      <c r="G15579" s="266" t="str">
        <f>Raiz!$G$81</f>
        <v>MÓDULO 3</v>
      </c>
      <c r="H15579" s="266" t="str">
        <f>Raiz!$H$81</f>
        <v>BCCPA</v>
      </c>
      <c r="I15579" s="419" t="str">
        <f>Raiz!$I$81</f>
        <v>Para cálculo do item A, paga VA nas férias?</v>
      </c>
      <c r="J15579" s="420"/>
      <c r="K15579" s="30"/>
      <c r="L15579" s="30"/>
    </row>
    <row r="15580" spans="1:12" s="29" customFormat="1" ht="18" customHeight="1" x14ac:dyDescent="0.2">
      <c r="A15580" s="241">
        <f t="shared" ref="A15580:C15580" si="17509">A15579</f>
        <v>2</v>
      </c>
      <c r="B15580" s="241" t="str">
        <f t="shared" si="17509"/>
        <v>TÉCNICO EM SECRETARIADO</v>
      </c>
      <c r="C15580" s="241" t="str">
        <f t="shared" si="17509"/>
        <v>PARANAGUÁ</v>
      </c>
      <c r="D15580" s="342">
        <f t="shared" ref="D15580" si="17510">J15533</f>
        <v>1925.8699999999997</v>
      </c>
      <c r="E15580" s="342"/>
      <c r="F15580" s="267">
        <f t="shared" ref="F15580" si="17511">J15566-J15553-J15554-J15557</f>
        <v>1032.3200000000002</v>
      </c>
      <c r="G15580" s="267">
        <f t="shared" ref="G15580" si="17512">J15575</f>
        <v>112.97</v>
      </c>
      <c r="H15580" s="267">
        <f t="shared" ref="H15580" si="17513">SUM(D15580:G15580)</f>
        <v>3071.1599999999994</v>
      </c>
      <c r="I15580" s="421" t="str">
        <f>VLOOKUP(H15505,Base!$B$998:$P$1049,J15510+1,FALSE)</f>
        <v>NÃO</v>
      </c>
      <c r="J15580" s="422"/>
      <c r="K15580" s="30"/>
      <c r="L15580" s="30"/>
    </row>
    <row r="15581" spans="1:12" ht="18" customHeight="1" x14ac:dyDescent="0.2">
      <c r="A15581" s="241">
        <f t="shared" ref="A15581:C15581" si="17514">A15580</f>
        <v>2</v>
      </c>
      <c r="B15581" s="241" t="str">
        <f t="shared" si="17514"/>
        <v>TÉCNICO EM SECRETARIADO</v>
      </c>
      <c r="C15581" s="241" t="str">
        <f t="shared" si="17514"/>
        <v>PARANAGUÁ</v>
      </c>
      <c r="D15581" s="412" t="str">
        <f>Raiz!$D$83</f>
        <v>Submódulo 4.1 Substituto nas Ausências Legais</v>
      </c>
      <c r="E15581" s="413"/>
      <c r="F15581" s="413"/>
      <c r="G15581" s="413"/>
      <c r="H15581" s="413"/>
      <c r="I15581" s="413"/>
      <c r="J15581" s="414"/>
      <c r="K15581" s="30"/>
      <c r="L15581" s="30"/>
    </row>
    <row r="15582" spans="1:12" ht="18" customHeight="1" x14ac:dyDescent="0.2">
      <c r="A15582" s="241">
        <f t="shared" ref="A15582:C15582" si="17515">A15581</f>
        <v>2</v>
      </c>
      <c r="B15582" s="241" t="str">
        <f t="shared" si="17515"/>
        <v>TÉCNICO EM SECRETARIADO</v>
      </c>
      <c r="C15582" s="241" t="str">
        <f t="shared" si="17515"/>
        <v>PARANAGUÁ</v>
      </c>
      <c r="D15582" s="147" t="str">
        <f>Raiz!$D$84</f>
        <v>A</v>
      </c>
      <c r="E15582" s="338" t="str">
        <f>Raiz!$E$84</f>
        <v>Substituto na cobertura de Férias</v>
      </c>
      <c r="F15582" s="338"/>
      <c r="G15582" s="338" t="str">
        <f>Raiz!$G$84</f>
        <v>Cálculo do valor=[BCCPA+VA(se pago nas férias)]/12</v>
      </c>
      <c r="H15582" s="338"/>
      <c r="I15582" s="43">
        <f>Raiz!$I$84</f>
        <v>8.3333333333333329E-2</v>
      </c>
      <c r="J15582" s="19">
        <f t="shared" ref="J15582" si="17516">IF(I15580="NÃO",H15580/12,(H15580+J15554)/12)</f>
        <v>255.92999999999995</v>
      </c>
      <c r="K15582" s="30"/>
      <c r="L15582" s="30"/>
    </row>
    <row r="15583" spans="1:12" ht="18" customHeight="1" x14ac:dyDescent="0.2">
      <c r="A15583" s="241">
        <f t="shared" ref="A15583:C15583" si="17517">A15582</f>
        <v>2</v>
      </c>
      <c r="B15583" s="241" t="str">
        <f t="shared" si="17517"/>
        <v>TÉCNICO EM SECRETARIADO</v>
      </c>
      <c r="C15583" s="241" t="str">
        <f t="shared" si="17517"/>
        <v>PARANAGUÁ</v>
      </c>
      <c r="D15583" s="52" t="str">
        <f>Raiz!$D$85</f>
        <v>B</v>
      </c>
      <c r="E15583" s="331" t="str">
        <f>Raiz!$E$85</f>
        <v>Substituto na cobertura de Ausências Legais</v>
      </c>
      <c r="F15583" s="336"/>
      <c r="G15583" s="331" t="str">
        <f>Raiz!$G$85</f>
        <v>Cálculo do valor=[(BCCPA/30)x1dia]/12</v>
      </c>
      <c r="H15583" s="336"/>
      <c r="I15583" s="20">
        <f>Raiz!$I$85</f>
        <v>2.7777777777777779E-3</v>
      </c>
      <c r="J15583" s="19">
        <f t="shared" ref="J15583" si="17518">ROUND(I15583*H15580,2)</f>
        <v>8.5299999999999994</v>
      </c>
      <c r="K15583" s="30"/>
      <c r="L15583" s="30"/>
    </row>
    <row r="15584" spans="1:12" ht="18" customHeight="1" x14ac:dyDescent="0.2">
      <c r="A15584" s="241">
        <f t="shared" ref="A15584:C15584" si="17519">A15583</f>
        <v>2</v>
      </c>
      <c r="B15584" s="241" t="str">
        <f t="shared" si="17519"/>
        <v>TÉCNICO EM SECRETARIADO</v>
      </c>
      <c r="C15584" s="241" t="str">
        <f t="shared" si="17519"/>
        <v>PARANAGUÁ</v>
      </c>
      <c r="D15584" s="52" t="str">
        <f>Raiz!$D$86</f>
        <v>C</v>
      </c>
      <c r="E15584" s="320" t="str">
        <f>Raiz!$E$86</f>
        <v>Substituto na cobertura de Licença-Paternidade</v>
      </c>
      <c r="F15584" s="321"/>
      <c r="G15584" s="320" t="str">
        <f>Raiz!$G$86</f>
        <v>Cálculo do valor={[(BCCPA/30)x5dias]/12}x1,5%</v>
      </c>
      <c r="H15584" s="321"/>
      <c r="I15584" s="20">
        <f>Raiz!$I$86</f>
        <v>2.0833333333333332E-4</v>
      </c>
      <c r="J15584" s="19">
        <f t="shared" ref="J15584" si="17520">ROUND(I15584*H15580,2)</f>
        <v>0.64</v>
      </c>
      <c r="K15584" s="30"/>
      <c r="L15584" s="30"/>
    </row>
    <row r="15585" spans="1:12" ht="18" customHeight="1" x14ac:dyDescent="0.2">
      <c r="A15585" s="241">
        <f t="shared" ref="A15585:C15585" si="17521">A15584</f>
        <v>2</v>
      </c>
      <c r="B15585" s="241" t="str">
        <f t="shared" si="17521"/>
        <v>TÉCNICO EM SECRETARIADO</v>
      </c>
      <c r="C15585" s="241" t="str">
        <f t="shared" si="17521"/>
        <v>PARANAGUÁ</v>
      </c>
      <c r="D15585" s="52" t="str">
        <f>Raiz!$D$87</f>
        <v>D</v>
      </c>
      <c r="E15585" s="320" t="str">
        <f>Raiz!$E$87</f>
        <v>Substituto na cobertura de Ausência por acidente de trab.</v>
      </c>
      <c r="F15585" s="321"/>
      <c r="G15585" s="320" t="str">
        <f>Raiz!$G$87</f>
        <v>Cálculo do valor={[(BCCPA/30)x15dias]/12}x0,78%</v>
      </c>
      <c r="H15585" s="321"/>
      <c r="I15585" s="20">
        <f>Raiz!$I$87</f>
        <v>3.2499999999999999E-4</v>
      </c>
      <c r="J15585" s="19">
        <f t="shared" ref="J15585" si="17522">ROUND(I15585*H15580,2)</f>
        <v>1</v>
      </c>
      <c r="K15585" s="30"/>
      <c r="L15585" s="30"/>
    </row>
    <row r="15586" spans="1:12" ht="27" customHeight="1" x14ac:dyDescent="0.2">
      <c r="A15586" s="241">
        <f t="shared" ref="A15586:C15586" si="17523">A15585</f>
        <v>2</v>
      </c>
      <c r="B15586" s="241" t="str">
        <f t="shared" si="17523"/>
        <v>TÉCNICO EM SECRETARIADO</v>
      </c>
      <c r="C15586" s="241" t="str">
        <f t="shared" si="17523"/>
        <v>PARANAGUÁ</v>
      </c>
      <c r="D15586" s="52" t="str">
        <f>Raiz!$D$88</f>
        <v>E</v>
      </c>
      <c r="E15586" s="320" t="str">
        <f>Raiz!$E$88</f>
        <v>Substituto na cobertura de Afastamento Maternidade</v>
      </c>
      <c r="F15586" s="321"/>
      <c r="G15586" s="320" t="str">
        <f>Raiz!$G$88</f>
        <v>Cálculo do valor = {[(Mód1+Mód1/3)/12+(Submod2.2 +Submod2.3-VA-VT-Adic.Assid.+Mód3)]x(4/12)}x2%</v>
      </c>
      <c r="H15586" s="322"/>
      <c r="I15586" s="327"/>
      <c r="J15586" s="19">
        <f t="shared" ref="J15586" si="17524">ROUND((((J15533+J15533/3)/12+(J15550+J15560+-J15553-J15554-J15557+J15575))*4/12)*2%,2)</f>
        <v>7.64</v>
      </c>
      <c r="K15586" s="30"/>
      <c r="L15586" s="30"/>
    </row>
    <row r="15587" spans="1:12" ht="18" customHeight="1" x14ac:dyDescent="0.2">
      <c r="A15587" s="241">
        <f t="shared" ref="A15587:C15587" si="17525">A15586</f>
        <v>2</v>
      </c>
      <c r="B15587" s="241" t="str">
        <f t="shared" si="17525"/>
        <v>TÉCNICO EM SECRETARIADO</v>
      </c>
      <c r="C15587" s="241" t="str">
        <f t="shared" si="17525"/>
        <v>PARANAGUÁ</v>
      </c>
      <c r="D15587" s="52" t="str">
        <f>Raiz!$D$89</f>
        <v>F</v>
      </c>
      <c r="E15587" s="320" t="str">
        <f>Raiz!$E$89</f>
        <v>Substituto na cobertura de Ausência por doença</v>
      </c>
      <c r="F15587" s="321"/>
      <c r="G15587" s="320" t="str">
        <f>Raiz!$G$89</f>
        <v>Cálculo do valor = {(BCCPA/30)x3dias}/12</v>
      </c>
      <c r="H15587" s="321"/>
      <c r="I15587" s="23">
        <f>Raiz!$I$89</f>
        <v>8.3333333333333332E-3</v>
      </c>
      <c r="J15587" s="31">
        <f t="shared" ref="J15587" si="17526">ROUND(H15580*I15587,2)</f>
        <v>25.59</v>
      </c>
      <c r="K15587" s="30"/>
      <c r="L15587" s="30"/>
    </row>
    <row r="15588" spans="1:12" ht="18" customHeight="1" thickBot="1" x14ac:dyDescent="0.25">
      <c r="A15588" s="241">
        <f t="shared" ref="A15588:C15588" si="17527">A15587</f>
        <v>2</v>
      </c>
      <c r="B15588" s="241" t="str">
        <f t="shared" si="17527"/>
        <v>TÉCNICO EM SECRETARIADO</v>
      </c>
      <c r="C15588" s="241" t="str">
        <f t="shared" si="17527"/>
        <v>PARANAGUÁ</v>
      </c>
      <c r="D15588" s="317" t="str">
        <f>Raiz!$D$90</f>
        <v> Total do Módulo 4 - Custo de Reposição do Profissional Ausente</v>
      </c>
      <c r="E15588" s="317"/>
      <c r="F15588" s="317"/>
      <c r="G15588" s="317"/>
      <c r="H15588" s="317"/>
      <c r="I15588" s="317"/>
      <c r="J15588" s="21">
        <f t="shared" ref="J15588" si="17528">SUM(J15582:J15587)</f>
        <v>299.32999999999987</v>
      </c>
      <c r="K15588" s="30"/>
      <c r="L15588" s="30"/>
    </row>
    <row r="15589" spans="1:12" ht="11.25" customHeight="1" thickBot="1" x14ac:dyDescent="0.25">
      <c r="A15589" s="241">
        <f t="shared" ref="A15589:C15589" si="17529">A15588</f>
        <v>2</v>
      </c>
      <c r="B15589" s="241" t="str">
        <f t="shared" si="17529"/>
        <v>TÉCNICO EM SECRETARIADO</v>
      </c>
      <c r="C15589" s="241" t="str">
        <f t="shared" si="17529"/>
        <v>PARANAGUÁ</v>
      </c>
      <c r="D15589" s="4"/>
      <c r="E15589" s="4"/>
      <c r="F15589" s="4"/>
      <c r="G15589" s="4"/>
      <c r="H15589" s="4"/>
      <c r="I15589" s="4"/>
      <c r="J15589" s="4"/>
      <c r="K15589" s="30"/>
      <c r="L15589" s="30"/>
    </row>
    <row r="15590" spans="1:12" ht="18" customHeight="1" x14ac:dyDescent="0.2">
      <c r="A15590" s="241">
        <f t="shared" ref="A15590:C15590" si="17530">A15589</f>
        <v>2</v>
      </c>
      <c r="B15590" s="241" t="str">
        <f t="shared" si="17530"/>
        <v>TÉCNICO EM SECRETARIADO</v>
      </c>
      <c r="C15590" s="241" t="str">
        <f t="shared" si="17530"/>
        <v>PARANAGUÁ</v>
      </c>
      <c r="D15590" s="339" t="str">
        <f>Raiz!$D$92</f>
        <v>MÓDULO 5 - INSUMOS DIVERSOS</v>
      </c>
      <c r="E15590" s="340"/>
      <c r="F15590" s="340"/>
      <c r="G15590" s="340"/>
      <c r="H15590" s="340"/>
      <c r="I15590" s="341"/>
      <c r="J15590" s="2" t="str">
        <f>Raiz!$J$92</f>
        <v>Valor R$</v>
      </c>
      <c r="K15590" s="30"/>
      <c r="L15590" s="30"/>
    </row>
    <row r="15591" spans="1:12" ht="18" customHeight="1" x14ac:dyDescent="0.2">
      <c r="A15591" s="241">
        <f t="shared" ref="A15591:C15591" si="17531">A15590</f>
        <v>2</v>
      </c>
      <c r="B15591" s="241" t="str">
        <f t="shared" si="17531"/>
        <v>TÉCNICO EM SECRETARIADO</v>
      </c>
      <c r="C15591" s="241" t="str">
        <f t="shared" si="17531"/>
        <v>PARANAGUÁ</v>
      </c>
      <c r="D15591" s="52" t="str">
        <f>Raiz!$D$93</f>
        <v>A</v>
      </c>
      <c r="E15591" s="314" t="str">
        <f>Raiz!$E$93</f>
        <v>Uniformes</v>
      </c>
      <c r="F15591" s="314"/>
      <c r="G15591" s="314"/>
      <c r="H15591" s="314"/>
      <c r="I15591" s="314"/>
      <c r="J15591" s="19">
        <f>VLOOKUP(H15505,Base!$B$1283:$P$1334,J15510+1,FALSE)</f>
        <v>31.67</v>
      </c>
      <c r="K15591" s="127"/>
      <c r="L15591" s="127"/>
    </row>
    <row r="15592" spans="1:12" ht="18" customHeight="1" x14ac:dyDescent="0.2">
      <c r="A15592" s="241">
        <f t="shared" ref="A15592:C15592" si="17532">A15591</f>
        <v>2</v>
      </c>
      <c r="B15592" s="241" t="str">
        <f t="shared" si="17532"/>
        <v>TÉCNICO EM SECRETARIADO</v>
      </c>
      <c r="C15592" s="241" t="str">
        <f t="shared" si="17532"/>
        <v>PARANAGUÁ</v>
      </c>
      <c r="D15592" s="52" t="str">
        <f t="shared" ref="D15592:D15655" si="17533">IF(J15592=0,"","B")</f>
        <v/>
      </c>
      <c r="E15592" s="264" t="str">
        <f t="shared" ref="E15592:E15655" si="17534">IF(J15592=0,"","Diárias")</f>
        <v/>
      </c>
      <c r="F15592" s="320" t="str">
        <f t="shared" ref="F15592:F15655" si="17535">IF(J15592=0,"","Valor equivalente a 1 (uma) diária")</f>
        <v/>
      </c>
      <c r="G15592" s="322"/>
      <c r="H15592" s="322"/>
      <c r="I15592" s="327"/>
      <c r="J15592" s="19">
        <f>VLOOKUP(H15505,Base!$B$1226:$P$1277,J15510+1,FALSE)</f>
        <v>0</v>
      </c>
      <c r="K15592" s="127"/>
      <c r="L15592" s="127"/>
    </row>
    <row r="15593" spans="1:12" ht="18" customHeight="1" thickBot="1" x14ac:dyDescent="0.25">
      <c r="A15593" s="241">
        <f t="shared" ref="A15593:C15593" si="17536">A15592</f>
        <v>2</v>
      </c>
      <c r="B15593" s="241" t="str">
        <f t="shared" si="17536"/>
        <v>TÉCNICO EM SECRETARIADO</v>
      </c>
      <c r="C15593" s="241" t="str">
        <f t="shared" si="17536"/>
        <v>PARANAGUÁ</v>
      </c>
      <c r="D15593" s="317" t="str">
        <f>Raiz!$D$95</f>
        <v>Total do Módulo 5 - Insumos Diversos</v>
      </c>
      <c r="E15593" s="317"/>
      <c r="F15593" s="317"/>
      <c r="G15593" s="317"/>
      <c r="H15593" s="317"/>
      <c r="I15593" s="317"/>
      <c r="J15593" s="27">
        <f t="shared" ref="J15593" si="17537">SUM(J15591:J15592)</f>
        <v>31.67</v>
      </c>
      <c r="K15593" s="30"/>
      <c r="L15593" s="30"/>
    </row>
    <row r="15594" spans="1:12" ht="11.25" customHeight="1" thickBot="1" x14ac:dyDescent="0.25">
      <c r="A15594" s="241">
        <f t="shared" ref="A15594:C15594" si="17538">A15593</f>
        <v>2</v>
      </c>
      <c r="B15594" s="241" t="str">
        <f t="shared" si="17538"/>
        <v>TÉCNICO EM SECRETARIADO</v>
      </c>
      <c r="C15594" s="241" t="str">
        <f t="shared" si="17538"/>
        <v>PARANAGUÁ</v>
      </c>
      <c r="D15594" s="4"/>
      <c r="E15594" s="4"/>
      <c r="F15594" s="4"/>
      <c r="G15594" s="4"/>
      <c r="H15594" s="4"/>
      <c r="I15594" s="4"/>
      <c r="J15594" s="4"/>
      <c r="K15594" s="30"/>
      <c r="L15594" s="30"/>
    </row>
    <row r="15595" spans="1:12" ht="18" customHeight="1" x14ac:dyDescent="0.2">
      <c r="A15595" s="241">
        <f t="shared" ref="A15595:C15595" si="17539">A15594</f>
        <v>2</v>
      </c>
      <c r="B15595" s="241" t="str">
        <f t="shared" si="17539"/>
        <v>TÉCNICO EM SECRETARIADO</v>
      </c>
      <c r="C15595" s="241" t="str">
        <f t="shared" si="17539"/>
        <v>PARANAGUÁ</v>
      </c>
      <c r="D15595" s="326" t="str">
        <f>Raiz!$D$97</f>
        <v>6 - CUSTOS INDIRETOS, TRIBUTOS E LUCRO</v>
      </c>
      <c r="E15595" s="326"/>
      <c r="F15595" s="326"/>
      <c r="G15595" s="326"/>
      <c r="H15595" s="326"/>
      <c r="I15595" s="1" t="str">
        <f>Raiz!$I$97</f>
        <v>%</v>
      </c>
      <c r="J15595" s="2" t="str">
        <f>Raiz!$J$97</f>
        <v>Valor R$</v>
      </c>
      <c r="K15595" s="30"/>
      <c r="L15595" s="30"/>
    </row>
    <row r="15596" spans="1:12" ht="18" customHeight="1" x14ac:dyDescent="0.2">
      <c r="A15596" s="241">
        <f t="shared" ref="A15596:C15596" si="17540">A15595</f>
        <v>2</v>
      </c>
      <c r="B15596" s="241" t="str">
        <f t="shared" si="17540"/>
        <v>TÉCNICO EM SECRETARIADO</v>
      </c>
      <c r="C15596" s="241" t="str">
        <f t="shared" si="17540"/>
        <v>PARANAGUÁ</v>
      </c>
      <c r="D15596" s="52" t="str">
        <f>Raiz!$D$98</f>
        <v>A</v>
      </c>
      <c r="E15596" s="323" t="str">
        <f>Raiz!$E$98</f>
        <v>Custos Indiretos (despesas administrativas e operacionais)</v>
      </c>
      <c r="F15596" s="323"/>
      <c r="G15596" s="323"/>
      <c r="H15596" s="323"/>
      <c r="I15596" s="20">
        <f>VLOOKUP(H15505,Base!$B$1340:$P$1391,J15510+1,FALSE)</f>
        <v>0.05</v>
      </c>
      <c r="J15596" s="19">
        <f t="shared" ref="J15596" si="17541">ROUND(J15618*I15596,2)</f>
        <v>182.6</v>
      </c>
      <c r="K15596" s="30"/>
      <c r="L15596" s="30"/>
    </row>
    <row r="15597" spans="1:12" ht="18" customHeight="1" x14ac:dyDescent="0.2">
      <c r="A15597" s="241">
        <f t="shared" ref="A15597:C15597" si="17542">A15596</f>
        <v>2</v>
      </c>
      <c r="B15597" s="241" t="str">
        <f t="shared" si="17542"/>
        <v>TÉCNICO EM SECRETARIADO</v>
      </c>
      <c r="C15597" s="241" t="str">
        <f t="shared" si="17542"/>
        <v>PARANAGUÁ</v>
      </c>
      <c r="D15597" s="18" t="str">
        <f>Raiz!$D$99</f>
        <v>B</v>
      </c>
      <c r="E15597" s="323" t="str">
        <f>Raiz!$E$99</f>
        <v>Lucro</v>
      </c>
      <c r="F15597" s="323"/>
      <c r="G15597" s="323"/>
      <c r="H15597" s="323"/>
      <c r="I15597" s="20">
        <f>VLOOKUP(H15505,Base!$B$1397:$P$1448,J15510+1,FALSE)</f>
        <v>1.47E-2</v>
      </c>
      <c r="J15597" s="19">
        <f t="shared" ref="J15597" si="17543">ROUND(J15620*I15597,2)</f>
        <v>56.37</v>
      </c>
      <c r="K15597" s="30"/>
      <c r="L15597" s="30"/>
    </row>
    <row r="15598" spans="1:12" ht="18" customHeight="1" x14ac:dyDescent="0.2">
      <c r="A15598" s="241">
        <f t="shared" ref="A15598:C15598" si="17544">A15597</f>
        <v>2</v>
      </c>
      <c r="B15598" s="241" t="str">
        <f t="shared" si="17544"/>
        <v>TÉCNICO EM SECRETARIADO</v>
      </c>
      <c r="C15598" s="241" t="str">
        <f t="shared" si="17544"/>
        <v>PARANAGUÁ</v>
      </c>
      <c r="D15598" s="324" t="str">
        <f>Raiz!$D$100</f>
        <v>Subtotal</v>
      </c>
      <c r="E15598" s="324"/>
      <c r="F15598" s="324"/>
      <c r="G15598" s="324"/>
      <c r="H15598" s="324"/>
      <c r="I15598" s="32">
        <f t="shared" ref="I15598:J15598" si="17545">SUM(I15596:I15597)</f>
        <v>6.4700000000000008E-2</v>
      </c>
      <c r="J15598" s="33">
        <f t="shared" si="17545"/>
        <v>238.97</v>
      </c>
      <c r="K15598" s="30"/>
      <c r="L15598" s="30"/>
    </row>
    <row r="15599" spans="1:12" ht="18" customHeight="1" x14ac:dyDescent="0.2">
      <c r="A15599" s="241">
        <f t="shared" ref="A15599:C15599" si="17546">A15598</f>
        <v>2</v>
      </c>
      <c r="B15599" s="241" t="str">
        <f t="shared" si="17546"/>
        <v>TÉCNICO EM SECRETARIADO</v>
      </c>
      <c r="C15599" s="241" t="str">
        <f t="shared" si="17546"/>
        <v>PARANAGUÁ</v>
      </c>
      <c r="D15599" s="52" t="str">
        <f>Raiz!$D$101</f>
        <v>C</v>
      </c>
      <c r="E15599" s="323" t="str">
        <f>Raiz!$E$101</f>
        <v>Tributos</v>
      </c>
      <c r="F15599" s="325"/>
      <c r="G15599" s="325"/>
      <c r="H15599" s="325"/>
      <c r="I15599" s="32">
        <f t="shared" ref="I15599:J15599" si="17547">SUM(I15600:I15602)</f>
        <v>0.13250000000000001</v>
      </c>
      <c r="J15599" s="33">
        <f t="shared" si="17547"/>
        <v>594.29999999999995</v>
      </c>
      <c r="K15599" s="30"/>
      <c r="L15599" s="30"/>
    </row>
    <row r="15600" spans="1:12" ht="18" customHeight="1" x14ac:dyDescent="0.2">
      <c r="A15600" s="241">
        <f t="shared" ref="A15600:C15600" si="17548">A15599</f>
        <v>2</v>
      </c>
      <c r="B15600" s="241" t="str">
        <f t="shared" si="17548"/>
        <v>TÉCNICO EM SECRETARIADO</v>
      </c>
      <c r="C15600" s="241" t="str">
        <f t="shared" si="17548"/>
        <v>PARANAGUÁ</v>
      </c>
      <c r="D15600" s="328" t="str">
        <f>Raiz!$D$102</f>
        <v>C.1</v>
      </c>
      <c r="E15600" s="330" t="str">
        <f>Raiz!$E$102</f>
        <v>Tributos Federais</v>
      </c>
      <c r="F15600" s="332" t="str">
        <f>Raiz!$F$102</f>
        <v>PIS</v>
      </c>
      <c r="G15600" s="333"/>
      <c r="H15600" s="334"/>
      <c r="I15600" s="43">
        <f>Raiz!$I$102</f>
        <v>1.6500000000000001E-2</v>
      </c>
      <c r="J15600" s="19">
        <f t="shared" ref="J15600" si="17549">ROUND(I15600*J15609,2)</f>
        <v>74.010000000000005</v>
      </c>
      <c r="K15600" s="30"/>
      <c r="L15600" s="30"/>
    </row>
    <row r="15601" spans="1:10" ht="18" customHeight="1" x14ac:dyDescent="0.2">
      <c r="A15601" s="241">
        <f t="shared" ref="A15601:C15601" si="17550">A15600</f>
        <v>2</v>
      </c>
      <c r="B15601" s="241" t="str">
        <f t="shared" si="17550"/>
        <v>TÉCNICO EM SECRETARIADO</v>
      </c>
      <c r="C15601" s="241" t="str">
        <f t="shared" si="17550"/>
        <v>PARANAGUÁ</v>
      </c>
      <c r="D15601" s="329"/>
      <c r="E15601" s="331"/>
      <c r="F15601" s="331" t="str">
        <f>Raiz!$F$103</f>
        <v>COFINS</v>
      </c>
      <c r="G15601" s="335"/>
      <c r="H15601" s="336"/>
      <c r="I15601" s="20">
        <f>Raiz!$I$103</f>
        <v>7.5999999999999998E-2</v>
      </c>
      <c r="J15601" s="19">
        <f t="shared" ref="J15601" si="17551">ROUND(I15601*J15609,2)</f>
        <v>340.88</v>
      </c>
    </row>
    <row r="15602" spans="1:10" ht="18" customHeight="1" x14ac:dyDescent="0.2">
      <c r="A15602" s="241">
        <f t="shared" ref="A15602:C15602" si="17552">A15601</f>
        <v>2</v>
      </c>
      <c r="B15602" s="241" t="str">
        <f t="shared" si="17552"/>
        <v>TÉCNICO EM SECRETARIADO</v>
      </c>
      <c r="C15602" s="241" t="str">
        <f t="shared" si="17552"/>
        <v>PARANAGUÁ</v>
      </c>
      <c r="D15602" s="18" t="str">
        <f>Raiz!$D$104</f>
        <v>C.2</v>
      </c>
      <c r="E15602" s="263" t="str">
        <f>Raiz!$E$104</f>
        <v>Tributos Municipais</v>
      </c>
      <c r="F15602" s="320" t="str">
        <f>Raiz!$F$104</f>
        <v>ISS</v>
      </c>
      <c r="G15602" s="322"/>
      <c r="H15602" s="321"/>
      <c r="I15602" s="20">
        <f>VLOOKUP(H15505,Base!$B$29:$D$80,3,FALSE)</f>
        <v>0.04</v>
      </c>
      <c r="J15602" s="19">
        <f t="shared" ref="J15602" si="17553">ROUND(I15602*J15609,2)</f>
        <v>179.41</v>
      </c>
    </row>
    <row r="15603" spans="1:10" ht="18" customHeight="1" thickBot="1" x14ac:dyDescent="0.25">
      <c r="A15603" s="241">
        <f t="shared" ref="A15603:C15603" si="17554">A15602</f>
        <v>2</v>
      </c>
      <c r="B15603" s="241" t="str">
        <f t="shared" si="17554"/>
        <v>TÉCNICO EM SECRETARIADO</v>
      </c>
      <c r="C15603" s="241" t="str">
        <f t="shared" si="17554"/>
        <v>PARANAGUÁ</v>
      </c>
      <c r="D15603" s="319" t="str">
        <f>Raiz!$D$105</f>
        <v>Total do Módulo 6 - Custos Indiretos, Lucro e Tributos</v>
      </c>
      <c r="E15603" s="319"/>
      <c r="F15603" s="319"/>
      <c r="G15603" s="319"/>
      <c r="H15603" s="319"/>
      <c r="I15603" s="24">
        <f t="shared" ref="I15603:J15603" si="17555">I15598+I15599</f>
        <v>0.19720000000000001</v>
      </c>
      <c r="J15603" s="21">
        <f t="shared" si="17555"/>
        <v>833.27</v>
      </c>
    </row>
    <row r="15604" spans="1:10" ht="11.25" customHeight="1" thickBot="1" x14ac:dyDescent="0.25">
      <c r="A15604" s="241">
        <f t="shared" ref="A15604:C15604" si="17556">A15603</f>
        <v>2</v>
      </c>
      <c r="B15604" s="241" t="str">
        <f t="shared" si="17556"/>
        <v>TÉCNICO EM SECRETARIADO</v>
      </c>
      <c r="C15604" s="241" t="str">
        <f t="shared" si="17556"/>
        <v>PARANAGUÁ</v>
      </c>
      <c r="D15604" s="4"/>
      <c r="E15604" s="4"/>
      <c r="F15604" s="4"/>
      <c r="G15604" s="4"/>
      <c r="H15604" s="4"/>
      <c r="I15604" s="4"/>
      <c r="J15604" s="4"/>
    </row>
    <row r="15605" spans="1:10" ht="18" customHeight="1" x14ac:dyDescent="0.2">
      <c r="A15605" s="241">
        <f t="shared" ref="A15605:C15605" si="17557">A15604</f>
        <v>2</v>
      </c>
      <c r="B15605" s="241" t="str">
        <f t="shared" si="17557"/>
        <v>TÉCNICO EM SECRETARIADO</v>
      </c>
      <c r="C15605" s="241" t="str">
        <f t="shared" si="17557"/>
        <v>PARANAGUÁ</v>
      </c>
      <c r="D15605" s="339" t="str">
        <f>Raiz!$D$107</f>
        <v>TRIBUTOS (percentual incidente sobre o Valor total por empregado)</v>
      </c>
      <c r="E15605" s="340"/>
      <c r="F15605" s="340"/>
      <c r="G15605" s="340"/>
      <c r="H15605" s="340"/>
      <c r="I15605" s="340"/>
      <c r="J15605" s="341"/>
    </row>
    <row r="15606" spans="1:10" ht="18" customHeight="1" x14ac:dyDescent="0.2">
      <c r="A15606" s="241">
        <f t="shared" ref="A15606:C15606" si="17558">A15605</f>
        <v>2</v>
      </c>
      <c r="B15606" s="241" t="str">
        <f t="shared" si="17558"/>
        <v>TÉCNICO EM SECRETARIADO</v>
      </c>
      <c r="C15606" s="241" t="str">
        <f t="shared" si="17558"/>
        <v>PARANAGUÁ</v>
      </c>
      <c r="D15606" s="52" t="str">
        <f>Raiz!$D$108</f>
        <v>A</v>
      </c>
      <c r="E15606" s="314" t="str">
        <f>Raiz!$E$108</f>
        <v>Percentual total dos Tributos / 100</v>
      </c>
      <c r="F15606" s="314"/>
      <c r="G15606" s="314"/>
      <c r="H15606" s="314"/>
      <c r="I15606" s="314"/>
      <c r="J15606" s="34">
        <f t="shared" ref="J15606" si="17559">I15599</f>
        <v>0.13250000000000001</v>
      </c>
    </row>
    <row r="15607" spans="1:10" ht="18" customHeight="1" x14ac:dyDescent="0.2">
      <c r="A15607" s="241">
        <f t="shared" ref="A15607:C15607" si="17560">A15606</f>
        <v>2</v>
      </c>
      <c r="B15607" s="241" t="str">
        <f t="shared" si="17560"/>
        <v>TÉCNICO EM SECRETARIADO</v>
      </c>
      <c r="C15607" s="241" t="str">
        <f t="shared" si="17560"/>
        <v>PARANAGUÁ</v>
      </c>
      <c r="D15607" s="52" t="str">
        <f>Raiz!$D$109</f>
        <v>B</v>
      </c>
      <c r="E15607" s="314" t="str">
        <f>Raiz!$E$109</f>
        <v>1 - A</v>
      </c>
      <c r="F15607" s="314"/>
      <c r="G15607" s="314"/>
      <c r="H15607" s="314"/>
      <c r="I15607" s="314"/>
      <c r="J15607" s="34">
        <f t="shared" ref="J15607:J15670" si="17561">1-J15606</f>
        <v>0.86749999999999994</v>
      </c>
    </row>
    <row r="15608" spans="1:10" ht="18" customHeight="1" x14ac:dyDescent="0.2">
      <c r="A15608" s="241">
        <f t="shared" ref="A15608:C15608" si="17562">A15607</f>
        <v>2</v>
      </c>
      <c r="B15608" s="241" t="str">
        <f t="shared" si="17562"/>
        <v>TÉCNICO EM SECRETARIADO</v>
      </c>
      <c r="C15608" s="241" t="str">
        <f t="shared" si="17562"/>
        <v>PARANAGUÁ</v>
      </c>
      <c r="D15608" s="52" t="str">
        <f>Raiz!$D$110</f>
        <v>C</v>
      </c>
      <c r="E15608" s="314" t="str">
        <f>Raiz!$E$110</f>
        <v>Custo antes da incidência dos tributos</v>
      </c>
      <c r="F15608" s="314"/>
      <c r="G15608" s="314"/>
      <c r="H15608" s="314"/>
      <c r="I15608" s="314"/>
      <c r="J15608" s="19">
        <f t="shared" ref="J15608" si="17563">J15622</f>
        <v>3890.9599999999991</v>
      </c>
    </row>
    <row r="15609" spans="1:10" ht="18" customHeight="1" x14ac:dyDescent="0.2">
      <c r="A15609" s="241">
        <f t="shared" ref="A15609:C15609" si="17564">A15608</f>
        <v>2</v>
      </c>
      <c r="B15609" s="241" t="str">
        <f t="shared" si="17564"/>
        <v>TÉCNICO EM SECRETARIADO</v>
      </c>
      <c r="C15609" s="241" t="str">
        <f t="shared" si="17564"/>
        <v>PARANAGUÁ</v>
      </c>
      <c r="D15609" s="52" t="str">
        <f>Raiz!$D$111</f>
        <v>D</v>
      </c>
      <c r="E15609" s="314" t="str">
        <f>Raiz!$E$111</f>
        <v>PREÇO DO POSTO/MÊS (C / B)</v>
      </c>
      <c r="F15609" s="314"/>
      <c r="G15609" s="314"/>
      <c r="H15609" s="314"/>
      <c r="I15609" s="314"/>
      <c r="J15609" s="19">
        <f t="shared" ref="J15609" si="17565">ROUND(J15608/J15607,2)</f>
        <v>4485.26</v>
      </c>
    </row>
    <row r="15610" spans="1:10" ht="18" customHeight="1" thickBot="1" x14ac:dyDescent="0.25">
      <c r="A15610" s="241">
        <f t="shared" ref="A15610:C15610" si="17566">A15609</f>
        <v>2</v>
      </c>
      <c r="B15610" s="241" t="str">
        <f t="shared" si="17566"/>
        <v>TÉCNICO EM SECRETARIADO</v>
      </c>
      <c r="C15610" s="241" t="str">
        <f t="shared" si="17566"/>
        <v>PARANAGUÁ</v>
      </c>
      <c r="D15610" s="317" t="str">
        <f>Raiz!$D$112</f>
        <v>Total dos Tributos = (D – C)</v>
      </c>
      <c r="E15610" s="317"/>
      <c r="F15610" s="317"/>
      <c r="G15610" s="317"/>
      <c r="H15610" s="317"/>
      <c r="I15610" s="317"/>
      <c r="J15610" s="35">
        <f t="shared" ref="J15610" si="17567">J15609-J15608</f>
        <v>594.30000000000109</v>
      </c>
    </row>
    <row r="15611" spans="1:10" ht="11.25" customHeight="1" thickBot="1" x14ac:dyDescent="0.25">
      <c r="A15611" s="241">
        <f t="shared" ref="A15611:C15611" si="17568">A15610</f>
        <v>2</v>
      </c>
      <c r="B15611" s="241" t="str">
        <f t="shared" si="17568"/>
        <v>TÉCNICO EM SECRETARIADO</v>
      </c>
      <c r="C15611" s="241" t="str">
        <f t="shared" si="17568"/>
        <v>PARANAGUÁ</v>
      </c>
      <c r="D15611" s="4"/>
      <c r="E15611" s="4"/>
      <c r="F15611" s="4"/>
      <c r="G15611" s="4"/>
      <c r="H15611" s="4"/>
      <c r="I15611" s="4"/>
      <c r="J15611" s="4"/>
    </row>
    <row r="15612" spans="1:10" ht="18" customHeight="1" x14ac:dyDescent="0.2">
      <c r="A15612" s="241">
        <f t="shared" ref="A15612:C15612" si="17569">A15611</f>
        <v>2</v>
      </c>
      <c r="B15612" s="241" t="str">
        <f t="shared" si="17569"/>
        <v>TÉCNICO EM SECRETARIADO</v>
      </c>
      <c r="C15612" s="241" t="str">
        <f t="shared" si="17569"/>
        <v>PARANAGUÁ</v>
      </c>
      <c r="D15612" s="318" t="str">
        <f>Raiz!$D$114</f>
        <v>2 - QUADRO-RESUMO DO CUSTO POR EMPREGADO</v>
      </c>
      <c r="E15612" s="318"/>
      <c r="F15612" s="318"/>
      <c r="G15612" s="318"/>
      <c r="H15612" s="318"/>
      <c r="I15612" s="318"/>
      <c r="J15612" s="3" t="str">
        <f>Raiz!$J$114</f>
        <v>Valor R$</v>
      </c>
    </row>
    <row r="15613" spans="1:10" ht="18" customHeight="1" x14ac:dyDescent="0.2">
      <c r="A15613" s="241">
        <f t="shared" ref="A15613:C15613" si="17570">A15612</f>
        <v>2</v>
      </c>
      <c r="B15613" s="241" t="str">
        <f t="shared" si="17570"/>
        <v>TÉCNICO EM SECRETARIADO</v>
      </c>
      <c r="C15613" s="241" t="str">
        <f t="shared" si="17570"/>
        <v>PARANAGUÁ</v>
      </c>
      <c r="D15613" s="52" t="str">
        <f>Raiz!$D$115</f>
        <v>A</v>
      </c>
      <c r="E15613" s="314" t="str">
        <f>Raiz!$E$115</f>
        <v>Módulo 1 - Composição da Remuneração</v>
      </c>
      <c r="F15613" s="314"/>
      <c r="G15613" s="314"/>
      <c r="H15613" s="314"/>
      <c r="I15613" s="314"/>
      <c r="J15613" s="19">
        <f t="shared" ref="J15613" si="17571">J15533</f>
        <v>1925.8699999999997</v>
      </c>
    </row>
    <row r="15614" spans="1:10" ht="18" customHeight="1" x14ac:dyDescent="0.2">
      <c r="A15614" s="241">
        <f t="shared" ref="A15614:C15614" si="17572">A15613</f>
        <v>2</v>
      </c>
      <c r="B15614" s="241" t="str">
        <f t="shared" si="17572"/>
        <v>TÉCNICO EM SECRETARIADO</v>
      </c>
      <c r="C15614" s="241" t="str">
        <f t="shared" si="17572"/>
        <v>PARANAGUÁ</v>
      </c>
      <c r="D15614" s="52" t="str">
        <f>Raiz!$D$116</f>
        <v>B</v>
      </c>
      <c r="E15614" s="314" t="str">
        <f>Raiz!$E$116</f>
        <v>Módulo 2 - Encargos e Benefícios Anuais, Mensais e Diários</v>
      </c>
      <c r="F15614" s="314"/>
      <c r="G15614" s="314"/>
      <c r="H15614" s="314"/>
      <c r="I15614" s="314"/>
      <c r="J15614" s="19">
        <f t="shared" ref="J15614" si="17573">J15566</f>
        <v>1282.1500000000001</v>
      </c>
    </row>
    <row r="15615" spans="1:10" ht="18" customHeight="1" x14ac:dyDescent="0.2">
      <c r="A15615" s="241">
        <f t="shared" ref="A15615:C15615" si="17574">A15614</f>
        <v>2</v>
      </c>
      <c r="B15615" s="241" t="str">
        <f t="shared" si="17574"/>
        <v>TÉCNICO EM SECRETARIADO</v>
      </c>
      <c r="C15615" s="241" t="str">
        <f t="shared" si="17574"/>
        <v>PARANAGUÁ</v>
      </c>
      <c r="D15615" s="52" t="str">
        <f>Raiz!$D$117</f>
        <v>C</v>
      </c>
      <c r="E15615" s="314" t="str">
        <f>Raiz!$E$117</f>
        <v>Módulo 3 - Provisão para Rescisão</v>
      </c>
      <c r="F15615" s="314"/>
      <c r="G15615" s="314"/>
      <c r="H15615" s="314"/>
      <c r="I15615" s="314"/>
      <c r="J15615" s="19">
        <f t="shared" ref="J15615" si="17575">J15575</f>
        <v>112.97</v>
      </c>
    </row>
    <row r="15616" spans="1:10" ht="18" customHeight="1" x14ac:dyDescent="0.2">
      <c r="A15616" s="241">
        <f t="shared" ref="A15616:C15616" si="17576">A15615</f>
        <v>2</v>
      </c>
      <c r="B15616" s="241" t="str">
        <f t="shared" si="17576"/>
        <v>TÉCNICO EM SECRETARIADO</v>
      </c>
      <c r="C15616" s="241" t="str">
        <f t="shared" si="17576"/>
        <v>PARANAGUÁ</v>
      </c>
      <c r="D15616" s="52" t="str">
        <f>Raiz!$D$118</f>
        <v>D</v>
      </c>
      <c r="E15616" s="314" t="str">
        <f>Raiz!$E$118</f>
        <v>Módulo 4 - Custo de Reposição do Profissional Ausente</v>
      </c>
      <c r="F15616" s="314"/>
      <c r="G15616" s="314"/>
      <c r="H15616" s="314"/>
      <c r="I15616" s="314"/>
      <c r="J15616" s="19">
        <f t="shared" ref="J15616" si="17577">J15588</f>
        <v>299.32999999999987</v>
      </c>
    </row>
    <row r="15617" spans="1:16" ht="18" customHeight="1" x14ac:dyDescent="0.2">
      <c r="A15617" s="241">
        <f t="shared" ref="A15617:C15617" si="17578">A15616</f>
        <v>2</v>
      </c>
      <c r="B15617" s="241" t="str">
        <f t="shared" si="17578"/>
        <v>TÉCNICO EM SECRETARIADO</v>
      </c>
      <c r="C15617" s="241" t="str">
        <f t="shared" si="17578"/>
        <v>PARANAGUÁ</v>
      </c>
      <c r="D15617" s="52" t="str">
        <f>Raiz!$D$119</f>
        <v>E</v>
      </c>
      <c r="E15617" s="314" t="str">
        <f>Raiz!$E$119</f>
        <v>Módulo 5 - Insumos Diversos</v>
      </c>
      <c r="F15617" s="314"/>
      <c r="G15617" s="314"/>
      <c r="H15617" s="314"/>
      <c r="I15617" s="314"/>
      <c r="J15617" s="19">
        <f t="shared" ref="J15617" si="17579">J15593</f>
        <v>31.67</v>
      </c>
    </row>
    <row r="15618" spans="1:16" ht="18" customHeight="1" x14ac:dyDescent="0.2">
      <c r="A15618" s="241">
        <f t="shared" ref="A15618:C15618" si="17580">A15617</f>
        <v>2</v>
      </c>
      <c r="B15618" s="241" t="str">
        <f t="shared" si="17580"/>
        <v>TÉCNICO EM SECRETARIADO</v>
      </c>
      <c r="C15618" s="241" t="str">
        <f t="shared" si="17580"/>
        <v>PARANAGUÁ</v>
      </c>
      <c r="D15618" s="315" t="str">
        <f>Raiz!$D$120</f>
        <v>Subtotal (A + B + C+ D + E)</v>
      </c>
      <c r="E15618" s="315"/>
      <c r="F15618" s="315"/>
      <c r="G15618" s="315"/>
      <c r="H15618" s="315"/>
      <c r="I15618" s="315"/>
      <c r="J15618" s="33">
        <f t="shared" ref="J15618" si="17581">SUM(J15613:J15617)</f>
        <v>3651.9899999999993</v>
      </c>
    </row>
    <row r="15619" spans="1:16" ht="18" customHeight="1" x14ac:dyDescent="0.2">
      <c r="A15619" s="241">
        <f t="shared" ref="A15619:C15619" si="17582">A15618</f>
        <v>2</v>
      </c>
      <c r="B15619" s="241" t="str">
        <f t="shared" si="17582"/>
        <v>TÉCNICO EM SECRETARIADO</v>
      </c>
      <c r="C15619" s="241" t="str">
        <f t="shared" si="17582"/>
        <v>PARANAGUÁ</v>
      </c>
      <c r="D15619" s="52" t="str">
        <f>Raiz!$D$121</f>
        <v>F</v>
      </c>
      <c r="E15619" s="314" t="str">
        <f>Raiz!$E$121</f>
        <v>Módulo 6-A - Custos Indiretos (despesas administrativas e operacionais)</v>
      </c>
      <c r="F15619" s="314"/>
      <c r="G15619" s="314"/>
      <c r="H15619" s="314"/>
      <c r="I15619" s="314"/>
      <c r="J15619" s="19">
        <f t="shared" ref="J15619" si="17583">J15596</f>
        <v>182.6</v>
      </c>
    </row>
    <row r="15620" spans="1:16" ht="18" customHeight="1" x14ac:dyDescent="0.2">
      <c r="A15620" s="241">
        <f t="shared" ref="A15620:C15620" si="17584">A15619</f>
        <v>2</v>
      </c>
      <c r="B15620" s="241" t="str">
        <f t="shared" si="17584"/>
        <v>TÉCNICO EM SECRETARIADO</v>
      </c>
      <c r="C15620" s="241" t="str">
        <f t="shared" si="17584"/>
        <v>PARANAGUÁ</v>
      </c>
      <c r="D15620" s="315" t="str">
        <f>Raiz!$D$122</f>
        <v>Subtotal (antes da incidência dos lucros)</v>
      </c>
      <c r="E15620" s="315"/>
      <c r="F15620" s="315"/>
      <c r="G15620" s="315"/>
      <c r="H15620" s="315"/>
      <c r="I15620" s="315"/>
      <c r="J15620" s="36">
        <f t="shared" ref="J15620" si="17585">J15618+J15619</f>
        <v>3834.5899999999992</v>
      </c>
    </row>
    <row r="15621" spans="1:16" ht="18" customHeight="1" x14ac:dyDescent="0.2">
      <c r="A15621" s="241">
        <f t="shared" ref="A15621:C15621" si="17586">A15620</f>
        <v>2</v>
      </c>
      <c r="B15621" s="241" t="str">
        <f t="shared" si="17586"/>
        <v>TÉCNICO EM SECRETARIADO</v>
      </c>
      <c r="C15621" s="241" t="str">
        <f t="shared" si="17586"/>
        <v>PARANAGUÁ</v>
      </c>
      <c r="D15621" s="52" t="str">
        <f>Raiz!$D$123</f>
        <v>G</v>
      </c>
      <c r="E15621" s="314" t="str">
        <f>Raiz!$E$123</f>
        <v>Módulo 6-B - Lucro</v>
      </c>
      <c r="F15621" s="314"/>
      <c r="G15621" s="314"/>
      <c r="H15621" s="314"/>
      <c r="I15621" s="314"/>
      <c r="J15621" s="36">
        <f t="shared" ref="J15621" si="17587">J15597</f>
        <v>56.37</v>
      </c>
    </row>
    <row r="15622" spans="1:16" ht="18" customHeight="1" x14ac:dyDescent="0.2">
      <c r="A15622" s="241">
        <f t="shared" ref="A15622:C15622" si="17588">A15621</f>
        <v>2</v>
      </c>
      <c r="B15622" s="241" t="str">
        <f t="shared" si="17588"/>
        <v>TÉCNICO EM SECRETARIADO</v>
      </c>
      <c r="C15622" s="241" t="str">
        <f t="shared" si="17588"/>
        <v>PARANAGUÁ</v>
      </c>
      <c r="D15622" s="315" t="str">
        <f>Raiz!$D$124</f>
        <v>Subtotal (antes da incidência dos tributos)</v>
      </c>
      <c r="E15622" s="315"/>
      <c r="F15622" s="315"/>
      <c r="G15622" s="315"/>
      <c r="H15622" s="315"/>
      <c r="I15622" s="315"/>
      <c r="J15622" s="36">
        <f t="shared" ref="J15622" si="17589">J15620+J15621</f>
        <v>3890.9599999999991</v>
      </c>
    </row>
    <row r="15623" spans="1:16" ht="18" customHeight="1" x14ac:dyDescent="0.2">
      <c r="A15623" s="241">
        <f t="shared" ref="A15623:C15623" si="17590">A15622</f>
        <v>2</v>
      </c>
      <c r="B15623" s="241" t="str">
        <f t="shared" si="17590"/>
        <v>TÉCNICO EM SECRETARIADO</v>
      </c>
      <c r="C15623" s="241" t="str">
        <f t="shared" si="17590"/>
        <v>PARANAGUÁ</v>
      </c>
      <c r="D15623" s="52" t="str">
        <f>Raiz!$D$125</f>
        <v>H</v>
      </c>
      <c r="E15623" s="314" t="str">
        <f>Raiz!$E$125</f>
        <v>Módulo 6-C - Tributos</v>
      </c>
      <c r="F15623" s="314"/>
      <c r="G15623" s="314"/>
      <c r="H15623" s="314"/>
      <c r="I15623" s="314"/>
      <c r="J15623" s="36">
        <f t="shared" ref="J15623" si="17591">J15599</f>
        <v>594.29999999999995</v>
      </c>
    </row>
    <row r="15624" spans="1:16" ht="18" customHeight="1" thickBot="1" x14ac:dyDescent="0.25">
      <c r="A15624" s="241">
        <f t="shared" ref="A15624:C15624" si="17592">A15623</f>
        <v>2</v>
      </c>
      <c r="B15624" s="241" t="str">
        <f t="shared" si="17592"/>
        <v>TÉCNICO EM SECRETARIADO</v>
      </c>
      <c r="C15624" s="241" t="str">
        <f t="shared" si="17592"/>
        <v>PARANAGUÁ</v>
      </c>
      <c r="D15624" s="393" t="str">
        <f>Raiz!$D$126</f>
        <v>Valor Total por Empregado / Mês</v>
      </c>
      <c r="E15624" s="394"/>
      <c r="F15624" s="395"/>
      <c r="G15624" s="393" t="str">
        <f t="shared" ref="G15624" si="17593">CONCATENATE(G15510," - ",H15505)</f>
        <v>TÉCNICO EM SECRETARIADO - PARANAGUÁ</v>
      </c>
      <c r="H15624" s="394"/>
      <c r="I15624" s="395"/>
      <c r="J15624" s="47">
        <f t="shared" ref="J15624" si="17594">ROUND(SUM(J15622:J15623),2)</f>
        <v>4485.26</v>
      </c>
      <c r="M15624" s="129"/>
    </row>
    <row r="15625" spans="1:16" ht="7.5" customHeight="1" thickBot="1" x14ac:dyDescent="0.25">
      <c r="A15625" s="241">
        <f t="shared" ref="A15625:C15625" si="17595">A15624</f>
        <v>2</v>
      </c>
      <c r="B15625" s="241" t="str">
        <f t="shared" si="17595"/>
        <v>TÉCNICO EM SECRETARIADO</v>
      </c>
      <c r="C15625" s="241" t="str">
        <f t="shared" si="17595"/>
        <v>PARANAGUÁ</v>
      </c>
      <c r="M15625" s="129"/>
    </row>
    <row r="15626" spans="1:16" ht="36" customHeight="1" thickBot="1" x14ac:dyDescent="0.25">
      <c r="A15626" s="241">
        <f t="shared" ref="A15626" si="17596">J15626</f>
        <v>2</v>
      </c>
      <c r="B15626" s="241" t="str">
        <f t="shared" ref="B15626" si="17597">G15636</f>
        <v>RECEPCIONISTA</v>
      </c>
      <c r="C15626" s="241" t="str">
        <f t="shared" ref="C15626" si="17598">H15631</f>
        <v>PARANAGUÁ</v>
      </c>
      <c r="D15626" s="311" t="str">
        <f>Raiz!$D$2</f>
        <v>PLANILHA DE CUSTOS E FORMAÇÃO DE PREÇOS</v>
      </c>
      <c r="E15626" s="312"/>
      <c r="F15626" s="312"/>
      <c r="G15626" s="312"/>
      <c r="H15626" s="313"/>
      <c r="I15626" s="66" t="str">
        <f>Raiz!$I$2</f>
        <v>GRUPO</v>
      </c>
      <c r="J15626" s="59">
        <f>VLOOKUP(H15631,Base!$B$29:$C$80,2,FALSE)</f>
        <v>2</v>
      </c>
      <c r="K15626" s="127"/>
      <c r="L15626" s="239" t="s">
        <v>320</v>
      </c>
      <c r="M15626" s="240">
        <f t="shared" ref="M15626" si="17599">M15500+1</f>
        <v>125</v>
      </c>
    </row>
    <row r="15627" spans="1:16" s="4" customFormat="1" ht="18" customHeight="1" x14ac:dyDescent="0.2">
      <c r="A15627" s="241">
        <f t="shared" ref="A15627:A15690" si="17600">A15626</f>
        <v>2</v>
      </c>
      <c r="B15627" s="241" t="str">
        <f t="shared" ref="B15627:B15690" si="17601">B15626</f>
        <v>RECEPCIONISTA</v>
      </c>
      <c r="C15627" s="241" t="str">
        <f t="shared" ref="C15627:C15690" si="17602">C15626</f>
        <v>PARANAGUÁ</v>
      </c>
      <c r="D15627" s="400" t="str">
        <f>Raiz!$D$3</f>
        <v>DISCRIMINAÇÃO DOS SERVIÇOS (DADOS REFERENTES À CONTRATAÇÃO)</v>
      </c>
      <c r="E15627" s="401"/>
      <c r="F15627" s="401"/>
      <c r="G15627" s="401"/>
      <c r="H15627" s="401"/>
      <c r="I15627" s="401"/>
      <c r="J15627" s="402"/>
      <c r="K15627" s="30"/>
      <c r="L15627" s="30"/>
      <c r="M15627" s="30"/>
      <c r="N15627" s="30"/>
      <c r="O15627" s="30"/>
      <c r="P15627" s="30"/>
    </row>
    <row r="15628" spans="1:16" s="4" customFormat="1" ht="18" customHeight="1" x14ac:dyDescent="0.2">
      <c r="A15628" s="241">
        <f t="shared" si="17600"/>
        <v>2</v>
      </c>
      <c r="B15628" s="241" t="str">
        <f t="shared" si="17601"/>
        <v>RECEPCIONISTA</v>
      </c>
      <c r="C15628" s="241" t="str">
        <f t="shared" si="17602"/>
        <v>PARANAGUÁ</v>
      </c>
      <c r="D15628" s="52" t="str">
        <f>Raiz!$D$4</f>
        <v>A</v>
      </c>
      <c r="E15628" s="359" t="str">
        <f>Raiz!$E$4</f>
        <v>Processo nº</v>
      </c>
      <c r="F15628" s="359"/>
      <c r="G15628" s="359"/>
      <c r="H15628" s="386" t="str">
        <f>Base!$C$2</f>
        <v>10905.720090/2020-71</v>
      </c>
      <c r="I15628" s="386"/>
      <c r="J15628" s="386"/>
      <c r="K15628" s="30"/>
      <c r="L15628" s="30"/>
      <c r="M15628" s="30"/>
      <c r="N15628" s="30"/>
      <c r="O15628" s="30"/>
      <c r="P15628" s="30"/>
    </row>
    <row r="15629" spans="1:16" s="4" customFormat="1" ht="18" customHeight="1" x14ac:dyDescent="0.2">
      <c r="A15629" s="241">
        <f t="shared" si="17600"/>
        <v>2</v>
      </c>
      <c r="B15629" s="241" t="str">
        <f t="shared" si="17601"/>
        <v>RECEPCIONISTA</v>
      </c>
      <c r="C15629" s="241" t="str">
        <f t="shared" si="17602"/>
        <v>PARANAGUÁ</v>
      </c>
      <c r="D15629" s="52" t="str">
        <f>Raiz!$D$5</f>
        <v>B</v>
      </c>
      <c r="E15629" s="359" t="str">
        <f>Raiz!$E$5</f>
        <v>Licitação nº</v>
      </c>
      <c r="F15629" s="359"/>
      <c r="G15629" s="359"/>
      <c r="H15629" s="386" t="str">
        <f>Base!$C$3</f>
        <v>___/2021</v>
      </c>
      <c r="I15629" s="386"/>
      <c r="J15629" s="386"/>
      <c r="K15629" s="30"/>
      <c r="L15629" s="30"/>
      <c r="M15629" s="30"/>
      <c r="N15629" s="30"/>
      <c r="O15629" s="30"/>
      <c r="P15629" s="30"/>
    </row>
    <row r="15630" spans="1:16" s="4" customFormat="1" ht="18" customHeight="1" x14ac:dyDescent="0.2">
      <c r="A15630" s="241">
        <f t="shared" si="17600"/>
        <v>2</v>
      </c>
      <c r="B15630" s="241" t="str">
        <f t="shared" si="17601"/>
        <v>RECEPCIONISTA</v>
      </c>
      <c r="C15630" s="241" t="str">
        <f t="shared" si="17602"/>
        <v>PARANAGUÁ</v>
      </c>
      <c r="D15630" s="52" t="str">
        <f>Raiz!$D$6</f>
        <v>C</v>
      </c>
      <c r="E15630" s="359" t="str">
        <f>Raiz!$E$6</f>
        <v>Data de apresentação da proposta</v>
      </c>
      <c r="F15630" s="359"/>
      <c r="G15630" s="359"/>
      <c r="H15630" s="386" t="str">
        <f>Base!$C$4</f>
        <v>___/___/2021</v>
      </c>
      <c r="I15630" s="386"/>
      <c r="J15630" s="386"/>
      <c r="K15630" s="30"/>
      <c r="L15630" s="30"/>
      <c r="M15630" s="30"/>
      <c r="N15630" s="30"/>
      <c r="O15630" s="30"/>
      <c r="P15630" s="30"/>
    </row>
    <row r="15631" spans="1:16" s="4" customFormat="1" ht="18" customHeight="1" x14ac:dyDescent="0.2">
      <c r="A15631" s="241">
        <f t="shared" si="17600"/>
        <v>2</v>
      </c>
      <c r="B15631" s="241" t="str">
        <f t="shared" si="17601"/>
        <v>RECEPCIONISTA</v>
      </c>
      <c r="C15631" s="241" t="str">
        <f t="shared" si="17602"/>
        <v>PARANAGUÁ</v>
      </c>
      <c r="D15631" s="52" t="str">
        <f>Raiz!$D$7</f>
        <v>D</v>
      </c>
      <c r="E15631" s="359" t="str">
        <f>Raiz!$E$7</f>
        <v>Local da prestação do serviço</v>
      </c>
      <c r="F15631" s="359"/>
      <c r="G15631" s="359"/>
      <c r="H15631" s="368" t="str">
        <f>VLOOKUP(M15626,Base!$T$86:$V$813,2,FALSE)</f>
        <v>PARANAGUÁ</v>
      </c>
      <c r="I15631" s="368"/>
      <c r="J15631" s="369">
        <f t="shared" ref="J15631" si="17603">K15631</f>
        <v>0</v>
      </c>
      <c r="K15631" s="127"/>
      <c r="L15631" s="127"/>
      <c r="M15631" s="30"/>
      <c r="N15631" s="30"/>
      <c r="O15631" s="30"/>
      <c r="P15631" s="30"/>
    </row>
    <row r="15632" spans="1:16" s="4" customFormat="1" ht="18" customHeight="1" x14ac:dyDescent="0.2">
      <c r="A15632" s="241">
        <f t="shared" si="17600"/>
        <v>2</v>
      </c>
      <c r="B15632" s="241" t="str">
        <f t="shared" si="17601"/>
        <v>RECEPCIONISTA</v>
      </c>
      <c r="C15632" s="241" t="str">
        <f t="shared" si="17602"/>
        <v>PARANAGUÁ</v>
      </c>
      <c r="D15632" s="52" t="str">
        <f>Raiz!$D$8</f>
        <v>E</v>
      </c>
      <c r="E15632" s="359" t="str">
        <f>Raiz!$E$8</f>
        <v>Ano do Acordo, Convenção ou Dissídio Coletivo:</v>
      </c>
      <c r="F15632" s="359"/>
      <c r="G15632" s="359"/>
      <c r="H15632" s="370">
        <f>VLOOKUP(H15631,Base!$B$257:$P$308,J15636+1,FALSE)</f>
        <v>2021</v>
      </c>
      <c r="I15632" s="370"/>
      <c r="J15632" s="370"/>
      <c r="K15632" s="30"/>
      <c r="L15632" s="30"/>
      <c r="M15632" s="30"/>
      <c r="N15632" s="30"/>
      <c r="O15632" s="30"/>
      <c r="P15632" s="30"/>
    </row>
    <row r="15633" spans="1:16" s="4" customFormat="1" ht="18" customHeight="1" thickBot="1" x14ac:dyDescent="0.25">
      <c r="A15633" s="241">
        <f t="shared" si="17600"/>
        <v>2</v>
      </c>
      <c r="B15633" s="241" t="str">
        <f t="shared" si="17601"/>
        <v>RECEPCIONISTA</v>
      </c>
      <c r="C15633" s="241" t="str">
        <f t="shared" si="17602"/>
        <v>PARANAGUÁ</v>
      </c>
      <c r="D15633" s="17" t="str">
        <f>Raiz!$D$9</f>
        <v>F</v>
      </c>
      <c r="E15633" s="360" t="str">
        <f>Raiz!$E$9</f>
        <v>Tempo de Execução (meses)</v>
      </c>
      <c r="F15633" s="360"/>
      <c r="G15633" s="360"/>
      <c r="H15633" s="378">
        <f>VLOOKUP(H15631,Base!$B$143:$P$194,J15636+1,FALSE)</f>
        <v>24</v>
      </c>
      <c r="I15633" s="379"/>
      <c r="J15633" s="380"/>
      <c r="K15633" s="30"/>
      <c r="L15633" s="30"/>
      <c r="M15633" s="30"/>
      <c r="N15633" s="30"/>
      <c r="O15633" s="30"/>
      <c r="P15633" s="30"/>
    </row>
    <row r="15634" spans="1:16" ht="14.1" customHeight="1" thickBot="1" x14ac:dyDescent="0.25">
      <c r="A15634" s="241">
        <f t="shared" si="17600"/>
        <v>2</v>
      </c>
      <c r="B15634" s="241" t="str">
        <f t="shared" si="17601"/>
        <v>RECEPCIONISTA</v>
      </c>
      <c r="C15634" s="241" t="str">
        <f t="shared" si="17602"/>
        <v>PARANAGUÁ</v>
      </c>
      <c r="D15634" s="16"/>
    </row>
    <row r="15635" spans="1:16" s="4" customFormat="1" ht="18" customHeight="1" x14ac:dyDescent="0.2">
      <c r="A15635" s="241">
        <f t="shared" si="17600"/>
        <v>2</v>
      </c>
      <c r="B15635" s="241" t="str">
        <f t="shared" si="17601"/>
        <v>RECEPCIONISTA</v>
      </c>
      <c r="C15635" s="241" t="str">
        <f t="shared" si="17602"/>
        <v>PARANAGUÁ</v>
      </c>
      <c r="D15635" s="381" t="str">
        <f>Raiz!$D$11</f>
        <v>IDENTIFICAÇÃO DO SERVIÇO</v>
      </c>
      <c r="E15635" s="381"/>
      <c r="F15635" s="381"/>
      <c r="G15635" s="381"/>
      <c r="H15635" s="381"/>
      <c r="I15635" s="381"/>
      <c r="J15635" s="381"/>
      <c r="K15635" s="30"/>
      <c r="L15635" s="30"/>
      <c r="M15635" s="30"/>
      <c r="N15635" s="30"/>
      <c r="O15635" s="30"/>
      <c r="P15635" s="30"/>
    </row>
    <row r="15636" spans="1:16" s="4" customFormat="1" ht="18" customHeight="1" x14ac:dyDescent="0.2">
      <c r="A15636" s="241">
        <f t="shared" si="17600"/>
        <v>2</v>
      </c>
      <c r="B15636" s="241" t="str">
        <f t="shared" si="17601"/>
        <v>RECEPCIONISTA</v>
      </c>
      <c r="C15636" s="241" t="str">
        <f t="shared" si="17602"/>
        <v>PARANAGUÁ</v>
      </c>
      <c r="D15636" s="389" t="str">
        <f>Raiz!$D$12</f>
        <v>Tipo de Serviço</v>
      </c>
      <c r="E15636" s="389"/>
      <c r="F15636" s="389"/>
      <c r="G15636" s="387" t="str">
        <f>VLOOKUP(M15626,Base!$T$86:$V$813,3,FALSE)</f>
        <v>RECEPCIONISTA</v>
      </c>
      <c r="H15636" s="388"/>
      <c r="I15636" s="388"/>
      <c r="J15636" s="238">
        <f>VLOOKUP(G15636,Base!$B$11:$E$24,4,FALSE)</f>
        <v>3</v>
      </c>
      <c r="M15636" s="30"/>
      <c r="N15636" s="30"/>
      <c r="O15636" s="30"/>
      <c r="P15636" s="30"/>
    </row>
    <row r="15637" spans="1:16" s="4" customFormat="1" ht="18" customHeight="1" x14ac:dyDescent="0.2">
      <c r="A15637" s="241">
        <f t="shared" si="17600"/>
        <v>2</v>
      </c>
      <c r="B15637" s="241" t="str">
        <f t="shared" si="17601"/>
        <v>RECEPCIONISTA</v>
      </c>
      <c r="C15637" s="241" t="str">
        <f t="shared" si="17602"/>
        <v>PARANAGUÁ</v>
      </c>
      <c r="D15637" s="389" t="str">
        <f>Raiz!$D$13</f>
        <v>Unidade de medida</v>
      </c>
      <c r="E15637" s="389"/>
      <c r="F15637" s="389"/>
      <c r="G15637" s="390" t="str">
        <f>Base!$C$6</f>
        <v>Posto</v>
      </c>
      <c r="H15637" s="390"/>
      <c r="I15637" s="390"/>
      <c r="J15637" s="390"/>
      <c r="K15637" s="30"/>
      <c r="L15637" s="30"/>
      <c r="M15637" s="30"/>
      <c r="N15637" s="30"/>
      <c r="O15637" s="30"/>
      <c r="P15637" s="30"/>
    </row>
    <row r="15638" spans="1:16" s="4" customFormat="1" ht="18" customHeight="1" thickBot="1" x14ac:dyDescent="0.25">
      <c r="A15638" s="241">
        <f t="shared" si="17600"/>
        <v>2</v>
      </c>
      <c r="B15638" s="241" t="str">
        <f t="shared" si="17601"/>
        <v>RECEPCIONISTA</v>
      </c>
      <c r="C15638" s="241" t="str">
        <f t="shared" si="17602"/>
        <v>PARANAGUÁ</v>
      </c>
      <c r="D15638" s="396" t="str">
        <f>Raiz!$D$14</f>
        <v>Quantidade a contratar (unidade de medida)</v>
      </c>
      <c r="E15638" s="396"/>
      <c r="F15638" s="396"/>
      <c r="G15638" s="378">
        <f>VLOOKUP(H15631,Base!$B$86:$P$137,1+J15636,FALSE)</f>
        <v>4</v>
      </c>
      <c r="H15638" s="379"/>
      <c r="I15638" s="379"/>
      <c r="J15638" s="380"/>
      <c r="K15638" s="30"/>
      <c r="L15638" s="30"/>
      <c r="M15638" s="30"/>
      <c r="N15638" s="30"/>
      <c r="O15638" s="30"/>
      <c r="P15638" s="30"/>
    </row>
    <row r="15639" spans="1:16" s="4" customFormat="1" ht="14.1" customHeight="1" thickBot="1" x14ac:dyDescent="0.25">
      <c r="A15639" s="241">
        <f t="shared" si="17600"/>
        <v>2</v>
      </c>
      <c r="B15639" s="241" t="str">
        <f t="shared" si="17601"/>
        <v>RECEPCIONISTA</v>
      </c>
      <c r="C15639" s="241" t="str">
        <f t="shared" si="17602"/>
        <v>PARANAGUÁ</v>
      </c>
      <c r="D15639" s="5"/>
      <c r="E15639" s="5"/>
      <c r="F15639" s="5"/>
      <c r="G15639" s="5"/>
      <c r="H15639" s="5"/>
      <c r="I15639" s="5"/>
      <c r="J15639" s="5"/>
      <c r="K15639" s="29"/>
      <c r="L15639" s="29"/>
      <c r="M15639" s="30"/>
      <c r="N15639" s="30"/>
      <c r="O15639" s="30"/>
      <c r="P15639" s="30"/>
    </row>
    <row r="15640" spans="1:16" s="4" customFormat="1" ht="18" customHeight="1" x14ac:dyDescent="0.2">
      <c r="A15640" s="241">
        <f t="shared" si="17600"/>
        <v>2</v>
      </c>
      <c r="B15640" s="241" t="str">
        <f t="shared" si="17601"/>
        <v>RECEPCIONISTA</v>
      </c>
      <c r="C15640" s="241" t="str">
        <f t="shared" si="17602"/>
        <v>PARANAGUÁ</v>
      </c>
      <c r="D15640" s="381" t="str">
        <f>Raiz!$D$16</f>
        <v>1. MÓDULOS: Mão de obra vinculada à execução contratual</v>
      </c>
      <c r="E15640" s="381"/>
      <c r="F15640" s="381"/>
      <c r="G15640" s="381"/>
      <c r="H15640" s="381"/>
      <c r="I15640" s="381"/>
      <c r="J15640" s="381"/>
      <c r="K15640" s="30"/>
      <c r="L15640" s="30"/>
      <c r="M15640" s="30"/>
      <c r="N15640" s="30"/>
      <c r="O15640" s="30"/>
      <c r="P15640" s="30"/>
    </row>
    <row r="15641" spans="1:16" s="4" customFormat="1" ht="18" customHeight="1" x14ac:dyDescent="0.2">
      <c r="A15641" s="241">
        <f t="shared" si="17600"/>
        <v>2</v>
      </c>
      <c r="B15641" s="241" t="str">
        <f t="shared" si="17601"/>
        <v>RECEPCIONISTA</v>
      </c>
      <c r="C15641" s="241" t="str">
        <f t="shared" si="17602"/>
        <v>PARANAGUÁ</v>
      </c>
      <c r="D15641" s="382" t="str">
        <f>Raiz!$D$17</f>
        <v>Dados para composição dos custos referentes a mão de obra</v>
      </c>
      <c r="E15641" s="382"/>
      <c r="F15641" s="382"/>
      <c r="G15641" s="382"/>
      <c r="H15641" s="382"/>
      <c r="I15641" s="382"/>
      <c r="J15641" s="382"/>
      <c r="K15641" s="30"/>
      <c r="L15641" s="30"/>
      <c r="M15641" s="30"/>
      <c r="N15641" s="30"/>
      <c r="O15641" s="30"/>
      <c r="P15641" s="30"/>
    </row>
    <row r="15642" spans="1:16" s="4" customFormat="1" ht="18" customHeight="1" x14ac:dyDescent="0.2">
      <c r="A15642" s="241">
        <f t="shared" si="17600"/>
        <v>2</v>
      </c>
      <c r="B15642" s="241" t="str">
        <f t="shared" si="17601"/>
        <v>RECEPCIONISTA</v>
      </c>
      <c r="C15642" s="241" t="str">
        <f t="shared" si="17602"/>
        <v>PARANAGUÁ</v>
      </c>
      <c r="D15642" s="52">
        <f>Raiz!$D$18</f>
        <v>1</v>
      </c>
      <c r="E15642" s="359" t="str">
        <f>Raiz!$E$18</f>
        <v>Tipo de Serviço</v>
      </c>
      <c r="F15642" s="359"/>
      <c r="G15642" s="383" t="str">
        <f t="shared" ref="G15642" si="17604">G15636</f>
        <v>RECEPCIONISTA</v>
      </c>
      <c r="H15642" s="383"/>
      <c r="I15642" s="383"/>
      <c r="J15642" s="384"/>
      <c r="K15642" s="30"/>
      <c r="L15642" s="30"/>
      <c r="M15642" s="30"/>
      <c r="N15642" s="30"/>
      <c r="O15642" s="30"/>
      <c r="P15642" s="30"/>
    </row>
    <row r="15643" spans="1:16" s="4" customFormat="1" ht="18" customHeight="1" x14ac:dyDescent="0.2">
      <c r="A15643" s="241">
        <f t="shared" si="17600"/>
        <v>2</v>
      </c>
      <c r="B15643" s="241" t="str">
        <f t="shared" si="17601"/>
        <v>RECEPCIONISTA</v>
      </c>
      <c r="C15643" s="241" t="str">
        <f t="shared" si="17602"/>
        <v>PARANAGUÁ</v>
      </c>
      <c r="D15643" s="52">
        <f>Raiz!$D$19</f>
        <v>2</v>
      </c>
      <c r="E15643" s="359" t="str">
        <f>Raiz!$E$19</f>
        <v>Classificação Brasileira de Ocupações (CBO)</v>
      </c>
      <c r="F15643" s="359"/>
      <c r="G15643" s="373" t="str">
        <f>VLOOKUP(G15636,Base!$B$11:$C$24,2,FALSE)</f>
        <v>4221-05</v>
      </c>
      <c r="H15643" s="373"/>
      <c r="I15643" s="373"/>
      <c r="J15643" s="374"/>
      <c r="K15643" s="127"/>
      <c r="L15643" s="127"/>
      <c r="M15643" s="30"/>
      <c r="N15643" s="30"/>
      <c r="O15643" s="30"/>
      <c r="P15643" s="30"/>
    </row>
    <row r="15644" spans="1:16" s="4" customFormat="1" ht="18" customHeight="1" x14ac:dyDescent="0.2">
      <c r="A15644" s="241">
        <f t="shared" si="17600"/>
        <v>2</v>
      </c>
      <c r="B15644" s="241" t="str">
        <f t="shared" si="17601"/>
        <v>RECEPCIONISTA</v>
      </c>
      <c r="C15644" s="241" t="str">
        <f t="shared" si="17602"/>
        <v>PARANAGUÁ</v>
      </c>
      <c r="D15644" s="52">
        <f>Raiz!$D$20</f>
        <v>3</v>
      </c>
      <c r="E15644" s="399" t="str">
        <f>Raiz!$E$20</f>
        <v>Salário Normativo da Categoria</v>
      </c>
      <c r="F15644" s="399"/>
      <c r="G15644" s="364">
        <f>VLOOKUP(H15631,Base!$B$371:$P$422,J15636+1,FALSE)</f>
        <v>1186.1500000000001</v>
      </c>
      <c r="H15644" s="364"/>
      <c r="I15644" s="364"/>
      <c r="J15644" s="365"/>
      <c r="K15644" s="127"/>
      <c r="L15644" s="127"/>
      <c r="M15644" s="30"/>
      <c r="N15644" s="30"/>
      <c r="O15644" s="30"/>
      <c r="P15644" s="30"/>
    </row>
    <row r="15645" spans="1:16" s="4" customFormat="1" ht="30" customHeight="1" x14ac:dyDescent="0.2">
      <c r="A15645" s="241">
        <f t="shared" si="17600"/>
        <v>2</v>
      </c>
      <c r="B15645" s="241" t="str">
        <f t="shared" si="17601"/>
        <v>RECEPCIONISTA</v>
      </c>
      <c r="C15645" s="241" t="str">
        <f t="shared" si="17602"/>
        <v>PARANAGUÁ</v>
      </c>
      <c r="D15645" s="147">
        <f>Raiz!$D$21</f>
        <v>4</v>
      </c>
      <c r="E15645" s="407" t="str">
        <f>Raiz!$E$21</f>
        <v>Categoria Profissional (vinculada à execução contratual)</v>
      </c>
      <c r="F15645" s="407"/>
      <c r="G15645" s="375" t="str">
        <f>VLOOKUP(H15631,Base!$B$200:$P$251,J15636+1,FALSE)</f>
        <v>EMPREGADOS EM EMPRESAS DE PRESTAÇÃO DE SERV. A TERCEIROS</v>
      </c>
      <c r="H15645" s="375"/>
      <c r="I15645" s="375"/>
      <c r="J15645" s="376"/>
      <c r="K15645" s="127"/>
      <c r="L15645" s="127"/>
      <c r="M15645" s="30"/>
      <c r="N15645" s="30"/>
      <c r="O15645" s="30"/>
      <c r="P15645" s="30"/>
    </row>
    <row r="15646" spans="1:16" s="4" customFormat="1" ht="18" customHeight="1" x14ac:dyDescent="0.2">
      <c r="A15646" s="241">
        <f t="shared" si="17600"/>
        <v>2</v>
      </c>
      <c r="B15646" s="241" t="str">
        <f t="shared" si="17601"/>
        <v>RECEPCIONISTA</v>
      </c>
      <c r="C15646" s="241" t="str">
        <f t="shared" si="17602"/>
        <v>PARANAGUÁ</v>
      </c>
      <c r="D15646" s="52">
        <f>Raiz!$D$22</f>
        <v>5</v>
      </c>
      <c r="E15646" s="403" t="str">
        <f>Raiz!$E$22</f>
        <v>CCT - Data-Base da Categoria (dia/mês/ano)</v>
      </c>
      <c r="F15646" s="403"/>
      <c r="G15646" s="391" t="str">
        <f>VLOOKUP(H15631,Base!$B$314:$P$365,J15636+1,FALSE)</f>
        <v>PR000751/2021 - 01/03/2021</v>
      </c>
      <c r="H15646" s="391"/>
      <c r="I15646" s="391"/>
      <c r="J15646" s="392"/>
      <c r="K15646" s="127"/>
      <c r="L15646" s="127"/>
      <c r="M15646" s="30"/>
      <c r="N15646" s="30"/>
      <c r="O15646" s="30"/>
      <c r="P15646" s="30"/>
    </row>
    <row r="15647" spans="1:16" s="4" customFormat="1" ht="18" customHeight="1" x14ac:dyDescent="0.2">
      <c r="A15647" s="241">
        <f t="shared" si="17600"/>
        <v>2</v>
      </c>
      <c r="B15647" s="241" t="str">
        <f t="shared" si="17601"/>
        <v>RECEPCIONISTA</v>
      </c>
      <c r="C15647" s="241" t="str">
        <f t="shared" si="17602"/>
        <v>PARANAGUÁ</v>
      </c>
      <c r="D15647" s="52">
        <f>Raiz!$D$23</f>
        <v>6</v>
      </c>
      <c r="E15647" s="359" t="str">
        <f>Raiz!$E$23</f>
        <v>Carga horária a contratar (Horas/Mês)</v>
      </c>
      <c r="F15647" s="359"/>
      <c r="G15647" s="371">
        <f>VLOOKUP(H15631,Base!$B$485:$P$536,J15636+1,FALSE)</f>
        <v>200</v>
      </c>
      <c r="H15647" s="371"/>
      <c r="I15647" s="371"/>
      <c r="J15647" s="372"/>
      <c r="K15647" s="127"/>
      <c r="L15647" s="127"/>
      <c r="M15647" s="30"/>
      <c r="N15647" s="30"/>
      <c r="O15647" s="30"/>
      <c r="P15647" s="30"/>
    </row>
    <row r="15648" spans="1:16" s="4" customFormat="1" ht="18" customHeight="1" x14ac:dyDescent="0.2">
      <c r="A15648" s="241">
        <f t="shared" si="17600"/>
        <v>2</v>
      </c>
      <c r="B15648" s="241" t="str">
        <f t="shared" si="17601"/>
        <v>RECEPCIONISTA</v>
      </c>
      <c r="C15648" s="241" t="str">
        <f t="shared" si="17602"/>
        <v>PARANAGUÁ</v>
      </c>
      <c r="D15648" s="52">
        <f>Raiz!$D$24</f>
        <v>7</v>
      </c>
      <c r="E15648" s="359" t="str">
        <f>Raiz!$E$24</f>
        <v>Valor do vale transporte</v>
      </c>
      <c r="F15648" s="359"/>
      <c r="G15648" s="364">
        <f>VLOOKUP(H15631,Base!$B$29:$E$80,4,FALSE)</f>
        <v>3.7</v>
      </c>
      <c r="H15648" s="364" t="s">
        <v>35</v>
      </c>
      <c r="I15648" s="364"/>
      <c r="J15648" s="365"/>
      <c r="K15648" s="30"/>
      <c r="L15648" s="30"/>
      <c r="M15648" s="30"/>
      <c r="N15648" s="30"/>
      <c r="O15648" s="30"/>
      <c r="P15648" s="30"/>
    </row>
    <row r="15649" spans="1:16" s="4" customFormat="1" ht="18" customHeight="1" x14ac:dyDescent="0.2">
      <c r="A15649" s="241">
        <f t="shared" si="17600"/>
        <v>2</v>
      </c>
      <c r="B15649" s="241" t="str">
        <f t="shared" si="17601"/>
        <v>RECEPCIONISTA</v>
      </c>
      <c r="C15649" s="241" t="str">
        <f t="shared" si="17602"/>
        <v>PARANAGUÁ</v>
      </c>
      <c r="D15649" s="52">
        <f>Raiz!$D$25</f>
        <v>8</v>
      </c>
      <c r="E15649" s="359" t="str">
        <f>Raiz!$E$25</f>
        <v>Valor do vale alimentação</v>
      </c>
      <c r="F15649" s="359"/>
      <c r="G15649" s="364">
        <f>VLOOKUP(H15631,Base!$B$656:$P$707,J15636+1,FALSE)</f>
        <v>23</v>
      </c>
      <c r="H15649" s="364"/>
      <c r="I15649" s="364"/>
      <c r="J15649" s="365"/>
      <c r="K15649" s="127"/>
      <c r="L15649" s="127"/>
      <c r="M15649" s="30"/>
      <c r="N15649" s="30"/>
      <c r="O15649" s="30"/>
      <c r="P15649" s="30"/>
    </row>
    <row r="15650" spans="1:16" s="4" customFormat="1" ht="18" customHeight="1" thickBot="1" x14ac:dyDescent="0.25">
      <c r="A15650" s="241">
        <f t="shared" si="17600"/>
        <v>2</v>
      </c>
      <c r="B15650" s="241" t="str">
        <f t="shared" si="17601"/>
        <v>RECEPCIONISTA</v>
      </c>
      <c r="C15650" s="241" t="str">
        <f t="shared" si="17602"/>
        <v>PARANAGUÁ</v>
      </c>
      <c r="D15650" s="17">
        <f>Raiz!$D$26</f>
        <v>9</v>
      </c>
      <c r="E15650" s="360" t="str">
        <f>Raiz!$E$26</f>
        <v>Salário Mínimo Vigente</v>
      </c>
      <c r="F15650" s="360"/>
      <c r="G15650" s="361">
        <f>Base!$C$5</f>
        <v>1100</v>
      </c>
      <c r="H15650" s="361"/>
      <c r="I15650" s="361"/>
      <c r="J15650" s="362"/>
      <c r="K15650" s="30"/>
      <c r="L15650" s="30"/>
      <c r="M15650" s="30"/>
      <c r="N15650" s="30"/>
      <c r="O15650" s="30"/>
      <c r="P15650" s="30"/>
    </row>
    <row r="15651" spans="1:16" ht="14.1" customHeight="1" thickBot="1" x14ac:dyDescent="0.25">
      <c r="A15651" s="241">
        <f t="shared" si="17600"/>
        <v>2</v>
      </c>
      <c r="B15651" s="241" t="str">
        <f t="shared" si="17601"/>
        <v>RECEPCIONISTA</v>
      </c>
      <c r="C15651" s="241" t="str">
        <f t="shared" si="17602"/>
        <v>PARANAGUÁ</v>
      </c>
      <c r="D15651" s="4"/>
      <c r="E15651" s="4"/>
      <c r="F15651" s="4"/>
      <c r="G15651" s="4"/>
      <c r="H15651" s="4"/>
      <c r="I15651" s="4"/>
      <c r="J15651" s="4"/>
    </row>
    <row r="15652" spans="1:16" ht="18" customHeight="1" x14ac:dyDescent="0.2">
      <c r="A15652" s="241">
        <f t="shared" si="17600"/>
        <v>2</v>
      </c>
      <c r="B15652" s="241" t="str">
        <f t="shared" si="17601"/>
        <v>RECEPCIONISTA</v>
      </c>
      <c r="C15652" s="241" t="str">
        <f t="shared" si="17602"/>
        <v>PARANAGUÁ</v>
      </c>
      <c r="D15652" s="363" t="str">
        <f>Raiz!$D$28</f>
        <v>MÓDULO 1 – COMPOSIÇÃO DA REMUNERAÇÃO</v>
      </c>
      <c r="E15652" s="363"/>
      <c r="F15652" s="363"/>
      <c r="G15652" s="363"/>
      <c r="H15652" s="363"/>
      <c r="I15652" s="1" t="str">
        <f>Raiz!I$28</f>
        <v>%</v>
      </c>
      <c r="J15652" s="2" t="str">
        <f>Raiz!$J$28</f>
        <v>Valor R$</v>
      </c>
    </row>
    <row r="15653" spans="1:16" ht="18" customHeight="1" x14ac:dyDescent="0.2">
      <c r="A15653" s="241">
        <f t="shared" si="17600"/>
        <v>2</v>
      </c>
      <c r="B15653" s="241" t="str">
        <f t="shared" si="17601"/>
        <v>RECEPCIONISTA</v>
      </c>
      <c r="C15653" s="241" t="str">
        <f t="shared" si="17602"/>
        <v>PARANAGUÁ</v>
      </c>
      <c r="D15653" s="52" t="str">
        <f>Raiz!$D$29</f>
        <v>A</v>
      </c>
      <c r="E15653" s="398" t="str">
        <f>Raiz!$E$29</f>
        <v>Salário-Base</v>
      </c>
      <c r="F15653" s="398"/>
      <c r="G15653" s="398"/>
      <c r="H15653" s="398"/>
      <c r="I15653" s="314"/>
      <c r="J15653" s="19">
        <f>VLOOKUP(H15631,Base!$B$599:$P$650,J15636+1,FALSE)</f>
        <v>1078.3181818181818</v>
      </c>
      <c r="K15653" s="128"/>
      <c r="L15653" s="128"/>
    </row>
    <row r="15654" spans="1:16" ht="18" customHeight="1" x14ac:dyDescent="0.2">
      <c r="A15654" s="241">
        <f t="shared" si="17600"/>
        <v>2</v>
      </c>
      <c r="B15654" s="241" t="str">
        <f t="shared" si="17601"/>
        <v>RECEPCIONISTA</v>
      </c>
      <c r="C15654" s="241" t="str">
        <f t="shared" si="17602"/>
        <v>PARANAGUÁ</v>
      </c>
      <c r="D15654" s="147" t="str">
        <f>Raiz!$D$30</f>
        <v>B</v>
      </c>
      <c r="E15654" s="338" t="str">
        <f>Raiz!$E$30</f>
        <v>Adicional de Insalubridade</v>
      </c>
      <c r="F15654" s="338"/>
      <c r="G15654" s="338"/>
      <c r="H15654" s="338"/>
      <c r="I15654" s="119">
        <f>VLOOKUP(H15631,Base!$B$1055:$P$1106,J15636+1,FALSE)</f>
        <v>0</v>
      </c>
      <c r="J15654" s="19">
        <f t="shared" ref="J15654" si="17605">ROUND(I15654*J15653,2)</f>
        <v>0</v>
      </c>
      <c r="K15654" s="128"/>
      <c r="L15654" s="128"/>
    </row>
    <row r="15655" spans="1:16" ht="18" customHeight="1" x14ac:dyDescent="0.2">
      <c r="A15655" s="241">
        <f t="shared" si="17600"/>
        <v>2</v>
      </c>
      <c r="B15655" s="241" t="str">
        <f t="shared" si="17601"/>
        <v>RECEPCIONISTA</v>
      </c>
      <c r="C15655" s="241" t="str">
        <f t="shared" si="17602"/>
        <v>PARANAGUÁ</v>
      </c>
      <c r="D15655" s="52" t="str">
        <f>Raiz!$D$31</f>
        <v>C</v>
      </c>
      <c r="E15655" s="397" t="str">
        <f>Raiz!$E$31</f>
        <v>Outros (especificar)</v>
      </c>
      <c r="F15655" s="397"/>
      <c r="G15655" s="397"/>
      <c r="H15655" s="397"/>
      <c r="I15655" s="20"/>
      <c r="J15655" s="19">
        <f>VLOOKUP(H15631,Base!$B$827:$P$878,J15636+1,FALSE)</f>
        <v>0</v>
      </c>
      <c r="K15655" s="128"/>
      <c r="L15655" s="128"/>
    </row>
    <row r="15656" spans="1:16" ht="18" customHeight="1" x14ac:dyDescent="0.2">
      <c r="A15656" s="241">
        <f t="shared" si="17600"/>
        <v>2</v>
      </c>
      <c r="B15656" s="241" t="str">
        <f t="shared" si="17601"/>
        <v>RECEPCIONISTA</v>
      </c>
      <c r="C15656" s="241" t="str">
        <f t="shared" si="17602"/>
        <v>PARANAGUÁ</v>
      </c>
      <c r="D15656" s="52"/>
      <c r="E15656" s="323"/>
      <c r="F15656" s="323"/>
      <c r="G15656" s="323"/>
      <c r="H15656" s="323"/>
      <c r="I15656" s="20"/>
      <c r="J15656" s="19"/>
    </row>
    <row r="15657" spans="1:16" ht="18" customHeight="1" x14ac:dyDescent="0.2">
      <c r="A15657" s="241">
        <f t="shared" si="17600"/>
        <v>2</v>
      </c>
      <c r="B15657" s="241" t="str">
        <f t="shared" si="17601"/>
        <v>RECEPCIONISTA</v>
      </c>
      <c r="C15657" s="241" t="str">
        <f t="shared" si="17602"/>
        <v>PARANAGUÁ</v>
      </c>
      <c r="D15657" s="52"/>
      <c r="E15657" s="323"/>
      <c r="F15657" s="323"/>
      <c r="G15657" s="323"/>
      <c r="H15657" s="323"/>
      <c r="I15657" s="20"/>
      <c r="J15657" s="36"/>
    </row>
    <row r="15658" spans="1:16" ht="18" customHeight="1" x14ac:dyDescent="0.2">
      <c r="A15658" s="241">
        <f t="shared" si="17600"/>
        <v>2</v>
      </c>
      <c r="B15658" s="241" t="str">
        <f t="shared" si="17601"/>
        <v>RECEPCIONISTA</v>
      </c>
      <c r="C15658" s="241" t="str">
        <f t="shared" si="17602"/>
        <v>PARANAGUÁ</v>
      </c>
      <c r="D15658" s="52"/>
      <c r="E15658" s="323"/>
      <c r="F15658" s="323"/>
      <c r="G15658" s="323"/>
      <c r="H15658" s="323"/>
      <c r="I15658" s="20"/>
      <c r="J15658" s="36"/>
    </row>
    <row r="15659" spans="1:16" ht="18" customHeight="1" thickBot="1" x14ac:dyDescent="0.25">
      <c r="A15659" s="241">
        <f t="shared" si="17600"/>
        <v>2</v>
      </c>
      <c r="B15659" s="241" t="str">
        <f t="shared" si="17601"/>
        <v>RECEPCIONISTA</v>
      </c>
      <c r="C15659" s="241" t="str">
        <f t="shared" si="17602"/>
        <v>PARANAGUÁ</v>
      </c>
      <c r="D15659" s="317" t="str">
        <f>Raiz!$D$35</f>
        <v>Total do Módulo 1 - Composição da Remuneração</v>
      </c>
      <c r="E15659" s="317"/>
      <c r="F15659" s="317"/>
      <c r="G15659" s="317"/>
      <c r="H15659" s="317"/>
      <c r="I15659" s="317"/>
      <c r="J15659" s="21">
        <f t="shared" ref="J15659" si="17606">SUM(J15653:J15656)</f>
        <v>1078.3181818181818</v>
      </c>
    </row>
    <row r="15660" spans="1:16" ht="14.1" customHeight="1" thickBot="1" x14ac:dyDescent="0.25">
      <c r="A15660" s="241">
        <f t="shared" si="17600"/>
        <v>2</v>
      </c>
      <c r="B15660" s="241" t="str">
        <f t="shared" si="17601"/>
        <v>RECEPCIONISTA</v>
      </c>
      <c r="C15660" s="241" t="str">
        <f t="shared" si="17602"/>
        <v>PARANAGUÁ</v>
      </c>
      <c r="D15660" s="4"/>
      <c r="E15660" s="4"/>
      <c r="F15660" s="4"/>
      <c r="G15660" s="4"/>
      <c r="H15660" s="4"/>
      <c r="I15660" s="4"/>
      <c r="J15660" s="4"/>
    </row>
    <row r="15661" spans="1:16" ht="18" customHeight="1" x14ac:dyDescent="0.2">
      <c r="A15661" s="241">
        <f t="shared" si="17600"/>
        <v>2</v>
      </c>
      <c r="B15661" s="241" t="str">
        <f t="shared" si="17601"/>
        <v>RECEPCIONISTA</v>
      </c>
      <c r="C15661" s="241" t="str">
        <f t="shared" si="17602"/>
        <v>PARANAGUÁ</v>
      </c>
      <c r="D15661" s="339" t="str">
        <f>Raiz!$D$37</f>
        <v>MÓDULO 2 – ENCARGOS E BENEFÍCIOS ANUAIS, MENSAIS E DIÁRIOS</v>
      </c>
      <c r="E15661" s="340"/>
      <c r="F15661" s="340"/>
      <c r="G15661" s="340"/>
      <c r="H15661" s="357"/>
      <c r="I15661" s="1" t="str">
        <f>Raiz!$I$37</f>
        <v>%</v>
      </c>
      <c r="J15661" s="2" t="str">
        <f>Raiz!$J$37</f>
        <v>Valor R$</v>
      </c>
    </row>
    <row r="15662" spans="1:16" ht="18" customHeight="1" x14ac:dyDescent="0.2">
      <c r="A15662" s="241">
        <f t="shared" si="17600"/>
        <v>2</v>
      </c>
      <c r="B15662" s="241" t="str">
        <f t="shared" si="17601"/>
        <v>RECEPCIONISTA</v>
      </c>
      <c r="C15662" s="241" t="str">
        <f t="shared" si="17602"/>
        <v>PARANAGUÁ</v>
      </c>
      <c r="D15662" s="343" t="str">
        <f>Raiz!$D$38</f>
        <v xml:space="preserve"> Submódulo 2.1 - 13º (décimo terceiro) Salário, Férias e Adicional de Férias</v>
      </c>
      <c r="E15662" s="343"/>
      <c r="F15662" s="343"/>
      <c r="G15662" s="343"/>
      <c r="H15662" s="343"/>
      <c r="I15662" s="343"/>
      <c r="J15662" s="345"/>
    </row>
    <row r="15663" spans="1:16" ht="18" customHeight="1" x14ac:dyDescent="0.2">
      <c r="A15663" s="241">
        <f t="shared" si="17600"/>
        <v>2</v>
      </c>
      <c r="B15663" s="241" t="str">
        <f t="shared" si="17601"/>
        <v>RECEPCIONISTA</v>
      </c>
      <c r="C15663" s="241" t="str">
        <f t="shared" si="17602"/>
        <v>PARANAGUÁ</v>
      </c>
      <c r="D15663" s="52" t="str">
        <f>Raiz!$D$39</f>
        <v>A</v>
      </c>
      <c r="E15663" s="323" t="str">
        <f>Raiz!$E$39</f>
        <v>13º Salário</v>
      </c>
      <c r="F15663" s="323"/>
      <c r="G15663" s="323"/>
      <c r="H15663" s="323"/>
      <c r="I15663" s="20">
        <f>Raiz!$I$39</f>
        <v>8.3333333333333329E-2</v>
      </c>
      <c r="J15663" s="22">
        <f t="shared" ref="J15663" si="17607">ROUND(I15663*J15659,2)</f>
        <v>89.86</v>
      </c>
    </row>
    <row r="15664" spans="1:16" ht="18" customHeight="1" x14ac:dyDescent="0.2">
      <c r="A15664" s="241">
        <f t="shared" si="17600"/>
        <v>2</v>
      </c>
      <c r="B15664" s="241" t="str">
        <f t="shared" si="17601"/>
        <v>RECEPCIONISTA</v>
      </c>
      <c r="C15664" s="241" t="str">
        <f t="shared" si="17602"/>
        <v>PARANAGUÁ</v>
      </c>
      <c r="D15664" s="52" t="str">
        <f>Raiz!$D$40</f>
        <v>B</v>
      </c>
      <c r="E15664" s="320" t="str">
        <f>Raiz!$E$40</f>
        <v xml:space="preserve">Adicional de Férias </v>
      </c>
      <c r="F15664" s="322"/>
      <c r="G15664" s="322"/>
      <c r="H15664" s="321"/>
      <c r="I15664" s="20">
        <f>Raiz!$I$40</f>
        <v>2.7777777777777776E-2</v>
      </c>
      <c r="J15664" s="22">
        <f t="shared" ref="J15664" si="17608">ROUND(I15664*J15659,2)</f>
        <v>29.95</v>
      </c>
      <c r="K15664" s="30"/>
      <c r="L15664" s="30"/>
    </row>
    <row r="15665" spans="1:12" ht="18" customHeight="1" thickBot="1" x14ac:dyDescent="0.25">
      <c r="A15665" s="241">
        <f t="shared" si="17600"/>
        <v>2</v>
      </c>
      <c r="B15665" s="241" t="str">
        <f t="shared" si="17601"/>
        <v>RECEPCIONISTA</v>
      </c>
      <c r="C15665" s="241" t="str">
        <f t="shared" si="17602"/>
        <v>PARANAGUÁ</v>
      </c>
      <c r="D15665" s="317" t="str">
        <f>Raiz!$D$41</f>
        <v>Total do Submódulo 2.1</v>
      </c>
      <c r="E15665" s="317"/>
      <c r="F15665" s="317"/>
      <c r="G15665" s="317"/>
      <c r="H15665" s="317"/>
      <c r="I15665" s="317"/>
      <c r="J15665" s="248">
        <f t="shared" ref="J15665" si="17609">SUM(J15663:J15664)</f>
        <v>119.81</v>
      </c>
      <c r="K15665" s="30"/>
      <c r="L15665" s="30"/>
    </row>
    <row r="15666" spans="1:12" ht="14.1" customHeight="1" thickBot="1" x14ac:dyDescent="0.25">
      <c r="A15666" s="241">
        <f t="shared" si="17600"/>
        <v>2</v>
      </c>
      <c r="B15666" s="241" t="str">
        <f t="shared" si="17601"/>
        <v>RECEPCIONISTA</v>
      </c>
      <c r="C15666" s="241" t="str">
        <f t="shared" si="17602"/>
        <v>PARANAGUÁ</v>
      </c>
      <c r="D15666" s="4"/>
      <c r="E15666" s="4"/>
      <c r="F15666" s="4"/>
      <c r="G15666" s="4"/>
      <c r="H15666" s="4"/>
      <c r="I15666" s="4"/>
      <c r="J15666" s="4"/>
      <c r="K15666" s="30"/>
      <c r="L15666" s="30"/>
    </row>
    <row r="15667" spans="1:12" ht="18" customHeight="1" x14ac:dyDescent="0.2">
      <c r="A15667" s="241">
        <f t="shared" si="17600"/>
        <v>2</v>
      </c>
      <c r="B15667" s="241" t="str">
        <f t="shared" si="17601"/>
        <v>RECEPCIONISTA</v>
      </c>
      <c r="C15667" s="241" t="str">
        <f t="shared" si="17602"/>
        <v>PARANAGUÁ</v>
      </c>
      <c r="D15667" s="355" t="str">
        <f>Raiz!$D$43</f>
        <v xml:space="preserve"> Submódulo 2.2 - Encargos Previdenciários (GPS), FGTS e outras contribuições (Base de cálculo: Módulo 1 + Submódulo 2.1)</v>
      </c>
      <c r="E15667" s="355"/>
      <c r="F15667" s="355"/>
      <c r="G15667" s="355"/>
      <c r="H15667" s="355"/>
      <c r="I15667" s="355"/>
      <c r="J15667" s="356"/>
      <c r="K15667" s="30"/>
      <c r="L15667" s="30"/>
    </row>
    <row r="15668" spans="1:12" ht="18" customHeight="1" x14ac:dyDescent="0.2">
      <c r="A15668" s="241">
        <f t="shared" si="17600"/>
        <v>2</v>
      </c>
      <c r="B15668" s="241" t="str">
        <f t="shared" si="17601"/>
        <v>RECEPCIONISTA</v>
      </c>
      <c r="C15668" s="241" t="str">
        <f t="shared" si="17602"/>
        <v>PARANAGUÁ</v>
      </c>
      <c r="D15668" s="52" t="str">
        <f>Raiz!$D$44</f>
        <v>A</v>
      </c>
      <c r="E15668" s="354" t="str">
        <f>Raiz!$E$44</f>
        <v>INSS</v>
      </c>
      <c r="F15668" s="354"/>
      <c r="G15668" s="354"/>
      <c r="H15668" s="354"/>
      <c r="I15668" s="23">
        <f>Raiz!$I$44</f>
        <v>0.2</v>
      </c>
      <c r="J15668" s="22">
        <f t="shared" ref="J15668" si="17610">ROUND((J15659+J15665)*$I15668,2)</f>
        <v>239.63</v>
      </c>
      <c r="K15668" s="30"/>
      <c r="L15668" s="30"/>
    </row>
    <row r="15669" spans="1:12" ht="18" customHeight="1" x14ac:dyDescent="0.2">
      <c r="A15669" s="241">
        <f t="shared" si="17600"/>
        <v>2</v>
      </c>
      <c r="B15669" s="241" t="str">
        <f t="shared" si="17601"/>
        <v>RECEPCIONISTA</v>
      </c>
      <c r="C15669" s="241" t="str">
        <f t="shared" si="17602"/>
        <v>PARANAGUÁ</v>
      </c>
      <c r="D15669" s="52" t="str">
        <f>Raiz!$D$45</f>
        <v>B</v>
      </c>
      <c r="E15669" s="354" t="str">
        <f>Raiz!$E$45</f>
        <v>Salário Educação</v>
      </c>
      <c r="F15669" s="354"/>
      <c r="G15669" s="354"/>
      <c r="H15669" s="354"/>
      <c r="I15669" s="23">
        <f>Raiz!$I$45</f>
        <v>2.5000000000000001E-2</v>
      </c>
      <c r="J15669" s="22">
        <f t="shared" ref="J15669" si="17611">ROUND((J15659+J15665)*$I15669,2)</f>
        <v>29.95</v>
      </c>
      <c r="K15669" s="30"/>
      <c r="L15669" s="30"/>
    </row>
    <row r="15670" spans="1:12" ht="18" customHeight="1" x14ac:dyDescent="0.2">
      <c r="A15670" s="241">
        <f t="shared" si="17600"/>
        <v>2</v>
      </c>
      <c r="B15670" s="241" t="str">
        <f t="shared" si="17601"/>
        <v>RECEPCIONISTA</v>
      </c>
      <c r="C15670" s="241" t="str">
        <f t="shared" si="17602"/>
        <v>PARANAGUÁ</v>
      </c>
      <c r="D15670" s="52" t="str">
        <f>Raiz!$D$46</f>
        <v>C</v>
      </c>
      <c r="E15670" s="254" t="str">
        <f>Raiz!$E$46</f>
        <v>RAT X FAP       RAT=</v>
      </c>
      <c r="F15670" s="255">
        <f>Raiz!$F$46</f>
        <v>0.03</v>
      </c>
      <c r="G15670" s="256" t="str">
        <f>Raiz!$G$46</f>
        <v>FAP=</v>
      </c>
      <c r="H15670" s="257">
        <f>Raiz!$H$46</f>
        <v>1</v>
      </c>
      <c r="I15670" s="23">
        <f t="shared" ref="I15670" si="17612">ROUND(F15670*H15670,2)</f>
        <v>0.03</v>
      </c>
      <c r="J15670" s="22">
        <f t="shared" ref="J15670" si="17613">ROUND((J15659+J15665)*$I15670,2)</f>
        <v>35.94</v>
      </c>
      <c r="K15670" s="30"/>
      <c r="L15670" s="30"/>
    </row>
    <row r="15671" spans="1:12" ht="18" customHeight="1" x14ac:dyDescent="0.2">
      <c r="A15671" s="241">
        <f t="shared" si="17600"/>
        <v>2</v>
      </c>
      <c r="B15671" s="241" t="str">
        <f t="shared" si="17601"/>
        <v>RECEPCIONISTA</v>
      </c>
      <c r="C15671" s="241" t="str">
        <f t="shared" si="17602"/>
        <v>PARANAGUÁ</v>
      </c>
      <c r="D15671" s="52" t="str">
        <f>Raiz!$D$47</f>
        <v>D</v>
      </c>
      <c r="E15671" s="354" t="str">
        <f>Raiz!$E$47</f>
        <v>SESI ou SESC</v>
      </c>
      <c r="F15671" s="354"/>
      <c r="G15671" s="354"/>
      <c r="H15671" s="354"/>
      <c r="I15671" s="23">
        <f>Raiz!$I$47</f>
        <v>1.4999999999999999E-2</v>
      </c>
      <c r="J15671" s="22">
        <f t="shared" ref="J15671" si="17614">ROUND((J15659+J15665)*$I15671,2)</f>
        <v>17.97</v>
      </c>
      <c r="K15671" s="30"/>
      <c r="L15671" s="30"/>
    </row>
    <row r="15672" spans="1:12" ht="18" customHeight="1" x14ac:dyDescent="0.2">
      <c r="A15672" s="241">
        <f t="shared" si="17600"/>
        <v>2</v>
      </c>
      <c r="B15672" s="241" t="str">
        <f t="shared" si="17601"/>
        <v>RECEPCIONISTA</v>
      </c>
      <c r="C15672" s="241" t="str">
        <f t="shared" si="17602"/>
        <v>PARANAGUÁ</v>
      </c>
      <c r="D15672" s="52" t="str">
        <f>Raiz!$D$48</f>
        <v>E</v>
      </c>
      <c r="E15672" s="354" t="str">
        <f>Raiz!$E$48</f>
        <v>SENAI ou SENAC</v>
      </c>
      <c r="F15672" s="354"/>
      <c r="G15672" s="354"/>
      <c r="H15672" s="354"/>
      <c r="I15672" s="23">
        <f>Raiz!$I$48</f>
        <v>0.01</v>
      </c>
      <c r="J15672" s="22">
        <f t="shared" ref="J15672" si="17615">ROUND((J15659+J15665)*$I15672,2)</f>
        <v>11.98</v>
      </c>
      <c r="K15672" s="30"/>
      <c r="L15672" s="30"/>
    </row>
    <row r="15673" spans="1:12" ht="18" customHeight="1" x14ac:dyDescent="0.2">
      <c r="A15673" s="241">
        <f t="shared" si="17600"/>
        <v>2</v>
      </c>
      <c r="B15673" s="241" t="str">
        <f t="shared" si="17601"/>
        <v>RECEPCIONISTA</v>
      </c>
      <c r="C15673" s="241" t="str">
        <f t="shared" si="17602"/>
        <v>PARANAGUÁ</v>
      </c>
      <c r="D15673" s="52" t="str">
        <f>Raiz!$D$49</f>
        <v>F</v>
      </c>
      <c r="E15673" s="354" t="str">
        <f>Raiz!$E$49</f>
        <v>SEBRAE</v>
      </c>
      <c r="F15673" s="354"/>
      <c r="G15673" s="354"/>
      <c r="H15673" s="354"/>
      <c r="I15673" s="23">
        <f>Raiz!$I$49</f>
        <v>6.0000000000000001E-3</v>
      </c>
      <c r="J15673" s="22">
        <f t="shared" ref="J15673" si="17616">ROUND((J15659+J15665)*$I15673,2)</f>
        <v>7.19</v>
      </c>
      <c r="K15673" s="30"/>
      <c r="L15673" s="30"/>
    </row>
    <row r="15674" spans="1:12" ht="18" customHeight="1" x14ac:dyDescent="0.2">
      <c r="A15674" s="241">
        <f t="shared" si="17600"/>
        <v>2</v>
      </c>
      <c r="B15674" s="241" t="str">
        <f t="shared" si="17601"/>
        <v>RECEPCIONISTA</v>
      </c>
      <c r="C15674" s="241" t="str">
        <f t="shared" si="17602"/>
        <v>PARANAGUÁ</v>
      </c>
      <c r="D15674" s="52" t="str">
        <f>Raiz!$D$50</f>
        <v>G</v>
      </c>
      <c r="E15674" s="354" t="str">
        <f>Raiz!$E$50</f>
        <v>INCRA</v>
      </c>
      <c r="F15674" s="354"/>
      <c r="G15674" s="354"/>
      <c r="H15674" s="354"/>
      <c r="I15674" s="23">
        <f>Raiz!$I$50</f>
        <v>2E-3</v>
      </c>
      <c r="J15674" s="22">
        <f t="shared" ref="J15674" si="17617">ROUND((J15659+J15665)*$I15674,2)</f>
        <v>2.4</v>
      </c>
      <c r="K15674" s="30"/>
      <c r="L15674" s="30"/>
    </row>
    <row r="15675" spans="1:12" ht="18" customHeight="1" x14ac:dyDescent="0.2">
      <c r="A15675" s="241">
        <f t="shared" si="17600"/>
        <v>2</v>
      </c>
      <c r="B15675" s="241" t="str">
        <f t="shared" si="17601"/>
        <v>RECEPCIONISTA</v>
      </c>
      <c r="C15675" s="241" t="str">
        <f t="shared" si="17602"/>
        <v>PARANAGUÁ</v>
      </c>
      <c r="D15675" s="52" t="str">
        <f>Raiz!$D$51</f>
        <v>H</v>
      </c>
      <c r="E15675" s="354" t="str">
        <f>Raiz!$E$51</f>
        <v>FGTS</v>
      </c>
      <c r="F15675" s="354"/>
      <c r="G15675" s="354"/>
      <c r="H15675" s="354"/>
      <c r="I15675" s="23">
        <f>Raiz!$I$51</f>
        <v>0.08</v>
      </c>
      <c r="J15675" s="22">
        <f t="shared" ref="J15675" si="17618">ROUND((J15659+J15665)*$I15675,2)</f>
        <v>95.85</v>
      </c>
      <c r="K15675" s="30"/>
      <c r="L15675" s="30"/>
    </row>
    <row r="15676" spans="1:12" ht="18" customHeight="1" thickBot="1" x14ac:dyDescent="0.25">
      <c r="A15676" s="241">
        <f t="shared" si="17600"/>
        <v>2</v>
      </c>
      <c r="B15676" s="241" t="str">
        <f t="shared" si="17601"/>
        <v>RECEPCIONISTA</v>
      </c>
      <c r="C15676" s="241" t="str">
        <f t="shared" si="17602"/>
        <v>PARANAGUÁ</v>
      </c>
      <c r="D15676" s="319" t="str">
        <f>Raiz!$D$52</f>
        <v>Total do Submódulo 2.2</v>
      </c>
      <c r="E15676" s="319"/>
      <c r="F15676" s="319"/>
      <c r="G15676" s="319"/>
      <c r="H15676" s="319"/>
      <c r="I15676" s="24">
        <f t="shared" ref="I15676:J15676" si="17619">SUM(I15668:I15675)</f>
        <v>0.36800000000000005</v>
      </c>
      <c r="J15676" s="21">
        <f t="shared" si="17619"/>
        <v>440.90999999999997</v>
      </c>
      <c r="K15676" s="30"/>
      <c r="L15676" s="30"/>
    </row>
    <row r="15677" spans="1:12" ht="14.1" customHeight="1" thickBot="1" x14ac:dyDescent="0.25">
      <c r="A15677" s="241">
        <f t="shared" si="17600"/>
        <v>2</v>
      </c>
      <c r="B15677" s="241" t="str">
        <f t="shared" si="17601"/>
        <v>RECEPCIONISTA</v>
      </c>
      <c r="C15677" s="241" t="str">
        <f t="shared" si="17602"/>
        <v>PARANAGUÁ</v>
      </c>
      <c r="D15677" s="4"/>
      <c r="E15677" s="4"/>
      <c r="F15677" s="4"/>
      <c r="G15677" s="4"/>
      <c r="H15677" s="4"/>
      <c r="I15677" s="4"/>
      <c r="J15677" s="4"/>
      <c r="K15677" s="30"/>
      <c r="L15677" s="30"/>
    </row>
    <row r="15678" spans="1:12" ht="18" customHeight="1" x14ac:dyDescent="0.2">
      <c r="A15678" s="241">
        <f t="shared" si="17600"/>
        <v>2</v>
      </c>
      <c r="B15678" s="241" t="str">
        <f t="shared" si="17601"/>
        <v>RECEPCIONISTA</v>
      </c>
      <c r="C15678" s="241" t="str">
        <f t="shared" si="17602"/>
        <v>PARANAGUÁ</v>
      </c>
      <c r="D15678" s="355" t="str">
        <f>Raiz!$D$54</f>
        <v xml:space="preserve"> Submódulo 2.3 - Benefícios Mensais e Diários</v>
      </c>
      <c r="E15678" s="355"/>
      <c r="F15678" s="355"/>
      <c r="G15678" s="355"/>
      <c r="H15678" s="355"/>
      <c r="I15678" s="355"/>
      <c r="J15678" s="356"/>
      <c r="K15678" s="30"/>
      <c r="L15678" s="30"/>
    </row>
    <row r="15679" spans="1:12" ht="18" customHeight="1" x14ac:dyDescent="0.2">
      <c r="A15679" s="241">
        <f t="shared" si="17600"/>
        <v>2</v>
      </c>
      <c r="B15679" s="241" t="str">
        <f t="shared" si="17601"/>
        <v>RECEPCIONISTA</v>
      </c>
      <c r="C15679" s="241" t="str">
        <f t="shared" si="17602"/>
        <v>PARANAGUÁ</v>
      </c>
      <c r="D15679" s="52" t="str">
        <f>Raiz!$D$55</f>
        <v>A</v>
      </c>
      <c r="E15679" s="264" t="str">
        <f>Raiz!$E$55</f>
        <v>Transporte</v>
      </c>
      <c r="F15679" s="320" t="str">
        <f>Raiz!$F$55</f>
        <v>Cálculo do Valor: [(2xVTx21)-(6%xSB)]</v>
      </c>
      <c r="G15679" s="322"/>
      <c r="H15679" s="322"/>
      <c r="I15679" s="327"/>
      <c r="J15679" s="19">
        <f t="shared" ref="J15679" si="17620">IF(ROUND((21*G15648*2)-(J15653*0.06),2)&lt;0,0,ROUND((21*G15648*2)-(J15653*0.06),2))</f>
        <v>90.7</v>
      </c>
      <c r="K15679" s="30"/>
      <c r="L15679" s="30"/>
    </row>
    <row r="15680" spans="1:12" ht="18" customHeight="1" x14ac:dyDescent="0.2">
      <c r="A15680" s="241">
        <f t="shared" si="17600"/>
        <v>2</v>
      </c>
      <c r="B15680" s="241" t="str">
        <f t="shared" si="17601"/>
        <v>RECEPCIONISTA</v>
      </c>
      <c r="C15680" s="241" t="str">
        <f t="shared" si="17602"/>
        <v>PARANAGUÁ</v>
      </c>
      <c r="D15680" s="52" t="str">
        <f>Raiz!$D$56</f>
        <v>B</v>
      </c>
      <c r="E15680" s="264" t="str">
        <f>Raiz!$E$56</f>
        <v>Auxílio Alimentação</v>
      </c>
      <c r="F15680" s="320" t="str">
        <f>Raiz!$F$56</f>
        <v>Cálculo do Valor = [(VAx21dias)-Desconto no Salário]</v>
      </c>
      <c r="G15680" s="322"/>
      <c r="H15680" s="112" t="str">
        <f>Raiz!$H$56</f>
        <v xml:space="preserve">Desconto no Salário = </v>
      </c>
      <c r="I15680" s="26">
        <f>VLOOKUP(H15631,Base!$B$941:$P$992,J15636+1,FALSE)</f>
        <v>0.2</v>
      </c>
      <c r="J15680" s="19">
        <f t="shared" ref="J15680" si="17621">ROUND(G15649*21*(1-I15680),2)</f>
        <v>386.4</v>
      </c>
      <c r="K15680" s="127"/>
      <c r="L15680" s="127"/>
    </row>
    <row r="15681" spans="1:12" ht="18" customHeight="1" x14ac:dyDescent="0.2">
      <c r="A15681" s="241">
        <f t="shared" si="17600"/>
        <v>2</v>
      </c>
      <c r="B15681" s="241" t="str">
        <f t="shared" si="17601"/>
        <v>RECEPCIONISTA</v>
      </c>
      <c r="C15681" s="241" t="str">
        <f t="shared" si="17602"/>
        <v>PARANAGUÁ</v>
      </c>
      <c r="D15681" s="52" t="str">
        <f>Raiz!$D$57</f>
        <v>C</v>
      </c>
      <c r="E15681" s="314" t="str">
        <f>Raiz!$E$57</f>
        <v>Benefício de Assistência ao Trabalhador / Médica / Social Odontológico</v>
      </c>
      <c r="F15681" s="314"/>
      <c r="G15681" s="314"/>
      <c r="H15681" s="314"/>
      <c r="I15681" s="314"/>
      <c r="J15681" s="19">
        <f>VLOOKUP(H15631,Base!$B$713:$P$764,J15636+1,FALSE)</f>
        <v>18</v>
      </c>
      <c r="K15681" s="127"/>
      <c r="L15681" s="127"/>
    </row>
    <row r="15682" spans="1:12" ht="18" customHeight="1" x14ac:dyDescent="0.2">
      <c r="A15682" s="241">
        <f t="shared" si="17600"/>
        <v>2</v>
      </c>
      <c r="B15682" s="241" t="str">
        <f t="shared" si="17601"/>
        <v>RECEPCIONISTA</v>
      </c>
      <c r="C15682" s="241" t="str">
        <f t="shared" si="17602"/>
        <v>PARANAGUÁ</v>
      </c>
      <c r="D15682" s="52" t="str">
        <f>Raiz!$D$58</f>
        <v>D</v>
      </c>
      <c r="E15682" s="314" t="str">
        <f>Raiz!$E$58</f>
        <v>Benefício Social Familiar</v>
      </c>
      <c r="F15682" s="314"/>
      <c r="G15682" s="314"/>
      <c r="H15682" s="314"/>
      <c r="I15682" s="314"/>
      <c r="J15682" s="19">
        <f>VLOOKUP(H15631,Base!$B$770:$P$821,J15636+1,FALSE)</f>
        <v>15</v>
      </c>
      <c r="K15682" s="127"/>
      <c r="L15682" s="127"/>
    </row>
    <row r="15683" spans="1:12" ht="18" customHeight="1" x14ac:dyDescent="0.2">
      <c r="A15683" s="241">
        <f t="shared" si="17600"/>
        <v>2</v>
      </c>
      <c r="B15683" s="241" t="str">
        <f t="shared" si="17601"/>
        <v>RECEPCIONISTA</v>
      </c>
      <c r="C15683" s="241" t="str">
        <f t="shared" si="17602"/>
        <v>PARANAGUÁ</v>
      </c>
      <c r="D15683" s="52" t="str">
        <f>Raiz!$D$59</f>
        <v>E</v>
      </c>
      <c r="E15683" s="323" t="str">
        <f>Raiz!$E$59</f>
        <v>Adicional de Assiduidade</v>
      </c>
      <c r="F15683" s="323"/>
      <c r="G15683" s="323"/>
      <c r="H15683" s="323"/>
      <c r="I15683" s="26">
        <f>VLOOKUP(H15631,Base!$B$1112:$P$1163,J15636+1,FALSE)</f>
        <v>0</v>
      </c>
      <c r="J15683" s="19">
        <f t="shared" ref="J15683" si="17622">ROUND(I15683*J15653,2)</f>
        <v>0</v>
      </c>
      <c r="K15683" s="127"/>
      <c r="L15683" s="127"/>
    </row>
    <row r="15684" spans="1:12" ht="18" customHeight="1" x14ac:dyDescent="0.2">
      <c r="A15684" s="241">
        <f t="shared" si="17600"/>
        <v>2</v>
      </c>
      <c r="B15684" s="241" t="str">
        <f t="shared" si="17601"/>
        <v>RECEPCIONISTA</v>
      </c>
      <c r="C15684" s="241" t="str">
        <f t="shared" si="17602"/>
        <v>PARANAGUÁ</v>
      </c>
      <c r="D15684" s="52" t="str">
        <f>Raiz!$D$60</f>
        <v>F</v>
      </c>
      <c r="E15684" s="314" t="str">
        <f>Raiz!$E$60</f>
        <v>Seguro de Vida</v>
      </c>
      <c r="F15684" s="314"/>
      <c r="G15684" s="314"/>
      <c r="H15684" s="314"/>
      <c r="I15684" s="314"/>
      <c r="J15684" s="19">
        <f>VLOOKUP(H15631,Base!$B$1169:$P$1220,J15636+1,FALSE)</f>
        <v>0</v>
      </c>
      <c r="K15684" s="127"/>
      <c r="L15684" s="127"/>
    </row>
    <row r="15685" spans="1:12" ht="18" customHeight="1" x14ac:dyDescent="0.2">
      <c r="A15685" s="241">
        <f t="shared" si="17600"/>
        <v>2</v>
      </c>
      <c r="B15685" s="241" t="str">
        <f t="shared" si="17601"/>
        <v>RECEPCIONISTA</v>
      </c>
      <c r="C15685" s="241" t="str">
        <f t="shared" si="17602"/>
        <v>PARANAGUÁ</v>
      </c>
      <c r="D15685" s="52" t="str">
        <f>Raiz!$D$61</f>
        <v>G</v>
      </c>
      <c r="E15685" s="314" t="str">
        <f>Raiz!$E$61</f>
        <v>Outros (especificar)</v>
      </c>
      <c r="F15685" s="314"/>
      <c r="G15685" s="314"/>
      <c r="H15685" s="314"/>
      <c r="I15685" s="314"/>
      <c r="J15685" s="19">
        <f>VLOOKUP(H15631,Base!$B$884:$P$935,J15636+1,FALSE)</f>
        <v>0</v>
      </c>
      <c r="K15685" s="127"/>
      <c r="L15685" s="127"/>
    </row>
    <row r="15686" spans="1:12" ht="18" customHeight="1" thickBot="1" x14ac:dyDescent="0.25">
      <c r="A15686" s="241">
        <f t="shared" si="17600"/>
        <v>2</v>
      </c>
      <c r="B15686" s="241" t="str">
        <f t="shared" si="17601"/>
        <v>RECEPCIONISTA</v>
      </c>
      <c r="C15686" s="241" t="str">
        <f t="shared" si="17602"/>
        <v>PARANAGUÁ</v>
      </c>
      <c r="D15686" s="317" t="str">
        <f>Raiz!$D$62</f>
        <v> Total do Submódulo 2.3</v>
      </c>
      <c r="E15686" s="317"/>
      <c r="F15686" s="317"/>
      <c r="G15686" s="317"/>
      <c r="H15686" s="317"/>
      <c r="I15686" s="317"/>
      <c r="J15686" s="27">
        <f t="shared" ref="J15686" si="17623">SUM(J15679:J15685)</f>
        <v>510.09999999999997</v>
      </c>
      <c r="K15686" s="30"/>
      <c r="L15686" s="30"/>
    </row>
    <row r="15687" spans="1:12" ht="14.1" customHeight="1" thickBot="1" x14ac:dyDescent="0.25">
      <c r="A15687" s="241">
        <f t="shared" si="17600"/>
        <v>2</v>
      </c>
      <c r="B15687" s="241" t="str">
        <f t="shared" si="17601"/>
        <v>RECEPCIONISTA</v>
      </c>
      <c r="C15687" s="241" t="str">
        <f t="shared" si="17602"/>
        <v>PARANAGUÁ</v>
      </c>
      <c r="D15687" s="4"/>
      <c r="E15687" s="4"/>
      <c r="F15687" s="4"/>
      <c r="G15687" s="4"/>
      <c r="H15687" s="4"/>
      <c r="I15687" s="4"/>
      <c r="J15687" s="4"/>
      <c r="K15687" s="30"/>
      <c r="L15687" s="30"/>
    </row>
    <row r="15688" spans="1:12" ht="18" customHeight="1" x14ac:dyDescent="0.2">
      <c r="A15688" s="241">
        <f t="shared" si="17600"/>
        <v>2</v>
      </c>
      <c r="B15688" s="241" t="str">
        <f t="shared" si="17601"/>
        <v>RECEPCIONISTA</v>
      </c>
      <c r="C15688" s="241" t="str">
        <f t="shared" si="17602"/>
        <v>PARANAGUÁ</v>
      </c>
      <c r="D15688" s="353" t="str">
        <f>Raiz!$D$64</f>
        <v>Quadro-Resumo do Módulo 2 - Encargos e Benefícios Anuais, Mensais e Diários</v>
      </c>
      <c r="E15688" s="353"/>
      <c r="F15688" s="353"/>
      <c r="G15688" s="353"/>
      <c r="H15688" s="353"/>
      <c r="I15688" s="353"/>
      <c r="J15688" s="28" t="str">
        <f>Raiz!$J$64</f>
        <v>Valor R$</v>
      </c>
      <c r="K15688" s="30"/>
      <c r="L15688" s="30"/>
    </row>
    <row r="15689" spans="1:12" ht="18" customHeight="1" x14ac:dyDescent="0.2">
      <c r="A15689" s="241">
        <f t="shared" si="17600"/>
        <v>2</v>
      </c>
      <c r="B15689" s="241" t="str">
        <f t="shared" si="17601"/>
        <v>RECEPCIONISTA</v>
      </c>
      <c r="C15689" s="241" t="str">
        <f t="shared" si="17602"/>
        <v>PARANAGUÁ</v>
      </c>
      <c r="D15689" s="52" t="str">
        <f>Raiz!$D$65</f>
        <v>2.1</v>
      </c>
      <c r="E15689" s="314" t="str">
        <f>Raiz!$E$65</f>
        <v>13º Salário e Adicional de Férias</v>
      </c>
      <c r="F15689" s="314"/>
      <c r="G15689" s="314"/>
      <c r="H15689" s="314"/>
      <c r="I15689" s="314"/>
      <c r="J15689" s="25">
        <f t="shared" ref="J15689" si="17624">J15665</f>
        <v>119.81</v>
      </c>
      <c r="K15689" s="30"/>
      <c r="L15689" s="30"/>
    </row>
    <row r="15690" spans="1:12" ht="18" customHeight="1" x14ac:dyDescent="0.2">
      <c r="A15690" s="241">
        <f t="shared" si="17600"/>
        <v>2</v>
      </c>
      <c r="B15690" s="241" t="str">
        <f t="shared" si="17601"/>
        <v>RECEPCIONISTA</v>
      </c>
      <c r="C15690" s="241" t="str">
        <f t="shared" si="17602"/>
        <v>PARANAGUÁ</v>
      </c>
      <c r="D15690" s="52" t="str">
        <f>Raiz!$D$66</f>
        <v>2.2</v>
      </c>
      <c r="E15690" s="314" t="str">
        <f>Raiz!$E$66</f>
        <v>Encargos Previdenciários (GPS), FGTS e outras contribuições</v>
      </c>
      <c r="F15690" s="314"/>
      <c r="G15690" s="314"/>
      <c r="H15690" s="314"/>
      <c r="I15690" s="314"/>
      <c r="J15690" s="25">
        <f t="shared" ref="J15690" si="17625">J15676</f>
        <v>440.90999999999997</v>
      </c>
      <c r="K15690" s="30"/>
      <c r="L15690" s="30"/>
    </row>
    <row r="15691" spans="1:12" ht="18" customHeight="1" x14ac:dyDescent="0.2">
      <c r="A15691" s="241">
        <f t="shared" ref="A15691:C15692" si="17626">A15690</f>
        <v>2</v>
      </c>
      <c r="B15691" s="241" t="str">
        <f t="shared" si="17626"/>
        <v>RECEPCIONISTA</v>
      </c>
      <c r="C15691" s="241" t="str">
        <f t="shared" si="17626"/>
        <v>PARANAGUÁ</v>
      </c>
      <c r="D15691" s="52" t="str">
        <f>Raiz!$D$67</f>
        <v>2.3</v>
      </c>
      <c r="E15691" s="314" t="str">
        <f>Raiz!$E$67</f>
        <v>Benefícios Mensais e Diários</v>
      </c>
      <c r="F15691" s="314"/>
      <c r="G15691" s="314"/>
      <c r="H15691" s="314"/>
      <c r="I15691" s="314"/>
      <c r="J15691" s="25">
        <f t="shared" ref="J15691" si="17627">J15686</f>
        <v>510.09999999999997</v>
      </c>
      <c r="K15691" s="30"/>
      <c r="L15691" s="30"/>
    </row>
    <row r="15692" spans="1:12" ht="18" customHeight="1" thickBot="1" x14ac:dyDescent="0.25">
      <c r="A15692" s="241">
        <f t="shared" si="17626"/>
        <v>2</v>
      </c>
      <c r="B15692" s="241" t="str">
        <f t="shared" si="17626"/>
        <v>RECEPCIONISTA</v>
      </c>
      <c r="C15692" s="241" t="str">
        <f t="shared" si="17626"/>
        <v>PARANAGUÁ</v>
      </c>
      <c r="D15692" s="317" t="str">
        <f>Raiz!$D$68</f>
        <v> Total do Módulo 2 - Encargos e Benefícios Anuais, mensais e Diários</v>
      </c>
      <c r="E15692" s="317"/>
      <c r="F15692" s="317"/>
      <c r="G15692" s="317"/>
      <c r="H15692" s="317"/>
      <c r="I15692" s="317"/>
      <c r="J15692" s="27">
        <f t="shared" ref="J15692" si="17628">SUM(J15689:J15691)</f>
        <v>1070.82</v>
      </c>
      <c r="K15692" s="30"/>
      <c r="L15692" s="30"/>
    </row>
    <row r="15693" spans="1:12" ht="14.1" customHeight="1" thickBot="1" x14ac:dyDescent="0.25">
      <c r="A15693" s="241">
        <f t="shared" ref="A15693:C15693" si="17629">A15692</f>
        <v>2</v>
      </c>
      <c r="B15693" s="241" t="str">
        <f t="shared" si="17629"/>
        <v>RECEPCIONISTA</v>
      </c>
      <c r="C15693" s="241" t="str">
        <f t="shared" si="17629"/>
        <v>PARANAGUÁ</v>
      </c>
      <c r="D15693" s="4"/>
      <c r="E15693" s="4"/>
      <c r="F15693" s="4"/>
      <c r="G15693" s="4"/>
      <c r="H15693" s="4"/>
      <c r="I15693" s="4"/>
      <c r="J15693" s="4"/>
      <c r="K15693" s="30"/>
      <c r="L15693" s="30"/>
    </row>
    <row r="15694" spans="1:12" ht="18" customHeight="1" x14ac:dyDescent="0.2">
      <c r="A15694" s="241">
        <f t="shared" ref="A15694:C15694" si="17630">A15693</f>
        <v>2</v>
      </c>
      <c r="B15694" s="241" t="str">
        <f t="shared" si="17630"/>
        <v>RECEPCIONISTA</v>
      </c>
      <c r="C15694" s="241" t="str">
        <f t="shared" si="17630"/>
        <v>PARANAGUÁ</v>
      </c>
      <c r="D15694" s="350" t="str">
        <f>Raiz!$D$70</f>
        <v>MÓDULO 3 – PROVISÃO PARA RESCISÃO</v>
      </c>
      <c r="E15694" s="351"/>
      <c r="F15694" s="351"/>
      <c r="G15694" s="351"/>
      <c r="H15694" s="352"/>
      <c r="I15694" s="1" t="str">
        <f>Raiz!$I$70</f>
        <v>%</v>
      </c>
      <c r="J15694" s="2" t="str">
        <f>Raiz!$J$70</f>
        <v>Valor R$</v>
      </c>
      <c r="K15694" s="30"/>
      <c r="L15694" s="30"/>
    </row>
    <row r="15695" spans="1:12" ht="30" customHeight="1" x14ac:dyDescent="0.2">
      <c r="A15695" s="241">
        <f t="shared" ref="A15695:C15695" si="17631">A15694</f>
        <v>2</v>
      </c>
      <c r="B15695" s="241" t="str">
        <f t="shared" si="17631"/>
        <v>RECEPCIONISTA</v>
      </c>
      <c r="C15695" s="241" t="str">
        <f t="shared" si="17631"/>
        <v>PARANAGUÁ</v>
      </c>
      <c r="D15695" s="147" t="str">
        <f>Raiz!$D$71</f>
        <v>A</v>
      </c>
      <c r="E15695" s="265" t="str">
        <f>Raiz!$E$71</f>
        <v>Aviso Prévio Indenizado</v>
      </c>
      <c r="F15695" s="332" t="str">
        <f>Raiz!$F$71</f>
        <v>Cálculo do valor = [Rem/12 + 13º/12 + Férias/12 + 1/3Férias/12] x 1 x 5% de rotatividade anual</v>
      </c>
      <c r="G15695" s="333"/>
      <c r="H15695" s="408"/>
      <c r="I15695" s="20">
        <f>Raiz!$I$71</f>
        <v>4.9768518518518521E-3</v>
      </c>
      <c r="J15695" s="19">
        <f t="shared" ref="J15695" si="17632">ROUND(I15695*J15659,2)</f>
        <v>5.37</v>
      </c>
      <c r="K15695" s="30"/>
      <c r="L15695" s="30"/>
    </row>
    <row r="15696" spans="1:12" ht="18" customHeight="1" x14ac:dyDescent="0.2">
      <c r="A15696" s="241">
        <f t="shared" ref="A15696:C15696" si="17633">A15695</f>
        <v>2</v>
      </c>
      <c r="B15696" s="241" t="str">
        <f t="shared" si="17633"/>
        <v>RECEPCIONISTA</v>
      </c>
      <c r="C15696" s="241" t="str">
        <f t="shared" si="17633"/>
        <v>PARANAGUÁ</v>
      </c>
      <c r="D15696" s="52" t="str">
        <f>Raiz!$D$72</f>
        <v>B</v>
      </c>
      <c r="E15696" s="404" t="str">
        <f>Raiz!$E$72</f>
        <v>Incidência do FGTS sobre o Aviso Prévio Indenizado</v>
      </c>
      <c r="F15696" s="405"/>
      <c r="G15696" s="405"/>
      <c r="H15696" s="406"/>
      <c r="I15696" s="20">
        <f t="shared" ref="I15696:I15759" si="17634">0.08*I15695</f>
        <v>3.9814814814814818E-4</v>
      </c>
      <c r="J15696" s="19">
        <f t="shared" ref="J15696" si="17635">ROUND(I15696*J15659,2)</f>
        <v>0.43</v>
      </c>
      <c r="K15696" s="30"/>
      <c r="L15696" s="30"/>
    </row>
    <row r="15697" spans="1:12" ht="18" customHeight="1" x14ac:dyDescent="0.2">
      <c r="A15697" s="241">
        <f t="shared" ref="A15697:C15697" si="17636">A15696</f>
        <v>2</v>
      </c>
      <c r="B15697" s="241" t="str">
        <f t="shared" si="17636"/>
        <v>RECEPCIONISTA</v>
      </c>
      <c r="C15697" s="241" t="str">
        <f t="shared" si="17636"/>
        <v>PARANAGUÁ</v>
      </c>
      <c r="D15697" s="52" t="str">
        <f>Raiz!$D$73</f>
        <v>C</v>
      </c>
      <c r="E15697" s="409" t="str">
        <f>Raiz!$E$73</f>
        <v>Multa do FGTS sobre o Aviso Prévio Indenizado</v>
      </c>
      <c r="F15697" s="410"/>
      <c r="G15697" s="410"/>
      <c r="H15697" s="411"/>
      <c r="I15697" s="20">
        <f>Raiz!$I$73</f>
        <v>1.9039999999999999E-3</v>
      </c>
      <c r="J15697" s="19">
        <f t="shared" ref="J15697" si="17637">ROUND(I15697*J15659,2)</f>
        <v>2.0499999999999998</v>
      </c>
      <c r="K15697" s="30"/>
      <c r="L15697" s="30"/>
    </row>
    <row r="15698" spans="1:12" ht="30" customHeight="1" x14ac:dyDescent="0.2">
      <c r="A15698" s="241">
        <f t="shared" ref="A15698:C15698" si="17638">A15697</f>
        <v>2</v>
      </c>
      <c r="B15698" s="241" t="str">
        <f t="shared" si="17638"/>
        <v>RECEPCIONISTA</v>
      </c>
      <c r="C15698" s="241" t="str">
        <f t="shared" si="17638"/>
        <v>PARANAGUÁ</v>
      </c>
      <c r="D15698" s="147" t="str">
        <f>Raiz!$D$74</f>
        <v>D</v>
      </c>
      <c r="E15698" s="265" t="str">
        <f>Raiz!$E$74</f>
        <v>Aviso Prévio Trabalhado</v>
      </c>
      <c r="F15698" s="338" t="s">
        <v>321</v>
      </c>
      <c r="G15698" s="338"/>
      <c r="H15698" s="338"/>
      <c r="I15698" s="20">
        <f t="shared" ref="I15698" si="17639">1/30*7/H15633*1</f>
        <v>9.7222222222222224E-3</v>
      </c>
      <c r="J15698" s="19">
        <f t="shared" ref="J15698" si="17640">ROUND(I15698*J15659,2)</f>
        <v>10.48</v>
      </c>
      <c r="K15698" s="30"/>
      <c r="L15698" s="30"/>
    </row>
    <row r="15699" spans="1:12" ht="18" customHeight="1" x14ac:dyDescent="0.2">
      <c r="A15699" s="241">
        <f t="shared" ref="A15699:C15699" si="17641">A15698</f>
        <v>2</v>
      </c>
      <c r="B15699" s="241" t="str">
        <f t="shared" si="17641"/>
        <v>RECEPCIONISTA</v>
      </c>
      <c r="C15699" s="241" t="str">
        <f t="shared" si="17641"/>
        <v>PARANAGUÁ</v>
      </c>
      <c r="D15699" s="52" t="str">
        <f>Raiz!$D$75</f>
        <v>E</v>
      </c>
      <c r="E15699" s="331" t="str">
        <f>Raiz!$E$75</f>
        <v>Incidência dos encargos do submódulo 2.2 sobre o Aviso Prévio Trabalhado</v>
      </c>
      <c r="F15699" s="335"/>
      <c r="G15699" s="335"/>
      <c r="H15699" s="336"/>
      <c r="I15699" s="20">
        <f t="shared" ref="I15699" si="17642">I15676*I15698</f>
        <v>3.5777777777777782E-3</v>
      </c>
      <c r="J15699" s="19">
        <f t="shared" ref="J15699" si="17643">ROUND(I15699*J15659,2)</f>
        <v>3.86</v>
      </c>
      <c r="K15699" s="30"/>
      <c r="L15699" s="30"/>
    </row>
    <row r="15700" spans="1:12" ht="18" customHeight="1" x14ac:dyDescent="0.2">
      <c r="A15700" s="241">
        <f t="shared" ref="A15700:C15700" si="17644">A15699</f>
        <v>2</v>
      </c>
      <c r="B15700" s="241" t="str">
        <f t="shared" si="17644"/>
        <v>RECEPCIONISTA</v>
      </c>
      <c r="C15700" s="241" t="str">
        <f t="shared" si="17644"/>
        <v>PARANAGUÁ</v>
      </c>
      <c r="D15700" s="52" t="str">
        <f>Raiz!$D$76</f>
        <v>F</v>
      </c>
      <c r="E15700" s="323" t="str">
        <f>Raiz!$E$76</f>
        <v>Multa do FGTS e sobre o Aviso Prévio Trabalhado</v>
      </c>
      <c r="F15700" s="323"/>
      <c r="G15700" s="323"/>
      <c r="H15700" s="323"/>
      <c r="I15700" s="20">
        <f>Raiz!$I$76</f>
        <v>3.8079999999999996E-2</v>
      </c>
      <c r="J15700" s="19">
        <f t="shared" ref="J15700" si="17645">ROUND(I15700*J15659,2)</f>
        <v>41.06</v>
      </c>
      <c r="K15700" s="30"/>
      <c r="L15700" s="30"/>
    </row>
    <row r="15701" spans="1:12" ht="18" customHeight="1" thickBot="1" x14ac:dyDescent="0.25">
      <c r="A15701" s="241">
        <f t="shared" ref="A15701:C15701" si="17646">A15700</f>
        <v>2</v>
      </c>
      <c r="B15701" s="241" t="str">
        <f t="shared" si="17646"/>
        <v>RECEPCIONISTA</v>
      </c>
      <c r="C15701" s="241" t="str">
        <f t="shared" si="17646"/>
        <v>PARANAGUÁ</v>
      </c>
      <c r="D15701" s="317" t="str">
        <f>Raiz!$D$77</f>
        <v>Total do Módulo 3 - Provisão para Rescisão</v>
      </c>
      <c r="E15701" s="317"/>
      <c r="F15701" s="317"/>
      <c r="G15701" s="317"/>
      <c r="H15701" s="317"/>
      <c r="I15701" s="317"/>
      <c r="J15701" s="27">
        <f t="shared" ref="J15701" si="17647">SUM(J15695:J15700)</f>
        <v>63.25</v>
      </c>
      <c r="K15701" s="30"/>
      <c r="L15701" s="30"/>
    </row>
    <row r="15702" spans="1:12" ht="14.1" customHeight="1" thickBot="1" x14ac:dyDescent="0.25">
      <c r="A15702" s="241">
        <f t="shared" ref="A15702:C15702" si="17648">A15701</f>
        <v>2</v>
      </c>
      <c r="B15702" s="241" t="str">
        <f t="shared" si="17648"/>
        <v>RECEPCIONISTA</v>
      </c>
      <c r="C15702" s="241" t="str">
        <f t="shared" si="17648"/>
        <v>PARANAGUÁ</v>
      </c>
      <c r="D15702" s="4"/>
      <c r="E15702" s="4"/>
      <c r="F15702" s="4"/>
      <c r="G15702" s="4"/>
      <c r="H15702" s="4"/>
      <c r="I15702" s="4"/>
      <c r="J15702" s="4"/>
      <c r="K15702" s="30"/>
      <c r="L15702" s="30"/>
    </row>
    <row r="15703" spans="1:12" ht="18" customHeight="1" x14ac:dyDescent="0.2">
      <c r="A15703" s="241">
        <f t="shared" ref="A15703:C15703" si="17649">A15702</f>
        <v>2</v>
      </c>
      <c r="B15703" s="241" t="str">
        <f t="shared" si="17649"/>
        <v>RECEPCIONISTA</v>
      </c>
      <c r="C15703" s="241" t="str">
        <f t="shared" si="17649"/>
        <v>PARANAGUÁ</v>
      </c>
      <c r="D15703" s="350" t="str">
        <f>Raiz!$D$79</f>
        <v>MÓDULO 4 – CUSTO DE REPOSIÇÃO DO PROFISSIONAL AUSENTE</v>
      </c>
      <c r="E15703" s="351"/>
      <c r="F15703" s="351"/>
      <c r="G15703" s="351"/>
      <c r="H15703" s="352"/>
      <c r="I15703" s="194" t="str">
        <f>Raiz!$I$79</f>
        <v>%</v>
      </c>
      <c r="J15703" s="149" t="str">
        <f>Raiz!$J$79</f>
        <v>Valor R$</v>
      </c>
      <c r="K15703" s="30"/>
      <c r="L15703" s="30"/>
    </row>
    <row r="15704" spans="1:12" ht="39.950000000000003" customHeight="1" x14ac:dyDescent="0.2">
      <c r="A15704" s="241">
        <f t="shared" ref="A15704:C15704" si="17650">A15703</f>
        <v>2</v>
      </c>
      <c r="B15704" s="241" t="str">
        <f t="shared" si="17650"/>
        <v>RECEPCIONISTA</v>
      </c>
      <c r="C15704" s="241" t="str">
        <f t="shared" si="17650"/>
        <v>PARANAGUÁ</v>
      </c>
      <c r="D1570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704" s="338"/>
      <c r="F15704" s="338"/>
      <c r="G15704" s="338"/>
      <c r="H15704" s="338"/>
      <c r="I15704" s="338"/>
      <c r="J15704" s="347"/>
      <c r="K15704" s="30"/>
      <c r="L15704" s="30"/>
    </row>
    <row r="15705" spans="1:12" ht="32.25" customHeight="1" x14ac:dyDescent="0.2">
      <c r="A15705" s="241">
        <f t="shared" ref="A15705:C15705" si="17651">A15704</f>
        <v>2</v>
      </c>
      <c r="B15705" s="241" t="str">
        <f t="shared" si="17651"/>
        <v>RECEPCIONISTA</v>
      </c>
      <c r="C15705" s="241" t="str">
        <f t="shared" si="17651"/>
        <v>PARANAGUÁ</v>
      </c>
      <c r="D15705" s="337" t="str">
        <f>Raiz!$D$81</f>
        <v>MÓDULO 1</v>
      </c>
      <c r="E15705" s="337"/>
      <c r="F15705" s="266" t="str">
        <f>Raiz!$F$81</f>
        <v>MÓDULO 2                                                                   (sem VA, VT e Adic.Assid.)</v>
      </c>
      <c r="G15705" s="266" t="str">
        <f>Raiz!$G$81</f>
        <v>MÓDULO 3</v>
      </c>
      <c r="H15705" s="266" t="str">
        <f>Raiz!$H$81</f>
        <v>BCCPA</v>
      </c>
      <c r="I15705" s="419" t="str">
        <f>Raiz!$I$81</f>
        <v>Para cálculo do item A, paga VA nas férias?</v>
      </c>
      <c r="J15705" s="420"/>
      <c r="K15705" s="30"/>
      <c r="L15705" s="30"/>
    </row>
    <row r="15706" spans="1:12" s="29" customFormat="1" ht="18" customHeight="1" x14ac:dyDescent="0.2">
      <c r="A15706" s="241">
        <f t="shared" ref="A15706:C15706" si="17652">A15705</f>
        <v>2</v>
      </c>
      <c r="B15706" s="241" t="str">
        <f t="shared" si="17652"/>
        <v>RECEPCIONISTA</v>
      </c>
      <c r="C15706" s="241" t="str">
        <f t="shared" si="17652"/>
        <v>PARANAGUÁ</v>
      </c>
      <c r="D15706" s="342">
        <f t="shared" ref="D15706" si="17653">J15659</f>
        <v>1078.3181818181818</v>
      </c>
      <c r="E15706" s="342"/>
      <c r="F15706" s="267">
        <f t="shared" ref="F15706" si="17654">J15692-J15679-J15680-J15683</f>
        <v>593.71999999999991</v>
      </c>
      <c r="G15706" s="267">
        <f t="shared" ref="G15706" si="17655">J15701</f>
        <v>63.25</v>
      </c>
      <c r="H15706" s="267">
        <f t="shared" ref="H15706" si="17656">SUM(D15706:G15706)</f>
        <v>1735.2881818181818</v>
      </c>
      <c r="I15706" s="421" t="str">
        <f>VLOOKUP(H15631,Base!$B$998:$P$1049,J15636+1,FALSE)</f>
        <v>NÃO</v>
      </c>
      <c r="J15706" s="422"/>
      <c r="K15706" s="30"/>
      <c r="L15706" s="30"/>
    </row>
    <row r="15707" spans="1:12" ht="18" customHeight="1" x14ac:dyDescent="0.2">
      <c r="A15707" s="241">
        <f t="shared" ref="A15707:C15707" si="17657">A15706</f>
        <v>2</v>
      </c>
      <c r="B15707" s="241" t="str">
        <f t="shared" si="17657"/>
        <v>RECEPCIONISTA</v>
      </c>
      <c r="C15707" s="241" t="str">
        <f t="shared" si="17657"/>
        <v>PARANAGUÁ</v>
      </c>
      <c r="D15707" s="412" t="str">
        <f>Raiz!$D$83</f>
        <v>Submódulo 4.1 Substituto nas Ausências Legais</v>
      </c>
      <c r="E15707" s="413"/>
      <c r="F15707" s="413"/>
      <c r="G15707" s="413"/>
      <c r="H15707" s="413"/>
      <c r="I15707" s="413"/>
      <c r="J15707" s="414"/>
      <c r="K15707" s="30"/>
      <c r="L15707" s="30"/>
    </row>
    <row r="15708" spans="1:12" ht="18" customHeight="1" x14ac:dyDescent="0.2">
      <c r="A15708" s="241">
        <f t="shared" ref="A15708:C15708" si="17658">A15707</f>
        <v>2</v>
      </c>
      <c r="B15708" s="241" t="str">
        <f t="shared" si="17658"/>
        <v>RECEPCIONISTA</v>
      </c>
      <c r="C15708" s="241" t="str">
        <f t="shared" si="17658"/>
        <v>PARANAGUÁ</v>
      </c>
      <c r="D15708" s="147" t="str">
        <f>Raiz!$D$84</f>
        <v>A</v>
      </c>
      <c r="E15708" s="338" t="str">
        <f>Raiz!$E$84</f>
        <v>Substituto na cobertura de Férias</v>
      </c>
      <c r="F15708" s="338"/>
      <c r="G15708" s="338" t="str">
        <f>Raiz!$G$84</f>
        <v>Cálculo do valor=[BCCPA+VA(se pago nas férias)]/12</v>
      </c>
      <c r="H15708" s="338"/>
      <c r="I15708" s="43">
        <f>Raiz!$I$84</f>
        <v>8.3333333333333329E-2</v>
      </c>
      <c r="J15708" s="19">
        <f t="shared" ref="J15708" si="17659">IF(I15706="NÃO",H15706/12,(H15706+J15680)/12)</f>
        <v>144.60734848484847</v>
      </c>
      <c r="K15708" s="30"/>
      <c r="L15708" s="30"/>
    </row>
    <row r="15709" spans="1:12" ht="18" customHeight="1" x14ac:dyDescent="0.2">
      <c r="A15709" s="241">
        <f t="shared" ref="A15709:C15709" si="17660">A15708</f>
        <v>2</v>
      </c>
      <c r="B15709" s="241" t="str">
        <f t="shared" si="17660"/>
        <v>RECEPCIONISTA</v>
      </c>
      <c r="C15709" s="241" t="str">
        <f t="shared" si="17660"/>
        <v>PARANAGUÁ</v>
      </c>
      <c r="D15709" s="52" t="str">
        <f>Raiz!$D$85</f>
        <v>B</v>
      </c>
      <c r="E15709" s="331" t="str">
        <f>Raiz!$E$85</f>
        <v>Substituto na cobertura de Ausências Legais</v>
      </c>
      <c r="F15709" s="336"/>
      <c r="G15709" s="331" t="str">
        <f>Raiz!$G$85</f>
        <v>Cálculo do valor=[(BCCPA/30)x1dia]/12</v>
      </c>
      <c r="H15709" s="336"/>
      <c r="I15709" s="20">
        <f>Raiz!$I$85</f>
        <v>2.7777777777777779E-3</v>
      </c>
      <c r="J15709" s="19">
        <f t="shared" ref="J15709" si="17661">ROUND(I15709*H15706,2)</f>
        <v>4.82</v>
      </c>
      <c r="K15709" s="30"/>
      <c r="L15709" s="30"/>
    </row>
    <row r="15710" spans="1:12" ht="18" customHeight="1" x14ac:dyDescent="0.2">
      <c r="A15710" s="241">
        <f t="shared" ref="A15710:C15710" si="17662">A15709</f>
        <v>2</v>
      </c>
      <c r="B15710" s="241" t="str">
        <f t="shared" si="17662"/>
        <v>RECEPCIONISTA</v>
      </c>
      <c r="C15710" s="241" t="str">
        <f t="shared" si="17662"/>
        <v>PARANAGUÁ</v>
      </c>
      <c r="D15710" s="52" t="str">
        <f>Raiz!$D$86</f>
        <v>C</v>
      </c>
      <c r="E15710" s="320" t="str">
        <f>Raiz!$E$86</f>
        <v>Substituto na cobertura de Licença-Paternidade</v>
      </c>
      <c r="F15710" s="321"/>
      <c r="G15710" s="320" t="str">
        <f>Raiz!$G$86</f>
        <v>Cálculo do valor={[(BCCPA/30)x5dias]/12}x1,5%</v>
      </c>
      <c r="H15710" s="321"/>
      <c r="I15710" s="20">
        <f>Raiz!$I$86</f>
        <v>2.0833333333333332E-4</v>
      </c>
      <c r="J15710" s="19">
        <f t="shared" ref="J15710" si="17663">ROUND(I15710*H15706,2)</f>
        <v>0.36</v>
      </c>
      <c r="K15710" s="30"/>
      <c r="L15710" s="30"/>
    </row>
    <row r="15711" spans="1:12" ht="18" customHeight="1" x14ac:dyDescent="0.2">
      <c r="A15711" s="241">
        <f t="shared" ref="A15711:C15711" si="17664">A15710</f>
        <v>2</v>
      </c>
      <c r="B15711" s="241" t="str">
        <f t="shared" si="17664"/>
        <v>RECEPCIONISTA</v>
      </c>
      <c r="C15711" s="241" t="str">
        <f t="shared" si="17664"/>
        <v>PARANAGUÁ</v>
      </c>
      <c r="D15711" s="52" t="str">
        <f>Raiz!$D$87</f>
        <v>D</v>
      </c>
      <c r="E15711" s="320" t="str">
        <f>Raiz!$E$87</f>
        <v>Substituto na cobertura de Ausência por acidente de trab.</v>
      </c>
      <c r="F15711" s="321"/>
      <c r="G15711" s="320" t="str">
        <f>Raiz!$G$87</f>
        <v>Cálculo do valor={[(BCCPA/30)x15dias]/12}x0,78%</v>
      </c>
      <c r="H15711" s="321"/>
      <c r="I15711" s="20">
        <f>Raiz!$I$87</f>
        <v>3.2499999999999999E-4</v>
      </c>
      <c r="J15711" s="19">
        <f t="shared" ref="J15711" si="17665">ROUND(I15711*H15706,2)</f>
        <v>0.56000000000000005</v>
      </c>
      <c r="K15711" s="30"/>
      <c r="L15711" s="30"/>
    </row>
    <row r="15712" spans="1:12" ht="27" customHeight="1" x14ac:dyDescent="0.2">
      <c r="A15712" s="241">
        <f t="shared" ref="A15712:C15712" si="17666">A15711</f>
        <v>2</v>
      </c>
      <c r="B15712" s="241" t="str">
        <f t="shared" si="17666"/>
        <v>RECEPCIONISTA</v>
      </c>
      <c r="C15712" s="241" t="str">
        <f t="shared" si="17666"/>
        <v>PARANAGUÁ</v>
      </c>
      <c r="D15712" s="52" t="str">
        <f>Raiz!$D$88</f>
        <v>E</v>
      </c>
      <c r="E15712" s="320" t="str">
        <f>Raiz!$E$88</f>
        <v>Substituto na cobertura de Afastamento Maternidade</v>
      </c>
      <c r="F15712" s="321"/>
      <c r="G15712" s="320" t="str">
        <f>Raiz!$G$88</f>
        <v>Cálculo do valor = {[(Mód1+Mód1/3)/12+(Submod2.2 +Submod2.3-VA-VT-Adic.Assid.+Mód3)]x(4/12)}x2%</v>
      </c>
      <c r="H15712" s="322"/>
      <c r="I15712" s="327"/>
      <c r="J15712" s="19">
        <f t="shared" ref="J15712" si="17667">ROUND((((J15659+J15659/3)/12+(J15676+J15686+-J15679-J15680-J15683+J15701))*4/12)*2%,2)</f>
        <v>4.38</v>
      </c>
      <c r="K15712" s="30"/>
      <c r="L15712" s="30"/>
    </row>
    <row r="15713" spans="1:12" ht="18" customHeight="1" x14ac:dyDescent="0.2">
      <c r="A15713" s="241">
        <f t="shared" ref="A15713:C15713" si="17668">A15712</f>
        <v>2</v>
      </c>
      <c r="B15713" s="241" t="str">
        <f t="shared" si="17668"/>
        <v>RECEPCIONISTA</v>
      </c>
      <c r="C15713" s="241" t="str">
        <f t="shared" si="17668"/>
        <v>PARANAGUÁ</v>
      </c>
      <c r="D15713" s="52" t="str">
        <f>Raiz!$D$89</f>
        <v>F</v>
      </c>
      <c r="E15713" s="320" t="str">
        <f>Raiz!$E$89</f>
        <v>Substituto na cobertura de Ausência por doença</v>
      </c>
      <c r="F15713" s="321"/>
      <c r="G15713" s="320" t="str">
        <f>Raiz!$G$89</f>
        <v>Cálculo do valor = {(BCCPA/30)x3dias}/12</v>
      </c>
      <c r="H15713" s="321"/>
      <c r="I15713" s="23">
        <f>Raiz!$I$89</f>
        <v>8.3333333333333332E-3</v>
      </c>
      <c r="J15713" s="31">
        <f t="shared" ref="J15713" si="17669">ROUND(H15706*I15713,2)</f>
        <v>14.46</v>
      </c>
      <c r="K15713" s="30"/>
      <c r="L15713" s="30"/>
    </row>
    <row r="15714" spans="1:12" ht="18" customHeight="1" thickBot="1" x14ac:dyDescent="0.25">
      <c r="A15714" s="241">
        <f t="shared" ref="A15714:C15714" si="17670">A15713</f>
        <v>2</v>
      </c>
      <c r="B15714" s="241" t="str">
        <f t="shared" si="17670"/>
        <v>RECEPCIONISTA</v>
      </c>
      <c r="C15714" s="241" t="str">
        <f t="shared" si="17670"/>
        <v>PARANAGUÁ</v>
      </c>
      <c r="D15714" s="317" t="str">
        <f>Raiz!$D$90</f>
        <v> Total do Módulo 4 - Custo de Reposição do Profissional Ausente</v>
      </c>
      <c r="E15714" s="317"/>
      <c r="F15714" s="317"/>
      <c r="G15714" s="317"/>
      <c r="H15714" s="317"/>
      <c r="I15714" s="317"/>
      <c r="J15714" s="21">
        <f t="shared" ref="J15714" si="17671">SUM(J15708:J15713)</f>
        <v>169.18734848484848</v>
      </c>
      <c r="K15714" s="30"/>
      <c r="L15714" s="30"/>
    </row>
    <row r="15715" spans="1:12" ht="11.25" customHeight="1" thickBot="1" x14ac:dyDescent="0.25">
      <c r="A15715" s="241">
        <f t="shared" ref="A15715:C15715" si="17672">A15714</f>
        <v>2</v>
      </c>
      <c r="B15715" s="241" t="str">
        <f t="shared" si="17672"/>
        <v>RECEPCIONISTA</v>
      </c>
      <c r="C15715" s="241" t="str">
        <f t="shared" si="17672"/>
        <v>PARANAGUÁ</v>
      </c>
      <c r="D15715" s="4"/>
      <c r="E15715" s="4"/>
      <c r="F15715" s="4"/>
      <c r="G15715" s="4"/>
      <c r="H15715" s="4"/>
      <c r="I15715" s="4"/>
      <c r="J15715" s="4"/>
      <c r="K15715" s="30"/>
      <c r="L15715" s="30"/>
    </row>
    <row r="15716" spans="1:12" ht="18" customHeight="1" x14ac:dyDescent="0.2">
      <c r="A15716" s="241">
        <f t="shared" ref="A15716:C15716" si="17673">A15715</f>
        <v>2</v>
      </c>
      <c r="B15716" s="241" t="str">
        <f t="shared" si="17673"/>
        <v>RECEPCIONISTA</v>
      </c>
      <c r="C15716" s="241" t="str">
        <f t="shared" si="17673"/>
        <v>PARANAGUÁ</v>
      </c>
      <c r="D15716" s="339" t="str">
        <f>Raiz!$D$92</f>
        <v>MÓDULO 5 - INSUMOS DIVERSOS</v>
      </c>
      <c r="E15716" s="340"/>
      <c r="F15716" s="340"/>
      <c r="G15716" s="340"/>
      <c r="H15716" s="340"/>
      <c r="I15716" s="341"/>
      <c r="J15716" s="2" t="str">
        <f>Raiz!$J$92</f>
        <v>Valor R$</v>
      </c>
      <c r="K15716" s="30"/>
      <c r="L15716" s="30"/>
    </row>
    <row r="15717" spans="1:12" ht="18" customHeight="1" x14ac:dyDescent="0.2">
      <c r="A15717" s="241">
        <f t="shared" ref="A15717:C15717" si="17674">A15716</f>
        <v>2</v>
      </c>
      <c r="B15717" s="241" t="str">
        <f t="shared" si="17674"/>
        <v>RECEPCIONISTA</v>
      </c>
      <c r="C15717" s="241" t="str">
        <f t="shared" si="17674"/>
        <v>PARANAGUÁ</v>
      </c>
      <c r="D15717" s="52" t="str">
        <f>Raiz!$D$93</f>
        <v>A</v>
      </c>
      <c r="E15717" s="314" t="str">
        <f>Raiz!$E$93</f>
        <v>Uniformes</v>
      </c>
      <c r="F15717" s="314"/>
      <c r="G15717" s="314"/>
      <c r="H15717" s="314"/>
      <c r="I15717" s="314"/>
      <c r="J15717" s="19">
        <f>VLOOKUP(H15631,Base!$B$1283:$P$1334,J15636+1,FALSE)</f>
        <v>31.67</v>
      </c>
      <c r="K15717" s="127"/>
      <c r="L15717" s="127"/>
    </row>
    <row r="15718" spans="1:12" ht="18" customHeight="1" x14ac:dyDescent="0.2">
      <c r="A15718" s="241">
        <f t="shared" ref="A15718:C15718" si="17675">A15717</f>
        <v>2</v>
      </c>
      <c r="B15718" s="241" t="str">
        <f t="shared" si="17675"/>
        <v>RECEPCIONISTA</v>
      </c>
      <c r="C15718" s="241" t="str">
        <f t="shared" si="17675"/>
        <v>PARANAGUÁ</v>
      </c>
      <c r="D15718" s="52" t="str">
        <f t="shared" ref="D15718:D15781" si="17676">IF(J15718=0,"","B")</f>
        <v/>
      </c>
      <c r="E15718" s="264" t="str">
        <f t="shared" ref="E15718:E15781" si="17677">IF(J15718=0,"","Diárias")</f>
        <v/>
      </c>
      <c r="F15718" s="320" t="str">
        <f t="shared" ref="F15718:F15781" si="17678">IF(J15718=0,"","Valor equivalente a 1 (uma) diária")</f>
        <v/>
      </c>
      <c r="G15718" s="322"/>
      <c r="H15718" s="322"/>
      <c r="I15718" s="327"/>
      <c r="J15718" s="19">
        <f>VLOOKUP(H15631,Base!$B$1226:$P$1277,J15636+1,FALSE)</f>
        <v>0</v>
      </c>
      <c r="K15718" s="127"/>
      <c r="L15718" s="127"/>
    </row>
    <row r="15719" spans="1:12" ht="18" customHeight="1" thickBot="1" x14ac:dyDescent="0.25">
      <c r="A15719" s="241">
        <f t="shared" ref="A15719:C15719" si="17679">A15718</f>
        <v>2</v>
      </c>
      <c r="B15719" s="241" t="str">
        <f t="shared" si="17679"/>
        <v>RECEPCIONISTA</v>
      </c>
      <c r="C15719" s="241" t="str">
        <f t="shared" si="17679"/>
        <v>PARANAGUÁ</v>
      </c>
      <c r="D15719" s="317" t="str">
        <f>Raiz!$D$95</f>
        <v>Total do Módulo 5 - Insumos Diversos</v>
      </c>
      <c r="E15719" s="317"/>
      <c r="F15719" s="317"/>
      <c r="G15719" s="317"/>
      <c r="H15719" s="317"/>
      <c r="I15719" s="317"/>
      <c r="J15719" s="27">
        <f t="shared" ref="J15719" si="17680">SUM(J15717:J15718)</f>
        <v>31.67</v>
      </c>
      <c r="K15719" s="30"/>
      <c r="L15719" s="30"/>
    </row>
    <row r="15720" spans="1:12" ht="11.25" customHeight="1" thickBot="1" x14ac:dyDescent="0.25">
      <c r="A15720" s="241">
        <f t="shared" ref="A15720:C15720" si="17681">A15719</f>
        <v>2</v>
      </c>
      <c r="B15720" s="241" t="str">
        <f t="shared" si="17681"/>
        <v>RECEPCIONISTA</v>
      </c>
      <c r="C15720" s="241" t="str">
        <f t="shared" si="17681"/>
        <v>PARANAGUÁ</v>
      </c>
      <c r="D15720" s="4"/>
      <c r="E15720" s="4"/>
      <c r="F15720" s="4"/>
      <c r="G15720" s="4"/>
      <c r="H15720" s="4"/>
      <c r="I15720" s="4"/>
      <c r="J15720" s="4"/>
      <c r="K15720" s="30"/>
      <c r="L15720" s="30"/>
    </row>
    <row r="15721" spans="1:12" ht="18" customHeight="1" x14ac:dyDescent="0.2">
      <c r="A15721" s="241">
        <f t="shared" ref="A15721:C15721" si="17682">A15720</f>
        <v>2</v>
      </c>
      <c r="B15721" s="241" t="str">
        <f t="shared" si="17682"/>
        <v>RECEPCIONISTA</v>
      </c>
      <c r="C15721" s="241" t="str">
        <f t="shared" si="17682"/>
        <v>PARANAGUÁ</v>
      </c>
      <c r="D15721" s="326" t="str">
        <f>Raiz!$D$97</f>
        <v>6 - CUSTOS INDIRETOS, TRIBUTOS E LUCRO</v>
      </c>
      <c r="E15721" s="326"/>
      <c r="F15721" s="326"/>
      <c r="G15721" s="326"/>
      <c r="H15721" s="326"/>
      <c r="I15721" s="1" t="str">
        <f>Raiz!$I$97</f>
        <v>%</v>
      </c>
      <c r="J15721" s="2" t="str">
        <f>Raiz!$J$97</f>
        <v>Valor R$</v>
      </c>
      <c r="K15721" s="30"/>
      <c r="L15721" s="30"/>
    </row>
    <row r="15722" spans="1:12" ht="18" customHeight="1" x14ac:dyDescent="0.2">
      <c r="A15722" s="241">
        <f t="shared" ref="A15722:C15722" si="17683">A15721</f>
        <v>2</v>
      </c>
      <c r="B15722" s="241" t="str">
        <f t="shared" si="17683"/>
        <v>RECEPCIONISTA</v>
      </c>
      <c r="C15722" s="241" t="str">
        <f t="shared" si="17683"/>
        <v>PARANAGUÁ</v>
      </c>
      <c r="D15722" s="52" t="str">
        <f>Raiz!$D$98</f>
        <v>A</v>
      </c>
      <c r="E15722" s="323" t="str">
        <f>Raiz!$E$98</f>
        <v>Custos Indiretos (despesas administrativas e operacionais)</v>
      </c>
      <c r="F15722" s="323"/>
      <c r="G15722" s="323"/>
      <c r="H15722" s="323"/>
      <c r="I15722" s="20">
        <f>VLOOKUP(H15631,Base!$B$1340:$P$1391,J15636+1,FALSE)</f>
        <v>0.05</v>
      </c>
      <c r="J15722" s="19">
        <f t="shared" ref="J15722" si="17684">ROUND(J15744*I15722,2)</f>
        <v>120.66</v>
      </c>
      <c r="K15722" s="30"/>
      <c r="L15722" s="30"/>
    </row>
    <row r="15723" spans="1:12" ht="18" customHeight="1" x14ac:dyDescent="0.2">
      <c r="A15723" s="241">
        <f t="shared" ref="A15723:C15723" si="17685">A15722</f>
        <v>2</v>
      </c>
      <c r="B15723" s="241" t="str">
        <f t="shared" si="17685"/>
        <v>RECEPCIONISTA</v>
      </c>
      <c r="C15723" s="241" t="str">
        <f t="shared" si="17685"/>
        <v>PARANAGUÁ</v>
      </c>
      <c r="D15723" s="18" t="str">
        <f>Raiz!$D$99</f>
        <v>B</v>
      </c>
      <c r="E15723" s="323" t="str">
        <f>Raiz!$E$99</f>
        <v>Lucro</v>
      </c>
      <c r="F15723" s="323"/>
      <c r="G15723" s="323"/>
      <c r="H15723" s="323"/>
      <c r="I15723" s="20">
        <f>VLOOKUP(H15631,Base!$B$1397:$P$1448,J15636+1,FALSE)</f>
        <v>1.47E-2</v>
      </c>
      <c r="J15723" s="19">
        <f t="shared" ref="J15723" si="17686">ROUND(J15746*I15723,2)</f>
        <v>37.25</v>
      </c>
      <c r="K15723" s="30"/>
      <c r="L15723" s="30"/>
    </row>
    <row r="15724" spans="1:12" ht="18" customHeight="1" x14ac:dyDescent="0.2">
      <c r="A15724" s="241">
        <f t="shared" ref="A15724:C15724" si="17687">A15723</f>
        <v>2</v>
      </c>
      <c r="B15724" s="241" t="str">
        <f t="shared" si="17687"/>
        <v>RECEPCIONISTA</v>
      </c>
      <c r="C15724" s="241" t="str">
        <f t="shared" si="17687"/>
        <v>PARANAGUÁ</v>
      </c>
      <c r="D15724" s="324" t="str">
        <f>Raiz!$D$100</f>
        <v>Subtotal</v>
      </c>
      <c r="E15724" s="324"/>
      <c r="F15724" s="324"/>
      <c r="G15724" s="324"/>
      <c r="H15724" s="324"/>
      <c r="I15724" s="32">
        <f t="shared" ref="I15724:J15724" si="17688">SUM(I15722:I15723)</f>
        <v>6.4700000000000008E-2</v>
      </c>
      <c r="J15724" s="33">
        <f t="shared" si="17688"/>
        <v>157.91</v>
      </c>
      <c r="K15724" s="30"/>
      <c r="L15724" s="30"/>
    </row>
    <row r="15725" spans="1:12" ht="18" customHeight="1" x14ac:dyDescent="0.2">
      <c r="A15725" s="241">
        <f t="shared" ref="A15725:C15725" si="17689">A15724</f>
        <v>2</v>
      </c>
      <c r="B15725" s="241" t="str">
        <f t="shared" si="17689"/>
        <v>RECEPCIONISTA</v>
      </c>
      <c r="C15725" s="241" t="str">
        <f t="shared" si="17689"/>
        <v>PARANAGUÁ</v>
      </c>
      <c r="D15725" s="52" t="str">
        <f>Raiz!$D$101</f>
        <v>C</v>
      </c>
      <c r="E15725" s="323" t="str">
        <f>Raiz!$E$101</f>
        <v>Tributos</v>
      </c>
      <c r="F15725" s="325"/>
      <c r="G15725" s="325"/>
      <c r="H15725" s="325"/>
      <c r="I15725" s="32">
        <f t="shared" ref="I15725:J15725" si="17690">SUM(I15726:I15728)</f>
        <v>0.13250000000000001</v>
      </c>
      <c r="J15725" s="33">
        <f t="shared" si="17690"/>
        <v>392.7</v>
      </c>
      <c r="K15725" s="30"/>
      <c r="L15725" s="30"/>
    </row>
    <row r="15726" spans="1:12" ht="18" customHeight="1" x14ac:dyDescent="0.2">
      <c r="A15726" s="241">
        <f t="shared" ref="A15726:C15726" si="17691">A15725</f>
        <v>2</v>
      </c>
      <c r="B15726" s="241" t="str">
        <f t="shared" si="17691"/>
        <v>RECEPCIONISTA</v>
      </c>
      <c r="C15726" s="241" t="str">
        <f t="shared" si="17691"/>
        <v>PARANAGUÁ</v>
      </c>
      <c r="D15726" s="328" t="str">
        <f>Raiz!$D$102</f>
        <v>C.1</v>
      </c>
      <c r="E15726" s="330" t="str">
        <f>Raiz!$E$102</f>
        <v>Tributos Federais</v>
      </c>
      <c r="F15726" s="332" t="str">
        <f>Raiz!$F$102</f>
        <v>PIS</v>
      </c>
      <c r="G15726" s="333"/>
      <c r="H15726" s="334"/>
      <c r="I15726" s="43">
        <f>Raiz!$I$102</f>
        <v>1.6500000000000001E-2</v>
      </c>
      <c r="J15726" s="19">
        <f t="shared" ref="J15726" si="17692">ROUND(I15726*J15735,2)</f>
        <v>48.9</v>
      </c>
      <c r="K15726" s="30"/>
      <c r="L15726" s="30"/>
    </row>
    <row r="15727" spans="1:12" ht="18" customHeight="1" x14ac:dyDescent="0.2">
      <c r="A15727" s="241">
        <f t="shared" ref="A15727:C15727" si="17693">A15726</f>
        <v>2</v>
      </c>
      <c r="B15727" s="241" t="str">
        <f t="shared" si="17693"/>
        <v>RECEPCIONISTA</v>
      </c>
      <c r="C15727" s="241" t="str">
        <f t="shared" si="17693"/>
        <v>PARANAGUÁ</v>
      </c>
      <c r="D15727" s="329"/>
      <c r="E15727" s="331"/>
      <c r="F15727" s="331" t="str">
        <f>Raiz!$F$103</f>
        <v>COFINS</v>
      </c>
      <c r="G15727" s="335"/>
      <c r="H15727" s="336"/>
      <c r="I15727" s="20">
        <f>Raiz!$I$103</f>
        <v>7.5999999999999998E-2</v>
      </c>
      <c r="J15727" s="19">
        <f t="shared" ref="J15727" si="17694">ROUND(I15727*J15735,2)</f>
        <v>225.25</v>
      </c>
    </row>
    <row r="15728" spans="1:12" ht="18" customHeight="1" x14ac:dyDescent="0.2">
      <c r="A15728" s="241">
        <f t="shared" ref="A15728:C15728" si="17695">A15727</f>
        <v>2</v>
      </c>
      <c r="B15728" s="241" t="str">
        <f t="shared" si="17695"/>
        <v>RECEPCIONISTA</v>
      </c>
      <c r="C15728" s="241" t="str">
        <f t="shared" si="17695"/>
        <v>PARANAGUÁ</v>
      </c>
      <c r="D15728" s="18" t="str">
        <f>Raiz!$D$104</f>
        <v>C.2</v>
      </c>
      <c r="E15728" s="263" t="str">
        <f>Raiz!$E$104</f>
        <v>Tributos Municipais</v>
      </c>
      <c r="F15728" s="320" t="str">
        <f>Raiz!$F$104</f>
        <v>ISS</v>
      </c>
      <c r="G15728" s="322"/>
      <c r="H15728" s="321"/>
      <c r="I15728" s="20">
        <f>VLOOKUP(H15631,Base!$B$29:$D$80,3,FALSE)</f>
        <v>0.04</v>
      </c>
      <c r="J15728" s="19">
        <f t="shared" ref="J15728" si="17696">ROUND(I15728*J15735,2)</f>
        <v>118.55</v>
      </c>
    </row>
    <row r="15729" spans="1:10" ht="18" customHeight="1" thickBot="1" x14ac:dyDescent="0.25">
      <c r="A15729" s="241">
        <f t="shared" ref="A15729:C15729" si="17697">A15728</f>
        <v>2</v>
      </c>
      <c r="B15729" s="241" t="str">
        <f t="shared" si="17697"/>
        <v>RECEPCIONISTA</v>
      </c>
      <c r="C15729" s="241" t="str">
        <f t="shared" si="17697"/>
        <v>PARANAGUÁ</v>
      </c>
      <c r="D15729" s="319" t="str">
        <f>Raiz!$D$105</f>
        <v>Total do Módulo 6 - Custos Indiretos, Lucro e Tributos</v>
      </c>
      <c r="E15729" s="319"/>
      <c r="F15729" s="319"/>
      <c r="G15729" s="319"/>
      <c r="H15729" s="319"/>
      <c r="I15729" s="24">
        <f t="shared" ref="I15729:J15729" si="17698">I15724+I15725</f>
        <v>0.19720000000000001</v>
      </c>
      <c r="J15729" s="21">
        <f t="shared" si="17698"/>
        <v>550.61</v>
      </c>
    </row>
    <row r="15730" spans="1:10" ht="11.25" customHeight="1" thickBot="1" x14ac:dyDescent="0.25">
      <c r="A15730" s="241">
        <f t="shared" ref="A15730:C15730" si="17699">A15729</f>
        <v>2</v>
      </c>
      <c r="B15730" s="241" t="str">
        <f t="shared" si="17699"/>
        <v>RECEPCIONISTA</v>
      </c>
      <c r="C15730" s="241" t="str">
        <f t="shared" si="17699"/>
        <v>PARANAGUÁ</v>
      </c>
      <c r="D15730" s="4"/>
      <c r="E15730" s="4"/>
      <c r="F15730" s="4"/>
      <c r="G15730" s="4"/>
      <c r="H15730" s="4"/>
      <c r="I15730" s="4"/>
      <c r="J15730" s="4"/>
    </row>
    <row r="15731" spans="1:10" ht="18" customHeight="1" x14ac:dyDescent="0.2">
      <c r="A15731" s="241">
        <f t="shared" ref="A15731:C15731" si="17700">A15730</f>
        <v>2</v>
      </c>
      <c r="B15731" s="241" t="str">
        <f t="shared" si="17700"/>
        <v>RECEPCIONISTA</v>
      </c>
      <c r="C15731" s="241" t="str">
        <f t="shared" si="17700"/>
        <v>PARANAGUÁ</v>
      </c>
      <c r="D15731" s="339" t="str">
        <f>Raiz!$D$107</f>
        <v>TRIBUTOS (percentual incidente sobre o Valor total por empregado)</v>
      </c>
      <c r="E15731" s="340"/>
      <c r="F15731" s="340"/>
      <c r="G15731" s="340"/>
      <c r="H15731" s="340"/>
      <c r="I15731" s="340"/>
      <c r="J15731" s="341"/>
    </row>
    <row r="15732" spans="1:10" ht="18" customHeight="1" x14ac:dyDescent="0.2">
      <c r="A15732" s="241">
        <f t="shared" ref="A15732:C15732" si="17701">A15731</f>
        <v>2</v>
      </c>
      <c r="B15732" s="241" t="str">
        <f t="shared" si="17701"/>
        <v>RECEPCIONISTA</v>
      </c>
      <c r="C15732" s="241" t="str">
        <f t="shared" si="17701"/>
        <v>PARANAGUÁ</v>
      </c>
      <c r="D15732" s="52" t="str">
        <f>Raiz!$D$108</f>
        <v>A</v>
      </c>
      <c r="E15732" s="314" t="str">
        <f>Raiz!$E$108</f>
        <v>Percentual total dos Tributos / 100</v>
      </c>
      <c r="F15732" s="314"/>
      <c r="G15732" s="314"/>
      <c r="H15732" s="314"/>
      <c r="I15732" s="314"/>
      <c r="J15732" s="34">
        <f t="shared" ref="J15732" si="17702">I15725</f>
        <v>0.13250000000000001</v>
      </c>
    </row>
    <row r="15733" spans="1:10" ht="18" customHeight="1" x14ac:dyDescent="0.2">
      <c r="A15733" s="241">
        <f t="shared" ref="A15733:C15733" si="17703">A15732</f>
        <v>2</v>
      </c>
      <c r="B15733" s="241" t="str">
        <f t="shared" si="17703"/>
        <v>RECEPCIONISTA</v>
      </c>
      <c r="C15733" s="241" t="str">
        <f t="shared" si="17703"/>
        <v>PARANAGUÁ</v>
      </c>
      <c r="D15733" s="52" t="str">
        <f>Raiz!$D$109</f>
        <v>B</v>
      </c>
      <c r="E15733" s="314" t="str">
        <f>Raiz!$E$109</f>
        <v>1 - A</v>
      </c>
      <c r="F15733" s="314"/>
      <c r="G15733" s="314"/>
      <c r="H15733" s="314"/>
      <c r="I15733" s="314"/>
      <c r="J15733" s="34">
        <f t="shared" ref="J15733:J15796" si="17704">1-J15732</f>
        <v>0.86749999999999994</v>
      </c>
    </row>
    <row r="15734" spans="1:10" ht="18" customHeight="1" x14ac:dyDescent="0.2">
      <c r="A15734" s="241">
        <f t="shared" ref="A15734:C15734" si="17705">A15733</f>
        <v>2</v>
      </c>
      <c r="B15734" s="241" t="str">
        <f t="shared" si="17705"/>
        <v>RECEPCIONISTA</v>
      </c>
      <c r="C15734" s="241" t="str">
        <f t="shared" si="17705"/>
        <v>PARANAGUÁ</v>
      </c>
      <c r="D15734" s="52" t="str">
        <f>Raiz!$D$110</f>
        <v>C</v>
      </c>
      <c r="E15734" s="314" t="str">
        <f>Raiz!$E$110</f>
        <v>Custo antes da incidência dos tributos</v>
      </c>
      <c r="F15734" s="314"/>
      <c r="G15734" s="314"/>
      <c r="H15734" s="314"/>
      <c r="I15734" s="314"/>
      <c r="J15734" s="19">
        <f t="shared" ref="J15734" si="17706">J15748</f>
        <v>2571.15553030303</v>
      </c>
    </row>
    <row r="15735" spans="1:10" ht="18" customHeight="1" x14ac:dyDescent="0.2">
      <c r="A15735" s="241">
        <f t="shared" ref="A15735:C15735" si="17707">A15734</f>
        <v>2</v>
      </c>
      <c r="B15735" s="241" t="str">
        <f t="shared" si="17707"/>
        <v>RECEPCIONISTA</v>
      </c>
      <c r="C15735" s="241" t="str">
        <f t="shared" si="17707"/>
        <v>PARANAGUÁ</v>
      </c>
      <c r="D15735" s="52" t="str">
        <f>Raiz!$D$111</f>
        <v>D</v>
      </c>
      <c r="E15735" s="314" t="str">
        <f>Raiz!$E$111</f>
        <v>PREÇO DO POSTO/MÊS (C / B)</v>
      </c>
      <c r="F15735" s="314"/>
      <c r="G15735" s="314"/>
      <c r="H15735" s="314"/>
      <c r="I15735" s="314"/>
      <c r="J15735" s="19">
        <f t="shared" ref="J15735" si="17708">ROUND(J15734/J15733,2)</f>
        <v>2963.87</v>
      </c>
    </row>
    <row r="15736" spans="1:10" ht="18" customHeight="1" thickBot="1" x14ac:dyDescent="0.25">
      <c r="A15736" s="241">
        <f t="shared" ref="A15736:C15736" si="17709">A15735</f>
        <v>2</v>
      </c>
      <c r="B15736" s="241" t="str">
        <f t="shared" si="17709"/>
        <v>RECEPCIONISTA</v>
      </c>
      <c r="C15736" s="241" t="str">
        <f t="shared" si="17709"/>
        <v>PARANAGUÁ</v>
      </c>
      <c r="D15736" s="317" t="str">
        <f>Raiz!$D$112</f>
        <v>Total dos Tributos = (D – C)</v>
      </c>
      <c r="E15736" s="317"/>
      <c r="F15736" s="317"/>
      <c r="G15736" s="317"/>
      <c r="H15736" s="317"/>
      <c r="I15736" s="317"/>
      <c r="J15736" s="35">
        <f t="shared" ref="J15736" si="17710">J15735-J15734</f>
        <v>392.7144696969699</v>
      </c>
    </row>
    <row r="15737" spans="1:10" ht="11.25" customHeight="1" thickBot="1" x14ac:dyDescent="0.25">
      <c r="A15737" s="241">
        <f t="shared" ref="A15737:C15737" si="17711">A15736</f>
        <v>2</v>
      </c>
      <c r="B15737" s="241" t="str">
        <f t="shared" si="17711"/>
        <v>RECEPCIONISTA</v>
      </c>
      <c r="C15737" s="241" t="str">
        <f t="shared" si="17711"/>
        <v>PARANAGUÁ</v>
      </c>
      <c r="D15737" s="4"/>
      <c r="E15737" s="4"/>
      <c r="F15737" s="4"/>
      <c r="G15737" s="4"/>
      <c r="H15737" s="4"/>
      <c r="I15737" s="4"/>
      <c r="J15737" s="4"/>
    </row>
    <row r="15738" spans="1:10" ht="18" customHeight="1" x14ac:dyDescent="0.2">
      <c r="A15738" s="241">
        <f t="shared" ref="A15738:C15738" si="17712">A15737</f>
        <v>2</v>
      </c>
      <c r="B15738" s="241" t="str">
        <f t="shared" si="17712"/>
        <v>RECEPCIONISTA</v>
      </c>
      <c r="C15738" s="241" t="str">
        <f t="shared" si="17712"/>
        <v>PARANAGUÁ</v>
      </c>
      <c r="D15738" s="318" t="str">
        <f>Raiz!$D$114</f>
        <v>2 - QUADRO-RESUMO DO CUSTO POR EMPREGADO</v>
      </c>
      <c r="E15738" s="318"/>
      <c r="F15738" s="318"/>
      <c r="G15738" s="318"/>
      <c r="H15738" s="318"/>
      <c r="I15738" s="318"/>
      <c r="J15738" s="3" t="str">
        <f>Raiz!$J$114</f>
        <v>Valor R$</v>
      </c>
    </row>
    <row r="15739" spans="1:10" ht="18" customHeight="1" x14ac:dyDescent="0.2">
      <c r="A15739" s="241">
        <f t="shared" ref="A15739:C15739" si="17713">A15738</f>
        <v>2</v>
      </c>
      <c r="B15739" s="241" t="str">
        <f t="shared" si="17713"/>
        <v>RECEPCIONISTA</v>
      </c>
      <c r="C15739" s="241" t="str">
        <f t="shared" si="17713"/>
        <v>PARANAGUÁ</v>
      </c>
      <c r="D15739" s="52" t="str">
        <f>Raiz!$D$115</f>
        <v>A</v>
      </c>
      <c r="E15739" s="314" t="str">
        <f>Raiz!$E$115</f>
        <v>Módulo 1 - Composição da Remuneração</v>
      </c>
      <c r="F15739" s="314"/>
      <c r="G15739" s="314"/>
      <c r="H15739" s="314"/>
      <c r="I15739" s="314"/>
      <c r="J15739" s="19">
        <f t="shared" ref="J15739" si="17714">J15659</f>
        <v>1078.3181818181818</v>
      </c>
    </row>
    <row r="15740" spans="1:10" ht="18" customHeight="1" x14ac:dyDescent="0.2">
      <c r="A15740" s="241">
        <f t="shared" ref="A15740:C15740" si="17715">A15739</f>
        <v>2</v>
      </c>
      <c r="B15740" s="241" t="str">
        <f t="shared" si="17715"/>
        <v>RECEPCIONISTA</v>
      </c>
      <c r="C15740" s="241" t="str">
        <f t="shared" si="17715"/>
        <v>PARANAGUÁ</v>
      </c>
      <c r="D15740" s="52" t="str">
        <f>Raiz!$D$116</f>
        <v>B</v>
      </c>
      <c r="E15740" s="314" t="str">
        <f>Raiz!$E$116</f>
        <v>Módulo 2 - Encargos e Benefícios Anuais, Mensais e Diários</v>
      </c>
      <c r="F15740" s="314"/>
      <c r="G15740" s="314"/>
      <c r="H15740" s="314"/>
      <c r="I15740" s="314"/>
      <c r="J15740" s="19">
        <f t="shared" ref="J15740" si="17716">J15692</f>
        <v>1070.82</v>
      </c>
    </row>
    <row r="15741" spans="1:10" ht="18" customHeight="1" x14ac:dyDescent="0.2">
      <c r="A15741" s="241">
        <f t="shared" ref="A15741:C15741" si="17717">A15740</f>
        <v>2</v>
      </c>
      <c r="B15741" s="241" t="str">
        <f t="shared" si="17717"/>
        <v>RECEPCIONISTA</v>
      </c>
      <c r="C15741" s="241" t="str">
        <f t="shared" si="17717"/>
        <v>PARANAGUÁ</v>
      </c>
      <c r="D15741" s="52" t="str">
        <f>Raiz!$D$117</f>
        <v>C</v>
      </c>
      <c r="E15741" s="314" t="str">
        <f>Raiz!$E$117</f>
        <v>Módulo 3 - Provisão para Rescisão</v>
      </c>
      <c r="F15741" s="314"/>
      <c r="G15741" s="314"/>
      <c r="H15741" s="314"/>
      <c r="I15741" s="314"/>
      <c r="J15741" s="19">
        <f t="shared" ref="J15741" si="17718">J15701</f>
        <v>63.25</v>
      </c>
    </row>
    <row r="15742" spans="1:10" ht="18" customHeight="1" x14ac:dyDescent="0.2">
      <c r="A15742" s="241">
        <f t="shared" ref="A15742:C15742" si="17719">A15741</f>
        <v>2</v>
      </c>
      <c r="B15742" s="241" t="str">
        <f t="shared" si="17719"/>
        <v>RECEPCIONISTA</v>
      </c>
      <c r="C15742" s="241" t="str">
        <f t="shared" si="17719"/>
        <v>PARANAGUÁ</v>
      </c>
      <c r="D15742" s="52" t="str">
        <f>Raiz!$D$118</f>
        <v>D</v>
      </c>
      <c r="E15742" s="314" t="str">
        <f>Raiz!$E$118</f>
        <v>Módulo 4 - Custo de Reposição do Profissional Ausente</v>
      </c>
      <c r="F15742" s="314"/>
      <c r="G15742" s="314"/>
      <c r="H15742" s="314"/>
      <c r="I15742" s="314"/>
      <c r="J15742" s="19">
        <f t="shared" ref="J15742" si="17720">J15714</f>
        <v>169.18734848484848</v>
      </c>
    </row>
    <row r="15743" spans="1:10" ht="18" customHeight="1" x14ac:dyDescent="0.2">
      <c r="A15743" s="241">
        <f t="shared" ref="A15743:C15743" si="17721">A15742</f>
        <v>2</v>
      </c>
      <c r="B15743" s="241" t="str">
        <f t="shared" si="17721"/>
        <v>RECEPCIONISTA</v>
      </c>
      <c r="C15743" s="241" t="str">
        <f t="shared" si="17721"/>
        <v>PARANAGUÁ</v>
      </c>
      <c r="D15743" s="52" t="str">
        <f>Raiz!$D$119</f>
        <v>E</v>
      </c>
      <c r="E15743" s="314" t="str">
        <f>Raiz!$E$119</f>
        <v>Módulo 5 - Insumos Diversos</v>
      </c>
      <c r="F15743" s="314"/>
      <c r="G15743" s="314"/>
      <c r="H15743" s="314"/>
      <c r="I15743" s="314"/>
      <c r="J15743" s="19">
        <f t="shared" ref="J15743" si="17722">J15719</f>
        <v>31.67</v>
      </c>
    </row>
    <row r="15744" spans="1:10" ht="18" customHeight="1" x14ac:dyDescent="0.2">
      <c r="A15744" s="241">
        <f t="shared" ref="A15744:C15744" si="17723">A15743</f>
        <v>2</v>
      </c>
      <c r="B15744" s="241" t="str">
        <f t="shared" si="17723"/>
        <v>RECEPCIONISTA</v>
      </c>
      <c r="C15744" s="241" t="str">
        <f t="shared" si="17723"/>
        <v>PARANAGUÁ</v>
      </c>
      <c r="D15744" s="315" t="str">
        <f>Raiz!$D$120</f>
        <v>Subtotal (A + B + C+ D + E)</v>
      </c>
      <c r="E15744" s="315"/>
      <c r="F15744" s="315"/>
      <c r="G15744" s="315"/>
      <c r="H15744" s="315"/>
      <c r="I15744" s="315"/>
      <c r="J15744" s="33">
        <f t="shared" ref="J15744" si="17724">SUM(J15739:J15743)</f>
        <v>2413.2455303030301</v>
      </c>
    </row>
    <row r="15745" spans="1:16" ht="18" customHeight="1" x14ac:dyDescent="0.2">
      <c r="A15745" s="241">
        <f t="shared" ref="A15745:C15745" si="17725">A15744</f>
        <v>2</v>
      </c>
      <c r="B15745" s="241" t="str">
        <f t="shared" si="17725"/>
        <v>RECEPCIONISTA</v>
      </c>
      <c r="C15745" s="241" t="str">
        <f t="shared" si="17725"/>
        <v>PARANAGUÁ</v>
      </c>
      <c r="D15745" s="52" t="str">
        <f>Raiz!$D$121</f>
        <v>F</v>
      </c>
      <c r="E15745" s="314" t="str">
        <f>Raiz!$E$121</f>
        <v>Módulo 6-A - Custos Indiretos (despesas administrativas e operacionais)</v>
      </c>
      <c r="F15745" s="314"/>
      <c r="G15745" s="314"/>
      <c r="H15745" s="314"/>
      <c r="I15745" s="314"/>
      <c r="J15745" s="19">
        <f t="shared" ref="J15745" si="17726">J15722</f>
        <v>120.66</v>
      </c>
    </row>
    <row r="15746" spans="1:16" ht="18" customHeight="1" x14ac:dyDescent="0.2">
      <c r="A15746" s="241">
        <f t="shared" ref="A15746:C15746" si="17727">A15745</f>
        <v>2</v>
      </c>
      <c r="B15746" s="241" t="str">
        <f t="shared" si="17727"/>
        <v>RECEPCIONISTA</v>
      </c>
      <c r="C15746" s="241" t="str">
        <f t="shared" si="17727"/>
        <v>PARANAGUÁ</v>
      </c>
      <c r="D15746" s="315" t="str">
        <f>Raiz!$D$122</f>
        <v>Subtotal (antes da incidência dos lucros)</v>
      </c>
      <c r="E15746" s="315"/>
      <c r="F15746" s="315"/>
      <c r="G15746" s="315"/>
      <c r="H15746" s="315"/>
      <c r="I15746" s="315"/>
      <c r="J15746" s="36">
        <f t="shared" ref="J15746" si="17728">J15744+J15745</f>
        <v>2533.90553030303</v>
      </c>
    </row>
    <row r="15747" spans="1:16" ht="18" customHeight="1" x14ac:dyDescent="0.2">
      <c r="A15747" s="241">
        <f t="shared" ref="A15747:C15747" si="17729">A15746</f>
        <v>2</v>
      </c>
      <c r="B15747" s="241" t="str">
        <f t="shared" si="17729"/>
        <v>RECEPCIONISTA</v>
      </c>
      <c r="C15747" s="241" t="str">
        <f t="shared" si="17729"/>
        <v>PARANAGUÁ</v>
      </c>
      <c r="D15747" s="52" t="str">
        <f>Raiz!$D$123</f>
        <v>G</v>
      </c>
      <c r="E15747" s="314" t="str">
        <f>Raiz!$E$123</f>
        <v>Módulo 6-B - Lucro</v>
      </c>
      <c r="F15747" s="314"/>
      <c r="G15747" s="314"/>
      <c r="H15747" s="314"/>
      <c r="I15747" s="314"/>
      <c r="J15747" s="36">
        <f t="shared" ref="J15747" si="17730">J15723</f>
        <v>37.25</v>
      </c>
    </row>
    <row r="15748" spans="1:16" ht="18" customHeight="1" x14ac:dyDescent="0.2">
      <c r="A15748" s="241">
        <f t="shared" ref="A15748:C15748" si="17731">A15747</f>
        <v>2</v>
      </c>
      <c r="B15748" s="241" t="str">
        <f t="shared" si="17731"/>
        <v>RECEPCIONISTA</v>
      </c>
      <c r="C15748" s="241" t="str">
        <f t="shared" si="17731"/>
        <v>PARANAGUÁ</v>
      </c>
      <c r="D15748" s="315" t="str">
        <f>Raiz!$D$124</f>
        <v>Subtotal (antes da incidência dos tributos)</v>
      </c>
      <c r="E15748" s="315"/>
      <c r="F15748" s="315"/>
      <c r="G15748" s="315"/>
      <c r="H15748" s="315"/>
      <c r="I15748" s="315"/>
      <c r="J15748" s="36">
        <f t="shared" ref="J15748" si="17732">J15746+J15747</f>
        <v>2571.15553030303</v>
      </c>
    </row>
    <row r="15749" spans="1:16" ht="18" customHeight="1" x14ac:dyDescent="0.2">
      <c r="A15749" s="241">
        <f t="shared" ref="A15749:C15749" si="17733">A15748</f>
        <v>2</v>
      </c>
      <c r="B15749" s="241" t="str">
        <f t="shared" si="17733"/>
        <v>RECEPCIONISTA</v>
      </c>
      <c r="C15749" s="241" t="str">
        <f t="shared" si="17733"/>
        <v>PARANAGUÁ</v>
      </c>
      <c r="D15749" s="52" t="str">
        <f>Raiz!$D$125</f>
        <v>H</v>
      </c>
      <c r="E15749" s="314" t="str">
        <f>Raiz!$E$125</f>
        <v>Módulo 6-C - Tributos</v>
      </c>
      <c r="F15749" s="314"/>
      <c r="G15749" s="314"/>
      <c r="H15749" s="314"/>
      <c r="I15749" s="314"/>
      <c r="J15749" s="36">
        <f t="shared" ref="J15749" si="17734">J15725</f>
        <v>392.7</v>
      </c>
    </row>
    <row r="15750" spans="1:16" ht="18" customHeight="1" thickBot="1" x14ac:dyDescent="0.25">
      <c r="A15750" s="241">
        <f t="shared" ref="A15750:C15750" si="17735">A15749</f>
        <v>2</v>
      </c>
      <c r="B15750" s="241" t="str">
        <f t="shared" si="17735"/>
        <v>RECEPCIONISTA</v>
      </c>
      <c r="C15750" s="241" t="str">
        <f t="shared" si="17735"/>
        <v>PARANAGUÁ</v>
      </c>
      <c r="D15750" s="393" t="str">
        <f>Raiz!$D$126</f>
        <v>Valor Total por Empregado / Mês</v>
      </c>
      <c r="E15750" s="394"/>
      <c r="F15750" s="395"/>
      <c r="G15750" s="393" t="str">
        <f t="shared" ref="G15750" si="17736">CONCATENATE(G15636," - ",H15631)</f>
        <v>RECEPCIONISTA - PARANAGUÁ</v>
      </c>
      <c r="H15750" s="394"/>
      <c r="I15750" s="395"/>
      <c r="J15750" s="47">
        <f t="shared" ref="J15750" si="17737">ROUND(SUM(J15748:J15749),2)</f>
        <v>2963.86</v>
      </c>
      <c r="M15750" s="129"/>
    </row>
    <row r="15751" spans="1:16" ht="7.5" customHeight="1" thickBot="1" x14ac:dyDescent="0.25">
      <c r="A15751" s="241">
        <f t="shared" ref="A15751:C15751" si="17738">A15750</f>
        <v>2</v>
      </c>
      <c r="B15751" s="241" t="str">
        <f t="shared" si="17738"/>
        <v>RECEPCIONISTA</v>
      </c>
      <c r="C15751" s="241" t="str">
        <f t="shared" si="17738"/>
        <v>PARANAGUÁ</v>
      </c>
      <c r="M15751" s="129"/>
    </row>
    <row r="15752" spans="1:16" ht="36" customHeight="1" thickBot="1" x14ac:dyDescent="0.25">
      <c r="A15752" s="241">
        <f t="shared" ref="A15752" si="17739">J15752</f>
        <v>2</v>
      </c>
      <c r="B15752" s="241" t="str">
        <f t="shared" ref="B15752" si="17740">G15762</f>
        <v>AUXILIAR DE ESCRITÓRIO</v>
      </c>
      <c r="C15752" s="241" t="str">
        <f t="shared" ref="C15752" si="17741">H15757</f>
        <v>PARANAGUÁ</v>
      </c>
      <c r="D15752" s="311" t="str">
        <f>Raiz!$D$2</f>
        <v>PLANILHA DE CUSTOS E FORMAÇÃO DE PREÇOS</v>
      </c>
      <c r="E15752" s="312"/>
      <c r="F15752" s="312"/>
      <c r="G15752" s="312"/>
      <c r="H15752" s="313"/>
      <c r="I15752" s="66" t="str">
        <f>Raiz!$I$2</f>
        <v>GRUPO</v>
      </c>
      <c r="J15752" s="59">
        <f>VLOOKUP(H15757,Base!$B$29:$C$80,2,FALSE)</f>
        <v>2</v>
      </c>
      <c r="K15752" s="127"/>
      <c r="L15752" s="239" t="s">
        <v>320</v>
      </c>
      <c r="M15752" s="240">
        <f t="shared" ref="M15752" si="17742">M15626+1</f>
        <v>126</v>
      </c>
    </row>
    <row r="15753" spans="1:16" s="4" customFormat="1" ht="18" customHeight="1" x14ac:dyDescent="0.2">
      <c r="A15753" s="241">
        <f t="shared" ref="A15753:A15816" si="17743">A15752</f>
        <v>2</v>
      </c>
      <c r="B15753" s="241" t="str">
        <f t="shared" ref="B15753:B15816" si="17744">B15752</f>
        <v>AUXILIAR DE ESCRITÓRIO</v>
      </c>
      <c r="C15753" s="241" t="str">
        <f t="shared" ref="C15753:C15816" si="17745">C15752</f>
        <v>PARANAGUÁ</v>
      </c>
      <c r="D15753" s="400" t="str">
        <f>Raiz!$D$3</f>
        <v>DISCRIMINAÇÃO DOS SERVIÇOS (DADOS REFERENTES À CONTRATAÇÃO)</v>
      </c>
      <c r="E15753" s="401"/>
      <c r="F15753" s="401"/>
      <c r="G15753" s="401"/>
      <c r="H15753" s="401"/>
      <c r="I15753" s="401"/>
      <c r="J15753" s="402"/>
      <c r="K15753" s="30"/>
      <c r="L15753" s="30"/>
      <c r="M15753" s="30"/>
      <c r="N15753" s="30"/>
      <c r="O15753" s="30"/>
      <c r="P15753" s="30"/>
    </row>
    <row r="15754" spans="1:16" s="4" customFormat="1" ht="18" customHeight="1" x14ac:dyDescent="0.2">
      <c r="A15754" s="241">
        <f t="shared" si="17743"/>
        <v>2</v>
      </c>
      <c r="B15754" s="241" t="str">
        <f t="shared" si="17744"/>
        <v>AUXILIAR DE ESCRITÓRIO</v>
      </c>
      <c r="C15754" s="241" t="str">
        <f t="shared" si="17745"/>
        <v>PARANAGUÁ</v>
      </c>
      <c r="D15754" s="52" t="str">
        <f>Raiz!$D$4</f>
        <v>A</v>
      </c>
      <c r="E15754" s="359" t="str">
        <f>Raiz!$E$4</f>
        <v>Processo nº</v>
      </c>
      <c r="F15754" s="359"/>
      <c r="G15754" s="359"/>
      <c r="H15754" s="386" t="str">
        <f>Base!$C$2</f>
        <v>10905.720090/2020-71</v>
      </c>
      <c r="I15754" s="386"/>
      <c r="J15754" s="386"/>
      <c r="K15754" s="30"/>
      <c r="L15754" s="30"/>
      <c r="M15754" s="30"/>
      <c r="N15754" s="30"/>
      <c r="O15754" s="30"/>
      <c r="P15754" s="30"/>
    </row>
    <row r="15755" spans="1:16" s="4" customFormat="1" ht="18" customHeight="1" x14ac:dyDescent="0.2">
      <c r="A15755" s="241">
        <f t="shared" si="17743"/>
        <v>2</v>
      </c>
      <c r="B15755" s="241" t="str">
        <f t="shared" si="17744"/>
        <v>AUXILIAR DE ESCRITÓRIO</v>
      </c>
      <c r="C15755" s="241" t="str">
        <f t="shared" si="17745"/>
        <v>PARANAGUÁ</v>
      </c>
      <c r="D15755" s="52" t="str">
        <f>Raiz!$D$5</f>
        <v>B</v>
      </c>
      <c r="E15755" s="359" t="str">
        <f>Raiz!$E$5</f>
        <v>Licitação nº</v>
      </c>
      <c r="F15755" s="359"/>
      <c r="G15755" s="359"/>
      <c r="H15755" s="386" t="str">
        <f>Base!$C$3</f>
        <v>___/2021</v>
      </c>
      <c r="I15755" s="386"/>
      <c r="J15755" s="386"/>
      <c r="K15755" s="30"/>
      <c r="L15755" s="30"/>
      <c r="M15755" s="30"/>
      <c r="N15755" s="30"/>
      <c r="O15755" s="30"/>
      <c r="P15755" s="30"/>
    </row>
    <row r="15756" spans="1:16" s="4" customFormat="1" ht="18" customHeight="1" x14ac:dyDescent="0.2">
      <c r="A15756" s="241">
        <f t="shared" si="17743"/>
        <v>2</v>
      </c>
      <c r="B15756" s="241" t="str">
        <f t="shared" si="17744"/>
        <v>AUXILIAR DE ESCRITÓRIO</v>
      </c>
      <c r="C15756" s="241" t="str">
        <f t="shared" si="17745"/>
        <v>PARANAGUÁ</v>
      </c>
      <c r="D15756" s="52" t="str">
        <f>Raiz!$D$6</f>
        <v>C</v>
      </c>
      <c r="E15756" s="359" t="str">
        <f>Raiz!$E$6</f>
        <v>Data de apresentação da proposta</v>
      </c>
      <c r="F15756" s="359"/>
      <c r="G15756" s="359"/>
      <c r="H15756" s="386" t="str">
        <f>Base!$C$4</f>
        <v>___/___/2021</v>
      </c>
      <c r="I15756" s="386"/>
      <c r="J15756" s="386"/>
      <c r="K15756" s="30"/>
      <c r="L15756" s="30"/>
      <c r="M15756" s="30"/>
      <c r="N15756" s="30"/>
      <c r="O15756" s="30"/>
      <c r="P15756" s="30"/>
    </row>
    <row r="15757" spans="1:16" s="4" customFormat="1" ht="18" customHeight="1" x14ac:dyDescent="0.2">
      <c r="A15757" s="241">
        <f t="shared" si="17743"/>
        <v>2</v>
      </c>
      <c r="B15757" s="241" t="str">
        <f t="shared" si="17744"/>
        <v>AUXILIAR DE ESCRITÓRIO</v>
      </c>
      <c r="C15757" s="241" t="str">
        <f t="shared" si="17745"/>
        <v>PARANAGUÁ</v>
      </c>
      <c r="D15757" s="52" t="str">
        <f>Raiz!$D$7</f>
        <v>D</v>
      </c>
      <c r="E15757" s="359" t="str">
        <f>Raiz!$E$7</f>
        <v>Local da prestação do serviço</v>
      </c>
      <c r="F15757" s="359"/>
      <c r="G15757" s="359"/>
      <c r="H15757" s="368" t="str">
        <f>VLOOKUP(M15752,Base!$T$86:$V$813,2,FALSE)</f>
        <v>PARANAGUÁ</v>
      </c>
      <c r="I15757" s="368"/>
      <c r="J15757" s="369">
        <f t="shared" ref="J15757" si="17746">K15757</f>
        <v>0</v>
      </c>
      <c r="K15757" s="127"/>
      <c r="L15757" s="127"/>
      <c r="M15757" s="30"/>
      <c r="N15757" s="30"/>
      <c r="O15757" s="30"/>
      <c r="P15757" s="30"/>
    </row>
    <row r="15758" spans="1:16" s="4" customFormat="1" ht="18" customHeight="1" x14ac:dyDescent="0.2">
      <c r="A15758" s="241">
        <f t="shared" si="17743"/>
        <v>2</v>
      </c>
      <c r="B15758" s="241" t="str">
        <f t="shared" si="17744"/>
        <v>AUXILIAR DE ESCRITÓRIO</v>
      </c>
      <c r="C15758" s="241" t="str">
        <f t="shared" si="17745"/>
        <v>PARANAGUÁ</v>
      </c>
      <c r="D15758" s="52" t="str">
        <f>Raiz!$D$8</f>
        <v>E</v>
      </c>
      <c r="E15758" s="359" t="str">
        <f>Raiz!$E$8</f>
        <v>Ano do Acordo, Convenção ou Dissídio Coletivo:</v>
      </c>
      <c r="F15758" s="359"/>
      <c r="G15758" s="359"/>
      <c r="H15758" s="370">
        <f>VLOOKUP(H15757,Base!$B$257:$P$308,J15762+1,FALSE)</f>
        <v>2021</v>
      </c>
      <c r="I15758" s="370"/>
      <c r="J15758" s="370"/>
      <c r="K15758" s="30"/>
      <c r="L15758" s="30"/>
      <c r="M15758" s="30"/>
      <c r="N15758" s="30"/>
      <c r="O15758" s="30"/>
      <c r="P15758" s="30"/>
    </row>
    <row r="15759" spans="1:16" s="4" customFormat="1" ht="18" customHeight="1" thickBot="1" x14ac:dyDescent="0.25">
      <c r="A15759" s="241">
        <f t="shared" si="17743"/>
        <v>2</v>
      </c>
      <c r="B15759" s="241" t="str">
        <f t="shared" si="17744"/>
        <v>AUXILIAR DE ESCRITÓRIO</v>
      </c>
      <c r="C15759" s="241" t="str">
        <f t="shared" si="17745"/>
        <v>PARANAGUÁ</v>
      </c>
      <c r="D15759" s="17" t="str">
        <f>Raiz!$D$9</f>
        <v>F</v>
      </c>
      <c r="E15759" s="360" t="str">
        <f>Raiz!$E$9</f>
        <v>Tempo de Execução (meses)</v>
      </c>
      <c r="F15759" s="360"/>
      <c r="G15759" s="360"/>
      <c r="H15759" s="378">
        <f>VLOOKUP(H15757,Base!$B$143:$P$194,J15762+1,FALSE)</f>
        <v>24</v>
      </c>
      <c r="I15759" s="379"/>
      <c r="J15759" s="380"/>
      <c r="K15759" s="30"/>
      <c r="L15759" s="30"/>
      <c r="M15759" s="30"/>
      <c r="N15759" s="30"/>
      <c r="O15759" s="30"/>
      <c r="P15759" s="30"/>
    </row>
    <row r="15760" spans="1:16" ht="14.1" customHeight="1" thickBot="1" x14ac:dyDescent="0.25">
      <c r="A15760" s="241">
        <f t="shared" si="17743"/>
        <v>2</v>
      </c>
      <c r="B15760" s="241" t="str">
        <f t="shared" si="17744"/>
        <v>AUXILIAR DE ESCRITÓRIO</v>
      </c>
      <c r="C15760" s="241" t="str">
        <f t="shared" si="17745"/>
        <v>PARANAGUÁ</v>
      </c>
      <c r="D15760" s="16"/>
    </row>
    <row r="15761" spans="1:16" s="4" customFormat="1" ht="18" customHeight="1" x14ac:dyDescent="0.2">
      <c r="A15761" s="241">
        <f t="shared" si="17743"/>
        <v>2</v>
      </c>
      <c r="B15761" s="241" t="str">
        <f t="shared" si="17744"/>
        <v>AUXILIAR DE ESCRITÓRIO</v>
      </c>
      <c r="C15761" s="241" t="str">
        <f t="shared" si="17745"/>
        <v>PARANAGUÁ</v>
      </c>
      <c r="D15761" s="381" t="str">
        <f>Raiz!$D$11</f>
        <v>IDENTIFICAÇÃO DO SERVIÇO</v>
      </c>
      <c r="E15761" s="381"/>
      <c r="F15761" s="381"/>
      <c r="G15761" s="381"/>
      <c r="H15761" s="381"/>
      <c r="I15761" s="381"/>
      <c r="J15761" s="381"/>
      <c r="K15761" s="30"/>
      <c r="L15761" s="30"/>
      <c r="M15761" s="30"/>
      <c r="N15761" s="30"/>
      <c r="O15761" s="30"/>
      <c r="P15761" s="30"/>
    </row>
    <row r="15762" spans="1:16" s="4" customFormat="1" ht="18" customHeight="1" x14ac:dyDescent="0.2">
      <c r="A15762" s="241">
        <f t="shared" si="17743"/>
        <v>2</v>
      </c>
      <c r="B15762" s="241" t="str">
        <f t="shared" si="17744"/>
        <v>AUXILIAR DE ESCRITÓRIO</v>
      </c>
      <c r="C15762" s="241" t="str">
        <f t="shared" si="17745"/>
        <v>PARANAGUÁ</v>
      </c>
      <c r="D15762" s="389" t="str">
        <f>Raiz!$D$12</f>
        <v>Tipo de Serviço</v>
      </c>
      <c r="E15762" s="389"/>
      <c r="F15762" s="389"/>
      <c r="G15762" s="387" t="str">
        <f>VLOOKUP(M15752,Base!$T$86:$V$813,3,FALSE)</f>
        <v>AUXILIAR DE ESCRITÓRIO</v>
      </c>
      <c r="H15762" s="388"/>
      <c r="I15762" s="388"/>
      <c r="J15762" s="238">
        <f>VLOOKUP(G15762,Base!$B$11:$E$24,4,FALSE)</f>
        <v>4</v>
      </c>
      <c r="M15762" s="30"/>
      <c r="N15762" s="30"/>
      <c r="O15762" s="30"/>
      <c r="P15762" s="30"/>
    </row>
    <row r="15763" spans="1:16" s="4" customFormat="1" ht="18" customHeight="1" x14ac:dyDescent="0.2">
      <c r="A15763" s="241">
        <f t="shared" si="17743"/>
        <v>2</v>
      </c>
      <c r="B15763" s="241" t="str">
        <f t="shared" si="17744"/>
        <v>AUXILIAR DE ESCRITÓRIO</v>
      </c>
      <c r="C15763" s="241" t="str">
        <f t="shared" si="17745"/>
        <v>PARANAGUÁ</v>
      </c>
      <c r="D15763" s="389" t="str">
        <f>Raiz!$D$13</f>
        <v>Unidade de medida</v>
      </c>
      <c r="E15763" s="389"/>
      <c r="F15763" s="389"/>
      <c r="G15763" s="390" t="str">
        <f>Base!$C$6</f>
        <v>Posto</v>
      </c>
      <c r="H15763" s="390"/>
      <c r="I15763" s="390"/>
      <c r="J15763" s="390"/>
      <c r="K15763" s="30"/>
      <c r="L15763" s="30"/>
      <c r="M15763" s="30"/>
      <c r="N15763" s="30"/>
      <c r="O15763" s="30"/>
      <c r="P15763" s="30"/>
    </row>
    <row r="15764" spans="1:16" s="4" customFormat="1" ht="18" customHeight="1" thickBot="1" x14ac:dyDescent="0.25">
      <c r="A15764" s="241">
        <f t="shared" si="17743"/>
        <v>2</v>
      </c>
      <c r="B15764" s="241" t="str">
        <f t="shared" si="17744"/>
        <v>AUXILIAR DE ESCRITÓRIO</v>
      </c>
      <c r="C15764" s="241" t="str">
        <f t="shared" si="17745"/>
        <v>PARANAGUÁ</v>
      </c>
      <c r="D15764" s="396" t="str">
        <f>Raiz!$D$14</f>
        <v>Quantidade a contratar (unidade de medida)</v>
      </c>
      <c r="E15764" s="396"/>
      <c r="F15764" s="396"/>
      <c r="G15764" s="378">
        <f>VLOOKUP(H15757,Base!$B$86:$P$137,1+J15762,FALSE)</f>
        <v>1</v>
      </c>
      <c r="H15764" s="379"/>
      <c r="I15764" s="379"/>
      <c r="J15764" s="380"/>
      <c r="K15764" s="30"/>
      <c r="L15764" s="30"/>
      <c r="M15764" s="30"/>
      <c r="N15764" s="30"/>
      <c r="O15764" s="30"/>
      <c r="P15764" s="30"/>
    </row>
    <row r="15765" spans="1:16" s="4" customFormat="1" ht="14.1" customHeight="1" thickBot="1" x14ac:dyDescent="0.25">
      <c r="A15765" s="241">
        <f t="shared" si="17743"/>
        <v>2</v>
      </c>
      <c r="B15765" s="241" t="str">
        <f t="shared" si="17744"/>
        <v>AUXILIAR DE ESCRITÓRIO</v>
      </c>
      <c r="C15765" s="241" t="str">
        <f t="shared" si="17745"/>
        <v>PARANAGUÁ</v>
      </c>
      <c r="D15765" s="5"/>
      <c r="E15765" s="5"/>
      <c r="F15765" s="5"/>
      <c r="G15765" s="5"/>
      <c r="H15765" s="5"/>
      <c r="I15765" s="5"/>
      <c r="J15765" s="5"/>
      <c r="K15765" s="29"/>
      <c r="L15765" s="29"/>
      <c r="M15765" s="30"/>
      <c r="N15765" s="30"/>
      <c r="O15765" s="30"/>
      <c r="P15765" s="30"/>
    </row>
    <row r="15766" spans="1:16" s="4" customFormat="1" ht="18" customHeight="1" x14ac:dyDescent="0.2">
      <c r="A15766" s="241">
        <f t="shared" si="17743"/>
        <v>2</v>
      </c>
      <c r="B15766" s="241" t="str">
        <f t="shared" si="17744"/>
        <v>AUXILIAR DE ESCRITÓRIO</v>
      </c>
      <c r="C15766" s="241" t="str">
        <f t="shared" si="17745"/>
        <v>PARANAGUÁ</v>
      </c>
      <c r="D15766" s="381" t="str">
        <f>Raiz!$D$16</f>
        <v>1. MÓDULOS: Mão de obra vinculada à execução contratual</v>
      </c>
      <c r="E15766" s="381"/>
      <c r="F15766" s="381"/>
      <c r="G15766" s="381"/>
      <c r="H15766" s="381"/>
      <c r="I15766" s="381"/>
      <c r="J15766" s="381"/>
      <c r="K15766" s="30"/>
      <c r="L15766" s="30"/>
      <c r="M15766" s="30"/>
      <c r="N15766" s="30"/>
      <c r="O15766" s="30"/>
      <c r="P15766" s="30"/>
    </row>
    <row r="15767" spans="1:16" s="4" customFormat="1" ht="18" customHeight="1" x14ac:dyDescent="0.2">
      <c r="A15767" s="241">
        <f t="shared" si="17743"/>
        <v>2</v>
      </c>
      <c r="B15767" s="241" t="str">
        <f t="shared" si="17744"/>
        <v>AUXILIAR DE ESCRITÓRIO</v>
      </c>
      <c r="C15767" s="241" t="str">
        <f t="shared" si="17745"/>
        <v>PARANAGUÁ</v>
      </c>
      <c r="D15767" s="382" t="str">
        <f>Raiz!$D$17</f>
        <v>Dados para composição dos custos referentes a mão de obra</v>
      </c>
      <c r="E15767" s="382"/>
      <c r="F15767" s="382"/>
      <c r="G15767" s="382"/>
      <c r="H15767" s="382"/>
      <c r="I15767" s="382"/>
      <c r="J15767" s="382"/>
      <c r="K15767" s="30"/>
      <c r="L15767" s="30"/>
      <c r="M15767" s="30"/>
      <c r="N15767" s="30"/>
      <c r="O15767" s="30"/>
      <c r="P15767" s="30"/>
    </row>
    <row r="15768" spans="1:16" s="4" customFormat="1" ht="18" customHeight="1" x14ac:dyDescent="0.2">
      <c r="A15768" s="241">
        <f t="shared" si="17743"/>
        <v>2</v>
      </c>
      <c r="B15768" s="241" t="str">
        <f t="shared" si="17744"/>
        <v>AUXILIAR DE ESCRITÓRIO</v>
      </c>
      <c r="C15768" s="241" t="str">
        <f t="shared" si="17745"/>
        <v>PARANAGUÁ</v>
      </c>
      <c r="D15768" s="52">
        <f>Raiz!$D$18</f>
        <v>1</v>
      </c>
      <c r="E15768" s="359" t="str">
        <f>Raiz!$E$18</f>
        <v>Tipo de Serviço</v>
      </c>
      <c r="F15768" s="359"/>
      <c r="G15768" s="383" t="str">
        <f t="shared" ref="G15768" si="17747">G15762</f>
        <v>AUXILIAR DE ESCRITÓRIO</v>
      </c>
      <c r="H15768" s="383"/>
      <c r="I15768" s="383"/>
      <c r="J15768" s="384"/>
      <c r="K15768" s="30"/>
      <c r="L15768" s="30"/>
      <c r="M15768" s="30"/>
      <c r="N15768" s="30"/>
      <c r="O15768" s="30"/>
      <c r="P15768" s="30"/>
    </row>
    <row r="15769" spans="1:16" s="4" customFormat="1" ht="18" customHeight="1" x14ac:dyDescent="0.2">
      <c r="A15769" s="241">
        <f t="shared" si="17743"/>
        <v>2</v>
      </c>
      <c r="B15769" s="241" t="str">
        <f t="shared" si="17744"/>
        <v>AUXILIAR DE ESCRITÓRIO</v>
      </c>
      <c r="C15769" s="241" t="str">
        <f t="shared" si="17745"/>
        <v>PARANAGUÁ</v>
      </c>
      <c r="D15769" s="52">
        <f>Raiz!$D$19</f>
        <v>2</v>
      </c>
      <c r="E15769" s="359" t="str">
        <f>Raiz!$E$19</f>
        <v>Classificação Brasileira de Ocupações (CBO)</v>
      </c>
      <c r="F15769" s="359"/>
      <c r="G15769" s="373" t="str">
        <f>VLOOKUP(G15762,Base!$B$11:$C$24,2,FALSE)</f>
        <v>4110-05</v>
      </c>
      <c r="H15769" s="373"/>
      <c r="I15769" s="373"/>
      <c r="J15769" s="374"/>
      <c r="K15769" s="127"/>
      <c r="L15769" s="127"/>
      <c r="M15769" s="30"/>
      <c r="N15769" s="30"/>
      <c r="O15769" s="30"/>
      <c r="P15769" s="30"/>
    </row>
    <row r="15770" spans="1:16" s="4" customFormat="1" ht="18" customHeight="1" x14ac:dyDescent="0.2">
      <c r="A15770" s="241">
        <f t="shared" si="17743"/>
        <v>2</v>
      </c>
      <c r="B15770" s="241" t="str">
        <f t="shared" si="17744"/>
        <v>AUXILIAR DE ESCRITÓRIO</v>
      </c>
      <c r="C15770" s="241" t="str">
        <f t="shared" si="17745"/>
        <v>PARANAGUÁ</v>
      </c>
      <c r="D15770" s="52">
        <f>Raiz!$D$20</f>
        <v>3</v>
      </c>
      <c r="E15770" s="399" t="str">
        <f>Raiz!$E$20</f>
        <v>Salário Normativo da Categoria</v>
      </c>
      <c r="F15770" s="399"/>
      <c r="G15770" s="364">
        <f>VLOOKUP(H15757,Base!$B$371:$P$422,J15762+1,FALSE)</f>
        <v>1270.97</v>
      </c>
      <c r="H15770" s="364"/>
      <c r="I15770" s="364"/>
      <c r="J15770" s="365"/>
      <c r="K15770" s="127"/>
      <c r="L15770" s="127"/>
      <c r="M15770" s="30"/>
      <c r="N15770" s="30"/>
      <c r="O15770" s="30"/>
      <c r="P15770" s="30"/>
    </row>
    <row r="15771" spans="1:16" s="4" customFormat="1" ht="30" customHeight="1" x14ac:dyDescent="0.2">
      <c r="A15771" s="241">
        <f t="shared" si="17743"/>
        <v>2</v>
      </c>
      <c r="B15771" s="241" t="str">
        <f t="shared" si="17744"/>
        <v>AUXILIAR DE ESCRITÓRIO</v>
      </c>
      <c r="C15771" s="241" t="str">
        <f t="shared" si="17745"/>
        <v>PARANAGUÁ</v>
      </c>
      <c r="D15771" s="147">
        <f>Raiz!$D$21</f>
        <v>4</v>
      </c>
      <c r="E15771" s="407" t="str">
        <f>Raiz!$E$21</f>
        <v>Categoria Profissional (vinculada à execução contratual)</v>
      </c>
      <c r="F15771" s="407"/>
      <c r="G15771" s="375" t="str">
        <f>VLOOKUP(H15757,Base!$B$200:$P$251,J15762+1,FALSE)</f>
        <v>EMPREGADOS EM EMPRESAS DE PRESTAÇÃO DE SERV. A TERCEIROS</v>
      </c>
      <c r="H15771" s="375"/>
      <c r="I15771" s="375"/>
      <c r="J15771" s="376"/>
      <c r="K15771" s="127"/>
      <c r="L15771" s="127"/>
      <c r="M15771" s="30"/>
      <c r="N15771" s="30"/>
      <c r="O15771" s="30"/>
      <c r="P15771" s="30"/>
    </row>
    <row r="15772" spans="1:16" s="4" customFormat="1" ht="18" customHeight="1" x14ac:dyDescent="0.2">
      <c r="A15772" s="241">
        <f t="shared" si="17743"/>
        <v>2</v>
      </c>
      <c r="B15772" s="241" t="str">
        <f t="shared" si="17744"/>
        <v>AUXILIAR DE ESCRITÓRIO</v>
      </c>
      <c r="C15772" s="241" t="str">
        <f t="shared" si="17745"/>
        <v>PARANAGUÁ</v>
      </c>
      <c r="D15772" s="52">
        <f>Raiz!$D$22</f>
        <v>5</v>
      </c>
      <c r="E15772" s="403" t="str">
        <f>Raiz!$E$22</f>
        <v>CCT - Data-Base da Categoria (dia/mês/ano)</v>
      </c>
      <c r="F15772" s="403"/>
      <c r="G15772" s="391" t="str">
        <f>VLOOKUP(H15757,Base!$B$314:$P$365,J15762+1,FALSE)</f>
        <v>PR000751/2021 - 01/03/2021</v>
      </c>
      <c r="H15772" s="391"/>
      <c r="I15772" s="391"/>
      <c r="J15772" s="392"/>
      <c r="K15772" s="127"/>
      <c r="L15772" s="127"/>
      <c r="M15772" s="30"/>
      <c r="N15772" s="30"/>
      <c r="O15772" s="30"/>
      <c r="P15772" s="30"/>
    </row>
    <row r="15773" spans="1:16" s="4" customFormat="1" ht="18" customHeight="1" x14ac:dyDescent="0.2">
      <c r="A15773" s="241">
        <f t="shared" si="17743"/>
        <v>2</v>
      </c>
      <c r="B15773" s="241" t="str">
        <f t="shared" si="17744"/>
        <v>AUXILIAR DE ESCRITÓRIO</v>
      </c>
      <c r="C15773" s="241" t="str">
        <f t="shared" si="17745"/>
        <v>PARANAGUÁ</v>
      </c>
      <c r="D15773" s="52">
        <f>Raiz!$D$23</f>
        <v>6</v>
      </c>
      <c r="E15773" s="359" t="str">
        <f>Raiz!$E$23</f>
        <v>Carga horária a contratar (Horas/Mês)</v>
      </c>
      <c r="F15773" s="359"/>
      <c r="G15773" s="371">
        <f>VLOOKUP(H15757,Base!$B$485:$P$536,J15762+1,FALSE)</f>
        <v>200</v>
      </c>
      <c r="H15773" s="371"/>
      <c r="I15773" s="371"/>
      <c r="J15773" s="372"/>
      <c r="K15773" s="127"/>
      <c r="L15773" s="127"/>
      <c r="M15773" s="30"/>
      <c r="N15773" s="30"/>
      <c r="O15773" s="30"/>
      <c r="P15773" s="30"/>
    </row>
    <row r="15774" spans="1:16" s="4" customFormat="1" ht="18" customHeight="1" x14ac:dyDescent="0.2">
      <c r="A15774" s="241">
        <f t="shared" si="17743"/>
        <v>2</v>
      </c>
      <c r="B15774" s="241" t="str">
        <f t="shared" si="17744"/>
        <v>AUXILIAR DE ESCRITÓRIO</v>
      </c>
      <c r="C15774" s="241" t="str">
        <f t="shared" si="17745"/>
        <v>PARANAGUÁ</v>
      </c>
      <c r="D15774" s="52">
        <f>Raiz!$D$24</f>
        <v>7</v>
      </c>
      <c r="E15774" s="359" t="str">
        <f>Raiz!$E$24</f>
        <v>Valor do vale transporte</v>
      </c>
      <c r="F15774" s="359"/>
      <c r="G15774" s="364">
        <f>VLOOKUP(H15757,Base!$B$29:$E$80,4,FALSE)</f>
        <v>3.7</v>
      </c>
      <c r="H15774" s="364" t="s">
        <v>35</v>
      </c>
      <c r="I15774" s="364"/>
      <c r="J15774" s="365"/>
      <c r="K15774" s="30"/>
      <c r="L15774" s="30"/>
      <c r="M15774" s="30"/>
      <c r="N15774" s="30"/>
      <c r="O15774" s="30"/>
      <c r="P15774" s="30"/>
    </row>
    <row r="15775" spans="1:16" s="4" customFormat="1" ht="18" customHeight="1" x14ac:dyDescent="0.2">
      <c r="A15775" s="241">
        <f t="shared" si="17743"/>
        <v>2</v>
      </c>
      <c r="B15775" s="241" t="str">
        <f t="shared" si="17744"/>
        <v>AUXILIAR DE ESCRITÓRIO</v>
      </c>
      <c r="C15775" s="241" t="str">
        <f t="shared" si="17745"/>
        <v>PARANAGUÁ</v>
      </c>
      <c r="D15775" s="52">
        <f>Raiz!$D$25</f>
        <v>8</v>
      </c>
      <c r="E15775" s="359" t="str">
        <f>Raiz!$E$25</f>
        <v>Valor do vale alimentação</v>
      </c>
      <c r="F15775" s="359"/>
      <c r="G15775" s="364">
        <f>VLOOKUP(H15757,Base!$B$656:$P$707,J15762+1,FALSE)</f>
        <v>23</v>
      </c>
      <c r="H15775" s="364"/>
      <c r="I15775" s="364"/>
      <c r="J15775" s="365"/>
      <c r="K15775" s="127"/>
      <c r="L15775" s="127"/>
      <c r="M15775" s="30"/>
      <c r="N15775" s="30"/>
      <c r="O15775" s="30"/>
      <c r="P15775" s="30"/>
    </row>
    <row r="15776" spans="1:16" s="4" customFormat="1" ht="18" customHeight="1" thickBot="1" x14ac:dyDescent="0.25">
      <c r="A15776" s="241">
        <f t="shared" si="17743"/>
        <v>2</v>
      </c>
      <c r="B15776" s="241" t="str">
        <f t="shared" si="17744"/>
        <v>AUXILIAR DE ESCRITÓRIO</v>
      </c>
      <c r="C15776" s="241" t="str">
        <f t="shared" si="17745"/>
        <v>PARANAGUÁ</v>
      </c>
      <c r="D15776" s="17">
        <f>Raiz!$D$26</f>
        <v>9</v>
      </c>
      <c r="E15776" s="360" t="str">
        <f>Raiz!$E$26</f>
        <v>Salário Mínimo Vigente</v>
      </c>
      <c r="F15776" s="360"/>
      <c r="G15776" s="361">
        <f>Base!$C$5</f>
        <v>1100</v>
      </c>
      <c r="H15776" s="361"/>
      <c r="I15776" s="361"/>
      <c r="J15776" s="362"/>
      <c r="K15776" s="30"/>
      <c r="L15776" s="30"/>
      <c r="M15776" s="30"/>
      <c r="N15776" s="30"/>
      <c r="O15776" s="30"/>
      <c r="P15776" s="30"/>
    </row>
    <row r="15777" spans="1:12" ht="14.1" customHeight="1" thickBot="1" x14ac:dyDescent="0.25">
      <c r="A15777" s="241">
        <f t="shared" si="17743"/>
        <v>2</v>
      </c>
      <c r="B15777" s="241" t="str">
        <f t="shared" si="17744"/>
        <v>AUXILIAR DE ESCRITÓRIO</v>
      </c>
      <c r="C15777" s="241" t="str">
        <f t="shared" si="17745"/>
        <v>PARANAGUÁ</v>
      </c>
      <c r="D15777" s="4"/>
      <c r="E15777" s="4"/>
      <c r="F15777" s="4"/>
      <c r="G15777" s="4"/>
      <c r="H15777" s="4"/>
      <c r="I15777" s="4"/>
      <c r="J15777" s="4"/>
    </row>
    <row r="15778" spans="1:12" ht="18" customHeight="1" x14ac:dyDescent="0.2">
      <c r="A15778" s="241">
        <f t="shared" si="17743"/>
        <v>2</v>
      </c>
      <c r="B15778" s="241" t="str">
        <f t="shared" si="17744"/>
        <v>AUXILIAR DE ESCRITÓRIO</v>
      </c>
      <c r="C15778" s="241" t="str">
        <f t="shared" si="17745"/>
        <v>PARANAGUÁ</v>
      </c>
      <c r="D15778" s="363" t="str">
        <f>Raiz!$D$28</f>
        <v>MÓDULO 1 – COMPOSIÇÃO DA REMUNERAÇÃO</v>
      </c>
      <c r="E15778" s="363"/>
      <c r="F15778" s="363"/>
      <c r="G15778" s="363"/>
      <c r="H15778" s="363"/>
      <c r="I15778" s="1" t="str">
        <f>Raiz!I$28</f>
        <v>%</v>
      </c>
      <c r="J15778" s="2" t="str">
        <f>Raiz!$J$28</f>
        <v>Valor R$</v>
      </c>
    </row>
    <row r="15779" spans="1:12" ht="18" customHeight="1" x14ac:dyDescent="0.2">
      <c r="A15779" s="241">
        <f t="shared" si="17743"/>
        <v>2</v>
      </c>
      <c r="B15779" s="241" t="str">
        <f t="shared" si="17744"/>
        <v>AUXILIAR DE ESCRITÓRIO</v>
      </c>
      <c r="C15779" s="241" t="str">
        <f t="shared" si="17745"/>
        <v>PARANAGUÁ</v>
      </c>
      <c r="D15779" s="52" t="str">
        <f>Raiz!$D$29</f>
        <v>A</v>
      </c>
      <c r="E15779" s="398" t="str">
        <f>Raiz!$E$29</f>
        <v>Salário-Base</v>
      </c>
      <c r="F15779" s="398"/>
      <c r="G15779" s="398"/>
      <c r="H15779" s="398"/>
      <c r="I15779" s="314"/>
      <c r="J15779" s="19">
        <f>VLOOKUP(H15757,Base!$B$599:$P$650,J15762+1,FALSE)</f>
        <v>1155.4272727272728</v>
      </c>
      <c r="K15779" s="128"/>
      <c r="L15779" s="128"/>
    </row>
    <row r="15780" spans="1:12" ht="18" customHeight="1" x14ac:dyDescent="0.2">
      <c r="A15780" s="241">
        <f t="shared" si="17743"/>
        <v>2</v>
      </c>
      <c r="B15780" s="241" t="str">
        <f t="shared" si="17744"/>
        <v>AUXILIAR DE ESCRITÓRIO</v>
      </c>
      <c r="C15780" s="241" t="str">
        <f t="shared" si="17745"/>
        <v>PARANAGUÁ</v>
      </c>
      <c r="D15780" s="147" t="str">
        <f>Raiz!$D$30</f>
        <v>B</v>
      </c>
      <c r="E15780" s="338" t="str">
        <f>Raiz!$E$30</f>
        <v>Adicional de Insalubridade</v>
      </c>
      <c r="F15780" s="338"/>
      <c r="G15780" s="338"/>
      <c r="H15780" s="338"/>
      <c r="I15780" s="119">
        <f>VLOOKUP(H15757,Base!$B$1055:$P$1106,J15762+1,FALSE)</f>
        <v>0</v>
      </c>
      <c r="J15780" s="19">
        <f t="shared" ref="J15780" si="17748">ROUND(I15780*J15779,2)</f>
        <v>0</v>
      </c>
      <c r="K15780" s="128"/>
      <c r="L15780" s="128"/>
    </row>
    <row r="15781" spans="1:12" ht="18" customHeight="1" x14ac:dyDescent="0.2">
      <c r="A15781" s="241">
        <f t="shared" si="17743"/>
        <v>2</v>
      </c>
      <c r="B15781" s="241" t="str">
        <f t="shared" si="17744"/>
        <v>AUXILIAR DE ESCRITÓRIO</v>
      </c>
      <c r="C15781" s="241" t="str">
        <f t="shared" si="17745"/>
        <v>PARANAGUÁ</v>
      </c>
      <c r="D15781" s="52" t="str">
        <f>Raiz!$D$31</f>
        <v>C</v>
      </c>
      <c r="E15781" s="397" t="str">
        <f>Raiz!$E$31</f>
        <v>Outros (especificar)</v>
      </c>
      <c r="F15781" s="397"/>
      <c r="G15781" s="397"/>
      <c r="H15781" s="397"/>
      <c r="I15781" s="20"/>
      <c r="J15781" s="19">
        <f>VLOOKUP(H15757,Base!$B$827:$P$878,J15762+1,FALSE)</f>
        <v>0</v>
      </c>
      <c r="K15781" s="128"/>
      <c r="L15781" s="128"/>
    </row>
    <row r="15782" spans="1:12" ht="18" customHeight="1" x14ac:dyDescent="0.2">
      <c r="A15782" s="241">
        <f t="shared" si="17743"/>
        <v>2</v>
      </c>
      <c r="B15782" s="241" t="str">
        <f t="shared" si="17744"/>
        <v>AUXILIAR DE ESCRITÓRIO</v>
      </c>
      <c r="C15782" s="241" t="str">
        <f t="shared" si="17745"/>
        <v>PARANAGUÁ</v>
      </c>
      <c r="D15782" s="52"/>
      <c r="E15782" s="323"/>
      <c r="F15782" s="323"/>
      <c r="G15782" s="323"/>
      <c r="H15782" s="323"/>
      <c r="I15782" s="20"/>
      <c r="J15782" s="19"/>
    </row>
    <row r="15783" spans="1:12" ht="18" customHeight="1" x14ac:dyDescent="0.2">
      <c r="A15783" s="241">
        <f t="shared" si="17743"/>
        <v>2</v>
      </c>
      <c r="B15783" s="241" t="str">
        <f t="shared" si="17744"/>
        <v>AUXILIAR DE ESCRITÓRIO</v>
      </c>
      <c r="C15783" s="241" t="str">
        <f t="shared" si="17745"/>
        <v>PARANAGUÁ</v>
      </c>
      <c r="D15783" s="52"/>
      <c r="E15783" s="323"/>
      <c r="F15783" s="323"/>
      <c r="G15783" s="323"/>
      <c r="H15783" s="323"/>
      <c r="I15783" s="20"/>
      <c r="J15783" s="36"/>
    </row>
    <row r="15784" spans="1:12" ht="18" customHeight="1" x14ac:dyDescent="0.2">
      <c r="A15784" s="241">
        <f t="shared" si="17743"/>
        <v>2</v>
      </c>
      <c r="B15784" s="241" t="str">
        <f t="shared" si="17744"/>
        <v>AUXILIAR DE ESCRITÓRIO</v>
      </c>
      <c r="C15784" s="241" t="str">
        <f t="shared" si="17745"/>
        <v>PARANAGUÁ</v>
      </c>
      <c r="D15784" s="52"/>
      <c r="E15784" s="323"/>
      <c r="F15784" s="323"/>
      <c r="G15784" s="323"/>
      <c r="H15784" s="323"/>
      <c r="I15784" s="20"/>
      <c r="J15784" s="36"/>
    </row>
    <row r="15785" spans="1:12" ht="18" customHeight="1" thickBot="1" x14ac:dyDescent="0.25">
      <c r="A15785" s="241">
        <f t="shared" si="17743"/>
        <v>2</v>
      </c>
      <c r="B15785" s="241" t="str">
        <f t="shared" si="17744"/>
        <v>AUXILIAR DE ESCRITÓRIO</v>
      </c>
      <c r="C15785" s="241" t="str">
        <f t="shared" si="17745"/>
        <v>PARANAGUÁ</v>
      </c>
      <c r="D15785" s="317" t="str">
        <f>Raiz!$D$35</f>
        <v>Total do Módulo 1 - Composição da Remuneração</v>
      </c>
      <c r="E15785" s="317"/>
      <c r="F15785" s="317"/>
      <c r="G15785" s="317"/>
      <c r="H15785" s="317"/>
      <c r="I15785" s="317"/>
      <c r="J15785" s="21">
        <f t="shared" ref="J15785" si="17749">SUM(J15779:J15782)</f>
        <v>1155.4272727272728</v>
      </c>
    </row>
    <row r="15786" spans="1:12" ht="14.1" customHeight="1" thickBot="1" x14ac:dyDescent="0.25">
      <c r="A15786" s="241">
        <f t="shared" si="17743"/>
        <v>2</v>
      </c>
      <c r="B15786" s="241" t="str">
        <f t="shared" si="17744"/>
        <v>AUXILIAR DE ESCRITÓRIO</v>
      </c>
      <c r="C15786" s="241" t="str">
        <f t="shared" si="17745"/>
        <v>PARANAGUÁ</v>
      </c>
      <c r="D15786" s="4"/>
      <c r="E15786" s="4"/>
      <c r="F15786" s="4"/>
      <c r="G15786" s="4"/>
      <c r="H15786" s="4"/>
      <c r="I15786" s="4"/>
      <c r="J15786" s="4"/>
    </row>
    <row r="15787" spans="1:12" ht="18" customHeight="1" x14ac:dyDescent="0.2">
      <c r="A15787" s="241">
        <f t="shared" si="17743"/>
        <v>2</v>
      </c>
      <c r="B15787" s="241" t="str">
        <f t="shared" si="17744"/>
        <v>AUXILIAR DE ESCRITÓRIO</v>
      </c>
      <c r="C15787" s="241" t="str">
        <f t="shared" si="17745"/>
        <v>PARANAGUÁ</v>
      </c>
      <c r="D15787" s="339" t="str">
        <f>Raiz!$D$37</f>
        <v>MÓDULO 2 – ENCARGOS E BENEFÍCIOS ANUAIS, MENSAIS E DIÁRIOS</v>
      </c>
      <c r="E15787" s="340"/>
      <c r="F15787" s="340"/>
      <c r="G15787" s="340"/>
      <c r="H15787" s="357"/>
      <c r="I15787" s="1" t="str">
        <f>Raiz!$I$37</f>
        <v>%</v>
      </c>
      <c r="J15787" s="2" t="str">
        <f>Raiz!$J$37</f>
        <v>Valor R$</v>
      </c>
    </row>
    <row r="15788" spans="1:12" ht="18" customHeight="1" x14ac:dyDescent="0.2">
      <c r="A15788" s="241">
        <f t="shared" si="17743"/>
        <v>2</v>
      </c>
      <c r="B15788" s="241" t="str">
        <f t="shared" si="17744"/>
        <v>AUXILIAR DE ESCRITÓRIO</v>
      </c>
      <c r="C15788" s="241" t="str">
        <f t="shared" si="17745"/>
        <v>PARANAGUÁ</v>
      </c>
      <c r="D15788" s="343" t="str">
        <f>Raiz!$D$38</f>
        <v xml:space="preserve"> Submódulo 2.1 - 13º (décimo terceiro) Salário, Férias e Adicional de Férias</v>
      </c>
      <c r="E15788" s="343"/>
      <c r="F15788" s="343"/>
      <c r="G15788" s="343"/>
      <c r="H15788" s="343"/>
      <c r="I15788" s="343"/>
      <c r="J15788" s="345"/>
    </row>
    <row r="15789" spans="1:12" ht="18" customHeight="1" x14ac:dyDescent="0.2">
      <c r="A15789" s="241">
        <f t="shared" si="17743"/>
        <v>2</v>
      </c>
      <c r="B15789" s="241" t="str">
        <f t="shared" si="17744"/>
        <v>AUXILIAR DE ESCRITÓRIO</v>
      </c>
      <c r="C15789" s="241" t="str">
        <f t="shared" si="17745"/>
        <v>PARANAGUÁ</v>
      </c>
      <c r="D15789" s="52" t="str">
        <f>Raiz!$D$39</f>
        <v>A</v>
      </c>
      <c r="E15789" s="323" t="str">
        <f>Raiz!$E$39</f>
        <v>13º Salário</v>
      </c>
      <c r="F15789" s="323"/>
      <c r="G15789" s="323"/>
      <c r="H15789" s="323"/>
      <c r="I15789" s="20">
        <f>Raiz!$I$39</f>
        <v>8.3333333333333329E-2</v>
      </c>
      <c r="J15789" s="22">
        <f t="shared" ref="J15789" si="17750">ROUND(I15789*J15785,2)</f>
        <v>96.29</v>
      </c>
    </row>
    <row r="15790" spans="1:12" ht="18" customHeight="1" x14ac:dyDescent="0.2">
      <c r="A15790" s="241">
        <f t="shared" si="17743"/>
        <v>2</v>
      </c>
      <c r="B15790" s="241" t="str">
        <f t="shared" si="17744"/>
        <v>AUXILIAR DE ESCRITÓRIO</v>
      </c>
      <c r="C15790" s="241" t="str">
        <f t="shared" si="17745"/>
        <v>PARANAGUÁ</v>
      </c>
      <c r="D15790" s="52" t="str">
        <f>Raiz!$D$40</f>
        <v>B</v>
      </c>
      <c r="E15790" s="320" t="str">
        <f>Raiz!$E$40</f>
        <v xml:space="preserve">Adicional de Férias </v>
      </c>
      <c r="F15790" s="322"/>
      <c r="G15790" s="322"/>
      <c r="H15790" s="321"/>
      <c r="I15790" s="20">
        <f>Raiz!$I$40</f>
        <v>2.7777777777777776E-2</v>
      </c>
      <c r="J15790" s="22">
        <f t="shared" ref="J15790" si="17751">ROUND(I15790*J15785,2)</f>
        <v>32.1</v>
      </c>
      <c r="K15790" s="30"/>
      <c r="L15790" s="30"/>
    </row>
    <row r="15791" spans="1:12" ht="18" customHeight="1" thickBot="1" x14ac:dyDescent="0.25">
      <c r="A15791" s="241">
        <f t="shared" si="17743"/>
        <v>2</v>
      </c>
      <c r="B15791" s="241" t="str">
        <f t="shared" si="17744"/>
        <v>AUXILIAR DE ESCRITÓRIO</v>
      </c>
      <c r="C15791" s="241" t="str">
        <f t="shared" si="17745"/>
        <v>PARANAGUÁ</v>
      </c>
      <c r="D15791" s="317" t="str">
        <f>Raiz!$D$41</f>
        <v>Total do Submódulo 2.1</v>
      </c>
      <c r="E15791" s="317"/>
      <c r="F15791" s="317"/>
      <c r="G15791" s="317"/>
      <c r="H15791" s="317"/>
      <c r="I15791" s="317"/>
      <c r="J15791" s="248">
        <f t="shared" ref="J15791" si="17752">SUM(J15789:J15790)</f>
        <v>128.39000000000001</v>
      </c>
      <c r="K15791" s="30"/>
      <c r="L15791" s="30"/>
    </row>
    <row r="15792" spans="1:12" ht="14.1" customHeight="1" thickBot="1" x14ac:dyDescent="0.25">
      <c r="A15792" s="241">
        <f t="shared" si="17743"/>
        <v>2</v>
      </c>
      <c r="B15792" s="241" t="str">
        <f t="shared" si="17744"/>
        <v>AUXILIAR DE ESCRITÓRIO</v>
      </c>
      <c r="C15792" s="241" t="str">
        <f t="shared" si="17745"/>
        <v>PARANAGUÁ</v>
      </c>
      <c r="D15792" s="4"/>
      <c r="E15792" s="4"/>
      <c r="F15792" s="4"/>
      <c r="G15792" s="4"/>
      <c r="H15792" s="4"/>
      <c r="I15792" s="4"/>
      <c r="J15792" s="4"/>
      <c r="K15792" s="30"/>
      <c r="L15792" s="30"/>
    </row>
    <row r="15793" spans="1:12" ht="18" customHeight="1" x14ac:dyDescent="0.2">
      <c r="A15793" s="241">
        <f t="shared" si="17743"/>
        <v>2</v>
      </c>
      <c r="B15793" s="241" t="str">
        <f t="shared" si="17744"/>
        <v>AUXILIAR DE ESCRITÓRIO</v>
      </c>
      <c r="C15793" s="241" t="str">
        <f t="shared" si="17745"/>
        <v>PARANAGUÁ</v>
      </c>
      <c r="D15793" s="355" t="str">
        <f>Raiz!$D$43</f>
        <v xml:space="preserve"> Submódulo 2.2 - Encargos Previdenciários (GPS), FGTS e outras contribuições (Base de cálculo: Módulo 1 + Submódulo 2.1)</v>
      </c>
      <c r="E15793" s="355"/>
      <c r="F15793" s="355"/>
      <c r="G15793" s="355"/>
      <c r="H15793" s="355"/>
      <c r="I15793" s="355"/>
      <c r="J15793" s="356"/>
      <c r="K15793" s="30"/>
      <c r="L15793" s="30"/>
    </row>
    <row r="15794" spans="1:12" ht="18" customHeight="1" x14ac:dyDescent="0.2">
      <c r="A15794" s="241">
        <f t="shared" si="17743"/>
        <v>2</v>
      </c>
      <c r="B15794" s="241" t="str">
        <f t="shared" si="17744"/>
        <v>AUXILIAR DE ESCRITÓRIO</v>
      </c>
      <c r="C15794" s="241" t="str">
        <f t="shared" si="17745"/>
        <v>PARANAGUÁ</v>
      </c>
      <c r="D15794" s="52" t="str">
        <f>Raiz!$D$44</f>
        <v>A</v>
      </c>
      <c r="E15794" s="354" t="str">
        <f>Raiz!$E$44</f>
        <v>INSS</v>
      </c>
      <c r="F15794" s="354"/>
      <c r="G15794" s="354"/>
      <c r="H15794" s="354"/>
      <c r="I15794" s="23">
        <f>Raiz!$I$44</f>
        <v>0.2</v>
      </c>
      <c r="J15794" s="22">
        <f t="shared" ref="J15794" si="17753">ROUND((J15785+J15791)*$I15794,2)</f>
        <v>256.76</v>
      </c>
      <c r="K15794" s="30"/>
      <c r="L15794" s="30"/>
    </row>
    <row r="15795" spans="1:12" ht="18" customHeight="1" x14ac:dyDescent="0.2">
      <c r="A15795" s="241">
        <f t="shared" si="17743"/>
        <v>2</v>
      </c>
      <c r="B15795" s="241" t="str">
        <f t="shared" si="17744"/>
        <v>AUXILIAR DE ESCRITÓRIO</v>
      </c>
      <c r="C15795" s="241" t="str">
        <f t="shared" si="17745"/>
        <v>PARANAGUÁ</v>
      </c>
      <c r="D15795" s="52" t="str">
        <f>Raiz!$D$45</f>
        <v>B</v>
      </c>
      <c r="E15795" s="354" t="str">
        <f>Raiz!$E$45</f>
        <v>Salário Educação</v>
      </c>
      <c r="F15795" s="354"/>
      <c r="G15795" s="354"/>
      <c r="H15795" s="354"/>
      <c r="I15795" s="23">
        <f>Raiz!$I$45</f>
        <v>2.5000000000000001E-2</v>
      </c>
      <c r="J15795" s="22">
        <f t="shared" ref="J15795" si="17754">ROUND((J15785+J15791)*$I15795,2)</f>
        <v>32.1</v>
      </c>
      <c r="K15795" s="30"/>
      <c r="L15795" s="30"/>
    </row>
    <row r="15796" spans="1:12" ht="18" customHeight="1" x14ac:dyDescent="0.2">
      <c r="A15796" s="241">
        <f t="shared" si="17743"/>
        <v>2</v>
      </c>
      <c r="B15796" s="241" t="str">
        <f t="shared" si="17744"/>
        <v>AUXILIAR DE ESCRITÓRIO</v>
      </c>
      <c r="C15796" s="241" t="str">
        <f t="shared" si="17745"/>
        <v>PARANAGUÁ</v>
      </c>
      <c r="D15796" s="52" t="str">
        <f>Raiz!$D$46</f>
        <v>C</v>
      </c>
      <c r="E15796" s="254" t="str">
        <f>Raiz!$E$46</f>
        <v>RAT X FAP       RAT=</v>
      </c>
      <c r="F15796" s="255">
        <f>Raiz!$F$46</f>
        <v>0.03</v>
      </c>
      <c r="G15796" s="256" t="str">
        <f>Raiz!$G$46</f>
        <v>FAP=</v>
      </c>
      <c r="H15796" s="257">
        <f>Raiz!$H$46</f>
        <v>1</v>
      </c>
      <c r="I15796" s="23">
        <f t="shared" ref="I15796" si="17755">ROUND(F15796*H15796,2)</f>
        <v>0.03</v>
      </c>
      <c r="J15796" s="22">
        <f t="shared" ref="J15796" si="17756">ROUND((J15785+J15791)*$I15796,2)</f>
        <v>38.51</v>
      </c>
      <c r="K15796" s="30"/>
      <c r="L15796" s="30"/>
    </row>
    <row r="15797" spans="1:12" ht="18" customHeight="1" x14ac:dyDescent="0.2">
      <c r="A15797" s="241">
        <f t="shared" si="17743"/>
        <v>2</v>
      </c>
      <c r="B15797" s="241" t="str">
        <f t="shared" si="17744"/>
        <v>AUXILIAR DE ESCRITÓRIO</v>
      </c>
      <c r="C15797" s="241" t="str">
        <f t="shared" si="17745"/>
        <v>PARANAGUÁ</v>
      </c>
      <c r="D15797" s="52" t="str">
        <f>Raiz!$D$47</f>
        <v>D</v>
      </c>
      <c r="E15797" s="354" t="str">
        <f>Raiz!$E$47</f>
        <v>SESI ou SESC</v>
      </c>
      <c r="F15797" s="354"/>
      <c r="G15797" s="354"/>
      <c r="H15797" s="354"/>
      <c r="I15797" s="23">
        <f>Raiz!$I$47</f>
        <v>1.4999999999999999E-2</v>
      </c>
      <c r="J15797" s="22">
        <f t="shared" ref="J15797" si="17757">ROUND((J15785+J15791)*$I15797,2)</f>
        <v>19.260000000000002</v>
      </c>
      <c r="K15797" s="30"/>
      <c r="L15797" s="30"/>
    </row>
    <row r="15798" spans="1:12" ht="18" customHeight="1" x14ac:dyDescent="0.2">
      <c r="A15798" s="241">
        <f t="shared" si="17743"/>
        <v>2</v>
      </c>
      <c r="B15798" s="241" t="str">
        <f t="shared" si="17744"/>
        <v>AUXILIAR DE ESCRITÓRIO</v>
      </c>
      <c r="C15798" s="241" t="str">
        <f t="shared" si="17745"/>
        <v>PARANAGUÁ</v>
      </c>
      <c r="D15798" s="52" t="str">
        <f>Raiz!$D$48</f>
        <v>E</v>
      </c>
      <c r="E15798" s="354" t="str">
        <f>Raiz!$E$48</f>
        <v>SENAI ou SENAC</v>
      </c>
      <c r="F15798" s="354"/>
      <c r="G15798" s="354"/>
      <c r="H15798" s="354"/>
      <c r="I15798" s="23">
        <f>Raiz!$I$48</f>
        <v>0.01</v>
      </c>
      <c r="J15798" s="22">
        <f t="shared" ref="J15798" si="17758">ROUND((J15785+J15791)*$I15798,2)</f>
        <v>12.84</v>
      </c>
      <c r="K15798" s="30"/>
      <c r="L15798" s="30"/>
    </row>
    <row r="15799" spans="1:12" ht="18" customHeight="1" x14ac:dyDescent="0.2">
      <c r="A15799" s="241">
        <f t="shared" si="17743"/>
        <v>2</v>
      </c>
      <c r="B15799" s="241" t="str">
        <f t="shared" si="17744"/>
        <v>AUXILIAR DE ESCRITÓRIO</v>
      </c>
      <c r="C15799" s="241" t="str">
        <f t="shared" si="17745"/>
        <v>PARANAGUÁ</v>
      </c>
      <c r="D15799" s="52" t="str">
        <f>Raiz!$D$49</f>
        <v>F</v>
      </c>
      <c r="E15799" s="354" t="str">
        <f>Raiz!$E$49</f>
        <v>SEBRAE</v>
      </c>
      <c r="F15799" s="354"/>
      <c r="G15799" s="354"/>
      <c r="H15799" s="354"/>
      <c r="I15799" s="23">
        <f>Raiz!$I$49</f>
        <v>6.0000000000000001E-3</v>
      </c>
      <c r="J15799" s="22">
        <f t="shared" ref="J15799" si="17759">ROUND((J15785+J15791)*$I15799,2)</f>
        <v>7.7</v>
      </c>
      <c r="K15799" s="30"/>
      <c r="L15799" s="30"/>
    </row>
    <row r="15800" spans="1:12" ht="18" customHeight="1" x14ac:dyDescent="0.2">
      <c r="A15800" s="241">
        <f t="shared" si="17743"/>
        <v>2</v>
      </c>
      <c r="B15800" s="241" t="str">
        <f t="shared" si="17744"/>
        <v>AUXILIAR DE ESCRITÓRIO</v>
      </c>
      <c r="C15800" s="241" t="str">
        <f t="shared" si="17745"/>
        <v>PARANAGUÁ</v>
      </c>
      <c r="D15800" s="52" t="str">
        <f>Raiz!$D$50</f>
        <v>G</v>
      </c>
      <c r="E15800" s="354" t="str">
        <f>Raiz!$E$50</f>
        <v>INCRA</v>
      </c>
      <c r="F15800" s="354"/>
      <c r="G15800" s="354"/>
      <c r="H15800" s="354"/>
      <c r="I15800" s="23">
        <f>Raiz!$I$50</f>
        <v>2E-3</v>
      </c>
      <c r="J15800" s="22">
        <f t="shared" ref="J15800" si="17760">ROUND((J15785+J15791)*$I15800,2)</f>
        <v>2.57</v>
      </c>
      <c r="K15800" s="30"/>
      <c r="L15800" s="30"/>
    </row>
    <row r="15801" spans="1:12" ht="18" customHeight="1" x14ac:dyDescent="0.2">
      <c r="A15801" s="241">
        <f t="shared" si="17743"/>
        <v>2</v>
      </c>
      <c r="B15801" s="241" t="str">
        <f t="shared" si="17744"/>
        <v>AUXILIAR DE ESCRITÓRIO</v>
      </c>
      <c r="C15801" s="241" t="str">
        <f t="shared" si="17745"/>
        <v>PARANAGUÁ</v>
      </c>
      <c r="D15801" s="52" t="str">
        <f>Raiz!$D$51</f>
        <v>H</v>
      </c>
      <c r="E15801" s="354" t="str">
        <f>Raiz!$E$51</f>
        <v>FGTS</v>
      </c>
      <c r="F15801" s="354"/>
      <c r="G15801" s="354"/>
      <c r="H15801" s="354"/>
      <c r="I15801" s="23">
        <f>Raiz!$I$51</f>
        <v>0.08</v>
      </c>
      <c r="J15801" s="22">
        <f t="shared" ref="J15801" si="17761">ROUND((J15785+J15791)*$I15801,2)</f>
        <v>102.71</v>
      </c>
      <c r="K15801" s="30"/>
      <c r="L15801" s="30"/>
    </row>
    <row r="15802" spans="1:12" ht="18" customHeight="1" thickBot="1" x14ac:dyDescent="0.25">
      <c r="A15802" s="241">
        <f t="shared" si="17743"/>
        <v>2</v>
      </c>
      <c r="B15802" s="241" t="str">
        <f t="shared" si="17744"/>
        <v>AUXILIAR DE ESCRITÓRIO</v>
      </c>
      <c r="C15802" s="241" t="str">
        <f t="shared" si="17745"/>
        <v>PARANAGUÁ</v>
      </c>
      <c r="D15802" s="319" t="str">
        <f>Raiz!$D$52</f>
        <v>Total do Submódulo 2.2</v>
      </c>
      <c r="E15802" s="319"/>
      <c r="F15802" s="319"/>
      <c r="G15802" s="319"/>
      <c r="H15802" s="319"/>
      <c r="I15802" s="24">
        <f t="shared" ref="I15802:J15802" si="17762">SUM(I15794:I15801)</f>
        <v>0.36800000000000005</v>
      </c>
      <c r="J15802" s="21">
        <f t="shared" si="17762"/>
        <v>472.44999999999993</v>
      </c>
      <c r="K15802" s="30"/>
      <c r="L15802" s="30"/>
    </row>
    <row r="15803" spans="1:12" ht="14.1" customHeight="1" thickBot="1" x14ac:dyDescent="0.25">
      <c r="A15803" s="241">
        <f t="shared" si="17743"/>
        <v>2</v>
      </c>
      <c r="B15803" s="241" t="str">
        <f t="shared" si="17744"/>
        <v>AUXILIAR DE ESCRITÓRIO</v>
      </c>
      <c r="C15803" s="241" t="str">
        <f t="shared" si="17745"/>
        <v>PARANAGUÁ</v>
      </c>
      <c r="D15803" s="4"/>
      <c r="E15803" s="4"/>
      <c r="F15803" s="4"/>
      <c r="G15803" s="4"/>
      <c r="H15803" s="4"/>
      <c r="I15803" s="4"/>
      <c r="J15803" s="4"/>
      <c r="K15803" s="30"/>
      <c r="L15803" s="30"/>
    </row>
    <row r="15804" spans="1:12" ht="18" customHeight="1" x14ac:dyDescent="0.2">
      <c r="A15804" s="241">
        <f t="shared" si="17743"/>
        <v>2</v>
      </c>
      <c r="B15804" s="241" t="str">
        <f t="shared" si="17744"/>
        <v>AUXILIAR DE ESCRITÓRIO</v>
      </c>
      <c r="C15804" s="241" t="str">
        <f t="shared" si="17745"/>
        <v>PARANAGUÁ</v>
      </c>
      <c r="D15804" s="355" t="str">
        <f>Raiz!$D$54</f>
        <v xml:space="preserve"> Submódulo 2.3 - Benefícios Mensais e Diários</v>
      </c>
      <c r="E15804" s="355"/>
      <c r="F15804" s="355"/>
      <c r="G15804" s="355"/>
      <c r="H15804" s="355"/>
      <c r="I15804" s="355"/>
      <c r="J15804" s="356"/>
      <c r="K15804" s="30"/>
      <c r="L15804" s="30"/>
    </row>
    <row r="15805" spans="1:12" ht="18" customHeight="1" x14ac:dyDescent="0.2">
      <c r="A15805" s="241">
        <f t="shared" si="17743"/>
        <v>2</v>
      </c>
      <c r="B15805" s="241" t="str">
        <f t="shared" si="17744"/>
        <v>AUXILIAR DE ESCRITÓRIO</v>
      </c>
      <c r="C15805" s="241" t="str">
        <f t="shared" si="17745"/>
        <v>PARANAGUÁ</v>
      </c>
      <c r="D15805" s="52" t="str">
        <f>Raiz!$D$55</f>
        <v>A</v>
      </c>
      <c r="E15805" s="264" t="str">
        <f>Raiz!$E$55</f>
        <v>Transporte</v>
      </c>
      <c r="F15805" s="320" t="str">
        <f>Raiz!$F$55</f>
        <v>Cálculo do Valor: [(2xVTx21)-(6%xSB)]</v>
      </c>
      <c r="G15805" s="322"/>
      <c r="H15805" s="322"/>
      <c r="I15805" s="327"/>
      <c r="J15805" s="19">
        <f t="shared" ref="J15805" si="17763">IF(ROUND((21*G15774*2)-(J15779*0.06),2)&lt;0,0,ROUND((21*G15774*2)-(J15779*0.06),2))</f>
        <v>86.07</v>
      </c>
      <c r="K15805" s="30"/>
      <c r="L15805" s="30"/>
    </row>
    <row r="15806" spans="1:12" ht="18" customHeight="1" x14ac:dyDescent="0.2">
      <c r="A15806" s="241">
        <f t="shared" si="17743"/>
        <v>2</v>
      </c>
      <c r="B15806" s="241" t="str">
        <f t="shared" si="17744"/>
        <v>AUXILIAR DE ESCRITÓRIO</v>
      </c>
      <c r="C15806" s="241" t="str">
        <f t="shared" si="17745"/>
        <v>PARANAGUÁ</v>
      </c>
      <c r="D15806" s="52" t="str">
        <f>Raiz!$D$56</f>
        <v>B</v>
      </c>
      <c r="E15806" s="264" t="str">
        <f>Raiz!$E$56</f>
        <v>Auxílio Alimentação</v>
      </c>
      <c r="F15806" s="320" t="str">
        <f>Raiz!$F$56</f>
        <v>Cálculo do Valor = [(VAx21dias)-Desconto no Salário]</v>
      </c>
      <c r="G15806" s="322"/>
      <c r="H15806" s="112" t="str">
        <f>Raiz!$H$56</f>
        <v xml:space="preserve">Desconto no Salário = </v>
      </c>
      <c r="I15806" s="26">
        <f>VLOOKUP(H15757,Base!$B$941:$P$992,J15762+1,FALSE)</f>
        <v>0.2</v>
      </c>
      <c r="J15806" s="19">
        <f t="shared" ref="J15806" si="17764">ROUND(G15775*21*(1-I15806),2)</f>
        <v>386.4</v>
      </c>
      <c r="K15806" s="127"/>
      <c r="L15806" s="127"/>
    </row>
    <row r="15807" spans="1:12" ht="18" customHeight="1" x14ac:dyDescent="0.2">
      <c r="A15807" s="241">
        <f t="shared" si="17743"/>
        <v>2</v>
      </c>
      <c r="B15807" s="241" t="str">
        <f t="shared" si="17744"/>
        <v>AUXILIAR DE ESCRITÓRIO</v>
      </c>
      <c r="C15807" s="241" t="str">
        <f t="shared" si="17745"/>
        <v>PARANAGUÁ</v>
      </c>
      <c r="D15807" s="52" t="str">
        <f>Raiz!$D$57</f>
        <v>C</v>
      </c>
      <c r="E15807" s="314" t="str">
        <f>Raiz!$E$57</f>
        <v>Benefício de Assistência ao Trabalhador / Médica / Social Odontológico</v>
      </c>
      <c r="F15807" s="314"/>
      <c r="G15807" s="314"/>
      <c r="H15807" s="314"/>
      <c r="I15807" s="314"/>
      <c r="J15807" s="19">
        <f>VLOOKUP(H15757,Base!$B$713:$P$764,J15762+1,FALSE)</f>
        <v>18</v>
      </c>
      <c r="K15807" s="127"/>
      <c r="L15807" s="127"/>
    </row>
    <row r="15808" spans="1:12" ht="18" customHeight="1" x14ac:dyDescent="0.2">
      <c r="A15808" s="241">
        <f t="shared" si="17743"/>
        <v>2</v>
      </c>
      <c r="B15808" s="241" t="str">
        <f t="shared" si="17744"/>
        <v>AUXILIAR DE ESCRITÓRIO</v>
      </c>
      <c r="C15808" s="241" t="str">
        <f t="shared" si="17745"/>
        <v>PARANAGUÁ</v>
      </c>
      <c r="D15808" s="52" t="str">
        <f>Raiz!$D$58</f>
        <v>D</v>
      </c>
      <c r="E15808" s="314" t="str">
        <f>Raiz!$E$58</f>
        <v>Benefício Social Familiar</v>
      </c>
      <c r="F15808" s="314"/>
      <c r="G15808" s="314"/>
      <c r="H15808" s="314"/>
      <c r="I15808" s="314"/>
      <c r="J15808" s="19">
        <f>VLOOKUP(H15757,Base!$B$770:$P$821,J15762+1,FALSE)</f>
        <v>15</v>
      </c>
      <c r="K15808" s="127"/>
      <c r="L15808" s="127"/>
    </row>
    <row r="15809" spans="1:12" ht="18" customHeight="1" x14ac:dyDescent="0.2">
      <c r="A15809" s="241">
        <f t="shared" si="17743"/>
        <v>2</v>
      </c>
      <c r="B15809" s="241" t="str">
        <f t="shared" si="17744"/>
        <v>AUXILIAR DE ESCRITÓRIO</v>
      </c>
      <c r="C15809" s="241" t="str">
        <f t="shared" si="17745"/>
        <v>PARANAGUÁ</v>
      </c>
      <c r="D15809" s="52" t="str">
        <f>Raiz!$D$59</f>
        <v>E</v>
      </c>
      <c r="E15809" s="323" t="str">
        <f>Raiz!$E$59</f>
        <v>Adicional de Assiduidade</v>
      </c>
      <c r="F15809" s="323"/>
      <c r="G15809" s="323"/>
      <c r="H15809" s="323"/>
      <c r="I15809" s="26">
        <f>VLOOKUP(H15757,Base!$B$1112:$P$1163,J15762+1,FALSE)</f>
        <v>0</v>
      </c>
      <c r="J15809" s="19">
        <f t="shared" ref="J15809" si="17765">ROUND(I15809*J15779,2)</f>
        <v>0</v>
      </c>
      <c r="K15809" s="127"/>
      <c r="L15809" s="127"/>
    </row>
    <row r="15810" spans="1:12" ht="18" customHeight="1" x14ac:dyDescent="0.2">
      <c r="A15810" s="241">
        <f t="shared" si="17743"/>
        <v>2</v>
      </c>
      <c r="B15810" s="241" t="str">
        <f t="shared" si="17744"/>
        <v>AUXILIAR DE ESCRITÓRIO</v>
      </c>
      <c r="C15810" s="241" t="str">
        <f t="shared" si="17745"/>
        <v>PARANAGUÁ</v>
      </c>
      <c r="D15810" s="52" t="str">
        <f>Raiz!$D$60</f>
        <v>F</v>
      </c>
      <c r="E15810" s="314" t="str">
        <f>Raiz!$E$60</f>
        <v>Seguro de Vida</v>
      </c>
      <c r="F15810" s="314"/>
      <c r="G15810" s="314"/>
      <c r="H15810" s="314"/>
      <c r="I15810" s="314"/>
      <c r="J15810" s="19">
        <f>VLOOKUP(H15757,Base!$B$1169:$P$1220,J15762+1,FALSE)</f>
        <v>0</v>
      </c>
      <c r="K15810" s="127"/>
      <c r="L15810" s="127"/>
    </row>
    <row r="15811" spans="1:12" ht="18" customHeight="1" x14ac:dyDescent="0.2">
      <c r="A15811" s="241">
        <f t="shared" si="17743"/>
        <v>2</v>
      </c>
      <c r="B15811" s="241" t="str">
        <f t="shared" si="17744"/>
        <v>AUXILIAR DE ESCRITÓRIO</v>
      </c>
      <c r="C15811" s="241" t="str">
        <f t="shared" si="17745"/>
        <v>PARANAGUÁ</v>
      </c>
      <c r="D15811" s="52" t="str">
        <f>Raiz!$D$61</f>
        <v>G</v>
      </c>
      <c r="E15811" s="314" t="str">
        <f>Raiz!$E$61</f>
        <v>Outros (especificar)</v>
      </c>
      <c r="F15811" s="314"/>
      <c r="G15811" s="314"/>
      <c r="H15811" s="314"/>
      <c r="I15811" s="314"/>
      <c r="J15811" s="19">
        <f>VLOOKUP(H15757,Base!$B$884:$P$935,J15762+1,FALSE)</f>
        <v>0</v>
      </c>
      <c r="K15811" s="127"/>
      <c r="L15811" s="127"/>
    </row>
    <row r="15812" spans="1:12" ht="18" customHeight="1" thickBot="1" x14ac:dyDescent="0.25">
      <c r="A15812" s="241">
        <f t="shared" si="17743"/>
        <v>2</v>
      </c>
      <c r="B15812" s="241" t="str">
        <f t="shared" si="17744"/>
        <v>AUXILIAR DE ESCRITÓRIO</v>
      </c>
      <c r="C15812" s="241" t="str">
        <f t="shared" si="17745"/>
        <v>PARANAGUÁ</v>
      </c>
      <c r="D15812" s="317" t="str">
        <f>Raiz!$D$62</f>
        <v> Total do Submódulo 2.3</v>
      </c>
      <c r="E15812" s="317"/>
      <c r="F15812" s="317"/>
      <c r="G15812" s="317"/>
      <c r="H15812" s="317"/>
      <c r="I15812" s="317"/>
      <c r="J15812" s="27">
        <f t="shared" ref="J15812" si="17766">SUM(J15805:J15811)</f>
        <v>505.46999999999997</v>
      </c>
      <c r="K15812" s="30"/>
      <c r="L15812" s="30"/>
    </row>
    <row r="15813" spans="1:12" ht="14.1" customHeight="1" thickBot="1" x14ac:dyDescent="0.25">
      <c r="A15813" s="241">
        <f t="shared" si="17743"/>
        <v>2</v>
      </c>
      <c r="B15813" s="241" t="str">
        <f t="shared" si="17744"/>
        <v>AUXILIAR DE ESCRITÓRIO</v>
      </c>
      <c r="C15813" s="241" t="str">
        <f t="shared" si="17745"/>
        <v>PARANAGUÁ</v>
      </c>
      <c r="D15813" s="4"/>
      <c r="E15813" s="4"/>
      <c r="F15813" s="4"/>
      <c r="G15813" s="4"/>
      <c r="H15813" s="4"/>
      <c r="I15813" s="4"/>
      <c r="J15813" s="4"/>
      <c r="K15813" s="30"/>
      <c r="L15813" s="30"/>
    </row>
    <row r="15814" spans="1:12" ht="18" customHeight="1" x14ac:dyDescent="0.2">
      <c r="A15814" s="241">
        <f t="shared" si="17743"/>
        <v>2</v>
      </c>
      <c r="B15814" s="241" t="str">
        <f t="shared" si="17744"/>
        <v>AUXILIAR DE ESCRITÓRIO</v>
      </c>
      <c r="C15814" s="241" t="str">
        <f t="shared" si="17745"/>
        <v>PARANAGUÁ</v>
      </c>
      <c r="D15814" s="353" t="str">
        <f>Raiz!$D$64</f>
        <v>Quadro-Resumo do Módulo 2 - Encargos e Benefícios Anuais, Mensais e Diários</v>
      </c>
      <c r="E15814" s="353"/>
      <c r="F15814" s="353"/>
      <c r="G15814" s="353"/>
      <c r="H15814" s="353"/>
      <c r="I15814" s="353"/>
      <c r="J15814" s="28" t="str">
        <f>Raiz!$J$64</f>
        <v>Valor R$</v>
      </c>
      <c r="K15814" s="30"/>
      <c r="L15814" s="30"/>
    </row>
    <row r="15815" spans="1:12" ht="18" customHeight="1" x14ac:dyDescent="0.2">
      <c r="A15815" s="241">
        <f t="shared" si="17743"/>
        <v>2</v>
      </c>
      <c r="B15815" s="241" t="str">
        <f t="shared" si="17744"/>
        <v>AUXILIAR DE ESCRITÓRIO</v>
      </c>
      <c r="C15815" s="241" t="str">
        <f t="shared" si="17745"/>
        <v>PARANAGUÁ</v>
      </c>
      <c r="D15815" s="52" t="str">
        <f>Raiz!$D$65</f>
        <v>2.1</v>
      </c>
      <c r="E15815" s="314" t="str">
        <f>Raiz!$E$65</f>
        <v>13º Salário e Adicional de Férias</v>
      </c>
      <c r="F15815" s="314"/>
      <c r="G15815" s="314"/>
      <c r="H15815" s="314"/>
      <c r="I15815" s="314"/>
      <c r="J15815" s="25">
        <f t="shared" ref="J15815" si="17767">J15791</f>
        <v>128.39000000000001</v>
      </c>
      <c r="K15815" s="30"/>
      <c r="L15815" s="30"/>
    </row>
    <row r="15816" spans="1:12" ht="18" customHeight="1" x14ac:dyDescent="0.2">
      <c r="A15816" s="241">
        <f t="shared" si="17743"/>
        <v>2</v>
      </c>
      <c r="B15816" s="241" t="str">
        <f t="shared" si="17744"/>
        <v>AUXILIAR DE ESCRITÓRIO</v>
      </c>
      <c r="C15816" s="241" t="str">
        <f t="shared" si="17745"/>
        <v>PARANAGUÁ</v>
      </c>
      <c r="D15816" s="52" t="str">
        <f>Raiz!$D$66</f>
        <v>2.2</v>
      </c>
      <c r="E15816" s="314" t="str">
        <f>Raiz!$E$66</f>
        <v>Encargos Previdenciários (GPS), FGTS e outras contribuições</v>
      </c>
      <c r="F15816" s="314"/>
      <c r="G15816" s="314"/>
      <c r="H15816" s="314"/>
      <c r="I15816" s="314"/>
      <c r="J15816" s="25">
        <f t="shared" ref="J15816" si="17768">J15802</f>
        <v>472.44999999999993</v>
      </c>
      <c r="K15816" s="30"/>
      <c r="L15816" s="30"/>
    </row>
    <row r="15817" spans="1:12" ht="18" customHeight="1" x14ac:dyDescent="0.2">
      <c r="A15817" s="241">
        <f t="shared" ref="A15817:C15818" si="17769">A15816</f>
        <v>2</v>
      </c>
      <c r="B15817" s="241" t="str">
        <f t="shared" si="17769"/>
        <v>AUXILIAR DE ESCRITÓRIO</v>
      </c>
      <c r="C15817" s="241" t="str">
        <f t="shared" si="17769"/>
        <v>PARANAGUÁ</v>
      </c>
      <c r="D15817" s="52" t="str">
        <f>Raiz!$D$67</f>
        <v>2.3</v>
      </c>
      <c r="E15817" s="314" t="str">
        <f>Raiz!$E$67</f>
        <v>Benefícios Mensais e Diários</v>
      </c>
      <c r="F15817" s="314"/>
      <c r="G15817" s="314"/>
      <c r="H15817" s="314"/>
      <c r="I15817" s="314"/>
      <c r="J15817" s="25">
        <f t="shared" ref="J15817" si="17770">J15812</f>
        <v>505.46999999999997</v>
      </c>
      <c r="K15817" s="30"/>
      <c r="L15817" s="30"/>
    </row>
    <row r="15818" spans="1:12" ht="18" customHeight="1" thickBot="1" x14ac:dyDescent="0.25">
      <c r="A15818" s="241">
        <f t="shared" si="17769"/>
        <v>2</v>
      </c>
      <c r="B15818" s="241" t="str">
        <f t="shared" si="17769"/>
        <v>AUXILIAR DE ESCRITÓRIO</v>
      </c>
      <c r="C15818" s="241" t="str">
        <f t="shared" si="17769"/>
        <v>PARANAGUÁ</v>
      </c>
      <c r="D15818" s="317" t="str">
        <f>Raiz!$D$68</f>
        <v> Total do Módulo 2 - Encargos e Benefícios Anuais, mensais e Diários</v>
      </c>
      <c r="E15818" s="317"/>
      <c r="F15818" s="317"/>
      <c r="G15818" s="317"/>
      <c r="H15818" s="317"/>
      <c r="I15818" s="317"/>
      <c r="J15818" s="27">
        <f t="shared" ref="J15818" si="17771">SUM(J15815:J15817)</f>
        <v>1106.31</v>
      </c>
      <c r="K15818" s="30"/>
      <c r="L15818" s="30"/>
    </row>
    <row r="15819" spans="1:12" ht="14.1" customHeight="1" thickBot="1" x14ac:dyDescent="0.25">
      <c r="A15819" s="241">
        <f t="shared" ref="A15819:C15819" si="17772">A15818</f>
        <v>2</v>
      </c>
      <c r="B15819" s="241" t="str">
        <f t="shared" si="17772"/>
        <v>AUXILIAR DE ESCRITÓRIO</v>
      </c>
      <c r="C15819" s="241" t="str">
        <f t="shared" si="17772"/>
        <v>PARANAGUÁ</v>
      </c>
      <c r="D15819" s="4"/>
      <c r="E15819" s="4"/>
      <c r="F15819" s="4"/>
      <c r="G15819" s="4"/>
      <c r="H15819" s="4"/>
      <c r="I15819" s="4"/>
      <c r="J15819" s="4"/>
      <c r="K15819" s="30"/>
      <c r="L15819" s="30"/>
    </row>
    <row r="15820" spans="1:12" ht="18" customHeight="1" x14ac:dyDescent="0.2">
      <c r="A15820" s="241">
        <f t="shared" ref="A15820:C15820" si="17773">A15819</f>
        <v>2</v>
      </c>
      <c r="B15820" s="241" t="str">
        <f t="shared" si="17773"/>
        <v>AUXILIAR DE ESCRITÓRIO</v>
      </c>
      <c r="C15820" s="241" t="str">
        <f t="shared" si="17773"/>
        <v>PARANAGUÁ</v>
      </c>
      <c r="D15820" s="350" t="str">
        <f>Raiz!$D$70</f>
        <v>MÓDULO 3 – PROVISÃO PARA RESCISÃO</v>
      </c>
      <c r="E15820" s="351"/>
      <c r="F15820" s="351"/>
      <c r="G15820" s="351"/>
      <c r="H15820" s="352"/>
      <c r="I15820" s="1" t="str">
        <f>Raiz!$I$70</f>
        <v>%</v>
      </c>
      <c r="J15820" s="2" t="str">
        <f>Raiz!$J$70</f>
        <v>Valor R$</v>
      </c>
      <c r="K15820" s="30"/>
      <c r="L15820" s="30"/>
    </row>
    <row r="15821" spans="1:12" ht="30" customHeight="1" x14ac:dyDescent="0.2">
      <c r="A15821" s="241">
        <f t="shared" ref="A15821:C15821" si="17774">A15820</f>
        <v>2</v>
      </c>
      <c r="B15821" s="241" t="str">
        <f t="shared" si="17774"/>
        <v>AUXILIAR DE ESCRITÓRIO</v>
      </c>
      <c r="C15821" s="241" t="str">
        <f t="shared" si="17774"/>
        <v>PARANAGUÁ</v>
      </c>
      <c r="D15821" s="147" t="str">
        <f>Raiz!$D$71</f>
        <v>A</v>
      </c>
      <c r="E15821" s="265" t="str">
        <f>Raiz!$E$71</f>
        <v>Aviso Prévio Indenizado</v>
      </c>
      <c r="F15821" s="332" t="str">
        <f>Raiz!$F$71</f>
        <v>Cálculo do valor = [Rem/12 + 13º/12 + Férias/12 + 1/3Férias/12] x 1 x 5% de rotatividade anual</v>
      </c>
      <c r="G15821" s="333"/>
      <c r="H15821" s="408"/>
      <c r="I15821" s="20">
        <f>Raiz!$I$71</f>
        <v>4.9768518518518521E-3</v>
      </c>
      <c r="J15821" s="19">
        <f t="shared" ref="J15821" si="17775">ROUND(I15821*J15785,2)</f>
        <v>5.75</v>
      </c>
      <c r="K15821" s="30"/>
      <c r="L15821" s="30"/>
    </row>
    <row r="15822" spans="1:12" ht="18" customHeight="1" x14ac:dyDescent="0.2">
      <c r="A15822" s="241">
        <f t="shared" ref="A15822:C15822" si="17776">A15821</f>
        <v>2</v>
      </c>
      <c r="B15822" s="241" t="str">
        <f t="shared" si="17776"/>
        <v>AUXILIAR DE ESCRITÓRIO</v>
      </c>
      <c r="C15822" s="241" t="str">
        <f t="shared" si="17776"/>
        <v>PARANAGUÁ</v>
      </c>
      <c r="D15822" s="52" t="str">
        <f>Raiz!$D$72</f>
        <v>B</v>
      </c>
      <c r="E15822" s="404" t="str">
        <f>Raiz!$E$72</f>
        <v>Incidência do FGTS sobre o Aviso Prévio Indenizado</v>
      </c>
      <c r="F15822" s="405"/>
      <c r="G15822" s="405"/>
      <c r="H15822" s="406"/>
      <c r="I15822" s="20">
        <f t="shared" ref="I15822:I15885" si="17777">0.08*I15821</f>
        <v>3.9814814814814818E-4</v>
      </c>
      <c r="J15822" s="19">
        <f t="shared" ref="J15822" si="17778">ROUND(I15822*J15785,2)</f>
        <v>0.46</v>
      </c>
      <c r="K15822" s="30"/>
      <c r="L15822" s="30"/>
    </row>
    <row r="15823" spans="1:12" ht="18" customHeight="1" x14ac:dyDescent="0.2">
      <c r="A15823" s="241">
        <f t="shared" ref="A15823:C15823" si="17779">A15822</f>
        <v>2</v>
      </c>
      <c r="B15823" s="241" t="str">
        <f t="shared" si="17779"/>
        <v>AUXILIAR DE ESCRITÓRIO</v>
      </c>
      <c r="C15823" s="241" t="str">
        <f t="shared" si="17779"/>
        <v>PARANAGUÁ</v>
      </c>
      <c r="D15823" s="52" t="str">
        <f>Raiz!$D$73</f>
        <v>C</v>
      </c>
      <c r="E15823" s="409" t="str">
        <f>Raiz!$E$73</f>
        <v>Multa do FGTS sobre o Aviso Prévio Indenizado</v>
      </c>
      <c r="F15823" s="410"/>
      <c r="G15823" s="410"/>
      <c r="H15823" s="411"/>
      <c r="I15823" s="20">
        <f>Raiz!$I$73</f>
        <v>1.9039999999999999E-3</v>
      </c>
      <c r="J15823" s="19">
        <f t="shared" ref="J15823" si="17780">ROUND(I15823*J15785,2)</f>
        <v>2.2000000000000002</v>
      </c>
      <c r="K15823" s="30"/>
      <c r="L15823" s="30"/>
    </row>
    <row r="15824" spans="1:12" ht="30" customHeight="1" x14ac:dyDescent="0.2">
      <c r="A15824" s="241">
        <f t="shared" ref="A15824:C15824" si="17781">A15823</f>
        <v>2</v>
      </c>
      <c r="B15824" s="241" t="str">
        <f t="shared" si="17781"/>
        <v>AUXILIAR DE ESCRITÓRIO</v>
      </c>
      <c r="C15824" s="241" t="str">
        <f t="shared" si="17781"/>
        <v>PARANAGUÁ</v>
      </c>
      <c r="D15824" s="147" t="str">
        <f>Raiz!$D$74</f>
        <v>D</v>
      </c>
      <c r="E15824" s="265" t="str">
        <f>Raiz!$E$74</f>
        <v>Aviso Prévio Trabalhado</v>
      </c>
      <c r="F15824" s="338" t="s">
        <v>321</v>
      </c>
      <c r="G15824" s="338"/>
      <c r="H15824" s="338"/>
      <c r="I15824" s="20">
        <f t="shared" ref="I15824" si="17782">1/30*7/H15759*1</f>
        <v>9.7222222222222224E-3</v>
      </c>
      <c r="J15824" s="19">
        <f t="shared" ref="J15824" si="17783">ROUND(I15824*J15785,2)</f>
        <v>11.23</v>
      </c>
      <c r="K15824" s="30"/>
      <c r="L15824" s="30"/>
    </row>
    <row r="15825" spans="1:12" ht="18" customHeight="1" x14ac:dyDescent="0.2">
      <c r="A15825" s="241">
        <f t="shared" ref="A15825:C15825" si="17784">A15824</f>
        <v>2</v>
      </c>
      <c r="B15825" s="241" t="str">
        <f t="shared" si="17784"/>
        <v>AUXILIAR DE ESCRITÓRIO</v>
      </c>
      <c r="C15825" s="241" t="str">
        <f t="shared" si="17784"/>
        <v>PARANAGUÁ</v>
      </c>
      <c r="D15825" s="52" t="str">
        <f>Raiz!$D$75</f>
        <v>E</v>
      </c>
      <c r="E15825" s="331" t="str">
        <f>Raiz!$E$75</f>
        <v>Incidência dos encargos do submódulo 2.2 sobre o Aviso Prévio Trabalhado</v>
      </c>
      <c r="F15825" s="335"/>
      <c r="G15825" s="335"/>
      <c r="H15825" s="336"/>
      <c r="I15825" s="20">
        <f t="shared" ref="I15825" si="17785">I15802*I15824</f>
        <v>3.5777777777777782E-3</v>
      </c>
      <c r="J15825" s="19">
        <f t="shared" ref="J15825" si="17786">ROUND(I15825*J15785,2)</f>
        <v>4.13</v>
      </c>
      <c r="K15825" s="30"/>
      <c r="L15825" s="30"/>
    </row>
    <row r="15826" spans="1:12" ht="18" customHeight="1" x14ac:dyDescent="0.2">
      <c r="A15826" s="241">
        <f t="shared" ref="A15826:C15826" si="17787">A15825</f>
        <v>2</v>
      </c>
      <c r="B15826" s="241" t="str">
        <f t="shared" si="17787"/>
        <v>AUXILIAR DE ESCRITÓRIO</v>
      </c>
      <c r="C15826" s="241" t="str">
        <f t="shared" si="17787"/>
        <v>PARANAGUÁ</v>
      </c>
      <c r="D15826" s="52" t="str">
        <f>Raiz!$D$76</f>
        <v>F</v>
      </c>
      <c r="E15826" s="323" t="str">
        <f>Raiz!$E$76</f>
        <v>Multa do FGTS e sobre o Aviso Prévio Trabalhado</v>
      </c>
      <c r="F15826" s="323"/>
      <c r="G15826" s="323"/>
      <c r="H15826" s="323"/>
      <c r="I15826" s="20">
        <f>Raiz!$I$76</f>
        <v>3.8079999999999996E-2</v>
      </c>
      <c r="J15826" s="19">
        <f t="shared" ref="J15826" si="17788">ROUND(I15826*J15785,2)</f>
        <v>44</v>
      </c>
      <c r="K15826" s="30"/>
      <c r="L15826" s="30"/>
    </row>
    <row r="15827" spans="1:12" ht="18" customHeight="1" thickBot="1" x14ac:dyDescent="0.25">
      <c r="A15827" s="241">
        <f t="shared" ref="A15827:C15827" si="17789">A15826</f>
        <v>2</v>
      </c>
      <c r="B15827" s="241" t="str">
        <f t="shared" si="17789"/>
        <v>AUXILIAR DE ESCRITÓRIO</v>
      </c>
      <c r="C15827" s="241" t="str">
        <f t="shared" si="17789"/>
        <v>PARANAGUÁ</v>
      </c>
      <c r="D15827" s="317" t="str">
        <f>Raiz!$D$77</f>
        <v>Total do Módulo 3 - Provisão para Rescisão</v>
      </c>
      <c r="E15827" s="317"/>
      <c r="F15827" s="317"/>
      <c r="G15827" s="317"/>
      <c r="H15827" s="317"/>
      <c r="I15827" s="317"/>
      <c r="J15827" s="27">
        <f t="shared" ref="J15827" si="17790">SUM(J15821:J15826)</f>
        <v>67.77</v>
      </c>
      <c r="K15827" s="30"/>
      <c r="L15827" s="30"/>
    </row>
    <row r="15828" spans="1:12" ht="14.1" customHeight="1" thickBot="1" x14ac:dyDescent="0.25">
      <c r="A15828" s="241">
        <f t="shared" ref="A15828:C15828" si="17791">A15827</f>
        <v>2</v>
      </c>
      <c r="B15828" s="241" t="str">
        <f t="shared" si="17791"/>
        <v>AUXILIAR DE ESCRITÓRIO</v>
      </c>
      <c r="C15828" s="241" t="str">
        <f t="shared" si="17791"/>
        <v>PARANAGUÁ</v>
      </c>
      <c r="D15828" s="4"/>
      <c r="E15828" s="4"/>
      <c r="F15828" s="4"/>
      <c r="G15828" s="4"/>
      <c r="H15828" s="4"/>
      <c r="I15828" s="4"/>
      <c r="J15828" s="4"/>
      <c r="K15828" s="30"/>
      <c r="L15828" s="30"/>
    </row>
    <row r="15829" spans="1:12" ht="18" customHeight="1" x14ac:dyDescent="0.2">
      <c r="A15829" s="241">
        <f t="shared" ref="A15829:C15829" si="17792">A15828</f>
        <v>2</v>
      </c>
      <c r="B15829" s="241" t="str">
        <f t="shared" si="17792"/>
        <v>AUXILIAR DE ESCRITÓRIO</v>
      </c>
      <c r="C15829" s="241" t="str">
        <f t="shared" si="17792"/>
        <v>PARANAGUÁ</v>
      </c>
      <c r="D15829" s="350" t="str">
        <f>Raiz!$D$79</f>
        <v>MÓDULO 4 – CUSTO DE REPOSIÇÃO DO PROFISSIONAL AUSENTE</v>
      </c>
      <c r="E15829" s="351"/>
      <c r="F15829" s="351"/>
      <c r="G15829" s="351"/>
      <c r="H15829" s="352"/>
      <c r="I15829" s="194" t="str">
        <f>Raiz!$I$79</f>
        <v>%</v>
      </c>
      <c r="J15829" s="149" t="str">
        <f>Raiz!$J$79</f>
        <v>Valor R$</v>
      </c>
      <c r="K15829" s="30"/>
      <c r="L15829" s="30"/>
    </row>
    <row r="15830" spans="1:12" ht="39.950000000000003" customHeight="1" x14ac:dyDescent="0.2">
      <c r="A15830" s="241">
        <f t="shared" ref="A15830:C15830" si="17793">A15829</f>
        <v>2</v>
      </c>
      <c r="B15830" s="241" t="str">
        <f t="shared" si="17793"/>
        <v>AUXILIAR DE ESCRITÓRIO</v>
      </c>
      <c r="C15830" s="241" t="str">
        <f t="shared" si="17793"/>
        <v>PARANAGUÁ</v>
      </c>
      <c r="D1583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830" s="338"/>
      <c r="F15830" s="338"/>
      <c r="G15830" s="338"/>
      <c r="H15830" s="338"/>
      <c r="I15830" s="338"/>
      <c r="J15830" s="347"/>
      <c r="K15830" s="30"/>
      <c r="L15830" s="30"/>
    </row>
    <row r="15831" spans="1:12" ht="32.25" customHeight="1" x14ac:dyDescent="0.2">
      <c r="A15831" s="241">
        <f t="shared" ref="A15831:C15831" si="17794">A15830</f>
        <v>2</v>
      </c>
      <c r="B15831" s="241" t="str">
        <f t="shared" si="17794"/>
        <v>AUXILIAR DE ESCRITÓRIO</v>
      </c>
      <c r="C15831" s="241" t="str">
        <f t="shared" si="17794"/>
        <v>PARANAGUÁ</v>
      </c>
      <c r="D15831" s="337" t="str">
        <f>Raiz!$D$81</f>
        <v>MÓDULO 1</v>
      </c>
      <c r="E15831" s="337"/>
      <c r="F15831" s="266" t="str">
        <f>Raiz!$F$81</f>
        <v>MÓDULO 2                                                                   (sem VA, VT e Adic.Assid.)</v>
      </c>
      <c r="G15831" s="266" t="str">
        <f>Raiz!$G$81</f>
        <v>MÓDULO 3</v>
      </c>
      <c r="H15831" s="266" t="str">
        <f>Raiz!$H$81</f>
        <v>BCCPA</v>
      </c>
      <c r="I15831" s="419" t="str">
        <f>Raiz!$I$81</f>
        <v>Para cálculo do item A, paga VA nas férias?</v>
      </c>
      <c r="J15831" s="420"/>
      <c r="K15831" s="30"/>
      <c r="L15831" s="30"/>
    </row>
    <row r="15832" spans="1:12" s="29" customFormat="1" ht="18" customHeight="1" x14ac:dyDescent="0.2">
      <c r="A15832" s="241">
        <f t="shared" ref="A15832:C15832" si="17795">A15831</f>
        <v>2</v>
      </c>
      <c r="B15832" s="241" t="str">
        <f t="shared" si="17795"/>
        <v>AUXILIAR DE ESCRITÓRIO</v>
      </c>
      <c r="C15832" s="241" t="str">
        <f t="shared" si="17795"/>
        <v>PARANAGUÁ</v>
      </c>
      <c r="D15832" s="342">
        <f t="shared" ref="D15832" si="17796">J15785</f>
        <v>1155.4272727272728</v>
      </c>
      <c r="E15832" s="342"/>
      <c r="F15832" s="267">
        <f t="shared" ref="F15832" si="17797">J15818-J15805-J15806-J15809</f>
        <v>633.84</v>
      </c>
      <c r="G15832" s="267">
        <f t="shared" ref="G15832" si="17798">J15827</f>
        <v>67.77</v>
      </c>
      <c r="H15832" s="267">
        <f t="shared" ref="H15832" si="17799">SUM(D15832:G15832)</f>
        <v>1857.0372727272729</v>
      </c>
      <c r="I15832" s="421" t="str">
        <f>VLOOKUP(H15757,Base!$B$998:$P$1049,J15762+1,FALSE)</f>
        <v>NÃO</v>
      </c>
      <c r="J15832" s="422"/>
      <c r="K15832" s="30"/>
      <c r="L15832" s="30"/>
    </row>
    <row r="15833" spans="1:12" ht="18" customHeight="1" x14ac:dyDescent="0.2">
      <c r="A15833" s="241">
        <f t="shared" ref="A15833:C15833" si="17800">A15832</f>
        <v>2</v>
      </c>
      <c r="B15833" s="241" t="str">
        <f t="shared" si="17800"/>
        <v>AUXILIAR DE ESCRITÓRIO</v>
      </c>
      <c r="C15833" s="241" t="str">
        <f t="shared" si="17800"/>
        <v>PARANAGUÁ</v>
      </c>
      <c r="D15833" s="412" t="str">
        <f>Raiz!$D$83</f>
        <v>Submódulo 4.1 Substituto nas Ausências Legais</v>
      </c>
      <c r="E15833" s="413"/>
      <c r="F15833" s="413"/>
      <c r="G15833" s="413"/>
      <c r="H15833" s="413"/>
      <c r="I15833" s="413"/>
      <c r="J15833" s="414"/>
      <c r="K15833" s="30"/>
      <c r="L15833" s="30"/>
    </row>
    <row r="15834" spans="1:12" ht="18" customHeight="1" x14ac:dyDescent="0.2">
      <c r="A15834" s="241">
        <f t="shared" ref="A15834:C15834" si="17801">A15833</f>
        <v>2</v>
      </c>
      <c r="B15834" s="241" t="str">
        <f t="shared" si="17801"/>
        <v>AUXILIAR DE ESCRITÓRIO</v>
      </c>
      <c r="C15834" s="241" t="str">
        <f t="shared" si="17801"/>
        <v>PARANAGUÁ</v>
      </c>
      <c r="D15834" s="147" t="str">
        <f>Raiz!$D$84</f>
        <v>A</v>
      </c>
      <c r="E15834" s="338" t="str">
        <f>Raiz!$E$84</f>
        <v>Substituto na cobertura de Férias</v>
      </c>
      <c r="F15834" s="338"/>
      <c r="G15834" s="338" t="str">
        <f>Raiz!$G$84</f>
        <v>Cálculo do valor=[BCCPA+VA(se pago nas férias)]/12</v>
      </c>
      <c r="H15834" s="338"/>
      <c r="I15834" s="43">
        <f>Raiz!$I$84</f>
        <v>8.3333333333333329E-2</v>
      </c>
      <c r="J15834" s="19">
        <f t="shared" ref="J15834" si="17802">IF(I15832="NÃO",H15832/12,(H15832+J15806)/12)</f>
        <v>154.75310606060609</v>
      </c>
      <c r="K15834" s="30"/>
      <c r="L15834" s="30"/>
    </row>
    <row r="15835" spans="1:12" ht="18" customHeight="1" x14ac:dyDescent="0.2">
      <c r="A15835" s="241">
        <f t="shared" ref="A15835:C15835" si="17803">A15834</f>
        <v>2</v>
      </c>
      <c r="B15835" s="241" t="str">
        <f t="shared" si="17803"/>
        <v>AUXILIAR DE ESCRITÓRIO</v>
      </c>
      <c r="C15835" s="241" t="str">
        <f t="shared" si="17803"/>
        <v>PARANAGUÁ</v>
      </c>
      <c r="D15835" s="52" t="str">
        <f>Raiz!$D$85</f>
        <v>B</v>
      </c>
      <c r="E15835" s="331" t="str">
        <f>Raiz!$E$85</f>
        <v>Substituto na cobertura de Ausências Legais</v>
      </c>
      <c r="F15835" s="336"/>
      <c r="G15835" s="331" t="str">
        <f>Raiz!$G$85</f>
        <v>Cálculo do valor=[(BCCPA/30)x1dia]/12</v>
      </c>
      <c r="H15835" s="336"/>
      <c r="I15835" s="20">
        <f>Raiz!$I$85</f>
        <v>2.7777777777777779E-3</v>
      </c>
      <c r="J15835" s="19">
        <f t="shared" ref="J15835" si="17804">ROUND(I15835*H15832,2)</f>
        <v>5.16</v>
      </c>
      <c r="K15835" s="30"/>
      <c r="L15835" s="30"/>
    </row>
    <row r="15836" spans="1:12" ht="18" customHeight="1" x14ac:dyDescent="0.2">
      <c r="A15836" s="241">
        <f t="shared" ref="A15836:C15836" si="17805">A15835</f>
        <v>2</v>
      </c>
      <c r="B15836" s="241" t="str">
        <f t="shared" si="17805"/>
        <v>AUXILIAR DE ESCRITÓRIO</v>
      </c>
      <c r="C15836" s="241" t="str">
        <f t="shared" si="17805"/>
        <v>PARANAGUÁ</v>
      </c>
      <c r="D15836" s="52" t="str">
        <f>Raiz!$D$86</f>
        <v>C</v>
      </c>
      <c r="E15836" s="320" t="str">
        <f>Raiz!$E$86</f>
        <v>Substituto na cobertura de Licença-Paternidade</v>
      </c>
      <c r="F15836" s="321"/>
      <c r="G15836" s="320" t="str">
        <f>Raiz!$G$86</f>
        <v>Cálculo do valor={[(BCCPA/30)x5dias]/12}x1,5%</v>
      </c>
      <c r="H15836" s="321"/>
      <c r="I15836" s="20">
        <f>Raiz!$I$86</f>
        <v>2.0833333333333332E-4</v>
      </c>
      <c r="J15836" s="19">
        <f t="shared" ref="J15836" si="17806">ROUND(I15836*H15832,2)</f>
        <v>0.39</v>
      </c>
      <c r="K15836" s="30"/>
      <c r="L15836" s="30"/>
    </row>
    <row r="15837" spans="1:12" ht="18" customHeight="1" x14ac:dyDescent="0.2">
      <c r="A15837" s="241">
        <f t="shared" ref="A15837:C15837" si="17807">A15836</f>
        <v>2</v>
      </c>
      <c r="B15837" s="241" t="str">
        <f t="shared" si="17807"/>
        <v>AUXILIAR DE ESCRITÓRIO</v>
      </c>
      <c r="C15837" s="241" t="str">
        <f t="shared" si="17807"/>
        <v>PARANAGUÁ</v>
      </c>
      <c r="D15837" s="52" t="str">
        <f>Raiz!$D$87</f>
        <v>D</v>
      </c>
      <c r="E15837" s="320" t="str">
        <f>Raiz!$E$87</f>
        <v>Substituto na cobertura de Ausência por acidente de trab.</v>
      </c>
      <c r="F15837" s="321"/>
      <c r="G15837" s="320" t="str">
        <f>Raiz!$G$87</f>
        <v>Cálculo do valor={[(BCCPA/30)x15dias]/12}x0,78%</v>
      </c>
      <c r="H15837" s="321"/>
      <c r="I15837" s="20">
        <f>Raiz!$I$87</f>
        <v>3.2499999999999999E-4</v>
      </c>
      <c r="J15837" s="19">
        <f t="shared" ref="J15837" si="17808">ROUND(I15837*H15832,2)</f>
        <v>0.6</v>
      </c>
      <c r="K15837" s="30"/>
      <c r="L15837" s="30"/>
    </row>
    <row r="15838" spans="1:12" ht="27" customHeight="1" x14ac:dyDescent="0.2">
      <c r="A15838" s="241">
        <f t="shared" ref="A15838:C15838" si="17809">A15837</f>
        <v>2</v>
      </c>
      <c r="B15838" s="241" t="str">
        <f t="shared" si="17809"/>
        <v>AUXILIAR DE ESCRITÓRIO</v>
      </c>
      <c r="C15838" s="241" t="str">
        <f t="shared" si="17809"/>
        <v>PARANAGUÁ</v>
      </c>
      <c r="D15838" s="52" t="str">
        <f>Raiz!$D$88</f>
        <v>E</v>
      </c>
      <c r="E15838" s="320" t="str">
        <f>Raiz!$E$88</f>
        <v>Substituto na cobertura de Afastamento Maternidade</v>
      </c>
      <c r="F15838" s="321"/>
      <c r="G15838" s="320" t="str">
        <f>Raiz!$G$88</f>
        <v>Cálculo do valor = {[(Mód1+Mód1/3)/12+(Submod2.2 +Submod2.3-VA-VT-Adic.Assid.+Mód3)]x(4/12)}x2%</v>
      </c>
      <c r="H15838" s="322"/>
      <c r="I15838" s="327"/>
      <c r="J15838" s="19">
        <f t="shared" ref="J15838" si="17810">ROUND((((J15785+J15785/3)/12+(J15802+J15812+-J15805-J15806-J15809+J15827))*4/12)*2%,2)</f>
        <v>4.68</v>
      </c>
      <c r="K15838" s="30"/>
      <c r="L15838" s="30"/>
    </row>
    <row r="15839" spans="1:12" ht="18" customHeight="1" x14ac:dyDescent="0.2">
      <c r="A15839" s="241">
        <f t="shared" ref="A15839:C15839" si="17811">A15838</f>
        <v>2</v>
      </c>
      <c r="B15839" s="241" t="str">
        <f t="shared" si="17811"/>
        <v>AUXILIAR DE ESCRITÓRIO</v>
      </c>
      <c r="C15839" s="241" t="str">
        <f t="shared" si="17811"/>
        <v>PARANAGUÁ</v>
      </c>
      <c r="D15839" s="52" t="str">
        <f>Raiz!$D$89</f>
        <v>F</v>
      </c>
      <c r="E15839" s="320" t="str">
        <f>Raiz!$E$89</f>
        <v>Substituto na cobertura de Ausência por doença</v>
      </c>
      <c r="F15839" s="321"/>
      <c r="G15839" s="320" t="str">
        <f>Raiz!$G$89</f>
        <v>Cálculo do valor = {(BCCPA/30)x3dias}/12</v>
      </c>
      <c r="H15839" s="321"/>
      <c r="I15839" s="23">
        <f>Raiz!$I$89</f>
        <v>8.3333333333333332E-3</v>
      </c>
      <c r="J15839" s="31">
        <f t="shared" ref="J15839" si="17812">ROUND(H15832*I15839,2)</f>
        <v>15.48</v>
      </c>
      <c r="K15839" s="30"/>
      <c r="L15839" s="30"/>
    </row>
    <row r="15840" spans="1:12" ht="18" customHeight="1" thickBot="1" x14ac:dyDescent="0.25">
      <c r="A15840" s="241">
        <f t="shared" ref="A15840:C15840" si="17813">A15839</f>
        <v>2</v>
      </c>
      <c r="B15840" s="241" t="str">
        <f t="shared" si="17813"/>
        <v>AUXILIAR DE ESCRITÓRIO</v>
      </c>
      <c r="C15840" s="241" t="str">
        <f t="shared" si="17813"/>
        <v>PARANAGUÁ</v>
      </c>
      <c r="D15840" s="317" t="str">
        <f>Raiz!$D$90</f>
        <v> Total do Módulo 4 - Custo de Reposição do Profissional Ausente</v>
      </c>
      <c r="E15840" s="317"/>
      <c r="F15840" s="317"/>
      <c r="G15840" s="317"/>
      <c r="H15840" s="317"/>
      <c r="I15840" s="317"/>
      <c r="J15840" s="21">
        <f t="shared" ref="J15840" si="17814">SUM(J15834:J15839)</f>
        <v>181.06310606060606</v>
      </c>
      <c r="K15840" s="30"/>
      <c r="L15840" s="30"/>
    </row>
    <row r="15841" spans="1:12" ht="11.25" customHeight="1" thickBot="1" x14ac:dyDescent="0.25">
      <c r="A15841" s="241">
        <f t="shared" ref="A15841:C15841" si="17815">A15840</f>
        <v>2</v>
      </c>
      <c r="B15841" s="241" t="str">
        <f t="shared" si="17815"/>
        <v>AUXILIAR DE ESCRITÓRIO</v>
      </c>
      <c r="C15841" s="241" t="str">
        <f t="shared" si="17815"/>
        <v>PARANAGUÁ</v>
      </c>
      <c r="D15841" s="4"/>
      <c r="E15841" s="4"/>
      <c r="F15841" s="4"/>
      <c r="G15841" s="4"/>
      <c r="H15841" s="4"/>
      <c r="I15841" s="4"/>
      <c r="J15841" s="4"/>
      <c r="K15841" s="30"/>
      <c r="L15841" s="30"/>
    </row>
    <row r="15842" spans="1:12" ht="18" customHeight="1" x14ac:dyDescent="0.2">
      <c r="A15842" s="241">
        <f t="shared" ref="A15842:C15842" si="17816">A15841</f>
        <v>2</v>
      </c>
      <c r="B15842" s="241" t="str">
        <f t="shared" si="17816"/>
        <v>AUXILIAR DE ESCRITÓRIO</v>
      </c>
      <c r="C15842" s="241" t="str">
        <f t="shared" si="17816"/>
        <v>PARANAGUÁ</v>
      </c>
      <c r="D15842" s="339" t="str">
        <f>Raiz!$D$92</f>
        <v>MÓDULO 5 - INSUMOS DIVERSOS</v>
      </c>
      <c r="E15842" s="340"/>
      <c r="F15842" s="340"/>
      <c r="G15842" s="340"/>
      <c r="H15842" s="340"/>
      <c r="I15842" s="341"/>
      <c r="J15842" s="2" t="str">
        <f>Raiz!$J$92</f>
        <v>Valor R$</v>
      </c>
      <c r="K15842" s="30"/>
      <c r="L15842" s="30"/>
    </row>
    <row r="15843" spans="1:12" ht="18" customHeight="1" x14ac:dyDescent="0.2">
      <c r="A15843" s="241">
        <f t="shared" ref="A15843:C15843" si="17817">A15842</f>
        <v>2</v>
      </c>
      <c r="B15843" s="241" t="str">
        <f t="shared" si="17817"/>
        <v>AUXILIAR DE ESCRITÓRIO</v>
      </c>
      <c r="C15843" s="241" t="str">
        <f t="shared" si="17817"/>
        <v>PARANAGUÁ</v>
      </c>
      <c r="D15843" s="52" t="str">
        <f>Raiz!$D$93</f>
        <v>A</v>
      </c>
      <c r="E15843" s="314" t="str">
        <f>Raiz!$E$93</f>
        <v>Uniformes</v>
      </c>
      <c r="F15843" s="314"/>
      <c r="G15843" s="314"/>
      <c r="H15843" s="314"/>
      <c r="I15843" s="314"/>
      <c r="J15843" s="19">
        <f>VLOOKUP(H15757,Base!$B$1283:$P$1334,J15762+1,FALSE)</f>
        <v>31.67</v>
      </c>
      <c r="K15843" s="127"/>
      <c r="L15843" s="127"/>
    </row>
    <row r="15844" spans="1:12" ht="18" customHeight="1" x14ac:dyDescent="0.2">
      <c r="A15844" s="241">
        <f t="shared" ref="A15844:C15844" si="17818">A15843</f>
        <v>2</v>
      </c>
      <c r="B15844" s="241" t="str">
        <f t="shared" si="17818"/>
        <v>AUXILIAR DE ESCRITÓRIO</v>
      </c>
      <c r="C15844" s="241" t="str">
        <f t="shared" si="17818"/>
        <v>PARANAGUÁ</v>
      </c>
      <c r="D15844" s="52" t="str">
        <f t="shared" ref="D15844:D15907" si="17819">IF(J15844=0,"","B")</f>
        <v/>
      </c>
      <c r="E15844" s="264" t="str">
        <f t="shared" ref="E15844:E15907" si="17820">IF(J15844=0,"","Diárias")</f>
        <v/>
      </c>
      <c r="F15844" s="320" t="str">
        <f t="shared" ref="F15844:F15907" si="17821">IF(J15844=0,"","Valor equivalente a 1 (uma) diária")</f>
        <v/>
      </c>
      <c r="G15844" s="322"/>
      <c r="H15844" s="322"/>
      <c r="I15844" s="327"/>
      <c r="J15844" s="19">
        <f>VLOOKUP(H15757,Base!$B$1226:$P$1277,J15762+1,FALSE)</f>
        <v>0</v>
      </c>
      <c r="K15844" s="127"/>
      <c r="L15844" s="127"/>
    </row>
    <row r="15845" spans="1:12" ht="18" customHeight="1" thickBot="1" x14ac:dyDescent="0.25">
      <c r="A15845" s="241">
        <f t="shared" ref="A15845:C15845" si="17822">A15844</f>
        <v>2</v>
      </c>
      <c r="B15845" s="241" t="str">
        <f t="shared" si="17822"/>
        <v>AUXILIAR DE ESCRITÓRIO</v>
      </c>
      <c r="C15845" s="241" t="str">
        <f t="shared" si="17822"/>
        <v>PARANAGUÁ</v>
      </c>
      <c r="D15845" s="317" t="str">
        <f>Raiz!$D$95</f>
        <v>Total do Módulo 5 - Insumos Diversos</v>
      </c>
      <c r="E15845" s="317"/>
      <c r="F15845" s="317"/>
      <c r="G15845" s="317"/>
      <c r="H15845" s="317"/>
      <c r="I15845" s="317"/>
      <c r="J15845" s="27">
        <f t="shared" ref="J15845" si="17823">SUM(J15843:J15844)</f>
        <v>31.67</v>
      </c>
      <c r="K15845" s="30"/>
      <c r="L15845" s="30"/>
    </row>
    <row r="15846" spans="1:12" ht="11.25" customHeight="1" thickBot="1" x14ac:dyDescent="0.25">
      <c r="A15846" s="241">
        <f t="shared" ref="A15846:C15846" si="17824">A15845</f>
        <v>2</v>
      </c>
      <c r="B15846" s="241" t="str">
        <f t="shared" si="17824"/>
        <v>AUXILIAR DE ESCRITÓRIO</v>
      </c>
      <c r="C15846" s="241" t="str">
        <f t="shared" si="17824"/>
        <v>PARANAGUÁ</v>
      </c>
      <c r="D15846" s="4"/>
      <c r="E15846" s="4"/>
      <c r="F15846" s="4"/>
      <c r="G15846" s="4"/>
      <c r="H15846" s="4"/>
      <c r="I15846" s="4"/>
      <c r="J15846" s="4"/>
      <c r="K15846" s="30"/>
      <c r="L15846" s="30"/>
    </row>
    <row r="15847" spans="1:12" ht="18" customHeight="1" x14ac:dyDescent="0.2">
      <c r="A15847" s="241">
        <f t="shared" ref="A15847:C15847" si="17825">A15846</f>
        <v>2</v>
      </c>
      <c r="B15847" s="241" t="str">
        <f t="shared" si="17825"/>
        <v>AUXILIAR DE ESCRITÓRIO</v>
      </c>
      <c r="C15847" s="241" t="str">
        <f t="shared" si="17825"/>
        <v>PARANAGUÁ</v>
      </c>
      <c r="D15847" s="326" t="str">
        <f>Raiz!$D$97</f>
        <v>6 - CUSTOS INDIRETOS, TRIBUTOS E LUCRO</v>
      </c>
      <c r="E15847" s="326"/>
      <c r="F15847" s="326"/>
      <c r="G15847" s="326"/>
      <c r="H15847" s="326"/>
      <c r="I15847" s="1" t="str">
        <f>Raiz!$I$97</f>
        <v>%</v>
      </c>
      <c r="J15847" s="2" t="str">
        <f>Raiz!$J$97</f>
        <v>Valor R$</v>
      </c>
      <c r="K15847" s="30"/>
      <c r="L15847" s="30"/>
    </row>
    <row r="15848" spans="1:12" ht="18" customHeight="1" x14ac:dyDescent="0.2">
      <c r="A15848" s="241">
        <f t="shared" ref="A15848:C15848" si="17826">A15847</f>
        <v>2</v>
      </c>
      <c r="B15848" s="241" t="str">
        <f t="shared" si="17826"/>
        <v>AUXILIAR DE ESCRITÓRIO</v>
      </c>
      <c r="C15848" s="241" t="str">
        <f t="shared" si="17826"/>
        <v>PARANAGUÁ</v>
      </c>
      <c r="D15848" s="52" t="str">
        <f>Raiz!$D$98</f>
        <v>A</v>
      </c>
      <c r="E15848" s="323" t="str">
        <f>Raiz!$E$98</f>
        <v>Custos Indiretos (despesas administrativas e operacionais)</v>
      </c>
      <c r="F15848" s="323"/>
      <c r="G15848" s="323"/>
      <c r="H15848" s="323"/>
      <c r="I15848" s="20">
        <f>VLOOKUP(H15757,Base!$B$1340:$P$1391,J15762+1,FALSE)</f>
        <v>0.05</v>
      </c>
      <c r="J15848" s="19">
        <f t="shared" ref="J15848" si="17827">ROUND(J15870*I15848,2)</f>
        <v>127.11</v>
      </c>
      <c r="K15848" s="30"/>
      <c r="L15848" s="30"/>
    </row>
    <row r="15849" spans="1:12" ht="18" customHeight="1" x14ac:dyDescent="0.2">
      <c r="A15849" s="241">
        <f t="shared" ref="A15849:C15849" si="17828">A15848</f>
        <v>2</v>
      </c>
      <c r="B15849" s="241" t="str">
        <f t="shared" si="17828"/>
        <v>AUXILIAR DE ESCRITÓRIO</v>
      </c>
      <c r="C15849" s="241" t="str">
        <f t="shared" si="17828"/>
        <v>PARANAGUÁ</v>
      </c>
      <c r="D15849" s="18" t="str">
        <f>Raiz!$D$99</f>
        <v>B</v>
      </c>
      <c r="E15849" s="323" t="str">
        <f>Raiz!$E$99</f>
        <v>Lucro</v>
      </c>
      <c r="F15849" s="323"/>
      <c r="G15849" s="323"/>
      <c r="H15849" s="323"/>
      <c r="I15849" s="20">
        <f>VLOOKUP(H15757,Base!$B$1397:$P$1448,J15762+1,FALSE)</f>
        <v>1.47E-2</v>
      </c>
      <c r="J15849" s="19">
        <f t="shared" ref="J15849" si="17829">ROUND(J15872*I15849,2)</f>
        <v>39.24</v>
      </c>
      <c r="K15849" s="30"/>
      <c r="L15849" s="30"/>
    </row>
    <row r="15850" spans="1:12" ht="18" customHeight="1" x14ac:dyDescent="0.2">
      <c r="A15850" s="241">
        <f t="shared" ref="A15850:C15850" si="17830">A15849</f>
        <v>2</v>
      </c>
      <c r="B15850" s="241" t="str">
        <f t="shared" si="17830"/>
        <v>AUXILIAR DE ESCRITÓRIO</v>
      </c>
      <c r="C15850" s="241" t="str">
        <f t="shared" si="17830"/>
        <v>PARANAGUÁ</v>
      </c>
      <c r="D15850" s="324" t="str">
        <f>Raiz!$D$100</f>
        <v>Subtotal</v>
      </c>
      <c r="E15850" s="324"/>
      <c r="F15850" s="324"/>
      <c r="G15850" s="324"/>
      <c r="H15850" s="324"/>
      <c r="I15850" s="32">
        <f t="shared" ref="I15850:J15850" si="17831">SUM(I15848:I15849)</f>
        <v>6.4700000000000008E-2</v>
      </c>
      <c r="J15850" s="33">
        <f t="shared" si="17831"/>
        <v>166.35</v>
      </c>
      <c r="K15850" s="30"/>
      <c r="L15850" s="30"/>
    </row>
    <row r="15851" spans="1:12" ht="18" customHeight="1" x14ac:dyDescent="0.2">
      <c r="A15851" s="241">
        <f t="shared" ref="A15851:C15851" si="17832">A15850</f>
        <v>2</v>
      </c>
      <c r="B15851" s="241" t="str">
        <f t="shared" si="17832"/>
        <v>AUXILIAR DE ESCRITÓRIO</v>
      </c>
      <c r="C15851" s="241" t="str">
        <f t="shared" si="17832"/>
        <v>PARANAGUÁ</v>
      </c>
      <c r="D15851" s="52" t="str">
        <f>Raiz!$D$101</f>
        <v>C</v>
      </c>
      <c r="E15851" s="323" t="str">
        <f>Raiz!$E$101</f>
        <v>Tributos</v>
      </c>
      <c r="F15851" s="325"/>
      <c r="G15851" s="325"/>
      <c r="H15851" s="325"/>
      <c r="I15851" s="32">
        <f t="shared" ref="I15851:J15851" si="17833">SUM(I15852:I15854)</f>
        <v>0.13250000000000001</v>
      </c>
      <c r="J15851" s="33">
        <f t="shared" si="17833"/>
        <v>413.7</v>
      </c>
      <c r="K15851" s="30"/>
      <c r="L15851" s="30"/>
    </row>
    <row r="15852" spans="1:12" ht="18" customHeight="1" x14ac:dyDescent="0.2">
      <c r="A15852" s="241">
        <f t="shared" ref="A15852:C15852" si="17834">A15851</f>
        <v>2</v>
      </c>
      <c r="B15852" s="241" t="str">
        <f t="shared" si="17834"/>
        <v>AUXILIAR DE ESCRITÓRIO</v>
      </c>
      <c r="C15852" s="241" t="str">
        <f t="shared" si="17834"/>
        <v>PARANAGUÁ</v>
      </c>
      <c r="D15852" s="328" t="str">
        <f>Raiz!$D$102</f>
        <v>C.1</v>
      </c>
      <c r="E15852" s="330" t="str">
        <f>Raiz!$E$102</f>
        <v>Tributos Federais</v>
      </c>
      <c r="F15852" s="332" t="str">
        <f>Raiz!$F$102</f>
        <v>PIS</v>
      </c>
      <c r="G15852" s="333"/>
      <c r="H15852" s="334"/>
      <c r="I15852" s="43">
        <f>Raiz!$I$102</f>
        <v>1.6500000000000001E-2</v>
      </c>
      <c r="J15852" s="19">
        <f t="shared" ref="J15852" si="17835">ROUND(I15852*J15861,2)</f>
        <v>51.52</v>
      </c>
      <c r="K15852" s="30"/>
      <c r="L15852" s="30"/>
    </row>
    <row r="15853" spans="1:12" ht="18" customHeight="1" x14ac:dyDescent="0.2">
      <c r="A15853" s="241">
        <f t="shared" ref="A15853:C15853" si="17836">A15852</f>
        <v>2</v>
      </c>
      <c r="B15853" s="241" t="str">
        <f t="shared" si="17836"/>
        <v>AUXILIAR DE ESCRITÓRIO</v>
      </c>
      <c r="C15853" s="241" t="str">
        <f t="shared" si="17836"/>
        <v>PARANAGUÁ</v>
      </c>
      <c r="D15853" s="329"/>
      <c r="E15853" s="331"/>
      <c r="F15853" s="331" t="str">
        <f>Raiz!$F$103</f>
        <v>COFINS</v>
      </c>
      <c r="G15853" s="335"/>
      <c r="H15853" s="336"/>
      <c r="I15853" s="20">
        <f>Raiz!$I$103</f>
        <v>7.5999999999999998E-2</v>
      </c>
      <c r="J15853" s="19">
        <f t="shared" ref="J15853" si="17837">ROUND(I15853*J15861,2)</f>
        <v>237.29</v>
      </c>
    </row>
    <row r="15854" spans="1:12" ht="18" customHeight="1" x14ac:dyDescent="0.2">
      <c r="A15854" s="241">
        <f t="shared" ref="A15854:C15854" si="17838">A15853</f>
        <v>2</v>
      </c>
      <c r="B15854" s="241" t="str">
        <f t="shared" si="17838"/>
        <v>AUXILIAR DE ESCRITÓRIO</v>
      </c>
      <c r="C15854" s="241" t="str">
        <f t="shared" si="17838"/>
        <v>PARANAGUÁ</v>
      </c>
      <c r="D15854" s="18" t="str">
        <f>Raiz!$D$104</f>
        <v>C.2</v>
      </c>
      <c r="E15854" s="263" t="str">
        <f>Raiz!$E$104</f>
        <v>Tributos Municipais</v>
      </c>
      <c r="F15854" s="320" t="str">
        <f>Raiz!$F$104</f>
        <v>ISS</v>
      </c>
      <c r="G15854" s="322"/>
      <c r="H15854" s="321"/>
      <c r="I15854" s="20">
        <f>VLOOKUP(H15757,Base!$B$29:$D$80,3,FALSE)</f>
        <v>0.04</v>
      </c>
      <c r="J15854" s="19">
        <f t="shared" ref="J15854" si="17839">ROUND(I15854*J15861,2)</f>
        <v>124.89</v>
      </c>
    </row>
    <row r="15855" spans="1:12" ht="18" customHeight="1" thickBot="1" x14ac:dyDescent="0.25">
      <c r="A15855" s="241">
        <f t="shared" ref="A15855:C15855" si="17840">A15854</f>
        <v>2</v>
      </c>
      <c r="B15855" s="241" t="str">
        <f t="shared" si="17840"/>
        <v>AUXILIAR DE ESCRITÓRIO</v>
      </c>
      <c r="C15855" s="241" t="str">
        <f t="shared" si="17840"/>
        <v>PARANAGUÁ</v>
      </c>
      <c r="D15855" s="319" t="str">
        <f>Raiz!$D$105</f>
        <v>Total do Módulo 6 - Custos Indiretos, Lucro e Tributos</v>
      </c>
      <c r="E15855" s="319"/>
      <c r="F15855" s="319"/>
      <c r="G15855" s="319"/>
      <c r="H15855" s="319"/>
      <c r="I15855" s="24">
        <f t="shared" ref="I15855:J15855" si="17841">I15850+I15851</f>
        <v>0.19720000000000001</v>
      </c>
      <c r="J15855" s="21">
        <f t="shared" si="17841"/>
        <v>580.04999999999995</v>
      </c>
    </row>
    <row r="15856" spans="1:12" ht="11.25" customHeight="1" thickBot="1" x14ac:dyDescent="0.25">
      <c r="A15856" s="241">
        <f t="shared" ref="A15856:C15856" si="17842">A15855</f>
        <v>2</v>
      </c>
      <c r="B15856" s="241" t="str">
        <f t="shared" si="17842"/>
        <v>AUXILIAR DE ESCRITÓRIO</v>
      </c>
      <c r="C15856" s="241" t="str">
        <f t="shared" si="17842"/>
        <v>PARANAGUÁ</v>
      </c>
      <c r="D15856" s="4"/>
      <c r="E15856" s="4"/>
      <c r="F15856" s="4"/>
      <c r="G15856" s="4"/>
      <c r="H15856" s="4"/>
      <c r="I15856" s="4"/>
      <c r="J15856" s="4"/>
    </row>
    <row r="15857" spans="1:10" ht="18" customHeight="1" x14ac:dyDescent="0.2">
      <c r="A15857" s="241">
        <f t="shared" ref="A15857:C15857" si="17843">A15856</f>
        <v>2</v>
      </c>
      <c r="B15857" s="241" t="str">
        <f t="shared" si="17843"/>
        <v>AUXILIAR DE ESCRITÓRIO</v>
      </c>
      <c r="C15857" s="241" t="str">
        <f t="shared" si="17843"/>
        <v>PARANAGUÁ</v>
      </c>
      <c r="D15857" s="339" t="str">
        <f>Raiz!$D$107</f>
        <v>TRIBUTOS (percentual incidente sobre o Valor total por empregado)</v>
      </c>
      <c r="E15857" s="340"/>
      <c r="F15857" s="340"/>
      <c r="G15857" s="340"/>
      <c r="H15857" s="340"/>
      <c r="I15857" s="340"/>
      <c r="J15857" s="341"/>
    </row>
    <row r="15858" spans="1:10" ht="18" customHeight="1" x14ac:dyDescent="0.2">
      <c r="A15858" s="241">
        <f t="shared" ref="A15858:C15858" si="17844">A15857</f>
        <v>2</v>
      </c>
      <c r="B15858" s="241" t="str">
        <f t="shared" si="17844"/>
        <v>AUXILIAR DE ESCRITÓRIO</v>
      </c>
      <c r="C15858" s="241" t="str">
        <f t="shared" si="17844"/>
        <v>PARANAGUÁ</v>
      </c>
      <c r="D15858" s="52" t="str">
        <f>Raiz!$D$108</f>
        <v>A</v>
      </c>
      <c r="E15858" s="314" t="str">
        <f>Raiz!$E$108</f>
        <v>Percentual total dos Tributos / 100</v>
      </c>
      <c r="F15858" s="314"/>
      <c r="G15858" s="314"/>
      <c r="H15858" s="314"/>
      <c r="I15858" s="314"/>
      <c r="J15858" s="34">
        <f t="shared" ref="J15858" si="17845">I15851</f>
        <v>0.13250000000000001</v>
      </c>
    </row>
    <row r="15859" spans="1:10" ht="18" customHeight="1" x14ac:dyDescent="0.2">
      <c r="A15859" s="241">
        <f t="shared" ref="A15859:C15859" si="17846">A15858</f>
        <v>2</v>
      </c>
      <c r="B15859" s="241" t="str">
        <f t="shared" si="17846"/>
        <v>AUXILIAR DE ESCRITÓRIO</v>
      </c>
      <c r="C15859" s="241" t="str">
        <f t="shared" si="17846"/>
        <v>PARANAGUÁ</v>
      </c>
      <c r="D15859" s="52" t="str">
        <f>Raiz!$D$109</f>
        <v>B</v>
      </c>
      <c r="E15859" s="314" t="str">
        <f>Raiz!$E$109</f>
        <v>1 - A</v>
      </c>
      <c r="F15859" s="314"/>
      <c r="G15859" s="314"/>
      <c r="H15859" s="314"/>
      <c r="I15859" s="314"/>
      <c r="J15859" s="34">
        <f t="shared" ref="J15859:J15922" si="17847">1-J15858</f>
        <v>0.86749999999999994</v>
      </c>
    </row>
    <row r="15860" spans="1:10" ht="18" customHeight="1" x14ac:dyDescent="0.2">
      <c r="A15860" s="241">
        <f t="shared" ref="A15860:C15860" si="17848">A15859</f>
        <v>2</v>
      </c>
      <c r="B15860" s="241" t="str">
        <f t="shared" si="17848"/>
        <v>AUXILIAR DE ESCRITÓRIO</v>
      </c>
      <c r="C15860" s="241" t="str">
        <f t="shared" si="17848"/>
        <v>PARANAGUÁ</v>
      </c>
      <c r="D15860" s="52" t="str">
        <f>Raiz!$D$110</f>
        <v>C</v>
      </c>
      <c r="E15860" s="314" t="str">
        <f>Raiz!$E$110</f>
        <v>Custo antes da incidência dos tributos</v>
      </c>
      <c r="F15860" s="314"/>
      <c r="G15860" s="314"/>
      <c r="H15860" s="314"/>
      <c r="I15860" s="314"/>
      <c r="J15860" s="19">
        <f t="shared" ref="J15860" si="17849">J15874</f>
        <v>2708.5903787878788</v>
      </c>
    </row>
    <row r="15861" spans="1:10" ht="18" customHeight="1" x14ac:dyDescent="0.2">
      <c r="A15861" s="241">
        <f t="shared" ref="A15861:C15861" si="17850">A15860</f>
        <v>2</v>
      </c>
      <c r="B15861" s="241" t="str">
        <f t="shared" si="17850"/>
        <v>AUXILIAR DE ESCRITÓRIO</v>
      </c>
      <c r="C15861" s="241" t="str">
        <f t="shared" si="17850"/>
        <v>PARANAGUÁ</v>
      </c>
      <c r="D15861" s="52" t="str">
        <f>Raiz!$D$111</f>
        <v>D</v>
      </c>
      <c r="E15861" s="314" t="str">
        <f>Raiz!$E$111</f>
        <v>PREÇO DO POSTO/MÊS (C / B)</v>
      </c>
      <c r="F15861" s="314"/>
      <c r="G15861" s="314"/>
      <c r="H15861" s="314"/>
      <c r="I15861" s="314"/>
      <c r="J15861" s="19">
        <f t="shared" ref="J15861" si="17851">ROUND(J15860/J15859,2)</f>
        <v>3122.29</v>
      </c>
    </row>
    <row r="15862" spans="1:10" ht="18" customHeight="1" thickBot="1" x14ac:dyDescent="0.25">
      <c r="A15862" s="241">
        <f t="shared" ref="A15862:C15862" si="17852">A15861</f>
        <v>2</v>
      </c>
      <c r="B15862" s="241" t="str">
        <f t="shared" si="17852"/>
        <v>AUXILIAR DE ESCRITÓRIO</v>
      </c>
      <c r="C15862" s="241" t="str">
        <f t="shared" si="17852"/>
        <v>PARANAGUÁ</v>
      </c>
      <c r="D15862" s="317" t="str">
        <f>Raiz!$D$112</f>
        <v>Total dos Tributos = (D – C)</v>
      </c>
      <c r="E15862" s="317"/>
      <c r="F15862" s="317"/>
      <c r="G15862" s="317"/>
      <c r="H15862" s="317"/>
      <c r="I15862" s="317"/>
      <c r="J15862" s="35">
        <f t="shared" ref="J15862" si="17853">J15861-J15860</f>
        <v>413.6996212121212</v>
      </c>
    </row>
    <row r="15863" spans="1:10" ht="11.25" customHeight="1" thickBot="1" x14ac:dyDescent="0.25">
      <c r="A15863" s="241">
        <f t="shared" ref="A15863:C15863" si="17854">A15862</f>
        <v>2</v>
      </c>
      <c r="B15863" s="241" t="str">
        <f t="shared" si="17854"/>
        <v>AUXILIAR DE ESCRITÓRIO</v>
      </c>
      <c r="C15863" s="241" t="str">
        <f t="shared" si="17854"/>
        <v>PARANAGUÁ</v>
      </c>
      <c r="D15863" s="4"/>
      <c r="E15863" s="4"/>
      <c r="F15863" s="4"/>
      <c r="G15863" s="4"/>
      <c r="H15863" s="4"/>
      <c r="I15863" s="4"/>
      <c r="J15863" s="4"/>
    </row>
    <row r="15864" spans="1:10" ht="18" customHeight="1" x14ac:dyDescent="0.2">
      <c r="A15864" s="241">
        <f t="shared" ref="A15864:C15864" si="17855">A15863</f>
        <v>2</v>
      </c>
      <c r="B15864" s="241" t="str">
        <f t="shared" si="17855"/>
        <v>AUXILIAR DE ESCRITÓRIO</v>
      </c>
      <c r="C15864" s="241" t="str">
        <f t="shared" si="17855"/>
        <v>PARANAGUÁ</v>
      </c>
      <c r="D15864" s="318" t="str">
        <f>Raiz!$D$114</f>
        <v>2 - QUADRO-RESUMO DO CUSTO POR EMPREGADO</v>
      </c>
      <c r="E15864" s="318"/>
      <c r="F15864" s="318"/>
      <c r="G15864" s="318"/>
      <c r="H15864" s="318"/>
      <c r="I15864" s="318"/>
      <c r="J15864" s="3" t="str">
        <f>Raiz!$J$114</f>
        <v>Valor R$</v>
      </c>
    </row>
    <row r="15865" spans="1:10" ht="18" customHeight="1" x14ac:dyDescent="0.2">
      <c r="A15865" s="241">
        <f t="shared" ref="A15865:C15865" si="17856">A15864</f>
        <v>2</v>
      </c>
      <c r="B15865" s="241" t="str">
        <f t="shared" si="17856"/>
        <v>AUXILIAR DE ESCRITÓRIO</v>
      </c>
      <c r="C15865" s="241" t="str">
        <f t="shared" si="17856"/>
        <v>PARANAGUÁ</v>
      </c>
      <c r="D15865" s="52" t="str">
        <f>Raiz!$D$115</f>
        <v>A</v>
      </c>
      <c r="E15865" s="314" t="str">
        <f>Raiz!$E$115</f>
        <v>Módulo 1 - Composição da Remuneração</v>
      </c>
      <c r="F15865" s="314"/>
      <c r="G15865" s="314"/>
      <c r="H15865" s="314"/>
      <c r="I15865" s="314"/>
      <c r="J15865" s="19">
        <f t="shared" ref="J15865" si="17857">J15785</f>
        <v>1155.4272727272728</v>
      </c>
    </row>
    <row r="15866" spans="1:10" ht="18" customHeight="1" x14ac:dyDescent="0.2">
      <c r="A15866" s="241">
        <f t="shared" ref="A15866:C15866" si="17858">A15865</f>
        <v>2</v>
      </c>
      <c r="B15866" s="241" t="str">
        <f t="shared" si="17858"/>
        <v>AUXILIAR DE ESCRITÓRIO</v>
      </c>
      <c r="C15866" s="241" t="str">
        <f t="shared" si="17858"/>
        <v>PARANAGUÁ</v>
      </c>
      <c r="D15866" s="52" t="str">
        <f>Raiz!$D$116</f>
        <v>B</v>
      </c>
      <c r="E15866" s="314" t="str">
        <f>Raiz!$E$116</f>
        <v>Módulo 2 - Encargos e Benefícios Anuais, Mensais e Diários</v>
      </c>
      <c r="F15866" s="314"/>
      <c r="G15866" s="314"/>
      <c r="H15866" s="314"/>
      <c r="I15866" s="314"/>
      <c r="J15866" s="19">
        <f t="shared" ref="J15866" si="17859">J15818</f>
        <v>1106.31</v>
      </c>
    </row>
    <row r="15867" spans="1:10" ht="18" customHeight="1" x14ac:dyDescent="0.2">
      <c r="A15867" s="241">
        <f t="shared" ref="A15867:C15867" si="17860">A15866</f>
        <v>2</v>
      </c>
      <c r="B15867" s="241" t="str">
        <f t="shared" si="17860"/>
        <v>AUXILIAR DE ESCRITÓRIO</v>
      </c>
      <c r="C15867" s="241" t="str">
        <f t="shared" si="17860"/>
        <v>PARANAGUÁ</v>
      </c>
      <c r="D15867" s="52" t="str">
        <f>Raiz!$D$117</f>
        <v>C</v>
      </c>
      <c r="E15867" s="314" t="str">
        <f>Raiz!$E$117</f>
        <v>Módulo 3 - Provisão para Rescisão</v>
      </c>
      <c r="F15867" s="314"/>
      <c r="G15867" s="314"/>
      <c r="H15867" s="314"/>
      <c r="I15867" s="314"/>
      <c r="J15867" s="19">
        <f t="shared" ref="J15867" si="17861">J15827</f>
        <v>67.77</v>
      </c>
    </row>
    <row r="15868" spans="1:10" ht="18" customHeight="1" x14ac:dyDescent="0.2">
      <c r="A15868" s="241">
        <f t="shared" ref="A15868:C15868" si="17862">A15867</f>
        <v>2</v>
      </c>
      <c r="B15868" s="241" t="str">
        <f t="shared" si="17862"/>
        <v>AUXILIAR DE ESCRITÓRIO</v>
      </c>
      <c r="C15868" s="241" t="str">
        <f t="shared" si="17862"/>
        <v>PARANAGUÁ</v>
      </c>
      <c r="D15868" s="52" t="str">
        <f>Raiz!$D$118</f>
        <v>D</v>
      </c>
      <c r="E15868" s="314" t="str">
        <f>Raiz!$E$118</f>
        <v>Módulo 4 - Custo de Reposição do Profissional Ausente</v>
      </c>
      <c r="F15868" s="314"/>
      <c r="G15868" s="314"/>
      <c r="H15868" s="314"/>
      <c r="I15868" s="314"/>
      <c r="J15868" s="19">
        <f t="shared" ref="J15868" si="17863">J15840</f>
        <v>181.06310606060606</v>
      </c>
    </row>
    <row r="15869" spans="1:10" ht="18" customHeight="1" x14ac:dyDescent="0.2">
      <c r="A15869" s="241">
        <f t="shared" ref="A15869:C15869" si="17864">A15868</f>
        <v>2</v>
      </c>
      <c r="B15869" s="241" t="str">
        <f t="shared" si="17864"/>
        <v>AUXILIAR DE ESCRITÓRIO</v>
      </c>
      <c r="C15869" s="241" t="str">
        <f t="shared" si="17864"/>
        <v>PARANAGUÁ</v>
      </c>
      <c r="D15869" s="52" t="str">
        <f>Raiz!$D$119</f>
        <v>E</v>
      </c>
      <c r="E15869" s="314" t="str">
        <f>Raiz!$E$119</f>
        <v>Módulo 5 - Insumos Diversos</v>
      </c>
      <c r="F15869" s="314"/>
      <c r="G15869" s="314"/>
      <c r="H15869" s="314"/>
      <c r="I15869" s="314"/>
      <c r="J15869" s="19">
        <f t="shared" ref="J15869" si="17865">J15845</f>
        <v>31.67</v>
      </c>
    </row>
    <row r="15870" spans="1:10" ht="18" customHeight="1" x14ac:dyDescent="0.2">
      <c r="A15870" s="241">
        <f t="shared" ref="A15870:C15870" si="17866">A15869</f>
        <v>2</v>
      </c>
      <c r="B15870" s="241" t="str">
        <f t="shared" si="17866"/>
        <v>AUXILIAR DE ESCRITÓRIO</v>
      </c>
      <c r="C15870" s="241" t="str">
        <f t="shared" si="17866"/>
        <v>PARANAGUÁ</v>
      </c>
      <c r="D15870" s="315" t="str">
        <f>Raiz!$D$120</f>
        <v>Subtotal (A + B + C+ D + E)</v>
      </c>
      <c r="E15870" s="315"/>
      <c r="F15870" s="315"/>
      <c r="G15870" s="315"/>
      <c r="H15870" s="315"/>
      <c r="I15870" s="315"/>
      <c r="J15870" s="33">
        <f t="shared" ref="J15870" si="17867">SUM(J15865:J15869)</f>
        <v>2542.2403787878789</v>
      </c>
    </row>
    <row r="15871" spans="1:10" ht="18" customHeight="1" x14ac:dyDescent="0.2">
      <c r="A15871" s="241">
        <f t="shared" ref="A15871:C15871" si="17868">A15870</f>
        <v>2</v>
      </c>
      <c r="B15871" s="241" t="str">
        <f t="shared" si="17868"/>
        <v>AUXILIAR DE ESCRITÓRIO</v>
      </c>
      <c r="C15871" s="241" t="str">
        <f t="shared" si="17868"/>
        <v>PARANAGUÁ</v>
      </c>
      <c r="D15871" s="52" t="str">
        <f>Raiz!$D$121</f>
        <v>F</v>
      </c>
      <c r="E15871" s="314" t="str">
        <f>Raiz!$E$121</f>
        <v>Módulo 6-A - Custos Indiretos (despesas administrativas e operacionais)</v>
      </c>
      <c r="F15871" s="314"/>
      <c r="G15871" s="314"/>
      <c r="H15871" s="314"/>
      <c r="I15871" s="314"/>
      <c r="J15871" s="19">
        <f t="shared" ref="J15871" si="17869">J15848</f>
        <v>127.11</v>
      </c>
    </row>
    <row r="15872" spans="1:10" ht="18" customHeight="1" x14ac:dyDescent="0.2">
      <c r="A15872" s="241">
        <f t="shared" ref="A15872:C15872" si="17870">A15871</f>
        <v>2</v>
      </c>
      <c r="B15872" s="241" t="str">
        <f t="shared" si="17870"/>
        <v>AUXILIAR DE ESCRITÓRIO</v>
      </c>
      <c r="C15872" s="241" t="str">
        <f t="shared" si="17870"/>
        <v>PARANAGUÁ</v>
      </c>
      <c r="D15872" s="315" t="str">
        <f>Raiz!$D$122</f>
        <v>Subtotal (antes da incidência dos lucros)</v>
      </c>
      <c r="E15872" s="315"/>
      <c r="F15872" s="315"/>
      <c r="G15872" s="315"/>
      <c r="H15872" s="315"/>
      <c r="I15872" s="315"/>
      <c r="J15872" s="36">
        <f t="shared" ref="J15872" si="17871">J15870+J15871</f>
        <v>2669.350378787879</v>
      </c>
    </row>
    <row r="15873" spans="1:16" ht="18" customHeight="1" x14ac:dyDescent="0.2">
      <c r="A15873" s="241">
        <f t="shared" ref="A15873:C15873" si="17872">A15872</f>
        <v>2</v>
      </c>
      <c r="B15873" s="241" t="str">
        <f t="shared" si="17872"/>
        <v>AUXILIAR DE ESCRITÓRIO</v>
      </c>
      <c r="C15873" s="241" t="str">
        <f t="shared" si="17872"/>
        <v>PARANAGUÁ</v>
      </c>
      <c r="D15873" s="52" t="str">
        <f>Raiz!$D$123</f>
        <v>G</v>
      </c>
      <c r="E15873" s="314" t="str">
        <f>Raiz!$E$123</f>
        <v>Módulo 6-B - Lucro</v>
      </c>
      <c r="F15873" s="314"/>
      <c r="G15873" s="314"/>
      <c r="H15873" s="314"/>
      <c r="I15873" s="314"/>
      <c r="J15873" s="36">
        <f t="shared" ref="J15873" si="17873">J15849</f>
        <v>39.24</v>
      </c>
    </row>
    <row r="15874" spans="1:16" ht="18" customHeight="1" x14ac:dyDescent="0.2">
      <c r="A15874" s="241">
        <f t="shared" ref="A15874:C15874" si="17874">A15873</f>
        <v>2</v>
      </c>
      <c r="B15874" s="241" t="str">
        <f t="shared" si="17874"/>
        <v>AUXILIAR DE ESCRITÓRIO</v>
      </c>
      <c r="C15874" s="241" t="str">
        <f t="shared" si="17874"/>
        <v>PARANAGUÁ</v>
      </c>
      <c r="D15874" s="315" t="str">
        <f>Raiz!$D$124</f>
        <v>Subtotal (antes da incidência dos tributos)</v>
      </c>
      <c r="E15874" s="315"/>
      <c r="F15874" s="315"/>
      <c r="G15874" s="315"/>
      <c r="H15874" s="315"/>
      <c r="I15874" s="315"/>
      <c r="J15874" s="36">
        <f t="shared" ref="J15874" si="17875">J15872+J15873</f>
        <v>2708.5903787878788</v>
      </c>
    </row>
    <row r="15875" spans="1:16" ht="18" customHeight="1" x14ac:dyDescent="0.2">
      <c r="A15875" s="241">
        <f t="shared" ref="A15875:C15875" si="17876">A15874</f>
        <v>2</v>
      </c>
      <c r="B15875" s="241" t="str">
        <f t="shared" si="17876"/>
        <v>AUXILIAR DE ESCRITÓRIO</v>
      </c>
      <c r="C15875" s="241" t="str">
        <f t="shared" si="17876"/>
        <v>PARANAGUÁ</v>
      </c>
      <c r="D15875" s="52" t="str">
        <f>Raiz!$D$125</f>
        <v>H</v>
      </c>
      <c r="E15875" s="314" t="str">
        <f>Raiz!$E$125</f>
        <v>Módulo 6-C - Tributos</v>
      </c>
      <c r="F15875" s="314"/>
      <c r="G15875" s="314"/>
      <c r="H15875" s="314"/>
      <c r="I15875" s="314"/>
      <c r="J15875" s="36">
        <f t="shared" ref="J15875" si="17877">J15851</f>
        <v>413.7</v>
      </c>
    </row>
    <row r="15876" spans="1:16" ht="18" customHeight="1" thickBot="1" x14ac:dyDescent="0.25">
      <c r="A15876" s="241">
        <f t="shared" ref="A15876:C15876" si="17878">A15875</f>
        <v>2</v>
      </c>
      <c r="B15876" s="241" t="str">
        <f t="shared" si="17878"/>
        <v>AUXILIAR DE ESCRITÓRIO</v>
      </c>
      <c r="C15876" s="241" t="str">
        <f t="shared" si="17878"/>
        <v>PARANAGUÁ</v>
      </c>
      <c r="D15876" s="393" t="str">
        <f>Raiz!$D$126</f>
        <v>Valor Total por Empregado / Mês</v>
      </c>
      <c r="E15876" s="394"/>
      <c r="F15876" s="395"/>
      <c r="G15876" s="393" t="str">
        <f t="shared" ref="G15876" si="17879">CONCATENATE(G15762," - ",H15757)</f>
        <v>AUXILIAR DE ESCRITÓRIO - PARANAGUÁ</v>
      </c>
      <c r="H15876" s="394"/>
      <c r="I15876" s="395"/>
      <c r="J15876" s="47">
        <f t="shared" ref="J15876" si="17880">ROUND(SUM(J15874:J15875),2)</f>
        <v>3122.29</v>
      </c>
      <c r="M15876" s="129"/>
    </row>
    <row r="15877" spans="1:16" ht="7.5" customHeight="1" thickBot="1" x14ac:dyDescent="0.25">
      <c r="A15877" s="241">
        <f t="shared" ref="A15877:C15877" si="17881">A15876</f>
        <v>2</v>
      </c>
      <c r="B15877" s="241" t="str">
        <f t="shared" si="17881"/>
        <v>AUXILIAR DE ESCRITÓRIO</v>
      </c>
      <c r="C15877" s="241" t="str">
        <f t="shared" si="17881"/>
        <v>PARANAGUÁ</v>
      </c>
      <c r="M15877" s="129"/>
    </row>
    <row r="15878" spans="1:16" ht="36" customHeight="1" thickBot="1" x14ac:dyDescent="0.25">
      <c r="A15878" s="241">
        <f t="shared" ref="A15878" si="17882">J15878</f>
        <v>2</v>
      </c>
      <c r="B15878" s="241" t="str">
        <f t="shared" ref="B15878" si="17883">G15888</f>
        <v>CARREGADOR</v>
      </c>
      <c r="C15878" s="241" t="str">
        <f t="shared" ref="C15878" si="17884">H15883</f>
        <v>PARANAGUÁ</v>
      </c>
      <c r="D15878" s="311" t="str">
        <f>Raiz!$D$2</f>
        <v>PLANILHA DE CUSTOS E FORMAÇÃO DE PREÇOS</v>
      </c>
      <c r="E15878" s="312"/>
      <c r="F15878" s="312"/>
      <c r="G15878" s="312"/>
      <c r="H15878" s="313"/>
      <c r="I15878" s="66" t="str">
        <f>Raiz!$I$2</f>
        <v>GRUPO</v>
      </c>
      <c r="J15878" s="59">
        <f>VLOOKUP(H15883,Base!$B$29:$C$80,2,FALSE)</f>
        <v>2</v>
      </c>
      <c r="K15878" s="127"/>
      <c r="L15878" s="239" t="s">
        <v>320</v>
      </c>
      <c r="M15878" s="240">
        <f t="shared" ref="M15878" si="17885">M15752+1</f>
        <v>127</v>
      </c>
    </row>
    <row r="15879" spans="1:16" s="4" customFormat="1" ht="18" customHeight="1" x14ac:dyDescent="0.2">
      <c r="A15879" s="241">
        <f t="shared" ref="A15879:A15942" si="17886">A15878</f>
        <v>2</v>
      </c>
      <c r="B15879" s="241" t="str">
        <f t="shared" ref="B15879:B15942" si="17887">B15878</f>
        <v>CARREGADOR</v>
      </c>
      <c r="C15879" s="241" t="str">
        <f t="shared" ref="C15879:C15942" si="17888">C15878</f>
        <v>PARANAGUÁ</v>
      </c>
      <c r="D15879" s="400" t="str">
        <f>Raiz!$D$3</f>
        <v>DISCRIMINAÇÃO DOS SERVIÇOS (DADOS REFERENTES À CONTRATAÇÃO)</v>
      </c>
      <c r="E15879" s="401"/>
      <c r="F15879" s="401"/>
      <c r="G15879" s="401"/>
      <c r="H15879" s="401"/>
      <c r="I15879" s="401"/>
      <c r="J15879" s="402"/>
      <c r="K15879" s="30"/>
      <c r="L15879" s="30"/>
      <c r="M15879" s="30"/>
      <c r="N15879" s="30"/>
      <c r="O15879" s="30"/>
      <c r="P15879" s="30"/>
    </row>
    <row r="15880" spans="1:16" s="4" customFormat="1" ht="18" customHeight="1" x14ac:dyDescent="0.2">
      <c r="A15880" s="241">
        <f t="shared" si="17886"/>
        <v>2</v>
      </c>
      <c r="B15880" s="241" t="str">
        <f t="shared" si="17887"/>
        <v>CARREGADOR</v>
      </c>
      <c r="C15880" s="241" t="str">
        <f t="shared" si="17888"/>
        <v>PARANAGUÁ</v>
      </c>
      <c r="D15880" s="52" t="str">
        <f>Raiz!$D$4</f>
        <v>A</v>
      </c>
      <c r="E15880" s="359" t="str">
        <f>Raiz!$E$4</f>
        <v>Processo nº</v>
      </c>
      <c r="F15880" s="359"/>
      <c r="G15880" s="359"/>
      <c r="H15880" s="386" t="str">
        <f>Base!$C$2</f>
        <v>10905.720090/2020-71</v>
      </c>
      <c r="I15880" s="386"/>
      <c r="J15880" s="386"/>
      <c r="K15880" s="30"/>
      <c r="L15880" s="30"/>
      <c r="M15880" s="30"/>
      <c r="N15880" s="30"/>
      <c r="O15880" s="30"/>
      <c r="P15880" s="30"/>
    </row>
    <row r="15881" spans="1:16" s="4" customFormat="1" ht="18" customHeight="1" x14ac:dyDescent="0.2">
      <c r="A15881" s="241">
        <f t="shared" si="17886"/>
        <v>2</v>
      </c>
      <c r="B15881" s="241" t="str">
        <f t="shared" si="17887"/>
        <v>CARREGADOR</v>
      </c>
      <c r="C15881" s="241" t="str">
        <f t="shared" si="17888"/>
        <v>PARANAGUÁ</v>
      </c>
      <c r="D15881" s="52" t="str">
        <f>Raiz!$D$5</f>
        <v>B</v>
      </c>
      <c r="E15881" s="359" t="str">
        <f>Raiz!$E$5</f>
        <v>Licitação nº</v>
      </c>
      <c r="F15881" s="359"/>
      <c r="G15881" s="359"/>
      <c r="H15881" s="386" t="str">
        <f>Base!$C$3</f>
        <v>___/2021</v>
      </c>
      <c r="I15881" s="386"/>
      <c r="J15881" s="386"/>
      <c r="K15881" s="30"/>
      <c r="L15881" s="30"/>
      <c r="M15881" s="30"/>
      <c r="N15881" s="30"/>
      <c r="O15881" s="30"/>
      <c r="P15881" s="30"/>
    </row>
    <row r="15882" spans="1:16" s="4" customFormat="1" ht="18" customHeight="1" x14ac:dyDescent="0.2">
      <c r="A15882" s="241">
        <f t="shared" si="17886"/>
        <v>2</v>
      </c>
      <c r="B15882" s="241" t="str">
        <f t="shared" si="17887"/>
        <v>CARREGADOR</v>
      </c>
      <c r="C15882" s="241" t="str">
        <f t="shared" si="17888"/>
        <v>PARANAGUÁ</v>
      </c>
      <c r="D15882" s="52" t="str">
        <f>Raiz!$D$6</f>
        <v>C</v>
      </c>
      <c r="E15882" s="359" t="str">
        <f>Raiz!$E$6</f>
        <v>Data de apresentação da proposta</v>
      </c>
      <c r="F15882" s="359"/>
      <c r="G15882" s="359"/>
      <c r="H15882" s="386" t="str">
        <f>Base!$C$4</f>
        <v>___/___/2021</v>
      </c>
      <c r="I15882" s="386"/>
      <c r="J15882" s="386"/>
      <c r="K15882" s="30"/>
      <c r="L15882" s="30"/>
      <c r="M15882" s="30"/>
      <c r="N15882" s="30"/>
      <c r="O15882" s="30"/>
      <c r="P15882" s="30"/>
    </row>
    <row r="15883" spans="1:16" s="4" customFormat="1" ht="18" customHeight="1" x14ac:dyDescent="0.2">
      <c r="A15883" s="241">
        <f t="shared" si="17886"/>
        <v>2</v>
      </c>
      <c r="B15883" s="241" t="str">
        <f t="shared" si="17887"/>
        <v>CARREGADOR</v>
      </c>
      <c r="C15883" s="241" t="str">
        <f t="shared" si="17888"/>
        <v>PARANAGUÁ</v>
      </c>
      <c r="D15883" s="52" t="str">
        <f>Raiz!$D$7</f>
        <v>D</v>
      </c>
      <c r="E15883" s="359" t="str">
        <f>Raiz!$E$7</f>
        <v>Local da prestação do serviço</v>
      </c>
      <c r="F15883" s="359"/>
      <c r="G15883" s="359"/>
      <c r="H15883" s="368" t="str">
        <f>VLOOKUP(M15878,Base!$T$86:$V$813,2,FALSE)</f>
        <v>PARANAGUÁ</v>
      </c>
      <c r="I15883" s="368"/>
      <c r="J15883" s="369">
        <f t="shared" ref="J15883" si="17889">K15883</f>
        <v>0</v>
      </c>
      <c r="K15883" s="127"/>
      <c r="L15883" s="127"/>
      <c r="M15883" s="30"/>
      <c r="N15883" s="30"/>
      <c r="O15883" s="30"/>
      <c r="P15883" s="30"/>
    </row>
    <row r="15884" spans="1:16" s="4" customFormat="1" ht="18" customHeight="1" x14ac:dyDescent="0.2">
      <c r="A15884" s="241">
        <f t="shared" si="17886"/>
        <v>2</v>
      </c>
      <c r="B15884" s="241" t="str">
        <f t="shared" si="17887"/>
        <v>CARREGADOR</v>
      </c>
      <c r="C15884" s="241" t="str">
        <f t="shared" si="17888"/>
        <v>PARANAGUÁ</v>
      </c>
      <c r="D15884" s="52" t="str">
        <f>Raiz!$D$8</f>
        <v>E</v>
      </c>
      <c r="E15884" s="359" t="str">
        <f>Raiz!$E$8</f>
        <v>Ano do Acordo, Convenção ou Dissídio Coletivo:</v>
      </c>
      <c r="F15884" s="359"/>
      <c r="G15884" s="359"/>
      <c r="H15884" s="370">
        <f>VLOOKUP(H15883,Base!$B$257:$P$308,J15888+1,FALSE)</f>
        <v>2021</v>
      </c>
      <c r="I15884" s="370"/>
      <c r="J15884" s="370"/>
      <c r="K15884" s="30"/>
      <c r="L15884" s="30"/>
      <c r="M15884" s="30"/>
      <c r="N15884" s="30"/>
      <c r="O15884" s="30"/>
      <c r="P15884" s="30"/>
    </row>
    <row r="15885" spans="1:16" s="4" customFormat="1" ht="18" customHeight="1" thickBot="1" x14ac:dyDescent="0.25">
      <c r="A15885" s="241">
        <f t="shared" si="17886"/>
        <v>2</v>
      </c>
      <c r="B15885" s="241" t="str">
        <f t="shared" si="17887"/>
        <v>CARREGADOR</v>
      </c>
      <c r="C15885" s="241" t="str">
        <f t="shared" si="17888"/>
        <v>PARANAGUÁ</v>
      </c>
      <c r="D15885" s="17" t="str">
        <f>Raiz!$D$9</f>
        <v>F</v>
      </c>
      <c r="E15885" s="360" t="str">
        <f>Raiz!$E$9</f>
        <v>Tempo de Execução (meses)</v>
      </c>
      <c r="F15885" s="360"/>
      <c r="G15885" s="360"/>
      <c r="H15885" s="378">
        <f>VLOOKUP(H15883,Base!$B$143:$P$194,J15888+1,FALSE)</f>
        <v>24</v>
      </c>
      <c r="I15885" s="379"/>
      <c r="J15885" s="380"/>
      <c r="K15885" s="30"/>
      <c r="L15885" s="30"/>
      <c r="M15885" s="30"/>
      <c r="N15885" s="30"/>
      <c r="O15885" s="30"/>
      <c r="P15885" s="30"/>
    </row>
    <row r="15886" spans="1:16" ht="14.1" customHeight="1" thickBot="1" x14ac:dyDescent="0.25">
      <c r="A15886" s="241">
        <f t="shared" si="17886"/>
        <v>2</v>
      </c>
      <c r="B15886" s="241" t="str">
        <f t="shared" si="17887"/>
        <v>CARREGADOR</v>
      </c>
      <c r="C15886" s="241" t="str">
        <f t="shared" si="17888"/>
        <v>PARANAGUÁ</v>
      </c>
      <c r="D15886" s="16"/>
    </row>
    <row r="15887" spans="1:16" s="4" customFormat="1" ht="18" customHeight="1" x14ac:dyDescent="0.2">
      <c r="A15887" s="241">
        <f t="shared" si="17886"/>
        <v>2</v>
      </c>
      <c r="B15887" s="241" t="str">
        <f t="shared" si="17887"/>
        <v>CARREGADOR</v>
      </c>
      <c r="C15887" s="241" t="str">
        <f t="shared" si="17888"/>
        <v>PARANAGUÁ</v>
      </c>
      <c r="D15887" s="381" t="str">
        <f>Raiz!$D$11</f>
        <v>IDENTIFICAÇÃO DO SERVIÇO</v>
      </c>
      <c r="E15887" s="381"/>
      <c r="F15887" s="381"/>
      <c r="G15887" s="381"/>
      <c r="H15887" s="381"/>
      <c r="I15887" s="381"/>
      <c r="J15887" s="381"/>
      <c r="K15887" s="30"/>
      <c r="L15887" s="30"/>
      <c r="M15887" s="30"/>
      <c r="N15887" s="30"/>
      <c r="O15887" s="30"/>
      <c r="P15887" s="30"/>
    </row>
    <row r="15888" spans="1:16" s="4" customFormat="1" ht="18" customHeight="1" x14ac:dyDescent="0.2">
      <c r="A15888" s="241">
        <f t="shared" si="17886"/>
        <v>2</v>
      </c>
      <c r="B15888" s="241" t="str">
        <f t="shared" si="17887"/>
        <v>CARREGADOR</v>
      </c>
      <c r="C15888" s="241" t="str">
        <f t="shared" si="17888"/>
        <v>PARANAGUÁ</v>
      </c>
      <c r="D15888" s="389" t="str">
        <f>Raiz!$D$12</f>
        <v>Tipo de Serviço</v>
      </c>
      <c r="E15888" s="389"/>
      <c r="F15888" s="389"/>
      <c r="G15888" s="387" t="str">
        <f>VLOOKUP(M15878,Base!$T$86:$V$813,3,FALSE)</f>
        <v>CARREGADOR</v>
      </c>
      <c r="H15888" s="388"/>
      <c r="I15888" s="388"/>
      <c r="J15888" s="238">
        <f>VLOOKUP(G15888,Base!$B$11:$E$24,4,FALSE)</f>
        <v>6</v>
      </c>
      <c r="M15888" s="30"/>
      <c r="N15888" s="30"/>
      <c r="O15888" s="30"/>
      <c r="P15888" s="30"/>
    </row>
    <row r="15889" spans="1:16" s="4" customFormat="1" ht="18" customHeight="1" x14ac:dyDescent="0.2">
      <c r="A15889" s="241">
        <f t="shared" si="17886"/>
        <v>2</v>
      </c>
      <c r="B15889" s="241" t="str">
        <f t="shared" si="17887"/>
        <v>CARREGADOR</v>
      </c>
      <c r="C15889" s="241" t="str">
        <f t="shared" si="17888"/>
        <v>PARANAGUÁ</v>
      </c>
      <c r="D15889" s="389" t="str">
        <f>Raiz!$D$13</f>
        <v>Unidade de medida</v>
      </c>
      <c r="E15889" s="389"/>
      <c r="F15889" s="389"/>
      <c r="G15889" s="390" t="str">
        <f>Base!$C$6</f>
        <v>Posto</v>
      </c>
      <c r="H15889" s="390"/>
      <c r="I15889" s="390"/>
      <c r="J15889" s="390"/>
      <c r="K15889" s="30"/>
      <c r="L15889" s="30"/>
      <c r="M15889" s="30"/>
      <c r="N15889" s="30"/>
      <c r="O15889" s="30"/>
      <c r="P15889" s="30"/>
    </row>
    <row r="15890" spans="1:16" s="4" customFormat="1" ht="18" customHeight="1" thickBot="1" x14ac:dyDescent="0.25">
      <c r="A15890" s="241">
        <f t="shared" si="17886"/>
        <v>2</v>
      </c>
      <c r="B15890" s="241" t="str">
        <f t="shared" si="17887"/>
        <v>CARREGADOR</v>
      </c>
      <c r="C15890" s="241" t="str">
        <f t="shared" si="17888"/>
        <v>PARANAGUÁ</v>
      </c>
      <c r="D15890" s="396" t="str">
        <f>Raiz!$D$14</f>
        <v>Quantidade a contratar (unidade de medida)</v>
      </c>
      <c r="E15890" s="396"/>
      <c r="F15890" s="396"/>
      <c r="G15890" s="378">
        <f>VLOOKUP(H15883,Base!$B$86:$P$137,1+J15888,FALSE)</f>
        <v>2</v>
      </c>
      <c r="H15890" s="379"/>
      <c r="I15890" s="379"/>
      <c r="J15890" s="380"/>
      <c r="K15890" s="30"/>
      <c r="L15890" s="30"/>
      <c r="M15890" s="30"/>
      <c r="N15890" s="30"/>
      <c r="O15890" s="30"/>
      <c r="P15890" s="30"/>
    </row>
    <row r="15891" spans="1:16" s="4" customFormat="1" ht="14.1" customHeight="1" thickBot="1" x14ac:dyDescent="0.25">
      <c r="A15891" s="241">
        <f t="shared" si="17886"/>
        <v>2</v>
      </c>
      <c r="B15891" s="241" t="str">
        <f t="shared" si="17887"/>
        <v>CARREGADOR</v>
      </c>
      <c r="C15891" s="241" t="str">
        <f t="shared" si="17888"/>
        <v>PARANAGUÁ</v>
      </c>
      <c r="D15891" s="5"/>
      <c r="E15891" s="5"/>
      <c r="F15891" s="5"/>
      <c r="G15891" s="5"/>
      <c r="H15891" s="5"/>
      <c r="I15891" s="5"/>
      <c r="J15891" s="5"/>
      <c r="K15891" s="29"/>
      <c r="L15891" s="29"/>
      <c r="M15891" s="30"/>
      <c r="N15891" s="30"/>
      <c r="O15891" s="30"/>
      <c r="P15891" s="30"/>
    </row>
    <row r="15892" spans="1:16" s="4" customFormat="1" ht="18" customHeight="1" x14ac:dyDescent="0.2">
      <c r="A15892" s="241">
        <f t="shared" si="17886"/>
        <v>2</v>
      </c>
      <c r="B15892" s="241" t="str">
        <f t="shared" si="17887"/>
        <v>CARREGADOR</v>
      </c>
      <c r="C15892" s="241" t="str">
        <f t="shared" si="17888"/>
        <v>PARANAGUÁ</v>
      </c>
      <c r="D15892" s="381" t="str">
        <f>Raiz!$D$16</f>
        <v>1. MÓDULOS: Mão de obra vinculada à execução contratual</v>
      </c>
      <c r="E15892" s="381"/>
      <c r="F15892" s="381"/>
      <c r="G15892" s="381"/>
      <c r="H15892" s="381"/>
      <c r="I15892" s="381"/>
      <c r="J15892" s="381"/>
      <c r="K15892" s="30"/>
      <c r="L15892" s="30"/>
      <c r="M15892" s="30"/>
      <c r="N15892" s="30"/>
      <c r="O15892" s="30"/>
      <c r="P15892" s="30"/>
    </row>
    <row r="15893" spans="1:16" s="4" customFormat="1" ht="18" customHeight="1" x14ac:dyDescent="0.2">
      <c r="A15893" s="241">
        <f t="shared" si="17886"/>
        <v>2</v>
      </c>
      <c r="B15893" s="241" t="str">
        <f t="shared" si="17887"/>
        <v>CARREGADOR</v>
      </c>
      <c r="C15893" s="241" t="str">
        <f t="shared" si="17888"/>
        <v>PARANAGUÁ</v>
      </c>
      <c r="D15893" s="382" t="str">
        <f>Raiz!$D$17</f>
        <v>Dados para composição dos custos referentes a mão de obra</v>
      </c>
      <c r="E15893" s="382"/>
      <c r="F15893" s="382"/>
      <c r="G15893" s="382"/>
      <c r="H15893" s="382"/>
      <c r="I15893" s="382"/>
      <c r="J15893" s="382"/>
      <c r="K15893" s="30"/>
      <c r="L15893" s="30"/>
      <c r="M15893" s="30"/>
      <c r="N15893" s="30"/>
      <c r="O15893" s="30"/>
      <c r="P15893" s="30"/>
    </row>
    <row r="15894" spans="1:16" s="4" customFormat="1" ht="18" customHeight="1" x14ac:dyDescent="0.2">
      <c r="A15894" s="241">
        <f t="shared" si="17886"/>
        <v>2</v>
      </c>
      <c r="B15894" s="241" t="str">
        <f t="shared" si="17887"/>
        <v>CARREGADOR</v>
      </c>
      <c r="C15894" s="241" t="str">
        <f t="shared" si="17888"/>
        <v>PARANAGUÁ</v>
      </c>
      <c r="D15894" s="52">
        <f>Raiz!$D$18</f>
        <v>1</v>
      </c>
      <c r="E15894" s="359" t="str">
        <f>Raiz!$E$18</f>
        <v>Tipo de Serviço</v>
      </c>
      <c r="F15894" s="359"/>
      <c r="G15894" s="383" t="str">
        <f t="shared" ref="G15894" si="17890">G15888</f>
        <v>CARREGADOR</v>
      </c>
      <c r="H15894" s="383"/>
      <c r="I15894" s="383"/>
      <c r="J15894" s="384"/>
      <c r="K15894" s="30"/>
      <c r="L15894" s="30"/>
      <c r="M15894" s="30"/>
      <c r="N15894" s="30"/>
      <c r="O15894" s="30"/>
      <c r="P15894" s="30"/>
    </row>
    <row r="15895" spans="1:16" s="4" customFormat="1" ht="18" customHeight="1" x14ac:dyDescent="0.2">
      <c r="A15895" s="241">
        <f t="shared" si="17886"/>
        <v>2</v>
      </c>
      <c r="B15895" s="241" t="str">
        <f t="shared" si="17887"/>
        <v>CARREGADOR</v>
      </c>
      <c r="C15895" s="241" t="str">
        <f t="shared" si="17888"/>
        <v>PARANAGUÁ</v>
      </c>
      <c r="D15895" s="52">
        <f>Raiz!$D$19</f>
        <v>2</v>
      </c>
      <c r="E15895" s="359" t="str">
        <f>Raiz!$E$19</f>
        <v>Classificação Brasileira de Ocupações (CBO)</v>
      </c>
      <c r="F15895" s="359"/>
      <c r="G15895" s="373" t="str">
        <f>VLOOKUP(G15888,Base!$B$11:$C$24,2,FALSE)</f>
        <v>7832-10</v>
      </c>
      <c r="H15895" s="373"/>
      <c r="I15895" s="373"/>
      <c r="J15895" s="374"/>
      <c r="K15895" s="127"/>
      <c r="L15895" s="127"/>
      <c r="M15895" s="30"/>
      <c r="N15895" s="30"/>
      <c r="O15895" s="30"/>
      <c r="P15895" s="30"/>
    </row>
    <row r="15896" spans="1:16" s="4" customFormat="1" ht="18" customHeight="1" x14ac:dyDescent="0.2">
      <c r="A15896" s="241">
        <f t="shared" si="17886"/>
        <v>2</v>
      </c>
      <c r="B15896" s="241" t="str">
        <f t="shared" si="17887"/>
        <v>CARREGADOR</v>
      </c>
      <c r="C15896" s="241" t="str">
        <f t="shared" si="17888"/>
        <v>PARANAGUÁ</v>
      </c>
      <c r="D15896" s="52">
        <f>Raiz!$D$20</f>
        <v>3</v>
      </c>
      <c r="E15896" s="399" t="str">
        <f>Raiz!$E$20</f>
        <v>Salário Normativo da Categoria</v>
      </c>
      <c r="F15896" s="399"/>
      <c r="G15896" s="364">
        <f>VLOOKUP(H15883,Base!$B$371:$P$422,J15888+1,FALSE)</f>
        <v>1270.97</v>
      </c>
      <c r="H15896" s="364"/>
      <c r="I15896" s="364"/>
      <c r="J15896" s="365"/>
      <c r="K15896" s="127"/>
      <c r="L15896" s="127"/>
      <c r="M15896" s="30"/>
      <c r="N15896" s="30"/>
      <c r="O15896" s="30"/>
      <c r="P15896" s="30"/>
    </row>
    <row r="15897" spans="1:16" s="4" customFormat="1" ht="30" customHeight="1" x14ac:dyDescent="0.2">
      <c r="A15897" s="241">
        <f t="shared" si="17886"/>
        <v>2</v>
      </c>
      <c r="B15897" s="241" t="str">
        <f t="shared" si="17887"/>
        <v>CARREGADOR</v>
      </c>
      <c r="C15897" s="241" t="str">
        <f t="shared" si="17888"/>
        <v>PARANAGUÁ</v>
      </c>
      <c r="D15897" s="147">
        <f>Raiz!$D$21</f>
        <v>4</v>
      </c>
      <c r="E15897" s="407" t="str">
        <f>Raiz!$E$21</f>
        <v>Categoria Profissional (vinculada à execução contratual)</v>
      </c>
      <c r="F15897" s="407"/>
      <c r="G15897" s="375" t="str">
        <f>VLOOKUP(H15883,Base!$B$200:$P$251,J15888+1,FALSE)</f>
        <v>EMPREGADOS EM EMPRESAS DE PRESTAÇÃO DE SERV. A TERCEIROS</v>
      </c>
      <c r="H15897" s="375"/>
      <c r="I15897" s="375"/>
      <c r="J15897" s="376"/>
      <c r="K15897" s="127"/>
      <c r="L15897" s="127"/>
      <c r="M15897" s="30"/>
      <c r="N15897" s="30"/>
      <c r="O15897" s="30"/>
      <c r="P15897" s="30"/>
    </row>
    <row r="15898" spans="1:16" s="4" customFormat="1" ht="18" customHeight="1" x14ac:dyDescent="0.2">
      <c r="A15898" s="241">
        <f t="shared" si="17886"/>
        <v>2</v>
      </c>
      <c r="B15898" s="241" t="str">
        <f t="shared" si="17887"/>
        <v>CARREGADOR</v>
      </c>
      <c r="C15898" s="241" t="str">
        <f t="shared" si="17888"/>
        <v>PARANAGUÁ</v>
      </c>
      <c r="D15898" s="52">
        <f>Raiz!$D$22</f>
        <v>5</v>
      </c>
      <c r="E15898" s="403" t="str">
        <f>Raiz!$E$22</f>
        <v>CCT - Data-Base da Categoria (dia/mês/ano)</v>
      </c>
      <c r="F15898" s="403"/>
      <c r="G15898" s="391" t="str">
        <f>VLOOKUP(H15883,Base!$B$314:$P$365,J15888+1,FALSE)</f>
        <v>PR000751/2021 - 01/03/2021</v>
      </c>
      <c r="H15898" s="391"/>
      <c r="I15898" s="391"/>
      <c r="J15898" s="392"/>
      <c r="K15898" s="127"/>
      <c r="L15898" s="127"/>
      <c r="M15898" s="30"/>
      <c r="N15898" s="30"/>
      <c r="O15898" s="30"/>
      <c r="P15898" s="30"/>
    </row>
    <row r="15899" spans="1:16" s="4" customFormat="1" ht="18" customHeight="1" x14ac:dyDescent="0.2">
      <c r="A15899" s="241">
        <f t="shared" si="17886"/>
        <v>2</v>
      </c>
      <c r="B15899" s="241" t="str">
        <f t="shared" si="17887"/>
        <v>CARREGADOR</v>
      </c>
      <c r="C15899" s="241" t="str">
        <f t="shared" si="17888"/>
        <v>PARANAGUÁ</v>
      </c>
      <c r="D15899" s="52">
        <f>Raiz!$D$23</f>
        <v>6</v>
      </c>
      <c r="E15899" s="359" t="str">
        <f>Raiz!$E$23</f>
        <v>Carga horária a contratar (Horas/Mês)</v>
      </c>
      <c r="F15899" s="359"/>
      <c r="G15899" s="371">
        <f>VLOOKUP(H15883,Base!$B$485:$P$536,J15888+1,FALSE)</f>
        <v>200</v>
      </c>
      <c r="H15899" s="371"/>
      <c r="I15899" s="371"/>
      <c r="J15899" s="372"/>
      <c r="K15899" s="127"/>
      <c r="L15899" s="127"/>
      <c r="M15899" s="30"/>
      <c r="N15899" s="30"/>
      <c r="O15899" s="30"/>
      <c r="P15899" s="30"/>
    </row>
    <row r="15900" spans="1:16" s="4" customFormat="1" ht="18" customHeight="1" x14ac:dyDescent="0.2">
      <c r="A15900" s="241">
        <f t="shared" si="17886"/>
        <v>2</v>
      </c>
      <c r="B15900" s="241" t="str">
        <f t="shared" si="17887"/>
        <v>CARREGADOR</v>
      </c>
      <c r="C15900" s="241" t="str">
        <f t="shared" si="17888"/>
        <v>PARANAGUÁ</v>
      </c>
      <c r="D15900" s="52">
        <f>Raiz!$D$24</f>
        <v>7</v>
      </c>
      <c r="E15900" s="359" t="str">
        <f>Raiz!$E$24</f>
        <v>Valor do vale transporte</v>
      </c>
      <c r="F15900" s="359"/>
      <c r="G15900" s="364">
        <f>VLOOKUP(H15883,Base!$B$29:$E$80,4,FALSE)</f>
        <v>3.7</v>
      </c>
      <c r="H15900" s="364" t="s">
        <v>35</v>
      </c>
      <c r="I15900" s="364"/>
      <c r="J15900" s="365"/>
      <c r="K15900" s="30"/>
      <c r="L15900" s="30"/>
      <c r="M15900" s="30"/>
      <c r="N15900" s="30"/>
      <c r="O15900" s="30"/>
      <c r="P15900" s="30"/>
    </row>
    <row r="15901" spans="1:16" s="4" customFormat="1" ht="18" customHeight="1" x14ac:dyDescent="0.2">
      <c r="A15901" s="241">
        <f t="shared" si="17886"/>
        <v>2</v>
      </c>
      <c r="B15901" s="241" t="str">
        <f t="shared" si="17887"/>
        <v>CARREGADOR</v>
      </c>
      <c r="C15901" s="241" t="str">
        <f t="shared" si="17888"/>
        <v>PARANAGUÁ</v>
      </c>
      <c r="D15901" s="52">
        <f>Raiz!$D$25</f>
        <v>8</v>
      </c>
      <c r="E15901" s="359" t="str">
        <f>Raiz!$E$25</f>
        <v>Valor do vale alimentação</v>
      </c>
      <c r="F15901" s="359"/>
      <c r="G15901" s="364">
        <f>VLOOKUP(H15883,Base!$B$656:$P$707,J15888+1,FALSE)</f>
        <v>23</v>
      </c>
      <c r="H15901" s="364"/>
      <c r="I15901" s="364"/>
      <c r="J15901" s="365"/>
      <c r="K15901" s="127"/>
      <c r="L15901" s="127"/>
      <c r="M15901" s="30"/>
      <c r="N15901" s="30"/>
      <c r="O15901" s="30"/>
      <c r="P15901" s="30"/>
    </row>
    <row r="15902" spans="1:16" s="4" customFormat="1" ht="18" customHeight="1" thickBot="1" x14ac:dyDescent="0.25">
      <c r="A15902" s="241">
        <f t="shared" si="17886"/>
        <v>2</v>
      </c>
      <c r="B15902" s="241" t="str">
        <f t="shared" si="17887"/>
        <v>CARREGADOR</v>
      </c>
      <c r="C15902" s="241" t="str">
        <f t="shared" si="17888"/>
        <v>PARANAGUÁ</v>
      </c>
      <c r="D15902" s="17">
        <f>Raiz!$D$26</f>
        <v>9</v>
      </c>
      <c r="E15902" s="360" t="str">
        <f>Raiz!$E$26</f>
        <v>Salário Mínimo Vigente</v>
      </c>
      <c r="F15902" s="360"/>
      <c r="G15902" s="361">
        <f>Base!$C$5</f>
        <v>1100</v>
      </c>
      <c r="H15902" s="361"/>
      <c r="I15902" s="361"/>
      <c r="J15902" s="362"/>
      <c r="K15902" s="30"/>
      <c r="L15902" s="30"/>
      <c r="M15902" s="30"/>
      <c r="N15902" s="30"/>
      <c r="O15902" s="30"/>
      <c r="P15902" s="30"/>
    </row>
    <row r="15903" spans="1:16" ht="14.1" customHeight="1" thickBot="1" x14ac:dyDescent="0.25">
      <c r="A15903" s="241">
        <f t="shared" si="17886"/>
        <v>2</v>
      </c>
      <c r="B15903" s="241" t="str">
        <f t="shared" si="17887"/>
        <v>CARREGADOR</v>
      </c>
      <c r="C15903" s="241" t="str">
        <f t="shared" si="17888"/>
        <v>PARANAGUÁ</v>
      </c>
      <c r="D15903" s="4"/>
      <c r="E15903" s="4"/>
      <c r="F15903" s="4"/>
      <c r="G15903" s="4"/>
      <c r="H15903" s="4"/>
      <c r="I15903" s="4"/>
      <c r="J15903" s="4"/>
    </row>
    <row r="15904" spans="1:16" ht="18" customHeight="1" x14ac:dyDescent="0.2">
      <c r="A15904" s="241">
        <f t="shared" si="17886"/>
        <v>2</v>
      </c>
      <c r="B15904" s="241" t="str">
        <f t="shared" si="17887"/>
        <v>CARREGADOR</v>
      </c>
      <c r="C15904" s="241" t="str">
        <f t="shared" si="17888"/>
        <v>PARANAGUÁ</v>
      </c>
      <c r="D15904" s="363" t="str">
        <f>Raiz!$D$28</f>
        <v>MÓDULO 1 – COMPOSIÇÃO DA REMUNERAÇÃO</v>
      </c>
      <c r="E15904" s="363"/>
      <c r="F15904" s="363"/>
      <c r="G15904" s="363"/>
      <c r="H15904" s="363"/>
      <c r="I15904" s="1" t="str">
        <f>Raiz!I$28</f>
        <v>%</v>
      </c>
      <c r="J15904" s="2" t="str">
        <f>Raiz!$J$28</f>
        <v>Valor R$</v>
      </c>
    </row>
    <row r="15905" spans="1:12" ht="18" customHeight="1" x14ac:dyDescent="0.2">
      <c r="A15905" s="241">
        <f t="shared" si="17886"/>
        <v>2</v>
      </c>
      <c r="B15905" s="241" t="str">
        <f t="shared" si="17887"/>
        <v>CARREGADOR</v>
      </c>
      <c r="C15905" s="241" t="str">
        <f t="shared" si="17888"/>
        <v>PARANAGUÁ</v>
      </c>
      <c r="D15905" s="52" t="str">
        <f>Raiz!$D$29</f>
        <v>A</v>
      </c>
      <c r="E15905" s="398" t="str">
        <f>Raiz!$E$29</f>
        <v>Salário-Base</v>
      </c>
      <c r="F15905" s="398"/>
      <c r="G15905" s="398"/>
      <c r="H15905" s="398"/>
      <c r="I15905" s="314"/>
      <c r="J15905" s="19">
        <f>VLOOKUP(H15883,Base!$B$599:$P$650,J15888+1,FALSE)</f>
        <v>1155.4272727272728</v>
      </c>
      <c r="K15905" s="128"/>
      <c r="L15905" s="128"/>
    </row>
    <row r="15906" spans="1:12" ht="18" customHeight="1" x14ac:dyDescent="0.2">
      <c r="A15906" s="241">
        <f t="shared" si="17886"/>
        <v>2</v>
      </c>
      <c r="B15906" s="241" t="str">
        <f t="shared" si="17887"/>
        <v>CARREGADOR</v>
      </c>
      <c r="C15906" s="241" t="str">
        <f t="shared" si="17888"/>
        <v>PARANAGUÁ</v>
      </c>
      <c r="D15906" s="147" t="str">
        <f>Raiz!$D$30</f>
        <v>B</v>
      </c>
      <c r="E15906" s="338" t="str">
        <f>Raiz!$E$30</f>
        <v>Adicional de Insalubridade</v>
      </c>
      <c r="F15906" s="338"/>
      <c r="G15906" s="338"/>
      <c r="H15906" s="338"/>
      <c r="I15906" s="119">
        <f>VLOOKUP(H15883,Base!$B$1055:$P$1106,J15888+1,FALSE)</f>
        <v>0</v>
      </c>
      <c r="J15906" s="19">
        <f t="shared" ref="J15906" si="17891">ROUND(I15906*J15905,2)</f>
        <v>0</v>
      </c>
      <c r="K15906" s="128"/>
      <c r="L15906" s="128"/>
    </row>
    <row r="15907" spans="1:12" ht="18" customHeight="1" x14ac:dyDescent="0.2">
      <c r="A15907" s="241">
        <f t="shared" si="17886"/>
        <v>2</v>
      </c>
      <c r="B15907" s="241" t="str">
        <f t="shared" si="17887"/>
        <v>CARREGADOR</v>
      </c>
      <c r="C15907" s="241" t="str">
        <f t="shared" si="17888"/>
        <v>PARANAGUÁ</v>
      </c>
      <c r="D15907" s="52" t="str">
        <f>Raiz!$D$31</f>
        <v>C</v>
      </c>
      <c r="E15907" s="397" t="str">
        <f>Raiz!$E$31</f>
        <v>Outros (especificar)</v>
      </c>
      <c r="F15907" s="397"/>
      <c r="G15907" s="397"/>
      <c r="H15907" s="397"/>
      <c r="I15907" s="20"/>
      <c r="J15907" s="19">
        <f>VLOOKUP(H15883,Base!$B$827:$P$878,J15888+1,FALSE)</f>
        <v>0</v>
      </c>
      <c r="K15907" s="128"/>
      <c r="L15907" s="128"/>
    </row>
    <row r="15908" spans="1:12" ht="18" customHeight="1" x14ac:dyDescent="0.2">
      <c r="A15908" s="241">
        <f t="shared" si="17886"/>
        <v>2</v>
      </c>
      <c r="B15908" s="241" t="str">
        <f t="shared" si="17887"/>
        <v>CARREGADOR</v>
      </c>
      <c r="C15908" s="241" t="str">
        <f t="shared" si="17888"/>
        <v>PARANAGUÁ</v>
      </c>
      <c r="D15908" s="52"/>
      <c r="E15908" s="323"/>
      <c r="F15908" s="323"/>
      <c r="G15908" s="323"/>
      <c r="H15908" s="323"/>
      <c r="I15908" s="20"/>
      <c r="J15908" s="19"/>
    </row>
    <row r="15909" spans="1:12" ht="18" customHeight="1" x14ac:dyDescent="0.2">
      <c r="A15909" s="241">
        <f t="shared" si="17886"/>
        <v>2</v>
      </c>
      <c r="B15909" s="241" t="str">
        <f t="shared" si="17887"/>
        <v>CARREGADOR</v>
      </c>
      <c r="C15909" s="241" t="str">
        <f t="shared" si="17888"/>
        <v>PARANAGUÁ</v>
      </c>
      <c r="D15909" s="52"/>
      <c r="E15909" s="323"/>
      <c r="F15909" s="323"/>
      <c r="G15909" s="323"/>
      <c r="H15909" s="323"/>
      <c r="I15909" s="20"/>
      <c r="J15909" s="36"/>
    </row>
    <row r="15910" spans="1:12" ht="18" customHeight="1" x14ac:dyDescent="0.2">
      <c r="A15910" s="241">
        <f t="shared" si="17886"/>
        <v>2</v>
      </c>
      <c r="B15910" s="241" t="str">
        <f t="shared" si="17887"/>
        <v>CARREGADOR</v>
      </c>
      <c r="C15910" s="241" t="str">
        <f t="shared" si="17888"/>
        <v>PARANAGUÁ</v>
      </c>
      <c r="D15910" s="52"/>
      <c r="E15910" s="323"/>
      <c r="F15910" s="323"/>
      <c r="G15910" s="323"/>
      <c r="H15910" s="323"/>
      <c r="I15910" s="20"/>
      <c r="J15910" s="36"/>
    </row>
    <row r="15911" spans="1:12" ht="18" customHeight="1" thickBot="1" x14ac:dyDescent="0.25">
      <c r="A15911" s="241">
        <f t="shared" si="17886"/>
        <v>2</v>
      </c>
      <c r="B15911" s="241" t="str">
        <f t="shared" si="17887"/>
        <v>CARREGADOR</v>
      </c>
      <c r="C15911" s="241" t="str">
        <f t="shared" si="17888"/>
        <v>PARANAGUÁ</v>
      </c>
      <c r="D15911" s="317" t="str">
        <f>Raiz!$D$35</f>
        <v>Total do Módulo 1 - Composição da Remuneração</v>
      </c>
      <c r="E15911" s="317"/>
      <c r="F15911" s="317"/>
      <c r="G15911" s="317"/>
      <c r="H15911" s="317"/>
      <c r="I15911" s="317"/>
      <c r="J15911" s="21">
        <f t="shared" ref="J15911" si="17892">SUM(J15905:J15908)</f>
        <v>1155.4272727272728</v>
      </c>
    </row>
    <row r="15912" spans="1:12" ht="14.1" customHeight="1" thickBot="1" x14ac:dyDescent="0.25">
      <c r="A15912" s="241">
        <f t="shared" si="17886"/>
        <v>2</v>
      </c>
      <c r="B15912" s="241" t="str">
        <f t="shared" si="17887"/>
        <v>CARREGADOR</v>
      </c>
      <c r="C15912" s="241" t="str">
        <f t="shared" si="17888"/>
        <v>PARANAGUÁ</v>
      </c>
      <c r="D15912" s="4"/>
      <c r="E15912" s="4"/>
      <c r="F15912" s="4"/>
      <c r="G15912" s="4"/>
      <c r="H15912" s="4"/>
      <c r="I15912" s="4"/>
      <c r="J15912" s="4"/>
    </row>
    <row r="15913" spans="1:12" ht="18" customHeight="1" x14ac:dyDescent="0.2">
      <c r="A15913" s="241">
        <f t="shared" si="17886"/>
        <v>2</v>
      </c>
      <c r="B15913" s="241" t="str">
        <f t="shared" si="17887"/>
        <v>CARREGADOR</v>
      </c>
      <c r="C15913" s="241" t="str">
        <f t="shared" si="17888"/>
        <v>PARANAGUÁ</v>
      </c>
      <c r="D15913" s="339" t="str">
        <f>Raiz!$D$37</f>
        <v>MÓDULO 2 – ENCARGOS E BENEFÍCIOS ANUAIS, MENSAIS E DIÁRIOS</v>
      </c>
      <c r="E15913" s="340"/>
      <c r="F15913" s="340"/>
      <c r="G15913" s="340"/>
      <c r="H15913" s="357"/>
      <c r="I15913" s="1" t="str">
        <f>Raiz!$I$37</f>
        <v>%</v>
      </c>
      <c r="J15913" s="2" t="str">
        <f>Raiz!$J$37</f>
        <v>Valor R$</v>
      </c>
    </row>
    <row r="15914" spans="1:12" ht="18" customHeight="1" x14ac:dyDescent="0.2">
      <c r="A15914" s="241">
        <f t="shared" si="17886"/>
        <v>2</v>
      </c>
      <c r="B15914" s="241" t="str">
        <f t="shared" si="17887"/>
        <v>CARREGADOR</v>
      </c>
      <c r="C15914" s="241" t="str">
        <f t="shared" si="17888"/>
        <v>PARANAGUÁ</v>
      </c>
      <c r="D15914" s="343" t="str">
        <f>Raiz!$D$38</f>
        <v xml:space="preserve"> Submódulo 2.1 - 13º (décimo terceiro) Salário, Férias e Adicional de Férias</v>
      </c>
      <c r="E15914" s="343"/>
      <c r="F15914" s="343"/>
      <c r="G15914" s="343"/>
      <c r="H15914" s="343"/>
      <c r="I15914" s="343"/>
      <c r="J15914" s="345"/>
    </row>
    <row r="15915" spans="1:12" ht="18" customHeight="1" x14ac:dyDescent="0.2">
      <c r="A15915" s="241">
        <f t="shared" si="17886"/>
        <v>2</v>
      </c>
      <c r="B15915" s="241" t="str">
        <f t="shared" si="17887"/>
        <v>CARREGADOR</v>
      </c>
      <c r="C15915" s="241" t="str">
        <f t="shared" si="17888"/>
        <v>PARANAGUÁ</v>
      </c>
      <c r="D15915" s="52" t="str">
        <f>Raiz!$D$39</f>
        <v>A</v>
      </c>
      <c r="E15915" s="323" t="str">
        <f>Raiz!$E$39</f>
        <v>13º Salário</v>
      </c>
      <c r="F15915" s="323"/>
      <c r="G15915" s="323"/>
      <c r="H15915" s="323"/>
      <c r="I15915" s="20">
        <f>Raiz!$I$39</f>
        <v>8.3333333333333329E-2</v>
      </c>
      <c r="J15915" s="22">
        <f t="shared" ref="J15915" si="17893">ROUND(I15915*J15911,2)</f>
        <v>96.29</v>
      </c>
    </row>
    <row r="15916" spans="1:12" ht="18" customHeight="1" x14ac:dyDescent="0.2">
      <c r="A15916" s="241">
        <f t="shared" si="17886"/>
        <v>2</v>
      </c>
      <c r="B15916" s="241" t="str">
        <f t="shared" si="17887"/>
        <v>CARREGADOR</v>
      </c>
      <c r="C15916" s="241" t="str">
        <f t="shared" si="17888"/>
        <v>PARANAGUÁ</v>
      </c>
      <c r="D15916" s="52" t="str">
        <f>Raiz!$D$40</f>
        <v>B</v>
      </c>
      <c r="E15916" s="320" t="str">
        <f>Raiz!$E$40</f>
        <v xml:space="preserve">Adicional de Férias </v>
      </c>
      <c r="F15916" s="322"/>
      <c r="G15916" s="322"/>
      <c r="H15916" s="321"/>
      <c r="I15916" s="20">
        <f>Raiz!$I$40</f>
        <v>2.7777777777777776E-2</v>
      </c>
      <c r="J15916" s="22">
        <f t="shared" ref="J15916" si="17894">ROUND(I15916*J15911,2)</f>
        <v>32.1</v>
      </c>
      <c r="K15916" s="30"/>
      <c r="L15916" s="30"/>
    </row>
    <row r="15917" spans="1:12" ht="18" customHeight="1" thickBot="1" x14ac:dyDescent="0.25">
      <c r="A15917" s="241">
        <f t="shared" si="17886"/>
        <v>2</v>
      </c>
      <c r="B15917" s="241" t="str">
        <f t="shared" si="17887"/>
        <v>CARREGADOR</v>
      </c>
      <c r="C15917" s="241" t="str">
        <f t="shared" si="17888"/>
        <v>PARANAGUÁ</v>
      </c>
      <c r="D15917" s="317" t="str">
        <f>Raiz!$D$41</f>
        <v>Total do Submódulo 2.1</v>
      </c>
      <c r="E15917" s="317"/>
      <c r="F15917" s="317"/>
      <c r="G15917" s="317"/>
      <c r="H15917" s="317"/>
      <c r="I15917" s="317"/>
      <c r="J15917" s="248">
        <f t="shared" ref="J15917" si="17895">SUM(J15915:J15916)</f>
        <v>128.39000000000001</v>
      </c>
      <c r="K15917" s="30"/>
      <c r="L15917" s="30"/>
    </row>
    <row r="15918" spans="1:12" ht="14.1" customHeight="1" thickBot="1" x14ac:dyDescent="0.25">
      <c r="A15918" s="241">
        <f t="shared" si="17886"/>
        <v>2</v>
      </c>
      <c r="B15918" s="241" t="str">
        <f t="shared" si="17887"/>
        <v>CARREGADOR</v>
      </c>
      <c r="C15918" s="241" t="str">
        <f t="shared" si="17888"/>
        <v>PARANAGUÁ</v>
      </c>
      <c r="D15918" s="4"/>
      <c r="E15918" s="4"/>
      <c r="F15918" s="4"/>
      <c r="G15918" s="4"/>
      <c r="H15918" s="4"/>
      <c r="I15918" s="4"/>
      <c r="J15918" s="4"/>
      <c r="K15918" s="30"/>
      <c r="L15918" s="30"/>
    </row>
    <row r="15919" spans="1:12" ht="18" customHeight="1" x14ac:dyDescent="0.2">
      <c r="A15919" s="241">
        <f t="shared" si="17886"/>
        <v>2</v>
      </c>
      <c r="B15919" s="241" t="str">
        <f t="shared" si="17887"/>
        <v>CARREGADOR</v>
      </c>
      <c r="C15919" s="241" t="str">
        <f t="shared" si="17888"/>
        <v>PARANAGUÁ</v>
      </c>
      <c r="D15919" s="355" t="str">
        <f>Raiz!$D$43</f>
        <v xml:space="preserve"> Submódulo 2.2 - Encargos Previdenciários (GPS), FGTS e outras contribuições (Base de cálculo: Módulo 1 + Submódulo 2.1)</v>
      </c>
      <c r="E15919" s="355"/>
      <c r="F15919" s="355"/>
      <c r="G15919" s="355"/>
      <c r="H15919" s="355"/>
      <c r="I15919" s="355"/>
      <c r="J15919" s="356"/>
      <c r="K15919" s="30"/>
      <c r="L15919" s="30"/>
    </row>
    <row r="15920" spans="1:12" ht="18" customHeight="1" x14ac:dyDescent="0.2">
      <c r="A15920" s="241">
        <f t="shared" si="17886"/>
        <v>2</v>
      </c>
      <c r="B15920" s="241" t="str">
        <f t="shared" si="17887"/>
        <v>CARREGADOR</v>
      </c>
      <c r="C15920" s="241" t="str">
        <f t="shared" si="17888"/>
        <v>PARANAGUÁ</v>
      </c>
      <c r="D15920" s="52" t="str">
        <f>Raiz!$D$44</f>
        <v>A</v>
      </c>
      <c r="E15920" s="354" t="str">
        <f>Raiz!$E$44</f>
        <v>INSS</v>
      </c>
      <c r="F15920" s="354"/>
      <c r="G15920" s="354"/>
      <c r="H15920" s="354"/>
      <c r="I15920" s="23">
        <f>Raiz!$I$44</f>
        <v>0.2</v>
      </c>
      <c r="J15920" s="22">
        <f t="shared" ref="J15920" si="17896">ROUND((J15911+J15917)*$I15920,2)</f>
        <v>256.76</v>
      </c>
      <c r="K15920" s="30"/>
      <c r="L15920" s="30"/>
    </row>
    <row r="15921" spans="1:12" ht="18" customHeight="1" x14ac:dyDescent="0.2">
      <c r="A15921" s="241">
        <f t="shared" si="17886"/>
        <v>2</v>
      </c>
      <c r="B15921" s="241" t="str">
        <f t="shared" si="17887"/>
        <v>CARREGADOR</v>
      </c>
      <c r="C15921" s="241" t="str">
        <f t="shared" si="17888"/>
        <v>PARANAGUÁ</v>
      </c>
      <c r="D15921" s="52" t="str">
        <f>Raiz!$D$45</f>
        <v>B</v>
      </c>
      <c r="E15921" s="354" t="str">
        <f>Raiz!$E$45</f>
        <v>Salário Educação</v>
      </c>
      <c r="F15921" s="354"/>
      <c r="G15921" s="354"/>
      <c r="H15921" s="354"/>
      <c r="I15921" s="23">
        <f>Raiz!$I$45</f>
        <v>2.5000000000000001E-2</v>
      </c>
      <c r="J15921" s="22">
        <f t="shared" ref="J15921" si="17897">ROUND((J15911+J15917)*$I15921,2)</f>
        <v>32.1</v>
      </c>
      <c r="K15921" s="30"/>
      <c r="L15921" s="30"/>
    </row>
    <row r="15922" spans="1:12" ht="18" customHeight="1" x14ac:dyDescent="0.2">
      <c r="A15922" s="241">
        <f t="shared" si="17886"/>
        <v>2</v>
      </c>
      <c r="B15922" s="241" t="str">
        <f t="shared" si="17887"/>
        <v>CARREGADOR</v>
      </c>
      <c r="C15922" s="241" t="str">
        <f t="shared" si="17888"/>
        <v>PARANAGUÁ</v>
      </c>
      <c r="D15922" s="52" t="str">
        <f>Raiz!$D$46</f>
        <v>C</v>
      </c>
      <c r="E15922" s="254" t="str">
        <f>Raiz!$E$46</f>
        <v>RAT X FAP       RAT=</v>
      </c>
      <c r="F15922" s="255">
        <f>Raiz!$F$46</f>
        <v>0.03</v>
      </c>
      <c r="G15922" s="256" t="str">
        <f>Raiz!$G$46</f>
        <v>FAP=</v>
      </c>
      <c r="H15922" s="257">
        <f>Raiz!$H$46</f>
        <v>1</v>
      </c>
      <c r="I15922" s="23">
        <f t="shared" ref="I15922" si="17898">ROUND(F15922*H15922,2)</f>
        <v>0.03</v>
      </c>
      <c r="J15922" s="22">
        <f t="shared" ref="J15922" si="17899">ROUND((J15911+J15917)*$I15922,2)</f>
        <v>38.51</v>
      </c>
      <c r="K15922" s="30"/>
      <c r="L15922" s="30"/>
    </row>
    <row r="15923" spans="1:12" ht="18" customHeight="1" x14ac:dyDescent="0.2">
      <c r="A15923" s="241">
        <f t="shared" si="17886"/>
        <v>2</v>
      </c>
      <c r="B15923" s="241" t="str">
        <f t="shared" si="17887"/>
        <v>CARREGADOR</v>
      </c>
      <c r="C15923" s="241" t="str">
        <f t="shared" si="17888"/>
        <v>PARANAGUÁ</v>
      </c>
      <c r="D15923" s="52" t="str">
        <f>Raiz!$D$47</f>
        <v>D</v>
      </c>
      <c r="E15923" s="354" t="str">
        <f>Raiz!$E$47</f>
        <v>SESI ou SESC</v>
      </c>
      <c r="F15923" s="354"/>
      <c r="G15923" s="354"/>
      <c r="H15923" s="354"/>
      <c r="I15923" s="23">
        <f>Raiz!$I$47</f>
        <v>1.4999999999999999E-2</v>
      </c>
      <c r="J15923" s="22">
        <f t="shared" ref="J15923" si="17900">ROUND((J15911+J15917)*$I15923,2)</f>
        <v>19.260000000000002</v>
      </c>
      <c r="K15923" s="30"/>
      <c r="L15923" s="30"/>
    </row>
    <row r="15924" spans="1:12" ht="18" customHeight="1" x14ac:dyDescent="0.2">
      <c r="A15924" s="241">
        <f t="shared" si="17886"/>
        <v>2</v>
      </c>
      <c r="B15924" s="241" t="str">
        <f t="shared" si="17887"/>
        <v>CARREGADOR</v>
      </c>
      <c r="C15924" s="241" t="str">
        <f t="shared" si="17888"/>
        <v>PARANAGUÁ</v>
      </c>
      <c r="D15924" s="52" t="str">
        <f>Raiz!$D$48</f>
        <v>E</v>
      </c>
      <c r="E15924" s="354" t="str">
        <f>Raiz!$E$48</f>
        <v>SENAI ou SENAC</v>
      </c>
      <c r="F15924" s="354"/>
      <c r="G15924" s="354"/>
      <c r="H15924" s="354"/>
      <c r="I15924" s="23">
        <f>Raiz!$I$48</f>
        <v>0.01</v>
      </c>
      <c r="J15924" s="22">
        <f t="shared" ref="J15924" si="17901">ROUND((J15911+J15917)*$I15924,2)</f>
        <v>12.84</v>
      </c>
      <c r="K15924" s="30"/>
      <c r="L15924" s="30"/>
    </row>
    <row r="15925" spans="1:12" ht="18" customHeight="1" x14ac:dyDescent="0.2">
      <c r="A15925" s="241">
        <f t="shared" si="17886"/>
        <v>2</v>
      </c>
      <c r="B15925" s="241" t="str">
        <f t="shared" si="17887"/>
        <v>CARREGADOR</v>
      </c>
      <c r="C15925" s="241" t="str">
        <f t="shared" si="17888"/>
        <v>PARANAGUÁ</v>
      </c>
      <c r="D15925" s="52" t="str">
        <f>Raiz!$D$49</f>
        <v>F</v>
      </c>
      <c r="E15925" s="354" t="str">
        <f>Raiz!$E$49</f>
        <v>SEBRAE</v>
      </c>
      <c r="F15925" s="354"/>
      <c r="G15925" s="354"/>
      <c r="H15925" s="354"/>
      <c r="I15925" s="23">
        <f>Raiz!$I$49</f>
        <v>6.0000000000000001E-3</v>
      </c>
      <c r="J15925" s="22">
        <f t="shared" ref="J15925" si="17902">ROUND((J15911+J15917)*$I15925,2)</f>
        <v>7.7</v>
      </c>
      <c r="K15925" s="30"/>
      <c r="L15925" s="30"/>
    </row>
    <row r="15926" spans="1:12" ht="18" customHeight="1" x14ac:dyDescent="0.2">
      <c r="A15926" s="241">
        <f t="shared" si="17886"/>
        <v>2</v>
      </c>
      <c r="B15926" s="241" t="str">
        <f t="shared" si="17887"/>
        <v>CARREGADOR</v>
      </c>
      <c r="C15926" s="241" t="str">
        <f t="shared" si="17888"/>
        <v>PARANAGUÁ</v>
      </c>
      <c r="D15926" s="52" t="str">
        <f>Raiz!$D$50</f>
        <v>G</v>
      </c>
      <c r="E15926" s="354" t="str">
        <f>Raiz!$E$50</f>
        <v>INCRA</v>
      </c>
      <c r="F15926" s="354"/>
      <c r="G15926" s="354"/>
      <c r="H15926" s="354"/>
      <c r="I15926" s="23">
        <f>Raiz!$I$50</f>
        <v>2E-3</v>
      </c>
      <c r="J15926" s="22">
        <f t="shared" ref="J15926" si="17903">ROUND((J15911+J15917)*$I15926,2)</f>
        <v>2.57</v>
      </c>
      <c r="K15926" s="30"/>
      <c r="L15926" s="30"/>
    </row>
    <row r="15927" spans="1:12" ht="18" customHeight="1" x14ac:dyDescent="0.2">
      <c r="A15927" s="241">
        <f t="shared" si="17886"/>
        <v>2</v>
      </c>
      <c r="B15927" s="241" t="str">
        <f t="shared" si="17887"/>
        <v>CARREGADOR</v>
      </c>
      <c r="C15927" s="241" t="str">
        <f t="shared" si="17888"/>
        <v>PARANAGUÁ</v>
      </c>
      <c r="D15927" s="52" t="str">
        <f>Raiz!$D$51</f>
        <v>H</v>
      </c>
      <c r="E15927" s="354" t="str">
        <f>Raiz!$E$51</f>
        <v>FGTS</v>
      </c>
      <c r="F15927" s="354"/>
      <c r="G15927" s="354"/>
      <c r="H15927" s="354"/>
      <c r="I15927" s="23">
        <f>Raiz!$I$51</f>
        <v>0.08</v>
      </c>
      <c r="J15927" s="22">
        <f t="shared" ref="J15927" si="17904">ROUND((J15911+J15917)*$I15927,2)</f>
        <v>102.71</v>
      </c>
      <c r="K15927" s="30"/>
      <c r="L15927" s="30"/>
    </row>
    <row r="15928" spans="1:12" ht="18" customHeight="1" thickBot="1" x14ac:dyDescent="0.25">
      <c r="A15928" s="241">
        <f t="shared" si="17886"/>
        <v>2</v>
      </c>
      <c r="B15928" s="241" t="str">
        <f t="shared" si="17887"/>
        <v>CARREGADOR</v>
      </c>
      <c r="C15928" s="241" t="str">
        <f t="shared" si="17888"/>
        <v>PARANAGUÁ</v>
      </c>
      <c r="D15928" s="319" t="str">
        <f>Raiz!$D$52</f>
        <v>Total do Submódulo 2.2</v>
      </c>
      <c r="E15928" s="319"/>
      <c r="F15928" s="319"/>
      <c r="G15928" s="319"/>
      <c r="H15928" s="319"/>
      <c r="I15928" s="24">
        <f t="shared" ref="I15928:J15928" si="17905">SUM(I15920:I15927)</f>
        <v>0.36800000000000005</v>
      </c>
      <c r="J15928" s="21">
        <f t="shared" si="17905"/>
        <v>472.44999999999993</v>
      </c>
      <c r="K15928" s="30"/>
      <c r="L15928" s="30"/>
    </row>
    <row r="15929" spans="1:12" ht="14.1" customHeight="1" thickBot="1" x14ac:dyDescent="0.25">
      <c r="A15929" s="241">
        <f t="shared" si="17886"/>
        <v>2</v>
      </c>
      <c r="B15929" s="241" t="str">
        <f t="shared" si="17887"/>
        <v>CARREGADOR</v>
      </c>
      <c r="C15929" s="241" t="str">
        <f t="shared" si="17888"/>
        <v>PARANAGUÁ</v>
      </c>
      <c r="D15929" s="4"/>
      <c r="E15929" s="4"/>
      <c r="F15929" s="4"/>
      <c r="G15929" s="4"/>
      <c r="H15929" s="4"/>
      <c r="I15929" s="4"/>
      <c r="J15929" s="4"/>
      <c r="K15929" s="30"/>
      <c r="L15929" s="30"/>
    </row>
    <row r="15930" spans="1:12" ht="18" customHeight="1" x14ac:dyDescent="0.2">
      <c r="A15930" s="241">
        <f t="shared" si="17886"/>
        <v>2</v>
      </c>
      <c r="B15930" s="241" t="str">
        <f t="shared" si="17887"/>
        <v>CARREGADOR</v>
      </c>
      <c r="C15930" s="241" t="str">
        <f t="shared" si="17888"/>
        <v>PARANAGUÁ</v>
      </c>
      <c r="D15930" s="355" t="str">
        <f>Raiz!$D$54</f>
        <v xml:space="preserve"> Submódulo 2.3 - Benefícios Mensais e Diários</v>
      </c>
      <c r="E15930" s="355"/>
      <c r="F15930" s="355"/>
      <c r="G15930" s="355"/>
      <c r="H15930" s="355"/>
      <c r="I15930" s="355"/>
      <c r="J15930" s="356"/>
      <c r="K15930" s="30"/>
      <c r="L15930" s="30"/>
    </row>
    <row r="15931" spans="1:12" ht="18" customHeight="1" x14ac:dyDescent="0.2">
      <c r="A15931" s="241">
        <f t="shared" si="17886"/>
        <v>2</v>
      </c>
      <c r="B15931" s="241" t="str">
        <f t="shared" si="17887"/>
        <v>CARREGADOR</v>
      </c>
      <c r="C15931" s="241" t="str">
        <f t="shared" si="17888"/>
        <v>PARANAGUÁ</v>
      </c>
      <c r="D15931" s="52" t="str">
        <f>Raiz!$D$55</f>
        <v>A</v>
      </c>
      <c r="E15931" s="264" t="str">
        <f>Raiz!$E$55</f>
        <v>Transporte</v>
      </c>
      <c r="F15931" s="320" t="str">
        <f>Raiz!$F$55</f>
        <v>Cálculo do Valor: [(2xVTx21)-(6%xSB)]</v>
      </c>
      <c r="G15931" s="322"/>
      <c r="H15931" s="322"/>
      <c r="I15931" s="327"/>
      <c r="J15931" s="19">
        <f t="shared" ref="J15931" si="17906">IF(ROUND((21*G15900*2)-(J15905*0.06),2)&lt;0,0,ROUND((21*G15900*2)-(J15905*0.06),2))</f>
        <v>86.07</v>
      </c>
      <c r="K15931" s="30"/>
      <c r="L15931" s="30"/>
    </row>
    <row r="15932" spans="1:12" ht="18" customHeight="1" x14ac:dyDescent="0.2">
      <c r="A15932" s="241">
        <f t="shared" si="17886"/>
        <v>2</v>
      </c>
      <c r="B15932" s="241" t="str">
        <f t="shared" si="17887"/>
        <v>CARREGADOR</v>
      </c>
      <c r="C15932" s="241" t="str">
        <f t="shared" si="17888"/>
        <v>PARANAGUÁ</v>
      </c>
      <c r="D15932" s="52" t="str">
        <f>Raiz!$D$56</f>
        <v>B</v>
      </c>
      <c r="E15932" s="264" t="str">
        <f>Raiz!$E$56</f>
        <v>Auxílio Alimentação</v>
      </c>
      <c r="F15932" s="320" t="str">
        <f>Raiz!$F$56</f>
        <v>Cálculo do Valor = [(VAx21dias)-Desconto no Salário]</v>
      </c>
      <c r="G15932" s="322"/>
      <c r="H15932" s="112" t="str">
        <f>Raiz!$H$56</f>
        <v xml:space="preserve">Desconto no Salário = </v>
      </c>
      <c r="I15932" s="26">
        <f>VLOOKUP(H15883,Base!$B$941:$P$992,J15888+1,FALSE)</f>
        <v>0.2</v>
      </c>
      <c r="J15932" s="19">
        <f t="shared" ref="J15932" si="17907">ROUND(G15901*21*(1-I15932),2)</f>
        <v>386.4</v>
      </c>
      <c r="K15932" s="127"/>
      <c r="L15932" s="127"/>
    </row>
    <row r="15933" spans="1:12" ht="18" customHeight="1" x14ac:dyDescent="0.2">
      <c r="A15933" s="241">
        <f t="shared" si="17886"/>
        <v>2</v>
      </c>
      <c r="B15933" s="241" t="str">
        <f t="shared" si="17887"/>
        <v>CARREGADOR</v>
      </c>
      <c r="C15933" s="241" t="str">
        <f t="shared" si="17888"/>
        <v>PARANAGUÁ</v>
      </c>
      <c r="D15933" s="52" t="str">
        <f>Raiz!$D$57</f>
        <v>C</v>
      </c>
      <c r="E15933" s="314" t="str">
        <f>Raiz!$E$57</f>
        <v>Benefício de Assistência ao Trabalhador / Médica / Social Odontológico</v>
      </c>
      <c r="F15933" s="314"/>
      <c r="G15933" s="314"/>
      <c r="H15933" s="314"/>
      <c r="I15933" s="314"/>
      <c r="J15933" s="19">
        <f>VLOOKUP(H15883,Base!$B$713:$P$764,J15888+1,FALSE)</f>
        <v>18</v>
      </c>
      <c r="K15933" s="127"/>
      <c r="L15933" s="127"/>
    </row>
    <row r="15934" spans="1:12" ht="18" customHeight="1" x14ac:dyDescent="0.2">
      <c r="A15934" s="241">
        <f t="shared" si="17886"/>
        <v>2</v>
      </c>
      <c r="B15934" s="241" t="str">
        <f t="shared" si="17887"/>
        <v>CARREGADOR</v>
      </c>
      <c r="C15934" s="241" t="str">
        <f t="shared" si="17888"/>
        <v>PARANAGUÁ</v>
      </c>
      <c r="D15934" s="52" t="str">
        <f>Raiz!$D$58</f>
        <v>D</v>
      </c>
      <c r="E15934" s="314" t="str">
        <f>Raiz!$E$58</f>
        <v>Benefício Social Familiar</v>
      </c>
      <c r="F15934" s="314"/>
      <c r="G15934" s="314"/>
      <c r="H15934" s="314"/>
      <c r="I15934" s="314"/>
      <c r="J15934" s="19">
        <f>VLOOKUP(H15883,Base!$B$770:$P$821,J15888+1,FALSE)</f>
        <v>15</v>
      </c>
      <c r="K15934" s="127"/>
      <c r="L15934" s="127"/>
    </row>
    <row r="15935" spans="1:12" ht="18" customHeight="1" x14ac:dyDescent="0.2">
      <c r="A15935" s="241">
        <f t="shared" si="17886"/>
        <v>2</v>
      </c>
      <c r="B15935" s="241" t="str">
        <f t="shared" si="17887"/>
        <v>CARREGADOR</v>
      </c>
      <c r="C15935" s="241" t="str">
        <f t="shared" si="17888"/>
        <v>PARANAGUÁ</v>
      </c>
      <c r="D15935" s="52" t="str">
        <f>Raiz!$D$59</f>
        <v>E</v>
      </c>
      <c r="E15935" s="323" t="str">
        <f>Raiz!$E$59</f>
        <v>Adicional de Assiduidade</v>
      </c>
      <c r="F15935" s="323"/>
      <c r="G15935" s="323"/>
      <c r="H15935" s="323"/>
      <c r="I15935" s="26">
        <f>VLOOKUP(H15883,Base!$B$1112:$P$1163,J15888+1,FALSE)</f>
        <v>0</v>
      </c>
      <c r="J15935" s="19">
        <f t="shared" ref="J15935" si="17908">ROUND(I15935*J15905,2)</f>
        <v>0</v>
      </c>
      <c r="K15935" s="127"/>
      <c r="L15935" s="127"/>
    </row>
    <row r="15936" spans="1:12" ht="18" customHeight="1" x14ac:dyDescent="0.2">
      <c r="A15936" s="241">
        <f t="shared" si="17886"/>
        <v>2</v>
      </c>
      <c r="B15936" s="241" t="str">
        <f t="shared" si="17887"/>
        <v>CARREGADOR</v>
      </c>
      <c r="C15936" s="241" t="str">
        <f t="shared" si="17888"/>
        <v>PARANAGUÁ</v>
      </c>
      <c r="D15936" s="52" t="str">
        <f>Raiz!$D$60</f>
        <v>F</v>
      </c>
      <c r="E15936" s="314" t="str">
        <f>Raiz!$E$60</f>
        <v>Seguro de Vida</v>
      </c>
      <c r="F15936" s="314"/>
      <c r="G15936" s="314"/>
      <c r="H15936" s="314"/>
      <c r="I15936" s="314"/>
      <c r="J15936" s="19">
        <f>VLOOKUP(H15883,Base!$B$1169:$P$1220,J15888+1,FALSE)</f>
        <v>0</v>
      </c>
      <c r="K15936" s="127"/>
      <c r="L15936" s="127"/>
    </row>
    <row r="15937" spans="1:12" ht="18" customHeight="1" x14ac:dyDescent="0.2">
      <c r="A15937" s="241">
        <f t="shared" si="17886"/>
        <v>2</v>
      </c>
      <c r="B15937" s="241" t="str">
        <f t="shared" si="17887"/>
        <v>CARREGADOR</v>
      </c>
      <c r="C15937" s="241" t="str">
        <f t="shared" si="17888"/>
        <v>PARANAGUÁ</v>
      </c>
      <c r="D15937" s="52" t="str">
        <f>Raiz!$D$61</f>
        <v>G</v>
      </c>
      <c r="E15937" s="314" t="str">
        <f>Raiz!$E$61</f>
        <v>Outros (especificar)</v>
      </c>
      <c r="F15937" s="314"/>
      <c r="G15937" s="314"/>
      <c r="H15937" s="314"/>
      <c r="I15937" s="314"/>
      <c r="J15937" s="19">
        <f>VLOOKUP(H15883,Base!$B$884:$P$935,J15888+1,FALSE)</f>
        <v>0</v>
      </c>
      <c r="K15937" s="127"/>
      <c r="L15937" s="127"/>
    </row>
    <row r="15938" spans="1:12" ht="18" customHeight="1" thickBot="1" x14ac:dyDescent="0.25">
      <c r="A15938" s="241">
        <f t="shared" si="17886"/>
        <v>2</v>
      </c>
      <c r="B15938" s="241" t="str">
        <f t="shared" si="17887"/>
        <v>CARREGADOR</v>
      </c>
      <c r="C15938" s="241" t="str">
        <f t="shared" si="17888"/>
        <v>PARANAGUÁ</v>
      </c>
      <c r="D15938" s="317" t="str">
        <f>Raiz!$D$62</f>
        <v> Total do Submódulo 2.3</v>
      </c>
      <c r="E15938" s="317"/>
      <c r="F15938" s="317"/>
      <c r="G15938" s="317"/>
      <c r="H15938" s="317"/>
      <c r="I15938" s="317"/>
      <c r="J15938" s="27">
        <f t="shared" ref="J15938" si="17909">SUM(J15931:J15937)</f>
        <v>505.46999999999997</v>
      </c>
      <c r="K15938" s="30"/>
      <c r="L15938" s="30"/>
    </row>
    <row r="15939" spans="1:12" ht="14.1" customHeight="1" thickBot="1" x14ac:dyDescent="0.25">
      <c r="A15939" s="241">
        <f t="shared" si="17886"/>
        <v>2</v>
      </c>
      <c r="B15939" s="241" t="str">
        <f t="shared" si="17887"/>
        <v>CARREGADOR</v>
      </c>
      <c r="C15939" s="241" t="str">
        <f t="shared" si="17888"/>
        <v>PARANAGUÁ</v>
      </c>
      <c r="D15939" s="4"/>
      <c r="E15939" s="4"/>
      <c r="F15939" s="4"/>
      <c r="G15939" s="4"/>
      <c r="H15939" s="4"/>
      <c r="I15939" s="4"/>
      <c r="J15939" s="4"/>
      <c r="K15939" s="30"/>
      <c r="L15939" s="30"/>
    </row>
    <row r="15940" spans="1:12" ht="18" customHeight="1" x14ac:dyDescent="0.2">
      <c r="A15940" s="241">
        <f t="shared" si="17886"/>
        <v>2</v>
      </c>
      <c r="B15940" s="241" t="str">
        <f t="shared" si="17887"/>
        <v>CARREGADOR</v>
      </c>
      <c r="C15940" s="241" t="str">
        <f t="shared" si="17888"/>
        <v>PARANAGUÁ</v>
      </c>
      <c r="D15940" s="353" t="str">
        <f>Raiz!$D$64</f>
        <v>Quadro-Resumo do Módulo 2 - Encargos e Benefícios Anuais, Mensais e Diários</v>
      </c>
      <c r="E15940" s="353"/>
      <c r="F15940" s="353"/>
      <c r="G15940" s="353"/>
      <c r="H15940" s="353"/>
      <c r="I15940" s="353"/>
      <c r="J15940" s="28" t="str">
        <f>Raiz!$J$64</f>
        <v>Valor R$</v>
      </c>
      <c r="K15940" s="30"/>
      <c r="L15940" s="30"/>
    </row>
    <row r="15941" spans="1:12" ht="18" customHeight="1" x14ac:dyDescent="0.2">
      <c r="A15941" s="241">
        <f t="shared" si="17886"/>
        <v>2</v>
      </c>
      <c r="B15941" s="241" t="str">
        <f t="shared" si="17887"/>
        <v>CARREGADOR</v>
      </c>
      <c r="C15941" s="241" t="str">
        <f t="shared" si="17888"/>
        <v>PARANAGUÁ</v>
      </c>
      <c r="D15941" s="52" t="str">
        <f>Raiz!$D$65</f>
        <v>2.1</v>
      </c>
      <c r="E15941" s="314" t="str">
        <f>Raiz!$E$65</f>
        <v>13º Salário e Adicional de Férias</v>
      </c>
      <c r="F15941" s="314"/>
      <c r="G15941" s="314"/>
      <c r="H15941" s="314"/>
      <c r="I15941" s="314"/>
      <c r="J15941" s="25">
        <f t="shared" ref="J15941" si="17910">J15917</f>
        <v>128.39000000000001</v>
      </c>
      <c r="K15941" s="30"/>
      <c r="L15941" s="30"/>
    </row>
    <row r="15942" spans="1:12" ht="18" customHeight="1" x14ac:dyDescent="0.2">
      <c r="A15942" s="241">
        <f t="shared" si="17886"/>
        <v>2</v>
      </c>
      <c r="B15942" s="241" t="str">
        <f t="shared" si="17887"/>
        <v>CARREGADOR</v>
      </c>
      <c r="C15942" s="241" t="str">
        <f t="shared" si="17888"/>
        <v>PARANAGUÁ</v>
      </c>
      <c r="D15942" s="52" t="str">
        <f>Raiz!$D$66</f>
        <v>2.2</v>
      </c>
      <c r="E15942" s="314" t="str">
        <f>Raiz!$E$66</f>
        <v>Encargos Previdenciários (GPS), FGTS e outras contribuições</v>
      </c>
      <c r="F15942" s="314"/>
      <c r="G15942" s="314"/>
      <c r="H15942" s="314"/>
      <c r="I15942" s="314"/>
      <c r="J15942" s="25">
        <f t="shared" ref="J15942" si="17911">J15928</f>
        <v>472.44999999999993</v>
      </c>
      <c r="K15942" s="30"/>
      <c r="L15942" s="30"/>
    </row>
    <row r="15943" spans="1:12" ht="18" customHeight="1" x14ac:dyDescent="0.2">
      <c r="A15943" s="241">
        <f t="shared" ref="A15943:C15944" si="17912">A15942</f>
        <v>2</v>
      </c>
      <c r="B15943" s="241" t="str">
        <f t="shared" si="17912"/>
        <v>CARREGADOR</v>
      </c>
      <c r="C15943" s="241" t="str">
        <f t="shared" si="17912"/>
        <v>PARANAGUÁ</v>
      </c>
      <c r="D15943" s="52" t="str">
        <f>Raiz!$D$67</f>
        <v>2.3</v>
      </c>
      <c r="E15943" s="314" t="str">
        <f>Raiz!$E$67</f>
        <v>Benefícios Mensais e Diários</v>
      </c>
      <c r="F15943" s="314"/>
      <c r="G15943" s="314"/>
      <c r="H15943" s="314"/>
      <c r="I15943" s="314"/>
      <c r="J15943" s="25">
        <f t="shared" ref="J15943" si="17913">J15938</f>
        <v>505.46999999999997</v>
      </c>
      <c r="K15943" s="30"/>
      <c r="L15943" s="30"/>
    </row>
    <row r="15944" spans="1:12" ht="18" customHeight="1" thickBot="1" x14ac:dyDescent="0.25">
      <c r="A15944" s="241">
        <f t="shared" si="17912"/>
        <v>2</v>
      </c>
      <c r="B15944" s="241" t="str">
        <f t="shared" si="17912"/>
        <v>CARREGADOR</v>
      </c>
      <c r="C15944" s="241" t="str">
        <f t="shared" si="17912"/>
        <v>PARANAGUÁ</v>
      </c>
      <c r="D15944" s="317" t="str">
        <f>Raiz!$D$68</f>
        <v> Total do Módulo 2 - Encargos e Benefícios Anuais, mensais e Diários</v>
      </c>
      <c r="E15944" s="317"/>
      <c r="F15944" s="317"/>
      <c r="G15944" s="317"/>
      <c r="H15944" s="317"/>
      <c r="I15944" s="317"/>
      <c r="J15944" s="27">
        <f t="shared" ref="J15944" si="17914">SUM(J15941:J15943)</f>
        <v>1106.31</v>
      </c>
      <c r="K15944" s="30"/>
      <c r="L15944" s="30"/>
    </row>
    <row r="15945" spans="1:12" ht="14.1" customHeight="1" thickBot="1" x14ac:dyDescent="0.25">
      <c r="A15945" s="241">
        <f t="shared" ref="A15945:C15945" si="17915">A15944</f>
        <v>2</v>
      </c>
      <c r="B15945" s="241" t="str">
        <f t="shared" si="17915"/>
        <v>CARREGADOR</v>
      </c>
      <c r="C15945" s="241" t="str">
        <f t="shared" si="17915"/>
        <v>PARANAGUÁ</v>
      </c>
      <c r="D15945" s="4"/>
      <c r="E15945" s="4"/>
      <c r="F15945" s="4"/>
      <c r="G15945" s="4"/>
      <c r="H15945" s="4"/>
      <c r="I15945" s="4"/>
      <c r="J15945" s="4"/>
      <c r="K15945" s="30"/>
      <c r="L15945" s="30"/>
    </row>
    <row r="15946" spans="1:12" ht="18" customHeight="1" x14ac:dyDescent="0.2">
      <c r="A15946" s="241">
        <f t="shared" ref="A15946:C15946" si="17916">A15945</f>
        <v>2</v>
      </c>
      <c r="B15946" s="241" t="str">
        <f t="shared" si="17916"/>
        <v>CARREGADOR</v>
      </c>
      <c r="C15946" s="241" t="str">
        <f t="shared" si="17916"/>
        <v>PARANAGUÁ</v>
      </c>
      <c r="D15946" s="350" t="str">
        <f>Raiz!$D$70</f>
        <v>MÓDULO 3 – PROVISÃO PARA RESCISÃO</v>
      </c>
      <c r="E15946" s="351"/>
      <c r="F15946" s="351"/>
      <c r="G15946" s="351"/>
      <c r="H15946" s="352"/>
      <c r="I15946" s="1" t="str">
        <f>Raiz!$I$70</f>
        <v>%</v>
      </c>
      <c r="J15946" s="2" t="str">
        <f>Raiz!$J$70</f>
        <v>Valor R$</v>
      </c>
      <c r="K15946" s="30"/>
      <c r="L15946" s="30"/>
    </row>
    <row r="15947" spans="1:12" ht="30" customHeight="1" x14ac:dyDescent="0.2">
      <c r="A15947" s="241">
        <f t="shared" ref="A15947:C15947" si="17917">A15946</f>
        <v>2</v>
      </c>
      <c r="B15947" s="241" t="str">
        <f t="shared" si="17917"/>
        <v>CARREGADOR</v>
      </c>
      <c r="C15947" s="241" t="str">
        <f t="shared" si="17917"/>
        <v>PARANAGUÁ</v>
      </c>
      <c r="D15947" s="147" t="str">
        <f>Raiz!$D$71</f>
        <v>A</v>
      </c>
      <c r="E15947" s="265" t="str">
        <f>Raiz!$E$71</f>
        <v>Aviso Prévio Indenizado</v>
      </c>
      <c r="F15947" s="332" t="str">
        <f>Raiz!$F$71</f>
        <v>Cálculo do valor = [Rem/12 + 13º/12 + Férias/12 + 1/3Férias/12] x 1 x 5% de rotatividade anual</v>
      </c>
      <c r="G15947" s="333"/>
      <c r="H15947" s="408"/>
      <c r="I15947" s="20">
        <f>Raiz!$I$71</f>
        <v>4.9768518518518521E-3</v>
      </c>
      <c r="J15947" s="19">
        <f t="shared" ref="J15947" si="17918">ROUND(I15947*J15911,2)</f>
        <v>5.75</v>
      </c>
      <c r="K15947" s="30"/>
      <c r="L15947" s="30"/>
    </row>
    <row r="15948" spans="1:12" ht="18" customHeight="1" x14ac:dyDescent="0.2">
      <c r="A15948" s="241">
        <f t="shared" ref="A15948:C15948" si="17919">A15947</f>
        <v>2</v>
      </c>
      <c r="B15948" s="241" t="str">
        <f t="shared" si="17919"/>
        <v>CARREGADOR</v>
      </c>
      <c r="C15948" s="241" t="str">
        <f t="shared" si="17919"/>
        <v>PARANAGUÁ</v>
      </c>
      <c r="D15948" s="52" t="str">
        <f>Raiz!$D$72</f>
        <v>B</v>
      </c>
      <c r="E15948" s="404" t="str">
        <f>Raiz!$E$72</f>
        <v>Incidência do FGTS sobre o Aviso Prévio Indenizado</v>
      </c>
      <c r="F15948" s="405"/>
      <c r="G15948" s="405"/>
      <c r="H15948" s="406"/>
      <c r="I15948" s="20">
        <f t="shared" ref="I15948:I16011" si="17920">0.08*I15947</f>
        <v>3.9814814814814818E-4</v>
      </c>
      <c r="J15948" s="19">
        <f t="shared" ref="J15948" si="17921">ROUND(I15948*J15911,2)</f>
        <v>0.46</v>
      </c>
      <c r="K15948" s="30"/>
      <c r="L15948" s="30"/>
    </row>
    <row r="15949" spans="1:12" ht="18" customHeight="1" x14ac:dyDescent="0.2">
      <c r="A15949" s="241">
        <f t="shared" ref="A15949:C15949" si="17922">A15948</f>
        <v>2</v>
      </c>
      <c r="B15949" s="241" t="str">
        <f t="shared" si="17922"/>
        <v>CARREGADOR</v>
      </c>
      <c r="C15949" s="241" t="str">
        <f t="shared" si="17922"/>
        <v>PARANAGUÁ</v>
      </c>
      <c r="D15949" s="52" t="str">
        <f>Raiz!$D$73</f>
        <v>C</v>
      </c>
      <c r="E15949" s="409" t="str">
        <f>Raiz!$E$73</f>
        <v>Multa do FGTS sobre o Aviso Prévio Indenizado</v>
      </c>
      <c r="F15949" s="410"/>
      <c r="G15949" s="410"/>
      <c r="H15949" s="411"/>
      <c r="I15949" s="20">
        <f>Raiz!$I$73</f>
        <v>1.9039999999999999E-3</v>
      </c>
      <c r="J15949" s="19">
        <f t="shared" ref="J15949" si="17923">ROUND(I15949*J15911,2)</f>
        <v>2.2000000000000002</v>
      </c>
      <c r="K15949" s="30"/>
      <c r="L15949" s="30"/>
    </row>
    <row r="15950" spans="1:12" ht="30" customHeight="1" x14ac:dyDescent="0.2">
      <c r="A15950" s="241">
        <f t="shared" ref="A15950:C15950" si="17924">A15949</f>
        <v>2</v>
      </c>
      <c r="B15950" s="241" t="str">
        <f t="shared" si="17924"/>
        <v>CARREGADOR</v>
      </c>
      <c r="C15950" s="241" t="str">
        <f t="shared" si="17924"/>
        <v>PARANAGUÁ</v>
      </c>
      <c r="D15950" s="147" t="str">
        <f>Raiz!$D$74</f>
        <v>D</v>
      </c>
      <c r="E15950" s="265" t="str">
        <f>Raiz!$E$74</f>
        <v>Aviso Prévio Trabalhado</v>
      </c>
      <c r="F15950" s="338" t="s">
        <v>321</v>
      </c>
      <c r="G15950" s="338"/>
      <c r="H15950" s="338"/>
      <c r="I15950" s="20">
        <f t="shared" ref="I15950" si="17925">1/30*7/H15885*1</f>
        <v>9.7222222222222224E-3</v>
      </c>
      <c r="J15950" s="19">
        <f t="shared" ref="J15950" si="17926">ROUND(I15950*J15911,2)</f>
        <v>11.23</v>
      </c>
      <c r="K15950" s="30"/>
      <c r="L15950" s="30"/>
    </row>
    <row r="15951" spans="1:12" ht="18" customHeight="1" x14ac:dyDescent="0.2">
      <c r="A15951" s="241">
        <f t="shared" ref="A15951:C15951" si="17927">A15950</f>
        <v>2</v>
      </c>
      <c r="B15951" s="241" t="str">
        <f t="shared" si="17927"/>
        <v>CARREGADOR</v>
      </c>
      <c r="C15951" s="241" t="str">
        <f t="shared" si="17927"/>
        <v>PARANAGUÁ</v>
      </c>
      <c r="D15951" s="52" t="str">
        <f>Raiz!$D$75</f>
        <v>E</v>
      </c>
      <c r="E15951" s="331" t="str">
        <f>Raiz!$E$75</f>
        <v>Incidência dos encargos do submódulo 2.2 sobre o Aviso Prévio Trabalhado</v>
      </c>
      <c r="F15951" s="335"/>
      <c r="G15951" s="335"/>
      <c r="H15951" s="336"/>
      <c r="I15951" s="20">
        <f t="shared" ref="I15951" si="17928">I15928*I15950</f>
        <v>3.5777777777777782E-3</v>
      </c>
      <c r="J15951" s="19">
        <f t="shared" ref="J15951" si="17929">ROUND(I15951*J15911,2)</f>
        <v>4.13</v>
      </c>
      <c r="K15951" s="30"/>
      <c r="L15951" s="30"/>
    </row>
    <row r="15952" spans="1:12" ht="18" customHeight="1" x14ac:dyDescent="0.2">
      <c r="A15952" s="241">
        <f t="shared" ref="A15952:C15952" si="17930">A15951</f>
        <v>2</v>
      </c>
      <c r="B15952" s="241" t="str">
        <f t="shared" si="17930"/>
        <v>CARREGADOR</v>
      </c>
      <c r="C15952" s="241" t="str">
        <f t="shared" si="17930"/>
        <v>PARANAGUÁ</v>
      </c>
      <c r="D15952" s="52" t="str">
        <f>Raiz!$D$76</f>
        <v>F</v>
      </c>
      <c r="E15952" s="323" t="str">
        <f>Raiz!$E$76</f>
        <v>Multa do FGTS e sobre o Aviso Prévio Trabalhado</v>
      </c>
      <c r="F15952" s="323"/>
      <c r="G15952" s="323"/>
      <c r="H15952" s="323"/>
      <c r="I15952" s="20">
        <f>Raiz!$I$76</f>
        <v>3.8079999999999996E-2</v>
      </c>
      <c r="J15952" s="19">
        <f t="shared" ref="J15952" si="17931">ROUND(I15952*J15911,2)</f>
        <v>44</v>
      </c>
      <c r="K15952" s="30"/>
      <c r="L15952" s="30"/>
    </row>
    <row r="15953" spans="1:12" ht="18" customHeight="1" thickBot="1" x14ac:dyDescent="0.25">
      <c r="A15953" s="241">
        <f t="shared" ref="A15953:C15953" si="17932">A15952</f>
        <v>2</v>
      </c>
      <c r="B15953" s="241" t="str">
        <f t="shared" si="17932"/>
        <v>CARREGADOR</v>
      </c>
      <c r="C15953" s="241" t="str">
        <f t="shared" si="17932"/>
        <v>PARANAGUÁ</v>
      </c>
      <c r="D15953" s="317" t="str">
        <f>Raiz!$D$77</f>
        <v>Total do Módulo 3 - Provisão para Rescisão</v>
      </c>
      <c r="E15953" s="317"/>
      <c r="F15953" s="317"/>
      <c r="G15953" s="317"/>
      <c r="H15953" s="317"/>
      <c r="I15953" s="317"/>
      <c r="J15953" s="27">
        <f t="shared" ref="J15953" si="17933">SUM(J15947:J15952)</f>
        <v>67.77</v>
      </c>
      <c r="K15953" s="30"/>
      <c r="L15953" s="30"/>
    </row>
    <row r="15954" spans="1:12" ht="14.1" customHeight="1" thickBot="1" x14ac:dyDescent="0.25">
      <c r="A15954" s="241">
        <f t="shared" ref="A15954:C15954" si="17934">A15953</f>
        <v>2</v>
      </c>
      <c r="B15954" s="241" t="str">
        <f t="shared" si="17934"/>
        <v>CARREGADOR</v>
      </c>
      <c r="C15954" s="241" t="str">
        <f t="shared" si="17934"/>
        <v>PARANAGUÁ</v>
      </c>
      <c r="D15954" s="4"/>
      <c r="E15954" s="4"/>
      <c r="F15954" s="4"/>
      <c r="G15954" s="4"/>
      <c r="H15954" s="4"/>
      <c r="I15954" s="4"/>
      <c r="J15954" s="4"/>
      <c r="K15954" s="30"/>
      <c r="L15954" s="30"/>
    </row>
    <row r="15955" spans="1:12" ht="18" customHeight="1" x14ac:dyDescent="0.2">
      <c r="A15955" s="241">
        <f t="shared" ref="A15955:C15955" si="17935">A15954</f>
        <v>2</v>
      </c>
      <c r="B15955" s="241" t="str">
        <f t="shared" si="17935"/>
        <v>CARREGADOR</v>
      </c>
      <c r="C15955" s="241" t="str">
        <f t="shared" si="17935"/>
        <v>PARANAGUÁ</v>
      </c>
      <c r="D15955" s="350" t="str">
        <f>Raiz!$D$79</f>
        <v>MÓDULO 4 – CUSTO DE REPOSIÇÃO DO PROFISSIONAL AUSENTE</v>
      </c>
      <c r="E15955" s="351"/>
      <c r="F15955" s="351"/>
      <c r="G15955" s="351"/>
      <c r="H15955" s="352"/>
      <c r="I15955" s="194" t="str">
        <f>Raiz!$I$79</f>
        <v>%</v>
      </c>
      <c r="J15955" s="149" t="str">
        <f>Raiz!$J$79</f>
        <v>Valor R$</v>
      </c>
      <c r="K15955" s="30"/>
      <c r="L15955" s="30"/>
    </row>
    <row r="15956" spans="1:12" ht="39.950000000000003" customHeight="1" x14ac:dyDescent="0.2">
      <c r="A15956" s="241">
        <f t="shared" ref="A15956:C15956" si="17936">A15955</f>
        <v>2</v>
      </c>
      <c r="B15956" s="241" t="str">
        <f t="shared" si="17936"/>
        <v>CARREGADOR</v>
      </c>
      <c r="C15956" s="241" t="str">
        <f t="shared" si="17936"/>
        <v>PARANAGUÁ</v>
      </c>
      <c r="D1595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5956" s="338"/>
      <c r="F15956" s="338"/>
      <c r="G15956" s="338"/>
      <c r="H15956" s="338"/>
      <c r="I15956" s="338"/>
      <c r="J15956" s="347"/>
      <c r="K15956" s="30"/>
      <c r="L15956" s="30"/>
    </row>
    <row r="15957" spans="1:12" ht="32.25" customHeight="1" x14ac:dyDescent="0.2">
      <c r="A15957" s="241">
        <f t="shared" ref="A15957:C15957" si="17937">A15956</f>
        <v>2</v>
      </c>
      <c r="B15957" s="241" t="str">
        <f t="shared" si="17937"/>
        <v>CARREGADOR</v>
      </c>
      <c r="C15957" s="241" t="str">
        <f t="shared" si="17937"/>
        <v>PARANAGUÁ</v>
      </c>
      <c r="D15957" s="337" t="str">
        <f>Raiz!$D$81</f>
        <v>MÓDULO 1</v>
      </c>
      <c r="E15957" s="337"/>
      <c r="F15957" s="266" t="str">
        <f>Raiz!$F$81</f>
        <v>MÓDULO 2                                                                   (sem VA, VT e Adic.Assid.)</v>
      </c>
      <c r="G15957" s="266" t="str">
        <f>Raiz!$G$81</f>
        <v>MÓDULO 3</v>
      </c>
      <c r="H15957" s="266" t="str">
        <f>Raiz!$H$81</f>
        <v>BCCPA</v>
      </c>
      <c r="I15957" s="419" t="str">
        <f>Raiz!$I$81</f>
        <v>Para cálculo do item A, paga VA nas férias?</v>
      </c>
      <c r="J15957" s="420"/>
      <c r="K15957" s="30"/>
      <c r="L15957" s="30"/>
    </row>
    <row r="15958" spans="1:12" s="29" customFormat="1" ht="18" customHeight="1" x14ac:dyDescent="0.2">
      <c r="A15958" s="241">
        <f t="shared" ref="A15958:C15958" si="17938">A15957</f>
        <v>2</v>
      </c>
      <c r="B15958" s="241" t="str">
        <f t="shared" si="17938"/>
        <v>CARREGADOR</v>
      </c>
      <c r="C15958" s="241" t="str">
        <f t="shared" si="17938"/>
        <v>PARANAGUÁ</v>
      </c>
      <c r="D15958" s="342">
        <f t="shared" ref="D15958" si="17939">J15911</f>
        <v>1155.4272727272728</v>
      </c>
      <c r="E15958" s="342"/>
      <c r="F15958" s="267">
        <f t="shared" ref="F15958" si="17940">J15944-J15931-J15932-J15935</f>
        <v>633.84</v>
      </c>
      <c r="G15958" s="267">
        <f t="shared" ref="G15958" si="17941">J15953</f>
        <v>67.77</v>
      </c>
      <c r="H15958" s="267">
        <f t="shared" ref="H15958" si="17942">SUM(D15958:G15958)</f>
        <v>1857.0372727272729</v>
      </c>
      <c r="I15958" s="421" t="str">
        <f>VLOOKUP(H15883,Base!$B$998:$P$1049,J15888+1,FALSE)</f>
        <v>NÃO</v>
      </c>
      <c r="J15958" s="422"/>
      <c r="K15958" s="30"/>
      <c r="L15958" s="30"/>
    </row>
    <row r="15959" spans="1:12" ht="18" customHeight="1" x14ac:dyDescent="0.2">
      <c r="A15959" s="241">
        <f t="shared" ref="A15959:C15959" si="17943">A15958</f>
        <v>2</v>
      </c>
      <c r="B15959" s="241" t="str">
        <f t="shared" si="17943"/>
        <v>CARREGADOR</v>
      </c>
      <c r="C15959" s="241" t="str">
        <f t="shared" si="17943"/>
        <v>PARANAGUÁ</v>
      </c>
      <c r="D15959" s="412" t="str">
        <f>Raiz!$D$83</f>
        <v>Submódulo 4.1 Substituto nas Ausências Legais</v>
      </c>
      <c r="E15959" s="413"/>
      <c r="F15959" s="413"/>
      <c r="G15959" s="413"/>
      <c r="H15959" s="413"/>
      <c r="I15959" s="413"/>
      <c r="J15959" s="414"/>
      <c r="K15959" s="30"/>
      <c r="L15959" s="30"/>
    </row>
    <row r="15960" spans="1:12" ht="18" customHeight="1" x14ac:dyDescent="0.2">
      <c r="A15960" s="241">
        <f t="shared" ref="A15960:C15960" si="17944">A15959</f>
        <v>2</v>
      </c>
      <c r="B15960" s="241" t="str">
        <f t="shared" si="17944"/>
        <v>CARREGADOR</v>
      </c>
      <c r="C15960" s="241" t="str">
        <f t="shared" si="17944"/>
        <v>PARANAGUÁ</v>
      </c>
      <c r="D15960" s="147" t="str">
        <f>Raiz!$D$84</f>
        <v>A</v>
      </c>
      <c r="E15960" s="338" t="str">
        <f>Raiz!$E$84</f>
        <v>Substituto na cobertura de Férias</v>
      </c>
      <c r="F15960" s="338"/>
      <c r="G15960" s="338" t="str">
        <f>Raiz!$G$84</f>
        <v>Cálculo do valor=[BCCPA+VA(se pago nas férias)]/12</v>
      </c>
      <c r="H15960" s="338"/>
      <c r="I15960" s="43">
        <f>Raiz!$I$84</f>
        <v>8.3333333333333329E-2</v>
      </c>
      <c r="J15960" s="19">
        <f t="shared" ref="J15960" si="17945">IF(I15958="NÃO",H15958/12,(H15958+J15932)/12)</f>
        <v>154.75310606060609</v>
      </c>
      <c r="K15960" s="30"/>
      <c r="L15960" s="30"/>
    </row>
    <row r="15961" spans="1:12" ht="18" customHeight="1" x14ac:dyDescent="0.2">
      <c r="A15961" s="241">
        <f t="shared" ref="A15961:C15961" si="17946">A15960</f>
        <v>2</v>
      </c>
      <c r="B15961" s="241" t="str">
        <f t="shared" si="17946"/>
        <v>CARREGADOR</v>
      </c>
      <c r="C15961" s="241" t="str">
        <f t="shared" si="17946"/>
        <v>PARANAGUÁ</v>
      </c>
      <c r="D15961" s="52" t="str">
        <f>Raiz!$D$85</f>
        <v>B</v>
      </c>
      <c r="E15961" s="331" t="str">
        <f>Raiz!$E$85</f>
        <v>Substituto na cobertura de Ausências Legais</v>
      </c>
      <c r="F15961" s="336"/>
      <c r="G15961" s="331" t="str">
        <f>Raiz!$G$85</f>
        <v>Cálculo do valor=[(BCCPA/30)x1dia]/12</v>
      </c>
      <c r="H15961" s="336"/>
      <c r="I15961" s="20">
        <f>Raiz!$I$85</f>
        <v>2.7777777777777779E-3</v>
      </c>
      <c r="J15961" s="19">
        <f t="shared" ref="J15961" si="17947">ROUND(I15961*H15958,2)</f>
        <v>5.16</v>
      </c>
      <c r="K15961" s="30"/>
      <c r="L15961" s="30"/>
    </row>
    <row r="15962" spans="1:12" ht="18" customHeight="1" x14ac:dyDescent="0.2">
      <c r="A15962" s="241">
        <f t="shared" ref="A15962:C15962" si="17948">A15961</f>
        <v>2</v>
      </c>
      <c r="B15962" s="241" t="str">
        <f t="shared" si="17948"/>
        <v>CARREGADOR</v>
      </c>
      <c r="C15962" s="241" t="str">
        <f t="shared" si="17948"/>
        <v>PARANAGUÁ</v>
      </c>
      <c r="D15962" s="52" t="str">
        <f>Raiz!$D$86</f>
        <v>C</v>
      </c>
      <c r="E15962" s="320" t="str">
        <f>Raiz!$E$86</f>
        <v>Substituto na cobertura de Licença-Paternidade</v>
      </c>
      <c r="F15962" s="321"/>
      <c r="G15962" s="320" t="str">
        <f>Raiz!$G$86</f>
        <v>Cálculo do valor={[(BCCPA/30)x5dias]/12}x1,5%</v>
      </c>
      <c r="H15962" s="321"/>
      <c r="I15962" s="20">
        <f>Raiz!$I$86</f>
        <v>2.0833333333333332E-4</v>
      </c>
      <c r="J15962" s="19">
        <f t="shared" ref="J15962" si="17949">ROUND(I15962*H15958,2)</f>
        <v>0.39</v>
      </c>
      <c r="K15962" s="30"/>
      <c r="L15962" s="30"/>
    </row>
    <row r="15963" spans="1:12" ht="18" customHeight="1" x14ac:dyDescent="0.2">
      <c r="A15963" s="241">
        <f t="shared" ref="A15963:C15963" si="17950">A15962</f>
        <v>2</v>
      </c>
      <c r="B15963" s="241" t="str">
        <f t="shared" si="17950"/>
        <v>CARREGADOR</v>
      </c>
      <c r="C15963" s="241" t="str">
        <f t="shared" si="17950"/>
        <v>PARANAGUÁ</v>
      </c>
      <c r="D15963" s="52" t="str">
        <f>Raiz!$D$87</f>
        <v>D</v>
      </c>
      <c r="E15963" s="320" t="str">
        <f>Raiz!$E$87</f>
        <v>Substituto na cobertura de Ausência por acidente de trab.</v>
      </c>
      <c r="F15963" s="321"/>
      <c r="G15963" s="320" t="str">
        <f>Raiz!$G$87</f>
        <v>Cálculo do valor={[(BCCPA/30)x15dias]/12}x0,78%</v>
      </c>
      <c r="H15963" s="321"/>
      <c r="I15963" s="20">
        <f>Raiz!$I$87</f>
        <v>3.2499999999999999E-4</v>
      </c>
      <c r="J15963" s="19">
        <f t="shared" ref="J15963" si="17951">ROUND(I15963*H15958,2)</f>
        <v>0.6</v>
      </c>
      <c r="K15963" s="30"/>
      <c r="L15963" s="30"/>
    </row>
    <row r="15964" spans="1:12" ht="27" customHeight="1" x14ac:dyDescent="0.2">
      <c r="A15964" s="241">
        <f t="shared" ref="A15964:C15964" si="17952">A15963</f>
        <v>2</v>
      </c>
      <c r="B15964" s="241" t="str">
        <f t="shared" si="17952"/>
        <v>CARREGADOR</v>
      </c>
      <c r="C15964" s="241" t="str">
        <f t="shared" si="17952"/>
        <v>PARANAGUÁ</v>
      </c>
      <c r="D15964" s="52" t="str">
        <f>Raiz!$D$88</f>
        <v>E</v>
      </c>
      <c r="E15964" s="320" t="str">
        <f>Raiz!$E$88</f>
        <v>Substituto na cobertura de Afastamento Maternidade</v>
      </c>
      <c r="F15964" s="321"/>
      <c r="G15964" s="320" t="str">
        <f>Raiz!$G$88</f>
        <v>Cálculo do valor = {[(Mód1+Mód1/3)/12+(Submod2.2 +Submod2.3-VA-VT-Adic.Assid.+Mód3)]x(4/12)}x2%</v>
      </c>
      <c r="H15964" s="322"/>
      <c r="I15964" s="327"/>
      <c r="J15964" s="19">
        <f t="shared" ref="J15964" si="17953">ROUND((((J15911+J15911/3)/12+(J15928+J15938+-J15931-J15932-J15935+J15953))*4/12)*2%,2)</f>
        <v>4.68</v>
      </c>
      <c r="K15964" s="30"/>
      <c r="L15964" s="30"/>
    </row>
    <row r="15965" spans="1:12" ht="18" customHeight="1" x14ac:dyDescent="0.2">
      <c r="A15965" s="241">
        <f t="shared" ref="A15965:C15965" si="17954">A15964</f>
        <v>2</v>
      </c>
      <c r="B15965" s="241" t="str">
        <f t="shared" si="17954"/>
        <v>CARREGADOR</v>
      </c>
      <c r="C15965" s="241" t="str">
        <f t="shared" si="17954"/>
        <v>PARANAGUÁ</v>
      </c>
      <c r="D15965" s="52" t="str">
        <f>Raiz!$D$89</f>
        <v>F</v>
      </c>
      <c r="E15965" s="320" t="str">
        <f>Raiz!$E$89</f>
        <v>Substituto na cobertura de Ausência por doença</v>
      </c>
      <c r="F15965" s="321"/>
      <c r="G15965" s="320" t="str">
        <f>Raiz!$G$89</f>
        <v>Cálculo do valor = {(BCCPA/30)x3dias}/12</v>
      </c>
      <c r="H15965" s="321"/>
      <c r="I15965" s="23">
        <f>Raiz!$I$89</f>
        <v>8.3333333333333332E-3</v>
      </c>
      <c r="J15965" s="31">
        <f t="shared" ref="J15965" si="17955">ROUND(H15958*I15965,2)</f>
        <v>15.48</v>
      </c>
      <c r="K15965" s="30"/>
      <c r="L15965" s="30"/>
    </row>
    <row r="15966" spans="1:12" ht="18" customHeight="1" thickBot="1" x14ac:dyDescent="0.25">
      <c r="A15966" s="241">
        <f t="shared" ref="A15966:C15966" si="17956">A15965</f>
        <v>2</v>
      </c>
      <c r="B15966" s="241" t="str">
        <f t="shared" si="17956"/>
        <v>CARREGADOR</v>
      </c>
      <c r="C15966" s="241" t="str">
        <f t="shared" si="17956"/>
        <v>PARANAGUÁ</v>
      </c>
      <c r="D15966" s="317" t="str">
        <f>Raiz!$D$90</f>
        <v> Total do Módulo 4 - Custo de Reposição do Profissional Ausente</v>
      </c>
      <c r="E15966" s="317"/>
      <c r="F15966" s="317"/>
      <c r="G15966" s="317"/>
      <c r="H15966" s="317"/>
      <c r="I15966" s="317"/>
      <c r="J15966" s="21">
        <f t="shared" ref="J15966" si="17957">SUM(J15960:J15965)</f>
        <v>181.06310606060606</v>
      </c>
      <c r="K15966" s="30"/>
      <c r="L15966" s="30"/>
    </row>
    <row r="15967" spans="1:12" ht="11.25" customHeight="1" thickBot="1" x14ac:dyDescent="0.25">
      <c r="A15967" s="241">
        <f t="shared" ref="A15967:C15967" si="17958">A15966</f>
        <v>2</v>
      </c>
      <c r="B15967" s="241" t="str">
        <f t="shared" si="17958"/>
        <v>CARREGADOR</v>
      </c>
      <c r="C15967" s="241" t="str">
        <f t="shared" si="17958"/>
        <v>PARANAGUÁ</v>
      </c>
      <c r="D15967" s="4"/>
      <c r="E15967" s="4"/>
      <c r="F15967" s="4"/>
      <c r="G15967" s="4"/>
      <c r="H15967" s="4"/>
      <c r="I15967" s="4"/>
      <c r="J15967" s="4"/>
      <c r="K15967" s="30"/>
      <c r="L15967" s="30"/>
    </row>
    <row r="15968" spans="1:12" ht="18" customHeight="1" x14ac:dyDescent="0.2">
      <c r="A15968" s="241">
        <f t="shared" ref="A15968:C15968" si="17959">A15967</f>
        <v>2</v>
      </c>
      <c r="B15968" s="241" t="str">
        <f t="shared" si="17959"/>
        <v>CARREGADOR</v>
      </c>
      <c r="C15968" s="241" t="str">
        <f t="shared" si="17959"/>
        <v>PARANAGUÁ</v>
      </c>
      <c r="D15968" s="339" t="str">
        <f>Raiz!$D$92</f>
        <v>MÓDULO 5 - INSUMOS DIVERSOS</v>
      </c>
      <c r="E15968" s="340"/>
      <c r="F15968" s="340"/>
      <c r="G15968" s="340"/>
      <c r="H15968" s="340"/>
      <c r="I15968" s="341"/>
      <c r="J15968" s="2" t="str">
        <f>Raiz!$J$92</f>
        <v>Valor R$</v>
      </c>
      <c r="K15968" s="30"/>
      <c r="L15968" s="30"/>
    </row>
    <row r="15969" spans="1:12" ht="18" customHeight="1" x14ac:dyDescent="0.2">
      <c r="A15969" s="241">
        <f t="shared" ref="A15969:C15969" si="17960">A15968</f>
        <v>2</v>
      </c>
      <c r="B15969" s="241" t="str">
        <f t="shared" si="17960"/>
        <v>CARREGADOR</v>
      </c>
      <c r="C15969" s="241" t="str">
        <f t="shared" si="17960"/>
        <v>PARANAGUÁ</v>
      </c>
      <c r="D15969" s="52" t="str">
        <f>Raiz!$D$93</f>
        <v>A</v>
      </c>
      <c r="E15969" s="314" t="str">
        <f>Raiz!$E$93</f>
        <v>Uniformes</v>
      </c>
      <c r="F15969" s="314"/>
      <c r="G15969" s="314"/>
      <c r="H15969" s="314"/>
      <c r="I15969" s="314"/>
      <c r="J15969" s="19">
        <f>VLOOKUP(H15883,Base!$B$1283:$P$1334,J15888+1,FALSE)</f>
        <v>43.75</v>
      </c>
      <c r="K15969" s="127"/>
      <c r="L15969" s="127"/>
    </row>
    <row r="15970" spans="1:12" ht="18" customHeight="1" x14ac:dyDescent="0.2">
      <c r="A15970" s="241">
        <f t="shared" ref="A15970:C15970" si="17961">A15969</f>
        <v>2</v>
      </c>
      <c r="B15970" s="241" t="str">
        <f t="shared" si="17961"/>
        <v>CARREGADOR</v>
      </c>
      <c r="C15970" s="241" t="str">
        <f t="shared" si="17961"/>
        <v>PARANAGUÁ</v>
      </c>
      <c r="D15970" s="52" t="str">
        <f t="shared" ref="D15970:D16033" si="17962">IF(J15970=0,"","B")</f>
        <v/>
      </c>
      <c r="E15970" s="264" t="str">
        <f t="shared" ref="E15970:E16033" si="17963">IF(J15970=0,"","Diárias")</f>
        <v/>
      </c>
      <c r="F15970" s="320" t="str">
        <f t="shared" ref="F15970:F16033" si="17964">IF(J15970=0,"","Valor equivalente a 1 (uma) diária")</f>
        <v/>
      </c>
      <c r="G15970" s="322"/>
      <c r="H15970" s="322"/>
      <c r="I15970" s="327"/>
      <c r="J15970" s="19">
        <f>VLOOKUP(H15883,Base!$B$1226:$P$1277,J15888+1,FALSE)</f>
        <v>0</v>
      </c>
      <c r="K15970" s="127"/>
      <c r="L15970" s="127"/>
    </row>
    <row r="15971" spans="1:12" ht="18" customHeight="1" thickBot="1" x14ac:dyDescent="0.25">
      <c r="A15971" s="241">
        <f t="shared" ref="A15971:C15971" si="17965">A15970</f>
        <v>2</v>
      </c>
      <c r="B15971" s="241" t="str">
        <f t="shared" si="17965"/>
        <v>CARREGADOR</v>
      </c>
      <c r="C15971" s="241" t="str">
        <f t="shared" si="17965"/>
        <v>PARANAGUÁ</v>
      </c>
      <c r="D15971" s="317" t="str">
        <f>Raiz!$D$95</f>
        <v>Total do Módulo 5 - Insumos Diversos</v>
      </c>
      <c r="E15971" s="317"/>
      <c r="F15971" s="317"/>
      <c r="G15971" s="317"/>
      <c r="H15971" s="317"/>
      <c r="I15971" s="317"/>
      <c r="J15971" s="27">
        <f t="shared" ref="J15971" si="17966">SUM(J15969:J15970)</f>
        <v>43.75</v>
      </c>
      <c r="K15971" s="30"/>
      <c r="L15971" s="30"/>
    </row>
    <row r="15972" spans="1:12" ht="11.25" customHeight="1" thickBot="1" x14ac:dyDescent="0.25">
      <c r="A15972" s="241">
        <f t="shared" ref="A15972:C15972" si="17967">A15971</f>
        <v>2</v>
      </c>
      <c r="B15972" s="241" t="str">
        <f t="shared" si="17967"/>
        <v>CARREGADOR</v>
      </c>
      <c r="C15972" s="241" t="str">
        <f t="shared" si="17967"/>
        <v>PARANAGUÁ</v>
      </c>
      <c r="D15972" s="4"/>
      <c r="E15972" s="4"/>
      <c r="F15972" s="4"/>
      <c r="G15972" s="4"/>
      <c r="H15972" s="4"/>
      <c r="I15972" s="4"/>
      <c r="J15972" s="4"/>
      <c r="K15972" s="30"/>
      <c r="L15972" s="30"/>
    </row>
    <row r="15973" spans="1:12" ht="18" customHeight="1" x14ac:dyDescent="0.2">
      <c r="A15973" s="241">
        <f t="shared" ref="A15973:C15973" si="17968">A15972</f>
        <v>2</v>
      </c>
      <c r="B15973" s="241" t="str">
        <f t="shared" si="17968"/>
        <v>CARREGADOR</v>
      </c>
      <c r="C15973" s="241" t="str">
        <f t="shared" si="17968"/>
        <v>PARANAGUÁ</v>
      </c>
      <c r="D15973" s="326" t="str">
        <f>Raiz!$D$97</f>
        <v>6 - CUSTOS INDIRETOS, TRIBUTOS E LUCRO</v>
      </c>
      <c r="E15973" s="326"/>
      <c r="F15973" s="326"/>
      <c r="G15973" s="326"/>
      <c r="H15973" s="326"/>
      <c r="I15973" s="1" t="str">
        <f>Raiz!$I$97</f>
        <v>%</v>
      </c>
      <c r="J15973" s="2" t="str">
        <f>Raiz!$J$97</f>
        <v>Valor R$</v>
      </c>
      <c r="K15973" s="30"/>
      <c r="L15973" s="30"/>
    </row>
    <row r="15974" spans="1:12" ht="18" customHeight="1" x14ac:dyDescent="0.2">
      <c r="A15974" s="241">
        <f t="shared" ref="A15974:C15974" si="17969">A15973</f>
        <v>2</v>
      </c>
      <c r="B15974" s="241" t="str">
        <f t="shared" si="17969"/>
        <v>CARREGADOR</v>
      </c>
      <c r="C15974" s="241" t="str">
        <f t="shared" si="17969"/>
        <v>PARANAGUÁ</v>
      </c>
      <c r="D15974" s="52" t="str">
        <f>Raiz!$D$98</f>
        <v>A</v>
      </c>
      <c r="E15974" s="323" t="str">
        <f>Raiz!$E$98</f>
        <v>Custos Indiretos (despesas administrativas e operacionais)</v>
      </c>
      <c r="F15974" s="323"/>
      <c r="G15974" s="323"/>
      <c r="H15974" s="323"/>
      <c r="I15974" s="20">
        <f>VLOOKUP(H15883,Base!$B$1340:$P$1391,J15888+1,FALSE)</f>
        <v>0.05</v>
      </c>
      <c r="J15974" s="19">
        <f t="shared" ref="J15974" si="17970">ROUND(J15996*I15974,2)</f>
        <v>127.72</v>
      </c>
      <c r="K15974" s="30"/>
      <c r="L15974" s="30"/>
    </row>
    <row r="15975" spans="1:12" ht="18" customHeight="1" x14ac:dyDescent="0.2">
      <c r="A15975" s="241">
        <f t="shared" ref="A15975:C15975" si="17971">A15974</f>
        <v>2</v>
      </c>
      <c r="B15975" s="241" t="str">
        <f t="shared" si="17971"/>
        <v>CARREGADOR</v>
      </c>
      <c r="C15975" s="241" t="str">
        <f t="shared" si="17971"/>
        <v>PARANAGUÁ</v>
      </c>
      <c r="D15975" s="18" t="str">
        <f>Raiz!$D$99</f>
        <v>B</v>
      </c>
      <c r="E15975" s="323" t="str">
        <f>Raiz!$E$99</f>
        <v>Lucro</v>
      </c>
      <c r="F15975" s="323"/>
      <c r="G15975" s="323"/>
      <c r="H15975" s="323"/>
      <c r="I15975" s="20">
        <f>VLOOKUP(H15883,Base!$B$1397:$P$1448,J15888+1,FALSE)</f>
        <v>1.47E-2</v>
      </c>
      <c r="J15975" s="19">
        <f t="shared" ref="J15975" si="17972">ROUND(J15998*I15975,2)</f>
        <v>39.43</v>
      </c>
      <c r="K15975" s="30"/>
      <c r="L15975" s="30"/>
    </row>
    <row r="15976" spans="1:12" ht="18" customHeight="1" x14ac:dyDescent="0.2">
      <c r="A15976" s="241">
        <f t="shared" ref="A15976:C15976" si="17973">A15975</f>
        <v>2</v>
      </c>
      <c r="B15976" s="241" t="str">
        <f t="shared" si="17973"/>
        <v>CARREGADOR</v>
      </c>
      <c r="C15976" s="241" t="str">
        <f t="shared" si="17973"/>
        <v>PARANAGUÁ</v>
      </c>
      <c r="D15976" s="324" t="str">
        <f>Raiz!$D$100</f>
        <v>Subtotal</v>
      </c>
      <c r="E15976" s="324"/>
      <c r="F15976" s="324"/>
      <c r="G15976" s="324"/>
      <c r="H15976" s="324"/>
      <c r="I15976" s="32">
        <f t="shared" ref="I15976:J15976" si="17974">SUM(I15974:I15975)</f>
        <v>6.4700000000000008E-2</v>
      </c>
      <c r="J15976" s="33">
        <f t="shared" si="17974"/>
        <v>167.15</v>
      </c>
      <c r="K15976" s="30"/>
      <c r="L15976" s="30"/>
    </row>
    <row r="15977" spans="1:12" ht="18" customHeight="1" x14ac:dyDescent="0.2">
      <c r="A15977" s="241">
        <f t="shared" ref="A15977:C15977" si="17975">A15976</f>
        <v>2</v>
      </c>
      <c r="B15977" s="241" t="str">
        <f t="shared" si="17975"/>
        <v>CARREGADOR</v>
      </c>
      <c r="C15977" s="241" t="str">
        <f t="shared" si="17975"/>
        <v>PARANAGUÁ</v>
      </c>
      <c r="D15977" s="52" t="str">
        <f>Raiz!$D$101</f>
        <v>C</v>
      </c>
      <c r="E15977" s="323" t="str">
        <f>Raiz!$E$101</f>
        <v>Tributos</v>
      </c>
      <c r="F15977" s="325"/>
      <c r="G15977" s="325"/>
      <c r="H15977" s="325"/>
      <c r="I15977" s="32">
        <f t="shared" ref="I15977:J15977" si="17976">SUM(I15978:I15980)</f>
        <v>0.13250000000000001</v>
      </c>
      <c r="J15977" s="33">
        <f t="shared" si="17976"/>
        <v>415.67</v>
      </c>
      <c r="K15977" s="30"/>
      <c r="L15977" s="30"/>
    </row>
    <row r="15978" spans="1:12" ht="18" customHeight="1" x14ac:dyDescent="0.2">
      <c r="A15978" s="241">
        <f t="shared" ref="A15978:C15978" si="17977">A15977</f>
        <v>2</v>
      </c>
      <c r="B15978" s="241" t="str">
        <f t="shared" si="17977"/>
        <v>CARREGADOR</v>
      </c>
      <c r="C15978" s="241" t="str">
        <f t="shared" si="17977"/>
        <v>PARANAGUÁ</v>
      </c>
      <c r="D15978" s="328" t="str">
        <f>Raiz!$D$102</f>
        <v>C.1</v>
      </c>
      <c r="E15978" s="330" t="str">
        <f>Raiz!$E$102</f>
        <v>Tributos Federais</v>
      </c>
      <c r="F15978" s="332" t="str">
        <f>Raiz!$F$102</f>
        <v>PIS</v>
      </c>
      <c r="G15978" s="333"/>
      <c r="H15978" s="334"/>
      <c r="I15978" s="43">
        <f>Raiz!$I$102</f>
        <v>1.6500000000000001E-2</v>
      </c>
      <c r="J15978" s="19">
        <f t="shared" ref="J15978" si="17978">ROUND(I15978*J15987,2)</f>
        <v>51.76</v>
      </c>
      <c r="K15978" s="30"/>
      <c r="L15978" s="30"/>
    </row>
    <row r="15979" spans="1:12" ht="18" customHeight="1" x14ac:dyDescent="0.2">
      <c r="A15979" s="241">
        <f t="shared" ref="A15979:C15979" si="17979">A15978</f>
        <v>2</v>
      </c>
      <c r="B15979" s="241" t="str">
        <f t="shared" si="17979"/>
        <v>CARREGADOR</v>
      </c>
      <c r="C15979" s="241" t="str">
        <f t="shared" si="17979"/>
        <v>PARANAGUÁ</v>
      </c>
      <c r="D15979" s="329"/>
      <c r="E15979" s="331"/>
      <c r="F15979" s="331" t="str">
        <f>Raiz!$F$103</f>
        <v>COFINS</v>
      </c>
      <c r="G15979" s="335"/>
      <c r="H15979" s="336"/>
      <c r="I15979" s="20">
        <f>Raiz!$I$103</f>
        <v>7.5999999999999998E-2</v>
      </c>
      <c r="J15979" s="19">
        <f t="shared" ref="J15979" si="17980">ROUND(I15979*J15987,2)</f>
        <v>238.42</v>
      </c>
    </row>
    <row r="15980" spans="1:12" ht="18" customHeight="1" x14ac:dyDescent="0.2">
      <c r="A15980" s="241">
        <f t="shared" ref="A15980:C15980" si="17981">A15979</f>
        <v>2</v>
      </c>
      <c r="B15980" s="241" t="str">
        <f t="shared" si="17981"/>
        <v>CARREGADOR</v>
      </c>
      <c r="C15980" s="241" t="str">
        <f t="shared" si="17981"/>
        <v>PARANAGUÁ</v>
      </c>
      <c r="D15980" s="18" t="str">
        <f>Raiz!$D$104</f>
        <v>C.2</v>
      </c>
      <c r="E15980" s="263" t="str">
        <f>Raiz!$E$104</f>
        <v>Tributos Municipais</v>
      </c>
      <c r="F15980" s="320" t="str">
        <f>Raiz!$F$104</f>
        <v>ISS</v>
      </c>
      <c r="G15980" s="322"/>
      <c r="H15980" s="321"/>
      <c r="I15980" s="20">
        <f>VLOOKUP(H15883,Base!$B$29:$D$80,3,FALSE)</f>
        <v>0.04</v>
      </c>
      <c r="J15980" s="19">
        <f t="shared" ref="J15980" si="17982">ROUND(I15980*J15987,2)</f>
        <v>125.49</v>
      </c>
    </row>
    <row r="15981" spans="1:12" ht="18" customHeight="1" thickBot="1" x14ac:dyDescent="0.25">
      <c r="A15981" s="241">
        <f t="shared" ref="A15981:C15981" si="17983">A15980</f>
        <v>2</v>
      </c>
      <c r="B15981" s="241" t="str">
        <f t="shared" si="17983"/>
        <v>CARREGADOR</v>
      </c>
      <c r="C15981" s="241" t="str">
        <f t="shared" si="17983"/>
        <v>PARANAGUÁ</v>
      </c>
      <c r="D15981" s="319" t="str">
        <f>Raiz!$D$105</f>
        <v>Total do Módulo 6 - Custos Indiretos, Lucro e Tributos</v>
      </c>
      <c r="E15981" s="319"/>
      <c r="F15981" s="319"/>
      <c r="G15981" s="319"/>
      <c r="H15981" s="319"/>
      <c r="I15981" s="24">
        <f t="shared" ref="I15981:J15981" si="17984">I15976+I15977</f>
        <v>0.19720000000000001</v>
      </c>
      <c r="J15981" s="21">
        <f t="shared" si="17984"/>
        <v>582.82000000000005</v>
      </c>
    </row>
    <row r="15982" spans="1:12" ht="11.25" customHeight="1" thickBot="1" x14ac:dyDescent="0.25">
      <c r="A15982" s="241">
        <f t="shared" ref="A15982:C15982" si="17985">A15981</f>
        <v>2</v>
      </c>
      <c r="B15982" s="241" t="str">
        <f t="shared" si="17985"/>
        <v>CARREGADOR</v>
      </c>
      <c r="C15982" s="241" t="str">
        <f t="shared" si="17985"/>
        <v>PARANAGUÁ</v>
      </c>
      <c r="D15982" s="4"/>
      <c r="E15982" s="4"/>
      <c r="F15982" s="4"/>
      <c r="G15982" s="4"/>
      <c r="H15982" s="4"/>
      <c r="I15982" s="4"/>
      <c r="J15982" s="4"/>
    </row>
    <row r="15983" spans="1:12" ht="18" customHeight="1" x14ac:dyDescent="0.2">
      <c r="A15983" s="241">
        <f t="shared" ref="A15983:C15983" si="17986">A15982</f>
        <v>2</v>
      </c>
      <c r="B15983" s="241" t="str">
        <f t="shared" si="17986"/>
        <v>CARREGADOR</v>
      </c>
      <c r="C15983" s="241" t="str">
        <f t="shared" si="17986"/>
        <v>PARANAGUÁ</v>
      </c>
      <c r="D15983" s="339" t="str">
        <f>Raiz!$D$107</f>
        <v>TRIBUTOS (percentual incidente sobre o Valor total por empregado)</v>
      </c>
      <c r="E15983" s="340"/>
      <c r="F15983" s="340"/>
      <c r="G15983" s="340"/>
      <c r="H15983" s="340"/>
      <c r="I15983" s="340"/>
      <c r="J15983" s="341"/>
    </row>
    <row r="15984" spans="1:12" ht="18" customHeight="1" x14ac:dyDescent="0.2">
      <c r="A15984" s="241">
        <f t="shared" ref="A15984:C15984" si="17987">A15983</f>
        <v>2</v>
      </c>
      <c r="B15984" s="241" t="str">
        <f t="shared" si="17987"/>
        <v>CARREGADOR</v>
      </c>
      <c r="C15984" s="241" t="str">
        <f t="shared" si="17987"/>
        <v>PARANAGUÁ</v>
      </c>
      <c r="D15984" s="52" t="str">
        <f>Raiz!$D$108</f>
        <v>A</v>
      </c>
      <c r="E15984" s="314" t="str">
        <f>Raiz!$E$108</f>
        <v>Percentual total dos Tributos / 100</v>
      </c>
      <c r="F15984" s="314"/>
      <c r="G15984" s="314"/>
      <c r="H15984" s="314"/>
      <c r="I15984" s="314"/>
      <c r="J15984" s="34">
        <f t="shared" ref="J15984" si="17988">I15977</f>
        <v>0.13250000000000001</v>
      </c>
    </row>
    <row r="15985" spans="1:10" ht="18" customHeight="1" x14ac:dyDescent="0.2">
      <c r="A15985" s="241">
        <f t="shared" ref="A15985:C15985" si="17989">A15984</f>
        <v>2</v>
      </c>
      <c r="B15985" s="241" t="str">
        <f t="shared" si="17989"/>
        <v>CARREGADOR</v>
      </c>
      <c r="C15985" s="241" t="str">
        <f t="shared" si="17989"/>
        <v>PARANAGUÁ</v>
      </c>
      <c r="D15985" s="52" t="str">
        <f>Raiz!$D$109</f>
        <v>B</v>
      </c>
      <c r="E15985" s="314" t="str">
        <f>Raiz!$E$109</f>
        <v>1 - A</v>
      </c>
      <c r="F15985" s="314"/>
      <c r="G15985" s="314"/>
      <c r="H15985" s="314"/>
      <c r="I15985" s="314"/>
      <c r="J15985" s="34">
        <f t="shared" ref="J15985:J16048" si="17990">1-J15984</f>
        <v>0.86749999999999994</v>
      </c>
    </row>
    <row r="15986" spans="1:10" ht="18" customHeight="1" x14ac:dyDescent="0.2">
      <c r="A15986" s="241">
        <f t="shared" ref="A15986:C15986" si="17991">A15985</f>
        <v>2</v>
      </c>
      <c r="B15986" s="241" t="str">
        <f t="shared" si="17991"/>
        <v>CARREGADOR</v>
      </c>
      <c r="C15986" s="241" t="str">
        <f t="shared" si="17991"/>
        <v>PARANAGUÁ</v>
      </c>
      <c r="D15986" s="52" t="str">
        <f>Raiz!$D$110</f>
        <v>C</v>
      </c>
      <c r="E15986" s="314" t="str">
        <f>Raiz!$E$110</f>
        <v>Custo antes da incidência dos tributos</v>
      </c>
      <c r="F15986" s="314"/>
      <c r="G15986" s="314"/>
      <c r="H15986" s="314"/>
      <c r="I15986" s="314"/>
      <c r="J15986" s="19">
        <f t="shared" ref="J15986" si="17992">J16000</f>
        <v>2721.4703787878784</v>
      </c>
    </row>
    <row r="15987" spans="1:10" ht="18" customHeight="1" x14ac:dyDescent="0.2">
      <c r="A15987" s="241">
        <f t="shared" ref="A15987:C15987" si="17993">A15986</f>
        <v>2</v>
      </c>
      <c r="B15987" s="241" t="str">
        <f t="shared" si="17993"/>
        <v>CARREGADOR</v>
      </c>
      <c r="C15987" s="241" t="str">
        <f t="shared" si="17993"/>
        <v>PARANAGUÁ</v>
      </c>
      <c r="D15987" s="52" t="str">
        <f>Raiz!$D$111</f>
        <v>D</v>
      </c>
      <c r="E15987" s="314" t="str">
        <f>Raiz!$E$111</f>
        <v>PREÇO DO POSTO/MÊS (C / B)</v>
      </c>
      <c r="F15987" s="314"/>
      <c r="G15987" s="314"/>
      <c r="H15987" s="314"/>
      <c r="I15987" s="314"/>
      <c r="J15987" s="19">
        <f t="shared" ref="J15987" si="17994">ROUND(J15986/J15985,2)</f>
        <v>3137.14</v>
      </c>
    </row>
    <row r="15988" spans="1:10" ht="18" customHeight="1" thickBot="1" x14ac:dyDescent="0.25">
      <c r="A15988" s="241">
        <f t="shared" ref="A15988:C15988" si="17995">A15987</f>
        <v>2</v>
      </c>
      <c r="B15988" s="241" t="str">
        <f t="shared" si="17995"/>
        <v>CARREGADOR</v>
      </c>
      <c r="C15988" s="241" t="str">
        <f t="shared" si="17995"/>
        <v>PARANAGUÁ</v>
      </c>
      <c r="D15988" s="317" t="str">
        <f>Raiz!$D$112</f>
        <v>Total dos Tributos = (D – C)</v>
      </c>
      <c r="E15988" s="317"/>
      <c r="F15988" s="317"/>
      <c r="G15988" s="317"/>
      <c r="H15988" s="317"/>
      <c r="I15988" s="317"/>
      <c r="J15988" s="35">
        <f t="shared" ref="J15988" si="17996">J15987-J15986</f>
        <v>415.66962121212146</v>
      </c>
    </row>
    <row r="15989" spans="1:10" ht="11.25" customHeight="1" thickBot="1" x14ac:dyDescent="0.25">
      <c r="A15989" s="241">
        <f t="shared" ref="A15989:C15989" si="17997">A15988</f>
        <v>2</v>
      </c>
      <c r="B15989" s="241" t="str">
        <f t="shared" si="17997"/>
        <v>CARREGADOR</v>
      </c>
      <c r="C15989" s="241" t="str">
        <f t="shared" si="17997"/>
        <v>PARANAGUÁ</v>
      </c>
      <c r="D15989" s="4"/>
      <c r="E15989" s="4"/>
      <c r="F15989" s="4"/>
      <c r="G15989" s="4"/>
      <c r="H15989" s="4"/>
      <c r="I15989" s="4"/>
      <c r="J15989" s="4"/>
    </row>
    <row r="15990" spans="1:10" ht="18" customHeight="1" x14ac:dyDescent="0.2">
      <c r="A15990" s="241">
        <f t="shared" ref="A15990:C15990" si="17998">A15989</f>
        <v>2</v>
      </c>
      <c r="B15990" s="241" t="str">
        <f t="shared" si="17998"/>
        <v>CARREGADOR</v>
      </c>
      <c r="C15990" s="241" t="str">
        <f t="shared" si="17998"/>
        <v>PARANAGUÁ</v>
      </c>
      <c r="D15990" s="318" t="str">
        <f>Raiz!$D$114</f>
        <v>2 - QUADRO-RESUMO DO CUSTO POR EMPREGADO</v>
      </c>
      <c r="E15990" s="318"/>
      <c r="F15990" s="318"/>
      <c r="G15990" s="318"/>
      <c r="H15990" s="318"/>
      <c r="I15990" s="318"/>
      <c r="J15990" s="3" t="str">
        <f>Raiz!$J$114</f>
        <v>Valor R$</v>
      </c>
    </row>
    <row r="15991" spans="1:10" ht="18" customHeight="1" x14ac:dyDescent="0.2">
      <c r="A15991" s="241">
        <f t="shared" ref="A15991:C15991" si="17999">A15990</f>
        <v>2</v>
      </c>
      <c r="B15991" s="241" t="str">
        <f t="shared" si="17999"/>
        <v>CARREGADOR</v>
      </c>
      <c r="C15991" s="241" t="str">
        <f t="shared" si="17999"/>
        <v>PARANAGUÁ</v>
      </c>
      <c r="D15991" s="52" t="str">
        <f>Raiz!$D$115</f>
        <v>A</v>
      </c>
      <c r="E15991" s="314" t="str">
        <f>Raiz!$E$115</f>
        <v>Módulo 1 - Composição da Remuneração</v>
      </c>
      <c r="F15991" s="314"/>
      <c r="G15991" s="314"/>
      <c r="H15991" s="314"/>
      <c r="I15991" s="314"/>
      <c r="J15991" s="19">
        <f t="shared" ref="J15991" si="18000">J15911</f>
        <v>1155.4272727272728</v>
      </c>
    </row>
    <row r="15992" spans="1:10" ht="18" customHeight="1" x14ac:dyDescent="0.2">
      <c r="A15992" s="241">
        <f t="shared" ref="A15992:C15992" si="18001">A15991</f>
        <v>2</v>
      </c>
      <c r="B15992" s="241" t="str">
        <f t="shared" si="18001"/>
        <v>CARREGADOR</v>
      </c>
      <c r="C15992" s="241" t="str">
        <f t="shared" si="18001"/>
        <v>PARANAGUÁ</v>
      </c>
      <c r="D15992" s="52" t="str">
        <f>Raiz!$D$116</f>
        <v>B</v>
      </c>
      <c r="E15992" s="314" t="str">
        <f>Raiz!$E$116</f>
        <v>Módulo 2 - Encargos e Benefícios Anuais, Mensais e Diários</v>
      </c>
      <c r="F15992" s="314"/>
      <c r="G15992" s="314"/>
      <c r="H15992" s="314"/>
      <c r="I15992" s="314"/>
      <c r="J15992" s="19">
        <f t="shared" ref="J15992" si="18002">J15944</f>
        <v>1106.31</v>
      </c>
    </row>
    <row r="15993" spans="1:10" ht="18" customHeight="1" x14ac:dyDescent="0.2">
      <c r="A15993" s="241">
        <f t="shared" ref="A15993:C15993" si="18003">A15992</f>
        <v>2</v>
      </c>
      <c r="B15993" s="241" t="str">
        <f t="shared" si="18003"/>
        <v>CARREGADOR</v>
      </c>
      <c r="C15993" s="241" t="str">
        <f t="shared" si="18003"/>
        <v>PARANAGUÁ</v>
      </c>
      <c r="D15993" s="52" t="str">
        <f>Raiz!$D$117</f>
        <v>C</v>
      </c>
      <c r="E15993" s="314" t="str">
        <f>Raiz!$E$117</f>
        <v>Módulo 3 - Provisão para Rescisão</v>
      </c>
      <c r="F15993" s="314"/>
      <c r="G15993" s="314"/>
      <c r="H15993" s="314"/>
      <c r="I15993" s="314"/>
      <c r="J15993" s="19">
        <f t="shared" ref="J15993" si="18004">J15953</f>
        <v>67.77</v>
      </c>
    </row>
    <row r="15994" spans="1:10" ht="18" customHeight="1" x14ac:dyDescent="0.2">
      <c r="A15994" s="241">
        <f t="shared" ref="A15994:C15994" si="18005">A15993</f>
        <v>2</v>
      </c>
      <c r="B15994" s="241" t="str">
        <f t="shared" si="18005"/>
        <v>CARREGADOR</v>
      </c>
      <c r="C15994" s="241" t="str">
        <f t="shared" si="18005"/>
        <v>PARANAGUÁ</v>
      </c>
      <c r="D15994" s="52" t="str">
        <f>Raiz!$D$118</f>
        <v>D</v>
      </c>
      <c r="E15994" s="314" t="str">
        <f>Raiz!$E$118</f>
        <v>Módulo 4 - Custo de Reposição do Profissional Ausente</v>
      </c>
      <c r="F15994" s="314"/>
      <c r="G15994" s="314"/>
      <c r="H15994" s="314"/>
      <c r="I15994" s="314"/>
      <c r="J15994" s="19">
        <f t="shared" ref="J15994" si="18006">J15966</f>
        <v>181.06310606060606</v>
      </c>
    </row>
    <row r="15995" spans="1:10" ht="18" customHeight="1" x14ac:dyDescent="0.2">
      <c r="A15995" s="241">
        <f t="shared" ref="A15995:C15995" si="18007">A15994</f>
        <v>2</v>
      </c>
      <c r="B15995" s="241" t="str">
        <f t="shared" si="18007"/>
        <v>CARREGADOR</v>
      </c>
      <c r="C15995" s="241" t="str">
        <f t="shared" si="18007"/>
        <v>PARANAGUÁ</v>
      </c>
      <c r="D15995" s="52" t="str">
        <f>Raiz!$D$119</f>
        <v>E</v>
      </c>
      <c r="E15995" s="314" t="str">
        <f>Raiz!$E$119</f>
        <v>Módulo 5 - Insumos Diversos</v>
      </c>
      <c r="F15995" s="314"/>
      <c r="G15995" s="314"/>
      <c r="H15995" s="314"/>
      <c r="I15995" s="314"/>
      <c r="J15995" s="19">
        <f t="shared" ref="J15995" si="18008">J15971</f>
        <v>43.75</v>
      </c>
    </row>
    <row r="15996" spans="1:10" ht="18" customHeight="1" x14ac:dyDescent="0.2">
      <c r="A15996" s="241">
        <f t="shared" ref="A15996:C15996" si="18009">A15995</f>
        <v>2</v>
      </c>
      <c r="B15996" s="241" t="str">
        <f t="shared" si="18009"/>
        <v>CARREGADOR</v>
      </c>
      <c r="C15996" s="241" t="str">
        <f t="shared" si="18009"/>
        <v>PARANAGUÁ</v>
      </c>
      <c r="D15996" s="315" t="str">
        <f>Raiz!$D$120</f>
        <v>Subtotal (A + B + C+ D + E)</v>
      </c>
      <c r="E15996" s="315"/>
      <c r="F15996" s="315"/>
      <c r="G15996" s="315"/>
      <c r="H15996" s="315"/>
      <c r="I15996" s="315"/>
      <c r="J15996" s="33">
        <f t="shared" ref="J15996" si="18010">SUM(J15991:J15995)</f>
        <v>2554.3203787878788</v>
      </c>
    </row>
    <row r="15997" spans="1:10" ht="18" customHeight="1" x14ac:dyDescent="0.2">
      <c r="A15997" s="241">
        <f t="shared" ref="A15997:C15997" si="18011">A15996</f>
        <v>2</v>
      </c>
      <c r="B15997" s="241" t="str">
        <f t="shared" si="18011"/>
        <v>CARREGADOR</v>
      </c>
      <c r="C15997" s="241" t="str">
        <f t="shared" si="18011"/>
        <v>PARANAGUÁ</v>
      </c>
      <c r="D15997" s="52" t="str">
        <f>Raiz!$D$121</f>
        <v>F</v>
      </c>
      <c r="E15997" s="314" t="str">
        <f>Raiz!$E$121</f>
        <v>Módulo 6-A - Custos Indiretos (despesas administrativas e operacionais)</v>
      </c>
      <c r="F15997" s="314"/>
      <c r="G15997" s="314"/>
      <c r="H15997" s="314"/>
      <c r="I15997" s="314"/>
      <c r="J15997" s="19">
        <f t="shared" ref="J15997" si="18012">J15974</f>
        <v>127.72</v>
      </c>
    </row>
    <row r="15998" spans="1:10" ht="18" customHeight="1" x14ac:dyDescent="0.2">
      <c r="A15998" s="241">
        <f t="shared" ref="A15998:C15998" si="18013">A15997</f>
        <v>2</v>
      </c>
      <c r="B15998" s="241" t="str">
        <f t="shared" si="18013"/>
        <v>CARREGADOR</v>
      </c>
      <c r="C15998" s="241" t="str">
        <f t="shared" si="18013"/>
        <v>PARANAGUÁ</v>
      </c>
      <c r="D15998" s="315" t="str">
        <f>Raiz!$D$122</f>
        <v>Subtotal (antes da incidência dos lucros)</v>
      </c>
      <c r="E15998" s="315"/>
      <c r="F15998" s="315"/>
      <c r="G15998" s="315"/>
      <c r="H15998" s="315"/>
      <c r="I15998" s="315"/>
      <c r="J15998" s="36">
        <f t="shared" ref="J15998" si="18014">J15996+J15997</f>
        <v>2682.0403787878786</v>
      </c>
    </row>
    <row r="15999" spans="1:10" ht="18" customHeight="1" x14ac:dyDescent="0.2">
      <c r="A15999" s="241">
        <f t="shared" ref="A15999:C15999" si="18015">A15998</f>
        <v>2</v>
      </c>
      <c r="B15999" s="241" t="str">
        <f t="shared" si="18015"/>
        <v>CARREGADOR</v>
      </c>
      <c r="C15999" s="241" t="str">
        <f t="shared" si="18015"/>
        <v>PARANAGUÁ</v>
      </c>
      <c r="D15999" s="52" t="str">
        <f>Raiz!$D$123</f>
        <v>G</v>
      </c>
      <c r="E15999" s="314" t="str">
        <f>Raiz!$E$123</f>
        <v>Módulo 6-B - Lucro</v>
      </c>
      <c r="F15999" s="314"/>
      <c r="G15999" s="314"/>
      <c r="H15999" s="314"/>
      <c r="I15999" s="314"/>
      <c r="J15999" s="36">
        <f t="shared" ref="J15999" si="18016">J15975</f>
        <v>39.43</v>
      </c>
    </row>
    <row r="16000" spans="1:10" ht="18" customHeight="1" x14ac:dyDescent="0.2">
      <c r="A16000" s="241">
        <f t="shared" ref="A16000:C16000" si="18017">A15999</f>
        <v>2</v>
      </c>
      <c r="B16000" s="241" t="str">
        <f t="shared" si="18017"/>
        <v>CARREGADOR</v>
      </c>
      <c r="C16000" s="241" t="str">
        <f t="shared" si="18017"/>
        <v>PARANAGUÁ</v>
      </c>
      <c r="D16000" s="315" t="str">
        <f>Raiz!$D$124</f>
        <v>Subtotal (antes da incidência dos tributos)</v>
      </c>
      <c r="E16000" s="315"/>
      <c r="F16000" s="315"/>
      <c r="G16000" s="315"/>
      <c r="H16000" s="315"/>
      <c r="I16000" s="315"/>
      <c r="J16000" s="36">
        <f t="shared" ref="J16000" si="18018">J15998+J15999</f>
        <v>2721.4703787878784</v>
      </c>
    </row>
    <row r="16001" spans="1:16" ht="18" customHeight="1" x14ac:dyDescent="0.2">
      <c r="A16001" s="241">
        <f t="shared" ref="A16001:C16001" si="18019">A16000</f>
        <v>2</v>
      </c>
      <c r="B16001" s="241" t="str">
        <f t="shared" si="18019"/>
        <v>CARREGADOR</v>
      </c>
      <c r="C16001" s="241" t="str">
        <f t="shared" si="18019"/>
        <v>PARANAGUÁ</v>
      </c>
      <c r="D16001" s="52" t="str">
        <f>Raiz!$D$125</f>
        <v>H</v>
      </c>
      <c r="E16001" s="314" t="str">
        <f>Raiz!$E$125</f>
        <v>Módulo 6-C - Tributos</v>
      </c>
      <c r="F16001" s="314"/>
      <c r="G16001" s="314"/>
      <c r="H16001" s="314"/>
      <c r="I16001" s="314"/>
      <c r="J16001" s="36">
        <f t="shared" ref="J16001" si="18020">J15977</f>
        <v>415.67</v>
      </c>
    </row>
    <row r="16002" spans="1:16" ht="18" customHeight="1" thickBot="1" x14ac:dyDescent="0.25">
      <c r="A16002" s="241">
        <f t="shared" ref="A16002:C16002" si="18021">A16001</f>
        <v>2</v>
      </c>
      <c r="B16002" s="241" t="str">
        <f t="shared" si="18021"/>
        <v>CARREGADOR</v>
      </c>
      <c r="C16002" s="241" t="str">
        <f t="shared" si="18021"/>
        <v>PARANAGUÁ</v>
      </c>
      <c r="D16002" s="393" t="str">
        <f>Raiz!$D$126</f>
        <v>Valor Total por Empregado / Mês</v>
      </c>
      <c r="E16002" s="394"/>
      <c r="F16002" s="395"/>
      <c r="G16002" s="393" t="str">
        <f t="shared" ref="G16002" si="18022">CONCATENATE(G15888," - ",H15883)</f>
        <v>CARREGADOR - PARANAGUÁ</v>
      </c>
      <c r="H16002" s="394"/>
      <c r="I16002" s="395"/>
      <c r="J16002" s="47">
        <f t="shared" ref="J16002" si="18023">ROUND(SUM(J16000:J16001),2)</f>
        <v>3137.14</v>
      </c>
      <c r="M16002" s="129"/>
    </row>
    <row r="16003" spans="1:16" ht="7.5" customHeight="1" thickBot="1" x14ac:dyDescent="0.25">
      <c r="A16003" s="241">
        <f t="shared" ref="A16003:C16003" si="18024">A16002</f>
        <v>2</v>
      </c>
      <c r="B16003" s="241" t="str">
        <f t="shared" si="18024"/>
        <v>CARREGADOR</v>
      </c>
      <c r="C16003" s="241" t="str">
        <f t="shared" si="18024"/>
        <v>PARANAGUÁ</v>
      </c>
      <c r="M16003" s="129"/>
    </row>
    <row r="16004" spans="1:16" ht="36" customHeight="1" thickBot="1" x14ac:dyDescent="0.25">
      <c r="A16004" s="241">
        <f t="shared" ref="A16004" si="18025">J16004</f>
        <v>2</v>
      </c>
      <c r="B16004" s="241" t="str">
        <f t="shared" ref="B16004" si="18026">G16014</f>
        <v>CONFERENTE</v>
      </c>
      <c r="C16004" s="241" t="str">
        <f t="shared" ref="C16004" si="18027">H16009</f>
        <v>PARANAGUÁ</v>
      </c>
      <c r="D16004" s="311" t="str">
        <f>Raiz!$D$2</f>
        <v>PLANILHA DE CUSTOS E FORMAÇÃO DE PREÇOS</v>
      </c>
      <c r="E16004" s="312"/>
      <c r="F16004" s="312"/>
      <c r="G16004" s="312"/>
      <c r="H16004" s="313"/>
      <c r="I16004" s="66" t="str">
        <f>Raiz!$I$2</f>
        <v>GRUPO</v>
      </c>
      <c r="J16004" s="59">
        <f>VLOOKUP(H16009,Base!$B$29:$C$80,2,FALSE)</f>
        <v>2</v>
      </c>
      <c r="K16004" s="127"/>
      <c r="L16004" s="239" t="s">
        <v>320</v>
      </c>
      <c r="M16004" s="240">
        <f t="shared" ref="M16004" si="18028">M15878+1</f>
        <v>128</v>
      </c>
    </row>
    <row r="16005" spans="1:16" s="4" customFormat="1" ht="18" customHeight="1" x14ac:dyDescent="0.2">
      <c r="A16005" s="241">
        <f t="shared" ref="A16005:A16068" si="18029">A16004</f>
        <v>2</v>
      </c>
      <c r="B16005" s="241" t="str">
        <f t="shared" ref="B16005:B16068" si="18030">B16004</f>
        <v>CONFERENTE</v>
      </c>
      <c r="C16005" s="241" t="str">
        <f t="shared" ref="C16005:C16068" si="18031">C16004</f>
        <v>PARANAGUÁ</v>
      </c>
      <c r="D16005" s="400" t="str">
        <f>Raiz!$D$3</f>
        <v>DISCRIMINAÇÃO DOS SERVIÇOS (DADOS REFERENTES À CONTRATAÇÃO)</v>
      </c>
      <c r="E16005" s="401"/>
      <c r="F16005" s="401"/>
      <c r="G16005" s="401"/>
      <c r="H16005" s="401"/>
      <c r="I16005" s="401"/>
      <c r="J16005" s="402"/>
      <c r="K16005" s="30"/>
      <c r="L16005" s="30"/>
      <c r="M16005" s="30"/>
      <c r="N16005" s="30"/>
      <c r="O16005" s="30"/>
      <c r="P16005" s="30"/>
    </row>
    <row r="16006" spans="1:16" s="4" customFormat="1" ht="18" customHeight="1" x14ac:dyDescent="0.2">
      <c r="A16006" s="241">
        <f t="shared" si="18029"/>
        <v>2</v>
      </c>
      <c r="B16006" s="241" t="str">
        <f t="shared" si="18030"/>
        <v>CONFERENTE</v>
      </c>
      <c r="C16006" s="241" t="str">
        <f t="shared" si="18031"/>
        <v>PARANAGUÁ</v>
      </c>
      <c r="D16006" s="52" t="str">
        <f>Raiz!$D$4</f>
        <v>A</v>
      </c>
      <c r="E16006" s="359" t="str">
        <f>Raiz!$E$4</f>
        <v>Processo nº</v>
      </c>
      <c r="F16006" s="359"/>
      <c r="G16006" s="359"/>
      <c r="H16006" s="386" t="str">
        <f>Base!$C$2</f>
        <v>10905.720090/2020-71</v>
      </c>
      <c r="I16006" s="386"/>
      <c r="J16006" s="386"/>
      <c r="K16006" s="30"/>
      <c r="L16006" s="30"/>
      <c r="M16006" s="30"/>
      <c r="N16006" s="30"/>
      <c r="O16006" s="30"/>
      <c r="P16006" s="30"/>
    </row>
    <row r="16007" spans="1:16" s="4" customFormat="1" ht="18" customHeight="1" x14ac:dyDescent="0.2">
      <c r="A16007" s="241">
        <f t="shared" si="18029"/>
        <v>2</v>
      </c>
      <c r="B16007" s="241" t="str">
        <f t="shared" si="18030"/>
        <v>CONFERENTE</v>
      </c>
      <c r="C16007" s="241" t="str">
        <f t="shared" si="18031"/>
        <v>PARANAGUÁ</v>
      </c>
      <c r="D16007" s="52" t="str">
        <f>Raiz!$D$5</f>
        <v>B</v>
      </c>
      <c r="E16007" s="359" t="str">
        <f>Raiz!$E$5</f>
        <v>Licitação nº</v>
      </c>
      <c r="F16007" s="359"/>
      <c r="G16007" s="359"/>
      <c r="H16007" s="386" t="str">
        <f>Base!$C$3</f>
        <v>___/2021</v>
      </c>
      <c r="I16007" s="386"/>
      <c r="J16007" s="386"/>
      <c r="K16007" s="30"/>
      <c r="L16007" s="30"/>
      <c r="M16007" s="30"/>
      <c r="N16007" s="30"/>
      <c r="O16007" s="30"/>
      <c r="P16007" s="30"/>
    </row>
    <row r="16008" spans="1:16" s="4" customFormat="1" ht="18" customHeight="1" x14ac:dyDescent="0.2">
      <c r="A16008" s="241">
        <f t="shared" si="18029"/>
        <v>2</v>
      </c>
      <c r="B16008" s="241" t="str">
        <f t="shared" si="18030"/>
        <v>CONFERENTE</v>
      </c>
      <c r="C16008" s="241" t="str">
        <f t="shared" si="18031"/>
        <v>PARANAGUÁ</v>
      </c>
      <c r="D16008" s="52" t="str">
        <f>Raiz!$D$6</f>
        <v>C</v>
      </c>
      <c r="E16008" s="359" t="str">
        <f>Raiz!$E$6</f>
        <v>Data de apresentação da proposta</v>
      </c>
      <c r="F16008" s="359"/>
      <c r="G16008" s="359"/>
      <c r="H16008" s="386" t="str">
        <f>Base!$C$4</f>
        <v>___/___/2021</v>
      </c>
      <c r="I16008" s="386"/>
      <c r="J16008" s="386"/>
      <c r="K16008" s="30"/>
      <c r="L16008" s="30"/>
      <c r="M16008" s="30"/>
      <c r="N16008" s="30"/>
      <c r="O16008" s="30"/>
      <c r="P16008" s="30"/>
    </row>
    <row r="16009" spans="1:16" s="4" customFormat="1" ht="18" customHeight="1" x14ac:dyDescent="0.2">
      <c r="A16009" s="241">
        <f t="shared" si="18029"/>
        <v>2</v>
      </c>
      <c r="B16009" s="241" t="str">
        <f t="shared" si="18030"/>
        <v>CONFERENTE</v>
      </c>
      <c r="C16009" s="241" t="str">
        <f t="shared" si="18031"/>
        <v>PARANAGUÁ</v>
      </c>
      <c r="D16009" s="52" t="str">
        <f>Raiz!$D$7</f>
        <v>D</v>
      </c>
      <c r="E16009" s="359" t="str">
        <f>Raiz!$E$7</f>
        <v>Local da prestação do serviço</v>
      </c>
      <c r="F16009" s="359"/>
      <c r="G16009" s="359"/>
      <c r="H16009" s="368" t="str">
        <f>VLOOKUP(M16004,Base!$T$86:$V$813,2,FALSE)</f>
        <v>PARANAGUÁ</v>
      </c>
      <c r="I16009" s="368"/>
      <c r="J16009" s="369">
        <f t="shared" ref="J16009" si="18032">K16009</f>
        <v>0</v>
      </c>
      <c r="K16009" s="127"/>
      <c r="L16009" s="127"/>
      <c r="M16009" s="30"/>
      <c r="N16009" s="30"/>
      <c r="O16009" s="30"/>
      <c r="P16009" s="30"/>
    </row>
    <row r="16010" spans="1:16" s="4" customFormat="1" ht="18" customHeight="1" x14ac:dyDescent="0.2">
      <c r="A16010" s="241">
        <f t="shared" si="18029"/>
        <v>2</v>
      </c>
      <c r="B16010" s="241" t="str">
        <f t="shared" si="18030"/>
        <v>CONFERENTE</v>
      </c>
      <c r="C16010" s="241" t="str">
        <f t="shared" si="18031"/>
        <v>PARANAGUÁ</v>
      </c>
      <c r="D16010" s="52" t="str">
        <f>Raiz!$D$8</f>
        <v>E</v>
      </c>
      <c r="E16010" s="359" t="str">
        <f>Raiz!$E$8</f>
        <v>Ano do Acordo, Convenção ou Dissídio Coletivo:</v>
      </c>
      <c r="F16010" s="359"/>
      <c r="G16010" s="359"/>
      <c r="H16010" s="370">
        <f>VLOOKUP(H16009,Base!$B$257:$P$308,J16014+1,FALSE)</f>
        <v>2021</v>
      </c>
      <c r="I16010" s="370"/>
      <c r="J16010" s="370"/>
      <c r="K16010" s="30"/>
      <c r="L16010" s="30"/>
      <c r="M16010" s="30"/>
      <c r="N16010" s="30"/>
      <c r="O16010" s="30"/>
      <c r="P16010" s="30"/>
    </row>
    <row r="16011" spans="1:16" s="4" customFormat="1" ht="18" customHeight="1" thickBot="1" x14ac:dyDescent="0.25">
      <c r="A16011" s="241">
        <f t="shared" si="18029"/>
        <v>2</v>
      </c>
      <c r="B16011" s="241" t="str">
        <f t="shared" si="18030"/>
        <v>CONFERENTE</v>
      </c>
      <c r="C16011" s="241" t="str">
        <f t="shared" si="18031"/>
        <v>PARANAGUÁ</v>
      </c>
      <c r="D16011" s="17" t="str">
        <f>Raiz!$D$9</f>
        <v>F</v>
      </c>
      <c r="E16011" s="360" t="str">
        <f>Raiz!$E$9</f>
        <v>Tempo de Execução (meses)</v>
      </c>
      <c r="F16011" s="360"/>
      <c r="G16011" s="360"/>
      <c r="H16011" s="378">
        <f>VLOOKUP(H16009,Base!$B$143:$P$194,J16014+1,FALSE)</f>
        <v>24</v>
      </c>
      <c r="I16011" s="379"/>
      <c r="J16011" s="380"/>
      <c r="K16011" s="30"/>
      <c r="L16011" s="30"/>
      <c r="M16011" s="30"/>
      <c r="N16011" s="30"/>
      <c r="O16011" s="30"/>
      <c r="P16011" s="30"/>
    </row>
    <row r="16012" spans="1:16" ht="14.1" customHeight="1" thickBot="1" x14ac:dyDescent="0.25">
      <c r="A16012" s="241">
        <f t="shared" si="18029"/>
        <v>2</v>
      </c>
      <c r="B16012" s="241" t="str">
        <f t="shared" si="18030"/>
        <v>CONFERENTE</v>
      </c>
      <c r="C16012" s="241" t="str">
        <f t="shared" si="18031"/>
        <v>PARANAGUÁ</v>
      </c>
      <c r="D16012" s="16"/>
    </row>
    <row r="16013" spans="1:16" s="4" customFormat="1" ht="18" customHeight="1" x14ac:dyDescent="0.2">
      <c r="A16013" s="241">
        <f t="shared" si="18029"/>
        <v>2</v>
      </c>
      <c r="B16013" s="241" t="str">
        <f t="shared" si="18030"/>
        <v>CONFERENTE</v>
      </c>
      <c r="C16013" s="241" t="str">
        <f t="shared" si="18031"/>
        <v>PARANAGUÁ</v>
      </c>
      <c r="D16013" s="381" t="str">
        <f>Raiz!$D$11</f>
        <v>IDENTIFICAÇÃO DO SERVIÇO</v>
      </c>
      <c r="E16013" s="381"/>
      <c r="F16013" s="381"/>
      <c r="G16013" s="381"/>
      <c r="H16013" s="381"/>
      <c r="I16013" s="381"/>
      <c r="J16013" s="381"/>
      <c r="K16013" s="30"/>
      <c r="L16013" s="30"/>
      <c r="M16013" s="30"/>
      <c r="N16013" s="30"/>
      <c r="O16013" s="30"/>
      <c r="P16013" s="30"/>
    </row>
    <row r="16014" spans="1:16" s="4" customFormat="1" ht="18" customHeight="1" x14ac:dyDescent="0.2">
      <c r="A16014" s="241">
        <f t="shared" si="18029"/>
        <v>2</v>
      </c>
      <c r="B16014" s="241" t="str">
        <f t="shared" si="18030"/>
        <v>CONFERENTE</v>
      </c>
      <c r="C16014" s="241" t="str">
        <f t="shared" si="18031"/>
        <v>PARANAGUÁ</v>
      </c>
      <c r="D16014" s="389" t="str">
        <f>Raiz!$D$12</f>
        <v>Tipo de Serviço</v>
      </c>
      <c r="E16014" s="389"/>
      <c r="F16014" s="389"/>
      <c r="G16014" s="387" t="str">
        <f>VLOOKUP(M16004,Base!$T$86:$V$813,3,FALSE)</f>
        <v>CONFERENTE</v>
      </c>
      <c r="H16014" s="388"/>
      <c r="I16014" s="388"/>
      <c r="J16014" s="238">
        <f>VLOOKUP(G16014,Base!$B$11:$E$24,4,FALSE)</f>
        <v>7</v>
      </c>
      <c r="M16014" s="30"/>
      <c r="N16014" s="30"/>
      <c r="O16014" s="30"/>
      <c r="P16014" s="30"/>
    </row>
    <row r="16015" spans="1:16" s="4" customFormat="1" ht="18" customHeight="1" x14ac:dyDescent="0.2">
      <c r="A16015" s="241">
        <f t="shared" si="18029"/>
        <v>2</v>
      </c>
      <c r="B16015" s="241" t="str">
        <f t="shared" si="18030"/>
        <v>CONFERENTE</v>
      </c>
      <c r="C16015" s="241" t="str">
        <f t="shared" si="18031"/>
        <v>PARANAGUÁ</v>
      </c>
      <c r="D16015" s="389" t="str">
        <f>Raiz!$D$13</f>
        <v>Unidade de medida</v>
      </c>
      <c r="E16015" s="389"/>
      <c r="F16015" s="389"/>
      <c r="G16015" s="390" t="str">
        <f>Base!$C$6</f>
        <v>Posto</v>
      </c>
      <c r="H16015" s="390"/>
      <c r="I16015" s="390"/>
      <c r="J16015" s="390"/>
      <c r="K16015" s="30"/>
      <c r="L16015" s="30"/>
      <c r="M16015" s="30"/>
      <c r="N16015" s="30"/>
      <c r="O16015" s="30"/>
      <c r="P16015" s="30"/>
    </row>
    <row r="16016" spans="1:16" s="4" customFormat="1" ht="18" customHeight="1" thickBot="1" x14ac:dyDescent="0.25">
      <c r="A16016" s="241">
        <f t="shared" si="18029"/>
        <v>2</v>
      </c>
      <c r="B16016" s="241" t="str">
        <f t="shared" si="18030"/>
        <v>CONFERENTE</v>
      </c>
      <c r="C16016" s="241" t="str">
        <f t="shared" si="18031"/>
        <v>PARANAGUÁ</v>
      </c>
      <c r="D16016" s="396" t="str">
        <f>Raiz!$D$14</f>
        <v>Quantidade a contratar (unidade de medida)</v>
      </c>
      <c r="E16016" s="396"/>
      <c r="F16016" s="396"/>
      <c r="G16016" s="378">
        <f>VLOOKUP(H16009,Base!$B$86:$P$137,1+J16014,FALSE)</f>
        <v>1</v>
      </c>
      <c r="H16016" s="379"/>
      <c r="I16016" s="379"/>
      <c r="J16016" s="380"/>
      <c r="K16016" s="30"/>
      <c r="L16016" s="30"/>
      <c r="M16016" s="30"/>
      <c r="N16016" s="30"/>
      <c r="O16016" s="30"/>
      <c r="P16016" s="30"/>
    </row>
    <row r="16017" spans="1:16" s="4" customFormat="1" ht="14.1" customHeight="1" thickBot="1" x14ac:dyDescent="0.25">
      <c r="A16017" s="241">
        <f t="shared" si="18029"/>
        <v>2</v>
      </c>
      <c r="B16017" s="241" t="str">
        <f t="shared" si="18030"/>
        <v>CONFERENTE</v>
      </c>
      <c r="C16017" s="241" t="str">
        <f t="shared" si="18031"/>
        <v>PARANAGUÁ</v>
      </c>
      <c r="D16017" s="5"/>
      <c r="E16017" s="5"/>
      <c r="F16017" s="5"/>
      <c r="G16017" s="5"/>
      <c r="H16017" s="5"/>
      <c r="I16017" s="5"/>
      <c r="J16017" s="5"/>
      <c r="K16017" s="29"/>
      <c r="L16017" s="29"/>
      <c r="M16017" s="30"/>
      <c r="N16017" s="30"/>
      <c r="O16017" s="30"/>
      <c r="P16017" s="30"/>
    </row>
    <row r="16018" spans="1:16" s="4" customFormat="1" ht="18" customHeight="1" x14ac:dyDescent="0.2">
      <c r="A16018" s="241">
        <f t="shared" si="18029"/>
        <v>2</v>
      </c>
      <c r="B16018" s="241" t="str">
        <f t="shared" si="18030"/>
        <v>CONFERENTE</v>
      </c>
      <c r="C16018" s="241" t="str">
        <f t="shared" si="18031"/>
        <v>PARANAGUÁ</v>
      </c>
      <c r="D16018" s="381" t="str">
        <f>Raiz!$D$16</f>
        <v>1. MÓDULOS: Mão de obra vinculada à execução contratual</v>
      </c>
      <c r="E16018" s="381"/>
      <c r="F16018" s="381"/>
      <c r="G16018" s="381"/>
      <c r="H16018" s="381"/>
      <c r="I16018" s="381"/>
      <c r="J16018" s="381"/>
      <c r="K16018" s="30"/>
      <c r="L16018" s="30"/>
      <c r="M16018" s="30"/>
      <c r="N16018" s="30"/>
      <c r="O16018" s="30"/>
      <c r="P16018" s="30"/>
    </row>
    <row r="16019" spans="1:16" s="4" customFormat="1" ht="18" customHeight="1" x14ac:dyDescent="0.2">
      <c r="A16019" s="241">
        <f t="shared" si="18029"/>
        <v>2</v>
      </c>
      <c r="B16019" s="241" t="str">
        <f t="shared" si="18030"/>
        <v>CONFERENTE</v>
      </c>
      <c r="C16019" s="241" t="str">
        <f t="shared" si="18031"/>
        <v>PARANAGUÁ</v>
      </c>
      <c r="D16019" s="382" t="str">
        <f>Raiz!$D$17</f>
        <v>Dados para composição dos custos referentes a mão de obra</v>
      </c>
      <c r="E16019" s="382"/>
      <c r="F16019" s="382"/>
      <c r="G16019" s="382"/>
      <c r="H16019" s="382"/>
      <c r="I16019" s="382"/>
      <c r="J16019" s="382"/>
      <c r="K16019" s="30"/>
      <c r="L16019" s="30"/>
      <c r="M16019" s="30"/>
      <c r="N16019" s="30"/>
      <c r="O16019" s="30"/>
      <c r="P16019" s="30"/>
    </row>
    <row r="16020" spans="1:16" s="4" customFormat="1" ht="18" customHeight="1" x14ac:dyDescent="0.2">
      <c r="A16020" s="241">
        <f t="shared" si="18029"/>
        <v>2</v>
      </c>
      <c r="B16020" s="241" t="str">
        <f t="shared" si="18030"/>
        <v>CONFERENTE</v>
      </c>
      <c r="C16020" s="241" t="str">
        <f t="shared" si="18031"/>
        <v>PARANAGUÁ</v>
      </c>
      <c r="D16020" s="52">
        <f>Raiz!$D$18</f>
        <v>1</v>
      </c>
      <c r="E16020" s="359" t="str">
        <f>Raiz!$E$18</f>
        <v>Tipo de Serviço</v>
      </c>
      <c r="F16020" s="359"/>
      <c r="G16020" s="383" t="str">
        <f t="shared" ref="G16020" si="18033">G16014</f>
        <v>CONFERENTE</v>
      </c>
      <c r="H16020" s="383"/>
      <c r="I16020" s="383"/>
      <c r="J16020" s="384"/>
      <c r="K16020" s="30"/>
      <c r="L16020" s="30"/>
      <c r="M16020" s="30"/>
      <c r="N16020" s="30"/>
      <c r="O16020" s="30"/>
      <c r="P16020" s="30"/>
    </row>
    <row r="16021" spans="1:16" s="4" customFormat="1" ht="18" customHeight="1" x14ac:dyDescent="0.2">
      <c r="A16021" s="241">
        <f t="shared" si="18029"/>
        <v>2</v>
      </c>
      <c r="B16021" s="241" t="str">
        <f t="shared" si="18030"/>
        <v>CONFERENTE</v>
      </c>
      <c r="C16021" s="241" t="str">
        <f t="shared" si="18031"/>
        <v>PARANAGUÁ</v>
      </c>
      <c r="D16021" s="52">
        <f>Raiz!$D$19</f>
        <v>2</v>
      </c>
      <c r="E16021" s="359" t="str">
        <f>Raiz!$E$19</f>
        <v>Classificação Brasileira de Ocupações (CBO)</v>
      </c>
      <c r="F16021" s="359"/>
      <c r="G16021" s="373" t="str">
        <f>VLOOKUP(G16014,Base!$B$11:$C$24,2,FALSE)</f>
        <v>4142-15</v>
      </c>
      <c r="H16021" s="373"/>
      <c r="I16021" s="373"/>
      <c r="J16021" s="374"/>
      <c r="K16021" s="127"/>
      <c r="L16021" s="127"/>
      <c r="M16021" s="30"/>
      <c r="N16021" s="30"/>
      <c r="O16021" s="30"/>
      <c r="P16021" s="30"/>
    </row>
    <row r="16022" spans="1:16" s="4" customFormat="1" ht="18" customHeight="1" x14ac:dyDescent="0.2">
      <c r="A16022" s="241">
        <f t="shared" si="18029"/>
        <v>2</v>
      </c>
      <c r="B16022" s="241" t="str">
        <f t="shared" si="18030"/>
        <v>CONFERENTE</v>
      </c>
      <c r="C16022" s="241" t="str">
        <f t="shared" si="18031"/>
        <v>PARANAGUÁ</v>
      </c>
      <c r="D16022" s="52">
        <f>Raiz!$D$20</f>
        <v>3</v>
      </c>
      <c r="E16022" s="399" t="str">
        <f>Raiz!$E$20</f>
        <v>Salário Normativo da Categoria</v>
      </c>
      <c r="F16022" s="399"/>
      <c r="G16022" s="364">
        <f>VLOOKUP(H16009,Base!$B$371:$P$422,J16014+1,FALSE)</f>
        <v>1270.97</v>
      </c>
      <c r="H16022" s="364"/>
      <c r="I16022" s="364"/>
      <c r="J16022" s="365"/>
      <c r="K16022" s="127"/>
      <c r="L16022" s="127"/>
      <c r="M16022" s="30"/>
      <c r="N16022" s="30"/>
      <c r="O16022" s="30"/>
      <c r="P16022" s="30"/>
    </row>
    <row r="16023" spans="1:16" s="4" customFormat="1" ht="30" customHeight="1" x14ac:dyDescent="0.2">
      <c r="A16023" s="241">
        <f t="shared" si="18029"/>
        <v>2</v>
      </c>
      <c r="B16023" s="241" t="str">
        <f t="shared" si="18030"/>
        <v>CONFERENTE</v>
      </c>
      <c r="C16023" s="241" t="str">
        <f t="shared" si="18031"/>
        <v>PARANAGUÁ</v>
      </c>
      <c r="D16023" s="147">
        <f>Raiz!$D$21</f>
        <v>4</v>
      </c>
      <c r="E16023" s="407" t="str">
        <f>Raiz!$E$21</f>
        <v>Categoria Profissional (vinculada à execução contratual)</v>
      </c>
      <c r="F16023" s="407"/>
      <c r="G16023" s="375" t="str">
        <f>VLOOKUP(H16009,Base!$B$200:$P$251,J16014+1,FALSE)</f>
        <v>EMPREGADOS EM EMPRESAS DE PRESTAÇÃO DE SERV. A TERCEIROS</v>
      </c>
      <c r="H16023" s="375"/>
      <c r="I16023" s="375"/>
      <c r="J16023" s="376"/>
      <c r="K16023" s="127"/>
      <c r="L16023" s="127"/>
      <c r="M16023" s="30"/>
      <c r="N16023" s="30"/>
      <c r="O16023" s="30"/>
      <c r="P16023" s="30"/>
    </row>
    <row r="16024" spans="1:16" s="4" customFormat="1" ht="18" customHeight="1" x14ac:dyDescent="0.2">
      <c r="A16024" s="241">
        <f t="shared" si="18029"/>
        <v>2</v>
      </c>
      <c r="B16024" s="241" t="str">
        <f t="shared" si="18030"/>
        <v>CONFERENTE</v>
      </c>
      <c r="C16024" s="241" t="str">
        <f t="shared" si="18031"/>
        <v>PARANAGUÁ</v>
      </c>
      <c r="D16024" s="52">
        <f>Raiz!$D$22</f>
        <v>5</v>
      </c>
      <c r="E16024" s="403" t="str">
        <f>Raiz!$E$22</f>
        <v>CCT - Data-Base da Categoria (dia/mês/ano)</v>
      </c>
      <c r="F16024" s="403"/>
      <c r="G16024" s="391" t="str">
        <f>VLOOKUP(H16009,Base!$B$314:$P$365,J16014+1,FALSE)</f>
        <v>PR000751/2021 - 01/03/2021</v>
      </c>
      <c r="H16024" s="391"/>
      <c r="I16024" s="391"/>
      <c r="J16024" s="392"/>
      <c r="K16024" s="127"/>
      <c r="L16024" s="127"/>
      <c r="M16024" s="30"/>
      <c r="N16024" s="30"/>
      <c r="O16024" s="30"/>
      <c r="P16024" s="30"/>
    </row>
    <row r="16025" spans="1:16" s="4" customFormat="1" ht="18" customHeight="1" x14ac:dyDescent="0.2">
      <c r="A16025" s="241">
        <f t="shared" si="18029"/>
        <v>2</v>
      </c>
      <c r="B16025" s="241" t="str">
        <f t="shared" si="18030"/>
        <v>CONFERENTE</v>
      </c>
      <c r="C16025" s="241" t="str">
        <f t="shared" si="18031"/>
        <v>PARANAGUÁ</v>
      </c>
      <c r="D16025" s="52">
        <f>Raiz!$D$23</f>
        <v>6</v>
      </c>
      <c r="E16025" s="359" t="str">
        <f>Raiz!$E$23</f>
        <v>Carga horária a contratar (Horas/Mês)</v>
      </c>
      <c r="F16025" s="359"/>
      <c r="G16025" s="371">
        <f>VLOOKUP(H16009,Base!$B$485:$P$536,J16014+1,FALSE)</f>
        <v>200</v>
      </c>
      <c r="H16025" s="371"/>
      <c r="I16025" s="371"/>
      <c r="J16025" s="372"/>
      <c r="K16025" s="127"/>
      <c r="L16025" s="127"/>
      <c r="M16025" s="30"/>
      <c r="N16025" s="30"/>
      <c r="O16025" s="30"/>
      <c r="P16025" s="30"/>
    </row>
    <row r="16026" spans="1:16" s="4" customFormat="1" ht="18" customHeight="1" x14ac:dyDescent="0.2">
      <c r="A16026" s="241">
        <f t="shared" si="18029"/>
        <v>2</v>
      </c>
      <c r="B16026" s="241" t="str">
        <f t="shared" si="18030"/>
        <v>CONFERENTE</v>
      </c>
      <c r="C16026" s="241" t="str">
        <f t="shared" si="18031"/>
        <v>PARANAGUÁ</v>
      </c>
      <c r="D16026" s="52">
        <f>Raiz!$D$24</f>
        <v>7</v>
      </c>
      <c r="E16026" s="359" t="str">
        <f>Raiz!$E$24</f>
        <v>Valor do vale transporte</v>
      </c>
      <c r="F16026" s="359"/>
      <c r="G16026" s="364">
        <f>VLOOKUP(H16009,Base!$B$29:$E$80,4,FALSE)</f>
        <v>3.7</v>
      </c>
      <c r="H16026" s="364" t="s">
        <v>35</v>
      </c>
      <c r="I16026" s="364"/>
      <c r="J16026" s="365"/>
      <c r="K16026" s="30"/>
      <c r="L16026" s="30"/>
      <c r="M16026" s="30"/>
      <c r="N16026" s="30"/>
      <c r="O16026" s="30"/>
      <c r="P16026" s="30"/>
    </row>
    <row r="16027" spans="1:16" s="4" customFormat="1" ht="18" customHeight="1" x14ac:dyDescent="0.2">
      <c r="A16027" s="241">
        <f t="shared" si="18029"/>
        <v>2</v>
      </c>
      <c r="B16027" s="241" t="str">
        <f t="shared" si="18030"/>
        <v>CONFERENTE</v>
      </c>
      <c r="C16027" s="241" t="str">
        <f t="shared" si="18031"/>
        <v>PARANAGUÁ</v>
      </c>
      <c r="D16027" s="52">
        <f>Raiz!$D$25</f>
        <v>8</v>
      </c>
      <c r="E16027" s="359" t="str">
        <f>Raiz!$E$25</f>
        <v>Valor do vale alimentação</v>
      </c>
      <c r="F16027" s="359"/>
      <c r="G16027" s="364">
        <f>VLOOKUP(H16009,Base!$B$656:$P$707,J16014+1,FALSE)</f>
        <v>23</v>
      </c>
      <c r="H16027" s="364"/>
      <c r="I16027" s="364"/>
      <c r="J16027" s="365"/>
      <c r="K16027" s="127"/>
      <c r="L16027" s="127"/>
      <c r="M16027" s="30"/>
      <c r="N16027" s="30"/>
      <c r="O16027" s="30"/>
      <c r="P16027" s="30"/>
    </row>
    <row r="16028" spans="1:16" s="4" customFormat="1" ht="18" customHeight="1" thickBot="1" x14ac:dyDescent="0.25">
      <c r="A16028" s="241">
        <f t="shared" si="18029"/>
        <v>2</v>
      </c>
      <c r="B16028" s="241" t="str">
        <f t="shared" si="18030"/>
        <v>CONFERENTE</v>
      </c>
      <c r="C16028" s="241" t="str">
        <f t="shared" si="18031"/>
        <v>PARANAGUÁ</v>
      </c>
      <c r="D16028" s="17">
        <f>Raiz!$D$26</f>
        <v>9</v>
      </c>
      <c r="E16028" s="360" t="str">
        <f>Raiz!$E$26</f>
        <v>Salário Mínimo Vigente</v>
      </c>
      <c r="F16028" s="360"/>
      <c r="G16028" s="361">
        <f>Base!$C$5</f>
        <v>1100</v>
      </c>
      <c r="H16028" s="361"/>
      <c r="I16028" s="361"/>
      <c r="J16028" s="362"/>
      <c r="K16028" s="30"/>
      <c r="L16028" s="30"/>
      <c r="M16028" s="30"/>
      <c r="N16028" s="30"/>
      <c r="O16028" s="30"/>
      <c r="P16028" s="30"/>
    </row>
    <row r="16029" spans="1:16" ht="14.1" customHeight="1" thickBot="1" x14ac:dyDescent="0.25">
      <c r="A16029" s="241">
        <f t="shared" si="18029"/>
        <v>2</v>
      </c>
      <c r="B16029" s="241" t="str">
        <f t="shared" si="18030"/>
        <v>CONFERENTE</v>
      </c>
      <c r="C16029" s="241" t="str">
        <f t="shared" si="18031"/>
        <v>PARANAGUÁ</v>
      </c>
      <c r="D16029" s="4"/>
      <c r="E16029" s="4"/>
      <c r="F16029" s="4"/>
      <c r="G16029" s="4"/>
      <c r="H16029" s="4"/>
      <c r="I16029" s="4"/>
      <c r="J16029" s="4"/>
    </row>
    <row r="16030" spans="1:16" ht="18" customHeight="1" x14ac:dyDescent="0.2">
      <c r="A16030" s="241">
        <f t="shared" si="18029"/>
        <v>2</v>
      </c>
      <c r="B16030" s="241" t="str">
        <f t="shared" si="18030"/>
        <v>CONFERENTE</v>
      </c>
      <c r="C16030" s="241" t="str">
        <f t="shared" si="18031"/>
        <v>PARANAGUÁ</v>
      </c>
      <c r="D16030" s="363" t="str">
        <f>Raiz!$D$28</f>
        <v>MÓDULO 1 – COMPOSIÇÃO DA REMUNERAÇÃO</v>
      </c>
      <c r="E16030" s="363"/>
      <c r="F16030" s="363"/>
      <c r="G16030" s="363"/>
      <c r="H16030" s="363"/>
      <c r="I16030" s="1" t="str">
        <f>Raiz!I$28</f>
        <v>%</v>
      </c>
      <c r="J16030" s="2" t="str">
        <f>Raiz!$J$28</f>
        <v>Valor R$</v>
      </c>
    </row>
    <row r="16031" spans="1:16" ht="18" customHeight="1" x14ac:dyDescent="0.2">
      <c r="A16031" s="241">
        <f t="shared" si="18029"/>
        <v>2</v>
      </c>
      <c r="B16031" s="241" t="str">
        <f t="shared" si="18030"/>
        <v>CONFERENTE</v>
      </c>
      <c r="C16031" s="241" t="str">
        <f t="shared" si="18031"/>
        <v>PARANAGUÁ</v>
      </c>
      <c r="D16031" s="52" t="str">
        <f>Raiz!$D$29</f>
        <v>A</v>
      </c>
      <c r="E16031" s="398" t="str">
        <f>Raiz!$E$29</f>
        <v>Salário-Base</v>
      </c>
      <c r="F16031" s="398"/>
      <c r="G16031" s="398"/>
      <c r="H16031" s="398"/>
      <c r="I16031" s="314"/>
      <c r="J16031" s="19">
        <f>VLOOKUP(H16009,Base!$B$599:$P$650,J16014+1,FALSE)</f>
        <v>1155.4272727272728</v>
      </c>
      <c r="K16031" s="128"/>
      <c r="L16031" s="128"/>
    </row>
    <row r="16032" spans="1:16" ht="18" customHeight="1" x14ac:dyDescent="0.2">
      <c r="A16032" s="241">
        <f t="shared" si="18029"/>
        <v>2</v>
      </c>
      <c r="B16032" s="241" t="str">
        <f t="shared" si="18030"/>
        <v>CONFERENTE</v>
      </c>
      <c r="C16032" s="241" t="str">
        <f t="shared" si="18031"/>
        <v>PARANAGUÁ</v>
      </c>
      <c r="D16032" s="147" t="str">
        <f>Raiz!$D$30</f>
        <v>B</v>
      </c>
      <c r="E16032" s="338" t="str">
        <f>Raiz!$E$30</f>
        <v>Adicional de Insalubridade</v>
      </c>
      <c r="F16032" s="338"/>
      <c r="G16032" s="338"/>
      <c r="H16032" s="338"/>
      <c r="I16032" s="119">
        <f>VLOOKUP(H16009,Base!$B$1055:$P$1106,J16014+1,FALSE)</f>
        <v>0</v>
      </c>
      <c r="J16032" s="19">
        <f t="shared" ref="J16032" si="18034">ROUND(I16032*J16031,2)</f>
        <v>0</v>
      </c>
      <c r="K16032" s="128"/>
      <c r="L16032" s="128"/>
    </row>
    <row r="16033" spans="1:12" ht="18" customHeight="1" x14ac:dyDescent="0.2">
      <c r="A16033" s="241">
        <f t="shared" si="18029"/>
        <v>2</v>
      </c>
      <c r="B16033" s="241" t="str">
        <f t="shared" si="18030"/>
        <v>CONFERENTE</v>
      </c>
      <c r="C16033" s="241" t="str">
        <f t="shared" si="18031"/>
        <v>PARANAGUÁ</v>
      </c>
      <c r="D16033" s="52" t="str">
        <f>Raiz!$D$31</f>
        <v>C</v>
      </c>
      <c r="E16033" s="397" t="str">
        <f>Raiz!$E$31</f>
        <v>Outros (especificar)</v>
      </c>
      <c r="F16033" s="397"/>
      <c r="G16033" s="397"/>
      <c r="H16033" s="397"/>
      <c r="I16033" s="20"/>
      <c r="J16033" s="19">
        <f>VLOOKUP(H16009,Base!$B$827:$P$878,J16014+1,FALSE)</f>
        <v>0</v>
      </c>
      <c r="K16033" s="128"/>
      <c r="L16033" s="128"/>
    </row>
    <row r="16034" spans="1:12" ht="18" customHeight="1" x14ac:dyDescent="0.2">
      <c r="A16034" s="241">
        <f t="shared" si="18029"/>
        <v>2</v>
      </c>
      <c r="B16034" s="241" t="str">
        <f t="shared" si="18030"/>
        <v>CONFERENTE</v>
      </c>
      <c r="C16034" s="241" t="str">
        <f t="shared" si="18031"/>
        <v>PARANAGUÁ</v>
      </c>
      <c r="D16034" s="52"/>
      <c r="E16034" s="323"/>
      <c r="F16034" s="323"/>
      <c r="G16034" s="323"/>
      <c r="H16034" s="323"/>
      <c r="I16034" s="20"/>
      <c r="J16034" s="19"/>
    </row>
    <row r="16035" spans="1:12" ht="18" customHeight="1" x14ac:dyDescent="0.2">
      <c r="A16035" s="241">
        <f t="shared" si="18029"/>
        <v>2</v>
      </c>
      <c r="B16035" s="241" t="str">
        <f t="shared" si="18030"/>
        <v>CONFERENTE</v>
      </c>
      <c r="C16035" s="241" t="str">
        <f t="shared" si="18031"/>
        <v>PARANAGUÁ</v>
      </c>
      <c r="D16035" s="52"/>
      <c r="E16035" s="323"/>
      <c r="F16035" s="323"/>
      <c r="G16035" s="323"/>
      <c r="H16035" s="323"/>
      <c r="I16035" s="20"/>
      <c r="J16035" s="36"/>
    </row>
    <row r="16036" spans="1:12" ht="18" customHeight="1" x14ac:dyDescent="0.2">
      <c r="A16036" s="241">
        <f t="shared" si="18029"/>
        <v>2</v>
      </c>
      <c r="B16036" s="241" t="str">
        <f t="shared" si="18030"/>
        <v>CONFERENTE</v>
      </c>
      <c r="C16036" s="241" t="str">
        <f t="shared" si="18031"/>
        <v>PARANAGUÁ</v>
      </c>
      <c r="D16036" s="52"/>
      <c r="E16036" s="323"/>
      <c r="F16036" s="323"/>
      <c r="G16036" s="323"/>
      <c r="H16036" s="323"/>
      <c r="I16036" s="20"/>
      <c r="J16036" s="36"/>
    </row>
    <row r="16037" spans="1:12" ht="18" customHeight="1" thickBot="1" x14ac:dyDescent="0.25">
      <c r="A16037" s="241">
        <f t="shared" si="18029"/>
        <v>2</v>
      </c>
      <c r="B16037" s="241" t="str">
        <f t="shared" si="18030"/>
        <v>CONFERENTE</v>
      </c>
      <c r="C16037" s="241" t="str">
        <f t="shared" si="18031"/>
        <v>PARANAGUÁ</v>
      </c>
      <c r="D16037" s="317" t="str">
        <f>Raiz!$D$35</f>
        <v>Total do Módulo 1 - Composição da Remuneração</v>
      </c>
      <c r="E16037" s="317"/>
      <c r="F16037" s="317"/>
      <c r="G16037" s="317"/>
      <c r="H16037" s="317"/>
      <c r="I16037" s="317"/>
      <c r="J16037" s="21">
        <f t="shared" ref="J16037" si="18035">SUM(J16031:J16034)</f>
        <v>1155.4272727272728</v>
      </c>
    </row>
    <row r="16038" spans="1:12" ht="14.1" customHeight="1" thickBot="1" x14ac:dyDescent="0.25">
      <c r="A16038" s="241">
        <f t="shared" si="18029"/>
        <v>2</v>
      </c>
      <c r="B16038" s="241" t="str">
        <f t="shared" si="18030"/>
        <v>CONFERENTE</v>
      </c>
      <c r="C16038" s="241" t="str">
        <f t="shared" si="18031"/>
        <v>PARANAGUÁ</v>
      </c>
      <c r="D16038" s="4"/>
      <c r="E16038" s="4"/>
      <c r="F16038" s="4"/>
      <c r="G16038" s="4"/>
      <c r="H16038" s="4"/>
      <c r="I16038" s="4"/>
      <c r="J16038" s="4"/>
    </row>
    <row r="16039" spans="1:12" ht="18" customHeight="1" x14ac:dyDescent="0.2">
      <c r="A16039" s="241">
        <f t="shared" si="18029"/>
        <v>2</v>
      </c>
      <c r="B16039" s="241" t="str">
        <f t="shared" si="18030"/>
        <v>CONFERENTE</v>
      </c>
      <c r="C16039" s="241" t="str">
        <f t="shared" si="18031"/>
        <v>PARANAGUÁ</v>
      </c>
      <c r="D16039" s="339" t="str">
        <f>Raiz!$D$37</f>
        <v>MÓDULO 2 – ENCARGOS E BENEFÍCIOS ANUAIS, MENSAIS E DIÁRIOS</v>
      </c>
      <c r="E16039" s="340"/>
      <c r="F16039" s="340"/>
      <c r="G16039" s="340"/>
      <c r="H16039" s="357"/>
      <c r="I16039" s="1" t="str">
        <f>Raiz!$I$37</f>
        <v>%</v>
      </c>
      <c r="J16039" s="2" t="str">
        <f>Raiz!$J$37</f>
        <v>Valor R$</v>
      </c>
    </row>
    <row r="16040" spans="1:12" ht="18" customHeight="1" x14ac:dyDescent="0.2">
      <c r="A16040" s="241">
        <f t="shared" si="18029"/>
        <v>2</v>
      </c>
      <c r="B16040" s="241" t="str">
        <f t="shared" si="18030"/>
        <v>CONFERENTE</v>
      </c>
      <c r="C16040" s="241" t="str">
        <f t="shared" si="18031"/>
        <v>PARANAGUÁ</v>
      </c>
      <c r="D16040" s="343" t="str">
        <f>Raiz!$D$38</f>
        <v xml:space="preserve"> Submódulo 2.1 - 13º (décimo terceiro) Salário, Férias e Adicional de Férias</v>
      </c>
      <c r="E16040" s="343"/>
      <c r="F16040" s="343"/>
      <c r="G16040" s="343"/>
      <c r="H16040" s="343"/>
      <c r="I16040" s="343"/>
      <c r="J16040" s="345"/>
    </row>
    <row r="16041" spans="1:12" ht="18" customHeight="1" x14ac:dyDescent="0.2">
      <c r="A16041" s="241">
        <f t="shared" si="18029"/>
        <v>2</v>
      </c>
      <c r="B16041" s="241" t="str">
        <f t="shared" si="18030"/>
        <v>CONFERENTE</v>
      </c>
      <c r="C16041" s="241" t="str">
        <f t="shared" si="18031"/>
        <v>PARANAGUÁ</v>
      </c>
      <c r="D16041" s="52" t="str">
        <f>Raiz!$D$39</f>
        <v>A</v>
      </c>
      <c r="E16041" s="323" t="str">
        <f>Raiz!$E$39</f>
        <v>13º Salário</v>
      </c>
      <c r="F16041" s="323"/>
      <c r="G16041" s="323"/>
      <c r="H16041" s="323"/>
      <c r="I16041" s="20">
        <f>Raiz!$I$39</f>
        <v>8.3333333333333329E-2</v>
      </c>
      <c r="J16041" s="22">
        <f t="shared" ref="J16041" si="18036">ROUND(I16041*J16037,2)</f>
        <v>96.29</v>
      </c>
    </row>
    <row r="16042" spans="1:12" ht="18" customHeight="1" x14ac:dyDescent="0.2">
      <c r="A16042" s="241">
        <f t="shared" si="18029"/>
        <v>2</v>
      </c>
      <c r="B16042" s="241" t="str">
        <f t="shared" si="18030"/>
        <v>CONFERENTE</v>
      </c>
      <c r="C16042" s="241" t="str">
        <f t="shared" si="18031"/>
        <v>PARANAGUÁ</v>
      </c>
      <c r="D16042" s="52" t="str">
        <f>Raiz!$D$40</f>
        <v>B</v>
      </c>
      <c r="E16042" s="320" t="str">
        <f>Raiz!$E$40</f>
        <v xml:space="preserve">Adicional de Férias </v>
      </c>
      <c r="F16042" s="322"/>
      <c r="G16042" s="322"/>
      <c r="H16042" s="321"/>
      <c r="I16042" s="20">
        <f>Raiz!$I$40</f>
        <v>2.7777777777777776E-2</v>
      </c>
      <c r="J16042" s="22">
        <f t="shared" ref="J16042" si="18037">ROUND(I16042*J16037,2)</f>
        <v>32.1</v>
      </c>
      <c r="K16042" s="30"/>
      <c r="L16042" s="30"/>
    </row>
    <row r="16043" spans="1:12" ht="18" customHeight="1" thickBot="1" x14ac:dyDescent="0.25">
      <c r="A16043" s="241">
        <f t="shared" si="18029"/>
        <v>2</v>
      </c>
      <c r="B16043" s="241" t="str">
        <f t="shared" si="18030"/>
        <v>CONFERENTE</v>
      </c>
      <c r="C16043" s="241" t="str">
        <f t="shared" si="18031"/>
        <v>PARANAGUÁ</v>
      </c>
      <c r="D16043" s="317" t="str">
        <f>Raiz!$D$41</f>
        <v>Total do Submódulo 2.1</v>
      </c>
      <c r="E16043" s="317"/>
      <c r="F16043" s="317"/>
      <c r="G16043" s="317"/>
      <c r="H16043" s="317"/>
      <c r="I16043" s="317"/>
      <c r="J16043" s="248">
        <f t="shared" ref="J16043" si="18038">SUM(J16041:J16042)</f>
        <v>128.39000000000001</v>
      </c>
      <c r="K16043" s="30"/>
      <c r="L16043" s="30"/>
    </row>
    <row r="16044" spans="1:12" ht="14.1" customHeight="1" thickBot="1" x14ac:dyDescent="0.25">
      <c r="A16044" s="241">
        <f t="shared" si="18029"/>
        <v>2</v>
      </c>
      <c r="B16044" s="241" t="str">
        <f t="shared" si="18030"/>
        <v>CONFERENTE</v>
      </c>
      <c r="C16044" s="241" t="str">
        <f t="shared" si="18031"/>
        <v>PARANAGUÁ</v>
      </c>
      <c r="D16044" s="4"/>
      <c r="E16044" s="4"/>
      <c r="F16044" s="4"/>
      <c r="G16044" s="4"/>
      <c r="H16044" s="4"/>
      <c r="I16044" s="4"/>
      <c r="J16044" s="4"/>
      <c r="K16044" s="30"/>
      <c r="L16044" s="30"/>
    </row>
    <row r="16045" spans="1:12" ht="18" customHeight="1" x14ac:dyDescent="0.2">
      <c r="A16045" s="241">
        <f t="shared" si="18029"/>
        <v>2</v>
      </c>
      <c r="B16045" s="241" t="str">
        <f t="shared" si="18030"/>
        <v>CONFERENTE</v>
      </c>
      <c r="C16045" s="241" t="str">
        <f t="shared" si="18031"/>
        <v>PARANAGUÁ</v>
      </c>
      <c r="D16045" s="355" t="str">
        <f>Raiz!$D$43</f>
        <v xml:space="preserve"> Submódulo 2.2 - Encargos Previdenciários (GPS), FGTS e outras contribuições (Base de cálculo: Módulo 1 + Submódulo 2.1)</v>
      </c>
      <c r="E16045" s="355"/>
      <c r="F16045" s="355"/>
      <c r="G16045" s="355"/>
      <c r="H16045" s="355"/>
      <c r="I16045" s="355"/>
      <c r="J16045" s="356"/>
      <c r="K16045" s="30"/>
      <c r="L16045" s="30"/>
    </row>
    <row r="16046" spans="1:12" ht="18" customHeight="1" x14ac:dyDescent="0.2">
      <c r="A16046" s="241">
        <f t="shared" si="18029"/>
        <v>2</v>
      </c>
      <c r="B16046" s="241" t="str">
        <f t="shared" si="18030"/>
        <v>CONFERENTE</v>
      </c>
      <c r="C16046" s="241" t="str">
        <f t="shared" si="18031"/>
        <v>PARANAGUÁ</v>
      </c>
      <c r="D16046" s="52" t="str">
        <f>Raiz!$D$44</f>
        <v>A</v>
      </c>
      <c r="E16046" s="354" t="str">
        <f>Raiz!$E$44</f>
        <v>INSS</v>
      </c>
      <c r="F16046" s="354"/>
      <c r="G16046" s="354"/>
      <c r="H16046" s="354"/>
      <c r="I16046" s="23">
        <f>Raiz!$I$44</f>
        <v>0.2</v>
      </c>
      <c r="J16046" s="22">
        <f t="shared" ref="J16046" si="18039">ROUND((J16037+J16043)*$I16046,2)</f>
        <v>256.76</v>
      </c>
      <c r="K16046" s="30"/>
      <c r="L16046" s="30"/>
    </row>
    <row r="16047" spans="1:12" ht="18" customHeight="1" x14ac:dyDescent="0.2">
      <c r="A16047" s="241">
        <f t="shared" si="18029"/>
        <v>2</v>
      </c>
      <c r="B16047" s="241" t="str">
        <f t="shared" si="18030"/>
        <v>CONFERENTE</v>
      </c>
      <c r="C16047" s="241" t="str">
        <f t="shared" si="18031"/>
        <v>PARANAGUÁ</v>
      </c>
      <c r="D16047" s="52" t="str">
        <f>Raiz!$D$45</f>
        <v>B</v>
      </c>
      <c r="E16047" s="354" t="str">
        <f>Raiz!$E$45</f>
        <v>Salário Educação</v>
      </c>
      <c r="F16047" s="354"/>
      <c r="G16047" s="354"/>
      <c r="H16047" s="354"/>
      <c r="I16047" s="23">
        <f>Raiz!$I$45</f>
        <v>2.5000000000000001E-2</v>
      </c>
      <c r="J16047" s="22">
        <f t="shared" ref="J16047" si="18040">ROUND((J16037+J16043)*$I16047,2)</f>
        <v>32.1</v>
      </c>
      <c r="K16047" s="30"/>
      <c r="L16047" s="30"/>
    </row>
    <row r="16048" spans="1:12" ht="18" customHeight="1" x14ac:dyDescent="0.2">
      <c r="A16048" s="241">
        <f t="shared" si="18029"/>
        <v>2</v>
      </c>
      <c r="B16048" s="241" t="str">
        <f t="shared" si="18030"/>
        <v>CONFERENTE</v>
      </c>
      <c r="C16048" s="241" t="str">
        <f t="shared" si="18031"/>
        <v>PARANAGUÁ</v>
      </c>
      <c r="D16048" s="52" t="str">
        <f>Raiz!$D$46</f>
        <v>C</v>
      </c>
      <c r="E16048" s="254" t="str">
        <f>Raiz!$E$46</f>
        <v>RAT X FAP       RAT=</v>
      </c>
      <c r="F16048" s="255">
        <f>Raiz!$F$46</f>
        <v>0.03</v>
      </c>
      <c r="G16048" s="256" t="str">
        <f>Raiz!$G$46</f>
        <v>FAP=</v>
      </c>
      <c r="H16048" s="257">
        <f>Raiz!$H$46</f>
        <v>1</v>
      </c>
      <c r="I16048" s="23">
        <f t="shared" ref="I16048" si="18041">ROUND(F16048*H16048,2)</f>
        <v>0.03</v>
      </c>
      <c r="J16048" s="22">
        <f t="shared" ref="J16048" si="18042">ROUND((J16037+J16043)*$I16048,2)</f>
        <v>38.51</v>
      </c>
      <c r="K16048" s="30"/>
      <c r="L16048" s="30"/>
    </row>
    <row r="16049" spans="1:12" ht="18" customHeight="1" x14ac:dyDescent="0.2">
      <c r="A16049" s="241">
        <f t="shared" si="18029"/>
        <v>2</v>
      </c>
      <c r="B16049" s="241" t="str">
        <f t="shared" si="18030"/>
        <v>CONFERENTE</v>
      </c>
      <c r="C16049" s="241" t="str">
        <f t="shared" si="18031"/>
        <v>PARANAGUÁ</v>
      </c>
      <c r="D16049" s="52" t="str">
        <f>Raiz!$D$47</f>
        <v>D</v>
      </c>
      <c r="E16049" s="354" t="str">
        <f>Raiz!$E$47</f>
        <v>SESI ou SESC</v>
      </c>
      <c r="F16049" s="354"/>
      <c r="G16049" s="354"/>
      <c r="H16049" s="354"/>
      <c r="I16049" s="23">
        <f>Raiz!$I$47</f>
        <v>1.4999999999999999E-2</v>
      </c>
      <c r="J16049" s="22">
        <f t="shared" ref="J16049" si="18043">ROUND((J16037+J16043)*$I16049,2)</f>
        <v>19.260000000000002</v>
      </c>
      <c r="K16049" s="30"/>
      <c r="L16049" s="30"/>
    </row>
    <row r="16050" spans="1:12" ht="18" customHeight="1" x14ac:dyDescent="0.2">
      <c r="A16050" s="241">
        <f t="shared" si="18029"/>
        <v>2</v>
      </c>
      <c r="B16050" s="241" t="str">
        <f t="shared" si="18030"/>
        <v>CONFERENTE</v>
      </c>
      <c r="C16050" s="241" t="str">
        <f t="shared" si="18031"/>
        <v>PARANAGUÁ</v>
      </c>
      <c r="D16050" s="52" t="str">
        <f>Raiz!$D$48</f>
        <v>E</v>
      </c>
      <c r="E16050" s="354" t="str">
        <f>Raiz!$E$48</f>
        <v>SENAI ou SENAC</v>
      </c>
      <c r="F16050" s="354"/>
      <c r="G16050" s="354"/>
      <c r="H16050" s="354"/>
      <c r="I16050" s="23">
        <f>Raiz!$I$48</f>
        <v>0.01</v>
      </c>
      <c r="J16050" s="22">
        <f t="shared" ref="J16050" si="18044">ROUND((J16037+J16043)*$I16050,2)</f>
        <v>12.84</v>
      </c>
      <c r="K16050" s="30"/>
      <c r="L16050" s="30"/>
    </row>
    <row r="16051" spans="1:12" ht="18" customHeight="1" x14ac:dyDescent="0.2">
      <c r="A16051" s="241">
        <f t="shared" si="18029"/>
        <v>2</v>
      </c>
      <c r="B16051" s="241" t="str">
        <f t="shared" si="18030"/>
        <v>CONFERENTE</v>
      </c>
      <c r="C16051" s="241" t="str">
        <f t="shared" si="18031"/>
        <v>PARANAGUÁ</v>
      </c>
      <c r="D16051" s="52" t="str">
        <f>Raiz!$D$49</f>
        <v>F</v>
      </c>
      <c r="E16051" s="354" t="str">
        <f>Raiz!$E$49</f>
        <v>SEBRAE</v>
      </c>
      <c r="F16051" s="354"/>
      <c r="G16051" s="354"/>
      <c r="H16051" s="354"/>
      <c r="I16051" s="23">
        <f>Raiz!$I$49</f>
        <v>6.0000000000000001E-3</v>
      </c>
      <c r="J16051" s="22">
        <f t="shared" ref="J16051" si="18045">ROUND((J16037+J16043)*$I16051,2)</f>
        <v>7.7</v>
      </c>
      <c r="K16051" s="30"/>
      <c r="L16051" s="30"/>
    </row>
    <row r="16052" spans="1:12" ht="18" customHeight="1" x14ac:dyDescent="0.2">
      <c r="A16052" s="241">
        <f t="shared" si="18029"/>
        <v>2</v>
      </c>
      <c r="B16052" s="241" t="str">
        <f t="shared" si="18030"/>
        <v>CONFERENTE</v>
      </c>
      <c r="C16052" s="241" t="str">
        <f t="shared" si="18031"/>
        <v>PARANAGUÁ</v>
      </c>
      <c r="D16052" s="52" t="str">
        <f>Raiz!$D$50</f>
        <v>G</v>
      </c>
      <c r="E16052" s="354" t="str">
        <f>Raiz!$E$50</f>
        <v>INCRA</v>
      </c>
      <c r="F16052" s="354"/>
      <c r="G16052" s="354"/>
      <c r="H16052" s="354"/>
      <c r="I16052" s="23">
        <f>Raiz!$I$50</f>
        <v>2E-3</v>
      </c>
      <c r="J16052" s="22">
        <f t="shared" ref="J16052" si="18046">ROUND((J16037+J16043)*$I16052,2)</f>
        <v>2.57</v>
      </c>
      <c r="K16052" s="30"/>
      <c r="L16052" s="30"/>
    </row>
    <row r="16053" spans="1:12" ht="18" customHeight="1" x14ac:dyDescent="0.2">
      <c r="A16053" s="241">
        <f t="shared" si="18029"/>
        <v>2</v>
      </c>
      <c r="B16053" s="241" t="str">
        <f t="shared" si="18030"/>
        <v>CONFERENTE</v>
      </c>
      <c r="C16053" s="241" t="str">
        <f t="shared" si="18031"/>
        <v>PARANAGUÁ</v>
      </c>
      <c r="D16053" s="52" t="str">
        <f>Raiz!$D$51</f>
        <v>H</v>
      </c>
      <c r="E16053" s="354" t="str">
        <f>Raiz!$E$51</f>
        <v>FGTS</v>
      </c>
      <c r="F16053" s="354"/>
      <c r="G16053" s="354"/>
      <c r="H16053" s="354"/>
      <c r="I16053" s="23">
        <f>Raiz!$I$51</f>
        <v>0.08</v>
      </c>
      <c r="J16053" s="22">
        <f t="shared" ref="J16053" si="18047">ROUND((J16037+J16043)*$I16053,2)</f>
        <v>102.71</v>
      </c>
      <c r="K16053" s="30"/>
      <c r="L16053" s="30"/>
    </row>
    <row r="16054" spans="1:12" ht="18" customHeight="1" thickBot="1" x14ac:dyDescent="0.25">
      <c r="A16054" s="241">
        <f t="shared" si="18029"/>
        <v>2</v>
      </c>
      <c r="B16054" s="241" t="str">
        <f t="shared" si="18030"/>
        <v>CONFERENTE</v>
      </c>
      <c r="C16054" s="241" t="str">
        <f t="shared" si="18031"/>
        <v>PARANAGUÁ</v>
      </c>
      <c r="D16054" s="319" t="str">
        <f>Raiz!$D$52</f>
        <v>Total do Submódulo 2.2</v>
      </c>
      <c r="E16054" s="319"/>
      <c r="F16054" s="319"/>
      <c r="G16054" s="319"/>
      <c r="H16054" s="319"/>
      <c r="I16054" s="24">
        <f t="shared" ref="I16054:J16054" si="18048">SUM(I16046:I16053)</f>
        <v>0.36800000000000005</v>
      </c>
      <c r="J16054" s="21">
        <f t="shared" si="18048"/>
        <v>472.44999999999993</v>
      </c>
      <c r="K16054" s="30"/>
      <c r="L16054" s="30"/>
    </row>
    <row r="16055" spans="1:12" ht="14.1" customHeight="1" thickBot="1" x14ac:dyDescent="0.25">
      <c r="A16055" s="241">
        <f t="shared" si="18029"/>
        <v>2</v>
      </c>
      <c r="B16055" s="241" t="str">
        <f t="shared" si="18030"/>
        <v>CONFERENTE</v>
      </c>
      <c r="C16055" s="241" t="str">
        <f t="shared" si="18031"/>
        <v>PARANAGUÁ</v>
      </c>
      <c r="D16055" s="4"/>
      <c r="E16055" s="4"/>
      <c r="F16055" s="4"/>
      <c r="G16055" s="4"/>
      <c r="H16055" s="4"/>
      <c r="I16055" s="4"/>
      <c r="J16055" s="4"/>
      <c r="K16055" s="30"/>
      <c r="L16055" s="30"/>
    </row>
    <row r="16056" spans="1:12" ht="18" customHeight="1" x14ac:dyDescent="0.2">
      <c r="A16056" s="241">
        <f t="shared" si="18029"/>
        <v>2</v>
      </c>
      <c r="B16056" s="241" t="str">
        <f t="shared" si="18030"/>
        <v>CONFERENTE</v>
      </c>
      <c r="C16056" s="241" t="str">
        <f t="shared" si="18031"/>
        <v>PARANAGUÁ</v>
      </c>
      <c r="D16056" s="355" t="str">
        <f>Raiz!$D$54</f>
        <v xml:space="preserve"> Submódulo 2.3 - Benefícios Mensais e Diários</v>
      </c>
      <c r="E16056" s="355"/>
      <c r="F16056" s="355"/>
      <c r="G16056" s="355"/>
      <c r="H16056" s="355"/>
      <c r="I16056" s="355"/>
      <c r="J16056" s="356"/>
      <c r="K16056" s="30"/>
      <c r="L16056" s="30"/>
    </row>
    <row r="16057" spans="1:12" ht="18" customHeight="1" x14ac:dyDescent="0.2">
      <c r="A16057" s="241">
        <f t="shared" si="18029"/>
        <v>2</v>
      </c>
      <c r="B16057" s="241" t="str">
        <f t="shared" si="18030"/>
        <v>CONFERENTE</v>
      </c>
      <c r="C16057" s="241" t="str">
        <f t="shared" si="18031"/>
        <v>PARANAGUÁ</v>
      </c>
      <c r="D16057" s="52" t="str">
        <f>Raiz!$D$55</f>
        <v>A</v>
      </c>
      <c r="E16057" s="264" t="str">
        <f>Raiz!$E$55</f>
        <v>Transporte</v>
      </c>
      <c r="F16057" s="320" t="str">
        <f>Raiz!$F$55</f>
        <v>Cálculo do Valor: [(2xVTx21)-(6%xSB)]</v>
      </c>
      <c r="G16057" s="322"/>
      <c r="H16057" s="322"/>
      <c r="I16057" s="327"/>
      <c r="J16057" s="19">
        <f t="shared" ref="J16057" si="18049">IF(ROUND((21*G16026*2)-(J16031*0.06),2)&lt;0,0,ROUND((21*G16026*2)-(J16031*0.06),2))</f>
        <v>86.07</v>
      </c>
      <c r="K16057" s="30"/>
      <c r="L16057" s="30"/>
    </row>
    <row r="16058" spans="1:12" ht="18" customHeight="1" x14ac:dyDescent="0.2">
      <c r="A16058" s="241">
        <f t="shared" si="18029"/>
        <v>2</v>
      </c>
      <c r="B16058" s="241" t="str">
        <f t="shared" si="18030"/>
        <v>CONFERENTE</v>
      </c>
      <c r="C16058" s="241" t="str">
        <f t="shared" si="18031"/>
        <v>PARANAGUÁ</v>
      </c>
      <c r="D16058" s="52" t="str">
        <f>Raiz!$D$56</f>
        <v>B</v>
      </c>
      <c r="E16058" s="264" t="str">
        <f>Raiz!$E$56</f>
        <v>Auxílio Alimentação</v>
      </c>
      <c r="F16058" s="320" t="str">
        <f>Raiz!$F$56</f>
        <v>Cálculo do Valor = [(VAx21dias)-Desconto no Salário]</v>
      </c>
      <c r="G16058" s="322"/>
      <c r="H16058" s="112" t="str">
        <f>Raiz!$H$56</f>
        <v xml:space="preserve">Desconto no Salário = </v>
      </c>
      <c r="I16058" s="26">
        <f>VLOOKUP(H16009,Base!$B$941:$P$992,J16014+1,FALSE)</f>
        <v>0.2</v>
      </c>
      <c r="J16058" s="19">
        <f t="shared" ref="J16058" si="18050">ROUND(G16027*21*(1-I16058),2)</f>
        <v>386.4</v>
      </c>
      <c r="K16058" s="127"/>
      <c r="L16058" s="127"/>
    </row>
    <row r="16059" spans="1:12" ht="18" customHeight="1" x14ac:dyDescent="0.2">
      <c r="A16059" s="241">
        <f t="shared" si="18029"/>
        <v>2</v>
      </c>
      <c r="B16059" s="241" t="str">
        <f t="shared" si="18030"/>
        <v>CONFERENTE</v>
      </c>
      <c r="C16059" s="241" t="str">
        <f t="shared" si="18031"/>
        <v>PARANAGUÁ</v>
      </c>
      <c r="D16059" s="52" t="str">
        <f>Raiz!$D$57</f>
        <v>C</v>
      </c>
      <c r="E16059" s="314" t="str">
        <f>Raiz!$E$57</f>
        <v>Benefício de Assistência ao Trabalhador / Médica / Social Odontológico</v>
      </c>
      <c r="F16059" s="314"/>
      <c r="G16059" s="314"/>
      <c r="H16059" s="314"/>
      <c r="I16059" s="314"/>
      <c r="J16059" s="19">
        <f>VLOOKUP(H16009,Base!$B$713:$P$764,J16014+1,FALSE)</f>
        <v>18</v>
      </c>
      <c r="K16059" s="127"/>
      <c r="L16059" s="127"/>
    </row>
    <row r="16060" spans="1:12" ht="18" customHeight="1" x14ac:dyDescent="0.2">
      <c r="A16060" s="241">
        <f t="shared" si="18029"/>
        <v>2</v>
      </c>
      <c r="B16060" s="241" t="str">
        <f t="shared" si="18030"/>
        <v>CONFERENTE</v>
      </c>
      <c r="C16060" s="241" t="str">
        <f t="shared" si="18031"/>
        <v>PARANAGUÁ</v>
      </c>
      <c r="D16060" s="52" t="str">
        <f>Raiz!$D$58</f>
        <v>D</v>
      </c>
      <c r="E16060" s="314" t="str">
        <f>Raiz!$E$58</f>
        <v>Benefício Social Familiar</v>
      </c>
      <c r="F16060" s="314"/>
      <c r="G16060" s="314"/>
      <c r="H16060" s="314"/>
      <c r="I16060" s="314"/>
      <c r="J16060" s="19">
        <f>VLOOKUP(H16009,Base!$B$770:$P$821,J16014+1,FALSE)</f>
        <v>15</v>
      </c>
      <c r="K16060" s="127"/>
      <c r="L16060" s="127"/>
    </row>
    <row r="16061" spans="1:12" ht="18" customHeight="1" x14ac:dyDescent="0.2">
      <c r="A16061" s="241">
        <f t="shared" si="18029"/>
        <v>2</v>
      </c>
      <c r="B16061" s="241" t="str">
        <f t="shared" si="18030"/>
        <v>CONFERENTE</v>
      </c>
      <c r="C16061" s="241" t="str">
        <f t="shared" si="18031"/>
        <v>PARANAGUÁ</v>
      </c>
      <c r="D16061" s="52" t="str">
        <f>Raiz!$D$59</f>
        <v>E</v>
      </c>
      <c r="E16061" s="323" t="str">
        <f>Raiz!$E$59</f>
        <v>Adicional de Assiduidade</v>
      </c>
      <c r="F16061" s="323"/>
      <c r="G16061" s="323"/>
      <c r="H16061" s="323"/>
      <c r="I16061" s="26">
        <f>VLOOKUP(H16009,Base!$B$1112:$P$1163,J16014+1,FALSE)</f>
        <v>0</v>
      </c>
      <c r="J16061" s="19">
        <f t="shared" ref="J16061" si="18051">ROUND(I16061*J16031,2)</f>
        <v>0</v>
      </c>
      <c r="K16061" s="127"/>
      <c r="L16061" s="127"/>
    </row>
    <row r="16062" spans="1:12" ht="18" customHeight="1" x14ac:dyDescent="0.2">
      <c r="A16062" s="241">
        <f t="shared" si="18029"/>
        <v>2</v>
      </c>
      <c r="B16062" s="241" t="str">
        <f t="shared" si="18030"/>
        <v>CONFERENTE</v>
      </c>
      <c r="C16062" s="241" t="str">
        <f t="shared" si="18031"/>
        <v>PARANAGUÁ</v>
      </c>
      <c r="D16062" s="52" t="str">
        <f>Raiz!$D$60</f>
        <v>F</v>
      </c>
      <c r="E16062" s="314" t="str">
        <f>Raiz!$E$60</f>
        <v>Seguro de Vida</v>
      </c>
      <c r="F16062" s="314"/>
      <c r="G16062" s="314"/>
      <c r="H16062" s="314"/>
      <c r="I16062" s="314"/>
      <c r="J16062" s="19">
        <f>VLOOKUP(H16009,Base!$B$1169:$P$1220,J16014+1,FALSE)</f>
        <v>0</v>
      </c>
      <c r="K16062" s="127"/>
      <c r="L16062" s="127"/>
    </row>
    <row r="16063" spans="1:12" ht="18" customHeight="1" x14ac:dyDescent="0.2">
      <c r="A16063" s="241">
        <f t="shared" si="18029"/>
        <v>2</v>
      </c>
      <c r="B16063" s="241" t="str">
        <f t="shared" si="18030"/>
        <v>CONFERENTE</v>
      </c>
      <c r="C16063" s="241" t="str">
        <f t="shared" si="18031"/>
        <v>PARANAGUÁ</v>
      </c>
      <c r="D16063" s="52" t="str">
        <f>Raiz!$D$61</f>
        <v>G</v>
      </c>
      <c r="E16063" s="314" t="str">
        <f>Raiz!$E$61</f>
        <v>Outros (especificar)</v>
      </c>
      <c r="F16063" s="314"/>
      <c r="G16063" s="314"/>
      <c r="H16063" s="314"/>
      <c r="I16063" s="314"/>
      <c r="J16063" s="19">
        <f>VLOOKUP(H16009,Base!$B$884:$P$935,J16014+1,FALSE)</f>
        <v>0</v>
      </c>
      <c r="K16063" s="127"/>
      <c r="L16063" s="127"/>
    </row>
    <row r="16064" spans="1:12" ht="18" customHeight="1" thickBot="1" x14ac:dyDescent="0.25">
      <c r="A16064" s="241">
        <f t="shared" si="18029"/>
        <v>2</v>
      </c>
      <c r="B16064" s="241" t="str">
        <f t="shared" si="18030"/>
        <v>CONFERENTE</v>
      </c>
      <c r="C16064" s="241" t="str">
        <f t="shared" si="18031"/>
        <v>PARANAGUÁ</v>
      </c>
      <c r="D16064" s="317" t="str">
        <f>Raiz!$D$62</f>
        <v> Total do Submódulo 2.3</v>
      </c>
      <c r="E16064" s="317"/>
      <c r="F16064" s="317"/>
      <c r="G16064" s="317"/>
      <c r="H16064" s="317"/>
      <c r="I16064" s="317"/>
      <c r="J16064" s="27">
        <f t="shared" ref="J16064" si="18052">SUM(J16057:J16063)</f>
        <v>505.46999999999997</v>
      </c>
      <c r="K16064" s="30"/>
      <c r="L16064" s="30"/>
    </row>
    <row r="16065" spans="1:12" ht="14.1" customHeight="1" thickBot="1" x14ac:dyDescent="0.25">
      <c r="A16065" s="241">
        <f t="shared" si="18029"/>
        <v>2</v>
      </c>
      <c r="B16065" s="241" t="str">
        <f t="shared" si="18030"/>
        <v>CONFERENTE</v>
      </c>
      <c r="C16065" s="241" t="str">
        <f t="shared" si="18031"/>
        <v>PARANAGUÁ</v>
      </c>
      <c r="D16065" s="4"/>
      <c r="E16065" s="4"/>
      <c r="F16065" s="4"/>
      <c r="G16065" s="4"/>
      <c r="H16065" s="4"/>
      <c r="I16065" s="4"/>
      <c r="J16065" s="4"/>
      <c r="K16065" s="30"/>
      <c r="L16065" s="30"/>
    </row>
    <row r="16066" spans="1:12" ht="18" customHeight="1" x14ac:dyDescent="0.2">
      <c r="A16066" s="241">
        <f t="shared" si="18029"/>
        <v>2</v>
      </c>
      <c r="B16066" s="241" t="str">
        <f t="shared" si="18030"/>
        <v>CONFERENTE</v>
      </c>
      <c r="C16066" s="241" t="str">
        <f t="shared" si="18031"/>
        <v>PARANAGUÁ</v>
      </c>
      <c r="D16066" s="353" t="str">
        <f>Raiz!$D$64</f>
        <v>Quadro-Resumo do Módulo 2 - Encargos e Benefícios Anuais, Mensais e Diários</v>
      </c>
      <c r="E16066" s="353"/>
      <c r="F16066" s="353"/>
      <c r="G16066" s="353"/>
      <c r="H16066" s="353"/>
      <c r="I16066" s="353"/>
      <c r="J16066" s="28" t="str">
        <f>Raiz!$J$64</f>
        <v>Valor R$</v>
      </c>
      <c r="K16066" s="30"/>
      <c r="L16066" s="30"/>
    </row>
    <row r="16067" spans="1:12" ht="18" customHeight="1" x14ac:dyDescent="0.2">
      <c r="A16067" s="241">
        <f t="shared" si="18029"/>
        <v>2</v>
      </c>
      <c r="B16067" s="241" t="str">
        <f t="shared" si="18030"/>
        <v>CONFERENTE</v>
      </c>
      <c r="C16067" s="241" t="str">
        <f t="shared" si="18031"/>
        <v>PARANAGUÁ</v>
      </c>
      <c r="D16067" s="52" t="str">
        <f>Raiz!$D$65</f>
        <v>2.1</v>
      </c>
      <c r="E16067" s="314" t="str">
        <f>Raiz!$E$65</f>
        <v>13º Salário e Adicional de Férias</v>
      </c>
      <c r="F16067" s="314"/>
      <c r="G16067" s="314"/>
      <c r="H16067" s="314"/>
      <c r="I16067" s="314"/>
      <c r="J16067" s="25">
        <f t="shared" ref="J16067" si="18053">J16043</f>
        <v>128.39000000000001</v>
      </c>
      <c r="K16067" s="30"/>
      <c r="L16067" s="30"/>
    </row>
    <row r="16068" spans="1:12" ht="18" customHeight="1" x14ac:dyDescent="0.2">
      <c r="A16068" s="241">
        <f t="shared" si="18029"/>
        <v>2</v>
      </c>
      <c r="B16068" s="241" t="str">
        <f t="shared" si="18030"/>
        <v>CONFERENTE</v>
      </c>
      <c r="C16068" s="241" t="str">
        <f t="shared" si="18031"/>
        <v>PARANAGUÁ</v>
      </c>
      <c r="D16068" s="52" t="str">
        <f>Raiz!$D$66</f>
        <v>2.2</v>
      </c>
      <c r="E16068" s="314" t="str">
        <f>Raiz!$E$66</f>
        <v>Encargos Previdenciários (GPS), FGTS e outras contribuições</v>
      </c>
      <c r="F16068" s="314"/>
      <c r="G16068" s="314"/>
      <c r="H16068" s="314"/>
      <c r="I16068" s="314"/>
      <c r="J16068" s="25">
        <f t="shared" ref="J16068" si="18054">J16054</f>
        <v>472.44999999999993</v>
      </c>
      <c r="K16068" s="30"/>
      <c r="L16068" s="30"/>
    </row>
    <row r="16069" spans="1:12" ht="18" customHeight="1" x14ac:dyDescent="0.2">
      <c r="A16069" s="241">
        <f t="shared" ref="A16069:C16070" si="18055">A16068</f>
        <v>2</v>
      </c>
      <c r="B16069" s="241" t="str">
        <f t="shared" si="18055"/>
        <v>CONFERENTE</v>
      </c>
      <c r="C16069" s="241" t="str">
        <f t="shared" si="18055"/>
        <v>PARANAGUÁ</v>
      </c>
      <c r="D16069" s="52" t="str">
        <f>Raiz!$D$67</f>
        <v>2.3</v>
      </c>
      <c r="E16069" s="314" t="str">
        <f>Raiz!$E$67</f>
        <v>Benefícios Mensais e Diários</v>
      </c>
      <c r="F16069" s="314"/>
      <c r="G16069" s="314"/>
      <c r="H16069" s="314"/>
      <c r="I16069" s="314"/>
      <c r="J16069" s="25">
        <f t="shared" ref="J16069" si="18056">J16064</f>
        <v>505.46999999999997</v>
      </c>
      <c r="K16069" s="30"/>
      <c r="L16069" s="30"/>
    </row>
    <row r="16070" spans="1:12" ht="18" customHeight="1" thickBot="1" x14ac:dyDescent="0.25">
      <c r="A16070" s="241">
        <f t="shared" si="18055"/>
        <v>2</v>
      </c>
      <c r="B16070" s="241" t="str">
        <f t="shared" si="18055"/>
        <v>CONFERENTE</v>
      </c>
      <c r="C16070" s="241" t="str">
        <f t="shared" si="18055"/>
        <v>PARANAGUÁ</v>
      </c>
      <c r="D16070" s="317" t="str">
        <f>Raiz!$D$68</f>
        <v> Total do Módulo 2 - Encargos e Benefícios Anuais, mensais e Diários</v>
      </c>
      <c r="E16070" s="317"/>
      <c r="F16070" s="317"/>
      <c r="G16070" s="317"/>
      <c r="H16070" s="317"/>
      <c r="I16070" s="317"/>
      <c r="J16070" s="27">
        <f t="shared" ref="J16070" si="18057">SUM(J16067:J16069)</f>
        <v>1106.31</v>
      </c>
      <c r="K16070" s="30"/>
      <c r="L16070" s="30"/>
    </row>
    <row r="16071" spans="1:12" ht="14.1" customHeight="1" thickBot="1" x14ac:dyDescent="0.25">
      <c r="A16071" s="241">
        <f t="shared" ref="A16071:C16071" si="18058">A16070</f>
        <v>2</v>
      </c>
      <c r="B16071" s="241" t="str">
        <f t="shared" si="18058"/>
        <v>CONFERENTE</v>
      </c>
      <c r="C16071" s="241" t="str">
        <f t="shared" si="18058"/>
        <v>PARANAGUÁ</v>
      </c>
      <c r="D16071" s="4"/>
      <c r="E16071" s="4"/>
      <c r="F16071" s="4"/>
      <c r="G16071" s="4"/>
      <c r="H16071" s="4"/>
      <c r="I16071" s="4"/>
      <c r="J16071" s="4"/>
      <c r="K16071" s="30"/>
      <c r="L16071" s="30"/>
    </row>
    <row r="16072" spans="1:12" ht="18" customHeight="1" x14ac:dyDescent="0.2">
      <c r="A16072" s="241">
        <f t="shared" ref="A16072:C16072" si="18059">A16071</f>
        <v>2</v>
      </c>
      <c r="B16072" s="241" t="str">
        <f t="shared" si="18059"/>
        <v>CONFERENTE</v>
      </c>
      <c r="C16072" s="241" t="str">
        <f t="shared" si="18059"/>
        <v>PARANAGUÁ</v>
      </c>
      <c r="D16072" s="350" t="str">
        <f>Raiz!$D$70</f>
        <v>MÓDULO 3 – PROVISÃO PARA RESCISÃO</v>
      </c>
      <c r="E16072" s="351"/>
      <c r="F16072" s="351"/>
      <c r="G16072" s="351"/>
      <c r="H16072" s="352"/>
      <c r="I16072" s="1" t="str">
        <f>Raiz!$I$70</f>
        <v>%</v>
      </c>
      <c r="J16072" s="2" t="str">
        <f>Raiz!$J$70</f>
        <v>Valor R$</v>
      </c>
      <c r="K16072" s="30"/>
      <c r="L16072" s="30"/>
    </row>
    <row r="16073" spans="1:12" ht="30" customHeight="1" x14ac:dyDescent="0.2">
      <c r="A16073" s="241">
        <f t="shared" ref="A16073:C16073" si="18060">A16072</f>
        <v>2</v>
      </c>
      <c r="B16073" s="241" t="str">
        <f t="shared" si="18060"/>
        <v>CONFERENTE</v>
      </c>
      <c r="C16073" s="241" t="str">
        <f t="shared" si="18060"/>
        <v>PARANAGUÁ</v>
      </c>
      <c r="D16073" s="147" t="str">
        <f>Raiz!$D$71</f>
        <v>A</v>
      </c>
      <c r="E16073" s="265" t="str">
        <f>Raiz!$E$71</f>
        <v>Aviso Prévio Indenizado</v>
      </c>
      <c r="F16073" s="332" t="str">
        <f>Raiz!$F$71</f>
        <v>Cálculo do valor = [Rem/12 + 13º/12 + Férias/12 + 1/3Férias/12] x 1 x 5% de rotatividade anual</v>
      </c>
      <c r="G16073" s="333"/>
      <c r="H16073" s="408"/>
      <c r="I16073" s="20">
        <f>Raiz!$I$71</f>
        <v>4.9768518518518521E-3</v>
      </c>
      <c r="J16073" s="19">
        <f t="shared" ref="J16073" si="18061">ROUND(I16073*J16037,2)</f>
        <v>5.75</v>
      </c>
      <c r="K16073" s="30"/>
      <c r="L16073" s="30"/>
    </row>
    <row r="16074" spans="1:12" ht="18" customHeight="1" x14ac:dyDescent="0.2">
      <c r="A16074" s="241">
        <f t="shared" ref="A16074:C16074" si="18062">A16073</f>
        <v>2</v>
      </c>
      <c r="B16074" s="241" t="str">
        <f t="shared" si="18062"/>
        <v>CONFERENTE</v>
      </c>
      <c r="C16074" s="241" t="str">
        <f t="shared" si="18062"/>
        <v>PARANAGUÁ</v>
      </c>
      <c r="D16074" s="52" t="str">
        <f>Raiz!$D$72</f>
        <v>B</v>
      </c>
      <c r="E16074" s="404" t="str">
        <f>Raiz!$E$72</f>
        <v>Incidência do FGTS sobre o Aviso Prévio Indenizado</v>
      </c>
      <c r="F16074" s="405"/>
      <c r="G16074" s="405"/>
      <c r="H16074" s="406"/>
      <c r="I16074" s="20">
        <f t="shared" ref="I16074:I16137" si="18063">0.08*I16073</f>
        <v>3.9814814814814818E-4</v>
      </c>
      <c r="J16074" s="19">
        <f t="shared" ref="J16074" si="18064">ROUND(I16074*J16037,2)</f>
        <v>0.46</v>
      </c>
      <c r="K16074" s="30"/>
      <c r="L16074" s="30"/>
    </row>
    <row r="16075" spans="1:12" ht="18" customHeight="1" x14ac:dyDescent="0.2">
      <c r="A16075" s="241">
        <f t="shared" ref="A16075:C16075" si="18065">A16074</f>
        <v>2</v>
      </c>
      <c r="B16075" s="241" t="str">
        <f t="shared" si="18065"/>
        <v>CONFERENTE</v>
      </c>
      <c r="C16075" s="241" t="str">
        <f t="shared" si="18065"/>
        <v>PARANAGUÁ</v>
      </c>
      <c r="D16075" s="52" t="str">
        <f>Raiz!$D$73</f>
        <v>C</v>
      </c>
      <c r="E16075" s="409" t="str">
        <f>Raiz!$E$73</f>
        <v>Multa do FGTS sobre o Aviso Prévio Indenizado</v>
      </c>
      <c r="F16075" s="410"/>
      <c r="G16075" s="410"/>
      <c r="H16075" s="411"/>
      <c r="I16075" s="20">
        <f>Raiz!$I$73</f>
        <v>1.9039999999999999E-3</v>
      </c>
      <c r="J16075" s="19">
        <f t="shared" ref="J16075" si="18066">ROUND(I16075*J16037,2)</f>
        <v>2.2000000000000002</v>
      </c>
      <c r="K16075" s="30"/>
      <c r="L16075" s="30"/>
    </row>
    <row r="16076" spans="1:12" ht="30" customHeight="1" x14ac:dyDescent="0.2">
      <c r="A16076" s="241">
        <f t="shared" ref="A16076:C16076" si="18067">A16075</f>
        <v>2</v>
      </c>
      <c r="B16076" s="241" t="str">
        <f t="shared" si="18067"/>
        <v>CONFERENTE</v>
      </c>
      <c r="C16076" s="241" t="str">
        <f t="shared" si="18067"/>
        <v>PARANAGUÁ</v>
      </c>
      <c r="D16076" s="147" t="str">
        <f>Raiz!$D$74</f>
        <v>D</v>
      </c>
      <c r="E16076" s="265" t="str">
        <f>Raiz!$E$74</f>
        <v>Aviso Prévio Trabalhado</v>
      </c>
      <c r="F16076" s="338" t="s">
        <v>321</v>
      </c>
      <c r="G16076" s="338"/>
      <c r="H16076" s="338"/>
      <c r="I16076" s="20">
        <f t="shared" ref="I16076" si="18068">1/30*7/H16011*1</f>
        <v>9.7222222222222224E-3</v>
      </c>
      <c r="J16076" s="19">
        <f t="shared" ref="J16076" si="18069">ROUND(I16076*J16037,2)</f>
        <v>11.23</v>
      </c>
      <c r="K16076" s="30"/>
      <c r="L16076" s="30"/>
    </row>
    <row r="16077" spans="1:12" ht="18" customHeight="1" x14ac:dyDescent="0.2">
      <c r="A16077" s="241">
        <f t="shared" ref="A16077:C16077" si="18070">A16076</f>
        <v>2</v>
      </c>
      <c r="B16077" s="241" t="str">
        <f t="shared" si="18070"/>
        <v>CONFERENTE</v>
      </c>
      <c r="C16077" s="241" t="str">
        <f t="shared" si="18070"/>
        <v>PARANAGUÁ</v>
      </c>
      <c r="D16077" s="52" t="str">
        <f>Raiz!$D$75</f>
        <v>E</v>
      </c>
      <c r="E16077" s="331" t="str">
        <f>Raiz!$E$75</f>
        <v>Incidência dos encargos do submódulo 2.2 sobre o Aviso Prévio Trabalhado</v>
      </c>
      <c r="F16077" s="335"/>
      <c r="G16077" s="335"/>
      <c r="H16077" s="336"/>
      <c r="I16077" s="20">
        <f t="shared" ref="I16077" si="18071">I16054*I16076</f>
        <v>3.5777777777777782E-3</v>
      </c>
      <c r="J16077" s="19">
        <f t="shared" ref="J16077" si="18072">ROUND(I16077*J16037,2)</f>
        <v>4.13</v>
      </c>
      <c r="K16077" s="30"/>
      <c r="L16077" s="30"/>
    </row>
    <row r="16078" spans="1:12" ht="18" customHeight="1" x14ac:dyDescent="0.2">
      <c r="A16078" s="241">
        <f t="shared" ref="A16078:C16078" si="18073">A16077</f>
        <v>2</v>
      </c>
      <c r="B16078" s="241" t="str">
        <f t="shared" si="18073"/>
        <v>CONFERENTE</v>
      </c>
      <c r="C16078" s="241" t="str">
        <f t="shared" si="18073"/>
        <v>PARANAGUÁ</v>
      </c>
      <c r="D16078" s="52" t="str">
        <f>Raiz!$D$76</f>
        <v>F</v>
      </c>
      <c r="E16078" s="323" t="str">
        <f>Raiz!$E$76</f>
        <v>Multa do FGTS e sobre o Aviso Prévio Trabalhado</v>
      </c>
      <c r="F16078" s="323"/>
      <c r="G16078" s="323"/>
      <c r="H16078" s="323"/>
      <c r="I16078" s="20">
        <f>Raiz!$I$76</f>
        <v>3.8079999999999996E-2</v>
      </c>
      <c r="J16078" s="19">
        <f t="shared" ref="J16078" si="18074">ROUND(I16078*J16037,2)</f>
        <v>44</v>
      </c>
      <c r="K16078" s="30"/>
      <c r="L16078" s="30"/>
    </row>
    <row r="16079" spans="1:12" ht="18" customHeight="1" thickBot="1" x14ac:dyDescent="0.25">
      <c r="A16079" s="241">
        <f t="shared" ref="A16079:C16079" si="18075">A16078</f>
        <v>2</v>
      </c>
      <c r="B16079" s="241" t="str">
        <f t="shared" si="18075"/>
        <v>CONFERENTE</v>
      </c>
      <c r="C16079" s="241" t="str">
        <f t="shared" si="18075"/>
        <v>PARANAGUÁ</v>
      </c>
      <c r="D16079" s="317" t="str">
        <f>Raiz!$D$77</f>
        <v>Total do Módulo 3 - Provisão para Rescisão</v>
      </c>
      <c r="E16079" s="317"/>
      <c r="F16079" s="317"/>
      <c r="G16079" s="317"/>
      <c r="H16079" s="317"/>
      <c r="I16079" s="317"/>
      <c r="J16079" s="27">
        <f t="shared" ref="J16079" si="18076">SUM(J16073:J16078)</f>
        <v>67.77</v>
      </c>
      <c r="K16079" s="30"/>
      <c r="L16079" s="30"/>
    </row>
    <row r="16080" spans="1:12" ht="14.1" customHeight="1" thickBot="1" x14ac:dyDescent="0.25">
      <c r="A16080" s="241">
        <f t="shared" ref="A16080:C16080" si="18077">A16079</f>
        <v>2</v>
      </c>
      <c r="B16080" s="241" t="str">
        <f t="shared" si="18077"/>
        <v>CONFERENTE</v>
      </c>
      <c r="C16080" s="241" t="str">
        <f t="shared" si="18077"/>
        <v>PARANAGUÁ</v>
      </c>
      <c r="D16080" s="4"/>
      <c r="E16080" s="4"/>
      <c r="F16080" s="4"/>
      <c r="G16080" s="4"/>
      <c r="H16080" s="4"/>
      <c r="I16080" s="4"/>
      <c r="J16080" s="4"/>
      <c r="K16080" s="30"/>
      <c r="L16080" s="30"/>
    </row>
    <row r="16081" spans="1:12" ht="18" customHeight="1" x14ac:dyDescent="0.2">
      <c r="A16081" s="241">
        <f t="shared" ref="A16081:C16081" si="18078">A16080</f>
        <v>2</v>
      </c>
      <c r="B16081" s="241" t="str">
        <f t="shared" si="18078"/>
        <v>CONFERENTE</v>
      </c>
      <c r="C16081" s="241" t="str">
        <f t="shared" si="18078"/>
        <v>PARANAGUÁ</v>
      </c>
      <c r="D16081" s="350" t="str">
        <f>Raiz!$D$79</f>
        <v>MÓDULO 4 – CUSTO DE REPOSIÇÃO DO PROFISSIONAL AUSENTE</v>
      </c>
      <c r="E16081" s="351"/>
      <c r="F16081" s="351"/>
      <c r="G16081" s="351"/>
      <c r="H16081" s="352"/>
      <c r="I16081" s="194" t="str">
        <f>Raiz!$I$79</f>
        <v>%</v>
      </c>
      <c r="J16081" s="149" t="str">
        <f>Raiz!$J$79</f>
        <v>Valor R$</v>
      </c>
      <c r="K16081" s="30"/>
      <c r="L16081" s="30"/>
    </row>
    <row r="16082" spans="1:12" ht="39.950000000000003" customHeight="1" x14ac:dyDescent="0.2">
      <c r="A16082" s="241">
        <f t="shared" ref="A16082:C16082" si="18079">A16081</f>
        <v>2</v>
      </c>
      <c r="B16082" s="241" t="str">
        <f t="shared" si="18079"/>
        <v>CONFERENTE</v>
      </c>
      <c r="C16082" s="241" t="str">
        <f t="shared" si="18079"/>
        <v>PARANAGUÁ</v>
      </c>
      <c r="D1608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082" s="338"/>
      <c r="F16082" s="338"/>
      <c r="G16082" s="338"/>
      <c r="H16082" s="338"/>
      <c r="I16082" s="338"/>
      <c r="J16082" s="347"/>
      <c r="K16082" s="30"/>
      <c r="L16082" s="30"/>
    </row>
    <row r="16083" spans="1:12" ht="32.25" customHeight="1" x14ac:dyDescent="0.2">
      <c r="A16083" s="241">
        <f t="shared" ref="A16083:C16083" si="18080">A16082</f>
        <v>2</v>
      </c>
      <c r="B16083" s="241" t="str">
        <f t="shared" si="18080"/>
        <v>CONFERENTE</v>
      </c>
      <c r="C16083" s="241" t="str">
        <f t="shared" si="18080"/>
        <v>PARANAGUÁ</v>
      </c>
      <c r="D16083" s="337" t="str">
        <f>Raiz!$D$81</f>
        <v>MÓDULO 1</v>
      </c>
      <c r="E16083" s="337"/>
      <c r="F16083" s="266" t="str">
        <f>Raiz!$F$81</f>
        <v>MÓDULO 2                                                                   (sem VA, VT e Adic.Assid.)</v>
      </c>
      <c r="G16083" s="266" t="str">
        <f>Raiz!$G$81</f>
        <v>MÓDULO 3</v>
      </c>
      <c r="H16083" s="266" t="str">
        <f>Raiz!$H$81</f>
        <v>BCCPA</v>
      </c>
      <c r="I16083" s="419" t="str">
        <f>Raiz!$I$81</f>
        <v>Para cálculo do item A, paga VA nas férias?</v>
      </c>
      <c r="J16083" s="420"/>
      <c r="K16083" s="30"/>
      <c r="L16083" s="30"/>
    </row>
    <row r="16084" spans="1:12" s="29" customFormat="1" ht="18" customHeight="1" x14ac:dyDescent="0.2">
      <c r="A16084" s="241">
        <f t="shared" ref="A16084:C16084" si="18081">A16083</f>
        <v>2</v>
      </c>
      <c r="B16084" s="241" t="str">
        <f t="shared" si="18081"/>
        <v>CONFERENTE</v>
      </c>
      <c r="C16084" s="241" t="str">
        <f t="shared" si="18081"/>
        <v>PARANAGUÁ</v>
      </c>
      <c r="D16084" s="342">
        <f t="shared" ref="D16084" si="18082">J16037</f>
        <v>1155.4272727272728</v>
      </c>
      <c r="E16084" s="342"/>
      <c r="F16084" s="267">
        <f t="shared" ref="F16084" si="18083">J16070-J16057-J16058-J16061</f>
        <v>633.84</v>
      </c>
      <c r="G16084" s="267">
        <f t="shared" ref="G16084" si="18084">J16079</f>
        <v>67.77</v>
      </c>
      <c r="H16084" s="267">
        <f t="shared" ref="H16084" si="18085">SUM(D16084:G16084)</f>
        <v>1857.0372727272729</v>
      </c>
      <c r="I16084" s="421" t="str">
        <f>VLOOKUP(H16009,Base!$B$998:$P$1049,J16014+1,FALSE)</f>
        <v>NÃO</v>
      </c>
      <c r="J16084" s="422"/>
      <c r="K16084" s="30"/>
      <c r="L16084" s="30"/>
    </row>
    <row r="16085" spans="1:12" ht="18" customHeight="1" x14ac:dyDescent="0.2">
      <c r="A16085" s="241">
        <f t="shared" ref="A16085:C16085" si="18086">A16084</f>
        <v>2</v>
      </c>
      <c r="B16085" s="241" t="str">
        <f t="shared" si="18086"/>
        <v>CONFERENTE</v>
      </c>
      <c r="C16085" s="241" t="str">
        <f t="shared" si="18086"/>
        <v>PARANAGUÁ</v>
      </c>
      <c r="D16085" s="412" t="str">
        <f>Raiz!$D$83</f>
        <v>Submódulo 4.1 Substituto nas Ausências Legais</v>
      </c>
      <c r="E16085" s="413"/>
      <c r="F16085" s="413"/>
      <c r="G16085" s="413"/>
      <c r="H16085" s="413"/>
      <c r="I16085" s="413"/>
      <c r="J16085" s="414"/>
      <c r="K16085" s="30"/>
      <c r="L16085" s="30"/>
    </row>
    <row r="16086" spans="1:12" ht="18" customHeight="1" x14ac:dyDescent="0.2">
      <c r="A16086" s="241">
        <f t="shared" ref="A16086:C16086" si="18087">A16085</f>
        <v>2</v>
      </c>
      <c r="B16086" s="241" t="str">
        <f t="shared" si="18087"/>
        <v>CONFERENTE</v>
      </c>
      <c r="C16086" s="241" t="str">
        <f t="shared" si="18087"/>
        <v>PARANAGUÁ</v>
      </c>
      <c r="D16086" s="147" t="str">
        <f>Raiz!$D$84</f>
        <v>A</v>
      </c>
      <c r="E16086" s="338" t="str">
        <f>Raiz!$E$84</f>
        <v>Substituto na cobertura de Férias</v>
      </c>
      <c r="F16086" s="338"/>
      <c r="G16086" s="338" t="str">
        <f>Raiz!$G$84</f>
        <v>Cálculo do valor=[BCCPA+VA(se pago nas férias)]/12</v>
      </c>
      <c r="H16086" s="338"/>
      <c r="I16086" s="43">
        <f>Raiz!$I$84</f>
        <v>8.3333333333333329E-2</v>
      </c>
      <c r="J16086" s="19">
        <f t="shared" ref="J16086" si="18088">IF(I16084="NÃO",H16084/12,(H16084+J16058)/12)</f>
        <v>154.75310606060609</v>
      </c>
      <c r="K16086" s="30"/>
      <c r="L16086" s="30"/>
    </row>
    <row r="16087" spans="1:12" ht="18" customHeight="1" x14ac:dyDescent="0.2">
      <c r="A16087" s="241">
        <f t="shared" ref="A16087:C16087" si="18089">A16086</f>
        <v>2</v>
      </c>
      <c r="B16087" s="241" t="str">
        <f t="shared" si="18089"/>
        <v>CONFERENTE</v>
      </c>
      <c r="C16087" s="241" t="str">
        <f t="shared" si="18089"/>
        <v>PARANAGUÁ</v>
      </c>
      <c r="D16087" s="52" t="str">
        <f>Raiz!$D$85</f>
        <v>B</v>
      </c>
      <c r="E16087" s="331" t="str">
        <f>Raiz!$E$85</f>
        <v>Substituto na cobertura de Ausências Legais</v>
      </c>
      <c r="F16087" s="336"/>
      <c r="G16087" s="331" t="str">
        <f>Raiz!$G$85</f>
        <v>Cálculo do valor=[(BCCPA/30)x1dia]/12</v>
      </c>
      <c r="H16087" s="336"/>
      <c r="I16087" s="20">
        <f>Raiz!$I$85</f>
        <v>2.7777777777777779E-3</v>
      </c>
      <c r="J16087" s="19">
        <f t="shared" ref="J16087" si="18090">ROUND(I16087*H16084,2)</f>
        <v>5.16</v>
      </c>
      <c r="K16087" s="30"/>
      <c r="L16087" s="30"/>
    </row>
    <row r="16088" spans="1:12" ht="18" customHeight="1" x14ac:dyDescent="0.2">
      <c r="A16088" s="241">
        <f t="shared" ref="A16088:C16088" si="18091">A16087</f>
        <v>2</v>
      </c>
      <c r="B16088" s="241" t="str">
        <f t="shared" si="18091"/>
        <v>CONFERENTE</v>
      </c>
      <c r="C16088" s="241" t="str">
        <f t="shared" si="18091"/>
        <v>PARANAGUÁ</v>
      </c>
      <c r="D16088" s="52" t="str">
        <f>Raiz!$D$86</f>
        <v>C</v>
      </c>
      <c r="E16088" s="320" t="str">
        <f>Raiz!$E$86</f>
        <v>Substituto na cobertura de Licença-Paternidade</v>
      </c>
      <c r="F16088" s="321"/>
      <c r="G16088" s="320" t="str">
        <f>Raiz!$G$86</f>
        <v>Cálculo do valor={[(BCCPA/30)x5dias]/12}x1,5%</v>
      </c>
      <c r="H16088" s="321"/>
      <c r="I16088" s="20">
        <f>Raiz!$I$86</f>
        <v>2.0833333333333332E-4</v>
      </c>
      <c r="J16088" s="19">
        <f t="shared" ref="J16088" si="18092">ROUND(I16088*H16084,2)</f>
        <v>0.39</v>
      </c>
      <c r="K16088" s="30"/>
      <c r="L16088" s="30"/>
    </row>
    <row r="16089" spans="1:12" ht="18" customHeight="1" x14ac:dyDescent="0.2">
      <c r="A16089" s="241">
        <f t="shared" ref="A16089:C16089" si="18093">A16088</f>
        <v>2</v>
      </c>
      <c r="B16089" s="241" t="str">
        <f t="shared" si="18093"/>
        <v>CONFERENTE</v>
      </c>
      <c r="C16089" s="241" t="str">
        <f t="shared" si="18093"/>
        <v>PARANAGUÁ</v>
      </c>
      <c r="D16089" s="52" t="str">
        <f>Raiz!$D$87</f>
        <v>D</v>
      </c>
      <c r="E16089" s="320" t="str">
        <f>Raiz!$E$87</f>
        <v>Substituto na cobertura de Ausência por acidente de trab.</v>
      </c>
      <c r="F16089" s="321"/>
      <c r="G16089" s="320" t="str">
        <f>Raiz!$G$87</f>
        <v>Cálculo do valor={[(BCCPA/30)x15dias]/12}x0,78%</v>
      </c>
      <c r="H16089" s="321"/>
      <c r="I16089" s="20">
        <f>Raiz!$I$87</f>
        <v>3.2499999999999999E-4</v>
      </c>
      <c r="J16089" s="19">
        <f t="shared" ref="J16089" si="18094">ROUND(I16089*H16084,2)</f>
        <v>0.6</v>
      </c>
      <c r="K16089" s="30"/>
      <c r="L16089" s="30"/>
    </row>
    <row r="16090" spans="1:12" ht="27" customHeight="1" x14ac:dyDescent="0.2">
      <c r="A16090" s="241">
        <f t="shared" ref="A16090:C16090" si="18095">A16089</f>
        <v>2</v>
      </c>
      <c r="B16090" s="241" t="str">
        <f t="shared" si="18095"/>
        <v>CONFERENTE</v>
      </c>
      <c r="C16090" s="241" t="str">
        <f t="shared" si="18095"/>
        <v>PARANAGUÁ</v>
      </c>
      <c r="D16090" s="52" t="str">
        <f>Raiz!$D$88</f>
        <v>E</v>
      </c>
      <c r="E16090" s="320" t="str">
        <f>Raiz!$E$88</f>
        <v>Substituto na cobertura de Afastamento Maternidade</v>
      </c>
      <c r="F16090" s="321"/>
      <c r="G16090" s="320" t="str">
        <f>Raiz!$G$88</f>
        <v>Cálculo do valor = {[(Mód1+Mód1/3)/12+(Submod2.2 +Submod2.3-VA-VT-Adic.Assid.+Mód3)]x(4/12)}x2%</v>
      </c>
      <c r="H16090" s="322"/>
      <c r="I16090" s="327"/>
      <c r="J16090" s="19">
        <f t="shared" ref="J16090" si="18096">ROUND((((J16037+J16037/3)/12+(J16054+J16064+-J16057-J16058-J16061+J16079))*4/12)*2%,2)</f>
        <v>4.68</v>
      </c>
      <c r="K16090" s="30"/>
      <c r="L16090" s="30"/>
    </row>
    <row r="16091" spans="1:12" ht="18" customHeight="1" x14ac:dyDescent="0.2">
      <c r="A16091" s="241">
        <f t="shared" ref="A16091:C16091" si="18097">A16090</f>
        <v>2</v>
      </c>
      <c r="B16091" s="241" t="str">
        <f t="shared" si="18097"/>
        <v>CONFERENTE</v>
      </c>
      <c r="C16091" s="241" t="str">
        <f t="shared" si="18097"/>
        <v>PARANAGUÁ</v>
      </c>
      <c r="D16091" s="52" t="str">
        <f>Raiz!$D$89</f>
        <v>F</v>
      </c>
      <c r="E16091" s="320" t="str">
        <f>Raiz!$E$89</f>
        <v>Substituto na cobertura de Ausência por doença</v>
      </c>
      <c r="F16091" s="321"/>
      <c r="G16091" s="320" t="str">
        <f>Raiz!$G$89</f>
        <v>Cálculo do valor = {(BCCPA/30)x3dias}/12</v>
      </c>
      <c r="H16091" s="321"/>
      <c r="I16091" s="23">
        <f>Raiz!$I$89</f>
        <v>8.3333333333333332E-3</v>
      </c>
      <c r="J16091" s="31">
        <f t="shared" ref="J16091" si="18098">ROUND(H16084*I16091,2)</f>
        <v>15.48</v>
      </c>
      <c r="K16091" s="30"/>
      <c r="L16091" s="30"/>
    </row>
    <row r="16092" spans="1:12" ht="18" customHeight="1" thickBot="1" x14ac:dyDescent="0.25">
      <c r="A16092" s="241">
        <f t="shared" ref="A16092:C16092" si="18099">A16091</f>
        <v>2</v>
      </c>
      <c r="B16092" s="241" t="str">
        <f t="shared" si="18099"/>
        <v>CONFERENTE</v>
      </c>
      <c r="C16092" s="241" t="str">
        <f t="shared" si="18099"/>
        <v>PARANAGUÁ</v>
      </c>
      <c r="D16092" s="317" t="str">
        <f>Raiz!$D$90</f>
        <v> Total do Módulo 4 - Custo de Reposição do Profissional Ausente</v>
      </c>
      <c r="E16092" s="317"/>
      <c r="F16092" s="317"/>
      <c r="G16092" s="317"/>
      <c r="H16092" s="317"/>
      <c r="I16092" s="317"/>
      <c r="J16092" s="21">
        <f t="shared" ref="J16092" si="18100">SUM(J16086:J16091)</f>
        <v>181.06310606060606</v>
      </c>
      <c r="K16092" s="30"/>
      <c r="L16092" s="30"/>
    </row>
    <row r="16093" spans="1:12" ht="11.25" customHeight="1" thickBot="1" x14ac:dyDescent="0.25">
      <c r="A16093" s="241">
        <f t="shared" ref="A16093:C16093" si="18101">A16092</f>
        <v>2</v>
      </c>
      <c r="B16093" s="241" t="str">
        <f t="shared" si="18101"/>
        <v>CONFERENTE</v>
      </c>
      <c r="C16093" s="241" t="str">
        <f t="shared" si="18101"/>
        <v>PARANAGUÁ</v>
      </c>
      <c r="D16093" s="4"/>
      <c r="E16093" s="4"/>
      <c r="F16093" s="4"/>
      <c r="G16093" s="4"/>
      <c r="H16093" s="4"/>
      <c r="I16093" s="4"/>
      <c r="J16093" s="4"/>
      <c r="K16093" s="30"/>
      <c r="L16093" s="30"/>
    </row>
    <row r="16094" spans="1:12" ht="18" customHeight="1" x14ac:dyDescent="0.2">
      <c r="A16094" s="241">
        <f t="shared" ref="A16094:C16094" si="18102">A16093</f>
        <v>2</v>
      </c>
      <c r="B16094" s="241" t="str">
        <f t="shared" si="18102"/>
        <v>CONFERENTE</v>
      </c>
      <c r="C16094" s="241" t="str">
        <f t="shared" si="18102"/>
        <v>PARANAGUÁ</v>
      </c>
      <c r="D16094" s="339" t="str">
        <f>Raiz!$D$92</f>
        <v>MÓDULO 5 - INSUMOS DIVERSOS</v>
      </c>
      <c r="E16094" s="340"/>
      <c r="F16094" s="340"/>
      <c r="G16094" s="340"/>
      <c r="H16094" s="340"/>
      <c r="I16094" s="341"/>
      <c r="J16094" s="2" t="str">
        <f>Raiz!$J$92</f>
        <v>Valor R$</v>
      </c>
      <c r="K16094" s="30"/>
      <c r="L16094" s="30"/>
    </row>
    <row r="16095" spans="1:12" ht="18" customHeight="1" x14ac:dyDescent="0.2">
      <c r="A16095" s="241">
        <f t="shared" ref="A16095:C16095" si="18103">A16094</f>
        <v>2</v>
      </c>
      <c r="B16095" s="241" t="str">
        <f t="shared" si="18103"/>
        <v>CONFERENTE</v>
      </c>
      <c r="C16095" s="241" t="str">
        <f t="shared" si="18103"/>
        <v>PARANAGUÁ</v>
      </c>
      <c r="D16095" s="52" t="str">
        <f>Raiz!$D$93</f>
        <v>A</v>
      </c>
      <c r="E16095" s="314" t="str">
        <f>Raiz!$E$93</f>
        <v>Uniformes</v>
      </c>
      <c r="F16095" s="314"/>
      <c r="G16095" s="314"/>
      <c r="H16095" s="314"/>
      <c r="I16095" s="314"/>
      <c r="J16095" s="19">
        <f>VLOOKUP(H16009,Base!$B$1283:$P$1334,J16014+1,FALSE)</f>
        <v>43.75</v>
      </c>
      <c r="K16095" s="127"/>
      <c r="L16095" s="127"/>
    </row>
    <row r="16096" spans="1:12" ht="18" customHeight="1" x14ac:dyDescent="0.2">
      <c r="A16096" s="241">
        <f t="shared" ref="A16096:C16096" si="18104">A16095</f>
        <v>2</v>
      </c>
      <c r="B16096" s="241" t="str">
        <f t="shared" si="18104"/>
        <v>CONFERENTE</v>
      </c>
      <c r="C16096" s="241" t="str">
        <f t="shared" si="18104"/>
        <v>PARANAGUÁ</v>
      </c>
      <c r="D16096" s="52" t="str">
        <f t="shared" ref="D16096:D16159" si="18105">IF(J16096=0,"","B")</f>
        <v/>
      </c>
      <c r="E16096" s="264" t="str">
        <f t="shared" ref="E16096:E16159" si="18106">IF(J16096=0,"","Diárias")</f>
        <v/>
      </c>
      <c r="F16096" s="320" t="str">
        <f t="shared" ref="F16096:F16159" si="18107">IF(J16096=0,"","Valor equivalente a 1 (uma) diária")</f>
        <v/>
      </c>
      <c r="G16096" s="322"/>
      <c r="H16096" s="322"/>
      <c r="I16096" s="327"/>
      <c r="J16096" s="19">
        <f>VLOOKUP(H16009,Base!$B$1226:$P$1277,J16014+1,FALSE)</f>
        <v>0</v>
      </c>
      <c r="K16096" s="127"/>
      <c r="L16096" s="127"/>
    </row>
    <row r="16097" spans="1:12" ht="18" customHeight="1" thickBot="1" x14ac:dyDescent="0.25">
      <c r="A16097" s="241">
        <f t="shared" ref="A16097:C16097" si="18108">A16096</f>
        <v>2</v>
      </c>
      <c r="B16097" s="241" t="str">
        <f t="shared" si="18108"/>
        <v>CONFERENTE</v>
      </c>
      <c r="C16097" s="241" t="str">
        <f t="shared" si="18108"/>
        <v>PARANAGUÁ</v>
      </c>
      <c r="D16097" s="317" t="str">
        <f>Raiz!$D$95</f>
        <v>Total do Módulo 5 - Insumos Diversos</v>
      </c>
      <c r="E16097" s="317"/>
      <c r="F16097" s="317"/>
      <c r="G16097" s="317"/>
      <c r="H16097" s="317"/>
      <c r="I16097" s="317"/>
      <c r="J16097" s="27">
        <f t="shared" ref="J16097" si="18109">SUM(J16095:J16096)</f>
        <v>43.75</v>
      </c>
      <c r="K16097" s="30"/>
      <c r="L16097" s="30"/>
    </row>
    <row r="16098" spans="1:12" ht="11.25" customHeight="1" thickBot="1" x14ac:dyDescent="0.25">
      <c r="A16098" s="241">
        <f t="shared" ref="A16098:C16098" si="18110">A16097</f>
        <v>2</v>
      </c>
      <c r="B16098" s="241" t="str">
        <f t="shared" si="18110"/>
        <v>CONFERENTE</v>
      </c>
      <c r="C16098" s="241" t="str">
        <f t="shared" si="18110"/>
        <v>PARANAGUÁ</v>
      </c>
      <c r="D16098" s="4"/>
      <c r="E16098" s="4"/>
      <c r="F16098" s="4"/>
      <c r="G16098" s="4"/>
      <c r="H16098" s="4"/>
      <c r="I16098" s="4"/>
      <c r="J16098" s="4"/>
      <c r="K16098" s="30"/>
      <c r="L16098" s="30"/>
    </row>
    <row r="16099" spans="1:12" ht="18" customHeight="1" x14ac:dyDescent="0.2">
      <c r="A16099" s="241">
        <f t="shared" ref="A16099:C16099" si="18111">A16098</f>
        <v>2</v>
      </c>
      <c r="B16099" s="241" t="str">
        <f t="shared" si="18111"/>
        <v>CONFERENTE</v>
      </c>
      <c r="C16099" s="241" t="str">
        <f t="shared" si="18111"/>
        <v>PARANAGUÁ</v>
      </c>
      <c r="D16099" s="326" t="str">
        <f>Raiz!$D$97</f>
        <v>6 - CUSTOS INDIRETOS, TRIBUTOS E LUCRO</v>
      </c>
      <c r="E16099" s="326"/>
      <c r="F16099" s="326"/>
      <c r="G16099" s="326"/>
      <c r="H16099" s="326"/>
      <c r="I16099" s="1" t="str">
        <f>Raiz!$I$97</f>
        <v>%</v>
      </c>
      <c r="J16099" s="2" t="str">
        <f>Raiz!$J$97</f>
        <v>Valor R$</v>
      </c>
      <c r="K16099" s="30"/>
      <c r="L16099" s="30"/>
    </row>
    <row r="16100" spans="1:12" ht="18" customHeight="1" x14ac:dyDescent="0.2">
      <c r="A16100" s="241">
        <f t="shared" ref="A16100:C16100" si="18112">A16099</f>
        <v>2</v>
      </c>
      <c r="B16100" s="241" t="str">
        <f t="shared" si="18112"/>
        <v>CONFERENTE</v>
      </c>
      <c r="C16100" s="241" t="str">
        <f t="shared" si="18112"/>
        <v>PARANAGUÁ</v>
      </c>
      <c r="D16100" s="52" t="str">
        <f>Raiz!$D$98</f>
        <v>A</v>
      </c>
      <c r="E16100" s="323" t="str">
        <f>Raiz!$E$98</f>
        <v>Custos Indiretos (despesas administrativas e operacionais)</v>
      </c>
      <c r="F16100" s="323"/>
      <c r="G16100" s="323"/>
      <c r="H16100" s="323"/>
      <c r="I16100" s="20">
        <f>VLOOKUP(H16009,Base!$B$1340:$P$1391,J16014+1,FALSE)</f>
        <v>0.05</v>
      </c>
      <c r="J16100" s="19">
        <f t="shared" ref="J16100" si="18113">ROUND(J16122*I16100,2)</f>
        <v>127.72</v>
      </c>
      <c r="K16100" s="30"/>
      <c r="L16100" s="30"/>
    </row>
    <row r="16101" spans="1:12" ht="18" customHeight="1" x14ac:dyDescent="0.2">
      <c r="A16101" s="241">
        <f t="shared" ref="A16101:C16101" si="18114">A16100</f>
        <v>2</v>
      </c>
      <c r="B16101" s="241" t="str">
        <f t="shared" si="18114"/>
        <v>CONFERENTE</v>
      </c>
      <c r="C16101" s="241" t="str">
        <f t="shared" si="18114"/>
        <v>PARANAGUÁ</v>
      </c>
      <c r="D16101" s="18" t="str">
        <f>Raiz!$D$99</f>
        <v>B</v>
      </c>
      <c r="E16101" s="323" t="str">
        <f>Raiz!$E$99</f>
        <v>Lucro</v>
      </c>
      <c r="F16101" s="323"/>
      <c r="G16101" s="323"/>
      <c r="H16101" s="323"/>
      <c r="I16101" s="20">
        <f>VLOOKUP(H16009,Base!$B$1397:$P$1448,J16014+1,FALSE)</f>
        <v>1.47E-2</v>
      </c>
      <c r="J16101" s="19">
        <f t="shared" ref="J16101" si="18115">ROUND(J16124*I16101,2)</f>
        <v>39.43</v>
      </c>
      <c r="K16101" s="30"/>
      <c r="L16101" s="30"/>
    </row>
    <row r="16102" spans="1:12" ht="18" customHeight="1" x14ac:dyDescent="0.2">
      <c r="A16102" s="241">
        <f t="shared" ref="A16102:C16102" si="18116">A16101</f>
        <v>2</v>
      </c>
      <c r="B16102" s="241" t="str">
        <f t="shared" si="18116"/>
        <v>CONFERENTE</v>
      </c>
      <c r="C16102" s="241" t="str">
        <f t="shared" si="18116"/>
        <v>PARANAGUÁ</v>
      </c>
      <c r="D16102" s="324" t="str">
        <f>Raiz!$D$100</f>
        <v>Subtotal</v>
      </c>
      <c r="E16102" s="324"/>
      <c r="F16102" s="324"/>
      <c r="G16102" s="324"/>
      <c r="H16102" s="324"/>
      <c r="I16102" s="32">
        <f t="shared" ref="I16102:J16102" si="18117">SUM(I16100:I16101)</f>
        <v>6.4700000000000008E-2</v>
      </c>
      <c r="J16102" s="33">
        <f t="shared" si="18117"/>
        <v>167.15</v>
      </c>
      <c r="K16102" s="30"/>
      <c r="L16102" s="30"/>
    </row>
    <row r="16103" spans="1:12" ht="18" customHeight="1" x14ac:dyDescent="0.2">
      <c r="A16103" s="241">
        <f t="shared" ref="A16103:C16103" si="18118">A16102</f>
        <v>2</v>
      </c>
      <c r="B16103" s="241" t="str">
        <f t="shared" si="18118"/>
        <v>CONFERENTE</v>
      </c>
      <c r="C16103" s="241" t="str">
        <f t="shared" si="18118"/>
        <v>PARANAGUÁ</v>
      </c>
      <c r="D16103" s="52" t="str">
        <f>Raiz!$D$101</f>
        <v>C</v>
      </c>
      <c r="E16103" s="323" t="str">
        <f>Raiz!$E$101</f>
        <v>Tributos</v>
      </c>
      <c r="F16103" s="325"/>
      <c r="G16103" s="325"/>
      <c r="H16103" s="325"/>
      <c r="I16103" s="32">
        <f t="shared" ref="I16103:J16103" si="18119">SUM(I16104:I16106)</f>
        <v>0.13250000000000001</v>
      </c>
      <c r="J16103" s="33">
        <f t="shared" si="18119"/>
        <v>415.67</v>
      </c>
      <c r="K16103" s="30"/>
      <c r="L16103" s="30"/>
    </row>
    <row r="16104" spans="1:12" ht="18" customHeight="1" x14ac:dyDescent="0.2">
      <c r="A16104" s="241">
        <f t="shared" ref="A16104:C16104" si="18120">A16103</f>
        <v>2</v>
      </c>
      <c r="B16104" s="241" t="str">
        <f t="shared" si="18120"/>
        <v>CONFERENTE</v>
      </c>
      <c r="C16104" s="241" t="str">
        <f t="shared" si="18120"/>
        <v>PARANAGUÁ</v>
      </c>
      <c r="D16104" s="328" t="str">
        <f>Raiz!$D$102</f>
        <v>C.1</v>
      </c>
      <c r="E16104" s="330" t="str">
        <f>Raiz!$E$102</f>
        <v>Tributos Federais</v>
      </c>
      <c r="F16104" s="332" t="str">
        <f>Raiz!$F$102</f>
        <v>PIS</v>
      </c>
      <c r="G16104" s="333"/>
      <c r="H16104" s="334"/>
      <c r="I16104" s="43">
        <f>Raiz!$I$102</f>
        <v>1.6500000000000001E-2</v>
      </c>
      <c r="J16104" s="19">
        <f t="shared" ref="J16104" si="18121">ROUND(I16104*J16113,2)</f>
        <v>51.76</v>
      </c>
      <c r="K16104" s="30"/>
      <c r="L16104" s="30"/>
    </row>
    <row r="16105" spans="1:12" ht="18" customHeight="1" x14ac:dyDescent="0.2">
      <c r="A16105" s="241">
        <f t="shared" ref="A16105:C16105" si="18122">A16104</f>
        <v>2</v>
      </c>
      <c r="B16105" s="241" t="str">
        <f t="shared" si="18122"/>
        <v>CONFERENTE</v>
      </c>
      <c r="C16105" s="241" t="str">
        <f t="shared" si="18122"/>
        <v>PARANAGUÁ</v>
      </c>
      <c r="D16105" s="329"/>
      <c r="E16105" s="331"/>
      <c r="F16105" s="331" t="str">
        <f>Raiz!$F$103</f>
        <v>COFINS</v>
      </c>
      <c r="G16105" s="335"/>
      <c r="H16105" s="336"/>
      <c r="I16105" s="20">
        <f>Raiz!$I$103</f>
        <v>7.5999999999999998E-2</v>
      </c>
      <c r="J16105" s="19">
        <f t="shared" ref="J16105" si="18123">ROUND(I16105*J16113,2)</f>
        <v>238.42</v>
      </c>
    </row>
    <row r="16106" spans="1:12" ht="18" customHeight="1" x14ac:dyDescent="0.2">
      <c r="A16106" s="241">
        <f t="shared" ref="A16106:C16106" si="18124">A16105</f>
        <v>2</v>
      </c>
      <c r="B16106" s="241" t="str">
        <f t="shared" si="18124"/>
        <v>CONFERENTE</v>
      </c>
      <c r="C16106" s="241" t="str">
        <f t="shared" si="18124"/>
        <v>PARANAGUÁ</v>
      </c>
      <c r="D16106" s="18" t="str">
        <f>Raiz!$D$104</f>
        <v>C.2</v>
      </c>
      <c r="E16106" s="263" t="str">
        <f>Raiz!$E$104</f>
        <v>Tributos Municipais</v>
      </c>
      <c r="F16106" s="320" t="str">
        <f>Raiz!$F$104</f>
        <v>ISS</v>
      </c>
      <c r="G16106" s="322"/>
      <c r="H16106" s="321"/>
      <c r="I16106" s="20">
        <f>VLOOKUP(H16009,Base!$B$29:$D$80,3,FALSE)</f>
        <v>0.04</v>
      </c>
      <c r="J16106" s="19">
        <f t="shared" ref="J16106" si="18125">ROUND(I16106*J16113,2)</f>
        <v>125.49</v>
      </c>
    </row>
    <row r="16107" spans="1:12" ht="18" customHeight="1" thickBot="1" x14ac:dyDescent="0.25">
      <c r="A16107" s="241">
        <f t="shared" ref="A16107:C16107" si="18126">A16106</f>
        <v>2</v>
      </c>
      <c r="B16107" s="241" t="str">
        <f t="shared" si="18126"/>
        <v>CONFERENTE</v>
      </c>
      <c r="C16107" s="241" t="str">
        <f t="shared" si="18126"/>
        <v>PARANAGUÁ</v>
      </c>
      <c r="D16107" s="319" t="str">
        <f>Raiz!$D$105</f>
        <v>Total do Módulo 6 - Custos Indiretos, Lucro e Tributos</v>
      </c>
      <c r="E16107" s="319"/>
      <c r="F16107" s="319"/>
      <c r="G16107" s="319"/>
      <c r="H16107" s="319"/>
      <c r="I16107" s="24">
        <f t="shared" ref="I16107:J16107" si="18127">I16102+I16103</f>
        <v>0.19720000000000001</v>
      </c>
      <c r="J16107" s="21">
        <f t="shared" si="18127"/>
        <v>582.82000000000005</v>
      </c>
    </row>
    <row r="16108" spans="1:12" ht="11.25" customHeight="1" thickBot="1" x14ac:dyDescent="0.25">
      <c r="A16108" s="241">
        <f t="shared" ref="A16108:C16108" si="18128">A16107</f>
        <v>2</v>
      </c>
      <c r="B16108" s="241" t="str">
        <f t="shared" si="18128"/>
        <v>CONFERENTE</v>
      </c>
      <c r="C16108" s="241" t="str">
        <f t="shared" si="18128"/>
        <v>PARANAGUÁ</v>
      </c>
      <c r="D16108" s="4"/>
      <c r="E16108" s="4"/>
      <c r="F16108" s="4"/>
      <c r="G16108" s="4"/>
      <c r="H16108" s="4"/>
      <c r="I16108" s="4"/>
      <c r="J16108" s="4"/>
    </row>
    <row r="16109" spans="1:12" ht="18" customHeight="1" x14ac:dyDescent="0.2">
      <c r="A16109" s="241">
        <f t="shared" ref="A16109:C16109" si="18129">A16108</f>
        <v>2</v>
      </c>
      <c r="B16109" s="241" t="str">
        <f t="shared" si="18129"/>
        <v>CONFERENTE</v>
      </c>
      <c r="C16109" s="241" t="str">
        <f t="shared" si="18129"/>
        <v>PARANAGUÁ</v>
      </c>
      <c r="D16109" s="339" t="str">
        <f>Raiz!$D$107</f>
        <v>TRIBUTOS (percentual incidente sobre o Valor total por empregado)</v>
      </c>
      <c r="E16109" s="340"/>
      <c r="F16109" s="340"/>
      <c r="G16109" s="340"/>
      <c r="H16109" s="340"/>
      <c r="I16109" s="340"/>
      <c r="J16109" s="341"/>
    </row>
    <row r="16110" spans="1:12" ht="18" customHeight="1" x14ac:dyDescent="0.2">
      <c r="A16110" s="241">
        <f t="shared" ref="A16110:C16110" si="18130">A16109</f>
        <v>2</v>
      </c>
      <c r="B16110" s="241" t="str">
        <f t="shared" si="18130"/>
        <v>CONFERENTE</v>
      </c>
      <c r="C16110" s="241" t="str">
        <f t="shared" si="18130"/>
        <v>PARANAGUÁ</v>
      </c>
      <c r="D16110" s="52" t="str">
        <f>Raiz!$D$108</f>
        <v>A</v>
      </c>
      <c r="E16110" s="314" t="str">
        <f>Raiz!$E$108</f>
        <v>Percentual total dos Tributos / 100</v>
      </c>
      <c r="F16110" s="314"/>
      <c r="G16110" s="314"/>
      <c r="H16110" s="314"/>
      <c r="I16110" s="314"/>
      <c r="J16110" s="34">
        <f t="shared" ref="J16110" si="18131">I16103</f>
        <v>0.13250000000000001</v>
      </c>
    </row>
    <row r="16111" spans="1:12" ht="18" customHeight="1" x14ac:dyDescent="0.2">
      <c r="A16111" s="241">
        <f t="shared" ref="A16111:C16111" si="18132">A16110</f>
        <v>2</v>
      </c>
      <c r="B16111" s="241" t="str">
        <f t="shared" si="18132"/>
        <v>CONFERENTE</v>
      </c>
      <c r="C16111" s="241" t="str">
        <f t="shared" si="18132"/>
        <v>PARANAGUÁ</v>
      </c>
      <c r="D16111" s="52" t="str">
        <f>Raiz!$D$109</f>
        <v>B</v>
      </c>
      <c r="E16111" s="314" t="str">
        <f>Raiz!$E$109</f>
        <v>1 - A</v>
      </c>
      <c r="F16111" s="314"/>
      <c r="G16111" s="314"/>
      <c r="H16111" s="314"/>
      <c r="I16111" s="314"/>
      <c r="J16111" s="34">
        <f t="shared" ref="J16111:J16174" si="18133">1-J16110</f>
        <v>0.86749999999999994</v>
      </c>
    </row>
    <row r="16112" spans="1:12" ht="18" customHeight="1" x14ac:dyDescent="0.2">
      <c r="A16112" s="241">
        <f t="shared" ref="A16112:C16112" si="18134">A16111</f>
        <v>2</v>
      </c>
      <c r="B16112" s="241" t="str">
        <f t="shared" si="18134"/>
        <v>CONFERENTE</v>
      </c>
      <c r="C16112" s="241" t="str">
        <f t="shared" si="18134"/>
        <v>PARANAGUÁ</v>
      </c>
      <c r="D16112" s="52" t="str">
        <f>Raiz!$D$110</f>
        <v>C</v>
      </c>
      <c r="E16112" s="314" t="str">
        <f>Raiz!$E$110</f>
        <v>Custo antes da incidência dos tributos</v>
      </c>
      <c r="F16112" s="314"/>
      <c r="G16112" s="314"/>
      <c r="H16112" s="314"/>
      <c r="I16112" s="314"/>
      <c r="J16112" s="19">
        <f t="shared" ref="J16112" si="18135">J16126</f>
        <v>2721.4703787878784</v>
      </c>
    </row>
    <row r="16113" spans="1:13" ht="18" customHeight="1" x14ac:dyDescent="0.2">
      <c r="A16113" s="241">
        <f t="shared" ref="A16113:C16113" si="18136">A16112</f>
        <v>2</v>
      </c>
      <c r="B16113" s="241" t="str">
        <f t="shared" si="18136"/>
        <v>CONFERENTE</v>
      </c>
      <c r="C16113" s="241" t="str">
        <f t="shared" si="18136"/>
        <v>PARANAGUÁ</v>
      </c>
      <c r="D16113" s="52" t="str">
        <f>Raiz!$D$111</f>
        <v>D</v>
      </c>
      <c r="E16113" s="314" t="str">
        <f>Raiz!$E$111</f>
        <v>PREÇO DO POSTO/MÊS (C / B)</v>
      </c>
      <c r="F16113" s="314"/>
      <c r="G16113" s="314"/>
      <c r="H16113" s="314"/>
      <c r="I16113" s="314"/>
      <c r="J16113" s="19">
        <f t="shared" ref="J16113" si="18137">ROUND(J16112/J16111,2)</f>
        <v>3137.14</v>
      </c>
    </row>
    <row r="16114" spans="1:13" ht="18" customHeight="1" thickBot="1" x14ac:dyDescent="0.25">
      <c r="A16114" s="241">
        <f t="shared" ref="A16114:C16114" si="18138">A16113</f>
        <v>2</v>
      </c>
      <c r="B16114" s="241" t="str">
        <f t="shared" si="18138"/>
        <v>CONFERENTE</v>
      </c>
      <c r="C16114" s="241" t="str">
        <f t="shared" si="18138"/>
        <v>PARANAGUÁ</v>
      </c>
      <c r="D16114" s="317" t="str">
        <f>Raiz!$D$112</f>
        <v>Total dos Tributos = (D – C)</v>
      </c>
      <c r="E16114" s="317"/>
      <c r="F16114" s="317"/>
      <c r="G16114" s="317"/>
      <c r="H16114" s="317"/>
      <c r="I16114" s="317"/>
      <c r="J16114" s="35">
        <f t="shared" ref="J16114" si="18139">J16113-J16112</f>
        <v>415.66962121212146</v>
      </c>
    </row>
    <row r="16115" spans="1:13" ht="11.25" customHeight="1" thickBot="1" x14ac:dyDescent="0.25">
      <c r="A16115" s="241">
        <f t="shared" ref="A16115:C16115" si="18140">A16114</f>
        <v>2</v>
      </c>
      <c r="B16115" s="241" t="str">
        <f t="shared" si="18140"/>
        <v>CONFERENTE</v>
      </c>
      <c r="C16115" s="241" t="str">
        <f t="shared" si="18140"/>
        <v>PARANAGUÁ</v>
      </c>
      <c r="D16115" s="4"/>
      <c r="E16115" s="4"/>
      <c r="F16115" s="4"/>
      <c r="G16115" s="4"/>
      <c r="H16115" s="4"/>
      <c r="I16115" s="4"/>
      <c r="J16115" s="4"/>
    </row>
    <row r="16116" spans="1:13" ht="18" customHeight="1" x14ac:dyDescent="0.2">
      <c r="A16116" s="241">
        <f t="shared" ref="A16116:C16116" si="18141">A16115</f>
        <v>2</v>
      </c>
      <c r="B16116" s="241" t="str">
        <f t="shared" si="18141"/>
        <v>CONFERENTE</v>
      </c>
      <c r="C16116" s="241" t="str">
        <f t="shared" si="18141"/>
        <v>PARANAGUÁ</v>
      </c>
      <c r="D16116" s="318" t="str">
        <f>Raiz!$D$114</f>
        <v>2 - QUADRO-RESUMO DO CUSTO POR EMPREGADO</v>
      </c>
      <c r="E16116" s="318"/>
      <c r="F16116" s="318"/>
      <c r="G16116" s="318"/>
      <c r="H16116" s="318"/>
      <c r="I16116" s="318"/>
      <c r="J16116" s="3" t="str">
        <f>Raiz!$J$114</f>
        <v>Valor R$</v>
      </c>
    </row>
    <row r="16117" spans="1:13" ht="18" customHeight="1" x14ac:dyDescent="0.2">
      <c r="A16117" s="241">
        <f t="shared" ref="A16117:C16117" si="18142">A16116</f>
        <v>2</v>
      </c>
      <c r="B16117" s="241" t="str">
        <f t="shared" si="18142"/>
        <v>CONFERENTE</v>
      </c>
      <c r="C16117" s="241" t="str">
        <f t="shared" si="18142"/>
        <v>PARANAGUÁ</v>
      </c>
      <c r="D16117" s="52" t="str">
        <f>Raiz!$D$115</f>
        <v>A</v>
      </c>
      <c r="E16117" s="314" t="str">
        <f>Raiz!$E$115</f>
        <v>Módulo 1 - Composição da Remuneração</v>
      </c>
      <c r="F16117" s="314"/>
      <c r="G16117" s="314"/>
      <c r="H16117" s="314"/>
      <c r="I16117" s="314"/>
      <c r="J16117" s="19">
        <f t="shared" ref="J16117" si="18143">J16037</f>
        <v>1155.4272727272728</v>
      </c>
    </row>
    <row r="16118" spans="1:13" ht="18" customHeight="1" x14ac:dyDescent="0.2">
      <c r="A16118" s="241">
        <f t="shared" ref="A16118:C16118" si="18144">A16117</f>
        <v>2</v>
      </c>
      <c r="B16118" s="241" t="str">
        <f t="shared" si="18144"/>
        <v>CONFERENTE</v>
      </c>
      <c r="C16118" s="241" t="str">
        <f t="shared" si="18144"/>
        <v>PARANAGUÁ</v>
      </c>
      <c r="D16118" s="52" t="str">
        <f>Raiz!$D$116</f>
        <v>B</v>
      </c>
      <c r="E16118" s="314" t="str">
        <f>Raiz!$E$116</f>
        <v>Módulo 2 - Encargos e Benefícios Anuais, Mensais e Diários</v>
      </c>
      <c r="F16118" s="314"/>
      <c r="G16118" s="314"/>
      <c r="H16118" s="314"/>
      <c r="I16118" s="314"/>
      <c r="J16118" s="19">
        <f t="shared" ref="J16118" si="18145">J16070</f>
        <v>1106.31</v>
      </c>
    </row>
    <row r="16119" spans="1:13" ht="18" customHeight="1" x14ac:dyDescent="0.2">
      <c r="A16119" s="241">
        <f t="shared" ref="A16119:C16119" si="18146">A16118</f>
        <v>2</v>
      </c>
      <c r="B16119" s="241" t="str">
        <f t="shared" si="18146"/>
        <v>CONFERENTE</v>
      </c>
      <c r="C16119" s="241" t="str">
        <f t="shared" si="18146"/>
        <v>PARANAGUÁ</v>
      </c>
      <c r="D16119" s="52" t="str">
        <f>Raiz!$D$117</f>
        <v>C</v>
      </c>
      <c r="E16119" s="314" t="str">
        <f>Raiz!$E$117</f>
        <v>Módulo 3 - Provisão para Rescisão</v>
      </c>
      <c r="F16119" s="314"/>
      <c r="G16119" s="314"/>
      <c r="H16119" s="314"/>
      <c r="I16119" s="314"/>
      <c r="J16119" s="19">
        <f t="shared" ref="J16119" si="18147">J16079</f>
        <v>67.77</v>
      </c>
    </row>
    <row r="16120" spans="1:13" ht="18" customHeight="1" x14ac:dyDescent="0.2">
      <c r="A16120" s="241">
        <f t="shared" ref="A16120:C16120" si="18148">A16119</f>
        <v>2</v>
      </c>
      <c r="B16120" s="241" t="str">
        <f t="shared" si="18148"/>
        <v>CONFERENTE</v>
      </c>
      <c r="C16120" s="241" t="str">
        <f t="shared" si="18148"/>
        <v>PARANAGUÁ</v>
      </c>
      <c r="D16120" s="52" t="str">
        <f>Raiz!$D$118</f>
        <v>D</v>
      </c>
      <c r="E16120" s="314" t="str">
        <f>Raiz!$E$118</f>
        <v>Módulo 4 - Custo de Reposição do Profissional Ausente</v>
      </c>
      <c r="F16120" s="314"/>
      <c r="G16120" s="314"/>
      <c r="H16120" s="314"/>
      <c r="I16120" s="314"/>
      <c r="J16120" s="19">
        <f t="shared" ref="J16120" si="18149">J16092</f>
        <v>181.06310606060606</v>
      </c>
    </row>
    <row r="16121" spans="1:13" ht="18" customHeight="1" x14ac:dyDescent="0.2">
      <c r="A16121" s="241">
        <f t="shared" ref="A16121:C16121" si="18150">A16120</f>
        <v>2</v>
      </c>
      <c r="B16121" s="241" t="str">
        <f t="shared" si="18150"/>
        <v>CONFERENTE</v>
      </c>
      <c r="C16121" s="241" t="str">
        <f t="shared" si="18150"/>
        <v>PARANAGUÁ</v>
      </c>
      <c r="D16121" s="52" t="str">
        <f>Raiz!$D$119</f>
        <v>E</v>
      </c>
      <c r="E16121" s="314" t="str">
        <f>Raiz!$E$119</f>
        <v>Módulo 5 - Insumos Diversos</v>
      </c>
      <c r="F16121" s="314"/>
      <c r="G16121" s="314"/>
      <c r="H16121" s="314"/>
      <c r="I16121" s="314"/>
      <c r="J16121" s="19">
        <f t="shared" ref="J16121" si="18151">J16097</f>
        <v>43.75</v>
      </c>
    </row>
    <row r="16122" spans="1:13" ht="18" customHeight="1" x14ac:dyDescent="0.2">
      <c r="A16122" s="241">
        <f t="shared" ref="A16122:C16122" si="18152">A16121</f>
        <v>2</v>
      </c>
      <c r="B16122" s="241" t="str">
        <f t="shared" si="18152"/>
        <v>CONFERENTE</v>
      </c>
      <c r="C16122" s="241" t="str">
        <f t="shared" si="18152"/>
        <v>PARANAGUÁ</v>
      </c>
      <c r="D16122" s="315" t="str">
        <f>Raiz!$D$120</f>
        <v>Subtotal (A + B + C+ D + E)</v>
      </c>
      <c r="E16122" s="315"/>
      <c r="F16122" s="315"/>
      <c r="G16122" s="315"/>
      <c r="H16122" s="315"/>
      <c r="I16122" s="315"/>
      <c r="J16122" s="33">
        <f t="shared" ref="J16122" si="18153">SUM(J16117:J16121)</f>
        <v>2554.3203787878788</v>
      </c>
    </row>
    <row r="16123" spans="1:13" ht="18" customHeight="1" x14ac:dyDescent="0.2">
      <c r="A16123" s="241">
        <f t="shared" ref="A16123:C16123" si="18154">A16122</f>
        <v>2</v>
      </c>
      <c r="B16123" s="241" t="str">
        <f t="shared" si="18154"/>
        <v>CONFERENTE</v>
      </c>
      <c r="C16123" s="241" t="str">
        <f t="shared" si="18154"/>
        <v>PARANAGUÁ</v>
      </c>
      <c r="D16123" s="52" t="str">
        <f>Raiz!$D$121</f>
        <v>F</v>
      </c>
      <c r="E16123" s="314" t="str">
        <f>Raiz!$E$121</f>
        <v>Módulo 6-A - Custos Indiretos (despesas administrativas e operacionais)</v>
      </c>
      <c r="F16123" s="314"/>
      <c r="G16123" s="314"/>
      <c r="H16123" s="314"/>
      <c r="I16123" s="314"/>
      <c r="J16123" s="19">
        <f t="shared" ref="J16123" si="18155">J16100</f>
        <v>127.72</v>
      </c>
    </row>
    <row r="16124" spans="1:13" ht="18" customHeight="1" x14ac:dyDescent="0.2">
      <c r="A16124" s="241">
        <f t="shared" ref="A16124:C16124" si="18156">A16123</f>
        <v>2</v>
      </c>
      <c r="B16124" s="241" t="str">
        <f t="shared" si="18156"/>
        <v>CONFERENTE</v>
      </c>
      <c r="C16124" s="241" t="str">
        <f t="shared" si="18156"/>
        <v>PARANAGUÁ</v>
      </c>
      <c r="D16124" s="315" t="str">
        <f>Raiz!$D$122</f>
        <v>Subtotal (antes da incidência dos lucros)</v>
      </c>
      <c r="E16124" s="315"/>
      <c r="F16124" s="315"/>
      <c r="G16124" s="315"/>
      <c r="H16124" s="315"/>
      <c r="I16124" s="315"/>
      <c r="J16124" s="36">
        <f t="shared" ref="J16124" si="18157">J16122+J16123</f>
        <v>2682.0403787878786</v>
      </c>
    </row>
    <row r="16125" spans="1:13" ht="18" customHeight="1" x14ac:dyDescent="0.2">
      <c r="A16125" s="241">
        <f t="shared" ref="A16125:C16125" si="18158">A16124</f>
        <v>2</v>
      </c>
      <c r="B16125" s="241" t="str">
        <f t="shared" si="18158"/>
        <v>CONFERENTE</v>
      </c>
      <c r="C16125" s="241" t="str">
        <f t="shared" si="18158"/>
        <v>PARANAGUÁ</v>
      </c>
      <c r="D16125" s="52" t="str">
        <f>Raiz!$D$123</f>
        <v>G</v>
      </c>
      <c r="E16125" s="314" t="str">
        <f>Raiz!$E$123</f>
        <v>Módulo 6-B - Lucro</v>
      </c>
      <c r="F16125" s="314"/>
      <c r="G16125" s="314"/>
      <c r="H16125" s="314"/>
      <c r="I16125" s="314"/>
      <c r="J16125" s="36">
        <f t="shared" ref="J16125" si="18159">J16101</f>
        <v>39.43</v>
      </c>
    </row>
    <row r="16126" spans="1:13" ht="18" customHeight="1" x14ac:dyDescent="0.2">
      <c r="A16126" s="241">
        <f t="shared" ref="A16126:C16126" si="18160">A16125</f>
        <v>2</v>
      </c>
      <c r="B16126" s="241" t="str">
        <f t="shared" si="18160"/>
        <v>CONFERENTE</v>
      </c>
      <c r="C16126" s="241" t="str">
        <f t="shared" si="18160"/>
        <v>PARANAGUÁ</v>
      </c>
      <c r="D16126" s="315" t="str">
        <f>Raiz!$D$124</f>
        <v>Subtotal (antes da incidência dos tributos)</v>
      </c>
      <c r="E16126" s="315"/>
      <c r="F16126" s="315"/>
      <c r="G16126" s="315"/>
      <c r="H16126" s="315"/>
      <c r="I16126" s="315"/>
      <c r="J16126" s="36">
        <f t="shared" ref="J16126" si="18161">J16124+J16125</f>
        <v>2721.4703787878784</v>
      </c>
    </row>
    <row r="16127" spans="1:13" ht="18" customHeight="1" x14ac:dyDescent="0.2">
      <c r="A16127" s="241">
        <f t="shared" ref="A16127:C16127" si="18162">A16126</f>
        <v>2</v>
      </c>
      <c r="B16127" s="241" t="str">
        <f t="shared" si="18162"/>
        <v>CONFERENTE</v>
      </c>
      <c r="C16127" s="241" t="str">
        <f t="shared" si="18162"/>
        <v>PARANAGUÁ</v>
      </c>
      <c r="D16127" s="52" t="str">
        <f>Raiz!$D$125</f>
        <v>H</v>
      </c>
      <c r="E16127" s="314" t="str">
        <f>Raiz!$E$125</f>
        <v>Módulo 6-C - Tributos</v>
      </c>
      <c r="F16127" s="314"/>
      <c r="G16127" s="314"/>
      <c r="H16127" s="314"/>
      <c r="I16127" s="314"/>
      <c r="J16127" s="36">
        <f t="shared" ref="J16127" si="18163">J16103</f>
        <v>415.67</v>
      </c>
    </row>
    <row r="16128" spans="1:13" ht="18" customHeight="1" thickBot="1" x14ac:dyDescent="0.25">
      <c r="A16128" s="241">
        <f t="shared" ref="A16128:C16128" si="18164">A16127</f>
        <v>2</v>
      </c>
      <c r="B16128" s="241" t="str">
        <f t="shared" si="18164"/>
        <v>CONFERENTE</v>
      </c>
      <c r="C16128" s="241" t="str">
        <f t="shared" si="18164"/>
        <v>PARANAGUÁ</v>
      </c>
      <c r="D16128" s="393" t="str">
        <f>Raiz!$D$126</f>
        <v>Valor Total por Empregado / Mês</v>
      </c>
      <c r="E16128" s="394"/>
      <c r="F16128" s="395"/>
      <c r="G16128" s="393" t="str">
        <f t="shared" ref="G16128" si="18165">CONCATENATE(G16014," - ",H16009)</f>
        <v>CONFERENTE - PARANAGUÁ</v>
      </c>
      <c r="H16128" s="394"/>
      <c r="I16128" s="395"/>
      <c r="J16128" s="47">
        <f t="shared" ref="J16128" si="18166">ROUND(SUM(J16126:J16127),2)</f>
        <v>3137.14</v>
      </c>
      <c r="M16128" s="129"/>
    </row>
    <row r="16129" spans="1:16" ht="7.5" customHeight="1" thickBot="1" x14ac:dyDescent="0.25">
      <c r="A16129" s="241">
        <f t="shared" ref="A16129:C16129" si="18167">A16128</f>
        <v>2</v>
      </c>
      <c r="B16129" s="241" t="str">
        <f t="shared" si="18167"/>
        <v>CONFERENTE</v>
      </c>
      <c r="C16129" s="241" t="str">
        <f t="shared" si="18167"/>
        <v>PARANAGUÁ</v>
      </c>
      <c r="M16129" s="129"/>
    </row>
    <row r="16130" spans="1:16" ht="36" customHeight="1" thickBot="1" x14ac:dyDescent="0.25">
      <c r="A16130" s="241">
        <f t="shared" ref="A16130" si="18168">J16130</f>
        <v>2</v>
      </c>
      <c r="B16130" s="241" t="str">
        <f t="shared" ref="B16130" si="18169">G16140</f>
        <v>OPERADOR DE EMPILHADEIRA</v>
      </c>
      <c r="C16130" s="241" t="str">
        <f t="shared" ref="C16130" si="18170">H16135</f>
        <v>PARANAGUÁ</v>
      </c>
      <c r="D16130" s="311" t="str">
        <f>Raiz!$D$2</f>
        <v>PLANILHA DE CUSTOS E FORMAÇÃO DE PREÇOS</v>
      </c>
      <c r="E16130" s="312"/>
      <c r="F16130" s="312"/>
      <c r="G16130" s="312"/>
      <c r="H16130" s="313"/>
      <c r="I16130" s="66" t="str">
        <f>Raiz!$I$2</f>
        <v>GRUPO</v>
      </c>
      <c r="J16130" s="59">
        <f>VLOOKUP(H16135,Base!$B$29:$C$80,2,FALSE)</f>
        <v>2</v>
      </c>
      <c r="K16130" s="127"/>
      <c r="L16130" s="239" t="s">
        <v>320</v>
      </c>
      <c r="M16130" s="240">
        <f t="shared" ref="M16130" si="18171">M16004+1</f>
        <v>129</v>
      </c>
    </row>
    <row r="16131" spans="1:16" s="4" customFormat="1" ht="18" customHeight="1" x14ac:dyDescent="0.2">
      <c r="A16131" s="241">
        <f t="shared" ref="A16131:A16194" si="18172">A16130</f>
        <v>2</v>
      </c>
      <c r="B16131" s="241" t="str">
        <f t="shared" ref="B16131:B16194" si="18173">B16130</f>
        <v>OPERADOR DE EMPILHADEIRA</v>
      </c>
      <c r="C16131" s="241" t="str">
        <f t="shared" ref="C16131:C16194" si="18174">C16130</f>
        <v>PARANAGUÁ</v>
      </c>
      <c r="D16131" s="400" t="str">
        <f>Raiz!$D$3</f>
        <v>DISCRIMINAÇÃO DOS SERVIÇOS (DADOS REFERENTES À CONTRATAÇÃO)</v>
      </c>
      <c r="E16131" s="401"/>
      <c r="F16131" s="401"/>
      <c r="G16131" s="401"/>
      <c r="H16131" s="401"/>
      <c r="I16131" s="401"/>
      <c r="J16131" s="402"/>
      <c r="K16131" s="30"/>
      <c r="L16131" s="30"/>
      <c r="M16131" s="30"/>
      <c r="N16131" s="30"/>
      <c r="O16131" s="30"/>
      <c r="P16131" s="30"/>
    </row>
    <row r="16132" spans="1:16" s="4" customFormat="1" ht="18" customHeight="1" x14ac:dyDescent="0.2">
      <c r="A16132" s="241">
        <f t="shared" si="18172"/>
        <v>2</v>
      </c>
      <c r="B16132" s="241" t="str">
        <f t="shared" si="18173"/>
        <v>OPERADOR DE EMPILHADEIRA</v>
      </c>
      <c r="C16132" s="241" t="str">
        <f t="shared" si="18174"/>
        <v>PARANAGUÁ</v>
      </c>
      <c r="D16132" s="52" t="str">
        <f>Raiz!$D$4</f>
        <v>A</v>
      </c>
      <c r="E16132" s="359" t="str">
        <f>Raiz!$E$4</f>
        <v>Processo nº</v>
      </c>
      <c r="F16132" s="359"/>
      <c r="G16132" s="359"/>
      <c r="H16132" s="386" t="str">
        <f>Base!$C$2</f>
        <v>10905.720090/2020-71</v>
      </c>
      <c r="I16132" s="386"/>
      <c r="J16132" s="386"/>
      <c r="K16132" s="30"/>
      <c r="L16132" s="30"/>
      <c r="M16132" s="30"/>
      <c r="N16132" s="30"/>
      <c r="O16132" s="30"/>
      <c r="P16132" s="30"/>
    </row>
    <row r="16133" spans="1:16" s="4" customFormat="1" ht="18" customHeight="1" x14ac:dyDescent="0.2">
      <c r="A16133" s="241">
        <f t="shared" si="18172"/>
        <v>2</v>
      </c>
      <c r="B16133" s="241" t="str">
        <f t="shared" si="18173"/>
        <v>OPERADOR DE EMPILHADEIRA</v>
      </c>
      <c r="C16133" s="241" t="str">
        <f t="shared" si="18174"/>
        <v>PARANAGUÁ</v>
      </c>
      <c r="D16133" s="52" t="str">
        <f>Raiz!$D$5</f>
        <v>B</v>
      </c>
      <c r="E16133" s="359" t="str">
        <f>Raiz!$E$5</f>
        <v>Licitação nº</v>
      </c>
      <c r="F16133" s="359"/>
      <c r="G16133" s="359"/>
      <c r="H16133" s="386" t="str">
        <f>Base!$C$3</f>
        <v>___/2021</v>
      </c>
      <c r="I16133" s="386"/>
      <c r="J16133" s="386"/>
      <c r="K16133" s="30"/>
      <c r="L16133" s="30"/>
      <c r="M16133" s="30"/>
      <c r="N16133" s="30"/>
      <c r="O16133" s="30"/>
      <c r="P16133" s="30"/>
    </row>
    <row r="16134" spans="1:16" s="4" customFormat="1" ht="18" customHeight="1" x14ac:dyDescent="0.2">
      <c r="A16134" s="241">
        <f t="shared" si="18172"/>
        <v>2</v>
      </c>
      <c r="B16134" s="241" t="str">
        <f t="shared" si="18173"/>
        <v>OPERADOR DE EMPILHADEIRA</v>
      </c>
      <c r="C16134" s="241" t="str">
        <f t="shared" si="18174"/>
        <v>PARANAGUÁ</v>
      </c>
      <c r="D16134" s="52" t="str">
        <f>Raiz!$D$6</f>
        <v>C</v>
      </c>
      <c r="E16134" s="359" t="str">
        <f>Raiz!$E$6</f>
        <v>Data de apresentação da proposta</v>
      </c>
      <c r="F16134" s="359"/>
      <c r="G16134" s="359"/>
      <c r="H16134" s="386" t="str">
        <f>Base!$C$4</f>
        <v>___/___/2021</v>
      </c>
      <c r="I16134" s="386"/>
      <c r="J16134" s="386"/>
      <c r="K16134" s="30"/>
      <c r="L16134" s="30"/>
      <c r="M16134" s="30"/>
      <c r="N16134" s="30"/>
      <c r="O16134" s="30"/>
      <c r="P16134" s="30"/>
    </row>
    <row r="16135" spans="1:16" s="4" customFormat="1" ht="18" customHeight="1" x14ac:dyDescent="0.2">
      <c r="A16135" s="241">
        <f t="shared" si="18172"/>
        <v>2</v>
      </c>
      <c r="B16135" s="241" t="str">
        <f t="shared" si="18173"/>
        <v>OPERADOR DE EMPILHADEIRA</v>
      </c>
      <c r="C16135" s="241" t="str">
        <f t="shared" si="18174"/>
        <v>PARANAGUÁ</v>
      </c>
      <c r="D16135" s="52" t="str">
        <f>Raiz!$D$7</f>
        <v>D</v>
      </c>
      <c r="E16135" s="359" t="str">
        <f>Raiz!$E$7</f>
        <v>Local da prestação do serviço</v>
      </c>
      <c r="F16135" s="359"/>
      <c r="G16135" s="359"/>
      <c r="H16135" s="368" t="str">
        <f>VLOOKUP(M16130,Base!$T$86:$V$813,2,FALSE)</f>
        <v>PARANAGUÁ</v>
      </c>
      <c r="I16135" s="368"/>
      <c r="J16135" s="369">
        <f t="shared" ref="J16135" si="18175">K16135</f>
        <v>0</v>
      </c>
      <c r="K16135" s="127"/>
      <c r="L16135" s="127"/>
      <c r="M16135" s="30"/>
      <c r="N16135" s="30"/>
      <c r="O16135" s="30"/>
      <c r="P16135" s="30"/>
    </row>
    <row r="16136" spans="1:16" s="4" customFormat="1" ht="18" customHeight="1" x14ac:dyDescent="0.2">
      <c r="A16136" s="241">
        <f t="shared" si="18172"/>
        <v>2</v>
      </c>
      <c r="B16136" s="241" t="str">
        <f t="shared" si="18173"/>
        <v>OPERADOR DE EMPILHADEIRA</v>
      </c>
      <c r="C16136" s="241" t="str">
        <f t="shared" si="18174"/>
        <v>PARANAGUÁ</v>
      </c>
      <c r="D16136" s="52" t="str">
        <f>Raiz!$D$8</f>
        <v>E</v>
      </c>
      <c r="E16136" s="359" t="str">
        <f>Raiz!$E$8</f>
        <v>Ano do Acordo, Convenção ou Dissídio Coletivo:</v>
      </c>
      <c r="F16136" s="359"/>
      <c r="G16136" s="359"/>
      <c r="H16136" s="370">
        <f>VLOOKUP(H16135,Base!$B$257:$P$308,J16140+1,FALSE)</f>
        <v>2021</v>
      </c>
      <c r="I16136" s="370"/>
      <c r="J16136" s="370"/>
      <c r="K16136" s="30"/>
      <c r="L16136" s="30"/>
      <c r="M16136" s="30"/>
      <c r="N16136" s="30"/>
      <c r="O16136" s="30"/>
      <c r="P16136" s="30"/>
    </row>
    <row r="16137" spans="1:16" s="4" customFormat="1" ht="18" customHeight="1" thickBot="1" x14ac:dyDescent="0.25">
      <c r="A16137" s="241">
        <f t="shared" si="18172"/>
        <v>2</v>
      </c>
      <c r="B16137" s="241" t="str">
        <f t="shared" si="18173"/>
        <v>OPERADOR DE EMPILHADEIRA</v>
      </c>
      <c r="C16137" s="241" t="str">
        <f t="shared" si="18174"/>
        <v>PARANAGUÁ</v>
      </c>
      <c r="D16137" s="17" t="str">
        <f>Raiz!$D$9</f>
        <v>F</v>
      </c>
      <c r="E16137" s="360" t="str">
        <f>Raiz!$E$9</f>
        <v>Tempo de Execução (meses)</v>
      </c>
      <c r="F16137" s="360"/>
      <c r="G16137" s="360"/>
      <c r="H16137" s="378">
        <f>VLOOKUP(H16135,Base!$B$143:$P$194,J16140+1,FALSE)</f>
        <v>22</v>
      </c>
      <c r="I16137" s="379"/>
      <c r="J16137" s="380"/>
      <c r="K16137" s="30"/>
      <c r="L16137" s="30"/>
      <c r="M16137" s="30"/>
      <c r="N16137" s="30"/>
      <c r="O16137" s="30"/>
      <c r="P16137" s="30"/>
    </row>
    <row r="16138" spans="1:16" ht="14.1" customHeight="1" thickBot="1" x14ac:dyDescent="0.25">
      <c r="A16138" s="241">
        <f t="shared" si="18172"/>
        <v>2</v>
      </c>
      <c r="B16138" s="241" t="str">
        <f t="shared" si="18173"/>
        <v>OPERADOR DE EMPILHADEIRA</v>
      </c>
      <c r="C16138" s="241" t="str">
        <f t="shared" si="18174"/>
        <v>PARANAGUÁ</v>
      </c>
      <c r="D16138" s="16"/>
    </row>
    <row r="16139" spans="1:16" s="4" customFormat="1" ht="18" customHeight="1" x14ac:dyDescent="0.2">
      <c r="A16139" s="241">
        <f t="shared" si="18172"/>
        <v>2</v>
      </c>
      <c r="B16139" s="241" t="str">
        <f t="shared" si="18173"/>
        <v>OPERADOR DE EMPILHADEIRA</v>
      </c>
      <c r="C16139" s="241" t="str">
        <f t="shared" si="18174"/>
        <v>PARANAGUÁ</v>
      </c>
      <c r="D16139" s="381" t="str">
        <f>Raiz!$D$11</f>
        <v>IDENTIFICAÇÃO DO SERVIÇO</v>
      </c>
      <c r="E16139" s="381"/>
      <c r="F16139" s="381"/>
      <c r="G16139" s="381"/>
      <c r="H16139" s="381"/>
      <c r="I16139" s="381"/>
      <c r="J16139" s="381"/>
      <c r="K16139" s="30"/>
      <c r="L16139" s="30"/>
      <c r="M16139" s="30"/>
      <c r="N16139" s="30"/>
      <c r="O16139" s="30"/>
      <c r="P16139" s="30"/>
    </row>
    <row r="16140" spans="1:16" s="4" customFormat="1" ht="18" customHeight="1" x14ac:dyDescent="0.2">
      <c r="A16140" s="241">
        <f t="shared" si="18172"/>
        <v>2</v>
      </c>
      <c r="B16140" s="241" t="str">
        <f t="shared" si="18173"/>
        <v>OPERADOR DE EMPILHADEIRA</v>
      </c>
      <c r="C16140" s="241" t="str">
        <f t="shared" si="18174"/>
        <v>PARANAGUÁ</v>
      </c>
      <c r="D16140" s="389" t="str">
        <f>Raiz!$D$12</f>
        <v>Tipo de Serviço</v>
      </c>
      <c r="E16140" s="389"/>
      <c r="F16140" s="389"/>
      <c r="G16140" s="387" t="str">
        <f>VLOOKUP(M16130,Base!$T$86:$V$813,3,FALSE)</f>
        <v>OPERADOR DE EMPILHADEIRA</v>
      </c>
      <c r="H16140" s="388"/>
      <c r="I16140" s="388"/>
      <c r="J16140" s="238">
        <f>VLOOKUP(G16140,Base!$B$11:$E$24,4,FALSE)</f>
        <v>8</v>
      </c>
      <c r="M16140" s="30"/>
      <c r="N16140" s="30"/>
      <c r="O16140" s="30"/>
      <c r="P16140" s="30"/>
    </row>
    <row r="16141" spans="1:16" s="4" customFormat="1" ht="18" customHeight="1" x14ac:dyDescent="0.2">
      <c r="A16141" s="241">
        <f t="shared" si="18172"/>
        <v>2</v>
      </c>
      <c r="B16141" s="241" t="str">
        <f t="shared" si="18173"/>
        <v>OPERADOR DE EMPILHADEIRA</v>
      </c>
      <c r="C16141" s="241" t="str">
        <f t="shared" si="18174"/>
        <v>PARANAGUÁ</v>
      </c>
      <c r="D16141" s="389" t="str">
        <f>Raiz!$D$13</f>
        <v>Unidade de medida</v>
      </c>
      <c r="E16141" s="389"/>
      <c r="F16141" s="389"/>
      <c r="G16141" s="390" t="str">
        <f>Base!$C$6</f>
        <v>Posto</v>
      </c>
      <c r="H16141" s="390"/>
      <c r="I16141" s="390"/>
      <c r="J16141" s="390"/>
      <c r="K16141" s="30"/>
      <c r="L16141" s="30"/>
      <c r="M16141" s="30"/>
      <c r="N16141" s="30"/>
      <c r="O16141" s="30"/>
      <c r="P16141" s="30"/>
    </row>
    <row r="16142" spans="1:16" s="4" customFormat="1" ht="18" customHeight="1" thickBot="1" x14ac:dyDescent="0.25">
      <c r="A16142" s="241">
        <f t="shared" si="18172"/>
        <v>2</v>
      </c>
      <c r="B16142" s="241" t="str">
        <f t="shared" si="18173"/>
        <v>OPERADOR DE EMPILHADEIRA</v>
      </c>
      <c r="C16142" s="241" t="str">
        <f t="shared" si="18174"/>
        <v>PARANAGUÁ</v>
      </c>
      <c r="D16142" s="396" t="str">
        <f>Raiz!$D$14</f>
        <v>Quantidade a contratar (unidade de medida)</v>
      </c>
      <c r="E16142" s="396"/>
      <c r="F16142" s="396"/>
      <c r="G16142" s="378">
        <f>VLOOKUP(H16135,Base!$B$86:$P$137,1+J16140,FALSE)</f>
        <v>1</v>
      </c>
      <c r="H16142" s="379"/>
      <c r="I16142" s="379"/>
      <c r="J16142" s="380"/>
      <c r="K16142" s="30"/>
      <c r="L16142" s="30"/>
      <c r="M16142" s="30"/>
      <c r="N16142" s="30"/>
      <c r="O16142" s="30"/>
      <c r="P16142" s="30"/>
    </row>
    <row r="16143" spans="1:16" s="4" customFormat="1" ht="14.1" customHeight="1" thickBot="1" x14ac:dyDescent="0.25">
      <c r="A16143" s="241">
        <f t="shared" si="18172"/>
        <v>2</v>
      </c>
      <c r="B16143" s="241" t="str">
        <f t="shared" si="18173"/>
        <v>OPERADOR DE EMPILHADEIRA</v>
      </c>
      <c r="C16143" s="241" t="str">
        <f t="shared" si="18174"/>
        <v>PARANAGUÁ</v>
      </c>
      <c r="D16143" s="5"/>
      <c r="E16143" s="5"/>
      <c r="F16143" s="5"/>
      <c r="G16143" s="5"/>
      <c r="H16143" s="5"/>
      <c r="I16143" s="5"/>
      <c r="J16143" s="5"/>
      <c r="K16143" s="29"/>
      <c r="L16143" s="29"/>
      <c r="M16143" s="30"/>
      <c r="N16143" s="30"/>
      <c r="O16143" s="30"/>
      <c r="P16143" s="30"/>
    </row>
    <row r="16144" spans="1:16" s="4" customFormat="1" ht="18" customHeight="1" x14ac:dyDescent="0.2">
      <c r="A16144" s="241">
        <f t="shared" si="18172"/>
        <v>2</v>
      </c>
      <c r="B16144" s="241" t="str">
        <f t="shared" si="18173"/>
        <v>OPERADOR DE EMPILHADEIRA</v>
      </c>
      <c r="C16144" s="241" t="str">
        <f t="shared" si="18174"/>
        <v>PARANAGUÁ</v>
      </c>
      <c r="D16144" s="381" t="str">
        <f>Raiz!$D$16</f>
        <v>1. MÓDULOS: Mão de obra vinculada à execução contratual</v>
      </c>
      <c r="E16144" s="381"/>
      <c r="F16144" s="381"/>
      <c r="G16144" s="381"/>
      <c r="H16144" s="381"/>
      <c r="I16144" s="381"/>
      <c r="J16144" s="381"/>
      <c r="K16144" s="30"/>
      <c r="L16144" s="30"/>
      <c r="M16144" s="30"/>
      <c r="N16144" s="30"/>
      <c r="O16144" s="30"/>
      <c r="P16144" s="30"/>
    </row>
    <row r="16145" spans="1:16" s="4" customFormat="1" ht="18" customHeight="1" x14ac:dyDescent="0.2">
      <c r="A16145" s="241">
        <f t="shared" si="18172"/>
        <v>2</v>
      </c>
      <c r="B16145" s="241" t="str">
        <f t="shared" si="18173"/>
        <v>OPERADOR DE EMPILHADEIRA</v>
      </c>
      <c r="C16145" s="241" t="str">
        <f t="shared" si="18174"/>
        <v>PARANAGUÁ</v>
      </c>
      <c r="D16145" s="382" t="str">
        <f>Raiz!$D$17</f>
        <v>Dados para composição dos custos referentes a mão de obra</v>
      </c>
      <c r="E16145" s="382"/>
      <c r="F16145" s="382"/>
      <c r="G16145" s="382"/>
      <c r="H16145" s="382"/>
      <c r="I16145" s="382"/>
      <c r="J16145" s="382"/>
      <c r="K16145" s="30"/>
      <c r="L16145" s="30"/>
      <c r="M16145" s="30"/>
      <c r="N16145" s="30"/>
      <c r="O16145" s="30"/>
      <c r="P16145" s="30"/>
    </row>
    <row r="16146" spans="1:16" s="4" customFormat="1" ht="18" customHeight="1" x14ac:dyDescent="0.2">
      <c r="A16146" s="241">
        <f t="shared" si="18172"/>
        <v>2</v>
      </c>
      <c r="B16146" s="241" t="str">
        <f t="shared" si="18173"/>
        <v>OPERADOR DE EMPILHADEIRA</v>
      </c>
      <c r="C16146" s="241" t="str">
        <f t="shared" si="18174"/>
        <v>PARANAGUÁ</v>
      </c>
      <c r="D16146" s="52">
        <f>Raiz!$D$18</f>
        <v>1</v>
      </c>
      <c r="E16146" s="359" t="str">
        <f>Raiz!$E$18</f>
        <v>Tipo de Serviço</v>
      </c>
      <c r="F16146" s="359"/>
      <c r="G16146" s="383" t="str">
        <f t="shared" ref="G16146" si="18176">G16140</f>
        <v>OPERADOR DE EMPILHADEIRA</v>
      </c>
      <c r="H16146" s="383"/>
      <c r="I16146" s="383"/>
      <c r="J16146" s="384"/>
      <c r="K16146" s="30"/>
      <c r="L16146" s="30"/>
      <c r="M16146" s="30"/>
      <c r="N16146" s="30"/>
      <c r="O16146" s="30"/>
      <c r="P16146" s="30"/>
    </row>
    <row r="16147" spans="1:16" s="4" customFormat="1" ht="18" customHeight="1" x14ac:dyDescent="0.2">
      <c r="A16147" s="241">
        <f t="shared" si="18172"/>
        <v>2</v>
      </c>
      <c r="B16147" s="241" t="str">
        <f t="shared" si="18173"/>
        <v>OPERADOR DE EMPILHADEIRA</v>
      </c>
      <c r="C16147" s="241" t="str">
        <f t="shared" si="18174"/>
        <v>PARANAGUÁ</v>
      </c>
      <c r="D16147" s="52">
        <f>Raiz!$D$19</f>
        <v>2</v>
      </c>
      <c r="E16147" s="359" t="str">
        <f>Raiz!$E$19</f>
        <v>Classificação Brasileira de Ocupações (CBO)</v>
      </c>
      <c r="F16147" s="359"/>
      <c r="G16147" s="373" t="str">
        <f>VLOOKUP(G16140,Base!$B$11:$C$24,2,FALSE)</f>
        <v>7822-20</v>
      </c>
      <c r="H16147" s="373"/>
      <c r="I16147" s="373"/>
      <c r="J16147" s="374"/>
      <c r="K16147" s="127"/>
      <c r="L16147" s="127"/>
      <c r="M16147" s="30"/>
      <c r="N16147" s="30"/>
      <c r="O16147" s="30"/>
      <c r="P16147" s="30"/>
    </row>
    <row r="16148" spans="1:16" s="4" customFormat="1" ht="18" customHeight="1" x14ac:dyDescent="0.2">
      <c r="A16148" s="241">
        <f t="shared" si="18172"/>
        <v>2</v>
      </c>
      <c r="B16148" s="241" t="str">
        <f t="shared" si="18173"/>
        <v>OPERADOR DE EMPILHADEIRA</v>
      </c>
      <c r="C16148" s="241" t="str">
        <f t="shared" si="18174"/>
        <v>PARANAGUÁ</v>
      </c>
      <c r="D16148" s="52">
        <f>Raiz!$D$20</f>
        <v>3</v>
      </c>
      <c r="E16148" s="399" t="str">
        <f>Raiz!$E$20</f>
        <v>Salário Normativo da Categoria</v>
      </c>
      <c r="F16148" s="399"/>
      <c r="G16148" s="364">
        <f>VLOOKUP(H16135,Base!$B$371:$P$422,J16140+1,FALSE)</f>
        <v>1622.76</v>
      </c>
      <c r="H16148" s="364"/>
      <c r="I16148" s="364"/>
      <c r="J16148" s="365"/>
      <c r="K16148" s="127"/>
      <c r="L16148" s="127"/>
      <c r="M16148" s="30"/>
      <c r="N16148" s="30"/>
      <c r="O16148" s="30"/>
      <c r="P16148" s="30"/>
    </row>
    <row r="16149" spans="1:16" s="4" customFormat="1" ht="30" customHeight="1" x14ac:dyDescent="0.2">
      <c r="A16149" s="241">
        <f t="shared" si="18172"/>
        <v>2</v>
      </c>
      <c r="B16149" s="241" t="str">
        <f t="shared" si="18173"/>
        <v>OPERADOR DE EMPILHADEIRA</v>
      </c>
      <c r="C16149" s="241" t="str">
        <f t="shared" si="18174"/>
        <v>PARANAGUÁ</v>
      </c>
      <c r="D16149" s="147">
        <f>Raiz!$D$21</f>
        <v>4</v>
      </c>
      <c r="E16149" s="407" t="str">
        <f>Raiz!$E$21</f>
        <v>Categoria Profissional (vinculada à execução contratual)</v>
      </c>
      <c r="F16149" s="407"/>
      <c r="G16149" s="375" t="str">
        <f>VLOOKUP(H16135,Base!$B$200:$P$251,J16140+1,FALSE)</f>
        <v>EMPREGADOS EM EMPRESAS DE PRESTAÇÃO DE SERV. A TERCEIROS</v>
      </c>
      <c r="H16149" s="375"/>
      <c r="I16149" s="375"/>
      <c r="J16149" s="376"/>
      <c r="K16149" s="127"/>
      <c r="L16149" s="127"/>
      <c r="M16149" s="30"/>
      <c r="N16149" s="30"/>
      <c r="O16149" s="30"/>
      <c r="P16149" s="30"/>
    </row>
    <row r="16150" spans="1:16" s="4" customFormat="1" ht="18" customHeight="1" x14ac:dyDescent="0.2">
      <c r="A16150" s="241">
        <f t="shared" si="18172"/>
        <v>2</v>
      </c>
      <c r="B16150" s="241" t="str">
        <f t="shared" si="18173"/>
        <v>OPERADOR DE EMPILHADEIRA</v>
      </c>
      <c r="C16150" s="241" t="str">
        <f t="shared" si="18174"/>
        <v>PARANAGUÁ</v>
      </c>
      <c r="D16150" s="52">
        <f>Raiz!$D$22</f>
        <v>5</v>
      </c>
      <c r="E16150" s="403" t="str">
        <f>Raiz!$E$22</f>
        <v>CCT - Data-Base da Categoria (dia/mês/ano)</v>
      </c>
      <c r="F16150" s="403"/>
      <c r="G16150" s="391" t="str">
        <f>VLOOKUP(H16135,Base!$B$314:$P$365,J16140+1,FALSE)</f>
        <v>PR000751/2021 - 01/03/2021</v>
      </c>
      <c r="H16150" s="391"/>
      <c r="I16150" s="391"/>
      <c r="J16150" s="392"/>
      <c r="K16150" s="127"/>
      <c r="L16150" s="127"/>
      <c r="M16150" s="30"/>
      <c r="N16150" s="30"/>
      <c r="O16150" s="30"/>
      <c r="P16150" s="30"/>
    </row>
    <row r="16151" spans="1:16" s="4" customFormat="1" ht="18" customHeight="1" x14ac:dyDescent="0.2">
      <c r="A16151" s="241">
        <f t="shared" si="18172"/>
        <v>2</v>
      </c>
      <c r="B16151" s="241" t="str">
        <f t="shared" si="18173"/>
        <v>OPERADOR DE EMPILHADEIRA</v>
      </c>
      <c r="C16151" s="241" t="str">
        <f t="shared" si="18174"/>
        <v>PARANAGUÁ</v>
      </c>
      <c r="D16151" s="52">
        <f>Raiz!$D$23</f>
        <v>6</v>
      </c>
      <c r="E16151" s="359" t="str">
        <f>Raiz!$E$23</f>
        <v>Carga horária a contratar (Horas/Mês)</v>
      </c>
      <c r="F16151" s="359"/>
      <c r="G16151" s="371">
        <f>VLOOKUP(H16135,Base!$B$485:$P$536,J16140+1,FALSE)</f>
        <v>200</v>
      </c>
      <c r="H16151" s="371"/>
      <c r="I16151" s="371"/>
      <c r="J16151" s="372"/>
      <c r="K16151" s="127"/>
      <c r="L16151" s="127"/>
      <c r="M16151" s="30"/>
      <c r="N16151" s="30"/>
      <c r="O16151" s="30"/>
      <c r="P16151" s="30"/>
    </row>
    <row r="16152" spans="1:16" s="4" customFormat="1" ht="18" customHeight="1" x14ac:dyDescent="0.2">
      <c r="A16152" s="241">
        <f t="shared" si="18172"/>
        <v>2</v>
      </c>
      <c r="B16152" s="241" t="str">
        <f t="shared" si="18173"/>
        <v>OPERADOR DE EMPILHADEIRA</v>
      </c>
      <c r="C16152" s="241" t="str">
        <f t="shared" si="18174"/>
        <v>PARANAGUÁ</v>
      </c>
      <c r="D16152" s="52">
        <f>Raiz!$D$24</f>
        <v>7</v>
      </c>
      <c r="E16152" s="359" t="str">
        <f>Raiz!$E$24</f>
        <v>Valor do vale transporte</v>
      </c>
      <c r="F16152" s="359"/>
      <c r="G16152" s="364">
        <f>VLOOKUP(H16135,Base!$B$29:$E$80,4,FALSE)</f>
        <v>3.7</v>
      </c>
      <c r="H16152" s="364" t="s">
        <v>35</v>
      </c>
      <c r="I16152" s="364"/>
      <c r="J16152" s="365"/>
      <c r="K16152" s="30"/>
      <c r="L16152" s="30"/>
      <c r="M16152" s="30"/>
      <c r="N16152" s="30"/>
      <c r="O16152" s="30"/>
      <c r="P16152" s="30"/>
    </row>
    <row r="16153" spans="1:16" s="4" customFormat="1" ht="18" customHeight="1" x14ac:dyDescent="0.2">
      <c r="A16153" s="241">
        <f t="shared" si="18172"/>
        <v>2</v>
      </c>
      <c r="B16153" s="241" t="str">
        <f t="shared" si="18173"/>
        <v>OPERADOR DE EMPILHADEIRA</v>
      </c>
      <c r="C16153" s="241" t="str">
        <f t="shared" si="18174"/>
        <v>PARANAGUÁ</v>
      </c>
      <c r="D16153" s="52">
        <f>Raiz!$D$25</f>
        <v>8</v>
      </c>
      <c r="E16153" s="359" t="str">
        <f>Raiz!$E$25</f>
        <v>Valor do vale alimentação</v>
      </c>
      <c r="F16153" s="359"/>
      <c r="G16153" s="364">
        <f>VLOOKUP(H16135,Base!$B$656:$P$707,J16140+1,FALSE)</f>
        <v>23</v>
      </c>
      <c r="H16153" s="364"/>
      <c r="I16153" s="364"/>
      <c r="J16153" s="365"/>
      <c r="K16153" s="127"/>
      <c r="L16153" s="127"/>
      <c r="M16153" s="30"/>
      <c r="N16153" s="30"/>
      <c r="O16153" s="30"/>
      <c r="P16153" s="30"/>
    </row>
    <row r="16154" spans="1:16" s="4" customFormat="1" ht="18" customHeight="1" thickBot="1" x14ac:dyDescent="0.25">
      <c r="A16154" s="241">
        <f t="shared" si="18172"/>
        <v>2</v>
      </c>
      <c r="B16154" s="241" t="str">
        <f t="shared" si="18173"/>
        <v>OPERADOR DE EMPILHADEIRA</v>
      </c>
      <c r="C16154" s="241" t="str">
        <f t="shared" si="18174"/>
        <v>PARANAGUÁ</v>
      </c>
      <c r="D16154" s="17">
        <f>Raiz!$D$26</f>
        <v>9</v>
      </c>
      <c r="E16154" s="360" t="str">
        <f>Raiz!$E$26</f>
        <v>Salário Mínimo Vigente</v>
      </c>
      <c r="F16154" s="360"/>
      <c r="G16154" s="361">
        <f>Base!$C$5</f>
        <v>1100</v>
      </c>
      <c r="H16154" s="361"/>
      <c r="I16154" s="361"/>
      <c r="J16154" s="362"/>
      <c r="K16154" s="30"/>
      <c r="L16154" s="30"/>
      <c r="M16154" s="30"/>
      <c r="N16154" s="30"/>
      <c r="O16154" s="30"/>
      <c r="P16154" s="30"/>
    </row>
    <row r="16155" spans="1:16" ht="14.1" customHeight="1" thickBot="1" x14ac:dyDescent="0.25">
      <c r="A16155" s="241">
        <f t="shared" si="18172"/>
        <v>2</v>
      </c>
      <c r="B16155" s="241" t="str">
        <f t="shared" si="18173"/>
        <v>OPERADOR DE EMPILHADEIRA</v>
      </c>
      <c r="C16155" s="241" t="str">
        <f t="shared" si="18174"/>
        <v>PARANAGUÁ</v>
      </c>
      <c r="D16155" s="4"/>
      <c r="E16155" s="4"/>
      <c r="F16155" s="4"/>
      <c r="G16155" s="4"/>
      <c r="H16155" s="4"/>
      <c r="I16155" s="4"/>
      <c r="J16155" s="4"/>
    </row>
    <row r="16156" spans="1:16" ht="18" customHeight="1" x14ac:dyDescent="0.2">
      <c r="A16156" s="241">
        <f t="shared" si="18172"/>
        <v>2</v>
      </c>
      <c r="B16156" s="241" t="str">
        <f t="shared" si="18173"/>
        <v>OPERADOR DE EMPILHADEIRA</v>
      </c>
      <c r="C16156" s="241" t="str">
        <f t="shared" si="18174"/>
        <v>PARANAGUÁ</v>
      </c>
      <c r="D16156" s="363" t="str">
        <f>Raiz!$D$28</f>
        <v>MÓDULO 1 – COMPOSIÇÃO DA REMUNERAÇÃO</v>
      </c>
      <c r="E16156" s="363"/>
      <c r="F16156" s="363"/>
      <c r="G16156" s="363"/>
      <c r="H16156" s="363"/>
      <c r="I16156" s="1" t="str">
        <f>Raiz!I$28</f>
        <v>%</v>
      </c>
      <c r="J16156" s="2" t="str">
        <f>Raiz!$J$28</f>
        <v>Valor R$</v>
      </c>
    </row>
    <row r="16157" spans="1:16" ht="18" customHeight="1" x14ac:dyDescent="0.2">
      <c r="A16157" s="241">
        <f t="shared" si="18172"/>
        <v>2</v>
      </c>
      <c r="B16157" s="241" t="str">
        <f t="shared" si="18173"/>
        <v>OPERADOR DE EMPILHADEIRA</v>
      </c>
      <c r="C16157" s="241" t="str">
        <f t="shared" si="18174"/>
        <v>PARANAGUÁ</v>
      </c>
      <c r="D16157" s="52" t="str">
        <f>Raiz!$D$29</f>
        <v>A</v>
      </c>
      <c r="E16157" s="398" t="str">
        <f>Raiz!$E$29</f>
        <v>Salário-Base</v>
      </c>
      <c r="F16157" s="398"/>
      <c r="G16157" s="398"/>
      <c r="H16157" s="398"/>
      <c r="I16157" s="314"/>
      <c r="J16157" s="19">
        <f>VLOOKUP(H16135,Base!$B$599:$P$650,J16140+1,FALSE)</f>
        <v>1475.2363636363636</v>
      </c>
      <c r="K16157" s="128"/>
      <c r="L16157" s="128"/>
    </row>
    <row r="16158" spans="1:16" ht="18" customHeight="1" x14ac:dyDescent="0.2">
      <c r="A16158" s="241">
        <f t="shared" si="18172"/>
        <v>2</v>
      </c>
      <c r="B16158" s="241" t="str">
        <f t="shared" si="18173"/>
        <v>OPERADOR DE EMPILHADEIRA</v>
      </c>
      <c r="C16158" s="241" t="str">
        <f t="shared" si="18174"/>
        <v>PARANAGUÁ</v>
      </c>
      <c r="D16158" s="147" t="str">
        <f>Raiz!$D$30</f>
        <v>B</v>
      </c>
      <c r="E16158" s="338" t="str">
        <f>Raiz!$E$30</f>
        <v>Adicional de Insalubridade</v>
      </c>
      <c r="F16158" s="338"/>
      <c r="G16158" s="338"/>
      <c r="H16158" s="338"/>
      <c r="I16158" s="119">
        <f>VLOOKUP(H16135,Base!$B$1055:$P$1106,J16140+1,FALSE)</f>
        <v>0</v>
      </c>
      <c r="J16158" s="19">
        <f t="shared" ref="J16158" si="18177">ROUND(I16158*J16157,2)</f>
        <v>0</v>
      </c>
      <c r="K16158" s="128"/>
      <c r="L16158" s="128"/>
    </row>
    <row r="16159" spans="1:16" ht="18" customHeight="1" x14ac:dyDescent="0.2">
      <c r="A16159" s="241">
        <f t="shared" si="18172"/>
        <v>2</v>
      </c>
      <c r="B16159" s="241" t="str">
        <f t="shared" si="18173"/>
        <v>OPERADOR DE EMPILHADEIRA</v>
      </c>
      <c r="C16159" s="241" t="str">
        <f t="shared" si="18174"/>
        <v>PARANAGUÁ</v>
      </c>
      <c r="D16159" s="52" t="str">
        <f>Raiz!$D$31</f>
        <v>C</v>
      </c>
      <c r="E16159" s="397" t="str">
        <f>Raiz!$E$31</f>
        <v>Outros (especificar)</v>
      </c>
      <c r="F16159" s="397"/>
      <c r="G16159" s="397"/>
      <c r="H16159" s="397"/>
      <c r="I16159" s="20"/>
      <c r="J16159" s="19">
        <f>VLOOKUP(H16135,Base!$B$827:$P$878,J16140+1,FALSE)</f>
        <v>0</v>
      </c>
      <c r="K16159" s="128"/>
      <c r="L16159" s="128"/>
    </row>
    <row r="16160" spans="1:16" ht="18" customHeight="1" x14ac:dyDescent="0.2">
      <c r="A16160" s="241">
        <f t="shared" si="18172"/>
        <v>2</v>
      </c>
      <c r="B16160" s="241" t="str">
        <f t="shared" si="18173"/>
        <v>OPERADOR DE EMPILHADEIRA</v>
      </c>
      <c r="C16160" s="241" t="str">
        <f t="shared" si="18174"/>
        <v>PARANAGUÁ</v>
      </c>
      <c r="D16160" s="52"/>
      <c r="E16160" s="323"/>
      <c r="F16160" s="323"/>
      <c r="G16160" s="323"/>
      <c r="H16160" s="323"/>
      <c r="I16160" s="20"/>
      <c r="J16160" s="19"/>
    </row>
    <row r="16161" spans="1:12" ht="18" customHeight="1" x14ac:dyDescent="0.2">
      <c r="A16161" s="241">
        <f t="shared" si="18172"/>
        <v>2</v>
      </c>
      <c r="B16161" s="241" t="str">
        <f t="shared" si="18173"/>
        <v>OPERADOR DE EMPILHADEIRA</v>
      </c>
      <c r="C16161" s="241" t="str">
        <f t="shared" si="18174"/>
        <v>PARANAGUÁ</v>
      </c>
      <c r="D16161" s="52"/>
      <c r="E16161" s="323"/>
      <c r="F16161" s="323"/>
      <c r="G16161" s="323"/>
      <c r="H16161" s="323"/>
      <c r="I16161" s="20"/>
      <c r="J16161" s="36"/>
    </row>
    <row r="16162" spans="1:12" ht="18" customHeight="1" x14ac:dyDescent="0.2">
      <c r="A16162" s="241">
        <f t="shared" si="18172"/>
        <v>2</v>
      </c>
      <c r="B16162" s="241" t="str">
        <f t="shared" si="18173"/>
        <v>OPERADOR DE EMPILHADEIRA</v>
      </c>
      <c r="C16162" s="241" t="str">
        <f t="shared" si="18174"/>
        <v>PARANAGUÁ</v>
      </c>
      <c r="D16162" s="52"/>
      <c r="E16162" s="323"/>
      <c r="F16162" s="323"/>
      <c r="G16162" s="323"/>
      <c r="H16162" s="323"/>
      <c r="I16162" s="20"/>
      <c r="J16162" s="36"/>
    </row>
    <row r="16163" spans="1:12" ht="18" customHeight="1" thickBot="1" x14ac:dyDescent="0.25">
      <c r="A16163" s="241">
        <f t="shared" si="18172"/>
        <v>2</v>
      </c>
      <c r="B16163" s="241" t="str">
        <f t="shared" si="18173"/>
        <v>OPERADOR DE EMPILHADEIRA</v>
      </c>
      <c r="C16163" s="241" t="str">
        <f t="shared" si="18174"/>
        <v>PARANAGUÁ</v>
      </c>
      <c r="D16163" s="317" t="str">
        <f>Raiz!$D$35</f>
        <v>Total do Módulo 1 - Composição da Remuneração</v>
      </c>
      <c r="E16163" s="317"/>
      <c r="F16163" s="317"/>
      <c r="G16163" s="317"/>
      <c r="H16163" s="317"/>
      <c r="I16163" s="317"/>
      <c r="J16163" s="21">
        <f t="shared" ref="J16163" si="18178">SUM(J16157:J16160)</f>
        <v>1475.2363636363636</v>
      </c>
    </row>
    <row r="16164" spans="1:12" ht="14.1" customHeight="1" thickBot="1" x14ac:dyDescent="0.25">
      <c r="A16164" s="241">
        <f t="shared" si="18172"/>
        <v>2</v>
      </c>
      <c r="B16164" s="241" t="str">
        <f t="shared" si="18173"/>
        <v>OPERADOR DE EMPILHADEIRA</v>
      </c>
      <c r="C16164" s="241" t="str">
        <f t="shared" si="18174"/>
        <v>PARANAGUÁ</v>
      </c>
      <c r="D16164" s="4"/>
      <c r="E16164" s="4"/>
      <c r="F16164" s="4"/>
      <c r="G16164" s="4"/>
      <c r="H16164" s="4"/>
      <c r="I16164" s="4"/>
      <c r="J16164" s="4"/>
    </row>
    <row r="16165" spans="1:12" ht="18" customHeight="1" x14ac:dyDescent="0.2">
      <c r="A16165" s="241">
        <f t="shared" si="18172"/>
        <v>2</v>
      </c>
      <c r="B16165" s="241" t="str">
        <f t="shared" si="18173"/>
        <v>OPERADOR DE EMPILHADEIRA</v>
      </c>
      <c r="C16165" s="241" t="str">
        <f t="shared" si="18174"/>
        <v>PARANAGUÁ</v>
      </c>
      <c r="D16165" s="339" t="str">
        <f>Raiz!$D$37</f>
        <v>MÓDULO 2 – ENCARGOS E BENEFÍCIOS ANUAIS, MENSAIS E DIÁRIOS</v>
      </c>
      <c r="E16165" s="340"/>
      <c r="F16165" s="340"/>
      <c r="G16165" s="340"/>
      <c r="H16165" s="357"/>
      <c r="I16165" s="1" t="str">
        <f>Raiz!$I$37</f>
        <v>%</v>
      </c>
      <c r="J16165" s="2" t="str">
        <f>Raiz!$J$37</f>
        <v>Valor R$</v>
      </c>
    </row>
    <row r="16166" spans="1:12" ht="18" customHeight="1" x14ac:dyDescent="0.2">
      <c r="A16166" s="241">
        <f t="shared" si="18172"/>
        <v>2</v>
      </c>
      <c r="B16166" s="241" t="str">
        <f t="shared" si="18173"/>
        <v>OPERADOR DE EMPILHADEIRA</v>
      </c>
      <c r="C16166" s="241" t="str">
        <f t="shared" si="18174"/>
        <v>PARANAGUÁ</v>
      </c>
      <c r="D16166" s="343" t="str">
        <f>Raiz!$D$38</f>
        <v xml:space="preserve"> Submódulo 2.1 - 13º (décimo terceiro) Salário, Férias e Adicional de Férias</v>
      </c>
      <c r="E16166" s="343"/>
      <c r="F16166" s="343"/>
      <c r="G16166" s="343"/>
      <c r="H16166" s="343"/>
      <c r="I16166" s="343"/>
      <c r="J16166" s="345"/>
    </row>
    <row r="16167" spans="1:12" ht="18" customHeight="1" x14ac:dyDescent="0.2">
      <c r="A16167" s="241">
        <f t="shared" si="18172"/>
        <v>2</v>
      </c>
      <c r="B16167" s="241" t="str">
        <f t="shared" si="18173"/>
        <v>OPERADOR DE EMPILHADEIRA</v>
      </c>
      <c r="C16167" s="241" t="str">
        <f t="shared" si="18174"/>
        <v>PARANAGUÁ</v>
      </c>
      <c r="D16167" s="52" t="str">
        <f>Raiz!$D$39</f>
        <v>A</v>
      </c>
      <c r="E16167" s="323" t="str">
        <f>Raiz!$E$39</f>
        <v>13º Salário</v>
      </c>
      <c r="F16167" s="323"/>
      <c r="G16167" s="323"/>
      <c r="H16167" s="323"/>
      <c r="I16167" s="20">
        <f>Raiz!$I$39</f>
        <v>8.3333333333333329E-2</v>
      </c>
      <c r="J16167" s="22">
        <f t="shared" ref="J16167" si="18179">ROUND(I16167*J16163,2)</f>
        <v>122.94</v>
      </c>
    </row>
    <row r="16168" spans="1:12" ht="18" customHeight="1" x14ac:dyDescent="0.2">
      <c r="A16168" s="241">
        <f t="shared" si="18172"/>
        <v>2</v>
      </c>
      <c r="B16168" s="241" t="str">
        <f t="shared" si="18173"/>
        <v>OPERADOR DE EMPILHADEIRA</v>
      </c>
      <c r="C16168" s="241" t="str">
        <f t="shared" si="18174"/>
        <v>PARANAGUÁ</v>
      </c>
      <c r="D16168" s="52" t="str">
        <f>Raiz!$D$40</f>
        <v>B</v>
      </c>
      <c r="E16168" s="320" t="str">
        <f>Raiz!$E$40</f>
        <v xml:space="preserve">Adicional de Férias </v>
      </c>
      <c r="F16168" s="322"/>
      <c r="G16168" s="322"/>
      <c r="H16168" s="321"/>
      <c r="I16168" s="20">
        <f>Raiz!$I$40</f>
        <v>2.7777777777777776E-2</v>
      </c>
      <c r="J16168" s="22">
        <f t="shared" ref="J16168" si="18180">ROUND(I16168*J16163,2)</f>
        <v>40.98</v>
      </c>
      <c r="K16168" s="30"/>
      <c r="L16168" s="30"/>
    </row>
    <row r="16169" spans="1:12" ht="18" customHeight="1" thickBot="1" x14ac:dyDescent="0.25">
      <c r="A16169" s="241">
        <f t="shared" si="18172"/>
        <v>2</v>
      </c>
      <c r="B16169" s="241" t="str">
        <f t="shared" si="18173"/>
        <v>OPERADOR DE EMPILHADEIRA</v>
      </c>
      <c r="C16169" s="241" t="str">
        <f t="shared" si="18174"/>
        <v>PARANAGUÁ</v>
      </c>
      <c r="D16169" s="317" t="str">
        <f>Raiz!$D$41</f>
        <v>Total do Submódulo 2.1</v>
      </c>
      <c r="E16169" s="317"/>
      <c r="F16169" s="317"/>
      <c r="G16169" s="317"/>
      <c r="H16169" s="317"/>
      <c r="I16169" s="317"/>
      <c r="J16169" s="248">
        <f t="shared" ref="J16169" si="18181">SUM(J16167:J16168)</f>
        <v>163.92</v>
      </c>
      <c r="K16169" s="30"/>
      <c r="L16169" s="30"/>
    </row>
    <row r="16170" spans="1:12" ht="14.1" customHeight="1" thickBot="1" x14ac:dyDescent="0.25">
      <c r="A16170" s="241">
        <f t="shared" si="18172"/>
        <v>2</v>
      </c>
      <c r="B16170" s="241" t="str">
        <f t="shared" si="18173"/>
        <v>OPERADOR DE EMPILHADEIRA</v>
      </c>
      <c r="C16170" s="241" t="str">
        <f t="shared" si="18174"/>
        <v>PARANAGUÁ</v>
      </c>
      <c r="D16170" s="4"/>
      <c r="E16170" s="4"/>
      <c r="F16170" s="4"/>
      <c r="G16170" s="4"/>
      <c r="H16170" s="4"/>
      <c r="I16170" s="4"/>
      <c r="J16170" s="4"/>
      <c r="K16170" s="30"/>
      <c r="L16170" s="30"/>
    </row>
    <row r="16171" spans="1:12" ht="18" customHeight="1" x14ac:dyDescent="0.2">
      <c r="A16171" s="241">
        <f t="shared" si="18172"/>
        <v>2</v>
      </c>
      <c r="B16171" s="241" t="str">
        <f t="shared" si="18173"/>
        <v>OPERADOR DE EMPILHADEIRA</v>
      </c>
      <c r="C16171" s="241" t="str">
        <f t="shared" si="18174"/>
        <v>PARANAGUÁ</v>
      </c>
      <c r="D16171" s="355" t="str">
        <f>Raiz!$D$43</f>
        <v xml:space="preserve"> Submódulo 2.2 - Encargos Previdenciários (GPS), FGTS e outras contribuições (Base de cálculo: Módulo 1 + Submódulo 2.1)</v>
      </c>
      <c r="E16171" s="355"/>
      <c r="F16171" s="355"/>
      <c r="G16171" s="355"/>
      <c r="H16171" s="355"/>
      <c r="I16171" s="355"/>
      <c r="J16171" s="356"/>
      <c r="K16171" s="30"/>
      <c r="L16171" s="30"/>
    </row>
    <row r="16172" spans="1:12" ht="18" customHeight="1" x14ac:dyDescent="0.2">
      <c r="A16172" s="241">
        <f t="shared" si="18172"/>
        <v>2</v>
      </c>
      <c r="B16172" s="241" t="str">
        <f t="shared" si="18173"/>
        <v>OPERADOR DE EMPILHADEIRA</v>
      </c>
      <c r="C16172" s="241" t="str">
        <f t="shared" si="18174"/>
        <v>PARANAGUÁ</v>
      </c>
      <c r="D16172" s="52" t="str">
        <f>Raiz!$D$44</f>
        <v>A</v>
      </c>
      <c r="E16172" s="354" t="str">
        <f>Raiz!$E$44</f>
        <v>INSS</v>
      </c>
      <c r="F16172" s="354"/>
      <c r="G16172" s="354"/>
      <c r="H16172" s="354"/>
      <c r="I16172" s="23">
        <f>Raiz!$I$44</f>
        <v>0.2</v>
      </c>
      <c r="J16172" s="22">
        <f t="shared" ref="J16172" si="18182">ROUND((J16163+J16169)*$I16172,2)</f>
        <v>327.83</v>
      </c>
      <c r="K16172" s="30"/>
      <c r="L16172" s="30"/>
    </row>
    <row r="16173" spans="1:12" ht="18" customHeight="1" x14ac:dyDescent="0.2">
      <c r="A16173" s="241">
        <f t="shared" si="18172"/>
        <v>2</v>
      </c>
      <c r="B16173" s="241" t="str">
        <f t="shared" si="18173"/>
        <v>OPERADOR DE EMPILHADEIRA</v>
      </c>
      <c r="C16173" s="241" t="str">
        <f t="shared" si="18174"/>
        <v>PARANAGUÁ</v>
      </c>
      <c r="D16173" s="52" t="str">
        <f>Raiz!$D$45</f>
        <v>B</v>
      </c>
      <c r="E16173" s="354" t="str">
        <f>Raiz!$E$45</f>
        <v>Salário Educação</v>
      </c>
      <c r="F16173" s="354"/>
      <c r="G16173" s="354"/>
      <c r="H16173" s="354"/>
      <c r="I16173" s="23">
        <f>Raiz!$I$45</f>
        <v>2.5000000000000001E-2</v>
      </c>
      <c r="J16173" s="22">
        <f t="shared" ref="J16173" si="18183">ROUND((J16163+J16169)*$I16173,2)</f>
        <v>40.98</v>
      </c>
      <c r="K16173" s="30"/>
      <c r="L16173" s="30"/>
    </row>
    <row r="16174" spans="1:12" ht="18" customHeight="1" x14ac:dyDescent="0.2">
      <c r="A16174" s="241">
        <f t="shared" si="18172"/>
        <v>2</v>
      </c>
      <c r="B16174" s="241" t="str">
        <f t="shared" si="18173"/>
        <v>OPERADOR DE EMPILHADEIRA</v>
      </c>
      <c r="C16174" s="241" t="str">
        <f t="shared" si="18174"/>
        <v>PARANAGUÁ</v>
      </c>
      <c r="D16174" s="52" t="str">
        <f>Raiz!$D$46</f>
        <v>C</v>
      </c>
      <c r="E16174" s="254" t="str">
        <f>Raiz!$E$46</f>
        <v>RAT X FAP       RAT=</v>
      </c>
      <c r="F16174" s="255">
        <f>Raiz!$F$46</f>
        <v>0.03</v>
      </c>
      <c r="G16174" s="256" t="str">
        <f>Raiz!$G$46</f>
        <v>FAP=</v>
      </c>
      <c r="H16174" s="257">
        <f>Raiz!$H$46</f>
        <v>1</v>
      </c>
      <c r="I16174" s="23">
        <f t="shared" ref="I16174" si="18184">ROUND(F16174*H16174,2)</f>
        <v>0.03</v>
      </c>
      <c r="J16174" s="22">
        <f t="shared" ref="J16174" si="18185">ROUND((J16163+J16169)*$I16174,2)</f>
        <v>49.17</v>
      </c>
      <c r="K16174" s="30"/>
      <c r="L16174" s="30"/>
    </row>
    <row r="16175" spans="1:12" ht="18" customHeight="1" x14ac:dyDescent="0.2">
      <c r="A16175" s="241">
        <f t="shared" si="18172"/>
        <v>2</v>
      </c>
      <c r="B16175" s="241" t="str">
        <f t="shared" si="18173"/>
        <v>OPERADOR DE EMPILHADEIRA</v>
      </c>
      <c r="C16175" s="241" t="str">
        <f t="shared" si="18174"/>
        <v>PARANAGUÁ</v>
      </c>
      <c r="D16175" s="52" t="str">
        <f>Raiz!$D$47</f>
        <v>D</v>
      </c>
      <c r="E16175" s="354" t="str">
        <f>Raiz!$E$47</f>
        <v>SESI ou SESC</v>
      </c>
      <c r="F16175" s="354"/>
      <c r="G16175" s="354"/>
      <c r="H16175" s="354"/>
      <c r="I16175" s="23">
        <f>Raiz!$I$47</f>
        <v>1.4999999999999999E-2</v>
      </c>
      <c r="J16175" s="22">
        <f t="shared" ref="J16175" si="18186">ROUND((J16163+J16169)*$I16175,2)</f>
        <v>24.59</v>
      </c>
      <c r="K16175" s="30"/>
      <c r="L16175" s="30"/>
    </row>
    <row r="16176" spans="1:12" ht="18" customHeight="1" x14ac:dyDescent="0.2">
      <c r="A16176" s="241">
        <f t="shared" si="18172"/>
        <v>2</v>
      </c>
      <c r="B16176" s="241" t="str">
        <f t="shared" si="18173"/>
        <v>OPERADOR DE EMPILHADEIRA</v>
      </c>
      <c r="C16176" s="241" t="str">
        <f t="shared" si="18174"/>
        <v>PARANAGUÁ</v>
      </c>
      <c r="D16176" s="52" t="str">
        <f>Raiz!$D$48</f>
        <v>E</v>
      </c>
      <c r="E16176" s="354" t="str">
        <f>Raiz!$E$48</f>
        <v>SENAI ou SENAC</v>
      </c>
      <c r="F16176" s="354"/>
      <c r="G16176" s="354"/>
      <c r="H16176" s="354"/>
      <c r="I16176" s="23">
        <f>Raiz!$I$48</f>
        <v>0.01</v>
      </c>
      <c r="J16176" s="22">
        <f t="shared" ref="J16176" si="18187">ROUND((J16163+J16169)*$I16176,2)</f>
        <v>16.39</v>
      </c>
      <c r="K16176" s="30"/>
      <c r="L16176" s="30"/>
    </row>
    <row r="16177" spans="1:12" ht="18" customHeight="1" x14ac:dyDescent="0.2">
      <c r="A16177" s="241">
        <f t="shared" si="18172"/>
        <v>2</v>
      </c>
      <c r="B16177" s="241" t="str">
        <f t="shared" si="18173"/>
        <v>OPERADOR DE EMPILHADEIRA</v>
      </c>
      <c r="C16177" s="241" t="str">
        <f t="shared" si="18174"/>
        <v>PARANAGUÁ</v>
      </c>
      <c r="D16177" s="52" t="str">
        <f>Raiz!$D$49</f>
        <v>F</v>
      </c>
      <c r="E16177" s="354" t="str">
        <f>Raiz!$E$49</f>
        <v>SEBRAE</v>
      </c>
      <c r="F16177" s="354"/>
      <c r="G16177" s="354"/>
      <c r="H16177" s="354"/>
      <c r="I16177" s="23">
        <f>Raiz!$I$49</f>
        <v>6.0000000000000001E-3</v>
      </c>
      <c r="J16177" s="22">
        <f t="shared" ref="J16177" si="18188">ROUND((J16163+J16169)*$I16177,2)</f>
        <v>9.83</v>
      </c>
      <c r="K16177" s="30"/>
      <c r="L16177" s="30"/>
    </row>
    <row r="16178" spans="1:12" ht="18" customHeight="1" x14ac:dyDescent="0.2">
      <c r="A16178" s="241">
        <f t="shared" si="18172"/>
        <v>2</v>
      </c>
      <c r="B16178" s="241" t="str">
        <f t="shared" si="18173"/>
        <v>OPERADOR DE EMPILHADEIRA</v>
      </c>
      <c r="C16178" s="241" t="str">
        <f t="shared" si="18174"/>
        <v>PARANAGUÁ</v>
      </c>
      <c r="D16178" s="52" t="str">
        <f>Raiz!$D$50</f>
        <v>G</v>
      </c>
      <c r="E16178" s="354" t="str">
        <f>Raiz!$E$50</f>
        <v>INCRA</v>
      </c>
      <c r="F16178" s="354"/>
      <c r="G16178" s="354"/>
      <c r="H16178" s="354"/>
      <c r="I16178" s="23">
        <f>Raiz!$I$50</f>
        <v>2E-3</v>
      </c>
      <c r="J16178" s="22">
        <f t="shared" ref="J16178" si="18189">ROUND((J16163+J16169)*$I16178,2)</f>
        <v>3.28</v>
      </c>
      <c r="K16178" s="30"/>
      <c r="L16178" s="30"/>
    </row>
    <row r="16179" spans="1:12" ht="18" customHeight="1" x14ac:dyDescent="0.2">
      <c r="A16179" s="241">
        <f t="shared" si="18172"/>
        <v>2</v>
      </c>
      <c r="B16179" s="241" t="str">
        <f t="shared" si="18173"/>
        <v>OPERADOR DE EMPILHADEIRA</v>
      </c>
      <c r="C16179" s="241" t="str">
        <f t="shared" si="18174"/>
        <v>PARANAGUÁ</v>
      </c>
      <c r="D16179" s="52" t="str">
        <f>Raiz!$D$51</f>
        <v>H</v>
      </c>
      <c r="E16179" s="354" t="str">
        <f>Raiz!$E$51</f>
        <v>FGTS</v>
      </c>
      <c r="F16179" s="354"/>
      <c r="G16179" s="354"/>
      <c r="H16179" s="354"/>
      <c r="I16179" s="23">
        <f>Raiz!$I$51</f>
        <v>0.08</v>
      </c>
      <c r="J16179" s="22">
        <f t="shared" ref="J16179" si="18190">ROUND((J16163+J16169)*$I16179,2)</f>
        <v>131.13</v>
      </c>
      <c r="K16179" s="30"/>
      <c r="L16179" s="30"/>
    </row>
    <row r="16180" spans="1:12" ht="18" customHeight="1" thickBot="1" x14ac:dyDescent="0.25">
      <c r="A16180" s="241">
        <f t="shared" si="18172"/>
        <v>2</v>
      </c>
      <c r="B16180" s="241" t="str">
        <f t="shared" si="18173"/>
        <v>OPERADOR DE EMPILHADEIRA</v>
      </c>
      <c r="C16180" s="241" t="str">
        <f t="shared" si="18174"/>
        <v>PARANAGUÁ</v>
      </c>
      <c r="D16180" s="319" t="str">
        <f>Raiz!$D$52</f>
        <v>Total do Submódulo 2.2</v>
      </c>
      <c r="E16180" s="319"/>
      <c r="F16180" s="319"/>
      <c r="G16180" s="319"/>
      <c r="H16180" s="319"/>
      <c r="I16180" s="24">
        <f t="shared" ref="I16180:J16180" si="18191">SUM(I16172:I16179)</f>
        <v>0.36800000000000005</v>
      </c>
      <c r="J16180" s="21">
        <f t="shared" si="18191"/>
        <v>603.19999999999993</v>
      </c>
      <c r="K16180" s="30"/>
      <c r="L16180" s="30"/>
    </row>
    <row r="16181" spans="1:12" ht="14.1" customHeight="1" thickBot="1" x14ac:dyDescent="0.25">
      <c r="A16181" s="241">
        <f t="shared" si="18172"/>
        <v>2</v>
      </c>
      <c r="B16181" s="241" t="str">
        <f t="shared" si="18173"/>
        <v>OPERADOR DE EMPILHADEIRA</v>
      </c>
      <c r="C16181" s="241" t="str">
        <f t="shared" si="18174"/>
        <v>PARANAGUÁ</v>
      </c>
      <c r="D16181" s="4"/>
      <c r="E16181" s="4"/>
      <c r="F16181" s="4"/>
      <c r="G16181" s="4"/>
      <c r="H16181" s="4"/>
      <c r="I16181" s="4"/>
      <c r="J16181" s="4"/>
      <c r="K16181" s="30"/>
      <c r="L16181" s="30"/>
    </row>
    <row r="16182" spans="1:12" ht="18" customHeight="1" x14ac:dyDescent="0.2">
      <c r="A16182" s="241">
        <f t="shared" si="18172"/>
        <v>2</v>
      </c>
      <c r="B16182" s="241" t="str">
        <f t="shared" si="18173"/>
        <v>OPERADOR DE EMPILHADEIRA</v>
      </c>
      <c r="C16182" s="241" t="str">
        <f t="shared" si="18174"/>
        <v>PARANAGUÁ</v>
      </c>
      <c r="D16182" s="355" t="str">
        <f>Raiz!$D$54</f>
        <v xml:space="preserve"> Submódulo 2.3 - Benefícios Mensais e Diários</v>
      </c>
      <c r="E16182" s="355"/>
      <c r="F16182" s="355"/>
      <c r="G16182" s="355"/>
      <c r="H16182" s="355"/>
      <c r="I16182" s="355"/>
      <c r="J16182" s="356"/>
      <c r="K16182" s="30"/>
      <c r="L16182" s="30"/>
    </row>
    <row r="16183" spans="1:12" ht="18" customHeight="1" x14ac:dyDescent="0.2">
      <c r="A16183" s="241">
        <f t="shared" si="18172"/>
        <v>2</v>
      </c>
      <c r="B16183" s="241" t="str">
        <f t="shared" si="18173"/>
        <v>OPERADOR DE EMPILHADEIRA</v>
      </c>
      <c r="C16183" s="241" t="str">
        <f t="shared" si="18174"/>
        <v>PARANAGUÁ</v>
      </c>
      <c r="D16183" s="52" t="str">
        <f>Raiz!$D$55</f>
        <v>A</v>
      </c>
      <c r="E16183" s="264" t="str">
        <f>Raiz!$E$55</f>
        <v>Transporte</v>
      </c>
      <c r="F16183" s="320" t="str">
        <f>Raiz!$F$55</f>
        <v>Cálculo do Valor: [(2xVTx21)-(6%xSB)]</v>
      </c>
      <c r="G16183" s="322"/>
      <c r="H16183" s="322"/>
      <c r="I16183" s="327"/>
      <c r="J16183" s="19">
        <f t="shared" ref="J16183" si="18192">IF(ROUND((21*G16152*2)-(J16157*0.06),2)&lt;0,0,ROUND((21*G16152*2)-(J16157*0.06),2))</f>
        <v>66.89</v>
      </c>
      <c r="K16183" s="30"/>
      <c r="L16183" s="30"/>
    </row>
    <row r="16184" spans="1:12" ht="18" customHeight="1" x14ac:dyDescent="0.2">
      <c r="A16184" s="241">
        <f t="shared" si="18172"/>
        <v>2</v>
      </c>
      <c r="B16184" s="241" t="str">
        <f t="shared" si="18173"/>
        <v>OPERADOR DE EMPILHADEIRA</v>
      </c>
      <c r="C16184" s="241" t="str">
        <f t="shared" si="18174"/>
        <v>PARANAGUÁ</v>
      </c>
      <c r="D16184" s="52" t="str">
        <f>Raiz!$D$56</f>
        <v>B</v>
      </c>
      <c r="E16184" s="264" t="str">
        <f>Raiz!$E$56</f>
        <v>Auxílio Alimentação</v>
      </c>
      <c r="F16184" s="320" t="str">
        <f>Raiz!$F$56</f>
        <v>Cálculo do Valor = [(VAx21dias)-Desconto no Salário]</v>
      </c>
      <c r="G16184" s="322"/>
      <c r="H16184" s="112" t="str">
        <f>Raiz!$H$56</f>
        <v xml:space="preserve">Desconto no Salário = </v>
      </c>
      <c r="I16184" s="26">
        <f>VLOOKUP(H16135,Base!$B$941:$P$992,J16140+1,FALSE)</f>
        <v>0.2</v>
      </c>
      <c r="J16184" s="19">
        <f t="shared" ref="J16184" si="18193">ROUND(G16153*21*(1-I16184),2)</f>
        <v>386.4</v>
      </c>
      <c r="K16184" s="127"/>
      <c r="L16184" s="127"/>
    </row>
    <row r="16185" spans="1:12" ht="18" customHeight="1" x14ac:dyDescent="0.2">
      <c r="A16185" s="241">
        <f t="shared" si="18172"/>
        <v>2</v>
      </c>
      <c r="B16185" s="241" t="str">
        <f t="shared" si="18173"/>
        <v>OPERADOR DE EMPILHADEIRA</v>
      </c>
      <c r="C16185" s="241" t="str">
        <f t="shared" si="18174"/>
        <v>PARANAGUÁ</v>
      </c>
      <c r="D16185" s="52" t="str">
        <f>Raiz!$D$57</f>
        <v>C</v>
      </c>
      <c r="E16185" s="314" t="str">
        <f>Raiz!$E$57</f>
        <v>Benefício de Assistência ao Trabalhador / Médica / Social Odontológico</v>
      </c>
      <c r="F16185" s="314"/>
      <c r="G16185" s="314"/>
      <c r="H16185" s="314"/>
      <c r="I16185" s="314"/>
      <c r="J16185" s="19">
        <f>VLOOKUP(H16135,Base!$B$713:$P$764,J16140+1,FALSE)</f>
        <v>18</v>
      </c>
      <c r="K16185" s="127"/>
      <c r="L16185" s="127"/>
    </row>
    <row r="16186" spans="1:12" ht="18" customHeight="1" x14ac:dyDescent="0.2">
      <c r="A16186" s="241">
        <f t="shared" si="18172"/>
        <v>2</v>
      </c>
      <c r="B16186" s="241" t="str">
        <f t="shared" si="18173"/>
        <v>OPERADOR DE EMPILHADEIRA</v>
      </c>
      <c r="C16186" s="241" t="str">
        <f t="shared" si="18174"/>
        <v>PARANAGUÁ</v>
      </c>
      <c r="D16186" s="52" t="str">
        <f>Raiz!$D$58</f>
        <v>D</v>
      </c>
      <c r="E16186" s="314" t="str">
        <f>Raiz!$E$58</f>
        <v>Benefício Social Familiar</v>
      </c>
      <c r="F16186" s="314"/>
      <c r="G16186" s="314"/>
      <c r="H16186" s="314"/>
      <c r="I16186" s="314"/>
      <c r="J16186" s="19">
        <f>VLOOKUP(H16135,Base!$B$770:$P$821,J16140+1,FALSE)</f>
        <v>15</v>
      </c>
      <c r="K16186" s="127"/>
      <c r="L16186" s="127"/>
    </row>
    <row r="16187" spans="1:12" ht="18" customHeight="1" x14ac:dyDescent="0.2">
      <c r="A16187" s="241">
        <f t="shared" si="18172"/>
        <v>2</v>
      </c>
      <c r="B16187" s="241" t="str">
        <f t="shared" si="18173"/>
        <v>OPERADOR DE EMPILHADEIRA</v>
      </c>
      <c r="C16187" s="241" t="str">
        <f t="shared" si="18174"/>
        <v>PARANAGUÁ</v>
      </c>
      <c r="D16187" s="52" t="str">
        <f>Raiz!$D$59</f>
        <v>E</v>
      </c>
      <c r="E16187" s="323" t="str">
        <f>Raiz!$E$59</f>
        <v>Adicional de Assiduidade</v>
      </c>
      <c r="F16187" s="323"/>
      <c r="G16187" s="323"/>
      <c r="H16187" s="323"/>
      <c r="I16187" s="26">
        <f>VLOOKUP(H16135,Base!$B$1112:$P$1163,J16140+1,FALSE)</f>
        <v>0</v>
      </c>
      <c r="J16187" s="19">
        <f t="shared" ref="J16187" si="18194">ROUND(I16187*J16157,2)</f>
        <v>0</v>
      </c>
      <c r="K16187" s="127"/>
      <c r="L16187" s="127"/>
    </row>
    <row r="16188" spans="1:12" ht="18" customHeight="1" x14ac:dyDescent="0.2">
      <c r="A16188" s="241">
        <f t="shared" si="18172"/>
        <v>2</v>
      </c>
      <c r="B16188" s="241" t="str">
        <f t="shared" si="18173"/>
        <v>OPERADOR DE EMPILHADEIRA</v>
      </c>
      <c r="C16188" s="241" t="str">
        <f t="shared" si="18174"/>
        <v>PARANAGUÁ</v>
      </c>
      <c r="D16188" s="52" t="str">
        <f>Raiz!$D$60</f>
        <v>F</v>
      </c>
      <c r="E16188" s="314" t="str">
        <f>Raiz!$E$60</f>
        <v>Seguro de Vida</v>
      </c>
      <c r="F16188" s="314"/>
      <c r="G16188" s="314"/>
      <c r="H16188" s="314"/>
      <c r="I16188" s="314"/>
      <c r="J16188" s="19">
        <f>VLOOKUP(H16135,Base!$B$1169:$P$1220,J16140+1,FALSE)</f>
        <v>0</v>
      </c>
      <c r="K16188" s="127"/>
      <c r="L16188" s="127"/>
    </row>
    <row r="16189" spans="1:12" ht="18" customHeight="1" x14ac:dyDescent="0.2">
      <c r="A16189" s="241">
        <f t="shared" si="18172"/>
        <v>2</v>
      </c>
      <c r="B16189" s="241" t="str">
        <f t="shared" si="18173"/>
        <v>OPERADOR DE EMPILHADEIRA</v>
      </c>
      <c r="C16189" s="241" t="str">
        <f t="shared" si="18174"/>
        <v>PARANAGUÁ</v>
      </c>
      <c r="D16189" s="52" t="str">
        <f>Raiz!$D$61</f>
        <v>G</v>
      </c>
      <c r="E16189" s="314" t="str">
        <f>Raiz!$E$61</f>
        <v>Outros (especificar)</v>
      </c>
      <c r="F16189" s="314"/>
      <c r="G16189" s="314"/>
      <c r="H16189" s="314"/>
      <c r="I16189" s="314"/>
      <c r="J16189" s="19">
        <f>VLOOKUP(H16135,Base!$B$884:$P$935,J16140+1,FALSE)</f>
        <v>0</v>
      </c>
      <c r="K16189" s="127"/>
      <c r="L16189" s="127"/>
    </row>
    <row r="16190" spans="1:12" ht="18" customHeight="1" thickBot="1" x14ac:dyDescent="0.25">
      <c r="A16190" s="241">
        <f t="shared" si="18172"/>
        <v>2</v>
      </c>
      <c r="B16190" s="241" t="str">
        <f t="shared" si="18173"/>
        <v>OPERADOR DE EMPILHADEIRA</v>
      </c>
      <c r="C16190" s="241" t="str">
        <f t="shared" si="18174"/>
        <v>PARANAGUÁ</v>
      </c>
      <c r="D16190" s="317" t="str">
        <f>Raiz!$D$62</f>
        <v> Total do Submódulo 2.3</v>
      </c>
      <c r="E16190" s="317"/>
      <c r="F16190" s="317"/>
      <c r="G16190" s="317"/>
      <c r="H16190" s="317"/>
      <c r="I16190" s="317"/>
      <c r="J16190" s="27">
        <f t="shared" ref="J16190" si="18195">SUM(J16183:J16189)</f>
        <v>486.28999999999996</v>
      </c>
      <c r="K16190" s="30"/>
      <c r="L16190" s="30"/>
    </row>
    <row r="16191" spans="1:12" ht="14.1" customHeight="1" thickBot="1" x14ac:dyDescent="0.25">
      <c r="A16191" s="241">
        <f t="shared" si="18172"/>
        <v>2</v>
      </c>
      <c r="B16191" s="241" t="str">
        <f t="shared" si="18173"/>
        <v>OPERADOR DE EMPILHADEIRA</v>
      </c>
      <c r="C16191" s="241" t="str">
        <f t="shared" si="18174"/>
        <v>PARANAGUÁ</v>
      </c>
      <c r="D16191" s="4"/>
      <c r="E16191" s="4"/>
      <c r="F16191" s="4"/>
      <c r="G16191" s="4"/>
      <c r="H16191" s="4"/>
      <c r="I16191" s="4"/>
      <c r="J16191" s="4"/>
      <c r="K16191" s="30"/>
      <c r="L16191" s="30"/>
    </row>
    <row r="16192" spans="1:12" ht="18" customHeight="1" x14ac:dyDescent="0.2">
      <c r="A16192" s="241">
        <f t="shared" si="18172"/>
        <v>2</v>
      </c>
      <c r="B16192" s="241" t="str">
        <f t="shared" si="18173"/>
        <v>OPERADOR DE EMPILHADEIRA</v>
      </c>
      <c r="C16192" s="241" t="str">
        <f t="shared" si="18174"/>
        <v>PARANAGUÁ</v>
      </c>
      <c r="D16192" s="353" t="str">
        <f>Raiz!$D$64</f>
        <v>Quadro-Resumo do Módulo 2 - Encargos e Benefícios Anuais, Mensais e Diários</v>
      </c>
      <c r="E16192" s="353"/>
      <c r="F16192" s="353"/>
      <c r="G16192" s="353"/>
      <c r="H16192" s="353"/>
      <c r="I16192" s="353"/>
      <c r="J16192" s="28" t="str">
        <f>Raiz!$J$64</f>
        <v>Valor R$</v>
      </c>
      <c r="K16192" s="30"/>
      <c r="L16192" s="30"/>
    </row>
    <row r="16193" spans="1:12" ht="18" customHeight="1" x14ac:dyDescent="0.2">
      <c r="A16193" s="241">
        <f t="shared" si="18172"/>
        <v>2</v>
      </c>
      <c r="B16193" s="241" t="str">
        <f t="shared" si="18173"/>
        <v>OPERADOR DE EMPILHADEIRA</v>
      </c>
      <c r="C16193" s="241" t="str">
        <f t="shared" si="18174"/>
        <v>PARANAGUÁ</v>
      </c>
      <c r="D16193" s="52" t="str">
        <f>Raiz!$D$65</f>
        <v>2.1</v>
      </c>
      <c r="E16193" s="314" t="str">
        <f>Raiz!$E$65</f>
        <v>13º Salário e Adicional de Férias</v>
      </c>
      <c r="F16193" s="314"/>
      <c r="G16193" s="314"/>
      <c r="H16193" s="314"/>
      <c r="I16193" s="314"/>
      <c r="J16193" s="25">
        <f t="shared" ref="J16193" si="18196">J16169</f>
        <v>163.92</v>
      </c>
      <c r="K16193" s="30"/>
      <c r="L16193" s="30"/>
    </row>
    <row r="16194" spans="1:12" ht="18" customHeight="1" x14ac:dyDescent="0.2">
      <c r="A16194" s="241">
        <f t="shared" si="18172"/>
        <v>2</v>
      </c>
      <c r="B16194" s="241" t="str">
        <f t="shared" si="18173"/>
        <v>OPERADOR DE EMPILHADEIRA</v>
      </c>
      <c r="C16194" s="241" t="str">
        <f t="shared" si="18174"/>
        <v>PARANAGUÁ</v>
      </c>
      <c r="D16194" s="52" t="str">
        <f>Raiz!$D$66</f>
        <v>2.2</v>
      </c>
      <c r="E16194" s="314" t="str">
        <f>Raiz!$E$66</f>
        <v>Encargos Previdenciários (GPS), FGTS e outras contribuições</v>
      </c>
      <c r="F16194" s="314"/>
      <c r="G16194" s="314"/>
      <c r="H16194" s="314"/>
      <c r="I16194" s="314"/>
      <c r="J16194" s="25">
        <f t="shared" ref="J16194" si="18197">J16180</f>
        <v>603.19999999999993</v>
      </c>
      <c r="K16194" s="30"/>
      <c r="L16194" s="30"/>
    </row>
    <row r="16195" spans="1:12" ht="18" customHeight="1" x14ac:dyDescent="0.2">
      <c r="A16195" s="241">
        <f t="shared" ref="A16195:C16196" si="18198">A16194</f>
        <v>2</v>
      </c>
      <c r="B16195" s="241" t="str">
        <f t="shared" si="18198"/>
        <v>OPERADOR DE EMPILHADEIRA</v>
      </c>
      <c r="C16195" s="241" t="str">
        <f t="shared" si="18198"/>
        <v>PARANAGUÁ</v>
      </c>
      <c r="D16195" s="52" t="str">
        <f>Raiz!$D$67</f>
        <v>2.3</v>
      </c>
      <c r="E16195" s="314" t="str">
        <f>Raiz!$E$67</f>
        <v>Benefícios Mensais e Diários</v>
      </c>
      <c r="F16195" s="314"/>
      <c r="G16195" s="314"/>
      <c r="H16195" s="314"/>
      <c r="I16195" s="314"/>
      <c r="J16195" s="25">
        <f t="shared" ref="J16195" si="18199">J16190</f>
        <v>486.28999999999996</v>
      </c>
      <c r="K16195" s="30"/>
      <c r="L16195" s="30"/>
    </row>
    <row r="16196" spans="1:12" ht="18" customHeight="1" thickBot="1" x14ac:dyDescent="0.25">
      <c r="A16196" s="241">
        <f t="shared" si="18198"/>
        <v>2</v>
      </c>
      <c r="B16196" s="241" t="str">
        <f t="shared" si="18198"/>
        <v>OPERADOR DE EMPILHADEIRA</v>
      </c>
      <c r="C16196" s="241" t="str">
        <f t="shared" si="18198"/>
        <v>PARANAGUÁ</v>
      </c>
      <c r="D16196" s="317" t="str">
        <f>Raiz!$D$68</f>
        <v> Total do Módulo 2 - Encargos e Benefícios Anuais, mensais e Diários</v>
      </c>
      <c r="E16196" s="317"/>
      <c r="F16196" s="317"/>
      <c r="G16196" s="317"/>
      <c r="H16196" s="317"/>
      <c r="I16196" s="317"/>
      <c r="J16196" s="27">
        <f t="shared" ref="J16196" si="18200">SUM(J16193:J16195)</f>
        <v>1253.4099999999999</v>
      </c>
      <c r="K16196" s="30"/>
      <c r="L16196" s="30"/>
    </row>
    <row r="16197" spans="1:12" ht="14.1" customHeight="1" thickBot="1" x14ac:dyDescent="0.25">
      <c r="A16197" s="241">
        <f t="shared" ref="A16197:C16197" si="18201">A16196</f>
        <v>2</v>
      </c>
      <c r="B16197" s="241" t="str">
        <f t="shared" si="18201"/>
        <v>OPERADOR DE EMPILHADEIRA</v>
      </c>
      <c r="C16197" s="241" t="str">
        <f t="shared" si="18201"/>
        <v>PARANAGUÁ</v>
      </c>
      <c r="D16197" s="4"/>
      <c r="E16197" s="4"/>
      <c r="F16197" s="4"/>
      <c r="G16197" s="4"/>
      <c r="H16197" s="4"/>
      <c r="I16197" s="4"/>
      <c r="J16197" s="4"/>
      <c r="K16197" s="30"/>
      <c r="L16197" s="30"/>
    </row>
    <row r="16198" spans="1:12" ht="18" customHeight="1" x14ac:dyDescent="0.2">
      <c r="A16198" s="241">
        <f t="shared" ref="A16198:C16198" si="18202">A16197</f>
        <v>2</v>
      </c>
      <c r="B16198" s="241" t="str">
        <f t="shared" si="18202"/>
        <v>OPERADOR DE EMPILHADEIRA</v>
      </c>
      <c r="C16198" s="241" t="str">
        <f t="shared" si="18202"/>
        <v>PARANAGUÁ</v>
      </c>
      <c r="D16198" s="350" t="str">
        <f>Raiz!$D$70</f>
        <v>MÓDULO 3 – PROVISÃO PARA RESCISÃO</v>
      </c>
      <c r="E16198" s="351"/>
      <c r="F16198" s="351"/>
      <c r="G16198" s="351"/>
      <c r="H16198" s="352"/>
      <c r="I16198" s="1" t="str">
        <f>Raiz!$I$70</f>
        <v>%</v>
      </c>
      <c r="J16198" s="2" t="str">
        <f>Raiz!$J$70</f>
        <v>Valor R$</v>
      </c>
      <c r="K16198" s="30"/>
      <c r="L16198" s="30"/>
    </row>
    <row r="16199" spans="1:12" ht="30" customHeight="1" x14ac:dyDescent="0.2">
      <c r="A16199" s="241">
        <f t="shared" ref="A16199:C16199" si="18203">A16198</f>
        <v>2</v>
      </c>
      <c r="B16199" s="241" t="str">
        <f t="shared" si="18203"/>
        <v>OPERADOR DE EMPILHADEIRA</v>
      </c>
      <c r="C16199" s="241" t="str">
        <f t="shared" si="18203"/>
        <v>PARANAGUÁ</v>
      </c>
      <c r="D16199" s="147" t="str">
        <f>Raiz!$D$71</f>
        <v>A</v>
      </c>
      <c r="E16199" s="265" t="str">
        <f>Raiz!$E$71</f>
        <v>Aviso Prévio Indenizado</v>
      </c>
      <c r="F16199" s="332" t="str">
        <f>Raiz!$F$71</f>
        <v>Cálculo do valor = [Rem/12 + 13º/12 + Férias/12 + 1/3Férias/12] x 1 x 5% de rotatividade anual</v>
      </c>
      <c r="G16199" s="333"/>
      <c r="H16199" s="408"/>
      <c r="I16199" s="20">
        <f>Raiz!$I$71</f>
        <v>4.9768518518518521E-3</v>
      </c>
      <c r="J16199" s="19">
        <f t="shared" ref="J16199" si="18204">ROUND(I16199*J16163,2)</f>
        <v>7.34</v>
      </c>
      <c r="K16199" s="30"/>
      <c r="L16199" s="30"/>
    </row>
    <row r="16200" spans="1:12" ht="18" customHeight="1" x14ac:dyDescent="0.2">
      <c r="A16200" s="241">
        <f t="shared" ref="A16200:C16200" si="18205">A16199</f>
        <v>2</v>
      </c>
      <c r="B16200" s="241" t="str">
        <f t="shared" si="18205"/>
        <v>OPERADOR DE EMPILHADEIRA</v>
      </c>
      <c r="C16200" s="241" t="str">
        <f t="shared" si="18205"/>
        <v>PARANAGUÁ</v>
      </c>
      <c r="D16200" s="52" t="str">
        <f>Raiz!$D$72</f>
        <v>B</v>
      </c>
      <c r="E16200" s="404" t="str">
        <f>Raiz!$E$72</f>
        <v>Incidência do FGTS sobre o Aviso Prévio Indenizado</v>
      </c>
      <c r="F16200" s="405"/>
      <c r="G16200" s="405"/>
      <c r="H16200" s="406"/>
      <c r="I16200" s="20">
        <f t="shared" ref="I16200:I16263" si="18206">0.08*I16199</f>
        <v>3.9814814814814818E-4</v>
      </c>
      <c r="J16200" s="19">
        <f t="shared" ref="J16200" si="18207">ROUND(I16200*J16163,2)</f>
        <v>0.59</v>
      </c>
      <c r="K16200" s="30"/>
      <c r="L16200" s="30"/>
    </row>
    <row r="16201" spans="1:12" ht="18" customHeight="1" x14ac:dyDescent="0.2">
      <c r="A16201" s="241">
        <f t="shared" ref="A16201:C16201" si="18208">A16200</f>
        <v>2</v>
      </c>
      <c r="B16201" s="241" t="str">
        <f t="shared" si="18208"/>
        <v>OPERADOR DE EMPILHADEIRA</v>
      </c>
      <c r="C16201" s="241" t="str">
        <f t="shared" si="18208"/>
        <v>PARANAGUÁ</v>
      </c>
      <c r="D16201" s="52" t="str">
        <f>Raiz!$D$73</f>
        <v>C</v>
      </c>
      <c r="E16201" s="409" t="str">
        <f>Raiz!$E$73</f>
        <v>Multa do FGTS sobre o Aviso Prévio Indenizado</v>
      </c>
      <c r="F16201" s="410"/>
      <c r="G16201" s="410"/>
      <c r="H16201" s="411"/>
      <c r="I16201" s="20">
        <f>Raiz!$I$73</f>
        <v>1.9039999999999999E-3</v>
      </c>
      <c r="J16201" s="19">
        <f t="shared" ref="J16201" si="18209">ROUND(I16201*J16163,2)</f>
        <v>2.81</v>
      </c>
      <c r="K16201" s="30"/>
      <c r="L16201" s="30"/>
    </row>
    <row r="16202" spans="1:12" ht="30" customHeight="1" x14ac:dyDescent="0.2">
      <c r="A16202" s="241">
        <f t="shared" ref="A16202:C16202" si="18210">A16201</f>
        <v>2</v>
      </c>
      <c r="B16202" s="241" t="str">
        <f t="shared" si="18210"/>
        <v>OPERADOR DE EMPILHADEIRA</v>
      </c>
      <c r="C16202" s="241" t="str">
        <f t="shared" si="18210"/>
        <v>PARANAGUÁ</v>
      </c>
      <c r="D16202" s="147" t="str">
        <f>Raiz!$D$74</f>
        <v>D</v>
      </c>
      <c r="E16202" s="265" t="str">
        <f>Raiz!$E$74</f>
        <v>Aviso Prévio Trabalhado</v>
      </c>
      <c r="F16202" s="338" t="s">
        <v>321</v>
      </c>
      <c r="G16202" s="338"/>
      <c r="H16202" s="338"/>
      <c r="I16202" s="20">
        <f t="shared" ref="I16202" si="18211">1/30*7/H16137*1</f>
        <v>1.0606060606060607E-2</v>
      </c>
      <c r="J16202" s="19">
        <f t="shared" ref="J16202" si="18212">ROUND(I16202*J16163,2)</f>
        <v>15.65</v>
      </c>
      <c r="K16202" s="30"/>
      <c r="L16202" s="30"/>
    </row>
    <row r="16203" spans="1:12" ht="18" customHeight="1" x14ac:dyDescent="0.2">
      <c r="A16203" s="241">
        <f t="shared" ref="A16203:C16203" si="18213">A16202</f>
        <v>2</v>
      </c>
      <c r="B16203" s="241" t="str">
        <f t="shared" si="18213"/>
        <v>OPERADOR DE EMPILHADEIRA</v>
      </c>
      <c r="C16203" s="241" t="str">
        <f t="shared" si="18213"/>
        <v>PARANAGUÁ</v>
      </c>
      <c r="D16203" s="52" t="str">
        <f>Raiz!$D$75</f>
        <v>E</v>
      </c>
      <c r="E16203" s="331" t="str">
        <f>Raiz!$E$75</f>
        <v>Incidência dos encargos do submódulo 2.2 sobre o Aviso Prévio Trabalhado</v>
      </c>
      <c r="F16203" s="335"/>
      <c r="G16203" s="335"/>
      <c r="H16203" s="336"/>
      <c r="I16203" s="20">
        <f t="shared" ref="I16203" si="18214">I16180*I16202</f>
        <v>3.9030303030303036E-3</v>
      </c>
      <c r="J16203" s="19">
        <f t="shared" ref="J16203" si="18215">ROUND(I16203*J16163,2)</f>
        <v>5.76</v>
      </c>
      <c r="K16203" s="30"/>
      <c r="L16203" s="30"/>
    </row>
    <row r="16204" spans="1:12" ht="18" customHeight="1" x14ac:dyDescent="0.2">
      <c r="A16204" s="241">
        <f t="shared" ref="A16204:C16204" si="18216">A16203</f>
        <v>2</v>
      </c>
      <c r="B16204" s="241" t="str">
        <f t="shared" si="18216"/>
        <v>OPERADOR DE EMPILHADEIRA</v>
      </c>
      <c r="C16204" s="241" t="str">
        <f t="shared" si="18216"/>
        <v>PARANAGUÁ</v>
      </c>
      <c r="D16204" s="52" t="str">
        <f>Raiz!$D$76</f>
        <v>F</v>
      </c>
      <c r="E16204" s="323" t="str">
        <f>Raiz!$E$76</f>
        <v>Multa do FGTS e sobre o Aviso Prévio Trabalhado</v>
      </c>
      <c r="F16204" s="323"/>
      <c r="G16204" s="323"/>
      <c r="H16204" s="323"/>
      <c r="I16204" s="20">
        <f>Raiz!$I$76</f>
        <v>3.8079999999999996E-2</v>
      </c>
      <c r="J16204" s="19">
        <f t="shared" ref="J16204" si="18217">ROUND(I16204*J16163,2)</f>
        <v>56.18</v>
      </c>
      <c r="K16204" s="30"/>
      <c r="L16204" s="30"/>
    </row>
    <row r="16205" spans="1:12" ht="18" customHeight="1" thickBot="1" x14ac:dyDescent="0.25">
      <c r="A16205" s="241">
        <f t="shared" ref="A16205:C16205" si="18218">A16204</f>
        <v>2</v>
      </c>
      <c r="B16205" s="241" t="str">
        <f t="shared" si="18218"/>
        <v>OPERADOR DE EMPILHADEIRA</v>
      </c>
      <c r="C16205" s="241" t="str">
        <f t="shared" si="18218"/>
        <v>PARANAGUÁ</v>
      </c>
      <c r="D16205" s="317" t="str">
        <f>Raiz!$D$77</f>
        <v>Total do Módulo 3 - Provisão para Rescisão</v>
      </c>
      <c r="E16205" s="317"/>
      <c r="F16205" s="317"/>
      <c r="G16205" s="317"/>
      <c r="H16205" s="317"/>
      <c r="I16205" s="317"/>
      <c r="J16205" s="27">
        <f t="shared" ref="J16205" si="18219">SUM(J16199:J16204)</f>
        <v>88.33</v>
      </c>
      <c r="K16205" s="30"/>
      <c r="L16205" s="30"/>
    </row>
    <row r="16206" spans="1:12" ht="14.1" customHeight="1" thickBot="1" x14ac:dyDescent="0.25">
      <c r="A16206" s="241">
        <f t="shared" ref="A16206:C16206" si="18220">A16205</f>
        <v>2</v>
      </c>
      <c r="B16206" s="241" t="str">
        <f t="shared" si="18220"/>
        <v>OPERADOR DE EMPILHADEIRA</v>
      </c>
      <c r="C16206" s="241" t="str">
        <f t="shared" si="18220"/>
        <v>PARANAGUÁ</v>
      </c>
      <c r="D16206" s="4"/>
      <c r="E16206" s="4"/>
      <c r="F16206" s="4"/>
      <c r="G16206" s="4"/>
      <c r="H16206" s="4"/>
      <c r="I16206" s="4"/>
      <c r="J16206" s="4"/>
      <c r="K16206" s="30"/>
      <c r="L16206" s="30"/>
    </row>
    <row r="16207" spans="1:12" ht="18" customHeight="1" x14ac:dyDescent="0.2">
      <c r="A16207" s="241">
        <f t="shared" ref="A16207:C16207" si="18221">A16206</f>
        <v>2</v>
      </c>
      <c r="B16207" s="241" t="str">
        <f t="shared" si="18221"/>
        <v>OPERADOR DE EMPILHADEIRA</v>
      </c>
      <c r="C16207" s="241" t="str">
        <f t="shared" si="18221"/>
        <v>PARANAGUÁ</v>
      </c>
      <c r="D16207" s="350" t="str">
        <f>Raiz!$D$79</f>
        <v>MÓDULO 4 – CUSTO DE REPOSIÇÃO DO PROFISSIONAL AUSENTE</v>
      </c>
      <c r="E16207" s="351"/>
      <c r="F16207" s="351"/>
      <c r="G16207" s="351"/>
      <c r="H16207" s="352"/>
      <c r="I16207" s="194" t="str">
        <f>Raiz!$I$79</f>
        <v>%</v>
      </c>
      <c r="J16207" s="149" t="str">
        <f>Raiz!$J$79</f>
        <v>Valor R$</v>
      </c>
      <c r="K16207" s="30"/>
      <c r="L16207" s="30"/>
    </row>
    <row r="16208" spans="1:12" ht="39.950000000000003" customHeight="1" x14ac:dyDescent="0.2">
      <c r="A16208" s="241">
        <f t="shared" ref="A16208:C16208" si="18222">A16207</f>
        <v>2</v>
      </c>
      <c r="B16208" s="241" t="str">
        <f t="shared" si="18222"/>
        <v>OPERADOR DE EMPILHADEIRA</v>
      </c>
      <c r="C16208" s="241" t="str">
        <f t="shared" si="18222"/>
        <v>PARANAGUÁ</v>
      </c>
      <c r="D1620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208" s="338"/>
      <c r="F16208" s="338"/>
      <c r="G16208" s="338"/>
      <c r="H16208" s="338"/>
      <c r="I16208" s="338"/>
      <c r="J16208" s="347"/>
      <c r="K16208" s="30"/>
      <c r="L16208" s="30"/>
    </row>
    <row r="16209" spans="1:12" ht="32.25" customHeight="1" x14ac:dyDescent="0.2">
      <c r="A16209" s="241">
        <f t="shared" ref="A16209:C16209" si="18223">A16208</f>
        <v>2</v>
      </c>
      <c r="B16209" s="241" t="str">
        <f t="shared" si="18223"/>
        <v>OPERADOR DE EMPILHADEIRA</v>
      </c>
      <c r="C16209" s="241" t="str">
        <f t="shared" si="18223"/>
        <v>PARANAGUÁ</v>
      </c>
      <c r="D16209" s="337" t="str">
        <f>Raiz!$D$81</f>
        <v>MÓDULO 1</v>
      </c>
      <c r="E16209" s="337"/>
      <c r="F16209" s="266" t="str">
        <f>Raiz!$F$81</f>
        <v>MÓDULO 2                                                                   (sem VA, VT e Adic.Assid.)</v>
      </c>
      <c r="G16209" s="266" t="str">
        <f>Raiz!$G$81</f>
        <v>MÓDULO 3</v>
      </c>
      <c r="H16209" s="266" t="str">
        <f>Raiz!$H$81</f>
        <v>BCCPA</v>
      </c>
      <c r="I16209" s="419" t="str">
        <f>Raiz!$I$81</f>
        <v>Para cálculo do item A, paga VA nas férias?</v>
      </c>
      <c r="J16209" s="420"/>
      <c r="K16209" s="30"/>
      <c r="L16209" s="30"/>
    </row>
    <row r="16210" spans="1:12" s="29" customFormat="1" ht="18" customHeight="1" x14ac:dyDescent="0.2">
      <c r="A16210" s="241">
        <f t="shared" ref="A16210:C16210" si="18224">A16209</f>
        <v>2</v>
      </c>
      <c r="B16210" s="241" t="str">
        <f t="shared" si="18224"/>
        <v>OPERADOR DE EMPILHADEIRA</v>
      </c>
      <c r="C16210" s="241" t="str">
        <f t="shared" si="18224"/>
        <v>PARANAGUÁ</v>
      </c>
      <c r="D16210" s="342">
        <f t="shared" ref="D16210" si="18225">J16163</f>
        <v>1475.2363636363636</v>
      </c>
      <c r="E16210" s="342"/>
      <c r="F16210" s="267">
        <f t="shared" ref="F16210" si="18226">J16196-J16183-J16184-J16187</f>
        <v>800.11999999999978</v>
      </c>
      <c r="G16210" s="267">
        <f t="shared" ref="G16210" si="18227">J16205</f>
        <v>88.33</v>
      </c>
      <c r="H16210" s="267">
        <f t="shared" ref="H16210" si="18228">SUM(D16210:G16210)</f>
        <v>2363.6863636363632</v>
      </c>
      <c r="I16210" s="421" t="str">
        <f>VLOOKUP(H16135,Base!$B$998:$P$1049,J16140+1,FALSE)</f>
        <v>NÃO</v>
      </c>
      <c r="J16210" s="422"/>
      <c r="K16210" s="30"/>
      <c r="L16210" s="30"/>
    </row>
    <row r="16211" spans="1:12" ht="18" customHeight="1" x14ac:dyDescent="0.2">
      <c r="A16211" s="241">
        <f t="shared" ref="A16211:C16211" si="18229">A16210</f>
        <v>2</v>
      </c>
      <c r="B16211" s="241" t="str">
        <f t="shared" si="18229"/>
        <v>OPERADOR DE EMPILHADEIRA</v>
      </c>
      <c r="C16211" s="241" t="str">
        <f t="shared" si="18229"/>
        <v>PARANAGUÁ</v>
      </c>
      <c r="D16211" s="412" t="str">
        <f>Raiz!$D$83</f>
        <v>Submódulo 4.1 Substituto nas Ausências Legais</v>
      </c>
      <c r="E16211" s="413"/>
      <c r="F16211" s="413"/>
      <c r="G16211" s="413"/>
      <c r="H16211" s="413"/>
      <c r="I16211" s="413"/>
      <c r="J16211" s="414"/>
      <c r="K16211" s="30"/>
      <c r="L16211" s="30"/>
    </row>
    <row r="16212" spans="1:12" ht="18" customHeight="1" x14ac:dyDescent="0.2">
      <c r="A16212" s="241">
        <f t="shared" ref="A16212:C16212" si="18230">A16211</f>
        <v>2</v>
      </c>
      <c r="B16212" s="241" t="str">
        <f t="shared" si="18230"/>
        <v>OPERADOR DE EMPILHADEIRA</v>
      </c>
      <c r="C16212" s="241" t="str">
        <f t="shared" si="18230"/>
        <v>PARANAGUÁ</v>
      </c>
      <c r="D16212" s="147" t="str">
        <f>Raiz!$D$84</f>
        <v>A</v>
      </c>
      <c r="E16212" s="338" t="str">
        <f>Raiz!$E$84</f>
        <v>Substituto na cobertura de Férias</v>
      </c>
      <c r="F16212" s="338"/>
      <c r="G16212" s="338" t="str">
        <f>Raiz!$G$84</f>
        <v>Cálculo do valor=[BCCPA+VA(se pago nas férias)]/12</v>
      </c>
      <c r="H16212" s="338"/>
      <c r="I16212" s="43">
        <f>Raiz!$I$84</f>
        <v>8.3333333333333329E-2</v>
      </c>
      <c r="J16212" s="19">
        <f t="shared" ref="J16212" si="18231">IF(I16210="NÃO",H16210/12,(H16210+J16184)/12)</f>
        <v>196.9738636363636</v>
      </c>
      <c r="K16212" s="30"/>
      <c r="L16212" s="30"/>
    </row>
    <row r="16213" spans="1:12" ht="18" customHeight="1" x14ac:dyDescent="0.2">
      <c r="A16213" s="241">
        <f t="shared" ref="A16213:C16213" si="18232">A16212</f>
        <v>2</v>
      </c>
      <c r="B16213" s="241" t="str">
        <f t="shared" si="18232"/>
        <v>OPERADOR DE EMPILHADEIRA</v>
      </c>
      <c r="C16213" s="241" t="str">
        <f t="shared" si="18232"/>
        <v>PARANAGUÁ</v>
      </c>
      <c r="D16213" s="52" t="str">
        <f>Raiz!$D$85</f>
        <v>B</v>
      </c>
      <c r="E16213" s="331" t="str">
        <f>Raiz!$E$85</f>
        <v>Substituto na cobertura de Ausências Legais</v>
      </c>
      <c r="F16213" s="336"/>
      <c r="G16213" s="331" t="str">
        <f>Raiz!$G$85</f>
        <v>Cálculo do valor=[(BCCPA/30)x1dia]/12</v>
      </c>
      <c r="H16213" s="336"/>
      <c r="I16213" s="20">
        <f>Raiz!$I$85</f>
        <v>2.7777777777777779E-3</v>
      </c>
      <c r="J16213" s="19">
        <f t="shared" ref="J16213" si="18233">ROUND(I16213*H16210,2)</f>
        <v>6.57</v>
      </c>
      <c r="K16213" s="30"/>
      <c r="L16213" s="30"/>
    </row>
    <row r="16214" spans="1:12" ht="18" customHeight="1" x14ac:dyDescent="0.2">
      <c r="A16214" s="241">
        <f t="shared" ref="A16214:C16214" si="18234">A16213</f>
        <v>2</v>
      </c>
      <c r="B16214" s="241" t="str">
        <f t="shared" si="18234"/>
        <v>OPERADOR DE EMPILHADEIRA</v>
      </c>
      <c r="C16214" s="241" t="str">
        <f t="shared" si="18234"/>
        <v>PARANAGUÁ</v>
      </c>
      <c r="D16214" s="52" t="str">
        <f>Raiz!$D$86</f>
        <v>C</v>
      </c>
      <c r="E16214" s="320" t="str">
        <f>Raiz!$E$86</f>
        <v>Substituto na cobertura de Licença-Paternidade</v>
      </c>
      <c r="F16214" s="321"/>
      <c r="G16214" s="320" t="str">
        <f>Raiz!$G$86</f>
        <v>Cálculo do valor={[(BCCPA/30)x5dias]/12}x1,5%</v>
      </c>
      <c r="H16214" s="321"/>
      <c r="I16214" s="20">
        <f>Raiz!$I$86</f>
        <v>2.0833333333333332E-4</v>
      </c>
      <c r="J16214" s="19">
        <f t="shared" ref="J16214" si="18235">ROUND(I16214*H16210,2)</f>
        <v>0.49</v>
      </c>
      <c r="K16214" s="30"/>
      <c r="L16214" s="30"/>
    </row>
    <row r="16215" spans="1:12" ht="18" customHeight="1" x14ac:dyDescent="0.2">
      <c r="A16215" s="241">
        <f t="shared" ref="A16215:C16215" si="18236">A16214</f>
        <v>2</v>
      </c>
      <c r="B16215" s="241" t="str">
        <f t="shared" si="18236"/>
        <v>OPERADOR DE EMPILHADEIRA</v>
      </c>
      <c r="C16215" s="241" t="str">
        <f t="shared" si="18236"/>
        <v>PARANAGUÁ</v>
      </c>
      <c r="D16215" s="52" t="str">
        <f>Raiz!$D$87</f>
        <v>D</v>
      </c>
      <c r="E16215" s="320" t="str">
        <f>Raiz!$E$87</f>
        <v>Substituto na cobertura de Ausência por acidente de trab.</v>
      </c>
      <c r="F16215" s="321"/>
      <c r="G16215" s="320" t="str">
        <f>Raiz!$G$87</f>
        <v>Cálculo do valor={[(BCCPA/30)x15dias]/12}x0,78%</v>
      </c>
      <c r="H16215" s="321"/>
      <c r="I16215" s="20">
        <f>Raiz!$I$87</f>
        <v>3.2499999999999999E-4</v>
      </c>
      <c r="J16215" s="19">
        <f t="shared" ref="J16215" si="18237">ROUND(I16215*H16210,2)</f>
        <v>0.77</v>
      </c>
      <c r="K16215" s="30"/>
      <c r="L16215" s="30"/>
    </row>
    <row r="16216" spans="1:12" ht="27" customHeight="1" x14ac:dyDescent="0.2">
      <c r="A16216" s="241">
        <f t="shared" ref="A16216:C16216" si="18238">A16215</f>
        <v>2</v>
      </c>
      <c r="B16216" s="241" t="str">
        <f t="shared" si="18238"/>
        <v>OPERADOR DE EMPILHADEIRA</v>
      </c>
      <c r="C16216" s="241" t="str">
        <f t="shared" si="18238"/>
        <v>PARANAGUÁ</v>
      </c>
      <c r="D16216" s="52" t="str">
        <f>Raiz!$D$88</f>
        <v>E</v>
      </c>
      <c r="E16216" s="320" t="str">
        <f>Raiz!$E$88</f>
        <v>Substituto na cobertura de Afastamento Maternidade</v>
      </c>
      <c r="F16216" s="321"/>
      <c r="G16216" s="320" t="str">
        <f>Raiz!$G$88</f>
        <v>Cálculo do valor = {[(Mód1+Mód1/3)/12+(Submod2.2 +Submod2.3-VA-VT-Adic.Assid.+Mód3)]x(4/12)}x2%</v>
      </c>
      <c r="H16216" s="322"/>
      <c r="I16216" s="327"/>
      <c r="J16216" s="19">
        <f t="shared" ref="J16216" si="18239">ROUND((((J16163+J16163/3)/12+(J16180+J16190+-J16183-J16184-J16187+J16205))*4/12)*2%,2)</f>
        <v>5.92</v>
      </c>
      <c r="K16216" s="30"/>
      <c r="L16216" s="30"/>
    </row>
    <row r="16217" spans="1:12" ht="18" customHeight="1" x14ac:dyDescent="0.2">
      <c r="A16217" s="241">
        <f t="shared" ref="A16217:C16217" si="18240">A16216</f>
        <v>2</v>
      </c>
      <c r="B16217" s="241" t="str">
        <f t="shared" si="18240"/>
        <v>OPERADOR DE EMPILHADEIRA</v>
      </c>
      <c r="C16217" s="241" t="str">
        <f t="shared" si="18240"/>
        <v>PARANAGUÁ</v>
      </c>
      <c r="D16217" s="52" t="str">
        <f>Raiz!$D$89</f>
        <v>F</v>
      </c>
      <c r="E16217" s="320" t="str">
        <f>Raiz!$E$89</f>
        <v>Substituto na cobertura de Ausência por doença</v>
      </c>
      <c r="F16217" s="321"/>
      <c r="G16217" s="320" t="str">
        <f>Raiz!$G$89</f>
        <v>Cálculo do valor = {(BCCPA/30)x3dias}/12</v>
      </c>
      <c r="H16217" s="321"/>
      <c r="I16217" s="23">
        <f>Raiz!$I$89</f>
        <v>8.3333333333333332E-3</v>
      </c>
      <c r="J16217" s="31">
        <f t="shared" ref="J16217" si="18241">ROUND(H16210*I16217,2)</f>
        <v>19.7</v>
      </c>
      <c r="K16217" s="30"/>
      <c r="L16217" s="30"/>
    </row>
    <row r="16218" spans="1:12" ht="18" customHeight="1" thickBot="1" x14ac:dyDescent="0.25">
      <c r="A16218" s="241">
        <f t="shared" ref="A16218:C16218" si="18242">A16217</f>
        <v>2</v>
      </c>
      <c r="B16218" s="241" t="str">
        <f t="shared" si="18242"/>
        <v>OPERADOR DE EMPILHADEIRA</v>
      </c>
      <c r="C16218" s="241" t="str">
        <f t="shared" si="18242"/>
        <v>PARANAGUÁ</v>
      </c>
      <c r="D16218" s="317" t="str">
        <f>Raiz!$D$90</f>
        <v> Total do Módulo 4 - Custo de Reposição do Profissional Ausente</v>
      </c>
      <c r="E16218" s="317"/>
      <c r="F16218" s="317"/>
      <c r="G16218" s="317"/>
      <c r="H16218" s="317"/>
      <c r="I16218" s="317"/>
      <c r="J16218" s="21">
        <f t="shared" ref="J16218" si="18243">SUM(J16212:J16217)</f>
        <v>230.42386363636359</v>
      </c>
      <c r="K16218" s="30"/>
      <c r="L16218" s="30"/>
    </row>
    <row r="16219" spans="1:12" ht="11.25" customHeight="1" thickBot="1" x14ac:dyDescent="0.25">
      <c r="A16219" s="241">
        <f t="shared" ref="A16219:C16219" si="18244">A16218</f>
        <v>2</v>
      </c>
      <c r="B16219" s="241" t="str">
        <f t="shared" si="18244"/>
        <v>OPERADOR DE EMPILHADEIRA</v>
      </c>
      <c r="C16219" s="241" t="str">
        <f t="shared" si="18244"/>
        <v>PARANAGUÁ</v>
      </c>
      <c r="D16219" s="4"/>
      <c r="E16219" s="4"/>
      <c r="F16219" s="4"/>
      <c r="G16219" s="4"/>
      <c r="H16219" s="4"/>
      <c r="I16219" s="4"/>
      <c r="J16219" s="4"/>
      <c r="K16219" s="30"/>
      <c r="L16219" s="30"/>
    </row>
    <row r="16220" spans="1:12" ht="18" customHeight="1" x14ac:dyDescent="0.2">
      <c r="A16220" s="241">
        <f t="shared" ref="A16220:C16220" si="18245">A16219</f>
        <v>2</v>
      </c>
      <c r="B16220" s="241" t="str">
        <f t="shared" si="18245"/>
        <v>OPERADOR DE EMPILHADEIRA</v>
      </c>
      <c r="C16220" s="241" t="str">
        <f t="shared" si="18245"/>
        <v>PARANAGUÁ</v>
      </c>
      <c r="D16220" s="339" t="str">
        <f>Raiz!$D$92</f>
        <v>MÓDULO 5 - INSUMOS DIVERSOS</v>
      </c>
      <c r="E16220" s="340"/>
      <c r="F16220" s="340"/>
      <c r="G16220" s="340"/>
      <c r="H16220" s="340"/>
      <c r="I16220" s="341"/>
      <c r="J16220" s="2" t="str">
        <f>Raiz!$J$92</f>
        <v>Valor R$</v>
      </c>
      <c r="K16220" s="30"/>
      <c r="L16220" s="30"/>
    </row>
    <row r="16221" spans="1:12" ht="18" customHeight="1" x14ac:dyDescent="0.2">
      <c r="A16221" s="241">
        <f t="shared" ref="A16221:C16221" si="18246">A16220</f>
        <v>2</v>
      </c>
      <c r="B16221" s="241" t="str">
        <f t="shared" si="18246"/>
        <v>OPERADOR DE EMPILHADEIRA</v>
      </c>
      <c r="C16221" s="241" t="str">
        <f t="shared" si="18246"/>
        <v>PARANAGUÁ</v>
      </c>
      <c r="D16221" s="52" t="str">
        <f>Raiz!$D$93</f>
        <v>A</v>
      </c>
      <c r="E16221" s="314" t="str">
        <f>Raiz!$E$93</f>
        <v>Uniformes</v>
      </c>
      <c r="F16221" s="314"/>
      <c r="G16221" s="314"/>
      <c r="H16221" s="314"/>
      <c r="I16221" s="314"/>
      <c r="J16221" s="19">
        <f>VLOOKUP(H16135,Base!$B$1283:$P$1334,J16140+1,FALSE)</f>
        <v>43.75</v>
      </c>
      <c r="K16221" s="127"/>
      <c r="L16221" s="127"/>
    </row>
    <row r="16222" spans="1:12" ht="18" customHeight="1" x14ac:dyDescent="0.2">
      <c r="A16222" s="241">
        <f t="shared" ref="A16222:C16222" si="18247">A16221</f>
        <v>2</v>
      </c>
      <c r="B16222" s="241" t="str">
        <f t="shared" si="18247"/>
        <v>OPERADOR DE EMPILHADEIRA</v>
      </c>
      <c r="C16222" s="241" t="str">
        <f t="shared" si="18247"/>
        <v>PARANAGUÁ</v>
      </c>
      <c r="D16222" s="52" t="str">
        <f t="shared" ref="D16222:D16285" si="18248">IF(J16222=0,"","B")</f>
        <v/>
      </c>
      <c r="E16222" s="264" t="str">
        <f t="shared" ref="E16222:E16285" si="18249">IF(J16222=0,"","Diárias")</f>
        <v/>
      </c>
      <c r="F16222" s="320" t="str">
        <f t="shared" ref="F16222:F16285" si="18250">IF(J16222=0,"","Valor equivalente a 1 (uma) diária")</f>
        <v/>
      </c>
      <c r="G16222" s="322"/>
      <c r="H16222" s="322"/>
      <c r="I16222" s="327"/>
      <c r="J16222" s="19">
        <f>VLOOKUP(H16135,Base!$B$1226:$P$1277,J16140+1,FALSE)</f>
        <v>0</v>
      </c>
      <c r="K16222" s="127"/>
      <c r="L16222" s="127"/>
    </row>
    <row r="16223" spans="1:12" ht="18" customHeight="1" thickBot="1" x14ac:dyDescent="0.25">
      <c r="A16223" s="241">
        <f t="shared" ref="A16223:C16223" si="18251">A16222</f>
        <v>2</v>
      </c>
      <c r="B16223" s="241" t="str">
        <f t="shared" si="18251"/>
        <v>OPERADOR DE EMPILHADEIRA</v>
      </c>
      <c r="C16223" s="241" t="str">
        <f t="shared" si="18251"/>
        <v>PARANAGUÁ</v>
      </c>
      <c r="D16223" s="317" t="str">
        <f>Raiz!$D$95</f>
        <v>Total do Módulo 5 - Insumos Diversos</v>
      </c>
      <c r="E16223" s="317"/>
      <c r="F16223" s="317"/>
      <c r="G16223" s="317"/>
      <c r="H16223" s="317"/>
      <c r="I16223" s="317"/>
      <c r="J16223" s="27">
        <f t="shared" ref="J16223" si="18252">SUM(J16221:J16222)</f>
        <v>43.75</v>
      </c>
      <c r="K16223" s="30"/>
      <c r="L16223" s="30"/>
    </row>
    <row r="16224" spans="1:12" ht="11.25" customHeight="1" thickBot="1" x14ac:dyDescent="0.25">
      <c r="A16224" s="241">
        <f t="shared" ref="A16224:C16224" si="18253">A16223</f>
        <v>2</v>
      </c>
      <c r="B16224" s="241" t="str">
        <f t="shared" si="18253"/>
        <v>OPERADOR DE EMPILHADEIRA</v>
      </c>
      <c r="C16224" s="241" t="str">
        <f t="shared" si="18253"/>
        <v>PARANAGUÁ</v>
      </c>
      <c r="D16224" s="4"/>
      <c r="E16224" s="4"/>
      <c r="F16224" s="4"/>
      <c r="G16224" s="4"/>
      <c r="H16224" s="4"/>
      <c r="I16224" s="4"/>
      <c r="J16224" s="4"/>
      <c r="K16224" s="30"/>
      <c r="L16224" s="30"/>
    </row>
    <row r="16225" spans="1:12" ht="18" customHeight="1" x14ac:dyDescent="0.2">
      <c r="A16225" s="241">
        <f t="shared" ref="A16225:C16225" si="18254">A16224</f>
        <v>2</v>
      </c>
      <c r="B16225" s="241" t="str">
        <f t="shared" si="18254"/>
        <v>OPERADOR DE EMPILHADEIRA</v>
      </c>
      <c r="C16225" s="241" t="str">
        <f t="shared" si="18254"/>
        <v>PARANAGUÁ</v>
      </c>
      <c r="D16225" s="326" t="str">
        <f>Raiz!$D$97</f>
        <v>6 - CUSTOS INDIRETOS, TRIBUTOS E LUCRO</v>
      </c>
      <c r="E16225" s="326"/>
      <c r="F16225" s="326"/>
      <c r="G16225" s="326"/>
      <c r="H16225" s="326"/>
      <c r="I16225" s="1" t="str">
        <f>Raiz!$I$97</f>
        <v>%</v>
      </c>
      <c r="J16225" s="2" t="str">
        <f>Raiz!$J$97</f>
        <v>Valor R$</v>
      </c>
      <c r="K16225" s="30"/>
      <c r="L16225" s="30"/>
    </row>
    <row r="16226" spans="1:12" ht="18" customHeight="1" x14ac:dyDescent="0.2">
      <c r="A16226" s="241">
        <f t="shared" ref="A16226:C16226" si="18255">A16225</f>
        <v>2</v>
      </c>
      <c r="B16226" s="241" t="str">
        <f t="shared" si="18255"/>
        <v>OPERADOR DE EMPILHADEIRA</v>
      </c>
      <c r="C16226" s="241" t="str">
        <f t="shared" si="18255"/>
        <v>PARANAGUÁ</v>
      </c>
      <c r="D16226" s="52" t="str">
        <f>Raiz!$D$98</f>
        <v>A</v>
      </c>
      <c r="E16226" s="323" t="str">
        <f>Raiz!$E$98</f>
        <v>Custos Indiretos (despesas administrativas e operacionais)</v>
      </c>
      <c r="F16226" s="323"/>
      <c r="G16226" s="323"/>
      <c r="H16226" s="323"/>
      <c r="I16226" s="20">
        <f>VLOOKUP(H16135,Base!$B$1340:$P$1391,J16140+1,FALSE)</f>
        <v>0.05</v>
      </c>
      <c r="J16226" s="19">
        <f t="shared" ref="J16226" si="18256">ROUND(J16248*I16226,2)</f>
        <v>154.56</v>
      </c>
      <c r="K16226" s="30"/>
      <c r="L16226" s="30"/>
    </row>
    <row r="16227" spans="1:12" ht="18" customHeight="1" x14ac:dyDescent="0.2">
      <c r="A16227" s="241">
        <f t="shared" ref="A16227:C16227" si="18257">A16226</f>
        <v>2</v>
      </c>
      <c r="B16227" s="241" t="str">
        <f t="shared" si="18257"/>
        <v>OPERADOR DE EMPILHADEIRA</v>
      </c>
      <c r="C16227" s="241" t="str">
        <f t="shared" si="18257"/>
        <v>PARANAGUÁ</v>
      </c>
      <c r="D16227" s="18" t="str">
        <f>Raiz!$D$99</f>
        <v>B</v>
      </c>
      <c r="E16227" s="323" t="str">
        <f>Raiz!$E$99</f>
        <v>Lucro</v>
      </c>
      <c r="F16227" s="323"/>
      <c r="G16227" s="323"/>
      <c r="H16227" s="323"/>
      <c r="I16227" s="20">
        <f>VLOOKUP(H16135,Base!$B$1397:$P$1448,J16140+1,FALSE)</f>
        <v>1.47E-2</v>
      </c>
      <c r="J16227" s="19">
        <f t="shared" ref="J16227" si="18258">ROUND(J16250*I16227,2)</f>
        <v>47.71</v>
      </c>
      <c r="K16227" s="30"/>
      <c r="L16227" s="30"/>
    </row>
    <row r="16228" spans="1:12" ht="18" customHeight="1" x14ac:dyDescent="0.2">
      <c r="A16228" s="241">
        <f t="shared" ref="A16228:C16228" si="18259">A16227</f>
        <v>2</v>
      </c>
      <c r="B16228" s="241" t="str">
        <f t="shared" si="18259"/>
        <v>OPERADOR DE EMPILHADEIRA</v>
      </c>
      <c r="C16228" s="241" t="str">
        <f t="shared" si="18259"/>
        <v>PARANAGUÁ</v>
      </c>
      <c r="D16228" s="324" t="str">
        <f>Raiz!$D$100</f>
        <v>Subtotal</v>
      </c>
      <c r="E16228" s="324"/>
      <c r="F16228" s="324"/>
      <c r="G16228" s="324"/>
      <c r="H16228" s="324"/>
      <c r="I16228" s="32">
        <f t="shared" ref="I16228:J16228" si="18260">SUM(I16226:I16227)</f>
        <v>6.4700000000000008E-2</v>
      </c>
      <c r="J16228" s="33">
        <f t="shared" si="18260"/>
        <v>202.27</v>
      </c>
      <c r="K16228" s="30"/>
      <c r="L16228" s="30"/>
    </row>
    <row r="16229" spans="1:12" ht="18" customHeight="1" x14ac:dyDescent="0.2">
      <c r="A16229" s="241">
        <f t="shared" ref="A16229:C16229" si="18261">A16228</f>
        <v>2</v>
      </c>
      <c r="B16229" s="241" t="str">
        <f t="shared" si="18261"/>
        <v>OPERADOR DE EMPILHADEIRA</v>
      </c>
      <c r="C16229" s="241" t="str">
        <f t="shared" si="18261"/>
        <v>PARANAGUÁ</v>
      </c>
      <c r="D16229" s="52" t="str">
        <f>Raiz!$D$101</f>
        <v>C</v>
      </c>
      <c r="E16229" s="323" t="str">
        <f>Raiz!$E$101</f>
        <v>Tributos</v>
      </c>
      <c r="F16229" s="325"/>
      <c r="G16229" s="325"/>
      <c r="H16229" s="325"/>
      <c r="I16229" s="32">
        <f t="shared" ref="I16229:J16229" si="18262">SUM(I16230:I16232)</f>
        <v>0.13250000000000001</v>
      </c>
      <c r="J16229" s="33">
        <f t="shared" si="18262"/>
        <v>503.03</v>
      </c>
      <c r="K16229" s="30"/>
      <c r="L16229" s="30"/>
    </row>
    <row r="16230" spans="1:12" ht="18" customHeight="1" x14ac:dyDescent="0.2">
      <c r="A16230" s="241">
        <f t="shared" ref="A16230:C16230" si="18263">A16229</f>
        <v>2</v>
      </c>
      <c r="B16230" s="241" t="str">
        <f t="shared" si="18263"/>
        <v>OPERADOR DE EMPILHADEIRA</v>
      </c>
      <c r="C16230" s="241" t="str">
        <f t="shared" si="18263"/>
        <v>PARANAGUÁ</v>
      </c>
      <c r="D16230" s="328" t="str">
        <f>Raiz!$D$102</f>
        <v>C.1</v>
      </c>
      <c r="E16230" s="330" t="str">
        <f>Raiz!$E$102</f>
        <v>Tributos Federais</v>
      </c>
      <c r="F16230" s="332" t="str">
        <f>Raiz!$F$102</f>
        <v>PIS</v>
      </c>
      <c r="G16230" s="333"/>
      <c r="H16230" s="334"/>
      <c r="I16230" s="43">
        <f>Raiz!$I$102</f>
        <v>1.6500000000000001E-2</v>
      </c>
      <c r="J16230" s="19">
        <f t="shared" ref="J16230" si="18264">ROUND(I16230*J16239,2)</f>
        <v>62.64</v>
      </c>
      <c r="K16230" s="30"/>
      <c r="L16230" s="30"/>
    </row>
    <row r="16231" spans="1:12" ht="18" customHeight="1" x14ac:dyDescent="0.2">
      <c r="A16231" s="241">
        <f t="shared" ref="A16231:C16231" si="18265">A16230</f>
        <v>2</v>
      </c>
      <c r="B16231" s="241" t="str">
        <f t="shared" si="18265"/>
        <v>OPERADOR DE EMPILHADEIRA</v>
      </c>
      <c r="C16231" s="241" t="str">
        <f t="shared" si="18265"/>
        <v>PARANAGUÁ</v>
      </c>
      <c r="D16231" s="329"/>
      <c r="E16231" s="331"/>
      <c r="F16231" s="331" t="str">
        <f>Raiz!$F$103</f>
        <v>COFINS</v>
      </c>
      <c r="G16231" s="335"/>
      <c r="H16231" s="336"/>
      <c r="I16231" s="20">
        <f>Raiz!$I$103</f>
        <v>7.5999999999999998E-2</v>
      </c>
      <c r="J16231" s="19">
        <f t="shared" ref="J16231" si="18266">ROUND(I16231*J16239,2)</f>
        <v>288.52999999999997</v>
      </c>
    </row>
    <row r="16232" spans="1:12" ht="18" customHeight="1" x14ac:dyDescent="0.2">
      <c r="A16232" s="241">
        <f t="shared" ref="A16232:C16232" si="18267">A16231</f>
        <v>2</v>
      </c>
      <c r="B16232" s="241" t="str">
        <f t="shared" si="18267"/>
        <v>OPERADOR DE EMPILHADEIRA</v>
      </c>
      <c r="C16232" s="241" t="str">
        <f t="shared" si="18267"/>
        <v>PARANAGUÁ</v>
      </c>
      <c r="D16232" s="18" t="str">
        <f>Raiz!$D$104</f>
        <v>C.2</v>
      </c>
      <c r="E16232" s="263" t="str">
        <f>Raiz!$E$104</f>
        <v>Tributos Municipais</v>
      </c>
      <c r="F16232" s="320" t="str">
        <f>Raiz!$F$104</f>
        <v>ISS</v>
      </c>
      <c r="G16232" s="322"/>
      <c r="H16232" s="321"/>
      <c r="I16232" s="20">
        <f>VLOOKUP(H16135,Base!$B$29:$D$80,3,FALSE)</f>
        <v>0.04</v>
      </c>
      <c r="J16232" s="19">
        <f t="shared" ref="J16232" si="18268">ROUND(I16232*J16239,2)</f>
        <v>151.86000000000001</v>
      </c>
    </row>
    <row r="16233" spans="1:12" ht="18" customHeight="1" thickBot="1" x14ac:dyDescent="0.25">
      <c r="A16233" s="241">
        <f t="shared" ref="A16233:C16233" si="18269">A16232</f>
        <v>2</v>
      </c>
      <c r="B16233" s="241" t="str">
        <f t="shared" si="18269"/>
        <v>OPERADOR DE EMPILHADEIRA</v>
      </c>
      <c r="C16233" s="241" t="str">
        <f t="shared" si="18269"/>
        <v>PARANAGUÁ</v>
      </c>
      <c r="D16233" s="319" t="str">
        <f>Raiz!$D$105</f>
        <v>Total do Módulo 6 - Custos Indiretos, Lucro e Tributos</v>
      </c>
      <c r="E16233" s="319"/>
      <c r="F16233" s="319"/>
      <c r="G16233" s="319"/>
      <c r="H16233" s="319"/>
      <c r="I16233" s="24">
        <f t="shared" ref="I16233:J16233" si="18270">I16228+I16229</f>
        <v>0.19720000000000001</v>
      </c>
      <c r="J16233" s="21">
        <f t="shared" si="18270"/>
        <v>705.3</v>
      </c>
    </row>
    <row r="16234" spans="1:12" ht="11.25" customHeight="1" thickBot="1" x14ac:dyDescent="0.25">
      <c r="A16234" s="241">
        <f t="shared" ref="A16234:C16234" si="18271">A16233</f>
        <v>2</v>
      </c>
      <c r="B16234" s="241" t="str">
        <f t="shared" si="18271"/>
        <v>OPERADOR DE EMPILHADEIRA</v>
      </c>
      <c r="C16234" s="241" t="str">
        <f t="shared" si="18271"/>
        <v>PARANAGUÁ</v>
      </c>
      <c r="D16234" s="4"/>
      <c r="E16234" s="4"/>
      <c r="F16234" s="4"/>
      <c r="G16234" s="4"/>
      <c r="H16234" s="4"/>
      <c r="I16234" s="4"/>
      <c r="J16234" s="4"/>
    </row>
    <row r="16235" spans="1:12" ht="18" customHeight="1" x14ac:dyDescent="0.2">
      <c r="A16235" s="241">
        <f t="shared" ref="A16235:C16235" si="18272">A16234</f>
        <v>2</v>
      </c>
      <c r="B16235" s="241" t="str">
        <f t="shared" si="18272"/>
        <v>OPERADOR DE EMPILHADEIRA</v>
      </c>
      <c r="C16235" s="241" t="str">
        <f t="shared" si="18272"/>
        <v>PARANAGUÁ</v>
      </c>
      <c r="D16235" s="339" t="str">
        <f>Raiz!$D$107</f>
        <v>TRIBUTOS (percentual incidente sobre o Valor total por empregado)</v>
      </c>
      <c r="E16235" s="340"/>
      <c r="F16235" s="340"/>
      <c r="G16235" s="340"/>
      <c r="H16235" s="340"/>
      <c r="I16235" s="340"/>
      <c r="J16235" s="341"/>
    </row>
    <row r="16236" spans="1:12" ht="18" customHeight="1" x14ac:dyDescent="0.2">
      <c r="A16236" s="241">
        <f t="shared" ref="A16236:C16236" si="18273">A16235</f>
        <v>2</v>
      </c>
      <c r="B16236" s="241" t="str">
        <f t="shared" si="18273"/>
        <v>OPERADOR DE EMPILHADEIRA</v>
      </c>
      <c r="C16236" s="241" t="str">
        <f t="shared" si="18273"/>
        <v>PARANAGUÁ</v>
      </c>
      <c r="D16236" s="52" t="str">
        <f>Raiz!$D$108</f>
        <v>A</v>
      </c>
      <c r="E16236" s="314" t="str">
        <f>Raiz!$E$108</f>
        <v>Percentual total dos Tributos / 100</v>
      </c>
      <c r="F16236" s="314"/>
      <c r="G16236" s="314"/>
      <c r="H16236" s="314"/>
      <c r="I16236" s="314"/>
      <c r="J16236" s="34">
        <f t="shared" ref="J16236" si="18274">I16229</f>
        <v>0.13250000000000001</v>
      </c>
    </row>
    <row r="16237" spans="1:12" ht="18" customHeight="1" x14ac:dyDescent="0.2">
      <c r="A16237" s="241">
        <f t="shared" ref="A16237:C16237" si="18275">A16236</f>
        <v>2</v>
      </c>
      <c r="B16237" s="241" t="str">
        <f t="shared" si="18275"/>
        <v>OPERADOR DE EMPILHADEIRA</v>
      </c>
      <c r="C16237" s="241" t="str">
        <f t="shared" si="18275"/>
        <v>PARANAGUÁ</v>
      </c>
      <c r="D16237" s="52" t="str">
        <f>Raiz!$D$109</f>
        <v>B</v>
      </c>
      <c r="E16237" s="314" t="str">
        <f>Raiz!$E$109</f>
        <v>1 - A</v>
      </c>
      <c r="F16237" s="314"/>
      <c r="G16237" s="314"/>
      <c r="H16237" s="314"/>
      <c r="I16237" s="314"/>
      <c r="J16237" s="34">
        <f t="shared" ref="J16237:J16300" si="18276">1-J16236</f>
        <v>0.86749999999999994</v>
      </c>
    </row>
    <row r="16238" spans="1:12" ht="18" customHeight="1" x14ac:dyDescent="0.2">
      <c r="A16238" s="241">
        <f t="shared" ref="A16238:C16238" si="18277">A16237</f>
        <v>2</v>
      </c>
      <c r="B16238" s="241" t="str">
        <f t="shared" si="18277"/>
        <v>OPERADOR DE EMPILHADEIRA</v>
      </c>
      <c r="C16238" s="241" t="str">
        <f t="shared" si="18277"/>
        <v>PARANAGUÁ</v>
      </c>
      <c r="D16238" s="52" t="str">
        <f>Raiz!$D$110</f>
        <v>C</v>
      </c>
      <c r="E16238" s="314" t="str">
        <f>Raiz!$E$110</f>
        <v>Custo antes da incidência dos tributos</v>
      </c>
      <c r="F16238" s="314"/>
      <c r="G16238" s="314"/>
      <c r="H16238" s="314"/>
      <c r="I16238" s="314"/>
      <c r="J16238" s="19">
        <f t="shared" ref="J16238" si="18278">J16252</f>
        <v>3293.4202272727266</v>
      </c>
    </row>
    <row r="16239" spans="1:12" ht="18" customHeight="1" x14ac:dyDescent="0.2">
      <c r="A16239" s="241">
        <f t="shared" ref="A16239:C16239" si="18279">A16238</f>
        <v>2</v>
      </c>
      <c r="B16239" s="241" t="str">
        <f t="shared" si="18279"/>
        <v>OPERADOR DE EMPILHADEIRA</v>
      </c>
      <c r="C16239" s="241" t="str">
        <f t="shared" si="18279"/>
        <v>PARANAGUÁ</v>
      </c>
      <c r="D16239" s="52" t="str">
        <f>Raiz!$D$111</f>
        <v>D</v>
      </c>
      <c r="E16239" s="314" t="str">
        <f>Raiz!$E$111</f>
        <v>PREÇO DO POSTO/MÊS (C / B)</v>
      </c>
      <c r="F16239" s="314"/>
      <c r="G16239" s="314"/>
      <c r="H16239" s="314"/>
      <c r="I16239" s="314"/>
      <c r="J16239" s="19">
        <f t="shared" ref="J16239" si="18280">ROUND(J16238/J16237,2)</f>
        <v>3796.45</v>
      </c>
    </row>
    <row r="16240" spans="1:12" ht="18" customHeight="1" thickBot="1" x14ac:dyDescent="0.25">
      <c r="A16240" s="241">
        <f t="shared" ref="A16240:C16240" si="18281">A16239</f>
        <v>2</v>
      </c>
      <c r="B16240" s="241" t="str">
        <f t="shared" si="18281"/>
        <v>OPERADOR DE EMPILHADEIRA</v>
      </c>
      <c r="C16240" s="241" t="str">
        <f t="shared" si="18281"/>
        <v>PARANAGUÁ</v>
      </c>
      <c r="D16240" s="317" t="str">
        <f>Raiz!$D$112</f>
        <v>Total dos Tributos = (D – C)</v>
      </c>
      <c r="E16240" s="317"/>
      <c r="F16240" s="317"/>
      <c r="G16240" s="317"/>
      <c r="H16240" s="317"/>
      <c r="I16240" s="317"/>
      <c r="J16240" s="35">
        <f t="shared" ref="J16240" si="18282">J16239-J16238</f>
        <v>503.02977272727321</v>
      </c>
    </row>
    <row r="16241" spans="1:13" ht="11.25" customHeight="1" thickBot="1" x14ac:dyDescent="0.25">
      <c r="A16241" s="241">
        <f t="shared" ref="A16241:C16241" si="18283">A16240</f>
        <v>2</v>
      </c>
      <c r="B16241" s="241" t="str">
        <f t="shared" si="18283"/>
        <v>OPERADOR DE EMPILHADEIRA</v>
      </c>
      <c r="C16241" s="241" t="str">
        <f t="shared" si="18283"/>
        <v>PARANAGUÁ</v>
      </c>
      <c r="D16241" s="4"/>
      <c r="E16241" s="4"/>
      <c r="F16241" s="4"/>
      <c r="G16241" s="4"/>
      <c r="H16241" s="4"/>
      <c r="I16241" s="4"/>
      <c r="J16241" s="4"/>
    </row>
    <row r="16242" spans="1:13" ht="18" customHeight="1" x14ac:dyDescent="0.2">
      <c r="A16242" s="241">
        <f t="shared" ref="A16242:C16242" si="18284">A16241</f>
        <v>2</v>
      </c>
      <c r="B16242" s="241" t="str">
        <f t="shared" si="18284"/>
        <v>OPERADOR DE EMPILHADEIRA</v>
      </c>
      <c r="C16242" s="241" t="str">
        <f t="shared" si="18284"/>
        <v>PARANAGUÁ</v>
      </c>
      <c r="D16242" s="318" t="str">
        <f>Raiz!$D$114</f>
        <v>2 - QUADRO-RESUMO DO CUSTO POR EMPREGADO</v>
      </c>
      <c r="E16242" s="318"/>
      <c r="F16242" s="318"/>
      <c r="G16242" s="318"/>
      <c r="H16242" s="318"/>
      <c r="I16242" s="318"/>
      <c r="J16242" s="3" t="str">
        <f>Raiz!$J$114</f>
        <v>Valor R$</v>
      </c>
    </row>
    <row r="16243" spans="1:13" ht="18" customHeight="1" x14ac:dyDescent="0.2">
      <c r="A16243" s="241">
        <f t="shared" ref="A16243:C16243" si="18285">A16242</f>
        <v>2</v>
      </c>
      <c r="B16243" s="241" t="str">
        <f t="shared" si="18285"/>
        <v>OPERADOR DE EMPILHADEIRA</v>
      </c>
      <c r="C16243" s="241" t="str">
        <f t="shared" si="18285"/>
        <v>PARANAGUÁ</v>
      </c>
      <c r="D16243" s="52" t="str">
        <f>Raiz!$D$115</f>
        <v>A</v>
      </c>
      <c r="E16243" s="314" t="str">
        <f>Raiz!$E$115</f>
        <v>Módulo 1 - Composição da Remuneração</v>
      </c>
      <c r="F16243" s="314"/>
      <c r="G16243" s="314"/>
      <c r="H16243" s="314"/>
      <c r="I16243" s="314"/>
      <c r="J16243" s="19">
        <f t="shared" ref="J16243" si="18286">J16163</f>
        <v>1475.2363636363636</v>
      </c>
    </row>
    <row r="16244" spans="1:13" ht="18" customHeight="1" x14ac:dyDescent="0.2">
      <c r="A16244" s="241">
        <f t="shared" ref="A16244:C16244" si="18287">A16243</f>
        <v>2</v>
      </c>
      <c r="B16244" s="241" t="str">
        <f t="shared" si="18287"/>
        <v>OPERADOR DE EMPILHADEIRA</v>
      </c>
      <c r="C16244" s="241" t="str">
        <f t="shared" si="18287"/>
        <v>PARANAGUÁ</v>
      </c>
      <c r="D16244" s="52" t="str">
        <f>Raiz!$D$116</f>
        <v>B</v>
      </c>
      <c r="E16244" s="314" t="str">
        <f>Raiz!$E$116</f>
        <v>Módulo 2 - Encargos e Benefícios Anuais, Mensais e Diários</v>
      </c>
      <c r="F16244" s="314"/>
      <c r="G16244" s="314"/>
      <c r="H16244" s="314"/>
      <c r="I16244" s="314"/>
      <c r="J16244" s="19">
        <f t="shared" ref="J16244" si="18288">J16196</f>
        <v>1253.4099999999999</v>
      </c>
    </row>
    <row r="16245" spans="1:13" ht="18" customHeight="1" x14ac:dyDescent="0.2">
      <c r="A16245" s="241">
        <f t="shared" ref="A16245:C16245" si="18289">A16244</f>
        <v>2</v>
      </c>
      <c r="B16245" s="241" t="str">
        <f t="shared" si="18289"/>
        <v>OPERADOR DE EMPILHADEIRA</v>
      </c>
      <c r="C16245" s="241" t="str">
        <f t="shared" si="18289"/>
        <v>PARANAGUÁ</v>
      </c>
      <c r="D16245" s="52" t="str">
        <f>Raiz!$D$117</f>
        <v>C</v>
      </c>
      <c r="E16245" s="314" t="str">
        <f>Raiz!$E$117</f>
        <v>Módulo 3 - Provisão para Rescisão</v>
      </c>
      <c r="F16245" s="314"/>
      <c r="G16245" s="314"/>
      <c r="H16245" s="314"/>
      <c r="I16245" s="314"/>
      <c r="J16245" s="19">
        <f t="shared" ref="J16245" si="18290">J16205</f>
        <v>88.33</v>
      </c>
    </row>
    <row r="16246" spans="1:13" ht="18" customHeight="1" x14ac:dyDescent="0.2">
      <c r="A16246" s="241">
        <f t="shared" ref="A16246:C16246" si="18291">A16245</f>
        <v>2</v>
      </c>
      <c r="B16246" s="241" t="str">
        <f t="shared" si="18291"/>
        <v>OPERADOR DE EMPILHADEIRA</v>
      </c>
      <c r="C16246" s="241" t="str">
        <f t="shared" si="18291"/>
        <v>PARANAGUÁ</v>
      </c>
      <c r="D16246" s="52" t="str">
        <f>Raiz!$D$118</f>
        <v>D</v>
      </c>
      <c r="E16246" s="314" t="str">
        <f>Raiz!$E$118</f>
        <v>Módulo 4 - Custo de Reposição do Profissional Ausente</v>
      </c>
      <c r="F16246" s="314"/>
      <c r="G16246" s="314"/>
      <c r="H16246" s="314"/>
      <c r="I16246" s="314"/>
      <c r="J16246" s="19">
        <f t="shared" ref="J16246" si="18292">J16218</f>
        <v>230.42386363636359</v>
      </c>
    </row>
    <row r="16247" spans="1:13" ht="18" customHeight="1" x14ac:dyDescent="0.2">
      <c r="A16247" s="241">
        <f t="shared" ref="A16247:C16247" si="18293">A16246</f>
        <v>2</v>
      </c>
      <c r="B16247" s="241" t="str">
        <f t="shared" si="18293"/>
        <v>OPERADOR DE EMPILHADEIRA</v>
      </c>
      <c r="C16247" s="241" t="str">
        <f t="shared" si="18293"/>
        <v>PARANAGUÁ</v>
      </c>
      <c r="D16247" s="52" t="str">
        <f>Raiz!$D$119</f>
        <v>E</v>
      </c>
      <c r="E16247" s="314" t="str">
        <f>Raiz!$E$119</f>
        <v>Módulo 5 - Insumos Diversos</v>
      </c>
      <c r="F16247" s="314"/>
      <c r="G16247" s="314"/>
      <c r="H16247" s="314"/>
      <c r="I16247" s="314"/>
      <c r="J16247" s="19">
        <f t="shared" ref="J16247" si="18294">J16223</f>
        <v>43.75</v>
      </c>
    </row>
    <row r="16248" spans="1:13" ht="18" customHeight="1" x14ac:dyDescent="0.2">
      <c r="A16248" s="241">
        <f t="shared" ref="A16248:C16248" si="18295">A16247</f>
        <v>2</v>
      </c>
      <c r="B16248" s="241" t="str">
        <f t="shared" si="18295"/>
        <v>OPERADOR DE EMPILHADEIRA</v>
      </c>
      <c r="C16248" s="241" t="str">
        <f t="shared" si="18295"/>
        <v>PARANAGUÁ</v>
      </c>
      <c r="D16248" s="315" t="str">
        <f>Raiz!$D$120</f>
        <v>Subtotal (A + B + C+ D + E)</v>
      </c>
      <c r="E16248" s="315"/>
      <c r="F16248" s="315"/>
      <c r="G16248" s="315"/>
      <c r="H16248" s="315"/>
      <c r="I16248" s="315"/>
      <c r="J16248" s="33">
        <f t="shared" ref="J16248" si="18296">SUM(J16243:J16247)</f>
        <v>3091.1502272727266</v>
      </c>
    </row>
    <row r="16249" spans="1:13" ht="18" customHeight="1" x14ac:dyDescent="0.2">
      <c r="A16249" s="241">
        <f t="shared" ref="A16249:C16249" si="18297">A16248</f>
        <v>2</v>
      </c>
      <c r="B16249" s="241" t="str">
        <f t="shared" si="18297"/>
        <v>OPERADOR DE EMPILHADEIRA</v>
      </c>
      <c r="C16249" s="241" t="str">
        <f t="shared" si="18297"/>
        <v>PARANAGUÁ</v>
      </c>
      <c r="D16249" s="52" t="str">
        <f>Raiz!$D$121</f>
        <v>F</v>
      </c>
      <c r="E16249" s="314" t="str">
        <f>Raiz!$E$121</f>
        <v>Módulo 6-A - Custos Indiretos (despesas administrativas e operacionais)</v>
      </c>
      <c r="F16249" s="314"/>
      <c r="G16249" s="314"/>
      <c r="H16249" s="314"/>
      <c r="I16249" s="314"/>
      <c r="J16249" s="19">
        <f t="shared" ref="J16249" si="18298">J16226</f>
        <v>154.56</v>
      </c>
    </row>
    <row r="16250" spans="1:13" ht="18" customHeight="1" x14ac:dyDescent="0.2">
      <c r="A16250" s="241">
        <f t="shared" ref="A16250:C16250" si="18299">A16249</f>
        <v>2</v>
      </c>
      <c r="B16250" s="241" t="str">
        <f t="shared" si="18299"/>
        <v>OPERADOR DE EMPILHADEIRA</v>
      </c>
      <c r="C16250" s="241" t="str">
        <f t="shared" si="18299"/>
        <v>PARANAGUÁ</v>
      </c>
      <c r="D16250" s="315" t="str">
        <f>Raiz!$D$122</f>
        <v>Subtotal (antes da incidência dos lucros)</v>
      </c>
      <c r="E16250" s="315"/>
      <c r="F16250" s="315"/>
      <c r="G16250" s="315"/>
      <c r="H16250" s="315"/>
      <c r="I16250" s="315"/>
      <c r="J16250" s="36">
        <f t="shared" ref="J16250" si="18300">J16248+J16249</f>
        <v>3245.7102272727266</v>
      </c>
    </row>
    <row r="16251" spans="1:13" ht="18" customHeight="1" x14ac:dyDescent="0.2">
      <c r="A16251" s="241">
        <f t="shared" ref="A16251:C16251" si="18301">A16250</f>
        <v>2</v>
      </c>
      <c r="B16251" s="241" t="str">
        <f t="shared" si="18301"/>
        <v>OPERADOR DE EMPILHADEIRA</v>
      </c>
      <c r="C16251" s="241" t="str">
        <f t="shared" si="18301"/>
        <v>PARANAGUÁ</v>
      </c>
      <c r="D16251" s="52" t="str">
        <f>Raiz!$D$123</f>
        <v>G</v>
      </c>
      <c r="E16251" s="314" t="str">
        <f>Raiz!$E$123</f>
        <v>Módulo 6-B - Lucro</v>
      </c>
      <c r="F16251" s="314"/>
      <c r="G16251" s="314"/>
      <c r="H16251" s="314"/>
      <c r="I16251" s="314"/>
      <c r="J16251" s="36">
        <f t="shared" ref="J16251" si="18302">J16227</f>
        <v>47.71</v>
      </c>
    </row>
    <row r="16252" spans="1:13" ht="18" customHeight="1" x14ac:dyDescent="0.2">
      <c r="A16252" s="241">
        <f t="shared" ref="A16252:C16252" si="18303">A16251</f>
        <v>2</v>
      </c>
      <c r="B16252" s="241" t="str">
        <f t="shared" si="18303"/>
        <v>OPERADOR DE EMPILHADEIRA</v>
      </c>
      <c r="C16252" s="241" t="str">
        <f t="shared" si="18303"/>
        <v>PARANAGUÁ</v>
      </c>
      <c r="D16252" s="315" t="str">
        <f>Raiz!$D$124</f>
        <v>Subtotal (antes da incidência dos tributos)</v>
      </c>
      <c r="E16252" s="315"/>
      <c r="F16252" s="315"/>
      <c r="G16252" s="315"/>
      <c r="H16252" s="315"/>
      <c r="I16252" s="315"/>
      <c r="J16252" s="36">
        <f t="shared" ref="J16252" si="18304">J16250+J16251</f>
        <v>3293.4202272727266</v>
      </c>
    </row>
    <row r="16253" spans="1:13" ht="18" customHeight="1" x14ac:dyDescent="0.2">
      <c r="A16253" s="241">
        <f t="shared" ref="A16253:C16253" si="18305">A16252</f>
        <v>2</v>
      </c>
      <c r="B16253" s="241" t="str">
        <f t="shared" si="18305"/>
        <v>OPERADOR DE EMPILHADEIRA</v>
      </c>
      <c r="C16253" s="241" t="str">
        <f t="shared" si="18305"/>
        <v>PARANAGUÁ</v>
      </c>
      <c r="D16253" s="52" t="str">
        <f>Raiz!$D$125</f>
        <v>H</v>
      </c>
      <c r="E16253" s="314" t="str">
        <f>Raiz!$E$125</f>
        <v>Módulo 6-C - Tributos</v>
      </c>
      <c r="F16253" s="314"/>
      <c r="G16253" s="314"/>
      <c r="H16253" s="314"/>
      <c r="I16253" s="314"/>
      <c r="J16253" s="36">
        <f t="shared" ref="J16253" si="18306">J16229</f>
        <v>503.03</v>
      </c>
    </row>
    <row r="16254" spans="1:13" ht="18" customHeight="1" thickBot="1" x14ac:dyDescent="0.25">
      <c r="A16254" s="241">
        <f t="shared" ref="A16254:C16254" si="18307">A16253</f>
        <v>2</v>
      </c>
      <c r="B16254" s="241" t="str">
        <f t="shared" si="18307"/>
        <v>OPERADOR DE EMPILHADEIRA</v>
      </c>
      <c r="C16254" s="241" t="str">
        <f t="shared" si="18307"/>
        <v>PARANAGUÁ</v>
      </c>
      <c r="D16254" s="393" t="str">
        <f>Raiz!$D$126</f>
        <v>Valor Total por Empregado / Mês</v>
      </c>
      <c r="E16254" s="394"/>
      <c r="F16254" s="395"/>
      <c r="G16254" s="393" t="str">
        <f t="shared" ref="G16254" si="18308">CONCATENATE(G16140," - ",H16135)</f>
        <v>OPERADOR DE EMPILHADEIRA - PARANAGUÁ</v>
      </c>
      <c r="H16254" s="394"/>
      <c r="I16254" s="395"/>
      <c r="J16254" s="47">
        <f t="shared" ref="J16254" si="18309">ROUND(SUM(J16252:J16253),2)</f>
        <v>3796.45</v>
      </c>
      <c r="M16254" s="129"/>
    </row>
    <row r="16255" spans="1:13" ht="7.5" customHeight="1" thickBot="1" x14ac:dyDescent="0.25">
      <c r="A16255" s="241">
        <f t="shared" ref="A16255:C16255" si="18310">A16254</f>
        <v>2</v>
      </c>
      <c r="B16255" s="241" t="str">
        <f t="shared" si="18310"/>
        <v>OPERADOR DE EMPILHADEIRA</v>
      </c>
      <c r="C16255" s="241" t="str">
        <f t="shared" si="18310"/>
        <v>PARANAGUÁ</v>
      </c>
      <c r="M16255" s="129"/>
    </row>
    <row r="16256" spans="1:13" ht="36" customHeight="1" thickBot="1" x14ac:dyDescent="0.25">
      <c r="A16256" s="241">
        <f t="shared" ref="A16256" si="18311">J16256</f>
        <v>2</v>
      </c>
      <c r="B16256" s="241" t="str">
        <f t="shared" ref="B16256" si="18312">G16266</f>
        <v>MOTORISTA CAT "E"</v>
      </c>
      <c r="C16256" s="241" t="str">
        <f t="shared" ref="C16256" si="18313">H16261</f>
        <v>PARANAGUÁ</v>
      </c>
      <c r="D16256" s="311" t="str">
        <f>Raiz!$D$2</f>
        <v>PLANILHA DE CUSTOS E FORMAÇÃO DE PREÇOS</v>
      </c>
      <c r="E16256" s="312"/>
      <c r="F16256" s="312"/>
      <c r="G16256" s="312"/>
      <c r="H16256" s="313"/>
      <c r="I16256" s="66" t="str">
        <f>Raiz!$I$2</f>
        <v>GRUPO</v>
      </c>
      <c r="J16256" s="59">
        <f>VLOOKUP(H16261,Base!$B$29:$C$80,2,FALSE)</f>
        <v>2</v>
      </c>
      <c r="K16256" s="127"/>
      <c r="L16256" s="239" t="s">
        <v>320</v>
      </c>
      <c r="M16256" s="240">
        <f t="shared" ref="M16256" si="18314">M16130+1</f>
        <v>130</v>
      </c>
    </row>
    <row r="16257" spans="1:16" s="4" customFormat="1" ht="18" customHeight="1" x14ac:dyDescent="0.2">
      <c r="A16257" s="241">
        <f t="shared" ref="A16257:A16320" si="18315">A16256</f>
        <v>2</v>
      </c>
      <c r="B16257" s="241" t="str">
        <f t="shared" ref="B16257:B16320" si="18316">B16256</f>
        <v>MOTORISTA CAT "E"</v>
      </c>
      <c r="C16257" s="241" t="str">
        <f t="shared" ref="C16257:C16320" si="18317">C16256</f>
        <v>PARANAGUÁ</v>
      </c>
      <c r="D16257" s="400" t="str">
        <f>Raiz!$D$3</f>
        <v>DISCRIMINAÇÃO DOS SERVIÇOS (DADOS REFERENTES À CONTRATAÇÃO)</v>
      </c>
      <c r="E16257" s="401"/>
      <c r="F16257" s="401"/>
      <c r="G16257" s="401"/>
      <c r="H16257" s="401"/>
      <c r="I16257" s="401"/>
      <c r="J16257" s="402"/>
      <c r="K16257" s="30"/>
      <c r="L16257" s="30"/>
      <c r="M16257" s="30"/>
      <c r="N16257" s="30"/>
      <c r="O16257" s="30"/>
      <c r="P16257" s="30"/>
    </row>
    <row r="16258" spans="1:16" s="4" customFormat="1" ht="18" customHeight="1" x14ac:dyDescent="0.2">
      <c r="A16258" s="241">
        <f t="shared" si="18315"/>
        <v>2</v>
      </c>
      <c r="B16258" s="241" t="str">
        <f t="shared" si="18316"/>
        <v>MOTORISTA CAT "E"</v>
      </c>
      <c r="C16258" s="241" t="str">
        <f t="shared" si="18317"/>
        <v>PARANAGUÁ</v>
      </c>
      <c r="D16258" s="52" t="str">
        <f>Raiz!$D$4</f>
        <v>A</v>
      </c>
      <c r="E16258" s="359" t="str">
        <f>Raiz!$E$4</f>
        <v>Processo nº</v>
      </c>
      <c r="F16258" s="359"/>
      <c r="G16258" s="359"/>
      <c r="H16258" s="386" t="str">
        <f>Base!$C$2</f>
        <v>10905.720090/2020-71</v>
      </c>
      <c r="I16258" s="386"/>
      <c r="J16258" s="386"/>
      <c r="K16258" s="30"/>
      <c r="L16258" s="30"/>
      <c r="M16258" s="30"/>
      <c r="N16258" s="30"/>
      <c r="O16258" s="30"/>
      <c r="P16258" s="30"/>
    </row>
    <row r="16259" spans="1:16" s="4" customFormat="1" ht="18" customHeight="1" x14ac:dyDescent="0.2">
      <c r="A16259" s="241">
        <f t="shared" si="18315"/>
        <v>2</v>
      </c>
      <c r="B16259" s="241" t="str">
        <f t="shared" si="18316"/>
        <v>MOTORISTA CAT "E"</v>
      </c>
      <c r="C16259" s="241" t="str">
        <f t="shared" si="18317"/>
        <v>PARANAGUÁ</v>
      </c>
      <c r="D16259" s="52" t="str">
        <f>Raiz!$D$5</f>
        <v>B</v>
      </c>
      <c r="E16259" s="359" t="str">
        <f>Raiz!$E$5</f>
        <v>Licitação nº</v>
      </c>
      <c r="F16259" s="359"/>
      <c r="G16259" s="359"/>
      <c r="H16259" s="386" t="str">
        <f>Base!$C$3</f>
        <v>___/2021</v>
      </c>
      <c r="I16259" s="386"/>
      <c r="J16259" s="386"/>
      <c r="K16259" s="30"/>
      <c r="L16259" s="30"/>
      <c r="M16259" s="30"/>
      <c r="N16259" s="30"/>
      <c r="O16259" s="30"/>
      <c r="P16259" s="30"/>
    </row>
    <row r="16260" spans="1:16" s="4" customFormat="1" ht="18" customHeight="1" x14ac:dyDescent="0.2">
      <c r="A16260" s="241">
        <f t="shared" si="18315"/>
        <v>2</v>
      </c>
      <c r="B16260" s="241" t="str">
        <f t="shared" si="18316"/>
        <v>MOTORISTA CAT "E"</v>
      </c>
      <c r="C16260" s="241" t="str">
        <f t="shared" si="18317"/>
        <v>PARANAGUÁ</v>
      </c>
      <c r="D16260" s="52" t="str">
        <f>Raiz!$D$6</f>
        <v>C</v>
      </c>
      <c r="E16260" s="359" t="str">
        <f>Raiz!$E$6</f>
        <v>Data de apresentação da proposta</v>
      </c>
      <c r="F16260" s="359"/>
      <c r="G16260" s="359"/>
      <c r="H16260" s="386" t="str">
        <f>Base!$C$4</f>
        <v>___/___/2021</v>
      </c>
      <c r="I16260" s="386"/>
      <c r="J16260" s="386"/>
      <c r="K16260" s="30"/>
      <c r="L16260" s="30"/>
      <c r="M16260" s="30"/>
      <c r="N16260" s="30"/>
      <c r="O16260" s="30"/>
      <c r="P16260" s="30"/>
    </row>
    <row r="16261" spans="1:16" s="4" customFormat="1" ht="18" customHeight="1" x14ac:dyDescent="0.2">
      <c r="A16261" s="241">
        <f t="shared" si="18315"/>
        <v>2</v>
      </c>
      <c r="B16261" s="241" t="str">
        <f t="shared" si="18316"/>
        <v>MOTORISTA CAT "E"</v>
      </c>
      <c r="C16261" s="241" t="str">
        <f t="shared" si="18317"/>
        <v>PARANAGUÁ</v>
      </c>
      <c r="D16261" s="52" t="str">
        <f>Raiz!$D$7</f>
        <v>D</v>
      </c>
      <c r="E16261" s="359" t="str">
        <f>Raiz!$E$7</f>
        <v>Local da prestação do serviço</v>
      </c>
      <c r="F16261" s="359"/>
      <c r="G16261" s="359"/>
      <c r="H16261" s="368" t="str">
        <f>VLOOKUP(M16256,Base!$T$86:$V$813,2,FALSE)</f>
        <v>PARANAGUÁ</v>
      </c>
      <c r="I16261" s="368"/>
      <c r="J16261" s="369">
        <f t="shared" ref="J16261" si="18318">K16261</f>
        <v>0</v>
      </c>
      <c r="K16261" s="127"/>
      <c r="L16261" s="127"/>
      <c r="M16261" s="30"/>
      <c r="N16261" s="30"/>
      <c r="O16261" s="30"/>
      <c r="P16261" s="30"/>
    </row>
    <row r="16262" spans="1:16" s="4" customFormat="1" ht="18" customHeight="1" x14ac:dyDescent="0.2">
      <c r="A16262" s="241">
        <f t="shared" si="18315"/>
        <v>2</v>
      </c>
      <c r="B16262" s="241" t="str">
        <f t="shared" si="18316"/>
        <v>MOTORISTA CAT "E"</v>
      </c>
      <c r="C16262" s="241" t="str">
        <f t="shared" si="18317"/>
        <v>PARANAGUÁ</v>
      </c>
      <c r="D16262" s="52" t="str">
        <f>Raiz!$D$8</f>
        <v>E</v>
      </c>
      <c r="E16262" s="359" t="str">
        <f>Raiz!$E$8</f>
        <v>Ano do Acordo, Convenção ou Dissídio Coletivo:</v>
      </c>
      <c r="F16262" s="359"/>
      <c r="G16262" s="359"/>
      <c r="H16262" s="370">
        <f>VLOOKUP(H16261,Base!$B$257:$P$308,J16266+1,FALSE)</f>
        <v>2021</v>
      </c>
      <c r="I16262" s="370"/>
      <c r="J16262" s="370"/>
      <c r="K16262" s="30"/>
      <c r="L16262" s="30"/>
      <c r="M16262" s="30"/>
      <c r="N16262" s="30"/>
      <c r="O16262" s="30"/>
      <c r="P16262" s="30"/>
    </row>
    <row r="16263" spans="1:16" s="4" customFormat="1" ht="18" customHeight="1" thickBot="1" x14ac:dyDescent="0.25">
      <c r="A16263" s="241">
        <f t="shared" si="18315"/>
        <v>2</v>
      </c>
      <c r="B16263" s="241" t="str">
        <f t="shared" si="18316"/>
        <v>MOTORISTA CAT "E"</v>
      </c>
      <c r="C16263" s="241" t="str">
        <f t="shared" si="18317"/>
        <v>PARANAGUÁ</v>
      </c>
      <c r="D16263" s="17" t="str">
        <f>Raiz!$D$9</f>
        <v>F</v>
      </c>
      <c r="E16263" s="360" t="str">
        <f>Raiz!$E$9</f>
        <v>Tempo de Execução (meses)</v>
      </c>
      <c r="F16263" s="360"/>
      <c r="G16263" s="360"/>
      <c r="H16263" s="378">
        <f>VLOOKUP(H16261,Base!$B$143:$P$194,J16266+1,FALSE)</f>
        <v>24</v>
      </c>
      <c r="I16263" s="379"/>
      <c r="J16263" s="380"/>
      <c r="K16263" s="30"/>
      <c r="L16263" s="30"/>
      <c r="M16263" s="30"/>
      <c r="N16263" s="30"/>
      <c r="O16263" s="30"/>
      <c r="P16263" s="30"/>
    </row>
    <row r="16264" spans="1:16" ht="14.1" customHeight="1" thickBot="1" x14ac:dyDescent="0.25">
      <c r="A16264" s="241">
        <f t="shared" si="18315"/>
        <v>2</v>
      </c>
      <c r="B16264" s="241" t="str">
        <f t="shared" si="18316"/>
        <v>MOTORISTA CAT "E"</v>
      </c>
      <c r="C16264" s="241" t="str">
        <f t="shared" si="18317"/>
        <v>PARANAGUÁ</v>
      </c>
      <c r="D16264" s="16"/>
    </row>
    <row r="16265" spans="1:16" s="4" customFormat="1" ht="18" customHeight="1" x14ac:dyDescent="0.2">
      <c r="A16265" s="241">
        <f t="shared" si="18315"/>
        <v>2</v>
      </c>
      <c r="B16265" s="241" t="str">
        <f t="shared" si="18316"/>
        <v>MOTORISTA CAT "E"</v>
      </c>
      <c r="C16265" s="241" t="str">
        <f t="shared" si="18317"/>
        <v>PARANAGUÁ</v>
      </c>
      <c r="D16265" s="381" t="str">
        <f>Raiz!$D$11</f>
        <v>IDENTIFICAÇÃO DO SERVIÇO</v>
      </c>
      <c r="E16265" s="381"/>
      <c r="F16265" s="381"/>
      <c r="G16265" s="381"/>
      <c r="H16265" s="381"/>
      <c r="I16265" s="381"/>
      <c r="J16265" s="381"/>
      <c r="K16265" s="30"/>
      <c r="L16265" s="30"/>
      <c r="M16265" s="30"/>
      <c r="N16265" s="30"/>
      <c r="O16265" s="30"/>
      <c r="P16265" s="30"/>
    </row>
    <row r="16266" spans="1:16" s="4" customFormat="1" ht="18" customHeight="1" x14ac:dyDescent="0.2">
      <c r="A16266" s="241">
        <f t="shared" si="18315"/>
        <v>2</v>
      </c>
      <c r="B16266" s="241" t="str">
        <f t="shared" si="18316"/>
        <v>MOTORISTA CAT "E"</v>
      </c>
      <c r="C16266" s="241" t="str">
        <f t="shared" si="18317"/>
        <v>PARANAGUÁ</v>
      </c>
      <c r="D16266" s="389" t="str">
        <f>Raiz!$D$12</f>
        <v>Tipo de Serviço</v>
      </c>
      <c r="E16266" s="389"/>
      <c r="F16266" s="389"/>
      <c r="G16266" s="387" t="str">
        <f>VLOOKUP(M16256,Base!$T$86:$V$813,3,FALSE)</f>
        <v>MOTORISTA CAT "E"</v>
      </c>
      <c r="H16266" s="388"/>
      <c r="I16266" s="388"/>
      <c r="J16266" s="238">
        <f>VLOOKUP(G16266,Base!$B$11:$E$24,4,FALSE)</f>
        <v>9</v>
      </c>
      <c r="M16266" s="30"/>
      <c r="N16266" s="30"/>
      <c r="O16266" s="30"/>
      <c r="P16266" s="30"/>
    </row>
    <row r="16267" spans="1:16" s="4" customFormat="1" ht="18" customHeight="1" x14ac:dyDescent="0.2">
      <c r="A16267" s="241">
        <f t="shared" si="18315"/>
        <v>2</v>
      </c>
      <c r="B16267" s="241" t="str">
        <f t="shared" si="18316"/>
        <v>MOTORISTA CAT "E"</v>
      </c>
      <c r="C16267" s="241" t="str">
        <f t="shared" si="18317"/>
        <v>PARANAGUÁ</v>
      </c>
      <c r="D16267" s="389" t="str">
        <f>Raiz!$D$13</f>
        <v>Unidade de medida</v>
      </c>
      <c r="E16267" s="389"/>
      <c r="F16267" s="389"/>
      <c r="G16267" s="390" t="str">
        <f>Base!$C$6</f>
        <v>Posto</v>
      </c>
      <c r="H16267" s="390"/>
      <c r="I16267" s="390"/>
      <c r="J16267" s="390"/>
      <c r="K16267" s="30"/>
      <c r="L16267" s="30"/>
      <c r="M16267" s="30"/>
      <c r="N16267" s="30"/>
      <c r="O16267" s="30"/>
      <c r="P16267" s="30"/>
    </row>
    <row r="16268" spans="1:16" s="4" customFormat="1" ht="18" customHeight="1" thickBot="1" x14ac:dyDescent="0.25">
      <c r="A16268" s="241">
        <f t="shared" si="18315"/>
        <v>2</v>
      </c>
      <c r="B16268" s="241" t="str">
        <f t="shared" si="18316"/>
        <v>MOTORISTA CAT "E"</v>
      </c>
      <c r="C16268" s="241" t="str">
        <f t="shared" si="18317"/>
        <v>PARANAGUÁ</v>
      </c>
      <c r="D16268" s="396" t="str">
        <f>Raiz!$D$14</f>
        <v>Quantidade a contratar (unidade de medida)</v>
      </c>
      <c r="E16268" s="396"/>
      <c r="F16268" s="396"/>
      <c r="G16268" s="378">
        <f>VLOOKUP(H16261,Base!$B$86:$P$137,1+J16266,FALSE)</f>
        <v>1</v>
      </c>
      <c r="H16268" s="379"/>
      <c r="I16268" s="379"/>
      <c r="J16268" s="380"/>
      <c r="K16268" s="30"/>
      <c r="L16268" s="30"/>
      <c r="M16268" s="30"/>
      <c r="N16268" s="30"/>
      <c r="O16268" s="30"/>
      <c r="P16268" s="30"/>
    </row>
    <row r="16269" spans="1:16" s="4" customFormat="1" ht="14.1" customHeight="1" thickBot="1" x14ac:dyDescent="0.25">
      <c r="A16269" s="241">
        <f t="shared" si="18315"/>
        <v>2</v>
      </c>
      <c r="B16269" s="241" t="str">
        <f t="shared" si="18316"/>
        <v>MOTORISTA CAT "E"</v>
      </c>
      <c r="C16269" s="241" t="str">
        <f t="shared" si="18317"/>
        <v>PARANAGUÁ</v>
      </c>
      <c r="D16269" s="5"/>
      <c r="E16269" s="5"/>
      <c r="F16269" s="5"/>
      <c r="G16269" s="5"/>
      <c r="H16269" s="5"/>
      <c r="I16269" s="5"/>
      <c r="J16269" s="5"/>
      <c r="K16269" s="29"/>
      <c r="L16269" s="29"/>
      <c r="M16269" s="30"/>
      <c r="N16269" s="30"/>
      <c r="O16269" s="30"/>
      <c r="P16269" s="30"/>
    </row>
    <row r="16270" spans="1:16" s="4" customFormat="1" ht="18" customHeight="1" x14ac:dyDescent="0.2">
      <c r="A16270" s="241">
        <f t="shared" si="18315"/>
        <v>2</v>
      </c>
      <c r="B16270" s="241" t="str">
        <f t="shared" si="18316"/>
        <v>MOTORISTA CAT "E"</v>
      </c>
      <c r="C16270" s="241" t="str">
        <f t="shared" si="18317"/>
        <v>PARANAGUÁ</v>
      </c>
      <c r="D16270" s="381" t="str">
        <f>Raiz!$D$16</f>
        <v>1. MÓDULOS: Mão de obra vinculada à execução contratual</v>
      </c>
      <c r="E16270" s="381"/>
      <c r="F16270" s="381"/>
      <c r="G16270" s="381"/>
      <c r="H16270" s="381"/>
      <c r="I16270" s="381"/>
      <c r="J16270" s="381"/>
      <c r="K16270" s="30"/>
      <c r="L16270" s="30"/>
      <c r="M16270" s="30"/>
      <c r="N16270" s="30"/>
      <c r="O16270" s="30"/>
      <c r="P16270" s="30"/>
    </row>
    <row r="16271" spans="1:16" s="4" customFormat="1" ht="18" customHeight="1" x14ac:dyDescent="0.2">
      <c r="A16271" s="241">
        <f t="shared" si="18315"/>
        <v>2</v>
      </c>
      <c r="B16271" s="241" t="str">
        <f t="shared" si="18316"/>
        <v>MOTORISTA CAT "E"</v>
      </c>
      <c r="C16271" s="241" t="str">
        <f t="shared" si="18317"/>
        <v>PARANAGUÁ</v>
      </c>
      <c r="D16271" s="382" t="str">
        <f>Raiz!$D$17</f>
        <v>Dados para composição dos custos referentes a mão de obra</v>
      </c>
      <c r="E16271" s="382"/>
      <c r="F16271" s="382"/>
      <c r="G16271" s="382"/>
      <c r="H16271" s="382"/>
      <c r="I16271" s="382"/>
      <c r="J16271" s="382"/>
      <c r="K16271" s="30"/>
      <c r="L16271" s="30"/>
      <c r="M16271" s="30"/>
      <c r="N16271" s="30"/>
      <c r="O16271" s="30"/>
      <c r="P16271" s="30"/>
    </row>
    <row r="16272" spans="1:16" s="4" customFormat="1" ht="18" customHeight="1" x14ac:dyDescent="0.2">
      <c r="A16272" s="241">
        <f t="shared" si="18315"/>
        <v>2</v>
      </c>
      <c r="B16272" s="241" t="str">
        <f t="shared" si="18316"/>
        <v>MOTORISTA CAT "E"</v>
      </c>
      <c r="C16272" s="241" t="str">
        <f t="shared" si="18317"/>
        <v>PARANAGUÁ</v>
      </c>
      <c r="D16272" s="52">
        <f>Raiz!$D$18</f>
        <v>1</v>
      </c>
      <c r="E16272" s="359" t="str">
        <f>Raiz!$E$18</f>
        <v>Tipo de Serviço</v>
      </c>
      <c r="F16272" s="359"/>
      <c r="G16272" s="383" t="str">
        <f t="shared" ref="G16272" si="18319">G16266</f>
        <v>MOTORISTA CAT "E"</v>
      </c>
      <c r="H16272" s="383"/>
      <c r="I16272" s="383"/>
      <c r="J16272" s="384"/>
      <c r="K16272" s="30"/>
      <c r="L16272" s="30"/>
      <c r="M16272" s="30"/>
      <c r="N16272" s="30"/>
      <c r="O16272" s="30"/>
      <c r="P16272" s="30"/>
    </row>
    <row r="16273" spans="1:16" s="4" customFormat="1" ht="18" customHeight="1" x14ac:dyDescent="0.2">
      <c r="A16273" s="241">
        <f t="shared" si="18315"/>
        <v>2</v>
      </c>
      <c r="B16273" s="241" t="str">
        <f t="shared" si="18316"/>
        <v>MOTORISTA CAT "E"</v>
      </c>
      <c r="C16273" s="241" t="str">
        <f t="shared" si="18317"/>
        <v>PARANAGUÁ</v>
      </c>
      <c r="D16273" s="52">
        <f>Raiz!$D$19</f>
        <v>2</v>
      </c>
      <c r="E16273" s="359" t="str">
        <f>Raiz!$E$19</f>
        <v>Classificação Brasileira de Ocupações (CBO)</v>
      </c>
      <c r="F16273" s="359"/>
      <c r="G16273" s="373" t="str">
        <f>VLOOKUP(G16266,Base!$B$11:$C$24,2,FALSE)</f>
        <v>7825-10</v>
      </c>
      <c r="H16273" s="373"/>
      <c r="I16273" s="373"/>
      <c r="J16273" s="374"/>
      <c r="K16273" s="127"/>
      <c r="L16273" s="127"/>
      <c r="M16273" s="30"/>
      <c r="N16273" s="30"/>
      <c r="O16273" s="30"/>
      <c r="P16273" s="30"/>
    </row>
    <row r="16274" spans="1:16" s="4" customFormat="1" ht="18" customHeight="1" x14ac:dyDescent="0.2">
      <c r="A16274" s="241">
        <f t="shared" si="18315"/>
        <v>2</v>
      </c>
      <c r="B16274" s="241" t="str">
        <f t="shared" si="18316"/>
        <v>MOTORISTA CAT "E"</v>
      </c>
      <c r="C16274" s="241" t="str">
        <f t="shared" si="18317"/>
        <v>PARANAGUÁ</v>
      </c>
      <c r="D16274" s="52">
        <f>Raiz!$D$20</f>
        <v>3</v>
      </c>
      <c r="E16274" s="399" t="str">
        <f>Raiz!$E$20</f>
        <v>Salário Normativo da Categoria</v>
      </c>
      <c r="F16274" s="399"/>
      <c r="G16274" s="364">
        <f>VLOOKUP(H16261,Base!$B$371:$P$422,J16266+1,FALSE)</f>
        <v>2443.42</v>
      </c>
      <c r="H16274" s="364"/>
      <c r="I16274" s="364"/>
      <c r="J16274" s="365"/>
      <c r="K16274" s="127"/>
      <c r="L16274" s="127"/>
      <c r="M16274" s="30"/>
      <c r="N16274" s="30"/>
      <c r="O16274" s="30"/>
      <c r="P16274" s="30"/>
    </row>
    <row r="16275" spans="1:16" s="4" customFormat="1" ht="30" customHeight="1" x14ac:dyDescent="0.2">
      <c r="A16275" s="241">
        <f t="shared" si="18315"/>
        <v>2</v>
      </c>
      <c r="B16275" s="241" t="str">
        <f t="shared" si="18316"/>
        <v>MOTORISTA CAT "E"</v>
      </c>
      <c r="C16275" s="241" t="str">
        <f t="shared" si="18317"/>
        <v>PARANAGUÁ</v>
      </c>
      <c r="D16275" s="147">
        <f>Raiz!$D$21</f>
        <v>4</v>
      </c>
      <c r="E16275" s="407" t="str">
        <f>Raiz!$E$21</f>
        <v>Categoria Profissional (vinculada à execução contratual)</v>
      </c>
      <c r="F16275" s="407"/>
      <c r="G16275" s="375" t="str">
        <f>VLOOKUP(H16261,Base!$B$200:$P$251,J16266+1,FALSE)</f>
        <v>EMPREGADOS CONDUT. DE VEÍC. E MOTORISTAS, COMO CAT. DIFER.</v>
      </c>
      <c r="H16275" s="375"/>
      <c r="I16275" s="375"/>
      <c r="J16275" s="376"/>
      <c r="K16275" s="127"/>
      <c r="L16275" s="127"/>
      <c r="M16275" s="30"/>
      <c r="N16275" s="30"/>
      <c r="O16275" s="30"/>
      <c r="P16275" s="30"/>
    </row>
    <row r="16276" spans="1:16" s="4" customFormat="1" ht="18" customHeight="1" x14ac:dyDescent="0.2">
      <c r="A16276" s="241">
        <f t="shared" si="18315"/>
        <v>2</v>
      </c>
      <c r="B16276" s="241" t="str">
        <f t="shared" si="18316"/>
        <v>MOTORISTA CAT "E"</v>
      </c>
      <c r="C16276" s="241" t="str">
        <f t="shared" si="18317"/>
        <v>PARANAGUÁ</v>
      </c>
      <c r="D16276" s="52">
        <f>Raiz!$D$22</f>
        <v>5</v>
      </c>
      <c r="E16276" s="403" t="str">
        <f>Raiz!$E$22</f>
        <v>CCT - Data-Base da Categoria (dia/mês/ano)</v>
      </c>
      <c r="F16276" s="403"/>
      <c r="G16276" s="391" t="str">
        <f>VLOOKUP(H16261,Base!$B$314:$P$365,J16266+1,FALSE)</f>
        <v>PR002281/2021 - 01/06/2021</v>
      </c>
      <c r="H16276" s="391"/>
      <c r="I16276" s="391"/>
      <c r="J16276" s="392"/>
      <c r="K16276" s="127"/>
      <c r="L16276" s="127"/>
      <c r="M16276" s="30"/>
      <c r="N16276" s="30"/>
      <c r="O16276" s="30"/>
      <c r="P16276" s="30"/>
    </row>
    <row r="16277" spans="1:16" s="4" customFormat="1" ht="18" customHeight="1" x14ac:dyDescent="0.2">
      <c r="A16277" s="241">
        <f t="shared" si="18315"/>
        <v>2</v>
      </c>
      <c r="B16277" s="241" t="str">
        <f t="shared" si="18316"/>
        <v>MOTORISTA CAT "E"</v>
      </c>
      <c r="C16277" s="241" t="str">
        <f t="shared" si="18317"/>
        <v>PARANAGUÁ</v>
      </c>
      <c r="D16277" s="52">
        <f>Raiz!$D$23</f>
        <v>6</v>
      </c>
      <c r="E16277" s="359" t="str">
        <f>Raiz!$E$23</f>
        <v>Carga horária a contratar (Horas/Mês)</v>
      </c>
      <c r="F16277" s="359"/>
      <c r="G16277" s="371">
        <f>VLOOKUP(H16261,Base!$B$485:$P$536,J16266+1,FALSE)</f>
        <v>200</v>
      </c>
      <c r="H16277" s="371"/>
      <c r="I16277" s="371"/>
      <c r="J16277" s="372"/>
      <c r="K16277" s="127"/>
      <c r="L16277" s="127"/>
      <c r="M16277" s="30"/>
      <c r="N16277" s="30"/>
      <c r="O16277" s="30"/>
      <c r="P16277" s="30"/>
    </row>
    <row r="16278" spans="1:16" s="4" customFormat="1" ht="18" customHeight="1" x14ac:dyDescent="0.2">
      <c r="A16278" s="241">
        <f t="shared" si="18315"/>
        <v>2</v>
      </c>
      <c r="B16278" s="241" t="str">
        <f t="shared" si="18316"/>
        <v>MOTORISTA CAT "E"</v>
      </c>
      <c r="C16278" s="241" t="str">
        <f t="shared" si="18317"/>
        <v>PARANAGUÁ</v>
      </c>
      <c r="D16278" s="52">
        <f>Raiz!$D$24</f>
        <v>7</v>
      </c>
      <c r="E16278" s="359" t="str">
        <f>Raiz!$E$24</f>
        <v>Valor do vale transporte</v>
      </c>
      <c r="F16278" s="359"/>
      <c r="G16278" s="364">
        <f>VLOOKUP(H16261,Base!$B$29:$E$80,4,FALSE)</f>
        <v>3.7</v>
      </c>
      <c r="H16278" s="364" t="s">
        <v>35</v>
      </c>
      <c r="I16278" s="364"/>
      <c r="J16278" s="365"/>
      <c r="K16278" s="30"/>
      <c r="L16278" s="30"/>
      <c r="M16278" s="30"/>
      <c r="N16278" s="30"/>
      <c r="O16278" s="30"/>
      <c r="P16278" s="30"/>
    </row>
    <row r="16279" spans="1:16" s="4" customFormat="1" ht="18" customHeight="1" x14ac:dyDescent="0.2">
      <c r="A16279" s="241">
        <f t="shared" si="18315"/>
        <v>2</v>
      </c>
      <c r="B16279" s="241" t="str">
        <f t="shared" si="18316"/>
        <v>MOTORISTA CAT "E"</v>
      </c>
      <c r="C16279" s="241" t="str">
        <f t="shared" si="18317"/>
        <v>PARANAGUÁ</v>
      </c>
      <c r="D16279" s="52">
        <f>Raiz!$D$25</f>
        <v>8</v>
      </c>
      <c r="E16279" s="359" t="str">
        <f>Raiz!$E$25</f>
        <v>Valor do vale alimentação</v>
      </c>
      <c r="F16279" s="359"/>
      <c r="G16279" s="364">
        <f>VLOOKUP(H16261,Base!$B$656:$P$707,J16266+1,FALSE)</f>
        <v>23.9</v>
      </c>
      <c r="H16279" s="364"/>
      <c r="I16279" s="364"/>
      <c r="J16279" s="365"/>
      <c r="K16279" s="127"/>
      <c r="L16279" s="127"/>
      <c r="M16279" s="30"/>
      <c r="N16279" s="30"/>
      <c r="O16279" s="30"/>
      <c r="P16279" s="30"/>
    </row>
    <row r="16280" spans="1:16" s="4" customFormat="1" ht="18" customHeight="1" thickBot="1" x14ac:dyDescent="0.25">
      <c r="A16280" s="241">
        <f t="shared" si="18315"/>
        <v>2</v>
      </c>
      <c r="B16280" s="241" t="str">
        <f t="shared" si="18316"/>
        <v>MOTORISTA CAT "E"</v>
      </c>
      <c r="C16280" s="241" t="str">
        <f t="shared" si="18317"/>
        <v>PARANAGUÁ</v>
      </c>
      <c r="D16280" s="17">
        <f>Raiz!$D$26</f>
        <v>9</v>
      </c>
      <c r="E16280" s="360" t="str">
        <f>Raiz!$E$26</f>
        <v>Salário Mínimo Vigente</v>
      </c>
      <c r="F16280" s="360"/>
      <c r="G16280" s="361">
        <f>Base!$C$5</f>
        <v>1100</v>
      </c>
      <c r="H16280" s="361"/>
      <c r="I16280" s="361"/>
      <c r="J16280" s="362"/>
      <c r="K16280" s="30"/>
      <c r="L16280" s="30"/>
      <c r="M16280" s="30"/>
      <c r="N16280" s="30"/>
      <c r="O16280" s="30"/>
      <c r="P16280" s="30"/>
    </row>
    <row r="16281" spans="1:16" ht="14.1" customHeight="1" thickBot="1" x14ac:dyDescent="0.25">
      <c r="A16281" s="241">
        <f t="shared" si="18315"/>
        <v>2</v>
      </c>
      <c r="B16281" s="241" t="str">
        <f t="shared" si="18316"/>
        <v>MOTORISTA CAT "E"</v>
      </c>
      <c r="C16281" s="241" t="str">
        <f t="shared" si="18317"/>
        <v>PARANAGUÁ</v>
      </c>
      <c r="D16281" s="4"/>
      <c r="E16281" s="4"/>
      <c r="F16281" s="4"/>
      <c r="G16281" s="4"/>
      <c r="H16281" s="4"/>
      <c r="I16281" s="4"/>
      <c r="J16281" s="4"/>
    </row>
    <row r="16282" spans="1:16" ht="18" customHeight="1" x14ac:dyDescent="0.2">
      <c r="A16282" s="241">
        <f t="shared" si="18315"/>
        <v>2</v>
      </c>
      <c r="B16282" s="241" t="str">
        <f t="shared" si="18316"/>
        <v>MOTORISTA CAT "E"</v>
      </c>
      <c r="C16282" s="241" t="str">
        <f t="shared" si="18317"/>
        <v>PARANAGUÁ</v>
      </c>
      <c r="D16282" s="363" t="str">
        <f>Raiz!$D$28</f>
        <v>MÓDULO 1 – COMPOSIÇÃO DA REMUNERAÇÃO</v>
      </c>
      <c r="E16282" s="363"/>
      <c r="F16282" s="363"/>
      <c r="G16282" s="363"/>
      <c r="H16282" s="363"/>
      <c r="I16282" s="1" t="str">
        <f>Raiz!I$28</f>
        <v>%</v>
      </c>
      <c r="J16282" s="2" t="str">
        <f>Raiz!$J$28</f>
        <v>Valor R$</v>
      </c>
    </row>
    <row r="16283" spans="1:16" ht="18" customHeight="1" x14ac:dyDescent="0.2">
      <c r="A16283" s="241">
        <f t="shared" si="18315"/>
        <v>2</v>
      </c>
      <c r="B16283" s="241" t="str">
        <f t="shared" si="18316"/>
        <v>MOTORISTA CAT "E"</v>
      </c>
      <c r="C16283" s="241" t="str">
        <f t="shared" si="18317"/>
        <v>PARANAGUÁ</v>
      </c>
      <c r="D16283" s="52" t="str">
        <f>Raiz!$D$29</f>
        <v>A</v>
      </c>
      <c r="E16283" s="398" t="str">
        <f>Raiz!$E$29</f>
        <v>Salário-Base</v>
      </c>
      <c r="F16283" s="398"/>
      <c r="G16283" s="398"/>
      <c r="H16283" s="398"/>
      <c r="I16283" s="314"/>
      <c r="J16283" s="19">
        <f>VLOOKUP(H16261,Base!$B$599:$P$650,J16266+1,FALSE)</f>
        <v>2221.2909090909088</v>
      </c>
      <c r="K16283" s="128"/>
      <c r="L16283" s="128"/>
    </row>
    <row r="16284" spans="1:16" ht="18" customHeight="1" x14ac:dyDescent="0.2">
      <c r="A16284" s="241">
        <f t="shared" si="18315"/>
        <v>2</v>
      </c>
      <c r="B16284" s="241" t="str">
        <f t="shared" si="18316"/>
        <v>MOTORISTA CAT "E"</v>
      </c>
      <c r="C16284" s="241" t="str">
        <f t="shared" si="18317"/>
        <v>PARANAGUÁ</v>
      </c>
      <c r="D16284" s="147" t="str">
        <f>Raiz!$D$30</f>
        <v>B</v>
      </c>
      <c r="E16284" s="338" t="str">
        <f>Raiz!$E$30</f>
        <v>Adicional de Insalubridade</v>
      </c>
      <c r="F16284" s="338"/>
      <c r="G16284" s="338"/>
      <c r="H16284" s="338"/>
      <c r="I16284" s="119">
        <f>VLOOKUP(H16261,Base!$B$1055:$P$1106,J16266+1,FALSE)</f>
        <v>0</v>
      </c>
      <c r="J16284" s="19">
        <f t="shared" ref="J16284" si="18320">ROUND(I16284*J16283,2)</f>
        <v>0</v>
      </c>
      <c r="K16284" s="128"/>
      <c r="L16284" s="128"/>
    </row>
    <row r="16285" spans="1:16" ht="18" customHeight="1" x14ac:dyDescent="0.2">
      <c r="A16285" s="241">
        <f t="shared" si="18315"/>
        <v>2</v>
      </c>
      <c r="B16285" s="241" t="str">
        <f t="shared" si="18316"/>
        <v>MOTORISTA CAT "E"</v>
      </c>
      <c r="C16285" s="241" t="str">
        <f t="shared" si="18317"/>
        <v>PARANAGUÁ</v>
      </c>
      <c r="D16285" s="52" t="str">
        <f>Raiz!$D$31</f>
        <v>C</v>
      </c>
      <c r="E16285" s="397" t="str">
        <f>Raiz!$E$31</f>
        <v>Outros (especificar)</v>
      </c>
      <c r="F16285" s="397"/>
      <c r="G16285" s="397"/>
      <c r="H16285" s="397"/>
      <c r="I16285" s="20"/>
      <c r="J16285" s="19">
        <f>VLOOKUP(H16261,Base!$B$827:$P$878,J16266+1,FALSE)</f>
        <v>0</v>
      </c>
      <c r="K16285" s="128"/>
      <c r="L16285" s="128"/>
    </row>
    <row r="16286" spans="1:16" ht="18" customHeight="1" x14ac:dyDescent="0.2">
      <c r="A16286" s="241">
        <f t="shared" si="18315"/>
        <v>2</v>
      </c>
      <c r="B16286" s="241" t="str">
        <f t="shared" si="18316"/>
        <v>MOTORISTA CAT "E"</v>
      </c>
      <c r="C16286" s="241" t="str">
        <f t="shared" si="18317"/>
        <v>PARANAGUÁ</v>
      </c>
      <c r="D16286" s="52"/>
      <c r="E16286" s="323"/>
      <c r="F16286" s="323"/>
      <c r="G16286" s="323"/>
      <c r="H16286" s="323"/>
      <c r="I16286" s="20"/>
      <c r="J16286" s="19"/>
    </row>
    <row r="16287" spans="1:16" ht="18" customHeight="1" x14ac:dyDescent="0.2">
      <c r="A16287" s="241">
        <f t="shared" si="18315"/>
        <v>2</v>
      </c>
      <c r="B16287" s="241" t="str">
        <f t="shared" si="18316"/>
        <v>MOTORISTA CAT "E"</v>
      </c>
      <c r="C16287" s="241" t="str">
        <f t="shared" si="18317"/>
        <v>PARANAGUÁ</v>
      </c>
      <c r="D16287" s="52"/>
      <c r="E16287" s="323"/>
      <c r="F16287" s="323"/>
      <c r="G16287" s="323"/>
      <c r="H16287" s="323"/>
      <c r="I16287" s="20"/>
      <c r="J16287" s="36"/>
    </row>
    <row r="16288" spans="1:16" ht="18" customHeight="1" x14ac:dyDescent="0.2">
      <c r="A16288" s="241">
        <f t="shared" si="18315"/>
        <v>2</v>
      </c>
      <c r="B16288" s="241" t="str">
        <f t="shared" si="18316"/>
        <v>MOTORISTA CAT "E"</v>
      </c>
      <c r="C16288" s="241" t="str">
        <f t="shared" si="18317"/>
        <v>PARANAGUÁ</v>
      </c>
      <c r="D16288" s="52"/>
      <c r="E16288" s="323"/>
      <c r="F16288" s="323"/>
      <c r="G16288" s="323"/>
      <c r="H16288" s="323"/>
      <c r="I16288" s="20"/>
      <c r="J16288" s="36"/>
    </row>
    <row r="16289" spans="1:12" ht="18" customHeight="1" thickBot="1" x14ac:dyDescent="0.25">
      <c r="A16289" s="241">
        <f t="shared" si="18315"/>
        <v>2</v>
      </c>
      <c r="B16289" s="241" t="str">
        <f t="shared" si="18316"/>
        <v>MOTORISTA CAT "E"</v>
      </c>
      <c r="C16289" s="241" t="str">
        <f t="shared" si="18317"/>
        <v>PARANAGUÁ</v>
      </c>
      <c r="D16289" s="317" t="str">
        <f>Raiz!$D$35</f>
        <v>Total do Módulo 1 - Composição da Remuneração</v>
      </c>
      <c r="E16289" s="317"/>
      <c r="F16289" s="317"/>
      <c r="G16289" s="317"/>
      <c r="H16289" s="317"/>
      <c r="I16289" s="317"/>
      <c r="J16289" s="21">
        <f t="shared" ref="J16289" si="18321">SUM(J16283:J16286)</f>
        <v>2221.2909090909088</v>
      </c>
    </row>
    <row r="16290" spans="1:12" ht="14.1" customHeight="1" thickBot="1" x14ac:dyDescent="0.25">
      <c r="A16290" s="241">
        <f t="shared" si="18315"/>
        <v>2</v>
      </c>
      <c r="B16290" s="241" t="str">
        <f t="shared" si="18316"/>
        <v>MOTORISTA CAT "E"</v>
      </c>
      <c r="C16290" s="241" t="str">
        <f t="shared" si="18317"/>
        <v>PARANAGUÁ</v>
      </c>
      <c r="D16290" s="4"/>
      <c r="E16290" s="4"/>
      <c r="F16290" s="4"/>
      <c r="G16290" s="4"/>
      <c r="H16290" s="4"/>
      <c r="I16290" s="4"/>
      <c r="J16290" s="4"/>
    </row>
    <row r="16291" spans="1:12" ht="18" customHeight="1" x14ac:dyDescent="0.2">
      <c r="A16291" s="241">
        <f t="shared" si="18315"/>
        <v>2</v>
      </c>
      <c r="B16291" s="241" t="str">
        <f t="shared" si="18316"/>
        <v>MOTORISTA CAT "E"</v>
      </c>
      <c r="C16291" s="241" t="str">
        <f t="shared" si="18317"/>
        <v>PARANAGUÁ</v>
      </c>
      <c r="D16291" s="339" t="str">
        <f>Raiz!$D$37</f>
        <v>MÓDULO 2 – ENCARGOS E BENEFÍCIOS ANUAIS, MENSAIS E DIÁRIOS</v>
      </c>
      <c r="E16291" s="340"/>
      <c r="F16291" s="340"/>
      <c r="G16291" s="340"/>
      <c r="H16291" s="357"/>
      <c r="I16291" s="1" t="str">
        <f>Raiz!$I$37</f>
        <v>%</v>
      </c>
      <c r="J16291" s="2" t="str">
        <f>Raiz!$J$37</f>
        <v>Valor R$</v>
      </c>
    </row>
    <row r="16292" spans="1:12" ht="18" customHeight="1" x14ac:dyDescent="0.2">
      <c r="A16292" s="241">
        <f t="shared" si="18315"/>
        <v>2</v>
      </c>
      <c r="B16292" s="241" t="str">
        <f t="shared" si="18316"/>
        <v>MOTORISTA CAT "E"</v>
      </c>
      <c r="C16292" s="241" t="str">
        <f t="shared" si="18317"/>
        <v>PARANAGUÁ</v>
      </c>
      <c r="D16292" s="343" t="str">
        <f>Raiz!$D$38</f>
        <v xml:space="preserve"> Submódulo 2.1 - 13º (décimo terceiro) Salário, Férias e Adicional de Férias</v>
      </c>
      <c r="E16292" s="343"/>
      <c r="F16292" s="343"/>
      <c r="G16292" s="343"/>
      <c r="H16292" s="343"/>
      <c r="I16292" s="343"/>
      <c r="J16292" s="345"/>
    </row>
    <row r="16293" spans="1:12" ht="18" customHeight="1" x14ac:dyDescent="0.2">
      <c r="A16293" s="241">
        <f t="shared" si="18315"/>
        <v>2</v>
      </c>
      <c r="B16293" s="241" t="str">
        <f t="shared" si="18316"/>
        <v>MOTORISTA CAT "E"</v>
      </c>
      <c r="C16293" s="241" t="str">
        <f t="shared" si="18317"/>
        <v>PARANAGUÁ</v>
      </c>
      <c r="D16293" s="52" t="str">
        <f>Raiz!$D$39</f>
        <v>A</v>
      </c>
      <c r="E16293" s="323" t="str">
        <f>Raiz!$E$39</f>
        <v>13º Salário</v>
      </c>
      <c r="F16293" s="323"/>
      <c r="G16293" s="323"/>
      <c r="H16293" s="323"/>
      <c r="I16293" s="20">
        <f>Raiz!$I$39</f>
        <v>8.3333333333333329E-2</v>
      </c>
      <c r="J16293" s="22">
        <f t="shared" ref="J16293" si="18322">ROUND(I16293*J16289,2)</f>
        <v>185.11</v>
      </c>
    </row>
    <row r="16294" spans="1:12" ht="18" customHeight="1" x14ac:dyDescent="0.2">
      <c r="A16294" s="241">
        <f t="shared" si="18315"/>
        <v>2</v>
      </c>
      <c r="B16294" s="241" t="str">
        <f t="shared" si="18316"/>
        <v>MOTORISTA CAT "E"</v>
      </c>
      <c r="C16294" s="241" t="str">
        <f t="shared" si="18317"/>
        <v>PARANAGUÁ</v>
      </c>
      <c r="D16294" s="52" t="str">
        <f>Raiz!$D$40</f>
        <v>B</v>
      </c>
      <c r="E16294" s="320" t="str">
        <f>Raiz!$E$40</f>
        <v xml:space="preserve">Adicional de Férias </v>
      </c>
      <c r="F16294" s="322"/>
      <c r="G16294" s="322"/>
      <c r="H16294" s="321"/>
      <c r="I16294" s="20">
        <f>Raiz!$I$40</f>
        <v>2.7777777777777776E-2</v>
      </c>
      <c r="J16294" s="22">
        <f t="shared" ref="J16294" si="18323">ROUND(I16294*J16289,2)</f>
        <v>61.7</v>
      </c>
      <c r="K16294" s="30"/>
      <c r="L16294" s="30"/>
    </row>
    <row r="16295" spans="1:12" ht="18" customHeight="1" thickBot="1" x14ac:dyDescent="0.25">
      <c r="A16295" s="241">
        <f t="shared" si="18315"/>
        <v>2</v>
      </c>
      <c r="B16295" s="241" t="str">
        <f t="shared" si="18316"/>
        <v>MOTORISTA CAT "E"</v>
      </c>
      <c r="C16295" s="241" t="str">
        <f t="shared" si="18317"/>
        <v>PARANAGUÁ</v>
      </c>
      <c r="D16295" s="317" t="str">
        <f>Raiz!$D$41</f>
        <v>Total do Submódulo 2.1</v>
      </c>
      <c r="E16295" s="317"/>
      <c r="F16295" s="317"/>
      <c r="G16295" s="317"/>
      <c r="H16295" s="317"/>
      <c r="I16295" s="317"/>
      <c r="J16295" s="248">
        <f t="shared" ref="J16295" si="18324">SUM(J16293:J16294)</f>
        <v>246.81</v>
      </c>
      <c r="K16295" s="30"/>
      <c r="L16295" s="30"/>
    </row>
    <row r="16296" spans="1:12" ht="14.1" customHeight="1" thickBot="1" x14ac:dyDescent="0.25">
      <c r="A16296" s="241">
        <f t="shared" si="18315"/>
        <v>2</v>
      </c>
      <c r="B16296" s="241" t="str">
        <f t="shared" si="18316"/>
        <v>MOTORISTA CAT "E"</v>
      </c>
      <c r="C16296" s="241" t="str">
        <f t="shared" si="18317"/>
        <v>PARANAGUÁ</v>
      </c>
      <c r="D16296" s="4"/>
      <c r="E16296" s="4"/>
      <c r="F16296" s="4"/>
      <c r="G16296" s="4"/>
      <c r="H16296" s="4"/>
      <c r="I16296" s="4"/>
      <c r="J16296" s="4"/>
      <c r="K16296" s="30"/>
      <c r="L16296" s="30"/>
    </row>
    <row r="16297" spans="1:12" ht="18" customHeight="1" x14ac:dyDescent="0.2">
      <c r="A16297" s="241">
        <f t="shared" si="18315"/>
        <v>2</v>
      </c>
      <c r="B16297" s="241" t="str">
        <f t="shared" si="18316"/>
        <v>MOTORISTA CAT "E"</v>
      </c>
      <c r="C16297" s="241" t="str">
        <f t="shared" si="18317"/>
        <v>PARANAGUÁ</v>
      </c>
      <c r="D16297" s="355" t="str">
        <f>Raiz!$D$43</f>
        <v xml:space="preserve"> Submódulo 2.2 - Encargos Previdenciários (GPS), FGTS e outras contribuições (Base de cálculo: Módulo 1 + Submódulo 2.1)</v>
      </c>
      <c r="E16297" s="355"/>
      <c r="F16297" s="355"/>
      <c r="G16297" s="355"/>
      <c r="H16297" s="355"/>
      <c r="I16297" s="355"/>
      <c r="J16297" s="356"/>
      <c r="K16297" s="30"/>
      <c r="L16297" s="30"/>
    </row>
    <row r="16298" spans="1:12" ht="18" customHeight="1" x14ac:dyDescent="0.2">
      <c r="A16298" s="241">
        <f t="shared" si="18315"/>
        <v>2</v>
      </c>
      <c r="B16298" s="241" t="str">
        <f t="shared" si="18316"/>
        <v>MOTORISTA CAT "E"</v>
      </c>
      <c r="C16298" s="241" t="str">
        <f t="shared" si="18317"/>
        <v>PARANAGUÁ</v>
      </c>
      <c r="D16298" s="52" t="str">
        <f>Raiz!$D$44</f>
        <v>A</v>
      </c>
      <c r="E16298" s="354" t="str">
        <f>Raiz!$E$44</f>
        <v>INSS</v>
      </c>
      <c r="F16298" s="354"/>
      <c r="G16298" s="354"/>
      <c r="H16298" s="354"/>
      <c r="I16298" s="23">
        <f>Raiz!$I$44</f>
        <v>0.2</v>
      </c>
      <c r="J16298" s="22">
        <f t="shared" ref="J16298" si="18325">ROUND((J16289+J16295)*$I16298,2)</f>
        <v>493.62</v>
      </c>
      <c r="K16298" s="30"/>
      <c r="L16298" s="30"/>
    </row>
    <row r="16299" spans="1:12" ht="18" customHeight="1" x14ac:dyDescent="0.2">
      <c r="A16299" s="241">
        <f t="shared" si="18315"/>
        <v>2</v>
      </c>
      <c r="B16299" s="241" t="str">
        <f t="shared" si="18316"/>
        <v>MOTORISTA CAT "E"</v>
      </c>
      <c r="C16299" s="241" t="str">
        <f t="shared" si="18317"/>
        <v>PARANAGUÁ</v>
      </c>
      <c r="D16299" s="52" t="str">
        <f>Raiz!$D$45</f>
        <v>B</v>
      </c>
      <c r="E16299" s="354" t="str">
        <f>Raiz!$E$45</f>
        <v>Salário Educação</v>
      </c>
      <c r="F16299" s="354"/>
      <c r="G16299" s="354"/>
      <c r="H16299" s="354"/>
      <c r="I16299" s="23">
        <f>Raiz!$I$45</f>
        <v>2.5000000000000001E-2</v>
      </c>
      <c r="J16299" s="22">
        <f t="shared" ref="J16299" si="18326">ROUND((J16289+J16295)*$I16299,2)</f>
        <v>61.7</v>
      </c>
      <c r="K16299" s="30"/>
      <c r="L16299" s="30"/>
    </row>
    <row r="16300" spans="1:12" ht="18" customHeight="1" x14ac:dyDescent="0.2">
      <c r="A16300" s="241">
        <f t="shared" si="18315"/>
        <v>2</v>
      </c>
      <c r="B16300" s="241" t="str">
        <f t="shared" si="18316"/>
        <v>MOTORISTA CAT "E"</v>
      </c>
      <c r="C16300" s="241" t="str">
        <f t="shared" si="18317"/>
        <v>PARANAGUÁ</v>
      </c>
      <c r="D16300" s="52" t="str">
        <f>Raiz!$D$46</f>
        <v>C</v>
      </c>
      <c r="E16300" s="254" t="str">
        <f>Raiz!$E$46</f>
        <v>RAT X FAP       RAT=</v>
      </c>
      <c r="F16300" s="255">
        <f>Raiz!$F$46</f>
        <v>0.03</v>
      </c>
      <c r="G16300" s="256" t="str">
        <f>Raiz!$G$46</f>
        <v>FAP=</v>
      </c>
      <c r="H16300" s="257">
        <f>Raiz!$H$46</f>
        <v>1</v>
      </c>
      <c r="I16300" s="23">
        <f t="shared" ref="I16300" si="18327">ROUND(F16300*H16300,2)</f>
        <v>0.03</v>
      </c>
      <c r="J16300" s="22">
        <f t="shared" ref="J16300" si="18328">ROUND((J16289+J16295)*$I16300,2)</f>
        <v>74.040000000000006</v>
      </c>
      <c r="K16300" s="30"/>
      <c r="L16300" s="30"/>
    </row>
    <row r="16301" spans="1:12" ht="18" customHeight="1" x14ac:dyDescent="0.2">
      <c r="A16301" s="241">
        <f t="shared" si="18315"/>
        <v>2</v>
      </c>
      <c r="B16301" s="241" t="str">
        <f t="shared" si="18316"/>
        <v>MOTORISTA CAT "E"</v>
      </c>
      <c r="C16301" s="241" t="str">
        <f t="shared" si="18317"/>
        <v>PARANAGUÁ</v>
      </c>
      <c r="D16301" s="52" t="str">
        <f>Raiz!$D$47</f>
        <v>D</v>
      </c>
      <c r="E16301" s="354" t="str">
        <f>Raiz!$E$47</f>
        <v>SESI ou SESC</v>
      </c>
      <c r="F16301" s="354"/>
      <c r="G16301" s="354"/>
      <c r="H16301" s="354"/>
      <c r="I16301" s="23">
        <f>Raiz!$I$47</f>
        <v>1.4999999999999999E-2</v>
      </c>
      <c r="J16301" s="22">
        <f t="shared" ref="J16301" si="18329">ROUND((J16289+J16295)*$I16301,2)</f>
        <v>37.020000000000003</v>
      </c>
      <c r="K16301" s="30"/>
      <c r="L16301" s="30"/>
    </row>
    <row r="16302" spans="1:12" ht="18" customHeight="1" x14ac:dyDescent="0.2">
      <c r="A16302" s="241">
        <f t="shared" si="18315"/>
        <v>2</v>
      </c>
      <c r="B16302" s="241" t="str">
        <f t="shared" si="18316"/>
        <v>MOTORISTA CAT "E"</v>
      </c>
      <c r="C16302" s="241" t="str">
        <f t="shared" si="18317"/>
        <v>PARANAGUÁ</v>
      </c>
      <c r="D16302" s="52" t="str">
        <f>Raiz!$D$48</f>
        <v>E</v>
      </c>
      <c r="E16302" s="354" t="str">
        <f>Raiz!$E$48</f>
        <v>SENAI ou SENAC</v>
      </c>
      <c r="F16302" s="354"/>
      <c r="G16302" s="354"/>
      <c r="H16302" s="354"/>
      <c r="I16302" s="23">
        <f>Raiz!$I$48</f>
        <v>0.01</v>
      </c>
      <c r="J16302" s="22">
        <f t="shared" ref="J16302" si="18330">ROUND((J16289+J16295)*$I16302,2)</f>
        <v>24.68</v>
      </c>
      <c r="K16302" s="30"/>
      <c r="L16302" s="30"/>
    </row>
    <row r="16303" spans="1:12" ht="18" customHeight="1" x14ac:dyDescent="0.2">
      <c r="A16303" s="241">
        <f t="shared" si="18315"/>
        <v>2</v>
      </c>
      <c r="B16303" s="241" t="str">
        <f t="shared" si="18316"/>
        <v>MOTORISTA CAT "E"</v>
      </c>
      <c r="C16303" s="241" t="str">
        <f t="shared" si="18317"/>
        <v>PARANAGUÁ</v>
      </c>
      <c r="D16303" s="52" t="str">
        <f>Raiz!$D$49</f>
        <v>F</v>
      </c>
      <c r="E16303" s="354" t="str">
        <f>Raiz!$E$49</f>
        <v>SEBRAE</v>
      </c>
      <c r="F16303" s="354"/>
      <c r="G16303" s="354"/>
      <c r="H16303" s="354"/>
      <c r="I16303" s="23">
        <f>Raiz!$I$49</f>
        <v>6.0000000000000001E-3</v>
      </c>
      <c r="J16303" s="22">
        <f t="shared" ref="J16303" si="18331">ROUND((J16289+J16295)*$I16303,2)</f>
        <v>14.81</v>
      </c>
      <c r="K16303" s="30"/>
      <c r="L16303" s="30"/>
    </row>
    <row r="16304" spans="1:12" ht="18" customHeight="1" x14ac:dyDescent="0.2">
      <c r="A16304" s="241">
        <f t="shared" si="18315"/>
        <v>2</v>
      </c>
      <c r="B16304" s="241" t="str">
        <f t="shared" si="18316"/>
        <v>MOTORISTA CAT "E"</v>
      </c>
      <c r="C16304" s="241" t="str">
        <f t="shared" si="18317"/>
        <v>PARANAGUÁ</v>
      </c>
      <c r="D16304" s="52" t="str">
        <f>Raiz!$D$50</f>
        <v>G</v>
      </c>
      <c r="E16304" s="354" t="str">
        <f>Raiz!$E$50</f>
        <v>INCRA</v>
      </c>
      <c r="F16304" s="354"/>
      <c r="G16304" s="354"/>
      <c r="H16304" s="354"/>
      <c r="I16304" s="23">
        <f>Raiz!$I$50</f>
        <v>2E-3</v>
      </c>
      <c r="J16304" s="22">
        <f t="shared" ref="J16304" si="18332">ROUND((J16289+J16295)*$I16304,2)</f>
        <v>4.9400000000000004</v>
      </c>
      <c r="K16304" s="30"/>
      <c r="L16304" s="30"/>
    </row>
    <row r="16305" spans="1:12" ht="18" customHeight="1" x14ac:dyDescent="0.2">
      <c r="A16305" s="241">
        <f t="shared" si="18315"/>
        <v>2</v>
      </c>
      <c r="B16305" s="241" t="str">
        <f t="shared" si="18316"/>
        <v>MOTORISTA CAT "E"</v>
      </c>
      <c r="C16305" s="241" t="str">
        <f t="shared" si="18317"/>
        <v>PARANAGUÁ</v>
      </c>
      <c r="D16305" s="52" t="str">
        <f>Raiz!$D$51</f>
        <v>H</v>
      </c>
      <c r="E16305" s="354" t="str">
        <f>Raiz!$E$51</f>
        <v>FGTS</v>
      </c>
      <c r="F16305" s="354"/>
      <c r="G16305" s="354"/>
      <c r="H16305" s="354"/>
      <c r="I16305" s="23">
        <f>Raiz!$I$51</f>
        <v>0.08</v>
      </c>
      <c r="J16305" s="22">
        <f t="shared" ref="J16305" si="18333">ROUND((J16289+J16295)*$I16305,2)</f>
        <v>197.45</v>
      </c>
      <c r="K16305" s="30"/>
      <c r="L16305" s="30"/>
    </row>
    <row r="16306" spans="1:12" ht="18" customHeight="1" thickBot="1" x14ac:dyDescent="0.25">
      <c r="A16306" s="241">
        <f t="shared" si="18315"/>
        <v>2</v>
      </c>
      <c r="B16306" s="241" t="str">
        <f t="shared" si="18316"/>
        <v>MOTORISTA CAT "E"</v>
      </c>
      <c r="C16306" s="241" t="str">
        <f t="shared" si="18317"/>
        <v>PARANAGUÁ</v>
      </c>
      <c r="D16306" s="319" t="str">
        <f>Raiz!$D$52</f>
        <v>Total do Submódulo 2.2</v>
      </c>
      <c r="E16306" s="319"/>
      <c r="F16306" s="319"/>
      <c r="G16306" s="319"/>
      <c r="H16306" s="319"/>
      <c r="I16306" s="24">
        <f t="shared" ref="I16306:J16306" si="18334">SUM(I16298:I16305)</f>
        <v>0.36800000000000005</v>
      </c>
      <c r="J16306" s="21">
        <f t="shared" si="18334"/>
        <v>908.26</v>
      </c>
      <c r="K16306" s="30"/>
      <c r="L16306" s="30"/>
    </row>
    <row r="16307" spans="1:12" ht="14.1" customHeight="1" thickBot="1" x14ac:dyDescent="0.25">
      <c r="A16307" s="241">
        <f t="shared" si="18315"/>
        <v>2</v>
      </c>
      <c r="B16307" s="241" t="str">
        <f t="shared" si="18316"/>
        <v>MOTORISTA CAT "E"</v>
      </c>
      <c r="C16307" s="241" t="str">
        <f t="shared" si="18317"/>
        <v>PARANAGUÁ</v>
      </c>
      <c r="D16307" s="4"/>
      <c r="E16307" s="4"/>
      <c r="F16307" s="4"/>
      <c r="G16307" s="4"/>
      <c r="H16307" s="4"/>
      <c r="I16307" s="4"/>
      <c r="J16307" s="4"/>
      <c r="K16307" s="30"/>
      <c r="L16307" s="30"/>
    </row>
    <row r="16308" spans="1:12" ht="18" customHeight="1" x14ac:dyDescent="0.2">
      <c r="A16308" s="241">
        <f t="shared" si="18315"/>
        <v>2</v>
      </c>
      <c r="B16308" s="241" t="str">
        <f t="shared" si="18316"/>
        <v>MOTORISTA CAT "E"</v>
      </c>
      <c r="C16308" s="241" t="str">
        <f t="shared" si="18317"/>
        <v>PARANAGUÁ</v>
      </c>
      <c r="D16308" s="355" t="str">
        <f>Raiz!$D$54</f>
        <v xml:space="preserve"> Submódulo 2.3 - Benefícios Mensais e Diários</v>
      </c>
      <c r="E16308" s="355"/>
      <c r="F16308" s="355"/>
      <c r="G16308" s="355"/>
      <c r="H16308" s="355"/>
      <c r="I16308" s="355"/>
      <c r="J16308" s="356"/>
      <c r="K16308" s="30"/>
      <c r="L16308" s="30"/>
    </row>
    <row r="16309" spans="1:12" ht="18" customHeight="1" x14ac:dyDescent="0.2">
      <c r="A16309" s="241">
        <f t="shared" si="18315"/>
        <v>2</v>
      </c>
      <c r="B16309" s="241" t="str">
        <f t="shared" si="18316"/>
        <v>MOTORISTA CAT "E"</v>
      </c>
      <c r="C16309" s="241" t="str">
        <f t="shared" si="18317"/>
        <v>PARANAGUÁ</v>
      </c>
      <c r="D16309" s="52" t="str">
        <f>Raiz!$D$55</f>
        <v>A</v>
      </c>
      <c r="E16309" s="264" t="str">
        <f>Raiz!$E$55</f>
        <v>Transporte</v>
      </c>
      <c r="F16309" s="320" t="str">
        <f>Raiz!$F$55</f>
        <v>Cálculo do Valor: [(2xVTx21)-(6%xSB)]</v>
      </c>
      <c r="G16309" s="322"/>
      <c r="H16309" s="322"/>
      <c r="I16309" s="327"/>
      <c r="J16309" s="19">
        <f t="shared" ref="J16309" si="18335">IF(ROUND((21*G16278*2)-(J16283*0.06),2)&lt;0,0,ROUND((21*G16278*2)-(J16283*0.06),2))</f>
        <v>22.12</v>
      </c>
      <c r="K16309" s="30"/>
      <c r="L16309" s="30"/>
    </row>
    <row r="16310" spans="1:12" ht="18" customHeight="1" x14ac:dyDescent="0.2">
      <c r="A16310" s="241">
        <f t="shared" si="18315"/>
        <v>2</v>
      </c>
      <c r="B16310" s="241" t="str">
        <f t="shared" si="18316"/>
        <v>MOTORISTA CAT "E"</v>
      </c>
      <c r="C16310" s="241" t="str">
        <f t="shared" si="18317"/>
        <v>PARANAGUÁ</v>
      </c>
      <c r="D16310" s="52" t="str">
        <f>Raiz!$D$56</f>
        <v>B</v>
      </c>
      <c r="E16310" s="264" t="str">
        <f>Raiz!$E$56</f>
        <v>Auxílio Alimentação</v>
      </c>
      <c r="F16310" s="320" t="str">
        <f>Raiz!$F$56</f>
        <v>Cálculo do Valor = [(VAx21dias)-Desconto no Salário]</v>
      </c>
      <c r="G16310" s="322"/>
      <c r="H16310" s="112" t="str">
        <f>Raiz!$H$56</f>
        <v xml:space="preserve">Desconto no Salário = </v>
      </c>
      <c r="I16310" s="26">
        <f>VLOOKUP(H16261,Base!$B$941:$P$992,J16266+1,FALSE)</f>
        <v>0.1</v>
      </c>
      <c r="J16310" s="19">
        <f t="shared" ref="J16310" si="18336">ROUND(G16279*21*(1-I16310),2)</f>
        <v>451.71</v>
      </c>
      <c r="K16310" s="127"/>
      <c r="L16310" s="127"/>
    </row>
    <row r="16311" spans="1:12" ht="18" customHeight="1" x14ac:dyDescent="0.2">
      <c r="A16311" s="241">
        <f t="shared" si="18315"/>
        <v>2</v>
      </c>
      <c r="B16311" s="241" t="str">
        <f t="shared" si="18316"/>
        <v>MOTORISTA CAT "E"</v>
      </c>
      <c r="C16311" s="241" t="str">
        <f t="shared" si="18317"/>
        <v>PARANAGUÁ</v>
      </c>
      <c r="D16311" s="52" t="str">
        <f>Raiz!$D$57</f>
        <v>C</v>
      </c>
      <c r="E16311" s="314" t="str">
        <f>Raiz!$E$57</f>
        <v>Benefício de Assistência ao Trabalhador / Médica / Social Odontológico</v>
      </c>
      <c r="F16311" s="314"/>
      <c r="G16311" s="314"/>
      <c r="H16311" s="314"/>
      <c r="I16311" s="314"/>
      <c r="J16311" s="19">
        <f>VLOOKUP(H16261,Base!$B$713:$P$764,J16266+1,FALSE)</f>
        <v>18</v>
      </c>
      <c r="K16311" s="127"/>
      <c r="L16311" s="127"/>
    </row>
    <row r="16312" spans="1:12" ht="18" customHeight="1" x14ac:dyDescent="0.2">
      <c r="A16312" s="241">
        <f t="shared" si="18315"/>
        <v>2</v>
      </c>
      <c r="B16312" s="241" t="str">
        <f t="shared" si="18316"/>
        <v>MOTORISTA CAT "E"</v>
      </c>
      <c r="C16312" s="241" t="str">
        <f t="shared" si="18317"/>
        <v>PARANAGUÁ</v>
      </c>
      <c r="D16312" s="52" t="str">
        <f>Raiz!$D$58</f>
        <v>D</v>
      </c>
      <c r="E16312" s="314" t="str">
        <f>Raiz!$E$58</f>
        <v>Benefício Social Familiar</v>
      </c>
      <c r="F16312" s="314"/>
      <c r="G16312" s="314"/>
      <c r="H16312" s="314"/>
      <c r="I16312" s="314"/>
      <c r="J16312" s="19">
        <f>VLOOKUP(H16261,Base!$B$770:$P$821,J16266+1,FALSE)</f>
        <v>0</v>
      </c>
      <c r="K16312" s="127"/>
      <c r="L16312" s="127"/>
    </row>
    <row r="16313" spans="1:12" ht="18" customHeight="1" x14ac:dyDescent="0.2">
      <c r="A16313" s="241">
        <f t="shared" si="18315"/>
        <v>2</v>
      </c>
      <c r="B16313" s="241" t="str">
        <f t="shared" si="18316"/>
        <v>MOTORISTA CAT "E"</v>
      </c>
      <c r="C16313" s="241" t="str">
        <f t="shared" si="18317"/>
        <v>PARANAGUÁ</v>
      </c>
      <c r="D16313" s="52" t="str">
        <f>Raiz!$D$59</f>
        <v>E</v>
      </c>
      <c r="E16313" s="323" t="str">
        <f>Raiz!$E$59</f>
        <v>Adicional de Assiduidade</v>
      </c>
      <c r="F16313" s="323"/>
      <c r="G16313" s="323"/>
      <c r="H16313" s="323"/>
      <c r="I16313" s="26">
        <f>VLOOKUP(H16261,Base!$B$1112:$P$1163,J16266+1,FALSE)</f>
        <v>0</v>
      </c>
      <c r="J16313" s="19">
        <f t="shared" ref="J16313" si="18337">ROUND(I16313*J16283,2)</f>
        <v>0</v>
      </c>
      <c r="K16313" s="127"/>
      <c r="L16313" s="127"/>
    </row>
    <row r="16314" spans="1:12" ht="18" customHeight="1" x14ac:dyDescent="0.2">
      <c r="A16314" s="241">
        <f t="shared" si="18315"/>
        <v>2</v>
      </c>
      <c r="B16314" s="241" t="str">
        <f t="shared" si="18316"/>
        <v>MOTORISTA CAT "E"</v>
      </c>
      <c r="C16314" s="241" t="str">
        <f t="shared" si="18317"/>
        <v>PARANAGUÁ</v>
      </c>
      <c r="D16314" s="52" t="str">
        <f>Raiz!$D$60</f>
        <v>F</v>
      </c>
      <c r="E16314" s="314" t="str">
        <f>Raiz!$E$60</f>
        <v>Seguro de Vida</v>
      </c>
      <c r="F16314" s="314"/>
      <c r="G16314" s="314"/>
      <c r="H16314" s="314"/>
      <c r="I16314" s="314"/>
      <c r="J16314" s="19">
        <f>VLOOKUP(H16261,Base!$B$1169:$P$1220,J16266+1,FALSE)</f>
        <v>38.500000000000007</v>
      </c>
      <c r="K16314" s="127"/>
      <c r="L16314" s="127"/>
    </row>
    <row r="16315" spans="1:12" ht="18" customHeight="1" x14ac:dyDescent="0.2">
      <c r="A16315" s="241">
        <f t="shared" si="18315"/>
        <v>2</v>
      </c>
      <c r="B16315" s="241" t="str">
        <f t="shared" si="18316"/>
        <v>MOTORISTA CAT "E"</v>
      </c>
      <c r="C16315" s="241" t="str">
        <f t="shared" si="18317"/>
        <v>PARANAGUÁ</v>
      </c>
      <c r="D16315" s="52" t="str">
        <f>Raiz!$D$61</f>
        <v>G</v>
      </c>
      <c r="E16315" s="314" t="str">
        <f>Raiz!$E$61</f>
        <v>Outros (especificar)</v>
      </c>
      <c r="F16315" s="314"/>
      <c r="G16315" s="314"/>
      <c r="H16315" s="314"/>
      <c r="I16315" s="314"/>
      <c r="J16315" s="19">
        <f>VLOOKUP(H16261,Base!$B$884:$P$935,J16266+1,FALSE)</f>
        <v>0</v>
      </c>
      <c r="K16315" s="127"/>
      <c r="L16315" s="127"/>
    </row>
    <row r="16316" spans="1:12" ht="18" customHeight="1" thickBot="1" x14ac:dyDescent="0.25">
      <c r="A16316" s="241">
        <f t="shared" si="18315"/>
        <v>2</v>
      </c>
      <c r="B16316" s="241" t="str">
        <f t="shared" si="18316"/>
        <v>MOTORISTA CAT "E"</v>
      </c>
      <c r="C16316" s="241" t="str">
        <f t="shared" si="18317"/>
        <v>PARANAGUÁ</v>
      </c>
      <c r="D16316" s="317" t="str">
        <f>Raiz!$D$62</f>
        <v> Total do Submódulo 2.3</v>
      </c>
      <c r="E16316" s="317"/>
      <c r="F16316" s="317"/>
      <c r="G16316" s="317"/>
      <c r="H16316" s="317"/>
      <c r="I16316" s="317"/>
      <c r="J16316" s="27">
        <f t="shared" ref="J16316" si="18338">SUM(J16309:J16315)</f>
        <v>530.33000000000004</v>
      </c>
      <c r="K16316" s="30"/>
      <c r="L16316" s="30"/>
    </row>
    <row r="16317" spans="1:12" ht="14.1" customHeight="1" thickBot="1" x14ac:dyDescent="0.25">
      <c r="A16317" s="241">
        <f t="shared" si="18315"/>
        <v>2</v>
      </c>
      <c r="B16317" s="241" t="str">
        <f t="shared" si="18316"/>
        <v>MOTORISTA CAT "E"</v>
      </c>
      <c r="C16317" s="241" t="str">
        <f t="shared" si="18317"/>
        <v>PARANAGUÁ</v>
      </c>
      <c r="D16317" s="4"/>
      <c r="E16317" s="4"/>
      <c r="F16317" s="4"/>
      <c r="G16317" s="4"/>
      <c r="H16317" s="4"/>
      <c r="I16317" s="4"/>
      <c r="J16317" s="4"/>
      <c r="K16317" s="30"/>
      <c r="L16317" s="30"/>
    </row>
    <row r="16318" spans="1:12" ht="18" customHeight="1" x14ac:dyDescent="0.2">
      <c r="A16318" s="241">
        <f t="shared" si="18315"/>
        <v>2</v>
      </c>
      <c r="B16318" s="241" t="str">
        <f t="shared" si="18316"/>
        <v>MOTORISTA CAT "E"</v>
      </c>
      <c r="C16318" s="241" t="str">
        <f t="shared" si="18317"/>
        <v>PARANAGUÁ</v>
      </c>
      <c r="D16318" s="353" t="str">
        <f>Raiz!$D$64</f>
        <v>Quadro-Resumo do Módulo 2 - Encargos e Benefícios Anuais, Mensais e Diários</v>
      </c>
      <c r="E16318" s="353"/>
      <c r="F16318" s="353"/>
      <c r="G16318" s="353"/>
      <c r="H16318" s="353"/>
      <c r="I16318" s="353"/>
      <c r="J16318" s="28" t="str">
        <f>Raiz!$J$64</f>
        <v>Valor R$</v>
      </c>
      <c r="K16318" s="30"/>
      <c r="L16318" s="30"/>
    </row>
    <row r="16319" spans="1:12" ht="18" customHeight="1" x14ac:dyDescent="0.2">
      <c r="A16319" s="241">
        <f t="shared" si="18315"/>
        <v>2</v>
      </c>
      <c r="B16319" s="241" t="str">
        <f t="shared" si="18316"/>
        <v>MOTORISTA CAT "E"</v>
      </c>
      <c r="C16319" s="241" t="str">
        <f t="shared" si="18317"/>
        <v>PARANAGUÁ</v>
      </c>
      <c r="D16319" s="52" t="str">
        <f>Raiz!$D$65</f>
        <v>2.1</v>
      </c>
      <c r="E16319" s="314" t="str">
        <f>Raiz!$E$65</f>
        <v>13º Salário e Adicional de Férias</v>
      </c>
      <c r="F16319" s="314"/>
      <c r="G16319" s="314"/>
      <c r="H16319" s="314"/>
      <c r="I16319" s="314"/>
      <c r="J16319" s="25">
        <f t="shared" ref="J16319" si="18339">J16295</f>
        <v>246.81</v>
      </c>
      <c r="K16319" s="30"/>
      <c r="L16319" s="30"/>
    </row>
    <row r="16320" spans="1:12" ht="18" customHeight="1" x14ac:dyDescent="0.2">
      <c r="A16320" s="241">
        <f t="shared" si="18315"/>
        <v>2</v>
      </c>
      <c r="B16320" s="241" t="str">
        <f t="shared" si="18316"/>
        <v>MOTORISTA CAT "E"</v>
      </c>
      <c r="C16320" s="241" t="str">
        <f t="shared" si="18317"/>
        <v>PARANAGUÁ</v>
      </c>
      <c r="D16320" s="52" t="str">
        <f>Raiz!$D$66</f>
        <v>2.2</v>
      </c>
      <c r="E16320" s="314" t="str">
        <f>Raiz!$E$66</f>
        <v>Encargos Previdenciários (GPS), FGTS e outras contribuições</v>
      </c>
      <c r="F16320" s="314"/>
      <c r="G16320" s="314"/>
      <c r="H16320" s="314"/>
      <c r="I16320" s="314"/>
      <c r="J16320" s="25">
        <f t="shared" ref="J16320" si="18340">J16306</f>
        <v>908.26</v>
      </c>
      <c r="K16320" s="30"/>
      <c r="L16320" s="30"/>
    </row>
    <row r="16321" spans="1:12" ht="18" customHeight="1" x14ac:dyDescent="0.2">
      <c r="A16321" s="241">
        <f t="shared" ref="A16321:C16322" si="18341">A16320</f>
        <v>2</v>
      </c>
      <c r="B16321" s="241" t="str">
        <f t="shared" si="18341"/>
        <v>MOTORISTA CAT "E"</v>
      </c>
      <c r="C16321" s="241" t="str">
        <f t="shared" si="18341"/>
        <v>PARANAGUÁ</v>
      </c>
      <c r="D16321" s="52" t="str">
        <f>Raiz!$D$67</f>
        <v>2.3</v>
      </c>
      <c r="E16321" s="314" t="str">
        <f>Raiz!$E$67</f>
        <v>Benefícios Mensais e Diários</v>
      </c>
      <c r="F16321" s="314"/>
      <c r="G16321" s="314"/>
      <c r="H16321" s="314"/>
      <c r="I16321" s="314"/>
      <c r="J16321" s="25">
        <f t="shared" ref="J16321" si="18342">J16316</f>
        <v>530.33000000000004</v>
      </c>
      <c r="K16321" s="30"/>
      <c r="L16321" s="30"/>
    </row>
    <row r="16322" spans="1:12" ht="18" customHeight="1" thickBot="1" x14ac:dyDescent="0.25">
      <c r="A16322" s="241">
        <f t="shared" si="18341"/>
        <v>2</v>
      </c>
      <c r="B16322" s="241" t="str">
        <f t="shared" si="18341"/>
        <v>MOTORISTA CAT "E"</v>
      </c>
      <c r="C16322" s="241" t="str">
        <f t="shared" si="18341"/>
        <v>PARANAGUÁ</v>
      </c>
      <c r="D16322" s="317" t="str">
        <f>Raiz!$D$68</f>
        <v> Total do Módulo 2 - Encargos e Benefícios Anuais, mensais e Diários</v>
      </c>
      <c r="E16322" s="317"/>
      <c r="F16322" s="317"/>
      <c r="G16322" s="317"/>
      <c r="H16322" s="317"/>
      <c r="I16322" s="317"/>
      <c r="J16322" s="27">
        <f t="shared" ref="J16322" si="18343">SUM(J16319:J16321)</f>
        <v>1685.4</v>
      </c>
      <c r="K16322" s="30"/>
      <c r="L16322" s="30"/>
    </row>
    <row r="16323" spans="1:12" ht="14.1" customHeight="1" thickBot="1" x14ac:dyDescent="0.25">
      <c r="A16323" s="241">
        <f t="shared" ref="A16323:C16323" si="18344">A16322</f>
        <v>2</v>
      </c>
      <c r="B16323" s="241" t="str">
        <f t="shared" si="18344"/>
        <v>MOTORISTA CAT "E"</v>
      </c>
      <c r="C16323" s="241" t="str">
        <f t="shared" si="18344"/>
        <v>PARANAGUÁ</v>
      </c>
      <c r="D16323" s="4"/>
      <c r="E16323" s="4"/>
      <c r="F16323" s="4"/>
      <c r="G16323" s="4"/>
      <c r="H16323" s="4"/>
      <c r="I16323" s="4"/>
      <c r="J16323" s="4"/>
      <c r="K16323" s="30"/>
      <c r="L16323" s="30"/>
    </row>
    <row r="16324" spans="1:12" ht="18" customHeight="1" x14ac:dyDescent="0.2">
      <c r="A16324" s="241">
        <f t="shared" ref="A16324:C16324" si="18345">A16323</f>
        <v>2</v>
      </c>
      <c r="B16324" s="241" t="str">
        <f t="shared" si="18345"/>
        <v>MOTORISTA CAT "E"</v>
      </c>
      <c r="C16324" s="241" t="str">
        <f t="shared" si="18345"/>
        <v>PARANAGUÁ</v>
      </c>
      <c r="D16324" s="350" t="str">
        <f>Raiz!$D$70</f>
        <v>MÓDULO 3 – PROVISÃO PARA RESCISÃO</v>
      </c>
      <c r="E16324" s="351"/>
      <c r="F16324" s="351"/>
      <c r="G16324" s="351"/>
      <c r="H16324" s="352"/>
      <c r="I16324" s="1" t="str">
        <f>Raiz!$I$70</f>
        <v>%</v>
      </c>
      <c r="J16324" s="2" t="str">
        <f>Raiz!$J$70</f>
        <v>Valor R$</v>
      </c>
      <c r="K16324" s="30"/>
      <c r="L16324" s="30"/>
    </row>
    <row r="16325" spans="1:12" ht="30" customHeight="1" x14ac:dyDescent="0.2">
      <c r="A16325" s="241">
        <f t="shared" ref="A16325:C16325" si="18346">A16324</f>
        <v>2</v>
      </c>
      <c r="B16325" s="241" t="str">
        <f t="shared" si="18346"/>
        <v>MOTORISTA CAT "E"</v>
      </c>
      <c r="C16325" s="241" t="str">
        <f t="shared" si="18346"/>
        <v>PARANAGUÁ</v>
      </c>
      <c r="D16325" s="147" t="str">
        <f>Raiz!$D$71</f>
        <v>A</v>
      </c>
      <c r="E16325" s="265" t="str">
        <f>Raiz!$E$71</f>
        <v>Aviso Prévio Indenizado</v>
      </c>
      <c r="F16325" s="332" t="str">
        <f>Raiz!$F$71</f>
        <v>Cálculo do valor = [Rem/12 + 13º/12 + Férias/12 + 1/3Férias/12] x 1 x 5% de rotatividade anual</v>
      </c>
      <c r="G16325" s="333"/>
      <c r="H16325" s="408"/>
      <c r="I16325" s="20">
        <f>Raiz!$I$71</f>
        <v>4.9768518518518521E-3</v>
      </c>
      <c r="J16325" s="19">
        <f t="shared" ref="J16325" si="18347">ROUND(I16325*J16289,2)</f>
        <v>11.06</v>
      </c>
      <c r="K16325" s="30"/>
      <c r="L16325" s="30"/>
    </row>
    <row r="16326" spans="1:12" ht="18" customHeight="1" x14ac:dyDescent="0.2">
      <c r="A16326" s="241">
        <f t="shared" ref="A16326:C16326" si="18348">A16325</f>
        <v>2</v>
      </c>
      <c r="B16326" s="241" t="str">
        <f t="shared" si="18348"/>
        <v>MOTORISTA CAT "E"</v>
      </c>
      <c r="C16326" s="241" t="str">
        <f t="shared" si="18348"/>
        <v>PARANAGUÁ</v>
      </c>
      <c r="D16326" s="52" t="str">
        <f>Raiz!$D$72</f>
        <v>B</v>
      </c>
      <c r="E16326" s="404" t="str">
        <f>Raiz!$E$72</f>
        <v>Incidência do FGTS sobre o Aviso Prévio Indenizado</v>
      </c>
      <c r="F16326" s="405"/>
      <c r="G16326" s="405"/>
      <c r="H16326" s="406"/>
      <c r="I16326" s="20">
        <f t="shared" ref="I16326:I16389" si="18349">0.08*I16325</f>
        <v>3.9814814814814818E-4</v>
      </c>
      <c r="J16326" s="19">
        <f t="shared" ref="J16326" si="18350">ROUND(I16326*J16289,2)</f>
        <v>0.88</v>
      </c>
      <c r="K16326" s="30"/>
      <c r="L16326" s="30"/>
    </row>
    <row r="16327" spans="1:12" ht="18" customHeight="1" x14ac:dyDescent="0.2">
      <c r="A16327" s="241">
        <f t="shared" ref="A16327:C16327" si="18351">A16326</f>
        <v>2</v>
      </c>
      <c r="B16327" s="241" t="str">
        <f t="shared" si="18351"/>
        <v>MOTORISTA CAT "E"</v>
      </c>
      <c r="C16327" s="241" t="str">
        <f t="shared" si="18351"/>
        <v>PARANAGUÁ</v>
      </c>
      <c r="D16327" s="52" t="str">
        <f>Raiz!$D$73</f>
        <v>C</v>
      </c>
      <c r="E16327" s="409" t="str">
        <f>Raiz!$E$73</f>
        <v>Multa do FGTS sobre o Aviso Prévio Indenizado</v>
      </c>
      <c r="F16327" s="410"/>
      <c r="G16327" s="410"/>
      <c r="H16327" s="411"/>
      <c r="I16327" s="20">
        <f>Raiz!$I$73</f>
        <v>1.9039999999999999E-3</v>
      </c>
      <c r="J16327" s="19">
        <f t="shared" ref="J16327" si="18352">ROUND(I16327*J16289,2)</f>
        <v>4.2300000000000004</v>
      </c>
      <c r="K16327" s="30"/>
      <c r="L16327" s="30"/>
    </row>
    <row r="16328" spans="1:12" ht="30" customHeight="1" x14ac:dyDescent="0.2">
      <c r="A16328" s="241">
        <f t="shared" ref="A16328:C16328" si="18353">A16327</f>
        <v>2</v>
      </c>
      <c r="B16328" s="241" t="str">
        <f t="shared" si="18353"/>
        <v>MOTORISTA CAT "E"</v>
      </c>
      <c r="C16328" s="241" t="str">
        <f t="shared" si="18353"/>
        <v>PARANAGUÁ</v>
      </c>
      <c r="D16328" s="147" t="str">
        <f>Raiz!$D$74</f>
        <v>D</v>
      </c>
      <c r="E16328" s="265" t="str">
        <f>Raiz!$E$74</f>
        <v>Aviso Prévio Trabalhado</v>
      </c>
      <c r="F16328" s="338" t="s">
        <v>321</v>
      </c>
      <c r="G16328" s="338"/>
      <c r="H16328" s="338"/>
      <c r="I16328" s="20">
        <f t="shared" ref="I16328" si="18354">1/30*7/H16263*1</f>
        <v>9.7222222222222224E-3</v>
      </c>
      <c r="J16328" s="19">
        <f t="shared" ref="J16328" si="18355">ROUND(I16328*J16289,2)</f>
        <v>21.6</v>
      </c>
      <c r="K16328" s="30"/>
      <c r="L16328" s="30"/>
    </row>
    <row r="16329" spans="1:12" ht="18" customHeight="1" x14ac:dyDescent="0.2">
      <c r="A16329" s="241">
        <f t="shared" ref="A16329:C16329" si="18356">A16328</f>
        <v>2</v>
      </c>
      <c r="B16329" s="241" t="str">
        <f t="shared" si="18356"/>
        <v>MOTORISTA CAT "E"</v>
      </c>
      <c r="C16329" s="241" t="str">
        <f t="shared" si="18356"/>
        <v>PARANAGUÁ</v>
      </c>
      <c r="D16329" s="52" t="str">
        <f>Raiz!$D$75</f>
        <v>E</v>
      </c>
      <c r="E16329" s="331" t="str">
        <f>Raiz!$E$75</f>
        <v>Incidência dos encargos do submódulo 2.2 sobre o Aviso Prévio Trabalhado</v>
      </c>
      <c r="F16329" s="335"/>
      <c r="G16329" s="335"/>
      <c r="H16329" s="336"/>
      <c r="I16329" s="20">
        <f t="shared" ref="I16329" si="18357">I16306*I16328</f>
        <v>3.5777777777777782E-3</v>
      </c>
      <c r="J16329" s="19">
        <f t="shared" ref="J16329" si="18358">ROUND(I16329*J16289,2)</f>
        <v>7.95</v>
      </c>
      <c r="K16329" s="30"/>
      <c r="L16329" s="30"/>
    </row>
    <row r="16330" spans="1:12" ht="18" customHeight="1" x14ac:dyDescent="0.2">
      <c r="A16330" s="241">
        <f t="shared" ref="A16330:C16330" si="18359">A16329</f>
        <v>2</v>
      </c>
      <c r="B16330" s="241" t="str">
        <f t="shared" si="18359"/>
        <v>MOTORISTA CAT "E"</v>
      </c>
      <c r="C16330" s="241" t="str">
        <f t="shared" si="18359"/>
        <v>PARANAGUÁ</v>
      </c>
      <c r="D16330" s="52" t="str">
        <f>Raiz!$D$76</f>
        <v>F</v>
      </c>
      <c r="E16330" s="323" t="str">
        <f>Raiz!$E$76</f>
        <v>Multa do FGTS e sobre o Aviso Prévio Trabalhado</v>
      </c>
      <c r="F16330" s="323"/>
      <c r="G16330" s="323"/>
      <c r="H16330" s="323"/>
      <c r="I16330" s="20">
        <f>Raiz!$I$76</f>
        <v>3.8079999999999996E-2</v>
      </c>
      <c r="J16330" s="19">
        <f t="shared" ref="J16330" si="18360">ROUND(I16330*J16289,2)</f>
        <v>84.59</v>
      </c>
      <c r="K16330" s="30"/>
      <c r="L16330" s="30"/>
    </row>
    <row r="16331" spans="1:12" ht="18" customHeight="1" thickBot="1" x14ac:dyDescent="0.25">
      <c r="A16331" s="241">
        <f t="shared" ref="A16331:C16331" si="18361">A16330</f>
        <v>2</v>
      </c>
      <c r="B16331" s="241" t="str">
        <f t="shared" si="18361"/>
        <v>MOTORISTA CAT "E"</v>
      </c>
      <c r="C16331" s="241" t="str">
        <f t="shared" si="18361"/>
        <v>PARANAGUÁ</v>
      </c>
      <c r="D16331" s="317" t="str">
        <f>Raiz!$D$77</f>
        <v>Total do Módulo 3 - Provisão para Rescisão</v>
      </c>
      <c r="E16331" s="317"/>
      <c r="F16331" s="317"/>
      <c r="G16331" s="317"/>
      <c r="H16331" s="317"/>
      <c r="I16331" s="317"/>
      <c r="J16331" s="27">
        <f t="shared" ref="J16331" si="18362">SUM(J16325:J16330)</f>
        <v>130.31</v>
      </c>
      <c r="K16331" s="30"/>
      <c r="L16331" s="30"/>
    </row>
    <row r="16332" spans="1:12" ht="14.1" customHeight="1" thickBot="1" x14ac:dyDescent="0.25">
      <c r="A16332" s="241">
        <f t="shared" ref="A16332:C16332" si="18363">A16331</f>
        <v>2</v>
      </c>
      <c r="B16332" s="241" t="str">
        <f t="shared" si="18363"/>
        <v>MOTORISTA CAT "E"</v>
      </c>
      <c r="C16332" s="241" t="str">
        <f t="shared" si="18363"/>
        <v>PARANAGUÁ</v>
      </c>
      <c r="D16332" s="4"/>
      <c r="E16332" s="4"/>
      <c r="F16332" s="4"/>
      <c r="G16332" s="4"/>
      <c r="H16332" s="4"/>
      <c r="I16332" s="4"/>
      <c r="J16332" s="4"/>
      <c r="K16332" s="30"/>
      <c r="L16332" s="30"/>
    </row>
    <row r="16333" spans="1:12" ht="18" customHeight="1" x14ac:dyDescent="0.2">
      <c r="A16333" s="241">
        <f t="shared" ref="A16333:C16333" si="18364">A16332</f>
        <v>2</v>
      </c>
      <c r="B16333" s="241" t="str">
        <f t="shared" si="18364"/>
        <v>MOTORISTA CAT "E"</v>
      </c>
      <c r="C16333" s="241" t="str">
        <f t="shared" si="18364"/>
        <v>PARANAGUÁ</v>
      </c>
      <c r="D16333" s="350" t="str">
        <f>Raiz!$D$79</f>
        <v>MÓDULO 4 – CUSTO DE REPOSIÇÃO DO PROFISSIONAL AUSENTE</v>
      </c>
      <c r="E16333" s="351"/>
      <c r="F16333" s="351"/>
      <c r="G16333" s="351"/>
      <c r="H16333" s="352"/>
      <c r="I16333" s="194" t="str">
        <f>Raiz!$I$79</f>
        <v>%</v>
      </c>
      <c r="J16333" s="149" t="str">
        <f>Raiz!$J$79</f>
        <v>Valor R$</v>
      </c>
      <c r="K16333" s="30"/>
      <c r="L16333" s="30"/>
    </row>
    <row r="16334" spans="1:12" ht="39.950000000000003" customHeight="1" x14ac:dyDescent="0.2">
      <c r="A16334" s="241">
        <f t="shared" ref="A16334:C16334" si="18365">A16333</f>
        <v>2</v>
      </c>
      <c r="B16334" s="241" t="str">
        <f t="shared" si="18365"/>
        <v>MOTORISTA CAT "E"</v>
      </c>
      <c r="C16334" s="241" t="str">
        <f t="shared" si="18365"/>
        <v>PARANAGUÁ</v>
      </c>
      <c r="D1633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334" s="338"/>
      <c r="F16334" s="338"/>
      <c r="G16334" s="338"/>
      <c r="H16334" s="338"/>
      <c r="I16334" s="338"/>
      <c r="J16334" s="347"/>
      <c r="K16334" s="30"/>
      <c r="L16334" s="30"/>
    </row>
    <row r="16335" spans="1:12" ht="32.25" customHeight="1" x14ac:dyDescent="0.2">
      <c r="A16335" s="241">
        <f t="shared" ref="A16335:C16335" si="18366">A16334</f>
        <v>2</v>
      </c>
      <c r="B16335" s="241" t="str">
        <f t="shared" si="18366"/>
        <v>MOTORISTA CAT "E"</v>
      </c>
      <c r="C16335" s="241" t="str">
        <f t="shared" si="18366"/>
        <v>PARANAGUÁ</v>
      </c>
      <c r="D16335" s="337" t="str">
        <f>Raiz!$D$81</f>
        <v>MÓDULO 1</v>
      </c>
      <c r="E16335" s="337"/>
      <c r="F16335" s="266" t="str">
        <f>Raiz!$F$81</f>
        <v>MÓDULO 2                                                                   (sem VA, VT e Adic.Assid.)</v>
      </c>
      <c r="G16335" s="266" t="str">
        <f>Raiz!$G$81</f>
        <v>MÓDULO 3</v>
      </c>
      <c r="H16335" s="266" t="str">
        <f>Raiz!$H$81</f>
        <v>BCCPA</v>
      </c>
      <c r="I16335" s="419" t="str">
        <f>Raiz!$I$81</f>
        <v>Para cálculo do item A, paga VA nas férias?</v>
      </c>
      <c r="J16335" s="420"/>
      <c r="K16335" s="30"/>
      <c r="L16335" s="30"/>
    </row>
    <row r="16336" spans="1:12" s="29" customFormat="1" ht="18" customHeight="1" x14ac:dyDescent="0.2">
      <c r="A16336" s="241">
        <f t="shared" ref="A16336:C16336" si="18367">A16335</f>
        <v>2</v>
      </c>
      <c r="B16336" s="241" t="str">
        <f t="shared" si="18367"/>
        <v>MOTORISTA CAT "E"</v>
      </c>
      <c r="C16336" s="241" t="str">
        <f t="shared" si="18367"/>
        <v>PARANAGUÁ</v>
      </c>
      <c r="D16336" s="342">
        <f t="shared" ref="D16336" si="18368">J16289</f>
        <v>2221.2909090909088</v>
      </c>
      <c r="E16336" s="342"/>
      <c r="F16336" s="267">
        <f t="shared" ref="F16336" si="18369">J16322-J16309-J16310-J16313</f>
        <v>1211.5700000000002</v>
      </c>
      <c r="G16336" s="267">
        <f t="shared" ref="G16336" si="18370">J16331</f>
        <v>130.31</v>
      </c>
      <c r="H16336" s="267">
        <f t="shared" ref="H16336" si="18371">SUM(D16336:G16336)</f>
        <v>3563.1709090909089</v>
      </c>
      <c r="I16336" s="421" t="str">
        <f>VLOOKUP(H16261,Base!$B$998:$P$1049,J16266+1,FALSE)</f>
        <v>NÃO</v>
      </c>
      <c r="J16336" s="422"/>
      <c r="K16336" s="30"/>
      <c r="L16336" s="30"/>
    </row>
    <row r="16337" spans="1:12" ht="18" customHeight="1" x14ac:dyDescent="0.2">
      <c r="A16337" s="241">
        <f t="shared" ref="A16337:C16337" si="18372">A16336</f>
        <v>2</v>
      </c>
      <c r="B16337" s="241" t="str">
        <f t="shared" si="18372"/>
        <v>MOTORISTA CAT "E"</v>
      </c>
      <c r="C16337" s="241" t="str">
        <f t="shared" si="18372"/>
        <v>PARANAGUÁ</v>
      </c>
      <c r="D16337" s="412" t="str">
        <f>Raiz!$D$83</f>
        <v>Submódulo 4.1 Substituto nas Ausências Legais</v>
      </c>
      <c r="E16337" s="413"/>
      <c r="F16337" s="413"/>
      <c r="G16337" s="413"/>
      <c r="H16337" s="413"/>
      <c r="I16337" s="413"/>
      <c r="J16337" s="414"/>
      <c r="K16337" s="30"/>
      <c r="L16337" s="30"/>
    </row>
    <row r="16338" spans="1:12" ht="18" customHeight="1" x14ac:dyDescent="0.2">
      <c r="A16338" s="241">
        <f t="shared" ref="A16338:C16338" si="18373">A16337</f>
        <v>2</v>
      </c>
      <c r="B16338" s="241" t="str">
        <f t="shared" si="18373"/>
        <v>MOTORISTA CAT "E"</v>
      </c>
      <c r="C16338" s="241" t="str">
        <f t="shared" si="18373"/>
        <v>PARANAGUÁ</v>
      </c>
      <c r="D16338" s="147" t="str">
        <f>Raiz!$D$84</f>
        <v>A</v>
      </c>
      <c r="E16338" s="338" t="str">
        <f>Raiz!$E$84</f>
        <v>Substituto na cobertura de Férias</v>
      </c>
      <c r="F16338" s="338"/>
      <c r="G16338" s="338" t="str">
        <f>Raiz!$G$84</f>
        <v>Cálculo do valor=[BCCPA+VA(se pago nas férias)]/12</v>
      </c>
      <c r="H16338" s="338"/>
      <c r="I16338" s="43">
        <f>Raiz!$I$84</f>
        <v>8.3333333333333329E-2</v>
      </c>
      <c r="J16338" s="19">
        <f t="shared" ref="J16338" si="18374">IF(I16336="NÃO",H16336/12,(H16336+J16310)/12)</f>
        <v>296.9309090909091</v>
      </c>
      <c r="K16338" s="30"/>
      <c r="L16338" s="30"/>
    </row>
    <row r="16339" spans="1:12" ht="18" customHeight="1" x14ac:dyDescent="0.2">
      <c r="A16339" s="241">
        <f t="shared" ref="A16339:C16339" si="18375">A16338</f>
        <v>2</v>
      </c>
      <c r="B16339" s="241" t="str">
        <f t="shared" si="18375"/>
        <v>MOTORISTA CAT "E"</v>
      </c>
      <c r="C16339" s="241" t="str">
        <f t="shared" si="18375"/>
        <v>PARANAGUÁ</v>
      </c>
      <c r="D16339" s="52" t="str">
        <f>Raiz!$D$85</f>
        <v>B</v>
      </c>
      <c r="E16339" s="331" t="str">
        <f>Raiz!$E$85</f>
        <v>Substituto na cobertura de Ausências Legais</v>
      </c>
      <c r="F16339" s="336"/>
      <c r="G16339" s="331" t="str">
        <f>Raiz!$G$85</f>
        <v>Cálculo do valor=[(BCCPA/30)x1dia]/12</v>
      </c>
      <c r="H16339" s="336"/>
      <c r="I16339" s="20">
        <f>Raiz!$I$85</f>
        <v>2.7777777777777779E-3</v>
      </c>
      <c r="J16339" s="19">
        <f t="shared" ref="J16339" si="18376">ROUND(I16339*H16336,2)</f>
        <v>9.9</v>
      </c>
      <c r="K16339" s="30"/>
      <c r="L16339" s="30"/>
    </row>
    <row r="16340" spans="1:12" ht="18" customHeight="1" x14ac:dyDescent="0.2">
      <c r="A16340" s="241">
        <f t="shared" ref="A16340:C16340" si="18377">A16339</f>
        <v>2</v>
      </c>
      <c r="B16340" s="241" t="str">
        <f t="shared" si="18377"/>
        <v>MOTORISTA CAT "E"</v>
      </c>
      <c r="C16340" s="241" t="str">
        <f t="shared" si="18377"/>
        <v>PARANAGUÁ</v>
      </c>
      <c r="D16340" s="52" t="str">
        <f>Raiz!$D$86</f>
        <v>C</v>
      </c>
      <c r="E16340" s="320" t="str">
        <f>Raiz!$E$86</f>
        <v>Substituto na cobertura de Licença-Paternidade</v>
      </c>
      <c r="F16340" s="321"/>
      <c r="G16340" s="320" t="str">
        <f>Raiz!$G$86</f>
        <v>Cálculo do valor={[(BCCPA/30)x5dias]/12}x1,5%</v>
      </c>
      <c r="H16340" s="321"/>
      <c r="I16340" s="20">
        <f>Raiz!$I$86</f>
        <v>2.0833333333333332E-4</v>
      </c>
      <c r="J16340" s="19">
        <f t="shared" ref="J16340" si="18378">ROUND(I16340*H16336,2)</f>
        <v>0.74</v>
      </c>
      <c r="K16340" s="30"/>
      <c r="L16340" s="30"/>
    </row>
    <row r="16341" spans="1:12" ht="18" customHeight="1" x14ac:dyDescent="0.2">
      <c r="A16341" s="241">
        <f t="shared" ref="A16341:C16341" si="18379">A16340</f>
        <v>2</v>
      </c>
      <c r="B16341" s="241" t="str">
        <f t="shared" si="18379"/>
        <v>MOTORISTA CAT "E"</v>
      </c>
      <c r="C16341" s="241" t="str">
        <f t="shared" si="18379"/>
        <v>PARANAGUÁ</v>
      </c>
      <c r="D16341" s="52" t="str">
        <f>Raiz!$D$87</f>
        <v>D</v>
      </c>
      <c r="E16341" s="320" t="str">
        <f>Raiz!$E$87</f>
        <v>Substituto na cobertura de Ausência por acidente de trab.</v>
      </c>
      <c r="F16341" s="321"/>
      <c r="G16341" s="320" t="str">
        <f>Raiz!$G$87</f>
        <v>Cálculo do valor={[(BCCPA/30)x15dias]/12}x0,78%</v>
      </c>
      <c r="H16341" s="321"/>
      <c r="I16341" s="20">
        <f>Raiz!$I$87</f>
        <v>3.2499999999999999E-4</v>
      </c>
      <c r="J16341" s="19">
        <f t="shared" ref="J16341" si="18380">ROUND(I16341*H16336,2)</f>
        <v>1.1599999999999999</v>
      </c>
      <c r="K16341" s="30"/>
      <c r="L16341" s="30"/>
    </row>
    <row r="16342" spans="1:12" ht="27" customHeight="1" x14ac:dyDescent="0.2">
      <c r="A16342" s="241">
        <f t="shared" ref="A16342:C16342" si="18381">A16341</f>
        <v>2</v>
      </c>
      <c r="B16342" s="241" t="str">
        <f t="shared" si="18381"/>
        <v>MOTORISTA CAT "E"</v>
      </c>
      <c r="C16342" s="241" t="str">
        <f t="shared" si="18381"/>
        <v>PARANAGUÁ</v>
      </c>
      <c r="D16342" s="52" t="str">
        <f>Raiz!$D$88</f>
        <v>E</v>
      </c>
      <c r="E16342" s="320" t="str">
        <f>Raiz!$E$88</f>
        <v>Substituto na cobertura de Afastamento Maternidade</v>
      </c>
      <c r="F16342" s="321"/>
      <c r="G16342" s="320" t="str">
        <f>Raiz!$G$88</f>
        <v>Cálculo do valor = {[(Mód1+Mód1/3)/12+(Submod2.2 +Submod2.3-VA-VT-Adic.Assid.+Mód3)]x(4/12)}x2%</v>
      </c>
      <c r="H16342" s="322"/>
      <c r="I16342" s="327"/>
      <c r="J16342" s="19">
        <f t="shared" ref="J16342" si="18382">ROUND((((J16289+J16289/3)/12+(J16306+J16316+-J16309-J16310-J16313+J16331))*4/12)*2%,2)</f>
        <v>8.9499999999999993</v>
      </c>
      <c r="K16342" s="30"/>
      <c r="L16342" s="30"/>
    </row>
    <row r="16343" spans="1:12" ht="18" customHeight="1" x14ac:dyDescent="0.2">
      <c r="A16343" s="241">
        <f t="shared" ref="A16343:C16343" si="18383">A16342</f>
        <v>2</v>
      </c>
      <c r="B16343" s="241" t="str">
        <f t="shared" si="18383"/>
        <v>MOTORISTA CAT "E"</v>
      </c>
      <c r="C16343" s="241" t="str">
        <f t="shared" si="18383"/>
        <v>PARANAGUÁ</v>
      </c>
      <c r="D16343" s="52" t="str">
        <f>Raiz!$D$89</f>
        <v>F</v>
      </c>
      <c r="E16343" s="320" t="str">
        <f>Raiz!$E$89</f>
        <v>Substituto na cobertura de Ausência por doença</v>
      </c>
      <c r="F16343" s="321"/>
      <c r="G16343" s="320" t="str">
        <f>Raiz!$G$89</f>
        <v>Cálculo do valor = {(BCCPA/30)x3dias}/12</v>
      </c>
      <c r="H16343" s="321"/>
      <c r="I16343" s="23">
        <f>Raiz!$I$89</f>
        <v>8.3333333333333332E-3</v>
      </c>
      <c r="J16343" s="31">
        <f t="shared" ref="J16343" si="18384">ROUND(H16336*I16343,2)</f>
        <v>29.69</v>
      </c>
      <c r="K16343" s="30"/>
      <c r="L16343" s="30"/>
    </row>
    <row r="16344" spans="1:12" ht="18" customHeight="1" thickBot="1" x14ac:dyDescent="0.25">
      <c r="A16344" s="241">
        <f t="shared" ref="A16344:C16344" si="18385">A16343</f>
        <v>2</v>
      </c>
      <c r="B16344" s="241" t="str">
        <f t="shared" si="18385"/>
        <v>MOTORISTA CAT "E"</v>
      </c>
      <c r="C16344" s="241" t="str">
        <f t="shared" si="18385"/>
        <v>PARANAGUÁ</v>
      </c>
      <c r="D16344" s="317" t="str">
        <f>Raiz!$D$90</f>
        <v> Total do Módulo 4 - Custo de Reposição do Profissional Ausente</v>
      </c>
      <c r="E16344" s="317"/>
      <c r="F16344" s="317"/>
      <c r="G16344" s="317"/>
      <c r="H16344" s="317"/>
      <c r="I16344" s="317"/>
      <c r="J16344" s="21">
        <f t="shared" ref="J16344" si="18386">SUM(J16338:J16343)</f>
        <v>347.37090909090909</v>
      </c>
      <c r="K16344" s="30"/>
      <c r="L16344" s="30"/>
    </row>
    <row r="16345" spans="1:12" ht="11.25" customHeight="1" thickBot="1" x14ac:dyDescent="0.25">
      <c r="A16345" s="241">
        <f t="shared" ref="A16345:C16345" si="18387">A16344</f>
        <v>2</v>
      </c>
      <c r="B16345" s="241" t="str">
        <f t="shared" si="18387"/>
        <v>MOTORISTA CAT "E"</v>
      </c>
      <c r="C16345" s="241" t="str">
        <f t="shared" si="18387"/>
        <v>PARANAGUÁ</v>
      </c>
      <c r="D16345" s="4"/>
      <c r="E16345" s="4"/>
      <c r="F16345" s="4"/>
      <c r="G16345" s="4"/>
      <c r="H16345" s="4"/>
      <c r="I16345" s="4"/>
      <c r="J16345" s="4"/>
      <c r="K16345" s="30"/>
      <c r="L16345" s="30"/>
    </row>
    <row r="16346" spans="1:12" ht="18" customHeight="1" x14ac:dyDescent="0.2">
      <c r="A16346" s="241">
        <f t="shared" ref="A16346:C16346" si="18388">A16345</f>
        <v>2</v>
      </c>
      <c r="B16346" s="241" t="str">
        <f t="shared" si="18388"/>
        <v>MOTORISTA CAT "E"</v>
      </c>
      <c r="C16346" s="241" t="str">
        <f t="shared" si="18388"/>
        <v>PARANAGUÁ</v>
      </c>
      <c r="D16346" s="339" t="str">
        <f>Raiz!$D$92</f>
        <v>MÓDULO 5 - INSUMOS DIVERSOS</v>
      </c>
      <c r="E16346" s="340"/>
      <c r="F16346" s="340"/>
      <c r="G16346" s="340"/>
      <c r="H16346" s="340"/>
      <c r="I16346" s="341"/>
      <c r="J16346" s="2" t="str">
        <f>Raiz!$J$92</f>
        <v>Valor R$</v>
      </c>
      <c r="K16346" s="30"/>
      <c r="L16346" s="30"/>
    </row>
    <row r="16347" spans="1:12" ht="18" customHeight="1" x14ac:dyDescent="0.2">
      <c r="A16347" s="241">
        <f t="shared" ref="A16347:C16347" si="18389">A16346</f>
        <v>2</v>
      </c>
      <c r="B16347" s="241" t="str">
        <f t="shared" si="18389"/>
        <v>MOTORISTA CAT "E"</v>
      </c>
      <c r="C16347" s="241" t="str">
        <f t="shared" si="18389"/>
        <v>PARANAGUÁ</v>
      </c>
      <c r="D16347" s="52" t="str">
        <f>Raiz!$D$93</f>
        <v>A</v>
      </c>
      <c r="E16347" s="314" t="str">
        <f>Raiz!$E$93</f>
        <v>Uniformes</v>
      </c>
      <c r="F16347" s="314"/>
      <c r="G16347" s="314"/>
      <c r="H16347" s="314"/>
      <c r="I16347" s="314"/>
      <c r="J16347" s="19">
        <f>VLOOKUP(H16261,Base!$B$1283:$P$1334,J16266+1,FALSE)</f>
        <v>31.67</v>
      </c>
      <c r="K16347" s="127"/>
      <c r="L16347" s="127"/>
    </row>
    <row r="16348" spans="1:12" ht="18" customHeight="1" x14ac:dyDescent="0.2">
      <c r="A16348" s="241">
        <f t="shared" ref="A16348:C16348" si="18390">A16347</f>
        <v>2</v>
      </c>
      <c r="B16348" s="241" t="str">
        <f t="shared" si="18390"/>
        <v>MOTORISTA CAT "E"</v>
      </c>
      <c r="C16348" s="241" t="str">
        <f t="shared" si="18390"/>
        <v>PARANAGUÁ</v>
      </c>
      <c r="D16348" s="52" t="str">
        <f t="shared" ref="D16348:D16411" si="18391">IF(J16348=0,"","B")</f>
        <v>B</v>
      </c>
      <c r="E16348" s="264" t="str">
        <f t="shared" ref="E16348:E16411" si="18392">IF(J16348=0,"","Diárias")</f>
        <v>Diárias</v>
      </c>
      <c r="F16348" s="320" t="str">
        <f t="shared" ref="F16348:F16411" si="18393">IF(J16348=0,"","Valor equivalente a 1 (uma) diária")</f>
        <v>Valor equivalente a 1 (uma) diária</v>
      </c>
      <c r="G16348" s="322"/>
      <c r="H16348" s="322"/>
      <c r="I16348" s="327"/>
      <c r="J16348" s="19">
        <f>VLOOKUP(H16261,Base!$B$1226:$P$1277,J16266+1,FALSE)</f>
        <v>147</v>
      </c>
      <c r="K16348" s="127"/>
      <c r="L16348" s="127"/>
    </row>
    <row r="16349" spans="1:12" ht="18" customHeight="1" thickBot="1" x14ac:dyDescent="0.25">
      <c r="A16349" s="241">
        <f t="shared" ref="A16349:C16349" si="18394">A16348</f>
        <v>2</v>
      </c>
      <c r="B16349" s="241" t="str">
        <f t="shared" si="18394"/>
        <v>MOTORISTA CAT "E"</v>
      </c>
      <c r="C16349" s="241" t="str">
        <f t="shared" si="18394"/>
        <v>PARANAGUÁ</v>
      </c>
      <c r="D16349" s="317" t="str">
        <f>Raiz!$D$95</f>
        <v>Total do Módulo 5 - Insumos Diversos</v>
      </c>
      <c r="E16349" s="317"/>
      <c r="F16349" s="317"/>
      <c r="G16349" s="317"/>
      <c r="H16349" s="317"/>
      <c r="I16349" s="317"/>
      <c r="J16349" s="27">
        <f t="shared" ref="J16349" si="18395">SUM(J16347:J16348)</f>
        <v>178.67000000000002</v>
      </c>
      <c r="K16349" s="30"/>
      <c r="L16349" s="30"/>
    </row>
    <row r="16350" spans="1:12" ht="11.25" customHeight="1" thickBot="1" x14ac:dyDescent="0.25">
      <c r="A16350" s="241">
        <f t="shared" ref="A16350:C16350" si="18396">A16349</f>
        <v>2</v>
      </c>
      <c r="B16350" s="241" t="str">
        <f t="shared" si="18396"/>
        <v>MOTORISTA CAT "E"</v>
      </c>
      <c r="C16350" s="241" t="str">
        <f t="shared" si="18396"/>
        <v>PARANAGUÁ</v>
      </c>
      <c r="D16350" s="4"/>
      <c r="E16350" s="4"/>
      <c r="F16350" s="4"/>
      <c r="G16350" s="4"/>
      <c r="H16350" s="4"/>
      <c r="I16350" s="4"/>
      <c r="J16350" s="4"/>
      <c r="K16350" s="30"/>
      <c r="L16350" s="30"/>
    </row>
    <row r="16351" spans="1:12" ht="18" customHeight="1" x14ac:dyDescent="0.2">
      <c r="A16351" s="241">
        <f t="shared" ref="A16351:C16351" si="18397">A16350</f>
        <v>2</v>
      </c>
      <c r="B16351" s="241" t="str">
        <f t="shared" si="18397"/>
        <v>MOTORISTA CAT "E"</v>
      </c>
      <c r="C16351" s="241" t="str">
        <f t="shared" si="18397"/>
        <v>PARANAGUÁ</v>
      </c>
      <c r="D16351" s="326" t="str">
        <f>Raiz!$D$97</f>
        <v>6 - CUSTOS INDIRETOS, TRIBUTOS E LUCRO</v>
      </c>
      <c r="E16351" s="326"/>
      <c r="F16351" s="326"/>
      <c r="G16351" s="326"/>
      <c r="H16351" s="326"/>
      <c r="I16351" s="1" t="str">
        <f>Raiz!$I$97</f>
        <v>%</v>
      </c>
      <c r="J16351" s="2" t="str">
        <f>Raiz!$J$97</f>
        <v>Valor R$</v>
      </c>
      <c r="K16351" s="30"/>
      <c r="L16351" s="30"/>
    </row>
    <row r="16352" spans="1:12" ht="18" customHeight="1" x14ac:dyDescent="0.2">
      <c r="A16352" s="241">
        <f t="shared" ref="A16352:C16352" si="18398">A16351</f>
        <v>2</v>
      </c>
      <c r="B16352" s="241" t="str">
        <f t="shared" si="18398"/>
        <v>MOTORISTA CAT "E"</v>
      </c>
      <c r="C16352" s="241" t="str">
        <f t="shared" si="18398"/>
        <v>PARANAGUÁ</v>
      </c>
      <c r="D16352" s="52" t="str">
        <f>Raiz!$D$98</f>
        <v>A</v>
      </c>
      <c r="E16352" s="323" t="str">
        <f>Raiz!$E$98</f>
        <v>Custos Indiretos (despesas administrativas e operacionais)</v>
      </c>
      <c r="F16352" s="323"/>
      <c r="G16352" s="323"/>
      <c r="H16352" s="323"/>
      <c r="I16352" s="20">
        <f>VLOOKUP(H16261,Base!$B$1340:$P$1391,J16266+1,FALSE)</f>
        <v>0.05</v>
      </c>
      <c r="J16352" s="19">
        <f t="shared" ref="J16352" si="18399">ROUND(J16374*I16352,2)</f>
        <v>228.15</v>
      </c>
      <c r="K16352" s="30"/>
      <c r="L16352" s="30"/>
    </row>
    <row r="16353" spans="1:12" ht="18" customHeight="1" x14ac:dyDescent="0.2">
      <c r="A16353" s="241">
        <f t="shared" ref="A16353:C16353" si="18400">A16352</f>
        <v>2</v>
      </c>
      <c r="B16353" s="241" t="str">
        <f t="shared" si="18400"/>
        <v>MOTORISTA CAT "E"</v>
      </c>
      <c r="C16353" s="241" t="str">
        <f t="shared" si="18400"/>
        <v>PARANAGUÁ</v>
      </c>
      <c r="D16353" s="18" t="str">
        <f>Raiz!$D$99</f>
        <v>B</v>
      </c>
      <c r="E16353" s="323" t="str">
        <f>Raiz!$E$99</f>
        <v>Lucro</v>
      </c>
      <c r="F16353" s="323"/>
      <c r="G16353" s="323"/>
      <c r="H16353" s="323"/>
      <c r="I16353" s="20">
        <f>VLOOKUP(H16261,Base!$B$1397:$P$1448,J16266+1,FALSE)</f>
        <v>1.47E-2</v>
      </c>
      <c r="J16353" s="19">
        <f t="shared" ref="J16353" si="18401">ROUND(J16376*I16353,2)</f>
        <v>70.430000000000007</v>
      </c>
      <c r="K16353" s="30"/>
      <c r="L16353" s="30"/>
    </row>
    <row r="16354" spans="1:12" ht="18" customHeight="1" x14ac:dyDescent="0.2">
      <c r="A16354" s="241">
        <f t="shared" ref="A16354:C16354" si="18402">A16353</f>
        <v>2</v>
      </c>
      <c r="B16354" s="241" t="str">
        <f t="shared" si="18402"/>
        <v>MOTORISTA CAT "E"</v>
      </c>
      <c r="C16354" s="241" t="str">
        <f t="shared" si="18402"/>
        <v>PARANAGUÁ</v>
      </c>
      <c r="D16354" s="324" t="str">
        <f>Raiz!$D$100</f>
        <v>Subtotal</v>
      </c>
      <c r="E16354" s="324"/>
      <c r="F16354" s="324"/>
      <c r="G16354" s="324"/>
      <c r="H16354" s="324"/>
      <c r="I16354" s="32">
        <f t="shared" ref="I16354:J16354" si="18403">SUM(I16352:I16353)</f>
        <v>6.4700000000000008E-2</v>
      </c>
      <c r="J16354" s="33">
        <f t="shared" si="18403"/>
        <v>298.58000000000004</v>
      </c>
      <c r="K16354" s="30"/>
      <c r="L16354" s="30"/>
    </row>
    <row r="16355" spans="1:12" ht="18" customHeight="1" x14ac:dyDescent="0.2">
      <c r="A16355" s="241">
        <f t="shared" ref="A16355:C16355" si="18404">A16354</f>
        <v>2</v>
      </c>
      <c r="B16355" s="241" t="str">
        <f t="shared" si="18404"/>
        <v>MOTORISTA CAT "E"</v>
      </c>
      <c r="C16355" s="241" t="str">
        <f t="shared" si="18404"/>
        <v>PARANAGUÁ</v>
      </c>
      <c r="D16355" s="52" t="str">
        <f>Raiz!$D$101</f>
        <v>C</v>
      </c>
      <c r="E16355" s="323" t="str">
        <f>Raiz!$E$101</f>
        <v>Tributos</v>
      </c>
      <c r="F16355" s="325"/>
      <c r="G16355" s="325"/>
      <c r="H16355" s="325"/>
      <c r="I16355" s="32">
        <f t="shared" ref="I16355:J16355" si="18405">SUM(I16356:I16358)</f>
        <v>0.13250000000000001</v>
      </c>
      <c r="J16355" s="33">
        <f t="shared" si="18405"/>
        <v>742.56</v>
      </c>
      <c r="K16355" s="30"/>
      <c r="L16355" s="30"/>
    </row>
    <row r="16356" spans="1:12" ht="18" customHeight="1" x14ac:dyDescent="0.2">
      <c r="A16356" s="241">
        <f t="shared" ref="A16356:C16356" si="18406">A16355</f>
        <v>2</v>
      </c>
      <c r="B16356" s="241" t="str">
        <f t="shared" si="18406"/>
        <v>MOTORISTA CAT "E"</v>
      </c>
      <c r="C16356" s="241" t="str">
        <f t="shared" si="18406"/>
        <v>PARANAGUÁ</v>
      </c>
      <c r="D16356" s="328" t="str">
        <f>Raiz!$D$102</f>
        <v>C.1</v>
      </c>
      <c r="E16356" s="330" t="str">
        <f>Raiz!$E$102</f>
        <v>Tributos Federais</v>
      </c>
      <c r="F16356" s="332" t="str">
        <f>Raiz!$F$102</f>
        <v>PIS</v>
      </c>
      <c r="G16356" s="333"/>
      <c r="H16356" s="334"/>
      <c r="I16356" s="43">
        <f>Raiz!$I$102</f>
        <v>1.6500000000000001E-2</v>
      </c>
      <c r="J16356" s="19">
        <f t="shared" ref="J16356" si="18407">ROUND(I16356*J16365,2)</f>
        <v>92.47</v>
      </c>
      <c r="K16356" s="30"/>
      <c r="L16356" s="30"/>
    </row>
    <row r="16357" spans="1:12" ht="18" customHeight="1" x14ac:dyDescent="0.2">
      <c r="A16357" s="241">
        <f t="shared" ref="A16357:C16357" si="18408">A16356</f>
        <v>2</v>
      </c>
      <c r="B16357" s="241" t="str">
        <f t="shared" si="18408"/>
        <v>MOTORISTA CAT "E"</v>
      </c>
      <c r="C16357" s="241" t="str">
        <f t="shared" si="18408"/>
        <v>PARANAGUÁ</v>
      </c>
      <c r="D16357" s="329"/>
      <c r="E16357" s="331"/>
      <c r="F16357" s="331" t="str">
        <f>Raiz!$F$103</f>
        <v>COFINS</v>
      </c>
      <c r="G16357" s="335"/>
      <c r="H16357" s="336"/>
      <c r="I16357" s="20">
        <f>Raiz!$I$103</f>
        <v>7.5999999999999998E-2</v>
      </c>
      <c r="J16357" s="19">
        <f t="shared" ref="J16357" si="18409">ROUND(I16357*J16365,2)</f>
        <v>425.92</v>
      </c>
    </row>
    <row r="16358" spans="1:12" ht="18" customHeight="1" x14ac:dyDescent="0.2">
      <c r="A16358" s="241">
        <f t="shared" ref="A16358:C16358" si="18410">A16357</f>
        <v>2</v>
      </c>
      <c r="B16358" s="241" t="str">
        <f t="shared" si="18410"/>
        <v>MOTORISTA CAT "E"</v>
      </c>
      <c r="C16358" s="241" t="str">
        <f t="shared" si="18410"/>
        <v>PARANAGUÁ</v>
      </c>
      <c r="D16358" s="18" t="str">
        <f>Raiz!$D$104</f>
        <v>C.2</v>
      </c>
      <c r="E16358" s="263" t="str">
        <f>Raiz!$E$104</f>
        <v>Tributos Municipais</v>
      </c>
      <c r="F16358" s="320" t="str">
        <f>Raiz!$F$104</f>
        <v>ISS</v>
      </c>
      <c r="G16358" s="322"/>
      <c r="H16358" s="321"/>
      <c r="I16358" s="20">
        <f>VLOOKUP(H16261,Base!$B$29:$D$80,3,FALSE)</f>
        <v>0.04</v>
      </c>
      <c r="J16358" s="19">
        <f t="shared" ref="J16358" si="18411">ROUND(I16358*J16365,2)</f>
        <v>224.17</v>
      </c>
    </row>
    <row r="16359" spans="1:12" ht="18" customHeight="1" thickBot="1" x14ac:dyDescent="0.25">
      <c r="A16359" s="241">
        <f t="shared" ref="A16359:C16359" si="18412">A16358</f>
        <v>2</v>
      </c>
      <c r="B16359" s="241" t="str">
        <f t="shared" si="18412"/>
        <v>MOTORISTA CAT "E"</v>
      </c>
      <c r="C16359" s="241" t="str">
        <f t="shared" si="18412"/>
        <v>PARANAGUÁ</v>
      </c>
      <c r="D16359" s="319" t="str">
        <f>Raiz!$D$105</f>
        <v>Total do Módulo 6 - Custos Indiretos, Lucro e Tributos</v>
      </c>
      <c r="E16359" s="319"/>
      <c r="F16359" s="319"/>
      <c r="G16359" s="319"/>
      <c r="H16359" s="319"/>
      <c r="I16359" s="24">
        <f t="shared" ref="I16359:J16359" si="18413">I16354+I16355</f>
        <v>0.19720000000000001</v>
      </c>
      <c r="J16359" s="21">
        <f t="shared" si="18413"/>
        <v>1041.1399999999999</v>
      </c>
    </row>
    <row r="16360" spans="1:12" ht="11.25" customHeight="1" thickBot="1" x14ac:dyDescent="0.25">
      <c r="A16360" s="241">
        <f t="shared" ref="A16360:C16360" si="18414">A16359</f>
        <v>2</v>
      </c>
      <c r="B16360" s="241" t="str">
        <f t="shared" si="18414"/>
        <v>MOTORISTA CAT "E"</v>
      </c>
      <c r="C16360" s="241" t="str">
        <f t="shared" si="18414"/>
        <v>PARANAGUÁ</v>
      </c>
      <c r="D16360" s="4"/>
      <c r="E16360" s="4"/>
      <c r="F16360" s="4"/>
      <c r="G16360" s="4"/>
      <c r="H16360" s="4"/>
      <c r="I16360" s="4"/>
      <c r="J16360" s="4"/>
    </row>
    <row r="16361" spans="1:12" ht="18" customHeight="1" x14ac:dyDescent="0.2">
      <c r="A16361" s="241">
        <f t="shared" ref="A16361:C16361" si="18415">A16360</f>
        <v>2</v>
      </c>
      <c r="B16361" s="241" t="str">
        <f t="shared" si="18415"/>
        <v>MOTORISTA CAT "E"</v>
      </c>
      <c r="C16361" s="241" t="str">
        <f t="shared" si="18415"/>
        <v>PARANAGUÁ</v>
      </c>
      <c r="D16361" s="339" t="str">
        <f>Raiz!$D$107</f>
        <v>TRIBUTOS (percentual incidente sobre o Valor total por empregado)</v>
      </c>
      <c r="E16361" s="340"/>
      <c r="F16361" s="340"/>
      <c r="G16361" s="340"/>
      <c r="H16361" s="340"/>
      <c r="I16361" s="340"/>
      <c r="J16361" s="341"/>
    </row>
    <row r="16362" spans="1:12" ht="18" customHeight="1" x14ac:dyDescent="0.2">
      <c r="A16362" s="241">
        <f t="shared" ref="A16362:C16362" si="18416">A16361</f>
        <v>2</v>
      </c>
      <c r="B16362" s="241" t="str">
        <f t="shared" si="18416"/>
        <v>MOTORISTA CAT "E"</v>
      </c>
      <c r="C16362" s="241" t="str">
        <f t="shared" si="18416"/>
        <v>PARANAGUÁ</v>
      </c>
      <c r="D16362" s="52" t="str">
        <f>Raiz!$D$108</f>
        <v>A</v>
      </c>
      <c r="E16362" s="314" t="str">
        <f>Raiz!$E$108</f>
        <v>Percentual total dos Tributos / 100</v>
      </c>
      <c r="F16362" s="314"/>
      <c r="G16362" s="314"/>
      <c r="H16362" s="314"/>
      <c r="I16362" s="314"/>
      <c r="J16362" s="34">
        <f t="shared" ref="J16362" si="18417">I16355</f>
        <v>0.13250000000000001</v>
      </c>
    </row>
    <row r="16363" spans="1:12" ht="18" customHeight="1" x14ac:dyDescent="0.2">
      <c r="A16363" s="241">
        <f t="shared" ref="A16363:C16363" si="18418">A16362</f>
        <v>2</v>
      </c>
      <c r="B16363" s="241" t="str">
        <f t="shared" si="18418"/>
        <v>MOTORISTA CAT "E"</v>
      </c>
      <c r="C16363" s="241" t="str">
        <f t="shared" si="18418"/>
        <v>PARANAGUÁ</v>
      </c>
      <c r="D16363" s="52" t="str">
        <f>Raiz!$D$109</f>
        <v>B</v>
      </c>
      <c r="E16363" s="314" t="str">
        <f>Raiz!$E$109</f>
        <v>1 - A</v>
      </c>
      <c r="F16363" s="314"/>
      <c r="G16363" s="314"/>
      <c r="H16363" s="314"/>
      <c r="I16363" s="314"/>
      <c r="J16363" s="34">
        <f t="shared" ref="J16363:J16426" si="18419">1-J16362</f>
        <v>0.86749999999999994</v>
      </c>
    </row>
    <row r="16364" spans="1:12" ht="18" customHeight="1" x14ac:dyDescent="0.2">
      <c r="A16364" s="241">
        <f t="shared" ref="A16364:C16364" si="18420">A16363</f>
        <v>2</v>
      </c>
      <c r="B16364" s="241" t="str">
        <f t="shared" si="18420"/>
        <v>MOTORISTA CAT "E"</v>
      </c>
      <c r="C16364" s="241" t="str">
        <f t="shared" si="18420"/>
        <v>PARANAGUÁ</v>
      </c>
      <c r="D16364" s="52" t="str">
        <f>Raiz!$D$110</f>
        <v>C</v>
      </c>
      <c r="E16364" s="314" t="str">
        <f>Raiz!$E$110</f>
        <v>Custo antes da incidência dos tributos</v>
      </c>
      <c r="F16364" s="314"/>
      <c r="G16364" s="314"/>
      <c r="H16364" s="314"/>
      <c r="I16364" s="314"/>
      <c r="J16364" s="19">
        <f t="shared" ref="J16364" si="18421">J16378</f>
        <v>4861.6218181818176</v>
      </c>
    </row>
    <row r="16365" spans="1:12" ht="18" customHeight="1" x14ac:dyDescent="0.2">
      <c r="A16365" s="241">
        <f t="shared" ref="A16365:C16365" si="18422">A16364</f>
        <v>2</v>
      </c>
      <c r="B16365" s="241" t="str">
        <f t="shared" si="18422"/>
        <v>MOTORISTA CAT "E"</v>
      </c>
      <c r="C16365" s="241" t="str">
        <f t="shared" si="18422"/>
        <v>PARANAGUÁ</v>
      </c>
      <c r="D16365" s="52" t="str">
        <f>Raiz!$D$111</f>
        <v>D</v>
      </c>
      <c r="E16365" s="314" t="str">
        <f>Raiz!$E$111</f>
        <v>PREÇO DO POSTO/MÊS (C / B)</v>
      </c>
      <c r="F16365" s="314"/>
      <c r="G16365" s="314"/>
      <c r="H16365" s="314"/>
      <c r="I16365" s="314"/>
      <c r="J16365" s="19">
        <f t="shared" ref="J16365" si="18423">ROUND(J16364/J16363,2)</f>
        <v>5604.18</v>
      </c>
    </row>
    <row r="16366" spans="1:12" ht="18" customHeight="1" thickBot="1" x14ac:dyDescent="0.25">
      <c r="A16366" s="241">
        <f t="shared" ref="A16366:C16366" si="18424">A16365</f>
        <v>2</v>
      </c>
      <c r="B16366" s="241" t="str">
        <f t="shared" si="18424"/>
        <v>MOTORISTA CAT "E"</v>
      </c>
      <c r="C16366" s="241" t="str">
        <f t="shared" si="18424"/>
        <v>PARANAGUÁ</v>
      </c>
      <c r="D16366" s="317" t="str">
        <f>Raiz!$D$112</f>
        <v>Total dos Tributos = (D – C)</v>
      </c>
      <c r="E16366" s="317"/>
      <c r="F16366" s="317"/>
      <c r="G16366" s="317"/>
      <c r="H16366" s="317"/>
      <c r="I16366" s="317"/>
      <c r="J16366" s="35">
        <f t="shared" ref="J16366" si="18425">J16365-J16364</f>
        <v>742.55818181818267</v>
      </c>
    </row>
    <row r="16367" spans="1:12" ht="11.25" customHeight="1" thickBot="1" x14ac:dyDescent="0.25">
      <c r="A16367" s="241">
        <f t="shared" ref="A16367:C16367" si="18426">A16366</f>
        <v>2</v>
      </c>
      <c r="B16367" s="241" t="str">
        <f t="shared" si="18426"/>
        <v>MOTORISTA CAT "E"</v>
      </c>
      <c r="C16367" s="241" t="str">
        <f t="shared" si="18426"/>
        <v>PARANAGUÁ</v>
      </c>
      <c r="D16367" s="4"/>
      <c r="E16367" s="4"/>
      <c r="F16367" s="4"/>
      <c r="G16367" s="4"/>
      <c r="H16367" s="4"/>
      <c r="I16367" s="4"/>
      <c r="J16367" s="4"/>
    </row>
    <row r="16368" spans="1:12" ht="18" customHeight="1" x14ac:dyDescent="0.2">
      <c r="A16368" s="241">
        <f t="shared" ref="A16368:C16368" si="18427">A16367</f>
        <v>2</v>
      </c>
      <c r="B16368" s="241" t="str">
        <f t="shared" si="18427"/>
        <v>MOTORISTA CAT "E"</v>
      </c>
      <c r="C16368" s="241" t="str">
        <f t="shared" si="18427"/>
        <v>PARANAGUÁ</v>
      </c>
      <c r="D16368" s="318" t="str">
        <f>Raiz!$D$114</f>
        <v>2 - QUADRO-RESUMO DO CUSTO POR EMPREGADO</v>
      </c>
      <c r="E16368" s="318"/>
      <c r="F16368" s="318"/>
      <c r="G16368" s="318"/>
      <c r="H16368" s="318"/>
      <c r="I16368" s="318"/>
      <c r="J16368" s="3" t="str">
        <f>Raiz!$J$114</f>
        <v>Valor R$</v>
      </c>
    </row>
    <row r="16369" spans="1:16" ht="18" customHeight="1" x14ac:dyDescent="0.2">
      <c r="A16369" s="241">
        <f t="shared" ref="A16369:C16369" si="18428">A16368</f>
        <v>2</v>
      </c>
      <c r="B16369" s="241" t="str">
        <f t="shared" si="18428"/>
        <v>MOTORISTA CAT "E"</v>
      </c>
      <c r="C16369" s="241" t="str">
        <f t="shared" si="18428"/>
        <v>PARANAGUÁ</v>
      </c>
      <c r="D16369" s="52" t="str">
        <f>Raiz!$D$115</f>
        <v>A</v>
      </c>
      <c r="E16369" s="314" t="str">
        <f>Raiz!$E$115</f>
        <v>Módulo 1 - Composição da Remuneração</v>
      </c>
      <c r="F16369" s="314"/>
      <c r="G16369" s="314"/>
      <c r="H16369" s="314"/>
      <c r="I16369" s="314"/>
      <c r="J16369" s="19">
        <f t="shared" ref="J16369" si="18429">J16289</f>
        <v>2221.2909090909088</v>
      </c>
    </row>
    <row r="16370" spans="1:16" ht="18" customHeight="1" x14ac:dyDescent="0.2">
      <c r="A16370" s="241">
        <f t="shared" ref="A16370:C16370" si="18430">A16369</f>
        <v>2</v>
      </c>
      <c r="B16370" s="241" t="str">
        <f t="shared" si="18430"/>
        <v>MOTORISTA CAT "E"</v>
      </c>
      <c r="C16370" s="241" t="str">
        <f t="shared" si="18430"/>
        <v>PARANAGUÁ</v>
      </c>
      <c r="D16370" s="52" t="str">
        <f>Raiz!$D$116</f>
        <v>B</v>
      </c>
      <c r="E16370" s="314" t="str">
        <f>Raiz!$E$116</f>
        <v>Módulo 2 - Encargos e Benefícios Anuais, Mensais e Diários</v>
      </c>
      <c r="F16370" s="314"/>
      <c r="G16370" s="314"/>
      <c r="H16370" s="314"/>
      <c r="I16370" s="314"/>
      <c r="J16370" s="19">
        <f t="shared" ref="J16370" si="18431">J16322</f>
        <v>1685.4</v>
      </c>
    </row>
    <row r="16371" spans="1:16" ht="18" customHeight="1" x14ac:dyDescent="0.2">
      <c r="A16371" s="241">
        <f t="shared" ref="A16371:C16371" si="18432">A16370</f>
        <v>2</v>
      </c>
      <c r="B16371" s="241" t="str">
        <f t="shared" si="18432"/>
        <v>MOTORISTA CAT "E"</v>
      </c>
      <c r="C16371" s="241" t="str">
        <f t="shared" si="18432"/>
        <v>PARANAGUÁ</v>
      </c>
      <c r="D16371" s="52" t="str">
        <f>Raiz!$D$117</f>
        <v>C</v>
      </c>
      <c r="E16371" s="314" t="str">
        <f>Raiz!$E$117</f>
        <v>Módulo 3 - Provisão para Rescisão</v>
      </c>
      <c r="F16371" s="314"/>
      <c r="G16371" s="314"/>
      <c r="H16371" s="314"/>
      <c r="I16371" s="314"/>
      <c r="J16371" s="19">
        <f t="shared" ref="J16371" si="18433">J16331</f>
        <v>130.31</v>
      </c>
    </row>
    <row r="16372" spans="1:16" ht="18" customHeight="1" x14ac:dyDescent="0.2">
      <c r="A16372" s="241">
        <f t="shared" ref="A16372:C16372" si="18434">A16371</f>
        <v>2</v>
      </c>
      <c r="B16372" s="241" t="str">
        <f t="shared" si="18434"/>
        <v>MOTORISTA CAT "E"</v>
      </c>
      <c r="C16372" s="241" t="str">
        <f t="shared" si="18434"/>
        <v>PARANAGUÁ</v>
      </c>
      <c r="D16372" s="52" t="str">
        <f>Raiz!$D$118</f>
        <v>D</v>
      </c>
      <c r="E16372" s="314" t="str">
        <f>Raiz!$E$118</f>
        <v>Módulo 4 - Custo de Reposição do Profissional Ausente</v>
      </c>
      <c r="F16372" s="314"/>
      <c r="G16372" s="314"/>
      <c r="H16372" s="314"/>
      <c r="I16372" s="314"/>
      <c r="J16372" s="19">
        <f t="shared" ref="J16372" si="18435">J16344</f>
        <v>347.37090909090909</v>
      </c>
    </row>
    <row r="16373" spans="1:16" ht="18" customHeight="1" x14ac:dyDescent="0.2">
      <c r="A16373" s="241">
        <f t="shared" ref="A16373:C16373" si="18436">A16372</f>
        <v>2</v>
      </c>
      <c r="B16373" s="241" t="str">
        <f t="shared" si="18436"/>
        <v>MOTORISTA CAT "E"</v>
      </c>
      <c r="C16373" s="241" t="str">
        <f t="shared" si="18436"/>
        <v>PARANAGUÁ</v>
      </c>
      <c r="D16373" s="52" t="str">
        <f>Raiz!$D$119</f>
        <v>E</v>
      </c>
      <c r="E16373" s="314" t="str">
        <f>Raiz!$E$119</f>
        <v>Módulo 5 - Insumos Diversos</v>
      </c>
      <c r="F16373" s="314"/>
      <c r="G16373" s="314"/>
      <c r="H16373" s="314"/>
      <c r="I16373" s="314"/>
      <c r="J16373" s="19">
        <f t="shared" ref="J16373" si="18437">J16349</f>
        <v>178.67000000000002</v>
      </c>
    </row>
    <row r="16374" spans="1:16" ht="18" customHeight="1" x14ac:dyDescent="0.2">
      <c r="A16374" s="241">
        <f t="shared" ref="A16374:C16374" si="18438">A16373</f>
        <v>2</v>
      </c>
      <c r="B16374" s="241" t="str">
        <f t="shared" si="18438"/>
        <v>MOTORISTA CAT "E"</v>
      </c>
      <c r="C16374" s="241" t="str">
        <f t="shared" si="18438"/>
        <v>PARANAGUÁ</v>
      </c>
      <c r="D16374" s="315" t="str">
        <f>Raiz!$D$120</f>
        <v>Subtotal (A + B + C+ D + E)</v>
      </c>
      <c r="E16374" s="315"/>
      <c r="F16374" s="315"/>
      <c r="G16374" s="315"/>
      <c r="H16374" s="315"/>
      <c r="I16374" s="315"/>
      <c r="J16374" s="33">
        <f t="shared" ref="J16374" si="18439">SUM(J16369:J16373)</f>
        <v>4563.0418181818177</v>
      </c>
    </row>
    <row r="16375" spans="1:16" ht="18" customHeight="1" x14ac:dyDescent="0.2">
      <c r="A16375" s="241">
        <f t="shared" ref="A16375:C16375" si="18440">A16374</f>
        <v>2</v>
      </c>
      <c r="B16375" s="241" t="str">
        <f t="shared" si="18440"/>
        <v>MOTORISTA CAT "E"</v>
      </c>
      <c r="C16375" s="241" t="str">
        <f t="shared" si="18440"/>
        <v>PARANAGUÁ</v>
      </c>
      <c r="D16375" s="52" t="str">
        <f>Raiz!$D$121</f>
        <v>F</v>
      </c>
      <c r="E16375" s="314" t="str">
        <f>Raiz!$E$121</f>
        <v>Módulo 6-A - Custos Indiretos (despesas administrativas e operacionais)</v>
      </c>
      <c r="F16375" s="314"/>
      <c r="G16375" s="314"/>
      <c r="H16375" s="314"/>
      <c r="I16375" s="314"/>
      <c r="J16375" s="19">
        <f t="shared" ref="J16375" si="18441">J16352</f>
        <v>228.15</v>
      </c>
    </row>
    <row r="16376" spans="1:16" ht="18" customHeight="1" x14ac:dyDescent="0.2">
      <c r="A16376" s="241">
        <f t="shared" ref="A16376:C16376" si="18442">A16375</f>
        <v>2</v>
      </c>
      <c r="B16376" s="241" t="str">
        <f t="shared" si="18442"/>
        <v>MOTORISTA CAT "E"</v>
      </c>
      <c r="C16376" s="241" t="str">
        <f t="shared" si="18442"/>
        <v>PARANAGUÁ</v>
      </c>
      <c r="D16376" s="315" t="str">
        <f>Raiz!$D$122</f>
        <v>Subtotal (antes da incidência dos lucros)</v>
      </c>
      <c r="E16376" s="315"/>
      <c r="F16376" s="315"/>
      <c r="G16376" s="315"/>
      <c r="H16376" s="315"/>
      <c r="I16376" s="315"/>
      <c r="J16376" s="36">
        <f t="shared" ref="J16376" si="18443">J16374+J16375</f>
        <v>4791.1918181818173</v>
      </c>
    </row>
    <row r="16377" spans="1:16" ht="18" customHeight="1" x14ac:dyDescent="0.2">
      <c r="A16377" s="241">
        <f t="shared" ref="A16377:C16377" si="18444">A16376</f>
        <v>2</v>
      </c>
      <c r="B16377" s="241" t="str">
        <f t="shared" si="18444"/>
        <v>MOTORISTA CAT "E"</v>
      </c>
      <c r="C16377" s="241" t="str">
        <f t="shared" si="18444"/>
        <v>PARANAGUÁ</v>
      </c>
      <c r="D16377" s="52" t="str">
        <f>Raiz!$D$123</f>
        <v>G</v>
      </c>
      <c r="E16377" s="314" t="str">
        <f>Raiz!$E$123</f>
        <v>Módulo 6-B - Lucro</v>
      </c>
      <c r="F16377" s="314"/>
      <c r="G16377" s="314"/>
      <c r="H16377" s="314"/>
      <c r="I16377" s="314"/>
      <c r="J16377" s="36">
        <f t="shared" ref="J16377" si="18445">J16353</f>
        <v>70.430000000000007</v>
      </c>
    </row>
    <row r="16378" spans="1:16" ht="18" customHeight="1" x14ac:dyDescent="0.2">
      <c r="A16378" s="241">
        <f t="shared" ref="A16378:C16378" si="18446">A16377</f>
        <v>2</v>
      </c>
      <c r="B16378" s="241" t="str">
        <f t="shared" si="18446"/>
        <v>MOTORISTA CAT "E"</v>
      </c>
      <c r="C16378" s="241" t="str">
        <f t="shared" si="18446"/>
        <v>PARANAGUÁ</v>
      </c>
      <c r="D16378" s="315" t="str">
        <f>Raiz!$D$124</f>
        <v>Subtotal (antes da incidência dos tributos)</v>
      </c>
      <c r="E16378" s="315"/>
      <c r="F16378" s="315"/>
      <c r="G16378" s="315"/>
      <c r="H16378" s="315"/>
      <c r="I16378" s="315"/>
      <c r="J16378" s="36">
        <f t="shared" ref="J16378" si="18447">J16376+J16377</f>
        <v>4861.6218181818176</v>
      </c>
    </row>
    <row r="16379" spans="1:16" ht="18" customHeight="1" x14ac:dyDescent="0.2">
      <c r="A16379" s="241">
        <f t="shared" ref="A16379:C16379" si="18448">A16378</f>
        <v>2</v>
      </c>
      <c r="B16379" s="241" t="str">
        <f t="shared" si="18448"/>
        <v>MOTORISTA CAT "E"</v>
      </c>
      <c r="C16379" s="241" t="str">
        <f t="shared" si="18448"/>
        <v>PARANAGUÁ</v>
      </c>
      <c r="D16379" s="52" t="str">
        <f>Raiz!$D$125</f>
        <v>H</v>
      </c>
      <c r="E16379" s="314" t="str">
        <f>Raiz!$E$125</f>
        <v>Módulo 6-C - Tributos</v>
      </c>
      <c r="F16379" s="314"/>
      <c r="G16379" s="314"/>
      <c r="H16379" s="314"/>
      <c r="I16379" s="314"/>
      <c r="J16379" s="36">
        <f t="shared" ref="J16379" si="18449">J16355</f>
        <v>742.56</v>
      </c>
    </row>
    <row r="16380" spans="1:16" ht="18" customHeight="1" thickBot="1" x14ac:dyDescent="0.25">
      <c r="A16380" s="241">
        <f t="shared" ref="A16380:C16380" si="18450">A16379</f>
        <v>2</v>
      </c>
      <c r="B16380" s="241" t="str">
        <f t="shared" si="18450"/>
        <v>MOTORISTA CAT "E"</v>
      </c>
      <c r="C16380" s="241" t="str">
        <f t="shared" si="18450"/>
        <v>PARANAGUÁ</v>
      </c>
      <c r="D16380" s="393" t="str">
        <f>Raiz!$D$126</f>
        <v>Valor Total por Empregado / Mês</v>
      </c>
      <c r="E16380" s="394"/>
      <c r="F16380" s="395"/>
      <c r="G16380" s="393" t="str">
        <f t="shared" ref="G16380" si="18451">CONCATENATE(G16266," - ",H16261)</f>
        <v>MOTORISTA CAT "E" - PARANAGUÁ</v>
      </c>
      <c r="H16380" s="394"/>
      <c r="I16380" s="395"/>
      <c r="J16380" s="47">
        <f t="shared" ref="J16380" si="18452">ROUND(SUM(J16378:J16379),2)</f>
        <v>5604.18</v>
      </c>
      <c r="M16380" s="129"/>
    </row>
    <row r="16381" spans="1:16" ht="7.5" customHeight="1" thickBot="1" x14ac:dyDescent="0.25">
      <c r="A16381" s="241">
        <f t="shared" ref="A16381:C16381" si="18453">A16380</f>
        <v>2</v>
      </c>
      <c r="B16381" s="241" t="str">
        <f t="shared" si="18453"/>
        <v>MOTORISTA CAT "E"</v>
      </c>
      <c r="C16381" s="241" t="str">
        <f t="shared" si="18453"/>
        <v>PARANAGUÁ</v>
      </c>
      <c r="M16381" s="129"/>
    </row>
    <row r="16382" spans="1:16" ht="36" customHeight="1" thickBot="1" x14ac:dyDescent="0.25">
      <c r="A16382" s="241">
        <f t="shared" ref="A16382" si="18454">J16382</f>
        <v>2</v>
      </c>
      <c r="B16382" s="241" t="str">
        <f t="shared" ref="B16382" si="18455">G16392</f>
        <v>COPEIRA 4H</v>
      </c>
      <c r="C16382" s="241" t="str">
        <f t="shared" ref="C16382" si="18456">H16387</f>
        <v>PARANAGUÁ</v>
      </c>
      <c r="D16382" s="311" t="str">
        <f>Raiz!$D$2</f>
        <v>PLANILHA DE CUSTOS E FORMAÇÃO DE PREÇOS</v>
      </c>
      <c r="E16382" s="312"/>
      <c r="F16382" s="312"/>
      <c r="G16382" s="312"/>
      <c r="H16382" s="313"/>
      <c r="I16382" s="66" t="str">
        <f>Raiz!$I$2</f>
        <v>GRUPO</v>
      </c>
      <c r="J16382" s="59">
        <f>VLOOKUP(H16387,Base!$B$29:$C$80,2,FALSE)</f>
        <v>2</v>
      </c>
      <c r="K16382" s="127"/>
      <c r="L16382" s="239" t="s">
        <v>320</v>
      </c>
      <c r="M16382" s="240">
        <f t="shared" ref="M16382" si="18457">M16256+1</f>
        <v>131</v>
      </c>
    </row>
    <row r="16383" spans="1:16" s="4" customFormat="1" ht="18" customHeight="1" x14ac:dyDescent="0.2">
      <c r="A16383" s="241">
        <f t="shared" ref="A16383:A16446" si="18458">A16382</f>
        <v>2</v>
      </c>
      <c r="B16383" s="241" t="str">
        <f t="shared" ref="B16383:B16446" si="18459">B16382</f>
        <v>COPEIRA 4H</v>
      </c>
      <c r="C16383" s="241" t="str">
        <f t="shared" ref="C16383:C16446" si="18460">C16382</f>
        <v>PARANAGUÁ</v>
      </c>
      <c r="D16383" s="400" t="str">
        <f>Raiz!$D$3</f>
        <v>DISCRIMINAÇÃO DOS SERVIÇOS (DADOS REFERENTES À CONTRATAÇÃO)</v>
      </c>
      <c r="E16383" s="401"/>
      <c r="F16383" s="401"/>
      <c r="G16383" s="401"/>
      <c r="H16383" s="401"/>
      <c r="I16383" s="401"/>
      <c r="J16383" s="402"/>
      <c r="K16383" s="30"/>
      <c r="L16383" s="30"/>
      <c r="M16383" s="30"/>
      <c r="N16383" s="30"/>
      <c r="O16383" s="30"/>
      <c r="P16383" s="30"/>
    </row>
    <row r="16384" spans="1:16" s="4" customFormat="1" ht="18" customHeight="1" x14ac:dyDescent="0.2">
      <c r="A16384" s="241">
        <f t="shared" si="18458"/>
        <v>2</v>
      </c>
      <c r="B16384" s="241" t="str">
        <f t="shared" si="18459"/>
        <v>COPEIRA 4H</v>
      </c>
      <c r="C16384" s="241" t="str">
        <f t="shared" si="18460"/>
        <v>PARANAGUÁ</v>
      </c>
      <c r="D16384" s="52" t="str">
        <f>Raiz!$D$4</f>
        <v>A</v>
      </c>
      <c r="E16384" s="359" t="str">
        <f>Raiz!$E$4</f>
        <v>Processo nº</v>
      </c>
      <c r="F16384" s="359"/>
      <c r="G16384" s="359"/>
      <c r="H16384" s="386" t="str">
        <f>Base!$C$2</f>
        <v>10905.720090/2020-71</v>
      </c>
      <c r="I16384" s="386"/>
      <c r="J16384" s="386"/>
      <c r="K16384" s="30"/>
      <c r="L16384" s="30"/>
      <c r="M16384" s="30"/>
      <c r="N16384" s="30"/>
      <c r="O16384" s="30"/>
      <c r="P16384" s="30"/>
    </row>
    <row r="16385" spans="1:16" s="4" customFormat="1" ht="18" customHeight="1" x14ac:dyDescent="0.2">
      <c r="A16385" s="241">
        <f t="shared" si="18458"/>
        <v>2</v>
      </c>
      <c r="B16385" s="241" t="str">
        <f t="shared" si="18459"/>
        <v>COPEIRA 4H</v>
      </c>
      <c r="C16385" s="241" t="str">
        <f t="shared" si="18460"/>
        <v>PARANAGUÁ</v>
      </c>
      <c r="D16385" s="52" t="str">
        <f>Raiz!$D$5</f>
        <v>B</v>
      </c>
      <c r="E16385" s="359" t="str">
        <f>Raiz!$E$5</f>
        <v>Licitação nº</v>
      </c>
      <c r="F16385" s="359"/>
      <c r="G16385" s="359"/>
      <c r="H16385" s="386" t="str">
        <f>Base!$C$3</f>
        <v>___/2021</v>
      </c>
      <c r="I16385" s="386"/>
      <c r="J16385" s="386"/>
      <c r="K16385" s="30"/>
      <c r="L16385" s="30"/>
      <c r="M16385" s="30"/>
      <c r="N16385" s="30"/>
      <c r="O16385" s="30"/>
      <c r="P16385" s="30"/>
    </row>
    <row r="16386" spans="1:16" s="4" customFormat="1" ht="18" customHeight="1" x14ac:dyDescent="0.2">
      <c r="A16386" s="241">
        <f t="shared" si="18458"/>
        <v>2</v>
      </c>
      <c r="B16386" s="241" t="str">
        <f t="shared" si="18459"/>
        <v>COPEIRA 4H</v>
      </c>
      <c r="C16386" s="241" t="str">
        <f t="shared" si="18460"/>
        <v>PARANAGUÁ</v>
      </c>
      <c r="D16386" s="52" t="str">
        <f>Raiz!$D$6</f>
        <v>C</v>
      </c>
      <c r="E16386" s="359" t="str">
        <f>Raiz!$E$6</f>
        <v>Data de apresentação da proposta</v>
      </c>
      <c r="F16386" s="359"/>
      <c r="G16386" s="359"/>
      <c r="H16386" s="386" t="str">
        <f>Base!$C$4</f>
        <v>___/___/2021</v>
      </c>
      <c r="I16386" s="386"/>
      <c r="J16386" s="386"/>
      <c r="K16386" s="30"/>
      <c r="L16386" s="30"/>
      <c r="M16386" s="30"/>
      <c r="N16386" s="30"/>
      <c r="O16386" s="30"/>
      <c r="P16386" s="30"/>
    </row>
    <row r="16387" spans="1:16" s="4" customFormat="1" ht="18" customHeight="1" x14ac:dyDescent="0.2">
      <c r="A16387" s="241">
        <f t="shared" si="18458"/>
        <v>2</v>
      </c>
      <c r="B16387" s="241" t="str">
        <f t="shared" si="18459"/>
        <v>COPEIRA 4H</v>
      </c>
      <c r="C16387" s="241" t="str">
        <f t="shared" si="18460"/>
        <v>PARANAGUÁ</v>
      </c>
      <c r="D16387" s="52" t="str">
        <f>Raiz!$D$7</f>
        <v>D</v>
      </c>
      <c r="E16387" s="359" t="str">
        <f>Raiz!$E$7</f>
        <v>Local da prestação do serviço</v>
      </c>
      <c r="F16387" s="359"/>
      <c r="G16387" s="359"/>
      <c r="H16387" s="368" t="str">
        <f>VLOOKUP(M16382,Base!$T$86:$V$813,2,FALSE)</f>
        <v>PARANAGUÁ</v>
      </c>
      <c r="I16387" s="368"/>
      <c r="J16387" s="369">
        <f t="shared" ref="J16387" si="18461">K16387</f>
        <v>0</v>
      </c>
      <c r="K16387" s="127"/>
      <c r="L16387" s="127"/>
      <c r="M16387" s="30"/>
      <c r="N16387" s="30"/>
      <c r="O16387" s="30"/>
      <c r="P16387" s="30"/>
    </row>
    <row r="16388" spans="1:16" s="4" customFormat="1" ht="18" customHeight="1" x14ac:dyDescent="0.2">
      <c r="A16388" s="241">
        <f t="shared" si="18458"/>
        <v>2</v>
      </c>
      <c r="B16388" s="241" t="str">
        <f t="shared" si="18459"/>
        <v>COPEIRA 4H</v>
      </c>
      <c r="C16388" s="241" t="str">
        <f t="shared" si="18460"/>
        <v>PARANAGUÁ</v>
      </c>
      <c r="D16388" s="52" t="str">
        <f>Raiz!$D$8</f>
        <v>E</v>
      </c>
      <c r="E16388" s="359" t="str">
        <f>Raiz!$E$8</f>
        <v>Ano do Acordo, Convenção ou Dissídio Coletivo:</v>
      </c>
      <c r="F16388" s="359"/>
      <c r="G16388" s="359"/>
      <c r="H16388" s="370">
        <f>VLOOKUP(H16387,Base!$B$257:$P$308,J16392+1,FALSE)</f>
        <v>2021</v>
      </c>
      <c r="I16388" s="370"/>
      <c r="J16388" s="370"/>
      <c r="K16388" s="30"/>
      <c r="L16388" s="30"/>
      <c r="M16388" s="30"/>
      <c r="N16388" s="30"/>
      <c r="O16388" s="30"/>
      <c r="P16388" s="30"/>
    </row>
    <row r="16389" spans="1:16" s="4" customFormat="1" ht="18" customHeight="1" thickBot="1" x14ac:dyDescent="0.25">
      <c r="A16389" s="241">
        <f t="shared" si="18458"/>
        <v>2</v>
      </c>
      <c r="B16389" s="241" t="str">
        <f t="shared" si="18459"/>
        <v>COPEIRA 4H</v>
      </c>
      <c r="C16389" s="241" t="str">
        <f t="shared" si="18460"/>
        <v>PARANAGUÁ</v>
      </c>
      <c r="D16389" s="17" t="str">
        <f>Raiz!$D$9</f>
        <v>F</v>
      </c>
      <c r="E16389" s="360" t="str">
        <f>Raiz!$E$9</f>
        <v>Tempo de Execução (meses)</v>
      </c>
      <c r="F16389" s="360"/>
      <c r="G16389" s="360"/>
      <c r="H16389" s="378">
        <f>VLOOKUP(H16387,Base!$B$143:$P$194,J16392+1,FALSE)</f>
        <v>24</v>
      </c>
      <c r="I16389" s="379"/>
      <c r="J16389" s="380"/>
      <c r="K16389" s="30"/>
      <c r="L16389" s="30"/>
      <c r="M16389" s="30"/>
      <c r="N16389" s="30"/>
      <c r="O16389" s="30"/>
      <c r="P16389" s="30"/>
    </row>
    <row r="16390" spans="1:16" ht="14.1" customHeight="1" thickBot="1" x14ac:dyDescent="0.25">
      <c r="A16390" s="241">
        <f t="shared" si="18458"/>
        <v>2</v>
      </c>
      <c r="B16390" s="241" t="str">
        <f t="shared" si="18459"/>
        <v>COPEIRA 4H</v>
      </c>
      <c r="C16390" s="241" t="str">
        <f t="shared" si="18460"/>
        <v>PARANAGUÁ</v>
      </c>
      <c r="D16390" s="16"/>
    </row>
    <row r="16391" spans="1:16" s="4" customFormat="1" ht="18" customHeight="1" x14ac:dyDescent="0.2">
      <c r="A16391" s="241">
        <f t="shared" si="18458"/>
        <v>2</v>
      </c>
      <c r="B16391" s="241" t="str">
        <f t="shared" si="18459"/>
        <v>COPEIRA 4H</v>
      </c>
      <c r="C16391" s="241" t="str">
        <f t="shared" si="18460"/>
        <v>PARANAGUÁ</v>
      </c>
      <c r="D16391" s="381" t="str">
        <f>Raiz!$D$11</f>
        <v>IDENTIFICAÇÃO DO SERVIÇO</v>
      </c>
      <c r="E16391" s="381"/>
      <c r="F16391" s="381"/>
      <c r="G16391" s="381"/>
      <c r="H16391" s="381"/>
      <c r="I16391" s="381"/>
      <c r="J16391" s="381"/>
      <c r="K16391" s="30"/>
      <c r="L16391" s="30"/>
      <c r="M16391" s="30"/>
      <c r="N16391" s="30"/>
      <c r="O16391" s="30"/>
      <c r="P16391" s="30"/>
    </row>
    <row r="16392" spans="1:16" s="4" customFormat="1" ht="18" customHeight="1" x14ac:dyDescent="0.2">
      <c r="A16392" s="241">
        <f t="shared" si="18458"/>
        <v>2</v>
      </c>
      <c r="B16392" s="241" t="str">
        <f t="shared" si="18459"/>
        <v>COPEIRA 4H</v>
      </c>
      <c r="C16392" s="241" t="str">
        <f t="shared" si="18460"/>
        <v>PARANAGUÁ</v>
      </c>
      <c r="D16392" s="389" t="str">
        <f>Raiz!$D$12</f>
        <v>Tipo de Serviço</v>
      </c>
      <c r="E16392" s="389"/>
      <c r="F16392" s="389"/>
      <c r="G16392" s="387" t="str">
        <f>VLOOKUP(M16382,Base!$T$86:$V$813,3,FALSE)</f>
        <v>COPEIRA 4H</v>
      </c>
      <c r="H16392" s="388"/>
      <c r="I16392" s="388"/>
      <c r="J16392" s="238">
        <f>VLOOKUP(G16392,Base!$B$11:$E$24,4,FALSE)</f>
        <v>12</v>
      </c>
      <c r="M16392" s="30"/>
      <c r="N16392" s="30"/>
      <c r="O16392" s="30"/>
      <c r="P16392" s="30"/>
    </row>
    <row r="16393" spans="1:16" s="4" customFormat="1" ht="18" customHeight="1" x14ac:dyDescent="0.2">
      <c r="A16393" s="241">
        <f t="shared" si="18458"/>
        <v>2</v>
      </c>
      <c r="B16393" s="241" t="str">
        <f t="shared" si="18459"/>
        <v>COPEIRA 4H</v>
      </c>
      <c r="C16393" s="241" t="str">
        <f t="shared" si="18460"/>
        <v>PARANAGUÁ</v>
      </c>
      <c r="D16393" s="389" t="str">
        <f>Raiz!$D$13</f>
        <v>Unidade de medida</v>
      </c>
      <c r="E16393" s="389"/>
      <c r="F16393" s="389"/>
      <c r="G16393" s="390" t="str">
        <f>Base!$C$6</f>
        <v>Posto</v>
      </c>
      <c r="H16393" s="390"/>
      <c r="I16393" s="390"/>
      <c r="J16393" s="390"/>
      <c r="K16393" s="30"/>
      <c r="L16393" s="30"/>
      <c r="M16393" s="30"/>
      <c r="N16393" s="30"/>
      <c r="O16393" s="30"/>
      <c r="P16393" s="30"/>
    </row>
    <row r="16394" spans="1:16" s="4" customFormat="1" ht="18" customHeight="1" thickBot="1" x14ac:dyDescent="0.25">
      <c r="A16394" s="241">
        <f t="shared" si="18458"/>
        <v>2</v>
      </c>
      <c r="B16394" s="241" t="str">
        <f t="shared" si="18459"/>
        <v>COPEIRA 4H</v>
      </c>
      <c r="C16394" s="241" t="str">
        <f t="shared" si="18460"/>
        <v>PARANAGUÁ</v>
      </c>
      <c r="D16394" s="396" t="str">
        <f>Raiz!$D$14</f>
        <v>Quantidade a contratar (unidade de medida)</v>
      </c>
      <c r="E16394" s="396"/>
      <c r="F16394" s="396"/>
      <c r="G16394" s="378">
        <f>VLOOKUP(H16387,Base!$B$86:$P$137,1+J16392,FALSE)</f>
        <v>1</v>
      </c>
      <c r="H16394" s="379"/>
      <c r="I16394" s="379"/>
      <c r="J16394" s="380"/>
      <c r="K16394" s="30"/>
      <c r="L16394" s="30"/>
      <c r="M16394" s="30"/>
      <c r="N16394" s="30"/>
      <c r="O16394" s="30"/>
      <c r="P16394" s="30"/>
    </row>
    <row r="16395" spans="1:16" s="4" customFormat="1" ht="14.1" customHeight="1" thickBot="1" x14ac:dyDescent="0.25">
      <c r="A16395" s="241">
        <f t="shared" si="18458"/>
        <v>2</v>
      </c>
      <c r="B16395" s="241" t="str">
        <f t="shared" si="18459"/>
        <v>COPEIRA 4H</v>
      </c>
      <c r="C16395" s="241" t="str">
        <f t="shared" si="18460"/>
        <v>PARANAGUÁ</v>
      </c>
      <c r="D16395" s="5"/>
      <c r="E16395" s="5"/>
      <c r="F16395" s="5"/>
      <c r="G16395" s="5"/>
      <c r="H16395" s="5"/>
      <c r="I16395" s="5"/>
      <c r="J16395" s="5"/>
      <c r="K16395" s="29"/>
      <c r="L16395" s="29"/>
      <c r="M16395" s="30"/>
      <c r="N16395" s="30"/>
      <c r="O16395" s="30"/>
      <c r="P16395" s="30"/>
    </row>
    <row r="16396" spans="1:16" s="4" customFormat="1" ht="18" customHeight="1" x14ac:dyDescent="0.2">
      <c r="A16396" s="241">
        <f t="shared" si="18458"/>
        <v>2</v>
      </c>
      <c r="B16396" s="241" t="str">
        <f t="shared" si="18459"/>
        <v>COPEIRA 4H</v>
      </c>
      <c r="C16396" s="241" t="str">
        <f t="shared" si="18460"/>
        <v>PARANAGUÁ</v>
      </c>
      <c r="D16396" s="381" t="str">
        <f>Raiz!$D$16</f>
        <v>1. MÓDULOS: Mão de obra vinculada à execução contratual</v>
      </c>
      <c r="E16396" s="381"/>
      <c r="F16396" s="381"/>
      <c r="G16396" s="381"/>
      <c r="H16396" s="381"/>
      <c r="I16396" s="381"/>
      <c r="J16396" s="381"/>
      <c r="K16396" s="30"/>
      <c r="L16396" s="30"/>
      <c r="M16396" s="30"/>
      <c r="N16396" s="30"/>
      <c r="O16396" s="30"/>
      <c r="P16396" s="30"/>
    </row>
    <row r="16397" spans="1:16" s="4" customFormat="1" ht="18" customHeight="1" x14ac:dyDescent="0.2">
      <c r="A16397" s="241">
        <f t="shared" si="18458"/>
        <v>2</v>
      </c>
      <c r="B16397" s="241" t="str">
        <f t="shared" si="18459"/>
        <v>COPEIRA 4H</v>
      </c>
      <c r="C16397" s="241" t="str">
        <f t="shared" si="18460"/>
        <v>PARANAGUÁ</v>
      </c>
      <c r="D16397" s="382" t="str">
        <f>Raiz!$D$17</f>
        <v>Dados para composição dos custos referentes a mão de obra</v>
      </c>
      <c r="E16397" s="382"/>
      <c r="F16397" s="382"/>
      <c r="G16397" s="382"/>
      <c r="H16397" s="382"/>
      <c r="I16397" s="382"/>
      <c r="J16397" s="382"/>
      <c r="K16397" s="30"/>
      <c r="L16397" s="30"/>
      <c r="M16397" s="30"/>
      <c r="N16397" s="30"/>
      <c r="O16397" s="30"/>
      <c r="P16397" s="30"/>
    </row>
    <row r="16398" spans="1:16" s="4" customFormat="1" ht="18" customHeight="1" x14ac:dyDescent="0.2">
      <c r="A16398" s="241">
        <f t="shared" si="18458"/>
        <v>2</v>
      </c>
      <c r="B16398" s="241" t="str">
        <f t="shared" si="18459"/>
        <v>COPEIRA 4H</v>
      </c>
      <c r="C16398" s="241" t="str">
        <f t="shared" si="18460"/>
        <v>PARANAGUÁ</v>
      </c>
      <c r="D16398" s="52">
        <f>Raiz!$D$18</f>
        <v>1</v>
      </c>
      <c r="E16398" s="359" t="str">
        <f>Raiz!$E$18</f>
        <v>Tipo de Serviço</v>
      </c>
      <c r="F16398" s="359"/>
      <c r="G16398" s="383" t="str">
        <f t="shared" ref="G16398" si="18462">G16392</f>
        <v>COPEIRA 4H</v>
      </c>
      <c r="H16398" s="383"/>
      <c r="I16398" s="383"/>
      <c r="J16398" s="384"/>
      <c r="K16398" s="30"/>
      <c r="L16398" s="30"/>
      <c r="M16398" s="30"/>
      <c r="N16398" s="30"/>
      <c r="O16398" s="30"/>
      <c r="P16398" s="30"/>
    </row>
    <row r="16399" spans="1:16" s="4" customFormat="1" ht="18" customHeight="1" x14ac:dyDescent="0.2">
      <c r="A16399" s="241">
        <f t="shared" si="18458"/>
        <v>2</v>
      </c>
      <c r="B16399" s="241" t="str">
        <f t="shared" si="18459"/>
        <v>COPEIRA 4H</v>
      </c>
      <c r="C16399" s="241" t="str">
        <f t="shared" si="18460"/>
        <v>PARANAGUÁ</v>
      </c>
      <c r="D16399" s="52">
        <f>Raiz!$D$19</f>
        <v>2</v>
      </c>
      <c r="E16399" s="359" t="str">
        <f>Raiz!$E$19</f>
        <v>Classificação Brasileira de Ocupações (CBO)</v>
      </c>
      <c r="F16399" s="359"/>
      <c r="G16399" s="373" t="str">
        <f>VLOOKUP(G16392,Base!$B$11:$C$24,2,FALSE)</f>
        <v>5134-25</v>
      </c>
      <c r="H16399" s="373"/>
      <c r="I16399" s="373"/>
      <c r="J16399" s="374"/>
      <c r="K16399" s="127"/>
      <c r="L16399" s="127"/>
      <c r="M16399" s="30"/>
      <c r="N16399" s="30"/>
      <c r="O16399" s="30"/>
      <c r="P16399" s="30"/>
    </row>
    <row r="16400" spans="1:16" s="4" customFormat="1" ht="18" customHeight="1" x14ac:dyDescent="0.2">
      <c r="A16400" s="241">
        <f t="shared" si="18458"/>
        <v>2</v>
      </c>
      <c r="B16400" s="241" t="str">
        <f t="shared" si="18459"/>
        <v>COPEIRA 4H</v>
      </c>
      <c r="C16400" s="241" t="str">
        <f t="shared" si="18460"/>
        <v>PARANAGUÁ</v>
      </c>
      <c r="D16400" s="52">
        <f>Raiz!$D$20</f>
        <v>3</v>
      </c>
      <c r="E16400" s="399" t="str">
        <f>Raiz!$E$20</f>
        <v>Salário Normativo da Categoria</v>
      </c>
      <c r="F16400" s="399"/>
      <c r="G16400" s="364">
        <f>VLOOKUP(H16387,Base!$B$371:$P$422,J16392+1,FALSE)</f>
        <v>1160.5</v>
      </c>
      <c r="H16400" s="364"/>
      <c r="I16400" s="364"/>
      <c r="J16400" s="365"/>
      <c r="K16400" s="127"/>
      <c r="L16400" s="127"/>
      <c r="M16400" s="30"/>
      <c r="N16400" s="30"/>
      <c r="O16400" s="30"/>
      <c r="P16400" s="30"/>
    </row>
    <row r="16401" spans="1:16" s="4" customFormat="1" ht="30" customHeight="1" x14ac:dyDescent="0.2">
      <c r="A16401" s="241">
        <f t="shared" si="18458"/>
        <v>2</v>
      </c>
      <c r="B16401" s="241" t="str">
        <f t="shared" si="18459"/>
        <v>COPEIRA 4H</v>
      </c>
      <c r="C16401" s="241" t="str">
        <f t="shared" si="18460"/>
        <v>PARANAGUÁ</v>
      </c>
      <c r="D16401" s="147">
        <f>Raiz!$D$21</f>
        <v>4</v>
      </c>
      <c r="E16401" s="407" t="str">
        <f>Raiz!$E$21</f>
        <v>Categoria Profissional (vinculada à execução contratual)</v>
      </c>
      <c r="F16401" s="407"/>
      <c r="G16401" s="375" t="str">
        <f>VLOOKUP(H16387,Base!$B$200:$P$251,J16392+1,FALSE)</f>
        <v>EMPREGADOS EM EMPRESAS DE PRESTAÇÃO DE SERV. A TERCEIROS</v>
      </c>
      <c r="H16401" s="375"/>
      <c r="I16401" s="375"/>
      <c r="J16401" s="376"/>
      <c r="K16401" s="127"/>
      <c r="L16401" s="127"/>
      <c r="M16401" s="30"/>
      <c r="N16401" s="30"/>
      <c r="O16401" s="30"/>
      <c r="P16401" s="30"/>
    </row>
    <row r="16402" spans="1:16" s="4" customFormat="1" ht="18" customHeight="1" x14ac:dyDescent="0.2">
      <c r="A16402" s="241">
        <f t="shared" si="18458"/>
        <v>2</v>
      </c>
      <c r="B16402" s="241" t="str">
        <f t="shared" si="18459"/>
        <v>COPEIRA 4H</v>
      </c>
      <c r="C16402" s="241" t="str">
        <f t="shared" si="18460"/>
        <v>PARANAGUÁ</v>
      </c>
      <c r="D16402" s="52">
        <f>Raiz!$D$22</f>
        <v>5</v>
      </c>
      <c r="E16402" s="403" t="str">
        <f>Raiz!$E$22</f>
        <v>CCT - Data-Base da Categoria (dia/mês/ano)</v>
      </c>
      <c r="F16402" s="403"/>
      <c r="G16402" s="391" t="str">
        <f>VLOOKUP(H16387,Base!$B$314:$P$365,J16392+1,FALSE)</f>
        <v>PR000751/2021 - 01/03/2021</v>
      </c>
      <c r="H16402" s="391"/>
      <c r="I16402" s="391"/>
      <c r="J16402" s="392"/>
      <c r="K16402" s="127"/>
      <c r="L16402" s="127"/>
      <c r="M16402" s="30"/>
      <c r="N16402" s="30"/>
      <c r="O16402" s="30"/>
      <c r="P16402" s="30"/>
    </row>
    <row r="16403" spans="1:16" s="4" customFormat="1" ht="18" customHeight="1" x14ac:dyDescent="0.2">
      <c r="A16403" s="241">
        <f t="shared" si="18458"/>
        <v>2</v>
      </c>
      <c r="B16403" s="241" t="str">
        <f t="shared" si="18459"/>
        <v>COPEIRA 4H</v>
      </c>
      <c r="C16403" s="241" t="str">
        <f t="shared" si="18460"/>
        <v>PARANAGUÁ</v>
      </c>
      <c r="D16403" s="52">
        <f>Raiz!$D$23</f>
        <v>6</v>
      </c>
      <c r="E16403" s="359" t="str">
        <f>Raiz!$E$23</f>
        <v>Carga horária a contratar (Horas/Mês)</v>
      </c>
      <c r="F16403" s="359"/>
      <c r="G16403" s="371">
        <f>VLOOKUP(H16387,Base!$B$485:$P$536,J16392+1,FALSE)</f>
        <v>100</v>
      </c>
      <c r="H16403" s="371"/>
      <c r="I16403" s="371"/>
      <c r="J16403" s="372"/>
      <c r="K16403" s="127"/>
      <c r="L16403" s="127"/>
      <c r="M16403" s="30"/>
      <c r="N16403" s="30"/>
      <c r="O16403" s="30"/>
      <c r="P16403" s="30"/>
    </row>
    <row r="16404" spans="1:16" s="4" customFormat="1" ht="18" customHeight="1" x14ac:dyDescent="0.2">
      <c r="A16404" s="241">
        <f t="shared" si="18458"/>
        <v>2</v>
      </c>
      <c r="B16404" s="241" t="str">
        <f t="shared" si="18459"/>
        <v>COPEIRA 4H</v>
      </c>
      <c r="C16404" s="241" t="str">
        <f t="shared" si="18460"/>
        <v>PARANAGUÁ</v>
      </c>
      <c r="D16404" s="52">
        <f>Raiz!$D$24</f>
        <v>7</v>
      </c>
      <c r="E16404" s="359" t="str">
        <f>Raiz!$E$24</f>
        <v>Valor do vale transporte</v>
      </c>
      <c r="F16404" s="359"/>
      <c r="G16404" s="364">
        <f>VLOOKUP(H16387,Base!$B$29:$E$80,4,FALSE)</f>
        <v>3.7</v>
      </c>
      <c r="H16404" s="364" t="s">
        <v>35</v>
      </c>
      <c r="I16404" s="364"/>
      <c r="J16404" s="365"/>
      <c r="K16404" s="30"/>
      <c r="L16404" s="30"/>
      <c r="M16404" s="30"/>
      <c r="N16404" s="30"/>
      <c r="O16404" s="30"/>
      <c r="P16404" s="30"/>
    </row>
    <row r="16405" spans="1:16" s="4" customFormat="1" ht="18" customHeight="1" x14ac:dyDescent="0.2">
      <c r="A16405" s="241">
        <f t="shared" si="18458"/>
        <v>2</v>
      </c>
      <c r="B16405" s="241" t="str">
        <f t="shared" si="18459"/>
        <v>COPEIRA 4H</v>
      </c>
      <c r="C16405" s="241" t="str">
        <f t="shared" si="18460"/>
        <v>PARANAGUÁ</v>
      </c>
      <c r="D16405" s="52">
        <f>Raiz!$D$25</f>
        <v>8</v>
      </c>
      <c r="E16405" s="359" t="str">
        <f>Raiz!$E$25</f>
        <v>Valor do vale alimentação</v>
      </c>
      <c r="F16405" s="359"/>
      <c r="G16405" s="364">
        <f>VLOOKUP(H16387,Base!$B$656:$P$707,J16392+1,FALSE)</f>
        <v>23</v>
      </c>
      <c r="H16405" s="364"/>
      <c r="I16405" s="364"/>
      <c r="J16405" s="365"/>
      <c r="K16405" s="127"/>
      <c r="L16405" s="127"/>
      <c r="M16405" s="30"/>
      <c r="N16405" s="30"/>
      <c r="O16405" s="30"/>
      <c r="P16405" s="30"/>
    </row>
    <row r="16406" spans="1:16" s="4" customFormat="1" ht="18" customHeight="1" thickBot="1" x14ac:dyDescent="0.25">
      <c r="A16406" s="241">
        <f t="shared" si="18458"/>
        <v>2</v>
      </c>
      <c r="B16406" s="241" t="str">
        <f t="shared" si="18459"/>
        <v>COPEIRA 4H</v>
      </c>
      <c r="C16406" s="241" t="str">
        <f t="shared" si="18460"/>
        <v>PARANAGUÁ</v>
      </c>
      <c r="D16406" s="17">
        <f>Raiz!$D$26</f>
        <v>9</v>
      </c>
      <c r="E16406" s="360" t="str">
        <f>Raiz!$E$26</f>
        <v>Salário Mínimo Vigente</v>
      </c>
      <c r="F16406" s="360"/>
      <c r="G16406" s="361">
        <f>Base!$C$5</f>
        <v>1100</v>
      </c>
      <c r="H16406" s="361"/>
      <c r="I16406" s="361"/>
      <c r="J16406" s="362"/>
      <c r="K16406" s="30"/>
      <c r="L16406" s="30"/>
      <c r="M16406" s="30"/>
      <c r="N16406" s="30"/>
      <c r="O16406" s="30"/>
      <c r="P16406" s="30"/>
    </row>
    <row r="16407" spans="1:16" ht="14.1" customHeight="1" thickBot="1" x14ac:dyDescent="0.25">
      <c r="A16407" s="241">
        <f t="shared" si="18458"/>
        <v>2</v>
      </c>
      <c r="B16407" s="241" t="str">
        <f t="shared" si="18459"/>
        <v>COPEIRA 4H</v>
      </c>
      <c r="C16407" s="241" t="str">
        <f t="shared" si="18460"/>
        <v>PARANAGUÁ</v>
      </c>
      <c r="D16407" s="4"/>
      <c r="E16407" s="4"/>
      <c r="F16407" s="4"/>
      <c r="G16407" s="4"/>
      <c r="H16407" s="4"/>
      <c r="I16407" s="4"/>
      <c r="J16407" s="4"/>
    </row>
    <row r="16408" spans="1:16" ht="18" customHeight="1" x14ac:dyDescent="0.2">
      <c r="A16408" s="241">
        <f t="shared" si="18458"/>
        <v>2</v>
      </c>
      <c r="B16408" s="241" t="str">
        <f t="shared" si="18459"/>
        <v>COPEIRA 4H</v>
      </c>
      <c r="C16408" s="241" t="str">
        <f t="shared" si="18460"/>
        <v>PARANAGUÁ</v>
      </c>
      <c r="D16408" s="363" t="str">
        <f>Raiz!$D$28</f>
        <v>MÓDULO 1 – COMPOSIÇÃO DA REMUNERAÇÃO</v>
      </c>
      <c r="E16408" s="363"/>
      <c r="F16408" s="363"/>
      <c r="G16408" s="363"/>
      <c r="H16408" s="363"/>
      <c r="I16408" s="1" t="str">
        <f>Raiz!I$28</f>
        <v>%</v>
      </c>
      <c r="J16408" s="2" t="str">
        <f>Raiz!$J$28</f>
        <v>Valor R$</v>
      </c>
    </row>
    <row r="16409" spans="1:16" ht="18" customHeight="1" x14ac:dyDescent="0.2">
      <c r="A16409" s="241">
        <f t="shared" si="18458"/>
        <v>2</v>
      </c>
      <c r="B16409" s="241" t="str">
        <f t="shared" si="18459"/>
        <v>COPEIRA 4H</v>
      </c>
      <c r="C16409" s="241" t="str">
        <f t="shared" si="18460"/>
        <v>PARANAGUÁ</v>
      </c>
      <c r="D16409" s="52" t="str">
        <f>Raiz!$D$29</f>
        <v>A</v>
      </c>
      <c r="E16409" s="398" t="str">
        <f>Raiz!$E$29</f>
        <v>Salário-Base</v>
      </c>
      <c r="F16409" s="398"/>
      <c r="G16409" s="398"/>
      <c r="H16409" s="398"/>
      <c r="I16409" s="314"/>
      <c r="J16409" s="19">
        <f>VLOOKUP(H16387,Base!$B$599:$P$650,J16392+1,FALSE)</f>
        <v>527.5</v>
      </c>
      <c r="K16409" s="128"/>
      <c r="L16409" s="128"/>
    </row>
    <row r="16410" spans="1:16" ht="18" customHeight="1" x14ac:dyDescent="0.2">
      <c r="A16410" s="241">
        <f t="shared" si="18458"/>
        <v>2</v>
      </c>
      <c r="B16410" s="241" t="str">
        <f t="shared" si="18459"/>
        <v>COPEIRA 4H</v>
      </c>
      <c r="C16410" s="241" t="str">
        <f t="shared" si="18460"/>
        <v>PARANAGUÁ</v>
      </c>
      <c r="D16410" s="147" t="str">
        <f>Raiz!$D$30</f>
        <v>B</v>
      </c>
      <c r="E16410" s="338" t="str">
        <f>Raiz!$E$30</f>
        <v>Adicional de Insalubridade</v>
      </c>
      <c r="F16410" s="338"/>
      <c r="G16410" s="338"/>
      <c r="H16410" s="338"/>
      <c r="I16410" s="119">
        <f>VLOOKUP(H16387,Base!$B$1055:$P$1106,J16392+1,FALSE)</f>
        <v>0</v>
      </c>
      <c r="J16410" s="19">
        <f t="shared" ref="J16410" si="18463">ROUND(I16410*J16409,2)</f>
        <v>0</v>
      </c>
      <c r="K16410" s="128"/>
      <c r="L16410" s="128"/>
    </row>
    <row r="16411" spans="1:16" ht="18" customHeight="1" x14ac:dyDescent="0.2">
      <c r="A16411" s="241">
        <f t="shared" si="18458"/>
        <v>2</v>
      </c>
      <c r="B16411" s="241" t="str">
        <f t="shared" si="18459"/>
        <v>COPEIRA 4H</v>
      </c>
      <c r="C16411" s="241" t="str">
        <f t="shared" si="18460"/>
        <v>PARANAGUÁ</v>
      </c>
      <c r="D16411" s="52" t="str">
        <f>Raiz!$D$31</f>
        <v>C</v>
      </c>
      <c r="E16411" s="397" t="str">
        <f>Raiz!$E$31</f>
        <v>Outros (especificar)</v>
      </c>
      <c r="F16411" s="397"/>
      <c r="G16411" s="397"/>
      <c r="H16411" s="397"/>
      <c r="I16411" s="20"/>
      <c r="J16411" s="19">
        <f>VLOOKUP(H16387,Base!$B$827:$P$878,J16392+1,FALSE)</f>
        <v>0</v>
      </c>
      <c r="K16411" s="128"/>
      <c r="L16411" s="128"/>
    </row>
    <row r="16412" spans="1:16" ht="18" customHeight="1" x14ac:dyDescent="0.2">
      <c r="A16412" s="241">
        <f t="shared" si="18458"/>
        <v>2</v>
      </c>
      <c r="B16412" s="241" t="str">
        <f t="shared" si="18459"/>
        <v>COPEIRA 4H</v>
      </c>
      <c r="C16412" s="241" t="str">
        <f t="shared" si="18460"/>
        <v>PARANAGUÁ</v>
      </c>
      <c r="D16412" s="52"/>
      <c r="E16412" s="323"/>
      <c r="F16412" s="323"/>
      <c r="G16412" s="323"/>
      <c r="H16412" s="323"/>
      <c r="I16412" s="20"/>
      <c r="J16412" s="19"/>
    </row>
    <row r="16413" spans="1:16" ht="18" customHeight="1" x14ac:dyDescent="0.2">
      <c r="A16413" s="241">
        <f t="shared" si="18458"/>
        <v>2</v>
      </c>
      <c r="B16413" s="241" t="str">
        <f t="shared" si="18459"/>
        <v>COPEIRA 4H</v>
      </c>
      <c r="C16413" s="241" t="str">
        <f t="shared" si="18460"/>
        <v>PARANAGUÁ</v>
      </c>
      <c r="D16413" s="52"/>
      <c r="E16413" s="323"/>
      <c r="F16413" s="323"/>
      <c r="G16413" s="323"/>
      <c r="H16413" s="323"/>
      <c r="I16413" s="20"/>
      <c r="J16413" s="36"/>
    </row>
    <row r="16414" spans="1:16" ht="18" customHeight="1" x14ac:dyDescent="0.2">
      <c r="A16414" s="241">
        <f t="shared" si="18458"/>
        <v>2</v>
      </c>
      <c r="B16414" s="241" t="str">
        <f t="shared" si="18459"/>
        <v>COPEIRA 4H</v>
      </c>
      <c r="C16414" s="241" t="str">
        <f t="shared" si="18460"/>
        <v>PARANAGUÁ</v>
      </c>
      <c r="D16414" s="52"/>
      <c r="E16414" s="323"/>
      <c r="F16414" s="323"/>
      <c r="G16414" s="323"/>
      <c r="H16414" s="323"/>
      <c r="I16414" s="20"/>
      <c r="J16414" s="36"/>
    </row>
    <row r="16415" spans="1:16" ht="18" customHeight="1" thickBot="1" x14ac:dyDescent="0.25">
      <c r="A16415" s="241">
        <f t="shared" si="18458"/>
        <v>2</v>
      </c>
      <c r="B16415" s="241" t="str">
        <f t="shared" si="18459"/>
        <v>COPEIRA 4H</v>
      </c>
      <c r="C16415" s="241" t="str">
        <f t="shared" si="18460"/>
        <v>PARANAGUÁ</v>
      </c>
      <c r="D16415" s="317" t="str">
        <f>Raiz!$D$35</f>
        <v>Total do Módulo 1 - Composição da Remuneração</v>
      </c>
      <c r="E16415" s="317"/>
      <c r="F16415" s="317"/>
      <c r="G16415" s="317"/>
      <c r="H16415" s="317"/>
      <c r="I16415" s="317"/>
      <c r="J16415" s="21">
        <f t="shared" ref="J16415" si="18464">SUM(J16409:J16412)</f>
        <v>527.5</v>
      </c>
    </row>
    <row r="16416" spans="1:16" ht="14.1" customHeight="1" thickBot="1" x14ac:dyDescent="0.25">
      <c r="A16416" s="241">
        <f t="shared" si="18458"/>
        <v>2</v>
      </c>
      <c r="B16416" s="241" t="str">
        <f t="shared" si="18459"/>
        <v>COPEIRA 4H</v>
      </c>
      <c r="C16416" s="241" t="str">
        <f t="shared" si="18460"/>
        <v>PARANAGUÁ</v>
      </c>
      <c r="D16416" s="4"/>
      <c r="E16416" s="4"/>
      <c r="F16416" s="4"/>
      <c r="G16416" s="4"/>
      <c r="H16416" s="4"/>
      <c r="I16416" s="4"/>
      <c r="J16416" s="4"/>
    </row>
    <row r="16417" spans="1:12" ht="18" customHeight="1" x14ac:dyDescent="0.2">
      <c r="A16417" s="241">
        <f t="shared" si="18458"/>
        <v>2</v>
      </c>
      <c r="B16417" s="241" t="str">
        <f t="shared" si="18459"/>
        <v>COPEIRA 4H</v>
      </c>
      <c r="C16417" s="241" t="str">
        <f t="shared" si="18460"/>
        <v>PARANAGUÁ</v>
      </c>
      <c r="D16417" s="339" t="str">
        <f>Raiz!$D$37</f>
        <v>MÓDULO 2 – ENCARGOS E BENEFÍCIOS ANUAIS, MENSAIS E DIÁRIOS</v>
      </c>
      <c r="E16417" s="340"/>
      <c r="F16417" s="340"/>
      <c r="G16417" s="340"/>
      <c r="H16417" s="357"/>
      <c r="I16417" s="1" t="str">
        <f>Raiz!$I$37</f>
        <v>%</v>
      </c>
      <c r="J16417" s="2" t="str">
        <f>Raiz!$J$37</f>
        <v>Valor R$</v>
      </c>
    </row>
    <row r="16418" spans="1:12" ht="18" customHeight="1" x14ac:dyDescent="0.2">
      <c r="A16418" s="241">
        <f t="shared" si="18458"/>
        <v>2</v>
      </c>
      <c r="B16418" s="241" t="str">
        <f t="shared" si="18459"/>
        <v>COPEIRA 4H</v>
      </c>
      <c r="C16418" s="241" t="str">
        <f t="shared" si="18460"/>
        <v>PARANAGUÁ</v>
      </c>
      <c r="D16418" s="343" t="str">
        <f>Raiz!$D$38</f>
        <v xml:space="preserve"> Submódulo 2.1 - 13º (décimo terceiro) Salário, Férias e Adicional de Férias</v>
      </c>
      <c r="E16418" s="343"/>
      <c r="F16418" s="343"/>
      <c r="G16418" s="343"/>
      <c r="H16418" s="343"/>
      <c r="I16418" s="343"/>
      <c r="J16418" s="345"/>
    </row>
    <row r="16419" spans="1:12" ht="18" customHeight="1" x14ac:dyDescent="0.2">
      <c r="A16419" s="241">
        <f t="shared" si="18458"/>
        <v>2</v>
      </c>
      <c r="B16419" s="241" t="str">
        <f t="shared" si="18459"/>
        <v>COPEIRA 4H</v>
      </c>
      <c r="C16419" s="241" t="str">
        <f t="shared" si="18460"/>
        <v>PARANAGUÁ</v>
      </c>
      <c r="D16419" s="52" t="str">
        <f>Raiz!$D$39</f>
        <v>A</v>
      </c>
      <c r="E16419" s="323" t="str">
        <f>Raiz!$E$39</f>
        <v>13º Salário</v>
      </c>
      <c r="F16419" s="323"/>
      <c r="G16419" s="323"/>
      <c r="H16419" s="323"/>
      <c r="I16419" s="20">
        <f>Raiz!$I$39</f>
        <v>8.3333333333333329E-2</v>
      </c>
      <c r="J16419" s="22">
        <f t="shared" ref="J16419" si="18465">ROUND(I16419*J16415,2)</f>
        <v>43.96</v>
      </c>
    </row>
    <row r="16420" spans="1:12" ht="18" customHeight="1" x14ac:dyDescent="0.2">
      <c r="A16420" s="241">
        <f t="shared" si="18458"/>
        <v>2</v>
      </c>
      <c r="B16420" s="241" t="str">
        <f t="shared" si="18459"/>
        <v>COPEIRA 4H</v>
      </c>
      <c r="C16420" s="241" t="str">
        <f t="shared" si="18460"/>
        <v>PARANAGUÁ</v>
      </c>
      <c r="D16420" s="52" t="str">
        <f>Raiz!$D$40</f>
        <v>B</v>
      </c>
      <c r="E16420" s="320" t="str">
        <f>Raiz!$E$40</f>
        <v xml:space="preserve">Adicional de Férias </v>
      </c>
      <c r="F16420" s="322"/>
      <c r="G16420" s="322"/>
      <c r="H16420" s="321"/>
      <c r="I16420" s="20">
        <f>Raiz!$I$40</f>
        <v>2.7777777777777776E-2</v>
      </c>
      <c r="J16420" s="22">
        <f t="shared" ref="J16420" si="18466">ROUND(I16420*J16415,2)</f>
        <v>14.65</v>
      </c>
      <c r="K16420" s="30"/>
      <c r="L16420" s="30"/>
    </row>
    <row r="16421" spans="1:12" ht="18" customHeight="1" thickBot="1" x14ac:dyDescent="0.25">
      <c r="A16421" s="241">
        <f t="shared" si="18458"/>
        <v>2</v>
      </c>
      <c r="B16421" s="241" t="str">
        <f t="shared" si="18459"/>
        <v>COPEIRA 4H</v>
      </c>
      <c r="C16421" s="241" t="str">
        <f t="shared" si="18460"/>
        <v>PARANAGUÁ</v>
      </c>
      <c r="D16421" s="317" t="str">
        <f>Raiz!$D$41</f>
        <v>Total do Submódulo 2.1</v>
      </c>
      <c r="E16421" s="317"/>
      <c r="F16421" s="317"/>
      <c r="G16421" s="317"/>
      <c r="H16421" s="317"/>
      <c r="I16421" s="317"/>
      <c r="J16421" s="248">
        <f t="shared" ref="J16421" si="18467">SUM(J16419:J16420)</f>
        <v>58.61</v>
      </c>
      <c r="K16421" s="30"/>
      <c r="L16421" s="30"/>
    </row>
    <row r="16422" spans="1:12" ht="14.1" customHeight="1" thickBot="1" x14ac:dyDescent="0.25">
      <c r="A16422" s="241">
        <f t="shared" si="18458"/>
        <v>2</v>
      </c>
      <c r="B16422" s="241" t="str">
        <f t="shared" si="18459"/>
        <v>COPEIRA 4H</v>
      </c>
      <c r="C16422" s="241" t="str">
        <f t="shared" si="18460"/>
        <v>PARANAGUÁ</v>
      </c>
      <c r="D16422" s="4"/>
      <c r="E16422" s="4"/>
      <c r="F16422" s="4"/>
      <c r="G16422" s="4"/>
      <c r="H16422" s="4"/>
      <c r="I16422" s="4"/>
      <c r="J16422" s="4"/>
      <c r="K16422" s="30"/>
      <c r="L16422" s="30"/>
    </row>
    <row r="16423" spans="1:12" ht="18" customHeight="1" x14ac:dyDescent="0.2">
      <c r="A16423" s="241">
        <f t="shared" si="18458"/>
        <v>2</v>
      </c>
      <c r="B16423" s="241" t="str">
        <f t="shared" si="18459"/>
        <v>COPEIRA 4H</v>
      </c>
      <c r="C16423" s="241" t="str">
        <f t="shared" si="18460"/>
        <v>PARANAGUÁ</v>
      </c>
      <c r="D16423" s="355" t="str">
        <f>Raiz!$D$43</f>
        <v xml:space="preserve"> Submódulo 2.2 - Encargos Previdenciários (GPS), FGTS e outras contribuições (Base de cálculo: Módulo 1 + Submódulo 2.1)</v>
      </c>
      <c r="E16423" s="355"/>
      <c r="F16423" s="355"/>
      <c r="G16423" s="355"/>
      <c r="H16423" s="355"/>
      <c r="I16423" s="355"/>
      <c r="J16423" s="356"/>
      <c r="K16423" s="30"/>
      <c r="L16423" s="30"/>
    </row>
    <row r="16424" spans="1:12" ht="18" customHeight="1" x14ac:dyDescent="0.2">
      <c r="A16424" s="241">
        <f t="shared" si="18458"/>
        <v>2</v>
      </c>
      <c r="B16424" s="241" t="str">
        <f t="shared" si="18459"/>
        <v>COPEIRA 4H</v>
      </c>
      <c r="C16424" s="241" t="str">
        <f t="shared" si="18460"/>
        <v>PARANAGUÁ</v>
      </c>
      <c r="D16424" s="52" t="str">
        <f>Raiz!$D$44</f>
        <v>A</v>
      </c>
      <c r="E16424" s="354" t="str">
        <f>Raiz!$E$44</f>
        <v>INSS</v>
      </c>
      <c r="F16424" s="354"/>
      <c r="G16424" s="354"/>
      <c r="H16424" s="354"/>
      <c r="I16424" s="23">
        <f>Raiz!$I$44</f>
        <v>0.2</v>
      </c>
      <c r="J16424" s="22">
        <f t="shared" ref="J16424" si="18468">ROUND((J16415+J16421)*$I16424,2)</f>
        <v>117.22</v>
      </c>
      <c r="K16424" s="30"/>
      <c r="L16424" s="30"/>
    </row>
    <row r="16425" spans="1:12" ht="18" customHeight="1" x14ac:dyDescent="0.2">
      <c r="A16425" s="241">
        <f t="shared" si="18458"/>
        <v>2</v>
      </c>
      <c r="B16425" s="241" t="str">
        <f t="shared" si="18459"/>
        <v>COPEIRA 4H</v>
      </c>
      <c r="C16425" s="241" t="str">
        <f t="shared" si="18460"/>
        <v>PARANAGUÁ</v>
      </c>
      <c r="D16425" s="52" t="str">
        <f>Raiz!$D$45</f>
        <v>B</v>
      </c>
      <c r="E16425" s="354" t="str">
        <f>Raiz!$E$45</f>
        <v>Salário Educação</v>
      </c>
      <c r="F16425" s="354"/>
      <c r="G16425" s="354"/>
      <c r="H16425" s="354"/>
      <c r="I16425" s="23">
        <f>Raiz!$I$45</f>
        <v>2.5000000000000001E-2</v>
      </c>
      <c r="J16425" s="22">
        <f t="shared" ref="J16425" si="18469">ROUND((J16415+J16421)*$I16425,2)</f>
        <v>14.65</v>
      </c>
      <c r="K16425" s="30"/>
      <c r="L16425" s="30"/>
    </row>
    <row r="16426" spans="1:12" ht="18" customHeight="1" x14ac:dyDescent="0.2">
      <c r="A16426" s="241">
        <f t="shared" si="18458"/>
        <v>2</v>
      </c>
      <c r="B16426" s="241" t="str">
        <f t="shared" si="18459"/>
        <v>COPEIRA 4H</v>
      </c>
      <c r="C16426" s="241" t="str">
        <f t="shared" si="18460"/>
        <v>PARANAGUÁ</v>
      </c>
      <c r="D16426" s="52" t="str">
        <f>Raiz!$D$46</f>
        <v>C</v>
      </c>
      <c r="E16426" s="254" t="str">
        <f>Raiz!$E$46</f>
        <v>RAT X FAP       RAT=</v>
      </c>
      <c r="F16426" s="255">
        <f>Raiz!$F$46</f>
        <v>0.03</v>
      </c>
      <c r="G16426" s="256" t="str">
        <f>Raiz!$G$46</f>
        <v>FAP=</v>
      </c>
      <c r="H16426" s="257">
        <f>Raiz!$H$46</f>
        <v>1</v>
      </c>
      <c r="I16426" s="23">
        <f t="shared" ref="I16426" si="18470">ROUND(F16426*H16426,2)</f>
        <v>0.03</v>
      </c>
      <c r="J16426" s="22">
        <f t="shared" ref="J16426" si="18471">ROUND((J16415+J16421)*$I16426,2)</f>
        <v>17.579999999999998</v>
      </c>
      <c r="K16426" s="30"/>
      <c r="L16426" s="30"/>
    </row>
    <row r="16427" spans="1:12" ht="18" customHeight="1" x14ac:dyDescent="0.2">
      <c r="A16427" s="241">
        <f t="shared" si="18458"/>
        <v>2</v>
      </c>
      <c r="B16427" s="241" t="str">
        <f t="shared" si="18459"/>
        <v>COPEIRA 4H</v>
      </c>
      <c r="C16427" s="241" t="str">
        <f t="shared" si="18460"/>
        <v>PARANAGUÁ</v>
      </c>
      <c r="D16427" s="52" t="str">
        <f>Raiz!$D$47</f>
        <v>D</v>
      </c>
      <c r="E16427" s="354" t="str">
        <f>Raiz!$E$47</f>
        <v>SESI ou SESC</v>
      </c>
      <c r="F16427" s="354"/>
      <c r="G16427" s="354"/>
      <c r="H16427" s="354"/>
      <c r="I16427" s="23">
        <f>Raiz!$I$47</f>
        <v>1.4999999999999999E-2</v>
      </c>
      <c r="J16427" s="22">
        <f t="shared" ref="J16427" si="18472">ROUND((J16415+J16421)*$I16427,2)</f>
        <v>8.7899999999999991</v>
      </c>
      <c r="K16427" s="30"/>
      <c r="L16427" s="30"/>
    </row>
    <row r="16428" spans="1:12" ht="18" customHeight="1" x14ac:dyDescent="0.2">
      <c r="A16428" s="241">
        <f t="shared" si="18458"/>
        <v>2</v>
      </c>
      <c r="B16428" s="241" t="str">
        <f t="shared" si="18459"/>
        <v>COPEIRA 4H</v>
      </c>
      <c r="C16428" s="241" t="str">
        <f t="shared" si="18460"/>
        <v>PARANAGUÁ</v>
      </c>
      <c r="D16428" s="52" t="str">
        <f>Raiz!$D$48</f>
        <v>E</v>
      </c>
      <c r="E16428" s="354" t="str">
        <f>Raiz!$E$48</f>
        <v>SENAI ou SENAC</v>
      </c>
      <c r="F16428" s="354"/>
      <c r="G16428" s="354"/>
      <c r="H16428" s="354"/>
      <c r="I16428" s="23">
        <f>Raiz!$I$48</f>
        <v>0.01</v>
      </c>
      <c r="J16428" s="22">
        <f t="shared" ref="J16428" si="18473">ROUND((J16415+J16421)*$I16428,2)</f>
        <v>5.86</v>
      </c>
      <c r="K16428" s="30"/>
      <c r="L16428" s="30"/>
    </row>
    <row r="16429" spans="1:12" ht="18" customHeight="1" x14ac:dyDescent="0.2">
      <c r="A16429" s="241">
        <f t="shared" si="18458"/>
        <v>2</v>
      </c>
      <c r="B16429" s="241" t="str">
        <f t="shared" si="18459"/>
        <v>COPEIRA 4H</v>
      </c>
      <c r="C16429" s="241" t="str">
        <f t="shared" si="18460"/>
        <v>PARANAGUÁ</v>
      </c>
      <c r="D16429" s="52" t="str">
        <f>Raiz!$D$49</f>
        <v>F</v>
      </c>
      <c r="E16429" s="354" t="str">
        <f>Raiz!$E$49</f>
        <v>SEBRAE</v>
      </c>
      <c r="F16429" s="354"/>
      <c r="G16429" s="354"/>
      <c r="H16429" s="354"/>
      <c r="I16429" s="23">
        <f>Raiz!$I$49</f>
        <v>6.0000000000000001E-3</v>
      </c>
      <c r="J16429" s="22">
        <f t="shared" ref="J16429" si="18474">ROUND((J16415+J16421)*$I16429,2)</f>
        <v>3.52</v>
      </c>
      <c r="K16429" s="30"/>
      <c r="L16429" s="30"/>
    </row>
    <row r="16430" spans="1:12" ht="18" customHeight="1" x14ac:dyDescent="0.2">
      <c r="A16430" s="241">
        <f t="shared" si="18458"/>
        <v>2</v>
      </c>
      <c r="B16430" s="241" t="str">
        <f t="shared" si="18459"/>
        <v>COPEIRA 4H</v>
      </c>
      <c r="C16430" s="241" t="str">
        <f t="shared" si="18460"/>
        <v>PARANAGUÁ</v>
      </c>
      <c r="D16430" s="52" t="str">
        <f>Raiz!$D$50</f>
        <v>G</v>
      </c>
      <c r="E16430" s="354" t="str">
        <f>Raiz!$E$50</f>
        <v>INCRA</v>
      </c>
      <c r="F16430" s="354"/>
      <c r="G16430" s="354"/>
      <c r="H16430" s="354"/>
      <c r="I16430" s="23">
        <f>Raiz!$I$50</f>
        <v>2E-3</v>
      </c>
      <c r="J16430" s="22">
        <f t="shared" ref="J16430" si="18475">ROUND((J16415+J16421)*$I16430,2)</f>
        <v>1.17</v>
      </c>
      <c r="K16430" s="30"/>
      <c r="L16430" s="30"/>
    </row>
    <row r="16431" spans="1:12" ht="18" customHeight="1" x14ac:dyDescent="0.2">
      <c r="A16431" s="241">
        <f t="shared" si="18458"/>
        <v>2</v>
      </c>
      <c r="B16431" s="241" t="str">
        <f t="shared" si="18459"/>
        <v>COPEIRA 4H</v>
      </c>
      <c r="C16431" s="241" t="str">
        <f t="shared" si="18460"/>
        <v>PARANAGUÁ</v>
      </c>
      <c r="D16431" s="52" t="str">
        <f>Raiz!$D$51</f>
        <v>H</v>
      </c>
      <c r="E16431" s="354" t="str">
        <f>Raiz!$E$51</f>
        <v>FGTS</v>
      </c>
      <c r="F16431" s="354"/>
      <c r="G16431" s="354"/>
      <c r="H16431" s="354"/>
      <c r="I16431" s="23">
        <f>Raiz!$I$51</f>
        <v>0.08</v>
      </c>
      <c r="J16431" s="22">
        <f t="shared" ref="J16431" si="18476">ROUND((J16415+J16421)*$I16431,2)</f>
        <v>46.89</v>
      </c>
      <c r="K16431" s="30"/>
      <c r="L16431" s="30"/>
    </row>
    <row r="16432" spans="1:12" ht="18" customHeight="1" thickBot="1" x14ac:dyDescent="0.25">
      <c r="A16432" s="241">
        <f t="shared" si="18458"/>
        <v>2</v>
      </c>
      <c r="B16432" s="241" t="str">
        <f t="shared" si="18459"/>
        <v>COPEIRA 4H</v>
      </c>
      <c r="C16432" s="241" t="str">
        <f t="shared" si="18460"/>
        <v>PARANAGUÁ</v>
      </c>
      <c r="D16432" s="319" t="str">
        <f>Raiz!$D$52</f>
        <v>Total do Submódulo 2.2</v>
      </c>
      <c r="E16432" s="319"/>
      <c r="F16432" s="319"/>
      <c r="G16432" s="319"/>
      <c r="H16432" s="319"/>
      <c r="I16432" s="24">
        <f t="shared" ref="I16432:J16432" si="18477">SUM(I16424:I16431)</f>
        <v>0.36800000000000005</v>
      </c>
      <c r="J16432" s="21">
        <f t="shared" si="18477"/>
        <v>215.68</v>
      </c>
      <c r="K16432" s="30"/>
      <c r="L16432" s="30"/>
    </row>
    <row r="16433" spans="1:12" ht="14.1" customHeight="1" thickBot="1" x14ac:dyDescent="0.25">
      <c r="A16433" s="241">
        <f t="shared" si="18458"/>
        <v>2</v>
      </c>
      <c r="B16433" s="241" t="str">
        <f t="shared" si="18459"/>
        <v>COPEIRA 4H</v>
      </c>
      <c r="C16433" s="241" t="str">
        <f t="shared" si="18460"/>
        <v>PARANAGUÁ</v>
      </c>
      <c r="D16433" s="4"/>
      <c r="E16433" s="4"/>
      <c r="F16433" s="4"/>
      <c r="G16433" s="4"/>
      <c r="H16433" s="4"/>
      <c r="I16433" s="4"/>
      <c r="J16433" s="4"/>
      <c r="K16433" s="30"/>
      <c r="L16433" s="30"/>
    </row>
    <row r="16434" spans="1:12" ht="18" customHeight="1" x14ac:dyDescent="0.2">
      <c r="A16434" s="241">
        <f t="shared" si="18458"/>
        <v>2</v>
      </c>
      <c r="B16434" s="241" t="str">
        <f t="shared" si="18459"/>
        <v>COPEIRA 4H</v>
      </c>
      <c r="C16434" s="241" t="str">
        <f t="shared" si="18460"/>
        <v>PARANAGUÁ</v>
      </c>
      <c r="D16434" s="355" t="str">
        <f>Raiz!$D$54</f>
        <v xml:space="preserve"> Submódulo 2.3 - Benefícios Mensais e Diários</v>
      </c>
      <c r="E16434" s="355"/>
      <c r="F16434" s="355"/>
      <c r="G16434" s="355"/>
      <c r="H16434" s="355"/>
      <c r="I16434" s="355"/>
      <c r="J16434" s="356"/>
      <c r="K16434" s="30"/>
      <c r="L16434" s="30"/>
    </row>
    <row r="16435" spans="1:12" ht="18" customHeight="1" x14ac:dyDescent="0.2">
      <c r="A16435" s="241">
        <f t="shared" si="18458"/>
        <v>2</v>
      </c>
      <c r="B16435" s="241" t="str">
        <f t="shared" si="18459"/>
        <v>COPEIRA 4H</v>
      </c>
      <c r="C16435" s="241" t="str">
        <f t="shared" si="18460"/>
        <v>PARANAGUÁ</v>
      </c>
      <c r="D16435" s="52" t="str">
        <f>Raiz!$D$55</f>
        <v>A</v>
      </c>
      <c r="E16435" s="264" t="str">
        <f>Raiz!$E$55</f>
        <v>Transporte</v>
      </c>
      <c r="F16435" s="320" t="str">
        <f>Raiz!$F$55</f>
        <v>Cálculo do Valor: [(2xVTx21)-(6%xSB)]</v>
      </c>
      <c r="G16435" s="322"/>
      <c r="H16435" s="322"/>
      <c r="I16435" s="327"/>
      <c r="J16435" s="19">
        <f t="shared" ref="J16435" si="18478">IF(ROUND((21*G16404*2)-(J16409*0.06),2)&lt;0,0,ROUND((21*G16404*2)-(J16409*0.06),2))</f>
        <v>123.75</v>
      </c>
      <c r="K16435" s="30"/>
      <c r="L16435" s="30"/>
    </row>
    <row r="16436" spans="1:12" ht="18" customHeight="1" x14ac:dyDescent="0.2">
      <c r="A16436" s="241">
        <f t="shared" si="18458"/>
        <v>2</v>
      </c>
      <c r="B16436" s="241" t="str">
        <f t="shared" si="18459"/>
        <v>COPEIRA 4H</v>
      </c>
      <c r="C16436" s="241" t="str">
        <f t="shared" si="18460"/>
        <v>PARANAGUÁ</v>
      </c>
      <c r="D16436" s="52" t="str">
        <f>Raiz!$D$56</f>
        <v>B</v>
      </c>
      <c r="E16436" s="264" t="str">
        <f>Raiz!$E$56</f>
        <v>Auxílio Alimentação</v>
      </c>
      <c r="F16436" s="320" t="str">
        <f>Raiz!$F$56</f>
        <v>Cálculo do Valor = [(VAx21dias)-Desconto no Salário]</v>
      </c>
      <c r="G16436" s="322"/>
      <c r="H16436" s="112" t="str">
        <f>Raiz!$H$56</f>
        <v xml:space="preserve">Desconto no Salário = </v>
      </c>
      <c r="I16436" s="26">
        <f>VLOOKUP(H16387,Base!$B$941:$P$992,J16392+1,FALSE)</f>
        <v>0.2</v>
      </c>
      <c r="J16436" s="19">
        <f t="shared" ref="J16436" si="18479">ROUND(G16405*21*(1-I16436),2)</f>
        <v>386.4</v>
      </c>
      <c r="K16436" s="127"/>
      <c r="L16436" s="127"/>
    </row>
    <row r="16437" spans="1:12" ht="18" customHeight="1" x14ac:dyDescent="0.2">
      <c r="A16437" s="241">
        <f t="shared" si="18458"/>
        <v>2</v>
      </c>
      <c r="B16437" s="241" t="str">
        <f t="shared" si="18459"/>
        <v>COPEIRA 4H</v>
      </c>
      <c r="C16437" s="241" t="str">
        <f t="shared" si="18460"/>
        <v>PARANAGUÁ</v>
      </c>
      <c r="D16437" s="52" t="str">
        <f>Raiz!$D$57</f>
        <v>C</v>
      </c>
      <c r="E16437" s="314" t="str">
        <f>Raiz!$E$57</f>
        <v>Benefício de Assistência ao Trabalhador / Médica / Social Odontológico</v>
      </c>
      <c r="F16437" s="314"/>
      <c r="G16437" s="314"/>
      <c r="H16437" s="314"/>
      <c r="I16437" s="314"/>
      <c r="J16437" s="19">
        <f>VLOOKUP(H16387,Base!$B$713:$P$764,J16392+1,FALSE)</f>
        <v>18</v>
      </c>
      <c r="K16437" s="127"/>
      <c r="L16437" s="127"/>
    </row>
    <row r="16438" spans="1:12" ht="18" customHeight="1" x14ac:dyDescent="0.2">
      <c r="A16438" s="241">
        <f t="shared" si="18458"/>
        <v>2</v>
      </c>
      <c r="B16438" s="241" t="str">
        <f t="shared" si="18459"/>
        <v>COPEIRA 4H</v>
      </c>
      <c r="C16438" s="241" t="str">
        <f t="shared" si="18460"/>
        <v>PARANAGUÁ</v>
      </c>
      <c r="D16438" s="52" t="str">
        <f>Raiz!$D$58</f>
        <v>D</v>
      </c>
      <c r="E16438" s="314" t="str">
        <f>Raiz!$E$58</f>
        <v>Benefício Social Familiar</v>
      </c>
      <c r="F16438" s="314"/>
      <c r="G16438" s="314"/>
      <c r="H16438" s="314"/>
      <c r="I16438" s="314"/>
      <c r="J16438" s="19">
        <f>VLOOKUP(H16387,Base!$B$770:$P$821,J16392+1,FALSE)</f>
        <v>15</v>
      </c>
      <c r="K16438" s="127"/>
      <c r="L16438" s="127"/>
    </row>
    <row r="16439" spans="1:12" ht="18" customHeight="1" x14ac:dyDescent="0.2">
      <c r="A16439" s="241">
        <f t="shared" si="18458"/>
        <v>2</v>
      </c>
      <c r="B16439" s="241" t="str">
        <f t="shared" si="18459"/>
        <v>COPEIRA 4H</v>
      </c>
      <c r="C16439" s="241" t="str">
        <f t="shared" si="18460"/>
        <v>PARANAGUÁ</v>
      </c>
      <c r="D16439" s="52" t="str">
        <f>Raiz!$D$59</f>
        <v>E</v>
      </c>
      <c r="E16439" s="323" t="str">
        <f>Raiz!$E$59</f>
        <v>Adicional de Assiduidade</v>
      </c>
      <c r="F16439" s="323"/>
      <c r="G16439" s="323"/>
      <c r="H16439" s="323"/>
      <c r="I16439" s="26">
        <f>VLOOKUP(H16387,Base!$B$1112:$P$1163,J16392+1,FALSE)</f>
        <v>0</v>
      </c>
      <c r="J16439" s="19">
        <f t="shared" ref="J16439" si="18480">ROUND(I16439*J16409,2)</f>
        <v>0</v>
      </c>
      <c r="K16439" s="127"/>
      <c r="L16439" s="127"/>
    </row>
    <row r="16440" spans="1:12" ht="18" customHeight="1" x14ac:dyDescent="0.2">
      <c r="A16440" s="241">
        <f t="shared" si="18458"/>
        <v>2</v>
      </c>
      <c r="B16440" s="241" t="str">
        <f t="shared" si="18459"/>
        <v>COPEIRA 4H</v>
      </c>
      <c r="C16440" s="241" t="str">
        <f t="shared" si="18460"/>
        <v>PARANAGUÁ</v>
      </c>
      <c r="D16440" s="52" t="str">
        <f>Raiz!$D$60</f>
        <v>F</v>
      </c>
      <c r="E16440" s="314" t="str">
        <f>Raiz!$E$60</f>
        <v>Seguro de Vida</v>
      </c>
      <c r="F16440" s="314"/>
      <c r="G16440" s="314"/>
      <c r="H16440" s="314"/>
      <c r="I16440" s="314"/>
      <c r="J16440" s="19">
        <f>VLOOKUP(H16387,Base!$B$1169:$P$1220,J16392+1,FALSE)</f>
        <v>0</v>
      </c>
      <c r="K16440" s="127"/>
      <c r="L16440" s="127"/>
    </row>
    <row r="16441" spans="1:12" ht="18" customHeight="1" x14ac:dyDescent="0.2">
      <c r="A16441" s="241">
        <f t="shared" si="18458"/>
        <v>2</v>
      </c>
      <c r="B16441" s="241" t="str">
        <f t="shared" si="18459"/>
        <v>COPEIRA 4H</v>
      </c>
      <c r="C16441" s="241" t="str">
        <f t="shared" si="18460"/>
        <v>PARANAGUÁ</v>
      </c>
      <c r="D16441" s="52" t="str">
        <f>Raiz!$D$61</f>
        <v>G</v>
      </c>
      <c r="E16441" s="314" t="str">
        <f>Raiz!$E$61</f>
        <v>Outros (especificar)</v>
      </c>
      <c r="F16441" s="314"/>
      <c r="G16441" s="314"/>
      <c r="H16441" s="314"/>
      <c r="I16441" s="314"/>
      <c r="J16441" s="19">
        <f>VLOOKUP(H16387,Base!$B$884:$P$935,J16392+1,FALSE)</f>
        <v>0</v>
      </c>
      <c r="K16441" s="127"/>
      <c r="L16441" s="127"/>
    </row>
    <row r="16442" spans="1:12" ht="18" customHeight="1" thickBot="1" x14ac:dyDescent="0.25">
      <c r="A16442" s="241">
        <f t="shared" si="18458"/>
        <v>2</v>
      </c>
      <c r="B16442" s="241" t="str">
        <f t="shared" si="18459"/>
        <v>COPEIRA 4H</v>
      </c>
      <c r="C16442" s="241" t="str">
        <f t="shared" si="18460"/>
        <v>PARANAGUÁ</v>
      </c>
      <c r="D16442" s="317" t="str">
        <f>Raiz!$D$62</f>
        <v> Total do Submódulo 2.3</v>
      </c>
      <c r="E16442" s="317"/>
      <c r="F16442" s="317"/>
      <c r="G16442" s="317"/>
      <c r="H16442" s="317"/>
      <c r="I16442" s="317"/>
      <c r="J16442" s="27">
        <f t="shared" ref="J16442" si="18481">SUM(J16435:J16441)</f>
        <v>543.15</v>
      </c>
      <c r="K16442" s="30"/>
      <c r="L16442" s="30"/>
    </row>
    <row r="16443" spans="1:12" ht="14.1" customHeight="1" thickBot="1" x14ac:dyDescent="0.25">
      <c r="A16443" s="241">
        <f t="shared" si="18458"/>
        <v>2</v>
      </c>
      <c r="B16443" s="241" t="str">
        <f t="shared" si="18459"/>
        <v>COPEIRA 4H</v>
      </c>
      <c r="C16443" s="241" t="str">
        <f t="shared" si="18460"/>
        <v>PARANAGUÁ</v>
      </c>
      <c r="D16443" s="4"/>
      <c r="E16443" s="4"/>
      <c r="F16443" s="4"/>
      <c r="G16443" s="4"/>
      <c r="H16443" s="4"/>
      <c r="I16443" s="4"/>
      <c r="J16443" s="4"/>
      <c r="K16443" s="30"/>
      <c r="L16443" s="30"/>
    </row>
    <row r="16444" spans="1:12" ht="18" customHeight="1" x14ac:dyDescent="0.2">
      <c r="A16444" s="241">
        <f t="shared" si="18458"/>
        <v>2</v>
      </c>
      <c r="B16444" s="241" t="str">
        <f t="shared" si="18459"/>
        <v>COPEIRA 4H</v>
      </c>
      <c r="C16444" s="241" t="str">
        <f t="shared" si="18460"/>
        <v>PARANAGUÁ</v>
      </c>
      <c r="D16444" s="353" t="str">
        <f>Raiz!$D$64</f>
        <v>Quadro-Resumo do Módulo 2 - Encargos e Benefícios Anuais, Mensais e Diários</v>
      </c>
      <c r="E16444" s="353"/>
      <c r="F16444" s="353"/>
      <c r="G16444" s="353"/>
      <c r="H16444" s="353"/>
      <c r="I16444" s="353"/>
      <c r="J16444" s="28" t="str">
        <f>Raiz!$J$64</f>
        <v>Valor R$</v>
      </c>
      <c r="K16444" s="30"/>
      <c r="L16444" s="30"/>
    </row>
    <row r="16445" spans="1:12" ht="18" customHeight="1" x14ac:dyDescent="0.2">
      <c r="A16445" s="241">
        <f t="shared" si="18458"/>
        <v>2</v>
      </c>
      <c r="B16445" s="241" t="str">
        <f t="shared" si="18459"/>
        <v>COPEIRA 4H</v>
      </c>
      <c r="C16445" s="241" t="str">
        <f t="shared" si="18460"/>
        <v>PARANAGUÁ</v>
      </c>
      <c r="D16445" s="52" t="str">
        <f>Raiz!$D$65</f>
        <v>2.1</v>
      </c>
      <c r="E16445" s="314" t="str">
        <f>Raiz!$E$65</f>
        <v>13º Salário e Adicional de Férias</v>
      </c>
      <c r="F16445" s="314"/>
      <c r="G16445" s="314"/>
      <c r="H16445" s="314"/>
      <c r="I16445" s="314"/>
      <c r="J16445" s="25">
        <f t="shared" ref="J16445" si="18482">J16421</f>
        <v>58.61</v>
      </c>
      <c r="K16445" s="30"/>
      <c r="L16445" s="30"/>
    </row>
    <row r="16446" spans="1:12" ht="18" customHeight="1" x14ac:dyDescent="0.2">
      <c r="A16446" s="241">
        <f t="shared" si="18458"/>
        <v>2</v>
      </c>
      <c r="B16446" s="241" t="str">
        <f t="shared" si="18459"/>
        <v>COPEIRA 4H</v>
      </c>
      <c r="C16446" s="241" t="str">
        <f t="shared" si="18460"/>
        <v>PARANAGUÁ</v>
      </c>
      <c r="D16446" s="52" t="str">
        <f>Raiz!$D$66</f>
        <v>2.2</v>
      </c>
      <c r="E16446" s="314" t="str">
        <f>Raiz!$E$66</f>
        <v>Encargos Previdenciários (GPS), FGTS e outras contribuições</v>
      </c>
      <c r="F16446" s="314"/>
      <c r="G16446" s="314"/>
      <c r="H16446" s="314"/>
      <c r="I16446" s="314"/>
      <c r="J16446" s="25">
        <f t="shared" ref="J16446" si="18483">J16432</f>
        <v>215.68</v>
      </c>
      <c r="K16446" s="30"/>
      <c r="L16446" s="30"/>
    </row>
    <row r="16447" spans="1:12" ht="18" customHeight="1" x14ac:dyDescent="0.2">
      <c r="A16447" s="241">
        <f t="shared" ref="A16447:C16448" si="18484">A16446</f>
        <v>2</v>
      </c>
      <c r="B16447" s="241" t="str">
        <f t="shared" si="18484"/>
        <v>COPEIRA 4H</v>
      </c>
      <c r="C16447" s="241" t="str">
        <f t="shared" si="18484"/>
        <v>PARANAGUÁ</v>
      </c>
      <c r="D16447" s="52" t="str">
        <f>Raiz!$D$67</f>
        <v>2.3</v>
      </c>
      <c r="E16447" s="314" t="str">
        <f>Raiz!$E$67</f>
        <v>Benefícios Mensais e Diários</v>
      </c>
      <c r="F16447" s="314"/>
      <c r="G16447" s="314"/>
      <c r="H16447" s="314"/>
      <c r="I16447" s="314"/>
      <c r="J16447" s="25">
        <f t="shared" ref="J16447" si="18485">J16442</f>
        <v>543.15</v>
      </c>
      <c r="K16447" s="30"/>
      <c r="L16447" s="30"/>
    </row>
    <row r="16448" spans="1:12" ht="18" customHeight="1" thickBot="1" x14ac:dyDescent="0.25">
      <c r="A16448" s="241">
        <f t="shared" si="18484"/>
        <v>2</v>
      </c>
      <c r="B16448" s="241" t="str">
        <f t="shared" si="18484"/>
        <v>COPEIRA 4H</v>
      </c>
      <c r="C16448" s="241" t="str">
        <f t="shared" si="18484"/>
        <v>PARANAGUÁ</v>
      </c>
      <c r="D16448" s="317" t="str">
        <f>Raiz!$D$68</f>
        <v> Total do Módulo 2 - Encargos e Benefícios Anuais, mensais e Diários</v>
      </c>
      <c r="E16448" s="317"/>
      <c r="F16448" s="317"/>
      <c r="G16448" s="317"/>
      <c r="H16448" s="317"/>
      <c r="I16448" s="317"/>
      <c r="J16448" s="27">
        <f t="shared" ref="J16448" si="18486">SUM(J16445:J16447)</f>
        <v>817.44</v>
      </c>
      <c r="K16448" s="30"/>
      <c r="L16448" s="30"/>
    </row>
    <row r="16449" spans="1:12" ht="14.1" customHeight="1" thickBot="1" x14ac:dyDescent="0.25">
      <c r="A16449" s="241">
        <f t="shared" ref="A16449:C16449" si="18487">A16448</f>
        <v>2</v>
      </c>
      <c r="B16449" s="241" t="str">
        <f t="shared" si="18487"/>
        <v>COPEIRA 4H</v>
      </c>
      <c r="C16449" s="241" t="str">
        <f t="shared" si="18487"/>
        <v>PARANAGUÁ</v>
      </c>
      <c r="D16449" s="4"/>
      <c r="E16449" s="4"/>
      <c r="F16449" s="4"/>
      <c r="G16449" s="4"/>
      <c r="H16449" s="4"/>
      <c r="I16449" s="4"/>
      <c r="J16449" s="4"/>
      <c r="K16449" s="30"/>
      <c r="L16449" s="30"/>
    </row>
    <row r="16450" spans="1:12" ht="18" customHeight="1" x14ac:dyDescent="0.2">
      <c r="A16450" s="241">
        <f t="shared" ref="A16450:C16450" si="18488">A16449</f>
        <v>2</v>
      </c>
      <c r="B16450" s="241" t="str">
        <f t="shared" si="18488"/>
        <v>COPEIRA 4H</v>
      </c>
      <c r="C16450" s="241" t="str">
        <f t="shared" si="18488"/>
        <v>PARANAGUÁ</v>
      </c>
      <c r="D16450" s="350" t="str">
        <f>Raiz!$D$70</f>
        <v>MÓDULO 3 – PROVISÃO PARA RESCISÃO</v>
      </c>
      <c r="E16450" s="351"/>
      <c r="F16450" s="351"/>
      <c r="G16450" s="351"/>
      <c r="H16450" s="352"/>
      <c r="I16450" s="1" t="str">
        <f>Raiz!$I$70</f>
        <v>%</v>
      </c>
      <c r="J16450" s="2" t="str">
        <f>Raiz!$J$70</f>
        <v>Valor R$</v>
      </c>
      <c r="K16450" s="30"/>
      <c r="L16450" s="30"/>
    </row>
    <row r="16451" spans="1:12" ht="30" customHeight="1" x14ac:dyDescent="0.2">
      <c r="A16451" s="241">
        <f t="shared" ref="A16451:C16451" si="18489">A16450</f>
        <v>2</v>
      </c>
      <c r="B16451" s="241" t="str">
        <f t="shared" si="18489"/>
        <v>COPEIRA 4H</v>
      </c>
      <c r="C16451" s="241" t="str">
        <f t="shared" si="18489"/>
        <v>PARANAGUÁ</v>
      </c>
      <c r="D16451" s="147" t="str">
        <f>Raiz!$D$71</f>
        <v>A</v>
      </c>
      <c r="E16451" s="265" t="str">
        <f>Raiz!$E$71</f>
        <v>Aviso Prévio Indenizado</v>
      </c>
      <c r="F16451" s="332" t="str">
        <f>Raiz!$F$71</f>
        <v>Cálculo do valor = [Rem/12 + 13º/12 + Férias/12 + 1/3Férias/12] x 1 x 5% de rotatividade anual</v>
      </c>
      <c r="G16451" s="333"/>
      <c r="H16451" s="408"/>
      <c r="I16451" s="20">
        <f>Raiz!$I$71</f>
        <v>4.9768518518518521E-3</v>
      </c>
      <c r="J16451" s="19">
        <f t="shared" ref="J16451" si="18490">ROUND(I16451*J16415,2)</f>
        <v>2.63</v>
      </c>
      <c r="K16451" s="30"/>
      <c r="L16451" s="30"/>
    </row>
    <row r="16452" spans="1:12" ht="18" customHeight="1" x14ac:dyDescent="0.2">
      <c r="A16452" s="241">
        <f t="shared" ref="A16452:C16452" si="18491">A16451</f>
        <v>2</v>
      </c>
      <c r="B16452" s="241" t="str">
        <f t="shared" si="18491"/>
        <v>COPEIRA 4H</v>
      </c>
      <c r="C16452" s="241" t="str">
        <f t="shared" si="18491"/>
        <v>PARANAGUÁ</v>
      </c>
      <c r="D16452" s="52" t="str">
        <f>Raiz!$D$72</f>
        <v>B</v>
      </c>
      <c r="E16452" s="404" t="str">
        <f>Raiz!$E$72</f>
        <v>Incidência do FGTS sobre o Aviso Prévio Indenizado</v>
      </c>
      <c r="F16452" s="405"/>
      <c r="G16452" s="405"/>
      <c r="H16452" s="406"/>
      <c r="I16452" s="20">
        <f t="shared" ref="I16452:I16515" si="18492">0.08*I16451</f>
        <v>3.9814814814814818E-4</v>
      </c>
      <c r="J16452" s="19">
        <f t="shared" ref="J16452" si="18493">ROUND(I16452*J16415,2)</f>
        <v>0.21</v>
      </c>
      <c r="K16452" s="30"/>
      <c r="L16452" s="30"/>
    </row>
    <row r="16453" spans="1:12" ht="18" customHeight="1" x14ac:dyDescent="0.2">
      <c r="A16453" s="241">
        <f t="shared" ref="A16453:C16453" si="18494">A16452</f>
        <v>2</v>
      </c>
      <c r="B16453" s="241" t="str">
        <f t="shared" si="18494"/>
        <v>COPEIRA 4H</v>
      </c>
      <c r="C16453" s="241" t="str">
        <f t="shared" si="18494"/>
        <v>PARANAGUÁ</v>
      </c>
      <c r="D16453" s="52" t="str">
        <f>Raiz!$D$73</f>
        <v>C</v>
      </c>
      <c r="E16453" s="409" t="str">
        <f>Raiz!$E$73</f>
        <v>Multa do FGTS sobre o Aviso Prévio Indenizado</v>
      </c>
      <c r="F16453" s="410"/>
      <c r="G16453" s="410"/>
      <c r="H16453" s="411"/>
      <c r="I16453" s="20">
        <f>Raiz!$I$73</f>
        <v>1.9039999999999999E-3</v>
      </c>
      <c r="J16453" s="19">
        <f t="shared" ref="J16453" si="18495">ROUND(I16453*J16415,2)</f>
        <v>1</v>
      </c>
      <c r="K16453" s="30"/>
      <c r="L16453" s="30"/>
    </row>
    <row r="16454" spans="1:12" ht="30" customHeight="1" x14ac:dyDescent="0.2">
      <c r="A16454" s="241">
        <f t="shared" ref="A16454:C16454" si="18496">A16453</f>
        <v>2</v>
      </c>
      <c r="B16454" s="241" t="str">
        <f t="shared" si="18496"/>
        <v>COPEIRA 4H</v>
      </c>
      <c r="C16454" s="241" t="str">
        <f t="shared" si="18496"/>
        <v>PARANAGUÁ</v>
      </c>
      <c r="D16454" s="147" t="str">
        <f>Raiz!$D$74</f>
        <v>D</v>
      </c>
      <c r="E16454" s="265" t="str">
        <f>Raiz!$E$74</f>
        <v>Aviso Prévio Trabalhado</v>
      </c>
      <c r="F16454" s="338" t="s">
        <v>321</v>
      </c>
      <c r="G16454" s="338"/>
      <c r="H16454" s="338"/>
      <c r="I16454" s="20">
        <f t="shared" ref="I16454" si="18497">1/30*7/H16389*1</f>
        <v>9.7222222222222224E-3</v>
      </c>
      <c r="J16454" s="19">
        <f t="shared" ref="J16454" si="18498">ROUND(I16454*J16415,2)</f>
        <v>5.13</v>
      </c>
      <c r="K16454" s="30"/>
      <c r="L16454" s="30"/>
    </row>
    <row r="16455" spans="1:12" ht="18" customHeight="1" x14ac:dyDescent="0.2">
      <c r="A16455" s="241">
        <f t="shared" ref="A16455:C16455" si="18499">A16454</f>
        <v>2</v>
      </c>
      <c r="B16455" s="241" t="str">
        <f t="shared" si="18499"/>
        <v>COPEIRA 4H</v>
      </c>
      <c r="C16455" s="241" t="str">
        <f t="shared" si="18499"/>
        <v>PARANAGUÁ</v>
      </c>
      <c r="D16455" s="52" t="str">
        <f>Raiz!$D$75</f>
        <v>E</v>
      </c>
      <c r="E16455" s="331" t="str">
        <f>Raiz!$E$75</f>
        <v>Incidência dos encargos do submódulo 2.2 sobre o Aviso Prévio Trabalhado</v>
      </c>
      <c r="F16455" s="335"/>
      <c r="G16455" s="335"/>
      <c r="H16455" s="336"/>
      <c r="I16455" s="20">
        <f t="shared" ref="I16455" si="18500">I16432*I16454</f>
        <v>3.5777777777777782E-3</v>
      </c>
      <c r="J16455" s="19">
        <f t="shared" ref="J16455" si="18501">ROUND(I16455*J16415,2)</f>
        <v>1.89</v>
      </c>
      <c r="K16455" s="30"/>
      <c r="L16455" s="30"/>
    </row>
    <row r="16456" spans="1:12" ht="18" customHeight="1" x14ac:dyDescent="0.2">
      <c r="A16456" s="241">
        <f t="shared" ref="A16456:C16456" si="18502">A16455</f>
        <v>2</v>
      </c>
      <c r="B16456" s="241" t="str">
        <f t="shared" si="18502"/>
        <v>COPEIRA 4H</v>
      </c>
      <c r="C16456" s="241" t="str">
        <f t="shared" si="18502"/>
        <v>PARANAGUÁ</v>
      </c>
      <c r="D16456" s="52" t="str">
        <f>Raiz!$D$76</f>
        <v>F</v>
      </c>
      <c r="E16456" s="323" t="str">
        <f>Raiz!$E$76</f>
        <v>Multa do FGTS e sobre o Aviso Prévio Trabalhado</v>
      </c>
      <c r="F16456" s="323"/>
      <c r="G16456" s="323"/>
      <c r="H16456" s="323"/>
      <c r="I16456" s="20">
        <f>Raiz!$I$76</f>
        <v>3.8079999999999996E-2</v>
      </c>
      <c r="J16456" s="19">
        <f t="shared" ref="J16456" si="18503">ROUND(I16456*J16415,2)</f>
        <v>20.09</v>
      </c>
      <c r="K16456" s="30"/>
      <c r="L16456" s="30"/>
    </row>
    <row r="16457" spans="1:12" ht="18" customHeight="1" thickBot="1" x14ac:dyDescent="0.25">
      <c r="A16457" s="241">
        <f t="shared" ref="A16457:C16457" si="18504">A16456</f>
        <v>2</v>
      </c>
      <c r="B16457" s="241" t="str">
        <f t="shared" si="18504"/>
        <v>COPEIRA 4H</v>
      </c>
      <c r="C16457" s="241" t="str">
        <f t="shared" si="18504"/>
        <v>PARANAGUÁ</v>
      </c>
      <c r="D16457" s="317" t="str">
        <f>Raiz!$D$77</f>
        <v>Total do Módulo 3 - Provisão para Rescisão</v>
      </c>
      <c r="E16457" s="317"/>
      <c r="F16457" s="317"/>
      <c r="G16457" s="317"/>
      <c r="H16457" s="317"/>
      <c r="I16457" s="317"/>
      <c r="J16457" s="27">
        <f t="shared" ref="J16457" si="18505">SUM(J16451:J16456)</f>
        <v>30.95</v>
      </c>
      <c r="K16457" s="30"/>
      <c r="L16457" s="30"/>
    </row>
    <row r="16458" spans="1:12" ht="14.1" customHeight="1" thickBot="1" x14ac:dyDescent="0.25">
      <c r="A16458" s="241">
        <f t="shared" ref="A16458:C16458" si="18506">A16457</f>
        <v>2</v>
      </c>
      <c r="B16458" s="241" t="str">
        <f t="shared" si="18506"/>
        <v>COPEIRA 4H</v>
      </c>
      <c r="C16458" s="241" t="str">
        <f t="shared" si="18506"/>
        <v>PARANAGUÁ</v>
      </c>
      <c r="D16458" s="4"/>
      <c r="E16458" s="4"/>
      <c r="F16458" s="4"/>
      <c r="G16458" s="4"/>
      <c r="H16458" s="4"/>
      <c r="I16458" s="4"/>
      <c r="J16458" s="4"/>
      <c r="K16458" s="30"/>
      <c r="L16458" s="30"/>
    </row>
    <row r="16459" spans="1:12" ht="18" customHeight="1" x14ac:dyDescent="0.2">
      <c r="A16459" s="241">
        <f t="shared" ref="A16459:C16459" si="18507">A16458</f>
        <v>2</v>
      </c>
      <c r="B16459" s="241" t="str">
        <f t="shared" si="18507"/>
        <v>COPEIRA 4H</v>
      </c>
      <c r="C16459" s="241" t="str">
        <f t="shared" si="18507"/>
        <v>PARANAGUÁ</v>
      </c>
      <c r="D16459" s="350" t="str">
        <f>Raiz!$D$79</f>
        <v>MÓDULO 4 – CUSTO DE REPOSIÇÃO DO PROFISSIONAL AUSENTE</v>
      </c>
      <c r="E16459" s="351"/>
      <c r="F16459" s="351"/>
      <c r="G16459" s="351"/>
      <c r="H16459" s="352"/>
      <c r="I16459" s="194" t="str">
        <f>Raiz!$I$79</f>
        <v>%</v>
      </c>
      <c r="J16459" s="149" t="str">
        <f>Raiz!$J$79</f>
        <v>Valor R$</v>
      </c>
      <c r="K16459" s="30"/>
      <c r="L16459" s="30"/>
    </row>
    <row r="16460" spans="1:12" ht="39.950000000000003" customHeight="1" x14ac:dyDescent="0.2">
      <c r="A16460" s="241">
        <f t="shared" ref="A16460:C16460" si="18508">A16459</f>
        <v>2</v>
      </c>
      <c r="B16460" s="241" t="str">
        <f t="shared" si="18508"/>
        <v>COPEIRA 4H</v>
      </c>
      <c r="C16460" s="241" t="str">
        <f t="shared" si="18508"/>
        <v>PARANAGUÁ</v>
      </c>
      <c r="D1646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460" s="338"/>
      <c r="F16460" s="338"/>
      <c r="G16460" s="338"/>
      <c r="H16460" s="338"/>
      <c r="I16460" s="338"/>
      <c r="J16460" s="347"/>
      <c r="K16460" s="30"/>
      <c r="L16460" s="30"/>
    </row>
    <row r="16461" spans="1:12" ht="32.25" customHeight="1" x14ac:dyDescent="0.2">
      <c r="A16461" s="241">
        <f t="shared" ref="A16461:C16461" si="18509">A16460</f>
        <v>2</v>
      </c>
      <c r="B16461" s="241" t="str">
        <f t="shared" si="18509"/>
        <v>COPEIRA 4H</v>
      </c>
      <c r="C16461" s="241" t="str">
        <f t="shared" si="18509"/>
        <v>PARANAGUÁ</v>
      </c>
      <c r="D16461" s="337" t="str">
        <f>Raiz!$D$81</f>
        <v>MÓDULO 1</v>
      </c>
      <c r="E16461" s="337"/>
      <c r="F16461" s="266" t="str">
        <f>Raiz!$F$81</f>
        <v>MÓDULO 2                                                                   (sem VA, VT e Adic.Assid.)</v>
      </c>
      <c r="G16461" s="266" t="str">
        <f>Raiz!$G$81</f>
        <v>MÓDULO 3</v>
      </c>
      <c r="H16461" s="266" t="str">
        <f>Raiz!$H$81</f>
        <v>BCCPA</v>
      </c>
      <c r="I16461" s="419" t="str">
        <f>Raiz!$I$81</f>
        <v>Para cálculo do item A, paga VA nas férias?</v>
      </c>
      <c r="J16461" s="420"/>
      <c r="K16461" s="30"/>
      <c r="L16461" s="30"/>
    </row>
    <row r="16462" spans="1:12" s="29" customFormat="1" ht="18" customHeight="1" x14ac:dyDescent="0.2">
      <c r="A16462" s="241">
        <f t="shared" ref="A16462:C16462" si="18510">A16461</f>
        <v>2</v>
      </c>
      <c r="B16462" s="241" t="str">
        <f t="shared" si="18510"/>
        <v>COPEIRA 4H</v>
      </c>
      <c r="C16462" s="241" t="str">
        <f t="shared" si="18510"/>
        <v>PARANAGUÁ</v>
      </c>
      <c r="D16462" s="342">
        <f t="shared" ref="D16462" si="18511">J16415</f>
        <v>527.5</v>
      </c>
      <c r="E16462" s="342"/>
      <c r="F16462" s="267">
        <f t="shared" ref="F16462" si="18512">J16448-J16435-J16436-J16439</f>
        <v>307.29000000000008</v>
      </c>
      <c r="G16462" s="267">
        <f t="shared" ref="G16462" si="18513">J16457</f>
        <v>30.95</v>
      </c>
      <c r="H16462" s="267">
        <f t="shared" ref="H16462" si="18514">SUM(D16462:G16462)</f>
        <v>865.74000000000012</v>
      </c>
      <c r="I16462" s="421" t="str">
        <f>VLOOKUP(H16387,Base!$B$998:$P$1049,J16392+1,FALSE)</f>
        <v>NÃO</v>
      </c>
      <c r="J16462" s="422"/>
      <c r="K16462" s="30"/>
      <c r="L16462" s="30"/>
    </row>
    <row r="16463" spans="1:12" ht="18" customHeight="1" x14ac:dyDescent="0.2">
      <c r="A16463" s="241">
        <f t="shared" ref="A16463:C16463" si="18515">A16462</f>
        <v>2</v>
      </c>
      <c r="B16463" s="241" t="str">
        <f t="shared" si="18515"/>
        <v>COPEIRA 4H</v>
      </c>
      <c r="C16463" s="241" t="str">
        <f t="shared" si="18515"/>
        <v>PARANAGUÁ</v>
      </c>
      <c r="D16463" s="412" t="str">
        <f>Raiz!$D$83</f>
        <v>Submódulo 4.1 Substituto nas Ausências Legais</v>
      </c>
      <c r="E16463" s="413"/>
      <c r="F16463" s="413"/>
      <c r="G16463" s="413"/>
      <c r="H16463" s="413"/>
      <c r="I16463" s="413"/>
      <c r="J16463" s="414"/>
      <c r="K16463" s="30"/>
      <c r="L16463" s="30"/>
    </row>
    <row r="16464" spans="1:12" ht="18" customHeight="1" x14ac:dyDescent="0.2">
      <c r="A16464" s="241">
        <f t="shared" ref="A16464:C16464" si="18516">A16463</f>
        <v>2</v>
      </c>
      <c r="B16464" s="241" t="str">
        <f t="shared" si="18516"/>
        <v>COPEIRA 4H</v>
      </c>
      <c r="C16464" s="241" t="str">
        <f t="shared" si="18516"/>
        <v>PARANAGUÁ</v>
      </c>
      <c r="D16464" s="147" t="str">
        <f>Raiz!$D$84</f>
        <v>A</v>
      </c>
      <c r="E16464" s="338" t="str">
        <f>Raiz!$E$84</f>
        <v>Substituto na cobertura de Férias</v>
      </c>
      <c r="F16464" s="338"/>
      <c r="G16464" s="338" t="str">
        <f>Raiz!$G$84</f>
        <v>Cálculo do valor=[BCCPA+VA(se pago nas férias)]/12</v>
      </c>
      <c r="H16464" s="338"/>
      <c r="I16464" s="43">
        <f>Raiz!$I$84</f>
        <v>8.3333333333333329E-2</v>
      </c>
      <c r="J16464" s="19">
        <f t="shared" ref="J16464" si="18517">IF(I16462="NÃO",H16462/12,(H16462+J16436)/12)</f>
        <v>72.14500000000001</v>
      </c>
      <c r="K16464" s="30"/>
      <c r="L16464" s="30"/>
    </row>
    <row r="16465" spans="1:12" ht="18" customHeight="1" x14ac:dyDescent="0.2">
      <c r="A16465" s="241">
        <f t="shared" ref="A16465:C16465" si="18518">A16464</f>
        <v>2</v>
      </c>
      <c r="B16465" s="241" t="str">
        <f t="shared" si="18518"/>
        <v>COPEIRA 4H</v>
      </c>
      <c r="C16465" s="241" t="str">
        <f t="shared" si="18518"/>
        <v>PARANAGUÁ</v>
      </c>
      <c r="D16465" s="52" t="str">
        <f>Raiz!$D$85</f>
        <v>B</v>
      </c>
      <c r="E16465" s="331" t="str">
        <f>Raiz!$E$85</f>
        <v>Substituto na cobertura de Ausências Legais</v>
      </c>
      <c r="F16465" s="336"/>
      <c r="G16465" s="331" t="str">
        <f>Raiz!$G$85</f>
        <v>Cálculo do valor=[(BCCPA/30)x1dia]/12</v>
      </c>
      <c r="H16465" s="336"/>
      <c r="I16465" s="20">
        <f>Raiz!$I$85</f>
        <v>2.7777777777777779E-3</v>
      </c>
      <c r="J16465" s="19">
        <f t="shared" ref="J16465" si="18519">ROUND(I16465*H16462,2)</f>
        <v>2.4</v>
      </c>
      <c r="K16465" s="30"/>
      <c r="L16465" s="30"/>
    </row>
    <row r="16466" spans="1:12" ht="18" customHeight="1" x14ac:dyDescent="0.2">
      <c r="A16466" s="241">
        <f t="shared" ref="A16466:C16466" si="18520">A16465</f>
        <v>2</v>
      </c>
      <c r="B16466" s="241" t="str">
        <f t="shared" si="18520"/>
        <v>COPEIRA 4H</v>
      </c>
      <c r="C16466" s="241" t="str">
        <f t="shared" si="18520"/>
        <v>PARANAGUÁ</v>
      </c>
      <c r="D16466" s="52" t="str">
        <f>Raiz!$D$86</f>
        <v>C</v>
      </c>
      <c r="E16466" s="320" t="str">
        <f>Raiz!$E$86</f>
        <v>Substituto na cobertura de Licença-Paternidade</v>
      </c>
      <c r="F16466" s="321"/>
      <c r="G16466" s="320" t="str">
        <f>Raiz!$G$86</f>
        <v>Cálculo do valor={[(BCCPA/30)x5dias]/12}x1,5%</v>
      </c>
      <c r="H16466" s="321"/>
      <c r="I16466" s="20">
        <f>Raiz!$I$86</f>
        <v>2.0833333333333332E-4</v>
      </c>
      <c r="J16466" s="19">
        <f t="shared" ref="J16466" si="18521">ROUND(I16466*H16462,2)</f>
        <v>0.18</v>
      </c>
      <c r="K16466" s="30"/>
      <c r="L16466" s="30"/>
    </row>
    <row r="16467" spans="1:12" ht="18" customHeight="1" x14ac:dyDescent="0.2">
      <c r="A16467" s="241">
        <f t="shared" ref="A16467:C16467" si="18522">A16466</f>
        <v>2</v>
      </c>
      <c r="B16467" s="241" t="str">
        <f t="shared" si="18522"/>
        <v>COPEIRA 4H</v>
      </c>
      <c r="C16467" s="241" t="str">
        <f t="shared" si="18522"/>
        <v>PARANAGUÁ</v>
      </c>
      <c r="D16467" s="52" t="str">
        <f>Raiz!$D$87</f>
        <v>D</v>
      </c>
      <c r="E16467" s="320" t="str">
        <f>Raiz!$E$87</f>
        <v>Substituto na cobertura de Ausência por acidente de trab.</v>
      </c>
      <c r="F16467" s="321"/>
      <c r="G16467" s="320" t="str">
        <f>Raiz!$G$87</f>
        <v>Cálculo do valor={[(BCCPA/30)x15dias]/12}x0,78%</v>
      </c>
      <c r="H16467" s="321"/>
      <c r="I16467" s="20">
        <f>Raiz!$I$87</f>
        <v>3.2499999999999999E-4</v>
      </c>
      <c r="J16467" s="19">
        <f t="shared" ref="J16467" si="18523">ROUND(I16467*H16462,2)</f>
        <v>0.28000000000000003</v>
      </c>
      <c r="K16467" s="30"/>
      <c r="L16467" s="30"/>
    </row>
    <row r="16468" spans="1:12" ht="27" customHeight="1" x14ac:dyDescent="0.2">
      <c r="A16468" s="241">
        <f t="shared" ref="A16468:C16468" si="18524">A16467</f>
        <v>2</v>
      </c>
      <c r="B16468" s="241" t="str">
        <f t="shared" si="18524"/>
        <v>COPEIRA 4H</v>
      </c>
      <c r="C16468" s="241" t="str">
        <f t="shared" si="18524"/>
        <v>PARANAGUÁ</v>
      </c>
      <c r="D16468" s="52" t="str">
        <f>Raiz!$D$88</f>
        <v>E</v>
      </c>
      <c r="E16468" s="320" t="str">
        <f>Raiz!$E$88</f>
        <v>Substituto na cobertura de Afastamento Maternidade</v>
      </c>
      <c r="F16468" s="321"/>
      <c r="G16468" s="320" t="str">
        <f>Raiz!$G$88</f>
        <v>Cálculo do valor = {[(Mód1+Mód1/3)/12+(Submod2.2 +Submod2.3-VA-VT-Adic.Assid.+Mód3)]x(4/12)}x2%</v>
      </c>
      <c r="H16468" s="322"/>
      <c r="I16468" s="327"/>
      <c r="J16468" s="19">
        <f t="shared" ref="J16468" si="18525">ROUND((((J16415+J16415/3)/12+(J16432+J16442+-J16435-J16436-J16439+J16457))*4/12)*2%,2)</f>
        <v>2.25</v>
      </c>
      <c r="K16468" s="30"/>
      <c r="L16468" s="30"/>
    </row>
    <row r="16469" spans="1:12" ht="18" customHeight="1" x14ac:dyDescent="0.2">
      <c r="A16469" s="241">
        <f t="shared" ref="A16469:C16469" si="18526">A16468</f>
        <v>2</v>
      </c>
      <c r="B16469" s="241" t="str">
        <f t="shared" si="18526"/>
        <v>COPEIRA 4H</v>
      </c>
      <c r="C16469" s="241" t="str">
        <f t="shared" si="18526"/>
        <v>PARANAGUÁ</v>
      </c>
      <c r="D16469" s="52" t="str">
        <f>Raiz!$D$89</f>
        <v>F</v>
      </c>
      <c r="E16469" s="320" t="str">
        <f>Raiz!$E$89</f>
        <v>Substituto na cobertura de Ausência por doença</v>
      </c>
      <c r="F16469" s="321"/>
      <c r="G16469" s="320" t="str">
        <f>Raiz!$G$89</f>
        <v>Cálculo do valor = {(BCCPA/30)x3dias}/12</v>
      </c>
      <c r="H16469" s="321"/>
      <c r="I16469" s="23">
        <f>Raiz!$I$89</f>
        <v>8.3333333333333332E-3</v>
      </c>
      <c r="J16469" s="31">
        <f t="shared" ref="J16469" si="18527">ROUND(H16462*I16469,2)</f>
        <v>7.21</v>
      </c>
      <c r="K16469" s="30"/>
      <c r="L16469" s="30"/>
    </row>
    <row r="16470" spans="1:12" ht="18" customHeight="1" thickBot="1" x14ac:dyDescent="0.25">
      <c r="A16470" s="241">
        <f t="shared" ref="A16470:C16470" si="18528">A16469</f>
        <v>2</v>
      </c>
      <c r="B16470" s="241" t="str">
        <f t="shared" si="18528"/>
        <v>COPEIRA 4H</v>
      </c>
      <c r="C16470" s="241" t="str">
        <f t="shared" si="18528"/>
        <v>PARANAGUÁ</v>
      </c>
      <c r="D16470" s="317" t="str">
        <f>Raiz!$D$90</f>
        <v> Total do Módulo 4 - Custo de Reposição do Profissional Ausente</v>
      </c>
      <c r="E16470" s="317"/>
      <c r="F16470" s="317"/>
      <c r="G16470" s="317"/>
      <c r="H16470" s="317"/>
      <c r="I16470" s="317"/>
      <c r="J16470" s="21">
        <f t="shared" ref="J16470" si="18529">SUM(J16464:J16469)</f>
        <v>84.465000000000018</v>
      </c>
      <c r="K16470" s="30"/>
      <c r="L16470" s="30"/>
    </row>
    <row r="16471" spans="1:12" ht="11.25" customHeight="1" thickBot="1" x14ac:dyDescent="0.25">
      <c r="A16471" s="241">
        <f t="shared" ref="A16471:C16471" si="18530">A16470</f>
        <v>2</v>
      </c>
      <c r="B16471" s="241" t="str">
        <f t="shared" si="18530"/>
        <v>COPEIRA 4H</v>
      </c>
      <c r="C16471" s="241" t="str">
        <f t="shared" si="18530"/>
        <v>PARANAGUÁ</v>
      </c>
      <c r="D16471" s="4"/>
      <c r="E16471" s="4"/>
      <c r="F16471" s="4"/>
      <c r="G16471" s="4"/>
      <c r="H16471" s="4"/>
      <c r="I16471" s="4"/>
      <c r="J16471" s="4"/>
      <c r="K16471" s="30"/>
      <c r="L16471" s="30"/>
    </row>
    <row r="16472" spans="1:12" ht="18" customHeight="1" x14ac:dyDescent="0.2">
      <c r="A16472" s="241">
        <f t="shared" ref="A16472:C16472" si="18531">A16471</f>
        <v>2</v>
      </c>
      <c r="B16472" s="241" t="str">
        <f t="shared" si="18531"/>
        <v>COPEIRA 4H</v>
      </c>
      <c r="C16472" s="241" t="str">
        <f t="shared" si="18531"/>
        <v>PARANAGUÁ</v>
      </c>
      <c r="D16472" s="339" t="str">
        <f>Raiz!$D$92</f>
        <v>MÓDULO 5 - INSUMOS DIVERSOS</v>
      </c>
      <c r="E16472" s="340"/>
      <c r="F16472" s="340"/>
      <c r="G16472" s="340"/>
      <c r="H16472" s="340"/>
      <c r="I16472" s="341"/>
      <c r="J16472" s="2" t="str">
        <f>Raiz!$J$92</f>
        <v>Valor R$</v>
      </c>
      <c r="K16472" s="30"/>
      <c r="L16472" s="30"/>
    </row>
    <row r="16473" spans="1:12" ht="18" customHeight="1" x14ac:dyDescent="0.2">
      <c r="A16473" s="241">
        <f t="shared" ref="A16473:C16473" si="18532">A16472</f>
        <v>2</v>
      </c>
      <c r="B16473" s="241" t="str">
        <f t="shared" si="18532"/>
        <v>COPEIRA 4H</v>
      </c>
      <c r="C16473" s="241" t="str">
        <f t="shared" si="18532"/>
        <v>PARANAGUÁ</v>
      </c>
      <c r="D16473" s="52" t="str">
        <f>Raiz!$D$93</f>
        <v>A</v>
      </c>
      <c r="E16473" s="314" t="str">
        <f>Raiz!$E$93</f>
        <v>Uniformes</v>
      </c>
      <c r="F16473" s="314"/>
      <c r="G16473" s="314"/>
      <c r="H16473" s="314"/>
      <c r="I16473" s="314"/>
      <c r="J16473" s="19">
        <f>VLOOKUP(H16387,Base!$B$1283:$P$1334,J16392+1,FALSE)</f>
        <v>56.1</v>
      </c>
      <c r="K16473" s="127"/>
      <c r="L16473" s="127"/>
    </row>
    <row r="16474" spans="1:12" ht="18" customHeight="1" x14ac:dyDescent="0.2">
      <c r="A16474" s="241">
        <f t="shared" ref="A16474:C16474" si="18533">A16473</f>
        <v>2</v>
      </c>
      <c r="B16474" s="241" t="str">
        <f t="shared" si="18533"/>
        <v>COPEIRA 4H</v>
      </c>
      <c r="C16474" s="241" t="str">
        <f t="shared" si="18533"/>
        <v>PARANAGUÁ</v>
      </c>
      <c r="D16474" s="52" t="str">
        <f t="shared" ref="D16474:D16537" si="18534">IF(J16474=0,"","B")</f>
        <v/>
      </c>
      <c r="E16474" s="264" t="str">
        <f t="shared" ref="E16474:E16537" si="18535">IF(J16474=0,"","Diárias")</f>
        <v/>
      </c>
      <c r="F16474" s="320" t="str">
        <f t="shared" ref="F16474:F16537" si="18536">IF(J16474=0,"","Valor equivalente a 1 (uma) diária")</f>
        <v/>
      </c>
      <c r="G16474" s="322"/>
      <c r="H16474" s="322"/>
      <c r="I16474" s="327"/>
      <c r="J16474" s="19">
        <f>VLOOKUP(H16387,Base!$B$1226:$P$1277,J16392+1,FALSE)</f>
        <v>0</v>
      </c>
      <c r="K16474" s="127"/>
      <c r="L16474" s="127"/>
    </row>
    <row r="16475" spans="1:12" ht="18" customHeight="1" thickBot="1" x14ac:dyDescent="0.25">
      <c r="A16475" s="241">
        <f t="shared" ref="A16475:C16475" si="18537">A16474</f>
        <v>2</v>
      </c>
      <c r="B16475" s="241" t="str">
        <f t="shared" si="18537"/>
        <v>COPEIRA 4H</v>
      </c>
      <c r="C16475" s="241" t="str">
        <f t="shared" si="18537"/>
        <v>PARANAGUÁ</v>
      </c>
      <c r="D16475" s="317" t="str">
        <f>Raiz!$D$95</f>
        <v>Total do Módulo 5 - Insumos Diversos</v>
      </c>
      <c r="E16475" s="317"/>
      <c r="F16475" s="317"/>
      <c r="G16475" s="317"/>
      <c r="H16475" s="317"/>
      <c r="I16475" s="317"/>
      <c r="J16475" s="27">
        <f t="shared" ref="J16475" si="18538">SUM(J16473:J16474)</f>
        <v>56.1</v>
      </c>
      <c r="K16475" s="30"/>
      <c r="L16475" s="30"/>
    </row>
    <row r="16476" spans="1:12" ht="11.25" customHeight="1" thickBot="1" x14ac:dyDescent="0.25">
      <c r="A16476" s="241">
        <f t="shared" ref="A16476:C16476" si="18539">A16475</f>
        <v>2</v>
      </c>
      <c r="B16476" s="241" t="str">
        <f t="shared" si="18539"/>
        <v>COPEIRA 4H</v>
      </c>
      <c r="C16476" s="241" t="str">
        <f t="shared" si="18539"/>
        <v>PARANAGUÁ</v>
      </c>
      <c r="D16476" s="4"/>
      <c r="E16476" s="4"/>
      <c r="F16476" s="4"/>
      <c r="G16476" s="4"/>
      <c r="H16476" s="4"/>
      <c r="I16476" s="4"/>
      <c r="J16476" s="4"/>
      <c r="K16476" s="30"/>
      <c r="L16476" s="30"/>
    </row>
    <row r="16477" spans="1:12" ht="18" customHeight="1" x14ac:dyDescent="0.2">
      <c r="A16477" s="241">
        <f t="shared" ref="A16477:C16477" si="18540">A16476</f>
        <v>2</v>
      </c>
      <c r="B16477" s="241" t="str">
        <f t="shared" si="18540"/>
        <v>COPEIRA 4H</v>
      </c>
      <c r="C16477" s="241" t="str">
        <f t="shared" si="18540"/>
        <v>PARANAGUÁ</v>
      </c>
      <c r="D16477" s="326" t="str">
        <f>Raiz!$D$97</f>
        <v>6 - CUSTOS INDIRETOS, TRIBUTOS E LUCRO</v>
      </c>
      <c r="E16477" s="326"/>
      <c r="F16477" s="326"/>
      <c r="G16477" s="326"/>
      <c r="H16477" s="326"/>
      <c r="I16477" s="1" t="str">
        <f>Raiz!$I$97</f>
        <v>%</v>
      </c>
      <c r="J16477" s="2" t="str">
        <f>Raiz!$J$97</f>
        <v>Valor R$</v>
      </c>
      <c r="K16477" s="30"/>
      <c r="L16477" s="30"/>
    </row>
    <row r="16478" spans="1:12" ht="18" customHeight="1" x14ac:dyDescent="0.2">
      <c r="A16478" s="241">
        <f t="shared" ref="A16478:C16478" si="18541">A16477</f>
        <v>2</v>
      </c>
      <c r="B16478" s="241" t="str">
        <f t="shared" si="18541"/>
        <v>COPEIRA 4H</v>
      </c>
      <c r="C16478" s="241" t="str">
        <f t="shared" si="18541"/>
        <v>PARANAGUÁ</v>
      </c>
      <c r="D16478" s="52" t="str">
        <f>Raiz!$D$98</f>
        <v>A</v>
      </c>
      <c r="E16478" s="323" t="str">
        <f>Raiz!$E$98</f>
        <v>Custos Indiretos (despesas administrativas e operacionais)</v>
      </c>
      <c r="F16478" s="323"/>
      <c r="G16478" s="323"/>
      <c r="H16478" s="323"/>
      <c r="I16478" s="20">
        <f>VLOOKUP(H16387,Base!$B$1340:$P$1391,J16392+1,FALSE)</f>
        <v>0.05</v>
      </c>
      <c r="J16478" s="19">
        <f t="shared" ref="J16478" si="18542">ROUND(J16500*I16478,2)</f>
        <v>75.819999999999993</v>
      </c>
      <c r="K16478" s="30"/>
      <c r="L16478" s="30"/>
    </row>
    <row r="16479" spans="1:12" ht="18" customHeight="1" x14ac:dyDescent="0.2">
      <c r="A16479" s="241">
        <f t="shared" ref="A16479:C16479" si="18543">A16478</f>
        <v>2</v>
      </c>
      <c r="B16479" s="241" t="str">
        <f t="shared" si="18543"/>
        <v>COPEIRA 4H</v>
      </c>
      <c r="C16479" s="241" t="str">
        <f t="shared" si="18543"/>
        <v>PARANAGUÁ</v>
      </c>
      <c r="D16479" s="18" t="str">
        <f>Raiz!$D$99</f>
        <v>B</v>
      </c>
      <c r="E16479" s="323" t="str">
        <f>Raiz!$E$99</f>
        <v>Lucro</v>
      </c>
      <c r="F16479" s="323"/>
      <c r="G16479" s="323"/>
      <c r="H16479" s="323"/>
      <c r="I16479" s="20">
        <f>VLOOKUP(H16387,Base!$B$1397:$P$1448,J16392+1,FALSE)</f>
        <v>1.47E-2</v>
      </c>
      <c r="J16479" s="19">
        <f t="shared" ref="J16479" si="18544">ROUND(J16502*I16479,2)</f>
        <v>23.41</v>
      </c>
      <c r="K16479" s="30"/>
      <c r="L16479" s="30"/>
    </row>
    <row r="16480" spans="1:12" ht="18" customHeight="1" x14ac:dyDescent="0.2">
      <c r="A16480" s="241">
        <f t="shared" ref="A16480:C16480" si="18545">A16479</f>
        <v>2</v>
      </c>
      <c r="B16480" s="241" t="str">
        <f t="shared" si="18545"/>
        <v>COPEIRA 4H</v>
      </c>
      <c r="C16480" s="241" t="str">
        <f t="shared" si="18545"/>
        <v>PARANAGUÁ</v>
      </c>
      <c r="D16480" s="324" t="str">
        <f>Raiz!$D$100</f>
        <v>Subtotal</v>
      </c>
      <c r="E16480" s="324"/>
      <c r="F16480" s="324"/>
      <c r="G16480" s="324"/>
      <c r="H16480" s="324"/>
      <c r="I16480" s="32">
        <f t="shared" ref="I16480:J16480" si="18546">SUM(I16478:I16479)</f>
        <v>6.4700000000000008E-2</v>
      </c>
      <c r="J16480" s="33">
        <f t="shared" si="18546"/>
        <v>99.22999999999999</v>
      </c>
      <c r="K16480" s="30"/>
      <c r="L16480" s="30"/>
    </row>
    <row r="16481" spans="1:12" ht="18" customHeight="1" x14ac:dyDescent="0.2">
      <c r="A16481" s="241">
        <f t="shared" ref="A16481:C16481" si="18547">A16480</f>
        <v>2</v>
      </c>
      <c r="B16481" s="241" t="str">
        <f t="shared" si="18547"/>
        <v>COPEIRA 4H</v>
      </c>
      <c r="C16481" s="241" t="str">
        <f t="shared" si="18547"/>
        <v>PARANAGUÁ</v>
      </c>
      <c r="D16481" s="52" t="str">
        <f>Raiz!$D$101</f>
        <v>C</v>
      </c>
      <c r="E16481" s="323" t="str">
        <f>Raiz!$E$101</f>
        <v>Tributos</v>
      </c>
      <c r="F16481" s="325"/>
      <c r="G16481" s="325"/>
      <c r="H16481" s="325"/>
      <c r="I16481" s="32">
        <f t="shared" ref="I16481:J16481" si="18548">SUM(I16482:I16484)</f>
        <v>0.13250000000000001</v>
      </c>
      <c r="J16481" s="33">
        <f t="shared" si="18548"/>
        <v>246.78</v>
      </c>
      <c r="K16481" s="30"/>
      <c r="L16481" s="30"/>
    </row>
    <row r="16482" spans="1:12" ht="18" customHeight="1" x14ac:dyDescent="0.2">
      <c r="A16482" s="241">
        <f t="shared" ref="A16482:C16482" si="18549">A16481</f>
        <v>2</v>
      </c>
      <c r="B16482" s="241" t="str">
        <f t="shared" si="18549"/>
        <v>COPEIRA 4H</v>
      </c>
      <c r="C16482" s="241" t="str">
        <f t="shared" si="18549"/>
        <v>PARANAGUÁ</v>
      </c>
      <c r="D16482" s="328" t="str">
        <f>Raiz!$D$102</f>
        <v>C.1</v>
      </c>
      <c r="E16482" s="330" t="str">
        <f>Raiz!$E$102</f>
        <v>Tributos Federais</v>
      </c>
      <c r="F16482" s="332" t="str">
        <f>Raiz!$F$102</f>
        <v>PIS</v>
      </c>
      <c r="G16482" s="333"/>
      <c r="H16482" s="334"/>
      <c r="I16482" s="43">
        <f>Raiz!$I$102</f>
        <v>1.6500000000000001E-2</v>
      </c>
      <c r="J16482" s="19">
        <f t="shared" ref="J16482" si="18550">ROUND(I16482*J16491,2)</f>
        <v>30.73</v>
      </c>
      <c r="K16482" s="30"/>
      <c r="L16482" s="30"/>
    </row>
    <row r="16483" spans="1:12" ht="18" customHeight="1" x14ac:dyDescent="0.2">
      <c r="A16483" s="241">
        <f t="shared" ref="A16483:C16483" si="18551">A16482</f>
        <v>2</v>
      </c>
      <c r="B16483" s="241" t="str">
        <f t="shared" si="18551"/>
        <v>COPEIRA 4H</v>
      </c>
      <c r="C16483" s="241" t="str">
        <f t="shared" si="18551"/>
        <v>PARANAGUÁ</v>
      </c>
      <c r="D16483" s="329"/>
      <c r="E16483" s="331"/>
      <c r="F16483" s="331" t="str">
        <f>Raiz!$F$103</f>
        <v>COFINS</v>
      </c>
      <c r="G16483" s="335"/>
      <c r="H16483" s="336"/>
      <c r="I16483" s="20">
        <f>Raiz!$I$103</f>
        <v>7.5999999999999998E-2</v>
      </c>
      <c r="J16483" s="19">
        <f t="shared" ref="J16483" si="18552">ROUND(I16483*J16491,2)</f>
        <v>141.55000000000001</v>
      </c>
    </row>
    <row r="16484" spans="1:12" ht="18" customHeight="1" x14ac:dyDescent="0.2">
      <c r="A16484" s="241">
        <f t="shared" ref="A16484:C16484" si="18553">A16483</f>
        <v>2</v>
      </c>
      <c r="B16484" s="241" t="str">
        <f t="shared" si="18553"/>
        <v>COPEIRA 4H</v>
      </c>
      <c r="C16484" s="241" t="str">
        <f t="shared" si="18553"/>
        <v>PARANAGUÁ</v>
      </c>
      <c r="D16484" s="18" t="str">
        <f>Raiz!$D$104</f>
        <v>C.2</v>
      </c>
      <c r="E16484" s="263" t="str">
        <f>Raiz!$E$104</f>
        <v>Tributos Municipais</v>
      </c>
      <c r="F16484" s="320" t="str">
        <f>Raiz!$F$104</f>
        <v>ISS</v>
      </c>
      <c r="G16484" s="322"/>
      <c r="H16484" s="321"/>
      <c r="I16484" s="20">
        <f>VLOOKUP(H16387,Base!$B$29:$D$80,3,FALSE)</f>
        <v>0.04</v>
      </c>
      <c r="J16484" s="19">
        <f t="shared" ref="J16484" si="18554">ROUND(I16484*J16491,2)</f>
        <v>74.5</v>
      </c>
    </row>
    <row r="16485" spans="1:12" ht="18" customHeight="1" thickBot="1" x14ac:dyDescent="0.25">
      <c r="A16485" s="241">
        <f t="shared" ref="A16485:C16485" si="18555">A16484</f>
        <v>2</v>
      </c>
      <c r="B16485" s="241" t="str">
        <f t="shared" si="18555"/>
        <v>COPEIRA 4H</v>
      </c>
      <c r="C16485" s="241" t="str">
        <f t="shared" si="18555"/>
        <v>PARANAGUÁ</v>
      </c>
      <c r="D16485" s="319" t="str">
        <f>Raiz!$D$105</f>
        <v>Total do Módulo 6 - Custos Indiretos, Lucro e Tributos</v>
      </c>
      <c r="E16485" s="319"/>
      <c r="F16485" s="319"/>
      <c r="G16485" s="319"/>
      <c r="H16485" s="319"/>
      <c r="I16485" s="24">
        <f t="shared" ref="I16485:J16485" si="18556">I16480+I16481</f>
        <v>0.19720000000000001</v>
      </c>
      <c r="J16485" s="21">
        <f t="shared" si="18556"/>
        <v>346.01</v>
      </c>
    </row>
    <row r="16486" spans="1:12" ht="11.25" customHeight="1" thickBot="1" x14ac:dyDescent="0.25">
      <c r="A16486" s="241">
        <f t="shared" ref="A16486:C16486" si="18557">A16485</f>
        <v>2</v>
      </c>
      <c r="B16486" s="241" t="str">
        <f t="shared" si="18557"/>
        <v>COPEIRA 4H</v>
      </c>
      <c r="C16486" s="241" t="str">
        <f t="shared" si="18557"/>
        <v>PARANAGUÁ</v>
      </c>
      <c r="D16486" s="4"/>
      <c r="E16486" s="4"/>
      <c r="F16486" s="4"/>
      <c r="G16486" s="4"/>
      <c r="H16486" s="4"/>
      <c r="I16486" s="4"/>
      <c r="J16486" s="4"/>
    </row>
    <row r="16487" spans="1:12" ht="18" customHeight="1" x14ac:dyDescent="0.2">
      <c r="A16487" s="241">
        <f t="shared" ref="A16487:C16487" si="18558">A16486</f>
        <v>2</v>
      </c>
      <c r="B16487" s="241" t="str">
        <f t="shared" si="18558"/>
        <v>COPEIRA 4H</v>
      </c>
      <c r="C16487" s="241" t="str">
        <f t="shared" si="18558"/>
        <v>PARANAGUÁ</v>
      </c>
      <c r="D16487" s="339" t="str">
        <f>Raiz!$D$107</f>
        <v>TRIBUTOS (percentual incidente sobre o Valor total por empregado)</v>
      </c>
      <c r="E16487" s="340"/>
      <c r="F16487" s="340"/>
      <c r="G16487" s="340"/>
      <c r="H16487" s="340"/>
      <c r="I16487" s="340"/>
      <c r="J16487" s="341"/>
    </row>
    <row r="16488" spans="1:12" ht="18" customHeight="1" x14ac:dyDescent="0.2">
      <c r="A16488" s="241">
        <f t="shared" ref="A16488:C16488" si="18559">A16487</f>
        <v>2</v>
      </c>
      <c r="B16488" s="241" t="str">
        <f t="shared" si="18559"/>
        <v>COPEIRA 4H</v>
      </c>
      <c r="C16488" s="241" t="str">
        <f t="shared" si="18559"/>
        <v>PARANAGUÁ</v>
      </c>
      <c r="D16488" s="52" t="str">
        <f>Raiz!$D$108</f>
        <v>A</v>
      </c>
      <c r="E16488" s="314" t="str">
        <f>Raiz!$E$108</f>
        <v>Percentual total dos Tributos / 100</v>
      </c>
      <c r="F16488" s="314"/>
      <c r="G16488" s="314"/>
      <c r="H16488" s="314"/>
      <c r="I16488" s="314"/>
      <c r="J16488" s="34">
        <f t="shared" ref="J16488" si="18560">I16481</f>
        <v>0.13250000000000001</v>
      </c>
    </row>
    <row r="16489" spans="1:12" ht="18" customHeight="1" x14ac:dyDescent="0.2">
      <c r="A16489" s="241">
        <f t="shared" ref="A16489:C16489" si="18561">A16488</f>
        <v>2</v>
      </c>
      <c r="B16489" s="241" t="str">
        <f t="shared" si="18561"/>
        <v>COPEIRA 4H</v>
      </c>
      <c r="C16489" s="241" t="str">
        <f t="shared" si="18561"/>
        <v>PARANAGUÁ</v>
      </c>
      <c r="D16489" s="52" t="str">
        <f>Raiz!$D$109</f>
        <v>B</v>
      </c>
      <c r="E16489" s="314" t="str">
        <f>Raiz!$E$109</f>
        <v>1 - A</v>
      </c>
      <c r="F16489" s="314"/>
      <c r="G16489" s="314"/>
      <c r="H16489" s="314"/>
      <c r="I16489" s="314"/>
      <c r="J16489" s="34">
        <f t="shared" ref="J16489:J16552" si="18562">1-J16488</f>
        <v>0.86749999999999994</v>
      </c>
    </row>
    <row r="16490" spans="1:12" ht="18" customHeight="1" x14ac:dyDescent="0.2">
      <c r="A16490" s="241">
        <f t="shared" ref="A16490:C16490" si="18563">A16489</f>
        <v>2</v>
      </c>
      <c r="B16490" s="241" t="str">
        <f t="shared" si="18563"/>
        <v>COPEIRA 4H</v>
      </c>
      <c r="C16490" s="241" t="str">
        <f t="shared" si="18563"/>
        <v>PARANAGUÁ</v>
      </c>
      <c r="D16490" s="52" t="str">
        <f>Raiz!$D$110</f>
        <v>C</v>
      </c>
      <c r="E16490" s="314" t="str">
        <f>Raiz!$E$110</f>
        <v>Custo antes da incidência dos tributos</v>
      </c>
      <c r="F16490" s="314"/>
      <c r="G16490" s="314"/>
      <c r="H16490" s="314"/>
      <c r="I16490" s="314"/>
      <c r="J16490" s="19">
        <f t="shared" ref="J16490" si="18564">J16504</f>
        <v>1615.6849999999999</v>
      </c>
    </row>
    <row r="16491" spans="1:12" ht="18" customHeight="1" x14ac:dyDescent="0.2">
      <c r="A16491" s="241">
        <f t="shared" ref="A16491:C16491" si="18565">A16490</f>
        <v>2</v>
      </c>
      <c r="B16491" s="241" t="str">
        <f t="shared" si="18565"/>
        <v>COPEIRA 4H</v>
      </c>
      <c r="C16491" s="241" t="str">
        <f t="shared" si="18565"/>
        <v>PARANAGUÁ</v>
      </c>
      <c r="D16491" s="52" t="str">
        <f>Raiz!$D$111</f>
        <v>D</v>
      </c>
      <c r="E16491" s="314" t="str">
        <f>Raiz!$E$111</f>
        <v>PREÇO DO POSTO/MÊS (C / B)</v>
      </c>
      <c r="F16491" s="314"/>
      <c r="G16491" s="314"/>
      <c r="H16491" s="314"/>
      <c r="I16491" s="314"/>
      <c r="J16491" s="19">
        <f t="shared" ref="J16491" si="18566">ROUND(J16490/J16489,2)</f>
        <v>1862.46</v>
      </c>
    </row>
    <row r="16492" spans="1:12" ht="18" customHeight="1" thickBot="1" x14ac:dyDescent="0.25">
      <c r="A16492" s="241">
        <f t="shared" ref="A16492:C16492" si="18567">A16491</f>
        <v>2</v>
      </c>
      <c r="B16492" s="241" t="str">
        <f t="shared" si="18567"/>
        <v>COPEIRA 4H</v>
      </c>
      <c r="C16492" s="241" t="str">
        <f t="shared" si="18567"/>
        <v>PARANAGUÁ</v>
      </c>
      <c r="D16492" s="317" t="str">
        <f>Raiz!$D$112</f>
        <v>Total dos Tributos = (D – C)</v>
      </c>
      <c r="E16492" s="317"/>
      <c r="F16492" s="317"/>
      <c r="G16492" s="317"/>
      <c r="H16492" s="317"/>
      <c r="I16492" s="317"/>
      <c r="J16492" s="35">
        <f t="shared" ref="J16492" si="18568">J16491-J16490</f>
        <v>246.77500000000009</v>
      </c>
    </row>
    <row r="16493" spans="1:12" ht="11.25" customHeight="1" thickBot="1" x14ac:dyDescent="0.25">
      <c r="A16493" s="241">
        <f t="shared" ref="A16493:C16493" si="18569">A16492</f>
        <v>2</v>
      </c>
      <c r="B16493" s="241" t="str">
        <f t="shared" si="18569"/>
        <v>COPEIRA 4H</v>
      </c>
      <c r="C16493" s="241" t="str">
        <f t="shared" si="18569"/>
        <v>PARANAGUÁ</v>
      </c>
      <c r="D16493" s="4"/>
      <c r="E16493" s="4"/>
      <c r="F16493" s="4"/>
      <c r="G16493" s="4"/>
      <c r="H16493" s="4"/>
      <c r="I16493" s="4"/>
      <c r="J16493" s="4"/>
    </row>
    <row r="16494" spans="1:12" ht="18" customHeight="1" x14ac:dyDescent="0.2">
      <c r="A16494" s="241">
        <f t="shared" ref="A16494:C16494" si="18570">A16493</f>
        <v>2</v>
      </c>
      <c r="B16494" s="241" t="str">
        <f t="shared" si="18570"/>
        <v>COPEIRA 4H</v>
      </c>
      <c r="C16494" s="241" t="str">
        <f t="shared" si="18570"/>
        <v>PARANAGUÁ</v>
      </c>
      <c r="D16494" s="318" t="str">
        <f>Raiz!$D$114</f>
        <v>2 - QUADRO-RESUMO DO CUSTO POR EMPREGADO</v>
      </c>
      <c r="E16494" s="318"/>
      <c r="F16494" s="318"/>
      <c r="G16494" s="318"/>
      <c r="H16494" s="318"/>
      <c r="I16494" s="318"/>
      <c r="J16494" s="3" t="str">
        <f>Raiz!$J$114</f>
        <v>Valor R$</v>
      </c>
    </row>
    <row r="16495" spans="1:12" ht="18" customHeight="1" x14ac:dyDescent="0.2">
      <c r="A16495" s="241">
        <f t="shared" ref="A16495:C16495" si="18571">A16494</f>
        <v>2</v>
      </c>
      <c r="B16495" s="241" t="str">
        <f t="shared" si="18571"/>
        <v>COPEIRA 4H</v>
      </c>
      <c r="C16495" s="241" t="str">
        <f t="shared" si="18571"/>
        <v>PARANAGUÁ</v>
      </c>
      <c r="D16495" s="52" t="str">
        <f>Raiz!$D$115</f>
        <v>A</v>
      </c>
      <c r="E16495" s="314" t="str">
        <f>Raiz!$E$115</f>
        <v>Módulo 1 - Composição da Remuneração</v>
      </c>
      <c r="F16495" s="314"/>
      <c r="G16495" s="314"/>
      <c r="H16495" s="314"/>
      <c r="I16495" s="314"/>
      <c r="J16495" s="19">
        <f t="shared" ref="J16495" si="18572">J16415</f>
        <v>527.5</v>
      </c>
    </row>
    <row r="16496" spans="1:12" ht="18" customHeight="1" x14ac:dyDescent="0.2">
      <c r="A16496" s="241">
        <f t="shared" ref="A16496:C16496" si="18573">A16495</f>
        <v>2</v>
      </c>
      <c r="B16496" s="241" t="str">
        <f t="shared" si="18573"/>
        <v>COPEIRA 4H</v>
      </c>
      <c r="C16496" s="241" t="str">
        <f t="shared" si="18573"/>
        <v>PARANAGUÁ</v>
      </c>
      <c r="D16496" s="52" t="str">
        <f>Raiz!$D$116</f>
        <v>B</v>
      </c>
      <c r="E16496" s="314" t="str">
        <f>Raiz!$E$116</f>
        <v>Módulo 2 - Encargos e Benefícios Anuais, Mensais e Diários</v>
      </c>
      <c r="F16496" s="314"/>
      <c r="G16496" s="314"/>
      <c r="H16496" s="314"/>
      <c r="I16496" s="314"/>
      <c r="J16496" s="19">
        <f t="shared" ref="J16496" si="18574">J16448</f>
        <v>817.44</v>
      </c>
    </row>
    <row r="16497" spans="1:16" ht="18" customHeight="1" x14ac:dyDescent="0.2">
      <c r="A16497" s="241">
        <f t="shared" ref="A16497:C16497" si="18575">A16496</f>
        <v>2</v>
      </c>
      <c r="B16497" s="241" t="str">
        <f t="shared" si="18575"/>
        <v>COPEIRA 4H</v>
      </c>
      <c r="C16497" s="241" t="str">
        <f t="shared" si="18575"/>
        <v>PARANAGUÁ</v>
      </c>
      <c r="D16497" s="52" t="str">
        <f>Raiz!$D$117</f>
        <v>C</v>
      </c>
      <c r="E16497" s="314" t="str">
        <f>Raiz!$E$117</f>
        <v>Módulo 3 - Provisão para Rescisão</v>
      </c>
      <c r="F16497" s="314"/>
      <c r="G16497" s="314"/>
      <c r="H16497" s="314"/>
      <c r="I16497" s="314"/>
      <c r="J16497" s="19">
        <f t="shared" ref="J16497" si="18576">J16457</f>
        <v>30.95</v>
      </c>
    </row>
    <row r="16498" spans="1:16" ht="18" customHeight="1" x14ac:dyDescent="0.2">
      <c r="A16498" s="241">
        <f t="shared" ref="A16498:C16498" si="18577">A16497</f>
        <v>2</v>
      </c>
      <c r="B16498" s="241" t="str">
        <f t="shared" si="18577"/>
        <v>COPEIRA 4H</v>
      </c>
      <c r="C16498" s="241" t="str">
        <f t="shared" si="18577"/>
        <v>PARANAGUÁ</v>
      </c>
      <c r="D16498" s="52" t="str">
        <f>Raiz!$D$118</f>
        <v>D</v>
      </c>
      <c r="E16498" s="314" t="str">
        <f>Raiz!$E$118</f>
        <v>Módulo 4 - Custo de Reposição do Profissional Ausente</v>
      </c>
      <c r="F16498" s="314"/>
      <c r="G16498" s="314"/>
      <c r="H16498" s="314"/>
      <c r="I16498" s="314"/>
      <c r="J16498" s="19">
        <f t="shared" ref="J16498" si="18578">J16470</f>
        <v>84.465000000000018</v>
      </c>
    </row>
    <row r="16499" spans="1:16" ht="18" customHeight="1" x14ac:dyDescent="0.2">
      <c r="A16499" s="241">
        <f t="shared" ref="A16499:C16499" si="18579">A16498</f>
        <v>2</v>
      </c>
      <c r="B16499" s="241" t="str">
        <f t="shared" si="18579"/>
        <v>COPEIRA 4H</v>
      </c>
      <c r="C16499" s="241" t="str">
        <f t="shared" si="18579"/>
        <v>PARANAGUÁ</v>
      </c>
      <c r="D16499" s="52" t="str">
        <f>Raiz!$D$119</f>
        <v>E</v>
      </c>
      <c r="E16499" s="314" t="str">
        <f>Raiz!$E$119</f>
        <v>Módulo 5 - Insumos Diversos</v>
      </c>
      <c r="F16499" s="314"/>
      <c r="G16499" s="314"/>
      <c r="H16499" s="314"/>
      <c r="I16499" s="314"/>
      <c r="J16499" s="19">
        <f t="shared" ref="J16499" si="18580">J16475</f>
        <v>56.1</v>
      </c>
    </row>
    <row r="16500" spans="1:16" ht="18" customHeight="1" x14ac:dyDescent="0.2">
      <c r="A16500" s="241">
        <f t="shared" ref="A16500:C16500" si="18581">A16499</f>
        <v>2</v>
      </c>
      <c r="B16500" s="241" t="str">
        <f t="shared" si="18581"/>
        <v>COPEIRA 4H</v>
      </c>
      <c r="C16500" s="241" t="str">
        <f t="shared" si="18581"/>
        <v>PARANAGUÁ</v>
      </c>
      <c r="D16500" s="315" t="str">
        <f>Raiz!$D$120</f>
        <v>Subtotal (A + B + C+ D + E)</v>
      </c>
      <c r="E16500" s="315"/>
      <c r="F16500" s="315"/>
      <c r="G16500" s="315"/>
      <c r="H16500" s="315"/>
      <c r="I16500" s="315"/>
      <c r="J16500" s="33">
        <f t="shared" ref="J16500" si="18582">SUM(J16495:J16499)</f>
        <v>1516.4549999999999</v>
      </c>
    </row>
    <row r="16501" spans="1:16" ht="18" customHeight="1" x14ac:dyDescent="0.2">
      <c r="A16501" s="241">
        <f t="shared" ref="A16501:C16501" si="18583">A16500</f>
        <v>2</v>
      </c>
      <c r="B16501" s="241" t="str">
        <f t="shared" si="18583"/>
        <v>COPEIRA 4H</v>
      </c>
      <c r="C16501" s="241" t="str">
        <f t="shared" si="18583"/>
        <v>PARANAGUÁ</v>
      </c>
      <c r="D16501" s="52" t="str">
        <f>Raiz!$D$121</f>
        <v>F</v>
      </c>
      <c r="E16501" s="314" t="str">
        <f>Raiz!$E$121</f>
        <v>Módulo 6-A - Custos Indiretos (despesas administrativas e operacionais)</v>
      </c>
      <c r="F16501" s="314"/>
      <c r="G16501" s="314"/>
      <c r="H16501" s="314"/>
      <c r="I16501" s="314"/>
      <c r="J16501" s="19">
        <f t="shared" ref="J16501" si="18584">J16478</f>
        <v>75.819999999999993</v>
      </c>
    </row>
    <row r="16502" spans="1:16" ht="18" customHeight="1" x14ac:dyDescent="0.2">
      <c r="A16502" s="241">
        <f t="shared" ref="A16502:C16502" si="18585">A16501</f>
        <v>2</v>
      </c>
      <c r="B16502" s="241" t="str">
        <f t="shared" si="18585"/>
        <v>COPEIRA 4H</v>
      </c>
      <c r="C16502" s="241" t="str">
        <f t="shared" si="18585"/>
        <v>PARANAGUÁ</v>
      </c>
      <c r="D16502" s="315" t="str">
        <f>Raiz!$D$122</f>
        <v>Subtotal (antes da incidência dos lucros)</v>
      </c>
      <c r="E16502" s="315"/>
      <c r="F16502" s="315"/>
      <c r="G16502" s="315"/>
      <c r="H16502" s="315"/>
      <c r="I16502" s="315"/>
      <c r="J16502" s="36">
        <f t="shared" ref="J16502" si="18586">J16500+J16501</f>
        <v>1592.2749999999999</v>
      </c>
    </row>
    <row r="16503" spans="1:16" ht="18" customHeight="1" x14ac:dyDescent="0.2">
      <c r="A16503" s="241">
        <f t="shared" ref="A16503:C16503" si="18587">A16502</f>
        <v>2</v>
      </c>
      <c r="B16503" s="241" t="str">
        <f t="shared" si="18587"/>
        <v>COPEIRA 4H</v>
      </c>
      <c r="C16503" s="241" t="str">
        <f t="shared" si="18587"/>
        <v>PARANAGUÁ</v>
      </c>
      <c r="D16503" s="52" t="str">
        <f>Raiz!$D$123</f>
        <v>G</v>
      </c>
      <c r="E16503" s="314" t="str">
        <f>Raiz!$E$123</f>
        <v>Módulo 6-B - Lucro</v>
      </c>
      <c r="F16503" s="314"/>
      <c r="G16503" s="314"/>
      <c r="H16503" s="314"/>
      <c r="I16503" s="314"/>
      <c r="J16503" s="36">
        <f t="shared" ref="J16503" si="18588">J16479</f>
        <v>23.41</v>
      </c>
    </row>
    <row r="16504" spans="1:16" ht="18" customHeight="1" x14ac:dyDescent="0.2">
      <c r="A16504" s="241">
        <f t="shared" ref="A16504:C16504" si="18589">A16503</f>
        <v>2</v>
      </c>
      <c r="B16504" s="241" t="str">
        <f t="shared" si="18589"/>
        <v>COPEIRA 4H</v>
      </c>
      <c r="C16504" s="241" t="str">
        <f t="shared" si="18589"/>
        <v>PARANAGUÁ</v>
      </c>
      <c r="D16504" s="315" t="str">
        <f>Raiz!$D$124</f>
        <v>Subtotal (antes da incidência dos tributos)</v>
      </c>
      <c r="E16504" s="315"/>
      <c r="F16504" s="315"/>
      <c r="G16504" s="315"/>
      <c r="H16504" s="315"/>
      <c r="I16504" s="315"/>
      <c r="J16504" s="36">
        <f t="shared" ref="J16504" si="18590">J16502+J16503</f>
        <v>1615.6849999999999</v>
      </c>
    </row>
    <row r="16505" spans="1:16" ht="18" customHeight="1" x14ac:dyDescent="0.2">
      <c r="A16505" s="241">
        <f t="shared" ref="A16505:C16505" si="18591">A16504</f>
        <v>2</v>
      </c>
      <c r="B16505" s="241" t="str">
        <f t="shared" si="18591"/>
        <v>COPEIRA 4H</v>
      </c>
      <c r="C16505" s="241" t="str">
        <f t="shared" si="18591"/>
        <v>PARANAGUÁ</v>
      </c>
      <c r="D16505" s="52" t="str">
        <f>Raiz!$D$125</f>
        <v>H</v>
      </c>
      <c r="E16505" s="314" t="str">
        <f>Raiz!$E$125</f>
        <v>Módulo 6-C - Tributos</v>
      </c>
      <c r="F16505" s="314"/>
      <c r="G16505" s="314"/>
      <c r="H16505" s="314"/>
      <c r="I16505" s="314"/>
      <c r="J16505" s="36">
        <f t="shared" ref="J16505" si="18592">J16481</f>
        <v>246.78</v>
      </c>
    </row>
    <row r="16506" spans="1:16" ht="18" customHeight="1" thickBot="1" x14ac:dyDescent="0.25">
      <c r="A16506" s="241">
        <f t="shared" ref="A16506:C16506" si="18593">A16505</f>
        <v>2</v>
      </c>
      <c r="B16506" s="241" t="str">
        <f t="shared" si="18593"/>
        <v>COPEIRA 4H</v>
      </c>
      <c r="C16506" s="241" t="str">
        <f t="shared" si="18593"/>
        <v>PARANAGUÁ</v>
      </c>
      <c r="D16506" s="393" t="str">
        <f>Raiz!$D$126</f>
        <v>Valor Total por Empregado / Mês</v>
      </c>
      <c r="E16506" s="394"/>
      <c r="F16506" s="395"/>
      <c r="G16506" s="393" t="str">
        <f t="shared" ref="G16506" si="18594">CONCATENATE(G16392," - ",H16387)</f>
        <v>COPEIRA 4H - PARANAGUÁ</v>
      </c>
      <c r="H16506" s="394"/>
      <c r="I16506" s="395"/>
      <c r="J16506" s="47">
        <f t="shared" ref="J16506" si="18595">ROUND(SUM(J16504:J16505),2)</f>
        <v>1862.47</v>
      </c>
      <c r="M16506" s="129"/>
    </row>
    <row r="16507" spans="1:16" ht="7.5" customHeight="1" thickBot="1" x14ac:dyDescent="0.25">
      <c r="A16507" s="241">
        <f t="shared" ref="A16507:C16507" si="18596">A16506</f>
        <v>2</v>
      </c>
      <c r="B16507" s="241" t="str">
        <f t="shared" si="18596"/>
        <v>COPEIRA 4H</v>
      </c>
      <c r="C16507" s="241" t="str">
        <f t="shared" si="18596"/>
        <v>PARANAGUÁ</v>
      </c>
      <c r="M16507" s="129"/>
    </row>
    <row r="16508" spans="1:16" ht="36" customHeight="1" thickBot="1" x14ac:dyDescent="0.25">
      <c r="A16508" s="241">
        <f t="shared" ref="A16508" si="18597">J16508</f>
        <v>2</v>
      </c>
      <c r="B16508" s="241" t="str">
        <f t="shared" ref="B16508" si="18598">G16518</f>
        <v>RECEPCIONISTA</v>
      </c>
      <c r="C16508" s="241" t="str">
        <f t="shared" ref="C16508" si="18599">H16513</f>
        <v>PARANAVAI</v>
      </c>
      <c r="D16508" s="311" t="str">
        <f>Raiz!$D$2</f>
        <v>PLANILHA DE CUSTOS E FORMAÇÃO DE PREÇOS</v>
      </c>
      <c r="E16508" s="312"/>
      <c r="F16508" s="312"/>
      <c r="G16508" s="312"/>
      <c r="H16508" s="313"/>
      <c r="I16508" s="66" t="str">
        <f>Raiz!$I$2</f>
        <v>GRUPO</v>
      </c>
      <c r="J16508" s="59">
        <f>VLOOKUP(H16513,Base!$B$29:$C$80,2,FALSE)</f>
        <v>2</v>
      </c>
      <c r="K16508" s="127"/>
      <c r="L16508" s="239" t="s">
        <v>320</v>
      </c>
      <c r="M16508" s="240">
        <f t="shared" ref="M16508" si="18600">M16382+1</f>
        <v>132</v>
      </c>
    </row>
    <row r="16509" spans="1:16" s="4" customFormat="1" ht="18" customHeight="1" x14ac:dyDescent="0.2">
      <c r="A16509" s="241">
        <f t="shared" ref="A16509:A16572" si="18601">A16508</f>
        <v>2</v>
      </c>
      <c r="B16509" s="241" t="str">
        <f t="shared" ref="B16509:B16572" si="18602">B16508</f>
        <v>RECEPCIONISTA</v>
      </c>
      <c r="C16509" s="241" t="str">
        <f t="shared" ref="C16509:C16572" si="18603">C16508</f>
        <v>PARANAVAI</v>
      </c>
      <c r="D16509" s="400" t="str">
        <f>Raiz!$D$3</f>
        <v>DISCRIMINAÇÃO DOS SERVIÇOS (DADOS REFERENTES À CONTRATAÇÃO)</v>
      </c>
      <c r="E16509" s="401"/>
      <c r="F16509" s="401"/>
      <c r="G16509" s="401"/>
      <c r="H16509" s="401"/>
      <c r="I16509" s="401"/>
      <c r="J16509" s="402"/>
      <c r="K16509" s="30"/>
      <c r="L16509" s="30"/>
      <c r="M16509" s="30"/>
      <c r="N16509" s="30"/>
      <c r="O16509" s="30"/>
      <c r="P16509" s="30"/>
    </row>
    <row r="16510" spans="1:16" s="4" customFormat="1" ht="18" customHeight="1" x14ac:dyDescent="0.2">
      <c r="A16510" s="241">
        <f t="shared" si="18601"/>
        <v>2</v>
      </c>
      <c r="B16510" s="241" t="str">
        <f t="shared" si="18602"/>
        <v>RECEPCIONISTA</v>
      </c>
      <c r="C16510" s="241" t="str">
        <f t="shared" si="18603"/>
        <v>PARANAVAI</v>
      </c>
      <c r="D16510" s="52" t="str">
        <f>Raiz!$D$4</f>
        <v>A</v>
      </c>
      <c r="E16510" s="359" t="str">
        <f>Raiz!$E$4</f>
        <v>Processo nº</v>
      </c>
      <c r="F16510" s="359"/>
      <c r="G16510" s="359"/>
      <c r="H16510" s="386" t="str">
        <f>Base!$C$2</f>
        <v>10905.720090/2020-71</v>
      </c>
      <c r="I16510" s="386"/>
      <c r="J16510" s="386"/>
      <c r="K16510" s="30"/>
      <c r="L16510" s="30"/>
      <c r="M16510" s="30"/>
      <c r="N16510" s="30"/>
      <c r="O16510" s="30"/>
      <c r="P16510" s="30"/>
    </row>
    <row r="16511" spans="1:16" s="4" customFormat="1" ht="18" customHeight="1" x14ac:dyDescent="0.2">
      <c r="A16511" s="241">
        <f t="shared" si="18601"/>
        <v>2</v>
      </c>
      <c r="B16511" s="241" t="str">
        <f t="shared" si="18602"/>
        <v>RECEPCIONISTA</v>
      </c>
      <c r="C16511" s="241" t="str">
        <f t="shared" si="18603"/>
        <v>PARANAVAI</v>
      </c>
      <c r="D16511" s="52" t="str">
        <f>Raiz!$D$5</f>
        <v>B</v>
      </c>
      <c r="E16511" s="359" t="str">
        <f>Raiz!$E$5</f>
        <v>Licitação nº</v>
      </c>
      <c r="F16511" s="359"/>
      <c r="G16511" s="359"/>
      <c r="H16511" s="386" t="str">
        <f>Base!$C$3</f>
        <v>___/2021</v>
      </c>
      <c r="I16511" s="386"/>
      <c r="J16511" s="386"/>
      <c r="K16511" s="30"/>
      <c r="L16511" s="30"/>
      <c r="M16511" s="30"/>
      <c r="N16511" s="30"/>
      <c r="O16511" s="30"/>
      <c r="P16511" s="30"/>
    </row>
    <row r="16512" spans="1:16" s="4" customFormat="1" ht="18" customHeight="1" x14ac:dyDescent="0.2">
      <c r="A16512" s="241">
        <f t="shared" si="18601"/>
        <v>2</v>
      </c>
      <c r="B16512" s="241" t="str">
        <f t="shared" si="18602"/>
        <v>RECEPCIONISTA</v>
      </c>
      <c r="C16512" s="241" t="str">
        <f t="shared" si="18603"/>
        <v>PARANAVAI</v>
      </c>
      <c r="D16512" s="52" t="str">
        <f>Raiz!$D$6</f>
        <v>C</v>
      </c>
      <c r="E16512" s="359" t="str">
        <f>Raiz!$E$6</f>
        <v>Data de apresentação da proposta</v>
      </c>
      <c r="F16512" s="359"/>
      <c r="G16512" s="359"/>
      <c r="H16512" s="386" t="str">
        <f>Base!$C$4</f>
        <v>___/___/2021</v>
      </c>
      <c r="I16512" s="386"/>
      <c r="J16512" s="386"/>
      <c r="K16512" s="30"/>
      <c r="L16512" s="30"/>
      <c r="M16512" s="30"/>
      <c r="N16512" s="30"/>
      <c r="O16512" s="30"/>
      <c r="P16512" s="30"/>
    </row>
    <row r="16513" spans="1:16" s="4" customFormat="1" ht="18" customHeight="1" x14ac:dyDescent="0.2">
      <c r="A16513" s="241">
        <f t="shared" si="18601"/>
        <v>2</v>
      </c>
      <c r="B16513" s="241" t="str">
        <f t="shared" si="18602"/>
        <v>RECEPCIONISTA</v>
      </c>
      <c r="C16513" s="241" t="str">
        <f t="shared" si="18603"/>
        <v>PARANAVAI</v>
      </c>
      <c r="D16513" s="52" t="str">
        <f>Raiz!$D$7</f>
        <v>D</v>
      </c>
      <c r="E16513" s="359" t="str">
        <f>Raiz!$E$7</f>
        <v>Local da prestação do serviço</v>
      </c>
      <c r="F16513" s="359"/>
      <c r="G16513" s="359"/>
      <c r="H16513" s="368" t="str">
        <f>VLOOKUP(M16508,Base!$T$86:$V$813,2,FALSE)</f>
        <v>PARANAVAI</v>
      </c>
      <c r="I16513" s="368"/>
      <c r="J16513" s="369">
        <f t="shared" ref="J16513" si="18604">K16513</f>
        <v>0</v>
      </c>
      <c r="K16513" s="127"/>
      <c r="L16513" s="127"/>
      <c r="M16513" s="30"/>
      <c r="N16513" s="30"/>
      <c r="O16513" s="30"/>
      <c r="P16513" s="30"/>
    </row>
    <row r="16514" spans="1:16" s="4" customFormat="1" ht="18" customHeight="1" x14ac:dyDescent="0.2">
      <c r="A16514" s="241">
        <f t="shared" si="18601"/>
        <v>2</v>
      </c>
      <c r="B16514" s="241" t="str">
        <f t="shared" si="18602"/>
        <v>RECEPCIONISTA</v>
      </c>
      <c r="C16514" s="241" t="str">
        <f t="shared" si="18603"/>
        <v>PARANAVAI</v>
      </c>
      <c r="D16514" s="52" t="str">
        <f>Raiz!$D$8</f>
        <v>E</v>
      </c>
      <c r="E16514" s="359" t="str">
        <f>Raiz!$E$8</f>
        <v>Ano do Acordo, Convenção ou Dissídio Coletivo:</v>
      </c>
      <c r="F16514" s="359"/>
      <c r="G16514" s="359"/>
      <c r="H16514" s="370">
        <f>VLOOKUP(H16513,Base!$B$257:$P$308,J16518+1,FALSE)</f>
        <v>2021</v>
      </c>
      <c r="I16514" s="370"/>
      <c r="J16514" s="370"/>
      <c r="K16514" s="30"/>
      <c r="L16514" s="30"/>
      <c r="M16514" s="30"/>
      <c r="N16514" s="30"/>
      <c r="O16514" s="30"/>
      <c r="P16514" s="30"/>
    </row>
    <row r="16515" spans="1:16" s="4" customFormat="1" ht="18" customHeight="1" thickBot="1" x14ac:dyDescent="0.25">
      <c r="A16515" s="241">
        <f t="shared" si="18601"/>
        <v>2</v>
      </c>
      <c r="B16515" s="241" t="str">
        <f t="shared" si="18602"/>
        <v>RECEPCIONISTA</v>
      </c>
      <c r="C16515" s="241" t="str">
        <f t="shared" si="18603"/>
        <v>PARANAVAI</v>
      </c>
      <c r="D16515" s="17" t="str">
        <f>Raiz!$D$9</f>
        <v>F</v>
      </c>
      <c r="E16515" s="360" t="str">
        <f>Raiz!$E$9</f>
        <v>Tempo de Execução (meses)</v>
      </c>
      <c r="F16515" s="360"/>
      <c r="G16515" s="360"/>
      <c r="H16515" s="378">
        <f>VLOOKUP(H16513,Base!$B$143:$P$194,J16518+1,FALSE)</f>
        <v>22</v>
      </c>
      <c r="I16515" s="379"/>
      <c r="J16515" s="380"/>
      <c r="K16515" s="30"/>
      <c r="L16515" s="30"/>
      <c r="M16515" s="30"/>
      <c r="N16515" s="30"/>
      <c r="O16515" s="30"/>
      <c r="P16515" s="30"/>
    </row>
    <row r="16516" spans="1:16" ht="14.1" customHeight="1" thickBot="1" x14ac:dyDescent="0.25">
      <c r="A16516" s="241">
        <f t="shared" si="18601"/>
        <v>2</v>
      </c>
      <c r="B16516" s="241" t="str">
        <f t="shared" si="18602"/>
        <v>RECEPCIONISTA</v>
      </c>
      <c r="C16516" s="241" t="str">
        <f t="shared" si="18603"/>
        <v>PARANAVAI</v>
      </c>
      <c r="D16516" s="16"/>
    </row>
    <row r="16517" spans="1:16" s="4" customFormat="1" ht="18" customHeight="1" x14ac:dyDescent="0.2">
      <c r="A16517" s="241">
        <f t="shared" si="18601"/>
        <v>2</v>
      </c>
      <c r="B16517" s="241" t="str">
        <f t="shared" si="18602"/>
        <v>RECEPCIONISTA</v>
      </c>
      <c r="C16517" s="241" t="str">
        <f t="shared" si="18603"/>
        <v>PARANAVAI</v>
      </c>
      <c r="D16517" s="381" t="str">
        <f>Raiz!$D$11</f>
        <v>IDENTIFICAÇÃO DO SERVIÇO</v>
      </c>
      <c r="E16517" s="381"/>
      <c r="F16517" s="381"/>
      <c r="G16517" s="381"/>
      <c r="H16517" s="381"/>
      <c r="I16517" s="381"/>
      <c r="J16517" s="381"/>
      <c r="K16517" s="30"/>
      <c r="L16517" s="30"/>
      <c r="M16517" s="30"/>
      <c r="N16517" s="30"/>
      <c r="O16517" s="30"/>
      <c r="P16517" s="30"/>
    </row>
    <row r="16518" spans="1:16" s="4" customFormat="1" ht="18" customHeight="1" x14ac:dyDescent="0.2">
      <c r="A16518" s="241">
        <f t="shared" si="18601"/>
        <v>2</v>
      </c>
      <c r="B16518" s="241" t="str">
        <f t="shared" si="18602"/>
        <v>RECEPCIONISTA</v>
      </c>
      <c r="C16518" s="241" t="str">
        <f t="shared" si="18603"/>
        <v>PARANAVAI</v>
      </c>
      <c r="D16518" s="389" t="str">
        <f>Raiz!$D$12</f>
        <v>Tipo de Serviço</v>
      </c>
      <c r="E16518" s="389"/>
      <c r="F16518" s="389"/>
      <c r="G16518" s="387" t="str">
        <f>VLOOKUP(M16508,Base!$T$86:$V$813,3,FALSE)</f>
        <v>RECEPCIONISTA</v>
      </c>
      <c r="H16518" s="388"/>
      <c r="I16518" s="388"/>
      <c r="J16518" s="238">
        <f>VLOOKUP(G16518,Base!$B$11:$E$24,4,FALSE)</f>
        <v>3</v>
      </c>
      <c r="M16518" s="30"/>
      <c r="N16518" s="30"/>
      <c r="O16518" s="30"/>
      <c r="P16518" s="30"/>
    </row>
    <row r="16519" spans="1:16" s="4" customFormat="1" ht="18" customHeight="1" x14ac:dyDescent="0.2">
      <c r="A16519" s="241">
        <f t="shared" si="18601"/>
        <v>2</v>
      </c>
      <c r="B16519" s="241" t="str">
        <f t="shared" si="18602"/>
        <v>RECEPCIONISTA</v>
      </c>
      <c r="C16519" s="241" t="str">
        <f t="shared" si="18603"/>
        <v>PARANAVAI</v>
      </c>
      <c r="D16519" s="389" t="str">
        <f>Raiz!$D$13</f>
        <v>Unidade de medida</v>
      </c>
      <c r="E16519" s="389"/>
      <c r="F16519" s="389"/>
      <c r="G16519" s="390" t="str">
        <f>Base!$C$6</f>
        <v>Posto</v>
      </c>
      <c r="H16519" s="390"/>
      <c r="I16519" s="390"/>
      <c r="J16519" s="390"/>
      <c r="K16519" s="30"/>
      <c r="L16519" s="30"/>
      <c r="M16519" s="30"/>
      <c r="N16519" s="30"/>
      <c r="O16519" s="30"/>
      <c r="P16519" s="30"/>
    </row>
    <row r="16520" spans="1:16" s="4" customFormat="1" ht="18" customHeight="1" thickBot="1" x14ac:dyDescent="0.25">
      <c r="A16520" s="241">
        <f t="shared" si="18601"/>
        <v>2</v>
      </c>
      <c r="B16520" s="241" t="str">
        <f t="shared" si="18602"/>
        <v>RECEPCIONISTA</v>
      </c>
      <c r="C16520" s="241" t="str">
        <f t="shared" si="18603"/>
        <v>PARANAVAI</v>
      </c>
      <c r="D16520" s="396" t="str">
        <f>Raiz!$D$14</f>
        <v>Quantidade a contratar (unidade de medida)</v>
      </c>
      <c r="E16520" s="396"/>
      <c r="F16520" s="396"/>
      <c r="G16520" s="378">
        <f>VLOOKUP(H16513,Base!$B$86:$P$137,1+J16518,FALSE)</f>
        <v>1</v>
      </c>
      <c r="H16520" s="379"/>
      <c r="I16520" s="379"/>
      <c r="J16520" s="380"/>
      <c r="K16520" s="30"/>
      <c r="L16520" s="30"/>
      <c r="M16520" s="30"/>
      <c r="N16520" s="30"/>
      <c r="O16520" s="30"/>
      <c r="P16520" s="30"/>
    </row>
    <row r="16521" spans="1:16" s="4" customFormat="1" ht="14.1" customHeight="1" thickBot="1" x14ac:dyDescent="0.25">
      <c r="A16521" s="241">
        <f t="shared" si="18601"/>
        <v>2</v>
      </c>
      <c r="B16521" s="241" t="str">
        <f t="shared" si="18602"/>
        <v>RECEPCIONISTA</v>
      </c>
      <c r="C16521" s="241" t="str">
        <f t="shared" si="18603"/>
        <v>PARANAVAI</v>
      </c>
      <c r="D16521" s="5"/>
      <c r="E16521" s="5"/>
      <c r="F16521" s="5"/>
      <c r="G16521" s="5"/>
      <c r="H16521" s="5"/>
      <c r="I16521" s="5"/>
      <c r="J16521" s="5"/>
      <c r="K16521" s="29"/>
      <c r="L16521" s="29"/>
      <c r="M16521" s="30"/>
      <c r="N16521" s="30"/>
      <c r="O16521" s="30"/>
      <c r="P16521" s="30"/>
    </row>
    <row r="16522" spans="1:16" s="4" customFormat="1" ht="18" customHeight="1" x14ac:dyDescent="0.2">
      <c r="A16522" s="241">
        <f t="shared" si="18601"/>
        <v>2</v>
      </c>
      <c r="B16522" s="241" t="str">
        <f t="shared" si="18602"/>
        <v>RECEPCIONISTA</v>
      </c>
      <c r="C16522" s="241" t="str">
        <f t="shared" si="18603"/>
        <v>PARANAVAI</v>
      </c>
      <c r="D16522" s="381" t="str">
        <f>Raiz!$D$16</f>
        <v>1. MÓDULOS: Mão de obra vinculada à execução contratual</v>
      </c>
      <c r="E16522" s="381"/>
      <c r="F16522" s="381"/>
      <c r="G16522" s="381"/>
      <c r="H16522" s="381"/>
      <c r="I16522" s="381"/>
      <c r="J16522" s="381"/>
      <c r="K16522" s="30"/>
      <c r="L16522" s="30"/>
      <c r="M16522" s="30"/>
      <c r="N16522" s="30"/>
      <c r="O16522" s="30"/>
      <c r="P16522" s="30"/>
    </row>
    <row r="16523" spans="1:16" s="4" customFormat="1" ht="18" customHeight="1" x14ac:dyDescent="0.2">
      <c r="A16523" s="241">
        <f t="shared" si="18601"/>
        <v>2</v>
      </c>
      <c r="B16523" s="241" t="str">
        <f t="shared" si="18602"/>
        <v>RECEPCIONISTA</v>
      </c>
      <c r="C16523" s="241" t="str">
        <f t="shared" si="18603"/>
        <v>PARANAVAI</v>
      </c>
      <c r="D16523" s="382" t="str">
        <f>Raiz!$D$17</f>
        <v>Dados para composição dos custos referentes a mão de obra</v>
      </c>
      <c r="E16523" s="382"/>
      <c r="F16523" s="382"/>
      <c r="G16523" s="382"/>
      <c r="H16523" s="382"/>
      <c r="I16523" s="382"/>
      <c r="J16523" s="382"/>
      <c r="K16523" s="30"/>
      <c r="L16523" s="30"/>
      <c r="M16523" s="30"/>
      <c r="N16523" s="30"/>
      <c r="O16523" s="30"/>
      <c r="P16523" s="30"/>
    </row>
    <row r="16524" spans="1:16" s="4" customFormat="1" ht="18" customHeight="1" x14ac:dyDescent="0.2">
      <c r="A16524" s="241">
        <f t="shared" si="18601"/>
        <v>2</v>
      </c>
      <c r="B16524" s="241" t="str">
        <f t="shared" si="18602"/>
        <v>RECEPCIONISTA</v>
      </c>
      <c r="C16524" s="241" t="str">
        <f t="shared" si="18603"/>
        <v>PARANAVAI</v>
      </c>
      <c r="D16524" s="52">
        <f>Raiz!$D$18</f>
        <v>1</v>
      </c>
      <c r="E16524" s="359" t="str">
        <f>Raiz!$E$18</f>
        <v>Tipo de Serviço</v>
      </c>
      <c r="F16524" s="359"/>
      <c r="G16524" s="383" t="str">
        <f t="shared" ref="G16524" si="18605">G16518</f>
        <v>RECEPCIONISTA</v>
      </c>
      <c r="H16524" s="383"/>
      <c r="I16524" s="383"/>
      <c r="J16524" s="384"/>
      <c r="K16524" s="30"/>
      <c r="L16524" s="30"/>
      <c r="M16524" s="30"/>
      <c r="N16524" s="30"/>
      <c r="O16524" s="30"/>
      <c r="P16524" s="30"/>
    </row>
    <row r="16525" spans="1:16" s="4" customFormat="1" ht="18" customHeight="1" x14ac:dyDescent="0.2">
      <c r="A16525" s="241">
        <f t="shared" si="18601"/>
        <v>2</v>
      </c>
      <c r="B16525" s="241" t="str">
        <f t="shared" si="18602"/>
        <v>RECEPCIONISTA</v>
      </c>
      <c r="C16525" s="241" t="str">
        <f t="shared" si="18603"/>
        <v>PARANAVAI</v>
      </c>
      <c r="D16525" s="52">
        <f>Raiz!$D$19</f>
        <v>2</v>
      </c>
      <c r="E16525" s="359" t="str">
        <f>Raiz!$E$19</f>
        <v>Classificação Brasileira de Ocupações (CBO)</v>
      </c>
      <c r="F16525" s="359"/>
      <c r="G16525" s="373" t="str">
        <f>VLOOKUP(G16518,Base!$B$11:$C$24,2,FALSE)</f>
        <v>4221-05</v>
      </c>
      <c r="H16525" s="373"/>
      <c r="I16525" s="373"/>
      <c r="J16525" s="374"/>
      <c r="K16525" s="127"/>
      <c r="L16525" s="127"/>
      <c r="M16525" s="30"/>
      <c r="N16525" s="30"/>
      <c r="O16525" s="30"/>
      <c r="P16525" s="30"/>
    </row>
    <row r="16526" spans="1:16" s="4" customFormat="1" ht="18" customHeight="1" x14ac:dyDescent="0.2">
      <c r="A16526" s="241">
        <f t="shared" si="18601"/>
        <v>2</v>
      </c>
      <c r="B16526" s="241" t="str">
        <f t="shared" si="18602"/>
        <v>RECEPCIONISTA</v>
      </c>
      <c r="C16526" s="241" t="str">
        <f t="shared" si="18603"/>
        <v>PARANAVAI</v>
      </c>
      <c r="D16526" s="52">
        <f>Raiz!$D$20</f>
        <v>3</v>
      </c>
      <c r="E16526" s="399" t="str">
        <f>Raiz!$E$20</f>
        <v>Salário Normativo da Categoria</v>
      </c>
      <c r="F16526" s="399"/>
      <c r="G16526" s="364">
        <f>VLOOKUP(H16513,Base!$B$371:$P$422,J16518+1,FALSE)</f>
        <v>1517</v>
      </c>
      <c r="H16526" s="364"/>
      <c r="I16526" s="364"/>
      <c r="J16526" s="365"/>
      <c r="K16526" s="127"/>
      <c r="L16526" s="127"/>
      <c r="M16526" s="30"/>
      <c r="N16526" s="30"/>
      <c r="O16526" s="30"/>
      <c r="P16526" s="30"/>
    </row>
    <row r="16527" spans="1:16" s="4" customFormat="1" ht="30" customHeight="1" x14ac:dyDescent="0.2">
      <c r="A16527" s="241">
        <f t="shared" si="18601"/>
        <v>2</v>
      </c>
      <c r="B16527" s="241" t="str">
        <f t="shared" si="18602"/>
        <v>RECEPCIONISTA</v>
      </c>
      <c r="C16527" s="241" t="str">
        <f t="shared" si="18603"/>
        <v>PARANAVAI</v>
      </c>
      <c r="D16527" s="147">
        <f>Raiz!$D$21</f>
        <v>4</v>
      </c>
      <c r="E16527" s="407" t="str">
        <f>Raiz!$E$21</f>
        <v>Categoria Profissional (vinculada à execução contratual)</v>
      </c>
      <c r="F16527" s="407"/>
      <c r="G16527" s="375" t="str">
        <f>VLOOKUP(H16513,Base!$B$200:$P$251,J16518+1,FALSE)</f>
        <v>EMPREGADOS EM EMPRESAS DE PRESTAÇÃO DE SERV. A TERCEIROS</v>
      </c>
      <c r="H16527" s="375"/>
      <c r="I16527" s="375"/>
      <c r="J16527" s="376"/>
      <c r="K16527" s="127"/>
      <c r="L16527" s="127"/>
      <c r="M16527" s="30"/>
      <c r="N16527" s="30"/>
      <c r="O16527" s="30"/>
      <c r="P16527" s="30"/>
    </row>
    <row r="16528" spans="1:16" s="4" customFormat="1" ht="18" customHeight="1" x14ac:dyDescent="0.2">
      <c r="A16528" s="241">
        <f t="shared" si="18601"/>
        <v>2</v>
      </c>
      <c r="B16528" s="241" t="str">
        <f t="shared" si="18602"/>
        <v>RECEPCIONISTA</v>
      </c>
      <c r="C16528" s="241" t="str">
        <f t="shared" si="18603"/>
        <v>PARANAVAI</v>
      </c>
      <c r="D16528" s="52">
        <f>Raiz!$D$22</f>
        <v>5</v>
      </c>
      <c r="E16528" s="403" t="str">
        <f>Raiz!$E$22</f>
        <v>CCT - Data-Base da Categoria (dia/mês/ano)</v>
      </c>
      <c r="F16528" s="403"/>
      <c r="G16528" s="391" t="str">
        <f>VLOOKUP(H16513,Base!$B$314:$P$365,J16518+1,FALSE)</f>
        <v>PR001162/2021 - 01/03/2021</v>
      </c>
      <c r="H16528" s="391"/>
      <c r="I16528" s="391"/>
      <c r="J16528" s="392"/>
      <c r="K16528" s="127"/>
      <c r="L16528" s="127"/>
      <c r="M16528" s="30"/>
      <c r="N16528" s="30"/>
      <c r="O16528" s="30"/>
      <c r="P16528" s="30"/>
    </row>
    <row r="16529" spans="1:16" s="4" customFormat="1" ht="18" customHeight="1" x14ac:dyDescent="0.2">
      <c r="A16529" s="241">
        <f t="shared" si="18601"/>
        <v>2</v>
      </c>
      <c r="B16529" s="241" t="str">
        <f t="shared" si="18602"/>
        <v>RECEPCIONISTA</v>
      </c>
      <c r="C16529" s="241" t="str">
        <f t="shared" si="18603"/>
        <v>PARANAVAI</v>
      </c>
      <c r="D16529" s="52">
        <f>Raiz!$D$23</f>
        <v>6</v>
      </c>
      <c r="E16529" s="359" t="str">
        <f>Raiz!$E$23</f>
        <v>Carga horária a contratar (Horas/Mês)</v>
      </c>
      <c r="F16529" s="359"/>
      <c r="G16529" s="371">
        <f>VLOOKUP(H16513,Base!$B$485:$P$536,J16518+1,FALSE)</f>
        <v>200</v>
      </c>
      <c r="H16529" s="371"/>
      <c r="I16529" s="371"/>
      <c r="J16529" s="372"/>
      <c r="K16529" s="127"/>
      <c r="L16529" s="127"/>
      <c r="M16529" s="30"/>
      <c r="N16529" s="30"/>
      <c r="O16529" s="30"/>
      <c r="P16529" s="30"/>
    </row>
    <row r="16530" spans="1:16" s="4" customFormat="1" ht="18" customHeight="1" x14ac:dyDescent="0.2">
      <c r="A16530" s="241">
        <f t="shared" si="18601"/>
        <v>2</v>
      </c>
      <c r="B16530" s="241" t="str">
        <f t="shared" si="18602"/>
        <v>RECEPCIONISTA</v>
      </c>
      <c r="C16530" s="241" t="str">
        <f t="shared" si="18603"/>
        <v>PARANAVAI</v>
      </c>
      <c r="D16530" s="52">
        <f>Raiz!$D$24</f>
        <v>7</v>
      </c>
      <c r="E16530" s="359" t="str">
        <f>Raiz!$E$24</f>
        <v>Valor do vale transporte</v>
      </c>
      <c r="F16530" s="359"/>
      <c r="G16530" s="364">
        <f>VLOOKUP(H16513,Base!$B$29:$E$80,4,FALSE)</f>
        <v>3.93</v>
      </c>
      <c r="H16530" s="364" t="s">
        <v>35</v>
      </c>
      <c r="I16530" s="364"/>
      <c r="J16530" s="365"/>
      <c r="K16530" s="30"/>
      <c r="L16530" s="30"/>
      <c r="M16530" s="30"/>
      <c r="N16530" s="30"/>
      <c r="O16530" s="30"/>
      <c r="P16530" s="30"/>
    </row>
    <row r="16531" spans="1:16" s="4" customFormat="1" ht="18" customHeight="1" x14ac:dyDescent="0.2">
      <c r="A16531" s="241">
        <f t="shared" si="18601"/>
        <v>2</v>
      </c>
      <c r="B16531" s="241" t="str">
        <f t="shared" si="18602"/>
        <v>RECEPCIONISTA</v>
      </c>
      <c r="C16531" s="241" t="str">
        <f t="shared" si="18603"/>
        <v>PARANAVAI</v>
      </c>
      <c r="D16531" s="52">
        <f>Raiz!$D$25</f>
        <v>8</v>
      </c>
      <c r="E16531" s="359" t="str">
        <f>Raiz!$E$25</f>
        <v>Valor do vale alimentação</v>
      </c>
      <c r="F16531" s="359"/>
      <c r="G16531" s="364">
        <f>VLOOKUP(H16513,Base!$B$656:$P$707,J16518+1,FALSE)</f>
        <v>21.43</v>
      </c>
      <c r="H16531" s="364"/>
      <c r="I16531" s="364"/>
      <c r="J16531" s="365"/>
      <c r="K16531" s="127"/>
      <c r="L16531" s="127"/>
      <c r="M16531" s="30"/>
      <c r="N16531" s="30"/>
      <c r="O16531" s="30"/>
      <c r="P16531" s="30"/>
    </row>
    <row r="16532" spans="1:16" s="4" customFormat="1" ht="18" customHeight="1" thickBot="1" x14ac:dyDescent="0.25">
      <c r="A16532" s="241">
        <f t="shared" si="18601"/>
        <v>2</v>
      </c>
      <c r="B16532" s="241" t="str">
        <f t="shared" si="18602"/>
        <v>RECEPCIONISTA</v>
      </c>
      <c r="C16532" s="241" t="str">
        <f t="shared" si="18603"/>
        <v>PARANAVAI</v>
      </c>
      <c r="D16532" s="17">
        <f>Raiz!$D$26</f>
        <v>9</v>
      </c>
      <c r="E16532" s="360" t="str">
        <f>Raiz!$E$26</f>
        <v>Salário Mínimo Vigente</v>
      </c>
      <c r="F16532" s="360"/>
      <c r="G16532" s="361">
        <f>Base!$C$5</f>
        <v>1100</v>
      </c>
      <c r="H16532" s="361"/>
      <c r="I16532" s="361"/>
      <c r="J16532" s="362"/>
      <c r="K16532" s="30"/>
      <c r="L16532" s="30"/>
      <c r="M16532" s="30"/>
      <c r="N16532" s="30"/>
      <c r="O16532" s="30"/>
      <c r="P16532" s="30"/>
    </row>
    <row r="16533" spans="1:16" ht="14.1" customHeight="1" thickBot="1" x14ac:dyDescent="0.25">
      <c r="A16533" s="241">
        <f t="shared" si="18601"/>
        <v>2</v>
      </c>
      <c r="B16533" s="241" t="str">
        <f t="shared" si="18602"/>
        <v>RECEPCIONISTA</v>
      </c>
      <c r="C16533" s="241" t="str">
        <f t="shared" si="18603"/>
        <v>PARANAVAI</v>
      </c>
      <c r="D16533" s="4"/>
      <c r="E16533" s="4"/>
      <c r="F16533" s="4"/>
      <c r="G16533" s="4"/>
      <c r="H16533" s="4"/>
      <c r="I16533" s="4"/>
      <c r="J16533" s="4"/>
    </row>
    <row r="16534" spans="1:16" ht="18" customHeight="1" x14ac:dyDescent="0.2">
      <c r="A16534" s="241">
        <f t="shared" si="18601"/>
        <v>2</v>
      </c>
      <c r="B16534" s="241" t="str">
        <f t="shared" si="18602"/>
        <v>RECEPCIONISTA</v>
      </c>
      <c r="C16534" s="241" t="str">
        <f t="shared" si="18603"/>
        <v>PARANAVAI</v>
      </c>
      <c r="D16534" s="363" t="str">
        <f>Raiz!$D$28</f>
        <v>MÓDULO 1 – COMPOSIÇÃO DA REMUNERAÇÃO</v>
      </c>
      <c r="E16534" s="363"/>
      <c r="F16534" s="363"/>
      <c r="G16534" s="363"/>
      <c r="H16534" s="363"/>
      <c r="I16534" s="1" t="str">
        <f>Raiz!I$28</f>
        <v>%</v>
      </c>
      <c r="J16534" s="2" t="str">
        <f>Raiz!$J$28</f>
        <v>Valor R$</v>
      </c>
    </row>
    <row r="16535" spans="1:16" ht="18" customHeight="1" x14ac:dyDescent="0.2">
      <c r="A16535" s="241">
        <f t="shared" si="18601"/>
        <v>2</v>
      </c>
      <c r="B16535" s="241" t="str">
        <f t="shared" si="18602"/>
        <v>RECEPCIONISTA</v>
      </c>
      <c r="C16535" s="241" t="str">
        <f t="shared" si="18603"/>
        <v>PARANAVAI</v>
      </c>
      <c r="D16535" s="52" t="str">
        <f>Raiz!$D$29</f>
        <v>A</v>
      </c>
      <c r="E16535" s="398" t="str">
        <f>Raiz!$E$29</f>
        <v>Salário-Base</v>
      </c>
      <c r="F16535" s="398"/>
      <c r="G16535" s="398"/>
      <c r="H16535" s="398"/>
      <c r="I16535" s="314"/>
      <c r="J16535" s="19">
        <f>VLOOKUP(H16513,Base!$B$599:$P$650,J16518+1,FALSE)</f>
        <v>1379.090909090909</v>
      </c>
      <c r="K16535" s="128"/>
      <c r="L16535" s="128"/>
    </row>
    <row r="16536" spans="1:16" ht="18" customHeight="1" x14ac:dyDescent="0.2">
      <c r="A16536" s="241">
        <f t="shared" si="18601"/>
        <v>2</v>
      </c>
      <c r="B16536" s="241" t="str">
        <f t="shared" si="18602"/>
        <v>RECEPCIONISTA</v>
      </c>
      <c r="C16536" s="241" t="str">
        <f t="shared" si="18603"/>
        <v>PARANAVAI</v>
      </c>
      <c r="D16536" s="147" t="str">
        <f>Raiz!$D$30</f>
        <v>B</v>
      </c>
      <c r="E16536" s="338" t="str">
        <f>Raiz!$E$30</f>
        <v>Adicional de Insalubridade</v>
      </c>
      <c r="F16536" s="338"/>
      <c r="G16536" s="338"/>
      <c r="H16536" s="338"/>
      <c r="I16536" s="119">
        <f>VLOOKUP(H16513,Base!$B$1055:$P$1106,J16518+1,FALSE)</f>
        <v>0</v>
      </c>
      <c r="J16536" s="19">
        <f t="shared" ref="J16536" si="18606">ROUND(I16536*J16535,2)</f>
        <v>0</v>
      </c>
      <c r="K16536" s="128"/>
      <c r="L16536" s="128"/>
    </row>
    <row r="16537" spans="1:16" ht="18" customHeight="1" x14ac:dyDescent="0.2">
      <c r="A16537" s="241">
        <f t="shared" si="18601"/>
        <v>2</v>
      </c>
      <c r="B16537" s="241" t="str">
        <f t="shared" si="18602"/>
        <v>RECEPCIONISTA</v>
      </c>
      <c r="C16537" s="241" t="str">
        <f t="shared" si="18603"/>
        <v>PARANAVAI</v>
      </c>
      <c r="D16537" s="52" t="str">
        <f>Raiz!$D$31</f>
        <v>C</v>
      </c>
      <c r="E16537" s="397" t="str">
        <f>Raiz!$E$31</f>
        <v>Outros (especificar)</v>
      </c>
      <c r="F16537" s="397"/>
      <c r="G16537" s="397"/>
      <c r="H16537" s="397"/>
      <c r="I16537" s="20"/>
      <c r="J16537" s="19">
        <f>VLOOKUP(H16513,Base!$B$827:$P$878,J16518+1,FALSE)</f>
        <v>0</v>
      </c>
      <c r="K16537" s="128"/>
      <c r="L16537" s="128"/>
    </row>
    <row r="16538" spans="1:16" ht="18" customHeight="1" x14ac:dyDescent="0.2">
      <c r="A16538" s="241">
        <f t="shared" si="18601"/>
        <v>2</v>
      </c>
      <c r="B16538" s="241" t="str">
        <f t="shared" si="18602"/>
        <v>RECEPCIONISTA</v>
      </c>
      <c r="C16538" s="241" t="str">
        <f t="shared" si="18603"/>
        <v>PARANAVAI</v>
      </c>
      <c r="D16538" s="52"/>
      <c r="E16538" s="323"/>
      <c r="F16538" s="323"/>
      <c r="G16538" s="323"/>
      <c r="H16538" s="323"/>
      <c r="I16538" s="20"/>
      <c r="J16538" s="19"/>
    </row>
    <row r="16539" spans="1:16" ht="18" customHeight="1" x14ac:dyDescent="0.2">
      <c r="A16539" s="241">
        <f t="shared" si="18601"/>
        <v>2</v>
      </c>
      <c r="B16539" s="241" t="str">
        <f t="shared" si="18602"/>
        <v>RECEPCIONISTA</v>
      </c>
      <c r="C16539" s="241" t="str">
        <f t="shared" si="18603"/>
        <v>PARANAVAI</v>
      </c>
      <c r="D16539" s="52"/>
      <c r="E16539" s="323"/>
      <c r="F16539" s="323"/>
      <c r="G16539" s="323"/>
      <c r="H16539" s="323"/>
      <c r="I16539" s="20"/>
      <c r="J16539" s="36"/>
    </row>
    <row r="16540" spans="1:16" ht="18" customHeight="1" x14ac:dyDescent="0.2">
      <c r="A16540" s="241">
        <f t="shared" si="18601"/>
        <v>2</v>
      </c>
      <c r="B16540" s="241" t="str">
        <f t="shared" si="18602"/>
        <v>RECEPCIONISTA</v>
      </c>
      <c r="C16540" s="241" t="str">
        <f t="shared" si="18603"/>
        <v>PARANAVAI</v>
      </c>
      <c r="D16540" s="52"/>
      <c r="E16540" s="323"/>
      <c r="F16540" s="323"/>
      <c r="G16540" s="323"/>
      <c r="H16540" s="323"/>
      <c r="I16540" s="20"/>
      <c r="J16540" s="36"/>
    </row>
    <row r="16541" spans="1:16" ht="18" customHeight="1" thickBot="1" x14ac:dyDescent="0.25">
      <c r="A16541" s="241">
        <f t="shared" si="18601"/>
        <v>2</v>
      </c>
      <c r="B16541" s="241" t="str">
        <f t="shared" si="18602"/>
        <v>RECEPCIONISTA</v>
      </c>
      <c r="C16541" s="241" t="str">
        <f t="shared" si="18603"/>
        <v>PARANAVAI</v>
      </c>
      <c r="D16541" s="317" t="str">
        <f>Raiz!$D$35</f>
        <v>Total do Módulo 1 - Composição da Remuneração</v>
      </c>
      <c r="E16541" s="317"/>
      <c r="F16541" s="317"/>
      <c r="G16541" s="317"/>
      <c r="H16541" s="317"/>
      <c r="I16541" s="317"/>
      <c r="J16541" s="21">
        <f t="shared" ref="J16541" si="18607">SUM(J16535:J16538)</f>
        <v>1379.090909090909</v>
      </c>
    </row>
    <row r="16542" spans="1:16" ht="14.1" customHeight="1" thickBot="1" x14ac:dyDescent="0.25">
      <c r="A16542" s="241">
        <f t="shared" si="18601"/>
        <v>2</v>
      </c>
      <c r="B16542" s="241" t="str">
        <f t="shared" si="18602"/>
        <v>RECEPCIONISTA</v>
      </c>
      <c r="C16542" s="241" t="str">
        <f t="shared" si="18603"/>
        <v>PARANAVAI</v>
      </c>
      <c r="D16542" s="4"/>
      <c r="E16542" s="4"/>
      <c r="F16542" s="4"/>
      <c r="G16542" s="4"/>
      <c r="H16542" s="4"/>
      <c r="I16542" s="4"/>
      <c r="J16542" s="4"/>
    </row>
    <row r="16543" spans="1:16" ht="18" customHeight="1" x14ac:dyDescent="0.2">
      <c r="A16543" s="241">
        <f t="shared" si="18601"/>
        <v>2</v>
      </c>
      <c r="B16543" s="241" t="str">
        <f t="shared" si="18602"/>
        <v>RECEPCIONISTA</v>
      </c>
      <c r="C16543" s="241" t="str">
        <f t="shared" si="18603"/>
        <v>PARANAVAI</v>
      </c>
      <c r="D16543" s="339" t="str">
        <f>Raiz!$D$37</f>
        <v>MÓDULO 2 – ENCARGOS E BENEFÍCIOS ANUAIS, MENSAIS E DIÁRIOS</v>
      </c>
      <c r="E16543" s="340"/>
      <c r="F16543" s="340"/>
      <c r="G16543" s="340"/>
      <c r="H16543" s="357"/>
      <c r="I16543" s="1" t="str">
        <f>Raiz!$I$37</f>
        <v>%</v>
      </c>
      <c r="J16543" s="2" t="str">
        <f>Raiz!$J$37</f>
        <v>Valor R$</v>
      </c>
    </row>
    <row r="16544" spans="1:16" ht="18" customHeight="1" x14ac:dyDescent="0.2">
      <c r="A16544" s="241">
        <f t="shared" si="18601"/>
        <v>2</v>
      </c>
      <c r="B16544" s="241" t="str">
        <f t="shared" si="18602"/>
        <v>RECEPCIONISTA</v>
      </c>
      <c r="C16544" s="241" t="str">
        <f t="shared" si="18603"/>
        <v>PARANAVAI</v>
      </c>
      <c r="D16544" s="343" t="str">
        <f>Raiz!$D$38</f>
        <v xml:space="preserve"> Submódulo 2.1 - 13º (décimo terceiro) Salário, Férias e Adicional de Férias</v>
      </c>
      <c r="E16544" s="343"/>
      <c r="F16544" s="343"/>
      <c r="G16544" s="343"/>
      <c r="H16544" s="343"/>
      <c r="I16544" s="343"/>
      <c r="J16544" s="345"/>
    </row>
    <row r="16545" spans="1:12" ht="18" customHeight="1" x14ac:dyDescent="0.2">
      <c r="A16545" s="241">
        <f t="shared" si="18601"/>
        <v>2</v>
      </c>
      <c r="B16545" s="241" t="str">
        <f t="shared" si="18602"/>
        <v>RECEPCIONISTA</v>
      </c>
      <c r="C16545" s="241" t="str">
        <f t="shared" si="18603"/>
        <v>PARANAVAI</v>
      </c>
      <c r="D16545" s="52" t="str">
        <f>Raiz!$D$39</f>
        <v>A</v>
      </c>
      <c r="E16545" s="323" t="str">
        <f>Raiz!$E$39</f>
        <v>13º Salário</v>
      </c>
      <c r="F16545" s="323"/>
      <c r="G16545" s="323"/>
      <c r="H16545" s="323"/>
      <c r="I16545" s="20">
        <f>Raiz!$I$39</f>
        <v>8.3333333333333329E-2</v>
      </c>
      <c r="J16545" s="22">
        <f t="shared" ref="J16545" si="18608">ROUND(I16545*J16541,2)</f>
        <v>114.92</v>
      </c>
    </row>
    <row r="16546" spans="1:12" ht="18" customHeight="1" x14ac:dyDescent="0.2">
      <c r="A16546" s="241">
        <f t="shared" si="18601"/>
        <v>2</v>
      </c>
      <c r="B16546" s="241" t="str">
        <f t="shared" si="18602"/>
        <v>RECEPCIONISTA</v>
      </c>
      <c r="C16546" s="241" t="str">
        <f t="shared" si="18603"/>
        <v>PARANAVAI</v>
      </c>
      <c r="D16546" s="52" t="str">
        <f>Raiz!$D$40</f>
        <v>B</v>
      </c>
      <c r="E16546" s="320" t="str">
        <f>Raiz!$E$40</f>
        <v xml:space="preserve">Adicional de Férias </v>
      </c>
      <c r="F16546" s="322"/>
      <c r="G16546" s="322"/>
      <c r="H16546" s="321"/>
      <c r="I16546" s="20">
        <f>Raiz!$I$40</f>
        <v>2.7777777777777776E-2</v>
      </c>
      <c r="J16546" s="22">
        <f t="shared" ref="J16546" si="18609">ROUND(I16546*J16541,2)</f>
        <v>38.31</v>
      </c>
      <c r="K16546" s="30"/>
      <c r="L16546" s="30"/>
    </row>
    <row r="16547" spans="1:12" ht="18" customHeight="1" thickBot="1" x14ac:dyDescent="0.25">
      <c r="A16547" s="241">
        <f t="shared" si="18601"/>
        <v>2</v>
      </c>
      <c r="B16547" s="241" t="str">
        <f t="shared" si="18602"/>
        <v>RECEPCIONISTA</v>
      </c>
      <c r="C16547" s="241" t="str">
        <f t="shared" si="18603"/>
        <v>PARANAVAI</v>
      </c>
      <c r="D16547" s="317" t="str">
        <f>Raiz!$D$41</f>
        <v>Total do Submódulo 2.1</v>
      </c>
      <c r="E16547" s="317"/>
      <c r="F16547" s="317"/>
      <c r="G16547" s="317"/>
      <c r="H16547" s="317"/>
      <c r="I16547" s="317"/>
      <c r="J16547" s="248">
        <f t="shared" ref="J16547" si="18610">SUM(J16545:J16546)</f>
        <v>153.23000000000002</v>
      </c>
      <c r="K16547" s="30"/>
      <c r="L16547" s="30"/>
    </row>
    <row r="16548" spans="1:12" ht="14.1" customHeight="1" thickBot="1" x14ac:dyDescent="0.25">
      <c r="A16548" s="241">
        <f t="shared" si="18601"/>
        <v>2</v>
      </c>
      <c r="B16548" s="241" t="str">
        <f t="shared" si="18602"/>
        <v>RECEPCIONISTA</v>
      </c>
      <c r="C16548" s="241" t="str">
        <f t="shared" si="18603"/>
        <v>PARANAVAI</v>
      </c>
      <c r="D16548" s="4"/>
      <c r="E16548" s="4"/>
      <c r="F16548" s="4"/>
      <c r="G16548" s="4"/>
      <c r="H16548" s="4"/>
      <c r="I16548" s="4"/>
      <c r="J16548" s="4"/>
      <c r="K16548" s="30"/>
      <c r="L16548" s="30"/>
    </row>
    <row r="16549" spans="1:12" ht="18" customHeight="1" x14ac:dyDescent="0.2">
      <c r="A16549" s="241">
        <f t="shared" si="18601"/>
        <v>2</v>
      </c>
      <c r="B16549" s="241" t="str">
        <f t="shared" si="18602"/>
        <v>RECEPCIONISTA</v>
      </c>
      <c r="C16549" s="241" t="str">
        <f t="shared" si="18603"/>
        <v>PARANAVAI</v>
      </c>
      <c r="D16549" s="355" t="str">
        <f>Raiz!$D$43</f>
        <v xml:space="preserve"> Submódulo 2.2 - Encargos Previdenciários (GPS), FGTS e outras contribuições (Base de cálculo: Módulo 1 + Submódulo 2.1)</v>
      </c>
      <c r="E16549" s="355"/>
      <c r="F16549" s="355"/>
      <c r="G16549" s="355"/>
      <c r="H16549" s="355"/>
      <c r="I16549" s="355"/>
      <c r="J16549" s="356"/>
      <c r="K16549" s="30"/>
      <c r="L16549" s="30"/>
    </row>
    <row r="16550" spans="1:12" ht="18" customHeight="1" x14ac:dyDescent="0.2">
      <c r="A16550" s="241">
        <f t="shared" si="18601"/>
        <v>2</v>
      </c>
      <c r="B16550" s="241" t="str">
        <f t="shared" si="18602"/>
        <v>RECEPCIONISTA</v>
      </c>
      <c r="C16550" s="241" t="str">
        <f t="shared" si="18603"/>
        <v>PARANAVAI</v>
      </c>
      <c r="D16550" s="52" t="str">
        <f>Raiz!$D$44</f>
        <v>A</v>
      </c>
      <c r="E16550" s="354" t="str">
        <f>Raiz!$E$44</f>
        <v>INSS</v>
      </c>
      <c r="F16550" s="354"/>
      <c r="G16550" s="354"/>
      <c r="H16550" s="354"/>
      <c r="I16550" s="23">
        <f>Raiz!$I$44</f>
        <v>0.2</v>
      </c>
      <c r="J16550" s="22">
        <f t="shared" ref="J16550" si="18611">ROUND((J16541+J16547)*$I16550,2)</f>
        <v>306.45999999999998</v>
      </c>
      <c r="K16550" s="30"/>
      <c r="L16550" s="30"/>
    </row>
    <row r="16551" spans="1:12" ht="18" customHeight="1" x14ac:dyDescent="0.2">
      <c r="A16551" s="241">
        <f t="shared" si="18601"/>
        <v>2</v>
      </c>
      <c r="B16551" s="241" t="str">
        <f t="shared" si="18602"/>
        <v>RECEPCIONISTA</v>
      </c>
      <c r="C16551" s="241" t="str">
        <f t="shared" si="18603"/>
        <v>PARANAVAI</v>
      </c>
      <c r="D16551" s="52" t="str">
        <f>Raiz!$D$45</f>
        <v>B</v>
      </c>
      <c r="E16551" s="354" t="str">
        <f>Raiz!$E$45</f>
        <v>Salário Educação</v>
      </c>
      <c r="F16551" s="354"/>
      <c r="G16551" s="354"/>
      <c r="H16551" s="354"/>
      <c r="I16551" s="23">
        <f>Raiz!$I$45</f>
        <v>2.5000000000000001E-2</v>
      </c>
      <c r="J16551" s="22">
        <f t="shared" ref="J16551" si="18612">ROUND((J16541+J16547)*$I16551,2)</f>
        <v>38.31</v>
      </c>
      <c r="K16551" s="30"/>
      <c r="L16551" s="30"/>
    </row>
    <row r="16552" spans="1:12" ht="18" customHeight="1" x14ac:dyDescent="0.2">
      <c r="A16552" s="241">
        <f t="shared" si="18601"/>
        <v>2</v>
      </c>
      <c r="B16552" s="241" t="str">
        <f t="shared" si="18602"/>
        <v>RECEPCIONISTA</v>
      </c>
      <c r="C16552" s="241" t="str">
        <f t="shared" si="18603"/>
        <v>PARANAVAI</v>
      </c>
      <c r="D16552" s="52" t="str">
        <f>Raiz!$D$46</f>
        <v>C</v>
      </c>
      <c r="E16552" s="254" t="str">
        <f>Raiz!$E$46</f>
        <v>RAT X FAP       RAT=</v>
      </c>
      <c r="F16552" s="255">
        <f>Raiz!$F$46</f>
        <v>0.03</v>
      </c>
      <c r="G16552" s="256" t="str">
        <f>Raiz!$G$46</f>
        <v>FAP=</v>
      </c>
      <c r="H16552" s="257">
        <f>Raiz!$H$46</f>
        <v>1</v>
      </c>
      <c r="I16552" s="23">
        <f t="shared" ref="I16552" si="18613">ROUND(F16552*H16552,2)</f>
        <v>0.03</v>
      </c>
      <c r="J16552" s="22">
        <f t="shared" ref="J16552" si="18614">ROUND((J16541+J16547)*$I16552,2)</f>
        <v>45.97</v>
      </c>
      <c r="K16552" s="30"/>
      <c r="L16552" s="30"/>
    </row>
    <row r="16553" spans="1:12" ht="18" customHeight="1" x14ac:dyDescent="0.2">
      <c r="A16553" s="241">
        <f t="shared" si="18601"/>
        <v>2</v>
      </c>
      <c r="B16553" s="241" t="str">
        <f t="shared" si="18602"/>
        <v>RECEPCIONISTA</v>
      </c>
      <c r="C16553" s="241" t="str">
        <f t="shared" si="18603"/>
        <v>PARANAVAI</v>
      </c>
      <c r="D16553" s="52" t="str">
        <f>Raiz!$D$47</f>
        <v>D</v>
      </c>
      <c r="E16553" s="354" t="str">
        <f>Raiz!$E$47</f>
        <v>SESI ou SESC</v>
      </c>
      <c r="F16553" s="354"/>
      <c r="G16553" s="354"/>
      <c r="H16553" s="354"/>
      <c r="I16553" s="23">
        <f>Raiz!$I$47</f>
        <v>1.4999999999999999E-2</v>
      </c>
      <c r="J16553" s="22">
        <f t="shared" ref="J16553" si="18615">ROUND((J16541+J16547)*$I16553,2)</f>
        <v>22.98</v>
      </c>
      <c r="K16553" s="30"/>
      <c r="L16553" s="30"/>
    </row>
    <row r="16554" spans="1:12" ht="18" customHeight="1" x14ac:dyDescent="0.2">
      <c r="A16554" s="241">
        <f t="shared" si="18601"/>
        <v>2</v>
      </c>
      <c r="B16554" s="241" t="str">
        <f t="shared" si="18602"/>
        <v>RECEPCIONISTA</v>
      </c>
      <c r="C16554" s="241" t="str">
        <f t="shared" si="18603"/>
        <v>PARANAVAI</v>
      </c>
      <c r="D16554" s="52" t="str">
        <f>Raiz!$D$48</f>
        <v>E</v>
      </c>
      <c r="E16554" s="354" t="str">
        <f>Raiz!$E$48</f>
        <v>SENAI ou SENAC</v>
      </c>
      <c r="F16554" s="354"/>
      <c r="G16554" s="354"/>
      <c r="H16554" s="354"/>
      <c r="I16554" s="23">
        <f>Raiz!$I$48</f>
        <v>0.01</v>
      </c>
      <c r="J16554" s="22">
        <f t="shared" ref="J16554" si="18616">ROUND((J16541+J16547)*$I16554,2)</f>
        <v>15.32</v>
      </c>
      <c r="K16554" s="30"/>
      <c r="L16554" s="30"/>
    </row>
    <row r="16555" spans="1:12" ht="18" customHeight="1" x14ac:dyDescent="0.2">
      <c r="A16555" s="241">
        <f t="shared" si="18601"/>
        <v>2</v>
      </c>
      <c r="B16555" s="241" t="str">
        <f t="shared" si="18602"/>
        <v>RECEPCIONISTA</v>
      </c>
      <c r="C16555" s="241" t="str">
        <f t="shared" si="18603"/>
        <v>PARANAVAI</v>
      </c>
      <c r="D16555" s="52" t="str">
        <f>Raiz!$D$49</f>
        <v>F</v>
      </c>
      <c r="E16555" s="354" t="str">
        <f>Raiz!$E$49</f>
        <v>SEBRAE</v>
      </c>
      <c r="F16555" s="354"/>
      <c r="G16555" s="354"/>
      <c r="H16555" s="354"/>
      <c r="I16555" s="23">
        <f>Raiz!$I$49</f>
        <v>6.0000000000000001E-3</v>
      </c>
      <c r="J16555" s="22">
        <f t="shared" ref="J16555" si="18617">ROUND((J16541+J16547)*$I16555,2)</f>
        <v>9.19</v>
      </c>
      <c r="K16555" s="30"/>
      <c r="L16555" s="30"/>
    </row>
    <row r="16556" spans="1:12" ht="18" customHeight="1" x14ac:dyDescent="0.2">
      <c r="A16556" s="241">
        <f t="shared" si="18601"/>
        <v>2</v>
      </c>
      <c r="B16556" s="241" t="str">
        <f t="shared" si="18602"/>
        <v>RECEPCIONISTA</v>
      </c>
      <c r="C16556" s="241" t="str">
        <f t="shared" si="18603"/>
        <v>PARANAVAI</v>
      </c>
      <c r="D16556" s="52" t="str">
        <f>Raiz!$D$50</f>
        <v>G</v>
      </c>
      <c r="E16556" s="354" t="str">
        <f>Raiz!$E$50</f>
        <v>INCRA</v>
      </c>
      <c r="F16556" s="354"/>
      <c r="G16556" s="354"/>
      <c r="H16556" s="354"/>
      <c r="I16556" s="23">
        <f>Raiz!$I$50</f>
        <v>2E-3</v>
      </c>
      <c r="J16556" s="22">
        <f t="shared" ref="J16556" si="18618">ROUND((J16541+J16547)*$I16556,2)</f>
        <v>3.06</v>
      </c>
      <c r="K16556" s="30"/>
      <c r="L16556" s="30"/>
    </row>
    <row r="16557" spans="1:12" ht="18" customHeight="1" x14ac:dyDescent="0.2">
      <c r="A16557" s="241">
        <f t="shared" si="18601"/>
        <v>2</v>
      </c>
      <c r="B16557" s="241" t="str">
        <f t="shared" si="18602"/>
        <v>RECEPCIONISTA</v>
      </c>
      <c r="C16557" s="241" t="str">
        <f t="shared" si="18603"/>
        <v>PARANAVAI</v>
      </c>
      <c r="D16557" s="52" t="str">
        <f>Raiz!$D$51</f>
        <v>H</v>
      </c>
      <c r="E16557" s="354" t="str">
        <f>Raiz!$E$51</f>
        <v>FGTS</v>
      </c>
      <c r="F16557" s="354"/>
      <c r="G16557" s="354"/>
      <c r="H16557" s="354"/>
      <c r="I16557" s="23">
        <f>Raiz!$I$51</f>
        <v>0.08</v>
      </c>
      <c r="J16557" s="22">
        <f t="shared" ref="J16557" si="18619">ROUND((J16541+J16547)*$I16557,2)</f>
        <v>122.59</v>
      </c>
      <c r="K16557" s="30"/>
      <c r="L16557" s="30"/>
    </row>
    <row r="16558" spans="1:12" ht="18" customHeight="1" thickBot="1" x14ac:dyDescent="0.25">
      <c r="A16558" s="241">
        <f t="shared" si="18601"/>
        <v>2</v>
      </c>
      <c r="B16558" s="241" t="str">
        <f t="shared" si="18602"/>
        <v>RECEPCIONISTA</v>
      </c>
      <c r="C16558" s="241" t="str">
        <f t="shared" si="18603"/>
        <v>PARANAVAI</v>
      </c>
      <c r="D16558" s="319" t="str">
        <f>Raiz!$D$52</f>
        <v>Total do Submódulo 2.2</v>
      </c>
      <c r="E16558" s="319"/>
      <c r="F16558" s="319"/>
      <c r="G16558" s="319"/>
      <c r="H16558" s="319"/>
      <c r="I16558" s="24">
        <f t="shared" ref="I16558:J16558" si="18620">SUM(I16550:I16557)</f>
        <v>0.36800000000000005</v>
      </c>
      <c r="J16558" s="21">
        <f t="shared" si="18620"/>
        <v>563.88</v>
      </c>
      <c r="K16558" s="30"/>
      <c r="L16558" s="30"/>
    </row>
    <row r="16559" spans="1:12" ht="14.1" customHeight="1" thickBot="1" x14ac:dyDescent="0.25">
      <c r="A16559" s="241">
        <f t="shared" si="18601"/>
        <v>2</v>
      </c>
      <c r="B16559" s="241" t="str">
        <f t="shared" si="18602"/>
        <v>RECEPCIONISTA</v>
      </c>
      <c r="C16559" s="241" t="str">
        <f t="shared" si="18603"/>
        <v>PARANAVAI</v>
      </c>
      <c r="D16559" s="4"/>
      <c r="E16559" s="4"/>
      <c r="F16559" s="4"/>
      <c r="G16559" s="4"/>
      <c r="H16559" s="4"/>
      <c r="I16559" s="4"/>
      <c r="J16559" s="4"/>
      <c r="K16559" s="30"/>
      <c r="L16559" s="30"/>
    </row>
    <row r="16560" spans="1:12" ht="18" customHeight="1" x14ac:dyDescent="0.2">
      <c r="A16560" s="241">
        <f t="shared" si="18601"/>
        <v>2</v>
      </c>
      <c r="B16560" s="241" t="str">
        <f t="shared" si="18602"/>
        <v>RECEPCIONISTA</v>
      </c>
      <c r="C16560" s="241" t="str">
        <f t="shared" si="18603"/>
        <v>PARANAVAI</v>
      </c>
      <c r="D16560" s="355" t="str">
        <f>Raiz!$D$54</f>
        <v xml:space="preserve"> Submódulo 2.3 - Benefícios Mensais e Diários</v>
      </c>
      <c r="E16560" s="355"/>
      <c r="F16560" s="355"/>
      <c r="G16560" s="355"/>
      <c r="H16560" s="355"/>
      <c r="I16560" s="355"/>
      <c r="J16560" s="356"/>
      <c r="K16560" s="30"/>
      <c r="L16560" s="30"/>
    </row>
    <row r="16561" spans="1:12" ht="18" customHeight="1" x14ac:dyDescent="0.2">
      <c r="A16561" s="241">
        <f t="shared" si="18601"/>
        <v>2</v>
      </c>
      <c r="B16561" s="241" t="str">
        <f t="shared" si="18602"/>
        <v>RECEPCIONISTA</v>
      </c>
      <c r="C16561" s="241" t="str">
        <f t="shared" si="18603"/>
        <v>PARANAVAI</v>
      </c>
      <c r="D16561" s="52" t="str">
        <f>Raiz!$D$55</f>
        <v>A</v>
      </c>
      <c r="E16561" s="264" t="str">
        <f>Raiz!$E$55</f>
        <v>Transporte</v>
      </c>
      <c r="F16561" s="320" t="str">
        <f>Raiz!$F$55</f>
        <v>Cálculo do Valor: [(2xVTx21)-(6%xSB)]</v>
      </c>
      <c r="G16561" s="322"/>
      <c r="H16561" s="322"/>
      <c r="I16561" s="327"/>
      <c r="J16561" s="19">
        <f t="shared" ref="J16561" si="18621">IF(ROUND((21*G16530*2)-(J16535*0.06),2)&lt;0,0,ROUND((21*G16530*2)-(J16535*0.06),2))</f>
        <v>82.31</v>
      </c>
      <c r="K16561" s="30"/>
      <c r="L16561" s="30"/>
    </row>
    <row r="16562" spans="1:12" ht="18" customHeight="1" x14ac:dyDescent="0.2">
      <c r="A16562" s="241">
        <f t="shared" si="18601"/>
        <v>2</v>
      </c>
      <c r="B16562" s="241" t="str">
        <f t="shared" si="18602"/>
        <v>RECEPCIONISTA</v>
      </c>
      <c r="C16562" s="241" t="str">
        <f t="shared" si="18603"/>
        <v>PARANAVAI</v>
      </c>
      <c r="D16562" s="52" t="str">
        <f>Raiz!$D$56</f>
        <v>B</v>
      </c>
      <c r="E16562" s="264" t="str">
        <f>Raiz!$E$56</f>
        <v>Auxílio Alimentação</v>
      </c>
      <c r="F16562" s="320" t="str">
        <f>Raiz!$F$56</f>
        <v>Cálculo do Valor = [(VAx21dias)-Desconto no Salário]</v>
      </c>
      <c r="G16562" s="322"/>
      <c r="H16562" s="112" t="str">
        <f>Raiz!$H$56</f>
        <v xml:space="preserve">Desconto no Salário = </v>
      </c>
      <c r="I16562" s="26">
        <f>VLOOKUP(H16513,Base!$B$941:$P$992,J16518+1,FALSE)</f>
        <v>0.2</v>
      </c>
      <c r="J16562" s="19">
        <f t="shared" ref="J16562" si="18622">ROUND(G16531*21*(1-I16562),2)</f>
        <v>360.02</v>
      </c>
      <c r="K16562" s="127"/>
      <c r="L16562" s="127"/>
    </row>
    <row r="16563" spans="1:12" ht="18" customHeight="1" x14ac:dyDescent="0.2">
      <c r="A16563" s="241">
        <f t="shared" si="18601"/>
        <v>2</v>
      </c>
      <c r="B16563" s="241" t="str">
        <f t="shared" si="18602"/>
        <v>RECEPCIONISTA</v>
      </c>
      <c r="C16563" s="241" t="str">
        <f t="shared" si="18603"/>
        <v>PARANAVAI</v>
      </c>
      <c r="D16563" s="52" t="str">
        <f>Raiz!$D$57</f>
        <v>C</v>
      </c>
      <c r="E16563" s="314" t="str">
        <f>Raiz!$E$57</f>
        <v>Benefício de Assistência ao Trabalhador / Médica / Social Odontológico</v>
      </c>
      <c r="F16563" s="314"/>
      <c r="G16563" s="314"/>
      <c r="H16563" s="314"/>
      <c r="I16563" s="314"/>
      <c r="J16563" s="19">
        <f>VLOOKUP(H16513,Base!$B$713:$P$764,J16518+1,FALSE)</f>
        <v>64</v>
      </c>
      <c r="K16563" s="127"/>
      <c r="L16563" s="127"/>
    </row>
    <row r="16564" spans="1:12" ht="18" customHeight="1" x14ac:dyDescent="0.2">
      <c r="A16564" s="241">
        <f t="shared" si="18601"/>
        <v>2</v>
      </c>
      <c r="B16564" s="241" t="str">
        <f t="shared" si="18602"/>
        <v>RECEPCIONISTA</v>
      </c>
      <c r="C16564" s="241" t="str">
        <f t="shared" si="18603"/>
        <v>PARANAVAI</v>
      </c>
      <c r="D16564" s="52" t="str">
        <f>Raiz!$D$58</f>
        <v>D</v>
      </c>
      <c r="E16564" s="314" t="str">
        <f>Raiz!$E$58</f>
        <v>Benefício Social Familiar</v>
      </c>
      <c r="F16564" s="314"/>
      <c r="G16564" s="314"/>
      <c r="H16564" s="314"/>
      <c r="I16564" s="314"/>
      <c r="J16564" s="19">
        <f>VLOOKUP(H16513,Base!$B$770:$P$821,J16518+1,FALSE)</f>
        <v>21</v>
      </c>
      <c r="K16564" s="127"/>
      <c r="L16564" s="127"/>
    </row>
    <row r="16565" spans="1:12" ht="18" customHeight="1" x14ac:dyDescent="0.2">
      <c r="A16565" s="241">
        <f t="shared" si="18601"/>
        <v>2</v>
      </c>
      <c r="B16565" s="241" t="str">
        <f t="shared" si="18602"/>
        <v>RECEPCIONISTA</v>
      </c>
      <c r="C16565" s="241" t="str">
        <f t="shared" si="18603"/>
        <v>PARANAVAI</v>
      </c>
      <c r="D16565" s="52" t="str">
        <f>Raiz!$D$59</f>
        <v>E</v>
      </c>
      <c r="E16565" s="323" t="str">
        <f>Raiz!$E$59</f>
        <v>Adicional de Assiduidade</v>
      </c>
      <c r="F16565" s="323"/>
      <c r="G16565" s="323"/>
      <c r="H16565" s="323"/>
      <c r="I16565" s="26">
        <f>VLOOKUP(H16513,Base!$B$1112:$P$1163,J16518+1,FALSE)</f>
        <v>0</v>
      </c>
      <c r="J16565" s="19">
        <f t="shared" ref="J16565" si="18623">ROUND(I16565*J16535,2)</f>
        <v>0</v>
      </c>
      <c r="K16565" s="127"/>
      <c r="L16565" s="127"/>
    </row>
    <row r="16566" spans="1:12" ht="18" customHeight="1" x14ac:dyDescent="0.2">
      <c r="A16566" s="241">
        <f t="shared" si="18601"/>
        <v>2</v>
      </c>
      <c r="B16566" s="241" t="str">
        <f t="shared" si="18602"/>
        <v>RECEPCIONISTA</v>
      </c>
      <c r="C16566" s="241" t="str">
        <f t="shared" si="18603"/>
        <v>PARANAVAI</v>
      </c>
      <c r="D16566" s="52" t="str">
        <f>Raiz!$D$60</f>
        <v>F</v>
      </c>
      <c r="E16566" s="314" t="str">
        <f>Raiz!$E$60</f>
        <v>Seguro de Vida</v>
      </c>
      <c r="F16566" s="314"/>
      <c r="G16566" s="314"/>
      <c r="H16566" s="314"/>
      <c r="I16566" s="314"/>
      <c r="J16566" s="19">
        <f>VLOOKUP(H16513,Base!$B$1169:$P$1220,J16518+1,FALSE)</f>
        <v>0</v>
      </c>
      <c r="K16566" s="127"/>
      <c r="L16566" s="127"/>
    </row>
    <row r="16567" spans="1:12" ht="18" customHeight="1" x14ac:dyDescent="0.2">
      <c r="A16567" s="241">
        <f t="shared" si="18601"/>
        <v>2</v>
      </c>
      <c r="B16567" s="241" t="str">
        <f t="shared" si="18602"/>
        <v>RECEPCIONISTA</v>
      </c>
      <c r="C16567" s="241" t="str">
        <f t="shared" si="18603"/>
        <v>PARANAVAI</v>
      </c>
      <c r="D16567" s="52" t="str">
        <f>Raiz!$D$61</f>
        <v>G</v>
      </c>
      <c r="E16567" s="314" t="str">
        <f>Raiz!$E$61</f>
        <v>Outros (especificar)</v>
      </c>
      <c r="F16567" s="314"/>
      <c r="G16567" s="314"/>
      <c r="H16567" s="314"/>
      <c r="I16567" s="314"/>
      <c r="J16567" s="19">
        <f>VLOOKUP(H16513,Base!$B$884:$P$935,J16518+1,FALSE)</f>
        <v>0</v>
      </c>
      <c r="K16567" s="127"/>
      <c r="L16567" s="127"/>
    </row>
    <row r="16568" spans="1:12" ht="18" customHeight="1" thickBot="1" x14ac:dyDescent="0.25">
      <c r="A16568" s="241">
        <f t="shared" si="18601"/>
        <v>2</v>
      </c>
      <c r="B16568" s="241" t="str">
        <f t="shared" si="18602"/>
        <v>RECEPCIONISTA</v>
      </c>
      <c r="C16568" s="241" t="str">
        <f t="shared" si="18603"/>
        <v>PARANAVAI</v>
      </c>
      <c r="D16568" s="317" t="str">
        <f>Raiz!$D$62</f>
        <v> Total do Submódulo 2.3</v>
      </c>
      <c r="E16568" s="317"/>
      <c r="F16568" s="317"/>
      <c r="G16568" s="317"/>
      <c r="H16568" s="317"/>
      <c r="I16568" s="317"/>
      <c r="J16568" s="27">
        <f t="shared" ref="J16568" si="18624">SUM(J16561:J16567)</f>
        <v>527.32999999999993</v>
      </c>
      <c r="K16568" s="30"/>
      <c r="L16568" s="30"/>
    </row>
    <row r="16569" spans="1:12" ht="14.1" customHeight="1" thickBot="1" x14ac:dyDescent="0.25">
      <c r="A16569" s="241">
        <f t="shared" si="18601"/>
        <v>2</v>
      </c>
      <c r="B16569" s="241" t="str">
        <f t="shared" si="18602"/>
        <v>RECEPCIONISTA</v>
      </c>
      <c r="C16569" s="241" t="str">
        <f t="shared" si="18603"/>
        <v>PARANAVAI</v>
      </c>
      <c r="D16569" s="4"/>
      <c r="E16569" s="4"/>
      <c r="F16569" s="4"/>
      <c r="G16569" s="4"/>
      <c r="H16569" s="4"/>
      <c r="I16569" s="4"/>
      <c r="J16569" s="4"/>
      <c r="K16569" s="30"/>
      <c r="L16569" s="30"/>
    </row>
    <row r="16570" spans="1:12" ht="18" customHeight="1" x14ac:dyDescent="0.2">
      <c r="A16570" s="241">
        <f t="shared" si="18601"/>
        <v>2</v>
      </c>
      <c r="B16570" s="241" t="str">
        <f t="shared" si="18602"/>
        <v>RECEPCIONISTA</v>
      </c>
      <c r="C16570" s="241" t="str">
        <f t="shared" si="18603"/>
        <v>PARANAVAI</v>
      </c>
      <c r="D16570" s="353" t="str">
        <f>Raiz!$D$64</f>
        <v>Quadro-Resumo do Módulo 2 - Encargos e Benefícios Anuais, Mensais e Diários</v>
      </c>
      <c r="E16570" s="353"/>
      <c r="F16570" s="353"/>
      <c r="G16570" s="353"/>
      <c r="H16570" s="353"/>
      <c r="I16570" s="353"/>
      <c r="J16570" s="28" t="str">
        <f>Raiz!$J$64</f>
        <v>Valor R$</v>
      </c>
      <c r="K16570" s="30"/>
      <c r="L16570" s="30"/>
    </row>
    <row r="16571" spans="1:12" ht="18" customHeight="1" x14ac:dyDescent="0.2">
      <c r="A16571" s="241">
        <f t="shared" si="18601"/>
        <v>2</v>
      </c>
      <c r="B16571" s="241" t="str">
        <f t="shared" si="18602"/>
        <v>RECEPCIONISTA</v>
      </c>
      <c r="C16571" s="241" t="str">
        <f t="shared" si="18603"/>
        <v>PARANAVAI</v>
      </c>
      <c r="D16571" s="52" t="str">
        <f>Raiz!$D$65</f>
        <v>2.1</v>
      </c>
      <c r="E16571" s="314" t="str">
        <f>Raiz!$E$65</f>
        <v>13º Salário e Adicional de Férias</v>
      </c>
      <c r="F16571" s="314"/>
      <c r="G16571" s="314"/>
      <c r="H16571" s="314"/>
      <c r="I16571" s="314"/>
      <c r="J16571" s="25">
        <f t="shared" ref="J16571" si="18625">J16547</f>
        <v>153.23000000000002</v>
      </c>
      <c r="K16571" s="30"/>
      <c r="L16571" s="30"/>
    </row>
    <row r="16572" spans="1:12" ht="18" customHeight="1" x14ac:dyDescent="0.2">
      <c r="A16572" s="241">
        <f t="shared" si="18601"/>
        <v>2</v>
      </c>
      <c r="B16572" s="241" t="str">
        <f t="shared" si="18602"/>
        <v>RECEPCIONISTA</v>
      </c>
      <c r="C16572" s="241" t="str">
        <f t="shared" si="18603"/>
        <v>PARANAVAI</v>
      </c>
      <c r="D16572" s="52" t="str">
        <f>Raiz!$D$66</f>
        <v>2.2</v>
      </c>
      <c r="E16572" s="314" t="str">
        <f>Raiz!$E$66</f>
        <v>Encargos Previdenciários (GPS), FGTS e outras contribuições</v>
      </c>
      <c r="F16572" s="314"/>
      <c r="G16572" s="314"/>
      <c r="H16572" s="314"/>
      <c r="I16572" s="314"/>
      <c r="J16572" s="25">
        <f t="shared" ref="J16572" si="18626">J16558</f>
        <v>563.88</v>
      </c>
      <c r="K16572" s="30"/>
      <c r="L16572" s="30"/>
    </row>
    <row r="16573" spans="1:12" ht="18" customHeight="1" x14ac:dyDescent="0.2">
      <c r="A16573" s="241">
        <f t="shared" ref="A16573:C16574" si="18627">A16572</f>
        <v>2</v>
      </c>
      <c r="B16573" s="241" t="str">
        <f t="shared" si="18627"/>
        <v>RECEPCIONISTA</v>
      </c>
      <c r="C16573" s="241" t="str">
        <f t="shared" si="18627"/>
        <v>PARANAVAI</v>
      </c>
      <c r="D16573" s="52" t="str">
        <f>Raiz!$D$67</f>
        <v>2.3</v>
      </c>
      <c r="E16573" s="314" t="str">
        <f>Raiz!$E$67</f>
        <v>Benefícios Mensais e Diários</v>
      </c>
      <c r="F16573" s="314"/>
      <c r="G16573" s="314"/>
      <c r="H16573" s="314"/>
      <c r="I16573" s="314"/>
      <c r="J16573" s="25">
        <f t="shared" ref="J16573" si="18628">J16568</f>
        <v>527.32999999999993</v>
      </c>
      <c r="K16573" s="30"/>
      <c r="L16573" s="30"/>
    </row>
    <row r="16574" spans="1:12" ht="18" customHeight="1" thickBot="1" x14ac:dyDescent="0.25">
      <c r="A16574" s="241">
        <f t="shared" si="18627"/>
        <v>2</v>
      </c>
      <c r="B16574" s="241" t="str">
        <f t="shared" si="18627"/>
        <v>RECEPCIONISTA</v>
      </c>
      <c r="C16574" s="241" t="str">
        <f t="shared" si="18627"/>
        <v>PARANAVAI</v>
      </c>
      <c r="D16574" s="317" t="str">
        <f>Raiz!$D$68</f>
        <v> Total do Módulo 2 - Encargos e Benefícios Anuais, mensais e Diários</v>
      </c>
      <c r="E16574" s="317"/>
      <c r="F16574" s="317"/>
      <c r="G16574" s="317"/>
      <c r="H16574" s="317"/>
      <c r="I16574" s="317"/>
      <c r="J16574" s="27">
        <f t="shared" ref="J16574" si="18629">SUM(J16571:J16573)</f>
        <v>1244.44</v>
      </c>
      <c r="K16574" s="30"/>
      <c r="L16574" s="30"/>
    </row>
    <row r="16575" spans="1:12" ht="14.1" customHeight="1" thickBot="1" x14ac:dyDescent="0.25">
      <c r="A16575" s="241">
        <f t="shared" ref="A16575:C16575" si="18630">A16574</f>
        <v>2</v>
      </c>
      <c r="B16575" s="241" t="str">
        <f t="shared" si="18630"/>
        <v>RECEPCIONISTA</v>
      </c>
      <c r="C16575" s="241" t="str">
        <f t="shared" si="18630"/>
        <v>PARANAVAI</v>
      </c>
      <c r="D16575" s="4"/>
      <c r="E16575" s="4"/>
      <c r="F16575" s="4"/>
      <c r="G16575" s="4"/>
      <c r="H16575" s="4"/>
      <c r="I16575" s="4"/>
      <c r="J16575" s="4"/>
      <c r="K16575" s="30"/>
      <c r="L16575" s="30"/>
    </row>
    <row r="16576" spans="1:12" ht="18" customHeight="1" x14ac:dyDescent="0.2">
      <c r="A16576" s="241">
        <f t="shared" ref="A16576:C16576" si="18631">A16575</f>
        <v>2</v>
      </c>
      <c r="B16576" s="241" t="str">
        <f t="shared" si="18631"/>
        <v>RECEPCIONISTA</v>
      </c>
      <c r="C16576" s="241" t="str">
        <f t="shared" si="18631"/>
        <v>PARANAVAI</v>
      </c>
      <c r="D16576" s="350" t="str">
        <f>Raiz!$D$70</f>
        <v>MÓDULO 3 – PROVISÃO PARA RESCISÃO</v>
      </c>
      <c r="E16576" s="351"/>
      <c r="F16576" s="351"/>
      <c r="G16576" s="351"/>
      <c r="H16576" s="352"/>
      <c r="I16576" s="1" t="str">
        <f>Raiz!$I$70</f>
        <v>%</v>
      </c>
      <c r="J16576" s="2" t="str">
        <f>Raiz!$J$70</f>
        <v>Valor R$</v>
      </c>
      <c r="K16576" s="30"/>
      <c r="L16576" s="30"/>
    </row>
    <row r="16577" spans="1:12" ht="30" customHeight="1" x14ac:dyDescent="0.2">
      <c r="A16577" s="241">
        <f t="shared" ref="A16577:C16577" si="18632">A16576</f>
        <v>2</v>
      </c>
      <c r="B16577" s="241" t="str">
        <f t="shared" si="18632"/>
        <v>RECEPCIONISTA</v>
      </c>
      <c r="C16577" s="241" t="str">
        <f t="shared" si="18632"/>
        <v>PARANAVAI</v>
      </c>
      <c r="D16577" s="147" t="str">
        <f>Raiz!$D$71</f>
        <v>A</v>
      </c>
      <c r="E16577" s="265" t="str">
        <f>Raiz!$E$71</f>
        <v>Aviso Prévio Indenizado</v>
      </c>
      <c r="F16577" s="332" t="str">
        <f>Raiz!$F$71</f>
        <v>Cálculo do valor = [Rem/12 + 13º/12 + Férias/12 + 1/3Férias/12] x 1 x 5% de rotatividade anual</v>
      </c>
      <c r="G16577" s="333"/>
      <c r="H16577" s="408"/>
      <c r="I16577" s="20">
        <f>Raiz!$I$71</f>
        <v>4.9768518518518521E-3</v>
      </c>
      <c r="J16577" s="19">
        <f t="shared" ref="J16577" si="18633">ROUND(I16577*J16541,2)</f>
        <v>6.86</v>
      </c>
      <c r="K16577" s="30"/>
      <c r="L16577" s="30"/>
    </row>
    <row r="16578" spans="1:12" ht="18" customHeight="1" x14ac:dyDescent="0.2">
      <c r="A16578" s="241">
        <f t="shared" ref="A16578:C16578" si="18634">A16577</f>
        <v>2</v>
      </c>
      <c r="B16578" s="241" t="str">
        <f t="shared" si="18634"/>
        <v>RECEPCIONISTA</v>
      </c>
      <c r="C16578" s="241" t="str">
        <f t="shared" si="18634"/>
        <v>PARANAVAI</v>
      </c>
      <c r="D16578" s="52" t="str">
        <f>Raiz!$D$72</f>
        <v>B</v>
      </c>
      <c r="E16578" s="404" t="str">
        <f>Raiz!$E$72</f>
        <v>Incidência do FGTS sobre o Aviso Prévio Indenizado</v>
      </c>
      <c r="F16578" s="405"/>
      <c r="G16578" s="405"/>
      <c r="H16578" s="406"/>
      <c r="I16578" s="20">
        <f t="shared" ref="I16578:I16641" si="18635">0.08*I16577</f>
        <v>3.9814814814814818E-4</v>
      </c>
      <c r="J16578" s="19">
        <f t="shared" ref="J16578" si="18636">ROUND(I16578*J16541,2)</f>
        <v>0.55000000000000004</v>
      </c>
      <c r="K16578" s="30"/>
      <c r="L16578" s="30"/>
    </row>
    <row r="16579" spans="1:12" ht="18" customHeight="1" x14ac:dyDescent="0.2">
      <c r="A16579" s="241">
        <f t="shared" ref="A16579:C16579" si="18637">A16578</f>
        <v>2</v>
      </c>
      <c r="B16579" s="241" t="str">
        <f t="shared" si="18637"/>
        <v>RECEPCIONISTA</v>
      </c>
      <c r="C16579" s="241" t="str">
        <f t="shared" si="18637"/>
        <v>PARANAVAI</v>
      </c>
      <c r="D16579" s="52" t="str">
        <f>Raiz!$D$73</f>
        <v>C</v>
      </c>
      <c r="E16579" s="409" t="str">
        <f>Raiz!$E$73</f>
        <v>Multa do FGTS sobre o Aviso Prévio Indenizado</v>
      </c>
      <c r="F16579" s="410"/>
      <c r="G16579" s="410"/>
      <c r="H16579" s="411"/>
      <c r="I16579" s="20">
        <f>Raiz!$I$73</f>
        <v>1.9039999999999999E-3</v>
      </c>
      <c r="J16579" s="19">
        <f t="shared" ref="J16579" si="18638">ROUND(I16579*J16541,2)</f>
        <v>2.63</v>
      </c>
      <c r="K16579" s="30"/>
      <c r="L16579" s="30"/>
    </row>
    <row r="16580" spans="1:12" ht="30" customHeight="1" x14ac:dyDescent="0.2">
      <c r="A16580" s="241">
        <f t="shared" ref="A16580:C16580" si="18639">A16579</f>
        <v>2</v>
      </c>
      <c r="B16580" s="241" t="str">
        <f t="shared" si="18639"/>
        <v>RECEPCIONISTA</v>
      </c>
      <c r="C16580" s="241" t="str">
        <f t="shared" si="18639"/>
        <v>PARANAVAI</v>
      </c>
      <c r="D16580" s="147" t="str">
        <f>Raiz!$D$74</f>
        <v>D</v>
      </c>
      <c r="E16580" s="265" t="str">
        <f>Raiz!$E$74</f>
        <v>Aviso Prévio Trabalhado</v>
      </c>
      <c r="F16580" s="338" t="s">
        <v>321</v>
      </c>
      <c r="G16580" s="338"/>
      <c r="H16580" s="338"/>
      <c r="I16580" s="20">
        <f t="shared" ref="I16580" si="18640">1/30*7/H16515*1</f>
        <v>1.0606060606060607E-2</v>
      </c>
      <c r="J16580" s="19">
        <f t="shared" ref="J16580" si="18641">ROUND(I16580*J16541,2)</f>
        <v>14.63</v>
      </c>
      <c r="K16580" s="30"/>
      <c r="L16580" s="30"/>
    </row>
    <row r="16581" spans="1:12" ht="18" customHeight="1" x14ac:dyDescent="0.2">
      <c r="A16581" s="241">
        <f t="shared" ref="A16581:C16581" si="18642">A16580</f>
        <v>2</v>
      </c>
      <c r="B16581" s="241" t="str">
        <f t="shared" si="18642"/>
        <v>RECEPCIONISTA</v>
      </c>
      <c r="C16581" s="241" t="str">
        <f t="shared" si="18642"/>
        <v>PARANAVAI</v>
      </c>
      <c r="D16581" s="52" t="str">
        <f>Raiz!$D$75</f>
        <v>E</v>
      </c>
      <c r="E16581" s="331" t="str">
        <f>Raiz!$E$75</f>
        <v>Incidência dos encargos do submódulo 2.2 sobre o Aviso Prévio Trabalhado</v>
      </c>
      <c r="F16581" s="335"/>
      <c r="G16581" s="335"/>
      <c r="H16581" s="336"/>
      <c r="I16581" s="20">
        <f t="shared" ref="I16581" si="18643">I16558*I16580</f>
        <v>3.9030303030303036E-3</v>
      </c>
      <c r="J16581" s="19">
        <f t="shared" ref="J16581" si="18644">ROUND(I16581*J16541,2)</f>
        <v>5.38</v>
      </c>
      <c r="K16581" s="30"/>
      <c r="L16581" s="30"/>
    </row>
    <row r="16582" spans="1:12" ht="18" customHeight="1" x14ac:dyDescent="0.2">
      <c r="A16582" s="241">
        <f t="shared" ref="A16582:C16582" si="18645">A16581</f>
        <v>2</v>
      </c>
      <c r="B16582" s="241" t="str">
        <f t="shared" si="18645"/>
        <v>RECEPCIONISTA</v>
      </c>
      <c r="C16582" s="241" t="str">
        <f t="shared" si="18645"/>
        <v>PARANAVAI</v>
      </c>
      <c r="D16582" s="52" t="str">
        <f>Raiz!$D$76</f>
        <v>F</v>
      </c>
      <c r="E16582" s="323" t="str">
        <f>Raiz!$E$76</f>
        <v>Multa do FGTS e sobre o Aviso Prévio Trabalhado</v>
      </c>
      <c r="F16582" s="323"/>
      <c r="G16582" s="323"/>
      <c r="H16582" s="323"/>
      <c r="I16582" s="20">
        <f>Raiz!$I$76</f>
        <v>3.8079999999999996E-2</v>
      </c>
      <c r="J16582" s="19">
        <f t="shared" ref="J16582" si="18646">ROUND(I16582*J16541,2)</f>
        <v>52.52</v>
      </c>
      <c r="K16582" s="30"/>
      <c r="L16582" s="30"/>
    </row>
    <row r="16583" spans="1:12" ht="18" customHeight="1" thickBot="1" x14ac:dyDescent="0.25">
      <c r="A16583" s="241">
        <f t="shared" ref="A16583:C16583" si="18647">A16582</f>
        <v>2</v>
      </c>
      <c r="B16583" s="241" t="str">
        <f t="shared" si="18647"/>
        <v>RECEPCIONISTA</v>
      </c>
      <c r="C16583" s="241" t="str">
        <f t="shared" si="18647"/>
        <v>PARANAVAI</v>
      </c>
      <c r="D16583" s="317" t="str">
        <f>Raiz!$D$77</f>
        <v>Total do Módulo 3 - Provisão para Rescisão</v>
      </c>
      <c r="E16583" s="317"/>
      <c r="F16583" s="317"/>
      <c r="G16583" s="317"/>
      <c r="H16583" s="317"/>
      <c r="I16583" s="317"/>
      <c r="J16583" s="27">
        <f t="shared" ref="J16583" si="18648">SUM(J16577:J16582)</f>
        <v>82.570000000000007</v>
      </c>
      <c r="K16583" s="30"/>
      <c r="L16583" s="30"/>
    </row>
    <row r="16584" spans="1:12" ht="14.1" customHeight="1" thickBot="1" x14ac:dyDescent="0.25">
      <c r="A16584" s="241">
        <f t="shared" ref="A16584:C16584" si="18649">A16583</f>
        <v>2</v>
      </c>
      <c r="B16584" s="241" t="str">
        <f t="shared" si="18649"/>
        <v>RECEPCIONISTA</v>
      </c>
      <c r="C16584" s="241" t="str">
        <f t="shared" si="18649"/>
        <v>PARANAVAI</v>
      </c>
      <c r="D16584" s="4"/>
      <c r="E16584" s="4"/>
      <c r="F16584" s="4"/>
      <c r="G16584" s="4"/>
      <c r="H16584" s="4"/>
      <c r="I16584" s="4"/>
      <c r="J16584" s="4"/>
      <c r="K16584" s="30"/>
      <c r="L16584" s="30"/>
    </row>
    <row r="16585" spans="1:12" ht="18" customHeight="1" x14ac:dyDescent="0.2">
      <c r="A16585" s="241">
        <f t="shared" ref="A16585:C16585" si="18650">A16584</f>
        <v>2</v>
      </c>
      <c r="B16585" s="241" t="str">
        <f t="shared" si="18650"/>
        <v>RECEPCIONISTA</v>
      </c>
      <c r="C16585" s="241" t="str">
        <f t="shared" si="18650"/>
        <v>PARANAVAI</v>
      </c>
      <c r="D16585" s="350" t="str">
        <f>Raiz!$D$79</f>
        <v>MÓDULO 4 – CUSTO DE REPOSIÇÃO DO PROFISSIONAL AUSENTE</v>
      </c>
      <c r="E16585" s="351"/>
      <c r="F16585" s="351"/>
      <c r="G16585" s="351"/>
      <c r="H16585" s="352"/>
      <c r="I16585" s="194" t="str">
        <f>Raiz!$I$79</f>
        <v>%</v>
      </c>
      <c r="J16585" s="149" t="str">
        <f>Raiz!$J$79</f>
        <v>Valor R$</v>
      </c>
      <c r="K16585" s="30"/>
      <c r="L16585" s="30"/>
    </row>
    <row r="16586" spans="1:12" ht="39.950000000000003" customHeight="1" x14ac:dyDescent="0.2">
      <c r="A16586" s="241">
        <f t="shared" ref="A16586:C16586" si="18651">A16585</f>
        <v>2</v>
      </c>
      <c r="B16586" s="241" t="str">
        <f t="shared" si="18651"/>
        <v>RECEPCIONISTA</v>
      </c>
      <c r="C16586" s="241" t="str">
        <f t="shared" si="18651"/>
        <v>PARANAVAI</v>
      </c>
      <c r="D1658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586" s="338"/>
      <c r="F16586" s="338"/>
      <c r="G16586" s="338"/>
      <c r="H16586" s="338"/>
      <c r="I16586" s="338"/>
      <c r="J16586" s="347"/>
      <c r="K16586" s="30"/>
      <c r="L16586" s="30"/>
    </row>
    <row r="16587" spans="1:12" ht="32.25" customHeight="1" x14ac:dyDescent="0.2">
      <c r="A16587" s="241">
        <f t="shared" ref="A16587:C16587" si="18652">A16586</f>
        <v>2</v>
      </c>
      <c r="B16587" s="241" t="str">
        <f t="shared" si="18652"/>
        <v>RECEPCIONISTA</v>
      </c>
      <c r="C16587" s="241" t="str">
        <f t="shared" si="18652"/>
        <v>PARANAVAI</v>
      </c>
      <c r="D16587" s="337" t="str">
        <f>Raiz!$D$81</f>
        <v>MÓDULO 1</v>
      </c>
      <c r="E16587" s="337"/>
      <c r="F16587" s="266" t="str">
        <f>Raiz!$F$81</f>
        <v>MÓDULO 2                                                                   (sem VA, VT e Adic.Assid.)</v>
      </c>
      <c r="G16587" s="266" t="str">
        <f>Raiz!$G$81</f>
        <v>MÓDULO 3</v>
      </c>
      <c r="H16587" s="266" t="str">
        <f>Raiz!$H$81</f>
        <v>BCCPA</v>
      </c>
      <c r="I16587" s="419" t="str">
        <f>Raiz!$I$81</f>
        <v>Para cálculo do item A, paga VA nas férias?</v>
      </c>
      <c r="J16587" s="420"/>
      <c r="K16587" s="30"/>
      <c r="L16587" s="30"/>
    </row>
    <row r="16588" spans="1:12" s="29" customFormat="1" ht="18" customHeight="1" x14ac:dyDescent="0.2">
      <c r="A16588" s="241">
        <f t="shared" ref="A16588:C16588" si="18653">A16587</f>
        <v>2</v>
      </c>
      <c r="B16588" s="241" t="str">
        <f t="shared" si="18653"/>
        <v>RECEPCIONISTA</v>
      </c>
      <c r="C16588" s="241" t="str">
        <f t="shared" si="18653"/>
        <v>PARANAVAI</v>
      </c>
      <c r="D16588" s="342">
        <f t="shared" ref="D16588" si="18654">J16541</f>
        <v>1379.090909090909</v>
      </c>
      <c r="E16588" s="342"/>
      <c r="F16588" s="267">
        <f t="shared" ref="F16588" si="18655">J16574-J16561-J16562-J16565</f>
        <v>802.11000000000013</v>
      </c>
      <c r="G16588" s="267">
        <f t="shared" ref="G16588" si="18656">J16583</f>
        <v>82.570000000000007</v>
      </c>
      <c r="H16588" s="267">
        <f t="shared" ref="H16588" si="18657">SUM(D16588:G16588)</f>
        <v>2263.7709090909093</v>
      </c>
      <c r="I16588" s="421" t="str">
        <f>VLOOKUP(H16513,Base!$B$998:$P$1049,J16518+1,FALSE)</f>
        <v>SIM</v>
      </c>
      <c r="J16588" s="422"/>
      <c r="K16588" s="30"/>
      <c r="L16588" s="30"/>
    </row>
    <row r="16589" spans="1:12" ht="18" customHeight="1" x14ac:dyDescent="0.2">
      <c r="A16589" s="241">
        <f t="shared" ref="A16589:C16589" si="18658">A16588</f>
        <v>2</v>
      </c>
      <c r="B16589" s="241" t="str">
        <f t="shared" si="18658"/>
        <v>RECEPCIONISTA</v>
      </c>
      <c r="C16589" s="241" t="str">
        <f t="shared" si="18658"/>
        <v>PARANAVAI</v>
      </c>
      <c r="D16589" s="412" t="str">
        <f>Raiz!$D$83</f>
        <v>Submódulo 4.1 Substituto nas Ausências Legais</v>
      </c>
      <c r="E16589" s="413"/>
      <c r="F16589" s="413"/>
      <c r="G16589" s="413"/>
      <c r="H16589" s="413"/>
      <c r="I16589" s="413"/>
      <c r="J16589" s="414"/>
      <c r="K16589" s="30"/>
      <c r="L16589" s="30"/>
    </row>
    <row r="16590" spans="1:12" ht="18" customHeight="1" x14ac:dyDescent="0.2">
      <c r="A16590" s="241">
        <f t="shared" ref="A16590:C16590" si="18659">A16589</f>
        <v>2</v>
      </c>
      <c r="B16590" s="241" t="str">
        <f t="shared" si="18659"/>
        <v>RECEPCIONISTA</v>
      </c>
      <c r="C16590" s="241" t="str">
        <f t="shared" si="18659"/>
        <v>PARANAVAI</v>
      </c>
      <c r="D16590" s="147" t="str">
        <f>Raiz!$D$84</f>
        <v>A</v>
      </c>
      <c r="E16590" s="338" t="str">
        <f>Raiz!$E$84</f>
        <v>Substituto na cobertura de Férias</v>
      </c>
      <c r="F16590" s="338"/>
      <c r="G16590" s="338" t="str">
        <f>Raiz!$G$84</f>
        <v>Cálculo do valor=[BCCPA+VA(se pago nas férias)]/12</v>
      </c>
      <c r="H16590" s="338"/>
      <c r="I16590" s="43">
        <f>Raiz!$I$84</f>
        <v>8.3333333333333329E-2</v>
      </c>
      <c r="J16590" s="19">
        <f t="shared" ref="J16590" si="18660">IF(I16588="NÃO",H16588/12,(H16588+J16562)/12)</f>
        <v>218.64924242424243</v>
      </c>
      <c r="K16590" s="30"/>
      <c r="L16590" s="30"/>
    </row>
    <row r="16591" spans="1:12" ht="18" customHeight="1" x14ac:dyDescent="0.2">
      <c r="A16591" s="241">
        <f t="shared" ref="A16591:C16591" si="18661">A16590</f>
        <v>2</v>
      </c>
      <c r="B16591" s="241" t="str">
        <f t="shared" si="18661"/>
        <v>RECEPCIONISTA</v>
      </c>
      <c r="C16591" s="241" t="str">
        <f t="shared" si="18661"/>
        <v>PARANAVAI</v>
      </c>
      <c r="D16591" s="52" t="str">
        <f>Raiz!$D$85</f>
        <v>B</v>
      </c>
      <c r="E16591" s="331" t="str">
        <f>Raiz!$E$85</f>
        <v>Substituto na cobertura de Ausências Legais</v>
      </c>
      <c r="F16591" s="336"/>
      <c r="G16591" s="331" t="str">
        <f>Raiz!$G$85</f>
        <v>Cálculo do valor=[(BCCPA/30)x1dia]/12</v>
      </c>
      <c r="H16591" s="336"/>
      <c r="I16591" s="20">
        <f>Raiz!$I$85</f>
        <v>2.7777777777777779E-3</v>
      </c>
      <c r="J16591" s="19">
        <f t="shared" ref="J16591" si="18662">ROUND(I16591*H16588,2)</f>
        <v>6.29</v>
      </c>
      <c r="K16591" s="30"/>
      <c r="L16591" s="30"/>
    </row>
    <row r="16592" spans="1:12" ht="18" customHeight="1" x14ac:dyDescent="0.2">
      <c r="A16592" s="241">
        <f t="shared" ref="A16592:C16592" si="18663">A16591</f>
        <v>2</v>
      </c>
      <c r="B16592" s="241" t="str">
        <f t="shared" si="18663"/>
        <v>RECEPCIONISTA</v>
      </c>
      <c r="C16592" s="241" t="str">
        <f t="shared" si="18663"/>
        <v>PARANAVAI</v>
      </c>
      <c r="D16592" s="52" t="str">
        <f>Raiz!$D$86</f>
        <v>C</v>
      </c>
      <c r="E16592" s="320" t="str">
        <f>Raiz!$E$86</f>
        <v>Substituto na cobertura de Licença-Paternidade</v>
      </c>
      <c r="F16592" s="321"/>
      <c r="G16592" s="320" t="str">
        <f>Raiz!$G$86</f>
        <v>Cálculo do valor={[(BCCPA/30)x5dias]/12}x1,5%</v>
      </c>
      <c r="H16592" s="321"/>
      <c r="I16592" s="20">
        <f>Raiz!$I$86</f>
        <v>2.0833333333333332E-4</v>
      </c>
      <c r="J16592" s="19">
        <f t="shared" ref="J16592" si="18664">ROUND(I16592*H16588,2)</f>
        <v>0.47</v>
      </c>
      <c r="K16592" s="30"/>
      <c r="L16592" s="30"/>
    </row>
    <row r="16593" spans="1:12" ht="18" customHeight="1" x14ac:dyDescent="0.2">
      <c r="A16593" s="241">
        <f t="shared" ref="A16593:C16593" si="18665">A16592</f>
        <v>2</v>
      </c>
      <c r="B16593" s="241" t="str">
        <f t="shared" si="18665"/>
        <v>RECEPCIONISTA</v>
      </c>
      <c r="C16593" s="241" t="str">
        <f t="shared" si="18665"/>
        <v>PARANAVAI</v>
      </c>
      <c r="D16593" s="52" t="str">
        <f>Raiz!$D$87</f>
        <v>D</v>
      </c>
      <c r="E16593" s="320" t="str">
        <f>Raiz!$E$87</f>
        <v>Substituto na cobertura de Ausência por acidente de trab.</v>
      </c>
      <c r="F16593" s="321"/>
      <c r="G16593" s="320" t="str">
        <f>Raiz!$G$87</f>
        <v>Cálculo do valor={[(BCCPA/30)x15dias]/12}x0,78%</v>
      </c>
      <c r="H16593" s="321"/>
      <c r="I16593" s="20">
        <f>Raiz!$I$87</f>
        <v>3.2499999999999999E-4</v>
      </c>
      <c r="J16593" s="19">
        <f t="shared" ref="J16593" si="18666">ROUND(I16593*H16588,2)</f>
        <v>0.74</v>
      </c>
      <c r="K16593" s="30"/>
      <c r="L16593" s="30"/>
    </row>
    <row r="16594" spans="1:12" ht="27" customHeight="1" x14ac:dyDescent="0.2">
      <c r="A16594" s="241">
        <f t="shared" ref="A16594:C16594" si="18667">A16593</f>
        <v>2</v>
      </c>
      <c r="B16594" s="241" t="str">
        <f t="shared" si="18667"/>
        <v>RECEPCIONISTA</v>
      </c>
      <c r="C16594" s="241" t="str">
        <f t="shared" si="18667"/>
        <v>PARANAVAI</v>
      </c>
      <c r="D16594" s="52" t="str">
        <f>Raiz!$D$88</f>
        <v>E</v>
      </c>
      <c r="E16594" s="320" t="str">
        <f>Raiz!$E$88</f>
        <v>Substituto na cobertura de Afastamento Maternidade</v>
      </c>
      <c r="F16594" s="321"/>
      <c r="G16594" s="320" t="str">
        <f>Raiz!$G$88</f>
        <v>Cálculo do valor = {[(Mód1+Mód1/3)/12+(Submod2.2 +Submod2.3-VA-VT-Adic.Assid.+Mód3)]x(4/12)}x2%</v>
      </c>
      <c r="H16594" s="322"/>
      <c r="I16594" s="327"/>
      <c r="J16594" s="19">
        <f t="shared" ref="J16594" si="18668">ROUND((((J16541+J16541/3)/12+(J16558+J16568+-J16561-J16562-J16565+J16583))*4/12)*2%,2)</f>
        <v>5.9</v>
      </c>
      <c r="K16594" s="30"/>
      <c r="L16594" s="30"/>
    </row>
    <row r="16595" spans="1:12" ht="18" customHeight="1" x14ac:dyDescent="0.2">
      <c r="A16595" s="241">
        <f t="shared" ref="A16595:C16595" si="18669">A16594</f>
        <v>2</v>
      </c>
      <c r="B16595" s="241" t="str">
        <f t="shared" si="18669"/>
        <v>RECEPCIONISTA</v>
      </c>
      <c r="C16595" s="241" t="str">
        <f t="shared" si="18669"/>
        <v>PARANAVAI</v>
      </c>
      <c r="D16595" s="52" t="str">
        <f>Raiz!$D$89</f>
        <v>F</v>
      </c>
      <c r="E16595" s="320" t="str">
        <f>Raiz!$E$89</f>
        <v>Substituto na cobertura de Ausência por doença</v>
      </c>
      <c r="F16595" s="321"/>
      <c r="G16595" s="320" t="str">
        <f>Raiz!$G$89</f>
        <v>Cálculo do valor = {(BCCPA/30)x3dias}/12</v>
      </c>
      <c r="H16595" s="321"/>
      <c r="I16595" s="23">
        <f>Raiz!$I$89</f>
        <v>8.3333333333333332E-3</v>
      </c>
      <c r="J16595" s="31">
        <f t="shared" ref="J16595" si="18670">ROUND(H16588*I16595,2)</f>
        <v>18.86</v>
      </c>
      <c r="K16595" s="30"/>
      <c r="L16595" s="30"/>
    </row>
    <row r="16596" spans="1:12" ht="18" customHeight="1" thickBot="1" x14ac:dyDescent="0.25">
      <c r="A16596" s="241">
        <f t="shared" ref="A16596:C16596" si="18671">A16595</f>
        <v>2</v>
      </c>
      <c r="B16596" s="241" t="str">
        <f t="shared" si="18671"/>
        <v>RECEPCIONISTA</v>
      </c>
      <c r="C16596" s="241" t="str">
        <f t="shared" si="18671"/>
        <v>PARANAVAI</v>
      </c>
      <c r="D16596" s="317" t="str">
        <f>Raiz!$D$90</f>
        <v> Total do Módulo 4 - Custo de Reposição do Profissional Ausente</v>
      </c>
      <c r="E16596" s="317"/>
      <c r="F16596" s="317"/>
      <c r="G16596" s="317"/>
      <c r="H16596" s="317"/>
      <c r="I16596" s="317"/>
      <c r="J16596" s="21">
        <f t="shared" ref="J16596" si="18672">SUM(J16590:J16595)</f>
        <v>250.90924242424245</v>
      </c>
      <c r="K16596" s="30"/>
      <c r="L16596" s="30"/>
    </row>
    <row r="16597" spans="1:12" ht="11.25" customHeight="1" thickBot="1" x14ac:dyDescent="0.25">
      <c r="A16597" s="241">
        <f t="shared" ref="A16597:C16597" si="18673">A16596</f>
        <v>2</v>
      </c>
      <c r="B16597" s="241" t="str">
        <f t="shared" si="18673"/>
        <v>RECEPCIONISTA</v>
      </c>
      <c r="C16597" s="241" t="str">
        <f t="shared" si="18673"/>
        <v>PARANAVAI</v>
      </c>
      <c r="D16597" s="4"/>
      <c r="E16597" s="4"/>
      <c r="F16597" s="4"/>
      <c r="G16597" s="4"/>
      <c r="H16597" s="4"/>
      <c r="I16597" s="4"/>
      <c r="J16597" s="4"/>
      <c r="K16597" s="30"/>
      <c r="L16597" s="30"/>
    </row>
    <row r="16598" spans="1:12" ht="18" customHeight="1" x14ac:dyDescent="0.2">
      <c r="A16598" s="241">
        <f t="shared" ref="A16598:C16598" si="18674">A16597</f>
        <v>2</v>
      </c>
      <c r="B16598" s="241" t="str">
        <f t="shared" si="18674"/>
        <v>RECEPCIONISTA</v>
      </c>
      <c r="C16598" s="241" t="str">
        <f t="shared" si="18674"/>
        <v>PARANAVAI</v>
      </c>
      <c r="D16598" s="339" t="str">
        <f>Raiz!$D$92</f>
        <v>MÓDULO 5 - INSUMOS DIVERSOS</v>
      </c>
      <c r="E16598" s="340"/>
      <c r="F16598" s="340"/>
      <c r="G16598" s="340"/>
      <c r="H16598" s="340"/>
      <c r="I16598" s="341"/>
      <c r="J16598" s="2" t="str">
        <f>Raiz!$J$92</f>
        <v>Valor R$</v>
      </c>
      <c r="K16598" s="30"/>
      <c r="L16598" s="30"/>
    </row>
    <row r="16599" spans="1:12" ht="18" customHeight="1" x14ac:dyDescent="0.2">
      <c r="A16599" s="241">
        <f t="shared" ref="A16599:C16599" si="18675">A16598</f>
        <v>2</v>
      </c>
      <c r="B16599" s="241" t="str">
        <f t="shared" si="18675"/>
        <v>RECEPCIONISTA</v>
      </c>
      <c r="C16599" s="241" t="str">
        <f t="shared" si="18675"/>
        <v>PARANAVAI</v>
      </c>
      <c r="D16599" s="52" t="str">
        <f>Raiz!$D$93</f>
        <v>A</v>
      </c>
      <c r="E16599" s="314" t="str">
        <f>Raiz!$E$93</f>
        <v>Uniformes</v>
      </c>
      <c r="F16599" s="314"/>
      <c r="G16599" s="314"/>
      <c r="H16599" s="314"/>
      <c r="I16599" s="314"/>
      <c r="J16599" s="19">
        <f>VLOOKUP(H16513,Base!$B$1283:$P$1334,J16518+1,FALSE)</f>
        <v>31.67</v>
      </c>
      <c r="K16599" s="127"/>
      <c r="L16599" s="127"/>
    </row>
    <row r="16600" spans="1:12" ht="18" customHeight="1" x14ac:dyDescent="0.2">
      <c r="A16600" s="241">
        <f t="shared" ref="A16600:C16600" si="18676">A16599</f>
        <v>2</v>
      </c>
      <c r="B16600" s="241" t="str">
        <f t="shared" si="18676"/>
        <v>RECEPCIONISTA</v>
      </c>
      <c r="C16600" s="241" t="str">
        <f t="shared" si="18676"/>
        <v>PARANAVAI</v>
      </c>
      <c r="D16600" s="52" t="str">
        <f t="shared" ref="D16600:D16663" si="18677">IF(J16600=0,"","B")</f>
        <v/>
      </c>
      <c r="E16600" s="264" t="str">
        <f t="shared" ref="E16600:E16663" si="18678">IF(J16600=0,"","Diárias")</f>
        <v/>
      </c>
      <c r="F16600" s="320" t="str">
        <f t="shared" ref="F16600:F16663" si="18679">IF(J16600=0,"","Valor equivalente a 1 (uma) diária")</f>
        <v/>
      </c>
      <c r="G16600" s="322"/>
      <c r="H16600" s="322"/>
      <c r="I16600" s="327"/>
      <c r="J16600" s="19">
        <f>VLOOKUP(H16513,Base!$B$1226:$P$1277,J16518+1,FALSE)</f>
        <v>0</v>
      </c>
      <c r="K16600" s="127"/>
      <c r="L16600" s="127"/>
    </row>
    <row r="16601" spans="1:12" ht="18" customHeight="1" thickBot="1" x14ac:dyDescent="0.25">
      <c r="A16601" s="241">
        <f t="shared" ref="A16601:C16601" si="18680">A16600</f>
        <v>2</v>
      </c>
      <c r="B16601" s="241" t="str">
        <f t="shared" si="18680"/>
        <v>RECEPCIONISTA</v>
      </c>
      <c r="C16601" s="241" t="str">
        <f t="shared" si="18680"/>
        <v>PARANAVAI</v>
      </c>
      <c r="D16601" s="317" t="str">
        <f>Raiz!$D$95</f>
        <v>Total do Módulo 5 - Insumos Diversos</v>
      </c>
      <c r="E16601" s="317"/>
      <c r="F16601" s="317"/>
      <c r="G16601" s="317"/>
      <c r="H16601" s="317"/>
      <c r="I16601" s="317"/>
      <c r="J16601" s="27">
        <f t="shared" ref="J16601" si="18681">SUM(J16599:J16600)</f>
        <v>31.67</v>
      </c>
      <c r="K16601" s="30"/>
      <c r="L16601" s="30"/>
    </row>
    <row r="16602" spans="1:12" ht="11.25" customHeight="1" thickBot="1" x14ac:dyDescent="0.25">
      <c r="A16602" s="241">
        <f t="shared" ref="A16602:C16602" si="18682">A16601</f>
        <v>2</v>
      </c>
      <c r="B16602" s="241" t="str">
        <f t="shared" si="18682"/>
        <v>RECEPCIONISTA</v>
      </c>
      <c r="C16602" s="241" t="str">
        <f t="shared" si="18682"/>
        <v>PARANAVAI</v>
      </c>
      <c r="D16602" s="4"/>
      <c r="E16602" s="4"/>
      <c r="F16602" s="4"/>
      <c r="G16602" s="4"/>
      <c r="H16602" s="4"/>
      <c r="I16602" s="4"/>
      <c r="J16602" s="4"/>
      <c r="K16602" s="30"/>
      <c r="L16602" s="30"/>
    </row>
    <row r="16603" spans="1:12" ht="18" customHeight="1" x14ac:dyDescent="0.2">
      <c r="A16603" s="241">
        <f t="shared" ref="A16603:C16603" si="18683">A16602</f>
        <v>2</v>
      </c>
      <c r="B16603" s="241" t="str">
        <f t="shared" si="18683"/>
        <v>RECEPCIONISTA</v>
      </c>
      <c r="C16603" s="241" t="str">
        <f t="shared" si="18683"/>
        <v>PARANAVAI</v>
      </c>
      <c r="D16603" s="326" t="str">
        <f>Raiz!$D$97</f>
        <v>6 - CUSTOS INDIRETOS, TRIBUTOS E LUCRO</v>
      </c>
      <c r="E16603" s="326"/>
      <c r="F16603" s="326"/>
      <c r="G16603" s="326"/>
      <c r="H16603" s="326"/>
      <c r="I16603" s="1" t="str">
        <f>Raiz!$I$97</f>
        <v>%</v>
      </c>
      <c r="J16603" s="2" t="str">
        <f>Raiz!$J$97</f>
        <v>Valor R$</v>
      </c>
      <c r="K16603" s="30"/>
      <c r="L16603" s="30"/>
    </row>
    <row r="16604" spans="1:12" ht="18" customHeight="1" x14ac:dyDescent="0.2">
      <c r="A16604" s="241">
        <f t="shared" ref="A16604:C16604" si="18684">A16603</f>
        <v>2</v>
      </c>
      <c r="B16604" s="241" t="str">
        <f t="shared" si="18684"/>
        <v>RECEPCIONISTA</v>
      </c>
      <c r="C16604" s="241" t="str">
        <f t="shared" si="18684"/>
        <v>PARANAVAI</v>
      </c>
      <c r="D16604" s="52" t="str">
        <f>Raiz!$D$98</f>
        <v>A</v>
      </c>
      <c r="E16604" s="323" t="str">
        <f>Raiz!$E$98</f>
        <v>Custos Indiretos (despesas administrativas e operacionais)</v>
      </c>
      <c r="F16604" s="323"/>
      <c r="G16604" s="323"/>
      <c r="H16604" s="323"/>
      <c r="I16604" s="20">
        <f>VLOOKUP(H16513,Base!$B$1340:$P$1391,J16518+1,FALSE)</f>
        <v>0.05</v>
      </c>
      <c r="J16604" s="19">
        <f t="shared" ref="J16604" si="18685">ROUND(J16626*I16604,2)</f>
        <v>149.43</v>
      </c>
      <c r="K16604" s="30"/>
      <c r="L16604" s="30"/>
    </row>
    <row r="16605" spans="1:12" ht="18" customHeight="1" x14ac:dyDescent="0.2">
      <c r="A16605" s="241">
        <f t="shared" ref="A16605:C16605" si="18686">A16604</f>
        <v>2</v>
      </c>
      <c r="B16605" s="241" t="str">
        <f t="shared" si="18686"/>
        <v>RECEPCIONISTA</v>
      </c>
      <c r="C16605" s="241" t="str">
        <f t="shared" si="18686"/>
        <v>PARANAVAI</v>
      </c>
      <c r="D16605" s="18" t="str">
        <f>Raiz!$D$99</f>
        <v>B</v>
      </c>
      <c r="E16605" s="323" t="str">
        <f>Raiz!$E$99</f>
        <v>Lucro</v>
      </c>
      <c r="F16605" s="323"/>
      <c r="G16605" s="323"/>
      <c r="H16605" s="323"/>
      <c r="I16605" s="20">
        <f>VLOOKUP(H16513,Base!$B$1397:$P$1448,J16518+1,FALSE)</f>
        <v>1.47E-2</v>
      </c>
      <c r="J16605" s="19">
        <f t="shared" ref="J16605" si="18687">ROUND(J16628*I16605,2)</f>
        <v>46.13</v>
      </c>
      <c r="K16605" s="30"/>
      <c r="L16605" s="30"/>
    </row>
    <row r="16606" spans="1:12" ht="18" customHeight="1" x14ac:dyDescent="0.2">
      <c r="A16606" s="241">
        <f t="shared" ref="A16606:C16606" si="18688">A16605</f>
        <v>2</v>
      </c>
      <c r="B16606" s="241" t="str">
        <f t="shared" si="18688"/>
        <v>RECEPCIONISTA</v>
      </c>
      <c r="C16606" s="241" t="str">
        <f t="shared" si="18688"/>
        <v>PARANAVAI</v>
      </c>
      <c r="D16606" s="324" t="str">
        <f>Raiz!$D$100</f>
        <v>Subtotal</v>
      </c>
      <c r="E16606" s="324"/>
      <c r="F16606" s="324"/>
      <c r="G16606" s="324"/>
      <c r="H16606" s="324"/>
      <c r="I16606" s="32">
        <f t="shared" ref="I16606:J16606" si="18689">SUM(I16604:I16605)</f>
        <v>6.4700000000000008E-2</v>
      </c>
      <c r="J16606" s="33">
        <f t="shared" si="18689"/>
        <v>195.56</v>
      </c>
      <c r="K16606" s="30"/>
      <c r="L16606" s="30"/>
    </row>
    <row r="16607" spans="1:12" ht="18" customHeight="1" x14ac:dyDescent="0.2">
      <c r="A16607" s="241">
        <f t="shared" ref="A16607:C16607" si="18690">A16606</f>
        <v>2</v>
      </c>
      <c r="B16607" s="241" t="str">
        <f t="shared" si="18690"/>
        <v>RECEPCIONISTA</v>
      </c>
      <c r="C16607" s="241" t="str">
        <f t="shared" si="18690"/>
        <v>PARANAVAI</v>
      </c>
      <c r="D16607" s="52" t="str">
        <f>Raiz!$D$101</f>
        <v>C</v>
      </c>
      <c r="E16607" s="323" t="str">
        <f>Raiz!$E$101</f>
        <v>Tributos</v>
      </c>
      <c r="F16607" s="325"/>
      <c r="G16607" s="325"/>
      <c r="H16607" s="325"/>
      <c r="I16607" s="32">
        <f t="shared" ref="I16607:J16607" si="18691">SUM(I16608:I16610)</f>
        <v>0.13250000000000001</v>
      </c>
      <c r="J16607" s="33">
        <f t="shared" si="18691"/>
        <v>486.34</v>
      </c>
      <c r="K16607" s="30"/>
      <c r="L16607" s="30"/>
    </row>
    <row r="16608" spans="1:12" ht="18" customHeight="1" x14ac:dyDescent="0.2">
      <c r="A16608" s="241">
        <f t="shared" ref="A16608:C16608" si="18692">A16607</f>
        <v>2</v>
      </c>
      <c r="B16608" s="241" t="str">
        <f t="shared" si="18692"/>
        <v>RECEPCIONISTA</v>
      </c>
      <c r="C16608" s="241" t="str">
        <f t="shared" si="18692"/>
        <v>PARANAVAI</v>
      </c>
      <c r="D16608" s="328" t="str">
        <f>Raiz!$D$102</f>
        <v>C.1</v>
      </c>
      <c r="E16608" s="330" t="str">
        <f>Raiz!$E$102</f>
        <v>Tributos Federais</v>
      </c>
      <c r="F16608" s="332" t="str">
        <f>Raiz!$F$102</f>
        <v>PIS</v>
      </c>
      <c r="G16608" s="333"/>
      <c r="H16608" s="334"/>
      <c r="I16608" s="43">
        <f>Raiz!$I$102</f>
        <v>1.6500000000000001E-2</v>
      </c>
      <c r="J16608" s="19">
        <f t="shared" ref="J16608" si="18693">ROUND(I16608*J16617,2)</f>
        <v>60.56</v>
      </c>
      <c r="K16608" s="30"/>
      <c r="L16608" s="30"/>
    </row>
    <row r="16609" spans="1:10" ht="18" customHeight="1" x14ac:dyDescent="0.2">
      <c r="A16609" s="241">
        <f t="shared" ref="A16609:C16609" si="18694">A16608</f>
        <v>2</v>
      </c>
      <c r="B16609" s="241" t="str">
        <f t="shared" si="18694"/>
        <v>RECEPCIONISTA</v>
      </c>
      <c r="C16609" s="241" t="str">
        <f t="shared" si="18694"/>
        <v>PARANAVAI</v>
      </c>
      <c r="D16609" s="329"/>
      <c r="E16609" s="331"/>
      <c r="F16609" s="331" t="str">
        <f>Raiz!$F$103</f>
        <v>COFINS</v>
      </c>
      <c r="G16609" s="335"/>
      <c r="H16609" s="336"/>
      <c r="I16609" s="20">
        <f>Raiz!$I$103</f>
        <v>7.5999999999999998E-2</v>
      </c>
      <c r="J16609" s="19">
        <f t="shared" ref="J16609" si="18695">ROUND(I16609*J16617,2)</f>
        <v>278.95999999999998</v>
      </c>
    </row>
    <row r="16610" spans="1:10" ht="18" customHeight="1" x14ac:dyDescent="0.2">
      <c r="A16610" s="241">
        <f t="shared" ref="A16610:C16610" si="18696">A16609</f>
        <v>2</v>
      </c>
      <c r="B16610" s="241" t="str">
        <f t="shared" si="18696"/>
        <v>RECEPCIONISTA</v>
      </c>
      <c r="C16610" s="241" t="str">
        <f t="shared" si="18696"/>
        <v>PARANAVAI</v>
      </c>
      <c r="D16610" s="18" t="str">
        <f>Raiz!$D$104</f>
        <v>C.2</v>
      </c>
      <c r="E16610" s="263" t="str">
        <f>Raiz!$E$104</f>
        <v>Tributos Municipais</v>
      </c>
      <c r="F16610" s="320" t="str">
        <f>Raiz!$F$104</f>
        <v>ISS</v>
      </c>
      <c r="G16610" s="322"/>
      <c r="H16610" s="321"/>
      <c r="I16610" s="20">
        <f>VLOOKUP(H16513,Base!$B$29:$D$80,3,FALSE)</f>
        <v>0.04</v>
      </c>
      <c r="J16610" s="19">
        <f t="shared" ref="J16610" si="18697">ROUND(I16610*J16617,2)</f>
        <v>146.82</v>
      </c>
    </row>
    <row r="16611" spans="1:10" ht="18" customHeight="1" thickBot="1" x14ac:dyDescent="0.25">
      <c r="A16611" s="241">
        <f t="shared" ref="A16611:C16611" si="18698">A16610</f>
        <v>2</v>
      </c>
      <c r="B16611" s="241" t="str">
        <f t="shared" si="18698"/>
        <v>RECEPCIONISTA</v>
      </c>
      <c r="C16611" s="241" t="str">
        <f t="shared" si="18698"/>
        <v>PARANAVAI</v>
      </c>
      <c r="D16611" s="319" t="str">
        <f>Raiz!$D$105</f>
        <v>Total do Módulo 6 - Custos Indiretos, Lucro e Tributos</v>
      </c>
      <c r="E16611" s="319"/>
      <c r="F16611" s="319"/>
      <c r="G16611" s="319"/>
      <c r="H16611" s="319"/>
      <c r="I16611" s="24">
        <f t="shared" ref="I16611:J16611" si="18699">I16606+I16607</f>
        <v>0.19720000000000001</v>
      </c>
      <c r="J16611" s="21">
        <f t="shared" si="18699"/>
        <v>681.9</v>
      </c>
    </row>
    <row r="16612" spans="1:10" ht="11.25" customHeight="1" thickBot="1" x14ac:dyDescent="0.25">
      <c r="A16612" s="241">
        <f t="shared" ref="A16612:C16612" si="18700">A16611</f>
        <v>2</v>
      </c>
      <c r="B16612" s="241" t="str">
        <f t="shared" si="18700"/>
        <v>RECEPCIONISTA</v>
      </c>
      <c r="C16612" s="241" t="str">
        <f t="shared" si="18700"/>
        <v>PARANAVAI</v>
      </c>
      <c r="D16612" s="4"/>
      <c r="E16612" s="4"/>
      <c r="F16612" s="4"/>
      <c r="G16612" s="4"/>
      <c r="H16612" s="4"/>
      <c r="I16612" s="4"/>
      <c r="J16612" s="4"/>
    </row>
    <row r="16613" spans="1:10" ht="18" customHeight="1" x14ac:dyDescent="0.2">
      <c r="A16613" s="241">
        <f t="shared" ref="A16613:C16613" si="18701">A16612</f>
        <v>2</v>
      </c>
      <c r="B16613" s="241" t="str">
        <f t="shared" si="18701"/>
        <v>RECEPCIONISTA</v>
      </c>
      <c r="C16613" s="241" t="str">
        <f t="shared" si="18701"/>
        <v>PARANAVAI</v>
      </c>
      <c r="D16613" s="339" t="str">
        <f>Raiz!$D$107</f>
        <v>TRIBUTOS (percentual incidente sobre o Valor total por empregado)</v>
      </c>
      <c r="E16613" s="340"/>
      <c r="F16613" s="340"/>
      <c r="G16613" s="340"/>
      <c r="H16613" s="340"/>
      <c r="I16613" s="340"/>
      <c r="J16613" s="341"/>
    </row>
    <row r="16614" spans="1:10" ht="18" customHeight="1" x14ac:dyDescent="0.2">
      <c r="A16614" s="241">
        <f t="shared" ref="A16614:C16614" si="18702">A16613</f>
        <v>2</v>
      </c>
      <c r="B16614" s="241" t="str">
        <f t="shared" si="18702"/>
        <v>RECEPCIONISTA</v>
      </c>
      <c r="C16614" s="241" t="str">
        <f t="shared" si="18702"/>
        <v>PARANAVAI</v>
      </c>
      <c r="D16614" s="52" t="str">
        <f>Raiz!$D$108</f>
        <v>A</v>
      </c>
      <c r="E16614" s="314" t="str">
        <f>Raiz!$E$108</f>
        <v>Percentual total dos Tributos / 100</v>
      </c>
      <c r="F16614" s="314"/>
      <c r="G16614" s="314"/>
      <c r="H16614" s="314"/>
      <c r="I16614" s="314"/>
      <c r="J16614" s="34">
        <f t="shared" ref="J16614" si="18703">I16607</f>
        <v>0.13250000000000001</v>
      </c>
    </row>
    <row r="16615" spans="1:10" ht="18" customHeight="1" x14ac:dyDescent="0.2">
      <c r="A16615" s="241">
        <f t="shared" ref="A16615:C16615" si="18704">A16614</f>
        <v>2</v>
      </c>
      <c r="B16615" s="241" t="str">
        <f t="shared" si="18704"/>
        <v>RECEPCIONISTA</v>
      </c>
      <c r="C16615" s="241" t="str">
        <f t="shared" si="18704"/>
        <v>PARANAVAI</v>
      </c>
      <c r="D16615" s="52" t="str">
        <f>Raiz!$D$109</f>
        <v>B</v>
      </c>
      <c r="E16615" s="314" t="str">
        <f>Raiz!$E$109</f>
        <v>1 - A</v>
      </c>
      <c r="F16615" s="314"/>
      <c r="G16615" s="314"/>
      <c r="H16615" s="314"/>
      <c r="I16615" s="314"/>
      <c r="J16615" s="34">
        <f t="shared" ref="J16615:J16678" si="18705">1-J16614</f>
        <v>0.86749999999999994</v>
      </c>
    </row>
    <row r="16616" spans="1:10" ht="18" customHeight="1" x14ac:dyDescent="0.2">
      <c r="A16616" s="241">
        <f t="shared" ref="A16616:C16616" si="18706">A16615</f>
        <v>2</v>
      </c>
      <c r="B16616" s="241" t="str">
        <f t="shared" si="18706"/>
        <v>RECEPCIONISTA</v>
      </c>
      <c r="C16616" s="241" t="str">
        <f t="shared" si="18706"/>
        <v>PARANAVAI</v>
      </c>
      <c r="D16616" s="52" t="str">
        <f>Raiz!$D$110</f>
        <v>C</v>
      </c>
      <c r="E16616" s="314" t="str">
        <f>Raiz!$E$110</f>
        <v>Custo antes da incidência dos tributos</v>
      </c>
      <c r="F16616" s="314"/>
      <c r="G16616" s="314"/>
      <c r="H16616" s="314"/>
      <c r="I16616" s="314"/>
      <c r="J16616" s="19">
        <f t="shared" ref="J16616" si="18707">J16630</f>
        <v>3184.2401515151519</v>
      </c>
    </row>
    <row r="16617" spans="1:10" ht="18" customHeight="1" x14ac:dyDescent="0.2">
      <c r="A16617" s="241">
        <f t="shared" ref="A16617:C16617" si="18708">A16616</f>
        <v>2</v>
      </c>
      <c r="B16617" s="241" t="str">
        <f t="shared" si="18708"/>
        <v>RECEPCIONISTA</v>
      </c>
      <c r="C16617" s="241" t="str">
        <f t="shared" si="18708"/>
        <v>PARANAVAI</v>
      </c>
      <c r="D16617" s="52" t="str">
        <f>Raiz!$D$111</f>
        <v>D</v>
      </c>
      <c r="E16617" s="314" t="str">
        <f>Raiz!$E$111</f>
        <v>PREÇO DO POSTO/MÊS (C / B)</v>
      </c>
      <c r="F16617" s="314"/>
      <c r="G16617" s="314"/>
      <c r="H16617" s="314"/>
      <c r="I16617" s="314"/>
      <c r="J16617" s="19">
        <f t="shared" ref="J16617" si="18709">ROUND(J16616/J16615,2)</f>
        <v>3670.59</v>
      </c>
    </row>
    <row r="16618" spans="1:10" ht="18" customHeight="1" thickBot="1" x14ac:dyDescent="0.25">
      <c r="A16618" s="241">
        <f t="shared" ref="A16618:C16618" si="18710">A16617</f>
        <v>2</v>
      </c>
      <c r="B16618" s="241" t="str">
        <f t="shared" si="18710"/>
        <v>RECEPCIONISTA</v>
      </c>
      <c r="C16618" s="241" t="str">
        <f t="shared" si="18710"/>
        <v>PARANAVAI</v>
      </c>
      <c r="D16618" s="317" t="str">
        <f>Raiz!$D$112</f>
        <v>Total dos Tributos = (D – C)</v>
      </c>
      <c r="E16618" s="317"/>
      <c r="F16618" s="317"/>
      <c r="G16618" s="317"/>
      <c r="H16618" s="317"/>
      <c r="I16618" s="317"/>
      <c r="J16618" s="35">
        <f t="shared" ref="J16618" si="18711">J16617-J16616</f>
        <v>486.34984848484828</v>
      </c>
    </row>
    <row r="16619" spans="1:10" ht="11.25" customHeight="1" thickBot="1" x14ac:dyDescent="0.25">
      <c r="A16619" s="241">
        <f t="shared" ref="A16619:C16619" si="18712">A16618</f>
        <v>2</v>
      </c>
      <c r="B16619" s="241" t="str">
        <f t="shared" si="18712"/>
        <v>RECEPCIONISTA</v>
      </c>
      <c r="C16619" s="241" t="str">
        <f t="shared" si="18712"/>
        <v>PARANAVAI</v>
      </c>
      <c r="D16619" s="4"/>
      <c r="E16619" s="4"/>
      <c r="F16619" s="4"/>
      <c r="G16619" s="4"/>
      <c r="H16619" s="4"/>
      <c r="I16619" s="4"/>
      <c r="J16619" s="4"/>
    </row>
    <row r="16620" spans="1:10" ht="18" customHeight="1" x14ac:dyDescent="0.2">
      <c r="A16620" s="241">
        <f t="shared" ref="A16620:C16620" si="18713">A16619</f>
        <v>2</v>
      </c>
      <c r="B16620" s="241" t="str">
        <f t="shared" si="18713"/>
        <v>RECEPCIONISTA</v>
      </c>
      <c r="C16620" s="241" t="str">
        <f t="shared" si="18713"/>
        <v>PARANAVAI</v>
      </c>
      <c r="D16620" s="318" t="str">
        <f>Raiz!$D$114</f>
        <v>2 - QUADRO-RESUMO DO CUSTO POR EMPREGADO</v>
      </c>
      <c r="E16620" s="318"/>
      <c r="F16620" s="318"/>
      <c r="G16620" s="318"/>
      <c r="H16620" s="318"/>
      <c r="I16620" s="318"/>
      <c r="J16620" s="3" t="str">
        <f>Raiz!$J$114</f>
        <v>Valor R$</v>
      </c>
    </row>
    <row r="16621" spans="1:10" ht="18" customHeight="1" x14ac:dyDescent="0.2">
      <c r="A16621" s="241">
        <f t="shared" ref="A16621:C16621" si="18714">A16620</f>
        <v>2</v>
      </c>
      <c r="B16621" s="241" t="str">
        <f t="shared" si="18714"/>
        <v>RECEPCIONISTA</v>
      </c>
      <c r="C16621" s="241" t="str">
        <f t="shared" si="18714"/>
        <v>PARANAVAI</v>
      </c>
      <c r="D16621" s="52" t="str">
        <f>Raiz!$D$115</f>
        <v>A</v>
      </c>
      <c r="E16621" s="314" t="str">
        <f>Raiz!$E$115</f>
        <v>Módulo 1 - Composição da Remuneração</v>
      </c>
      <c r="F16621" s="314"/>
      <c r="G16621" s="314"/>
      <c r="H16621" s="314"/>
      <c r="I16621" s="314"/>
      <c r="J16621" s="19">
        <f t="shared" ref="J16621" si="18715">J16541</f>
        <v>1379.090909090909</v>
      </c>
    </row>
    <row r="16622" spans="1:10" ht="18" customHeight="1" x14ac:dyDescent="0.2">
      <c r="A16622" s="241">
        <f t="shared" ref="A16622:C16622" si="18716">A16621</f>
        <v>2</v>
      </c>
      <c r="B16622" s="241" t="str">
        <f t="shared" si="18716"/>
        <v>RECEPCIONISTA</v>
      </c>
      <c r="C16622" s="241" t="str">
        <f t="shared" si="18716"/>
        <v>PARANAVAI</v>
      </c>
      <c r="D16622" s="52" t="str">
        <f>Raiz!$D$116</f>
        <v>B</v>
      </c>
      <c r="E16622" s="314" t="str">
        <f>Raiz!$E$116</f>
        <v>Módulo 2 - Encargos e Benefícios Anuais, Mensais e Diários</v>
      </c>
      <c r="F16622" s="314"/>
      <c r="G16622" s="314"/>
      <c r="H16622" s="314"/>
      <c r="I16622" s="314"/>
      <c r="J16622" s="19">
        <f t="shared" ref="J16622" si="18717">J16574</f>
        <v>1244.44</v>
      </c>
    </row>
    <row r="16623" spans="1:10" ht="18" customHeight="1" x14ac:dyDescent="0.2">
      <c r="A16623" s="241">
        <f t="shared" ref="A16623:C16623" si="18718">A16622</f>
        <v>2</v>
      </c>
      <c r="B16623" s="241" t="str">
        <f t="shared" si="18718"/>
        <v>RECEPCIONISTA</v>
      </c>
      <c r="C16623" s="241" t="str">
        <f t="shared" si="18718"/>
        <v>PARANAVAI</v>
      </c>
      <c r="D16623" s="52" t="str">
        <f>Raiz!$D$117</f>
        <v>C</v>
      </c>
      <c r="E16623" s="314" t="str">
        <f>Raiz!$E$117</f>
        <v>Módulo 3 - Provisão para Rescisão</v>
      </c>
      <c r="F16623" s="314"/>
      <c r="G16623" s="314"/>
      <c r="H16623" s="314"/>
      <c r="I16623" s="314"/>
      <c r="J16623" s="19">
        <f t="shared" ref="J16623" si="18719">J16583</f>
        <v>82.570000000000007</v>
      </c>
    </row>
    <row r="16624" spans="1:10" ht="18" customHeight="1" x14ac:dyDescent="0.2">
      <c r="A16624" s="241">
        <f t="shared" ref="A16624:C16624" si="18720">A16623</f>
        <v>2</v>
      </c>
      <c r="B16624" s="241" t="str">
        <f t="shared" si="18720"/>
        <v>RECEPCIONISTA</v>
      </c>
      <c r="C16624" s="241" t="str">
        <f t="shared" si="18720"/>
        <v>PARANAVAI</v>
      </c>
      <c r="D16624" s="52" t="str">
        <f>Raiz!$D$118</f>
        <v>D</v>
      </c>
      <c r="E16624" s="314" t="str">
        <f>Raiz!$E$118</f>
        <v>Módulo 4 - Custo de Reposição do Profissional Ausente</v>
      </c>
      <c r="F16624" s="314"/>
      <c r="G16624" s="314"/>
      <c r="H16624" s="314"/>
      <c r="I16624" s="314"/>
      <c r="J16624" s="19">
        <f t="shared" ref="J16624" si="18721">J16596</f>
        <v>250.90924242424245</v>
      </c>
    </row>
    <row r="16625" spans="1:16" ht="18" customHeight="1" x14ac:dyDescent="0.2">
      <c r="A16625" s="241">
        <f t="shared" ref="A16625:C16625" si="18722">A16624</f>
        <v>2</v>
      </c>
      <c r="B16625" s="241" t="str">
        <f t="shared" si="18722"/>
        <v>RECEPCIONISTA</v>
      </c>
      <c r="C16625" s="241" t="str">
        <f t="shared" si="18722"/>
        <v>PARANAVAI</v>
      </c>
      <c r="D16625" s="52" t="str">
        <f>Raiz!$D$119</f>
        <v>E</v>
      </c>
      <c r="E16625" s="314" t="str">
        <f>Raiz!$E$119</f>
        <v>Módulo 5 - Insumos Diversos</v>
      </c>
      <c r="F16625" s="314"/>
      <c r="G16625" s="314"/>
      <c r="H16625" s="314"/>
      <c r="I16625" s="314"/>
      <c r="J16625" s="19">
        <f t="shared" ref="J16625" si="18723">J16601</f>
        <v>31.67</v>
      </c>
    </row>
    <row r="16626" spans="1:16" ht="18" customHeight="1" x14ac:dyDescent="0.2">
      <c r="A16626" s="241">
        <f t="shared" ref="A16626:C16626" si="18724">A16625</f>
        <v>2</v>
      </c>
      <c r="B16626" s="241" t="str">
        <f t="shared" si="18724"/>
        <v>RECEPCIONISTA</v>
      </c>
      <c r="C16626" s="241" t="str">
        <f t="shared" si="18724"/>
        <v>PARANAVAI</v>
      </c>
      <c r="D16626" s="315" t="str">
        <f>Raiz!$D$120</f>
        <v>Subtotal (A + B + C+ D + E)</v>
      </c>
      <c r="E16626" s="315"/>
      <c r="F16626" s="315"/>
      <c r="G16626" s="315"/>
      <c r="H16626" s="315"/>
      <c r="I16626" s="315"/>
      <c r="J16626" s="33">
        <f t="shared" ref="J16626" si="18725">SUM(J16621:J16625)</f>
        <v>2988.6801515151519</v>
      </c>
    </row>
    <row r="16627" spans="1:16" ht="18" customHeight="1" x14ac:dyDescent="0.2">
      <c r="A16627" s="241">
        <f t="shared" ref="A16627:C16627" si="18726">A16626</f>
        <v>2</v>
      </c>
      <c r="B16627" s="241" t="str">
        <f t="shared" si="18726"/>
        <v>RECEPCIONISTA</v>
      </c>
      <c r="C16627" s="241" t="str">
        <f t="shared" si="18726"/>
        <v>PARANAVAI</v>
      </c>
      <c r="D16627" s="52" t="str">
        <f>Raiz!$D$121</f>
        <v>F</v>
      </c>
      <c r="E16627" s="314" t="str">
        <f>Raiz!$E$121</f>
        <v>Módulo 6-A - Custos Indiretos (despesas administrativas e operacionais)</v>
      </c>
      <c r="F16627" s="314"/>
      <c r="G16627" s="314"/>
      <c r="H16627" s="314"/>
      <c r="I16627" s="314"/>
      <c r="J16627" s="19">
        <f t="shared" ref="J16627" si="18727">J16604</f>
        <v>149.43</v>
      </c>
    </row>
    <row r="16628" spans="1:16" ht="18" customHeight="1" x14ac:dyDescent="0.2">
      <c r="A16628" s="241">
        <f t="shared" ref="A16628:C16628" si="18728">A16627</f>
        <v>2</v>
      </c>
      <c r="B16628" s="241" t="str">
        <f t="shared" si="18728"/>
        <v>RECEPCIONISTA</v>
      </c>
      <c r="C16628" s="241" t="str">
        <f t="shared" si="18728"/>
        <v>PARANAVAI</v>
      </c>
      <c r="D16628" s="315" t="str">
        <f>Raiz!$D$122</f>
        <v>Subtotal (antes da incidência dos lucros)</v>
      </c>
      <c r="E16628" s="315"/>
      <c r="F16628" s="315"/>
      <c r="G16628" s="315"/>
      <c r="H16628" s="315"/>
      <c r="I16628" s="315"/>
      <c r="J16628" s="36">
        <f t="shared" ref="J16628" si="18729">J16626+J16627</f>
        <v>3138.1101515151518</v>
      </c>
    </row>
    <row r="16629" spans="1:16" ht="18" customHeight="1" x14ac:dyDescent="0.2">
      <c r="A16629" s="241">
        <f t="shared" ref="A16629:C16629" si="18730">A16628</f>
        <v>2</v>
      </c>
      <c r="B16629" s="241" t="str">
        <f t="shared" si="18730"/>
        <v>RECEPCIONISTA</v>
      </c>
      <c r="C16629" s="241" t="str">
        <f t="shared" si="18730"/>
        <v>PARANAVAI</v>
      </c>
      <c r="D16629" s="52" t="str">
        <f>Raiz!$D$123</f>
        <v>G</v>
      </c>
      <c r="E16629" s="314" t="str">
        <f>Raiz!$E$123</f>
        <v>Módulo 6-B - Lucro</v>
      </c>
      <c r="F16629" s="314"/>
      <c r="G16629" s="314"/>
      <c r="H16629" s="314"/>
      <c r="I16629" s="314"/>
      <c r="J16629" s="36">
        <f t="shared" ref="J16629" si="18731">J16605</f>
        <v>46.13</v>
      </c>
    </row>
    <row r="16630" spans="1:16" ht="18" customHeight="1" x14ac:dyDescent="0.2">
      <c r="A16630" s="241">
        <f t="shared" ref="A16630:C16630" si="18732">A16629</f>
        <v>2</v>
      </c>
      <c r="B16630" s="241" t="str">
        <f t="shared" si="18732"/>
        <v>RECEPCIONISTA</v>
      </c>
      <c r="C16630" s="241" t="str">
        <f t="shared" si="18732"/>
        <v>PARANAVAI</v>
      </c>
      <c r="D16630" s="315" t="str">
        <f>Raiz!$D$124</f>
        <v>Subtotal (antes da incidência dos tributos)</v>
      </c>
      <c r="E16630" s="315"/>
      <c r="F16630" s="315"/>
      <c r="G16630" s="315"/>
      <c r="H16630" s="315"/>
      <c r="I16630" s="315"/>
      <c r="J16630" s="36">
        <f t="shared" ref="J16630" si="18733">J16628+J16629</f>
        <v>3184.2401515151519</v>
      </c>
    </row>
    <row r="16631" spans="1:16" ht="18" customHeight="1" x14ac:dyDescent="0.2">
      <c r="A16631" s="241">
        <f t="shared" ref="A16631:C16631" si="18734">A16630</f>
        <v>2</v>
      </c>
      <c r="B16631" s="241" t="str">
        <f t="shared" si="18734"/>
        <v>RECEPCIONISTA</v>
      </c>
      <c r="C16631" s="241" t="str">
        <f t="shared" si="18734"/>
        <v>PARANAVAI</v>
      </c>
      <c r="D16631" s="52" t="str">
        <f>Raiz!$D$125</f>
        <v>H</v>
      </c>
      <c r="E16631" s="314" t="str">
        <f>Raiz!$E$125</f>
        <v>Módulo 6-C - Tributos</v>
      </c>
      <c r="F16631" s="314"/>
      <c r="G16631" s="314"/>
      <c r="H16631" s="314"/>
      <c r="I16631" s="314"/>
      <c r="J16631" s="36">
        <f t="shared" ref="J16631" si="18735">J16607</f>
        <v>486.34</v>
      </c>
    </row>
    <row r="16632" spans="1:16" ht="18" customHeight="1" thickBot="1" x14ac:dyDescent="0.25">
      <c r="A16632" s="241">
        <f t="shared" ref="A16632:C16632" si="18736">A16631</f>
        <v>2</v>
      </c>
      <c r="B16632" s="241" t="str">
        <f t="shared" si="18736"/>
        <v>RECEPCIONISTA</v>
      </c>
      <c r="C16632" s="241" t="str">
        <f t="shared" si="18736"/>
        <v>PARANAVAI</v>
      </c>
      <c r="D16632" s="393" t="str">
        <f>Raiz!$D$126</f>
        <v>Valor Total por Empregado / Mês</v>
      </c>
      <c r="E16632" s="394"/>
      <c r="F16632" s="395"/>
      <c r="G16632" s="393" t="str">
        <f t="shared" ref="G16632" si="18737">CONCATENATE(G16518," - ",H16513)</f>
        <v>RECEPCIONISTA - PARANAVAI</v>
      </c>
      <c r="H16632" s="394"/>
      <c r="I16632" s="395"/>
      <c r="J16632" s="47">
        <f t="shared" ref="J16632" si="18738">ROUND(SUM(J16630:J16631),2)</f>
        <v>3670.58</v>
      </c>
      <c r="M16632" s="129"/>
    </row>
    <row r="16633" spans="1:16" ht="7.5" customHeight="1" thickBot="1" x14ac:dyDescent="0.25">
      <c r="A16633" s="241">
        <f t="shared" ref="A16633:C16633" si="18739">A16632</f>
        <v>2</v>
      </c>
      <c r="B16633" s="241" t="str">
        <f t="shared" si="18739"/>
        <v>RECEPCIONISTA</v>
      </c>
      <c r="C16633" s="241" t="str">
        <f t="shared" si="18739"/>
        <v>PARANAVAI</v>
      </c>
      <c r="M16633" s="129"/>
    </row>
    <row r="16634" spans="1:16" ht="36" customHeight="1" thickBot="1" x14ac:dyDescent="0.25">
      <c r="A16634" s="241">
        <f t="shared" ref="A16634" si="18740">J16634</f>
        <v>1</v>
      </c>
      <c r="B16634" s="241" t="str">
        <f t="shared" ref="B16634" si="18741">G16644</f>
        <v>RECEPCIONISTA</v>
      </c>
      <c r="C16634" s="241" t="str">
        <f t="shared" ref="C16634" si="18742">H16639</f>
        <v>PATO BRANCO</v>
      </c>
      <c r="D16634" s="311" t="str">
        <f>Raiz!$D$2</f>
        <v>PLANILHA DE CUSTOS E FORMAÇÃO DE PREÇOS</v>
      </c>
      <c r="E16634" s="312"/>
      <c r="F16634" s="312"/>
      <c r="G16634" s="312"/>
      <c r="H16634" s="313"/>
      <c r="I16634" s="66" t="str">
        <f>Raiz!$I$2</f>
        <v>GRUPO</v>
      </c>
      <c r="J16634" s="59">
        <f>VLOOKUP(H16639,Base!$B$29:$C$80,2,FALSE)</f>
        <v>1</v>
      </c>
      <c r="K16634" s="127"/>
      <c r="L16634" s="239" t="s">
        <v>320</v>
      </c>
      <c r="M16634" s="240">
        <f t="shared" ref="M16634" si="18743">M16508+1</f>
        <v>133</v>
      </c>
    </row>
    <row r="16635" spans="1:16" s="4" customFormat="1" ht="18" customHeight="1" x14ac:dyDescent="0.2">
      <c r="A16635" s="241">
        <f t="shared" ref="A16635:A16698" si="18744">A16634</f>
        <v>1</v>
      </c>
      <c r="B16635" s="241" t="str">
        <f t="shared" ref="B16635:B16698" si="18745">B16634</f>
        <v>RECEPCIONISTA</v>
      </c>
      <c r="C16635" s="241" t="str">
        <f t="shared" ref="C16635:C16698" si="18746">C16634</f>
        <v>PATO BRANCO</v>
      </c>
      <c r="D16635" s="400" t="str">
        <f>Raiz!$D$3</f>
        <v>DISCRIMINAÇÃO DOS SERVIÇOS (DADOS REFERENTES À CONTRATAÇÃO)</v>
      </c>
      <c r="E16635" s="401"/>
      <c r="F16635" s="401"/>
      <c r="G16635" s="401"/>
      <c r="H16635" s="401"/>
      <c r="I16635" s="401"/>
      <c r="J16635" s="402"/>
      <c r="K16635" s="30"/>
      <c r="L16635" s="30"/>
      <c r="M16635" s="30"/>
      <c r="N16635" s="30"/>
      <c r="O16635" s="30"/>
      <c r="P16635" s="30"/>
    </row>
    <row r="16636" spans="1:16" s="4" customFormat="1" ht="18" customHeight="1" x14ac:dyDescent="0.2">
      <c r="A16636" s="241">
        <f t="shared" si="18744"/>
        <v>1</v>
      </c>
      <c r="B16636" s="241" t="str">
        <f t="shared" si="18745"/>
        <v>RECEPCIONISTA</v>
      </c>
      <c r="C16636" s="241" t="str">
        <f t="shared" si="18746"/>
        <v>PATO BRANCO</v>
      </c>
      <c r="D16636" s="52" t="str">
        <f>Raiz!$D$4</f>
        <v>A</v>
      </c>
      <c r="E16636" s="359" t="str">
        <f>Raiz!$E$4</f>
        <v>Processo nº</v>
      </c>
      <c r="F16636" s="359"/>
      <c r="G16636" s="359"/>
      <c r="H16636" s="386" t="str">
        <f>Base!$C$2</f>
        <v>10905.720090/2020-71</v>
      </c>
      <c r="I16636" s="386"/>
      <c r="J16636" s="386"/>
      <c r="K16636" s="30"/>
      <c r="L16636" s="30"/>
      <c r="M16636" s="30"/>
      <c r="N16636" s="30"/>
      <c r="O16636" s="30"/>
      <c r="P16636" s="30"/>
    </row>
    <row r="16637" spans="1:16" s="4" customFormat="1" ht="18" customHeight="1" x14ac:dyDescent="0.2">
      <c r="A16637" s="241">
        <f t="shared" si="18744"/>
        <v>1</v>
      </c>
      <c r="B16637" s="241" t="str">
        <f t="shared" si="18745"/>
        <v>RECEPCIONISTA</v>
      </c>
      <c r="C16637" s="241" t="str">
        <f t="shared" si="18746"/>
        <v>PATO BRANCO</v>
      </c>
      <c r="D16637" s="52" t="str">
        <f>Raiz!$D$5</f>
        <v>B</v>
      </c>
      <c r="E16637" s="359" t="str">
        <f>Raiz!$E$5</f>
        <v>Licitação nº</v>
      </c>
      <c r="F16637" s="359"/>
      <c r="G16637" s="359"/>
      <c r="H16637" s="386" t="str">
        <f>Base!$C$3</f>
        <v>___/2021</v>
      </c>
      <c r="I16637" s="386"/>
      <c r="J16637" s="386"/>
      <c r="K16637" s="30"/>
      <c r="L16637" s="30"/>
      <c r="M16637" s="30"/>
      <c r="N16637" s="30"/>
      <c r="O16637" s="30"/>
      <c r="P16637" s="30"/>
    </row>
    <row r="16638" spans="1:16" s="4" customFormat="1" ht="18" customHeight="1" x14ac:dyDescent="0.2">
      <c r="A16638" s="241">
        <f t="shared" si="18744"/>
        <v>1</v>
      </c>
      <c r="B16638" s="241" t="str">
        <f t="shared" si="18745"/>
        <v>RECEPCIONISTA</v>
      </c>
      <c r="C16638" s="241" t="str">
        <f t="shared" si="18746"/>
        <v>PATO BRANCO</v>
      </c>
      <c r="D16638" s="52" t="str">
        <f>Raiz!$D$6</f>
        <v>C</v>
      </c>
      <c r="E16638" s="359" t="str">
        <f>Raiz!$E$6</f>
        <v>Data de apresentação da proposta</v>
      </c>
      <c r="F16638" s="359"/>
      <c r="G16638" s="359"/>
      <c r="H16638" s="386" t="str">
        <f>Base!$C$4</f>
        <v>___/___/2021</v>
      </c>
      <c r="I16638" s="386"/>
      <c r="J16638" s="386"/>
      <c r="K16638" s="30"/>
      <c r="L16638" s="30"/>
      <c r="M16638" s="30"/>
      <c r="N16638" s="30"/>
      <c r="O16638" s="30"/>
      <c r="P16638" s="30"/>
    </row>
    <row r="16639" spans="1:16" s="4" customFormat="1" ht="18" customHeight="1" x14ac:dyDescent="0.2">
      <c r="A16639" s="241">
        <f t="shared" si="18744"/>
        <v>1</v>
      </c>
      <c r="B16639" s="241" t="str">
        <f t="shared" si="18745"/>
        <v>RECEPCIONISTA</v>
      </c>
      <c r="C16639" s="241" t="str">
        <f t="shared" si="18746"/>
        <v>PATO BRANCO</v>
      </c>
      <c r="D16639" s="52" t="str">
        <f>Raiz!$D$7</f>
        <v>D</v>
      </c>
      <c r="E16639" s="359" t="str">
        <f>Raiz!$E$7</f>
        <v>Local da prestação do serviço</v>
      </c>
      <c r="F16639" s="359"/>
      <c r="G16639" s="359"/>
      <c r="H16639" s="368" t="str">
        <f>VLOOKUP(M16634,Base!$T$86:$V$813,2,FALSE)</f>
        <v>PATO BRANCO</v>
      </c>
      <c r="I16639" s="368"/>
      <c r="J16639" s="369">
        <f t="shared" ref="J16639" si="18747">K16639</f>
        <v>0</v>
      </c>
      <c r="K16639" s="127"/>
      <c r="L16639" s="127"/>
      <c r="M16639" s="30"/>
      <c r="N16639" s="30"/>
      <c r="O16639" s="30"/>
      <c r="P16639" s="30"/>
    </row>
    <row r="16640" spans="1:16" s="4" customFormat="1" ht="18" customHeight="1" x14ac:dyDescent="0.2">
      <c r="A16640" s="241">
        <f t="shared" si="18744"/>
        <v>1</v>
      </c>
      <c r="B16640" s="241" t="str">
        <f t="shared" si="18745"/>
        <v>RECEPCIONISTA</v>
      </c>
      <c r="C16640" s="241" t="str">
        <f t="shared" si="18746"/>
        <v>PATO BRANCO</v>
      </c>
      <c r="D16640" s="52" t="str">
        <f>Raiz!$D$8</f>
        <v>E</v>
      </c>
      <c r="E16640" s="359" t="str">
        <f>Raiz!$E$8</f>
        <v>Ano do Acordo, Convenção ou Dissídio Coletivo:</v>
      </c>
      <c r="F16640" s="359"/>
      <c r="G16640" s="359"/>
      <c r="H16640" s="370">
        <f>VLOOKUP(H16639,Base!$B$257:$P$308,J16644+1,FALSE)</f>
        <v>2021</v>
      </c>
      <c r="I16640" s="370"/>
      <c r="J16640" s="370"/>
      <c r="K16640" s="30"/>
      <c r="L16640" s="30"/>
      <c r="M16640" s="30"/>
      <c r="N16640" s="30"/>
      <c r="O16640" s="30"/>
      <c r="P16640" s="30"/>
    </row>
    <row r="16641" spans="1:16" s="4" customFormat="1" ht="18" customHeight="1" thickBot="1" x14ac:dyDescent="0.25">
      <c r="A16641" s="241">
        <f t="shared" si="18744"/>
        <v>1</v>
      </c>
      <c r="B16641" s="241" t="str">
        <f t="shared" si="18745"/>
        <v>RECEPCIONISTA</v>
      </c>
      <c r="C16641" s="241" t="str">
        <f t="shared" si="18746"/>
        <v>PATO BRANCO</v>
      </c>
      <c r="D16641" s="17" t="str">
        <f>Raiz!$D$9</f>
        <v>F</v>
      </c>
      <c r="E16641" s="360" t="str">
        <f>Raiz!$E$9</f>
        <v>Tempo de Execução (meses)</v>
      </c>
      <c r="F16641" s="360"/>
      <c r="G16641" s="360"/>
      <c r="H16641" s="378">
        <f>VLOOKUP(H16639,Base!$B$143:$P$194,J16644+1,FALSE)</f>
        <v>24</v>
      </c>
      <c r="I16641" s="379"/>
      <c r="J16641" s="380"/>
      <c r="K16641" s="30"/>
      <c r="L16641" s="30"/>
      <c r="M16641" s="30"/>
      <c r="N16641" s="30"/>
      <c r="O16641" s="30"/>
      <c r="P16641" s="30"/>
    </row>
    <row r="16642" spans="1:16" ht="14.1" customHeight="1" thickBot="1" x14ac:dyDescent="0.25">
      <c r="A16642" s="241">
        <f t="shared" si="18744"/>
        <v>1</v>
      </c>
      <c r="B16642" s="241" t="str">
        <f t="shared" si="18745"/>
        <v>RECEPCIONISTA</v>
      </c>
      <c r="C16642" s="241" t="str">
        <f t="shared" si="18746"/>
        <v>PATO BRANCO</v>
      </c>
      <c r="D16642" s="16"/>
    </row>
    <row r="16643" spans="1:16" s="4" customFormat="1" ht="18" customHeight="1" x14ac:dyDescent="0.2">
      <c r="A16643" s="241">
        <f t="shared" si="18744"/>
        <v>1</v>
      </c>
      <c r="B16643" s="241" t="str">
        <f t="shared" si="18745"/>
        <v>RECEPCIONISTA</v>
      </c>
      <c r="C16643" s="241" t="str">
        <f t="shared" si="18746"/>
        <v>PATO BRANCO</v>
      </c>
      <c r="D16643" s="381" t="str">
        <f>Raiz!$D$11</f>
        <v>IDENTIFICAÇÃO DO SERVIÇO</v>
      </c>
      <c r="E16643" s="381"/>
      <c r="F16643" s="381"/>
      <c r="G16643" s="381"/>
      <c r="H16643" s="381"/>
      <c r="I16643" s="381"/>
      <c r="J16643" s="381"/>
      <c r="K16643" s="30"/>
      <c r="L16643" s="30"/>
      <c r="M16643" s="30"/>
      <c r="N16643" s="30"/>
      <c r="O16643" s="30"/>
      <c r="P16643" s="30"/>
    </row>
    <row r="16644" spans="1:16" s="4" customFormat="1" ht="18" customHeight="1" x14ac:dyDescent="0.2">
      <c r="A16644" s="241">
        <f t="shared" si="18744"/>
        <v>1</v>
      </c>
      <c r="B16644" s="241" t="str">
        <f t="shared" si="18745"/>
        <v>RECEPCIONISTA</v>
      </c>
      <c r="C16644" s="241" t="str">
        <f t="shared" si="18746"/>
        <v>PATO BRANCO</v>
      </c>
      <c r="D16644" s="389" t="str">
        <f>Raiz!$D$12</f>
        <v>Tipo de Serviço</v>
      </c>
      <c r="E16644" s="389"/>
      <c r="F16644" s="389"/>
      <c r="G16644" s="387" t="str">
        <f>VLOOKUP(M16634,Base!$T$86:$V$813,3,FALSE)</f>
        <v>RECEPCIONISTA</v>
      </c>
      <c r="H16644" s="388"/>
      <c r="I16644" s="388"/>
      <c r="J16644" s="238">
        <f>VLOOKUP(G16644,Base!$B$11:$E$24,4,FALSE)</f>
        <v>3</v>
      </c>
      <c r="M16644" s="30"/>
      <c r="N16644" s="30"/>
      <c r="O16644" s="30"/>
      <c r="P16644" s="30"/>
    </row>
    <row r="16645" spans="1:16" s="4" customFormat="1" ht="18" customHeight="1" x14ac:dyDescent="0.2">
      <c r="A16645" s="241">
        <f t="shared" si="18744"/>
        <v>1</v>
      </c>
      <c r="B16645" s="241" t="str">
        <f t="shared" si="18745"/>
        <v>RECEPCIONISTA</v>
      </c>
      <c r="C16645" s="241" t="str">
        <f t="shared" si="18746"/>
        <v>PATO BRANCO</v>
      </c>
      <c r="D16645" s="389" t="str">
        <f>Raiz!$D$13</f>
        <v>Unidade de medida</v>
      </c>
      <c r="E16645" s="389"/>
      <c r="F16645" s="389"/>
      <c r="G16645" s="390" t="str">
        <f>Base!$C$6</f>
        <v>Posto</v>
      </c>
      <c r="H16645" s="390"/>
      <c r="I16645" s="390"/>
      <c r="J16645" s="390"/>
      <c r="K16645" s="30"/>
      <c r="L16645" s="30"/>
      <c r="M16645" s="30"/>
      <c r="N16645" s="30"/>
      <c r="O16645" s="30"/>
      <c r="P16645" s="30"/>
    </row>
    <row r="16646" spans="1:16" s="4" customFormat="1" ht="18" customHeight="1" thickBot="1" x14ac:dyDescent="0.25">
      <c r="A16646" s="241">
        <f t="shared" si="18744"/>
        <v>1</v>
      </c>
      <c r="B16646" s="241" t="str">
        <f t="shared" si="18745"/>
        <v>RECEPCIONISTA</v>
      </c>
      <c r="C16646" s="241" t="str">
        <f t="shared" si="18746"/>
        <v>PATO BRANCO</v>
      </c>
      <c r="D16646" s="396" t="str">
        <f>Raiz!$D$14</f>
        <v>Quantidade a contratar (unidade de medida)</v>
      </c>
      <c r="E16646" s="396"/>
      <c r="F16646" s="396"/>
      <c r="G16646" s="378">
        <f>VLOOKUP(H16639,Base!$B$86:$P$137,1+J16644,FALSE)</f>
        <v>1</v>
      </c>
      <c r="H16646" s="379"/>
      <c r="I16646" s="379"/>
      <c r="J16646" s="380"/>
      <c r="K16646" s="30"/>
      <c r="L16646" s="30"/>
      <c r="M16646" s="30"/>
      <c r="N16646" s="30"/>
      <c r="O16646" s="30"/>
      <c r="P16646" s="30"/>
    </row>
    <row r="16647" spans="1:16" s="4" customFormat="1" ht="14.1" customHeight="1" thickBot="1" x14ac:dyDescent="0.25">
      <c r="A16647" s="241">
        <f t="shared" si="18744"/>
        <v>1</v>
      </c>
      <c r="B16647" s="241" t="str">
        <f t="shared" si="18745"/>
        <v>RECEPCIONISTA</v>
      </c>
      <c r="C16647" s="241" t="str">
        <f t="shared" si="18746"/>
        <v>PATO BRANCO</v>
      </c>
      <c r="D16647" s="5"/>
      <c r="E16647" s="5"/>
      <c r="F16647" s="5"/>
      <c r="G16647" s="5"/>
      <c r="H16647" s="5"/>
      <c r="I16647" s="5"/>
      <c r="J16647" s="5"/>
      <c r="K16647" s="29"/>
      <c r="L16647" s="29"/>
      <c r="M16647" s="30"/>
      <c r="N16647" s="30"/>
      <c r="O16647" s="30"/>
      <c r="P16647" s="30"/>
    </row>
    <row r="16648" spans="1:16" s="4" customFormat="1" ht="18" customHeight="1" x14ac:dyDescent="0.2">
      <c r="A16648" s="241">
        <f t="shared" si="18744"/>
        <v>1</v>
      </c>
      <c r="B16648" s="241" t="str">
        <f t="shared" si="18745"/>
        <v>RECEPCIONISTA</v>
      </c>
      <c r="C16648" s="241" t="str">
        <f t="shared" si="18746"/>
        <v>PATO BRANCO</v>
      </c>
      <c r="D16648" s="381" t="str">
        <f>Raiz!$D$16</f>
        <v>1. MÓDULOS: Mão de obra vinculada à execução contratual</v>
      </c>
      <c r="E16648" s="381"/>
      <c r="F16648" s="381"/>
      <c r="G16648" s="381"/>
      <c r="H16648" s="381"/>
      <c r="I16648" s="381"/>
      <c r="J16648" s="381"/>
      <c r="K16648" s="30"/>
      <c r="L16648" s="30"/>
      <c r="M16648" s="30"/>
      <c r="N16648" s="30"/>
      <c r="O16648" s="30"/>
      <c r="P16648" s="30"/>
    </row>
    <row r="16649" spans="1:16" s="4" customFormat="1" ht="18" customHeight="1" x14ac:dyDescent="0.2">
      <c r="A16649" s="241">
        <f t="shared" si="18744"/>
        <v>1</v>
      </c>
      <c r="B16649" s="241" t="str">
        <f t="shared" si="18745"/>
        <v>RECEPCIONISTA</v>
      </c>
      <c r="C16649" s="241" t="str">
        <f t="shared" si="18746"/>
        <v>PATO BRANCO</v>
      </c>
      <c r="D16649" s="382" t="str">
        <f>Raiz!$D$17</f>
        <v>Dados para composição dos custos referentes a mão de obra</v>
      </c>
      <c r="E16649" s="382"/>
      <c r="F16649" s="382"/>
      <c r="G16649" s="382"/>
      <c r="H16649" s="382"/>
      <c r="I16649" s="382"/>
      <c r="J16649" s="382"/>
      <c r="K16649" s="30"/>
      <c r="L16649" s="30"/>
      <c r="M16649" s="30"/>
      <c r="N16649" s="30"/>
      <c r="O16649" s="30"/>
      <c r="P16649" s="30"/>
    </row>
    <row r="16650" spans="1:16" s="4" customFormat="1" ht="18" customHeight="1" x14ac:dyDescent="0.2">
      <c r="A16650" s="241">
        <f t="shared" si="18744"/>
        <v>1</v>
      </c>
      <c r="B16650" s="241" t="str">
        <f t="shared" si="18745"/>
        <v>RECEPCIONISTA</v>
      </c>
      <c r="C16650" s="241" t="str">
        <f t="shared" si="18746"/>
        <v>PATO BRANCO</v>
      </c>
      <c r="D16650" s="52">
        <f>Raiz!$D$18</f>
        <v>1</v>
      </c>
      <c r="E16650" s="359" t="str">
        <f>Raiz!$E$18</f>
        <v>Tipo de Serviço</v>
      </c>
      <c r="F16650" s="359"/>
      <c r="G16650" s="383" t="str">
        <f t="shared" ref="G16650" si="18748">G16644</f>
        <v>RECEPCIONISTA</v>
      </c>
      <c r="H16650" s="383"/>
      <c r="I16650" s="383"/>
      <c r="J16650" s="384"/>
      <c r="K16650" s="30"/>
      <c r="L16650" s="30"/>
      <c r="M16650" s="30"/>
      <c r="N16650" s="30"/>
      <c r="O16650" s="30"/>
      <c r="P16650" s="30"/>
    </row>
    <row r="16651" spans="1:16" s="4" customFormat="1" ht="18" customHeight="1" x14ac:dyDescent="0.2">
      <c r="A16651" s="241">
        <f t="shared" si="18744"/>
        <v>1</v>
      </c>
      <c r="B16651" s="241" t="str">
        <f t="shared" si="18745"/>
        <v>RECEPCIONISTA</v>
      </c>
      <c r="C16651" s="241" t="str">
        <f t="shared" si="18746"/>
        <v>PATO BRANCO</v>
      </c>
      <c r="D16651" s="52">
        <f>Raiz!$D$19</f>
        <v>2</v>
      </c>
      <c r="E16651" s="359" t="str">
        <f>Raiz!$E$19</f>
        <v>Classificação Brasileira de Ocupações (CBO)</v>
      </c>
      <c r="F16651" s="359"/>
      <c r="G16651" s="373" t="str">
        <f>VLOOKUP(G16644,Base!$B$11:$C$24,2,FALSE)</f>
        <v>4221-05</v>
      </c>
      <c r="H16651" s="373"/>
      <c r="I16651" s="373"/>
      <c r="J16651" s="374"/>
      <c r="K16651" s="127"/>
      <c r="L16651" s="127"/>
      <c r="M16651" s="30"/>
      <c r="N16651" s="30"/>
      <c r="O16651" s="30"/>
      <c r="P16651" s="30"/>
    </row>
    <row r="16652" spans="1:16" s="4" customFormat="1" ht="18" customHeight="1" x14ac:dyDescent="0.2">
      <c r="A16652" s="241">
        <f t="shared" si="18744"/>
        <v>1</v>
      </c>
      <c r="B16652" s="241" t="str">
        <f t="shared" si="18745"/>
        <v>RECEPCIONISTA</v>
      </c>
      <c r="C16652" s="241" t="str">
        <f t="shared" si="18746"/>
        <v>PATO BRANCO</v>
      </c>
      <c r="D16652" s="52">
        <f>Raiz!$D$20</f>
        <v>3</v>
      </c>
      <c r="E16652" s="399" t="str">
        <f>Raiz!$E$20</f>
        <v>Salário Normativo da Categoria</v>
      </c>
      <c r="F16652" s="399"/>
      <c r="G16652" s="364">
        <f>VLOOKUP(H16639,Base!$B$371:$P$422,J16644+1,FALSE)</f>
        <v>1517</v>
      </c>
      <c r="H16652" s="364"/>
      <c r="I16652" s="364"/>
      <c r="J16652" s="365"/>
      <c r="K16652" s="127"/>
      <c r="L16652" s="127"/>
      <c r="M16652" s="30"/>
      <c r="N16652" s="30"/>
      <c r="O16652" s="30"/>
      <c r="P16652" s="30"/>
    </row>
    <row r="16653" spans="1:16" s="4" customFormat="1" ht="30" customHeight="1" x14ac:dyDescent="0.2">
      <c r="A16653" s="241">
        <f t="shared" si="18744"/>
        <v>1</v>
      </c>
      <c r="B16653" s="241" t="str">
        <f t="shared" si="18745"/>
        <v>RECEPCIONISTA</v>
      </c>
      <c r="C16653" s="241" t="str">
        <f t="shared" si="18746"/>
        <v>PATO BRANCO</v>
      </c>
      <c r="D16653" s="147">
        <f>Raiz!$D$21</f>
        <v>4</v>
      </c>
      <c r="E16653" s="407" t="str">
        <f>Raiz!$E$21</f>
        <v>Categoria Profissional (vinculada à execução contratual)</v>
      </c>
      <c r="F16653" s="407"/>
      <c r="G16653" s="375" t="str">
        <f>VLOOKUP(H16639,Base!$B$200:$P$251,J16644+1,FALSE)</f>
        <v>EMPREGADOS EM EMPRESAS DE PRESTAÇÃO DE SERV. A TERCEIROS</v>
      </c>
      <c r="H16653" s="375"/>
      <c r="I16653" s="375"/>
      <c r="J16653" s="376"/>
      <c r="K16653" s="127"/>
      <c r="L16653" s="127"/>
      <c r="M16653" s="30"/>
      <c r="N16653" s="30"/>
      <c r="O16653" s="30"/>
      <c r="P16653" s="30"/>
    </row>
    <row r="16654" spans="1:16" s="4" customFormat="1" ht="18" customHeight="1" x14ac:dyDescent="0.2">
      <c r="A16654" s="241">
        <f t="shared" si="18744"/>
        <v>1</v>
      </c>
      <c r="B16654" s="241" t="str">
        <f t="shared" si="18745"/>
        <v>RECEPCIONISTA</v>
      </c>
      <c r="C16654" s="241" t="str">
        <f t="shared" si="18746"/>
        <v>PATO BRANCO</v>
      </c>
      <c r="D16654" s="52">
        <f>Raiz!$D$22</f>
        <v>5</v>
      </c>
      <c r="E16654" s="403" t="str">
        <f>Raiz!$E$22</f>
        <v>CCT - Data-Base da Categoria (dia/mês/ano)</v>
      </c>
      <c r="F16654" s="403"/>
      <c r="G16654" s="391" t="str">
        <f>VLOOKUP(H16639,Base!$B$314:$P$365,J16644+1,FALSE)</f>
        <v>PR001162/2021 - 01/03/2021</v>
      </c>
      <c r="H16654" s="391"/>
      <c r="I16654" s="391"/>
      <c r="J16654" s="392"/>
      <c r="K16654" s="127"/>
      <c r="L16654" s="127"/>
      <c r="M16654" s="30"/>
      <c r="N16654" s="30"/>
      <c r="O16654" s="30"/>
      <c r="P16654" s="30"/>
    </row>
    <row r="16655" spans="1:16" s="4" customFormat="1" ht="18" customHeight="1" x14ac:dyDescent="0.2">
      <c r="A16655" s="241">
        <f t="shared" si="18744"/>
        <v>1</v>
      </c>
      <c r="B16655" s="241" t="str">
        <f t="shared" si="18745"/>
        <v>RECEPCIONISTA</v>
      </c>
      <c r="C16655" s="241" t="str">
        <f t="shared" si="18746"/>
        <v>PATO BRANCO</v>
      </c>
      <c r="D16655" s="52">
        <f>Raiz!$D$23</f>
        <v>6</v>
      </c>
      <c r="E16655" s="359" t="str">
        <f>Raiz!$E$23</f>
        <v>Carga horária a contratar (Horas/Mês)</v>
      </c>
      <c r="F16655" s="359"/>
      <c r="G16655" s="371">
        <f>VLOOKUP(H16639,Base!$B$485:$P$536,J16644+1,FALSE)</f>
        <v>200</v>
      </c>
      <c r="H16655" s="371"/>
      <c r="I16655" s="371"/>
      <c r="J16655" s="372"/>
      <c r="K16655" s="127"/>
      <c r="L16655" s="127"/>
      <c r="M16655" s="30"/>
      <c r="N16655" s="30"/>
      <c r="O16655" s="30"/>
      <c r="P16655" s="30"/>
    </row>
    <row r="16656" spans="1:16" s="4" customFormat="1" ht="18" customHeight="1" x14ac:dyDescent="0.2">
      <c r="A16656" s="241">
        <f t="shared" si="18744"/>
        <v>1</v>
      </c>
      <c r="B16656" s="241" t="str">
        <f t="shared" si="18745"/>
        <v>RECEPCIONISTA</v>
      </c>
      <c r="C16656" s="241" t="str">
        <f t="shared" si="18746"/>
        <v>PATO BRANCO</v>
      </c>
      <c r="D16656" s="52">
        <f>Raiz!$D$24</f>
        <v>7</v>
      </c>
      <c r="E16656" s="359" t="str">
        <f>Raiz!$E$24</f>
        <v>Valor do vale transporte</v>
      </c>
      <c r="F16656" s="359"/>
      <c r="G16656" s="364">
        <f>VLOOKUP(H16639,Base!$B$29:$E$80,4,FALSE)</f>
        <v>3.5</v>
      </c>
      <c r="H16656" s="364" t="s">
        <v>35</v>
      </c>
      <c r="I16656" s="364"/>
      <c r="J16656" s="365"/>
      <c r="K16656" s="30"/>
      <c r="L16656" s="30"/>
      <c r="M16656" s="30"/>
      <c r="N16656" s="30"/>
      <c r="O16656" s="30"/>
      <c r="P16656" s="30"/>
    </row>
    <row r="16657" spans="1:16" s="4" customFormat="1" ht="18" customHeight="1" x14ac:dyDescent="0.2">
      <c r="A16657" s="241">
        <f t="shared" si="18744"/>
        <v>1</v>
      </c>
      <c r="B16657" s="241" t="str">
        <f t="shared" si="18745"/>
        <v>RECEPCIONISTA</v>
      </c>
      <c r="C16657" s="241" t="str">
        <f t="shared" si="18746"/>
        <v>PATO BRANCO</v>
      </c>
      <c r="D16657" s="52">
        <f>Raiz!$D$25</f>
        <v>8</v>
      </c>
      <c r="E16657" s="359" t="str">
        <f>Raiz!$E$25</f>
        <v>Valor do vale alimentação</v>
      </c>
      <c r="F16657" s="359"/>
      <c r="G16657" s="364">
        <f>VLOOKUP(H16639,Base!$B$656:$P$707,J16644+1,FALSE)</f>
        <v>21.43</v>
      </c>
      <c r="H16657" s="364"/>
      <c r="I16657" s="364"/>
      <c r="J16657" s="365"/>
      <c r="K16657" s="127"/>
      <c r="L16657" s="127"/>
      <c r="M16657" s="30"/>
      <c r="N16657" s="30"/>
      <c r="O16657" s="30"/>
      <c r="P16657" s="30"/>
    </row>
    <row r="16658" spans="1:16" s="4" customFormat="1" ht="18" customHeight="1" thickBot="1" x14ac:dyDescent="0.25">
      <c r="A16658" s="241">
        <f t="shared" si="18744"/>
        <v>1</v>
      </c>
      <c r="B16658" s="241" t="str">
        <f t="shared" si="18745"/>
        <v>RECEPCIONISTA</v>
      </c>
      <c r="C16658" s="241" t="str">
        <f t="shared" si="18746"/>
        <v>PATO BRANCO</v>
      </c>
      <c r="D16658" s="17">
        <f>Raiz!$D$26</f>
        <v>9</v>
      </c>
      <c r="E16658" s="360" t="str">
        <f>Raiz!$E$26</f>
        <v>Salário Mínimo Vigente</v>
      </c>
      <c r="F16658" s="360"/>
      <c r="G16658" s="361">
        <f>Base!$C$5</f>
        <v>1100</v>
      </c>
      <c r="H16658" s="361"/>
      <c r="I16658" s="361"/>
      <c r="J16658" s="362"/>
      <c r="K16658" s="30"/>
      <c r="L16658" s="30"/>
      <c r="M16658" s="30"/>
      <c r="N16658" s="30"/>
      <c r="O16658" s="30"/>
      <c r="P16658" s="30"/>
    </row>
    <row r="16659" spans="1:16" ht="14.1" customHeight="1" thickBot="1" x14ac:dyDescent="0.25">
      <c r="A16659" s="241">
        <f t="shared" si="18744"/>
        <v>1</v>
      </c>
      <c r="B16659" s="241" t="str">
        <f t="shared" si="18745"/>
        <v>RECEPCIONISTA</v>
      </c>
      <c r="C16659" s="241" t="str">
        <f t="shared" si="18746"/>
        <v>PATO BRANCO</v>
      </c>
      <c r="D16659" s="4"/>
      <c r="E16659" s="4"/>
      <c r="F16659" s="4"/>
      <c r="G16659" s="4"/>
      <c r="H16659" s="4"/>
      <c r="I16659" s="4"/>
      <c r="J16659" s="4"/>
    </row>
    <row r="16660" spans="1:16" ht="18" customHeight="1" x14ac:dyDescent="0.2">
      <c r="A16660" s="241">
        <f t="shared" si="18744"/>
        <v>1</v>
      </c>
      <c r="B16660" s="241" t="str">
        <f t="shared" si="18745"/>
        <v>RECEPCIONISTA</v>
      </c>
      <c r="C16660" s="241" t="str">
        <f t="shared" si="18746"/>
        <v>PATO BRANCO</v>
      </c>
      <c r="D16660" s="363" t="str">
        <f>Raiz!$D$28</f>
        <v>MÓDULO 1 – COMPOSIÇÃO DA REMUNERAÇÃO</v>
      </c>
      <c r="E16660" s="363"/>
      <c r="F16660" s="363"/>
      <c r="G16660" s="363"/>
      <c r="H16660" s="363"/>
      <c r="I16660" s="1" t="str">
        <f>Raiz!I$28</f>
        <v>%</v>
      </c>
      <c r="J16660" s="2" t="str">
        <f>Raiz!$J$28</f>
        <v>Valor R$</v>
      </c>
    </row>
    <row r="16661" spans="1:16" ht="18" customHeight="1" x14ac:dyDescent="0.2">
      <c r="A16661" s="241">
        <f t="shared" si="18744"/>
        <v>1</v>
      </c>
      <c r="B16661" s="241" t="str">
        <f t="shared" si="18745"/>
        <v>RECEPCIONISTA</v>
      </c>
      <c r="C16661" s="241" t="str">
        <f t="shared" si="18746"/>
        <v>PATO BRANCO</v>
      </c>
      <c r="D16661" s="52" t="str">
        <f>Raiz!$D$29</f>
        <v>A</v>
      </c>
      <c r="E16661" s="398" t="str">
        <f>Raiz!$E$29</f>
        <v>Salário-Base</v>
      </c>
      <c r="F16661" s="398"/>
      <c r="G16661" s="398"/>
      <c r="H16661" s="398"/>
      <c r="I16661" s="314"/>
      <c r="J16661" s="19">
        <f>VLOOKUP(H16639,Base!$B$599:$P$650,J16644+1,FALSE)</f>
        <v>1379.090909090909</v>
      </c>
      <c r="K16661" s="128"/>
      <c r="L16661" s="128"/>
    </row>
    <row r="16662" spans="1:16" ht="18" customHeight="1" x14ac:dyDescent="0.2">
      <c r="A16662" s="241">
        <f t="shared" si="18744"/>
        <v>1</v>
      </c>
      <c r="B16662" s="241" t="str">
        <f t="shared" si="18745"/>
        <v>RECEPCIONISTA</v>
      </c>
      <c r="C16662" s="241" t="str">
        <f t="shared" si="18746"/>
        <v>PATO BRANCO</v>
      </c>
      <c r="D16662" s="147" t="str">
        <f>Raiz!$D$30</f>
        <v>B</v>
      </c>
      <c r="E16662" s="338" t="str">
        <f>Raiz!$E$30</f>
        <v>Adicional de Insalubridade</v>
      </c>
      <c r="F16662" s="338"/>
      <c r="G16662" s="338"/>
      <c r="H16662" s="338"/>
      <c r="I16662" s="119">
        <f>VLOOKUP(H16639,Base!$B$1055:$P$1106,J16644+1,FALSE)</f>
        <v>0</v>
      </c>
      <c r="J16662" s="19">
        <f t="shared" ref="J16662" si="18749">ROUND(I16662*J16661,2)</f>
        <v>0</v>
      </c>
      <c r="K16662" s="128"/>
      <c r="L16662" s="128"/>
    </row>
    <row r="16663" spans="1:16" ht="18" customHeight="1" x14ac:dyDescent="0.2">
      <c r="A16663" s="241">
        <f t="shared" si="18744"/>
        <v>1</v>
      </c>
      <c r="B16663" s="241" t="str">
        <f t="shared" si="18745"/>
        <v>RECEPCIONISTA</v>
      </c>
      <c r="C16663" s="241" t="str">
        <f t="shared" si="18746"/>
        <v>PATO BRANCO</v>
      </c>
      <c r="D16663" s="52" t="str">
        <f>Raiz!$D$31</f>
        <v>C</v>
      </c>
      <c r="E16663" s="397" t="str">
        <f>Raiz!$E$31</f>
        <v>Outros (especificar)</v>
      </c>
      <c r="F16663" s="397"/>
      <c r="G16663" s="397"/>
      <c r="H16663" s="397"/>
      <c r="I16663" s="20"/>
      <c r="J16663" s="19">
        <f>VLOOKUP(H16639,Base!$B$827:$P$878,J16644+1,FALSE)</f>
        <v>0</v>
      </c>
      <c r="K16663" s="128"/>
      <c r="L16663" s="128"/>
    </row>
    <row r="16664" spans="1:16" ht="18" customHeight="1" x14ac:dyDescent="0.2">
      <c r="A16664" s="241">
        <f t="shared" si="18744"/>
        <v>1</v>
      </c>
      <c r="B16664" s="241" t="str">
        <f t="shared" si="18745"/>
        <v>RECEPCIONISTA</v>
      </c>
      <c r="C16664" s="241" t="str">
        <f t="shared" si="18746"/>
        <v>PATO BRANCO</v>
      </c>
      <c r="D16664" s="52"/>
      <c r="E16664" s="323"/>
      <c r="F16664" s="323"/>
      <c r="G16664" s="323"/>
      <c r="H16664" s="323"/>
      <c r="I16664" s="20"/>
      <c r="J16664" s="19"/>
    </row>
    <row r="16665" spans="1:16" ht="18" customHeight="1" x14ac:dyDescent="0.2">
      <c r="A16665" s="241">
        <f t="shared" si="18744"/>
        <v>1</v>
      </c>
      <c r="B16665" s="241" t="str">
        <f t="shared" si="18745"/>
        <v>RECEPCIONISTA</v>
      </c>
      <c r="C16665" s="241" t="str">
        <f t="shared" si="18746"/>
        <v>PATO BRANCO</v>
      </c>
      <c r="D16665" s="52"/>
      <c r="E16665" s="323"/>
      <c r="F16665" s="323"/>
      <c r="G16665" s="323"/>
      <c r="H16665" s="323"/>
      <c r="I16665" s="20"/>
      <c r="J16665" s="36"/>
    </row>
    <row r="16666" spans="1:16" ht="18" customHeight="1" x14ac:dyDescent="0.2">
      <c r="A16666" s="241">
        <f t="shared" si="18744"/>
        <v>1</v>
      </c>
      <c r="B16666" s="241" t="str">
        <f t="shared" si="18745"/>
        <v>RECEPCIONISTA</v>
      </c>
      <c r="C16666" s="241" t="str">
        <f t="shared" si="18746"/>
        <v>PATO BRANCO</v>
      </c>
      <c r="D16666" s="52"/>
      <c r="E16666" s="323"/>
      <c r="F16666" s="323"/>
      <c r="G16666" s="323"/>
      <c r="H16666" s="323"/>
      <c r="I16666" s="20"/>
      <c r="J16666" s="36"/>
    </row>
    <row r="16667" spans="1:16" ht="18" customHeight="1" thickBot="1" x14ac:dyDescent="0.25">
      <c r="A16667" s="241">
        <f t="shared" si="18744"/>
        <v>1</v>
      </c>
      <c r="B16667" s="241" t="str">
        <f t="shared" si="18745"/>
        <v>RECEPCIONISTA</v>
      </c>
      <c r="C16667" s="241" t="str">
        <f t="shared" si="18746"/>
        <v>PATO BRANCO</v>
      </c>
      <c r="D16667" s="317" t="str">
        <f>Raiz!$D$35</f>
        <v>Total do Módulo 1 - Composição da Remuneração</v>
      </c>
      <c r="E16667" s="317"/>
      <c r="F16667" s="317"/>
      <c r="G16667" s="317"/>
      <c r="H16667" s="317"/>
      <c r="I16667" s="317"/>
      <c r="J16667" s="21">
        <f t="shared" ref="J16667" si="18750">SUM(J16661:J16664)</f>
        <v>1379.090909090909</v>
      </c>
    </row>
    <row r="16668" spans="1:16" ht="14.1" customHeight="1" thickBot="1" x14ac:dyDescent="0.25">
      <c r="A16668" s="241">
        <f t="shared" si="18744"/>
        <v>1</v>
      </c>
      <c r="B16668" s="241" t="str">
        <f t="shared" si="18745"/>
        <v>RECEPCIONISTA</v>
      </c>
      <c r="C16668" s="241" t="str">
        <f t="shared" si="18746"/>
        <v>PATO BRANCO</v>
      </c>
      <c r="D16668" s="4"/>
      <c r="E16668" s="4"/>
      <c r="F16668" s="4"/>
      <c r="G16668" s="4"/>
      <c r="H16668" s="4"/>
      <c r="I16668" s="4"/>
      <c r="J16668" s="4"/>
    </row>
    <row r="16669" spans="1:16" ht="18" customHeight="1" x14ac:dyDescent="0.2">
      <c r="A16669" s="241">
        <f t="shared" si="18744"/>
        <v>1</v>
      </c>
      <c r="B16669" s="241" t="str">
        <f t="shared" si="18745"/>
        <v>RECEPCIONISTA</v>
      </c>
      <c r="C16669" s="241" t="str">
        <f t="shared" si="18746"/>
        <v>PATO BRANCO</v>
      </c>
      <c r="D16669" s="339" t="str">
        <f>Raiz!$D$37</f>
        <v>MÓDULO 2 – ENCARGOS E BENEFÍCIOS ANUAIS, MENSAIS E DIÁRIOS</v>
      </c>
      <c r="E16669" s="340"/>
      <c r="F16669" s="340"/>
      <c r="G16669" s="340"/>
      <c r="H16669" s="357"/>
      <c r="I16669" s="1" t="str">
        <f>Raiz!$I$37</f>
        <v>%</v>
      </c>
      <c r="J16669" s="2" t="str">
        <f>Raiz!$J$37</f>
        <v>Valor R$</v>
      </c>
    </row>
    <row r="16670" spans="1:16" ht="18" customHeight="1" x14ac:dyDescent="0.2">
      <c r="A16670" s="241">
        <f t="shared" si="18744"/>
        <v>1</v>
      </c>
      <c r="B16670" s="241" t="str">
        <f t="shared" si="18745"/>
        <v>RECEPCIONISTA</v>
      </c>
      <c r="C16670" s="241" t="str">
        <f t="shared" si="18746"/>
        <v>PATO BRANCO</v>
      </c>
      <c r="D16670" s="343" t="str">
        <f>Raiz!$D$38</f>
        <v xml:space="preserve"> Submódulo 2.1 - 13º (décimo terceiro) Salário, Férias e Adicional de Férias</v>
      </c>
      <c r="E16670" s="343"/>
      <c r="F16670" s="343"/>
      <c r="G16670" s="343"/>
      <c r="H16670" s="343"/>
      <c r="I16670" s="343"/>
      <c r="J16670" s="345"/>
    </row>
    <row r="16671" spans="1:16" ht="18" customHeight="1" x14ac:dyDescent="0.2">
      <c r="A16671" s="241">
        <f t="shared" si="18744"/>
        <v>1</v>
      </c>
      <c r="B16671" s="241" t="str">
        <f t="shared" si="18745"/>
        <v>RECEPCIONISTA</v>
      </c>
      <c r="C16671" s="241" t="str">
        <f t="shared" si="18746"/>
        <v>PATO BRANCO</v>
      </c>
      <c r="D16671" s="52" t="str">
        <f>Raiz!$D$39</f>
        <v>A</v>
      </c>
      <c r="E16671" s="323" t="str">
        <f>Raiz!$E$39</f>
        <v>13º Salário</v>
      </c>
      <c r="F16671" s="323"/>
      <c r="G16671" s="323"/>
      <c r="H16671" s="323"/>
      <c r="I16671" s="20">
        <f>Raiz!$I$39</f>
        <v>8.3333333333333329E-2</v>
      </c>
      <c r="J16671" s="22">
        <f t="shared" ref="J16671" si="18751">ROUND(I16671*J16667,2)</f>
        <v>114.92</v>
      </c>
    </row>
    <row r="16672" spans="1:16" ht="18" customHeight="1" x14ac:dyDescent="0.2">
      <c r="A16672" s="241">
        <f t="shared" si="18744"/>
        <v>1</v>
      </c>
      <c r="B16672" s="241" t="str">
        <f t="shared" si="18745"/>
        <v>RECEPCIONISTA</v>
      </c>
      <c r="C16672" s="241" t="str">
        <f t="shared" si="18746"/>
        <v>PATO BRANCO</v>
      </c>
      <c r="D16672" s="52" t="str">
        <f>Raiz!$D$40</f>
        <v>B</v>
      </c>
      <c r="E16672" s="320" t="str">
        <f>Raiz!$E$40</f>
        <v xml:space="preserve">Adicional de Férias </v>
      </c>
      <c r="F16672" s="322"/>
      <c r="G16672" s="322"/>
      <c r="H16672" s="321"/>
      <c r="I16672" s="20">
        <f>Raiz!$I$40</f>
        <v>2.7777777777777776E-2</v>
      </c>
      <c r="J16672" s="22">
        <f t="shared" ref="J16672" si="18752">ROUND(I16672*J16667,2)</f>
        <v>38.31</v>
      </c>
      <c r="K16672" s="30"/>
      <c r="L16672" s="30"/>
    </row>
    <row r="16673" spans="1:12" ht="18" customHeight="1" thickBot="1" x14ac:dyDescent="0.25">
      <c r="A16673" s="241">
        <f t="shared" si="18744"/>
        <v>1</v>
      </c>
      <c r="B16673" s="241" t="str">
        <f t="shared" si="18745"/>
        <v>RECEPCIONISTA</v>
      </c>
      <c r="C16673" s="241" t="str">
        <f t="shared" si="18746"/>
        <v>PATO BRANCO</v>
      </c>
      <c r="D16673" s="317" t="str">
        <f>Raiz!$D$41</f>
        <v>Total do Submódulo 2.1</v>
      </c>
      <c r="E16673" s="317"/>
      <c r="F16673" s="317"/>
      <c r="G16673" s="317"/>
      <c r="H16673" s="317"/>
      <c r="I16673" s="317"/>
      <c r="J16673" s="248">
        <f t="shared" ref="J16673" si="18753">SUM(J16671:J16672)</f>
        <v>153.23000000000002</v>
      </c>
      <c r="K16673" s="30"/>
      <c r="L16673" s="30"/>
    </row>
    <row r="16674" spans="1:12" ht="14.1" customHeight="1" thickBot="1" x14ac:dyDescent="0.25">
      <c r="A16674" s="241">
        <f t="shared" si="18744"/>
        <v>1</v>
      </c>
      <c r="B16674" s="241" t="str">
        <f t="shared" si="18745"/>
        <v>RECEPCIONISTA</v>
      </c>
      <c r="C16674" s="241" t="str">
        <f t="shared" si="18746"/>
        <v>PATO BRANCO</v>
      </c>
      <c r="D16674" s="4"/>
      <c r="E16674" s="4"/>
      <c r="F16674" s="4"/>
      <c r="G16674" s="4"/>
      <c r="H16674" s="4"/>
      <c r="I16674" s="4"/>
      <c r="J16674" s="4"/>
      <c r="K16674" s="30"/>
      <c r="L16674" s="30"/>
    </row>
    <row r="16675" spans="1:12" ht="18" customHeight="1" x14ac:dyDescent="0.2">
      <c r="A16675" s="241">
        <f t="shared" si="18744"/>
        <v>1</v>
      </c>
      <c r="B16675" s="241" t="str">
        <f t="shared" si="18745"/>
        <v>RECEPCIONISTA</v>
      </c>
      <c r="C16675" s="241" t="str">
        <f t="shared" si="18746"/>
        <v>PATO BRANCO</v>
      </c>
      <c r="D16675" s="355" t="str">
        <f>Raiz!$D$43</f>
        <v xml:space="preserve"> Submódulo 2.2 - Encargos Previdenciários (GPS), FGTS e outras contribuições (Base de cálculo: Módulo 1 + Submódulo 2.1)</v>
      </c>
      <c r="E16675" s="355"/>
      <c r="F16675" s="355"/>
      <c r="G16675" s="355"/>
      <c r="H16675" s="355"/>
      <c r="I16675" s="355"/>
      <c r="J16675" s="356"/>
      <c r="K16675" s="30"/>
      <c r="L16675" s="30"/>
    </row>
    <row r="16676" spans="1:12" ht="18" customHeight="1" x14ac:dyDescent="0.2">
      <c r="A16676" s="241">
        <f t="shared" si="18744"/>
        <v>1</v>
      </c>
      <c r="B16676" s="241" t="str">
        <f t="shared" si="18745"/>
        <v>RECEPCIONISTA</v>
      </c>
      <c r="C16676" s="241" t="str">
        <f t="shared" si="18746"/>
        <v>PATO BRANCO</v>
      </c>
      <c r="D16676" s="52" t="str">
        <f>Raiz!$D$44</f>
        <v>A</v>
      </c>
      <c r="E16676" s="354" t="str">
        <f>Raiz!$E$44</f>
        <v>INSS</v>
      </c>
      <c r="F16676" s="354"/>
      <c r="G16676" s="354"/>
      <c r="H16676" s="354"/>
      <c r="I16676" s="23">
        <f>Raiz!$I$44</f>
        <v>0.2</v>
      </c>
      <c r="J16676" s="22">
        <f t="shared" ref="J16676" si="18754">ROUND((J16667+J16673)*$I16676,2)</f>
        <v>306.45999999999998</v>
      </c>
      <c r="K16676" s="30"/>
      <c r="L16676" s="30"/>
    </row>
    <row r="16677" spans="1:12" ht="18" customHeight="1" x14ac:dyDescent="0.2">
      <c r="A16677" s="241">
        <f t="shared" si="18744"/>
        <v>1</v>
      </c>
      <c r="B16677" s="241" t="str">
        <f t="shared" si="18745"/>
        <v>RECEPCIONISTA</v>
      </c>
      <c r="C16677" s="241" t="str">
        <f t="shared" si="18746"/>
        <v>PATO BRANCO</v>
      </c>
      <c r="D16677" s="52" t="str">
        <f>Raiz!$D$45</f>
        <v>B</v>
      </c>
      <c r="E16677" s="354" t="str">
        <f>Raiz!$E$45</f>
        <v>Salário Educação</v>
      </c>
      <c r="F16677" s="354"/>
      <c r="G16677" s="354"/>
      <c r="H16677" s="354"/>
      <c r="I16677" s="23">
        <f>Raiz!$I$45</f>
        <v>2.5000000000000001E-2</v>
      </c>
      <c r="J16677" s="22">
        <f t="shared" ref="J16677" si="18755">ROUND((J16667+J16673)*$I16677,2)</f>
        <v>38.31</v>
      </c>
      <c r="K16677" s="30"/>
      <c r="L16677" s="30"/>
    </row>
    <row r="16678" spans="1:12" ht="18" customHeight="1" x14ac:dyDescent="0.2">
      <c r="A16678" s="241">
        <f t="shared" si="18744"/>
        <v>1</v>
      </c>
      <c r="B16678" s="241" t="str">
        <f t="shared" si="18745"/>
        <v>RECEPCIONISTA</v>
      </c>
      <c r="C16678" s="241" t="str">
        <f t="shared" si="18746"/>
        <v>PATO BRANCO</v>
      </c>
      <c r="D16678" s="52" t="str">
        <f>Raiz!$D$46</f>
        <v>C</v>
      </c>
      <c r="E16678" s="254" t="str">
        <f>Raiz!$E$46</f>
        <v>RAT X FAP       RAT=</v>
      </c>
      <c r="F16678" s="255">
        <f>Raiz!$F$46</f>
        <v>0.03</v>
      </c>
      <c r="G16678" s="256" t="str">
        <f>Raiz!$G$46</f>
        <v>FAP=</v>
      </c>
      <c r="H16678" s="257">
        <f>Raiz!$H$46</f>
        <v>1</v>
      </c>
      <c r="I16678" s="23">
        <f t="shared" ref="I16678" si="18756">ROUND(F16678*H16678,2)</f>
        <v>0.03</v>
      </c>
      <c r="J16678" s="22">
        <f t="shared" ref="J16678" si="18757">ROUND((J16667+J16673)*$I16678,2)</f>
        <v>45.97</v>
      </c>
      <c r="K16678" s="30"/>
      <c r="L16678" s="30"/>
    </row>
    <row r="16679" spans="1:12" ht="18" customHeight="1" x14ac:dyDescent="0.2">
      <c r="A16679" s="241">
        <f t="shared" si="18744"/>
        <v>1</v>
      </c>
      <c r="B16679" s="241" t="str">
        <f t="shared" si="18745"/>
        <v>RECEPCIONISTA</v>
      </c>
      <c r="C16679" s="241" t="str">
        <f t="shared" si="18746"/>
        <v>PATO BRANCO</v>
      </c>
      <c r="D16679" s="52" t="str">
        <f>Raiz!$D$47</f>
        <v>D</v>
      </c>
      <c r="E16679" s="354" t="str">
        <f>Raiz!$E$47</f>
        <v>SESI ou SESC</v>
      </c>
      <c r="F16679" s="354"/>
      <c r="G16679" s="354"/>
      <c r="H16679" s="354"/>
      <c r="I16679" s="23">
        <f>Raiz!$I$47</f>
        <v>1.4999999999999999E-2</v>
      </c>
      <c r="J16679" s="22">
        <f t="shared" ref="J16679" si="18758">ROUND((J16667+J16673)*$I16679,2)</f>
        <v>22.98</v>
      </c>
      <c r="K16679" s="30"/>
      <c r="L16679" s="30"/>
    </row>
    <row r="16680" spans="1:12" ht="18" customHeight="1" x14ac:dyDescent="0.2">
      <c r="A16680" s="241">
        <f t="shared" si="18744"/>
        <v>1</v>
      </c>
      <c r="B16680" s="241" t="str">
        <f t="shared" si="18745"/>
        <v>RECEPCIONISTA</v>
      </c>
      <c r="C16680" s="241" t="str">
        <f t="shared" si="18746"/>
        <v>PATO BRANCO</v>
      </c>
      <c r="D16680" s="52" t="str">
        <f>Raiz!$D$48</f>
        <v>E</v>
      </c>
      <c r="E16680" s="354" t="str">
        <f>Raiz!$E$48</f>
        <v>SENAI ou SENAC</v>
      </c>
      <c r="F16680" s="354"/>
      <c r="G16680" s="354"/>
      <c r="H16680" s="354"/>
      <c r="I16680" s="23">
        <f>Raiz!$I$48</f>
        <v>0.01</v>
      </c>
      <c r="J16680" s="22">
        <f t="shared" ref="J16680" si="18759">ROUND((J16667+J16673)*$I16680,2)</f>
        <v>15.32</v>
      </c>
      <c r="K16680" s="30"/>
      <c r="L16680" s="30"/>
    </row>
    <row r="16681" spans="1:12" ht="18" customHeight="1" x14ac:dyDescent="0.2">
      <c r="A16681" s="241">
        <f t="shared" si="18744"/>
        <v>1</v>
      </c>
      <c r="B16681" s="241" t="str">
        <f t="shared" si="18745"/>
        <v>RECEPCIONISTA</v>
      </c>
      <c r="C16681" s="241" t="str">
        <f t="shared" si="18746"/>
        <v>PATO BRANCO</v>
      </c>
      <c r="D16681" s="52" t="str">
        <f>Raiz!$D$49</f>
        <v>F</v>
      </c>
      <c r="E16681" s="354" t="str">
        <f>Raiz!$E$49</f>
        <v>SEBRAE</v>
      </c>
      <c r="F16681" s="354"/>
      <c r="G16681" s="354"/>
      <c r="H16681" s="354"/>
      <c r="I16681" s="23">
        <f>Raiz!$I$49</f>
        <v>6.0000000000000001E-3</v>
      </c>
      <c r="J16681" s="22">
        <f t="shared" ref="J16681" si="18760">ROUND((J16667+J16673)*$I16681,2)</f>
        <v>9.19</v>
      </c>
      <c r="K16681" s="30"/>
      <c r="L16681" s="30"/>
    </row>
    <row r="16682" spans="1:12" ht="18" customHeight="1" x14ac:dyDescent="0.2">
      <c r="A16682" s="241">
        <f t="shared" si="18744"/>
        <v>1</v>
      </c>
      <c r="B16682" s="241" t="str">
        <f t="shared" si="18745"/>
        <v>RECEPCIONISTA</v>
      </c>
      <c r="C16682" s="241" t="str">
        <f t="shared" si="18746"/>
        <v>PATO BRANCO</v>
      </c>
      <c r="D16682" s="52" t="str">
        <f>Raiz!$D$50</f>
        <v>G</v>
      </c>
      <c r="E16682" s="354" t="str">
        <f>Raiz!$E$50</f>
        <v>INCRA</v>
      </c>
      <c r="F16682" s="354"/>
      <c r="G16682" s="354"/>
      <c r="H16682" s="354"/>
      <c r="I16682" s="23">
        <f>Raiz!$I$50</f>
        <v>2E-3</v>
      </c>
      <c r="J16682" s="22">
        <f t="shared" ref="J16682" si="18761">ROUND((J16667+J16673)*$I16682,2)</f>
        <v>3.06</v>
      </c>
      <c r="K16682" s="30"/>
      <c r="L16682" s="30"/>
    </row>
    <row r="16683" spans="1:12" ht="18" customHeight="1" x14ac:dyDescent="0.2">
      <c r="A16683" s="241">
        <f t="shared" si="18744"/>
        <v>1</v>
      </c>
      <c r="B16683" s="241" t="str">
        <f t="shared" si="18745"/>
        <v>RECEPCIONISTA</v>
      </c>
      <c r="C16683" s="241" t="str">
        <f t="shared" si="18746"/>
        <v>PATO BRANCO</v>
      </c>
      <c r="D16683" s="52" t="str">
        <f>Raiz!$D$51</f>
        <v>H</v>
      </c>
      <c r="E16683" s="354" t="str">
        <f>Raiz!$E$51</f>
        <v>FGTS</v>
      </c>
      <c r="F16683" s="354"/>
      <c r="G16683" s="354"/>
      <c r="H16683" s="354"/>
      <c r="I16683" s="23">
        <f>Raiz!$I$51</f>
        <v>0.08</v>
      </c>
      <c r="J16683" s="22">
        <f t="shared" ref="J16683" si="18762">ROUND((J16667+J16673)*$I16683,2)</f>
        <v>122.59</v>
      </c>
      <c r="K16683" s="30"/>
      <c r="L16683" s="30"/>
    </row>
    <row r="16684" spans="1:12" ht="18" customHeight="1" thickBot="1" x14ac:dyDescent="0.25">
      <c r="A16684" s="241">
        <f t="shared" si="18744"/>
        <v>1</v>
      </c>
      <c r="B16684" s="241" t="str">
        <f t="shared" si="18745"/>
        <v>RECEPCIONISTA</v>
      </c>
      <c r="C16684" s="241" t="str">
        <f t="shared" si="18746"/>
        <v>PATO BRANCO</v>
      </c>
      <c r="D16684" s="319" t="str">
        <f>Raiz!$D$52</f>
        <v>Total do Submódulo 2.2</v>
      </c>
      <c r="E16684" s="319"/>
      <c r="F16684" s="319"/>
      <c r="G16684" s="319"/>
      <c r="H16684" s="319"/>
      <c r="I16684" s="24">
        <f t="shared" ref="I16684:J16684" si="18763">SUM(I16676:I16683)</f>
        <v>0.36800000000000005</v>
      </c>
      <c r="J16684" s="21">
        <f t="shared" si="18763"/>
        <v>563.88</v>
      </c>
      <c r="K16684" s="30"/>
      <c r="L16684" s="30"/>
    </row>
    <row r="16685" spans="1:12" ht="14.1" customHeight="1" thickBot="1" x14ac:dyDescent="0.25">
      <c r="A16685" s="241">
        <f t="shared" si="18744"/>
        <v>1</v>
      </c>
      <c r="B16685" s="241" t="str">
        <f t="shared" si="18745"/>
        <v>RECEPCIONISTA</v>
      </c>
      <c r="C16685" s="241" t="str">
        <f t="shared" si="18746"/>
        <v>PATO BRANCO</v>
      </c>
      <c r="D16685" s="4"/>
      <c r="E16685" s="4"/>
      <c r="F16685" s="4"/>
      <c r="G16685" s="4"/>
      <c r="H16685" s="4"/>
      <c r="I16685" s="4"/>
      <c r="J16685" s="4"/>
      <c r="K16685" s="30"/>
      <c r="L16685" s="30"/>
    </row>
    <row r="16686" spans="1:12" ht="18" customHeight="1" x14ac:dyDescent="0.2">
      <c r="A16686" s="241">
        <f t="shared" si="18744"/>
        <v>1</v>
      </c>
      <c r="B16686" s="241" t="str">
        <f t="shared" si="18745"/>
        <v>RECEPCIONISTA</v>
      </c>
      <c r="C16686" s="241" t="str">
        <f t="shared" si="18746"/>
        <v>PATO BRANCO</v>
      </c>
      <c r="D16686" s="355" t="str">
        <f>Raiz!$D$54</f>
        <v xml:space="preserve"> Submódulo 2.3 - Benefícios Mensais e Diários</v>
      </c>
      <c r="E16686" s="355"/>
      <c r="F16686" s="355"/>
      <c r="G16686" s="355"/>
      <c r="H16686" s="355"/>
      <c r="I16686" s="355"/>
      <c r="J16686" s="356"/>
      <c r="K16686" s="30"/>
      <c r="L16686" s="30"/>
    </row>
    <row r="16687" spans="1:12" ht="18" customHeight="1" x14ac:dyDescent="0.2">
      <c r="A16687" s="241">
        <f t="shared" si="18744"/>
        <v>1</v>
      </c>
      <c r="B16687" s="241" t="str">
        <f t="shared" si="18745"/>
        <v>RECEPCIONISTA</v>
      </c>
      <c r="C16687" s="241" t="str">
        <f t="shared" si="18746"/>
        <v>PATO BRANCO</v>
      </c>
      <c r="D16687" s="52" t="str">
        <f>Raiz!$D$55</f>
        <v>A</v>
      </c>
      <c r="E16687" s="264" t="str">
        <f>Raiz!$E$55</f>
        <v>Transporte</v>
      </c>
      <c r="F16687" s="320" t="str">
        <f>Raiz!$F$55</f>
        <v>Cálculo do Valor: [(2xVTx21)-(6%xSB)]</v>
      </c>
      <c r="G16687" s="322"/>
      <c r="H16687" s="322"/>
      <c r="I16687" s="327"/>
      <c r="J16687" s="19">
        <f t="shared" ref="J16687" si="18764">IF(ROUND((21*G16656*2)-(J16661*0.06),2)&lt;0,0,ROUND((21*G16656*2)-(J16661*0.06),2))</f>
        <v>64.25</v>
      </c>
      <c r="K16687" s="30"/>
      <c r="L16687" s="30"/>
    </row>
    <row r="16688" spans="1:12" ht="18" customHeight="1" x14ac:dyDescent="0.2">
      <c r="A16688" s="241">
        <f t="shared" si="18744"/>
        <v>1</v>
      </c>
      <c r="B16688" s="241" t="str">
        <f t="shared" si="18745"/>
        <v>RECEPCIONISTA</v>
      </c>
      <c r="C16688" s="241" t="str">
        <f t="shared" si="18746"/>
        <v>PATO BRANCO</v>
      </c>
      <c r="D16688" s="52" t="str">
        <f>Raiz!$D$56</f>
        <v>B</v>
      </c>
      <c r="E16688" s="264" t="str">
        <f>Raiz!$E$56</f>
        <v>Auxílio Alimentação</v>
      </c>
      <c r="F16688" s="320" t="str">
        <f>Raiz!$F$56</f>
        <v>Cálculo do Valor = [(VAx21dias)-Desconto no Salário]</v>
      </c>
      <c r="G16688" s="322"/>
      <c r="H16688" s="112" t="str">
        <f>Raiz!$H$56</f>
        <v xml:space="preserve">Desconto no Salário = </v>
      </c>
      <c r="I16688" s="26">
        <f>VLOOKUP(H16639,Base!$B$941:$P$992,J16644+1,FALSE)</f>
        <v>0.2</v>
      </c>
      <c r="J16688" s="19">
        <f t="shared" ref="J16688" si="18765">ROUND(G16657*21*(1-I16688),2)</f>
        <v>360.02</v>
      </c>
      <c r="K16688" s="127"/>
      <c r="L16688" s="127"/>
    </row>
    <row r="16689" spans="1:12" ht="18" customHeight="1" x14ac:dyDescent="0.2">
      <c r="A16689" s="241">
        <f t="shared" si="18744"/>
        <v>1</v>
      </c>
      <c r="B16689" s="241" t="str">
        <f t="shared" si="18745"/>
        <v>RECEPCIONISTA</v>
      </c>
      <c r="C16689" s="241" t="str">
        <f t="shared" si="18746"/>
        <v>PATO BRANCO</v>
      </c>
      <c r="D16689" s="52" t="str">
        <f>Raiz!$D$57</f>
        <v>C</v>
      </c>
      <c r="E16689" s="314" t="str">
        <f>Raiz!$E$57</f>
        <v>Benefício de Assistência ao Trabalhador / Médica / Social Odontológico</v>
      </c>
      <c r="F16689" s="314"/>
      <c r="G16689" s="314"/>
      <c r="H16689" s="314"/>
      <c r="I16689" s="314"/>
      <c r="J16689" s="19">
        <f>VLOOKUP(H16639,Base!$B$713:$P$764,J16644+1,FALSE)</f>
        <v>64</v>
      </c>
      <c r="K16689" s="127"/>
      <c r="L16689" s="127"/>
    </row>
    <row r="16690" spans="1:12" ht="18" customHeight="1" x14ac:dyDescent="0.2">
      <c r="A16690" s="241">
        <f t="shared" si="18744"/>
        <v>1</v>
      </c>
      <c r="B16690" s="241" t="str">
        <f t="shared" si="18745"/>
        <v>RECEPCIONISTA</v>
      </c>
      <c r="C16690" s="241" t="str">
        <f t="shared" si="18746"/>
        <v>PATO BRANCO</v>
      </c>
      <c r="D16690" s="52" t="str">
        <f>Raiz!$D$58</f>
        <v>D</v>
      </c>
      <c r="E16690" s="314" t="str">
        <f>Raiz!$E$58</f>
        <v>Benefício Social Familiar</v>
      </c>
      <c r="F16690" s="314"/>
      <c r="G16690" s="314"/>
      <c r="H16690" s="314"/>
      <c r="I16690" s="314"/>
      <c r="J16690" s="19">
        <f>VLOOKUP(H16639,Base!$B$770:$P$821,J16644+1,FALSE)</f>
        <v>21</v>
      </c>
      <c r="K16690" s="127"/>
      <c r="L16690" s="127"/>
    </row>
    <row r="16691" spans="1:12" ht="18" customHeight="1" x14ac:dyDescent="0.2">
      <c r="A16691" s="241">
        <f t="shared" si="18744"/>
        <v>1</v>
      </c>
      <c r="B16691" s="241" t="str">
        <f t="shared" si="18745"/>
        <v>RECEPCIONISTA</v>
      </c>
      <c r="C16691" s="241" t="str">
        <f t="shared" si="18746"/>
        <v>PATO BRANCO</v>
      </c>
      <c r="D16691" s="52" t="str">
        <f>Raiz!$D$59</f>
        <v>E</v>
      </c>
      <c r="E16691" s="323" t="str">
        <f>Raiz!$E$59</f>
        <v>Adicional de Assiduidade</v>
      </c>
      <c r="F16691" s="323"/>
      <c r="G16691" s="323"/>
      <c r="H16691" s="323"/>
      <c r="I16691" s="26">
        <f>VLOOKUP(H16639,Base!$B$1112:$P$1163,J16644+1,FALSE)</f>
        <v>0</v>
      </c>
      <c r="J16691" s="19">
        <f t="shared" ref="J16691" si="18766">ROUND(I16691*J16661,2)</f>
        <v>0</v>
      </c>
      <c r="K16691" s="127"/>
      <c r="L16691" s="127"/>
    </row>
    <row r="16692" spans="1:12" ht="18" customHeight="1" x14ac:dyDescent="0.2">
      <c r="A16692" s="241">
        <f t="shared" si="18744"/>
        <v>1</v>
      </c>
      <c r="B16692" s="241" t="str">
        <f t="shared" si="18745"/>
        <v>RECEPCIONISTA</v>
      </c>
      <c r="C16692" s="241" t="str">
        <f t="shared" si="18746"/>
        <v>PATO BRANCO</v>
      </c>
      <c r="D16692" s="52" t="str">
        <f>Raiz!$D$60</f>
        <v>F</v>
      </c>
      <c r="E16692" s="314" t="str">
        <f>Raiz!$E$60</f>
        <v>Seguro de Vida</v>
      </c>
      <c r="F16692" s="314"/>
      <c r="G16692" s="314"/>
      <c r="H16692" s="314"/>
      <c r="I16692" s="314"/>
      <c r="J16692" s="19">
        <f>VLOOKUP(H16639,Base!$B$1169:$P$1220,J16644+1,FALSE)</f>
        <v>0</v>
      </c>
      <c r="K16692" s="127"/>
      <c r="L16692" s="127"/>
    </row>
    <row r="16693" spans="1:12" ht="18" customHeight="1" x14ac:dyDescent="0.2">
      <c r="A16693" s="241">
        <f t="shared" si="18744"/>
        <v>1</v>
      </c>
      <c r="B16693" s="241" t="str">
        <f t="shared" si="18745"/>
        <v>RECEPCIONISTA</v>
      </c>
      <c r="C16693" s="241" t="str">
        <f t="shared" si="18746"/>
        <v>PATO BRANCO</v>
      </c>
      <c r="D16693" s="52" t="str">
        <f>Raiz!$D$61</f>
        <v>G</v>
      </c>
      <c r="E16693" s="314" t="str">
        <f>Raiz!$E$61</f>
        <v>Outros (especificar)</v>
      </c>
      <c r="F16693" s="314"/>
      <c r="G16693" s="314"/>
      <c r="H16693" s="314"/>
      <c r="I16693" s="314"/>
      <c r="J16693" s="19">
        <f>VLOOKUP(H16639,Base!$B$884:$P$935,J16644+1,FALSE)</f>
        <v>0</v>
      </c>
      <c r="K16693" s="127"/>
      <c r="L16693" s="127"/>
    </row>
    <row r="16694" spans="1:12" ht="18" customHeight="1" thickBot="1" x14ac:dyDescent="0.25">
      <c r="A16694" s="241">
        <f t="shared" si="18744"/>
        <v>1</v>
      </c>
      <c r="B16694" s="241" t="str">
        <f t="shared" si="18745"/>
        <v>RECEPCIONISTA</v>
      </c>
      <c r="C16694" s="241" t="str">
        <f t="shared" si="18746"/>
        <v>PATO BRANCO</v>
      </c>
      <c r="D16694" s="317" t="str">
        <f>Raiz!$D$62</f>
        <v> Total do Submódulo 2.3</v>
      </c>
      <c r="E16694" s="317"/>
      <c r="F16694" s="317"/>
      <c r="G16694" s="317"/>
      <c r="H16694" s="317"/>
      <c r="I16694" s="317"/>
      <c r="J16694" s="27">
        <f t="shared" ref="J16694" si="18767">SUM(J16687:J16693)</f>
        <v>509.27</v>
      </c>
      <c r="K16694" s="30"/>
      <c r="L16694" s="30"/>
    </row>
    <row r="16695" spans="1:12" ht="14.1" customHeight="1" thickBot="1" x14ac:dyDescent="0.25">
      <c r="A16695" s="241">
        <f t="shared" si="18744"/>
        <v>1</v>
      </c>
      <c r="B16695" s="241" t="str">
        <f t="shared" si="18745"/>
        <v>RECEPCIONISTA</v>
      </c>
      <c r="C16695" s="241" t="str">
        <f t="shared" si="18746"/>
        <v>PATO BRANCO</v>
      </c>
      <c r="D16695" s="4"/>
      <c r="E16695" s="4"/>
      <c r="F16695" s="4"/>
      <c r="G16695" s="4"/>
      <c r="H16695" s="4"/>
      <c r="I16695" s="4"/>
      <c r="J16695" s="4"/>
      <c r="K16695" s="30"/>
      <c r="L16695" s="30"/>
    </row>
    <row r="16696" spans="1:12" ht="18" customHeight="1" x14ac:dyDescent="0.2">
      <c r="A16696" s="241">
        <f t="shared" si="18744"/>
        <v>1</v>
      </c>
      <c r="B16696" s="241" t="str">
        <f t="shared" si="18745"/>
        <v>RECEPCIONISTA</v>
      </c>
      <c r="C16696" s="241" t="str">
        <f t="shared" si="18746"/>
        <v>PATO BRANCO</v>
      </c>
      <c r="D16696" s="353" t="str">
        <f>Raiz!$D$64</f>
        <v>Quadro-Resumo do Módulo 2 - Encargos e Benefícios Anuais, Mensais e Diários</v>
      </c>
      <c r="E16696" s="353"/>
      <c r="F16696" s="353"/>
      <c r="G16696" s="353"/>
      <c r="H16696" s="353"/>
      <c r="I16696" s="353"/>
      <c r="J16696" s="28" t="str">
        <f>Raiz!$J$64</f>
        <v>Valor R$</v>
      </c>
      <c r="K16696" s="30"/>
      <c r="L16696" s="30"/>
    </row>
    <row r="16697" spans="1:12" ht="18" customHeight="1" x14ac:dyDescent="0.2">
      <c r="A16697" s="241">
        <f t="shared" si="18744"/>
        <v>1</v>
      </c>
      <c r="B16697" s="241" t="str">
        <f t="shared" si="18745"/>
        <v>RECEPCIONISTA</v>
      </c>
      <c r="C16697" s="241" t="str">
        <f t="shared" si="18746"/>
        <v>PATO BRANCO</v>
      </c>
      <c r="D16697" s="52" t="str">
        <f>Raiz!$D$65</f>
        <v>2.1</v>
      </c>
      <c r="E16697" s="314" t="str">
        <f>Raiz!$E$65</f>
        <v>13º Salário e Adicional de Férias</v>
      </c>
      <c r="F16697" s="314"/>
      <c r="G16697" s="314"/>
      <c r="H16697" s="314"/>
      <c r="I16697" s="314"/>
      <c r="J16697" s="25">
        <f t="shared" ref="J16697" si="18768">J16673</f>
        <v>153.23000000000002</v>
      </c>
      <c r="K16697" s="30"/>
      <c r="L16697" s="30"/>
    </row>
    <row r="16698" spans="1:12" ht="18" customHeight="1" x14ac:dyDescent="0.2">
      <c r="A16698" s="241">
        <f t="shared" si="18744"/>
        <v>1</v>
      </c>
      <c r="B16698" s="241" t="str">
        <f t="shared" si="18745"/>
        <v>RECEPCIONISTA</v>
      </c>
      <c r="C16698" s="241" t="str">
        <f t="shared" si="18746"/>
        <v>PATO BRANCO</v>
      </c>
      <c r="D16698" s="52" t="str">
        <f>Raiz!$D$66</f>
        <v>2.2</v>
      </c>
      <c r="E16698" s="314" t="str">
        <f>Raiz!$E$66</f>
        <v>Encargos Previdenciários (GPS), FGTS e outras contribuições</v>
      </c>
      <c r="F16698" s="314"/>
      <c r="G16698" s="314"/>
      <c r="H16698" s="314"/>
      <c r="I16698" s="314"/>
      <c r="J16698" s="25">
        <f t="shared" ref="J16698" si="18769">J16684</f>
        <v>563.88</v>
      </c>
      <c r="K16698" s="30"/>
      <c r="L16698" s="30"/>
    </row>
    <row r="16699" spans="1:12" ht="18" customHeight="1" x14ac:dyDescent="0.2">
      <c r="A16699" s="241">
        <f t="shared" ref="A16699:C16700" si="18770">A16698</f>
        <v>1</v>
      </c>
      <c r="B16699" s="241" t="str">
        <f t="shared" si="18770"/>
        <v>RECEPCIONISTA</v>
      </c>
      <c r="C16699" s="241" t="str">
        <f t="shared" si="18770"/>
        <v>PATO BRANCO</v>
      </c>
      <c r="D16699" s="52" t="str">
        <f>Raiz!$D$67</f>
        <v>2.3</v>
      </c>
      <c r="E16699" s="314" t="str">
        <f>Raiz!$E$67</f>
        <v>Benefícios Mensais e Diários</v>
      </c>
      <c r="F16699" s="314"/>
      <c r="G16699" s="314"/>
      <c r="H16699" s="314"/>
      <c r="I16699" s="314"/>
      <c r="J16699" s="25">
        <f t="shared" ref="J16699" si="18771">J16694</f>
        <v>509.27</v>
      </c>
      <c r="K16699" s="30"/>
      <c r="L16699" s="30"/>
    </row>
    <row r="16700" spans="1:12" ht="18" customHeight="1" thickBot="1" x14ac:dyDescent="0.25">
      <c r="A16700" s="241">
        <f t="shared" si="18770"/>
        <v>1</v>
      </c>
      <c r="B16700" s="241" t="str">
        <f t="shared" si="18770"/>
        <v>RECEPCIONISTA</v>
      </c>
      <c r="C16700" s="241" t="str">
        <f t="shared" si="18770"/>
        <v>PATO BRANCO</v>
      </c>
      <c r="D16700" s="317" t="str">
        <f>Raiz!$D$68</f>
        <v> Total do Módulo 2 - Encargos e Benefícios Anuais, mensais e Diários</v>
      </c>
      <c r="E16700" s="317"/>
      <c r="F16700" s="317"/>
      <c r="G16700" s="317"/>
      <c r="H16700" s="317"/>
      <c r="I16700" s="317"/>
      <c r="J16700" s="27">
        <f t="shared" ref="J16700" si="18772">SUM(J16697:J16699)</f>
        <v>1226.3800000000001</v>
      </c>
      <c r="K16700" s="30"/>
      <c r="L16700" s="30"/>
    </row>
    <row r="16701" spans="1:12" ht="14.1" customHeight="1" thickBot="1" x14ac:dyDescent="0.25">
      <c r="A16701" s="241">
        <f t="shared" ref="A16701:C16701" si="18773">A16700</f>
        <v>1</v>
      </c>
      <c r="B16701" s="241" t="str">
        <f t="shared" si="18773"/>
        <v>RECEPCIONISTA</v>
      </c>
      <c r="C16701" s="241" t="str">
        <f t="shared" si="18773"/>
        <v>PATO BRANCO</v>
      </c>
      <c r="D16701" s="4"/>
      <c r="E16701" s="4"/>
      <c r="F16701" s="4"/>
      <c r="G16701" s="4"/>
      <c r="H16701" s="4"/>
      <c r="I16701" s="4"/>
      <c r="J16701" s="4"/>
      <c r="K16701" s="30"/>
      <c r="L16701" s="30"/>
    </row>
    <row r="16702" spans="1:12" ht="18" customHeight="1" x14ac:dyDescent="0.2">
      <c r="A16702" s="241">
        <f t="shared" ref="A16702:C16702" si="18774">A16701</f>
        <v>1</v>
      </c>
      <c r="B16702" s="241" t="str">
        <f t="shared" si="18774"/>
        <v>RECEPCIONISTA</v>
      </c>
      <c r="C16702" s="241" t="str">
        <f t="shared" si="18774"/>
        <v>PATO BRANCO</v>
      </c>
      <c r="D16702" s="350" t="str">
        <f>Raiz!$D$70</f>
        <v>MÓDULO 3 – PROVISÃO PARA RESCISÃO</v>
      </c>
      <c r="E16702" s="351"/>
      <c r="F16702" s="351"/>
      <c r="G16702" s="351"/>
      <c r="H16702" s="352"/>
      <c r="I16702" s="1" t="str">
        <f>Raiz!$I$70</f>
        <v>%</v>
      </c>
      <c r="J16702" s="2" t="str">
        <f>Raiz!$J$70</f>
        <v>Valor R$</v>
      </c>
      <c r="K16702" s="30"/>
      <c r="L16702" s="30"/>
    </row>
    <row r="16703" spans="1:12" ht="30" customHeight="1" x14ac:dyDescent="0.2">
      <c r="A16703" s="241">
        <f t="shared" ref="A16703:C16703" si="18775">A16702</f>
        <v>1</v>
      </c>
      <c r="B16703" s="241" t="str">
        <f t="shared" si="18775"/>
        <v>RECEPCIONISTA</v>
      </c>
      <c r="C16703" s="241" t="str">
        <f t="shared" si="18775"/>
        <v>PATO BRANCO</v>
      </c>
      <c r="D16703" s="147" t="str">
        <f>Raiz!$D$71</f>
        <v>A</v>
      </c>
      <c r="E16703" s="265" t="str">
        <f>Raiz!$E$71</f>
        <v>Aviso Prévio Indenizado</v>
      </c>
      <c r="F16703" s="332" t="str">
        <f>Raiz!$F$71</f>
        <v>Cálculo do valor = [Rem/12 + 13º/12 + Férias/12 + 1/3Férias/12] x 1 x 5% de rotatividade anual</v>
      </c>
      <c r="G16703" s="333"/>
      <c r="H16703" s="408"/>
      <c r="I16703" s="20">
        <f>Raiz!$I$71</f>
        <v>4.9768518518518521E-3</v>
      </c>
      <c r="J16703" s="19">
        <f t="shared" ref="J16703" si="18776">ROUND(I16703*J16667,2)</f>
        <v>6.86</v>
      </c>
      <c r="K16703" s="30"/>
      <c r="L16703" s="30"/>
    </row>
    <row r="16704" spans="1:12" ht="18" customHeight="1" x14ac:dyDescent="0.2">
      <c r="A16704" s="241">
        <f t="shared" ref="A16704:C16704" si="18777">A16703</f>
        <v>1</v>
      </c>
      <c r="B16704" s="241" t="str">
        <f t="shared" si="18777"/>
        <v>RECEPCIONISTA</v>
      </c>
      <c r="C16704" s="241" t="str">
        <f t="shared" si="18777"/>
        <v>PATO BRANCO</v>
      </c>
      <c r="D16704" s="52" t="str">
        <f>Raiz!$D$72</f>
        <v>B</v>
      </c>
      <c r="E16704" s="404" t="str">
        <f>Raiz!$E$72</f>
        <v>Incidência do FGTS sobre o Aviso Prévio Indenizado</v>
      </c>
      <c r="F16704" s="405"/>
      <c r="G16704" s="405"/>
      <c r="H16704" s="406"/>
      <c r="I16704" s="20">
        <f t="shared" ref="I16704:I16767" si="18778">0.08*I16703</f>
        <v>3.9814814814814818E-4</v>
      </c>
      <c r="J16704" s="19">
        <f t="shared" ref="J16704" si="18779">ROUND(I16704*J16667,2)</f>
        <v>0.55000000000000004</v>
      </c>
      <c r="K16704" s="30"/>
      <c r="L16704" s="30"/>
    </row>
    <row r="16705" spans="1:12" ht="18" customHeight="1" x14ac:dyDescent="0.2">
      <c r="A16705" s="241">
        <f t="shared" ref="A16705:C16705" si="18780">A16704</f>
        <v>1</v>
      </c>
      <c r="B16705" s="241" t="str">
        <f t="shared" si="18780"/>
        <v>RECEPCIONISTA</v>
      </c>
      <c r="C16705" s="241" t="str">
        <f t="shared" si="18780"/>
        <v>PATO BRANCO</v>
      </c>
      <c r="D16705" s="52" t="str">
        <f>Raiz!$D$73</f>
        <v>C</v>
      </c>
      <c r="E16705" s="409" t="str">
        <f>Raiz!$E$73</f>
        <v>Multa do FGTS sobre o Aviso Prévio Indenizado</v>
      </c>
      <c r="F16705" s="410"/>
      <c r="G16705" s="410"/>
      <c r="H16705" s="411"/>
      <c r="I16705" s="20">
        <f>Raiz!$I$73</f>
        <v>1.9039999999999999E-3</v>
      </c>
      <c r="J16705" s="19">
        <f t="shared" ref="J16705" si="18781">ROUND(I16705*J16667,2)</f>
        <v>2.63</v>
      </c>
      <c r="K16705" s="30"/>
      <c r="L16705" s="30"/>
    </row>
    <row r="16706" spans="1:12" ht="30" customHeight="1" x14ac:dyDescent="0.2">
      <c r="A16706" s="241">
        <f t="shared" ref="A16706:C16706" si="18782">A16705</f>
        <v>1</v>
      </c>
      <c r="B16706" s="241" t="str">
        <f t="shared" si="18782"/>
        <v>RECEPCIONISTA</v>
      </c>
      <c r="C16706" s="241" t="str">
        <f t="shared" si="18782"/>
        <v>PATO BRANCO</v>
      </c>
      <c r="D16706" s="147" t="str">
        <f>Raiz!$D$74</f>
        <v>D</v>
      </c>
      <c r="E16706" s="265" t="str">
        <f>Raiz!$E$74</f>
        <v>Aviso Prévio Trabalhado</v>
      </c>
      <c r="F16706" s="338" t="s">
        <v>321</v>
      </c>
      <c r="G16706" s="338"/>
      <c r="H16706" s="338"/>
      <c r="I16706" s="20">
        <f t="shared" ref="I16706" si="18783">1/30*7/H16641*1</f>
        <v>9.7222222222222224E-3</v>
      </c>
      <c r="J16706" s="19">
        <f t="shared" ref="J16706" si="18784">ROUND(I16706*J16667,2)</f>
        <v>13.41</v>
      </c>
      <c r="K16706" s="30"/>
      <c r="L16706" s="30"/>
    </row>
    <row r="16707" spans="1:12" ht="18" customHeight="1" x14ac:dyDescent="0.2">
      <c r="A16707" s="241">
        <f t="shared" ref="A16707:C16707" si="18785">A16706</f>
        <v>1</v>
      </c>
      <c r="B16707" s="241" t="str">
        <f t="shared" si="18785"/>
        <v>RECEPCIONISTA</v>
      </c>
      <c r="C16707" s="241" t="str">
        <f t="shared" si="18785"/>
        <v>PATO BRANCO</v>
      </c>
      <c r="D16707" s="52" t="str">
        <f>Raiz!$D$75</f>
        <v>E</v>
      </c>
      <c r="E16707" s="331" t="str">
        <f>Raiz!$E$75</f>
        <v>Incidência dos encargos do submódulo 2.2 sobre o Aviso Prévio Trabalhado</v>
      </c>
      <c r="F16707" s="335"/>
      <c r="G16707" s="335"/>
      <c r="H16707" s="336"/>
      <c r="I16707" s="20">
        <f t="shared" ref="I16707" si="18786">I16684*I16706</f>
        <v>3.5777777777777782E-3</v>
      </c>
      <c r="J16707" s="19">
        <f t="shared" ref="J16707" si="18787">ROUND(I16707*J16667,2)</f>
        <v>4.93</v>
      </c>
      <c r="K16707" s="30"/>
      <c r="L16707" s="30"/>
    </row>
    <row r="16708" spans="1:12" ht="18" customHeight="1" x14ac:dyDescent="0.2">
      <c r="A16708" s="241">
        <f t="shared" ref="A16708:C16708" si="18788">A16707</f>
        <v>1</v>
      </c>
      <c r="B16708" s="241" t="str">
        <f t="shared" si="18788"/>
        <v>RECEPCIONISTA</v>
      </c>
      <c r="C16708" s="241" t="str">
        <f t="shared" si="18788"/>
        <v>PATO BRANCO</v>
      </c>
      <c r="D16708" s="52" t="str">
        <f>Raiz!$D$76</f>
        <v>F</v>
      </c>
      <c r="E16708" s="323" t="str">
        <f>Raiz!$E$76</f>
        <v>Multa do FGTS e sobre o Aviso Prévio Trabalhado</v>
      </c>
      <c r="F16708" s="323"/>
      <c r="G16708" s="323"/>
      <c r="H16708" s="323"/>
      <c r="I16708" s="20">
        <f>Raiz!$I$76</f>
        <v>3.8079999999999996E-2</v>
      </c>
      <c r="J16708" s="19">
        <f t="shared" ref="J16708" si="18789">ROUND(I16708*J16667,2)</f>
        <v>52.52</v>
      </c>
      <c r="K16708" s="30"/>
      <c r="L16708" s="30"/>
    </row>
    <row r="16709" spans="1:12" ht="18" customHeight="1" thickBot="1" x14ac:dyDescent="0.25">
      <c r="A16709" s="241">
        <f t="shared" ref="A16709:C16709" si="18790">A16708</f>
        <v>1</v>
      </c>
      <c r="B16709" s="241" t="str">
        <f t="shared" si="18790"/>
        <v>RECEPCIONISTA</v>
      </c>
      <c r="C16709" s="241" t="str">
        <f t="shared" si="18790"/>
        <v>PATO BRANCO</v>
      </c>
      <c r="D16709" s="317" t="str">
        <f>Raiz!$D$77</f>
        <v>Total do Módulo 3 - Provisão para Rescisão</v>
      </c>
      <c r="E16709" s="317"/>
      <c r="F16709" s="317"/>
      <c r="G16709" s="317"/>
      <c r="H16709" s="317"/>
      <c r="I16709" s="317"/>
      <c r="J16709" s="27">
        <f t="shared" ref="J16709" si="18791">SUM(J16703:J16708)</f>
        <v>80.900000000000006</v>
      </c>
      <c r="K16709" s="30"/>
      <c r="L16709" s="30"/>
    </row>
    <row r="16710" spans="1:12" ht="14.1" customHeight="1" thickBot="1" x14ac:dyDescent="0.25">
      <c r="A16710" s="241">
        <f t="shared" ref="A16710:C16710" si="18792">A16709</f>
        <v>1</v>
      </c>
      <c r="B16710" s="241" t="str">
        <f t="shared" si="18792"/>
        <v>RECEPCIONISTA</v>
      </c>
      <c r="C16710" s="241" t="str">
        <f t="shared" si="18792"/>
        <v>PATO BRANCO</v>
      </c>
      <c r="D16710" s="4"/>
      <c r="E16710" s="4"/>
      <c r="F16710" s="4"/>
      <c r="G16710" s="4"/>
      <c r="H16710" s="4"/>
      <c r="I16710" s="4"/>
      <c r="J16710" s="4"/>
      <c r="K16710" s="30"/>
      <c r="L16710" s="30"/>
    </row>
    <row r="16711" spans="1:12" ht="18" customHeight="1" x14ac:dyDescent="0.2">
      <c r="A16711" s="241">
        <f t="shared" ref="A16711:C16711" si="18793">A16710</f>
        <v>1</v>
      </c>
      <c r="B16711" s="241" t="str">
        <f t="shared" si="18793"/>
        <v>RECEPCIONISTA</v>
      </c>
      <c r="C16711" s="241" t="str">
        <f t="shared" si="18793"/>
        <v>PATO BRANCO</v>
      </c>
      <c r="D16711" s="350" t="str">
        <f>Raiz!$D$79</f>
        <v>MÓDULO 4 – CUSTO DE REPOSIÇÃO DO PROFISSIONAL AUSENTE</v>
      </c>
      <c r="E16711" s="351"/>
      <c r="F16711" s="351"/>
      <c r="G16711" s="351"/>
      <c r="H16711" s="352"/>
      <c r="I16711" s="194" t="str">
        <f>Raiz!$I$79</f>
        <v>%</v>
      </c>
      <c r="J16711" s="149" t="str">
        <f>Raiz!$J$79</f>
        <v>Valor R$</v>
      </c>
      <c r="K16711" s="30"/>
      <c r="L16711" s="30"/>
    </row>
    <row r="16712" spans="1:12" ht="39.950000000000003" customHeight="1" x14ac:dyDescent="0.2">
      <c r="A16712" s="241">
        <f t="shared" ref="A16712:C16712" si="18794">A16711</f>
        <v>1</v>
      </c>
      <c r="B16712" s="241" t="str">
        <f t="shared" si="18794"/>
        <v>RECEPCIONISTA</v>
      </c>
      <c r="C16712" s="241" t="str">
        <f t="shared" si="18794"/>
        <v>PATO BRANCO</v>
      </c>
      <c r="D1671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712" s="338"/>
      <c r="F16712" s="338"/>
      <c r="G16712" s="338"/>
      <c r="H16712" s="338"/>
      <c r="I16712" s="338"/>
      <c r="J16712" s="347"/>
      <c r="K16712" s="30"/>
      <c r="L16712" s="30"/>
    </row>
    <row r="16713" spans="1:12" ht="32.25" customHeight="1" x14ac:dyDescent="0.2">
      <c r="A16713" s="241">
        <f t="shared" ref="A16713:C16713" si="18795">A16712</f>
        <v>1</v>
      </c>
      <c r="B16713" s="241" t="str">
        <f t="shared" si="18795"/>
        <v>RECEPCIONISTA</v>
      </c>
      <c r="C16713" s="241" t="str">
        <f t="shared" si="18795"/>
        <v>PATO BRANCO</v>
      </c>
      <c r="D16713" s="337" t="str">
        <f>Raiz!$D$81</f>
        <v>MÓDULO 1</v>
      </c>
      <c r="E16713" s="337"/>
      <c r="F16713" s="266" t="str">
        <f>Raiz!$F$81</f>
        <v>MÓDULO 2                                                                   (sem VA, VT e Adic.Assid.)</v>
      </c>
      <c r="G16713" s="266" t="str">
        <f>Raiz!$G$81</f>
        <v>MÓDULO 3</v>
      </c>
      <c r="H16713" s="266" t="str">
        <f>Raiz!$H$81</f>
        <v>BCCPA</v>
      </c>
      <c r="I16713" s="419" t="str">
        <f>Raiz!$I$81</f>
        <v>Para cálculo do item A, paga VA nas férias?</v>
      </c>
      <c r="J16713" s="420"/>
      <c r="K16713" s="30"/>
      <c r="L16713" s="30"/>
    </row>
    <row r="16714" spans="1:12" s="29" customFormat="1" ht="18" customHeight="1" x14ac:dyDescent="0.2">
      <c r="A16714" s="241">
        <f t="shared" ref="A16714:C16714" si="18796">A16713</f>
        <v>1</v>
      </c>
      <c r="B16714" s="241" t="str">
        <f t="shared" si="18796"/>
        <v>RECEPCIONISTA</v>
      </c>
      <c r="C16714" s="241" t="str">
        <f t="shared" si="18796"/>
        <v>PATO BRANCO</v>
      </c>
      <c r="D16714" s="342">
        <f t="shared" ref="D16714" si="18797">J16667</f>
        <v>1379.090909090909</v>
      </c>
      <c r="E16714" s="342"/>
      <c r="F16714" s="267">
        <f t="shared" ref="F16714" si="18798">J16700-J16687-J16688-J16691</f>
        <v>802.11000000000013</v>
      </c>
      <c r="G16714" s="267">
        <f t="shared" ref="G16714" si="18799">J16709</f>
        <v>80.900000000000006</v>
      </c>
      <c r="H16714" s="267">
        <f t="shared" ref="H16714" si="18800">SUM(D16714:G16714)</f>
        <v>2262.1009090909092</v>
      </c>
      <c r="I16714" s="421" t="str">
        <f>VLOOKUP(H16639,Base!$B$998:$P$1049,J16644+1,FALSE)</f>
        <v>SIM</v>
      </c>
      <c r="J16714" s="422"/>
      <c r="K16714" s="30"/>
      <c r="L16714" s="30"/>
    </row>
    <row r="16715" spans="1:12" ht="18" customHeight="1" x14ac:dyDescent="0.2">
      <c r="A16715" s="241">
        <f t="shared" ref="A16715:C16715" si="18801">A16714</f>
        <v>1</v>
      </c>
      <c r="B16715" s="241" t="str">
        <f t="shared" si="18801"/>
        <v>RECEPCIONISTA</v>
      </c>
      <c r="C16715" s="241" t="str">
        <f t="shared" si="18801"/>
        <v>PATO BRANCO</v>
      </c>
      <c r="D16715" s="412" t="str">
        <f>Raiz!$D$83</f>
        <v>Submódulo 4.1 Substituto nas Ausências Legais</v>
      </c>
      <c r="E16715" s="413"/>
      <c r="F16715" s="413"/>
      <c r="G16715" s="413"/>
      <c r="H16715" s="413"/>
      <c r="I16715" s="413"/>
      <c r="J16715" s="414"/>
      <c r="K16715" s="30"/>
      <c r="L16715" s="30"/>
    </row>
    <row r="16716" spans="1:12" ht="18" customHeight="1" x14ac:dyDescent="0.2">
      <c r="A16716" s="241">
        <f t="shared" ref="A16716:C16716" si="18802">A16715</f>
        <v>1</v>
      </c>
      <c r="B16716" s="241" t="str">
        <f t="shared" si="18802"/>
        <v>RECEPCIONISTA</v>
      </c>
      <c r="C16716" s="241" t="str">
        <f t="shared" si="18802"/>
        <v>PATO BRANCO</v>
      </c>
      <c r="D16716" s="147" t="str">
        <f>Raiz!$D$84</f>
        <v>A</v>
      </c>
      <c r="E16716" s="338" t="str">
        <f>Raiz!$E$84</f>
        <v>Substituto na cobertura de Férias</v>
      </c>
      <c r="F16716" s="338"/>
      <c r="G16716" s="338" t="str">
        <f>Raiz!$G$84</f>
        <v>Cálculo do valor=[BCCPA+VA(se pago nas férias)]/12</v>
      </c>
      <c r="H16716" s="338"/>
      <c r="I16716" s="43">
        <f>Raiz!$I$84</f>
        <v>8.3333333333333329E-2</v>
      </c>
      <c r="J16716" s="19">
        <f t="shared" ref="J16716" si="18803">IF(I16714="NÃO",H16714/12,(H16714+J16688)/12)</f>
        <v>218.51007575757578</v>
      </c>
      <c r="K16716" s="30"/>
      <c r="L16716" s="30"/>
    </row>
    <row r="16717" spans="1:12" ht="18" customHeight="1" x14ac:dyDescent="0.2">
      <c r="A16717" s="241">
        <f t="shared" ref="A16717:C16717" si="18804">A16716</f>
        <v>1</v>
      </c>
      <c r="B16717" s="241" t="str">
        <f t="shared" si="18804"/>
        <v>RECEPCIONISTA</v>
      </c>
      <c r="C16717" s="241" t="str">
        <f t="shared" si="18804"/>
        <v>PATO BRANCO</v>
      </c>
      <c r="D16717" s="52" t="str">
        <f>Raiz!$D$85</f>
        <v>B</v>
      </c>
      <c r="E16717" s="331" t="str">
        <f>Raiz!$E$85</f>
        <v>Substituto na cobertura de Ausências Legais</v>
      </c>
      <c r="F16717" s="336"/>
      <c r="G16717" s="331" t="str">
        <f>Raiz!$G$85</f>
        <v>Cálculo do valor=[(BCCPA/30)x1dia]/12</v>
      </c>
      <c r="H16717" s="336"/>
      <c r="I16717" s="20">
        <f>Raiz!$I$85</f>
        <v>2.7777777777777779E-3</v>
      </c>
      <c r="J16717" s="19">
        <f t="shared" ref="J16717" si="18805">ROUND(I16717*H16714,2)</f>
        <v>6.28</v>
      </c>
      <c r="K16717" s="30"/>
      <c r="L16717" s="30"/>
    </row>
    <row r="16718" spans="1:12" ht="18" customHeight="1" x14ac:dyDescent="0.2">
      <c r="A16718" s="241">
        <f t="shared" ref="A16718:C16718" si="18806">A16717</f>
        <v>1</v>
      </c>
      <c r="B16718" s="241" t="str">
        <f t="shared" si="18806"/>
        <v>RECEPCIONISTA</v>
      </c>
      <c r="C16718" s="241" t="str">
        <f t="shared" si="18806"/>
        <v>PATO BRANCO</v>
      </c>
      <c r="D16718" s="52" t="str">
        <f>Raiz!$D$86</f>
        <v>C</v>
      </c>
      <c r="E16718" s="320" t="str">
        <f>Raiz!$E$86</f>
        <v>Substituto na cobertura de Licença-Paternidade</v>
      </c>
      <c r="F16718" s="321"/>
      <c r="G16718" s="320" t="str">
        <f>Raiz!$G$86</f>
        <v>Cálculo do valor={[(BCCPA/30)x5dias]/12}x1,5%</v>
      </c>
      <c r="H16718" s="321"/>
      <c r="I16718" s="20">
        <f>Raiz!$I$86</f>
        <v>2.0833333333333332E-4</v>
      </c>
      <c r="J16718" s="19">
        <f t="shared" ref="J16718" si="18807">ROUND(I16718*H16714,2)</f>
        <v>0.47</v>
      </c>
      <c r="K16718" s="30"/>
      <c r="L16718" s="30"/>
    </row>
    <row r="16719" spans="1:12" ht="18" customHeight="1" x14ac:dyDescent="0.2">
      <c r="A16719" s="241">
        <f t="shared" ref="A16719:C16719" si="18808">A16718</f>
        <v>1</v>
      </c>
      <c r="B16719" s="241" t="str">
        <f t="shared" si="18808"/>
        <v>RECEPCIONISTA</v>
      </c>
      <c r="C16719" s="241" t="str">
        <f t="shared" si="18808"/>
        <v>PATO BRANCO</v>
      </c>
      <c r="D16719" s="52" t="str">
        <f>Raiz!$D$87</f>
        <v>D</v>
      </c>
      <c r="E16719" s="320" t="str">
        <f>Raiz!$E$87</f>
        <v>Substituto na cobertura de Ausência por acidente de trab.</v>
      </c>
      <c r="F16719" s="321"/>
      <c r="G16719" s="320" t="str">
        <f>Raiz!$G$87</f>
        <v>Cálculo do valor={[(BCCPA/30)x15dias]/12}x0,78%</v>
      </c>
      <c r="H16719" s="321"/>
      <c r="I16719" s="20">
        <f>Raiz!$I$87</f>
        <v>3.2499999999999999E-4</v>
      </c>
      <c r="J16719" s="19">
        <f t="shared" ref="J16719" si="18809">ROUND(I16719*H16714,2)</f>
        <v>0.74</v>
      </c>
      <c r="K16719" s="30"/>
      <c r="L16719" s="30"/>
    </row>
    <row r="16720" spans="1:12" ht="27" customHeight="1" x14ac:dyDescent="0.2">
      <c r="A16720" s="241">
        <f t="shared" ref="A16720:C16720" si="18810">A16719</f>
        <v>1</v>
      </c>
      <c r="B16720" s="241" t="str">
        <f t="shared" si="18810"/>
        <v>RECEPCIONISTA</v>
      </c>
      <c r="C16720" s="241" t="str">
        <f t="shared" si="18810"/>
        <v>PATO BRANCO</v>
      </c>
      <c r="D16720" s="52" t="str">
        <f>Raiz!$D$88</f>
        <v>E</v>
      </c>
      <c r="E16720" s="320" t="str">
        <f>Raiz!$E$88</f>
        <v>Substituto na cobertura de Afastamento Maternidade</v>
      </c>
      <c r="F16720" s="321"/>
      <c r="G16720" s="320" t="str">
        <f>Raiz!$G$88</f>
        <v>Cálculo do valor = {[(Mód1+Mód1/3)/12+(Submod2.2 +Submod2.3-VA-VT-Adic.Assid.+Mód3)]x(4/12)}x2%</v>
      </c>
      <c r="H16720" s="322"/>
      <c r="I16720" s="327"/>
      <c r="J16720" s="19">
        <f t="shared" ref="J16720" si="18811">ROUND((((J16667+J16667/3)/12+(J16684+J16694+-J16687-J16688-J16691+J16709))*4/12)*2%,2)</f>
        <v>5.89</v>
      </c>
      <c r="K16720" s="30"/>
      <c r="L16720" s="30"/>
    </row>
    <row r="16721" spans="1:12" ht="18" customHeight="1" x14ac:dyDescent="0.2">
      <c r="A16721" s="241">
        <f t="shared" ref="A16721:C16721" si="18812">A16720</f>
        <v>1</v>
      </c>
      <c r="B16721" s="241" t="str">
        <f t="shared" si="18812"/>
        <v>RECEPCIONISTA</v>
      </c>
      <c r="C16721" s="241" t="str">
        <f t="shared" si="18812"/>
        <v>PATO BRANCO</v>
      </c>
      <c r="D16721" s="52" t="str">
        <f>Raiz!$D$89</f>
        <v>F</v>
      </c>
      <c r="E16721" s="320" t="str">
        <f>Raiz!$E$89</f>
        <v>Substituto na cobertura de Ausência por doença</v>
      </c>
      <c r="F16721" s="321"/>
      <c r="G16721" s="320" t="str">
        <f>Raiz!$G$89</f>
        <v>Cálculo do valor = {(BCCPA/30)x3dias}/12</v>
      </c>
      <c r="H16721" s="321"/>
      <c r="I16721" s="23">
        <f>Raiz!$I$89</f>
        <v>8.3333333333333332E-3</v>
      </c>
      <c r="J16721" s="31">
        <f t="shared" ref="J16721" si="18813">ROUND(H16714*I16721,2)</f>
        <v>18.850000000000001</v>
      </c>
      <c r="K16721" s="30"/>
      <c r="L16721" s="30"/>
    </row>
    <row r="16722" spans="1:12" ht="18" customHeight="1" thickBot="1" x14ac:dyDescent="0.25">
      <c r="A16722" s="241">
        <f t="shared" ref="A16722:C16722" si="18814">A16721</f>
        <v>1</v>
      </c>
      <c r="B16722" s="241" t="str">
        <f t="shared" si="18814"/>
        <v>RECEPCIONISTA</v>
      </c>
      <c r="C16722" s="241" t="str">
        <f t="shared" si="18814"/>
        <v>PATO BRANCO</v>
      </c>
      <c r="D16722" s="317" t="str">
        <f>Raiz!$D$90</f>
        <v> Total do Módulo 4 - Custo de Reposição do Profissional Ausente</v>
      </c>
      <c r="E16722" s="317"/>
      <c r="F16722" s="317"/>
      <c r="G16722" s="317"/>
      <c r="H16722" s="317"/>
      <c r="I16722" s="317"/>
      <c r="J16722" s="21">
        <f t="shared" ref="J16722" si="18815">SUM(J16716:J16721)</f>
        <v>250.74007575757577</v>
      </c>
      <c r="K16722" s="30"/>
      <c r="L16722" s="30"/>
    </row>
    <row r="16723" spans="1:12" ht="11.25" customHeight="1" thickBot="1" x14ac:dyDescent="0.25">
      <c r="A16723" s="241">
        <f t="shared" ref="A16723:C16723" si="18816">A16722</f>
        <v>1</v>
      </c>
      <c r="B16723" s="241" t="str">
        <f t="shared" si="18816"/>
        <v>RECEPCIONISTA</v>
      </c>
      <c r="C16723" s="241" t="str">
        <f t="shared" si="18816"/>
        <v>PATO BRANCO</v>
      </c>
      <c r="D16723" s="4"/>
      <c r="E16723" s="4"/>
      <c r="F16723" s="4"/>
      <c r="G16723" s="4"/>
      <c r="H16723" s="4"/>
      <c r="I16723" s="4"/>
      <c r="J16723" s="4"/>
      <c r="K16723" s="30"/>
      <c r="L16723" s="30"/>
    </row>
    <row r="16724" spans="1:12" ht="18" customHeight="1" x14ac:dyDescent="0.2">
      <c r="A16724" s="241">
        <f t="shared" ref="A16724:C16724" si="18817">A16723</f>
        <v>1</v>
      </c>
      <c r="B16724" s="241" t="str">
        <f t="shared" si="18817"/>
        <v>RECEPCIONISTA</v>
      </c>
      <c r="C16724" s="241" t="str">
        <f t="shared" si="18817"/>
        <v>PATO BRANCO</v>
      </c>
      <c r="D16724" s="339" t="str">
        <f>Raiz!$D$92</f>
        <v>MÓDULO 5 - INSUMOS DIVERSOS</v>
      </c>
      <c r="E16724" s="340"/>
      <c r="F16724" s="340"/>
      <c r="G16724" s="340"/>
      <c r="H16724" s="340"/>
      <c r="I16724" s="341"/>
      <c r="J16724" s="2" t="str">
        <f>Raiz!$J$92</f>
        <v>Valor R$</v>
      </c>
      <c r="K16724" s="30"/>
      <c r="L16724" s="30"/>
    </row>
    <row r="16725" spans="1:12" ht="18" customHeight="1" x14ac:dyDescent="0.2">
      <c r="A16725" s="241">
        <f t="shared" ref="A16725:C16725" si="18818">A16724</f>
        <v>1</v>
      </c>
      <c r="B16725" s="241" t="str">
        <f t="shared" si="18818"/>
        <v>RECEPCIONISTA</v>
      </c>
      <c r="C16725" s="241" t="str">
        <f t="shared" si="18818"/>
        <v>PATO BRANCO</v>
      </c>
      <c r="D16725" s="52" t="str">
        <f>Raiz!$D$93</f>
        <v>A</v>
      </c>
      <c r="E16725" s="314" t="str">
        <f>Raiz!$E$93</f>
        <v>Uniformes</v>
      </c>
      <c r="F16725" s="314"/>
      <c r="G16725" s="314"/>
      <c r="H16725" s="314"/>
      <c r="I16725" s="314"/>
      <c r="J16725" s="19">
        <f>VLOOKUP(H16639,Base!$B$1283:$P$1334,J16644+1,FALSE)</f>
        <v>31.67</v>
      </c>
      <c r="K16725" s="127"/>
      <c r="L16725" s="127"/>
    </row>
    <row r="16726" spans="1:12" ht="18" customHeight="1" x14ac:dyDescent="0.2">
      <c r="A16726" s="241">
        <f t="shared" ref="A16726:C16726" si="18819">A16725</f>
        <v>1</v>
      </c>
      <c r="B16726" s="241" t="str">
        <f t="shared" si="18819"/>
        <v>RECEPCIONISTA</v>
      </c>
      <c r="C16726" s="241" t="str">
        <f t="shared" si="18819"/>
        <v>PATO BRANCO</v>
      </c>
      <c r="D16726" s="52" t="str">
        <f t="shared" ref="D16726:D16789" si="18820">IF(J16726=0,"","B")</f>
        <v/>
      </c>
      <c r="E16726" s="264" t="str">
        <f t="shared" ref="E16726:E16789" si="18821">IF(J16726=0,"","Diárias")</f>
        <v/>
      </c>
      <c r="F16726" s="320" t="str">
        <f t="shared" ref="F16726:F16789" si="18822">IF(J16726=0,"","Valor equivalente a 1 (uma) diária")</f>
        <v/>
      </c>
      <c r="G16726" s="322"/>
      <c r="H16726" s="322"/>
      <c r="I16726" s="327"/>
      <c r="J16726" s="19">
        <f>VLOOKUP(H16639,Base!$B$1226:$P$1277,J16644+1,FALSE)</f>
        <v>0</v>
      </c>
      <c r="K16726" s="127"/>
      <c r="L16726" s="127"/>
    </row>
    <row r="16727" spans="1:12" ht="18" customHeight="1" thickBot="1" x14ac:dyDescent="0.25">
      <c r="A16727" s="241">
        <f t="shared" ref="A16727:C16727" si="18823">A16726</f>
        <v>1</v>
      </c>
      <c r="B16727" s="241" t="str">
        <f t="shared" si="18823"/>
        <v>RECEPCIONISTA</v>
      </c>
      <c r="C16727" s="241" t="str">
        <f t="shared" si="18823"/>
        <v>PATO BRANCO</v>
      </c>
      <c r="D16727" s="317" t="str">
        <f>Raiz!$D$95</f>
        <v>Total do Módulo 5 - Insumos Diversos</v>
      </c>
      <c r="E16727" s="317"/>
      <c r="F16727" s="317"/>
      <c r="G16727" s="317"/>
      <c r="H16727" s="317"/>
      <c r="I16727" s="317"/>
      <c r="J16727" s="27">
        <f t="shared" ref="J16727" si="18824">SUM(J16725:J16726)</f>
        <v>31.67</v>
      </c>
      <c r="K16727" s="30"/>
      <c r="L16727" s="30"/>
    </row>
    <row r="16728" spans="1:12" ht="11.25" customHeight="1" thickBot="1" x14ac:dyDescent="0.25">
      <c r="A16728" s="241">
        <f t="shared" ref="A16728:C16728" si="18825">A16727</f>
        <v>1</v>
      </c>
      <c r="B16728" s="241" t="str">
        <f t="shared" si="18825"/>
        <v>RECEPCIONISTA</v>
      </c>
      <c r="C16728" s="241" t="str">
        <f t="shared" si="18825"/>
        <v>PATO BRANCO</v>
      </c>
      <c r="D16728" s="4"/>
      <c r="E16728" s="4"/>
      <c r="F16728" s="4"/>
      <c r="G16728" s="4"/>
      <c r="H16728" s="4"/>
      <c r="I16728" s="4"/>
      <c r="J16728" s="4"/>
      <c r="K16728" s="30"/>
      <c r="L16728" s="30"/>
    </row>
    <row r="16729" spans="1:12" ht="18" customHeight="1" x14ac:dyDescent="0.2">
      <c r="A16729" s="241">
        <f t="shared" ref="A16729:C16729" si="18826">A16728</f>
        <v>1</v>
      </c>
      <c r="B16729" s="241" t="str">
        <f t="shared" si="18826"/>
        <v>RECEPCIONISTA</v>
      </c>
      <c r="C16729" s="241" t="str">
        <f t="shared" si="18826"/>
        <v>PATO BRANCO</v>
      </c>
      <c r="D16729" s="326" t="str">
        <f>Raiz!$D$97</f>
        <v>6 - CUSTOS INDIRETOS, TRIBUTOS E LUCRO</v>
      </c>
      <c r="E16729" s="326"/>
      <c r="F16729" s="326"/>
      <c r="G16729" s="326"/>
      <c r="H16729" s="326"/>
      <c r="I16729" s="1" t="str">
        <f>Raiz!$I$97</f>
        <v>%</v>
      </c>
      <c r="J16729" s="2" t="str">
        <f>Raiz!$J$97</f>
        <v>Valor R$</v>
      </c>
      <c r="K16729" s="30"/>
      <c r="L16729" s="30"/>
    </row>
    <row r="16730" spans="1:12" ht="18" customHeight="1" x14ac:dyDescent="0.2">
      <c r="A16730" s="241">
        <f t="shared" ref="A16730:C16730" si="18827">A16729</f>
        <v>1</v>
      </c>
      <c r="B16730" s="241" t="str">
        <f t="shared" si="18827"/>
        <v>RECEPCIONISTA</v>
      </c>
      <c r="C16730" s="241" t="str">
        <f t="shared" si="18827"/>
        <v>PATO BRANCO</v>
      </c>
      <c r="D16730" s="52" t="str">
        <f>Raiz!$D$98</f>
        <v>A</v>
      </c>
      <c r="E16730" s="323" t="str">
        <f>Raiz!$E$98</f>
        <v>Custos Indiretos (despesas administrativas e operacionais)</v>
      </c>
      <c r="F16730" s="323"/>
      <c r="G16730" s="323"/>
      <c r="H16730" s="323"/>
      <c r="I16730" s="20">
        <f>VLOOKUP(H16639,Base!$B$1340:$P$1391,J16644+1,FALSE)</f>
        <v>0.05</v>
      </c>
      <c r="J16730" s="19">
        <f t="shared" ref="J16730" si="18828">ROUND(J16752*I16730,2)</f>
        <v>148.44</v>
      </c>
      <c r="K16730" s="30"/>
      <c r="L16730" s="30"/>
    </row>
    <row r="16731" spans="1:12" ht="18" customHeight="1" x14ac:dyDescent="0.2">
      <c r="A16731" s="241">
        <f t="shared" ref="A16731:C16731" si="18829">A16730</f>
        <v>1</v>
      </c>
      <c r="B16731" s="241" t="str">
        <f t="shared" si="18829"/>
        <v>RECEPCIONISTA</v>
      </c>
      <c r="C16731" s="241" t="str">
        <f t="shared" si="18829"/>
        <v>PATO BRANCO</v>
      </c>
      <c r="D16731" s="18" t="str">
        <f>Raiz!$D$99</f>
        <v>B</v>
      </c>
      <c r="E16731" s="323" t="str">
        <f>Raiz!$E$99</f>
        <v>Lucro</v>
      </c>
      <c r="F16731" s="323"/>
      <c r="G16731" s="323"/>
      <c r="H16731" s="323"/>
      <c r="I16731" s="20">
        <f>VLOOKUP(H16639,Base!$B$1397:$P$1448,J16644+1,FALSE)</f>
        <v>4.9799999999999997E-2</v>
      </c>
      <c r="J16731" s="19">
        <f t="shared" ref="J16731" si="18830">ROUND(J16754*I16731,2)</f>
        <v>155.24</v>
      </c>
      <c r="K16731" s="30"/>
      <c r="L16731" s="30"/>
    </row>
    <row r="16732" spans="1:12" ht="18" customHeight="1" x14ac:dyDescent="0.2">
      <c r="A16732" s="241">
        <f t="shared" ref="A16732:C16732" si="18831">A16731</f>
        <v>1</v>
      </c>
      <c r="B16732" s="241" t="str">
        <f t="shared" si="18831"/>
        <v>RECEPCIONISTA</v>
      </c>
      <c r="C16732" s="241" t="str">
        <f t="shared" si="18831"/>
        <v>PATO BRANCO</v>
      </c>
      <c r="D16732" s="324" t="str">
        <f>Raiz!$D$100</f>
        <v>Subtotal</v>
      </c>
      <c r="E16732" s="324"/>
      <c r="F16732" s="324"/>
      <c r="G16732" s="324"/>
      <c r="H16732" s="324"/>
      <c r="I16732" s="32">
        <f t="shared" ref="I16732:J16732" si="18832">SUM(I16730:I16731)</f>
        <v>9.98E-2</v>
      </c>
      <c r="J16732" s="33">
        <f t="shared" si="18832"/>
        <v>303.68</v>
      </c>
      <c r="K16732" s="30"/>
      <c r="L16732" s="30"/>
    </row>
    <row r="16733" spans="1:12" ht="18" customHeight="1" x14ac:dyDescent="0.2">
      <c r="A16733" s="241">
        <f t="shared" ref="A16733:C16733" si="18833">A16732</f>
        <v>1</v>
      </c>
      <c r="B16733" s="241" t="str">
        <f t="shared" si="18833"/>
        <v>RECEPCIONISTA</v>
      </c>
      <c r="C16733" s="241" t="str">
        <f t="shared" si="18833"/>
        <v>PATO BRANCO</v>
      </c>
      <c r="D16733" s="52" t="str">
        <f>Raiz!$D$101</f>
        <v>C</v>
      </c>
      <c r="E16733" s="323" t="str">
        <f>Raiz!$E$101</f>
        <v>Tributos</v>
      </c>
      <c r="F16733" s="325"/>
      <c r="G16733" s="325"/>
      <c r="H16733" s="325"/>
      <c r="I16733" s="32">
        <f t="shared" ref="I16733:J16733" si="18834">SUM(I16734:I16736)</f>
        <v>0.1125</v>
      </c>
      <c r="J16733" s="33">
        <f t="shared" si="18834"/>
        <v>414.82000000000005</v>
      </c>
      <c r="K16733" s="30"/>
      <c r="L16733" s="30"/>
    </row>
    <row r="16734" spans="1:12" ht="18" customHeight="1" x14ac:dyDescent="0.2">
      <c r="A16734" s="241">
        <f t="shared" ref="A16734:C16734" si="18835">A16733</f>
        <v>1</v>
      </c>
      <c r="B16734" s="241" t="str">
        <f t="shared" si="18835"/>
        <v>RECEPCIONISTA</v>
      </c>
      <c r="C16734" s="241" t="str">
        <f t="shared" si="18835"/>
        <v>PATO BRANCO</v>
      </c>
      <c r="D16734" s="328" t="str">
        <f>Raiz!$D$102</f>
        <v>C.1</v>
      </c>
      <c r="E16734" s="330" t="str">
        <f>Raiz!$E$102</f>
        <v>Tributos Federais</v>
      </c>
      <c r="F16734" s="332" t="str">
        <f>Raiz!$F$102</f>
        <v>PIS</v>
      </c>
      <c r="G16734" s="333"/>
      <c r="H16734" s="334"/>
      <c r="I16734" s="43">
        <f>Raiz!$I$102</f>
        <v>1.6500000000000001E-2</v>
      </c>
      <c r="J16734" s="19">
        <f t="shared" ref="J16734" si="18836">ROUND(I16734*J16743,2)</f>
        <v>60.84</v>
      </c>
      <c r="K16734" s="30"/>
      <c r="L16734" s="30"/>
    </row>
    <row r="16735" spans="1:12" ht="18" customHeight="1" x14ac:dyDescent="0.2">
      <c r="A16735" s="241">
        <f t="shared" ref="A16735:C16735" si="18837">A16734</f>
        <v>1</v>
      </c>
      <c r="B16735" s="241" t="str">
        <f t="shared" si="18837"/>
        <v>RECEPCIONISTA</v>
      </c>
      <c r="C16735" s="241" t="str">
        <f t="shared" si="18837"/>
        <v>PATO BRANCO</v>
      </c>
      <c r="D16735" s="329"/>
      <c r="E16735" s="331"/>
      <c r="F16735" s="331" t="str">
        <f>Raiz!$F$103</f>
        <v>COFINS</v>
      </c>
      <c r="G16735" s="335"/>
      <c r="H16735" s="336"/>
      <c r="I16735" s="20">
        <f>Raiz!$I$103</f>
        <v>7.5999999999999998E-2</v>
      </c>
      <c r="J16735" s="19">
        <f t="shared" ref="J16735" si="18838">ROUND(I16735*J16743,2)</f>
        <v>280.23</v>
      </c>
    </row>
    <row r="16736" spans="1:12" ht="18" customHeight="1" x14ac:dyDescent="0.2">
      <c r="A16736" s="241">
        <f t="shared" ref="A16736:C16736" si="18839">A16735</f>
        <v>1</v>
      </c>
      <c r="B16736" s="241" t="str">
        <f t="shared" si="18839"/>
        <v>RECEPCIONISTA</v>
      </c>
      <c r="C16736" s="241" t="str">
        <f t="shared" si="18839"/>
        <v>PATO BRANCO</v>
      </c>
      <c r="D16736" s="18" t="str">
        <f>Raiz!$D$104</f>
        <v>C.2</v>
      </c>
      <c r="E16736" s="263" t="str">
        <f>Raiz!$E$104</f>
        <v>Tributos Municipais</v>
      </c>
      <c r="F16736" s="320" t="str">
        <f>Raiz!$F$104</f>
        <v>ISS</v>
      </c>
      <c r="G16736" s="322"/>
      <c r="H16736" s="321"/>
      <c r="I16736" s="20">
        <f>VLOOKUP(H16639,Base!$B$29:$D$80,3,FALSE)</f>
        <v>0.02</v>
      </c>
      <c r="J16736" s="19">
        <f t="shared" ref="J16736" si="18840">ROUND(I16736*J16743,2)</f>
        <v>73.75</v>
      </c>
    </row>
    <row r="16737" spans="1:10" ht="18" customHeight="1" thickBot="1" x14ac:dyDescent="0.25">
      <c r="A16737" s="241">
        <f t="shared" ref="A16737:C16737" si="18841">A16736</f>
        <v>1</v>
      </c>
      <c r="B16737" s="241" t="str">
        <f t="shared" si="18841"/>
        <v>RECEPCIONISTA</v>
      </c>
      <c r="C16737" s="241" t="str">
        <f t="shared" si="18841"/>
        <v>PATO BRANCO</v>
      </c>
      <c r="D16737" s="319" t="str">
        <f>Raiz!$D$105</f>
        <v>Total do Módulo 6 - Custos Indiretos, Lucro e Tributos</v>
      </c>
      <c r="E16737" s="319"/>
      <c r="F16737" s="319"/>
      <c r="G16737" s="319"/>
      <c r="H16737" s="319"/>
      <c r="I16737" s="24">
        <f t="shared" ref="I16737:J16737" si="18842">I16732+I16733</f>
        <v>0.21229999999999999</v>
      </c>
      <c r="J16737" s="21">
        <f t="shared" si="18842"/>
        <v>718.5</v>
      </c>
    </row>
    <row r="16738" spans="1:10" ht="11.25" customHeight="1" thickBot="1" x14ac:dyDescent="0.25">
      <c r="A16738" s="241">
        <f t="shared" ref="A16738:C16738" si="18843">A16737</f>
        <v>1</v>
      </c>
      <c r="B16738" s="241" t="str">
        <f t="shared" si="18843"/>
        <v>RECEPCIONISTA</v>
      </c>
      <c r="C16738" s="241" t="str">
        <f t="shared" si="18843"/>
        <v>PATO BRANCO</v>
      </c>
      <c r="D16738" s="4"/>
      <c r="E16738" s="4"/>
      <c r="F16738" s="4"/>
      <c r="G16738" s="4"/>
      <c r="H16738" s="4"/>
      <c r="I16738" s="4"/>
      <c r="J16738" s="4"/>
    </row>
    <row r="16739" spans="1:10" ht="18" customHeight="1" x14ac:dyDescent="0.2">
      <c r="A16739" s="241">
        <f t="shared" ref="A16739:C16739" si="18844">A16738</f>
        <v>1</v>
      </c>
      <c r="B16739" s="241" t="str">
        <f t="shared" si="18844"/>
        <v>RECEPCIONISTA</v>
      </c>
      <c r="C16739" s="241" t="str">
        <f t="shared" si="18844"/>
        <v>PATO BRANCO</v>
      </c>
      <c r="D16739" s="339" t="str">
        <f>Raiz!$D$107</f>
        <v>TRIBUTOS (percentual incidente sobre o Valor total por empregado)</v>
      </c>
      <c r="E16739" s="340"/>
      <c r="F16739" s="340"/>
      <c r="G16739" s="340"/>
      <c r="H16739" s="340"/>
      <c r="I16739" s="340"/>
      <c r="J16739" s="341"/>
    </row>
    <row r="16740" spans="1:10" ht="18" customHeight="1" x14ac:dyDescent="0.2">
      <c r="A16740" s="241">
        <f t="shared" ref="A16740:C16740" si="18845">A16739</f>
        <v>1</v>
      </c>
      <c r="B16740" s="241" t="str">
        <f t="shared" si="18845"/>
        <v>RECEPCIONISTA</v>
      </c>
      <c r="C16740" s="241" t="str">
        <f t="shared" si="18845"/>
        <v>PATO BRANCO</v>
      </c>
      <c r="D16740" s="52" t="str">
        <f>Raiz!$D$108</f>
        <v>A</v>
      </c>
      <c r="E16740" s="314" t="str">
        <f>Raiz!$E$108</f>
        <v>Percentual total dos Tributos / 100</v>
      </c>
      <c r="F16740" s="314"/>
      <c r="G16740" s="314"/>
      <c r="H16740" s="314"/>
      <c r="I16740" s="314"/>
      <c r="J16740" s="34">
        <f t="shared" ref="J16740" si="18846">I16733</f>
        <v>0.1125</v>
      </c>
    </row>
    <row r="16741" spans="1:10" ht="18" customHeight="1" x14ac:dyDescent="0.2">
      <c r="A16741" s="241">
        <f t="shared" ref="A16741:C16741" si="18847">A16740</f>
        <v>1</v>
      </c>
      <c r="B16741" s="241" t="str">
        <f t="shared" si="18847"/>
        <v>RECEPCIONISTA</v>
      </c>
      <c r="C16741" s="241" t="str">
        <f t="shared" si="18847"/>
        <v>PATO BRANCO</v>
      </c>
      <c r="D16741" s="52" t="str">
        <f>Raiz!$D$109</f>
        <v>B</v>
      </c>
      <c r="E16741" s="314" t="str">
        <f>Raiz!$E$109</f>
        <v>1 - A</v>
      </c>
      <c r="F16741" s="314"/>
      <c r="G16741" s="314"/>
      <c r="H16741" s="314"/>
      <c r="I16741" s="314"/>
      <c r="J16741" s="34">
        <f t="shared" ref="J16741:J16804" si="18848">1-J16740</f>
        <v>0.88749999999999996</v>
      </c>
    </row>
    <row r="16742" spans="1:10" ht="18" customHeight="1" x14ac:dyDescent="0.2">
      <c r="A16742" s="241">
        <f t="shared" ref="A16742:C16742" si="18849">A16741</f>
        <v>1</v>
      </c>
      <c r="B16742" s="241" t="str">
        <f t="shared" si="18849"/>
        <v>RECEPCIONISTA</v>
      </c>
      <c r="C16742" s="241" t="str">
        <f t="shared" si="18849"/>
        <v>PATO BRANCO</v>
      </c>
      <c r="D16742" s="52" t="str">
        <f>Raiz!$D$110</f>
        <v>C</v>
      </c>
      <c r="E16742" s="314" t="str">
        <f>Raiz!$E$110</f>
        <v>Custo antes da incidência dos tributos</v>
      </c>
      <c r="F16742" s="314"/>
      <c r="G16742" s="314"/>
      <c r="H16742" s="314"/>
      <c r="I16742" s="314"/>
      <c r="J16742" s="19">
        <f t="shared" ref="J16742" si="18850">J16756</f>
        <v>3272.4609848484852</v>
      </c>
    </row>
    <row r="16743" spans="1:10" ht="18" customHeight="1" x14ac:dyDescent="0.2">
      <c r="A16743" s="241">
        <f t="shared" ref="A16743:C16743" si="18851">A16742</f>
        <v>1</v>
      </c>
      <c r="B16743" s="241" t="str">
        <f t="shared" si="18851"/>
        <v>RECEPCIONISTA</v>
      </c>
      <c r="C16743" s="241" t="str">
        <f t="shared" si="18851"/>
        <v>PATO BRANCO</v>
      </c>
      <c r="D16743" s="52" t="str">
        <f>Raiz!$D$111</f>
        <v>D</v>
      </c>
      <c r="E16743" s="314" t="str">
        <f>Raiz!$E$111</f>
        <v>PREÇO DO POSTO/MÊS (C / B)</v>
      </c>
      <c r="F16743" s="314"/>
      <c r="G16743" s="314"/>
      <c r="H16743" s="314"/>
      <c r="I16743" s="314"/>
      <c r="J16743" s="19">
        <f t="shared" ref="J16743" si="18852">ROUND(J16742/J16741,2)</f>
        <v>3687.28</v>
      </c>
    </row>
    <row r="16744" spans="1:10" ht="18" customHeight="1" thickBot="1" x14ac:dyDescent="0.25">
      <c r="A16744" s="241">
        <f t="shared" ref="A16744:C16744" si="18853">A16743</f>
        <v>1</v>
      </c>
      <c r="B16744" s="241" t="str">
        <f t="shared" si="18853"/>
        <v>RECEPCIONISTA</v>
      </c>
      <c r="C16744" s="241" t="str">
        <f t="shared" si="18853"/>
        <v>PATO BRANCO</v>
      </c>
      <c r="D16744" s="317" t="str">
        <f>Raiz!$D$112</f>
        <v>Total dos Tributos = (D – C)</v>
      </c>
      <c r="E16744" s="317"/>
      <c r="F16744" s="317"/>
      <c r="G16744" s="317"/>
      <c r="H16744" s="317"/>
      <c r="I16744" s="317"/>
      <c r="J16744" s="35">
        <f t="shared" ref="J16744" si="18854">J16743-J16742</f>
        <v>414.81901515151503</v>
      </c>
    </row>
    <row r="16745" spans="1:10" ht="11.25" customHeight="1" thickBot="1" x14ac:dyDescent="0.25">
      <c r="A16745" s="241">
        <f t="shared" ref="A16745:C16745" si="18855">A16744</f>
        <v>1</v>
      </c>
      <c r="B16745" s="241" t="str">
        <f t="shared" si="18855"/>
        <v>RECEPCIONISTA</v>
      </c>
      <c r="C16745" s="241" t="str">
        <f t="shared" si="18855"/>
        <v>PATO BRANCO</v>
      </c>
      <c r="D16745" s="4"/>
      <c r="E16745" s="4"/>
      <c r="F16745" s="4"/>
      <c r="G16745" s="4"/>
      <c r="H16745" s="4"/>
      <c r="I16745" s="4"/>
      <c r="J16745" s="4"/>
    </row>
    <row r="16746" spans="1:10" ht="18" customHeight="1" x14ac:dyDescent="0.2">
      <c r="A16746" s="241">
        <f t="shared" ref="A16746:C16746" si="18856">A16745</f>
        <v>1</v>
      </c>
      <c r="B16746" s="241" t="str">
        <f t="shared" si="18856"/>
        <v>RECEPCIONISTA</v>
      </c>
      <c r="C16746" s="241" t="str">
        <f t="shared" si="18856"/>
        <v>PATO BRANCO</v>
      </c>
      <c r="D16746" s="318" t="str">
        <f>Raiz!$D$114</f>
        <v>2 - QUADRO-RESUMO DO CUSTO POR EMPREGADO</v>
      </c>
      <c r="E16746" s="318"/>
      <c r="F16746" s="318"/>
      <c r="G16746" s="318"/>
      <c r="H16746" s="318"/>
      <c r="I16746" s="318"/>
      <c r="J16746" s="3" t="str">
        <f>Raiz!$J$114</f>
        <v>Valor R$</v>
      </c>
    </row>
    <row r="16747" spans="1:10" ht="18" customHeight="1" x14ac:dyDescent="0.2">
      <c r="A16747" s="241">
        <f t="shared" ref="A16747:C16747" si="18857">A16746</f>
        <v>1</v>
      </c>
      <c r="B16747" s="241" t="str">
        <f t="shared" si="18857"/>
        <v>RECEPCIONISTA</v>
      </c>
      <c r="C16747" s="241" t="str">
        <f t="shared" si="18857"/>
        <v>PATO BRANCO</v>
      </c>
      <c r="D16747" s="52" t="str">
        <f>Raiz!$D$115</f>
        <v>A</v>
      </c>
      <c r="E16747" s="314" t="str">
        <f>Raiz!$E$115</f>
        <v>Módulo 1 - Composição da Remuneração</v>
      </c>
      <c r="F16747" s="314"/>
      <c r="G16747" s="314"/>
      <c r="H16747" s="314"/>
      <c r="I16747" s="314"/>
      <c r="J16747" s="19">
        <f t="shared" ref="J16747" si="18858">J16667</f>
        <v>1379.090909090909</v>
      </c>
    </row>
    <row r="16748" spans="1:10" ht="18" customHeight="1" x14ac:dyDescent="0.2">
      <c r="A16748" s="241">
        <f t="shared" ref="A16748:C16748" si="18859">A16747</f>
        <v>1</v>
      </c>
      <c r="B16748" s="241" t="str">
        <f t="shared" si="18859"/>
        <v>RECEPCIONISTA</v>
      </c>
      <c r="C16748" s="241" t="str">
        <f t="shared" si="18859"/>
        <v>PATO BRANCO</v>
      </c>
      <c r="D16748" s="52" t="str">
        <f>Raiz!$D$116</f>
        <v>B</v>
      </c>
      <c r="E16748" s="314" t="str">
        <f>Raiz!$E$116</f>
        <v>Módulo 2 - Encargos e Benefícios Anuais, Mensais e Diários</v>
      </c>
      <c r="F16748" s="314"/>
      <c r="G16748" s="314"/>
      <c r="H16748" s="314"/>
      <c r="I16748" s="314"/>
      <c r="J16748" s="19">
        <f t="shared" ref="J16748" si="18860">J16700</f>
        <v>1226.3800000000001</v>
      </c>
    </row>
    <row r="16749" spans="1:10" ht="18" customHeight="1" x14ac:dyDescent="0.2">
      <c r="A16749" s="241">
        <f t="shared" ref="A16749:C16749" si="18861">A16748</f>
        <v>1</v>
      </c>
      <c r="B16749" s="241" t="str">
        <f t="shared" si="18861"/>
        <v>RECEPCIONISTA</v>
      </c>
      <c r="C16749" s="241" t="str">
        <f t="shared" si="18861"/>
        <v>PATO BRANCO</v>
      </c>
      <c r="D16749" s="52" t="str">
        <f>Raiz!$D$117</f>
        <v>C</v>
      </c>
      <c r="E16749" s="314" t="str">
        <f>Raiz!$E$117</f>
        <v>Módulo 3 - Provisão para Rescisão</v>
      </c>
      <c r="F16749" s="314"/>
      <c r="G16749" s="314"/>
      <c r="H16749" s="314"/>
      <c r="I16749" s="314"/>
      <c r="J16749" s="19">
        <f t="shared" ref="J16749" si="18862">J16709</f>
        <v>80.900000000000006</v>
      </c>
    </row>
    <row r="16750" spans="1:10" ht="18" customHeight="1" x14ac:dyDescent="0.2">
      <c r="A16750" s="241">
        <f t="shared" ref="A16750:C16750" si="18863">A16749</f>
        <v>1</v>
      </c>
      <c r="B16750" s="241" t="str">
        <f t="shared" si="18863"/>
        <v>RECEPCIONISTA</v>
      </c>
      <c r="C16750" s="241" t="str">
        <f t="shared" si="18863"/>
        <v>PATO BRANCO</v>
      </c>
      <c r="D16750" s="52" t="str">
        <f>Raiz!$D$118</f>
        <v>D</v>
      </c>
      <c r="E16750" s="314" t="str">
        <f>Raiz!$E$118</f>
        <v>Módulo 4 - Custo de Reposição do Profissional Ausente</v>
      </c>
      <c r="F16750" s="314"/>
      <c r="G16750" s="314"/>
      <c r="H16750" s="314"/>
      <c r="I16750" s="314"/>
      <c r="J16750" s="19">
        <f t="shared" ref="J16750" si="18864">J16722</f>
        <v>250.74007575757577</v>
      </c>
    </row>
    <row r="16751" spans="1:10" ht="18" customHeight="1" x14ac:dyDescent="0.2">
      <c r="A16751" s="241">
        <f t="shared" ref="A16751:C16751" si="18865">A16750</f>
        <v>1</v>
      </c>
      <c r="B16751" s="241" t="str">
        <f t="shared" si="18865"/>
        <v>RECEPCIONISTA</v>
      </c>
      <c r="C16751" s="241" t="str">
        <f t="shared" si="18865"/>
        <v>PATO BRANCO</v>
      </c>
      <c r="D16751" s="52" t="str">
        <f>Raiz!$D$119</f>
        <v>E</v>
      </c>
      <c r="E16751" s="314" t="str">
        <f>Raiz!$E$119</f>
        <v>Módulo 5 - Insumos Diversos</v>
      </c>
      <c r="F16751" s="314"/>
      <c r="G16751" s="314"/>
      <c r="H16751" s="314"/>
      <c r="I16751" s="314"/>
      <c r="J16751" s="19">
        <f t="shared" ref="J16751" si="18866">J16727</f>
        <v>31.67</v>
      </c>
    </row>
    <row r="16752" spans="1:10" ht="18" customHeight="1" x14ac:dyDescent="0.2">
      <c r="A16752" s="241">
        <f t="shared" ref="A16752:C16752" si="18867">A16751</f>
        <v>1</v>
      </c>
      <c r="B16752" s="241" t="str">
        <f t="shared" si="18867"/>
        <v>RECEPCIONISTA</v>
      </c>
      <c r="C16752" s="241" t="str">
        <f t="shared" si="18867"/>
        <v>PATO BRANCO</v>
      </c>
      <c r="D16752" s="315" t="str">
        <f>Raiz!$D$120</f>
        <v>Subtotal (A + B + C+ D + E)</v>
      </c>
      <c r="E16752" s="315"/>
      <c r="F16752" s="315"/>
      <c r="G16752" s="315"/>
      <c r="H16752" s="315"/>
      <c r="I16752" s="315"/>
      <c r="J16752" s="33">
        <f t="shared" ref="J16752" si="18868">SUM(J16747:J16751)</f>
        <v>2968.7809848484849</v>
      </c>
    </row>
    <row r="16753" spans="1:16" ht="18" customHeight="1" x14ac:dyDescent="0.2">
      <c r="A16753" s="241">
        <f t="shared" ref="A16753:C16753" si="18869">A16752</f>
        <v>1</v>
      </c>
      <c r="B16753" s="241" t="str">
        <f t="shared" si="18869"/>
        <v>RECEPCIONISTA</v>
      </c>
      <c r="C16753" s="241" t="str">
        <f t="shared" si="18869"/>
        <v>PATO BRANCO</v>
      </c>
      <c r="D16753" s="52" t="str">
        <f>Raiz!$D$121</f>
        <v>F</v>
      </c>
      <c r="E16753" s="314" t="str">
        <f>Raiz!$E$121</f>
        <v>Módulo 6-A - Custos Indiretos (despesas administrativas e operacionais)</v>
      </c>
      <c r="F16753" s="314"/>
      <c r="G16753" s="314"/>
      <c r="H16753" s="314"/>
      <c r="I16753" s="314"/>
      <c r="J16753" s="19">
        <f t="shared" ref="J16753" si="18870">J16730</f>
        <v>148.44</v>
      </c>
    </row>
    <row r="16754" spans="1:16" ht="18" customHeight="1" x14ac:dyDescent="0.2">
      <c r="A16754" s="241">
        <f t="shared" ref="A16754:C16754" si="18871">A16753</f>
        <v>1</v>
      </c>
      <c r="B16754" s="241" t="str">
        <f t="shared" si="18871"/>
        <v>RECEPCIONISTA</v>
      </c>
      <c r="C16754" s="241" t="str">
        <f t="shared" si="18871"/>
        <v>PATO BRANCO</v>
      </c>
      <c r="D16754" s="315" t="str">
        <f>Raiz!$D$122</f>
        <v>Subtotal (antes da incidência dos lucros)</v>
      </c>
      <c r="E16754" s="315"/>
      <c r="F16754" s="315"/>
      <c r="G16754" s="315"/>
      <c r="H16754" s="315"/>
      <c r="I16754" s="315"/>
      <c r="J16754" s="36">
        <f t="shared" ref="J16754" si="18872">J16752+J16753</f>
        <v>3117.2209848484849</v>
      </c>
    </row>
    <row r="16755" spans="1:16" ht="18" customHeight="1" x14ac:dyDescent="0.2">
      <c r="A16755" s="241">
        <f t="shared" ref="A16755:C16755" si="18873">A16754</f>
        <v>1</v>
      </c>
      <c r="B16755" s="241" t="str">
        <f t="shared" si="18873"/>
        <v>RECEPCIONISTA</v>
      </c>
      <c r="C16755" s="241" t="str">
        <f t="shared" si="18873"/>
        <v>PATO BRANCO</v>
      </c>
      <c r="D16755" s="52" t="str">
        <f>Raiz!$D$123</f>
        <v>G</v>
      </c>
      <c r="E16755" s="314" t="str">
        <f>Raiz!$E$123</f>
        <v>Módulo 6-B - Lucro</v>
      </c>
      <c r="F16755" s="314"/>
      <c r="G16755" s="314"/>
      <c r="H16755" s="314"/>
      <c r="I16755" s="314"/>
      <c r="J16755" s="36">
        <f t="shared" ref="J16755" si="18874">J16731</f>
        <v>155.24</v>
      </c>
    </row>
    <row r="16756" spans="1:16" ht="18" customHeight="1" x14ac:dyDescent="0.2">
      <c r="A16756" s="241">
        <f t="shared" ref="A16756:C16756" si="18875">A16755</f>
        <v>1</v>
      </c>
      <c r="B16756" s="241" t="str">
        <f t="shared" si="18875"/>
        <v>RECEPCIONISTA</v>
      </c>
      <c r="C16756" s="241" t="str">
        <f t="shared" si="18875"/>
        <v>PATO BRANCO</v>
      </c>
      <c r="D16756" s="315" t="str">
        <f>Raiz!$D$124</f>
        <v>Subtotal (antes da incidência dos tributos)</v>
      </c>
      <c r="E16756" s="315"/>
      <c r="F16756" s="315"/>
      <c r="G16756" s="315"/>
      <c r="H16756" s="315"/>
      <c r="I16756" s="315"/>
      <c r="J16756" s="36">
        <f t="shared" ref="J16756" si="18876">J16754+J16755</f>
        <v>3272.4609848484852</v>
      </c>
    </row>
    <row r="16757" spans="1:16" ht="18" customHeight="1" x14ac:dyDescent="0.2">
      <c r="A16757" s="241">
        <f t="shared" ref="A16757:C16757" si="18877">A16756</f>
        <v>1</v>
      </c>
      <c r="B16757" s="241" t="str">
        <f t="shared" si="18877"/>
        <v>RECEPCIONISTA</v>
      </c>
      <c r="C16757" s="241" t="str">
        <f t="shared" si="18877"/>
        <v>PATO BRANCO</v>
      </c>
      <c r="D16757" s="52" t="str">
        <f>Raiz!$D$125</f>
        <v>H</v>
      </c>
      <c r="E16757" s="314" t="str">
        <f>Raiz!$E$125</f>
        <v>Módulo 6-C - Tributos</v>
      </c>
      <c r="F16757" s="314"/>
      <c r="G16757" s="314"/>
      <c r="H16757" s="314"/>
      <c r="I16757" s="314"/>
      <c r="J16757" s="36">
        <f t="shared" ref="J16757" si="18878">J16733</f>
        <v>414.82000000000005</v>
      </c>
    </row>
    <row r="16758" spans="1:16" ht="18" customHeight="1" thickBot="1" x14ac:dyDescent="0.25">
      <c r="A16758" s="241">
        <f t="shared" ref="A16758:C16758" si="18879">A16757</f>
        <v>1</v>
      </c>
      <c r="B16758" s="241" t="str">
        <f t="shared" si="18879"/>
        <v>RECEPCIONISTA</v>
      </c>
      <c r="C16758" s="241" t="str">
        <f t="shared" si="18879"/>
        <v>PATO BRANCO</v>
      </c>
      <c r="D16758" s="393" t="str">
        <f>Raiz!$D$126</f>
        <v>Valor Total por Empregado / Mês</v>
      </c>
      <c r="E16758" s="394"/>
      <c r="F16758" s="395"/>
      <c r="G16758" s="393" t="str">
        <f t="shared" ref="G16758" si="18880">CONCATENATE(G16644," - ",H16639)</f>
        <v>RECEPCIONISTA - PATO BRANCO</v>
      </c>
      <c r="H16758" s="394"/>
      <c r="I16758" s="395"/>
      <c r="J16758" s="47">
        <f t="shared" ref="J16758" si="18881">ROUND(SUM(J16756:J16757),2)</f>
        <v>3687.28</v>
      </c>
      <c r="M16758" s="129"/>
    </row>
    <row r="16759" spans="1:16" ht="7.5" customHeight="1" thickBot="1" x14ac:dyDescent="0.25">
      <c r="A16759" s="241">
        <f t="shared" ref="A16759:C16759" si="18882">A16758</f>
        <v>1</v>
      </c>
      <c r="B16759" s="241" t="str">
        <f t="shared" si="18882"/>
        <v>RECEPCIONISTA</v>
      </c>
      <c r="C16759" s="241" t="str">
        <f t="shared" si="18882"/>
        <v>PATO BRANCO</v>
      </c>
      <c r="M16759" s="129"/>
    </row>
    <row r="16760" spans="1:16" ht="36" customHeight="1" thickBot="1" x14ac:dyDescent="0.25">
      <c r="A16760" s="241">
        <f t="shared" ref="A16760" si="18883">J16760</f>
        <v>2</v>
      </c>
      <c r="B16760" s="241" t="str">
        <f t="shared" ref="B16760" si="18884">G16770</f>
        <v>TÉCNICO EM SECRETARIADO</v>
      </c>
      <c r="C16760" s="241" t="str">
        <f t="shared" ref="C16760" si="18885">H16765</f>
        <v>PONTA GROSSA</v>
      </c>
      <c r="D16760" s="311" t="str">
        <f>Raiz!$D$2</f>
        <v>PLANILHA DE CUSTOS E FORMAÇÃO DE PREÇOS</v>
      </c>
      <c r="E16760" s="312"/>
      <c r="F16760" s="312"/>
      <c r="G16760" s="312"/>
      <c r="H16760" s="313"/>
      <c r="I16760" s="66" t="str">
        <f>Raiz!$I$2</f>
        <v>GRUPO</v>
      </c>
      <c r="J16760" s="59">
        <f>VLOOKUP(H16765,Base!$B$29:$C$80,2,FALSE)</f>
        <v>2</v>
      </c>
      <c r="K16760" s="127"/>
      <c r="L16760" s="239" t="s">
        <v>320</v>
      </c>
      <c r="M16760" s="240">
        <f t="shared" ref="M16760" si="18886">M16634+1</f>
        <v>134</v>
      </c>
    </row>
    <row r="16761" spans="1:16" s="4" customFormat="1" ht="18" customHeight="1" x14ac:dyDescent="0.2">
      <c r="A16761" s="241">
        <f t="shared" ref="A16761:A16824" si="18887">A16760</f>
        <v>2</v>
      </c>
      <c r="B16761" s="241" t="str">
        <f t="shared" ref="B16761:B16824" si="18888">B16760</f>
        <v>TÉCNICO EM SECRETARIADO</v>
      </c>
      <c r="C16761" s="241" t="str">
        <f t="shared" ref="C16761:C16824" si="18889">C16760</f>
        <v>PONTA GROSSA</v>
      </c>
      <c r="D16761" s="400" t="str">
        <f>Raiz!$D$3</f>
        <v>DISCRIMINAÇÃO DOS SERVIÇOS (DADOS REFERENTES À CONTRATAÇÃO)</v>
      </c>
      <c r="E16761" s="401"/>
      <c r="F16761" s="401"/>
      <c r="G16761" s="401"/>
      <c r="H16761" s="401"/>
      <c r="I16761" s="401"/>
      <c r="J16761" s="402"/>
      <c r="K16761" s="30"/>
      <c r="L16761" s="30"/>
      <c r="M16761" s="30"/>
      <c r="N16761" s="30"/>
      <c r="O16761" s="30"/>
      <c r="P16761" s="30"/>
    </row>
    <row r="16762" spans="1:16" s="4" customFormat="1" ht="18" customHeight="1" x14ac:dyDescent="0.2">
      <c r="A16762" s="241">
        <f t="shared" si="18887"/>
        <v>2</v>
      </c>
      <c r="B16762" s="241" t="str">
        <f t="shared" si="18888"/>
        <v>TÉCNICO EM SECRETARIADO</v>
      </c>
      <c r="C16762" s="241" t="str">
        <f t="shared" si="18889"/>
        <v>PONTA GROSSA</v>
      </c>
      <c r="D16762" s="52" t="str">
        <f>Raiz!$D$4</f>
        <v>A</v>
      </c>
      <c r="E16762" s="359" t="str">
        <f>Raiz!$E$4</f>
        <v>Processo nº</v>
      </c>
      <c r="F16762" s="359"/>
      <c r="G16762" s="359"/>
      <c r="H16762" s="386" t="str">
        <f>Base!$C$2</f>
        <v>10905.720090/2020-71</v>
      </c>
      <c r="I16762" s="386"/>
      <c r="J16762" s="386"/>
      <c r="K16762" s="30"/>
      <c r="L16762" s="30"/>
      <c r="M16762" s="30"/>
      <c r="N16762" s="30"/>
      <c r="O16762" s="30"/>
      <c r="P16762" s="30"/>
    </row>
    <row r="16763" spans="1:16" s="4" customFormat="1" ht="18" customHeight="1" x14ac:dyDescent="0.2">
      <c r="A16763" s="241">
        <f t="shared" si="18887"/>
        <v>2</v>
      </c>
      <c r="B16763" s="241" t="str">
        <f t="shared" si="18888"/>
        <v>TÉCNICO EM SECRETARIADO</v>
      </c>
      <c r="C16763" s="241" t="str">
        <f t="shared" si="18889"/>
        <v>PONTA GROSSA</v>
      </c>
      <c r="D16763" s="52" t="str">
        <f>Raiz!$D$5</f>
        <v>B</v>
      </c>
      <c r="E16763" s="359" t="str">
        <f>Raiz!$E$5</f>
        <v>Licitação nº</v>
      </c>
      <c r="F16763" s="359"/>
      <c r="G16763" s="359"/>
      <c r="H16763" s="386" t="str">
        <f>Base!$C$3</f>
        <v>___/2021</v>
      </c>
      <c r="I16763" s="386"/>
      <c r="J16763" s="386"/>
      <c r="K16763" s="30"/>
      <c r="L16763" s="30"/>
      <c r="M16763" s="30"/>
      <c r="N16763" s="30"/>
      <c r="O16763" s="30"/>
      <c r="P16763" s="30"/>
    </row>
    <row r="16764" spans="1:16" s="4" customFormat="1" ht="18" customHeight="1" x14ac:dyDescent="0.2">
      <c r="A16764" s="241">
        <f t="shared" si="18887"/>
        <v>2</v>
      </c>
      <c r="B16764" s="241" t="str">
        <f t="shared" si="18888"/>
        <v>TÉCNICO EM SECRETARIADO</v>
      </c>
      <c r="C16764" s="241" t="str">
        <f t="shared" si="18889"/>
        <v>PONTA GROSSA</v>
      </c>
      <c r="D16764" s="52" t="str">
        <f>Raiz!$D$6</f>
        <v>C</v>
      </c>
      <c r="E16764" s="359" t="str">
        <f>Raiz!$E$6</f>
        <v>Data de apresentação da proposta</v>
      </c>
      <c r="F16764" s="359"/>
      <c r="G16764" s="359"/>
      <c r="H16764" s="386" t="str">
        <f>Base!$C$4</f>
        <v>___/___/2021</v>
      </c>
      <c r="I16764" s="386"/>
      <c r="J16764" s="386"/>
      <c r="K16764" s="30"/>
      <c r="L16764" s="30"/>
      <c r="M16764" s="30"/>
      <c r="N16764" s="30"/>
      <c r="O16764" s="30"/>
      <c r="P16764" s="30"/>
    </row>
    <row r="16765" spans="1:16" s="4" customFormat="1" ht="18" customHeight="1" x14ac:dyDescent="0.2">
      <c r="A16765" s="241">
        <f t="shared" si="18887"/>
        <v>2</v>
      </c>
      <c r="B16765" s="241" t="str">
        <f t="shared" si="18888"/>
        <v>TÉCNICO EM SECRETARIADO</v>
      </c>
      <c r="C16765" s="241" t="str">
        <f t="shared" si="18889"/>
        <v>PONTA GROSSA</v>
      </c>
      <c r="D16765" s="52" t="str">
        <f>Raiz!$D$7</f>
        <v>D</v>
      </c>
      <c r="E16765" s="359" t="str">
        <f>Raiz!$E$7</f>
        <v>Local da prestação do serviço</v>
      </c>
      <c r="F16765" s="359"/>
      <c r="G16765" s="359"/>
      <c r="H16765" s="368" t="str">
        <f>VLOOKUP(M16760,Base!$T$86:$V$813,2,FALSE)</f>
        <v>PONTA GROSSA</v>
      </c>
      <c r="I16765" s="368"/>
      <c r="J16765" s="369">
        <f t="shared" ref="J16765" si="18890">K16765</f>
        <v>0</v>
      </c>
      <c r="K16765" s="127"/>
      <c r="L16765" s="127"/>
      <c r="M16765" s="30"/>
      <c r="N16765" s="30"/>
      <c r="O16765" s="30"/>
      <c r="P16765" s="30"/>
    </row>
    <row r="16766" spans="1:16" s="4" customFormat="1" ht="18" customHeight="1" x14ac:dyDescent="0.2">
      <c r="A16766" s="241">
        <f t="shared" si="18887"/>
        <v>2</v>
      </c>
      <c r="B16766" s="241" t="str">
        <f t="shared" si="18888"/>
        <v>TÉCNICO EM SECRETARIADO</v>
      </c>
      <c r="C16766" s="241" t="str">
        <f t="shared" si="18889"/>
        <v>PONTA GROSSA</v>
      </c>
      <c r="D16766" s="52" t="str">
        <f>Raiz!$D$8</f>
        <v>E</v>
      </c>
      <c r="E16766" s="359" t="str">
        <f>Raiz!$E$8</f>
        <v>Ano do Acordo, Convenção ou Dissídio Coletivo:</v>
      </c>
      <c r="F16766" s="359"/>
      <c r="G16766" s="359"/>
      <c r="H16766" s="370">
        <f>VLOOKUP(H16765,Base!$B$257:$P$308,J16770+1,FALSE)</f>
        <v>2021</v>
      </c>
      <c r="I16766" s="370"/>
      <c r="J16766" s="370"/>
      <c r="K16766" s="30"/>
      <c r="L16766" s="30"/>
      <c r="M16766" s="30"/>
      <c r="N16766" s="30"/>
      <c r="O16766" s="30"/>
      <c r="P16766" s="30"/>
    </row>
    <row r="16767" spans="1:16" s="4" customFormat="1" ht="18" customHeight="1" thickBot="1" x14ac:dyDescent="0.25">
      <c r="A16767" s="241">
        <f t="shared" si="18887"/>
        <v>2</v>
      </c>
      <c r="B16767" s="241" t="str">
        <f t="shared" si="18888"/>
        <v>TÉCNICO EM SECRETARIADO</v>
      </c>
      <c r="C16767" s="241" t="str">
        <f t="shared" si="18889"/>
        <v>PONTA GROSSA</v>
      </c>
      <c r="D16767" s="17" t="str">
        <f>Raiz!$D$9</f>
        <v>F</v>
      </c>
      <c r="E16767" s="360" t="str">
        <f>Raiz!$E$9</f>
        <v>Tempo de Execução (meses)</v>
      </c>
      <c r="F16767" s="360"/>
      <c r="G16767" s="360"/>
      <c r="H16767" s="378">
        <f>VLOOKUP(H16765,Base!$B$143:$P$194,J16770+1,FALSE)</f>
        <v>23</v>
      </c>
      <c r="I16767" s="379"/>
      <c r="J16767" s="380"/>
      <c r="K16767" s="30"/>
      <c r="L16767" s="30"/>
      <c r="M16767" s="30"/>
      <c r="N16767" s="30"/>
      <c r="O16767" s="30"/>
      <c r="P16767" s="30"/>
    </row>
    <row r="16768" spans="1:16" ht="14.1" customHeight="1" thickBot="1" x14ac:dyDescent="0.25">
      <c r="A16768" s="241">
        <f t="shared" si="18887"/>
        <v>2</v>
      </c>
      <c r="B16768" s="241" t="str">
        <f t="shared" si="18888"/>
        <v>TÉCNICO EM SECRETARIADO</v>
      </c>
      <c r="C16768" s="241" t="str">
        <f t="shared" si="18889"/>
        <v>PONTA GROSSA</v>
      </c>
      <c r="D16768" s="16"/>
    </row>
    <row r="16769" spans="1:16" s="4" customFormat="1" ht="18" customHeight="1" x14ac:dyDescent="0.2">
      <c r="A16769" s="241">
        <f t="shared" si="18887"/>
        <v>2</v>
      </c>
      <c r="B16769" s="241" t="str">
        <f t="shared" si="18888"/>
        <v>TÉCNICO EM SECRETARIADO</v>
      </c>
      <c r="C16769" s="241" t="str">
        <f t="shared" si="18889"/>
        <v>PONTA GROSSA</v>
      </c>
      <c r="D16769" s="381" t="str">
        <f>Raiz!$D$11</f>
        <v>IDENTIFICAÇÃO DO SERVIÇO</v>
      </c>
      <c r="E16769" s="381"/>
      <c r="F16769" s="381"/>
      <c r="G16769" s="381"/>
      <c r="H16769" s="381"/>
      <c r="I16769" s="381"/>
      <c r="J16769" s="381"/>
      <c r="K16769" s="30"/>
      <c r="L16769" s="30"/>
      <c r="M16769" s="30"/>
      <c r="N16769" s="30"/>
      <c r="O16769" s="30"/>
      <c r="P16769" s="30"/>
    </row>
    <row r="16770" spans="1:16" s="4" customFormat="1" ht="18" customHeight="1" x14ac:dyDescent="0.2">
      <c r="A16770" s="241">
        <f t="shared" si="18887"/>
        <v>2</v>
      </c>
      <c r="B16770" s="241" t="str">
        <f t="shared" si="18888"/>
        <v>TÉCNICO EM SECRETARIADO</v>
      </c>
      <c r="C16770" s="241" t="str">
        <f t="shared" si="18889"/>
        <v>PONTA GROSSA</v>
      </c>
      <c r="D16770" s="389" t="str">
        <f>Raiz!$D$12</f>
        <v>Tipo de Serviço</v>
      </c>
      <c r="E16770" s="389"/>
      <c r="F16770" s="389"/>
      <c r="G16770" s="387" t="str">
        <f>VLOOKUP(M16760,Base!$T$86:$V$813,3,FALSE)</f>
        <v>TÉCNICO EM SECRETARIADO</v>
      </c>
      <c r="H16770" s="388"/>
      <c r="I16770" s="388"/>
      <c r="J16770" s="238">
        <f>VLOOKUP(G16770,Base!$B$11:$E$24,4,FALSE)</f>
        <v>2</v>
      </c>
      <c r="M16770" s="30"/>
      <c r="N16770" s="30"/>
      <c r="O16770" s="30"/>
      <c r="P16770" s="30"/>
    </row>
    <row r="16771" spans="1:16" s="4" customFormat="1" ht="18" customHeight="1" x14ac:dyDescent="0.2">
      <c r="A16771" s="241">
        <f t="shared" si="18887"/>
        <v>2</v>
      </c>
      <c r="B16771" s="241" t="str">
        <f t="shared" si="18888"/>
        <v>TÉCNICO EM SECRETARIADO</v>
      </c>
      <c r="C16771" s="241" t="str">
        <f t="shared" si="18889"/>
        <v>PONTA GROSSA</v>
      </c>
      <c r="D16771" s="389" t="str">
        <f>Raiz!$D$13</f>
        <v>Unidade de medida</v>
      </c>
      <c r="E16771" s="389"/>
      <c r="F16771" s="389"/>
      <c r="G16771" s="390" t="str">
        <f>Base!$C$6</f>
        <v>Posto</v>
      </c>
      <c r="H16771" s="390"/>
      <c r="I16771" s="390"/>
      <c r="J16771" s="390"/>
      <c r="K16771" s="30"/>
      <c r="L16771" s="30"/>
      <c r="M16771" s="30"/>
      <c r="N16771" s="30"/>
      <c r="O16771" s="30"/>
      <c r="P16771" s="30"/>
    </row>
    <row r="16772" spans="1:16" s="4" customFormat="1" ht="18" customHeight="1" thickBot="1" x14ac:dyDescent="0.25">
      <c r="A16772" s="241">
        <f t="shared" si="18887"/>
        <v>2</v>
      </c>
      <c r="B16772" s="241" t="str">
        <f t="shared" si="18888"/>
        <v>TÉCNICO EM SECRETARIADO</v>
      </c>
      <c r="C16772" s="241" t="str">
        <f t="shared" si="18889"/>
        <v>PONTA GROSSA</v>
      </c>
      <c r="D16772" s="396" t="str">
        <f>Raiz!$D$14</f>
        <v>Quantidade a contratar (unidade de medida)</v>
      </c>
      <c r="E16772" s="396"/>
      <c r="F16772" s="396"/>
      <c r="G16772" s="378">
        <f>VLOOKUP(H16765,Base!$B$86:$P$137,1+J16770,FALSE)</f>
        <v>3</v>
      </c>
      <c r="H16772" s="379"/>
      <c r="I16772" s="379"/>
      <c r="J16772" s="380"/>
      <c r="K16772" s="30"/>
      <c r="L16772" s="30"/>
      <c r="M16772" s="30"/>
      <c r="N16772" s="30"/>
      <c r="O16772" s="30"/>
      <c r="P16772" s="30"/>
    </row>
    <row r="16773" spans="1:16" s="4" customFormat="1" ht="14.1" customHeight="1" thickBot="1" x14ac:dyDescent="0.25">
      <c r="A16773" s="241">
        <f t="shared" si="18887"/>
        <v>2</v>
      </c>
      <c r="B16773" s="241" t="str">
        <f t="shared" si="18888"/>
        <v>TÉCNICO EM SECRETARIADO</v>
      </c>
      <c r="C16773" s="241" t="str">
        <f t="shared" si="18889"/>
        <v>PONTA GROSSA</v>
      </c>
      <c r="D16773" s="5"/>
      <c r="E16773" s="5"/>
      <c r="F16773" s="5"/>
      <c r="G16773" s="5"/>
      <c r="H16773" s="5"/>
      <c r="I16773" s="5"/>
      <c r="J16773" s="5"/>
      <c r="K16773" s="29"/>
      <c r="L16773" s="29"/>
      <c r="M16773" s="30"/>
      <c r="N16773" s="30"/>
      <c r="O16773" s="30"/>
      <c r="P16773" s="30"/>
    </row>
    <row r="16774" spans="1:16" s="4" customFormat="1" ht="18" customHeight="1" x14ac:dyDescent="0.2">
      <c r="A16774" s="241">
        <f t="shared" si="18887"/>
        <v>2</v>
      </c>
      <c r="B16774" s="241" t="str">
        <f t="shared" si="18888"/>
        <v>TÉCNICO EM SECRETARIADO</v>
      </c>
      <c r="C16774" s="241" t="str">
        <f t="shared" si="18889"/>
        <v>PONTA GROSSA</v>
      </c>
      <c r="D16774" s="381" t="str">
        <f>Raiz!$D$16</f>
        <v>1. MÓDULOS: Mão de obra vinculada à execução contratual</v>
      </c>
      <c r="E16774" s="381"/>
      <c r="F16774" s="381"/>
      <c r="G16774" s="381"/>
      <c r="H16774" s="381"/>
      <c r="I16774" s="381"/>
      <c r="J16774" s="381"/>
      <c r="K16774" s="30"/>
      <c r="L16774" s="30"/>
      <c r="M16774" s="30"/>
      <c r="N16774" s="30"/>
      <c r="O16774" s="30"/>
      <c r="P16774" s="30"/>
    </row>
    <row r="16775" spans="1:16" s="4" customFormat="1" ht="18" customHeight="1" x14ac:dyDescent="0.2">
      <c r="A16775" s="241">
        <f t="shared" si="18887"/>
        <v>2</v>
      </c>
      <c r="B16775" s="241" t="str">
        <f t="shared" si="18888"/>
        <v>TÉCNICO EM SECRETARIADO</v>
      </c>
      <c r="C16775" s="241" t="str">
        <f t="shared" si="18889"/>
        <v>PONTA GROSSA</v>
      </c>
      <c r="D16775" s="382" t="str">
        <f>Raiz!$D$17</f>
        <v>Dados para composição dos custos referentes a mão de obra</v>
      </c>
      <c r="E16775" s="382"/>
      <c r="F16775" s="382"/>
      <c r="G16775" s="382"/>
      <c r="H16775" s="382"/>
      <c r="I16775" s="382"/>
      <c r="J16775" s="382"/>
      <c r="K16775" s="30"/>
      <c r="L16775" s="30"/>
      <c r="M16775" s="30"/>
      <c r="N16775" s="30"/>
      <c r="O16775" s="30"/>
      <c r="P16775" s="30"/>
    </row>
    <row r="16776" spans="1:16" s="4" customFormat="1" ht="18" customHeight="1" x14ac:dyDescent="0.2">
      <c r="A16776" s="241">
        <f t="shared" si="18887"/>
        <v>2</v>
      </c>
      <c r="B16776" s="241" t="str">
        <f t="shared" si="18888"/>
        <v>TÉCNICO EM SECRETARIADO</v>
      </c>
      <c r="C16776" s="241" t="str">
        <f t="shared" si="18889"/>
        <v>PONTA GROSSA</v>
      </c>
      <c r="D16776" s="52">
        <f>Raiz!$D$18</f>
        <v>1</v>
      </c>
      <c r="E16776" s="359" t="str">
        <f>Raiz!$E$18</f>
        <v>Tipo de Serviço</v>
      </c>
      <c r="F16776" s="359"/>
      <c r="G16776" s="383" t="str">
        <f t="shared" ref="G16776" si="18891">G16770</f>
        <v>TÉCNICO EM SECRETARIADO</v>
      </c>
      <c r="H16776" s="383"/>
      <c r="I16776" s="383"/>
      <c r="J16776" s="384"/>
      <c r="K16776" s="30"/>
      <c r="L16776" s="30"/>
      <c r="M16776" s="30"/>
      <c r="N16776" s="30"/>
      <c r="O16776" s="30"/>
      <c r="P16776" s="30"/>
    </row>
    <row r="16777" spans="1:16" s="4" customFormat="1" ht="18" customHeight="1" x14ac:dyDescent="0.2">
      <c r="A16777" s="241">
        <f t="shared" si="18887"/>
        <v>2</v>
      </c>
      <c r="B16777" s="241" t="str">
        <f t="shared" si="18888"/>
        <v>TÉCNICO EM SECRETARIADO</v>
      </c>
      <c r="C16777" s="241" t="str">
        <f t="shared" si="18889"/>
        <v>PONTA GROSSA</v>
      </c>
      <c r="D16777" s="52">
        <f>Raiz!$D$19</f>
        <v>2</v>
      </c>
      <c r="E16777" s="359" t="str">
        <f>Raiz!$E$19</f>
        <v>Classificação Brasileira de Ocupações (CBO)</v>
      </c>
      <c r="F16777" s="359"/>
      <c r="G16777" s="373" t="str">
        <f>VLOOKUP(G16770,Base!$B$11:$C$24,2,FALSE)</f>
        <v>3315-05</v>
      </c>
      <c r="H16777" s="373"/>
      <c r="I16777" s="373"/>
      <c r="J16777" s="374"/>
      <c r="K16777" s="127"/>
      <c r="L16777" s="127"/>
      <c r="M16777" s="30"/>
      <c r="N16777" s="30"/>
      <c r="O16777" s="30"/>
      <c r="P16777" s="30"/>
    </row>
    <row r="16778" spans="1:16" s="4" customFormat="1" ht="18" customHeight="1" x14ac:dyDescent="0.2">
      <c r="A16778" s="241">
        <f t="shared" si="18887"/>
        <v>2</v>
      </c>
      <c r="B16778" s="241" t="str">
        <f t="shared" si="18888"/>
        <v>TÉCNICO EM SECRETARIADO</v>
      </c>
      <c r="C16778" s="241" t="str">
        <f t="shared" si="18889"/>
        <v>PONTA GROSSA</v>
      </c>
      <c r="D16778" s="52">
        <f>Raiz!$D$20</f>
        <v>3</v>
      </c>
      <c r="E16778" s="399" t="str">
        <f>Raiz!$E$20</f>
        <v>Salário Normativo da Categoria</v>
      </c>
      <c r="F16778" s="399"/>
      <c r="G16778" s="364">
        <f>VLOOKUP(H16765,Base!$B$371:$P$422,J16770+1,FALSE)</f>
        <v>1925.87</v>
      </c>
      <c r="H16778" s="364"/>
      <c r="I16778" s="364"/>
      <c r="J16778" s="365"/>
      <c r="K16778" s="127"/>
      <c r="L16778" s="127"/>
      <c r="M16778" s="30"/>
      <c r="N16778" s="30"/>
      <c r="O16778" s="30"/>
      <c r="P16778" s="30"/>
    </row>
    <row r="16779" spans="1:16" s="4" customFormat="1" ht="30" customHeight="1" x14ac:dyDescent="0.2">
      <c r="A16779" s="241">
        <f t="shared" si="18887"/>
        <v>2</v>
      </c>
      <c r="B16779" s="241" t="str">
        <f t="shared" si="18888"/>
        <v>TÉCNICO EM SECRETARIADO</v>
      </c>
      <c r="C16779" s="241" t="str">
        <f t="shared" si="18889"/>
        <v>PONTA GROSSA</v>
      </c>
      <c r="D16779" s="147">
        <f>Raiz!$D$21</f>
        <v>4</v>
      </c>
      <c r="E16779" s="407" t="str">
        <f>Raiz!$E$21</f>
        <v>Categoria Profissional (vinculada à execução contratual)</v>
      </c>
      <c r="F16779" s="407"/>
      <c r="G16779" s="375" t="str">
        <f>VLOOKUP(H16765,Base!$B$200:$P$251,J16770+1,FALSE)</f>
        <v>CATEGORIA PROFISSIONAL DIFERENCIADA DE SECRETÁRIOS (AS)</v>
      </c>
      <c r="H16779" s="375"/>
      <c r="I16779" s="375"/>
      <c r="J16779" s="376"/>
      <c r="K16779" s="127"/>
      <c r="L16779" s="127"/>
      <c r="M16779" s="30"/>
      <c r="N16779" s="30"/>
      <c r="O16779" s="30"/>
      <c r="P16779" s="30"/>
    </row>
    <row r="16780" spans="1:16" s="4" customFormat="1" ht="18" customHeight="1" x14ac:dyDescent="0.2">
      <c r="A16780" s="241">
        <f t="shared" si="18887"/>
        <v>2</v>
      </c>
      <c r="B16780" s="241" t="str">
        <f t="shared" si="18888"/>
        <v>TÉCNICO EM SECRETARIADO</v>
      </c>
      <c r="C16780" s="241" t="str">
        <f t="shared" si="18889"/>
        <v>PONTA GROSSA</v>
      </c>
      <c r="D16780" s="52">
        <f>Raiz!$D$22</f>
        <v>5</v>
      </c>
      <c r="E16780" s="403" t="str">
        <f>Raiz!$E$22</f>
        <v>CCT - Data-Base da Categoria (dia/mês/ano)</v>
      </c>
      <c r="F16780" s="403"/>
      <c r="G16780" s="391" t="str">
        <f>VLOOKUP(H16765,Base!$B$314:$P$365,J16770+1,FALSE)</f>
        <v>PR002682/2021 - 01/06/2021</v>
      </c>
      <c r="H16780" s="391"/>
      <c r="I16780" s="391"/>
      <c r="J16780" s="392"/>
      <c r="K16780" s="127"/>
      <c r="L16780" s="127"/>
      <c r="M16780" s="30"/>
      <c r="N16780" s="30"/>
      <c r="O16780" s="30"/>
      <c r="P16780" s="30"/>
    </row>
    <row r="16781" spans="1:16" s="4" customFormat="1" ht="18" customHeight="1" x14ac:dyDescent="0.2">
      <c r="A16781" s="241">
        <f t="shared" si="18887"/>
        <v>2</v>
      </c>
      <c r="B16781" s="241" t="str">
        <f t="shared" si="18888"/>
        <v>TÉCNICO EM SECRETARIADO</v>
      </c>
      <c r="C16781" s="241" t="str">
        <f t="shared" si="18889"/>
        <v>PONTA GROSSA</v>
      </c>
      <c r="D16781" s="52">
        <f>Raiz!$D$23</f>
        <v>6</v>
      </c>
      <c r="E16781" s="359" t="str">
        <f>Raiz!$E$23</f>
        <v>Carga horária a contratar (Horas/Mês)</v>
      </c>
      <c r="F16781" s="359"/>
      <c r="G16781" s="371">
        <f>VLOOKUP(H16765,Base!$B$485:$P$536,J16770+1,FALSE)</f>
        <v>200</v>
      </c>
      <c r="H16781" s="371"/>
      <c r="I16781" s="371"/>
      <c r="J16781" s="372"/>
      <c r="K16781" s="127"/>
      <c r="L16781" s="127"/>
      <c r="M16781" s="30"/>
      <c r="N16781" s="30"/>
      <c r="O16781" s="30"/>
      <c r="P16781" s="30"/>
    </row>
    <row r="16782" spans="1:16" s="4" customFormat="1" ht="18" customHeight="1" x14ac:dyDescent="0.2">
      <c r="A16782" s="241">
        <f t="shared" si="18887"/>
        <v>2</v>
      </c>
      <c r="B16782" s="241" t="str">
        <f t="shared" si="18888"/>
        <v>TÉCNICO EM SECRETARIADO</v>
      </c>
      <c r="C16782" s="241" t="str">
        <f t="shared" si="18889"/>
        <v>PONTA GROSSA</v>
      </c>
      <c r="D16782" s="52">
        <f>Raiz!$D$24</f>
        <v>7</v>
      </c>
      <c r="E16782" s="359" t="str">
        <f>Raiz!$E$24</f>
        <v>Valor do vale transporte</v>
      </c>
      <c r="F16782" s="359"/>
      <c r="G16782" s="364">
        <f>VLOOKUP(H16765,Base!$B$29:$E$80,4,FALSE)</f>
        <v>4.3</v>
      </c>
      <c r="H16782" s="364" t="s">
        <v>35</v>
      </c>
      <c r="I16782" s="364"/>
      <c r="J16782" s="365"/>
      <c r="K16782" s="30"/>
      <c r="L16782" s="30"/>
      <c r="M16782" s="30"/>
      <c r="N16782" s="30"/>
      <c r="O16782" s="30"/>
      <c r="P16782" s="30"/>
    </row>
    <row r="16783" spans="1:16" s="4" customFormat="1" ht="18" customHeight="1" x14ac:dyDescent="0.2">
      <c r="A16783" s="241">
        <f t="shared" si="18887"/>
        <v>2</v>
      </c>
      <c r="B16783" s="241" t="str">
        <f t="shared" si="18888"/>
        <v>TÉCNICO EM SECRETARIADO</v>
      </c>
      <c r="C16783" s="241" t="str">
        <f t="shared" si="18889"/>
        <v>PONTA GROSSA</v>
      </c>
      <c r="D16783" s="52">
        <f>Raiz!$D$25</f>
        <v>8</v>
      </c>
      <c r="E16783" s="359" t="str">
        <f>Raiz!$E$25</f>
        <v>Valor do vale alimentação</v>
      </c>
      <c r="F16783" s="359"/>
      <c r="G16783" s="364">
        <f>VLOOKUP(H16765,Base!$B$656:$P$707,J16770+1,FALSE)</f>
        <v>19.28</v>
      </c>
      <c r="H16783" s="364"/>
      <c r="I16783" s="364"/>
      <c r="J16783" s="365"/>
      <c r="K16783" s="127"/>
      <c r="L16783" s="127"/>
      <c r="M16783" s="30"/>
      <c r="N16783" s="30"/>
      <c r="O16783" s="30"/>
      <c r="P16783" s="30"/>
    </row>
    <row r="16784" spans="1:16" s="4" customFormat="1" ht="18" customHeight="1" thickBot="1" x14ac:dyDescent="0.25">
      <c r="A16784" s="241">
        <f t="shared" si="18887"/>
        <v>2</v>
      </c>
      <c r="B16784" s="241" t="str">
        <f t="shared" si="18888"/>
        <v>TÉCNICO EM SECRETARIADO</v>
      </c>
      <c r="C16784" s="241" t="str">
        <f t="shared" si="18889"/>
        <v>PONTA GROSSA</v>
      </c>
      <c r="D16784" s="17">
        <f>Raiz!$D$26</f>
        <v>9</v>
      </c>
      <c r="E16784" s="360" t="str">
        <f>Raiz!$E$26</f>
        <v>Salário Mínimo Vigente</v>
      </c>
      <c r="F16784" s="360"/>
      <c r="G16784" s="361">
        <f>Base!$C$5</f>
        <v>1100</v>
      </c>
      <c r="H16784" s="361"/>
      <c r="I16784" s="361"/>
      <c r="J16784" s="362"/>
      <c r="K16784" s="30"/>
      <c r="L16784" s="30"/>
      <c r="M16784" s="30"/>
      <c r="N16784" s="30"/>
      <c r="O16784" s="30"/>
      <c r="P16784" s="30"/>
    </row>
    <row r="16785" spans="1:12" ht="14.1" customHeight="1" thickBot="1" x14ac:dyDescent="0.25">
      <c r="A16785" s="241">
        <f t="shared" si="18887"/>
        <v>2</v>
      </c>
      <c r="B16785" s="241" t="str">
        <f t="shared" si="18888"/>
        <v>TÉCNICO EM SECRETARIADO</v>
      </c>
      <c r="C16785" s="241" t="str">
        <f t="shared" si="18889"/>
        <v>PONTA GROSSA</v>
      </c>
      <c r="D16785" s="4"/>
      <c r="E16785" s="4"/>
      <c r="F16785" s="4"/>
      <c r="G16785" s="4"/>
      <c r="H16785" s="4"/>
      <c r="I16785" s="4"/>
      <c r="J16785" s="4"/>
    </row>
    <row r="16786" spans="1:12" ht="18" customHeight="1" x14ac:dyDescent="0.2">
      <c r="A16786" s="241">
        <f t="shared" si="18887"/>
        <v>2</v>
      </c>
      <c r="B16786" s="241" t="str">
        <f t="shared" si="18888"/>
        <v>TÉCNICO EM SECRETARIADO</v>
      </c>
      <c r="C16786" s="241" t="str">
        <f t="shared" si="18889"/>
        <v>PONTA GROSSA</v>
      </c>
      <c r="D16786" s="363" t="str">
        <f>Raiz!$D$28</f>
        <v>MÓDULO 1 – COMPOSIÇÃO DA REMUNERAÇÃO</v>
      </c>
      <c r="E16786" s="363"/>
      <c r="F16786" s="363"/>
      <c r="G16786" s="363"/>
      <c r="H16786" s="363"/>
      <c r="I16786" s="1" t="str">
        <f>Raiz!I$28</f>
        <v>%</v>
      </c>
      <c r="J16786" s="2" t="str">
        <f>Raiz!$J$28</f>
        <v>Valor R$</v>
      </c>
    </row>
    <row r="16787" spans="1:12" ht="18" customHeight="1" x14ac:dyDescent="0.2">
      <c r="A16787" s="241">
        <f t="shared" si="18887"/>
        <v>2</v>
      </c>
      <c r="B16787" s="241" t="str">
        <f t="shared" si="18888"/>
        <v>TÉCNICO EM SECRETARIADO</v>
      </c>
      <c r="C16787" s="241" t="str">
        <f t="shared" si="18889"/>
        <v>PONTA GROSSA</v>
      </c>
      <c r="D16787" s="52" t="str">
        <f>Raiz!$D$29</f>
        <v>A</v>
      </c>
      <c r="E16787" s="398" t="str">
        <f>Raiz!$E$29</f>
        <v>Salário-Base</v>
      </c>
      <c r="F16787" s="398"/>
      <c r="G16787" s="398"/>
      <c r="H16787" s="398"/>
      <c r="I16787" s="314"/>
      <c r="J16787" s="19">
        <f>VLOOKUP(H16765,Base!$B$599:$P$650,J16770+1,FALSE)</f>
        <v>1925.8699999999997</v>
      </c>
      <c r="K16787" s="128"/>
      <c r="L16787" s="128"/>
    </row>
    <row r="16788" spans="1:12" ht="18" customHeight="1" x14ac:dyDescent="0.2">
      <c r="A16788" s="241">
        <f t="shared" si="18887"/>
        <v>2</v>
      </c>
      <c r="B16788" s="241" t="str">
        <f t="shared" si="18888"/>
        <v>TÉCNICO EM SECRETARIADO</v>
      </c>
      <c r="C16788" s="241" t="str">
        <f t="shared" si="18889"/>
        <v>PONTA GROSSA</v>
      </c>
      <c r="D16788" s="147" t="str">
        <f>Raiz!$D$30</f>
        <v>B</v>
      </c>
      <c r="E16788" s="338" t="str">
        <f>Raiz!$E$30</f>
        <v>Adicional de Insalubridade</v>
      </c>
      <c r="F16788" s="338"/>
      <c r="G16788" s="338"/>
      <c r="H16788" s="338"/>
      <c r="I16788" s="119">
        <f>VLOOKUP(H16765,Base!$B$1055:$P$1106,J16770+1,FALSE)</f>
        <v>0</v>
      </c>
      <c r="J16788" s="19">
        <f t="shared" ref="J16788" si="18892">ROUND(I16788*J16787,2)</f>
        <v>0</v>
      </c>
      <c r="K16788" s="128"/>
      <c r="L16788" s="128"/>
    </row>
    <row r="16789" spans="1:12" ht="18" customHeight="1" x14ac:dyDescent="0.2">
      <c r="A16789" s="241">
        <f t="shared" si="18887"/>
        <v>2</v>
      </c>
      <c r="B16789" s="241" t="str">
        <f t="shared" si="18888"/>
        <v>TÉCNICO EM SECRETARIADO</v>
      </c>
      <c r="C16789" s="241" t="str">
        <f t="shared" si="18889"/>
        <v>PONTA GROSSA</v>
      </c>
      <c r="D16789" s="52" t="str">
        <f>Raiz!$D$31</f>
        <v>C</v>
      </c>
      <c r="E16789" s="397" t="str">
        <f>Raiz!$E$31</f>
        <v>Outros (especificar)</v>
      </c>
      <c r="F16789" s="397"/>
      <c r="G16789" s="397"/>
      <c r="H16789" s="397"/>
      <c r="I16789" s="20"/>
      <c r="J16789" s="19">
        <f>VLOOKUP(H16765,Base!$B$827:$P$878,J16770+1,FALSE)</f>
        <v>0</v>
      </c>
      <c r="K16789" s="128"/>
      <c r="L16789" s="128"/>
    </row>
    <row r="16790" spans="1:12" ht="18" customHeight="1" x14ac:dyDescent="0.2">
      <c r="A16790" s="241">
        <f t="shared" si="18887"/>
        <v>2</v>
      </c>
      <c r="B16790" s="241" t="str">
        <f t="shared" si="18888"/>
        <v>TÉCNICO EM SECRETARIADO</v>
      </c>
      <c r="C16790" s="241" t="str">
        <f t="shared" si="18889"/>
        <v>PONTA GROSSA</v>
      </c>
      <c r="D16790" s="52"/>
      <c r="E16790" s="323"/>
      <c r="F16790" s="323"/>
      <c r="G16790" s="323"/>
      <c r="H16790" s="323"/>
      <c r="I16790" s="20"/>
      <c r="J16790" s="19"/>
    </row>
    <row r="16791" spans="1:12" ht="18" customHeight="1" x14ac:dyDescent="0.2">
      <c r="A16791" s="241">
        <f t="shared" si="18887"/>
        <v>2</v>
      </c>
      <c r="B16791" s="241" t="str">
        <f t="shared" si="18888"/>
        <v>TÉCNICO EM SECRETARIADO</v>
      </c>
      <c r="C16791" s="241" t="str">
        <f t="shared" si="18889"/>
        <v>PONTA GROSSA</v>
      </c>
      <c r="D16791" s="52"/>
      <c r="E16791" s="323"/>
      <c r="F16791" s="323"/>
      <c r="G16791" s="323"/>
      <c r="H16791" s="323"/>
      <c r="I16791" s="20"/>
      <c r="J16791" s="36"/>
    </row>
    <row r="16792" spans="1:12" ht="18" customHeight="1" x14ac:dyDescent="0.2">
      <c r="A16792" s="241">
        <f t="shared" si="18887"/>
        <v>2</v>
      </c>
      <c r="B16792" s="241" t="str">
        <f t="shared" si="18888"/>
        <v>TÉCNICO EM SECRETARIADO</v>
      </c>
      <c r="C16792" s="241" t="str">
        <f t="shared" si="18889"/>
        <v>PONTA GROSSA</v>
      </c>
      <c r="D16792" s="52"/>
      <c r="E16792" s="323"/>
      <c r="F16792" s="323"/>
      <c r="G16792" s="323"/>
      <c r="H16792" s="323"/>
      <c r="I16792" s="20"/>
      <c r="J16792" s="36"/>
    </row>
    <row r="16793" spans="1:12" ht="18" customHeight="1" thickBot="1" x14ac:dyDescent="0.25">
      <c r="A16793" s="241">
        <f t="shared" si="18887"/>
        <v>2</v>
      </c>
      <c r="B16793" s="241" t="str">
        <f t="shared" si="18888"/>
        <v>TÉCNICO EM SECRETARIADO</v>
      </c>
      <c r="C16793" s="241" t="str">
        <f t="shared" si="18889"/>
        <v>PONTA GROSSA</v>
      </c>
      <c r="D16793" s="317" t="str">
        <f>Raiz!$D$35</f>
        <v>Total do Módulo 1 - Composição da Remuneração</v>
      </c>
      <c r="E16793" s="317"/>
      <c r="F16793" s="317"/>
      <c r="G16793" s="317"/>
      <c r="H16793" s="317"/>
      <c r="I16793" s="317"/>
      <c r="J16793" s="21">
        <f t="shared" ref="J16793" si="18893">SUM(J16787:J16790)</f>
        <v>1925.8699999999997</v>
      </c>
    </row>
    <row r="16794" spans="1:12" ht="14.1" customHeight="1" thickBot="1" x14ac:dyDescent="0.25">
      <c r="A16794" s="241">
        <f t="shared" si="18887"/>
        <v>2</v>
      </c>
      <c r="B16794" s="241" t="str">
        <f t="shared" si="18888"/>
        <v>TÉCNICO EM SECRETARIADO</v>
      </c>
      <c r="C16794" s="241" t="str">
        <f t="shared" si="18889"/>
        <v>PONTA GROSSA</v>
      </c>
      <c r="D16794" s="4"/>
      <c r="E16794" s="4"/>
      <c r="F16794" s="4"/>
      <c r="G16794" s="4"/>
      <c r="H16794" s="4"/>
      <c r="I16794" s="4"/>
      <c r="J16794" s="4"/>
    </row>
    <row r="16795" spans="1:12" ht="18" customHeight="1" x14ac:dyDescent="0.2">
      <c r="A16795" s="241">
        <f t="shared" si="18887"/>
        <v>2</v>
      </c>
      <c r="B16795" s="241" t="str">
        <f t="shared" si="18888"/>
        <v>TÉCNICO EM SECRETARIADO</v>
      </c>
      <c r="C16795" s="241" t="str">
        <f t="shared" si="18889"/>
        <v>PONTA GROSSA</v>
      </c>
      <c r="D16795" s="339" t="str">
        <f>Raiz!$D$37</f>
        <v>MÓDULO 2 – ENCARGOS E BENEFÍCIOS ANUAIS, MENSAIS E DIÁRIOS</v>
      </c>
      <c r="E16795" s="340"/>
      <c r="F16795" s="340"/>
      <c r="G16795" s="340"/>
      <c r="H16795" s="357"/>
      <c r="I16795" s="1" t="str">
        <f>Raiz!$I$37</f>
        <v>%</v>
      </c>
      <c r="J16795" s="2" t="str">
        <f>Raiz!$J$37</f>
        <v>Valor R$</v>
      </c>
    </row>
    <row r="16796" spans="1:12" ht="18" customHeight="1" x14ac:dyDescent="0.2">
      <c r="A16796" s="241">
        <f t="shared" si="18887"/>
        <v>2</v>
      </c>
      <c r="B16796" s="241" t="str">
        <f t="shared" si="18888"/>
        <v>TÉCNICO EM SECRETARIADO</v>
      </c>
      <c r="C16796" s="241" t="str">
        <f t="shared" si="18889"/>
        <v>PONTA GROSSA</v>
      </c>
      <c r="D16796" s="343" t="str">
        <f>Raiz!$D$38</f>
        <v xml:space="preserve"> Submódulo 2.1 - 13º (décimo terceiro) Salário, Férias e Adicional de Férias</v>
      </c>
      <c r="E16796" s="343"/>
      <c r="F16796" s="343"/>
      <c r="G16796" s="343"/>
      <c r="H16796" s="343"/>
      <c r="I16796" s="343"/>
      <c r="J16796" s="345"/>
    </row>
    <row r="16797" spans="1:12" ht="18" customHeight="1" x14ac:dyDescent="0.2">
      <c r="A16797" s="241">
        <f t="shared" si="18887"/>
        <v>2</v>
      </c>
      <c r="B16797" s="241" t="str">
        <f t="shared" si="18888"/>
        <v>TÉCNICO EM SECRETARIADO</v>
      </c>
      <c r="C16797" s="241" t="str">
        <f t="shared" si="18889"/>
        <v>PONTA GROSSA</v>
      </c>
      <c r="D16797" s="52" t="str">
        <f>Raiz!$D$39</f>
        <v>A</v>
      </c>
      <c r="E16797" s="323" t="str">
        <f>Raiz!$E$39</f>
        <v>13º Salário</v>
      </c>
      <c r="F16797" s="323"/>
      <c r="G16797" s="323"/>
      <c r="H16797" s="323"/>
      <c r="I16797" s="20">
        <f>Raiz!$I$39</f>
        <v>8.3333333333333329E-2</v>
      </c>
      <c r="J16797" s="22">
        <f t="shared" ref="J16797" si="18894">ROUND(I16797*J16793,2)</f>
        <v>160.49</v>
      </c>
    </row>
    <row r="16798" spans="1:12" ht="18" customHeight="1" x14ac:dyDescent="0.2">
      <c r="A16798" s="241">
        <f t="shared" si="18887"/>
        <v>2</v>
      </c>
      <c r="B16798" s="241" t="str">
        <f t="shared" si="18888"/>
        <v>TÉCNICO EM SECRETARIADO</v>
      </c>
      <c r="C16798" s="241" t="str">
        <f t="shared" si="18889"/>
        <v>PONTA GROSSA</v>
      </c>
      <c r="D16798" s="52" t="str">
        <f>Raiz!$D$40</f>
        <v>B</v>
      </c>
      <c r="E16798" s="320" t="str">
        <f>Raiz!$E$40</f>
        <v xml:space="preserve">Adicional de Férias </v>
      </c>
      <c r="F16798" s="322"/>
      <c r="G16798" s="322"/>
      <c r="H16798" s="321"/>
      <c r="I16798" s="20">
        <f>Raiz!$I$40</f>
        <v>2.7777777777777776E-2</v>
      </c>
      <c r="J16798" s="22">
        <f t="shared" ref="J16798" si="18895">ROUND(I16798*J16793,2)</f>
        <v>53.5</v>
      </c>
      <c r="K16798" s="30"/>
      <c r="L16798" s="30"/>
    </row>
    <row r="16799" spans="1:12" ht="18" customHeight="1" thickBot="1" x14ac:dyDescent="0.25">
      <c r="A16799" s="241">
        <f t="shared" si="18887"/>
        <v>2</v>
      </c>
      <c r="B16799" s="241" t="str">
        <f t="shared" si="18888"/>
        <v>TÉCNICO EM SECRETARIADO</v>
      </c>
      <c r="C16799" s="241" t="str">
        <f t="shared" si="18889"/>
        <v>PONTA GROSSA</v>
      </c>
      <c r="D16799" s="317" t="str">
        <f>Raiz!$D$41</f>
        <v>Total do Submódulo 2.1</v>
      </c>
      <c r="E16799" s="317"/>
      <c r="F16799" s="317"/>
      <c r="G16799" s="317"/>
      <c r="H16799" s="317"/>
      <c r="I16799" s="317"/>
      <c r="J16799" s="248">
        <f t="shared" ref="J16799" si="18896">SUM(J16797:J16798)</f>
        <v>213.99</v>
      </c>
      <c r="K16799" s="30"/>
      <c r="L16799" s="30"/>
    </row>
    <row r="16800" spans="1:12" ht="14.1" customHeight="1" thickBot="1" x14ac:dyDescent="0.25">
      <c r="A16800" s="241">
        <f t="shared" si="18887"/>
        <v>2</v>
      </c>
      <c r="B16800" s="241" t="str">
        <f t="shared" si="18888"/>
        <v>TÉCNICO EM SECRETARIADO</v>
      </c>
      <c r="C16800" s="241" t="str">
        <f t="shared" si="18889"/>
        <v>PONTA GROSSA</v>
      </c>
      <c r="D16800" s="4"/>
      <c r="E16800" s="4"/>
      <c r="F16800" s="4"/>
      <c r="G16800" s="4"/>
      <c r="H16800" s="4"/>
      <c r="I16800" s="4"/>
      <c r="J16800" s="4"/>
      <c r="K16800" s="30"/>
      <c r="L16800" s="30"/>
    </row>
    <row r="16801" spans="1:12" ht="18" customHeight="1" x14ac:dyDescent="0.2">
      <c r="A16801" s="241">
        <f t="shared" si="18887"/>
        <v>2</v>
      </c>
      <c r="B16801" s="241" t="str">
        <f t="shared" si="18888"/>
        <v>TÉCNICO EM SECRETARIADO</v>
      </c>
      <c r="C16801" s="241" t="str">
        <f t="shared" si="18889"/>
        <v>PONTA GROSSA</v>
      </c>
      <c r="D16801" s="355" t="str">
        <f>Raiz!$D$43</f>
        <v xml:space="preserve"> Submódulo 2.2 - Encargos Previdenciários (GPS), FGTS e outras contribuições (Base de cálculo: Módulo 1 + Submódulo 2.1)</v>
      </c>
      <c r="E16801" s="355"/>
      <c r="F16801" s="355"/>
      <c r="G16801" s="355"/>
      <c r="H16801" s="355"/>
      <c r="I16801" s="355"/>
      <c r="J16801" s="356"/>
      <c r="K16801" s="30"/>
      <c r="L16801" s="30"/>
    </row>
    <row r="16802" spans="1:12" ht="18" customHeight="1" x14ac:dyDescent="0.2">
      <c r="A16802" s="241">
        <f t="shared" si="18887"/>
        <v>2</v>
      </c>
      <c r="B16802" s="241" t="str">
        <f t="shared" si="18888"/>
        <v>TÉCNICO EM SECRETARIADO</v>
      </c>
      <c r="C16802" s="241" t="str">
        <f t="shared" si="18889"/>
        <v>PONTA GROSSA</v>
      </c>
      <c r="D16802" s="52" t="str">
        <f>Raiz!$D$44</f>
        <v>A</v>
      </c>
      <c r="E16802" s="354" t="str">
        <f>Raiz!$E$44</f>
        <v>INSS</v>
      </c>
      <c r="F16802" s="354"/>
      <c r="G16802" s="354"/>
      <c r="H16802" s="354"/>
      <c r="I16802" s="23">
        <f>Raiz!$I$44</f>
        <v>0.2</v>
      </c>
      <c r="J16802" s="22">
        <f t="shared" ref="J16802" si="18897">ROUND((J16793+J16799)*$I16802,2)</f>
        <v>427.97</v>
      </c>
      <c r="K16802" s="30"/>
      <c r="L16802" s="30"/>
    </row>
    <row r="16803" spans="1:12" ht="18" customHeight="1" x14ac:dyDescent="0.2">
      <c r="A16803" s="241">
        <f t="shared" si="18887"/>
        <v>2</v>
      </c>
      <c r="B16803" s="241" t="str">
        <f t="shared" si="18888"/>
        <v>TÉCNICO EM SECRETARIADO</v>
      </c>
      <c r="C16803" s="241" t="str">
        <f t="shared" si="18889"/>
        <v>PONTA GROSSA</v>
      </c>
      <c r="D16803" s="52" t="str">
        <f>Raiz!$D$45</f>
        <v>B</v>
      </c>
      <c r="E16803" s="354" t="str">
        <f>Raiz!$E$45</f>
        <v>Salário Educação</v>
      </c>
      <c r="F16803" s="354"/>
      <c r="G16803" s="354"/>
      <c r="H16803" s="354"/>
      <c r="I16803" s="23">
        <f>Raiz!$I$45</f>
        <v>2.5000000000000001E-2</v>
      </c>
      <c r="J16803" s="22">
        <f t="shared" ref="J16803" si="18898">ROUND((J16793+J16799)*$I16803,2)</f>
        <v>53.5</v>
      </c>
      <c r="K16803" s="30"/>
      <c r="L16803" s="30"/>
    </row>
    <row r="16804" spans="1:12" ht="18" customHeight="1" x14ac:dyDescent="0.2">
      <c r="A16804" s="241">
        <f t="shared" si="18887"/>
        <v>2</v>
      </c>
      <c r="B16804" s="241" t="str">
        <f t="shared" si="18888"/>
        <v>TÉCNICO EM SECRETARIADO</v>
      </c>
      <c r="C16804" s="241" t="str">
        <f t="shared" si="18889"/>
        <v>PONTA GROSSA</v>
      </c>
      <c r="D16804" s="52" t="str">
        <f>Raiz!$D$46</f>
        <v>C</v>
      </c>
      <c r="E16804" s="254" t="str">
        <f>Raiz!$E$46</f>
        <v>RAT X FAP       RAT=</v>
      </c>
      <c r="F16804" s="255">
        <f>Raiz!$F$46</f>
        <v>0.03</v>
      </c>
      <c r="G16804" s="256" t="str">
        <f>Raiz!$G$46</f>
        <v>FAP=</v>
      </c>
      <c r="H16804" s="257">
        <f>Raiz!$H$46</f>
        <v>1</v>
      </c>
      <c r="I16804" s="23">
        <f t="shared" ref="I16804" si="18899">ROUND(F16804*H16804,2)</f>
        <v>0.03</v>
      </c>
      <c r="J16804" s="22">
        <f t="shared" ref="J16804" si="18900">ROUND((J16793+J16799)*$I16804,2)</f>
        <v>64.2</v>
      </c>
      <c r="K16804" s="30"/>
      <c r="L16804" s="30"/>
    </row>
    <row r="16805" spans="1:12" ht="18" customHeight="1" x14ac:dyDescent="0.2">
      <c r="A16805" s="241">
        <f t="shared" si="18887"/>
        <v>2</v>
      </c>
      <c r="B16805" s="241" t="str">
        <f t="shared" si="18888"/>
        <v>TÉCNICO EM SECRETARIADO</v>
      </c>
      <c r="C16805" s="241" t="str">
        <f t="shared" si="18889"/>
        <v>PONTA GROSSA</v>
      </c>
      <c r="D16805" s="52" t="str">
        <f>Raiz!$D$47</f>
        <v>D</v>
      </c>
      <c r="E16805" s="354" t="str">
        <f>Raiz!$E$47</f>
        <v>SESI ou SESC</v>
      </c>
      <c r="F16805" s="354"/>
      <c r="G16805" s="354"/>
      <c r="H16805" s="354"/>
      <c r="I16805" s="23">
        <f>Raiz!$I$47</f>
        <v>1.4999999999999999E-2</v>
      </c>
      <c r="J16805" s="22">
        <f t="shared" ref="J16805" si="18901">ROUND((J16793+J16799)*$I16805,2)</f>
        <v>32.1</v>
      </c>
      <c r="K16805" s="30"/>
      <c r="L16805" s="30"/>
    </row>
    <row r="16806" spans="1:12" ht="18" customHeight="1" x14ac:dyDescent="0.2">
      <c r="A16806" s="241">
        <f t="shared" si="18887"/>
        <v>2</v>
      </c>
      <c r="B16806" s="241" t="str">
        <f t="shared" si="18888"/>
        <v>TÉCNICO EM SECRETARIADO</v>
      </c>
      <c r="C16806" s="241" t="str">
        <f t="shared" si="18889"/>
        <v>PONTA GROSSA</v>
      </c>
      <c r="D16806" s="52" t="str">
        <f>Raiz!$D$48</f>
        <v>E</v>
      </c>
      <c r="E16806" s="354" t="str">
        <f>Raiz!$E$48</f>
        <v>SENAI ou SENAC</v>
      </c>
      <c r="F16806" s="354"/>
      <c r="G16806" s="354"/>
      <c r="H16806" s="354"/>
      <c r="I16806" s="23">
        <f>Raiz!$I$48</f>
        <v>0.01</v>
      </c>
      <c r="J16806" s="22">
        <f t="shared" ref="J16806" si="18902">ROUND((J16793+J16799)*$I16806,2)</f>
        <v>21.4</v>
      </c>
      <c r="K16806" s="30"/>
      <c r="L16806" s="30"/>
    </row>
    <row r="16807" spans="1:12" ht="18" customHeight="1" x14ac:dyDescent="0.2">
      <c r="A16807" s="241">
        <f t="shared" si="18887"/>
        <v>2</v>
      </c>
      <c r="B16807" s="241" t="str">
        <f t="shared" si="18888"/>
        <v>TÉCNICO EM SECRETARIADO</v>
      </c>
      <c r="C16807" s="241" t="str">
        <f t="shared" si="18889"/>
        <v>PONTA GROSSA</v>
      </c>
      <c r="D16807" s="52" t="str">
        <f>Raiz!$D$49</f>
        <v>F</v>
      </c>
      <c r="E16807" s="354" t="str">
        <f>Raiz!$E$49</f>
        <v>SEBRAE</v>
      </c>
      <c r="F16807" s="354"/>
      <c r="G16807" s="354"/>
      <c r="H16807" s="354"/>
      <c r="I16807" s="23">
        <f>Raiz!$I$49</f>
        <v>6.0000000000000001E-3</v>
      </c>
      <c r="J16807" s="22">
        <f t="shared" ref="J16807" si="18903">ROUND((J16793+J16799)*$I16807,2)</f>
        <v>12.84</v>
      </c>
      <c r="K16807" s="30"/>
      <c r="L16807" s="30"/>
    </row>
    <row r="16808" spans="1:12" ht="18" customHeight="1" x14ac:dyDescent="0.2">
      <c r="A16808" s="241">
        <f t="shared" si="18887"/>
        <v>2</v>
      </c>
      <c r="B16808" s="241" t="str">
        <f t="shared" si="18888"/>
        <v>TÉCNICO EM SECRETARIADO</v>
      </c>
      <c r="C16808" s="241" t="str">
        <f t="shared" si="18889"/>
        <v>PONTA GROSSA</v>
      </c>
      <c r="D16808" s="52" t="str">
        <f>Raiz!$D$50</f>
        <v>G</v>
      </c>
      <c r="E16808" s="354" t="str">
        <f>Raiz!$E$50</f>
        <v>INCRA</v>
      </c>
      <c r="F16808" s="354"/>
      <c r="G16808" s="354"/>
      <c r="H16808" s="354"/>
      <c r="I16808" s="23">
        <f>Raiz!$I$50</f>
        <v>2E-3</v>
      </c>
      <c r="J16808" s="22">
        <f t="shared" ref="J16808" si="18904">ROUND((J16793+J16799)*$I16808,2)</f>
        <v>4.28</v>
      </c>
      <c r="K16808" s="30"/>
      <c r="L16808" s="30"/>
    </row>
    <row r="16809" spans="1:12" ht="18" customHeight="1" x14ac:dyDescent="0.2">
      <c r="A16809" s="241">
        <f t="shared" si="18887"/>
        <v>2</v>
      </c>
      <c r="B16809" s="241" t="str">
        <f t="shared" si="18888"/>
        <v>TÉCNICO EM SECRETARIADO</v>
      </c>
      <c r="C16809" s="241" t="str">
        <f t="shared" si="18889"/>
        <v>PONTA GROSSA</v>
      </c>
      <c r="D16809" s="52" t="str">
        <f>Raiz!$D$51</f>
        <v>H</v>
      </c>
      <c r="E16809" s="354" t="str">
        <f>Raiz!$E$51</f>
        <v>FGTS</v>
      </c>
      <c r="F16809" s="354"/>
      <c r="G16809" s="354"/>
      <c r="H16809" s="354"/>
      <c r="I16809" s="23">
        <f>Raiz!$I$51</f>
        <v>0.08</v>
      </c>
      <c r="J16809" s="22">
        <f t="shared" ref="J16809" si="18905">ROUND((J16793+J16799)*$I16809,2)</f>
        <v>171.19</v>
      </c>
      <c r="K16809" s="30"/>
      <c r="L16809" s="30"/>
    </row>
    <row r="16810" spans="1:12" ht="18" customHeight="1" thickBot="1" x14ac:dyDescent="0.25">
      <c r="A16810" s="241">
        <f t="shared" si="18887"/>
        <v>2</v>
      </c>
      <c r="B16810" s="241" t="str">
        <f t="shared" si="18888"/>
        <v>TÉCNICO EM SECRETARIADO</v>
      </c>
      <c r="C16810" s="241" t="str">
        <f t="shared" si="18889"/>
        <v>PONTA GROSSA</v>
      </c>
      <c r="D16810" s="319" t="str">
        <f>Raiz!$D$52</f>
        <v>Total do Submódulo 2.2</v>
      </c>
      <c r="E16810" s="319"/>
      <c r="F16810" s="319"/>
      <c r="G16810" s="319"/>
      <c r="H16810" s="319"/>
      <c r="I16810" s="24">
        <f t="shared" ref="I16810:J16810" si="18906">SUM(I16802:I16809)</f>
        <v>0.36800000000000005</v>
      </c>
      <c r="J16810" s="21">
        <f t="shared" si="18906"/>
        <v>787.48</v>
      </c>
      <c r="K16810" s="30"/>
      <c r="L16810" s="30"/>
    </row>
    <row r="16811" spans="1:12" ht="14.1" customHeight="1" thickBot="1" x14ac:dyDescent="0.25">
      <c r="A16811" s="241">
        <f t="shared" si="18887"/>
        <v>2</v>
      </c>
      <c r="B16811" s="241" t="str">
        <f t="shared" si="18888"/>
        <v>TÉCNICO EM SECRETARIADO</v>
      </c>
      <c r="C16811" s="241" t="str">
        <f t="shared" si="18889"/>
        <v>PONTA GROSSA</v>
      </c>
      <c r="D16811" s="4"/>
      <c r="E16811" s="4"/>
      <c r="F16811" s="4"/>
      <c r="G16811" s="4"/>
      <c r="H16811" s="4"/>
      <c r="I16811" s="4"/>
      <c r="J16811" s="4"/>
      <c r="K16811" s="30"/>
      <c r="L16811" s="30"/>
    </row>
    <row r="16812" spans="1:12" ht="18" customHeight="1" x14ac:dyDescent="0.2">
      <c r="A16812" s="241">
        <f t="shared" si="18887"/>
        <v>2</v>
      </c>
      <c r="B16812" s="241" t="str">
        <f t="shared" si="18888"/>
        <v>TÉCNICO EM SECRETARIADO</v>
      </c>
      <c r="C16812" s="241" t="str">
        <f t="shared" si="18889"/>
        <v>PONTA GROSSA</v>
      </c>
      <c r="D16812" s="355" t="str">
        <f>Raiz!$D$54</f>
        <v xml:space="preserve"> Submódulo 2.3 - Benefícios Mensais e Diários</v>
      </c>
      <c r="E16812" s="355"/>
      <c r="F16812" s="355"/>
      <c r="G16812" s="355"/>
      <c r="H16812" s="355"/>
      <c r="I16812" s="355"/>
      <c r="J16812" s="356"/>
      <c r="K16812" s="30"/>
      <c r="L16812" s="30"/>
    </row>
    <row r="16813" spans="1:12" ht="18" customHeight="1" x14ac:dyDescent="0.2">
      <c r="A16813" s="241">
        <f t="shared" si="18887"/>
        <v>2</v>
      </c>
      <c r="B16813" s="241" t="str">
        <f t="shared" si="18888"/>
        <v>TÉCNICO EM SECRETARIADO</v>
      </c>
      <c r="C16813" s="241" t="str">
        <f t="shared" si="18889"/>
        <v>PONTA GROSSA</v>
      </c>
      <c r="D16813" s="52" t="str">
        <f>Raiz!$D$55</f>
        <v>A</v>
      </c>
      <c r="E16813" s="264" t="str">
        <f>Raiz!$E$55</f>
        <v>Transporte</v>
      </c>
      <c r="F16813" s="320" t="str">
        <f>Raiz!$F$55</f>
        <v>Cálculo do Valor: [(2xVTx21)-(6%xSB)]</v>
      </c>
      <c r="G16813" s="322"/>
      <c r="H16813" s="322"/>
      <c r="I16813" s="327"/>
      <c r="J16813" s="19">
        <f t="shared" ref="J16813" si="18907">IF(ROUND((21*G16782*2)-(J16787*0.06),2)&lt;0,0,ROUND((21*G16782*2)-(J16787*0.06),2))</f>
        <v>65.05</v>
      </c>
      <c r="K16813" s="30"/>
      <c r="L16813" s="30"/>
    </row>
    <row r="16814" spans="1:12" ht="18" customHeight="1" x14ac:dyDescent="0.2">
      <c r="A16814" s="241">
        <f t="shared" si="18887"/>
        <v>2</v>
      </c>
      <c r="B16814" s="241" t="str">
        <f t="shared" si="18888"/>
        <v>TÉCNICO EM SECRETARIADO</v>
      </c>
      <c r="C16814" s="241" t="str">
        <f t="shared" si="18889"/>
        <v>PONTA GROSSA</v>
      </c>
      <c r="D16814" s="52" t="str">
        <f>Raiz!$D$56</f>
        <v>B</v>
      </c>
      <c r="E16814" s="264" t="str">
        <f>Raiz!$E$56</f>
        <v>Auxílio Alimentação</v>
      </c>
      <c r="F16814" s="320" t="str">
        <f>Raiz!$F$56</f>
        <v>Cálculo do Valor = [(VAx21dias)-Desconto no Salário]</v>
      </c>
      <c r="G16814" s="322"/>
      <c r="H16814" s="112" t="str">
        <f>Raiz!$H$56</f>
        <v xml:space="preserve">Desconto no Salário = </v>
      </c>
      <c r="I16814" s="26">
        <f>VLOOKUP(H16765,Base!$B$941:$P$992,J16770+1,FALSE)</f>
        <v>0.17330000000000001</v>
      </c>
      <c r="J16814" s="19">
        <f t="shared" ref="J16814" si="18908">ROUND(G16783*21*(1-I16814),2)</f>
        <v>334.71</v>
      </c>
      <c r="K16814" s="127"/>
      <c r="L16814" s="127"/>
    </row>
    <row r="16815" spans="1:12" ht="18" customHeight="1" x14ac:dyDescent="0.2">
      <c r="A16815" s="241">
        <f t="shared" si="18887"/>
        <v>2</v>
      </c>
      <c r="B16815" s="241" t="str">
        <f t="shared" si="18888"/>
        <v>TÉCNICO EM SECRETARIADO</v>
      </c>
      <c r="C16815" s="241" t="str">
        <f t="shared" si="18889"/>
        <v>PONTA GROSSA</v>
      </c>
      <c r="D16815" s="52" t="str">
        <f>Raiz!$D$57</f>
        <v>C</v>
      </c>
      <c r="E16815" s="314" t="str">
        <f>Raiz!$E$57</f>
        <v>Benefício de Assistência ao Trabalhador / Médica / Social Odontológico</v>
      </c>
      <c r="F16815" s="314"/>
      <c r="G16815" s="314"/>
      <c r="H16815" s="314"/>
      <c r="I16815" s="314"/>
      <c r="J16815" s="19">
        <f>VLOOKUP(H16765,Base!$B$713:$P$764,J16770+1,FALSE)</f>
        <v>18</v>
      </c>
      <c r="K16815" s="127"/>
      <c r="L16815" s="127"/>
    </row>
    <row r="16816" spans="1:12" ht="18" customHeight="1" x14ac:dyDescent="0.2">
      <c r="A16816" s="241">
        <f t="shared" si="18887"/>
        <v>2</v>
      </c>
      <c r="B16816" s="241" t="str">
        <f t="shared" si="18888"/>
        <v>TÉCNICO EM SECRETARIADO</v>
      </c>
      <c r="C16816" s="241" t="str">
        <f t="shared" si="18889"/>
        <v>PONTA GROSSA</v>
      </c>
      <c r="D16816" s="52" t="str">
        <f>Raiz!$D$58</f>
        <v>D</v>
      </c>
      <c r="E16816" s="314" t="str">
        <f>Raiz!$E$58</f>
        <v>Benefício Social Familiar</v>
      </c>
      <c r="F16816" s="314"/>
      <c r="G16816" s="314"/>
      <c r="H16816" s="314"/>
      <c r="I16816" s="314"/>
      <c r="J16816" s="19">
        <f>VLOOKUP(H16765,Base!$B$770:$P$821,J16770+1,FALSE)</f>
        <v>12.85</v>
      </c>
      <c r="K16816" s="127"/>
      <c r="L16816" s="127"/>
    </row>
    <row r="16817" spans="1:12" ht="18" customHeight="1" x14ac:dyDescent="0.2">
      <c r="A16817" s="241">
        <f t="shared" si="18887"/>
        <v>2</v>
      </c>
      <c r="B16817" s="241" t="str">
        <f t="shared" si="18888"/>
        <v>TÉCNICO EM SECRETARIADO</v>
      </c>
      <c r="C16817" s="241" t="str">
        <f t="shared" si="18889"/>
        <v>PONTA GROSSA</v>
      </c>
      <c r="D16817" s="52" t="str">
        <f>Raiz!$D$59</f>
        <v>E</v>
      </c>
      <c r="E16817" s="323" t="str">
        <f>Raiz!$E$59</f>
        <v>Adicional de Assiduidade</v>
      </c>
      <c r="F16817" s="323"/>
      <c r="G16817" s="323"/>
      <c r="H16817" s="323"/>
      <c r="I16817" s="26">
        <f>VLOOKUP(H16765,Base!$B$1112:$P$1163,J16770+1,FALSE)</f>
        <v>0</v>
      </c>
      <c r="J16817" s="19">
        <f t="shared" ref="J16817" si="18909">ROUND(I16817*J16787,2)</f>
        <v>0</v>
      </c>
      <c r="K16817" s="127"/>
      <c r="L16817" s="127"/>
    </row>
    <row r="16818" spans="1:12" ht="18" customHeight="1" x14ac:dyDescent="0.2">
      <c r="A16818" s="241">
        <f t="shared" si="18887"/>
        <v>2</v>
      </c>
      <c r="B16818" s="241" t="str">
        <f t="shared" si="18888"/>
        <v>TÉCNICO EM SECRETARIADO</v>
      </c>
      <c r="C16818" s="241" t="str">
        <f t="shared" si="18889"/>
        <v>PONTA GROSSA</v>
      </c>
      <c r="D16818" s="52" t="str">
        <f>Raiz!$D$60</f>
        <v>F</v>
      </c>
      <c r="E16818" s="314" t="str">
        <f>Raiz!$E$60</f>
        <v>Seguro de Vida</v>
      </c>
      <c r="F16818" s="314"/>
      <c r="G16818" s="314"/>
      <c r="H16818" s="314"/>
      <c r="I16818" s="314"/>
      <c r="J16818" s="19">
        <f>VLOOKUP(H16765,Base!$B$1169:$P$1220,J16770+1,FALSE)</f>
        <v>0</v>
      </c>
      <c r="K16818" s="127"/>
      <c r="L16818" s="127"/>
    </row>
    <row r="16819" spans="1:12" ht="18" customHeight="1" x14ac:dyDescent="0.2">
      <c r="A16819" s="241">
        <f t="shared" si="18887"/>
        <v>2</v>
      </c>
      <c r="B16819" s="241" t="str">
        <f t="shared" si="18888"/>
        <v>TÉCNICO EM SECRETARIADO</v>
      </c>
      <c r="C16819" s="241" t="str">
        <f t="shared" si="18889"/>
        <v>PONTA GROSSA</v>
      </c>
      <c r="D16819" s="52" t="str">
        <f>Raiz!$D$61</f>
        <v>G</v>
      </c>
      <c r="E16819" s="314" t="str">
        <f>Raiz!$E$61</f>
        <v>Outros (especificar)</v>
      </c>
      <c r="F16819" s="314"/>
      <c r="G16819" s="314"/>
      <c r="H16819" s="314"/>
      <c r="I16819" s="314"/>
      <c r="J16819" s="19">
        <f>VLOOKUP(H16765,Base!$B$884:$P$935,J16770+1,FALSE)</f>
        <v>0</v>
      </c>
      <c r="K16819" s="127"/>
      <c r="L16819" s="127"/>
    </row>
    <row r="16820" spans="1:12" ht="18" customHeight="1" thickBot="1" x14ac:dyDescent="0.25">
      <c r="A16820" s="241">
        <f t="shared" si="18887"/>
        <v>2</v>
      </c>
      <c r="B16820" s="241" t="str">
        <f t="shared" si="18888"/>
        <v>TÉCNICO EM SECRETARIADO</v>
      </c>
      <c r="C16820" s="241" t="str">
        <f t="shared" si="18889"/>
        <v>PONTA GROSSA</v>
      </c>
      <c r="D16820" s="317" t="str">
        <f>Raiz!$D$62</f>
        <v> Total do Submódulo 2.3</v>
      </c>
      <c r="E16820" s="317"/>
      <c r="F16820" s="317"/>
      <c r="G16820" s="317"/>
      <c r="H16820" s="317"/>
      <c r="I16820" s="317"/>
      <c r="J16820" s="27">
        <f t="shared" ref="J16820" si="18910">SUM(J16813:J16819)</f>
        <v>430.61</v>
      </c>
      <c r="K16820" s="30"/>
      <c r="L16820" s="30"/>
    </row>
    <row r="16821" spans="1:12" ht="14.1" customHeight="1" thickBot="1" x14ac:dyDescent="0.25">
      <c r="A16821" s="241">
        <f t="shared" si="18887"/>
        <v>2</v>
      </c>
      <c r="B16821" s="241" t="str">
        <f t="shared" si="18888"/>
        <v>TÉCNICO EM SECRETARIADO</v>
      </c>
      <c r="C16821" s="241" t="str">
        <f t="shared" si="18889"/>
        <v>PONTA GROSSA</v>
      </c>
      <c r="D16821" s="4"/>
      <c r="E16821" s="4"/>
      <c r="F16821" s="4"/>
      <c r="G16821" s="4"/>
      <c r="H16821" s="4"/>
      <c r="I16821" s="4"/>
      <c r="J16821" s="4"/>
      <c r="K16821" s="30"/>
      <c r="L16821" s="30"/>
    </row>
    <row r="16822" spans="1:12" ht="18" customHeight="1" x14ac:dyDescent="0.2">
      <c r="A16822" s="241">
        <f t="shared" si="18887"/>
        <v>2</v>
      </c>
      <c r="B16822" s="241" t="str">
        <f t="shared" si="18888"/>
        <v>TÉCNICO EM SECRETARIADO</v>
      </c>
      <c r="C16822" s="241" t="str">
        <f t="shared" si="18889"/>
        <v>PONTA GROSSA</v>
      </c>
      <c r="D16822" s="353" t="str">
        <f>Raiz!$D$64</f>
        <v>Quadro-Resumo do Módulo 2 - Encargos e Benefícios Anuais, Mensais e Diários</v>
      </c>
      <c r="E16822" s="353"/>
      <c r="F16822" s="353"/>
      <c r="G16822" s="353"/>
      <c r="H16822" s="353"/>
      <c r="I16822" s="353"/>
      <c r="J16822" s="28" t="str">
        <f>Raiz!$J$64</f>
        <v>Valor R$</v>
      </c>
      <c r="K16822" s="30"/>
      <c r="L16822" s="30"/>
    </row>
    <row r="16823" spans="1:12" ht="18" customHeight="1" x14ac:dyDescent="0.2">
      <c r="A16823" s="241">
        <f t="shared" si="18887"/>
        <v>2</v>
      </c>
      <c r="B16823" s="241" t="str">
        <f t="shared" si="18888"/>
        <v>TÉCNICO EM SECRETARIADO</v>
      </c>
      <c r="C16823" s="241" t="str">
        <f t="shared" si="18889"/>
        <v>PONTA GROSSA</v>
      </c>
      <c r="D16823" s="52" t="str">
        <f>Raiz!$D$65</f>
        <v>2.1</v>
      </c>
      <c r="E16823" s="314" t="str">
        <f>Raiz!$E$65</f>
        <v>13º Salário e Adicional de Férias</v>
      </c>
      <c r="F16823" s="314"/>
      <c r="G16823" s="314"/>
      <c r="H16823" s="314"/>
      <c r="I16823" s="314"/>
      <c r="J16823" s="25">
        <f t="shared" ref="J16823" si="18911">J16799</f>
        <v>213.99</v>
      </c>
      <c r="K16823" s="30"/>
      <c r="L16823" s="30"/>
    </row>
    <row r="16824" spans="1:12" ht="18" customHeight="1" x14ac:dyDescent="0.2">
      <c r="A16824" s="241">
        <f t="shared" si="18887"/>
        <v>2</v>
      </c>
      <c r="B16824" s="241" t="str">
        <f t="shared" si="18888"/>
        <v>TÉCNICO EM SECRETARIADO</v>
      </c>
      <c r="C16824" s="241" t="str">
        <f t="shared" si="18889"/>
        <v>PONTA GROSSA</v>
      </c>
      <c r="D16824" s="52" t="str">
        <f>Raiz!$D$66</f>
        <v>2.2</v>
      </c>
      <c r="E16824" s="314" t="str">
        <f>Raiz!$E$66</f>
        <v>Encargos Previdenciários (GPS), FGTS e outras contribuições</v>
      </c>
      <c r="F16824" s="314"/>
      <c r="G16824" s="314"/>
      <c r="H16824" s="314"/>
      <c r="I16824" s="314"/>
      <c r="J16824" s="25">
        <f t="shared" ref="J16824" si="18912">J16810</f>
        <v>787.48</v>
      </c>
      <c r="K16824" s="30"/>
      <c r="L16824" s="30"/>
    </row>
    <row r="16825" spans="1:12" ht="18" customHeight="1" x14ac:dyDescent="0.2">
      <c r="A16825" s="241">
        <f t="shared" ref="A16825:C16826" si="18913">A16824</f>
        <v>2</v>
      </c>
      <c r="B16825" s="241" t="str">
        <f t="shared" si="18913"/>
        <v>TÉCNICO EM SECRETARIADO</v>
      </c>
      <c r="C16825" s="241" t="str">
        <f t="shared" si="18913"/>
        <v>PONTA GROSSA</v>
      </c>
      <c r="D16825" s="52" t="str">
        <f>Raiz!$D$67</f>
        <v>2.3</v>
      </c>
      <c r="E16825" s="314" t="str">
        <f>Raiz!$E$67</f>
        <v>Benefícios Mensais e Diários</v>
      </c>
      <c r="F16825" s="314"/>
      <c r="G16825" s="314"/>
      <c r="H16825" s="314"/>
      <c r="I16825" s="314"/>
      <c r="J16825" s="25">
        <f t="shared" ref="J16825" si="18914">J16820</f>
        <v>430.61</v>
      </c>
      <c r="K16825" s="30"/>
      <c r="L16825" s="30"/>
    </row>
    <row r="16826" spans="1:12" ht="18" customHeight="1" thickBot="1" x14ac:dyDescent="0.25">
      <c r="A16826" s="241">
        <f t="shared" si="18913"/>
        <v>2</v>
      </c>
      <c r="B16826" s="241" t="str">
        <f t="shared" si="18913"/>
        <v>TÉCNICO EM SECRETARIADO</v>
      </c>
      <c r="C16826" s="241" t="str">
        <f t="shared" si="18913"/>
        <v>PONTA GROSSA</v>
      </c>
      <c r="D16826" s="317" t="str">
        <f>Raiz!$D$68</f>
        <v> Total do Módulo 2 - Encargos e Benefícios Anuais, mensais e Diários</v>
      </c>
      <c r="E16826" s="317"/>
      <c r="F16826" s="317"/>
      <c r="G16826" s="317"/>
      <c r="H16826" s="317"/>
      <c r="I16826" s="317"/>
      <c r="J16826" s="27">
        <f t="shared" ref="J16826" si="18915">SUM(J16823:J16825)</f>
        <v>1432.08</v>
      </c>
      <c r="K16826" s="30"/>
      <c r="L16826" s="30"/>
    </row>
    <row r="16827" spans="1:12" ht="14.1" customHeight="1" thickBot="1" x14ac:dyDescent="0.25">
      <c r="A16827" s="241">
        <f t="shared" ref="A16827:C16827" si="18916">A16826</f>
        <v>2</v>
      </c>
      <c r="B16827" s="241" t="str">
        <f t="shared" si="18916"/>
        <v>TÉCNICO EM SECRETARIADO</v>
      </c>
      <c r="C16827" s="241" t="str">
        <f t="shared" si="18916"/>
        <v>PONTA GROSSA</v>
      </c>
      <c r="D16827" s="4"/>
      <c r="E16827" s="4"/>
      <c r="F16827" s="4"/>
      <c r="G16827" s="4"/>
      <c r="H16827" s="4"/>
      <c r="I16827" s="4"/>
      <c r="J16827" s="4"/>
      <c r="K16827" s="30"/>
      <c r="L16827" s="30"/>
    </row>
    <row r="16828" spans="1:12" ht="18" customHeight="1" x14ac:dyDescent="0.2">
      <c r="A16828" s="241">
        <f t="shared" ref="A16828:C16828" si="18917">A16827</f>
        <v>2</v>
      </c>
      <c r="B16828" s="241" t="str">
        <f t="shared" si="18917"/>
        <v>TÉCNICO EM SECRETARIADO</v>
      </c>
      <c r="C16828" s="241" t="str">
        <f t="shared" si="18917"/>
        <v>PONTA GROSSA</v>
      </c>
      <c r="D16828" s="350" t="str">
        <f>Raiz!$D$70</f>
        <v>MÓDULO 3 – PROVISÃO PARA RESCISÃO</v>
      </c>
      <c r="E16828" s="351"/>
      <c r="F16828" s="351"/>
      <c r="G16828" s="351"/>
      <c r="H16828" s="352"/>
      <c r="I16828" s="1" t="str">
        <f>Raiz!$I$70</f>
        <v>%</v>
      </c>
      <c r="J16828" s="2" t="str">
        <f>Raiz!$J$70</f>
        <v>Valor R$</v>
      </c>
      <c r="K16828" s="30"/>
      <c r="L16828" s="30"/>
    </row>
    <row r="16829" spans="1:12" ht="30" customHeight="1" x14ac:dyDescent="0.2">
      <c r="A16829" s="241">
        <f t="shared" ref="A16829:C16829" si="18918">A16828</f>
        <v>2</v>
      </c>
      <c r="B16829" s="241" t="str">
        <f t="shared" si="18918"/>
        <v>TÉCNICO EM SECRETARIADO</v>
      </c>
      <c r="C16829" s="241" t="str">
        <f t="shared" si="18918"/>
        <v>PONTA GROSSA</v>
      </c>
      <c r="D16829" s="147" t="str">
        <f>Raiz!$D$71</f>
        <v>A</v>
      </c>
      <c r="E16829" s="265" t="str">
        <f>Raiz!$E$71</f>
        <v>Aviso Prévio Indenizado</v>
      </c>
      <c r="F16829" s="332" t="str">
        <f>Raiz!$F$71</f>
        <v>Cálculo do valor = [Rem/12 + 13º/12 + Férias/12 + 1/3Férias/12] x 1 x 5% de rotatividade anual</v>
      </c>
      <c r="G16829" s="333"/>
      <c r="H16829" s="408"/>
      <c r="I16829" s="20">
        <f>Raiz!$I$71</f>
        <v>4.9768518518518521E-3</v>
      </c>
      <c r="J16829" s="19">
        <f t="shared" ref="J16829" si="18919">ROUND(I16829*J16793,2)</f>
        <v>9.58</v>
      </c>
      <c r="K16829" s="30"/>
      <c r="L16829" s="30"/>
    </row>
    <row r="16830" spans="1:12" ht="18" customHeight="1" x14ac:dyDescent="0.2">
      <c r="A16830" s="241">
        <f t="shared" ref="A16830:C16830" si="18920">A16829</f>
        <v>2</v>
      </c>
      <c r="B16830" s="241" t="str">
        <f t="shared" si="18920"/>
        <v>TÉCNICO EM SECRETARIADO</v>
      </c>
      <c r="C16830" s="241" t="str">
        <f t="shared" si="18920"/>
        <v>PONTA GROSSA</v>
      </c>
      <c r="D16830" s="52" t="str">
        <f>Raiz!$D$72</f>
        <v>B</v>
      </c>
      <c r="E16830" s="404" t="str">
        <f>Raiz!$E$72</f>
        <v>Incidência do FGTS sobre o Aviso Prévio Indenizado</v>
      </c>
      <c r="F16830" s="405"/>
      <c r="G16830" s="405"/>
      <c r="H16830" s="406"/>
      <c r="I16830" s="20">
        <f t="shared" ref="I16830:I16893" si="18921">0.08*I16829</f>
        <v>3.9814814814814818E-4</v>
      </c>
      <c r="J16830" s="19">
        <f t="shared" ref="J16830" si="18922">ROUND(I16830*J16793,2)</f>
        <v>0.77</v>
      </c>
      <c r="K16830" s="30"/>
      <c r="L16830" s="30"/>
    </row>
    <row r="16831" spans="1:12" ht="18" customHeight="1" x14ac:dyDescent="0.2">
      <c r="A16831" s="241">
        <f t="shared" ref="A16831:C16831" si="18923">A16830</f>
        <v>2</v>
      </c>
      <c r="B16831" s="241" t="str">
        <f t="shared" si="18923"/>
        <v>TÉCNICO EM SECRETARIADO</v>
      </c>
      <c r="C16831" s="241" t="str">
        <f t="shared" si="18923"/>
        <v>PONTA GROSSA</v>
      </c>
      <c r="D16831" s="52" t="str">
        <f>Raiz!$D$73</f>
        <v>C</v>
      </c>
      <c r="E16831" s="409" t="str">
        <f>Raiz!$E$73</f>
        <v>Multa do FGTS sobre o Aviso Prévio Indenizado</v>
      </c>
      <c r="F16831" s="410"/>
      <c r="G16831" s="410"/>
      <c r="H16831" s="411"/>
      <c r="I16831" s="20">
        <f>Raiz!$I$73</f>
        <v>1.9039999999999999E-3</v>
      </c>
      <c r="J16831" s="19">
        <f t="shared" ref="J16831" si="18924">ROUND(I16831*J16793,2)</f>
        <v>3.67</v>
      </c>
      <c r="K16831" s="30"/>
      <c r="L16831" s="30"/>
    </row>
    <row r="16832" spans="1:12" ht="30" customHeight="1" x14ac:dyDescent="0.2">
      <c r="A16832" s="241">
        <f t="shared" ref="A16832:C16832" si="18925">A16831</f>
        <v>2</v>
      </c>
      <c r="B16832" s="241" t="str">
        <f t="shared" si="18925"/>
        <v>TÉCNICO EM SECRETARIADO</v>
      </c>
      <c r="C16832" s="241" t="str">
        <f t="shared" si="18925"/>
        <v>PONTA GROSSA</v>
      </c>
      <c r="D16832" s="147" t="str">
        <f>Raiz!$D$74</f>
        <v>D</v>
      </c>
      <c r="E16832" s="265" t="str">
        <f>Raiz!$E$74</f>
        <v>Aviso Prévio Trabalhado</v>
      </c>
      <c r="F16832" s="338" t="s">
        <v>321</v>
      </c>
      <c r="G16832" s="338"/>
      <c r="H16832" s="338"/>
      <c r="I16832" s="20">
        <f t="shared" ref="I16832" si="18926">1/30*7/H16767*1</f>
        <v>1.0144927536231885E-2</v>
      </c>
      <c r="J16832" s="19">
        <f t="shared" ref="J16832" si="18927">ROUND(I16832*J16793,2)</f>
        <v>19.54</v>
      </c>
      <c r="K16832" s="30"/>
      <c r="L16832" s="30"/>
    </row>
    <row r="16833" spans="1:12" ht="18" customHeight="1" x14ac:dyDescent="0.2">
      <c r="A16833" s="241">
        <f t="shared" ref="A16833:C16833" si="18928">A16832</f>
        <v>2</v>
      </c>
      <c r="B16833" s="241" t="str">
        <f t="shared" si="18928"/>
        <v>TÉCNICO EM SECRETARIADO</v>
      </c>
      <c r="C16833" s="241" t="str">
        <f t="shared" si="18928"/>
        <v>PONTA GROSSA</v>
      </c>
      <c r="D16833" s="52" t="str">
        <f>Raiz!$D$75</f>
        <v>E</v>
      </c>
      <c r="E16833" s="331" t="str">
        <f>Raiz!$E$75</f>
        <v>Incidência dos encargos do submódulo 2.2 sobre o Aviso Prévio Trabalhado</v>
      </c>
      <c r="F16833" s="335"/>
      <c r="G16833" s="335"/>
      <c r="H16833" s="336"/>
      <c r="I16833" s="20">
        <f t="shared" ref="I16833" si="18929">I16810*I16832</f>
        <v>3.7333333333333342E-3</v>
      </c>
      <c r="J16833" s="19">
        <f t="shared" ref="J16833" si="18930">ROUND(I16833*J16793,2)</f>
        <v>7.19</v>
      </c>
      <c r="K16833" s="30"/>
      <c r="L16833" s="30"/>
    </row>
    <row r="16834" spans="1:12" ht="18" customHeight="1" x14ac:dyDescent="0.2">
      <c r="A16834" s="241">
        <f t="shared" ref="A16834:C16834" si="18931">A16833</f>
        <v>2</v>
      </c>
      <c r="B16834" s="241" t="str">
        <f t="shared" si="18931"/>
        <v>TÉCNICO EM SECRETARIADO</v>
      </c>
      <c r="C16834" s="241" t="str">
        <f t="shared" si="18931"/>
        <v>PONTA GROSSA</v>
      </c>
      <c r="D16834" s="52" t="str">
        <f>Raiz!$D$76</f>
        <v>F</v>
      </c>
      <c r="E16834" s="323" t="str">
        <f>Raiz!$E$76</f>
        <v>Multa do FGTS e sobre o Aviso Prévio Trabalhado</v>
      </c>
      <c r="F16834" s="323"/>
      <c r="G16834" s="323"/>
      <c r="H16834" s="323"/>
      <c r="I16834" s="20">
        <f>Raiz!$I$76</f>
        <v>3.8079999999999996E-2</v>
      </c>
      <c r="J16834" s="19">
        <f t="shared" ref="J16834" si="18932">ROUND(I16834*J16793,2)</f>
        <v>73.34</v>
      </c>
      <c r="K16834" s="30"/>
      <c r="L16834" s="30"/>
    </row>
    <row r="16835" spans="1:12" ht="18" customHeight="1" thickBot="1" x14ac:dyDescent="0.25">
      <c r="A16835" s="241">
        <f t="shared" ref="A16835:C16835" si="18933">A16834</f>
        <v>2</v>
      </c>
      <c r="B16835" s="241" t="str">
        <f t="shared" si="18933"/>
        <v>TÉCNICO EM SECRETARIADO</v>
      </c>
      <c r="C16835" s="241" t="str">
        <f t="shared" si="18933"/>
        <v>PONTA GROSSA</v>
      </c>
      <c r="D16835" s="317" t="str">
        <f>Raiz!$D$77</f>
        <v>Total do Módulo 3 - Provisão para Rescisão</v>
      </c>
      <c r="E16835" s="317"/>
      <c r="F16835" s="317"/>
      <c r="G16835" s="317"/>
      <c r="H16835" s="317"/>
      <c r="I16835" s="317"/>
      <c r="J16835" s="27">
        <f t="shared" ref="J16835" si="18934">SUM(J16829:J16834)</f>
        <v>114.09</v>
      </c>
      <c r="K16835" s="30"/>
      <c r="L16835" s="30"/>
    </row>
    <row r="16836" spans="1:12" ht="14.1" customHeight="1" thickBot="1" x14ac:dyDescent="0.25">
      <c r="A16836" s="241">
        <f t="shared" ref="A16836:C16836" si="18935">A16835</f>
        <v>2</v>
      </c>
      <c r="B16836" s="241" t="str">
        <f t="shared" si="18935"/>
        <v>TÉCNICO EM SECRETARIADO</v>
      </c>
      <c r="C16836" s="241" t="str">
        <f t="shared" si="18935"/>
        <v>PONTA GROSSA</v>
      </c>
      <c r="D16836" s="4"/>
      <c r="E16836" s="4"/>
      <c r="F16836" s="4"/>
      <c r="G16836" s="4"/>
      <c r="H16836" s="4"/>
      <c r="I16836" s="4"/>
      <c r="J16836" s="4"/>
      <c r="K16836" s="30"/>
      <c r="L16836" s="30"/>
    </row>
    <row r="16837" spans="1:12" ht="18" customHeight="1" x14ac:dyDescent="0.2">
      <c r="A16837" s="241">
        <f t="shared" ref="A16837:C16837" si="18936">A16836</f>
        <v>2</v>
      </c>
      <c r="B16837" s="241" t="str">
        <f t="shared" si="18936"/>
        <v>TÉCNICO EM SECRETARIADO</v>
      </c>
      <c r="C16837" s="241" t="str">
        <f t="shared" si="18936"/>
        <v>PONTA GROSSA</v>
      </c>
      <c r="D16837" s="350" t="str">
        <f>Raiz!$D$79</f>
        <v>MÓDULO 4 – CUSTO DE REPOSIÇÃO DO PROFISSIONAL AUSENTE</v>
      </c>
      <c r="E16837" s="351"/>
      <c r="F16837" s="351"/>
      <c r="G16837" s="351"/>
      <c r="H16837" s="352"/>
      <c r="I16837" s="194" t="str">
        <f>Raiz!$I$79</f>
        <v>%</v>
      </c>
      <c r="J16837" s="149" t="str">
        <f>Raiz!$J$79</f>
        <v>Valor R$</v>
      </c>
      <c r="K16837" s="30"/>
      <c r="L16837" s="30"/>
    </row>
    <row r="16838" spans="1:12" ht="39.950000000000003" customHeight="1" x14ac:dyDescent="0.2">
      <c r="A16838" s="241">
        <f t="shared" ref="A16838:C16838" si="18937">A16837</f>
        <v>2</v>
      </c>
      <c r="B16838" s="241" t="str">
        <f t="shared" si="18937"/>
        <v>TÉCNICO EM SECRETARIADO</v>
      </c>
      <c r="C16838" s="241" t="str">
        <f t="shared" si="18937"/>
        <v>PONTA GROSSA</v>
      </c>
      <c r="D1683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838" s="338"/>
      <c r="F16838" s="338"/>
      <c r="G16838" s="338"/>
      <c r="H16838" s="338"/>
      <c r="I16838" s="338"/>
      <c r="J16838" s="347"/>
      <c r="K16838" s="30"/>
      <c r="L16838" s="30"/>
    </row>
    <row r="16839" spans="1:12" ht="32.25" customHeight="1" x14ac:dyDescent="0.2">
      <c r="A16839" s="241">
        <f t="shared" ref="A16839:C16839" si="18938">A16838</f>
        <v>2</v>
      </c>
      <c r="B16839" s="241" t="str">
        <f t="shared" si="18938"/>
        <v>TÉCNICO EM SECRETARIADO</v>
      </c>
      <c r="C16839" s="241" t="str">
        <f t="shared" si="18938"/>
        <v>PONTA GROSSA</v>
      </c>
      <c r="D16839" s="337" t="str">
        <f>Raiz!$D$81</f>
        <v>MÓDULO 1</v>
      </c>
      <c r="E16839" s="337"/>
      <c r="F16839" s="266" t="str">
        <f>Raiz!$F$81</f>
        <v>MÓDULO 2                                                                   (sem VA, VT e Adic.Assid.)</v>
      </c>
      <c r="G16839" s="266" t="str">
        <f>Raiz!$G$81</f>
        <v>MÓDULO 3</v>
      </c>
      <c r="H16839" s="266" t="str">
        <f>Raiz!$H$81</f>
        <v>BCCPA</v>
      </c>
      <c r="I16839" s="419" t="str">
        <f>Raiz!$I$81</f>
        <v>Para cálculo do item A, paga VA nas férias?</v>
      </c>
      <c r="J16839" s="420"/>
      <c r="K16839" s="30"/>
      <c r="L16839" s="30"/>
    </row>
    <row r="16840" spans="1:12" s="29" customFormat="1" ht="18" customHeight="1" x14ac:dyDescent="0.2">
      <c r="A16840" s="241">
        <f t="shared" ref="A16840:C16840" si="18939">A16839</f>
        <v>2</v>
      </c>
      <c r="B16840" s="241" t="str">
        <f t="shared" si="18939"/>
        <v>TÉCNICO EM SECRETARIADO</v>
      </c>
      <c r="C16840" s="241" t="str">
        <f t="shared" si="18939"/>
        <v>PONTA GROSSA</v>
      </c>
      <c r="D16840" s="342">
        <f t="shared" ref="D16840" si="18940">J16793</f>
        <v>1925.8699999999997</v>
      </c>
      <c r="E16840" s="342"/>
      <c r="F16840" s="267">
        <f t="shared" ref="F16840" si="18941">J16826-J16813-J16814-J16817</f>
        <v>1032.32</v>
      </c>
      <c r="G16840" s="267">
        <f t="shared" ref="G16840" si="18942">J16835</f>
        <v>114.09</v>
      </c>
      <c r="H16840" s="267">
        <f t="shared" ref="H16840" si="18943">SUM(D16840:G16840)</f>
        <v>3072.2799999999997</v>
      </c>
      <c r="I16840" s="421" t="str">
        <f>VLOOKUP(H16765,Base!$B$998:$P$1049,J16770+1,FALSE)</f>
        <v>NÃO</v>
      </c>
      <c r="J16840" s="422"/>
      <c r="K16840" s="30"/>
      <c r="L16840" s="30"/>
    </row>
    <row r="16841" spans="1:12" ht="18" customHeight="1" x14ac:dyDescent="0.2">
      <c r="A16841" s="241">
        <f t="shared" ref="A16841:C16841" si="18944">A16840</f>
        <v>2</v>
      </c>
      <c r="B16841" s="241" t="str">
        <f t="shared" si="18944"/>
        <v>TÉCNICO EM SECRETARIADO</v>
      </c>
      <c r="C16841" s="241" t="str">
        <f t="shared" si="18944"/>
        <v>PONTA GROSSA</v>
      </c>
      <c r="D16841" s="412" t="str">
        <f>Raiz!$D$83</f>
        <v>Submódulo 4.1 Substituto nas Ausências Legais</v>
      </c>
      <c r="E16841" s="413"/>
      <c r="F16841" s="413"/>
      <c r="G16841" s="413"/>
      <c r="H16841" s="413"/>
      <c r="I16841" s="413"/>
      <c r="J16841" s="414"/>
      <c r="K16841" s="30"/>
      <c r="L16841" s="30"/>
    </row>
    <row r="16842" spans="1:12" ht="18" customHeight="1" x14ac:dyDescent="0.2">
      <c r="A16842" s="241">
        <f t="shared" ref="A16842:C16842" si="18945">A16841</f>
        <v>2</v>
      </c>
      <c r="B16842" s="241" t="str">
        <f t="shared" si="18945"/>
        <v>TÉCNICO EM SECRETARIADO</v>
      </c>
      <c r="C16842" s="241" t="str">
        <f t="shared" si="18945"/>
        <v>PONTA GROSSA</v>
      </c>
      <c r="D16842" s="147" t="str">
        <f>Raiz!$D$84</f>
        <v>A</v>
      </c>
      <c r="E16842" s="338" t="str">
        <f>Raiz!$E$84</f>
        <v>Substituto na cobertura de Férias</v>
      </c>
      <c r="F16842" s="338"/>
      <c r="G16842" s="338" t="str">
        <f>Raiz!$G$84</f>
        <v>Cálculo do valor=[BCCPA+VA(se pago nas férias)]/12</v>
      </c>
      <c r="H16842" s="338"/>
      <c r="I16842" s="43">
        <f>Raiz!$I$84</f>
        <v>8.3333333333333329E-2</v>
      </c>
      <c r="J16842" s="19">
        <f t="shared" ref="J16842" si="18946">IF(I16840="NÃO",H16840/12,(H16840+J16814)/12)</f>
        <v>256.02333333333331</v>
      </c>
      <c r="K16842" s="30"/>
      <c r="L16842" s="30"/>
    </row>
    <row r="16843" spans="1:12" ht="18" customHeight="1" x14ac:dyDescent="0.2">
      <c r="A16843" s="241">
        <f t="shared" ref="A16843:C16843" si="18947">A16842</f>
        <v>2</v>
      </c>
      <c r="B16843" s="241" t="str">
        <f t="shared" si="18947"/>
        <v>TÉCNICO EM SECRETARIADO</v>
      </c>
      <c r="C16843" s="241" t="str">
        <f t="shared" si="18947"/>
        <v>PONTA GROSSA</v>
      </c>
      <c r="D16843" s="52" t="str">
        <f>Raiz!$D$85</f>
        <v>B</v>
      </c>
      <c r="E16843" s="331" t="str">
        <f>Raiz!$E$85</f>
        <v>Substituto na cobertura de Ausências Legais</v>
      </c>
      <c r="F16843" s="336"/>
      <c r="G16843" s="331" t="str">
        <f>Raiz!$G$85</f>
        <v>Cálculo do valor=[(BCCPA/30)x1dia]/12</v>
      </c>
      <c r="H16843" s="336"/>
      <c r="I16843" s="20">
        <f>Raiz!$I$85</f>
        <v>2.7777777777777779E-3</v>
      </c>
      <c r="J16843" s="19">
        <f t="shared" ref="J16843" si="18948">ROUND(I16843*H16840,2)</f>
        <v>8.5299999999999994</v>
      </c>
      <c r="K16843" s="30"/>
      <c r="L16843" s="30"/>
    </row>
    <row r="16844" spans="1:12" ht="18" customHeight="1" x14ac:dyDescent="0.2">
      <c r="A16844" s="241">
        <f t="shared" ref="A16844:C16844" si="18949">A16843</f>
        <v>2</v>
      </c>
      <c r="B16844" s="241" t="str">
        <f t="shared" si="18949"/>
        <v>TÉCNICO EM SECRETARIADO</v>
      </c>
      <c r="C16844" s="241" t="str">
        <f t="shared" si="18949"/>
        <v>PONTA GROSSA</v>
      </c>
      <c r="D16844" s="52" t="str">
        <f>Raiz!$D$86</f>
        <v>C</v>
      </c>
      <c r="E16844" s="320" t="str">
        <f>Raiz!$E$86</f>
        <v>Substituto na cobertura de Licença-Paternidade</v>
      </c>
      <c r="F16844" s="321"/>
      <c r="G16844" s="320" t="str">
        <f>Raiz!$G$86</f>
        <v>Cálculo do valor={[(BCCPA/30)x5dias]/12}x1,5%</v>
      </c>
      <c r="H16844" s="321"/>
      <c r="I16844" s="20">
        <f>Raiz!$I$86</f>
        <v>2.0833333333333332E-4</v>
      </c>
      <c r="J16844" s="19">
        <f t="shared" ref="J16844" si="18950">ROUND(I16844*H16840,2)</f>
        <v>0.64</v>
      </c>
      <c r="K16844" s="30"/>
      <c r="L16844" s="30"/>
    </row>
    <row r="16845" spans="1:12" ht="18" customHeight="1" x14ac:dyDescent="0.2">
      <c r="A16845" s="241">
        <f t="shared" ref="A16845:C16845" si="18951">A16844</f>
        <v>2</v>
      </c>
      <c r="B16845" s="241" t="str">
        <f t="shared" si="18951"/>
        <v>TÉCNICO EM SECRETARIADO</v>
      </c>
      <c r="C16845" s="241" t="str">
        <f t="shared" si="18951"/>
        <v>PONTA GROSSA</v>
      </c>
      <c r="D16845" s="52" t="str">
        <f>Raiz!$D$87</f>
        <v>D</v>
      </c>
      <c r="E16845" s="320" t="str">
        <f>Raiz!$E$87</f>
        <v>Substituto na cobertura de Ausência por acidente de trab.</v>
      </c>
      <c r="F16845" s="321"/>
      <c r="G16845" s="320" t="str">
        <f>Raiz!$G$87</f>
        <v>Cálculo do valor={[(BCCPA/30)x15dias]/12}x0,78%</v>
      </c>
      <c r="H16845" s="321"/>
      <c r="I16845" s="20">
        <f>Raiz!$I$87</f>
        <v>3.2499999999999999E-4</v>
      </c>
      <c r="J16845" s="19">
        <f t="shared" ref="J16845" si="18952">ROUND(I16845*H16840,2)</f>
        <v>1</v>
      </c>
      <c r="K16845" s="30"/>
      <c r="L16845" s="30"/>
    </row>
    <row r="16846" spans="1:12" ht="27" customHeight="1" x14ac:dyDescent="0.2">
      <c r="A16846" s="241">
        <f t="shared" ref="A16846:C16846" si="18953">A16845</f>
        <v>2</v>
      </c>
      <c r="B16846" s="241" t="str">
        <f t="shared" si="18953"/>
        <v>TÉCNICO EM SECRETARIADO</v>
      </c>
      <c r="C16846" s="241" t="str">
        <f t="shared" si="18953"/>
        <v>PONTA GROSSA</v>
      </c>
      <c r="D16846" s="52" t="str">
        <f>Raiz!$D$88</f>
        <v>E</v>
      </c>
      <c r="E16846" s="320" t="str">
        <f>Raiz!$E$88</f>
        <v>Substituto na cobertura de Afastamento Maternidade</v>
      </c>
      <c r="F16846" s="321"/>
      <c r="G16846" s="320" t="str">
        <f>Raiz!$G$88</f>
        <v>Cálculo do valor = {[(Mód1+Mód1/3)/12+(Submod2.2 +Submod2.3-VA-VT-Adic.Assid.+Mód3)]x(4/12)}x2%</v>
      </c>
      <c r="H16846" s="322"/>
      <c r="I16846" s="327"/>
      <c r="J16846" s="19">
        <f t="shared" ref="J16846" si="18954">ROUND((((J16793+J16793/3)/12+(J16810+J16820+-J16813-J16814-J16817+J16835))*4/12)*2%,2)</f>
        <v>7.64</v>
      </c>
      <c r="K16846" s="30"/>
      <c r="L16846" s="30"/>
    </row>
    <row r="16847" spans="1:12" ht="18" customHeight="1" x14ac:dyDescent="0.2">
      <c r="A16847" s="241">
        <f t="shared" ref="A16847:C16847" si="18955">A16846</f>
        <v>2</v>
      </c>
      <c r="B16847" s="241" t="str">
        <f t="shared" si="18955"/>
        <v>TÉCNICO EM SECRETARIADO</v>
      </c>
      <c r="C16847" s="241" t="str">
        <f t="shared" si="18955"/>
        <v>PONTA GROSSA</v>
      </c>
      <c r="D16847" s="52" t="str">
        <f>Raiz!$D$89</f>
        <v>F</v>
      </c>
      <c r="E16847" s="320" t="str">
        <f>Raiz!$E$89</f>
        <v>Substituto na cobertura de Ausência por doença</v>
      </c>
      <c r="F16847" s="321"/>
      <c r="G16847" s="320" t="str">
        <f>Raiz!$G$89</f>
        <v>Cálculo do valor = {(BCCPA/30)x3dias}/12</v>
      </c>
      <c r="H16847" s="321"/>
      <c r="I16847" s="23">
        <f>Raiz!$I$89</f>
        <v>8.3333333333333332E-3</v>
      </c>
      <c r="J16847" s="31">
        <f t="shared" ref="J16847" si="18956">ROUND(H16840*I16847,2)</f>
        <v>25.6</v>
      </c>
      <c r="K16847" s="30"/>
      <c r="L16847" s="30"/>
    </row>
    <row r="16848" spans="1:12" ht="18" customHeight="1" thickBot="1" x14ac:dyDescent="0.25">
      <c r="A16848" s="241">
        <f t="shared" ref="A16848:C16848" si="18957">A16847</f>
        <v>2</v>
      </c>
      <c r="B16848" s="241" t="str">
        <f t="shared" si="18957"/>
        <v>TÉCNICO EM SECRETARIADO</v>
      </c>
      <c r="C16848" s="241" t="str">
        <f t="shared" si="18957"/>
        <v>PONTA GROSSA</v>
      </c>
      <c r="D16848" s="317" t="str">
        <f>Raiz!$D$90</f>
        <v> Total do Módulo 4 - Custo de Reposição do Profissional Ausente</v>
      </c>
      <c r="E16848" s="317"/>
      <c r="F16848" s="317"/>
      <c r="G16848" s="317"/>
      <c r="H16848" s="317"/>
      <c r="I16848" s="317"/>
      <c r="J16848" s="21">
        <f t="shared" ref="J16848" si="18958">SUM(J16842:J16847)</f>
        <v>299.43333333333328</v>
      </c>
      <c r="K16848" s="30"/>
      <c r="L16848" s="30"/>
    </row>
    <row r="16849" spans="1:12" ht="11.25" customHeight="1" thickBot="1" x14ac:dyDescent="0.25">
      <c r="A16849" s="241">
        <f t="shared" ref="A16849:C16849" si="18959">A16848</f>
        <v>2</v>
      </c>
      <c r="B16849" s="241" t="str">
        <f t="shared" si="18959"/>
        <v>TÉCNICO EM SECRETARIADO</v>
      </c>
      <c r="C16849" s="241" t="str">
        <f t="shared" si="18959"/>
        <v>PONTA GROSSA</v>
      </c>
      <c r="D16849" s="4"/>
      <c r="E16849" s="4"/>
      <c r="F16849" s="4"/>
      <c r="G16849" s="4"/>
      <c r="H16849" s="4"/>
      <c r="I16849" s="4"/>
      <c r="J16849" s="4"/>
      <c r="K16849" s="30"/>
      <c r="L16849" s="30"/>
    </row>
    <row r="16850" spans="1:12" ht="18" customHeight="1" x14ac:dyDescent="0.2">
      <c r="A16850" s="241">
        <f t="shared" ref="A16850:C16850" si="18960">A16849</f>
        <v>2</v>
      </c>
      <c r="B16850" s="241" t="str">
        <f t="shared" si="18960"/>
        <v>TÉCNICO EM SECRETARIADO</v>
      </c>
      <c r="C16850" s="241" t="str">
        <f t="shared" si="18960"/>
        <v>PONTA GROSSA</v>
      </c>
      <c r="D16850" s="339" t="str">
        <f>Raiz!$D$92</f>
        <v>MÓDULO 5 - INSUMOS DIVERSOS</v>
      </c>
      <c r="E16850" s="340"/>
      <c r="F16850" s="340"/>
      <c r="G16850" s="340"/>
      <c r="H16850" s="340"/>
      <c r="I16850" s="341"/>
      <c r="J16850" s="2" t="str">
        <f>Raiz!$J$92</f>
        <v>Valor R$</v>
      </c>
      <c r="K16850" s="30"/>
      <c r="L16850" s="30"/>
    </row>
    <row r="16851" spans="1:12" ht="18" customHeight="1" x14ac:dyDescent="0.2">
      <c r="A16851" s="241">
        <f t="shared" ref="A16851:C16851" si="18961">A16850</f>
        <v>2</v>
      </c>
      <c r="B16851" s="241" t="str">
        <f t="shared" si="18961"/>
        <v>TÉCNICO EM SECRETARIADO</v>
      </c>
      <c r="C16851" s="241" t="str">
        <f t="shared" si="18961"/>
        <v>PONTA GROSSA</v>
      </c>
      <c r="D16851" s="52" t="str">
        <f>Raiz!$D$93</f>
        <v>A</v>
      </c>
      <c r="E16851" s="314" t="str">
        <f>Raiz!$E$93</f>
        <v>Uniformes</v>
      </c>
      <c r="F16851" s="314"/>
      <c r="G16851" s="314"/>
      <c r="H16851" s="314"/>
      <c r="I16851" s="314"/>
      <c r="J16851" s="19">
        <f>VLOOKUP(H16765,Base!$B$1283:$P$1334,J16770+1,FALSE)</f>
        <v>31.67</v>
      </c>
      <c r="K16851" s="127"/>
      <c r="L16851" s="127"/>
    </row>
    <row r="16852" spans="1:12" ht="18" customHeight="1" x14ac:dyDescent="0.2">
      <c r="A16852" s="241">
        <f t="shared" ref="A16852:C16852" si="18962">A16851</f>
        <v>2</v>
      </c>
      <c r="B16852" s="241" t="str">
        <f t="shared" si="18962"/>
        <v>TÉCNICO EM SECRETARIADO</v>
      </c>
      <c r="C16852" s="241" t="str">
        <f t="shared" si="18962"/>
        <v>PONTA GROSSA</v>
      </c>
      <c r="D16852" s="52" t="str">
        <f t="shared" ref="D16852:D16915" si="18963">IF(J16852=0,"","B")</f>
        <v/>
      </c>
      <c r="E16852" s="264" t="str">
        <f t="shared" ref="E16852:E16915" si="18964">IF(J16852=0,"","Diárias")</f>
        <v/>
      </c>
      <c r="F16852" s="320" t="str">
        <f t="shared" ref="F16852:F16915" si="18965">IF(J16852=0,"","Valor equivalente a 1 (uma) diária")</f>
        <v/>
      </c>
      <c r="G16852" s="322"/>
      <c r="H16852" s="322"/>
      <c r="I16852" s="327"/>
      <c r="J16852" s="19">
        <f>VLOOKUP(H16765,Base!$B$1226:$P$1277,J16770+1,FALSE)</f>
        <v>0</v>
      </c>
      <c r="K16852" s="127"/>
      <c r="L16852" s="127"/>
    </row>
    <row r="16853" spans="1:12" ht="18" customHeight="1" thickBot="1" x14ac:dyDescent="0.25">
      <c r="A16853" s="241">
        <f t="shared" ref="A16853:C16853" si="18966">A16852</f>
        <v>2</v>
      </c>
      <c r="B16853" s="241" t="str">
        <f t="shared" si="18966"/>
        <v>TÉCNICO EM SECRETARIADO</v>
      </c>
      <c r="C16853" s="241" t="str">
        <f t="shared" si="18966"/>
        <v>PONTA GROSSA</v>
      </c>
      <c r="D16853" s="317" t="str">
        <f>Raiz!$D$95</f>
        <v>Total do Módulo 5 - Insumos Diversos</v>
      </c>
      <c r="E16853" s="317"/>
      <c r="F16853" s="317"/>
      <c r="G16853" s="317"/>
      <c r="H16853" s="317"/>
      <c r="I16853" s="317"/>
      <c r="J16853" s="27">
        <f t="shared" ref="J16853" si="18967">SUM(J16851:J16852)</f>
        <v>31.67</v>
      </c>
      <c r="K16853" s="30"/>
      <c r="L16853" s="30"/>
    </row>
    <row r="16854" spans="1:12" ht="11.25" customHeight="1" thickBot="1" x14ac:dyDescent="0.25">
      <c r="A16854" s="241">
        <f t="shared" ref="A16854:C16854" si="18968">A16853</f>
        <v>2</v>
      </c>
      <c r="B16854" s="241" t="str">
        <f t="shared" si="18968"/>
        <v>TÉCNICO EM SECRETARIADO</v>
      </c>
      <c r="C16854" s="241" t="str">
        <f t="shared" si="18968"/>
        <v>PONTA GROSSA</v>
      </c>
      <c r="D16854" s="4"/>
      <c r="E16854" s="4"/>
      <c r="F16854" s="4"/>
      <c r="G16854" s="4"/>
      <c r="H16854" s="4"/>
      <c r="I16854" s="4"/>
      <c r="J16854" s="4"/>
      <c r="K16854" s="30"/>
      <c r="L16854" s="30"/>
    </row>
    <row r="16855" spans="1:12" ht="18" customHeight="1" x14ac:dyDescent="0.2">
      <c r="A16855" s="241">
        <f t="shared" ref="A16855:C16855" si="18969">A16854</f>
        <v>2</v>
      </c>
      <c r="B16855" s="241" t="str">
        <f t="shared" si="18969"/>
        <v>TÉCNICO EM SECRETARIADO</v>
      </c>
      <c r="C16855" s="241" t="str">
        <f t="shared" si="18969"/>
        <v>PONTA GROSSA</v>
      </c>
      <c r="D16855" s="326" t="str">
        <f>Raiz!$D$97</f>
        <v>6 - CUSTOS INDIRETOS, TRIBUTOS E LUCRO</v>
      </c>
      <c r="E16855" s="326"/>
      <c r="F16855" s="326"/>
      <c r="G16855" s="326"/>
      <c r="H16855" s="326"/>
      <c r="I16855" s="1" t="str">
        <f>Raiz!$I$97</f>
        <v>%</v>
      </c>
      <c r="J16855" s="2" t="str">
        <f>Raiz!$J$97</f>
        <v>Valor R$</v>
      </c>
      <c r="K16855" s="30"/>
      <c r="L16855" s="30"/>
    </row>
    <row r="16856" spans="1:12" ht="18" customHeight="1" x14ac:dyDescent="0.2">
      <c r="A16856" s="241">
        <f t="shared" ref="A16856:C16856" si="18970">A16855</f>
        <v>2</v>
      </c>
      <c r="B16856" s="241" t="str">
        <f t="shared" si="18970"/>
        <v>TÉCNICO EM SECRETARIADO</v>
      </c>
      <c r="C16856" s="241" t="str">
        <f t="shared" si="18970"/>
        <v>PONTA GROSSA</v>
      </c>
      <c r="D16856" s="52" t="str">
        <f>Raiz!$D$98</f>
        <v>A</v>
      </c>
      <c r="E16856" s="323" t="str">
        <f>Raiz!$E$98</f>
        <v>Custos Indiretos (despesas administrativas e operacionais)</v>
      </c>
      <c r="F16856" s="323"/>
      <c r="G16856" s="323"/>
      <c r="H16856" s="323"/>
      <c r="I16856" s="20">
        <f>VLOOKUP(H16765,Base!$B$1340:$P$1391,J16770+1,FALSE)</f>
        <v>0.05</v>
      </c>
      <c r="J16856" s="19">
        <f t="shared" ref="J16856" si="18971">ROUND(J16878*I16856,2)</f>
        <v>190.16</v>
      </c>
      <c r="K16856" s="30"/>
      <c r="L16856" s="30"/>
    </row>
    <row r="16857" spans="1:12" ht="18" customHeight="1" x14ac:dyDescent="0.2">
      <c r="A16857" s="241">
        <f t="shared" ref="A16857:C16857" si="18972">A16856</f>
        <v>2</v>
      </c>
      <c r="B16857" s="241" t="str">
        <f t="shared" si="18972"/>
        <v>TÉCNICO EM SECRETARIADO</v>
      </c>
      <c r="C16857" s="241" t="str">
        <f t="shared" si="18972"/>
        <v>PONTA GROSSA</v>
      </c>
      <c r="D16857" s="18" t="str">
        <f>Raiz!$D$99</f>
        <v>B</v>
      </c>
      <c r="E16857" s="323" t="str">
        <f>Raiz!$E$99</f>
        <v>Lucro</v>
      </c>
      <c r="F16857" s="323"/>
      <c r="G16857" s="323"/>
      <c r="H16857" s="323"/>
      <c r="I16857" s="20">
        <f>VLOOKUP(H16765,Base!$B$1397:$P$1448,J16770+1,FALSE)</f>
        <v>1.47E-2</v>
      </c>
      <c r="J16857" s="19">
        <f t="shared" ref="J16857" si="18973">ROUND(J16880*I16857,2)</f>
        <v>58.7</v>
      </c>
      <c r="K16857" s="30"/>
      <c r="L16857" s="30"/>
    </row>
    <row r="16858" spans="1:12" ht="18" customHeight="1" x14ac:dyDescent="0.2">
      <c r="A16858" s="241">
        <f t="shared" ref="A16858:C16858" si="18974">A16857</f>
        <v>2</v>
      </c>
      <c r="B16858" s="241" t="str">
        <f t="shared" si="18974"/>
        <v>TÉCNICO EM SECRETARIADO</v>
      </c>
      <c r="C16858" s="241" t="str">
        <f t="shared" si="18974"/>
        <v>PONTA GROSSA</v>
      </c>
      <c r="D16858" s="324" t="str">
        <f>Raiz!$D$100</f>
        <v>Subtotal</v>
      </c>
      <c r="E16858" s="324"/>
      <c r="F16858" s="324"/>
      <c r="G16858" s="324"/>
      <c r="H16858" s="324"/>
      <c r="I16858" s="32">
        <f t="shared" ref="I16858:J16858" si="18975">SUM(I16856:I16857)</f>
        <v>6.4700000000000008E-2</v>
      </c>
      <c r="J16858" s="33">
        <f t="shared" si="18975"/>
        <v>248.86</v>
      </c>
      <c r="K16858" s="30"/>
      <c r="L16858" s="30"/>
    </row>
    <row r="16859" spans="1:12" ht="18" customHeight="1" x14ac:dyDescent="0.2">
      <c r="A16859" s="241">
        <f t="shared" ref="A16859:C16859" si="18976">A16858</f>
        <v>2</v>
      </c>
      <c r="B16859" s="241" t="str">
        <f t="shared" si="18976"/>
        <v>TÉCNICO EM SECRETARIADO</v>
      </c>
      <c r="C16859" s="241" t="str">
        <f t="shared" si="18976"/>
        <v>PONTA GROSSA</v>
      </c>
      <c r="D16859" s="52" t="str">
        <f>Raiz!$D$101</f>
        <v>C</v>
      </c>
      <c r="E16859" s="323" t="str">
        <f>Raiz!$E$101</f>
        <v>Tributos</v>
      </c>
      <c r="F16859" s="325"/>
      <c r="G16859" s="325"/>
      <c r="H16859" s="325"/>
      <c r="I16859" s="32">
        <f t="shared" ref="I16859:J16859" si="18977">SUM(I16860:I16862)</f>
        <v>0.1125</v>
      </c>
      <c r="J16859" s="33">
        <f t="shared" si="18977"/>
        <v>513.63</v>
      </c>
      <c r="K16859" s="30"/>
      <c r="L16859" s="30"/>
    </row>
    <row r="16860" spans="1:12" ht="18" customHeight="1" x14ac:dyDescent="0.2">
      <c r="A16860" s="241">
        <f t="shared" ref="A16860:C16860" si="18978">A16859</f>
        <v>2</v>
      </c>
      <c r="B16860" s="241" t="str">
        <f t="shared" si="18978"/>
        <v>TÉCNICO EM SECRETARIADO</v>
      </c>
      <c r="C16860" s="241" t="str">
        <f t="shared" si="18978"/>
        <v>PONTA GROSSA</v>
      </c>
      <c r="D16860" s="328" t="str">
        <f>Raiz!$D$102</f>
        <v>C.1</v>
      </c>
      <c r="E16860" s="330" t="str">
        <f>Raiz!$E$102</f>
        <v>Tributos Federais</v>
      </c>
      <c r="F16860" s="332" t="str">
        <f>Raiz!$F$102</f>
        <v>PIS</v>
      </c>
      <c r="G16860" s="333"/>
      <c r="H16860" s="334"/>
      <c r="I16860" s="43">
        <f>Raiz!$I$102</f>
        <v>1.6500000000000001E-2</v>
      </c>
      <c r="J16860" s="19">
        <f t="shared" ref="J16860" si="18979">ROUND(I16860*J16869,2)</f>
        <v>75.33</v>
      </c>
      <c r="K16860" s="30"/>
      <c r="L16860" s="30"/>
    </row>
    <row r="16861" spans="1:12" ht="18" customHeight="1" x14ac:dyDescent="0.2">
      <c r="A16861" s="241">
        <f t="shared" ref="A16861:C16861" si="18980">A16860</f>
        <v>2</v>
      </c>
      <c r="B16861" s="241" t="str">
        <f t="shared" si="18980"/>
        <v>TÉCNICO EM SECRETARIADO</v>
      </c>
      <c r="C16861" s="241" t="str">
        <f t="shared" si="18980"/>
        <v>PONTA GROSSA</v>
      </c>
      <c r="D16861" s="329"/>
      <c r="E16861" s="331"/>
      <c r="F16861" s="331" t="str">
        <f>Raiz!$F$103</f>
        <v>COFINS</v>
      </c>
      <c r="G16861" s="335"/>
      <c r="H16861" s="336"/>
      <c r="I16861" s="20">
        <f>Raiz!$I$103</f>
        <v>7.5999999999999998E-2</v>
      </c>
      <c r="J16861" s="19">
        <f t="shared" ref="J16861" si="18981">ROUND(I16861*J16869,2)</f>
        <v>346.99</v>
      </c>
    </row>
    <row r="16862" spans="1:12" ht="18" customHeight="1" x14ac:dyDescent="0.2">
      <c r="A16862" s="241">
        <f t="shared" ref="A16862:C16862" si="18982">A16861</f>
        <v>2</v>
      </c>
      <c r="B16862" s="241" t="str">
        <f t="shared" si="18982"/>
        <v>TÉCNICO EM SECRETARIADO</v>
      </c>
      <c r="C16862" s="241" t="str">
        <f t="shared" si="18982"/>
        <v>PONTA GROSSA</v>
      </c>
      <c r="D16862" s="18" t="str">
        <f>Raiz!$D$104</f>
        <v>C.2</v>
      </c>
      <c r="E16862" s="263" t="str">
        <f>Raiz!$E$104</f>
        <v>Tributos Municipais</v>
      </c>
      <c r="F16862" s="320" t="str">
        <f>Raiz!$F$104</f>
        <v>ISS</v>
      </c>
      <c r="G16862" s="322"/>
      <c r="H16862" s="321"/>
      <c r="I16862" s="20">
        <f>VLOOKUP(H16765,Base!$B$29:$D$80,3,FALSE)</f>
        <v>0.02</v>
      </c>
      <c r="J16862" s="19">
        <f t="shared" ref="J16862" si="18983">ROUND(I16862*J16869,2)</f>
        <v>91.31</v>
      </c>
    </row>
    <row r="16863" spans="1:12" ht="18" customHeight="1" thickBot="1" x14ac:dyDescent="0.25">
      <c r="A16863" s="241">
        <f t="shared" ref="A16863:C16863" si="18984">A16862</f>
        <v>2</v>
      </c>
      <c r="B16863" s="241" t="str">
        <f t="shared" si="18984"/>
        <v>TÉCNICO EM SECRETARIADO</v>
      </c>
      <c r="C16863" s="241" t="str">
        <f t="shared" si="18984"/>
        <v>PONTA GROSSA</v>
      </c>
      <c r="D16863" s="319" t="str">
        <f>Raiz!$D$105</f>
        <v>Total do Módulo 6 - Custos Indiretos, Lucro e Tributos</v>
      </c>
      <c r="E16863" s="319"/>
      <c r="F16863" s="319"/>
      <c r="G16863" s="319"/>
      <c r="H16863" s="319"/>
      <c r="I16863" s="24">
        <f t="shared" ref="I16863:J16863" si="18985">I16858+I16859</f>
        <v>0.17720000000000002</v>
      </c>
      <c r="J16863" s="21">
        <f t="shared" si="18985"/>
        <v>762.49</v>
      </c>
    </row>
    <row r="16864" spans="1:12" ht="11.25" customHeight="1" thickBot="1" x14ac:dyDescent="0.25">
      <c r="A16864" s="241">
        <f t="shared" ref="A16864:C16864" si="18986">A16863</f>
        <v>2</v>
      </c>
      <c r="B16864" s="241" t="str">
        <f t="shared" si="18986"/>
        <v>TÉCNICO EM SECRETARIADO</v>
      </c>
      <c r="C16864" s="241" t="str">
        <f t="shared" si="18986"/>
        <v>PONTA GROSSA</v>
      </c>
      <c r="D16864" s="4"/>
      <c r="E16864" s="4"/>
      <c r="F16864" s="4"/>
      <c r="G16864" s="4"/>
      <c r="H16864" s="4"/>
      <c r="I16864" s="4"/>
      <c r="J16864" s="4"/>
    </row>
    <row r="16865" spans="1:10" ht="18" customHeight="1" x14ac:dyDescent="0.2">
      <c r="A16865" s="241">
        <f t="shared" ref="A16865:C16865" si="18987">A16864</f>
        <v>2</v>
      </c>
      <c r="B16865" s="241" t="str">
        <f t="shared" si="18987"/>
        <v>TÉCNICO EM SECRETARIADO</v>
      </c>
      <c r="C16865" s="241" t="str">
        <f t="shared" si="18987"/>
        <v>PONTA GROSSA</v>
      </c>
      <c r="D16865" s="339" t="str">
        <f>Raiz!$D$107</f>
        <v>TRIBUTOS (percentual incidente sobre o Valor total por empregado)</v>
      </c>
      <c r="E16865" s="340"/>
      <c r="F16865" s="340"/>
      <c r="G16865" s="340"/>
      <c r="H16865" s="340"/>
      <c r="I16865" s="340"/>
      <c r="J16865" s="341"/>
    </row>
    <row r="16866" spans="1:10" ht="18" customHeight="1" x14ac:dyDescent="0.2">
      <c r="A16866" s="241">
        <f t="shared" ref="A16866:C16866" si="18988">A16865</f>
        <v>2</v>
      </c>
      <c r="B16866" s="241" t="str">
        <f t="shared" si="18988"/>
        <v>TÉCNICO EM SECRETARIADO</v>
      </c>
      <c r="C16866" s="241" t="str">
        <f t="shared" si="18988"/>
        <v>PONTA GROSSA</v>
      </c>
      <c r="D16866" s="52" t="str">
        <f>Raiz!$D$108</f>
        <v>A</v>
      </c>
      <c r="E16866" s="314" t="str">
        <f>Raiz!$E$108</f>
        <v>Percentual total dos Tributos / 100</v>
      </c>
      <c r="F16866" s="314"/>
      <c r="G16866" s="314"/>
      <c r="H16866" s="314"/>
      <c r="I16866" s="314"/>
      <c r="J16866" s="34">
        <f t="shared" ref="J16866" si="18989">I16859</f>
        <v>0.1125</v>
      </c>
    </row>
    <row r="16867" spans="1:10" ht="18" customHeight="1" x14ac:dyDescent="0.2">
      <c r="A16867" s="241">
        <f t="shared" ref="A16867:C16867" si="18990">A16866</f>
        <v>2</v>
      </c>
      <c r="B16867" s="241" t="str">
        <f t="shared" si="18990"/>
        <v>TÉCNICO EM SECRETARIADO</v>
      </c>
      <c r="C16867" s="241" t="str">
        <f t="shared" si="18990"/>
        <v>PONTA GROSSA</v>
      </c>
      <c r="D16867" s="52" t="str">
        <f>Raiz!$D$109</f>
        <v>B</v>
      </c>
      <c r="E16867" s="314" t="str">
        <f>Raiz!$E$109</f>
        <v>1 - A</v>
      </c>
      <c r="F16867" s="314"/>
      <c r="G16867" s="314"/>
      <c r="H16867" s="314"/>
      <c r="I16867" s="314"/>
      <c r="J16867" s="34">
        <f t="shared" ref="J16867:J16930" si="18991">1-J16866</f>
        <v>0.88749999999999996</v>
      </c>
    </row>
    <row r="16868" spans="1:10" ht="18" customHeight="1" x14ac:dyDescent="0.2">
      <c r="A16868" s="241">
        <f t="shared" ref="A16868:C16868" si="18992">A16867</f>
        <v>2</v>
      </c>
      <c r="B16868" s="241" t="str">
        <f t="shared" si="18992"/>
        <v>TÉCNICO EM SECRETARIADO</v>
      </c>
      <c r="C16868" s="241" t="str">
        <f t="shared" si="18992"/>
        <v>PONTA GROSSA</v>
      </c>
      <c r="D16868" s="52" t="str">
        <f>Raiz!$D$110</f>
        <v>C</v>
      </c>
      <c r="E16868" s="314" t="str">
        <f>Raiz!$E$110</f>
        <v>Custo antes da incidência dos tributos</v>
      </c>
      <c r="F16868" s="314"/>
      <c r="G16868" s="314"/>
      <c r="H16868" s="314"/>
      <c r="I16868" s="314"/>
      <c r="J16868" s="19">
        <f t="shared" ref="J16868" si="18993">J16882</f>
        <v>4052.0033333333331</v>
      </c>
    </row>
    <row r="16869" spans="1:10" ht="18" customHeight="1" x14ac:dyDescent="0.2">
      <c r="A16869" s="241">
        <f t="shared" ref="A16869:C16869" si="18994">A16868</f>
        <v>2</v>
      </c>
      <c r="B16869" s="241" t="str">
        <f t="shared" si="18994"/>
        <v>TÉCNICO EM SECRETARIADO</v>
      </c>
      <c r="C16869" s="241" t="str">
        <f t="shared" si="18994"/>
        <v>PONTA GROSSA</v>
      </c>
      <c r="D16869" s="52" t="str">
        <f>Raiz!$D$111</f>
        <v>D</v>
      </c>
      <c r="E16869" s="314" t="str">
        <f>Raiz!$E$111</f>
        <v>PREÇO DO POSTO/MÊS (C / B)</v>
      </c>
      <c r="F16869" s="314"/>
      <c r="G16869" s="314"/>
      <c r="H16869" s="314"/>
      <c r="I16869" s="314"/>
      <c r="J16869" s="19">
        <f t="shared" ref="J16869" si="18995">ROUND(J16868/J16867,2)</f>
        <v>4565.6400000000003</v>
      </c>
    </row>
    <row r="16870" spans="1:10" ht="18" customHeight="1" thickBot="1" x14ac:dyDescent="0.25">
      <c r="A16870" s="241">
        <f t="shared" ref="A16870:C16870" si="18996">A16869</f>
        <v>2</v>
      </c>
      <c r="B16870" s="241" t="str">
        <f t="shared" si="18996"/>
        <v>TÉCNICO EM SECRETARIADO</v>
      </c>
      <c r="C16870" s="241" t="str">
        <f t="shared" si="18996"/>
        <v>PONTA GROSSA</v>
      </c>
      <c r="D16870" s="317" t="str">
        <f>Raiz!$D$112</f>
        <v>Total dos Tributos = (D – C)</v>
      </c>
      <c r="E16870" s="317"/>
      <c r="F16870" s="317"/>
      <c r="G16870" s="317"/>
      <c r="H16870" s="317"/>
      <c r="I16870" s="317"/>
      <c r="J16870" s="35">
        <f t="shared" ref="J16870" si="18997">J16869-J16868</f>
        <v>513.63666666666722</v>
      </c>
    </row>
    <row r="16871" spans="1:10" ht="11.25" customHeight="1" thickBot="1" x14ac:dyDescent="0.25">
      <c r="A16871" s="241">
        <f t="shared" ref="A16871:C16871" si="18998">A16870</f>
        <v>2</v>
      </c>
      <c r="B16871" s="241" t="str">
        <f t="shared" si="18998"/>
        <v>TÉCNICO EM SECRETARIADO</v>
      </c>
      <c r="C16871" s="241" t="str">
        <f t="shared" si="18998"/>
        <v>PONTA GROSSA</v>
      </c>
      <c r="D16871" s="4"/>
      <c r="E16871" s="4"/>
      <c r="F16871" s="4"/>
      <c r="G16871" s="4"/>
      <c r="H16871" s="4"/>
      <c r="I16871" s="4"/>
      <c r="J16871" s="4"/>
    </row>
    <row r="16872" spans="1:10" ht="18" customHeight="1" x14ac:dyDescent="0.2">
      <c r="A16872" s="241">
        <f t="shared" ref="A16872:C16872" si="18999">A16871</f>
        <v>2</v>
      </c>
      <c r="B16872" s="241" t="str">
        <f t="shared" si="18999"/>
        <v>TÉCNICO EM SECRETARIADO</v>
      </c>
      <c r="C16872" s="241" t="str">
        <f t="shared" si="18999"/>
        <v>PONTA GROSSA</v>
      </c>
      <c r="D16872" s="318" t="str">
        <f>Raiz!$D$114</f>
        <v>2 - QUADRO-RESUMO DO CUSTO POR EMPREGADO</v>
      </c>
      <c r="E16872" s="318"/>
      <c r="F16872" s="318"/>
      <c r="G16872" s="318"/>
      <c r="H16872" s="318"/>
      <c r="I16872" s="318"/>
      <c r="J16872" s="3" t="str">
        <f>Raiz!$J$114</f>
        <v>Valor R$</v>
      </c>
    </row>
    <row r="16873" spans="1:10" ht="18" customHeight="1" x14ac:dyDescent="0.2">
      <c r="A16873" s="241">
        <f t="shared" ref="A16873:C16873" si="19000">A16872</f>
        <v>2</v>
      </c>
      <c r="B16873" s="241" t="str">
        <f t="shared" si="19000"/>
        <v>TÉCNICO EM SECRETARIADO</v>
      </c>
      <c r="C16873" s="241" t="str">
        <f t="shared" si="19000"/>
        <v>PONTA GROSSA</v>
      </c>
      <c r="D16873" s="52" t="str">
        <f>Raiz!$D$115</f>
        <v>A</v>
      </c>
      <c r="E16873" s="314" t="str">
        <f>Raiz!$E$115</f>
        <v>Módulo 1 - Composição da Remuneração</v>
      </c>
      <c r="F16873" s="314"/>
      <c r="G16873" s="314"/>
      <c r="H16873" s="314"/>
      <c r="I16873" s="314"/>
      <c r="J16873" s="19">
        <f t="shared" ref="J16873" si="19001">J16793</f>
        <v>1925.8699999999997</v>
      </c>
    </row>
    <row r="16874" spans="1:10" ht="18" customHeight="1" x14ac:dyDescent="0.2">
      <c r="A16874" s="241">
        <f t="shared" ref="A16874:C16874" si="19002">A16873</f>
        <v>2</v>
      </c>
      <c r="B16874" s="241" t="str">
        <f t="shared" si="19002"/>
        <v>TÉCNICO EM SECRETARIADO</v>
      </c>
      <c r="C16874" s="241" t="str">
        <f t="shared" si="19002"/>
        <v>PONTA GROSSA</v>
      </c>
      <c r="D16874" s="52" t="str">
        <f>Raiz!$D$116</f>
        <v>B</v>
      </c>
      <c r="E16874" s="314" t="str">
        <f>Raiz!$E$116</f>
        <v>Módulo 2 - Encargos e Benefícios Anuais, Mensais e Diários</v>
      </c>
      <c r="F16874" s="314"/>
      <c r="G16874" s="314"/>
      <c r="H16874" s="314"/>
      <c r="I16874" s="314"/>
      <c r="J16874" s="19">
        <f t="shared" ref="J16874" si="19003">J16826</f>
        <v>1432.08</v>
      </c>
    </row>
    <row r="16875" spans="1:10" ht="18" customHeight="1" x14ac:dyDescent="0.2">
      <c r="A16875" s="241">
        <f t="shared" ref="A16875:C16875" si="19004">A16874</f>
        <v>2</v>
      </c>
      <c r="B16875" s="241" t="str">
        <f t="shared" si="19004"/>
        <v>TÉCNICO EM SECRETARIADO</v>
      </c>
      <c r="C16875" s="241" t="str">
        <f t="shared" si="19004"/>
        <v>PONTA GROSSA</v>
      </c>
      <c r="D16875" s="52" t="str">
        <f>Raiz!$D$117</f>
        <v>C</v>
      </c>
      <c r="E16875" s="314" t="str">
        <f>Raiz!$E$117</f>
        <v>Módulo 3 - Provisão para Rescisão</v>
      </c>
      <c r="F16875" s="314"/>
      <c r="G16875" s="314"/>
      <c r="H16875" s="314"/>
      <c r="I16875" s="314"/>
      <c r="J16875" s="19">
        <f t="shared" ref="J16875" si="19005">J16835</f>
        <v>114.09</v>
      </c>
    </row>
    <row r="16876" spans="1:10" ht="18" customHeight="1" x14ac:dyDescent="0.2">
      <c r="A16876" s="241">
        <f t="shared" ref="A16876:C16876" si="19006">A16875</f>
        <v>2</v>
      </c>
      <c r="B16876" s="241" t="str">
        <f t="shared" si="19006"/>
        <v>TÉCNICO EM SECRETARIADO</v>
      </c>
      <c r="C16876" s="241" t="str">
        <f t="shared" si="19006"/>
        <v>PONTA GROSSA</v>
      </c>
      <c r="D16876" s="52" t="str">
        <f>Raiz!$D$118</f>
        <v>D</v>
      </c>
      <c r="E16876" s="314" t="str">
        <f>Raiz!$E$118</f>
        <v>Módulo 4 - Custo de Reposição do Profissional Ausente</v>
      </c>
      <c r="F16876" s="314"/>
      <c r="G16876" s="314"/>
      <c r="H16876" s="314"/>
      <c r="I16876" s="314"/>
      <c r="J16876" s="19">
        <f t="shared" ref="J16876" si="19007">J16848</f>
        <v>299.43333333333328</v>
      </c>
    </row>
    <row r="16877" spans="1:10" ht="18" customHeight="1" x14ac:dyDescent="0.2">
      <c r="A16877" s="241">
        <f t="shared" ref="A16877:C16877" si="19008">A16876</f>
        <v>2</v>
      </c>
      <c r="B16877" s="241" t="str">
        <f t="shared" si="19008"/>
        <v>TÉCNICO EM SECRETARIADO</v>
      </c>
      <c r="C16877" s="241" t="str">
        <f t="shared" si="19008"/>
        <v>PONTA GROSSA</v>
      </c>
      <c r="D16877" s="52" t="str">
        <f>Raiz!$D$119</f>
        <v>E</v>
      </c>
      <c r="E16877" s="314" t="str">
        <f>Raiz!$E$119</f>
        <v>Módulo 5 - Insumos Diversos</v>
      </c>
      <c r="F16877" s="314"/>
      <c r="G16877" s="314"/>
      <c r="H16877" s="314"/>
      <c r="I16877" s="314"/>
      <c r="J16877" s="19">
        <f t="shared" ref="J16877" si="19009">J16853</f>
        <v>31.67</v>
      </c>
    </row>
    <row r="16878" spans="1:10" ht="18" customHeight="1" x14ac:dyDescent="0.2">
      <c r="A16878" s="241">
        <f t="shared" ref="A16878:C16878" si="19010">A16877</f>
        <v>2</v>
      </c>
      <c r="B16878" s="241" t="str">
        <f t="shared" si="19010"/>
        <v>TÉCNICO EM SECRETARIADO</v>
      </c>
      <c r="C16878" s="241" t="str">
        <f t="shared" si="19010"/>
        <v>PONTA GROSSA</v>
      </c>
      <c r="D16878" s="315" t="str">
        <f>Raiz!$D$120</f>
        <v>Subtotal (A + B + C+ D + E)</v>
      </c>
      <c r="E16878" s="315"/>
      <c r="F16878" s="315"/>
      <c r="G16878" s="315"/>
      <c r="H16878" s="315"/>
      <c r="I16878" s="315"/>
      <c r="J16878" s="33">
        <f t="shared" ref="J16878" si="19011">SUM(J16873:J16877)</f>
        <v>3803.1433333333334</v>
      </c>
    </row>
    <row r="16879" spans="1:10" ht="18" customHeight="1" x14ac:dyDescent="0.2">
      <c r="A16879" s="241">
        <f t="shared" ref="A16879:C16879" si="19012">A16878</f>
        <v>2</v>
      </c>
      <c r="B16879" s="241" t="str">
        <f t="shared" si="19012"/>
        <v>TÉCNICO EM SECRETARIADO</v>
      </c>
      <c r="C16879" s="241" t="str">
        <f t="shared" si="19012"/>
        <v>PONTA GROSSA</v>
      </c>
      <c r="D16879" s="52" t="str">
        <f>Raiz!$D$121</f>
        <v>F</v>
      </c>
      <c r="E16879" s="314" t="str">
        <f>Raiz!$E$121</f>
        <v>Módulo 6-A - Custos Indiretos (despesas administrativas e operacionais)</v>
      </c>
      <c r="F16879" s="314"/>
      <c r="G16879" s="314"/>
      <c r="H16879" s="314"/>
      <c r="I16879" s="314"/>
      <c r="J16879" s="19">
        <f t="shared" ref="J16879" si="19013">J16856</f>
        <v>190.16</v>
      </c>
    </row>
    <row r="16880" spans="1:10" ht="18" customHeight="1" x14ac:dyDescent="0.2">
      <c r="A16880" s="241">
        <f t="shared" ref="A16880:C16880" si="19014">A16879</f>
        <v>2</v>
      </c>
      <c r="B16880" s="241" t="str">
        <f t="shared" si="19014"/>
        <v>TÉCNICO EM SECRETARIADO</v>
      </c>
      <c r="C16880" s="241" t="str">
        <f t="shared" si="19014"/>
        <v>PONTA GROSSA</v>
      </c>
      <c r="D16880" s="315" t="str">
        <f>Raiz!$D$122</f>
        <v>Subtotal (antes da incidência dos lucros)</v>
      </c>
      <c r="E16880" s="315"/>
      <c r="F16880" s="315"/>
      <c r="G16880" s="315"/>
      <c r="H16880" s="315"/>
      <c r="I16880" s="315"/>
      <c r="J16880" s="36">
        <f t="shared" ref="J16880" si="19015">J16878+J16879</f>
        <v>3993.3033333333333</v>
      </c>
    </row>
    <row r="16881" spans="1:16" ht="18" customHeight="1" x14ac:dyDescent="0.2">
      <c r="A16881" s="241">
        <f t="shared" ref="A16881:C16881" si="19016">A16880</f>
        <v>2</v>
      </c>
      <c r="B16881" s="241" t="str">
        <f t="shared" si="19016"/>
        <v>TÉCNICO EM SECRETARIADO</v>
      </c>
      <c r="C16881" s="241" t="str">
        <f t="shared" si="19016"/>
        <v>PONTA GROSSA</v>
      </c>
      <c r="D16881" s="52" t="str">
        <f>Raiz!$D$123</f>
        <v>G</v>
      </c>
      <c r="E16881" s="314" t="str">
        <f>Raiz!$E$123</f>
        <v>Módulo 6-B - Lucro</v>
      </c>
      <c r="F16881" s="314"/>
      <c r="G16881" s="314"/>
      <c r="H16881" s="314"/>
      <c r="I16881" s="314"/>
      <c r="J16881" s="36">
        <f t="shared" ref="J16881" si="19017">J16857</f>
        <v>58.7</v>
      </c>
    </row>
    <row r="16882" spans="1:16" ht="18" customHeight="1" x14ac:dyDescent="0.2">
      <c r="A16882" s="241">
        <f t="shared" ref="A16882:C16882" si="19018">A16881</f>
        <v>2</v>
      </c>
      <c r="B16882" s="241" t="str">
        <f t="shared" si="19018"/>
        <v>TÉCNICO EM SECRETARIADO</v>
      </c>
      <c r="C16882" s="241" t="str">
        <f t="shared" si="19018"/>
        <v>PONTA GROSSA</v>
      </c>
      <c r="D16882" s="315" t="str">
        <f>Raiz!$D$124</f>
        <v>Subtotal (antes da incidência dos tributos)</v>
      </c>
      <c r="E16882" s="315"/>
      <c r="F16882" s="315"/>
      <c r="G16882" s="315"/>
      <c r="H16882" s="315"/>
      <c r="I16882" s="315"/>
      <c r="J16882" s="36">
        <f t="shared" ref="J16882" si="19019">J16880+J16881</f>
        <v>4052.0033333333331</v>
      </c>
    </row>
    <row r="16883" spans="1:16" ht="18" customHeight="1" x14ac:dyDescent="0.2">
      <c r="A16883" s="241">
        <f t="shared" ref="A16883:C16883" si="19020">A16882</f>
        <v>2</v>
      </c>
      <c r="B16883" s="241" t="str">
        <f t="shared" si="19020"/>
        <v>TÉCNICO EM SECRETARIADO</v>
      </c>
      <c r="C16883" s="241" t="str">
        <f t="shared" si="19020"/>
        <v>PONTA GROSSA</v>
      </c>
      <c r="D16883" s="52" t="str">
        <f>Raiz!$D$125</f>
        <v>H</v>
      </c>
      <c r="E16883" s="314" t="str">
        <f>Raiz!$E$125</f>
        <v>Módulo 6-C - Tributos</v>
      </c>
      <c r="F16883" s="314"/>
      <c r="G16883" s="314"/>
      <c r="H16883" s="314"/>
      <c r="I16883" s="314"/>
      <c r="J16883" s="36">
        <f t="shared" ref="J16883" si="19021">J16859</f>
        <v>513.63</v>
      </c>
    </row>
    <row r="16884" spans="1:16" ht="18" customHeight="1" thickBot="1" x14ac:dyDescent="0.25">
      <c r="A16884" s="241">
        <f t="shared" ref="A16884:C16884" si="19022">A16883</f>
        <v>2</v>
      </c>
      <c r="B16884" s="241" t="str">
        <f t="shared" si="19022"/>
        <v>TÉCNICO EM SECRETARIADO</v>
      </c>
      <c r="C16884" s="241" t="str">
        <f t="shared" si="19022"/>
        <v>PONTA GROSSA</v>
      </c>
      <c r="D16884" s="393" t="str">
        <f>Raiz!$D$126</f>
        <v>Valor Total por Empregado / Mês</v>
      </c>
      <c r="E16884" s="394"/>
      <c r="F16884" s="395"/>
      <c r="G16884" s="393" t="str">
        <f t="shared" ref="G16884" si="19023">CONCATENATE(G16770," - ",H16765)</f>
        <v>TÉCNICO EM SECRETARIADO - PONTA GROSSA</v>
      </c>
      <c r="H16884" s="394"/>
      <c r="I16884" s="395"/>
      <c r="J16884" s="47">
        <f t="shared" ref="J16884" si="19024">ROUND(SUM(J16882:J16883),2)</f>
        <v>4565.63</v>
      </c>
      <c r="M16884" s="129"/>
    </row>
    <row r="16885" spans="1:16" ht="7.5" customHeight="1" thickBot="1" x14ac:dyDescent="0.25">
      <c r="A16885" s="241">
        <f t="shared" ref="A16885:C16885" si="19025">A16884</f>
        <v>2</v>
      </c>
      <c r="B16885" s="241" t="str">
        <f t="shared" si="19025"/>
        <v>TÉCNICO EM SECRETARIADO</v>
      </c>
      <c r="C16885" s="241" t="str">
        <f t="shared" si="19025"/>
        <v>PONTA GROSSA</v>
      </c>
      <c r="M16885" s="129"/>
    </row>
    <row r="16886" spans="1:16" ht="36" customHeight="1" thickBot="1" x14ac:dyDescent="0.25">
      <c r="A16886" s="241">
        <f t="shared" ref="A16886" si="19026">J16886</f>
        <v>2</v>
      </c>
      <c r="B16886" s="241" t="str">
        <f t="shared" ref="B16886" si="19027">G16896</f>
        <v>RECEPCIONISTA</v>
      </c>
      <c r="C16886" s="241" t="str">
        <f t="shared" ref="C16886" si="19028">H16891</f>
        <v>PONTA GROSSA</v>
      </c>
      <c r="D16886" s="311" t="str">
        <f>Raiz!$D$2</f>
        <v>PLANILHA DE CUSTOS E FORMAÇÃO DE PREÇOS</v>
      </c>
      <c r="E16886" s="312"/>
      <c r="F16886" s="312"/>
      <c r="G16886" s="312"/>
      <c r="H16886" s="313"/>
      <c r="I16886" s="66" t="str">
        <f>Raiz!$I$2</f>
        <v>GRUPO</v>
      </c>
      <c r="J16886" s="59">
        <f>VLOOKUP(H16891,Base!$B$29:$C$80,2,FALSE)</f>
        <v>2</v>
      </c>
      <c r="K16886" s="127"/>
      <c r="L16886" s="239" t="s">
        <v>320</v>
      </c>
      <c r="M16886" s="240">
        <f t="shared" ref="M16886" si="19029">M16760+1</f>
        <v>135</v>
      </c>
    </row>
    <row r="16887" spans="1:16" s="4" customFormat="1" ht="18" customHeight="1" x14ac:dyDescent="0.2">
      <c r="A16887" s="241">
        <f t="shared" ref="A16887:A16950" si="19030">A16886</f>
        <v>2</v>
      </c>
      <c r="B16887" s="241" t="str">
        <f t="shared" ref="B16887:B16950" si="19031">B16886</f>
        <v>RECEPCIONISTA</v>
      </c>
      <c r="C16887" s="241" t="str">
        <f t="shared" ref="C16887:C16950" si="19032">C16886</f>
        <v>PONTA GROSSA</v>
      </c>
      <c r="D16887" s="400" t="str">
        <f>Raiz!$D$3</f>
        <v>DISCRIMINAÇÃO DOS SERVIÇOS (DADOS REFERENTES À CONTRATAÇÃO)</v>
      </c>
      <c r="E16887" s="401"/>
      <c r="F16887" s="401"/>
      <c r="G16887" s="401"/>
      <c r="H16887" s="401"/>
      <c r="I16887" s="401"/>
      <c r="J16887" s="402"/>
      <c r="K16887" s="30"/>
      <c r="L16887" s="30"/>
      <c r="M16887" s="30"/>
      <c r="N16887" s="30"/>
      <c r="O16887" s="30"/>
      <c r="P16887" s="30"/>
    </row>
    <row r="16888" spans="1:16" s="4" customFormat="1" ht="18" customHeight="1" x14ac:dyDescent="0.2">
      <c r="A16888" s="241">
        <f t="shared" si="19030"/>
        <v>2</v>
      </c>
      <c r="B16888" s="241" t="str">
        <f t="shared" si="19031"/>
        <v>RECEPCIONISTA</v>
      </c>
      <c r="C16888" s="241" t="str">
        <f t="shared" si="19032"/>
        <v>PONTA GROSSA</v>
      </c>
      <c r="D16888" s="52" t="str">
        <f>Raiz!$D$4</f>
        <v>A</v>
      </c>
      <c r="E16888" s="359" t="str">
        <f>Raiz!$E$4</f>
        <v>Processo nº</v>
      </c>
      <c r="F16888" s="359"/>
      <c r="G16888" s="359"/>
      <c r="H16888" s="386" t="str">
        <f>Base!$C$2</f>
        <v>10905.720090/2020-71</v>
      </c>
      <c r="I16888" s="386"/>
      <c r="J16888" s="386"/>
      <c r="K16888" s="30"/>
      <c r="L16888" s="30"/>
      <c r="M16888" s="30"/>
      <c r="N16888" s="30"/>
      <c r="O16888" s="30"/>
      <c r="P16888" s="30"/>
    </row>
    <row r="16889" spans="1:16" s="4" customFormat="1" ht="18" customHeight="1" x14ac:dyDescent="0.2">
      <c r="A16889" s="241">
        <f t="shared" si="19030"/>
        <v>2</v>
      </c>
      <c r="B16889" s="241" t="str">
        <f t="shared" si="19031"/>
        <v>RECEPCIONISTA</v>
      </c>
      <c r="C16889" s="241" t="str">
        <f t="shared" si="19032"/>
        <v>PONTA GROSSA</v>
      </c>
      <c r="D16889" s="52" t="str">
        <f>Raiz!$D$5</f>
        <v>B</v>
      </c>
      <c r="E16889" s="359" t="str">
        <f>Raiz!$E$5</f>
        <v>Licitação nº</v>
      </c>
      <c r="F16889" s="359"/>
      <c r="G16889" s="359"/>
      <c r="H16889" s="386" t="str">
        <f>Base!$C$3</f>
        <v>___/2021</v>
      </c>
      <c r="I16889" s="386"/>
      <c r="J16889" s="386"/>
      <c r="K16889" s="30"/>
      <c r="L16889" s="30"/>
      <c r="M16889" s="30"/>
      <c r="N16889" s="30"/>
      <c r="O16889" s="30"/>
      <c r="P16889" s="30"/>
    </row>
    <row r="16890" spans="1:16" s="4" customFormat="1" ht="18" customHeight="1" x14ac:dyDescent="0.2">
      <c r="A16890" s="241">
        <f t="shared" si="19030"/>
        <v>2</v>
      </c>
      <c r="B16890" s="241" t="str">
        <f t="shared" si="19031"/>
        <v>RECEPCIONISTA</v>
      </c>
      <c r="C16890" s="241" t="str">
        <f t="shared" si="19032"/>
        <v>PONTA GROSSA</v>
      </c>
      <c r="D16890" s="52" t="str">
        <f>Raiz!$D$6</f>
        <v>C</v>
      </c>
      <c r="E16890" s="359" t="str">
        <f>Raiz!$E$6</f>
        <v>Data de apresentação da proposta</v>
      </c>
      <c r="F16890" s="359"/>
      <c r="G16890" s="359"/>
      <c r="H16890" s="386" t="str">
        <f>Base!$C$4</f>
        <v>___/___/2021</v>
      </c>
      <c r="I16890" s="386"/>
      <c r="J16890" s="386"/>
      <c r="K16890" s="30"/>
      <c r="L16890" s="30"/>
      <c r="M16890" s="30"/>
      <c r="N16890" s="30"/>
      <c r="O16890" s="30"/>
      <c r="P16890" s="30"/>
    </row>
    <row r="16891" spans="1:16" s="4" customFormat="1" ht="18" customHeight="1" x14ac:dyDescent="0.2">
      <c r="A16891" s="241">
        <f t="shared" si="19030"/>
        <v>2</v>
      </c>
      <c r="B16891" s="241" t="str">
        <f t="shared" si="19031"/>
        <v>RECEPCIONISTA</v>
      </c>
      <c r="C16891" s="241" t="str">
        <f t="shared" si="19032"/>
        <v>PONTA GROSSA</v>
      </c>
      <c r="D16891" s="52" t="str">
        <f>Raiz!$D$7</f>
        <v>D</v>
      </c>
      <c r="E16891" s="359" t="str">
        <f>Raiz!$E$7</f>
        <v>Local da prestação do serviço</v>
      </c>
      <c r="F16891" s="359"/>
      <c r="G16891" s="359"/>
      <c r="H16891" s="368" t="str">
        <f>VLOOKUP(M16886,Base!$T$86:$V$813,2,FALSE)</f>
        <v>PONTA GROSSA</v>
      </c>
      <c r="I16891" s="368"/>
      <c r="J16891" s="369">
        <f t="shared" ref="J16891" si="19033">K16891</f>
        <v>0</v>
      </c>
      <c r="K16891" s="127"/>
      <c r="L16891" s="127"/>
      <c r="M16891" s="30"/>
      <c r="N16891" s="30"/>
      <c r="O16891" s="30"/>
      <c r="P16891" s="30"/>
    </row>
    <row r="16892" spans="1:16" s="4" customFormat="1" ht="18" customHeight="1" x14ac:dyDescent="0.2">
      <c r="A16892" s="241">
        <f t="shared" si="19030"/>
        <v>2</v>
      </c>
      <c r="B16892" s="241" t="str">
        <f t="shared" si="19031"/>
        <v>RECEPCIONISTA</v>
      </c>
      <c r="C16892" s="241" t="str">
        <f t="shared" si="19032"/>
        <v>PONTA GROSSA</v>
      </c>
      <c r="D16892" s="52" t="str">
        <f>Raiz!$D$8</f>
        <v>E</v>
      </c>
      <c r="E16892" s="359" t="str">
        <f>Raiz!$E$8</f>
        <v>Ano do Acordo, Convenção ou Dissídio Coletivo:</v>
      </c>
      <c r="F16892" s="359"/>
      <c r="G16892" s="359"/>
      <c r="H16892" s="370">
        <f>VLOOKUP(H16891,Base!$B$257:$P$308,J16896+1,FALSE)</f>
        <v>2021</v>
      </c>
      <c r="I16892" s="370"/>
      <c r="J16892" s="370"/>
      <c r="K16892" s="30"/>
      <c r="L16892" s="30"/>
      <c r="M16892" s="30"/>
      <c r="N16892" s="30"/>
      <c r="O16892" s="30"/>
      <c r="P16892" s="30"/>
    </row>
    <row r="16893" spans="1:16" s="4" customFormat="1" ht="18" customHeight="1" thickBot="1" x14ac:dyDescent="0.25">
      <c r="A16893" s="241">
        <f t="shared" si="19030"/>
        <v>2</v>
      </c>
      <c r="B16893" s="241" t="str">
        <f t="shared" si="19031"/>
        <v>RECEPCIONISTA</v>
      </c>
      <c r="C16893" s="241" t="str">
        <f t="shared" si="19032"/>
        <v>PONTA GROSSA</v>
      </c>
      <c r="D16893" s="17" t="str">
        <f>Raiz!$D$9</f>
        <v>F</v>
      </c>
      <c r="E16893" s="360" t="str">
        <f>Raiz!$E$9</f>
        <v>Tempo de Execução (meses)</v>
      </c>
      <c r="F16893" s="360"/>
      <c r="G16893" s="360"/>
      <c r="H16893" s="378">
        <f>VLOOKUP(H16891,Base!$B$143:$P$194,J16896+1,FALSE)</f>
        <v>23</v>
      </c>
      <c r="I16893" s="379"/>
      <c r="J16893" s="380"/>
      <c r="K16893" s="30"/>
      <c r="L16893" s="30"/>
      <c r="M16893" s="30"/>
      <c r="N16893" s="30"/>
      <c r="O16893" s="30"/>
      <c r="P16893" s="30"/>
    </row>
    <row r="16894" spans="1:16" ht="14.1" customHeight="1" thickBot="1" x14ac:dyDescent="0.25">
      <c r="A16894" s="241">
        <f t="shared" si="19030"/>
        <v>2</v>
      </c>
      <c r="B16894" s="241" t="str">
        <f t="shared" si="19031"/>
        <v>RECEPCIONISTA</v>
      </c>
      <c r="C16894" s="241" t="str">
        <f t="shared" si="19032"/>
        <v>PONTA GROSSA</v>
      </c>
      <c r="D16894" s="16"/>
    </row>
    <row r="16895" spans="1:16" s="4" customFormat="1" ht="18" customHeight="1" x14ac:dyDescent="0.2">
      <c r="A16895" s="241">
        <f t="shared" si="19030"/>
        <v>2</v>
      </c>
      <c r="B16895" s="241" t="str">
        <f t="shared" si="19031"/>
        <v>RECEPCIONISTA</v>
      </c>
      <c r="C16895" s="241" t="str">
        <f t="shared" si="19032"/>
        <v>PONTA GROSSA</v>
      </c>
      <c r="D16895" s="381" t="str">
        <f>Raiz!$D$11</f>
        <v>IDENTIFICAÇÃO DO SERVIÇO</v>
      </c>
      <c r="E16895" s="381"/>
      <c r="F16895" s="381"/>
      <c r="G16895" s="381"/>
      <c r="H16895" s="381"/>
      <c r="I16895" s="381"/>
      <c r="J16895" s="381"/>
      <c r="K16895" s="30"/>
      <c r="L16895" s="30"/>
      <c r="M16895" s="30"/>
      <c r="N16895" s="30"/>
      <c r="O16895" s="30"/>
      <c r="P16895" s="30"/>
    </row>
    <row r="16896" spans="1:16" s="4" customFormat="1" ht="18" customHeight="1" x14ac:dyDescent="0.2">
      <c r="A16896" s="241">
        <f t="shared" si="19030"/>
        <v>2</v>
      </c>
      <c r="B16896" s="241" t="str">
        <f t="shared" si="19031"/>
        <v>RECEPCIONISTA</v>
      </c>
      <c r="C16896" s="241" t="str">
        <f t="shared" si="19032"/>
        <v>PONTA GROSSA</v>
      </c>
      <c r="D16896" s="389" t="str">
        <f>Raiz!$D$12</f>
        <v>Tipo de Serviço</v>
      </c>
      <c r="E16896" s="389"/>
      <c r="F16896" s="389"/>
      <c r="G16896" s="387" t="str">
        <f>VLOOKUP(M16886,Base!$T$86:$V$813,3,FALSE)</f>
        <v>RECEPCIONISTA</v>
      </c>
      <c r="H16896" s="388"/>
      <c r="I16896" s="388"/>
      <c r="J16896" s="238">
        <f>VLOOKUP(G16896,Base!$B$11:$E$24,4,FALSE)</f>
        <v>3</v>
      </c>
      <c r="M16896" s="30"/>
      <c r="N16896" s="30"/>
      <c r="O16896" s="30"/>
      <c r="P16896" s="30"/>
    </row>
    <row r="16897" spans="1:16" s="4" customFormat="1" ht="18" customHeight="1" x14ac:dyDescent="0.2">
      <c r="A16897" s="241">
        <f t="shared" si="19030"/>
        <v>2</v>
      </c>
      <c r="B16897" s="241" t="str">
        <f t="shared" si="19031"/>
        <v>RECEPCIONISTA</v>
      </c>
      <c r="C16897" s="241" t="str">
        <f t="shared" si="19032"/>
        <v>PONTA GROSSA</v>
      </c>
      <c r="D16897" s="389" t="str">
        <f>Raiz!$D$13</f>
        <v>Unidade de medida</v>
      </c>
      <c r="E16897" s="389"/>
      <c r="F16897" s="389"/>
      <c r="G16897" s="390" t="str">
        <f>Base!$C$6</f>
        <v>Posto</v>
      </c>
      <c r="H16897" s="390"/>
      <c r="I16897" s="390"/>
      <c r="J16897" s="390"/>
      <c r="K16897" s="30"/>
      <c r="L16897" s="30"/>
      <c r="M16897" s="30"/>
      <c r="N16897" s="30"/>
      <c r="O16897" s="30"/>
      <c r="P16897" s="30"/>
    </row>
    <row r="16898" spans="1:16" s="4" customFormat="1" ht="18" customHeight="1" thickBot="1" x14ac:dyDescent="0.25">
      <c r="A16898" s="241">
        <f t="shared" si="19030"/>
        <v>2</v>
      </c>
      <c r="B16898" s="241" t="str">
        <f t="shared" si="19031"/>
        <v>RECEPCIONISTA</v>
      </c>
      <c r="C16898" s="241" t="str">
        <f t="shared" si="19032"/>
        <v>PONTA GROSSA</v>
      </c>
      <c r="D16898" s="396" t="str">
        <f>Raiz!$D$14</f>
        <v>Quantidade a contratar (unidade de medida)</v>
      </c>
      <c r="E16898" s="396"/>
      <c r="F16898" s="396"/>
      <c r="G16898" s="378">
        <f>VLOOKUP(H16891,Base!$B$86:$P$137,1+J16896,FALSE)</f>
        <v>2</v>
      </c>
      <c r="H16898" s="379"/>
      <c r="I16898" s="379"/>
      <c r="J16898" s="380"/>
      <c r="K16898" s="30"/>
      <c r="L16898" s="30"/>
      <c r="M16898" s="30"/>
      <c r="N16898" s="30"/>
      <c r="O16898" s="30"/>
      <c r="P16898" s="30"/>
    </row>
    <row r="16899" spans="1:16" s="4" customFormat="1" ht="14.1" customHeight="1" thickBot="1" x14ac:dyDescent="0.25">
      <c r="A16899" s="241">
        <f t="shared" si="19030"/>
        <v>2</v>
      </c>
      <c r="B16899" s="241" t="str">
        <f t="shared" si="19031"/>
        <v>RECEPCIONISTA</v>
      </c>
      <c r="C16899" s="241" t="str">
        <f t="shared" si="19032"/>
        <v>PONTA GROSSA</v>
      </c>
      <c r="D16899" s="5"/>
      <c r="E16899" s="5"/>
      <c r="F16899" s="5"/>
      <c r="G16899" s="5"/>
      <c r="H16899" s="5"/>
      <c r="I16899" s="5"/>
      <c r="J16899" s="5"/>
      <c r="K16899" s="29"/>
      <c r="L16899" s="29"/>
      <c r="M16899" s="30"/>
      <c r="N16899" s="30"/>
      <c r="O16899" s="30"/>
      <c r="P16899" s="30"/>
    </row>
    <row r="16900" spans="1:16" s="4" customFormat="1" ht="18" customHeight="1" x14ac:dyDescent="0.2">
      <c r="A16900" s="241">
        <f t="shared" si="19030"/>
        <v>2</v>
      </c>
      <c r="B16900" s="241" t="str">
        <f t="shared" si="19031"/>
        <v>RECEPCIONISTA</v>
      </c>
      <c r="C16900" s="241" t="str">
        <f t="shared" si="19032"/>
        <v>PONTA GROSSA</v>
      </c>
      <c r="D16900" s="381" t="str">
        <f>Raiz!$D$16</f>
        <v>1. MÓDULOS: Mão de obra vinculada à execução contratual</v>
      </c>
      <c r="E16900" s="381"/>
      <c r="F16900" s="381"/>
      <c r="G16900" s="381"/>
      <c r="H16900" s="381"/>
      <c r="I16900" s="381"/>
      <c r="J16900" s="381"/>
      <c r="K16900" s="30"/>
      <c r="L16900" s="30"/>
      <c r="M16900" s="30"/>
      <c r="N16900" s="30"/>
      <c r="O16900" s="30"/>
      <c r="P16900" s="30"/>
    </row>
    <row r="16901" spans="1:16" s="4" customFormat="1" ht="18" customHeight="1" x14ac:dyDescent="0.2">
      <c r="A16901" s="241">
        <f t="shared" si="19030"/>
        <v>2</v>
      </c>
      <c r="B16901" s="241" t="str">
        <f t="shared" si="19031"/>
        <v>RECEPCIONISTA</v>
      </c>
      <c r="C16901" s="241" t="str">
        <f t="shared" si="19032"/>
        <v>PONTA GROSSA</v>
      </c>
      <c r="D16901" s="382" t="str">
        <f>Raiz!$D$17</f>
        <v>Dados para composição dos custos referentes a mão de obra</v>
      </c>
      <c r="E16901" s="382"/>
      <c r="F16901" s="382"/>
      <c r="G16901" s="382"/>
      <c r="H16901" s="382"/>
      <c r="I16901" s="382"/>
      <c r="J16901" s="382"/>
      <c r="K16901" s="30"/>
      <c r="L16901" s="30"/>
      <c r="M16901" s="30"/>
      <c r="N16901" s="30"/>
      <c r="O16901" s="30"/>
      <c r="P16901" s="30"/>
    </row>
    <row r="16902" spans="1:16" s="4" customFormat="1" ht="18" customHeight="1" x14ac:dyDescent="0.2">
      <c r="A16902" s="241">
        <f t="shared" si="19030"/>
        <v>2</v>
      </c>
      <c r="B16902" s="241" t="str">
        <f t="shared" si="19031"/>
        <v>RECEPCIONISTA</v>
      </c>
      <c r="C16902" s="241" t="str">
        <f t="shared" si="19032"/>
        <v>PONTA GROSSA</v>
      </c>
      <c r="D16902" s="52">
        <f>Raiz!$D$18</f>
        <v>1</v>
      </c>
      <c r="E16902" s="359" t="str">
        <f>Raiz!$E$18</f>
        <v>Tipo de Serviço</v>
      </c>
      <c r="F16902" s="359"/>
      <c r="G16902" s="383" t="str">
        <f t="shared" ref="G16902" si="19034">G16896</f>
        <v>RECEPCIONISTA</v>
      </c>
      <c r="H16902" s="383"/>
      <c r="I16902" s="383"/>
      <c r="J16902" s="384"/>
      <c r="K16902" s="30"/>
      <c r="L16902" s="30"/>
      <c r="M16902" s="30"/>
      <c r="N16902" s="30"/>
      <c r="O16902" s="30"/>
      <c r="P16902" s="30"/>
    </row>
    <row r="16903" spans="1:16" s="4" customFormat="1" ht="18" customHeight="1" x14ac:dyDescent="0.2">
      <c r="A16903" s="241">
        <f t="shared" si="19030"/>
        <v>2</v>
      </c>
      <c r="B16903" s="241" t="str">
        <f t="shared" si="19031"/>
        <v>RECEPCIONISTA</v>
      </c>
      <c r="C16903" s="241" t="str">
        <f t="shared" si="19032"/>
        <v>PONTA GROSSA</v>
      </c>
      <c r="D16903" s="52">
        <f>Raiz!$D$19</f>
        <v>2</v>
      </c>
      <c r="E16903" s="359" t="str">
        <f>Raiz!$E$19</f>
        <v>Classificação Brasileira de Ocupações (CBO)</v>
      </c>
      <c r="F16903" s="359"/>
      <c r="G16903" s="373" t="str">
        <f>VLOOKUP(G16896,Base!$B$11:$C$24,2,FALSE)</f>
        <v>4221-05</v>
      </c>
      <c r="H16903" s="373"/>
      <c r="I16903" s="373"/>
      <c r="J16903" s="374"/>
      <c r="K16903" s="127"/>
      <c r="L16903" s="127"/>
      <c r="M16903" s="30"/>
      <c r="N16903" s="30"/>
      <c r="O16903" s="30"/>
      <c r="P16903" s="30"/>
    </row>
    <row r="16904" spans="1:16" s="4" customFormat="1" ht="18" customHeight="1" x14ac:dyDescent="0.2">
      <c r="A16904" s="241">
        <f t="shared" si="19030"/>
        <v>2</v>
      </c>
      <c r="B16904" s="241" t="str">
        <f t="shared" si="19031"/>
        <v>RECEPCIONISTA</v>
      </c>
      <c r="C16904" s="241" t="str">
        <f t="shared" si="19032"/>
        <v>PONTA GROSSA</v>
      </c>
      <c r="D16904" s="52">
        <f>Raiz!$D$20</f>
        <v>3</v>
      </c>
      <c r="E16904" s="399" t="str">
        <f>Raiz!$E$20</f>
        <v>Salário Normativo da Categoria</v>
      </c>
      <c r="F16904" s="399"/>
      <c r="G16904" s="364">
        <f>VLOOKUP(H16891,Base!$B$371:$P$422,J16896+1,FALSE)</f>
        <v>1517</v>
      </c>
      <c r="H16904" s="364"/>
      <c r="I16904" s="364"/>
      <c r="J16904" s="365"/>
      <c r="K16904" s="127"/>
      <c r="L16904" s="127"/>
      <c r="M16904" s="30"/>
      <c r="N16904" s="30"/>
      <c r="O16904" s="30"/>
      <c r="P16904" s="30"/>
    </row>
    <row r="16905" spans="1:16" s="4" customFormat="1" ht="30" customHeight="1" x14ac:dyDescent="0.2">
      <c r="A16905" s="241">
        <f t="shared" si="19030"/>
        <v>2</v>
      </c>
      <c r="B16905" s="241" t="str">
        <f t="shared" si="19031"/>
        <v>RECEPCIONISTA</v>
      </c>
      <c r="C16905" s="241" t="str">
        <f t="shared" si="19032"/>
        <v>PONTA GROSSA</v>
      </c>
      <c r="D16905" s="147">
        <f>Raiz!$D$21</f>
        <v>4</v>
      </c>
      <c r="E16905" s="407" t="str">
        <f>Raiz!$E$21</f>
        <v>Categoria Profissional (vinculada à execução contratual)</v>
      </c>
      <c r="F16905" s="407"/>
      <c r="G16905" s="375" t="str">
        <f>VLOOKUP(H16891,Base!$B$200:$P$251,J16896+1,FALSE)</f>
        <v>EMPREGADOS EM EMPRESAS DE PRESTAÇÃO DE SERV. A TERCEIROS</v>
      </c>
      <c r="H16905" s="375"/>
      <c r="I16905" s="375"/>
      <c r="J16905" s="376"/>
      <c r="K16905" s="127"/>
      <c r="L16905" s="127"/>
      <c r="M16905" s="30"/>
      <c r="N16905" s="30"/>
      <c r="O16905" s="30"/>
      <c r="P16905" s="30"/>
    </row>
    <row r="16906" spans="1:16" s="4" customFormat="1" ht="18" customHeight="1" x14ac:dyDescent="0.2">
      <c r="A16906" s="241">
        <f t="shared" si="19030"/>
        <v>2</v>
      </c>
      <c r="B16906" s="241" t="str">
        <f t="shared" si="19031"/>
        <v>RECEPCIONISTA</v>
      </c>
      <c r="C16906" s="241" t="str">
        <f t="shared" si="19032"/>
        <v>PONTA GROSSA</v>
      </c>
      <c r="D16906" s="52">
        <f>Raiz!$D$22</f>
        <v>5</v>
      </c>
      <c r="E16906" s="403" t="str">
        <f>Raiz!$E$22</f>
        <v>CCT - Data-Base da Categoria (dia/mês/ano)</v>
      </c>
      <c r="F16906" s="403"/>
      <c r="G16906" s="391" t="str">
        <f>VLOOKUP(H16891,Base!$B$314:$P$365,J16896+1,FALSE)</f>
        <v>PR001162/2021 - 01/03/2021</v>
      </c>
      <c r="H16906" s="391"/>
      <c r="I16906" s="391"/>
      <c r="J16906" s="392"/>
      <c r="K16906" s="127"/>
      <c r="L16906" s="127"/>
      <c r="M16906" s="30"/>
      <c r="N16906" s="30"/>
      <c r="O16906" s="30"/>
      <c r="P16906" s="30"/>
    </row>
    <row r="16907" spans="1:16" s="4" customFormat="1" ht="18" customHeight="1" x14ac:dyDescent="0.2">
      <c r="A16907" s="241">
        <f t="shared" si="19030"/>
        <v>2</v>
      </c>
      <c r="B16907" s="241" t="str">
        <f t="shared" si="19031"/>
        <v>RECEPCIONISTA</v>
      </c>
      <c r="C16907" s="241" t="str">
        <f t="shared" si="19032"/>
        <v>PONTA GROSSA</v>
      </c>
      <c r="D16907" s="52">
        <f>Raiz!$D$23</f>
        <v>6</v>
      </c>
      <c r="E16907" s="359" t="str">
        <f>Raiz!$E$23</f>
        <v>Carga horária a contratar (Horas/Mês)</v>
      </c>
      <c r="F16907" s="359"/>
      <c r="G16907" s="371">
        <f>VLOOKUP(H16891,Base!$B$485:$P$536,J16896+1,FALSE)</f>
        <v>200</v>
      </c>
      <c r="H16907" s="371"/>
      <c r="I16907" s="371"/>
      <c r="J16907" s="372"/>
      <c r="K16907" s="127"/>
      <c r="L16907" s="127"/>
      <c r="M16907" s="30"/>
      <c r="N16907" s="30"/>
      <c r="O16907" s="30"/>
      <c r="P16907" s="30"/>
    </row>
    <row r="16908" spans="1:16" s="4" customFormat="1" ht="18" customHeight="1" x14ac:dyDescent="0.2">
      <c r="A16908" s="241">
        <f t="shared" si="19030"/>
        <v>2</v>
      </c>
      <c r="B16908" s="241" t="str">
        <f t="shared" si="19031"/>
        <v>RECEPCIONISTA</v>
      </c>
      <c r="C16908" s="241" t="str">
        <f t="shared" si="19032"/>
        <v>PONTA GROSSA</v>
      </c>
      <c r="D16908" s="52">
        <f>Raiz!$D$24</f>
        <v>7</v>
      </c>
      <c r="E16908" s="359" t="str">
        <f>Raiz!$E$24</f>
        <v>Valor do vale transporte</v>
      </c>
      <c r="F16908" s="359"/>
      <c r="G16908" s="364">
        <f>VLOOKUP(H16891,Base!$B$29:$E$80,4,FALSE)</f>
        <v>4.3</v>
      </c>
      <c r="H16908" s="364" t="s">
        <v>35</v>
      </c>
      <c r="I16908" s="364"/>
      <c r="J16908" s="365"/>
      <c r="K16908" s="30"/>
      <c r="L16908" s="30"/>
      <c r="M16908" s="30"/>
      <c r="N16908" s="30"/>
      <c r="O16908" s="30"/>
      <c r="P16908" s="30"/>
    </row>
    <row r="16909" spans="1:16" s="4" customFormat="1" ht="18" customHeight="1" x14ac:dyDescent="0.2">
      <c r="A16909" s="241">
        <f t="shared" si="19030"/>
        <v>2</v>
      </c>
      <c r="B16909" s="241" t="str">
        <f t="shared" si="19031"/>
        <v>RECEPCIONISTA</v>
      </c>
      <c r="C16909" s="241" t="str">
        <f t="shared" si="19032"/>
        <v>PONTA GROSSA</v>
      </c>
      <c r="D16909" s="52">
        <f>Raiz!$D$25</f>
        <v>8</v>
      </c>
      <c r="E16909" s="359" t="str">
        <f>Raiz!$E$25</f>
        <v>Valor do vale alimentação</v>
      </c>
      <c r="F16909" s="359"/>
      <c r="G16909" s="364">
        <f>VLOOKUP(H16891,Base!$B$656:$P$707,J16896+1,FALSE)</f>
        <v>21.43</v>
      </c>
      <c r="H16909" s="364"/>
      <c r="I16909" s="364"/>
      <c r="J16909" s="365"/>
      <c r="K16909" s="127"/>
      <c r="L16909" s="127"/>
      <c r="M16909" s="30"/>
      <c r="N16909" s="30"/>
      <c r="O16909" s="30"/>
      <c r="P16909" s="30"/>
    </row>
    <row r="16910" spans="1:16" s="4" customFormat="1" ht="18" customHeight="1" thickBot="1" x14ac:dyDescent="0.25">
      <c r="A16910" s="241">
        <f t="shared" si="19030"/>
        <v>2</v>
      </c>
      <c r="B16910" s="241" t="str">
        <f t="shared" si="19031"/>
        <v>RECEPCIONISTA</v>
      </c>
      <c r="C16910" s="241" t="str">
        <f t="shared" si="19032"/>
        <v>PONTA GROSSA</v>
      </c>
      <c r="D16910" s="17">
        <f>Raiz!$D$26</f>
        <v>9</v>
      </c>
      <c r="E16910" s="360" t="str">
        <f>Raiz!$E$26</f>
        <v>Salário Mínimo Vigente</v>
      </c>
      <c r="F16910" s="360"/>
      <c r="G16910" s="361">
        <f>Base!$C$5</f>
        <v>1100</v>
      </c>
      <c r="H16910" s="361"/>
      <c r="I16910" s="361"/>
      <c r="J16910" s="362"/>
      <c r="K16910" s="30"/>
      <c r="L16910" s="30"/>
      <c r="M16910" s="30"/>
      <c r="N16910" s="30"/>
      <c r="O16910" s="30"/>
      <c r="P16910" s="30"/>
    </row>
    <row r="16911" spans="1:16" ht="14.1" customHeight="1" thickBot="1" x14ac:dyDescent="0.25">
      <c r="A16911" s="241">
        <f t="shared" si="19030"/>
        <v>2</v>
      </c>
      <c r="B16911" s="241" t="str">
        <f t="shared" si="19031"/>
        <v>RECEPCIONISTA</v>
      </c>
      <c r="C16911" s="241" t="str">
        <f t="shared" si="19032"/>
        <v>PONTA GROSSA</v>
      </c>
      <c r="D16911" s="4"/>
      <c r="E16911" s="4"/>
      <c r="F16911" s="4"/>
      <c r="G16911" s="4"/>
      <c r="H16911" s="4"/>
      <c r="I16911" s="4"/>
      <c r="J16911" s="4"/>
    </row>
    <row r="16912" spans="1:16" ht="18" customHeight="1" x14ac:dyDescent="0.2">
      <c r="A16912" s="241">
        <f t="shared" si="19030"/>
        <v>2</v>
      </c>
      <c r="B16912" s="241" t="str">
        <f t="shared" si="19031"/>
        <v>RECEPCIONISTA</v>
      </c>
      <c r="C16912" s="241" t="str">
        <f t="shared" si="19032"/>
        <v>PONTA GROSSA</v>
      </c>
      <c r="D16912" s="363" t="str">
        <f>Raiz!$D$28</f>
        <v>MÓDULO 1 – COMPOSIÇÃO DA REMUNERAÇÃO</v>
      </c>
      <c r="E16912" s="363"/>
      <c r="F16912" s="363"/>
      <c r="G16912" s="363"/>
      <c r="H16912" s="363"/>
      <c r="I16912" s="1" t="str">
        <f>Raiz!I$28</f>
        <v>%</v>
      </c>
      <c r="J16912" s="2" t="str">
        <f>Raiz!$J$28</f>
        <v>Valor R$</v>
      </c>
    </row>
    <row r="16913" spans="1:12" ht="18" customHeight="1" x14ac:dyDescent="0.2">
      <c r="A16913" s="241">
        <f t="shared" si="19030"/>
        <v>2</v>
      </c>
      <c r="B16913" s="241" t="str">
        <f t="shared" si="19031"/>
        <v>RECEPCIONISTA</v>
      </c>
      <c r="C16913" s="241" t="str">
        <f t="shared" si="19032"/>
        <v>PONTA GROSSA</v>
      </c>
      <c r="D16913" s="52" t="str">
        <f>Raiz!$D$29</f>
        <v>A</v>
      </c>
      <c r="E16913" s="398" t="str">
        <f>Raiz!$E$29</f>
        <v>Salário-Base</v>
      </c>
      <c r="F16913" s="398"/>
      <c r="G16913" s="398"/>
      <c r="H16913" s="398"/>
      <c r="I16913" s="314"/>
      <c r="J16913" s="19">
        <f>VLOOKUP(H16891,Base!$B$599:$P$650,J16896+1,FALSE)</f>
        <v>1379.090909090909</v>
      </c>
      <c r="K16913" s="128"/>
      <c r="L16913" s="128"/>
    </row>
    <row r="16914" spans="1:12" ht="18" customHeight="1" x14ac:dyDescent="0.2">
      <c r="A16914" s="241">
        <f t="shared" si="19030"/>
        <v>2</v>
      </c>
      <c r="B16914" s="241" t="str">
        <f t="shared" si="19031"/>
        <v>RECEPCIONISTA</v>
      </c>
      <c r="C16914" s="241" t="str">
        <f t="shared" si="19032"/>
        <v>PONTA GROSSA</v>
      </c>
      <c r="D16914" s="147" t="str">
        <f>Raiz!$D$30</f>
        <v>B</v>
      </c>
      <c r="E16914" s="338" t="str">
        <f>Raiz!$E$30</f>
        <v>Adicional de Insalubridade</v>
      </c>
      <c r="F16914" s="338"/>
      <c r="G16914" s="338"/>
      <c r="H16914" s="338"/>
      <c r="I16914" s="119">
        <f>VLOOKUP(H16891,Base!$B$1055:$P$1106,J16896+1,FALSE)</f>
        <v>0</v>
      </c>
      <c r="J16914" s="19">
        <f t="shared" ref="J16914" si="19035">ROUND(I16914*J16913,2)</f>
        <v>0</v>
      </c>
      <c r="K16914" s="128"/>
      <c r="L16914" s="128"/>
    </row>
    <row r="16915" spans="1:12" ht="18" customHeight="1" x14ac:dyDescent="0.2">
      <c r="A16915" s="241">
        <f t="shared" si="19030"/>
        <v>2</v>
      </c>
      <c r="B16915" s="241" t="str">
        <f t="shared" si="19031"/>
        <v>RECEPCIONISTA</v>
      </c>
      <c r="C16915" s="241" t="str">
        <f t="shared" si="19032"/>
        <v>PONTA GROSSA</v>
      </c>
      <c r="D16915" s="52" t="str">
        <f>Raiz!$D$31</f>
        <v>C</v>
      </c>
      <c r="E16915" s="397" t="str">
        <f>Raiz!$E$31</f>
        <v>Outros (especificar)</v>
      </c>
      <c r="F16915" s="397"/>
      <c r="G16915" s="397"/>
      <c r="H16915" s="397"/>
      <c r="I16915" s="20"/>
      <c r="J16915" s="19">
        <f>VLOOKUP(H16891,Base!$B$827:$P$878,J16896+1,FALSE)</f>
        <v>0</v>
      </c>
      <c r="K16915" s="128"/>
      <c r="L16915" s="128"/>
    </row>
    <row r="16916" spans="1:12" ht="18" customHeight="1" x14ac:dyDescent="0.2">
      <c r="A16916" s="241">
        <f t="shared" si="19030"/>
        <v>2</v>
      </c>
      <c r="B16916" s="241" t="str">
        <f t="shared" si="19031"/>
        <v>RECEPCIONISTA</v>
      </c>
      <c r="C16916" s="241" t="str">
        <f t="shared" si="19032"/>
        <v>PONTA GROSSA</v>
      </c>
      <c r="D16916" s="52"/>
      <c r="E16916" s="323"/>
      <c r="F16916" s="323"/>
      <c r="G16916" s="323"/>
      <c r="H16916" s="323"/>
      <c r="I16916" s="20"/>
      <c r="J16916" s="19"/>
    </row>
    <row r="16917" spans="1:12" ht="18" customHeight="1" x14ac:dyDescent="0.2">
      <c r="A16917" s="241">
        <f t="shared" si="19030"/>
        <v>2</v>
      </c>
      <c r="B16917" s="241" t="str">
        <f t="shared" si="19031"/>
        <v>RECEPCIONISTA</v>
      </c>
      <c r="C16917" s="241" t="str">
        <f t="shared" si="19032"/>
        <v>PONTA GROSSA</v>
      </c>
      <c r="D16917" s="52"/>
      <c r="E16917" s="323"/>
      <c r="F16917" s="323"/>
      <c r="G16917" s="323"/>
      <c r="H16917" s="323"/>
      <c r="I16917" s="20"/>
      <c r="J16917" s="36"/>
    </row>
    <row r="16918" spans="1:12" ht="18" customHeight="1" x14ac:dyDescent="0.2">
      <c r="A16918" s="241">
        <f t="shared" si="19030"/>
        <v>2</v>
      </c>
      <c r="B16918" s="241" t="str">
        <f t="shared" si="19031"/>
        <v>RECEPCIONISTA</v>
      </c>
      <c r="C16918" s="241" t="str">
        <f t="shared" si="19032"/>
        <v>PONTA GROSSA</v>
      </c>
      <c r="D16918" s="52"/>
      <c r="E16918" s="323"/>
      <c r="F16918" s="323"/>
      <c r="G16918" s="323"/>
      <c r="H16918" s="323"/>
      <c r="I16918" s="20"/>
      <c r="J16918" s="36"/>
    </row>
    <row r="16919" spans="1:12" ht="18" customHeight="1" thickBot="1" x14ac:dyDescent="0.25">
      <c r="A16919" s="241">
        <f t="shared" si="19030"/>
        <v>2</v>
      </c>
      <c r="B16919" s="241" t="str">
        <f t="shared" si="19031"/>
        <v>RECEPCIONISTA</v>
      </c>
      <c r="C16919" s="241" t="str">
        <f t="shared" si="19032"/>
        <v>PONTA GROSSA</v>
      </c>
      <c r="D16919" s="317" t="str">
        <f>Raiz!$D$35</f>
        <v>Total do Módulo 1 - Composição da Remuneração</v>
      </c>
      <c r="E16919" s="317"/>
      <c r="F16919" s="317"/>
      <c r="G16919" s="317"/>
      <c r="H16919" s="317"/>
      <c r="I16919" s="317"/>
      <c r="J16919" s="21">
        <f t="shared" ref="J16919" si="19036">SUM(J16913:J16916)</f>
        <v>1379.090909090909</v>
      </c>
    </row>
    <row r="16920" spans="1:12" ht="14.1" customHeight="1" thickBot="1" x14ac:dyDescent="0.25">
      <c r="A16920" s="241">
        <f t="shared" si="19030"/>
        <v>2</v>
      </c>
      <c r="B16920" s="241" t="str">
        <f t="shared" si="19031"/>
        <v>RECEPCIONISTA</v>
      </c>
      <c r="C16920" s="241" t="str">
        <f t="shared" si="19032"/>
        <v>PONTA GROSSA</v>
      </c>
      <c r="D16920" s="4"/>
      <c r="E16920" s="4"/>
      <c r="F16920" s="4"/>
      <c r="G16920" s="4"/>
      <c r="H16920" s="4"/>
      <c r="I16920" s="4"/>
      <c r="J16920" s="4"/>
    </row>
    <row r="16921" spans="1:12" ht="18" customHeight="1" x14ac:dyDescent="0.2">
      <c r="A16921" s="241">
        <f t="shared" si="19030"/>
        <v>2</v>
      </c>
      <c r="B16921" s="241" t="str">
        <f t="shared" si="19031"/>
        <v>RECEPCIONISTA</v>
      </c>
      <c r="C16921" s="241" t="str">
        <f t="shared" si="19032"/>
        <v>PONTA GROSSA</v>
      </c>
      <c r="D16921" s="339" t="str">
        <f>Raiz!$D$37</f>
        <v>MÓDULO 2 – ENCARGOS E BENEFÍCIOS ANUAIS, MENSAIS E DIÁRIOS</v>
      </c>
      <c r="E16921" s="340"/>
      <c r="F16921" s="340"/>
      <c r="G16921" s="340"/>
      <c r="H16921" s="357"/>
      <c r="I16921" s="1" t="str">
        <f>Raiz!$I$37</f>
        <v>%</v>
      </c>
      <c r="J16921" s="2" t="str">
        <f>Raiz!$J$37</f>
        <v>Valor R$</v>
      </c>
    </row>
    <row r="16922" spans="1:12" ht="18" customHeight="1" x14ac:dyDescent="0.2">
      <c r="A16922" s="241">
        <f t="shared" si="19030"/>
        <v>2</v>
      </c>
      <c r="B16922" s="241" t="str">
        <f t="shared" si="19031"/>
        <v>RECEPCIONISTA</v>
      </c>
      <c r="C16922" s="241" t="str">
        <f t="shared" si="19032"/>
        <v>PONTA GROSSA</v>
      </c>
      <c r="D16922" s="343" t="str">
        <f>Raiz!$D$38</f>
        <v xml:space="preserve"> Submódulo 2.1 - 13º (décimo terceiro) Salário, Férias e Adicional de Férias</v>
      </c>
      <c r="E16922" s="343"/>
      <c r="F16922" s="343"/>
      <c r="G16922" s="343"/>
      <c r="H16922" s="343"/>
      <c r="I16922" s="343"/>
      <c r="J16922" s="345"/>
    </row>
    <row r="16923" spans="1:12" ht="18" customHeight="1" x14ac:dyDescent="0.2">
      <c r="A16923" s="241">
        <f t="shared" si="19030"/>
        <v>2</v>
      </c>
      <c r="B16923" s="241" t="str">
        <f t="shared" si="19031"/>
        <v>RECEPCIONISTA</v>
      </c>
      <c r="C16923" s="241" t="str">
        <f t="shared" si="19032"/>
        <v>PONTA GROSSA</v>
      </c>
      <c r="D16923" s="52" t="str">
        <f>Raiz!$D$39</f>
        <v>A</v>
      </c>
      <c r="E16923" s="323" t="str">
        <f>Raiz!$E$39</f>
        <v>13º Salário</v>
      </c>
      <c r="F16923" s="323"/>
      <c r="G16923" s="323"/>
      <c r="H16923" s="323"/>
      <c r="I16923" s="20">
        <f>Raiz!$I$39</f>
        <v>8.3333333333333329E-2</v>
      </c>
      <c r="J16923" s="22">
        <f t="shared" ref="J16923" si="19037">ROUND(I16923*J16919,2)</f>
        <v>114.92</v>
      </c>
    </row>
    <row r="16924" spans="1:12" ht="18" customHeight="1" x14ac:dyDescent="0.2">
      <c r="A16924" s="241">
        <f t="shared" si="19030"/>
        <v>2</v>
      </c>
      <c r="B16924" s="241" t="str">
        <f t="shared" si="19031"/>
        <v>RECEPCIONISTA</v>
      </c>
      <c r="C16924" s="241" t="str">
        <f t="shared" si="19032"/>
        <v>PONTA GROSSA</v>
      </c>
      <c r="D16924" s="52" t="str">
        <f>Raiz!$D$40</f>
        <v>B</v>
      </c>
      <c r="E16924" s="320" t="str">
        <f>Raiz!$E$40</f>
        <v xml:space="preserve">Adicional de Férias </v>
      </c>
      <c r="F16924" s="322"/>
      <c r="G16924" s="322"/>
      <c r="H16924" s="321"/>
      <c r="I16924" s="20">
        <f>Raiz!$I$40</f>
        <v>2.7777777777777776E-2</v>
      </c>
      <c r="J16924" s="22">
        <f t="shared" ref="J16924" si="19038">ROUND(I16924*J16919,2)</f>
        <v>38.31</v>
      </c>
      <c r="K16924" s="30"/>
      <c r="L16924" s="30"/>
    </row>
    <row r="16925" spans="1:12" ht="18" customHeight="1" thickBot="1" x14ac:dyDescent="0.25">
      <c r="A16925" s="241">
        <f t="shared" si="19030"/>
        <v>2</v>
      </c>
      <c r="B16925" s="241" t="str">
        <f t="shared" si="19031"/>
        <v>RECEPCIONISTA</v>
      </c>
      <c r="C16925" s="241" t="str">
        <f t="shared" si="19032"/>
        <v>PONTA GROSSA</v>
      </c>
      <c r="D16925" s="317" t="str">
        <f>Raiz!$D$41</f>
        <v>Total do Submódulo 2.1</v>
      </c>
      <c r="E16925" s="317"/>
      <c r="F16925" s="317"/>
      <c r="G16925" s="317"/>
      <c r="H16925" s="317"/>
      <c r="I16925" s="317"/>
      <c r="J16925" s="248">
        <f t="shared" ref="J16925" si="19039">SUM(J16923:J16924)</f>
        <v>153.23000000000002</v>
      </c>
      <c r="K16925" s="30"/>
      <c r="L16925" s="30"/>
    </row>
    <row r="16926" spans="1:12" ht="14.1" customHeight="1" thickBot="1" x14ac:dyDescent="0.25">
      <c r="A16926" s="241">
        <f t="shared" si="19030"/>
        <v>2</v>
      </c>
      <c r="B16926" s="241" t="str">
        <f t="shared" si="19031"/>
        <v>RECEPCIONISTA</v>
      </c>
      <c r="C16926" s="241" t="str">
        <f t="shared" si="19032"/>
        <v>PONTA GROSSA</v>
      </c>
      <c r="D16926" s="4"/>
      <c r="E16926" s="4"/>
      <c r="F16926" s="4"/>
      <c r="G16926" s="4"/>
      <c r="H16926" s="4"/>
      <c r="I16926" s="4"/>
      <c r="J16926" s="4"/>
      <c r="K16926" s="30"/>
      <c r="L16926" s="30"/>
    </row>
    <row r="16927" spans="1:12" ht="18" customHeight="1" x14ac:dyDescent="0.2">
      <c r="A16927" s="241">
        <f t="shared" si="19030"/>
        <v>2</v>
      </c>
      <c r="B16927" s="241" t="str">
        <f t="shared" si="19031"/>
        <v>RECEPCIONISTA</v>
      </c>
      <c r="C16927" s="241" t="str">
        <f t="shared" si="19032"/>
        <v>PONTA GROSSA</v>
      </c>
      <c r="D16927" s="355" t="str">
        <f>Raiz!$D$43</f>
        <v xml:space="preserve"> Submódulo 2.2 - Encargos Previdenciários (GPS), FGTS e outras contribuições (Base de cálculo: Módulo 1 + Submódulo 2.1)</v>
      </c>
      <c r="E16927" s="355"/>
      <c r="F16927" s="355"/>
      <c r="G16927" s="355"/>
      <c r="H16927" s="355"/>
      <c r="I16927" s="355"/>
      <c r="J16927" s="356"/>
      <c r="K16927" s="30"/>
      <c r="L16927" s="30"/>
    </row>
    <row r="16928" spans="1:12" ht="18" customHeight="1" x14ac:dyDescent="0.2">
      <c r="A16928" s="241">
        <f t="shared" si="19030"/>
        <v>2</v>
      </c>
      <c r="B16928" s="241" t="str">
        <f t="shared" si="19031"/>
        <v>RECEPCIONISTA</v>
      </c>
      <c r="C16928" s="241" t="str">
        <f t="shared" si="19032"/>
        <v>PONTA GROSSA</v>
      </c>
      <c r="D16928" s="52" t="str">
        <f>Raiz!$D$44</f>
        <v>A</v>
      </c>
      <c r="E16928" s="354" t="str">
        <f>Raiz!$E$44</f>
        <v>INSS</v>
      </c>
      <c r="F16928" s="354"/>
      <c r="G16928" s="354"/>
      <c r="H16928" s="354"/>
      <c r="I16928" s="23">
        <f>Raiz!$I$44</f>
        <v>0.2</v>
      </c>
      <c r="J16928" s="22">
        <f t="shared" ref="J16928" si="19040">ROUND((J16919+J16925)*$I16928,2)</f>
        <v>306.45999999999998</v>
      </c>
      <c r="K16928" s="30"/>
      <c r="L16928" s="30"/>
    </row>
    <row r="16929" spans="1:12" ht="18" customHeight="1" x14ac:dyDescent="0.2">
      <c r="A16929" s="241">
        <f t="shared" si="19030"/>
        <v>2</v>
      </c>
      <c r="B16929" s="241" t="str">
        <f t="shared" si="19031"/>
        <v>RECEPCIONISTA</v>
      </c>
      <c r="C16929" s="241" t="str">
        <f t="shared" si="19032"/>
        <v>PONTA GROSSA</v>
      </c>
      <c r="D16929" s="52" t="str">
        <f>Raiz!$D$45</f>
        <v>B</v>
      </c>
      <c r="E16929" s="354" t="str">
        <f>Raiz!$E$45</f>
        <v>Salário Educação</v>
      </c>
      <c r="F16929" s="354"/>
      <c r="G16929" s="354"/>
      <c r="H16929" s="354"/>
      <c r="I16929" s="23">
        <f>Raiz!$I$45</f>
        <v>2.5000000000000001E-2</v>
      </c>
      <c r="J16929" s="22">
        <f t="shared" ref="J16929" si="19041">ROUND((J16919+J16925)*$I16929,2)</f>
        <v>38.31</v>
      </c>
      <c r="K16929" s="30"/>
      <c r="L16929" s="30"/>
    </row>
    <row r="16930" spans="1:12" ht="18" customHeight="1" x14ac:dyDescent="0.2">
      <c r="A16930" s="241">
        <f t="shared" si="19030"/>
        <v>2</v>
      </c>
      <c r="B16930" s="241" t="str">
        <f t="shared" si="19031"/>
        <v>RECEPCIONISTA</v>
      </c>
      <c r="C16930" s="241" t="str">
        <f t="shared" si="19032"/>
        <v>PONTA GROSSA</v>
      </c>
      <c r="D16930" s="52" t="str">
        <f>Raiz!$D$46</f>
        <v>C</v>
      </c>
      <c r="E16930" s="254" t="str">
        <f>Raiz!$E$46</f>
        <v>RAT X FAP       RAT=</v>
      </c>
      <c r="F16930" s="255">
        <f>Raiz!$F$46</f>
        <v>0.03</v>
      </c>
      <c r="G16930" s="256" t="str">
        <f>Raiz!$G$46</f>
        <v>FAP=</v>
      </c>
      <c r="H16930" s="257">
        <f>Raiz!$H$46</f>
        <v>1</v>
      </c>
      <c r="I16930" s="23">
        <f t="shared" ref="I16930" si="19042">ROUND(F16930*H16930,2)</f>
        <v>0.03</v>
      </c>
      <c r="J16930" s="22">
        <f t="shared" ref="J16930" si="19043">ROUND((J16919+J16925)*$I16930,2)</f>
        <v>45.97</v>
      </c>
      <c r="K16930" s="30"/>
      <c r="L16930" s="30"/>
    </row>
    <row r="16931" spans="1:12" ht="18" customHeight="1" x14ac:dyDescent="0.2">
      <c r="A16931" s="241">
        <f t="shared" si="19030"/>
        <v>2</v>
      </c>
      <c r="B16931" s="241" t="str">
        <f t="shared" si="19031"/>
        <v>RECEPCIONISTA</v>
      </c>
      <c r="C16931" s="241" t="str">
        <f t="shared" si="19032"/>
        <v>PONTA GROSSA</v>
      </c>
      <c r="D16931" s="52" t="str">
        <f>Raiz!$D$47</f>
        <v>D</v>
      </c>
      <c r="E16931" s="354" t="str">
        <f>Raiz!$E$47</f>
        <v>SESI ou SESC</v>
      </c>
      <c r="F16931" s="354"/>
      <c r="G16931" s="354"/>
      <c r="H16931" s="354"/>
      <c r="I16931" s="23">
        <f>Raiz!$I$47</f>
        <v>1.4999999999999999E-2</v>
      </c>
      <c r="J16931" s="22">
        <f t="shared" ref="J16931" si="19044">ROUND((J16919+J16925)*$I16931,2)</f>
        <v>22.98</v>
      </c>
      <c r="K16931" s="30"/>
      <c r="L16931" s="30"/>
    </row>
    <row r="16932" spans="1:12" ht="18" customHeight="1" x14ac:dyDescent="0.2">
      <c r="A16932" s="241">
        <f t="shared" si="19030"/>
        <v>2</v>
      </c>
      <c r="B16932" s="241" t="str">
        <f t="shared" si="19031"/>
        <v>RECEPCIONISTA</v>
      </c>
      <c r="C16932" s="241" t="str">
        <f t="shared" si="19032"/>
        <v>PONTA GROSSA</v>
      </c>
      <c r="D16932" s="52" t="str">
        <f>Raiz!$D$48</f>
        <v>E</v>
      </c>
      <c r="E16932" s="354" t="str">
        <f>Raiz!$E$48</f>
        <v>SENAI ou SENAC</v>
      </c>
      <c r="F16932" s="354"/>
      <c r="G16932" s="354"/>
      <c r="H16932" s="354"/>
      <c r="I16932" s="23">
        <f>Raiz!$I$48</f>
        <v>0.01</v>
      </c>
      <c r="J16932" s="22">
        <f t="shared" ref="J16932" si="19045">ROUND((J16919+J16925)*$I16932,2)</f>
        <v>15.32</v>
      </c>
      <c r="K16932" s="30"/>
      <c r="L16932" s="30"/>
    </row>
    <row r="16933" spans="1:12" ht="18" customHeight="1" x14ac:dyDescent="0.2">
      <c r="A16933" s="241">
        <f t="shared" si="19030"/>
        <v>2</v>
      </c>
      <c r="B16933" s="241" t="str">
        <f t="shared" si="19031"/>
        <v>RECEPCIONISTA</v>
      </c>
      <c r="C16933" s="241" t="str">
        <f t="shared" si="19032"/>
        <v>PONTA GROSSA</v>
      </c>
      <c r="D16933" s="52" t="str">
        <f>Raiz!$D$49</f>
        <v>F</v>
      </c>
      <c r="E16933" s="354" t="str">
        <f>Raiz!$E$49</f>
        <v>SEBRAE</v>
      </c>
      <c r="F16933" s="354"/>
      <c r="G16933" s="354"/>
      <c r="H16933" s="354"/>
      <c r="I16933" s="23">
        <f>Raiz!$I$49</f>
        <v>6.0000000000000001E-3</v>
      </c>
      <c r="J16933" s="22">
        <f t="shared" ref="J16933" si="19046">ROUND((J16919+J16925)*$I16933,2)</f>
        <v>9.19</v>
      </c>
      <c r="K16933" s="30"/>
      <c r="L16933" s="30"/>
    </row>
    <row r="16934" spans="1:12" ht="18" customHeight="1" x14ac:dyDescent="0.2">
      <c r="A16934" s="241">
        <f t="shared" si="19030"/>
        <v>2</v>
      </c>
      <c r="B16934" s="241" t="str">
        <f t="shared" si="19031"/>
        <v>RECEPCIONISTA</v>
      </c>
      <c r="C16934" s="241" t="str">
        <f t="shared" si="19032"/>
        <v>PONTA GROSSA</v>
      </c>
      <c r="D16934" s="52" t="str">
        <f>Raiz!$D$50</f>
        <v>G</v>
      </c>
      <c r="E16934" s="354" t="str">
        <f>Raiz!$E$50</f>
        <v>INCRA</v>
      </c>
      <c r="F16934" s="354"/>
      <c r="G16934" s="354"/>
      <c r="H16934" s="354"/>
      <c r="I16934" s="23">
        <f>Raiz!$I$50</f>
        <v>2E-3</v>
      </c>
      <c r="J16934" s="22">
        <f t="shared" ref="J16934" si="19047">ROUND((J16919+J16925)*$I16934,2)</f>
        <v>3.06</v>
      </c>
      <c r="K16934" s="30"/>
      <c r="L16934" s="30"/>
    </row>
    <row r="16935" spans="1:12" ht="18" customHeight="1" x14ac:dyDescent="0.2">
      <c r="A16935" s="241">
        <f t="shared" si="19030"/>
        <v>2</v>
      </c>
      <c r="B16935" s="241" t="str">
        <f t="shared" si="19031"/>
        <v>RECEPCIONISTA</v>
      </c>
      <c r="C16935" s="241" t="str">
        <f t="shared" si="19032"/>
        <v>PONTA GROSSA</v>
      </c>
      <c r="D16935" s="52" t="str">
        <f>Raiz!$D$51</f>
        <v>H</v>
      </c>
      <c r="E16935" s="354" t="str">
        <f>Raiz!$E$51</f>
        <v>FGTS</v>
      </c>
      <c r="F16935" s="354"/>
      <c r="G16935" s="354"/>
      <c r="H16935" s="354"/>
      <c r="I16935" s="23">
        <f>Raiz!$I$51</f>
        <v>0.08</v>
      </c>
      <c r="J16935" s="22">
        <f t="shared" ref="J16935" si="19048">ROUND((J16919+J16925)*$I16935,2)</f>
        <v>122.59</v>
      </c>
      <c r="K16935" s="30"/>
      <c r="L16935" s="30"/>
    </row>
    <row r="16936" spans="1:12" ht="18" customHeight="1" thickBot="1" x14ac:dyDescent="0.25">
      <c r="A16936" s="241">
        <f t="shared" si="19030"/>
        <v>2</v>
      </c>
      <c r="B16936" s="241" t="str">
        <f t="shared" si="19031"/>
        <v>RECEPCIONISTA</v>
      </c>
      <c r="C16936" s="241" t="str">
        <f t="shared" si="19032"/>
        <v>PONTA GROSSA</v>
      </c>
      <c r="D16936" s="319" t="str">
        <f>Raiz!$D$52</f>
        <v>Total do Submódulo 2.2</v>
      </c>
      <c r="E16936" s="319"/>
      <c r="F16936" s="319"/>
      <c r="G16936" s="319"/>
      <c r="H16936" s="319"/>
      <c r="I16936" s="24">
        <f t="shared" ref="I16936:J16936" si="19049">SUM(I16928:I16935)</f>
        <v>0.36800000000000005</v>
      </c>
      <c r="J16936" s="21">
        <f t="shared" si="19049"/>
        <v>563.88</v>
      </c>
      <c r="K16936" s="30"/>
      <c r="L16936" s="30"/>
    </row>
    <row r="16937" spans="1:12" ht="14.1" customHeight="1" thickBot="1" x14ac:dyDescent="0.25">
      <c r="A16937" s="241">
        <f t="shared" si="19030"/>
        <v>2</v>
      </c>
      <c r="B16937" s="241" t="str">
        <f t="shared" si="19031"/>
        <v>RECEPCIONISTA</v>
      </c>
      <c r="C16937" s="241" t="str">
        <f t="shared" si="19032"/>
        <v>PONTA GROSSA</v>
      </c>
      <c r="D16937" s="4"/>
      <c r="E16937" s="4"/>
      <c r="F16937" s="4"/>
      <c r="G16937" s="4"/>
      <c r="H16937" s="4"/>
      <c r="I16937" s="4"/>
      <c r="J16937" s="4"/>
      <c r="K16937" s="30"/>
      <c r="L16937" s="30"/>
    </row>
    <row r="16938" spans="1:12" ht="18" customHeight="1" x14ac:dyDescent="0.2">
      <c r="A16938" s="241">
        <f t="shared" si="19030"/>
        <v>2</v>
      </c>
      <c r="B16938" s="241" t="str">
        <f t="shared" si="19031"/>
        <v>RECEPCIONISTA</v>
      </c>
      <c r="C16938" s="241" t="str">
        <f t="shared" si="19032"/>
        <v>PONTA GROSSA</v>
      </c>
      <c r="D16938" s="355" t="str">
        <f>Raiz!$D$54</f>
        <v xml:space="preserve"> Submódulo 2.3 - Benefícios Mensais e Diários</v>
      </c>
      <c r="E16938" s="355"/>
      <c r="F16938" s="355"/>
      <c r="G16938" s="355"/>
      <c r="H16938" s="355"/>
      <c r="I16938" s="355"/>
      <c r="J16938" s="356"/>
      <c r="K16938" s="30"/>
      <c r="L16938" s="30"/>
    </row>
    <row r="16939" spans="1:12" ht="18" customHeight="1" x14ac:dyDescent="0.2">
      <c r="A16939" s="241">
        <f t="shared" si="19030"/>
        <v>2</v>
      </c>
      <c r="B16939" s="241" t="str">
        <f t="shared" si="19031"/>
        <v>RECEPCIONISTA</v>
      </c>
      <c r="C16939" s="241" t="str">
        <f t="shared" si="19032"/>
        <v>PONTA GROSSA</v>
      </c>
      <c r="D16939" s="52" t="str">
        <f>Raiz!$D$55</f>
        <v>A</v>
      </c>
      <c r="E16939" s="264" t="str">
        <f>Raiz!$E$55</f>
        <v>Transporte</v>
      </c>
      <c r="F16939" s="320" t="str">
        <f>Raiz!$F$55</f>
        <v>Cálculo do Valor: [(2xVTx21)-(6%xSB)]</v>
      </c>
      <c r="G16939" s="322"/>
      <c r="H16939" s="322"/>
      <c r="I16939" s="327"/>
      <c r="J16939" s="19">
        <f t="shared" ref="J16939" si="19050">IF(ROUND((21*G16908*2)-(J16913*0.06),2)&lt;0,0,ROUND((21*G16908*2)-(J16913*0.06),2))</f>
        <v>97.85</v>
      </c>
      <c r="K16939" s="30"/>
      <c r="L16939" s="30"/>
    </row>
    <row r="16940" spans="1:12" ht="18" customHeight="1" x14ac:dyDescent="0.2">
      <c r="A16940" s="241">
        <f t="shared" si="19030"/>
        <v>2</v>
      </c>
      <c r="B16940" s="241" t="str">
        <f t="shared" si="19031"/>
        <v>RECEPCIONISTA</v>
      </c>
      <c r="C16940" s="241" t="str">
        <f t="shared" si="19032"/>
        <v>PONTA GROSSA</v>
      </c>
      <c r="D16940" s="52" t="str">
        <f>Raiz!$D$56</f>
        <v>B</v>
      </c>
      <c r="E16940" s="264" t="str">
        <f>Raiz!$E$56</f>
        <v>Auxílio Alimentação</v>
      </c>
      <c r="F16940" s="320" t="str">
        <f>Raiz!$F$56</f>
        <v>Cálculo do Valor = [(VAx21dias)-Desconto no Salário]</v>
      </c>
      <c r="G16940" s="322"/>
      <c r="H16940" s="112" t="str">
        <f>Raiz!$H$56</f>
        <v xml:space="preserve">Desconto no Salário = </v>
      </c>
      <c r="I16940" s="26">
        <f>VLOOKUP(H16891,Base!$B$941:$P$992,J16896+1,FALSE)</f>
        <v>0.2</v>
      </c>
      <c r="J16940" s="19">
        <f t="shared" ref="J16940" si="19051">ROUND(G16909*21*(1-I16940),2)</f>
        <v>360.02</v>
      </c>
      <c r="K16940" s="127"/>
      <c r="L16940" s="127"/>
    </row>
    <row r="16941" spans="1:12" ht="18" customHeight="1" x14ac:dyDescent="0.2">
      <c r="A16941" s="241">
        <f t="shared" si="19030"/>
        <v>2</v>
      </c>
      <c r="B16941" s="241" t="str">
        <f t="shared" si="19031"/>
        <v>RECEPCIONISTA</v>
      </c>
      <c r="C16941" s="241" t="str">
        <f t="shared" si="19032"/>
        <v>PONTA GROSSA</v>
      </c>
      <c r="D16941" s="52" t="str">
        <f>Raiz!$D$57</f>
        <v>C</v>
      </c>
      <c r="E16941" s="314" t="str">
        <f>Raiz!$E$57</f>
        <v>Benefício de Assistência ao Trabalhador / Médica / Social Odontológico</v>
      </c>
      <c r="F16941" s="314"/>
      <c r="G16941" s="314"/>
      <c r="H16941" s="314"/>
      <c r="I16941" s="314"/>
      <c r="J16941" s="19">
        <f>VLOOKUP(H16891,Base!$B$713:$P$764,J16896+1,FALSE)</f>
        <v>64</v>
      </c>
      <c r="K16941" s="127"/>
      <c r="L16941" s="127"/>
    </row>
    <row r="16942" spans="1:12" ht="18" customHeight="1" x14ac:dyDescent="0.2">
      <c r="A16942" s="241">
        <f t="shared" si="19030"/>
        <v>2</v>
      </c>
      <c r="B16942" s="241" t="str">
        <f t="shared" si="19031"/>
        <v>RECEPCIONISTA</v>
      </c>
      <c r="C16942" s="241" t="str">
        <f t="shared" si="19032"/>
        <v>PONTA GROSSA</v>
      </c>
      <c r="D16942" s="52" t="str">
        <f>Raiz!$D$58</f>
        <v>D</v>
      </c>
      <c r="E16942" s="314" t="str">
        <f>Raiz!$E$58</f>
        <v>Benefício Social Familiar</v>
      </c>
      <c r="F16942" s="314"/>
      <c r="G16942" s="314"/>
      <c r="H16942" s="314"/>
      <c r="I16942" s="314"/>
      <c r="J16942" s="19">
        <f>VLOOKUP(H16891,Base!$B$770:$P$821,J16896+1,FALSE)</f>
        <v>21</v>
      </c>
      <c r="K16942" s="127"/>
      <c r="L16942" s="127"/>
    </row>
    <row r="16943" spans="1:12" ht="18" customHeight="1" x14ac:dyDescent="0.2">
      <c r="A16943" s="241">
        <f t="shared" si="19030"/>
        <v>2</v>
      </c>
      <c r="B16943" s="241" t="str">
        <f t="shared" si="19031"/>
        <v>RECEPCIONISTA</v>
      </c>
      <c r="C16943" s="241" t="str">
        <f t="shared" si="19032"/>
        <v>PONTA GROSSA</v>
      </c>
      <c r="D16943" s="52" t="str">
        <f>Raiz!$D$59</f>
        <v>E</v>
      </c>
      <c r="E16943" s="323" t="str">
        <f>Raiz!$E$59</f>
        <v>Adicional de Assiduidade</v>
      </c>
      <c r="F16943" s="323"/>
      <c r="G16943" s="323"/>
      <c r="H16943" s="323"/>
      <c r="I16943" s="26">
        <f>VLOOKUP(H16891,Base!$B$1112:$P$1163,J16896+1,FALSE)</f>
        <v>0</v>
      </c>
      <c r="J16943" s="19">
        <f t="shared" ref="J16943" si="19052">ROUND(I16943*J16913,2)</f>
        <v>0</v>
      </c>
      <c r="K16943" s="127"/>
      <c r="L16943" s="127"/>
    </row>
    <row r="16944" spans="1:12" ht="18" customHeight="1" x14ac:dyDescent="0.2">
      <c r="A16944" s="241">
        <f t="shared" si="19030"/>
        <v>2</v>
      </c>
      <c r="B16944" s="241" t="str">
        <f t="shared" si="19031"/>
        <v>RECEPCIONISTA</v>
      </c>
      <c r="C16944" s="241" t="str">
        <f t="shared" si="19032"/>
        <v>PONTA GROSSA</v>
      </c>
      <c r="D16944" s="52" t="str">
        <f>Raiz!$D$60</f>
        <v>F</v>
      </c>
      <c r="E16944" s="314" t="str">
        <f>Raiz!$E$60</f>
        <v>Seguro de Vida</v>
      </c>
      <c r="F16944" s="314"/>
      <c r="G16944" s="314"/>
      <c r="H16944" s="314"/>
      <c r="I16944" s="314"/>
      <c r="J16944" s="19">
        <f>VLOOKUP(H16891,Base!$B$1169:$P$1220,J16896+1,FALSE)</f>
        <v>0</v>
      </c>
      <c r="K16944" s="127"/>
      <c r="L16944" s="127"/>
    </row>
    <row r="16945" spans="1:12" ht="18" customHeight="1" x14ac:dyDescent="0.2">
      <c r="A16945" s="241">
        <f t="shared" si="19030"/>
        <v>2</v>
      </c>
      <c r="B16945" s="241" t="str">
        <f t="shared" si="19031"/>
        <v>RECEPCIONISTA</v>
      </c>
      <c r="C16945" s="241" t="str">
        <f t="shared" si="19032"/>
        <v>PONTA GROSSA</v>
      </c>
      <c r="D16945" s="52" t="str">
        <f>Raiz!$D$61</f>
        <v>G</v>
      </c>
      <c r="E16945" s="314" t="str">
        <f>Raiz!$E$61</f>
        <v>Outros (especificar)</v>
      </c>
      <c r="F16945" s="314"/>
      <c r="G16945" s="314"/>
      <c r="H16945" s="314"/>
      <c r="I16945" s="314"/>
      <c r="J16945" s="19">
        <f>VLOOKUP(H16891,Base!$B$884:$P$935,J16896+1,FALSE)</f>
        <v>0</v>
      </c>
      <c r="K16945" s="127"/>
      <c r="L16945" s="127"/>
    </row>
    <row r="16946" spans="1:12" ht="18" customHeight="1" thickBot="1" x14ac:dyDescent="0.25">
      <c r="A16946" s="241">
        <f t="shared" si="19030"/>
        <v>2</v>
      </c>
      <c r="B16946" s="241" t="str">
        <f t="shared" si="19031"/>
        <v>RECEPCIONISTA</v>
      </c>
      <c r="C16946" s="241" t="str">
        <f t="shared" si="19032"/>
        <v>PONTA GROSSA</v>
      </c>
      <c r="D16946" s="317" t="str">
        <f>Raiz!$D$62</f>
        <v> Total do Submódulo 2.3</v>
      </c>
      <c r="E16946" s="317"/>
      <c r="F16946" s="317"/>
      <c r="G16946" s="317"/>
      <c r="H16946" s="317"/>
      <c r="I16946" s="317"/>
      <c r="J16946" s="27">
        <f t="shared" ref="J16946" si="19053">SUM(J16939:J16945)</f>
        <v>542.87</v>
      </c>
      <c r="K16946" s="30"/>
      <c r="L16946" s="30"/>
    </row>
    <row r="16947" spans="1:12" ht="14.1" customHeight="1" thickBot="1" x14ac:dyDescent="0.25">
      <c r="A16947" s="241">
        <f t="shared" si="19030"/>
        <v>2</v>
      </c>
      <c r="B16947" s="241" t="str">
        <f t="shared" si="19031"/>
        <v>RECEPCIONISTA</v>
      </c>
      <c r="C16947" s="241" t="str">
        <f t="shared" si="19032"/>
        <v>PONTA GROSSA</v>
      </c>
      <c r="D16947" s="4"/>
      <c r="E16947" s="4"/>
      <c r="F16947" s="4"/>
      <c r="G16947" s="4"/>
      <c r="H16947" s="4"/>
      <c r="I16947" s="4"/>
      <c r="J16947" s="4"/>
      <c r="K16947" s="30"/>
      <c r="L16947" s="30"/>
    </row>
    <row r="16948" spans="1:12" ht="18" customHeight="1" x14ac:dyDescent="0.2">
      <c r="A16948" s="241">
        <f t="shared" si="19030"/>
        <v>2</v>
      </c>
      <c r="B16948" s="241" t="str">
        <f t="shared" si="19031"/>
        <v>RECEPCIONISTA</v>
      </c>
      <c r="C16948" s="241" t="str">
        <f t="shared" si="19032"/>
        <v>PONTA GROSSA</v>
      </c>
      <c r="D16948" s="353" t="str">
        <f>Raiz!$D$64</f>
        <v>Quadro-Resumo do Módulo 2 - Encargos e Benefícios Anuais, Mensais e Diários</v>
      </c>
      <c r="E16948" s="353"/>
      <c r="F16948" s="353"/>
      <c r="G16948" s="353"/>
      <c r="H16948" s="353"/>
      <c r="I16948" s="353"/>
      <c r="J16948" s="28" t="str">
        <f>Raiz!$J$64</f>
        <v>Valor R$</v>
      </c>
      <c r="K16948" s="30"/>
      <c r="L16948" s="30"/>
    </row>
    <row r="16949" spans="1:12" ht="18" customHeight="1" x14ac:dyDescent="0.2">
      <c r="A16949" s="241">
        <f t="shared" si="19030"/>
        <v>2</v>
      </c>
      <c r="B16949" s="241" t="str">
        <f t="shared" si="19031"/>
        <v>RECEPCIONISTA</v>
      </c>
      <c r="C16949" s="241" t="str">
        <f t="shared" si="19032"/>
        <v>PONTA GROSSA</v>
      </c>
      <c r="D16949" s="52" t="str">
        <f>Raiz!$D$65</f>
        <v>2.1</v>
      </c>
      <c r="E16949" s="314" t="str">
        <f>Raiz!$E$65</f>
        <v>13º Salário e Adicional de Férias</v>
      </c>
      <c r="F16949" s="314"/>
      <c r="G16949" s="314"/>
      <c r="H16949" s="314"/>
      <c r="I16949" s="314"/>
      <c r="J16949" s="25">
        <f t="shared" ref="J16949" si="19054">J16925</f>
        <v>153.23000000000002</v>
      </c>
      <c r="K16949" s="30"/>
      <c r="L16949" s="30"/>
    </row>
    <row r="16950" spans="1:12" ht="18" customHeight="1" x14ac:dyDescent="0.2">
      <c r="A16950" s="241">
        <f t="shared" si="19030"/>
        <v>2</v>
      </c>
      <c r="B16950" s="241" t="str">
        <f t="shared" si="19031"/>
        <v>RECEPCIONISTA</v>
      </c>
      <c r="C16950" s="241" t="str">
        <f t="shared" si="19032"/>
        <v>PONTA GROSSA</v>
      </c>
      <c r="D16950" s="52" t="str">
        <f>Raiz!$D$66</f>
        <v>2.2</v>
      </c>
      <c r="E16950" s="314" t="str">
        <f>Raiz!$E$66</f>
        <v>Encargos Previdenciários (GPS), FGTS e outras contribuições</v>
      </c>
      <c r="F16950" s="314"/>
      <c r="G16950" s="314"/>
      <c r="H16950" s="314"/>
      <c r="I16950" s="314"/>
      <c r="J16950" s="25">
        <f t="shared" ref="J16950" si="19055">J16936</f>
        <v>563.88</v>
      </c>
      <c r="K16950" s="30"/>
      <c r="L16950" s="30"/>
    </row>
    <row r="16951" spans="1:12" ht="18" customHeight="1" x14ac:dyDescent="0.2">
      <c r="A16951" s="241">
        <f t="shared" ref="A16951:C16952" si="19056">A16950</f>
        <v>2</v>
      </c>
      <c r="B16951" s="241" t="str">
        <f t="shared" si="19056"/>
        <v>RECEPCIONISTA</v>
      </c>
      <c r="C16951" s="241" t="str">
        <f t="shared" si="19056"/>
        <v>PONTA GROSSA</v>
      </c>
      <c r="D16951" s="52" t="str">
        <f>Raiz!$D$67</f>
        <v>2.3</v>
      </c>
      <c r="E16951" s="314" t="str">
        <f>Raiz!$E$67</f>
        <v>Benefícios Mensais e Diários</v>
      </c>
      <c r="F16951" s="314"/>
      <c r="G16951" s="314"/>
      <c r="H16951" s="314"/>
      <c r="I16951" s="314"/>
      <c r="J16951" s="25">
        <f t="shared" ref="J16951" si="19057">J16946</f>
        <v>542.87</v>
      </c>
      <c r="K16951" s="30"/>
      <c r="L16951" s="30"/>
    </row>
    <row r="16952" spans="1:12" ht="18" customHeight="1" thickBot="1" x14ac:dyDescent="0.25">
      <c r="A16952" s="241">
        <f t="shared" si="19056"/>
        <v>2</v>
      </c>
      <c r="B16952" s="241" t="str">
        <f t="shared" si="19056"/>
        <v>RECEPCIONISTA</v>
      </c>
      <c r="C16952" s="241" t="str">
        <f t="shared" si="19056"/>
        <v>PONTA GROSSA</v>
      </c>
      <c r="D16952" s="317" t="str">
        <f>Raiz!$D$68</f>
        <v> Total do Módulo 2 - Encargos e Benefícios Anuais, mensais e Diários</v>
      </c>
      <c r="E16952" s="317"/>
      <c r="F16952" s="317"/>
      <c r="G16952" s="317"/>
      <c r="H16952" s="317"/>
      <c r="I16952" s="317"/>
      <c r="J16952" s="27">
        <f t="shared" ref="J16952" si="19058">SUM(J16949:J16951)</f>
        <v>1259.98</v>
      </c>
      <c r="K16952" s="30"/>
      <c r="L16952" s="30"/>
    </row>
    <row r="16953" spans="1:12" ht="14.1" customHeight="1" thickBot="1" x14ac:dyDescent="0.25">
      <c r="A16953" s="241">
        <f t="shared" ref="A16953:C16953" si="19059">A16952</f>
        <v>2</v>
      </c>
      <c r="B16953" s="241" t="str">
        <f t="shared" si="19059"/>
        <v>RECEPCIONISTA</v>
      </c>
      <c r="C16953" s="241" t="str">
        <f t="shared" si="19059"/>
        <v>PONTA GROSSA</v>
      </c>
      <c r="D16953" s="4"/>
      <c r="E16953" s="4"/>
      <c r="F16953" s="4"/>
      <c r="G16953" s="4"/>
      <c r="H16953" s="4"/>
      <c r="I16953" s="4"/>
      <c r="J16953" s="4"/>
      <c r="K16953" s="30"/>
      <c r="L16953" s="30"/>
    </row>
    <row r="16954" spans="1:12" ht="18" customHeight="1" x14ac:dyDescent="0.2">
      <c r="A16954" s="241">
        <f t="shared" ref="A16954:C16954" si="19060">A16953</f>
        <v>2</v>
      </c>
      <c r="B16954" s="241" t="str">
        <f t="shared" si="19060"/>
        <v>RECEPCIONISTA</v>
      </c>
      <c r="C16954" s="241" t="str">
        <f t="shared" si="19060"/>
        <v>PONTA GROSSA</v>
      </c>
      <c r="D16954" s="350" t="str">
        <f>Raiz!$D$70</f>
        <v>MÓDULO 3 – PROVISÃO PARA RESCISÃO</v>
      </c>
      <c r="E16954" s="351"/>
      <c r="F16954" s="351"/>
      <c r="G16954" s="351"/>
      <c r="H16954" s="352"/>
      <c r="I16954" s="1" t="str">
        <f>Raiz!$I$70</f>
        <v>%</v>
      </c>
      <c r="J16954" s="2" t="str">
        <f>Raiz!$J$70</f>
        <v>Valor R$</v>
      </c>
      <c r="K16954" s="30"/>
      <c r="L16954" s="30"/>
    </row>
    <row r="16955" spans="1:12" ht="30" customHeight="1" x14ac:dyDescent="0.2">
      <c r="A16955" s="241">
        <f t="shared" ref="A16955:C16955" si="19061">A16954</f>
        <v>2</v>
      </c>
      <c r="B16955" s="241" t="str">
        <f t="shared" si="19061"/>
        <v>RECEPCIONISTA</v>
      </c>
      <c r="C16955" s="241" t="str">
        <f t="shared" si="19061"/>
        <v>PONTA GROSSA</v>
      </c>
      <c r="D16955" s="147" t="str">
        <f>Raiz!$D$71</f>
        <v>A</v>
      </c>
      <c r="E16955" s="265" t="str">
        <f>Raiz!$E$71</f>
        <v>Aviso Prévio Indenizado</v>
      </c>
      <c r="F16955" s="332" t="str">
        <f>Raiz!$F$71</f>
        <v>Cálculo do valor = [Rem/12 + 13º/12 + Férias/12 + 1/3Férias/12] x 1 x 5% de rotatividade anual</v>
      </c>
      <c r="G16955" s="333"/>
      <c r="H16955" s="408"/>
      <c r="I16955" s="20">
        <f>Raiz!$I$71</f>
        <v>4.9768518518518521E-3</v>
      </c>
      <c r="J16955" s="19">
        <f t="shared" ref="J16955" si="19062">ROUND(I16955*J16919,2)</f>
        <v>6.86</v>
      </c>
      <c r="K16955" s="30"/>
      <c r="L16955" s="30"/>
    </row>
    <row r="16956" spans="1:12" ht="18" customHeight="1" x14ac:dyDescent="0.2">
      <c r="A16956" s="241">
        <f t="shared" ref="A16956:C16956" si="19063">A16955</f>
        <v>2</v>
      </c>
      <c r="B16956" s="241" t="str">
        <f t="shared" si="19063"/>
        <v>RECEPCIONISTA</v>
      </c>
      <c r="C16956" s="241" t="str">
        <f t="shared" si="19063"/>
        <v>PONTA GROSSA</v>
      </c>
      <c r="D16956" s="52" t="str">
        <f>Raiz!$D$72</f>
        <v>B</v>
      </c>
      <c r="E16956" s="404" t="str">
        <f>Raiz!$E$72</f>
        <v>Incidência do FGTS sobre o Aviso Prévio Indenizado</v>
      </c>
      <c r="F16956" s="405"/>
      <c r="G16956" s="405"/>
      <c r="H16956" s="406"/>
      <c r="I16956" s="20">
        <f t="shared" ref="I16956:I17019" si="19064">0.08*I16955</f>
        <v>3.9814814814814818E-4</v>
      </c>
      <c r="J16956" s="19">
        <f t="shared" ref="J16956" si="19065">ROUND(I16956*J16919,2)</f>
        <v>0.55000000000000004</v>
      </c>
      <c r="K16956" s="30"/>
      <c r="L16956" s="30"/>
    </row>
    <row r="16957" spans="1:12" ht="18" customHeight="1" x14ac:dyDescent="0.2">
      <c r="A16957" s="241">
        <f t="shared" ref="A16957:C16957" si="19066">A16956</f>
        <v>2</v>
      </c>
      <c r="B16957" s="241" t="str">
        <f t="shared" si="19066"/>
        <v>RECEPCIONISTA</v>
      </c>
      <c r="C16957" s="241" t="str">
        <f t="shared" si="19066"/>
        <v>PONTA GROSSA</v>
      </c>
      <c r="D16957" s="52" t="str">
        <f>Raiz!$D$73</f>
        <v>C</v>
      </c>
      <c r="E16957" s="409" t="str">
        <f>Raiz!$E$73</f>
        <v>Multa do FGTS sobre o Aviso Prévio Indenizado</v>
      </c>
      <c r="F16957" s="410"/>
      <c r="G16957" s="410"/>
      <c r="H16957" s="411"/>
      <c r="I16957" s="20">
        <f>Raiz!$I$73</f>
        <v>1.9039999999999999E-3</v>
      </c>
      <c r="J16957" s="19">
        <f t="shared" ref="J16957" si="19067">ROUND(I16957*J16919,2)</f>
        <v>2.63</v>
      </c>
      <c r="K16957" s="30"/>
      <c r="L16957" s="30"/>
    </row>
    <row r="16958" spans="1:12" ht="30" customHeight="1" x14ac:dyDescent="0.2">
      <c r="A16958" s="241">
        <f t="shared" ref="A16958:C16958" si="19068">A16957</f>
        <v>2</v>
      </c>
      <c r="B16958" s="241" t="str">
        <f t="shared" si="19068"/>
        <v>RECEPCIONISTA</v>
      </c>
      <c r="C16958" s="241" t="str">
        <f t="shared" si="19068"/>
        <v>PONTA GROSSA</v>
      </c>
      <c r="D16958" s="147" t="str">
        <f>Raiz!$D$74</f>
        <v>D</v>
      </c>
      <c r="E16958" s="265" t="str">
        <f>Raiz!$E$74</f>
        <v>Aviso Prévio Trabalhado</v>
      </c>
      <c r="F16958" s="338" t="s">
        <v>321</v>
      </c>
      <c r="G16958" s="338"/>
      <c r="H16958" s="338"/>
      <c r="I16958" s="20">
        <f t="shared" ref="I16958" si="19069">1/30*7/H16893*1</f>
        <v>1.0144927536231885E-2</v>
      </c>
      <c r="J16958" s="19">
        <f t="shared" ref="J16958" si="19070">ROUND(I16958*J16919,2)</f>
        <v>13.99</v>
      </c>
      <c r="K16958" s="30"/>
      <c r="L16958" s="30"/>
    </row>
    <row r="16959" spans="1:12" ht="18" customHeight="1" x14ac:dyDescent="0.2">
      <c r="A16959" s="241">
        <f t="shared" ref="A16959:C16959" si="19071">A16958</f>
        <v>2</v>
      </c>
      <c r="B16959" s="241" t="str">
        <f t="shared" si="19071"/>
        <v>RECEPCIONISTA</v>
      </c>
      <c r="C16959" s="241" t="str">
        <f t="shared" si="19071"/>
        <v>PONTA GROSSA</v>
      </c>
      <c r="D16959" s="52" t="str">
        <f>Raiz!$D$75</f>
        <v>E</v>
      </c>
      <c r="E16959" s="331" t="str">
        <f>Raiz!$E$75</f>
        <v>Incidência dos encargos do submódulo 2.2 sobre o Aviso Prévio Trabalhado</v>
      </c>
      <c r="F16959" s="335"/>
      <c r="G16959" s="335"/>
      <c r="H16959" s="336"/>
      <c r="I16959" s="20">
        <f t="shared" ref="I16959" si="19072">I16936*I16958</f>
        <v>3.7333333333333342E-3</v>
      </c>
      <c r="J16959" s="19">
        <f t="shared" ref="J16959" si="19073">ROUND(I16959*J16919,2)</f>
        <v>5.15</v>
      </c>
      <c r="K16959" s="30"/>
      <c r="L16959" s="30"/>
    </row>
    <row r="16960" spans="1:12" ht="18" customHeight="1" x14ac:dyDescent="0.2">
      <c r="A16960" s="241">
        <f t="shared" ref="A16960:C16960" si="19074">A16959</f>
        <v>2</v>
      </c>
      <c r="B16960" s="241" t="str">
        <f t="shared" si="19074"/>
        <v>RECEPCIONISTA</v>
      </c>
      <c r="C16960" s="241" t="str">
        <f t="shared" si="19074"/>
        <v>PONTA GROSSA</v>
      </c>
      <c r="D16960" s="52" t="str">
        <f>Raiz!$D$76</f>
        <v>F</v>
      </c>
      <c r="E16960" s="323" t="str">
        <f>Raiz!$E$76</f>
        <v>Multa do FGTS e sobre o Aviso Prévio Trabalhado</v>
      </c>
      <c r="F16960" s="323"/>
      <c r="G16960" s="323"/>
      <c r="H16960" s="323"/>
      <c r="I16960" s="20">
        <f>Raiz!$I$76</f>
        <v>3.8079999999999996E-2</v>
      </c>
      <c r="J16960" s="19">
        <f t="shared" ref="J16960" si="19075">ROUND(I16960*J16919,2)</f>
        <v>52.52</v>
      </c>
      <c r="K16960" s="30"/>
      <c r="L16960" s="30"/>
    </row>
    <row r="16961" spans="1:12" ht="18" customHeight="1" thickBot="1" x14ac:dyDescent="0.25">
      <c r="A16961" s="241">
        <f t="shared" ref="A16961:C16961" si="19076">A16960</f>
        <v>2</v>
      </c>
      <c r="B16961" s="241" t="str">
        <f t="shared" si="19076"/>
        <v>RECEPCIONISTA</v>
      </c>
      <c r="C16961" s="241" t="str">
        <f t="shared" si="19076"/>
        <v>PONTA GROSSA</v>
      </c>
      <c r="D16961" s="317" t="str">
        <f>Raiz!$D$77</f>
        <v>Total do Módulo 3 - Provisão para Rescisão</v>
      </c>
      <c r="E16961" s="317"/>
      <c r="F16961" s="317"/>
      <c r="G16961" s="317"/>
      <c r="H16961" s="317"/>
      <c r="I16961" s="317"/>
      <c r="J16961" s="27">
        <f t="shared" ref="J16961" si="19077">SUM(J16955:J16960)</f>
        <v>81.7</v>
      </c>
      <c r="K16961" s="30"/>
      <c r="L16961" s="30"/>
    </row>
    <row r="16962" spans="1:12" ht="14.1" customHeight="1" thickBot="1" x14ac:dyDescent="0.25">
      <c r="A16962" s="241">
        <f t="shared" ref="A16962:C16962" si="19078">A16961</f>
        <v>2</v>
      </c>
      <c r="B16962" s="241" t="str">
        <f t="shared" si="19078"/>
        <v>RECEPCIONISTA</v>
      </c>
      <c r="C16962" s="241" t="str">
        <f t="shared" si="19078"/>
        <v>PONTA GROSSA</v>
      </c>
      <c r="D16962" s="4"/>
      <c r="E16962" s="4"/>
      <c r="F16962" s="4"/>
      <c r="G16962" s="4"/>
      <c r="H16962" s="4"/>
      <c r="I16962" s="4"/>
      <c r="J16962" s="4"/>
      <c r="K16962" s="30"/>
      <c r="L16962" s="30"/>
    </row>
    <row r="16963" spans="1:12" ht="18" customHeight="1" x14ac:dyDescent="0.2">
      <c r="A16963" s="241">
        <f t="shared" ref="A16963:C16963" si="19079">A16962</f>
        <v>2</v>
      </c>
      <c r="B16963" s="241" t="str">
        <f t="shared" si="19079"/>
        <v>RECEPCIONISTA</v>
      </c>
      <c r="C16963" s="241" t="str">
        <f t="shared" si="19079"/>
        <v>PONTA GROSSA</v>
      </c>
      <c r="D16963" s="350" t="str">
        <f>Raiz!$D$79</f>
        <v>MÓDULO 4 – CUSTO DE REPOSIÇÃO DO PROFISSIONAL AUSENTE</v>
      </c>
      <c r="E16963" s="351"/>
      <c r="F16963" s="351"/>
      <c r="G16963" s="351"/>
      <c r="H16963" s="352"/>
      <c r="I16963" s="194" t="str">
        <f>Raiz!$I$79</f>
        <v>%</v>
      </c>
      <c r="J16963" s="149" t="str">
        <f>Raiz!$J$79</f>
        <v>Valor R$</v>
      </c>
      <c r="K16963" s="30"/>
      <c r="L16963" s="30"/>
    </row>
    <row r="16964" spans="1:12" ht="39.950000000000003" customHeight="1" x14ac:dyDescent="0.2">
      <c r="A16964" s="241">
        <f t="shared" ref="A16964:C16964" si="19080">A16963</f>
        <v>2</v>
      </c>
      <c r="B16964" s="241" t="str">
        <f t="shared" si="19080"/>
        <v>RECEPCIONISTA</v>
      </c>
      <c r="C16964" s="241" t="str">
        <f t="shared" si="19080"/>
        <v>PONTA GROSSA</v>
      </c>
      <c r="D1696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6964" s="338"/>
      <c r="F16964" s="338"/>
      <c r="G16964" s="338"/>
      <c r="H16964" s="338"/>
      <c r="I16964" s="338"/>
      <c r="J16964" s="347"/>
      <c r="K16964" s="30"/>
      <c r="L16964" s="30"/>
    </row>
    <row r="16965" spans="1:12" ht="32.25" customHeight="1" x14ac:dyDescent="0.2">
      <c r="A16965" s="241">
        <f t="shared" ref="A16965:C16965" si="19081">A16964</f>
        <v>2</v>
      </c>
      <c r="B16965" s="241" t="str">
        <f t="shared" si="19081"/>
        <v>RECEPCIONISTA</v>
      </c>
      <c r="C16965" s="241" t="str">
        <f t="shared" si="19081"/>
        <v>PONTA GROSSA</v>
      </c>
      <c r="D16965" s="337" t="str">
        <f>Raiz!$D$81</f>
        <v>MÓDULO 1</v>
      </c>
      <c r="E16965" s="337"/>
      <c r="F16965" s="266" t="str">
        <f>Raiz!$F$81</f>
        <v>MÓDULO 2                                                                   (sem VA, VT e Adic.Assid.)</v>
      </c>
      <c r="G16965" s="266" t="str">
        <f>Raiz!$G$81</f>
        <v>MÓDULO 3</v>
      </c>
      <c r="H16965" s="266" t="str">
        <f>Raiz!$H$81</f>
        <v>BCCPA</v>
      </c>
      <c r="I16965" s="419" t="str">
        <f>Raiz!$I$81</f>
        <v>Para cálculo do item A, paga VA nas férias?</v>
      </c>
      <c r="J16965" s="420"/>
      <c r="K16965" s="30"/>
      <c r="L16965" s="30"/>
    </row>
    <row r="16966" spans="1:12" s="29" customFormat="1" ht="18" customHeight="1" x14ac:dyDescent="0.2">
      <c r="A16966" s="241">
        <f t="shared" ref="A16966:C16966" si="19082">A16965</f>
        <v>2</v>
      </c>
      <c r="B16966" s="241" t="str">
        <f t="shared" si="19082"/>
        <v>RECEPCIONISTA</v>
      </c>
      <c r="C16966" s="241" t="str">
        <f t="shared" si="19082"/>
        <v>PONTA GROSSA</v>
      </c>
      <c r="D16966" s="342">
        <f t="shared" ref="D16966" si="19083">J16919</f>
        <v>1379.090909090909</v>
      </c>
      <c r="E16966" s="342"/>
      <c r="F16966" s="267">
        <f t="shared" ref="F16966" si="19084">J16952-J16939-J16940-J16943</f>
        <v>802.11000000000013</v>
      </c>
      <c r="G16966" s="267">
        <f t="shared" ref="G16966" si="19085">J16961</f>
        <v>81.7</v>
      </c>
      <c r="H16966" s="267">
        <f t="shared" ref="H16966" si="19086">SUM(D16966:G16966)</f>
        <v>2262.900909090909</v>
      </c>
      <c r="I16966" s="421" t="str">
        <f>VLOOKUP(H16891,Base!$B$998:$P$1049,J16896+1,FALSE)</f>
        <v>SIM</v>
      </c>
      <c r="J16966" s="422"/>
      <c r="K16966" s="30"/>
      <c r="L16966" s="30"/>
    </row>
    <row r="16967" spans="1:12" ht="18" customHeight="1" x14ac:dyDescent="0.2">
      <c r="A16967" s="241">
        <f t="shared" ref="A16967:C16967" si="19087">A16966</f>
        <v>2</v>
      </c>
      <c r="B16967" s="241" t="str">
        <f t="shared" si="19087"/>
        <v>RECEPCIONISTA</v>
      </c>
      <c r="C16967" s="241" t="str">
        <f t="shared" si="19087"/>
        <v>PONTA GROSSA</v>
      </c>
      <c r="D16967" s="412" t="str">
        <f>Raiz!$D$83</f>
        <v>Submódulo 4.1 Substituto nas Ausências Legais</v>
      </c>
      <c r="E16967" s="413"/>
      <c r="F16967" s="413"/>
      <c r="G16967" s="413"/>
      <c r="H16967" s="413"/>
      <c r="I16967" s="413"/>
      <c r="J16967" s="414"/>
      <c r="K16967" s="30"/>
      <c r="L16967" s="30"/>
    </row>
    <row r="16968" spans="1:12" ht="18" customHeight="1" x14ac:dyDescent="0.2">
      <c r="A16968" s="241">
        <f t="shared" ref="A16968:C16968" si="19088">A16967</f>
        <v>2</v>
      </c>
      <c r="B16968" s="241" t="str">
        <f t="shared" si="19088"/>
        <v>RECEPCIONISTA</v>
      </c>
      <c r="C16968" s="241" t="str">
        <f t="shared" si="19088"/>
        <v>PONTA GROSSA</v>
      </c>
      <c r="D16968" s="147" t="str">
        <f>Raiz!$D$84</f>
        <v>A</v>
      </c>
      <c r="E16968" s="338" t="str">
        <f>Raiz!$E$84</f>
        <v>Substituto na cobertura de Férias</v>
      </c>
      <c r="F16968" s="338"/>
      <c r="G16968" s="338" t="str">
        <f>Raiz!$G$84</f>
        <v>Cálculo do valor=[BCCPA+VA(se pago nas férias)]/12</v>
      </c>
      <c r="H16968" s="338"/>
      <c r="I16968" s="43">
        <f>Raiz!$I$84</f>
        <v>8.3333333333333329E-2</v>
      </c>
      <c r="J16968" s="19">
        <f t="shared" ref="J16968" si="19089">IF(I16966="NÃO",H16966/12,(H16966+J16940)/12)</f>
        <v>218.57674242424241</v>
      </c>
      <c r="K16968" s="30"/>
      <c r="L16968" s="30"/>
    </row>
    <row r="16969" spans="1:12" ht="18" customHeight="1" x14ac:dyDescent="0.2">
      <c r="A16969" s="241">
        <f t="shared" ref="A16969:C16969" si="19090">A16968</f>
        <v>2</v>
      </c>
      <c r="B16969" s="241" t="str">
        <f t="shared" si="19090"/>
        <v>RECEPCIONISTA</v>
      </c>
      <c r="C16969" s="241" t="str">
        <f t="shared" si="19090"/>
        <v>PONTA GROSSA</v>
      </c>
      <c r="D16969" s="52" t="str">
        <f>Raiz!$D$85</f>
        <v>B</v>
      </c>
      <c r="E16969" s="331" t="str">
        <f>Raiz!$E$85</f>
        <v>Substituto na cobertura de Ausências Legais</v>
      </c>
      <c r="F16969" s="336"/>
      <c r="G16969" s="331" t="str">
        <f>Raiz!$G$85</f>
        <v>Cálculo do valor=[(BCCPA/30)x1dia]/12</v>
      </c>
      <c r="H16969" s="336"/>
      <c r="I16969" s="20">
        <f>Raiz!$I$85</f>
        <v>2.7777777777777779E-3</v>
      </c>
      <c r="J16969" s="19">
        <f t="shared" ref="J16969" si="19091">ROUND(I16969*H16966,2)</f>
        <v>6.29</v>
      </c>
      <c r="K16969" s="30"/>
      <c r="L16969" s="30"/>
    </row>
    <row r="16970" spans="1:12" ht="18" customHeight="1" x14ac:dyDescent="0.2">
      <c r="A16970" s="241">
        <f t="shared" ref="A16970:C16970" si="19092">A16969</f>
        <v>2</v>
      </c>
      <c r="B16970" s="241" t="str">
        <f t="shared" si="19092"/>
        <v>RECEPCIONISTA</v>
      </c>
      <c r="C16970" s="241" t="str">
        <f t="shared" si="19092"/>
        <v>PONTA GROSSA</v>
      </c>
      <c r="D16970" s="52" t="str">
        <f>Raiz!$D$86</f>
        <v>C</v>
      </c>
      <c r="E16970" s="320" t="str">
        <f>Raiz!$E$86</f>
        <v>Substituto na cobertura de Licença-Paternidade</v>
      </c>
      <c r="F16970" s="321"/>
      <c r="G16970" s="320" t="str">
        <f>Raiz!$G$86</f>
        <v>Cálculo do valor={[(BCCPA/30)x5dias]/12}x1,5%</v>
      </c>
      <c r="H16970" s="321"/>
      <c r="I16970" s="20">
        <f>Raiz!$I$86</f>
        <v>2.0833333333333332E-4</v>
      </c>
      <c r="J16970" s="19">
        <f t="shared" ref="J16970" si="19093">ROUND(I16970*H16966,2)</f>
        <v>0.47</v>
      </c>
      <c r="K16970" s="30"/>
      <c r="L16970" s="30"/>
    </row>
    <row r="16971" spans="1:12" ht="18" customHeight="1" x14ac:dyDescent="0.2">
      <c r="A16971" s="241">
        <f t="shared" ref="A16971:C16971" si="19094">A16970</f>
        <v>2</v>
      </c>
      <c r="B16971" s="241" t="str">
        <f t="shared" si="19094"/>
        <v>RECEPCIONISTA</v>
      </c>
      <c r="C16971" s="241" t="str">
        <f t="shared" si="19094"/>
        <v>PONTA GROSSA</v>
      </c>
      <c r="D16971" s="52" t="str">
        <f>Raiz!$D$87</f>
        <v>D</v>
      </c>
      <c r="E16971" s="320" t="str">
        <f>Raiz!$E$87</f>
        <v>Substituto na cobertura de Ausência por acidente de trab.</v>
      </c>
      <c r="F16971" s="321"/>
      <c r="G16971" s="320" t="str">
        <f>Raiz!$G$87</f>
        <v>Cálculo do valor={[(BCCPA/30)x15dias]/12}x0,78%</v>
      </c>
      <c r="H16971" s="321"/>
      <c r="I16971" s="20">
        <f>Raiz!$I$87</f>
        <v>3.2499999999999999E-4</v>
      </c>
      <c r="J16971" s="19">
        <f t="shared" ref="J16971" si="19095">ROUND(I16971*H16966,2)</f>
        <v>0.74</v>
      </c>
      <c r="K16971" s="30"/>
      <c r="L16971" s="30"/>
    </row>
    <row r="16972" spans="1:12" ht="27" customHeight="1" x14ac:dyDescent="0.2">
      <c r="A16972" s="241">
        <f t="shared" ref="A16972:C16972" si="19096">A16971</f>
        <v>2</v>
      </c>
      <c r="B16972" s="241" t="str">
        <f t="shared" si="19096"/>
        <v>RECEPCIONISTA</v>
      </c>
      <c r="C16972" s="241" t="str">
        <f t="shared" si="19096"/>
        <v>PONTA GROSSA</v>
      </c>
      <c r="D16972" s="52" t="str">
        <f>Raiz!$D$88</f>
        <v>E</v>
      </c>
      <c r="E16972" s="320" t="str">
        <f>Raiz!$E$88</f>
        <v>Substituto na cobertura de Afastamento Maternidade</v>
      </c>
      <c r="F16972" s="321"/>
      <c r="G16972" s="320" t="str">
        <f>Raiz!$G$88</f>
        <v>Cálculo do valor = {[(Mód1+Mód1/3)/12+(Submod2.2 +Submod2.3-VA-VT-Adic.Assid.+Mód3)]x(4/12)}x2%</v>
      </c>
      <c r="H16972" s="322"/>
      <c r="I16972" s="327"/>
      <c r="J16972" s="19">
        <f t="shared" ref="J16972" si="19097">ROUND((((J16919+J16919/3)/12+(J16936+J16946+-J16939-J16940-J16943+J16961))*4/12)*2%,2)</f>
        <v>5.89</v>
      </c>
      <c r="K16972" s="30"/>
      <c r="L16972" s="30"/>
    </row>
    <row r="16973" spans="1:12" ht="18" customHeight="1" x14ac:dyDescent="0.2">
      <c r="A16973" s="241">
        <f t="shared" ref="A16973:C16973" si="19098">A16972</f>
        <v>2</v>
      </c>
      <c r="B16973" s="241" t="str">
        <f t="shared" si="19098"/>
        <v>RECEPCIONISTA</v>
      </c>
      <c r="C16973" s="241" t="str">
        <f t="shared" si="19098"/>
        <v>PONTA GROSSA</v>
      </c>
      <c r="D16973" s="52" t="str">
        <f>Raiz!$D$89</f>
        <v>F</v>
      </c>
      <c r="E16973" s="320" t="str">
        <f>Raiz!$E$89</f>
        <v>Substituto na cobertura de Ausência por doença</v>
      </c>
      <c r="F16973" s="321"/>
      <c r="G16973" s="320" t="str">
        <f>Raiz!$G$89</f>
        <v>Cálculo do valor = {(BCCPA/30)x3dias}/12</v>
      </c>
      <c r="H16973" s="321"/>
      <c r="I16973" s="23">
        <f>Raiz!$I$89</f>
        <v>8.3333333333333332E-3</v>
      </c>
      <c r="J16973" s="31">
        <f t="shared" ref="J16973" si="19099">ROUND(H16966*I16973,2)</f>
        <v>18.86</v>
      </c>
      <c r="K16973" s="30"/>
      <c r="L16973" s="30"/>
    </row>
    <row r="16974" spans="1:12" ht="18" customHeight="1" thickBot="1" x14ac:dyDescent="0.25">
      <c r="A16974" s="241">
        <f t="shared" ref="A16974:C16974" si="19100">A16973</f>
        <v>2</v>
      </c>
      <c r="B16974" s="241" t="str">
        <f t="shared" si="19100"/>
        <v>RECEPCIONISTA</v>
      </c>
      <c r="C16974" s="241" t="str">
        <f t="shared" si="19100"/>
        <v>PONTA GROSSA</v>
      </c>
      <c r="D16974" s="317" t="str">
        <f>Raiz!$D$90</f>
        <v> Total do Módulo 4 - Custo de Reposição do Profissional Ausente</v>
      </c>
      <c r="E16974" s="317"/>
      <c r="F16974" s="317"/>
      <c r="G16974" s="317"/>
      <c r="H16974" s="317"/>
      <c r="I16974" s="317"/>
      <c r="J16974" s="21">
        <f t="shared" ref="J16974" si="19101">SUM(J16968:J16973)</f>
        <v>250.82674242424241</v>
      </c>
      <c r="K16974" s="30"/>
      <c r="L16974" s="30"/>
    </row>
    <row r="16975" spans="1:12" ht="11.25" customHeight="1" thickBot="1" x14ac:dyDescent="0.25">
      <c r="A16975" s="241">
        <f t="shared" ref="A16975:C16975" si="19102">A16974</f>
        <v>2</v>
      </c>
      <c r="B16975" s="241" t="str">
        <f t="shared" si="19102"/>
        <v>RECEPCIONISTA</v>
      </c>
      <c r="C16975" s="241" t="str">
        <f t="shared" si="19102"/>
        <v>PONTA GROSSA</v>
      </c>
      <c r="D16975" s="4"/>
      <c r="E16975" s="4"/>
      <c r="F16975" s="4"/>
      <c r="G16975" s="4"/>
      <c r="H16975" s="4"/>
      <c r="I16975" s="4"/>
      <c r="J16975" s="4"/>
      <c r="K16975" s="30"/>
      <c r="L16975" s="30"/>
    </row>
    <row r="16976" spans="1:12" ht="18" customHeight="1" x14ac:dyDescent="0.2">
      <c r="A16976" s="241">
        <f t="shared" ref="A16976:C16976" si="19103">A16975</f>
        <v>2</v>
      </c>
      <c r="B16976" s="241" t="str">
        <f t="shared" si="19103"/>
        <v>RECEPCIONISTA</v>
      </c>
      <c r="C16976" s="241" t="str">
        <f t="shared" si="19103"/>
        <v>PONTA GROSSA</v>
      </c>
      <c r="D16976" s="339" t="str">
        <f>Raiz!$D$92</f>
        <v>MÓDULO 5 - INSUMOS DIVERSOS</v>
      </c>
      <c r="E16976" s="340"/>
      <c r="F16976" s="340"/>
      <c r="G16976" s="340"/>
      <c r="H16976" s="340"/>
      <c r="I16976" s="341"/>
      <c r="J16976" s="2" t="str">
        <f>Raiz!$J$92</f>
        <v>Valor R$</v>
      </c>
      <c r="K16976" s="30"/>
      <c r="L16976" s="30"/>
    </row>
    <row r="16977" spans="1:12" ht="18" customHeight="1" x14ac:dyDescent="0.2">
      <c r="A16977" s="241">
        <f t="shared" ref="A16977:C16977" si="19104">A16976</f>
        <v>2</v>
      </c>
      <c r="B16977" s="241" t="str">
        <f t="shared" si="19104"/>
        <v>RECEPCIONISTA</v>
      </c>
      <c r="C16977" s="241" t="str">
        <f t="shared" si="19104"/>
        <v>PONTA GROSSA</v>
      </c>
      <c r="D16977" s="52" t="str">
        <f>Raiz!$D$93</f>
        <v>A</v>
      </c>
      <c r="E16977" s="314" t="str">
        <f>Raiz!$E$93</f>
        <v>Uniformes</v>
      </c>
      <c r="F16977" s="314"/>
      <c r="G16977" s="314"/>
      <c r="H16977" s="314"/>
      <c r="I16977" s="314"/>
      <c r="J16977" s="19">
        <f>VLOOKUP(H16891,Base!$B$1283:$P$1334,J16896+1,FALSE)</f>
        <v>31.67</v>
      </c>
      <c r="K16977" s="127"/>
      <c r="L16977" s="127"/>
    </row>
    <row r="16978" spans="1:12" ht="18" customHeight="1" x14ac:dyDescent="0.2">
      <c r="A16978" s="241">
        <f t="shared" ref="A16978:C16978" si="19105">A16977</f>
        <v>2</v>
      </c>
      <c r="B16978" s="241" t="str">
        <f t="shared" si="19105"/>
        <v>RECEPCIONISTA</v>
      </c>
      <c r="C16978" s="241" t="str">
        <f t="shared" si="19105"/>
        <v>PONTA GROSSA</v>
      </c>
      <c r="D16978" s="52" t="str">
        <f t="shared" ref="D16978:D17041" si="19106">IF(J16978=0,"","B")</f>
        <v/>
      </c>
      <c r="E16978" s="264" t="str">
        <f t="shared" ref="E16978:E17041" si="19107">IF(J16978=0,"","Diárias")</f>
        <v/>
      </c>
      <c r="F16978" s="320" t="str">
        <f t="shared" ref="F16978:F17041" si="19108">IF(J16978=0,"","Valor equivalente a 1 (uma) diária")</f>
        <v/>
      </c>
      <c r="G16978" s="322"/>
      <c r="H16978" s="322"/>
      <c r="I16978" s="327"/>
      <c r="J16978" s="19">
        <f>VLOOKUP(H16891,Base!$B$1226:$P$1277,J16896+1,FALSE)</f>
        <v>0</v>
      </c>
      <c r="K16978" s="127"/>
      <c r="L16978" s="127"/>
    </row>
    <row r="16979" spans="1:12" ht="18" customHeight="1" thickBot="1" x14ac:dyDescent="0.25">
      <c r="A16979" s="241">
        <f t="shared" ref="A16979:C16979" si="19109">A16978</f>
        <v>2</v>
      </c>
      <c r="B16979" s="241" t="str">
        <f t="shared" si="19109"/>
        <v>RECEPCIONISTA</v>
      </c>
      <c r="C16979" s="241" t="str">
        <f t="shared" si="19109"/>
        <v>PONTA GROSSA</v>
      </c>
      <c r="D16979" s="317" t="str">
        <f>Raiz!$D$95</f>
        <v>Total do Módulo 5 - Insumos Diversos</v>
      </c>
      <c r="E16979" s="317"/>
      <c r="F16979" s="317"/>
      <c r="G16979" s="317"/>
      <c r="H16979" s="317"/>
      <c r="I16979" s="317"/>
      <c r="J16979" s="27">
        <f t="shared" ref="J16979" si="19110">SUM(J16977:J16978)</f>
        <v>31.67</v>
      </c>
      <c r="K16979" s="30"/>
      <c r="L16979" s="30"/>
    </row>
    <row r="16980" spans="1:12" ht="11.25" customHeight="1" thickBot="1" x14ac:dyDescent="0.25">
      <c r="A16980" s="241">
        <f t="shared" ref="A16980:C16980" si="19111">A16979</f>
        <v>2</v>
      </c>
      <c r="B16980" s="241" t="str">
        <f t="shared" si="19111"/>
        <v>RECEPCIONISTA</v>
      </c>
      <c r="C16980" s="241" t="str">
        <f t="shared" si="19111"/>
        <v>PONTA GROSSA</v>
      </c>
      <c r="D16980" s="4"/>
      <c r="E16980" s="4"/>
      <c r="F16980" s="4"/>
      <c r="G16980" s="4"/>
      <c r="H16980" s="4"/>
      <c r="I16980" s="4"/>
      <c r="J16980" s="4"/>
      <c r="K16980" s="30"/>
      <c r="L16980" s="30"/>
    </row>
    <row r="16981" spans="1:12" ht="18" customHeight="1" x14ac:dyDescent="0.2">
      <c r="A16981" s="241">
        <f t="shared" ref="A16981:C16981" si="19112">A16980</f>
        <v>2</v>
      </c>
      <c r="B16981" s="241" t="str">
        <f t="shared" si="19112"/>
        <v>RECEPCIONISTA</v>
      </c>
      <c r="C16981" s="241" t="str">
        <f t="shared" si="19112"/>
        <v>PONTA GROSSA</v>
      </c>
      <c r="D16981" s="326" t="str">
        <f>Raiz!$D$97</f>
        <v>6 - CUSTOS INDIRETOS, TRIBUTOS E LUCRO</v>
      </c>
      <c r="E16981" s="326"/>
      <c r="F16981" s="326"/>
      <c r="G16981" s="326"/>
      <c r="H16981" s="326"/>
      <c r="I16981" s="1" t="str">
        <f>Raiz!$I$97</f>
        <v>%</v>
      </c>
      <c r="J16981" s="2" t="str">
        <f>Raiz!$J$97</f>
        <v>Valor R$</v>
      </c>
      <c r="K16981" s="30"/>
      <c r="L16981" s="30"/>
    </row>
    <row r="16982" spans="1:12" ht="18" customHeight="1" x14ac:dyDescent="0.2">
      <c r="A16982" s="241">
        <f t="shared" ref="A16982:C16982" si="19113">A16981</f>
        <v>2</v>
      </c>
      <c r="B16982" s="241" t="str">
        <f t="shared" si="19113"/>
        <v>RECEPCIONISTA</v>
      </c>
      <c r="C16982" s="241" t="str">
        <f t="shared" si="19113"/>
        <v>PONTA GROSSA</v>
      </c>
      <c r="D16982" s="52" t="str">
        <f>Raiz!$D$98</f>
        <v>A</v>
      </c>
      <c r="E16982" s="323" t="str">
        <f>Raiz!$E$98</f>
        <v>Custos Indiretos (despesas administrativas e operacionais)</v>
      </c>
      <c r="F16982" s="323"/>
      <c r="G16982" s="323"/>
      <c r="H16982" s="323"/>
      <c r="I16982" s="20">
        <f>VLOOKUP(H16891,Base!$B$1340:$P$1391,J16896+1,FALSE)</f>
        <v>0.05</v>
      </c>
      <c r="J16982" s="19">
        <f t="shared" ref="J16982" si="19114">ROUND(J17004*I16982,2)</f>
        <v>150.16</v>
      </c>
      <c r="K16982" s="30"/>
      <c r="L16982" s="30"/>
    </row>
    <row r="16983" spans="1:12" ht="18" customHeight="1" x14ac:dyDescent="0.2">
      <c r="A16983" s="241">
        <f t="shared" ref="A16983:C16983" si="19115">A16982</f>
        <v>2</v>
      </c>
      <c r="B16983" s="241" t="str">
        <f t="shared" si="19115"/>
        <v>RECEPCIONISTA</v>
      </c>
      <c r="C16983" s="241" t="str">
        <f t="shared" si="19115"/>
        <v>PONTA GROSSA</v>
      </c>
      <c r="D16983" s="18" t="str">
        <f>Raiz!$D$99</f>
        <v>B</v>
      </c>
      <c r="E16983" s="323" t="str">
        <f>Raiz!$E$99</f>
        <v>Lucro</v>
      </c>
      <c r="F16983" s="323"/>
      <c r="G16983" s="323"/>
      <c r="H16983" s="323"/>
      <c r="I16983" s="20">
        <f>VLOOKUP(H16891,Base!$B$1397:$P$1448,J16896+1,FALSE)</f>
        <v>1.47E-2</v>
      </c>
      <c r="J16983" s="19">
        <f t="shared" ref="J16983" si="19116">ROUND(J17006*I16983,2)</f>
        <v>46.36</v>
      </c>
      <c r="K16983" s="30"/>
      <c r="L16983" s="30"/>
    </row>
    <row r="16984" spans="1:12" ht="18" customHeight="1" x14ac:dyDescent="0.2">
      <c r="A16984" s="241">
        <f t="shared" ref="A16984:C16984" si="19117">A16983</f>
        <v>2</v>
      </c>
      <c r="B16984" s="241" t="str">
        <f t="shared" si="19117"/>
        <v>RECEPCIONISTA</v>
      </c>
      <c r="C16984" s="241" t="str">
        <f t="shared" si="19117"/>
        <v>PONTA GROSSA</v>
      </c>
      <c r="D16984" s="324" t="str">
        <f>Raiz!$D$100</f>
        <v>Subtotal</v>
      </c>
      <c r="E16984" s="324"/>
      <c r="F16984" s="324"/>
      <c r="G16984" s="324"/>
      <c r="H16984" s="324"/>
      <c r="I16984" s="32">
        <f t="shared" ref="I16984:J16984" si="19118">SUM(I16982:I16983)</f>
        <v>6.4700000000000008E-2</v>
      </c>
      <c r="J16984" s="33">
        <f t="shared" si="19118"/>
        <v>196.51999999999998</v>
      </c>
      <c r="K16984" s="30"/>
      <c r="L16984" s="30"/>
    </row>
    <row r="16985" spans="1:12" ht="18" customHeight="1" x14ac:dyDescent="0.2">
      <c r="A16985" s="241">
        <f t="shared" ref="A16985:C16985" si="19119">A16984</f>
        <v>2</v>
      </c>
      <c r="B16985" s="241" t="str">
        <f t="shared" si="19119"/>
        <v>RECEPCIONISTA</v>
      </c>
      <c r="C16985" s="241" t="str">
        <f t="shared" si="19119"/>
        <v>PONTA GROSSA</v>
      </c>
      <c r="D16985" s="52" t="str">
        <f>Raiz!$D$101</f>
        <v>C</v>
      </c>
      <c r="E16985" s="323" t="str">
        <f>Raiz!$E$101</f>
        <v>Tributos</v>
      </c>
      <c r="F16985" s="325"/>
      <c r="G16985" s="325"/>
      <c r="H16985" s="325"/>
      <c r="I16985" s="32">
        <f t="shared" ref="I16985:J16985" si="19120">SUM(I16986:I16988)</f>
        <v>0.1125</v>
      </c>
      <c r="J16985" s="33">
        <f t="shared" si="19120"/>
        <v>405.61</v>
      </c>
      <c r="K16985" s="30"/>
      <c r="L16985" s="30"/>
    </row>
    <row r="16986" spans="1:12" ht="18" customHeight="1" x14ac:dyDescent="0.2">
      <c r="A16986" s="241">
        <f t="shared" ref="A16986:C16986" si="19121">A16985</f>
        <v>2</v>
      </c>
      <c r="B16986" s="241" t="str">
        <f t="shared" si="19121"/>
        <v>RECEPCIONISTA</v>
      </c>
      <c r="C16986" s="241" t="str">
        <f t="shared" si="19121"/>
        <v>PONTA GROSSA</v>
      </c>
      <c r="D16986" s="328" t="str">
        <f>Raiz!$D$102</f>
        <v>C.1</v>
      </c>
      <c r="E16986" s="330" t="str">
        <f>Raiz!$E$102</f>
        <v>Tributos Federais</v>
      </c>
      <c r="F16986" s="332" t="str">
        <f>Raiz!$F$102</f>
        <v>PIS</v>
      </c>
      <c r="G16986" s="333"/>
      <c r="H16986" s="334"/>
      <c r="I16986" s="43">
        <f>Raiz!$I$102</f>
        <v>1.6500000000000001E-2</v>
      </c>
      <c r="J16986" s="19">
        <f t="shared" ref="J16986" si="19122">ROUND(I16986*J16995,2)</f>
        <v>59.49</v>
      </c>
      <c r="K16986" s="30"/>
      <c r="L16986" s="30"/>
    </row>
    <row r="16987" spans="1:12" ht="18" customHeight="1" x14ac:dyDescent="0.2">
      <c r="A16987" s="241">
        <f t="shared" ref="A16987:C16987" si="19123">A16986</f>
        <v>2</v>
      </c>
      <c r="B16987" s="241" t="str">
        <f t="shared" si="19123"/>
        <v>RECEPCIONISTA</v>
      </c>
      <c r="C16987" s="241" t="str">
        <f t="shared" si="19123"/>
        <v>PONTA GROSSA</v>
      </c>
      <c r="D16987" s="329"/>
      <c r="E16987" s="331"/>
      <c r="F16987" s="331" t="str">
        <f>Raiz!$F$103</f>
        <v>COFINS</v>
      </c>
      <c r="G16987" s="335"/>
      <c r="H16987" s="336"/>
      <c r="I16987" s="20">
        <f>Raiz!$I$103</f>
        <v>7.5999999999999998E-2</v>
      </c>
      <c r="J16987" s="19">
        <f t="shared" ref="J16987" si="19124">ROUND(I16987*J16995,2)</f>
        <v>274.01</v>
      </c>
    </row>
    <row r="16988" spans="1:12" ht="18" customHeight="1" x14ac:dyDescent="0.2">
      <c r="A16988" s="241">
        <f t="shared" ref="A16988:C16988" si="19125">A16987</f>
        <v>2</v>
      </c>
      <c r="B16988" s="241" t="str">
        <f t="shared" si="19125"/>
        <v>RECEPCIONISTA</v>
      </c>
      <c r="C16988" s="241" t="str">
        <f t="shared" si="19125"/>
        <v>PONTA GROSSA</v>
      </c>
      <c r="D16988" s="18" t="str">
        <f>Raiz!$D$104</f>
        <v>C.2</v>
      </c>
      <c r="E16988" s="263" t="str">
        <f>Raiz!$E$104</f>
        <v>Tributos Municipais</v>
      </c>
      <c r="F16988" s="320" t="str">
        <f>Raiz!$F$104</f>
        <v>ISS</v>
      </c>
      <c r="G16988" s="322"/>
      <c r="H16988" s="321"/>
      <c r="I16988" s="20">
        <f>VLOOKUP(H16891,Base!$B$29:$D$80,3,FALSE)</f>
        <v>0.02</v>
      </c>
      <c r="J16988" s="19">
        <f t="shared" ref="J16988" si="19126">ROUND(I16988*J16995,2)</f>
        <v>72.11</v>
      </c>
    </row>
    <row r="16989" spans="1:12" ht="18" customHeight="1" thickBot="1" x14ac:dyDescent="0.25">
      <c r="A16989" s="241">
        <f t="shared" ref="A16989:C16989" si="19127">A16988</f>
        <v>2</v>
      </c>
      <c r="B16989" s="241" t="str">
        <f t="shared" si="19127"/>
        <v>RECEPCIONISTA</v>
      </c>
      <c r="C16989" s="241" t="str">
        <f t="shared" si="19127"/>
        <v>PONTA GROSSA</v>
      </c>
      <c r="D16989" s="319" t="str">
        <f>Raiz!$D$105</f>
        <v>Total do Módulo 6 - Custos Indiretos, Lucro e Tributos</v>
      </c>
      <c r="E16989" s="319"/>
      <c r="F16989" s="319"/>
      <c r="G16989" s="319"/>
      <c r="H16989" s="319"/>
      <c r="I16989" s="24">
        <f t="shared" ref="I16989:J16989" si="19128">I16984+I16985</f>
        <v>0.17720000000000002</v>
      </c>
      <c r="J16989" s="21">
        <f t="shared" si="19128"/>
        <v>602.13</v>
      </c>
    </row>
    <row r="16990" spans="1:12" ht="11.25" customHeight="1" thickBot="1" x14ac:dyDescent="0.25">
      <c r="A16990" s="241">
        <f t="shared" ref="A16990:C16990" si="19129">A16989</f>
        <v>2</v>
      </c>
      <c r="B16990" s="241" t="str">
        <f t="shared" si="19129"/>
        <v>RECEPCIONISTA</v>
      </c>
      <c r="C16990" s="241" t="str">
        <f t="shared" si="19129"/>
        <v>PONTA GROSSA</v>
      </c>
      <c r="D16990" s="4"/>
      <c r="E16990" s="4"/>
      <c r="F16990" s="4"/>
      <c r="G16990" s="4"/>
      <c r="H16990" s="4"/>
      <c r="I16990" s="4"/>
      <c r="J16990" s="4"/>
    </row>
    <row r="16991" spans="1:12" ht="18" customHeight="1" x14ac:dyDescent="0.2">
      <c r="A16991" s="241">
        <f t="shared" ref="A16991:C16991" si="19130">A16990</f>
        <v>2</v>
      </c>
      <c r="B16991" s="241" t="str">
        <f t="shared" si="19130"/>
        <v>RECEPCIONISTA</v>
      </c>
      <c r="C16991" s="241" t="str">
        <f t="shared" si="19130"/>
        <v>PONTA GROSSA</v>
      </c>
      <c r="D16991" s="339" t="str">
        <f>Raiz!$D$107</f>
        <v>TRIBUTOS (percentual incidente sobre o Valor total por empregado)</v>
      </c>
      <c r="E16991" s="340"/>
      <c r="F16991" s="340"/>
      <c r="G16991" s="340"/>
      <c r="H16991" s="340"/>
      <c r="I16991" s="340"/>
      <c r="J16991" s="341"/>
    </row>
    <row r="16992" spans="1:12" ht="18" customHeight="1" x14ac:dyDescent="0.2">
      <c r="A16992" s="241">
        <f t="shared" ref="A16992:C16992" si="19131">A16991</f>
        <v>2</v>
      </c>
      <c r="B16992" s="241" t="str">
        <f t="shared" si="19131"/>
        <v>RECEPCIONISTA</v>
      </c>
      <c r="C16992" s="241" t="str">
        <f t="shared" si="19131"/>
        <v>PONTA GROSSA</v>
      </c>
      <c r="D16992" s="52" t="str">
        <f>Raiz!$D$108</f>
        <v>A</v>
      </c>
      <c r="E16992" s="314" t="str">
        <f>Raiz!$E$108</f>
        <v>Percentual total dos Tributos / 100</v>
      </c>
      <c r="F16992" s="314"/>
      <c r="G16992" s="314"/>
      <c r="H16992" s="314"/>
      <c r="I16992" s="314"/>
      <c r="J16992" s="34">
        <f t="shared" ref="J16992" si="19132">I16985</f>
        <v>0.1125</v>
      </c>
    </row>
    <row r="16993" spans="1:10" ht="18" customHeight="1" x14ac:dyDescent="0.2">
      <c r="A16993" s="241">
        <f t="shared" ref="A16993:C16993" si="19133">A16992</f>
        <v>2</v>
      </c>
      <c r="B16993" s="241" t="str">
        <f t="shared" si="19133"/>
        <v>RECEPCIONISTA</v>
      </c>
      <c r="C16993" s="241" t="str">
        <f t="shared" si="19133"/>
        <v>PONTA GROSSA</v>
      </c>
      <c r="D16993" s="52" t="str">
        <f>Raiz!$D$109</f>
        <v>B</v>
      </c>
      <c r="E16993" s="314" t="str">
        <f>Raiz!$E$109</f>
        <v>1 - A</v>
      </c>
      <c r="F16993" s="314"/>
      <c r="G16993" s="314"/>
      <c r="H16993" s="314"/>
      <c r="I16993" s="314"/>
      <c r="J16993" s="34">
        <f t="shared" ref="J16993:J17056" si="19134">1-J16992</f>
        <v>0.88749999999999996</v>
      </c>
    </row>
    <row r="16994" spans="1:10" ht="18" customHeight="1" x14ac:dyDescent="0.2">
      <c r="A16994" s="241">
        <f t="shared" ref="A16994:C16994" si="19135">A16993</f>
        <v>2</v>
      </c>
      <c r="B16994" s="241" t="str">
        <f t="shared" si="19135"/>
        <v>RECEPCIONISTA</v>
      </c>
      <c r="C16994" s="241" t="str">
        <f t="shared" si="19135"/>
        <v>PONTA GROSSA</v>
      </c>
      <c r="D16994" s="52" t="str">
        <f>Raiz!$D$110</f>
        <v>C</v>
      </c>
      <c r="E16994" s="314" t="str">
        <f>Raiz!$E$110</f>
        <v>Custo antes da incidência dos tributos</v>
      </c>
      <c r="F16994" s="314"/>
      <c r="G16994" s="314"/>
      <c r="H16994" s="314"/>
      <c r="I16994" s="314"/>
      <c r="J16994" s="19">
        <f t="shared" ref="J16994" si="19136">J17008</f>
        <v>3199.7876515151515</v>
      </c>
    </row>
    <row r="16995" spans="1:10" ht="18" customHeight="1" x14ac:dyDescent="0.2">
      <c r="A16995" s="241">
        <f t="shared" ref="A16995:C16995" si="19137">A16994</f>
        <v>2</v>
      </c>
      <c r="B16995" s="241" t="str">
        <f t="shared" si="19137"/>
        <v>RECEPCIONISTA</v>
      </c>
      <c r="C16995" s="241" t="str">
        <f t="shared" si="19137"/>
        <v>PONTA GROSSA</v>
      </c>
      <c r="D16995" s="52" t="str">
        <f>Raiz!$D$111</f>
        <v>D</v>
      </c>
      <c r="E16995" s="314" t="str">
        <f>Raiz!$E$111</f>
        <v>PREÇO DO POSTO/MÊS (C / B)</v>
      </c>
      <c r="F16995" s="314"/>
      <c r="G16995" s="314"/>
      <c r="H16995" s="314"/>
      <c r="I16995" s="314"/>
      <c r="J16995" s="19">
        <f t="shared" ref="J16995" si="19138">ROUND(J16994/J16993,2)</f>
        <v>3605.39</v>
      </c>
    </row>
    <row r="16996" spans="1:10" ht="18" customHeight="1" thickBot="1" x14ac:dyDescent="0.25">
      <c r="A16996" s="241">
        <f t="shared" ref="A16996:C16996" si="19139">A16995</f>
        <v>2</v>
      </c>
      <c r="B16996" s="241" t="str">
        <f t="shared" si="19139"/>
        <v>RECEPCIONISTA</v>
      </c>
      <c r="C16996" s="241" t="str">
        <f t="shared" si="19139"/>
        <v>PONTA GROSSA</v>
      </c>
      <c r="D16996" s="317" t="str">
        <f>Raiz!$D$112</f>
        <v>Total dos Tributos = (D – C)</v>
      </c>
      <c r="E16996" s="317"/>
      <c r="F16996" s="317"/>
      <c r="G16996" s="317"/>
      <c r="H16996" s="317"/>
      <c r="I16996" s="317"/>
      <c r="J16996" s="35">
        <f t="shared" ref="J16996" si="19140">J16995-J16994</f>
        <v>405.60234848484833</v>
      </c>
    </row>
    <row r="16997" spans="1:10" ht="11.25" customHeight="1" thickBot="1" x14ac:dyDescent="0.25">
      <c r="A16997" s="241">
        <f t="shared" ref="A16997:C16997" si="19141">A16996</f>
        <v>2</v>
      </c>
      <c r="B16997" s="241" t="str">
        <f t="shared" si="19141"/>
        <v>RECEPCIONISTA</v>
      </c>
      <c r="C16997" s="241" t="str">
        <f t="shared" si="19141"/>
        <v>PONTA GROSSA</v>
      </c>
      <c r="D16997" s="4"/>
      <c r="E16997" s="4"/>
      <c r="F16997" s="4"/>
      <c r="G16997" s="4"/>
      <c r="H16997" s="4"/>
      <c r="I16997" s="4"/>
      <c r="J16997" s="4"/>
    </row>
    <row r="16998" spans="1:10" ht="18" customHeight="1" x14ac:dyDescent="0.2">
      <c r="A16998" s="241">
        <f t="shared" ref="A16998:C16998" si="19142">A16997</f>
        <v>2</v>
      </c>
      <c r="B16998" s="241" t="str">
        <f t="shared" si="19142"/>
        <v>RECEPCIONISTA</v>
      </c>
      <c r="C16998" s="241" t="str">
        <f t="shared" si="19142"/>
        <v>PONTA GROSSA</v>
      </c>
      <c r="D16998" s="318" t="str">
        <f>Raiz!$D$114</f>
        <v>2 - QUADRO-RESUMO DO CUSTO POR EMPREGADO</v>
      </c>
      <c r="E16998" s="318"/>
      <c r="F16998" s="318"/>
      <c r="G16998" s="318"/>
      <c r="H16998" s="318"/>
      <c r="I16998" s="318"/>
      <c r="J16998" s="3" t="str">
        <f>Raiz!$J$114</f>
        <v>Valor R$</v>
      </c>
    </row>
    <row r="16999" spans="1:10" ht="18" customHeight="1" x14ac:dyDescent="0.2">
      <c r="A16999" s="241">
        <f t="shared" ref="A16999:C16999" si="19143">A16998</f>
        <v>2</v>
      </c>
      <c r="B16999" s="241" t="str">
        <f t="shared" si="19143"/>
        <v>RECEPCIONISTA</v>
      </c>
      <c r="C16999" s="241" t="str">
        <f t="shared" si="19143"/>
        <v>PONTA GROSSA</v>
      </c>
      <c r="D16999" s="52" t="str">
        <f>Raiz!$D$115</f>
        <v>A</v>
      </c>
      <c r="E16999" s="314" t="str">
        <f>Raiz!$E$115</f>
        <v>Módulo 1 - Composição da Remuneração</v>
      </c>
      <c r="F16999" s="314"/>
      <c r="G16999" s="314"/>
      <c r="H16999" s="314"/>
      <c r="I16999" s="314"/>
      <c r="J16999" s="19">
        <f t="shared" ref="J16999" si="19144">J16919</f>
        <v>1379.090909090909</v>
      </c>
    </row>
    <row r="17000" spans="1:10" ht="18" customHeight="1" x14ac:dyDescent="0.2">
      <c r="A17000" s="241">
        <f t="shared" ref="A17000:C17000" si="19145">A16999</f>
        <v>2</v>
      </c>
      <c r="B17000" s="241" t="str">
        <f t="shared" si="19145"/>
        <v>RECEPCIONISTA</v>
      </c>
      <c r="C17000" s="241" t="str">
        <f t="shared" si="19145"/>
        <v>PONTA GROSSA</v>
      </c>
      <c r="D17000" s="52" t="str">
        <f>Raiz!$D$116</f>
        <v>B</v>
      </c>
      <c r="E17000" s="314" t="str">
        <f>Raiz!$E$116</f>
        <v>Módulo 2 - Encargos e Benefícios Anuais, Mensais e Diários</v>
      </c>
      <c r="F17000" s="314"/>
      <c r="G17000" s="314"/>
      <c r="H17000" s="314"/>
      <c r="I17000" s="314"/>
      <c r="J17000" s="19">
        <f t="shared" ref="J17000" si="19146">J16952</f>
        <v>1259.98</v>
      </c>
    </row>
    <row r="17001" spans="1:10" ht="18" customHeight="1" x14ac:dyDescent="0.2">
      <c r="A17001" s="241">
        <f t="shared" ref="A17001:C17001" si="19147">A17000</f>
        <v>2</v>
      </c>
      <c r="B17001" s="241" t="str">
        <f t="shared" si="19147"/>
        <v>RECEPCIONISTA</v>
      </c>
      <c r="C17001" s="241" t="str">
        <f t="shared" si="19147"/>
        <v>PONTA GROSSA</v>
      </c>
      <c r="D17001" s="52" t="str">
        <f>Raiz!$D$117</f>
        <v>C</v>
      </c>
      <c r="E17001" s="314" t="str">
        <f>Raiz!$E$117</f>
        <v>Módulo 3 - Provisão para Rescisão</v>
      </c>
      <c r="F17001" s="314"/>
      <c r="G17001" s="314"/>
      <c r="H17001" s="314"/>
      <c r="I17001" s="314"/>
      <c r="J17001" s="19">
        <f t="shared" ref="J17001" si="19148">J16961</f>
        <v>81.7</v>
      </c>
    </row>
    <row r="17002" spans="1:10" ht="18" customHeight="1" x14ac:dyDescent="0.2">
      <c r="A17002" s="241">
        <f t="shared" ref="A17002:C17002" si="19149">A17001</f>
        <v>2</v>
      </c>
      <c r="B17002" s="241" t="str">
        <f t="shared" si="19149"/>
        <v>RECEPCIONISTA</v>
      </c>
      <c r="C17002" s="241" t="str">
        <f t="shared" si="19149"/>
        <v>PONTA GROSSA</v>
      </c>
      <c r="D17002" s="52" t="str">
        <f>Raiz!$D$118</f>
        <v>D</v>
      </c>
      <c r="E17002" s="314" t="str">
        <f>Raiz!$E$118</f>
        <v>Módulo 4 - Custo de Reposição do Profissional Ausente</v>
      </c>
      <c r="F17002" s="314"/>
      <c r="G17002" s="314"/>
      <c r="H17002" s="314"/>
      <c r="I17002" s="314"/>
      <c r="J17002" s="19">
        <f t="shared" ref="J17002" si="19150">J16974</f>
        <v>250.82674242424241</v>
      </c>
    </row>
    <row r="17003" spans="1:10" ht="18" customHeight="1" x14ac:dyDescent="0.2">
      <c r="A17003" s="241">
        <f t="shared" ref="A17003:C17003" si="19151">A17002</f>
        <v>2</v>
      </c>
      <c r="B17003" s="241" t="str">
        <f t="shared" si="19151"/>
        <v>RECEPCIONISTA</v>
      </c>
      <c r="C17003" s="241" t="str">
        <f t="shared" si="19151"/>
        <v>PONTA GROSSA</v>
      </c>
      <c r="D17003" s="52" t="str">
        <f>Raiz!$D$119</f>
        <v>E</v>
      </c>
      <c r="E17003" s="314" t="str">
        <f>Raiz!$E$119</f>
        <v>Módulo 5 - Insumos Diversos</v>
      </c>
      <c r="F17003" s="314"/>
      <c r="G17003" s="314"/>
      <c r="H17003" s="314"/>
      <c r="I17003" s="314"/>
      <c r="J17003" s="19">
        <f t="shared" ref="J17003" si="19152">J16979</f>
        <v>31.67</v>
      </c>
    </row>
    <row r="17004" spans="1:10" ht="18" customHeight="1" x14ac:dyDescent="0.2">
      <c r="A17004" s="241">
        <f t="shared" ref="A17004:C17004" si="19153">A17003</f>
        <v>2</v>
      </c>
      <c r="B17004" s="241" t="str">
        <f t="shared" si="19153"/>
        <v>RECEPCIONISTA</v>
      </c>
      <c r="C17004" s="241" t="str">
        <f t="shared" si="19153"/>
        <v>PONTA GROSSA</v>
      </c>
      <c r="D17004" s="315" t="str">
        <f>Raiz!$D$120</f>
        <v>Subtotal (A + B + C+ D + E)</v>
      </c>
      <c r="E17004" s="315"/>
      <c r="F17004" s="315"/>
      <c r="G17004" s="315"/>
      <c r="H17004" s="315"/>
      <c r="I17004" s="315"/>
      <c r="J17004" s="33">
        <f t="shared" ref="J17004" si="19154">SUM(J16999:J17003)</f>
        <v>3003.2676515151516</v>
      </c>
    </row>
    <row r="17005" spans="1:10" ht="18" customHeight="1" x14ac:dyDescent="0.2">
      <c r="A17005" s="241">
        <f t="shared" ref="A17005:C17005" si="19155">A17004</f>
        <v>2</v>
      </c>
      <c r="B17005" s="241" t="str">
        <f t="shared" si="19155"/>
        <v>RECEPCIONISTA</v>
      </c>
      <c r="C17005" s="241" t="str">
        <f t="shared" si="19155"/>
        <v>PONTA GROSSA</v>
      </c>
      <c r="D17005" s="52" t="str">
        <f>Raiz!$D$121</f>
        <v>F</v>
      </c>
      <c r="E17005" s="314" t="str">
        <f>Raiz!$E$121</f>
        <v>Módulo 6-A - Custos Indiretos (despesas administrativas e operacionais)</v>
      </c>
      <c r="F17005" s="314"/>
      <c r="G17005" s="314"/>
      <c r="H17005" s="314"/>
      <c r="I17005" s="314"/>
      <c r="J17005" s="19">
        <f t="shared" ref="J17005" si="19156">J16982</f>
        <v>150.16</v>
      </c>
    </row>
    <row r="17006" spans="1:10" ht="18" customHeight="1" x14ac:dyDescent="0.2">
      <c r="A17006" s="241">
        <f t="shared" ref="A17006:C17006" si="19157">A17005</f>
        <v>2</v>
      </c>
      <c r="B17006" s="241" t="str">
        <f t="shared" si="19157"/>
        <v>RECEPCIONISTA</v>
      </c>
      <c r="C17006" s="241" t="str">
        <f t="shared" si="19157"/>
        <v>PONTA GROSSA</v>
      </c>
      <c r="D17006" s="315" t="str">
        <f>Raiz!$D$122</f>
        <v>Subtotal (antes da incidência dos lucros)</v>
      </c>
      <c r="E17006" s="315"/>
      <c r="F17006" s="315"/>
      <c r="G17006" s="315"/>
      <c r="H17006" s="315"/>
      <c r="I17006" s="315"/>
      <c r="J17006" s="36">
        <f t="shared" ref="J17006" si="19158">J17004+J17005</f>
        <v>3153.4276515151514</v>
      </c>
    </row>
    <row r="17007" spans="1:10" ht="18" customHeight="1" x14ac:dyDescent="0.2">
      <c r="A17007" s="241">
        <f t="shared" ref="A17007:C17007" si="19159">A17006</f>
        <v>2</v>
      </c>
      <c r="B17007" s="241" t="str">
        <f t="shared" si="19159"/>
        <v>RECEPCIONISTA</v>
      </c>
      <c r="C17007" s="241" t="str">
        <f t="shared" si="19159"/>
        <v>PONTA GROSSA</v>
      </c>
      <c r="D17007" s="52" t="str">
        <f>Raiz!$D$123</f>
        <v>G</v>
      </c>
      <c r="E17007" s="314" t="str">
        <f>Raiz!$E$123</f>
        <v>Módulo 6-B - Lucro</v>
      </c>
      <c r="F17007" s="314"/>
      <c r="G17007" s="314"/>
      <c r="H17007" s="314"/>
      <c r="I17007" s="314"/>
      <c r="J17007" s="36">
        <f t="shared" ref="J17007" si="19160">J16983</f>
        <v>46.36</v>
      </c>
    </row>
    <row r="17008" spans="1:10" ht="18" customHeight="1" x14ac:dyDescent="0.2">
      <c r="A17008" s="241">
        <f t="shared" ref="A17008:C17008" si="19161">A17007</f>
        <v>2</v>
      </c>
      <c r="B17008" s="241" t="str">
        <f t="shared" si="19161"/>
        <v>RECEPCIONISTA</v>
      </c>
      <c r="C17008" s="241" t="str">
        <f t="shared" si="19161"/>
        <v>PONTA GROSSA</v>
      </c>
      <c r="D17008" s="315" t="str">
        <f>Raiz!$D$124</f>
        <v>Subtotal (antes da incidência dos tributos)</v>
      </c>
      <c r="E17008" s="315"/>
      <c r="F17008" s="315"/>
      <c r="G17008" s="315"/>
      <c r="H17008" s="315"/>
      <c r="I17008" s="315"/>
      <c r="J17008" s="36">
        <f t="shared" ref="J17008" si="19162">J17006+J17007</f>
        <v>3199.7876515151515</v>
      </c>
    </row>
    <row r="17009" spans="1:16" ht="18" customHeight="1" x14ac:dyDescent="0.2">
      <c r="A17009" s="241">
        <f t="shared" ref="A17009:C17009" si="19163">A17008</f>
        <v>2</v>
      </c>
      <c r="B17009" s="241" t="str">
        <f t="shared" si="19163"/>
        <v>RECEPCIONISTA</v>
      </c>
      <c r="C17009" s="241" t="str">
        <f t="shared" si="19163"/>
        <v>PONTA GROSSA</v>
      </c>
      <c r="D17009" s="52" t="str">
        <f>Raiz!$D$125</f>
        <v>H</v>
      </c>
      <c r="E17009" s="314" t="str">
        <f>Raiz!$E$125</f>
        <v>Módulo 6-C - Tributos</v>
      </c>
      <c r="F17009" s="314"/>
      <c r="G17009" s="314"/>
      <c r="H17009" s="314"/>
      <c r="I17009" s="314"/>
      <c r="J17009" s="36">
        <f t="shared" ref="J17009" si="19164">J16985</f>
        <v>405.61</v>
      </c>
    </row>
    <row r="17010" spans="1:16" ht="18" customHeight="1" thickBot="1" x14ac:dyDescent="0.25">
      <c r="A17010" s="241">
        <f t="shared" ref="A17010:C17010" si="19165">A17009</f>
        <v>2</v>
      </c>
      <c r="B17010" s="241" t="str">
        <f t="shared" si="19165"/>
        <v>RECEPCIONISTA</v>
      </c>
      <c r="C17010" s="241" t="str">
        <f t="shared" si="19165"/>
        <v>PONTA GROSSA</v>
      </c>
      <c r="D17010" s="393" t="str">
        <f>Raiz!$D$126</f>
        <v>Valor Total por Empregado / Mês</v>
      </c>
      <c r="E17010" s="394"/>
      <c r="F17010" s="395"/>
      <c r="G17010" s="393" t="str">
        <f t="shared" ref="G17010" si="19166">CONCATENATE(G16896," - ",H16891)</f>
        <v>RECEPCIONISTA - PONTA GROSSA</v>
      </c>
      <c r="H17010" s="394"/>
      <c r="I17010" s="395"/>
      <c r="J17010" s="47">
        <f t="shared" ref="J17010" si="19167">ROUND(SUM(J17008:J17009),2)</f>
        <v>3605.4</v>
      </c>
      <c r="M17010" s="129"/>
    </row>
    <row r="17011" spans="1:16" ht="7.5" customHeight="1" thickBot="1" x14ac:dyDescent="0.25">
      <c r="A17011" s="241">
        <f t="shared" ref="A17011:C17011" si="19168">A17010</f>
        <v>2</v>
      </c>
      <c r="B17011" s="241" t="str">
        <f t="shared" si="19168"/>
        <v>RECEPCIONISTA</v>
      </c>
      <c r="C17011" s="241" t="str">
        <f t="shared" si="19168"/>
        <v>PONTA GROSSA</v>
      </c>
      <c r="M17011" s="129"/>
    </row>
    <row r="17012" spans="1:16" ht="36" customHeight="1" thickBot="1" x14ac:dyDescent="0.25">
      <c r="A17012" s="241">
        <f t="shared" ref="A17012" si="19169">J17012</f>
        <v>2</v>
      </c>
      <c r="B17012" s="241" t="str">
        <f t="shared" ref="B17012" si="19170">G17022</f>
        <v>AUXILIAR DE ESCRITÓRIO</v>
      </c>
      <c r="C17012" s="241" t="str">
        <f t="shared" ref="C17012" si="19171">H17017</f>
        <v>PONTA GROSSA</v>
      </c>
      <c r="D17012" s="311" t="str">
        <f>Raiz!$D$2</f>
        <v>PLANILHA DE CUSTOS E FORMAÇÃO DE PREÇOS</v>
      </c>
      <c r="E17012" s="312"/>
      <c r="F17012" s="312"/>
      <c r="G17012" s="312"/>
      <c r="H17012" s="313"/>
      <c r="I17012" s="66" t="str">
        <f>Raiz!$I$2</f>
        <v>GRUPO</v>
      </c>
      <c r="J17012" s="59">
        <f>VLOOKUP(H17017,Base!$B$29:$C$80,2,FALSE)</f>
        <v>2</v>
      </c>
      <c r="K17012" s="127"/>
      <c r="L17012" s="239" t="s">
        <v>320</v>
      </c>
      <c r="M17012" s="240">
        <f t="shared" ref="M17012" si="19172">M16886+1</f>
        <v>136</v>
      </c>
    </row>
    <row r="17013" spans="1:16" s="4" customFormat="1" ht="18" customHeight="1" x14ac:dyDescent="0.2">
      <c r="A17013" s="241">
        <f t="shared" ref="A17013:A17076" si="19173">A17012</f>
        <v>2</v>
      </c>
      <c r="B17013" s="241" t="str">
        <f t="shared" ref="B17013:B17076" si="19174">B17012</f>
        <v>AUXILIAR DE ESCRITÓRIO</v>
      </c>
      <c r="C17013" s="241" t="str">
        <f t="shared" ref="C17013:C17076" si="19175">C17012</f>
        <v>PONTA GROSSA</v>
      </c>
      <c r="D17013" s="400" t="str">
        <f>Raiz!$D$3</f>
        <v>DISCRIMINAÇÃO DOS SERVIÇOS (DADOS REFERENTES À CONTRATAÇÃO)</v>
      </c>
      <c r="E17013" s="401"/>
      <c r="F17013" s="401"/>
      <c r="G17013" s="401"/>
      <c r="H17013" s="401"/>
      <c r="I17013" s="401"/>
      <c r="J17013" s="402"/>
      <c r="K17013" s="30"/>
      <c r="L17013" s="30"/>
      <c r="M17013" s="30"/>
      <c r="N17013" s="30"/>
      <c r="O17013" s="30"/>
      <c r="P17013" s="30"/>
    </row>
    <row r="17014" spans="1:16" s="4" customFormat="1" ht="18" customHeight="1" x14ac:dyDescent="0.2">
      <c r="A17014" s="241">
        <f t="shared" si="19173"/>
        <v>2</v>
      </c>
      <c r="B17014" s="241" t="str">
        <f t="shared" si="19174"/>
        <v>AUXILIAR DE ESCRITÓRIO</v>
      </c>
      <c r="C17014" s="241" t="str">
        <f t="shared" si="19175"/>
        <v>PONTA GROSSA</v>
      </c>
      <c r="D17014" s="52" t="str">
        <f>Raiz!$D$4</f>
        <v>A</v>
      </c>
      <c r="E17014" s="359" t="str">
        <f>Raiz!$E$4</f>
        <v>Processo nº</v>
      </c>
      <c r="F17014" s="359"/>
      <c r="G17014" s="359"/>
      <c r="H17014" s="386" t="str">
        <f>Base!$C$2</f>
        <v>10905.720090/2020-71</v>
      </c>
      <c r="I17014" s="386"/>
      <c r="J17014" s="386"/>
      <c r="K17014" s="30"/>
      <c r="L17014" s="30"/>
      <c r="M17014" s="30"/>
      <c r="N17014" s="30"/>
      <c r="O17014" s="30"/>
      <c r="P17014" s="30"/>
    </row>
    <row r="17015" spans="1:16" s="4" customFormat="1" ht="18" customHeight="1" x14ac:dyDescent="0.2">
      <c r="A17015" s="241">
        <f t="shared" si="19173"/>
        <v>2</v>
      </c>
      <c r="B17015" s="241" t="str">
        <f t="shared" si="19174"/>
        <v>AUXILIAR DE ESCRITÓRIO</v>
      </c>
      <c r="C17015" s="241" t="str">
        <f t="shared" si="19175"/>
        <v>PONTA GROSSA</v>
      </c>
      <c r="D17015" s="52" t="str">
        <f>Raiz!$D$5</f>
        <v>B</v>
      </c>
      <c r="E17015" s="359" t="str">
        <f>Raiz!$E$5</f>
        <v>Licitação nº</v>
      </c>
      <c r="F17015" s="359"/>
      <c r="G17015" s="359"/>
      <c r="H17015" s="386" t="str">
        <f>Base!$C$3</f>
        <v>___/2021</v>
      </c>
      <c r="I17015" s="386"/>
      <c r="J17015" s="386"/>
      <c r="K17015" s="30"/>
      <c r="L17015" s="30"/>
      <c r="M17015" s="30"/>
      <c r="N17015" s="30"/>
      <c r="O17015" s="30"/>
      <c r="P17015" s="30"/>
    </row>
    <row r="17016" spans="1:16" s="4" customFormat="1" ht="18" customHeight="1" x14ac:dyDescent="0.2">
      <c r="A17016" s="241">
        <f t="shared" si="19173"/>
        <v>2</v>
      </c>
      <c r="B17016" s="241" t="str">
        <f t="shared" si="19174"/>
        <v>AUXILIAR DE ESCRITÓRIO</v>
      </c>
      <c r="C17016" s="241" t="str">
        <f t="shared" si="19175"/>
        <v>PONTA GROSSA</v>
      </c>
      <c r="D17016" s="52" t="str">
        <f>Raiz!$D$6</f>
        <v>C</v>
      </c>
      <c r="E17016" s="359" t="str">
        <f>Raiz!$E$6</f>
        <v>Data de apresentação da proposta</v>
      </c>
      <c r="F17016" s="359"/>
      <c r="G17016" s="359"/>
      <c r="H17016" s="386" t="str">
        <f>Base!$C$4</f>
        <v>___/___/2021</v>
      </c>
      <c r="I17016" s="386"/>
      <c r="J17016" s="386"/>
      <c r="K17016" s="30"/>
      <c r="L17016" s="30"/>
      <c r="M17016" s="30"/>
      <c r="N17016" s="30"/>
      <c r="O17016" s="30"/>
      <c r="P17016" s="30"/>
    </row>
    <row r="17017" spans="1:16" s="4" customFormat="1" ht="18" customHeight="1" x14ac:dyDescent="0.2">
      <c r="A17017" s="241">
        <f t="shared" si="19173"/>
        <v>2</v>
      </c>
      <c r="B17017" s="241" t="str">
        <f t="shared" si="19174"/>
        <v>AUXILIAR DE ESCRITÓRIO</v>
      </c>
      <c r="C17017" s="241" t="str">
        <f t="shared" si="19175"/>
        <v>PONTA GROSSA</v>
      </c>
      <c r="D17017" s="52" t="str">
        <f>Raiz!$D$7</f>
        <v>D</v>
      </c>
      <c r="E17017" s="359" t="str">
        <f>Raiz!$E$7</f>
        <v>Local da prestação do serviço</v>
      </c>
      <c r="F17017" s="359"/>
      <c r="G17017" s="359"/>
      <c r="H17017" s="368" t="str">
        <f>VLOOKUP(M17012,Base!$T$86:$V$813,2,FALSE)</f>
        <v>PONTA GROSSA</v>
      </c>
      <c r="I17017" s="368"/>
      <c r="J17017" s="369">
        <f t="shared" ref="J17017" si="19176">K17017</f>
        <v>0</v>
      </c>
      <c r="K17017" s="127"/>
      <c r="L17017" s="127"/>
      <c r="M17017" s="30"/>
      <c r="N17017" s="30"/>
      <c r="O17017" s="30"/>
      <c r="P17017" s="30"/>
    </row>
    <row r="17018" spans="1:16" s="4" customFormat="1" ht="18" customHeight="1" x14ac:dyDescent="0.2">
      <c r="A17018" s="241">
        <f t="shared" si="19173"/>
        <v>2</v>
      </c>
      <c r="B17018" s="241" t="str">
        <f t="shared" si="19174"/>
        <v>AUXILIAR DE ESCRITÓRIO</v>
      </c>
      <c r="C17018" s="241" t="str">
        <f t="shared" si="19175"/>
        <v>PONTA GROSSA</v>
      </c>
      <c r="D17018" s="52" t="str">
        <f>Raiz!$D$8</f>
        <v>E</v>
      </c>
      <c r="E17018" s="359" t="str">
        <f>Raiz!$E$8</f>
        <v>Ano do Acordo, Convenção ou Dissídio Coletivo:</v>
      </c>
      <c r="F17018" s="359"/>
      <c r="G17018" s="359"/>
      <c r="H17018" s="370">
        <f>VLOOKUP(H17017,Base!$B$257:$P$308,J17022+1,FALSE)</f>
        <v>2021</v>
      </c>
      <c r="I17018" s="370"/>
      <c r="J17018" s="370"/>
      <c r="K17018" s="30"/>
      <c r="L17018" s="30"/>
      <c r="M17018" s="30"/>
      <c r="N17018" s="30"/>
      <c r="O17018" s="30"/>
      <c r="P17018" s="30"/>
    </row>
    <row r="17019" spans="1:16" s="4" customFormat="1" ht="18" customHeight="1" thickBot="1" x14ac:dyDescent="0.25">
      <c r="A17019" s="241">
        <f t="shared" si="19173"/>
        <v>2</v>
      </c>
      <c r="B17019" s="241" t="str">
        <f t="shared" si="19174"/>
        <v>AUXILIAR DE ESCRITÓRIO</v>
      </c>
      <c r="C17019" s="241" t="str">
        <f t="shared" si="19175"/>
        <v>PONTA GROSSA</v>
      </c>
      <c r="D17019" s="17" t="str">
        <f>Raiz!$D$9</f>
        <v>F</v>
      </c>
      <c r="E17019" s="360" t="str">
        <f>Raiz!$E$9</f>
        <v>Tempo de Execução (meses)</v>
      </c>
      <c r="F17019" s="360"/>
      <c r="G17019" s="360"/>
      <c r="H17019" s="378">
        <f>VLOOKUP(H17017,Base!$B$143:$P$194,J17022+1,FALSE)</f>
        <v>24</v>
      </c>
      <c r="I17019" s="379"/>
      <c r="J17019" s="380"/>
      <c r="K17019" s="30"/>
      <c r="L17019" s="30"/>
      <c r="M17019" s="30"/>
      <c r="N17019" s="30"/>
      <c r="O17019" s="30"/>
      <c r="P17019" s="30"/>
    </row>
    <row r="17020" spans="1:16" ht="14.1" customHeight="1" thickBot="1" x14ac:dyDescent="0.25">
      <c r="A17020" s="241">
        <f t="shared" si="19173"/>
        <v>2</v>
      </c>
      <c r="B17020" s="241" t="str">
        <f t="shared" si="19174"/>
        <v>AUXILIAR DE ESCRITÓRIO</v>
      </c>
      <c r="C17020" s="241" t="str">
        <f t="shared" si="19175"/>
        <v>PONTA GROSSA</v>
      </c>
      <c r="D17020" s="16"/>
    </row>
    <row r="17021" spans="1:16" s="4" customFormat="1" ht="18" customHeight="1" x14ac:dyDescent="0.2">
      <c r="A17021" s="241">
        <f t="shared" si="19173"/>
        <v>2</v>
      </c>
      <c r="B17021" s="241" t="str">
        <f t="shared" si="19174"/>
        <v>AUXILIAR DE ESCRITÓRIO</v>
      </c>
      <c r="C17021" s="241" t="str">
        <f t="shared" si="19175"/>
        <v>PONTA GROSSA</v>
      </c>
      <c r="D17021" s="381" t="str">
        <f>Raiz!$D$11</f>
        <v>IDENTIFICAÇÃO DO SERVIÇO</v>
      </c>
      <c r="E17021" s="381"/>
      <c r="F17021" s="381"/>
      <c r="G17021" s="381"/>
      <c r="H17021" s="381"/>
      <c r="I17021" s="381"/>
      <c r="J17021" s="381"/>
      <c r="K17021" s="30"/>
      <c r="L17021" s="30"/>
      <c r="M17021" s="30"/>
      <c r="N17021" s="30"/>
      <c r="O17021" s="30"/>
      <c r="P17021" s="30"/>
    </row>
    <row r="17022" spans="1:16" s="4" customFormat="1" ht="18" customHeight="1" x14ac:dyDescent="0.2">
      <c r="A17022" s="241">
        <f t="shared" si="19173"/>
        <v>2</v>
      </c>
      <c r="B17022" s="241" t="str">
        <f t="shared" si="19174"/>
        <v>AUXILIAR DE ESCRITÓRIO</v>
      </c>
      <c r="C17022" s="241" t="str">
        <f t="shared" si="19175"/>
        <v>PONTA GROSSA</v>
      </c>
      <c r="D17022" s="389" t="str">
        <f>Raiz!$D$12</f>
        <v>Tipo de Serviço</v>
      </c>
      <c r="E17022" s="389"/>
      <c r="F17022" s="389"/>
      <c r="G17022" s="387" t="str">
        <f>VLOOKUP(M17012,Base!$T$86:$V$813,3,FALSE)</f>
        <v>AUXILIAR DE ESCRITÓRIO</v>
      </c>
      <c r="H17022" s="388"/>
      <c r="I17022" s="388"/>
      <c r="J17022" s="238">
        <f>VLOOKUP(G17022,Base!$B$11:$E$24,4,FALSE)</f>
        <v>4</v>
      </c>
      <c r="M17022" s="30"/>
      <c r="N17022" s="30"/>
      <c r="O17022" s="30"/>
      <c r="P17022" s="30"/>
    </row>
    <row r="17023" spans="1:16" s="4" customFormat="1" ht="18" customHeight="1" x14ac:dyDescent="0.2">
      <c r="A17023" s="241">
        <f t="shared" si="19173"/>
        <v>2</v>
      </c>
      <c r="B17023" s="241" t="str">
        <f t="shared" si="19174"/>
        <v>AUXILIAR DE ESCRITÓRIO</v>
      </c>
      <c r="C17023" s="241" t="str">
        <f t="shared" si="19175"/>
        <v>PONTA GROSSA</v>
      </c>
      <c r="D17023" s="389" t="str">
        <f>Raiz!$D$13</f>
        <v>Unidade de medida</v>
      </c>
      <c r="E17023" s="389"/>
      <c r="F17023" s="389"/>
      <c r="G17023" s="390" t="str">
        <f>Base!$C$6</f>
        <v>Posto</v>
      </c>
      <c r="H17023" s="390"/>
      <c r="I17023" s="390"/>
      <c r="J17023" s="390"/>
      <c r="K17023" s="30"/>
      <c r="L17023" s="30"/>
      <c r="M17023" s="30"/>
      <c r="N17023" s="30"/>
      <c r="O17023" s="30"/>
      <c r="P17023" s="30"/>
    </row>
    <row r="17024" spans="1:16" s="4" customFormat="1" ht="18" customHeight="1" thickBot="1" x14ac:dyDescent="0.25">
      <c r="A17024" s="241">
        <f t="shared" si="19173"/>
        <v>2</v>
      </c>
      <c r="B17024" s="241" t="str">
        <f t="shared" si="19174"/>
        <v>AUXILIAR DE ESCRITÓRIO</v>
      </c>
      <c r="C17024" s="241" t="str">
        <f t="shared" si="19175"/>
        <v>PONTA GROSSA</v>
      </c>
      <c r="D17024" s="396" t="str">
        <f>Raiz!$D$14</f>
        <v>Quantidade a contratar (unidade de medida)</v>
      </c>
      <c r="E17024" s="396"/>
      <c r="F17024" s="396"/>
      <c r="G17024" s="378">
        <f>VLOOKUP(H17017,Base!$B$86:$P$137,1+J17022,FALSE)</f>
        <v>1</v>
      </c>
      <c r="H17024" s="379"/>
      <c r="I17024" s="379"/>
      <c r="J17024" s="380"/>
      <c r="K17024" s="30"/>
      <c r="L17024" s="30"/>
      <c r="M17024" s="30"/>
      <c r="N17024" s="30"/>
      <c r="O17024" s="30"/>
      <c r="P17024" s="30"/>
    </row>
    <row r="17025" spans="1:16" s="4" customFormat="1" ht="14.1" customHeight="1" thickBot="1" x14ac:dyDescent="0.25">
      <c r="A17025" s="241">
        <f t="shared" si="19173"/>
        <v>2</v>
      </c>
      <c r="B17025" s="241" t="str">
        <f t="shared" si="19174"/>
        <v>AUXILIAR DE ESCRITÓRIO</v>
      </c>
      <c r="C17025" s="241" t="str">
        <f t="shared" si="19175"/>
        <v>PONTA GROSSA</v>
      </c>
      <c r="D17025" s="5"/>
      <c r="E17025" s="5"/>
      <c r="F17025" s="5"/>
      <c r="G17025" s="5"/>
      <c r="H17025" s="5"/>
      <c r="I17025" s="5"/>
      <c r="J17025" s="5"/>
      <c r="K17025" s="29"/>
      <c r="L17025" s="29"/>
      <c r="M17025" s="30"/>
      <c r="N17025" s="30"/>
      <c r="O17025" s="30"/>
      <c r="P17025" s="30"/>
    </row>
    <row r="17026" spans="1:16" s="4" customFormat="1" ht="18" customHeight="1" x14ac:dyDescent="0.2">
      <c r="A17026" s="241">
        <f t="shared" si="19173"/>
        <v>2</v>
      </c>
      <c r="B17026" s="241" t="str">
        <f t="shared" si="19174"/>
        <v>AUXILIAR DE ESCRITÓRIO</v>
      </c>
      <c r="C17026" s="241" t="str">
        <f t="shared" si="19175"/>
        <v>PONTA GROSSA</v>
      </c>
      <c r="D17026" s="381" t="str">
        <f>Raiz!$D$16</f>
        <v>1. MÓDULOS: Mão de obra vinculada à execução contratual</v>
      </c>
      <c r="E17026" s="381"/>
      <c r="F17026" s="381"/>
      <c r="G17026" s="381"/>
      <c r="H17026" s="381"/>
      <c r="I17026" s="381"/>
      <c r="J17026" s="381"/>
      <c r="K17026" s="30"/>
      <c r="L17026" s="30"/>
      <c r="M17026" s="30"/>
      <c r="N17026" s="30"/>
      <c r="O17026" s="30"/>
      <c r="P17026" s="30"/>
    </row>
    <row r="17027" spans="1:16" s="4" customFormat="1" ht="18" customHeight="1" x14ac:dyDescent="0.2">
      <c r="A17027" s="241">
        <f t="shared" si="19173"/>
        <v>2</v>
      </c>
      <c r="B17027" s="241" t="str">
        <f t="shared" si="19174"/>
        <v>AUXILIAR DE ESCRITÓRIO</v>
      </c>
      <c r="C17027" s="241" t="str">
        <f t="shared" si="19175"/>
        <v>PONTA GROSSA</v>
      </c>
      <c r="D17027" s="382" t="str">
        <f>Raiz!$D$17</f>
        <v>Dados para composição dos custos referentes a mão de obra</v>
      </c>
      <c r="E17027" s="382"/>
      <c r="F17027" s="382"/>
      <c r="G17027" s="382"/>
      <c r="H17027" s="382"/>
      <c r="I17027" s="382"/>
      <c r="J17027" s="382"/>
      <c r="K17027" s="30"/>
      <c r="L17027" s="30"/>
      <c r="M17027" s="30"/>
      <c r="N17027" s="30"/>
      <c r="O17027" s="30"/>
      <c r="P17027" s="30"/>
    </row>
    <row r="17028" spans="1:16" s="4" customFormat="1" ht="18" customHeight="1" x14ac:dyDescent="0.2">
      <c r="A17028" s="241">
        <f t="shared" si="19173"/>
        <v>2</v>
      </c>
      <c r="B17028" s="241" t="str">
        <f t="shared" si="19174"/>
        <v>AUXILIAR DE ESCRITÓRIO</v>
      </c>
      <c r="C17028" s="241" t="str">
        <f t="shared" si="19175"/>
        <v>PONTA GROSSA</v>
      </c>
      <c r="D17028" s="52">
        <f>Raiz!$D$18</f>
        <v>1</v>
      </c>
      <c r="E17028" s="359" t="str">
        <f>Raiz!$E$18</f>
        <v>Tipo de Serviço</v>
      </c>
      <c r="F17028" s="359"/>
      <c r="G17028" s="383" t="str">
        <f t="shared" ref="G17028" si="19177">G17022</f>
        <v>AUXILIAR DE ESCRITÓRIO</v>
      </c>
      <c r="H17028" s="383"/>
      <c r="I17028" s="383"/>
      <c r="J17028" s="384"/>
      <c r="K17028" s="30"/>
      <c r="L17028" s="30"/>
      <c r="M17028" s="30"/>
      <c r="N17028" s="30"/>
      <c r="O17028" s="30"/>
      <c r="P17028" s="30"/>
    </row>
    <row r="17029" spans="1:16" s="4" customFormat="1" ht="18" customHeight="1" x14ac:dyDescent="0.2">
      <c r="A17029" s="241">
        <f t="shared" si="19173"/>
        <v>2</v>
      </c>
      <c r="B17029" s="241" t="str">
        <f t="shared" si="19174"/>
        <v>AUXILIAR DE ESCRITÓRIO</v>
      </c>
      <c r="C17029" s="241" t="str">
        <f t="shared" si="19175"/>
        <v>PONTA GROSSA</v>
      </c>
      <c r="D17029" s="52">
        <f>Raiz!$D$19</f>
        <v>2</v>
      </c>
      <c r="E17029" s="359" t="str">
        <f>Raiz!$E$19</f>
        <v>Classificação Brasileira de Ocupações (CBO)</v>
      </c>
      <c r="F17029" s="359"/>
      <c r="G17029" s="373" t="str">
        <f>VLOOKUP(G17022,Base!$B$11:$C$24,2,FALSE)</f>
        <v>4110-05</v>
      </c>
      <c r="H17029" s="373"/>
      <c r="I17029" s="373"/>
      <c r="J17029" s="374"/>
      <c r="K17029" s="127"/>
      <c r="L17029" s="127"/>
      <c r="M17029" s="30"/>
      <c r="N17029" s="30"/>
      <c r="O17029" s="30"/>
      <c r="P17029" s="30"/>
    </row>
    <row r="17030" spans="1:16" s="4" customFormat="1" ht="18" customHeight="1" x14ac:dyDescent="0.2">
      <c r="A17030" s="241">
        <f t="shared" si="19173"/>
        <v>2</v>
      </c>
      <c r="B17030" s="241" t="str">
        <f t="shared" si="19174"/>
        <v>AUXILIAR DE ESCRITÓRIO</v>
      </c>
      <c r="C17030" s="241" t="str">
        <f t="shared" si="19175"/>
        <v>PONTA GROSSA</v>
      </c>
      <c r="D17030" s="52">
        <f>Raiz!$D$20</f>
        <v>3</v>
      </c>
      <c r="E17030" s="399" t="str">
        <f>Raiz!$E$20</f>
        <v>Salário Normativo da Categoria</v>
      </c>
      <c r="F17030" s="399"/>
      <c r="G17030" s="364">
        <f>VLOOKUP(H17017,Base!$B$371:$P$422,J17022+1,FALSE)</f>
        <v>1300</v>
      </c>
      <c r="H17030" s="364"/>
      <c r="I17030" s="364"/>
      <c r="J17030" s="365"/>
      <c r="K17030" s="127"/>
      <c r="L17030" s="127"/>
      <c r="M17030" s="30"/>
      <c r="N17030" s="30"/>
      <c r="O17030" s="30"/>
      <c r="P17030" s="30"/>
    </row>
    <row r="17031" spans="1:16" s="4" customFormat="1" ht="30" customHeight="1" x14ac:dyDescent="0.2">
      <c r="A17031" s="241">
        <f t="shared" si="19173"/>
        <v>2</v>
      </c>
      <c r="B17031" s="241" t="str">
        <f t="shared" si="19174"/>
        <v>AUXILIAR DE ESCRITÓRIO</v>
      </c>
      <c r="C17031" s="241" t="str">
        <f t="shared" si="19175"/>
        <v>PONTA GROSSA</v>
      </c>
      <c r="D17031" s="147">
        <f>Raiz!$D$21</f>
        <v>4</v>
      </c>
      <c r="E17031" s="407" t="str">
        <f>Raiz!$E$21</f>
        <v>Categoria Profissional (vinculada à execução contratual)</v>
      </c>
      <c r="F17031" s="407"/>
      <c r="G17031" s="375" t="str">
        <f>VLOOKUP(H17017,Base!$B$200:$P$251,J17022+1,FALSE)</f>
        <v>EMPREGADOS EM EMPRESAS DE PRESTAÇÃO DE SERV. A TERCEIROS</v>
      </c>
      <c r="H17031" s="375"/>
      <c r="I17031" s="375"/>
      <c r="J17031" s="376"/>
      <c r="K17031" s="127"/>
      <c r="L17031" s="127"/>
      <c r="M17031" s="30"/>
      <c r="N17031" s="30"/>
      <c r="O17031" s="30"/>
      <c r="P17031" s="30"/>
    </row>
    <row r="17032" spans="1:16" s="4" customFormat="1" ht="18" customHeight="1" x14ac:dyDescent="0.2">
      <c r="A17032" s="241">
        <f t="shared" si="19173"/>
        <v>2</v>
      </c>
      <c r="B17032" s="241" t="str">
        <f t="shared" si="19174"/>
        <v>AUXILIAR DE ESCRITÓRIO</v>
      </c>
      <c r="C17032" s="241" t="str">
        <f t="shared" si="19175"/>
        <v>PONTA GROSSA</v>
      </c>
      <c r="D17032" s="52">
        <f>Raiz!$D$22</f>
        <v>5</v>
      </c>
      <c r="E17032" s="403" t="str">
        <f>Raiz!$E$22</f>
        <v>CCT - Data-Base da Categoria (dia/mês/ano)</v>
      </c>
      <c r="F17032" s="403"/>
      <c r="G17032" s="391" t="str">
        <f>VLOOKUP(H17017,Base!$B$314:$P$365,J17022+1,FALSE)</f>
        <v>PR001162/2021 - 01/03/2021</v>
      </c>
      <c r="H17032" s="391"/>
      <c r="I17032" s="391"/>
      <c r="J17032" s="392"/>
      <c r="K17032" s="127"/>
      <c r="L17032" s="127"/>
      <c r="M17032" s="30"/>
      <c r="N17032" s="30"/>
      <c r="O17032" s="30"/>
      <c r="P17032" s="30"/>
    </row>
    <row r="17033" spans="1:16" s="4" customFormat="1" ht="18" customHeight="1" x14ac:dyDescent="0.2">
      <c r="A17033" s="241">
        <f t="shared" si="19173"/>
        <v>2</v>
      </c>
      <c r="B17033" s="241" t="str">
        <f t="shared" si="19174"/>
        <v>AUXILIAR DE ESCRITÓRIO</v>
      </c>
      <c r="C17033" s="241" t="str">
        <f t="shared" si="19175"/>
        <v>PONTA GROSSA</v>
      </c>
      <c r="D17033" s="52">
        <f>Raiz!$D$23</f>
        <v>6</v>
      </c>
      <c r="E17033" s="359" t="str">
        <f>Raiz!$E$23</f>
        <v>Carga horária a contratar (Horas/Mês)</v>
      </c>
      <c r="F17033" s="359"/>
      <c r="G17033" s="371">
        <f>VLOOKUP(H17017,Base!$B$485:$P$536,J17022+1,FALSE)</f>
        <v>200</v>
      </c>
      <c r="H17033" s="371"/>
      <c r="I17033" s="371"/>
      <c r="J17033" s="372"/>
      <c r="K17033" s="127"/>
      <c r="L17033" s="127"/>
      <c r="M17033" s="30"/>
      <c r="N17033" s="30"/>
      <c r="O17033" s="30"/>
      <c r="P17033" s="30"/>
    </row>
    <row r="17034" spans="1:16" s="4" customFormat="1" ht="18" customHeight="1" x14ac:dyDescent="0.2">
      <c r="A17034" s="241">
        <f t="shared" si="19173"/>
        <v>2</v>
      </c>
      <c r="B17034" s="241" t="str">
        <f t="shared" si="19174"/>
        <v>AUXILIAR DE ESCRITÓRIO</v>
      </c>
      <c r="C17034" s="241" t="str">
        <f t="shared" si="19175"/>
        <v>PONTA GROSSA</v>
      </c>
      <c r="D17034" s="52">
        <f>Raiz!$D$24</f>
        <v>7</v>
      </c>
      <c r="E17034" s="359" t="str">
        <f>Raiz!$E$24</f>
        <v>Valor do vale transporte</v>
      </c>
      <c r="F17034" s="359"/>
      <c r="G17034" s="364">
        <f>VLOOKUP(H17017,Base!$B$29:$E$80,4,FALSE)</f>
        <v>4.3</v>
      </c>
      <c r="H17034" s="364" t="s">
        <v>35</v>
      </c>
      <c r="I17034" s="364"/>
      <c r="J17034" s="365"/>
      <c r="K17034" s="30"/>
      <c r="L17034" s="30"/>
      <c r="M17034" s="30"/>
      <c r="N17034" s="30"/>
      <c r="O17034" s="30"/>
      <c r="P17034" s="30"/>
    </row>
    <row r="17035" spans="1:16" s="4" customFormat="1" ht="18" customHeight="1" x14ac:dyDescent="0.2">
      <c r="A17035" s="241">
        <f t="shared" si="19173"/>
        <v>2</v>
      </c>
      <c r="B17035" s="241" t="str">
        <f t="shared" si="19174"/>
        <v>AUXILIAR DE ESCRITÓRIO</v>
      </c>
      <c r="C17035" s="241" t="str">
        <f t="shared" si="19175"/>
        <v>PONTA GROSSA</v>
      </c>
      <c r="D17035" s="52">
        <f>Raiz!$D$25</f>
        <v>8</v>
      </c>
      <c r="E17035" s="359" t="str">
        <f>Raiz!$E$25</f>
        <v>Valor do vale alimentação</v>
      </c>
      <c r="F17035" s="359"/>
      <c r="G17035" s="364">
        <f>VLOOKUP(H17017,Base!$B$656:$P$707,J17022+1,FALSE)</f>
        <v>21.43</v>
      </c>
      <c r="H17035" s="364"/>
      <c r="I17035" s="364"/>
      <c r="J17035" s="365"/>
      <c r="K17035" s="127"/>
      <c r="L17035" s="127"/>
      <c r="M17035" s="30"/>
      <c r="N17035" s="30"/>
      <c r="O17035" s="30"/>
      <c r="P17035" s="30"/>
    </row>
    <row r="17036" spans="1:16" s="4" customFormat="1" ht="18" customHeight="1" thickBot="1" x14ac:dyDescent="0.25">
      <c r="A17036" s="241">
        <f t="shared" si="19173"/>
        <v>2</v>
      </c>
      <c r="B17036" s="241" t="str">
        <f t="shared" si="19174"/>
        <v>AUXILIAR DE ESCRITÓRIO</v>
      </c>
      <c r="C17036" s="241" t="str">
        <f t="shared" si="19175"/>
        <v>PONTA GROSSA</v>
      </c>
      <c r="D17036" s="17">
        <f>Raiz!$D$26</f>
        <v>9</v>
      </c>
      <c r="E17036" s="360" t="str">
        <f>Raiz!$E$26</f>
        <v>Salário Mínimo Vigente</v>
      </c>
      <c r="F17036" s="360"/>
      <c r="G17036" s="361">
        <f>Base!$C$5</f>
        <v>1100</v>
      </c>
      <c r="H17036" s="361"/>
      <c r="I17036" s="361"/>
      <c r="J17036" s="362"/>
      <c r="K17036" s="30"/>
      <c r="L17036" s="30"/>
      <c r="M17036" s="30"/>
      <c r="N17036" s="30"/>
      <c r="O17036" s="30"/>
      <c r="P17036" s="30"/>
    </row>
    <row r="17037" spans="1:16" ht="14.1" customHeight="1" thickBot="1" x14ac:dyDescent="0.25">
      <c r="A17037" s="241">
        <f t="shared" si="19173"/>
        <v>2</v>
      </c>
      <c r="B17037" s="241" t="str">
        <f t="shared" si="19174"/>
        <v>AUXILIAR DE ESCRITÓRIO</v>
      </c>
      <c r="C17037" s="241" t="str">
        <f t="shared" si="19175"/>
        <v>PONTA GROSSA</v>
      </c>
      <c r="D17037" s="4"/>
      <c r="E17037" s="4"/>
      <c r="F17037" s="4"/>
      <c r="G17037" s="4"/>
      <c r="H17037" s="4"/>
      <c r="I17037" s="4"/>
      <c r="J17037" s="4"/>
    </row>
    <row r="17038" spans="1:16" ht="18" customHeight="1" x14ac:dyDescent="0.2">
      <c r="A17038" s="241">
        <f t="shared" si="19173"/>
        <v>2</v>
      </c>
      <c r="B17038" s="241" t="str">
        <f t="shared" si="19174"/>
        <v>AUXILIAR DE ESCRITÓRIO</v>
      </c>
      <c r="C17038" s="241" t="str">
        <f t="shared" si="19175"/>
        <v>PONTA GROSSA</v>
      </c>
      <c r="D17038" s="363" t="str">
        <f>Raiz!$D$28</f>
        <v>MÓDULO 1 – COMPOSIÇÃO DA REMUNERAÇÃO</v>
      </c>
      <c r="E17038" s="363"/>
      <c r="F17038" s="363"/>
      <c r="G17038" s="363"/>
      <c r="H17038" s="363"/>
      <c r="I17038" s="1" t="str">
        <f>Raiz!I$28</f>
        <v>%</v>
      </c>
      <c r="J17038" s="2" t="str">
        <f>Raiz!$J$28</f>
        <v>Valor R$</v>
      </c>
    </row>
    <row r="17039" spans="1:16" ht="18" customHeight="1" x14ac:dyDescent="0.2">
      <c r="A17039" s="241">
        <f t="shared" si="19173"/>
        <v>2</v>
      </c>
      <c r="B17039" s="241" t="str">
        <f t="shared" si="19174"/>
        <v>AUXILIAR DE ESCRITÓRIO</v>
      </c>
      <c r="C17039" s="241" t="str">
        <f t="shared" si="19175"/>
        <v>PONTA GROSSA</v>
      </c>
      <c r="D17039" s="52" t="str">
        <f>Raiz!$D$29</f>
        <v>A</v>
      </c>
      <c r="E17039" s="398" t="str">
        <f>Raiz!$E$29</f>
        <v>Salário-Base</v>
      </c>
      <c r="F17039" s="398"/>
      <c r="G17039" s="398"/>
      <c r="H17039" s="398"/>
      <c r="I17039" s="314"/>
      <c r="J17039" s="19">
        <f>VLOOKUP(H17017,Base!$B$599:$P$650,J17022+1,FALSE)</f>
        <v>1181.8181818181818</v>
      </c>
      <c r="K17039" s="128"/>
      <c r="L17039" s="128"/>
    </row>
    <row r="17040" spans="1:16" ht="18" customHeight="1" x14ac:dyDescent="0.2">
      <c r="A17040" s="241">
        <f t="shared" si="19173"/>
        <v>2</v>
      </c>
      <c r="B17040" s="241" t="str">
        <f t="shared" si="19174"/>
        <v>AUXILIAR DE ESCRITÓRIO</v>
      </c>
      <c r="C17040" s="241" t="str">
        <f t="shared" si="19175"/>
        <v>PONTA GROSSA</v>
      </c>
      <c r="D17040" s="147" t="str">
        <f>Raiz!$D$30</f>
        <v>B</v>
      </c>
      <c r="E17040" s="338" t="str">
        <f>Raiz!$E$30</f>
        <v>Adicional de Insalubridade</v>
      </c>
      <c r="F17040" s="338"/>
      <c r="G17040" s="338"/>
      <c r="H17040" s="338"/>
      <c r="I17040" s="119">
        <f>VLOOKUP(H17017,Base!$B$1055:$P$1106,J17022+1,FALSE)</f>
        <v>0</v>
      </c>
      <c r="J17040" s="19">
        <f t="shared" ref="J17040" si="19178">ROUND(I17040*J17039,2)</f>
        <v>0</v>
      </c>
      <c r="K17040" s="128"/>
      <c r="L17040" s="128"/>
    </row>
    <row r="17041" spans="1:12" ht="18" customHeight="1" x14ac:dyDescent="0.2">
      <c r="A17041" s="241">
        <f t="shared" si="19173"/>
        <v>2</v>
      </c>
      <c r="B17041" s="241" t="str">
        <f t="shared" si="19174"/>
        <v>AUXILIAR DE ESCRITÓRIO</v>
      </c>
      <c r="C17041" s="241" t="str">
        <f t="shared" si="19175"/>
        <v>PONTA GROSSA</v>
      </c>
      <c r="D17041" s="52" t="str">
        <f>Raiz!$D$31</f>
        <v>C</v>
      </c>
      <c r="E17041" s="397" t="str">
        <f>Raiz!$E$31</f>
        <v>Outros (especificar)</v>
      </c>
      <c r="F17041" s="397"/>
      <c r="G17041" s="397"/>
      <c r="H17041" s="397"/>
      <c r="I17041" s="20"/>
      <c r="J17041" s="19">
        <f>VLOOKUP(H17017,Base!$B$827:$P$878,J17022+1,FALSE)</f>
        <v>0</v>
      </c>
      <c r="K17041" s="128"/>
      <c r="L17041" s="128"/>
    </row>
    <row r="17042" spans="1:12" ht="18" customHeight="1" x14ac:dyDescent="0.2">
      <c r="A17042" s="241">
        <f t="shared" si="19173"/>
        <v>2</v>
      </c>
      <c r="B17042" s="241" t="str">
        <f t="shared" si="19174"/>
        <v>AUXILIAR DE ESCRITÓRIO</v>
      </c>
      <c r="C17042" s="241" t="str">
        <f t="shared" si="19175"/>
        <v>PONTA GROSSA</v>
      </c>
      <c r="D17042" s="52"/>
      <c r="E17042" s="323"/>
      <c r="F17042" s="323"/>
      <c r="G17042" s="323"/>
      <c r="H17042" s="323"/>
      <c r="I17042" s="20"/>
      <c r="J17042" s="19"/>
    </row>
    <row r="17043" spans="1:12" ht="18" customHeight="1" x14ac:dyDescent="0.2">
      <c r="A17043" s="241">
        <f t="shared" si="19173"/>
        <v>2</v>
      </c>
      <c r="B17043" s="241" t="str">
        <f t="shared" si="19174"/>
        <v>AUXILIAR DE ESCRITÓRIO</v>
      </c>
      <c r="C17043" s="241" t="str">
        <f t="shared" si="19175"/>
        <v>PONTA GROSSA</v>
      </c>
      <c r="D17043" s="52"/>
      <c r="E17043" s="323"/>
      <c r="F17043" s="323"/>
      <c r="G17043" s="323"/>
      <c r="H17043" s="323"/>
      <c r="I17043" s="20"/>
      <c r="J17043" s="36"/>
    </row>
    <row r="17044" spans="1:12" ht="18" customHeight="1" x14ac:dyDescent="0.2">
      <c r="A17044" s="241">
        <f t="shared" si="19173"/>
        <v>2</v>
      </c>
      <c r="B17044" s="241" t="str">
        <f t="shared" si="19174"/>
        <v>AUXILIAR DE ESCRITÓRIO</v>
      </c>
      <c r="C17044" s="241" t="str">
        <f t="shared" si="19175"/>
        <v>PONTA GROSSA</v>
      </c>
      <c r="D17044" s="52"/>
      <c r="E17044" s="323"/>
      <c r="F17044" s="323"/>
      <c r="G17044" s="323"/>
      <c r="H17044" s="323"/>
      <c r="I17044" s="20"/>
      <c r="J17044" s="36"/>
    </row>
    <row r="17045" spans="1:12" ht="18" customHeight="1" thickBot="1" x14ac:dyDescent="0.25">
      <c r="A17045" s="241">
        <f t="shared" si="19173"/>
        <v>2</v>
      </c>
      <c r="B17045" s="241" t="str">
        <f t="shared" si="19174"/>
        <v>AUXILIAR DE ESCRITÓRIO</v>
      </c>
      <c r="C17045" s="241" t="str">
        <f t="shared" si="19175"/>
        <v>PONTA GROSSA</v>
      </c>
      <c r="D17045" s="317" t="str">
        <f>Raiz!$D$35</f>
        <v>Total do Módulo 1 - Composição da Remuneração</v>
      </c>
      <c r="E17045" s="317"/>
      <c r="F17045" s="317"/>
      <c r="G17045" s="317"/>
      <c r="H17045" s="317"/>
      <c r="I17045" s="317"/>
      <c r="J17045" s="21">
        <f t="shared" ref="J17045" si="19179">SUM(J17039:J17042)</f>
        <v>1181.8181818181818</v>
      </c>
    </row>
    <row r="17046" spans="1:12" ht="14.1" customHeight="1" thickBot="1" x14ac:dyDescent="0.25">
      <c r="A17046" s="241">
        <f t="shared" si="19173"/>
        <v>2</v>
      </c>
      <c r="B17046" s="241" t="str">
        <f t="shared" si="19174"/>
        <v>AUXILIAR DE ESCRITÓRIO</v>
      </c>
      <c r="C17046" s="241" t="str">
        <f t="shared" si="19175"/>
        <v>PONTA GROSSA</v>
      </c>
      <c r="D17046" s="4"/>
      <c r="E17046" s="4"/>
      <c r="F17046" s="4"/>
      <c r="G17046" s="4"/>
      <c r="H17046" s="4"/>
      <c r="I17046" s="4"/>
      <c r="J17046" s="4"/>
    </row>
    <row r="17047" spans="1:12" ht="18" customHeight="1" x14ac:dyDescent="0.2">
      <c r="A17047" s="241">
        <f t="shared" si="19173"/>
        <v>2</v>
      </c>
      <c r="B17047" s="241" t="str">
        <f t="shared" si="19174"/>
        <v>AUXILIAR DE ESCRITÓRIO</v>
      </c>
      <c r="C17047" s="241" t="str">
        <f t="shared" si="19175"/>
        <v>PONTA GROSSA</v>
      </c>
      <c r="D17047" s="339" t="str">
        <f>Raiz!$D$37</f>
        <v>MÓDULO 2 – ENCARGOS E BENEFÍCIOS ANUAIS, MENSAIS E DIÁRIOS</v>
      </c>
      <c r="E17047" s="340"/>
      <c r="F17047" s="340"/>
      <c r="G17047" s="340"/>
      <c r="H17047" s="357"/>
      <c r="I17047" s="1" t="str">
        <f>Raiz!$I$37</f>
        <v>%</v>
      </c>
      <c r="J17047" s="2" t="str">
        <f>Raiz!$J$37</f>
        <v>Valor R$</v>
      </c>
    </row>
    <row r="17048" spans="1:12" ht="18" customHeight="1" x14ac:dyDescent="0.2">
      <c r="A17048" s="241">
        <f t="shared" si="19173"/>
        <v>2</v>
      </c>
      <c r="B17048" s="241" t="str">
        <f t="shared" si="19174"/>
        <v>AUXILIAR DE ESCRITÓRIO</v>
      </c>
      <c r="C17048" s="241" t="str">
        <f t="shared" si="19175"/>
        <v>PONTA GROSSA</v>
      </c>
      <c r="D17048" s="343" t="str">
        <f>Raiz!$D$38</f>
        <v xml:space="preserve"> Submódulo 2.1 - 13º (décimo terceiro) Salário, Férias e Adicional de Férias</v>
      </c>
      <c r="E17048" s="343"/>
      <c r="F17048" s="343"/>
      <c r="G17048" s="343"/>
      <c r="H17048" s="343"/>
      <c r="I17048" s="343"/>
      <c r="J17048" s="345"/>
    </row>
    <row r="17049" spans="1:12" ht="18" customHeight="1" x14ac:dyDescent="0.2">
      <c r="A17049" s="241">
        <f t="shared" si="19173"/>
        <v>2</v>
      </c>
      <c r="B17049" s="241" t="str">
        <f t="shared" si="19174"/>
        <v>AUXILIAR DE ESCRITÓRIO</v>
      </c>
      <c r="C17049" s="241" t="str">
        <f t="shared" si="19175"/>
        <v>PONTA GROSSA</v>
      </c>
      <c r="D17049" s="52" t="str">
        <f>Raiz!$D$39</f>
        <v>A</v>
      </c>
      <c r="E17049" s="323" t="str">
        <f>Raiz!$E$39</f>
        <v>13º Salário</v>
      </c>
      <c r="F17049" s="323"/>
      <c r="G17049" s="323"/>
      <c r="H17049" s="323"/>
      <c r="I17049" s="20">
        <f>Raiz!$I$39</f>
        <v>8.3333333333333329E-2</v>
      </c>
      <c r="J17049" s="22">
        <f t="shared" ref="J17049" si="19180">ROUND(I17049*J17045,2)</f>
        <v>98.48</v>
      </c>
    </row>
    <row r="17050" spans="1:12" ht="18" customHeight="1" x14ac:dyDescent="0.2">
      <c r="A17050" s="241">
        <f t="shared" si="19173"/>
        <v>2</v>
      </c>
      <c r="B17050" s="241" t="str">
        <f t="shared" si="19174"/>
        <v>AUXILIAR DE ESCRITÓRIO</v>
      </c>
      <c r="C17050" s="241" t="str">
        <f t="shared" si="19175"/>
        <v>PONTA GROSSA</v>
      </c>
      <c r="D17050" s="52" t="str">
        <f>Raiz!$D$40</f>
        <v>B</v>
      </c>
      <c r="E17050" s="320" t="str">
        <f>Raiz!$E$40</f>
        <v xml:space="preserve">Adicional de Férias </v>
      </c>
      <c r="F17050" s="322"/>
      <c r="G17050" s="322"/>
      <c r="H17050" s="321"/>
      <c r="I17050" s="20">
        <f>Raiz!$I$40</f>
        <v>2.7777777777777776E-2</v>
      </c>
      <c r="J17050" s="22">
        <f t="shared" ref="J17050" si="19181">ROUND(I17050*J17045,2)</f>
        <v>32.83</v>
      </c>
      <c r="K17050" s="30"/>
      <c r="L17050" s="30"/>
    </row>
    <row r="17051" spans="1:12" ht="18" customHeight="1" thickBot="1" x14ac:dyDescent="0.25">
      <c r="A17051" s="241">
        <f t="shared" si="19173"/>
        <v>2</v>
      </c>
      <c r="B17051" s="241" t="str">
        <f t="shared" si="19174"/>
        <v>AUXILIAR DE ESCRITÓRIO</v>
      </c>
      <c r="C17051" s="241" t="str">
        <f t="shared" si="19175"/>
        <v>PONTA GROSSA</v>
      </c>
      <c r="D17051" s="317" t="str">
        <f>Raiz!$D$41</f>
        <v>Total do Submódulo 2.1</v>
      </c>
      <c r="E17051" s="317"/>
      <c r="F17051" s="317"/>
      <c r="G17051" s="317"/>
      <c r="H17051" s="317"/>
      <c r="I17051" s="317"/>
      <c r="J17051" s="248">
        <f t="shared" ref="J17051" si="19182">SUM(J17049:J17050)</f>
        <v>131.31</v>
      </c>
      <c r="K17051" s="30"/>
      <c r="L17051" s="30"/>
    </row>
    <row r="17052" spans="1:12" ht="14.1" customHeight="1" thickBot="1" x14ac:dyDescent="0.25">
      <c r="A17052" s="241">
        <f t="shared" si="19173"/>
        <v>2</v>
      </c>
      <c r="B17052" s="241" t="str">
        <f t="shared" si="19174"/>
        <v>AUXILIAR DE ESCRITÓRIO</v>
      </c>
      <c r="C17052" s="241" t="str">
        <f t="shared" si="19175"/>
        <v>PONTA GROSSA</v>
      </c>
      <c r="D17052" s="4"/>
      <c r="E17052" s="4"/>
      <c r="F17052" s="4"/>
      <c r="G17052" s="4"/>
      <c r="H17052" s="4"/>
      <c r="I17052" s="4"/>
      <c r="J17052" s="4"/>
      <c r="K17052" s="30"/>
      <c r="L17052" s="30"/>
    </row>
    <row r="17053" spans="1:12" ht="18" customHeight="1" x14ac:dyDescent="0.2">
      <c r="A17053" s="241">
        <f t="shared" si="19173"/>
        <v>2</v>
      </c>
      <c r="B17053" s="241" t="str">
        <f t="shared" si="19174"/>
        <v>AUXILIAR DE ESCRITÓRIO</v>
      </c>
      <c r="C17053" s="241" t="str">
        <f t="shared" si="19175"/>
        <v>PONTA GROSSA</v>
      </c>
      <c r="D17053" s="355" t="str">
        <f>Raiz!$D$43</f>
        <v xml:space="preserve"> Submódulo 2.2 - Encargos Previdenciários (GPS), FGTS e outras contribuições (Base de cálculo: Módulo 1 + Submódulo 2.1)</v>
      </c>
      <c r="E17053" s="355"/>
      <c r="F17053" s="355"/>
      <c r="G17053" s="355"/>
      <c r="H17053" s="355"/>
      <c r="I17053" s="355"/>
      <c r="J17053" s="356"/>
      <c r="K17053" s="30"/>
      <c r="L17053" s="30"/>
    </row>
    <row r="17054" spans="1:12" ht="18" customHeight="1" x14ac:dyDescent="0.2">
      <c r="A17054" s="241">
        <f t="shared" si="19173"/>
        <v>2</v>
      </c>
      <c r="B17054" s="241" t="str">
        <f t="shared" si="19174"/>
        <v>AUXILIAR DE ESCRITÓRIO</v>
      </c>
      <c r="C17054" s="241" t="str">
        <f t="shared" si="19175"/>
        <v>PONTA GROSSA</v>
      </c>
      <c r="D17054" s="52" t="str">
        <f>Raiz!$D$44</f>
        <v>A</v>
      </c>
      <c r="E17054" s="354" t="str">
        <f>Raiz!$E$44</f>
        <v>INSS</v>
      </c>
      <c r="F17054" s="354"/>
      <c r="G17054" s="354"/>
      <c r="H17054" s="354"/>
      <c r="I17054" s="23">
        <f>Raiz!$I$44</f>
        <v>0.2</v>
      </c>
      <c r="J17054" s="22">
        <f t="shared" ref="J17054" si="19183">ROUND((J17045+J17051)*$I17054,2)</f>
        <v>262.63</v>
      </c>
      <c r="K17054" s="30"/>
      <c r="L17054" s="30"/>
    </row>
    <row r="17055" spans="1:12" ht="18" customHeight="1" x14ac:dyDescent="0.2">
      <c r="A17055" s="241">
        <f t="shared" si="19173"/>
        <v>2</v>
      </c>
      <c r="B17055" s="241" t="str">
        <f t="shared" si="19174"/>
        <v>AUXILIAR DE ESCRITÓRIO</v>
      </c>
      <c r="C17055" s="241" t="str">
        <f t="shared" si="19175"/>
        <v>PONTA GROSSA</v>
      </c>
      <c r="D17055" s="52" t="str">
        <f>Raiz!$D$45</f>
        <v>B</v>
      </c>
      <c r="E17055" s="354" t="str">
        <f>Raiz!$E$45</f>
        <v>Salário Educação</v>
      </c>
      <c r="F17055" s="354"/>
      <c r="G17055" s="354"/>
      <c r="H17055" s="354"/>
      <c r="I17055" s="23">
        <f>Raiz!$I$45</f>
        <v>2.5000000000000001E-2</v>
      </c>
      <c r="J17055" s="22">
        <f t="shared" ref="J17055" si="19184">ROUND((J17045+J17051)*$I17055,2)</f>
        <v>32.83</v>
      </c>
      <c r="K17055" s="30"/>
      <c r="L17055" s="30"/>
    </row>
    <row r="17056" spans="1:12" ht="18" customHeight="1" x14ac:dyDescent="0.2">
      <c r="A17056" s="241">
        <f t="shared" si="19173"/>
        <v>2</v>
      </c>
      <c r="B17056" s="241" t="str">
        <f t="shared" si="19174"/>
        <v>AUXILIAR DE ESCRITÓRIO</v>
      </c>
      <c r="C17056" s="241" t="str">
        <f t="shared" si="19175"/>
        <v>PONTA GROSSA</v>
      </c>
      <c r="D17056" s="52" t="str">
        <f>Raiz!$D$46</f>
        <v>C</v>
      </c>
      <c r="E17056" s="254" t="str">
        <f>Raiz!$E$46</f>
        <v>RAT X FAP       RAT=</v>
      </c>
      <c r="F17056" s="255">
        <f>Raiz!$F$46</f>
        <v>0.03</v>
      </c>
      <c r="G17056" s="256" t="str">
        <f>Raiz!$G$46</f>
        <v>FAP=</v>
      </c>
      <c r="H17056" s="257">
        <f>Raiz!$H$46</f>
        <v>1</v>
      </c>
      <c r="I17056" s="23">
        <f t="shared" ref="I17056" si="19185">ROUND(F17056*H17056,2)</f>
        <v>0.03</v>
      </c>
      <c r="J17056" s="22">
        <f t="shared" ref="J17056" si="19186">ROUND((J17045+J17051)*$I17056,2)</f>
        <v>39.39</v>
      </c>
      <c r="K17056" s="30"/>
      <c r="L17056" s="30"/>
    </row>
    <row r="17057" spans="1:12" ht="18" customHeight="1" x14ac:dyDescent="0.2">
      <c r="A17057" s="241">
        <f t="shared" si="19173"/>
        <v>2</v>
      </c>
      <c r="B17057" s="241" t="str">
        <f t="shared" si="19174"/>
        <v>AUXILIAR DE ESCRITÓRIO</v>
      </c>
      <c r="C17057" s="241" t="str">
        <f t="shared" si="19175"/>
        <v>PONTA GROSSA</v>
      </c>
      <c r="D17057" s="52" t="str">
        <f>Raiz!$D$47</f>
        <v>D</v>
      </c>
      <c r="E17057" s="354" t="str">
        <f>Raiz!$E$47</f>
        <v>SESI ou SESC</v>
      </c>
      <c r="F17057" s="354"/>
      <c r="G17057" s="354"/>
      <c r="H17057" s="354"/>
      <c r="I17057" s="23">
        <f>Raiz!$I$47</f>
        <v>1.4999999999999999E-2</v>
      </c>
      <c r="J17057" s="22">
        <f t="shared" ref="J17057" si="19187">ROUND((J17045+J17051)*$I17057,2)</f>
        <v>19.7</v>
      </c>
      <c r="K17057" s="30"/>
      <c r="L17057" s="30"/>
    </row>
    <row r="17058" spans="1:12" ht="18" customHeight="1" x14ac:dyDescent="0.2">
      <c r="A17058" s="241">
        <f t="shared" si="19173"/>
        <v>2</v>
      </c>
      <c r="B17058" s="241" t="str">
        <f t="shared" si="19174"/>
        <v>AUXILIAR DE ESCRITÓRIO</v>
      </c>
      <c r="C17058" s="241" t="str">
        <f t="shared" si="19175"/>
        <v>PONTA GROSSA</v>
      </c>
      <c r="D17058" s="52" t="str">
        <f>Raiz!$D$48</f>
        <v>E</v>
      </c>
      <c r="E17058" s="354" t="str">
        <f>Raiz!$E$48</f>
        <v>SENAI ou SENAC</v>
      </c>
      <c r="F17058" s="354"/>
      <c r="G17058" s="354"/>
      <c r="H17058" s="354"/>
      <c r="I17058" s="23">
        <f>Raiz!$I$48</f>
        <v>0.01</v>
      </c>
      <c r="J17058" s="22">
        <f t="shared" ref="J17058" si="19188">ROUND((J17045+J17051)*$I17058,2)</f>
        <v>13.13</v>
      </c>
      <c r="K17058" s="30"/>
      <c r="L17058" s="30"/>
    </row>
    <row r="17059" spans="1:12" ht="18" customHeight="1" x14ac:dyDescent="0.2">
      <c r="A17059" s="241">
        <f t="shared" si="19173"/>
        <v>2</v>
      </c>
      <c r="B17059" s="241" t="str">
        <f t="shared" si="19174"/>
        <v>AUXILIAR DE ESCRITÓRIO</v>
      </c>
      <c r="C17059" s="241" t="str">
        <f t="shared" si="19175"/>
        <v>PONTA GROSSA</v>
      </c>
      <c r="D17059" s="52" t="str">
        <f>Raiz!$D$49</f>
        <v>F</v>
      </c>
      <c r="E17059" s="354" t="str">
        <f>Raiz!$E$49</f>
        <v>SEBRAE</v>
      </c>
      <c r="F17059" s="354"/>
      <c r="G17059" s="354"/>
      <c r="H17059" s="354"/>
      <c r="I17059" s="23">
        <f>Raiz!$I$49</f>
        <v>6.0000000000000001E-3</v>
      </c>
      <c r="J17059" s="22">
        <f t="shared" ref="J17059" si="19189">ROUND((J17045+J17051)*$I17059,2)</f>
        <v>7.88</v>
      </c>
      <c r="K17059" s="30"/>
      <c r="L17059" s="30"/>
    </row>
    <row r="17060" spans="1:12" ht="18" customHeight="1" x14ac:dyDescent="0.2">
      <c r="A17060" s="241">
        <f t="shared" si="19173"/>
        <v>2</v>
      </c>
      <c r="B17060" s="241" t="str">
        <f t="shared" si="19174"/>
        <v>AUXILIAR DE ESCRITÓRIO</v>
      </c>
      <c r="C17060" s="241" t="str">
        <f t="shared" si="19175"/>
        <v>PONTA GROSSA</v>
      </c>
      <c r="D17060" s="52" t="str">
        <f>Raiz!$D$50</f>
        <v>G</v>
      </c>
      <c r="E17060" s="354" t="str">
        <f>Raiz!$E$50</f>
        <v>INCRA</v>
      </c>
      <c r="F17060" s="354"/>
      <c r="G17060" s="354"/>
      <c r="H17060" s="354"/>
      <c r="I17060" s="23">
        <f>Raiz!$I$50</f>
        <v>2E-3</v>
      </c>
      <c r="J17060" s="22">
        <f t="shared" ref="J17060" si="19190">ROUND((J17045+J17051)*$I17060,2)</f>
        <v>2.63</v>
      </c>
      <c r="K17060" s="30"/>
      <c r="L17060" s="30"/>
    </row>
    <row r="17061" spans="1:12" ht="18" customHeight="1" x14ac:dyDescent="0.2">
      <c r="A17061" s="241">
        <f t="shared" si="19173"/>
        <v>2</v>
      </c>
      <c r="B17061" s="241" t="str">
        <f t="shared" si="19174"/>
        <v>AUXILIAR DE ESCRITÓRIO</v>
      </c>
      <c r="C17061" s="241" t="str">
        <f t="shared" si="19175"/>
        <v>PONTA GROSSA</v>
      </c>
      <c r="D17061" s="52" t="str">
        <f>Raiz!$D$51</f>
        <v>H</v>
      </c>
      <c r="E17061" s="354" t="str">
        <f>Raiz!$E$51</f>
        <v>FGTS</v>
      </c>
      <c r="F17061" s="354"/>
      <c r="G17061" s="354"/>
      <c r="H17061" s="354"/>
      <c r="I17061" s="23">
        <f>Raiz!$I$51</f>
        <v>0.08</v>
      </c>
      <c r="J17061" s="22">
        <f t="shared" ref="J17061" si="19191">ROUND((J17045+J17051)*$I17061,2)</f>
        <v>105.05</v>
      </c>
      <c r="K17061" s="30"/>
      <c r="L17061" s="30"/>
    </row>
    <row r="17062" spans="1:12" ht="18" customHeight="1" thickBot="1" x14ac:dyDescent="0.25">
      <c r="A17062" s="241">
        <f t="shared" si="19173"/>
        <v>2</v>
      </c>
      <c r="B17062" s="241" t="str">
        <f t="shared" si="19174"/>
        <v>AUXILIAR DE ESCRITÓRIO</v>
      </c>
      <c r="C17062" s="241" t="str">
        <f t="shared" si="19175"/>
        <v>PONTA GROSSA</v>
      </c>
      <c r="D17062" s="319" t="str">
        <f>Raiz!$D$52</f>
        <v>Total do Submódulo 2.2</v>
      </c>
      <c r="E17062" s="319"/>
      <c r="F17062" s="319"/>
      <c r="G17062" s="319"/>
      <c r="H17062" s="319"/>
      <c r="I17062" s="24">
        <f t="shared" ref="I17062:J17062" si="19192">SUM(I17054:I17061)</f>
        <v>0.36800000000000005</v>
      </c>
      <c r="J17062" s="21">
        <f t="shared" si="19192"/>
        <v>483.23999999999995</v>
      </c>
      <c r="K17062" s="30"/>
      <c r="L17062" s="30"/>
    </row>
    <row r="17063" spans="1:12" ht="14.1" customHeight="1" thickBot="1" x14ac:dyDescent="0.25">
      <c r="A17063" s="241">
        <f t="shared" si="19173"/>
        <v>2</v>
      </c>
      <c r="B17063" s="241" t="str">
        <f t="shared" si="19174"/>
        <v>AUXILIAR DE ESCRITÓRIO</v>
      </c>
      <c r="C17063" s="241" t="str">
        <f t="shared" si="19175"/>
        <v>PONTA GROSSA</v>
      </c>
      <c r="D17063" s="4"/>
      <c r="E17063" s="4"/>
      <c r="F17063" s="4"/>
      <c r="G17063" s="4"/>
      <c r="H17063" s="4"/>
      <c r="I17063" s="4"/>
      <c r="J17063" s="4"/>
      <c r="K17063" s="30"/>
      <c r="L17063" s="30"/>
    </row>
    <row r="17064" spans="1:12" ht="18" customHeight="1" x14ac:dyDescent="0.2">
      <c r="A17064" s="241">
        <f t="shared" si="19173"/>
        <v>2</v>
      </c>
      <c r="B17064" s="241" t="str">
        <f t="shared" si="19174"/>
        <v>AUXILIAR DE ESCRITÓRIO</v>
      </c>
      <c r="C17064" s="241" t="str">
        <f t="shared" si="19175"/>
        <v>PONTA GROSSA</v>
      </c>
      <c r="D17064" s="355" t="str">
        <f>Raiz!$D$54</f>
        <v xml:space="preserve"> Submódulo 2.3 - Benefícios Mensais e Diários</v>
      </c>
      <c r="E17064" s="355"/>
      <c r="F17064" s="355"/>
      <c r="G17064" s="355"/>
      <c r="H17064" s="355"/>
      <c r="I17064" s="355"/>
      <c r="J17064" s="356"/>
      <c r="K17064" s="30"/>
      <c r="L17064" s="30"/>
    </row>
    <row r="17065" spans="1:12" ht="18" customHeight="1" x14ac:dyDescent="0.2">
      <c r="A17065" s="241">
        <f t="shared" si="19173"/>
        <v>2</v>
      </c>
      <c r="B17065" s="241" t="str">
        <f t="shared" si="19174"/>
        <v>AUXILIAR DE ESCRITÓRIO</v>
      </c>
      <c r="C17065" s="241" t="str">
        <f t="shared" si="19175"/>
        <v>PONTA GROSSA</v>
      </c>
      <c r="D17065" s="52" t="str">
        <f>Raiz!$D$55</f>
        <v>A</v>
      </c>
      <c r="E17065" s="264" t="str">
        <f>Raiz!$E$55</f>
        <v>Transporte</v>
      </c>
      <c r="F17065" s="320" t="str">
        <f>Raiz!$F$55</f>
        <v>Cálculo do Valor: [(2xVTx21)-(6%xSB)]</v>
      </c>
      <c r="G17065" s="322"/>
      <c r="H17065" s="322"/>
      <c r="I17065" s="327"/>
      <c r="J17065" s="19">
        <f t="shared" ref="J17065" si="19193">IF(ROUND((21*G17034*2)-(J17039*0.06),2)&lt;0,0,ROUND((21*G17034*2)-(J17039*0.06),2))</f>
        <v>109.69</v>
      </c>
      <c r="K17065" s="30"/>
      <c r="L17065" s="30"/>
    </row>
    <row r="17066" spans="1:12" ht="18" customHeight="1" x14ac:dyDescent="0.2">
      <c r="A17066" s="241">
        <f t="shared" si="19173"/>
        <v>2</v>
      </c>
      <c r="B17066" s="241" t="str">
        <f t="shared" si="19174"/>
        <v>AUXILIAR DE ESCRITÓRIO</v>
      </c>
      <c r="C17066" s="241" t="str">
        <f t="shared" si="19175"/>
        <v>PONTA GROSSA</v>
      </c>
      <c r="D17066" s="52" t="str">
        <f>Raiz!$D$56</f>
        <v>B</v>
      </c>
      <c r="E17066" s="264" t="str">
        <f>Raiz!$E$56</f>
        <v>Auxílio Alimentação</v>
      </c>
      <c r="F17066" s="320" t="str">
        <f>Raiz!$F$56</f>
        <v>Cálculo do Valor = [(VAx21dias)-Desconto no Salário]</v>
      </c>
      <c r="G17066" s="322"/>
      <c r="H17066" s="112" t="str">
        <f>Raiz!$H$56</f>
        <v xml:space="preserve">Desconto no Salário = </v>
      </c>
      <c r="I17066" s="26">
        <f>VLOOKUP(H17017,Base!$B$941:$P$992,J17022+1,FALSE)</f>
        <v>0.2</v>
      </c>
      <c r="J17066" s="19">
        <f t="shared" ref="J17066" si="19194">ROUND(G17035*21*(1-I17066),2)</f>
        <v>360.02</v>
      </c>
      <c r="K17066" s="127"/>
      <c r="L17066" s="127"/>
    </row>
    <row r="17067" spans="1:12" ht="18" customHeight="1" x14ac:dyDescent="0.2">
      <c r="A17067" s="241">
        <f t="shared" si="19173"/>
        <v>2</v>
      </c>
      <c r="B17067" s="241" t="str">
        <f t="shared" si="19174"/>
        <v>AUXILIAR DE ESCRITÓRIO</v>
      </c>
      <c r="C17067" s="241" t="str">
        <f t="shared" si="19175"/>
        <v>PONTA GROSSA</v>
      </c>
      <c r="D17067" s="52" t="str">
        <f>Raiz!$D$57</f>
        <v>C</v>
      </c>
      <c r="E17067" s="314" t="str">
        <f>Raiz!$E$57</f>
        <v>Benefício de Assistência ao Trabalhador / Médica / Social Odontológico</v>
      </c>
      <c r="F17067" s="314"/>
      <c r="G17067" s="314"/>
      <c r="H17067" s="314"/>
      <c r="I17067" s="314"/>
      <c r="J17067" s="19">
        <f>VLOOKUP(H17017,Base!$B$713:$P$764,J17022+1,FALSE)</f>
        <v>64</v>
      </c>
      <c r="K17067" s="127"/>
      <c r="L17067" s="127"/>
    </row>
    <row r="17068" spans="1:12" ht="18" customHeight="1" x14ac:dyDescent="0.2">
      <c r="A17068" s="241">
        <f t="shared" si="19173"/>
        <v>2</v>
      </c>
      <c r="B17068" s="241" t="str">
        <f t="shared" si="19174"/>
        <v>AUXILIAR DE ESCRITÓRIO</v>
      </c>
      <c r="C17068" s="241" t="str">
        <f t="shared" si="19175"/>
        <v>PONTA GROSSA</v>
      </c>
      <c r="D17068" s="52" t="str">
        <f>Raiz!$D$58</f>
        <v>D</v>
      </c>
      <c r="E17068" s="314" t="str">
        <f>Raiz!$E$58</f>
        <v>Benefício Social Familiar</v>
      </c>
      <c r="F17068" s="314"/>
      <c r="G17068" s="314"/>
      <c r="H17068" s="314"/>
      <c r="I17068" s="314"/>
      <c r="J17068" s="19">
        <f>VLOOKUP(H17017,Base!$B$770:$P$821,J17022+1,FALSE)</f>
        <v>21</v>
      </c>
      <c r="K17068" s="127"/>
      <c r="L17068" s="127"/>
    </row>
    <row r="17069" spans="1:12" ht="18" customHeight="1" x14ac:dyDescent="0.2">
      <c r="A17069" s="241">
        <f t="shared" si="19173"/>
        <v>2</v>
      </c>
      <c r="B17069" s="241" t="str">
        <f t="shared" si="19174"/>
        <v>AUXILIAR DE ESCRITÓRIO</v>
      </c>
      <c r="C17069" s="241" t="str">
        <f t="shared" si="19175"/>
        <v>PONTA GROSSA</v>
      </c>
      <c r="D17069" s="52" t="str">
        <f>Raiz!$D$59</f>
        <v>E</v>
      </c>
      <c r="E17069" s="323" t="str">
        <f>Raiz!$E$59</f>
        <v>Adicional de Assiduidade</v>
      </c>
      <c r="F17069" s="323"/>
      <c r="G17069" s="323"/>
      <c r="H17069" s="323"/>
      <c r="I17069" s="26">
        <f>VLOOKUP(H17017,Base!$B$1112:$P$1163,J17022+1,FALSE)</f>
        <v>0</v>
      </c>
      <c r="J17069" s="19">
        <f t="shared" ref="J17069" si="19195">ROUND(I17069*J17039,2)</f>
        <v>0</v>
      </c>
      <c r="K17069" s="127"/>
      <c r="L17069" s="127"/>
    </row>
    <row r="17070" spans="1:12" ht="18" customHeight="1" x14ac:dyDescent="0.2">
      <c r="A17070" s="241">
        <f t="shared" si="19173"/>
        <v>2</v>
      </c>
      <c r="B17070" s="241" t="str">
        <f t="shared" si="19174"/>
        <v>AUXILIAR DE ESCRITÓRIO</v>
      </c>
      <c r="C17070" s="241" t="str">
        <f t="shared" si="19175"/>
        <v>PONTA GROSSA</v>
      </c>
      <c r="D17070" s="52" t="str">
        <f>Raiz!$D$60</f>
        <v>F</v>
      </c>
      <c r="E17070" s="314" t="str">
        <f>Raiz!$E$60</f>
        <v>Seguro de Vida</v>
      </c>
      <c r="F17070" s="314"/>
      <c r="G17070" s="314"/>
      <c r="H17070" s="314"/>
      <c r="I17070" s="314"/>
      <c r="J17070" s="19">
        <f>VLOOKUP(H17017,Base!$B$1169:$P$1220,J17022+1,FALSE)</f>
        <v>0</v>
      </c>
      <c r="K17070" s="127"/>
      <c r="L17070" s="127"/>
    </row>
    <row r="17071" spans="1:12" ht="18" customHeight="1" x14ac:dyDescent="0.2">
      <c r="A17071" s="241">
        <f t="shared" si="19173"/>
        <v>2</v>
      </c>
      <c r="B17071" s="241" t="str">
        <f t="shared" si="19174"/>
        <v>AUXILIAR DE ESCRITÓRIO</v>
      </c>
      <c r="C17071" s="241" t="str">
        <f t="shared" si="19175"/>
        <v>PONTA GROSSA</v>
      </c>
      <c r="D17071" s="52" t="str">
        <f>Raiz!$D$61</f>
        <v>G</v>
      </c>
      <c r="E17071" s="314" t="str">
        <f>Raiz!$E$61</f>
        <v>Outros (especificar)</v>
      </c>
      <c r="F17071" s="314"/>
      <c r="G17071" s="314"/>
      <c r="H17071" s="314"/>
      <c r="I17071" s="314"/>
      <c r="J17071" s="19">
        <f>VLOOKUP(H17017,Base!$B$884:$P$935,J17022+1,FALSE)</f>
        <v>0</v>
      </c>
      <c r="K17071" s="127"/>
      <c r="L17071" s="127"/>
    </row>
    <row r="17072" spans="1:12" ht="18" customHeight="1" thickBot="1" x14ac:dyDescent="0.25">
      <c r="A17072" s="241">
        <f t="shared" si="19173"/>
        <v>2</v>
      </c>
      <c r="B17072" s="241" t="str">
        <f t="shared" si="19174"/>
        <v>AUXILIAR DE ESCRITÓRIO</v>
      </c>
      <c r="C17072" s="241" t="str">
        <f t="shared" si="19175"/>
        <v>PONTA GROSSA</v>
      </c>
      <c r="D17072" s="317" t="str">
        <f>Raiz!$D$62</f>
        <v> Total do Submódulo 2.3</v>
      </c>
      <c r="E17072" s="317"/>
      <c r="F17072" s="317"/>
      <c r="G17072" s="317"/>
      <c r="H17072" s="317"/>
      <c r="I17072" s="317"/>
      <c r="J17072" s="27">
        <f t="shared" ref="J17072" si="19196">SUM(J17065:J17071)</f>
        <v>554.71</v>
      </c>
      <c r="K17072" s="30"/>
      <c r="L17072" s="30"/>
    </row>
    <row r="17073" spans="1:12" ht="14.1" customHeight="1" thickBot="1" x14ac:dyDescent="0.25">
      <c r="A17073" s="241">
        <f t="shared" si="19173"/>
        <v>2</v>
      </c>
      <c r="B17073" s="241" t="str">
        <f t="shared" si="19174"/>
        <v>AUXILIAR DE ESCRITÓRIO</v>
      </c>
      <c r="C17073" s="241" t="str">
        <f t="shared" si="19175"/>
        <v>PONTA GROSSA</v>
      </c>
      <c r="D17073" s="4"/>
      <c r="E17073" s="4"/>
      <c r="F17073" s="4"/>
      <c r="G17073" s="4"/>
      <c r="H17073" s="4"/>
      <c r="I17073" s="4"/>
      <c r="J17073" s="4"/>
      <c r="K17073" s="30"/>
      <c r="L17073" s="30"/>
    </row>
    <row r="17074" spans="1:12" ht="18" customHeight="1" x14ac:dyDescent="0.2">
      <c r="A17074" s="241">
        <f t="shared" si="19173"/>
        <v>2</v>
      </c>
      <c r="B17074" s="241" t="str">
        <f t="shared" si="19174"/>
        <v>AUXILIAR DE ESCRITÓRIO</v>
      </c>
      <c r="C17074" s="241" t="str">
        <f t="shared" si="19175"/>
        <v>PONTA GROSSA</v>
      </c>
      <c r="D17074" s="353" t="str">
        <f>Raiz!$D$64</f>
        <v>Quadro-Resumo do Módulo 2 - Encargos e Benefícios Anuais, Mensais e Diários</v>
      </c>
      <c r="E17074" s="353"/>
      <c r="F17074" s="353"/>
      <c r="G17074" s="353"/>
      <c r="H17074" s="353"/>
      <c r="I17074" s="353"/>
      <c r="J17074" s="28" t="str">
        <f>Raiz!$J$64</f>
        <v>Valor R$</v>
      </c>
      <c r="K17074" s="30"/>
      <c r="L17074" s="30"/>
    </row>
    <row r="17075" spans="1:12" ht="18" customHeight="1" x14ac:dyDescent="0.2">
      <c r="A17075" s="241">
        <f t="shared" si="19173"/>
        <v>2</v>
      </c>
      <c r="B17075" s="241" t="str">
        <f t="shared" si="19174"/>
        <v>AUXILIAR DE ESCRITÓRIO</v>
      </c>
      <c r="C17075" s="241" t="str">
        <f t="shared" si="19175"/>
        <v>PONTA GROSSA</v>
      </c>
      <c r="D17075" s="52" t="str">
        <f>Raiz!$D$65</f>
        <v>2.1</v>
      </c>
      <c r="E17075" s="314" t="str">
        <f>Raiz!$E$65</f>
        <v>13º Salário e Adicional de Férias</v>
      </c>
      <c r="F17075" s="314"/>
      <c r="G17075" s="314"/>
      <c r="H17075" s="314"/>
      <c r="I17075" s="314"/>
      <c r="J17075" s="25">
        <f t="shared" ref="J17075" si="19197">J17051</f>
        <v>131.31</v>
      </c>
      <c r="K17075" s="30"/>
      <c r="L17075" s="30"/>
    </row>
    <row r="17076" spans="1:12" ht="18" customHeight="1" x14ac:dyDescent="0.2">
      <c r="A17076" s="241">
        <f t="shared" si="19173"/>
        <v>2</v>
      </c>
      <c r="B17076" s="241" t="str">
        <f t="shared" si="19174"/>
        <v>AUXILIAR DE ESCRITÓRIO</v>
      </c>
      <c r="C17076" s="241" t="str">
        <f t="shared" si="19175"/>
        <v>PONTA GROSSA</v>
      </c>
      <c r="D17076" s="52" t="str">
        <f>Raiz!$D$66</f>
        <v>2.2</v>
      </c>
      <c r="E17076" s="314" t="str">
        <f>Raiz!$E$66</f>
        <v>Encargos Previdenciários (GPS), FGTS e outras contribuições</v>
      </c>
      <c r="F17076" s="314"/>
      <c r="G17076" s="314"/>
      <c r="H17076" s="314"/>
      <c r="I17076" s="314"/>
      <c r="J17076" s="25">
        <f t="shared" ref="J17076" si="19198">J17062</f>
        <v>483.23999999999995</v>
      </c>
      <c r="K17076" s="30"/>
      <c r="L17076" s="30"/>
    </row>
    <row r="17077" spans="1:12" ht="18" customHeight="1" x14ac:dyDescent="0.2">
      <c r="A17077" s="241">
        <f t="shared" ref="A17077:C17078" si="19199">A17076</f>
        <v>2</v>
      </c>
      <c r="B17077" s="241" t="str">
        <f t="shared" si="19199"/>
        <v>AUXILIAR DE ESCRITÓRIO</v>
      </c>
      <c r="C17077" s="241" t="str">
        <f t="shared" si="19199"/>
        <v>PONTA GROSSA</v>
      </c>
      <c r="D17077" s="52" t="str">
        <f>Raiz!$D$67</f>
        <v>2.3</v>
      </c>
      <c r="E17077" s="314" t="str">
        <f>Raiz!$E$67</f>
        <v>Benefícios Mensais e Diários</v>
      </c>
      <c r="F17077" s="314"/>
      <c r="G17077" s="314"/>
      <c r="H17077" s="314"/>
      <c r="I17077" s="314"/>
      <c r="J17077" s="25">
        <f t="shared" ref="J17077" si="19200">J17072</f>
        <v>554.71</v>
      </c>
      <c r="K17077" s="30"/>
      <c r="L17077" s="30"/>
    </row>
    <row r="17078" spans="1:12" ht="18" customHeight="1" thickBot="1" x14ac:dyDescent="0.25">
      <c r="A17078" s="241">
        <f t="shared" si="19199"/>
        <v>2</v>
      </c>
      <c r="B17078" s="241" t="str">
        <f t="shared" si="19199"/>
        <v>AUXILIAR DE ESCRITÓRIO</v>
      </c>
      <c r="C17078" s="241" t="str">
        <f t="shared" si="19199"/>
        <v>PONTA GROSSA</v>
      </c>
      <c r="D17078" s="317" t="str">
        <f>Raiz!$D$68</f>
        <v> Total do Módulo 2 - Encargos e Benefícios Anuais, mensais e Diários</v>
      </c>
      <c r="E17078" s="317"/>
      <c r="F17078" s="317"/>
      <c r="G17078" s="317"/>
      <c r="H17078" s="317"/>
      <c r="I17078" s="317"/>
      <c r="J17078" s="27">
        <f t="shared" ref="J17078" si="19201">SUM(J17075:J17077)</f>
        <v>1169.26</v>
      </c>
      <c r="K17078" s="30"/>
      <c r="L17078" s="30"/>
    </row>
    <row r="17079" spans="1:12" ht="14.1" customHeight="1" thickBot="1" x14ac:dyDescent="0.25">
      <c r="A17079" s="241">
        <f t="shared" ref="A17079:C17079" si="19202">A17078</f>
        <v>2</v>
      </c>
      <c r="B17079" s="241" t="str">
        <f t="shared" si="19202"/>
        <v>AUXILIAR DE ESCRITÓRIO</v>
      </c>
      <c r="C17079" s="241" t="str">
        <f t="shared" si="19202"/>
        <v>PONTA GROSSA</v>
      </c>
      <c r="D17079" s="4"/>
      <c r="E17079" s="4"/>
      <c r="F17079" s="4"/>
      <c r="G17079" s="4"/>
      <c r="H17079" s="4"/>
      <c r="I17079" s="4"/>
      <c r="J17079" s="4"/>
      <c r="K17079" s="30"/>
      <c r="L17079" s="30"/>
    </row>
    <row r="17080" spans="1:12" ht="18" customHeight="1" x14ac:dyDescent="0.2">
      <c r="A17080" s="241">
        <f t="shared" ref="A17080:C17080" si="19203">A17079</f>
        <v>2</v>
      </c>
      <c r="B17080" s="241" t="str">
        <f t="shared" si="19203"/>
        <v>AUXILIAR DE ESCRITÓRIO</v>
      </c>
      <c r="C17080" s="241" t="str">
        <f t="shared" si="19203"/>
        <v>PONTA GROSSA</v>
      </c>
      <c r="D17080" s="350" t="str">
        <f>Raiz!$D$70</f>
        <v>MÓDULO 3 – PROVISÃO PARA RESCISÃO</v>
      </c>
      <c r="E17080" s="351"/>
      <c r="F17080" s="351"/>
      <c r="G17080" s="351"/>
      <c r="H17080" s="352"/>
      <c r="I17080" s="1" t="str">
        <f>Raiz!$I$70</f>
        <v>%</v>
      </c>
      <c r="J17080" s="2" t="str">
        <f>Raiz!$J$70</f>
        <v>Valor R$</v>
      </c>
      <c r="K17080" s="30"/>
      <c r="L17080" s="30"/>
    </row>
    <row r="17081" spans="1:12" ht="30" customHeight="1" x14ac:dyDescent="0.2">
      <c r="A17081" s="241">
        <f t="shared" ref="A17081:C17081" si="19204">A17080</f>
        <v>2</v>
      </c>
      <c r="B17081" s="241" t="str">
        <f t="shared" si="19204"/>
        <v>AUXILIAR DE ESCRITÓRIO</v>
      </c>
      <c r="C17081" s="241" t="str">
        <f t="shared" si="19204"/>
        <v>PONTA GROSSA</v>
      </c>
      <c r="D17081" s="147" t="str">
        <f>Raiz!$D$71</f>
        <v>A</v>
      </c>
      <c r="E17081" s="265" t="str">
        <f>Raiz!$E$71</f>
        <v>Aviso Prévio Indenizado</v>
      </c>
      <c r="F17081" s="332" t="str">
        <f>Raiz!$F$71</f>
        <v>Cálculo do valor = [Rem/12 + 13º/12 + Férias/12 + 1/3Férias/12] x 1 x 5% de rotatividade anual</v>
      </c>
      <c r="G17081" s="333"/>
      <c r="H17081" s="408"/>
      <c r="I17081" s="20">
        <f>Raiz!$I$71</f>
        <v>4.9768518518518521E-3</v>
      </c>
      <c r="J17081" s="19">
        <f t="shared" ref="J17081" si="19205">ROUND(I17081*J17045,2)</f>
        <v>5.88</v>
      </c>
      <c r="K17081" s="30"/>
      <c r="L17081" s="30"/>
    </row>
    <row r="17082" spans="1:12" ht="18" customHeight="1" x14ac:dyDescent="0.2">
      <c r="A17082" s="241">
        <f t="shared" ref="A17082:C17082" si="19206">A17081</f>
        <v>2</v>
      </c>
      <c r="B17082" s="241" t="str">
        <f t="shared" si="19206"/>
        <v>AUXILIAR DE ESCRITÓRIO</v>
      </c>
      <c r="C17082" s="241" t="str">
        <f t="shared" si="19206"/>
        <v>PONTA GROSSA</v>
      </c>
      <c r="D17082" s="52" t="str">
        <f>Raiz!$D$72</f>
        <v>B</v>
      </c>
      <c r="E17082" s="404" t="str">
        <f>Raiz!$E$72</f>
        <v>Incidência do FGTS sobre o Aviso Prévio Indenizado</v>
      </c>
      <c r="F17082" s="405"/>
      <c r="G17082" s="405"/>
      <c r="H17082" s="406"/>
      <c r="I17082" s="20">
        <f t="shared" ref="I17082:I17145" si="19207">0.08*I17081</f>
        <v>3.9814814814814818E-4</v>
      </c>
      <c r="J17082" s="19">
        <f t="shared" ref="J17082" si="19208">ROUND(I17082*J17045,2)</f>
        <v>0.47</v>
      </c>
      <c r="K17082" s="30"/>
      <c r="L17082" s="30"/>
    </row>
    <row r="17083" spans="1:12" ht="18" customHeight="1" x14ac:dyDescent="0.2">
      <c r="A17083" s="241">
        <f t="shared" ref="A17083:C17083" si="19209">A17082</f>
        <v>2</v>
      </c>
      <c r="B17083" s="241" t="str">
        <f t="shared" si="19209"/>
        <v>AUXILIAR DE ESCRITÓRIO</v>
      </c>
      <c r="C17083" s="241" t="str">
        <f t="shared" si="19209"/>
        <v>PONTA GROSSA</v>
      </c>
      <c r="D17083" s="52" t="str">
        <f>Raiz!$D$73</f>
        <v>C</v>
      </c>
      <c r="E17083" s="409" t="str">
        <f>Raiz!$E$73</f>
        <v>Multa do FGTS sobre o Aviso Prévio Indenizado</v>
      </c>
      <c r="F17083" s="410"/>
      <c r="G17083" s="410"/>
      <c r="H17083" s="411"/>
      <c r="I17083" s="20">
        <f>Raiz!$I$73</f>
        <v>1.9039999999999999E-3</v>
      </c>
      <c r="J17083" s="19">
        <f t="shared" ref="J17083" si="19210">ROUND(I17083*J17045,2)</f>
        <v>2.25</v>
      </c>
      <c r="K17083" s="30"/>
      <c r="L17083" s="30"/>
    </row>
    <row r="17084" spans="1:12" ht="30" customHeight="1" x14ac:dyDescent="0.2">
      <c r="A17084" s="241">
        <f t="shared" ref="A17084:C17084" si="19211">A17083</f>
        <v>2</v>
      </c>
      <c r="B17084" s="241" t="str">
        <f t="shared" si="19211"/>
        <v>AUXILIAR DE ESCRITÓRIO</v>
      </c>
      <c r="C17084" s="241" t="str">
        <f t="shared" si="19211"/>
        <v>PONTA GROSSA</v>
      </c>
      <c r="D17084" s="147" t="str">
        <f>Raiz!$D$74</f>
        <v>D</v>
      </c>
      <c r="E17084" s="265" t="str">
        <f>Raiz!$E$74</f>
        <v>Aviso Prévio Trabalhado</v>
      </c>
      <c r="F17084" s="338" t="s">
        <v>321</v>
      </c>
      <c r="G17084" s="338"/>
      <c r="H17084" s="338"/>
      <c r="I17084" s="20">
        <f t="shared" ref="I17084" si="19212">1/30*7/H17019*1</f>
        <v>9.7222222222222224E-3</v>
      </c>
      <c r="J17084" s="19">
        <f t="shared" ref="J17084" si="19213">ROUND(I17084*J17045,2)</f>
        <v>11.49</v>
      </c>
      <c r="K17084" s="30"/>
      <c r="L17084" s="30"/>
    </row>
    <row r="17085" spans="1:12" ht="18" customHeight="1" x14ac:dyDescent="0.2">
      <c r="A17085" s="241">
        <f t="shared" ref="A17085:C17085" si="19214">A17084</f>
        <v>2</v>
      </c>
      <c r="B17085" s="241" t="str">
        <f t="shared" si="19214"/>
        <v>AUXILIAR DE ESCRITÓRIO</v>
      </c>
      <c r="C17085" s="241" t="str">
        <f t="shared" si="19214"/>
        <v>PONTA GROSSA</v>
      </c>
      <c r="D17085" s="52" t="str">
        <f>Raiz!$D$75</f>
        <v>E</v>
      </c>
      <c r="E17085" s="331" t="str">
        <f>Raiz!$E$75</f>
        <v>Incidência dos encargos do submódulo 2.2 sobre o Aviso Prévio Trabalhado</v>
      </c>
      <c r="F17085" s="335"/>
      <c r="G17085" s="335"/>
      <c r="H17085" s="336"/>
      <c r="I17085" s="20">
        <f t="shared" ref="I17085" si="19215">I17062*I17084</f>
        <v>3.5777777777777782E-3</v>
      </c>
      <c r="J17085" s="19">
        <f t="shared" ref="J17085" si="19216">ROUND(I17085*J17045,2)</f>
        <v>4.2300000000000004</v>
      </c>
      <c r="K17085" s="30"/>
      <c r="L17085" s="30"/>
    </row>
    <row r="17086" spans="1:12" ht="18" customHeight="1" x14ac:dyDescent="0.2">
      <c r="A17086" s="241">
        <f t="shared" ref="A17086:C17086" si="19217">A17085</f>
        <v>2</v>
      </c>
      <c r="B17086" s="241" t="str">
        <f t="shared" si="19217"/>
        <v>AUXILIAR DE ESCRITÓRIO</v>
      </c>
      <c r="C17086" s="241" t="str">
        <f t="shared" si="19217"/>
        <v>PONTA GROSSA</v>
      </c>
      <c r="D17086" s="52" t="str">
        <f>Raiz!$D$76</f>
        <v>F</v>
      </c>
      <c r="E17086" s="323" t="str">
        <f>Raiz!$E$76</f>
        <v>Multa do FGTS e sobre o Aviso Prévio Trabalhado</v>
      </c>
      <c r="F17086" s="323"/>
      <c r="G17086" s="323"/>
      <c r="H17086" s="323"/>
      <c r="I17086" s="20">
        <f>Raiz!$I$76</f>
        <v>3.8079999999999996E-2</v>
      </c>
      <c r="J17086" s="19">
        <f t="shared" ref="J17086" si="19218">ROUND(I17086*J17045,2)</f>
        <v>45</v>
      </c>
      <c r="K17086" s="30"/>
      <c r="L17086" s="30"/>
    </row>
    <row r="17087" spans="1:12" ht="18" customHeight="1" thickBot="1" x14ac:dyDescent="0.25">
      <c r="A17087" s="241">
        <f t="shared" ref="A17087:C17087" si="19219">A17086</f>
        <v>2</v>
      </c>
      <c r="B17087" s="241" t="str">
        <f t="shared" si="19219"/>
        <v>AUXILIAR DE ESCRITÓRIO</v>
      </c>
      <c r="C17087" s="241" t="str">
        <f t="shared" si="19219"/>
        <v>PONTA GROSSA</v>
      </c>
      <c r="D17087" s="317" t="str">
        <f>Raiz!$D$77</f>
        <v>Total do Módulo 3 - Provisão para Rescisão</v>
      </c>
      <c r="E17087" s="317"/>
      <c r="F17087" s="317"/>
      <c r="G17087" s="317"/>
      <c r="H17087" s="317"/>
      <c r="I17087" s="317"/>
      <c r="J17087" s="27">
        <f t="shared" ref="J17087" si="19220">SUM(J17081:J17086)</f>
        <v>69.319999999999993</v>
      </c>
      <c r="K17087" s="30"/>
      <c r="L17087" s="30"/>
    </row>
    <row r="17088" spans="1:12" ht="14.1" customHeight="1" thickBot="1" x14ac:dyDescent="0.25">
      <c r="A17088" s="241">
        <f t="shared" ref="A17088:C17088" si="19221">A17087</f>
        <v>2</v>
      </c>
      <c r="B17088" s="241" t="str">
        <f t="shared" si="19221"/>
        <v>AUXILIAR DE ESCRITÓRIO</v>
      </c>
      <c r="C17088" s="241" t="str">
        <f t="shared" si="19221"/>
        <v>PONTA GROSSA</v>
      </c>
      <c r="D17088" s="4"/>
      <c r="E17088" s="4"/>
      <c r="F17088" s="4"/>
      <c r="G17088" s="4"/>
      <c r="H17088" s="4"/>
      <c r="I17088" s="4"/>
      <c r="J17088" s="4"/>
      <c r="K17088" s="30"/>
      <c r="L17088" s="30"/>
    </row>
    <row r="17089" spans="1:12" ht="18" customHeight="1" x14ac:dyDescent="0.2">
      <c r="A17089" s="241">
        <f t="shared" ref="A17089:C17089" si="19222">A17088</f>
        <v>2</v>
      </c>
      <c r="B17089" s="241" t="str">
        <f t="shared" si="19222"/>
        <v>AUXILIAR DE ESCRITÓRIO</v>
      </c>
      <c r="C17089" s="241" t="str">
        <f t="shared" si="19222"/>
        <v>PONTA GROSSA</v>
      </c>
      <c r="D17089" s="350" t="str">
        <f>Raiz!$D$79</f>
        <v>MÓDULO 4 – CUSTO DE REPOSIÇÃO DO PROFISSIONAL AUSENTE</v>
      </c>
      <c r="E17089" s="351"/>
      <c r="F17089" s="351"/>
      <c r="G17089" s="351"/>
      <c r="H17089" s="352"/>
      <c r="I17089" s="194" t="str">
        <f>Raiz!$I$79</f>
        <v>%</v>
      </c>
      <c r="J17089" s="149" t="str">
        <f>Raiz!$J$79</f>
        <v>Valor R$</v>
      </c>
      <c r="K17089" s="30"/>
      <c r="L17089" s="30"/>
    </row>
    <row r="17090" spans="1:12" ht="39.950000000000003" customHeight="1" x14ac:dyDescent="0.2">
      <c r="A17090" s="241">
        <f t="shared" ref="A17090:C17090" si="19223">A17089</f>
        <v>2</v>
      </c>
      <c r="B17090" s="241" t="str">
        <f t="shared" si="19223"/>
        <v>AUXILIAR DE ESCRITÓRIO</v>
      </c>
      <c r="C17090" s="241" t="str">
        <f t="shared" si="19223"/>
        <v>PONTA GROSSA</v>
      </c>
      <c r="D1709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090" s="338"/>
      <c r="F17090" s="338"/>
      <c r="G17090" s="338"/>
      <c r="H17090" s="338"/>
      <c r="I17090" s="338"/>
      <c r="J17090" s="347"/>
      <c r="K17090" s="30"/>
      <c r="L17090" s="30"/>
    </row>
    <row r="17091" spans="1:12" ht="32.25" customHeight="1" x14ac:dyDescent="0.2">
      <c r="A17091" s="241">
        <f t="shared" ref="A17091:C17091" si="19224">A17090</f>
        <v>2</v>
      </c>
      <c r="B17091" s="241" t="str">
        <f t="shared" si="19224"/>
        <v>AUXILIAR DE ESCRITÓRIO</v>
      </c>
      <c r="C17091" s="241" t="str">
        <f t="shared" si="19224"/>
        <v>PONTA GROSSA</v>
      </c>
      <c r="D17091" s="337" t="str">
        <f>Raiz!$D$81</f>
        <v>MÓDULO 1</v>
      </c>
      <c r="E17091" s="337"/>
      <c r="F17091" s="266" t="str">
        <f>Raiz!$F$81</f>
        <v>MÓDULO 2                                                                   (sem VA, VT e Adic.Assid.)</v>
      </c>
      <c r="G17091" s="266" t="str">
        <f>Raiz!$G$81</f>
        <v>MÓDULO 3</v>
      </c>
      <c r="H17091" s="266" t="str">
        <f>Raiz!$H$81</f>
        <v>BCCPA</v>
      </c>
      <c r="I17091" s="419" t="str">
        <f>Raiz!$I$81</f>
        <v>Para cálculo do item A, paga VA nas férias?</v>
      </c>
      <c r="J17091" s="420"/>
      <c r="K17091" s="30"/>
      <c r="L17091" s="30"/>
    </row>
    <row r="17092" spans="1:12" s="29" customFormat="1" ht="18" customHeight="1" x14ac:dyDescent="0.2">
      <c r="A17092" s="241">
        <f t="shared" ref="A17092:C17092" si="19225">A17091</f>
        <v>2</v>
      </c>
      <c r="B17092" s="241" t="str">
        <f t="shared" si="19225"/>
        <v>AUXILIAR DE ESCRITÓRIO</v>
      </c>
      <c r="C17092" s="241" t="str">
        <f t="shared" si="19225"/>
        <v>PONTA GROSSA</v>
      </c>
      <c r="D17092" s="342">
        <f t="shared" ref="D17092" si="19226">J17045</f>
        <v>1181.8181818181818</v>
      </c>
      <c r="E17092" s="342"/>
      <c r="F17092" s="267">
        <f t="shared" ref="F17092" si="19227">J17078-J17065-J17066-J17069</f>
        <v>699.55</v>
      </c>
      <c r="G17092" s="267">
        <f t="shared" ref="G17092" si="19228">J17087</f>
        <v>69.319999999999993</v>
      </c>
      <c r="H17092" s="267">
        <f t="shared" ref="H17092" si="19229">SUM(D17092:G17092)</f>
        <v>1950.6881818181816</v>
      </c>
      <c r="I17092" s="421" t="str">
        <f>VLOOKUP(H17017,Base!$B$998:$P$1049,J17022+1,FALSE)</f>
        <v>SIM</v>
      </c>
      <c r="J17092" s="422"/>
      <c r="K17092" s="30"/>
      <c r="L17092" s="30"/>
    </row>
    <row r="17093" spans="1:12" ht="18" customHeight="1" x14ac:dyDescent="0.2">
      <c r="A17093" s="241">
        <f t="shared" ref="A17093:C17093" si="19230">A17092</f>
        <v>2</v>
      </c>
      <c r="B17093" s="241" t="str">
        <f t="shared" si="19230"/>
        <v>AUXILIAR DE ESCRITÓRIO</v>
      </c>
      <c r="C17093" s="241" t="str">
        <f t="shared" si="19230"/>
        <v>PONTA GROSSA</v>
      </c>
      <c r="D17093" s="412" t="str">
        <f>Raiz!$D$83</f>
        <v>Submódulo 4.1 Substituto nas Ausências Legais</v>
      </c>
      <c r="E17093" s="413"/>
      <c r="F17093" s="413"/>
      <c r="G17093" s="413"/>
      <c r="H17093" s="413"/>
      <c r="I17093" s="413"/>
      <c r="J17093" s="414"/>
      <c r="K17093" s="30"/>
      <c r="L17093" s="30"/>
    </row>
    <row r="17094" spans="1:12" ht="18" customHeight="1" x14ac:dyDescent="0.2">
      <c r="A17094" s="241">
        <f t="shared" ref="A17094:C17094" si="19231">A17093</f>
        <v>2</v>
      </c>
      <c r="B17094" s="241" t="str">
        <f t="shared" si="19231"/>
        <v>AUXILIAR DE ESCRITÓRIO</v>
      </c>
      <c r="C17094" s="241" t="str">
        <f t="shared" si="19231"/>
        <v>PONTA GROSSA</v>
      </c>
      <c r="D17094" s="147" t="str">
        <f>Raiz!$D$84</f>
        <v>A</v>
      </c>
      <c r="E17094" s="338" t="str">
        <f>Raiz!$E$84</f>
        <v>Substituto na cobertura de Férias</v>
      </c>
      <c r="F17094" s="338"/>
      <c r="G17094" s="338" t="str">
        <f>Raiz!$G$84</f>
        <v>Cálculo do valor=[BCCPA+VA(se pago nas férias)]/12</v>
      </c>
      <c r="H17094" s="338"/>
      <c r="I17094" s="43">
        <f>Raiz!$I$84</f>
        <v>8.3333333333333329E-2</v>
      </c>
      <c r="J17094" s="19">
        <f t="shared" ref="J17094" si="19232">IF(I17092="NÃO",H17092/12,(H17092+J17066)/12)</f>
        <v>192.55901515151513</v>
      </c>
      <c r="K17094" s="30"/>
      <c r="L17094" s="30"/>
    </row>
    <row r="17095" spans="1:12" ht="18" customHeight="1" x14ac:dyDescent="0.2">
      <c r="A17095" s="241">
        <f t="shared" ref="A17095:C17095" si="19233">A17094</f>
        <v>2</v>
      </c>
      <c r="B17095" s="241" t="str">
        <f t="shared" si="19233"/>
        <v>AUXILIAR DE ESCRITÓRIO</v>
      </c>
      <c r="C17095" s="241" t="str">
        <f t="shared" si="19233"/>
        <v>PONTA GROSSA</v>
      </c>
      <c r="D17095" s="52" t="str">
        <f>Raiz!$D$85</f>
        <v>B</v>
      </c>
      <c r="E17095" s="331" t="str">
        <f>Raiz!$E$85</f>
        <v>Substituto na cobertura de Ausências Legais</v>
      </c>
      <c r="F17095" s="336"/>
      <c r="G17095" s="331" t="str">
        <f>Raiz!$G$85</f>
        <v>Cálculo do valor=[(BCCPA/30)x1dia]/12</v>
      </c>
      <c r="H17095" s="336"/>
      <c r="I17095" s="20">
        <f>Raiz!$I$85</f>
        <v>2.7777777777777779E-3</v>
      </c>
      <c r="J17095" s="19">
        <f t="shared" ref="J17095" si="19234">ROUND(I17095*H17092,2)</f>
        <v>5.42</v>
      </c>
      <c r="K17095" s="30"/>
      <c r="L17095" s="30"/>
    </row>
    <row r="17096" spans="1:12" ht="18" customHeight="1" x14ac:dyDescent="0.2">
      <c r="A17096" s="241">
        <f t="shared" ref="A17096:C17096" si="19235">A17095</f>
        <v>2</v>
      </c>
      <c r="B17096" s="241" t="str">
        <f t="shared" si="19235"/>
        <v>AUXILIAR DE ESCRITÓRIO</v>
      </c>
      <c r="C17096" s="241" t="str">
        <f t="shared" si="19235"/>
        <v>PONTA GROSSA</v>
      </c>
      <c r="D17096" s="52" t="str">
        <f>Raiz!$D$86</f>
        <v>C</v>
      </c>
      <c r="E17096" s="320" t="str">
        <f>Raiz!$E$86</f>
        <v>Substituto na cobertura de Licença-Paternidade</v>
      </c>
      <c r="F17096" s="321"/>
      <c r="G17096" s="320" t="str">
        <f>Raiz!$G$86</f>
        <v>Cálculo do valor={[(BCCPA/30)x5dias]/12}x1,5%</v>
      </c>
      <c r="H17096" s="321"/>
      <c r="I17096" s="20">
        <f>Raiz!$I$86</f>
        <v>2.0833333333333332E-4</v>
      </c>
      <c r="J17096" s="19">
        <f t="shared" ref="J17096" si="19236">ROUND(I17096*H17092,2)</f>
        <v>0.41</v>
      </c>
      <c r="K17096" s="30"/>
      <c r="L17096" s="30"/>
    </row>
    <row r="17097" spans="1:12" ht="18" customHeight="1" x14ac:dyDescent="0.2">
      <c r="A17097" s="241">
        <f t="shared" ref="A17097:C17097" si="19237">A17096</f>
        <v>2</v>
      </c>
      <c r="B17097" s="241" t="str">
        <f t="shared" si="19237"/>
        <v>AUXILIAR DE ESCRITÓRIO</v>
      </c>
      <c r="C17097" s="241" t="str">
        <f t="shared" si="19237"/>
        <v>PONTA GROSSA</v>
      </c>
      <c r="D17097" s="52" t="str">
        <f>Raiz!$D$87</f>
        <v>D</v>
      </c>
      <c r="E17097" s="320" t="str">
        <f>Raiz!$E$87</f>
        <v>Substituto na cobertura de Ausência por acidente de trab.</v>
      </c>
      <c r="F17097" s="321"/>
      <c r="G17097" s="320" t="str">
        <f>Raiz!$G$87</f>
        <v>Cálculo do valor={[(BCCPA/30)x15dias]/12}x0,78%</v>
      </c>
      <c r="H17097" s="321"/>
      <c r="I17097" s="20">
        <f>Raiz!$I$87</f>
        <v>3.2499999999999999E-4</v>
      </c>
      <c r="J17097" s="19">
        <f t="shared" ref="J17097" si="19238">ROUND(I17097*H17092,2)</f>
        <v>0.63</v>
      </c>
      <c r="K17097" s="30"/>
      <c r="L17097" s="30"/>
    </row>
    <row r="17098" spans="1:12" ht="27" customHeight="1" x14ac:dyDescent="0.2">
      <c r="A17098" s="241">
        <f t="shared" ref="A17098:C17098" si="19239">A17097</f>
        <v>2</v>
      </c>
      <c r="B17098" s="241" t="str">
        <f t="shared" si="19239"/>
        <v>AUXILIAR DE ESCRITÓRIO</v>
      </c>
      <c r="C17098" s="241" t="str">
        <f t="shared" si="19239"/>
        <v>PONTA GROSSA</v>
      </c>
      <c r="D17098" s="52" t="str">
        <f>Raiz!$D$88</f>
        <v>E</v>
      </c>
      <c r="E17098" s="320" t="str">
        <f>Raiz!$E$88</f>
        <v>Substituto na cobertura de Afastamento Maternidade</v>
      </c>
      <c r="F17098" s="321"/>
      <c r="G17098" s="320" t="str">
        <f>Raiz!$G$88</f>
        <v>Cálculo do valor = {[(Mód1+Mód1/3)/12+(Submod2.2 +Submod2.3-VA-VT-Adic.Assid.+Mód3)]x(4/12)}x2%</v>
      </c>
      <c r="H17098" s="322"/>
      <c r="I17098" s="327"/>
      <c r="J17098" s="19">
        <f t="shared" ref="J17098" si="19240">ROUND((((J17045+J17045/3)/12+(J17062+J17072+-J17065-J17066-J17069+J17087))*4/12)*2%,2)</f>
        <v>5.13</v>
      </c>
      <c r="K17098" s="30"/>
      <c r="L17098" s="30"/>
    </row>
    <row r="17099" spans="1:12" ht="18" customHeight="1" x14ac:dyDescent="0.2">
      <c r="A17099" s="241">
        <f t="shared" ref="A17099:C17099" si="19241">A17098</f>
        <v>2</v>
      </c>
      <c r="B17099" s="241" t="str">
        <f t="shared" si="19241"/>
        <v>AUXILIAR DE ESCRITÓRIO</v>
      </c>
      <c r="C17099" s="241" t="str">
        <f t="shared" si="19241"/>
        <v>PONTA GROSSA</v>
      </c>
      <c r="D17099" s="52" t="str">
        <f>Raiz!$D$89</f>
        <v>F</v>
      </c>
      <c r="E17099" s="320" t="str">
        <f>Raiz!$E$89</f>
        <v>Substituto na cobertura de Ausência por doença</v>
      </c>
      <c r="F17099" s="321"/>
      <c r="G17099" s="320" t="str">
        <f>Raiz!$G$89</f>
        <v>Cálculo do valor = {(BCCPA/30)x3dias}/12</v>
      </c>
      <c r="H17099" s="321"/>
      <c r="I17099" s="23">
        <f>Raiz!$I$89</f>
        <v>8.3333333333333332E-3</v>
      </c>
      <c r="J17099" s="31">
        <f t="shared" ref="J17099" si="19242">ROUND(H17092*I17099,2)</f>
        <v>16.260000000000002</v>
      </c>
      <c r="K17099" s="30"/>
      <c r="L17099" s="30"/>
    </row>
    <row r="17100" spans="1:12" ht="18" customHeight="1" thickBot="1" x14ac:dyDescent="0.25">
      <c r="A17100" s="241">
        <f t="shared" ref="A17100:C17100" si="19243">A17099</f>
        <v>2</v>
      </c>
      <c r="B17100" s="241" t="str">
        <f t="shared" si="19243"/>
        <v>AUXILIAR DE ESCRITÓRIO</v>
      </c>
      <c r="C17100" s="241" t="str">
        <f t="shared" si="19243"/>
        <v>PONTA GROSSA</v>
      </c>
      <c r="D17100" s="317" t="str">
        <f>Raiz!$D$90</f>
        <v> Total do Módulo 4 - Custo de Reposição do Profissional Ausente</v>
      </c>
      <c r="E17100" s="317"/>
      <c r="F17100" s="317"/>
      <c r="G17100" s="317"/>
      <c r="H17100" s="317"/>
      <c r="I17100" s="317"/>
      <c r="J17100" s="21">
        <f t="shared" ref="J17100" si="19244">SUM(J17094:J17099)</f>
        <v>220.40901515151509</v>
      </c>
      <c r="K17100" s="30"/>
      <c r="L17100" s="30"/>
    </row>
    <row r="17101" spans="1:12" ht="11.25" customHeight="1" thickBot="1" x14ac:dyDescent="0.25">
      <c r="A17101" s="241">
        <f t="shared" ref="A17101:C17101" si="19245">A17100</f>
        <v>2</v>
      </c>
      <c r="B17101" s="241" t="str">
        <f t="shared" si="19245"/>
        <v>AUXILIAR DE ESCRITÓRIO</v>
      </c>
      <c r="C17101" s="241" t="str">
        <f t="shared" si="19245"/>
        <v>PONTA GROSSA</v>
      </c>
      <c r="D17101" s="4"/>
      <c r="E17101" s="4"/>
      <c r="F17101" s="4"/>
      <c r="G17101" s="4"/>
      <c r="H17101" s="4"/>
      <c r="I17101" s="4"/>
      <c r="J17101" s="4"/>
      <c r="K17101" s="30"/>
      <c r="L17101" s="30"/>
    </row>
    <row r="17102" spans="1:12" ht="18" customHeight="1" x14ac:dyDescent="0.2">
      <c r="A17102" s="241">
        <f t="shared" ref="A17102:C17102" si="19246">A17101</f>
        <v>2</v>
      </c>
      <c r="B17102" s="241" t="str">
        <f t="shared" si="19246"/>
        <v>AUXILIAR DE ESCRITÓRIO</v>
      </c>
      <c r="C17102" s="241" t="str">
        <f t="shared" si="19246"/>
        <v>PONTA GROSSA</v>
      </c>
      <c r="D17102" s="339" t="str">
        <f>Raiz!$D$92</f>
        <v>MÓDULO 5 - INSUMOS DIVERSOS</v>
      </c>
      <c r="E17102" s="340"/>
      <c r="F17102" s="340"/>
      <c r="G17102" s="340"/>
      <c r="H17102" s="340"/>
      <c r="I17102" s="341"/>
      <c r="J17102" s="2" t="str">
        <f>Raiz!$J$92</f>
        <v>Valor R$</v>
      </c>
      <c r="K17102" s="30"/>
      <c r="L17102" s="30"/>
    </row>
    <row r="17103" spans="1:12" ht="18" customHeight="1" x14ac:dyDescent="0.2">
      <c r="A17103" s="241">
        <f t="shared" ref="A17103:C17103" si="19247">A17102</f>
        <v>2</v>
      </c>
      <c r="B17103" s="241" t="str">
        <f t="shared" si="19247"/>
        <v>AUXILIAR DE ESCRITÓRIO</v>
      </c>
      <c r="C17103" s="241" t="str">
        <f t="shared" si="19247"/>
        <v>PONTA GROSSA</v>
      </c>
      <c r="D17103" s="52" t="str">
        <f>Raiz!$D$93</f>
        <v>A</v>
      </c>
      <c r="E17103" s="314" t="str">
        <f>Raiz!$E$93</f>
        <v>Uniformes</v>
      </c>
      <c r="F17103" s="314"/>
      <c r="G17103" s="314"/>
      <c r="H17103" s="314"/>
      <c r="I17103" s="314"/>
      <c r="J17103" s="19">
        <f>VLOOKUP(H17017,Base!$B$1283:$P$1334,J17022+1,FALSE)</f>
        <v>31.67</v>
      </c>
      <c r="K17103" s="127"/>
      <c r="L17103" s="127"/>
    </row>
    <row r="17104" spans="1:12" ht="18" customHeight="1" x14ac:dyDescent="0.2">
      <c r="A17104" s="241">
        <f t="shared" ref="A17104:C17104" si="19248">A17103</f>
        <v>2</v>
      </c>
      <c r="B17104" s="241" t="str">
        <f t="shared" si="19248"/>
        <v>AUXILIAR DE ESCRITÓRIO</v>
      </c>
      <c r="C17104" s="241" t="str">
        <f t="shared" si="19248"/>
        <v>PONTA GROSSA</v>
      </c>
      <c r="D17104" s="52" t="str">
        <f t="shared" ref="D17104:D17167" si="19249">IF(J17104=0,"","B")</f>
        <v/>
      </c>
      <c r="E17104" s="264" t="str">
        <f t="shared" ref="E17104:E17167" si="19250">IF(J17104=0,"","Diárias")</f>
        <v/>
      </c>
      <c r="F17104" s="320" t="str">
        <f t="shared" ref="F17104:F17167" si="19251">IF(J17104=0,"","Valor equivalente a 1 (uma) diária")</f>
        <v/>
      </c>
      <c r="G17104" s="322"/>
      <c r="H17104" s="322"/>
      <c r="I17104" s="327"/>
      <c r="J17104" s="19">
        <f>VLOOKUP(H17017,Base!$B$1226:$P$1277,J17022+1,FALSE)</f>
        <v>0</v>
      </c>
      <c r="K17104" s="127"/>
      <c r="L17104" s="127"/>
    </row>
    <row r="17105" spans="1:12" ht="18" customHeight="1" thickBot="1" x14ac:dyDescent="0.25">
      <c r="A17105" s="241">
        <f t="shared" ref="A17105:C17105" si="19252">A17104</f>
        <v>2</v>
      </c>
      <c r="B17105" s="241" t="str">
        <f t="shared" si="19252"/>
        <v>AUXILIAR DE ESCRITÓRIO</v>
      </c>
      <c r="C17105" s="241" t="str">
        <f t="shared" si="19252"/>
        <v>PONTA GROSSA</v>
      </c>
      <c r="D17105" s="317" t="str">
        <f>Raiz!$D$95</f>
        <v>Total do Módulo 5 - Insumos Diversos</v>
      </c>
      <c r="E17105" s="317"/>
      <c r="F17105" s="317"/>
      <c r="G17105" s="317"/>
      <c r="H17105" s="317"/>
      <c r="I17105" s="317"/>
      <c r="J17105" s="27">
        <f t="shared" ref="J17105" si="19253">SUM(J17103:J17104)</f>
        <v>31.67</v>
      </c>
      <c r="K17105" s="30"/>
      <c r="L17105" s="30"/>
    </row>
    <row r="17106" spans="1:12" ht="11.25" customHeight="1" thickBot="1" x14ac:dyDescent="0.25">
      <c r="A17106" s="241">
        <f t="shared" ref="A17106:C17106" si="19254">A17105</f>
        <v>2</v>
      </c>
      <c r="B17106" s="241" t="str">
        <f t="shared" si="19254"/>
        <v>AUXILIAR DE ESCRITÓRIO</v>
      </c>
      <c r="C17106" s="241" t="str">
        <f t="shared" si="19254"/>
        <v>PONTA GROSSA</v>
      </c>
      <c r="D17106" s="4"/>
      <c r="E17106" s="4"/>
      <c r="F17106" s="4"/>
      <c r="G17106" s="4"/>
      <c r="H17106" s="4"/>
      <c r="I17106" s="4"/>
      <c r="J17106" s="4"/>
      <c r="K17106" s="30"/>
      <c r="L17106" s="30"/>
    </row>
    <row r="17107" spans="1:12" ht="18" customHeight="1" x14ac:dyDescent="0.2">
      <c r="A17107" s="241">
        <f t="shared" ref="A17107:C17107" si="19255">A17106</f>
        <v>2</v>
      </c>
      <c r="B17107" s="241" t="str">
        <f t="shared" si="19255"/>
        <v>AUXILIAR DE ESCRITÓRIO</v>
      </c>
      <c r="C17107" s="241" t="str">
        <f t="shared" si="19255"/>
        <v>PONTA GROSSA</v>
      </c>
      <c r="D17107" s="326" t="str">
        <f>Raiz!$D$97</f>
        <v>6 - CUSTOS INDIRETOS, TRIBUTOS E LUCRO</v>
      </c>
      <c r="E17107" s="326"/>
      <c r="F17107" s="326"/>
      <c r="G17107" s="326"/>
      <c r="H17107" s="326"/>
      <c r="I17107" s="1" t="str">
        <f>Raiz!$I$97</f>
        <v>%</v>
      </c>
      <c r="J17107" s="2" t="str">
        <f>Raiz!$J$97</f>
        <v>Valor R$</v>
      </c>
      <c r="K17107" s="30"/>
      <c r="L17107" s="30"/>
    </row>
    <row r="17108" spans="1:12" ht="18" customHeight="1" x14ac:dyDescent="0.2">
      <c r="A17108" s="241">
        <f t="shared" ref="A17108:C17108" si="19256">A17107</f>
        <v>2</v>
      </c>
      <c r="B17108" s="241" t="str">
        <f t="shared" si="19256"/>
        <v>AUXILIAR DE ESCRITÓRIO</v>
      </c>
      <c r="C17108" s="241" t="str">
        <f t="shared" si="19256"/>
        <v>PONTA GROSSA</v>
      </c>
      <c r="D17108" s="52" t="str">
        <f>Raiz!$D$98</f>
        <v>A</v>
      </c>
      <c r="E17108" s="323" t="str">
        <f>Raiz!$E$98</f>
        <v>Custos Indiretos (despesas administrativas e operacionais)</v>
      </c>
      <c r="F17108" s="323"/>
      <c r="G17108" s="323"/>
      <c r="H17108" s="323"/>
      <c r="I17108" s="20">
        <f>VLOOKUP(H17017,Base!$B$1340:$P$1391,J17022+1,FALSE)</f>
        <v>0.05</v>
      </c>
      <c r="J17108" s="19">
        <f t="shared" ref="J17108" si="19257">ROUND(J17130*I17108,2)</f>
        <v>133.62</v>
      </c>
      <c r="K17108" s="30"/>
      <c r="L17108" s="30"/>
    </row>
    <row r="17109" spans="1:12" ht="18" customHeight="1" x14ac:dyDescent="0.2">
      <c r="A17109" s="241">
        <f t="shared" ref="A17109:C17109" si="19258">A17108</f>
        <v>2</v>
      </c>
      <c r="B17109" s="241" t="str">
        <f t="shared" si="19258"/>
        <v>AUXILIAR DE ESCRITÓRIO</v>
      </c>
      <c r="C17109" s="241" t="str">
        <f t="shared" si="19258"/>
        <v>PONTA GROSSA</v>
      </c>
      <c r="D17109" s="18" t="str">
        <f>Raiz!$D$99</f>
        <v>B</v>
      </c>
      <c r="E17109" s="323" t="str">
        <f>Raiz!$E$99</f>
        <v>Lucro</v>
      </c>
      <c r="F17109" s="323"/>
      <c r="G17109" s="323"/>
      <c r="H17109" s="323"/>
      <c r="I17109" s="20">
        <f>VLOOKUP(H17017,Base!$B$1397:$P$1448,J17022+1,FALSE)</f>
        <v>1.47E-2</v>
      </c>
      <c r="J17109" s="19">
        <f t="shared" ref="J17109" si="19259">ROUND(J17132*I17109,2)</f>
        <v>41.25</v>
      </c>
      <c r="K17109" s="30"/>
      <c r="L17109" s="30"/>
    </row>
    <row r="17110" spans="1:12" ht="18" customHeight="1" x14ac:dyDescent="0.2">
      <c r="A17110" s="241">
        <f t="shared" ref="A17110:C17110" si="19260">A17109</f>
        <v>2</v>
      </c>
      <c r="B17110" s="241" t="str">
        <f t="shared" si="19260"/>
        <v>AUXILIAR DE ESCRITÓRIO</v>
      </c>
      <c r="C17110" s="241" t="str">
        <f t="shared" si="19260"/>
        <v>PONTA GROSSA</v>
      </c>
      <c r="D17110" s="324" t="str">
        <f>Raiz!$D$100</f>
        <v>Subtotal</v>
      </c>
      <c r="E17110" s="324"/>
      <c r="F17110" s="324"/>
      <c r="G17110" s="324"/>
      <c r="H17110" s="324"/>
      <c r="I17110" s="32">
        <f t="shared" ref="I17110:J17110" si="19261">SUM(I17108:I17109)</f>
        <v>6.4700000000000008E-2</v>
      </c>
      <c r="J17110" s="33">
        <f t="shared" si="19261"/>
        <v>174.87</v>
      </c>
      <c r="K17110" s="30"/>
      <c r="L17110" s="30"/>
    </row>
    <row r="17111" spans="1:12" ht="18" customHeight="1" x14ac:dyDescent="0.2">
      <c r="A17111" s="241">
        <f t="shared" ref="A17111:C17111" si="19262">A17110</f>
        <v>2</v>
      </c>
      <c r="B17111" s="241" t="str">
        <f t="shared" si="19262"/>
        <v>AUXILIAR DE ESCRITÓRIO</v>
      </c>
      <c r="C17111" s="241" t="str">
        <f t="shared" si="19262"/>
        <v>PONTA GROSSA</v>
      </c>
      <c r="D17111" s="52" t="str">
        <f>Raiz!$D$101</f>
        <v>C</v>
      </c>
      <c r="E17111" s="323" t="str">
        <f>Raiz!$E$101</f>
        <v>Tributos</v>
      </c>
      <c r="F17111" s="325"/>
      <c r="G17111" s="325"/>
      <c r="H17111" s="325"/>
      <c r="I17111" s="32">
        <f t="shared" ref="I17111:J17111" si="19263">SUM(I17112:I17114)</f>
        <v>0.1125</v>
      </c>
      <c r="J17111" s="33">
        <f t="shared" si="19263"/>
        <v>360.94</v>
      </c>
      <c r="K17111" s="30"/>
      <c r="L17111" s="30"/>
    </row>
    <row r="17112" spans="1:12" ht="18" customHeight="1" x14ac:dyDescent="0.2">
      <c r="A17112" s="241">
        <f t="shared" ref="A17112:C17112" si="19264">A17111</f>
        <v>2</v>
      </c>
      <c r="B17112" s="241" t="str">
        <f t="shared" si="19264"/>
        <v>AUXILIAR DE ESCRITÓRIO</v>
      </c>
      <c r="C17112" s="241" t="str">
        <f t="shared" si="19264"/>
        <v>PONTA GROSSA</v>
      </c>
      <c r="D17112" s="328" t="str">
        <f>Raiz!$D$102</f>
        <v>C.1</v>
      </c>
      <c r="E17112" s="330" t="str">
        <f>Raiz!$E$102</f>
        <v>Tributos Federais</v>
      </c>
      <c r="F17112" s="332" t="str">
        <f>Raiz!$F$102</f>
        <v>PIS</v>
      </c>
      <c r="G17112" s="333"/>
      <c r="H17112" s="334"/>
      <c r="I17112" s="43">
        <f>Raiz!$I$102</f>
        <v>1.6500000000000001E-2</v>
      </c>
      <c r="J17112" s="19">
        <f t="shared" ref="J17112" si="19265">ROUND(I17112*J17121,2)</f>
        <v>52.94</v>
      </c>
      <c r="K17112" s="30"/>
      <c r="L17112" s="30"/>
    </row>
    <row r="17113" spans="1:12" ht="18" customHeight="1" x14ac:dyDescent="0.2">
      <c r="A17113" s="241">
        <f t="shared" ref="A17113:C17113" si="19266">A17112</f>
        <v>2</v>
      </c>
      <c r="B17113" s="241" t="str">
        <f t="shared" si="19266"/>
        <v>AUXILIAR DE ESCRITÓRIO</v>
      </c>
      <c r="C17113" s="241" t="str">
        <f t="shared" si="19266"/>
        <v>PONTA GROSSA</v>
      </c>
      <c r="D17113" s="329"/>
      <c r="E17113" s="331"/>
      <c r="F17113" s="331" t="str">
        <f>Raiz!$F$103</f>
        <v>COFINS</v>
      </c>
      <c r="G17113" s="335"/>
      <c r="H17113" s="336"/>
      <c r="I17113" s="20">
        <f>Raiz!$I$103</f>
        <v>7.5999999999999998E-2</v>
      </c>
      <c r="J17113" s="19">
        <f t="shared" ref="J17113" si="19267">ROUND(I17113*J17121,2)</f>
        <v>243.83</v>
      </c>
    </row>
    <row r="17114" spans="1:12" ht="18" customHeight="1" x14ac:dyDescent="0.2">
      <c r="A17114" s="241">
        <f t="shared" ref="A17114:C17114" si="19268">A17113</f>
        <v>2</v>
      </c>
      <c r="B17114" s="241" t="str">
        <f t="shared" si="19268"/>
        <v>AUXILIAR DE ESCRITÓRIO</v>
      </c>
      <c r="C17114" s="241" t="str">
        <f t="shared" si="19268"/>
        <v>PONTA GROSSA</v>
      </c>
      <c r="D17114" s="18" t="str">
        <f>Raiz!$D$104</f>
        <v>C.2</v>
      </c>
      <c r="E17114" s="263" t="str">
        <f>Raiz!$E$104</f>
        <v>Tributos Municipais</v>
      </c>
      <c r="F17114" s="320" t="str">
        <f>Raiz!$F$104</f>
        <v>ISS</v>
      </c>
      <c r="G17114" s="322"/>
      <c r="H17114" s="321"/>
      <c r="I17114" s="20">
        <f>VLOOKUP(H17017,Base!$B$29:$D$80,3,FALSE)</f>
        <v>0.02</v>
      </c>
      <c r="J17114" s="19">
        <f t="shared" ref="J17114" si="19269">ROUND(I17114*J17121,2)</f>
        <v>64.17</v>
      </c>
    </row>
    <row r="17115" spans="1:12" ht="18" customHeight="1" thickBot="1" x14ac:dyDescent="0.25">
      <c r="A17115" s="241">
        <f t="shared" ref="A17115:C17115" si="19270">A17114</f>
        <v>2</v>
      </c>
      <c r="B17115" s="241" t="str">
        <f t="shared" si="19270"/>
        <v>AUXILIAR DE ESCRITÓRIO</v>
      </c>
      <c r="C17115" s="241" t="str">
        <f t="shared" si="19270"/>
        <v>PONTA GROSSA</v>
      </c>
      <c r="D17115" s="319" t="str">
        <f>Raiz!$D$105</f>
        <v>Total do Módulo 6 - Custos Indiretos, Lucro e Tributos</v>
      </c>
      <c r="E17115" s="319"/>
      <c r="F17115" s="319"/>
      <c r="G17115" s="319"/>
      <c r="H17115" s="319"/>
      <c r="I17115" s="24">
        <f t="shared" ref="I17115:J17115" si="19271">I17110+I17111</f>
        <v>0.17720000000000002</v>
      </c>
      <c r="J17115" s="21">
        <f t="shared" si="19271"/>
        <v>535.80999999999995</v>
      </c>
    </row>
    <row r="17116" spans="1:12" ht="11.25" customHeight="1" thickBot="1" x14ac:dyDescent="0.25">
      <c r="A17116" s="241">
        <f t="shared" ref="A17116:C17116" si="19272">A17115</f>
        <v>2</v>
      </c>
      <c r="B17116" s="241" t="str">
        <f t="shared" si="19272"/>
        <v>AUXILIAR DE ESCRITÓRIO</v>
      </c>
      <c r="C17116" s="241" t="str">
        <f t="shared" si="19272"/>
        <v>PONTA GROSSA</v>
      </c>
      <c r="D17116" s="4"/>
      <c r="E17116" s="4"/>
      <c r="F17116" s="4"/>
      <c r="G17116" s="4"/>
      <c r="H17116" s="4"/>
      <c r="I17116" s="4"/>
      <c r="J17116" s="4"/>
    </row>
    <row r="17117" spans="1:12" ht="18" customHeight="1" x14ac:dyDescent="0.2">
      <c r="A17117" s="241">
        <f t="shared" ref="A17117:C17117" si="19273">A17116</f>
        <v>2</v>
      </c>
      <c r="B17117" s="241" t="str">
        <f t="shared" si="19273"/>
        <v>AUXILIAR DE ESCRITÓRIO</v>
      </c>
      <c r="C17117" s="241" t="str">
        <f t="shared" si="19273"/>
        <v>PONTA GROSSA</v>
      </c>
      <c r="D17117" s="339" t="str">
        <f>Raiz!$D$107</f>
        <v>TRIBUTOS (percentual incidente sobre o Valor total por empregado)</v>
      </c>
      <c r="E17117" s="340"/>
      <c r="F17117" s="340"/>
      <c r="G17117" s="340"/>
      <c r="H17117" s="340"/>
      <c r="I17117" s="340"/>
      <c r="J17117" s="341"/>
    </row>
    <row r="17118" spans="1:12" ht="18" customHeight="1" x14ac:dyDescent="0.2">
      <c r="A17118" s="241">
        <f t="shared" ref="A17118:C17118" si="19274">A17117</f>
        <v>2</v>
      </c>
      <c r="B17118" s="241" t="str">
        <f t="shared" si="19274"/>
        <v>AUXILIAR DE ESCRITÓRIO</v>
      </c>
      <c r="C17118" s="241" t="str">
        <f t="shared" si="19274"/>
        <v>PONTA GROSSA</v>
      </c>
      <c r="D17118" s="52" t="str">
        <f>Raiz!$D$108</f>
        <v>A</v>
      </c>
      <c r="E17118" s="314" t="str">
        <f>Raiz!$E$108</f>
        <v>Percentual total dos Tributos / 100</v>
      </c>
      <c r="F17118" s="314"/>
      <c r="G17118" s="314"/>
      <c r="H17118" s="314"/>
      <c r="I17118" s="314"/>
      <c r="J17118" s="34">
        <f t="shared" ref="J17118" si="19275">I17111</f>
        <v>0.1125</v>
      </c>
    </row>
    <row r="17119" spans="1:12" ht="18" customHeight="1" x14ac:dyDescent="0.2">
      <c r="A17119" s="241">
        <f t="shared" ref="A17119:C17119" si="19276">A17118</f>
        <v>2</v>
      </c>
      <c r="B17119" s="241" t="str">
        <f t="shared" si="19276"/>
        <v>AUXILIAR DE ESCRITÓRIO</v>
      </c>
      <c r="C17119" s="241" t="str">
        <f t="shared" si="19276"/>
        <v>PONTA GROSSA</v>
      </c>
      <c r="D17119" s="52" t="str">
        <f>Raiz!$D$109</f>
        <v>B</v>
      </c>
      <c r="E17119" s="314" t="str">
        <f>Raiz!$E$109</f>
        <v>1 - A</v>
      </c>
      <c r="F17119" s="314"/>
      <c r="G17119" s="314"/>
      <c r="H17119" s="314"/>
      <c r="I17119" s="314"/>
      <c r="J17119" s="34">
        <f t="shared" ref="J17119:J17182" si="19277">1-J17118</f>
        <v>0.88749999999999996</v>
      </c>
    </row>
    <row r="17120" spans="1:12" ht="18" customHeight="1" x14ac:dyDescent="0.2">
      <c r="A17120" s="241">
        <f t="shared" ref="A17120:C17120" si="19278">A17119</f>
        <v>2</v>
      </c>
      <c r="B17120" s="241" t="str">
        <f t="shared" si="19278"/>
        <v>AUXILIAR DE ESCRITÓRIO</v>
      </c>
      <c r="C17120" s="241" t="str">
        <f t="shared" si="19278"/>
        <v>PONTA GROSSA</v>
      </c>
      <c r="D17120" s="52" t="str">
        <f>Raiz!$D$110</f>
        <v>C</v>
      </c>
      <c r="E17120" s="314" t="str">
        <f>Raiz!$E$110</f>
        <v>Custo antes da incidência dos tributos</v>
      </c>
      <c r="F17120" s="314"/>
      <c r="G17120" s="314"/>
      <c r="H17120" s="314"/>
      <c r="I17120" s="314"/>
      <c r="J17120" s="19">
        <f t="shared" ref="J17120" si="19279">J17134</f>
        <v>2847.3471969696971</v>
      </c>
    </row>
    <row r="17121" spans="1:13" ht="18" customHeight="1" x14ac:dyDescent="0.2">
      <c r="A17121" s="241">
        <f t="shared" ref="A17121:C17121" si="19280">A17120</f>
        <v>2</v>
      </c>
      <c r="B17121" s="241" t="str">
        <f t="shared" si="19280"/>
        <v>AUXILIAR DE ESCRITÓRIO</v>
      </c>
      <c r="C17121" s="241" t="str">
        <f t="shared" si="19280"/>
        <v>PONTA GROSSA</v>
      </c>
      <c r="D17121" s="52" t="str">
        <f>Raiz!$D$111</f>
        <v>D</v>
      </c>
      <c r="E17121" s="314" t="str">
        <f>Raiz!$E$111</f>
        <v>PREÇO DO POSTO/MÊS (C / B)</v>
      </c>
      <c r="F17121" s="314"/>
      <c r="G17121" s="314"/>
      <c r="H17121" s="314"/>
      <c r="I17121" s="314"/>
      <c r="J17121" s="19">
        <f t="shared" ref="J17121" si="19281">ROUND(J17120/J17119,2)</f>
        <v>3208.28</v>
      </c>
    </row>
    <row r="17122" spans="1:13" ht="18" customHeight="1" thickBot="1" x14ac:dyDescent="0.25">
      <c r="A17122" s="241">
        <f t="shared" ref="A17122:C17122" si="19282">A17121</f>
        <v>2</v>
      </c>
      <c r="B17122" s="241" t="str">
        <f t="shared" si="19282"/>
        <v>AUXILIAR DE ESCRITÓRIO</v>
      </c>
      <c r="C17122" s="241" t="str">
        <f t="shared" si="19282"/>
        <v>PONTA GROSSA</v>
      </c>
      <c r="D17122" s="317" t="str">
        <f>Raiz!$D$112</f>
        <v>Total dos Tributos = (D – C)</v>
      </c>
      <c r="E17122" s="317"/>
      <c r="F17122" s="317"/>
      <c r="G17122" s="317"/>
      <c r="H17122" s="317"/>
      <c r="I17122" s="317"/>
      <c r="J17122" s="35">
        <f t="shared" ref="J17122" si="19283">J17121-J17120</f>
        <v>360.93280303030315</v>
      </c>
    </row>
    <row r="17123" spans="1:13" ht="11.25" customHeight="1" thickBot="1" x14ac:dyDescent="0.25">
      <c r="A17123" s="241">
        <f t="shared" ref="A17123:C17123" si="19284">A17122</f>
        <v>2</v>
      </c>
      <c r="B17123" s="241" t="str">
        <f t="shared" si="19284"/>
        <v>AUXILIAR DE ESCRITÓRIO</v>
      </c>
      <c r="C17123" s="241" t="str">
        <f t="shared" si="19284"/>
        <v>PONTA GROSSA</v>
      </c>
      <c r="D17123" s="4"/>
      <c r="E17123" s="4"/>
      <c r="F17123" s="4"/>
      <c r="G17123" s="4"/>
      <c r="H17123" s="4"/>
      <c r="I17123" s="4"/>
      <c r="J17123" s="4"/>
    </row>
    <row r="17124" spans="1:13" ht="18" customHeight="1" x14ac:dyDescent="0.2">
      <c r="A17124" s="241">
        <f t="shared" ref="A17124:C17124" si="19285">A17123</f>
        <v>2</v>
      </c>
      <c r="B17124" s="241" t="str">
        <f t="shared" si="19285"/>
        <v>AUXILIAR DE ESCRITÓRIO</v>
      </c>
      <c r="C17124" s="241" t="str">
        <f t="shared" si="19285"/>
        <v>PONTA GROSSA</v>
      </c>
      <c r="D17124" s="318" t="str">
        <f>Raiz!$D$114</f>
        <v>2 - QUADRO-RESUMO DO CUSTO POR EMPREGADO</v>
      </c>
      <c r="E17124" s="318"/>
      <c r="F17124" s="318"/>
      <c r="G17124" s="318"/>
      <c r="H17124" s="318"/>
      <c r="I17124" s="318"/>
      <c r="J17124" s="3" t="str">
        <f>Raiz!$J$114</f>
        <v>Valor R$</v>
      </c>
    </row>
    <row r="17125" spans="1:13" ht="18" customHeight="1" x14ac:dyDescent="0.2">
      <c r="A17125" s="241">
        <f t="shared" ref="A17125:C17125" si="19286">A17124</f>
        <v>2</v>
      </c>
      <c r="B17125" s="241" t="str">
        <f t="shared" si="19286"/>
        <v>AUXILIAR DE ESCRITÓRIO</v>
      </c>
      <c r="C17125" s="241" t="str">
        <f t="shared" si="19286"/>
        <v>PONTA GROSSA</v>
      </c>
      <c r="D17125" s="52" t="str">
        <f>Raiz!$D$115</f>
        <v>A</v>
      </c>
      <c r="E17125" s="314" t="str">
        <f>Raiz!$E$115</f>
        <v>Módulo 1 - Composição da Remuneração</v>
      </c>
      <c r="F17125" s="314"/>
      <c r="G17125" s="314"/>
      <c r="H17125" s="314"/>
      <c r="I17125" s="314"/>
      <c r="J17125" s="19">
        <f t="shared" ref="J17125" si="19287">J17045</f>
        <v>1181.8181818181818</v>
      </c>
    </row>
    <row r="17126" spans="1:13" ht="18" customHeight="1" x14ac:dyDescent="0.2">
      <c r="A17126" s="241">
        <f t="shared" ref="A17126:C17126" si="19288">A17125</f>
        <v>2</v>
      </c>
      <c r="B17126" s="241" t="str">
        <f t="shared" si="19288"/>
        <v>AUXILIAR DE ESCRITÓRIO</v>
      </c>
      <c r="C17126" s="241" t="str">
        <f t="shared" si="19288"/>
        <v>PONTA GROSSA</v>
      </c>
      <c r="D17126" s="52" t="str">
        <f>Raiz!$D$116</f>
        <v>B</v>
      </c>
      <c r="E17126" s="314" t="str">
        <f>Raiz!$E$116</f>
        <v>Módulo 2 - Encargos e Benefícios Anuais, Mensais e Diários</v>
      </c>
      <c r="F17126" s="314"/>
      <c r="G17126" s="314"/>
      <c r="H17126" s="314"/>
      <c r="I17126" s="314"/>
      <c r="J17126" s="19">
        <f t="shared" ref="J17126" si="19289">J17078</f>
        <v>1169.26</v>
      </c>
    </row>
    <row r="17127" spans="1:13" ht="18" customHeight="1" x14ac:dyDescent="0.2">
      <c r="A17127" s="241">
        <f t="shared" ref="A17127:C17127" si="19290">A17126</f>
        <v>2</v>
      </c>
      <c r="B17127" s="241" t="str">
        <f t="shared" si="19290"/>
        <v>AUXILIAR DE ESCRITÓRIO</v>
      </c>
      <c r="C17127" s="241" t="str">
        <f t="shared" si="19290"/>
        <v>PONTA GROSSA</v>
      </c>
      <c r="D17127" s="52" t="str">
        <f>Raiz!$D$117</f>
        <v>C</v>
      </c>
      <c r="E17127" s="314" t="str">
        <f>Raiz!$E$117</f>
        <v>Módulo 3 - Provisão para Rescisão</v>
      </c>
      <c r="F17127" s="314"/>
      <c r="G17127" s="314"/>
      <c r="H17127" s="314"/>
      <c r="I17127" s="314"/>
      <c r="J17127" s="19">
        <f t="shared" ref="J17127" si="19291">J17087</f>
        <v>69.319999999999993</v>
      </c>
    </row>
    <row r="17128" spans="1:13" ht="18" customHeight="1" x14ac:dyDescent="0.2">
      <c r="A17128" s="241">
        <f t="shared" ref="A17128:C17128" si="19292">A17127</f>
        <v>2</v>
      </c>
      <c r="B17128" s="241" t="str">
        <f t="shared" si="19292"/>
        <v>AUXILIAR DE ESCRITÓRIO</v>
      </c>
      <c r="C17128" s="241" t="str">
        <f t="shared" si="19292"/>
        <v>PONTA GROSSA</v>
      </c>
      <c r="D17128" s="52" t="str">
        <f>Raiz!$D$118</f>
        <v>D</v>
      </c>
      <c r="E17128" s="314" t="str">
        <f>Raiz!$E$118</f>
        <v>Módulo 4 - Custo de Reposição do Profissional Ausente</v>
      </c>
      <c r="F17128" s="314"/>
      <c r="G17128" s="314"/>
      <c r="H17128" s="314"/>
      <c r="I17128" s="314"/>
      <c r="J17128" s="19">
        <f t="shared" ref="J17128" si="19293">J17100</f>
        <v>220.40901515151509</v>
      </c>
    </row>
    <row r="17129" spans="1:13" ht="18" customHeight="1" x14ac:dyDescent="0.2">
      <c r="A17129" s="241">
        <f t="shared" ref="A17129:C17129" si="19294">A17128</f>
        <v>2</v>
      </c>
      <c r="B17129" s="241" t="str">
        <f t="shared" si="19294"/>
        <v>AUXILIAR DE ESCRITÓRIO</v>
      </c>
      <c r="C17129" s="241" t="str">
        <f t="shared" si="19294"/>
        <v>PONTA GROSSA</v>
      </c>
      <c r="D17129" s="52" t="str">
        <f>Raiz!$D$119</f>
        <v>E</v>
      </c>
      <c r="E17129" s="314" t="str">
        <f>Raiz!$E$119</f>
        <v>Módulo 5 - Insumos Diversos</v>
      </c>
      <c r="F17129" s="314"/>
      <c r="G17129" s="314"/>
      <c r="H17129" s="314"/>
      <c r="I17129" s="314"/>
      <c r="J17129" s="19">
        <f t="shared" ref="J17129" si="19295">J17105</f>
        <v>31.67</v>
      </c>
    </row>
    <row r="17130" spans="1:13" ht="18" customHeight="1" x14ac:dyDescent="0.2">
      <c r="A17130" s="241">
        <f t="shared" ref="A17130:C17130" si="19296">A17129</f>
        <v>2</v>
      </c>
      <c r="B17130" s="241" t="str">
        <f t="shared" si="19296"/>
        <v>AUXILIAR DE ESCRITÓRIO</v>
      </c>
      <c r="C17130" s="241" t="str">
        <f t="shared" si="19296"/>
        <v>PONTA GROSSA</v>
      </c>
      <c r="D17130" s="315" t="str">
        <f>Raiz!$D$120</f>
        <v>Subtotal (A + B + C+ D + E)</v>
      </c>
      <c r="E17130" s="315"/>
      <c r="F17130" s="315"/>
      <c r="G17130" s="315"/>
      <c r="H17130" s="315"/>
      <c r="I17130" s="315"/>
      <c r="J17130" s="33">
        <f t="shared" ref="J17130" si="19297">SUM(J17125:J17129)</f>
        <v>2672.4771969696972</v>
      </c>
    </row>
    <row r="17131" spans="1:13" ht="18" customHeight="1" x14ac:dyDescent="0.2">
      <c r="A17131" s="241">
        <f t="shared" ref="A17131:C17131" si="19298">A17130</f>
        <v>2</v>
      </c>
      <c r="B17131" s="241" t="str">
        <f t="shared" si="19298"/>
        <v>AUXILIAR DE ESCRITÓRIO</v>
      </c>
      <c r="C17131" s="241" t="str">
        <f t="shared" si="19298"/>
        <v>PONTA GROSSA</v>
      </c>
      <c r="D17131" s="52" t="str">
        <f>Raiz!$D$121</f>
        <v>F</v>
      </c>
      <c r="E17131" s="314" t="str">
        <f>Raiz!$E$121</f>
        <v>Módulo 6-A - Custos Indiretos (despesas administrativas e operacionais)</v>
      </c>
      <c r="F17131" s="314"/>
      <c r="G17131" s="314"/>
      <c r="H17131" s="314"/>
      <c r="I17131" s="314"/>
      <c r="J17131" s="19">
        <f t="shared" ref="J17131" si="19299">J17108</f>
        <v>133.62</v>
      </c>
    </row>
    <row r="17132" spans="1:13" ht="18" customHeight="1" x14ac:dyDescent="0.2">
      <c r="A17132" s="241">
        <f t="shared" ref="A17132:C17132" si="19300">A17131</f>
        <v>2</v>
      </c>
      <c r="B17132" s="241" t="str">
        <f t="shared" si="19300"/>
        <v>AUXILIAR DE ESCRITÓRIO</v>
      </c>
      <c r="C17132" s="241" t="str">
        <f t="shared" si="19300"/>
        <v>PONTA GROSSA</v>
      </c>
      <c r="D17132" s="315" t="str">
        <f>Raiz!$D$122</f>
        <v>Subtotal (antes da incidência dos lucros)</v>
      </c>
      <c r="E17132" s="315"/>
      <c r="F17132" s="315"/>
      <c r="G17132" s="315"/>
      <c r="H17132" s="315"/>
      <c r="I17132" s="315"/>
      <c r="J17132" s="36">
        <f t="shared" ref="J17132" si="19301">J17130+J17131</f>
        <v>2806.0971969696971</v>
      </c>
    </row>
    <row r="17133" spans="1:13" ht="18" customHeight="1" x14ac:dyDescent="0.2">
      <c r="A17133" s="241">
        <f t="shared" ref="A17133:C17133" si="19302">A17132</f>
        <v>2</v>
      </c>
      <c r="B17133" s="241" t="str">
        <f t="shared" si="19302"/>
        <v>AUXILIAR DE ESCRITÓRIO</v>
      </c>
      <c r="C17133" s="241" t="str">
        <f t="shared" si="19302"/>
        <v>PONTA GROSSA</v>
      </c>
      <c r="D17133" s="52" t="str">
        <f>Raiz!$D$123</f>
        <v>G</v>
      </c>
      <c r="E17133" s="314" t="str">
        <f>Raiz!$E$123</f>
        <v>Módulo 6-B - Lucro</v>
      </c>
      <c r="F17133" s="314"/>
      <c r="G17133" s="314"/>
      <c r="H17133" s="314"/>
      <c r="I17133" s="314"/>
      <c r="J17133" s="36">
        <f t="shared" ref="J17133" si="19303">J17109</f>
        <v>41.25</v>
      </c>
    </row>
    <row r="17134" spans="1:13" ht="18" customHeight="1" x14ac:dyDescent="0.2">
      <c r="A17134" s="241">
        <f t="shared" ref="A17134:C17134" si="19304">A17133</f>
        <v>2</v>
      </c>
      <c r="B17134" s="241" t="str">
        <f t="shared" si="19304"/>
        <v>AUXILIAR DE ESCRITÓRIO</v>
      </c>
      <c r="C17134" s="241" t="str">
        <f t="shared" si="19304"/>
        <v>PONTA GROSSA</v>
      </c>
      <c r="D17134" s="315" t="str">
        <f>Raiz!$D$124</f>
        <v>Subtotal (antes da incidência dos tributos)</v>
      </c>
      <c r="E17134" s="315"/>
      <c r="F17134" s="315"/>
      <c r="G17134" s="315"/>
      <c r="H17134" s="315"/>
      <c r="I17134" s="315"/>
      <c r="J17134" s="36">
        <f t="shared" ref="J17134" si="19305">J17132+J17133</f>
        <v>2847.3471969696971</v>
      </c>
    </row>
    <row r="17135" spans="1:13" ht="18" customHeight="1" x14ac:dyDescent="0.2">
      <c r="A17135" s="241">
        <f t="shared" ref="A17135:C17135" si="19306">A17134</f>
        <v>2</v>
      </c>
      <c r="B17135" s="241" t="str">
        <f t="shared" si="19306"/>
        <v>AUXILIAR DE ESCRITÓRIO</v>
      </c>
      <c r="C17135" s="241" t="str">
        <f t="shared" si="19306"/>
        <v>PONTA GROSSA</v>
      </c>
      <c r="D17135" s="52" t="str">
        <f>Raiz!$D$125</f>
        <v>H</v>
      </c>
      <c r="E17135" s="314" t="str">
        <f>Raiz!$E$125</f>
        <v>Módulo 6-C - Tributos</v>
      </c>
      <c r="F17135" s="314"/>
      <c r="G17135" s="314"/>
      <c r="H17135" s="314"/>
      <c r="I17135" s="314"/>
      <c r="J17135" s="36">
        <f t="shared" ref="J17135" si="19307">J17111</f>
        <v>360.94</v>
      </c>
    </row>
    <row r="17136" spans="1:13" ht="18" customHeight="1" thickBot="1" x14ac:dyDescent="0.25">
      <c r="A17136" s="241">
        <f t="shared" ref="A17136:C17136" si="19308">A17135</f>
        <v>2</v>
      </c>
      <c r="B17136" s="241" t="str">
        <f t="shared" si="19308"/>
        <v>AUXILIAR DE ESCRITÓRIO</v>
      </c>
      <c r="C17136" s="241" t="str">
        <f t="shared" si="19308"/>
        <v>PONTA GROSSA</v>
      </c>
      <c r="D17136" s="393" t="str">
        <f>Raiz!$D$126</f>
        <v>Valor Total por Empregado / Mês</v>
      </c>
      <c r="E17136" s="394"/>
      <c r="F17136" s="395"/>
      <c r="G17136" s="393" t="str">
        <f t="shared" ref="G17136" si="19309">CONCATENATE(G17022," - ",H17017)</f>
        <v>AUXILIAR DE ESCRITÓRIO - PONTA GROSSA</v>
      </c>
      <c r="H17136" s="394"/>
      <c r="I17136" s="395"/>
      <c r="J17136" s="47">
        <f t="shared" ref="J17136" si="19310">ROUND(SUM(J17134:J17135),2)</f>
        <v>3208.29</v>
      </c>
      <c r="M17136" s="129"/>
    </row>
    <row r="17137" spans="1:16" ht="7.5" customHeight="1" thickBot="1" x14ac:dyDescent="0.25">
      <c r="A17137" s="241">
        <f t="shared" ref="A17137:C17137" si="19311">A17136</f>
        <v>2</v>
      </c>
      <c r="B17137" s="241" t="str">
        <f t="shared" si="19311"/>
        <v>AUXILIAR DE ESCRITÓRIO</v>
      </c>
      <c r="C17137" s="241" t="str">
        <f t="shared" si="19311"/>
        <v>PONTA GROSSA</v>
      </c>
      <c r="M17137" s="129"/>
    </row>
    <row r="17138" spans="1:16" ht="36" customHeight="1" thickBot="1" x14ac:dyDescent="0.25">
      <c r="A17138" s="241">
        <f t="shared" ref="A17138" si="19312">J17138</f>
        <v>2</v>
      </c>
      <c r="B17138" s="241" t="str">
        <f t="shared" ref="B17138" si="19313">G17148</f>
        <v>CARREGADOR</v>
      </c>
      <c r="C17138" s="241" t="str">
        <f t="shared" ref="C17138" si="19314">H17143</f>
        <v>PONTA GROSSA</v>
      </c>
      <c r="D17138" s="311" t="str">
        <f>Raiz!$D$2</f>
        <v>PLANILHA DE CUSTOS E FORMAÇÃO DE PREÇOS</v>
      </c>
      <c r="E17138" s="312"/>
      <c r="F17138" s="312"/>
      <c r="G17138" s="312"/>
      <c r="H17138" s="313"/>
      <c r="I17138" s="66" t="str">
        <f>Raiz!$I$2</f>
        <v>GRUPO</v>
      </c>
      <c r="J17138" s="59">
        <f>VLOOKUP(H17143,Base!$B$29:$C$80,2,FALSE)</f>
        <v>2</v>
      </c>
      <c r="K17138" s="127"/>
      <c r="L17138" s="239" t="s">
        <v>320</v>
      </c>
      <c r="M17138" s="240">
        <f t="shared" ref="M17138" si="19315">M17012+1</f>
        <v>137</v>
      </c>
    </row>
    <row r="17139" spans="1:16" s="4" customFormat="1" ht="18" customHeight="1" x14ac:dyDescent="0.2">
      <c r="A17139" s="241">
        <f t="shared" ref="A17139:A17202" si="19316">A17138</f>
        <v>2</v>
      </c>
      <c r="B17139" s="241" t="str">
        <f t="shared" ref="B17139:B17202" si="19317">B17138</f>
        <v>CARREGADOR</v>
      </c>
      <c r="C17139" s="241" t="str">
        <f t="shared" ref="C17139:C17202" si="19318">C17138</f>
        <v>PONTA GROSSA</v>
      </c>
      <c r="D17139" s="400" t="str">
        <f>Raiz!$D$3</f>
        <v>DISCRIMINAÇÃO DOS SERVIÇOS (DADOS REFERENTES À CONTRATAÇÃO)</v>
      </c>
      <c r="E17139" s="401"/>
      <c r="F17139" s="401"/>
      <c r="G17139" s="401"/>
      <c r="H17139" s="401"/>
      <c r="I17139" s="401"/>
      <c r="J17139" s="402"/>
      <c r="K17139" s="30"/>
      <c r="L17139" s="30"/>
      <c r="M17139" s="30"/>
      <c r="N17139" s="30"/>
      <c r="O17139" s="30"/>
      <c r="P17139" s="30"/>
    </row>
    <row r="17140" spans="1:16" s="4" customFormat="1" ht="18" customHeight="1" x14ac:dyDescent="0.2">
      <c r="A17140" s="241">
        <f t="shared" si="19316"/>
        <v>2</v>
      </c>
      <c r="B17140" s="241" t="str">
        <f t="shared" si="19317"/>
        <v>CARREGADOR</v>
      </c>
      <c r="C17140" s="241" t="str">
        <f t="shared" si="19318"/>
        <v>PONTA GROSSA</v>
      </c>
      <c r="D17140" s="52" t="str">
        <f>Raiz!$D$4</f>
        <v>A</v>
      </c>
      <c r="E17140" s="359" t="str">
        <f>Raiz!$E$4</f>
        <v>Processo nº</v>
      </c>
      <c r="F17140" s="359"/>
      <c r="G17140" s="359"/>
      <c r="H17140" s="386" t="str">
        <f>Base!$C$2</f>
        <v>10905.720090/2020-71</v>
      </c>
      <c r="I17140" s="386"/>
      <c r="J17140" s="386"/>
      <c r="K17140" s="30"/>
      <c r="L17140" s="30"/>
      <c r="M17140" s="30"/>
      <c r="N17140" s="30"/>
      <c r="O17140" s="30"/>
      <c r="P17140" s="30"/>
    </row>
    <row r="17141" spans="1:16" s="4" customFormat="1" ht="18" customHeight="1" x14ac:dyDescent="0.2">
      <c r="A17141" s="241">
        <f t="shared" si="19316"/>
        <v>2</v>
      </c>
      <c r="B17141" s="241" t="str">
        <f t="shared" si="19317"/>
        <v>CARREGADOR</v>
      </c>
      <c r="C17141" s="241" t="str">
        <f t="shared" si="19318"/>
        <v>PONTA GROSSA</v>
      </c>
      <c r="D17141" s="52" t="str">
        <f>Raiz!$D$5</f>
        <v>B</v>
      </c>
      <c r="E17141" s="359" t="str">
        <f>Raiz!$E$5</f>
        <v>Licitação nº</v>
      </c>
      <c r="F17141" s="359"/>
      <c r="G17141" s="359"/>
      <c r="H17141" s="386" t="str">
        <f>Base!$C$3</f>
        <v>___/2021</v>
      </c>
      <c r="I17141" s="386"/>
      <c r="J17141" s="386"/>
      <c r="K17141" s="30"/>
      <c r="L17141" s="30"/>
      <c r="M17141" s="30"/>
      <c r="N17141" s="30"/>
      <c r="O17141" s="30"/>
      <c r="P17141" s="30"/>
    </row>
    <row r="17142" spans="1:16" s="4" customFormat="1" ht="18" customHeight="1" x14ac:dyDescent="0.2">
      <c r="A17142" s="241">
        <f t="shared" si="19316"/>
        <v>2</v>
      </c>
      <c r="B17142" s="241" t="str">
        <f t="shared" si="19317"/>
        <v>CARREGADOR</v>
      </c>
      <c r="C17142" s="241" t="str">
        <f t="shared" si="19318"/>
        <v>PONTA GROSSA</v>
      </c>
      <c r="D17142" s="52" t="str">
        <f>Raiz!$D$6</f>
        <v>C</v>
      </c>
      <c r="E17142" s="359" t="str">
        <f>Raiz!$E$6</f>
        <v>Data de apresentação da proposta</v>
      </c>
      <c r="F17142" s="359"/>
      <c r="G17142" s="359"/>
      <c r="H17142" s="386" t="str">
        <f>Base!$C$4</f>
        <v>___/___/2021</v>
      </c>
      <c r="I17142" s="386"/>
      <c r="J17142" s="386"/>
      <c r="K17142" s="30"/>
      <c r="L17142" s="30"/>
      <c r="M17142" s="30"/>
      <c r="N17142" s="30"/>
      <c r="O17142" s="30"/>
      <c r="P17142" s="30"/>
    </row>
    <row r="17143" spans="1:16" s="4" customFormat="1" ht="18" customHeight="1" x14ac:dyDescent="0.2">
      <c r="A17143" s="241">
        <f t="shared" si="19316"/>
        <v>2</v>
      </c>
      <c r="B17143" s="241" t="str">
        <f t="shared" si="19317"/>
        <v>CARREGADOR</v>
      </c>
      <c r="C17143" s="241" t="str">
        <f t="shared" si="19318"/>
        <v>PONTA GROSSA</v>
      </c>
      <c r="D17143" s="52" t="str">
        <f>Raiz!$D$7</f>
        <v>D</v>
      </c>
      <c r="E17143" s="359" t="str">
        <f>Raiz!$E$7</f>
        <v>Local da prestação do serviço</v>
      </c>
      <c r="F17143" s="359"/>
      <c r="G17143" s="359"/>
      <c r="H17143" s="368" t="str">
        <f>VLOOKUP(M17138,Base!$T$86:$V$813,2,FALSE)</f>
        <v>PONTA GROSSA</v>
      </c>
      <c r="I17143" s="368"/>
      <c r="J17143" s="369">
        <f t="shared" ref="J17143" si="19319">K17143</f>
        <v>0</v>
      </c>
      <c r="K17143" s="127"/>
      <c r="L17143" s="127"/>
      <c r="M17143" s="30"/>
      <c r="N17143" s="30"/>
      <c r="O17143" s="30"/>
      <c r="P17143" s="30"/>
    </row>
    <row r="17144" spans="1:16" s="4" customFormat="1" ht="18" customHeight="1" x14ac:dyDescent="0.2">
      <c r="A17144" s="241">
        <f t="shared" si="19316"/>
        <v>2</v>
      </c>
      <c r="B17144" s="241" t="str">
        <f t="shared" si="19317"/>
        <v>CARREGADOR</v>
      </c>
      <c r="C17144" s="241" t="str">
        <f t="shared" si="19318"/>
        <v>PONTA GROSSA</v>
      </c>
      <c r="D17144" s="52" t="str">
        <f>Raiz!$D$8</f>
        <v>E</v>
      </c>
      <c r="E17144" s="359" t="str">
        <f>Raiz!$E$8</f>
        <v>Ano do Acordo, Convenção ou Dissídio Coletivo:</v>
      </c>
      <c r="F17144" s="359"/>
      <c r="G17144" s="359"/>
      <c r="H17144" s="370">
        <f>VLOOKUP(H17143,Base!$B$257:$P$308,J17148+1,FALSE)</f>
        <v>2021</v>
      </c>
      <c r="I17144" s="370"/>
      <c r="J17144" s="370"/>
      <c r="K17144" s="30"/>
      <c r="L17144" s="30"/>
      <c r="M17144" s="30"/>
      <c r="N17144" s="30"/>
      <c r="O17144" s="30"/>
      <c r="P17144" s="30"/>
    </row>
    <row r="17145" spans="1:16" s="4" customFormat="1" ht="18" customHeight="1" thickBot="1" x14ac:dyDescent="0.25">
      <c r="A17145" s="241">
        <f t="shared" si="19316"/>
        <v>2</v>
      </c>
      <c r="B17145" s="241" t="str">
        <f t="shared" si="19317"/>
        <v>CARREGADOR</v>
      </c>
      <c r="C17145" s="241" t="str">
        <f t="shared" si="19318"/>
        <v>PONTA GROSSA</v>
      </c>
      <c r="D17145" s="17" t="str">
        <f>Raiz!$D$9</f>
        <v>F</v>
      </c>
      <c r="E17145" s="360" t="str">
        <f>Raiz!$E$9</f>
        <v>Tempo de Execução (meses)</v>
      </c>
      <c r="F17145" s="360"/>
      <c r="G17145" s="360"/>
      <c r="H17145" s="378">
        <f>VLOOKUP(H17143,Base!$B$143:$P$194,J17148+1,FALSE)</f>
        <v>24</v>
      </c>
      <c r="I17145" s="379"/>
      <c r="J17145" s="380"/>
      <c r="K17145" s="30"/>
      <c r="L17145" s="30"/>
      <c r="M17145" s="30"/>
      <c r="N17145" s="30"/>
      <c r="O17145" s="30"/>
      <c r="P17145" s="30"/>
    </row>
    <row r="17146" spans="1:16" ht="14.1" customHeight="1" thickBot="1" x14ac:dyDescent="0.25">
      <c r="A17146" s="241">
        <f t="shared" si="19316"/>
        <v>2</v>
      </c>
      <c r="B17146" s="241" t="str">
        <f t="shared" si="19317"/>
        <v>CARREGADOR</v>
      </c>
      <c r="C17146" s="241" t="str">
        <f t="shared" si="19318"/>
        <v>PONTA GROSSA</v>
      </c>
      <c r="D17146" s="16"/>
    </row>
    <row r="17147" spans="1:16" s="4" customFormat="1" ht="18" customHeight="1" x14ac:dyDescent="0.2">
      <c r="A17147" s="241">
        <f t="shared" si="19316"/>
        <v>2</v>
      </c>
      <c r="B17147" s="241" t="str">
        <f t="shared" si="19317"/>
        <v>CARREGADOR</v>
      </c>
      <c r="C17147" s="241" t="str">
        <f t="shared" si="19318"/>
        <v>PONTA GROSSA</v>
      </c>
      <c r="D17147" s="381" t="str">
        <f>Raiz!$D$11</f>
        <v>IDENTIFICAÇÃO DO SERVIÇO</v>
      </c>
      <c r="E17147" s="381"/>
      <c r="F17147" s="381"/>
      <c r="G17147" s="381"/>
      <c r="H17147" s="381"/>
      <c r="I17147" s="381"/>
      <c r="J17147" s="381"/>
      <c r="K17147" s="30"/>
      <c r="L17147" s="30"/>
      <c r="M17147" s="30"/>
      <c r="N17147" s="30"/>
      <c r="O17147" s="30"/>
      <c r="P17147" s="30"/>
    </row>
    <row r="17148" spans="1:16" s="4" customFormat="1" ht="18" customHeight="1" x14ac:dyDescent="0.2">
      <c r="A17148" s="241">
        <f t="shared" si="19316"/>
        <v>2</v>
      </c>
      <c r="B17148" s="241" t="str">
        <f t="shared" si="19317"/>
        <v>CARREGADOR</v>
      </c>
      <c r="C17148" s="241" t="str">
        <f t="shared" si="19318"/>
        <v>PONTA GROSSA</v>
      </c>
      <c r="D17148" s="389" t="str">
        <f>Raiz!$D$12</f>
        <v>Tipo de Serviço</v>
      </c>
      <c r="E17148" s="389"/>
      <c r="F17148" s="389"/>
      <c r="G17148" s="387" t="str">
        <f>VLOOKUP(M17138,Base!$T$86:$V$813,3,FALSE)</f>
        <v>CARREGADOR</v>
      </c>
      <c r="H17148" s="388"/>
      <c r="I17148" s="388"/>
      <c r="J17148" s="238">
        <f>VLOOKUP(G17148,Base!$B$11:$E$24,4,FALSE)</f>
        <v>6</v>
      </c>
      <c r="M17148" s="30"/>
      <c r="N17148" s="30"/>
      <c r="O17148" s="30"/>
      <c r="P17148" s="30"/>
    </row>
    <row r="17149" spans="1:16" s="4" customFormat="1" ht="18" customHeight="1" x14ac:dyDescent="0.2">
      <c r="A17149" s="241">
        <f t="shared" si="19316"/>
        <v>2</v>
      </c>
      <c r="B17149" s="241" t="str">
        <f t="shared" si="19317"/>
        <v>CARREGADOR</v>
      </c>
      <c r="C17149" s="241" t="str">
        <f t="shared" si="19318"/>
        <v>PONTA GROSSA</v>
      </c>
      <c r="D17149" s="389" t="str">
        <f>Raiz!$D$13</f>
        <v>Unidade de medida</v>
      </c>
      <c r="E17149" s="389"/>
      <c r="F17149" s="389"/>
      <c r="G17149" s="390" t="str">
        <f>Base!$C$6</f>
        <v>Posto</v>
      </c>
      <c r="H17149" s="390"/>
      <c r="I17149" s="390"/>
      <c r="J17149" s="390"/>
      <c r="K17149" s="30"/>
      <c r="L17149" s="30"/>
      <c r="M17149" s="30"/>
      <c r="N17149" s="30"/>
      <c r="O17149" s="30"/>
      <c r="P17149" s="30"/>
    </row>
    <row r="17150" spans="1:16" s="4" customFormat="1" ht="18" customHeight="1" thickBot="1" x14ac:dyDescent="0.25">
      <c r="A17150" s="241">
        <f t="shared" si="19316"/>
        <v>2</v>
      </c>
      <c r="B17150" s="241" t="str">
        <f t="shared" si="19317"/>
        <v>CARREGADOR</v>
      </c>
      <c r="C17150" s="241" t="str">
        <f t="shared" si="19318"/>
        <v>PONTA GROSSA</v>
      </c>
      <c r="D17150" s="396" t="str">
        <f>Raiz!$D$14</f>
        <v>Quantidade a contratar (unidade de medida)</v>
      </c>
      <c r="E17150" s="396"/>
      <c r="F17150" s="396"/>
      <c r="G17150" s="378">
        <f>VLOOKUP(H17143,Base!$B$86:$P$137,1+J17148,FALSE)</f>
        <v>1</v>
      </c>
      <c r="H17150" s="379"/>
      <c r="I17150" s="379"/>
      <c r="J17150" s="380"/>
      <c r="K17150" s="30"/>
      <c r="L17150" s="30"/>
      <c r="M17150" s="30"/>
      <c r="N17150" s="30"/>
      <c r="O17150" s="30"/>
      <c r="P17150" s="30"/>
    </row>
    <row r="17151" spans="1:16" s="4" customFormat="1" ht="14.1" customHeight="1" thickBot="1" x14ac:dyDescent="0.25">
      <c r="A17151" s="241">
        <f t="shared" si="19316"/>
        <v>2</v>
      </c>
      <c r="B17151" s="241" t="str">
        <f t="shared" si="19317"/>
        <v>CARREGADOR</v>
      </c>
      <c r="C17151" s="241" t="str">
        <f t="shared" si="19318"/>
        <v>PONTA GROSSA</v>
      </c>
      <c r="D17151" s="5"/>
      <c r="E17151" s="5"/>
      <c r="F17151" s="5"/>
      <c r="G17151" s="5"/>
      <c r="H17151" s="5"/>
      <c r="I17151" s="5"/>
      <c r="J17151" s="5"/>
      <c r="K17151" s="29"/>
      <c r="L17151" s="29"/>
      <c r="M17151" s="30"/>
      <c r="N17151" s="30"/>
      <c r="O17151" s="30"/>
      <c r="P17151" s="30"/>
    </row>
    <row r="17152" spans="1:16" s="4" customFormat="1" ht="18" customHeight="1" x14ac:dyDescent="0.2">
      <c r="A17152" s="241">
        <f t="shared" si="19316"/>
        <v>2</v>
      </c>
      <c r="B17152" s="241" t="str">
        <f t="shared" si="19317"/>
        <v>CARREGADOR</v>
      </c>
      <c r="C17152" s="241" t="str">
        <f t="shared" si="19318"/>
        <v>PONTA GROSSA</v>
      </c>
      <c r="D17152" s="381" t="str">
        <f>Raiz!$D$16</f>
        <v>1. MÓDULOS: Mão de obra vinculada à execução contratual</v>
      </c>
      <c r="E17152" s="381"/>
      <c r="F17152" s="381"/>
      <c r="G17152" s="381"/>
      <c r="H17152" s="381"/>
      <c r="I17152" s="381"/>
      <c r="J17152" s="381"/>
      <c r="K17152" s="30"/>
      <c r="L17152" s="30"/>
      <c r="M17152" s="30"/>
      <c r="N17152" s="30"/>
      <c r="O17152" s="30"/>
      <c r="P17152" s="30"/>
    </row>
    <row r="17153" spans="1:16" s="4" customFormat="1" ht="18" customHeight="1" x14ac:dyDescent="0.2">
      <c r="A17153" s="241">
        <f t="shared" si="19316"/>
        <v>2</v>
      </c>
      <c r="B17153" s="241" t="str">
        <f t="shared" si="19317"/>
        <v>CARREGADOR</v>
      </c>
      <c r="C17153" s="241" t="str">
        <f t="shared" si="19318"/>
        <v>PONTA GROSSA</v>
      </c>
      <c r="D17153" s="382" t="str">
        <f>Raiz!$D$17</f>
        <v>Dados para composição dos custos referentes a mão de obra</v>
      </c>
      <c r="E17153" s="382"/>
      <c r="F17153" s="382"/>
      <c r="G17153" s="382"/>
      <c r="H17153" s="382"/>
      <c r="I17153" s="382"/>
      <c r="J17153" s="382"/>
      <c r="K17153" s="30"/>
      <c r="L17153" s="30"/>
      <c r="M17153" s="30"/>
      <c r="N17153" s="30"/>
      <c r="O17153" s="30"/>
      <c r="P17153" s="30"/>
    </row>
    <row r="17154" spans="1:16" s="4" customFormat="1" ht="18" customHeight="1" x14ac:dyDescent="0.2">
      <c r="A17154" s="241">
        <f t="shared" si="19316"/>
        <v>2</v>
      </c>
      <c r="B17154" s="241" t="str">
        <f t="shared" si="19317"/>
        <v>CARREGADOR</v>
      </c>
      <c r="C17154" s="241" t="str">
        <f t="shared" si="19318"/>
        <v>PONTA GROSSA</v>
      </c>
      <c r="D17154" s="52">
        <f>Raiz!$D$18</f>
        <v>1</v>
      </c>
      <c r="E17154" s="359" t="str">
        <f>Raiz!$E$18</f>
        <v>Tipo de Serviço</v>
      </c>
      <c r="F17154" s="359"/>
      <c r="G17154" s="383" t="str">
        <f t="shared" ref="G17154" si="19320">G17148</f>
        <v>CARREGADOR</v>
      </c>
      <c r="H17154" s="383"/>
      <c r="I17154" s="383"/>
      <c r="J17154" s="384"/>
      <c r="K17154" s="30"/>
      <c r="L17154" s="30"/>
      <c r="M17154" s="30"/>
      <c r="N17154" s="30"/>
      <c r="O17154" s="30"/>
      <c r="P17154" s="30"/>
    </row>
    <row r="17155" spans="1:16" s="4" customFormat="1" ht="18" customHeight="1" x14ac:dyDescent="0.2">
      <c r="A17155" s="241">
        <f t="shared" si="19316"/>
        <v>2</v>
      </c>
      <c r="B17155" s="241" t="str">
        <f t="shared" si="19317"/>
        <v>CARREGADOR</v>
      </c>
      <c r="C17155" s="241" t="str">
        <f t="shared" si="19318"/>
        <v>PONTA GROSSA</v>
      </c>
      <c r="D17155" s="52">
        <f>Raiz!$D$19</f>
        <v>2</v>
      </c>
      <c r="E17155" s="359" t="str">
        <f>Raiz!$E$19</f>
        <v>Classificação Brasileira de Ocupações (CBO)</v>
      </c>
      <c r="F17155" s="359"/>
      <c r="G17155" s="373" t="str">
        <f>VLOOKUP(G17148,Base!$B$11:$C$24,2,FALSE)</f>
        <v>7832-10</v>
      </c>
      <c r="H17155" s="373"/>
      <c r="I17155" s="373"/>
      <c r="J17155" s="374"/>
      <c r="K17155" s="127"/>
      <c r="L17155" s="127"/>
      <c r="M17155" s="30"/>
      <c r="N17155" s="30"/>
      <c r="O17155" s="30"/>
      <c r="P17155" s="30"/>
    </row>
    <row r="17156" spans="1:16" s="4" customFormat="1" ht="18" customHeight="1" x14ac:dyDescent="0.2">
      <c r="A17156" s="241">
        <f t="shared" si="19316"/>
        <v>2</v>
      </c>
      <c r="B17156" s="241" t="str">
        <f t="shared" si="19317"/>
        <v>CARREGADOR</v>
      </c>
      <c r="C17156" s="241" t="str">
        <f t="shared" si="19318"/>
        <v>PONTA GROSSA</v>
      </c>
      <c r="D17156" s="52">
        <f>Raiz!$D$20</f>
        <v>3</v>
      </c>
      <c r="E17156" s="399" t="str">
        <f>Raiz!$E$20</f>
        <v>Salário Normativo da Categoria</v>
      </c>
      <c r="F17156" s="399"/>
      <c r="G17156" s="364">
        <f>VLOOKUP(H17143,Base!$B$371:$P$422,J17148+1,FALSE)</f>
        <v>1327.79</v>
      </c>
      <c r="H17156" s="364"/>
      <c r="I17156" s="364"/>
      <c r="J17156" s="365"/>
      <c r="K17156" s="127"/>
      <c r="L17156" s="127"/>
      <c r="M17156" s="30"/>
      <c r="N17156" s="30"/>
      <c r="O17156" s="30"/>
      <c r="P17156" s="30"/>
    </row>
    <row r="17157" spans="1:16" s="4" customFormat="1" ht="30" customHeight="1" x14ac:dyDescent="0.2">
      <c r="A17157" s="241">
        <f t="shared" si="19316"/>
        <v>2</v>
      </c>
      <c r="B17157" s="241" t="str">
        <f t="shared" si="19317"/>
        <v>CARREGADOR</v>
      </c>
      <c r="C17157" s="241" t="str">
        <f t="shared" si="19318"/>
        <v>PONTA GROSSA</v>
      </c>
      <c r="D17157" s="147">
        <f>Raiz!$D$21</f>
        <v>4</v>
      </c>
      <c r="E17157" s="407" t="str">
        <f>Raiz!$E$21</f>
        <v>Categoria Profissional (vinculada à execução contratual)</v>
      </c>
      <c r="F17157" s="407"/>
      <c r="G17157" s="375" t="str">
        <f>VLOOKUP(H17143,Base!$B$200:$P$251,J17148+1,FALSE)</f>
        <v>EMPREGADOS EM EMPRESAS DE PRESTAÇÃO DE SERV. A TERCEIROS</v>
      </c>
      <c r="H17157" s="375"/>
      <c r="I17157" s="375"/>
      <c r="J17157" s="376"/>
      <c r="K17157" s="127"/>
      <c r="L17157" s="127"/>
      <c r="M17157" s="30"/>
      <c r="N17157" s="30"/>
      <c r="O17157" s="30"/>
      <c r="P17157" s="30"/>
    </row>
    <row r="17158" spans="1:16" s="4" customFormat="1" ht="18" customHeight="1" x14ac:dyDescent="0.2">
      <c r="A17158" s="241">
        <f t="shared" si="19316"/>
        <v>2</v>
      </c>
      <c r="B17158" s="241" t="str">
        <f t="shared" si="19317"/>
        <v>CARREGADOR</v>
      </c>
      <c r="C17158" s="241" t="str">
        <f t="shared" si="19318"/>
        <v>PONTA GROSSA</v>
      </c>
      <c r="D17158" s="52">
        <f>Raiz!$D$22</f>
        <v>5</v>
      </c>
      <c r="E17158" s="403" t="str">
        <f>Raiz!$E$22</f>
        <v>CCT - Data-Base da Categoria (dia/mês/ano)</v>
      </c>
      <c r="F17158" s="403"/>
      <c r="G17158" s="391" t="str">
        <f>VLOOKUP(H17143,Base!$B$314:$P$365,J17148+1,FALSE)</f>
        <v>PR001162/2021 - 01/03/2021</v>
      </c>
      <c r="H17158" s="391"/>
      <c r="I17158" s="391"/>
      <c r="J17158" s="392"/>
      <c r="K17158" s="127"/>
      <c r="L17158" s="127"/>
      <c r="M17158" s="30"/>
      <c r="N17158" s="30"/>
      <c r="O17158" s="30"/>
      <c r="P17158" s="30"/>
    </row>
    <row r="17159" spans="1:16" s="4" customFormat="1" ht="18" customHeight="1" x14ac:dyDescent="0.2">
      <c r="A17159" s="241">
        <f t="shared" si="19316"/>
        <v>2</v>
      </c>
      <c r="B17159" s="241" t="str">
        <f t="shared" si="19317"/>
        <v>CARREGADOR</v>
      </c>
      <c r="C17159" s="241" t="str">
        <f t="shared" si="19318"/>
        <v>PONTA GROSSA</v>
      </c>
      <c r="D17159" s="52">
        <f>Raiz!$D$23</f>
        <v>6</v>
      </c>
      <c r="E17159" s="359" t="str">
        <f>Raiz!$E$23</f>
        <v>Carga horária a contratar (Horas/Mês)</v>
      </c>
      <c r="F17159" s="359"/>
      <c r="G17159" s="371">
        <f>VLOOKUP(H17143,Base!$B$485:$P$536,J17148+1,FALSE)</f>
        <v>200</v>
      </c>
      <c r="H17159" s="371"/>
      <c r="I17159" s="371"/>
      <c r="J17159" s="372"/>
      <c r="K17159" s="127"/>
      <c r="L17159" s="127"/>
      <c r="M17159" s="30"/>
      <c r="N17159" s="30"/>
      <c r="O17159" s="30"/>
      <c r="P17159" s="30"/>
    </row>
    <row r="17160" spans="1:16" s="4" customFormat="1" ht="18" customHeight="1" x14ac:dyDescent="0.2">
      <c r="A17160" s="241">
        <f t="shared" si="19316"/>
        <v>2</v>
      </c>
      <c r="B17160" s="241" t="str">
        <f t="shared" si="19317"/>
        <v>CARREGADOR</v>
      </c>
      <c r="C17160" s="241" t="str">
        <f t="shared" si="19318"/>
        <v>PONTA GROSSA</v>
      </c>
      <c r="D17160" s="52">
        <f>Raiz!$D$24</f>
        <v>7</v>
      </c>
      <c r="E17160" s="359" t="str">
        <f>Raiz!$E$24</f>
        <v>Valor do vale transporte</v>
      </c>
      <c r="F17160" s="359"/>
      <c r="G17160" s="364">
        <f>VLOOKUP(H17143,Base!$B$29:$E$80,4,FALSE)</f>
        <v>4.3</v>
      </c>
      <c r="H17160" s="364" t="s">
        <v>35</v>
      </c>
      <c r="I17160" s="364"/>
      <c r="J17160" s="365"/>
      <c r="K17160" s="30"/>
      <c r="L17160" s="30"/>
      <c r="M17160" s="30"/>
      <c r="N17160" s="30"/>
      <c r="O17160" s="30"/>
      <c r="P17160" s="30"/>
    </row>
    <row r="17161" spans="1:16" s="4" customFormat="1" ht="18" customHeight="1" x14ac:dyDescent="0.2">
      <c r="A17161" s="241">
        <f t="shared" si="19316"/>
        <v>2</v>
      </c>
      <c r="B17161" s="241" t="str">
        <f t="shared" si="19317"/>
        <v>CARREGADOR</v>
      </c>
      <c r="C17161" s="241" t="str">
        <f t="shared" si="19318"/>
        <v>PONTA GROSSA</v>
      </c>
      <c r="D17161" s="52">
        <f>Raiz!$D$25</f>
        <v>8</v>
      </c>
      <c r="E17161" s="359" t="str">
        <f>Raiz!$E$25</f>
        <v>Valor do vale alimentação</v>
      </c>
      <c r="F17161" s="359"/>
      <c r="G17161" s="364">
        <f>VLOOKUP(H17143,Base!$B$656:$P$707,J17148+1,FALSE)</f>
        <v>21.43</v>
      </c>
      <c r="H17161" s="364"/>
      <c r="I17161" s="364"/>
      <c r="J17161" s="365"/>
      <c r="K17161" s="127"/>
      <c r="L17161" s="127"/>
      <c r="M17161" s="30"/>
      <c r="N17161" s="30"/>
      <c r="O17161" s="30"/>
      <c r="P17161" s="30"/>
    </row>
    <row r="17162" spans="1:16" s="4" customFormat="1" ht="18" customHeight="1" thickBot="1" x14ac:dyDescent="0.25">
      <c r="A17162" s="241">
        <f t="shared" si="19316"/>
        <v>2</v>
      </c>
      <c r="B17162" s="241" t="str">
        <f t="shared" si="19317"/>
        <v>CARREGADOR</v>
      </c>
      <c r="C17162" s="241" t="str">
        <f t="shared" si="19318"/>
        <v>PONTA GROSSA</v>
      </c>
      <c r="D17162" s="17">
        <f>Raiz!$D$26</f>
        <v>9</v>
      </c>
      <c r="E17162" s="360" t="str">
        <f>Raiz!$E$26</f>
        <v>Salário Mínimo Vigente</v>
      </c>
      <c r="F17162" s="360"/>
      <c r="G17162" s="361">
        <f>Base!$C$5</f>
        <v>1100</v>
      </c>
      <c r="H17162" s="361"/>
      <c r="I17162" s="361"/>
      <c r="J17162" s="362"/>
      <c r="K17162" s="30"/>
      <c r="L17162" s="30"/>
      <c r="M17162" s="30"/>
      <c r="N17162" s="30"/>
      <c r="O17162" s="30"/>
      <c r="P17162" s="30"/>
    </row>
    <row r="17163" spans="1:16" ht="14.1" customHeight="1" thickBot="1" x14ac:dyDescent="0.25">
      <c r="A17163" s="241">
        <f t="shared" si="19316"/>
        <v>2</v>
      </c>
      <c r="B17163" s="241" t="str">
        <f t="shared" si="19317"/>
        <v>CARREGADOR</v>
      </c>
      <c r="C17163" s="241" t="str">
        <f t="shared" si="19318"/>
        <v>PONTA GROSSA</v>
      </c>
      <c r="D17163" s="4"/>
      <c r="E17163" s="4"/>
      <c r="F17163" s="4"/>
      <c r="G17163" s="4"/>
      <c r="H17163" s="4"/>
      <c r="I17163" s="4"/>
      <c r="J17163" s="4"/>
    </row>
    <row r="17164" spans="1:16" ht="18" customHeight="1" x14ac:dyDescent="0.2">
      <c r="A17164" s="241">
        <f t="shared" si="19316"/>
        <v>2</v>
      </c>
      <c r="B17164" s="241" t="str">
        <f t="shared" si="19317"/>
        <v>CARREGADOR</v>
      </c>
      <c r="C17164" s="241" t="str">
        <f t="shared" si="19318"/>
        <v>PONTA GROSSA</v>
      </c>
      <c r="D17164" s="363" t="str">
        <f>Raiz!$D$28</f>
        <v>MÓDULO 1 – COMPOSIÇÃO DA REMUNERAÇÃO</v>
      </c>
      <c r="E17164" s="363"/>
      <c r="F17164" s="363"/>
      <c r="G17164" s="363"/>
      <c r="H17164" s="363"/>
      <c r="I17164" s="1" t="str">
        <f>Raiz!I$28</f>
        <v>%</v>
      </c>
      <c r="J17164" s="2" t="str">
        <f>Raiz!$J$28</f>
        <v>Valor R$</v>
      </c>
    </row>
    <row r="17165" spans="1:16" ht="18" customHeight="1" x14ac:dyDescent="0.2">
      <c r="A17165" s="241">
        <f t="shared" si="19316"/>
        <v>2</v>
      </c>
      <c r="B17165" s="241" t="str">
        <f t="shared" si="19317"/>
        <v>CARREGADOR</v>
      </c>
      <c r="C17165" s="241" t="str">
        <f t="shared" si="19318"/>
        <v>PONTA GROSSA</v>
      </c>
      <c r="D17165" s="52" t="str">
        <f>Raiz!$D$29</f>
        <v>A</v>
      </c>
      <c r="E17165" s="398" t="str">
        <f>Raiz!$E$29</f>
        <v>Salário-Base</v>
      </c>
      <c r="F17165" s="398"/>
      <c r="G17165" s="398"/>
      <c r="H17165" s="398"/>
      <c r="I17165" s="314"/>
      <c r="J17165" s="19">
        <f>VLOOKUP(H17143,Base!$B$599:$P$650,J17148+1,FALSE)</f>
        <v>1207.0818181818181</v>
      </c>
      <c r="K17165" s="128"/>
      <c r="L17165" s="128"/>
    </row>
    <row r="17166" spans="1:16" ht="18" customHeight="1" x14ac:dyDescent="0.2">
      <c r="A17166" s="241">
        <f t="shared" si="19316"/>
        <v>2</v>
      </c>
      <c r="B17166" s="241" t="str">
        <f t="shared" si="19317"/>
        <v>CARREGADOR</v>
      </c>
      <c r="C17166" s="241" t="str">
        <f t="shared" si="19318"/>
        <v>PONTA GROSSA</v>
      </c>
      <c r="D17166" s="147" t="str">
        <f>Raiz!$D$30</f>
        <v>B</v>
      </c>
      <c r="E17166" s="338" t="str">
        <f>Raiz!$E$30</f>
        <v>Adicional de Insalubridade</v>
      </c>
      <c r="F17166" s="338"/>
      <c r="G17166" s="338"/>
      <c r="H17166" s="338"/>
      <c r="I17166" s="119">
        <f>VLOOKUP(H17143,Base!$B$1055:$P$1106,J17148+1,FALSE)</f>
        <v>0</v>
      </c>
      <c r="J17166" s="19">
        <f t="shared" ref="J17166" si="19321">ROUND(I17166*J17165,2)</f>
        <v>0</v>
      </c>
      <c r="K17166" s="128"/>
      <c r="L17166" s="128"/>
    </row>
    <row r="17167" spans="1:16" ht="18" customHeight="1" x14ac:dyDescent="0.2">
      <c r="A17167" s="241">
        <f t="shared" si="19316"/>
        <v>2</v>
      </c>
      <c r="B17167" s="241" t="str">
        <f t="shared" si="19317"/>
        <v>CARREGADOR</v>
      </c>
      <c r="C17167" s="241" t="str">
        <f t="shared" si="19318"/>
        <v>PONTA GROSSA</v>
      </c>
      <c r="D17167" s="52" t="str">
        <f>Raiz!$D$31</f>
        <v>C</v>
      </c>
      <c r="E17167" s="397" t="str">
        <f>Raiz!$E$31</f>
        <v>Outros (especificar)</v>
      </c>
      <c r="F17167" s="397"/>
      <c r="G17167" s="397"/>
      <c r="H17167" s="397"/>
      <c r="I17167" s="20"/>
      <c r="J17167" s="19">
        <f>VLOOKUP(H17143,Base!$B$827:$P$878,J17148+1,FALSE)</f>
        <v>0</v>
      </c>
      <c r="K17167" s="128"/>
      <c r="L17167" s="128"/>
    </row>
    <row r="17168" spans="1:16" ht="18" customHeight="1" x14ac:dyDescent="0.2">
      <c r="A17168" s="241">
        <f t="shared" si="19316"/>
        <v>2</v>
      </c>
      <c r="B17168" s="241" t="str">
        <f t="shared" si="19317"/>
        <v>CARREGADOR</v>
      </c>
      <c r="C17168" s="241" t="str">
        <f t="shared" si="19318"/>
        <v>PONTA GROSSA</v>
      </c>
      <c r="D17168" s="52"/>
      <c r="E17168" s="323"/>
      <c r="F17168" s="323"/>
      <c r="G17168" s="323"/>
      <c r="H17168" s="323"/>
      <c r="I17168" s="20"/>
      <c r="J17168" s="19"/>
    </row>
    <row r="17169" spans="1:12" ht="18" customHeight="1" x14ac:dyDescent="0.2">
      <c r="A17169" s="241">
        <f t="shared" si="19316"/>
        <v>2</v>
      </c>
      <c r="B17169" s="241" t="str">
        <f t="shared" si="19317"/>
        <v>CARREGADOR</v>
      </c>
      <c r="C17169" s="241" t="str">
        <f t="shared" si="19318"/>
        <v>PONTA GROSSA</v>
      </c>
      <c r="D17169" s="52"/>
      <c r="E17169" s="323"/>
      <c r="F17169" s="323"/>
      <c r="G17169" s="323"/>
      <c r="H17169" s="323"/>
      <c r="I17169" s="20"/>
      <c r="J17169" s="36"/>
    </row>
    <row r="17170" spans="1:12" ht="18" customHeight="1" x14ac:dyDescent="0.2">
      <c r="A17170" s="241">
        <f t="shared" si="19316"/>
        <v>2</v>
      </c>
      <c r="B17170" s="241" t="str">
        <f t="shared" si="19317"/>
        <v>CARREGADOR</v>
      </c>
      <c r="C17170" s="241" t="str">
        <f t="shared" si="19318"/>
        <v>PONTA GROSSA</v>
      </c>
      <c r="D17170" s="52"/>
      <c r="E17170" s="323"/>
      <c r="F17170" s="323"/>
      <c r="G17170" s="323"/>
      <c r="H17170" s="323"/>
      <c r="I17170" s="20"/>
      <c r="J17170" s="36"/>
    </row>
    <row r="17171" spans="1:12" ht="18" customHeight="1" thickBot="1" x14ac:dyDescent="0.25">
      <c r="A17171" s="241">
        <f t="shared" si="19316"/>
        <v>2</v>
      </c>
      <c r="B17171" s="241" t="str">
        <f t="shared" si="19317"/>
        <v>CARREGADOR</v>
      </c>
      <c r="C17171" s="241" t="str">
        <f t="shared" si="19318"/>
        <v>PONTA GROSSA</v>
      </c>
      <c r="D17171" s="317" t="str">
        <f>Raiz!$D$35</f>
        <v>Total do Módulo 1 - Composição da Remuneração</v>
      </c>
      <c r="E17171" s="317"/>
      <c r="F17171" s="317"/>
      <c r="G17171" s="317"/>
      <c r="H17171" s="317"/>
      <c r="I17171" s="317"/>
      <c r="J17171" s="21">
        <f t="shared" ref="J17171" si="19322">SUM(J17165:J17168)</f>
        <v>1207.0818181818181</v>
      </c>
    </row>
    <row r="17172" spans="1:12" ht="14.1" customHeight="1" thickBot="1" x14ac:dyDescent="0.25">
      <c r="A17172" s="241">
        <f t="shared" si="19316"/>
        <v>2</v>
      </c>
      <c r="B17172" s="241" t="str">
        <f t="shared" si="19317"/>
        <v>CARREGADOR</v>
      </c>
      <c r="C17172" s="241" t="str">
        <f t="shared" si="19318"/>
        <v>PONTA GROSSA</v>
      </c>
      <c r="D17172" s="4"/>
      <c r="E17172" s="4"/>
      <c r="F17172" s="4"/>
      <c r="G17172" s="4"/>
      <c r="H17172" s="4"/>
      <c r="I17172" s="4"/>
      <c r="J17172" s="4"/>
    </row>
    <row r="17173" spans="1:12" ht="18" customHeight="1" x14ac:dyDescent="0.2">
      <c r="A17173" s="241">
        <f t="shared" si="19316"/>
        <v>2</v>
      </c>
      <c r="B17173" s="241" t="str">
        <f t="shared" si="19317"/>
        <v>CARREGADOR</v>
      </c>
      <c r="C17173" s="241" t="str">
        <f t="shared" si="19318"/>
        <v>PONTA GROSSA</v>
      </c>
      <c r="D17173" s="339" t="str">
        <f>Raiz!$D$37</f>
        <v>MÓDULO 2 – ENCARGOS E BENEFÍCIOS ANUAIS, MENSAIS E DIÁRIOS</v>
      </c>
      <c r="E17173" s="340"/>
      <c r="F17173" s="340"/>
      <c r="G17173" s="340"/>
      <c r="H17173" s="357"/>
      <c r="I17173" s="1" t="str">
        <f>Raiz!$I$37</f>
        <v>%</v>
      </c>
      <c r="J17173" s="2" t="str">
        <f>Raiz!$J$37</f>
        <v>Valor R$</v>
      </c>
    </row>
    <row r="17174" spans="1:12" ht="18" customHeight="1" x14ac:dyDescent="0.2">
      <c r="A17174" s="241">
        <f t="shared" si="19316"/>
        <v>2</v>
      </c>
      <c r="B17174" s="241" t="str">
        <f t="shared" si="19317"/>
        <v>CARREGADOR</v>
      </c>
      <c r="C17174" s="241" t="str">
        <f t="shared" si="19318"/>
        <v>PONTA GROSSA</v>
      </c>
      <c r="D17174" s="343" t="str">
        <f>Raiz!$D$38</f>
        <v xml:space="preserve"> Submódulo 2.1 - 13º (décimo terceiro) Salário, Férias e Adicional de Férias</v>
      </c>
      <c r="E17174" s="343"/>
      <c r="F17174" s="343"/>
      <c r="G17174" s="343"/>
      <c r="H17174" s="343"/>
      <c r="I17174" s="343"/>
      <c r="J17174" s="345"/>
    </row>
    <row r="17175" spans="1:12" ht="18" customHeight="1" x14ac:dyDescent="0.2">
      <c r="A17175" s="241">
        <f t="shared" si="19316"/>
        <v>2</v>
      </c>
      <c r="B17175" s="241" t="str">
        <f t="shared" si="19317"/>
        <v>CARREGADOR</v>
      </c>
      <c r="C17175" s="241" t="str">
        <f t="shared" si="19318"/>
        <v>PONTA GROSSA</v>
      </c>
      <c r="D17175" s="52" t="str">
        <f>Raiz!$D$39</f>
        <v>A</v>
      </c>
      <c r="E17175" s="323" t="str">
        <f>Raiz!$E$39</f>
        <v>13º Salário</v>
      </c>
      <c r="F17175" s="323"/>
      <c r="G17175" s="323"/>
      <c r="H17175" s="323"/>
      <c r="I17175" s="20">
        <f>Raiz!$I$39</f>
        <v>8.3333333333333329E-2</v>
      </c>
      <c r="J17175" s="22">
        <f t="shared" ref="J17175" si="19323">ROUND(I17175*J17171,2)</f>
        <v>100.59</v>
      </c>
    </row>
    <row r="17176" spans="1:12" ht="18" customHeight="1" x14ac:dyDescent="0.2">
      <c r="A17176" s="241">
        <f t="shared" si="19316"/>
        <v>2</v>
      </c>
      <c r="B17176" s="241" t="str">
        <f t="shared" si="19317"/>
        <v>CARREGADOR</v>
      </c>
      <c r="C17176" s="241" t="str">
        <f t="shared" si="19318"/>
        <v>PONTA GROSSA</v>
      </c>
      <c r="D17176" s="52" t="str">
        <f>Raiz!$D$40</f>
        <v>B</v>
      </c>
      <c r="E17176" s="320" t="str">
        <f>Raiz!$E$40</f>
        <v xml:space="preserve">Adicional de Férias </v>
      </c>
      <c r="F17176" s="322"/>
      <c r="G17176" s="322"/>
      <c r="H17176" s="321"/>
      <c r="I17176" s="20">
        <f>Raiz!$I$40</f>
        <v>2.7777777777777776E-2</v>
      </c>
      <c r="J17176" s="22">
        <f t="shared" ref="J17176" si="19324">ROUND(I17176*J17171,2)</f>
        <v>33.53</v>
      </c>
      <c r="K17176" s="30"/>
      <c r="L17176" s="30"/>
    </row>
    <row r="17177" spans="1:12" ht="18" customHeight="1" thickBot="1" x14ac:dyDescent="0.25">
      <c r="A17177" s="241">
        <f t="shared" si="19316"/>
        <v>2</v>
      </c>
      <c r="B17177" s="241" t="str">
        <f t="shared" si="19317"/>
        <v>CARREGADOR</v>
      </c>
      <c r="C17177" s="241" t="str">
        <f t="shared" si="19318"/>
        <v>PONTA GROSSA</v>
      </c>
      <c r="D17177" s="317" t="str">
        <f>Raiz!$D$41</f>
        <v>Total do Submódulo 2.1</v>
      </c>
      <c r="E17177" s="317"/>
      <c r="F17177" s="317"/>
      <c r="G17177" s="317"/>
      <c r="H17177" s="317"/>
      <c r="I17177" s="317"/>
      <c r="J17177" s="248">
        <f t="shared" ref="J17177" si="19325">SUM(J17175:J17176)</f>
        <v>134.12</v>
      </c>
      <c r="K17177" s="30"/>
      <c r="L17177" s="30"/>
    </row>
    <row r="17178" spans="1:12" ht="14.1" customHeight="1" thickBot="1" x14ac:dyDescent="0.25">
      <c r="A17178" s="241">
        <f t="shared" si="19316"/>
        <v>2</v>
      </c>
      <c r="B17178" s="241" t="str">
        <f t="shared" si="19317"/>
        <v>CARREGADOR</v>
      </c>
      <c r="C17178" s="241" t="str">
        <f t="shared" si="19318"/>
        <v>PONTA GROSSA</v>
      </c>
      <c r="D17178" s="4"/>
      <c r="E17178" s="4"/>
      <c r="F17178" s="4"/>
      <c r="G17178" s="4"/>
      <c r="H17178" s="4"/>
      <c r="I17178" s="4"/>
      <c r="J17178" s="4"/>
      <c r="K17178" s="30"/>
      <c r="L17178" s="30"/>
    </row>
    <row r="17179" spans="1:12" ht="18" customHeight="1" x14ac:dyDescent="0.2">
      <c r="A17179" s="241">
        <f t="shared" si="19316"/>
        <v>2</v>
      </c>
      <c r="B17179" s="241" t="str">
        <f t="shared" si="19317"/>
        <v>CARREGADOR</v>
      </c>
      <c r="C17179" s="241" t="str">
        <f t="shared" si="19318"/>
        <v>PONTA GROSSA</v>
      </c>
      <c r="D17179" s="355" t="str">
        <f>Raiz!$D$43</f>
        <v xml:space="preserve"> Submódulo 2.2 - Encargos Previdenciários (GPS), FGTS e outras contribuições (Base de cálculo: Módulo 1 + Submódulo 2.1)</v>
      </c>
      <c r="E17179" s="355"/>
      <c r="F17179" s="355"/>
      <c r="G17179" s="355"/>
      <c r="H17179" s="355"/>
      <c r="I17179" s="355"/>
      <c r="J17179" s="356"/>
      <c r="K17179" s="30"/>
      <c r="L17179" s="30"/>
    </row>
    <row r="17180" spans="1:12" ht="18" customHeight="1" x14ac:dyDescent="0.2">
      <c r="A17180" s="241">
        <f t="shared" si="19316"/>
        <v>2</v>
      </c>
      <c r="B17180" s="241" t="str">
        <f t="shared" si="19317"/>
        <v>CARREGADOR</v>
      </c>
      <c r="C17180" s="241" t="str">
        <f t="shared" si="19318"/>
        <v>PONTA GROSSA</v>
      </c>
      <c r="D17180" s="52" t="str">
        <f>Raiz!$D$44</f>
        <v>A</v>
      </c>
      <c r="E17180" s="354" t="str">
        <f>Raiz!$E$44</f>
        <v>INSS</v>
      </c>
      <c r="F17180" s="354"/>
      <c r="G17180" s="354"/>
      <c r="H17180" s="354"/>
      <c r="I17180" s="23">
        <f>Raiz!$I$44</f>
        <v>0.2</v>
      </c>
      <c r="J17180" s="22">
        <f t="shared" ref="J17180" si="19326">ROUND((J17171+J17177)*$I17180,2)</f>
        <v>268.24</v>
      </c>
      <c r="K17180" s="30"/>
      <c r="L17180" s="30"/>
    </row>
    <row r="17181" spans="1:12" ht="18" customHeight="1" x14ac:dyDescent="0.2">
      <c r="A17181" s="241">
        <f t="shared" si="19316"/>
        <v>2</v>
      </c>
      <c r="B17181" s="241" t="str">
        <f t="shared" si="19317"/>
        <v>CARREGADOR</v>
      </c>
      <c r="C17181" s="241" t="str">
        <f t="shared" si="19318"/>
        <v>PONTA GROSSA</v>
      </c>
      <c r="D17181" s="52" t="str">
        <f>Raiz!$D$45</f>
        <v>B</v>
      </c>
      <c r="E17181" s="354" t="str">
        <f>Raiz!$E$45</f>
        <v>Salário Educação</v>
      </c>
      <c r="F17181" s="354"/>
      <c r="G17181" s="354"/>
      <c r="H17181" s="354"/>
      <c r="I17181" s="23">
        <f>Raiz!$I$45</f>
        <v>2.5000000000000001E-2</v>
      </c>
      <c r="J17181" s="22">
        <f t="shared" ref="J17181" si="19327">ROUND((J17171+J17177)*$I17181,2)</f>
        <v>33.53</v>
      </c>
      <c r="K17181" s="30"/>
      <c r="L17181" s="30"/>
    </row>
    <row r="17182" spans="1:12" ht="18" customHeight="1" x14ac:dyDescent="0.2">
      <c r="A17182" s="241">
        <f t="shared" si="19316"/>
        <v>2</v>
      </c>
      <c r="B17182" s="241" t="str">
        <f t="shared" si="19317"/>
        <v>CARREGADOR</v>
      </c>
      <c r="C17182" s="241" t="str">
        <f t="shared" si="19318"/>
        <v>PONTA GROSSA</v>
      </c>
      <c r="D17182" s="52" t="str">
        <f>Raiz!$D$46</f>
        <v>C</v>
      </c>
      <c r="E17182" s="254" t="str">
        <f>Raiz!$E$46</f>
        <v>RAT X FAP       RAT=</v>
      </c>
      <c r="F17182" s="255">
        <f>Raiz!$F$46</f>
        <v>0.03</v>
      </c>
      <c r="G17182" s="256" t="str">
        <f>Raiz!$G$46</f>
        <v>FAP=</v>
      </c>
      <c r="H17182" s="257">
        <f>Raiz!$H$46</f>
        <v>1</v>
      </c>
      <c r="I17182" s="23">
        <f t="shared" ref="I17182" si="19328">ROUND(F17182*H17182,2)</f>
        <v>0.03</v>
      </c>
      <c r="J17182" s="22">
        <f t="shared" ref="J17182" si="19329">ROUND((J17171+J17177)*$I17182,2)</f>
        <v>40.24</v>
      </c>
      <c r="K17182" s="30"/>
      <c r="L17182" s="30"/>
    </row>
    <row r="17183" spans="1:12" ht="18" customHeight="1" x14ac:dyDescent="0.2">
      <c r="A17183" s="241">
        <f t="shared" si="19316"/>
        <v>2</v>
      </c>
      <c r="B17183" s="241" t="str">
        <f t="shared" si="19317"/>
        <v>CARREGADOR</v>
      </c>
      <c r="C17183" s="241" t="str">
        <f t="shared" si="19318"/>
        <v>PONTA GROSSA</v>
      </c>
      <c r="D17183" s="52" t="str">
        <f>Raiz!$D$47</f>
        <v>D</v>
      </c>
      <c r="E17183" s="354" t="str">
        <f>Raiz!$E$47</f>
        <v>SESI ou SESC</v>
      </c>
      <c r="F17183" s="354"/>
      <c r="G17183" s="354"/>
      <c r="H17183" s="354"/>
      <c r="I17183" s="23">
        <f>Raiz!$I$47</f>
        <v>1.4999999999999999E-2</v>
      </c>
      <c r="J17183" s="22">
        <f t="shared" ref="J17183" si="19330">ROUND((J17171+J17177)*$I17183,2)</f>
        <v>20.12</v>
      </c>
      <c r="K17183" s="30"/>
      <c r="L17183" s="30"/>
    </row>
    <row r="17184" spans="1:12" ht="18" customHeight="1" x14ac:dyDescent="0.2">
      <c r="A17184" s="241">
        <f t="shared" si="19316"/>
        <v>2</v>
      </c>
      <c r="B17184" s="241" t="str">
        <f t="shared" si="19317"/>
        <v>CARREGADOR</v>
      </c>
      <c r="C17184" s="241" t="str">
        <f t="shared" si="19318"/>
        <v>PONTA GROSSA</v>
      </c>
      <c r="D17184" s="52" t="str">
        <f>Raiz!$D$48</f>
        <v>E</v>
      </c>
      <c r="E17184" s="354" t="str">
        <f>Raiz!$E$48</f>
        <v>SENAI ou SENAC</v>
      </c>
      <c r="F17184" s="354"/>
      <c r="G17184" s="354"/>
      <c r="H17184" s="354"/>
      <c r="I17184" s="23">
        <f>Raiz!$I$48</f>
        <v>0.01</v>
      </c>
      <c r="J17184" s="22">
        <f t="shared" ref="J17184" si="19331">ROUND((J17171+J17177)*$I17184,2)</f>
        <v>13.41</v>
      </c>
      <c r="K17184" s="30"/>
      <c r="L17184" s="30"/>
    </row>
    <row r="17185" spans="1:12" ht="18" customHeight="1" x14ac:dyDescent="0.2">
      <c r="A17185" s="241">
        <f t="shared" si="19316"/>
        <v>2</v>
      </c>
      <c r="B17185" s="241" t="str">
        <f t="shared" si="19317"/>
        <v>CARREGADOR</v>
      </c>
      <c r="C17185" s="241" t="str">
        <f t="shared" si="19318"/>
        <v>PONTA GROSSA</v>
      </c>
      <c r="D17185" s="52" t="str">
        <f>Raiz!$D$49</f>
        <v>F</v>
      </c>
      <c r="E17185" s="354" t="str">
        <f>Raiz!$E$49</f>
        <v>SEBRAE</v>
      </c>
      <c r="F17185" s="354"/>
      <c r="G17185" s="354"/>
      <c r="H17185" s="354"/>
      <c r="I17185" s="23">
        <f>Raiz!$I$49</f>
        <v>6.0000000000000001E-3</v>
      </c>
      <c r="J17185" s="22">
        <f t="shared" ref="J17185" si="19332">ROUND((J17171+J17177)*$I17185,2)</f>
        <v>8.0500000000000007</v>
      </c>
      <c r="K17185" s="30"/>
      <c r="L17185" s="30"/>
    </row>
    <row r="17186" spans="1:12" ht="18" customHeight="1" x14ac:dyDescent="0.2">
      <c r="A17186" s="241">
        <f t="shared" si="19316"/>
        <v>2</v>
      </c>
      <c r="B17186" s="241" t="str">
        <f t="shared" si="19317"/>
        <v>CARREGADOR</v>
      </c>
      <c r="C17186" s="241" t="str">
        <f t="shared" si="19318"/>
        <v>PONTA GROSSA</v>
      </c>
      <c r="D17186" s="52" t="str">
        <f>Raiz!$D$50</f>
        <v>G</v>
      </c>
      <c r="E17186" s="354" t="str">
        <f>Raiz!$E$50</f>
        <v>INCRA</v>
      </c>
      <c r="F17186" s="354"/>
      <c r="G17186" s="354"/>
      <c r="H17186" s="354"/>
      <c r="I17186" s="23">
        <f>Raiz!$I$50</f>
        <v>2E-3</v>
      </c>
      <c r="J17186" s="22">
        <f t="shared" ref="J17186" si="19333">ROUND((J17171+J17177)*$I17186,2)</f>
        <v>2.68</v>
      </c>
      <c r="K17186" s="30"/>
      <c r="L17186" s="30"/>
    </row>
    <row r="17187" spans="1:12" ht="18" customHeight="1" x14ac:dyDescent="0.2">
      <c r="A17187" s="241">
        <f t="shared" si="19316"/>
        <v>2</v>
      </c>
      <c r="B17187" s="241" t="str">
        <f t="shared" si="19317"/>
        <v>CARREGADOR</v>
      </c>
      <c r="C17187" s="241" t="str">
        <f t="shared" si="19318"/>
        <v>PONTA GROSSA</v>
      </c>
      <c r="D17187" s="52" t="str">
        <f>Raiz!$D$51</f>
        <v>H</v>
      </c>
      <c r="E17187" s="354" t="str">
        <f>Raiz!$E$51</f>
        <v>FGTS</v>
      </c>
      <c r="F17187" s="354"/>
      <c r="G17187" s="354"/>
      <c r="H17187" s="354"/>
      <c r="I17187" s="23">
        <f>Raiz!$I$51</f>
        <v>0.08</v>
      </c>
      <c r="J17187" s="22">
        <f t="shared" ref="J17187" si="19334">ROUND((J17171+J17177)*$I17187,2)</f>
        <v>107.3</v>
      </c>
      <c r="K17187" s="30"/>
      <c r="L17187" s="30"/>
    </row>
    <row r="17188" spans="1:12" ht="18" customHeight="1" thickBot="1" x14ac:dyDescent="0.25">
      <c r="A17188" s="241">
        <f t="shared" si="19316"/>
        <v>2</v>
      </c>
      <c r="B17188" s="241" t="str">
        <f t="shared" si="19317"/>
        <v>CARREGADOR</v>
      </c>
      <c r="C17188" s="241" t="str">
        <f t="shared" si="19318"/>
        <v>PONTA GROSSA</v>
      </c>
      <c r="D17188" s="319" t="str">
        <f>Raiz!$D$52</f>
        <v>Total do Submódulo 2.2</v>
      </c>
      <c r="E17188" s="319"/>
      <c r="F17188" s="319"/>
      <c r="G17188" s="319"/>
      <c r="H17188" s="319"/>
      <c r="I17188" s="24">
        <f t="shared" ref="I17188:J17188" si="19335">SUM(I17180:I17187)</f>
        <v>0.36800000000000005</v>
      </c>
      <c r="J17188" s="21">
        <f t="shared" si="19335"/>
        <v>493.57000000000005</v>
      </c>
      <c r="K17188" s="30"/>
      <c r="L17188" s="30"/>
    </row>
    <row r="17189" spans="1:12" ht="14.1" customHeight="1" thickBot="1" x14ac:dyDescent="0.25">
      <c r="A17189" s="241">
        <f t="shared" si="19316"/>
        <v>2</v>
      </c>
      <c r="B17189" s="241" t="str">
        <f t="shared" si="19317"/>
        <v>CARREGADOR</v>
      </c>
      <c r="C17189" s="241" t="str">
        <f t="shared" si="19318"/>
        <v>PONTA GROSSA</v>
      </c>
      <c r="D17189" s="4"/>
      <c r="E17189" s="4"/>
      <c r="F17189" s="4"/>
      <c r="G17189" s="4"/>
      <c r="H17189" s="4"/>
      <c r="I17189" s="4"/>
      <c r="J17189" s="4"/>
      <c r="K17189" s="30"/>
      <c r="L17189" s="30"/>
    </row>
    <row r="17190" spans="1:12" ht="18" customHeight="1" x14ac:dyDescent="0.2">
      <c r="A17190" s="241">
        <f t="shared" si="19316"/>
        <v>2</v>
      </c>
      <c r="B17190" s="241" t="str">
        <f t="shared" si="19317"/>
        <v>CARREGADOR</v>
      </c>
      <c r="C17190" s="241" t="str">
        <f t="shared" si="19318"/>
        <v>PONTA GROSSA</v>
      </c>
      <c r="D17190" s="355" t="str">
        <f>Raiz!$D$54</f>
        <v xml:space="preserve"> Submódulo 2.3 - Benefícios Mensais e Diários</v>
      </c>
      <c r="E17190" s="355"/>
      <c r="F17190" s="355"/>
      <c r="G17190" s="355"/>
      <c r="H17190" s="355"/>
      <c r="I17190" s="355"/>
      <c r="J17190" s="356"/>
      <c r="K17190" s="30"/>
      <c r="L17190" s="30"/>
    </row>
    <row r="17191" spans="1:12" ht="18" customHeight="1" x14ac:dyDescent="0.2">
      <c r="A17191" s="241">
        <f t="shared" si="19316"/>
        <v>2</v>
      </c>
      <c r="B17191" s="241" t="str">
        <f t="shared" si="19317"/>
        <v>CARREGADOR</v>
      </c>
      <c r="C17191" s="241" t="str">
        <f t="shared" si="19318"/>
        <v>PONTA GROSSA</v>
      </c>
      <c r="D17191" s="52" t="str">
        <f>Raiz!$D$55</f>
        <v>A</v>
      </c>
      <c r="E17191" s="264" t="str">
        <f>Raiz!$E$55</f>
        <v>Transporte</v>
      </c>
      <c r="F17191" s="320" t="str">
        <f>Raiz!$F$55</f>
        <v>Cálculo do Valor: [(2xVTx21)-(6%xSB)]</v>
      </c>
      <c r="G17191" s="322"/>
      <c r="H17191" s="322"/>
      <c r="I17191" s="327"/>
      <c r="J17191" s="19">
        <f t="shared" ref="J17191" si="19336">IF(ROUND((21*G17160*2)-(J17165*0.06),2)&lt;0,0,ROUND((21*G17160*2)-(J17165*0.06),2))</f>
        <v>108.18</v>
      </c>
      <c r="K17191" s="30"/>
      <c r="L17191" s="30"/>
    </row>
    <row r="17192" spans="1:12" ht="18" customHeight="1" x14ac:dyDescent="0.2">
      <c r="A17192" s="241">
        <f t="shared" si="19316"/>
        <v>2</v>
      </c>
      <c r="B17192" s="241" t="str">
        <f t="shared" si="19317"/>
        <v>CARREGADOR</v>
      </c>
      <c r="C17192" s="241" t="str">
        <f t="shared" si="19318"/>
        <v>PONTA GROSSA</v>
      </c>
      <c r="D17192" s="52" t="str">
        <f>Raiz!$D$56</f>
        <v>B</v>
      </c>
      <c r="E17192" s="264" t="str">
        <f>Raiz!$E$56</f>
        <v>Auxílio Alimentação</v>
      </c>
      <c r="F17192" s="320" t="str">
        <f>Raiz!$F$56</f>
        <v>Cálculo do Valor = [(VAx21dias)-Desconto no Salário]</v>
      </c>
      <c r="G17192" s="322"/>
      <c r="H17192" s="112" t="str">
        <f>Raiz!$H$56</f>
        <v xml:space="preserve">Desconto no Salário = </v>
      </c>
      <c r="I17192" s="26">
        <f>VLOOKUP(H17143,Base!$B$941:$P$992,J17148+1,FALSE)</f>
        <v>0.2</v>
      </c>
      <c r="J17192" s="19">
        <f t="shared" ref="J17192" si="19337">ROUND(G17161*21*(1-I17192),2)</f>
        <v>360.02</v>
      </c>
      <c r="K17192" s="127"/>
      <c r="L17192" s="127"/>
    </row>
    <row r="17193" spans="1:12" ht="18" customHeight="1" x14ac:dyDescent="0.2">
      <c r="A17193" s="241">
        <f t="shared" si="19316"/>
        <v>2</v>
      </c>
      <c r="B17193" s="241" t="str">
        <f t="shared" si="19317"/>
        <v>CARREGADOR</v>
      </c>
      <c r="C17193" s="241" t="str">
        <f t="shared" si="19318"/>
        <v>PONTA GROSSA</v>
      </c>
      <c r="D17193" s="52" t="str">
        <f>Raiz!$D$57</f>
        <v>C</v>
      </c>
      <c r="E17193" s="314" t="str">
        <f>Raiz!$E$57</f>
        <v>Benefício de Assistência ao Trabalhador / Médica / Social Odontológico</v>
      </c>
      <c r="F17193" s="314"/>
      <c r="G17193" s="314"/>
      <c r="H17193" s="314"/>
      <c r="I17193" s="314"/>
      <c r="J17193" s="19">
        <f>VLOOKUP(H17143,Base!$B$713:$P$764,J17148+1,FALSE)</f>
        <v>64</v>
      </c>
      <c r="K17193" s="127"/>
      <c r="L17193" s="127"/>
    </row>
    <row r="17194" spans="1:12" ht="18" customHeight="1" x14ac:dyDescent="0.2">
      <c r="A17194" s="241">
        <f t="shared" si="19316"/>
        <v>2</v>
      </c>
      <c r="B17194" s="241" t="str">
        <f t="shared" si="19317"/>
        <v>CARREGADOR</v>
      </c>
      <c r="C17194" s="241" t="str">
        <f t="shared" si="19318"/>
        <v>PONTA GROSSA</v>
      </c>
      <c r="D17194" s="52" t="str">
        <f>Raiz!$D$58</f>
        <v>D</v>
      </c>
      <c r="E17194" s="314" t="str">
        <f>Raiz!$E$58</f>
        <v>Benefício Social Familiar</v>
      </c>
      <c r="F17194" s="314"/>
      <c r="G17194" s="314"/>
      <c r="H17194" s="314"/>
      <c r="I17194" s="314"/>
      <c r="J17194" s="19">
        <f>VLOOKUP(H17143,Base!$B$770:$P$821,J17148+1,FALSE)</f>
        <v>21</v>
      </c>
      <c r="K17194" s="127"/>
      <c r="L17194" s="127"/>
    </row>
    <row r="17195" spans="1:12" ht="18" customHeight="1" x14ac:dyDescent="0.2">
      <c r="A17195" s="241">
        <f t="shared" si="19316"/>
        <v>2</v>
      </c>
      <c r="B17195" s="241" t="str">
        <f t="shared" si="19317"/>
        <v>CARREGADOR</v>
      </c>
      <c r="C17195" s="241" t="str">
        <f t="shared" si="19318"/>
        <v>PONTA GROSSA</v>
      </c>
      <c r="D17195" s="52" t="str">
        <f>Raiz!$D$59</f>
        <v>E</v>
      </c>
      <c r="E17195" s="323" t="str">
        <f>Raiz!$E$59</f>
        <v>Adicional de Assiduidade</v>
      </c>
      <c r="F17195" s="323"/>
      <c r="G17195" s="323"/>
      <c r="H17195" s="323"/>
      <c r="I17195" s="26">
        <f>VLOOKUP(H17143,Base!$B$1112:$P$1163,J17148+1,FALSE)</f>
        <v>0</v>
      </c>
      <c r="J17195" s="19">
        <f t="shared" ref="J17195" si="19338">ROUND(I17195*J17165,2)</f>
        <v>0</v>
      </c>
      <c r="K17195" s="127"/>
      <c r="L17195" s="127"/>
    </row>
    <row r="17196" spans="1:12" ht="18" customHeight="1" x14ac:dyDescent="0.2">
      <c r="A17196" s="241">
        <f t="shared" si="19316"/>
        <v>2</v>
      </c>
      <c r="B17196" s="241" t="str">
        <f t="shared" si="19317"/>
        <v>CARREGADOR</v>
      </c>
      <c r="C17196" s="241" t="str">
        <f t="shared" si="19318"/>
        <v>PONTA GROSSA</v>
      </c>
      <c r="D17196" s="52" t="str">
        <f>Raiz!$D$60</f>
        <v>F</v>
      </c>
      <c r="E17196" s="314" t="str">
        <f>Raiz!$E$60</f>
        <v>Seguro de Vida</v>
      </c>
      <c r="F17196" s="314"/>
      <c r="G17196" s="314"/>
      <c r="H17196" s="314"/>
      <c r="I17196" s="314"/>
      <c r="J17196" s="19">
        <f>VLOOKUP(H17143,Base!$B$1169:$P$1220,J17148+1,FALSE)</f>
        <v>0</v>
      </c>
      <c r="K17196" s="127"/>
      <c r="L17196" s="127"/>
    </row>
    <row r="17197" spans="1:12" ht="18" customHeight="1" x14ac:dyDescent="0.2">
      <c r="A17197" s="241">
        <f t="shared" si="19316"/>
        <v>2</v>
      </c>
      <c r="B17197" s="241" t="str">
        <f t="shared" si="19317"/>
        <v>CARREGADOR</v>
      </c>
      <c r="C17197" s="241" t="str">
        <f t="shared" si="19318"/>
        <v>PONTA GROSSA</v>
      </c>
      <c r="D17197" s="52" t="str">
        <f>Raiz!$D$61</f>
        <v>G</v>
      </c>
      <c r="E17197" s="314" t="str">
        <f>Raiz!$E$61</f>
        <v>Outros (especificar)</v>
      </c>
      <c r="F17197" s="314"/>
      <c r="G17197" s="314"/>
      <c r="H17197" s="314"/>
      <c r="I17197" s="314"/>
      <c r="J17197" s="19">
        <f>VLOOKUP(H17143,Base!$B$884:$P$935,J17148+1,FALSE)</f>
        <v>0</v>
      </c>
      <c r="K17197" s="127"/>
      <c r="L17197" s="127"/>
    </row>
    <row r="17198" spans="1:12" ht="18" customHeight="1" thickBot="1" x14ac:dyDescent="0.25">
      <c r="A17198" s="241">
        <f t="shared" si="19316"/>
        <v>2</v>
      </c>
      <c r="B17198" s="241" t="str">
        <f t="shared" si="19317"/>
        <v>CARREGADOR</v>
      </c>
      <c r="C17198" s="241" t="str">
        <f t="shared" si="19318"/>
        <v>PONTA GROSSA</v>
      </c>
      <c r="D17198" s="317" t="str">
        <f>Raiz!$D$62</f>
        <v> Total do Submódulo 2.3</v>
      </c>
      <c r="E17198" s="317"/>
      <c r="F17198" s="317"/>
      <c r="G17198" s="317"/>
      <c r="H17198" s="317"/>
      <c r="I17198" s="317"/>
      <c r="J17198" s="27">
        <f t="shared" ref="J17198" si="19339">SUM(J17191:J17197)</f>
        <v>553.20000000000005</v>
      </c>
      <c r="K17198" s="30"/>
      <c r="L17198" s="30"/>
    </row>
    <row r="17199" spans="1:12" ht="14.1" customHeight="1" thickBot="1" x14ac:dyDescent="0.25">
      <c r="A17199" s="241">
        <f t="shared" si="19316"/>
        <v>2</v>
      </c>
      <c r="B17199" s="241" t="str">
        <f t="shared" si="19317"/>
        <v>CARREGADOR</v>
      </c>
      <c r="C17199" s="241" t="str">
        <f t="shared" si="19318"/>
        <v>PONTA GROSSA</v>
      </c>
      <c r="D17199" s="4"/>
      <c r="E17199" s="4"/>
      <c r="F17199" s="4"/>
      <c r="G17199" s="4"/>
      <c r="H17199" s="4"/>
      <c r="I17199" s="4"/>
      <c r="J17199" s="4"/>
      <c r="K17199" s="30"/>
      <c r="L17199" s="30"/>
    </row>
    <row r="17200" spans="1:12" ht="18" customHeight="1" x14ac:dyDescent="0.2">
      <c r="A17200" s="241">
        <f t="shared" si="19316"/>
        <v>2</v>
      </c>
      <c r="B17200" s="241" t="str">
        <f t="shared" si="19317"/>
        <v>CARREGADOR</v>
      </c>
      <c r="C17200" s="241" t="str">
        <f t="shared" si="19318"/>
        <v>PONTA GROSSA</v>
      </c>
      <c r="D17200" s="353" t="str">
        <f>Raiz!$D$64</f>
        <v>Quadro-Resumo do Módulo 2 - Encargos e Benefícios Anuais, Mensais e Diários</v>
      </c>
      <c r="E17200" s="353"/>
      <c r="F17200" s="353"/>
      <c r="G17200" s="353"/>
      <c r="H17200" s="353"/>
      <c r="I17200" s="353"/>
      <c r="J17200" s="28" t="str">
        <f>Raiz!$J$64</f>
        <v>Valor R$</v>
      </c>
      <c r="K17200" s="30"/>
      <c r="L17200" s="30"/>
    </row>
    <row r="17201" spans="1:12" ht="18" customHeight="1" x14ac:dyDescent="0.2">
      <c r="A17201" s="241">
        <f t="shared" si="19316"/>
        <v>2</v>
      </c>
      <c r="B17201" s="241" t="str">
        <f t="shared" si="19317"/>
        <v>CARREGADOR</v>
      </c>
      <c r="C17201" s="241" t="str">
        <f t="shared" si="19318"/>
        <v>PONTA GROSSA</v>
      </c>
      <c r="D17201" s="52" t="str">
        <f>Raiz!$D$65</f>
        <v>2.1</v>
      </c>
      <c r="E17201" s="314" t="str">
        <f>Raiz!$E$65</f>
        <v>13º Salário e Adicional de Férias</v>
      </c>
      <c r="F17201" s="314"/>
      <c r="G17201" s="314"/>
      <c r="H17201" s="314"/>
      <c r="I17201" s="314"/>
      <c r="J17201" s="25">
        <f t="shared" ref="J17201" si="19340">J17177</f>
        <v>134.12</v>
      </c>
      <c r="K17201" s="30"/>
      <c r="L17201" s="30"/>
    </row>
    <row r="17202" spans="1:12" ht="18" customHeight="1" x14ac:dyDescent="0.2">
      <c r="A17202" s="241">
        <f t="shared" si="19316"/>
        <v>2</v>
      </c>
      <c r="B17202" s="241" t="str">
        <f t="shared" si="19317"/>
        <v>CARREGADOR</v>
      </c>
      <c r="C17202" s="241" t="str">
        <f t="shared" si="19318"/>
        <v>PONTA GROSSA</v>
      </c>
      <c r="D17202" s="52" t="str">
        <f>Raiz!$D$66</f>
        <v>2.2</v>
      </c>
      <c r="E17202" s="314" t="str">
        <f>Raiz!$E$66</f>
        <v>Encargos Previdenciários (GPS), FGTS e outras contribuições</v>
      </c>
      <c r="F17202" s="314"/>
      <c r="G17202" s="314"/>
      <c r="H17202" s="314"/>
      <c r="I17202" s="314"/>
      <c r="J17202" s="25">
        <f t="shared" ref="J17202" si="19341">J17188</f>
        <v>493.57000000000005</v>
      </c>
      <c r="K17202" s="30"/>
      <c r="L17202" s="30"/>
    </row>
    <row r="17203" spans="1:12" ht="18" customHeight="1" x14ac:dyDescent="0.2">
      <c r="A17203" s="241">
        <f t="shared" ref="A17203:C17204" si="19342">A17202</f>
        <v>2</v>
      </c>
      <c r="B17203" s="241" t="str">
        <f t="shared" si="19342"/>
        <v>CARREGADOR</v>
      </c>
      <c r="C17203" s="241" t="str">
        <f t="shared" si="19342"/>
        <v>PONTA GROSSA</v>
      </c>
      <c r="D17203" s="52" t="str">
        <f>Raiz!$D$67</f>
        <v>2.3</v>
      </c>
      <c r="E17203" s="314" t="str">
        <f>Raiz!$E$67</f>
        <v>Benefícios Mensais e Diários</v>
      </c>
      <c r="F17203" s="314"/>
      <c r="G17203" s="314"/>
      <c r="H17203" s="314"/>
      <c r="I17203" s="314"/>
      <c r="J17203" s="25">
        <f t="shared" ref="J17203" si="19343">J17198</f>
        <v>553.20000000000005</v>
      </c>
      <c r="K17203" s="30"/>
      <c r="L17203" s="30"/>
    </row>
    <row r="17204" spans="1:12" ht="18" customHeight="1" thickBot="1" x14ac:dyDescent="0.25">
      <c r="A17204" s="241">
        <f t="shared" si="19342"/>
        <v>2</v>
      </c>
      <c r="B17204" s="241" t="str">
        <f t="shared" si="19342"/>
        <v>CARREGADOR</v>
      </c>
      <c r="C17204" s="241" t="str">
        <f t="shared" si="19342"/>
        <v>PONTA GROSSA</v>
      </c>
      <c r="D17204" s="317" t="str">
        <f>Raiz!$D$68</f>
        <v> Total do Módulo 2 - Encargos e Benefícios Anuais, mensais e Diários</v>
      </c>
      <c r="E17204" s="317"/>
      <c r="F17204" s="317"/>
      <c r="G17204" s="317"/>
      <c r="H17204" s="317"/>
      <c r="I17204" s="317"/>
      <c r="J17204" s="27">
        <f t="shared" ref="J17204" si="19344">SUM(J17201:J17203)</f>
        <v>1180.8900000000001</v>
      </c>
      <c r="K17204" s="30"/>
      <c r="L17204" s="30"/>
    </row>
    <row r="17205" spans="1:12" ht="14.1" customHeight="1" thickBot="1" x14ac:dyDescent="0.25">
      <c r="A17205" s="241">
        <f t="shared" ref="A17205:C17205" si="19345">A17204</f>
        <v>2</v>
      </c>
      <c r="B17205" s="241" t="str">
        <f t="shared" si="19345"/>
        <v>CARREGADOR</v>
      </c>
      <c r="C17205" s="241" t="str">
        <f t="shared" si="19345"/>
        <v>PONTA GROSSA</v>
      </c>
      <c r="D17205" s="4"/>
      <c r="E17205" s="4"/>
      <c r="F17205" s="4"/>
      <c r="G17205" s="4"/>
      <c r="H17205" s="4"/>
      <c r="I17205" s="4"/>
      <c r="J17205" s="4"/>
      <c r="K17205" s="30"/>
      <c r="L17205" s="30"/>
    </row>
    <row r="17206" spans="1:12" ht="18" customHeight="1" x14ac:dyDescent="0.2">
      <c r="A17206" s="241">
        <f t="shared" ref="A17206:C17206" si="19346">A17205</f>
        <v>2</v>
      </c>
      <c r="B17206" s="241" t="str">
        <f t="shared" si="19346"/>
        <v>CARREGADOR</v>
      </c>
      <c r="C17206" s="241" t="str">
        <f t="shared" si="19346"/>
        <v>PONTA GROSSA</v>
      </c>
      <c r="D17206" s="350" t="str">
        <f>Raiz!$D$70</f>
        <v>MÓDULO 3 – PROVISÃO PARA RESCISÃO</v>
      </c>
      <c r="E17206" s="351"/>
      <c r="F17206" s="351"/>
      <c r="G17206" s="351"/>
      <c r="H17206" s="352"/>
      <c r="I17206" s="1" t="str">
        <f>Raiz!$I$70</f>
        <v>%</v>
      </c>
      <c r="J17206" s="2" t="str">
        <f>Raiz!$J$70</f>
        <v>Valor R$</v>
      </c>
      <c r="K17206" s="30"/>
      <c r="L17206" s="30"/>
    </row>
    <row r="17207" spans="1:12" ht="30" customHeight="1" x14ac:dyDescent="0.2">
      <c r="A17207" s="241">
        <f t="shared" ref="A17207:C17207" si="19347">A17206</f>
        <v>2</v>
      </c>
      <c r="B17207" s="241" t="str">
        <f t="shared" si="19347"/>
        <v>CARREGADOR</v>
      </c>
      <c r="C17207" s="241" t="str">
        <f t="shared" si="19347"/>
        <v>PONTA GROSSA</v>
      </c>
      <c r="D17207" s="147" t="str">
        <f>Raiz!$D$71</f>
        <v>A</v>
      </c>
      <c r="E17207" s="265" t="str">
        <f>Raiz!$E$71</f>
        <v>Aviso Prévio Indenizado</v>
      </c>
      <c r="F17207" s="332" t="str">
        <f>Raiz!$F$71</f>
        <v>Cálculo do valor = [Rem/12 + 13º/12 + Férias/12 + 1/3Férias/12] x 1 x 5% de rotatividade anual</v>
      </c>
      <c r="G17207" s="333"/>
      <c r="H17207" s="408"/>
      <c r="I17207" s="20">
        <f>Raiz!$I$71</f>
        <v>4.9768518518518521E-3</v>
      </c>
      <c r="J17207" s="19">
        <f t="shared" ref="J17207" si="19348">ROUND(I17207*J17171,2)</f>
        <v>6.01</v>
      </c>
      <c r="K17207" s="30"/>
      <c r="L17207" s="30"/>
    </row>
    <row r="17208" spans="1:12" ht="18" customHeight="1" x14ac:dyDescent="0.2">
      <c r="A17208" s="241">
        <f t="shared" ref="A17208:C17208" si="19349">A17207</f>
        <v>2</v>
      </c>
      <c r="B17208" s="241" t="str">
        <f t="shared" si="19349"/>
        <v>CARREGADOR</v>
      </c>
      <c r="C17208" s="241" t="str">
        <f t="shared" si="19349"/>
        <v>PONTA GROSSA</v>
      </c>
      <c r="D17208" s="52" t="str">
        <f>Raiz!$D$72</f>
        <v>B</v>
      </c>
      <c r="E17208" s="404" t="str">
        <f>Raiz!$E$72</f>
        <v>Incidência do FGTS sobre o Aviso Prévio Indenizado</v>
      </c>
      <c r="F17208" s="405"/>
      <c r="G17208" s="405"/>
      <c r="H17208" s="406"/>
      <c r="I17208" s="20">
        <f t="shared" ref="I17208:I17271" si="19350">0.08*I17207</f>
        <v>3.9814814814814818E-4</v>
      </c>
      <c r="J17208" s="19">
        <f t="shared" ref="J17208" si="19351">ROUND(I17208*J17171,2)</f>
        <v>0.48</v>
      </c>
      <c r="K17208" s="30"/>
      <c r="L17208" s="30"/>
    </row>
    <row r="17209" spans="1:12" ht="18" customHeight="1" x14ac:dyDescent="0.2">
      <c r="A17209" s="241">
        <f t="shared" ref="A17209:C17209" si="19352">A17208</f>
        <v>2</v>
      </c>
      <c r="B17209" s="241" t="str">
        <f t="shared" si="19352"/>
        <v>CARREGADOR</v>
      </c>
      <c r="C17209" s="241" t="str">
        <f t="shared" si="19352"/>
        <v>PONTA GROSSA</v>
      </c>
      <c r="D17209" s="52" t="str">
        <f>Raiz!$D$73</f>
        <v>C</v>
      </c>
      <c r="E17209" s="409" t="str">
        <f>Raiz!$E$73</f>
        <v>Multa do FGTS sobre o Aviso Prévio Indenizado</v>
      </c>
      <c r="F17209" s="410"/>
      <c r="G17209" s="410"/>
      <c r="H17209" s="411"/>
      <c r="I17209" s="20">
        <f>Raiz!$I$73</f>
        <v>1.9039999999999999E-3</v>
      </c>
      <c r="J17209" s="19">
        <f t="shared" ref="J17209" si="19353">ROUND(I17209*J17171,2)</f>
        <v>2.2999999999999998</v>
      </c>
      <c r="K17209" s="30"/>
      <c r="L17209" s="30"/>
    </row>
    <row r="17210" spans="1:12" ht="30" customHeight="1" x14ac:dyDescent="0.2">
      <c r="A17210" s="241">
        <f t="shared" ref="A17210:C17210" si="19354">A17209</f>
        <v>2</v>
      </c>
      <c r="B17210" s="241" t="str">
        <f t="shared" si="19354"/>
        <v>CARREGADOR</v>
      </c>
      <c r="C17210" s="241" t="str">
        <f t="shared" si="19354"/>
        <v>PONTA GROSSA</v>
      </c>
      <c r="D17210" s="147" t="str">
        <f>Raiz!$D$74</f>
        <v>D</v>
      </c>
      <c r="E17210" s="265" t="str">
        <f>Raiz!$E$74</f>
        <v>Aviso Prévio Trabalhado</v>
      </c>
      <c r="F17210" s="338" t="s">
        <v>321</v>
      </c>
      <c r="G17210" s="338"/>
      <c r="H17210" s="338"/>
      <c r="I17210" s="20">
        <f t="shared" ref="I17210" si="19355">1/30*7/H17145*1</f>
        <v>9.7222222222222224E-3</v>
      </c>
      <c r="J17210" s="19">
        <f t="shared" ref="J17210" si="19356">ROUND(I17210*J17171,2)</f>
        <v>11.74</v>
      </c>
      <c r="K17210" s="30"/>
      <c r="L17210" s="30"/>
    </row>
    <row r="17211" spans="1:12" ht="18" customHeight="1" x14ac:dyDescent="0.2">
      <c r="A17211" s="241">
        <f t="shared" ref="A17211:C17211" si="19357">A17210</f>
        <v>2</v>
      </c>
      <c r="B17211" s="241" t="str">
        <f t="shared" si="19357"/>
        <v>CARREGADOR</v>
      </c>
      <c r="C17211" s="241" t="str">
        <f t="shared" si="19357"/>
        <v>PONTA GROSSA</v>
      </c>
      <c r="D17211" s="52" t="str">
        <f>Raiz!$D$75</f>
        <v>E</v>
      </c>
      <c r="E17211" s="331" t="str">
        <f>Raiz!$E$75</f>
        <v>Incidência dos encargos do submódulo 2.2 sobre o Aviso Prévio Trabalhado</v>
      </c>
      <c r="F17211" s="335"/>
      <c r="G17211" s="335"/>
      <c r="H17211" s="336"/>
      <c r="I17211" s="20">
        <f t="shared" ref="I17211" si="19358">I17188*I17210</f>
        <v>3.5777777777777782E-3</v>
      </c>
      <c r="J17211" s="19">
        <f t="shared" ref="J17211" si="19359">ROUND(I17211*J17171,2)</f>
        <v>4.32</v>
      </c>
      <c r="K17211" s="30"/>
      <c r="L17211" s="30"/>
    </row>
    <row r="17212" spans="1:12" ht="18" customHeight="1" x14ac:dyDescent="0.2">
      <c r="A17212" s="241">
        <f t="shared" ref="A17212:C17212" si="19360">A17211</f>
        <v>2</v>
      </c>
      <c r="B17212" s="241" t="str">
        <f t="shared" si="19360"/>
        <v>CARREGADOR</v>
      </c>
      <c r="C17212" s="241" t="str">
        <f t="shared" si="19360"/>
        <v>PONTA GROSSA</v>
      </c>
      <c r="D17212" s="52" t="str">
        <f>Raiz!$D$76</f>
        <v>F</v>
      </c>
      <c r="E17212" s="323" t="str">
        <f>Raiz!$E$76</f>
        <v>Multa do FGTS e sobre o Aviso Prévio Trabalhado</v>
      </c>
      <c r="F17212" s="323"/>
      <c r="G17212" s="323"/>
      <c r="H17212" s="323"/>
      <c r="I17212" s="20">
        <f>Raiz!$I$76</f>
        <v>3.8079999999999996E-2</v>
      </c>
      <c r="J17212" s="19">
        <f t="shared" ref="J17212" si="19361">ROUND(I17212*J17171,2)</f>
        <v>45.97</v>
      </c>
      <c r="K17212" s="30"/>
      <c r="L17212" s="30"/>
    </row>
    <row r="17213" spans="1:12" ht="18" customHeight="1" thickBot="1" x14ac:dyDescent="0.25">
      <c r="A17213" s="241">
        <f t="shared" ref="A17213:C17213" si="19362">A17212</f>
        <v>2</v>
      </c>
      <c r="B17213" s="241" t="str">
        <f t="shared" si="19362"/>
        <v>CARREGADOR</v>
      </c>
      <c r="C17213" s="241" t="str">
        <f t="shared" si="19362"/>
        <v>PONTA GROSSA</v>
      </c>
      <c r="D17213" s="317" t="str">
        <f>Raiz!$D$77</f>
        <v>Total do Módulo 3 - Provisão para Rescisão</v>
      </c>
      <c r="E17213" s="317"/>
      <c r="F17213" s="317"/>
      <c r="G17213" s="317"/>
      <c r="H17213" s="317"/>
      <c r="I17213" s="317"/>
      <c r="J17213" s="27">
        <f t="shared" ref="J17213" si="19363">SUM(J17207:J17212)</f>
        <v>70.819999999999993</v>
      </c>
      <c r="K17213" s="30"/>
      <c r="L17213" s="30"/>
    </row>
    <row r="17214" spans="1:12" ht="14.1" customHeight="1" thickBot="1" x14ac:dyDescent="0.25">
      <c r="A17214" s="241">
        <f t="shared" ref="A17214:C17214" si="19364">A17213</f>
        <v>2</v>
      </c>
      <c r="B17214" s="241" t="str">
        <f t="shared" si="19364"/>
        <v>CARREGADOR</v>
      </c>
      <c r="C17214" s="241" t="str">
        <f t="shared" si="19364"/>
        <v>PONTA GROSSA</v>
      </c>
      <c r="D17214" s="4"/>
      <c r="E17214" s="4"/>
      <c r="F17214" s="4"/>
      <c r="G17214" s="4"/>
      <c r="H17214" s="4"/>
      <c r="I17214" s="4"/>
      <c r="J17214" s="4"/>
      <c r="K17214" s="30"/>
      <c r="L17214" s="30"/>
    </row>
    <row r="17215" spans="1:12" ht="18" customHeight="1" x14ac:dyDescent="0.2">
      <c r="A17215" s="241">
        <f t="shared" ref="A17215:C17215" si="19365">A17214</f>
        <v>2</v>
      </c>
      <c r="B17215" s="241" t="str">
        <f t="shared" si="19365"/>
        <v>CARREGADOR</v>
      </c>
      <c r="C17215" s="241" t="str">
        <f t="shared" si="19365"/>
        <v>PONTA GROSSA</v>
      </c>
      <c r="D17215" s="350" t="str">
        <f>Raiz!$D$79</f>
        <v>MÓDULO 4 – CUSTO DE REPOSIÇÃO DO PROFISSIONAL AUSENTE</v>
      </c>
      <c r="E17215" s="351"/>
      <c r="F17215" s="351"/>
      <c r="G17215" s="351"/>
      <c r="H17215" s="352"/>
      <c r="I17215" s="194" t="str">
        <f>Raiz!$I$79</f>
        <v>%</v>
      </c>
      <c r="J17215" s="149" t="str">
        <f>Raiz!$J$79</f>
        <v>Valor R$</v>
      </c>
      <c r="K17215" s="30"/>
      <c r="L17215" s="30"/>
    </row>
    <row r="17216" spans="1:12" ht="39.950000000000003" customHeight="1" x14ac:dyDescent="0.2">
      <c r="A17216" s="241">
        <f t="shared" ref="A17216:C17216" si="19366">A17215</f>
        <v>2</v>
      </c>
      <c r="B17216" s="241" t="str">
        <f t="shared" si="19366"/>
        <v>CARREGADOR</v>
      </c>
      <c r="C17216" s="241" t="str">
        <f t="shared" si="19366"/>
        <v>PONTA GROSSA</v>
      </c>
      <c r="D1721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216" s="338"/>
      <c r="F17216" s="338"/>
      <c r="G17216" s="338"/>
      <c r="H17216" s="338"/>
      <c r="I17216" s="338"/>
      <c r="J17216" s="347"/>
      <c r="K17216" s="30"/>
      <c r="L17216" s="30"/>
    </row>
    <row r="17217" spans="1:12" ht="32.25" customHeight="1" x14ac:dyDescent="0.2">
      <c r="A17217" s="241">
        <f t="shared" ref="A17217:C17217" si="19367">A17216</f>
        <v>2</v>
      </c>
      <c r="B17217" s="241" t="str">
        <f t="shared" si="19367"/>
        <v>CARREGADOR</v>
      </c>
      <c r="C17217" s="241" t="str">
        <f t="shared" si="19367"/>
        <v>PONTA GROSSA</v>
      </c>
      <c r="D17217" s="337" t="str">
        <f>Raiz!$D$81</f>
        <v>MÓDULO 1</v>
      </c>
      <c r="E17217" s="337"/>
      <c r="F17217" s="266" t="str">
        <f>Raiz!$F$81</f>
        <v>MÓDULO 2                                                                   (sem VA, VT e Adic.Assid.)</v>
      </c>
      <c r="G17217" s="266" t="str">
        <f>Raiz!$G$81</f>
        <v>MÓDULO 3</v>
      </c>
      <c r="H17217" s="266" t="str">
        <f>Raiz!$H$81</f>
        <v>BCCPA</v>
      </c>
      <c r="I17217" s="419" t="str">
        <f>Raiz!$I$81</f>
        <v>Para cálculo do item A, paga VA nas férias?</v>
      </c>
      <c r="J17217" s="420"/>
      <c r="K17217" s="30"/>
      <c r="L17217" s="30"/>
    </row>
    <row r="17218" spans="1:12" s="29" customFormat="1" ht="18" customHeight="1" x14ac:dyDescent="0.2">
      <c r="A17218" s="241">
        <f t="shared" ref="A17218:C17218" si="19368">A17217</f>
        <v>2</v>
      </c>
      <c r="B17218" s="241" t="str">
        <f t="shared" si="19368"/>
        <v>CARREGADOR</v>
      </c>
      <c r="C17218" s="241" t="str">
        <f t="shared" si="19368"/>
        <v>PONTA GROSSA</v>
      </c>
      <c r="D17218" s="342">
        <f t="shared" ref="D17218" si="19369">J17171</f>
        <v>1207.0818181818181</v>
      </c>
      <c r="E17218" s="342"/>
      <c r="F17218" s="267">
        <f t="shared" ref="F17218" si="19370">J17204-J17191-J17192-J17195</f>
        <v>712.69</v>
      </c>
      <c r="G17218" s="267">
        <f t="shared" ref="G17218" si="19371">J17213</f>
        <v>70.819999999999993</v>
      </c>
      <c r="H17218" s="267">
        <f t="shared" ref="H17218" si="19372">SUM(D17218:G17218)</f>
        <v>1990.5918181818181</v>
      </c>
      <c r="I17218" s="421" t="str">
        <f>VLOOKUP(H17143,Base!$B$998:$P$1049,J17148+1,FALSE)</f>
        <v>SIM</v>
      </c>
      <c r="J17218" s="422"/>
      <c r="K17218" s="30"/>
      <c r="L17218" s="30"/>
    </row>
    <row r="17219" spans="1:12" ht="18" customHeight="1" x14ac:dyDescent="0.2">
      <c r="A17219" s="241">
        <f t="shared" ref="A17219:C17219" si="19373">A17218</f>
        <v>2</v>
      </c>
      <c r="B17219" s="241" t="str">
        <f t="shared" si="19373"/>
        <v>CARREGADOR</v>
      </c>
      <c r="C17219" s="241" t="str">
        <f t="shared" si="19373"/>
        <v>PONTA GROSSA</v>
      </c>
      <c r="D17219" s="412" t="str">
        <f>Raiz!$D$83</f>
        <v>Submódulo 4.1 Substituto nas Ausências Legais</v>
      </c>
      <c r="E17219" s="413"/>
      <c r="F17219" s="413"/>
      <c r="G17219" s="413"/>
      <c r="H17219" s="413"/>
      <c r="I17219" s="413"/>
      <c r="J17219" s="414"/>
      <c r="K17219" s="30"/>
      <c r="L17219" s="30"/>
    </row>
    <row r="17220" spans="1:12" ht="18" customHeight="1" x14ac:dyDescent="0.2">
      <c r="A17220" s="241">
        <f t="shared" ref="A17220:C17220" si="19374">A17219</f>
        <v>2</v>
      </c>
      <c r="B17220" s="241" t="str">
        <f t="shared" si="19374"/>
        <v>CARREGADOR</v>
      </c>
      <c r="C17220" s="241" t="str">
        <f t="shared" si="19374"/>
        <v>PONTA GROSSA</v>
      </c>
      <c r="D17220" s="147" t="str">
        <f>Raiz!$D$84</f>
        <v>A</v>
      </c>
      <c r="E17220" s="338" t="str">
        <f>Raiz!$E$84</f>
        <v>Substituto na cobertura de Férias</v>
      </c>
      <c r="F17220" s="338"/>
      <c r="G17220" s="338" t="str">
        <f>Raiz!$G$84</f>
        <v>Cálculo do valor=[BCCPA+VA(se pago nas férias)]/12</v>
      </c>
      <c r="H17220" s="338"/>
      <c r="I17220" s="43">
        <f>Raiz!$I$84</f>
        <v>8.3333333333333329E-2</v>
      </c>
      <c r="J17220" s="19">
        <f t="shared" ref="J17220" si="19375">IF(I17218="NÃO",H17218/12,(H17218+J17192)/12)</f>
        <v>195.8843181818182</v>
      </c>
      <c r="K17220" s="30"/>
      <c r="L17220" s="30"/>
    </row>
    <row r="17221" spans="1:12" ht="18" customHeight="1" x14ac:dyDescent="0.2">
      <c r="A17221" s="241">
        <f t="shared" ref="A17221:C17221" si="19376">A17220</f>
        <v>2</v>
      </c>
      <c r="B17221" s="241" t="str">
        <f t="shared" si="19376"/>
        <v>CARREGADOR</v>
      </c>
      <c r="C17221" s="241" t="str">
        <f t="shared" si="19376"/>
        <v>PONTA GROSSA</v>
      </c>
      <c r="D17221" s="52" t="str">
        <f>Raiz!$D$85</f>
        <v>B</v>
      </c>
      <c r="E17221" s="331" t="str">
        <f>Raiz!$E$85</f>
        <v>Substituto na cobertura de Ausências Legais</v>
      </c>
      <c r="F17221" s="336"/>
      <c r="G17221" s="331" t="str">
        <f>Raiz!$G$85</f>
        <v>Cálculo do valor=[(BCCPA/30)x1dia]/12</v>
      </c>
      <c r="H17221" s="336"/>
      <c r="I17221" s="20">
        <f>Raiz!$I$85</f>
        <v>2.7777777777777779E-3</v>
      </c>
      <c r="J17221" s="19">
        <f t="shared" ref="J17221" si="19377">ROUND(I17221*H17218,2)</f>
        <v>5.53</v>
      </c>
      <c r="K17221" s="30"/>
      <c r="L17221" s="30"/>
    </row>
    <row r="17222" spans="1:12" ht="18" customHeight="1" x14ac:dyDescent="0.2">
      <c r="A17222" s="241">
        <f t="shared" ref="A17222:C17222" si="19378">A17221</f>
        <v>2</v>
      </c>
      <c r="B17222" s="241" t="str">
        <f t="shared" si="19378"/>
        <v>CARREGADOR</v>
      </c>
      <c r="C17222" s="241" t="str">
        <f t="shared" si="19378"/>
        <v>PONTA GROSSA</v>
      </c>
      <c r="D17222" s="52" t="str">
        <f>Raiz!$D$86</f>
        <v>C</v>
      </c>
      <c r="E17222" s="320" t="str">
        <f>Raiz!$E$86</f>
        <v>Substituto na cobertura de Licença-Paternidade</v>
      </c>
      <c r="F17222" s="321"/>
      <c r="G17222" s="320" t="str">
        <f>Raiz!$G$86</f>
        <v>Cálculo do valor={[(BCCPA/30)x5dias]/12}x1,5%</v>
      </c>
      <c r="H17222" s="321"/>
      <c r="I17222" s="20">
        <f>Raiz!$I$86</f>
        <v>2.0833333333333332E-4</v>
      </c>
      <c r="J17222" s="19">
        <f t="shared" ref="J17222" si="19379">ROUND(I17222*H17218,2)</f>
        <v>0.41</v>
      </c>
      <c r="K17222" s="30"/>
      <c r="L17222" s="30"/>
    </row>
    <row r="17223" spans="1:12" ht="18" customHeight="1" x14ac:dyDescent="0.2">
      <c r="A17223" s="241">
        <f t="shared" ref="A17223:C17223" si="19380">A17222</f>
        <v>2</v>
      </c>
      <c r="B17223" s="241" t="str">
        <f t="shared" si="19380"/>
        <v>CARREGADOR</v>
      </c>
      <c r="C17223" s="241" t="str">
        <f t="shared" si="19380"/>
        <v>PONTA GROSSA</v>
      </c>
      <c r="D17223" s="52" t="str">
        <f>Raiz!$D$87</f>
        <v>D</v>
      </c>
      <c r="E17223" s="320" t="str">
        <f>Raiz!$E$87</f>
        <v>Substituto na cobertura de Ausência por acidente de trab.</v>
      </c>
      <c r="F17223" s="321"/>
      <c r="G17223" s="320" t="str">
        <f>Raiz!$G$87</f>
        <v>Cálculo do valor={[(BCCPA/30)x15dias]/12}x0,78%</v>
      </c>
      <c r="H17223" s="321"/>
      <c r="I17223" s="20">
        <f>Raiz!$I$87</f>
        <v>3.2499999999999999E-4</v>
      </c>
      <c r="J17223" s="19">
        <f t="shared" ref="J17223" si="19381">ROUND(I17223*H17218,2)</f>
        <v>0.65</v>
      </c>
      <c r="K17223" s="30"/>
      <c r="L17223" s="30"/>
    </row>
    <row r="17224" spans="1:12" ht="27" customHeight="1" x14ac:dyDescent="0.2">
      <c r="A17224" s="241">
        <f t="shared" ref="A17224:C17224" si="19382">A17223</f>
        <v>2</v>
      </c>
      <c r="B17224" s="241" t="str">
        <f t="shared" si="19382"/>
        <v>CARREGADOR</v>
      </c>
      <c r="C17224" s="241" t="str">
        <f t="shared" si="19382"/>
        <v>PONTA GROSSA</v>
      </c>
      <c r="D17224" s="52" t="str">
        <f>Raiz!$D$88</f>
        <v>E</v>
      </c>
      <c r="E17224" s="320" t="str">
        <f>Raiz!$E$88</f>
        <v>Substituto na cobertura de Afastamento Maternidade</v>
      </c>
      <c r="F17224" s="321"/>
      <c r="G17224" s="320" t="str">
        <f>Raiz!$G$88</f>
        <v>Cálculo do valor = {[(Mód1+Mód1/3)/12+(Submod2.2 +Submod2.3-VA-VT-Adic.Assid.+Mód3)]x(4/12)}x2%</v>
      </c>
      <c r="H17224" s="322"/>
      <c r="I17224" s="327"/>
      <c r="J17224" s="19">
        <f t="shared" ref="J17224" si="19383">ROUND((((J17171+J17171/3)/12+(J17188+J17198+-J17191-J17192-J17195+J17213))*4/12)*2%,2)</f>
        <v>5.22</v>
      </c>
      <c r="K17224" s="30"/>
      <c r="L17224" s="30"/>
    </row>
    <row r="17225" spans="1:12" ht="18" customHeight="1" x14ac:dyDescent="0.2">
      <c r="A17225" s="241">
        <f t="shared" ref="A17225:C17225" si="19384">A17224</f>
        <v>2</v>
      </c>
      <c r="B17225" s="241" t="str">
        <f t="shared" si="19384"/>
        <v>CARREGADOR</v>
      </c>
      <c r="C17225" s="241" t="str">
        <f t="shared" si="19384"/>
        <v>PONTA GROSSA</v>
      </c>
      <c r="D17225" s="52" t="str">
        <f>Raiz!$D$89</f>
        <v>F</v>
      </c>
      <c r="E17225" s="320" t="str">
        <f>Raiz!$E$89</f>
        <v>Substituto na cobertura de Ausência por doença</v>
      </c>
      <c r="F17225" s="321"/>
      <c r="G17225" s="320" t="str">
        <f>Raiz!$G$89</f>
        <v>Cálculo do valor = {(BCCPA/30)x3dias}/12</v>
      </c>
      <c r="H17225" s="321"/>
      <c r="I17225" s="23">
        <f>Raiz!$I$89</f>
        <v>8.3333333333333332E-3</v>
      </c>
      <c r="J17225" s="31">
        <f t="shared" ref="J17225" si="19385">ROUND(H17218*I17225,2)</f>
        <v>16.59</v>
      </c>
      <c r="K17225" s="30"/>
      <c r="L17225" s="30"/>
    </row>
    <row r="17226" spans="1:12" ht="18" customHeight="1" thickBot="1" x14ac:dyDescent="0.25">
      <c r="A17226" s="241">
        <f t="shared" ref="A17226:C17226" si="19386">A17225</f>
        <v>2</v>
      </c>
      <c r="B17226" s="241" t="str">
        <f t="shared" si="19386"/>
        <v>CARREGADOR</v>
      </c>
      <c r="C17226" s="241" t="str">
        <f t="shared" si="19386"/>
        <v>PONTA GROSSA</v>
      </c>
      <c r="D17226" s="317" t="str">
        <f>Raiz!$D$90</f>
        <v> Total do Módulo 4 - Custo de Reposição do Profissional Ausente</v>
      </c>
      <c r="E17226" s="317"/>
      <c r="F17226" s="317"/>
      <c r="G17226" s="317"/>
      <c r="H17226" s="317"/>
      <c r="I17226" s="317"/>
      <c r="J17226" s="21">
        <f t="shared" ref="J17226" si="19387">SUM(J17220:J17225)</f>
        <v>224.28431818181821</v>
      </c>
      <c r="K17226" s="30"/>
      <c r="L17226" s="30"/>
    </row>
    <row r="17227" spans="1:12" ht="11.25" customHeight="1" thickBot="1" x14ac:dyDescent="0.25">
      <c r="A17227" s="241">
        <f t="shared" ref="A17227:C17227" si="19388">A17226</f>
        <v>2</v>
      </c>
      <c r="B17227" s="241" t="str">
        <f t="shared" si="19388"/>
        <v>CARREGADOR</v>
      </c>
      <c r="C17227" s="241" t="str">
        <f t="shared" si="19388"/>
        <v>PONTA GROSSA</v>
      </c>
      <c r="D17227" s="4"/>
      <c r="E17227" s="4"/>
      <c r="F17227" s="4"/>
      <c r="G17227" s="4"/>
      <c r="H17227" s="4"/>
      <c r="I17227" s="4"/>
      <c r="J17227" s="4"/>
      <c r="K17227" s="30"/>
      <c r="L17227" s="30"/>
    </row>
    <row r="17228" spans="1:12" ht="18" customHeight="1" x14ac:dyDescent="0.2">
      <c r="A17228" s="241">
        <f t="shared" ref="A17228:C17228" si="19389">A17227</f>
        <v>2</v>
      </c>
      <c r="B17228" s="241" t="str">
        <f t="shared" si="19389"/>
        <v>CARREGADOR</v>
      </c>
      <c r="C17228" s="241" t="str">
        <f t="shared" si="19389"/>
        <v>PONTA GROSSA</v>
      </c>
      <c r="D17228" s="339" t="str">
        <f>Raiz!$D$92</f>
        <v>MÓDULO 5 - INSUMOS DIVERSOS</v>
      </c>
      <c r="E17228" s="340"/>
      <c r="F17228" s="340"/>
      <c r="G17228" s="340"/>
      <c r="H17228" s="340"/>
      <c r="I17228" s="341"/>
      <c r="J17228" s="2" t="str">
        <f>Raiz!$J$92</f>
        <v>Valor R$</v>
      </c>
      <c r="K17228" s="30"/>
      <c r="L17228" s="30"/>
    </row>
    <row r="17229" spans="1:12" ht="18" customHeight="1" x14ac:dyDescent="0.2">
      <c r="A17229" s="241">
        <f t="shared" ref="A17229:C17229" si="19390">A17228</f>
        <v>2</v>
      </c>
      <c r="B17229" s="241" t="str">
        <f t="shared" si="19390"/>
        <v>CARREGADOR</v>
      </c>
      <c r="C17229" s="241" t="str">
        <f t="shared" si="19390"/>
        <v>PONTA GROSSA</v>
      </c>
      <c r="D17229" s="52" t="str">
        <f>Raiz!$D$93</f>
        <v>A</v>
      </c>
      <c r="E17229" s="314" t="str">
        <f>Raiz!$E$93</f>
        <v>Uniformes</v>
      </c>
      <c r="F17229" s="314"/>
      <c r="G17229" s="314"/>
      <c r="H17229" s="314"/>
      <c r="I17229" s="314"/>
      <c r="J17229" s="19">
        <f>VLOOKUP(H17143,Base!$B$1283:$P$1334,J17148+1,FALSE)</f>
        <v>43.75</v>
      </c>
      <c r="K17229" s="127"/>
      <c r="L17229" s="127"/>
    </row>
    <row r="17230" spans="1:12" ht="18" customHeight="1" x14ac:dyDescent="0.2">
      <c r="A17230" s="241">
        <f t="shared" ref="A17230:C17230" si="19391">A17229</f>
        <v>2</v>
      </c>
      <c r="B17230" s="241" t="str">
        <f t="shared" si="19391"/>
        <v>CARREGADOR</v>
      </c>
      <c r="C17230" s="241" t="str">
        <f t="shared" si="19391"/>
        <v>PONTA GROSSA</v>
      </c>
      <c r="D17230" s="52" t="str">
        <f t="shared" ref="D17230:D17293" si="19392">IF(J17230=0,"","B")</f>
        <v/>
      </c>
      <c r="E17230" s="264" t="str">
        <f t="shared" ref="E17230:E17293" si="19393">IF(J17230=0,"","Diárias")</f>
        <v/>
      </c>
      <c r="F17230" s="320" t="str">
        <f t="shared" ref="F17230:F17293" si="19394">IF(J17230=0,"","Valor equivalente a 1 (uma) diária")</f>
        <v/>
      </c>
      <c r="G17230" s="322"/>
      <c r="H17230" s="322"/>
      <c r="I17230" s="327"/>
      <c r="J17230" s="19">
        <f>VLOOKUP(H17143,Base!$B$1226:$P$1277,J17148+1,FALSE)</f>
        <v>0</v>
      </c>
      <c r="K17230" s="127"/>
      <c r="L17230" s="127"/>
    </row>
    <row r="17231" spans="1:12" ht="18" customHeight="1" thickBot="1" x14ac:dyDescent="0.25">
      <c r="A17231" s="241">
        <f t="shared" ref="A17231:C17231" si="19395">A17230</f>
        <v>2</v>
      </c>
      <c r="B17231" s="241" t="str">
        <f t="shared" si="19395"/>
        <v>CARREGADOR</v>
      </c>
      <c r="C17231" s="241" t="str">
        <f t="shared" si="19395"/>
        <v>PONTA GROSSA</v>
      </c>
      <c r="D17231" s="317" t="str">
        <f>Raiz!$D$95</f>
        <v>Total do Módulo 5 - Insumos Diversos</v>
      </c>
      <c r="E17231" s="317"/>
      <c r="F17231" s="317"/>
      <c r="G17231" s="317"/>
      <c r="H17231" s="317"/>
      <c r="I17231" s="317"/>
      <c r="J17231" s="27">
        <f t="shared" ref="J17231" si="19396">SUM(J17229:J17230)</f>
        <v>43.75</v>
      </c>
      <c r="K17231" s="30"/>
      <c r="L17231" s="30"/>
    </row>
    <row r="17232" spans="1:12" ht="11.25" customHeight="1" thickBot="1" x14ac:dyDescent="0.25">
      <c r="A17232" s="241">
        <f t="shared" ref="A17232:C17232" si="19397">A17231</f>
        <v>2</v>
      </c>
      <c r="B17232" s="241" t="str">
        <f t="shared" si="19397"/>
        <v>CARREGADOR</v>
      </c>
      <c r="C17232" s="241" t="str">
        <f t="shared" si="19397"/>
        <v>PONTA GROSSA</v>
      </c>
      <c r="D17232" s="4"/>
      <c r="E17232" s="4"/>
      <c r="F17232" s="4"/>
      <c r="G17232" s="4"/>
      <c r="H17232" s="4"/>
      <c r="I17232" s="4"/>
      <c r="J17232" s="4"/>
      <c r="K17232" s="30"/>
      <c r="L17232" s="30"/>
    </row>
    <row r="17233" spans="1:12" ht="18" customHeight="1" x14ac:dyDescent="0.2">
      <c r="A17233" s="241">
        <f t="shared" ref="A17233:C17233" si="19398">A17232</f>
        <v>2</v>
      </c>
      <c r="B17233" s="241" t="str">
        <f t="shared" si="19398"/>
        <v>CARREGADOR</v>
      </c>
      <c r="C17233" s="241" t="str">
        <f t="shared" si="19398"/>
        <v>PONTA GROSSA</v>
      </c>
      <c r="D17233" s="326" t="str">
        <f>Raiz!$D$97</f>
        <v>6 - CUSTOS INDIRETOS, TRIBUTOS E LUCRO</v>
      </c>
      <c r="E17233" s="326"/>
      <c r="F17233" s="326"/>
      <c r="G17233" s="326"/>
      <c r="H17233" s="326"/>
      <c r="I17233" s="1" t="str">
        <f>Raiz!$I$97</f>
        <v>%</v>
      </c>
      <c r="J17233" s="2" t="str">
        <f>Raiz!$J$97</f>
        <v>Valor R$</v>
      </c>
      <c r="K17233" s="30"/>
      <c r="L17233" s="30"/>
    </row>
    <row r="17234" spans="1:12" ht="18" customHeight="1" x14ac:dyDescent="0.2">
      <c r="A17234" s="241">
        <f t="shared" ref="A17234:C17234" si="19399">A17233</f>
        <v>2</v>
      </c>
      <c r="B17234" s="241" t="str">
        <f t="shared" si="19399"/>
        <v>CARREGADOR</v>
      </c>
      <c r="C17234" s="241" t="str">
        <f t="shared" si="19399"/>
        <v>PONTA GROSSA</v>
      </c>
      <c r="D17234" s="52" t="str">
        <f>Raiz!$D$98</f>
        <v>A</v>
      </c>
      <c r="E17234" s="323" t="str">
        <f>Raiz!$E$98</f>
        <v>Custos Indiretos (despesas administrativas e operacionais)</v>
      </c>
      <c r="F17234" s="323"/>
      <c r="G17234" s="323"/>
      <c r="H17234" s="323"/>
      <c r="I17234" s="20">
        <f>VLOOKUP(H17143,Base!$B$1340:$P$1391,J17148+1,FALSE)</f>
        <v>0.05</v>
      </c>
      <c r="J17234" s="19">
        <f t="shared" ref="J17234" si="19400">ROUND(J17256*I17234,2)</f>
        <v>136.34</v>
      </c>
      <c r="K17234" s="30"/>
      <c r="L17234" s="30"/>
    </row>
    <row r="17235" spans="1:12" ht="18" customHeight="1" x14ac:dyDescent="0.2">
      <c r="A17235" s="241">
        <f t="shared" ref="A17235:C17235" si="19401">A17234</f>
        <v>2</v>
      </c>
      <c r="B17235" s="241" t="str">
        <f t="shared" si="19401"/>
        <v>CARREGADOR</v>
      </c>
      <c r="C17235" s="241" t="str">
        <f t="shared" si="19401"/>
        <v>PONTA GROSSA</v>
      </c>
      <c r="D17235" s="18" t="str">
        <f>Raiz!$D$99</f>
        <v>B</v>
      </c>
      <c r="E17235" s="323" t="str">
        <f>Raiz!$E$99</f>
        <v>Lucro</v>
      </c>
      <c r="F17235" s="323"/>
      <c r="G17235" s="323"/>
      <c r="H17235" s="323"/>
      <c r="I17235" s="20">
        <f>VLOOKUP(H17143,Base!$B$1397:$P$1448,J17148+1,FALSE)</f>
        <v>1.47E-2</v>
      </c>
      <c r="J17235" s="19">
        <f t="shared" ref="J17235" si="19402">ROUND(J17258*I17235,2)</f>
        <v>42.09</v>
      </c>
      <c r="K17235" s="30"/>
      <c r="L17235" s="30"/>
    </row>
    <row r="17236" spans="1:12" ht="18" customHeight="1" x14ac:dyDescent="0.2">
      <c r="A17236" s="241">
        <f t="shared" ref="A17236:C17236" si="19403">A17235</f>
        <v>2</v>
      </c>
      <c r="B17236" s="241" t="str">
        <f t="shared" si="19403"/>
        <v>CARREGADOR</v>
      </c>
      <c r="C17236" s="241" t="str">
        <f t="shared" si="19403"/>
        <v>PONTA GROSSA</v>
      </c>
      <c r="D17236" s="324" t="str">
        <f>Raiz!$D$100</f>
        <v>Subtotal</v>
      </c>
      <c r="E17236" s="324"/>
      <c r="F17236" s="324"/>
      <c r="G17236" s="324"/>
      <c r="H17236" s="324"/>
      <c r="I17236" s="32">
        <f t="shared" ref="I17236:J17236" si="19404">SUM(I17234:I17235)</f>
        <v>6.4700000000000008E-2</v>
      </c>
      <c r="J17236" s="33">
        <f t="shared" si="19404"/>
        <v>178.43</v>
      </c>
      <c r="K17236" s="30"/>
      <c r="L17236" s="30"/>
    </row>
    <row r="17237" spans="1:12" ht="18" customHeight="1" x14ac:dyDescent="0.2">
      <c r="A17237" s="241">
        <f t="shared" ref="A17237:C17237" si="19405">A17236</f>
        <v>2</v>
      </c>
      <c r="B17237" s="241" t="str">
        <f t="shared" si="19405"/>
        <v>CARREGADOR</v>
      </c>
      <c r="C17237" s="241" t="str">
        <f t="shared" si="19405"/>
        <v>PONTA GROSSA</v>
      </c>
      <c r="D17237" s="52" t="str">
        <f>Raiz!$D$101</f>
        <v>C</v>
      </c>
      <c r="E17237" s="323" t="str">
        <f>Raiz!$E$101</f>
        <v>Tributos</v>
      </c>
      <c r="F17237" s="325"/>
      <c r="G17237" s="325"/>
      <c r="H17237" s="325"/>
      <c r="I17237" s="32">
        <f t="shared" ref="I17237:J17237" si="19406">SUM(I17238:I17240)</f>
        <v>0.1125</v>
      </c>
      <c r="J17237" s="33">
        <f t="shared" si="19406"/>
        <v>368.27</v>
      </c>
      <c r="K17237" s="30"/>
      <c r="L17237" s="30"/>
    </row>
    <row r="17238" spans="1:12" ht="18" customHeight="1" x14ac:dyDescent="0.2">
      <c r="A17238" s="241">
        <f t="shared" ref="A17238:C17238" si="19407">A17237</f>
        <v>2</v>
      </c>
      <c r="B17238" s="241" t="str">
        <f t="shared" si="19407"/>
        <v>CARREGADOR</v>
      </c>
      <c r="C17238" s="241" t="str">
        <f t="shared" si="19407"/>
        <v>PONTA GROSSA</v>
      </c>
      <c r="D17238" s="328" t="str">
        <f>Raiz!$D$102</f>
        <v>C.1</v>
      </c>
      <c r="E17238" s="330" t="str">
        <f>Raiz!$E$102</f>
        <v>Tributos Federais</v>
      </c>
      <c r="F17238" s="332" t="str">
        <f>Raiz!$F$102</f>
        <v>PIS</v>
      </c>
      <c r="G17238" s="333"/>
      <c r="H17238" s="334"/>
      <c r="I17238" s="43">
        <f>Raiz!$I$102</f>
        <v>1.6500000000000001E-2</v>
      </c>
      <c r="J17238" s="19">
        <f t="shared" ref="J17238" si="19408">ROUND(I17238*J17247,2)</f>
        <v>54.01</v>
      </c>
      <c r="K17238" s="30"/>
      <c r="L17238" s="30"/>
    </row>
    <row r="17239" spans="1:12" ht="18" customHeight="1" x14ac:dyDescent="0.2">
      <c r="A17239" s="241">
        <f t="shared" ref="A17239:C17239" si="19409">A17238</f>
        <v>2</v>
      </c>
      <c r="B17239" s="241" t="str">
        <f t="shared" si="19409"/>
        <v>CARREGADOR</v>
      </c>
      <c r="C17239" s="241" t="str">
        <f t="shared" si="19409"/>
        <v>PONTA GROSSA</v>
      </c>
      <c r="D17239" s="329"/>
      <c r="E17239" s="331"/>
      <c r="F17239" s="331" t="str">
        <f>Raiz!$F$103</f>
        <v>COFINS</v>
      </c>
      <c r="G17239" s="335"/>
      <c r="H17239" s="336"/>
      <c r="I17239" s="20">
        <f>Raiz!$I$103</f>
        <v>7.5999999999999998E-2</v>
      </c>
      <c r="J17239" s="19">
        <f t="shared" ref="J17239" si="19410">ROUND(I17239*J17247,2)</f>
        <v>248.79</v>
      </c>
    </row>
    <row r="17240" spans="1:12" ht="18" customHeight="1" x14ac:dyDescent="0.2">
      <c r="A17240" s="241">
        <f t="shared" ref="A17240:C17240" si="19411">A17239</f>
        <v>2</v>
      </c>
      <c r="B17240" s="241" t="str">
        <f t="shared" si="19411"/>
        <v>CARREGADOR</v>
      </c>
      <c r="C17240" s="241" t="str">
        <f t="shared" si="19411"/>
        <v>PONTA GROSSA</v>
      </c>
      <c r="D17240" s="18" t="str">
        <f>Raiz!$D$104</f>
        <v>C.2</v>
      </c>
      <c r="E17240" s="263" t="str">
        <f>Raiz!$E$104</f>
        <v>Tributos Municipais</v>
      </c>
      <c r="F17240" s="320" t="str">
        <f>Raiz!$F$104</f>
        <v>ISS</v>
      </c>
      <c r="G17240" s="322"/>
      <c r="H17240" s="321"/>
      <c r="I17240" s="20">
        <f>VLOOKUP(H17143,Base!$B$29:$D$80,3,FALSE)</f>
        <v>0.02</v>
      </c>
      <c r="J17240" s="19">
        <f t="shared" ref="J17240" si="19412">ROUND(I17240*J17247,2)</f>
        <v>65.47</v>
      </c>
    </row>
    <row r="17241" spans="1:12" ht="18" customHeight="1" thickBot="1" x14ac:dyDescent="0.25">
      <c r="A17241" s="241">
        <f t="shared" ref="A17241:C17241" si="19413">A17240</f>
        <v>2</v>
      </c>
      <c r="B17241" s="241" t="str">
        <f t="shared" si="19413"/>
        <v>CARREGADOR</v>
      </c>
      <c r="C17241" s="241" t="str">
        <f t="shared" si="19413"/>
        <v>PONTA GROSSA</v>
      </c>
      <c r="D17241" s="319" t="str">
        <f>Raiz!$D$105</f>
        <v>Total do Módulo 6 - Custos Indiretos, Lucro e Tributos</v>
      </c>
      <c r="E17241" s="319"/>
      <c r="F17241" s="319"/>
      <c r="G17241" s="319"/>
      <c r="H17241" s="319"/>
      <c r="I17241" s="24">
        <f t="shared" ref="I17241:J17241" si="19414">I17236+I17237</f>
        <v>0.17720000000000002</v>
      </c>
      <c r="J17241" s="21">
        <f t="shared" si="19414"/>
        <v>546.70000000000005</v>
      </c>
    </row>
    <row r="17242" spans="1:12" ht="11.25" customHeight="1" thickBot="1" x14ac:dyDescent="0.25">
      <c r="A17242" s="241">
        <f t="shared" ref="A17242:C17242" si="19415">A17241</f>
        <v>2</v>
      </c>
      <c r="B17242" s="241" t="str">
        <f t="shared" si="19415"/>
        <v>CARREGADOR</v>
      </c>
      <c r="C17242" s="241" t="str">
        <f t="shared" si="19415"/>
        <v>PONTA GROSSA</v>
      </c>
      <c r="D17242" s="4"/>
      <c r="E17242" s="4"/>
      <c r="F17242" s="4"/>
      <c r="G17242" s="4"/>
      <c r="H17242" s="4"/>
      <c r="I17242" s="4"/>
      <c r="J17242" s="4"/>
    </row>
    <row r="17243" spans="1:12" ht="18" customHeight="1" x14ac:dyDescent="0.2">
      <c r="A17243" s="241">
        <f t="shared" ref="A17243:C17243" si="19416">A17242</f>
        <v>2</v>
      </c>
      <c r="B17243" s="241" t="str">
        <f t="shared" si="19416"/>
        <v>CARREGADOR</v>
      </c>
      <c r="C17243" s="241" t="str">
        <f t="shared" si="19416"/>
        <v>PONTA GROSSA</v>
      </c>
      <c r="D17243" s="339" t="str">
        <f>Raiz!$D$107</f>
        <v>TRIBUTOS (percentual incidente sobre o Valor total por empregado)</v>
      </c>
      <c r="E17243" s="340"/>
      <c r="F17243" s="340"/>
      <c r="G17243" s="340"/>
      <c r="H17243" s="340"/>
      <c r="I17243" s="340"/>
      <c r="J17243" s="341"/>
    </row>
    <row r="17244" spans="1:12" ht="18" customHeight="1" x14ac:dyDescent="0.2">
      <c r="A17244" s="241">
        <f t="shared" ref="A17244:C17244" si="19417">A17243</f>
        <v>2</v>
      </c>
      <c r="B17244" s="241" t="str">
        <f t="shared" si="19417"/>
        <v>CARREGADOR</v>
      </c>
      <c r="C17244" s="241" t="str">
        <f t="shared" si="19417"/>
        <v>PONTA GROSSA</v>
      </c>
      <c r="D17244" s="52" t="str">
        <f>Raiz!$D$108</f>
        <v>A</v>
      </c>
      <c r="E17244" s="314" t="str">
        <f>Raiz!$E$108</f>
        <v>Percentual total dos Tributos / 100</v>
      </c>
      <c r="F17244" s="314"/>
      <c r="G17244" s="314"/>
      <c r="H17244" s="314"/>
      <c r="I17244" s="314"/>
      <c r="J17244" s="34">
        <f t="shared" ref="J17244" si="19418">I17237</f>
        <v>0.1125</v>
      </c>
    </row>
    <row r="17245" spans="1:12" ht="18" customHeight="1" x14ac:dyDescent="0.2">
      <c r="A17245" s="241">
        <f t="shared" ref="A17245:C17245" si="19419">A17244</f>
        <v>2</v>
      </c>
      <c r="B17245" s="241" t="str">
        <f t="shared" si="19419"/>
        <v>CARREGADOR</v>
      </c>
      <c r="C17245" s="241" t="str">
        <f t="shared" si="19419"/>
        <v>PONTA GROSSA</v>
      </c>
      <c r="D17245" s="52" t="str">
        <f>Raiz!$D$109</f>
        <v>B</v>
      </c>
      <c r="E17245" s="314" t="str">
        <f>Raiz!$E$109</f>
        <v>1 - A</v>
      </c>
      <c r="F17245" s="314"/>
      <c r="G17245" s="314"/>
      <c r="H17245" s="314"/>
      <c r="I17245" s="314"/>
      <c r="J17245" s="34">
        <f t="shared" ref="J17245:J17308" si="19420">1-J17244</f>
        <v>0.88749999999999996</v>
      </c>
    </row>
    <row r="17246" spans="1:12" ht="18" customHeight="1" x14ac:dyDescent="0.2">
      <c r="A17246" s="241">
        <f t="shared" ref="A17246:C17246" si="19421">A17245</f>
        <v>2</v>
      </c>
      <c r="B17246" s="241" t="str">
        <f t="shared" si="19421"/>
        <v>CARREGADOR</v>
      </c>
      <c r="C17246" s="241" t="str">
        <f t="shared" si="19421"/>
        <v>PONTA GROSSA</v>
      </c>
      <c r="D17246" s="52" t="str">
        <f>Raiz!$D$110</f>
        <v>C</v>
      </c>
      <c r="E17246" s="314" t="str">
        <f>Raiz!$E$110</f>
        <v>Custo antes da incidência dos tributos</v>
      </c>
      <c r="F17246" s="314"/>
      <c r="G17246" s="314"/>
      <c r="H17246" s="314"/>
      <c r="I17246" s="314"/>
      <c r="J17246" s="19">
        <f t="shared" ref="J17246" si="19422">J17260</f>
        <v>2905.2561363636369</v>
      </c>
    </row>
    <row r="17247" spans="1:12" ht="18" customHeight="1" x14ac:dyDescent="0.2">
      <c r="A17247" s="241">
        <f t="shared" ref="A17247:C17247" si="19423">A17246</f>
        <v>2</v>
      </c>
      <c r="B17247" s="241" t="str">
        <f t="shared" si="19423"/>
        <v>CARREGADOR</v>
      </c>
      <c r="C17247" s="241" t="str">
        <f t="shared" si="19423"/>
        <v>PONTA GROSSA</v>
      </c>
      <c r="D17247" s="52" t="str">
        <f>Raiz!$D$111</f>
        <v>D</v>
      </c>
      <c r="E17247" s="314" t="str">
        <f>Raiz!$E$111</f>
        <v>PREÇO DO POSTO/MÊS (C / B)</v>
      </c>
      <c r="F17247" s="314"/>
      <c r="G17247" s="314"/>
      <c r="H17247" s="314"/>
      <c r="I17247" s="314"/>
      <c r="J17247" s="19">
        <f t="shared" ref="J17247" si="19424">ROUND(J17246/J17245,2)</f>
        <v>3273.53</v>
      </c>
    </row>
    <row r="17248" spans="1:12" ht="18" customHeight="1" thickBot="1" x14ac:dyDescent="0.25">
      <c r="A17248" s="241">
        <f t="shared" ref="A17248:C17248" si="19425">A17247</f>
        <v>2</v>
      </c>
      <c r="B17248" s="241" t="str">
        <f t="shared" si="19425"/>
        <v>CARREGADOR</v>
      </c>
      <c r="C17248" s="241" t="str">
        <f t="shared" si="19425"/>
        <v>PONTA GROSSA</v>
      </c>
      <c r="D17248" s="317" t="str">
        <f>Raiz!$D$112</f>
        <v>Total dos Tributos = (D – C)</v>
      </c>
      <c r="E17248" s="317"/>
      <c r="F17248" s="317"/>
      <c r="G17248" s="317"/>
      <c r="H17248" s="317"/>
      <c r="I17248" s="317"/>
      <c r="J17248" s="35">
        <f t="shared" ref="J17248" si="19426">J17247-J17246</f>
        <v>368.27386363636333</v>
      </c>
    </row>
    <row r="17249" spans="1:13" ht="11.25" customHeight="1" thickBot="1" x14ac:dyDescent="0.25">
      <c r="A17249" s="241">
        <f t="shared" ref="A17249:C17249" si="19427">A17248</f>
        <v>2</v>
      </c>
      <c r="B17249" s="241" t="str">
        <f t="shared" si="19427"/>
        <v>CARREGADOR</v>
      </c>
      <c r="C17249" s="241" t="str">
        <f t="shared" si="19427"/>
        <v>PONTA GROSSA</v>
      </c>
      <c r="D17249" s="4"/>
      <c r="E17249" s="4"/>
      <c r="F17249" s="4"/>
      <c r="G17249" s="4"/>
      <c r="H17249" s="4"/>
      <c r="I17249" s="4"/>
      <c r="J17249" s="4"/>
    </row>
    <row r="17250" spans="1:13" ht="18" customHeight="1" x14ac:dyDescent="0.2">
      <c r="A17250" s="241">
        <f t="shared" ref="A17250:C17250" si="19428">A17249</f>
        <v>2</v>
      </c>
      <c r="B17250" s="241" t="str">
        <f t="shared" si="19428"/>
        <v>CARREGADOR</v>
      </c>
      <c r="C17250" s="241" t="str">
        <f t="shared" si="19428"/>
        <v>PONTA GROSSA</v>
      </c>
      <c r="D17250" s="318" t="str">
        <f>Raiz!$D$114</f>
        <v>2 - QUADRO-RESUMO DO CUSTO POR EMPREGADO</v>
      </c>
      <c r="E17250" s="318"/>
      <c r="F17250" s="318"/>
      <c r="G17250" s="318"/>
      <c r="H17250" s="318"/>
      <c r="I17250" s="318"/>
      <c r="J17250" s="3" t="str">
        <f>Raiz!$J$114</f>
        <v>Valor R$</v>
      </c>
    </row>
    <row r="17251" spans="1:13" ht="18" customHeight="1" x14ac:dyDescent="0.2">
      <c r="A17251" s="241">
        <f t="shared" ref="A17251:C17251" si="19429">A17250</f>
        <v>2</v>
      </c>
      <c r="B17251" s="241" t="str">
        <f t="shared" si="19429"/>
        <v>CARREGADOR</v>
      </c>
      <c r="C17251" s="241" t="str">
        <f t="shared" si="19429"/>
        <v>PONTA GROSSA</v>
      </c>
      <c r="D17251" s="52" t="str">
        <f>Raiz!$D$115</f>
        <v>A</v>
      </c>
      <c r="E17251" s="314" t="str">
        <f>Raiz!$E$115</f>
        <v>Módulo 1 - Composição da Remuneração</v>
      </c>
      <c r="F17251" s="314"/>
      <c r="G17251" s="314"/>
      <c r="H17251" s="314"/>
      <c r="I17251" s="314"/>
      <c r="J17251" s="19">
        <f t="shared" ref="J17251" si="19430">J17171</f>
        <v>1207.0818181818181</v>
      </c>
    </row>
    <row r="17252" spans="1:13" ht="18" customHeight="1" x14ac:dyDescent="0.2">
      <c r="A17252" s="241">
        <f t="shared" ref="A17252:C17252" si="19431">A17251</f>
        <v>2</v>
      </c>
      <c r="B17252" s="241" t="str">
        <f t="shared" si="19431"/>
        <v>CARREGADOR</v>
      </c>
      <c r="C17252" s="241" t="str">
        <f t="shared" si="19431"/>
        <v>PONTA GROSSA</v>
      </c>
      <c r="D17252" s="52" t="str">
        <f>Raiz!$D$116</f>
        <v>B</v>
      </c>
      <c r="E17252" s="314" t="str">
        <f>Raiz!$E$116</f>
        <v>Módulo 2 - Encargos e Benefícios Anuais, Mensais e Diários</v>
      </c>
      <c r="F17252" s="314"/>
      <c r="G17252" s="314"/>
      <c r="H17252" s="314"/>
      <c r="I17252" s="314"/>
      <c r="J17252" s="19">
        <f t="shared" ref="J17252" si="19432">J17204</f>
        <v>1180.8900000000001</v>
      </c>
    </row>
    <row r="17253" spans="1:13" ht="18" customHeight="1" x14ac:dyDescent="0.2">
      <c r="A17253" s="241">
        <f t="shared" ref="A17253:C17253" si="19433">A17252</f>
        <v>2</v>
      </c>
      <c r="B17253" s="241" t="str">
        <f t="shared" si="19433"/>
        <v>CARREGADOR</v>
      </c>
      <c r="C17253" s="241" t="str">
        <f t="shared" si="19433"/>
        <v>PONTA GROSSA</v>
      </c>
      <c r="D17253" s="52" t="str">
        <f>Raiz!$D$117</f>
        <v>C</v>
      </c>
      <c r="E17253" s="314" t="str">
        <f>Raiz!$E$117</f>
        <v>Módulo 3 - Provisão para Rescisão</v>
      </c>
      <c r="F17253" s="314"/>
      <c r="G17253" s="314"/>
      <c r="H17253" s="314"/>
      <c r="I17253" s="314"/>
      <c r="J17253" s="19">
        <f t="shared" ref="J17253" si="19434">J17213</f>
        <v>70.819999999999993</v>
      </c>
    </row>
    <row r="17254" spans="1:13" ht="18" customHeight="1" x14ac:dyDescent="0.2">
      <c r="A17254" s="241">
        <f t="shared" ref="A17254:C17254" si="19435">A17253</f>
        <v>2</v>
      </c>
      <c r="B17254" s="241" t="str">
        <f t="shared" si="19435"/>
        <v>CARREGADOR</v>
      </c>
      <c r="C17254" s="241" t="str">
        <f t="shared" si="19435"/>
        <v>PONTA GROSSA</v>
      </c>
      <c r="D17254" s="52" t="str">
        <f>Raiz!$D$118</f>
        <v>D</v>
      </c>
      <c r="E17254" s="314" t="str">
        <f>Raiz!$E$118</f>
        <v>Módulo 4 - Custo de Reposição do Profissional Ausente</v>
      </c>
      <c r="F17254" s="314"/>
      <c r="G17254" s="314"/>
      <c r="H17254" s="314"/>
      <c r="I17254" s="314"/>
      <c r="J17254" s="19">
        <f t="shared" ref="J17254" si="19436">J17226</f>
        <v>224.28431818181821</v>
      </c>
    </row>
    <row r="17255" spans="1:13" ht="18" customHeight="1" x14ac:dyDescent="0.2">
      <c r="A17255" s="241">
        <f t="shared" ref="A17255:C17255" si="19437">A17254</f>
        <v>2</v>
      </c>
      <c r="B17255" s="241" t="str">
        <f t="shared" si="19437"/>
        <v>CARREGADOR</v>
      </c>
      <c r="C17255" s="241" t="str">
        <f t="shared" si="19437"/>
        <v>PONTA GROSSA</v>
      </c>
      <c r="D17255" s="52" t="str">
        <f>Raiz!$D$119</f>
        <v>E</v>
      </c>
      <c r="E17255" s="314" t="str">
        <f>Raiz!$E$119</f>
        <v>Módulo 5 - Insumos Diversos</v>
      </c>
      <c r="F17255" s="314"/>
      <c r="G17255" s="314"/>
      <c r="H17255" s="314"/>
      <c r="I17255" s="314"/>
      <c r="J17255" s="19">
        <f t="shared" ref="J17255" si="19438">J17231</f>
        <v>43.75</v>
      </c>
    </row>
    <row r="17256" spans="1:13" ht="18" customHeight="1" x14ac:dyDescent="0.2">
      <c r="A17256" s="241">
        <f t="shared" ref="A17256:C17256" si="19439">A17255</f>
        <v>2</v>
      </c>
      <c r="B17256" s="241" t="str">
        <f t="shared" si="19439"/>
        <v>CARREGADOR</v>
      </c>
      <c r="C17256" s="241" t="str">
        <f t="shared" si="19439"/>
        <v>PONTA GROSSA</v>
      </c>
      <c r="D17256" s="315" t="str">
        <f>Raiz!$D$120</f>
        <v>Subtotal (A + B + C+ D + E)</v>
      </c>
      <c r="E17256" s="315"/>
      <c r="F17256" s="315"/>
      <c r="G17256" s="315"/>
      <c r="H17256" s="315"/>
      <c r="I17256" s="315"/>
      <c r="J17256" s="33">
        <f t="shared" ref="J17256" si="19440">SUM(J17251:J17255)</f>
        <v>2726.8261363636366</v>
      </c>
    </row>
    <row r="17257" spans="1:13" ht="18" customHeight="1" x14ac:dyDescent="0.2">
      <c r="A17257" s="241">
        <f t="shared" ref="A17257:C17257" si="19441">A17256</f>
        <v>2</v>
      </c>
      <c r="B17257" s="241" t="str">
        <f t="shared" si="19441"/>
        <v>CARREGADOR</v>
      </c>
      <c r="C17257" s="241" t="str">
        <f t="shared" si="19441"/>
        <v>PONTA GROSSA</v>
      </c>
      <c r="D17257" s="52" t="str">
        <f>Raiz!$D$121</f>
        <v>F</v>
      </c>
      <c r="E17257" s="314" t="str">
        <f>Raiz!$E$121</f>
        <v>Módulo 6-A - Custos Indiretos (despesas administrativas e operacionais)</v>
      </c>
      <c r="F17257" s="314"/>
      <c r="G17257" s="314"/>
      <c r="H17257" s="314"/>
      <c r="I17257" s="314"/>
      <c r="J17257" s="19">
        <f t="shared" ref="J17257" si="19442">J17234</f>
        <v>136.34</v>
      </c>
    </row>
    <row r="17258" spans="1:13" ht="18" customHeight="1" x14ac:dyDescent="0.2">
      <c r="A17258" s="241">
        <f t="shared" ref="A17258:C17258" si="19443">A17257</f>
        <v>2</v>
      </c>
      <c r="B17258" s="241" t="str">
        <f t="shared" si="19443"/>
        <v>CARREGADOR</v>
      </c>
      <c r="C17258" s="241" t="str">
        <f t="shared" si="19443"/>
        <v>PONTA GROSSA</v>
      </c>
      <c r="D17258" s="315" t="str">
        <f>Raiz!$D$122</f>
        <v>Subtotal (antes da incidência dos lucros)</v>
      </c>
      <c r="E17258" s="315"/>
      <c r="F17258" s="315"/>
      <c r="G17258" s="315"/>
      <c r="H17258" s="315"/>
      <c r="I17258" s="315"/>
      <c r="J17258" s="36">
        <f t="shared" ref="J17258" si="19444">J17256+J17257</f>
        <v>2863.1661363636367</v>
      </c>
    </row>
    <row r="17259" spans="1:13" ht="18" customHeight="1" x14ac:dyDescent="0.2">
      <c r="A17259" s="241">
        <f t="shared" ref="A17259:C17259" si="19445">A17258</f>
        <v>2</v>
      </c>
      <c r="B17259" s="241" t="str">
        <f t="shared" si="19445"/>
        <v>CARREGADOR</v>
      </c>
      <c r="C17259" s="241" t="str">
        <f t="shared" si="19445"/>
        <v>PONTA GROSSA</v>
      </c>
      <c r="D17259" s="52" t="str">
        <f>Raiz!$D$123</f>
        <v>G</v>
      </c>
      <c r="E17259" s="314" t="str">
        <f>Raiz!$E$123</f>
        <v>Módulo 6-B - Lucro</v>
      </c>
      <c r="F17259" s="314"/>
      <c r="G17259" s="314"/>
      <c r="H17259" s="314"/>
      <c r="I17259" s="314"/>
      <c r="J17259" s="36">
        <f t="shared" ref="J17259" si="19446">J17235</f>
        <v>42.09</v>
      </c>
    </row>
    <row r="17260" spans="1:13" ht="18" customHeight="1" x14ac:dyDescent="0.2">
      <c r="A17260" s="241">
        <f t="shared" ref="A17260:C17260" si="19447">A17259</f>
        <v>2</v>
      </c>
      <c r="B17260" s="241" t="str">
        <f t="shared" si="19447"/>
        <v>CARREGADOR</v>
      </c>
      <c r="C17260" s="241" t="str">
        <f t="shared" si="19447"/>
        <v>PONTA GROSSA</v>
      </c>
      <c r="D17260" s="315" t="str">
        <f>Raiz!$D$124</f>
        <v>Subtotal (antes da incidência dos tributos)</v>
      </c>
      <c r="E17260" s="315"/>
      <c r="F17260" s="315"/>
      <c r="G17260" s="315"/>
      <c r="H17260" s="315"/>
      <c r="I17260" s="315"/>
      <c r="J17260" s="36">
        <f t="shared" ref="J17260" si="19448">J17258+J17259</f>
        <v>2905.2561363636369</v>
      </c>
    </row>
    <row r="17261" spans="1:13" ht="18" customHeight="1" x14ac:dyDescent="0.2">
      <c r="A17261" s="241">
        <f t="shared" ref="A17261:C17261" si="19449">A17260</f>
        <v>2</v>
      </c>
      <c r="B17261" s="241" t="str">
        <f t="shared" si="19449"/>
        <v>CARREGADOR</v>
      </c>
      <c r="C17261" s="241" t="str">
        <f t="shared" si="19449"/>
        <v>PONTA GROSSA</v>
      </c>
      <c r="D17261" s="52" t="str">
        <f>Raiz!$D$125</f>
        <v>H</v>
      </c>
      <c r="E17261" s="314" t="str">
        <f>Raiz!$E$125</f>
        <v>Módulo 6-C - Tributos</v>
      </c>
      <c r="F17261" s="314"/>
      <c r="G17261" s="314"/>
      <c r="H17261" s="314"/>
      <c r="I17261" s="314"/>
      <c r="J17261" s="36">
        <f t="shared" ref="J17261" si="19450">J17237</f>
        <v>368.27</v>
      </c>
    </row>
    <row r="17262" spans="1:13" ht="18" customHeight="1" thickBot="1" x14ac:dyDescent="0.25">
      <c r="A17262" s="241">
        <f t="shared" ref="A17262:C17262" si="19451">A17261</f>
        <v>2</v>
      </c>
      <c r="B17262" s="241" t="str">
        <f t="shared" si="19451"/>
        <v>CARREGADOR</v>
      </c>
      <c r="C17262" s="241" t="str">
        <f t="shared" si="19451"/>
        <v>PONTA GROSSA</v>
      </c>
      <c r="D17262" s="393" t="str">
        <f>Raiz!$D$126</f>
        <v>Valor Total por Empregado / Mês</v>
      </c>
      <c r="E17262" s="394"/>
      <c r="F17262" s="395"/>
      <c r="G17262" s="393" t="str">
        <f t="shared" ref="G17262" si="19452">CONCATENATE(G17148," - ",H17143)</f>
        <v>CARREGADOR - PONTA GROSSA</v>
      </c>
      <c r="H17262" s="394"/>
      <c r="I17262" s="395"/>
      <c r="J17262" s="47">
        <f t="shared" ref="J17262" si="19453">ROUND(SUM(J17260:J17261),2)</f>
        <v>3273.53</v>
      </c>
      <c r="M17262" s="129"/>
    </row>
    <row r="17263" spans="1:13" ht="7.5" customHeight="1" thickBot="1" x14ac:dyDescent="0.25">
      <c r="A17263" s="241">
        <f t="shared" ref="A17263:C17263" si="19454">A17262</f>
        <v>2</v>
      </c>
      <c r="B17263" s="241" t="str">
        <f t="shared" si="19454"/>
        <v>CARREGADOR</v>
      </c>
      <c r="C17263" s="241" t="str">
        <f t="shared" si="19454"/>
        <v>PONTA GROSSA</v>
      </c>
      <c r="M17263" s="129"/>
    </row>
    <row r="17264" spans="1:13" ht="36" customHeight="1" thickBot="1" x14ac:dyDescent="0.25">
      <c r="A17264" s="241">
        <f t="shared" ref="A17264" si="19455">J17264</f>
        <v>2</v>
      </c>
      <c r="B17264" s="241" t="str">
        <f t="shared" ref="B17264" si="19456">G17274</f>
        <v>CONFERENTE</v>
      </c>
      <c r="C17264" s="241" t="str">
        <f t="shared" ref="C17264" si="19457">H17269</f>
        <v>PONTA GROSSA</v>
      </c>
      <c r="D17264" s="311" t="str">
        <f>Raiz!$D$2</f>
        <v>PLANILHA DE CUSTOS E FORMAÇÃO DE PREÇOS</v>
      </c>
      <c r="E17264" s="312"/>
      <c r="F17264" s="312"/>
      <c r="G17264" s="312"/>
      <c r="H17264" s="313"/>
      <c r="I17264" s="66" t="str">
        <f>Raiz!$I$2</f>
        <v>GRUPO</v>
      </c>
      <c r="J17264" s="59">
        <f>VLOOKUP(H17269,Base!$B$29:$C$80,2,FALSE)</f>
        <v>2</v>
      </c>
      <c r="K17264" s="127"/>
      <c r="L17264" s="239" t="s">
        <v>320</v>
      </c>
      <c r="M17264" s="240">
        <f t="shared" ref="M17264" si="19458">M17138+1</f>
        <v>138</v>
      </c>
    </row>
    <row r="17265" spans="1:16" s="4" customFormat="1" ht="18" customHeight="1" x14ac:dyDescent="0.2">
      <c r="A17265" s="241">
        <f t="shared" ref="A17265:A17328" si="19459">A17264</f>
        <v>2</v>
      </c>
      <c r="B17265" s="241" t="str">
        <f t="shared" ref="B17265:B17328" si="19460">B17264</f>
        <v>CONFERENTE</v>
      </c>
      <c r="C17265" s="241" t="str">
        <f t="shared" ref="C17265:C17328" si="19461">C17264</f>
        <v>PONTA GROSSA</v>
      </c>
      <c r="D17265" s="400" t="str">
        <f>Raiz!$D$3</f>
        <v>DISCRIMINAÇÃO DOS SERVIÇOS (DADOS REFERENTES À CONTRATAÇÃO)</v>
      </c>
      <c r="E17265" s="401"/>
      <c r="F17265" s="401"/>
      <c r="G17265" s="401"/>
      <c r="H17265" s="401"/>
      <c r="I17265" s="401"/>
      <c r="J17265" s="402"/>
      <c r="K17265" s="30"/>
      <c r="L17265" s="30"/>
      <c r="M17265" s="30"/>
      <c r="N17265" s="30"/>
      <c r="O17265" s="30"/>
      <c r="P17265" s="30"/>
    </row>
    <row r="17266" spans="1:16" s="4" customFormat="1" ht="18" customHeight="1" x14ac:dyDescent="0.2">
      <c r="A17266" s="241">
        <f t="shared" si="19459"/>
        <v>2</v>
      </c>
      <c r="B17266" s="241" t="str">
        <f t="shared" si="19460"/>
        <v>CONFERENTE</v>
      </c>
      <c r="C17266" s="241" t="str">
        <f t="shared" si="19461"/>
        <v>PONTA GROSSA</v>
      </c>
      <c r="D17266" s="52" t="str">
        <f>Raiz!$D$4</f>
        <v>A</v>
      </c>
      <c r="E17266" s="359" t="str">
        <f>Raiz!$E$4</f>
        <v>Processo nº</v>
      </c>
      <c r="F17266" s="359"/>
      <c r="G17266" s="359"/>
      <c r="H17266" s="386" t="str">
        <f>Base!$C$2</f>
        <v>10905.720090/2020-71</v>
      </c>
      <c r="I17266" s="386"/>
      <c r="J17266" s="386"/>
      <c r="K17266" s="30"/>
      <c r="L17266" s="30"/>
      <c r="M17266" s="30"/>
      <c r="N17266" s="30"/>
      <c r="O17266" s="30"/>
      <c r="P17266" s="30"/>
    </row>
    <row r="17267" spans="1:16" s="4" customFormat="1" ht="18" customHeight="1" x14ac:dyDescent="0.2">
      <c r="A17267" s="241">
        <f t="shared" si="19459"/>
        <v>2</v>
      </c>
      <c r="B17267" s="241" t="str">
        <f t="shared" si="19460"/>
        <v>CONFERENTE</v>
      </c>
      <c r="C17267" s="241" t="str">
        <f t="shared" si="19461"/>
        <v>PONTA GROSSA</v>
      </c>
      <c r="D17267" s="52" t="str">
        <f>Raiz!$D$5</f>
        <v>B</v>
      </c>
      <c r="E17267" s="359" t="str">
        <f>Raiz!$E$5</f>
        <v>Licitação nº</v>
      </c>
      <c r="F17267" s="359"/>
      <c r="G17267" s="359"/>
      <c r="H17267" s="386" t="str">
        <f>Base!$C$3</f>
        <v>___/2021</v>
      </c>
      <c r="I17267" s="386"/>
      <c r="J17267" s="386"/>
      <c r="K17267" s="30"/>
      <c r="L17267" s="30"/>
      <c r="M17267" s="30"/>
      <c r="N17267" s="30"/>
      <c r="O17267" s="30"/>
      <c r="P17267" s="30"/>
    </row>
    <row r="17268" spans="1:16" s="4" customFormat="1" ht="18" customHeight="1" x14ac:dyDescent="0.2">
      <c r="A17268" s="241">
        <f t="shared" si="19459"/>
        <v>2</v>
      </c>
      <c r="B17268" s="241" t="str">
        <f t="shared" si="19460"/>
        <v>CONFERENTE</v>
      </c>
      <c r="C17268" s="241" t="str">
        <f t="shared" si="19461"/>
        <v>PONTA GROSSA</v>
      </c>
      <c r="D17268" s="52" t="str">
        <f>Raiz!$D$6</f>
        <v>C</v>
      </c>
      <c r="E17268" s="359" t="str">
        <f>Raiz!$E$6</f>
        <v>Data de apresentação da proposta</v>
      </c>
      <c r="F17268" s="359"/>
      <c r="G17268" s="359"/>
      <c r="H17268" s="386" t="str">
        <f>Base!$C$4</f>
        <v>___/___/2021</v>
      </c>
      <c r="I17268" s="386"/>
      <c r="J17268" s="386"/>
      <c r="K17268" s="30"/>
      <c r="L17268" s="30"/>
      <c r="M17268" s="30"/>
      <c r="N17268" s="30"/>
      <c r="O17268" s="30"/>
      <c r="P17268" s="30"/>
    </row>
    <row r="17269" spans="1:16" s="4" customFormat="1" ht="18" customHeight="1" x14ac:dyDescent="0.2">
      <c r="A17269" s="241">
        <f t="shared" si="19459"/>
        <v>2</v>
      </c>
      <c r="B17269" s="241" t="str">
        <f t="shared" si="19460"/>
        <v>CONFERENTE</v>
      </c>
      <c r="C17269" s="241" t="str">
        <f t="shared" si="19461"/>
        <v>PONTA GROSSA</v>
      </c>
      <c r="D17269" s="52" t="str">
        <f>Raiz!$D$7</f>
        <v>D</v>
      </c>
      <c r="E17269" s="359" t="str">
        <f>Raiz!$E$7</f>
        <v>Local da prestação do serviço</v>
      </c>
      <c r="F17269" s="359"/>
      <c r="G17269" s="359"/>
      <c r="H17269" s="368" t="str">
        <f>VLOOKUP(M17264,Base!$T$86:$V$813,2,FALSE)</f>
        <v>PONTA GROSSA</v>
      </c>
      <c r="I17269" s="368"/>
      <c r="J17269" s="369">
        <f t="shared" ref="J17269" si="19462">K17269</f>
        <v>0</v>
      </c>
      <c r="K17269" s="127"/>
      <c r="L17269" s="127"/>
      <c r="M17269" s="30"/>
      <c r="N17269" s="30"/>
      <c r="O17269" s="30"/>
      <c r="P17269" s="30"/>
    </row>
    <row r="17270" spans="1:16" s="4" customFormat="1" ht="18" customHeight="1" x14ac:dyDescent="0.2">
      <c r="A17270" s="241">
        <f t="shared" si="19459"/>
        <v>2</v>
      </c>
      <c r="B17270" s="241" t="str">
        <f t="shared" si="19460"/>
        <v>CONFERENTE</v>
      </c>
      <c r="C17270" s="241" t="str">
        <f t="shared" si="19461"/>
        <v>PONTA GROSSA</v>
      </c>
      <c r="D17270" s="52" t="str">
        <f>Raiz!$D$8</f>
        <v>E</v>
      </c>
      <c r="E17270" s="359" t="str">
        <f>Raiz!$E$8</f>
        <v>Ano do Acordo, Convenção ou Dissídio Coletivo:</v>
      </c>
      <c r="F17270" s="359"/>
      <c r="G17270" s="359"/>
      <c r="H17270" s="370">
        <f>VLOOKUP(H17269,Base!$B$257:$P$308,J17274+1,FALSE)</f>
        <v>2021</v>
      </c>
      <c r="I17270" s="370"/>
      <c r="J17270" s="370"/>
      <c r="K17270" s="30"/>
      <c r="L17270" s="30"/>
      <c r="M17270" s="30"/>
      <c r="N17270" s="30"/>
      <c r="O17270" s="30"/>
      <c r="P17270" s="30"/>
    </row>
    <row r="17271" spans="1:16" s="4" customFormat="1" ht="18" customHeight="1" thickBot="1" x14ac:dyDescent="0.25">
      <c r="A17271" s="241">
        <f t="shared" si="19459"/>
        <v>2</v>
      </c>
      <c r="B17271" s="241" t="str">
        <f t="shared" si="19460"/>
        <v>CONFERENTE</v>
      </c>
      <c r="C17271" s="241" t="str">
        <f t="shared" si="19461"/>
        <v>PONTA GROSSA</v>
      </c>
      <c r="D17271" s="17" t="str">
        <f>Raiz!$D$9</f>
        <v>F</v>
      </c>
      <c r="E17271" s="360" t="str">
        <f>Raiz!$E$9</f>
        <v>Tempo de Execução (meses)</v>
      </c>
      <c r="F17271" s="360"/>
      <c r="G17271" s="360"/>
      <c r="H17271" s="378">
        <f>VLOOKUP(H17269,Base!$B$143:$P$194,J17274+1,FALSE)</f>
        <v>24</v>
      </c>
      <c r="I17271" s="379"/>
      <c r="J17271" s="380"/>
      <c r="K17271" s="30"/>
      <c r="L17271" s="30"/>
      <c r="M17271" s="30"/>
      <c r="N17271" s="30"/>
      <c r="O17271" s="30"/>
      <c r="P17271" s="30"/>
    </row>
    <row r="17272" spans="1:16" ht="14.1" customHeight="1" thickBot="1" x14ac:dyDescent="0.25">
      <c r="A17272" s="241">
        <f t="shared" si="19459"/>
        <v>2</v>
      </c>
      <c r="B17272" s="241" t="str">
        <f t="shared" si="19460"/>
        <v>CONFERENTE</v>
      </c>
      <c r="C17272" s="241" t="str">
        <f t="shared" si="19461"/>
        <v>PONTA GROSSA</v>
      </c>
      <c r="D17272" s="16"/>
    </row>
    <row r="17273" spans="1:16" s="4" customFormat="1" ht="18" customHeight="1" x14ac:dyDescent="0.2">
      <c r="A17273" s="241">
        <f t="shared" si="19459"/>
        <v>2</v>
      </c>
      <c r="B17273" s="241" t="str">
        <f t="shared" si="19460"/>
        <v>CONFERENTE</v>
      </c>
      <c r="C17273" s="241" t="str">
        <f t="shared" si="19461"/>
        <v>PONTA GROSSA</v>
      </c>
      <c r="D17273" s="381" t="str">
        <f>Raiz!$D$11</f>
        <v>IDENTIFICAÇÃO DO SERVIÇO</v>
      </c>
      <c r="E17273" s="381"/>
      <c r="F17273" s="381"/>
      <c r="G17273" s="381"/>
      <c r="H17273" s="381"/>
      <c r="I17273" s="381"/>
      <c r="J17273" s="381"/>
      <c r="K17273" s="30"/>
      <c r="L17273" s="30"/>
      <c r="M17273" s="30"/>
      <c r="N17273" s="30"/>
      <c r="O17273" s="30"/>
      <c r="P17273" s="30"/>
    </row>
    <row r="17274" spans="1:16" s="4" customFormat="1" ht="18" customHeight="1" x14ac:dyDescent="0.2">
      <c r="A17274" s="241">
        <f t="shared" si="19459"/>
        <v>2</v>
      </c>
      <c r="B17274" s="241" t="str">
        <f t="shared" si="19460"/>
        <v>CONFERENTE</v>
      </c>
      <c r="C17274" s="241" t="str">
        <f t="shared" si="19461"/>
        <v>PONTA GROSSA</v>
      </c>
      <c r="D17274" s="389" t="str">
        <f>Raiz!$D$12</f>
        <v>Tipo de Serviço</v>
      </c>
      <c r="E17274" s="389"/>
      <c r="F17274" s="389"/>
      <c r="G17274" s="387" t="str">
        <f>VLOOKUP(M17264,Base!$T$86:$V$813,3,FALSE)</f>
        <v>CONFERENTE</v>
      </c>
      <c r="H17274" s="388"/>
      <c r="I17274" s="388"/>
      <c r="J17274" s="238">
        <f>VLOOKUP(G17274,Base!$B$11:$E$24,4,FALSE)</f>
        <v>7</v>
      </c>
      <c r="M17274" s="30"/>
      <c r="N17274" s="30"/>
      <c r="O17274" s="30"/>
      <c r="P17274" s="30"/>
    </row>
    <row r="17275" spans="1:16" s="4" customFormat="1" ht="18" customHeight="1" x14ac:dyDescent="0.2">
      <c r="A17275" s="241">
        <f t="shared" si="19459"/>
        <v>2</v>
      </c>
      <c r="B17275" s="241" t="str">
        <f t="shared" si="19460"/>
        <v>CONFERENTE</v>
      </c>
      <c r="C17275" s="241" t="str">
        <f t="shared" si="19461"/>
        <v>PONTA GROSSA</v>
      </c>
      <c r="D17275" s="389" t="str">
        <f>Raiz!$D$13</f>
        <v>Unidade de medida</v>
      </c>
      <c r="E17275" s="389"/>
      <c r="F17275" s="389"/>
      <c r="G17275" s="390" t="str">
        <f>Base!$C$6</f>
        <v>Posto</v>
      </c>
      <c r="H17275" s="390"/>
      <c r="I17275" s="390"/>
      <c r="J17275" s="390"/>
      <c r="K17275" s="30"/>
      <c r="L17275" s="30"/>
      <c r="M17275" s="30"/>
      <c r="N17275" s="30"/>
      <c r="O17275" s="30"/>
      <c r="P17275" s="30"/>
    </row>
    <row r="17276" spans="1:16" s="4" customFormat="1" ht="18" customHeight="1" thickBot="1" x14ac:dyDescent="0.25">
      <c r="A17276" s="241">
        <f t="shared" si="19459"/>
        <v>2</v>
      </c>
      <c r="B17276" s="241" t="str">
        <f t="shared" si="19460"/>
        <v>CONFERENTE</v>
      </c>
      <c r="C17276" s="241" t="str">
        <f t="shared" si="19461"/>
        <v>PONTA GROSSA</v>
      </c>
      <c r="D17276" s="396" t="str">
        <f>Raiz!$D$14</f>
        <v>Quantidade a contratar (unidade de medida)</v>
      </c>
      <c r="E17276" s="396"/>
      <c r="F17276" s="396"/>
      <c r="G17276" s="378">
        <f>VLOOKUP(H17269,Base!$B$86:$P$137,1+J17274,FALSE)</f>
        <v>1</v>
      </c>
      <c r="H17276" s="379"/>
      <c r="I17276" s="379"/>
      <c r="J17276" s="380"/>
      <c r="K17276" s="30"/>
      <c r="L17276" s="30"/>
      <c r="M17276" s="30"/>
      <c r="N17276" s="30"/>
      <c r="O17276" s="30"/>
      <c r="P17276" s="30"/>
    </row>
    <row r="17277" spans="1:16" s="4" customFormat="1" ht="14.1" customHeight="1" thickBot="1" x14ac:dyDescent="0.25">
      <c r="A17277" s="241">
        <f t="shared" si="19459"/>
        <v>2</v>
      </c>
      <c r="B17277" s="241" t="str">
        <f t="shared" si="19460"/>
        <v>CONFERENTE</v>
      </c>
      <c r="C17277" s="241" t="str">
        <f t="shared" si="19461"/>
        <v>PONTA GROSSA</v>
      </c>
      <c r="D17277" s="5"/>
      <c r="E17277" s="5"/>
      <c r="F17277" s="5"/>
      <c r="G17277" s="5"/>
      <c r="H17277" s="5"/>
      <c r="I17277" s="5"/>
      <c r="J17277" s="5"/>
      <c r="K17277" s="29"/>
      <c r="L17277" s="29"/>
      <c r="M17277" s="30"/>
      <c r="N17277" s="30"/>
      <c r="O17277" s="30"/>
      <c r="P17277" s="30"/>
    </row>
    <row r="17278" spans="1:16" s="4" customFormat="1" ht="18" customHeight="1" x14ac:dyDescent="0.2">
      <c r="A17278" s="241">
        <f t="shared" si="19459"/>
        <v>2</v>
      </c>
      <c r="B17278" s="241" t="str">
        <f t="shared" si="19460"/>
        <v>CONFERENTE</v>
      </c>
      <c r="C17278" s="241" t="str">
        <f t="shared" si="19461"/>
        <v>PONTA GROSSA</v>
      </c>
      <c r="D17278" s="381" t="str">
        <f>Raiz!$D$16</f>
        <v>1. MÓDULOS: Mão de obra vinculada à execução contratual</v>
      </c>
      <c r="E17278" s="381"/>
      <c r="F17278" s="381"/>
      <c r="G17278" s="381"/>
      <c r="H17278" s="381"/>
      <c r="I17278" s="381"/>
      <c r="J17278" s="381"/>
      <c r="K17278" s="30"/>
      <c r="L17278" s="30"/>
      <c r="M17278" s="30"/>
      <c r="N17278" s="30"/>
      <c r="O17278" s="30"/>
      <c r="P17278" s="30"/>
    </row>
    <row r="17279" spans="1:16" s="4" customFormat="1" ht="18" customHeight="1" x14ac:dyDescent="0.2">
      <c r="A17279" s="241">
        <f t="shared" si="19459"/>
        <v>2</v>
      </c>
      <c r="B17279" s="241" t="str">
        <f t="shared" si="19460"/>
        <v>CONFERENTE</v>
      </c>
      <c r="C17279" s="241" t="str">
        <f t="shared" si="19461"/>
        <v>PONTA GROSSA</v>
      </c>
      <c r="D17279" s="382" t="str">
        <f>Raiz!$D$17</f>
        <v>Dados para composição dos custos referentes a mão de obra</v>
      </c>
      <c r="E17279" s="382"/>
      <c r="F17279" s="382"/>
      <c r="G17279" s="382"/>
      <c r="H17279" s="382"/>
      <c r="I17279" s="382"/>
      <c r="J17279" s="382"/>
      <c r="K17279" s="30"/>
      <c r="L17279" s="30"/>
      <c r="M17279" s="30"/>
      <c r="N17279" s="30"/>
      <c r="O17279" s="30"/>
      <c r="P17279" s="30"/>
    </row>
    <row r="17280" spans="1:16" s="4" customFormat="1" ht="18" customHeight="1" x14ac:dyDescent="0.2">
      <c r="A17280" s="241">
        <f t="shared" si="19459"/>
        <v>2</v>
      </c>
      <c r="B17280" s="241" t="str">
        <f t="shared" si="19460"/>
        <v>CONFERENTE</v>
      </c>
      <c r="C17280" s="241" t="str">
        <f t="shared" si="19461"/>
        <v>PONTA GROSSA</v>
      </c>
      <c r="D17280" s="52">
        <f>Raiz!$D$18</f>
        <v>1</v>
      </c>
      <c r="E17280" s="359" t="str">
        <f>Raiz!$E$18</f>
        <v>Tipo de Serviço</v>
      </c>
      <c r="F17280" s="359"/>
      <c r="G17280" s="383" t="str">
        <f t="shared" ref="G17280" si="19463">G17274</f>
        <v>CONFERENTE</v>
      </c>
      <c r="H17280" s="383"/>
      <c r="I17280" s="383"/>
      <c r="J17280" s="384"/>
      <c r="K17280" s="30"/>
      <c r="L17280" s="30"/>
      <c r="M17280" s="30"/>
      <c r="N17280" s="30"/>
      <c r="O17280" s="30"/>
      <c r="P17280" s="30"/>
    </row>
    <row r="17281" spans="1:16" s="4" customFormat="1" ht="18" customHeight="1" x14ac:dyDescent="0.2">
      <c r="A17281" s="241">
        <f t="shared" si="19459"/>
        <v>2</v>
      </c>
      <c r="B17281" s="241" t="str">
        <f t="shared" si="19460"/>
        <v>CONFERENTE</v>
      </c>
      <c r="C17281" s="241" t="str">
        <f t="shared" si="19461"/>
        <v>PONTA GROSSA</v>
      </c>
      <c r="D17281" s="52">
        <f>Raiz!$D$19</f>
        <v>2</v>
      </c>
      <c r="E17281" s="359" t="str">
        <f>Raiz!$E$19</f>
        <v>Classificação Brasileira de Ocupações (CBO)</v>
      </c>
      <c r="F17281" s="359"/>
      <c r="G17281" s="373" t="str">
        <f>VLOOKUP(G17274,Base!$B$11:$C$24,2,FALSE)</f>
        <v>4142-15</v>
      </c>
      <c r="H17281" s="373"/>
      <c r="I17281" s="373"/>
      <c r="J17281" s="374"/>
      <c r="K17281" s="127"/>
      <c r="L17281" s="127"/>
      <c r="M17281" s="30"/>
      <c r="N17281" s="30"/>
      <c r="O17281" s="30"/>
      <c r="P17281" s="30"/>
    </row>
    <row r="17282" spans="1:16" s="4" customFormat="1" ht="18" customHeight="1" x14ac:dyDescent="0.2">
      <c r="A17282" s="241">
        <f t="shared" si="19459"/>
        <v>2</v>
      </c>
      <c r="B17282" s="241" t="str">
        <f t="shared" si="19460"/>
        <v>CONFERENTE</v>
      </c>
      <c r="C17282" s="241" t="str">
        <f t="shared" si="19461"/>
        <v>PONTA GROSSA</v>
      </c>
      <c r="D17282" s="52">
        <f>Raiz!$D$20</f>
        <v>3</v>
      </c>
      <c r="E17282" s="399" t="str">
        <f>Raiz!$E$20</f>
        <v>Salário Normativo da Categoria</v>
      </c>
      <c r="F17282" s="399"/>
      <c r="G17282" s="364">
        <f>VLOOKUP(H17269,Base!$B$371:$P$422,J17274+1,FALSE)</f>
        <v>1300</v>
      </c>
      <c r="H17282" s="364"/>
      <c r="I17282" s="364"/>
      <c r="J17282" s="365"/>
      <c r="K17282" s="127"/>
      <c r="L17282" s="127"/>
      <c r="M17282" s="30"/>
      <c r="N17282" s="30"/>
      <c r="O17282" s="30"/>
      <c r="P17282" s="30"/>
    </row>
    <row r="17283" spans="1:16" s="4" customFormat="1" ht="30" customHeight="1" x14ac:dyDescent="0.2">
      <c r="A17283" s="241">
        <f t="shared" si="19459"/>
        <v>2</v>
      </c>
      <c r="B17283" s="241" t="str">
        <f t="shared" si="19460"/>
        <v>CONFERENTE</v>
      </c>
      <c r="C17283" s="241" t="str">
        <f t="shared" si="19461"/>
        <v>PONTA GROSSA</v>
      </c>
      <c r="D17283" s="147">
        <f>Raiz!$D$21</f>
        <v>4</v>
      </c>
      <c r="E17283" s="407" t="str">
        <f>Raiz!$E$21</f>
        <v>Categoria Profissional (vinculada à execução contratual)</v>
      </c>
      <c r="F17283" s="407"/>
      <c r="G17283" s="375" t="str">
        <f>VLOOKUP(H17269,Base!$B$200:$P$251,J17274+1,FALSE)</f>
        <v>EMPREGADOS EM EMPRESAS DE PRESTAÇÃO DE SERV. A TERCEIROS</v>
      </c>
      <c r="H17283" s="375"/>
      <c r="I17283" s="375"/>
      <c r="J17283" s="376"/>
      <c r="K17283" s="127"/>
      <c r="L17283" s="127"/>
      <c r="M17283" s="30"/>
      <c r="N17283" s="30"/>
      <c r="O17283" s="30"/>
      <c r="P17283" s="30"/>
    </row>
    <row r="17284" spans="1:16" s="4" customFormat="1" ht="18" customHeight="1" x14ac:dyDescent="0.2">
      <c r="A17284" s="241">
        <f t="shared" si="19459"/>
        <v>2</v>
      </c>
      <c r="B17284" s="241" t="str">
        <f t="shared" si="19460"/>
        <v>CONFERENTE</v>
      </c>
      <c r="C17284" s="241" t="str">
        <f t="shared" si="19461"/>
        <v>PONTA GROSSA</v>
      </c>
      <c r="D17284" s="52">
        <f>Raiz!$D$22</f>
        <v>5</v>
      </c>
      <c r="E17284" s="403" t="str">
        <f>Raiz!$E$22</f>
        <v>CCT - Data-Base da Categoria (dia/mês/ano)</v>
      </c>
      <c r="F17284" s="403"/>
      <c r="G17284" s="391" t="str">
        <f>VLOOKUP(H17269,Base!$B$314:$P$365,J17274+1,FALSE)</f>
        <v>PR001162/2021 - 01/03/2021</v>
      </c>
      <c r="H17284" s="391"/>
      <c r="I17284" s="391"/>
      <c r="J17284" s="392"/>
      <c r="K17284" s="127"/>
      <c r="L17284" s="127"/>
      <c r="M17284" s="30"/>
      <c r="N17284" s="30"/>
      <c r="O17284" s="30"/>
      <c r="P17284" s="30"/>
    </row>
    <row r="17285" spans="1:16" s="4" customFormat="1" ht="18" customHeight="1" x14ac:dyDescent="0.2">
      <c r="A17285" s="241">
        <f t="shared" si="19459"/>
        <v>2</v>
      </c>
      <c r="B17285" s="241" t="str">
        <f t="shared" si="19460"/>
        <v>CONFERENTE</v>
      </c>
      <c r="C17285" s="241" t="str">
        <f t="shared" si="19461"/>
        <v>PONTA GROSSA</v>
      </c>
      <c r="D17285" s="52">
        <f>Raiz!$D$23</f>
        <v>6</v>
      </c>
      <c r="E17285" s="359" t="str">
        <f>Raiz!$E$23</f>
        <v>Carga horária a contratar (Horas/Mês)</v>
      </c>
      <c r="F17285" s="359"/>
      <c r="G17285" s="371">
        <f>VLOOKUP(H17269,Base!$B$485:$P$536,J17274+1,FALSE)</f>
        <v>200</v>
      </c>
      <c r="H17285" s="371"/>
      <c r="I17285" s="371"/>
      <c r="J17285" s="372"/>
      <c r="K17285" s="127"/>
      <c r="L17285" s="127"/>
      <c r="M17285" s="30"/>
      <c r="N17285" s="30"/>
      <c r="O17285" s="30"/>
      <c r="P17285" s="30"/>
    </row>
    <row r="17286" spans="1:16" s="4" customFormat="1" ht="18" customHeight="1" x14ac:dyDescent="0.2">
      <c r="A17286" s="241">
        <f t="shared" si="19459"/>
        <v>2</v>
      </c>
      <c r="B17286" s="241" t="str">
        <f t="shared" si="19460"/>
        <v>CONFERENTE</v>
      </c>
      <c r="C17286" s="241" t="str">
        <f t="shared" si="19461"/>
        <v>PONTA GROSSA</v>
      </c>
      <c r="D17286" s="52">
        <f>Raiz!$D$24</f>
        <v>7</v>
      </c>
      <c r="E17286" s="359" t="str">
        <f>Raiz!$E$24</f>
        <v>Valor do vale transporte</v>
      </c>
      <c r="F17286" s="359"/>
      <c r="G17286" s="364">
        <f>VLOOKUP(H17269,Base!$B$29:$E$80,4,FALSE)</f>
        <v>4.3</v>
      </c>
      <c r="H17286" s="364" t="s">
        <v>35</v>
      </c>
      <c r="I17286" s="364"/>
      <c r="J17286" s="365"/>
      <c r="K17286" s="30"/>
      <c r="L17286" s="30"/>
      <c r="M17286" s="30"/>
      <c r="N17286" s="30"/>
      <c r="O17286" s="30"/>
      <c r="P17286" s="30"/>
    </row>
    <row r="17287" spans="1:16" s="4" customFormat="1" ht="18" customHeight="1" x14ac:dyDescent="0.2">
      <c r="A17287" s="241">
        <f t="shared" si="19459"/>
        <v>2</v>
      </c>
      <c r="B17287" s="241" t="str">
        <f t="shared" si="19460"/>
        <v>CONFERENTE</v>
      </c>
      <c r="C17287" s="241" t="str">
        <f t="shared" si="19461"/>
        <v>PONTA GROSSA</v>
      </c>
      <c r="D17287" s="52">
        <f>Raiz!$D$25</f>
        <v>8</v>
      </c>
      <c r="E17287" s="359" t="str">
        <f>Raiz!$E$25</f>
        <v>Valor do vale alimentação</v>
      </c>
      <c r="F17287" s="359"/>
      <c r="G17287" s="364">
        <f>VLOOKUP(H17269,Base!$B$656:$P$707,J17274+1,FALSE)</f>
        <v>21.43</v>
      </c>
      <c r="H17287" s="364"/>
      <c r="I17287" s="364"/>
      <c r="J17287" s="365"/>
      <c r="K17287" s="127"/>
      <c r="L17287" s="127"/>
      <c r="M17287" s="30"/>
      <c r="N17287" s="30"/>
      <c r="O17287" s="30"/>
      <c r="P17287" s="30"/>
    </row>
    <row r="17288" spans="1:16" s="4" customFormat="1" ht="18" customHeight="1" thickBot="1" x14ac:dyDescent="0.25">
      <c r="A17288" s="241">
        <f t="shared" si="19459"/>
        <v>2</v>
      </c>
      <c r="B17288" s="241" t="str">
        <f t="shared" si="19460"/>
        <v>CONFERENTE</v>
      </c>
      <c r="C17288" s="241" t="str">
        <f t="shared" si="19461"/>
        <v>PONTA GROSSA</v>
      </c>
      <c r="D17288" s="17">
        <f>Raiz!$D$26</f>
        <v>9</v>
      </c>
      <c r="E17288" s="360" t="str">
        <f>Raiz!$E$26</f>
        <v>Salário Mínimo Vigente</v>
      </c>
      <c r="F17288" s="360"/>
      <c r="G17288" s="361">
        <f>Base!$C$5</f>
        <v>1100</v>
      </c>
      <c r="H17288" s="361"/>
      <c r="I17288" s="361"/>
      <c r="J17288" s="362"/>
      <c r="K17288" s="30"/>
      <c r="L17288" s="30"/>
      <c r="M17288" s="30"/>
      <c r="N17288" s="30"/>
      <c r="O17288" s="30"/>
      <c r="P17288" s="30"/>
    </row>
    <row r="17289" spans="1:16" ht="14.1" customHeight="1" thickBot="1" x14ac:dyDescent="0.25">
      <c r="A17289" s="241">
        <f t="shared" si="19459"/>
        <v>2</v>
      </c>
      <c r="B17289" s="241" t="str">
        <f t="shared" si="19460"/>
        <v>CONFERENTE</v>
      </c>
      <c r="C17289" s="241" t="str">
        <f t="shared" si="19461"/>
        <v>PONTA GROSSA</v>
      </c>
      <c r="D17289" s="4"/>
      <c r="E17289" s="4"/>
      <c r="F17289" s="4"/>
      <c r="G17289" s="4"/>
      <c r="H17289" s="4"/>
      <c r="I17289" s="4"/>
      <c r="J17289" s="4"/>
    </row>
    <row r="17290" spans="1:16" ht="18" customHeight="1" x14ac:dyDescent="0.2">
      <c r="A17290" s="241">
        <f t="shared" si="19459"/>
        <v>2</v>
      </c>
      <c r="B17290" s="241" t="str">
        <f t="shared" si="19460"/>
        <v>CONFERENTE</v>
      </c>
      <c r="C17290" s="241" t="str">
        <f t="shared" si="19461"/>
        <v>PONTA GROSSA</v>
      </c>
      <c r="D17290" s="363" t="str">
        <f>Raiz!$D$28</f>
        <v>MÓDULO 1 – COMPOSIÇÃO DA REMUNERAÇÃO</v>
      </c>
      <c r="E17290" s="363"/>
      <c r="F17290" s="363"/>
      <c r="G17290" s="363"/>
      <c r="H17290" s="363"/>
      <c r="I17290" s="1" t="str">
        <f>Raiz!I$28</f>
        <v>%</v>
      </c>
      <c r="J17290" s="2" t="str">
        <f>Raiz!$J$28</f>
        <v>Valor R$</v>
      </c>
    </row>
    <row r="17291" spans="1:16" ht="18" customHeight="1" x14ac:dyDescent="0.2">
      <c r="A17291" s="241">
        <f t="shared" si="19459"/>
        <v>2</v>
      </c>
      <c r="B17291" s="241" t="str">
        <f t="shared" si="19460"/>
        <v>CONFERENTE</v>
      </c>
      <c r="C17291" s="241" t="str">
        <f t="shared" si="19461"/>
        <v>PONTA GROSSA</v>
      </c>
      <c r="D17291" s="52" t="str">
        <f>Raiz!$D$29</f>
        <v>A</v>
      </c>
      <c r="E17291" s="398" t="str">
        <f>Raiz!$E$29</f>
        <v>Salário-Base</v>
      </c>
      <c r="F17291" s="398"/>
      <c r="G17291" s="398"/>
      <c r="H17291" s="398"/>
      <c r="I17291" s="314"/>
      <c r="J17291" s="19">
        <f>VLOOKUP(H17269,Base!$B$599:$P$650,J17274+1,FALSE)</f>
        <v>1181.8181818181818</v>
      </c>
      <c r="K17291" s="128"/>
      <c r="L17291" s="128"/>
    </row>
    <row r="17292" spans="1:16" ht="18" customHeight="1" x14ac:dyDescent="0.2">
      <c r="A17292" s="241">
        <f t="shared" si="19459"/>
        <v>2</v>
      </c>
      <c r="B17292" s="241" t="str">
        <f t="shared" si="19460"/>
        <v>CONFERENTE</v>
      </c>
      <c r="C17292" s="241" t="str">
        <f t="shared" si="19461"/>
        <v>PONTA GROSSA</v>
      </c>
      <c r="D17292" s="147" t="str">
        <f>Raiz!$D$30</f>
        <v>B</v>
      </c>
      <c r="E17292" s="338" t="str">
        <f>Raiz!$E$30</f>
        <v>Adicional de Insalubridade</v>
      </c>
      <c r="F17292" s="338"/>
      <c r="G17292" s="338"/>
      <c r="H17292" s="338"/>
      <c r="I17292" s="119">
        <f>VLOOKUP(H17269,Base!$B$1055:$P$1106,J17274+1,FALSE)</f>
        <v>0</v>
      </c>
      <c r="J17292" s="19">
        <f t="shared" ref="J17292" si="19464">ROUND(I17292*J17291,2)</f>
        <v>0</v>
      </c>
      <c r="K17292" s="128"/>
      <c r="L17292" s="128"/>
    </row>
    <row r="17293" spans="1:16" ht="18" customHeight="1" x14ac:dyDescent="0.2">
      <c r="A17293" s="241">
        <f t="shared" si="19459"/>
        <v>2</v>
      </c>
      <c r="B17293" s="241" t="str">
        <f t="shared" si="19460"/>
        <v>CONFERENTE</v>
      </c>
      <c r="C17293" s="241" t="str">
        <f t="shared" si="19461"/>
        <v>PONTA GROSSA</v>
      </c>
      <c r="D17293" s="52" t="str">
        <f>Raiz!$D$31</f>
        <v>C</v>
      </c>
      <c r="E17293" s="397" t="str">
        <f>Raiz!$E$31</f>
        <v>Outros (especificar)</v>
      </c>
      <c r="F17293" s="397"/>
      <c r="G17293" s="397"/>
      <c r="H17293" s="397"/>
      <c r="I17293" s="20"/>
      <c r="J17293" s="19">
        <f>VLOOKUP(H17269,Base!$B$827:$P$878,J17274+1,FALSE)</f>
        <v>0</v>
      </c>
      <c r="K17293" s="128"/>
      <c r="L17293" s="128"/>
    </row>
    <row r="17294" spans="1:16" ht="18" customHeight="1" x14ac:dyDescent="0.2">
      <c r="A17294" s="241">
        <f t="shared" si="19459"/>
        <v>2</v>
      </c>
      <c r="B17294" s="241" t="str">
        <f t="shared" si="19460"/>
        <v>CONFERENTE</v>
      </c>
      <c r="C17294" s="241" t="str">
        <f t="shared" si="19461"/>
        <v>PONTA GROSSA</v>
      </c>
      <c r="D17294" s="52"/>
      <c r="E17294" s="323"/>
      <c r="F17294" s="323"/>
      <c r="G17294" s="323"/>
      <c r="H17294" s="323"/>
      <c r="I17294" s="20"/>
      <c r="J17294" s="19"/>
    </row>
    <row r="17295" spans="1:16" ht="18" customHeight="1" x14ac:dyDescent="0.2">
      <c r="A17295" s="241">
        <f t="shared" si="19459"/>
        <v>2</v>
      </c>
      <c r="B17295" s="241" t="str">
        <f t="shared" si="19460"/>
        <v>CONFERENTE</v>
      </c>
      <c r="C17295" s="241" t="str">
        <f t="shared" si="19461"/>
        <v>PONTA GROSSA</v>
      </c>
      <c r="D17295" s="52"/>
      <c r="E17295" s="323"/>
      <c r="F17295" s="323"/>
      <c r="G17295" s="323"/>
      <c r="H17295" s="323"/>
      <c r="I17295" s="20"/>
      <c r="J17295" s="36"/>
    </row>
    <row r="17296" spans="1:16" ht="18" customHeight="1" x14ac:dyDescent="0.2">
      <c r="A17296" s="241">
        <f t="shared" si="19459"/>
        <v>2</v>
      </c>
      <c r="B17296" s="241" t="str">
        <f t="shared" si="19460"/>
        <v>CONFERENTE</v>
      </c>
      <c r="C17296" s="241" t="str">
        <f t="shared" si="19461"/>
        <v>PONTA GROSSA</v>
      </c>
      <c r="D17296" s="52"/>
      <c r="E17296" s="323"/>
      <c r="F17296" s="323"/>
      <c r="G17296" s="323"/>
      <c r="H17296" s="323"/>
      <c r="I17296" s="20"/>
      <c r="J17296" s="36"/>
    </row>
    <row r="17297" spans="1:12" ht="18" customHeight="1" thickBot="1" x14ac:dyDescent="0.25">
      <c r="A17297" s="241">
        <f t="shared" si="19459"/>
        <v>2</v>
      </c>
      <c r="B17297" s="241" t="str">
        <f t="shared" si="19460"/>
        <v>CONFERENTE</v>
      </c>
      <c r="C17297" s="241" t="str">
        <f t="shared" si="19461"/>
        <v>PONTA GROSSA</v>
      </c>
      <c r="D17297" s="317" t="str">
        <f>Raiz!$D$35</f>
        <v>Total do Módulo 1 - Composição da Remuneração</v>
      </c>
      <c r="E17297" s="317"/>
      <c r="F17297" s="317"/>
      <c r="G17297" s="317"/>
      <c r="H17297" s="317"/>
      <c r="I17297" s="317"/>
      <c r="J17297" s="21">
        <f t="shared" ref="J17297" si="19465">SUM(J17291:J17294)</f>
        <v>1181.8181818181818</v>
      </c>
    </row>
    <row r="17298" spans="1:12" ht="14.1" customHeight="1" thickBot="1" x14ac:dyDescent="0.25">
      <c r="A17298" s="241">
        <f t="shared" si="19459"/>
        <v>2</v>
      </c>
      <c r="B17298" s="241" t="str">
        <f t="shared" si="19460"/>
        <v>CONFERENTE</v>
      </c>
      <c r="C17298" s="241" t="str">
        <f t="shared" si="19461"/>
        <v>PONTA GROSSA</v>
      </c>
      <c r="D17298" s="4"/>
      <c r="E17298" s="4"/>
      <c r="F17298" s="4"/>
      <c r="G17298" s="4"/>
      <c r="H17298" s="4"/>
      <c r="I17298" s="4"/>
      <c r="J17298" s="4"/>
    </row>
    <row r="17299" spans="1:12" ht="18" customHeight="1" x14ac:dyDescent="0.2">
      <c r="A17299" s="241">
        <f t="shared" si="19459"/>
        <v>2</v>
      </c>
      <c r="B17299" s="241" t="str">
        <f t="shared" si="19460"/>
        <v>CONFERENTE</v>
      </c>
      <c r="C17299" s="241" t="str">
        <f t="shared" si="19461"/>
        <v>PONTA GROSSA</v>
      </c>
      <c r="D17299" s="339" t="str">
        <f>Raiz!$D$37</f>
        <v>MÓDULO 2 – ENCARGOS E BENEFÍCIOS ANUAIS, MENSAIS E DIÁRIOS</v>
      </c>
      <c r="E17299" s="340"/>
      <c r="F17299" s="340"/>
      <c r="G17299" s="340"/>
      <c r="H17299" s="357"/>
      <c r="I17299" s="1" t="str">
        <f>Raiz!$I$37</f>
        <v>%</v>
      </c>
      <c r="J17299" s="2" t="str">
        <f>Raiz!$J$37</f>
        <v>Valor R$</v>
      </c>
    </row>
    <row r="17300" spans="1:12" ht="18" customHeight="1" x14ac:dyDescent="0.2">
      <c r="A17300" s="241">
        <f t="shared" si="19459"/>
        <v>2</v>
      </c>
      <c r="B17300" s="241" t="str">
        <f t="shared" si="19460"/>
        <v>CONFERENTE</v>
      </c>
      <c r="C17300" s="241" t="str">
        <f t="shared" si="19461"/>
        <v>PONTA GROSSA</v>
      </c>
      <c r="D17300" s="343" t="str">
        <f>Raiz!$D$38</f>
        <v xml:space="preserve"> Submódulo 2.1 - 13º (décimo terceiro) Salário, Férias e Adicional de Férias</v>
      </c>
      <c r="E17300" s="343"/>
      <c r="F17300" s="343"/>
      <c r="G17300" s="343"/>
      <c r="H17300" s="343"/>
      <c r="I17300" s="343"/>
      <c r="J17300" s="345"/>
    </row>
    <row r="17301" spans="1:12" ht="18" customHeight="1" x14ac:dyDescent="0.2">
      <c r="A17301" s="241">
        <f t="shared" si="19459"/>
        <v>2</v>
      </c>
      <c r="B17301" s="241" t="str">
        <f t="shared" si="19460"/>
        <v>CONFERENTE</v>
      </c>
      <c r="C17301" s="241" t="str">
        <f t="shared" si="19461"/>
        <v>PONTA GROSSA</v>
      </c>
      <c r="D17301" s="52" t="str">
        <f>Raiz!$D$39</f>
        <v>A</v>
      </c>
      <c r="E17301" s="323" t="str">
        <f>Raiz!$E$39</f>
        <v>13º Salário</v>
      </c>
      <c r="F17301" s="323"/>
      <c r="G17301" s="323"/>
      <c r="H17301" s="323"/>
      <c r="I17301" s="20">
        <f>Raiz!$I$39</f>
        <v>8.3333333333333329E-2</v>
      </c>
      <c r="J17301" s="22">
        <f t="shared" ref="J17301" si="19466">ROUND(I17301*J17297,2)</f>
        <v>98.48</v>
      </c>
    </row>
    <row r="17302" spans="1:12" ht="18" customHeight="1" x14ac:dyDescent="0.2">
      <c r="A17302" s="241">
        <f t="shared" si="19459"/>
        <v>2</v>
      </c>
      <c r="B17302" s="241" t="str">
        <f t="shared" si="19460"/>
        <v>CONFERENTE</v>
      </c>
      <c r="C17302" s="241" t="str">
        <f t="shared" si="19461"/>
        <v>PONTA GROSSA</v>
      </c>
      <c r="D17302" s="52" t="str">
        <f>Raiz!$D$40</f>
        <v>B</v>
      </c>
      <c r="E17302" s="320" t="str">
        <f>Raiz!$E$40</f>
        <v xml:space="preserve">Adicional de Férias </v>
      </c>
      <c r="F17302" s="322"/>
      <c r="G17302" s="322"/>
      <c r="H17302" s="321"/>
      <c r="I17302" s="20">
        <f>Raiz!$I$40</f>
        <v>2.7777777777777776E-2</v>
      </c>
      <c r="J17302" s="22">
        <f t="shared" ref="J17302" si="19467">ROUND(I17302*J17297,2)</f>
        <v>32.83</v>
      </c>
      <c r="K17302" s="30"/>
      <c r="L17302" s="30"/>
    </row>
    <row r="17303" spans="1:12" ht="18" customHeight="1" thickBot="1" x14ac:dyDescent="0.25">
      <c r="A17303" s="241">
        <f t="shared" si="19459"/>
        <v>2</v>
      </c>
      <c r="B17303" s="241" t="str">
        <f t="shared" si="19460"/>
        <v>CONFERENTE</v>
      </c>
      <c r="C17303" s="241" t="str">
        <f t="shared" si="19461"/>
        <v>PONTA GROSSA</v>
      </c>
      <c r="D17303" s="317" t="str">
        <f>Raiz!$D$41</f>
        <v>Total do Submódulo 2.1</v>
      </c>
      <c r="E17303" s="317"/>
      <c r="F17303" s="317"/>
      <c r="G17303" s="317"/>
      <c r="H17303" s="317"/>
      <c r="I17303" s="317"/>
      <c r="J17303" s="248">
        <f t="shared" ref="J17303" si="19468">SUM(J17301:J17302)</f>
        <v>131.31</v>
      </c>
      <c r="K17303" s="30"/>
      <c r="L17303" s="30"/>
    </row>
    <row r="17304" spans="1:12" ht="14.1" customHeight="1" thickBot="1" x14ac:dyDescent="0.25">
      <c r="A17304" s="241">
        <f t="shared" si="19459"/>
        <v>2</v>
      </c>
      <c r="B17304" s="241" t="str">
        <f t="shared" si="19460"/>
        <v>CONFERENTE</v>
      </c>
      <c r="C17304" s="241" t="str">
        <f t="shared" si="19461"/>
        <v>PONTA GROSSA</v>
      </c>
      <c r="D17304" s="4"/>
      <c r="E17304" s="4"/>
      <c r="F17304" s="4"/>
      <c r="G17304" s="4"/>
      <c r="H17304" s="4"/>
      <c r="I17304" s="4"/>
      <c r="J17304" s="4"/>
      <c r="K17304" s="30"/>
      <c r="L17304" s="30"/>
    </row>
    <row r="17305" spans="1:12" ht="18" customHeight="1" x14ac:dyDescent="0.2">
      <c r="A17305" s="241">
        <f t="shared" si="19459"/>
        <v>2</v>
      </c>
      <c r="B17305" s="241" t="str">
        <f t="shared" si="19460"/>
        <v>CONFERENTE</v>
      </c>
      <c r="C17305" s="241" t="str">
        <f t="shared" si="19461"/>
        <v>PONTA GROSSA</v>
      </c>
      <c r="D17305" s="355" t="str">
        <f>Raiz!$D$43</f>
        <v xml:space="preserve"> Submódulo 2.2 - Encargos Previdenciários (GPS), FGTS e outras contribuições (Base de cálculo: Módulo 1 + Submódulo 2.1)</v>
      </c>
      <c r="E17305" s="355"/>
      <c r="F17305" s="355"/>
      <c r="G17305" s="355"/>
      <c r="H17305" s="355"/>
      <c r="I17305" s="355"/>
      <c r="J17305" s="356"/>
      <c r="K17305" s="30"/>
      <c r="L17305" s="30"/>
    </row>
    <row r="17306" spans="1:12" ht="18" customHeight="1" x14ac:dyDescent="0.2">
      <c r="A17306" s="241">
        <f t="shared" si="19459"/>
        <v>2</v>
      </c>
      <c r="B17306" s="241" t="str">
        <f t="shared" si="19460"/>
        <v>CONFERENTE</v>
      </c>
      <c r="C17306" s="241" t="str">
        <f t="shared" si="19461"/>
        <v>PONTA GROSSA</v>
      </c>
      <c r="D17306" s="52" t="str">
        <f>Raiz!$D$44</f>
        <v>A</v>
      </c>
      <c r="E17306" s="354" t="str">
        <f>Raiz!$E$44</f>
        <v>INSS</v>
      </c>
      <c r="F17306" s="354"/>
      <c r="G17306" s="354"/>
      <c r="H17306" s="354"/>
      <c r="I17306" s="23">
        <f>Raiz!$I$44</f>
        <v>0.2</v>
      </c>
      <c r="J17306" s="22">
        <f t="shared" ref="J17306" si="19469">ROUND((J17297+J17303)*$I17306,2)</f>
        <v>262.63</v>
      </c>
      <c r="K17306" s="30"/>
      <c r="L17306" s="30"/>
    </row>
    <row r="17307" spans="1:12" ht="18" customHeight="1" x14ac:dyDescent="0.2">
      <c r="A17307" s="241">
        <f t="shared" si="19459"/>
        <v>2</v>
      </c>
      <c r="B17307" s="241" t="str">
        <f t="shared" si="19460"/>
        <v>CONFERENTE</v>
      </c>
      <c r="C17307" s="241" t="str">
        <f t="shared" si="19461"/>
        <v>PONTA GROSSA</v>
      </c>
      <c r="D17307" s="52" t="str">
        <f>Raiz!$D$45</f>
        <v>B</v>
      </c>
      <c r="E17307" s="354" t="str">
        <f>Raiz!$E$45</f>
        <v>Salário Educação</v>
      </c>
      <c r="F17307" s="354"/>
      <c r="G17307" s="354"/>
      <c r="H17307" s="354"/>
      <c r="I17307" s="23">
        <f>Raiz!$I$45</f>
        <v>2.5000000000000001E-2</v>
      </c>
      <c r="J17307" s="22">
        <f t="shared" ref="J17307" si="19470">ROUND((J17297+J17303)*$I17307,2)</f>
        <v>32.83</v>
      </c>
      <c r="K17307" s="30"/>
      <c r="L17307" s="30"/>
    </row>
    <row r="17308" spans="1:12" ht="18" customHeight="1" x14ac:dyDescent="0.2">
      <c r="A17308" s="241">
        <f t="shared" si="19459"/>
        <v>2</v>
      </c>
      <c r="B17308" s="241" t="str">
        <f t="shared" si="19460"/>
        <v>CONFERENTE</v>
      </c>
      <c r="C17308" s="241" t="str">
        <f t="shared" si="19461"/>
        <v>PONTA GROSSA</v>
      </c>
      <c r="D17308" s="52" t="str">
        <f>Raiz!$D$46</f>
        <v>C</v>
      </c>
      <c r="E17308" s="254" t="str">
        <f>Raiz!$E$46</f>
        <v>RAT X FAP       RAT=</v>
      </c>
      <c r="F17308" s="255">
        <f>Raiz!$F$46</f>
        <v>0.03</v>
      </c>
      <c r="G17308" s="256" t="str">
        <f>Raiz!$G$46</f>
        <v>FAP=</v>
      </c>
      <c r="H17308" s="257">
        <f>Raiz!$H$46</f>
        <v>1</v>
      </c>
      <c r="I17308" s="23">
        <f t="shared" ref="I17308" si="19471">ROUND(F17308*H17308,2)</f>
        <v>0.03</v>
      </c>
      <c r="J17308" s="22">
        <f t="shared" ref="J17308" si="19472">ROUND((J17297+J17303)*$I17308,2)</f>
        <v>39.39</v>
      </c>
      <c r="K17308" s="30"/>
      <c r="L17308" s="30"/>
    </row>
    <row r="17309" spans="1:12" ht="18" customHeight="1" x14ac:dyDescent="0.2">
      <c r="A17309" s="241">
        <f t="shared" si="19459"/>
        <v>2</v>
      </c>
      <c r="B17309" s="241" t="str">
        <f t="shared" si="19460"/>
        <v>CONFERENTE</v>
      </c>
      <c r="C17309" s="241" t="str">
        <f t="shared" si="19461"/>
        <v>PONTA GROSSA</v>
      </c>
      <c r="D17309" s="52" t="str">
        <f>Raiz!$D$47</f>
        <v>D</v>
      </c>
      <c r="E17309" s="354" t="str">
        <f>Raiz!$E$47</f>
        <v>SESI ou SESC</v>
      </c>
      <c r="F17309" s="354"/>
      <c r="G17309" s="354"/>
      <c r="H17309" s="354"/>
      <c r="I17309" s="23">
        <f>Raiz!$I$47</f>
        <v>1.4999999999999999E-2</v>
      </c>
      <c r="J17309" s="22">
        <f t="shared" ref="J17309" si="19473">ROUND((J17297+J17303)*$I17309,2)</f>
        <v>19.7</v>
      </c>
      <c r="K17309" s="30"/>
      <c r="L17309" s="30"/>
    </row>
    <row r="17310" spans="1:12" ht="18" customHeight="1" x14ac:dyDescent="0.2">
      <c r="A17310" s="241">
        <f t="shared" si="19459"/>
        <v>2</v>
      </c>
      <c r="B17310" s="241" t="str">
        <f t="shared" si="19460"/>
        <v>CONFERENTE</v>
      </c>
      <c r="C17310" s="241" t="str">
        <f t="shared" si="19461"/>
        <v>PONTA GROSSA</v>
      </c>
      <c r="D17310" s="52" t="str">
        <f>Raiz!$D$48</f>
        <v>E</v>
      </c>
      <c r="E17310" s="354" t="str">
        <f>Raiz!$E$48</f>
        <v>SENAI ou SENAC</v>
      </c>
      <c r="F17310" s="354"/>
      <c r="G17310" s="354"/>
      <c r="H17310" s="354"/>
      <c r="I17310" s="23">
        <f>Raiz!$I$48</f>
        <v>0.01</v>
      </c>
      <c r="J17310" s="22">
        <f t="shared" ref="J17310" si="19474">ROUND((J17297+J17303)*$I17310,2)</f>
        <v>13.13</v>
      </c>
      <c r="K17310" s="30"/>
      <c r="L17310" s="30"/>
    </row>
    <row r="17311" spans="1:12" ht="18" customHeight="1" x14ac:dyDescent="0.2">
      <c r="A17311" s="241">
        <f t="shared" si="19459"/>
        <v>2</v>
      </c>
      <c r="B17311" s="241" t="str">
        <f t="shared" si="19460"/>
        <v>CONFERENTE</v>
      </c>
      <c r="C17311" s="241" t="str">
        <f t="shared" si="19461"/>
        <v>PONTA GROSSA</v>
      </c>
      <c r="D17311" s="52" t="str">
        <f>Raiz!$D$49</f>
        <v>F</v>
      </c>
      <c r="E17311" s="354" t="str">
        <f>Raiz!$E$49</f>
        <v>SEBRAE</v>
      </c>
      <c r="F17311" s="354"/>
      <c r="G17311" s="354"/>
      <c r="H17311" s="354"/>
      <c r="I17311" s="23">
        <f>Raiz!$I$49</f>
        <v>6.0000000000000001E-3</v>
      </c>
      <c r="J17311" s="22">
        <f t="shared" ref="J17311" si="19475">ROUND((J17297+J17303)*$I17311,2)</f>
        <v>7.88</v>
      </c>
      <c r="K17311" s="30"/>
      <c r="L17311" s="30"/>
    </row>
    <row r="17312" spans="1:12" ht="18" customHeight="1" x14ac:dyDescent="0.2">
      <c r="A17312" s="241">
        <f t="shared" si="19459"/>
        <v>2</v>
      </c>
      <c r="B17312" s="241" t="str">
        <f t="shared" si="19460"/>
        <v>CONFERENTE</v>
      </c>
      <c r="C17312" s="241" t="str">
        <f t="shared" si="19461"/>
        <v>PONTA GROSSA</v>
      </c>
      <c r="D17312" s="52" t="str">
        <f>Raiz!$D$50</f>
        <v>G</v>
      </c>
      <c r="E17312" s="354" t="str">
        <f>Raiz!$E$50</f>
        <v>INCRA</v>
      </c>
      <c r="F17312" s="354"/>
      <c r="G17312" s="354"/>
      <c r="H17312" s="354"/>
      <c r="I17312" s="23">
        <f>Raiz!$I$50</f>
        <v>2E-3</v>
      </c>
      <c r="J17312" s="22">
        <f t="shared" ref="J17312" si="19476">ROUND((J17297+J17303)*$I17312,2)</f>
        <v>2.63</v>
      </c>
      <c r="K17312" s="30"/>
      <c r="L17312" s="30"/>
    </row>
    <row r="17313" spans="1:12" ht="18" customHeight="1" x14ac:dyDescent="0.2">
      <c r="A17313" s="241">
        <f t="shared" si="19459"/>
        <v>2</v>
      </c>
      <c r="B17313" s="241" t="str">
        <f t="shared" si="19460"/>
        <v>CONFERENTE</v>
      </c>
      <c r="C17313" s="241" t="str">
        <f t="shared" si="19461"/>
        <v>PONTA GROSSA</v>
      </c>
      <c r="D17313" s="52" t="str">
        <f>Raiz!$D$51</f>
        <v>H</v>
      </c>
      <c r="E17313" s="354" t="str">
        <f>Raiz!$E$51</f>
        <v>FGTS</v>
      </c>
      <c r="F17313" s="354"/>
      <c r="G17313" s="354"/>
      <c r="H17313" s="354"/>
      <c r="I17313" s="23">
        <f>Raiz!$I$51</f>
        <v>0.08</v>
      </c>
      <c r="J17313" s="22">
        <f t="shared" ref="J17313" si="19477">ROUND((J17297+J17303)*$I17313,2)</f>
        <v>105.05</v>
      </c>
      <c r="K17313" s="30"/>
      <c r="L17313" s="30"/>
    </row>
    <row r="17314" spans="1:12" ht="18" customHeight="1" thickBot="1" x14ac:dyDescent="0.25">
      <c r="A17314" s="241">
        <f t="shared" si="19459"/>
        <v>2</v>
      </c>
      <c r="B17314" s="241" t="str">
        <f t="shared" si="19460"/>
        <v>CONFERENTE</v>
      </c>
      <c r="C17314" s="241" t="str">
        <f t="shared" si="19461"/>
        <v>PONTA GROSSA</v>
      </c>
      <c r="D17314" s="319" t="str">
        <f>Raiz!$D$52</f>
        <v>Total do Submódulo 2.2</v>
      </c>
      <c r="E17314" s="319"/>
      <c r="F17314" s="319"/>
      <c r="G17314" s="319"/>
      <c r="H17314" s="319"/>
      <c r="I17314" s="24">
        <f t="shared" ref="I17314:J17314" si="19478">SUM(I17306:I17313)</f>
        <v>0.36800000000000005</v>
      </c>
      <c r="J17314" s="21">
        <f t="shared" si="19478"/>
        <v>483.23999999999995</v>
      </c>
      <c r="K17314" s="30"/>
      <c r="L17314" s="30"/>
    </row>
    <row r="17315" spans="1:12" ht="14.1" customHeight="1" thickBot="1" x14ac:dyDescent="0.25">
      <c r="A17315" s="241">
        <f t="shared" si="19459"/>
        <v>2</v>
      </c>
      <c r="B17315" s="241" t="str">
        <f t="shared" si="19460"/>
        <v>CONFERENTE</v>
      </c>
      <c r="C17315" s="241" t="str">
        <f t="shared" si="19461"/>
        <v>PONTA GROSSA</v>
      </c>
      <c r="D17315" s="4"/>
      <c r="E17315" s="4"/>
      <c r="F17315" s="4"/>
      <c r="G17315" s="4"/>
      <c r="H17315" s="4"/>
      <c r="I17315" s="4"/>
      <c r="J17315" s="4"/>
      <c r="K17315" s="30"/>
      <c r="L17315" s="30"/>
    </row>
    <row r="17316" spans="1:12" ht="18" customHeight="1" x14ac:dyDescent="0.2">
      <c r="A17316" s="241">
        <f t="shared" si="19459"/>
        <v>2</v>
      </c>
      <c r="B17316" s="241" t="str">
        <f t="shared" si="19460"/>
        <v>CONFERENTE</v>
      </c>
      <c r="C17316" s="241" t="str">
        <f t="shared" si="19461"/>
        <v>PONTA GROSSA</v>
      </c>
      <c r="D17316" s="355" t="str">
        <f>Raiz!$D$54</f>
        <v xml:space="preserve"> Submódulo 2.3 - Benefícios Mensais e Diários</v>
      </c>
      <c r="E17316" s="355"/>
      <c r="F17316" s="355"/>
      <c r="G17316" s="355"/>
      <c r="H17316" s="355"/>
      <c r="I17316" s="355"/>
      <c r="J17316" s="356"/>
      <c r="K17316" s="30"/>
      <c r="L17316" s="30"/>
    </row>
    <row r="17317" spans="1:12" ht="18" customHeight="1" x14ac:dyDescent="0.2">
      <c r="A17317" s="241">
        <f t="shared" si="19459"/>
        <v>2</v>
      </c>
      <c r="B17317" s="241" t="str">
        <f t="shared" si="19460"/>
        <v>CONFERENTE</v>
      </c>
      <c r="C17317" s="241" t="str">
        <f t="shared" si="19461"/>
        <v>PONTA GROSSA</v>
      </c>
      <c r="D17317" s="52" t="str">
        <f>Raiz!$D$55</f>
        <v>A</v>
      </c>
      <c r="E17317" s="264" t="str">
        <f>Raiz!$E$55</f>
        <v>Transporte</v>
      </c>
      <c r="F17317" s="320" t="str">
        <f>Raiz!$F$55</f>
        <v>Cálculo do Valor: [(2xVTx21)-(6%xSB)]</v>
      </c>
      <c r="G17317" s="322"/>
      <c r="H17317" s="322"/>
      <c r="I17317" s="327"/>
      <c r="J17317" s="19">
        <f t="shared" ref="J17317" si="19479">IF(ROUND((21*G17286*2)-(J17291*0.06),2)&lt;0,0,ROUND((21*G17286*2)-(J17291*0.06),2))</f>
        <v>109.69</v>
      </c>
      <c r="K17317" s="30"/>
      <c r="L17317" s="30"/>
    </row>
    <row r="17318" spans="1:12" ht="18" customHeight="1" x14ac:dyDescent="0.2">
      <c r="A17318" s="241">
        <f t="shared" si="19459"/>
        <v>2</v>
      </c>
      <c r="B17318" s="241" t="str">
        <f t="shared" si="19460"/>
        <v>CONFERENTE</v>
      </c>
      <c r="C17318" s="241" t="str">
        <f t="shared" si="19461"/>
        <v>PONTA GROSSA</v>
      </c>
      <c r="D17318" s="52" t="str">
        <f>Raiz!$D$56</f>
        <v>B</v>
      </c>
      <c r="E17318" s="264" t="str">
        <f>Raiz!$E$56</f>
        <v>Auxílio Alimentação</v>
      </c>
      <c r="F17318" s="320" t="str">
        <f>Raiz!$F$56</f>
        <v>Cálculo do Valor = [(VAx21dias)-Desconto no Salário]</v>
      </c>
      <c r="G17318" s="322"/>
      <c r="H17318" s="112" t="str">
        <f>Raiz!$H$56</f>
        <v xml:space="preserve">Desconto no Salário = </v>
      </c>
      <c r="I17318" s="26">
        <f>VLOOKUP(H17269,Base!$B$941:$P$992,J17274+1,FALSE)</f>
        <v>0.2</v>
      </c>
      <c r="J17318" s="19">
        <f t="shared" ref="J17318" si="19480">ROUND(G17287*21*(1-I17318),2)</f>
        <v>360.02</v>
      </c>
      <c r="K17318" s="127"/>
      <c r="L17318" s="127"/>
    </row>
    <row r="17319" spans="1:12" ht="18" customHeight="1" x14ac:dyDescent="0.2">
      <c r="A17319" s="241">
        <f t="shared" si="19459"/>
        <v>2</v>
      </c>
      <c r="B17319" s="241" t="str">
        <f t="shared" si="19460"/>
        <v>CONFERENTE</v>
      </c>
      <c r="C17319" s="241" t="str">
        <f t="shared" si="19461"/>
        <v>PONTA GROSSA</v>
      </c>
      <c r="D17319" s="52" t="str">
        <f>Raiz!$D$57</f>
        <v>C</v>
      </c>
      <c r="E17319" s="314" t="str">
        <f>Raiz!$E$57</f>
        <v>Benefício de Assistência ao Trabalhador / Médica / Social Odontológico</v>
      </c>
      <c r="F17319" s="314"/>
      <c r="G17319" s="314"/>
      <c r="H17319" s="314"/>
      <c r="I17319" s="314"/>
      <c r="J17319" s="19">
        <f>VLOOKUP(H17269,Base!$B$713:$P$764,J17274+1,FALSE)</f>
        <v>64</v>
      </c>
      <c r="K17319" s="127"/>
      <c r="L17319" s="127"/>
    </row>
    <row r="17320" spans="1:12" ht="18" customHeight="1" x14ac:dyDescent="0.2">
      <c r="A17320" s="241">
        <f t="shared" si="19459"/>
        <v>2</v>
      </c>
      <c r="B17320" s="241" t="str">
        <f t="shared" si="19460"/>
        <v>CONFERENTE</v>
      </c>
      <c r="C17320" s="241" t="str">
        <f t="shared" si="19461"/>
        <v>PONTA GROSSA</v>
      </c>
      <c r="D17320" s="52" t="str">
        <f>Raiz!$D$58</f>
        <v>D</v>
      </c>
      <c r="E17320" s="314" t="str">
        <f>Raiz!$E$58</f>
        <v>Benefício Social Familiar</v>
      </c>
      <c r="F17320" s="314"/>
      <c r="G17320" s="314"/>
      <c r="H17320" s="314"/>
      <c r="I17320" s="314"/>
      <c r="J17320" s="19">
        <f>VLOOKUP(H17269,Base!$B$770:$P$821,J17274+1,FALSE)</f>
        <v>21</v>
      </c>
      <c r="K17320" s="127"/>
      <c r="L17320" s="127"/>
    </row>
    <row r="17321" spans="1:12" ht="18" customHeight="1" x14ac:dyDescent="0.2">
      <c r="A17321" s="241">
        <f t="shared" si="19459"/>
        <v>2</v>
      </c>
      <c r="B17321" s="241" t="str">
        <f t="shared" si="19460"/>
        <v>CONFERENTE</v>
      </c>
      <c r="C17321" s="241" t="str">
        <f t="shared" si="19461"/>
        <v>PONTA GROSSA</v>
      </c>
      <c r="D17321" s="52" t="str">
        <f>Raiz!$D$59</f>
        <v>E</v>
      </c>
      <c r="E17321" s="323" t="str">
        <f>Raiz!$E$59</f>
        <v>Adicional de Assiduidade</v>
      </c>
      <c r="F17321" s="323"/>
      <c r="G17321" s="323"/>
      <c r="H17321" s="323"/>
      <c r="I17321" s="26">
        <f>VLOOKUP(H17269,Base!$B$1112:$P$1163,J17274+1,FALSE)</f>
        <v>0</v>
      </c>
      <c r="J17321" s="19">
        <f t="shared" ref="J17321" si="19481">ROUND(I17321*J17291,2)</f>
        <v>0</v>
      </c>
      <c r="K17321" s="127"/>
      <c r="L17321" s="127"/>
    </row>
    <row r="17322" spans="1:12" ht="18" customHeight="1" x14ac:dyDescent="0.2">
      <c r="A17322" s="241">
        <f t="shared" si="19459"/>
        <v>2</v>
      </c>
      <c r="B17322" s="241" t="str">
        <f t="shared" si="19460"/>
        <v>CONFERENTE</v>
      </c>
      <c r="C17322" s="241" t="str">
        <f t="shared" si="19461"/>
        <v>PONTA GROSSA</v>
      </c>
      <c r="D17322" s="52" t="str">
        <f>Raiz!$D$60</f>
        <v>F</v>
      </c>
      <c r="E17322" s="314" t="str">
        <f>Raiz!$E$60</f>
        <v>Seguro de Vida</v>
      </c>
      <c r="F17322" s="314"/>
      <c r="G17322" s="314"/>
      <c r="H17322" s="314"/>
      <c r="I17322" s="314"/>
      <c r="J17322" s="19">
        <f>VLOOKUP(H17269,Base!$B$1169:$P$1220,J17274+1,FALSE)</f>
        <v>0</v>
      </c>
      <c r="K17322" s="127"/>
      <c r="L17322" s="127"/>
    </row>
    <row r="17323" spans="1:12" ht="18" customHeight="1" x14ac:dyDescent="0.2">
      <c r="A17323" s="241">
        <f t="shared" si="19459"/>
        <v>2</v>
      </c>
      <c r="B17323" s="241" t="str">
        <f t="shared" si="19460"/>
        <v>CONFERENTE</v>
      </c>
      <c r="C17323" s="241" t="str">
        <f t="shared" si="19461"/>
        <v>PONTA GROSSA</v>
      </c>
      <c r="D17323" s="52" t="str">
        <f>Raiz!$D$61</f>
        <v>G</v>
      </c>
      <c r="E17323" s="314" t="str">
        <f>Raiz!$E$61</f>
        <v>Outros (especificar)</v>
      </c>
      <c r="F17323" s="314"/>
      <c r="G17323" s="314"/>
      <c r="H17323" s="314"/>
      <c r="I17323" s="314"/>
      <c r="J17323" s="19">
        <f>VLOOKUP(H17269,Base!$B$884:$P$935,J17274+1,FALSE)</f>
        <v>0</v>
      </c>
      <c r="K17323" s="127"/>
      <c r="L17323" s="127"/>
    </row>
    <row r="17324" spans="1:12" ht="18" customHeight="1" thickBot="1" x14ac:dyDescent="0.25">
      <c r="A17324" s="241">
        <f t="shared" si="19459"/>
        <v>2</v>
      </c>
      <c r="B17324" s="241" t="str">
        <f t="shared" si="19460"/>
        <v>CONFERENTE</v>
      </c>
      <c r="C17324" s="241" t="str">
        <f t="shared" si="19461"/>
        <v>PONTA GROSSA</v>
      </c>
      <c r="D17324" s="317" t="str">
        <f>Raiz!$D$62</f>
        <v> Total do Submódulo 2.3</v>
      </c>
      <c r="E17324" s="317"/>
      <c r="F17324" s="317"/>
      <c r="G17324" s="317"/>
      <c r="H17324" s="317"/>
      <c r="I17324" s="317"/>
      <c r="J17324" s="27">
        <f t="shared" ref="J17324" si="19482">SUM(J17317:J17323)</f>
        <v>554.71</v>
      </c>
      <c r="K17324" s="30"/>
      <c r="L17324" s="30"/>
    </row>
    <row r="17325" spans="1:12" ht="14.1" customHeight="1" thickBot="1" x14ac:dyDescent="0.25">
      <c r="A17325" s="241">
        <f t="shared" si="19459"/>
        <v>2</v>
      </c>
      <c r="B17325" s="241" t="str">
        <f t="shared" si="19460"/>
        <v>CONFERENTE</v>
      </c>
      <c r="C17325" s="241" t="str">
        <f t="shared" si="19461"/>
        <v>PONTA GROSSA</v>
      </c>
      <c r="D17325" s="4"/>
      <c r="E17325" s="4"/>
      <c r="F17325" s="4"/>
      <c r="G17325" s="4"/>
      <c r="H17325" s="4"/>
      <c r="I17325" s="4"/>
      <c r="J17325" s="4"/>
      <c r="K17325" s="30"/>
      <c r="L17325" s="30"/>
    </row>
    <row r="17326" spans="1:12" ht="18" customHeight="1" x14ac:dyDescent="0.2">
      <c r="A17326" s="241">
        <f t="shared" si="19459"/>
        <v>2</v>
      </c>
      <c r="B17326" s="241" t="str">
        <f t="shared" si="19460"/>
        <v>CONFERENTE</v>
      </c>
      <c r="C17326" s="241" t="str">
        <f t="shared" si="19461"/>
        <v>PONTA GROSSA</v>
      </c>
      <c r="D17326" s="353" t="str">
        <f>Raiz!$D$64</f>
        <v>Quadro-Resumo do Módulo 2 - Encargos e Benefícios Anuais, Mensais e Diários</v>
      </c>
      <c r="E17326" s="353"/>
      <c r="F17326" s="353"/>
      <c r="G17326" s="353"/>
      <c r="H17326" s="353"/>
      <c r="I17326" s="353"/>
      <c r="J17326" s="28" t="str">
        <f>Raiz!$J$64</f>
        <v>Valor R$</v>
      </c>
      <c r="K17326" s="30"/>
      <c r="L17326" s="30"/>
    </row>
    <row r="17327" spans="1:12" ht="18" customHeight="1" x14ac:dyDescent="0.2">
      <c r="A17327" s="241">
        <f t="shared" si="19459"/>
        <v>2</v>
      </c>
      <c r="B17327" s="241" t="str">
        <f t="shared" si="19460"/>
        <v>CONFERENTE</v>
      </c>
      <c r="C17327" s="241" t="str">
        <f t="shared" si="19461"/>
        <v>PONTA GROSSA</v>
      </c>
      <c r="D17327" s="52" t="str">
        <f>Raiz!$D$65</f>
        <v>2.1</v>
      </c>
      <c r="E17327" s="314" t="str">
        <f>Raiz!$E$65</f>
        <v>13º Salário e Adicional de Férias</v>
      </c>
      <c r="F17327" s="314"/>
      <c r="G17327" s="314"/>
      <c r="H17327" s="314"/>
      <c r="I17327" s="314"/>
      <c r="J17327" s="25">
        <f t="shared" ref="J17327" si="19483">J17303</f>
        <v>131.31</v>
      </c>
      <c r="K17327" s="30"/>
      <c r="L17327" s="30"/>
    </row>
    <row r="17328" spans="1:12" ht="18" customHeight="1" x14ac:dyDescent="0.2">
      <c r="A17328" s="241">
        <f t="shared" si="19459"/>
        <v>2</v>
      </c>
      <c r="B17328" s="241" t="str">
        <f t="shared" si="19460"/>
        <v>CONFERENTE</v>
      </c>
      <c r="C17328" s="241" t="str">
        <f t="shared" si="19461"/>
        <v>PONTA GROSSA</v>
      </c>
      <c r="D17328" s="52" t="str">
        <f>Raiz!$D$66</f>
        <v>2.2</v>
      </c>
      <c r="E17328" s="314" t="str">
        <f>Raiz!$E$66</f>
        <v>Encargos Previdenciários (GPS), FGTS e outras contribuições</v>
      </c>
      <c r="F17328" s="314"/>
      <c r="G17328" s="314"/>
      <c r="H17328" s="314"/>
      <c r="I17328" s="314"/>
      <c r="J17328" s="25">
        <f t="shared" ref="J17328" si="19484">J17314</f>
        <v>483.23999999999995</v>
      </c>
      <c r="K17328" s="30"/>
      <c r="L17328" s="30"/>
    </row>
    <row r="17329" spans="1:12" ht="18" customHeight="1" x14ac:dyDescent="0.2">
      <c r="A17329" s="241">
        <f t="shared" ref="A17329:C17330" si="19485">A17328</f>
        <v>2</v>
      </c>
      <c r="B17329" s="241" t="str">
        <f t="shared" si="19485"/>
        <v>CONFERENTE</v>
      </c>
      <c r="C17329" s="241" t="str">
        <f t="shared" si="19485"/>
        <v>PONTA GROSSA</v>
      </c>
      <c r="D17329" s="52" t="str">
        <f>Raiz!$D$67</f>
        <v>2.3</v>
      </c>
      <c r="E17329" s="314" t="str">
        <f>Raiz!$E$67</f>
        <v>Benefícios Mensais e Diários</v>
      </c>
      <c r="F17329" s="314"/>
      <c r="G17329" s="314"/>
      <c r="H17329" s="314"/>
      <c r="I17329" s="314"/>
      <c r="J17329" s="25">
        <f t="shared" ref="J17329" si="19486">J17324</f>
        <v>554.71</v>
      </c>
      <c r="K17329" s="30"/>
      <c r="L17329" s="30"/>
    </row>
    <row r="17330" spans="1:12" ht="18" customHeight="1" thickBot="1" x14ac:dyDescent="0.25">
      <c r="A17330" s="241">
        <f t="shared" si="19485"/>
        <v>2</v>
      </c>
      <c r="B17330" s="241" t="str">
        <f t="shared" si="19485"/>
        <v>CONFERENTE</v>
      </c>
      <c r="C17330" s="241" t="str">
        <f t="shared" si="19485"/>
        <v>PONTA GROSSA</v>
      </c>
      <c r="D17330" s="317" t="str">
        <f>Raiz!$D$68</f>
        <v> Total do Módulo 2 - Encargos e Benefícios Anuais, mensais e Diários</v>
      </c>
      <c r="E17330" s="317"/>
      <c r="F17330" s="317"/>
      <c r="G17330" s="317"/>
      <c r="H17330" s="317"/>
      <c r="I17330" s="317"/>
      <c r="J17330" s="27">
        <f t="shared" ref="J17330" si="19487">SUM(J17327:J17329)</f>
        <v>1169.26</v>
      </c>
      <c r="K17330" s="30"/>
      <c r="L17330" s="30"/>
    </row>
    <row r="17331" spans="1:12" ht="14.1" customHeight="1" thickBot="1" x14ac:dyDescent="0.25">
      <c r="A17331" s="241">
        <f t="shared" ref="A17331:C17331" si="19488">A17330</f>
        <v>2</v>
      </c>
      <c r="B17331" s="241" t="str">
        <f t="shared" si="19488"/>
        <v>CONFERENTE</v>
      </c>
      <c r="C17331" s="241" t="str">
        <f t="shared" si="19488"/>
        <v>PONTA GROSSA</v>
      </c>
      <c r="D17331" s="4"/>
      <c r="E17331" s="4"/>
      <c r="F17331" s="4"/>
      <c r="G17331" s="4"/>
      <c r="H17331" s="4"/>
      <c r="I17331" s="4"/>
      <c r="J17331" s="4"/>
      <c r="K17331" s="30"/>
      <c r="L17331" s="30"/>
    </row>
    <row r="17332" spans="1:12" ht="18" customHeight="1" x14ac:dyDescent="0.2">
      <c r="A17332" s="241">
        <f t="shared" ref="A17332:C17332" si="19489">A17331</f>
        <v>2</v>
      </c>
      <c r="B17332" s="241" t="str">
        <f t="shared" si="19489"/>
        <v>CONFERENTE</v>
      </c>
      <c r="C17332" s="241" t="str">
        <f t="shared" si="19489"/>
        <v>PONTA GROSSA</v>
      </c>
      <c r="D17332" s="350" t="str">
        <f>Raiz!$D$70</f>
        <v>MÓDULO 3 – PROVISÃO PARA RESCISÃO</v>
      </c>
      <c r="E17332" s="351"/>
      <c r="F17332" s="351"/>
      <c r="G17332" s="351"/>
      <c r="H17332" s="352"/>
      <c r="I17332" s="1" t="str">
        <f>Raiz!$I$70</f>
        <v>%</v>
      </c>
      <c r="J17332" s="2" t="str">
        <f>Raiz!$J$70</f>
        <v>Valor R$</v>
      </c>
      <c r="K17332" s="30"/>
      <c r="L17332" s="30"/>
    </row>
    <row r="17333" spans="1:12" ht="30" customHeight="1" x14ac:dyDescent="0.2">
      <c r="A17333" s="241">
        <f t="shared" ref="A17333:C17333" si="19490">A17332</f>
        <v>2</v>
      </c>
      <c r="B17333" s="241" t="str">
        <f t="shared" si="19490"/>
        <v>CONFERENTE</v>
      </c>
      <c r="C17333" s="241" t="str">
        <f t="shared" si="19490"/>
        <v>PONTA GROSSA</v>
      </c>
      <c r="D17333" s="147" t="str">
        <f>Raiz!$D$71</f>
        <v>A</v>
      </c>
      <c r="E17333" s="265" t="str">
        <f>Raiz!$E$71</f>
        <v>Aviso Prévio Indenizado</v>
      </c>
      <c r="F17333" s="332" t="str">
        <f>Raiz!$F$71</f>
        <v>Cálculo do valor = [Rem/12 + 13º/12 + Férias/12 + 1/3Férias/12] x 1 x 5% de rotatividade anual</v>
      </c>
      <c r="G17333" s="333"/>
      <c r="H17333" s="408"/>
      <c r="I17333" s="20">
        <f>Raiz!$I$71</f>
        <v>4.9768518518518521E-3</v>
      </c>
      <c r="J17333" s="19">
        <f t="shared" ref="J17333" si="19491">ROUND(I17333*J17297,2)</f>
        <v>5.88</v>
      </c>
      <c r="K17333" s="30"/>
      <c r="L17333" s="30"/>
    </row>
    <row r="17334" spans="1:12" ht="18" customHeight="1" x14ac:dyDescent="0.2">
      <c r="A17334" s="241">
        <f t="shared" ref="A17334:C17334" si="19492">A17333</f>
        <v>2</v>
      </c>
      <c r="B17334" s="241" t="str">
        <f t="shared" si="19492"/>
        <v>CONFERENTE</v>
      </c>
      <c r="C17334" s="241" t="str">
        <f t="shared" si="19492"/>
        <v>PONTA GROSSA</v>
      </c>
      <c r="D17334" s="52" t="str">
        <f>Raiz!$D$72</f>
        <v>B</v>
      </c>
      <c r="E17334" s="404" t="str">
        <f>Raiz!$E$72</f>
        <v>Incidência do FGTS sobre o Aviso Prévio Indenizado</v>
      </c>
      <c r="F17334" s="405"/>
      <c r="G17334" s="405"/>
      <c r="H17334" s="406"/>
      <c r="I17334" s="20">
        <f t="shared" ref="I17334:I17397" si="19493">0.08*I17333</f>
        <v>3.9814814814814818E-4</v>
      </c>
      <c r="J17334" s="19">
        <f t="shared" ref="J17334" si="19494">ROUND(I17334*J17297,2)</f>
        <v>0.47</v>
      </c>
      <c r="K17334" s="30"/>
      <c r="L17334" s="30"/>
    </row>
    <row r="17335" spans="1:12" ht="18" customHeight="1" x14ac:dyDescent="0.2">
      <c r="A17335" s="241">
        <f t="shared" ref="A17335:C17335" si="19495">A17334</f>
        <v>2</v>
      </c>
      <c r="B17335" s="241" t="str">
        <f t="shared" si="19495"/>
        <v>CONFERENTE</v>
      </c>
      <c r="C17335" s="241" t="str">
        <f t="shared" si="19495"/>
        <v>PONTA GROSSA</v>
      </c>
      <c r="D17335" s="52" t="str">
        <f>Raiz!$D$73</f>
        <v>C</v>
      </c>
      <c r="E17335" s="409" t="str">
        <f>Raiz!$E$73</f>
        <v>Multa do FGTS sobre o Aviso Prévio Indenizado</v>
      </c>
      <c r="F17335" s="410"/>
      <c r="G17335" s="410"/>
      <c r="H17335" s="411"/>
      <c r="I17335" s="20">
        <f>Raiz!$I$73</f>
        <v>1.9039999999999999E-3</v>
      </c>
      <c r="J17335" s="19">
        <f t="shared" ref="J17335" si="19496">ROUND(I17335*J17297,2)</f>
        <v>2.25</v>
      </c>
      <c r="K17335" s="30"/>
      <c r="L17335" s="30"/>
    </row>
    <row r="17336" spans="1:12" ht="30" customHeight="1" x14ac:dyDescent="0.2">
      <c r="A17336" s="241">
        <f t="shared" ref="A17336:C17336" si="19497">A17335</f>
        <v>2</v>
      </c>
      <c r="B17336" s="241" t="str">
        <f t="shared" si="19497"/>
        <v>CONFERENTE</v>
      </c>
      <c r="C17336" s="241" t="str">
        <f t="shared" si="19497"/>
        <v>PONTA GROSSA</v>
      </c>
      <c r="D17336" s="147" t="str">
        <f>Raiz!$D$74</f>
        <v>D</v>
      </c>
      <c r="E17336" s="265" t="str">
        <f>Raiz!$E$74</f>
        <v>Aviso Prévio Trabalhado</v>
      </c>
      <c r="F17336" s="338" t="s">
        <v>321</v>
      </c>
      <c r="G17336" s="338"/>
      <c r="H17336" s="338"/>
      <c r="I17336" s="20">
        <f t="shared" ref="I17336" si="19498">1/30*7/H17271*1</f>
        <v>9.7222222222222224E-3</v>
      </c>
      <c r="J17336" s="19">
        <f t="shared" ref="J17336" si="19499">ROUND(I17336*J17297,2)</f>
        <v>11.49</v>
      </c>
      <c r="K17336" s="30"/>
      <c r="L17336" s="30"/>
    </row>
    <row r="17337" spans="1:12" ht="18" customHeight="1" x14ac:dyDescent="0.2">
      <c r="A17337" s="241">
        <f t="shared" ref="A17337:C17337" si="19500">A17336</f>
        <v>2</v>
      </c>
      <c r="B17337" s="241" t="str">
        <f t="shared" si="19500"/>
        <v>CONFERENTE</v>
      </c>
      <c r="C17337" s="241" t="str">
        <f t="shared" si="19500"/>
        <v>PONTA GROSSA</v>
      </c>
      <c r="D17337" s="52" t="str">
        <f>Raiz!$D$75</f>
        <v>E</v>
      </c>
      <c r="E17337" s="331" t="str">
        <f>Raiz!$E$75</f>
        <v>Incidência dos encargos do submódulo 2.2 sobre o Aviso Prévio Trabalhado</v>
      </c>
      <c r="F17337" s="335"/>
      <c r="G17337" s="335"/>
      <c r="H17337" s="336"/>
      <c r="I17337" s="20">
        <f t="shared" ref="I17337" si="19501">I17314*I17336</f>
        <v>3.5777777777777782E-3</v>
      </c>
      <c r="J17337" s="19">
        <f t="shared" ref="J17337" si="19502">ROUND(I17337*J17297,2)</f>
        <v>4.2300000000000004</v>
      </c>
      <c r="K17337" s="30"/>
      <c r="L17337" s="30"/>
    </row>
    <row r="17338" spans="1:12" ht="18" customHeight="1" x14ac:dyDescent="0.2">
      <c r="A17338" s="241">
        <f t="shared" ref="A17338:C17338" si="19503">A17337</f>
        <v>2</v>
      </c>
      <c r="B17338" s="241" t="str">
        <f t="shared" si="19503"/>
        <v>CONFERENTE</v>
      </c>
      <c r="C17338" s="241" t="str">
        <f t="shared" si="19503"/>
        <v>PONTA GROSSA</v>
      </c>
      <c r="D17338" s="52" t="str">
        <f>Raiz!$D$76</f>
        <v>F</v>
      </c>
      <c r="E17338" s="323" t="str">
        <f>Raiz!$E$76</f>
        <v>Multa do FGTS e sobre o Aviso Prévio Trabalhado</v>
      </c>
      <c r="F17338" s="323"/>
      <c r="G17338" s="323"/>
      <c r="H17338" s="323"/>
      <c r="I17338" s="20">
        <f>Raiz!$I$76</f>
        <v>3.8079999999999996E-2</v>
      </c>
      <c r="J17338" s="19">
        <f t="shared" ref="J17338" si="19504">ROUND(I17338*J17297,2)</f>
        <v>45</v>
      </c>
      <c r="K17338" s="30"/>
      <c r="L17338" s="30"/>
    </row>
    <row r="17339" spans="1:12" ht="18" customHeight="1" thickBot="1" x14ac:dyDescent="0.25">
      <c r="A17339" s="241">
        <f t="shared" ref="A17339:C17339" si="19505">A17338</f>
        <v>2</v>
      </c>
      <c r="B17339" s="241" t="str">
        <f t="shared" si="19505"/>
        <v>CONFERENTE</v>
      </c>
      <c r="C17339" s="241" t="str">
        <f t="shared" si="19505"/>
        <v>PONTA GROSSA</v>
      </c>
      <c r="D17339" s="317" t="str">
        <f>Raiz!$D$77</f>
        <v>Total do Módulo 3 - Provisão para Rescisão</v>
      </c>
      <c r="E17339" s="317"/>
      <c r="F17339" s="317"/>
      <c r="G17339" s="317"/>
      <c r="H17339" s="317"/>
      <c r="I17339" s="317"/>
      <c r="J17339" s="27">
        <f t="shared" ref="J17339" si="19506">SUM(J17333:J17338)</f>
        <v>69.319999999999993</v>
      </c>
      <c r="K17339" s="30"/>
      <c r="L17339" s="30"/>
    </row>
    <row r="17340" spans="1:12" ht="14.1" customHeight="1" thickBot="1" x14ac:dyDescent="0.25">
      <c r="A17340" s="241">
        <f t="shared" ref="A17340:C17340" si="19507">A17339</f>
        <v>2</v>
      </c>
      <c r="B17340" s="241" t="str">
        <f t="shared" si="19507"/>
        <v>CONFERENTE</v>
      </c>
      <c r="C17340" s="241" t="str">
        <f t="shared" si="19507"/>
        <v>PONTA GROSSA</v>
      </c>
      <c r="D17340" s="4"/>
      <c r="E17340" s="4"/>
      <c r="F17340" s="4"/>
      <c r="G17340" s="4"/>
      <c r="H17340" s="4"/>
      <c r="I17340" s="4"/>
      <c r="J17340" s="4"/>
      <c r="K17340" s="30"/>
      <c r="L17340" s="30"/>
    </row>
    <row r="17341" spans="1:12" ht="18" customHeight="1" x14ac:dyDescent="0.2">
      <c r="A17341" s="241">
        <f t="shared" ref="A17341:C17341" si="19508">A17340</f>
        <v>2</v>
      </c>
      <c r="B17341" s="241" t="str">
        <f t="shared" si="19508"/>
        <v>CONFERENTE</v>
      </c>
      <c r="C17341" s="241" t="str">
        <f t="shared" si="19508"/>
        <v>PONTA GROSSA</v>
      </c>
      <c r="D17341" s="350" t="str">
        <f>Raiz!$D$79</f>
        <v>MÓDULO 4 – CUSTO DE REPOSIÇÃO DO PROFISSIONAL AUSENTE</v>
      </c>
      <c r="E17341" s="351"/>
      <c r="F17341" s="351"/>
      <c r="G17341" s="351"/>
      <c r="H17341" s="352"/>
      <c r="I17341" s="194" t="str">
        <f>Raiz!$I$79</f>
        <v>%</v>
      </c>
      <c r="J17341" s="149" t="str">
        <f>Raiz!$J$79</f>
        <v>Valor R$</v>
      </c>
      <c r="K17341" s="30"/>
      <c r="L17341" s="30"/>
    </row>
    <row r="17342" spans="1:12" ht="39.950000000000003" customHeight="1" x14ac:dyDescent="0.2">
      <c r="A17342" s="241">
        <f t="shared" ref="A17342:C17342" si="19509">A17341</f>
        <v>2</v>
      </c>
      <c r="B17342" s="241" t="str">
        <f t="shared" si="19509"/>
        <v>CONFERENTE</v>
      </c>
      <c r="C17342" s="241" t="str">
        <f t="shared" si="19509"/>
        <v>PONTA GROSSA</v>
      </c>
      <c r="D1734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342" s="338"/>
      <c r="F17342" s="338"/>
      <c r="G17342" s="338"/>
      <c r="H17342" s="338"/>
      <c r="I17342" s="338"/>
      <c r="J17342" s="347"/>
      <c r="K17342" s="30"/>
      <c r="L17342" s="30"/>
    </row>
    <row r="17343" spans="1:12" ht="32.25" customHeight="1" x14ac:dyDescent="0.2">
      <c r="A17343" s="241">
        <f t="shared" ref="A17343:C17343" si="19510">A17342</f>
        <v>2</v>
      </c>
      <c r="B17343" s="241" t="str">
        <f t="shared" si="19510"/>
        <v>CONFERENTE</v>
      </c>
      <c r="C17343" s="241" t="str">
        <f t="shared" si="19510"/>
        <v>PONTA GROSSA</v>
      </c>
      <c r="D17343" s="337" t="str">
        <f>Raiz!$D$81</f>
        <v>MÓDULO 1</v>
      </c>
      <c r="E17343" s="337"/>
      <c r="F17343" s="266" t="str">
        <f>Raiz!$F$81</f>
        <v>MÓDULO 2                                                                   (sem VA, VT e Adic.Assid.)</v>
      </c>
      <c r="G17343" s="266" t="str">
        <f>Raiz!$G$81</f>
        <v>MÓDULO 3</v>
      </c>
      <c r="H17343" s="266" t="str">
        <f>Raiz!$H$81</f>
        <v>BCCPA</v>
      </c>
      <c r="I17343" s="419" t="str">
        <f>Raiz!$I$81</f>
        <v>Para cálculo do item A, paga VA nas férias?</v>
      </c>
      <c r="J17343" s="420"/>
      <c r="K17343" s="30"/>
      <c r="L17343" s="30"/>
    </row>
    <row r="17344" spans="1:12" s="29" customFormat="1" ht="18" customHeight="1" x14ac:dyDescent="0.2">
      <c r="A17344" s="241">
        <f t="shared" ref="A17344:C17344" si="19511">A17343</f>
        <v>2</v>
      </c>
      <c r="B17344" s="241" t="str">
        <f t="shared" si="19511"/>
        <v>CONFERENTE</v>
      </c>
      <c r="C17344" s="241" t="str">
        <f t="shared" si="19511"/>
        <v>PONTA GROSSA</v>
      </c>
      <c r="D17344" s="342">
        <f t="shared" ref="D17344" si="19512">J17297</f>
        <v>1181.8181818181818</v>
      </c>
      <c r="E17344" s="342"/>
      <c r="F17344" s="267">
        <f t="shared" ref="F17344" si="19513">J17330-J17317-J17318-J17321</f>
        <v>699.55</v>
      </c>
      <c r="G17344" s="267">
        <f t="shared" ref="G17344" si="19514">J17339</f>
        <v>69.319999999999993</v>
      </c>
      <c r="H17344" s="267">
        <f t="shared" ref="H17344" si="19515">SUM(D17344:G17344)</f>
        <v>1950.6881818181816</v>
      </c>
      <c r="I17344" s="421" t="str">
        <f>VLOOKUP(H17269,Base!$B$998:$P$1049,J17274+1,FALSE)</f>
        <v>SIM</v>
      </c>
      <c r="J17344" s="422"/>
      <c r="K17344" s="30"/>
      <c r="L17344" s="30"/>
    </row>
    <row r="17345" spans="1:12" ht="18" customHeight="1" x14ac:dyDescent="0.2">
      <c r="A17345" s="241">
        <f t="shared" ref="A17345:C17345" si="19516">A17344</f>
        <v>2</v>
      </c>
      <c r="B17345" s="241" t="str">
        <f t="shared" si="19516"/>
        <v>CONFERENTE</v>
      </c>
      <c r="C17345" s="241" t="str">
        <f t="shared" si="19516"/>
        <v>PONTA GROSSA</v>
      </c>
      <c r="D17345" s="412" t="str">
        <f>Raiz!$D$83</f>
        <v>Submódulo 4.1 Substituto nas Ausências Legais</v>
      </c>
      <c r="E17345" s="413"/>
      <c r="F17345" s="413"/>
      <c r="G17345" s="413"/>
      <c r="H17345" s="413"/>
      <c r="I17345" s="413"/>
      <c r="J17345" s="414"/>
      <c r="K17345" s="30"/>
      <c r="L17345" s="30"/>
    </row>
    <row r="17346" spans="1:12" ht="18" customHeight="1" x14ac:dyDescent="0.2">
      <c r="A17346" s="241">
        <f t="shared" ref="A17346:C17346" si="19517">A17345</f>
        <v>2</v>
      </c>
      <c r="B17346" s="241" t="str">
        <f t="shared" si="19517"/>
        <v>CONFERENTE</v>
      </c>
      <c r="C17346" s="241" t="str">
        <f t="shared" si="19517"/>
        <v>PONTA GROSSA</v>
      </c>
      <c r="D17346" s="147" t="str">
        <f>Raiz!$D$84</f>
        <v>A</v>
      </c>
      <c r="E17346" s="338" t="str">
        <f>Raiz!$E$84</f>
        <v>Substituto na cobertura de Férias</v>
      </c>
      <c r="F17346" s="338"/>
      <c r="G17346" s="338" t="str">
        <f>Raiz!$G$84</f>
        <v>Cálculo do valor=[BCCPA+VA(se pago nas férias)]/12</v>
      </c>
      <c r="H17346" s="338"/>
      <c r="I17346" s="43">
        <f>Raiz!$I$84</f>
        <v>8.3333333333333329E-2</v>
      </c>
      <c r="J17346" s="19">
        <f t="shared" ref="J17346" si="19518">IF(I17344="NÃO",H17344/12,(H17344+J17318)/12)</f>
        <v>192.55901515151513</v>
      </c>
      <c r="K17346" s="30"/>
      <c r="L17346" s="30"/>
    </row>
    <row r="17347" spans="1:12" ht="18" customHeight="1" x14ac:dyDescent="0.2">
      <c r="A17347" s="241">
        <f t="shared" ref="A17347:C17347" si="19519">A17346</f>
        <v>2</v>
      </c>
      <c r="B17347" s="241" t="str">
        <f t="shared" si="19519"/>
        <v>CONFERENTE</v>
      </c>
      <c r="C17347" s="241" t="str">
        <f t="shared" si="19519"/>
        <v>PONTA GROSSA</v>
      </c>
      <c r="D17347" s="52" t="str">
        <f>Raiz!$D$85</f>
        <v>B</v>
      </c>
      <c r="E17347" s="331" t="str">
        <f>Raiz!$E$85</f>
        <v>Substituto na cobertura de Ausências Legais</v>
      </c>
      <c r="F17347" s="336"/>
      <c r="G17347" s="331" t="str">
        <f>Raiz!$G$85</f>
        <v>Cálculo do valor=[(BCCPA/30)x1dia]/12</v>
      </c>
      <c r="H17347" s="336"/>
      <c r="I17347" s="20">
        <f>Raiz!$I$85</f>
        <v>2.7777777777777779E-3</v>
      </c>
      <c r="J17347" s="19">
        <f t="shared" ref="J17347" si="19520">ROUND(I17347*H17344,2)</f>
        <v>5.42</v>
      </c>
      <c r="K17347" s="30"/>
      <c r="L17347" s="30"/>
    </row>
    <row r="17348" spans="1:12" ht="18" customHeight="1" x14ac:dyDescent="0.2">
      <c r="A17348" s="241">
        <f t="shared" ref="A17348:C17348" si="19521">A17347</f>
        <v>2</v>
      </c>
      <c r="B17348" s="241" t="str">
        <f t="shared" si="19521"/>
        <v>CONFERENTE</v>
      </c>
      <c r="C17348" s="241" t="str">
        <f t="shared" si="19521"/>
        <v>PONTA GROSSA</v>
      </c>
      <c r="D17348" s="52" t="str">
        <f>Raiz!$D$86</f>
        <v>C</v>
      </c>
      <c r="E17348" s="320" t="str">
        <f>Raiz!$E$86</f>
        <v>Substituto na cobertura de Licença-Paternidade</v>
      </c>
      <c r="F17348" s="321"/>
      <c r="G17348" s="320" t="str">
        <f>Raiz!$G$86</f>
        <v>Cálculo do valor={[(BCCPA/30)x5dias]/12}x1,5%</v>
      </c>
      <c r="H17348" s="321"/>
      <c r="I17348" s="20">
        <f>Raiz!$I$86</f>
        <v>2.0833333333333332E-4</v>
      </c>
      <c r="J17348" s="19">
        <f t="shared" ref="J17348" si="19522">ROUND(I17348*H17344,2)</f>
        <v>0.41</v>
      </c>
      <c r="K17348" s="30"/>
      <c r="L17348" s="30"/>
    </row>
    <row r="17349" spans="1:12" ht="18" customHeight="1" x14ac:dyDescent="0.2">
      <c r="A17349" s="241">
        <f t="shared" ref="A17349:C17349" si="19523">A17348</f>
        <v>2</v>
      </c>
      <c r="B17349" s="241" t="str">
        <f t="shared" si="19523"/>
        <v>CONFERENTE</v>
      </c>
      <c r="C17349" s="241" t="str">
        <f t="shared" si="19523"/>
        <v>PONTA GROSSA</v>
      </c>
      <c r="D17349" s="52" t="str">
        <f>Raiz!$D$87</f>
        <v>D</v>
      </c>
      <c r="E17349" s="320" t="str">
        <f>Raiz!$E$87</f>
        <v>Substituto na cobertura de Ausência por acidente de trab.</v>
      </c>
      <c r="F17349" s="321"/>
      <c r="G17349" s="320" t="str">
        <f>Raiz!$G$87</f>
        <v>Cálculo do valor={[(BCCPA/30)x15dias]/12}x0,78%</v>
      </c>
      <c r="H17349" s="321"/>
      <c r="I17349" s="20">
        <f>Raiz!$I$87</f>
        <v>3.2499999999999999E-4</v>
      </c>
      <c r="J17349" s="19">
        <f t="shared" ref="J17349" si="19524">ROUND(I17349*H17344,2)</f>
        <v>0.63</v>
      </c>
      <c r="K17349" s="30"/>
      <c r="L17349" s="30"/>
    </row>
    <row r="17350" spans="1:12" ht="27" customHeight="1" x14ac:dyDescent="0.2">
      <c r="A17350" s="241">
        <f t="shared" ref="A17350:C17350" si="19525">A17349</f>
        <v>2</v>
      </c>
      <c r="B17350" s="241" t="str">
        <f t="shared" si="19525"/>
        <v>CONFERENTE</v>
      </c>
      <c r="C17350" s="241" t="str">
        <f t="shared" si="19525"/>
        <v>PONTA GROSSA</v>
      </c>
      <c r="D17350" s="52" t="str">
        <f>Raiz!$D$88</f>
        <v>E</v>
      </c>
      <c r="E17350" s="320" t="str">
        <f>Raiz!$E$88</f>
        <v>Substituto na cobertura de Afastamento Maternidade</v>
      </c>
      <c r="F17350" s="321"/>
      <c r="G17350" s="320" t="str">
        <f>Raiz!$G$88</f>
        <v>Cálculo do valor = {[(Mód1+Mód1/3)/12+(Submod2.2 +Submod2.3-VA-VT-Adic.Assid.+Mód3)]x(4/12)}x2%</v>
      </c>
      <c r="H17350" s="322"/>
      <c r="I17350" s="327"/>
      <c r="J17350" s="19">
        <f t="shared" ref="J17350" si="19526">ROUND((((J17297+J17297/3)/12+(J17314+J17324+-J17317-J17318-J17321+J17339))*4/12)*2%,2)</f>
        <v>5.13</v>
      </c>
      <c r="K17350" s="30"/>
      <c r="L17350" s="30"/>
    </row>
    <row r="17351" spans="1:12" ht="18" customHeight="1" x14ac:dyDescent="0.2">
      <c r="A17351" s="241">
        <f t="shared" ref="A17351:C17351" si="19527">A17350</f>
        <v>2</v>
      </c>
      <c r="B17351" s="241" t="str">
        <f t="shared" si="19527"/>
        <v>CONFERENTE</v>
      </c>
      <c r="C17351" s="241" t="str">
        <f t="shared" si="19527"/>
        <v>PONTA GROSSA</v>
      </c>
      <c r="D17351" s="52" t="str">
        <f>Raiz!$D$89</f>
        <v>F</v>
      </c>
      <c r="E17351" s="320" t="str">
        <f>Raiz!$E$89</f>
        <v>Substituto na cobertura de Ausência por doença</v>
      </c>
      <c r="F17351" s="321"/>
      <c r="G17351" s="320" t="str">
        <f>Raiz!$G$89</f>
        <v>Cálculo do valor = {(BCCPA/30)x3dias}/12</v>
      </c>
      <c r="H17351" s="321"/>
      <c r="I17351" s="23">
        <f>Raiz!$I$89</f>
        <v>8.3333333333333332E-3</v>
      </c>
      <c r="J17351" s="31">
        <f t="shared" ref="J17351" si="19528">ROUND(H17344*I17351,2)</f>
        <v>16.260000000000002</v>
      </c>
      <c r="K17351" s="30"/>
      <c r="L17351" s="30"/>
    </row>
    <row r="17352" spans="1:12" ht="18" customHeight="1" thickBot="1" x14ac:dyDescent="0.25">
      <c r="A17352" s="241">
        <f t="shared" ref="A17352:C17352" si="19529">A17351</f>
        <v>2</v>
      </c>
      <c r="B17352" s="241" t="str">
        <f t="shared" si="19529"/>
        <v>CONFERENTE</v>
      </c>
      <c r="C17352" s="241" t="str">
        <f t="shared" si="19529"/>
        <v>PONTA GROSSA</v>
      </c>
      <c r="D17352" s="317" t="str">
        <f>Raiz!$D$90</f>
        <v> Total do Módulo 4 - Custo de Reposição do Profissional Ausente</v>
      </c>
      <c r="E17352" s="317"/>
      <c r="F17352" s="317"/>
      <c r="G17352" s="317"/>
      <c r="H17352" s="317"/>
      <c r="I17352" s="317"/>
      <c r="J17352" s="21">
        <f t="shared" ref="J17352" si="19530">SUM(J17346:J17351)</f>
        <v>220.40901515151509</v>
      </c>
      <c r="K17352" s="30"/>
      <c r="L17352" s="30"/>
    </row>
    <row r="17353" spans="1:12" ht="11.25" customHeight="1" thickBot="1" x14ac:dyDescent="0.25">
      <c r="A17353" s="241">
        <f t="shared" ref="A17353:C17353" si="19531">A17352</f>
        <v>2</v>
      </c>
      <c r="B17353" s="241" t="str">
        <f t="shared" si="19531"/>
        <v>CONFERENTE</v>
      </c>
      <c r="C17353" s="241" t="str">
        <f t="shared" si="19531"/>
        <v>PONTA GROSSA</v>
      </c>
      <c r="D17353" s="4"/>
      <c r="E17353" s="4"/>
      <c r="F17353" s="4"/>
      <c r="G17353" s="4"/>
      <c r="H17353" s="4"/>
      <c r="I17353" s="4"/>
      <c r="J17353" s="4"/>
      <c r="K17353" s="30"/>
      <c r="L17353" s="30"/>
    </row>
    <row r="17354" spans="1:12" ht="18" customHeight="1" x14ac:dyDescent="0.2">
      <c r="A17354" s="241">
        <f t="shared" ref="A17354:C17354" si="19532">A17353</f>
        <v>2</v>
      </c>
      <c r="B17354" s="241" t="str">
        <f t="shared" si="19532"/>
        <v>CONFERENTE</v>
      </c>
      <c r="C17354" s="241" t="str">
        <f t="shared" si="19532"/>
        <v>PONTA GROSSA</v>
      </c>
      <c r="D17354" s="339" t="str">
        <f>Raiz!$D$92</f>
        <v>MÓDULO 5 - INSUMOS DIVERSOS</v>
      </c>
      <c r="E17354" s="340"/>
      <c r="F17354" s="340"/>
      <c r="G17354" s="340"/>
      <c r="H17354" s="340"/>
      <c r="I17354" s="341"/>
      <c r="J17354" s="2" t="str">
        <f>Raiz!$J$92</f>
        <v>Valor R$</v>
      </c>
      <c r="K17354" s="30"/>
      <c r="L17354" s="30"/>
    </row>
    <row r="17355" spans="1:12" ht="18" customHeight="1" x14ac:dyDescent="0.2">
      <c r="A17355" s="241">
        <f t="shared" ref="A17355:C17355" si="19533">A17354</f>
        <v>2</v>
      </c>
      <c r="B17355" s="241" t="str">
        <f t="shared" si="19533"/>
        <v>CONFERENTE</v>
      </c>
      <c r="C17355" s="241" t="str">
        <f t="shared" si="19533"/>
        <v>PONTA GROSSA</v>
      </c>
      <c r="D17355" s="52" t="str">
        <f>Raiz!$D$93</f>
        <v>A</v>
      </c>
      <c r="E17355" s="314" t="str">
        <f>Raiz!$E$93</f>
        <v>Uniformes</v>
      </c>
      <c r="F17355" s="314"/>
      <c r="G17355" s="314"/>
      <c r="H17355" s="314"/>
      <c r="I17355" s="314"/>
      <c r="J17355" s="19">
        <f>VLOOKUP(H17269,Base!$B$1283:$P$1334,J17274+1,FALSE)</f>
        <v>43.75</v>
      </c>
      <c r="K17355" s="127"/>
      <c r="L17355" s="127"/>
    </row>
    <row r="17356" spans="1:12" ht="18" customHeight="1" x14ac:dyDescent="0.2">
      <c r="A17356" s="241">
        <f t="shared" ref="A17356:C17356" si="19534">A17355</f>
        <v>2</v>
      </c>
      <c r="B17356" s="241" t="str">
        <f t="shared" si="19534"/>
        <v>CONFERENTE</v>
      </c>
      <c r="C17356" s="241" t="str">
        <f t="shared" si="19534"/>
        <v>PONTA GROSSA</v>
      </c>
      <c r="D17356" s="52" t="str">
        <f t="shared" ref="D17356:D17419" si="19535">IF(J17356=0,"","B")</f>
        <v/>
      </c>
      <c r="E17356" s="264" t="str">
        <f t="shared" ref="E17356:E17419" si="19536">IF(J17356=0,"","Diárias")</f>
        <v/>
      </c>
      <c r="F17356" s="320" t="str">
        <f t="shared" ref="F17356:F17419" si="19537">IF(J17356=0,"","Valor equivalente a 1 (uma) diária")</f>
        <v/>
      </c>
      <c r="G17356" s="322"/>
      <c r="H17356" s="322"/>
      <c r="I17356" s="327"/>
      <c r="J17356" s="19">
        <f>VLOOKUP(H17269,Base!$B$1226:$P$1277,J17274+1,FALSE)</f>
        <v>0</v>
      </c>
      <c r="K17356" s="127"/>
      <c r="L17356" s="127"/>
    </row>
    <row r="17357" spans="1:12" ht="18" customHeight="1" thickBot="1" x14ac:dyDescent="0.25">
      <c r="A17357" s="241">
        <f t="shared" ref="A17357:C17357" si="19538">A17356</f>
        <v>2</v>
      </c>
      <c r="B17357" s="241" t="str">
        <f t="shared" si="19538"/>
        <v>CONFERENTE</v>
      </c>
      <c r="C17357" s="241" t="str">
        <f t="shared" si="19538"/>
        <v>PONTA GROSSA</v>
      </c>
      <c r="D17357" s="317" t="str">
        <f>Raiz!$D$95</f>
        <v>Total do Módulo 5 - Insumos Diversos</v>
      </c>
      <c r="E17357" s="317"/>
      <c r="F17357" s="317"/>
      <c r="G17357" s="317"/>
      <c r="H17357" s="317"/>
      <c r="I17357" s="317"/>
      <c r="J17357" s="27">
        <f t="shared" ref="J17357" si="19539">SUM(J17355:J17356)</f>
        <v>43.75</v>
      </c>
      <c r="K17357" s="30"/>
      <c r="L17357" s="30"/>
    </row>
    <row r="17358" spans="1:12" ht="11.25" customHeight="1" thickBot="1" x14ac:dyDescent="0.25">
      <c r="A17358" s="241">
        <f t="shared" ref="A17358:C17358" si="19540">A17357</f>
        <v>2</v>
      </c>
      <c r="B17358" s="241" t="str">
        <f t="shared" si="19540"/>
        <v>CONFERENTE</v>
      </c>
      <c r="C17358" s="241" t="str">
        <f t="shared" si="19540"/>
        <v>PONTA GROSSA</v>
      </c>
      <c r="D17358" s="4"/>
      <c r="E17358" s="4"/>
      <c r="F17358" s="4"/>
      <c r="G17358" s="4"/>
      <c r="H17358" s="4"/>
      <c r="I17358" s="4"/>
      <c r="J17358" s="4"/>
      <c r="K17358" s="30"/>
      <c r="L17358" s="30"/>
    </row>
    <row r="17359" spans="1:12" ht="18" customHeight="1" x14ac:dyDescent="0.2">
      <c r="A17359" s="241">
        <f t="shared" ref="A17359:C17359" si="19541">A17358</f>
        <v>2</v>
      </c>
      <c r="B17359" s="241" t="str">
        <f t="shared" si="19541"/>
        <v>CONFERENTE</v>
      </c>
      <c r="C17359" s="241" t="str">
        <f t="shared" si="19541"/>
        <v>PONTA GROSSA</v>
      </c>
      <c r="D17359" s="326" t="str">
        <f>Raiz!$D$97</f>
        <v>6 - CUSTOS INDIRETOS, TRIBUTOS E LUCRO</v>
      </c>
      <c r="E17359" s="326"/>
      <c r="F17359" s="326"/>
      <c r="G17359" s="326"/>
      <c r="H17359" s="326"/>
      <c r="I17359" s="1" t="str">
        <f>Raiz!$I$97</f>
        <v>%</v>
      </c>
      <c r="J17359" s="2" t="str">
        <f>Raiz!$J$97</f>
        <v>Valor R$</v>
      </c>
      <c r="K17359" s="30"/>
      <c r="L17359" s="30"/>
    </row>
    <row r="17360" spans="1:12" ht="18" customHeight="1" x14ac:dyDescent="0.2">
      <c r="A17360" s="241">
        <f t="shared" ref="A17360:C17360" si="19542">A17359</f>
        <v>2</v>
      </c>
      <c r="B17360" s="241" t="str">
        <f t="shared" si="19542"/>
        <v>CONFERENTE</v>
      </c>
      <c r="C17360" s="241" t="str">
        <f t="shared" si="19542"/>
        <v>PONTA GROSSA</v>
      </c>
      <c r="D17360" s="52" t="str">
        <f>Raiz!$D$98</f>
        <v>A</v>
      </c>
      <c r="E17360" s="323" t="str">
        <f>Raiz!$E$98</f>
        <v>Custos Indiretos (despesas administrativas e operacionais)</v>
      </c>
      <c r="F17360" s="323"/>
      <c r="G17360" s="323"/>
      <c r="H17360" s="323"/>
      <c r="I17360" s="20">
        <f>VLOOKUP(H17269,Base!$B$1340:$P$1391,J17274+1,FALSE)</f>
        <v>0.05</v>
      </c>
      <c r="J17360" s="19">
        <f t="shared" ref="J17360" si="19543">ROUND(J17382*I17360,2)</f>
        <v>134.22999999999999</v>
      </c>
      <c r="K17360" s="30"/>
      <c r="L17360" s="30"/>
    </row>
    <row r="17361" spans="1:12" ht="18" customHeight="1" x14ac:dyDescent="0.2">
      <c r="A17361" s="241">
        <f t="shared" ref="A17361:C17361" si="19544">A17360</f>
        <v>2</v>
      </c>
      <c r="B17361" s="241" t="str">
        <f t="shared" si="19544"/>
        <v>CONFERENTE</v>
      </c>
      <c r="C17361" s="241" t="str">
        <f t="shared" si="19544"/>
        <v>PONTA GROSSA</v>
      </c>
      <c r="D17361" s="18" t="str">
        <f>Raiz!$D$99</f>
        <v>B</v>
      </c>
      <c r="E17361" s="323" t="str">
        <f>Raiz!$E$99</f>
        <v>Lucro</v>
      </c>
      <c r="F17361" s="323"/>
      <c r="G17361" s="323"/>
      <c r="H17361" s="323"/>
      <c r="I17361" s="20">
        <f>VLOOKUP(H17269,Base!$B$1397:$P$1448,J17274+1,FALSE)</f>
        <v>1.47E-2</v>
      </c>
      <c r="J17361" s="19">
        <f t="shared" ref="J17361" si="19545">ROUND(J17384*I17361,2)</f>
        <v>41.44</v>
      </c>
      <c r="K17361" s="30"/>
      <c r="L17361" s="30"/>
    </row>
    <row r="17362" spans="1:12" ht="18" customHeight="1" x14ac:dyDescent="0.2">
      <c r="A17362" s="241">
        <f t="shared" ref="A17362:C17362" si="19546">A17361</f>
        <v>2</v>
      </c>
      <c r="B17362" s="241" t="str">
        <f t="shared" si="19546"/>
        <v>CONFERENTE</v>
      </c>
      <c r="C17362" s="241" t="str">
        <f t="shared" si="19546"/>
        <v>PONTA GROSSA</v>
      </c>
      <c r="D17362" s="324" t="str">
        <f>Raiz!$D$100</f>
        <v>Subtotal</v>
      </c>
      <c r="E17362" s="324"/>
      <c r="F17362" s="324"/>
      <c r="G17362" s="324"/>
      <c r="H17362" s="324"/>
      <c r="I17362" s="32">
        <f t="shared" ref="I17362:J17362" si="19547">SUM(I17360:I17361)</f>
        <v>6.4700000000000008E-2</v>
      </c>
      <c r="J17362" s="33">
        <f t="shared" si="19547"/>
        <v>175.67</v>
      </c>
      <c r="K17362" s="30"/>
      <c r="L17362" s="30"/>
    </row>
    <row r="17363" spans="1:12" ht="18" customHeight="1" x14ac:dyDescent="0.2">
      <c r="A17363" s="241">
        <f t="shared" ref="A17363:C17363" si="19548">A17362</f>
        <v>2</v>
      </c>
      <c r="B17363" s="241" t="str">
        <f t="shared" si="19548"/>
        <v>CONFERENTE</v>
      </c>
      <c r="C17363" s="241" t="str">
        <f t="shared" si="19548"/>
        <v>PONTA GROSSA</v>
      </c>
      <c r="D17363" s="52" t="str">
        <f>Raiz!$D$101</f>
        <v>C</v>
      </c>
      <c r="E17363" s="323" t="str">
        <f>Raiz!$E$101</f>
        <v>Tributos</v>
      </c>
      <c r="F17363" s="325"/>
      <c r="G17363" s="325"/>
      <c r="H17363" s="325"/>
      <c r="I17363" s="32">
        <f t="shared" ref="I17363:J17363" si="19549">SUM(I17364:I17366)</f>
        <v>0.1125</v>
      </c>
      <c r="J17363" s="33">
        <f t="shared" si="19549"/>
        <v>362.57</v>
      </c>
      <c r="K17363" s="30"/>
      <c r="L17363" s="30"/>
    </row>
    <row r="17364" spans="1:12" ht="18" customHeight="1" x14ac:dyDescent="0.2">
      <c r="A17364" s="241">
        <f t="shared" ref="A17364:C17364" si="19550">A17363</f>
        <v>2</v>
      </c>
      <c r="B17364" s="241" t="str">
        <f t="shared" si="19550"/>
        <v>CONFERENTE</v>
      </c>
      <c r="C17364" s="241" t="str">
        <f t="shared" si="19550"/>
        <v>PONTA GROSSA</v>
      </c>
      <c r="D17364" s="328" t="str">
        <f>Raiz!$D$102</f>
        <v>C.1</v>
      </c>
      <c r="E17364" s="330" t="str">
        <f>Raiz!$E$102</f>
        <v>Tributos Federais</v>
      </c>
      <c r="F17364" s="332" t="str">
        <f>Raiz!$F$102</f>
        <v>PIS</v>
      </c>
      <c r="G17364" s="333"/>
      <c r="H17364" s="334"/>
      <c r="I17364" s="43">
        <f>Raiz!$I$102</f>
        <v>1.6500000000000001E-2</v>
      </c>
      <c r="J17364" s="19">
        <f t="shared" ref="J17364" si="19551">ROUND(I17364*J17373,2)</f>
        <v>53.18</v>
      </c>
      <c r="K17364" s="30"/>
      <c r="L17364" s="30"/>
    </row>
    <row r="17365" spans="1:12" ht="18" customHeight="1" x14ac:dyDescent="0.2">
      <c r="A17365" s="241">
        <f t="shared" ref="A17365:C17365" si="19552">A17364</f>
        <v>2</v>
      </c>
      <c r="B17365" s="241" t="str">
        <f t="shared" si="19552"/>
        <v>CONFERENTE</v>
      </c>
      <c r="C17365" s="241" t="str">
        <f t="shared" si="19552"/>
        <v>PONTA GROSSA</v>
      </c>
      <c r="D17365" s="329"/>
      <c r="E17365" s="331"/>
      <c r="F17365" s="331" t="str">
        <f>Raiz!$F$103</f>
        <v>COFINS</v>
      </c>
      <c r="G17365" s="335"/>
      <c r="H17365" s="336"/>
      <c r="I17365" s="20">
        <f>Raiz!$I$103</f>
        <v>7.5999999999999998E-2</v>
      </c>
      <c r="J17365" s="19">
        <f t="shared" ref="J17365" si="19553">ROUND(I17365*J17373,2)</f>
        <v>244.93</v>
      </c>
    </row>
    <row r="17366" spans="1:12" ht="18" customHeight="1" x14ac:dyDescent="0.2">
      <c r="A17366" s="241">
        <f t="shared" ref="A17366:C17366" si="19554">A17365</f>
        <v>2</v>
      </c>
      <c r="B17366" s="241" t="str">
        <f t="shared" si="19554"/>
        <v>CONFERENTE</v>
      </c>
      <c r="C17366" s="241" t="str">
        <f t="shared" si="19554"/>
        <v>PONTA GROSSA</v>
      </c>
      <c r="D17366" s="18" t="str">
        <f>Raiz!$D$104</f>
        <v>C.2</v>
      </c>
      <c r="E17366" s="263" t="str">
        <f>Raiz!$E$104</f>
        <v>Tributos Municipais</v>
      </c>
      <c r="F17366" s="320" t="str">
        <f>Raiz!$F$104</f>
        <v>ISS</v>
      </c>
      <c r="G17366" s="322"/>
      <c r="H17366" s="321"/>
      <c r="I17366" s="20">
        <f>VLOOKUP(H17269,Base!$B$29:$D$80,3,FALSE)</f>
        <v>0.02</v>
      </c>
      <c r="J17366" s="19">
        <f t="shared" ref="J17366" si="19555">ROUND(I17366*J17373,2)</f>
        <v>64.459999999999994</v>
      </c>
    </row>
    <row r="17367" spans="1:12" ht="18" customHeight="1" thickBot="1" x14ac:dyDescent="0.25">
      <c r="A17367" s="241">
        <f t="shared" ref="A17367:C17367" si="19556">A17366</f>
        <v>2</v>
      </c>
      <c r="B17367" s="241" t="str">
        <f t="shared" si="19556"/>
        <v>CONFERENTE</v>
      </c>
      <c r="C17367" s="241" t="str">
        <f t="shared" si="19556"/>
        <v>PONTA GROSSA</v>
      </c>
      <c r="D17367" s="319" t="str">
        <f>Raiz!$D$105</f>
        <v>Total do Módulo 6 - Custos Indiretos, Lucro e Tributos</v>
      </c>
      <c r="E17367" s="319"/>
      <c r="F17367" s="319"/>
      <c r="G17367" s="319"/>
      <c r="H17367" s="319"/>
      <c r="I17367" s="24">
        <f t="shared" ref="I17367:J17367" si="19557">I17362+I17363</f>
        <v>0.17720000000000002</v>
      </c>
      <c r="J17367" s="21">
        <f t="shared" si="19557"/>
        <v>538.24</v>
      </c>
    </row>
    <row r="17368" spans="1:12" ht="11.25" customHeight="1" thickBot="1" x14ac:dyDescent="0.25">
      <c r="A17368" s="241">
        <f t="shared" ref="A17368:C17368" si="19558">A17367</f>
        <v>2</v>
      </c>
      <c r="B17368" s="241" t="str">
        <f t="shared" si="19558"/>
        <v>CONFERENTE</v>
      </c>
      <c r="C17368" s="241" t="str">
        <f t="shared" si="19558"/>
        <v>PONTA GROSSA</v>
      </c>
      <c r="D17368" s="4"/>
      <c r="E17368" s="4"/>
      <c r="F17368" s="4"/>
      <c r="G17368" s="4"/>
      <c r="H17368" s="4"/>
      <c r="I17368" s="4"/>
      <c r="J17368" s="4"/>
    </row>
    <row r="17369" spans="1:12" ht="18" customHeight="1" x14ac:dyDescent="0.2">
      <c r="A17369" s="241">
        <f t="shared" ref="A17369:C17369" si="19559">A17368</f>
        <v>2</v>
      </c>
      <c r="B17369" s="241" t="str">
        <f t="shared" si="19559"/>
        <v>CONFERENTE</v>
      </c>
      <c r="C17369" s="241" t="str">
        <f t="shared" si="19559"/>
        <v>PONTA GROSSA</v>
      </c>
      <c r="D17369" s="339" t="str">
        <f>Raiz!$D$107</f>
        <v>TRIBUTOS (percentual incidente sobre o Valor total por empregado)</v>
      </c>
      <c r="E17369" s="340"/>
      <c r="F17369" s="340"/>
      <c r="G17369" s="340"/>
      <c r="H17369" s="340"/>
      <c r="I17369" s="340"/>
      <c r="J17369" s="341"/>
    </row>
    <row r="17370" spans="1:12" ht="18" customHeight="1" x14ac:dyDescent="0.2">
      <c r="A17370" s="241">
        <f t="shared" ref="A17370:C17370" si="19560">A17369</f>
        <v>2</v>
      </c>
      <c r="B17370" s="241" t="str">
        <f t="shared" si="19560"/>
        <v>CONFERENTE</v>
      </c>
      <c r="C17370" s="241" t="str">
        <f t="shared" si="19560"/>
        <v>PONTA GROSSA</v>
      </c>
      <c r="D17370" s="52" t="str">
        <f>Raiz!$D$108</f>
        <v>A</v>
      </c>
      <c r="E17370" s="314" t="str">
        <f>Raiz!$E$108</f>
        <v>Percentual total dos Tributos / 100</v>
      </c>
      <c r="F17370" s="314"/>
      <c r="G17370" s="314"/>
      <c r="H17370" s="314"/>
      <c r="I17370" s="314"/>
      <c r="J17370" s="34">
        <f t="shared" ref="J17370" si="19561">I17363</f>
        <v>0.1125</v>
      </c>
    </row>
    <row r="17371" spans="1:12" ht="18" customHeight="1" x14ac:dyDescent="0.2">
      <c r="A17371" s="241">
        <f t="shared" ref="A17371:C17371" si="19562">A17370</f>
        <v>2</v>
      </c>
      <c r="B17371" s="241" t="str">
        <f t="shared" si="19562"/>
        <v>CONFERENTE</v>
      </c>
      <c r="C17371" s="241" t="str">
        <f t="shared" si="19562"/>
        <v>PONTA GROSSA</v>
      </c>
      <c r="D17371" s="52" t="str">
        <f>Raiz!$D$109</f>
        <v>B</v>
      </c>
      <c r="E17371" s="314" t="str">
        <f>Raiz!$E$109</f>
        <v>1 - A</v>
      </c>
      <c r="F17371" s="314"/>
      <c r="G17371" s="314"/>
      <c r="H17371" s="314"/>
      <c r="I17371" s="314"/>
      <c r="J17371" s="34">
        <f t="shared" ref="J17371:J17434" si="19563">1-J17370</f>
        <v>0.88749999999999996</v>
      </c>
    </row>
    <row r="17372" spans="1:12" ht="18" customHeight="1" x14ac:dyDescent="0.2">
      <c r="A17372" s="241">
        <f t="shared" ref="A17372:C17372" si="19564">A17371</f>
        <v>2</v>
      </c>
      <c r="B17372" s="241" t="str">
        <f t="shared" si="19564"/>
        <v>CONFERENTE</v>
      </c>
      <c r="C17372" s="241" t="str">
        <f t="shared" si="19564"/>
        <v>PONTA GROSSA</v>
      </c>
      <c r="D17372" s="52" t="str">
        <f>Raiz!$D$110</f>
        <v>C</v>
      </c>
      <c r="E17372" s="314" t="str">
        <f>Raiz!$E$110</f>
        <v>Custo antes da incidência dos tributos</v>
      </c>
      <c r="F17372" s="314"/>
      <c r="G17372" s="314"/>
      <c r="H17372" s="314"/>
      <c r="I17372" s="314"/>
      <c r="J17372" s="19">
        <f t="shared" ref="J17372" si="19565">J17386</f>
        <v>2860.2271969696972</v>
      </c>
    </row>
    <row r="17373" spans="1:12" ht="18" customHeight="1" x14ac:dyDescent="0.2">
      <c r="A17373" s="241">
        <f t="shared" ref="A17373:C17373" si="19566">A17372</f>
        <v>2</v>
      </c>
      <c r="B17373" s="241" t="str">
        <f t="shared" si="19566"/>
        <v>CONFERENTE</v>
      </c>
      <c r="C17373" s="241" t="str">
        <f t="shared" si="19566"/>
        <v>PONTA GROSSA</v>
      </c>
      <c r="D17373" s="52" t="str">
        <f>Raiz!$D$111</f>
        <v>D</v>
      </c>
      <c r="E17373" s="314" t="str">
        <f>Raiz!$E$111</f>
        <v>PREÇO DO POSTO/MÊS (C / B)</v>
      </c>
      <c r="F17373" s="314"/>
      <c r="G17373" s="314"/>
      <c r="H17373" s="314"/>
      <c r="I17373" s="314"/>
      <c r="J17373" s="19">
        <f t="shared" ref="J17373" si="19567">ROUND(J17372/J17371,2)</f>
        <v>3222.79</v>
      </c>
    </row>
    <row r="17374" spans="1:12" ht="18" customHeight="1" thickBot="1" x14ac:dyDescent="0.25">
      <c r="A17374" s="241">
        <f t="shared" ref="A17374:C17374" si="19568">A17373</f>
        <v>2</v>
      </c>
      <c r="B17374" s="241" t="str">
        <f t="shared" si="19568"/>
        <v>CONFERENTE</v>
      </c>
      <c r="C17374" s="241" t="str">
        <f t="shared" si="19568"/>
        <v>PONTA GROSSA</v>
      </c>
      <c r="D17374" s="317" t="str">
        <f>Raiz!$D$112</f>
        <v>Total dos Tributos = (D – C)</v>
      </c>
      <c r="E17374" s="317"/>
      <c r="F17374" s="317"/>
      <c r="G17374" s="317"/>
      <c r="H17374" s="317"/>
      <c r="I17374" s="317"/>
      <c r="J17374" s="35">
        <f t="shared" ref="J17374" si="19569">J17373-J17372</f>
        <v>362.5628030303028</v>
      </c>
    </row>
    <row r="17375" spans="1:12" ht="11.25" customHeight="1" thickBot="1" x14ac:dyDescent="0.25">
      <c r="A17375" s="241">
        <f t="shared" ref="A17375:C17375" si="19570">A17374</f>
        <v>2</v>
      </c>
      <c r="B17375" s="241" t="str">
        <f t="shared" si="19570"/>
        <v>CONFERENTE</v>
      </c>
      <c r="C17375" s="241" t="str">
        <f t="shared" si="19570"/>
        <v>PONTA GROSSA</v>
      </c>
      <c r="D17375" s="4"/>
      <c r="E17375" s="4"/>
      <c r="F17375" s="4"/>
      <c r="G17375" s="4"/>
      <c r="H17375" s="4"/>
      <c r="I17375" s="4"/>
      <c r="J17375" s="4"/>
    </row>
    <row r="17376" spans="1:12" ht="18" customHeight="1" x14ac:dyDescent="0.2">
      <c r="A17376" s="241">
        <f t="shared" ref="A17376:C17376" si="19571">A17375</f>
        <v>2</v>
      </c>
      <c r="B17376" s="241" t="str">
        <f t="shared" si="19571"/>
        <v>CONFERENTE</v>
      </c>
      <c r="C17376" s="241" t="str">
        <f t="shared" si="19571"/>
        <v>PONTA GROSSA</v>
      </c>
      <c r="D17376" s="318" t="str">
        <f>Raiz!$D$114</f>
        <v>2 - QUADRO-RESUMO DO CUSTO POR EMPREGADO</v>
      </c>
      <c r="E17376" s="318"/>
      <c r="F17376" s="318"/>
      <c r="G17376" s="318"/>
      <c r="H17376" s="318"/>
      <c r="I17376" s="318"/>
      <c r="J17376" s="3" t="str">
        <f>Raiz!$J$114</f>
        <v>Valor R$</v>
      </c>
    </row>
    <row r="17377" spans="1:16" ht="18" customHeight="1" x14ac:dyDescent="0.2">
      <c r="A17377" s="241">
        <f t="shared" ref="A17377:C17377" si="19572">A17376</f>
        <v>2</v>
      </c>
      <c r="B17377" s="241" t="str">
        <f t="shared" si="19572"/>
        <v>CONFERENTE</v>
      </c>
      <c r="C17377" s="241" t="str">
        <f t="shared" si="19572"/>
        <v>PONTA GROSSA</v>
      </c>
      <c r="D17377" s="52" t="str">
        <f>Raiz!$D$115</f>
        <v>A</v>
      </c>
      <c r="E17377" s="314" t="str">
        <f>Raiz!$E$115</f>
        <v>Módulo 1 - Composição da Remuneração</v>
      </c>
      <c r="F17377" s="314"/>
      <c r="G17377" s="314"/>
      <c r="H17377" s="314"/>
      <c r="I17377" s="314"/>
      <c r="J17377" s="19">
        <f t="shared" ref="J17377" si="19573">J17297</f>
        <v>1181.8181818181818</v>
      </c>
    </row>
    <row r="17378" spans="1:16" ht="18" customHeight="1" x14ac:dyDescent="0.2">
      <c r="A17378" s="241">
        <f t="shared" ref="A17378:C17378" si="19574">A17377</f>
        <v>2</v>
      </c>
      <c r="B17378" s="241" t="str">
        <f t="shared" si="19574"/>
        <v>CONFERENTE</v>
      </c>
      <c r="C17378" s="241" t="str">
        <f t="shared" si="19574"/>
        <v>PONTA GROSSA</v>
      </c>
      <c r="D17378" s="52" t="str">
        <f>Raiz!$D$116</f>
        <v>B</v>
      </c>
      <c r="E17378" s="314" t="str">
        <f>Raiz!$E$116</f>
        <v>Módulo 2 - Encargos e Benefícios Anuais, Mensais e Diários</v>
      </c>
      <c r="F17378" s="314"/>
      <c r="G17378" s="314"/>
      <c r="H17378" s="314"/>
      <c r="I17378" s="314"/>
      <c r="J17378" s="19">
        <f t="shared" ref="J17378" si="19575">J17330</f>
        <v>1169.26</v>
      </c>
    </row>
    <row r="17379" spans="1:16" ht="18" customHeight="1" x14ac:dyDescent="0.2">
      <c r="A17379" s="241">
        <f t="shared" ref="A17379:C17379" si="19576">A17378</f>
        <v>2</v>
      </c>
      <c r="B17379" s="241" t="str">
        <f t="shared" si="19576"/>
        <v>CONFERENTE</v>
      </c>
      <c r="C17379" s="241" t="str">
        <f t="shared" si="19576"/>
        <v>PONTA GROSSA</v>
      </c>
      <c r="D17379" s="52" t="str">
        <f>Raiz!$D$117</f>
        <v>C</v>
      </c>
      <c r="E17379" s="314" t="str">
        <f>Raiz!$E$117</f>
        <v>Módulo 3 - Provisão para Rescisão</v>
      </c>
      <c r="F17379" s="314"/>
      <c r="G17379" s="314"/>
      <c r="H17379" s="314"/>
      <c r="I17379" s="314"/>
      <c r="J17379" s="19">
        <f t="shared" ref="J17379" si="19577">J17339</f>
        <v>69.319999999999993</v>
      </c>
    </row>
    <row r="17380" spans="1:16" ht="18" customHeight="1" x14ac:dyDescent="0.2">
      <c r="A17380" s="241">
        <f t="shared" ref="A17380:C17380" si="19578">A17379</f>
        <v>2</v>
      </c>
      <c r="B17380" s="241" t="str">
        <f t="shared" si="19578"/>
        <v>CONFERENTE</v>
      </c>
      <c r="C17380" s="241" t="str">
        <f t="shared" si="19578"/>
        <v>PONTA GROSSA</v>
      </c>
      <c r="D17380" s="52" t="str">
        <f>Raiz!$D$118</f>
        <v>D</v>
      </c>
      <c r="E17380" s="314" t="str">
        <f>Raiz!$E$118</f>
        <v>Módulo 4 - Custo de Reposição do Profissional Ausente</v>
      </c>
      <c r="F17380" s="314"/>
      <c r="G17380" s="314"/>
      <c r="H17380" s="314"/>
      <c r="I17380" s="314"/>
      <c r="J17380" s="19">
        <f t="shared" ref="J17380" si="19579">J17352</f>
        <v>220.40901515151509</v>
      </c>
    </row>
    <row r="17381" spans="1:16" ht="18" customHeight="1" x14ac:dyDescent="0.2">
      <c r="A17381" s="241">
        <f t="shared" ref="A17381:C17381" si="19580">A17380</f>
        <v>2</v>
      </c>
      <c r="B17381" s="241" t="str">
        <f t="shared" si="19580"/>
        <v>CONFERENTE</v>
      </c>
      <c r="C17381" s="241" t="str">
        <f t="shared" si="19580"/>
        <v>PONTA GROSSA</v>
      </c>
      <c r="D17381" s="52" t="str">
        <f>Raiz!$D$119</f>
        <v>E</v>
      </c>
      <c r="E17381" s="314" t="str">
        <f>Raiz!$E$119</f>
        <v>Módulo 5 - Insumos Diversos</v>
      </c>
      <c r="F17381" s="314"/>
      <c r="G17381" s="314"/>
      <c r="H17381" s="314"/>
      <c r="I17381" s="314"/>
      <c r="J17381" s="19">
        <f t="shared" ref="J17381" si="19581">J17357</f>
        <v>43.75</v>
      </c>
    </row>
    <row r="17382" spans="1:16" ht="18" customHeight="1" x14ac:dyDescent="0.2">
      <c r="A17382" s="241">
        <f t="shared" ref="A17382:C17382" si="19582">A17381</f>
        <v>2</v>
      </c>
      <c r="B17382" s="241" t="str">
        <f t="shared" si="19582"/>
        <v>CONFERENTE</v>
      </c>
      <c r="C17382" s="241" t="str">
        <f t="shared" si="19582"/>
        <v>PONTA GROSSA</v>
      </c>
      <c r="D17382" s="315" t="str">
        <f>Raiz!$D$120</f>
        <v>Subtotal (A + B + C+ D + E)</v>
      </c>
      <c r="E17382" s="315"/>
      <c r="F17382" s="315"/>
      <c r="G17382" s="315"/>
      <c r="H17382" s="315"/>
      <c r="I17382" s="315"/>
      <c r="J17382" s="33">
        <f t="shared" ref="J17382" si="19583">SUM(J17377:J17381)</f>
        <v>2684.5571969696971</v>
      </c>
    </row>
    <row r="17383" spans="1:16" ht="18" customHeight="1" x14ac:dyDescent="0.2">
      <c r="A17383" s="241">
        <f t="shared" ref="A17383:C17383" si="19584">A17382</f>
        <v>2</v>
      </c>
      <c r="B17383" s="241" t="str">
        <f t="shared" si="19584"/>
        <v>CONFERENTE</v>
      </c>
      <c r="C17383" s="241" t="str">
        <f t="shared" si="19584"/>
        <v>PONTA GROSSA</v>
      </c>
      <c r="D17383" s="52" t="str">
        <f>Raiz!$D$121</f>
        <v>F</v>
      </c>
      <c r="E17383" s="314" t="str">
        <f>Raiz!$E$121</f>
        <v>Módulo 6-A - Custos Indiretos (despesas administrativas e operacionais)</v>
      </c>
      <c r="F17383" s="314"/>
      <c r="G17383" s="314"/>
      <c r="H17383" s="314"/>
      <c r="I17383" s="314"/>
      <c r="J17383" s="19">
        <f t="shared" ref="J17383" si="19585">J17360</f>
        <v>134.22999999999999</v>
      </c>
    </row>
    <row r="17384" spans="1:16" ht="18" customHeight="1" x14ac:dyDescent="0.2">
      <c r="A17384" s="241">
        <f t="shared" ref="A17384:C17384" si="19586">A17383</f>
        <v>2</v>
      </c>
      <c r="B17384" s="241" t="str">
        <f t="shared" si="19586"/>
        <v>CONFERENTE</v>
      </c>
      <c r="C17384" s="241" t="str">
        <f t="shared" si="19586"/>
        <v>PONTA GROSSA</v>
      </c>
      <c r="D17384" s="315" t="str">
        <f>Raiz!$D$122</f>
        <v>Subtotal (antes da incidência dos lucros)</v>
      </c>
      <c r="E17384" s="315"/>
      <c r="F17384" s="315"/>
      <c r="G17384" s="315"/>
      <c r="H17384" s="315"/>
      <c r="I17384" s="315"/>
      <c r="J17384" s="36">
        <f t="shared" ref="J17384" si="19587">J17382+J17383</f>
        <v>2818.7871969696971</v>
      </c>
    </row>
    <row r="17385" spans="1:16" ht="18" customHeight="1" x14ac:dyDescent="0.2">
      <c r="A17385" s="241">
        <f t="shared" ref="A17385:C17385" si="19588">A17384</f>
        <v>2</v>
      </c>
      <c r="B17385" s="241" t="str">
        <f t="shared" si="19588"/>
        <v>CONFERENTE</v>
      </c>
      <c r="C17385" s="241" t="str">
        <f t="shared" si="19588"/>
        <v>PONTA GROSSA</v>
      </c>
      <c r="D17385" s="52" t="str">
        <f>Raiz!$D$123</f>
        <v>G</v>
      </c>
      <c r="E17385" s="314" t="str">
        <f>Raiz!$E$123</f>
        <v>Módulo 6-B - Lucro</v>
      </c>
      <c r="F17385" s="314"/>
      <c r="G17385" s="314"/>
      <c r="H17385" s="314"/>
      <c r="I17385" s="314"/>
      <c r="J17385" s="36">
        <f t="shared" ref="J17385" si="19589">J17361</f>
        <v>41.44</v>
      </c>
    </row>
    <row r="17386" spans="1:16" ht="18" customHeight="1" x14ac:dyDescent="0.2">
      <c r="A17386" s="241">
        <f t="shared" ref="A17386:C17386" si="19590">A17385</f>
        <v>2</v>
      </c>
      <c r="B17386" s="241" t="str">
        <f t="shared" si="19590"/>
        <v>CONFERENTE</v>
      </c>
      <c r="C17386" s="241" t="str">
        <f t="shared" si="19590"/>
        <v>PONTA GROSSA</v>
      </c>
      <c r="D17386" s="315" t="str">
        <f>Raiz!$D$124</f>
        <v>Subtotal (antes da incidência dos tributos)</v>
      </c>
      <c r="E17386" s="315"/>
      <c r="F17386" s="315"/>
      <c r="G17386" s="315"/>
      <c r="H17386" s="315"/>
      <c r="I17386" s="315"/>
      <c r="J17386" s="36">
        <f t="shared" ref="J17386" si="19591">J17384+J17385</f>
        <v>2860.2271969696972</v>
      </c>
    </row>
    <row r="17387" spans="1:16" ht="18" customHeight="1" x14ac:dyDescent="0.2">
      <c r="A17387" s="241">
        <f t="shared" ref="A17387:C17387" si="19592">A17386</f>
        <v>2</v>
      </c>
      <c r="B17387" s="241" t="str">
        <f t="shared" si="19592"/>
        <v>CONFERENTE</v>
      </c>
      <c r="C17387" s="241" t="str">
        <f t="shared" si="19592"/>
        <v>PONTA GROSSA</v>
      </c>
      <c r="D17387" s="52" t="str">
        <f>Raiz!$D$125</f>
        <v>H</v>
      </c>
      <c r="E17387" s="314" t="str">
        <f>Raiz!$E$125</f>
        <v>Módulo 6-C - Tributos</v>
      </c>
      <c r="F17387" s="314"/>
      <c r="G17387" s="314"/>
      <c r="H17387" s="314"/>
      <c r="I17387" s="314"/>
      <c r="J17387" s="36">
        <f t="shared" ref="J17387" si="19593">J17363</f>
        <v>362.57</v>
      </c>
    </row>
    <row r="17388" spans="1:16" ht="18" customHeight="1" thickBot="1" x14ac:dyDescent="0.25">
      <c r="A17388" s="241">
        <f t="shared" ref="A17388:C17388" si="19594">A17387</f>
        <v>2</v>
      </c>
      <c r="B17388" s="241" t="str">
        <f t="shared" si="19594"/>
        <v>CONFERENTE</v>
      </c>
      <c r="C17388" s="241" t="str">
        <f t="shared" si="19594"/>
        <v>PONTA GROSSA</v>
      </c>
      <c r="D17388" s="393" t="str">
        <f>Raiz!$D$126</f>
        <v>Valor Total por Empregado / Mês</v>
      </c>
      <c r="E17388" s="394"/>
      <c r="F17388" s="395"/>
      <c r="G17388" s="393" t="str">
        <f t="shared" ref="G17388" si="19595">CONCATENATE(G17274," - ",H17269)</f>
        <v>CONFERENTE - PONTA GROSSA</v>
      </c>
      <c r="H17388" s="394"/>
      <c r="I17388" s="395"/>
      <c r="J17388" s="47">
        <f t="shared" ref="J17388" si="19596">ROUND(SUM(J17386:J17387),2)</f>
        <v>3222.8</v>
      </c>
      <c r="M17388" s="129"/>
    </row>
    <row r="17389" spans="1:16" ht="7.5" customHeight="1" thickBot="1" x14ac:dyDescent="0.25">
      <c r="A17389" s="241">
        <f t="shared" ref="A17389:C17389" si="19597">A17388</f>
        <v>2</v>
      </c>
      <c r="B17389" s="241" t="str">
        <f t="shared" si="19597"/>
        <v>CONFERENTE</v>
      </c>
      <c r="C17389" s="241" t="str">
        <f t="shared" si="19597"/>
        <v>PONTA GROSSA</v>
      </c>
      <c r="M17389" s="129"/>
    </row>
    <row r="17390" spans="1:16" ht="36" customHeight="1" thickBot="1" x14ac:dyDescent="0.25">
      <c r="A17390" s="241">
        <f t="shared" ref="A17390" si="19598">J17390</f>
        <v>2</v>
      </c>
      <c r="B17390" s="241" t="str">
        <f t="shared" ref="B17390" si="19599">G17400</f>
        <v>MOTORISTA CAT "E"</v>
      </c>
      <c r="C17390" s="241" t="str">
        <f t="shared" ref="C17390" si="19600">H17395</f>
        <v>PONTA GROSSA</v>
      </c>
      <c r="D17390" s="311" t="str">
        <f>Raiz!$D$2</f>
        <v>PLANILHA DE CUSTOS E FORMAÇÃO DE PREÇOS</v>
      </c>
      <c r="E17390" s="312"/>
      <c r="F17390" s="312"/>
      <c r="G17390" s="312"/>
      <c r="H17390" s="313"/>
      <c r="I17390" s="66" t="str">
        <f>Raiz!$I$2</f>
        <v>GRUPO</v>
      </c>
      <c r="J17390" s="59">
        <f>VLOOKUP(H17395,Base!$B$29:$C$80,2,FALSE)</f>
        <v>2</v>
      </c>
      <c r="K17390" s="127"/>
      <c r="L17390" s="239" t="s">
        <v>320</v>
      </c>
      <c r="M17390" s="240">
        <f t="shared" ref="M17390" si="19601">M17264+1</f>
        <v>139</v>
      </c>
    </row>
    <row r="17391" spans="1:16" s="4" customFormat="1" ht="18" customHeight="1" x14ac:dyDescent="0.2">
      <c r="A17391" s="241">
        <f t="shared" ref="A17391:A17454" si="19602">A17390</f>
        <v>2</v>
      </c>
      <c r="B17391" s="241" t="str">
        <f t="shared" ref="B17391:B17454" si="19603">B17390</f>
        <v>MOTORISTA CAT "E"</v>
      </c>
      <c r="C17391" s="241" t="str">
        <f t="shared" ref="C17391:C17454" si="19604">C17390</f>
        <v>PONTA GROSSA</v>
      </c>
      <c r="D17391" s="400" t="str">
        <f>Raiz!$D$3</f>
        <v>DISCRIMINAÇÃO DOS SERVIÇOS (DADOS REFERENTES À CONTRATAÇÃO)</v>
      </c>
      <c r="E17391" s="401"/>
      <c r="F17391" s="401"/>
      <c r="G17391" s="401"/>
      <c r="H17391" s="401"/>
      <c r="I17391" s="401"/>
      <c r="J17391" s="402"/>
      <c r="K17391" s="30"/>
      <c r="L17391" s="30"/>
      <c r="M17391" s="30"/>
      <c r="N17391" s="30"/>
      <c r="O17391" s="30"/>
      <c r="P17391" s="30"/>
    </row>
    <row r="17392" spans="1:16" s="4" customFormat="1" ht="18" customHeight="1" x14ac:dyDescent="0.2">
      <c r="A17392" s="241">
        <f t="shared" si="19602"/>
        <v>2</v>
      </c>
      <c r="B17392" s="241" t="str">
        <f t="shared" si="19603"/>
        <v>MOTORISTA CAT "E"</v>
      </c>
      <c r="C17392" s="241" t="str">
        <f t="shared" si="19604"/>
        <v>PONTA GROSSA</v>
      </c>
      <c r="D17392" s="52" t="str">
        <f>Raiz!$D$4</f>
        <v>A</v>
      </c>
      <c r="E17392" s="359" t="str">
        <f>Raiz!$E$4</f>
        <v>Processo nº</v>
      </c>
      <c r="F17392" s="359"/>
      <c r="G17392" s="359"/>
      <c r="H17392" s="386" t="str">
        <f>Base!$C$2</f>
        <v>10905.720090/2020-71</v>
      </c>
      <c r="I17392" s="386"/>
      <c r="J17392" s="386"/>
      <c r="K17392" s="30"/>
      <c r="L17392" s="30"/>
      <c r="M17392" s="30"/>
      <c r="N17392" s="30"/>
      <c r="O17392" s="30"/>
      <c r="P17392" s="30"/>
    </row>
    <row r="17393" spans="1:16" s="4" customFormat="1" ht="18" customHeight="1" x14ac:dyDescent="0.2">
      <c r="A17393" s="241">
        <f t="shared" si="19602"/>
        <v>2</v>
      </c>
      <c r="B17393" s="241" t="str">
        <f t="shared" si="19603"/>
        <v>MOTORISTA CAT "E"</v>
      </c>
      <c r="C17393" s="241" t="str">
        <f t="shared" si="19604"/>
        <v>PONTA GROSSA</v>
      </c>
      <c r="D17393" s="52" t="str">
        <f>Raiz!$D$5</f>
        <v>B</v>
      </c>
      <c r="E17393" s="359" t="str">
        <f>Raiz!$E$5</f>
        <v>Licitação nº</v>
      </c>
      <c r="F17393" s="359"/>
      <c r="G17393" s="359"/>
      <c r="H17393" s="386" t="str">
        <f>Base!$C$3</f>
        <v>___/2021</v>
      </c>
      <c r="I17393" s="386"/>
      <c r="J17393" s="386"/>
      <c r="K17393" s="30"/>
      <c r="L17393" s="30"/>
      <c r="M17393" s="30"/>
      <c r="N17393" s="30"/>
      <c r="O17393" s="30"/>
      <c r="P17393" s="30"/>
    </row>
    <row r="17394" spans="1:16" s="4" customFormat="1" ht="18" customHeight="1" x14ac:dyDescent="0.2">
      <c r="A17394" s="241">
        <f t="shared" si="19602"/>
        <v>2</v>
      </c>
      <c r="B17394" s="241" t="str">
        <f t="shared" si="19603"/>
        <v>MOTORISTA CAT "E"</v>
      </c>
      <c r="C17394" s="241" t="str">
        <f t="shared" si="19604"/>
        <v>PONTA GROSSA</v>
      </c>
      <c r="D17394" s="52" t="str">
        <f>Raiz!$D$6</f>
        <v>C</v>
      </c>
      <c r="E17394" s="359" t="str">
        <f>Raiz!$E$6</f>
        <v>Data de apresentação da proposta</v>
      </c>
      <c r="F17394" s="359"/>
      <c r="G17394" s="359"/>
      <c r="H17394" s="386" t="str">
        <f>Base!$C$4</f>
        <v>___/___/2021</v>
      </c>
      <c r="I17394" s="386"/>
      <c r="J17394" s="386"/>
      <c r="K17394" s="30"/>
      <c r="L17394" s="30"/>
      <c r="M17394" s="30"/>
      <c r="N17394" s="30"/>
      <c r="O17394" s="30"/>
      <c r="P17394" s="30"/>
    </row>
    <row r="17395" spans="1:16" s="4" customFormat="1" ht="18" customHeight="1" x14ac:dyDescent="0.2">
      <c r="A17395" s="241">
        <f t="shared" si="19602"/>
        <v>2</v>
      </c>
      <c r="B17395" s="241" t="str">
        <f t="shared" si="19603"/>
        <v>MOTORISTA CAT "E"</v>
      </c>
      <c r="C17395" s="241" t="str">
        <f t="shared" si="19604"/>
        <v>PONTA GROSSA</v>
      </c>
      <c r="D17395" s="52" t="str">
        <f>Raiz!$D$7</f>
        <v>D</v>
      </c>
      <c r="E17395" s="359" t="str">
        <f>Raiz!$E$7</f>
        <v>Local da prestação do serviço</v>
      </c>
      <c r="F17395" s="359"/>
      <c r="G17395" s="359"/>
      <c r="H17395" s="368" t="str">
        <f>VLOOKUP(M17390,Base!$T$86:$V$813,2,FALSE)</f>
        <v>PONTA GROSSA</v>
      </c>
      <c r="I17395" s="368"/>
      <c r="J17395" s="369">
        <f t="shared" ref="J17395" si="19605">K17395</f>
        <v>0</v>
      </c>
      <c r="K17395" s="127"/>
      <c r="L17395" s="127"/>
      <c r="M17395" s="30"/>
      <c r="N17395" s="30"/>
      <c r="O17395" s="30"/>
      <c r="P17395" s="30"/>
    </row>
    <row r="17396" spans="1:16" s="4" customFormat="1" ht="18" customHeight="1" x14ac:dyDescent="0.2">
      <c r="A17396" s="241">
        <f t="shared" si="19602"/>
        <v>2</v>
      </c>
      <c r="B17396" s="241" t="str">
        <f t="shared" si="19603"/>
        <v>MOTORISTA CAT "E"</v>
      </c>
      <c r="C17396" s="241" t="str">
        <f t="shared" si="19604"/>
        <v>PONTA GROSSA</v>
      </c>
      <c r="D17396" s="52" t="str">
        <f>Raiz!$D$8</f>
        <v>E</v>
      </c>
      <c r="E17396" s="359" t="str">
        <f>Raiz!$E$8</f>
        <v>Ano do Acordo, Convenção ou Dissídio Coletivo:</v>
      </c>
      <c r="F17396" s="359"/>
      <c r="G17396" s="359"/>
      <c r="H17396" s="370">
        <f>VLOOKUP(H17395,Base!$B$257:$P$308,J17400+1,FALSE)</f>
        <v>2021</v>
      </c>
      <c r="I17396" s="370"/>
      <c r="J17396" s="370"/>
      <c r="K17396" s="30"/>
      <c r="L17396" s="30"/>
      <c r="M17396" s="30"/>
      <c r="N17396" s="30"/>
      <c r="O17396" s="30"/>
      <c r="P17396" s="30"/>
    </row>
    <row r="17397" spans="1:16" s="4" customFormat="1" ht="18" customHeight="1" thickBot="1" x14ac:dyDescent="0.25">
      <c r="A17397" s="241">
        <f t="shared" si="19602"/>
        <v>2</v>
      </c>
      <c r="B17397" s="241" t="str">
        <f t="shared" si="19603"/>
        <v>MOTORISTA CAT "E"</v>
      </c>
      <c r="C17397" s="241" t="str">
        <f t="shared" si="19604"/>
        <v>PONTA GROSSA</v>
      </c>
      <c r="D17397" s="17" t="str">
        <f>Raiz!$D$9</f>
        <v>F</v>
      </c>
      <c r="E17397" s="360" t="str">
        <f>Raiz!$E$9</f>
        <v>Tempo de Execução (meses)</v>
      </c>
      <c r="F17397" s="360"/>
      <c r="G17397" s="360"/>
      <c r="H17397" s="378">
        <f>VLOOKUP(H17395,Base!$B$143:$P$194,J17400+1,FALSE)</f>
        <v>24</v>
      </c>
      <c r="I17397" s="379"/>
      <c r="J17397" s="380"/>
      <c r="K17397" s="30"/>
      <c r="L17397" s="30"/>
      <c r="M17397" s="30"/>
      <c r="N17397" s="30"/>
      <c r="O17397" s="30"/>
      <c r="P17397" s="30"/>
    </row>
    <row r="17398" spans="1:16" ht="14.1" customHeight="1" thickBot="1" x14ac:dyDescent="0.25">
      <c r="A17398" s="241">
        <f t="shared" si="19602"/>
        <v>2</v>
      </c>
      <c r="B17398" s="241" t="str">
        <f t="shared" si="19603"/>
        <v>MOTORISTA CAT "E"</v>
      </c>
      <c r="C17398" s="241" t="str">
        <f t="shared" si="19604"/>
        <v>PONTA GROSSA</v>
      </c>
      <c r="D17398" s="16"/>
    </row>
    <row r="17399" spans="1:16" s="4" customFormat="1" ht="18" customHeight="1" x14ac:dyDescent="0.2">
      <c r="A17399" s="241">
        <f t="shared" si="19602"/>
        <v>2</v>
      </c>
      <c r="B17399" s="241" t="str">
        <f t="shared" si="19603"/>
        <v>MOTORISTA CAT "E"</v>
      </c>
      <c r="C17399" s="241" t="str">
        <f t="shared" si="19604"/>
        <v>PONTA GROSSA</v>
      </c>
      <c r="D17399" s="381" t="str">
        <f>Raiz!$D$11</f>
        <v>IDENTIFICAÇÃO DO SERVIÇO</v>
      </c>
      <c r="E17399" s="381"/>
      <c r="F17399" s="381"/>
      <c r="G17399" s="381"/>
      <c r="H17399" s="381"/>
      <c r="I17399" s="381"/>
      <c r="J17399" s="381"/>
      <c r="K17399" s="30"/>
      <c r="L17399" s="30"/>
      <c r="M17399" s="30"/>
      <c r="N17399" s="30"/>
      <c r="O17399" s="30"/>
      <c r="P17399" s="30"/>
    </row>
    <row r="17400" spans="1:16" s="4" customFormat="1" ht="18" customHeight="1" x14ac:dyDescent="0.2">
      <c r="A17400" s="241">
        <f t="shared" si="19602"/>
        <v>2</v>
      </c>
      <c r="B17400" s="241" t="str">
        <f t="shared" si="19603"/>
        <v>MOTORISTA CAT "E"</v>
      </c>
      <c r="C17400" s="241" t="str">
        <f t="shared" si="19604"/>
        <v>PONTA GROSSA</v>
      </c>
      <c r="D17400" s="389" t="str">
        <f>Raiz!$D$12</f>
        <v>Tipo de Serviço</v>
      </c>
      <c r="E17400" s="389"/>
      <c r="F17400" s="389"/>
      <c r="G17400" s="387" t="str">
        <f>VLOOKUP(M17390,Base!$T$86:$V$813,3,FALSE)</f>
        <v>MOTORISTA CAT "E"</v>
      </c>
      <c r="H17400" s="388"/>
      <c r="I17400" s="388"/>
      <c r="J17400" s="238">
        <f>VLOOKUP(G17400,Base!$B$11:$E$24,4,FALSE)</f>
        <v>9</v>
      </c>
      <c r="M17400" s="30"/>
      <c r="N17400" s="30"/>
      <c r="O17400" s="30"/>
      <c r="P17400" s="30"/>
    </row>
    <row r="17401" spans="1:16" s="4" customFormat="1" ht="18" customHeight="1" x14ac:dyDescent="0.2">
      <c r="A17401" s="241">
        <f t="shared" si="19602"/>
        <v>2</v>
      </c>
      <c r="B17401" s="241" t="str">
        <f t="shared" si="19603"/>
        <v>MOTORISTA CAT "E"</v>
      </c>
      <c r="C17401" s="241" t="str">
        <f t="shared" si="19604"/>
        <v>PONTA GROSSA</v>
      </c>
      <c r="D17401" s="389" t="str">
        <f>Raiz!$D$13</f>
        <v>Unidade de medida</v>
      </c>
      <c r="E17401" s="389"/>
      <c r="F17401" s="389"/>
      <c r="G17401" s="390" t="str">
        <f>Base!$C$6</f>
        <v>Posto</v>
      </c>
      <c r="H17401" s="390"/>
      <c r="I17401" s="390"/>
      <c r="J17401" s="390"/>
      <c r="K17401" s="30"/>
      <c r="L17401" s="30"/>
      <c r="M17401" s="30"/>
      <c r="N17401" s="30"/>
      <c r="O17401" s="30"/>
      <c r="P17401" s="30"/>
    </row>
    <row r="17402" spans="1:16" s="4" customFormat="1" ht="18" customHeight="1" thickBot="1" x14ac:dyDescent="0.25">
      <c r="A17402" s="241">
        <f t="shared" si="19602"/>
        <v>2</v>
      </c>
      <c r="B17402" s="241" t="str">
        <f t="shared" si="19603"/>
        <v>MOTORISTA CAT "E"</v>
      </c>
      <c r="C17402" s="241" t="str">
        <f t="shared" si="19604"/>
        <v>PONTA GROSSA</v>
      </c>
      <c r="D17402" s="396" t="str">
        <f>Raiz!$D$14</f>
        <v>Quantidade a contratar (unidade de medida)</v>
      </c>
      <c r="E17402" s="396"/>
      <c r="F17402" s="396"/>
      <c r="G17402" s="378">
        <f>VLOOKUP(H17395,Base!$B$86:$P$137,1+J17400,FALSE)</f>
        <v>1</v>
      </c>
      <c r="H17402" s="379"/>
      <c r="I17402" s="379"/>
      <c r="J17402" s="380"/>
      <c r="K17402" s="30"/>
      <c r="L17402" s="30"/>
      <c r="M17402" s="30"/>
      <c r="N17402" s="30"/>
      <c r="O17402" s="30"/>
      <c r="P17402" s="30"/>
    </row>
    <row r="17403" spans="1:16" s="4" customFormat="1" ht="14.1" customHeight="1" thickBot="1" x14ac:dyDescent="0.25">
      <c r="A17403" s="241">
        <f t="shared" si="19602"/>
        <v>2</v>
      </c>
      <c r="B17403" s="241" t="str">
        <f t="shared" si="19603"/>
        <v>MOTORISTA CAT "E"</v>
      </c>
      <c r="C17403" s="241" t="str">
        <f t="shared" si="19604"/>
        <v>PONTA GROSSA</v>
      </c>
      <c r="D17403" s="5"/>
      <c r="E17403" s="5"/>
      <c r="F17403" s="5"/>
      <c r="G17403" s="5"/>
      <c r="H17403" s="5"/>
      <c r="I17403" s="5"/>
      <c r="J17403" s="5"/>
      <c r="K17403" s="29"/>
      <c r="L17403" s="29"/>
      <c r="M17403" s="30"/>
      <c r="N17403" s="30"/>
      <c r="O17403" s="30"/>
      <c r="P17403" s="30"/>
    </row>
    <row r="17404" spans="1:16" s="4" customFormat="1" ht="18" customHeight="1" x14ac:dyDescent="0.2">
      <c r="A17404" s="241">
        <f t="shared" si="19602"/>
        <v>2</v>
      </c>
      <c r="B17404" s="241" t="str">
        <f t="shared" si="19603"/>
        <v>MOTORISTA CAT "E"</v>
      </c>
      <c r="C17404" s="241" t="str">
        <f t="shared" si="19604"/>
        <v>PONTA GROSSA</v>
      </c>
      <c r="D17404" s="381" t="str">
        <f>Raiz!$D$16</f>
        <v>1. MÓDULOS: Mão de obra vinculada à execução contratual</v>
      </c>
      <c r="E17404" s="381"/>
      <c r="F17404" s="381"/>
      <c r="G17404" s="381"/>
      <c r="H17404" s="381"/>
      <c r="I17404" s="381"/>
      <c r="J17404" s="381"/>
      <c r="K17404" s="30"/>
      <c r="L17404" s="30"/>
      <c r="M17404" s="30"/>
      <c r="N17404" s="30"/>
      <c r="O17404" s="30"/>
      <c r="P17404" s="30"/>
    </row>
    <row r="17405" spans="1:16" s="4" customFormat="1" ht="18" customHeight="1" x14ac:dyDescent="0.2">
      <c r="A17405" s="241">
        <f t="shared" si="19602"/>
        <v>2</v>
      </c>
      <c r="B17405" s="241" t="str">
        <f t="shared" si="19603"/>
        <v>MOTORISTA CAT "E"</v>
      </c>
      <c r="C17405" s="241" t="str">
        <f t="shared" si="19604"/>
        <v>PONTA GROSSA</v>
      </c>
      <c r="D17405" s="382" t="str">
        <f>Raiz!$D$17</f>
        <v>Dados para composição dos custos referentes a mão de obra</v>
      </c>
      <c r="E17405" s="382"/>
      <c r="F17405" s="382"/>
      <c r="G17405" s="382"/>
      <c r="H17405" s="382"/>
      <c r="I17405" s="382"/>
      <c r="J17405" s="382"/>
      <c r="K17405" s="30"/>
      <c r="L17405" s="30"/>
      <c r="M17405" s="30"/>
      <c r="N17405" s="30"/>
      <c r="O17405" s="30"/>
      <c r="P17405" s="30"/>
    </row>
    <row r="17406" spans="1:16" s="4" customFormat="1" ht="18" customHeight="1" x14ac:dyDescent="0.2">
      <c r="A17406" s="241">
        <f t="shared" si="19602"/>
        <v>2</v>
      </c>
      <c r="B17406" s="241" t="str">
        <f t="shared" si="19603"/>
        <v>MOTORISTA CAT "E"</v>
      </c>
      <c r="C17406" s="241" t="str">
        <f t="shared" si="19604"/>
        <v>PONTA GROSSA</v>
      </c>
      <c r="D17406" s="52">
        <f>Raiz!$D$18</f>
        <v>1</v>
      </c>
      <c r="E17406" s="359" t="str">
        <f>Raiz!$E$18</f>
        <v>Tipo de Serviço</v>
      </c>
      <c r="F17406" s="359"/>
      <c r="G17406" s="383" t="str">
        <f t="shared" ref="G17406" si="19606">G17400</f>
        <v>MOTORISTA CAT "E"</v>
      </c>
      <c r="H17406" s="383"/>
      <c r="I17406" s="383"/>
      <c r="J17406" s="384"/>
      <c r="K17406" s="30"/>
      <c r="L17406" s="30"/>
      <c r="M17406" s="30"/>
      <c r="N17406" s="30"/>
      <c r="O17406" s="30"/>
      <c r="P17406" s="30"/>
    </row>
    <row r="17407" spans="1:16" s="4" customFormat="1" ht="18" customHeight="1" x14ac:dyDescent="0.2">
      <c r="A17407" s="241">
        <f t="shared" si="19602"/>
        <v>2</v>
      </c>
      <c r="B17407" s="241" t="str">
        <f t="shared" si="19603"/>
        <v>MOTORISTA CAT "E"</v>
      </c>
      <c r="C17407" s="241" t="str">
        <f t="shared" si="19604"/>
        <v>PONTA GROSSA</v>
      </c>
      <c r="D17407" s="52">
        <f>Raiz!$D$19</f>
        <v>2</v>
      </c>
      <c r="E17407" s="359" t="str">
        <f>Raiz!$E$19</f>
        <v>Classificação Brasileira de Ocupações (CBO)</v>
      </c>
      <c r="F17407" s="359"/>
      <c r="G17407" s="373" t="str">
        <f>VLOOKUP(G17400,Base!$B$11:$C$24,2,FALSE)</f>
        <v>7825-10</v>
      </c>
      <c r="H17407" s="373"/>
      <c r="I17407" s="373"/>
      <c r="J17407" s="374"/>
      <c r="K17407" s="127"/>
      <c r="L17407" s="127"/>
      <c r="M17407" s="30"/>
      <c r="N17407" s="30"/>
      <c r="O17407" s="30"/>
      <c r="P17407" s="30"/>
    </row>
    <row r="17408" spans="1:16" s="4" customFormat="1" ht="18" customHeight="1" x14ac:dyDescent="0.2">
      <c r="A17408" s="241">
        <f t="shared" si="19602"/>
        <v>2</v>
      </c>
      <c r="B17408" s="241" t="str">
        <f t="shared" si="19603"/>
        <v>MOTORISTA CAT "E"</v>
      </c>
      <c r="C17408" s="241" t="str">
        <f t="shared" si="19604"/>
        <v>PONTA GROSSA</v>
      </c>
      <c r="D17408" s="52">
        <f>Raiz!$D$20</f>
        <v>3</v>
      </c>
      <c r="E17408" s="399" t="str">
        <f>Raiz!$E$20</f>
        <v>Salário Normativo da Categoria</v>
      </c>
      <c r="F17408" s="399"/>
      <c r="G17408" s="364">
        <f>VLOOKUP(H17395,Base!$B$371:$P$422,J17400+1,FALSE)</f>
        <v>2443.42</v>
      </c>
      <c r="H17408" s="364"/>
      <c r="I17408" s="364"/>
      <c r="J17408" s="365"/>
      <c r="K17408" s="127"/>
      <c r="L17408" s="127"/>
      <c r="M17408" s="30"/>
      <c r="N17408" s="30"/>
      <c r="O17408" s="30"/>
      <c r="P17408" s="30"/>
    </row>
    <row r="17409" spans="1:16" s="4" customFormat="1" ht="30" customHeight="1" x14ac:dyDescent="0.2">
      <c r="A17409" s="241">
        <f t="shared" si="19602"/>
        <v>2</v>
      </c>
      <c r="B17409" s="241" t="str">
        <f t="shared" si="19603"/>
        <v>MOTORISTA CAT "E"</v>
      </c>
      <c r="C17409" s="241" t="str">
        <f t="shared" si="19604"/>
        <v>PONTA GROSSA</v>
      </c>
      <c r="D17409" s="147">
        <f>Raiz!$D$21</f>
        <v>4</v>
      </c>
      <c r="E17409" s="407" t="str">
        <f>Raiz!$E$21</f>
        <v>Categoria Profissional (vinculada à execução contratual)</v>
      </c>
      <c r="F17409" s="407"/>
      <c r="G17409" s="375" t="str">
        <f>VLOOKUP(H17395,Base!$B$200:$P$251,J17400+1,FALSE)</f>
        <v>EMPREGADOS CONDUT. DE VEÍC. E MOTORISTAS, COMO CAT. DIFER.</v>
      </c>
      <c r="H17409" s="375"/>
      <c r="I17409" s="375"/>
      <c r="J17409" s="376"/>
      <c r="K17409" s="127"/>
      <c r="L17409" s="127"/>
      <c r="M17409" s="30"/>
      <c r="N17409" s="30"/>
      <c r="O17409" s="30"/>
      <c r="P17409" s="30"/>
    </row>
    <row r="17410" spans="1:16" s="4" customFormat="1" ht="18" customHeight="1" x14ac:dyDescent="0.2">
      <c r="A17410" s="241">
        <f t="shared" si="19602"/>
        <v>2</v>
      </c>
      <c r="B17410" s="241" t="str">
        <f t="shared" si="19603"/>
        <v>MOTORISTA CAT "E"</v>
      </c>
      <c r="C17410" s="241" t="str">
        <f t="shared" si="19604"/>
        <v>PONTA GROSSA</v>
      </c>
      <c r="D17410" s="52">
        <f>Raiz!$D$22</f>
        <v>5</v>
      </c>
      <c r="E17410" s="403" t="str">
        <f>Raiz!$E$22</f>
        <v>CCT - Data-Base da Categoria (dia/mês/ano)</v>
      </c>
      <c r="F17410" s="403"/>
      <c r="G17410" s="391" t="str">
        <f>VLOOKUP(H17395,Base!$B$314:$P$365,J17400+1,FALSE)</f>
        <v>PR002281/2021 - 01/06/2021</v>
      </c>
      <c r="H17410" s="391"/>
      <c r="I17410" s="391"/>
      <c r="J17410" s="392"/>
      <c r="K17410" s="127"/>
      <c r="L17410" s="127"/>
      <c r="M17410" s="30"/>
      <c r="N17410" s="30"/>
      <c r="O17410" s="30"/>
      <c r="P17410" s="30"/>
    </row>
    <row r="17411" spans="1:16" s="4" customFormat="1" ht="18" customHeight="1" x14ac:dyDescent="0.2">
      <c r="A17411" s="241">
        <f t="shared" si="19602"/>
        <v>2</v>
      </c>
      <c r="B17411" s="241" t="str">
        <f t="shared" si="19603"/>
        <v>MOTORISTA CAT "E"</v>
      </c>
      <c r="C17411" s="241" t="str">
        <f t="shared" si="19604"/>
        <v>PONTA GROSSA</v>
      </c>
      <c r="D17411" s="52">
        <f>Raiz!$D$23</f>
        <v>6</v>
      </c>
      <c r="E17411" s="359" t="str">
        <f>Raiz!$E$23</f>
        <v>Carga horária a contratar (Horas/Mês)</v>
      </c>
      <c r="F17411" s="359"/>
      <c r="G17411" s="371">
        <f>VLOOKUP(H17395,Base!$B$485:$P$536,J17400+1,FALSE)</f>
        <v>200</v>
      </c>
      <c r="H17411" s="371"/>
      <c r="I17411" s="371"/>
      <c r="J17411" s="372"/>
      <c r="K17411" s="127"/>
      <c r="L17411" s="127"/>
      <c r="M17411" s="30"/>
      <c r="N17411" s="30"/>
      <c r="O17411" s="30"/>
      <c r="P17411" s="30"/>
    </row>
    <row r="17412" spans="1:16" s="4" customFormat="1" ht="18" customHeight="1" x14ac:dyDescent="0.2">
      <c r="A17412" s="241">
        <f t="shared" si="19602"/>
        <v>2</v>
      </c>
      <c r="B17412" s="241" t="str">
        <f t="shared" si="19603"/>
        <v>MOTORISTA CAT "E"</v>
      </c>
      <c r="C17412" s="241" t="str">
        <f t="shared" si="19604"/>
        <v>PONTA GROSSA</v>
      </c>
      <c r="D17412" s="52">
        <f>Raiz!$D$24</f>
        <v>7</v>
      </c>
      <c r="E17412" s="359" t="str">
        <f>Raiz!$E$24</f>
        <v>Valor do vale transporte</v>
      </c>
      <c r="F17412" s="359"/>
      <c r="G17412" s="364">
        <f>VLOOKUP(H17395,Base!$B$29:$E$80,4,FALSE)</f>
        <v>4.3</v>
      </c>
      <c r="H17412" s="364" t="s">
        <v>35</v>
      </c>
      <c r="I17412" s="364"/>
      <c r="J17412" s="365"/>
      <c r="K17412" s="30"/>
      <c r="L17412" s="30"/>
      <c r="M17412" s="30"/>
      <c r="N17412" s="30"/>
      <c r="O17412" s="30"/>
      <c r="P17412" s="30"/>
    </row>
    <row r="17413" spans="1:16" s="4" customFormat="1" ht="18" customHeight="1" x14ac:dyDescent="0.2">
      <c r="A17413" s="241">
        <f t="shared" si="19602"/>
        <v>2</v>
      </c>
      <c r="B17413" s="241" t="str">
        <f t="shared" si="19603"/>
        <v>MOTORISTA CAT "E"</v>
      </c>
      <c r="C17413" s="241" t="str">
        <f t="shared" si="19604"/>
        <v>PONTA GROSSA</v>
      </c>
      <c r="D17413" s="52">
        <f>Raiz!$D$25</f>
        <v>8</v>
      </c>
      <c r="E17413" s="359" t="str">
        <f>Raiz!$E$25</f>
        <v>Valor do vale alimentação</v>
      </c>
      <c r="F17413" s="359"/>
      <c r="G17413" s="364">
        <f>VLOOKUP(H17395,Base!$B$656:$P$707,J17400+1,FALSE)</f>
        <v>23.9</v>
      </c>
      <c r="H17413" s="364"/>
      <c r="I17413" s="364"/>
      <c r="J17413" s="365"/>
      <c r="K17413" s="127"/>
      <c r="L17413" s="127"/>
      <c r="M17413" s="30"/>
      <c r="N17413" s="30"/>
      <c r="O17413" s="30"/>
      <c r="P17413" s="30"/>
    </row>
    <row r="17414" spans="1:16" s="4" customFormat="1" ht="18" customHeight="1" thickBot="1" x14ac:dyDescent="0.25">
      <c r="A17414" s="241">
        <f t="shared" si="19602"/>
        <v>2</v>
      </c>
      <c r="B17414" s="241" t="str">
        <f t="shared" si="19603"/>
        <v>MOTORISTA CAT "E"</v>
      </c>
      <c r="C17414" s="241" t="str">
        <f t="shared" si="19604"/>
        <v>PONTA GROSSA</v>
      </c>
      <c r="D17414" s="17">
        <f>Raiz!$D$26</f>
        <v>9</v>
      </c>
      <c r="E17414" s="360" t="str">
        <f>Raiz!$E$26</f>
        <v>Salário Mínimo Vigente</v>
      </c>
      <c r="F17414" s="360"/>
      <c r="G17414" s="361">
        <f>Base!$C$5</f>
        <v>1100</v>
      </c>
      <c r="H17414" s="361"/>
      <c r="I17414" s="361"/>
      <c r="J17414" s="362"/>
      <c r="K17414" s="30"/>
      <c r="L17414" s="30"/>
      <c r="M17414" s="30"/>
      <c r="N17414" s="30"/>
      <c r="O17414" s="30"/>
      <c r="P17414" s="30"/>
    </row>
    <row r="17415" spans="1:16" ht="14.1" customHeight="1" thickBot="1" x14ac:dyDescent="0.25">
      <c r="A17415" s="241">
        <f t="shared" si="19602"/>
        <v>2</v>
      </c>
      <c r="B17415" s="241" t="str">
        <f t="shared" si="19603"/>
        <v>MOTORISTA CAT "E"</v>
      </c>
      <c r="C17415" s="241" t="str">
        <f t="shared" si="19604"/>
        <v>PONTA GROSSA</v>
      </c>
      <c r="D17415" s="4"/>
      <c r="E17415" s="4"/>
      <c r="F17415" s="4"/>
      <c r="G17415" s="4"/>
      <c r="H17415" s="4"/>
      <c r="I17415" s="4"/>
      <c r="J17415" s="4"/>
    </row>
    <row r="17416" spans="1:16" ht="18" customHeight="1" x14ac:dyDescent="0.2">
      <c r="A17416" s="241">
        <f t="shared" si="19602"/>
        <v>2</v>
      </c>
      <c r="B17416" s="241" t="str">
        <f t="shared" si="19603"/>
        <v>MOTORISTA CAT "E"</v>
      </c>
      <c r="C17416" s="241" t="str">
        <f t="shared" si="19604"/>
        <v>PONTA GROSSA</v>
      </c>
      <c r="D17416" s="363" t="str">
        <f>Raiz!$D$28</f>
        <v>MÓDULO 1 – COMPOSIÇÃO DA REMUNERAÇÃO</v>
      </c>
      <c r="E17416" s="363"/>
      <c r="F17416" s="363"/>
      <c r="G17416" s="363"/>
      <c r="H17416" s="363"/>
      <c r="I17416" s="1" t="str">
        <f>Raiz!I$28</f>
        <v>%</v>
      </c>
      <c r="J17416" s="2" t="str">
        <f>Raiz!$J$28</f>
        <v>Valor R$</v>
      </c>
    </row>
    <row r="17417" spans="1:16" ht="18" customHeight="1" x14ac:dyDescent="0.2">
      <c r="A17417" s="241">
        <f t="shared" si="19602"/>
        <v>2</v>
      </c>
      <c r="B17417" s="241" t="str">
        <f t="shared" si="19603"/>
        <v>MOTORISTA CAT "E"</v>
      </c>
      <c r="C17417" s="241" t="str">
        <f t="shared" si="19604"/>
        <v>PONTA GROSSA</v>
      </c>
      <c r="D17417" s="52" t="str">
        <f>Raiz!$D$29</f>
        <v>A</v>
      </c>
      <c r="E17417" s="398" t="str">
        <f>Raiz!$E$29</f>
        <v>Salário-Base</v>
      </c>
      <c r="F17417" s="398"/>
      <c r="G17417" s="398"/>
      <c r="H17417" s="398"/>
      <c r="I17417" s="314"/>
      <c r="J17417" s="19">
        <f>VLOOKUP(H17395,Base!$B$599:$P$650,J17400+1,FALSE)</f>
        <v>2221.2909090909088</v>
      </c>
      <c r="K17417" s="128"/>
      <c r="L17417" s="128"/>
    </row>
    <row r="17418" spans="1:16" ht="18" customHeight="1" x14ac:dyDescent="0.2">
      <c r="A17418" s="241">
        <f t="shared" si="19602"/>
        <v>2</v>
      </c>
      <c r="B17418" s="241" t="str">
        <f t="shared" si="19603"/>
        <v>MOTORISTA CAT "E"</v>
      </c>
      <c r="C17418" s="241" t="str">
        <f t="shared" si="19604"/>
        <v>PONTA GROSSA</v>
      </c>
      <c r="D17418" s="147" t="str">
        <f>Raiz!$D$30</f>
        <v>B</v>
      </c>
      <c r="E17418" s="338" t="str">
        <f>Raiz!$E$30</f>
        <v>Adicional de Insalubridade</v>
      </c>
      <c r="F17418" s="338"/>
      <c r="G17418" s="338"/>
      <c r="H17418" s="338"/>
      <c r="I17418" s="119">
        <f>VLOOKUP(H17395,Base!$B$1055:$P$1106,J17400+1,FALSE)</f>
        <v>0</v>
      </c>
      <c r="J17418" s="19">
        <f t="shared" ref="J17418" si="19607">ROUND(I17418*J17417,2)</f>
        <v>0</v>
      </c>
      <c r="K17418" s="128"/>
      <c r="L17418" s="128"/>
    </row>
    <row r="17419" spans="1:16" ht="18" customHeight="1" x14ac:dyDescent="0.2">
      <c r="A17419" s="241">
        <f t="shared" si="19602"/>
        <v>2</v>
      </c>
      <c r="B17419" s="241" t="str">
        <f t="shared" si="19603"/>
        <v>MOTORISTA CAT "E"</v>
      </c>
      <c r="C17419" s="241" t="str">
        <f t="shared" si="19604"/>
        <v>PONTA GROSSA</v>
      </c>
      <c r="D17419" s="52" t="str">
        <f>Raiz!$D$31</f>
        <v>C</v>
      </c>
      <c r="E17419" s="397" t="str">
        <f>Raiz!$E$31</f>
        <v>Outros (especificar)</v>
      </c>
      <c r="F17419" s="397"/>
      <c r="G17419" s="397"/>
      <c r="H17419" s="397"/>
      <c r="I17419" s="20"/>
      <c r="J17419" s="19">
        <f>VLOOKUP(H17395,Base!$B$827:$P$878,J17400+1,FALSE)</f>
        <v>0</v>
      </c>
      <c r="K17419" s="128"/>
      <c r="L17419" s="128"/>
    </row>
    <row r="17420" spans="1:16" ht="18" customHeight="1" x14ac:dyDescent="0.2">
      <c r="A17420" s="241">
        <f t="shared" si="19602"/>
        <v>2</v>
      </c>
      <c r="B17420" s="241" t="str">
        <f t="shared" si="19603"/>
        <v>MOTORISTA CAT "E"</v>
      </c>
      <c r="C17420" s="241" t="str">
        <f t="shared" si="19604"/>
        <v>PONTA GROSSA</v>
      </c>
      <c r="D17420" s="52"/>
      <c r="E17420" s="323"/>
      <c r="F17420" s="323"/>
      <c r="G17420" s="323"/>
      <c r="H17420" s="323"/>
      <c r="I17420" s="20"/>
      <c r="J17420" s="19"/>
    </row>
    <row r="17421" spans="1:16" ht="18" customHeight="1" x14ac:dyDescent="0.2">
      <c r="A17421" s="241">
        <f t="shared" si="19602"/>
        <v>2</v>
      </c>
      <c r="B17421" s="241" t="str">
        <f t="shared" si="19603"/>
        <v>MOTORISTA CAT "E"</v>
      </c>
      <c r="C17421" s="241" t="str">
        <f t="shared" si="19604"/>
        <v>PONTA GROSSA</v>
      </c>
      <c r="D17421" s="52"/>
      <c r="E17421" s="323"/>
      <c r="F17421" s="323"/>
      <c r="G17421" s="323"/>
      <c r="H17421" s="323"/>
      <c r="I17421" s="20"/>
      <c r="J17421" s="36"/>
    </row>
    <row r="17422" spans="1:16" ht="18" customHeight="1" x14ac:dyDescent="0.2">
      <c r="A17422" s="241">
        <f t="shared" si="19602"/>
        <v>2</v>
      </c>
      <c r="B17422" s="241" t="str">
        <f t="shared" si="19603"/>
        <v>MOTORISTA CAT "E"</v>
      </c>
      <c r="C17422" s="241" t="str">
        <f t="shared" si="19604"/>
        <v>PONTA GROSSA</v>
      </c>
      <c r="D17422" s="52"/>
      <c r="E17422" s="323"/>
      <c r="F17422" s="323"/>
      <c r="G17422" s="323"/>
      <c r="H17422" s="323"/>
      <c r="I17422" s="20"/>
      <c r="J17422" s="36"/>
    </row>
    <row r="17423" spans="1:16" ht="18" customHeight="1" thickBot="1" x14ac:dyDescent="0.25">
      <c r="A17423" s="241">
        <f t="shared" si="19602"/>
        <v>2</v>
      </c>
      <c r="B17423" s="241" t="str">
        <f t="shared" si="19603"/>
        <v>MOTORISTA CAT "E"</v>
      </c>
      <c r="C17423" s="241" t="str">
        <f t="shared" si="19604"/>
        <v>PONTA GROSSA</v>
      </c>
      <c r="D17423" s="317" t="str">
        <f>Raiz!$D$35</f>
        <v>Total do Módulo 1 - Composição da Remuneração</v>
      </c>
      <c r="E17423" s="317"/>
      <c r="F17423" s="317"/>
      <c r="G17423" s="317"/>
      <c r="H17423" s="317"/>
      <c r="I17423" s="317"/>
      <c r="J17423" s="21">
        <f t="shared" ref="J17423" si="19608">SUM(J17417:J17420)</f>
        <v>2221.2909090909088</v>
      </c>
    </row>
    <row r="17424" spans="1:16" ht="14.1" customHeight="1" thickBot="1" x14ac:dyDescent="0.25">
      <c r="A17424" s="241">
        <f t="shared" si="19602"/>
        <v>2</v>
      </c>
      <c r="B17424" s="241" t="str">
        <f t="shared" si="19603"/>
        <v>MOTORISTA CAT "E"</v>
      </c>
      <c r="C17424" s="241" t="str">
        <f t="shared" si="19604"/>
        <v>PONTA GROSSA</v>
      </c>
      <c r="D17424" s="4"/>
      <c r="E17424" s="4"/>
      <c r="F17424" s="4"/>
      <c r="G17424" s="4"/>
      <c r="H17424" s="4"/>
      <c r="I17424" s="4"/>
      <c r="J17424" s="4"/>
    </row>
    <row r="17425" spans="1:12" ht="18" customHeight="1" x14ac:dyDescent="0.2">
      <c r="A17425" s="241">
        <f t="shared" si="19602"/>
        <v>2</v>
      </c>
      <c r="B17425" s="241" t="str">
        <f t="shared" si="19603"/>
        <v>MOTORISTA CAT "E"</v>
      </c>
      <c r="C17425" s="241" t="str">
        <f t="shared" si="19604"/>
        <v>PONTA GROSSA</v>
      </c>
      <c r="D17425" s="339" t="str">
        <f>Raiz!$D$37</f>
        <v>MÓDULO 2 – ENCARGOS E BENEFÍCIOS ANUAIS, MENSAIS E DIÁRIOS</v>
      </c>
      <c r="E17425" s="340"/>
      <c r="F17425" s="340"/>
      <c r="G17425" s="340"/>
      <c r="H17425" s="357"/>
      <c r="I17425" s="1" t="str">
        <f>Raiz!$I$37</f>
        <v>%</v>
      </c>
      <c r="J17425" s="2" t="str">
        <f>Raiz!$J$37</f>
        <v>Valor R$</v>
      </c>
    </row>
    <row r="17426" spans="1:12" ht="18" customHeight="1" x14ac:dyDescent="0.2">
      <c r="A17426" s="241">
        <f t="shared" si="19602"/>
        <v>2</v>
      </c>
      <c r="B17426" s="241" t="str">
        <f t="shared" si="19603"/>
        <v>MOTORISTA CAT "E"</v>
      </c>
      <c r="C17426" s="241" t="str">
        <f t="shared" si="19604"/>
        <v>PONTA GROSSA</v>
      </c>
      <c r="D17426" s="343" t="str">
        <f>Raiz!$D$38</f>
        <v xml:space="preserve"> Submódulo 2.1 - 13º (décimo terceiro) Salário, Férias e Adicional de Férias</v>
      </c>
      <c r="E17426" s="343"/>
      <c r="F17426" s="343"/>
      <c r="G17426" s="343"/>
      <c r="H17426" s="343"/>
      <c r="I17426" s="343"/>
      <c r="J17426" s="345"/>
    </row>
    <row r="17427" spans="1:12" ht="18" customHeight="1" x14ac:dyDescent="0.2">
      <c r="A17427" s="241">
        <f t="shared" si="19602"/>
        <v>2</v>
      </c>
      <c r="B17427" s="241" t="str">
        <f t="shared" si="19603"/>
        <v>MOTORISTA CAT "E"</v>
      </c>
      <c r="C17427" s="241" t="str">
        <f t="shared" si="19604"/>
        <v>PONTA GROSSA</v>
      </c>
      <c r="D17427" s="52" t="str">
        <f>Raiz!$D$39</f>
        <v>A</v>
      </c>
      <c r="E17427" s="323" t="str">
        <f>Raiz!$E$39</f>
        <v>13º Salário</v>
      </c>
      <c r="F17427" s="323"/>
      <c r="G17427" s="323"/>
      <c r="H17427" s="323"/>
      <c r="I17427" s="20">
        <f>Raiz!$I$39</f>
        <v>8.3333333333333329E-2</v>
      </c>
      <c r="J17427" s="22">
        <f t="shared" ref="J17427" si="19609">ROUND(I17427*J17423,2)</f>
        <v>185.11</v>
      </c>
    </row>
    <row r="17428" spans="1:12" ht="18" customHeight="1" x14ac:dyDescent="0.2">
      <c r="A17428" s="241">
        <f t="shared" si="19602"/>
        <v>2</v>
      </c>
      <c r="B17428" s="241" t="str">
        <f t="shared" si="19603"/>
        <v>MOTORISTA CAT "E"</v>
      </c>
      <c r="C17428" s="241" t="str">
        <f t="shared" si="19604"/>
        <v>PONTA GROSSA</v>
      </c>
      <c r="D17428" s="52" t="str">
        <f>Raiz!$D$40</f>
        <v>B</v>
      </c>
      <c r="E17428" s="320" t="str">
        <f>Raiz!$E$40</f>
        <v xml:space="preserve">Adicional de Férias </v>
      </c>
      <c r="F17428" s="322"/>
      <c r="G17428" s="322"/>
      <c r="H17428" s="321"/>
      <c r="I17428" s="20">
        <f>Raiz!$I$40</f>
        <v>2.7777777777777776E-2</v>
      </c>
      <c r="J17428" s="22">
        <f t="shared" ref="J17428" si="19610">ROUND(I17428*J17423,2)</f>
        <v>61.7</v>
      </c>
      <c r="K17428" s="30"/>
      <c r="L17428" s="30"/>
    </row>
    <row r="17429" spans="1:12" ht="18" customHeight="1" thickBot="1" x14ac:dyDescent="0.25">
      <c r="A17429" s="241">
        <f t="shared" si="19602"/>
        <v>2</v>
      </c>
      <c r="B17429" s="241" t="str">
        <f t="shared" si="19603"/>
        <v>MOTORISTA CAT "E"</v>
      </c>
      <c r="C17429" s="241" t="str">
        <f t="shared" si="19604"/>
        <v>PONTA GROSSA</v>
      </c>
      <c r="D17429" s="317" t="str">
        <f>Raiz!$D$41</f>
        <v>Total do Submódulo 2.1</v>
      </c>
      <c r="E17429" s="317"/>
      <c r="F17429" s="317"/>
      <c r="G17429" s="317"/>
      <c r="H17429" s="317"/>
      <c r="I17429" s="317"/>
      <c r="J17429" s="248">
        <f t="shared" ref="J17429" si="19611">SUM(J17427:J17428)</f>
        <v>246.81</v>
      </c>
      <c r="K17429" s="30"/>
      <c r="L17429" s="30"/>
    </row>
    <row r="17430" spans="1:12" ht="14.1" customHeight="1" thickBot="1" x14ac:dyDescent="0.25">
      <c r="A17430" s="241">
        <f t="shared" si="19602"/>
        <v>2</v>
      </c>
      <c r="B17430" s="241" t="str">
        <f t="shared" si="19603"/>
        <v>MOTORISTA CAT "E"</v>
      </c>
      <c r="C17430" s="241" t="str">
        <f t="shared" si="19604"/>
        <v>PONTA GROSSA</v>
      </c>
      <c r="D17430" s="4"/>
      <c r="E17430" s="4"/>
      <c r="F17430" s="4"/>
      <c r="G17430" s="4"/>
      <c r="H17430" s="4"/>
      <c r="I17430" s="4"/>
      <c r="J17430" s="4"/>
      <c r="K17430" s="30"/>
      <c r="L17430" s="30"/>
    </row>
    <row r="17431" spans="1:12" ht="18" customHeight="1" x14ac:dyDescent="0.2">
      <c r="A17431" s="241">
        <f t="shared" si="19602"/>
        <v>2</v>
      </c>
      <c r="B17431" s="241" t="str">
        <f t="shared" si="19603"/>
        <v>MOTORISTA CAT "E"</v>
      </c>
      <c r="C17431" s="241" t="str">
        <f t="shared" si="19604"/>
        <v>PONTA GROSSA</v>
      </c>
      <c r="D17431" s="355" t="str">
        <f>Raiz!$D$43</f>
        <v xml:space="preserve"> Submódulo 2.2 - Encargos Previdenciários (GPS), FGTS e outras contribuições (Base de cálculo: Módulo 1 + Submódulo 2.1)</v>
      </c>
      <c r="E17431" s="355"/>
      <c r="F17431" s="355"/>
      <c r="G17431" s="355"/>
      <c r="H17431" s="355"/>
      <c r="I17431" s="355"/>
      <c r="J17431" s="356"/>
      <c r="K17431" s="30"/>
      <c r="L17431" s="30"/>
    </row>
    <row r="17432" spans="1:12" ht="18" customHeight="1" x14ac:dyDescent="0.2">
      <c r="A17432" s="241">
        <f t="shared" si="19602"/>
        <v>2</v>
      </c>
      <c r="B17432" s="241" t="str">
        <f t="shared" si="19603"/>
        <v>MOTORISTA CAT "E"</v>
      </c>
      <c r="C17432" s="241" t="str">
        <f t="shared" si="19604"/>
        <v>PONTA GROSSA</v>
      </c>
      <c r="D17432" s="52" t="str">
        <f>Raiz!$D$44</f>
        <v>A</v>
      </c>
      <c r="E17432" s="354" t="str">
        <f>Raiz!$E$44</f>
        <v>INSS</v>
      </c>
      <c r="F17432" s="354"/>
      <c r="G17432" s="354"/>
      <c r="H17432" s="354"/>
      <c r="I17432" s="23">
        <f>Raiz!$I$44</f>
        <v>0.2</v>
      </c>
      <c r="J17432" s="22">
        <f t="shared" ref="J17432" si="19612">ROUND((J17423+J17429)*$I17432,2)</f>
        <v>493.62</v>
      </c>
      <c r="K17432" s="30"/>
      <c r="L17432" s="30"/>
    </row>
    <row r="17433" spans="1:12" ht="18" customHeight="1" x14ac:dyDescent="0.2">
      <c r="A17433" s="241">
        <f t="shared" si="19602"/>
        <v>2</v>
      </c>
      <c r="B17433" s="241" t="str">
        <f t="shared" si="19603"/>
        <v>MOTORISTA CAT "E"</v>
      </c>
      <c r="C17433" s="241" t="str">
        <f t="shared" si="19604"/>
        <v>PONTA GROSSA</v>
      </c>
      <c r="D17433" s="52" t="str">
        <f>Raiz!$D$45</f>
        <v>B</v>
      </c>
      <c r="E17433" s="354" t="str">
        <f>Raiz!$E$45</f>
        <v>Salário Educação</v>
      </c>
      <c r="F17433" s="354"/>
      <c r="G17433" s="354"/>
      <c r="H17433" s="354"/>
      <c r="I17433" s="23">
        <f>Raiz!$I$45</f>
        <v>2.5000000000000001E-2</v>
      </c>
      <c r="J17433" s="22">
        <f t="shared" ref="J17433" si="19613">ROUND((J17423+J17429)*$I17433,2)</f>
        <v>61.7</v>
      </c>
      <c r="K17433" s="30"/>
      <c r="L17433" s="30"/>
    </row>
    <row r="17434" spans="1:12" ht="18" customHeight="1" x14ac:dyDescent="0.2">
      <c r="A17434" s="241">
        <f t="shared" si="19602"/>
        <v>2</v>
      </c>
      <c r="B17434" s="241" t="str">
        <f t="shared" si="19603"/>
        <v>MOTORISTA CAT "E"</v>
      </c>
      <c r="C17434" s="241" t="str">
        <f t="shared" si="19604"/>
        <v>PONTA GROSSA</v>
      </c>
      <c r="D17434" s="52" t="str">
        <f>Raiz!$D$46</f>
        <v>C</v>
      </c>
      <c r="E17434" s="254" t="str">
        <f>Raiz!$E$46</f>
        <v>RAT X FAP       RAT=</v>
      </c>
      <c r="F17434" s="255">
        <f>Raiz!$F$46</f>
        <v>0.03</v>
      </c>
      <c r="G17434" s="256" t="str">
        <f>Raiz!$G$46</f>
        <v>FAP=</v>
      </c>
      <c r="H17434" s="257">
        <f>Raiz!$H$46</f>
        <v>1</v>
      </c>
      <c r="I17434" s="23">
        <f t="shared" ref="I17434" si="19614">ROUND(F17434*H17434,2)</f>
        <v>0.03</v>
      </c>
      <c r="J17434" s="22">
        <f t="shared" ref="J17434" si="19615">ROUND((J17423+J17429)*$I17434,2)</f>
        <v>74.040000000000006</v>
      </c>
      <c r="K17434" s="30"/>
      <c r="L17434" s="30"/>
    </row>
    <row r="17435" spans="1:12" ht="18" customHeight="1" x14ac:dyDescent="0.2">
      <c r="A17435" s="241">
        <f t="shared" si="19602"/>
        <v>2</v>
      </c>
      <c r="B17435" s="241" t="str">
        <f t="shared" si="19603"/>
        <v>MOTORISTA CAT "E"</v>
      </c>
      <c r="C17435" s="241" t="str">
        <f t="shared" si="19604"/>
        <v>PONTA GROSSA</v>
      </c>
      <c r="D17435" s="52" t="str">
        <f>Raiz!$D$47</f>
        <v>D</v>
      </c>
      <c r="E17435" s="354" t="str">
        <f>Raiz!$E$47</f>
        <v>SESI ou SESC</v>
      </c>
      <c r="F17435" s="354"/>
      <c r="G17435" s="354"/>
      <c r="H17435" s="354"/>
      <c r="I17435" s="23">
        <f>Raiz!$I$47</f>
        <v>1.4999999999999999E-2</v>
      </c>
      <c r="J17435" s="22">
        <f t="shared" ref="J17435" si="19616">ROUND((J17423+J17429)*$I17435,2)</f>
        <v>37.020000000000003</v>
      </c>
      <c r="K17435" s="30"/>
      <c r="L17435" s="30"/>
    </row>
    <row r="17436" spans="1:12" ht="18" customHeight="1" x14ac:dyDescent="0.2">
      <c r="A17436" s="241">
        <f t="shared" si="19602"/>
        <v>2</v>
      </c>
      <c r="B17436" s="241" t="str">
        <f t="shared" si="19603"/>
        <v>MOTORISTA CAT "E"</v>
      </c>
      <c r="C17436" s="241" t="str">
        <f t="shared" si="19604"/>
        <v>PONTA GROSSA</v>
      </c>
      <c r="D17436" s="52" t="str">
        <f>Raiz!$D$48</f>
        <v>E</v>
      </c>
      <c r="E17436" s="354" t="str">
        <f>Raiz!$E$48</f>
        <v>SENAI ou SENAC</v>
      </c>
      <c r="F17436" s="354"/>
      <c r="G17436" s="354"/>
      <c r="H17436" s="354"/>
      <c r="I17436" s="23">
        <f>Raiz!$I$48</f>
        <v>0.01</v>
      </c>
      <c r="J17436" s="22">
        <f t="shared" ref="J17436" si="19617">ROUND((J17423+J17429)*$I17436,2)</f>
        <v>24.68</v>
      </c>
      <c r="K17436" s="30"/>
      <c r="L17436" s="30"/>
    </row>
    <row r="17437" spans="1:12" ht="18" customHeight="1" x14ac:dyDescent="0.2">
      <c r="A17437" s="241">
        <f t="shared" si="19602"/>
        <v>2</v>
      </c>
      <c r="B17437" s="241" t="str">
        <f t="shared" si="19603"/>
        <v>MOTORISTA CAT "E"</v>
      </c>
      <c r="C17437" s="241" t="str">
        <f t="shared" si="19604"/>
        <v>PONTA GROSSA</v>
      </c>
      <c r="D17437" s="52" t="str">
        <f>Raiz!$D$49</f>
        <v>F</v>
      </c>
      <c r="E17437" s="354" t="str">
        <f>Raiz!$E$49</f>
        <v>SEBRAE</v>
      </c>
      <c r="F17437" s="354"/>
      <c r="G17437" s="354"/>
      <c r="H17437" s="354"/>
      <c r="I17437" s="23">
        <f>Raiz!$I$49</f>
        <v>6.0000000000000001E-3</v>
      </c>
      <c r="J17437" s="22">
        <f t="shared" ref="J17437" si="19618">ROUND((J17423+J17429)*$I17437,2)</f>
        <v>14.81</v>
      </c>
      <c r="K17437" s="30"/>
      <c r="L17437" s="30"/>
    </row>
    <row r="17438" spans="1:12" ht="18" customHeight="1" x14ac:dyDescent="0.2">
      <c r="A17438" s="241">
        <f t="shared" si="19602"/>
        <v>2</v>
      </c>
      <c r="B17438" s="241" t="str">
        <f t="shared" si="19603"/>
        <v>MOTORISTA CAT "E"</v>
      </c>
      <c r="C17438" s="241" t="str">
        <f t="shared" si="19604"/>
        <v>PONTA GROSSA</v>
      </c>
      <c r="D17438" s="52" t="str">
        <f>Raiz!$D$50</f>
        <v>G</v>
      </c>
      <c r="E17438" s="354" t="str">
        <f>Raiz!$E$50</f>
        <v>INCRA</v>
      </c>
      <c r="F17438" s="354"/>
      <c r="G17438" s="354"/>
      <c r="H17438" s="354"/>
      <c r="I17438" s="23">
        <f>Raiz!$I$50</f>
        <v>2E-3</v>
      </c>
      <c r="J17438" s="22">
        <f t="shared" ref="J17438" si="19619">ROUND((J17423+J17429)*$I17438,2)</f>
        <v>4.9400000000000004</v>
      </c>
      <c r="K17438" s="30"/>
      <c r="L17438" s="30"/>
    </row>
    <row r="17439" spans="1:12" ht="18" customHeight="1" x14ac:dyDescent="0.2">
      <c r="A17439" s="241">
        <f t="shared" si="19602"/>
        <v>2</v>
      </c>
      <c r="B17439" s="241" t="str">
        <f t="shared" si="19603"/>
        <v>MOTORISTA CAT "E"</v>
      </c>
      <c r="C17439" s="241" t="str">
        <f t="shared" si="19604"/>
        <v>PONTA GROSSA</v>
      </c>
      <c r="D17439" s="52" t="str">
        <f>Raiz!$D$51</f>
        <v>H</v>
      </c>
      <c r="E17439" s="354" t="str">
        <f>Raiz!$E$51</f>
        <v>FGTS</v>
      </c>
      <c r="F17439" s="354"/>
      <c r="G17439" s="354"/>
      <c r="H17439" s="354"/>
      <c r="I17439" s="23">
        <f>Raiz!$I$51</f>
        <v>0.08</v>
      </c>
      <c r="J17439" s="22">
        <f t="shared" ref="J17439" si="19620">ROUND((J17423+J17429)*$I17439,2)</f>
        <v>197.45</v>
      </c>
      <c r="K17439" s="30"/>
      <c r="L17439" s="30"/>
    </row>
    <row r="17440" spans="1:12" ht="18" customHeight="1" thickBot="1" x14ac:dyDescent="0.25">
      <c r="A17440" s="241">
        <f t="shared" si="19602"/>
        <v>2</v>
      </c>
      <c r="B17440" s="241" t="str">
        <f t="shared" si="19603"/>
        <v>MOTORISTA CAT "E"</v>
      </c>
      <c r="C17440" s="241" t="str">
        <f t="shared" si="19604"/>
        <v>PONTA GROSSA</v>
      </c>
      <c r="D17440" s="319" t="str">
        <f>Raiz!$D$52</f>
        <v>Total do Submódulo 2.2</v>
      </c>
      <c r="E17440" s="319"/>
      <c r="F17440" s="319"/>
      <c r="G17440" s="319"/>
      <c r="H17440" s="319"/>
      <c r="I17440" s="24">
        <f t="shared" ref="I17440:J17440" si="19621">SUM(I17432:I17439)</f>
        <v>0.36800000000000005</v>
      </c>
      <c r="J17440" s="21">
        <f t="shared" si="19621"/>
        <v>908.26</v>
      </c>
      <c r="K17440" s="30"/>
      <c r="L17440" s="30"/>
    </row>
    <row r="17441" spans="1:12" ht="14.1" customHeight="1" thickBot="1" x14ac:dyDescent="0.25">
      <c r="A17441" s="241">
        <f t="shared" si="19602"/>
        <v>2</v>
      </c>
      <c r="B17441" s="241" t="str">
        <f t="shared" si="19603"/>
        <v>MOTORISTA CAT "E"</v>
      </c>
      <c r="C17441" s="241" t="str">
        <f t="shared" si="19604"/>
        <v>PONTA GROSSA</v>
      </c>
      <c r="D17441" s="4"/>
      <c r="E17441" s="4"/>
      <c r="F17441" s="4"/>
      <c r="G17441" s="4"/>
      <c r="H17441" s="4"/>
      <c r="I17441" s="4"/>
      <c r="J17441" s="4"/>
      <c r="K17441" s="30"/>
      <c r="L17441" s="30"/>
    </row>
    <row r="17442" spans="1:12" ht="18" customHeight="1" x14ac:dyDescent="0.2">
      <c r="A17442" s="241">
        <f t="shared" si="19602"/>
        <v>2</v>
      </c>
      <c r="B17442" s="241" t="str">
        <f t="shared" si="19603"/>
        <v>MOTORISTA CAT "E"</v>
      </c>
      <c r="C17442" s="241" t="str">
        <f t="shared" si="19604"/>
        <v>PONTA GROSSA</v>
      </c>
      <c r="D17442" s="355" t="str">
        <f>Raiz!$D$54</f>
        <v xml:space="preserve"> Submódulo 2.3 - Benefícios Mensais e Diários</v>
      </c>
      <c r="E17442" s="355"/>
      <c r="F17442" s="355"/>
      <c r="G17442" s="355"/>
      <c r="H17442" s="355"/>
      <c r="I17442" s="355"/>
      <c r="J17442" s="356"/>
      <c r="K17442" s="30"/>
      <c r="L17442" s="30"/>
    </row>
    <row r="17443" spans="1:12" ht="18" customHeight="1" x14ac:dyDescent="0.2">
      <c r="A17443" s="241">
        <f t="shared" si="19602"/>
        <v>2</v>
      </c>
      <c r="B17443" s="241" t="str">
        <f t="shared" si="19603"/>
        <v>MOTORISTA CAT "E"</v>
      </c>
      <c r="C17443" s="241" t="str">
        <f t="shared" si="19604"/>
        <v>PONTA GROSSA</v>
      </c>
      <c r="D17443" s="52" t="str">
        <f>Raiz!$D$55</f>
        <v>A</v>
      </c>
      <c r="E17443" s="264" t="str">
        <f>Raiz!$E$55</f>
        <v>Transporte</v>
      </c>
      <c r="F17443" s="320" t="str">
        <f>Raiz!$F$55</f>
        <v>Cálculo do Valor: [(2xVTx21)-(6%xSB)]</v>
      </c>
      <c r="G17443" s="322"/>
      <c r="H17443" s="322"/>
      <c r="I17443" s="327"/>
      <c r="J17443" s="19">
        <f t="shared" ref="J17443" si="19622">IF(ROUND((21*G17412*2)-(J17417*0.06),2)&lt;0,0,ROUND((21*G17412*2)-(J17417*0.06),2))</f>
        <v>47.32</v>
      </c>
      <c r="K17443" s="30"/>
      <c r="L17443" s="30"/>
    </row>
    <row r="17444" spans="1:12" ht="18" customHeight="1" x14ac:dyDescent="0.2">
      <c r="A17444" s="241">
        <f t="shared" si="19602"/>
        <v>2</v>
      </c>
      <c r="B17444" s="241" t="str">
        <f t="shared" si="19603"/>
        <v>MOTORISTA CAT "E"</v>
      </c>
      <c r="C17444" s="241" t="str">
        <f t="shared" si="19604"/>
        <v>PONTA GROSSA</v>
      </c>
      <c r="D17444" s="52" t="str">
        <f>Raiz!$D$56</f>
        <v>B</v>
      </c>
      <c r="E17444" s="264" t="str">
        <f>Raiz!$E$56</f>
        <v>Auxílio Alimentação</v>
      </c>
      <c r="F17444" s="320" t="str">
        <f>Raiz!$F$56</f>
        <v>Cálculo do Valor = [(VAx21dias)-Desconto no Salário]</v>
      </c>
      <c r="G17444" s="322"/>
      <c r="H17444" s="112" t="str">
        <f>Raiz!$H$56</f>
        <v xml:space="preserve">Desconto no Salário = </v>
      </c>
      <c r="I17444" s="26">
        <f>VLOOKUP(H17395,Base!$B$941:$P$992,J17400+1,FALSE)</f>
        <v>0.1</v>
      </c>
      <c r="J17444" s="19">
        <f t="shared" ref="J17444" si="19623">ROUND(G17413*21*(1-I17444),2)</f>
        <v>451.71</v>
      </c>
      <c r="K17444" s="127"/>
      <c r="L17444" s="127"/>
    </row>
    <row r="17445" spans="1:12" ht="18" customHeight="1" x14ac:dyDescent="0.2">
      <c r="A17445" s="241">
        <f t="shared" si="19602"/>
        <v>2</v>
      </c>
      <c r="B17445" s="241" t="str">
        <f t="shared" si="19603"/>
        <v>MOTORISTA CAT "E"</v>
      </c>
      <c r="C17445" s="241" t="str">
        <f t="shared" si="19604"/>
        <v>PONTA GROSSA</v>
      </c>
      <c r="D17445" s="52" t="str">
        <f>Raiz!$D$57</f>
        <v>C</v>
      </c>
      <c r="E17445" s="314" t="str">
        <f>Raiz!$E$57</f>
        <v>Benefício de Assistência ao Trabalhador / Médica / Social Odontológico</v>
      </c>
      <c r="F17445" s="314"/>
      <c r="G17445" s="314"/>
      <c r="H17445" s="314"/>
      <c r="I17445" s="314"/>
      <c r="J17445" s="19">
        <f>VLOOKUP(H17395,Base!$B$713:$P$764,J17400+1,FALSE)</f>
        <v>18</v>
      </c>
      <c r="K17445" s="127"/>
      <c r="L17445" s="127"/>
    </row>
    <row r="17446" spans="1:12" ht="18" customHeight="1" x14ac:dyDescent="0.2">
      <c r="A17446" s="241">
        <f t="shared" si="19602"/>
        <v>2</v>
      </c>
      <c r="B17446" s="241" t="str">
        <f t="shared" si="19603"/>
        <v>MOTORISTA CAT "E"</v>
      </c>
      <c r="C17446" s="241" t="str">
        <f t="shared" si="19604"/>
        <v>PONTA GROSSA</v>
      </c>
      <c r="D17446" s="52" t="str">
        <f>Raiz!$D$58</f>
        <v>D</v>
      </c>
      <c r="E17446" s="314" t="str">
        <f>Raiz!$E$58</f>
        <v>Benefício Social Familiar</v>
      </c>
      <c r="F17446" s="314"/>
      <c r="G17446" s="314"/>
      <c r="H17446" s="314"/>
      <c r="I17446" s="314"/>
      <c r="J17446" s="19">
        <f>VLOOKUP(H17395,Base!$B$770:$P$821,J17400+1,FALSE)</f>
        <v>0</v>
      </c>
      <c r="K17446" s="127"/>
      <c r="L17446" s="127"/>
    </row>
    <row r="17447" spans="1:12" ht="18" customHeight="1" x14ac:dyDescent="0.2">
      <c r="A17447" s="241">
        <f t="shared" si="19602"/>
        <v>2</v>
      </c>
      <c r="B17447" s="241" t="str">
        <f t="shared" si="19603"/>
        <v>MOTORISTA CAT "E"</v>
      </c>
      <c r="C17447" s="241" t="str">
        <f t="shared" si="19604"/>
        <v>PONTA GROSSA</v>
      </c>
      <c r="D17447" s="52" t="str">
        <f>Raiz!$D$59</f>
        <v>E</v>
      </c>
      <c r="E17447" s="323" t="str">
        <f>Raiz!$E$59</f>
        <v>Adicional de Assiduidade</v>
      </c>
      <c r="F17447" s="323"/>
      <c r="G17447" s="323"/>
      <c r="H17447" s="323"/>
      <c r="I17447" s="26">
        <f>VLOOKUP(H17395,Base!$B$1112:$P$1163,J17400+1,FALSE)</f>
        <v>0</v>
      </c>
      <c r="J17447" s="19">
        <f t="shared" ref="J17447" si="19624">ROUND(I17447*J17417,2)</f>
        <v>0</v>
      </c>
      <c r="K17447" s="127"/>
      <c r="L17447" s="127"/>
    </row>
    <row r="17448" spans="1:12" ht="18" customHeight="1" x14ac:dyDescent="0.2">
      <c r="A17448" s="241">
        <f t="shared" si="19602"/>
        <v>2</v>
      </c>
      <c r="B17448" s="241" t="str">
        <f t="shared" si="19603"/>
        <v>MOTORISTA CAT "E"</v>
      </c>
      <c r="C17448" s="241" t="str">
        <f t="shared" si="19604"/>
        <v>PONTA GROSSA</v>
      </c>
      <c r="D17448" s="52" t="str">
        <f>Raiz!$D$60</f>
        <v>F</v>
      </c>
      <c r="E17448" s="314" t="str">
        <f>Raiz!$E$60</f>
        <v>Seguro de Vida</v>
      </c>
      <c r="F17448" s="314"/>
      <c r="G17448" s="314"/>
      <c r="H17448" s="314"/>
      <c r="I17448" s="314"/>
      <c r="J17448" s="19">
        <f>VLOOKUP(H17395,Base!$B$1169:$P$1220,J17400+1,FALSE)</f>
        <v>38.500000000000007</v>
      </c>
      <c r="K17448" s="127"/>
      <c r="L17448" s="127"/>
    </row>
    <row r="17449" spans="1:12" ht="18" customHeight="1" x14ac:dyDescent="0.2">
      <c r="A17449" s="241">
        <f t="shared" si="19602"/>
        <v>2</v>
      </c>
      <c r="B17449" s="241" t="str">
        <f t="shared" si="19603"/>
        <v>MOTORISTA CAT "E"</v>
      </c>
      <c r="C17449" s="241" t="str">
        <f t="shared" si="19604"/>
        <v>PONTA GROSSA</v>
      </c>
      <c r="D17449" s="52" t="str">
        <f>Raiz!$D$61</f>
        <v>G</v>
      </c>
      <c r="E17449" s="314" t="str">
        <f>Raiz!$E$61</f>
        <v>Outros (especificar)</v>
      </c>
      <c r="F17449" s="314"/>
      <c r="G17449" s="314"/>
      <c r="H17449" s="314"/>
      <c r="I17449" s="314"/>
      <c r="J17449" s="19">
        <f>VLOOKUP(H17395,Base!$B$884:$P$935,J17400+1,FALSE)</f>
        <v>0</v>
      </c>
      <c r="K17449" s="127"/>
      <c r="L17449" s="127"/>
    </row>
    <row r="17450" spans="1:12" ht="18" customHeight="1" thickBot="1" x14ac:dyDescent="0.25">
      <c r="A17450" s="241">
        <f t="shared" si="19602"/>
        <v>2</v>
      </c>
      <c r="B17450" s="241" t="str">
        <f t="shared" si="19603"/>
        <v>MOTORISTA CAT "E"</v>
      </c>
      <c r="C17450" s="241" t="str">
        <f t="shared" si="19604"/>
        <v>PONTA GROSSA</v>
      </c>
      <c r="D17450" s="317" t="str">
        <f>Raiz!$D$62</f>
        <v> Total do Submódulo 2.3</v>
      </c>
      <c r="E17450" s="317"/>
      <c r="F17450" s="317"/>
      <c r="G17450" s="317"/>
      <c r="H17450" s="317"/>
      <c r="I17450" s="317"/>
      <c r="J17450" s="27">
        <f t="shared" ref="J17450" si="19625">SUM(J17443:J17449)</f>
        <v>555.53</v>
      </c>
      <c r="K17450" s="30"/>
      <c r="L17450" s="30"/>
    </row>
    <row r="17451" spans="1:12" ht="14.1" customHeight="1" thickBot="1" x14ac:dyDescent="0.25">
      <c r="A17451" s="241">
        <f t="shared" si="19602"/>
        <v>2</v>
      </c>
      <c r="B17451" s="241" t="str">
        <f t="shared" si="19603"/>
        <v>MOTORISTA CAT "E"</v>
      </c>
      <c r="C17451" s="241" t="str">
        <f t="shared" si="19604"/>
        <v>PONTA GROSSA</v>
      </c>
      <c r="D17451" s="4"/>
      <c r="E17451" s="4"/>
      <c r="F17451" s="4"/>
      <c r="G17451" s="4"/>
      <c r="H17451" s="4"/>
      <c r="I17451" s="4"/>
      <c r="J17451" s="4"/>
      <c r="K17451" s="30"/>
      <c r="L17451" s="30"/>
    </row>
    <row r="17452" spans="1:12" ht="18" customHeight="1" x14ac:dyDescent="0.2">
      <c r="A17452" s="241">
        <f t="shared" si="19602"/>
        <v>2</v>
      </c>
      <c r="B17452" s="241" t="str">
        <f t="shared" si="19603"/>
        <v>MOTORISTA CAT "E"</v>
      </c>
      <c r="C17452" s="241" t="str">
        <f t="shared" si="19604"/>
        <v>PONTA GROSSA</v>
      </c>
      <c r="D17452" s="353" t="str">
        <f>Raiz!$D$64</f>
        <v>Quadro-Resumo do Módulo 2 - Encargos e Benefícios Anuais, Mensais e Diários</v>
      </c>
      <c r="E17452" s="353"/>
      <c r="F17452" s="353"/>
      <c r="G17452" s="353"/>
      <c r="H17452" s="353"/>
      <c r="I17452" s="353"/>
      <c r="J17452" s="28" t="str">
        <f>Raiz!$J$64</f>
        <v>Valor R$</v>
      </c>
      <c r="K17452" s="30"/>
      <c r="L17452" s="30"/>
    </row>
    <row r="17453" spans="1:12" ht="18" customHeight="1" x14ac:dyDescent="0.2">
      <c r="A17453" s="241">
        <f t="shared" si="19602"/>
        <v>2</v>
      </c>
      <c r="B17453" s="241" t="str">
        <f t="shared" si="19603"/>
        <v>MOTORISTA CAT "E"</v>
      </c>
      <c r="C17453" s="241" t="str">
        <f t="shared" si="19604"/>
        <v>PONTA GROSSA</v>
      </c>
      <c r="D17453" s="52" t="str">
        <f>Raiz!$D$65</f>
        <v>2.1</v>
      </c>
      <c r="E17453" s="314" t="str">
        <f>Raiz!$E$65</f>
        <v>13º Salário e Adicional de Férias</v>
      </c>
      <c r="F17453" s="314"/>
      <c r="G17453" s="314"/>
      <c r="H17453" s="314"/>
      <c r="I17453" s="314"/>
      <c r="J17453" s="25">
        <f t="shared" ref="J17453" si="19626">J17429</f>
        <v>246.81</v>
      </c>
      <c r="K17453" s="30"/>
      <c r="L17453" s="30"/>
    </row>
    <row r="17454" spans="1:12" ht="18" customHeight="1" x14ac:dyDescent="0.2">
      <c r="A17454" s="241">
        <f t="shared" si="19602"/>
        <v>2</v>
      </c>
      <c r="B17454" s="241" t="str">
        <f t="shared" si="19603"/>
        <v>MOTORISTA CAT "E"</v>
      </c>
      <c r="C17454" s="241" t="str">
        <f t="shared" si="19604"/>
        <v>PONTA GROSSA</v>
      </c>
      <c r="D17454" s="52" t="str">
        <f>Raiz!$D$66</f>
        <v>2.2</v>
      </c>
      <c r="E17454" s="314" t="str">
        <f>Raiz!$E$66</f>
        <v>Encargos Previdenciários (GPS), FGTS e outras contribuições</v>
      </c>
      <c r="F17454" s="314"/>
      <c r="G17454" s="314"/>
      <c r="H17454" s="314"/>
      <c r="I17454" s="314"/>
      <c r="J17454" s="25">
        <f t="shared" ref="J17454" si="19627">J17440</f>
        <v>908.26</v>
      </c>
      <c r="K17454" s="30"/>
      <c r="L17454" s="30"/>
    </row>
    <row r="17455" spans="1:12" ht="18" customHeight="1" x14ac:dyDescent="0.2">
      <c r="A17455" s="241">
        <f t="shared" ref="A17455:C17456" si="19628">A17454</f>
        <v>2</v>
      </c>
      <c r="B17455" s="241" t="str">
        <f t="shared" si="19628"/>
        <v>MOTORISTA CAT "E"</v>
      </c>
      <c r="C17455" s="241" t="str">
        <f t="shared" si="19628"/>
        <v>PONTA GROSSA</v>
      </c>
      <c r="D17455" s="52" t="str">
        <f>Raiz!$D$67</f>
        <v>2.3</v>
      </c>
      <c r="E17455" s="314" t="str">
        <f>Raiz!$E$67</f>
        <v>Benefícios Mensais e Diários</v>
      </c>
      <c r="F17455" s="314"/>
      <c r="G17455" s="314"/>
      <c r="H17455" s="314"/>
      <c r="I17455" s="314"/>
      <c r="J17455" s="25">
        <f t="shared" ref="J17455" si="19629">J17450</f>
        <v>555.53</v>
      </c>
      <c r="K17455" s="30"/>
      <c r="L17455" s="30"/>
    </row>
    <row r="17456" spans="1:12" ht="18" customHeight="1" thickBot="1" x14ac:dyDescent="0.25">
      <c r="A17456" s="241">
        <f t="shared" si="19628"/>
        <v>2</v>
      </c>
      <c r="B17456" s="241" t="str">
        <f t="shared" si="19628"/>
        <v>MOTORISTA CAT "E"</v>
      </c>
      <c r="C17456" s="241" t="str">
        <f t="shared" si="19628"/>
        <v>PONTA GROSSA</v>
      </c>
      <c r="D17456" s="317" t="str">
        <f>Raiz!$D$68</f>
        <v> Total do Módulo 2 - Encargos e Benefícios Anuais, mensais e Diários</v>
      </c>
      <c r="E17456" s="317"/>
      <c r="F17456" s="317"/>
      <c r="G17456" s="317"/>
      <c r="H17456" s="317"/>
      <c r="I17456" s="317"/>
      <c r="J17456" s="27">
        <f t="shared" ref="J17456" si="19630">SUM(J17453:J17455)</f>
        <v>1710.6</v>
      </c>
      <c r="K17456" s="30"/>
      <c r="L17456" s="30"/>
    </row>
    <row r="17457" spans="1:12" ht="14.1" customHeight="1" thickBot="1" x14ac:dyDescent="0.25">
      <c r="A17457" s="241">
        <f t="shared" ref="A17457:C17457" si="19631">A17456</f>
        <v>2</v>
      </c>
      <c r="B17457" s="241" t="str">
        <f t="shared" si="19631"/>
        <v>MOTORISTA CAT "E"</v>
      </c>
      <c r="C17457" s="241" t="str">
        <f t="shared" si="19631"/>
        <v>PONTA GROSSA</v>
      </c>
      <c r="D17457" s="4"/>
      <c r="E17457" s="4"/>
      <c r="F17457" s="4"/>
      <c r="G17457" s="4"/>
      <c r="H17457" s="4"/>
      <c r="I17457" s="4"/>
      <c r="J17457" s="4"/>
      <c r="K17457" s="30"/>
      <c r="L17457" s="30"/>
    </row>
    <row r="17458" spans="1:12" ht="18" customHeight="1" x14ac:dyDescent="0.2">
      <c r="A17458" s="241">
        <f t="shared" ref="A17458:C17458" si="19632">A17457</f>
        <v>2</v>
      </c>
      <c r="B17458" s="241" t="str">
        <f t="shared" si="19632"/>
        <v>MOTORISTA CAT "E"</v>
      </c>
      <c r="C17458" s="241" t="str">
        <f t="shared" si="19632"/>
        <v>PONTA GROSSA</v>
      </c>
      <c r="D17458" s="350" t="str">
        <f>Raiz!$D$70</f>
        <v>MÓDULO 3 – PROVISÃO PARA RESCISÃO</v>
      </c>
      <c r="E17458" s="351"/>
      <c r="F17458" s="351"/>
      <c r="G17458" s="351"/>
      <c r="H17458" s="352"/>
      <c r="I17458" s="1" t="str">
        <f>Raiz!$I$70</f>
        <v>%</v>
      </c>
      <c r="J17458" s="2" t="str">
        <f>Raiz!$J$70</f>
        <v>Valor R$</v>
      </c>
      <c r="K17458" s="30"/>
      <c r="L17458" s="30"/>
    </row>
    <row r="17459" spans="1:12" ht="30" customHeight="1" x14ac:dyDescent="0.2">
      <c r="A17459" s="241">
        <f t="shared" ref="A17459:C17459" si="19633">A17458</f>
        <v>2</v>
      </c>
      <c r="B17459" s="241" t="str">
        <f t="shared" si="19633"/>
        <v>MOTORISTA CAT "E"</v>
      </c>
      <c r="C17459" s="241" t="str">
        <f t="shared" si="19633"/>
        <v>PONTA GROSSA</v>
      </c>
      <c r="D17459" s="147" t="str">
        <f>Raiz!$D$71</f>
        <v>A</v>
      </c>
      <c r="E17459" s="265" t="str">
        <f>Raiz!$E$71</f>
        <v>Aviso Prévio Indenizado</v>
      </c>
      <c r="F17459" s="332" t="str">
        <f>Raiz!$F$71</f>
        <v>Cálculo do valor = [Rem/12 + 13º/12 + Férias/12 + 1/3Férias/12] x 1 x 5% de rotatividade anual</v>
      </c>
      <c r="G17459" s="333"/>
      <c r="H17459" s="408"/>
      <c r="I17459" s="20">
        <f>Raiz!$I$71</f>
        <v>4.9768518518518521E-3</v>
      </c>
      <c r="J17459" s="19">
        <f t="shared" ref="J17459" si="19634">ROUND(I17459*J17423,2)</f>
        <v>11.06</v>
      </c>
      <c r="K17459" s="30"/>
      <c r="L17459" s="30"/>
    </row>
    <row r="17460" spans="1:12" ht="18" customHeight="1" x14ac:dyDescent="0.2">
      <c r="A17460" s="241">
        <f t="shared" ref="A17460:C17460" si="19635">A17459</f>
        <v>2</v>
      </c>
      <c r="B17460" s="241" t="str">
        <f t="shared" si="19635"/>
        <v>MOTORISTA CAT "E"</v>
      </c>
      <c r="C17460" s="241" t="str">
        <f t="shared" si="19635"/>
        <v>PONTA GROSSA</v>
      </c>
      <c r="D17460" s="52" t="str">
        <f>Raiz!$D$72</f>
        <v>B</v>
      </c>
      <c r="E17460" s="404" t="str">
        <f>Raiz!$E$72</f>
        <v>Incidência do FGTS sobre o Aviso Prévio Indenizado</v>
      </c>
      <c r="F17460" s="405"/>
      <c r="G17460" s="405"/>
      <c r="H17460" s="406"/>
      <c r="I17460" s="20">
        <f t="shared" ref="I17460:I17523" si="19636">0.08*I17459</f>
        <v>3.9814814814814818E-4</v>
      </c>
      <c r="J17460" s="19">
        <f t="shared" ref="J17460" si="19637">ROUND(I17460*J17423,2)</f>
        <v>0.88</v>
      </c>
      <c r="K17460" s="30"/>
      <c r="L17460" s="30"/>
    </row>
    <row r="17461" spans="1:12" ht="18" customHeight="1" x14ac:dyDescent="0.2">
      <c r="A17461" s="241">
        <f t="shared" ref="A17461:C17461" si="19638">A17460</f>
        <v>2</v>
      </c>
      <c r="B17461" s="241" t="str">
        <f t="shared" si="19638"/>
        <v>MOTORISTA CAT "E"</v>
      </c>
      <c r="C17461" s="241" t="str">
        <f t="shared" si="19638"/>
        <v>PONTA GROSSA</v>
      </c>
      <c r="D17461" s="52" t="str">
        <f>Raiz!$D$73</f>
        <v>C</v>
      </c>
      <c r="E17461" s="409" t="str">
        <f>Raiz!$E$73</f>
        <v>Multa do FGTS sobre o Aviso Prévio Indenizado</v>
      </c>
      <c r="F17461" s="410"/>
      <c r="G17461" s="410"/>
      <c r="H17461" s="411"/>
      <c r="I17461" s="20">
        <f>Raiz!$I$73</f>
        <v>1.9039999999999999E-3</v>
      </c>
      <c r="J17461" s="19">
        <f t="shared" ref="J17461" si="19639">ROUND(I17461*J17423,2)</f>
        <v>4.2300000000000004</v>
      </c>
      <c r="K17461" s="30"/>
      <c r="L17461" s="30"/>
    </row>
    <row r="17462" spans="1:12" ht="30" customHeight="1" x14ac:dyDescent="0.2">
      <c r="A17462" s="241">
        <f t="shared" ref="A17462:C17462" si="19640">A17461</f>
        <v>2</v>
      </c>
      <c r="B17462" s="241" t="str">
        <f t="shared" si="19640"/>
        <v>MOTORISTA CAT "E"</v>
      </c>
      <c r="C17462" s="241" t="str">
        <f t="shared" si="19640"/>
        <v>PONTA GROSSA</v>
      </c>
      <c r="D17462" s="147" t="str">
        <f>Raiz!$D$74</f>
        <v>D</v>
      </c>
      <c r="E17462" s="265" t="str">
        <f>Raiz!$E$74</f>
        <v>Aviso Prévio Trabalhado</v>
      </c>
      <c r="F17462" s="338" t="s">
        <v>321</v>
      </c>
      <c r="G17462" s="338"/>
      <c r="H17462" s="338"/>
      <c r="I17462" s="20">
        <f t="shared" ref="I17462" si="19641">1/30*7/H17397*1</f>
        <v>9.7222222222222224E-3</v>
      </c>
      <c r="J17462" s="19">
        <f t="shared" ref="J17462" si="19642">ROUND(I17462*J17423,2)</f>
        <v>21.6</v>
      </c>
      <c r="K17462" s="30"/>
      <c r="L17462" s="30"/>
    </row>
    <row r="17463" spans="1:12" ht="18" customHeight="1" x14ac:dyDescent="0.2">
      <c r="A17463" s="241">
        <f t="shared" ref="A17463:C17463" si="19643">A17462</f>
        <v>2</v>
      </c>
      <c r="B17463" s="241" t="str">
        <f t="shared" si="19643"/>
        <v>MOTORISTA CAT "E"</v>
      </c>
      <c r="C17463" s="241" t="str">
        <f t="shared" si="19643"/>
        <v>PONTA GROSSA</v>
      </c>
      <c r="D17463" s="52" t="str">
        <f>Raiz!$D$75</f>
        <v>E</v>
      </c>
      <c r="E17463" s="331" t="str">
        <f>Raiz!$E$75</f>
        <v>Incidência dos encargos do submódulo 2.2 sobre o Aviso Prévio Trabalhado</v>
      </c>
      <c r="F17463" s="335"/>
      <c r="G17463" s="335"/>
      <c r="H17463" s="336"/>
      <c r="I17463" s="20">
        <f t="shared" ref="I17463" si="19644">I17440*I17462</f>
        <v>3.5777777777777782E-3</v>
      </c>
      <c r="J17463" s="19">
        <f t="shared" ref="J17463" si="19645">ROUND(I17463*J17423,2)</f>
        <v>7.95</v>
      </c>
      <c r="K17463" s="30"/>
      <c r="L17463" s="30"/>
    </row>
    <row r="17464" spans="1:12" ht="18" customHeight="1" x14ac:dyDescent="0.2">
      <c r="A17464" s="241">
        <f t="shared" ref="A17464:C17464" si="19646">A17463</f>
        <v>2</v>
      </c>
      <c r="B17464" s="241" t="str">
        <f t="shared" si="19646"/>
        <v>MOTORISTA CAT "E"</v>
      </c>
      <c r="C17464" s="241" t="str">
        <f t="shared" si="19646"/>
        <v>PONTA GROSSA</v>
      </c>
      <c r="D17464" s="52" t="str">
        <f>Raiz!$D$76</f>
        <v>F</v>
      </c>
      <c r="E17464" s="323" t="str">
        <f>Raiz!$E$76</f>
        <v>Multa do FGTS e sobre o Aviso Prévio Trabalhado</v>
      </c>
      <c r="F17464" s="323"/>
      <c r="G17464" s="323"/>
      <c r="H17464" s="323"/>
      <c r="I17464" s="20">
        <f>Raiz!$I$76</f>
        <v>3.8079999999999996E-2</v>
      </c>
      <c r="J17464" s="19">
        <f t="shared" ref="J17464" si="19647">ROUND(I17464*J17423,2)</f>
        <v>84.59</v>
      </c>
      <c r="K17464" s="30"/>
      <c r="L17464" s="30"/>
    </row>
    <row r="17465" spans="1:12" ht="18" customHeight="1" thickBot="1" x14ac:dyDescent="0.25">
      <c r="A17465" s="241">
        <f t="shared" ref="A17465:C17465" si="19648">A17464</f>
        <v>2</v>
      </c>
      <c r="B17465" s="241" t="str">
        <f t="shared" si="19648"/>
        <v>MOTORISTA CAT "E"</v>
      </c>
      <c r="C17465" s="241" t="str">
        <f t="shared" si="19648"/>
        <v>PONTA GROSSA</v>
      </c>
      <c r="D17465" s="317" t="str">
        <f>Raiz!$D$77</f>
        <v>Total do Módulo 3 - Provisão para Rescisão</v>
      </c>
      <c r="E17465" s="317"/>
      <c r="F17465" s="317"/>
      <c r="G17465" s="317"/>
      <c r="H17465" s="317"/>
      <c r="I17465" s="317"/>
      <c r="J17465" s="27">
        <f t="shared" ref="J17465" si="19649">SUM(J17459:J17464)</f>
        <v>130.31</v>
      </c>
      <c r="K17465" s="30"/>
      <c r="L17465" s="30"/>
    </row>
    <row r="17466" spans="1:12" ht="14.1" customHeight="1" thickBot="1" x14ac:dyDescent="0.25">
      <c r="A17466" s="241">
        <f t="shared" ref="A17466:C17466" si="19650">A17465</f>
        <v>2</v>
      </c>
      <c r="B17466" s="241" t="str">
        <f t="shared" si="19650"/>
        <v>MOTORISTA CAT "E"</v>
      </c>
      <c r="C17466" s="241" t="str">
        <f t="shared" si="19650"/>
        <v>PONTA GROSSA</v>
      </c>
      <c r="D17466" s="4"/>
      <c r="E17466" s="4"/>
      <c r="F17466" s="4"/>
      <c r="G17466" s="4"/>
      <c r="H17466" s="4"/>
      <c r="I17466" s="4"/>
      <c r="J17466" s="4"/>
      <c r="K17466" s="30"/>
      <c r="L17466" s="30"/>
    </row>
    <row r="17467" spans="1:12" ht="18" customHeight="1" x14ac:dyDescent="0.2">
      <c r="A17467" s="241">
        <f t="shared" ref="A17467:C17467" si="19651">A17466</f>
        <v>2</v>
      </c>
      <c r="B17467" s="241" t="str">
        <f t="shared" si="19651"/>
        <v>MOTORISTA CAT "E"</v>
      </c>
      <c r="C17467" s="241" t="str">
        <f t="shared" si="19651"/>
        <v>PONTA GROSSA</v>
      </c>
      <c r="D17467" s="350" t="str">
        <f>Raiz!$D$79</f>
        <v>MÓDULO 4 – CUSTO DE REPOSIÇÃO DO PROFISSIONAL AUSENTE</v>
      </c>
      <c r="E17467" s="351"/>
      <c r="F17467" s="351"/>
      <c r="G17467" s="351"/>
      <c r="H17467" s="352"/>
      <c r="I17467" s="194" t="str">
        <f>Raiz!$I$79</f>
        <v>%</v>
      </c>
      <c r="J17467" s="149" t="str">
        <f>Raiz!$J$79</f>
        <v>Valor R$</v>
      </c>
      <c r="K17467" s="30"/>
      <c r="L17467" s="30"/>
    </row>
    <row r="17468" spans="1:12" ht="39.950000000000003" customHeight="1" x14ac:dyDescent="0.2">
      <c r="A17468" s="241">
        <f t="shared" ref="A17468:C17468" si="19652">A17467</f>
        <v>2</v>
      </c>
      <c r="B17468" s="241" t="str">
        <f t="shared" si="19652"/>
        <v>MOTORISTA CAT "E"</v>
      </c>
      <c r="C17468" s="241" t="str">
        <f t="shared" si="19652"/>
        <v>PONTA GROSSA</v>
      </c>
      <c r="D1746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468" s="338"/>
      <c r="F17468" s="338"/>
      <c r="G17468" s="338"/>
      <c r="H17468" s="338"/>
      <c r="I17468" s="338"/>
      <c r="J17468" s="347"/>
      <c r="K17468" s="30"/>
      <c r="L17468" s="30"/>
    </row>
    <row r="17469" spans="1:12" ht="32.25" customHeight="1" x14ac:dyDescent="0.2">
      <c r="A17469" s="241">
        <f t="shared" ref="A17469:C17469" si="19653">A17468</f>
        <v>2</v>
      </c>
      <c r="B17469" s="241" t="str">
        <f t="shared" si="19653"/>
        <v>MOTORISTA CAT "E"</v>
      </c>
      <c r="C17469" s="241" t="str">
        <f t="shared" si="19653"/>
        <v>PONTA GROSSA</v>
      </c>
      <c r="D17469" s="337" t="str">
        <f>Raiz!$D$81</f>
        <v>MÓDULO 1</v>
      </c>
      <c r="E17469" s="337"/>
      <c r="F17469" s="266" t="str">
        <f>Raiz!$F$81</f>
        <v>MÓDULO 2                                                                   (sem VA, VT e Adic.Assid.)</v>
      </c>
      <c r="G17469" s="266" t="str">
        <f>Raiz!$G$81</f>
        <v>MÓDULO 3</v>
      </c>
      <c r="H17469" s="266" t="str">
        <f>Raiz!$H$81</f>
        <v>BCCPA</v>
      </c>
      <c r="I17469" s="419" t="str">
        <f>Raiz!$I$81</f>
        <v>Para cálculo do item A, paga VA nas férias?</v>
      </c>
      <c r="J17469" s="420"/>
      <c r="K17469" s="30"/>
      <c r="L17469" s="30"/>
    </row>
    <row r="17470" spans="1:12" s="29" customFormat="1" ht="18" customHeight="1" x14ac:dyDescent="0.2">
      <c r="A17470" s="241">
        <f t="shared" ref="A17470:C17470" si="19654">A17469</f>
        <v>2</v>
      </c>
      <c r="B17470" s="241" t="str">
        <f t="shared" si="19654"/>
        <v>MOTORISTA CAT "E"</v>
      </c>
      <c r="C17470" s="241" t="str">
        <f t="shared" si="19654"/>
        <v>PONTA GROSSA</v>
      </c>
      <c r="D17470" s="342">
        <f t="shared" ref="D17470" si="19655">J17423</f>
        <v>2221.2909090909088</v>
      </c>
      <c r="E17470" s="342"/>
      <c r="F17470" s="267">
        <f t="shared" ref="F17470" si="19656">J17456-J17443-J17444-J17447</f>
        <v>1211.57</v>
      </c>
      <c r="G17470" s="267">
        <f t="shared" ref="G17470" si="19657">J17465</f>
        <v>130.31</v>
      </c>
      <c r="H17470" s="267">
        <f t="shared" ref="H17470" si="19658">SUM(D17470:G17470)</f>
        <v>3563.1709090909085</v>
      </c>
      <c r="I17470" s="421" t="str">
        <f>VLOOKUP(H17395,Base!$B$998:$P$1049,J17400+1,FALSE)</f>
        <v>NÃO</v>
      </c>
      <c r="J17470" s="422"/>
      <c r="K17470" s="30"/>
      <c r="L17470" s="30"/>
    </row>
    <row r="17471" spans="1:12" ht="18" customHeight="1" x14ac:dyDescent="0.2">
      <c r="A17471" s="241">
        <f t="shared" ref="A17471:C17471" si="19659">A17470</f>
        <v>2</v>
      </c>
      <c r="B17471" s="241" t="str">
        <f t="shared" si="19659"/>
        <v>MOTORISTA CAT "E"</v>
      </c>
      <c r="C17471" s="241" t="str">
        <f t="shared" si="19659"/>
        <v>PONTA GROSSA</v>
      </c>
      <c r="D17471" s="412" t="str">
        <f>Raiz!$D$83</f>
        <v>Submódulo 4.1 Substituto nas Ausências Legais</v>
      </c>
      <c r="E17471" s="413"/>
      <c r="F17471" s="413"/>
      <c r="G17471" s="413"/>
      <c r="H17471" s="413"/>
      <c r="I17471" s="413"/>
      <c r="J17471" s="414"/>
      <c r="K17471" s="30"/>
      <c r="L17471" s="30"/>
    </row>
    <row r="17472" spans="1:12" ht="18" customHeight="1" x14ac:dyDescent="0.2">
      <c r="A17472" s="241">
        <f t="shared" ref="A17472:C17472" si="19660">A17471</f>
        <v>2</v>
      </c>
      <c r="B17472" s="241" t="str">
        <f t="shared" si="19660"/>
        <v>MOTORISTA CAT "E"</v>
      </c>
      <c r="C17472" s="241" t="str">
        <f t="shared" si="19660"/>
        <v>PONTA GROSSA</v>
      </c>
      <c r="D17472" s="147" t="str">
        <f>Raiz!$D$84</f>
        <v>A</v>
      </c>
      <c r="E17472" s="338" t="str">
        <f>Raiz!$E$84</f>
        <v>Substituto na cobertura de Férias</v>
      </c>
      <c r="F17472" s="338"/>
      <c r="G17472" s="338" t="str">
        <f>Raiz!$G$84</f>
        <v>Cálculo do valor=[BCCPA+VA(se pago nas férias)]/12</v>
      </c>
      <c r="H17472" s="338"/>
      <c r="I17472" s="43">
        <f>Raiz!$I$84</f>
        <v>8.3333333333333329E-2</v>
      </c>
      <c r="J17472" s="19">
        <f t="shared" ref="J17472" si="19661">IF(I17470="NÃO",H17470/12,(H17470+J17444)/12)</f>
        <v>296.93090909090904</v>
      </c>
      <c r="K17472" s="30"/>
      <c r="L17472" s="30"/>
    </row>
    <row r="17473" spans="1:12" ht="18" customHeight="1" x14ac:dyDescent="0.2">
      <c r="A17473" s="241">
        <f t="shared" ref="A17473:C17473" si="19662">A17472</f>
        <v>2</v>
      </c>
      <c r="B17473" s="241" t="str">
        <f t="shared" si="19662"/>
        <v>MOTORISTA CAT "E"</v>
      </c>
      <c r="C17473" s="241" t="str">
        <f t="shared" si="19662"/>
        <v>PONTA GROSSA</v>
      </c>
      <c r="D17473" s="52" t="str">
        <f>Raiz!$D$85</f>
        <v>B</v>
      </c>
      <c r="E17473" s="331" t="str">
        <f>Raiz!$E$85</f>
        <v>Substituto na cobertura de Ausências Legais</v>
      </c>
      <c r="F17473" s="336"/>
      <c r="G17473" s="331" t="str">
        <f>Raiz!$G$85</f>
        <v>Cálculo do valor=[(BCCPA/30)x1dia]/12</v>
      </c>
      <c r="H17473" s="336"/>
      <c r="I17473" s="20">
        <f>Raiz!$I$85</f>
        <v>2.7777777777777779E-3</v>
      </c>
      <c r="J17473" s="19">
        <f t="shared" ref="J17473" si="19663">ROUND(I17473*H17470,2)</f>
        <v>9.9</v>
      </c>
      <c r="K17473" s="30"/>
      <c r="L17473" s="30"/>
    </row>
    <row r="17474" spans="1:12" ht="18" customHeight="1" x14ac:dyDescent="0.2">
      <c r="A17474" s="241">
        <f t="shared" ref="A17474:C17474" si="19664">A17473</f>
        <v>2</v>
      </c>
      <c r="B17474" s="241" t="str">
        <f t="shared" si="19664"/>
        <v>MOTORISTA CAT "E"</v>
      </c>
      <c r="C17474" s="241" t="str">
        <f t="shared" si="19664"/>
        <v>PONTA GROSSA</v>
      </c>
      <c r="D17474" s="52" t="str">
        <f>Raiz!$D$86</f>
        <v>C</v>
      </c>
      <c r="E17474" s="320" t="str">
        <f>Raiz!$E$86</f>
        <v>Substituto na cobertura de Licença-Paternidade</v>
      </c>
      <c r="F17474" s="321"/>
      <c r="G17474" s="320" t="str">
        <f>Raiz!$G$86</f>
        <v>Cálculo do valor={[(BCCPA/30)x5dias]/12}x1,5%</v>
      </c>
      <c r="H17474" s="321"/>
      <c r="I17474" s="20">
        <f>Raiz!$I$86</f>
        <v>2.0833333333333332E-4</v>
      </c>
      <c r="J17474" s="19">
        <f t="shared" ref="J17474" si="19665">ROUND(I17474*H17470,2)</f>
        <v>0.74</v>
      </c>
      <c r="K17474" s="30"/>
      <c r="L17474" s="30"/>
    </row>
    <row r="17475" spans="1:12" ht="18" customHeight="1" x14ac:dyDescent="0.2">
      <c r="A17475" s="241">
        <f t="shared" ref="A17475:C17475" si="19666">A17474</f>
        <v>2</v>
      </c>
      <c r="B17475" s="241" t="str">
        <f t="shared" si="19666"/>
        <v>MOTORISTA CAT "E"</v>
      </c>
      <c r="C17475" s="241" t="str">
        <f t="shared" si="19666"/>
        <v>PONTA GROSSA</v>
      </c>
      <c r="D17475" s="52" t="str">
        <f>Raiz!$D$87</f>
        <v>D</v>
      </c>
      <c r="E17475" s="320" t="str">
        <f>Raiz!$E$87</f>
        <v>Substituto na cobertura de Ausência por acidente de trab.</v>
      </c>
      <c r="F17475" s="321"/>
      <c r="G17475" s="320" t="str">
        <f>Raiz!$G$87</f>
        <v>Cálculo do valor={[(BCCPA/30)x15dias]/12}x0,78%</v>
      </c>
      <c r="H17475" s="321"/>
      <c r="I17475" s="20">
        <f>Raiz!$I$87</f>
        <v>3.2499999999999999E-4</v>
      </c>
      <c r="J17475" s="19">
        <f t="shared" ref="J17475" si="19667">ROUND(I17475*H17470,2)</f>
        <v>1.1599999999999999</v>
      </c>
      <c r="K17475" s="30"/>
      <c r="L17475" s="30"/>
    </row>
    <row r="17476" spans="1:12" ht="27" customHeight="1" x14ac:dyDescent="0.2">
      <c r="A17476" s="241">
        <f t="shared" ref="A17476:C17476" si="19668">A17475</f>
        <v>2</v>
      </c>
      <c r="B17476" s="241" t="str">
        <f t="shared" si="19668"/>
        <v>MOTORISTA CAT "E"</v>
      </c>
      <c r="C17476" s="241" t="str">
        <f t="shared" si="19668"/>
        <v>PONTA GROSSA</v>
      </c>
      <c r="D17476" s="52" t="str">
        <f>Raiz!$D$88</f>
        <v>E</v>
      </c>
      <c r="E17476" s="320" t="str">
        <f>Raiz!$E$88</f>
        <v>Substituto na cobertura de Afastamento Maternidade</v>
      </c>
      <c r="F17476" s="321"/>
      <c r="G17476" s="320" t="str">
        <f>Raiz!$G$88</f>
        <v>Cálculo do valor = {[(Mód1+Mód1/3)/12+(Submod2.2 +Submod2.3-VA-VT-Adic.Assid.+Mód3)]x(4/12)}x2%</v>
      </c>
      <c r="H17476" s="322"/>
      <c r="I17476" s="327"/>
      <c r="J17476" s="19">
        <f t="shared" ref="J17476" si="19669">ROUND((((J17423+J17423/3)/12+(J17440+J17450+-J17443-J17444-J17447+J17465))*4/12)*2%,2)</f>
        <v>8.9499999999999993</v>
      </c>
      <c r="K17476" s="30"/>
      <c r="L17476" s="30"/>
    </row>
    <row r="17477" spans="1:12" ht="18" customHeight="1" x14ac:dyDescent="0.2">
      <c r="A17477" s="241">
        <f t="shared" ref="A17477:C17477" si="19670">A17476</f>
        <v>2</v>
      </c>
      <c r="B17477" s="241" t="str">
        <f t="shared" si="19670"/>
        <v>MOTORISTA CAT "E"</v>
      </c>
      <c r="C17477" s="241" t="str">
        <f t="shared" si="19670"/>
        <v>PONTA GROSSA</v>
      </c>
      <c r="D17477" s="52" t="str">
        <f>Raiz!$D$89</f>
        <v>F</v>
      </c>
      <c r="E17477" s="320" t="str">
        <f>Raiz!$E$89</f>
        <v>Substituto na cobertura de Ausência por doença</v>
      </c>
      <c r="F17477" s="321"/>
      <c r="G17477" s="320" t="str">
        <f>Raiz!$G$89</f>
        <v>Cálculo do valor = {(BCCPA/30)x3dias}/12</v>
      </c>
      <c r="H17477" s="321"/>
      <c r="I17477" s="23">
        <f>Raiz!$I$89</f>
        <v>8.3333333333333332E-3</v>
      </c>
      <c r="J17477" s="31">
        <f t="shared" ref="J17477" si="19671">ROUND(H17470*I17477,2)</f>
        <v>29.69</v>
      </c>
      <c r="K17477" s="30"/>
      <c r="L17477" s="30"/>
    </row>
    <row r="17478" spans="1:12" ht="18" customHeight="1" thickBot="1" x14ac:dyDescent="0.25">
      <c r="A17478" s="241">
        <f t="shared" ref="A17478:C17478" si="19672">A17477</f>
        <v>2</v>
      </c>
      <c r="B17478" s="241" t="str">
        <f t="shared" si="19672"/>
        <v>MOTORISTA CAT "E"</v>
      </c>
      <c r="C17478" s="241" t="str">
        <f t="shared" si="19672"/>
        <v>PONTA GROSSA</v>
      </c>
      <c r="D17478" s="317" t="str">
        <f>Raiz!$D$90</f>
        <v> Total do Módulo 4 - Custo de Reposição do Profissional Ausente</v>
      </c>
      <c r="E17478" s="317"/>
      <c r="F17478" s="317"/>
      <c r="G17478" s="317"/>
      <c r="H17478" s="317"/>
      <c r="I17478" s="317"/>
      <c r="J17478" s="21">
        <f t="shared" ref="J17478" si="19673">SUM(J17472:J17477)</f>
        <v>347.37090909090904</v>
      </c>
      <c r="K17478" s="30"/>
      <c r="L17478" s="30"/>
    </row>
    <row r="17479" spans="1:12" ht="11.25" customHeight="1" thickBot="1" x14ac:dyDescent="0.25">
      <c r="A17479" s="241">
        <f t="shared" ref="A17479:C17479" si="19674">A17478</f>
        <v>2</v>
      </c>
      <c r="B17479" s="241" t="str">
        <f t="shared" si="19674"/>
        <v>MOTORISTA CAT "E"</v>
      </c>
      <c r="C17479" s="241" t="str">
        <f t="shared" si="19674"/>
        <v>PONTA GROSSA</v>
      </c>
      <c r="D17479" s="4"/>
      <c r="E17479" s="4"/>
      <c r="F17479" s="4"/>
      <c r="G17479" s="4"/>
      <c r="H17479" s="4"/>
      <c r="I17479" s="4"/>
      <c r="J17479" s="4"/>
      <c r="K17479" s="30"/>
      <c r="L17479" s="30"/>
    </row>
    <row r="17480" spans="1:12" ht="18" customHeight="1" x14ac:dyDescent="0.2">
      <c r="A17480" s="241">
        <f t="shared" ref="A17480:C17480" si="19675">A17479</f>
        <v>2</v>
      </c>
      <c r="B17480" s="241" t="str">
        <f t="shared" si="19675"/>
        <v>MOTORISTA CAT "E"</v>
      </c>
      <c r="C17480" s="241" t="str">
        <f t="shared" si="19675"/>
        <v>PONTA GROSSA</v>
      </c>
      <c r="D17480" s="339" t="str">
        <f>Raiz!$D$92</f>
        <v>MÓDULO 5 - INSUMOS DIVERSOS</v>
      </c>
      <c r="E17480" s="340"/>
      <c r="F17480" s="340"/>
      <c r="G17480" s="340"/>
      <c r="H17480" s="340"/>
      <c r="I17480" s="341"/>
      <c r="J17480" s="2" t="str">
        <f>Raiz!$J$92</f>
        <v>Valor R$</v>
      </c>
      <c r="K17480" s="30"/>
      <c r="L17480" s="30"/>
    </row>
    <row r="17481" spans="1:12" ht="18" customHeight="1" x14ac:dyDescent="0.2">
      <c r="A17481" s="241">
        <f t="shared" ref="A17481:C17481" si="19676">A17480</f>
        <v>2</v>
      </c>
      <c r="B17481" s="241" t="str">
        <f t="shared" si="19676"/>
        <v>MOTORISTA CAT "E"</v>
      </c>
      <c r="C17481" s="241" t="str">
        <f t="shared" si="19676"/>
        <v>PONTA GROSSA</v>
      </c>
      <c r="D17481" s="52" t="str">
        <f>Raiz!$D$93</f>
        <v>A</v>
      </c>
      <c r="E17481" s="314" t="str">
        <f>Raiz!$E$93</f>
        <v>Uniformes</v>
      </c>
      <c r="F17481" s="314"/>
      <c r="G17481" s="314"/>
      <c r="H17481" s="314"/>
      <c r="I17481" s="314"/>
      <c r="J17481" s="19">
        <f>VLOOKUP(H17395,Base!$B$1283:$P$1334,J17400+1,FALSE)</f>
        <v>31.67</v>
      </c>
      <c r="K17481" s="127"/>
      <c r="L17481" s="127"/>
    </row>
    <row r="17482" spans="1:12" ht="18" customHeight="1" x14ac:dyDescent="0.2">
      <c r="A17482" s="241">
        <f t="shared" ref="A17482:C17482" si="19677">A17481</f>
        <v>2</v>
      </c>
      <c r="B17482" s="241" t="str">
        <f t="shared" si="19677"/>
        <v>MOTORISTA CAT "E"</v>
      </c>
      <c r="C17482" s="241" t="str">
        <f t="shared" si="19677"/>
        <v>PONTA GROSSA</v>
      </c>
      <c r="D17482" s="52" t="str">
        <f t="shared" ref="D17482:D17545" si="19678">IF(J17482=0,"","B")</f>
        <v>B</v>
      </c>
      <c r="E17482" s="264" t="str">
        <f t="shared" ref="E17482:E17545" si="19679">IF(J17482=0,"","Diárias")</f>
        <v>Diárias</v>
      </c>
      <c r="F17482" s="320" t="str">
        <f t="shared" ref="F17482:F17545" si="19680">IF(J17482=0,"","Valor equivalente a 1 (uma) diária")</f>
        <v>Valor equivalente a 1 (uma) diária</v>
      </c>
      <c r="G17482" s="322"/>
      <c r="H17482" s="322"/>
      <c r="I17482" s="327"/>
      <c r="J17482" s="19">
        <f>VLOOKUP(H17395,Base!$B$1226:$P$1277,J17400+1,FALSE)</f>
        <v>147</v>
      </c>
      <c r="K17482" s="127"/>
      <c r="L17482" s="127"/>
    </row>
    <row r="17483" spans="1:12" ht="18" customHeight="1" thickBot="1" x14ac:dyDescent="0.25">
      <c r="A17483" s="241">
        <f t="shared" ref="A17483:C17483" si="19681">A17482</f>
        <v>2</v>
      </c>
      <c r="B17483" s="241" t="str">
        <f t="shared" si="19681"/>
        <v>MOTORISTA CAT "E"</v>
      </c>
      <c r="C17483" s="241" t="str">
        <f t="shared" si="19681"/>
        <v>PONTA GROSSA</v>
      </c>
      <c r="D17483" s="317" t="str">
        <f>Raiz!$D$95</f>
        <v>Total do Módulo 5 - Insumos Diversos</v>
      </c>
      <c r="E17483" s="317"/>
      <c r="F17483" s="317"/>
      <c r="G17483" s="317"/>
      <c r="H17483" s="317"/>
      <c r="I17483" s="317"/>
      <c r="J17483" s="27">
        <f t="shared" ref="J17483" si="19682">SUM(J17481:J17482)</f>
        <v>178.67000000000002</v>
      </c>
      <c r="K17483" s="30"/>
      <c r="L17483" s="30"/>
    </row>
    <row r="17484" spans="1:12" ht="11.25" customHeight="1" thickBot="1" x14ac:dyDescent="0.25">
      <c r="A17484" s="241">
        <f t="shared" ref="A17484:C17484" si="19683">A17483</f>
        <v>2</v>
      </c>
      <c r="B17484" s="241" t="str">
        <f t="shared" si="19683"/>
        <v>MOTORISTA CAT "E"</v>
      </c>
      <c r="C17484" s="241" t="str">
        <f t="shared" si="19683"/>
        <v>PONTA GROSSA</v>
      </c>
      <c r="D17484" s="4"/>
      <c r="E17484" s="4"/>
      <c r="F17484" s="4"/>
      <c r="G17484" s="4"/>
      <c r="H17484" s="4"/>
      <c r="I17484" s="4"/>
      <c r="J17484" s="4"/>
      <c r="K17484" s="30"/>
      <c r="L17484" s="30"/>
    </row>
    <row r="17485" spans="1:12" ht="18" customHeight="1" x14ac:dyDescent="0.2">
      <c r="A17485" s="241">
        <f t="shared" ref="A17485:C17485" si="19684">A17484</f>
        <v>2</v>
      </c>
      <c r="B17485" s="241" t="str">
        <f t="shared" si="19684"/>
        <v>MOTORISTA CAT "E"</v>
      </c>
      <c r="C17485" s="241" t="str">
        <f t="shared" si="19684"/>
        <v>PONTA GROSSA</v>
      </c>
      <c r="D17485" s="326" t="str">
        <f>Raiz!$D$97</f>
        <v>6 - CUSTOS INDIRETOS, TRIBUTOS E LUCRO</v>
      </c>
      <c r="E17485" s="326"/>
      <c r="F17485" s="326"/>
      <c r="G17485" s="326"/>
      <c r="H17485" s="326"/>
      <c r="I17485" s="1" t="str">
        <f>Raiz!$I$97</f>
        <v>%</v>
      </c>
      <c r="J17485" s="2" t="str">
        <f>Raiz!$J$97</f>
        <v>Valor R$</v>
      </c>
      <c r="K17485" s="30"/>
      <c r="L17485" s="30"/>
    </row>
    <row r="17486" spans="1:12" ht="18" customHeight="1" x14ac:dyDescent="0.2">
      <c r="A17486" s="241">
        <f t="shared" ref="A17486:C17486" si="19685">A17485</f>
        <v>2</v>
      </c>
      <c r="B17486" s="241" t="str">
        <f t="shared" si="19685"/>
        <v>MOTORISTA CAT "E"</v>
      </c>
      <c r="C17486" s="241" t="str">
        <f t="shared" si="19685"/>
        <v>PONTA GROSSA</v>
      </c>
      <c r="D17486" s="52" t="str">
        <f>Raiz!$D$98</f>
        <v>A</v>
      </c>
      <c r="E17486" s="323" t="str">
        <f>Raiz!$E$98</f>
        <v>Custos Indiretos (despesas administrativas e operacionais)</v>
      </c>
      <c r="F17486" s="323"/>
      <c r="G17486" s="323"/>
      <c r="H17486" s="323"/>
      <c r="I17486" s="20">
        <f>VLOOKUP(H17395,Base!$B$1340:$P$1391,J17400+1,FALSE)</f>
        <v>0.05</v>
      </c>
      <c r="J17486" s="19">
        <f t="shared" ref="J17486" si="19686">ROUND(J17508*I17486,2)</f>
        <v>229.41</v>
      </c>
      <c r="K17486" s="30"/>
      <c r="L17486" s="30"/>
    </row>
    <row r="17487" spans="1:12" ht="18" customHeight="1" x14ac:dyDescent="0.2">
      <c r="A17487" s="241">
        <f t="shared" ref="A17487:C17487" si="19687">A17486</f>
        <v>2</v>
      </c>
      <c r="B17487" s="241" t="str">
        <f t="shared" si="19687"/>
        <v>MOTORISTA CAT "E"</v>
      </c>
      <c r="C17487" s="241" t="str">
        <f t="shared" si="19687"/>
        <v>PONTA GROSSA</v>
      </c>
      <c r="D17487" s="18" t="str">
        <f>Raiz!$D$99</f>
        <v>B</v>
      </c>
      <c r="E17487" s="323" t="str">
        <f>Raiz!$E$99</f>
        <v>Lucro</v>
      </c>
      <c r="F17487" s="323"/>
      <c r="G17487" s="323"/>
      <c r="H17487" s="323"/>
      <c r="I17487" s="20">
        <f>VLOOKUP(H17395,Base!$B$1397:$P$1448,J17400+1,FALSE)</f>
        <v>1.47E-2</v>
      </c>
      <c r="J17487" s="19">
        <f t="shared" ref="J17487" si="19688">ROUND(J17510*I17487,2)</f>
        <v>70.819999999999993</v>
      </c>
      <c r="K17487" s="30"/>
      <c r="L17487" s="30"/>
    </row>
    <row r="17488" spans="1:12" ht="18" customHeight="1" x14ac:dyDescent="0.2">
      <c r="A17488" s="241">
        <f t="shared" ref="A17488:C17488" si="19689">A17487</f>
        <v>2</v>
      </c>
      <c r="B17488" s="241" t="str">
        <f t="shared" si="19689"/>
        <v>MOTORISTA CAT "E"</v>
      </c>
      <c r="C17488" s="241" t="str">
        <f t="shared" si="19689"/>
        <v>PONTA GROSSA</v>
      </c>
      <c r="D17488" s="324" t="str">
        <f>Raiz!$D$100</f>
        <v>Subtotal</v>
      </c>
      <c r="E17488" s="324"/>
      <c r="F17488" s="324"/>
      <c r="G17488" s="324"/>
      <c r="H17488" s="324"/>
      <c r="I17488" s="32">
        <f t="shared" ref="I17488:J17488" si="19690">SUM(I17486:I17487)</f>
        <v>6.4700000000000008E-2</v>
      </c>
      <c r="J17488" s="33">
        <f t="shared" si="19690"/>
        <v>300.23</v>
      </c>
      <c r="K17488" s="30"/>
      <c r="L17488" s="30"/>
    </row>
    <row r="17489" spans="1:12" ht="18" customHeight="1" x14ac:dyDescent="0.2">
      <c r="A17489" s="241">
        <f t="shared" ref="A17489:C17489" si="19691">A17488</f>
        <v>2</v>
      </c>
      <c r="B17489" s="241" t="str">
        <f t="shared" si="19691"/>
        <v>MOTORISTA CAT "E"</v>
      </c>
      <c r="C17489" s="241" t="str">
        <f t="shared" si="19691"/>
        <v>PONTA GROSSA</v>
      </c>
      <c r="D17489" s="52" t="str">
        <f>Raiz!$D$101</f>
        <v>C</v>
      </c>
      <c r="E17489" s="323" t="str">
        <f>Raiz!$E$101</f>
        <v>Tributos</v>
      </c>
      <c r="F17489" s="325"/>
      <c r="G17489" s="325"/>
      <c r="H17489" s="325"/>
      <c r="I17489" s="32">
        <f t="shared" ref="I17489:J17489" si="19692">SUM(I17490:I17492)</f>
        <v>0.1125</v>
      </c>
      <c r="J17489" s="33">
        <f t="shared" si="19692"/>
        <v>619.66</v>
      </c>
      <c r="K17489" s="30"/>
      <c r="L17489" s="30"/>
    </row>
    <row r="17490" spans="1:12" ht="18" customHeight="1" x14ac:dyDescent="0.2">
      <c r="A17490" s="241">
        <f t="shared" ref="A17490:C17490" si="19693">A17489</f>
        <v>2</v>
      </c>
      <c r="B17490" s="241" t="str">
        <f t="shared" si="19693"/>
        <v>MOTORISTA CAT "E"</v>
      </c>
      <c r="C17490" s="241" t="str">
        <f t="shared" si="19693"/>
        <v>PONTA GROSSA</v>
      </c>
      <c r="D17490" s="328" t="str">
        <f>Raiz!$D$102</f>
        <v>C.1</v>
      </c>
      <c r="E17490" s="330" t="str">
        <f>Raiz!$E$102</f>
        <v>Tributos Federais</v>
      </c>
      <c r="F17490" s="332" t="str">
        <f>Raiz!$F$102</f>
        <v>PIS</v>
      </c>
      <c r="G17490" s="333"/>
      <c r="H17490" s="334"/>
      <c r="I17490" s="43">
        <f>Raiz!$I$102</f>
        <v>1.6500000000000001E-2</v>
      </c>
      <c r="J17490" s="19">
        <f t="shared" ref="J17490" si="19694">ROUND(I17490*J17499,2)</f>
        <v>90.88</v>
      </c>
      <c r="K17490" s="30"/>
      <c r="L17490" s="30"/>
    </row>
    <row r="17491" spans="1:12" ht="18" customHeight="1" x14ac:dyDescent="0.2">
      <c r="A17491" s="241">
        <f t="shared" ref="A17491:C17491" si="19695">A17490</f>
        <v>2</v>
      </c>
      <c r="B17491" s="241" t="str">
        <f t="shared" si="19695"/>
        <v>MOTORISTA CAT "E"</v>
      </c>
      <c r="C17491" s="241" t="str">
        <f t="shared" si="19695"/>
        <v>PONTA GROSSA</v>
      </c>
      <c r="D17491" s="329"/>
      <c r="E17491" s="331"/>
      <c r="F17491" s="331" t="str">
        <f>Raiz!$F$103</f>
        <v>COFINS</v>
      </c>
      <c r="G17491" s="335"/>
      <c r="H17491" s="336"/>
      <c r="I17491" s="20">
        <f>Raiz!$I$103</f>
        <v>7.5999999999999998E-2</v>
      </c>
      <c r="J17491" s="19">
        <f t="shared" ref="J17491" si="19696">ROUND(I17491*J17499,2)</f>
        <v>418.62</v>
      </c>
    </row>
    <row r="17492" spans="1:12" ht="18" customHeight="1" x14ac:dyDescent="0.2">
      <c r="A17492" s="241">
        <f t="shared" ref="A17492:C17492" si="19697">A17491</f>
        <v>2</v>
      </c>
      <c r="B17492" s="241" t="str">
        <f t="shared" si="19697"/>
        <v>MOTORISTA CAT "E"</v>
      </c>
      <c r="C17492" s="241" t="str">
        <f t="shared" si="19697"/>
        <v>PONTA GROSSA</v>
      </c>
      <c r="D17492" s="18" t="str">
        <f>Raiz!$D$104</f>
        <v>C.2</v>
      </c>
      <c r="E17492" s="263" t="str">
        <f>Raiz!$E$104</f>
        <v>Tributos Municipais</v>
      </c>
      <c r="F17492" s="320" t="str">
        <f>Raiz!$F$104</f>
        <v>ISS</v>
      </c>
      <c r="G17492" s="322"/>
      <c r="H17492" s="321"/>
      <c r="I17492" s="20">
        <f>VLOOKUP(H17395,Base!$B$29:$D$80,3,FALSE)</f>
        <v>0.02</v>
      </c>
      <c r="J17492" s="19">
        <f t="shared" ref="J17492" si="19698">ROUND(I17492*J17499,2)</f>
        <v>110.16</v>
      </c>
    </row>
    <row r="17493" spans="1:12" ht="18" customHeight="1" thickBot="1" x14ac:dyDescent="0.25">
      <c r="A17493" s="241">
        <f t="shared" ref="A17493:C17493" si="19699">A17492</f>
        <v>2</v>
      </c>
      <c r="B17493" s="241" t="str">
        <f t="shared" si="19699"/>
        <v>MOTORISTA CAT "E"</v>
      </c>
      <c r="C17493" s="241" t="str">
        <f t="shared" si="19699"/>
        <v>PONTA GROSSA</v>
      </c>
      <c r="D17493" s="319" t="str">
        <f>Raiz!$D$105</f>
        <v>Total do Módulo 6 - Custos Indiretos, Lucro e Tributos</v>
      </c>
      <c r="E17493" s="319"/>
      <c r="F17493" s="319"/>
      <c r="G17493" s="319"/>
      <c r="H17493" s="319"/>
      <c r="I17493" s="24">
        <f t="shared" ref="I17493:J17493" si="19700">I17488+I17489</f>
        <v>0.17720000000000002</v>
      </c>
      <c r="J17493" s="21">
        <f t="shared" si="19700"/>
        <v>919.89</v>
      </c>
    </row>
    <row r="17494" spans="1:12" ht="11.25" customHeight="1" thickBot="1" x14ac:dyDescent="0.25">
      <c r="A17494" s="241">
        <f t="shared" ref="A17494:C17494" si="19701">A17493</f>
        <v>2</v>
      </c>
      <c r="B17494" s="241" t="str">
        <f t="shared" si="19701"/>
        <v>MOTORISTA CAT "E"</v>
      </c>
      <c r="C17494" s="241" t="str">
        <f t="shared" si="19701"/>
        <v>PONTA GROSSA</v>
      </c>
      <c r="D17494" s="4"/>
      <c r="E17494" s="4"/>
      <c r="F17494" s="4"/>
      <c r="G17494" s="4"/>
      <c r="H17494" s="4"/>
      <c r="I17494" s="4"/>
      <c r="J17494" s="4"/>
    </row>
    <row r="17495" spans="1:12" ht="18" customHeight="1" x14ac:dyDescent="0.2">
      <c r="A17495" s="241">
        <f t="shared" ref="A17495:C17495" si="19702">A17494</f>
        <v>2</v>
      </c>
      <c r="B17495" s="241" t="str">
        <f t="shared" si="19702"/>
        <v>MOTORISTA CAT "E"</v>
      </c>
      <c r="C17495" s="241" t="str">
        <f t="shared" si="19702"/>
        <v>PONTA GROSSA</v>
      </c>
      <c r="D17495" s="339" t="str">
        <f>Raiz!$D$107</f>
        <v>TRIBUTOS (percentual incidente sobre o Valor total por empregado)</v>
      </c>
      <c r="E17495" s="340"/>
      <c r="F17495" s="340"/>
      <c r="G17495" s="340"/>
      <c r="H17495" s="340"/>
      <c r="I17495" s="340"/>
      <c r="J17495" s="341"/>
    </row>
    <row r="17496" spans="1:12" ht="18" customHeight="1" x14ac:dyDescent="0.2">
      <c r="A17496" s="241">
        <f t="shared" ref="A17496:C17496" si="19703">A17495</f>
        <v>2</v>
      </c>
      <c r="B17496" s="241" t="str">
        <f t="shared" si="19703"/>
        <v>MOTORISTA CAT "E"</v>
      </c>
      <c r="C17496" s="241" t="str">
        <f t="shared" si="19703"/>
        <v>PONTA GROSSA</v>
      </c>
      <c r="D17496" s="52" t="str">
        <f>Raiz!$D$108</f>
        <v>A</v>
      </c>
      <c r="E17496" s="314" t="str">
        <f>Raiz!$E$108</f>
        <v>Percentual total dos Tributos / 100</v>
      </c>
      <c r="F17496" s="314"/>
      <c r="G17496" s="314"/>
      <c r="H17496" s="314"/>
      <c r="I17496" s="314"/>
      <c r="J17496" s="34">
        <f t="shared" ref="J17496" si="19704">I17489</f>
        <v>0.1125</v>
      </c>
    </row>
    <row r="17497" spans="1:12" ht="18" customHeight="1" x14ac:dyDescent="0.2">
      <c r="A17497" s="241">
        <f t="shared" ref="A17497:C17497" si="19705">A17496</f>
        <v>2</v>
      </c>
      <c r="B17497" s="241" t="str">
        <f t="shared" si="19705"/>
        <v>MOTORISTA CAT "E"</v>
      </c>
      <c r="C17497" s="241" t="str">
        <f t="shared" si="19705"/>
        <v>PONTA GROSSA</v>
      </c>
      <c r="D17497" s="52" t="str">
        <f>Raiz!$D$109</f>
        <v>B</v>
      </c>
      <c r="E17497" s="314" t="str">
        <f>Raiz!$E$109</f>
        <v>1 - A</v>
      </c>
      <c r="F17497" s="314"/>
      <c r="G17497" s="314"/>
      <c r="H17497" s="314"/>
      <c r="I17497" s="314"/>
      <c r="J17497" s="34">
        <f t="shared" ref="J17497:J17560" si="19706">1-J17496</f>
        <v>0.88749999999999996</v>
      </c>
    </row>
    <row r="17498" spans="1:12" ht="18" customHeight="1" x14ac:dyDescent="0.2">
      <c r="A17498" s="241">
        <f t="shared" ref="A17498:C17498" si="19707">A17497</f>
        <v>2</v>
      </c>
      <c r="B17498" s="241" t="str">
        <f t="shared" si="19707"/>
        <v>MOTORISTA CAT "E"</v>
      </c>
      <c r="C17498" s="241" t="str">
        <f t="shared" si="19707"/>
        <v>PONTA GROSSA</v>
      </c>
      <c r="D17498" s="52" t="str">
        <f>Raiz!$D$110</f>
        <v>C</v>
      </c>
      <c r="E17498" s="314" t="str">
        <f>Raiz!$E$110</f>
        <v>Custo antes da incidência dos tributos</v>
      </c>
      <c r="F17498" s="314"/>
      <c r="G17498" s="314"/>
      <c r="H17498" s="314"/>
      <c r="I17498" s="314"/>
      <c r="J17498" s="19">
        <f t="shared" ref="J17498" si="19708">J17512</f>
        <v>4888.4718181818171</v>
      </c>
    </row>
    <row r="17499" spans="1:12" ht="18" customHeight="1" x14ac:dyDescent="0.2">
      <c r="A17499" s="241">
        <f t="shared" ref="A17499:C17499" si="19709">A17498</f>
        <v>2</v>
      </c>
      <c r="B17499" s="241" t="str">
        <f t="shared" si="19709"/>
        <v>MOTORISTA CAT "E"</v>
      </c>
      <c r="C17499" s="241" t="str">
        <f t="shared" si="19709"/>
        <v>PONTA GROSSA</v>
      </c>
      <c r="D17499" s="52" t="str">
        <f>Raiz!$D$111</f>
        <v>D</v>
      </c>
      <c r="E17499" s="314" t="str">
        <f>Raiz!$E$111</f>
        <v>PREÇO DO POSTO/MÊS (C / B)</v>
      </c>
      <c r="F17499" s="314"/>
      <c r="G17499" s="314"/>
      <c r="H17499" s="314"/>
      <c r="I17499" s="314"/>
      <c r="J17499" s="19">
        <f t="shared" ref="J17499" si="19710">ROUND(J17498/J17497,2)</f>
        <v>5508.14</v>
      </c>
    </row>
    <row r="17500" spans="1:12" ht="18" customHeight="1" thickBot="1" x14ac:dyDescent="0.25">
      <c r="A17500" s="241">
        <f t="shared" ref="A17500:C17500" si="19711">A17499</f>
        <v>2</v>
      </c>
      <c r="B17500" s="241" t="str">
        <f t="shared" si="19711"/>
        <v>MOTORISTA CAT "E"</v>
      </c>
      <c r="C17500" s="241" t="str">
        <f t="shared" si="19711"/>
        <v>PONTA GROSSA</v>
      </c>
      <c r="D17500" s="317" t="str">
        <f>Raiz!$D$112</f>
        <v>Total dos Tributos = (D – C)</v>
      </c>
      <c r="E17500" s="317"/>
      <c r="F17500" s="317"/>
      <c r="G17500" s="317"/>
      <c r="H17500" s="317"/>
      <c r="I17500" s="317"/>
      <c r="J17500" s="35">
        <f t="shared" ref="J17500" si="19712">J17499-J17498</f>
        <v>619.66818181818326</v>
      </c>
    </row>
    <row r="17501" spans="1:12" ht="11.25" customHeight="1" thickBot="1" x14ac:dyDescent="0.25">
      <c r="A17501" s="241">
        <f t="shared" ref="A17501:C17501" si="19713">A17500</f>
        <v>2</v>
      </c>
      <c r="B17501" s="241" t="str">
        <f t="shared" si="19713"/>
        <v>MOTORISTA CAT "E"</v>
      </c>
      <c r="C17501" s="241" t="str">
        <f t="shared" si="19713"/>
        <v>PONTA GROSSA</v>
      </c>
      <c r="D17501" s="4"/>
      <c r="E17501" s="4"/>
      <c r="F17501" s="4"/>
      <c r="G17501" s="4"/>
      <c r="H17501" s="4"/>
      <c r="I17501" s="4"/>
      <c r="J17501" s="4"/>
    </row>
    <row r="17502" spans="1:12" ht="18" customHeight="1" x14ac:dyDescent="0.2">
      <c r="A17502" s="241">
        <f t="shared" ref="A17502:C17502" si="19714">A17501</f>
        <v>2</v>
      </c>
      <c r="B17502" s="241" t="str">
        <f t="shared" si="19714"/>
        <v>MOTORISTA CAT "E"</v>
      </c>
      <c r="C17502" s="241" t="str">
        <f t="shared" si="19714"/>
        <v>PONTA GROSSA</v>
      </c>
      <c r="D17502" s="318" t="str">
        <f>Raiz!$D$114</f>
        <v>2 - QUADRO-RESUMO DO CUSTO POR EMPREGADO</v>
      </c>
      <c r="E17502" s="318"/>
      <c r="F17502" s="318"/>
      <c r="G17502" s="318"/>
      <c r="H17502" s="318"/>
      <c r="I17502" s="318"/>
      <c r="J17502" s="3" t="str">
        <f>Raiz!$J$114</f>
        <v>Valor R$</v>
      </c>
    </row>
    <row r="17503" spans="1:12" ht="18" customHeight="1" x14ac:dyDescent="0.2">
      <c r="A17503" s="241">
        <f t="shared" ref="A17503:C17503" si="19715">A17502</f>
        <v>2</v>
      </c>
      <c r="B17503" s="241" t="str">
        <f t="shared" si="19715"/>
        <v>MOTORISTA CAT "E"</v>
      </c>
      <c r="C17503" s="241" t="str">
        <f t="shared" si="19715"/>
        <v>PONTA GROSSA</v>
      </c>
      <c r="D17503" s="52" t="str">
        <f>Raiz!$D$115</f>
        <v>A</v>
      </c>
      <c r="E17503" s="314" t="str">
        <f>Raiz!$E$115</f>
        <v>Módulo 1 - Composição da Remuneração</v>
      </c>
      <c r="F17503" s="314"/>
      <c r="G17503" s="314"/>
      <c r="H17503" s="314"/>
      <c r="I17503" s="314"/>
      <c r="J17503" s="19">
        <f t="shared" ref="J17503" si="19716">J17423</f>
        <v>2221.2909090909088</v>
      </c>
    </row>
    <row r="17504" spans="1:12" ht="18" customHeight="1" x14ac:dyDescent="0.2">
      <c r="A17504" s="241">
        <f t="shared" ref="A17504:C17504" si="19717">A17503</f>
        <v>2</v>
      </c>
      <c r="B17504" s="241" t="str">
        <f t="shared" si="19717"/>
        <v>MOTORISTA CAT "E"</v>
      </c>
      <c r="C17504" s="241" t="str">
        <f t="shared" si="19717"/>
        <v>PONTA GROSSA</v>
      </c>
      <c r="D17504" s="52" t="str">
        <f>Raiz!$D$116</f>
        <v>B</v>
      </c>
      <c r="E17504" s="314" t="str">
        <f>Raiz!$E$116</f>
        <v>Módulo 2 - Encargos e Benefícios Anuais, Mensais e Diários</v>
      </c>
      <c r="F17504" s="314"/>
      <c r="G17504" s="314"/>
      <c r="H17504" s="314"/>
      <c r="I17504" s="314"/>
      <c r="J17504" s="19">
        <f t="shared" ref="J17504" si="19718">J17456</f>
        <v>1710.6</v>
      </c>
    </row>
    <row r="17505" spans="1:16" ht="18" customHeight="1" x14ac:dyDescent="0.2">
      <c r="A17505" s="241">
        <f t="shared" ref="A17505:C17505" si="19719">A17504</f>
        <v>2</v>
      </c>
      <c r="B17505" s="241" t="str">
        <f t="shared" si="19719"/>
        <v>MOTORISTA CAT "E"</v>
      </c>
      <c r="C17505" s="241" t="str">
        <f t="shared" si="19719"/>
        <v>PONTA GROSSA</v>
      </c>
      <c r="D17505" s="52" t="str">
        <f>Raiz!$D$117</f>
        <v>C</v>
      </c>
      <c r="E17505" s="314" t="str">
        <f>Raiz!$E$117</f>
        <v>Módulo 3 - Provisão para Rescisão</v>
      </c>
      <c r="F17505" s="314"/>
      <c r="G17505" s="314"/>
      <c r="H17505" s="314"/>
      <c r="I17505" s="314"/>
      <c r="J17505" s="19">
        <f t="shared" ref="J17505" si="19720">J17465</f>
        <v>130.31</v>
      </c>
    </row>
    <row r="17506" spans="1:16" ht="18" customHeight="1" x14ac:dyDescent="0.2">
      <c r="A17506" s="241">
        <f t="shared" ref="A17506:C17506" si="19721">A17505</f>
        <v>2</v>
      </c>
      <c r="B17506" s="241" t="str">
        <f t="shared" si="19721"/>
        <v>MOTORISTA CAT "E"</v>
      </c>
      <c r="C17506" s="241" t="str">
        <f t="shared" si="19721"/>
        <v>PONTA GROSSA</v>
      </c>
      <c r="D17506" s="52" t="str">
        <f>Raiz!$D$118</f>
        <v>D</v>
      </c>
      <c r="E17506" s="314" t="str">
        <f>Raiz!$E$118</f>
        <v>Módulo 4 - Custo de Reposição do Profissional Ausente</v>
      </c>
      <c r="F17506" s="314"/>
      <c r="G17506" s="314"/>
      <c r="H17506" s="314"/>
      <c r="I17506" s="314"/>
      <c r="J17506" s="19">
        <f t="shared" ref="J17506" si="19722">J17478</f>
        <v>347.37090909090904</v>
      </c>
    </row>
    <row r="17507" spans="1:16" ht="18" customHeight="1" x14ac:dyDescent="0.2">
      <c r="A17507" s="241">
        <f t="shared" ref="A17507:C17507" si="19723">A17506</f>
        <v>2</v>
      </c>
      <c r="B17507" s="241" t="str">
        <f t="shared" si="19723"/>
        <v>MOTORISTA CAT "E"</v>
      </c>
      <c r="C17507" s="241" t="str">
        <f t="shared" si="19723"/>
        <v>PONTA GROSSA</v>
      </c>
      <c r="D17507" s="52" t="str">
        <f>Raiz!$D$119</f>
        <v>E</v>
      </c>
      <c r="E17507" s="314" t="str">
        <f>Raiz!$E$119</f>
        <v>Módulo 5 - Insumos Diversos</v>
      </c>
      <c r="F17507" s="314"/>
      <c r="G17507" s="314"/>
      <c r="H17507" s="314"/>
      <c r="I17507" s="314"/>
      <c r="J17507" s="19">
        <f t="shared" ref="J17507" si="19724">J17483</f>
        <v>178.67000000000002</v>
      </c>
    </row>
    <row r="17508" spans="1:16" ht="18" customHeight="1" x14ac:dyDescent="0.2">
      <c r="A17508" s="241">
        <f t="shared" ref="A17508:C17508" si="19725">A17507</f>
        <v>2</v>
      </c>
      <c r="B17508" s="241" t="str">
        <f t="shared" si="19725"/>
        <v>MOTORISTA CAT "E"</v>
      </c>
      <c r="C17508" s="241" t="str">
        <f t="shared" si="19725"/>
        <v>PONTA GROSSA</v>
      </c>
      <c r="D17508" s="315" t="str">
        <f>Raiz!$D$120</f>
        <v>Subtotal (A + B + C+ D + E)</v>
      </c>
      <c r="E17508" s="315"/>
      <c r="F17508" s="315"/>
      <c r="G17508" s="315"/>
      <c r="H17508" s="315"/>
      <c r="I17508" s="315"/>
      <c r="J17508" s="33">
        <f t="shared" ref="J17508" si="19726">SUM(J17503:J17507)</f>
        <v>4588.2418181818175</v>
      </c>
    </row>
    <row r="17509" spans="1:16" ht="18" customHeight="1" x14ac:dyDescent="0.2">
      <c r="A17509" s="241">
        <f t="shared" ref="A17509:C17509" si="19727">A17508</f>
        <v>2</v>
      </c>
      <c r="B17509" s="241" t="str">
        <f t="shared" si="19727"/>
        <v>MOTORISTA CAT "E"</v>
      </c>
      <c r="C17509" s="241" t="str">
        <f t="shared" si="19727"/>
        <v>PONTA GROSSA</v>
      </c>
      <c r="D17509" s="52" t="str">
        <f>Raiz!$D$121</f>
        <v>F</v>
      </c>
      <c r="E17509" s="314" t="str">
        <f>Raiz!$E$121</f>
        <v>Módulo 6-A - Custos Indiretos (despesas administrativas e operacionais)</v>
      </c>
      <c r="F17509" s="314"/>
      <c r="G17509" s="314"/>
      <c r="H17509" s="314"/>
      <c r="I17509" s="314"/>
      <c r="J17509" s="19">
        <f t="shared" ref="J17509" si="19728">J17486</f>
        <v>229.41</v>
      </c>
    </row>
    <row r="17510" spans="1:16" ht="18" customHeight="1" x14ac:dyDescent="0.2">
      <c r="A17510" s="241">
        <f t="shared" ref="A17510:C17510" si="19729">A17509</f>
        <v>2</v>
      </c>
      <c r="B17510" s="241" t="str">
        <f t="shared" si="19729"/>
        <v>MOTORISTA CAT "E"</v>
      </c>
      <c r="C17510" s="241" t="str">
        <f t="shared" si="19729"/>
        <v>PONTA GROSSA</v>
      </c>
      <c r="D17510" s="315" t="str">
        <f>Raiz!$D$122</f>
        <v>Subtotal (antes da incidência dos lucros)</v>
      </c>
      <c r="E17510" s="315"/>
      <c r="F17510" s="315"/>
      <c r="G17510" s="315"/>
      <c r="H17510" s="315"/>
      <c r="I17510" s="315"/>
      <c r="J17510" s="36">
        <f t="shared" ref="J17510" si="19730">J17508+J17509</f>
        <v>4817.6518181818174</v>
      </c>
    </row>
    <row r="17511" spans="1:16" ht="18" customHeight="1" x14ac:dyDescent="0.2">
      <c r="A17511" s="241">
        <f t="shared" ref="A17511:C17511" si="19731">A17510</f>
        <v>2</v>
      </c>
      <c r="B17511" s="241" t="str">
        <f t="shared" si="19731"/>
        <v>MOTORISTA CAT "E"</v>
      </c>
      <c r="C17511" s="241" t="str">
        <f t="shared" si="19731"/>
        <v>PONTA GROSSA</v>
      </c>
      <c r="D17511" s="52" t="str">
        <f>Raiz!$D$123</f>
        <v>G</v>
      </c>
      <c r="E17511" s="314" t="str">
        <f>Raiz!$E$123</f>
        <v>Módulo 6-B - Lucro</v>
      </c>
      <c r="F17511" s="314"/>
      <c r="G17511" s="314"/>
      <c r="H17511" s="314"/>
      <c r="I17511" s="314"/>
      <c r="J17511" s="36">
        <f t="shared" ref="J17511" si="19732">J17487</f>
        <v>70.819999999999993</v>
      </c>
    </row>
    <row r="17512" spans="1:16" ht="18" customHeight="1" x14ac:dyDescent="0.2">
      <c r="A17512" s="241">
        <f t="shared" ref="A17512:C17512" si="19733">A17511</f>
        <v>2</v>
      </c>
      <c r="B17512" s="241" t="str">
        <f t="shared" si="19733"/>
        <v>MOTORISTA CAT "E"</v>
      </c>
      <c r="C17512" s="241" t="str">
        <f t="shared" si="19733"/>
        <v>PONTA GROSSA</v>
      </c>
      <c r="D17512" s="315" t="str">
        <f>Raiz!$D$124</f>
        <v>Subtotal (antes da incidência dos tributos)</v>
      </c>
      <c r="E17512" s="315"/>
      <c r="F17512" s="315"/>
      <c r="G17512" s="315"/>
      <c r="H17512" s="315"/>
      <c r="I17512" s="315"/>
      <c r="J17512" s="36">
        <f t="shared" ref="J17512" si="19734">J17510+J17511</f>
        <v>4888.4718181818171</v>
      </c>
    </row>
    <row r="17513" spans="1:16" ht="18" customHeight="1" x14ac:dyDescent="0.2">
      <c r="A17513" s="241">
        <f t="shared" ref="A17513:C17513" si="19735">A17512</f>
        <v>2</v>
      </c>
      <c r="B17513" s="241" t="str">
        <f t="shared" si="19735"/>
        <v>MOTORISTA CAT "E"</v>
      </c>
      <c r="C17513" s="241" t="str">
        <f t="shared" si="19735"/>
        <v>PONTA GROSSA</v>
      </c>
      <c r="D17513" s="52" t="str">
        <f>Raiz!$D$125</f>
        <v>H</v>
      </c>
      <c r="E17513" s="314" t="str">
        <f>Raiz!$E$125</f>
        <v>Módulo 6-C - Tributos</v>
      </c>
      <c r="F17513" s="314"/>
      <c r="G17513" s="314"/>
      <c r="H17513" s="314"/>
      <c r="I17513" s="314"/>
      <c r="J17513" s="36">
        <f t="shared" ref="J17513" si="19736">J17489</f>
        <v>619.66</v>
      </c>
    </row>
    <row r="17514" spans="1:16" ht="18" customHeight="1" thickBot="1" x14ac:dyDescent="0.25">
      <c r="A17514" s="241">
        <f t="shared" ref="A17514:C17514" si="19737">A17513</f>
        <v>2</v>
      </c>
      <c r="B17514" s="241" t="str">
        <f t="shared" si="19737"/>
        <v>MOTORISTA CAT "E"</v>
      </c>
      <c r="C17514" s="241" t="str">
        <f t="shared" si="19737"/>
        <v>PONTA GROSSA</v>
      </c>
      <c r="D17514" s="393" t="str">
        <f>Raiz!$D$126</f>
        <v>Valor Total por Empregado / Mês</v>
      </c>
      <c r="E17514" s="394"/>
      <c r="F17514" s="395"/>
      <c r="G17514" s="393" t="str">
        <f t="shared" ref="G17514" si="19738">CONCATENATE(G17400," - ",H17395)</f>
        <v>MOTORISTA CAT "E" - PONTA GROSSA</v>
      </c>
      <c r="H17514" s="394"/>
      <c r="I17514" s="395"/>
      <c r="J17514" s="47">
        <f t="shared" ref="J17514" si="19739">ROUND(SUM(J17512:J17513),2)</f>
        <v>5508.13</v>
      </c>
      <c r="M17514" s="129"/>
    </row>
    <row r="17515" spans="1:16" ht="7.5" customHeight="1" thickBot="1" x14ac:dyDescent="0.25">
      <c r="A17515" s="241">
        <f t="shared" ref="A17515:C17515" si="19740">A17514</f>
        <v>2</v>
      </c>
      <c r="B17515" s="241" t="str">
        <f t="shared" si="19740"/>
        <v>MOTORISTA CAT "E"</v>
      </c>
      <c r="C17515" s="241" t="str">
        <f t="shared" si="19740"/>
        <v>PONTA GROSSA</v>
      </c>
      <c r="M17515" s="129"/>
    </row>
    <row r="17516" spans="1:16" ht="36" customHeight="1" thickBot="1" x14ac:dyDescent="0.25">
      <c r="A17516" s="241">
        <f t="shared" ref="A17516" si="19741">J17516</f>
        <v>2</v>
      </c>
      <c r="B17516" s="241" t="str">
        <f t="shared" ref="B17516" si="19742">G17526</f>
        <v>COPEIRA 8H</v>
      </c>
      <c r="C17516" s="241" t="str">
        <f t="shared" ref="C17516" si="19743">H17521</f>
        <v>PONTA GROSSA</v>
      </c>
      <c r="D17516" s="311" t="str">
        <f>Raiz!$D$2</f>
        <v>PLANILHA DE CUSTOS E FORMAÇÃO DE PREÇOS</v>
      </c>
      <c r="E17516" s="312"/>
      <c r="F17516" s="312"/>
      <c r="G17516" s="312"/>
      <c r="H17516" s="313"/>
      <c r="I17516" s="66" t="str">
        <f>Raiz!$I$2</f>
        <v>GRUPO</v>
      </c>
      <c r="J17516" s="59">
        <f>VLOOKUP(H17521,Base!$B$29:$C$80,2,FALSE)</f>
        <v>2</v>
      </c>
      <c r="K17516" s="127"/>
      <c r="L17516" s="239" t="s">
        <v>320</v>
      </c>
      <c r="M17516" s="240">
        <f t="shared" ref="M17516" si="19744">M17390+1</f>
        <v>140</v>
      </c>
    </row>
    <row r="17517" spans="1:16" s="4" customFormat="1" ht="18" customHeight="1" x14ac:dyDescent="0.2">
      <c r="A17517" s="241">
        <f t="shared" ref="A17517:A17580" si="19745">A17516</f>
        <v>2</v>
      </c>
      <c r="B17517" s="241" t="str">
        <f t="shared" ref="B17517:B17580" si="19746">B17516</f>
        <v>COPEIRA 8H</v>
      </c>
      <c r="C17517" s="241" t="str">
        <f t="shared" ref="C17517:C17580" si="19747">C17516</f>
        <v>PONTA GROSSA</v>
      </c>
      <c r="D17517" s="400" t="str">
        <f>Raiz!$D$3</f>
        <v>DISCRIMINAÇÃO DOS SERVIÇOS (DADOS REFERENTES À CONTRATAÇÃO)</v>
      </c>
      <c r="E17517" s="401"/>
      <c r="F17517" s="401"/>
      <c r="G17517" s="401"/>
      <c r="H17517" s="401"/>
      <c r="I17517" s="401"/>
      <c r="J17517" s="402"/>
      <c r="K17517" s="30"/>
      <c r="L17517" s="30"/>
      <c r="M17517" s="30"/>
      <c r="N17517" s="30"/>
      <c r="O17517" s="30"/>
      <c r="P17517" s="30"/>
    </row>
    <row r="17518" spans="1:16" s="4" customFormat="1" ht="18" customHeight="1" x14ac:dyDescent="0.2">
      <c r="A17518" s="241">
        <f t="shared" si="19745"/>
        <v>2</v>
      </c>
      <c r="B17518" s="241" t="str">
        <f t="shared" si="19746"/>
        <v>COPEIRA 8H</v>
      </c>
      <c r="C17518" s="241" t="str">
        <f t="shared" si="19747"/>
        <v>PONTA GROSSA</v>
      </c>
      <c r="D17518" s="52" t="str">
        <f>Raiz!$D$4</f>
        <v>A</v>
      </c>
      <c r="E17518" s="359" t="str">
        <f>Raiz!$E$4</f>
        <v>Processo nº</v>
      </c>
      <c r="F17518" s="359"/>
      <c r="G17518" s="359"/>
      <c r="H17518" s="386" t="str">
        <f>Base!$C$2</f>
        <v>10905.720090/2020-71</v>
      </c>
      <c r="I17518" s="386"/>
      <c r="J17518" s="386"/>
      <c r="K17518" s="30"/>
      <c r="L17518" s="30"/>
      <c r="M17518" s="30"/>
      <c r="N17518" s="30"/>
      <c r="O17518" s="30"/>
      <c r="P17518" s="30"/>
    </row>
    <row r="17519" spans="1:16" s="4" customFormat="1" ht="18" customHeight="1" x14ac:dyDescent="0.2">
      <c r="A17519" s="241">
        <f t="shared" si="19745"/>
        <v>2</v>
      </c>
      <c r="B17519" s="241" t="str">
        <f t="shared" si="19746"/>
        <v>COPEIRA 8H</v>
      </c>
      <c r="C17519" s="241" t="str">
        <f t="shared" si="19747"/>
        <v>PONTA GROSSA</v>
      </c>
      <c r="D17519" s="52" t="str">
        <f>Raiz!$D$5</f>
        <v>B</v>
      </c>
      <c r="E17519" s="359" t="str">
        <f>Raiz!$E$5</f>
        <v>Licitação nº</v>
      </c>
      <c r="F17519" s="359"/>
      <c r="G17519" s="359"/>
      <c r="H17519" s="386" t="str">
        <f>Base!$C$3</f>
        <v>___/2021</v>
      </c>
      <c r="I17519" s="386"/>
      <c r="J17519" s="386"/>
      <c r="K17519" s="30"/>
      <c r="L17519" s="30"/>
      <c r="M17519" s="30"/>
      <c r="N17519" s="30"/>
      <c r="O17519" s="30"/>
      <c r="P17519" s="30"/>
    </row>
    <row r="17520" spans="1:16" s="4" customFormat="1" ht="18" customHeight="1" x14ac:dyDescent="0.2">
      <c r="A17520" s="241">
        <f t="shared" si="19745"/>
        <v>2</v>
      </c>
      <c r="B17520" s="241" t="str">
        <f t="shared" si="19746"/>
        <v>COPEIRA 8H</v>
      </c>
      <c r="C17520" s="241" t="str">
        <f t="shared" si="19747"/>
        <v>PONTA GROSSA</v>
      </c>
      <c r="D17520" s="52" t="str">
        <f>Raiz!$D$6</f>
        <v>C</v>
      </c>
      <c r="E17520" s="359" t="str">
        <f>Raiz!$E$6</f>
        <v>Data de apresentação da proposta</v>
      </c>
      <c r="F17520" s="359"/>
      <c r="G17520" s="359"/>
      <c r="H17520" s="386" t="str">
        <f>Base!$C$4</f>
        <v>___/___/2021</v>
      </c>
      <c r="I17520" s="386"/>
      <c r="J17520" s="386"/>
      <c r="K17520" s="30"/>
      <c r="L17520" s="30"/>
      <c r="M17520" s="30"/>
      <c r="N17520" s="30"/>
      <c r="O17520" s="30"/>
      <c r="P17520" s="30"/>
    </row>
    <row r="17521" spans="1:16" s="4" customFormat="1" ht="18" customHeight="1" x14ac:dyDescent="0.2">
      <c r="A17521" s="241">
        <f t="shared" si="19745"/>
        <v>2</v>
      </c>
      <c r="B17521" s="241" t="str">
        <f t="shared" si="19746"/>
        <v>COPEIRA 8H</v>
      </c>
      <c r="C17521" s="241" t="str">
        <f t="shared" si="19747"/>
        <v>PONTA GROSSA</v>
      </c>
      <c r="D17521" s="52" t="str">
        <f>Raiz!$D$7</f>
        <v>D</v>
      </c>
      <c r="E17521" s="359" t="str">
        <f>Raiz!$E$7</f>
        <v>Local da prestação do serviço</v>
      </c>
      <c r="F17521" s="359"/>
      <c r="G17521" s="359"/>
      <c r="H17521" s="368" t="str">
        <f>VLOOKUP(M17516,Base!$T$86:$V$813,2,FALSE)</f>
        <v>PONTA GROSSA</v>
      </c>
      <c r="I17521" s="368"/>
      <c r="J17521" s="369">
        <f t="shared" ref="J17521" si="19748">K17521</f>
        <v>0</v>
      </c>
      <c r="K17521" s="127"/>
      <c r="L17521" s="127"/>
      <c r="M17521" s="30"/>
      <c r="N17521" s="30"/>
      <c r="O17521" s="30"/>
      <c r="P17521" s="30"/>
    </row>
    <row r="17522" spans="1:16" s="4" customFormat="1" ht="18" customHeight="1" x14ac:dyDescent="0.2">
      <c r="A17522" s="241">
        <f t="shared" si="19745"/>
        <v>2</v>
      </c>
      <c r="B17522" s="241" t="str">
        <f t="shared" si="19746"/>
        <v>COPEIRA 8H</v>
      </c>
      <c r="C17522" s="241" t="str">
        <f t="shared" si="19747"/>
        <v>PONTA GROSSA</v>
      </c>
      <c r="D17522" s="52" t="str">
        <f>Raiz!$D$8</f>
        <v>E</v>
      </c>
      <c r="E17522" s="359" t="str">
        <f>Raiz!$E$8</f>
        <v>Ano do Acordo, Convenção ou Dissídio Coletivo:</v>
      </c>
      <c r="F17522" s="359"/>
      <c r="G17522" s="359"/>
      <c r="H17522" s="370">
        <f>VLOOKUP(H17521,Base!$B$257:$P$308,J17526+1,FALSE)</f>
        <v>2021</v>
      </c>
      <c r="I17522" s="370"/>
      <c r="J17522" s="370"/>
      <c r="K17522" s="30"/>
      <c r="L17522" s="30"/>
      <c r="M17522" s="30"/>
      <c r="N17522" s="30"/>
      <c r="O17522" s="30"/>
      <c r="P17522" s="30"/>
    </row>
    <row r="17523" spans="1:16" s="4" customFormat="1" ht="18" customHeight="1" thickBot="1" x14ac:dyDescent="0.25">
      <c r="A17523" s="241">
        <f t="shared" si="19745"/>
        <v>2</v>
      </c>
      <c r="B17523" s="241" t="str">
        <f t="shared" si="19746"/>
        <v>COPEIRA 8H</v>
      </c>
      <c r="C17523" s="241" t="str">
        <f t="shared" si="19747"/>
        <v>PONTA GROSSA</v>
      </c>
      <c r="D17523" s="17" t="str">
        <f>Raiz!$D$9</f>
        <v>F</v>
      </c>
      <c r="E17523" s="360" t="str">
        <f>Raiz!$E$9</f>
        <v>Tempo de Execução (meses)</v>
      </c>
      <c r="F17523" s="360"/>
      <c r="G17523" s="360"/>
      <c r="H17523" s="378">
        <f>VLOOKUP(H17521,Base!$B$143:$P$194,J17526+1,FALSE)</f>
        <v>24</v>
      </c>
      <c r="I17523" s="379"/>
      <c r="J17523" s="380"/>
      <c r="K17523" s="30"/>
      <c r="L17523" s="30"/>
      <c r="M17523" s="30"/>
      <c r="N17523" s="30"/>
      <c r="O17523" s="30"/>
      <c r="P17523" s="30"/>
    </row>
    <row r="17524" spans="1:16" ht="14.1" customHeight="1" thickBot="1" x14ac:dyDescent="0.25">
      <c r="A17524" s="241">
        <f t="shared" si="19745"/>
        <v>2</v>
      </c>
      <c r="B17524" s="241" t="str">
        <f t="shared" si="19746"/>
        <v>COPEIRA 8H</v>
      </c>
      <c r="C17524" s="241" t="str">
        <f t="shared" si="19747"/>
        <v>PONTA GROSSA</v>
      </c>
      <c r="D17524" s="16"/>
    </row>
    <row r="17525" spans="1:16" s="4" customFormat="1" ht="18" customHeight="1" x14ac:dyDescent="0.2">
      <c r="A17525" s="241">
        <f t="shared" si="19745"/>
        <v>2</v>
      </c>
      <c r="B17525" s="241" t="str">
        <f t="shared" si="19746"/>
        <v>COPEIRA 8H</v>
      </c>
      <c r="C17525" s="241" t="str">
        <f t="shared" si="19747"/>
        <v>PONTA GROSSA</v>
      </c>
      <c r="D17525" s="381" t="str">
        <f>Raiz!$D$11</f>
        <v>IDENTIFICAÇÃO DO SERVIÇO</v>
      </c>
      <c r="E17525" s="381"/>
      <c r="F17525" s="381"/>
      <c r="G17525" s="381"/>
      <c r="H17525" s="381"/>
      <c r="I17525" s="381"/>
      <c r="J17525" s="381"/>
      <c r="K17525" s="30"/>
      <c r="L17525" s="30"/>
      <c r="M17525" s="30"/>
      <c r="N17525" s="30"/>
      <c r="O17525" s="30"/>
      <c r="P17525" s="30"/>
    </row>
    <row r="17526" spans="1:16" s="4" customFormat="1" ht="18" customHeight="1" x14ac:dyDescent="0.2">
      <c r="A17526" s="241">
        <f t="shared" si="19745"/>
        <v>2</v>
      </c>
      <c r="B17526" s="241" t="str">
        <f t="shared" si="19746"/>
        <v>COPEIRA 8H</v>
      </c>
      <c r="C17526" s="241" t="str">
        <f t="shared" si="19747"/>
        <v>PONTA GROSSA</v>
      </c>
      <c r="D17526" s="389" t="str">
        <f>Raiz!$D$12</f>
        <v>Tipo de Serviço</v>
      </c>
      <c r="E17526" s="389"/>
      <c r="F17526" s="389"/>
      <c r="G17526" s="387" t="str">
        <f>VLOOKUP(M17516,Base!$T$86:$V$813,3,FALSE)</f>
        <v>COPEIRA 8H</v>
      </c>
      <c r="H17526" s="388"/>
      <c r="I17526" s="388"/>
      <c r="J17526" s="238">
        <f>VLOOKUP(G17526,Base!$B$11:$E$24,4,FALSE)</f>
        <v>11</v>
      </c>
      <c r="M17526" s="30"/>
      <c r="N17526" s="30"/>
      <c r="O17526" s="30"/>
      <c r="P17526" s="30"/>
    </row>
    <row r="17527" spans="1:16" s="4" customFormat="1" ht="18" customHeight="1" x14ac:dyDescent="0.2">
      <c r="A17527" s="241">
        <f t="shared" si="19745"/>
        <v>2</v>
      </c>
      <c r="B17527" s="241" t="str">
        <f t="shared" si="19746"/>
        <v>COPEIRA 8H</v>
      </c>
      <c r="C17527" s="241" t="str">
        <f t="shared" si="19747"/>
        <v>PONTA GROSSA</v>
      </c>
      <c r="D17527" s="389" t="str">
        <f>Raiz!$D$13</f>
        <v>Unidade de medida</v>
      </c>
      <c r="E17527" s="389"/>
      <c r="F17527" s="389"/>
      <c r="G17527" s="390" t="str">
        <f>Base!$C$6</f>
        <v>Posto</v>
      </c>
      <c r="H17527" s="390"/>
      <c r="I17527" s="390"/>
      <c r="J17527" s="390"/>
      <c r="K17527" s="30"/>
      <c r="L17527" s="30"/>
      <c r="M17527" s="30"/>
      <c r="N17527" s="30"/>
      <c r="O17527" s="30"/>
      <c r="P17527" s="30"/>
    </row>
    <row r="17528" spans="1:16" s="4" customFormat="1" ht="18" customHeight="1" thickBot="1" x14ac:dyDescent="0.25">
      <c r="A17528" s="241">
        <f t="shared" si="19745"/>
        <v>2</v>
      </c>
      <c r="B17528" s="241" t="str">
        <f t="shared" si="19746"/>
        <v>COPEIRA 8H</v>
      </c>
      <c r="C17528" s="241" t="str">
        <f t="shared" si="19747"/>
        <v>PONTA GROSSA</v>
      </c>
      <c r="D17528" s="396" t="str">
        <f>Raiz!$D$14</f>
        <v>Quantidade a contratar (unidade de medida)</v>
      </c>
      <c r="E17528" s="396"/>
      <c r="F17528" s="396"/>
      <c r="G17528" s="378">
        <f>VLOOKUP(H17521,Base!$B$86:$P$137,1+J17526,FALSE)</f>
        <v>1</v>
      </c>
      <c r="H17528" s="379"/>
      <c r="I17528" s="379"/>
      <c r="J17528" s="380"/>
      <c r="K17528" s="30"/>
      <c r="L17528" s="30"/>
      <c r="M17528" s="30"/>
      <c r="N17528" s="30"/>
      <c r="O17528" s="30"/>
      <c r="P17528" s="30"/>
    </row>
    <row r="17529" spans="1:16" s="4" customFormat="1" ht="14.1" customHeight="1" thickBot="1" x14ac:dyDescent="0.25">
      <c r="A17529" s="241">
        <f t="shared" si="19745"/>
        <v>2</v>
      </c>
      <c r="B17529" s="241" t="str">
        <f t="shared" si="19746"/>
        <v>COPEIRA 8H</v>
      </c>
      <c r="C17529" s="241" t="str">
        <f t="shared" si="19747"/>
        <v>PONTA GROSSA</v>
      </c>
      <c r="D17529" s="5"/>
      <c r="E17529" s="5"/>
      <c r="F17529" s="5"/>
      <c r="G17529" s="5"/>
      <c r="H17529" s="5"/>
      <c r="I17529" s="5"/>
      <c r="J17529" s="5"/>
      <c r="K17529" s="29"/>
      <c r="L17529" s="29"/>
      <c r="M17529" s="30"/>
      <c r="N17529" s="30"/>
      <c r="O17529" s="30"/>
      <c r="P17529" s="30"/>
    </row>
    <row r="17530" spans="1:16" s="4" customFormat="1" ht="18" customHeight="1" x14ac:dyDescent="0.2">
      <c r="A17530" s="241">
        <f t="shared" si="19745"/>
        <v>2</v>
      </c>
      <c r="B17530" s="241" t="str">
        <f t="shared" si="19746"/>
        <v>COPEIRA 8H</v>
      </c>
      <c r="C17530" s="241" t="str">
        <f t="shared" si="19747"/>
        <v>PONTA GROSSA</v>
      </c>
      <c r="D17530" s="381" t="str">
        <f>Raiz!$D$16</f>
        <v>1. MÓDULOS: Mão de obra vinculada à execução contratual</v>
      </c>
      <c r="E17530" s="381"/>
      <c r="F17530" s="381"/>
      <c r="G17530" s="381"/>
      <c r="H17530" s="381"/>
      <c r="I17530" s="381"/>
      <c r="J17530" s="381"/>
      <c r="K17530" s="30"/>
      <c r="L17530" s="30"/>
      <c r="M17530" s="30"/>
      <c r="N17530" s="30"/>
      <c r="O17530" s="30"/>
      <c r="P17530" s="30"/>
    </row>
    <row r="17531" spans="1:16" s="4" customFormat="1" ht="18" customHeight="1" x14ac:dyDescent="0.2">
      <c r="A17531" s="241">
        <f t="shared" si="19745"/>
        <v>2</v>
      </c>
      <c r="B17531" s="241" t="str">
        <f t="shared" si="19746"/>
        <v>COPEIRA 8H</v>
      </c>
      <c r="C17531" s="241" t="str">
        <f t="shared" si="19747"/>
        <v>PONTA GROSSA</v>
      </c>
      <c r="D17531" s="382" t="str">
        <f>Raiz!$D$17</f>
        <v>Dados para composição dos custos referentes a mão de obra</v>
      </c>
      <c r="E17531" s="382"/>
      <c r="F17531" s="382"/>
      <c r="G17531" s="382"/>
      <c r="H17531" s="382"/>
      <c r="I17531" s="382"/>
      <c r="J17531" s="382"/>
      <c r="K17531" s="30"/>
      <c r="L17531" s="30"/>
      <c r="M17531" s="30"/>
      <c r="N17531" s="30"/>
      <c r="O17531" s="30"/>
      <c r="P17531" s="30"/>
    </row>
    <row r="17532" spans="1:16" s="4" customFormat="1" ht="18" customHeight="1" x14ac:dyDescent="0.2">
      <c r="A17532" s="241">
        <f t="shared" si="19745"/>
        <v>2</v>
      </c>
      <c r="B17532" s="241" t="str">
        <f t="shared" si="19746"/>
        <v>COPEIRA 8H</v>
      </c>
      <c r="C17532" s="241" t="str">
        <f t="shared" si="19747"/>
        <v>PONTA GROSSA</v>
      </c>
      <c r="D17532" s="52">
        <f>Raiz!$D$18</f>
        <v>1</v>
      </c>
      <c r="E17532" s="359" t="str">
        <f>Raiz!$E$18</f>
        <v>Tipo de Serviço</v>
      </c>
      <c r="F17532" s="359"/>
      <c r="G17532" s="383" t="str">
        <f t="shared" ref="G17532" si="19749">G17526</f>
        <v>COPEIRA 8H</v>
      </c>
      <c r="H17532" s="383"/>
      <c r="I17532" s="383"/>
      <c r="J17532" s="384"/>
      <c r="K17532" s="30"/>
      <c r="L17532" s="30"/>
      <c r="M17532" s="30"/>
      <c r="N17532" s="30"/>
      <c r="O17532" s="30"/>
      <c r="P17532" s="30"/>
    </row>
    <row r="17533" spans="1:16" s="4" customFormat="1" ht="18" customHeight="1" x14ac:dyDescent="0.2">
      <c r="A17533" s="241">
        <f t="shared" si="19745"/>
        <v>2</v>
      </c>
      <c r="B17533" s="241" t="str">
        <f t="shared" si="19746"/>
        <v>COPEIRA 8H</v>
      </c>
      <c r="C17533" s="241" t="str">
        <f t="shared" si="19747"/>
        <v>PONTA GROSSA</v>
      </c>
      <c r="D17533" s="52">
        <f>Raiz!$D$19</f>
        <v>2</v>
      </c>
      <c r="E17533" s="359" t="str">
        <f>Raiz!$E$19</f>
        <v>Classificação Brasileira de Ocupações (CBO)</v>
      </c>
      <c r="F17533" s="359"/>
      <c r="G17533" s="373" t="str">
        <f>VLOOKUP(G17526,Base!$B$11:$C$24,2,FALSE)</f>
        <v>5134-25</v>
      </c>
      <c r="H17533" s="373"/>
      <c r="I17533" s="373"/>
      <c r="J17533" s="374"/>
      <c r="K17533" s="127"/>
      <c r="L17533" s="127"/>
      <c r="M17533" s="30"/>
      <c r="N17533" s="30"/>
      <c r="O17533" s="30"/>
      <c r="P17533" s="30"/>
    </row>
    <row r="17534" spans="1:16" s="4" customFormat="1" ht="18" customHeight="1" x14ac:dyDescent="0.2">
      <c r="A17534" s="241">
        <f t="shared" si="19745"/>
        <v>2</v>
      </c>
      <c r="B17534" s="241" t="str">
        <f t="shared" si="19746"/>
        <v>COPEIRA 8H</v>
      </c>
      <c r="C17534" s="241" t="str">
        <f t="shared" si="19747"/>
        <v>PONTA GROSSA</v>
      </c>
      <c r="D17534" s="52">
        <f>Raiz!$D$20</f>
        <v>3</v>
      </c>
      <c r="E17534" s="399" t="str">
        <f>Raiz!$E$20</f>
        <v>Salário Normativo da Categoria</v>
      </c>
      <c r="F17534" s="399"/>
      <c r="G17534" s="364">
        <f>VLOOKUP(H17521,Base!$B$371:$P$422,J17526+1,FALSE)</f>
        <v>1342.42</v>
      </c>
      <c r="H17534" s="364"/>
      <c r="I17534" s="364"/>
      <c r="J17534" s="365"/>
      <c r="K17534" s="127"/>
      <c r="L17534" s="127"/>
      <c r="M17534" s="30"/>
      <c r="N17534" s="30"/>
      <c r="O17534" s="30"/>
      <c r="P17534" s="30"/>
    </row>
    <row r="17535" spans="1:16" s="4" customFormat="1" ht="30" customHeight="1" x14ac:dyDescent="0.2">
      <c r="A17535" s="241">
        <f t="shared" si="19745"/>
        <v>2</v>
      </c>
      <c r="B17535" s="241" t="str">
        <f t="shared" si="19746"/>
        <v>COPEIRA 8H</v>
      </c>
      <c r="C17535" s="241" t="str">
        <f t="shared" si="19747"/>
        <v>PONTA GROSSA</v>
      </c>
      <c r="D17535" s="147">
        <f>Raiz!$D$21</f>
        <v>4</v>
      </c>
      <c r="E17535" s="407" t="str">
        <f>Raiz!$E$21</f>
        <v>Categoria Profissional (vinculada à execução contratual)</v>
      </c>
      <c r="F17535" s="407"/>
      <c r="G17535" s="375" t="str">
        <f>VLOOKUP(H17521,Base!$B$200:$P$251,J17526+1,FALSE)</f>
        <v>EMPREGADOS EM EMPRESAS DE PRESTAÇÃO DE SERV. A TERCEIROS</v>
      </c>
      <c r="H17535" s="375"/>
      <c r="I17535" s="375"/>
      <c r="J17535" s="376"/>
      <c r="K17535" s="127"/>
      <c r="L17535" s="127"/>
      <c r="M17535" s="30"/>
      <c r="N17535" s="30"/>
      <c r="O17535" s="30"/>
      <c r="P17535" s="30"/>
    </row>
    <row r="17536" spans="1:16" s="4" customFormat="1" ht="18" customHeight="1" x14ac:dyDescent="0.2">
      <c r="A17536" s="241">
        <f t="shared" si="19745"/>
        <v>2</v>
      </c>
      <c r="B17536" s="241" t="str">
        <f t="shared" si="19746"/>
        <v>COPEIRA 8H</v>
      </c>
      <c r="C17536" s="241" t="str">
        <f t="shared" si="19747"/>
        <v>PONTA GROSSA</v>
      </c>
      <c r="D17536" s="52">
        <f>Raiz!$D$22</f>
        <v>5</v>
      </c>
      <c r="E17536" s="403" t="str">
        <f>Raiz!$E$22</f>
        <v>CCT - Data-Base da Categoria (dia/mês/ano)</v>
      </c>
      <c r="F17536" s="403"/>
      <c r="G17536" s="391" t="str">
        <f>VLOOKUP(H17521,Base!$B$314:$P$365,J17526+1,FALSE)</f>
        <v>PR001162/2021 - 01/03/2021</v>
      </c>
      <c r="H17536" s="391"/>
      <c r="I17536" s="391"/>
      <c r="J17536" s="392"/>
      <c r="K17536" s="127"/>
      <c r="L17536" s="127"/>
      <c r="M17536" s="30"/>
      <c r="N17536" s="30"/>
      <c r="O17536" s="30"/>
      <c r="P17536" s="30"/>
    </row>
    <row r="17537" spans="1:16" s="4" customFormat="1" ht="18" customHeight="1" x14ac:dyDescent="0.2">
      <c r="A17537" s="241">
        <f t="shared" si="19745"/>
        <v>2</v>
      </c>
      <c r="B17537" s="241" t="str">
        <f t="shared" si="19746"/>
        <v>COPEIRA 8H</v>
      </c>
      <c r="C17537" s="241" t="str">
        <f t="shared" si="19747"/>
        <v>PONTA GROSSA</v>
      </c>
      <c r="D17537" s="52">
        <f>Raiz!$D$23</f>
        <v>6</v>
      </c>
      <c r="E17537" s="359" t="str">
        <f>Raiz!$E$23</f>
        <v>Carga horária a contratar (Horas/Mês)</v>
      </c>
      <c r="F17537" s="359"/>
      <c r="G17537" s="371">
        <f>VLOOKUP(H17521,Base!$B$485:$P$536,J17526+1,FALSE)</f>
        <v>200</v>
      </c>
      <c r="H17537" s="371"/>
      <c r="I17537" s="371"/>
      <c r="J17537" s="372"/>
      <c r="K17537" s="127"/>
      <c r="L17537" s="127"/>
      <c r="M17537" s="30"/>
      <c r="N17537" s="30"/>
      <c r="O17537" s="30"/>
      <c r="P17537" s="30"/>
    </row>
    <row r="17538" spans="1:16" s="4" customFormat="1" ht="18" customHeight="1" x14ac:dyDescent="0.2">
      <c r="A17538" s="241">
        <f t="shared" si="19745"/>
        <v>2</v>
      </c>
      <c r="B17538" s="241" t="str">
        <f t="shared" si="19746"/>
        <v>COPEIRA 8H</v>
      </c>
      <c r="C17538" s="241" t="str">
        <f t="shared" si="19747"/>
        <v>PONTA GROSSA</v>
      </c>
      <c r="D17538" s="52">
        <f>Raiz!$D$24</f>
        <v>7</v>
      </c>
      <c r="E17538" s="359" t="str">
        <f>Raiz!$E$24</f>
        <v>Valor do vale transporte</v>
      </c>
      <c r="F17538" s="359"/>
      <c r="G17538" s="364">
        <f>VLOOKUP(H17521,Base!$B$29:$E$80,4,FALSE)</f>
        <v>4.3</v>
      </c>
      <c r="H17538" s="364" t="s">
        <v>35</v>
      </c>
      <c r="I17538" s="364"/>
      <c r="J17538" s="365"/>
      <c r="K17538" s="30"/>
      <c r="L17538" s="30"/>
      <c r="M17538" s="30"/>
      <c r="N17538" s="30"/>
      <c r="O17538" s="30"/>
      <c r="P17538" s="30"/>
    </row>
    <row r="17539" spans="1:16" s="4" customFormat="1" ht="18" customHeight="1" x14ac:dyDescent="0.2">
      <c r="A17539" s="241">
        <f t="shared" si="19745"/>
        <v>2</v>
      </c>
      <c r="B17539" s="241" t="str">
        <f t="shared" si="19746"/>
        <v>COPEIRA 8H</v>
      </c>
      <c r="C17539" s="241" t="str">
        <f t="shared" si="19747"/>
        <v>PONTA GROSSA</v>
      </c>
      <c r="D17539" s="52">
        <f>Raiz!$D$25</f>
        <v>8</v>
      </c>
      <c r="E17539" s="359" t="str">
        <f>Raiz!$E$25</f>
        <v>Valor do vale alimentação</v>
      </c>
      <c r="F17539" s="359"/>
      <c r="G17539" s="364">
        <f>VLOOKUP(H17521,Base!$B$656:$P$707,J17526+1,FALSE)</f>
        <v>21.43</v>
      </c>
      <c r="H17539" s="364"/>
      <c r="I17539" s="364"/>
      <c r="J17539" s="365"/>
      <c r="K17539" s="127"/>
      <c r="L17539" s="127"/>
      <c r="M17539" s="30"/>
      <c r="N17539" s="30"/>
      <c r="O17539" s="30"/>
      <c r="P17539" s="30"/>
    </row>
    <row r="17540" spans="1:16" s="4" customFormat="1" ht="18" customHeight="1" thickBot="1" x14ac:dyDescent="0.25">
      <c r="A17540" s="241">
        <f t="shared" si="19745"/>
        <v>2</v>
      </c>
      <c r="B17540" s="241" t="str">
        <f t="shared" si="19746"/>
        <v>COPEIRA 8H</v>
      </c>
      <c r="C17540" s="241" t="str">
        <f t="shared" si="19747"/>
        <v>PONTA GROSSA</v>
      </c>
      <c r="D17540" s="17">
        <f>Raiz!$D$26</f>
        <v>9</v>
      </c>
      <c r="E17540" s="360" t="str">
        <f>Raiz!$E$26</f>
        <v>Salário Mínimo Vigente</v>
      </c>
      <c r="F17540" s="360"/>
      <c r="G17540" s="361">
        <f>Base!$C$5</f>
        <v>1100</v>
      </c>
      <c r="H17540" s="361"/>
      <c r="I17540" s="361"/>
      <c r="J17540" s="362"/>
      <c r="K17540" s="30"/>
      <c r="L17540" s="30"/>
      <c r="M17540" s="30"/>
      <c r="N17540" s="30"/>
      <c r="O17540" s="30"/>
      <c r="P17540" s="30"/>
    </row>
    <row r="17541" spans="1:16" ht="14.1" customHeight="1" thickBot="1" x14ac:dyDescent="0.25">
      <c r="A17541" s="241">
        <f t="shared" si="19745"/>
        <v>2</v>
      </c>
      <c r="B17541" s="241" t="str">
        <f t="shared" si="19746"/>
        <v>COPEIRA 8H</v>
      </c>
      <c r="C17541" s="241" t="str">
        <f t="shared" si="19747"/>
        <v>PONTA GROSSA</v>
      </c>
      <c r="D17541" s="4"/>
      <c r="E17541" s="4"/>
      <c r="F17541" s="4"/>
      <c r="G17541" s="4"/>
      <c r="H17541" s="4"/>
      <c r="I17541" s="4"/>
      <c r="J17541" s="4"/>
    </row>
    <row r="17542" spans="1:16" ht="18" customHeight="1" x14ac:dyDescent="0.2">
      <c r="A17542" s="241">
        <f t="shared" si="19745"/>
        <v>2</v>
      </c>
      <c r="B17542" s="241" t="str">
        <f t="shared" si="19746"/>
        <v>COPEIRA 8H</v>
      </c>
      <c r="C17542" s="241" t="str">
        <f t="shared" si="19747"/>
        <v>PONTA GROSSA</v>
      </c>
      <c r="D17542" s="363" t="str">
        <f>Raiz!$D$28</f>
        <v>MÓDULO 1 – COMPOSIÇÃO DA REMUNERAÇÃO</v>
      </c>
      <c r="E17542" s="363"/>
      <c r="F17542" s="363"/>
      <c r="G17542" s="363"/>
      <c r="H17542" s="363"/>
      <c r="I17542" s="1" t="str">
        <f>Raiz!I$28</f>
        <v>%</v>
      </c>
      <c r="J17542" s="2" t="str">
        <f>Raiz!$J$28</f>
        <v>Valor R$</v>
      </c>
    </row>
    <row r="17543" spans="1:16" ht="18" customHeight="1" x14ac:dyDescent="0.2">
      <c r="A17543" s="241">
        <f t="shared" si="19745"/>
        <v>2</v>
      </c>
      <c r="B17543" s="241" t="str">
        <f t="shared" si="19746"/>
        <v>COPEIRA 8H</v>
      </c>
      <c r="C17543" s="241" t="str">
        <f t="shared" si="19747"/>
        <v>PONTA GROSSA</v>
      </c>
      <c r="D17543" s="52" t="str">
        <f>Raiz!$D$29</f>
        <v>A</v>
      </c>
      <c r="E17543" s="398" t="str">
        <f>Raiz!$E$29</f>
        <v>Salário-Base</v>
      </c>
      <c r="F17543" s="398"/>
      <c r="G17543" s="398"/>
      <c r="H17543" s="398"/>
      <c r="I17543" s="314"/>
      <c r="J17543" s="19">
        <f>VLOOKUP(H17521,Base!$B$599:$P$650,J17526+1,FALSE)</f>
        <v>1220.3818181818183</v>
      </c>
      <c r="K17543" s="128"/>
      <c r="L17543" s="128"/>
    </row>
    <row r="17544" spans="1:16" ht="18" customHeight="1" x14ac:dyDescent="0.2">
      <c r="A17544" s="241">
        <f t="shared" si="19745"/>
        <v>2</v>
      </c>
      <c r="B17544" s="241" t="str">
        <f t="shared" si="19746"/>
        <v>COPEIRA 8H</v>
      </c>
      <c r="C17544" s="241" t="str">
        <f t="shared" si="19747"/>
        <v>PONTA GROSSA</v>
      </c>
      <c r="D17544" s="147" t="str">
        <f>Raiz!$D$30</f>
        <v>B</v>
      </c>
      <c r="E17544" s="338" t="str">
        <f>Raiz!$E$30</f>
        <v>Adicional de Insalubridade</v>
      </c>
      <c r="F17544" s="338"/>
      <c r="G17544" s="338"/>
      <c r="H17544" s="338"/>
      <c r="I17544" s="119">
        <f>VLOOKUP(H17521,Base!$B$1055:$P$1106,J17526+1,FALSE)</f>
        <v>0</v>
      </c>
      <c r="J17544" s="19">
        <f t="shared" ref="J17544" si="19750">ROUND(I17544*J17543,2)</f>
        <v>0</v>
      </c>
      <c r="K17544" s="128"/>
      <c r="L17544" s="128"/>
    </row>
    <row r="17545" spans="1:16" ht="18" customHeight="1" x14ac:dyDescent="0.2">
      <c r="A17545" s="241">
        <f t="shared" si="19745"/>
        <v>2</v>
      </c>
      <c r="B17545" s="241" t="str">
        <f t="shared" si="19746"/>
        <v>COPEIRA 8H</v>
      </c>
      <c r="C17545" s="241" t="str">
        <f t="shared" si="19747"/>
        <v>PONTA GROSSA</v>
      </c>
      <c r="D17545" s="52" t="str">
        <f>Raiz!$D$31</f>
        <v>C</v>
      </c>
      <c r="E17545" s="397" t="str">
        <f>Raiz!$E$31</f>
        <v>Outros (especificar)</v>
      </c>
      <c r="F17545" s="397"/>
      <c r="G17545" s="397"/>
      <c r="H17545" s="397"/>
      <c r="I17545" s="20"/>
      <c r="J17545" s="19">
        <f>VLOOKUP(H17521,Base!$B$827:$P$878,J17526+1,FALSE)</f>
        <v>0</v>
      </c>
      <c r="K17545" s="128"/>
      <c r="L17545" s="128"/>
    </row>
    <row r="17546" spans="1:16" ht="18" customHeight="1" x14ac:dyDescent="0.2">
      <c r="A17546" s="241">
        <f t="shared" si="19745"/>
        <v>2</v>
      </c>
      <c r="B17546" s="241" t="str">
        <f t="shared" si="19746"/>
        <v>COPEIRA 8H</v>
      </c>
      <c r="C17546" s="241" t="str">
        <f t="shared" si="19747"/>
        <v>PONTA GROSSA</v>
      </c>
      <c r="D17546" s="52"/>
      <c r="E17546" s="323"/>
      <c r="F17546" s="323"/>
      <c r="G17546" s="323"/>
      <c r="H17546" s="323"/>
      <c r="I17546" s="20"/>
      <c r="J17546" s="19"/>
    </row>
    <row r="17547" spans="1:16" ht="18" customHeight="1" x14ac:dyDescent="0.2">
      <c r="A17547" s="241">
        <f t="shared" si="19745"/>
        <v>2</v>
      </c>
      <c r="B17547" s="241" t="str">
        <f t="shared" si="19746"/>
        <v>COPEIRA 8H</v>
      </c>
      <c r="C17547" s="241" t="str">
        <f t="shared" si="19747"/>
        <v>PONTA GROSSA</v>
      </c>
      <c r="D17547" s="52"/>
      <c r="E17547" s="323"/>
      <c r="F17547" s="323"/>
      <c r="G17547" s="323"/>
      <c r="H17547" s="323"/>
      <c r="I17547" s="20"/>
      <c r="J17547" s="36"/>
    </row>
    <row r="17548" spans="1:16" ht="18" customHeight="1" x14ac:dyDescent="0.2">
      <c r="A17548" s="241">
        <f t="shared" si="19745"/>
        <v>2</v>
      </c>
      <c r="B17548" s="241" t="str">
        <f t="shared" si="19746"/>
        <v>COPEIRA 8H</v>
      </c>
      <c r="C17548" s="241" t="str">
        <f t="shared" si="19747"/>
        <v>PONTA GROSSA</v>
      </c>
      <c r="D17548" s="52"/>
      <c r="E17548" s="323"/>
      <c r="F17548" s="323"/>
      <c r="G17548" s="323"/>
      <c r="H17548" s="323"/>
      <c r="I17548" s="20"/>
      <c r="J17548" s="36"/>
    </row>
    <row r="17549" spans="1:16" ht="18" customHeight="1" thickBot="1" x14ac:dyDescent="0.25">
      <c r="A17549" s="241">
        <f t="shared" si="19745"/>
        <v>2</v>
      </c>
      <c r="B17549" s="241" t="str">
        <f t="shared" si="19746"/>
        <v>COPEIRA 8H</v>
      </c>
      <c r="C17549" s="241" t="str">
        <f t="shared" si="19747"/>
        <v>PONTA GROSSA</v>
      </c>
      <c r="D17549" s="317" t="str">
        <f>Raiz!$D$35</f>
        <v>Total do Módulo 1 - Composição da Remuneração</v>
      </c>
      <c r="E17549" s="317"/>
      <c r="F17549" s="317"/>
      <c r="G17549" s="317"/>
      <c r="H17549" s="317"/>
      <c r="I17549" s="317"/>
      <c r="J17549" s="21">
        <f t="shared" ref="J17549" si="19751">SUM(J17543:J17546)</f>
        <v>1220.3818181818183</v>
      </c>
    </row>
    <row r="17550" spans="1:16" ht="14.1" customHeight="1" thickBot="1" x14ac:dyDescent="0.25">
      <c r="A17550" s="241">
        <f t="shared" si="19745"/>
        <v>2</v>
      </c>
      <c r="B17550" s="241" t="str">
        <f t="shared" si="19746"/>
        <v>COPEIRA 8H</v>
      </c>
      <c r="C17550" s="241" t="str">
        <f t="shared" si="19747"/>
        <v>PONTA GROSSA</v>
      </c>
      <c r="D17550" s="4"/>
      <c r="E17550" s="4"/>
      <c r="F17550" s="4"/>
      <c r="G17550" s="4"/>
      <c r="H17550" s="4"/>
      <c r="I17550" s="4"/>
      <c r="J17550" s="4"/>
    </row>
    <row r="17551" spans="1:16" ht="18" customHeight="1" x14ac:dyDescent="0.2">
      <c r="A17551" s="241">
        <f t="shared" si="19745"/>
        <v>2</v>
      </c>
      <c r="B17551" s="241" t="str">
        <f t="shared" si="19746"/>
        <v>COPEIRA 8H</v>
      </c>
      <c r="C17551" s="241" t="str">
        <f t="shared" si="19747"/>
        <v>PONTA GROSSA</v>
      </c>
      <c r="D17551" s="339" t="str">
        <f>Raiz!$D$37</f>
        <v>MÓDULO 2 – ENCARGOS E BENEFÍCIOS ANUAIS, MENSAIS E DIÁRIOS</v>
      </c>
      <c r="E17551" s="340"/>
      <c r="F17551" s="340"/>
      <c r="G17551" s="340"/>
      <c r="H17551" s="357"/>
      <c r="I17551" s="1" t="str">
        <f>Raiz!$I$37</f>
        <v>%</v>
      </c>
      <c r="J17551" s="2" t="str">
        <f>Raiz!$J$37</f>
        <v>Valor R$</v>
      </c>
    </row>
    <row r="17552" spans="1:16" ht="18" customHeight="1" x14ac:dyDescent="0.2">
      <c r="A17552" s="241">
        <f t="shared" si="19745"/>
        <v>2</v>
      </c>
      <c r="B17552" s="241" t="str">
        <f t="shared" si="19746"/>
        <v>COPEIRA 8H</v>
      </c>
      <c r="C17552" s="241" t="str">
        <f t="shared" si="19747"/>
        <v>PONTA GROSSA</v>
      </c>
      <c r="D17552" s="343" t="str">
        <f>Raiz!$D$38</f>
        <v xml:space="preserve"> Submódulo 2.1 - 13º (décimo terceiro) Salário, Férias e Adicional de Férias</v>
      </c>
      <c r="E17552" s="343"/>
      <c r="F17552" s="343"/>
      <c r="G17552" s="343"/>
      <c r="H17552" s="343"/>
      <c r="I17552" s="343"/>
      <c r="J17552" s="345"/>
    </row>
    <row r="17553" spans="1:12" ht="18" customHeight="1" x14ac:dyDescent="0.2">
      <c r="A17553" s="241">
        <f t="shared" si="19745"/>
        <v>2</v>
      </c>
      <c r="B17553" s="241" t="str">
        <f t="shared" si="19746"/>
        <v>COPEIRA 8H</v>
      </c>
      <c r="C17553" s="241" t="str">
        <f t="shared" si="19747"/>
        <v>PONTA GROSSA</v>
      </c>
      <c r="D17553" s="52" t="str">
        <f>Raiz!$D$39</f>
        <v>A</v>
      </c>
      <c r="E17553" s="323" t="str">
        <f>Raiz!$E$39</f>
        <v>13º Salário</v>
      </c>
      <c r="F17553" s="323"/>
      <c r="G17553" s="323"/>
      <c r="H17553" s="323"/>
      <c r="I17553" s="20">
        <f>Raiz!$I$39</f>
        <v>8.3333333333333329E-2</v>
      </c>
      <c r="J17553" s="22">
        <f t="shared" ref="J17553" si="19752">ROUND(I17553*J17549,2)</f>
        <v>101.7</v>
      </c>
    </row>
    <row r="17554" spans="1:12" ht="18" customHeight="1" x14ac:dyDescent="0.2">
      <c r="A17554" s="241">
        <f t="shared" si="19745"/>
        <v>2</v>
      </c>
      <c r="B17554" s="241" t="str">
        <f t="shared" si="19746"/>
        <v>COPEIRA 8H</v>
      </c>
      <c r="C17554" s="241" t="str">
        <f t="shared" si="19747"/>
        <v>PONTA GROSSA</v>
      </c>
      <c r="D17554" s="52" t="str">
        <f>Raiz!$D$40</f>
        <v>B</v>
      </c>
      <c r="E17554" s="320" t="str">
        <f>Raiz!$E$40</f>
        <v xml:space="preserve">Adicional de Férias </v>
      </c>
      <c r="F17554" s="322"/>
      <c r="G17554" s="322"/>
      <c r="H17554" s="321"/>
      <c r="I17554" s="20">
        <f>Raiz!$I$40</f>
        <v>2.7777777777777776E-2</v>
      </c>
      <c r="J17554" s="22">
        <f t="shared" ref="J17554" si="19753">ROUND(I17554*J17549,2)</f>
        <v>33.9</v>
      </c>
      <c r="K17554" s="30"/>
      <c r="L17554" s="30"/>
    </row>
    <row r="17555" spans="1:12" ht="18" customHeight="1" thickBot="1" x14ac:dyDescent="0.25">
      <c r="A17555" s="241">
        <f t="shared" si="19745"/>
        <v>2</v>
      </c>
      <c r="B17555" s="241" t="str">
        <f t="shared" si="19746"/>
        <v>COPEIRA 8H</v>
      </c>
      <c r="C17555" s="241" t="str">
        <f t="shared" si="19747"/>
        <v>PONTA GROSSA</v>
      </c>
      <c r="D17555" s="317" t="str">
        <f>Raiz!$D$41</f>
        <v>Total do Submódulo 2.1</v>
      </c>
      <c r="E17555" s="317"/>
      <c r="F17555" s="317"/>
      <c r="G17555" s="317"/>
      <c r="H17555" s="317"/>
      <c r="I17555" s="317"/>
      <c r="J17555" s="248">
        <f t="shared" ref="J17555" si="19754">SUM(J17553:J17554)</f>
        <v>135.6</v>
      </c>
      <c r="K17555" s="30"/>
      <c r="L17555" s="30"/>
    </row>
    <row r="17556" spans="1:12" ht="14.1" customHeight="1" thickBot="1" x14ac:dyDescent="0.25">
      <c r="A17556" s="241">
        <f t="shared" si="19745"/>
        <v>2</v>
      </c>
      <c r="B17556" s="241" t="str">
        <f t="shared" si="19746"/>
        <v>COPEIRA 8H</v>
      </c>
      <c r="C17556" s="241" t="str">
        <f t="shared" si="19747"/>
        <v>PONTA GROSSA</v>
      </c>
      <c r="D17556" s="4"/>
      <c r="E17556" s="4"/>
      <c r="F17556" s="4"/>
      <c r="G17556" s="4"/>
      <c r="H17556" s="4"/>
      <c r="I17556" s="4"/>
      <c r="J17556" s="4"/>
      <c r="K17556" s="30"/>
      <c r="L17556" s="30"/>
    </row>
    <row r="17557" spans="1:12" ht="18" customHeight="1" x14ac:dyDescent="0.2">
      <c r="A17557" s="241">
        <f t="shared" si="19745"/>
        <v>2</v>
      </c>
      <c r="B17557" s="241" t="str">
        <f t="shared" si="19746"/>
        <v>COPEIRA 8H</v>
      </c>
      <c r="C17557" s="241" t="str">
        <f t="shared" si="19747"/>
        <v>PONTA GROSSA</v>
      </c>
      <c r="D17557" s="355" t="str">
        <f>Raiz!$D$43</f>
        <v xml:space="preserve"> Submódulo 2.2 - Encargos Previdenciários (GPS), FGTS e outras contribuições (Base de cálculo: Módulo 1 + Submódulo 2.1)</v>
      </c>
      <c r="E17557" s="355"/>
      <c r="F17557" s="355"/>
      <c r="G17557" s="355"/>
      <c r="H17557" s="355"/>
      <c r="I17557" s="355"/>
      <c r="J17557" s="356"/>
      <c r="K17557" s="30"/>
      <c r="L17557" s="30"/>
    </row>
    <row r="17558" spans="1:12" ht="18" customHeight="1" x14ac:dyDescent="0.2">
      <c r="A17558" s="241">
        <f t="shared" si="19745"/>
        <v>2</v>
      </c>
      <c r="B17558" s="241" t="str">
        <f t="shared" si="19746"/>
        <v>COPEIRA 8H</v>
      </c>
      <c r="C17558" s="241" t="str">
        <f t="shared" si="19747"/>
        <v>PONTA GROSSA</v>
      </c>
      <c r="D17558" s="52" t="str">
        <f>Raiz!$D$44</f>
        <v>A</v>
      </c>
      <c r="E17558" s="354" t="str">
        <f>Raiz!$E$44</f>
        <v>INSS</v>
      </c>
      <c r="F17558" s="354"/>
      <c r="G17558" s="354"/>
      <c r="H17558" s="354"/>
      <c r="I17558" s="23">
        <f>Raiz!$I$44</f>
        <v>0.2</v>
      </c>
      <c r="J17558" s="22">
        <f t="shared" ref="J17558" si="19755">ROUND((J17549+J17555)*$I17558,2)</f>
        <v>271.2</v>
      </c>
      <c r="K17558" s="30"/>
      <c r="L17558" s="30"/>
    </row>
    <row r="17559" spans="1:12" ht="18" customHeight="1" x14ac:dyDescent="0.2">
      <c r="A17559" s="241">
        <f t="shared" si="19745"/>
        <v>2</v>
      </c>
      <c r="B17559" s="241" t="str">
        <f t="shared" si="19746"/>
        <v>COPEIRA 8H</v>
      </c>
      <c r="C17559" s="241" t="str">
        <f t="shared" si="19747"/>
        <v>PONTA GROSSA</v>
      </c>
      <c r="D17559" s="52" t="str">
        <f>Raiz!$D$45</f>
        <v>B</v>
      </c>
      <c r="E17559" s="354" t="str">
        <f>Raiz!$E$45</f>
        <v>Salário Educação</v>
      </c>
      <c r="F17559" s="354"/>
      <c r="G17559" s="354"/>
      <c r="H17559" s="354"/>
      <c r="I17559" s="23">
        <f>Raiz!$I$45</f>
        <v>2.5000000000000001E-2</v>
      </c>
      <c r="J17559" s="22">
        <f t="shared" ref="J17559" si="19756">ROUND((J17549+J17555)*$I17559,2)</f>
        <v>33.9</v>
      </c>
      <c r="K17559" s="30"/>
      <c r="L17559" s="30"/>
    </row>
    <row r="17560" spans="1:12" ht="18" customHeight="1" x14ac:dyDescent="0.2">
      <c r="A17560" s="241">
        <f t="shared" si="19745"/>
        <v>2</v>
      </c>
      <c r="B17560" s="241" t="str">
        <f t="shared" si="19746"/>
        <v>COPEIRA 8H</v>
      </c>
      <c r="C17560" s="241" t="str">
        <f t="shared" si="19747"/>
        <v>PONTA GROSSA</v>
      </c>
      <c r="D17560" s="52" t="str">
        <f>Raiz!$D$46</f>
        <v>C</v>
      </c>
      <c r="E17560" s="254" t="str">
        <f>Raiz!$E$46</f>
        <v>RAT X FAP       RAT=</v>
      </c>
      <c r="F17560" s="255">
        <f>Raiz!$F$46</f>
        <v>0.03</v>
      </c>
      <c r="G17560" s="256" t="str">
        <f>Raiz!$G$46</f>
        <v>FAP=</v>
      </c>
      <c r="H17560" s="257">
        <f>Raiz!$H$46</f>
        <v>1</v>
      </c>
      <c r="I17560" s="23">
        <f t="shared" ref="I17560" si="19757">ROUND(F17560*H17560,2)</f>
        <v>0.03</v>
      </c>
      <c r="J17560" s="22">
        <f t="shared" ref="J17560" si="19758">ROUND((J17549+J17555)*$I17560,2)</f>
        <v>40.68</v>
      </c>
      <c r="K17560" s="30"/>
      <c r="L17560" s="30"/>
    </row>
    <row r="17561" spans="1:12" ht="18" customHeight="1" x14ac:dyDescent="0.2">
      <c r="A17561" s="241">
        <f t="shared" si="19745"/>
        <v>2</v>
      </c>
      <c r="B17561" s="241" t="str">
        <f t="shared" si="19746"/>
        <v>COPEIRA 8H</v>
      </c>
      <c r="C17561" s="241" t="str">
        <f t="shared" si="19747"/>
        <v>PONTA GROSSA</v>
      </c>
      <c r="D17561" s="52" t="str">
        <f>Raiz!$D$47</f>
        <v>D</v>
      </c>
      <c r="E17561" s="354" t="str">
        <f>Raiz!$E$47</f>
        <v>SESI ou SESC</v>
      </c>
      <c r="F17561" s="354"/>
      <c r="G17561" s="354"/>
      <c r="H17561" s="354"/>
      <c r="I17561" s="23">
        <f>Raiz!$I$47</f>
        <v>1.4999999999999999E-2</v>
      </c>
      <c r="J17561" s="22">
        <f t="shared" ref="J17561" si="19759">ROUND((J17549+J17555)*$I17561,2)</f>
        <v>20.34</v>
      </c>
      <c r="K17561" s="30"/>
      <c r="L17561" s="30"/>
    </row>
    <row r="17562" spans="1:12" ht="18" customHeight="1" x14ac:dyDescent="0.2">
      <c r="A17562" s="241">
        <f t="shared" si="19745"/>
        <v>2</v>
      </c>
      <c r="B17562" s="241" t="str">
        <f t="shared" si="19746"/>
        <v>COPEIRA 8H</v>
      </c>
      <c r="C17562" s="241" t="str">
        <f t="shared" si="19747"/>
        <v>PONTA GROSSA</v>
      </c>
      <c r="D17562" s="52" t="str">
        <f>Raiz!$D$48</f>
        <v>E</v>
      </c>
      <c r="E17562" s="354" t="str">
        <f>Raiz!$E$48</f>
        <v>SENAI ou SENAC</v>
      </c>
      <c r="F17562" s="354"/>
      <c r="G17562" s="354"/>
      <c r="H17562" s="354"/>
      <c r="I17562" s="23">
        <f>Raiz!$I$48</f>
        <v>0.01</v>
      </c>
      <c r="J17562" s="22">
        <f t="shared" ref="J17562" si="19760">ROUND((J17549+J17555)*$I17562,2)</f>
        <v>13.56</v>
      </c>
      <c r="K17562" s="30"/>
      <c r="L17562" s="30"/>
    </row>
    <row r="17563" spans="1:12" ht="18" customHeight="1" x14ac:dyDescent="0.2">
      <c r="A17563" s="241">
        <f t="shared" si="19745"/>
        <v>2</v>
      </c>
      <c r="B17563" s="241" t="str">
        <f t="shared" si="19746"/>
        <v>COPEIRA 8H</v>
      </c>
      <c r="C17563" s="241" t="str">
        <f t="shared" si="19747"/>
        <v>PONTA GROSSA</v>
      </c>
      <c r="D17563" s="52" t="str">
        <f>Raiz!$D$49</f>
        <v>F</v>
      </c>
      <c r="E17563" s="354" t="str">
        <f>Raiz!$E$49</f>
        <v>SEBRAE</v>
      </c>
      <c r="F17563" s="354"/>
      <c r="G17563" s="354"/>
      <c r="H17563" s="354"/>
      <c r="I17563" s="23">
        <f>Raiz!$I$49</f>
        <v>6.0000000000000001E-3</v>
      </c>
      <c r="J17563" s="22">
        <f t="shared" ref="J17563" si="19761">ROUND((J17549+J17555)*$I17563,2)</f>
        <v>8.14</v>
      </c>
      <c r="K17563" s="30"/>
      <c r="L17563" s="30"/>
    </row>
    <row r="17564" spans="1:12" ht="18" customHeight="1" x14ac:dyDescent="0.2">
      <c r="A17564" s="241">
        <f t="shared" si="19745"/>
        <v>2</v>
      </c>
      <c r="B17564" s="241" t="str">
        <f t="shared" si="19746"/>
        <v>COPEIRA 8H</v>
      </c>
      <c r="C17564" s="241" t="str">
        <f t="shared" si="19747"/>
        <v>PONTA GROSSA</v>
      </c>
      <c r="D17564" s="52" t="str">
        <f>Raiz!$D$50</f>
        <v>G</v>
      </c>
      <c r="E17564" s="354" t="str">
        <f>Raiz!$E$50</f>
        <v>INCRA</v>
      </c>
      <c r="F17564" s="354"/>
      <c r="G17564" s="354"/>
      <c r="H17564" s="354"/>
      <c r="I17564" s="23">
        <f>Raiz!$I$50</f>
        <v>2E-3</v>
      </c>
      <c r="J17564" s="22">
        <f t="shared" ref="J17564" si="19762">ROUND((J17549+J17555)*$I17564,2)</f>
        <v>2.71</v>
      </c>
      <c r="K17564" s="30"/>
      <c r="L17564" s="30"/>
    </row>
    <row r="17565" spans="1:12" ht="18" customHeight="1" x14ac:dyDescent="0.2">
      <c r="A17565" s="241">
        <f t="shared" si="19745"/>
        <v>2</v>
      </c>
      <c r="B17565" s="241" t="str">
        <f t="shared" si="19746"/>
        <v>COPEIRA 8H</v>
      </c>
      <c r="C17565" s="241" t="str">
        <f t="shared" si="19747"/>
        <v>PONTA GROSSA</v>
      </c>
      <c r="D17565" s="52" t="str">
        <f>Raiz!$D$51</f>
        <v>H</v>
      </c>
      <c r="E17565" s="354" t="str">
        <f>Raiz!$E$51</f>
        <v>FGTS</v>
      </c>
      <c r="F17565" s="354"/>
      <c r="G17565" s="354"/>
      <c r="H17565" s="354"/>
      <c r="I17565" s="23">
        <f>Raiz!$I$51</f>
        <v>0.08</v>
      </c>
      <c r="J17565" s="22">
        <f t="shared" ref="J17565" si="19763">ROUND((J17549+J17555)*$I17565,2)</f>
        <v>108.48</v>
      </c>
      <c r="K17565" s="30"/>
      <c r="L17565" s="30"/>
    </row>
    <row r="17566" spans="1:12" ht="18" customHeight="1" thickBot="1" x14ac:dyDescent="0.25">
      <c r="A17566" s="241">
        <f t="shared" si="19745"/>
        <v>2</v>
      </c>
      <c r="B17566" s="241" t="str">
        <f t="shared" si="19746"/>
        <v>COPEIRA 8H</v>
      </c>
      <c r="C17566" s="241" t="str">
        <f t="shared" si="19747"/>
        <v>PONTA GROSSA</v>
      </c>
      <c r="D17566" s="319" t="str">
        <f>Raiz!$D$52</f>
        <v>Total do Submódulo 2.2</v>
      </c>
      <c r="E17566" s="319"/>
      <c r="F17566" s="319"/>
      <c r="G17566" s="319"/>
      <c r="H17566" s="319"/>
      <c r="I17566" s="24">
        <f t="shared" ref="I17566:J17566" si="19764">SUM(I17558:I17565)</f>
        <v>0.36800000000000005</v>
      </c>
      <c r="J17566" s="21">
        <f t="shared" si="19764"/>
        <v>499.00999999999993</v>
      </c>
      <c r="K17566" s="30"/>
      <c r="L17566" s="30"/>
    </row>
    <row r="17567" spans="1:12" ht="14.1" customHeight="1" thickBot="1" x14ac:dyDescent="0.25">
      <c r="A17567" s="241">
        <f t="shared" si="19745"/>
        <v>2</v>
      </c>
      <c r="B17567" s="241" t="str">
        <f t="shared" si="19746"/>
        <v>COPEIRA 8H</v>
      </c>
      <c r="C17567" s="241" t="str">
        <f t="shared" si="19747"/>
        <v>PONTA GROSSA</v>
      </c>
      <c r="D17567" s="4"/>
      <c r="E17567" s="4"/>
      <c r="F17567" s="4"/>
      <c r="G17567" s="4"/>
      <c r="H17567" s="4"/>
      <c r="I17567" s="4"/>
      <c r="J17567" s="4"/>
      <c r="K17567" s="30"/>
      <c r="L17567" s="30"/>
    </row>
    <row r="17568" spans="1:12" ht="18" customHeight="1" x14ac:dyDescent="0.2">
      <c r="A17568" s="241">
        <f t="shared" si="19745"/>
        <v>2</v>
      </c>
      <c r="B17568" s="241" t="str">
        <f t="shared" si="19746"/>
        <v>COPEIRA 8H</v>
      </c>
      <c r="C17568" s="241" t="str">
        <f t="shared" si="19747"/>
        <v>PONTA GROSSA</v>
      </c>
      <c r="D17568" s="355" t="str">
        <f>Raiz!$D$54</f>
        <v xml:space="preserve"> Submódulo 2.3 - Benefícios Mensais e Diários</v>
      </c>
      <c r="E17568" s="355"/>
      <c r="F17568" s="355"/>
      <c r="G17568" s="355"/>
      <c r="H17568" s="355"/>
      <c r="I17568" s="355"/>
      <c r="J17568" s="356"/>
      <c r="K17568" s="30"/>
      <c r="L17568" s="30"/>
    </row>
    <row r="17569" spans="1:12" ht="18" customHeight="1" x14ac:dyDescent="0.2">
      <c r="A17569" s="241">
        <f t="shared" si="19745"/>
        <v>2</v>
      </c>
      <c r="B17569" s="241" t="str">
        <f t="shared" si="19746"/>
        <v>COPEIRA 8H</v>
      </c>
      <c r="C17569" s="241" t="str">
        <f t="shared" si="19747"/>
        <v>PONTA GROSSA</v>
      </c>
      <c r="D17569" s="52" t="str">
        <f>Raiz!$D$55</f>
        <v>A</v>
      </c>
      <c r="E17569" s="264" t="str">
        <f>Raiz!$E$55</f>
        <v>Transporte</v>
      </c>
      <c r="F17569" s="320" t="str">
        <f>Raiz!$F$55</f>
        <v>Cálculo do Valor: [(2xVTx21)-(6%xSB)]</v>
      </c>
      <c r="G17569" s="322"/>
      <c r="H17569" s="322"/>
      <c r="I17569" s="327"/>
      <c r="J17569" s="19">
        <f t="shared" ref="J17569" si="19765">IF(ROUND((21*G17538*2)-(J17543*0.06),2)&lt;0,0,ROUND((21*G17538*2)-(J17543*0.06),2))</f>
        <v>107.38</v>
      </c>
      <c r="K17569" s="30"/>
      <c r="L17569" s="30"/>
    </row>
    <row r="17570" spans="1:12" ht="18" customHeight="1" x14ac:dyDescent="0.2">
      <c r="A17570" s="241">
        <f t="shared" si="19745"/>
        <v>2</v>
      </c>
      <c r="B17570" s="241" t="str">
        <f t="shared" si="19746"/>
        <v>COPEIRA 8H</v>
      </c>
      <c r="C17570" s="241" t="str">
        <f t="shared" si="19747"/>
        <v>PONTA GROSSA</v>
      </c>
      <c r="D17570" s="52" t="str">
        <f>Raiz!$D$56</f>
        <v>B</v>
      </c>
      <c r="E17570" s="264" t="str">
        <f>Raiz!$E$56</f>
        <v>Auxílio Alimentação</v>
      </c>
      <c r="F17570" s="320" t="str">
        <f>Raiz!$F$56</f>
        <v>Cálculo do Valor = [(VAx21dias)-Desconto no Salário]</v>
      </c>
      <c r="G17570" s="322"/>
      <c r="H17570" s="112" t="str">
        <f>Raiz!$H$56</f>
        <v xml:space="preserve">Desconto no Salário = </v>
      </c>
      <c r="I17570" s="26">
        <f>VLOOKUP(H17521,Base!$B$941:$P$992,J17526+1,FALSE)</f>
        <v>0.2</v>
      </c>
      <c r="J17570" s="19">
        <f t="shared" ref="J17570" si="19766">ROUND(G17539*21*(1-I17570),2)</f>
        <v>360.02</v>
      </c>
      <c r="K17570" s="127"/>
      <c r="L17570" s="127"/>
    </row>
    <row r="17571" spans="1:12" ht="18" customHeight="1" x14ac:dyDescent="0.2">
      <c r="A17571" s="241">
        <f t="shared" si="19745"/>
        <v>2</v>
      </c>
      <c r="B17571" s="241" t="str">
        <f t="shared" si="19746"/>
        <v>COPEIRA 8H</v>
      </c>
      <c r="C17571" s="241" t="str">
        <f t="shared" si="19747"/>
        <v>PONTA GROSSA</v>
      </c>
      <c r="D17571" s="52" t="str">
        <f>Raiz!$D$57</f>
        <v>C</v>
      </c>
      <c r="E17571" s="314" t="str">
        <f>Raiz!$E$57</f>
        <v>Benefício de Assistência ao Trabalhador / Médica / Social Odontológico</v>
      </c>
      <c r="F17571" s="314"/>
      <c r="G17571" s="314"/>
      <c r="H17571" s="314"/>
      <c r="I17571" s="314"/>
      <c r="J17571" s="19">
        <f>VLOOKUP(H17521,Base!$B$713:$P$764,J17526+1,FALSE)</f>
        <v>64</v>
      </c>
      <c r="K17571" s="127"/>
      <c r="L17571" s="127"/>
    </row>
    <row r="17572" spans="1:12" ht="18" customHeight="1" x14ac:dyDescent="0.2">
      <c r="A17572" s="241">
        <f t="shared" si="19745"/>
        <v>2</v>
      </c>
      <c r="B17572" s="241" t="str">
        <f t="shared" si="19746"/>
        <v>COPEIRA 8H</v>
      </c>
      <c r="C17572" s="241" t="str">
        <f t="shared" si="19747"/>
        <v>PONTA GROSSA</v>
      </c>
      <c r="D17572" s="52" t="str">
        <f>Raiz!$D$58</f>
        <v>D</v>
      </c>
      <c r="E17572" s="314" t="str">
        <f>Raiz!$E$58</f>
        <v>Benefício Social Familiar</v>
      </c>
      <c r="F17572" s="314"/>
      <c r="G17572" s="314"/>
      <c r="H17572" s="314"/>
      <c r="I17572" s="314"/>
      <c r="J17572" s="19">
        <f>VLOOKUP(H17521,Base!$B$770:$P$821,J17526+1,FALSE)</f>
        <v>21</v>
      </c>
      <c r="K17572" s="127"/>
      <c r="L17572" s="127"/>
    </row>
    <row r="17573" spans="1:12" ht="18" customHeight="1" x14ac:dyDescent="0.2">
      <c r="A17573" s="241">
        <f t="shared" si="19745"/>
        <v>2</v>
      </c>
      <c r="B17573" s="241" t="str">
        <f t="shared" si="19746"/>
        <v>COPEIRA 8H</v>
      </c>
      <c r="C17573" s="241" t="str">
        <f t="shared" si="19747"/>
        <v>PONTA GROSSA</v>
      </c>
      <c r="D17573" s="52" t="str">
        <f>Raiz!$D$59</f>
        <v>E</v>
      </c>
      <c r="E17573" s="323" t="str">
        <f>Raiz!$E$59</f>
        <v>Adicional de Assiduidade</v>
      </c>
      <c r="F17573" s="323"/>
      <c r="G17573" s="323"/>
      <c r="H17573" s="323"/>
      <c r="I17573" s="26">
        <f>VLOOKUP(H17521,Base!$B$1112:$P$1163,J17526+1,FALSE)</f>
        <v>0</v>
      </c>
      <c r="J17573" s="19">
        <f t="shared" ref="J17573" si="19767">ROUND(I17573*J17543,2)</f>
        <v>0</v>
      </c>
      <c r="K17573" s="127"/>
      <c r="L17573" s="127"/>
    </row>
    <row r="17574" spans="1:12" ht="18" customHeight="1" x14ac:dyDescent="0.2">
      <c r="A17574" s="241">
        <f t="shared" si="19745"/>
        <v>2</v>
      </c>
      <c r="B17574" s="241" t="str">
        <f t="shared" si="19746"/>
        <v>COPEIRA 8H</v>
      </c>
      <c r="C17574" s="241" t="str">
        <f t="shared" si="19747"/>
        <v>PONTA GROSSA</v>
      </c>
      <c r="D17574" s="52" t="str">
        <f>Raiz!$D$60</f>
        <v>F</v>
      </c>
      <c r="E17574" s="314" t="str">
        <f>Raiz!$E$60</f>
        <v>Seguro de Vida</v>
      </c>
      <c r="F17574" s="314"/>
      <c r="G17574" s="314"/>
      <c r="H17574" s="314"/>
      <c r="I17574" s="314"/>
      <c r="J17574" s="19">
        <f>VLOOKUP(H17521,Base!$B$1169:$P$1220,J17526+1,FALSE)</f>
        <v>0</v>
      </c>
      <c r="K17574" s="127"/>
      <c r="L17574" s="127"/>
    </row>
    <row r="17575" spans="1:12" ht="18" customHeight="1" x14ac:dyDescent="0.2">
      <c r="A17575" s="241">
        <f t="shared" si="19745"/>
        <v>2</v>
      </c>
      <c r="B17575" s="241" t="str">
        <f t="shared" si="19746"/>
        <v>COPEIRA 8H</v>
      </c>
      <c r="C17575" s="241" t="str">
        <f t="shared" si="19747"/>
        <v>PONTA GROSSA</v>
      </c>
      <c r="D17575" s="52" t="str">
        <f>Raiz!$D$61</f>
        <v>G</v>
      </c>
      <c r="E17575" s="314" t="str">
        <f>Raiz!$E$61</f>
        <v>Outros (especificar)</v>
      </c>
      <c r="F17575" s="314"/>
      <c r="G17575" s="314"/>
      <c r="H17575" s="314"/>
      <c r="I17575" s="314"/>
      <c r="J17575" s="19">
        <f>VLOOKUP(H17521,Base!$B$884:$P$935,J17526+1,FALSE)</f>
        <v>0</v>
      </c>
      <c r="K17575" s="127"/>
      <c r="L17575" s="127"/>
    </row>
    <row r="17576" spans="1:12" ht="18" customHeight="1" thickBot="1" x14ac:dyDescent="0.25">
      <c r="A17576" s="241">
        <f t="shared" si="19745"/>
        <v>2</v>
      </c>
      <c r="B17576" s="241" t="str">
        <f t="shared" si="19746"/>
        <v>COPEIRA 8H</v>
      </c>
      <c r="C17576" s="241" t="str">
        <f t="shared" si="19747"/>
        <v>PONTA GROSSA</v>
      </c>
      <c r="D17576" s="317" t="str">
        <f>Raiz!$D$62</f>
        <v> Total do Submódulo 2.3</v>
      </c>
      <c r="E17576" s="317"/>
      <c r="F17576" s="317"/>
      <c r="G17576" s="317"/>
      <c r="H17576" s="317"/>
      <c r="I17576" s="317"/>
      <c r="J17576" s="27">
        <f t="shared" ref="J17576" si="19768">SUM(J17569:J17575)</f>
        <v>552.4</v>
      </c>
      <c r="K17576" s="30"/>
      <c r="L17576" s="30"/>
    </row>
    <row r="17577" spans="1:12" ht="14.1" customHeight="1" thickBot="1" x14ac:dyDescent="0.25">
      <c r="A17577" s="241">
        <f t="shared" si="19745"/>
        <v>2</v>
      </c>
      <c r="B17577" s="241" t="str">
        <f t="shared" si="19746"/>
        <v>COPEIRA 8H</v>
      </c>
      <c r="C17577" s="241" t="str">
        <f t="shared" si="19747"/>
        <v>PONTA GROSSA</v>
      </c>
      <c r="D17577" s="4"/>
      <c r="E17577" s="4"/>
      <c r="F17577" s="4"/>
      <c r="G17577" s="4"/>
      <c r="H17577" s="4"/>
      <c r="I17577" s="4"/>
      <c r="J17577" s="4"/>
      <c r="K17577" s="30"/>
      <c r="L17577" s="30"/>
    </row>
    <row r="17578" spans="1:12" ht="18" customHeight="1" x14ac:dyDescent="0.2">
      <c r="A17578" s="241">
        <f t="shared" si="19745"/>
        <v>2</v>
      </c>
      <c r="B17578" s="241" t="str">
        <f t="shared" si="19746"/>
        <v>COPEIRA 8H</v>
      </c>
      <c r="C17578" s="241" t="str">
        <f t="shared" si="19747"/>
        <v>PONTA GROSSA</v>
      </c>
      <c r="D17578" s="353" t="str">
        <f>Raiz!$D$64</f>
        <v>Quadro-Resumo do Módulo 2 - Encargos e Benefícios Anuais, Mensais e Diários</v>
      </c>
      <c r="E17578" s="353"/>
      <c r="F17578" s="353"/>
      <c r="G17578" s="353"/>
      <c r="H17578" s="353"/>
      <c r="I17578" s="353"/>
      <c r="J17578" s="28" t="str">
        <f>Raiz!$J$64</f>
        <v>Valor R$</v>
      </c>
      <c r="K17578" s="30"/>
      <c r="L17578" s="30"/>
    </row>
    <row r="17579" spans="1:12" ht="18" customHeight="1" x14ac:dyDescent="0.2">
      <c r="A17579" s="241">
        <f t="shared" si="19745"/>
        <v>2</v>
      </c>
      <c r="B17579" s="241" t="str">
        <f t="shared" si="19746"/>
        <v>COPEIRA 8H</v>
      </c>
      <c r="C17579" s="241" t="str">
        <f t="shared" si="19747"/>
        <v>PONTA GROSSA</v>
      </c>
      <c r="D17579" s="52" t="str">
        <f>Raiz!$D$65</f>
        <v>2.1</v>
      </c>
      <c r="E17579" s="314" t="str">
        <f>Raiz!$E$65</f>
        <v>13º Salário e Adicional de Férias</v>
      </c>
      <c r="F17579" s="314"/>
      <c r="G17579" s="314"/>
      <c r="H17579" s="314"/>
      <c r="I17579" s="314"/>
      <c r="J17579" s="25">
        <f t="shared" ref="J17579" si="19769">J17555</f>
        <v>135.6</v>
      </c>
      <c r="K17579" s="30"/>
      <c r="L17579" s="30"/>
    </row>
    <row r="17580" spans="1:12" ht="18" customHeight="1" x14ac:dyDescent="0.2">
      <c r="A17580" s="241">
        <f t="shared" si="19745"/>
        <v>2</v>
      </c>
      <c r="B17580" s="241" t="str">
        <f t="shared" si="19746"/>
        <v>COPEIRA 8H</v>
      </c>
      <c r="C17580" s="241" t="str">
        <f t="shared" si="19747"/>
        <v>PONTA GROSSA</v>
      </c>
      <c r="D17580" s="52" t="str">
        <f>Raiz!$D$66</f>
        <v>2.2</v>
      </c>
      <c r="E17580" s="314" t="str">
        <f>Raiz!$E$66</f>
        <v>Encargos Previdenciários (GPS), FGTS e outras contribuições</v>
      </c>
      <c r="F17580" s="314"/>
      <c r="G17580" s="314"/>
      <c r="H17580" s="314"/>
      <c r="I17580" s="314"/>
      <c r="J17580" s="25">
        <f t="shared" ref="J17580" si="19770">J17566</f>
        <v>499.00999999999993</v>
      </c>
      <c r="K17580" s="30"/>
      <c r="L17580" s="30"/>
    </row>
    <row r="17581" spans="1:12" ht="18" customHeight="1" x14ac:dyDescent="0.2">
      <c r="A17581" s="241">
        <f t="shared" ref="A17581:C17582" si="19771">A17580</f>
        <v>2</v>
      </c>
      <c r="B17581" s="241" t="str">
        <f t="shared" si="19771"/>
        <v>COPEIRA 8H</v>
      </c>
      <c r="C17581" s="241" t="str">
        <f t="shared" si="19771"/>
        <v>PONTA GROSSA</v>
      </c>
      <c r="D17581" s="52" t="str">
        <f>Raiz!$D$67</f>
        <v>2.3</v>
      </c>
      <c r="E17581" s="314" t="str">
        <f>Raiz!$E$67</f>
        <v>Benefícios Mensais e Diários</v>
      </c>
      <c r="F17581" s="314"/>
      <c r="G17581" s="314"/>
      <c r="H17581" s="314"/>
      <c r="I17581" s="314"/>
      <c r="J17581" s="25">
        <f t="shared" ref="J17581" si="19772">J17576</f>
        <v>552.4</v>
      </c>
      <c r="K17581" s="30"/>
      <c r="L17581" s="30"/>
    </row>
    <row r="17582" spans="1:12" ht="18" customHeight="1" thickBot="1" x14ac:dyDescent="0.25">
      <c r="A17582" s="241">
        <f t="shared" si="19771"/>
        <v>2</v>
      </c>
      <c r="B17582" s="241" t="str">
        <f t="shared" si="19771"/>
        <v>COPEIRA 8H</v>
      </c>
      <c r="C17582" s="241" t="str">
        <f t="shared" si="19771"/>
        <v>PONTA GROSSA</v>
      </c>
      <c r="D17582" s="317" t="str">
        <f>Raiz!$D$68</f>
        <v> Total do Módulo 2 - Encargos e Benefícios Anuais, mensais e Diários</v>
      </c>
      <c r="E17582" s="317"/>
      <c r="F17582" s="317"/>
      <c r="G17582" s="317"/>
      <c r="H17582" s="317"/>
      <c r="I17582" s="317"/>
      <c r="J17582" s="27">
        <f t="shared" ref="J17582" si="19773">SUM(J17579:J17581)</f>
        <v>1187.0099999999998</v>
      </c>
      <c r="K17582" s="30"/>
      <c r="L17582" s="30"/>
    </row>
    <row r="17583" spans="1:12" ht="14.1" customHeight="1" thickBot="1" x14ac:dyDescent="0.25">
      <c r="A17583" s="241">
        <f t="shared" ref="A17583:C17583" si="19774">A17582</f>
        <v>2</v>
      </c>
      <c r="B17583" s="241" t="str">
        <f t="shared" si="19774"/>
        <v>COPEIRA 8H</v>
      </c>
      <c r="C17583" s="241" t="str">
        <f t="shared" si="19774"/>
        <v>PONTA GROSSA</v>
      </c>
      <c r="D17583" s="4"/>
      <c r="E17583" s="4"/>
      <c r="F17583" s="4"/>
      <c r="G17583" s="4"/>
      <c r="H17583" s="4"/>
      <c r="I17583" s="4"/>
      <c r="J17583" s="4"/>
      <c r="K17583" s="30"/>
      <c r="L17583" s="30"/>
    </row>
    <row r="17584" spans="1:12" ht="18" customHeight="1" x14ac:dyDescent="0.2">
      <c r="A17584" s="241">
        <f t="shared" ref="A17584:C17584" si="19775">A17583</f>
        <v>2</v>
      </c>
      <c r="B17584" s="241" t="str">
        <f t="shared" si="19775"/>
        <v>COPEIRA 8H</v>
      </c>
      <c r="C17584" s="241" t="str">
        <f t="shared" si="19775"/>
        <v>PONTA GROSSA</v>
      </c>
      <c r="D17584" s="350" t="str">
        <f>Raiz!$D$70</f>
        <v>MÓDULO 3 – PROVISÃO PARA RESCISÃO</v>
      </c>
      <c r="E17584" s="351"/>
      <c r="F17584" s="351"/>
      <c r="G17584" s="351"/>
      <c r="H17584" s="352"/>
      <c r="I17584" s="1" t="str">
        <f>Raiz!$I$70</f>
        <v>%</v>
      </c>
      <c r="J17584" s="2" t="str">
        <f>Raiz!$J$70</f>
        <v>Valor R$</v>
      </c>
      <c r="K17584" s="30"/>
      <c r="L17584" s="30"/>
    </row>
    <row r="17585" spans="1:12" ht="30" customHeight="1" x14ac:dyDescent="0.2">
      <c r="A17585" s="241">
        <f t="shared" ref="A17585:C17585" si="19776">A17584</f>
        <v>2</v>
      </c>
      <c r="B17585" s="241" t="str">
        <f t="shared" si="19776"/>
        <v>COPEIRA 8H</v>
      </c>
      <c r="C17585" s="241" t="str">
        <f t="shared" si="19776"/>
        <v>PONTA GROSSA</v>
      </c>
      <c r="D17585" s="147" t="str">
        <f>Raiz!$D$71</f>
        <v>A</v>
      </c>
      <c r="E17585" s="265" t="str">
        <f>Raiz!$E$71</f>
        <v>Aviso Prévio Indenizado</v>
      </c>
      <c r="F17585" s="332" t="str">
        <f>Raiz!$F$71</f>
        <v>Cálculo do valor = [Rem/12 + 13º/12 + Férias/12 + 1/3Férias/12] x 1 x 5% de rotatividade anual</v>
      </c>
      <c r="G17585" s="333"/>
      <c r="H17585" s="408"/>
      <c r="I17585" s="20">
        <f>Raiz!$I$71</f>
        <v>4.9768518518518521E-3</v>
      </c>
      <c r="J17585" s="19">
        <f t="shared" ref="J17585" si="19777">ROUND(I17585*J17549,2)</f>
        <v>6.07</v>
      </c>
      <c r="K17585" s="30"/>
      <c r="L17585" s="30"/>
    </row>
    <row r="17586" spans="1:12" ht="18" customHeight="1" x14ac:dyDescent="0.2">
      <c r="A17586" s="241">
        <f t="shared" ref="A17586:C17586" si="19778">A17585</f>
        <v>2</v>
      </c>
      <c r="B17586" s="241" t="str">
        <f t="shared" si="19778"/>
        <v>COPEIRA 8H</v>
      </c>
      <c r="C17586" s="241" t="str">
        <f t="shared" si="19778"/>
        <v>PONTA GROSSA</v>
      </c>
      <c r="D17586" s="52" t="str">
        <f>Raiz!$D$72</f>
        <v>B</v>
      </c>
      <c r="E17586" s="404" t="str">
        <f>Raiz!$E$72</f>
        <v>Incidência do FGTS sobre o Aviso Prévio Indenizado</v>
      </c>
      <c r="F17586" s="405"/>
      <c r="G17586" s="405"/>
      <c r="H17586" s="406"/>
      <c r="I17586" s="20">
        <f t="shared" ref="I17586:I17649" si="19779">0.08*I17585</f>
        <v>3.9814814814814818E-4</v>
      </c>
      <c r="J17586" s="19">
        <f t="shared" ref="J17586" si="19780">ROUND(I17586*J17549,2)</f>
        <v>0.49</v>
      </c>
      <c r="K17586" s="30"/>
      <c r="L17586" s="30"/>
    </row>
    <row r="17587" spans="1:12" ht="18" customHeight="1" x14ac:dyDescent="0.2">
      <c r="A17587" s="241">
        <f t="shared" ref="A17587:C17587" si="19781">A17586</f>
        <v>2</v>
      </c>
      <c r="B17587" s="241" t="str">
        <f t="shared" si="19781"/>
        <v>COPEIRA 8H</v>
      </c>
      <c r="C17587" s="241" t="str">
        <f t="shared" si="19781"/>
        <v>PONTA GROSSA</v>
      </c>
      <c r="D17587" s="52" t="str">
        <f>Raiz!$D$73</f>
        <v>C</v>
      </c>
      <c r="E17587" s="409" t="str">
        <f>Raiz!$E$73</f>
        <v>Multa do FGTS sobre o Aviso Prévio Indenizado</v>
      </c>
      <c r="F17587" s="410"/>
      <c r="G17587" s="410"/>
      <c r="H17587" s="411"/>
      <c r="I17587" s="20">
        <f>Raiz!$I$73</f>
        <v>1.9039999999999999E-3</v>
      </c>
      <c r="J17587" s="19">
        <f t="shared" ref="J17587" si="19782">ROUND(I17587*J17549,2)</f>
        <v>2.3199999999999998</v>
      </c>
      <c r="K17587" s="30"/>
      <c r="L17587" s="30"/>
    </row>
    <row r="17588" spans="1:12" ht="30" customHeight="1" x14ac:dyDescent="0.2">
      <c r="A17588" s="241">
        <f t="shared" ref="A17588:C17588" si="19783">A17587</f>
        <v>2</v>
      </c>
      <c r="B17588" s="241" t="str">
        <f t="shared" si="19783"/>
        <v>COPEIRA 8H</v>
      </c>
      <c r="C17588" s="241" t="str">
        <f t="shared" si="19783"/>
        <v>PONTA GROSSA</v>
      </c>
      <c r="D17588" s="147" t="str">
        <f>Raiz!$D$74</f>
        <v>D</v>
      </c>
      <c r="E17588" s="265" t="str">
        <f>Raiz!$E$74</f>
        <v>Aviso Prévio Trabalhado</v>
      </c>
      <c r="F17588" s="338" t="s">
        <v>321</v>
      </c>
      <c r="G17588" s="338"/>
      <c r="H17588" s="338"/>
      <c r="I17588" s="20">
        <f t="shared" ref="I17588" si="19784">1/30*7/H17523*1</f>
        <v>9.7222222222222224E-3</v>
      </c>
      <c r="J17588" s="19">
        <f t="shared" ref="J17588" si="19785">ROUND(I17588*J17549,2)</f>
        <v>11.86</v>
      </c>
      <c r="K17588" s="30"/>
      <c r="L17588" s="30"/>
    </row>
    <row r="17589" spans="1:12" ht="18" customHeight="1" x14ac:dyDescent="0.2">
      <c r="A17589" s="241">
        <f t="shared" ref="A17589:C17589" si="19786">A17588</f>
        <v>2</v>
      </c>
      <c r="B17589" s="241" t="str">
        <f t="shared" si="19786"/>
        <v>COPEIRA 8H</v>
      </c>
      <c r="C17589" s="241" t="str">
        <f t="shared" si="19786"/>
        <v>PONTA GROSSA</v>
      </c>
      <c r="D17589" s="52" t="str">
        <f>Raiz!$D$75</f>
        <v>E</v>
      </c>
      <c r="E17589" s="331" t="str">
        <f>Raiz!$E$75</f>
        <v>Incidência dos encargos do submódulo 2.2 sobre o Aviso Prévio Trabalhado</v>
      </c>
      <c r="F17589" s="335"/>
      <c r="G17589" s="335"/>
      <c r="H17589" s="336"/>
      <c r="I17589" s="20">
        <f t="shared" ref="I17589" si="19787">I17566*I17588</f>
        <v>3.5777777777777782E-3</v>
      </c>
      <c r="J17589" s="19">
        <f t="shared" ref="J17589" si="19788">ROUND(I17589*J17549,2)</f>
        <v>4.37</v>
      </c>
      <c r="K17589" s="30"/>
      <c r="L17589" s="30"/>
    </row>
    <row r="17590" spans="1:12" ht="18" customHeight="1" x14ac:dyDescent="0.2">
      <c r="A17590" s="241">
        <f t="shared" ref="A17590:C17590" si="19789">A17589</f>
        <v>2</v>
      </c>
      <c r="B17590" s="241" t="str">
        <f t="shared" si="19789"/>
        <v>COPEIRA 8H</v>
      </c>
      <c r="C17590" s="241" t="str">
        <f t="shared" si="19789"/>
        <v>PONTA GROSSA</v>
      </c>
      <c r="D17590" s="52" t="str">
        <f>Raiz!$D$76</f>
        <v>F</v>
      </c>
      <c r="E17590" s="323" t="str">
        <f>Raiz!$E$76</f>
        <v>Multa do FGTS e sobre o Aviso Prévio Trabalhado</v>
      </c>
      <c r="F17590" s="323"/>
      <c r="G17590" s="323"/>
      <c r="H17590" s="323"/>
      <c r="I17590" s="20">
        <f>Raiz!$I$76</f>
        <v>3.8079999999999996E-2</v>
      </c>
      <c r="J17590" s="19">
        <f t="shared" ref="J17590" si="19790">ROUND(I17590*J17549,2)</f>
        <v>46.47</v>
      </c>
      <c r="K17590" s="30"/>
      <c r="L17590" s="30"/>
    </row>
    <row r="17591" spans="1:12" ht="18" customHeight="1" thickBot="1" x14ac:dyDescent="0.25">
      <c r="A17591" s="241">
        <f t="shared" ref="A17591:C17591" si="19791">A17590</f>
        <v>2</v>
      </c>
      <c r="B17591" s="241" t="str">
        <f t="shared" si="19791"/>
        <v>COPEIRA 8H</v>
      </c>
      <c r="C17591" s="241" t="str">
        <f t="shared" si="19791"/>
        <v>PONTA GROSSA</v>
      </c>
      <c r="D17591" s="317" t="str">
        <f>Raiz!$D$77</f>
        <v>Total do Módulo 3 - Provisão para Rescisão</v>
      </c>
      <c r="E17591" s="317"/>
      <c r="F17591" s="317"/>
      <c r="G17591" s="317"/>
      <c r="H17591" s="317"/>
      <c r="I17591" s="317"/>
      <c r="J17591" s="27">
        <f t="shared" ref="J17591" si="19792">SUM(J17585:J17590)</f>
        <v>71.58</v>
      </c>
      <c r="K17591" s="30"/>
      <c r="L17591" s="30"/>
    </row>
    <row r="17592" spans="1:12" ht="14.1" customHeight="1" thickBot="1" x14ac:dyDescent="0.25">
      <c r="A17592" s="241">
        <f t="shared" ref="A17592:C17592" si="19793">A17591</f>
        <v>2</v>
      </c>
      <c r="B17592" s="241" t="str">
        <f t="shared" si="19793"/>
        <v>COPEIRA 8H</v>
      </c>
      <c r="C17592" s="241" t="str">
        <f t="shared" si="19793"/>
        <v>PONTA GROSSA</v>
      </c>
      <c r="D17592" s="4"/>
      <c r="E17592" s="4"/>
      <c r="F17592" s="4"/>
      <c r="G17592" s="4"/>
      <c r="H17592" s="4"/>
      <c r="I17592" s="4"/>
      <c r="J17592" s="4"/>
      <c r="K17592" s="30"/>
      <c r="L17592" s="30"/>
    </row>
    <row r="17593" spans="1:12" ht="18" customHeight="1" x14ac:dyDescent="0.2">
      <c r="A17593" s="241">
        <f t="shared" ref="A17593:C17593" si="19794">A17592</f>
        <v>2</v>
      </c>
      <c r="B17593" s="241" t="str">
        <f t="shared" si="19794"/>
        <v>COPEIRA 8H</v>
      </c>
      <c r="C17593" s="241" t="str">
        <f t="shared" si="19794"/>
        <v>PONTA GROSSA</v>
      </c>
      <c r="D17593" s="350" t="str">
        <f>Raiz!$D$79</f>
        <v>MÓDULO 4 – CUSTO DE REPOSIÇÃO DO PROFISSIONAL AUSENTE</v>
      </c>
      <c r="E17593" s="351"/>
      <c r="F17593" s="351"/>
      <c r="G17593" s="351"/>
      <c r="H17593" s="352"/>
      <c r="I17593" s="194" t="str">
        <f>Raiz!$I$79</f>
        <v>%</v>
      </c>
      <c r="J17593" s="149" t="str">
        <f>Raiz!$J$79</f>
        <v>Valor R$</v>
      </c>
      <c r="K17593" s="30"/>
      <c r="L17593" s="30"/>
    </row>
    <row r="17594" spans="1:12" ht="39.950000000000003" customHeight="1" x14ac:dyDescent="0.2">
      <c r="A17594" s="241">
        <f t="shared" ref="A17594:C17594" si="19795">A17593</f>
        <v>2</v>
      </c>
      <c r="B17594" s="241" t="str">
        <f t="shared" si="19795"/>
        <v>COPEIRA 8H</v>
      </c>
      <c r="C17594" s="241" t="str">
        <f t="shared" si="19795"/>
        <v>PONTA GROSSA</v>
      </c>
      <c r="D1759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594" s="338"/>
      <c r="F17594" s="338"/>
      <c r="G17594" s="338"/>
      <c r="H17594" s="338"/>
      <c r="I17594" s="338"/>
      <c r="J17594" s="347"/>
      <c r="K17594" s="30"/>
      <c r="L17594" s="30"/>
    </row>
    <row r="17595" spans="1:12" ht="32.25" customHeight="1" x14ac:dyDescent="0.2">
      <c r="A17595" s="241">
        <f t="shared" ref="A17595:C17595" si="19796">A17594</f>
        <v>2</v>
      </c>
      <c r="B17595" s="241" t="str">
        <f t="shared" si="19796"/>
        <v>COPEIRA 8H</v>
      </c>
      <c r="C17595" s="241" t="str">
        <f t="shared" si="19796"/>
        <v>PONTA GROSSA</v>
      </c>
      <c r="D17595" s="337" t="str">
        <f>Raiz!$D$81</f>
        <v>MÓDULO 1</v>
      </c>
      <c r="E17595" s="337"/>
      <c r="F17595" s="266" t="str">
        <f>Raiz!$F$81</f>
        <v>MÓDULO 2                                                                   (sem VA, VT e Adic.Assid.)</v>
      </c>
      <c r="G17595" s="266" t="str">
        <f>Raiz!$G$81</f>
        <v>MÓDULO 3</v>
      </c>
      <c r="H17595" s="266" t="str">
        <f>Raiz!$H$81</f>
        <v>BCCPA</v>
      </c>
      <c r="I17595" s="419" t="str">
        <f>Raiz!$I$81</f>
        <v>Para cálculo do item A, paga VA nas férias?</v>
      </c>
      <c r="J17595" s="420"/>
      <c r="K17595" s="30"/>
      <c r="L17595" s="30"/>
    </row>
    <row r="17596" spans="1:12" s="29" customFormat="1" ht="18" customHeight="1" x14ac:dyDescent="0.2">
      <c r="A17596" s="241">
        <f t="shared" ref="A17596:C17596" si="19797">A17595</f>
        <v>2</v>
      </c>
      <c r="B17596" s="241" t="str">
        <f t="shared" si="19797"/>
        <v>COPEIRA 8H</v>
      </c>
      <c r="C17596" s="241" t="str">
        <f t="shared" si="19797"/>
        <v>PONTA GROSSA</v>
      </c>
      <c r="D17596" s="342">
        <f t="shared" ref="D17596" si="19798">J17549</f>
        <v>1220.3818181818183</v>
      </c>
      <c r="E17596" s="342"/>
      <c r="F17596" s="267">
        <f t="shared" ref="F17596" si="19799">J17582-J17569-J17570-J17573</f>
        <v>719.60999999999967</v>
      </c>
      <c r="G17596" s="267">
        <f t="shared" ref="G17596" si="19800">J17591</f>
        <v>71.58</v>
      </c>
      <c r="H17596" s="267">
        <f t="shared" ref="H17596" si="19801">SUM(D17596:G17596)</f>
        <v>2011.5718181818179</v>
      </c>
      <c r="I17596" s="421" t="str">
        <f>VLOOKUP(H17521,Base!$B$998:$P$1049,J17526+1,FALSE)</f>
        <v>SIM</v>
      </c>
      <c r="J17596" s="422"/>
      <c r="K17596" s="30"/>
      <c r="L17596" s="30"/>
    </row>
    <row r="17597" spans="1:12" ht="18" customHeight="1" x14ac:dyDescent="0.2">
      <c r="A17597" s="241">
        <f t="shared" ref="A17597:C17597" si="19802">A17596</f>
        <v>2</v>
      </c>
      <c r="B17597" s="241" t="str">
        <f t="shared" si="19802"/>
        <v>COPEIRA 8H</v>
      </c>
      <c r="C17597" s="241" t="str">
        <f t="shared" si="19802"/>
        <v>PONTA GROSSA</v>
      </c>
      <c r="D17597" s="412" t="str">
        <f>Raiz!$D$83</f>
        <v>Submódulo 4.1 Substituto nas Ausências Legais</v>
      </c>
      <c r="E17597" s="413"/>
      <c r="F17597" s="413"/>
      <c r="G17597" s="413"/>
      <c r="H17597" s="413"/>
      <c r="I17597" s="413"/>
      <c r="J17597" s="414"/>
      <c r="K17597" s="30"/>
      <c r="L17597" s="30"/>
    </row>
    <row r="17598" spans="1:12" ht="18" customHeight="1" x14ac:dyDescent="0.2">
      <c r="A17598" s="241">
        <f t="shared" ref="A17598:C17598" si="19803">A17597</f>
        <v>2</v>
      </c>
      <c r="B17598" s="241" t="str">
        <f t="shared" si="19803"/>
        <v>COPEIRA 8H</v>
      </c>
      <c r="C17598" s="241" t="str">
        <f t="shared" si="19803"/>
        <v>PONTA GROSSA</v>
      </c>
      <c r="D17598" s="147" t="str">
        <f>Raiz!$D$84</f>
        <v>A</v>
      </c>
      <c r="E17598" s="338" t="str">
        <f>Raiz!$E$84</f>
        <v>Substituto na cobertura de Férias</v>
      </c>
      <c r="F17598" s="338"/>
      <c r="G17598" s="338" t="str">
        <f>Raiz!$G$84</f>
        <v>Cálculo do valor=[BCCPA+VA(se pago nas férias)]/12</v>
      </c>
      <c r="H17598" s="338"/>
      <c r="I17598" s="43">
        <f>Raiz!$I$84</f>
        <v>8.3333333333333329E-2</v>
      </c>
      <c r="J17598" s="19">
        <f t="shared" ref="J17598" si="19804">IF(I17596="NÃO",H17596/12,(H17596+J17570)/12)</f>
        <v>197.63265151515148</v>
      </c>
      <c r="K17598" s="30"/>
      <c r="L17598" s="30"/>
    </row>
    <row r="17599" spans="1:12" ht="18" customHeight="1" x14ac:dyDescent="0.2">
      <c r="A17599" s="241">
        <f t="shared" ref="A17599:C17599" si="19805">A17598</f>
        <v>2</v>
      </c>
      <c r="B17599" s="241" t="str">
        <f t="shared" si="19805"/>
        <v>COPEIRA 8H</v>
      </c>
      <c r="C17599" s="241" t="str">
        <f t="shared" si="19805"/>
        <v>PONTA GROSSA</v>
      </c>
      <c r="D17599" s="52" t="str">
        <f>Raiz!$D$85</f>
        <v>B</v>
      </c>
      <c r="E17599" s="331" t="str">
        <f>Raiz!$E$85</f>
        <v>Substituto na cobertura de Ausências Legais</v>
      </c>
      <c r="F17599" s="336"/>
      <c r="G17599" s="331" t="str">
        <f>Raiz!$G$85</f>
        <v>Cálculo do valor=[(BCCPA/30)x1dia]/12</v>
      </c>
      <c r="H17599" s="336"/>
      <c r="I17599" s="20">
        <f>Raiz!$I$85</f>
        <v>2.7777777777777779E-3</v>
      </c>
      <c r="J17599" s="19">
        <f t="shared" ref="J17599" si="19806">ROUND(I17599*H17596,2)</f>
        <v>5.59</v>
      </c>
      <c r="K17599" s="30"/>
      <c r="L17599" s="30"/>
    </row>
    <row r="17600" spans="1:12" ht="18" customHeight="1" x14ac:dyDescent="0.2">
      <c r="A17600" s="241">
        <f t="shared" ref="A17600:C17600" si="19807">A17599</f>
        <v>2</v>
      </c>
      <c r="B17600" s="241" t="str">
        <f t="shared" si="19807"/>
        <v>COPEIRA 8H</v>
      </c>
      <c r="C17600" s="241" t="str">
        <f t="shared" si="19807"/>
        <v>PONTA GROSSA</v>
      </c>
      <c r="D17600" s="52" t="str">
        <f>Raiz!$D$86</f>
        <v>C</v>
      </c>
      <c r="E17600" s="320" t="str">
        <f>Raiz!$E$86</f>
        <v>Substituto na cobertura de Licença-Paternidade</v>
      </c>
      <c r="F17600" s="321"/>
      <c r="G17600" s="320" t="str">
        <f>Raiz!$G$86</f>
        <v>Cálculo do valor={[(BCCPA/30)x5dias]/12}x1,5%</v>
      </c>
      <c r="H17600" s="321"/>
      <c r="I17600" s="20">
        <f>Raiz!$I$86</f>
        <v>2.0833333333333332E-4</v>
      </c>
      <c r="J17600" s="19">
        <f t="shared" ref="J17600" si="19808">ROUND(I17600*H17596,2)</f>
        <v>0.42</v>
      </c>
      <c r="K17600" s="30"/>
      <c r="L17600" s="30"/>
    </row>
    <row r="17601" spans="1:12" ht="18" customHeight="1" x14ac:dyDescent="0.2">
      <c r="A17601" s="241">
        <f t="shared" ref="A17601:C17601" si="19809">A17600</f>
        <v>2</v>
      </c>
      <c r="B17601" s="241" t="str">
        <f t="shared" si="19809"/>
        <v>COPEIRA 8H</v>
      </c>
      <c r="C17601" s="241" t="str">
        <f t="shared" si="19809"/>
        <v>PONTA GROSSA</v>
      </c>
      <c r="D17601" s="52" t="str">
        <f>Raiz!$D$87</f>
        <v>D</v>
      </c>
      <c r="E17601" s="320" t="str">
        <f>Raiz!$E$87</f>
        <v>Substituto na cobertura de Ausência por acidente de trab.</v>
      </c>
      <c r="F17601" s="321"/>
      <c r="G17601" s="320" t="str">
        <f>Raiz!$G$87</f>
        <v>Cálculo do valor={[(BCCPA/30)x15dias]/12}x0,78%</v>
      </c>
      <c r="H17601" s="321"/>
      <c r="I17601" s="20">
        <f>Raiz!$I$87</f>
        <v>3.2499999999999999E-4</v>
      </c>
      <c r="J17601" s="19">
        <f t="shared" ref="J17601" si="19810">ROUND(I17601*H17596,2)</f>
        <v>0.65</v>
      </c>
      <c r="K17601" s="30"/>
      <c r="L17601" s="30"/>
    </row>
    <row r="17602" spans="1:12" ht="27" customHeight="1" x14ac:dyDescent="0.2">
      <c r="A17602" s="241">
        <f t="shared" ref="A17602:C17602" si="19811">A17601</f>
        <v>2</v>
      </c>
      <c r="B17602" s="241" t="str">
        <f t="shared" si="19811"/>
        <v>COPEIRA 8H</v>
      </c>
      <c r="C17602" s="241" t="str">
        <f t="shared" si="19811"/>
        <v>PONTA GROSSA</v>
      </c>
      <c r="D17602" s="52" t="str">
        <f>Raiz!$D$88</f>
        <v>E</v>
      </c>
      <c r="E17602" s="320" t="str">
        <f>Raiz!$E$88</f>
        <v>Substituto na cobertura de Afastamento Maternidade</v>
      </c>
      <c r="F17602" s="321"/>
      <c r="G17602" s="320" t="str">
        <f>Raiz!$G$88</f>
        <v>Cálculo do valor = {[(Mód1+Mód1/3)/12+(Submod2.2 +Submod2.3-VA-VT-Adic.Assid.+Mód3)]x(4/12)}x2%</v>
      </c>
      <c r="H17602" s="322"/>
      <c r="I17602" s="327"/>
      <c r="J17602" s="19">
        <f t="shared" ref="J17602" si="19812">ROUND((((J17549+J17549/3)/12+(J17566+J17576+-J17569-J17570-J17573+J17591))*4/12)*2%,2)</f>
        <v>5.27</v>
      </c>
      <c r="K17602" s="30"/>
      <c r="L17602" s="30"/>
    </row>
    <row r="17603" spans="1:12" ht="18" customHeight="1" x14ac:dyDescent="0.2">
      <c r="A17603" s="241">
        <f t="shared" ref="A17603:C17603" si="19813">A17602</f>
        <v>2</v>
      </c>
      <c r="B17603" s="241" t="str">
        <f t="shared" si="19813"/>
        <v>COPEIRA 8H</v>
      </c>
      <c r="C17603" s="241" t="str">
        <f t="shared" si="19813"/>
        <v>PONTA GROSSA</v>
      </c>
      <c r="D17603" s="52" t="str">
        <f>Raiz!$D$89</f>
        <v>F</v>
      </c>
      <c r="E17603" s="320" t="str">
        <f>Raiz!$E$89</f>
        <v>Substituto na cobertura de Ausência por doença</v>
      </c>
      <c r="F17603" s="321"/>
      <c r="G17603" s="320" t="str">
        <f>Raiz!$G$89</f>
        <v>Cálculo do valor = {(BCCPA/30)x3dias}/12</v>
      </c>
      <c r="H17603" s="321"/>
      <c r="I17603" s="23">
        <f>Raiz!$I$89</f>
        <v>8.3333333333333332E-3</v>
      </c>
      <c r="J17603" s="31">
        <f t="shared" ref="J17603" si="19814">ROUND(H17596*I17603,2)</f>
        <v>16.760000000000002</v>
      </c>
      <c r="K17603" s="30"/>
      <c r="L17603" s="30"/>
    </row>
    <row r="17604" spans="1:12" ht="18" customHeight="1" thickBot="1" x14ac:dyDescent="0.25">
      <c r="A17604" s="241">
        <f t="shared" ref="A17604:C17604" si="19815">A17603</f>
        <v>2</v>
      </c>
      <c r="B17604" s="241" t="str">
        <f t="shared" si="19815"/>
        <v>COPEIRA 8H</v>
      </c>
      <c r="C17604" s="241" t="str">
        <f t="shared" si="19815"/>
        <v>PONTA GROSSA</v>
      </c>
      <c r="D17604" s="317" t="str">
        <f>Raiz!$D$90</f>
        <v> Total do Módulo 4 - Custo de Reposição do Profissional Ausente</v>
      </c>
      <c r="E17604" s="317"/>
      <c r="F17604" s="317"/>
      <c r="G17604" s="317"/>
      <c r="H17604" s="317"/>
      <c r="I17604" s="317"/>
      <c r="J17604" s="21">
        <f t="shared" ref="J17604" si="19816">SUM(J17598:J17603)</f>
        <v>226.32265151515148</v>
      </c>
      <c r="K17604" s="30"/>
      <c r="L17604" s="30"/>
    </row>
    <row r="17605" spans="1:12" ht="11.25" customHeight="1" thickBot="1" x14ac:dyDescent="0.25">
      <c r="A17605" s="241">
        <f t="shared" ref="A17605:C17605" si="19817">A17604</f>
        <v>2</v>
      </c>
      <c r="B17605" s="241" t="str">
        <f t="shared" si="19817"/>
        <v>COPEIRA 8H</v>
      </c>
      <c r="C17605" s="241" t="str">
        <f t="shared" si="19817"/>
        <v>PONTA GROSSA</v>
      </c>
      <c r="D17605" s="4"/>
      <c r="E17605" s="4"/>
      <c r="F17605" s="4"/>
      <c r="G17605" s="4"/>
      <c r="H17605" s="4"/>
      <c r="I17605" s="4"/>
      <c r="J17605" s="4"/>
      <c r="K17605" s="30"/>
      <c r="L17605" s="30"/>
    </row>
    <row r="17606" spans="1:12" ht="18" customHeight="1" x14ac:dyDescent="0.2">
      <c r="A17606" s="241">
        <f t="shared" ref="A17606:C17606" si="19818">A17605</f>
        <v>2</v>
      </c>
      <c r="B17606" s="241" t="str">
        <f t="shared" si="19818"/>
        <v>COPEIRA 8H</v>
      </c>
      <c r="C17606" s="241" t="str">
        <f t="shared" si="19818"/>
        <v>PONTA GROSSA</v>
      </c>
      <c r="D17606" s="339" t="str">
        <f>Raiz!$D$92</f>
        <v>MÓDULO 5 - INSUMOS DIVERSOS</v>
      </c>
      <c r="E17606" s="340"/>
      <c r="F17606" s="340"/>
      <c r="G17606" s="340"/>
      <c r="H17606" s="340"/>
      <c r="I17606" s="341"/>
      <c r="J17606" s="2" t="str">
        <f>Raiz!$J$92</f>
        <v>Valor R$</v>
      </c>
      <c r="K17606" s="30"/>
      <c r="L17606" s="30"/>
    </row>
    <row r="17607" spans="1:12" ht="18" customHeight="1" x14ac:dyDescent="0.2">
      <c r="A17607" s="241">
        <f t="shared" ref="A17607:C17607" si="19819">A17606</f>
        <v>2</v>
      </c>
      <c r="B17607" s="241" t="str">
        <f t="shared" si="19819"/>
        <v>COPEIRA 8H</v>
      </c>
      <c r="C17607" s="241" t="str">
        <f t="shared" si="19819"/>
        <v>PONTA GROSSA</v>
      </c>
      <c r="D17607" s="52" t="str">
        <f>Raiz!$D$93</f>
        <v>A</v>
      </c>
      <c r="E17607" s="314" t="str">
        <f>Raiz!$E$93</f>
        <v>Uniformes</v>
      </c>
      <c r="F17607" s="314"/>
      <c r="G17607" s="314"/>
      <c r="H17607" s="314"/>
      <c r="I17607" s="314"/>
      <c r="J17607" s="19">
        <f>VLOOKUP(H17521,Base!$B$1283:$P$1334,J17526+1,FALSE)</f>
        <v>56.1</v>
      </c>
      <c r="K17607" s="127"/>
      <c r="L17607" s="127"/>
    </row>
    <row r="17608" spans="1:12" ht="18" customHeight="1" x14ac:dyDescent="0.2">
      <c r="A17608" s="241">
        <f t="shared" ref="A17608:C17608" si="19820">A17607</f>
        <v>2</v>
      </c>
      <c r="B17608" s="241" t="str">
        <f t="shared" si="19820"/>
        <v>COPEIRA 8H</v>
      </c>
      <c r="C17608" s="241" t="str">
        <f t="shared" si="19820"/>
        <v>PONTA GROSSA</v>
      </c>
      <c r="D17608" s="52" t="str">
        <f t="shared" ref="D17608:D17671" si="19821">IF(J17608=0,"","B")</f>
        <v/>
      </c>
      <c r="E17608" s="264" t="str">
        <f t="shared" ref="E17608:E17671" si="19822">IF(J17608=0,"","Diárias")</f>
        <v/>
      </c>
      <c r="F17608" s="320" t="str">
        <f t="shared" ref="F17608:F17671" si="19823">IF(J17608=0,"","Valor equivalente a 1 (uma) diária")</f>
        <v/>
      </c>
      <c r="G17608" s="322"/>
      <c r="H17608" s="322"/>
      <c r="I17608" s="327"/>
      <c r="J17608" s="19">
        <f>VLOOKUP(H17521,Base!$B$1226:$P$1277,J17526+1,FALSE)</f>
        <v>0</v>
      </c>
      <c r="K17608" s="127"/>
      <c r="L17608" s="127"/>
    </row>
    <row r="17609" spans="1:12" ht="18" customHeight="1" thickBot="1" x14ac:dyDescent="0.25">
      <c r="A17609" s="241">
        <f t="shared" ref="A17609:C17609" si="19824">A17608</f>
        <v>2</v>
      </c>
      <c r="B17609" s="241" t="str">
        <f t="shared" si="19824"/>
        <v>COPEIRA 8H</v>
      </c>
      <c r="C17609" s="241" t="str">
        <f t="shared" si="19824"/>
        <v>PONTA GROSSA</v>
      </c>
      <c r="D17609" s="317" t="str">
        <f>Raiz!$D$95</f>
        <v>Total do Módulo 5 - Insumos Diversos</v>
      </c>
      <c r="E17609" s="317"/>
      <c r="F17609" s="317"/>
      <c r="G17609" s="317"/>
      <c r="H17609" s="317"/>
      <c r="I17609" s="317"/>
      <c r="J17609" s="27">
        <f t="shared" ref="J17609" si="19825">SUM(J17607:J17608)</f>
        <v>56.1</v>
      </c>
      <c r="K17609" s="30"/>
      <c r="L17609" s="30"/>
    </row>
    <row r="17610" spans="1:12" ht="11.25" customHeight="1" thickBot="1" x14ac:dyDescent="0.25">
      <c r="A17610" s="241">
        <f t="shared" ref="A17610:C17610" si="19826">A17609</f>
        <v>2</v>
      </c>
      <c r="B17610" s="241" t="str">
        <f t="shared" si="19826"/>
        <v>COPEIRA 8H</v>
      </c>
      <c r="C17610" s="241" t="str">
        <f t="shared" si="19826"/>
        <v>PONTA GROSSA</v>
      </c>
      <c r="D17610" s="4"/>
      <c r="E17610" s="4"/>
      <c r="F17610" s="4"/>
      <c r="G17610" s="4"/>
      <c r="H17610" s="4"/>
      <c r="I17610" s="4"/>
      <c r="J17610" s="4"/>
      <c r="K17610" s="30"/>
      <c r="L17610" s="30"/>
    </row>
    <row r="17611" spans="1:12" ht="18" customHeight="1" x14ac:dyDescent="0.2">
      <c r="A17611" s="241">
        <f t="shared" ref="A17611:C17611" si="19827">A17610</f>
        <v>2</v>
      </c>
      <c r="B17611" s="241" t="str">
        <f t="shared" si="19827"/>
        <v>COPEIRA 8H</v>
      </c>
      <c r="C17611" s="241" t="str">
        <f t="shared" si="19827"/>
        <v>PONTA GROSSA</v>
      </c>
      <c r="D17611" s="326" t="str">
        <f>Raiz!$D$97</f>
        <v>6 - CUSTOS INDIRETOS, TRIBUTOS E LUCRO</v>
      </c>
      <c r="E17611" s="326"/>
      <c r="F17611" s="326"/>
      <c r="G17611" s="326"/>
      <c r="H17611" s="326"/>
      <c r="I17611" s="1" t="str">
        <f>Raiz!$I$97</f>
        <v>%</v>
      </c>
      <c r="J17611" s="2" t="str">
        <f>Raiz!$J$97</f>
        <v>Valor R$</v>
      </c>
      <c r="K17611" s="30"/>
      <c r="L17611" s="30"/>
    </row>
    <row r="17612" spans="1:12" ht="18" customHeight="1" x14ac:dyDescent="0.2">
      <c r="A17612" s="241">
        <f t="shared" ref="A17612:C17612" si="19828">A17611</f>
        <v>2</v>
      </c>
      <c r="B17612" s="241" t="str">
        <f t="shared" si="19828"/>
        <v>COPEIRA 8H</v>
      </c>
      <c r="C17612" s="241" t="str">
        <f t="shared" si="19828"/>
        <v>PONTA GROSSA</v>
      </c>
      <c r="D17612" s="52" t="str">
        <f>Raiz!$D$98</f>
        <v>A</v>
      </c>
      <c r="E17612" s="323" t="str">
        <f>Raiz!$E$98</f>
        <v>Custos Indiretos (despesas administrativas e operacionais)</v>
      </c>
      <c r="F17612" s="323"/>
      <c r="G17612" s="323"/>
      <c r="H17612" s="323"/>
      <c r="I17612" s="20">
        <f>VLOOKUP(H17521,Base!$B$1340:$P$1391,J17526+1,FALSE)</f>
        <v>0.05</v>
      </c>
      <c r="J17612" s="19">
        <f t="shared" ref="J17612" si="19829">ROUND(J17634*I17612,2)</f>
        <v>138.07</v>
      </c>
      <c r="K17612" s="30"/>
      <c r="L17612" s="30"/>
    </row>
    <row r="17613" spans="1:12" ht="18" customHeight="1" x14ac:dyDescent="0.2">
      <c r="A17613" s="241">
        <f t="shared" ref="A17613:C17613" si="19830">A17612</f>
        <v>2</v>
      </c>
      <c r="B17613" s="241" t="str">
        <f t="shared" si="19830"/>
        <v>COPEIRA 8H</v>
      </c>
      <c r="C17613" s="241" t="str">
        <f t="shared" si="19830"/>
        <v>PONTA GROSSA</v>
      </c>
      <c r="D17613" s="18" t="str">
        <f>Raiz!$D$99</f>
        <v>B</v>
      </c>
      <c r="E17613" s="323" t="str">
        <f>Raiz!$E$99</f>
        <v>Lucro</v>
      </c>
      <c r="F17613" s="323"/>
      <c r="G17613" s="323"/>
      <c r="H17613" s="323"/>
      <c r="I17613" s="20">
        <f>VLOOKUP(H17521,Base!$B$1397:$P$1448,J17526+1,FALSE)</f>
        <v>1.47E-2</v>
      </c>
      <c r="J17613" s="19">
        <f t="shared" ref="J17613" si="19831">ROUND(J17636*I17613,2)</f>
        <v>42.62</v>
      </c>
      <c r="K17613" s="30"/>
      <c r="L17613" s="30"/>
    </row>
    <row r="17614" spans="1:12" ht="18" customHeight="1" x14ac:dyDescent="0.2">
      <c r="A17614" s="241">
        <f t="shared" ref="A17614:C17614" si="19832">A17613</f>
        <v>2</v>
      </c>
      <c r="B17614" s="241" t="str">
        <f t="shared" si="19832"/>
        <v>COPEIRA 8H</v>
      </c>
      <c r="C17614" s="241" t="str">
        <f t="shared" si="19832"/>
        <v>PONTA GROSSA</v>
      </c>
      <c r="D17614" s="324" t="str">
        <f>Raiz!$D$100</f>
        <v>Subtotal</v>
      </c>
      <c r="E17614" s="324"/>
      <c r="F17614" s="324"/>
      <c r="G17614" s="324"/>
      <c r="H17614" s="324"/>
      <c r="I17614" s="32">
        <f t="shared" ref="I17614:J17614" si="19833">SUM(I17612:I17613)</f>
        <v>6.4700000000000008E-2</v>
      </c>
      <c r="J17614" s="33">
        <f t="shared" si="19833"/>
        <v>180.69</v>
      </c>
      <c r="K17614" s="30"/>
      <c r="L17614" s="30"/>
    </row>
    <row r="17615" spans="1:12" ht="18" customHeight="1" x14ac:dyDescent="0.2">
      <c r="A17615" s="241">
        <f t="shared" ref="A17615:C17615" si="19834">A17614</f>
        <v>2</v>
      </c>
      <c r="B17615" s="241" t="str">
        <f t="shared" si="19834"/>
        <v>COPEIRA 8H</v>
      </c>
      <c r="C17615" s="241" t="str">
        <f t="shared" si="19834"/>
        <v>PONTA GROSSA</v>
      </c>
      <c r="D17615" s="52" t="str">
        <f>Raiz!$D$101</f>
        <v>C</v>
      </c>
      <c r="E17615" s="323" t="str">
        <f>Raiz!$E$101</f>
        <v>Tributos</v>
      </c>
      <c r="F17615" s="325"/>
      <c r="G17615" s="325"/>
      <c r="H17615" s="325"/>
      <c r="I17615" s="32">
        <f t="shared" ref="I17615:J17615" si="19835">SUM(I17616:I17618)</f>
        <v>0.1125</v>
      </c>
      <c r="J17615" s="33">
        <f t="shared" si="19835"/>
        <v>372.94</v>
      </c>
      <c r="K17615" s="30"/>
      <c r="L17615" s="30"/>
    </row>
    <row r="17616" spans="1:12" ht="18" customHeight="1" x14ac:dyDescent="0.2">
      <c r="A17616" s="241">
        <f t="shared" ref="A17616:C17616" si="19836">A17615</f>
        <v>2</v>
      </c>
      <c r="B17616" s="241" t="str">
        <f t="shared" si="19836"/>
        <v>COPEIRA 8H</v>
      </c>
      <c r="C17616" s="241" t="str">
        <f t="shared" si="19836"/>
        <v>PONTA GROSSA</v>
      </c>
      <c r="D17616" s="328" t="str">
        <f>Raiz!$D$102</f>
        <v>C.1</v>
      </c>
      <c r="E17616" s="330" t="str">
        <f>Raiz!$E$102</f>
        <v>Tributos Federais</v>
      </c>
      <c r="F17616" s="332" t="str">
        <f>Raiz!$F$102</f>
        <v>PIS</v>
      </c>
      <c r="G17616" s="333"/>
      <c r="H17616" s="334"/>
      <c r="I17616" s="43">
        <f>Raiz!$I$102</f>
        <v>1.6500000000000001E-2</v>
      </c>
      <c r="J17616" s="19">
        <f t="shared" ref="J17616" si="19837">ROUND(I17616*J17625,2)</f>
        <v>54.7</v>
      </c>
      <c r="K17616" s="30"/>
      <c r="L17616" s="30"/>
    </row>
    <row r="17617" spans="1:10" ht="18" customHeight="1" x14ac:dyDescent="0.2">
      <c r="A17617" s="241">
        <f t="shared" ref="A17617:C17617" si="19838">A17616</f>
        <v>2</v>
      </c>
      <c r="B17617" s="241" t="str">
        <f t="shared" si="19838"/>
        <v>COPEIRA 8H</v>
      </c>
      <c r="C17617" s="241" t="str">
        <f t="shared" si="19838"/>
        <v>PONTA GROSSA</v>
      </c>
      <c r="D17617" s="329"/>
      <c r="E17617" s="331"/>
      <c r="F17617" s="331" t="str">
        <f>Raiz!$F$103</f>
        <v>COFINS</v>
      </c>
      <c r="G17617" s="335"/>
      <c r="H17617" s="336"/>
      <c r="I17617" s="20">
        <f>Raiz!$I$103</f>
        <v>7.5999999999999998E-2</v>
      </c>
      <c r="J17617" s="19">
        <f t="shared" ref="J17617" si="19839">ROUND(I17617*J17625,2)</f>
        <v>251.94</v>
      </c>
    </row>
    <row r="17618" spans="1:10" ht="18" customHeight="1" x14ac:dyDescent="0.2">
      <c r="A17618" s="241">
        <f t="shared" ref="A17618:C17618" si="19840">A17617</f>
        <v>2</v>
      </c>
      <c r="B17618" s="241" t="str">
        <f t="shared" si="19840"/>
        <v>COPEIRA 8H</v>
      </c>
      <c r="C17618" s="241" t="str">
        <f t="shared" si="19840"/>
        <v>PONTA GROSSA</v>
      </c>
      <c r="D17618" s="18" t="str">
        <f>Raiz!$D$104</f>
        <v>C.2</v>
      </c>
      <c r="E17618" s="263" t="str">
        <f>Raiz!$E$104</f>
        <v>Tributos Municipais</v>
      </c>
      <c r="F17618" s="320" t="str">
        <f>Raiz!$F$104</f>
        <v>ISS</v>
      </c>
      <c r="G17618" s="322"/>
      <c r="H17618" s="321"/>
      <c r="I17618" s="20">
        <f>VLOOKUP(H17521,Base!$B$29:$D$80,3,FALSE)</f>
        <v>0.02</v>
      </c>
      <c r="J17618" s="19">
        <f t="shared" ref="J17618" si="19841">ROUND(I17618*J17625,2)</f>
        <v>66.3</v>
      </c>
    </row>
    <row r="17619" spans="1:10" ht="18" customHeight="1" thickBot="1" x14ac:dyDescent="0.25">
      <c r="A17619" s="241">
        <f t="shared" ref="A17619:C17619" si="19842">A17618</f>
        <v>2</v>
      </c>
      <c r="B17619" s="241" t="str">
        <f t="shared" si="19842"/>
        <v>COPEIRA 8H</v>
      </c>
      <c r="C17619" s="241" t="str">
        <f t="shared" si="19842"/>
        <v>PONTA GROSSA</v>
      </c>
      <c r="D17619" s="319" t="str">
        <f>Raiz!$D$105</f>
        <v>Total do Módulo 6 - Custos Indiretos, Lucro e Tributos</v>
      </c>
      <c r="E17619" s="319"/>
      <c r="F17619" s="319"/>
      <c r="G17619" s="319"/>
      <c r="H17619" s="319"/>
      <c r="I17619" s="24">
        <f t="shared" ref="I17619:J17619" si="19843">I17614+I17615</f>
        <v>0.17720000000000002</v>
      </c>
      <c r="J17619" s="21">
        <f t="shared" si="19843"/>
        <v>553.63</v>
      </c>
    </row>
    <row r="17620" spans="1:10" ht="11.25" customHeight="1" thickBot="1" x14ac:dyDescent="0.25">
      <c r="A17620" s="241">
        <f t="shared" ref="A17620:C17620" si="19844">A17619</f>
        <v>2</v>
      </c>
      <c r="B17620" s="241" t="str">
        <f t="shared" si="19844"/>
        <v>COPEIRA 8H</v>
      </c>
      <c r="C17620" s="241" t="str">
        <f t="shared" si="19844"/>
        <v>PONTA GROSSA</v>
      </c>
      <c r="D17620" s="4"/>
      <c r="E17620" s="4"/>
      <c r="F17620" s="4"/>
      <c r="G17620" s="4"/>
      <c r="H17620" s="4"/>
      <c r="I17620" s="4"/>
      <c r="J17620" s="4"/>
    </row>
    <row r="17621" spans="1:10" ht="18" customHeight="1" x14ac:dyDescent="0.2">
      <c r="A17621" s="241">
        <f t="shared" ref="A17621:C17621" si="19845">A17620</f>
        <v>2</v>
      </c>
      <c r="B17621" s="241" t="str">
        <f t="shared" si="19845"/>
        <v>COPEIRA 8H</v>
      </c>
      <c r="C17621" s="241" t="str">
        <f t="shared" si="19845"/>
        <v>PONTA GROSSA</v>
      </c>
      <c r="D17621" s="339" t="str">
        <f>Raiz!$D$107</f>
        <v>TRIBUTOS (percentual incidente sobre o Valor total por empregado)</v>
      </c>
      <c r="E17621" s="340"/>
      <c r="F17621" s="340"/>
      <c r="G17621" s="340"/>
      <c r="H17621" s="340"/>
      <c r="I17621" s="340"/>
      <c r="J17621" s="341"/>
    </row>
    <row r="17622" spans="1:10" ht="18" customHeight="1" x14ac:dyDescent="0.2">
      <c r="A17622" s="241">
        <f t="shared" ref="A17622:C17622" si="19846">A17621</f>
        <v>2</v>
      </c>
      <c r="B17622" s="241" t="str">
        <f t="shared" si="19846"/>
        <v>COPEIRA 8H</v>
      </c>
      <c r="C17622" s="241" t="str">
        <f t="shared" si="19846"/>
        <v>PONTA GROSSA</v>
      </c>
      <c r="D17622" s="52" t="str">
        <f>Raiz!$D$108</f>
        <v>A</v>
      </c>
      <c r="E17622" s="314" t="str">
        <f>Raiz!$E$108</f>
        <v>Percentual total dos Tributos / 100</v>
      </c>
      <c r="F17622" s="314"/>
      <c r="G17622" s="314"/>
      <c r="H17622" s="314"/>
      <c r="I17622" s="314"/>
      <c r="J17622" s="34">
        <f t="shared" ref="J17622" si="19847">I17615</f>
        <v>0.1125</v>
      </c>
    </row>
    <row r="17623" spans="1:10" ht="18" customHeight="1" x14ac:dyDescent="0.2">
      <c r="A17623" s="241">
        <f t="shared" ref="A17623:C17623" si="19848">A17622</f>
        <v>2</v>
      </c>
      <c r="B17623" s="241" t="str">
        <f t="shared" si="19848"/>
        <v>COPEIRA 8H</v>
      </c>
      <c r="C17623" s="241" t="str">
        <f t="shared" si="19848"/>
        <v>PONTA GROSSA</v>
      </c>
      <c r="D17623" s="52" t="str">
        <f>Raiz!$D$109</f>
        <v>B</v>
      </c>
      <c r="E17623" s="314" t="str">
        <f>Raiz!$E$109</f>
        <v>1 - A</v>
      </c>
      <c r="F17623" s="314"/>
      <c r="G17623" s="314"/>
      <c r="H17623" s="314"/>
      <c r="I17623" s="314"/>
      <c r="J17623" s="34">
        <f t="shared" ref="J17623:J17686" si="19849">1-J17622</f>
        <v>0.88749999999999996</v>
      </c>
    </row>
    <row r="17624" spans="1:10" ht="18" customHeight="1" x14ac:dyDescent="0.2">
      <c r="A17624" s="241">
        <f t="shared" ref="A17624:C17624" si="19850">A17623</f>
        <v>2</v>
      </c>
      <c r="B17624" s="241" t="str">
        <f t="shared" si="19850"/>
        <v>COPEIRA 8H</v>
      </c>
      <c r="C17624" s="241" t="str">
        <f t="shared" si="19850"/>
        <v>PONTA GROSSA</v>
      </c>
      <c r="D17624" s="52" t="str">
        <f>Raiz!$D$110</f>
        <v>C</v>
      </c>
      <c r="E17624" s="314" t="str">
        <f>Raiz!$E$110</f>
        <v>Custo antes da incidência dos tributos</v>
      </c>
      <c r="F17624" s="314"/>
      <c r="G17624" s="314"/>
      <c r="H17624" s="314"/>
      <c r="I17624" s="314"/>
      <c r="J17624" s="19">
        <f t="shared" ref="J17624" si="19851">J17638</f>
        <v>2942.0844696969693</v>
      </c>
    </row>
    <row r="17625" spans="1:10" ht="18" customHeight="1" x14ac:dyDescent="0.2">
      <c r="A17625" s="241">
        <f t="shared" ref="A17625:C17625" si="19852">A17624</f>
        <v>2</v>
      </c>
      <c r="B17625" s="241" t="str">
        <f t="shared" si="19852"/>
        <v>COPEIRA 8H</v>
      </c>
      <c r="C17625" s="241" t="str">
        <f t="shared" si="19852"/>
        <v>PONTA GROSSA</v>
      </c>
      <c r="D17625" s="52" t="str">
        <f>Raiz!$D$111</f>
        <v>D</v>
      </c>
      <c r="E17625" s="314" t="str">
        <f>Raiz!$E$111</f>
        <v>PREÇO DO POSTO/MÊS (C / B)</v>
      </c>
      <c r="F17625" s="314"/>
      <c r="G17625" s="314"/>
      <c r="H17625" s="314"/>
      <c r="I17625" s="314"/>
      <c r="J17625" s="19">
        <f t="shared" ref="J17625" si="19853">ROUND(J17624/J17623,2)</f>
        <v>3315.02</v>
      </c>
    </row>
    <row r="17626" spans="1:10" ht="18" customHeight="1" thickBot="1" x14ac:dyDescent="0.25">
      <c r="A17626" s="241">
        <f t="shared" ref="A17626:C17626" si="19854">A17625</f>
        <v>2</v>
      </c>
      <c r="B17626" s="241" t="str">
        <f t="shared" si="19854"/>
        <v>COPEIRA 8H</v>
      </c>
      <c r="C17626" s="241" t="str">
        <f t="shared" si="19854"/>
        <v>PONTA GROSSA</v>
      </c>
      <c r="D17626" s="317" t="str">
        <f>Raiz!$D$112</f>
        <v>Total dos Tributos = (D – C)</v>
      </c>
      <c r="E17626" s="317"/>
      <c r="F17626" s="317"/>
      <c r="G17626" s="317"/>
      <c r="H17626" s="317"/>
      <c r="I17626" s="317"/>
      <c r="J17626" s="35">
        <f t="shared" ref="J17626" si="19855">J17625-J17624</f>
        <v>372.93553030303065</v>
      </c>
    </row>
    <row r="17627" spans="1:10" ht="11.25" customHeight="1" thickBot="1" x14ac:dyDescent="0.25">
      <c r="A17627" s="241">
        <f t="shared" ref="A17627:C17627" si="19856">A17626</f>
        <v>2</v>
      </c>
      <c r="B17627" s="241" t="str">
        <f t="shared" si="19856"/>
        <v>COPEIRA 8H</v>
      </c>
      <c r="C17627" s="241" t="str">
        <f t="shared" si="19856"/>
        <v>PONTA GROSSA</v>
      </c>
      <c r="D17627" s="4"/>
      <c r="E17627" s="4"/>
      <c r="F17627" s="4"/>
      <c r="G17627" s="4"/>
      <c r="H17627" s="4"/>
      <c r="I17627" s="4"/>
      <c r="J17627" s="4"/>
    </row>
    <row r="17628" spans="1:10" ht="18" customHeight="1" x14ac:dyDescent="0.2">
      <c r="A17628" s="241">
        <f t="shared" ref="A17628:C17628" si="19857">A17627</f>
        <v>2</v>
      </c>
      <c r="B17628" s="241" t="str">
        <f t="shared" si="19857"/>
        <v>COPEIRA 8H</v>
      </c>
      <c r="C17628" s="241" t="str">
        <f t="shared" si="19857"/>
        <v>PONTA GROSSA</v>
      </c>
      <c r="D17628" s="318" t="str">
        <f>Raiz!$D$114</f>
        <v>2 - QUADRO-RESUMO DO CUSTO POR EMPREGADO</v>
      </c>
      <c r="E17628" s="318"/>
      <c r="F17628" s="318"/>
      <c r="G17628" s="318"/>
      <c r="H17628" s="318"/>
      <c r="I17628" s="318"/>
      <c r="J17628" s="3" t="str">
        <f>Raiz!$J$114</f>
        <v>Valor R$</v>
      </c>
    </row>
    <row r="17629" spans="1:10" ht="18" customHeight="1" x14ac:dyDescent="0.2">
      <c r="A17629" s="241">
        <f t="shared" ref="A17629:C17629" si="19858">A17628</f>
        <v>2</v>
      </c>
      <c r="B17629" s="241" t="str">
        <f t="shared" si="19858"/>
        <v>COPEIRA 8H</v>
      </c>
      <c r="C17629" s="241" t="str">
        <f t="shared" si="19858"/>
        <v>PONTA GROSSA</v>
      </c>
      <c r="D17629" s="52" t="str">
        <f>Raiz!$D$115</f>
        <v>A</v>
      </c>
      <c r="E17629" s="314" t="str">
        <f>Raiz!$E$115</f>
        <v>Módulo 1 - Composição da Remuneração</v>
      </c>
      <c r="F17629" s="314"/>
      <c r="G17629" s="314"/>
      <c r="H17629" s="314"/>
      <c r="I17629" s="314"/>
      <c r="J17629" s="19">
        <f t="shared" ref="J17629" si="19859">J17549</f>
        <v>1220.3818181818183</v>
      </c>
    </row>
    <row r="17630" spans="1:10" ht="18" customHeight="1" x14ac:dyDescent="0.2">
      <c r="A17630" s="241">
        <f t="shared" ref="A17630:C17630" si="19860">A17629</f>
        <v>2</v>
      </c>
      <c r="B17630" s="241" t="str">
        <f t="shared" si="19860"/>
        <v>COPEIRA 8H</v>
      </c>
      <c r="C17630" s="241" t="str">
        <f t="shared" si="19860"/>
        <v>PONTA GROSSA</v>
      </c>
      <c r="D17630" s="52" t="str">
        <f>Raiz!$D$116</f>
        <v>B</v>
      </c>
      <c r="E17630" s="314" t="str">
        <f>Raiz!$E$116</f>
        <v>Módulo 2 - Encargos e Benefícios Anuais, Mensais e Diários</v>
      </c>
      <c r="F17630" s="314"/>
      <c r="G17630" s="314"/>
      <c r="H17630" s="314"/>
      <c r="I17630" s="314"/>
      <c r="J17630" s="19">
        <f t="shared" ref="J17630" si="19861">J17582</f>
        <v>1187.0099999999998</v>
      </c>
    </row>
    <row r="17631" spans="1:10" ht="18" customHeight="1" x14ac:dyDescent="0.2">
      <c r="A17631" s="241">
        <f t="shared" ref="A17631:C17631" si="19862">A17630</f>
        <v>2</v>
      </c>
      <c r="B17631" s="241" t="str">
        <f t="shared" si="19862"/>
        <v>COPEIRA 8H</v>
      </c>
      <c r="C17631" s="241" t="str">
        <f t="shared" si="19862"/>
        <v>PONTA GROSSA</v>
      </c>
      <c r="D17631" s="52" t="str">
        <f>Raiz!$D$117</f>
        <v>C</v>
      </c>
      <c r="E17631" s="314" t="str">
        <f>Raiz!$E$117</f>
        <v>Módulo 3 - Provisão para Rescisão</v>
      </c>
      <c r="F17631" s="314"/>
      <c r="G17631" s="314"/>
      <c r="H17631" s="314"/>
      <c r="I17631" s="314"/>
      <c r="J17631" s="19">
        <f t="shared" ref="J17631" si="19863">J17591</f>
        <v>71.58</v>
      </c>
    </row>
    <row r="17632" spans="1:10" ht="18" customHeight="1" x14ac:dyDescent="0.2">
      <c r="A17632" s="241">
        <f t="shared" ref="A17632:C17632" si="19864">A17631</f>
        <v>2</v>
      </c>
      <c r="B17632" s="241" t="str">
        <f t="shared" si="19864"/>
        <v>COPEIRA 8H</v>
      </c>
      <c r="C17632" s="241" t="str">
        <f t="shared" si="19864"/>
        <v>PONTA GROSSA</v>
      </c>
      <c r="D17632" s="52" t="str">
        <f>Raiz!$D$118</f>
        <v>D</v>
      </c>
      <c r="E17632" s="314" t="str">
        <f>Raiz!$E$118</f>
        <v>Módulo 4 - Custo de Reposição do Profissional Ausente</v>
      </c>
      <c r="F17632" s="314"/>
      <c r="G17632" s="314"/>
      <c r="H17632" s="314"/>
      <c r="I17632" s="314"/>
      <c r="J17632" s="19">
        <f t="shared" ref="J17632" si="19865">J17604</f>
        <v>226.32265151515148</v>
      </c>
    </row>
    <row r="17633" spans="1:16" ht="18" customHeight="1" x14ac:dyDescent="0.2">
      <c r="A17633" s="241">
        <f t="shared" ref="A17633:C17633" si="19866">A17632</f>
        <v>2</v>
      </c>
      <c r="B17633" s="241" t="str">
        <f t="shared" si="19866"/>
        <v>COPEIRA 8H</v>
      </c>
      <c r="C17633" s="241" t="str">
        <f t="shared" si="19866"/>
        <v>PONTA GROSSA</v>
      </c>
      <c r="D17633" s="52" t="str">
        <f>Raiz!$D$119</f>
        <v>E</v>
      </c>
      <c r="E17633" s="314" t="str">
        <f>Raiz!$E$119</f>
        <v>Módulo 5 - Insumos Diversos</v>
      </c>
      <c r="F17633" s="314"/>
      <c r="G17633" s="314"/>
      <c r="H17633" s="314"/>
      <c r="I17633" s="314"/>
      <c r="J17633" s="19">
        <f t="shared" ref="J17633" si="19867">J17609</f>
        <v>56.1</v>
      </c>
    </row>
    <row r="17634" spans="1:16" ht="18" customHeight="1" x14ac:dyDescent="0.2">
      <c r="A17634" s="241">
        <f t="shared" ref="A17634:C17634" si="19868">A17633</f>
        <v>2</v>
      </c>
      <c r="B17634" s="241" t="str">
        <f t="shared" si="19868"/>
        <v>COPEIRA 8H</v>
      </c>
      <c r="C17634" s="241" t="str">
        <f t="shared" si="19868"/>
        <v>PONTA GROSSA</v>
      </c>
      <c r="D17634" s="315" t="str">
        <f>Raiz!$D$120</f>
        <v>Subtotal (A + B + C+ D + E)</v>
      </c>
      <c r="E17634" s="315"/>
      <c r="F17634" s="315"/>
      <c r="G17634" s="315"/>
      <c r="H17634" s="315"/>
      <c r="I17634" s="315"/>
      <c r="J17634" s="33">
        <f t="shared" ref="J17634" si="19869">SUM(J17629:J17633)</f>
        <v>2761.3944696969693</v>
      </c>
    </row>
    <row r="17635" spans="1:16" ht="18" customHeight="1" x14ac:dyDescent="0.2">
      <c r="A17635" s="241">
        <f t="shared" ref="A17635:C17635" si="19870">A17634</f>
        <v>2</v>
      </c>
      <c r="B17635" s="241" t="str">
        <f t="shared" si="19870"/>
        <v>COPEIRA 8H</v>
      </c>
      <c r="C17635" s="241" t="str">
        <f t="shared" si="19870"/>
        <v>PONTA GROSSA</v>
      </c>
      <c r="D17635" s="52" t="str">
        <f>Raiz!$D$121</f>
        <v>F</v>
      </c>
      <c r="E17635" s="314" t="str">
        <f>Raiz!$E$121</f>
        <v>Módulo 6-A - Custos Indiretos (despesas administrativas e operacionais)</v>
      </c>
      <c r="F17635" s="314"/>
      <c r="G17635" s="314"/>
      <c r="H17635" s="314"/>
      <c r="I17635" s="314"/>
      <c r="J17635" s="19">
        <f t="shared" ref="J17635" si="19871">J17612</f>
        <v>138.07</v>
      </c>
    </row>
    <row r="17636" spans="1:16" ht="18" customHeight="1" x14ac:dyDescent="0.2">
      <c r="A17636" s="241">
        <f t="shared" ref="A17636:C17636" si="19872">A17635</f>
        <v>2</v>
      </c>
      <c r="B17636" s="241" t="str">
        <f t="shared" si="19872"/>
        <v>COPEIRA 8H</v>
      </c>
      <c r="C17636" s="241" t="str">
        <f t="shared" si="19872"/>
        <v>PONTA GROSSA</v>
      </c>
      <c r="D17636" s="315" t="str">
        <f>Raiz!$D$122</f>
        <v>Subtotal (antes da incidência dos lucros)</v>
      </c>
      <c r="E17636" s="315"/>
      <c r="F17636" s="315"/>
      <c r="G17636" s="315"/>
      <c r="H17636" s="315"/>
      <c r="I17636" s="315"/>
      <c r="J17636" s="36">
        <f t="shared" ref="J17636" si="19873">J17634+J17635</f>
        <v>2899.4644696969694</v>
      </c>
    </row>
    <row r="17637" spans="1:16" ht="18" customHeight="1" x14ac:dyDescent="0.2">
      <c r="A17637" s="241">
        <f t="shared" ref="A17637:C17637" si="19874">A17636</f>
        <v>2</v>
      </c>
      <c r="B17637" s="241" t="str">
        <f t="shared" si="19874"/>
        <v>COPEIRA 8H</v>
      </c>
      <c r="C17637" s="241" t="str">
        <f t="shared" si="19874"/>
        <v>PONTA GROSSA</v>
      </c>
      <c r="D17637" s="52" t="str">
        <f>Raiz!$D$123</f>
        <v>G</v>
      </c>
      <c r="E17637" s="314" t="str">
        <f>Raiz!$E$123</f>
        <v>Módulo 6-B - Lucro</v>
      </c>
      <c r="F17637" s="314"/>
      <c r="G17637" s="314"/>
      <c r="H17637" s="314"/>
      <c r="I17637" s="314"/>
      <c r="J17637" s="36">
        <f t="shared" ref="J17637" si="19875">J17613</f>
        <v>42.62</v>
      </c>
    </row>
    <row r="17638" spans="1:16" ht="18" customHeight="1" x14ac:dyDescent="0.2">
      <c r="A17638" s="241">
        <f t="shared" ref="A17638:C17638" si="19876">A17637</f>
        <v>2</v>
      </c>
      <c r="B17638" s="241" t="str">
        <f t="shared" si="19876"/>
        <v>COPEIRA 8H</v>
      </c>
      <c r="C17638" s="241" t="str">
        <f t="shared" si="19876"/>
        <v>PONTA GROSSA</v>
      </c>
      <c r="D17638" s="315" t="str">
        <f>Raiz!$D$124</f>
        <v>Subtotal (antes da incidência dos tributos)</v>
      </c>
      <c r="E17638" s="315"/>
      <c r="F17638" s="315"/>
      <c r="G17638" s="315"/>
      <c r="H17638" s="315"/>
      <c r="I17638" s="315"/>
      <c r="J17638" s="36">
        <f t="shared" ref="J17638" si="19877">J17636+J17637</f>
        <v>2942.0844696969693</v>
      </c>
    </row>
    <row r="17639" spans="1:16" ht="18" customHeight="1" x14ac:dyDescent="0.2">
      <c r="A17639" s="241">
        <f t="shared" ref="A17639:C17639" si="19878">A17638</f>
        <v>2</v>
      </c>
      <c r="B17639" s="241" t="str">
        <f t="shared" si="19878"/>
        <v>COPEIRA 8H</v>
      </c>
      <c r="C17639" s="241" t="str">
        <f t="shared" si="19878"/>
        <v>PONTA GROSSA</v>
      </c>
      <c r="D17639" s="52" t="str">
        <f>Raiz!$D$125</f>
        <v>H</v>
      </c>
      <c r="E17639" s="314" t="str">
        <f>Raiz!$E$125</f>
        <v>Módulo 6-C - Tributos</v>
      </c>
      <c r="F17639" s="314"/>
      <c r="G17639" s="314"/>
      <c r="H17639" s="314"/>
      <c r="I17639" s="314"/>
      <c r="J17639" s="36">
        <f t="shared" ref="J17639" si="19879">J17615</f>
        <v>372.94</v>
      </c>
    </row>
    <row r="17640" spans="1:16" ht="18" customHeight="1" thickBot="1" x14ac:dyDescent="0.25">
      <c r="A17640" s="241">
        <f t="shared" ref="A17640:C17640" si="19880">A17639</f>
        <v>2</v>
      </c>
      <c r="B17640" s="241" t="str">
        <f t="shared" si="19880"/>
        <v>COPEIRA 8H</v>
      </c>
      <c r="C17640" s="241" t="str">
        <f t="shared" si="19880"/>
        <v>PONTA GROSSA</v>
      </c>
      <c r="D17640" s="393" t="str">
        <f>Raiz!$D$126</f>
        <v>Valor Total por Empregado / Mês</v>
      </c>
      <c r="E17640" s="394"/>
      <c r="F17640" s="395"/>
      <c r="G17640" s="393" t="str">
        <f t="shared" ref="G17640" si="19881">CONCATENATE(G17526," - ",H17521)</f>
        <v>COPEIRA 8H - PONTA GROSSA</v>
      </c>
      <c r="H17640" s="394"/>
      <c r="I17640" s="395"/>
      <c r="J17640" s="47">
        <f t="shared" ref="J17640" si="19882">ROUND(SUM(J17638:J17639),2)</f>
        <v>3315.02</v>
      </c>
      <c r="M17640" s="129"/>
    </row>
    <row r="17641" spans="1:16" ht="7.5" customHeight="1" thickBot="1" x14ac:dyDescent="0.25">
      <c r="A17641" s="241">
        <f t="shared" ref="A17641:C17641" si="19883">A17640</f>
        <v>2</v>
      </c>
      <c r="B17641" s="241" t="str">
        <f t="shared" si="19883"/>
        <v>COPEIRA 8H</v>
      </c>
      <c r="C17641" s="241" t="str">
        <f t="shared" si="19883"/>
        <v>PONTA GROSSA</v>
      </c>
      <c r="M17641" s="129"/>
    </row>
    <row r="17642" spans="1:16" ht="36" customHeight="1" thickBot="1" x14ac:dyDescent="0.25">
      <c r="A17642" s="241">
        <f t="shared" ref="A17642" si="19884">J17642</f>
        <v>3</v>
      </c>
      <c r="B17642" s="241" t="str">
        <f t="shared" ref="B17642" si="19885">G17652</f>
        <v>RECEPCIONISTA</v>
      </c>
      <c r="C17642" s="241" t="str">
        <f t="shared" ref="C17642" si="19886">H17647</f>
        <v>RIO DO SUL</v>
      </c>
      <c r="D17642" s="311" t="str">
        <f>Raiz!$D$2</f>
        <v>PLANILHA DE CUSTOS E FORMAÇÃO DE PREÇOS</v>
      </c>
      <c r="E17642" s="312"/>
      <c r="F17642" s="312"/>
      <c r="G17642" s="312"/>
      <c r="H17642" s="313"/>
      <c r="I17642" s="66" t="str">
        <f>Raiz!$I$2</f>
        <v>GRUPO</v>
      </c>
      <c r="J17642" s="59">
        <f>VLOOKUP(H17647,Base!$B$29:$C$80,2,FALSE)</f>
        <v>3</v>
      </c>
      <c r="K17642" s="127"/>
      <c r="L17642" s="239" t="s">
        <v>320</v>
      </c>
      <c r="M17642" s="240">
        <f t="shared" ref="M17642" si="19887">M17516+1</f>
        <v>141</v>
      </c>
    </row>
    <row r="17643" spans="1:16" s="4" customFormat="1" ht="18" customHeight="1" x14ac:dyDescent="0.2">
      <c r="A17643" s="241">
        <f t="shared" ref="A17643:A17706" si="19888">A17642</f>
        <v>3</v>
      </c>
      <c r="B17643" s="241" t="str">
        <f t="shared" ref="B17643:B17706" si="19889">B17642</f>
        <v>RECEPCIONISTA</v>
      </c>
      <c r="C17643" s="241" t="str">
        <f t="shared" ref="C17643:C17706" si="19890">C17642</f>
        <v>RIO DO SUL</v>
      </c>
      <c r="D17643" s="400" t="str">
        <f>Raiz!$D$3</f>
        <v>DISCRIMINAÇÃO DOS SERVIÇOS (DADOS REFERENTES À CONTRATAÇÃO)</v>
      </c>
      <c r="E17643" s="401"/>
      <c r="F17643" s="401"/>
      <c r="G17643" s="401"/>
      <c r="H17643" s="401"/>
      <c r="I17643" s="401"/>
      <c r="J17643" s="402"/>
      <c r="K17643" s="30"/>
      <c r="L17643" s="30"/>
      <c r="M17643" s="30"/>
      <c r="N17643" s="30"/>
      <c r="O17643" s="30"/>
      <c r="P17643" s="30"/>
    </row>
    <row r="17644" spans="1:16" s="4" customFormat="1" ht="18" customHeight="1" x14ac:dyDescent="0.2">
      <c r="A17644" s="241">
        <f t="shared" si="19888"/>
        <v>3</v>
      </c>
      <c r="B17644" s="241" t="str">
        <f t="shared" si="19889"/>
        <v>RECEPCIONISTA</v>
      </c>
      <c r="C17644" s="241" t="str">
        <f t="shared" si="19890"/>
        <v>RIO DO SUL</v>
      </c>
      <c r="D17644" s="52" t="str">
        <f>Raiz!$D$4</f>
        <v>A</v>
      </c>
      <c r="E17644" s="359" t="str">
        <f>Raiz!$E$4</f>
        <v>Processo nº</v>
      </c>
      <c r="F17644" s="359"/>
      <c r="G17644" s="359"/>
      <c r="H17644" s="386" t="str">
        <f>Base!$C$2</f>
        <v>10905.720090/2020-71</v>
      </c>
      <c r="I17644" s="386"/>
      <c r="J17644" s="386"/>
      <c r="K17644" s="30"/>
      <c r="L17644" s="30"/>
      <c r="M17644" s="30"/>
      <c r="N17644" s="30"/>
      <c r="O17644" s="30"/>
      <c r="P17644" s="30"/>
    </row>
    <row r="17645" spans="1:16" s="4" customFormat="1" ht="18" customHeight="1" x14ac:dyDescent="0.2">
      <c r="A17645" s="241">
        <f t="shared" si="19888"/>
        <v>3</v>
      </c>
      <c r="B17645" s="241" t="str">
        <f t="shared" si="19889"/>
        <v>RECEPCIONISTA</v>
      </c>
      <c r="C17645" s="241" t="str">
        <f t="shared" si="19890"/>
        <v>RIO DO SUL</v>
      </c>
      <c r="D17645" s="52" t="str">
        <f>Raiz!$D$5</f>
        <v>B</v>
      </c>
      <c r="E17645" s="359" t="str">
        <f>Raiz!$E$5</f>
        <v>Licitação nº</v>
      </c>
      <c r="F17645" s="359"/>
      <c r="G17645" s="359"/>
      <c r="H17645" s="386" t="str">
        <f>Base!$C$3</f>
        <v>___/2021</v>
      </c>
      <c r="I17645" s="386"/>
      <c r="J17645" s="386"/>
      <c r="K17645" s="30"/>
      <c r="L17645" s="30"/>
      <c r="M17645" s="30"/>
      <c r="N17645" s="30"/>
      <c r="O17645" s="30"/>
      <c r="P17645" s="30"/>
    </row>
    <row r="17646" spans="1:16" s="4" customFormat="1" ht="18" customHeight="1" x14ac:dyDescent="0.2">
      <c r="A17646" s="241">
        <f t="shared" si="19888"/>
        <v>3</v>
      </c>
      <c r="B17646" s="241" t="str">
        <f t="shared" si="19889"/>
        <v>RECEPCIONISTA</v>
      </c>
      <c r="C17646" s="241" t="str">
        <f t="shared" si="19890"/>
        <v>RIO DO SUL</v>
      </c>
      <c r="D17646" s="52" t="str">
        <f>Raiz!$D$6</f>
        <v>C</v>
      </c>
      <c r="E17646" s="359" t="str">
        <f>Raiz!$E$6</f>
        <v>Data de apresentação da proposta</v>
      </c>
      <c r="F17646" s="359"/>
      <c r="G17646" s="359"/>
      <c r="H17646" s="386" t="str">
        <f>Base!$C$4</f>
        <v>___/___/2021</v>
      </c>
      <c r="I17646" s="386"/>
      <c r="J17646" s="386"/>
      <c r="K17646" s="30"/>
      <c r="L17646" s="30"/>
      <c r="M17646" s="30"/>
      <c r="N17646" s="30"/>
      <c r="O17646" s="30"/>
      <c r="P17646" s="30"/>
    </row>
    <row r="17647" spans="1:16" s="4" customFormat="1" ht="18" customHeight="1" x14ac:dyDescent="0.2">
      <c r="A17647" s="241">
        <f t="shared" si="19888"/>
        <v>3</v>
      </c>
      <c r="B17647" s="241" t="str">
        <f t="shared" si="19889"/>
        <v>RECEPCIONISTA</v>
      </c>
      <c r="C17647" s="241" t="str">
        <f t="shared" si="19890"/>
        <v>RIO DO SUL</v>
      </c>
      <c r="D17647" s="52" t="str">
        <f>Raiz!$D$7</f>
        <v>D</v>
      </c>
      <c r="E17647" s="359" t="str">
        <f>Raiz!$E$7</f>
        <v>Local da prestação do serviço</v>
      </c>
      <c r="F17647" s="359"/>
      <c r="G17647" s="359"/>
      <c r="H17647" s="368" t="str">
        <f>VLOOKUP(M17642,Base!$T$86:$V$813,2,FALSE)</f>
        <v>RIO DO SUL</v>
      </c>
      <c r="I17647" s="368"/>
      <c r="J17647" s="369">
        <f t="shared" ref="J17647" si="19891">K17647</f>
        <v>0</v>
      </c>
      <c r="K17647" s="127"/>
      <c r="L17647" s="127"/>
      <c r="M17647" s="30"/>
      <c r="N17647" s="30"/>
      <c r="O17647" s="30"/>
      <c r="P17647" s="30"/>
    </row>
    <row r="17648" spans="1:16" s="4" customFormat="1" ht="18" customHeight="1" x14ac:dyDescent="0.2">
      <c r="A17648" s="241">
        <f t="shared" si="19888"/>
        <v>3</v>
      </c>
      <c r="B17648" s="241" t="str">
        <f t="shared" si="19889"/>
        <v>RECEPCIONISTA</v>
      </c>
      <c r="C17648" s="241" t="str">
        <f t="shared" si="19890"/>
        <v>RIO DO SUL</v>
      </c>
      <c r="D17648" s="52" t="str">
        <f>Raiz!$D$8</f>
        <v>E</v>
      </c>
      <c r="E17648" s="359" t="str">
        <f>Raiz!$E$8</f>
        <v>Ano do Acordo, Convenção ou Dissídio Coletivo:</v>
      </c>
      <c r="F17648" s="359"/>
      <c r="G17648" s="359"/>
      <c r="H17648" s="370">
        <f>VLOOKUP(H17647,Base!$B$257:$P$308,J17652+1,FALSE)</f>
        <v>2021</v>
      </c>
      <c r="I17648" s="370"/>
      <c r="J17648" s="370"/>
      <c r="K17648" s="30"/>
      <c r="L17648" s="30"/>
      <c r="M17648" s="30"/>
      <c r="N17648" s="30"/>
      <c r="O17648" s="30"/>
      <c r="P17648" s="30"/>
    </row>
    <row r="17649" spans="1:16" s="4" customFormat="1" ht="18" customHeight="1" thickBot="1" x14ac:dyDescent="0.25">
      <c r="A17649" s="241">
        <f t="shared" si="19888"/>
        <v>3</v>
      </c>
      <c r="B17649" s="241" t="str">
        <f t="shared" si="19889"/>
        <v>RECEPCIONISTA</v>
      </c>
      <c r="C17649" s="241" t="str">
        <f t="shared" si="19890"/>
        <v>RIO DO SUL</v>
      </c>
      <c r="D17649" s="17" t="str">
        <f>Raiz!$D$9</f>
        <v>F</v>
      </c>
      <c r="E17649" s="360" t="str">
        <f>Raiz!$E$9</f>
        <v>Tempo de Execução (meses)</v>
      </c>
      <c r="F17649" s="360"/>
      <c r="G17649" s="360"/>
      <c r="H17649" s="378">
        <f>VLOOKUP(H17647,Base!$B$143:$P$194,J17652+1,FALSE)</f>
        <v>22</v>
      </c>
      <c r="I17649" s="379"/>
      <c r="J17649" s="380"/>
      <c r="K17649" s="30"/>
      <c r="L17649" s="30"/>
      <c r="M17649" s="30"/>
      <c r="N17649" s="30"/>
      <c r="O17649" s="30"/>
      <c r="P17649" s="30"/>
    </row>
    <row r="17650" spans="1:16" ht="14.1" customHeight="1" thickBot="1" x14ac:dyDescent="0.25">
      <c r="A17650" s="241">
        <f t="shared" si="19888"/>
        <v>3</v>
      </c>
      <c r="B17650" s="241" t="str">
        <f t="shared" si="19889"/>
        <v>RECEPCIONISTA</v>
      </c>
      <c r="C17650" s="241" t="str">
        <f t="shared" si="19890"/>
        <v>RIO DO SUL</v>
      </c>
      <c r="D17650" s="16"/>
    </row>
    <row r="17651" spans="1:16" s="4" customFormat="1" ht="18" customHeight="1" x14ac:dyDescent="0.2">
      <c r="A17651" s="241">
        <f t="shared" si="19888"/>
        <v>3</v>
      </c>
      <c r="B17651" s="241" t="str">
        <f t="shared" si="19889"/>
        <v>RECEPCIONISTA</v>
      </c>
      <c r="C17651" s="241" t="str">
        <f t="shared" si="19890"/>
        <v>RIO DO SUL</v>
      </c>
      <c r="D17651" s="381" t="str">
        <f>Raiz!$D$11</f>
        <v>IDENTIFICAÇÃO DO SERVIÇO</v>
      </c>
      <c r="E17651" s="381"/>
      <c r="F17651" s="381"/>
      <c r="G17651" s="381"/>
      <c r="H17651" s="381"/>
      <c r="I17651" s="381"/>
      <c r="J17651" s="381"/>
      <c r="K17651" s="30"/>
      <c r="L17651" s="30"/>
      <c r="M17651" s="30"/>
      <c r="N17651" s="30"/>
      <c r="O17651" s="30"/>
      <c r="P17651" s="30"/>
    </row>
    <row r="17652" spans="1:16" s="4" customFormat="1" ht="18" customHeight="1" x14ac:dyDescent="0.2">
      <c r="A17652" s="241">
        <f t="shared" si="19888"/>
        <v>3</v>
      </c>
      <c r="B17652" s="241" t="str">
        <f t="shared" si="19889"/>
        <v>RECEPCIONISTA</v>
      </c>
      <c r="C17652" s="241" t="str">
        <f t="shared" si="19890"/>
        <v>RIO DO SUL</v>
      </c>
      <c r="D17652" s="389" t="str">
        <f>Raiz!$D$12</f>
        <v>Tipo de Serviço</v>
      </c>
      <c r="E17652" s="389"/>
      <c r="F17652" s="389"/>
      <c r="G17652" s="387" t="str">
        <f>VLOOKUP(M17642,Base!$T$86:$V$813,3,FALSE)</f>
        <v>RECEPCIONISTA</v>
      </c>
      <c r="H17652" s="388"/>
      <c r="I17652" s="388"/>
      <c r="J17652" s="238">
        <f>VLOOKUP(G17652,Base!$B$11:$E$24,4,FALSE)</f>
        <v>3</v>
      </c>
      <c r="M17652" s="30"/>
      <c r="N17652" s="30"/>
      <c r="O17652" s="30"/>
      <c r="P17652" s="30"/>
    </row>
    <row r="17653" spans="1:16" s="4" customFormat="1" ht="18" customHeight="1" x14ac:dyDescent="0.2">
      <c r="A17653" s="241">
        <f t="shared" si="19888"/>
        <v>3</v>
      </c>
      <c r="B17653" s="241" t="str">
        <f t="shared" si="19889"/>
        <v>RECEPCIONISTA</v>
      </c>
      <c r="C17653" s="241" t="str">
        <f t="shared" si="19890"/>
        <v>RIO DO SUL</v>
      </c>
      <c r="D17653" s="389" t="str">
        <f>Raiz!$D$13</f>
        <v>Unidade de medida</v>
      </c>
      <c r="E17653" s="389"/>
      <c r="F17653" s="389"/>
      <c r="G17653" s="390" t="str">
        <f>Base!$C$6</f>
        <v>Posto</v>
      </c>
      <c r="H17653" s="390"/>
      <c r="I17653" s="390"/>
      <c r="J17653" s="390"/>
      <c r="K17653" s="30"/>
      <c r="L17653" s="30"/>
      <c r="M17653" s="30"/>
      <c r="N17653" s="30"/>
      <c r="O17653" s="30"/>
      <c r="P17653" s="30"/>
    </row>
    <row r="17654" spans="1:16" s="4" customFormat="1" ht="18" customHeight="1" thickBot="1" x14ac:dyDescent="0.25">
      <c r="A17654" s="241">
        <f t="shared" si="19888"/>
        <v>3</v>
      </c>
      <c r="B17654" s="241" t="str">
        <f t="shared" si="19889"/>
        <v>RECEPCIONISTA</v>
      </c>
      <c r="C17654" s="241" t="str">
        <f t="shared" si="19890"/>
        <v>RIO DO SUL</v>
      </c>
      <c r="D17654" s="396" t="str">
        <f>Raiz!$D$14</f>
        <v>Quantidade a contratar (unidade de medida)</v>
      </c>
      <c r="E17654" s="396"/>
      <c r="F17654" s="396"/>
      <c r="G17654" s="378">
        <f>VLOOKUP(H17647,Base!$B$86:$P$137,1+J17652,FALSE)</f>
        <v>1</v>
      </c>
      <c r="H17654" s="379"/>
      <c r="I17654" s="379"/>
      <c r="J17654" s="380"/>
      <c r="K17654" s="30"/>
      <c r="L17654" s="30"/>
      <c r="M17654" s="30"/>
      <c r="N17654" s="30"/>
      <c r="O17654" s="30"/>
      <c r="P17654" s="30"/>
    </row>
    <row r="17655" spans="1:16" s="4" customFormat="1" ht="14.1" customHeight="1" thickBot="1" x14ac:dyDescent="0.25">
      <c r="A17655" s="241">
        <f t="shared" si="19888"/>
        <v>3</v>
      </c>
      <c r="B17655" s="241" t="str">
        <f t="shared" si="19889"/>
        <v>RECEPCIONISTA</v>
      </c>
      <c r="C17655" s="241" t="str">
        <f t="shared" si="19890"/>
        <v>RIO DO SUL</v>
      </c>
      <c r="D17655" s="5"/>
      <c r="E17655" s="5"/>
      <c r="F17655" s="5"/>
      <c r="G17655" s="5"/>
      <c r="H17655" s="5"/>
      <c r="I17655" s="5"/>
      <c r="J17655" s="5"/>
      <c r="K17655" s="29"/>
      <c r="L17655" s="29"/>
      <c r="M17655" s="30"/>
      <c r="N17655" s="30"/>
      <c r="O17655" s="30"/>
      <c r="P17655" s="30"/>
    </row>
    <row r="17656" spans="1:16" s="4" customFormat="1" ht="18" customHeight="1" x14ac:dyDescent="0.2">
      <c r="A17656" s="241">
        <f t="shared" si="19888"/>
        <v>3</v>
      </c>
      <c r="B17656" s="241" t="str">
        <f t="shared" si="19889"/>
        <v>RECEPCIONISTA</v>
      </c>
      <c r="C17656" s="241" t="str">
        <f t="shared" si="19890"/>
        <v>RIO DO SUL</v>
      </c>
      <c r="D17656" s="381" t="str">
        <f>Raiz!$D$16</f>
        <v>1. MÓDULOS: Mão de obra vinculada à execução contratual</v>
      </c>
      <c r="E17656" s="381"/>
      <c r="F17656" s="381"/>
      <c r="G17656" s="381"/>
      <c r="H17656" s="381"/>
      <c r="I17656" s="381"/>
      <c r="J17656" s="381"/>
      <c r="K17656" s="30"/>
      <c r="L17656" s="30"/>
      <c r="M17656" s="30"/>
      <c r="N17656" s="30"/>
      <c r="O17656" s="30"/>
      <c r="P17656" s="30"/>
    </row>
    <row r="17657" spans="1:16" s="4" customFormat="1" ht="18" customHeight="1" x14ac:dyDescent="0.2">
      <c r="A17657" s="241">
        <f t="shared" si="19888"/>
        <v>3</v>
      </c>
      <c r="B17657" s="241" t="str">
        <f t="shared" si="19889"/>
        <v>RECEPCIONISTA</v>
      </c>
      <c r="C17657" s="241" t="str">
        <f t="shared" si="19890"/>
        <v>RIO DO SUL</v>
      </c>
      <c r="D17657" s="382" t="str">
        <f>Raiz!$D$17</f>
        <v>Dados para composição dos custos referentes a mão de obra</v>
      </c>
      <c r="E17657" s="382"/>
      <c r="F17657" s="382"/>
      <c r="G17657" s="382"/>
      <c r="H17657" s="382"/>
      <c r="I17657" s="382"/>
      <c r="J17657" s="382"/>
      <c r="K17657" s="30"/>
      <c r="L17657" s="30"/>
      <c r="M17657" s="30"/>
      <c r="N17657" s="30"/>
      <c r="O17657" s="30"/>
      <c r="P17657" s="30"/>
    </row>
    <row r="17658" spans="1:16" s="4" customFormat="1" ht="18" customHeight="1" x14ac:dyDescent="0.2">
      <c r="A17658" s="241">
        <f t="shared" si="19888"/>
        <v>3</v>
      </c>
      <c r="B17658" s="241" t="str">
        <f t="shared" si="19889"/>
        <v>RECEPCIONISTA</v>
      </c>
      <c r="C17658" s="241" t="str">
        <f t="shared" si="19890"/>
        <v>RIO DO SUL</v>
      </c>
      <c r="D17658" s="52">
        <f>Raiz!$D$18</f>
        <v>1</v>
      </c>
      <c r="E17658" s="359" t="str">
        <f>Raiz!$E$18</f>
        <v>Tipo de Serviço</v>
      </c>
      <c r="F17658" s="359"/>
      <c r="G17658" s="383" t="str">
        <f t="shared" ref="G17658" si="19892">G17652</f>
        <v>RECEPCIONISTA</v>
      </c>
      <c r="H17658" s="383"/>
      <c r="I17658" s="383"/>
      <c r="J17658" s="384"/>
      <c r="K17658" s="30"/>
      <c r="L17658" s="30"/>
      <c r="M17658" s="30"/>
      <c r="N17658" s="30"/>
      <c r="O17658" s="30"/>
      <c r="P17658" s="30"/>
    </row>
    <row r="17659" spans="1:16" s="4" customFormat="1" ht="18" customHeight="1" x14ac:dyDescent="0.2">
      <c r="A17659" s="241">
        <f t="shared" si="19888"/>
        <v>3</v>
      </c>
      <c r="B17659" s="241" t="str">
        <f t="shared" si="19889"/>
        <v>RECEPCIONISTA</v>
      </c>
      <c r="C17659" s="241" t="str">
        <f t="shared" si="19890"/>
        <v>RIO DO SUL</v>
      </c>
      <c r="D17659" s="52">
        <f>Raiz!$D$19</f>
        <v>2</v>
      </c>
      <c r="E17659" s="359" t="str">
        <f>Raiz!$E$19</f>
        <v>Classificação Brasileira de Ocupações (CBO)</v>
      </c>
      <c r="F17659" s="359"/>
      <c r="G17659" s="373" t="str">
        <f>VLOOKUP(G17652,Base!$B$11:$C$24,2,FALSE)</f>
        <v>4221-05</v>
      </c>
      <c r="H17659" s="373"/>
      <c r="I17659" s="373"/>
      <c r="J17659" s="374"/>
      <c r="K17659" s="127"/>
      <c r="L17659" s="127"/>
      <c r="M17659" s="30"/>
      <c r="N17659" s="30"/>
      <c r="O17659" s="30"/>
      <c r="P17659" s="30"/>
    </row>
    <row r="17660" spans="1:16" s="4" customFormat="1" ht="18" customHeight="1" x14ac:dyDescent="0.2">
      <c r="A17660" s="241">
        <f t="shared" si="19888"/>
        <v>3</v>
      </c>
      <c r="B17660" s="241" t="str">
        <f t="shared" si="19889"/>
        <v>RECEPCIONISTA</v>
      </c>
      <c r="C17660" s="241" t="str">
        <f t="shared" si="19890"/>
        <v>RIO DO SUL</v>
      </c>
      <c r="D17660" s="52">
        <f>Raiz!$D$20</f>
        <v>3</v>
      </c>
      <c r="E17660" s="399" t="str">
        <f>Raiz!$E$20</f>
        <v>Salário Normativo da Categoria</v>
      </c>
      <c r="F17660" s="399"/>
      <c r="G17660" s="364">
        <f>VLOOKUP(H17647,Base!$B$371:$P$422,J17652+1,FALSE)</f>
        <v>1295.99</v>
      </c>
      <c r="H17660" s="364"/>
      <c r="I17660" s="364"/>
      <c r="J17660" s="365"/>
      <c r="K17660" s="127"/>
      <c r="L17660" s="127"/>
      <c r="M17660" s="30"/>
      <c r="N17660" s="30"/>
      <c r="O17660" s="30"/>
      <c r="P17660" s="30"/>
    </row>
    <row r="17661" spans="1:16" s="4" customFormat="1" ht="30" customHeight="1" x14ac:dyDescent="0.2">
      <c r="A17661" s="241">
        <f t="shared" si="19888"/>
        <v>3</v>
      </c>
      <c r="B17661" s="241" t="str">
        <f t="shared" si="19889"/>
        <v>RECEPCIONISTA</v>
      </c>
      <c r="C17661" s="241" t="str">
        <f t="shared" si="19890"/>
        <v>RIO DO SUL</v>
      </c>
      <c r="D17661" s="147">
        <f>Raiz!$D$21</f>
        <v>4</v>
      </c>
      <c r="E17661" s="407" t="str">
        <f>Raiz!$E$21</f>
        <v>Categoria Profissional (vinculada à execução contratual)</v>
      </c>
      <c r="F17661" s="407"/>
      <c r="G17661" s="375" t="str">
        <f>VLOOKUP(H17647,Base!$B$200:$P$251,J17652+1,FALSE)</f>
        <v>EMPREGADOS EM EMPRESAS PREST. DE SERV. EM  ASSEIO E CONSERV.</v>
      </c>
      <c r="H17661" s="375"/>
      <c r="I17661" s="375"/>
      <c r="J17661" s="376"/>
      <c r="K17661" s="127"/>
      <c r="L17661" s="127"/>
      <c r="M17661" s="30"/>
      <c r="N17661" s="30"/>
      <c r="O17661" s="30"/>
      <c r="P17661" s="30"/>
    </row>
    <row r="17662" spans="1:16" s="4" customFormat="1" ht="18" customHeight="1" x14ac:dyDescent="0.2">
      <c r="A17662" s="241">
        <f t="shared" si="19888"/>
        <v>3</v>
      </c>
      <c r="B17662" s="241" t="str">
        <f t="shared" si="19889"/>
        <v>RECEPCIONISTA</v>
      </c>
      <c r="C17662" s="241" t="str">
        <f t="shared" si="19890"/>
        <v>RIO DO SUL</v>
      </c>
      <c r="D17662" s="52">
        <f>Raiz!$D$22</f>
        <v>5</v>
      </c>
      <c r="E17662" s="403" t="str">
        <f>Raiz!$E$22</f>
        <v>CCT - Data-Base da Categoria (dia/mês/ano)</v>
      </c>
      <c r="F17662" s="403"/>
      <c r="G17662" s="391" t="str">
        <f>VLOOKUP(H17647,Base!$B$314:$P$365,J17652+1,FALSE)</f>
        <v>SC000152/2021 - 01/01/2021</v>
      </c>
      <c r="H17662" s="391"/>
      <c r="I17662" s="391"/>
      <c r="J17662" s="392"/>
      <c r="K17662" s="127"/>
      <c r="L17662" s="127"/>
      <c r="M17662" s="30"/>
      <c r="N17662" s="30"/>
      <c r="O17662" s="30"/>
      <c r="P17662" s="30"/>
    </row>
    <row r="17663" spans="1:16" s="4" customFormat="1" ht="18" customHeight="1" x14ac:dyDescent="0.2">
      <c r="A17663" s="241">
        <f t="shared" si="19888"/>
        <v>3</v>
      </c>
      <c r="B17663" s="241" t="str">
        <f t="shared" si="19889"/>
        <v>RECEPCIONISTA</v>
      </c>
      <c r="C17663" s="241" t="str">
        <f t="shared" si="19890"/>
        <v>RIO DO SUL</v>
      </c>
      <c r="D17663" s="52">
        <f>Raiz!$D$23</f>
        <v>6</v>
      </c>
      <c r="E17663" s="359" t="str">
        <f>Raiz!$E$23</f>
        <v>Carga horária a contratar (Horas/Mês)</v>
      </c>
      <c r="F17663" s="359"/>
      <c r="G17663" s="371">
        <f>VLOOKUP(H17647,Base!$B$485:$P$536,J17652+1,FALSE)</f>
        <v>200</v>
      </c>
      <c r="H17663" s="371"/>
      <c r="I17663" s="371"/>
      <c r="J17663" s="372"/>
      <c r="K17663" s="127"/>
      <c r="L17663" s="127"/>
      <c r="M17663" s="30"/>
      <c r="N17663" s="30"/>
      <c r="O17663" s="30"/>
      <c r="P17663" s="30"/>
    </row>
    <row r="17664" spans="1:16" s="4" customFormat="1" ht="18" customHeight="1" x14ac:dyDescent="0.2">
      <c r="A17664" s="241">
        <f t="shared" si="19888"/>
        <v>3</v>
      </c>
      <c r="B17664" s="241" t="str">
        <f t="shared" si="19889"/>
        <v>RECEPCIONISTA</v>
      </c>
      <c r="C17664" s="241" t="str">
        <f t="shared" si="19890"/>
        <v>RIO DO SUL</v>
      </c>
      <c r="D17664" s="52">
        <f>Raiz!$D$24</f>
        <v>7</v>
      </c>
      <c r="E17664" s="359" t="str">
        <f>Raiz!$E$24</f>
        <v>Valor do vale transporte</v>
      </c>
      <c r="F17664" s="359"/>
      <c r="G17664" s="364">
        <f>VLOOKUP(H17647,Base!$B$29:$E$80,4,FALSE)</f>
        <v>4.5</v>
      </c>
      <c r="H17664" s="364" t="s">
        <v>35</v>
      </c>
      <c r="I17664" s="364"/>
      <c r="J17664" s="365"/>
      <c r="K17664" s="30"/>
      <c r="L17664" s="30"/>
      <c r="M17664" s="30"/>
      <c r="N17664" s="30"/>
      <c r="O17664" s="30"/>
      <c r="P17664" s="30"/>
    </row>
    <row r="17665" spans="1:16" s="4" customFormat="1" ht="18" customHeight="1" x14ac:dyDescent="0.2">
      <c r="A17665" s="241">
        <f t="shared" si="19888"/>
        <v>3</v>
      </c>
      <c r="B17665" s="241" t="str">
        <f t="shared" si="19889"/>
        <v>RECEPCIONISTA</v>
      </c>
      <c r="C17665" s="241" t="str">
        <f t="shared" si="19890"/>
        <v>RIO DO SUL</v>
      </c>
      <c r="D17665" s="52">
        <f>Raiz!$D$25</f>
        <v>8</v>
      </c>
      <c r="E17665" s="359" t="str">
        <f>Raiz!$E$25</f>
        <v>Valor do vale alimentação</v>
      </c>
      <c r="F17665" s="359"/>
      <c r="G17665" s="364">
        <f>VLOOKUP(H17647,Base!$B$656:$P$707,J17652+1,FALSE)</f>
        <v>18.23</v>
      </c>
      <c r="H17665" s="364"/>
      <c r="I17665" s="364"/>
      <c r="J17665" s="365"/>
      <c r="K17665" s="127"/>
      <c r="L17665" s="127"/>
      <c r="M17665" s="30"/>
      <c r="N17665" s="30"/>
      <c r="O17665" s="30"/>
      <c r="P17665" s="30"/>
    </row>
    <row r="17666" spans="1:16" s="4" customFormat="1" ht="18" customHeight="1" thickBot="1" x14ac:dyDescent="0.25">
      <c r="A17666" s="241">
        <f t="shared" si="19888"/>
        <v>3</v>
      </c>
      <c r="B17666" s="241" t="str">
        <f t="shared" si="19889"/>
        <v>RECEPCIONISTA</v>
      </c>
      <c r="C17666" s="241" t="str">
        <f t="shared" si="19890"/>
        <v>RIO DO SUL</v>
      </c>
      <c r="D17666" s="17">
        <f>Raiz!$D$26</f>
        <v>9</v>
      </c>
      <c r="E17666" s="360" t="str">
        <f>Raiz!$E$26</f>
        <v>Salário Mínimo Vigente</v>
      </c>
      <c r="F17666" s="360"/>
      <c r="G17666" s="361">
        <f>Base!$C$5</f>
        <v>1100</v>
      </c>
      <c r="H17666" s="361"/>
      <c r="I17666" s="361"/>
      <c r="J17666" s="362"/>
      <c r="K17666" s="30"/>
      <c r="L17666" s="30"/>
      <c r="M17666" s="30"/>
      <c r="N17666" s="30"/>
      <c r="O17666" s="30"/>
      <c r="P17666" s="30"/>
    </row>
    <row r="17667" spans="1:16" ht="14.1" customHeight="1" thickBot="1" x14ac:dyDescent="0.25">
      <c r="A17667" s="241">
        <f t="shared" si="19888"/>
        <v>3</v>
      </c>
      <c r="B17667" s="241" t="str">
        <f t="shared" si="19889"/>
        <v>RECEPCIONISTA</v>
      </c>
      <c r="C17667" s="241" t="str">
        <f t="shared" si="19890"/>
        <v>RIO DO SUL</v>
      </c>
      <c r="D17667" s="4"/>
      <c r="E17667" s="4"/>
      <c r="F17667" s="4"/>
      <c r="G17667" s="4"/>
      <c r="H17667" s="4"/>
      <c r="I17667" s="4"/>
      <c r="J17667" s="4"/>
    </row>
    <row r="17668" spans="1:16" ht="18" customHeight="1" x14ac:dyDescent="0.2">
      <c r="A17668" s="241">
        <f t="shared" si="19888"/>
        <v>3</v>
      </c>
      <c r="B17668" s="241" t="str">
        <f t="shared" si="19889"/>
        <v>RECEPCIONISTA</v>
      </c>
      <c r="C17668" s="241" t="str">
        <f t="shared" si="19890"/>
        <v>RIO DO SUL</v>
      </c>
      <c r="D17668" s="363" t="str">
        <f>Raiz!$D$28</f>
        <v>MÓDULO 1 – COMPOSIÇÃO DA REMUNERAÇÃO</v>
      </c>
      <c r="E17668" s="363"/>
      <c r="F17668" s="363"/>
      <c r="G17668" s="363"/>
      <c r="H17668" s="363"/>
      <c r="I17668" s="1" t="str">
        <f>Raiz!I$28</f>
        <v>%</v>
      </c>
      <c r="J17668" s="2" t="str">
        <f>Raiz!$J$28</f>
        <v>Valor R$</v>
      </c>
    </row>
    <row r="17669" spans="1:16" ht="18" customHeight="1" x14ac:dyDescent="0.2">
      <c r="A17669" s="241">
        <f t="shared" si="19888"/>
        <v>3</v>
      </c>
      <c r="B17669" s="241" t="str">
        <f t="shared" si="19889"/>
        <v>RECEPCIONISTA</v>
      </c>
      <c r="C17669" s="241" t="str">
        <f t="shared" si="19890"/>
        <v>RIO DO SUL</v>
      </c>
      <c r="D17669" s="52" t="str">
        <f>Raiz!$D$29</f>
        <v>A</v>
      </c>
      <c r="E17669" s="398" t="str">
        <f>Raiz!$E$29</f>
        <v>Salário-Base</v>
      </c>
      <c r="F17669" s="398"/>
      <c r="G17669" s="398"/>
      <c r="H17669" s="398"/>
      <c r="I17669" s="314"/>
      <c r="J17669" s="19">
        <f>VLOOKUP(H17647,Base!$B$599:$P$650,J17652+1,FALSE)</f>
        <v>1295.99</v>
      </c>
      <c r="K17669" s="128"/>
      <c r="L17669" s="128"/>
    </row>
    <row r="17670" spans="1:16" ht="18" customHeight="1" x14ac:dyDescent="0.2">
      <c r="A17670" s="241">
        <f t="shared" si="19888"/>
        <v>3</v>
      </c>
      <c r="B17670" s="241" t="str">
        <f t="shared" si="19889"/>
        <v>RECEPCIONISTA</v>
      </c>
      <c r="C17670" s="241" t="str">
        <f t="shared" si="19890"/>
        <v>RIO DO SUL</v>
      </c>
      <c r="D17670" s="147" t="str">
        <f>Raiz!$D$30</f>
        <v>B</v>
      </c>
      <c r="E17670" s="338" t="str">
        <f>Raiz!$E$30</f>
        <v>Adicional de Insalubridade</v>
      </c>
      <c r="F17670" s="338"/>
      <c r="G17670" s="338"/>
      <c r="H17670" s="338"/>
      <c r="I17670" s="119">
        <f>VLOOKUP(H17647,Base!$B$1055:$P$1106,J17652+1,FALSE)</f>
        <v>0</v>
      </c>
      <c r="J17670" s="19">
        <f t="shared" ref="J17670" si="19893">ROUND(I17670*J17669,2)</f>
        <v>0</v>
      </c>
      <c r="K17670" s="128"/>
      <c r="L17670" s="128"/>
    </row>
    <row r="17671" spans="1:16" ht="18" customHeight="1" x14ac:dyDescent="0.2">
      <c r="A17671" s="241">
        <f t="shared" si="19888"/>
        <v>3</v>
      </c>
      <c r="B17671" s="241" t="str">
        <f t="shared" si="19889"/>
        <v>RECEPCIONISTA</v>
      </c>
      <c r="C17671" s="241" t="str">
        <f t="shared" si="19890"/>
        <v>RIO DO SUL</v>
      </c>
      <c r="D17671" s="52" t="str">
        <f>Raiz!$D$31</f>
        <v>C</v>
      </c>
      <c r="E17671" s="397" t="str">
        <f>Raiz!$E$31</f>
        <v>Outros (especificar)</v>
      </c>
      <c r="F17671" s="397"/>
      <c r="G17671" s="397"/>
      <c r="H17671" s="397"/>
      <c r="I17671" s="20"/>
      <c r="J17671" s="19">
        <f>VLOOKUP(H17647,Base!$B$827:$P$878,J17652+1,FALSE)</f>
        <v>0</v>
      </c>
      <c r="K17671" s="128"/>
      <c r="L17671" s="128"/>
    </row>
    <row r="17672" spans="1:16" ht="18" customHeight="1" x14ac:dyDescent="0.2">
      <c r="A17672" s="241">
        <f t="shared" si="19888"/>
        <v>3</v>
      </c>
      <c r="B17672" s="241" t="str">
        <f t="shared" si="19889"/>
        <v>RECEPCIONISTA</v>
      </c>
      <c r="C17672" s="241" t="str">
        <f t="shared" si="19890"/>
        <v>RIO DO SUL</v>
      </c>
      <c r="D17672" s="52"/>
      <c r="E17672" s="323"/>
      <c r="F17672" s="323"/>
      <c r="G17672" s="323"/>
      <c r="H17672" s="323"/>
      <c r="I17672" s="20"/>
      <c r="J17672" s="19"/>
    </row>
    <row r="17673" spans="1:16" ht="18" customHeight="1" x14ac:dyDescent="0.2">
      <c r="A17673" s="241">
        <f t="shared" si="19888"/>
        <v>3</v>
      </c>
      <c r="B17673" s="241" t="str">
        <f t="shared" si="19889"/>
        <v>RECEPCIONISTA</v>
      </c>
      <c r="C17673" s="241" t="str">
        <f t="shared" si="19890"/>
        <v>RIO DO SUL</v>
      </c>
      <c r="D17673" s="52"/>
      <c r="E17673" s="323"/>
      <c r="F17673" s="323"/>
      <c r="G17673" s="323"/>
      <c r="H17673" s="323"/>
      <c r="I17673" s="20"/>
      <c r="J17673" s="36"/>
    </row>
    <row r="17674" spans="1:16" ht="18" customHeight="1" x14ac:dyDescent="0.2">
      <c r="A17674" s="241">
        <f t="shared" si="19888"/>
        <v>3</v>
      </c>
      <c r="B17674" s="241" t="str">
        <f t="shared" si="19889"/>
        <v>RECEPCIONISTA</v>
      </c>
      <c r="C17674" s="241" t="str">
        <f t="shared" si="19890"/>
        <v>RIO DO SUL</v>
      </c>
      <c r="D17674" s="52"/>
      <c r="E17674" s="323"/>
      <c r="F17674" s="323"/>
      <c r="G17674" s="323"/>
      <c r="H17674" s="323"/>
      <c r="I17674" s="20"/>
      <c r="J17674" s="36"/>
    </row>
    <row r="17675" spans="1:16" ht="18" customHeight="1" thickBot="1" x14ac:dyDescent="0.25">
      <c r="A17675" s="241">
        <f t="shared" si="19888"/>
        <v>3</v>
      </c>
      <c r="B17675" s="241" t="str">
        <f t="shared" si="19889"/>
        <v>RECEPCIONISTA</v>
      </c>
      <c r="C17675" s="241" t="str">
        <f t="shared" si="19890"/>
        <v>RIO DO SUL</v>
      </c>
      <c r="D17675" s="317" t="str">
        <f>Raiz!$D$35</f>
        <v>Total do Módulo 1 - Composição da Remuneração</v>
      </c>
      <c r="E17675" s="317"/>
      <c r="F17675" s="317"/>
      <c r="G17675" s="317"/>
      <c r="H17675" s="317"/>
      <c r="I17675" s="317"/>
      <c r="J17675" s="21">
        <f t="shared" ref="J17675" si="19894">SUM(J17669:J17672)</f>
        <v>1295.99</v>
      </c>
    </row>
    <row r="17676" spans="1:16" ht="14.1" customHeight="1" thickBot="1" x14ac:dyDescent="0.25">
      <c r="A17676" s="241">
        <f t="shared" si="19888"/>
        <v>3</v>
      </c>
      <c r="B17676" s="241" t="str">
        <f t="shared" si="19889"/>
        <v>RECEPCIONISTA</v>
      </c>
      <c r="C17676" s="241" t="str">
        <f t="shared" si="19890"/>
        <v>RIO DO SUL</v>
      </c>
      <c r="D17676" s="4"/>
      <c r="E17676" s="4"/>
      <c r="F17676" s="4"/>
      <c r="G17676" s="4"/>
      <c r="H17676" s="4"/>
      <c r="I17676" s="4"/>
      <c r="J17676" s="4"/>
    </row>
    <row r="17677" spans="1:16" ht="18" customHeight="1" x14ac:dyDescent="0.2">
      <c r="A17677" s="241">
        <f t="shared" si="19888"/>
        <v>3</v>
      </c>
      <c r="B17677" s="241" t="str">
        <f t="shared" si="19889"/>
        <v>RECEPCIONISTA</v>
      </c>
      <c r="C17677" s="241" t="str">
        <f t="shared" si="19890"/>
        <v>RIO DO SUL</v>
      </c>
      <c r="D17677" s="339" t="str">
        <f>Raiz!$D$37</f>
        <v>MÓDULO 2 – ENCARGOS E BENEFÍCIOS ANUAIS, MENSAIS E DIÁRIOS</v>
      </c>
      <c r="E17677" s="340"/>
      <c r="F17677" s="340"/>
      <c r="G17677" s="340"/>
      <c r="H17677" s="357"/>
      <c r="I17677" s="1" t="str">
        <f>Raiz!$I$37</f>
        <v>%</v>
      </c>
      <c r="J17677" s="2" t="str">
        <f>Raiz!$J$37</f>
        <v>Valor R$</v>
      </c>
    </row>
    <row r="17678" spans="1:16" ht="18" customHeight="1" x14ac:dyDescent="0.2">
      <c r="A17678" s="241">
        <f t="shared" si="19888"/>
        <v>3</v>
      </c>
      <c r="B17678" s="241" t="str">
        <f t="shared" si="19889"/>
        <v>RECEPCIONISTA</v>
      </c>
      <c r="C17678" s="241" t="str">
        <f t="shared" si="19890"/>
        <v>RIO DO SUL</v>
      </c>
      <c r="D17678" s="343" t="str">
        <f>Raiz!$D$38</f>
        <v xml:space="preserve"> Submódulo 2.1 - 13º (décimo terceiro) Salário, Férias e Adicional de Férias</v>
      </c>
      <c r="E17678" s="343"/>
      <c r="F17678" s="343"/>
      <c r="G17678" s="343"/>
      <c r="H17678" s="343"/>
      <c r="I17678" s="343"/>
      <c r="J17678" s="345"/>
    </row>
    <row r="17679" spans="1:16" ht="18" customHeight="1" x14ac:dyDescent="0.2">
      <c r="A17679" s="241">
        <f t="shared" si="19888"/>
        <v>3</v>
      </c>
      <c r="B17679" s="241" t="str">
        <f t="shared" si="19889"/>
        <v>RECEPCIONISTA</v>
      </c>
      <c r="C17679" s="241" t="str">
        <f t="shared" si="19890"/>
        <v>RIO DO SUL</v>
      </c>
      <c r="D17679" s="52" t="str">
        <f>Raiz!$D$39</f>
        <v>A</v>
      </c>
      <c r="E17679" s="323" t="str">
        <f>Raiz!$E$39</f>
        <v>13º Salário</v>
      </c>
      <c r="F17679" s="323"/>
      <c r="G17679" s="323"/>
      <c r="H17679" s="323"/>
      <c r="I17679" s="20">
        <f>Raiz!$I$39</f>
        <v>8.3333333333333329E-2</v>
      </c>
      <c r="J17679" s="22">
        <f t="shared" ref="J17679" si="19895">ROUND(I17679*J17675,2)</f>
        <v>108</v>
      </c>
    </row>
    <row r="17680" spans="1:16" ht="18" customHeight="1" x14ac:dyDescent="0.2">
      <c r="A17680" s="241">
        <f t="shared" si="19888"/>
        <v>3</v>
      </c>
      <c r="B17680" s="241" t="str">
        <f t="shared" si="19889"/>
        <v>RECEPCIONISTA</v>
      </c>
      <c r="C17680" s="241" t="str">
        <f t="shared" si="19890"/>
        <v>RIO DO SUL</v>
      </c>
      <c r="D17680" s="52" t="str">
        <f>Raiz!$D$40</f>
        <v>B</v>
      </c>
      <c r="E17680" s="320" t="str">
        <f>Raiz!$E$40</f>
        <v xml:space="preserve">Adicional de Férias </v>
      </c>
      <c r="F17680" s="322"/>
      <c r="G17680" s="322"/>
      <c r="H17680" s="321"/>
      <c r="I17680" s="20">
        <f>Raiz!$I$40</f>
        <v>2.7777777777777776E-2</v>
      </c>
      <c r="J17680" s="22">
        <f t="shared" ref="J17680" si="19896">ROUND(I17680*J17675,2)</f>
        <v>36</v>
      </c>
      <c r="K17680" s="30"/>
      <c r="L17680" s="30"/>
    </row>
    <row r="17681" spans="1:12" ht="18" customHeight="1" thickBot="1" x14ac:dyDescent="0.25">
      <c r="A17681" s="241">
        <f t="shared" si="19888"/>
        <v>3</v>
      </c>
      <c r="B17681" s="241" t="str">
        <f t="shared" si="19889"/>
        <v>RECEPCIONISTA</v>
      </c>
      <c r="C17681" s="241" t="str">
        <f t="shared" si="19890"/>
        <v>RIO DO SUL</v>
      </c>
      <c r="D17681" s="317" t="str">
        <f>Raiz!$D$41</f>
        <v>Total do Submódulo 2.1</v>
      </c>
      <c r="E17681" s="317"/>
      <c r="F17681" s="317"/>
      <c r="G17681" s="317"/>
      <c r="H17681" s="317"/>
      <c r="I17681" s="317"/>
      <c r="J17681" s="248">
        <f t="shared" ref="J17681" si="19897">SUM(J17679:J17680)</f>
        <v>144</v>
      </c>
      <c r="K17681" s="30"/>
      <c r="L17681" s="30"/>
    </row>
    <row r="17682" spans="1:12" ht="14.1" customHeight="1" thickBot="1" x14ac:dyDescent="0.25">
      <c r="A17682" s="241">
        <f t="shared" si="19888"/>
        <v>3</v>
      </c>
      <c r="B17682" s="241" t="str">
        <f t="shared" si="19889"/>
        <v>RECEPCIONISTA</v>
      </c>
      <c r="C17682" s="241" t="str">
        <f t="shared" si="19890"/>
        <v>RIO DO SUL</v>
      </c>
      <c r="D17682" s="4"/>
      <c r="E17682" s="4"/>
      <c r="F17682" s="4"/>
      <c r="G17682" s="4"/>
      <c r="H17682" s="4"/>
      <c r="I17682" s="4"/>
      <c r="J17682" s="4"/>
      <c r="K17682" s="30"/>
      <c r="L17682" s="30"/>
    </row>
    <row r="17683" spans="1:12" ht="18" customHeight="1" x14ac:dyDescent="0.2">
      <c r="A17683" s="241">
        <f t="shared" si="19888"/>
        <v>3</v>
      </c>
      <c r="B17683" s="241" t="str">
        <f t="shared" si="19889"/>
        <v>RECEPCIONISTA</v>
      </c>
      <c r="C17683" s="241" t="str">
        <f t="shared" si="19890"/>
        <v>RIO DO SUL</v>
      </c>
      <c r="D17683" s="355" t="str">
        <f>Raiz!$D$43</f>
        <v xml:space="preserve"> Submódulo 2.2 - Encargos Previdenciários (GPS), FGTS e outras contribuições (Base de cálculo: Módulo 1 + Submódulo 2.1)</v>
      </c>
      <c r="E17683" s="355"/>
      <c r="F17683" s="355"/>
      <c r="G17683" s="355"/>
      <c r="H17683" s="355"/>
      <c r="I17683" s="355"/>
      <c r="J17683" s="356"/>
      <c r="K17683" s="30"/>
      <c r="L17683" s="30"/>
    </row>
    <row r="17684" spans="1:12" ht="18" customHeight="1" x14ac:dyDescent="0.2">
      <c r="A17684" s="241">
        <f t="shared" si="19888"/>
        <v>3</v>
      </c>
      <c r="B17684" s="241" t="str">
        <f t="shared" si="19889"/>
        <v>RECEPCIONISTA</v>
      </c>
      <c r="C17684" s="241" t="str">
        <f t="shared" si="19890"/>
        <v>RIO DO SUL</v>
      </c>
      <c r="D17684" s="52" t="str">
        <f>Raiz!$D$44</f>
        <v>A</v>
      </c>
      <c r="E17684" s="354" t="str">
        <f>Raiz!$E$44</f>
        <v>INSS</v>
      </c>
      <c r="F17684" s="354"/>
      <c r="G17684" s="354"/>
      <c r="H17684" s="354"/>
      <c r="I17684" s="23">
        <f>Raiz!$I$44</f>
        <v>0.2</v>
      </c>
      <c r="J17684" s="22">
        <f t="shared" ref="J17684" si="19898">ROUND((J17675+J17681)*$I17684,2)</f>
        <v>288</v>
      </c>
      <c r="K17684" s="30"/>
      <c r="L17684" s="30"/>
    </row>
    <row r="17685" spans="1:12" ht="18" customHeight="1" x14ac:dyDescent="0.2">
      <c r="A17685" s="241">
        <f t="shared" si="19888"/>
        <v>3</v>
      </c>
      <c r="B17685" s="241" t="str">
        <f t="shared" si="19889"/>
        <v>RECEPCIONISTA</v>
      </c>
      <c r="C17685" s="241" t="str">
        <f t="shared" si="19890"/>
        <v>RIO DO SUL</v>
      </c>
      <c r="D17685" s="52" t="str">
        <f>Raiz!$D$45</f>
        <v>B</v>
      </c>
      <c r="E17685" s="354" t="str">
        <f>Raiz!$E$45</f>
        <v>Salário Educação</v>
      </c>
      <c r="F17685" s="354"/>
      <c r="G17685" s="354"/>
      <c r="H17685" s="354"/>
      <c r="I17685" s="23">
        <f>Raiz!$I$45</f>
        <v>2.5000000000000001E-2</v>
      </c>
      <c r="J17685" s="22">
        <f t="shared" ref="J17685" si="19899">ROUND((J17675+J17681)*$I17685,2)</f>
        <v>36</v>
      </c>
      <c r="K17685" s="30"/>
      <c r="L17685" s="30"/>
    </row>
    <row r="17686" spans="1:12" ht="18" customHeight="1" x14ac:dyDescent="0.2">
      <c r="A17686" s="241">
        <f t="shared" si="19888"/>
        <v>3</v>
      </c>
      <c r="B17686" s="241" t="str">
        <f t="shared" si="19889"/>
        <v>RECEPCIONISTA</v>
      </c>
      <c r="C17686" s="241" t="str">
        <f t="shared" si="19890"/>
        <v>RIO DO SUL</v>
      </c>
      <c r="D17686" s="52" t="str">
        <f>Raiz!$D$46</f>
        <v>C</v>
      </c>
      <c r="E17686" s="254" t="str">
        <f>Raiz!$E$46</f>
        <v>RAT X FAP       RAT=</v>
      </c>
      <c r="F17686" s="255">
        <f>Raiz!$F$46</f>
        <v>0.03</v>
      </c>
      <c r="G17686" s="256" t="str">
        <f>Raiz!$G$46</f>
        <v>FAP=</v>
      </c>
      <c r="H17686" s="257">
        <f>Raiz!$H$46</f>
        <v>1</v>
      </c>
      <c r="I17686" s="23">
        <f t="shared" ref="I17686" si="19900">ROUND(F17686*H17686,2)</f>
        <v>0.03</v>
      </c>
      <c r="J17686" s="22">
        <f t="shared" ref="J17686" si="19901">ROUND((J17675+J17681)*$I17686,2)</f>
        <v>43.2</v>
      </c>
      <c r="K17686" s="30"/>
      <c r="L17686" s="30"/>
    </row>
    <row r="17687" spans="1:12" ht="18" customHeight="1" x14ac:dyDescent="0.2">
      <c r="A17687" s="241">
        <f t="shared" si="19888"/>
        <v>3</v>
      </c>
      <c r="B17687" s="241" t="str">
        <f t="shared" si="19889"/>
        <v>RECEPCIONISTA</v>
      </c>
      <c r="C17687" s="241" t="str">
        <f t="shared" si="19890"/>
        <v>RIO DO SUL</v>
      </c>
      <c r="D17687" s="52" t="str">
        <f>Raiz!$D$47</f>
        <v>D</v>
      </c>
      <c r="E17687" s="354" t="str">
        <f>Raiz!$E$47</f>
        <v>SESI ou SESC</v>
      </c>
      <c r="F17687" s="354"/>
      <c r="G17687" s="354"/>
      <c r="H17687" s="354"/>
      <c r="I17687" s="23">
        <f>Raiz!$I$47</f>
        <v>1.4999999999999999E-2</v>
      </c>
      <c r="J17687" s="22">
        <f t="shared" ref="J17687" si="19902">ROUND((J17675+J17681)*$I17687,2)</f>
        <v>21.6</v>
      </c>
      <c r="K17687" s="30"/>
      <c r="L17687" s="30"/>
    </row>
    <row r="17688" spans="1:12" ht="18" customHeight="1" x14ac:dyDescent="0.2">
      <c r="A17688" s="241">
        <f t="shared" si="19888"/>
        <v>3</v>
      </c>
      <c r="B17688" s="241" t="str">
        <f t="shared" si="19889"/>
        <v>RECEPCIONISTA</v>
      </c>
      <c r="C17688" s="241" t="str">
        <f t="shared" si="19890"/>
        <v>RIO DO SUL</v>
      </c>
      <c r="D17688" s="52" t="str">
        <f>Raiz!$D$48</f>
        <v>E</v>
      </c>
      <c r="E17688" s="354" t="str">
        <f>Raiz!$E$48</f>
        <v>SENAI ou SENAC</v>
      </c>
      <c r="F17688" s="354"/>
      <c r="G17688" s="354"/>
      <c r="H17688" s="354"/>
      <c r="I17688" s="23">
        <f>Raiz!$I$48</f>
        <v>0.01</v>
      </c>
      <c r="J17688" s="22">
        <f t="shared" ref="J17688" si="19903">ROUND((J17675+J17681)*$I17688,2)</f>
        <v>14.4</v>
      </c>
      <c r="K17688" s="30"/>
      <c r="L17688" s="30"/>
    </row>
    <row r="17689" spans="1:12" ht="18" customHeight="1" x14ac:dyDescent="0.2">
      <c r="A17689" s="241">
        <f t="shared" si="19888"/>
        <v>3</v>
      </c>
      <c r="B17689" s="241" t="str">
        <f t="shared" si="19889"/>
        <v>RECEPCIONISTA</v>
      </c>
      <c r="C17689" s="241" t="str">
        <f t="shared" si="19890"/>
        <v>RIO DO SUL</v>
      </c>
      <c r="D17689" s="52" t="str">
        <f>Raiz!$D$49</f>
        <v>F</v>
      </c>
      <c r="E17689" s="354" t="str">
        <f>Raiz!$E$49</f>
        <v>SEBRAE</v>
      </c>
      <c r="F17689" s="354"/>
      <c r="G17689" s="354"/>
      <c r="H17689" s="354"/>
      <c r="I17689" s="23">
        <f>Raiz!$I$49</f>
        <v>6.0000000000000001E-3</v>
      </c>
      <c r="J17689" s="22">
        <f t="shared" ref="J17689" si="19904">ROUND((J17675+J17681)*$I17689,2)</f>
        <v>8.64</v>
      </c>
      <c r="K17689" s="30"/>
      <c r="L17689" s="30"/>
    </row>
    <row r="17690" spans="1:12" ht="18" customHeight="1" x14ac:dyDescent="0.2">
      <c r="A17690" s="241">
        <f t="shared" si="19888"/>
        <v>3</v>
      </c>
      <c r="B17690" s="241" t="str">
        <f t="shared" si="19889"/>
        <v>RECEPCIONISTA</v>
      </c>
      <c r="C17690" s="241" t="str">
        <f t="shared" si="19890"/>
        <v>RIO DO SUL</v>
      </c>
      <c r="D17690" s="52" t="str">
        <f>Raiz!$D$50</f>
        <v>G</v>
      </c>
      <c r="E17690" s="354" t="str">
        <f>Raiz!$E$50</f>
        <v>INCRA</v>
      </c>
      <c r="F17690" s="354"/>
      <c r="G17690" s="354"/>
      <c r="H17690" s="354"/>
      <c r="I17690" s="23">
        <f>Raiz!$I$50</f>
        <v>2E-3</v>
      </c>
      <c r="J17690" s="22">
        <f t="shared" ref="J17690" si="19905">ROUND((J17675+J17681)*$I17690,2)</f>
        <v>2.88</v>
      </c>
      <c r="K17690" s="30"/>
      <c r="L17690" s="30"/>
    </row>
    <row r="17691" spans="1:12" ht="18" customHeight="1" x14ac:dyDescent="0.2">
      <c r="A17691" s="241">
        <f t="shared" si="19888"/>
        <v>3</v>
      </c>
      <c r="B17691" s="241" t="str">
        <f t="shared" si="19889"/>
        <v>RECEPCIONISTA</v>
      </c>
      <c r="C17691" s="241" t="str">
        <f t="shared" si="19890"/>
        <v>RIO DO SUL</v>
      </c>
      <c r="D17691" s="52" t="str">
        <f>Raiz!$D$51</f>
        <v>H</v>
      </c>
      <c r="E17691" s="354" t="str">
        <f>Raiz!$E$51</f>
        <v>FGTS</v>
      </c>
      <c r="F17691" s="354"/>
      <c r="G17691" s="354"/>
      <c r="H17691" s="354"/>
      <c r="I17691" s="23">
        <f>Raiz!$I$51</f>
        <v>0.08</v>
      </c>
      <c r="J17691" s="22">
        <f t="shared" ref="J17691" si="19906">ROUND((J17675+J17681)*$I17691,2)</f>
        <v>115.2</v>
      </c>
      <c r="K17691" s="30"/>
      <c r="L17691" s="30"/>
    </row>
    <row r="17692" spans="1:12" ht="18" customHeight="1" thickBot="1" x14ac:dyDescent="0.25">
      <c r="A17692" s="241">
        <f t="shared" si="19888"/>
        <v>3</v>
      </c>
      <c r="B17692" s="241" t="str">
        <f t="shared" si="19889"/>
        <v>RECEPCIONISTA</v>
      </c>
      <c r="C17692" s="241" t="str">
        <f t="shared" si="19890"/>
        <v>RIO DO SUL</v>
      </c>
      <c r="D17692" s="319" t="str">
        <f>Raiz!$D$52</f>
        <v>Total do Submódulo 2.2</v>
      </c>
      <c r="E17692" s="319"/>
      <c r="F17692" s="319"/>
      <c r="G17692" s="319"/>
      <c r="H17692" s="319"/>
      <c r="I17692" s="24">
        <f t="shared" ref="I17692:J17692" si="19907">SUM(I17684:I17691)</f>
        <v>0.36800000000000005</v>
      </c>
      <c r="J17692" s="21">
        <f t="shared" si="19907"/>
        <v>529.91999999999996</v>
      </c>
      <c r="K17692" s="30"/>
      <c r="L17692" s="30"/>
    </row>
    <row r="17693" spans="1:12" ht="14.1" customHeight="1" thickBot="1" x14ac:dyDescent="0.25">
      <c r="A17693" s="241">
        <f t="shared" si="19888"/>
        <v>3</v>
      </c>
      <c r="B17693" s="241" t="str">
        <f t="shared" si="19889"/>
        <v>RECEPCIONISTA</v>
      </c>
      <c r="C17693" s="241" t="str">
        <f t="shared" si="19890"/>
        <v>RIO DO SUL</v>
      </c>
      <c r="D17693" s="4"/>
      <c r="E17693" s="4"/>
      <c r="F17693" s="4"/>
      <c r="G17693" s="4"/>
      <c r="H17693" s="4"/>
      <c r="I17693" s="4"/>
      <c r="J17693" s="4"/>
      <c r="K17693" s="30"/>
      <c r="L17693" s="30"/>
    </row>
    <row r="17694" spans="1:12" ht="18" customHeight="1" x14ac:dyDescent="0.2">
      <c r="A17694" s="241">
        <f t="shared" si="19888"/>
        <v>3</v>
      </c>
      <c r="B17694" s="241" t="str">
        <f t="shared" si="19889"/>
        <v>RECEPCIONISTA</v>
      </c>
      <c r="C17694" s="241" t="str">
        <f t="shared" si="19890"/>
        <v>RIO DO SUL</v>
      </c>
      <c r="D17694" s="355" t="str">
        <f>Raiz!$D$54</f>
        <v xml:space="preserve"> Submódulo 2.3 - Benefícios Mensais e Diários</v>
      </c>
      <c r="E17694" s="355"/>
      <c r="F17694" s="355"/>
      <c r="G17694" s="355"/>
      <c r="H17694" s="355"/>
      <c r="I17694" s="355"/>
      <c r="J17694" s="356"/>
      <c r="K17694" s="30"/>
      <c r="L17694" s="30"/>
    </row>
    <row r="17695" spans="1:12" ht="18" customHeight="1" x14ac:dyDescent="0.2">
      <c r="A17695" s="241">
        <f t="shared" si="19888"/>
        <v>3</v>
      </c>
      <c r="B17695" s="241" t="str">
        <f t="shared" si="19889"/>
        <v>RECEPCIONISTA</v>
      </c>
      <c r="C17695" s="241" t="str">
        <f t="shared" si="19890"/>
        <v>RIO DO SUL</v>
      </c>
      <c r="D17695" s="52" t="str">
        <f>Raiz!$D$55</f>
        <v>A</v>
      </c>
      <c r="E17695" s="264" t="str">
        <f>Raiz!$E$55</f>
        <v>Transporte</v>
      </c>
      <c r="F17695" s="320" t="str">
        <f>Raiz!$F$55</f>
        <v>Cálculo do Valor: [(2xVTx21)-(6%xSB)]</v>
      </c>
      <c r="G17695" s="322"/>
      <c r="H17695" s="322"/>
      <c r="I17695" s="327"/>
      <c r="J17695" s="19">
        <f t="shared" ref="J17695" si="19908">IF(ROUND((21*G17664*2)-(J17669*0.06),2)&lt;0,0,ROUND((21*G17664*2)-(J17669*0.06),2))</f>
        <v>111.24</v>
      </c>
      <c r="K17695" s="30"/>
      <c r="L17695" s="30"/>
    </row>
    <row r="17696" spans="1:12" ht="18" customHeight="1" x14ac:dyDescent="0.2">
      <c r="A17696" s="241">
        <f t="shared" si="19888"/>
        <v>3</v>
      </c>
      <c r="B17696" s="241" t="str">
        <f t="shared" si="19889"/>
        <v>RECEPCIONISTA</v>
      </c>
      <c r="C17696" s="241" t="str">
        <f t="shared" si="19890"/>
        <v>RIO DO SUL</v>
      </c>
      <c r="D17696" s="52" t="str">
        <f>Raiz!$D$56</f>
        <v>B</v>
      </c>
      <c r="E17696" s="264" t="str">
        <f>Raiz!$E$56</f>
        <v>Auxílio Alimentação</v>
      </c>
      <c r="F17696" s="320" t="str">
        <f>Raiz!$F$56</f>
        <v>Cálculo do Valor = [(VAx21dias)-Desconto no Salário]</v>
      </c>
      <c r="G17696" s="322"/>
      <c r="H17696" s="112" t="str">
        <f>Raiz!$H$56</f>
        <v xml:space="preserve">Desconto no Salário = </v>
      </c>
      <c r="I17696" s="26">
        <f>VLOOKUP(H17647,Base!$B$941:$P$992,J17652+1,FALSE)</f>
        <v>0.01</v>
      </c>
      <c r="J17696" s="19">
        <f t="shared" ref="J17696" si="19909">ROUND(G17665*21*(1-I17696),2)</f>
        <v>379</v>
      </c>
      <c r="K17696" s="127"/>
      <c r="L17696" s="127"/>
    </row>
    <row r="17697" spans="1:12" ht="18" customHeight="1" x14ac:dyDescent="0.2">
      <c r="A17697" s="241">
        <f t="shared" si="19888"/>
        <v>3</v>
      </c>
      <c r="B17697" s="241" t="str">
        <f t="shared" si="19889"/>
        <v>RECEPCIONISTA</v>
      </c>
      <c r="C17697" s="241" t="str">
        <f t="shared" si="19890"/>
        <v>RIO DO SUL</v>
      </c>
      <c r="D17697" s="52" t="str">
        <f>Raiz!$D$57</f>
        <v>C</v>
      </c>
      <c r="E17697" s="314" t="str">
        <f>Raiz!$E$57</f>
        <v>Benefício de Assistência ao Trabalhador / Médica / Social Odontológico</v>
      </c>
      <c r="F17697" s="314"/>
      <c r="G17697" s="314"/>
      <c r="H17697" s="314"/>
      <c r="I17697" s="314"/>
      <c r="J17697" s="19">
        <f>VLOOKUP(H17647,Base!$B$713:$P$764,J17652+1,FALSE)</f>
        <v>11</v>
      </c>
      <c r="K17697" s="127"/>
      <c r="L17697" s="127"/>
    </row>
    <row r="17698" spans="1:12" ht="18" customHeight="1" x14ac:dyDescent="0.2">
      <c r="A17698" s="241">
        <f t="shared" si="19888"/>
        <v>3</v>
      </c>
      <c r="B17698" s="241" t="str">
        <f t="shared" si="19889"/>
        <v>RECEPCIONISTA</v>
      </c>
      <c r="C17698" s="241" t="str">
        <f t="shared" si="19890"/>
        <v>RIO DO SUL</v>
      </c>
      <c r="D17698" s="52" t="str">
        <f>Raiz!$D$58</f>
        <v>D</v>
      </c>
      <c r="E17698" s="314" t="str">
        <f>Raiz!$E$58</f>
        <v>Benefício Social Familiar</v>
      </c>
      <c r="F17698" s="314"/>
      <c r="G17698" s="314"/>
      <c r="H17698" s="314"/>
      <c r="I17698" s="314"/>
      <c r="J17698" s="19">
        <f>VLOOKUP(H17647,Base!$B$770:$P$821,J17652+1,FALSE)</f>
        <v>0</v>
      </c>
      <c r="K17698" s="127"/>
      <c r="L17698" s="127"/>
    </row>
    <row r="17699" spans="1:12" ht="18" customHeight="1" x14ac:dyDescent="0.2">
      <c r="A17699" s="241">
        <f t="shared" si="19888"/>
        <v>3</v>
      </c>
      <c r="B17699" s="241" t="str">
        <f t="shared" si="19889"/>
        <v>RECEPCIONISTA</v>
      </c>
      <c r="C17699" s="241" t="str">
        <f t="shared" si="19890"/>
        <v>RIO DO SUL</v>
      </c>
      <c r="D17699" s="52" t="str">
        <f>Raiz!$D$59</f>
        <v>E</v>
      </c>
      <c r="E17699" s="323" t="str">
        <f>Raiz!$E$59</f>
        <v>Adicional de Assiduidade</v>
      </c>
      <c r="F17699" s="323"/>
      <c r="G17699" s="323"/>
      <c r="H17699" s="323"/>
      <c r="I17699" s="26">
        <f>VLOOKUP(H17647,Base!$B$1112:$P$1163,J17652+1,FALSE)</f>
        <v>0.05</v>
      </c>
      <c r="J17699" s="19">
        <f t="shared" ref="J17699" si="19910">ROUND(I17699*J17669,2)</f>
        <v>64.8</v>
      </c>
      <c r="K17699" s="127"/>
      <c r="L17699" s="127"/>
    </row>
    <row r="17700" spans="1:12" ht="18" customHeight="1" x14ac:dyDescent="0.2">
      <c r="A17700" s="241">
        <f t="shared" si="19888"/>
        <v>3</v>
      </c>
      <c r="B17700" s="241" t="str">
        <f t="shared" si="19889"/>
        <v>RECEPCIONISTA</v>
      </c>
      <c r="C17700" s="241" t="str">
        <f t="shared" si="19890"/>
        <v>RIO DO SUL</v>
      </c>
      <c r="D17700" s="52" t="str">
        <f>Raiz!$D$60</f>
        <v>F</v>
      </c>
      <c r="E17700" s="314" t="str">
        <f>Raiz!$E$60</f>
        <v>Seguro de Vida</v>
      </c>
      <c r="F17700" s="314"/>
      <c r="G17700" s="314"/>
      <c r="H17700" s="314"/>
      <c r="I17700" s="314"/>
      <c r="J17700" s="19">
        <f>VLOOKUP(H17647,Base!$B$1169:$P$1220,J17652+1,FALSE)</f>
        <v>0</v>
      </c>
      <c r="K17700" s="127"/>
      <c r="L17700" s="127"/>
    </row>
    <row r="17701" spans="1:12" ht="18" customHeight="1" x14ac:dyDescent="0.2">
      <c r="A17701" s="241">
        <f t="shared" si="19888"/>
        <v>3</v>
      </c>
      <c r="B17701" s="241" t="str">
        <f t="shared" si="19889"/>
        <v>RECEPCIONISTA</v>
      </c>
      <c r="C17701" s="241" t="str">
        <f t="shared" si="19890"/>
        <v>RIO DO SUL</v>
      </c>
      <c r="D17701" s="52" t="str">
        <f>Raiz!$D$61</f>
        <v>G</v>
      </c>
      <c r="E17701" s="314" t="str">
        <f>Raiz!$E$61</f>
        <v>Outros (especificar)</v>
      </c>
      <c r="F17701" s="314"/>
      <c r="G17701" s="314"/>
      <c r="H17701" s="314"/>
      <c r="I17701" s="314"/>
      <c r="J17701" s="19">
        <f>VLOOKUP(H17647,Base!$B$884:$P$935,J17652+1,FALSE)</f>
        <v>0</v>
      </c>
      <c r="K17701" s="127"/>
      <c r="L17701" s="127"/>
    </row>
    <row r="17702" spans="1:12" ht="18" customHeight="1" thickBot="1" x14ac:dyDescent="0.25">
      <c r="A17702" s="241">
        <f t="shared" si="19888"/>
        <v>3</v>
      </c>
      <c r="B17702" s="241" t="str">
        <f t="shared" si="19889"/>
        <v>RECEPCIONISTA</v>
      </c>
      <c r="C17702" s="241" t="str">
        <f t="shared" si="19890"/>
        <v>RIO DO SUL</v>
      </c>
      <c r="D17702" s="317" t="str">
        <f>Raiz!$D$62</f>
        <v> Total do Submódulo 2.3</v>
      </c>
      <c r="E17702" s="317"/>
      <c r="F17702" s="317"/>
      <c r="G17702" s="317"/>
      <c r="H17702" s="317"/>
      <c r="I17702" s="317"/>
      <c r="J17702" s="27">
        <f t="shared" ref="J17702" si="19911">SUM(J17695:J17701)</f>
        <v>566.04</v>
      </c>
      <c r="K17702" s="30"/>
      <c r="L17702" s="30"/>
    </row>
    <row r="17703" spans="1:12" ht="14.1" customHeight="1" thickBot="1" x14ac:dyDescent="0.25">
      <c r="A17703" s="241">
        <f t="shared" si="19888"/>
        <v>3</v>
      </c>
      <c r="B17703" s="241" t="str">
        <f t="shared" si="19889"/>
        <v>RECEPCIONISTA</v>
      </c>
      <c r="C17703" s="241" t="str">
        <f t="shared" si="19890"/>
        <v>RIO DO SUL</v>
      </c>
      <c r="D17703" s="4"/>
      <c r="E17703" s="4"/>
      <c r="F17703" s="4"/>
      <c r="G17703" s="4"/>
      <c r="H17703" s="4"/>
      <c r="I17703" s="4"/>
      <c r="J17703" s="4"/>
      <c r="K17703" s="30"/>
      <c r="L17703" s="30"/>
    </row>
    <row r="17704" spans="1:12" ht="18" customHeight="1" x14ac:dyDescent="0.2">
      <c r="A17704" s="241">
        <f t="shared" si="19888"/>
        <v>3</v>
      </c>
      <c r="B17704" s="241" t="str">
        <f t="shared" si="19889"/>
        <v>RECEPCIONISTA</v>
      </c>
      <c r="C17704" s="241" t="str">
        <f t="shared" si="19890"/>
        <v>RIO DO SUL</v>
      </c>
      <c r="D17704" s="353" t="str">
        <f>Raiz!$D$64</f>
        <v>Quadro-Resumo do Módulo 2 - Encargos e Benefícios Anuais, Mensais e Diários</v>
      </c>
      <c r="E17704" s="353"/>
      <c r="F17704" s="353"/>
      <c r="G17704" s="353"/>
      <c r="H17704" s="353"/>
      <c r="I17704" s="353"/>
      <c r="J17704" s="28" t="str">
        <f>Raiz!$J$64</f>
        <v>Valor R$</v>
      </c>
      <c r="K17704" s="30"/>
      <c r="L17704" s="30"/>
    </row>
    <row r="17705" spans="1:12" ht="18" customHeight="1" x14ac:dyDescent="0.2">
      <c r="A17705" s="241">
        <f t="shared" si="19888"/>
        <v>3</v>
      </c>
      <c r="B17705" s="241" t="str">
        <f t="shared" si="19889"/>
        <v>RECEPCIONISTA</v>
      </c>
      <c r="C17705" s="241" t="str">
        <f t="shared" si="19890"/>
        <v>RIO DO SUL</v>
      </c>
      <c r="D17705" s="52" t="str">
        <f>Raiz!$D$65</f>
        <v>2.1</v>
      </c>
      <c r="E17705" s="314" t="str">
        <f>Raiz!$E$65</f>
        <v>13º Salário e Adicional de Férias</v>
      </c>
      <c r="F17705" s="314"/>
      <c r="G17705" s="314"/>
      <c r="H17705" s="314"/>
      <c r="I17705" s="314"/>
      <c r="J17705" s="25">
        <f t="shared" ref="J17705" si="19912">J17681</f>
        <v>144</v>
      </c>
      <c r="K17705" s="30"/>
      <c r="L17705" s="30"/>
    </row>
    <row r="17706" spans="1:12" ht="18" customHeight="1" x14ac:dyDescent="0.2">
      <c r="A17706" s="241">
        <f t="shared" si="19888"/>
        <v>3</v>
      </c>
      <c r="B17706" s="241" t="str">
        <f t="shared" si="19889"/>
        <v>RECEPCIONISTA</v>
      </c>
      <c r="C17706" s="241" t="str">
        <f t="shared" si="19890"/>
        <v>RIO DO SUL</v>
      </c>
      <c r="D17706" s="52" t="str">
        <f>Raiz!$D$66</f>
        <v>2.2</v>
      </c>
      <c r="E17706" s="314" t="str">
        <f>Raiz!$E$66</f>
        <v>Encargos Previdenciários (GPS), FGTS e outras contribuições</v>
      </c>
      <c r="F17706" s="314"/>
      <c r="G17706" s="314"/>
      <c r="H17706" s="314"/>
      <c r="I17706" s="314"/>
      <c r="J17706" s="25">
        <f t="shared" ref="J17706" si="19913">J17692</f>
        <v>529.91999999999996</v>
      </c>
      <c r="K17706" s="30"/>
      <c r="L17706" s="30"/>
    </row>
    <row r="17707" spans="1:12" ht="18" customHeight="1" x14ac:dyDescent="0.2">
      <c r="A17707" s="241">
        <f t="shared" ref="A17707:C17708" si="19914">A17706</f>
        <v>3</v>
      </c>
      <c r="B17707" s="241" t="str">
        <f t="shared" si="19914"/>
        <v>RECEPCIONISTA</v>
      </c>
      <c r="C17707" s="241" t="str">
        <f t="shared" si="19914"/>
        <v>RIO DO SUL</v>
      </c>
      <c r="D17707" s="52" t="str">
        <f>Raiz!$D$67</f>
        <v>2.3</v>
      </c>
      <c r="E17707" s="314" t="str">
        <f>Raiz!$E$67</f>
        <v>Benefícios Mensais e Diários</v>
      </c>
      <c r="F17707" s="314"/>
      <c r="G17707" s="314"/>
      <c r="H17707" s="314"/>
      <c r="I17707" s="314"/>
      <c r="J17707" s="25">
        <f t="shared" ref="J17707" si="19915">J17702</f>
        <v>566.04</v>
      </c>
      <c r="K17707" s="30"/>
      <c r="L17707" s="30"/>
    </row>
    <row r="17708" spans="1:12" ht="18" customHeight="1" thickBot="1" x14ac:dyDescent="0.25">
      <c r="A17708" s="241">
        <f t="shared" si="19914"/>
        <v>3</v>
      </c>
      <c r="B17708" s="241" t="str">
        <f t="shared" si="19914"/>
        <v>RECEPCIONISTA</v>
      </c>
      <c r="C17708" s="241" t="str">
        <f t="shared" si="19914"/>
        <v>RIO DO SUL</v>
      </c>
      <c r="D17708" s="317" t="str">
        <f>Raiz!$D$68</f>
        <v> Total do Módulo 2 - Encargos e Benefícios Anuais, mensais e Diários</v>
      </c>
      <c r="E17708" s="317"/>
      <c r="F17708" s="317"/>
      <c r="G17708" s="317"/>
      <c r="H17708" s="317"/>
      <c r="I17708" s="317"/>
      <c r="J17708" s="27">
        <f t="shared" ref="J17708" si="19916">SUM(J17705:J17707)</f>
        <v>1239.96</v>
      </c>
      <c r="K17708" s="30"/>
      <c r="L17708" s="30"/>
    </row>
    <row r="17709" spans="1:12" ht="14.1" customHeight="1" thickBot="1" x14ac:dyDescent="0.25">
      <c r="A17709" s="241">
        <f t="shared" ref="A17709:C17709" si="19917">A17708</f>
        <v>3</v>
      </c>
      <c r="B17709" s="241" t="str">
        <f t="shared" si="19917"/>
        <v>RECEPCIONISTA</v>
      </c>
      <c r="C17709" s="241" t="str">
        <f t="shared" si="19917"/>
        <v>RIO DO SUL</v>
      </c>
      <c r="D17709" s="4"/>
      <c r="E17709" s="4"/>
      <c r="F17709" s="4"/>
      <c r="G17709" s="4"/>
      <c r="H17709" s="4"/>
      <c r="I17709" s="4"/>
      <c r="J17709" s="4"/>
      <c r="K17709" s="30"/>
      <c r="L17709" s="30"/>
    </row>
    <row r="17710" spans="1:12" ht="18" customHeight="1" x14ac:dyDescent="0.2">
      <c r="A17710" s="241">
        <f t="shared" ref="A17710:C17710" si="19918">A17709</f>
        <v>3</v>
      </c>
      <c r="B17710" s="241" t="str">
        <f t="shared" si="19918"/>
        <v>RECEPCIONISTA</v>
      </c>
      <c r="C17710" s="241" t="str">
        <f t="shared" si="19918"/>
        <v>RIO DO SUL</v>
      </c>
      <c r="D17710" s="350" t="str">
        <f>Raiz!$D$70</f>
        <v>MÓDULO 3 – PROVISÃO PARA RESCISÃO</v>
      </c>
      <c r="E17710" s="351"/>
      <c r="F17710" s="351"/>
      <c r="G17710" s="351"/>
      <c r="H17710" s="352"/>
      <c r="I17710" s="1" t="str">
        <f>Raiz!$I$70</f>
        <v>%</v>
      </c>
      <c r="J17710" s="2" t="str">
        <f>Raiz!$J$70</f>
        <v>Valor R$</v>
      </c>
      <c r="K17710" s="30"/>
      <c r="L17710" s="30"/>
    </row>
    <row r="17711" spans="1:12" ht="30" customHeight="1" x14ac:dyDescent="0.2">
      <c r="A17711" s="241">
        <f t="shared" ref="A17711:C17711" si="19919">A17710</f>
        <v>3</v>
      </c>
      <c r="B17711" s="241" t="str">
        <f t="shared" si="19919"/>
        <v>RECEPCIONISTA</v>
      </c>
      <c r="C17711" s="241" t="str">
        <f t="shared" si="19919"/>
        <v>RIO DO SUL</v>
      </c>
      <c r="D17711" s="147" t="str">
        <f>Raiz!$D$71</f>
        <v>A</v>
      </c>
      <c r="E17711" s="265" t="str">
        <f>Raiz!$E$71</f>
        <v>Aviso Prévio Indenizado</v>
      </c>
      <c r="F17711" s="332" t="str">
        <f>Raiz!$F$71</f>
        <v>Cálculo do valor = [Rem/12 + 13º/12 + Férias/12 + 1/3Férias/12] x 1 x 5% de rotatividade anual</v>
      </c>
      <c r="G17711" s="333"/>
      <c r="H17711" s="408"/>
      <c r="I17711" s="20">
        <f>Raiz!$I$71</f>
        <v>4.9768518518518521E-3</v>
      </c>
      <c r="J17711" s="19">
        <f t="shared" ref="J17711" si="19920">ROUND(I17711*J17675,2)</f>
        <v>6.45</v>
      </c>
      <c r="K17711" s="30"/>
      <c r="L17711" s="30"/>
    </row>
    <row r="17712" spans="1:12" ht="18" customHeight="1" x14ac:dyDescent="0.2">
      <c r="A17712" s="241">
        <f t="shared" ref="A17712:C17712" si="19921">A17711</f>
        <v>3</v>
      </c>
      <c r="B17712" s="241" t="str">
        <f t="shared" si="19921"/>
        <v>RECEPCIONISTA</v>
      </c>
      <c r="C17712" s="241" t="str">
        <f t="shared" si="19921"/>
        <v>RIO DO SUL</v>
      </c>
      <c r="D17712" s="52" t="str">
        <f>Raiz!$D$72</f>
        <v>B</v>
      </c>
      <c r="E17712" s="404" t="str">
        <f>Raiz!$E$72</f>
        <v>Incidência do FGTS sobre o Aviso Prévio Indenizado</v>
      </c>
      <c r="F17712" s="405"/>
      <c r="G17712" s="405"/>
      <c r="H17712" s="406"/>
      <c r="I17712" s="20">
        <f t="shared" ref="I17712:I17775" si="19922">0.08*I17711</f>
        <v>3.9814814814814818E-4</v>
      </c>
      <c r="J17712" s="19">
        <f t="shared" ref="J17712" si="19923">ROUND(I17712*J17675,2)</f>
        <v>0.52</v>
      </c>
      <c r="K17712" s="30"/>
      <c r="L17712" s="30"/>
    </row>
    <row r="17713" spans="1:12" ht="18" customHeight="1" x14ac:dyDescent="0.2">
      <c r="A17713" s="241">
        <f t="shared" ref="A17713:C17713" si="19924">A17712</f>
        <v>3</v>
      </c>
      <c r="B17713" s="241" t="str">
        <f t="shared" si="19924"/>
        <v>RECEPCIONISTA</v>
      </c>
      <c r="C17713" s="241" t="str">
        <f t="shared" si="19924"/>
        <v>RIO DO SUL</v>
      </c>
      <c r="D17713" s="52" t="str">
        <f>Raiz!$D$73</f>
        <v>C</v>
      </c>
      <c r="E17713" s="409" t="str">
        <f>Raiz!$E$73</f>
        <v>Multa do FGTS sobre o Aviso Prévio Indenizado</v>
      </c>
      <c r="F17713" s="410"/>
      <c r="G17713" s="410"/>
      <c r="H17713" s="411"/>
      <c r="I17713" s="20">
        <f>Raiz!$I$73</f>
        <v>1.9039999999999999E-3</v>
      </c>
      <c r="J17713" s="19">
        <f t="shared" ref="J17713" si="19925">ROUND(I17713*J17675,2)</f>
        <v>2.4700000000000002</v>
      </c>
      <c r="K17713" s="30"/>
      <c r="L17713" s="30"/>
    </row>
    <row r="17714" spans="1:12" ht="30" customHeight="1" x14ac:dyDescent="0.2">
      <c r="A17714" s="241">
        <f t="shared" ref="A17714:C17714" si="19926">A17713</f>
        <v>3</v>
      </c>
      <c r="B17714" s="241" t="str">
        <f t="shared" si="19926"/>
        <v>RECEPCIONISTA</v>
      </c>
      <c r="C17714" s="241" t="str">
        <f t="shared" si="19926"/>
        <v>RIO DO SUL</v>
      </c>
      <c r="D17714" s="147" t="str">
        <f>Raiz!$D$74</f>
        <v>D</v>
      </c>
      <c r="E17714" s="265" t="str">
        <f>Raiz!$E$74</f>
        <v>Aviso Prévio Trabalhado</v>
      </c>
      <c r="F17714" s="338" t="s">
        <v>321</v>
      </c>
      <c r="G17714" s="338"/>
      <c r="H17714" s="338"/>
      <c r="I17714" s="20">
        <f t="shared" ref="I17714" si="19927">1/30*7/H17649*1</f>
        <v>1.0606060606060607E-2</v>
      </c>
      <c r="J17714" s="19">
        <f t="shared" ref="J17714" si="19928">ROUND(I17714*J17675,2)</f>
        <v>13.75</v>
      </c>
      <c r="K17714" s="30"/>
      <c r="L17714" s="30"/>
    </row>
    <row r="17715" spans="1:12" ht="18" customHeight="1" x14ac:dyDescent="0.2">
      <c r="A17715" s="241">
        <f t="shared" ref="A17715:C17715" si="19929">A17714</f>
        <v>3</v>
      </c>
      <c r="B17715" s="241" t="str">
        <f t="shared" si="19929"/>
        <v>RECEPCIONISTA</v>
      </c>
      <c r="C17715" s="241" t="str">
        <f t="shared" si="19929"/>
        <v>RIO DO SUL</v>
      </c>
      <c r="D17715" s="52" t="str">
        <f>Raiz!$D$75</f>
        <v>E</v>
      </c>
      <c r="E17715" s="331" t="str">
        <f>Raiz!$E$75</f>
        <v>Incidência dos encargos do submódulo 2.2 sobre o Aviso Prévio Trabalhado</v>
      </c>
      <c r="F17715" s="335"/>
      <c r="G17715" s="335"/>
      <c r="H17715" s="336"/>
      <c r="I17715" s="20">
        <f t="shared" ref="I17715" si="19930">I17692*I17714</f>
        <v>3.9030303030303036E-3</v>
      </c>
      <c r="J17715" s="19">
        <f t="shared" ref="J17715" si="19931">ROUND(I17715*J17675,2)</f>
        <v>5.0599999999999996</v>
      </c>
      <c r="K17715" s="30"/>
      <c r="L17715" s="30"/>
    </row>
    <row r="17716" spans="1:12" ht="18" customHeight="1" x14ac:dyDescent="0.2">
      <c r="A17716" s="241">
        <f t="shared" ref="A17716:C17716" si="19932">A17715</f>
        <v>3</v>
      </c>
      <c r="B17716" s="241" t="str">
        <f t="shared" si="19932"/>
        <v>RECEPCIONISTA</v>
      </c>
      <c r="C17716" s="241" t="str">
        <f t="shared" si="19932"/>
        <v>RIO DO SUL</v>
      </c>
      <c r="D17716" s="52" t="str">
        <f>Raiz!$D$76</f>
        <v>F</v>
      </c>
      <c r="E17716" s="323" t="str">
        <f>Raiz!$E$76</f>
        <v>Multa do FGTS e sobre o Aviso Prévio Trabalhado</v>
      </c>
      <c r="F17716" s="323"/>
      <c r="G17716" s="323"/>
      <c r="H17716" s="323"/>
      <c r="I17716" s="20">
        <f>Raiz!$I$76</f>
        <v>3.8079999999999996E-2</v>
      </c>
      <c r="J17716" s="19">
        <f t="shared" ref="J17716" si="19933">ROUND(I17716*J17675,2)</f>
        <v>49.35</v>
      </c>
      <c r="K17716" s="30"/>
      <c r="L17716" s="30"/>
    </row>
    <row r="17717" spans="1:12" ht="18" customHeight="1" thickBot="1" x14ac:dyDescent="0.25">
      <c r="A17717" s="241">
        <f t="shared" ref="A17717:C17717" si="19934">A17716</f>
        <v>3</v>
      </c>
      <c r="B17717" s="241" t="str">
        <f t="shared" si="19934"/>
        <v>RECEPCIONISTA</v>
      </c>
      <c r="C17717" s="241" t="str">
        <f t="shared" si="19934"/>
        <v>RIO DO SUL</v>
      </c>
      <c r="D17717" s="317" t="str">
        <f>Raiz!$D$77</f>
        <v>Total do Módulo 3 - Provisão para Rescisão</v>
      </c>
      <c r="E17717" s="317"/>
      <c r="F17717" s="317"/>
      <c r="G17717" s="317"/>
      <c r="H17717" s="317"/>
      <c r="I17717" s="317"/>
      <c r="J17717" s="27">
        <f t="shared" ref="J17717" si="19935">SUM(J17711:J17716)</f>
        <v>77.599999999999994</v>
      </c>
      <c r="K17717" s="30"/>
      <c r="L17717" s="30"/>
    </row>
    <row r="17718" spans="1:12" ht="14.1" customHeight="1" thickBot="1" x14ac:dyDescent="0.25">
      <c r="A17718" s="241">
        <f t="shared" ref="A17718:C17718" si="19936">A17717</f>
        <v>3</v>
      </c>
      <c r="B17718" s="241" t="str">
        <f t="shared" si="19936"/>
        <v>RECEPCIONISTA</v>
      </c>
      <c r="C17718" s="241" t="str">
        <f t="shared" si="19936"/>
        <v>RIO DO SUL</v>
      </c>
      <c r="D17718" s="4"/>
      <c r="E17718" s="4"/>
      <c r="F17718" s="4"/>
      <c r="G17718" s="4"/>
      <c r="H17718" s="4"/>
      <c r="I17718" s="4"/>
      <c r="J17718" s="4"/>
      <c r="K17718" s="30"/>
      <c r="L17718" s="30"/>
    </row>
    <row r="17719" spans="1:12" ht="18" customHeight="1" x14ac:dyDescent="0.2">
      <c r="A17719" s="241">
        <f t="shared" ref="A17719:C17719" si="19937">A17718</f>
        <v>3</v>
      </c>
      <c r="B17719" s="241" t="str">
        <f t="shared" si="19937"/>
        <v>RECEPCIONISTA</v>
      </c>
      <c r="C17719" s="241" t="str">
        <f t="shared" si="19937"/>
        <v>RIO DO SUL</v>
      </c>
      <c r="D17719" s="350" t="str">
        <f>Raiz!$D$79</f>
        <v>MÓDULO 4 – CUSTO DE REPOSIÇÃO DO PROFISSIONAL AUSENTE</v>
      </c>
      <c r="E17719" s="351"/>
      <c r="F17719" s="351"/>
      <c r="G17719" s="351"/>
      <c r="H17719" s="352"/>
      <c r="I17719" s="194" t="str">
        <f>Raiz!$I$79</f>
        <v>%</v>
      </c>
      <c r="J17719" s="149" t="str">
        <f>Raiz!$J$79</f>
        <v>Valor R$</v>
      </c>
      <c r="K17719" s="30"/>
      <c r="L17719" s="30"/>
    </row>
    <row r="17720" spans="1:12" ht="39.950000000000003" customHeight="1" x14ac:dyDescent="0.2">
      <c r="A17720" s="241">
        <f t="shared" ref="A17720:C17720" si="19938">A17719</f>
        <v>3</v>
      </c>
      <c r="B17720" s="241" t="str">
        <f t="shared" si="19938"/>
        <v>RECEPCIONISTA</v>
      </c>
      <c r="C17720" s="241" t="str">
        <f t="shared" si="19938"/>
        <v>RIO DO SUL</v>
      </c>
      <c r="D1772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720" s="338"/>
      <c r="F17720" s="338"/>
      <c r="G17720" s="338"/>
      <c r="H17720" s="338"/>
      <c r="I17720" s="338"/>
      <c r="J17720" s="347"/>
      <c r="K17720" s="30"/>
      <c r="L17720" s="30"/>
    </row>
    <row r="17721" spans="1:12" ht="32.25" customHeight="1" x14ac:dyDescent="0.2">
      <c r="A17721" s="241">
        <f t="shared" ref="A17721:C17721" si="19939">A17720</f>
        <v>3</v>
      </c>
      <c r="B17721" s="241" t="str">
        <f t="shared" si="19939"/>
        <v>RECEPCIONISTA</v>
      </c>
      <c r="C17721" s="241" t="str">
        <f t="shared" si="19939"/>
        <v>RIO DO SUL</v>
      </c>
      <c r="D17721" s="337" t="str">
        <f>Raiz!$D$81</f>
        <v>MÓDULO 1</v>
      </c>
      <c r="E17721" s="337"/>
      <c r="F17721" s="266" t="str">
        <f>Raiz!$F$81</f>
        <v>MÓDULO 2                                                                   (sem VA, VT e Adic.Assid.)</v>
      </c>
      <c r="G17721" s="266" t="str">
        <f>Raiz!$G$81</f>
        <v>MÓDULO 3</v>
      </c>
      <c r="H17721" s="266" t="str">
        <f>Raiz!$H$81</f>
        <v>BCCPA</v>
      </c>
      <c r="I17721" s="419" t="str">
        <f>Raiz!$I$81</f>
        <v>Para cálculo do item A, paga VA nas férias?</v>
      </c>
      <c r="J17721" s="420"/>
      <c r="K17721" s="30"/>
      <c r="L17721" s="30"/>
    </row>
    <row r="17722" spans="1:12" s="29" customFormat="1" ht="18" customHeight="1" x14ac:dyDescent="0.2">
      <c r="A17722" s="241">
        <f t="shared" ref="A17722:C17722" si="19940">A17721</f>
        <v>3</v>
      </c>
      <c r="B17722" s="241" t="str">
        <f t="shared" si="19940"/>
        <v>RECEPCIONISTA</v>
      </c>
      <c r="C17722" s="241" t="str">
        <f t="shared" si="19940"/>
        <v>RIO DO SUL</v>
      </c>
      <c r="D17722" s="342">
        <f t="shared" ref="D17722" si="19941">J17675</f>
        <v>1295.99</v>
      </c>
      <c r="E17722" s="342"/>
      <c r="F17722" s="267">
        <f t="shared" ref="F17722" si="19942">J17708-J17695-J17696-J17699</f>
        <v>684.92000000000007</v>
      </c>
      <c r="G17722" s="267">
        <f t="shared" ref="G17722" si="19943">J17717</f>
        <v>77.599999999999994</v>
      </c>
      <c r="H17722" s="267">
        <f t="shared" ref="H17722" si="19944">SUM(D17722:G17722)</f>
        <v>2058.5100000000002</v>
      </c>
      <c r="I17722" s="421" t="str">
        <f>VLOOKUP(H17647,Base!$B$998:$P$1049,J17652+1,FALSE)</f>
        <v>NÃO</v>
      </c>
      <c r="J17722" s="422"/>
      <c r="K17722" s="30"/>
      <c r="L17722" s="30"/>
    </row>
    <row r="17723" spans="1:12" ht="18" customHeight="1" x14ac:dyDescent="0.2">
      <c r="A17723" s="241">
        <f t="shared" ref="A17723:C17723" si="19945">A17722</f>
        <v>3</v>
      </c>
      <c r="B17723" s="241" t="str">
        <f t="shared" si="19945"/>
        <v>RECEPCIONISTA</v>
      </c>
      <c r="C17723" s="241" t="str">
        <f t="shared" si="19945"/>
        <v>RIO DO SUL</v>
      </c>
      <c r="D17723" s="412" t="str">
        <f>Raiz!$D$83</f>
        <v>Submódulo 4.1 Substituto nas Ausências Legais</v>
      </c>
      <c r="E17723" s="413"/>
      <c r="F17723" s="413"/>
      <c r="G17723" s="413"/>
      <c r="H17723" s="413"/>
      <c r="I17723" s="413"/>
      <c r="J17723" s="414"/>
      <c r="K17723" s="30"/>
      <c r="L17723" s="30"/>
    </row>
    <row r="17724" spans="1:12" ht="18" customHeight="1" x14ac:dyDescent="0.2">
      <c r="A17724" s="241">
        <f t="shared" ref="A17724:C17724" si="19946">A17723</f>
        <v>3</v>
      </c>
      <c r="B17724" s="241" t="str">
        <f t="shared" si="19946"/>
        <v>RECEPCIONISTA</v>
      </c>
      <c r="C17724" s="241" t="str">
        <f t="shared" si="19946"/>
        <v>RIO DO SUL</v>
      </c>
      <c r="D17724" s="147" t="str">
        <f>Raiz!$D$84</f>
        <v>A</v>
      </c>
      <c r="E17724" s="338" t="str">
        <f>Raiz!$E$84</f>
        <v>Substituto na cobertura de Férias</v>
      </c>
      <c r="F17724" s="338"/>
      <c r="G17724" s="338" t="str">
        <f>Raiz!$G$84</f>
        <v>Cálculo do valor=[BCCPA+VA(se pago nas férias)]/12</v>
      </c>
      <c r="H17724" s="338"/>
      <c r="I17724" s="43">
        <f>Raiz!$I$84</f>
        <v>8.3333333333333329E-2</v>
      </c>
      <c r="J17724" s="19">
        <f t="shared" ref="J17724" si="19947">IF(I17722="NÃO",H17722/12,(H17722+J17696)/12)</f>
        <v>171.54250000000002</v>
      </c>
      <c r="K17724" s="30"/>
      <c r="L17724" s="30"/>
    </row>
    <row r="17725" spans="1:12" ht="18" customHeight="1" x14ac:dyDescent="0.2">
      <c r="A17725" s="241">
        <f t="shared" ref="A17725:C17725" si="19948">A17724</f>
        <v>3</v>
      </c>
      <c r="B17725" s="241" t="str">
        <f t="shared" si="19948"/>
        <v>RECEPCIONISTA</v>
      </c>
      <c r="C17725" s="241" t="str">
        <f t="shared" si="19948"/>
        <v>RIO DO SUL</v>
      </c>
      <c r="D17725" s="52" t="str">
        <f>Raiz!$D$85</f>
        <v>B</v>
      </c>
      <c r="E17725" s="331" t="str">
        <f>Raiz!$E$85</f>
        <v>Substituto na cobertura de Ausências Legais</v>
      </c>
      <c r="F17725" s="336"/>
      <c r="G17725" s="331" t="str">
        <f>Raiz!$G$85</f>
        <v>Cálculo do valor=[(BCCPA/30)x1dia]/12</v>
      </c>
      <c r="H17725" s="336"/>
      <c r="I17725" s="20">
        <f>Raiz!$I$85</f>
        <v>2.7777777777777779E-3</v>
      </c>
      <c r="J17725" s="19">
        <f t="shared" ref="J17725" si="19949">ROUND(I17725*H17722,2)</f>
        <v>5.72</v>
      </c>
      <c r="K17725" s="30"/>
      <c r="L17725" s="30"/>
    </row>
    <row r="17726" spans="1:12" ht="18" customHeight="1" x14ac:dyDescent="0.2">
      <c r="A17726" s="241">
        <f t="shared" ref="A17726:C17726" si="19950">A17725</f>
        <v>3</v>
      </c>
      <c r="B17726" s="241" t="str">
        <f t="shared" si="19950"/>
        <v>RECEPCIONISTA</v>
      </c>
      <c r="C17726" s="241" t="str">
        <f t="shared" si="19950"/>
        <v>RIO DO SUL</v>
      </c>
      <c r="D17726" s="52" t="str">
        <f>Raiz!$D$86</f>
        <v>C</v>
      </c>
      <c r="E17726" s="320" t="str">
        <f>Raiz!$E$86</f>
        <v>Substituto na cobertura de Licença-Paternidade</v>
      </c>
      <c r="F17726" s="321"/>
      <c r="G17726" s="320" t="str">
        <f>Raiz!$G$86</f>
        <v>Cálculo do valor={[(BCCPA/30)x5dias]/12}x1,5%</v>
      </c>
      <c r="H17726" s="321"/>
      <c r="I17726" s="20">
        <f>Raiz!$I$86</f>
        <v>2.0833333333333332E-4</v>
      </c>
      <c r="J17726" s="19">
        <f t="shared" ref="J17726" si="19951">ROUND(I17726*H17722,2)</f>
        <v>0.43</v>
      </c>
      <c r="K17726" s="30"/>
      <c r="L17726" s="30"/>
    </row>
    <row r="17727" spans="1:12" ht="18" customHeight="1" x14ac:dyDescent="0.2">
      <c r="A17727" s="241">
        <f t="shared" ref="A17727:C17727" si="19952">A17726</f>
        <v>3</v>
      </c>
      <c r="B17727" s="241" t="str">
        <f t="shared" si="19952"/>
        <v>RECEPCIONISTA</v>
      </c>
      <c r="C17727" s="241" t="str">
        <f t="shared" si="19952"/>
        <v>RIO DO SUL</v>
      </c>
      <c r="D17727" s="52" t="str">
        <f>Raiz!$D$87</f>
        <v>D</v>
      </c>
      <c r="E17727" s="320" t="str">
        <f>Raiz!$E$87</f>
        <v>Substituto na cobertura de Ausência por acidente de trab.</v>
      </c>
      <c r="F17727" s="321"/>
      <c r="G17727" s="320" t="str">
        <f>Raiz!$G$87</f>
        <v>Cálculo do valor={[(BCCPA/30)x15dias]/12}x0,78%</v>
      </c>
      <c r="H17727" s="321"/>
      <c r="I17727" s="20">
        <f>Raiz!$I$87</f>
        <v>3.2499999999999999E-4</v>
      </c>
      <c r="J17727" s="19">
        <f t="shared" ref="J17727" si="19953">ROUND(I17727*H17722,2)</f>
        <v>0.67</v>
      </c>
      <c r="K17727" s="30"/>
      <c r="L17727" s="30"/>
    </row>
    <row r="17728" spans="1:12" ht="27" customHeight="1" x14ac:dyDescent="0.2">
      <c r="A17728" s="241">
        <f t="shared" ref="A17728:C17728" si="19954">A17727</f>
        <v>3</v>
      </c>
      <c r="B17728" s="241" t="str">
        <f t="shared" si="19954"/>
        <v>RECEPCIONISTA</v>
      </c>
      <c r="C17728" s="241" t="str">
        <f t="shared" si="19954"/>
        <v>RIO DO SUL</v>
      </c>
      <c r="D17728" s="52" t="str">
        <f>Raiz!$D$88</f>
        <v>E</v>
      </c>
      <c r="E17728" s="320" t="str">
        <f>Raiz!$E$88</f>
        <v>Substituto na cobertura de Afastamento Maternidade</v>
      </c>
      <c r="F17728" s="321"/>
      <c r="G17728" s="320" t="str">
        <f>Raiz!$G$88</f>
        <v>Cálculo do valor = {[(Mód1+Mód1/3)/12+(Submod2.2 +Submod2.3-VA-VT-Adic.Assid.+Mód3)]x(4/12)}x2%</v>
      </c>
      <c r="H17728" s="322"/>
      <c r="I17728" s="327"/>
      <c r="J17728" s="19">
        <f t="shared" ref="J17728" si="19955">ROUND((((J17675+J17675/3)/12+(J17692+J17702+-J17695-J17696-J17699+J17717))*4/12)*2%,2)</f>
        <v>5.08</v>
      </c>
      <c r="K17728" s="30"/>
      <c r="L17728" s="30"/>
    </row>
    <row r="17729" spans="1:12" ht="18" customHeight="1" x14ac:dyDescent="0.2">
      <c r="A17729" s="241">
        <f t="shared" ref="A17729:C17729" si="19956">A17728</f>
        <v>3</v>
      </c>
      <c r="B17729" s="241" t="str">
        <f t="shared" si="19956"/>
        <v>RECEPCIONISTA</v>
      </c>
      <c r="C17729" s="241" t="str">
        <f t="shared" si="19956"/>
        <v>RIO DO SUL</v>
      </c>
      <c r="D17729" s="52" t="str">
        <f>Raiz!$D$89</f>
        <v>F</v>
      </c>
      <c r="E17729" s="320" t="str">
        <f>Raiz!$E$89</f>
        <v>Substituto na cobertura de Ausência por doença</v>
      </c>
      <c r="F17729" s="321"/>
      <c r="G17729" s="320" t="str">
        <f>Raiz!$G$89</f>
        <v>Cálculo do valor = {(BCCPA/30)x3dias}/12</v>
      </c>
      <c r="H17729" s="321"/>
      <c r="I17729" s="23">
        <f>Raiz!$I$89</f>
        <v>8.3333333333333332E-3</v>
      </c>
      <c r="J17729" s="31">
        <f t="shared" ref="J17729" si="19957">ROUND(H17722*I17729,2)</f>
        <v>17.149999999999999</v>
      </c>
      <c r="K17729" s="30"/>
      <c r="L17729" s="30"/>
    </row>
    <row r="17730" spans="1:12" ht="18" customHeight="1" thickBot="1" x14ac:dyDescent="0.25">
      <c r="A17730" s="241">
        <f t="shared" ref="A17730:C17730" si="19958">A17729</f>
        <v>3</v>
      </c>
      <c r="B17730" s="241" t="str">
        <f t="shared" si="19958"/>
        <v>RECEPCIONISTA</v>
      </c>
      <c r="C17730" s="241" t="str">
        <f t="shared" si="19958"/>
        <v>RIO DO SUL</v>
      </c>
      <c r="D17730" s="317" t="str">
        <f>Raiz!$D$90</f>
        <v> Total do Módulo 4 - Custo de Reposição do Profissional Ausente</v>
      </c>
      <c r="E17730" s="317"/>
      <c r="F17730" s="317"/>
      <c r="G17730" s="317"/>
      <c r="H17730" s="317"/>
      <c r="I17730" s="317"/>
      <c r="J17730" s="21">
        <f t="shared" ref="J17730" si="19959">SUM(J17724:J17729)</f>
        <v>200.59250000000003</v>
      </c>
      <c r="K17730" s="30"/>
      <c r="L17730" s="30"/>
    </row>
    <row r="17731" spans="1:12" ht="11.25" customHeight="1" thickBot="1" x14ac:dyDescent="0.25">
      <c r="A17731" s="241">
        <f t="shared" ref="A17731:C17731" si="19960">A17730</f>
        <v>3</v>
      </c>
      <c r="B17731" s="241" t="str">
        <f t="shared" si="19960"/>
        <v>RECEPCIONISTA</v>
      </c>
      <c r="C17731" s="241" t="str">
        <f t="shared" si="19960"/>
        <v>RIO DO SUL</v>
      </c>
      <c r="D17731" s="4"/>
      <c r="E17731" s="4"/>
      <c r="F17731" s="4"/>
      <c r="G17731" s="4"/>
      <c r="H17731" s="4"/>
      <c r="I17731" s="4"/>
      <c r="J17731" s="4"/>
      <c r="K17731" s="30"/>
      <c r="L17731" s="30"/>
    </row>
    <row r="17732" spans="1:12" ht="18" customHeight="1" x14ac:dyDescent="0.2">
      <c r="A17732" s="241">
        <f t="shared" ref="A17732:C17732" si="19961">A17731</f>
        <v>3</v>
      </c>
      <c r="B17732" s="241" t="str">
        <f t="shared" si="19961"/>
        <v>RECEPCIONISTA</v>
      </c>
      <c r="C17732" s="241" t="str">
        <f t="shared" si="19961"/>
        <v>RIO DO SUL</v>
      </c>
      <c r="D17732" s="339" t="str">
        <f>Raiz!$D$92</f>
        <v>MÓDULO 5 - INSUMOS DIVERSOS</v>
      </c>
      <c r="E17732" s="340"/>
      <c r="F17732" s="340"/>
      <c r="G17732" s="340"/>
      <c r="H17732" s="340"/>
      <c r="I17732" s="341"/>
      <c r="J17732" s="2" t="str">
        <f>Raiz!$J$92</f>
        <v>Valor R$</v>
      </c>
      <c r="K17732" s="30"/>
      <c r="L17732" s="30"/>
    </row>
    <row r="17733" spans="1:12" ht="18" customHeight="1" x14ac:dyDescent="0.2">
      <c r="A17733" s="241">
        <f t="shared" ref="A17733:C17733" si="19962">A17732</f>
        <v>3</v>
      </c>
      <c r="B17733" s="241" t="str">
        <f t="shared" si="19962"/>
        <v>RECEPCIONISTA</v>
      </c>
      <c r="C17733" s="241" t="str">
        <f t="shared" si="19962"/>
        <v>RIO DO SUL</v>
      </c>
      <c r="D17733" s="52" t="str">
        <f>Raiz!$D$93</f>
        <v>A</v>
      </c>
      <c r="E17733" s="314" t="str">
        <f>Raiz!$E$93</f>
        <v>Uniformes</v>
      </c>
      <c r="F17733" s="314"/>
      <c r="G17733" s="314"/>
      <c r="H17733" s="314"/>
      <c r="I17733" s="314"/>
      <c r="J17733" s="19">
        <f>VLOOKUP(H17647,Base!$B$1283:$P$1334,J17652+1,FALSE)</f>
        <v>31.67</v>
      </c>
      <c r="K17733" s="127"/>
      <c r="L17733" s="127"/>
    </row>
    <row r="17734" spans="1:12" ht="18" customHeight="1" x14ac:dyDescent="0.2">
      <c r="A17734" s="241">
        <f t="shared" ref="A17734:C17734" si="19963">A17733</f>
        <v>3</v>
      </c>
      <c r="B17734" s="241" t="str">
        <f t="shared" si="19963"/>
        <v>RECEPCIONISTA</v>
      </c>
      <c r="C17734" s="241" t="str">
        <f t="shared" si="19963"/>
        <v>RIO DO SUL</v>
      </c>
      <c r="D17734" s="52" t="str">
        <f t="shared" ref="D17734:D17797" si="19964">IF(J17734=0,"","B")</f>
        <v/>
      </c>
      <c r="E17734" s="264" t="str">
        <f t="shared" ref="E17734:E17797" si="19965">IF(J17734=0,"","Diárias")</f>
        <v/>
      </c>
      <c r="F17734" s="320" t="str">
        <f t="shared" ref="F17734:F17797" si="19966">IF(J17734=0,"","Valor equivalente a 1 (uma) diária")</f>
        <v/>
      </c>
      <c r="G17734" s="322"/>
      <c r="H17734" s="322"/>
      <c r="I17734" s="327"/>
      <c r="J17734" s="19">
        <f>VLOOKUP(H17647,Base!$B$1226:$P$1277,J17652+1,FALSE)</f>
        <v>0</v>
      </c>
      <c r="K17734" s="127"/>
      <c r="L17734" s="127"/>
    </row>
    <row r="17735" spans="1:12" ht="18" customHeight="1" thickBot="1" x14ac:dyDescent="0.25">
      <c r="A17735" s="241">
        <f t="shared" ref="A17735:C17735" si="19967">A17734</f>
        <v>3</v>
      </c>
      <c r="B17735" s="241" t="str">
        <f t="shared" si="19967"/>
        <v>RECEPCIONISTA</v>
      </c>
      <c r="C17735" s="241" t="str">
        <f t="shared" si="19967"/>
        <v>RIO DO SUL</v>
      </c>
      <c r="D17735" s="317" t="str">
        <f>Raiz!$D$95</f>
        <v>Total do Módulo 5 - Insumos Diversos</v>
      </c>
      <c r="E17735" s="317"/>
      <c r="F17735" s="317"/>
      <c r="G17735" s="317"/>
      <c r="H17735" s="317"/>
      <c r="I17735" s="317"/>
      <c r="J17735" s="27">
        <f t="shared" ref="J17735" si="19968">SUM(J17733:J17734)</f>
        <v>31.67</v>
      </c>
      <c r="K17735" s="30"/>
      <c r="L17735" s="30"/>
    </row>
    <row r="17736" spans="1:12" ht="11.25" customHeight="1" thickBot="1" x14ac:dyDescent="0.25">
      <c r="A17736" s="241">
        <f t="shared" ref="A17736:C17736" si="19969">A17735</f>
        <v>3</v>
      </c>
      <c r="B17736" s="241" t="str">
        <f t="shared" si="19969"/>
        <v>RECEPCIONISTA</v>
      </c>
      <c r="C17736" s="241" t="str">
        <f t="shared" si="19969"/>
        <v>RIO DO SUL</v>
      </c>
      <c r="D17736" s="4"/>
      <c r="E17736" s="4"/>
      <c r="F17736" s="4"/>
      <c r="G17736" s="4"/>
      <c r="H17736" s="4"/>
      <c r="I17736" s="4"/>
      <c r="J17736" s="4"/>
      <c r="K17736" s="30"/>
      <c r="L17736" s="30"/>
    </row>
    <row r="17737" spans="1:12" ht="18" customHeight="1" x14ac:dyDescent="0.2">
      <c r="A17737" s="241">
        <f t="shared" ref="A17737:C17737" si="19970">A17736</f>
        <v>3</v>
      </c>
      <c r="B17737" s="241" t="str">
        <f t="shared" si="19970"/>
        <v>RECEPCIONISTA</v>
      </c>
      <c r="C17737" s="241" t="str">
        <f t="shared" si="19970"/>
        <v>RIO DO SUL</v>
      </c>
      <c r="D17737" s="326" t="str">
        <f>Raiz!$D$97</f>
        <v>6 - CUSTOS INDIRETOS, TRIBUTOS E LUCRO</v>
      </c>
      <c r="E17737" s="326"/>
      <c r="F17737" s="326"/>
      <c r="G17737" s="326"/>
      <c r="H17737" s="326"/>
      <c r="I17737" s="1" t="str">
        <f>Raiz!$I$97</f>
        <v>%</v>
      </c>
      <c r="J17737" s="2" t="str">
        <f>Raiz!$J$97</f>
        <v>Valor R$</v>
      </c>
      <c r="K17737" s="30"/>
      <c r="L17737" s="30"/>
    </row>
    <row r="17738" spans="1:12" ht="18" customHeight="1" x14ac:dyDescent="0.2">
      <c r="A17738" s="241">
        <f t="shared" ref="A17738:C17738" si="19971">A17737</f>
        <v>3</v>
      </c>
      <c r="B17738" s="241" t="str">
        <f t="shared" si="19971"/>
        <v>RECEPCIONISTA</v>
      </c>
      <c r="C17738" s="241" t="str">
        <f t="shared" si="19971"/>
        <v>RIO DO SUL</v>
      </c>
      <c r="D17738" s="52" t="str">
        <f>Raiz!$D$98</f>
        <v>A</v>
      </c>
      <c r="E17738" s="323" t="str">
        <f>Raiz!$E$98</f>
        <v>Custos Indiretos (despesas administrativas e operacionais)</v>
      </c>
      <c r="F17738" s="323"/>
      <c r="G17738" s="323"/>
      <c r="H17738" s="323"/>
      <c r="I17738" s="20">
        <f>VLOOKUP(H17647,Base!$B$1340:$P$1391,J17652+1,FALSE)</f>
        <v>0.05</v>
      </c>
      <c r="J17738" s="19">
        <f t="shared" ref="J17738" si="19972">ROUND(J17760*I17738,2)</f>
        <v>142.29</v>
      </c>
      <c r="K17738" s="30"/>
      <c r="L17738" s="30"/>
    </row>
    <row r="17739" spans="1:12" ht="18" customHeight="1" x14ac:dyDescent="0.2">
      <c r="A17739" s="241">
        <f t="shared" ref="A17739:C17739" si="19973">A17738</f>
        <v>3</v>
      </c>
      <c r="B17739" s="241" t="str">
        <f t="shared" si="19973"/>
        <v>RECEPCIONISTA</v>
      </c>
      <c r="C17739" s="241" t="str">
        <f t="shared" si="19973"/>
        <v>RIO DO SUL</v>
      </c>
      <c r="D17739" s="18" t="str">
        <f>Raiz!$D$99</f>
        <v>B</v>
      </c>
      <c r="E17739" s="323" t="str">
        <f>Raiz!$E$99</f>
        <v>Lucro</v>
      </c>
      <c r="F17739" s="323"/>
      <c r="G17739" s="323"/>
      <c r="H17739" s="323"/>
      <c r="I17739" s="20">
        <f>VLOOKUP(H17647,Base!$B$1397:$P$1448,J17652+1,FALSE)</f>
        <v>2.58E-2</v>
      </c>
      <c r="J17739" s="19">
        <f t="shared" ref="J17739" si="19974">ROUND(J17762*I17739,2)</f>
        <v>77.09</v>
      </c>
      <c r="K17739" s="30"/>
      <c r="L17739" s="30"/>
    </row>
    <row r="17740" spans="1:12" ht="18" customHeight="1" x14ac:dyDescent="0.2">
      <c r="A17740" s="241">
        <f t="shared" ref="A17740:C17740" si="19975">A17739</f>
        <v>3</v>
      </c>
      <c r="B17740" s="241" t="str">
        <f t="shared" si="19975"/>
        <v>RECEPCIONISTA</v>
      </c>
      <c r="C17740" s="241" t="str">
        <f t="shared" si="19975"/>
        <v>RIO DO SUL</v>
      </c>
      <c r="D17740" s="324" t="str">
        <f>Raiz!$D$100</f>
        <v>Subtotal</v>
      </c>
      <c r="E17740" s="324"/>
      <c r="F17740" s="324"/>
      <c r="G17740" s="324"/>
      <c r="H17740" s="324"/>
      <c r="I17740" s="32">
        <f t="shared" ref="I17740:J17740" si="19976">SUM(I17738:I17739)</f>
        <v>7.5800000000000006E-2</v>
      </c>
      <c r="J17740" s="33">
        <f t="shared" si="19976"/>
        <v>219.38</v>
      </c>
      <c r="K17740" s="30"/>
      <c r="L17740" s="30"/>
    </row>
    <row r="17741" spans="1:12" ht="18" customHeight="1" x14ac:dyDescent="0.2">
      <c r="A17741" s="241">
        <f t="shared" ref="A17741:C17741" si="19977">A17740</f>
        <v>3</v>
      </c>
      <c r="B17741" s="241" t="str">
        <f t="shared" si="19977"/>
        <v>RECEPCIONISTA</v>
      </c>
      <c r="C17741" s="241" t="str">
        <f t="shared" si="19977"/>
        <v>RIO DO SUL</v>
      </c>
      <c r="D17741" s="52" t="str">
        <f>Raiz!$D$101</f>
        <v>C</v>
      </c>
      <c r="E17741" s="323" t="str">
        <f>Raiz!$E$101</f>
        <v>Tributos</v>
      </c>
      <c r="F17741" s="325"/>
      <c r="G17741" s="325"/>
      <c r="H17741" s="325"/>
      <c r="I17741" s="32">
        <f t="shared" ref="I17741:J17741" si="19978">SUM(I17742:I17744)</f>
        <v>0.1225</v>
      </c>
      <c r="J17741" s="33">
        <f t="shared" si="19978"/>
        <v>427.91</v>
      </c>
      <c r="K17741" s="30"/>
      <c r="L17741" s="30"/>
    </row>
    <row r="17742" spans="1:12" ht="18" customHeight="1" x14ac:dyDescent="0.2">
      <c r="A17742" s="241">
        <f t="shared" ref="A17742:C17742" si="19979">A17741</f>
        <v>3</v>
      </c>
      <c r="B17742" s="241" t="str">
        <f t="shared" si="19979"/>
        <v>RECEPCIONISTA</v>
      </c>
      <c r="C17742" s="241" t="str">
        <f t="shared" si="19979"/>
        <v>RIO DO SUL</v>
      </c>
      <c r="D17742" s="328" t="str">
        <f>Raiz!$D$102</f>
        <v>C.1</v>
      </c>
      <c r="E17742" s="330" t="str">
        <f>Raiz!$E$102</f>
        <v>Tributos Federais</v>
      </c>
      <c r="F17742" s="332" t="str">
        <f>Raiz!$F$102</f>
        <v>PIS</v>
      </c>
      <c r="G17742" s="333"/>
      <c r="H17742" s="334"/>
      <c r="I17742" s="43">
        <f>Raiz!$I$102</f>
        <v>1.6500000000000001E-2</v>
      </c>
      <c r="J17742" s="19">
        <f t="shared" ref="J17742" si="19980">ROUND(I17742*J17751,2)</f>
        <v>57.64</v>
      </c>
      <c r="K17742" s="30"/>
      <c r="L17742" s="30"/>
    </row>
    <row r="17743" spans="1:12" ht="18" customHeight="1" x14ac:dyDescent="0.2">
      <c r="A17743" s="241">
        <f t="shared" ref="A17743:C17743" si="19981">A17742</f>
        <v>3</v>
      </c>
      <c r="B17743" s="241" t="str">
        <f t="shared" si="19981"/>
        <v>RECEPCIONISTA</v>
      </c>
      <c r="C17743" s="241" t="str">
        <f t="shared" si="19981"/>
        <v>RIO DO SUL</v>
      </c>
      <c r="D17743" s="329"/>
      <c r="E17743" s="331"/>
      <c r="F17743" s="331" t="str">
        <f>Raiz!$F$103</f>
        <v>COFINS</v>
      </c>
      <c r="G17743" s="335"/>
      <c r="H17743" s="336"/>
      <c r="I17743" s="20">
        <f>Raiz!$I$103</f>
        <v>7.5999999999999998E-2</v>
      </c>
      <c r="J17743" s="19">
        <f t="shared" ref="J17743" si="19982">ROUND(I17743*J17751,2)</f>
        <v>265.48</v>
      </c>
    </row>
    <row r="17744" spans="1:12" ht="18" customHeight="1" x14ac:dyDescent="0.2">
      <c r="A17744" s="241">
        <f t="shared" ref="A17744:C17744" si="19983">A17743</f>
        <v>3</v>
      </c>
      <c r="B17744" s="241" t="str">
        <f t="shared" si="19983"/>
        <v>RECEPCIONISTA</v>
      </c>
      <c r="C17744" s="241" t="str">
        <f t="shared" si="19983"/>
        <v>RIO DO SUL</v>
      </c>
      <c r="D17744" s="18" t="str">
        <f>Raiz!$D$104</f>
        <v>C.2</v>
      </c>
      <c r="E17744" s="263" t="str">
        <f>Raiz!$E$104</f>
        <v>Tributos Municipais</v>
      </c>
      <c r="F17744" s="320" t="str">
        <f>Raiz!$F$104</f>
        <v>ISS</v>
      </c>
      <c r="G17744" s="322"/>
      <c r="H17744" s="321"/>
      <c r="I17744" s="20">
        <f>VLOOKUP(H17647,Base!$B$29:$D$80,3,FALSE)</f>
        <v>0.03</v>
      </c>
      <c r="J17744" s="19">
        <f t="shared" ref="J17744" si="19984">ROUND(I17744*J17751,2)</f>
        <v>104.79</v>
      </c>
    </row>
    <row r="17745" spans="1:10" ht="18" customHeight="1" thickBot="1" x14ac:dyDescent="0.25">
      <c r="A17745" s="241">
        <f t="shared" ref="A17745:C17745" si="19985">A17744</f>
        <v>3</v>
      </c>
      <c r="B17745" s="241" t="str">
        <f t="shared" si="19985"/>
        <v>RECEPCIONISTA</v>
      </c>
      <c r="C17745" s="241" t="str">
        <f t="shared" si="19985"/>
        <v>RIO DO SUL</v>
      </c>
      <c r="D17745" s="319" t="str">
        <f>Raiz!$D$105</f>
        <v>Total do Módulo 6 - Custos Indiretos, Lucro e Tributos</v>
      </c>
      <c r="E17745" s="319"/>
      <c r="F17745" s="319"/>
      <c r="G17745" s="319"/>
      <c r="H17745" s="319"/>
      <c r="I17745" s="24">
        <f t="shared" ref="I17745:J17745" si="19986">I17740+I17741</f>
        <v>0.1983</v>
      </c>
      <c r="J17745" s="21">
        <f t="shared" si="19986"/>
        <v>647.29</v>
      </c>
    </row>
    <row r="17746" spans="1:10" ht="11.25" customHeight="1" thickBot="1" x14ac:dyDescent="0.25">
      <c r="A17746" s="241">
        <f t="shared" ref="A17746:C17746" si="19987">A17745</f>
        <v>3</v>
      </c>
      <c r="B17746" s="241" t="str">
        <f t="shared" si="19987"/>
        <v>RECEPCIONISTA</v>
      </c>
      <c r="C17746" s="241" t="str">
        <f t="shared" si="19987"/>
        <v>RIO DO SUL</v>
      </c>
      <c r="D17746" s="4"/>
      <c r="E17746" s="4"/>
      <c r="F17746" s="4"/>
      <c r="G17746" s="4"/>
      <c r="H17746" s="4"/>
      <c r="I17746" s="4"/>
      <c r="J17746" s="4"/>
    </row>
    <row r="17747" spans="1:10" ht="18" customHeight="1" x14ac:dyDescent="0.2">
      <c r="A17747" s="241">
        <f t="shared" ref="A17747:C17747" si="19988">A17746</f>
        <v>3</v>
      </c>
      <c r="B17747" s="241" t="str">
        <f t="shared" si="19988"/>
        <v>RECEPCIONISTA</v>
      </c>
      <c r="C17747" s="241" t="str">
        <f t="shared" si="19988"/>
        <v>RIO DO SUL</v>
      </c>
      <c r="D17747" s="339" t="str">
        <f>Raiz!$D$107</f>
        <v>TRIBUTOS (percentual incidente sobre o Valor total por empregado)</v>
      </c>
      <c r="E17747" s="340"/>
      <c r="F17747" s="340"/>
      <c r="G17747" s="340"/>
      <c r="H17747" s="340"/>
      <c r="I17747" s="340"/>
      <c r="J17747" s="341"/>
    </row>
    <row r="17748" spans="1:10" ht="18" customHeight="1" x14ac:dyDescent="0.2">
      <c r="A17748" s="241">
        <f t="shared" ref="A17748:C17748" si="19989">A17747</f>
        <v>3</v>
      </c>
      <c r="B17748" s="241" t="str">
        <f t="shared" si="19989"/>
        <v>RECEPCIONISTA</v>
      </c>
      <c r="C17748" s="241" t="str">
        <f t="shared" si="19989"/>
        <v>RIO DO SUL</v>
      </c>
      <c r="D17748" s="52" t="str">
        <f>Raiz!$D$108</f>
        <v>A</v>
      </c>
      <c r="E17748" s="314" t="str">
        <f>Raiz!$E$108</f>
        <v>Percentual total dos Tributos / 100</v>
      </c>
      <c r="F17748" s="314"/>
      <c r="G17748" s="314"/>
      <c r="H17748" s="314"/>
      <c r="I17748" s="314"/>
      <c r="J17748" s="34">
        <f t="shared" ref="J17748" si="19990">I17741</f>
        <v>0.1225</v>
      </c>
    </row>
    <row r="17749" spans="1:10" ht="18" customHeight="1" x14ac:dyDescent="0.2">
      <c r="A17749" s="241">
        <f t="shared" ref="A17749:C17749" si="19991">A17748</f>
        <v>3</v>
      </c>
      <c r="B17749" s="241" t="str">
        <f t="shared" si="19991"/>
        <v>RECEPCIONISTA</v>
      </c>
      <c r="C17749" s="241" t="str">
        <f t="shared" si="19991"/>
        <v>RIO DO SUL</v>
      </c>
      <c r="D17749" s="52" t="str">
        <f>Raiz!$D$109</f>
        <v>B</v>
      </c>
      <c r="E17749" s="314" t="str">
        <f>Raiz!$E$109</f>
        <v>1 - A</v>
      </c>
      <c r="F17749" s="314"/>
      <c r="G17749" s="314"/>
      <c r="H17749" s="314"/>
      <c r="I17749" s="314"/>
      <c r="J17749" s="34">
        <f t="shared" ref="J17749:J17812" si="19992">1-J17748</f>
        <v>0.87749999999999995</v>
      </c>
    </row>
    <row r="17750" spans="1:10" ht="18" customHeight="1" x14ac:dyDescent="0.2">
      <c r="A17750" s="241">
        <f t="shared" ref="A17750:C17750" si="19993">A17749</f>
        <v>3</v>
      </c>
      <c r="B17750" s="241" t="str">
        <f t="shared" si="19993"/>
        <v>RECEPCIONISTA</v>
      </c>
      <c r="C17750" s="241" t="str">
        <f t="shared" si="19993"/>
        <v>RIO DO SUL</v>
      </c>
      <c r="D17750" s="52" t="str">
        <f>Raiz!$D$110</f>
        <v>C</v>
      </c>
      <c r="E17750" s="314" t="str">
        <f>Raiz!$E$110</f>
        <v>Custo antes da incidência dos tributos</v>
      </c>
      <c r="F17750" s="314"/>
      <c r="G17750" s="314"/>
      <c r="H17750" s="314"/>
      <c r="I17750" s="314"/>
      <c r="J17750" s="19">
        <f t="shared" ref="J17750" si="19994">J17764</f>
        <v>3065.1925000000001</v>
      </c>
    </row>
    <row r="17751" spans="1:10" ht="18" customHeight="1" x14ac:dyDescent="0.2">
      <c r="A17751" s="241">
        <f t="shared" ref="A17751:C17751" si="19995">A17750</f>
        <v>3</v>
      </c>
      <c r="B17751" s="241" t="str">
        <f t="shared" si="19995"/>
        <v>RECEPCIONISTA</v>
      </c>
      <c r="C17751" s="241" t="str">
        <f t="shared" si="19995"/>
        <v>RIO DO SUL</v>
      </c>
      <c r="D17751" s="52" t="str">
        <f>Raiz!$D$111</f>
        <v>D</v>
      </c>
      <c r="E17751" s="314" t="str">
        <f>Raiz!$E$111</f>
        <v>PREÇO DO POSTO/MÊS (C / B)</v>
      </c>
      <c r="F17751" s="314"/>
      <c r="G17751" s="314"/>
      <c r="H17751" s="314"/>
      <c r="I17751" s="314"/>
      <c r="J17751" s="19">
        <f t="shared" ref="J17751" si="19996">ROUND(J17750/J17749,2)</f>
        <v>3493.1</v>
      </c>
    </row>
    <row r="17752" spans="1:10" ht="18" customHeight="1" thickBot="1" x14ac:dyDescent="0.25">
      <c r="A17752" s="241">
        <f t="shared" ref="A17752:C17752" si="19997">A17751</f>
        <v>3</v>
      </c>
      <c r="B17752" s="241" t="str">
        <f t="shared" si="19997"/>
        <v>RECEPCIONISTA</v>
      </c>
      <c r="C17752" s="241" t="str">
        <f t="shared" si="19997"/>
        <v>RIO DO SUL</v>
      </c>
      <c r="D17752" s="317" t="str">
        <f>Raiz!$D$112</f>
        <v>Total dos Tributos = (D – C)</v>
      </c>
      <c r="E17752" s="317"/>
      <c r="F17752" s="317"/>
      <c r="G17752" s="317"/>
      <c r="H17752" s="317"/>
      <c r="I17752" s="317"/>
      <c r="J17752" s="35">
        <f t="shared" ref="J17752" si="19998">J17751-J17750</f>
        <v>427.9074999999998</v>
      </c>
    </row>
    <row r="17753" spans="1:10" ht="11.25" customHeight="1" thickBot="1" x14ac:dyDescent="0.25">
      <c r="A17753" s="241">
        <f t="shared" ref="A17753:C17753" si="19999">A17752</f>
        <v>3</v>
      </c>
      <c r="B17753" s="241" t="str">
        <f t="shared" si="19999"/>
        <v>RECEPCIONISTA</v>
      </c>
      <c r="C17753" s="241" t="str">
        <f t="shared" si="19999"/>
        <v>RIO DO SUL</v>
      </c>
      <c r="D17753" s="4"/>
      <c r="E17753" s="4"/>
      <c r="F17753" s="4"/>
      <c r="G17753" s="4"/>
      <c r="H17753" s="4"/>
      <c r="I17753" s="4"/>
      <c r="J17753" s="4"/>
    </row>
    <row r="17754" spans="1:10" ht="18" customHeight="1" x14ac:dyDescent="0.2">
      <c r="A17754" s="241">
        <f t="shared" ref="A17754:C17754" si="20000">A17753</f>
        <v>3</v>
      </c>
      <c r="B17754" s="241" t="str">
        <f t="shared" si="20000"/>
        <v>RECEPCIONISTA</v>
      </c>
      <c r="C17754" s="241" t="str">
        <f t="shared" si="20000"/>
        <v>RIO DO SUL</v>
      </c>
      <c r="D17754" s="318" t="str">
        <f>Raiz!$D$114</f>
        <v>2 - QUADRO-RESUMO DO CUSTO POR EMPREGADO</v>
      </c>
      <c r="E17754" s="318"/>
      <c r="F17754" s="318"/>
      <c r="G17754" s="318"/>
      <c r="H17754" s="318"/>
      <c r="I17754" s="318"/>
      <c r="J17754" s="3" t="str">
        <f>Raiz!$J$114</f>
        <v>Valor R$</v>
      </c>
    </row>
    <row r="17755" spans="1:10" ht="18" customHeight="1" x14ac:dyDescent="0.2">
      <c r="A17755" s="241">
        <f t="shared" ref="A17755:C17755" si="20001">A17754</f>
        <v>3</v>
      </c>
      <c r="B17755" s="241" t="str">
        <f t="shared" si="20001"/>
        <v>RECEPCIONISTA</v>
      </c>
      <c r="C17755" s="241" t="str">
        <f t="shared" si="20001"/>
        <v>RIO DO SUL</v>
      </c>
      <c r="D17755" s="52" t="str">
        <f>Raiz!$D$115</f>
        <v>A</v>
      </c>
      <c r="E17755" s="314" t="str">
        <f>Raiz!$E$115</f>
        <v>Módulo 1 - Composição da Remuneração</v>
      </c>
      <c r="F17755" s="314"/>
      <c r="G17755" s="314"/>
      <c r="H17755" s="314"/>
      <c r="I17755" s="314"/>
      <c r="J17755" s="19">
        <f t="shared" ref="J17755" si="20002">J17675</f>
        <v>1295.99</v>
      </c>
    </row>
    <row r="17756" spans="1:10" ht="18" customHeight="1" x14ac:dyDescent="0.2">
      <c r="A17756" s="241">
        <f t="shared" ref="A17756:C17756" si="20003">A17755</f>
        <v>3</v>
      </c>
      <c r="B17756" s="241" t="str">
        <f t="shared" si="20003"/>
        <v>RECEPCIONISTA</v>
      </c>
      <c r="C17756" s="241" t="str">
        <f t="shared" si="20003"/>
        <v>RIO DO SUL</v>
      </c>
      <c r="D17756" s="52" t="str">
        <f>Raiz!$D$116</f>
        <v>B</v>
      </c>
      <c r="E17756" s="314" t="str">
        <f>Raiz!$E$116</f>
        <v>Módulo 2 - Encargos e Benefícios Anuais, Mensais e Diários</v>
      </c>
      <c r="F17756" s="314"/>
      <c r="G17756" s="314"/>
      <c r="H17756" s="314"/>
      <c r="I17756" s="314"/>
      <c r="J17756" s="19">
        <f t="shared" ref="J17756" si="20004">J17708</f>
        <v>1239.96</v>
      </c>
    </row>
    <row r="17757" spans="1:10" ht="18" customHeight="1" x14ac:dyDescent="0.2">
      <c r="A17757" s="241">
        <f t="shared" ref="A17757:C17757" si="20005">A17756</f>
        <v>3</v>
      </c>
      <c r="B17757" s="241" t="str">
        <f t="shared" si="20005"/>
        <v>RECEPCIONISTA</v>
      </c>
      <c r="C17757" s="241" t="str">
        <f t="shared" si="20005"/>
        <v>RIO DO SUL</v>
      </c>
      <c r="D17757" s="52" t="str">
        <f>Raiz!$D$117</f>
        <v>C</v>
      </c>
      <c r="E17757" s="314" t="str">
        <f>Raiz!$E$117</f>
        <v>Módulo 3 - Provisão para Rescisão</v>
      </c>
      <c r="F17757" s="314"/>
      <c r="G17757" s="314"/>
      <c r="H17757" s="314"/>
      <c r="I17757" s="314"/>
      <c r="J17757" s="19">
        <f t="shared" ref="J17757" si="20006">J17717</f>
        <v>77.599999999999994</v>
      </c>
    </row>
    <row r="17758" spans="1:10" ht="18" customHeight="1" x14ac:dyDescent="0.2">
      <c r="A17758" s="241">
        <f t="shared" ref="A17758:C17758" si="20007">A17757</f>
        <v>3</v>
      </c>
      <c r="B17758" s="241" t="str">
        <f t="shared" si="20007"/>
        <v>RECEPCIONISTA</v>
      </c>
      <c r="C17758" s="241" t="str">
        <f t="shared" si="20007"/>
        <v>RIO DO SUL</v>
      </c>
      <c r="D17758" s="52" t="str">
        <f>Raiz!$D$118</f>
        <v>D</v>
      </c>
      <c r="E17758" s="314" t="str">
        <f>Raiz!$E$118</f>
        <v>Módulo 4 - Custo de Reposição do Profissional Ausente</v>
      </c>
      <c r="F17758" s="314"/>
      <c r="G17758" s="314"/>
      <c r="H17758" s="314"/>
      <c r="I17758" s="314"/>
      <c r="J17758" s="19">
        <f t="shared" ref="J17758" si="20008">J17730</f>
        <v>200.59250000000003</v>
      </c>
    </row>
    <row r="17759" spans="1:10" ht="18" customHeight="1" x14ac:dyDescent="0.2">
      <c r="A17759" s="241">
        <f t="shared" ref="A17759:C17759" si="20009">A17758</f>
        <v>3</v>
      </c>
      <c r="B17759" s="241" t="str">
        <f t="shared" si="20009"/>
        <v>RECEPCIONISTA</v>
      </c>
      <c r="C17759" s="241" t="str">
        <f t="shared" si="20009"/>
        <v>RIO DO SUL</v>
      </c>
      <c r="D17759" s="52" t="str">
        <f>Raiz!$D$119</f>
        <v>E</v>
      </c>
      <c r="E17759" s="314" t="str">
        <f>Raiz!$E$119</f>
        <v>Módulo 5 - Insumos Diversos</v>
      </c>
      <c r="F17759" s="314"/>
      <c r="G17759" s="314"/>
      <c r="H17759" s="314"/>
      <c r="I17759" s="314"/>
      <c r="J17759" s="19">
        <f t="shared" ref="J17759" si="20010">J17735</f>
        <v>31.67</v>
      </c>
    </row>
    <row r="17760" spans="1:10" ht="18" customHeight="1" x14ac:dyDescent="0.2">
      <c r="A17760" s="241">
        <f t="shared" ref="A17760:C17760" si="20011">A17759</f>
        <v>3</v>
      </c>
      <c r="B17760" s="241" t="str">
        <f t="shared" si="20011"/>
        <v>RECEPCIONISTA</v>
      </c>
      <c r="C17760" s="241" t="str">
        <f t="shared" si="20011"/>
        <v>RIO DO SUL</v>
      </c>
      <c r="D17760" s="315" t="str">
        <f>Raiz!$D$120</f>
        <v>Subtotal (A + B + C+ D + E)</v>
      </c>
      <c r="E17760" s="315"/>
      <c r="F17760" s="315"/>
      <c r="G17760" s="315"/>
      <c r="H17760" s="315"/>
      <c r="I17760" s="315"/>
      <c r="J17760" s="33">
        <f t="shared" ref="J17760" si="20012">SUM(J17755:J17759)</f>
        <v>2845.8125</v>
      </c>
    </row>
    <row r="17761" spans="1:16" ht="18" customHeight="1" x14ac:dyDescent="0.2">
      <c r="A17761" s="241">
        <f t="shared" ref="A17761:C17761" si="20013">A17760</f>
        <v>3</v>
      </c>
      <c r="B17761" s="241" t="str">
        <f t="shared" si="20013"/>
        <v>RECEPCIONISTA</v>
      </c>
      <c r="C17761" s="241" t="str">
        <f t="shared" si="20013"/>
        <v>RIO DO SUL</v>
      </c>
      <c r="D17761" s="52" t="str">
        <f>Raiz!$D$121</f>
        <v>F</v>
      </c>
      <c r="E17761" s="314" t="str">
        <f>Raiz!$E$121</f>
        <v>Módulo 6-A - Custos Indiretos (despesas administrativas e operacionais)</v>
      </c>
      <c r="F17761" s="314"/>
      <c r="G17761" s="314"/>
      <c r="H17761" s="314"/>
      <c r="I17761" s="314"/>
      <c r="J17761" s="19">
        <f t="shared" ref="J17761" si="20014">J17738</f>
        <v>142.29</v>
      </c>
    </row>
    <row r="17762" spans="1:16" ht="18" customHeight="1" x14ac:dyDescent="0.2">
      <c r="A17762" s="241">
        <f t="shared" ref="A17762:C17762" si="20015">A17761</f>
        <v>3</v>
      </c>
      <c r="B17762" s="241" t="str">
        <f t="shared" si="20015"/>
        <v>RECEPCIONISTA</v>
      </c>
      <c r="C17762" s="241" t="str">
        <f t="shared" si="20015"/>
        <v>RIO DO SUL</v>
      </c>
      <c r="D17762" s="315" t="str">
        <f>Raiz!$D$122</f>
        <v>Subtotal (antes da incidência dos lucros)</v>
      </c>
      <c r="E17762" s="315"/>
      <c r="F17762" s="315"/>
      <c r="G17762" s="315"/>
      <c r="H17762" s="315"/>
      <c r="I17762" s="315"/>
      <c r="J17762" s="36">
        <f t="shared" ref="J17762" si="20016">J17760+J17761</f>
        <v>2988.1025</v>
      </c>
    </row>
    <row r="17763" spans="1:16" ht="18" customHeight="1" x14ac:dyDescent="0.2">
      <c r="A17763" s="241">
        <f t="shared" ref="A17763:C17763" si="20017">A17762</f>
        <v>3</v>
      </c>
      <c r="B17763" s="241" t="str">
        <f t="shared" si="20017"/>
        <v>RECEPCIONISTA</v>
      </c>
      <c r="C17763" s="241" t="str">
        <f t="shared" si="20017"/>
        <v>RIO DO SUL</v>
      </c>
      <c r="D17763" s="52" t="str">
        <f>Raiz!$D$123</f>
        <v>G</v>
      </c>
      <c r="E17763" s="314" t="str">
        <f>Raiz!$E$123</f>
        <v>Módulo 6-B - Lucro</v>
      </c>
      <c r="F17763" s="314"/>
      <c r="G17763" s="314"/>
      <c r="H17763" s="314"/>
      <c r="I17763" s="314"/>
      <c r="J17763" s="36">
        <f t="shared" ref="J17763" si="20018">J17739</f>
        <v>77.09</v>
      </c>
    </row>
    <row r="17764" spans="1:16" ht="18" customHeight="1" x14ac:dyDescent="0.2">
      <c r="A17764" s="241">
        <f t="shared" ref="A17764:C17764" si="20019">A17763</f>
        <v>3</v>
      </c>
      <c r="B17764" s="241" t="str">
        <f t="shared" si="20019"/>
        <v>RECEPCIONISTA</v>
      </c>
      <c r="C17764" s="241" t="str">
        <f t="shared" si="20019"/>
        <v>RIO DO SUL</v>
      </c>
      <c r="D17764" s="315" t="str">
        <f>Raiz!$D$124</f>
        <v>Subtotal (antes da incidência dos tributos)</v>
      </c>
      <c r="E17764" s="315"/>
      <c r="F17764" s="315"/>
      <c r="G17764" s="315"/>
      <c r="H17764" s="315"/>
      <c r="I17764" s="315"/>
      <c r="J17764" s="36">
        <f t="shared" ref="J17764" si="20020">J17762+J17763</f>
        <v>3065.1925000000001</v>
      </c>
    </row>
    <row r="17765" spans="1:16" ht="18" customHeight="1" x14ac:dyDescent="0.2">
      <c r="A17765" s="241">
        <f t="shared" ref="A17765:C17765" si="20021">A17764</f>
        <v>3</v>
      </c>
      <c r="B17765" s="241" t="str">
        <f t="shared" si="20021"/>
        <v>RECEPCIONISTA</v>
      </c>
      <c r="C17765" s="241" t="str">
        <f t="shared" si="20021"/>
        <v>RIO DO SUL</v>
      </c>
      <c r="D17765" s="52" t="str">
        <f>Raiz!$D$125</f>
        <v>H</v>
      </c>
      <c r="E17765" s="314" t="str">
        <f>Raiz!$E$125</f>
        <v>Módulo 6-C - Tributos</v>
      </c>
      <c r="F17765" s="314"/>
      <c r="G17765" s="314"/>
      <c r="H17765" s="314"/>
      <c r="I17765" s="314"/>
      <c r="J17765" s="36">
        <f t="shared" ref="J17765" si="20022">J17741</f>
        <v>427.91</v>
      </c>
    </row>
    <row r="17766" spans="1:16" ht="18" customHeight="1" thickBot="1" x14ac:dyDescent="0.25">
      <c r="A17766" s="241">
        <f t="shared" ref="A17766:C17766" si="20023">A17765</f>
        <v>3</v>
      </c>
      <c r="B17766" s="241" t="str">
        <f t="shared" si="20023"/>
        <v>RECEPCIONISTA</v>
      </c>
      <c r="C17766" s="241" t="str">
        <f t="shared" si="20023"/>
        <v>RIO DO SUL</v>
      </c>
      <c r="D17766" s="393" t="str">
        <f>Raiz!$D$126</f>
        <v>Valor Total por Empregado / Mês</v>
      </c>
      <c r="E17766" s="394"/>
      <c r="F17766" s="395"/>
      <c r="G17766" s="393" t="str">
        <f t="shared" ref="G17766" si="20024">CONCATENATE(G17652," - ",H17647)</f>
        <v>RECEPCIONISTA - RIO DO SUL</v>
      </c>
      <c r="H17766" s="394"/>
      <c r="I17766" s="395"/>
      <c r="J17766" s="47">
        <f t="shared" ref="J17766" si="20025">ROUND(SUM(J17764:J17765),2)</f>
        <v>3493.1</v>
      </c>
      <c r="M17766" s="129"/>
    </row>
    <row r="17767" spans="1:16" ht="7.5" customHeight="1" thickBot="1" x14ac:dyDescent="0.25">
      <c r="A17767" s="241">
        <f t="shared" ref="A17767:C17767" si="20026">A17766</f>
        <v>3</v>
      </c>
      <c r="B17767" s="241" t="str">
        <f t="shared" si="20026"/>
        <v>RECEPCIONISTA</v>
      </c>
      <c r="C17767" s="241" t="str">
        <f t="shared" si="20026"/>
        <v>RIO DO SUL</v>
      </c>
      <c r="M17767" s="129"/>
    </row>
    <row r="17768" spans="1:16" ht="36" customHeight="1" thickBot="1" x14ac:dyDescent="0.25">
      <c r="A17768" s="241">
        <f t="shared" ref="A17768" si="20027">J17768</f>
        <v>3</v>
      </c>
      <c r="B17768" s="241" t="str">
        <f t="shared" ref="B17768" si="20028">G17778</f>
        <v>PORTEIRO</v>
      </c>
      <c r="C17768" s="241" t="str">
        <f t="shared" ref="C17768" si="20029">H17773</f>
        <v>RIO DO SUL</v>
      </c>
      <c r="D17768" s="311" t="str">
        <f>Raiz!$D$2</f>
        <v>PLANILHA DE CUSTOS E FORMAÇÃO DE PREÇOS</v>
      </c>
      <c r="E17768" s="312"/>
      <c r="F17768" s="312"/>
      <c r="G17768" s="312"/>
      <c r="H17768" s="313"/>
      <c r="I17768" s="66" t="str">
        <f>Raiz!$I$2</f>
        <v>GRUPO</v>
      </c>
      <c r="J17768" s="59">
        <f>VLOOKUP(H17773,Base!$B$29:$C$80,2,FALSE)</f>
        <v>3</v>
      </c>
      <c r="K17768" s="127"/>
      <c r="L17768" s="239" t="s">
        <v>320</v>
      </c>
      <c r="M17768" s="240">
        <f t="shared" ref="M17768" si="20030">M17642+1</f>
        <v>142</v>
      </c>
    </row>
    <row r="17769" spans="1:16" s="4" customFormat="1" ht="18" customHeight="1" x14ac:dyDescent="0.2">
      <c r="A17769" s="241">
        <f t="shared" ref="A17769:A17832" si="20031">A17768</f>
        <v>3</v>
      </c>
      <c r="B17769" s="241" t="str">
        <f t="shared" ref="B17769:B17832" si="20032">B17768</f>
        <v>PORTEIRO</v>
      </c>
      <c r="C17769" s="241" t="str">
        <f t="shared" ref="C17769:C17832" si="20033">C17768</f>
        <v>RIO DO SUL</v>
      </c>
      <c r="D17769" s="400" t="str">
        <f>Raiz!$D$3</f>
        <v>DISCRIMINAÇÃO DOS SERVIÇOS (DADOS REFERENTES À CONTRATAÇÃO)</v>
      </c>
      <c r="E17769" s="401"/>
      <c r="F17769" s="401"/>
      <c r="G17769" s="401"/>
      <c r="H17769" s="401"/>
      <c r="I17769" s="401"/>
      <c r="J17769" s="402"/>
      <c r="K17769" s="30"/>
      <c r="L17769" s="30"/>
      <c r="M17769" s="30"/>
      <c r="N17769" s="30"/>
      <c r="O17769" s="30"/>
      <c r="P17769" s="30"/>
    </row>
    <row r="17770" spans="1:16" s="4" customFormat="1" ht="18" customHeight="1" x14ac:dyDescent="0.2">
      <c r="A17770" s="241">
        <f t="shared" si="20031"/>
        <v>3</v>
      </c>
      <c r="B17770" s="241" t="str">
        <f t="shared" si="20032"/>
        <v>PORTEIRO</v>
      </c>
      <c r="C17770" s="241" t="str">
        <f t="shared" si="20033"/>
        <v>RIO DO SUL</v>
      </c>
      <c r="D17770" s="52" t="str">
        <f>Raiz!$D$4</f>
        <v>A</v>
      </c>
      <c r="E17770" s="359" t="str">
        <f>Raiz!$E$4</f>
        <v>Processo nº</v>
      </c>
      <c r="F17770" s="359"/>
      <c r="G17770" s="359"/>
      <c r="H17770" s="386" t="str">
        <f>Base!$C$2</f>
        <v>10905.720090/2020-71</v>
      </c>
      <c r="I17770" s="386"/>
      <c r="J17770" s="386"/>
      <c r="K17770" s="30"/>
      <c r="L17770" s="30"/>
      <c r="M17770" s="30"/>
      <c r="N17770" s="30"/>
      <c r="O17770" s="30"/>
      <c r="P17770" s="30"/>
    </row>
    <row r="17771" spans="1:16" s="4" customFormat="1" ht="18" customHeight="1" x14ac:dyDescent="0.2">
      <c r="A17771" s="241">
        <f t="shared" si="20031"/>
        <v>3</v>
      </c>
      <c r="B17771" s="241" t="str">
        <f t="shared" si="20032"/>
        <v>PORTEIRO</v>
      </c>
      <c r="C17771" s="241" t="str">
        <f t="shared" si="20033"/>
        <v>RIO DO SUL</v>
      </c>
      <c r="D17771" s="52" t="str">
        <f>Raiz!$D$5</f>
        <v>B</v>
      </c>
      <c r="E17771" s="359" t="str">
        <f>Raiz!$E$5</f>
        <v>Licitação nº</v>
      </c>
      <c r="F17771" s="359"/>
      <c r="G17771" s="359"/>
      <c r="H17771" s="386" t="str">
        <f>Base!$C$3</f>
        <v>___/2021</v>
      </c>
      <c r="I17771" s="386"/>
      <c r="J17771" s="386"/>
      <c r="K17771" s="30"/>
      <c r="L17771" s="30"/>
      <c r="M17771" s="30"/>
      <c r="N17771" s="30"/>
      <c r="O17771" s="30"/>
      <c r="P17771" s="30"/>
    </row>
    <row r="17772" spans="1:16" s="4" customFormat="1" ht="18" customHeight="1" x14ac:dyDescent="0.2">
      <c r="A17772" s="241">
        <f t="shared" si="20031"/>
        <v>3</v>
      </c>
      <c r="B17772" s="241" t="str">
        <f t="shared" si="20032"/>
        <v>PORTEIRO</v>
      </c>
      <c r="C17772" s="241" t="str">
        <f t="shared" si="20033"/>
        <v>RIO DO SUL</v>
      </c>
      <c r="D17772" s="52" t="str">
        <f>Raiz!$D$6</f>
        <v>C</v>
      </c>
      <c r="E17772" s="359" t="str">
        <f>Raiz!$E$6</f>
        <v>Data de apresentação da proposta</v>
      </c>
      <c r="F17772" s="359"/>
      <c r="G17772" s="359"/>
      <c r="H17772" s="386" t="str">
        <f>Base!$C$4</f>
        <v>___/___/2021</v>
      </c>
      <c r="I17772" s="386"/>
      <c r="J17772" s="386"/>
      <c r="K17772" s="30"/>
      <c r="L17772" s="30"/>
      <c r="M17772" s="30"/>
      <c r="N17772" s="30"/>
      <c r="O17772" s="30"/>
      <c r="P17772" s="30"/>
    </row>
    <row r="17773" spans="1:16" s="4" customFormat="1" ht="18" customHeight="1" x14ac:dyDescent="0.2">
      <c r="A17773" s="241">
        <f t="shared" si="20031"/>
        <v>3</v>
      </c>
      <c r="B17773" s="241" t="str">
        <f t="shared" si="20032"/>
        <v>PORTEIRO</v>
      </c>
      <c r="C17773" s="241" t="str">
        <f t="shared" si="20033"/>
        <v>RIO DO SUL</v>
      </c>
      <c r="D17773" s="52" t="str">
        <f>Raiz!$D$7</f>
        <v>D</v>
      </c>
      <c r="E17773" s="359" t="str">
        <f>Raiz!$E$7</f>
        <v>Local da prestação do serviço</v>
      </c>
      <c r="F17773" s="359"/>
      <c r="G17773" s="359"/>
      <c r="H17773" s="368" t="str">
        <f>VLOOKUP(M17768,Base!$T$86:$V$813,2,FALSE)</f>
        <v>RIO DO SUL</v>
      </c>
      <c r="I17773" s="368"/>
      <c r="J17773" s="369">
        <f t="shared" ref="J17773" si="20034">K17773</f>
        <v>0</v>
      </c>
      <c r="K17773" s="127"/>
      <c r="L17773" s="127"/>
      <c r="M17773" s="30"/>
      <c r="N17773" s="30"/>
      <c r="O17773" s="30"/>
      <c r="P17773" s="30"/>
    </row>
    <row r="17774" spans="1:16" s="4" customFormat="1" ht="18" customHeight="1" x14ac:dyDescent="0.2">
      <c r="A17774" s="241">
        <f t="shared" si="20031"/>
        <v>3</v>
      </c>
      <c r="B17774" s="241" t="str">
        <f t="shared" si="20032"/>
        <v>PORTEIRO</v>
      </c>
      <c r="C17774" s="241" t="str">
        <f t="shared" si="20033"/>
        <v>RIO DO SUL</v>
      </c>
      <c r="D17774" s="52" t="str">
        <f>Raiz!$D$8</f>
        <v>E</v>
      </c>
      <c r="E17774" s="359" t="str">
        <f>Raiz!$E$8</f>
        <v>Ano do Acordo, Convenção ou Dissídio Coletivo:</v>
      </c>
      <c r="F17774" s="359"/>
      <c r="G17774" s="359"/>
      <c r="H17774" s="370">
        <f>VLOOKUP(H17773,Base!$B$257:$P$308,J17778+1,FALSE)</f>
        <v>2021</v>
      </c>
      <c r="I17774" s="370"/>
      <c r="J17774" s="370"/>
      <c r="K17774" s="30"/>
      <c r="L17774" s="30"/>
      <c r="M17774" s="30"/>
      <c r="N17774" s="30"/>
      <c r="O17774" s="30"/>
      <c r="P17774" s="30"/>
    </row>
    <row r="17775" spans="1:16" s="4" customFormat="1" ht="18" customHeight="1" thickBot="1" x14ac:dyDescent="0.25">
      <c r="A17775" s="241">
        <f t="shared" si="20031"/>
        <v>3</v>
      </c>
      <c r="B17775" s="241" t="str">
        <f t="shared" si="20032"/>
        <v>PORTEIRO</v>
      </c>
      <c r="C17775" s="241" t="str">
        <f t="shared" si="20033"/>
        <v>RIO DO SUL</v>
      </c>
      <c r="D17775" s="17" t="str">
        <f>Raiz!$D$9</f>
        <v>F</v>
      </c>
      <c r="E17775" s="360" t="str">
        <f>Raiz!$E$9</f>
        <v>Tempo de Execução (meses)</v>
      </c>
      <c r="F17775" s="360"/>
      <c r="G17775" s="360"/>
      <c r="H17775" s="378">
        <f>VLOOKUP(H17773,Base!$B$143:$P$194,J17778+1,FALSE)</f>
        <v>22</v>
      </c>
      <c r="I17775" s="379"/>
      <c r="J17775" s="380"/>
      <c r="K17775" s="30"/>
      <c r="L17775" s="30"/>
      <c r="M17775" s="30"/>
      <c r="N17775" s="30"/>
      <c r="O17775" s="30"/>
      <c r="P17775" s="30"/>
    </row>
    <row r="17776" spans="1:16" ht="14.1" customHeight="1" thickBot="1" x14ac:dyDescent="0.25">
      <c r="A17776" s="241">
        <f t="shared" si="20031"/>
        <v>3</v>
      </c>
      <c r="B17776" s="241" t="str">
        <f t="shared" si="20032"/>
        <v>PORTEIRO</v>
      </c>
      <c r="C17776" s="241" t="str">
        <f t="shared" si="20033"/>
        <v>RIO DO SUL</v>
      </c>
      <c r="D17776" s="16"/>
    </row>
    <row r="17777" spans="1:16" s="4" customFormat="1" ht="18" customHeight="1" x14ac:dyDescent="0.2">
      <c r="A17777" s="241">
        <f t="shared" si="20031"/>
        <v>3</v>
      </c>
      <c r="B17777" s="241" t="str">
        <f t="shared" si="20032"/>
        <v>PORTEIRO</v>
      </c>
      <c r="C17777" s="241" t="str">
        <f t="shared" si="20033"/>
        <v>RIO DO SUL</v>
      </c>
      <c r="D17777" s="381" t="str">
        <f>Raiz!$D$11</f>
        <v>IDENTIFICAÇÃO DO SERVIÇO</v>
      </c>
      <c r="E17777" s="381"/>
      <c r="F17777" s="381"/>
      <c r="G17777" s="381"/>
      <c r="H17777" s="381"/>
      <c r="I17777" s="381"/>
      <c r="J17777" s="381"/>
      <c r="K17777" s="30"/>
      <c r="L17777" s="30"/>
      <c r="M17777" s="30"/>
      <c r="N17777" s="30"/>
      <c r="O17777" s="30"/>
      <c r="P17777" s="30"/>
    </row>
    <row r="17778" spans="1:16" s="4" customFormat="1" ht="18" customHeight="1" x14ac:dyDescent="0.2">
      <c r="A17778" s="241">
        <f t="shared" si="20031"/>
        <v>3</v>
      </c>
      <c r="B17778" s="241" t="str">
        <f t="shared" si="20032"/>
        <v>PORTEIRO</v>
      </c>
      <c r="C17778" s="241" t="str">
        <f t="shared" si="20033"/>
        <v>RIO DO SUL</v>
      </c>
      <c r="D17778" s="389" t="str">
        <f>Raiz!$D$12</f>
        <v>Tipo de Serviço</v>
      </c>
      <c r="E17778" s="389"/>
      <c r="F17778" s="389"/>
      <c r="G17778" s="387" t="str">
        <f>VLOOKUP(M17768,Base!$T$86:$V$813,3,FALSE)</f>
        <v>PORTEIRO</v>
      </c>
      <c r="H17778" s="388"/>
      <c r="I17778" s="388"/>
      <c r="J17778" s="238">
        <f>VLOOKUP(G17778,Base!$B$11:$E$24,4,FALSE)</f>
        <v>13</v>
      </c>
      <c r="M17778" s="30"/>
      <c r="N17778" s="30"/>
      <c r="O17778" s="30"/>
      <c r="P17778" s="30"/>
    </row>
    <row r="17779" spans="1:16" s="4" customFormat="1" ht="18" customHeight="1" x14ac:dyDescent="0.2">
      <c r="A17779" s="241">
        <f t="shared" si="20031"/>
        <v>3</v>
      </c>
      <c r="B17779" s="241" t="str">
        <f t="shared" si="20032"/>
        <v>PORTEIRO</v>
      </c>
      <c r="C17779" s="241" t="str">
        <f t="shared" si="20033"/>
        <v>RIO DO SUL</v>
      </c>
      <c r="D17779" s="389" t="str">
        <f>Raiz!$D$13</f>
        <v>Unidade de medida</v>
      </c>
      <c r="E17779" s="389"/>
      <c r="F17779" s="389"/>
      <c r="G17779" s="390" t="str">
        <f>Base!$C$6</f>
        <v>Posto</v>
      </c>
      <c r="H17779" s="390"/>
      <c r="I17779" s="390"/>
      <c r="J17779" s="390"/>
      <c r="K17779" s="30"/>
      <c r="L17779" s="30"/>
      <c r="M17779" s="30"/>
      <c r="N17779" s="30"/>
      <c r="O17779" s="30"/>
      <c r="P17779" s="30"/>
    </row>
    <row r="17780" spans="1:16" s="4" customFormat="1" ht="18" customHeight="1" thickBot="1" x14ac:dyDescent="0.25">
      <c r="A17780" s="241">
        <f t="shared" si="20031"/>
        <v>3</v>
      </c>
      <c r="B17780" s="241" t="str">
        <f t="shared" si="20032"/>
        <v>PORTEIRO</v>
      </c>
      <c r="C17780" s="241" t="str">
        <f t="shared" si="20033"/>
        <v>RIO DO SUL</v>
      </c>
      <c r="D17780" s="396" t="str">
        <f>Raiz!$D$14</f>
        <v>Quantidade a contratar (unidade de medida)</v>
      </c>
      <c r="E17780" s="396"/>
      <c r="F17780" s="396"/>
      <c r="G17780" s="378">
        <f>VLOOKUP(H17773,Base!$B$86:$P$137,1+J17778,FALSE)</f>
        <v>1</v>
      </c>
      <c r="H17780" s="379"/>
      <c r="I17780" s="379"/>
      <c r="J17780" s="380"/>
      <c r="K17780" s="30"/>
      <c r="L17780" s="30"/>
      <c r="M17780" s="30"/>
      <c r="N17780" s="30"/>
      <c r="O17780" s="30"/>
      <c r="P17780" s="30"/>
    </row>
    <row r="17781" spans="1:16" s="4" customFormat="1" ht="14.1" customHeight="1" thickBot="1" x14ac:dyDescent="0.25">
      <c r="A17781" s="241">
        <f t="shared" si="20031"/>
        <v>3</v>
      </c>
      <c r="B17781" s="241" t="str">
        <f t="shared" si="20032"/>
        <v>PORTEIRO</v>
      </c>
      <c r="C17781" s="241" t="str">
        <f t="shared" si="20033"/>
        <v>RIO DO SUL</v>
      </c>
      <c r="D17781" s="5"/>
      <c r="E17781" s="5"/>
      <c r="F17781" s="5"/>
      <c r="G17781" s="5"/>
      <c r="H17781" s="5"/>
      <c r="I17781" s="5"/>
      <c r="J17781" s="5"/>
      <c r="K17781" s="29"/>
      <c r="L17781" s="29"/>
      <c r="M17781" s="30"/>
      <c r="N17781" s="30"/>
      <c r="O17781" s="30"/>
      <c r="P17781" s="30"/>
    </row>
    <row r="17782" spans="1:16" s="4" customFormat="1" ht="18" customHeight="1" x14ac:dyDescent="0.2">
      <c r="A17782" s="241">
        <f t="shared" si="20031"/>
        <v>3</v>
      </c>
      <c r="B17782" s="241" t="str">
        <f t="shared" si="20032"/>
        <v>PORTEIRO</v>
      </c>
      <c r="C17782" s="241" t="str">
        <f t="shared" si="20033"/>
        <v>RIO DO SUL</v>
      </c>
      <c r="D17782" s="381" t="str">
        <f>Raiz!$D$16</f>
        <v>1. MÓDULOS: Mão de obra vinculada à execução contratual</v>
      </c>
      <c r="E17782" s="381"/>
      <c r="F17782" s="381"/>
      <c r="G17782" s="381"/>
      <c r="H17782" s="381"/>
      <c r="I17782" s="381"/>
      <c r="J17782" s="381"/>
      <c r="K17782" s="30"/>
      <c r="L17782" s="30"/>
      <c r="M17782" s="30"/>
      <c r="N17782" s="30"/>
      <c r="O17782" s="30"/>
      <c r="P17782" s="30"/>
    </row>
    <row r="17783" spans="1:16" s="4" customFormat="1" ht="18" customHeight="1" x14ac:dyDescent="0.2">
      <c r="A17783" s="241">
        <f t="shared" si="20031"/>
        <v>3</v>
      </c>
      <c r="B17783" s="241" t="str">
        <f t="shared" si="20032"/>
        <v>PORTEIRO</v>
      </c>
      <c r="C17783" s="241" t="str">
        <f t="shared" si="20033"/>
        <v>RIO DO SUL</v>
      </c>
      <c r="D17783" s="382" t="str">
        <f>Raiz!$D$17</f>
        <v>Dados para composição dos custos referentes a mão de obra</v>
      </c>
      <c r="E17783" s="382"/>
      <c r="F17783" s="382"/>
      <c r="G17783" s="382"/>
      <c r="H17783" s="382"/>
      <c r="I17783" s="382"/>
      <c r="J17783" s="382"/>
      <c r="K17783" s="30"/>
      <c r="L17783" s="30"/>
      <c r="M17783" s="30"/>
      <c r="N17783" s="30"/>
      <c r="O17783" s="30"/>
      <c r="P17783" s="30"/>
    </row>
    <row r="17784" spans="1:16" s="4" customFormat="1" ht="18" customHeight="1" x14ac:dyDescent="0.2">
      <c r="A17784" s="241">
        <f t="shared" si="20031"/>
        <v>3</v>
      </c>
      <c r="B17784" s="241" t="str">
        <f t="shared" si="20032"/>
        <v>PORTEIRO</v>
      </c>
      <c r="C17784" s="241" t="str">
        <f t="shared" si="20033"/>
        <v>RIO DO SUL</v>
      </c>
      <c r="D17784" s="52">
        <f>Raiz!$D$18</f>
        <v>1</v>
      </c>
      <c r="E17784" s="359" t="str">
        <f>Raiz!$E$18</f>
        <v>Tipo de Serviço</v>
      </c>
      <c r="F17784" s="359"/>
      <c r="G17784" s="383" t="str">
        <f t="shared" ref="G17784" si="20035">G17778</f>
        <v>PORTEIRO</v>
      </c>
      <c r="H17784" s="383"/>
      <c r="I17784" s="383"/>
      <c r="J17784" s="384"/>
      <c r="K17784" s="30"/>
      <c r="L17784" s="30"/>
      <c r="M17784" s="30"/>
      <c r="N17784" s="30"/>
      <c r="O17784" s="30"/>
      <c r="P17784" s="30"/>
    </row>
    <row r="17785" spans="1:16" s="4" customFormat="1" ht="18" customHeight="1" x14ac:dyDescent="0.2">
      <c r="A17785" s="241">
        <f t="shared" si="20031"/>
        <v>3</v>
      </c>
      <c r="B17785" s="241" t="str">
        <f t="shared" si="20032"/>
        <v>PORTEIRO</v>
      </c>
      <c r="C17785" s="241" t="str">
        <f t="shared" si="20033"/>
        <v>RIO DO SUL</v>
      </c>
      <c r="D17785" s="52">
        <f>Raiz!$D$19</f>
        <v>2</v>
      </c>
      <c r="E17785" s="359" t="str">
        <f>Raiz!$E$19</f>
        <v>Classificação Brasileira de Ocupações (CBO)</v>
      </c>
      <c r="F17785" s="359"/>
      <c r="G17785" s="373" t="str">
        <f>VLOOKUP(G17778,Base!$B$11:$C$24,2,FALSE)</f>
        <v>5174-10</v>
      </c>
      <c r="H17785" s="373"/>
      <c r="I17785" s="373"/>
      <c r="J17785" s="374"/>
      <c r="K17785" s="127"/>
      <c r="L17785" s="127"/>
      <c r="M17785" s="30"/>
      <c r="N17785" s="30"/>
      <c r="O17785" s="30"/>
      <c r="P17785" s="30"/>
    </row>
    <row r="17786" spans="1:16" s="4" customFormat="1" ht="18" customHeight="1" x14ac:dyDescent="0.2">
      <c r="A17786" s="241">
        <f t="shared" si="20031"/>
        <v>3</v>
      </c>
      <c r="B17786" s="241" t="str">
        <f t="shared" si="20032"/>
        <v>PORTEIRO</v>
      </c>
      <c r="C17786" s="241" t="str">
        <f t="shared" si="20033"/>
        <v>RIO DO SUL</v>
      </c>
      <c r="D17786" s="52">
        <f>Raiz!$D$20</f>
        <v>3</v>
      </c>
      <c r="E17786" s="399" t="str">
        <f>Raiz!$E$20</f>
        <v>Salário Normativo da Categoria</v>
      </c>
      <c r="F17786" s="399"/>
      <c r="G17786" s="364">
        <f>VLOOKUP(H17773,Base!$B$371:$P$422,J17778+1,FALSE)</f>
        <v>1741.61</v>
      </c>
      <c r="H17786" s="364"/>
      <c r="I17786" s="364"/>
      <c r="J17786" s="365"/>
      <c r="K17786" s="127"/>
      <c r="L17786" s="127"/>
      <c r="M17786" s="30"/>
      <c r="N17786" s="30"/>
      <c r="O17786" s="30"/>
      <c r="P17786" s="30"/>
    </row>
    <row r="17787" spans="1:16" s="4" customFormat="1" ht="30" customHeight="1" x14ac:dyDescent="0.2">
      <c r="A17787" s="241">
        <f t="shared" si="20031"/>
        <v>3</v>
      </c>
      <c r="B17787" s="241" t="str">
        <f t="shared" si="20032"/>
        <v>PORTEIRO</v>
      </c>
      <c r="C17787" s="241" t="str">
        <f t="shared" si="20033"/>
        <v>RIO DO SUL</v>
      </c>
      <c r="D17787" s="147">
        <f>Raiz!$D$21</f>
        <v>4</v>
      </c>
      <c r="E17787" s="407" t="str">
        <f>Raiz!$E$21</f>
        <v>Categoria Profissional (vinculada à execução contratual)</v>
      </c>
      <c r="F17787" s="407"/>
      <c r="G17787" s="375" t="str">
        <f>VLOOKUP(H17773,Base!$B$200:$P$251,J17778+1,FALSE)</f>
        <v>EMPREGADOS EM EMPRESAS PREST. DE SERV. EM  ASSEIO E CONSERV.</v>
      </c>
      <c r="H17787" s="375"/>
      <c r="I17787" s="375"/>
      <c r="J17787" s="376"/>
      <c r="K17787" s="127"/>
      <c r="L17787" s="127"/>
      <c r="M17787" s="30"/>
      <c r="N17787" s="30"/>
      <c r="O17787" s="30"/>
      <c r="P17787" s="30"/>
    </row>
    <row r="17788" spans="1:16" s="4" customFormat="1" ht="18" customHeight="1" x14ac:dyDescent="0.2">
      <c r="A17788" s="241">
        <f t="shared" si="20031"/>
        <v>3</v>
      </c>
      <c r="B17788" s="241" t="str">
        <f t="shared" si="20032"/>
        <v>PORTEIRO</v>
      </c>
      <c r="C17788" s="241" t="str">
        <f t="shared" si="20033"/>
        <v>RIO DO SUL</v>
      </c>
      <c r="D17788" s="52">
        <f>Raiz!$D$22</f>
        <v>5</v>
      </c>
      <c r="E17788" s="403" t="str">
        <f>Raiz!$E$22</f>
        <v>CCT - Data-Base da Categoria (dia/mês/ano)</v>
      </c>
      <c r="F17788" s="403"/>
      <c r="G17788" s="391" t="str">
        <f>VLOOKUP(H17773,Base!$B$314:$P$365,J17778+1,FALSE)</f>
        <v>SC000152/2021 - 01/01/2021</v>
      </c>
      <c r="H17788" s="391"/>
      <c r="I17788" s="391"/>
      <c r="J17788" s="392"/>
      <c r="K17788" s="127"/>
      <c r="L17788" s="127"/>
      <c r="M17788" s="30"/>
      <c r="N17788" s="30"/>
      <c r="O17788" s="30"/>
      <c r="P17788" s="30"/>
    </row>
    <row r="17789" spans="1:16" s="4" customFormat="1" ht="18" customHeight="1" x14ac:dyDescent="0.2">
      <c r="A17789" s="241">
        <f t="shared" si="20031"/>
        <v>3</v>
      </c>
      <c r="B17789" s="241" t="str">
        <f t="shared" si="20032"/>
        <v>PORTEIRO</v>
      </c>
      <c r="C17789" s="241" t="str">
        <f t="shared" si="20033"/>
        <v>RIO DO SUL</v>
      </c>
      <c r="D17789" s="52">
        <f>Raiz!$D$23</f>
        <v>6</v>
      </c>
      <c r="E17789" s="359" t="str">
        <f>Raiz!$E$23</f>
        <v>Carga horária a contratar (Horas/Mês)</v>
      </c>
      <c r="F17789" s="359"/>
      <c r="G17789" s="371">
        <f>VLOOKUP(H17773,Base!$B$485:$P$536,J17778+1,FALSE)</f>
        <v>200</v>
      </c>
      <c r="H17789" s="371"/>
      <c r="I17789" s="371"/>
      <c r="J17789" s="372"/>
      <c r="K17789" s="127"/>
      <c r="L17789" s="127"/>
      <c r="M17789" s="30"/>
      <c r="N17789" s="30"/>
      <c r="O17789" s="30"/>
      <c r="P17789" s="30"/>
    </row>
    <row r="17790" spans="1:16" s="4" customFormat="1" ht="18" customHeight="1" x14ac:dyDescent="0.2">
      <c r="A17790" s="241">
        <f t="shared" si="20031"/>
        <v>3</v>
      </c>
      <c r="B17790" s="241" t="str">
        <f t="shared" si="20032"/>
        <v>PORTEIRO</v>
      </c>
      <c r="C17790" s="241" t="str">
        <f t="shared" si="20033"/>
        <v>RIO DO SUL</v>
      </c>
      <c r="D17790" s="52">
        <f>Raiz!$D$24</f>
        <v>7</v>
      </c>
      <c r="E17790" s="359" t="str">
        <f>Raiz!$E$24</f>
        <v>Valor do vale transporte</v>
      </c>
      <c r="F17790" s="359"/>
      <c r="G17790" s="364">
        <f>VLOOKUP(H17773,Base!$B$29:$E$80,4,FALSE)</f>
        <v>4.5</v>
      </c>
      <c r="H17790" s="364" t="s">
        <v>35</v>
      </c>
      <c r="I17790" s="364"/>
      <c r="J17790" s="365"/>
      <c r="K17790" s="30"/>
      <c r="L17790" s="30"/>
      <c r="M17790" s="30"/>
      <c r="N17790" s="30"/>
      <c r="O17790" s="30"/>
      <c r="P17790" s="30"/>
    </row>
    <row r="17791" spans="1:16" s="4" customFormat="1" ht="18" customHeight="1" x14ac:dyDescent="0.2">
      <c r="A17791" s="241">
        <f t="shared" si="20031"/>
        <v>3</v>
      </c>
      <c r="B17791" s="241" t="str">
        <f t="shared" si="20032"/>
        <v>PORTEIRO</v>
      </c>
      <c r="C17791" s="241" t="str">
        <f t="shared" si="20033"/>
        <v>RIO DO SUL</v>
      </c>
      <c r="D17791" s="52">
        <f>Raiz!$D$25</f>
        <v>8</v>
      </c>
      <c r="E17791" s="359" t="str">
        <f>Raiz!$E$25</f>
        <v>Valor do vale alimentação</v>
      </c>
      <c r="F17791" s="359"/>
      <c r="G17791" s="364">
        <f>VLOOKUP(H17773,Base!$B$656:$P$707,J17778+1,FALSE)</f>
        <v>18.23</v>
      </c>
      <c r="H17791" s="364"/>
      <c r="I17791" s="364"/>
      <c r="J17791" s="365"/>
      <c r="K17791" s="127"/>
      <c r="L17791" s="127"/>
      <c r="M17791" s="30"/>
      <c r="N17791" s="30"/>
      <c r="O17791" s="30"/>
      <c r="P17791" s="30"/>
    </row>
    <row r="17792" spans="1:16" s="4" customFormat="1" ht="18" customHeight="1" thickBot="1" x14ac:dyDescent="0.25">
      <c r="A17792" s="241">
        <f t="shared" si="20031"/>
        <v>3</v>
      </c>
      <c r="B17792" s="241" t="str">
        <f t="shared" si="20032"/>
        <v>PORTEIRO</v>
      </c>
      <c r="C17792" s="241" t="str">
        <f t="shared" si="20033"/>
        <v>RIO DO SUL</v>
      </c>
      <c r="D17792" s="17">
        <f>Raiz!$D$26</f>
        <v>9</v>
      </c>
      <c r="E17792" s="360" t="str">
        <f>Raiz!$E$26</f>
        <v>Salário Mínimo Vigente</v>
      </c>
      <c r="F17792" s="360"/>
      <c r="G17792" s="361">
        <f>Base!$C$5</f>
        <v>1100</v>
      </c>
      <c r="H17792" s="361"/>
      <c r="I17792" s="361"/>
      <c r="J17792" s="362"/>
      <c r="K17792" s="30"/>
      <c r="L17792" s="30"/>
      <c r="M17792" s="30"/>
      <c r="N17792" s="30"/>
      <c r="O17792" s="30"/>
      <c r="P17792" s="30"/>
    </row>
    <row r="17793" spans="1:12" ht="14.1" customHeight="1" thickBot="1" x14ac:dyDescent="0.25">
      <c r="A17793" s="241">
        <f t="shared" si="20031"/>
        <v>3</v>
      </c>
      <c r="B17793" s="241" t="str">
        <f t="shared" si="20032"/>
        <v>PORTEIRO</v>
      </c>
      <c r="C17793" s="241" t="str">
        <f t="shared" si="20033"/>
        <v>RIO DO SUL</v>
      </c>
      <c r="D17793" s="4"/>
      <c r="E17793" s="4"/>
      <c r="F17793" s="4"/>
      <c r="G17793" s="4"/>
      <c r="H17793" s="4"/>
      <c r="I17793" s="4"/>
      <c r="J17793" s="4"/>
    </row>
    <row r="17794" spans="1:12" ht="18" customHeight="1" x14ac:dyDescent="0.2">
      <c r="A17794" s="241">
        <f t="shared" si="20031"/>
        <v>3</v>
      </c>
      <c r="B17794" s="241" t="str">
        <f t="shared" si="20032"/>
        <v>PORTEIRO</v>
      </c>
      <c r="C17794" s="241" t="str">
        <f t="shared" si="20033"/>
        <v>RIO DO SUL</v>
      </c>
      <c r="D17794" s="363" t="str">
        <f>Raiz!$D$28</f>
        <v>MÓDULO 1 – COMPOSIÇÃO DA REMUNERAÇÃO</v>
      </c>
      <c r="E17794" s="363"/>
      <c r="F17794" s="363"/>
      <c r="G17794" s="363"/>
      <c r="H17794" s="363"/>
      <c r="I17794" s="1" t="str">
        <f>Raiz!I$28</f>
        <v>%</v>
      </c>
      <c r="J17794" s="2" t="str">
        <f>Raiz!$J$28</f>
        <v>Valor R$</v>
      </c>
    </row>
    <row r="17795" spans="1:12" ht="18" customHeight="1" x14ac:dyDescent="0.2">
      <c r="A17795" s="241">
        <f t="shared" si="20031"/>
        <v>3</v>
      </c>
      <c r="B17795" s="241" t="str">
        <f t="shared" si="20032"/>
        <v>PORTEIRO</v>
      </c>
      <c r="C17795" s="241" t="str">
        <f t="shared" si="20033"/>
        <v>RIO DO SUL</v>
      </c>
      <c r="D17795" s="52" t="str">
        <f>Raiz!$D$29</f>
        <v>A</v>
      </c>
      <c r="E17795" s="398" t="str">
        <f>Raiz!$E$29</f>
        <v>Salário-Base</v>
      </c>
      <c r="F17795" s="398"/>
      <c r="G17795" s="398"/>
      <c r="H17795" s="398"/>
      <c r="I17795" s="314"/>
      <c r="J17795" s="19">
        <f>VLOOKUP(H17773,Base!$B$599:$P$650,J17778+1,FALSE)</f>
        <v>1741.61</v>
      </c>
      <c r="K17795" s="128"/>
      <c r="L17795" s="128"/>
    </row>
    <row r="17796" spans="1:12" ht="18" customHeight="1" x14ac:dyDescent="0.2">
      <c r="A17796" s="241">
        <f t="shared" si="20031"/>
        <v>3</v>
      </c>
      <c r="B17796" s="241" t="str">
        <f t="shared" si="20032"/>
        <v>PORTEIRO</v>
      </c>
      <c r="C17796" s="241" t="str">
        <f t="shared" si="20033"/>
        <v>RIO DO SUL</v>
      </c>
      <c r="D17796" s="147" t="str">
        <f>Raiz!$D$30</f>
        <v>B</v>
      </c>
      <c r="E17796" s="338" t="str">
        <f>Raiz!$E$30</f>
        <v>Adicional de Insalubridade</v>
      </c>
      <c r="F17796" s="338"/>
      <c r="G17796" s="338"/>
      <c r="H17796" s="338"/>
      <c r="I17796" s="119">
        <f>VLOOKUP(H17773,Base!$B$1055:$P$1106,J17778+1,FALSE)</f>
        <v>0</v>
      </c>
      <c r="J17796" s="19">
        <f t="shared" ref="J17796" si="20036">ROUND(I17796*J17795,2)</f>
        <v>0</v>
      </c>
      <c r="K17796" s="128"/>
      <c r="L17796" s="128"/>
    </row>
    <row r="17797" spans="1:12" ht="18" customHeight="1" x14ac:dyDescent="0.2">
      <c r="A17797" s="241">
        <f t="shared" si="20031"/>
        <v>3</v>
      </c>
      <c r="B17797" s="241" t="str">
        <f t="shared" si="20032"/>
        <v>PORTEIRO</v>
      </c>
      <c r="C17797" s="241" t="str">
        <f t="shared" si="20033"/>
        <v>RIO DO SUL</v>
      </c>
      <c r="D17797" s="52" t="str">
        <f>Raiz!$D$31</f>
        <v>C</v>
      </c>
      <c r="E17797" s="397" t="str">
        <f>Raiz!$E$31</f>
        <v>Outros (especificar)</v>
      </c>
      <c r="F17797" s="397"/>
      <c r="G17797" s="397"/>
      <c r="H17797" s="397"/>
      <c r="I17797" s="20"/>
      <c r="J17797" s="19">
        <f>VLOOKUP(H17773,Base!$B$827:$P$878,J17778+1,FALSE)</f>
        <v>0</v>
      </c>
      <c r="K17797" s="128"/>
      <c r="L17797" s="128"/>
    </row>
    <row r="17798" spans="1:12" ht="18" customHeight="1" x14ac:dyDescent="0.2">
      <c r="A17798" s="241">
        <f t="shared" si="20031"/>
        <v>3</v>
      </c>
      <c r="B17798" s="241" t="str">
        <f t="shared" si="20032"/>
        <v>PORTEIRO</v>
      </c>
      <c r="C17798" s="241" t="str">
        <f t="shared" si="20033"/>
        <v>RIO DO SUL</v>
      </c>
      <c r="D17798" s="52"/>
      <c r="E17798" s="323"/>
      <c r="F17798" s="323"/>
      <c r="G17798" s="323"/>
      <c r="H17798" s="323"/>
      <c r="I17798" s="20"/>
      <c r="J17798" s="19"/>
    </row>
    <row r="17799" spans="1:12" ht="18" customHeight="1" x14ac:dyDescent="0.2">
      <c r="A17799" s="241">
        <f t="shared" si="20031"/>
        <v>3</v>
      </c>
      <c r="B17799" s="241" t="str">
        <f t="shared" si="20032"/>
        <v>PORTEIRO</v>
      </c>
      <c r="C17799" s="241" t="str">
        <f t="shared" si="20033"/>
        <v>RIO DO SUL</v>
      </c>
      <c r="D17799" s="52"/>
      <c r="E17799" s="323"/>
      <c r="F17799" s="323"/>
      <c r="G17799" s="323"/>
      <c r="H17799" s="323"/>
      <c r="I17799" s="20"/>
      <c r="J17799" s="36"/>
    </row>
    <row r="17800" spans="1:12" ht="18" customHeight="1" x14ac:dyDescent="0.2">
      <c r="A17800" s="241">
        <f t="shared" si="20031"/>
        <v>3</v>
      </c>
      <c r="B17800" s="241" t="str">
        <f t="shared" si="20032"/>
        <v>PORTEIRO</v>
      </c>
      <c r="C17800" s="241" t="str">
        <f t="shared" si="20033"/>
        <v>RIO DO SUL</v>
      </c>
      <c r="D17800" s="52"/>
      <c r="E17800" s="323"/>
      <c r="F17800" s="323"/>
      <c r="G17800" s="323"/>
      <c r="H17800" s="323"/>
      <c r="I17800" s="20"/>
      <c r="J17800" s="36"/>
    </row>
    <row r="17801" spans="1:12" ht="18" customHeight="1" thickBot="1" x14ac:dyDescent="0.25">
      <c r="A17801" s="241">
        <f t="shared" si="20031"/>
        <v>3</v>
      </c>
      <c r="B17801" s="241" t="str">
        <f t="shared" si="20032"/>
        <v>PORTEIRO</v>
      </c>
      <c r="C17801" s="241" t="str">
        <f t="shared" si="20033"/>
        <v>RIO DO SUL</v>
      </c>
      <c r="D17801" s="317" t="str">
        <f>Raiz!$D$35</f>
        <v>Total do Módulo 1 - Composição da Remuneração</v>
      </c>
      <c r="E17801" s="317"/>
      <c r="F17801" s="317"/>
      <c r="G17801" s="317"/>
      <c r="H17801" s="317"/>
      <c r="I17801" s="317"/>
      <c r="J17801" s="21">
        <f t="shared" ref="J17801" si="20037">SUM(J17795:J17798)</f>
        <v>1741.61</v>
      </c>
    </row>
    <row r="17802" spans="1:12" ht="14.1" customHeight="1" thickBot="1" x14ac:dyDescent="0.25">
      <c r="A17802" s="241">
        <f t="shared" si="20031"/>
        <v>3</v>
      </c>
      <c r="B17802" s="241" t="str">
        <f t="shared" si="20032"/>
        <v>PORTEIRO</v>
      </c>
      <c r="C17802" s="241" t="str">
        <f t="shared" si="20033"/>
        <v>RIO DO SUL</v>
      </c>
      <c r="D17802" s="4"/>
      <c r="E17802" s="4"/>
      <c r="F17802" s="4"/>
      <c r="G17802" s="4"/>
      <c r="H17802" s="4"/>
      <c r="I17802" s="4"/>
      <c r="J17802" s="4"/>
    </row>
    <row r="17803" spans="1:12" ht="18" customHeight="1" x14ac:dyDescent="0.2">
      <c r="A17803" s="241">
        <f t="shared" si="20031"/>
        <v>3</v>
      </c>
      <c r="B17803" s="241" t="str">
        <f t="shared" si="20032"/>
        <v>PORTEIRO</v>
      </c>
      <c r="C17803" s="241" t="str">
        <f t="shared" si="20033"/>
        <v>RIO DO SUL</v>
      </c>
      <c r="D17803" s="339" t="str">
        <f>Raiz!$D$37</f>
        <v>MÓDULO 2 – ENCARGOS E BENEFÍCIOS ANUAIS, MENSAIS E DIÁRIOS</v>
      </c>
      <c r="E17803" s="340"/>
      <c r="F17803" s="340"/>
      <c r="G17803" s="340"/>
      <c r="H17803" s="357"/>
      <c r="I17803" s="1" t="str">
        <f>Raiz!$I$37</f>
        <v>%</v>
      </c>
      <c r="J17803" s="2" t="str">
        <f>Raiz!$J$37</f>
        <v>Valor R$</v>
      </c>
    </row>
    <row r="17804" spans="1:12" ht="18" customHeight="1" x14ac:dyDescent="0.2">
      <c r="A17804" s="241">
        <f t="shared" si="20031"/>
        <v>3</v>
      </c>
      <c r="B17804" s="241" t="str">
        <f t="shared" si="20032"/>
        <v>PORTEIRO</v>
      </c>
      <c r="C17804" s="241" t="str">
        <f t="shared" si="20033"/>
        <v>RIO DO SUL</v>
      </c>
      <c r="D17804" s="343" t="str">
        <f>Raiz!$D$38</f>
        <v xml:space="preserve"> Submódulo 2.1 - 13º (décimo terceiro) Salário, Férias e Adicional de Férias</v>
      </c>
      <c r="E17804" s="343"/>
      <c r="F17804" s="343"/>
      <c r="G17804" s="343"/>
      <c r="H17804" s="343"/>
      <c r="I17804" s="343"/>
      <c r="J17804" s="345"/>
    </row>
    <row r="17805" spans="1:12" ht="18" customHeight="1" x14ac:dyDescent="0.2">
      <c r="A17805" s="241">
        <f t="shared" si="20031"/>
        <v>3</v>
      </c>
      <c r="B17805" s="241" t="str">
        <f t="shared" si="20032"/>
        <v>PORTEIRO</v>
      </c>
      <c r="C17805" s="241" t="str">
        <f t="shared" si="20033"/>
        <v>RIO DO SUL</v>
      </c>
      <c r="D17805" s="52" t="str">
        <f>Raiz!$D$39</f>
        <v>A</v>
      </c>
      <c r="E17805" s="323" t="str">
        <f>Raiz!$E$39</f>
        <v>13º Salário</v>
      </c>
      <c r="F17805" s="323"/>
      <c r="G17805" s="323"/>
      <c r="H17805" s="323"/>
      <c r="I17805" s="20">
        <f>Raiz!$I$39</f>
        <v>8.3333333333333329E-2</v>
      </c>
      <c r="J17805" s="22">
        <f t="shared" ref="J17805" si="20038">ROUND(I17805*J17801,2)</f>
        <v>145.13</v>
      </c>
    </row>
    <row r="17806" spans="1:12" ht="18" customHeight="1" x14ac:dyDescent="0.2">
      <c r="A17806" s="241">
        <f t="shared" si="20031"/>
        <v>3</v>
      </c>
      <c r="B17806" s="241" t="str">
        <f t="shared" si="20032"/>
        <v>PORTEIRO</v>
      </c>
      <c r="C17806" s="241" t="str">
        <f t="shared" si="20033"/>
        <v>RIO DO SUL</v>
      </c>
      <c r="D17806" s="52" t="str">
        <f>Raiz!$D$40</f>
        <v>B</v>
      </c>
      <c r="E17806" s="320" t="str">
        <f>Raiz!$E$40</f>
        <v xml:space="preserve">Adicional de Férias </v>
      </c>
      <c r="F17806" s="322"/>
      <c r="G17806" s="322"/>
      <c r="H17806" s="321"/>
      <c r="I17806" s="20">
        <f>Raiz!$I$40</f>
        <v>2.7777777777777776E-2</v>
      </c>
      <c r="J17806" s="22">
        <f t="shared" ref="J17806" si="20039">ROUND(I17806*J17801,2)</f>
        <v>48.38</v>
      </c>
      <c r="K17806" s="30"/>
      <c r="L17806" s="30"/>
    </row>
    <row r="17807" spans="1:12" ht="18" customHeight="1" thickBot="1" x14ac:dyDescent="0.25">
      <c r="A17807" s="241">
        <f t="shared" si="20031"/>
        <v>3</v>
      </c>
      <c r="B17807" s="241" t="str">
        <f t="shared" si="20032"/>
        <v>PORTEIRO</v>
      </c>
      <c r="C17807" s="241" t="str">
        <f t="shared" si="20033"/>
        <v>RIO DO SUL</v>
      </c>
      <c r="D17807" s="317" t="str">
        <f>Raiz!$D$41</f>
        <v>Total do Submódulo 2.1</v>
      </c>
      <c r="E17807" s="317"/>
      <c r="F17807" s="317"/>
      <c r="G17807" s="317"/>
      <c r="H17807" s="317"/>
      <c r="I17807" s="317"/>
      <c r="J17807" s="248">
        <f t="shared" ref="J17807" si="20040">SUM(J17805:J17806)</f>
        <v>193.51</v>
      </c>
      <c r="K17807" s="30"/>
      <c r="L17807" s="30"/>
    </row>
    <row r="17808" spans="1:12" ht="14.1" customHeight="1" thickBot="1" x14ac:dyDescent="0.25">
      <c r="A17808" s="241">
        <f t="shared" si="20031"/>
        <v>3</v>
      </c>
      <c r="B17808" s="241" t="str">
        <f t="shared" si="20032"/>
        <v>PORTEIRO</v>
      </c>
      <c r="C17808" s="241" t="str">
        <f t="shared" si="20033"/>
        <v>RIO DO SUL</v>
      </c>
      <c r="D17808" s="4"/>
      <c r="E17808" s="4"/>
      <c r="F17808" s="4"/>
      <c r="G17808" s="4"/>
      <c r="H17808" s="4"/>
      <c r="I17808" s="4"/>
      <c r="J17808" s="4"/>
      <c r="K17808" s="30"/>
      <c r="L17808" s="30"/>
    </row>
    <row r="17809" spans="1:12" ht="18" customHeight="1" x14ac:dyDescent="0.2">
      <c r="A17809" s="241">
        <f t="shared" si="20031"/>
        <v>3</v>
      </c>
      <c r="B17809" s="241" t="str">
        <f t="shared" si="20032"/>
        <v>PORTEIRO</v>
      </c>
      <c r="C17809" s="241" t="str">
        <f t="shared" si="20033"/>
        <v>RIO DO SUL</v>
      </c>
      <c r="D17809" s="355" t="str">
        <f>Raiz!$D$43</f>
        <v xml:space="preserve"> Submódulo 2.2 - Encargos Previdenciários (GPS), FGTS e outras contribuições (Base de cálculo: Módulo 1 + Submódulo 2.1)</v>
      </c>
      <c r="E17809" s="355"/>
      <c r="F17809" s="355"/>
      <c r="G17809" s="355"/>
      <c r="H17809" s="355"/>
      <c r="I17809" s="355"/>
      <c r="J17809" s="356"/>
      <c r="K17809" s="30"/>
      <c r="L17809" s="30"/>
    </row>
    <row r="17810" spans="1:12" ht="18" customHeight="1" x14ac:dyDescent="0.2">
      <c r="A17810" s="241">
        <f t="shared" si="20031"/>
        <v>3</v>
      </c>
      <c r="B17810" s="241" t="str">
        <f t="shared" si="20032"/>
        <v>PORTEIRO</v>
      </c>
      <c r="C17810" s="241" t="str">
        <f t="shared" si="20033"/>
        <v>RIO DO SUL</v>
      </c>
      <c r="D17810" s="52" t="str">
        <f>Raiz!$D$44</f>
        <v>A</v>
      </c>
      <c r="E17810" s="354" t="str">
        <f>Raiz!$E$44</f>
        <v>INSS</v>
      </c>
      <c r="F17810" s="354"/>
      <c r="G17810" s="354"/>
      <c r="H17810" s="354"/>
      <c r="I17810" s="23">
        <f>Raiz!$I$44</f>
        <v>0.2</v>
      </c>
      <c r="J17810" s="22">
        <f t="shared" ref="J17810" si="20041">ROUND((J17801+J17807)*$I17810,2)</f>
        <v>387.02</v>
      </c>
      <c r="K17810" s="30"/>
      <c r="L17810" s="30"/>
    </row>
    <row r="17811" spans="1:12" ht="18" customHeight="1" x14ac:dyDescent="0.2">
      <c r="A17811" s="241">
        <f t="shared" si="20031"/>
        <v>3</v>
      </c>
      <c r="B17811" s="241" t="str">
        <f t="shared" si="20032"/>
        <v>PORTEIRO</v>
      </c>
      <c r="C17811" s="241" t="str">
        <f t="shared" si="20033"/>
        <v>RIO DO SUL</v>
      </c>
      <c r="D17811" s="52" t="str">
        <f>Raiz!$D$45</f>
        <v>B</v>
      </c>
      <c r="E17811" s="354" t="str">
        <f>Raiz!$E$45</f>
        <v>Salário Educação</v>
      </c>
      <c r="F17811" s="354"/>
      <c r="G17811" s="354"/>
      <c r="H17811" s="354"/>
      <c r="I17811" s="23">
        <f>Raiz!$I$45</f>
        <v>2.5000000000000001E-2</v>
      </c>
      <c r="J17811" s="22">
        <f t="shared" ref="J17811" si="20042">ROUND((J17801+J17807)*$I17811,2)</f>
        <v>48.38</v>
      </c>
      <c r="K17811" s="30"/>
      <c r="L17811" s="30"/>
    </row>
    <row r="17812" spans="1:12" ht="18" customHeight="1" x14ac:dyDescent="0.2">
      <c r="A17812" s="241">
        <f t="shared" si="20031"/>
        <v>3</v>
      </c>
      <c r="B17812" s="241" t="str">
        <f t="shared" si="20032"/>
        <v>PORTEIRO</v>
      </c>
      <c r="C17812" s="241" t="str">
        <f t="shared" si="20033"/>
        <v>RIO DO SUL</v>
      </c>
      <c r="D17812" s="52" t="str">
        <f>Raiz!$D$46</f>
        <v>C</v>
      </c>
      <c r="E17812" s="254" t="str">
        <f>Raiz!$E$46</f>
        <v>RAT X FAP       RAT=</v>
      </c>
      <c r="F17812" s="255">
        <f>Raiz!$F$46</f>
        <v>0.03</v>
      </c>
      <c r="G17812" s="256" t="str">
        <f>Raiz!$G$46</f>
        <v>FAP=</v>
      </c>
      <c r="H17812" s="257">
        <f>Raiz!$H$46</f>
        <v>1</v>
      </c>
      <c r="I17812" s="23">
        <f t="shared" ref="I17812" si="20043">ROUND(F17812*H17812,2)</f>
        <v>0.03</v>
      </c>
      <c r="J17812" s="22">
        <f t="shared" ref="J17812" si="20044">ROUND((J17801+J17807)*$I17812,2)</f>
        <v>58.05</v>
      </c>
      <c r="K17812" s="30"/>
      <c r="L17812" s="30"/>
    </row>
    <row r="17813" spans="1:12" ht="18" customHeight="1" x14ac:dyDescent="0.2">
      <c r="A17813" s="241">
        <f t="shared" si="20031"/>
        <v>3</v>
      </c>
      <c r="B17813" s="241" t="str">
        <f t="shared" si="20032"/>
        <v>PORTEIRO</v>
      </c>
      <c r="C17813" s="241" t="str">
        <f t="shared" si="20033"/>
        <v>RIO DO SUL</v>
      </c>
      <c r="D17813" s="52" t="str">
        <f>Raiz!$D$47</f>
        <v>D</v>
      </c>
      <c r="E17813" s="354" t="str">
        <f>Raiz!$E$47</f>
        <v>SESI ou SESC</v>
      </c>
      <c r="F17813" s="354"/>
      <c r="G17813" s="354"/>
      <c r="H17813" s="354"/>
      <c r="I17813" s="23">
        <f>Raiz!$I$47</f>
        <v>1.4999999999999999E-2</v>
      </c>
      <c r="J17813" s="22">
        <f t="shared" ref="J17813" si="20045">ROUND((J17801+J17807)*$I17813,2)</f>
        <v>29.03</v>
      </c>
      <c r="K17813" s="30"/>
      <c r="L17813" s="30"/>
    </row>
    <row r="17814" spans="1:12" ht="18" customHeight="1" x14ac:dyDescent="0.2">
      <c r="A17814" s="241">
        <f t="shared" si="20031"/>
        <v>3</v>
      </c>
      <c r="B17814" s="241" t="str">
        <f t="shared" si="20032"/>
        <v>PORTEIRO</v>
      </c>
      <c r="C17814" s="241" t="str">
        <f t="shared" si="20033"/>
        <v>RIO DO SUL</v>
      </c>
      <c r="D17814" s="52" t="str">
        <f>Raiz!$D$48</f>
        <v>E</v>
      </c>
      <c r="E17814" s="354" t="str">
        <f>Raiz!$E$48</f>
        <v>SENAI ou SENAC</v>
      </c>
      <c r="F17814" s="354"/>
      <c r="G17814" s="354"/>
      <c r="H17814" s="354"/>
      <c r="I17814" s="23">
        <f>Raiz!$I$48</f>
        <v>0.01</v>
      </c>
      <c r="J17814" s="22">
        <f t="shared" ref="J17814" si="20046">ROUND((J17801+J17807)*$I17814,2)</f>
        <v>19.350000000000001</v>
      </c>
      <c r="K17814" s="30"/>
      <c r="L17814" s="30"/>
    </row>
    <row r="17815" spans="1:12" ht="18" customHeight="1" x14ac:dyDescent="0.2">
      <c r="A17815" s="241">
        <f t="shared" si="20031"/>
        <v>3</v>
      </c>
      <c r="B17815" s="241" t="str">
        <f t="shared" si="20032"/>
        <v>PORTEIRO</v>
      </c>
      <c r="C17815" s="241" t="str">
        <f t="shared" si="20033"/>
        <v>RIO DO SUL</v>
      </c>
      <c r="D17815" s="52" t="str">
        <f>Raiz!$D$49</f>
        <v>F</v>
      </c>
      <c r="E17815" s="354" t="str">
        <f>Raiz!$E$49</f>
        <v>SEBRAE</v>
      </c>
      <c r="F17815" s="354"/>
      <c r="G17815" s="354"/>
      <c r="H17815" s="354"/>
      <c r="I17815" s="23">
        <f>Raiz!$I$49</f>
        <v>6.0000000000000001E-3</v>
      </c>
      <c r="J17815" s="22">
        <f t="shared" ref="J17815" si="20047">ROUND((J17801+J17807)*$I17815,2)</f>
        <v>11.61</v>
      </c>
      <c r="K17815" s="30"/>
      <c r="L17815" s="30"/>
    </row>
    <row r="17816" spans="1:12" ht="18" customHeight="1" x14ac:dyDescent="0.2">
      <c r="A17816" s="241">
        <f t="shared" si="20031"/>
        <v>3</v>
      </c>
      <c r="B17816" s="241" t="str">
        <f t="shared" si="20032"/>
        <v>PORTEIRO</v>
      </c>
      <c r="C17816" s="241" t="str">
        <f t="shared" si="20033"/>
        <v>RIO DO SUL</v>
      </c>
      <c r="D17816" s="52" t="str">
        <f>Raiz!$D$50</f>
        <v>G</v>
      </c>
      <c r="E17816" s="354" t="str">
        <f>Raiz!$E$50</f>
        <v>INCRA</v>
      </c>
      <c r="F17816" s="354"/>
      <c r="G17816" s="354"/>
      <c r="H17816" s="354"/>
      <c r="I17816" s="23">
        <f>Raiz!$I$50</f>
        <v>2E-3</v>
      </c>
      <c r="J17816" s="22">
        <f t="shared" ref="J17816" si="20048">ROUND((J17801+J17807)*$I17816,2)</f>
        <v>3.87</v>
      </c>
      <c r="K17816" s="30"/>
      <c r="L17816" s="30"/>
    </row>
    <row r="17817" spans="1:12" ht="18" customHeight="1" x14ac:dyDescent="0.2">
      <c r="A17817" s="241">
        <f t="shared" si="20031"/>
        <v>3</v>
      </c>
      <c r="B17817" s="241" t="str">
        <f t="shared" si="20032"/>
        <v>PORTEIRO</v>
      </c>
      <c r="C17817" s="241" t="str">
        <f t="shared" si="20033"/>
        <v>RIO DO SUL</v>
      </c>
      <c r="D17817" s="52" t="str">
        <f>Raiz!$D$51</f>
        <v>H</v>
      </c>
      <c r="E17817" s="354" t="str">
        <f>Raiz!$E$51</f>
        <v>FGTS</v>
      </c>
      <c r="F17817" s="354"/>
      <c r="G17817" s="354"/>
      <c r="H17817" s="354"/>
      <c r="I17817" s="23">
        <f>Raiz!$I$51</f>
        <v>0.08</v>
      </c>
      <c r="J17817" s="22">
        <f t="shared" ref="J17817" si="20049">ROUND((J17801+J17807)*$I17817,2)</f>
        <v>154.81</v>
      </c>
      <c r="K17817" s="30"/>
      <c r="L17817" s="30"/>
    </row>
    <row r="17818" spans="1:12" ht="18" customHeight="1" thickBot="1" x14ac:dyDescent="0.25">
      <c r="A17818" s="241">
        <f t="shared" si="20031"/>
        <v>3</v>
      </c>
      <c r="B17818" s="241" t="str">
        <f t="shared" si="20032"/>
        <v>PORTEIRO</v>
      </c>
      <c r="C17818" s="241" t="str">
        <f t="shared" si="20033"/>
        <v>RIO DO SUL</v>
      </c>
      <c r="D17818" s="319" t="str">
        <f>Raiz!$D$52</f>
        <v>Total do Submódulo 2.2</v>
      </c>
      <c r="E17818" s="319"/>
      <c r="F17818" s="319"/>
      <c r="G17818" s="319"/>
      <c r="H17818" s="319"/>
      <c r="I17818" s="24">
        <f t="shared" ref="I17818:J17818" si="20050">SUM(I17810:I17817)</f>
        <v>0.36800000000000005</v>
      </c>
      <c r="J17818" s="21">
        <f t="shared" si="20050"/>
        <v>712.12000000000012</v>
      </c>
      <c r="K17818" s="30"/>
      <c r="L17818" s="30"/>
    </row>
    <row r="17819" spans="1:12" ht="14.1" customHeight="1" thickBot="1" x14ac:dyDescent="0.25">
      <c r="A17819" s="241">
        <f t="shared" si="20031"/>
        <v>3</v>
      </c>
      <c r="B17819" s="241" t="str">
        <f t="shared" si="20032"/>
        <v>PORTEIRO</v>
      </c>
      <c r="C17819" s="241" t="str">
        <f t="shared" si="20033"/>
        <v>RIO DO SUL</v>
      </c>
      <c r="D17819" s="4"/>
      <c r="E17819" s="4"/>
      <c r="F17819" s="4"/>
      <c r="G17819" s="4"/>
      <c r="H17819" s="4"/>
      <c r="I17819" s="4"/>
      <c r="J17819" s="4"/>
      <c r="K17819" s="30"/>
      <c r="L17819" s="30"/>
    </row>
    <row r="17820" spans="1:12" ht="18" customHeight="1" x14ac:dyDescent="0.2">
      <c r="A17820" s="241">
        <f t="shared" si="20031"/>
        <v>3</v>
      </c>
      <c r="B17820" s="241" t="str">
        <f t="shared" si="20032"/>
        <v>PORTEIRO</v>
      </c>
      <c r="C17820" s="241" t="str">
        <f t="shared" si="20033"/>
        <v>RIO DO SUL</v>
      </c>
      <c r="D17820" s="355" t="str">
        <f>Raiz!$D$54</f>
        <v xml:space="preserve"> Submódulo 2.3 - Benefícios Mensais e Diários</v>
      </c>
      <c r="E17820" s="355"/>
      <c r="F17820" s="355"/>
      <c r="G17820" s="355"/>
      <c r="H17820" s="355"/>
      <c r="I17820" s="355"/>
      <c r="J17820" s="356"/>
      <c r="K17820" s="30"/>
      <c r="L17820" s="30"/>
    </row>
    <row r="17821" spans="1:12" ht="18" customHeight="1" x14ac:dyDescent="0.2">
      <c r="A17821" s="241">
        <f t="shared" si="20031"/>
        <v>3</v>
      </c>
      <c r="B17821" s="241" t="str">
        <f t="shared" si="20032"/>
        <v>PORTEIRO</v>
      </c>
      <c r="C17821" s="241" t="str">
        <f t="shared" si="20033"/>
        <v>RIO DO SUL</v>
      </c>
      <c r="D17821" s="52" t="str">
        <f>Raiz!$D$55</f>
        <v>A</v>
      </c>
      <c r="E17821" s="264" t="str">
        <f>Raiz!$E$55</f>
        <v>Transporte</v>
      </c>
      <c r="F17821" s="320" t="str">
        <f>Raiz!$F$55</f>
        <v>Cálculo do Valor: [(2xVTx21)-(6%xSB)]</v>
      </c>
      <c r="G17821" s="322"/>
      <c r="H17821" s="322"/>
      <c r="I17821" s="327"/>
      <c r="J17821" s="19">
        <f t="shared" ref="J17821" si="20051">IF(ROUND((21*G17790*2)-(J17795*0.06),2)&lt;0,0,ROUND((21*G17790*2)-(J17795*0.06),2))</f>
        <v>84.5</v>
      </c>
      <c r="K17821" s="30"/>
      <c r="L17821" s="30"/>
    </row>
    <row r="17822" spans="1:12" ht="18" customHeight="1" x14ac:dyDescent="0.2">
      <c r="A17822" s="241">
        <f t="shared" si="20031"/>
        <v>3</v>
      </c>
      <c r="B17822" s="241" t="str">
        <f t="shared" si="20032"/>
        <v>PORTEIRO</v>
      </c>
      <c r="C17822" s="241" t="str">
        <f t="shared" si="20033"/>
        <v>RIO DO SUL</v>
      </c>
      <c r="D17822" s="52" t="str">
        <f>Raiz!$D$56</f>
        <v>B</v>
      </c>
      <c r="E17822" s="264" t="str">
        <f>Raiz!$E$56</f>
        <v>Auxílio Alimentação</v>
      </c>
      <c r="F17822" s="320" t="str">
        <f>Raiz!$F$56</f>
        <v>Cálculo do Valor = [(VAx21dias)-Desconto no Salário]</v>
      </c>
      <c r="G17822" s="322"/>
      <c r="H17822" s="112" t="str">
        <f>Raiz!$H$56</f>
        <v xml:space="preserve">Desconto no Salário = </v>
      </c>
      <c r="I17822" s="26">
        <f>VLOOKUP(H17773,Base!$B$941:$P$992,J17778+1,FALSE)</f>
        <v>0.01</v>
      </c>
      <c r="J17822" s="19">
        <f t="shared" ref="J17822" si="20052">ROUND(G17791*21*(1-I17822),2)</f>
        <v>379</v>
      </c>
      <c r="K17822" s="127"/>
      <c r="L17822" s="127"/>
    </row>
    <row r="17823" spans="1:12" ht="18" customHeight="1" x14ac:dyDescent="0.2">
      <c r="A17823" s="241">
        <f t="shared" si="20031"/>
        <v>3</v>
      </c>
      <c r="B17823" s="241" t="str">
        <f t="shared" si="20032"/>
        <v>PORTEIRO</v>
      </c>
      <c r="C17823" s="241" t="str">
        <f t="shared" si="20033"/>
        <v>RIO DO SUL</v>
      </c>
      <c r="D17823" s="52" t="str">
        <f>Raiz!$D$57</f>
        <v>C</v>
      </c>
      <c r="E17823" s="314" t="str">
        <f>Raiz!$E$57</f>
        <v>Benefício de Assistência ao Trabalhador / Médica / Social Odontológico</v>
      </c>
      <c r="F17823" s="314"/>
      <c r="G17823" s="314"/>
      <c r="H17823" s="314"/>
      <c r="I17823" s="314"/>
      <c r="J17823" s="19">
        <f>VLOOKUP(H17773,Base!$B$713:$P$764,J17778+1,FALSE)</f>
        <v>11</v>
      </c>
      <c r="K17823" s="127"/>
      <c r="L17823" s="127"/>
    </row>
    <row r="17824" spans="1:12" ht="18" customHeight="1" x14ac:dyDescent="0.2">
      <c r="A17824" s="241">
        <f t="shared" si="20031"/>
        <v>3</v>
      </c>
      <c r="B17824" s="241" t="str">
        <f t="shared" si="20032"/>
        <v>PORTEIRO</v>
      </c>
      <c r="C17824" s="241" t="str">
        <f t="shared" si="20033"/>
        <v>RIO DO SUL</v>
      </c>
      <c r="D17824" s="52" t="str">
        <f>Raiz!$D$58</f>
        <v>D</v>
      </c>
      <c r="E17824" s="314" t="str">
        <f>Raiz!$E$58</f>
        <v>Benefício Social Familiar</v>
      </c>
      <c r="F17824" s="314"/>
      <c r="G17824" s="314"/>
      <c r="H17824" s="314"/>
      <c r="I17824" s="314"/>
      <c r="J17824" s="19">
        <f>VLOOKUP(H17773,Base!$B$770:$P$821,J17778+1,FALSE)</f>
        <v>0</v>
      </c>
      <c r="K17824" s="127"/>
      <c r="L17824" s="127"/>
    </row>
    <row r="17825" spans="1:12" ht="18" customHeight="1" x14ac:dyDescent="0.2">
      <c r="A17825" s="241">
        <f t="shared" si="20031"/>
        <v>3</v>
      </c>
      <c r="B17825" s="241" t="str">
        <f t="shared" si="20032"/>
        <v>PORTEIRO</v>
      </c>
      <c r="C17825" s="241" t="str">
        <f t="shared" si="20033"/>
        <v>RIO DO SUL</v>
      </c>
      <c r="D17825" s="52" t="str">
        <f>Raiz!$D$59</f>
        <v>E</v>
      </c>
      <c r="E17825" s="323" t="str">
        <f>Raiz!$E$59</f>
        <v>Adicional de Assiduidade</v>
      </c>
      <c r="F17825" s="323"/>
      <c r="G17825" s="323"/>
      <c r="H17825" s="323"/>
      <c r="I17825" s="26">
        <f>VLOOKUP(H17773,Base!$B$1112:$P$1163,J17778+1,FALSE)</f>
        <v>0.05</v>
      </c>
      <c r="J17825" s="19">
        <f t="shared" ref="J17825" si="20053">ROUND(I17825*J17795,2)</f>
        <v>87.08</v>
      </c>
      <c r="K17825" s="127"/>
      <c r="L17825" s="127"/>
    </row>
    <row r="17826" spans="1:12" ht="18" customHeight="1" x14ac:dyDescent="0.2">
      <c r="A17826" s="241">
        <f t="shared" si="20031"/>
        <v>3</v>
      </c>
      <c r="B17826" s="241" t="str">
        <f t="shared" si="20032"/>
        <v>PORTEIRO</v>
      </c>
      <c r="C17826" s="241" t="str">
        <f t="shared" si="20033"/>
        <v>RIO DO SUL</v>
      </c>
      <c r="D17826" s="52" t="str">
        <f>Raiz!$D$60</f>
        <v>F</v>
      </c>
      <c r="E17826" s="314" t="str">
        <f>Raiz!$E$60</f>
        <v>Seguro de Vida</v>
      </c>
      <c r="F17826" s="314"/>
      <c r="G17826" s="314"/>
      <c r="H17826" s="314"/>
      <c r="I17826" s="314"/>
      <c r="J17826" s="19">
        <f>VLOOKUP(H17773,Base!$B$1169:$P$1220,J17778+1,FALSE)</f>
        <v>0</v>
      </c>
      <c r="K17826" s="127"/>
      <c r="L17826" s="127"/>
    </row>
    <row r="17827" spans="1:12" ht="18" customHeight="1" x14ac:dyDescent="0.2">
      <c r="A17827" s="241">
        <f t="shared" si="20031"/>
        <v>3</v>
      </c>
      <c r="B17827" s="241" t="str">
        <f t="shared" si="20032"/>
        <v>PORTEIRO</v>
      </c>
      <c r="C17827" s="241" t="str">
        <f t="shared" si="20033"/>
        <v>RIO DO SUL</v>
      </c>
      <c r="D17827" s="52" t="str">
        <f>Raiz!$D$61</f>
        <v>G</v>
      </c>
      <c r="E17827" s="314" t="str">
        <f>Raiz!$E$61</f>
        <v>Outros (especificar)</v>
      </c>
      <c r="F17827" s="314"/>
      <c r="G17827" s="314"/>
      <c r="H17827" s="314"/>
      <c r="I17827" s="314"/>
      <c r="J17827" s="19">
        <f>VLOOKUP(H17773,Base!$B$884:$P$935,J17778+1,FALSE)</f>
        <v>0</v>
      </c>
      <c r="K17827" s="127"/>
      <c r="L17827" s="127"/>
    </row>
    <row r="17828" spans="1:12" ht="18" customHeight="1" thickBot="1" x14ac:dyDescent="0.25">
      <c r="A17828" s="241">
        <f t="shared" si="20031"/>
        <v>3</v>
      </c>
      <c r="B17828" s="241" t="str">
        <f t="shared" si="20032"/>
        <v>PORTEIRO</v>
      </c>
      <c r="C17828" s="241" t="str">
        <f t="shared" si="20033"/>
        <v>RIO DO SUL</v>
      </c>
      <c r="D17828" s="317" t="str">
        <f>Raiz!$D$62</f>
        <v> Total do Submódulo 2.3</v>
      </c>
      <c r="E17828" s="317"/>
      <c r="F17828" s="317"/>
      <c r="G17828" s="317"/>
      <c r="H17828" s="317"/>
      <c r="I17828" s="317"/>
      <c r="J17828" s="27">
        <f t="shared" ref="J17828" si="20054">SUM(J17821:J17827)</f>
        <v>561.58000000000004</v>
      </c>
      <c r="K17828" s="30"/>
      <c r="L17828" s="30"/>
    </row>
    <row r="17829" spans="1:12" ht="14.1" customHeight="1" thickBot="1" x14ac:dyDescent="0.25">
      <c r="A17829" s="241">
        <f t="shared" si="20031"/>
        <v>3</v>
      </c>
      <c r="B17829" s="241" t="str">
        <f t="shared" si="20032"/>
        <v>PORTEIRO</v>
      </c>
      <c r="C17829" s="241" t="str">
        <f t="shared" si="20033"/>
        <v>RIO DO SUL</v>
      </c>
      <c r="D17829" s="4"/>
      <c r="E17829" s="4"/>
      <c r="F17829" s="4"/>
      <c r="G17829" s="4"/>
      <c r="H17829" s="4"/>
      <c r="I17829" s="4"/>
      <c r="J17829" s="4"/>
      <c r="K17829" s="30"/>
      <c r="L17829" s="30"/>
    </row>
    <row r="17830" spans="1:12" ht="18" customHeight="1" x14ac:dyDescent="0.2">
      <c r="A17830" s="241">
        <f t="shared" si="20031"/>
        <v>3</v>
      </c>
      <c r="B17830" s="241" t="str">
        <f t="shared" si="20032"/>
        <v>PORTEIRO</v>
      </c>
      <c r="C17830" s="241" t="str">
        <f t="shared" si="20033"/>
        <v>RIO DO SUL</v>
      </c>
      <c r="D17830" s="353" t="str">
        <f>Raiz!$D$64</f>
        <v>Quadro-Resumo do Módulo 2 - Encargos e Benefícios Anuais, Mensais e Diários</v>
      </c>
      <c r="E17830" s="353"/>
      <c r="F17830" s="353"/>
      <c r="G17830" s="353"/>
      <c r="H17830" s="353"/>
      <c r="I17830" s="353"/>
      <c r="J17830" s="28" t="str">
        <f>Raiz!$J$64</f>
        <v>Valor R$</v>
      </c>
      <c r="K17830" s="30"/>
      <c r="L17830" s="30"/>
    </row>
    <row r="17831" spans="1:12" ht="18" customHeight="1" x14ac:dyDescent="0.2">
      <c r="A17831" s="241">
        <f t="shared" si="20031"/>
        <v>3</v>
      </c>
      <c r="B17831" s="241" t="str">
        <f t="shared" si="20032"/>
        <v>PORTEIRO</v>
      </c>
      <c r="C17831" s="241" t="str">
        <f t="shared" si="20033"/>
        <v>RIO DO SUL</v>
      </c>
      <c r="D17831" s="52" t="str">
        <f>Raiz!$D$65</f>
        <v>2.1</v>
      </c>
      <c r="E17831" s="314" t="str">
        <f>Raiz!$E$65</f>
        <v>13º Salário e Adicional de Férias</v>
      </c>
      <c r="F17831" s="314"/>
      <c r="G17831" s="314"/>
      <c r="H17831" s="314"/>
      <c r="I17831" s="314"/>
      <c r="J17831" s="25">
        <f t="shared" ref="J17831" si="20055">J17807</f>
        <v>193.51</v>
      </c>
      <c r="K17831" s="30"/>
      <c r="L17831" s="30"/>
    </row>
    <row r="17832" spans="1:12" ht="18" customHeight="1" x14ac:dyDescent="0.2">
      <c r="A17832" s="241">
        <f t="shared" si="20031"/>
        <v>3</v>
      </c>
      <c r="B17832" s="241" t="str">
        <f t="shared" si="20032"/>
        <v>PORTEIRO</v>
      </c>
      <c r="C17832" s="241" t="str">
        <f t="shared" si="20033"/>
        <v>RIO DO SUL</v>
      </c>
      <c r="D17832" s="52" t="str">
        <f>Raiz!$D$66</f>
        <v>2.2</v>
      </c>
      <c r="E17832" s="314" t="str">
        <f>Raiz!$E$66</f>
        <v>Encargos Previdenciários (GPS), FGTS e outras contribuições</v>
      </c>
      <c r="F17832" s="314"/>
      <c r="G17832" s="314"/>
      <c r="H17832" s="314"/>
      <c r="I17832" s="314"/>
      <c r="J17832" s="25">
        <f t="shared" ref="J17832" si="20056">J17818</f>
        <v>712.12000000000012</v>
      </c>
      <c r="K17832" s="30"/>
      <c r="L17832" s="30"/>
    </row>
    <row r="17833" spans="1:12" ht="18" customHeight="1" x14ac:dyDescent="0.2">
      <c r="A17833" s="241">
        <f t="shared" ref="A17833:C17834" si="20057">A17832</f>
        <v>3</v>
      </c>
      <c r="B17833" s="241" t="str">
        <f t="shared" si="20057"/>
        <v>PORTEIRO</v>
      </c>
      <c r="C17833" s="241" t="str">
        <f t="shared" si="20057"/>
        <v>RIO DO SUL</v>
      </c>
      <c r="D17833" s="52" t="str">
        <f>Raiz!$D$67</f>
        <v>2.3</v>
      </c>
      <c r="E17833" s="314" t="str">
        <f>Raiz!$E$67</f>
        <v>Benefícios Mensais e Diários</v>
      </c>
      <c r="F17833" s="314"/>
      <c r="G17833" s="314"/>
      <c r="H17833" s="314"/>
      <c r="I17833" s="314"/>
      <c r="J17833" s="25">
        <f t="shared" ref="J17833" si="20058">J17828</f>
        <v>561.58000000000004</v>
      </c>
      <c r="K17833" s="30"/>
      <c r="L17833" s="30"/>
    </row>
    <row r="17834" spans="1:12" ht="18" customHeight="1" thickBot="1" x14ac:dyDescent="0.25">
      <c r="A17834" s="241">
        <f t="shared" si="20057"/>
        <v>3</v>
      </c>
      <c r="B17834" s="241" t="str">
        <f t="shared" si="20057"/>
        <v>PORTEIRO</v>
      </c>
      <c r="C17834" s="241" t="str">
        <f t="shared" si="20057"/>
        <v>RIO DO SUL</v>
      </c>
      <c r="D17834" s="317" t="str">
        <f>Raiz!$D$68</f>
        <v> Total do Módulo 2 - Encargos e Benefícios Anuais, mensais e Diários</v>
      </c>
      <c r="E17834" s="317"/>
      <c r="F17834" s="317"/>
      <c r="G17834" s="317"/>
      <c r="H17834" s="317"/>
      <c r="I17834" s="317"/>
      <c r="J17834" s="27">
        <f t="shared" ref="J17834" si="20059">SUM(J17831:J17833)</f>
        <v>1467.21</v>
      </c>
      <c r="K17834" s="30"/>
      <c r="L17834" s="30"/>
    </row>
    <row r="17835" spans="1:12" ht="14.1" customHeight="1" thickBot="1" x14ac:dyDescent="0.25">
      <c r="A17835" s="241">
        <f t="shared" ref="A17835:C17835" si="20060">A17834</f>
        <v>3</v>
      </c>
      <c r="B17835" s="241" t="str">
        <f t="shared" si="20060"/>
        <v>PORTEIRO</v>
      </c>
      <c r="C17835" s="241" t="str">
        <f t="shared" si="20060"/>
        <v>RIO DO SUL</v>
      </c>
      <c r="D17835" s="4"/>
      <c r="E17835" s="4"/>
      <c r="F17835" s="4"/>
      <c r="G17835" s="4"/>
      <c r="H17835" s="4"/>
      <c r="I17835" s="4"/>
      <c r="J17835" s="4"/>
      <c r="K17835" s="30"/>
      <c r="L17835" s="30"/>
    </row>
    <row r="17836" spans="1:12" ht="18" customHeight="1" x14ac:dyDescent="0.2">
      <c r="A17836" s="241">
        <f t="shared" ref="A17836:C17836" si="20061">A17835</f>
        <v>3</v>
      </c>
      <c r="B17836" s="241" t="str">
        <f t="shared" si="20061"/>
        <v>PORTEIRO</v>
      </c>
      <c r="C17836" s="241" t="str">
        <f t="shared" si="20061"/>
        <v>RIO DO SUL</v>
      </c>
      <c r="D17836" s="350" t="str">
        <f>Raiz!$D$70</f>
        <v>MÓDULO 3 – PROVISÃO PARA RESCISÃO</v>
      </c>
      <c r="E17836" s="351"/>
      <c r="F17836" s="351"/>
      <c r="G17836" s="351"/>
      <c r="H17836" s="352"/>
      <c r="I17836" s="1" t="str">
        <f>Raiz!$I$70</f>
        <v>%</v>
      </c>
      <c r="J17836" s="2" t="str">
        <f>Raiz!$J$70</f>
        <v>Valor R$</v>
      </c>
      <c r="K17836" s="30"/>
      <c r="L17836" s="30"/>
    </row>
    <row r="17837" spans="1:12" ht="30" customHeight="1" x14ac:dyDescent="0.2">
      <c r="A17837" s="241">
        <f t="shared" ref="A17837:C17837" si="20062">A17836</f>
        <v>3</v>
      </c>
      <c r="B17837" s="241" t="str">
        <f t="shared" si="20062"/>
        <v>PORTEIRO</v>
      </c>
      <c r="C17837" s="241" t="str">
        <f t="shared" si="20062"/>
        <v>RIO DO SUL</v>
      </c>
      <c r="D17837" s="147" t="str">
        <f>Raiz!$D$71</f>
        <v>A</v>
      </c>
      <c r="E17837" s="265" t="str">
        <f>Raiz!$E$71</f>
        <v>Aviso Prévio Indenizado</v>
      </c>
      <c r="F17837" s="332" t="str">
        <f>Raiz!$F$71</f>
        <v>Cálculo do valor = [Rem/12 + 13º/12 + Férias/12 + 1/3Férias/12] x 1 x 5% de rotatividade anual</v>
      </c>
      <c r="G17837" s="333"/>
      <c r="H17837" s="408"/>
      <c r="I17837" s="20">
        <f>Raiz!$I$71</f>
        <v>4.9768518518518521E-3</v>
      </c>
      <c r="J17837" s="19">
        <f t="shared" ref="J17837" si="20063">ROUND(I17837*J17801,2)</f>
        <v>8.67</v>
      </c>
      <c r="K17837" s="30"/>
      <c r="L17837" s="30"/>
    </row>
    <row r="17838" spans="1:12" ht="18" customHeight="1" x14ac:dyDescent="0.2">
      <c r="A17838" s="241">
        <f t="shared" ref="A17838:C17838" si="20064">A17837</f>
        <v>3</v>
      </c>
      <c r="B17838" s="241" t="str">
        <f t="shared" si="20064"/>
        <v>PORTEIRO</v>
      </c>
      <c r="C17838" s="241" t="str">
        <f t="shared" si="20064"/>
        <v>RIO DO SUL</v>
      </c>
      <c r="D17838" s="52" t="str">
        <f>Raiz!$D$72</f>
        <v>B</v>
      </c>
      <c r="E17838" s="404" t="str">
        <f>Raiz!$E$72</f>
        <v>Incidência do FGTS sobre o Aviso Prévio Indenizado</v>
      </c>
      <c r="F17838" s="405"/>
      <c r="G17838" s="405"/>
      <c r="H17838" s="406"/>
      <c r="I17838" s="20">
        <f t="shared" ref="I17838:I17901" si="20065">0.08*I17837</f>
        <v>3.9814814814814818E-4</v>
      </c>
      <c r="J17838" s="19">
        <f t="shared" ref="J17838" si="20066">ROUND(I17838*J17801,2)</f>
        <v>0.69</v>
      </c>
      <c r="K17838" s="30"/>
      <c r="L17838" s="30"/>
    </row>
    <row r="17839" spans="1:12" ht="18" customHeight="1" x14ac:dyDescent="0.2">
      <c r="A17839" s="241">
        <f t="shared" ref="A17839:C17839" si="20067">A17838</f>
        <v>3</v>
      </c>
      <c r="B17839" s="241" t="str">
        <f t="shared" si="20067"/>
        <v>PORTEIRO</v>
      </c>
      <c r="C17839" s="241" t="str">
        <f t="shared" si="20067"/>
        <v>RIO DO SUL</v>
      </c>
      <c r="D17839" s="52" t="str">
        <f>Raiz!$D$73</f>
        <v>C</v>
      </c>
      <c r="E17839" s="409" t="str">
        <f>Raiz!$E$73</f>
        <v>Multa do FGTS sobre o Aviso Prévio Indenizado</v>
      </c>
      <c r="F17839" s="410"/>
      <c r="G17839" s="410"/>
      <c r="H17839" s="411"/>
      <c r="I17839" s="20">
        <f>Raiz!$I$73</f>
        <v>1.9039999999999999E-3</v>
      </c>
      <c r="J17839" s="19">
        <f t="shared" ref="J17839" si="20068">ROUND(I17839*J17801,2)</f>
        <v>3.32</v>
      </c>
      <c r="K17839" s="30"/>
      <c r="L17839" s="30"/>
    </row>
    <row r="17840" spans="1:12" ht="30" customHeight="1" x14ac:dyDescent="0.2">
      <c r="A17840" s="241">
        <f t="shared" ref="A17840:C17840" si="20069">A17839</f>
        <v>3</v>
      </c>
      <c r="B17840" s="241" t="str">
        <f t="shared" si="20069"/>
        <v>PORTEIRO</v>
      </c>
      <c r="C17840" s="241" t="str">
        <f t="shared" si="20069"/>
        <v>RIO DO SUL</v>
      </c>
      <c r="D17840" s="147" t="str">
        <f>Raiz!$D$74</f>
        <v>D</v>
      </c>
      <c r="E17840" s="265" t="str">
        <f>Raiz!$E$74</f>
        <v>Aviso Prévio Trabalhado</v>
      </c>
      <c r="F17840" s="338" t="s">
        <v>321</v>
      </c>
      <c r="G17840" s="338"/>
      <c r="H17840" s="338"/>
      <c r="I17840" s="20">
        <f t="shared" ref="I17840" si="20070">1/30*7/H17775*1</f>
        <v>1.0606060606060607E-2</v>
      </c>
      <c r="J17840" s="19">
        <f t="shared" ref="J17840" si="20071">ROUND(I17840*J17801,2)</f>
        <v>18.47</v>
      </c>
      <c r="K17840" s="30"/>
      <c r="L17840" s="30"/>
    </row>
    <row r="17841" spans="1:12" ht="18" customHeight="1" x14ac:dyDescent="0.2">
      <c r="A17841" s="241">
        <f t="shared" ref="A17841:C17841" si="20072">A17840</f>
        <v>3</v>
      </c>
      <c r="B17841" s="241" t="str">
        <f t="shared" si="20072"/>
        <v>PORTEIRO</v>
      </c>
      <c r="C17841" s="241" t="str">
        <f t="shared" si="20072"/>
        <v>RIO DO SUL</v>
      </c>
      <c r="D17841" s="52" t="str">
        <f>Raiz!$D$75</f>
        <v>E</v>
      </c>
      <c r="E17841" s="331" t="str">
        <f>Raiz!$E$75</f>
        <v>Incidência dos encargos do submódulo 2.2 sobre o Aviso Prévio Trabalhado</v>
      </c>
      <c r="F17841" s="335"/>
      <c r="G17841" s="335"/>
      <c r="H17841" s="336"/>
      <c r="I17841" s="20">
        <f t="shared" ref="I17841" si="20073">I17818*I17840</f>
        <v>3.9030303030303036E-3</v>
      </c>
      <c r="J17841" s="19">
        <f t="shared" ref="J17841" si="20074">ROUND(I17841*J17801,2)</f>
        <v>6.8</v>
      </c>
      <c r="K17841" s="30"/>
      <c r="L17841" s="30"/>
    </row>
    <row r="17842" spans="1:12" ht="18" customHeight="1" x14ac:dyDescent="0.2">
      <c r="A17842" s="241">
        <f t="shared" ref="A17842:C17842" si="20075">A17841</f>
        <v>3</v>
      </c>
      <c r="B17842" s="241" t="str">
        <f t="shared" si="20075"/>
        <v>PORTEIRO</v>
      </c>
      <c r="C17842" s="241" t="str">
        <f t="shared" si="20075"/>
        <v>RIO DO SUL</v>
      </c>
      <c r="D17842" s="52" t="str">
        <f>Raiz!$D$76</f>
        <v>F</v>
      </c>
      <c r="E17842" s="323" t="str">
        <f>Raiz!$E$76</f>
        <v>Multa do FGTS e sobre o Aviso Prévio Trabalhado</v>
      </c>
      <c r="F17842" s="323"/>
      <c r="G17842" s="323"/>
      <c r="H17842" s="323"/>
      <c r="I17842" s="20">
        <f>Raiz!$I$76</f>
        <v>3.8079999999999996E-2</v>
      </c>
      <c r="J17842" s="19">
        <f t="shared" ref="J17842" si="20076">ROUND(I17842*J17801,2)</f>
        <v>66.319999999999993</v>
      </c>
      <c r="K17842" s="30"/>
      <c r="L17842" s="30"/>
    </row>
    <row r="17843" spans="1:12" ht="18" customHeight="1" thickBot="1" x14ac:dyDescent="0.25">
      <c r="A17843" s="241">
        <f t="shared" ref="A17843:C17843" si="20077">A17842</f>
        <v>3</v>
      </c>
      <c r="B17843" s="241" t="str">
        <f t="shared" si="20077"/>
        <v>PORTEIRO</v>
      </c>
      <c r="C17843" s="241" t="str">
        <f t="shared" si="20077"/>
        <v>RIO DO SUL</v>
      </c>
      <c r="D17843" s="317" t="str">
        <f>Raiz!$D$77</f>
        <v>Total do Módulo 3 - Provisão para Rescisão</v>
      </c>
      <c r="E17843" s="317"/>
      <c r="F17843" s="317"/>
      <c r="G17843" s="317"/>
      <c r="H17843" s="317"/>
      <c r="I17843" s="317"/>
      <c r="J17843" s="27">
        <f t="shared" ref="J17843" si="20078">SUM(J17837:J17842)</f>
        <v>104.26999999999998</v>
      </c>
      <c r="K17843" s="30"/>
      <c r="L17843" s="30"/>
    </row>
    <row r="17844" spans="1:12" ht="14.1" customHeight="1" thickBot="1" x14ac:dyDescent="0.25">
      <c r="A17844" s="241">
        <f t="shared" ref="A17844:C17844" si="20079">A17843</f>
        <v>3</v>
      </c>
      <c r="B17844" s="241" t="str">
        <f t="shared" si="20079"/>
        <v>PORTEIRO</v>
      </c>
      <c r="C17844" s="241" t="str">
        <f t="shared" si="20079"/>
        <v>RIO DO SUL</v>
      </c>
      <c r="D17844" s="4"/>
      <c r="E17844" s="4"/>
      <c r="F17844" s="4"/>
      <c r="G17844" s="4"/>
      <c r="H17844" s="4"/>
      <c r="I17844" s="4"/>
      <c r="J17844" s="4"/>
      <c r="K17844" s="30"/>
      <c r="L17844" s="30"/>
    </row>
    <row r="17845" spans="1:12" ht="18" customHeight="1" x14ac:dyDescent="0.2">
      <c r="A17845" s="241">
        <f t="shared" ref="A17845:C17845" si="20080">A17844</f>
        <v>3</v>
      </c>
      <c r="B17845" s="241" t="str">
        <f t="shared" si="20080"/>
        <v>PORTEIRO</v>
      </c>
      <c r="C17845" s="241" t="str">
        <f t="shared" si="20080"/>
        <v>RIO DO SUL</v>
      </c>
      <c r="D17845" s="350" t="str">
        <f>Raiz!$D$79</f>
        <v>MÓDULO 4 – CUSTO DE REPOSIÇÃO DO PROFISSIONAL AUSENTE</v>
      </c>
      <c r="E17845" s="351"/>
      <c r="F17845" s="351"/>
      <c r="G17845" s="351"/>
      <c r="H17845" s="352"/>
      <c r="I17845" s="194" t="str">
        <f>Raiz!$I$79</f>
        <v>%</v>
      </c>
      <c r="J17845" s="149" t="str">
        <f>Raiz!$J$79</f>
        <v>Valor R$</v>
      </c>
      <c r="K17845" s="30"/>
      <c r="L17845" s="30"/>
    </row>
    <row r="17846" spans="1:12" ht="39.950000000000003" customHeight="1" x14ac:dyDescent="0.2">
      <c r="A17846" s="241">
        <f t="shared" ref="A17846:C17846" si="20081">A17845</f>
        <v>3</v>
      </c>
      <c r="B17846" s="241" t="str">
        <f t="shared" si="20081"/>
        <v>PORTEIRO</v>
      </c>
      <c r="C17846" s="241" t="str">
        <f t="shared" si="20081"/>
        <v>RIO DO SUL</v>
      </c>
      <c r="D1784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846" s="338"/>
      <c r="F17846" s="338"/>
      <c r="G17846" s="338"/>
      <c r="H17846" s="338"/>
      <c r="I17846" s="338"/>
      <c r="J17846" s="347"/>
      <c r="K17846" s="30"/>
      <c r="L17846" s="30"/>
    </row>
    <row r="17847" spans="1:12" ht="32.25" customHeight="1" x14ac:dyDescent="0.2">
      <c r="A17847" s="241">
        <f t="shared" ref="A17847:C17847" si="20082">A17846</f>
        <v>3</v>
      </c>
      <c r="B17847" s="241" t="str">
        <f t="shared" si="20082"/>
        <v>PORTEIRO</v>
      </c>
      <c r="C17847" s="241" t="str">
        <f t="shared" si="20082"/>
        <v>RIO DO SUL</v>
      </c>
      <c r="D17847" s="337" t="str">
        <f>Raiz!$D$81</f>
        <v>MÓDULO 1</v>
      </c>
      <c r="E17847" s="337"/>
      <c r="F17847" s="266" t="str">
        <f>Raiz!$F$81</f>
        <v>MÓDULO 2                                                                   (sem VA, VT e Adic.Assid.)</v>
      </c>
      <c r="G17847" s="266" t="str">
        <f>Raiz!$G$81</f>
        <v>MÓDULO 3</v>
      </c>
      <c r="H17847" s="266" t="str">
        <f>Raiz!$H$81</f>
        <v>BCCPA</v>
      </c>
      <c r="I17847" s="419" t="str">
        <f>Raiz!$I$81</f>
        <v>Para cálculo do item A, paga VA nas férias?</v>
      </c>
      <c r="J17847" s="420"/>
      <c r="K17847" s="30"/>
      <c r="L17847" s="30"/>
    </row>
    <row r="17848" spans="1:12" s="29" customFormat="1" ht="18" customHeight="1" x14ac:dyDescent="0.2">
      <c r="A17848" s="241">
        <f t="shared" ref="A17848:C17848" si="20083">A17847</f>
        <v>3</v>
      </c>
      <c r="B17848" s="241" t="str">
        <f t="shared" si="20083"/>
        <v>PORTEIRO</v>
      </c>
      <c r="C17848" s="241" t="str">
        <f t="shared" si="20083"/>
        <v>RIO DO SUL</v>
      </c>
      <c r="D17848" s="342">
        <f t="shared" ref="D17848" si="20084">J17801</f>
        <v>1741.61</v>
      </c>
      <c r="E17848" s="342"/>
      <c r="F17848" s="267">
        <f t="shared" ref="F17848" si="20085">J17834-J17821-J17822-J17825</f>
        <v>916.63</v>
      </c>
      <c r="G17848" s="267">
        <f t="shared" ref="G17848" si="20086">J17843</f>
        <v>104.26999999999998</v>
      </c>
      <c r="H17848" s="267">
        <f t="shared" ref="H17848" si="20087">SUM(D17848:G17848)</f>
        <v>2762.5099999999998</v>
      </c>
      <c r="I17848" s="421" t="str">
        <f>VLOOKUP(H17773,Base!$B$998:$P$1049,J17778+1,FALSE)</f>
        <v>NÃO</v>
      </c>
      <c r="J17848" s="422"/>
      <c r="K17848" s="30"/>
      <c r="L17848" s="30"/>
    </row>
    <row r="17849" spans="1:12" ht="18" customHeight="1" x14ac:dyDescent="0.2">
      <c r="A17849" s="241">
        <f t="shared" ref="A17849:C17849" si="20088">A17848</f>
        <v>3</v>
      </c>
      <c r="B17849" s="241" t="str">
        <f t="shared" si="20088"/>
        <v>PORTEIRO</v>
      </c>
      <c r="C17849" s="241" t="str">
        <f t="shared" si="20088"/>
        <v>RIO DO SUL</v>
      </c>
      <c r="D17849" s="412" t="str">
        <f>Raiz!$D$83</f>
        <v>Submódulo 4.1 Substituto nas Ausências Legais</v>
      </c>
      <c r="E17849" s="413"/>
      <c r="F17849" s="413"/>
      <c r="G17849" s="413"/>
      <c r="H17849" s="413"/>
      <c r="I17849" s="413"/>
      <c r="J17849" s="414"/>
      <c r="K17849" s="30"/>
      <c r="L17849" s="30"/>
    </row>
    <row r="17850" spans="1:12" ht="18" customHeight="1" x14ac:dyDescent="0.2">
      <c r="A17850" s="241">
        <f t="shared" ref="A17850:C17850" si="20089">A17849</f>
        <v>3</v>
      </c>
      <c r="B17850" s="241" t="str">
        <f t="shared" si="20089"/>
        <v>PORTEIRO</v>
      </c>
      <c r="C17850" s="241" t="str">
        <f t="shared" si="20089"/>
        <v>RIO DO SUL</v>
      </c>
      <c r="D17850" s="147" t="str">
        <f>Raiz!$D$84</f>
        <v>A</v>
      </c>
      <c r="E17850" s="338" t="str">
        <f>Raiz!$E$84</f>
        <v>Substituto na cobertura de Férias</v>
      </c>
      <c r="F17850" s="338"/>
      <c r="G17850" s="338" t="str">
        <f>Raiz!$G$84</f>
        <v>Cálculo do valor=[BCCPA+VA(se pago nas férias)]/12</v>
      </c>
      <c r="H17850" s="338"/>
      <c r="I17850" s="43">
        <f>Raiz!$I$84</f>
        <v>8.3333333333333329E-2</v>
      </c>
      <c r="J17850" s="19">
        <f t="shared" ref="J17850" si="20090">IF(I17848="NÃO",H17848/12,(H17848+J17822)/12)</f>
        <v>230.20916666666665</v>
      </c>
      <c r="K17850" s="30"/>
      <c r="L17850" s="30"/>
    </row>
    <row r="17851" spans="1:12" ht="18" customHeight="1" x14ac:dyDescent="0.2">
      <c r="A17851" s="241">
        <f t="shared" ref="A17851:C17851" si="20091">A17850</f>
        <v>3</v>
      </c>
      <c r="B17851" s="241" t="str">
        <f t="shared" si="20091"/>
        <v>PORTEIRO</v>
      </c>
      <c r="C17851" s="241" t="str">
        <f t="shared" si="20091"/>
        <v>RIO DO SUL</v>
      </c>
      <c r="D17851" s="52" t="str">
        <f>Raiz!$D$85</f>
        <v>B</v>
      </c>
      <c r="E17851" s="331" t="str">
        <f>Raiz!$E$85</f>
        <v>Substituto na cobertura de Ausências Legais</v>
      </c>
      <c r="F17851" s="336"/>
      <c r="G17851" s="331" t="str">
        <f>Raiz!$G$85</f>
        <v>Cálculo do valor=[(BCCPA/30)x1dia]/12</v>
      </c>
      <c r="H17851" s="336"/>
      <c r="I17851" s="20">
        <f>Raiz!$I$85</f>
        <v>2.7777777777777779E-3</v>
      </c>
      <c r="J17851" s="19">
        <f t="shared" ref="J17851" si="20092">ROUND(I17851*H17848,2)</f>
        <v>7.67</v>
      </c>
      <c r="K17851" s="30"/>
      <c r="L17851" s="30"/>
    </row>
    <row r="17852" spans="1:12" ht="18" customHeight="1" x14ac:dyDescent="0.2">
      <c r="A17852" s="241">
        <f t="shared" ref="A17852:C17852" si="20093">A17851</f>
        <v>3</v>
      </c>
      <c r="B17852" s="241" t="str">
        <f t="shared" si="20093"/>
        <v>PORTEIRO</v>
      </c>
      <c r="C17852" s="241" t="str">
        <f t="shared" si="20093"/>
        <v>RIO DO SUL</v>
      </c>
      <c r="D17852" s="52" t="str">
        <f>Raiz!$D$86</f>
        <v>C</v>
      </c>
      <c r="E17852" s="320" t="str">
        <f>Raiz!$E$86</f>
        <v>Substituto na cobertura de Licença-Paternidade</v>
      </c>
      <c r="F17852" s="321"/>
      <c r="G17852" s="320" t="str">
        <f>Raiz!$G$86</f>
        <v>Cálculo do valor={[(BCCPA/30)x5dias]/12}x1,5%</v>
      </c>
      <c r="H17852" s="321"/>
      <c r="I17852" s="20">
        <f>Raiz!$I$86</f>
        <v>2.0833333333333332E-4</v>
      </c>
      <c r="J17852" s="19">
        <f t="shared" ref="J17852" si="20094">ROUND(I17852*H17848,2)</f>
        <v>0.57999999999999996</v>
      </c>
      <c r="K17852" s="30"/>
      <c r="L17852" s="30"/>
    </row>
    <row r="17853" spans="1:12" ht="18" customHeight="1" x14ac:dyDescent="0.2">
      <c r="A17853" s="241">
        <f t="shared" ref="A17853:C17853" si="20095">A17852</f>
        <v>3</v>
      </c>
      <c r="B17853" s="241" t="str">
        <f t="shared" si="20095"/>
        <v>PORTEIRO</v>
      </c>
      <c r="C17853" s="241" t="str">
        <f t="shared" si="20095"/>
        <v>RIO DO SUL</v>
      </c>
      <c r="D17853" s="52" t="str">
        <f>Raiz!$D$87</f>
        <v>D</v>
      </c>
      <c r="E17853" s="320" t="str">
        <f>Raiz!$E$87</f>
        <v>Substituto na cobertura de Ausência por acidente de trab.</v>
      </c>
      <c r="F17853" s="321"/>
      <c r="G17853" s="320" t="str">
        <f>Raiz!$G$87</f>
        <v>Cálculo do valor={[(BCCPA/30)x15dias]/12}x0,78%</v>
      </c>
      <c r="H17853" s="321"/>
      <c r="I17853" s="20">
        <f>Raiz!$I$87</f>
        <v>3.2499999999999999E-4</v>
      </c>
      <c r="J17853" s="19">
        <f t="shared" ref="J17853" si="20096">ROUND(I17853*H17848,2)</f>
        <v>0.9</v>
      </c>
      <c r="K17853" s="30"/>
      <c r="L17853" s="30"/>
    </row>
    <row r="17854" spans="1:12" ht="27" customHeight="1" x14ac:dyDescent="0.2">
      <c r="A17854" s="241">
        <f t="shared" ref="A17854:C17854" si="20097">A17853</f>
        <v>3</v>
      </c>
      <c r="B17854" s="241" t="str">
        <f t="shared" si="20097"/>
        <v>PORTEIRO</v>
      </c>
      <c r="C17854" s="241" t="str">
        <f t="shared" si="20097"/>
        <v>RIO DO SUL</v>
      </c>
      <c r="D17854" s="52" t="str">
        <f>Raiz!$D$88</f>
        <v>E</v>
      </c>
      <c r="E17854" s="320" t="str">
        <f>Raiz!$E$88</f>
        <v>Substituto na cobertura de Afastamento Maternidade</v>
      </c>
      <c r="F17854" s="321"/>
      <c r="G17854" s="320" t="str">
        <f>Raiz!$G$88</f>
        <v>Cálculo do valor = {[(Mód1+Mód1/3)/12+(Submod2.2 +Submod2.3-VA-VT-Adic.Assid.+Mód3)]x(4/12)}x2%</v>
      </c>
      <c r="H17854" s="322"/>
      <c r="I17854" s="327"/>
      <c r="J17854" s="19">
        <f t="shared" ref="J17854" si="20098">ROUND((((J17801+J17801/3)/12+(J17818+J17828+-J17821-J17822-J17825+J17843))*4/12)*2%,2)</f>
        <v>6.81</v>
      </c>
      <c r="K17854" s="30"/>
      <c r="L17854" s="30"/>
    </row>
    <row r="17855" spans="1:12" ht="18" customHeight="1" x14ac:dyDescent="0.2">
      <c r="A17855" s="241">
        <f t="shared" ref="A17855:C17855" si="20099">A17854</f>
        <v>3</v>
      </c>
      <c r="B17855" s="241" t="str">
        <f t="shared" si="20099"/>
        <v>PORTEIRO</v>
      </c>
      <c r="C17855" s="241" t="str">
        <f t="shared" si="20099"/>
        <v>RIO DO SUL</v>
      </c>
      <c r="D17855" s="52" t="str">
        <f>Raiz!$D$89</f>
        <v>F</v>
      </c>
      <c r="E17855" s="320" t="str">
        <f>Raiz!$E$89</f>
        <v>Substituto na cobertura de Ausência por doença</v>
      </c>
      <c r="F17855" s="321"/>
      <c r="G17855" s="320" t="str">
        <f>Raiz!$G$89</f>
        <v>Cálculo do valor = {(BCCPA/30)x3dias}/12</v>
      </c>
      <c r="H17855" s="321"/>
      <c r="I17855" s="23">
        <f>Raiz!$I$89</f>
        <v>8.3333333333333332E-3</v>
      </c>
      <c r="J17855" s="31">
        <f t="shared" ref="J17855" si="20100">ROUND(H17848*I17855,2)</f>
        <v>23.02</v>
      </c>
      <c r="K17855" s="30"/>
      <c r="L17855" s="30"/>
    </row>
    <row r="17856" spans="1:12" ht="18" customHeight="1" thickBot="1" x14ac:dyDescent="0.25">
      <c r="A17856" s="241">
        <f t="shared" ref="A17856:C17856" si="20101">A17855</f>
        <v>3</v>
      </c>
      <c r="B17856" s="241" t="str">
        <f t="shared" si="20101"/>
        <v>PORTEIRO</v>
      </c>
      <c r="C17856" s="241" t="str">
        <f t="shared" si="20101"/>
        <v>RIO DO SUL</v>
      </c>
      <c r="D17856" s="317" t="str">
        <f>Raiz!$D$90</f>
        <v> Total do Módulo 4 - Custo de Reposição do Profissional Ausente</v>
      </c>
      <c r="E17856" s="317"/>
      <c r="F17856" s="317"/>
      <c r="G17856" s="317"/>
      <c r="H17856" s="317"/>
      <c r="I17856" s="317"/>
      <c r="J17856" s="21">
        <f t="shared" ref="J17856" si="20102">SUM(J17850:J17855)</f>
        <v>269.18916666666667</v>
      </c>
      <c r="K17856" s="30"/>
      <c r="L17856" s="30"/>
    </row>
    <row r="17857" spans="1:12" ht="11.25" customHeight="1" thickBot="1" x14ac:dyDescent="0.25">
      <c r="A17857" s="241">
        <f t="shared" ref="A17857:C17857" si="20103">A17856</f>
        <v>3</v>
      </c>
      <c r="B17857" s="241" t="str">
        <f t="shared" si="20103"/>
        <v>PORTEIRO</v>
      </c>
      <c r="C17857" s="241" t="str">
        <f t="shared" si="20103"/>
        <v>RIO DO SUL</v>
      </c>
      <c r="D17857" s="4"/>
      <c r="E17857" s="4"/>
      <c r="F17857" s="4"/>
      <c r="G17857" s="4"/>
      <c r="H17857" s="4"/>
      <c r="I17857" s="4"/>
      <c r="J17857" s="4"/>
      <c r="K17857" s="30"/>
      <c r="L17857" s="30"/>
    </row>
    <row r="17858" spans="1:12" ht="18" customHeight="1" x14ac:dyDescent="0.2">
      <c r="A17858" s="241">
        <f t="shared" ref="A17858:C17858" si="20104">A17857</f>
        <v>3</v>
      </c>
      <c r="B17858" s="241" t="str">
        <f t="shared" si="20104"/>
        <v>PORTEIRO</v>
      </c>
      <c r="C17858" s="241" t="str">
        <f t="shared" si="20104"/>
        <v>RIO DO SUL</v>
      </c>
      <c r="D17858" s="339" t="str">
        <f>Raiz!$D$92</f>
        <v>MÓDULO 5 - INSUMOS DIVERSOS</v>
      </c>
      <c r="E17858" s="340"/>
      <c r="F17858" s="340"/>
      <c r="G17858" s="340"/>
      <c r="H17858" s="340"/>
      <c r="I17858" s="341"/>
      <c r="J17858" s="2" t="str">
        <f>Raiz!$J$92</f>
        <v>Valor R$</v>
      </c>
      <c r="K17858" s="30"/>
      <c r="L17858" s="30"/>
    </row>
    <row r="17859" spans="1:12" ht="18" customHeight="1" x14ac:dyDescent="0.2">
      <c r="A17859" s="241">
        <f t="shared" ref="A17859:C17859" si="20105">A17858</f>
        <v>3</v>
      </c>
      <c r="B17859" s="241" t="str">
        <f t="shared" si="20105"/>
        <v>PORTEIRO</v>
      </c>
      <c r="C17859" s="241" t="str">
        <f t="shared" si="20105"/>
        <v>RIO DO SUL</v>
      </c>
      <c r="D17859" s="52" t="str">
        <f>Raiz!$D$93</f>
        <v>A</v>
      </c>
      <c r="E17859" s="314" t="str">
        <f>Raiz!$E$93</f>
        <v>Uniformes</v>
      </c>
      <c r="F17859" s="314"/>
      <c r="G17859" s="314"/>
      <c r="H17859" s="314"/>
      <c r="I17859" s="314"/>
      <c r="J17859" s="19">
        <f>VLOOKUP(H17773,Base!$B$1283:$P$1334,J17778+1,FALSE)</f>
        <v>31.67</v>
      </c>
      <c r="K17859" s="127"/>
      <c r="L17859" s="127"/>
    </row>
    <row r="17860" spans="1:12" ht="18" customHeight="1" x14ac:dyDescent="0.2">
      <c r="A17860" s="241">
        <f t="shared" ref="A17860:C17860" si="20106">A17859</f>
        <v>3</v>
      </c>
      <c r="B17860" s="241" t="str">
        <f t="shared" si="20106"/>
        <v>PORTEIRO</v>
      </c>
      <c r="C17860" s="241" t="str">
        <f t="shared" si="20106"/>
        <v>RIO DO SUL</v>
      </c>
      <c r="D17860" s="52" t="str">
        <f t="shared" ref="D17860:D17923" si="20107">IF(J17860=0,"","B")</f>
        <v/>
      </c>
      <c r="E17860" s="264" t="str">
        <f t="shared" ref="E17860:E17923" si="20108">IF(J17860=0,"","Diárias")</f>
        <v/>
      </c>
      <c r="F17860" s="320" t="str">
        <f t="shared" ref="F17860:F17923" si="20109">IF(J17860=0,"","Valor equivalente a 1 (uma) diária")</f>
        <v/>
      </c>
      <c r="G17860" s="322"/>
      <c r="H17860" s="322"/>
      <c r="I17860" s="327"/>
      <c r="J17860" s="19">
        <f>VLOOKUP(H17773,Base!$B$1226:$P$1277,J17778+1,FALSE)</f>
        <v>0</v>
      </c>
      <c r="K17860" s="127"/>
      <c r="L17860" s="127"/>
    </row>
    <row r="17861" spans="1:12" ht="18" customHeight="1" thickBot="1" x14ac:dyDescent="0.25">
      <c r="A17861" s="241">
        <f t="shared" ref="A17861:C17861" si="20110">A17860</f>
        <v>3</v>
      </c>
      <c r="B17861" s="241" t="str">
        <f t="shared" si="20110"/>
        <v>PORTEIRO</v>
      </c>
      <c r="C17861" s="241" t="str">
        <f t="shared" si="20110"/>
        <v>RIO DO SUL</v>
      </c>
      <c r="D17861" s="317" t="str">
        <f>Raiz!$D$95</f>
        <v>Total do Módulo 5 - Insumos Diversos</v>
      </c>
      <c r="E17861" s="317"/>
      <c r="F17861" s="317"/>
      <c r="G17861" s="317"/>
      <c r="H17861" s="317"/>
      <c r="I17861" s="317"/>
      <c r="J17861" s="27">
        <f t="shared" ref="J17861" si="20111">SUM(J17859:J17860)</f>
        <v>31.67</v>
      </c>
      <c r="K17861" s="30"/>
      <c r="L17861" s="30"/>
    </row>
    <row r="17862" spans="1:12" ht="11.25" customHeight="1" thickBot="1" x14ac:dyDescent="0.25">
      <c r="A17862" s="241">
        <f t="shared" ref="A17862:C17862" si="20112">A17861</f>
        <v>3</v>
      </c>
      <c r="B17862" s="241" t="str">
        <f t="shared" si="20112"/>
        <v>PORTEIRO</v>
      </c>
      <c r="C17862" s="241" t="str">
        <f t="shared" si="20112"/>
        <v>RIO DO SUL</v>
      </c>
      <c r="D17862" s="4"/>
      <c r="E17862" s="4"/>
      <c r="F17862" s="4"/>
      <c r="G17862" s="4"/>
      <c r="H17862" s="4"/>
      <c r="I17862" s="4"/>
      <c r="J17862" s="4"/>
      <c r="K17862" s="30"/>
      <c r="L17862" s="30"/>
    </row>
    <row r="17863" spans="1:12" ht="18" customHeight="1" x14ac:dyDescent="0.2">
      <c r="A17863" s="241">
        <f t="shared" ref="A17863:C17863" si="20113">A17862</f>
        <v>3</v>
      </c>
      <c r="B17863" s="241" t="str">
        <f t="shared" si="20113"/>
        <v>PORTEIRO</v>
      </c>
      <c r="C17863" s="241" t="str">
        <f t="shared" si="20113"/>
        <v>RIO DO SUL</v>
      </c>
      <c r="D17863" s="326" t="str">
        <f>Raiz!$D$97</f>
        <v>6 - CUSTOS INDIRETOS, TRIBUTOS E LUCRO</v>
      </c>
      <c r="E17863" s="326"/>
      <c r="F17863" s="326"/>
      <c r="G17863" s="326"/>
      <c r="H17863" s="326"/>
      <c r="I17863" s="1" t="str">
        <f>Raiz!$I$97</f>
        <v>%</v>
      </c>
      <c r="J17863" s="2" t="str">
        <f>Raiz!$J$97</f>
        <v>Valor R$</v>
      </c>
      <c r="K17863" s="30"/>
      <c r="L17863" s="30"/>
    </row>
    <row r="17864" spans="1:12" ht="18" customHeight="1" x14ac:dyDescent="0.2">
      <c r="A17864" s="241">
        <f t="shared" ref="A17864:C17864" si="20114">A17863</f>
        <v>3</v>
      </c>
      <c r="B17864" s="241" t="str">
        <f t="shared" si="20114"/>
        <v>PORTEIRO</v>
      </c>
      <c r="C17864" s="241" t="str">
        <f t="shared" si="20114"/>
        <v>RIO DO SUL</v>
      </c>
      <c r="D17864" s="52" t="str">
        <f>Raiz!$D$98</f>
        <v>A</v>
      </c>
      <c r="E17864" s="323" t="str">
        <f>Raiz!$E$98</f>
        <v>Custos Indiretos (despesas administrativas e operacionais)</v>
      </c>
      <c r="F17864" s="323"/>
      <c r="G17864" s="323"/>
      <c r="H17864" s="323"/>
      <c r="I17864" s="20">
        <f>VLOOKUP(H17773,Base!$B$1340:$P$1391,J17778+1,FALSE)</f>
        <v>0.05</v>
      </c>
      <c r="J17864" s="19">
        <f t="shared" ref="J17864" si="20115">ROUND(J17886*I17864,2)</f>
        <v>180.7</v>
      </c>
      <c r="K17864" s="30"/>
      <c r="L17864" s="30"/>
    </row>
    <row r="17865" spans="1:12" ht="18" customHeight="1" x14ac:dyDescent="0.2">
      <c r="A17865" s="241">
        <f t="shared" ref="A17865:C17865" si="20116">A17864</f>
        <v>3</v>
      </c>
      <c r="B17865" s="241" t="str">
        <f t="shared" si="20116"/>
        <v>PORTEIRO</v>
      </c>
      <c r="C17865" s="241" t="str">
        <f t="shared" si="20116"/>
        <v>RIO DO SUL</v>
      </c>
      <c r="D17865" s="18" t="str">
        <f>Raiz!$D$99</f>
        <v>B</v>
      </c>
      <c r="E17865" s="323" t="str">
        <f>Raiz!$E$99</f>
        <v>Lucro</v>
      </c>
      <c r="F17865" s="323"/>
      <c r="G17865" s="323"/>
      <c r="H17865" s="323"/>
      <c r="I17865" s="20">
        <f>VLOOKUP(H17773,Base!$B$1397:$P$1448,J17778+1,FALSE)</f>
        <v>2.58E-2</v>
      </c>
      <c r="J17865" s="19">
        <f t="shared" ref="J17865" si="20117">ROUND(J17888*I17865,2)</f>
        <v>97.9</v>
      </c>
      <c r="K17865" s="30"/>
      <c r="L17865" s="30"/>
    </row>
    <row r="17866" spans="1:12" ht="18" customHeight="1" x14ac:dyDescent="0.2">
      <c r="A17866" s="241">
        <f t="shared" ref="A17866:C17866" si="20118">A17865</f>
        <v>3</v>
      </c>
      <c r="B17866" s="241" t="str">
        <f t="shared" si="20118"/>
        <v>PORTEIRO</v>
      </c>
      <c r="C17866" s="241" t="str">
        <f t="shared" si="20118"/>
        <v>RIO DO SUL</v>
      </c>
      <c r="D17866" s="324" t="str">
        <f>Raiz!$D$100</f>
        <v>Subtotal</v>
      </c>
      <c r="E17866" s="324"/>
      <c r="F17866" s="324"/>
      <c r="G17866" s="324"/>
      <c r="H17866" s="324"/>
      <c r="I17866" s="32">
        <f t="shared" ref="I17866:J17866" si="20119">SUM(I17864:I17865)</f>
        <v>7.5800000000000006E-2</v>
      </c>
      <c r="J17866" s="33">
        <f t="shared" si="20119"/>
        <v>278.60000000000002</v>
      </c>
      <c r="K17866" s="30"/>
      <c r="L17866" s="30"/>
    </row>
    <row r="17867" spans="1:12" ht="18" customHeight="1" x14ac:dyDescent="0.2">
      <c r="A17867" s="241">
        <f t="shared" ref="A17867:C17867" si="20120">A17866</f>
        <v>3</v>
      </c>
      <c r="B17867" s="241" t="str">
        <f t="shared" si="20120"/>
        <v>PORTEIRO</v>
      </c>
      <c r="C17867" s="241" t="str">
        <f t="shared" si="20120"/>
        <v>RIO DO SUL</v>
      </c>
      <c r="D17867" s="52" t="str">
        <f>Raiz!$D$101</f>
        <v>C</v>
      </c>
      <c r="E17867" s="323" t="str">
        <f>Raiz!$E$101</f>
        <v>Tributos</v>
      </c>
      <c r="F17867" s="325"/>
      <c r="G17867" s="325"/>
      <c r="H17867" s="325"/>
      <c r="I17867" s="32">
        <f t="shared" ref="I17867:J17867" si="20121">SUM(I17868:I17870)</f>
        <v>0.1225</v>
      </c>
      <c r="J17867" s="33">
        <f t="shared" si="20121"/>
        <v>543.4</v>
      </c>
      <c r="K17867" s="30"/>
      <c r="L17867" s="30"/>
    </row>
    <row r="17868" spans="1:12" ht="18" customHeight="1" x14ac:dyDescent="0.2">
      <c r="A17868" s="241">
        <f t="shared" ref="A17868:C17868" si="20122">A17867</f>
        <v>3</v>
      </c>
      <c r="B17868" s="241" t="str">
        <f t="shared" si="20122"/>
        <v>PORTEIRO</v>
      </c>
      <c r="C17868" s="241" t="str">
        <f t="shared" si="20122"/>
        <v>RIO DO SUL</v>
      </c>
      <c r="D17868" s="328" t="str">
        <f>Raiz!$D$102</f>
        <v>C.1</v>
      </c>
      <c r="E17868" s="330" t="str">
        <f>Raiz!$E$102</f>
        <v>Tributos Federais</v>
      </c>
      <c r="F17868" s="332" t="str">
        <f>Raiz!$F$102</f>
        <v>PIS</v>
      </c>
      <c r="G17868" s="333"/>
      <c r="H17868" s="334"/>
      <c r="I17868" s="43">
        <f>Raiz!$I$102</f>
        <v>1.6500000000000001E-2</v>
      </c>
      <c r="J17868" s="19">
        <f t="shared" ref="J17868" si="20123">ROUND(I17868*J17877,2)</f>
        <v>73.19</v>
      </c>
      <c r="K17868" s="30"/>
      <c r="L17868" s="30"/>
    </row>
    <row r="17869" spans="1:12" ht="18" customHeight="1" x14ac:dyDescent="0.2">
      <c r="A17869" s="241">
        <f t="shared" ref="A17869:C17869" si="20124">A17868</f>
        <v>3</v>
      </c>
      <c r="B17869" s="241" t="str">
        <f t="shared" si="20124"/>
        <v>PORTEIRO</v>
      </c>
      <c r="C17869" s="241" t="str">
        <f t="shared" si="20124"/>
        <v>RIO DO SUL</v>
      </c>
      <c r="D17869" s="329"/>
      <c r="E17869" s="331"/>
      <c r="F17869" s="331" t="str">
        <f>Raiz!$F$103</f>
        <v>COFINS</v>
      </c>
      <c r="G17869" s="335"/>
      <c r="H17869" s="336"/>
      <c r="I17869" s="20">
        <f>Raiz!$I$103</f>
        <v>7.5999999999999998E-2</v>
      </c>
      <c r="J17869" s="19">
        <f t="shared" ref="J17869" si="20125">ROUND(I17869*J17877,2)</f>
        <v>337.13</v>
      </c>
    </row>
    <row r="17870" spans="1:12" ht="18" customHeight="1" x14ac:dyDescent="0.2">
      <c r="A17870" s="241">
        <f t="shared" ref="A17870:C17870" si="20126">A17869</f>
        <v>3</v>
      </c>
      <c r="B17870" s="241" t="str">
        <f t="shared" si="20126"/>
        <v>PORTEIRO</v>
      </c>
      <c r="C17870" s="241" t="str">
        <f t="shared" si="20126"/>
        <v>RIO DO SUL</v>
      </c>
      <c r="D17870" s="18" t="str">
        <f>Raiz!$D$104</f>
        <v>C.2</v>
      </c>
      <c r="E17870" s="263" t="str">
        <f>Raiz!$E$104</f>
        <v>Tributos Municipais</v>
      </c>
      <c r="F17870" s="320" t="str">
        <f>Raiz!$F$104</f>
        <v>ISS</v>
      </c>
      <c r="G17870" s="322"/>
      <c r="H17870" s="321"/>
      <c r="I17870" s="20">
        <f>VLOOKUP(H17773,Base!$B$29:$D$80,3,FALSE)</f>
        <v>0.03</v>
      </c>
      <c r="J17870" s="19">
        <f t="shared" ref="J17870" si="20127">ROUND(I17870*J17877,2)</f>
        <v>133.08000000000001</v>
      </c>
    </row>
    <row r="17871" spans="1:12" ht="18" customHeight="1" thickBot="1" x14ac:dyDescent="0.25">
      <c r="A17871" s="241">
        <f t="shared" ref="A17871:C17871" si="20128">A17870</f>
        <v>3</v>
      </c>
      <c r="B17871" s="241" t="str">
        <f t="shared" si="20128"/>
        <v>PORTEIRO</v>
      </c>
      <c r="C17871" s="241" t="str">
        <f t="shared" si="20128"/>
        <v>RIO DO SUL</v>
      </c>
      <c r="D17871" s="319" t="str">
        <f>Raiz!$D$105</f>
        <v>Total do Módulo 6 - Custos Indiretos, Lucro e Tributos</v>
      </c>
      <c r="E17871" s="319"/>
      <c r="F17871" s="319"/>
      <c r="G17871" s="319"/>
      <c r="H17871" s="319"/>
      <c r="I17871" s="24">
        <f t="shared" ref="I17871:J17871" si="20129">I17866+I17867</f>
        <v>0.1983</v>
      </c>
      <c r="J17871" s="21">
        <f t="shared" si="20129"/>
        <v>822</v>
      </c>
    </row>
    <row r="17872" spans="1:12" ht="11.25" customHeight="1" thickBot="1" x14ac:dyDescent="0.25">
      <c r="A17872" s="241">
        <f t="shared" ref="A17872:C17872" si="20130">A17871</f>
        <v>3</v>
      </c>
      <c r="B17872" s="241" t="str">
        <f t="shared" si="20130"/>
        <v>PORTEIRO</v>
      </c>
      <c r="C17872" s="241" t="str">
        <f t="shared" si="20130"/>
        <v>RIO DO SUL</v>
      </c>
      <c r="D17872" s="4"/>
      <c r="E17872" s="4"/>
      <c r="F17872" s="4"/>
      <c r="G17872" s="4"/>
      <c r="H17872" s="4"/>
      <c r="I17872" s="4"/>
      <c r="J17872" s="4"/>
    </row>
    <row r="17873" spans="1:10" ht="18" customHeight="1" x14ac:dyDescent="0.2">
      <c r="A17873" s="241">
        <f t="shared" ref="A17873:C17873" si="20131">A17872</f>
        <v>3</v>
      </c>
      <c r="B17873" s="241" t="str">
        <f t="shared" si="20131"/>
        <v>PORTEIRO</v>
      </c>
      <c r="C17873" s="241" t="str">
        <f t="shared" si="20131"/>
        <v>RIO DO SUL</v>
      </c>
      <c r="D17873" s="339" t="str">
        <f>Raiz!$D$107</f>
        <v>TRIBUTOS (percentual incidente sobre o Valor total por empregado)</v>
      </c>
      <c r="E17873" s="340"/>
      <c r="F17873" s="340"/>
      <c r="G17873" s="340"/>
      <c r="H17873" s="340"/>
      <c r="I17873" s="340"/>
      <c r="J17873" s="341"/>
    </row>
    <row r="17874" spans="1:10" ht="18" customHeight="1" x14ac:dyDescent="0.2">
      <c r="A17874" s="241">
        <f t="shared" ref="A17874:C17874" si="20132">A17873</f>
        <v>3</v>
      </c>
      <c r="B17874" s="241" t="str">
        <f t="shared" si="20132"/>
        <v>PORTEIRO</v>
      </c>
      <c r="C17874" s="241" t="str">
        <f t="shared" si="20132"/>
        <v>RIO DO SUL</v>
      </c>
      <c r="D17874" s="52" t="str">
        <f>Raiz!$D$108</f>
        <v>A</v>
      </c>
      <c r="E17874" s="314" t="str">
        <f>Raiz!$E$108</f>
        <v>Percentual total dos Tributos / 100</v>
      </c>
      <c r="F17874" s="314"/>
      <c r="G17874" s="314"/>
      <c r="H17874" s="314"/>
      <c r="I17874" s="314"/>
      <c r="J17874" s="34">
        <f t="shared" ref="J17874" si="20133">I17867</f>
        <v>0.1225</v>
      </c>
    </row>
    <row r="17875" spans="1:10" ht="18" customHeight="1" x14ac:dyDescent="0.2">
      <c r="A17875" s="241">
        <f t="shared" ref="A17875:C17875" si="20134">A17874</f>
        <v>3</v>
      </c>
      <c r="B17875" s="241" t="str">
        <f t="shared" si="20134"/>
        <v>PORTEIRO</v>
      </c>
      <c r="C17875" s="241" t="str">
        <f t="shared" si="20134"/>
        <v>RIO DO SUL</v>
      </c>
      <c r="D17875" s="52" t="str">
        <f>Raiz!$D$109</f>
        <v>B</v>
      </c>
      <c r="E17875" s="314" t="str">
        <f>Raiz!$E$109</f>
        <v>1 - A</v>
      </c>
      <c r="F17875" s="314"/>
      <c r="G17875" s="314"/>
      <c r="H17875" s="314"/>
      <c r="I17875" s="314"/>
      <c r="J17875" s="34">
        <f t="shared" ref="J17875:J17938" si="20135">1-J17874</f>
        <v>0.87749999999999995</v>
      </c>
    </row>
    <row r="17876" spans="1:10" ht="18" customHeight="1" x14ac:dyDescent="0.2">
      <c r="A17876" s="241">
        <f t="shared" ref="A17876:C17876" si="20136">A17875</f>
        <v>3</v>
      </c>
      <c r="B17876" s="241" t="str">
        <f t="shared" si="20136"/>
        <v>PORTEIRO</v>
      </c>
      <c r="C17876" s="241" t="str">
        <f t="shared" si="20136"/>
        <v>RIO DO SUL</v>
      </c>
      <c r="D17876" s="52" t="str">
        <f>Raiz!$D$110</f>
        <v>C</v>
      </c>
      <c r="E17876" s="314" t="str">
        <f>Raiz!$E$110</f>
        <v>Custo antes da incidência dos tributos</v>
      </c>
      <c r="F17876" s="314"/>
      <c r="G17876" s="314"/>
      <c r="H17876" s="314"/>
      <c r="I17876" s="314"/>
      <c r="J17876" s="19">
        <f t="shared" ref="J17876" si="20137">J17890</f>
        <v>3892.5491666666662</v>
      </c>
    </row>
    <row r="17877" spans="1:10" ht="18" customHeight="1" x14ac:dyDescent="0.2">
      <c r="A17877" s="241">
        <f t="shared" ref="A17877:C17877" si="20138">A17876</f>
        <v>3</v>
      </c>
      <c r="B17877" s="241" t="str">
        <f t="shared" si="20138"/>
        <v>PORTEIRO</v>
      </c>
      <c r="C17877" s="241" t="str">
        <f t="shared" si="20138"/>
        <v>RIO DO SUL</v>
      </c>
      <c r="D17877" s="52" t="str">
        <f>Raiz!$D$111</f>
        <v>D</v>
      </c>
      <c r="E17877" s="314" t="str">
        <f>Raiz!$E$111</f>
        <v>PREÇO DO POSTO/MÊS (C / B)</v>
      </c>
      <c r="F17877" s="314"/>
      <c r="G17877" s="314"/>
      <c r="H17877" s="314"/>
      <c r="I17877" s="314"/>
      <c r="J17877" s="19">
        <f t="shared" ref="J17877" si="20139">ROUND(J17876/J17875,2)</f>
        <v>4435.95</v>
      </c>
    </row>
    <row r="17878" spans="1:10" ht="18" customHeight="1" thickBot="1" x14ac:dyDescent="0.25">
      <c r="A17878" s="241">
        <f t="shared" ref="A17878:C17878" si="20140">A17877</f>
        <v>3</v>
      </c>
      <c r="B17878" s="241" t="str">
        <f t="shared" si="20140"/>
        <v>PORTEIRO</v>
      </c>
      <c r="C17878" s="241" t="str">
        <f t="shared" si="20140"/>
        <v>RIO DO SUL</v>
      </c>
      <c r="D17878" s="317" t="str">
        <f>Raiz!$D$112</f>
        <v>Total dos Tributos = (D – C)</v>
      </c>
      <c r="E17878" s="317"/>
      <c r="F17878" s="317"/>
      <c r="G17878" s="317"/>
      <c r="H17878" s="317"/>
      <c r="I17878" s="317"/>
      <c r="J17878" s="35">
        <f t="shared" ref="J17878" si="20141">J17877-J17876</f>
        <v>543.40083333333359</v>
      </c>
    </row>
    <row r="17879" spans="1:10" ht="11.25" customHeight="1" thickBot="1" x14ac:dyDescent="0.25">
      <c r="A17879" s="241">
        <f t="shared" ref="A17879:C17879" si="20142">A17878</f>
        <v>3</v>
      </c>
      <c r="B17879" s="241" t="str">
        <f t="shared" si="20142"/>
        <v>PORTEIRO</v>
      </c>
      <c r="C17879" s="241" t="str">
        <f t="shared" si="20142"/>
        <v>RIO DO SUL</v>
      </c>
      <c r="D17879" s="4"/>
      <c r="E17879" s="4"/>
      <c r="F17879" s="4"/>
      <c r="G17879" s="4"/>
      <c r="H17879" s="4"/>
      <c r="I17879" s="4"/>
      <c r="J17879" s="4"/>
    </row>
    <row r="17880" spans="1:10" ht="18" customHeight="1" x14ac:dyDescent="0.2">
      <c r="A17880" s="241">
        <f t="shared" ref="A17880:C17880" si="20143">A17879</f>
        <v>3</v>
      </c>
      <c r="B17880" s="241" t="str">
        <f t="shared" si="20143"/>
        <v>PORTEIRO</v>
      </c>
      <c r="C17880" s="241" t="str">
        <f t="shared" si="20143"/>
        <v>RIO DO SUL</v>
      </c>
      <c r="D17880" s="318" t="str">
        <f>Raiz!$D$114</f>
        <v>2 - QUADRO-RESUMO DO CUSTO POR EMPREGADO</v>
      </c>
      <c r="E17880" s="318"/>
      <c r="F17880" s="318"/>
      <c r="G17880" s="318"/>
      <c r="H17880" s="318"/>
      <c r="I17880" s="318"/>
      <c r="J17880" s="3" t="str">
        <f>Raiz!$J$114</f>
        <v>Valor R$</v>
      </c>
    </row>
    <row r="17881" spans="1:10" ht="18" customHeight="1" x14ac:dyDescent="0.2">
      <c r="A17881" s="241">
        <f t="shared" ref="A17881:C17881" si="20144">A17880</f>
        <v>3</v>
      </c>
      <c r="B17881" s="241" t="str">
        <f t="shared" si="20144"/>
        <v>PORTEIRO</v>
      </c>
      <c r="C17881" s="241" t="str">
        <f t="shared" si="20144"/>
        <v>RIO DO SUL</v>
      </c>
      <c r="D17881" s="52" t="str">
        <f>Raiz!$D$115</f>
        <v>A</v>
      </c>
      <c r="E17881" s="314" t="str">
        <f>Raiz!$E$115</f>
        <v>Módulo 1 - Composição da Remuneração</v>
      </c>
      <c r="F17881" s="314"/>
      <c r="G17881" s="314"/>
      <c r="H17881" s="314"/>
      <c r="I17881" s="314"/>
      <c r="J17881" s="19">
        <f t="shared" ref="J17881" si="20145">J17801</f>
        <v>1741.61</v>
      </c>
    </row>
    <row r="17882" spans="1:10" ht="18" customHeight="1" x14ac:dyDescent="0.2">
      <c r="A17882" s="241">
        <f t="shared" ref="A17882:C17882" si="20146">A17881</f>
        <v>3</v>
      </c>
      <c r="B17882" s="241" t="str">
        <f t="shared" si="20146"/>
        <v>PORTEIRO</v>
      </c>
      <c r="C17882" s="241" t="str">
        <f t="shared" si="20146"/>
        <v>RIO DO SUL</v>
      </c>
      <c r="D17882" s="52" t="str">
        <f>Raiz!$D$116</f>
        <v>B</v>
      </c>
      <c r="E17882" s="314" t="str">
        <f>Raiz!$E$116</f>
        <v>Módulo 2 - Encargos e Benefícios Anuais, Mensais e Diários</v>
      </c>
      <c r="F17882" s="314"/>
      <c r="G17882" s="314"/>
      <c r="H17882" s="314"/>
      <c r="I17882" s="314"/>
      <c r="J17882" s="19">
        <f t="shared" ref="J17882" si="20147">J17834</f>
        <v>1467.21</v>
      </c>
    </row>
    <row r="17883" spans="1:10" ht="18" customHeight="1" x14ac:dyDescent="0.2">
      <c r="A17883" s="241">
        <f t="shared" ref="A17883:C17883" si="20148">A17882</f>
        <v>3</v>
      </c>
      <c r="B17883" s="241" t="str">
        <f t="shared" si="20148"/>
        <v>PORTEIRO</v>
      </c>
      <c r="C17883" s="241" t="str">
        <f t="shared" si="20148"/>
        <v>RIO DO SUL</v>
      </c>
      <c r="D17883" s="52" t="str">
        <f>Raiz!$D$117</f>
        <v>C</v>
      </c>
      <c r="E17883" s="314" t="str">
        <f>Raiz!$E$117</f>
        <v>Módulo 3 - Provisão para Rescisão</v>
      </c>
      <c r="F17883" s="314"/>
      <c r="G17883" s="314"/>
      <c r="H17883" s="314"/>
      <c r="I17883" s="314"/>
      <c r="J17883" s="19">
        <f t="shared" ref="J17883" si="20149">J17843</f>
        <v>104.26999999999998</v>
      </c>
    </row>
    <row r="17884" spans="1:10" ht="18" customHeight="1" x14ac:dyDescent="0.2">
      <c r="A17884" s="241">
        <f t="shared" ref="A17884:C17884" si="20150">A17883</f>
        <v>3</v>
      </c>
      <c r="B17884" s="241" t="str">
        <f t="shared" si="20150"/>
        <v>PORTEIRO</v>
      </c>
      <c r="C17884" s="241" t="str">
        <f t="shared" si="20150"/>
        <v>RIO DO SUL</v>
      </c>
      <c r="D17884" s="52" t="str">
        <f>Raiz!$D$118</f>
        <v>D</v>
      </c>
      <c r="E17884" s="314" t="str">
        <f>Raiz!$E$118</f>
        <v>Módulo 4 - Custo de Reposição do Profissional Ausente</v>
      </c>
      <c r="F17884" s="314"/>
      <c r="G17884" s="314"/>
      <c r="H17884" s="314"/>
      <c r="I17884" s="314"/>
      <c r="J17884" s="19">
        <f t="shared" ref="J17884" si="20151">J17856</f>
        <v>269.18916666666667</v>
      </c>
    </row>
    <row r="17885" spans="1:10" ht="18" customHeight="1" x14ac:dyDescent="0.2">
      <c r="A17885" s="241">
        <f t="shared" ref="A17885:C17885" si="20152">A17884</f>
        <v>3</v>
      </c>
      <c r="B17885" s="241" t="str">
        <f t="shared" si="20152"/>
        <v>PORTEIRO</v>
      </c>
      <c r="C17885" s="241" t="str">
        <f t="shared" si="20152"/>
        <v>RIO DO SUL</v>
      </c>
      <c r="D17885" s="52" t="str">
        <f>Raiz!$D$119</f>
        <v>E</v>
      </c>
      <c r="E17885" s="314" t="str">
        <f>Raiz!$E$119</f>
        <v>Módulo 5 - Insumos Diversos</v>
      </c>
      <c r="F17885" s="314"/>
      <c r="G17885" s="314"/>
      <c r="H17885" s="314"/>
      <c r="I17885" s="314"/>
      <c r="J17885" s="19">
        <f t="shared" ref="J17885" si="20153">J17861</f>
        <v>31.67</v>
      </c>
    </row>
    <row r="17886" spans="1:10" ht="18" customHeight="1" x14ac:dyDescent="0.2">
      <c r="A17886" s="241">
        <f t="shared" ref="A17886:C17886" si="20154">A17885</f>
        <v>3</v>
      </c>
      <c r="B17886" s="241" t="str">
        <f t="shared" si="20154"/>
        <v>PORTEIRO</v>
      </c>
      <c r="C17886" s="241" t="str">
        <f t="shared" si="20154"/>
        <v>RIO DO SUL</v>
      </c>
      <c r="D17886" s="315" t="str">
        <f>Raiz!$D$120</f>
        <v>Subtotal (A + B + C+ D + E)</v>
      </c>
      <c r="E17886" s="315"/>
      <c r="F17886" s="315"/>
      <c r="G17886" s="315"/>
      <c r="H17886" s="315"/>
      <c r="I17886" s="315"/>
      <c r="J17886" s="33">
        <f t="shared" ref="J17886" si="20155">SUM(J17881:J17885)</f>
        <v>3613.9491666666663</v>
      </c>
    </row>
    <row r="17887" spans="1:10" ht="18" customHeight="1" x14ac:dyDescent="0.2">
      <c r="A17887" s="241">
        <f t="shared" ref="A17887:C17887" si="20156">A17886</f>
        <v>3</v>
      </c>
      <c r="B17887" s="241" t="str">
        <f t="shared" si="20156"/>
        <v>PORTEIRO</v>
      </c>
      <c r="C17887" s="241" t="str">
        <f t="shared" si="20156"/>
        <v>RIO DO SUL</v>
      </c>
      <c r="D17887" s="52" t="str">
        <f>Raiz!$D$121</f>
        <v>F</v>
      </c>
      <c r="E17887" s="314" t="str">
        <f>Raiz!$E$121</f>
        <v>Módulo 6-A - Custos Indiretos (despesas administrativas e operacionais)</v>
      </c>
      <c r="F17887" s="314"/>
      <c r="G17887" s="314"/>
      <c r="H17887" s="314"/>
      <c r="I17887" s="314"/>
      <c r="J17887" s="19">
        <f t="shared" ref="J17887" si="20157">J17864</f>
        <v>180.7</v>
      </c>
    </row>
    <row r="17888" spans="1:10" ht="18" customHeight="1" x14ac:dyDescent="0.2">
      <c r="A17888" s="241">
        <f t="shared" ref="A17888:C17888" si="20158">A17887</f>
        <v>3</v>
      </c>
      <c r="B17888" s="241" t="str">
        <f t="shared" si="20158"/>
        <v>PORTEIRO</v>
      </c>
      <c r="C17888" s="241" t="str">
        <f t="shared" si="20158"/>
        <v>RIO DO SUL</v>
      </c>
      <c r="D17888" s="315" t="str">
        <f>Raiz!$D$122</f>
        <v>Subtotal (antes da incidência dos lucros)</v>
      </c>
      <c r="E17888" s="315"/>
      <c r="F17888" s="315"/>
      <c r="G17888" s="315"/>
      <c r="H17888" s="315"/>
      <c r="I17888" s="315"/>
      <c r="J17888" s="36">
        <f t="shared" ref="J17888" si="20159">J17886+J17887</f>
        <v>3794.6491666666661</v>
      </c>
    </row>
    <row r="17889" spans="1:16" ht="18" customHeight="1" x14ac:dyDescent="0.2">
      <c r="A17889" s="241">
        <f t="shared" ref="A17889:C17889" si="20160">A17888</f>
        <v>3</v>
      </c>
      <c r="B17889" s="241" t="str">
        <f t="shared" si="20160"/>
        <v>PORTEIRO</v>
      </c>
      <c r="C17889" s="241" t="str">
        <f t="shared" si="20160"/>
        <v>RIO DO SUL</v>
      </c>
      <c r="D17889" s="52" t="str">
        <f>Raiz!$D$123</f>
        <v>G</v>
      </c>
      <c r="E17889" s="314" t="str">
        <f>Raiz!$E$123</f>
        <v>Módulo 6-B - Lucro</v>
      </c>
      <c r="F17889" s="314"/>
      <c r="G17889" s="314"/>
      <c r="H17889" s="314"/>
      <c r="I17889" s="314"/>
      <c r="J17889" s="36">
        <f t="shared" ref="J17889" si="20161">J17865</f>
        <v>97.9</v>
      </c>
    </row>
    <row r="17890" spans="1:16" ht="18" customHeight="1" x14ac:dyDescent="0.2">
      <c r="A17890" s="241">
        <f t="shared" ref="A17890:C17890" si="20162">A17889</f>
        <v>3</v>
      </c>
      <c r="B17890" s="241" t="str">
        <f t="shared" si="20162"/>
        <v>PORTEIRO</v>
      </c>
      <c r="C17890" s="241" t="str">
        <f t="shared" si="20162"/>
        <v>RIO DO SUL</v>
      </c>
      <c r="D17890" s="315" t="str">
        <f>Raiz!$D$124</f>
        <v>Subtotal (antes da incidência dos tributos)</v>
      </c>
      <c r="E17890" s="315"/>
      <c r="F17890" s="315"/>
      <c r="G17890" s="315"/>
      <c r="H17890" s="315"/>
      <c r="I17890" s="315"/>
      <c r="J17890" s="36">
        <f t="shared" ref="J17890" si="20163">J17888+J17889</f>
        <v>3892.5491666666662</v>
      </c>
    </row>
    <row r="17891" spans="1:16" ht="18" customHeight="1" x14ac:dyDescent="0.2">
      <c r="A17891" s="241">
        <f t="shared" ref="A17891:C17891" si="20164">A17890</f>
        <v>3</v>
      </c>
      <c r="B17891" s="241" t="str">
        <f t="shared" si="20164"/>
        <v>PORTEIRO</v>
      </c>
      <c r="C17891" s="241" t="str">
        <f t="shared" si="20164"/>
        <v>RIO DO SUL</v>
      </c>
      <c r="D17891" s="52" t="str">
        <f>Raiz!$D$125</f>
        <v>H</v>
      </c>
      <c r="E17891" s="314" t="str">
        <f>Raiz!$E$125</f>
        <v>Módulo 6-C - Tributos</v>
      </c>
      <c r="F17891" s="314"/>
      <c r="G17891" s="314"/>
      <c r="H17891" s="314"/>
      <c r="I17891" s="314"/>
      <c r="J17891" s="36">
        <f t="shared" ref="J17891" si="20165">J17867</f>
        <v>543.4</v>
      </c>
    </row>
    <row r="17892" spans="1:16" ht="18" customHeight="1" thickBot="1" x14ac:dyDescent="0.25">
      <c r="A17892" s="241">
        <f t="shared" ref="A17892:C17892" si="20166">A17891</f>
        <v>3</v>
      </c>
      <c r="B17892" s="241" t="str">
        <f t="shared" si="20166"/>
        <v>PORTEIRO</v>
      </c>
      <c r="C17892" s="241" t="str">
        <f t="shared" si="20166"/>
        <v>RIO DO SUL</v>
      </c>
      <c r="D17892" s="393" t="str">
        <f>Raiz!$D$126</f>
        <v>Valor Total por Empregado / Mês</v>
      </c>
      <c r="E17892" s="394"/>
      <c r="F17892" s="395"/>
      <c r="G17892" s="393" t="str">
        <f t="shared" ref="G17892" si="20167">CONCATENATE(G17778," - ",H17773)</f>
        <v>PORTEIRO - RIO DO SUL</v>
      </c>
      <c r="H17892" s="394"/>
      <c r="I17892" s="395"/>
      <c r="J17892" s="47">
        <f t="shared" ref="J17892" si="20168">ROUND(SUM(J17890:J17891),2)</f>
        <v>4435.95</v>
      </c>
      <c r="M17892" s="129"/>
    </row>
    <row r="17893" spans="1:16" ht="7.5" customHeight="1" thickBot="1" x14ac:dyDescent="0.25">
      <c r="A17893" s="241">
        <f t="shared" ref="A17893:C17893" si="20169">A17892</f>
        <v>3</v>
      </c>
      <c r="B17893" s="241" t="str">
        <f t="shared" si="20169"/>
        <v>PORTEIRO</v>
      </c>
      <c r="C17893" s="241" t="str">
        <f t="shared" si="20169"/>
        <v>RIO DO SUL</v>
      </c>
      <c r="M17893" s="129"/>
    </row>
    <row r="17894" spans="1:16" ht="36" customHeight="1" thickBot="1" x14ac:dyDescent="0.25">
      <c r="A17894" s="241">
        <f t="shared" ref="A17894" si="20170">J17894</f>
        <v>1</v>
      </c>
      <c r="B17894" s="241" t="str">
        <f t="shared" ref="B17894" si="20171">G17904</f>
        <v>RECEPCIONISTA</v>
      </c>
      <c r="C17894" s="241" t="str">
        <f t="shared" ref="C17894" si="20172">H17899</f>
        <v>SANTA HELENA</v>
      </c>
      <c r="D17894" s="311" t="str">
        <f>Raiz!$D$2</f>
        <v>PLANILHA DE CUSTOS E FORMAÇÃO DE PREÇOS</v>
      </c>
      <c r="E17894" s="312"/>
      <c r="F17894" s="312"/>
      <c r="G17894" s="312"/>
      <c r="H17894" s="313"/>
      <c r="I17894" s="66" t="str">
        <f>Raiz!$I$2</f>
        <v>GRUPO</v>
      </c>
      <c r="J17894" s="59">
        <f>VLOOKUP(H17899,Base!$B$29:$C$80,2,FALSE)</f>
        <v>1</v>
      </c>
      <c r="K17894" s="127"/>
      <c r="L17894" s="239" t="s">
        <v>320</v>
      </c>
      <c r="M17894" s="240">
        <f t="shared" ref="M17894" si="20173">M17768+1</f>
        <v>143</v>
      </c>
    </row>
    <row r="17895" spans="1:16" s="4" customFormat="1" ht="18" customHeight="1" x14ac:dyDescent="0.2">
      <c r="A17895" s="241">
        <f t="shared" ref="A17895:A17958" si="20174">A17894</f>
        <v>1</v>
      </c>
      <c r="B17895" s="241" t="str">
        <f t="shared" ref="B17895:B17958" si="20175">B17894</f>
        <v>RECEPCIONISTA</v>
      </c>
      <c r="C17895" s="241" t="str">
        <f t="shared" ref="C17895:C17958" si="20176">C17894</f>
        <v>SANTA HELENA</v>
      </c>
      <c r="D17895" s="400" t="str">
        <f>Raiz!$D$3</f>
        <v>DISCRIMINAÇÃO DOS SERVIÇOS (DADOS REFERENTES À CONTRATAÇÃO)</v>
      </c>
      <c r="E17895" s="401"/>
      <c r="F17895" s="401"/>
      <c r="G17895" s="401"/>
      <c r="H17895" s="401"/>
      <c r="I17895" s="401"/>
      <c r="J17895" s="402"/>
      <c r="K17895" s="30"/>
      <c r="L17895" s="30"/>
      <c r="M17895" s="30"/>
      <c r="N17895" s="30"/>
      <c r="O17895" s="30"/>
      <c r="P17895" s="30"/>
    </row>
    <row r="17896" spans="1:16" s="4" customFormat="1" ht="18" customHeight="1" x14ac:dyDescent="0.2">
      <c r="A17896" s="241">
        <f t="shared" si="20174"/>
        <v>1</v>
      </c>
      <c r="B17896" s="241" t="str">
        <f t="shared" si="20175"/>
        <v>RECEPCIONISTA</v>
      </c>
      <c r="C17896" s="241" t="str">
        <f t="shared" si="20176"/>
        <v>SANTA HELENA</v>
      </c>
      <c r="D17896" s="52" t="str">
        <f>Raiz!$D$4</f>
        <v>A</v>
      </c>
      <c r="E17896" s="359" t="str">
        <f>Raiz!$E$4</f>
        <v>Processo nº</v>
      </c>
      <c r="F17896" s="359"/>
      <c r="G17896" s="359"/>
      <c r="H17896" s="386" t="str">
        <f>Base!$C$2</f>
        <v>10905.720090/2020-71</v>
      </c>
      <c r="I17896" s="386"/>
      <c r="J17896" s="386"/>
      <c r="K17896" s="30"/>
      <c r="L17896" s="30"/>
      <c r="M17896" s="30"/>
      <c r="N17896" s="30"/>
      <c r="O17896" s="30"/>
      <c r="P17896" s="30"/>
    </row>
    <row r="17897" spans="1:16" s="4" customFormat="1" ht="18" customHeight="1" x14ac:dyDescent="0.2">
      <c r="A17897" s="241">
        <f t="shared" si="20174"/>
        <v>1</v>
      </c>
      <c r="B17897" s="241" t="str">
        <f t="shared" si="20175"/>
        <v>RECEPCIONISTA</v>
      </c>
      <c r="C17897" s="241" t="str">
        <f t="shared" si="20176"/>
        <v>SANTA HELENA</v>
      </c>
      <c r="D17897" s="52" t="str">
        <f>Raiz!$D$5</f>
        <v>B</v>
      </c>
      <c r="E17897" s="359" t="str">
        <f>Raiz!$E$5</f>
        <v>Licitação nº</v>
      </c>
      <c r="F17897" s="359"/>
      <c r="G17897" s="359"/>
      <c r="H17897" s="386" t="str">
        <f>Base!$C$3</f>
        <v>___/2021</v>
      </c>
      <c r="I17897" s="386"/>
      <c r="J17897" s="386"/>
      <c r="K17897" s="30"/>
      <c r="L17897" s="30"/>
      <c r="M17897" s="30"/>
      <c r="N17897" s="30"/>
      <c r="O17897" s="30"/>
      <c r="P17897" s="30"/>
    </row>
    <row r="17898" spans="1:16" s="4" customFormat="1" ht="18" customHeight="1" x14ac:dyDescent="0.2">
      <c r="A17898" s="241">
        <f t="shared" si="20174"/>
        <v>1</v>
      </c>
      <c r="B17898" s="241" t="str">
        <f t="shared" si="20175"/>
        <v>RECEPCIONISTA</v>
      </c>
      <c r="C17898" s="241" t="str">
        <f t="shared" si="20176"/>
        <v>SANTA HELENA</v>
      </c>
      <c r="D17898" s="52" t="str">
        <f>Raiz!$D$6</f>
        <v>C</v>
      </c>
      <c r="E17898" s="359" t="str">
        <f>Raiz!$E$6</f>
        <v>Data de apresentação da proposta</v>
      </c>
      <c r="F17898" s="359"/>
      <c r="G17898" s="359"/>
      <c r="H17898" s="386" t="str">
        <f>Base!$C$4</f>
        <v>___/___/2021</v>
      </c>
      <c r="I17898" s="386"/>
      <c r="J17898" s="386"/>
      <c r="K17898" s="30"/>
      <c r="L17898" s="30"/>
      <c r="M17898" s="30"/>
      <c r="N17898" s="30"/>
      <c r="O17898" s="30"/>
      <c r="P17898" s="30"/>
    </row>
    <row r="17899" spans="1:16" s="4" customFormat="1" ht="18" customHeight="1" x14ac:dyDescent="0.2">
      <c r="A17899" s="241">
        <f t="shared" si="20174"/>
        <v>1</v>
      </c>
      <c r="B17899" s="241" t="str">
        <f t="shared" si="20175"/>
        <v>RECEPCIONISTA</v>
      </c>
      <c r="C17899" s="241" t="str">
        <f t="shared" si="20176"/>
        <v>SANTA HELENA</v>
      </c>
      <c r="D17899" s="52" t="str">
        <f>Raiz!$D$7</f>
        <v>D</v>
      </c>
      <c r="E17899" s="359" t="str">
        <f>Raiz!$E$7</f>
        <v>Local da prestação do serviço</v>
      </c>
      <c r="F17899" s="359"/>
      <c r="G17899" s="359"/>
      <c r="H17899" s="368" t="str">
        <f>VLOOKUP(M17894,Base!$T$86:$V$813,2,FALSE)</f>
        <v>SANTA HELENA</v>
      </c>
      <c r="I17899" s="368"/>
      <c r="J17899" s="369">
        <f t="shared" ref="J17899" si="20177">K17899</f>
        <v>0</v>
      </c>
      <c r="K17899" s="127"/>
      <c r="L17899" s="127"/>
      <c r="M17899" s="30"/>
      <c r="N17899" s="30"/>
      <c r="O17899" s="30"/>
      <c r="P17899" s="30"/>
    </row>
    <row r="17900" spans="1:16" s="4" customFormat="1" ht="18" customHeight="1" x14ac:dyDescent="0.2">
      <c r="A17900" s="241">
        <f t="shared" si="20174"/>
        <v>1</v>
      </c>
      <c r="B17900" s="241" t="str">
        <f t="shared" si="20175"/>
        <v>RECEPCIONISTA</v>
      </c>
      <c r="C17900" s="241" t="str">
        <f t="shared" si="20176"/>
        <v>SANTA HELENA</v>
      </c>
      <c r="D17900" s="52" t="str">
        <f>Raiz!$D$8</f>
        <v>E</v>
      </c>
      <c r="E17900" s="359" t="str">
        <f>Raiz!$E$8</f>
        <v>Ano do Acordo, Convenção ou Dissídio Coletivo:</v>
      </c>
      <c r="F17900" s="359"/>
      <c r="G17900" s="359"/>
      <c r="H17900" s="370">
        <f>VLOOKUP(H17899,Base!$B$257:$P$308,J17904+1,FALSE)</f>
        <v>2021</v>
      </c>
      <c r="I17900" s="370"/>
      <c r="J17900" s="370"/>
      <c r="K17900" s="30"/>
      <c r="L17900" s="30"/>
      <c r="M17900" s="30"/>
      <c r="N17900" s="30"/>
      <c r="O17900" s="30"/>
      <c r="P17900" s="30"/>
    </row>
    <row r="17901" spans="1:16" s="4" customFormat="1" ht="18" customHeight="1" thickBot="1" x14ac:dyDescent="0.25">
      <c r="A17901" s="241">
        <f t="shared" si="20174"/>
        <v>1</v>
      </c>
      <c r="B17901" s="241" t="str">
        <f t="shared" si="20175"/>
        <v>RECEPCIONISTA</v>
      </c>
      <c r="C17901" s="241" t="str">
        <f t="shared" si="20176"/>
        <v>SANTA HELENA</v>
      </c>
      <c r="D17901" s="17" t="str">
        <f>Raiz!$D$9</f>
        <v>F</v>
      </c>
      <c r="E17901" s="360" t="str">
        <f>Raiz!$E$9</f>
        <v>Tempo de Execução (meses)</v>
      </c>
      <c r="F17901" s="360"/>
      <c r="G17901" s="360"/>
      <c r="H17901" s="378">
        <f>VLOOKUP(H17899,Base!$B$143:$P$194,J17904+1,FALSE)</f>
        <v>24</v>
      </c>
      <c r="I17901" s="379"/>
      <c r="J17901" s="380"/>
      <c r="K17901" s="30"/>
      <c r="L17901" s="30"/>
      <c r="M17901" s="30"/>
      <c r="N17901" s="30"/>
      <c r="O17901" s="30"/>
      <c r="P17901" s="30"/>
    </row>
    <row r="17902" spans="1:16" ht="14.1" customHeight="1" thickBot="1" x14ac:dyDescent="0.25">
      <c r="A17902" s="241">
        <f t="shared" si="20174"/>
        <v>1</v>
      </c>
      <c r="B17902" s="241" t="str">
        <f t="shared" si="20175"/>
        <v>RECEPCIONISTA</v>
      </c>
      <c r="C17902" s="241" t="str">
        <f t="shared" si="20176"/>
        <v>SANTA HELENA</v>
      </c>
      <c r="D17902" s="16"/>
    </row>
    <row r="17903" spans="1:16" s="4" customFormat="1" ht="18" customHeight="1" x14ac:dyDescent="0.2">
      <c r="A17903" s="241">
        <f t="shared" si="20174"/>
        <v>1</v>
      </c>
      <c r="B17903" s="241" t="str">
        <f t="shared" si="20175"/>
        <v>RECEPCIONISTA</v>
      </c>
      <c r="C17903" s="241" t="str">
        <f t="shared" si="20176"/>
        <v>SANTA HELENA</v>
      </c>
      <c r="D17903" s="381" t="str">
        <f>Raiz!$D$11</f>
        <v>IDENTIFICAÇÃO DO SERVIÇO</v>
      </c>
      <c r="E17903" s="381"/>
      <c r="F17903" s="381"/>
      <c r="G17903" s="381"/>
      <c r="H17903" s="381"/>
      <c r="I17903" s="381"/>
      <c r="J17903" s="381"/>
      <c r="K17903" s="30"/>
      <c r="L17903" s="30"/>
      <c r="M17903" s="30"/>
      <c r="N17903" s="30"/>
      <c r="O17903" s="30"/>
      <c r="P17903" s="30"/>
    </row>
    <row r="17904" spans="1:16" s="4" customFormat="1" ht="18" customHeight="1" x14ac:dyDescent="0.2">
      <c r="A17904" s="241">
        <f t="shared" si="20174"/>
        <v>1</v>
      </c>
      <c r="B17904" s="241" t="str">
        <f t="shared" si="20175"/>
        <v>RECEPCIONISTA</v>
      </c>
      <c r="C17904" s="241" t="str">
        <f t="shared" si="20176"/>
        <v>SANTA HELENA</v>
      </c>
      <c r="D17904" s="389" t="str">
        <f>Raiz!$D$12</f>
        <v>Tipo de Serviço</v>
      </c>
      <c r="E17904" s="389"/>
      <c r="F17904" s="389"/>
      <c r="G17904" s="387" t="str">
        <f>VLOOKUP(M17894,Base!$T$86:$V$813,3,FALSE)</f>
        <v>RECEPCIONISTA</v>
      </c>
      <c r="H17904" s="388"/>
      <c r="I17904" s="388"/>
      <c r="J17904" s="238">
        <f>VLOOKUP(G17904,Base!$B$11:$E$24,4,FALSE)</f>
        <v>3</v>
      </c>
      <c r="M17904" s="30"/>
      <c r="N17904" s="30"/>
      <c r="O17904" s="30"/>
      <c r="P17904" s="30"/>
    </row>
    <row r="17905" spans="1:16" s="4" customFormat="1" ht="18" customHeight="1" x14ac:dyDescent="0.2">
      <c r="A17905" s="241">
        <f t="shared" si="20174"/>
        <v>1</v>
      </c>
      <c r="B17905" s="241" t="str">
        <f t="shared" si="20175"/>
        <v>RECEPCIONISTA</v>
      </c>
      <c r="C17905" s="241" t="str">
        <f t="shared" si="20176"/>
        <v>SANTA HELENA</v>
      </c>
      <c r="D17905" s="389" t="str">
        <f>Raiz!$D$13</f>
        <v>Unidade de medida</v>
      </c>
      <c r="E17905" s="389"/>
      <c r="F17905" s="389"/>
      <c r="G17905" s="390" t="str">
        <f>Base!$C$6</f>
        <v>Posto</v>
      </c>
      <c r="H17905" s="390"/>
      <c r="I17905" s="390"/>
      <c r="J17905" s="390"/>
      <c r="K17905" s="30"/>
      <c r="L17905" s="30"/>
      <c r="M17905" s="30"/>
      <c r="N17905" s="30"/>
      <c r="O17905" s="30"/>
      <c r="P17905" s="30"/>
    </row>
    <row r="17906" spans="1:16" s="4" customFormat="1" ht="18" customHeight="1" thickBot="1" x14ac:dyDescent="0.25">
      <c r="A17906" s="241">
        <f t="shared" si="20174"/>
        <v>1</v>
      </c>
      <c r="B17906" s="241" t="str">
        <f t="shared" si="20175"/>
        <v>RECEPCIONISTA</v>
      </c>
      <c r="C17906" s="241" t="str">
        <f t="shared" si="20176"/>
        <v>SANTA HELENA</v>
      </c>
      <c r="D17906" s="396" t="str">
        <f>Raiz!$D$14</f>
        <v>Quantidade a contratar (unidade de medida)</v>
      </c>
      <c r="E17906" s="396"/>
      <c r="F17906" s="396"/>
      <c r="G17906" s="378">
        <f>VLOOKUP(H17899,Base!$B$86:$P$137,1+J17904,FALSE)</f>
        <v>1</v>
      </c>
      <c r="H17906" s="379"/>
      <c r="I17906" s="379"/>
      <c r="J17906" s="380"/>
      <c r="K17906" s="30"/>
      <c r="L17906" s="30"/>
      <c r="M17906" s="30"/>
      <c r="N17906" s="30"/>
      <c r="O17906" s="30"/>
      <c r="P17906" s="30"/>
    </row>
    <row r="17907" spans="1:16" s="4" customFormat="1" ht="14.1" customHeight="1" thickBot="1" x14ac:dyDescent="0.25">
      <c r="A17907" s="241">
        <f t="shared" si="20174"/>
        <v>1</v>
      </c>
      <c r="B17907" s="241" t="str">
        <f t="shared" si="20175"/>
        <v>RECEPCIONISTA</v>
      </c>
      <c r="C17907" s="241" t="str">
        <f t="shared" si="20176"/>
        <v>SANTA HELENA</v>
      </c>
      <c r="D17907" s="5"/>
      <c r="E17907" s="5"/>
      <c r="F17907" s="5"/>
      <c r="G17907" s="5"/>
      <c r="H17907" s="5"/>
      <c r="I17907" s="5"/>
      <c r="J17907" s="5"/>
      <c r="K17907" s="29"/>
      <c r="L17907" s="29"/>
      <c r="M17907" s="30"/>
      <c r="N17907" s="30"/>
      <c r="O17907" s="30"/>
      <c r="P17907" s="30"/>
    </row>
    <row r="17908" spans="1:16" s="4" customFormat="1" ht="18" customHeight="1" x14ac:dyDescent="0.2">
      <c r="A17908" s="241">
        <f t="shared" si="20174"/>
        <v>1</v>
      </c>
      <c r="B17908" s="241" t="str">
        <f t="shared" si="20175"/>
        <v>RECEPCIONISTA</v>
      </c>
      <c r="C17908" s="241" t="str">
        <f t="shared" si="20176"/>
        <v>SANTA HELENA</v>
      </c>
      <c r="D17908" s="381" t="str">
        <f>Raiz!$D$16</f>
        <v>1. MÓDULOS: Mão de obra vinculada à execução contratual</v>
      </c>
      <c r="E17908" s="381"/>
      <c r="F17908" s="381"/>
      <c r="G17908" s="381"/>
      <c r="H17908" s="381"/>
      <c r="I17908" s="381"/>
      <c r="J17908" s="381"/>
      <c r="K17908" s="30"/>
      <c r="L17908" s="30"/>
      <c r="M17908" s="30"/>
      <c r="N17908" s="30"/>
      <c r="O17908" s="30"/>
      <c r="P17908" s="30"/>
    </row>
    <row r="17909" spans="1:16" s="4" customFormat="1" ht="18" customHeight="1" x14ac:dyDescent="0.2">
      <c r="A17909" s="241">
        <f t="shared" si="20174"/>
        <v>1</v>
      </c>
      <c r="B17909" s="241" t="str">
        <f t="shared" si="20175"/>
        <v>RECEPCIONISTA</v>
      </c>
      <c r="C17909" s="241" t="str">
        <f t="shared" si="20176"/>
        <v>SANTA HELENA</v>
      </c>
      <c r="D17909" s="382" t="str">
        <f>Raiz!$D$17</f>
        <v>Dados para composição dos custos referentes a mão de obra</v>
      </c>
      <c r="E17909" s="382"/>
      <c r="F17909" s="382"/>
      <c r="G17909" s="382"/>
      <c r="H17909" s="382"/>
      <c r="I17909" s="382"/>
      <c r="J17909" s="382"/>
      <c r="K17909" s="30"/>
      <c r="L17909" s="30"/>
      <c r="M17909" s="30"/>
      <c r="N17909" s="30"/>
      <c r="O17909" s="30"/>
      <c r="P17909" s="30"/>
    </row>
    <row r="17910" spans="1:16" s="4" customFormat="1" ht="18" customHeight="1" x14ac:dyDescent="0.2">
      <c r="A17910" s="241">
        <f t="shared" si="20174"/>
        <v>1</v>
      </c>
      <c r="B17910" s="241" t="str">
        <f t="shared" si="20175"/>
        <v>RECEPCIONISTA</v>
      </c>
      <c r="C17910" s="241" t="str">
        <f t="shared" si="20176"/>
        <v>SANTA HELENA</v>
      </c>
      <c r="D17910" s="52">
        <f>Raiz!$D$18</f>
        <v>1</v>
      </c>
      <c r="E17910" s="359" t="str">
        <f>Raiz!$E$18</f>
        <v>Tipo de Serviço</v>
      </c>
      <c r="F17910" s="359"/>
      <c r="G17910" s="383" t="str">
        <f t="shared" ref="G17910" si="20178">G17904</f>
        <v>RECEPCIONISTA</v>
      </c>
      <c r="H17910" s="383"/>
      <c r="I17910" s="383"/>
      <c r="J17910" s="384"/>
      <c r="K17910" s="30"/>
      <c r="L17910" s="30"/>
      <c r="M17910" s="30"/>
      <c r="N17910" s="30"/>
      <c r="O17910" s="30"/>
      <c r="P17910" s="30"/>
    </row>
    <row r="17911" spans="1:16" s="4" customFormat="1" ht="18" customHeight="1" x14ac:dyDescent="0.2">
      <c r="A17911" s="241">
        <f t="shared" si="20174"/>
        <v>1</v>
      </c>
      <c r="B17911" s="241" t="str">
        <f t="shared" si="20175"/>
        <v>RECEPCIONISTA</v>
      </c>
      <c r="C17911" s="241" t="str">
        <f t="shared" si="20176"/>
        <v>SANTA HELENA</v>
      </c>
      <c r="D17911" s="52">
        <f>Raiz!$D$19</f>
        <v>2</v>
      </c>
      <c r="E17911" s="359" t="str">
        <f>Raiz!$E$19</f>
        <v>Classificação Brasileira de Ocupações (CBO)</v>
      </c>
      <c r="F17911" s="359"/>
      <c r="G17911" s="373" t="str">
        <f>VLOOKUP(G17904,Base!$B$11:$C$24,2,FALSE)</f>
        <v>4221-05</v>
      </c>
      <c r="H17911" s="373"/>
      <c r="I17911" s="373"/>
      <c r="J17911" s="374"/>
      <c r="K17911" s="127"/>
      <c r="L17911" s="127"/>
      <c r="M17911" s="30"/>
      <c r="N17911" s="30"/>
      <c r="O17911" s="30"/>
      <c r="P17911" s="30"/>
    </row>
    <row r="17912" spans="1:16" s="4" customFormat="1" ht="18" customHeight="1" x14ac:dyDescent="0.2">
      <c r="A17912" s="241">
        <f t="shared" si="20174"/>
        <v>1</v>
      </c>
      <c r="B17912" s="241" t="str">
        <f t="shared" si="20175"/>
        <v>RECEPCIONISTA</v>
      </c>
      <c r="C17912" s="241" t="str">
        <f t="shared" si="20176"/>
        <v>SANTA HELENA</v>
      </c>
      <c r="D17912" s="52">
        <f>Raiz!$D$20</f>
        <v>3</v>
      </c>
      <c r="E17912" s="399" t="str">
        <f>Raiz!$E$20</f>
        <v>Salário Normativo da Categoria</v>
      </c>
      <c r="F17912" s="399"/>
      <c r="G17912" s="364">
        <f>VLOOKUP(H17899,Base!$B$371:$P$422,J17904+1,FALSE)</f>
        <v>1517</v>
      </c>
      <c r="H17912" s="364"/>
      <c r="I17912" s="364"/>
      <c r="J17912" s="365"/>
      <c r="K17912" s="127"/>
      <c r="L17912" s="127"/>
      <c r="M17912" s="30"/>
      <c r="N17912" s="30"/>
      <c r="O17912" s="30"/>
      <c r="P17912" s="30"/>
    </row>
    <row r="17913" spans="1:16" s="4" customFormat="1" ht="30" customHeight="1" x14ac:dyDescent="0.2">
      <c r="A17913" s="241">
        <f t="shared" si="20174"/>
        <v>1</v>
      </c>
      <c r="B17913" s="241" t="str">
        <f t="shared" si="20175"/>
        <v>RECEPCIONISTA</v>
      </c>
      <c r="C17913" s="241" t="str">
        <f t="shared" si="20176"/>
        <v>SANTA HELENA</v>
      </c>
      <c r="D17913" s="147">
        <f>Raiz!$D$21</f>
        <v>4</v>
      </c>
      <c r="E17913" s="407" t="str">
        <f>Raiz!$E$21</f>
        <v>Categoria Profissional (vinculada à execução contratual)</v>
      </c>
      <c r="F17913" s="407"/>
      <c r="G17913" s="375" t="str">
        <f>VLOOKUP(H17899,Base!$B$200:$P$251,J17904+1,FALSE)</f>
        <v>EMPREGADOS EM EMPRESAS PREST. DE SERV. EM  ASSEIO E CONSERV.</v>
      </c>
      <c r="H17913" s="375"/>
      <c r="I17913" s="375"/>
      <c r="J17913" s="376"/>
      <c r="K17913" s="127"/>
      <c r="L17913" s="127"/>
      <c r="M17913" s="30"/>
      <c r="N17913" s="30"/>
      <c r="O17913" s="30"/>
      <c r="P17913" s="30"/>
    </row>
    <row r="17914" spans="1:16" s="4" customFormat="1" ht="18" customHeight="1" x14ac:dyDescent="0.2">
      <c r="A17914" s="241">
        <f t="shared" si="20174"/>
        <v>1</v>
      </c>
      <c r="B17914" s="241" t="str">
        <f t="shared" si="20175"/>
        <v>RECEPCIONISTA</v>
      </c>
      <c r="C17914" s="241" t="str">
        <f t="shared" si="20176"/>
        <v>SANTA HELENA</v>
      </c>
      <c r="D17914" s="52">
        <f>Raiz!$D$22</f>
        <v>5</v>
      </c>
      <c r="E17914" s="403" t="str">
        <f>Raiz!$E$22</f>
        <v>CCT - Data-Base da Categoria (dia/mês/ano)</v>
      </c>
      <c r="F17914" s="403"/>
      <c r="G17914" s="391" t="str">
        <f>VLOOKUP(H17899,Base!$B$314:$P$365,J17904+1,FALSE)</f>
        <v>PR000932/2021 - 01/03/2021</v>
      </c>
      <c r="H17914" s="391"/>
      <c r="I17914" s="391"/>
      <c r="J17914" s="392"/>
      <c r="K17914" s="127"/>
      <c r="L17914" s="127"/>
      <c r="M17914" s="30"/>
      <c r="N17914" s="30"/>
      <c r="O17914" s="30"/>
      <c r="P17914" s="30"/>
    </row>
    <row r="17915" spans="1:16" s="4" customFormat="1" ht="18" customHeight="1" x14ac:dyDescent="0.2">
      <c r="A17915" s="241">
        <f t="shared" si="20174"/>
        <v>1</v>
      </c>
      <c r="B17915" s="241" t="str">
        <f t="shared" si="20175"/>
        <v>RECEPCIONISTA</v>
      </c>
      <c r="C17915" s="241" t="str">
        <f t="shared" si="20176"/>
        <v>SANTA HELENA</v>
      </c>
      <c r="D17915" s="52">
        <f>Raiz!$D$23</f>
        <v>6</v>
      </c>
      <c r="E17915" s="359" t="str">
        <f>Raiz!$E$23</f>
        <v>Carga horária a contratar (Horas/Mês)</v>
      </c>
      <c r="F17915" s="359"/>
      <c r="G17915" s="371">
        <f>VLOOKUP(H17899,Base!$B$485:$P$536,J17904+1,FALSE)</f>
        <v>200</v>
      </c>
      <c r="H17915" s="371"/>
      <c r="I17915" s="371"/>
      <c r="J17915" s="372"/>
      <c r="K17915" s="127"/>
      <c r="L17915" s="127"/>
      <c r="M17915" s="30"/>
      <c r="N17915" s="30"/>
      <c r="O17915" s="30"/>
      <c r="P17915" s="30"/>
    </row>
    <row r="17916" spans="1:16" s="4" customFormat="1" ht="18" customHeight="1" x14ac:dyDescent="0.2">
      <c r="A17916" s="241">
        <f t="shared" si="20174"/>
        <v>1</v>
      </c>
      <c r="B17916" s="241" t="str">
        <f t="shared" si="20175"/>
        <v>RECEPCIONISTA</v>
      </c>
      <c r="C17916" s="241" t="str">
        <f t="shared" si="20176"/>
        <v>SANTA HELENA</v>
      </c>
      <c r="D17916" s="52">
        <f>Raiz!$D$24</f>
        <v>7</v>
      </c>
      <c r="E17916" s="359" t="str">
        <f>Raiz!$E$24</f>
        <v>Valor do vale transporte</v>
      </c>
      <c r="F17916" s="359"/>
      <c r="G17916" s="364">
        <f>VLOOKUP(H17899,Base!$B$29:$E$80,4,FALSE)</f>
        <v>0</v>
      </c>
      <c r="H17916" s="364" t="s">
        <v>35</v>
      </c>
      <c r="I17916" s="364"/>
      <c r="J17916" s="365"/>
      <c r="K17916" s="30"/>
      <c r="L17916" s="30"/>
      <c r="M17916" s="30"/>
      <c r="N17916" s="30"/>
      <c r="O17916" s="30"/>
      <c r="P17916" s="30"/>
    </row>
    <row r="17917" spans="1:16" s="4" customFormat="1" ht="18" customHeight="1" x14ac:dyDescent="0.2">
      <c r="A17917" s="241">
        <f t="shared" si="20174"/>
        <v>1</v>
      </c>
      <c r="B17917" s="241" t="str">
        <f t="shared" si="20175"/>
        <v>RECEPCIONISTA</v>
      </c>
      <c r="C17917" s="241" t="str">
        <f t="shared" si="20176"/>
        <v>SANTA HELENA</v>
      </c>
      <c r="D17917" s="52">
        <f>Raiz!$D$25</f>
        <v>8</v>
      </c>
      <c r="E17917" s="359" t="str">
        <f>Raiz!$E$25</f>
        <v>Valor do vale alimentação</v>
      </c>
      <c r="F17917" s="359"/>
      <c r="G17917" s="364">
        <f>VLOOKUP(H17899,Base!$B$656:$P$707,J17904+1,FALSE)</f>
        <v>21.43</v>
      </c>
      <c r="H17917" s="364"/>
      <c r="I17917" s="364"/>
      <c r="J17917" s="365"/>
      <c r="K17917" s="127"/>
      <c r="L17917" s="127"/>
      <c r="M17917" s="30"/>
      <c r="N17917" s="30"/>
      <c r="O17917" s="30"/>
      <c r="P17917" s="30"/>
    </row>
    <row r="17918" spans="1:16" s="4" customFormat="1" ht="18" customHeight="1" thickBot="1" x14ac:dyDescent="0.25">
      <c r="A17918" s="241">
        <f t="shared" si="20174"/>
        <v>1</v>
      </c>
      <c r="B17918" s="241" t="str">
        <f t="shared" si="20175"/>
        <v>RECEPCIONISTA</v>
      </c>
      <c r="C17918" s="241" t="str">
        <f t="shared" si="20176"/>
        <v>SANTA HELENA</v>
      </c>
      <c r="D17918" s="17">
        <f>Raiz!$D$26</f>
        <v>9</v>
      </c>
      <c r="E17918" s="360" t="str">
        <f>Raiz!$E$26</f>
        <v>Salário Mínimo Vigente</v>
      </c>
      <c r="F17918" s="360"/>
      <c r="G17918" s="361">
        <f>Base!$C$5</f>
        <v>1100</v>
      </c>
      <c r="H17918" s="361"/>
      <c r="I17918" s="361"/>
      <c r="J17918" s="362"/>
      <c r="K17918" s="30"/>
      <c r="L17918" s="30"/>
      <c r="M17918" s="30"/>
      <c r="N17918" s="30"/>
      <c r="O17918" s="30"/>
      <c r="P17918" s="30"/>
    </row>
    <row r="17919" spans="1:16" ht="14.1" customHeight="1" thickBot="1" x14ac:dyDescent="0.25">
      <c r="A17919" s="241">
        <f t="shared" si="20174"/>
        <v>1</v>
      </c>
      <c r="B17919" s="241" t="str">
        <f t="shared" si="20175"/>
        <v>RECEPCIONISTA</v>
      </c>
      <c r="C17919" s="241" t="str">
        <f t="shared" si="20176"/>
        <v>SANTA HELENA</v>
      </c>
      <c r="D17919" s="4"/>
      <c r="E17919" s="4"/>
      <c r="F17919" s="4"/>
      <c r="G17919" s="4"/>
      <c r="H17919" s="4"/>
      <c r="I17919" s="4"/>
      <c r="J17919" s="4"/>
    </row>
    <row r="17920" spans="1:16" ht="18" customHeight="1" x14ac:dyDescent="0.2">
      <c r="A17920" s="241">
        <f t="shared" si="20174"/>
        <v>1</v>
      </c>
      <c r="B17920" s="241" t="str">
        <f t="shared" si="20175"/>
        <v>RECEPCIONISTA</v>
      </c>
      <c r="C17920" s="241" t="str">
        <f t="shared" si="20176"/>
        <v>SANTA HELENA</v>
      </c>
      <c r="D17920" s="363" t="str">
        <f>Raiz!$D$28</f>
        <v>MÓDULO 1 – COMPOSIÇÃO DA REMUNERAÇÃO</v>
      </c>
      <c r="E17920" s="363"/>
      <c r="F17920" s="363"/>
      <c r="G17920" s="363"/>
      <c r="H17920" s="363"/>
      <c r="I17920" s="1" t="str">
        <f>Raiz!I$28</f>
        <v>%</v>
      </c>
      <c r="J17920" s="2" t="str">
        <f>Raiz!$J$28</f>
        <v>Valor R$</v>
      </c>
    </row>
    <row r="17921" spans="1:12" ht="18" customHeight="1" x14ac:dyDescent="0.2">
      <c r="A17921" s="241">
        <f t="shared" si="20174"/>
        <v>1</v>
      </c>
      <c r="B17921" s="241" t="str">
        <f t="shared" si="20175"/>
        <v>RECEPCIONISTA</v>
      </c>
      <c r="C17921" s="241" t="str">
        <f t="shared" si="20176"/>
        <v>SANTA HELENA</v>
      </c>
      <c r="D17921" s="52" t="str">
        <f>Raiz!$D$29</f>
        <v>A</v>
      </c>
      <c r="E17921" s="398" t="str">
        <f>Raiz!$E$29</f>
        <v>Salário-Base</v>
      </c>
      <c r="F17921" s="398"/>
      <c r="G17921" s="398"/>
      <c r="H17921" s="398"/>
      <c r="I17921" s="314"/>
      <c r="J17921" s="19">
        <f>VLOOKUP(H17899,Base!$B$599:$P$650,J17904+1,FALSE)</f>
        <v>1379.090909090909</v>
      </c>
      <c r="K17921" s="128"/>
      <c r="L17921" s="128"/>
    </row>
    <row r="17922" spans="1:12" ht="18" customHeight="1" x14ac:dyDescent="0.2">
      <c r="A17922" s="241">
        <f t="shared" si="20174"/>
        <v>1</v>
      </c>
      <c r="B17922" s="241" t="str">
        <f t="shared" si="20175"/>
        <v>RECEPCIONISTA</v>
      </c>
      <c r="C17922" s="241" t="str">
        <f t="shared" si="20176"/>
        <v>SANTA HELENA</v>
      </c>
      <c r="D17922" s="147" t="str">
        <f>Raiz!$D$30</f>
        <v>B</v>
      </c>
      <c r="E17922" s="338" t="str">
        <f>Raiz!$E$30</f>
        <v>Adicional de Insalubridade</v>
      </c>
      <c r="F17922" s="338"/>
      <c r="G17922" s="338"/>
      <c r="H17922" s="338"/>
      <c r="I17922" s="119">
        <f>VLOOKUP(H17899,Base!$B$1055:$P$1106,J17904+1,FALSE)</f>
        <v>0</v>
      </c>
      <c r="J17922" s="19">
        <f t="shared" ref="J17922" si="20179">ROUND(I17922*J17921,2)</f>
        <v>0</v>
      </c>
      <c r="K17922" s="128"/>
      <c r="L17922" s="128"/>
    </row>
    <row r="17923" spans="1:12" ht="18" customHeight="1" x14ac:dyDescent="0.2">
      <c r="A17923" s="241">
        <f t="shared" si="20174"/>
        <v>1</v>
      </c>
      <c r="B17923" s="241" t="str">
        <f t="shared" si="20175"/>
        <v>RECEPCIONISTA</v>
      </c>
      <c r="C17923" s="241" t="str">
        <f t="shared" si="20176"/>
        <v>SANTA HELENA</v>
      </c>
      <c r="D17923" s="52" t="str">
        <f>Raiz!$D$31</f>
        <v>C</v>
      </c>
      <c r="E17923" s="397" t="str">
        <f>Raiz!$E$31</f>
        <v>Outros (especificar)</v>
      </c>
      <c r="F17923" s="397"/>
      <c r="G17923" s="397"/>
      <c r="H17923" s="397"/>
      <c r="I17923" s="20"/>
      <c r="J17923" s="19">
        <f>VLOOKUP(H17899,Base!$B$827:$P$878,J17904+1,FALSE)</f>
        <v>0</v>
      </c>
      <c r="K17923" s="128"/>
      <c r="L17923" s="128"/>
    </row>
    <row r="17924" spans="1:12" ht="18" customHeight="1" x14ac:dyDescent="0.2">
      <c r="A17924" s="241">
        <f t="shared" si="20174"/>
        <v>1</v>
      </c>
      <c r="B17924" s="241" t="str">
        <f t="shared" si="20175"/>
        <v>RECEPCIONISTA</v>
      </c>
      <c r="C17924" s="241" t="str">
        <f t="shared" si="20176"/>
        <v>SANTA HELENA</v>
      </c>
      <c r="D17924" s="52"/>
      <c r="E17924" s="323"/>
      <c r="F17924" s="323"/>
      <c r="G17924" s="323"/>
      <c r="H17924" s="323"/>
      <c r="I17924" s="20"/>
      <c r="J17924" s="19"/>
    </row>
    <row r="17925" spans="1:12" ht="18" customHeight="1" x14ac:dyDescent="0.2">
      <c r="A17925" s="241">
        <f t="shared" si="20174"/>
        <v>1</v>
      </c>
      <c r="B17925" s="241" t="str">
        <f t="shared" si="20175"/>
        <v>RECEPCIONISTA</v>
      </c>
      <c r="C17925" s="241" t="str">
        <f t="shared" si="20176"/>
        <v>SANTA HELENA</v>
      </c>
      <c r="D17925" s="52"/>
      <c r="E17925" s="323"/>
      <c r="F17925" s="323"/>
      <c r="G17925" s="323"/>
      <c r="H17925" s="323"/>
      <c r="I17925" s="20"/>
      <c r="J17925" s="36"/>
    </row>
    <row r="17926" spans="1:12" ht="18" customHeight="1" x14ac:dyDescent="0.2">
      <c r="A17926" s="241">
        <f t="shared" si="20174"/>
        <v>1</v>
      </c>
      <c r="B17926" s="241" t="str">
        <f t="shared" si="20175"/>
        <v>RECEPCIONISTA</v>
      </c>
      <c r="C17926" s="241" t="str">
        <f t="shared" si="20176"/>
        <v>SANTA HELENA</v>
      </c>
      <c r="D17926" s="52"/>
      <c r="E17926" s="323"/>
      <c r="F17926" s="323"/>
      <c r="G17926" s="323"/>
      <c r="H17926" s="323"/>
      <c r="I17926" s="20"/>
      <c r="J17926" s="36"/>
    </row>
    <row r="17927" spans="1:12" ht="18" customHeight="1" thickBot="1" x14ac:dyDescent="0.25">
      <c r="A17927" s="241">
        <f t="shared" si="20174"/>
        <v>1</v>
      </c>
      <c r="B17927" s="241" t="str">
        <f t="shared" si="20175"/>
        <v>RECEPCIONISTA</v>
      </c>
      <c r="C17927" s="241" t="str">
        <f t="shared" si="20176"/>
        <v>SANTA HELENA</v>
      </c>
      <c r="D17927" s="317" t="str">
        <f>Raiz!$D$35</f>
        <v>Total do Módulo 1 - Composição da Remuneração</v>
      </c>
      <c r="E17927" s="317"/>
      <c r="F17927" s="317"/>
      <c r="G17927" s="317"/>
      <c r="H17927" s="317"/>
      <c r="I17927" s="317"/>
      <c r="J17927" s="21">
        <f t="shared" ref="J17927" si="20180">SUM(J17921:J17924)</f>
        <v>1379.090909090909</v>
      </c>
    </row>
    <row r="17928" spans="1:12" ht="14.1" customHeight="1" thickBot="1" x14ac:dyDescent="0.25">
      <c r="A17928" s="241">
        <f t="shared" si="20174"/>
        <v>1</v>
      </c>
      <c r="B17928" s="241" t="str">
        <f t="shared" si="20175"/>
        <v>RECEPCIONISTA</v>
      </c>
      <c r="C17928" s="241" t="str">
        <f t="shared" si="20176"/>
        <v>SANTA HELENA</v>
      </c>
      <c r="D17928" s="4"/>
      <c r="E17928" s="4"/>
      <c r="F17928" s="4"/>
      <c r="G17928" s="4"/>
      <c r="H17928" s="4"/>
      <c r="I17928" s="4"/>
      <c r="J17928" s="4"/>
    </row>
    <row r="17929" spans="1:12" ht="18" customHeight="1" x14ac:dyDescent="0.2">
      <c r="A17929" s="241">
        <f t="shared" si="20174"/>
        <v>1</v>
      </c>
      <c r="B17929" s="241" t="str">
        <f t="shared" si="20175"/>
        <v>RECEPCIONISTA</v>
      </c>
      <c r="C17929" s="241" t="str">
        <f t="shared" si="20176"/>
        <v>SANTA HELENA</v>
      </c>
      <c r="D17929" s="339" t="str">
        <f>Raiz!$D$37</f>
        <v>MÓDULO 2 – ENCARGOS E BENEFÍCIOS ANUAIS, MENSAIS E DIÁRIOS</v>
      </c>
      <c r="E17929" s="340"/>
      <c r="F17929" s="340"/>
      <c r="G17929" s="340"/>
      <c r="H17929" s="357"/>
      <c r="I17929" s="1" t="str">
        <f>Raiz!$I$37</f>
        <v>%</v>
      </c>
      <c r="J17929" s="2" t="str">
        <f>Raiz!$J$37</f>
        <v>Valor R$</v>
      </c>
    </row>
    <row r="17930" spans="1:12" ht="18" customHeight="1" x14ac:dyDescent="0.2">
      <c r="A17930" s="241">
        <f t="shared" si="20174"/>
        <v>1</v>
      </c>
      <c r="B17930" s="241" t="str">
        <f t="shared" si="20175"/>
        <v>RECEPCIONISTA</v>
      </c>
      <c r="C17930" s="241" t="str">
        <f t="shared" si="20176"/>
        <v>SANTA HELENA</v>
      </c>
      <c r="D17930" s="343" t="str">
        <f>Raiz!$D$38</f>
        <v xml:space="preserve"> Submódulo 2.1 - 13º (décimo terceiro) Salário, Férias e Adicional de Férias</v>
      </c>
      <c r="E17930" s="343"/>
      <c r="F17930" s="343"/>
      <c r="G17930" s="343"/>
      <c r="H17930" s="343"/>
      <c r="I17930" s="343"/>
      <c r="J17930" s="345"/>
    </row>
    <row r="17931" spans="1:12" ht="18" customHeight="1" x14ac:dyDescent="0.2">
      <c r="A17931" s="241">
        <f t="shared" si="20174"/>
        <v>1</v>
      </c>
      <c r="B17931" s="241" t="str">
        <f t="shared" si="20175"/>
        <v>RECEPCIONISTA</v>
      </c>
      <c r="C17931" s="241" t="str">
        <f t="shared" si="20176"/>
        <v>SANTA HELENA</v>
      </c>
      <c r="D17931" s="52" t="str">
        <f>Raiz!$D$39</f>
        <v>A</v>
      </c>
      <c r="E17931" s="323" t="str">
        <f>Raiz!$E$39</f>
        <v>13º Salário</v>
      </c>
      <c r="F17931" s="323"/>
      <c r="G17931" s="323"/>
      <c r="H17931" s="323"/>
      <c r="I17931" s="20">
        <f>Raiz!$I$39</f>
        <v>8.3333333333333329E-2</v>
      </c>
      <c r="J17931" s="22">
        <f t="shared" ref="J17931" si="20181">ROUND(I17931*J17927,2)</f>
        <v>114.92</v>
      </c>
    </row>
    <row r="17932" spans="1:12" ht="18" customHeight="1" x14ac:dyDescent="0.2">
      <c r="A17932" s="241">
        <f t="shared" si="20174"/>
        <v>1</v>
      </c>
      <c r="B17932" s="241" t="str">
        <f t="shared" si="20175"/>
        <v>RECEPCIONISTA</v>
      </c>
      <c r="C17932" s="241" t="str">
        <f t="shared" si="20176"/>
        <v>SANTA HELENA</v>
      </c>
      <c r="D17932" s="52" t="str">
        <f>Raiz!$D$40</f>
        <v>B</v>
      </c>
      <c r="E17932" s="320" t="str">
        <f>Raiz!$E$40</f>
        <v xml:space="preserve">Adicional de Férias </v>
      </c>
      <c r="F17932" s="322"/>
      <c r="G17932" s="322"/>
      <c r="H17932" s="321"/>
      <c r="I17932" s="20">
        <f>Raiz!$I$40</f>
        <v>2.7777777777777776E-2</v>
      </c>
      <c r="J17932" s="22">
        <f t="shared" ref="J17932" si="20182">ROUND(I17932*J17927,2)</f>
        <v>38.31</v>
      </c>
      <c r="K17932" s="30"/>
      <c r="L17932" s="30"/>
    </row>
    <row r="17933" spans="1:12" ht="18" customHeight="1" thickBot="1" x14ac:dyDescent="0.25">
      <c r="A17933" s="241">
        <f t="shared" si="20174"/>
        <v>1</v>
      </c>
      <c r="B17933" s="241" t="str">
        <f t="shared" si="20175"/>
        <v>RECEPCIONISTA</v>
      </c>
      <c r="C17933" s="241" t="str">
        <f t="shared" si="20176"/>
        <v>SANTA HELENA</v>
      </c>
      <c r="D17933" s="317" t="str">
        <f>Raiz!$D$41</f>
        <v>Total do Submódulo 2.1</v>
      </c>
      <c r="E17933" s="317"/>
      <c r="F17933" s="317"/>
      <c r="G17933" s="317"/>
      <c r="H17933" s="317"/>
      <c r="I17933" s="317"/>
      <c r="J17933" s="248">
        <f t="shared" ref="J17933" si="20183">SUM(J17931:J17932)</f>
        <v>153.23000000000002</v>
      </c>
      <c r="K17933" s="30"/>
      <c r="L17933" s="30"/>
    </row>
    <row r="17934" spans="1:12" ht="14.1" customHeight="1" thickBot="1" x14ac:dyDescent="0.25">
      <c r="A17934" s="241">
        <f t="shared" si="20174"/>
        <v>1</v>
      </c>
      <c r="B17934" s="241" t="str">
        <f t="shared" si="20175"/>
        <v>RECEPCIONISTA</v>
      </c>
      <c r="C17934" s="241" t="str">
        <f t="shared" si="20176"/>
        <v>SANTA HELENA</v>
      </c>
      <c r="D17934" s="4"/>
      <c r="E17934" s="4"/>
      <c r="F17934" s="4"/>
      <c r="G17934" s="4"/>
      <c r="H17934" s="4"/>
      <c r="I17934" s="4"/>
      <c r="J17934" s="4"/>
      <c r="K17934" s="30"/>
      <c r="L17934" s="30"/>
    </row>
    <row r="17935" spans="1:12" ht="18" customHeight="1" x14ac:dyDescent="0.2">
      <c r="A17935" s="241">
        <f t="shared" si="20174"/>
        <v>1</v>
      </c>
      <c r="B17935" s="241" t="str">
        <f t="shared" si="20175"/>
        <v>RECEPCIONISTA</v>
      </c>
      <c r="C17935" s="241" t="str">
        <f t="shared" si="20176"/>
        <v>SANTA HELENA</v>
      </c>
      <c r="D17935" s="355" t="str">
        <f>Raiz!$D$43</f>
        <v xml:space="preserve"> Submódulo 2.2 - Encargos Previdenciários (GPS), FGTS e outras contribuições (Base de cálculo: Módulo 1 + Submódulo 2.1)</v>
      </c>
      <c r="E17935" s="355"/>
      <c r="F17935" s="355"/>
      <c r="G17935" s="355"/>
      <c r="H17935" s="355"/>
      <c r="I17935" s="355"/>
      <c r="J17935" s="356"/>
      <c r="K17935" s="30"/>
      <c r="L17935" s="30"/>
    </row>
    <row r="17936" spans="1:12" ht="18" customHeight="1" x14ac:dyDescent="0.2">
      <c r="A17936" s="241">
        <f t="shared" si="20174"/>
        <v>1</v>
      </c>
      <c r="B17936" s="241" t="str">
        <f t="shared" si="20175"/>
        <v>RECEPCIONISTA</v>
      </c>
      <c r="C17936" s="241" t="str">
        <f t="shared" si="20176"/>
        <v>SANTA HELENA</v>
      </c>
      <c r="D17936" s="52" t="str">
        <f>Raiz!$D$44</f>
        <v>A</v>
      </c>
      <c r="E17936" s="354" t="str">
        <f>Raiz!$E$44</f>
        <v>INSS</v>
      </c>
      <c r="F17936" s="354"/>
      <c r="G17936" s="354"/>
      <c r="H17936" s="354"/>
      <c r="I17936" s="23">
        <f>Raiz!$I$44</f>
        <v>0.2</v>
      </c>
      <c r="J17936" s="22">
        <f t="shared" ref="J17936" si="20184">ROUND((J17927+J17933)*$I17936,2)</f>
        <v>306.45999999999998</v>
      </c>
      <c r="K17936" s="30"/>
      <c r="L17936" s="30"/>
    </row>
    <row r="17937" spans="1:12" ht="18" customHeight="1" x14ac:dyDescent="0.2">
      <c r="A17937" s="241">
        <f t="shared" si="20174"/>
        <v>1</v>
      </c>
      <c r="B17937" s="241" t="str">
        <f t="shared" si="20175"/>
        <v>RECEPCIONISTA</v>
      </c>
      <c r="C17937" s="241" t="str">
        <f t="shared" si="20176"/>
        <v>SANTA HELENA</v>
      </c>
      <c r="D17937" s="52" t="str">
        <f>Raiz!$D$45</f>
        <v>B</v>
      </c>
      <c r="E17937" s="354" t="str">
        <f>Raiz!$E$45</f>
        <v>Salário Educação</v>
      </c>
      <c r="F17937" s="354"/>
      <c r="G17937" s="354"/>
      <c r="H17937" s="354"/>
      <c r="I17937" s="23">
        <f>Raiz!$I$45</f>
        <v>2.5000000000000001E-2</v>
      </c>
      <c r="J17937" s="22">
        <f t="shared" ref="J17937" si="20185">ROUND((J17927+J17933)*$I17937,2)</f>
        <v>38.31</v>
      </c>
      <c r="K17937" s="30"/>
      <c r="L17937" s="30"/>
    </row>
    <row r="17938" spans="1:12" ht="18" customHeight="1" x14ac:dyDescent="0.2">
      <c r="A17938" s="241">
        <f t="shared" si="20174"/>
        <v>1</v>
      </c>
      <c r="B17938" s="241" t="str">
        <f t="shared" si="20175"/>
        <v>RECEPCIONISTA</v>
      </c>
      <c r="C17938" s="241" t="str">
        <f t="shared" si="20176"/>
        <v>SANTA HELENA</v>
      </c>
      <c r="D17938" s="52" t="str">
        <f>Raiz!$D$46</f>
        <v>C</v>
      </c>
      <c r="E17938" s="254" t="str">
        <f>Raiz!$E$46</f>
        <v>RAT X FAP       RAT=</v>
      </c>
      <c r="F17938" s="255">
        <f>Raiz!$F$46</f>
        <v>0.03</v>
      </c>
      <c r="G17938" s="256" t="str">
        <f>Raiz!$G$46</f>
        <v>FAP=</v>
      </c>
      <c r="H17938" s="257">
        <f>Raiz!$H$46</f>
        <v>1</v>
      </c>
      <c r="I17938" s="23">
        <f t="shared" ref="I17938" si="20186">ROUND(F17938*H17938,2)</f>
        <v>0.03</v>
      </c>
      <c r="J17938" s="22">
        <f t="shared" ref="J17938" si="20187">ROUND((J17927+J17933)*$I17938,2)</f>
        <v>45.97</v>
      </c>
      <c r="K17938" s="30"/>
      <c r="L17938" s="30"/>
    </row>
    <row r="17939" spans="1:12" ht="18" customHeight="1" x14ac:dyDescent="0.2">
      <c r="A17939" s="241">
        <f t="shared" si="20174"/>
        <v>1</v>
      </c>
      <c r="B17939" s="241" t="str">
        <f t="shared" si="20175"/>
        <v>RECEPCIONISTA</v>
      </c>
      <c r="C17939" s="241" t="str">
        <f t="shared" si="20176"/>
        <v>SANTA HELENA</v>
      </c>
      <c r="D17939" s="52" t="str">
        <f>Raiz!$D$47</f>
        <v>D</v>
      </c>
      <c r="E17939" s="354" t="str">
        <f>Raiz!$E$47</f>
        <v>SESI ou SESC</v>
      </c>
      <c r="F17939" s="354"/>
      <c r="G17939" s="354"/>
      <c r="H17939" s="354"/>
      <c r="I17939" s="23">
        <f>Raiz!$I$47</f>
        <v>1.4999999999999999E-2</v>
      </c>
      <c r="J17939" s="22">
        <f t="shared" ref="J17939" si="20188">ROUND((J17927+J17933)*$I17939,2)</f>
        <v>22.98</v>
      </c>
      <c r="K17939" s="30"/>
      <c r="L17939" s="30"/>
    </row>
    <row r="17940" spans="1:12" ht="18" customHeight="1" x14ac:dyDescent="0.2">
      <c r="A17940" s="241">
        <f t="shared" si="20174"/>
        <v>1</v>
      </c>
      <c r="B17940" s="241" t="str">
        <f t="shared" si="20175"/>
        <v>RECEPCIONISTA</v>
      </c>
      <c r="C17940" s="241" t="str">
        <f t="shared" si="20176"/>
        <v>SANTA HELENA</v>
      </c>
      <c r="D17940" s="52" t="str">
        <f>Raiz!$D$48</f>
        <v>E</v>
      </c>
      <c r="E17940" s="354" t="str">
        <f>Raiz!$E$48</f>
        <v>SENAI ou SENAC</v>
      </c>
      <c r="F17940" s="354"/>
      <c r="G17940" s="354"/>
      <c r="H17940" s="354"/>
      <c r="I17940" s="23">
        <f>Raiz!$I$48</f>
        <v>0.01</v>
      </c>
      <c r="J17940" s="22">
        <f t="shared" ref="J17940" si="20189">ROUND((J17927+J17933)*$I17940,2)</f>
        <v>15.32</v>
      </c>
      <c r="K17940" s="30"/>
      <c r="L17940" s="30"/>
    </row>
    <row r="17941" spans="1:12" ht="18" customHeight="1" x14ac:dyDescent="0.2">
      <c r="A17941" s="241">
        <f t="shared" si="20174"/>
        <v>1</v>
      </c>
      <c r="B17941" s="241" t="str">
        <f t="shared" si="20175"/>
        <v>RECEPCIONISTA</v>
      </c>
      <c r="C17941" s="241" t="str">
        <f t="shared" si="20176"/>
        <v>SANTA HELENA</v>
      </c>
      <c r="D17941" s="52" t="str">
        <f>Raiz!$D$49</f>
        <v>F</v>
      </c>
      <c r="E17941" s="354" t="str">
        <f>Raiz!$E$49</f>
        <v>SEBRAE</v>
      </c>
      <c r="F17941" s="354"/>
      <c r="G17941" s="354"/>
      <c r="H17941" s="354"/>
      <c r="I17941" s="23">
        <f>Raiz!$I$49</f>
        <v>6.0000000000000001E-3</v>
      </c>
      <c r="J17941" s="22">
        <f t="shared" ref="J17941" si="20190">ROUND((J17927+J17933)*$I17941,2)</f>
        <v>9.19</v>
      </c>
      <c r="K17941" s="30"/>
      <c r="L17941" s="30"/>
    </row>
    <row r="17942" spans="1:12" ht="18" customHeight="1" x14ac:dyDescent="0.2">
      <c r="A17942" s="241">
        <f t="shared" si="20174"/>
        <v>1</v>
      </c>
      <c r="B17942" s="241" t="str">
        <f t="shared" si="20175"/>
        <v>RECEPCIONISTA</v>
      </c>
      <c r="C17942" s="241" t="str">
        <f t="shared" si="20176"/>
        <v>SANTA HELENA</v>
      </c>
      <c r="D17942" s="52" t="str">
        <f>Raiz!$D$50</f>
        <v>G</v>
      </c>
      <c r="E17942" s="354" t="str">
        <f>Raiz!$E$50</f>
        <v>INCRA</v>
      </c>
      <c r="F17942" s="354"/>
      <c r="G17942" s="354"/>
      <c r="H17942" s="354"/>
      <c r="I17942" s="23">
        <f>Raiz!$I$50</f>
        <v>2E-3</v>
      </c>
      <c r="J17942" s="22">
        <f t="shared" ref="J17942" si="20191">ROUND((J17927+J17933)*$I17942,2)</f>
        <v>3.06</v>
      </c>
      <c r="K17942" s="30"/>
      <c r="L17942" s="30"/>
    </row>
    <row r="17943" spans="1:12" ht="18" customHeight="1" x14ac:dyDescent="0.2">
      <c r="A17943" s="241">
        <f t="shared" si="20174"/>
        <v>1</v>
      </c>
      <c r="B17943" s="241" t="str">
        <f t="shared" si="20175"/>
        <v>RECEPCIONISTA</v>
      </c>
      <c r="C17943" s="241" t="str">
        <f t="shared" si="20176"/>
        <v>SANTA HELENA</v>
      </c>
      <c r="D17943" s="52" t="str">
        <f>Raiz!$D$51</f>
        <v>H</v>
      </c>
      <c r="E17943" s="354" t="str">
        <f>Raiz!$E$51</f>
        <v>FGTS</v>
      </c>
      <c r="F17943" s="354"/>
      <c r="G17943" s="354"/>
      <c r="H17943" s="354"/>
      <c r="I17943" s="23">
        <f>Raiz!$I$51</f>
        <v>0.08</v>
      </c>
      <c r="J17943" s="22">
        <f t="shared" ref="J17943" si="20192">ROUND((J17927+J17933)*$I17943,2)</f>
        <v>122.59</v>
      </c>
      <c r="K17943" s="30"/>
      <c r="L17943" s="30"/>
    </row>
    <row r="17944" spans="1:12" ht="18" customHeight="1" thickBot="1" x14ac:dyDescent="0.25">
      <c r="A17944" s="241">
        <f t="shared" si="20174"/>
        <v>1</v>
      </c>
      <c r="B17944" s="241" t="str">
        <f t="shared" si="20175"/>
        <v>RECEPCIONISTA</v>
      </c>
      <c r="C17944" s="241" t="str">
        <f t="shared" si="20176"/>
        <v>SANTA HELENA</v>
      </c>
      <c r="D17944" s="319" t="str">
        <f>Raiz!$D$52</f>
        <v>Total do Submódulo 2.2</v>
      </c>
      <c r="E17944" s="319"/>
      <c r="F17944" s="319"/>
      <c r="G17944" s="319"/>
      <c r="H17944" s="319"/>
      <c r="I17944" s="24">
        <f t="shared" ref="I17944:J17944" si="20193">SUM(I17936:I17943)</f>
        <v>0.36800000000000005</v>
      </c>
      <c r="J17944" s="21">
        <f t="shared" si="20193"/>
        <v>563.88</v>
      </c>
      <c r="K17944" s="30"/>
      <c r="L17944" s="30"/>
    </row>
    <row r="17945" spans="1:12" ht="14.1" customHeight="1" thickBot="1" x14ac:dyDescent="0.25">
      <c r="A17945" s="241">
        <f t="shared" si="20174"/>
        <v>1</v>
      </c>
      <c r="B17945" s="241" t="str">
        <f t="shared" si="20175"/>
        <v>RECEPCIONISTA</v>
      </c>
      <c r="C17945" s="241" t="str">
        <f t="shared" si="20176"/>
        <v>SANTA HELENA</v>
      </c>
      <c r="D17945" s="4"/>
      <c r="E17945" s="4"/>
      <c r="F17945" s="4"/>
      <c r="G17945" s="4"/>
      <c r="H17945" s="4"/>
      <c r="I17945" s="4"/>
      <c r="J17945" s="4"/>
      <c r="K17945" s="30"/>
      <c r="L17945" s="30"/>
    </row>
    <row r="17946" spans="1:12" ht="18" customHeight="1" x14ac:dyDescent="0.2">
      <c r="A17946" s="241">
        <f t="shared" si="20174"/>
        <v>1</v>
      </c>
      <c r="B17946" s="241" t="str">
        <f t="shared" si="20175"/>
        <v>RECEPCIONISTA</v>
      </c>
      <c r="C17946" s="241" t="str">
        <f t="shared" si="20176"/>
        <v>SANTA HELENA</v>
      </c>
      <c r="D17946" s="355" t="str">
        <f>Raiz!$D$54</f>
        <v xml:space="preserve"> Submódulo 2.3 - Benefícios Mensais e Diários</v>
      </c>
      <c r="E17946" s="355"/>
      <c r="F17946" s="355"/>
      <c r="G17946" s="355"/>
      <c r="H17946" s="355"/>
      <c r="I17946" s="355"/>
      <c r="J17946" s="356"/>
      <c r="K17946" s="30"/>
      <c r="L17946" s="30"/>
    </row>
    <row r="17947" spans="1:12" ht="18" customHeight="1" x14ac:dyDescent="0.2">
      <c r="A17947" s="241">
        <f t="shared" si="20174"/>
        <v>1</v>
      </c>
      <c r="B17947" s="241" t="str">
        <f t="shared" si="20175"/>
        <v>RECEPCIONISTA</v>
      </c>
      <c r="C17947" s="241" t="str">
        <f t="shared" si="20176"/>
        <v>SANTA HELENA</v>
      </c>
      <c r="D17947" s="52" t="str">
        <f>Raiz!$D$55</f>
        <v>A</v>
      </c>
      <c r="E17947" s="264" t="str">
        <f>Raiz!$E$55</f>
        <v>Transporte</v>
      </c>
      <c r="F17947" s="320" t="str">
        <f>Raiz!$F$55</f>
        <v>Cálculo do Valor: [(2xVTx21)-(6%xSB)]</v>
      </c>
      <c r="G17947" s="322"/>
      <c r="H17947" s="322"/>
      <c r="I17947" s="327"/>
      <c r="J17947" s="19">
        <f t="shared" ref="J17947" si="20194">IF(ROUND((21*G17916*2)-(J17921*0.06),2)&lt;0,0,ROUND((21*G17916*2)-(J17921*0.06),2))</f>
        <v>0</v>
      </c>
      <c r="K17947" s="30"/>
      <c r="L17947" s="30"/>
    </row>
    <row r="17948" spans="1:12" ht="18" customHeight="1" x14ac:dyDescent="0.2">
      <c r="A17948" s="241">
        <f t="shared" si="20174"/>
        <v>1</v>
      </c>
      <c r="B17948" s="241" t="str">
        <f t="shared" si="20175"/>
        <v>RECEPCIONISTA</v>
      </c>
      <c r="C17948" s="241" t="str">
        <f t="shared" si="20176"/>
        <v>SANTA HELENA</v>
      </c>
      <c r="D17948" s="52" t="str">
        <f>Raiz!$D$56</f>
        <v>B</v>
      </c>
      <c r="E17948" s="264" t="str">
        <f>Raiz!$E$56</f>
        <v>Auxílio Alimentação</v>
      </c>
      <c r="F17948" s="320" t="str">
        <f>Raiz!$F$56</f>
        <v>Cálculo do Valor = [(VAx21dias)-Desconto no Salário]</v>
      </c>
      <c r="G17948" s="322"/>
      <c r="H17948" s="112" t="str">
        <f>Raiz!$H$56</f>
        <v xml:space="preserve">Desconto no Salário = </v>
      </c>
      <c r="I17948" s="26">
        <f>VLOOKUP(H17899,Base!$B$941:$P$992,J17904+1,FALSE)</f>
        <v>0.2</v>
      </c>
      <c r="J17948" s="19">
        <f t="shared" ref="J17948" si="20195">ROUND(G17917*21*(1-I17948),2)</f>
        <v>360.02</v>
      </c>
      <c r="K17948" s="127"/>
      <c r="L17948" s="127"/>
    </row>
    <row r="17949" spans="1:12" ht="18" customHeight="1" x14ac:dyDescent="0.2">
      <c r="A17949" s="241">
        <f t="shared" si="20174"/>
        <v>1</v>
      </c>
      <c r="B17949" s="241" t="str">
        <f t="shared" si="20175"/>
        <v>RECEPCIONISTA</v>
      </c>
      <c r="C17949" s="241" t="str">
        <f t="shared" si="20176"/>
        <v>SANTA HELENA</v>
      </c>
      <c r="D17949" s="52" t="str">
        <f>Raiz!$D$57</f>
        <v>C</v>
      </c>
      <c r="E17949" s="314" t="str">
        <f>Raiz!$E$57</f>
        <v>Benefício de Assistência ao Trabalhador / Médica / Social Odontológico</v>
      </c>
      <c r="F17949" s="314"/>
      <c r="G17949" s="314"/>
      <c r="H17949" s="314"/>
      <c r="I17949" s="314"/>
      <c r="J17949" s="19">
        <f>VLOOKUP(H17899,Base!$B$713:$P$764,J17904+1,FALSE)</f>
        <v>64</v>
      </c>
      <c r="K17949" s="127"/>
      <c r="L17949" s="127"/>
    </row>
    <row r="17950" spans="1:12" ht="18" customHeight="1" x14ac:dyDescent="0.2">
      <c r="A17950" s="241">
        <f t="shared" si="20174"/>
        <v>1</v>
      </c>
      <c r="B17950" s="241" t="str">
        <f t="shared" si="20175"/>
        <v>RECEPCIONISTA</v>
      </c>
      <c r="C17950" s="241" t="str">
        <f t="shared" si="20176"/>
        <v>SANTA HELENA</v>
      </c>
      <c r="D17950" s="52" t="str">
        <f>Raiz!$D$58</f>
        <v>D</v>
      </c>
      <c r="E17950" s="314" t="str">
        <f>Raiz!$E$58</f>
        <v>Benefício Social Familiar</v>
      </c>
      <c r="F17950" s="314"/>
      <c r="G17950" s="314"/>
      <c r="H17950" s="314"/>
      <c r="I17950" s="314"/>
      <c r="J17950" s="19">
        <f>VLOOKUP(H17899,Base!$B$770:$P$821,J17904+1,FALSE)</f>
        <v>21</v>
      </c>
      <c r="K17950" s="127"/>
      <c r="L17950" s="127"/>
    </row>
    <row r="17951" spans="1:12" ht="18" customHeight="1" x14ac:dyDescent="0.2">
      <c r="A17951" s="241">
        <f t="shared" si="20174"/>
        <v>1</v>
      </c>
      <c r="B17951" s="241" t="str">
        <f t="shared" si="20175"/>
        <v>RECEPCIONISTA</v>
      </c>
      <c r="C17951" s="241" t="str">
        <f t="shared" si="20176"/>
        <v>SANTA HELENA</v>
      </c>
      <c r="D17951" s="52" t="str">
        <f>Raiz!$D$59</f>
        <v>E</v>
      </c>
      <c r="E17951" s="323" t="str">
        <f>Raiz!$E$59</f>
        <v>Adicional de Assiduidade</v>
      </c>
      <c r="F17951" s="323"/>
      <c r="G17951" s="323"/>
      <c r="H17951" s="323"/>
      <c r="I17951" s="26">
        <f>VLOOKUP(H17899,Base!$B$1112:$P$1163,J17904+1,FALSE)</f>
        <v>0</v>
      </c>
      <c r="J17951" s="19">
        <f t="shared" ref="J17951" si="20196">ROUND(I17951*J17921,2)</f>
        <v>0</v>
      </c>
      <c r="K17951" s="127"/>
      <c r="L17951" s="127"/>
    </row>
    <row r="17952" spans="1:12" ht="18" customHeight="1" x14ac:dyDescent="0.2">
      <c r="A17952" s="241">
        <f t="shared" si="20174"/>
        <v>1</v>
      </c>
      <c r="B17952" s="241" t="str">
        <f t="shared" si="20175"/>
        <v>RECEPCIONISTA</v>
      </c>
      <c r="C17952" s="241" t="str">
        <f t="shared" si="20176"/>
        <v>SANTA HELENA</v>
      </c>
      <c r="D17952" s="52" t="str">
        <f>Raiz!$D$60</f>
        <v>F</v>
      </c>
      <c r="E17952" s="314" t="str">
        <f>Raiz!$E$60</f>
        <v>Seguro de Vida</v>
      </c>
      <c r="F17952" s="314"/>
      <c r="G17952" s="314"/>
      <c r="H17952" s="314"/>
      <c r="I17952" s="314"/>
      <c r="J17952" s="19">
        <f>VLOOKUP(H17899,Base!$B$1169:$P$1220,J17904+1,FALSE)</f>
        <v>0</v>
      </c>
      <c r="K17952" s="127"/>
      <c r="L17952" s="127"/>
    </row>
    <row r="17953" spans="1:12" ht="18" customHeight="1" x14ac:dyDescent="0.2">
      <c r="A17953" s="241">
        <f t="shared" si="20174"/>
        <v>1</v>
      </c>
      <c r="B17953" s="241" t="str">
        <f t="shared" si="20175"/>
        <v>RECEPCIONISTA</v>
      </c>
      <c r="C17953" s="241" t="str">
        <f t="shared" si="20176"/>
        <v>SANTA HELENA</v>
      </c>
      <c r="D17953" s="52" t="str">
        <f>Raiz!$D$61</f>
        <v>G</v>
      </c>
      <c r="E17953" s="314" t="str">
        <f>Raiz!$E$61</f>
        <v>Outros (especificar)</v>
      </c>
      <c r="F17953" s="314"/>
      <c r="G17953" s="314"/>
      <c r="H17953" s="314"/>
      <c r="I17953" s="314"/>
      <c r="J17953" s="19">
        <f>VLOOKUP(H17899,Base!$B$884:$P$935,J17904+1,FALSE)</f>
        <v>0</v>
      </c>
      <c r="K17953" s="127"/>
      <c r="L17953" s="127"/>
    </row>
    <row r="17954" spans="1:12" ht="18" customHeight="1" thickBot="1" x14ac:dyDescent="0.25">
      <c r="A17954" s="241">
        <f t="shared" si="20174"/>
        <v>1</v>
      </c>
      <c r="B17954" s="241" t="str">
        <f t="shared" si="20175"/>
        <v>RECEPCIONISTA</v>
      </c>
      <c r="C17954" s="241" t="str">
        <f t="shared" si="20176"/>
        <v>SANTA HELENA</v>
      </c>
      <c r="D17954" s="317" t="str">
        <f>Raiz!$D$62</f>
        <v> Total do Submódulo 2.3</v>
      </c>
      <c r="E17954" s="317"/>
      <c r="F17954" s="317"/>
      <c r="G17954" s="317"/>
      <c r="H17954" s="317"/>
      <c r="I17954" s="317"/>
      <c r="J17954" s="27">
        <f t="shared" ref="J17954" si="20197">SUM(J17947:J17953)</f>
        <v>445.02</v>
      </c>
      <c r="K17954" s="30"/>
      <c r="L17954" s="30"/>
    </row>
    <row r="17955" spans="1:12" ht="14.1" customHeight="1" thickBot="1" x14ac:dyDescent="0.25">
      <c r="A17955" s="241">
        <f t="shared" si="20174"/>
        <v>1</v>
      </c>
      <c r="B17955" s="241" t="str">
        <f t="shared" si="20175"/>
        <v>RECEPCIONISTA</v>
      </c>
      <c r="C17955" s="241" t="str">
        <f t="shared" si="20176"/>
        <v>SANTA HELENA</v>
      </c>
      <c r="D17955" s="4"/>
      <c r="E17955" s="4"/>
      <c r="F17955" s="4"/>
      <c r="G17955" s="4"/>
      <c r="H17955" s="4"/>
      <c r="I17955" s="4"/>
      <c r="J17955" s="4"/>
      <c r="K17955" s="30"/>
      <c r="L17955" s="30"/>
    </row>
    <row r="17956" spans="1:12" ht="18" customHeight="1" x14ac:dyDescent="0.2">
      <c r="A17956" s="241">
        <f t="shared" si="20174"/>
        <v>1</v>
      </c>
      <c r="B17956" s="241" t="str">
        <f t="shared" si="20175"/>
        <v>RECEPCIONISTA</v>
      </c>
      <c r="C17956" s="241" t="str">
        <f t="shared" si="20176"/>
        <v>SANTA HELENA</v>
      </c>
      <c r="D17956" s="353" t="str">
        <f>Raiz!$D$64</f>
        <v>Quadro-Resumo do Módulo 2 - Encargos e Benefícios Anuais, Mensais e Diários</v>
      </c>
      <c r="E17956" s="353"/>
      <c r="F17956" s="353"/>
      <c r="G17956" s="353"/>
      <c r="H17956" s="353"/>
      <c r="I17956" s="353"/>
      <c r="J17956" s="28" t="str">
        <f>Raiz!$J$64</f>
        <v>Valor R$</v>
      </c>
      <c r="K17956" s="30"/>
      <c r="L17956" s="30"/>
    </row>
    <row r="17957" spans="1:12" ht="18" customHeight="1" x14ac:dyDescent="0.2">
      <c r="A17957" s="241">
        <f t="shared" si="20174"/>
        <v>1</v>
      </c>
      <c r="B17957" s="241" t="str">
        <f t="shared" si="20175"/>
        <v>RECEPCIONISTA</v>
      </c>
      <c r="C17957" s="241" t="str">
        <f t="shared" si="20176"/>
        <v>SANTA HELENA</v>
      </c>
      <c r="D17957" s="52" t="str">
        <f>Raiz!$D$65</f>
        <v>2.1</v>
      </c>
      <c r="E17957" s="314" t="str">
        <f>Raiz!$E$65</f>
        <v>13º Salário e Adicional de Férias</v>
      </c>
      <c r="F17957" s="314"/>
      <c r="G17957" s="314"/>
      <c r="H17957" s="314"/>
      <c r="I17957" s="314"/>
      <c r="J17957" s="25">
        <f t="shared" ref="J17957" si="20198">J17933</f>
        <v>153.23000000000002</v>
      </c>
      <c r="K17957" s="30"/>
      <c r="L17957" s="30"/>
    </row>
    <row r="17958" spans="1:12" ht="18" customHeight="1" x14ac:dyDescent="0.2">
      <c r="A17958" s="241">
        <f t="shared" si="20174"/>
        <v>1</v>
      </c>
      <c r="B17958" s="241" t="str">
        <f t="shared" si="20175"/>
        <v>RECEPCIONISTA</v>
      </c>
      <c r="C17958" s="241" t="str">
        <f t="shared" si="20176"/>
        <v>SANTA HELENA</v>
      </c>
      <c r="D17958" s="52" t="str">
        <f>Raiz!$D$66</f>
        <v>2.2</v>
      </c>
      <c r="E17958" s="314" t="str">
        <f>Raiz!$E$66</f>
        <v>Encargos Previdenciários (GPS), FGTS e outras contribuições</v>
      </c>
      <c r="F17958" s="314"/>
      <c r="G17958" s="314"/>
      <c r="H17958" s="314"/>
      <c r="I17958" s="314"/>
      <c r="J17958" s="25">
        <f t="shared" ref="J17958" si="20199">J17944</f>
        <v>563.88</v>
      </c>
      <c r="K17958" s="30"/>
      <c r="L17958" s="30"/>
    </row>
    <row r="17959" spans="1:12" ht="18" customHeight="1" x14ac:dyDescent="0.2">
      <c r="A17959" s="241">
        <f t="shared" ref="A17959:C17960" si="20200">A17958</f>
        <v>1</v>
      </c>
      <c r="B17959" s="241" t="str">
        <f t="shared" si="20200"/>
        <v>RECEPCIONISTA</v>
      </c>
      <c r="C17959" s="241" t="str">
        <f t="shared" si="20200"/>
        <v>SANTA HELENA</v>
      </c>
      <c r="D17959" s="52" t="str">
        <f>Raiz!$D$67</f>
        <v>2.3</v>
      </c>
      <c r="E17959" s="314" t="str">
        <f>Raiz!$E$67</f>
        <v>Benefícios Mensais e Diários</v>
      </c>
      <c r="F17959" s="314"/>
      <c r="G17959" s="314"/>
      <c r="H17959" s="314"/>
      <c r="I17959" s="314"/>
      <c r="J17959" s="25">
        <f t="shared" ref="J17959" si="20201">J17954</f>
        <v>445.02</v>
      </c>
      <c r="K17959" s="30"/>
      <c r="L17959" s="30"/>
    </row>
    <row r="17960" spans="1:12" ht="18" customHeight="1" thickBot="1" x14ac:dyDescent="0.25">
      <c r="A17960" s="241">
        <f t="shared" si="20200"/>
        <v>1</v>
      </c>
      <c r="B17960" s="241" t="str">
        <f t="shared" si="20200"/>
        <v>RECEPCIONISTA</v>
      </c>
      <c r="C17960" s="241" t="str">
        <f t="shared" si="20200"/>
        <v>SANTA HELENA</v>
      </c>
      <c r="D17960" s="317" t="str">
        <f>Raiz!$D$68</f>
        <v> Total do Módulo 2 - Encargos e Benefícios Anuais, mensais e Diários</v>
      </c>
      <c r="E17960" s="317"/>
      <c r="F17960" s="317"/>
      <c r="G17960" s="317"/>
      <c r="H17960" s="317"/>
      <c r="I17960" s="317"/>
      <c r="J17960" s="27">
        <f t="shared" ref="J17960" si="20202">SUM(J17957:J17959)</f>
        <v>1162.1300000000001</v>
      </c>
      <c r="K17960" s="30"/>
      <c r="L17960" s="30"/>
    </row>
    <row r="17961" spans="1:12" ht="14.1" customHeight="1" thickBot="1" x14ac:dyDescent="0.25">
      <c r="A17961" s="241">
        <f t="shared" ref="A17961:C17961" si="20203">A17960</f>
        <v>1</v>
      </c>
      <c r="B17961" s="241" t="str">
        <f t="shared" si="20203"/>
        <v>RECEPCIONISTA</v>
      </c>
      <c r="C17961" s="241" t="str">
        <f t="shared" si="20203"/>
        <v>SANTA HELENA</v>
      </c>
      <c r="D17961" s="4"/>
      <c r="E17961" s="4"/>
      <c r="F17961" s="4"/>
      <c r="G17961" s="4"/>
      <c r="H17961" s="4"/>
      <c r="I17961" s="4"/>
      <c r="J17961" s="4"/>
      <c r="K17961" s="30"/>
      <c r="L17961" s="30"/>
    </row>
    <row r="17962" spans="1:12" ht="18" customHeight="1" x14ac:dyDescent="0.2">
      <c r="A17962" s="241">
        <f t="shared" ref="A17962:C17962" si="20204">A17961</f>
        <v>1</v>
      </c>
      <c r="B17962" s="241" t="str">
        <f t="shared" si="20204"/>
        <v>RECEPCIONISTA</v>
      </c>
      <c r="C17962" s="241" t="str">
        <f t="shared" si="20204"/>
        <v>SANTA HELENA</v>
      </c>
      <c r="D17962" s="350" t="str">
        <f>Raiz!$D$70</f>
        <v>MÓDULO 3 – PROVISÃO PARA RESCISÃO</v>
      </c>
      <c r="E17962" s="351"/>
      <c r="F17962" s="351"/>
      <c r="G17962" s="351"/>
      <c r="H17962" s="352"/>
      <c r="I17962" s="1" t="str">
        <f>Raiz!$I$70</f>
        <v>%</v>
      </c>
      <c r="J17962" s="2" t="str">
        <f>Raiz!$J$70</f>
        <v>Valor R$</v>
      </c>
      <c r="K17962" s="30"/>
      <c r="L17962" s="30"/>
    </row>
    <row r="17963" spans="1:12" ht="30" customHeight="1" x14ac:dyDescent="0.2">
      <c r="A17963" s="241">
        <f t="shared" ref="A17963:C17963" si="20205">A17962</f>
        <v>1</v>
      </c>
      <c r="B17963" s="241" t="str">
        <f t="shared" si="20205"/>
        <v>RECEPCIONISTA</v>
      </c>
      <c r="C17963" s="241" t="str">
        <f t="shared" si="20205"/>
        <v>SANTA HELENA</v>
      </c>
      <c r="D17963" s="147" t="str">
        <f>Raiz!$D$71</f>
        <v>A</v>
      </c>
      <c r="E17963" s="265" t="str">
        <f>Raiz!$E$71</f>
        <v>Aviso Prévio Indenizado</v>
      </c>
      <c r="F17963" s="332" t="str">
        <f>Raiz!$F$71</f>
        <v>Cálculo do valor = [Rem/12 + 13º/12 + Férias/12 + 1/3Férias/12] x 1 x 5% de rotatividade anual</v>
      </c>
      <c r="G17963" s="333"/>
      <c r="H17963" s="408"/>
      <c r="I17963" s="20">
        <f>Raiz!$I$71</f>
        <v>4.9768518518518521E-3</v>
      </c>
      <c r="J17963" s="19">
        <f t="shared" ref="J17963" si="20206">ROUND(I17963*J17927,2)</f>
        <v>6.86</v>
      </c>
      <c r="K17963" s="30"/>
      <c r="L17963" s="30"/>
    </row>
    <row r="17964" spans="1:12" ht="18" customHeight="1" x14ac:dyDescent="0.2">
      <c r="A17964" s="241">
        <f t="shared" ref="A17964:C17964" si="20207">A17963</f>
        <v>1</v>
      </c>
      <c r="B17964" s="241" t="str">
        <f t="shared" si="20207"/>
        <v>RECEPCIONISTA</v>
      </c>
      <c r="C17964" s="241" t="str">
        <f t="shared" si="20207"/>
        <v>SANTA HELENA</v>
      </c>
      <c r="D17964" s="52" t="str">
        <f>Raiz!$D$72</f>
        <v>B</v>
      </c>
      <c r="E17964" s="404" t="str">
        <f>Raiz!$E$72</f>
        <v>Incidência do FGTS sobre o Aviso Prévio Indenizado</v>
      </c>
      <c r="F17964" s="405"/>
      <c r="G17964" s="405"/>
      <c r="H17964" s="406"/>
      <c r="I17964" s="20">
        <f t="shared" ref="I17964:I18027" si="20208">0.08*I17963</f>
        <v>3.9814814814814818E-4</v>
      </c>
      <c r="J17964" s="19">
        <f t="shared" ref="J17964" si="20209">ROUND(I17964*J17927,2)</f>
        <v>0.55000000000000004</v>
      </c>
      <c r="K17964" s="30"/>
      <c r="L17964" s="30"/>
    </row>
    <row r="17965" spans="1:12" ht="18" customHeight="1" x14ac:dyDescent="0.2">
      <c r="A17965" s="241">
        <f t="shared" ref="A17965:C17965" si="20210">A17964</f>
        <v>1</v>
      </c>
      <c r="B17965" s="241" t="str">
        <f t="shared" si="20210"/>
        <v>RECEPCIONISTA</v>
      </c>
      <c r="C17965" s="241" t="str">
        <f t="shared" si="20210"/>
        <v>SANTA HELENA</v>
      </c>
      <c r="D17965" s="52" t="str">
        <f>Raiz!$D$73</f>
        <v>C</v>
      </c>
      <c r="E17965" s="409" t="str">
        <f>Raiz!$E$73</f>
        <v>Multa do FGTS sobre o Aviso Prévio Indenizado</v>
      </c>
      <c r="F17965" s="410"/>
      <c r="G17965" s="410"/>
      <c r="H17965" s="411"/>
      <c r="I17965" s="20">
        <f>Raiz!$I$73</f>
        <v>1.9039999999999999E-3</v>
      </c>
      <c r="J17965" s="19">
        <f t="shared" ref="J17965" si="20211">ROUND(I17965*J17927,2)</f>
        <v>2.63</v>
      </c>
      <c r="K17965" s="30"/>
      <c r="L17965" s="30"/>
    </row>
    <row r="17966" spans="1:12" ht="30" customHeight="1" x14ac:dyDescent="0.2">
      <c r="A17966" s="241">
        <f t="shared" ref="A17966:C17966" si="20212">A17965</f>
        <v>1</v>
      </c>
      <c r="B17966" s="241" t="str">
        <f t="shared" si="20212"/>
        <v>RECEPCIONISTA</v>
      </c>
      <c r="C17966" s="241" t="str">
        <f t="shared" si="20212"/>
        <v>SANTA HELENA</v>
      </c>
      <c r="D17966" s="147" t="str">
        <f>Raiz!$D$74</f>
        <v>D</v>
      </c>
      <c r="E17966" s="265" t="str">
        <f>Raiz!$E$74</f>
        <v>Aviso Prévio Trabalhado</v>
      </c>
      <c r="F17966" s="338" t="s">
        <v>321</v>
      </c>
      <c r="G17966" s="338"/>
      <c r="H17966" s="338"/>
      <c r="I17966" s="20">
        <f t="shared" ref="I17966" si="20213">1/30*7/H17901*1</f>
        <v>9.7222222222222224E-3</v>
      </c>
      <c r="J17966" s="19">
        <f t="shared" ref="J17966" si="20214">ROUND(I17966*J17927,2)</f>
        <v>13.41</v>
      </c>
      <c r="K17966" s="30"/>
      <c r="L17966" s="30"/>
    </row>
    <row r="17967" spans="1:12" ht="18" customHeight="1" x14ac:dyDescent="0.2">
      <c r="A17967" s="241">
        <f t="shared" ref="A17967:C17967" si="20215">A17966</f>
        <v>1</v>
      </c>
      <c r="B17967" s="241" t="str">
        <f t="shared" si="20215"/>
        <v>RECEPCIONISTA</v>
      </c>
      <c r="C17967" s="241" t="str">
        <f t="shared" si="20215"/>
        <v>SANTA HELENA</v>
      </c>
      <c r="D17967" s="52" t="str">
        <f>Raiz!$D$75</f>
        <v>E</v>
      </c>
      <c r="E17967" s="331" t="str">
        <f>Raiz!$E$75</f>
        <v>Incidência dos encargos do submódulo 2.2 sobre o Aviso Prévio Trabalhado</v>
      </c>
      <c r="F17967" s="335"/>
      <c r="G17967" s="335"/>
      <c r="H17967" s="336"/>
      <c r="I17967" s="20">
        <f t="shared" ref="I17967" si="20216">I17944*I17966</f>
        <v>3.5777777777777782E-3</v>
      </c>
      <c r="J17967" s="19">
        <f t="shared" ref="J17967" si="20217">ROUND(I17967*J17927,2)</f>
        <v>4.93</v>
      </c>
      <c r="K17967" s="30"/>
      <c r="L17967" s="30"/>
    </row>
    <row r="17968" spans="1:12" ht="18" customHeight="1" x14ac:dyDescent="0.2">
      <c r="A17968" s="241">
        <f t="shared" ref="A17968:C17968" si="20218">A17967</f>
        <v>1</v>
      </c>
      <c r="B17968" s="241" t="str">
        <f t="shared" si="20218"/>
        <v>RECEPCIONISTA</v>
      </c>
      <c r="C17968" s="241" t="str">
        <f t="shared" si="20218"/>
        <v>SANTA HELENA</v>
      </c>
      <c r="D17968" s="52" t="str">
        <f>Raiz!$D$76</f>
        <v>F</v>
      </c>
      <c r="E17968" s="323" t="str">
        <f>Raiz!$E$76</f>
        <v>Multa do FGTS e sobre o Aviso Prévio Trabalhado</v>
      </c>
      <c r="F17968" s="323"/>
      <c r="G17968" s="323"/>
      <c r="H17968" s="323"/>
      <c r="I17968" s="20">
        <f>Raiz!$I$76</f>
        <v>3.8079999999999996E-2</v>
      </c>
      <c r="J17968" s="19">
        <f t="shared" ref="J17968" si="20219">ROUND(I17968*J17927,2)</f>
        <v>52.52</v>
      </c>
      <c r="K17968" s="30"/>
      <c r="L17968" s="30"/>
    </row>
    <row r="17969" spans="1:12" ht="18" customHeight="1" thickBot="1" x14ac:dyDescent="0.25">
      <c r="A17969" s="241">
        <f t="shared" ref="A17969:C17969" si="20220">A17968</f>
        <v>1</v>
      </c>
      <c r="B17969" s="241" t="str">
        <f t="shared" si="20220"/>
        <v>RECEPCIONISTA</v>
      </c>
      <c r="C17969" s="241" t="str">
        <f t="shared" si="20220"/>
        <v>SANTA HELENA</v>
      </c>
      <c r="D17969" s="317" t="str">
        <f>Raiz!$D$77</f>
        <v>Total do Módulo 3 - Provisão para Rescisão</v>
      </c>
      <c r="E17969" s="317"/>
      <c r="F17969" s="317"/>
      <c r="G17969" s="317"/>
      <c r="H17969" s="317"/>
      <c r="I17969" s="317"/>
      <c r="J17969" s="27">
        <f t="shared" ref="J17969" si="20221">SUM(J17963:J17968)</f>
        <v>80.900000000000006</v>
      </c>
      <c r="K17969" s="30"/>
      <c r="L17969" s="30"/>
    </row>
    <row r="17970" spans="1:12" ht="14.1" customHeight="1" thickBot="1" x14ac:dyDescent="0.25">
      <c r="A17970" s="241">
        <f t="shared" ref="A17970:C17970" si="20222">A17969</f>
        <v>1</v>
      </c>
      <c r="B17970" s="241" t="str">
        <f t="shared" si="20222"/>
        <v>RECEPCIONISTA</v>
      </c>
      <c r="C17970" s="241" t="str">
        <f t="shared" si="20222"/>
        <v>SANTA HELENA</v>
      </c>
      <c r="D17970" s="4"/>
      <c r="E17970" s="4"/>
      <c r="F17970" s="4"/>
      <c r="G17970" s="4"/>
      <c r="H17970" s="4"/>
      <c r="I17970" s="4"/>
      <c r="J17970" s="4"/>
      <c r="K17970" s="30"/>
      <c r="L17970" s="30"/>
    </row>
    <row r="17971" spans="1:12" ht="18" customHeight="1" x14ac:dyDescent="0.2">
      <c r="A17971" s="241">
        <f t="shared" ref="A17971:C17971" si="20223">A17970</f>
        <v>1</v>
      </c>
      <c r="B17971" s="241" t="str">
        <f t="shared" si="20223"/>
        <v>RECEPCIONISTA</v>
      </c>
      <c r="C17971" s="241" t="str">
        <f t="shared" si="20223"/>
        <v>SANTA HELENA</v>
      </c>
      <c r="D17971" s="350" t="str">
        <f>Raiz!$D$79</f>
        <v>MÓDULO 4 – CUSTO DE REPOSIÇÃO DO PROFISSIONAL AUSENTE</v>
      </c>
      <c r="E17971" s="351"/>
      <c r="F17971" s="351"/>
      <c r="G17971" s="351"/>
      <c r="H17971" s="352"/>
      <c r="I17971" s="194" t="str">
        <f>Raiz!$I$79</f>
        <v>%</v>
      </c>
      <c r="J17971" s="149" t="str">
        <f>Raiz!$J$79</f>
        <v>Valor R$</v>
      </c>
      <c r="K17971" s="30"/>
      <c r="L17971" s="30"/>
    </row>
    <row r="17972" spans="1:12" ht="39.950000000000003" customHeight="1" x14ac:dyDescent="0.2">
      <c r="A17972" s="241">
        <f t="shared" ref="A17972:C17972" si="20224">A17971</f>
        <v>1</v>
      </c>
      <c r="B17972" s="241" t="str">
        <f t="shared" si="20224"/>
        <v>RECEPCIONISTA</v>
      </c>
      <c r="C17972" s="241" t="str">
        <f t="shared" si="20224"/>
        <v>SANTA HELENA</v>
      </c>
      <c r="D1797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7972" s="338"/>
      <c r="F17972" s="338"/>
      <c r="G17972" s="338"/>
      <c r="H17972" s="338"/>
      <c r="I17972" s="338"/>
      <c r="J17972" s="347"/>
      <c r="K17972" s="30"/>
      <c r="L17972" s="30"/>
    </row>
    <row r="17973" spans="1:12" ht="32.25" customHeight="1" x14ac:dyDescent="0.2">
      <c r="A17973" s="241">
        <f t="shared" ref="A17973:C17973" si="20225">A17972</f>
        <v>1</v>
      </c>
      <c r="B17973" s="241" t="str">
        <f t="shared" si="20225"/>
        <v>RECEPCIONISTA</v>
      </c>
      <c r="C17973" s="241" t="str">
        <f t="shared" si="20225"/>
        <v>SANTA HELENA</v>
      </c>
      <c r="D17973" s="337" t="str">
        <f>Raiz!$D$81</f>
        <v>MÓDULO 1</v>
      </c>
      <c r="E17973" s="337"/>
      <c r="F17973" s="266" t="str">
        <f>Raiz!$F$81</f>
        <v>MÓDULO 2                                                                   (sem VA, VT e Adic.Assid.)</v>
      </c>
      <c r="G17973" s="266" t="str">
        <f>Raiz!$G$81</f>
        <v>MÓDULO 3</v>
      </c>
      <c r="H17973" s="266" t="str">
        <f>Raiz!$H$81</f>
        <v>BCCPA</v>
      </c>
      <c r="I17973" s="419" t="str">
        <f>Raiz!$I$81</f>
        <v>Para cálculo do item A, paga VA nas férias?</v>
      </c>
      <c r="J17973" s="420"/>
      <c r="K17973" s="30"/>
      <c r="L17973" s="30"/>
    </row>
    <row r="17974" spans="1:12" s="29" customFormat="1" ht="18" customHeight="1" x14ac:dyDescent="0.2">
      <c r="A17974" s="241">
        <f t="shared" ref="A17974:C17974" si="20226">A17973</f>
        <v>1</v>
      </c>
      <c r="B17974" s="241" t="str">
        <f t="shared" si="20226"/>
        <v>RECEPCIONISTA</v>
      </c>
      <c r="C17974" s="241" t="str">
        <f t="shared" si="20226"/>
        <v>SANTA HELENA</v>
      </c>
      <c r="D17974" s="342">
        <f t="shared" ref="D17974" si="20227">J17927</f>
        <v>1379.090909090909</v>
      </c>
      <c r="E17974" s="342"/>
      <c r="F17974" s="267">
        <f t="shared" ref="F17974" si="20228">J17960-J17947-J17948-J17951</f>
        <v>802.11000000000013</v>
      </c>
      <c r="G17974" s="267">
        <f t="shared" ref="G17974" si="20229">J17969</f>
        <v>80.900000000000006</v>
      </c>
      <c r="H17974" s="267">
        <f t="shared" ref="H17974" si="20230">SUM(D17974:G17974)</f>
        <v>2262.1009090909092</v>
      </c>
      <c r="I17974" s="421" t="str">
        <f>VLOOKUP(H17899,Base!$B$998:$P$1049,J17904+1,FALSE)</f>
        <v>SIM</v>
      </c>
      <c r="J17974" s="422"/>
      <c r="K17974" s="30"/>
      <c r="L17974" s="30"/>
    </row>
    <row r="17975" spans="1:12" ht="18" customHeight="1" x14ac:dyDescent="0.2">
      <c r="A17975" s="241">
        <f t="shared" ref="A17975:C17975" si="20231">A17974</f>
        <v>1</v>
      </c>
      <c r="B17975" s="241" t="str">
        <f t="shared" si="20231"/>
        <v>RECEPCIONISTA</v>
      </c>
      <c r="C17975" s="241" t="str">
        <f t="shared" si="20231"/>
        <v>SANTA HELENA</v>
      </c>
      <c r="D17975" s="412" t="str">
        <f>Raiz!$D$83</f>
        <v>Submódulo 4.1 Substituto nas Ausências Legais</v>
      </c>
      <c r="E17975" s="413"/>
      <c r="F17975" s="413"/>
      <c r="G17975" s="413"/>
      <c r="H17975" s="413"/>
      <c r="I17975" s="413"/>
      <c r="J17975" s="414"/>
      <c r="K17975" s="30"/>
      <c r="L17975" s="30"/>
    </row>
    <row r="17976" spans="1:12" ht="18" customHeight="1" x14ac:dyDescent="0.2">
      <c r="A17976" s="241">
        <f t="shared" ref="A17976:C17976" si="20232">A17975</f>
        <v>1</v>
      </c>
      <c r="B17976" s="241" t="str">
        <f t="shared" si="20232"/>
        <v>RECEPCIONISTA</v>
      </c>
      <c r="C17976" s="241" t="str">
        <f t="shared" si="20232"/>
        <v>SANTA HELENA</v>
      </c>
      <c r="D17976" s="147" t="str">
        <f>Raiz!$D$84</f>
        <v>A</v>
      </c>
      <c r="E17976" s="338" t="str">
        <f>Raiz!$E$84</f>
        <v>Substituto na cobertura de Férias</v>
      </c>
      <c r="F17976" s="338"/>
      <c r="G17976" s="338" t="str">
        <f>Raiz!$G$84</f>
        <v>Cálculo do valor=[BCCPA+VA(se pago nas férias)]/12</v>
      </c>
      <c r="H17976" s="338"/>
      <c r="I17976" s="43">
        <f>Raiz!$I$84</f>
        <v>8.3333333333333329E-2</v>
      </c>
      <c r="J17976" s="19">
        <f t="shared" ref="J17976" si="20233">IF(I17974="NÃO",H17974/12,(H17974+J17948)/12)</f>
        <v>218.51007575757578</v>
      </c>
      <c r="K17976" s="30"/>
      <c r="L17976" s="30"/>
    </row>
    <row r="17977" spans="1:12" ht="18" customHeight="1" x14ac:dyDescent="0.2">
      <c r="A17977" s="241">
        <f t="shared" ref="A17977:C17977" si="20234">A17976</f>
        <v>1</v>
      </c>
      <c r="B17977" s="241" t="str">
        <f t="shared" si="20234"/>
        <v>RECEPCIONISTA</v>
      </c>
      <c r="C17977" s="241" t="str">
        <f t="shared" si="20234"/>
        <v>SANTA HELENA</v>
      </c>
      <c r="D17977" s="52" t="str">
        <f>Raiz!$D$85</f>
        <v>B</v>
      </c>
      <c r="E17977" s="331" t="str">
        <f>Raiz!$E$85</f>
        <v>Substituto na cobertura de Ausências Legais</v>
      </c>
      <c r="F17977" s="336"/>
      <c r="G17977" s="331" t="str">
        <f>Raiz!$G$85</f>
        <v>Cálculo do valor=[(BCCPA/30)x1dia]/12</v>
      </c>
      <c r="H17977" s="336"/>
      <c r="I17977" s="20">
        <f>Raiz!$I$85</f>
        <v>2.7777777777777779E-3</v>
      </c>
      <c r="J17977" s="19">
        <f t="shared" ref="J17977" si="20235">ROUND(I17977*H17974,2)</f>
        <v>6.28</v>
      </c>
      <c r="K17977" s="30"/>
      <c r="L17977" s="30"/>
    </row>
    <row r="17978" spans="1:12" ht="18" customHeight="1" x14ac:dyDescent="0.2">
      <c r="A17978" s="241">
        <f t="shared" ref="A17978:C17978" si="20236">A17977</f>
        <v>1</v>
      </c>
      <c r="B17978" s="241" t="str">
        <f t="shared" si="20236"/>
        <v>RECEPCIONISTA</v>
      </c>
      <c r="C17978" s="241" t="str">
        <f t="shared" si="20236"/>
        <v>SANTA HELENA</v>
      </c>
      <c r="D17978" s="52" t="str">
        <f>Raiz!$D$86</f>
        <v>C</v>
      </c>
      <c r="E17978" s="320" t="str">
        <f>Raiz!$E$86</f>
        <v>Substituto na cobertura de Licença-Paternidade</v>
      </c>
      <c r="F17978" s="321"/>
      <c r="G17978" s="320" t="str">
        <f>Raiz!$G$86</f>
        <v>Cálculo do valor={[(BCCPA/30)x5dias]/12}x1,5%</v>
      </c>
      <c r="H17978" s="321"/>
      <c r="I17978" s="20">
        <f>Raiz!$I$86</f>
        <v>2.0833333333333332E-4</v>
      </c>
      <c r="J17978" s="19">
        <f t="shared" ref="J17978" si="20237">ROUND(I17978*H17974,2)</f>
        <v>0.47</v>
      </c>
      <c r="K17978" s="30"/>
      <c r="L17978" s="30"/>
    </row>
    <row r="17979" spans="1:12" ht="18" customHeight="1" x14ac:dyDescent="0.2">
      <c r="A17979" s="241">
        <f t="shared" ref="A17979:C17979" si="20238">A17978</f>
        <v>1</v>
      </c>
      <c r="B17979" s="241" t="str">
        <f t="shared" si="20238"/>
        <v>RECEPCIONISTA</v>
      </c>
      <c r="C17979" s="241" t="str">
        <f t="shared" si="20238"/>
        <v>SANTA HELENA</v>
      </c>
      <c r="D17979" s="52" t="str">
        <f>Raiz!$D$87</f>
        <v>D</v>
      </c>
      <c r="E17979" s="320" t="str">
        <f>Raiz!$E$87</f>
        <v>Substituto na cobertura de Ausência por acidente de trab.</v>
      </c>
      <c r="F17979" s="321"/>
      <c r="G17979" s="320" t="str">
        <f>Raiz!$G$87</f>
        <v>Cálculo do valor={[(BCCPA/30)x15dias]/12}x0,78%</v>
      </c>
      <c r="H17979" s="321"/>
      <c r="I17979" s="20">
        <f>Raiz!$I$87</f>
        <v>3.2499999999999999E-4</v>
      </c>
      <c r="J17979" s="19">
        <f t="shared" ref="J17979" si="20239">ROUND(I17979*H17974,2)</f>
        <v>0.74</v>
      </c>
      <c r="K17979" s="30"/>
      <c r="L17979" s="30"/>
    </row>
    <row r="17980" spans="1:12" ht="27" customHeight="1" x14ac:dyDescent="0.2">
      <c r="A17980" s="241">
        <f t="shared" ref="A17980:C17980" si="20240">A17979</f>
        <v>1</v>
      </c>
      <c r="B17980" s="241" t="str">
        <f t="shared" si="20240"/>
        <v>RECEPCIONISTA</v>
      </c>
      <c r="C17980" s="241" t="str">
        <f t="shared" si="20240"/>
        <v>SANTA HELENA</v>
      </c>
      <c r="D17980" s="52" t="str">
        <f>Raiz!$D$88</f>
        <v>E</v>
      </c>
      <c r="E17980" s="320" t="str">
        <f>Raiz!$E$88</f>
        <v>Substituto na cobertura de Afastamento Maternidade</v>
      </c>
      <c r="F17980" s="321"/>
      <c r="G17980" s="320" t="str">
        <f>Raiz!$G$88</f>
        <v>Cálculo do valor = {[(Mód1+Mód1/3)/12+(Submod2.2 +Submod2.3-VA-VT-Adic.Assid.+Mód3)]x(4/12)}x2%</v>
      </c>
      <c r="H17980" s="322"/>
      <c r="I17980" s="327"/>
      <c r="J17980" s="19">
        <f t="shared" ref="J17980" si="20241">ROUND((((J17927+J17927/3)/12+(J17944+J17954+-J17947-J17948-J17951+J17969))*4/12)*2%,2)</f>
        <v>5.89</v>
      </c>
      <c r="K17980" s="30"/>
      <c r="L17980" s="30"/>
    </row>
    <row r="17981" spans="1:12" ht="18" customHeight="1" x14ac:dyDescent="0.2">
      <c r="A17981" s="241">
        <f t="shared" ref="A17981:C17981" si="20242">A17980</f>
        <v>1</v>
      </c>
      <c r="B17981" s="241" t="str">
        <f t="shared" si="20242"/>
        <v>RECEPCIONISTA</v>
      </c>
      <c r="C17981" s="241" t="str">
        <f t="shared" si="20242"/>
        <v>SANTA HELENA</v>
      </c>
      <c r="D17981" s="52" t="str">
        <f>Raiz!$D$89</f>
        <v>F</v>
      </c>
      <c r="E17981" s="320" t="str">
        <f>Raiz!$E$89</f>
        <v>Substituto na cobertura de Ausência por doença</v>
      </c>
      <c r="F17981" s="321"/>
      <c r="G17981" s="320" t="str">
        <f>Raiz!$G$89</f>
        <v>Cálculo do valor = {(BCCPA/30)x3dias}/12</v>
      </c>
      <c r="H17981" s="321"/>
      <c r="I17981" s="23">
        <f>Raiz!$I$89</f>
        <v>8.3333333333333332E-3</v>
      </c>
      <c r="J17981" s="31">
        <f t="shared" ref="J17981" si="20243">ROUND(H17974*I17981,2)</f>
        <v>18.850000000000001</v>
      </c>
      <c r="K17981" s="30"/>
      <c r="L17981" s="30"/>
    </row>
    <row r="17982" spans="1:12" ht="18" customHeight="1" thickBot="1" x14ac:dyDescent="0.25">
      <c r="A17982" s="241">
        <f t="shared" ref="A17982:C17982" si="20244">A17981</f>
        <v>1</v>
      </c>
      <c r="B17982" s="241" t="str">
        <f t="shared" si="20244"/>
        <v>RECEPCIONISTA</v>
      </c>
      <c r="C17982" s="241" t="str">
        <f t="shared" si="20244"/>
        <v>SANTA HELENA</v>
      </c>
      <c r="D17982" s="317" t="str">
        <f>Raiz!$D$90</f>
        <v> Total do Módulo 4 - Custo de Reposição do Profissional Ausente</v>
      </c>
      <c r="E17982" s="317"/>
      <c r="F17982" s="317"/>
      <c r="G17982" s="317"/>
      <c r="H17982" s="317"/>
      <c r="I17982" s="317"/>
      <c r="J17982" s="21">
        <f t="shared" ref="J17982" si="20245">SUM(J17976:J17981)</f>
        <v>250.74007575757577</v>
      </c>
      <c r="K17982" s="30"/>
      <c r="L17982" s="30"/>
    </row>
    <row r="17983" spans="1:12" ht="11.25" customHeight="1" thickBot="1" x14ac:dyDescent="0.25">
      <c r="A17983" s="241">
        <f t="shared" ref="A17983:C17983" si="20246">A17982</f>
        <v>1</v>
      </c>
      <c r="B17983" s="241" t="str">
        <f t="shared" si="20246"/>
        <v>RECEPCIONISTA</v>
      </c>
      <c r="C17983" s="241" t="str">
        <f t="shared" si="20246"/>
        <v>SANTA HELENA</v>
      </c>
      <c r="D17983" s="4"/>
      <c r="E17983" s="4"/>
      <c r="F17983" s="4"/>
      <c r="G17983" s="4"/>
      <c r="H17983" s="4"/>
      <c r="I17983" s="4"/>
      <c r="J17983" s="4"/>
      <c r="K17983" s="30"/>
      <c r="L17983" s="30"/>
    </row>
    <row r="17984" spans="1:12" ht="18" customHeight="1" x14ac:dyDescent="0.2">
      <c r="A17984" s="241">
        <f t="shared" ref="A17984:C17984" si="20247">A17983</f>
        <v>1</v>
      </c>
      <c r="B17984" s="241" t="str">
        <f t="shared" si="20247"/>
        <v>RECEPCIONISTA</v>
      </c>
      <c r="C17984" s="241" t="str">
        <f t="shared" si="20247"/>
        <v>SANTA HELENA</v>
      </c>
      <c r="D17984" s="339" t="str">
        <f>Raiz!$D$92</f>
        <v>MÓDULO 5 - INSUMOS DIVERSOS</v>
      </c>
      <c r="E17984" s="340"/>
      <c r="F17984" s="340"/>
      <c r="G17984" s="340"/>
      <c r="H17984" s="340"/>
      <c r="I17984" s="341"/>
      <c r="J17984" s="2" t="str">
        <f>Raiz!$J$92</f>
        <v>Valor R$</v>
      </c>
      <c r="K17984" s="30"/>
      <c r="L17984" s="30"/>
    </row>
    <row r="17985" spans="1:12" ht="18" customHeight="1" x14ac:dyDescent="0.2">
      <c r="A17985" s="241">
        <f t="shared" ref="A17985:C17985" si="20248">A17984</f>
        <v>1</v>
      </c>
      <c r="B17985" s="241" t="str">
        <f t="shared" si="20248"/>
        <v>RECEPCIONISTA</v>
      </c>
      <c r="C17985" s="241" t="str">
        <f t="shared" si="20248"/>
        <v>SANTA HELENA</v>
      </c>
      <c r="D17985" s="52" t="str">
        <f>Raiz!$D$93</f>
        <v>A</v>
      </c>
      <c r="E17985" s="314" t="str">
        <f>Raiz!$E$93</f>
        <v>Uniformes</v>
      </c>
      <c r="F17985" s="314"/>
      <c r="G17985" s="314"/>
      <c r="H17985" s="314"/>
      <c r="I17985" s="314"/>
      <c r="J17985" s="19">
        <f>VLOOKUP(H17899,Base!$B$1283:$P$1334,J17904+1,FALSE)</f>
        <v>31.67</v>
      </c>
      <c r="K17985" s="127"/>
      <c r="L17985" s="127"/>
    </row>
    <row r="17986" spans="1:12" ht="18" customHeight="1" x14ac:dyDescent="0.2">
      <c r="A17986" s="241">
        <f t="shared" ref="A17986:C17986" si="20249">A17985</f>
        <v>1</v>
      </c>
      <c r="B17986" s="241" t="str">
        <f t="shared" si="20249"/>
        <v>RECEPCIONISTA</v>
      </c>
      <c r="C17986" s="241" t="str">
        <f t="shared" si="20249"/>
        <v>SANTA HELENA</v>
      </c>
      <c r="D17986" s="52" t="str">
        <f t="shared" ref="D17986:D18049" si="20250">IF(J17986=0,"","B")</f>
        <v/>
      </c>
      <c r="E17986" s="264" t="str">
        <f t="shared" ref="E17986:E18049" si="20251">IF(J17986=0,"","Diárias")</f>
        <v/>
      </c>
      <c r="F17986" s="320" t="str">
        <f t="shared" ref="F17986:F18049" si="20252">IF(J17986=0,"","Valor equivalente a 1 (uma) diária")</f>
        <v/>
      </c>
      <c r="G17986" s="322"/>
      <c r="H17986" s="322"/>
      <c r="I17986" s="327"/>
      <c r="J17986" s="19">
        <f>VLOOKUP(H17899,Base!$B$1226:$P$1277,J17904+1,FALSE)</f>
        <v>0</v>
      </c>
      <c r="K17986" s="127"/>
      <c r="L17986" s="127"/>
    </row>
    <row r="17987" spans="1:12" ht="18" customHeight="1" thickBot="1" x14ac:dyDescent="0.25">
      <c r="A17987" s="241">
        <f t="shared" ref="A17987:C17987" si="20253">A17986</f>
        <v>1</v>
      </c>
      <c r="B17987" s="241" t="str">
        <f t="shared" si="20253"/>
        <v>RECEPCIONISTA</v>
      </c>
      <c r="C17987" s="241" t="str">
        <f t="shared" si="20253"/>
        <v>SANTA HELENA</v>
      </c>
      <c r="D17987" s="317" t="str">
        <f>Raiz!$D$95</f>
        <v>Total do Módulo 5 - Insumos Diversos</v>
      </c>
      <c r="E17987" s="317"/>
      <c r="F17987" s="317"/>
      <c r="G17987" s="317"/>
      <c r="H17987" s="317"/>
      <c r="I17987" s="317"/>
      <c r="J17987" s="27">
        <f t="shared" ref="J17987" si="20254">SUM(J17985:J17986)</f>
        <v>31.67</v>
      </c>
      <c r="K17987" s="30"/>
      <c r="L17987" s="30"/>
    </row>
    <row r="17988" spans="1:12" ht="11.25" customHeight="1" thickBot="1" x14ac:dyDescent="0.25">
      <c r="A17988" s="241">
        <f t="shared" ref="A17988:C17988" si="20255">A17987</f>
        <v>1</v>
      </c>
      <c r="B17988" s="241" t="str">
        <f t="shared" si="20255"/>
        <v>RECEPCIONISTA</v>
      </c>
      <c r="C17988" s="241" t="str">
        <f t="shared" si="20255"/>
        <v>SANTA HELENA</v>
      </c>
      <c r="D17988" s="4"/>
      <c r="E17988" s="4"/>
      <c r="F17988" s="4"/>
      <c r="G17988" s="4"/>
      <c r="H17988" s="4"/>
      <c r="I17988" s="4"/>
      <c r="J17988" s="4"/>
      <c r="K17988" s="30"/>
      <c r="L17988" s="30"/>
    </row>
    <row r="17989" spans="1:12" ht="18" customHeight="1" x14ac:dyDescent="0.2">
      <c r="A17989" s="241">
        <f t="shared" ref="A17989:C17989" si="20256">A17988</f>
        <v>1</v>
      </c>
      <c r="B17989" s="241" t="str">
        <f t="shared" si="20256"/>
        <v>RECEPCIONISTA</v>
      </c>
      <c r="C17989" s="241" t="str">
        <f t="shared" si="20256"/>
        <v>SANTA HELENA</v>
      </c>
      <c r="D17989" s="326" t="str">
        <f>Raiz!$D$97</f>
        <v>6 - CUSTOS INDIRETOS, TRIBUTOS E LUCRO</v>
      </c>
      <c r="E17989" s="326"/>
      <c r="F17989" s="326"/>
      <c r="G17989" s="326"/>
      <c r="H17989" s="326"/>
      <c r="I17989" s="1" t="str">
        <f>Raiz!$I$97</f>
        <v>%</v>
      </c>
      <c r="J17989" s="2" t="str">
        <f>Raiz!$J$97</f>
        <v>Valor R$</v>
      </c>
      <c r="K17989" s="30"/>
      <c r="L17989" s="30"/>
    </row>
    <row r="17990" spans="1:12" ht="18" customHeight="1" x14ac:dyDescent="0.2">
      <c r="A17990" s="241">
        <f t="shared" ref="A17990:C17990" si="20257">A17989</f>
        <v>1</v>
      </c>
      <c r="B17990" s="241" t="str">
        <f t="shared" si="20257"/>
        <v>RECEPCIONISTA</v>
      </c>
      <c r="C17990" s="241" t="str">
        <f t="shared" si="20257"/>
        <v>SANTA HELENA</v>
      </c>
      <c r="D17990" s="52" t="str">
        <f>Raiz!$D$98</f>
        <v>A</v>
      </c>
      <c r="E17990" s="323" t="str">
        <f>Raiz!$E$98</f>
        <v>Custos Indiretos (despesas administrativas e operacionais)</v>
      </c>
      <c r="F17990" s="323"/>
      <c r="G17990" s="323"/>
      <c r="H17990" s="323"/>
      <c r="I17990" s="20">
        <f>VLOOKUP(H17899,Base!$B$1340:$P$1391,J17904+1,FALSE)</f>
        <v>0.05</v>
      </c>
      <c r="J17990" s="19">
        <f t="shared" ref="J17990" si="20258">ROUND(J18012*I17990,2)</f>
        <v>145.22999999999999</v>
      </c>
      <c r="K17990" s="30"/>
      <c r="L17990" s="30"/>
    </row>
    <row r="17991" spans="1:12" ht="18" customHeight="1" x14ac:dyDescent="0.2">
      <c r="A17991" s="241">
        <f t="shared" ref="A17991:C17991" si="20259">A17990</f>
        <v>1</v>
      </c>
      <c r="B17991" s="241" t="str">
        <f t="shared" si="20259"/>
        <v>RECEPCIONISTA</v>
      </c>
      <c r="C17991" s="241" t="str">
        <f t="shared" si="20259"/>
        <v>SANTA HELENA</v>
      </c>
      <c r="D17991" s="18" t="str">
        <f>Raiz!$D$99</f>
        <v>B</v>
      </c>
      <c r="E17991" s="323" t="str">
        <f>Raiz!$E$99</f>
        <v>Lucro</v>
      </c>
      <c r="F17991" s="323"/>
      <c r="G17991" s="323"/>
      <c r="H17991" s="323"/>
      <c r="I17991" s="20">
        <f>VLOOKUP(H17899,Base!$B$1397:$P$1448,J17904+1,FALSE)</f>
        <v>4.9799999999999997E-2</v>
      </c>
      <c r="J17991" s="19">
        <f t="shared" ref="J17991" si="20260">ROUND(J18014*I17991,2)</f>
        <v>151.88</v>
      </c>
      <c r="K17991" s="30"/>
      <c r="L17991" s="30"/>
    </row>
    <row r="17992" spans="1:12" ht="18" customHeight="1" x14ac:dyDescent="0.2">
      <c r="A17992" s="241">
        <f t="shared" ref="A17992:C17992" si="20261">A17991</f>
        <v>1</v>
      </c>
      <c r="B17992" s="241" t="str">
        <f t="shared" si="20261"/>
        <v>RECEPCIONISTA</v>
      </c>
      <c r="C17992" s="241" t="str">
        <f t="shared" si="20261"/>
        <v>SANTA HELENA</v>
      </c>
      <c r="D17992" s="324" t="str">
        <f>Raiz!$D$100</f>
        <v>Subtotal</v>
      </c>
      <c r="E17992" s="324"/>
      <c r="F17992" s="324"/>
      <c r="G17992" s="324"/>
      <c r="H17992" s="324"/>
      <c r="I17992" s="32">
        <f t="shared" ref="I17992:J17992" si="20262">SUM(I17990:I17991)</f>
        <v>9.98E-2</v>
      </c>
      <c r="J17992" s="33">
        <f t="shared" si="20262"/>
        <v>297.11</v>
      </c>
      <c r="K17992" s="30"/>
      <c r="L17992" s="30"/>
    </row>
    <row r="17993" spans="1:12" ht="18" customHeight="1" x14ac:dyDescent="0.2">
      <c r="A17993" s="241">
        <f t="shared" ref="A17993:C17993" si="20263">A17992</f>
        <v>1</v>
      </c>
      <c r="B17993" s="241" t="str">
        <f t="shared" si="20263"/>
        <v>RECEPCIONISTA</v>
      </c>
      <c r="C17993" s="241" t="str">
        <f t="shared" si="20263"/>
        <v>SANTA HELENA</v>
      </c>
      <c r="D17993" s="52" t="str">
        <f>Raiz!$D$101</f>
        <v>C</v>
      </c>
      <c r="E17993" s="323" t="str">
        <f>Raiz!$E$101</f>
        <v>Tributos</v>
      </c>
      <c r="F17993" s="325"/>
      <c r="G17993" s="325"/>
      <c r="H17993" s="325"/>
      <c r="I17993" s="32">
        <f t="shared" ref="I17993:J17993" si="20264">SUM(I17994:I17996)</f>
        <v>0.1225</v>
      </c>
      <c r="J17993" s="33">
        <f t="shared" si="20264"/>
        <v>446.95</v>
      </c>
      <c r="K17993" s="30"/>
      <c r="L17993" s="30"/>
    </row>
    <row r="17994" spans="1:12" ht="18" customHeight="1" x14ac:dyDescent="0.2">
      <c r="A17994" s="241">
        <f t="shared" ref="A17994:C17994" si="20265">A17993</f>
        <v>1</v>
      </c>
      <c r="B17994" s="241" t="str">
        <f t="shared" si="20265"/>
        <v>RECEPCIONISTA</v>
      </c>
      <c r="C17994" s="241" t="str">
        <f t="shared" si="20265"/>
        <v>SANTA HELENA</v>
      </c>
      <c r="D17994" s="328" t="str">
        <f>Raiz!$D$102</f>
        <v>C.1</v>
      </c>
      <c r="E17994" s="330" t="str">
        <f>Raiz!$E$102</f>
        <v>Tributos Federais</v>
      </c>
      <c r="F17994" s="332" t="str">
        <f>Raiz!$F$102</f>
        <v>PIS</v>
      </c>
      <c r="G17994" s="333"/>
      <c r="H17994" s="334"/>
      <c r="I17994" s="43">
        <f>Raiz!$I$102</f>
        <v>1.6500000000000001E-2</v>
      </c>
      <c r="J17994" s="19">
        <f t="shared" ref="J17994" si="20266">ROUND(I17994*J18003,2)</f>
        <v>60.2</v>
      </c>
      <c r="K17994" s="30"/>
      <c r="L17994" s="30"/>
    </row>
    <row r="17995" spans="1:12" ht="18" customHeight="1" x14ac:dyDescent="0.2">
      <c r="A17995" s="241">
        <f t="shared" ref="A17995:C17995" si="20267">A17994</f>
        <v>1</v>
      </c>
      <c r="B17995" s="241" t="str">
        <f t="shared" si="20267"/>
        <v>RECEPCIONISTA</v>
      </c>
      <c r="C17995" s="241" t="str">
        <f t="shared" si="20267"/>
        <v>SANTA HELENA</v>
      </c>
      <c r="D17995" s="329"/>
      <c r="E17995" s="331"/>
      <c r="F17995" s="331" t="str">
        <f>Raiz!$F$103</f>
        <v>COFINS</v>
      </c>
      <c r="G17995" s="335"/>
      <c r="H17995" s="336"/>
      <c r="I17995" s="20">
        <f>Raiz!$I$103</f>
        <v>7.5999999999999998E-2</v>
      </c>
      <c r="J17995" s="19">
        <f t="shared" ref="J17995" si="20268">ROUND(I17995*J18003,2)</f>
        <v>277.29000000000002</v>
      </c>
    </row>
    <row r="17996" spans="1:12" ht="18" customHeight="1" x14ac:dyDescent="0.2">
      <c r="A17996" s="241">
        <f t="shared" ref="A17996:C17996" si="20269">A17995</f>
        <v>1</v>
      </c>
      <c r="B17996" s="241" t="str">
        <f t="shared" si="20269"/>
        <v>RECEPCIONISTA</v>
      </c>
      <c r="C17996" s="241" t="str">
        <f t="shared" si="20269"/>
        <v>SANTA HELENA</v>
      </c>
      <c r="D17996" s="18" t="str">
        <f>Raiz!$D$104</f>
        <v>C.2</v>
      </c>
      <c r="E17996" s="263" t="str">
        <f>Raiz!$E$104</f>
        <v>Tributos Municipais</v>
      </c>
      <c r="F17996" s="320" t="str">
        <f>Raiz!$F$104</f>
        <v>ISS</v>
      </c>
      <c r="G17996" s="322"/>
      <c r="H17996" s="321"/>
      <c r="I17996" s="20">
        <f>VLOOKUP(H17899,Base!$B$29:$D$80,3,FALSE)</f>
        <v>0.03</v>
      </c>
      <c r="J17996" s="19">
        <f t="shared" ref="J17996" si="20270">ROUND(I17996*J18003,2)</f>
        <v>109.46</v>
      </c>
    </row>
    <row r="17997" spans="1:12" ht="18" customHeight="1" thickBot="1" x14ac:dyDescent="0.25">
      <c r="A17997" s="241">
        <f t="shared" ref="A17997:C17997" si="20271">A17996</f>
        <v>1</v>
      </c>
      <c r="B17997" s="241" t="str">
        <f t="shared" si="20271"/>
        <v>RECEPCIONISTA</v>
      </c>
      <c r="C17997" s="241" t="str">
        <f t="shared" si="20271"/>
        <v>SANTA HELENA</v>
      </c>
      <c r="D17997" s="319" t="str">
        <f>Raiz!$D$105</f>
        <v>Total do Módulo 6 - Custos Indiretos, Lucro e Tributos</v>
      </c>
      <c r="E17997" s="319"/>
      <c r="F17997" s="319"/>
      <c r="G17997" s="319"/>
      <c r="H17997" s="319"/>
      <c r="I17997" s="24">
        <f t="shared" ref="I17997:J17997" si="20272">I17992+I17993</f>
        <v>0.2223</v>
      </c>
      <c r="J17997" s="21">
        <f t="shared" si="20272"/>
        <v>744.06</v>
      </c>
    </row>
    <row r="17998" spans="1:12" ht="11.25" customHeight="1" thickBot="1" x14ac:dyDescent="0.25">
      <c r="A17998" s="241">
        <f t="shared" ref="A17998:C17998" si="20273">A17997</f>
        <v>1</v>
      </c>
      <c r="B17998" s="241" t="str">
        <f t="shared" si="20273"/>
        <v>RECEPCIONISTA</v>
      </c>
      <c r="C17998" s="241" t="str">
        <f t="shared" si="20273"/>
        <v>SANTA HELENA</v>
      </c>
      <c r="D17998" s="4"/>
      <c r="E17998" s="4"/>
      <c r="F17998" s="4"/>
      <c r="G17998" s="4"/>
      <c r="H17998" s="4"/>
      <c r="I17998" s="4"/>
      <c r="J17998" s="4"/>
    </row>
    <row r="17999" spans="1:12" ht="18" customHeight="1" x14ac:dyDescent="0.2">
      <c r="A17999" s="241">
        <f t="shared" ref="A17999:C17999" si="20274">A17998</f>
        <v>1</v>
      </c>
      <c r="B17999" s="241" t="str">
        <f t="shared" si="20274"/>
        <v>RECEPCIONISTA</v>
      </c>
      <c r="C17999" s="241" t="str">
        <f t="shared" si="20274"/>
        <v>SANTA HELENA</v>
      </c>
      <c r="D17999" s="339" t="str">
        <f>Raiz!$D$107</f>
        <v>TRIBUTOS (percentual incidente sobre o Valor total por empregado)</v>
      </c>
      <c r="E17999" s="340"/>
      <c r="F17999" s="340"/>
      <c r="G17999" s="340"/>
      <c r="H17999" s="340"/>
      <c r="I17999" s="340"/>
      <c r="J17999" s="341"/>
    </row>
    <row r="18000" spans="1:12" ht="18" customHeight="1" x14ac:dyDescent="0.2">
      <c r="A18000" s="241">
        <f t="shared" ref="A18000:C18000" si="20275">A17999</f>
        <v>1</v>
      </c>
      <c r="B18000" s="241" t="str">
        <f t="shared" si="20275"/>
        <v>RECEPCIONISTA</v>
      </c>
      <c r="C18000" s="241" t="str">
        <f t="shared" si="20275"/>
        <v>SANTA HELENA</v>
      </c>
      <c r="D18000" s="52" t="str">
        <f>Raiz!$D$108</f>
        <v>A</v>
      </c>
      <c r="E18000" s="314" t="str">
        <f>Raiz!$E$108</f>
        <v>Percentual total dos Tributos / 100</v>
      </c>
      <c r="F18000" s="314"/>
      <c r="G18000" s="314"/>
      <c r="H18000" s="314"/>
      <c r="I18000" s="314"/>
      <c r="J18000" s="34">
        <f t="shared" ref="J18000" si="20276">I17993</f>
        <v>0.1225</v>
      </c>
    </row>
    <row r="18001" spans="1:10" ht="18" customHeight="1" x14ac:dyDescent="0.2">
      <c r="A18001" s="241">
        <f t="shared" ref="A18001:C18001" si="20277">A18000</f>
        <v>1</v>
      </c>
      <c r="B18001" s="241" t="str">
        <f t="shared" si="20277"/>
        <v>RECEPCIONISTA</v>
      </c>
      <c r="C18001" s="241" t="str">
        <f t="shared" si="20277"/>
        <v>SANTA HELENA</v>
      </c>
      <c r="D18001" s="52" t="str">
        <f>Raiz!$D$109</f>
        <v>B</v>
      </c>
      <c r="E18001" s="314" t="str">
        <f>Raiz!$E$109</f>
        <v>1 - A</v>
      </c>
      <c r="F18001" s="314"/>
      <c r="G18001" s="314"/>
      <c r="H18001" s="314"/>
      <c r="I18001" s="314"/>
      <c r="J18001" s="34">
        <f t="shared" ref="J18001:J18064" si="20278">1-J18000</f>
        <v>0.87749999999999995</v>
      </c>
    </row>
    <row r="18002" spans="1:10" ht="18" customHeight="1" x14ac:dyDescent="0.2">
      <c r="A18002" s="241">
        <f t="shared" ref="A18002:C18002" si="20279">A18001</f>
        <v>1</v>
      </c>
      <c r="B18002" s="241" t="str">
        <f t="shared" si="20279"/>
        <v>RECEPCIONISTA</v>
      </c>
      <c r="C18002" s="241" t="str">
        <f t="shared" si="20279"/>
        <v>SANTA HELENA</v>
      </c>
      <c r="D18002" s="52" t="str">
        <f>Raiz!$D$110</f>
        <v>C</v>
      </c>
      <c r="E18002" s="314" t="str">
        <f>Raiz!$E$110</f>
        <v>Custo antes da incidência dos tributos</v>
      </c>
      <c r="F18002" s="314"/>
      <c r="G18002" s="314"/>
      <c r="H18002" s="314"/>
      <c r="I18002" s="314"/>
      <c r="J18002" s="19">
        <f t="shared" ref="J18002" si="20280">J18016</f>
        <v>3201.640984848485</v>
      </c>
    </row>
    <row r="18003" spans="1:10" ht="18" customHeight="1" x14ac:dyDescent="0.2">
      <c r="A18003" s="241">
        <f t="shared" ref="A18003:C18003" si="20281">A18002</f>
        <v>1</v>
      </c>
      <c r="B18003" s="241" t="str">
        <f t="shared" si="20281"/>
        <v>RECEPCIONISTA</v>
      </c>
      <c r="C18003" s="241" t="str">
        <f t="shared" si="20281"/>
        <v>SANTA HELENA</v>
      </c>
      <c r="D18003" s="52" t="str">
        <f>Raiz!$D$111</f>
        <v>D</v>
      </c>
      <c r="E18003" s="314" t="str">
        <f>Raiz!$E$111</f>
        <v>PREÇO DO POSTO/MÊS (C / B)</v>
      </c>
      <c r="F18003" s="314"/>
      <c r="G18003" s="314"/>
      <c r="H18003" s="314"/>
      <c r="I18003" s="314"/>
      <c r="J18003" s="19">
        <f t="shared" ref="J18003" si="20282">ROUND(J18002/J18001,2)</f>
        <v>3648.59</v>
      </c>
    </row>
    <row r="18004" spans="1:10" ht="18" customHeight="1" thickBot="1" x14ac:dyDescent="0.25">
      <c r="A18004" s="241">
        <f t="shared" ref="A18004:C18004" si="20283">A18003</f>
        <v>1</v>
      </c>
      <c r="B18004" s="241" t="str">
        <f t="shared" si="20283"/>
        <v>RECEPCIONISTA</v>
      </c>
      <c r="C18004" s="241" t="str">
        <f t="shared" si="20283"/>
        <v>SANTA HELENA</v>
      </c>
      <c r="D18004" s="317" t="str">
        <f>Raiz!$D$112</f>
        <v>Total dos Tributos = (D – C)</v>
      </c>
      <c r="E18004" s="317"/>
      <c r="F18004" s="317"/>
      <c r="G18004" s="317"/>
      <c r="H18004" s="317"/>
      <c r="I18004" s="317"/>
      <c r="J18004" s="35">
        <f t="shared" ref="J18004" si="20284">J18003-J18002</f>
        <v>446.94901515151514</v>
      </c>
    </row>
    <row r="18005" spans="1:10" ht="11.25" customHeight="1" thickBot="1" x14ac:dyDescent="0.25">
      <c r="A18005" s="241">
        <f t="shared" ref="A18005:C18005" si="20285">A18004</f>
        <v>1</v>
      </c>
      <c r="B18005" s="241" t="str">
        <f t="shared" si="20285"/>
        <v>RECEPCIONISTA</v>
      </c>
      <c r="C18005" s="241" t="str">
        <f t="shared" si="20285"/>
        <v>SANTA HELENA</v>
      </c>
      <c r="D18005" s="4"/>
      <c r="E18005" s="4"/>
      <c r="F18005" s="4"/>
      <c r="G18005" s="4"/>
      <c r="H18005" s="4"/>
      <c r="I18005" s="4"/>
      <c r="J18005" s="4"/>
    </row>
    <row r="18006" spans="1:10" ht="18" customHeight="1" x14ac:dyDescent="0.2">
      <c r="A18006" s="241">
        <f t="shared" ref="A18006:C18006" si="20286">A18005</f>
        <v>1</v>
      </c>
      <c r="B18006" s="241" t="str">
        <f t="shared" si="20286"/>
        <v>RECEPCIONISTA</v>
      </c>
      <c r="C18006" s="241" t="str">
        <f t="shared" si="20286"/>
        <v>SANTA HELENA</v>
      </c>
      <c r="D18006" s="318" t="str">
        <f>Raiz!$D$114</f>
        <v>2 - QUADRO-RESUMO DO CUSTO POR EMPREGADO</v>
      </c>
      <c r="E18006" s="318"/>
      <c r="F18006" s="318"/>
      <c r="G18006" s="318"/>
      <c r="H18006" s="318"/>
      <c r="I18006" s="318"/>
      <c r="J18006" s="3" t="str">
        <f>Raiz!$J$114</f>
        <v>Valor R$</v>
      </c>
    </row>
    <row r="18007" spans="1:10" ht="18" customHeight="1" x14ac:dyDescent="0.2">
      <c r="A18007" s="241">
        <f t="shared" ref="A18007:C18007" si="20287">A18006</f>
        <v>1</v>
      </c>
      <c r="B18007" s="241" t="str">
        <f t="shared" si="20287"/>
        <v>RECEPCIONISTA</v>
      </c>
      <c r="C18007" s="241" t="str">
        <f t="shared" si="20287"/>
        <v>SANTA HELENA</v>
      </c>
      <c r="D18007" s="52" t="str">
        <f>Raiz!$D$115</f>
        <v>A</v>
      </c>
      <c r="E18007" s="314" t="str">
        <f>Raiz!$E$115</f>
        <v>Módulo 1 - Composição da Remuneração</v>
      </c>
      <c r="F18007" s="314"/>
      <c r="G18007" s="314"/>
      <c r="H18007" s="314"/>
      <c r="I18007" s="314"/>
      <c r="J18007" s="19">
        <f t="shared" ref="J18007" si="20288">J17927</f>
        <v>1379.090909090909</v>
      </c>
    </row>
    <row r="18008" spans="1:10" ht="18" customHeight="1" x14ac:dyDescent="0.2">
      <c r="A18008" s="241">
        <f t="shared" ref="A18008:C18008" si="20289">A18007</f>
        <v>1</v>
      </c>
      <c r="B18008" s="241" t="str">
        <f t="shared" si="20289"/>
        <v>RECEPCIONISTA</v>
      </c>
      <c r="C18008" s="241" t="str">
        <f t="shared" si="20289"/>
        <v>SANTA HELENA</v>
      </c>
      <c r="D18008" s="52" t="str">
        <f>Raiz!$D$116</f>
        <v>B</v>
      </c>
      <c r="E18008" s="314" t="str">
        <f>Raiz!$E$116</f>
        <v>Módulo 2 - Encargos e Benefícios Anuais, Mensais e Diários</v>
      </c>
      <c r="F18008" s="314"/>
      <c r="G18008" s="314"/>
      <c r="H18008" s="314"/>
      <c r="I18008" s="314"/>
      <c r="J18008" s="19">
        <f t="shared" ref="J18008" si="20290">J17960</f>
        <v>1162.1300000000001</v>
      </c>
    </row>
    <row r="18009" spans="1:10" ht="18" customHeight="1" x14ac:dyDescent="0.2">
      <c r="A18009" s="241">
        <f t="shared" ref="A18009:C18009" si="20291">A18008</f>
        <v>1</v>
      </c>
      <c r="B18009" s="241" t="str">
        <f t="shared" si="20291"/>
        <v>RECEPCIONISTA</v>
      </c>
      <c r="C18009" s="241" t="str">
        <f t="shared" si="20291"/>
        <v>SANTA HELENA</v>
      </c>
      <c r="D18009" s="52" t="str">
        <f>Raiz!$D$117</f>
        <v>C</v>
      </c>
      <c r="E18009" s="314" t="str">
        <f>Raiz!$E$117</f>
        <v>Módulo 3 - Provisão para Rescisão</v>
      </c>
      <c r="F18009" s="314"/>
      <c r="G18009" s="314"/>
      <c r="H18009" s="314"/>
      <c r="I18009" s="314"/>
      <c r="J18009" s="19">
        <f t="shared" ref="J18009" si="20292">J17969</f>
        <v>80.900000000000006</v>
      </c>
    </row>
    <row r="18010" spans="1:10" ht="18" customHeight="1" x14ac:dyDescent="0.2">
      <c r="A18010" s="241">
        <f t="shared" ref="A18010:C18010" si="20293">A18009</f>
        <v>1</v>
      </c>
      <c r="B18010" s="241" t="str">
        <f t="shared" si="20293"/>
        <v>RECEPCIONISTA</v>
      </c>
      <c r="C18010" s="241" t="str">
        <f t="shared" si="20293"/>
        <v>SANTA HELENA</v>
      </c>
      <c r="D18010" s="52" t="str">
        <f>Raiz!$D$118</f>
        <v>D</v>
      </c>
      <c r="E18010" s="314" t="str">
        <f>Raiz!$E$118</f>
        <v>Módulo 4 - Custo de Reposição do Profissional Ausente</v>
      </c>
      <c r="F18010" s="314"/>
      <c r="G18010" s="314"/>
      <c r="H18010" s="314"/>
      <c r="I18010" s="314"/>
      <c r="J18010" s="19">
        <f t="shared" ref="J18010" si="20294">J17982</f>
        <v>250.74007575757577</v>
      </c>
    </row>
    <row r="18011" spans="1:10" ht="18" customHeight="1" x14ac:dyDescent="0.2">
      <c r="A18011" s="241">
        <f t="shared" ref="A18011:C18011" si="20295">A18010</f>
        <v>1</v>
      </c>
      <c r="B18011" s="241" t="str">
        <f t="shared" si="20295"/>
        <v>RECEPCIONISTA</v>
      </c>
      <c r="C18011" s="241" t="str">
        <f t="shared" si="20295"/>
        <v>SANTA HELENA</v>
      </c>
      <c r="D18011" s="52" t="str">
        <f>Raiz!$D$119</f>
        <v>E</v>
      </c>
      <c r="E18011" s="314" t="str">
        <f>Raiz!$E$119</f>
        <v>Módulo 5 - Insumos Diversos</v>
      </c>
      <c r="F18011" s="314"/>
      <c r="G18011" s="314"/>
      <c r="H18011" s="314"/>
      <c r="I18011" s="314"/>
      <c r="J18011" s="19">
        <f t="shared" ref="J18011" si="20296">J17987</f>
        <v>31.67</v>
      </c>
    </row>
    <row r="18012" spans="1:10" ht="18" customHeight="1" x14ac:dyDescent="0.2">
      <c r="A18012" s="241">
        <f t="shared" ref="A18012:C18012" si="20297">A18011</f>
        <v>1</v>
      </c>
      <c r="B18012" s="241" t="str">
        <f t="shared" si="20297"/>
        <v>RECEPCIONISTA</v>
      </c>
      <c r="C18012" s="241" t="str">
        <f t="shared" si="20297"/>
        <v>SANTA HELENA</v>
      </c>
      <c r="D18012" s="315" t="str">
        <f>Raiz!$D$120</f>
        <v>Subtotal (A + B + C+ D + E)</v>
      </c>
      <c r="E18012" s="315"/>
      <c r="F18012" s="315"/>
      <c r="G18012" s="315"/>
      <c r="H18012" s="315"/>
      <c r="I18012" s="315"/>
      <c r="J18012" s="33">
        <f t="shared" ref="J18012" si="20298">SUM(J18007:J18011)</f>
        <v>2904.5309848484849</v>
      </c>
    </row>
    <row r="18013" spans="1:10" ht="18" customHeight="1" x14ac:dyDescent="0.2">
      <c r="A18013" s="241">
        <f t="shared" ref="A18013:C18013" si="20299">A18012</f>
        <v>1</v>
      </c>
      <c r="B18013" s="241" t="str">
        <f t="shared" si="20299"/>
        <v>RECEPCIONISTA</v>
      </c>
      <c r="C18013" s="241" t="str">
        <f t="shared" si="20299"/>
        <v>SANTA HELENA</v>
      </c>
      <c r="D18013" s="52" t="str">
        <f>Raiz!$D$121</f>
        <v>F</v>
      </c>
      <c r="E18013" s="314" t="str">
        <f>Raiz!$E$121</f>
        <v>Módulo 6-A - Custos Indiretos (despesas administrativas e operacionais)</v>
      </c>
      <c r="F18013" s="314"/>
      <c r="G18013" s="314"/>
      <c r="H18013" s="314"/>
      <c r="I18013" s="314"/>
      <c r="J18013" s="19">
        <f t="shared" ref="J18013" si="20300">J17990</f>
        <v>145.22999999999999</v>
      </c>
    </row>
    <row r="18014" spans="1:10" ht="18" customHeight="1" x14ac:dyDescent="0.2">
      <c r="A18014" s="241">
        <f t="shared" ref="A18014:C18014" si="20301">A18013</f>
        <v>1</v>
      </c>
      <c r="B18014" s="241" t="str">
        <f t="shared" si="20301"/>
        <v>RECEPCIONISTA</v>
      </c>
      <c r="C18014" s="241" t="str">
        <f t="shared" si="20301"/>
        <v>SANTA HELENA</v>
      </c>
      <c r="D18014" s="315" t="str">
        <f>Raiz!$D$122</f>
        <v>Subtotal (antes da incidência dos lucros)</v>
      </c>
      <c r="E18014" s="315"/>
      <c r="F18014" s="315"/>
      <c r="G18014" s="315"/>
      <c r="H18014" s="315"/>
      <c r="I18014" s="315"/>
      <c r="J18014" s="36">
        <f t="shared" ref="J18014" si="20302">J18012+J18013</f>
        <v>3049.7609848484849</v>
      </c>
    </row>
    <row r="18015" spans="1:10" ht="18" customHeight="1" x14ac:dyDescent="0.2">
      <c r="A18015" s="241">
        <f t="shared" ref="A18015:C18015" si="20303">A18014</f>
        <v>1</v>
      </c>
      <c r="B18015" s="241" t="str">
        <f t="shared" si="20303"/>
        <v>RECEPCIONISTA</v>
      </c>
      <c r="C18015" s="241" t="str">
        <f t="shared" si="20303"/>
        <v>SANTA HELENA</v>
      </c>
      <c r="D18015" s="52" t="str">
        <f>Raiz!$D$123</f>
        <v>G</v>
      </c>
      <c r="E18015" s="314" t="str">
        <f>Raiz!$E$123</f>
        <v>Módulo 6-B - Lucro</v>
      </c>
      <c r="F18015" s="314"/>
      <c r="G18015" s="314"/>
      <c r="H18015" s="314"/>
      <c r="I18015" s="314"/>
      <c r="J18015" s="36">
        <f t="shared" ref="J18015" si="20304">J17991</f>
        <v>151.88</v>
      </c>
    </row>
    <row r="18016" spans="1:10" ht="18" customHeight="1" x14ac:dyDescent="0.2">
      <c r="A18016" s="241">
        <f t="shared" ref="A18016:C18016" si="20305">A18015</f>
        <v>1</v>
      </c>
      <c r="B18016" s="241" t="str">
        <f t="shared" si="20305"/>
        <v>RECEPCIONISTA</v>
      </c>
      <c r="C18016" s="241" t="str">
        <f t="shared" si="20305"/>
        <v>SANTA HELENA</v>
      </c>
      <c r="D18016" s="315" t="str">
        <f>Raiz!$D$124</f>
        <v>Subtotal (antes da incidência dos tributos)</v>
      </c>
      <c r="E18016" s="315"/>
      <c r="F18016" s="315"/>
      <c r="G18016" s="315"/>
      <c r="H18016" s="315"/>
      <c r="I18016" s="315"/>
      <c r="J18016" s="36">
        <f t="shared" ref="J18016" si="20306">J18014+J18015</f>
        <v>3201.640984848485</v>
      </c>
    </row>
    <row r="18017" spans="1:16" ht="18" customHeight="1" x14ac:dyDescent="0.2">
      <c r="A18017" s="241">
        <f t="shared" ref="A18017:C18017" si="20307">A18016</f>
        <v>1</v>
      </c>
      <c r="B18017" s="241" t="str">
        <f t="shared" si="20307"/>
        <v>RECEPCIONISTA</v>
      </c>
      <c r="C18017" s="241" t="str">
        <f t="shared" si="20307"/>
        <v>SANTA HELENA</v>
      </c>
      <c r="D18017" s="52" t="str">
        <f>Raiz!$D$125</f>
        <v>H</v>
      </c>
      <c r="E18017" s="314" t="str">
        <f>Raiz!$E$125</f>
        <v>Módulo 6-C - Tributos</v>
      </c>
      <c r="F18017" s="314"/>
      <c r="G18017" s="314"/>
      <c r="H18017" s="314"/>
      <c r="I18017" s="314"/>
      <c r="J18017" s="36">
        <f t="shared" ref="J18017" si="20308">J17993</f>
        <v>446.95</v>
      </c>
    </row>
    <row r="18018" spans="1:16" ht="18" customHeight="1" thickBot="1" x14ac:dyDescent="0.25">
      <c r="A18018" s="241">
        <f t="shared" ref="A18018:C18018" si="20309">A18017</f>
        <v>1</v>
      </c>
      <c r="B18018" s="241" t="str">
        <f t="shared" si="20309"/>
        <v>RECEPCIONISTA</v>
      </c>
      <c r="C18018" s="241" t="str">
        <f t="shared" si="20309"/>
        <v>SANTA HELENA</v>
      </c>
      <c r="D18018" s="393" t="str">
        <f>Raiz!$D$126</f>
        <v>Valor Total por Empregado / Mês</v>
      </c>
      <c r="E18018" s="394"/>
      <c r="F18018" s="395"/>
      <c r="G18018" s="393" t="str">
        <f t="shared" ref="G18018" si="20310">CONCATENATE(G17904," - ",H17899)</f>
        <v>RECEPCIONISTA - SANTA HELENA</v>
      </c>
      <c r="H18018" s="394"/>
      <c r="I18018" s="395"/>
      <c r="J18018" s="47">
        <f t="shared" ref="J18018" si="20311">ROUND(SUM(J18016:J18017),2)</f>
        <v>3648.59</v>
      </c>
      <c r="M18018" s="129"/>
    </row>
    <row r="18019" spans="1:16" ht="7.5" customHeight="1" thickBot="1" x14ac:dyDescent="0.25">
      <c r="A18019" s="241">
        <f t="shared" ref="A18019:C18019" si="20312">A18018</f>
        <v>1</v>
      </c>
      <c r="B18019" s="241" t="str">
        <f t="shared" si="20312"/>
        <v>RECEPCIONISTA</v>
      </c>
      <c r="C18019" s="241" t="str">
        <f t="shared" si="20312"/>
        <v>SANTA HELENA</v>
      </c>
      <c r="M18019" s="129"/>
    </row>
    <row r="18020" spans="1:16" ht="36" customHeight="1" thickBot="1" x14ac:dyDescent="0.25">
      <c r="A18020" s="241">
        <f t="shared" ref="A18020" si="20313">J18020</f>
        <v>3</v>
      </c>
      <c r="B18020" s="241" t="str">
        <f t="shared" ref="B18020" si="20314">G18030</f>
        <v>TÉCNICO EM SECRETARIADO</v>
      </c>
      <c r="C18020" s="241" t="str">
        <f t="shared" ref="C18020" si="20315">H18025</f>
        <v>SÃO FRANCISCO DO SUL</v>
      </c>
      <c r="D18020" s="311" t="str">
        <f>Raiz!$D$2</f>
        <v>PLANILHA DE CUSTOS E FORMAÇÃO DE PREÇOS</v>
      </c>
      <c r="E18020" s="312"/>
      <c r="F18020" s="312"/>
      <c r="G18020" s="312"/>
      <c r="H18020" s="313"/>
      <c r="I18020" s="66" t="str">
        <f>Raiz!$I$2</f>
        <v>GRUPO</v>
      </c>
      <c r="J18020" s="59">
        <f>VLOOKUP(H18025,Base!$B$29:$C$80,2,FALSE)</f>
        <v>3</v>
      </c>
      <c r="K18020" s="127"/>
      <c r="L18020" s="239" t="s">
        <v>320</v>
      </c>
      <c r="M18020" s="240">
        <f t="shared" ref="M18020" si="20316">M17894+1</f>
        <v>144</v>
      </c>
    </row>
    <row r="18021" spans="1:16" s="4" customFormat="1" ht="18" customHeight="1" x14ac:dyDescent="0.2">
      <c r="A18021" s="241">
        <f t="shared" ref="A18021:A18084" si="20317">A18020</f>
        <v>3</v>
      </c>
      <c r="B18021" s="241" t="str">
        <f t="shared" ref="B18021:B18084" si="20318">B18020</f>
        <v>TÉCNICO EM SECRETARIADO</v>
      </c>
      <c r="C18021" s="241" t="str">
        <f t="shared" ref="C18021:C18084" si="20319">C18020</f>
        <v>SÃO FRANCISCO DO SUL</v>
      </c>
      <c r="D18021" s="400" t="str">
        <f>Raiz!$D$3</f>
        <v>DISCRIMINAÇÃO DOS SERVIÇOS (DADOS REFERENTES À CONTRATAÇÃO)</v>
      </c>
      <c r="E18021" s="401"/>
      <c r="F18021" s="401"/>
      <c r="G18021" s="401"/>
      <c r="H18021" s="401"/>
      <c r="I18021" s="401"/>
      <c r="J18021" s="402"/>
      <c r="K18021" s="30"/>
      <c r="L18021" s="30"/>
      <c r="M18021" s="30"/>
      <c r="N18021" s="30"/>
      <c r="O18021" s="30"/>
      <c r="P18021" s="30"/>
    </row>
    <row r="18022" spans="1:16" s="4" customFormat="1" ht="18" customHeight="1" x14ac:dyDescent="0.2">
      <c r="A18022" s="241">
        <f t="shared" si="20317"/>
        <v>3</v>
      </c>
      <c r="B18022" s="241" t="str">
        <f t="shared" si="20318"/>
        <v>TÉCNICO EM SECRETARIADO</v>
      </c>
      <c r="C18022" s="241" t="str">
        <f t="shared" si="20319"/>
        <v>SÃO FRANCISCO DO SUL</v>
      </c>
      <c r="D18022" s="52" t="str">
        <f>Raiz!$D$4</f>
        <v>A</v>
      </c>
      <c r="E18022" s="359" t="str">
        <f>Raiz!$E$4</f>
        <v>Processo nº</v>
      </c>
      <c r="F18022" s="359"/>
      <c r="G18022" s="359"/>
      <c r="H18022" s="386" t="str">
        <f>Base!$C$2</f>
        <v>10905.720090/2020-71</v>
      </c>
      <c r="I18022" s="386"/>
      <c r="J18022" s="386"/>
      <c r="K18022" s="30"/>
      <c r="L18022" s="30"/>
      <c r="M18022" s="30"/>
      <c r="N18022" s="30"/>
      <c r="O18022" s="30"/>
      <c r="P18022" s="30"/>
    </row>
    <row r="18023" spans="1:16" s="4" customFormat="1" ht="18" customHeight="1" x14ac:dyDescent="0.2">
      <c r="A18023" s="241">
        <f t="shared" si="20317"/>
        <v>3</v>
      </c>
      <c r="B18023" s="241" t="str">
        <f t="shared" si="20318"/>
        <v>TÉCNICO EM SECRETARIADO</v>
      </c>
      <c r="C18023" s="241" t="str">
        <f t="shared" si="20319"/>
        <v>SÃO FRANCISCO DO SUL</v>
      </c>
      <c r="D18023" s="52" t="str">
        <f>Raiz!$D$5</f>
        <v>B</v>
      </c>
      <c r="E18023" s="359" t="str">
        <f>Raiz!$E$5</f>
        <v>Licitação nº</v>
      </c>
      <c r="F18023" s="359"/>
      <c r="G18023" s="359"/>
      <c r="H18023" s="386" t="str">
        <f>Base!$C$3</f>
        <v>___/2021</v>
      </c>
      <c r="I18023" s="386"/>
      <c r="J18023" s="386"/>
      <c r="K18023" s="30"/>
      <c r="L18023" s="30"/>
      <c r="M18023" s="30"/>
      <c r="N18023" s="30"/>
      <c r="O18023" s="30"/>
      <c r="P18023" s="30"/>
    </row>
    <row r="18024" spans="1:16" s="4" customFormat="1" ht="18" customHeight="1" x14ac:dyDescent="0.2">
      <c r="A18024" s="241">
        <f t="shared" si="20317"/>
        <v>3</v>
      </c>
      <c r="B18024" s="241" t="str">
        <f t="shared" si="20318"/>
        <v>TÉCNICO EM SECRETARIADO</v>
      </c>
      <c r="C18024" s="241" t="str">
        <f t="shared" si="20319"/>
        <v>SÃO FRANCISCO DO SUL</v>
      </c>
      <c r="D18024" s="52" t="str">
        <f>Raiz!$D$6</f>
        <v>C</v>
      </c>
      <c r="E18024" s="359" t="str">
        <f>Raiz!$E$6</f>
        <v>Data de apresentação da proposta</v>
      </c>
      <c r="F18024" s="359"/>
      <c r="G18024" s="359"/>
      <c r="H18024" s="386" t="str">
        <f>Base!$C$4</f>
        <v>___/___/2021</v>
      </c>
      <c r="I18024" s="386"/>
      <c r="J18024" s="386"/>
      <c r="K18024" s="30"/>
      <c r="L18024" s="30"/>
      <c r="M18024" s="30"/>
      <c r="N18024" s="30"/>
      <c r="O18024" s="30"/>
      <c r="P18024" s="30"/>
    </row>
    <row r="18025" spans="1:16" s="4" customFormat="1" ht="18" customHeight="1" x14ac:dyDescent="0.2">
      <c r="A18025" s="241">
        <f t="shared" si="20317"/>
        <v>3</v>
      </c>
      <c r="B18025" s="241" t="str">
        <f t="shared" si="20318"/>
        <v>TÉCNICO EM SECRETARIADO</v>
      </c>
      <c r="C18025" s="241" t="str">
        <f t="shared" si="20319"/>
        <v>SÃO FRANCISCO DO SUL</v>
      </c>
      <c r="D18025" s="52" t="str">
        <f>Raiz!$D$7</f>
        <v>D</v>
      </c>
      <c r="E18025" s="359" t="str">
        <f>Raiz!$E$7</f>
        <v>Local da prestação do serviço</v>
      </c>
      <c r="F18025" s="359"/>
      <c r="G18025" s="359"/>
      <c r="H18025" s="368" t="str">
        <f>VLOOKUP(M18020,Base!$T$86:$V$813,2,FALSE)</f>
        <v>SÃO FRANCISCO DO SUL</v>
      </c>
      <c r="I18025" s="368"/>
      <c r="J18025" s="369">
        <f t="shared" ref="J18025" si="20320">K18025</f>
        <v>0</v>
      </c>
      <c r="K18025" s="127"/>
      <c r="L18025" s="127"/>
      <c r="M18025" s="30"/>
      <c r="N18025" s="30"/>
      <c r="O18025" s="30"/>
      <c r="P18025" s="30"/>
    </row>
    <row r="18026" spans="1:16" s="4" customFormat="1" ht="18" customHeight="1" x14ac:dyDescent="0.2">
      <c r="A18026" s="241">
        <f t="shared" si="20317"/>
        <v>3</v>
      </c>
      <c r="B18026" s="241" t="str">
        <f t="shared" si="20318"/>
        <v>TÉCNICO EM SECRETARIADO</v>
      </c>
      <c r="C18026" s="241" t="str">
        <f t="shared" si="20319"/>
        <v>SÃO FRANCISCO DO SUL</v>
      </c>
      <c r="D18026" s="52" t="str">
        <f>Raiz!$D$8</f>
        <v>E</v>
      </c>
      <c r="E18026" s="359" t="str">
        <f>Raiz!$E$8</f>
        <v>Ano do Acordo, Convenção ou Dissídio Coletivo:</v>
      </c>
      <c r="F18026" s="359"/>
      <c r="G18026" s="359"/>
      <c r="H18026" s="370">
        <f>VLOOKUP(H18025,Base!$B$257:$P$308,J18030+1,FALSE)</f>
        <v>2021</v>
      </c>
      <c r="I18026" s="370"/>
      <c r="J18026" s="370"/>
      <c r="K18026" s="30"/>
      <c r="L18026" s="30"/>
      <c r="M18026" s="30"/>
      <c r="N18026" s="30"/>
      <c r="O18026" s="30"/>
      <c r="P18026" s="30"/>
    </row>
    <row r="18027" spans="1:16" s="4" customFormat="1" ht="18" customHeight="1" thickBot="1" x14ac:dyDescent="0.25">
      <c r="A18027" s="241">
        <f t="shared" si="20317"/>
        <v>3</v>
      </c>
      <c r="B18027" s="241" t="str">
        <f t="shared" si="20318"/>
        <v>TÉCNICO EM SECRETARIADO</v>
      </c>
      <c r="C18027" s="241" t="str">
        <f t="shared" si="20319"/>
        <v>SÃO FRANCISCO DO SUL</v>
      </c>
      <c r="D18027" s="17" t="str">
        <f>Raiz!$D$9</f>
        <v>F</v>
      </c>
      <c r="E18027" s="360" t="str">
        <f>Raiz!$E$9</f>
        <v>Tempo de Execução (meses)</v>
      </c>
      <c r="F18027" s="360"/>
      <c r="G18027" s="360"/>
      <c r="H18027" s="378">
        <f>VLOOKUP(H18025,Base!$B$143:$P$194,J18030+1,FALSE)</f>
        <v>24</v>
      </c>
      <c r="I18027" s="379"/>
      <c r="J18027" s="380"/>
      <c r="K18027" s="30"/>
      <c r="L18027" s="30"/>
      <c r="M18027" s="30"/>
      <c r="N18027" s="30"/>
      <c r="O18027" s="30"/>
      <c r="P18027" s="30"/>
    </row>
    <row r="18028" spans="1:16" ht="14.1" customHeight="1" thickBot="1" x14ac:dyDescent="0.25">
      <c r="A18028" s="241">
        <f t="shared" si="20317"/>
        <v>3</v>
      </c>
      <c r="B18028" s="241" t="str">
        <f t="shared" si="20318"/>
        <v>TÉCNICO EM SECRETARIADO</v>
      </c>
      <c r="C18028" s="241" t="str">
        <f t="shared" si="20319"/>
        <v>SÃO FRANCISCO DO SUL</v>
      </c>
      <c r="D18028" s="16"/>
    </row>
    <row r="18029" spans="1:16" s="4" customFormat="1" ht="18" customHeight="1" x14ac:dyDescent="0.2">
      <c r="A18029" s="241">
        <f t="shared" si="20317"/>
        <v>3</v>
      </c>
      <c r="B18029" s="241" t="str">
        <f t="shared" si="20318"/>
        <v>TÉCNICO EM SECRETARIADO</v>
      </c>
      <c r="C18029" s="241" t="str">
        <f t="shared" si="20319"/>
        <v>SÃO FRANCISCO DO SUL</v>
      </c>
      <c r="D18029" s="381" t="str">
        <f>Raiz!$D$11</f>
        <v>IDENTIFICAÇÃO DO SERVIÇO</v>
      </c>
      <c r="E18029" s="381"/>
      <c r="F18029" s="381"/>
      <c r="G18029" s="381"/>
      <c r="H18029" s="381"/>
      <c r="I18029" s="381"/>
      <c r="J18029" s="381"/>
      <c r="K18029" s="30"/>
      <c r="L18029" s="30"/>
      <c r="M18029" s="30"/>
      <c r="N18029" s="30"/>
      <c r="O18029" s="30"/>
      <c r="P18029" s="30"/>
    </row>
    <row r="18030" spans="1:16" s="4" customFormat="1" ht="18" customHeight="1" x14ac:dyDescent="0.2">
      <c r="A18030" s="241">
        <f t="shared" si="20317"/>
        <v>3</v>
      </c>
      <c r="B18030" s="241" t="str">
        <f t="shared" si="20318"/>
        <v>TÉCNICO EM SECRETARIADO</v>
      </c>
      <c r="C18030" s="241" t="str">
        <f t="shared" si="20319"/>
        <v>SÃO FRANCISCO DO SUL</v>
      </c>
      <c r="D18030" s="389" t="str">
        <f>Raiz!$D$12</f>
        <v>Tipo de Serviço</v>
      </c>
      <c r="E18030" s="389"/>
      <c r="F18030" s="389"/>
      <c r="G18030" s="387" t="str">
        <f>VLOOKUP(M18020,Base!$T$86:$V$813,3,FALSE)</f>
        <v>TÉCNICO EM SECRETARIADO</v>
      </c>
      <c r="H18030" s="388"/>
      <c r="I18030" s="388"/>
      <c r="J18030" s="238">
        <f>VLOOKUP(G18030,Base!$B$11:$E$24,4,FALSE)</f>
        <v>2</v>
      </c>
      <c r="M18030" s="30"/>
      <c r="N18030" s="30"/>
      <c r="O18030" s="30"/>
      <c r="P18030" s="30"/>
    </row>
    <row r="18031" spans="1:16" s="4" customFormat="1" ht="18" customHeight="1" x14ac:dyDescent="0.2">
      <c r="A18031" s="241">
        <f t="shared" si="20317"/>
        <v>3</v>
      </c>
      <c r="B18031" s="241" t="str">
        <f t="shared" si="20318"/>
        <v>TÉCNICO EM SECRETARIADO</v>
      </c>
      <c r="C18031" s="241" t="str">
        <f t="shared" si="20319"/>
        <v>SÃO FRANCISCO DO SUL</v>
      </c>
      <c r="D18031" s="389" t="str">
        <f>Raiz!$D$13</f>
        <v>Unidade de medida</v>
      </c>
      <c r="E18031" s="389"/>
      <c r="F18031" s="389"/>
      <c r="G18031" s="390" t="str">
        <f>Base!$C$6</f>
        <v>Posto</v>
      </c>
      <c r="H18031" s="390"/>
      <c r="I18031" s="390"/>
      <c r="J18031" s="390"/>
      <c r="K18031" s="30"/>
      <c r="L18031" s="30"/>
      <c r="M18031" s="30"/>
      <c r="N18031" s="30"/>
      <c r="O18031" s="30"/>
      <c r="P18031" s="30"/>
    </row>
    <row r="18032" spans="1:16" s="4" customFormat="1" ht="18" customHeight="1" thickBot="1" x14ac:dyDescent="0.25">
      <c r="A18032" s="241">
        <f t="shared" si="20317"/>
        <v>3</v>
      </c>
      <c r="B18032" s="241" t="str">
        <f t="shared" si="20318"/>
        <v>TÉCNICO EM SECRETARIADO</v>
      </c>
      <c r="C18032" s="241" t="str">
        <f t="shared" si="20319"/>
        <v>SÃO FRANCISCO DO SUL</v>
      </c>
      <c r="D18032" s="396" t="str">
        <f>Raiz!$D$14</f>
        <v>Quantidade a contratar (unidade de medida)</v>
      </c>
      <c r="E18032" s="396"/>
      <c r="F18032" s="396"/>
      <c r="G18032" s="378">
        <f>VLOOKUP(H18025,Base!$B$86:$P$137,1+J18030,FALSE)</f>
        <v>1</v>
      </c>
      <c r="H18032" s="379"/>
      <c r="I18032" s="379"/>
      <c r="J18032" s="380"/>
      <c r="K18032" s="30"/>
      <c r="L18032" s="30"/>
      <c r="M18032" s="30"/>
      <c r="N18032" s="30"/>
      <c r="O18032" s="30"/>
      <c r="P18032" s="30"/>
    </row>
    <row r="18033" spans="1:16" s="4" customFormat="1" ht="14.1" customHeight="1" thickBot="1" x14ac:dyDescent="0.25">
      <c r="A18033" s="241">
        <f t="shared" si="20317"/>
        <v>3</v>
      </c>
      <c r="B18033" s="241" t="str">
        <f t="shared" si="20318"/>
        <v>TÉCNICO EM SECRETARIADO</v>
      </c>
      <c r="C18033" s="241" t="str">
        <f t="shared" si="20319"/>
        <v>SÃO FRANCISCO DO SUL</v>
      </c>
      <c r="D18033" s="5"/>
      <c r="E18033" s="5"/>
      <c r="F18033" s="5"/>
      <c r="G18033" s="5"/>
      <c r="H18033" s="5"/>
      <c r="I18033" s="5"/>
      <c r="J18033" s="5"/>
      <c r="K18033" s="29"/>
      <c r="L18033" s="29"/>
      <c r="M18033" s="30"/>
      <c r="N18033" s="30"/>
      <c r="O18033" s="30"/>
      <c r="P18033" s="30"/>
    </row>
    <row r="18034" spans="1:16" s="4" customFormat="1" ht="18" customHeight="1" x14ac:dyDescent="0.2">
      <c r="A18034" s="241">
        <f t="shared" si="20317"/>
        <v>3</v>
      </c>
      <c r="B18034" s="241" t="str">
        <f t="shared" si="20318"/>
        <v>TÉCNICO EM SECRETARIADO</v>
      </c>
      <c r="C18034" s="241" t="str">
        <f t="shared" si="20319"/>
        <v>SÃO FRANCISCO DO SUL</v>
      </c>
      <c r="D18034" s="381" t="str">
        <f>Raiz!$D$16</f>
        <v>1. MÓDULOS: Mão de obra vinculada à execução contratual</v>
      </c>
      <c r="E18034" s="381"/>
      <c r="F18034" s="381"/>
      <c r="G18034" s="381"/>
      <c r="H18034" s="381"/>
      <c r="I18034" s="381"/>
      <c r="J18034" s="381"/>
      <c r="K18034" s="30"/>
      <c r="L18034" s="30"/>
      <c r="M18034" s="30"/>
      <c r="N18034" s="30"/>
      <c r="O18034" s="30"/>
      <c r="P18034" s="30"/>
    </row>
    <row r="18035" spans="1:16" s="4" customFormat="1" ht="18" customHeight="1" x14ac:dyDescent="0.2">
      <c r="A18035" s="241">
        <f t="shared" si="20317"/>
        <v>3</v>
      </c>
      <c r="B18035" s="241" t="str">
        <f t="shared" si="20318"/>
        <v>TÉCNICO EM SECRETARIADO</v>
      </c>
      <c r="C18035" s="241" t="str">
        <f t="shared" si="20319"/>
        <v>SÃO FRANCISCO DO SUL</v>
      </c>
      <c r="D18035" s="382" t="str">
        <f>Raiz!$D$17</f>
        <v>Dados para composição dos custos referentes a mão de obra</v>
      </c>
      <c r="E18035" s="382"/>
      <c r="F18035" s="382"/>
      <c r="G18035" s="382"/>
      <c r="H18035" s="382"/>
      <c r="I18035" s="382"/>
      <c r="J18035" s="382"/>
      <c r="K18035" s="30"/>
      <c r="L18035" s="30"/>
      <c r="M18035" s="30"/>
      <c r="N18035" s="30"/>
      <c r="O18035" s="30"/>
      <c r="P18035" s="30"/>
    </row>
    <row r="18036" spans="1:16" s="4" customFormat="1" ht="18" customHeight="1" x14ac:dyDescent="0.2">
      <c r="A18036" s="241">
        <f t="shared" si="20317"/>
        <v>3</v>
      </c>
      <c r="B18036" s="241" t="str">
        <f t="shared" si="20318"/>
        <v>TÉCNICO EM SECRETARIADO</v>
      </c>
      <c r="C18036" s="241" t="str">
        <f t="shared" si="20319"/>
        <v>SÃO FRANCISCO DO SUL</v>
      </c>
      <c r="D18036" s="52">
        <f>Raiz!$D$18</f>
        <v>1</v>
      </c>
      <c r="E18036" s="359" t="str">
        <f>Raiz!$E$18</f>
        <v>Tipo de Serviço</v>
      </c>
      <c r="F18036" s="359"/>
      <c r="G18036" s="383" t="str">
        <f t="shared" ref="G18036" si="20321">G18030</f>
        <v>TÉCNICO EM SECRETARIADO</v>
      </c>
      <c r="H18036" s="383"/>
      <c r="I18036" s="383"/>
      <c r="J18036" s="384"/>
      <c r="K18036" s="30"/>
      <c r="L18036" s="30"/>
      <c r="M18036" s="30"/>
      <c r="N18036" s="30"/>
      <c r="O18036" s="30"/>
      <c r="P18036" s="30"/>
    </row>
    <row r="18037" spans="1:16" s="4" customFormat="1" ht="18" customHeight="1" x14ac:dyDescent="0.2">
      <c r="A18037" s="241">
        <f t="shared" si="20317"/>
        <v>3</v>
      </c>
      <c r="B18037" s="241" t="str">
        <f t="shared" si="20318"/>
        <v>TÉCNICO EM SECRETARIADO</v>
      </c>
      <c r="C18037" s="241" t="str">
        <f t="shared" si="20319"/>
        <v>SÃO FRANCISCO DO SUL</v>
      </c>
      <c r="D18037" s="52">
        <f>Raiz!$D$19</f>
        <v>2</v>
      </c>
      <c r="E18037" s="359" t="str">
        <f>Raiz!$E$19</f>
        <v>Classificação Brasileira de Ocupações (CBO)</v>
      </c>
      <c r="F18037" s="359"/>
      <c r="G18037" s="373" t="str">
        <f>VLOOKUP(G18030,Base!$B$11:$C$24,2,FALSE)</f>
        <v>3315-05</v>
      </c>
      <c r="H18037" s="373"/>
      <c r="I18037" s="373"/>
      <c r="J18037" s="374"/>
      <c r="K18037" s="127"/>
      <c r="L18037" s="127"/>
      <c r="M18037" s="30"/>
      <c r="N18037" s="30"/>
      <c r="O18037" s="30"/>
      <c r="P18037" s="30"/>
    </row>
    <row r="18038" spans="1:16" s="4" customFormat="1" ht="18" customHeight="1" x14ac:dyDescent="0.2">
      <c r="A18038" s="241">
        <f t="shared" si="20317"/>
        <v>3</v>
      </c>
      <c r="B18038" s="241" t="str">
        <f t="shared" si="20318"/>
        <v>TÉCNICO EM SECRETARIADO</v>
      </c>
      <c r="C18038" s="241" t="str">
        <f t="shared" si="20319"/>
        <v>SÃO FRANCISCO DO SUL</v>
      </c>
      <c r="D18038" s="52">
        <f>Raiz!$D$20</f>
        <v>3</v>
      </c>
      <c r="E18038" s="399" t="str">
        <f>Raiz!$E$20</f>
        <v>Salário Normativo da Categoria</v>
      </c>
      <c r="F18038" s="399"/>
      <c r="G18038" s="364">
        <f>VLOOKUP(H18025,Base!$B$371:$P$422,J18030+1,FALSE)</f>
        <v>1333.15</v>
      </c>
      <c r="H18038" s="364"/>
      <c r="I18038" s="364"/>
      <c r="J18038" s="365"/>
      <c r="K18038" s="127"/>
      <c r="L18038" s="127"/>
      <c r="M18038" s="30"/>
      <c r="N18038" s="30"/>
      <c r="O18038" s="30"/>
      <c r="P18038" s="30"/>
    </row>
    <row r="18039" spans="1:16" s="4" customFormat="1" ht="30" customHeight="1" x14ac:dyDescent="0.2">
      <c r="A18039" s="241">
        <f t="shared" si="20317"/>
        <v>3</v>
      </c>
      <c r="B18039" s="241" t="str">
        <f t="shared" si="20318"/>
        <v>TÉCNICO EM SECRETARIADO</v>
      </c>
      <c r="C18039" s="241" t="str">
        <f t="shared" si="20319"/>
        <v>SÃO FRANCISCO DO SUL</v>
      </c>
      <c r="D18039" s="147">
        <f>Raiz!$D$21</f>
        <v>4</v>
      </c>
      <c r="E18039" s="407" t="str">
        <f>Raiz!$E$21</f>
        <v>Categoria Profissional (vinculada à execução contratual)</v>
      </c>
      <c r="F18039" s="407"/>
      <c r="G18039" s="375" t="str">
        <f>VLOOKUP(H18025,Base!$B$200:$P$251,J18030+1,FALSE)</f>
        <v>EMPREGADOS EM EMPRESAS PREST. DE SERV. EM  ASSEIO E CONSERV.</v>
      </c>
      <c r="H18039" s="375"/>
      <c r="I18039" s="375"/>
      <c r="J18039" s="376"/>
      <c r="K18039" s="127"/>
      <c r="L18039" s="127"/>
      <c r="M18039" s="30"/>
      <c r="N18039" s="30"/>
      <c r="O18039" s="30"/>
      <c r="P18039" s="30"/>
    </row>
    <row r="18040" spans="1:16" s="4" customFormat="1" ht="18" customHeight="1" x14ac:dyDescent="0.2">
      <c r="A18040" s="241">
        <f t="shared" si="20317"/>
        <v>3</v>
      </c>
      <c r="B18040" s="241" t="str">
        <f t="shared" si="20318"/>
        <v>TÉCNICO EM SECRETARIADO</v>
      </c>
      <c r="C18040" s="241" t="str">
        <f t="shared" si="20319"/>
        <v>SÃO FRANCISCO DO SUL</v>
      </c>
      <c r="D18040" s="52">
        <f>Raiz!$D$22</f>
        <v>5</v>
      </c>
      <c r="E18040" s="403" t="str">
        <f>Raiz!$E$22</f>
        <v>CCT - Data-Base da Categoria (dia/mês/ano)</v>
      </c>
      <c r="F18040" s="403"/>
      <c r="G18040" s="391" t="str">
        <f>VLOOKUP(H18025,Base!$B$314:$P$365,J18030+1,FALSE)</f>
        <v>SC000148/2021 - 01/01/2021</v>
      </c>
      <c r="H18040" s="391"/>
      <c r="I18040" s="391"/>
      <c r="J18040" s="392"/>
      <c r="K18040" s="127"/>
      <c r="L18040" s="127"/>
      <c r="M18040" s="30"/>
      <c r="N18040" s="30"/>
      <c r="O18040" s="30"/>
      <c r="P18040" s="30"/>
    </row>
    <row r="18041" spans="1:16" s="4" customFormat="1" ht="18" customHeight="1" x14ac:dyDescent="0.2">
      <c r="A18041" s="241">
        <f t="shared" si="20317"/>
        <v>3</v>
      </c>
      <c r="B18041" s="241" t="str">
        <f t="shared" si="20318"/>
        <v>TÉCNICO EM SECRETARIADO</v>
      </c>
      <c r="C18041" s="241" t="str">
        <f t="shared" si="20319"/>
        <v>SÃO FRANCISCO DO SUL</v>
      </c>
      <c r="D18041" s="52">
        <f>Raiz!$D$23</f>
        <v>6</v>
      </c>
      <c r="E18041" s="359" t="str">
        <f>Raiz!$E$23</f>
        <v>Carga horária a contratar (Horas/Mês)</v>
      </c>
      <c r="F18041" s="359"/>
      <c r="G18041" s="371">
        <f>VLOOKUP(H18025,Base!$B$485:$P$536,J18030+1,FALSE)</f>
        <v>200</v>
      </c>
      <c r="H18041" s="371"/>
      <c r="I18041" s="371"/>
      <c r="J18041" s="372"/>
      <c r="K18041" s="127"/>
      <c r="L18041" s="127"/>
      <c r="M18041" s="30"/>
      <c r="N18041" s="30"/>
      <c r="O18041" s="30"/>
      <c r="P18041" s="30"/>
    </row>
    <row r="18042" spans="1:16" s="4" customFormat="1" ht="18" customHeight="1" x14ac:dyDescent="0.2">
      <c r="A18042" s="241">
        <f t="shared" si="20317"/>
        <v>3</v>
      </c>
      <c r="B18042" s="241" t="str">
        <f t="shared" si="20318"/>
        <v>TÉCNICO EM SECRETARIADO</v>
      </c>
      <c r="C18042" s="241" t="str">
        <f t="shared" si="20319"/>
        <v>SÃO FRANCISCO DO SUL</v>
      </c>
      <c r="D18042" s="52">
        <f>Raiz!$D$24</f>
        <v>7</v>
      </c>
      <c r="E18042" s="359" t="str">
        <f>Raiz!$E$24</f>
        <v>Valor do vale transporte</v>
      </c>
      <c r="F18042" s="359"/>
      <c r="G18042" s="364">
        <f>VLOOKUP(H18025,Base!$B$29:$E$80,4,FALSE)</f>
        <v>4.2</v>
      </c>
      <c r="H18042" s="364" t="s">
        <v>35</v>
      </c>
      <c r="I18042" s="364"/>
      <c r="J18042" s="365"/>
      <c r="K18042" s="30"/>
      <c r="L18042" s="30"/>
      <c r="M18042" s="30"/>
      <c r="N18042" s="30"/>
      <c r="O18042" s="30"/>
      <c r="P18042" s="30"/>
    </row>
    <row r="18043" spans="1:16" s="4" customFormat="1" ht="18" customHeight="1" x14ac:dyDescent="0.2">
      <c r="A18043" s="241">
        <f t="shared" si="20317"/>
        <v>3</v>
      </c>
      <c r="B18043" s="241" t="str">
        <f t="shared" si="20318"/>
        <v>TÉCNICO EM SECRETARIADO</v>
      </c>
      <c r="C18043" s="241" t="str">
        <f t="shared" si="20319"/>
        <v>SÃO FRANCISCO DO SUL</v>
      </c>
      <c r="D18043" s="52">
        <f>Raiz!$D$25</f>
        <v>8</v>
      </c>
      <c r="E18043" s="359" t="str">
        <f>Raiz!$E$25</f>
        <v>Valor do vale alimentação</v>
      </c>
      <c r="F18043" s="359"/>
      <c r="G18043" s="364">
        <f>VLOOKUP(H18025,Base!$B$656:$P$707,J18030+1,FALSE)</f>
        <v>18.23</v>
      </c>
      <c r="H18043" s="364"/>
      <c r="I18043" s="364"/>
      <c r="J18043" s="365"/>
      <c r="K18043" s="127"/>
      <c r="L18043" s="127"/>
      <c r="M18043" s="30"/>
      <c r="N18043" s="30"/>
      <c r="O18043" s="30"/>
      <c r="P18043" s="30"/>
    </row>
    <row r="18044" spans="1:16" s="4" customFormat="1" ht="18" customHeight="1" thickBot="1" x14ac:dyDescent="0.25">
      <c r="A18044" s="241">
        <f t="shared" si="20317"/>
        <v>3</v>
      </c>
      <c r="B18044" s="241" t="str">
        <f t="shared" si="20318"/>
        <v>TÉCNICO EM SECRETARIADO</v>
      </c>
      <c r="C18044" s="241" t="str">
        <f t="shared" si="20319"/>
        <v>SÃO FRANCISCO DO SUL</v>
      </c>
      <c r="D18044" s="17">
        <f>Raiz!$D$26</f>
        <v>9</v>
      </c>
      <c r="E18044" s="360" t="str">
        <f>Raiz!$E$26</f>
        <v>Salário Mínimo Vigente</v>
      </c>
      <c r="F18044" s="360"/>
      <c r="G18044" s="361">
        <f>Base!$C$5</f>
        <v>1100</v>
      </c>
      <c r="H18044" s="361"/>
      <c r="I18044" s="361"/>
      <c r="J18044" s="362"/>
      <c r="K18044" s="30"/>
      <c r="L18044" s="30"/>
      <c r="M18044" s="30"/>
      <c r="N18044" s="30"/>
      <c r="O18044" s="30"/>
      <c r="P18044" s="30"/>
    </row>
    <row r="18045" spans="1:16" ht="14.1" customHeight="1" thickBot="1" x14ac:dyDescent="0.25">
      <c r="A18045" s="241">
        <f t="shared" si="20317"/>
        <v>3</v>
      </c>
      <c r="B18045" s="241" t="str">
        <f t="shared" si="20318"/>
        <v>TÉCNICO EM SECRETARIADO</v>
      </c>
      <c r="C18045" s="241" t="str">
        <f t="shared" si="20319"/>
        <v>SÃO FRANCISCO DO SUL</v>
      </c>
      <c r="D18045" s="4"/>
      <c r="E18045" s="4"/>
      <c r="F18045" s="4"/>
      <c r="G18045" s="4"/>
      <c r="H18045" s="4"/>
      <c r="I18045" s="4"/>
      <c r="J18045" s="4"/>
    </row>
    <row r="18046" spans="1:16" ht="18" customHeight="1" x14ac:dyDescent="0.2">
      <c r="A18046" s="241">
        <f t="shared" si="20317"/>
        <v>3</v>
      </c>
      <c r="B18046" s="241" t="str">
        <f t="shared" si="20318"/>
        <v>TÉCNICO EM SECRETARIADO</v>
      </c>
      <c r="C18046" s="241" t="str">
        <f t="shared" si="20319"/>
        <v>SÃO FRANCISCO DO SUL</v>
      </c>
      <c r="D18046" s="363" t="str">
        <f>Raiz!$D$28</f>
        <v>MÓDULO 1 – COMPOSIÇÃO DA REMUNERAÇÃO</v>
      </c>
      <c r="E18046" s="363"/>
      <c r="F18046" s="363"/>
      <c r="G18046" s="363"/>
      <c r="H18046" s="363"/>
      <c r="I18046" s="1" t="str">
        <f>Raiz!I$28</f>
        <v>%</v>
      </c>
      <c r="J18046" s="2" t="str">
        <f>Raiz!$J$28</f>
        <v>Valor R$</v>
      </c>
    </row>
    <row r="18047" spans="1:16" ht="18" customHeight="1" x14ac:dyDescent="0.2">
      <c r="A18047" s="241">
        <f t="shared" si="20317"/>
        <v>3</v>
      </c>
      <c r="B18047" s="241" t="str">
        <f t="shared" si="20318"/>
        <v>TÉCNICO EM SECRETARIADO</v>
      </c>
      <c r="C18047" s="241" t="str">
        <f t="shared" si="20319"/>
        <v>SÃO FRANCISCO DO SUL</v>
      </c>
      <c r="D18047" s="52" t="str">
        <f>Raiz!$D$29</f>
        <v>A</v>
      </c>
      <c r="E18047" s="398" t="str">
        <f>Raiz!$E$29</f>
        <v>Salário-Base</v>
      </c>
      <c r="F18047" s="398"/>
      <c r="G18047" s="398"/>
      <c r="H18047" s="398"/>
      <c r="I18047" s="314"/>
      <c r="J18047" s="19">
        <f>VLOOKUP(H18025,Base!$B$599:$P$650,J18030+1,FALSE)</f>
        <v>1333.15</v>
      </c>
      <c r="K18047" s="128"/>
      <c r="L18047" s="128"/>
    </row>
    <row r="18048" spans="1:16" ht="18" customHeight="1" x14ac:dyDescent="0.2">
      <c r="A18048" s="241">
        <f t="shared" si="20317"/>
        <v>3</v>
      </c>
      <c r="B18048" s="241" t="str">
        <f t="shared" si="20318"/>
        <v>TÉCNICO EM SECRETARIADO</v>
      </c>
      <c r="C18048" s="241" t="str">
        <f t="shared" si="20319"/>
        <v>SÃO FRANCISCO DO SUL</v>
      </c>
      <c r="D18048" s="147" t="str">
        <f>Raiz!$D$30</f>
        <v>B</v>
      </c>
      <c r="E18048" s="338" t="str">
        <f>Raiz!$E$30</f>
        <v>Adicional de Insalubridade</v>
      </c>
      <c r="F18048" s="338"/>
      <c r="G18048" s="338"/>
      <c r="H18048" s="338"/>
      <c r="I18048" s="119">
        <f>VLOOKUP(H18025,Base!$B$1055:$P$1106,J18030+1,FALSE)</f>
        <v>0</v>
      </c>
      <c r="J18048" s="19">
        <f t="shared" ref="J18048" si="20322">ROUND(I18048*J18047,2)</f>
        <v>0</v>
      </c>
      <c r="K18048" s="128"/>
      <c r="L18048" s="128"/>
    </row>
    <row r="18049" spans="1:12" ht="18" customHeight="1" x14ac:dyDescent="0.2">
      <c r="A18049" s="241">
        <f t="shared" si="20317"/>
        <v>3</v>
      </c>
      <c r="B18049" s="241" t="str">
        <f t="shared" si="20318"/>
        <v>TÉCNICO EM SECRETARIADO</v>
      </c>
      <c r="C18049" s="241" t="str">
        <f t="shared" si="20319"/>
        <v>SÃO FRANCISCO DO SUL</v>
      </c>
      <c r="D18049" s="52" t="str">
        <f>Raiz!$D$31</f>
        <v>C</v>
      </c>
      <c r="E18049" s="397" t="str">
        <f>Raiz!$E$31</f>
        <v>Outros (especificar)</v>
      </c>
      <c r="F18049" s="397"/>
      <c r="G18049" s="397"/>
      <c r="H18049" s="397"/>
      <c r="I18049" s="20"/>
      <c r="J18049" s="19">
        <f>VLOOKUP(H18025,Base!$B$827:$P$878,J18030+1,FALSE)</f>
        <v>0</v>
      </c>
      <c r="K18049" s="128"/>
      <c r="L18049" s="128"/>
    </row>
    <row r="18050" spans="1:12" ht="18" customHeight="1" x14ac:dyDescent="0.2">
      <c r="A18050" s="241">
        <f t="shared" si="20317"/>
        <v>3</v>
      </c>
      <c r="B18050" s="241" t="str">
        <f t="shared" si="20318"/>
        <v>TÉCNICO EM SECRETARIADO</v>
      </c>
      <c r="C18050" s="241" t="str">
        <f t="shared" si="20319"/>
        <v>SÃO FRANCISCO DO SUL</v>
      </c>
      <c r="D18050" s="52"/>
      <c r="E18050" s="323"/>
      <c r="F18050" s="323"/>
      <c r="G18050" s="323"/>
      <c r="H18050" s="323"/>
      <c r="I18050" s="20"/>
      <c r="J18050" s="19"/>
    </row>
    <row r="18051" spans="1:12" ht="18" customHeight="1" x14ac:dyDescent="0.2">
      <c r="A18051" s="241">
        <f t="shared" si="20317"/>
        <v>3</v>
      </c>
      <c r="B18051" s="241" t="str">
        <f t="shared" si="20318"/>
        <v>TÉCNICO EM SECRETARIADO</v>
      </c>
      <c r="C18051" s="241" t="str">
        <f t="shared" si="20319"/>
        <v>SÃO FRANCISCO DO SUL</v>
      </c>
      <c r="D18051" s="52"/>
      <c r="E18051" s="323"/>
      <c r="F18051" s="323"/>
      <c r="G18051" s="323"/>
      <c r="H18051" s="323"/>
      <c r="I18051" s="20"/>
      <c r="J18051" s="36"/>
    </row>
    <row r="18052" spans="1:12" ht="18" customHeight="1" x14ac:dyDescent="0.2">
      <c r="A18052" s="241">
        <f t="shared" si="20317"/>
        <v>3</v>
      </c>
      <c r="B18052" s="241" t="str">
        <f t="shared" si="20318"/>
        <v>TÉCNICO EM SECRETARIADO</v>
      </c>
      <c r="C18052" s="241" t="str">
        <f t="shared" si="20319"/>
        <v>SÃO FRANCISCO DO SUL</v>
      </c>
      <c r="D18052" s="52"/>
      <c r="E18052" s="323"/>
      <c r="F18052" s="323"/>
      <c r="G18052" s="323"/>
      <c r="H18052" s="323"/>
      <c r="I18052" s="20"/>
      <c r="J18052" s="36"/>
    </row>
    <row r="18053" spans="1:12" ht="18" customHeight="1" thickBot="1" x14ac:dyDescent="0.25">
      <c r="A18053" s="241">
        <f t="shared" si="20317"/>
        <v>3</v>
      </c>
      <c r="B18053" s="241" t="str">
        <f t="shared" si="20318"/>
        <v>TÉCNICO EM SECRETARIADO</v>
      </c>
      <c r="C18053" s="241" t="str">
        <f t="shared" si="20319"/>
        <v>SÃO FRANCISCO DO SUL</v>
      </c>
      <c r="D18053" s="317" t="str">
        <f>Raiz!$D$35</f>
        <v>Total do Módulo 1 - Composição da Remuneração</v>
      </c>
      <c r="E18053" s="317"/>
      <c r="F18053" s="317"/>
      <c r="G18053" s="317"/>
      <c r="H18053" s="317"/>
      <c r="I18053" s="317"/>
      <c r="J18053" s="21">
        <f t="shared" ref="J18053" si="20323">SUM(J18047:J18050)</f>
        <v>1333.15</v>
      </c>
    </row>
    <row r="18054" spans="1:12" ht="14.1" customHeight="1" thickBot="1" x14ac:dyDescent="0.25">
      <c r="A18054" s="241">
        <f t="shared" si="20317"/>
        <v>3</v>
      </c>
      <c r="B18054" s="241" t="str">
        <f t="shared" si="20318"/>
        <v>TÉCNICO EM SECRETARIADO</v>
      </c>
      <c r="C18054" s="241" t="str">
        <f t="shared" si="20319"/>
        <v>SÃO FRANCISCO DO SUL</v>
      </c>
      <c r="D18054" s="4"/>
      <c r="E18054" s="4"/>
      <c r="F18054" s="4"/>
      <c r="G18054" s="4"/>
      <c r="H18054" s="4"/>
      <c r="I18054" s="4"/>
      <c r="J18054" s="4"/>
    </row>
    <row r="18055" spans="1:12" ht="18" customHeight="1" x14ac:dyDescent="0.2">
      <c r="A18055" s="241">
        <f t="shared" si="20317"/>
        <v>3</v>
      </c>
      <c r="B18055" s="241" t="str">
        <f t="shared" si="20318"/>
        <v>TÉCNICO EM SECRETARIADO</v>
      </c>
      <c r="C18055" s="241" t="str">
        <f t="shared" si="20319"/>
        <v>SÃO FRANCISCO DO SUL</v>
      </c>
      <c r="D18055" s="339" t="str">
        <f>Raiz!$D$37</f>
        <v>MÓDULO 2 – ENCARGOS E BENEFÍCIOS ANUAIS, MENSAIS E DIÁRIOS</v>
      </c>
      <c r="E18055" s="340"/>
      <c r="F18055" s="340"/>
      <c r="G18055" s="340"/>
      <c r="H18055" s="357"/>
      <c r="I18055" s="1" t="str">
        <f>Raiz!$I$37</f>
        <v>%</v>
      </c>
      <c r="J18055" s="2" t="str">
        <f>Raiz!$J$37</f>
        <v>Valor R$</v>
      </c>
    </row>
    <row r="18056" spans="1:12" ht="18" customHeight="1" x14ac:dyDescent="0.2">
      <c r="A18056" s="241">
        <f t="shared" si="20317"/>
        <v>3</v>
      </c>
      <c r="B18056" s="241" t="str">
        <f t="shared" si="20318"/>
        <v>TÉCNICO EM SECRETARIADO</v>
      </c>
      <c r="C18056" s="241" t="str">
        <f t="shared" si="20319"/>
        <v>SÃO FRANCISCO DO SUL</v>
      </c>
      <c r="D18056" s="343" t="str">
        <f>Raiz!$D$38</f>
        <v xml:space="preserve"> Submódulo 2.1 - 13º (décimo terceiro) Salário, Férias e Adicional de Férias</v>
      </c>
      <c r="E18056" s="343"/>
      <c r="F18056" s="343"/>
      <c r="G18056" s="343"/>
      <c r="H18056" s="343"/>
      <c r="I18056" s="343"/>
      <c r="J18056" s="345"/>
    </row>
    <row r="18057" spans="1:12" ht="18" customHeight="1" x14ac:dyDescent="0.2">
      <c r="A18057" s="241">
        <f t="shared" si="20317"/>
        <v>3</v>
      </c>
      <c r="B18057" s="241" t="str">
        <f t="shared" si="20318"/>
        <v>TÉCNICO EM SECRETARIADO</v>
      </c>
      <c r="C18057" s="241" t="str">
        <f t="shared" si="20319"/>
        <v>SÃO FRANCISCO DO SUL</v>
      </c>
      <c r="D18057" s="52" t="str">
        <f>Raiz!$D$39</f>
        <v>A</v>
      </c>
      <c r="E18057" s="323" t="str">
        <f>Raiz!$E$39</f>
        <v>13º Salário</v>
      </c>
      <c r="F18057" s="323"/>
      <c r="G18057" s="323"/>
      <c r="H18057" s="323"/>
      <c r="I18057" s="20">
        <f>Raiz!$I$39</f>
        <v>8.3333333333333329E-2</v>
      </c>
      <c r="J18057" s="22">
        <f t="shared" ref="J18057" si="20324">ROUND(I18057*J18053,2)</f>
        <v>111.1</v>
      </c>
    </row>
    <row r="18058" spans="1:12" ht="18" customHeight="1" x14ac:dyDescent="0.2">
      <c r="A18058" s="241">
        <f t="shared" si="20317"/>
        <v>3</v>
      </c>
      <c r="B18058" s="241" t="str">
        <f t="shared" si="20318"/>
        <v>TÉCNICO EM SECRETARIADO</v>
      </c>
      <c r="C18058" s="241" t="str">
        <f t="shared" si="20319"/>
        <v>SÃO FRANCISCO DO SUL</v>
      </c>
      <c r="D18058" s="52" t="str">
        <f>Raiz!$D$40</f>
        <v>B</v>
      </c>
      <c r="E18058" s="320" t="str">
        <f>Raiz!$E$40</f>
        <v xml:space="preserve">Adicional de Férias </v>
      </c>
      <c r="F18058" s="322"/>
      <c r="G18058" s="322"/>
      <c r="H18058" s="321"/>
      <c r="I18058" s="20">
        <f>Raiz!$I$40</f>
        <v>2.7777777777777776E-2</v>
      </c>
      <c r="J18058" s="22">
        <f t="shared" ref="J18058" si="20325">ROUND(I18058*J18053,2)</f>
        <v>37.03</v>
      </c>
      <c r="K18058" s="30"/>
      <c r="L18058" s="30"/>
    </row>
    <row r="18059" spans="1:12" ht="18" customHeight="1" thickBot="1" x14ac:dyDescent="0.25">
      <c r="A18059" s="241">
        <f t="shared" si="20317"/>
        <v>3</v>
      </c>
      <c r="B18059" s="241" t="str">
        <f t="shared" si="20318"/>
        <v>TÉCNICO EM SECRETARIADO</v>
      </c>
      <c r="C18059" s="241" t="str">
        <f t="shared" si="20319"/>
        <v>SÃO FRANCISCO DO SUL</v>
      </c>
      <c r="D18059" s="317" t="str">
        <f>Raiz!$D$41</f>
        <v>Total do Submódulo 2.1</v>
      </c>
      <c r="E18059" s="317"/>
      <c r="F18059" s="317"/>
      <c r="G18059" s="317"/>
      <c r="H18059" s="317"/>
      <c r="I18059" s="317"/>
      <c r="J18059" s="248">
        <f t="shared" ref="J18059" si="20326">SUM(J18057:J18058)</f>
        <v>148.13</v>
      </c>
      <c r="K18059" s="30"/>
      <c r="L18059" s="30"/>
    </row>
    <row r="18060" spans="1:12" ht="14.1" customHeight="1" thickBot="1" x14ac:dyDescent="0.25">
      <c r="A18060" s="241">
        <f t="shared" si="20317"/>
        <v>3</v>
      </c>
      <c r="B18060" s="241" t="str">
        <f t="shared" si="20318"/>
        <v>TÉCNICO EM SECRETARIADO</v>
      </c>
      <c r="C18060" s="241" t="str">
        <f t="shared" si="20319"/>
        <v>SÃO FRANCISCO DO SUL</v>
      </c>
      <c r="D18060" s="4"/>
      <c r="E18060" s="4"/>
      <c r="F18060" s="4"/>
      <c r="G18060" s="4"/>
      <c r="H18060" s="4"/>
      <c r="I18060" s="4"/>
      <c r="J18060" s="4"/>
      <c r="K18060" s="30"/>
      <c r="L18060" s="30"/>
    </row>
    <row r="18061" spans="1:12" ht="18" customHeight="1" x14ac:dyDescent="0.2">
      <c r="A18061" s="241">
        <f t="shared" si="20317"/>
        <v>3</v>
      </c>
      <c r="B18061" s="241" t="str">
        <f t="shared" si="20318"/>
        <v>TÉCNICO EM SECRETARIADO</v>
      </c>
      <c r="C18061" s="241" t="str">
        <f t="shared" si="20319"/>
        <v>SÃO FRANCISCO DO SUL</v>
      </c>
      <c r="D18061" s="355" t="str">
        <f>Raiz!$D$43</f>
        <v xml:space="preserve"> Submódulo 2.2 - Encargos Previdenciários (GPS), FGTS e outras contribuições (Base de cálculo: Módulo 1 + Submódulo 2.1)</v>
      </c>
      <c r="E18061" s="355"/>
      <c r="F18061" s="355"/>
      <c r="G18061" s="355"/>
      <c r="H18061" s="355"/>
      <c r="I18061" s="355"/>
      <c r="J18061" s="356"/>
      <c r="K18061" s="30"/>
      <c r="L18061" s="30"/>
    </row>
    <row r="18062" spans="1:12" ht="18" customHeight="1" x14ac:dyDescent="0.2">
      <c r="A18062" s="241">
        <f t="shared" si="20317"/>
        <v>3</v>
      </c>
      <c r="B18062" s="241" t="str">
        <f t="shared" si="20318"/>
        <v>TÉCNICO EM SECRETARIADO</v>
      </c>
      <c r="C18062" s="241" t="str">
        <f t="shared" si="20319"/>
        <v>SÃO FRANCISCO DO SUL</v>
      </c>
      <c r="D18062" s="52" t="str">
        <f>Raiz!$D$44</f>
        <v>A</v>
      </c>
      <c r="E18062" s="354" t="str">
        <f>Raiz!$E$44</f>
        <v>INSS</v>
      </c>
      <c r="F18062" s="354"/>
      <c r="G18062" s="354"/>
      <c r="H18062" s="354"/>
      <c r="I18062" s="23">
        <f>Raiz!$I$44</f>
        <v>0.2</v>
      </c>
      <c r="J18062" s="22">
        <f t="shared" ref="J18062" si="20327">ROUND((J18053+J18059)*$I18062,2)</f>
        <v>296.26</v>
      </c>
      <c r="K18062" s="30"/>
      <c r="L18062" s="30"/>
    </row>
    <row r="18063" spans="1:12" ht="18" customHeight="1" x14ac:dyDescent="0.2">
      <c r="A18063" s="241">
        <f t="shared" si="20317"/>
        <v>3</v>
      </c>
      <c r="B18063" s="241" t="str">
        <f t="shared" si="20318"/>
        <v>TÉCNICO EM SECRETARIADO</v>
      </c>
      <c r="C18063" s="241" t="str">
        <f t="shared" si="20319"/>
        <v>SÃO FRANCISCO DO SUL</v>
      </c>
      <c r="D18063" s="52" t="str">
        <f>Raiz!$D$45</f>
        <v>B</v>
      </c>
      <c r="E18063" s="354" t="str">
        <f>Raiz!$E$45</f>
        <v>Salário Educação</v>
      </c>
      <c r="F18063" s="354"/>
      <c r="G18063" s="354"/>
      <c r="H18063" s="354"/>
      <c r="I18063" s="23">
        <f>Raiz!$I$45</f>
        <v>2.5000000000000001E-2</v>
      </c>
      <c r="J18063" s="22">
        <f t="shared" ref="J18063" si="20328">ROUND((J18053+J18059)*$I18063,2)</f>
        <v>37.03</v>
      </c>
      <c r="K18063" s="30"/>
      <c r="L18063" s="30"/>
    </row>
    <row r="18064" spans="1:12" ht="18" customHeight="1" x14ac:dyDescent="0.2">
      <c r="A18064" s="241">
        <f t="shared" si="20317"/>
        <v>3</v>
      </c>
      <c r="B18064" s="241" t="str">
        <f t="shared" si="20318"/>
        <v>TÉCNICO EM SECRETARIADO</v>
      </c>
      <c r="C18064" s="241" t="str">
        <f t="shared" si="20319"/>
        <v>SÃO FRANCISCO DO SUL</v>
      </c>
      <c r="D18064" s="52" t="str">
        <f>Raiz!$D$46</f>
        <v>C</v>
      </c>
      <c r="E18064" s="254" t="str">
        <f>Raiz!$E$46</f>
        <v>RAT X FAP       RAT=</v>
      </c>
      <c r="F18064" s="255">
        <f>Raiz!$F$46</f>
        <v>0.03</v>
      </c>
      <c r="G18064" s="256" t="str">
        <f>Raiz!$G$46</f>
        <v>FAP=</v>
      </c>
      <c r="H18064" s="257">
        <f>Raiz!$H$46</f>
        <v>1</v>
      </c>
      <c r="I18064" s="23">
        <f t="shared" ref="I18064" si="20329">ROUND(F18064*H18064,2)</f>
        <v>0.03</v>
      </c>
      <c r="J18064" s="22">
        <f t="shared" ref="J18064" si="20330">ROUND((J18053+J18059)*$I18064,2)</f>
        <v>44.44</v>
      </c>
      <c r="K18064" s="30"/>
      <c r="L18064" s="30"/>
    </row>
    <row r="18065" spans="1:12" ht="18" customHeight="1" x14ac:dyDescent="0.2">
      <c r="A18065" s="241">
        <f t="shared" si="20317"/>
        <v>3</v>
      </c>
      <c r="B18065" s="241" t="str">
        <f t="shared" si="20318"/>
        <v>TÉCNICO EM SECRETARIADO</v>
      </c>
      <c r="C18065" s="241" t="str">
        <f t="shared" si="20319"/>
        <v>SÃO FRANCISCO DO SUL</v>
      </c>
      <c r="D18065" s="52" t="str">
        <f>Raiz!$D$47</f>
        <v>D</v>
      </c>
      <c r="E18065" s="354" t="str">
        <f>Raiz!$E$47</f>
        <v>SESI ou SESC</v>
      </c>
      <c r="F18065" s="354"/>
      <c r="G18065" s="354"/>
      <c r="H18065" s="354"/>
      <c r="I18065" s="23">
        <f>Raiz!$I$47</f>
        <v>1.4999999999999999E-2</v>
      </c>
      <c r="J18065" s="22">
        <f t="shared" ref="J18065" si="20331">ROUND((J18053+J18059)*$I18065,2)</f>
        <v>22.22</v>
      </c>
      <c r="K18065" s="30"/>
      <c r="L18065" s="30"/>
    </row>
    <row r="18066" spans="1:12" ht="18" customHeight="1" x14ac:dyDescent="0.2">
      <c r="A18066" s="241">
        <f t="shared" si="20317"/>
        <v>3</v>
      </c>
      <c r="B18066" s="241" t="str">
        <f t="shared" si="20318"/>
        <v>TÉCNICO EM SECRETARIADO</v>
      </c>
      <c r="C18066" s="241" t="str">
        <f t="shared" si="20319"/>
        <v>SÃO FRANCISCO DO SUL</v>
      </c>
      <c r="D18066" s="52" t="str">
        <f>Raiz!$D$48</f>
        <v>E</v>
      </c>
      <c r="E18066" s="354" t="str">
        <f>Raiz!$E$48</f>
        <v>SENAI ou SENAC</v>
      </c>
      <c r="F18066" s="354"/>
      <c r="G18066" s="354"/>
      <c r="H18066" s="354"/>
      <c r="I18066" s="23">
        <f>Raiz!$I$48</f>
        <v>0.01</v>
      </c>
      <c r="J18066" s="22">
        <f t="shared" ref="J18066" si="20332">ROUND((J18053+J18059)*$I18066,2)</f>
        <v>14.81</v>
      </c>
      <c r="K18066" s="30"/>
      <c r="L18066" s="30"/>
    </row>
    <row r="18067" spans="1:12" ht="18" customHeight="1" x14ac:dyDescent="0.2">
      <c r="A18067" s="241">
        <f t="shared" si="20317"/>
        <v>3</v>
      </c>
      <c r="B18067" s="241" t="str">
        <f t="shared" si="20318"/>
        <v>TÉCNICO EM SECRETARIADO</v>
      </c>
      <c r="C18067" s="241" t="str">
        <f t="shared" si="20319"/>
        <v>SÃO FRANCISCO DO SUL</v>
      </c>
      <c r="D18067" s="52" t="str">
        <f>Raiz!$D$49</f>
        <v>F</v>
      </c>
      <c r="E18067" s="354" t="str">
        <f>Raiz!$E$49</f>
        <v>SEBRAE</v>
      </c>
      <c r="F18067" s="354"/>
      <c r="G18067" s="354"/>
      <c r="H18067" s="354"/>
      <c r="I18067" s="23">
        <f>Raiz!$I$49</f>
        <v>6.0000000000000001E-3</v>
      </c>
      <c r="J18067" s="22">
        <f t="shared" ref="J18067" si="20333">ROUND((J18053+J18059)*$I18067,2)</f>
        <v>8.89</v>
      </c>
      <c r="K18067" s="30"/>
      <c r="L18067" s="30"/>
    </row>
    <row r="18068" spans="1:12" ht="18" customHeight="1" x14ac:dyDescent="0.2">
      <c r="A18068" s="241">
        <f t="shared" si="20317"/>
        <v>3</v>
      </c>
      <c r="B18068" s="241" t="str">
        <f t="shared" si="20318"/>
        <v>TÉCNICO EM SECRETARIADO</v>
      </c>
      <c r="C18068" s="241" t="str">
        <f t="shared" si="20319"/>
        <v>SÃO FRANCISCO DO SUL</v>
      </c>
      <c r="D18068" s="52" t="str">
        <f>Raiz!$D$50</f>
        <v>G</v>
      </c>
      <c r="E18068" s="354" t="str">
        <f>Raiz!$E$50</f>
        <v>INCRA</v>
      </c>
      <c r="F18068" s="354"/>
      <c r="G18068" s="354"/>
      <c r="H18068" s="354"/>
      <c r="I18068" s="23">
        <f>Raiz!$I$50</f>
        <v>2E-3</v>
      </c>
      <c r="J18068" s="22">
        <f t="shared" ref="J18068" si="20334">ROUND((J18053+J18059)*$I18068,2)</f>
        <v>2.96</v>
      </c>
      <c r="K18068" s="30"/>
      <c r="L18068" s="30"/>
    </row>
    <row r="18069" spans="1:12" ht="18" customHeight="1" x14ac:dyDescent="0.2">
      <c r="A18069" s="241">
        <f t="shared" si="20317"/>
        <v>3</v>
      </c>
      <c r="B18069" s="241" t="str">
        <f t="shared" si="20318"/>
        <v>TÉCNICO EM SECRETARIADO</v>
      </c>
      <c r="C18069" s="241" t="str">
        <f t="shared" si="20319"/>
        <v>SÃO FRANCISCO DO SUL</v>
      </c>
      <c r="D18069" s="52" t="str">
        <f>Raiz!$D$51</f>
        <v>H</v>
      </c>
      <c r="E18069" s="354" t="str">
        <f>Raiz!$E$51</f>
        <v>FGTS</v>
      </c>
      <c r="F18069" s="354"/>
      <c r="G18069" s="354"/>
      <c r="H18069" s="354"/>
      <c r="I18069" s="23">
        <f>Raiz!$I$51</f>
        <v>0.08</v>
      </c>
      <c r="J18069" s="22">
        <f t="shared" ref="J18069" si="20335">ROUND((J18053+J18059)*$I18069,2)</f>
        <v>118.5</v>
      </c>
      <c r="K18069" s="30"/>
      <c r="L18069" s="30"/>
    </row>
    <row r="18070" spans="1:12" ht="18" customHeight="1" thickBot="1" x14ac:dyDescent="0.25">
      <c r="A18070" s="241">
        <f t="shared" si="20317"/>
        <v>3</v>
      </c>
      <c r="B18070" s="241" t="str">
        <f t="shared" si="20318"/>
        <v>TÉCNICO EM SECRETARIADO</v>
      </c>
      <c r="C18070" s="241" t="str">
        <f t="shared" si="20319"/>
        <v>SÃO FRANCISCO DO SUL</v>
      </c>
      <c r="D18070" s="319" t="str">
        <f>Raiz!$D$52</f>
        <v>Total do Submódulo 2.2</v>
      </c>
      <c r="E18070" s="319"/>
      <c r="F18070" s="319"/>
      <c r="G18070" s="319"/>
      <c r="H18070" s="319"/>
      <c r="I18070" s="24">
        <f t="shared" ref="I18070:J18070" si="20336">SUM(I18062:I18069)</f>
        <v>0.36800000000000005</v>
      </c>
      <c r="J18070" s="21">
        <f t="shared" si="20336"/>
        <v>545.1099999999999</v>
      </c>
      <c r="K18070" s="30"/>
      <c r="L18070" s="30"/>
    </row>
    <row r="18071" spans="1:12" ht="14.1" customHeight="1" thickBot="1" x14ac:dyDescent="0.25">
      <c r="A18071" s="241">
        <f t="shared" si="20317"/>
        <v>3</v>
      </c>
      <c r="B18071" s="241" t="str">
        <f t="shared" si="20318"/>
        <v>TÉCNICO EM SECRETARIADO</v>
      </c>
      <c r="C18071" s="241" t="str">
        <f t="shared" si="20319"/>
        <v>SÃO FRANCISCO DO SUL</v>
      </c>
      <c r="D18071" s="4"/>
      <c r="E18071" s="4"/>
      <c r="F18071" s="4"/>
      <c r="G18071" s="4"/>
      <c r="H18071" s="4"/>
      <c r="I18071" s="4"/>
      <c r="J18071" s="4"/>
      <c r="K18071" s="30"/>
      <c r="L18071" s="30"/>
    </row>
    <row r="18072" spans="1:12" ht="18" customHeight="1" x14ac:dyDescent="0.2">
      <c r="A18072" s="241">
        <f t="shared" si="20317"/>
        <v>3</v>
      </c>
      <c r="B18072" s="241" t="str">
        <f t="shared" si="20318"/>
        <v>TÉCNICO EM SECRETARIADO</v>
      </c>
      <c r="C18072" s="241" t="str">
        <f t="shared" si="20319"/>
        <v>SÃO FRANCISCO DO SUL</v>
      </c>
      <c r="D18072" s="355" t="str">
        <f>Raiz!$D$54</f>
        <v xml:space="preserve"> Submódulo 2.3 - Benefícios Mensais e Diários</v>
      </c>
      <c r="E18072" s="355"/>
      <c r="F18072" s="355"/>
      <c r="G18072" s="355"/>
      <c r="H18072" s="355"/>
      <c r="I18072" s="355"/>
      <c r="J18072" s="356"/>
      <c r="K18072" s="30"/>
      <c r="L18072" s="30"/>
    </row>
    <row r="18073" spans="1:12" ht="18" customHeight="1" x14ac:dyDescent="0.2">
      <c r="A18073" s="241">
        <f t="shared" si="20317"/>
        <v>3</v>
      </c>
      <c r="B18073" s="241" t="str">
        <f t="shared" si="20318"/>
        <v>TÉCNICO EM SECRETARIADO</v>
      </c>
      <c r="C18073" s="241" t="str">
        <f t="shared" si="20319"/>
        <v>SÃO FRANCISCO DO SUL</v>
      </c>
      <c r="D18073" s="52" t="str">
        <f>Raiz!$D$55</f>
        <v>A</v>
      </c>
      <c r="E18073" s="264" t="str">
        <f>Raiz!$E$55</f>
        <v>Transporte</v>
      </c>
      <c r="F18073" s="320" t="str">
        <f>Raiz!$F$55</f>
        <v>Cálculo do Valor: [(2xVTx21)-(6%xSB)]</v>
      </c>
      <c r="G18073" s="322"/>
      <c r="H18073" s="322"/>
      <c r="I18073" s="327"/>
      <c r="J18073" s="19">
        <f t="shared" ref="J18073" si="20337">IF(ROUND((21*G18042*2)-(J18047*0.06),2)&lt;0,0,ROUND((21*G18042*2)-(J18047*0.06),2))</f>
        <v>96.41</v>
      </c>
      <c r="K18073" s="30"/>
      <c r="L18073" s="30"/>
    </row>
    <row r="18074" spans="1:12" ht="18" customHeight="1" x14ac:dyDescent="0.2">
      <c r="A18074" s="241">
        <f t="shared" si="20317"/>
        <v>3</v>
      </c>
      <c r="B18074" s="241" t="str">
        <f t="shared" si="20318"/>
        <v>TÉCNICO EM SECRETARIADO</v>
      </c>
      <c r="C18074" s="241" t="str">
        <f t="shared" si="20319"/>
        <v>SÃO FRANCISCO DO SUL</v>
      </c>
      <c r="D18074" s="52" t="str">
        <f>Raiz!$D$56</f>
        <v>B</v>
      </c>
      <c r="E18074" s="264" t="str">
        <f>Raiz!$E$56</f>
        <v>Auxílio Alimentação</v>
      </c>
      <c r="F18074" s="320" t="str">
        <f>Raiz!$F$56</f>
        <v>Cálculo do Valor = [(VAx21dias)-Desconto no Salário]</v>
      </c>
      <c r="G18074" s="322"/>
      <c r="H18074" s="112" t="str">
        <f>Raiz!$H$56</f>
        <v xml:space="preserve">Desconto no Salário = </v>
      </c>
      <c r="I18074" s="26">
        <f>VLOOKUP(H18025,Base!$B$941:$P$992,J18030+1,FALSE)</f>
        <v>0.01</v>
      </c>
      <c r="J18074" s="19">
        <f t="shared" ref="J18074" si="20338">ROUND(G18043*21*(1-I18074),2)</f>
        <v>379</v>
      </c>
      <c r="K18074" s="127"/>
      <c r="L18074" s="127"/>
    </row>
    <row r="18075" spans="1:12" ht="18" customHeight="1" x14ac:dyDescent="0.2">
      <c r="A18075" s="241">
        <f t="shared" si="20317"/>
        <v>3</v>
      </c>
      <c r="B18075" s="241" t="str">
        <f t="shared" si="20318"/>
        <v>TÉCNICO EM SECRETARIADO</v>
      </c>
      <c r="C18075" s="241" t="str">
        <f t="shared" si="20319"/>
        <v>SÃO FRANCISCO DO SUL</v>
      </c>
      <c r="D18075" s="52" t="str">
        <f>Raiz!$D$57</f>
        <v>C</v>
      </c>
      <c r="E18075" s="314" t="str">
        <f>Raiz!$E$57</f>
        <v>Benefício de Assistência ao Trabalhador / Médica / Social Odontológico</v>
      </c>
      <c r="F18075" s="314"/>
      <c r="G18075" s="314"/>
      <c r="H18075" s="314"/>
      <c r="I18075" s="314"/>
      <c r="J18075" s="19">
        <f>VLOOKUP(H18025,Base!$B$713:$P$764,J18030+1,FALSE)</f>
        <v>11</v>
      </c>
      <c r="K18075" s="127"/>
      <c r="L18075" s="127"/>
    </row>
    <row r="18076" spans="1:12" ht="18" customHeight="1" x14ac:dyDescent="0.2">
      <c r="A18076" s="241">
        <f t="shared" si="20317"/>
        <v>3</v>
      </c>
      <c r="B18076" s="241" t="str">
        <f t="shared" si="20318"/>
        <v>TÉCNICO EM SECRETARIADO</v>
      </c>
      <c r="C18076" s="241" t="str">
        <f t="shared" si="20319"/>
        <v>SÃO FRANCISCO DO SUL</v>
      </c>
      <c r="D18076" s="52" t="str">
        <f>Raiz!$D$58</f>
        <v>D</v>
      </c>
      <c r="E18076" s="314" t="str">
        <f>Raiz!$E$58</f>
        <v>Benefício Social Familiar</v>
      </c>
      <c r="F18076" s="314"/>
      <c r="G18076" s="314"/>
      <c r="H18076" s="314"/>
      <c r="I18076" s="314"/>
      <c r="J18076" s="19">
        <f>VLOOKUP(H18025,Base!$B$770:$P$821,J18030+1,FALSE)</f>
        <v>0</v>
      </c>
      <c r="K18076" s="127"/>
      <c r="L18076" s="127"/>
    </row>
    <row r="18077" spans="1:12" ht="18" customHeight="1" x14ac:dyDescent="0.2">
      <c r="A18077" s="241">
        <f t="shared" si="20317"/>
        <v>3</v>
      </c>
      <c r="B18077" s="241" t="str">
        <f t="shared" si="20318"/>
        <v>TÉCNICO EM SECRETARIADO</v>
      </c>
      <c r="C18077" s="241" t="str">
        <f t="shared" si="20319"/>
        <v>SÃO FRANCISCO DO SUL</v>
      </c>
      <c r="D18077" s="52" t="str">
        <f>Raiz!$D$59</f>
        <v>E</v>
      </c>
      <c r="E18077" s="323" t="str">
        <f>Raiz!$E$59</f>
        <v>Adicional de Assiduidade</v>
      </c>
      <c r="F18077" s="323"/>
      <c r="G18077" s="323"/>
      <c r="H18077" s="323"/>
      <c r="I18077" s="26">
        <f>VLOOKUP(H18025,Base!$B$1112:$P$1163,J18030+1,FALSE)</f>
        <v>0.05</v>
      </c>
      <c r="J18077" s="19">
        <f t="shared" ref="J18077" si="20339">ROUND(I18077*J18047,2)</f>
        <v>66.66</v>
      </c>
      <c r="K18077" s="127"/>
      <c r="L18077" s="127"/>
    </row>
    <row r="18078" spans="1:12" ht="18" customHeight="1" x14ac:dyDescent="0.2">
      <c r="A18078" s="241">
        <f t="shared" si="20317"/>
        <v>3</v>
      </c>
      <c r="B18078" s="241" t="str">
        <f t="shared" si="20318"/>
        <v>TÉCNICO EM SECRETARIADO</v>
      </c>
      <c r="C18078" s="241" t="str">
        <f t="shared" si="20319"/>
        <v>SÃO FRANCISCO DO SUL</v>
      </c>
      <c r="D18078" s="52" t="str">
        <f>Raiz!$D$60</f>
        <v>F</v>
      </c>
      <c r="E18078" s="314" t="str">
        <f>Raiz!$E$60</f>
        <v>Seguro de Vida</v>
      </c>
      <c r="F18078" s="314"/>
      <c r="G18078" s="314"/>
      <c r="H18078" s="314"/>
      <c r="I18078" s="314"/>
      <c r="J18078" s="19">
        <f>VLOOKUP(H18025,Base!$B$1169:$P$1220,J18030+1,FALSE)</f>
        <v>0</v>
      </c>
      <c r="K18078" s="127"/>
      <c r="L18078" s="127"/>
    </row>
    <row r="18079" spans="1:12" ht="18" customHeight="1" x14ac:dyDescent="0.2">
      <c r="A18079" s="241">
        <f t="shared" si="20317"/>
        <v>3</v>
      </c>
      <c r="B18079" s="241" t="str">
        <f t="shared" si="20318"/>
        <v>TÉCNICO EM SECRETARIADO</v>
      </c>
      <c r="C18079" s="241" t="str">
        <f t="shared" si="20319"/>
        <v>SÃO FRANCISCO DO SUL</v>
      </c>
      <c r="D18079" s="52" t="str">
        <f>Raiz!$D$61</f>
        <v>G</v>
      </c>
      <c r="E18079" s="314" t="str">
        <f>Raiz!$E$61</f>
        <v>Outros (especificar)</v>
      </c>
      <c r="F18079" s="314"/>
      <c r="G18079" s="314"/>
      <c r="H18079" s="314"/>
      <c r="I18079" s="314"/>
      <c r="J18079" s="19">
        <f>VLOOKUP(H18025,Base!$B$884:$P$935,J18030+1,FALSE)</f>
        <v>0</v>
      </c>
      <c r="K18079" s="127"/>
      <c r="L18079" s="127"/>
    </row>
    <row r="18080" spans="1:12" ht="18" customHeight="1" thickBot="1" x14ac:dyDescent="0.25">
      <c r="A18080" s="241">
        <f t="shared" si="20317"/>
        <v>3</v>
      </c>
      <c r="B18080" s="241" t="str">
        <f t="shared" si="20318"/>
        <v>TÉCNICO EM SECRETARIADO</v>
      </c>
      <c r="C18080" s="241" t="str">
        <f t="shared" si="20319"/>
        <v>SÃO FRANCISCO DO SUL</v>
      </c>
      <c r="D18080" s="317" t="str">
        <f>Raiz!$D$62</f>
        <v> Total do Submódulo 2.3</v>
      </c>
      <c r="E18080" s="317"/>
      <c r="F18080" s="317"/>
      <c r="G18080" s="317"/>
      <c r="H18080" s="317"/>
      <c r="I18080" s="317"/>
      <c r="J18080" s="27">
        <f t="shared" ref="J18080" si="20340">SUM(J18073:J18079)</f>
        <v>553.06999999999994</v>
      </c>
      <c r="K18080" s="30"/>
      <c r="L18080" s="30"/>
    </row>
    <row r="18081" spans="1:12" ht="14.1" customHeight="1" thickBot="1" x14ac:dyDescent="0.25">
      <c r="A18081" s="241">
        <f t="shared" si="20317"/>
        <v>3</v>
      </c>
      <c r="B18081" s="241" t="str">
        <f t="shared" si="20318"/>
        <v>TÉCNICO EM SECRETARIADO</v>
      </c>
      <c r="C18081" s="241" t="str">
        <f t="shared" si="20319"/>
        <v>SÃO FRANCISCO DO SUL</v>
      </c>
      <c r="D18081" s="4"/>
      <c r="E18081" s="4"/>
      <c r="F18081" s="4"/>
      <c r="G18081" s="4"/>
      <c r="H18081" s="4"/>
      <c r="I18081" s="4"/>
      <c r="J18081" s="4"/>
      <c r="K18081" s="30"/>
      <c r="L18081" s="30"/>
    </row>
    <row r="18082" spans="1:12" ht="18" customHeight="1" x14ac:dyDescent="0.2">
      <c r="A18082" s="241">
        <f t="shared" si="20317"/>
        <v>3</v>
      </c>
      <c r="B18082" s="241" t="str">
        <f t="shared" si="20318"/>
        <v>TÉCNICO EM SECRETARIADO</v>
      </c>
      <c r="C18082" s="241" t="str">
        <f t="shared" si="20319"/>
        <v>SÃO FRANCISCO DO SUL</v>
      </c>
      <c r="D18082" s="353" t="str">
        <f>Raiz!$D$64</f>
        <v>Quadro-Resumo do Módulo 2 - Encargos e Benefícios Anuais, Mensais e Diários</v>
      </c>
      <c r="E18082" s="353"/>
      <c r="F18082" s="353"/>
      <c r="G18082" s="353"/>
      <c r="H18082" s="353"/>
      <c r="I18082" s="353"/>
      <c r="J18082" s="28" t="str">
        <f>Raiz!$J$64</f>
        <v>Valor R$</v>
      </c>
      <c r="K18082" s="30"/>
      <c r="L18082" s="30"/>
    </row>
    <row r="18083" spans="1:12" ht="18" customHeight="1" x14ac:dyDescent="0.2">
      <c r="A18083" s="241">
        <f t="shared" si="20317"/>
        <v>3</v>
      </c>
      <c r="B18083" s="241" t="str">
        <f t="shared" si="20318"/>
        <v>TÉCNICO EM SECRETARIADO</v>
      </c>
      <c r="C18083" s="241" t="str">
        <f t="shared" si="20319"/>
        <v>SÃO FRANCISCO DO SUL</v>
      </c>
      <c r="D18083" s="52" t="str">
        <f>Raiz!$D$65</f>
        <v>2.1</v>
      </c>
      <c r="E18083" s="314" t="str">
        <f>Raiz!$E$65</f>
        <v>13º Salário e Adicional de Férias</v>
      </c>
      <c r="F18083" s="314"/>
      <c r="G18083" s="314"/>
      <c r="H18083" s="314"/>
      <c r="I18083" s="314"/>
      <c r="J18083" s="25">
        <f t="shared" ref="J18083" si="20341">J18059</f>
        <v>148.13</v>
      </c>
      <c r="K18083" s="30"/>
      <c r="L18083" s="30"/>
    </row>
    <row r="18084" spans="1:12" ht="18" customHeight="1" x14ac:dyDescent="0.2">
      <c r="A18084" s="241">
        <f t="shared" si="20317"/>
        <v>3</v>
      </c>
      <c r="B18084" s="241" t="str">
        <f t="shared" si="20318"/>
        <v>TÉCNICO EM SECRETARIADO</v>
      </c>
      <c r="C18084" s="241" t="str">
        <f t="shared" si="20319"/>
        <v>SÃO FRANCISCO DO SUL</v>
      </c>
      <c r="D18084" s="52" t="str">
        <f>Raiz!$D$66</f>
        <v>2.2</v>
      </c>
      <c r="E18084" s="314" t="str">
        <f>Raiz!$E$66</f>
        <v>Encargos Previdenciários (GPS), FGTS e outras contribuições</v>
      </c>
      <c r="F18084" s="314"/>
      <c r="G18084" s="314"/>
      <c r="H18084" s="314"/>
      <c r="I18084" s="314"/>
      <c r="J18084" s="25">
        <f t="shared" ref="J18084" si="20342">J18070</f>
        <v>545.1099999999999</v>
      </c>
      <c r="K18084" s="30"/>
      <c r="L18084" s="30"/>
    </row>
    <row r="18085" spans="1:12" ht="18" customHeight="1" x14ac:dyDescent="0.2">
      <c r="A18085" s="241">
        <f t="shared" ref="A18085:C18086" si="20343">A18084</f>
        <v>3</v>
      </c>
      <c r="B18085" s="241" t="str">
        <f t="shared" si="20343"/>
        <v>TÉCNICO EM SECRETARIADO</v>
      </c>
      <c r="C18085" s="241" t="str">
        <f t="shared" si="20343"/>
        <v>SÃO FRANCISCO DO SUL</v>
      </c>
      <c r="D18085" s="52" t="str">
        <f>Raiz!$D$67</f>
        <v>2.3</v>
      </c>
      <c r="E18085" s="314" t="str">
        <f>Raiz!$E$67</f>
        <v>Benefícios Mensais e Diários</v>
      </c>
      <c r="F18085" s="314"/>
      <c r="G18085" s="314"/>
      <c r="H18085" s="314"/>
      <c r="I18085" s="314"/>
      <c r="J18085" s="25">
        <f t="shared" ref="J18085" si="20344">J18080</f>
        <v>553.06999999999994</v>
      </c>
      <c r="K18085" s="30"/>
      <c r="L18085" s="30"/>
    </row>
    <row r="18086" spans="1:12" ht="18" customHeight="1" thickBot="1" x14ac:dyDescent="0.25">
      <c r="A18086" s="241">
        <f t="shared" si="20343"/>
        <v>3</v>
      </c>
      <c r="B18086" s="241" t="str">
        <f t="shared" si="20343"/>
        <v>TÉCNICO EM SECRETARIADO</v>
      </c>
      <c r="C18086" s="241" t="str">
        <f t="shared" si="20343"/>
        <v>SÃO FRANCISCO DO SUL</v>
      </c>
      <c r="D18086" s="317" t="str">
        <f>Raiz!$D$68</f>
        <v> Total do Módulo 2 - Encargos e Benefícios Anuais, mensais e Diários</v>
      </c>
      <c r="E18086" s="317"/>
      <c r="F18086" s="317"/>
      <c r="G18086" s="317"/>
      <c r="H18086" s="317"/>
      <c r="I18086" s="317"/>
      <c r="J18086" s="27">
        <f t="shared" ref="J18086" si="20345">SUM(J18083:J18085)</f>
        <v>1246.31</v>
      </c>
      <c r="K18086" s="30"/>
      <c r="L18086" s="30"/>
    </row>
    <row r="18087" spans="1:12" ht="14.1" customHeight="1" thickBot="1" x14ac:dyDescent="0.25">
      <c r="A18087" s="241">
        <f t="shared" ref="A18087:C18087" si="20346">A18086</f>
        <v>3</v>
      </c>
      <c r="B18087" s="241" t="str">
        <f t="shared" si="20346"/>
        <v>TÉCNICO EM SECRETARIADO</v>
      </c>
      <c r="C18087" s="241" t="str">
        <f t="shared" si="20346"/>
        <v>SÃO FRANCISCO DO SUL</v>
      </c>
      <c r="D18087" s="4"/>
      <c r="E18087" s="4"/>
      <c r="F18087" s="4"/>
      <c r="G18087" s="4"/>
      <c r="H18087" s="4"/>
      <c r="I18087" s="4"/>
      <c r="J18087" s="4"/>
      <c r="K18087" s="30"/>
      <c r="L18087" s="30"/>
    </row>
    <row r="18088" spans="1:12" ht="18" customHeight="1" x14ac:dyDescent="0.2">
      <c r="A18088" s="241">
        <f t="shared" ref="A18088:C18088" si="20347">A18087</f>
        <v>3</v>
      </c>
      <c r="B18088" s="241" t="str">
        <f t="shared" si="20347"/>
        <v>TÉCNICO EM SECRETARIADO</v>
      </c>
      <c r="C18088" s="241" t="str">
        <f t="shared" si="20347"/>
        <v>SÃO FRANCISCO DO SUL</v>
      </c>
      <c r="D18088" s="350" t="str">
        <f>Raiz!$D$70</f>
        <v>MÓDULO 3 – PROVISÃO PARA RESCISÃO</v>
      </c>
      <c r="E18088" s="351"/>
      <c r="F18088" s="351"/>
      <c r="G18088" s="351"/>
      <c r="H18088" s="352"/>
      <c r="I18088" s="1" t="str">
        <f>Raiz!$I$70</f>
        <v>%</v>
      </c>
      <c r="J18088" s="2" t="str">
        <f>Raiz!$J$70</f>
        <v>Valor R$</v>
      </c>
      <c r="K18088" s="30"/>
      <c r="L18088" s="30"/>
    </row>
    <row r="18089" spans="1:12" ht="30" customHeight="1" x14ac:dyDescent="0.2">
      <c r="A18089" s="241">
        <f t="shared" ref="A18089:C18089" si="20348">A18088</f>
        <v>3</v>
      </c>
      <c r="B18089" s="241" t="str">
        <f t="shared" si="20348"/>
        <v>TÉCNICO EM SECRETARIADO</v>
      </c>
      <c r="C18089" s="241" t="str">
        <f t="shared" si="20348"/>
        <v>SÃO FRANCISCO DO SUL</v>
      </c>
      <c r="D18089" s="147" t="str">
        <f>Raiz!$D$71</f>
        <v>A</v>
      </c>
      <c r="E18089" s="265" t="str">
        <f>Raiz!$E$71</f>
        <v>Aviso Prévio Indenizado</v>
      </c>
      <c r="F18089" s="332" t="str">
        <f>Raiz!$F$71</f>
        <v>Cálculo do valor = [Rem/12 + 13º/12 + Férias/12 + 1/3Férias/12] x 1 x 5% de rotatividade anual</v>
      </c>
      <c r="G18089" s="333"/>
      <c r="H18089" s="408"/>
      <c r="I18089" s="20">
        <f>Raiz!$I$71</f>
        <v>4.9768518518518521E-3</v>
      </c>
      <c r="J18089" s="19">
        <f t="shared" ref="J18089" si="20349">ROUND(I18089*J18053,2)</f>
        <v>6.63</v>
      </c>
      <c r="K18089" s="30"/>
      <c r="L18089" s="30"/>
    </row>
    <row r="18090" spans="1:12" ht="18" customHeight="1" x14ac:dyDescent="0.2">
      <c r="A18090" s="241">
        <f t="shared" ref="A18090:C18090" si="20350">A18089</f>
        <v>3</v>
      </c>
      <c r="B18090" s="241" t="str">
        <f t="shared" si="20350"/>
        <v>TÉCNICO EM SECRETARIADO</v>
      </c>
      <c r="C18090" s="241" t="str">
        <f t="shared" si="20350"/>
        <v>SÃO FRANCISCO DO SUL</v>
      </c>
      <c r="D18090" s="52" t="str">
        <f>Raiz!$D$72</f>
        <v>B</v>
      </c>
      <c r="E18090" s="404" t="str">
        <f>Raiz!$E$72</f>
        <v>Incidência do FGTS sobre o Aviso Prévio Indenizado</v>
      </c>
      <c r="F18090" s="405"/>
      <c r="G18090" s="405"/>
      <c r="H18090" s="406"/>
      <c r="I18090" s="20">
        <f t="shared" ref="I18090:I18153" si="20351">0.08*I18089</f>
        <v>3.9814814814814818E-4</v>
      </c>
      <c r="J18090" s="19">
        <f t="shared" ref="J18090" si="20352">ROUND(I18090*J18053,2)</f>
        <v>0.53</v>
      </c>
      <c r="K18090" s="30"/>
      <c r="L18090" s="30"/>
    </row>
    <row r="18091" spans="1:12" ht="18" customHeight="1" x14ac:dyDescent="0.2">
      <c r="A18091" s="241">
        <f t="shared" ref="A18091:C18091" si="20353">A18090</f>
        <v>3</v>
      </c>
      <c r="B18091" s="241" t="str">
        <f t="shared" si="20353"/>
        <v>TÉCNICO EM SECRETARIADO</v>
      </c>
      <c r="C18091" s="241" t="str">
        <f t="shared" si="20353"/>
        <v>SÃO FRANCISCO DO SUL</v>
      </c>
      <c r="D18091" s="52" t="str">
        <f>Raiz!$D$73</f>
        <v>C</v>
      </c>
      <c r="E18091" s="409" t="str">
        <f>Raiz!$E$73</f>
        <v>Multa do FGTS sobre o Aviso Prévio Indenizado</v>
      </c>
      <c r="F18091" s="410"/>
      <c r="G18091" s="410"/>
      <c r="H18091" s="411"/>
      <c r="I18091" s="20">
        <f>Raiz!$I$73</f>
        <v>1.9039999999999999E-3</v>
      </c>
      <c r="J18091" s="19">
        <f t="shared" ref="J18091" si="20354">ROUND(I18091*J18053,2)</f>
        <v>2.54</v>
      </c>
      <c r="K18091" s="30"/>
      <c r="L18091" s="30"/>
    </row>
    <row r="18092" spans="1:12" ht="30" customHeight="1" x14ac:dyDescent="0.2">
      <c r="A18092" s="241">
        <f t="shared" ref="A18092:C18092" si="20355">A18091</f>
        <v>3</v>
      </c>
      <c r="B18092" s="241" t="str">
        <f t="shared" si="20355"/>
        <v>TÉCNICO EM SECRETARIADO</v>
      </c>
      <c r="C18092" s="241" t="str">
        <f t="shared" si="20355"/>
        <v>SÃO FRANCISCO DO SUL</v>
      </c>
      <c r="D18092" s="147" t="str">
        <f>Raiz!$D$74</f>
        <v>D</v>
      </c>
      <c r="E18092" s="265" t="str">
        <f>Raiz!$E$74</f>
        <v>Aviso Prévio Trabalhado</v>
      </c>
      <c r="F18092" s="338" t="s">
        <v>321</v>
      </c>
      <c r="G18092" s="338"/>
      <c r="H18092" s="338"/>
      <c r="I18092" s="20">
        <f t="shared" ref="I18092" si="20356">1/30*7/H18027*1</f>
        <v>9.7222222222222224E-3</v>
      </c>
      <c r="J18092" s="19">
        <f t="shared" ref="J18092" si="20357">ROUND(I18092*J18053,2)</f>
        <v>12.96</v>
      </c>
      <c r="K18092" s="30"/>
      <c r="L18092" s="30"/>
    </row>
    <row r="18093" spans="1:12" ht="18" customHeight="1" x14ac:dyDescent="0.2">
      <c r="A18093" s="241">
        <f t="shared" ref="A18093:C18093" si="20358">A18092</f>
        <v>3</v>
      </c>
      <c r="B18093" s="241" t="str">
        <f t="shared" si="20358"/>
        <v>TÉCNICO EM SECRETARIADO</v>
      </c>
      <c r="C18093" s="241" t="str">
        <f t="shared" si="20358"/>
        <v>SÃO FRANCISCO DO SUL</v>
      </c>
      <c r="D18093" s="52" t="str">
        <f>Raiz!$D$75</f>
        <v>E</v>
      </c>
      <c r="E18093" s="331" t="str">
        <f>Raiz!$E$75</f>
        <v>Incidência dos encargos do submódulo 2.2 sobre o Aviso Prévio Trabalhado</v>
      </c>
      <c r="F18093" s="335"/>
      <c r="G18093" s="335"/>
      <c r="H18093" s="336"/>
      <c r="I18093" s="20">
        <f t="shared" ref="I18093" si="20359">I18070*I18092</f>
        <v>3.5777777777777782E-3</v>
      </c>
      <c r="J18093" s="19">
        <f t="shared" ref="J18093" si="20360">ROUND(I18093*J18053,2)</f>
        <v>4.7699999999999996</v>
      </c>
      <c r="K18093" s="30"/>
      <c r="L18093" s="30"/>
    </row>
    <row r="18094" spans="1:12" ht="18" customHeight="1" x14ac:dyDescent="0.2">
      <c r="A18094" s="241">
        <f t="shared" ref="A18094:C18094" si="20361">A18093</f>
        <v>3</v>
      </c>
      <c r="B18094" s="241" t="str">
        <f t="shared" si="20361"/>
        <v>TÉCNICO EM SECRETARIADO</v>
      </c>
      <c r="C18094" s="241" t="str">
        <f t="shared" si="20361"/>
        <v>SÃO FRANCISCO DO SUL</v>
      </c>
      <c r="D18094" s="52" t="str">
        <f>Raiz!$D$76</f>
        <v>F</v>
      </c>
      <c r="E18094" s="323" t="str">
        <f>Raiz!$E$76</f>
        <v>Multa do FGTS e sobre o Aviso Prévio Trabalhado</v>
      </c>
      <c r="F18094" s="323"/>
      <c r="G18094" s="323"/>
      <c r="H18094" s="323"/>
      <c r="I18094" s="20">
        <f>Raiz!$I$76</f>
        <v>3.8079999999999996E-2</v>
      </c>
      <c r="J18094" s="19">
        <f t="shared" ref="J18094" si="20362">ROUND(I18094*J18053,2)</f>
        <v>50.77</v>
      </c>
      <c r="K18094" s="30"/>
      <c r="L18094" s="30"/>
    </row>
    <row r="18095" spans="1:12" ht="18" customHeight="1" thickBot="1" x14ac:dyDescent="0.25">
      <c r="A18095" s="241">
        <f t="shared" ref="A18095:C18095" si="20363">A18094</f>
        <v>3</v>
      </c>
      <c r="B18095" s="241" t="str">
        <f t="shared" si="20363"/>
        <v>TÉCNICO EM SECRETARIADO</v>
      </c>
      <c r="C18095" s="241" t="str">
        <f t="shared" si="20363"/>
        <v>SÃO FRANCISCO DO SUL</v>
      </c>
      <c r="D18095" s="317" t="str">
        <f>Raiz!$D$77</f>
        <v>Total do Módulo 3 - Provisão para Rescisão</v>
      </c>
      <c r="E18095" s="317"/>
      <c r="F18095" s="317"/>
      <c r="G18095" s="317"/>
      <c r="H18095" s="317"/>
      <c r="I18095" s="317"/>
      <c r="J18095" s="27">
        <f t="shared" ref="J18095" si="20364">SUM(J18089:J18094)</f>
        <v>78.2</v>
      </c>
      <c r="K18095" s="30"/>
      <c r="L18095" s="30"/>
    </row>
    <row r="18096" spans="1:12" ht="14.1" customHeight="1" thickBot="1" x14ac:dyDescent="0.25">
      <c r="A18096" s="241">
        <f t="shared" ref="A18096:C18096" si="20365">A18095</f>
        <v>3</v>
      </c>
      <c r="B18096" s="241" t="str">
        <f t="shared" si="20365"/>
        <v>TÉCNICO EM SECRETARIADO</v>
      </c>
      <c r="C18096" s="241" t="str">
        <f t="shared" si="20365"/>
        <v>SÃO FRANCISCO DO SUL</v>
      </c>
      <c r="D18096" s="4"/>
      <c r="E18096" s="4"/>
      <c r="F18096" s="4"/>
      <c r="G18096" s="4"/>
      <c r="H18096" s="4"/>
      <c r="I18096" s="4"/>
      <c r="J18096" s="4"/>
      <c r="K18096" s="30"/>
      <c r="L18096" s="30"/>
    </row>
    <row r="18097" spans="1:12" ht="18" customHeight="1" x14ac:dyDescent="0.2">
      <c r="A18097" s="241">
        <f t="shared" ref="A18097:C18097" si="20366">A18096</f>
        <v>3</v>
      </c>
      <c r="B18097" s="241" t="str">
        <f t="shared" si="20366"/>
        <v>TÉCNICO EM SECRETARIADO</v>
      </c>
      <c r="C18097" s="241" t="str">
        <f t="shared" si="20366"/>
        <v>SÃO FRANCISCO DO SUL</v>
      </c>
      <c r="D18097" s="350" t="str">
        <f>Raiz!$D$79</f>
        <v>MÓDULO 4 – CUSTO DE REPOSIÇÃO DO PROFISSIONAL AUSENTE</v>
      </c>
      <c r="E18097" s="351"/>
      <c r="F18097" s="351"/>
      <c r="G18097" s="351"/>
      <c r="H18097" s="352"/>
      <c r="I18097" s="194" t="str">
        <f>Raiz!$I$79</f>
        <v>%</v>
      </c>
      <c r="J18097" s="149" t="str">
        <f>Raiz!$J$79</f>
        <v>Valor R$</v>
      </c>
      <c r="K18097" s="30"/>
      <c r="L18097" s="30"/>
    </row>
    <row r="18098" spans="1:12" ht="39.950000000000003" customHeight="1" x14ac:dyDescent="0.2">
      <c r="A18098" s="241">
        <f t="shared" ref="A18098:C18098" si="20367">A18097</f>
        <v>3</v>
      </c>
      <c r="B18098" s="241" t="str">
        <f t="shared" si="20367"/>
        <v>TÉCNICO EM SECRETARIADO</v>
      </c>
      <c r="C18098" s="241" t="str">
        <f t="shared" si="20367"/>
        <v>SÃO FRANCISCO DO SUL</v>
      </c>
      <c r="D1809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098" s="338"/>
      <c r="F18098" s="338"/>
      <c r="G18098" s="338"/>
      <c r="H18098" s="338"/>
      <c r="I18098" s="338"/>
      <c r="J18098" s="347"/>
      <c r="K18098" s="30"/>
      <c r="L18098" s="30"/>
    </row>
    <row r="18099" spans="1:12" ht="32.25" customHeight="1" x14ac:dyDescent="0.2">
      <c r="A18099" s="241">
        <f t="shared" ref="A18099:C18099" si="20368">A18098</f>
        <v>3</v>
      </c>
      <c r="B18099" s="241" t="str">
        <f t="shared" si="20368"/>
        <v>TÉCNICO EM SECRETARIADO</v>
      </c>
      <c r="C18099" s="241" t="str">
        <f t="shared" si="20368"/>
        <v>SÃO FRANCISCO DO SUL</v>
      </c>
      <c r="D18099" s="337" t="str">
        <f>Raiz!$D$81</f>
        <v>MÓDULO 1</v>
      </c>
      <c r="E18099" s="337"/>
      <c r="F18099" s="266" t="str">
        <f>Raiz!$F$81</f>
        <v>MÓDULO 2                                                                   (sem VA, VT e Adic.Assid.)</v>
      </c>
      <c r="G18099" s="266" t="str">
        <f>Raiz!$G$81</f>
        <v>MÓDULO 3</v>
      </c>
      <c r="H18099" s="266" t="str">
        <f>Raiz!$H$81</f>
        <v>BCCPA</v>
      </c>
      <c r="I18099" s="419" t="str">
        <f>Raiz!$I$81</f>
        <v>Para cálculo do item A, paga VA nas férias?</v>
      </c>
      <c r="J18099" s="420"/>
      <c r="K18099" s="30"/>
      <c r="L18099" s="30"/>
    </row>
    <row r="18100" spans="1:12" s="29" customFormat="1" ht="18" customHeight="1" x14ac:dyDescent="0.2">
      <c r="A18100" s="241">
        <f t="shared" ref="A18100:C18100" si="20369">A18099</f>
        <v>3</v>
      </c>
      <c r="B18100" s="241" t="str">
        <f t="shared" si="20369"/>
        <v>TÉCNICO EM SECRETARIADO</v>
      </c>
      <c r="C18100" s="241" t="str">
        <f t="shared" si="20369"/>
        <v>SÃO FRANCISCO DO SUL</v>
      </c>
      <c r="D18100" s="342">
        <f t="shared" ref="D18100" si="20370">J18053</f>
        <v>1333.15</v>
      </c>
      <c r="E18100" s="342"/>
      <c r="F18100" s="267">
        <f t="shared" ref="F18100" si="20371">J18086-J18073-J18074-J18077</f>
        <v>704.2399999999999</v>
      </c>
      <c r="G18100" s="267">
        <f t="shared" ref="G18100" si="20372">J18095</f>
        <v>78.2</v>
      </c>
      <c r="H18100" s="267">
        <f t="shared" ref="H18100" si="20373">SUM(D18100:G18100)</f>
        <v>2115.5899999999997</v>
      </c>
      <c r="I18100" s="421" t="str">
        <f>VLOOKUP(H18025,Base!$B$998:$P$1049,J18030+1,FALSE)</f>
        <v>NÃO</v>
      </c>
      <c r="J18100" s="422"/>
      <c r="K18100" s="30"/>
      <c r="L18100" s="30"/>
    </row>
    <row r="18101" spans="1:12" ht="18" customHeight="1" x14ac:dyDescent="0.2">
      <c r="A18101" s="241">
        <f t="shared" ref="A18101:C18101" si="20374">A18100</f>
        <v>3</v>
      </c>
      <c r="B18101" s="241" t="str">
        <f t="shared" si="20374"/>
        <v>TÉCNICO EM SECRETARIADO</v>
      </c>
      <c r="C18101" s="241" t="str">
        <f t="shared" si="20374"/>
        <v>SÃO FRANCISCO DO SUL</v>
      </c>
      <c r="D18101" s="412" t="str">
        <f>Raiz!$D$83</f>
        <v>Submódulo 4.1 Substituto nas Ausências Legais</v>
      </c>
      <c r="E18101" s="413"/>
      <c r="F18101" s="413"/>
      <c r="G18101" s="413"/>
      <c r="H18101" s="413"/>
      <c r="I18101" s="413"/>
      <c r="J18101" s="414"/>
      <c r="K18101" s="30"/>
      <c r="L18101" s="30"/>
    </row>
    <row r="18102" spans="1:12" ht="18" customHeight="1" x14ac:dyDescent="0.2">
      <c r="A18102" s="241">
        <f t="shared" ref="A18102:C18102" si="20375">A18101</f>
        <v>3</v>
      </c>
      <c r="B18102" s="241" t="str">
        <f t="shared" si="20375"/>
        <v>TÉCNICO EM SECRETARIADO</v>
      </c>
      <c r="C18102" s="241" t="str">
        <f t="shared" si="20375"/>
        <v>SÃO FRANCISCO DO SUL</v>
      </c>
      <c r="D18102" s="147" t="str">
        <f>Raiz!$D$84</f>
        <v>A</v>
      </c>
      <c r="E18102" s="338" t="str">
        <f>Raiz!$E$84</f>
        <v>Substituto na cobertura de Férias</v>
      </c>
      <c r="F18102" s="338"/>
      <c r="G18102" s="338" t="str">
        <f>Raiz!$G$84</f>
        <v>Cálculo do valor=[BCCPA+VA(se pago nas férias)]/12</v>
      </c>
      <c r="H18102" s="338"/>
      <c r="I18102" s="43">
        <f>Raiz!$I$84</f>
        <v>8.3333333333333329E-2</v>
      </c>
      <c r="J18102" s="19">
        <f t="shared" ref="J18102" si="20376">IF(I18100="NÃO",H18100/12,(H18100+J18074)/12)</f>
        <v>176.29916666666665</v>
      </c>
      <c r="K18102" s="30"/>
      <c r="L18102" s="30"/>
    </row>
    <row r="18103" spans="1:12" ht="18" customHeight="1" x14ac:dyDescent="0.2">
      <c r="A18103" s="241">
        <f t="shared" ref="A18103:C18103" si="20377">A18102</f>
        <v>3</v>
      </c>
      <c r="B18103" s="241" t="str">
        <f t="shared" si="20377"/>
        <v>TÉCNICO EM SECRETARIADO</v>
      </c>
      <c r="C18103" s="241" t="str">
        <f t="shared" si="20377"/>
        <v>SÃO FRANCISCO DO SUL</v>
      </c>
      <c r="D18103" s="52" t="str">
        <f>Raiz!$D$85</f>
        <v>B</v>
      </c>
      <c r="E18103" s="331" t="str">
        <f>Raiz!$E$85</f>
        <v>Substituto na cobertura de Ausências Legais</v>
      </c>
      <c r="F18103" s="336"/>
      <c r="G18103" s="331" t="str">
        <f>Raiz!$G$85</f>
        <v>Cálculo do valor=[(BCCPA/30)x1dia]/12</v>
      </c>
      <c r="H18103" s="336"/>
      <c r="I18103" s="20">
        <f>Raiz!$I$85</f>
        <v>2.7777777777777779E-3</v>
      </c>
      <c r="J18103" s="19">
        <f t="shared" ref="J18103" si="20378">ROUND(I18103*H18100,2)</f>
        <v>5.88</v>
      </c>
      <c r="K18103" s="30"/>
      <c r="L18103" s="30"/>
    </row>
    <row r="18104" spans="1:12" ht="18" customHeight="1" x14ac:dyDescent="0.2">
      <c r="A18104" s="241">
        <f t="shared" ref="A18104:C18104" si="20379">A18103</f>
        <v>3</v>
      </c>
      <c r="B18104" s="241" t="str">
        <f t="shared" si="20379"/>
        <v>TÉCNICO EM SECRETARIADO</v>
      </c>
      <c r="C18104" s="241" t="str">
        <f t="shared" si="20379"/>
        <v>SÃO FRANCISCO DO SUL</v>
      </c>
      <c r="D18104" s="52" t="str">
        <f>Raiz!$D$86</f>
        <v>C</v>
      </c>
      <c r="E18104" s="320" t="str">
        <f>Raiz!$E$86</f>
        <v>Substituto na cobertura de Licença-Paternidade</v>
      </c>
      <c r="F18104" s="321"/>
      <c r="G18104" s="320" t="str">
        <f>Raiz!$G$86</f>
        <v>Cálculo do valor={[(BCCPA/30)x5dias]/12}x1,5%</v>
      </c>
      <c r="H18104" s="321"/>
      <c r="I18104" s="20">
        <f>Raiz!$I$86</f>
        <v>2.0833333333333332E-4</v>
      </c>
      <c r="J18104" s="19">
        <f t="shared" ref="J18104" si="20380">ROUND(I18104*H18100,2)</f>
        <v>0.44</v>
      </c>
      <c r="K18104" s="30"/>
      <c r="L18104" s="30"/>
    </row>
    <row r="18105" spans="1:12" ht="18" customHeight="1" x14ac:dyDescent="0.2">
      <c r="A18105" s="241">
        <f t="shared" ref="A18105:C18105" si="20381">A18104</f>
        <v>3</v>
      </c>
      <c r="B18105" s="241" t="str">
        <f t="shared" si="20381"/>
        <v>TÉCNICO EM SECRETARIADO</v>
      </c>
      <c r="C18105" s="241" t="str">
        <f t="shared" si="20381"/>
        <v>SÃO FRANCISCO DO SUL</v>
      </c>
      <c r="D18105" s="52" t="str">
        <f>Raiz!$D$87</f>
        <v>D</v>
      </c>
      <c r="E18105" s="320" t="str">
        <f>Raiz!$E$87</f>
        <v>Substituto na cobertura de Ausência por acidente de trab.</v>
      </c>
      <c r="F18105" s="321"/>
      <c r="G18105" s="320" t="str">
        <f>Raiz!$G$87</f>
        <v>Cálculo do valor={[(BCCPA/30)x15dias]/12}x0,78%</v>
      </c>
      <c r="H18105" s="321"/>
      <c r="I18105" s="20">
        <f>Raiz!$I$87</f>
        <v>3.2499999999999999E-4</v>
      </c>
      <c r="J18105" s="19">
        <f t="shared" ref="J18105" si="20382">ROUND(I18105*H18100,2)</f>
        <v>0.69</v>
      </c>
      <c r="K18105" s="30"/>
      <c r="L18105" s="30"/>
    </row>
    <row r="18106" spans="1:12" ht="27" customHeight="1" x14ac:dyDescent="0.2">
      <c r="A18106" s="241">
        <f t="shared" ref="A18106:C18106" si="20383">A18105</f>
        <v>3</v>
      </c>
      <c r="B18106" s="241" t="str">
        <f t="shared" si="20383"/>
        <v>TÉCNICO EM SECRETARIADO</v>
      </c>
      <c r="C18106" s="241" t="str">
        <f t="shared" si="20383"/>
        <v>SÃO FRANCISCO DO SUL</v>
      </c>
      <c r="D18106" s="52" t="str">
        <f>Raiz!$D$88</f>
        <v>E</v>
      </c>
      <c r="E18106" s="320" t="str">
        <f>Raiz!$E$88</f>
        <v>Substituto na cobertura de Afastamento Maternidade</v>
      </c>
      <c r="F18106" s="321"/>
      <c r="G18106" s="320" t="str">
        <f>Raiz!$G$88</f>
        <v>Cálculo do valor = {[(Mód1+Mód1/3)/12+(Submod2.2 +Submod2.3-VA-VT-Adic.Assid.+Mód3)]x(4/12)}x2%</v>
      </c>
      <c r="H18106" s="322"/>
      <c r="I18106" s="327"/>
      <c r="J18106" s="19">
        <f t="shared" ref="J18106" si="20384">ROUND((((J18053+J18053/3)/12+(J18070+J18080+-J18073-J18074-J18077+J18095))*4/12)*2%,2)</f>
        <v>5.22</v>
      </c>
      <c r="K18106" s="30"/>
      <c r="L18106" s="30"/>
    </row>
    <row r="18107" spans="1:12" ht="18" customHeight="1" x14ac:dyDescent="0.2">
      <c r="A18107" s="241">
        <f t="shared" ref="A18107:C18107" si="20385">A18106</f>
        <v>3</v>
      </c>
      <c r="B18107" s="241" t="str">
        <f t="shared" si="20385"/>
        <v>TÉCNICO EM SECRETARIADO</v>
      </c>
      <c r="C18107" s="241" t="str">
        <f t="shared" si="20385"/>
        <v>SÃO FRANCISCO DO SUL</v>
      </c>
      <c r="D18107" s="52" t="str">
        <f>Raiz!$D$89</f>
        <v>F</v>
      </c>
      <c r="E18107" s="320" t="str">
        <f>Raiz!$E$89</f>
        <v>Substituto na cobertura de Ausência por doença</v>
      </c>
      <c r="F18107" s="321"/>
      <c r="G18107" s="320" t="str">
        <f>Raiz!$G$89</f>
        <v>Cálculo do valor = {(BCCPA/30)x3dias}/12</v>
      </c>
      <c r="H18107" s="321"/>
      <c r="I18107" s="23">
        <f>Raiz!$I$89</f>
        <v>8.3333333333333332E-3</v>
      </c>
      <c r="J18107" s="31">
        <f t="shared" ref="J18107" si="20386">ROUND(H18100*I18107,2)</f>
        <v>17.63</v>
      </c>
      <c r="K18107" s="30"/>
      <c r="L18107" s="30"/>
    </row>
    <row r="18108" spans="1:12" ht="18" customHeight="1" thickBot="1" x14ac:dyDescent="0.25">
      <c r="A18108" s="241">
        <f t="shared" ref="A18108:C18108" si="20387">A18107</f>
        <v>3</v>
      </c>
      <c r="B18108" s="241" t="str">
        <f t="shared" si="20387"/>
        <v>TÉCNICO EM SECRETARIADO</v>
      </c>
      <c r="C18108" s="241" t="str">
        <f t="shared" si="20387"/>
        <v>SÃO FRANCISCO DO SUL</v>
      </c>
      <c r="D18108" s="317" t="str">
        <f>Raiz!$D$90</f>
        <v> Total do Módulo 4 - Custo de Reposição do Profissional Ausente</v>
      </c>
      <c r="E18108" s="317"/>
      <c r="F18108" s="317"/>
      <c r="G18108" s="317"/>
      <c r="H18108" s="317"/>
      <c r="I18108" s="317"/>
      <c r="J18108" s="21">
        <f t="shared" ref="J18108" si="20388">SUM(J18102:J18107)</f>
        <v>206.15916666666664</v>
      </c>
      <c r="K18108" s="30"/>
      <c r="L18108" s="30"/>
    </row>
    <row r="18109" spans="1:12" ht="11.25" customHeight="1" thickBot="1" x14ac:dyDescent="0.25">
      <c r="A18109" s="241">
        <f t="shared" ref="A18109:C18109" si="20389">A18108</f>
        <v>3</v>
      </c>
      <c r="B18109" s="241" t="str">
        <f t="shared" si="20389"/>
        <v>TÉCNICO EM SECRETARIADO</v>
      </c>
      <c r="C18109" s="241" t="str">
        <f t="shared" si="20389"/>
        <v>SÃO FRANCISCO DO SUL</v>
      </c>
      <c r="D18109" s="4"/>
      <c r="E18109" s="4"/>
      <c r="F18109" s="4"/>
      <c r="G18109" s="4"/>
      <c r="H18109" s="4"/>
      <c r="I18109" s="4"/>
      <c r="J18109" s="4"/>
      <c r="K18109" s="30"/>
      <c r="L18109" s="30"/>
    </row>
    <row r="18110" spans="1:12" ht="18" customHeight="1" x14ac:dyDescent="0.2">
      <c r="A18110" s="241">
        <f t="shared" ref="A18110:C18110" si="20390">A18109</f>
        <v>3</v>
      </c>
      <c r="B18110" s="241" t="str">
        <f t="shared" si="20390"/>
        <v>TÉCNICO EM SECRETARIADO</v>
      </c>
      <c r="C18110" s="241" t="str">
        <f t="shared" si="20390"/>
        <v>SÃO FRANCISCO DO SUL</v>
      </c>
      <c r="D18110" s="339" t="str">
        <f>Raiz!$D$92</f>
        <v>MÓDULO 5 - INSUMOS DIVERSOS</v>
      </c>
      <c r="E18110" s="340"/>
      <c r="F18110" s="340"/>
      <c r="G18110" s="340"/>
      <c r="H18110" s="340"/>
      <c r="I18110" s="341"/>
      <c r="J18110" s="2" t="str">
        <f>Raiz!$J$92</f>
        <v>Valor R$</v>
      </c>
      <c r="K18110" s="30"/>
      <c r="L18110" s="30"/>
    </row>
    <row r="18111" spans="1:12" ht="18" customHeight="1" x14ac:dyDescent="0.2">
      <c r="A18111" s="241">
        <f t="shared" ref="A18111:C18111" si="20391">A18110</f>
        <v>3</v>
      </c>
      <c r="B18111" s="241" t="str">
        <f t="shared" si="20391"/>
        <v>TÉCNICO EM SECRETARIADO</v>
      </c>
      <c r="C18111" s="241" t="str">
        <f t="shared" si="20391"/>
        <v>SÃO FRANCISCO DO SUL</v>
      </c>
      <c r="D18111" s="52" t="str">
        <f>Raiz!$D$93</f>
        <v>A</v>
      </c>
      <c r="E18111" s="314" t="str">
        <f>Raiz!$E$93</f>
        <v>Uniformes</v>
      </c>
      <c r="F18111" s="314"/>
      <c r="G18111" s="314"/>
      <c r="H18111" s="314"/>
      <c r="I18111" s="314"/>
      <c r="J18111" s="19">
        <f>VLOOKUP(H18025,Base!$B$1283:$P$1334,J18030+1,FALSE)</f>
        <v>31.67</v>
      </c>
      <c r="K18111" s="127"/>
      <c r="L18111" s="127"/>
    </row>
    <row r="18112" spans="1:12" ht="18" customHeight="1" x14ac:dyDescent="0.2">
      <c r="A18112" s="241">
        <f t="shared" ref="A18112:C18112" si="20392">A18111</f>
        <v>3</v>
      </c>
      <c r="B18112" s="241" t="str">
        <f t="shared" si="20392"/>
        <v>TÉCNICO EM SECRETARIADO</v>
      </c>
      <c r="C18112" s="241" t="str">
        <f t="shared" si="20392"/>
        <v>SÃO FRANCISCO DO SUL</v>
      </c>
      <c r="D18112" s="52" t="str">
        <f t="shared" ref="D18112:D18175" si="20393">IF(J18112=0,"","B")</f>
        <v/>
      </c>
      <c r="E18112" s="264" t="str">
        <f t="shared" ref="E18112:E18175" si="20394">IF(J18112=0,"","Diárias")</f>
        <v/>
      </c>
      <c r="F18112" s="320" t="str">
        <f t="shared" ref="F18112:F18175" si="20395">IF(J18112=0,"","Valor equivalente a 1 (uma) diária")</f>
        <v/>
      </c>
      <c r="G18112" s="322"/>
      <c r="H18112" s="322"/>
      <c r="I18112" s="327"/>
      <c r="J18112" s="19">
        <f>VLOOKUP(H18025,Base!$B$1226:$P$1277,J18030+1,FALSE)</f>
        <v>0</v>
      </c>
      <c r="K18112" s="127"/>
      <c r="L18112" s="127"/>
    </row>
    <row r="18113" spans="1:12" ht="18" customHeight="1" thickBot="1" x14ac:dyDescent="0.25">
      <c r="A18113" s="241">
        <f t="shared" ref="A18113:C18113" si="20396">A18112</f>
        <v>3</v>
      </c>
      <c r="B18113" s="241" t="str">
        <f t="shared" si="20396"/>
        <v>TÉCNICO EM SECRETARIADO</v>
      </c>
      <c r="C18113" s="241" t="str">
        <f t="shared" si="20396"/>
        <v>SÃO FRANCISCO DO SUL</v>
      </c>
      <c r="D18113" s="317" t="str">
        <f>Raiz!$D$95</f>
        <v>Total do Módulo 5 - Insumos Diversos</v>
      </c>
      <c r="E18113" s="317"/>
      <c r="F18113" s="317"/>
      <c r="G18113" s="317"/>
      <c r="H18113" s="317"/>
      <c r="I18113" s="317"/>
      <c r="J18113" s="27">
        <f t="shared" ref="J18113" si="20397">SUM(J18111:J18112)</f>
        <v>31.67</v>
      </c>
      <c r="K18113" s="30"/>
      <c r="L18113" s="30"/>
    </row>
    <row r="18114" spans="1:12" ht="11.25" customHeight="1" thickBot="1" x14ac:dyDescent="0.25">
      <c r="A18114" s="241">
        <f t="shared" ref="A18114:C18114" si="20398">A18113</f>
        <v>3</v>
      </c>
      <c r="B18114" s="241" t="str">
        <f t="shared" si="20398"/>
        <v>TÉCNICO EM SECRETARIADO</v>
      </c>
      <c r="C18114" s="241" t="str">
        <f t="shared" si="20398"/>
        <v>SÃO FRANCISCO DO SUL</v>
      </c>
      <c r="D18114" s="4"/>
      <c r="E18114" s="4"/>
      <c r="F18114" s="4"/>
      <c r="G18114" s="4"/>
      <c r="H18114" s="4"/>
      <c r="I18114" s="4"/>
      <c r="J18114" s="4"/>
      <c r="K18114" s="30"/>
      <c r="L18114" s="30"/>
    </row>
    <row r="18115" spans="1:12" ht="18" customHeight="1" x14ac:dyDescent="0.2">
      <c r="A18115" s="241">
        <f t="shared" ref="A18115:C18115" si="20399">A18114</f>
        <v>3</v>
      </c>
      <c r="B18115" s="241" t="str">
        <f t="shared" si="20399"/>
        <v>TÉCNICO EM SECRETARIADO</v>
      </c>
      <c r="C18115" s="241" t="str">
        <f t="shared" si="20399"/>
        <v>SÃO FRANCISCO DO SUL</v>
      </c>
      <c r="D18115" s="326" t="str">
        <f>Raiz!$D$97</f>
        <v>6 - CUSTOS INDIRETOS, TRIBUTOS E LUCRO</v>
      </c>
      <c r="E18115" s="326"/>
      <c r="F18115" s="326"/>
      <c r="G18115" s="326"/>
      <c r="H18115" s="326"/>
      <c r="I18115" s="1" t="str">
        <f>Raiz!$I$97</f>
        <v>%</v>
      </c>
      <c r="J18115" s="2" t="str">
        <f>Raiz!$J$97</f>
        <v>Valor R$</v>
      </c>
      <c r="K18115" s="30"/>
      <c r="L18115" s="30"/>
    </row>
    <row r="18116" spans="1:12" ht="18" customHeight="1" x14ac:dyDescent="0.2">
      <c r="A18116" s="241">
        <f t="shared" ref="A18116:C18116" si="20400">A18115</f>
        <v>3</v>
      </c>
      <c r="B18116" s="241" t="str">
        <f t="shared" si="20400"/>
        <v>TÉCNICO EM SECRETARIADO</v>
      </c>
      <c r="C18116" s="241" t="str">
        <f t="shared" si="20400"/>
        <v>SÃO FRANCISCO DO SUL</v>
      </c>
      <c r="D18116" s="52" t="str">
        <f>Raiz!$D$98</f>
        <v>A</v>
      </c>
      <c r="E18116" s="323" t="str">
        <f>Raiz!$E$98</f>
        <v>Custos Indiretos (despesas administrativas e operacionais)</v>
      </c>
      <c r="F18116" s="323"/>
      <c r="G18116" s="323"/>
      <c r="H18116" s="323"/>
      <c r="I18116" s="20">
        <f>VLOOKUP(H18025,Base!$B$1340:$P$1391,J18030+1,FALSE)</f>
        <v>0.05</v>
      </c>
      <c r="J18116" s="19">
        <f t="shared" ref="J18116" si="20401">ROUND(J18138*I18116,2)</f>
        <v>144.77000000000001</v>
      </c>
      <c r="K18116" s="30"/>
      <c r="L18116" s="30"/>
    </row>
    <row r="18117" spans="1:12" ht="18" customHeight="1" x14ac:dyDescent="0.2">
      <c r="A18117" s="241">
        <f t="shared" ref="A18117:C18117" si="20402">A18116</f>
        <v>3</v>
      </c>
      <c r="B18117" s="241" t="str">
        <f t="shared" si="20402"/>
        <v>TÉCNICO EM SECRETARIADO</v>
      </c>
      <c r="C18117" s="241" t="str">
        <f t="shared" si="20402"/>
        <v>SÃO FRANCISCO DO SUL</v>
      </c>
      <c r="D18117" s="18" t="str">
        <f>Raiz!$D$99</f>
        <v>B</v>
      </c>
      <c r="E18117" s="323" t="str">
        <f>Raiz!$E$99</f>
        <v>Lucro</v>
      </c>
      <c r="F18117" s="323"/>
      <c r="G18117" s="323"/>
      <c r="H18117" s="323"/>
      <c r="I18117" s="20">
        <f>VLOOKUP(H18025,Base!$B$1397:$P$1448,J18030+1,FALSE)</f>
        <v>2.58E-2</v>
      </c>
      <c r="J18117" s="19">
        <f t="shared" ref="J18117" si="20403">ROUND(J18140*I18117,2)</f>
        <v>78.44</v>
      </c>
      <c r="K18117" s="30"/>
      <c r="L18117" s="30"/>
    </row>
    <row r="18118" spans="1:12" ht="18" customHeight="1" x14ac:dyDescent="0.2">
      <c r="A18118" s="241">
        <f t="shared" ref="A18118:C18118" si="20404">A18117</f>
        <v>3</v>
      </c>
      <c r="B18118" s="241" t="str">
        <f t="shared" si="20404"/>
        <v>TÉCNICO EM SECRETARIADO</v>
      </c>
      <c r="C18118" s="241" t="str">
        <f t="shared" si="20404"/>
        <v>SÃO FRANCISCO DO SUL</v>
      </c>
      <c r="D18118" s="324" t="str">
        <f>Raiz!$D$100</f>
        <v>Subtotal</v>
      </c>
      <c r="E18118" s="324"/>
      <c r="F18118" s="324"/>
      <c r="G18118" s="324"/>
      <c r="H18118" s="324"/>
      <c r="I18118" s="32">
        <f t="shared" ref="I18118:J18118" si="20405">SUM(I18116:I18117)</f>
        <v>7.5800000000000006E-2</v>
      </c>
      <c r="J18118" s="33">
        <f t="shared" si="20405"/>
        <v>223.21</v>
      </c>
      <c r="K18118" s="30"/>
      <c r="L18118" s="30"/>
    </row>
    <row r="18119" spans="1:12" ht="18" customHeight="1" x14ac:dyDescent="0.2">
      <c r="A18119" s="241">
        <f t="shared" ref="A18119:C18119" si="20406">A18118</f>
        <v>3</v>
      </c>
      <c r="B18119" s="241" t="str">
        <f t="shared" si="20406"/>
        <v>TÉCNICO EM SECRETARIADO</v>
      </c>
      <c r="C18119" s="241" t="str">
        <f t="shared" si="20406"/>
        <v>SÃO FRANCISCO DO SUL</v>
      </c>
      <c r="D18119" s="52" t="str">
        <f>Raiz!$D$101</f>
        <v>C</v>
      </c>
      <c r="E18119" s="323" t="str">
        <f>Raiz!$E$101</f>
        <v>Tributos</v>
      </c>
      <c r="F18119" s="325"/>
      <c r="G18119" s="325"/>
      <c r="H18119" s="325"/>
      <c r="I18119" s="32">
        <f t="shared" ref="I18119:J18119" si="20407">SUM(I18120:I18122)</f>
        <v>0.14250000000000002</v>
      </c>
      <c r="J18119" s="33">
        <f t="shared" si="20407"/>
        <v>518.27</v>
      </c>
      <c r="K18119" s="30"/>
      <c r="L18119" s="30"/>
    </row>
    <row r="18120" spans="1:12" ht="18" customHeight="1" x14ac:dyDescent="0.2">
      <c r="A18120" s="241">
        <f t="shared" ref="A18120:C18120" si="20408">A18119</f>
        <v>3</v>
      </c>
      <c r="B18120" s="241" t="str">
        <f t="shared" si="20408"/>
        <v>TÉCNICO EM SECRETARIADO</v>
      </c>
      <c r="C18120" s="241" t="str">
        <f t="shared" si="20408"/>
        <v>SÃO FRANCISCO DO SUL</v>
      </c>
      <c r="D18120" s="328" t="str">
        <f>Raiz!$D$102</f>
        <v>C.1</v>
      </c>
      <c r="E18120" s="330" t="str">
        <f>Raiz!$E$102</f>
        <v>Tributos Federais</v>
      </c>
      <c r="F18120" s="332" t="str">
        <f>Raiz!$F$102</f>
        <v>PIS</v>
      </c>
      <c r="G18120" s="333"/>
      <c r="H18120" s="334"/>
      <c r="I18120" s="43">
        <f>Raiz!$I$102</f>
        <v>1.6500000000000001E-2</v>
      </c>
      <c r="J18120" s="19">
        <f t="shared" ref="J18120" si="20409">ROUND(I18120*J18129,2)</f>
        <v>60.01</v>
      </c>
      <c r="K18120" s="30"/>
      <c r="L18120" s="30"/>
    </row>
    <row r="18121" spans="1:12" ht="18" customHeight="1" x14ac:dyDescent="0.2">
      <c r="A18121" s="241">
        <f t="shared" ref="A18121:C18121" si="20410">A18120</f>
        <v>3</v>
      </c>
      <c r="B18121" s="241" t="str">
        <f t="shared" si="20410"/>
        <v>TÉCNICO EM SECRETARIADO</v>
      </c>
      <c r="C18121" s="241" t="str">
        <f t="shared" si="20410"/>
        <v>SÃO FRANCISCO DO SUL</v>
      </c>
      <c r="D18121" s="329"/>
      <c r="E18121" s="331"/>
      <c r="F18121" s="331" t="str">
        <f>Raiz!$F$103</f>
        <v>COFINS</v>
      </c>
      <c r="G18121" s="335"/>
      <c r="H18121" s="336"/>
      <c r="I18121" s="20">
        <f>Raiz!$I$103</f>
        <v>7.5999999999999998E-2</v>
      </c>
      <c r="J18121" s="19">
        <f t="shared" ref="J18121" si="20411">ROUND(I18121*J18129,2)</f>
        <v>276.41000000000003</v>
      </c>
    </row>
    <row r="18122" spans="1:12" ht="18" customHeight="1" x14ac:dyDescent="0.2">
      <c r="A18122" s="241">
        <f t="shared" ref="A18122:C18122" si="20412">A18121</f>
        <v>3</v>
      </c>
      <c r="B18122" s="241" t="str">
        <f t="shared" si="20412"/>
        <v>TÉCNICO EM SECRETARIADO</v>
      </c>
      <c r="C18122" s="241" t="str">
        <f t="shared" si="20412"/>
        <v>SÃO FRANCISCO DO SUL</v>
      </c>
      <c r="D18122" s="18" t="str">
        <f>Raiz!$D$104</f>
        <v>C.2</v>
      </c>
      <c r="E18122" s="263" t="str">
        <f>Raiz!$E$104</f>
        <v>Tributos Municipais</v>
      </c>
      <c r="F18122" s="320" t="str">
        <f>Raiz!$F$104</f>
        <v>ISS</v>
      </c>
      <c r="G18122" s="322"/>
      <c r="H18122" s="321"/>
      <c r="I18122" s="20">
        <f>VLOOKUP(H18025,Base!$B$29:$D$80,3,FALSE)</f>
        <v>0.05</v>
      </c>
      <c r="J18122" s="19">
        <f t="shared" ref="J18122" si="20413">ROUND(I18122*J18129,2)</f>
        <v>181.85</v>
      </c>
    </row>
    <row r="18123" spans="1:12" ht="18" customHeight="1" thickBot="1" x14ac:dyDescent="0.25">
      <c r="A18123" s="241">
        <f t="shared" ref="A18123:C18123" si="20414">A18122</f>
        <v>3</v>
      </c>
      <c r="B18123" s="241" t="str">
        <f t="shared" si="20414"/>
        <v>TÉCNICO EM SECRETARIADO</v>
      </c>
      <c r="C18123" s="241" t="str">
        <f t="shared" si="20414"/>
        <v>SÃO FRANCISCO DO SUL</v>
      </c>
      <c r="D18123" s="319" t="str">
        <f>Raiz!$D$105</f>
        <v>Total do Módulo 6 - Custos Indiretos, Lucro e Tributos</v>
      </c>
      <c r="E18123" s="319"/>
      <c r="F18123" s="319"/>
      <c r="G18123" s="319"/>
      <c r="H18123" s="319"/>
      <c r="I18123" s="24">
        <f t="shared" ref="I18123:J18123" si="20415">I18118+I18119</f>
        <v>0.21830000000000002</v>
      </c>
      <c r="J18123" s="21">
        <f t="shared" si="20415"/>
        <v>741.48</v>
      </c>
    </row>
    <row r="18124" spans="1:12" ht="11.25" customHeight="1" thickBot="1" x14ac:dyDescent="0.25">
      <c r="A18124" s="241">
        <f t="shared" ref="A18124:C18124" si="20416">A18123</f>
        <v>3</v>
      </c>
      <c r="B18124" s="241" t="str">
        <f t="shared" si="20416"/>
        <v>TÉCNICO EM SECRETARIADO</v>
      </c>
      <c r="C18124" s="241" t="str">
        <f t="shared" si="20416"/>
        <v>SÃO FRANCISCO DO SUL</v>
      </c>
      <c r="D18124" s="4"/>
      <c r="E18124" s="4"/>
      <c r="F18124" s="4"/>
      <c r="G18124" s="4"/>
      <c r="H18124" s="4"/>
      <c r="I18124" s="4"/>
      <c r="J18124" s="4"/>
    </row>
    <row r="18125" spans="1:12" ht="18" customHeight="1" x14ac:dyDescent="0.2">
      <c r="A18125" s="241">
        <f t="shared" ref="A18125:C18125" si="20417">A18124</f>
        <v>3</v>
      </c>
      <c r="B18125" s="241" t="str">
        <f t="shared" si="20417"/>
        <v>TÉCNICO EM SECRETARIADO</v>
      </c>
      <c r="C18125" s="241" t="str">
        <f t="shared" si="20417"/>
        <v>SÃO FRANCISCO DO SUL</v>
      </c>
      <c r="D18125" s="339" t="str">
        <f>Raiz!$D$107</f>
        <v>TRIBUTOS (percentual incidente sobre o Valor total por empregado)</v>
      </c>
      <c r="E18125" s="340"/>
      <c r="F18125" s="340"/>
      <c r="G18125" s="340"/>
      <c r="H18125" s="340"/>
      <c r="I18125" s="340"/>
      <c r="J18125" s="341"/>
    </row>
    <row r="18126" spans="1:12" ht="18" customHeight="1" x14ac:dyDescent="0.2">
      <c r="A18126" s="241">
        <f t="shared" ref="A18126:C18126" si="20418">A18125</f>
        <v>3</v>
      </c>
      <c r="B18126" s="241" t="str">
        <f t="shared" si="20418"/>
        <v>TÉCNICO EM SECRETARIADO</v>
      </c>
      <c r="C18126" s="241" t="str">
        <f t="shared" si="20418"/>
        <v>SÃO FRANCISCO DO SUL</v>
      </c>
      <c r="D18126" s="52" t="str">
        <f>Raiz!$D$108</f>
        <v>A</v>
      </c>
      <c r="E18126" s="314" t="str">
        <f>Raiz!$E$108</f>
        <v>Percentual total dos Tributos / 100</v>
      </c>
      <c r="F18126" s="314"/>
      <c r="G18126" s="314"/>
      <c r="H18126" s="314"/>
      <c r="I18126" s="314"/>
      <c r="J18126" s="34">
        <f t="shared" ref="J18126" si="20419">I18119</f>
        <v>0.14250000000000002</v>
      </c>
    </row>
    <row r="18127" spans="1:12" ht="18" customHeight="1" x14ac:dyDescent="0.2">
      <c r="A18127" s="241">
        <f t="shared" ref="A18127:C18127" si="20420">A18126</f>
        <v>3</v>
      </c>
      <c r="B18127" s="241" t="str">
        <f t="shared" si="20420"/>
        <v>TÉCNICO EM SECRETARIADO</v>
      </c>
      <c r="C18127" s="241" t="str">
        <f t="shared" si="20420"/>
        <v>SÃO FRANCISCO DO SUL</v>
      </c>
      <c r="D18127" s="52" t="str">
        <f>Raiz!$D$109</f>
        <v>B</v>
      </c>
      <c r="E18127" s="314" t="str">
        <f>Raiz!$E$109</f>
        <v>1 - A</v>
      </c>
      <c r="F18127" s="314"/>
      <c r="G18127" s="314"/>
      <c r="H18127" s="314"/>
      <c r="I18127" s="314"/>
      <c r="J18127" s="34">
        <f t="shared" ref="J18127:J18190" si="20421">1-J18126</f>
        <v>0.85749999999999993</v>
      </c>
    </row>
    <row r="18128" spans="1:12" ht="18" customHeight="1" x14ac:dyDescent="0.2">
      <c r="A18128" s="241">
        <f t="shared" ref="A18128:C18128" si="20422">A18127</f>
        <v>3</v>
      </c>
      <c r="B18128" s="241" t="str">
        <f t="shared" si="20422"/>
        <v>TÉCNICO EM SECRETARIADO</v>
      </c>
      <c r="C18128" s="241" t="str">
        <f t="shared" si="20422"/>
        <v>SÃO FRANCISCO DO SUL</v>
      </c>
      <c r="D18128" s="52" t="str">
        <f>Raiz!$D$110</f>
        <v>C</v>
      </c>
      <c r="E18128" s="314" t="str">
        <f>Raiz!$E$110</f>
        <v>Custo antes da incidência dos tributos</v>
      </c>
      <c r="F18128" s="314"/>
      <c r="G18128" s="314"/>
      <c r="H18128" s="314"/>
      <c r="I18128" s="314"/>
      <c r="J18128" s="19">
        <f t="shared" ref="J18128" si="20423">J18142</f>
        <v>3118.6991666666668</v>
      </c>
    </row>
    <row r="18129" spans="1:13" ht="18" customHeight="1" x14ac:dyDescent="0.2">
      <c r="A18129" s="241">
        <f t="shared" ref="A18129:C18129" si="20424">A18128</f>
        <v>3</v>
      </c>
      <c r="B18129" s="241" t="str">
        <f t="shared" si="20424"/>
        <v>TÉCNICO EM SECRETARIADO</v>
      </c>
      <c r="C18129" s="241" t="str">
        <f t="shared" si="20424"/>
        <v>SÃO FRANCISCO DO SUL</v>
      </c>
      <c r="D18129" s="52" t="str">
        <f>Raiz!$D$111</f>
        <v>D</v>
      </c>
      <c r="E18129" s="314" t="str">
        <f>Raiz!$E$111</f>
        <v>PREÇO DO POSTO/MÊS (C / B)</v>
      </c>
      <c r="F18129" s="314"/>
      <c r="G18129" s="314"/>
      <c r="H18129" s="314"/>
      <c r="I18129" s="314"/>
      <c r="J18129" s="19">
        <f t="shared" ref="J18129" si="20425">ROUND(J18128/J18127,2)</f>
        <v>3636.97</v>
      </c>
    </row>
    <row r="18130" spans="1:13" ht="18" customHeight="1" thickBot="1" x14ac:dyDescent="0.25">
      <c r="A18130" s="241">
        <f t="shared" ref="A18130:C18130" si="20426">A18129</f>
        <v>3</v>
      </c>
      <c r="B18130" s="241" t="str">
        <f t="shared" si="20426"/>
        <v>TÉCNICO EM SECRETARIADO</v>
      </c>
      <c r="C18130" s="241" t="str">
        <f t="shared" si="20426"/>
        <v>SÃO FRANCISCO DO SUL</v>
      </c>
      <c r="D18130" s="317" t="str">
        <f>Raiz!$D$112</f>
        <v>Total dos Tributos = (D – C)</v>
      </c>
      <c r="E18130" s="317"/>
      <c r="F18130" s="317"/>
      <c r="G18130" s="317"/>
      <c r="H18130" s="317"/>
      <c r="I18130" s="317"/>
      <c r="J18130" s="35">
        <f t="shared" ref="J18130" si="20427">J18129-J18128</f>
        <v>518.27083333333303</v>
      </c>
    </row>
    <row r="18131" spans="1:13" ht="11.25" customHeight="1" thickBot="1" x14ac:dyDescent="0.25">
      <c r="A18131" s="241">
        <f t="shared" ref="A18131:C18131" si="20428">A18130</f>
        <v>3</v>
      </c>
      <c r="B18131" s="241" t="str">
        <f t="shared" si="20428"/>
        <v>TÉCNICO EM SECRETARIADO</v>
      </c>
      <c r="C18131" s="241" t="str">
        <f t="shared" si="20428"/>
        <v>SÃO FRANCISCO DO SUL</v>
      </c>
      <c r="D18131" s="4"/>
      <c r="E18131" s="4"/>
      <c r="F18131" s="4"/>
      <c r="G18131" s="4"/>
      <c r="H18131" s="4"/>
      <c r="I18131" s="4"/>
      <c r="J18131" s="4"/>
    </row>
    <row r="18132" spans="1:13" ht="18" customHeight="1" x14ac:dyDescent="0.2">
      <c r="A18132" s="241">
        <f t="shared" ref="A18132:C18132" si="20429">A18131</f>
        <v>3</v>
      </c>
      <c r="B18132" s="241" t="str">
        <f t="shared" si="20429"/>
        <v>TÉCNICO EM SECRETARIADO</v>
      </c>
      <c r="C18132" s="241" t="str">
        <f t="shared" si="20429"/>
        <v>SÃO FRANCISCO DO SUL</v>
      </c>
      <c r="D18132" s="318" t="str">
        <f>Raiz!$D$114</f>
        <v>2 - QUADRO-RESUMO DO CUSTO POR EMPREGADO</v>
      </c>
      <c r="E18132" s="318"/>
      <c r="F18132" s="318"/>
      <c r="G18132" s="318"/>
      <c r="H18132" s="318"/>
      <c r="I18132" s="318"/>
      <c r="J18132" s="3" t="str">
        <f>Raiz!$J$114</f>
        <v>Valor R$</v>
      </c>
    </row>
    <row r="18133" spans="1:13" ht="18" customHeight="1" x14ac:dyDescent="0.2">
      <c r="A18133" s="241">
        <f t="shared" ref="A18133:C18133" si="20430">A18132</f>
        <v>3</v>
      </c>
      <c r="B18133" s="241" t="str">
        <f t="shared" si="20430"/>
        <v>TÉCNICO EM SECRETARIADO</v>
      </c>
      <c r="C18133" s="241" t="str">
        <f t="shared" si="20430"/>
        <v>SÃO FRANCISCO DO SUL</v>
      </c>
      <c r="D18133" s="52" t="str">
        <f>Raiz!$D$115</f>
        <v>A</v>
      </c>
      <c r="E18133" s="314" t="str">
        <f>Raiz!$E$115</f>
        <v>Módulo 1 - Composição da Remuneração</v>
      </c>
      <c r="F18133" s="314"/>
      <c r="G18133" s="314"/>
      <c r="H18133" s="314"/>
      <c r="I18133" s="314"/>
      <c r="J18133" s="19">
        <f t="shared" ref="J18133" si="20431">J18053</f>
        <v>1333.15</v>
      </c>
    </row>
    <row r="18134" spans="1:13" ht="18" customHeight="1" x14ac:dyDescent="0.2">
      <c r="A18134" s="241">
        <f t="shared" ref="A18134:C18134" si="20432">A18133</f>
        <v>3</v>
      </c>
      <c r="B18134" s="241" t="str">
        <f t="shared" si="20432"/>
        <v>TÉCNICO EM SECRETARIADO</v>
      </c>
      <c r="C18134" s="241" t="str">
        <f t="shared" si="20432"/>
        <v>SÃO FRANCISCO DO SUL</v>
      </c>
      <c r="D18134" s="52" t="str">
        <f>Raiz!$D$116</f>
        <v>B</v>
      </c>
      <c r="E18134" s="314" t="str">
        <f>Raiz!$E$116</f>
        <v>Módulo 2 - Encargos e Benefícios Anuais, Mensais e Diários</v>
      </c>
      <c r="F18134" s="314"/>
      <c r="G18134" s="314"/>
      <c r="H18134" s="314"/>
      <c r="I18134" s="314"/>
      <c r="J18134" s="19">
        <f t="shared" ref="J18134" si="20433">J18086</f>
        <v>1246.31</v>
      </c>
    </row>
    <row r="18135" spans="1:13" ht="18" customHeight="1" x14ac:dyDescent="0.2">
      <c r="A18135" s="241">
        <f t="shared" ref="A18135:C18135" si="20434">A18134</f>
        <v>3</v>
      </c>
      <c r="B18135" s="241" t="str">
        <f t="shared" si="20434"/>
        <v>TÉCNICO EM SECRETARIADO</v>
      </c>
      <c r="C18135" s="241" t="str">
        <f t="shared" si="20434"/>
        <v>SÃO FRANCISCO DO SUL</v>
      </c>
      <c r="D18135" s="52" t="str">
        <f>Raiz!$D$117</f>
        <v>C</v>
      </c>
      <c r="E18135" s="314" t="str">
        <f>Raiz!$E$117</f>
        <v>Módulo 3 - Provisão para Rescisão</v>
      </c>
      <c r="F18135" s="314"/>
      <c r="G18135" s="314"/>
      <c r="H18135" s="314"/>
      <c r="I18135" s="314"/>
      <c r="J18135" s="19">
        <f t="shared" ref="J18135" si="20435">J18095</f>
        <v>78.2</v>
      </c>
    </row>
    <row r="18136" spans="1:13" ht="18" customHeight="1" x14ac:dyDescent="0.2">
      <c r="A18136" s="241">
        <f t="shared" ref="A18136:C18136" si="20436">A18135</f>
        <v>3</v>
      </c>
      <c r="B18136" s="241" t="str">
        <f t="shared" si="20436"/>
        <v>TÉCNICO EM SECRETARIADO</v>
      </c>
      <c r="C18136" s="241" t="str">
        <f t="shared" si="20436"/>
        <v>SÃO FRANCISCO DO SUL</v>
      </c>
      <c r="D18136" s="52" t="str">
        <f>Raiz!$D$118</f>
        <v>D</v>
      </c>
      <c r="E18136" s="314" t="str">
        <f>Raiz!$E$118</f>
        <v>Módulo 4 - Custo de Reposição do Profissional Ausente</v>
      </c>
      <c r="F18136" s="314"/>
      <c r="G18136" s="314"/>
      <c r="H18136" s="314"/>
      <c r="I18136" s="314"/>
      <c r="J18136" s="19">
        <f t="shared" ref="J18136" si="20437">J18108</f>
        <v>206.15916666666664</v>
      </c>
    </row>
    <row r="18137" spans="1:13" ht="18" customHeight="1" x14ac:dyDescent="0.2">
      <c r="A18137" s="241">
        <f t="shared" ref="A18137:C18137" si="20438">A18136</f>
        <v>3</v>
      </c>
      <c r="B18137" s="241" t="str">
        <f t="shared" si="20438"/>
        <v>TÉCNICO EM SECRETARIADO</v>
      </c>
      <c r="C18137" s="241" t="str">
        <f t="shared" si="20438"/>
        <v>SÃO FRANCISCO DO SUL</v>
      </c>
      <c r="D18137" s="52" t="str">
        <f>Raiz!$D$119</f>
        <v>E</v>
      </c>
      <c r="E18137" s="314" t="str">
        <f>Raiz!$E$119</f>
        <v>Módulo 5 - Insumos Diversos</v>
      </c>
      <c r="F18137" s="314"/>
      <c r="G18137" s="314"/>
      <c r="H18137" s="314"/>
      <c r="I18137" s="314"/>
      <c r="J18137" s="19">
        <f t="shared" ref="J18137" si="20439">J18113</f>
        <v>31.67</v>
      </c>
    </row>
    <row r="18138" spans="1:13" ht="18" customHeight="1" x14ac:dyDescent="0.2">
      <c r="A18138" s="241">
        <f t="shared" ref="A18138:C18138" si="20440">A18137</f>
        <v>3</v>
      </c>
      <c r="B18138" s="241" t="str">
        <f t="shared" si="20440"/>
        <v>TÉCNICO EM SECRETARIADO</v>
      </c>
      <c r="C18138" s="241" t="str">
        <f t="shared" si="20440"/>
        <v>SÃO FRANCISCO DO SUL</v>
      </c>
      <c r="D18138" s="315" t="str">
        <f>Raiz!$D$120</f>
        <v>Subtotal (A + B + C+ D + E)</v>
      </c>
      <c r="E18138" s="315"/>
      <c r="F18138" s="315"/>
      <c r="G18138" s="315"/>
      <c r="H18138" s="315"/>
      <c r="I18138" s="315"/>
      <c r="J18138" s="33">
        <f t="shared" ref="J18138" si="20441">SUM(J18133:J18137)</f>
        <v>2895.4891666666667</v>
      </c>
    </row>
    <row r="18139" spans="1:13" ht="18" customHeight="1" x14ac:dyDescent="0.2">
      <c r="A18139" s="241">
        <f t="shared" ref="A18139:C18139" si="20442">A18138</f>
        <v>3</v>
      </c>
      <c r="B18139" s="241" t="str">
        <f t="shared" si="20442"/>
        <v>TÉCNICO EM SECRETARIADO</v>
      </c>
      <c r="C18139" s="241" t="str">
        <f t="shared" si="20442"/>
        <v>SÃO FRANCISCO DO SUL</v>
      </c>
      <c r="D18139" s="52" t="str">
        <f>Raiz!$D$121</f>
        <v>F</v>
      </c>
      <c r="E18139" s="314" t="str">
        <f>Raiz!$E$121</f>
        <v>Módulo 6-A - Custos Indiretos (despesas administrativas e operacionais)</v>
      </c>
      <c r="F18139" s="314"/>
      <c r="G18139" s="314"/>
      <c r="H18139" s="314"/>
      <c r="I18139" s="314"/>
      <c r="J18139" s="19">
        <f t="shared" ref="J18139" si="20443">J18116</f>
        <v>144.77000000000001</v>
      </c>
    </row>
    <row r="18140" spans="1:13" ht="18" customHeight="1" x14ac:dyDescent="0.2">
      <c r="A18140" s="241">
        <f t="shared" ref="A18140:C18140" si="20444">A18139</f>
        <v>3</v>
      </c>
      <c r="B18140" s="241" t="str">
        <f t="shared" si="20444"/>
        <v>TÉCNICO EM SECRETARIADO</v>
      </c>
      <c r="C18140" s="241" t="str">
        <f t="shared" si="20444"/>
        <v>SÃO FRANCISCO DO SUL</v>
      </c>
      <c r="D18140" s="315" t="str">
        <f>Raiz!$D$122</f>
        <v>Subtotal (antes da incidência dos lucros)</v>
      </c>
      <c r="E18140" s="315"/>
      <c r="F18140" s="315"/>
      <c r="G18140" s="315"/>
      <c r="H18140" s="315"/>
      <c r="I18140" s="315"/>
      <c r="J18140" s="36">
        <f t="shared" ref="J18140" si="20445">J18138+J18139</f>
        <v>3040.2591666666667</v>
      </c>
    </row>
    <row r="18141" spans="1:13" ht="18" customHeight="1" x14ac:dyDescent="0.2">
      <c r="A18141" s="241">
        <f t="shared" ref="A18141:C18141" si="20446">A18140</f>
        <v>3</v>
      </c>
      <c r="B18141" s="241" t="str">
        <f t="shared" si="20446"/>
        <v>TÉCNICO EM SECRETARIADO</v>
      </c>
      <c r="C18141" s="241" t="str">
        <f t="shared" si="20446"/>
        <v>SÃO FRANCISCO DO SUL</v>
      </c>
      <c r="D18141" s="52" t="str">
        <f>Raiz!$D$123</f>
        <v>G</v>
      </c>
      <c r="E18141" s="314" t="str">
        <f>Raiz!$E$123</f>
        <v>Módulo 6-B - Lucro</v>
      </c>
      <c r="F18141" s="314"/>
      <c r="G18141" s="314"/>
      <c r="H18141" s="314"/>
      <c r="I18141" s="314"/>
      <c r="J18141" s="36">
        <f t="shared" ref="J18141" si="20447">J18117</f>
        <v>78.44</v>
      </c>
    </row>
    <row r="18142" spans="1:13" ht="18" customHeight="1" x14ac:dyDescent="0.2">
      <c r="A18142" s="241">
        <f t="shared" ref="A18142:C18142" si="20448">A18141</f>
        <v>3</v>
      </c>
      <c r="B18142" s="241" t="str">
        <f t="shared" si="20448"/>
        <v>TÉCNICO EM SECRETARIADO</v>
      </c>
      <c r="C18142" s="241" t="str">
        <f t="shared" si="20448"/>
        <v>SÃO FRANCISCO DO SUL</v>
      </c>
      <c r="D18142" s="315" t="str">
        <f>Raiz!$D$124</f>
        <v>Subtotal (antes da incidência dos tributos)</v>
      </c>
      <c r="E18142" s="315"/>
      <c r="F18142" s="315"/>
      <c r="G18142" s="315"/>
      <c r="H18142" s="315"/>
      <c r="I18142" s="315"/>
      <c r="J18142" s="36">
        <f t="shared" ref="J18142" si="20449">J18140+J18141</f>
        <v>3118.6991666666668</v>
      </c>
    </row>
    <row r="18143" spans="1:13" ht="18" customHeight="1" x14ac:dyDescent="0.2">
      <c r="A18143" s="241">
        <f t="shared" ref="A18143:C18143" si="20450">A18142</f>
        <v>3</v>
      </c>
      <c r="B18143" s="241" t="str">
        <f t="shared" si="20450"/>
        <v>TÉCNICO EM SECRETARIADO</v>
      </c>
      <c r="C18143" s="241" t="str">
        <f t="shared" si="20450"/>
        <v>SÃO FRANCISCO DO SUL</v>
      </c>
      <c r="D18143" s="52" t="str">
        <f>Raiz!$D$125</f>
        <v>H</v>
      </c>
      <c r="E18143" s="314" t="str">
        <f>Raiz!$E$125</f>
        <v>Módulo 6-C - Tributos</v>
      </c>
      <c r="F18143" s="314"/>
      <c r="G18143" s="314"/>
      <c r="H18143" s="314"/>
      <c r="I18143" s="314"/>
      <c r="J18143" s="36">
        <f t="shared" ref="J18143" si="20451">J18119</f>
        <v>518.27</v>
      </c>
    </row>
    <row r="18144" spans="1:13" ht="18" customHeight="1" thickBot="1" x14ac:dyDescent="0.25">
      <c r="A18144" s="241">
        <f t="shared" ref="A18144:C18144" si="20452">A18143</f>
        <v>3</v>
      </c>
      <c r="B18144" s="241" t="str">
        <f t="shared" si="20452"/>
        <v>TÉCNICO EM SECRETARIADO</v>
      </c>
      <c r="C18144" s="241" t="str">
        <f t="shared" si="20452"/>
        <v>SÃO FRANCISCO DO SUL</v>
      </c>
      <c r="D18144" s="393" t="str">
        <f>Raiz!$D$126</f>
        <v>Valor Total por Empregado / Mês</v>
      </c>
      <c r="E18144" s="394"/>
      <c r="F18144" s="395"/>
      <c r="G18144" s="393" t="str">
        <f t="shared" ref="G18144" si="20453">CONCATENATE(G18030," - ",H18025)</f>
        <v>TÉCNICO EM SECRETARIADO - SÃO FRANCISCO DO SUL</v>
      </c>
      <c r="H18144" s="394"/>
      <c r="I18144" s="395"/>
      <c r="J18144" s="47">
        <f t="shared" ref="J18144" si="20454">ROUND(SUM(J18142:J18143),2)</f>
        <v>3636.97</v>
      </c>
      <c r="M18144" s="129"/>
    </row>
    <row r="18145" spans="1:16" ht="7.5" customHeight="1" thickBot="1" x14ac:dyDescent="0.25">
      <c r="A18145" s="241">
        <f t="shared" ref="A18145:C18145" si="20455">A18144</f>
        <v>3</v>
      </c>
      <c r="B18145" s="241" t="str">
        <f t="shared" si="20455"/>
        <v>TÉCNICO EM SECRETARIADO</v>
      </c>
      <c r="C18145" s="241" t="str">
        <f t="shared" si="20455"/>
        <v>SÃO FRANCISCO DO SUL</v>
      </c>
      <c r="M18145" s="129"/>
    </row>
    <row r="18146" spans="1:16" ht="36" customHeight="1" thickBot="1" x14ac:dyDescent="0.25">
      <c r="A18146" s="241">
        <f t="shared" ref="A18146" si="20456">J18146</f>
        <v>3</v>
      </c>
      <c r="B18146" s="241" t="str">
        <f t="shared" ref="B18146" si="20457">G18156</f>
        <v>RECEPCIONISTA</v>
      </c>
      <c r="C18146" s="241" t="str">
        <f t="shared" ref="C18146" si="20458">H18151</f>
        <v>SÃO FRANCISCO DO SUL</v>
      </c>
      <c r="D18146" s="311" t="str">
        <f>Raiz!$D$2</f>
        <v>PLANILHA DE CUSTOS E FORMAÇÃO DE PREÇOS</v>
      </c>
      <c r="E18146" s="312"/>
      <c r="F18146" s="312"/>
      <c r="G18146" s="312"/>
      <c r="H18146" s="313"/>
      <c r="I18146" s="66" t="str">
        <f>Raiz!$I$2</f>
        <v>GRUPO</v>
      </c>
      <c r="J18146" s="59">
        <f>VLOOKUP(H18151,Base!$B$29:$C$80,2,FALSE)</f>
        <v>3</v>
      </c>
      <c r="K18146" s="127"/>
      <c r="L18146" s="239" t="s">
        <v>320</v>
      </c>
      <c r="M18146" s="240">
        <f t="shared" ref="M18146" si="20459">M18020+1</f>
        <v>145</v>
      </c>
    </row>
    <row r="18147" spans="1:16" s="4" customFormat="1" ht="18" customHeight="1" x14ac:dyDescent="0.2">
      <c r="A18147" s="241">
        <f t="shared" ref="A18147:A18210" si="20460">A18146</f>
        <v>3</v>
      </c>
      <c r="B18147" s="241" t="str">
        <f t="shared" ref="B18147:B18210" si="20461">B18146</f>
        <v>RECEPCIONISTA</v>
      </c>
      <c r="C18147" s="241" t="str">
        <f t="shared" ref="C18147:C18210" si="20462">C18146</f>
        <v>SÃO FRANCISCO DO SUL</v>
      </c>
      <c r="D18147" s="400" t="str">
        <f>Raiz!$D$3</f>
        <v>DISCRIMINAÇÃO DOS SERVIÇOS (DADOS REFERENTES À CONTRATAÇÃO)</v>
      </c>
      <c r="E18147" s="401"/>
      <c r="F18147" s="401"/>
      <c r="G18147" s="401"/>
      <c r="H18147" s="401"/>
      <c r="I18147" s="401"/>
      <c r="J18147" s="402"/>
      <c r="K18147" s="30"/>
      <c r="L18147" s="30"/>
      <c r="M18147" s="30"/>
      <c r="N18147" s="30"/>
      <c r="O18147" s="30"/>
      <c r="P18147" s="30"/>
    </row>
    <row r="18148" spans="1:16" s="4" customFormat="1" ht="18" customHeight="1" x14ac:dyDescent="0.2">
      <c r="A18148" s="241">
        <f t="shared" si="20460"/>
        <v>3</v>
      </c>
      <c r="B18148" s="241" t="str">
        <f t="shared" si="20461"/>
        <v>RECEPCIONISTA</v>
      </c>
      <c r="C18148" s="241" t="str">
        <f t="shared" si="20462"/>
        <v>SÃO FRANCISCO DO SUL</v>
      </c>
      <c r="D18148" s="52" t="str">
        <f>Raiz!$D$4</f>
        <v>A</v>
      </c>
      <c r="E18148" s="359" t="str">
        <f>Raiz!$E$4</f>
        <v>Processo nº</v>
      </c>
      <c r="F18148" s="359"/>
      <c r="G18148" s="359"/>
      <c r="H18148" s="386" t="str">
        <f>Base!$C$2</f>
        <v>10905.720090/2020-71</v>
      </c>
      <c r="I18148" s="386"/>
      <c r="J18148" s="386"/>
      <c r="K18148" s="30"/>
      <c r="L18148" s="30"/>
      <c r="M18148" s="30"/>
      <c r="N18148" s="30"/>
      <c r="O18148" s="30"/>
      <c r="P18148" s="30"/>
    </row>
    <row r="18149" spans="1:16" s="4" customFormat="1" ht="18" customHeight="1" x14ac:dyDescent="0.2">
      <c r="A18149" s="241">
        <f t="shared" si="20460"/>
        <v>3</v>
      </c>
      <c r="B18149" s="241" t="str">
        <f t="shared" si="20461"/>
        <v>RECEPCIONISTA</v>
      </c>
      <c r="C18149" s="241" t="str">
        <f t="shared" si="20462"/>
        <v>SÃO FRANCISCO DO SUL</v>
      </c>
      <c r="D18149" s="52" t="str">
        <f>Raiz!$D$5</f>
        <v>B</v>
      </c>
      <c r="E18149" s="359" t="str">
        <f>Raiz!$E$5</f>
        <v>Licitação nº</v>
      </c>
      <c r="F18149" s="359"/>
      <c r="G18149" s="359"/>
      <c r="H18149" s="386" t="str">
        <f>Base!$C$3</f>
        <v>___/2021</v>
      </c>
      <c r="I18149" s="386"/>
      <c r="J18149" s="386"/>
      <c r="K18149" s="30"/>
      <c r="L18149" s="30"/>
      <c r="M18149" s="30"/>
      <c r="N18149" s="30"/>
      <c r="O18149" s="30"/>
      <c r="P18149" s="30"/>
    </row>
    <row r="18150" spans="1:16" s="4" customFormat="1" ht="18" customHeight="1" x14ac:dyDescent="0.2">
      <c r="A18150" s="241">
        <f t="shared" si="20460"/>
        <v>3</v>
      </c>
      <c r="B18150" s="241" t="str">
        <f t="shared" si="20461"/>
        <v>RECEPCIONISTA</v>
      </c>
      <c r="C18150" s="241" t="str">
        <f t="shared" si="20462"/>
        <v>SÃO FRANCISCO DO SUL</v>
      </c>
      <c r="D18150" s="52" t="str">
        <f>Raiz!$D$6</f>
        <v>C</v>
      </c>
      <c r="E18150" s="359" t="str">
        <f>Raiz!$E$6</f>
        <v>Data de apresentação da proposta</v>
      </c>
      <c r="F18150" s="359"/>
      <c r="G18150" s="359"/>
      <c r="H18150" s="386" t="str">
        <f>Base!$C$4</f>
        <v>___/___/2021</v>
      </c>
      <c r="I18150" s="386"/>
      <c r="J18150" s="386"/>
      <c r="K18150" s="30"/>
      <c r="L18150" s="30"/>
      <c r="M18150" s="30"/>
      <c r="N18150" s="30"/>
      <c r="O18150" s="30"/>
      <c r="P18150" s="30"/>
    </row>
    <row r="18151" spans="1:16" s="4" customFormat="1" ht="18" customHeight="1" x14ac:dyDescent="0.2">
      <c r="A18151" s="241">
        <f t="shared" si="20460"/>
        <v>3</v>
      </c>
      <c r="B18151" s="241" t="str">
        <f t="shared" si="20461"/>
        <v>RECEPCIONISTA</v>
      </c>
      <c r="C18151" s="241" t="str">
        <f t="shared" si="20462"/>
        <v>SÃO FRANCISCO DO SUL</v>
      </c>
      <c r="D18151" s="52" t="str">
        <f>Raiz!$D$7</f>
        <v>D</v>
      </c>
      <c r="E18151" s="359" t="str">
        <f>Raiz!$E$7</f>
        <v>Local da prestação do serviço</v>
      </c>
      <c r="F18151" s="359"/>
      <c r="G18151" s="359"/>
      <c r="H18151" s="368" t="str">
        <f>VLOOKUP(M18146,Base!$T$86:$V$813,2,FALSE)</f>
        <v>SÃO FRANCISCO DO SUL</v>
      </c>
      <c r="I18151" s="368"/>
      <c r="J18151" s="369">
        <f t="shared" ref="J18151" si="20463">K18151</f>
        <v>0</v>
      </c>
      <c r="K18151" s="127"/>
      <c r="L18151" s="127"/>
      <c r="M18151" s="30"/>
      <c r="N18151" s="30"/>
      <c r="O18151" s="30"/>
      <c r="P18151" s="30"/>
    </row>
    <row r="18152" spans="1:16" s="4" customFormat="1" ht="18" customHeight="1" x14ac:dyDescent="0.2">
      <c r="A18152" s="241">
        <f t="shared" si="20460"/>
        <v>3</v>
      </c>
      <c r="B18152" s="241" t="str">
        <f t="shared" si="20461"/>
        <v>RECEPCIONISTA</v>
      </c>
      <c r="C18152" s="241" t="str">
        <f t="shared" si="20462"/>
        <v>SÃO FRANCISCO DO SUL</v>
      </c>
      <c r="D18152" s="52" t="str">
        <f>Raiz!$D$8</f>
        <v>E</v>
      </c>
      <c r="E18152" s="359" t="str">
        <f>Raiz!$E$8</f>
        <v>Ano do Acordo, Convenção ou Dissídio Coletivo:</v>
      </c>
      <c r="F18152" s="359"/>
      <c r="G18152" s="359"/>
      <c r="H18152" s="370">
        <f>VLOOKUP(H18151,Base!$B$257:$P$308,J18156+1,FALSE)</f>
        <v>2021</v>
      </c>
      <c r="I18152" s="370"/>
      <c r="J18152" s="370"/>
      <c r="K18152" s="30"/>
      <c r="L18152" s="30"/>
      <c r="M18152" s="30"/>
      <c r="N18152" s="30"/>
      <c r="O18152" s="30"/>
      <c r="P18152" s="30"/>
    </row>
    <row r="18153" spans="1:16" s="4" customFormat="1" ht="18" customHeight="1" thickBot="1" x14ac:dyDescent="0.25">
      <c r="A18153" s="241">
        <f t="shared" si="20460"/>
        <v>3</v>
      </c>
      <c r="B18153" s="241" t="str">
        <f t="shared" si="20461"/>
        <v>RECEPCIONISTA</v>
      </c>
      <c r="C18153" s="241" t="str">
        <f t="shared" si="20462"/>
        <v>SÃO FRANCISCO DO SUL</v>
      </c>
      <c r="D18153" s="17" t="str">
        <f>Raiz!$D$9</f>
        <v>F</v>
      </c>
      <c r="E18153" s="360" t="str">
        <f>Raiz!$E$9</f>
        <v>Tempo de Execução (meses)</v>
      </c>
      <c r="F18153" s="360"/>
      <c r="G18153" s="360"/>
      <c r="H18153" s="378">
        <f>VLOOKUP(H18151,Base!$B$143:$P$194,J18156+1,FALSE)</f>
        <v>24</v>
      </c>
      <c r="I18153" s="379"/>
      <c r="J18153" s="380"/>
      <c r="K18153" s="30"/>
      <c r="L18153" s="30"/>
      <c r="M18153" s="30"/>
      <c r="N18153" s="30"/>
      <c r="O18153" s="30"/>
      <c r="P18153" s="30"/>
    </row>
    <row r="18154" spans="1:16" ht="14.1" customHeight="1" thickBot="1" x14ac:dyDescent="0.25">
      <c r="A18154" s="241">
        <f t="shared" si="20460"/>
        <v>3</v>
      </c>
      <c r="B18154" s="241" t="str">
        <f t="shared" si="20461"/>
        <v>RECEPCIONISTA</v>
      </c>
      <c r="C18154" s="241" t="str">
        <f t="shared" si="20462"/>
        <v>SÃO FRANCISCO DO SUL</v>
      </c>
      <c r="D18154" s="16"/>
    </row>
    <row r="18155" spans="1:16" s="4" customFormat="1" ht="18" customHeight="1" x14ac:dyDescent="0.2">
      <c r="A18155" s="241">
        <f t="shared" si="20460"/>
        <v>3</v>
      </c>
      <c r="B18155" s="241" t="str">
        <f t="shared" si="20461"/>
        <v>RECEPCIONISTA</v>
      </c>
      <c r="C18155" s="241" t="str">
        <f t="shared" si="20462"/>
        <v>SÃO FRANCISCO DO SUL</v>
      </c>
      <c r="D18155" s="381" t="str">
        <f>Raiz!$D$11</f>
        <v>IDENTIFICAÇÃO DO SERVIÇO</v>
      </c>
      <c r="E18155" s="381"/>
      <c r="F18155" s="381"/>
      <c r="G18155" s="381"/>
      <c r="H18155" s="381"/>
      <c r="I18155" s="381"/>
      <c r="J18155" s="381"/>
      <c r="K18155" s="30"/>
      <c r="L18155" s="30"/>
      <c r="M18155" s="30"/>
      <c r="N18155" s="30"/>
      <c r="O18155" s="30"/>
      <c r="P18155" s="30"/>
    </row>
    <row r="18156" spans="1:16" s="4" customFormat="1" ht="18" customHeight="1" x14ac:dyDescent="0.2">
      <c r="A18156" s="241">
        <f t="shared" si="20460"/>
        <v>3</v>
      </c>
      <c r="B18156" s="241" t="str">
        <f t="shared" si="20461"/>
        <v>RECEPCIONISTA</v>
      </c>
      <c r="C18156" s="241" t="str">
        <f t="shared" si="20462"/>
        <v>SÃO FRANCISCO DO SUL</v>
      </c>
      <c r="D18156" s="389" t="str">
        <f>Raiz!$D$12</f>
        <v>Tipo de Serviço</v>
      </c>
      <c r="E18156" s="389"/>
      <c r="F18156" s="389"/>
      <c r="G18156" s="387" t="str">
        <f>VLOOKUP(M18146,Base!$T$86:$V$813,3,FALSE)</f>
        <v>RECEPCIONISTA</v>
      </c>
      <c r="H18156" s="388"/>
      <c r="I18156" s="388"/>
      <c r="J18156" s="238">
        <f>VLOOKUP(G18156,Base!$B$11:$E$24,4,FALSE)</f>
        <v>3</v>
      </c>
      <c r="M18156" s="30"/>
      <c r="N18156" s="30"/>
      <c r="O18156" s="30"/>
      <c r="P18156" s="30"/>
    </row>
    <row r="18157" spans="1:16" s="4" customFormat="1" ht="18" customHeight="1" x14ac:dyDescent="0.2">
      <c r="A18157" s="241">
        <f t="shared" si="20460"/>
        <v>3</v>
      </c>
      <c r="B18157" s="241" t="str">
        <f t="shared" si="20461"/>
        <v>RECEPCIONISTA</v>
      </c>
      <c r="C18157" s="241" t="str">
        <f t="shared" si="20462"/>
        <v>SÃO FRANCISCO DO SUL</v>
      </c>
      <c r="D18157" s="389" t="str">
        <f>Raiz!$D$13</f>
        <v>Unidade de medida</v>
      </c>
      <c r="E18157" s="389"/>
      <c r="F18157" s="389"/>
      <c r="G18157" s="390" t="str">
        <f>Base!$C$6</f>
        <v>Posto</v>
      </c>
      <c r="H18157" s="390"/>
      <c r="I18157" s="390"/>
      <c r="J18157" s="390"/>
      <c r="K18157" s="30"/>
      <c r="L18157" s="30"/>
      <c r="M18157" s="30"/>
      <c r="N18157" s="30"/>
      <c r="O18157" s="30"/>
      <c r="P18157" s="30"/>
    </row>
    <row r="18158" spans="1:16" s="4" customFormat="1" ht="18" customHeight="1" thickBot="1" x14ac:dyDescent="0.25">
      <c r="A18158" s="241">
        <f t="shared" si="20460"/>
        <v>3</v>
      </c>
      <c r="B18158" s="241" t="str">
        <f t="shared" si="20461"/>
        <v>RECEPCIONISTA</v>
      </c>
      <c r="C18158" s="241" t="str">
        <f t="shared" si="20462"/>
        <v>SÃO FRANCISCO DO SUL</v>
      </c>
      <c r="D18158" s="396" t="str">
        <f>Raiz!$D$14</f>
        <v>Quantidade a contratar (unidade de medida)</v>
      </c>
      <c r="E18158" s="396"/>
      <c r="F18158" s="396"/>
      <c r="G18158" s="378">
        <f>VLOOKUP(H18151,Base!$B$86:$P$137,1+J18156,FALSE)</f>
        <v>3</v>
      </c>
      <c r="H18158" s="379"/>
      <c r="I18158" s="379"/>
      <c r="J18158" s="380"/>
      <c r="K18158" s="30"/>
      <c r="L18158" s="30"/>
      <c r="M18158" s="30"/>
      <c r="N18158" s="30"/>
      <c r="O18158" s="30"/>
      <c r="P18158" s="30"/>
    </row>
    <row r="18159" spans="1:16" s="4" customFormat="1" ht="14.1" customHeight="1" thickBot="1" x14ac:dyDescent="0.25">
      <c r="A18159" s="241">
        <f t="shared" si="20460"/>
        <v>3</v>
      </c>
      <c r="B18159" s="241" t="str">
        <f t="shared" si="20461"/>
        <v>RECEPCIONISTA</v>
      </c>
      <c r="C18159" s="241" t="str">
        <f t="shared" si="20462"/>
        <v>SÃO FRANCISCO DO SUL</v>
      </c>
      <c r="D18159" s="5"/>
      <c r="E18159" s="5"/>
      <c r="F18159" s="5"/>
      <c r="G18159" s="5"/>
      <c r="H18159" s="5"/>
      <c r="I18159" s="5"/>
      <c r="J18159" s="5"/>
      <c r="K18159" s="29"/>
      <c r="L18159" s="29"/>
      <c r="M18159" s="30"/>
      <c r="N18159" s="30"/>
      <c r="O18159" s="30"/>
      <c r="P18159" s="30"/>
    </row>
    <row r="18160" spans="1:16" s="4" customFormat="1" ht="18" customHeight="1" x14ac:dyDescent="0.2">
      <c r="A18160" s="241">
        <f t="shared" si="20460"/>
        <v>3</v>
      </c>
      <c r="B18160" s="241" t="str">
        <f t="shared" si="20461"/>
        <v>RECEPCIONISTA</v>
      </c>
      <c r="C18160" s="241" t="str">
        <f t="shared" si="20462"/>
        <v>SÃO FRANCISCO DO SUL</v>
      </c>
      <c r="D18160" s="381" t="str">
        <f>Raiz!$D$16</f>
        <v>1. MÓDULOS: Mão de obra vinculada à execução contratual</v>
      </c>
      <c r="E18160" s="381"/>
      <c r="F18160" s="381"/>
      <c r="G18160" s="381"/>
      <c r="H18160" s="381"/>
      <c r="I18160" s="381"/>
      <c r="J18160" s="381"/>
      <c r="K18160" s="30"/>
      <c r="L18160" s="30"/>
      <c r="M18160" s="30"/>
      <c r="N18160" s="30"/>
      <c r="O18160" s="30"/>
      <c r="P18160" s="30"/>
    </row>
    <row r="18161" spans="1:16" s="4" customFormat="1" ht="18" customHeight="1" x14ac:dyDescent="0.2">
      <c r="A18161" s="241">
        <f t="shared" si="20460"/>
        <v>3</v>
      </c>
      <c r="B18161" s="241" t="str">
        <f t="shared" si="20461"/>
        <v>RECEPCIONISTA</v>
      </c>
      <c r="C18161" s="241" t="str">
        <f t="shared" si="20462"/>
        <v>SÃO FRANCISCO DO SUL</v>
      </c>
      <c r="D18161" s="382" t="str">
        <f>Raiz!$D$17</f>
        <v>Dados para composição dos custos referentes a mão de obra</v>
      </c>
      <c r="E18161" s="382"/>
      <c r="F18161" s="382"/>
      <c r="G18161" s="382"/>
      <c r="H18161" s="382"/>
      <c r="I18161" s="382"/>
      <c r="J18161" s="382"/>
      <c r="K18161" s="30"/>
      <c r="L18161" s="30"/>
      <c r="M18161" s="30"/>
      <c r="N18161" s="30"/>
      <c r="O18161" s="30"/>
      <c r="P18161" s="30"/>
    </row>
    <row r="18162" spans="1:16" s="4" customFormat="1" ht="18" customHeight="1" x14ac:dyDescent="0.2">
      <c r="A18162" s="241">
        <f t="shared" si="20460"/>
        <v>3</v>
      </c>
      <c r="B18162" s="241" t="str">
        <f t="shared" si="20461"/>
        <v>RECEPCIONISTA</v>
      </c>
      <c r="C18162" s="241" t="str">
        <f t="shared" si="20462"/>
        <v>SÃO FRANCISCO DO SUL</v>
      </c>
      <c r="D18162" s="52">
        <f>Raiz!$D$18</f>
        <v>1</v>
      </c>
      <c r="E18162" s="359" t="str">
        <f>Raiz!$E$18</f>
        <v>Tipo de Serviço</v>
      </c>
      <c r="F18162" s="359"/>
      <c r="G18162" s="383" t="str">
        <f t="shared" ref="G18162" si="20464">G18156</f>
        <v>RECEPCIONISTA</v>
      </c>
      <c r="H18162" s="383"/>
      <c r="I18162" s="383"/>
      <c r="J18162" s="384"/>
      <c r="K18162" s="30"/>
      <c r="L18162" s="30"/>
      <c r="M18162" s="30"/>
      <c r="N18162" s="30"/>
      <c r="O18162" s="30"/>
      <c r="P18162" s="30"/>
    </row>
    <row r="18163" spans="1:16" s="4" customFormat="1" ht="18" customHeight="1" x14ac:dyDescent="0.2">
      <c r="A18163" s="241">
        <f t="shared" si="20460"/>
        <v>3</v>
      </c>
      <c r="B18163" s="241" t="str">
        <f t="shared" si="20461"/>
        <v>RECEPCIONISTA</v>
      </c>
      <c r="C18163" s="241" t="str">
        <f t="shared" si="20462"/>
        <v>SÃO FRANCISCO DO SUL</v>
      </c>
      <c r="D18163" s="52">
        <f>Raiz!$D$19</f>
        <v>2</v>
      </c>
      <c r="E18163" s="359" t="str">
        <f>Raiz!$E$19</f>
        <v>Classificação Brasileira de Ocupações (CBO)</v>
      </c>
      <c r="F18163" s="359"/>
      <c r="G18163" s="373" t="str">
        <f>VLOOKUP(G18156,Base!$B$11:$C$24,2,FALSE)</f>
        <v>4221-05</v>
      </c>
      <c r="H18163" s="373"/>
      <c r="I18163" s="373"/>
      <c r="J18163" s="374"/>
      <c r="K18163" s="127"/>
      <c r="L18163" s="127"/>
      <c r="M18163" s="30"/>
      <c r="N18163" s="30"/>
      <c r="O18163" s="30"/>
      <c r="P18163" s="30"/>
    </row>
    <row r="18164" spans="1:16" s="4" customFormat="1" ht="18" customHeight="1" x14ac:dyDescent="0.2">
      <c r="A18164" s="241">
        <f t="shared" si="20460"/>
        <v>3</v>
      </c>
      <c r="B18164" s="241" t="str">
        <f t="shared" si="20461"/>
        <v>RECEPCIONISTA</v>
      </c>
      <c r="C18164" s="241" t="str">
        <f t="shared" si="20462"/>
        <v>SÃO FRANCISCO DO SUL</v>
      </c>
      <c r="D18164" s="52">
        <f>Raiz!$D$20</f>
        <v>3</v>
      </c>
      <c r="E18164" s="399" t="str">
        <f>Raiz!$E$20</f>
        <v>Salário Normativo da Categoria</v>
      </c>
      <c r="F18164" s="399"/>
      <c r="G18164" s="364">
        <f>VLOOKUP(H18151,Base!$B$371:$P$422,J18156+1,FALSE)</f>
        <v>1295.99</v>
      </c>
      <c r="H18164" s="364"/>
      <c r="I18164" s="364"/>
      <c r="J18164" s="365"/>
      <c r="K18164" s="127"/>
      <c r="L18164" s="127"/>
      <c r="M18164" s="30"/>
      <c r="N18164" s="30"/>
      <c r="O18164" s="30"/>
      <c r="P18164" s="30"/>
    </row>
    <row r="18165" spans="1:16" s="4" customFormat="1" ht="30" customHeight="1" x14ac:dyDescent="0.2">
      <c r="A18165" s="241">
        <f t="shared" si="20460"/>
        <v>3</v>
      </c>
      <c r="B18165" s="241" t="str">
        <f t="shared" si="20461"/>
        <v>RECEPCIONISTA</v>
      </c>
      <c r="C18165" s="241" t="str">
        <f t="shared" si="20462"/>
        <v>SÃO FRANCISCO DO SUL</v>
      </c>
      <c r="D18165" s="147">
        <f>Raiz!$D$21</f>
        <v>4</v>
      </c>
      <c r="E18165" s="407" t="str">
        <f>Raiz!$E$21</f>
        <v>Categoria Profissional (vinculada à execução contratual)</v>
      </c>
      <c r="F18165" s="407"/>
      <c r="G18165" s="375" t="str">
        <f>VLOOKUP(H18151,Base!$B$200:$P$251,J18156+1,FALSE)</f>
        <v>EMPREGADOS EM EMPRESAS PREST. DE SERV. EM  ASSEIO E CONSERV.</v>
      </c>
      <c r="H18165" s="375"/>
      <c r="I18165" s="375"/>
      <c r="J18165" s="376"/>
      <c r="K18165" s="127"/>
      <c r="L18165" s="127"/>
      <c r="M18165" s="30"/>
      <c r="N18165" s="30"/>
      <c r="O18165" s="30"/>
      <c r="P18165" s="30"/>
    </row>
    <row r="18166" spans="1:16" s="4" customFormat="1" ht="18" customHeight="1" x14ac:dyDescent="0.2">
      <c r="A18166" s="241">
        <f t="shared" si="20460"/>
        <v>3</v>
      </c>
      <c r="B18166" s="241" t="str">
        <f t="shared" si="20461"/>
        <v>RECEPCIONISTA</v>
      </c>
      <c r="C18166" s="241" t="str">
        <f t="shared" si="20462"/>
        <v>SÃO FRANCISCO DO SUL</v>
      </c>
      <c r="D18166" s="52">
        <f>Raiz!$D$22</f>
        <v>5</v>
      </c>
      <c r="E18166" s="403" t="str">
        <f>Raiz!$E$22</f>
        <v>CCT - Data-Base da Categoria (dia/mês/ano)</v>
      </c>
      <c r="F18166" s="403"/>
      <c r="G18166" s="391" t="str">
        <f>VLOOKUP(H18151,Base!$B$314:$P$365,J18156+1,FALSE)</f>
        <v>SC000148/2021 - 01/01/2021</v>
      </c>
      <c r="H18166" s="391"/>
      <c r="I18166" s="391"/>
      <c r="J18166" s="392"/>
      <c r="K18166" s="127"/>
      <c r="L18166" s="127"/>
      <c r="M18166" s="30"/>
      <c r="N18166" s="30"/>
      <c r="O18166" s="30"/>
      <c r="P18166" s="30"/>
    </row>
    <row r="18167" spans="1:16" s="4" customFormat="1" ht="18" customHeight="1" x14ac:dyDescent="0.2">
      <c r="A18167" s="241">
        <f t="shared" si="20460"/>
        <v>3</v>
      </c>
      <c r="B18167" s="241" t="str">
        <f t="shared" si="20461"/>
        <v>RECEPCIONISTA</v>
      </c>
      <c r="C18167" s="241" t="str">
        <f t="shared" si="20462"/>
        <v>SÃO FRANCISCO DO SUL</v>
      </c>
      <c r="D18167" s="52">
        <f>Raiz!$D$23</f>
        <v>6</v>
      </c>
      <c r="E18167" s="359" t="str">
        <f>Raiz!$E$23</f>
        <v>Carga horária a contratar (Horas/Mês)</v>
      </c>
      <c r="F18167" s="359"/>
      <c r="G18167" s="371">
        <f>VLOOKUP(H18151,Base!$B$485:$P$536,J18156+1,FALSE)</f>
        <v>200</v>
      </c>
      <c r="H18167" s="371"/>
      <c r="I18167" s="371"/>
      <c r="J18167" s="372"/>
      <c r="K18167" s="127"/>
      <c r="L18167" s="127"/>
      <c r="M18167" s="30"/>
      <c r="N18167" s="30"/>
      <c r="O18167" s="30"/>
      <c r="P18167" s="30"/>
    </row>
    <row r="18168" spans="1:16" s="4" customFormat="1" ht="18" customHeight="1" x14ac:dyDescent="0.2">
      <c r="A18168" s="241">
        <f t="shared" si="20460"/>
        <v>3</v>
      </c>
      <c r="B18168" s="241" t="str">
        <f t="shared" si="20461"/>
        <v>RECEPCIONISTA</v>
      </c>
      <c r="C18168" s="241" t="str">
        <f t="shared" si="20462"/>
        <v>SÃO FRANCISCO DO SUL</v>
      </c>
      <c r="D18168" s="52">
        <f>Raiz!$D$24</f>
        <v>7</v>
      </c>
      <c r="E18168" s="359" t="str">
        <f>Raiz!$E$24</f>
        <v>Valor do vale transporte</v>
      </c>
      <c r="F18168" s="359"/>
      <c r="G18168" s="364">
        <f>VLOOKUP(H18151,Base!$B$29:$E$80,4,FALSE)</f>
        <v>4.2</v>
      </c>
      <c r="H18168" s="364" t="s">
        <v>35</v>
      </c>
      <c r="I18168" s="364"/>
      <c r="J18168" s="365"/>
      <c r="K18168" s="30"/>
      <c r="L18168" s="30"/>
      <c r="M18168" s="30"/>
      <c r="N18168" s="30"/>
      <c r="O18168" s="30"/>
      <c r="P18168" s="30"/>
    </row>
    <row r="18169" spans="1:16" s="4" customFormat="1" ht="18" customHeight="1" x14ac:dyDescent="0.2">
      <c r="A18169" s="241">
        <f t="shared" si="20460"/>
        <v>3</v>
      </c>
      <c r="B18169" s="241" t="str">
        <f t="shared" si="20461"/>
        <v>RECEPCIONISTA</v>
      </c>
      <c r="C18169" s="241" t="str">
        <f t="shared" si="20462"/>
        <v>SÃO FRANCISCO DO SUL</v>
      </c>
      <c r="D18169" s="52">
        <f>Raiz!$D$25</f>
        <v>8</v>
      </c>
      <c r="E18169" s="359" t="str">
        <f>Raiz!$E$25</f>
        <v>Valor do vale alimentação</v>
      </c>
      <c r="F18169" s="359"/>
      <c r="G18169" s="364">
        <f>VLOOKUP(H18151,Base!$B$656:$P$707,J18156+1,FALSE)</f>
        <v>18.23</v>
      </c>
      <c r="H18169" s="364"/>
      <c r="I18169" s="364"/>
      <c r="J18169" s="365"/>
      <c r="K18169" s="127"/>
      <c r="L18169" s="127"/>
      <c r="M18169" s="30"/>
      <c r="N18169" s="30"/>
      <c r="O18169" s="30"/>
      <c r="P18169" s="30"/>
    </row>
    <row r="18170" spans="1:16" s="4" customFormat="1" ht="18" customHeight="1" thickBot="1" x14ac:dyDescent="0.25">
      <c r="A18170" s="241">
        <f t="shared" si="20460"/>
        <v>3</v>
      </c>
      <c r="B18170" s="241" t="str">
        <f t="shared" si="20461"/>
        <v>RECEPCIONISTA</v>
      </c>
      <c r="C18170" s="241" t="str">
        <f t="shared" si="20462"/>
        <v>SÃO FRANCISCO DO SUL</v>
      </c>
      <c r="D18170" s="17">
        <f>Raiz!$D$26</f>
        <v>9</v>
      </c>
      <c r="E18170" s="360" t="str">
        <f>Raiz!$E$26</f>
        <v>Salário Mínimo Vigente</v>
      </c>
      <c r="F18170" s="360"/>
      <c r="G18170" s="361">
        <f>Base!$C$5</f>
        <v>1100</v>
      </c>
      <c r="H18170" s="361"/>
      <c r="I18170" s="361"/>
      <c r="J18170" s="362"/>
      <c r="K18170" s="30"/>
      <c r="L18170" s="30"/>
      <c r="M18170" s="30"/>
      <c r="N18170" s="30"/>
      <c r="O18170" s="30"/>
      <c r="P18170" s="30"/>
    </row>
    <row r="18171" spans="1:16" ht="14.1" customHeight="1" thickBot="1" x14ac:dyDescent="0.25">
      <c r="A18171" s="241">
        <f t="shared" si="20460"/>
        <v>3</v>
      </c>
      <c r="B18171" s="241" t="str">
        <f t="shared" si="20461"/>
        <v>RECEPCIONISTA</v>
      </c>
      <c r="C18171" s="241" t="str">
        <f t="shared" si="20462"/>
        <v>SÃO FRANCISCO DO SUL</v>
      </c>
      <c r="D18171" s="4"/>
      <c r="E18171" s="4"/>
      <c r="F18171" s="4"/>
      <c r="G18171" s="4"/>
      <c r="H18171" s="4"/>
      <c r="I18171" s="4"/>
      <c r="J18171" s="4"/>
    </row>
    <row r="18172" spans="1:16" ht="18" customHeight="1" x14ac:dyDescent="0.2">
      <c r="A18172" s="241">
        <f t="shared" si="20460"/>
        <v>3</v>
      </c>
      <c r="B18172" s="241" t="str">
        <f t="shared" si="20461"/>
        <v>RECEPCIONISTA</v>
      </c>
      <c r="C18172" s="241" t="str">
        <f t="shared" si="20462"/>
        <v>SÃO FRANCISCO DO SUL</v>
      </c>
      <c r="D18172" s="363" t="str">
        <f>Raiz!$D$28</f>
        <v>MÓDULO 1 – COMPOSIÇÃO DA REMUNERAÇÃO</v>
      </c>
      <c r="E18172" s="363"/>
      <c r="F18172" s="363"/>
      <c r="G18172" s="363"/>
      <c r="H18172" s="363"/>
      <c r="I18172" s="1" t="str">
        <f>Raiz!I$28</f>
        <v>%</v>
      </c>
      <c r="J18172" s="2" t="str">
        <f>Raiz!$J$28</f>
        <v>Valor R$</v>
      </c>
    </row>
    <row r="18173" spans="1:16" ht="18" customHeight="1" x14ac:dyDescent="0.2">
      <c r="A18173" s="241">
        <f t="shared" si="20460"/>
        <v>3</v>
      </c>
      <c r="B18173" s="241" t="str">
        <f t="shared" si="20461"/>
        <v>RECEPCIONISTA</v>
      </c>
      <c r="C18173" s="241" t="str">
        <f t="shared" si="20462"/>
        <v>SÃO FRANCISCO DO SUL</v>
      </c>
      <c r="D18173" s="52" t="str">
        <f>Raiz!$D$29</f>
        <v>A</v>
      </c>
      <c r="E18173" s="398" t="str">
        <f>Raiz!$E$29</f>
        <v>Salário-Base</v>
      </c>
      <c r="F18173" s="398"/>
      <c r="G18173" s="398"/>
      <c r="H18173" s="398"/>
      <c r="I18173" s="314"/>
      <c r="J18173" s="19">
        <f>VLOOKUP(H18151,Base!$B$599:$P$650,J18156+1,FALSE)</f>
        <v>1295.99</v>
      </c>
      <c r="K18173" s="128"/>
      <c r="L18173" s="128"/>
    </row>
    <row r="18174" spans="1:16" ht="18" customHeight="1" x14ac:dyDescent="0.2">
      <c r="A18174" s="241">
        <f t="shared" si="20460"/>
        <v>3</v>
      </c>
      <c r="B18174" s="241" t="str">
        <f t="shared" si="20461"/>
        <v>RECEPCIONISTA</v>
      </c>
      <c r="C18174" s="241" t="str">
        <f t="shared" si="20462"/>
        <v>SÃO FRANCISCO DO SUL</v>
      </c>
      <c r="D18174" s="147" t="str">
        <f>Raiz!$D$30</f>
        <v>B</v>
      </c>
      <c r="E18174" s="338" t="str">
        <f>Raiz!$E$30</f>
        <v>Adicional de Insalubridade</v>
      </c>
      <c r="F18174" s="338"/>
      <c r="G18174" s="338"/>
      <c r="H18174" s="338"/>
      <c r="I18174" s="119">
        <f>VLOOKUP(H18151,Base!$B$1055:$P$1106,J18156+1,FALSE)</f>
        <v>0</v>
      </c>
      <c r="J18174" s="19">
        <f t="shared" ref="J18174" si="20465">ROUND(I18174*J18173,2)</f>
        <v>0</v>
      </c>
      <c r="K18174" s="128"/>
      <c r="L18174" s="128"/>
    </row>
    <row r="18175" spans="1:16" ht="18" customHeight="1" x14ac:dyDescent="0.2">
      <c r="A18175" s="241">
        <f t="shared" si="20460"/>
        <v>3</v>
      </c>
      <c r="B18175" s="241" t="str">
        <f t="shared" si="20461"/>
        <v>RECEPCIONISTA</v>
      </c>
      <c r="C18175" s="241" t="str">
        <f t="shared" si="20462"/>
        <v>SÃO FRANCISCO DO SUL</v>
      </c>
      <c r="D18175" s="52" t="str">
        <f>Raiz!$D$31</f>
        <v>C</v>
      </c>
      <c r="E18175" s="397" t="str">
        <f>Raiz!$E$31</f>
        <v>Outros (especificar)</v>
      </c>
      <c r="F18175" s="397"/>
      <c r="G18175" s="397"/>
      <c r="H18175" s="397"/>
      <c r="I18175" s="20"/>
      <c r="J18175" s="19">
        <f>VLOOKUP(H18151,Base!$B$827:$P$878,J18156+1,FALSE)</f>
        <v>0</v>
      </c>
      <c r="K18175" s="128"/>
      <c r="L18175" s="128"/>
    </row>
    <row r="18176" spans="1:16" ht="18" customHeight="1" x14ac:dyDescent="0.2">
      <c r="A18176" s="241">
        <f t="shared" si="20460"/>
        <v>3</v>
      </c>
      <c r="B18176" s="241" t="str">
        <f t="shared" si="20461"/>
        <v>RECEPCIONISTA</v>
      </c>
      <c r="C18176" s="241" t="str">
        <f t="shared" si="20462"/>
        <v>SÃO FRANCISCO DO SUL</v>
      </c>
      <c r="D18176" s="52"/>
      <c r="E18176" s="323"/>
      <c r="F18176" s="323"/>
      <c r="G18176" s="323"/>
      <c r="H18176" s="323"/>
      <c r="I18176" s="20"/>
      <c r="J18176" s="19"/>
    </row>
    <row r="18177" spans="1:12" ht="18" customHeight="1" x14ac:dyDescent="0.2">
      <c r="A18177" s="241">
        <f t="shared" si="20460"/>
        <v>3</v>
      </c>
      <c r="B18177" s="241" t="str">
        <f t="shared" si="20461"/>
        <v>RECEPCIONISTA</v>
      </c>
      <c r="C18177" s="241" t="str">
        <f t="shared" si="20462"/>
        <v>SÃO FRANCISCO DO SUL</v>
      </c>
      <c r="D18177" s="52"/>
      <c r="E18177" s="323"/>
      <c r="F18177" s="323"/>
      <c r="G18177" s="323"/>
      <c r="H18177" s="323"/>
      <c r="I18177" s="20"/>
      <c r="J18177" s="36"/>
    </row>
    <row r="18178" spans="1:12" ht="18" customHeight="1" x14ac:dyDescent="0.2">
      <c r="A18178" s="241">
        <f t="shared" si="20460"/>
        <v>3</v>
      </c>
      <c r="B18178" s="241" t="str">
        <f t="shared" si="20461"/>
        <v>RECEPCIONISTA</v>
      </c>
      <c r="C18178" s="241" t="str">
        <f t="shared" si="20462"/>
        <v>SÃO FRANCISCO DO SUL</v>
      </c>
      <c r="D18178" s="52"/>
      <c r="E18178" s="323"/>
      <c r="F18178" s="323"/>
      <c r="G18178" s="323"/>
      <c r="H18178" s="323"/>
      <c r="I18178" s="20"/>
      <c r="J18178" s="36"/>
    </row>
    <row r="18179" spans="1:12" ht="18" customHeight="1" thickBot="1" x14ac:dyDescent="0.25">
      <c r="A18179" s="241">
        <f t="shared" si="20460"/>
        <v>3</v>
      </c>
      <c r="B18179" s="241" t="str">
        <f t="shared" si="20461"/>
        <v>RECEPCIONISTA</v>
      </c>
      <c r="C18179" s="241" t="str">
        <f t="shared" si="20462"/>
        <v>SÃO FRANCISCO DO SUL</v>
      </c>
      <c r="D18179" s="317" t="str">
        <f>Raiz!$D$35</f>
        <v>Total do Módulo 1 - Composição da Remuneração</v>
      </c>
      <c r="E18179" s="317"/>
      <c r="F18179" s="317"/>
      <c r="G18179" s="317"/>
      <c r="H18179" s="317"/>
      <c r="I18179" s="317"/>
      <c r="J18179" s="21">
        <f t="shared" ref="J18179" si="20466">SUM(J18173:J18176)</f>
        <v>1295.99</v>
      </c>
    </row>
    <row r="18180" spans="1:12" ht="14.1" customHeight="1" thickBot="1" x14ac:dyDescent="0.25">
      <c r="A18180" s="241">
        <f t="shared" si="20460"/>
        <v>3</v>
      </c>
      <c r="B18180" s="241" t="str">
        <f t="shared" si="20461"/>
        <v>RECEPCIONISTA</v>
      </c>
      <c r="C18180" s="241" t="str">
        <f t="shared" si="20462"/>
        <v>SÃO FRANCISCO DO SUL</v>
      </c>
      <c r="D18180" s="4"/>
      <c r="E18180" s="4"/>
      <c r="F18180" s="4"/>
      <c r="G18180" s="4"/>
      <c r="H18180" s="4"/>
      <c r="I18180" s="4"/>
      <c r="J18180" s="4"/>
    </row>
    <row r="18181" spans="1:12" ht="18" customHeight="1" x14ac:dyDescent="0.2">
      <c r="A18181" s="241">
        <f t="shared" si="20460"/>
        <v>3</v>
      </c>
      <c r="B18181" s="241" t="str">
        <f t="shared" si="20461"/>
        <v>RECEPCIONISTA</v>
      </c>
      <c r="C18181" s="241" t="str">
        <f t="shared" si="20462"/>
        <v>SÃO FRANCISCO DO SUL</v>
      </c>
      <c r="D18181" s="339" t="str">
        <f>Raiz!$D$37</f>
        <v>MÓDULO 2 – ENCARGOS E BENEFÍCIOS ANUAIS, MENSAIS E DIÁRIOS</v>
      </c>
      <c r="E18181" s="340"/>
      <c r="F18181" s="340"/>
      <c r="G18181" s="340"/>
      <c r="H18181" s="357"/>
      <c r="I18181" s="1" t="str">
        <f>Raiz!$I$37</f>
        <v>%</v>
      </c>
      <c r="J18181" s="2" t="str">
        <f>Raiz!$J$37</f>
        <v>Valor R$</v>
      </c>
    </row>
    <row r="18182" spans="1:12" ht="18" customHeight="1" x14ac:dyDescent="0.2">
      <c r="A18182" s="241">
        <f t="shared" si="20460"/>
        <v>3</v>
      </c>
      <c r="B18182" s="241" t="str">
        <f t="shared" si="20461"/>
        <v>RECEPCIONISTA</v>
      </c>
      <c r="C18182" s="241" t="str">
        <f t="shared" si="20462"/>
        <v>SÃO FRANCISCO DO SUL</v>
      </c>
      <c r="D18182" s="343" t="str">
        <f>Raiz!$D$38</f>
        <v xml:space="preserve"> Submódulo 2.1 - 13º (décimo terceiro) Salário, Férias e Adicional de Férias</v>
      </c>
      <c r="E18182" s="343"/>
      <c r="F18182" s="343"/>
      <c r="G18182" s="343"/>
      <c r="H18182" s="343"/>
      <c r="I18182" s="343"/>
      <c r="J18182" s="345"/>
    </row>
    <row r="18183" spans="1:12" ht="18" customHeight="1" x14ac:dyDescent="0.2">
      <c r="A18183" s="241">
        <f t="shared" si="20460"/>
        <v>3</v>
      </c>
      <c r="B18183" s="241" t="str">
        <f t="shared" si="20461"/>
        <v>RECEPCIONISTA</v>
      </c>
      <c r="C18183" s="241" t="str">
        <f t="shared" si="20462"/>
        <v>SÃO FRANCISCO DO SUL</v>
      </c>
      <c r="D18183" s="52" t="str">
        <f>Raiz!$D$39</f>
        <v>A</v>
      </c>
      <c r="E18183" s="323" t="str">
        <f>Raiz!$E$39</f>
        <v>13º Salário</v>
      </c>
      <c r="F18183" s="323"/>
      <c r="G18183" s="323"/>
      <c r="H18183" s="323"/>
      <c r="I18183" s="20">
        <f>Raiz!$I$39</f>
        <v>8.3333333333333329E-2</v>
      </c>
      <c r="J18183" s="22">
        <f t="shared" ref="J18183" si="20467">ROUND(I18183*J18179,2)</f>
        <v>108</v>
      </c>
    </row>
    <row r="18184" spans="1:12" ht="18" customHeight="1" x14ac:dyDescent="0.2">
      <c r="A18184" s="241">
        <f t="shared" si="20460"/>
        <v>3</v>
      </c>
      <c r="B18184" s="241" t="str">
        <f t="shared" si="20461"/>
        <v>RECEPCIONISTA</v>
      </c>
      <c r="C18184" s="241" t="str">
        <f t="shared" si="20462"/>
        <v>SÃO FRANCISCO DO SUL</v>
      </c>
      <c r="D18184" s="52" t="str">
        <f>Raiz!$D$40</f>
        <v>B</v>
      </c>
      <c r="E18184" s="320" t="str">
        <f>Raiz!$E$40</f>
        <v xml:space="preserve">Adicional de Férias </v>
      </c>
      <c r="F18184" s="322"/>
      <c r="G18184" s="322"/>
      <c r="H18184" s="321"/>
      <c r="I18184" s="20">
        <f>Raiz!$I$40</f>
        <v>2.7777777777777776E-2</v>
      </c>
      <c r="J18184" s="22">
        <f t="shared" ref="J18184" si="20468">ROUND(I18184*J18179,2)</f>
        <v>36</v>
      </c>
      <c r="K18184" s="30"/>
      <c r="L18184" s="30"/>
    </row>
    <row r="18185" spans="1:12" ht="18" customHeight="1" thickBot="1" x14ac:dyDescent="0.25">
      <c r="A18185" s="241">
        <f t="shared" si="20460"/>
        <v>3</v>
      </c>
      <c r="B18185" s="241" t="str">
        <f t="shared" si="20461"/>
        <v>RECEPCIONISTA</v>
      </c>
      <c r="C18185" s="241" t="str">
        <f t="shared" si="20462"/>
        <v>SÃO FRANCISCO DO SUL</v>
      </c>
      <c r="D18185" s="317" t="str">
        <f>Raiz!$D$41</f>
        <v>Total do Submódulo 2.1</v>
      </c>
      <c r="E18185" s="317"/>
      <c r="F18185" s="317"/>
      <c r="G18185" s="317"/>
      <c r="H18185" s="317"/>
      <c r="I18185" s="317"/>
      <c r="J18185" s="248">
        <f t="shared" ref="J18185" si="20469">SUM(J18183:J18184)</f>
        <v>144</v>
      </c>
      <c r="K18185" s="30"/>
      <c r="L18185" s="30"/>
    </row>
    <row r="18186" spans="1:12" ht="14.1" customHeight="1" thickBot="1" x14ac:dyDescent="0.25">
      <c r="A18186" s="241">
        <f t="shared" si="20460"/>
        <v>3</v>
      </c>
      <c r="B18186" s="241" t="str">
        <f t="shared" si="20461"/>
        <v>RECEPCIONISTA</v>
      </c>
      <c r="C18186" s="241" t="str">
        <f t="shared" si="20462"/>
        <v>SÃO FRANCISCO DO SUL</v>
      </c>
      <c r="D18186" s="4"/>
      <c r="E18186" s="4"/>
      <c r="F18186" s="4"/>
      <c r="G18186" s="4"/>
      <c r="H18186" s="4"/>
      <c r="I18186" s="4"/>
      <c r="J18186" s="4"/>
      <c r="K18186" s="30"/>
      <c r="L18186" s="30"/>
    </row>
    <row r="18187" spans="1:12" ht="18" customHeight="1" x14ac:dyDescent="0.2">
      <c r="A18187" s="241">
        <f t="shared" si="20460"/>
        <v>3</v>
      </c>
      <c r="B18187" s="241" t="str">
        <f t="shared" si="20461"/>
        <v>RECEPCIONISTA</v>
      </c>
      <c r="C18187" s="241" t="str">
        <f t="shared" si="20462"/>
        <v>SÃO FRANCISCO DO SUL</v>
      </c>
      <c r="D18187" s="355" t="str">
        <f>Raiz!$D$43</f>
        <v xml:space="preserve"> Submódulo 2.2 - Encargos Previdenciários (GPS), FGTS e outras contribuições (Base de cálculo: Módulo 1 + Submódulo 2.1)</v>
      </c>
      <c r="E18187" s="355"/>
      <c r="F18187" s="355"/>
      <c r="G18187" s="355"/>
      <c r="H18187" s="355"/>
      <c r="I18187" s="355"/>
      <c r="J18187" s="356"/>
      <c r="K18187" s="30"/>
      <c r="L18187" s="30"/>
    </row>
    <row r="18188" spans="1:12" ht="18" customHeight="1" x14ac:dyDescent="0.2">
      <c r="A18188" s="241">
        <f t="shared" si="20460"/>
        <v>3</v>
      </c>
      <c r="B18188" s="241" t="str">
        <f t="shared" si="20461"/>
        <v>RECEPCIONISTA</v>
      </c>
      <c r="C18188" s="241" t="str">
        <f t="shared" si="20462"/>
        <v>SÃO FRANCISCO DO SUL</v>
      </c>
      <c r="D18188" s="52" t="str">
        <f>Raiz!$D$44</f>
        <v>A</v>
      </c>
      <c r="E18188" s="354" t="str">
        <f>Raiz!$E$44</f>
        <v>INSS</v>
      </c>
      <c r="F18188" s="354"/>
      <c r="G18188" s="354"/>
      <c r="H18188" s="354"/>
      <c r="I18188" s="23">
        <f>Raiz!$I$44</f>
        <v>0.2</v>
      </c>
      <c r="J18188" s="22">
        <f t="shared" ref="J18188" si="20470">ROUND((J18179+J18185)*$I18188,2)</f>
        <v>288</v>
      </c>
      <c r="K18188" s="30"/>
      <c r="L18188" s="30"/>
    </row>
    <row r="18189" spans="1:12" ht="18" customHeight="1" x14ac:dyDescent="0.2">
      <c r="A18189" s="241">
        <f t="shared" si="20460"/>
        <v>3</v>
      </c>
      <c r="B18189" s="241" t="str">
        <f t="shared" si="20461"/>
        <v>RECEPCIONISTA</v>
      </c>
      <c r="C18189" s="241" t="str">
        <f t="shared" si="20462"/>
        <v>SÃO FRANCISCO DO SUL</v>
      </c>
      <c r="D18189" s="52" t="str">
        <f>Raiz!$D$45</f>
        <v>B</v>
      </c>
      <c r="E18189" s="354" t="str">
        <f>Raiz!$E$45</f>
        <v>Salário Educação</v>
      </c>
      <c r="F18189" s="354"/>
      <c r="G18189" s="354"/>
      <c r="H18189" s="354"/>
      <c r="I18189" s="23">
        <f>Raiz!$I$45</f>
        <v>2.5000000000000001E-2</v>
      </c>
      <c r="J18189" s="22">
        <f t="shared" ref="J18189" si="20471">ROUND((J18179+J18185)*$I18189,2)</f>
        <v>36</v>
      </c>
      <c r="K18189" s="30"/>
      <c r="L18189" s="30"/>
    </row>
    <row r="18190" spans="1:12" ht="18" customHeight="1" x14ac:dyDescent="0.2">
      <c r="A18190" s="241">
        <f t="shared" si="20460"/>
        <v>3</v>
      </c>
      <c r="B18190" s="241" t="str">
        <f t="shared" si="20461"/>
        <v>RECEPCIONISTA</v>
      </c>
      <c r="C18190" s="241" t="str">
        <f t="shared" si="20462"/>
        <v>SÃO FRANCISCO DO SUL</v>
      </c>
      <c r="D18190" s="52" t="str">
        <f>Raiz!$D$46</f>
        <v>C</v>
      </c>
      <c r="E18190" s="254" t="str">
        <f>Raiz!$E$46</f>
        <v>RAT X FAP       RAT=</v>
      </c>
      <c r="F18190" s="255">
        <f>Raiz!$F$46</f>
        <v>0.03</v>
      </c>
      <c r="G18190" s="256" t="str">
        <f>Raiz!$G$46</f>
        <v>FAP=</v>
      </c>
      <c r="H18190" s="257">
        <f>Raiz!$H$46</f>
        <v>1</v>
      </c>
      <c r="I18190" s="23">
        <f t="shared" ref="I18190" si="20472">ROUND(F18190*H18190,2)</f>
        <v>0.03</v>
      </c>
      <c r="J18190" s="22">
        <f t="shared" ref="J18190" si="20473">ROUND((J18179+J18185)*$I18190,2)</f>
        <v>43.2</v>
      </c>
      <c r="K18190" s="30"/>
      <c r="L18190" s="30"/>
    </row>
    <row r="18191" spans="1:12" ht="18" customHeight="1" x14ac:dyDescent="0.2">
      <c r="A18191" s="241">
        <f t="shared" si="20460"/>
        <v>3</v>
      </c>
      <c r="B18191" s="241" t="str">
        <f t="shared" si="20461"/>
        <v>RECEPCIONISTA</v>
      </c>
      <c r="C18191" s="241" t="str">
        <f t="shared" si="20462"/>
        <v>SÃO FRANCISCO DO SUL</v>
      </c>
      <c r="D18191" s="52" t="str">
        <f>Raiz!$D$47</f>
        <v>D</v>
      </c>
      <c r="E18191" s="354" t="str">
        <f>Raiz!$E$47</f>
        <v>SESI ou SESC</v>
      </c>
      <c r="F18191" s="354"/>
      <c r="G18191" s="354"/>
      <c r="H18191" s="354"/>
      <c r="I18191" s="23">
        <f>Raiz!$I$47</f>
        <v>1.4999999999999999E-2</v>
      </c>
      <c r="J18191" s="22">
        <f t="shared" ref="J18191" si="20474">ROUND((J18179+J18185)*$I18191,2)</f>
        <v>21.6</v>
      </c>
      <c r="K18191" s="30"/>
      <c r="L18191" s="30"/>
    </row>
    <row r="18192" spans="1:12" ht="18" customHeight="1" x14ac:dyDescent="0.2">
      <c r="A18192" s="241">
        <f t="shared" si="20460"/>
        <v>3</v>
      </c>
      <c r="B18192" s="241" t="str">
        <f t="shared" si="20461"/>
        <v>RECEPCIONISTA</v>
      </c>
      <c r="C18192" s="241" t="str">
        <f t="shared" si="20462"/>
        <v>SÃO FRANCISCO DO SUL</v>
      </c>
      <c r="D18192" s="52" t="str">
        <f>Raiz!$D$48</f>
        <v>E</v>
      </c>
      <c r="E18192" s="354" t="str">
        <f>Raiz!$E$48</f>
        <v>SENAI ou SENAC</v>
      </c>
      <c r="F18192" s="354"/>
      <c r="G18192" s="354"/>
      <c r="H18192" s="354"/>
      <c r="I18192" s="23">
        <f>Raiz!$I$48</f>
        <v>0.01</v>
      </c>
      <c r="J18192" s="22">
        <f t="shared" ref="J18192" si="20475">ROUND((J18179+J18185)*$I18192,2)</f>
        <v>14.4</v>
      </c>
      <c r="K18192" s="30"/>
      <c r="L18192" s="30"/>
    </row>
    <row r="18193" spans="1:12" ht="18" customHeight="1" x14ac:dyDescent="0.2">
      <c r="A18193" s="241">
        <f t="shared" si="20460"/>
        <v>3</v>
      </c>
      <c r="B18193" s="241" t="str">
        <f t="shared" si="20461"/>
        <v>RECEPCIONISTA</v>
      </c>
      <c r="C18193" s="241" t="str">
        <f t="shared" si="20462"/>
        <v>SÃO FRANCISCO DO SUL</v>
      </c>
      <c r="D18193" s="52" t="str">
        <f>Raiz!$D$49</f>
        <v>F</v>
      </c>
      <c r="E18193" s="354" t="str">
        <f>Raiz!$E$49</f>
        <v>SEBRAE</v>
      </c>
      <c r="F18193" s="354"/>
      <c r="G18193" s="354"/>
      <c r="H18193" s="354"/>
      <c r="I18193" s="23">
        <f>Raiz!$I$49</f>
        <v>6.0000000000000001E-3</v>
      </c>
      <c r="J18193" s="22">
        <f t="shared" ref="J18193" si="20476">ROUND((J18179+J18185)*$I18193,2)</f>
        <v>8.64</v>
      </c>
      <c r="K18193" s="30"/>
      <c r="L18193" s="30"/>
    </row>
    <row r="18194" spans="1:12" ht="18" customHeight="1" x14ac:dyDescent="0.2">
      <c r="A18194" s="241">
        <f t="shared" si="20460"/>
        <v>3</v>
      </c>
      <c r="B18194" s="241" t="str">
        <f t="shared" si="20461"/>
        <v>RECEPCIONISTA</v>
      </c>
      <c r="C18194" s="241" t="str">
        <f t="shared" si="20462"/>
        <v>SÃO FRANCISCO DO SUL</v>
      </c>
      <c r="D18194" s="52" t="str">
        <f>Raiz!$D$50</f>
        <v>G</v>
      </c>
      <c r="E18194" s="354" t="str">
        <f>Raiz!$E$50</f>
        <v>INCRA</v>
      </c>
      <c r="F18194" s="354"/>
      <c r="G18194" s="354"/>
      <c r="H18194" s="354"/>
      <c r="I18194" s="23">
        <f>Raiz!$I$50</f>
        <v>2E-3</v>
      </c>
      <c r="J18194" s="22">
        <f t="shared" ref="J18194" si="20477">ROUND((J18179+J18185)*$I18194,2)</f>
        <v>2.88</v>
      </c>
      <c r="K18194" s="30"/>
      <c r="L18194" s="30"/>
    </row>
    <row r="18195" spans="1:12" ht="18" customHeight="1" x14ac:dyDescent="0.2">
      <c r="A18195" s="241">
        <f t="shared" si="20460"/>
        <v>3</v>
      </c>
      <c r="B18195" s="241" t="str">
        <f t="shared" si="20461"/>
        <v>RECEPCIONISTA</v>
      </c>
      <c r="C18195" s="241" t="str">
        <f t="shared" si="20462"/>
        <v>SÃO FRANCISCO DO SUL</v>
      </c>
      <c r="D18195" s="52" t="str">
        <f>Raiz!$D$51</f>
        <v>H</v>
      </c>
      <c r="E18195" s="354" t="str">
        <f>Raiz!$E$51</f>
        <v>FGTS</v>
      </c>
      <c r="F18195" s="354"/>
      <c r="G18195" s="354"/>
      <c r="H18195" s="354"/>
      <c r="I18195" s="23">
        <f>Raiz!$I$51</f>
        <v>0.08</v>
      </c>
      <c r="J18195" s="22">
        <f t="shared" ref="J18195" si="20478">ROUND((J18179+J18185)*$I18195,2)</f>
        <v>115.2</v>
      </c>
      <c r="K18195" s="30"/>
      <c r="L18195" s="30"/>
    </row>
    <row r="18196" spans="1:12" ht="18" customHeight="1" thickBot="1" x14ac:dyDescent="0.25">
      <c r="A18196" s="241">
        <f t="shared" si="20460"/>
        <v>3</v>
      </c>
      <c r="B18196" s="241" t="str">
        <f t="shared" si="20461"/>
        <v>RECEPCIONISTA</v>
      </c>
      <c r="C18196" s="241" t="str">
        <f t="shared" si="20462"/>
        <v>SÃO FRANCISCO DO SUL</v>
      </c>
      <c r="D18196" s="319" t="str">
        <f>Raiz!$D$52</f>
        <v>Total do Submódulo 2.2</v>
      </c>
      <c r="E18196" s="319"/>
      <c r="F18196" s="319"/>
      <c r="G18196" s="319"/>
      <c r="H18196" s="319"/>
      <c r="I18196" s="24">
        <f t="shared" ref="I18196:J18196" si="20479">SUM(I18188:I18195)</f>
        <v>0.36800000000000005</v>
      </c>
      <c r="J18196" s="21">
        <f t="shared" si="20479"/>
        <v>529.91999999999996</v>
      </c>
      <c r="K18196" s="30"/>
      <c r="L18196" s="30"/>
    </row>
    <row r="18197" spans="1:12" ht="14.1" customHeight="1" thickBot="1" x14ac:dyDescent="0.25">
      <c r="A18197" s="241">
        <f t="shared" si="20460"/>
        <v>3</v>
      </c>
      <c r="B18197" s="241" t="str">
        <f t="shared" si="20461"/>
        <v>RECEPCIONISTA</v>
      </c>
      <c r="C18197" s="241" t="str">
        <f t="shared" si="20462"/>
        <v>SÃO FRANCISCO DO SUL</v>
      </c>
      <c r="D18197" s="4"/>
      <c r="E18197" s="4"/>
      <c r="F18197" s="4"/>
      <c r="G18197" s="4"/>
      <c r="H18197" s="4"/>
      <c r="I18197" s="4"/>
      <c r="J18197" s="4"/>
      <c r="K18197" s="30"/>
      <c r="L18197" s="30"/>
    </row>
    <row r="18198" spans="1:12" ht="18" customHeight="1" x14ac:dyDescent="0.2">
      <c r="A18198" s="241">
        <f t="shared" si="20460"/>
        <v>3</v>
      </c>
      <c r="B18198" s="241" t="str">
        <f t="shared" si="20461"/>
        <v>RECEPCIONISTA</v>
      </c>
      <c r="C18198" s="241" t="str">
        <f t="shared" si="20462"/>
        <v>SÃO FRANCISCO DO SUL</v>
      </c>
      <c r="D18198" s="355" t="str">
        <f>Raiz!$D$54</f>
        <v xml:space="preserve"> Submódulo 2.3 - Benefícios Mensais e Diários</v>
      </c>
      <c r="E18198" s="355"/>
      <c r="F18198" s="355"/>
      <c r="G18198" s="355"/>
      <c r="H18198" s="355"/>
      <c r="I18198" s="355"/>
      <c r="J18198" s="356"/>
      <c r="K18198" s="30"/>
      <c r="L18198" s="30"/>
    </row>
    <row r="18199" spans="1:12" ht="18" customHeight="1" x14ac:dyDescent="0.2">
      <c r="A18199" s="241">
        <f t="shared" si="20460"/>
        <v>3</v>
      </c>
      <c r="B18199" s="241" t="str">
        <f t="shared" si="20461"/>
        <v>RECEPCIONISTA</v>
      </c>
      <c r="C18199" s="241" t="str">
        <f t="shared" si="20462"/>
        <v>SÃO FRANCISCO DO SUL</v>
      </c>
      <c r="D18199" s="52" t="str">
        <f>Raiz!$D$55</f>
        <v>A</v>
      </c>
      <c r="E18199" s="264" t="str">
        <f>Raiz!$E$55</f>
        <v>Transporte</v>
      </c>
      <c r="F18199" s="320" t="str">
        <f>Raiz!$F$55</f>
        <v>Cálculo do Valor: [(2xVTx21)-(6%xSB)]</v>
      </c>
      <c r="G18199" s="322"/>
      <c r="H18199" s="322"/>
      <c r="I18199" s="327"/>
      <c r="J18199" s="19">
        <f t="shared" ref="J18199" si="20480">IF(ROUND((21*G18168*2)-(J18173*0.06),2)&lt;0,0,ROUND((21*G18168*2)-(J18173*0.06),2))</f>
        <v>98.64</v>
      </c>
      <c r="K18199" s="30"/>
      <c r="L18199" s="30"/>
    </row>
    <row r="18200" spans="1:12" ht="18" customHeight="1" x14ac:dyDescent="0.2">
      <c r="A18200" s="241">
        <f t="shared" si="20460"/>
        <v>3</v>
      </c>
      <c r="B18200" s="241" t="str">
        <f t="shared" si="20461"/>
        <v>RECEPCIONISTA</v>
      </c>
      <c r="C18200" s="241" t="str">
        <f t="shared" si="20462"/>
        <v>SÃO FRANCISCO DO SUL</v>
      </c>
      <c r="D18200" s="52" t="str">
        <f>Raiz!$D$56</f>
        <v>B</v>
      </c>
      <c r="E18200" s="264" t="str">
        <f>Raiz!$E$56</f>
        <v>Auxílio Alimentação</v>
      </c>
      <c r="F18200" s="320" t="str">
        <f>Raiz!$F$56</f>
        <v>Cálculo do Valor = [(VAx21dias)-Desconto no Salário]</v>
      </c>
      <c r="G18200" s="322"/>
      <c r="H18200" s="112" t="str">
        <f>Raiz!$H$56</f>
        <v xml:space="preserve">Desconto no Salário = </v>
      </c>
      <c r="I18200" s="26">
        <f>VLOOKUP(H18151,Base!$B$941:$P$992,J18156+1,FALSE)</f>
        <v>0.01</v>
      </c>
      <c r="J18200" s="19">
        <f t="shared" ref="J18200" si="20481">ROUND(G18169*21*(1-I18200),2)</f>
        <v>379</v>
      </c>
      <c r="K18200" s="127"/>
      <c r="L18200" s="127"/>
    </row>
    <row r="18201" spans="1:12" ht="18" customHeight="1" x14ac:dyDescent="0.2">
      <c r="A18201" s="241">
        <f t="shared" si="20460"/>
        <v>3</v>
      </c>
      <c r="B18201" s="241" t="str">
        <f t="shared" si="20461"/>
        <v>RECEPCIONISTA</v>
      </c>
      <c r="C18201" s="241" t="str">
        <f t="shared" si="20462"/>
        <v>SÃO FRANCISCO DO SUL</v>
      </c>
      <c r="D18201" s="52" t="str">
        <f>Raiz!$D$57</f>
        <v>C</v>
      </c>
      <c r="E18201" s="314" t="str">
        <f>Raiz!$E$57</f>
        <v>Benefício de Assistência ao Trabalhador / Médica / Social Odontológico</v>
      </c>
      <c r="F18201" s="314"/>
      <c r="G18201" s="314"/>
      <c r="H18201" s="314"/>
      <c r="I18201" s="314"/>
      <c r="J18201" s="19">
        <f>VLOOKUP(H18151,Base!$B$713:$P$764,J18156+1,FALSE)</f>
        <v>11</v>
      </c>
      <c r="K18201" s="127"/>
      <c r="L18201" s="127"/>
    </row>
    <row r="18202" spans="1:12" ht="18" customHeight="1" x14ac:dyDescent="0.2">
      <c r="A18202" s="241">
        <f t="shared" si="20460"/>
        <v>3</v>
      </c>
      <c r="B18202" s="241" t="str">
        <f t="shared" si="20461"/>
        <v>RECEPCIONISTA</v>
      </c>
      <c r="C18202" s="241" t="str">
        <f t="shared" si="20462"/>
        <v>SÃO FRANCISCO DO SUL</v>
      </c>
      <c r="D18202" s="52" t="str">
        <f>Raiz!$D$58</f>
        <v>D</v>
      </c>
      <c r="E18202" s="314" t="str">
        <f>Raiz!$E$58</f>
        <v>Benefício Social Familiar</v>
      </c>
      <c r="F18202" s="314"/>
      <c r="G18202" s="314"/>
      <c r="H18202" s="314"/>
      <c r="I18202" s="314"/>
      <c r="J18202" s="19">
        <f>VLOOKUP(H18151,Base!$B$770:$P$821,J18156+1,FALSE)</f>
        <v>0</v>
      </c>
      <c r="K18202" s="127"/>
      <c r="L18202" s="127"/>
    </row>
    <row r="18203" spans="1:12" ht="18" customHeight="1" x14ac:dyDescent="0.2">
      <c r="A18203" s="241">
        <f t="shared" si="20460"/>
        <v>3</v>
      </c>
      <c r="B18203" s="241" t="str">
        <f t="shared" si="20461"/>
        <v>RECEPCIONISTA</v>
      </c>
      <c r="C18203" s="241" t="str">
        <f t="shared" si="20462"/>
        <v>SÃO FRANCISCO DO SUL</v>
      </c>
      <c r="D18203" s="52" t="str">
        <f>Raiz!$D$59</f>
        <v>E</v>
      </c>
      <c r="E18203" s="323" t="str">
        <f>Raiz!$E$59</f>
        <v>Adicional de Assiduidade</v>
      </c>
      <c r="F18203" s="323"/>
      <c r="G18203" s="323"/>
      <c r="H18203" s="323"/>
      <c r="I18203" s="26">
        <f>VLOOKUP(H18151,Base!$B$1112:$P$1163,J18156+1,FALSE)</f>
        <v>0.05</v>
      </c>
      <c r="J18203" s="19">
        <f t="shared" ref="J18203" si="20482">ROUND(I18203*J18173,2)</f>
        <v>64.8</v>
      </c>
      <c r="K18203" s="127"/>
      <c r="L18203" s="127"/>
    </row>
    <row r="18204" spans="1:12" ht="18" customHeight="1" x14ac:dyDescent="0.2">
      <c r="A18204" s="241">
        <f t="shared" si="20460"/>
        <v>3</v>
      </c>
      <c r="B18204" s="241" t="str">
        <f t="shared" si="20461"/>
        <v>RECEPCIONISTA</v>
      </c>
      <c r="C18204" s="241" t="str">
        <f t="shared" si="20462"/>
        <v>SÃO FRANCISCO DO SUL</v>
      </c>
      <c r="D18204" s="52" t="str">
        <f>Raiz!$D$60</f>
        <v>F</v>
      </c>
      <c r="E18204" s="314" t="str">
        <f>Raiz!$E$60</f>
        <v>Seguro de Vida</v>
      </c>
      <c r="F18204" s="314"/>
      <c r="G18204" s="314"/>
      <c r="H18204" s="314"/>
      <c r="I18204" s="314"/>
      <c r="J18204" s="19">
        <f>VLOOKUP(H18151,Base!$B$1169:$P$1220,J18156+1,FALSE)</f>
        <v>0</v>
      </c>
      <c r="K18204" s="127"/>
      <c r="L18204" s="127"/>
    </row>
    <row r="18205" spans="1:12" ht="18" customHeight="1" x14ac:dyDescent="0.2">
      <c r="A18205" s="241">
        <f t="shared" si="20460"/>
        <v>3</v>
      </c>
      <c r="B18205" s="241" t="str">
        <f t="shared" si="20461"/>
        <v>RECEPCIONISTA</v>
      </c>
      <c r="C18205" s="241" t="str">
        <f t="shared" si="20462"/>
        <v>SÃO FRANCISCO DO SUL</v>
      </c>
      <c r="D18205" s="52" t="str">
        <f>Raiz!$D$61</f>
        <v>G</v>
      </c>
      <c r="E18205" s="314" t="str">
        <f>Raiz!$E$61</f>
        <v>Outros (especificar)</v>
      </c>
      <c r="F18205" s="314"/>
      <c r="G18205" s="314"/>
      <c r="H18205" s="314"/>
      <c r="I18205" s="314"/>
      <c r="J18205" s="19">
        <f>VLOOKUP(H18151,Base!$B$884:$P$935,J18156+1,FALSE)</f>
        <v>0</v>
      </c>
      <c r="K18205" s="127"/>
      <c r="L18205" s="127"/>
    </row>
    <row r="18206" spans="1:12" ht="18" customHeight="1" thickBot="1" x14ac:dyDescent="0.25">
      <c r="A18206" s="241">
        <f t="shared" si="20460"/>
        <v>3</v>
      </c>
      <c r="B18206" s="241" t="str">
        <f t="shared" si="20461"/>
        <v>RECEPCIONISTA</v>
      </c>
      <c r="C18206" s="241" t="str">
        <f t="shared" si="20462"/>
        <v>SÃO FRANCISCO DO SUL</v>
      </c>
      <c r="D18206" s="317" t="str">
        <f>Raiz!$D$62</f>
        <v> Total do Submódulo 2.3</v>
      </c>
      <c r="E18206" s="317"/>
      <c r="F18206" s="317"/>
      <c r="G18206" s="317"/>
      <c r="H18206" s="317"/>
      <c r="I18206" s="317"/>
      <c r="J18206" s="27">
        <f t="shared" ref="J18206" si="20483">SUM(J18199:J18205)</f>
        <v>553.43999999999994</v>
      </c>
      <c r="K18206" s="30"/>
      <c r="L18206" s="30"/>
    </row>
    <row r="18207" spans="1:12" ht="14.1" customHeight="1" thickBot="1" x14ac:dyDescent="0.25">
      <c r="A18207" s="241">
        <f t="shared" si="20460"/>
        <v>3</v>
      </c>
      <c r="B18207" s="241" t="str">
        <f t="shared" si="20461"/>
        <v>RECEPCIONISTA</v>
      </c>
      <c r="C18207" s="241" t="str">
        <f t="shared" si="20462"/>
        <v>SÃO FRANCISCO DO SUL</v>
      </c>
      <c r="D18207" s="4"/>
      <c r="E18207" s="4"/>
      <c r="F18207" s="4"/>
      <c r="G18207" s="4"/>
      <c r="H18207" s="4"/>
      <c r="I18207" s="4"/>
      <c r="J18207" s="4"/>
      <c r="K18207" s="30"/>
      <c r="L18207" s="30"/>
    </row>
    <row r="18208" spans="1:12" ht="18" customHeight="1" x14ac:dyDescent="0.2">
      <c r="A18208" s="241">
        <f t="shared" si="20460"/>
        <v>3</v>
      </c>
      <c r="B18208" s="241" t="str">
        <f t="shared" si="20461"/>
        <v>RECEPCIONISTA</v>
      </c>
      <c r="C18208" s="241" t="str">
        <f t="shared" si="20462"/>
        <v>SÃO FRANCISCO DO SUL</v>
      </c>
      <c r="D18208" s="353" t="str">
        <f>Raiz!$D$64</f>
        <v>Quadro-Resumo do Módulo 2 - Encargos e Benefícios Anuais, Mensais e Diários</v>
      </c>
      <c r="E18208" s="353"/>
      <c r="F18208" s="353"/>
      <c r="G18208" s="353"/>
      <c r="H18208" s="353"/>
      <c r="I18208" s="353"/>
      <c r="J18208" s="28" t="str">
        <f>Raiz!$J$64</f>
        <v>Valor R$</v>
      </c>
      <c r="K18208" s="30"/>
      <c r="L18208" s="30"/>
    </row>
    <row r="18209" spans="1:12" ht="18" customHeight="1" x14ac:dyDescent="0.2">
      <c r="A18209" s="241">
        <f t="shared" si="20460"/>
        <v>3</v>
      </c>
      <c r="B18209" s="241" t="str">
        <f t="shared" si="20461"/>
        <v>RECEPCIONISTA</v>
      </c>
      <c r="C18209" s="241" t="str">
        <f t="shared" si="20462"/>
        <v>SÃO FRANCISCO DO SUL</v>
      </c>
      <c r="D18209" s="52" t="str">
        <f>Raiz!$D$65</f>
        <v>2.1</v>
      </c>
      <c r="E18209" s="314" t="str">
        <f>Raiz!$E$65</f>
        <v>13º Salário e Adicional de Férias</v>
      </c>
      <c r="F18209" s="314"/>
      <c r="G18209" s="314"/>
      <c r="H18209" s="314"/>
      <c r="I18209" s="314"/>
      <c r="J18209" s="25">
        <f t="shared" ref="J18209" si="20484">J18185</f>
        <v>144</v>
      </c>
      <c r="K18209" s="30"/>
      <c r="L18209" s="30"/>
    </row>
    <row r="18210" spans="1:12" ht="18" customHeight="1" x14ac:dyDescent="0.2">
      <c r="A18210" s="241">
        <f t="shared" si="20460"/>
        <v>3</v>
      </c>
      <c r="B18210" s="241" t="str">
        <f t="shared" si="20461"/>
        <v>RECEPCIONISTA</v>
      </c>
      <c r="C18210" s="241" t="str">
        <f t="shared" si="20462"/>
        <v>SÃO FRANCISCO DO SUL</v>
      </c>
      <c r="D18210" s="52" t="str">
        <f>Raiz!$D$66</f>
        <v>2.2</v>
      </c>
      <c r="E18210" s="314" t="str">
        <f>Raiz!$E$66</f>
        <v>Encargos Previdenciários (GPS), FGTS e outras contribuições</v>
      </c>
      <c r="F18210" s="314"/>
      <c r="G18210" s="314"/>
      <c r="H18210" s="314"/>
      <c r="I18210" s="314"/>
      <c r="J18210" s="25">
        <f t="shared" ref="J18210" si="20485">J18196</f>
        <v>529.91999999999996</v>
      </c>
      <c r="K18210" s="30"/>
      <c r="L18210" s="30"/>
    </row>
    <row r="18211" spans="1:12" ht="18" customHeight="1" x14ac:dyDescent="0.2">
      <c r="A18211" s="241">
        <f t="shared" ref="A18211:C18212" si="20486">A18210</f>
        <v>3</v>
      </c>
      <c r="B18211" s="241" t="str">
        <f t="shared" si="20486"/>
        <v>RECEPCIONISTA</v>
      </c>
      <c r="C18211" s="241" t="str">
        <f t="shared" si="20486"/>
        <v>SÃO FRANCISCO DO SUL</v>
      </c>
      <c r="D18211" s="52" t="str">
        <f>Raiz!$D$67</f>
        <v>2.3</v>
      </c>
      <c r="E18211" s="314" t="str">
        <f>Raiz!$E$67</f>
        <v>Benefícios Mensais e Diários</v>
      </c>
      <c r="F18211" s="314"/>
      <c r="G18211" s="314"/>
      <c r="H18211" s="314"/>
      <c r="I18211" s="314"/>
      <c r="J18211" s="25">
        <f t="shared" ref="J18211" si="20487">J18206</f>
        <v>553.43999999999994</v>
      </c>
      <c r="K18211" s="30"/>
      <c r="L18211" s="30"/>
    </row>
    <row r="18212" spans="1:12" ht="18" customHeight="1" thickBot="1" x14ac:dyDescent="0.25">
      <c r="A18212" s="241">
        <f t="shared" si="20486"/>
        <v>3</v>
      </c>
      <c r="B18212" s="241" t="str">
        <f t="shared" si="20486"/>
        <v>RECEPCIONISTA</v>
      </c>
      <c r="C18212" s="241" t="str">
        <f t="shared" si="20486"/>
        <v>SÃO FRANCISCO DO SUL</v>
      </c>
      <c r="D18212" s="317" t="str">
        <f>Raiz!$D$68</f>
        <v> Total do Módulo 2 - Encargos e Benefícios Anuais, mensais e Diários</v>
      </c>
      <c r="E18212" s="317"/>
      <c r="F18212" s="317"/>
      <c r="G18212" s="317"/>
      <c r="H18212" s="317"/>
      <c r="I18212" s="317"/>
      <c r="J18212" s="27">
        <f t="shared" ref="J18212" si="20488">SUM(J18209:J18211)</f>
        <v>1227.3599999999999</v>
      </c>
      <c r="K18212" s="30"/>
      <c r="L18212" s="30"/>
    </row>
    <row r="18213" spans="1:12" ht="14.1" customHeight="1" thickBot="1" x14ac:dyDescent="0.25">
      <c r="A18213" s="241">
        <f t="shared" ref="A18213:C18213" si="20489">A18212</f>
        <v>3</v>
      </c>
      <c r="B18213" s="241" t="str">
        <f t="shared" si="20489"/>
        <v>RECEPCIONISTA</v>
      </c>
      <c r="C18213" s="241" t="str">
        <f t="shared" si="20489"/>
        <v>SÃO FRANCISCO DO SUL</v>
      </c>
      <c r="D18213" s="4"/>
      <c r="E18213" s="4"/>
      <c r="F18213" s="4"/>
      <c r="G18213" s="4"/>
      <c r="H18213" s="4"/>
      <c r="I18213" s="4"/>
      <c r="J18213" s="4"/>
      <c r="K18213" s="30"/>
      <c r="L18213" s="30"/>
    </row>
    <row r="18214" spans="1:12" ht="18" customHeight="1" x14ac:dyDescent="0.2">
      <c r="A18214" s="241">
        <f t="shared" ref="A18214:C18214" si="20490">A18213</f>
        <v>3</v>
      </c>
      <c r="B18214" s="241" t="str">
        <f t="shared" si="20490"/>
        <v>RECEPCIONISTA</v>
      </c>
      <c r="C18214" s="241" t="str">
        <f t="shared" si="20490"/>
        <v>SÃO FRANCISCO DO SUL</v>
      </c>
      <c r="D18214" s="350" t="str">
        <f>Raiz!$D$70</f>
        <v>MÓDULO 3 – PROVISÃO PARA RESCISÃO</v>
      </c>
      <c r="E18214" s="351"/>
      <c r="F18214" s="351"/>
      <c r="G18214" s="351"/>
      <c r="H18214" s="352"/>
      <c r="I18214" s="1" t="str">
        <f>Raiz!$I$70</f>
        <v>%</v>
      </c>
      <c r="J18214" s="2" t="str">
        <f>Raiz!$J$70</f>
        <v>Valor R$</v>
      </c>
      <c r="K18214" s="30"/>
      <c r="L18214" s="30"/>
    </row>
    <row r="18215" spans="1:12" ht="30" customHeight="1" x14ac:dyDescent="0.2">
      <c r="A18215" s="241">
        <f t="shared" ref="A18215:C18215" si="20491">A18214</f>
        <v>3</v>
      </c>
      <c r="B18215" s="241" t="str">
        <f t="shared" si="20491"/>
        <v>RECEPCIONISTA</v>
      </c>
      <c r="C18215" s="241" t="str">
        <f t="shared" si="20491"/>
        <v>SÃO FRANCISCO DO SUL</v>
      </c>
      <c r="D18215" s="147" t="str">
        <f>Raiz!$D$71</f>
        <v>A</v>
      </c>
      <c r="E18215" s="265" t="str">
        <f>Raiz!$E$71</f>
        <v>Aviso Prévio Indenizado</v>
      </c>
      <c r="F18215" s="332" t="str">
        <f>Raiz!$F$71</f>
        <v>Cálculo do valor = [Rem/12 + 13º/12 + Férias/12 + 1/3Férias/12] x 1 x 5% de rotatividade anual</v>
      </c>
      <c r="G18215" s="333"/>
      <c r="H18215" s="408"/>
      <c r="I18215" s="20">
        <f>Raiz!$I$71</f>
        <v>4.9768518518518521E-3</v>
      </c>
      <c r="J18215" s="19">
        <f t="shared" ref="J18215" si="20492">ROUND(I18215*J18179,2)</f>
        <v>6.45</v>
      </c>
      <c r="K18215" s="30"/>
      <c r="L18215" s="30"/>
    </row>
    <row r="18216" spans="1:12" ht="18" customHeight="1" x14ac:dyDescent="0.2">
      <c r="A18216" s="241">
        <f t="shared" ref="A18216:C18216" si="20493">A18215</f>
        <v>3</v>
      </c>
      <c r="B18216" s="241" t="str">
        <f t="shared" si="20493"/>
        <v>RECEPCIONISTA</v>
      </c>
      <c r="C18216" s="241" t="str">
        <f t="shared" si="20493"/>
        <v>SÃO FRANCISCO DO SUL</v>
      </c>
      <c r="D18216" s="52" t="str">
        <f>Raiz!$D$72</f>
        <v>B</v>
      </c>
      <c r="E18216" s="404" t="str">
        <f>Raiz!$E$72</f>
        <v>Incidência do FGTS sobre o Aviso Prévio Indenizado</v>
      </c>
      <c r="F18216" s="405"/>
      <c r="G18216" s="405"/>
      <c r="H18216" s="406"/>
      <c r="I18216" s="20">
        <f t="shared" ref="I18216:I18279" si="20494">0.08*I18215</f>
        <v>3.9814814814814818E-4</v>
      </c>
      <c r="J18216" s="19">
        <f t="shared" ref="J18216" si="20495">ROUND(I18216*J18179,2)</f>
        <v>0.52</v>
      </c>
      <c r="K18216" s="30"/>
      <c r="L18216" s="30"/>
    </row>
    <row r="18217" spans="1:12" ht="18" customHeight="1" x14ac:dyDescent="0.2">
      <c r="A18217" s="241">
        <f t="shared" ref="A18217:C18217" si="20496">A18216</f>
        <v>3</v>
      </c>
      <c r="B18217" s="241" t="str">
        <f t="shared" si="20496"/>
        <v>RECEPCIONISTA</v>
      </c>
      <c r="C18217" s="241" t="str">
        <f t="shared" si="20496"/>
        <v>SÃO FRANCISCO DO SUL</v>
      </c>
      <c r="D18217" s="52" t="str">
        <f>Raiz!$D$73</f>
        <v>C</v>
      </c>
      <c r="E18217" s="409" t="str">
        <f>Raiz!$E$73</f>
        <v>Multa do FGTS sobre o Aviso Prévio Indenizado</v>
      </c>
      <c r="F18217" s="410"/>
      <c r="G18217" s="410"/>
      <c r="H18217" s="411"/>
      <c r="I18217" s="20">
        <f>Raiz!$I$73</f>
        <v>1.9039999999999999E-3</v>
      </c>
      <c r="J18217" s="19">
        <f t="shared" ref="J18217" si="20497">ROUND(I18217*J18179,2)</f>
        <v>2.4700000000000002</v>
      </c>
      <c r="K18217" s="30"/>
      <c r="L18217" s="30"/>
    </row>
    <row r="18218" spans="1:12" ht="30" customHeight="1" x14ac:dyDescent="0.2">
      <c r="A18218" s="241">
        <f t="shared" ref="A18218:C18218" si="20498">A18217</f>
        <v>3</v>
      </c>
      <c r="B18218" s="241" t="str">
        <f t="shared" si="20498"/>
        <v>RECEPCIONISTA</v>
      </c>
      <c r="C18218" s="241" t="str">
        <f t="shared" si="20498"/>
        <v>SÃO FRANCISCO DO SUL</v>
      </c>
      <c r="D18218" s="147" t="str">
        <f>Raiz!$D$74</f>
        <v>D</v>
      </c>
      <c r="E18218" s="265" t="str">
        <f>Raiz!$E$74</f>
        <v>Aviso Prévio Trabalhado</v>
      </c>
      <c r="F18218" s="338" t="s">
        <v>321</v>
      </c>
      <c r="G18218" s="338"/>
      <c r="H18218" s="338"/>
      <c r="I18218" s="20">
        <f t="shared" ref="I18218" si="20499">1/30*7/H18153*1</f>
        <v>9.7222222222222224E-3</v>
      </c>
      <c r="J18218" s="19">
        <f t="shared" ref="J18218" si="20500">ROUND(I18218*J18179,2)</f>
        <v>12.6</v>
      </c>
      <c r="K18218" s="30"/>
      <c r="L18218" s="30"/>
    </row>
    <row r="18219" spans="1:12" ht="18" customHeight="1" x14ac:dyDescent="0.2">
      <c r="A18219" s="241">
        <f t="shared" ref="A18219:C18219" si="20501">A18218</f>
        <v>3</v>
      </c>
      <c r="B18219" s="241" t="str">
        <f t="shared" si="20501"/>
        <v>RECEPCIONISTA</v>
      </c>
      <c r="C18219" s="241" t="str">
        <f t="shared" si="20501"/>
        <v>SÃO FRANCISCO DO SUL</v>
      </c>
      <c r="D18219" s="52" t="str">
        <f>Raiz!$D$75</f>
        <v>E</v>
      </c>
      <c r="E18219" s="331" t="str">
        <f>Raiz!$E$75</f>
        <v>Incidência dos encargos do submódulo 2.2 sobre o Aviso Prévio Trabalhado</v>
      </c>
      <c r="F18219" s="335"/>
      <c r="G18219" s="335"/>
      <c r="H18219" s="336"/>
      <c r="I18219" s="20">
        <f t="shared" ref="I18219" si="20502">I18196*I18218</f>
        <v>3.5777777777777782E-3</v>
      </c>
      <c r="J18219" s="19">
        <f t="shared" ref="J18219" si="20503">ROUND(I18219*J18179,2)</f>
        <v>4.6399999999999997</v>
      </c>
      <c r="K18219" s="30"/>
      <c r="L18219" s="30"/>
    </row>
    <row r="18220" spans="1:12" ht="18" customHeight="1" x14ac:dyDescent="0.2">
      <c r="A18220" s="241">
        <f t="shared" ref="A18220:C18220" si="20504">A18219</f>
        <v>3</v>
      </c>
      <c r="B18220" s="241" t="str">
        <f t="shared" si="20504"/>
        <v>RECEPCIONISTA</v>
      </c>
      <c r="C18220" s="241" t="str">
        <f t="shared" si="20504"/>
        <v>SÃO FRANCISCO DO SUL</v>
      </c>
      <c r="D18220" s="52" t="str">
        <f>Raiz!$D$76</f>
        <v>F</v>
      </c>
      <c r="E18220" s="323" t="str">
        <f>Raiz!$E$76</f>
        <v>Multa do FGTS e sobre o Aviso Prévio Trabalhado</v>
      </c>
      <c r="F18220" s="323"/>
      <c r="G18220" s="323"/>
      <c r="H18220" s="323"/>
      <c r="I18220" s="20">
        <f>Raiz!$I$76</f>
        <v>3.8079999999999996E-2</v>
      </c>
      <c r="J18220" s="19">
        <f t="shared" ref="J18220" si="20505">ROUND(I18220*J18179,2)</f>
        <v>49.35</v>
      </c>
      <c r="K18220" s="30"/>
      <c r="L18220" s="30"/>
    </row>
    <row r="18221" spans="1:12" ht="18" customHeight="1" thickBot="1" x14ac:dyDescent="0.25">
      <c r="A18221" s="241">
        <f t="shared" ref="A18221:C18221" si="20506">A18220</f>
        <v>3</v>
      </c>
      <c r="B18221" s="241" t="str">
        <f t="shared" si="20506"/>
        <v>RECEPCIONISTA</v>
      </c>
      <c r="C18221" s="241" t="str">
        <f t="shared" si="20506"/>
        <v>SÃO FRANCISCO DO SUL</v>
      </c>
      <c r="D18221" s="317" t="str">
        <f>Raiz!$D$77</f>
        <v>Total do Módulo 3 - Provisão para Rescisão</v>
      </c>
      <c r="E18221" s="317"/>
      <c r="F18221" s="317"/>
      <c r="G18221" s="317"/>
      <c r="H18221" s="317"/>
      <c r="I18221" s="317"/>
      <c r="J18221" s="27">
        <f t="shared" ref="J18221" si="20507">SUM(J18215:J18220)</f>
        <v>76.03</v>
      </c>
      <c r="K18221" s="30"/>
      <c r="L18221" s="30"/>
    </row>
    <row r="18222" spans="1:12" ht="14.1" customHeight="1" thickBot="1" x14ac:dyDescent="0.25">
      <c r="A18222" s="241">
        <f t="shared" ref="A18222:C18222" si="20508">A18221</f>
        <v>3</v>
      </c>
      <c r="B18222" s="241" t="str">
        <f t="shared" si="20508"/>
        <v>RECEPCIONISTA</v>
      </c>
      <c r="C18222" s="241" t="str">
        <f t="shared" si="20508"/>
        <v>SÃO FRANCISCO DO SUL</v>
      </c>
      <c r="D18222" s="4"/>
      <c r="E18222" s="4"/>
      <c r="F18222" s="4"/>
      <c r="G18222" s="4"/>
      <c r="H18222" s="4"/>
      <c r="I18222" s="4"/>
      <c r="J18222" s="4"/>
      <c r="K18222" s="30"/>
      <c r="L18222" s="30"/>
    </row>
    <row r="18223" spans="1:12" ht="18" customHeight="1" x14ac:dyDescent="0.2">
      <c r="A18223" s="241">
        <f t="shared" ref="A18223:C18223" si="20509">A18222</f>
        <v>3</v>
      </c>
      <c r="B18223" s="241" t="str">
        <f t="shared" si="20509"/>
        <v>RECEPCIONISTA</v>
      </c>
      <c r="C18223" s="241" t="str">
        <f t="shared" si="20509"/>
        <v>SÃO FRANCISCO DO SUL</v>
      </c>
      <c r="D18223" s="350" t="str">
        <f>Raiz!$D$79</f>
        <v>MÓDULO 4 – CUSTO DE REPOSIÇÃO DO PROFISSIONAL AUSENTE</v>
      </c>
      <c r="E18223" s="351"/>
      <c r="F18223" s="351"/>
      <c r="G18223" s="351"/>
      <c r="H18223" s="352"/>
      <c r="I18223" s="194" t="str">
        <f>Raiz!$I$79</f>
        <v>%</v>
      </c>
      <c r="J18223" s="149" t="str">
        <f>Raiz!$J$79</f>
        <v>Valor R$</v>
      </c>
      <c r="K18223" s="30"/>
      <c r="L18223" s="30"/>
    </row>
    <row r="18224" spans="1:12" ht="39.950000000000003" customHeight="1" x14ac:dyDescent="0.2">
      <c r="A18224" s="241">
        <f t="shared" ref="A18224:C18224" si="20510">A18223</f>
        <v>3</v>
      </c>
      <c r="B18224" s="241" t="str">
        <f t="shared" si="20510"/>
        <v>RECEPCIONISTA</v>
      </c>
      <c r="C18224" s="241" t="str">
        <f t="shared" si="20510"/>
        <v>SÃO FRANCISCO DO SUL</v>
      </c>
      <c r="D1822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224" s="338"/>
      <c r="F18224" s="338"/>
      <c r="G18224" s="338"/>
      <c r="H18224" s="338"/>
      <c r="I18224" s="338"/>
      <c r="J18224" s="347"/>
      <c r="K18224" s="30"/>
      <c r="L18224" s="30"/>
    </row>
    <row r="18225" spans="1:12" ht="32.25" customHeight="1" x14ac:dyDescent="0.2">
      <c r="A18225" s="241">
        <f t="shared" ref="A18225:C18225" si="20511">A18224</f>
        <v>3</v>
      </c>
      <c r="B18225" s="241" t="str">
        <f t="shared" si="20511"/>
        <v>RECEPCIONISTA</v>
      </c>
      <c r="C18225" s="241" t="str">
        <f t="shared" si="20511"/>
        <v>SÃO FRANCISCO DO SUL</v>
      </c>
      <c r="D18225" s="337" t="str">
        <f>Raiz!$D$81</f>
        <v>MÓDULO 1</v>
      </c>
      <c r="E18225" s="337"/>
      <c r="F18225" s="266" t="str">
        <f>Raiz!$F$81</f>
        <v>MÓDULO 2                                                                   (sem VA, VT e Adic.Assid.)</v>
      </c>
      <c r="G18225" s="266" t="str">
        <f>Raiz!$G$81</f>
        <v>MÓDULO 3</v>
      </c>
      <c r="H18225" s="266" t="str">
        <f>Raiz!$H$81</f>
        <v>BCCPA</v>
      </c>
      <c r="I18225" s="419" t="str">
        <f>Raiz!$I$81</f>
        <v>Para cálculo do item A, paga VA nas férias?</v>
      </c>
      <c r="J18225" s="420"/>
      <c r="K18225" s="30"/>
      <c r="L18225" s="30"/>
    </row>
    <row r="18226" spans="1:12" s="29" customFormat="1" ht="18" customHeight="1" x14ac:dyDescent="0.2">
      <c r="A18226" s="241">
        <f t="shared" ref="A18226:C18226" si="20512">A18225</f>
        <v>3</v>
      </c>
      <c r="B18226" s="241" t="str">
        <f t="shared" si="20512"/>
        <v>RECEPCIONISTA</v>
      </c>
      <c r="C18226" s="241" t="str">
        <f t="shared" si="20512"/>
        <v>SÃO FRANCISCO DO SUL</v>
      </c>
      <c r="D18226" s="342">
        <f t="shared" ref="D18226" si="20513">J18179</f>
        <v>1295.99</v>
      </c>
      <c r="E18226" s="342"/>
      <c r="F18226" s="267">
        <f t="shared" ref="F18226" si="20514">J18212-J18199-J18200-J18203</f>
        <v>684.91999999999985</v>
      </c>
      <c r="G18226" s="267">
        <f t="shared" ref="G18226" si="20515">J18221</f>
        <v>76.03</v>
      </c>
      <c r="H18226" s="267">
        <f t="shared" ref="H18226" si="20516">SUM(D18226:G18226)</f>
        <v>2056.94</v>
      </c>
      <c r="I18226" s="421" t="str">
        <f>VLOOKUP(H18151,Base!$B$998:$P$1049,J18156+1,FALSE)</f>
        <v>NÃO</v>
      </c>
      <c r="J18226" s="422"/>
      <c r="K18226" s="30"/>
      <c r="L18226" s="30"/>
    </row>
    <row r="18227" spans="1:12" ht="18" customHeight="1" x14ac:dyDescent="0.2">
      <c r="A18227" s="241">
        <f t="shared" ref="A18227:C18227" si="20517">A18226</f>
        <v>3</v>
      </c>
      <c r="B18227" s="241" t="str">
        <f t="shared" si="20517"/>
        <v>RECEPCIONISTA</v>
      </c>
      <c r="C18227" s="241" t="str">
        <f t="shared" si="20517"/>
        <v>SÃO FRANCISCO DO SUL</v>
      </c>
      <c r="D18227" s="412" t="str">
        <f>Raiz!$D$83</f>
        <v>Submódulo 4.1 Substituto nas Ausências Legais</v>
      </c>
      <c r="E18227" s="413"/>
      <c r="F18227" s="413"/>
      <c r="G18227" s="413"/>
      <c r="H18227" s="413"/>
      <c r="I18227" s="413"/>
      <c r="J18227" s="414"/>
      <c r="K18227" s="30"/>
      <c r="L18227" s="30"/>
    </row>
    <row r="18228" spans="1:12" ht="18" customHeight="1" x14ac:dyDescent="0.2">
      <c r="A18228" s="241">
        <f t="shared" ref="A18228:C18228" si="20518">A18227</f>
        <v>3</v>
      </c>
      <c r="B18228" s="241" t="str">
        <f t="shared" si="20518"/>
        <v>RECEPCIONISTA</v>
      </c>
      <c r="C18228" s="241" t="str">
        <f t="shared" si="20518"/>
        <v>SÃO FRANCISCO DO SUL</v>
      </c>
      <c r="D18228" s="147" t="str">
        <f>Raiz!$D$84</f>
        <v>A</v>
      </c>
      <c r="E18228" s="338" t="str">
        <f>Raiz!$E$84</f>
        <v>Substituto na cobertura de Férias</v>
      </c>
      <c r="F18228" s="338"/>
      <c r="G18228" s="338" t="str">
        <f>Raiz!$G$84</f>
        <v>Cálculo do valor=[BCCPA+VA(se pago nas férias)]/12</v>
      </c>
      <c r="H18228" s="338"/>
      <c r="I18228" s="43">
        <f>Raiz!$I$84</f>
        <v>8.3333333333333329E-2</v>
      </c>
      <c r="J18228" s="19">
        <f t="shared" ref="J18228" si="20519">IF(I18226="NÃO",H18226/12,(H18226+J18200)/12)</f>
        <v>171.41166666666666</v>
      </c>
      <c r="K18228" s="30"/>
      <c r="L18228" s="30"/>
    </row>
    <row r="18229" spans="1:12" ht="18" customHeight="1" x14ac:dyDescent="0.2">
      <c r="A18229" s="241">
        <f t="shared" ref="A18229:C18229" si="20520">A18228</f>
        <v>3</v>
      </c>
      <c r="B18229" s="241" t="str">
        <f t="shared" si="20520"/>
        <v>RECEPCIONISTA</v>
      </c>
      <c r="C18229" s="241" t="str">
        <f t="shared" si="20520"/>
        <v>SÃO FRANCISCO DO SUL</v>
      </c>
      <c r="D18229" s="52" t="str">
        <f>Raiz!$D$85</f>
        <v>B</v>
      </c>
      <c r="E18229" s="331" t="str">
        <f>Raiz!$E$85</f>
        <v>Substituto na cobertura de Ausências Legais</v>
      </c>
      <c r="F18229" s="336"/>
      <c r="G18229" s="331" t="str">
        <f>Raiz!$G$85</f>
        <v>Cálculo do valor=[(BCCPA/30)x1dia]/12</v>
      </c>
      <c r="H18229" s="336"/>
      <c r="I18229" s="20">
        <f>Raiz!$I$85</f>
        <v>2.7777777777777779E-3</v>
      </c>
      <c r="J18229" s="19">
        <f t="shared" ref="J18229" si="20521">ROUND(I18229*H18226,2)</f>
        <v>5.71</v>
      </c>
      <c r="K18229" s="30"/>
      <c r="L18229" s="30"/>
    </row>
    <row r="18230" spans="1:12" ht="18" customHeight="1" x14ac:dyDescent="0.2">
      <c r="A18230" s="241">
        <f t="shared" ref="A18230:C18230" si="20522">A18229</f>
        <v>3</v>
      </c>
      <c r="B18230" s="241" t="str">
        <f t="shared" si="20522"/>
        <v>RECEPCIONISTA</v>
      </c>
      <c r="C18230" s="241" t="str">
        <f t="shared" si="20522"/>
        <v>SÃO FRANCISCO DO SUL</v>
      </c>
      <c r="D18230" s="52" t="str">
        <f>Raiz!$D$86</f>
        <v>C</v>
      </c>
      <c r="E18230" s="320" t="str">
        <f>Raiz!$E$86</f>
        <v>Substituto na cobertura de Licença-Paternidade</v>
      </c>
      <c r="F18230" s="321"/>
      <c r="G18230" s="320" t="str">
        <f>Raiz!$G$86</f>
        <v>Cálculo do valor={[(BCCPA/30)x5dias]/12}x1,5%</v>
      </c>
      <c r="H18230" s="321"/>
      <c r="I18230" s="20">
        <f>Raiz!$I$86</f>
        <v>2.0833333333333332E-4</v>
      </c>
      <c r="J18230" s="19">
        <f t="shared" ref="J18230" si="20523">ROUND(I18230*H18226,2)</f>
        <v>0.43</v>
      </c>
      <c r="K18230" s="30"/>
      <c r="L18230" s="30"/>
    </row>
    <row r="18231" spans="1:12" ht="18" customHeight="1" x14ac:dyDescent="0.2">
      <c r="A18231" s="241">
        <f t="shared" ref="A18231:C18231" si="20524">A18230</f>
        <v>3</v>
      </c>
      <c r="B18231" s="241" t="str">
        <f t="shared" si="20524"/>
        <v>RECEPCIONISTA</v>
      </c>
      <c r="C18231" s="241" t="str">
        <f t="shared" si="20524"/>
        <v>SÃO FRANCISCO DO SUL</v>
      </c>
      <c r="D18231" s="52" t="str">
        <f>Raiz!$D$87</f>
        <v>D</v>
      </c>
      <c r="E18231" s="320" t="str">
        <f>Raiz!$E$87</f>
        <v>Substituto na cobertura de Ausência por acidente de trab.</v>
      </c>
      <c r="F18231" s="321"/>
      <c r="G18231" s="320" t="str">
        <f>Raiz!$G$87</f>
        <v>Cálculo do valor={[(BCCPA/30)x15dias]/12}x0,78%</v>
      </c>
      <c r="H18231" s="321"/>
      <c r="I18231" s="20">
        <f>Raiz!$I$87</f>
        <v>3.2499999999999999E-4</v>
      </c>
      <c r="J18231" s="19">
        <f t="shared" ref="J18231" si="20525">ROUND(I18231*H18226,2)</f>
        <v>0.67</v>
      </c>
      <c r="K18231" s="30"/>
      <c r="L18231" s="30"/>
    </row>
    <row r="18232" spans="1:12" ht="27" customHeight="1" x14ac:dyDescent="0.2">
      <c r="A18232" s="241">
        <f t="shared" ref="A18232:C18232" si="20526">A18231</f>
        <v>3</v>
      </c>
      <c r="B18232" s="241" t="str">
        <f t="shared" si="20526"/>
        <v>RECEPCIONISTA</v>
      </c>
      <c r="C18232" s="241" t="str">
        <f t="shared" si="20526"/>
        <v>SÃO FRANCISCO DO SUL</v>
      </c>
      <c r="D18232" s="52" t="str">
        <f>Raiz!$D$88</f>
        <v>E</v>
      </c>
      <c r="E18232" s="320" t="str">
        <f>Raiz!$E$88</f>
        <v>Substituto na cobertura de Afastamento Maternidade</v>
      </c>
      <c r="F18232" s="321"/>
      <c r="G18232" s="320" t="str">
        <f>Raiz!$G$88</f>
        <v>Cálculo do valor = {[(Mód1+Mód1/3)/12+(Submod2.2 +Submod2.3-VA-VT-Adic.Assid.+Mód3)]x(4/12)}x2%</v>
      </c>
      <c r="H18232" s="322"/>
      <c r="I18232" s="327"/>
      <c r="J18232" s="19">
        <f t="shared" ref="J18232" si="20527">ROUND((((J18179+J18179/3)/12+(J18196+J18206+-J18199-J18200-J18203+J18221))*4/12)*2%,2)</f>
        <v>5.07</v>
      </c>
      <c r="K18232" s="30"/>
      <c r="L18232" s="30"/>
    </row>
    <row r="18233" spans="1:12" ht="18" customHeight="1" x14ac:dyDescent="0.2">
      <c r="A18233" s="241">
        <f t="shared" ref="A18233:C18233" si="20528">A18232</f>
        <v>3</v>
      </c>
      <c r="B18233" s="241" t="str">
        <f t="shared" si="20528"/>
        <v>RECEPCIONISTA</v>
      </c>
      <c r="C18233" s="241" t="str">
        <f t="shared" si="20528"/>
        <v>SÃO FRANCISCO DO SUL</v>
      </c>
      <c r="D18233" s="52" t="str">
        <f>Raiz!$D$89</f>
        <v>F</v>
      </c>
      <c r="E18233" s="320" t="str">
        <f>Raiz!$E$89</f>
        <v>Substituto na cobertura de Ausência por doença</v>
      </c>
      <c r="F18233" s="321"/>
      <c r="G18233" s="320" t="str">
        <f>Raiz!$G$89</f>
        <v>Cálculo do valor = {(BCCPA/30)x3dias}/12</v>
      </c>
      <c r="H18233" s="321"/>
      <c r="I18233" s="23">
        <f>Raiz!$I$89</f>
        <v>8.3333333333333332E-3</v>
      </c>
      <c r="J18233" s="31">
        <f t="shared" ref="J18233" si="20529">ROUND(H18226*I18233,2)</f>
        <v>17.14</v>
      </c>
      <c r="K18233" s="30"/>
      <c r="L18233" s="30"/>
    </row>
    <row r="18234" spans="1:12" ht="18" customHeight="1" thickBot="1" x14ac:dyDescent="0.25">
      <c r="A18234" s="241">
        <f t="shared" ref="A18234:C18234" si="20530">A18233</f>
        <v>3</v>
      </c>
      <c r="B18234" s="241" t="str">
        <f t="shared" si="20530"/>
        <v>RECEPCIONISTA</v>
      </c>
      <c r="C18234" s="241" t="str">
        <f t="shared" si="20530"/>
        <v>SÃO FRANCISCO DO SUL</v>
      </c>
      <c r="D18234" s="317" t="str">
        <f>Raiz!$D$90</f>
        <v> Total do Módulo 4 - Custo de Reposição do Profissional Ausente</v>
      </c>
      <c r="E18234" s="317"/>
      <c r="F18234" s="317"/>
      <c r="G18234" s="317"/>
      <c r="H18234" s="317"/>
      <c r="I18234" s="317"/>
      <c r="J18234" s="21">
        <f t="shared" ref="J18234" si="20531">SUM(J18228:J18233)</f>
        <v>200.43166666666667</v>
      </c>
      <c r="K18234" s="30"/>
      <c r="L18234" s="30"/>
    </row>
    <row r="18235" spans="1:12" ht="11.25" customHeight="1" thickBot="1" x14ac:dyDescent="0.25">
      <c r="A18235" s="241">
        <f t="shared" ref="A18235:C18235" si="20532">A18234</f>
        <v>3</v>
      </c>
      <c r="B18235" s="241" t="str">
        <f t="shared" si="20532"/>
        <v>RECEPCIONISTA</v>
      </c>
      <c r="C18235" s="241" t="str">
        <f t="shared" si="20532"/>
        <v>SÃO FRANCISCO DO SUL</v>
      </c>
      <c r="D18235" s="4"/>
      <c r="E18235" s="4"/>
      <c r="F18235" s="4"/>
      <c r="G18235" s="4"/>
      <c r="H18235" s="4"/>
      <c r="I18235" s="4"/>
      <c r="J18235" s="4"/>
      <c r="K18235" s="30"/>
      <c r="L18235" s="30"/>
    </row>
    <row r="18236" spans="1:12" ht="18" customHeight="1" x14ac:dyDescent="0.2">
      <c r="A18236" s="241">
        <f t="shared" ref="A18236:C18236" si="20533">A18235</f>
        <v>3</v>
      </c>
      <c r="B18236" s="241" t="str">
        <f t="shared" si="20533"/>
        <v>RECEPCIONISTA</v>
      </c>
      <c r="C18236" s="241" t="str">
        <f t="shared" si="20533"/>
        <v>SÃO FRANCISCO DO SUL</v>
      </c>
      <c r="D18236" s="339" t="str">
        <f>Raiz!$D$92</f>
        <v>MÓDULO 5 - INSUMOS DIVERSOS</v>
      </c>
      <c r="E18236" s="340"/>
      <c r="F18236" s="340"/>
      <c r="G18236" s="340"/>
      <c r="H18236" s="340"/>
      <c r="I18236" s="341"/>
      <c r="J18236" s="2" t="str">
        <f>Raiz!$J$92</f>
        <v>Valor R$</v>
      </c>
      <c r="K18236" s="30"/>
      <c r="L18236" s="30"/>
    </row>
    <row r="18237" spans="1:12" ht="18" customHeight="1" x14ac:dyDescent="0.2">
      <c r="A18237" s="241">
        <f t="shared" ref="A18237:C18237" si="20534">A18236</f>
        <v>3</v>
      </c>
      <c r="B18237" s="241" t="str">
        <f t="shared" si="20534"/>
        <v>RECEPCIONISTA</v>
      </c>
      <c r="C18237" s="241" t="str">
        <f t="shared" si="20534"/>
        <v>SÃO FRANCISCO DO SUL</v>
      </c>
      <c r="D18237" s="52" t="str">
        <f>Raiz!$D$93</f>
        <v>A</v>
      </c>
      <c r="E18237" s="314" t="str">
        <f>Raiz!$E$93</f>
        <v>Uniformes</v>
      </c>
      <c r="F18237" s="314"/>
      <c r="G18237" s="314"/>
      <c r="H18237" s="314"/>
      <c r="I18237" s="314"/>
      <c r="J18237" s="19">
        <f>VLOOKUP(H18151,Base!$B$1283:$P$1334,J18156+1,FALSE)</f>
        <v>31.67</v>
      </c>
      <c r="K18237" s="127"/>
      <c r="L18237" s="127"/>
    </row>
    <row r="18238" spans="1:12" ht="18" customHeight="1" x14ac:dyDescent="0.2">
      <c r="A18238" s="241">
        <f t="shared" ref="A18238:C18238" si="20535">A18237</f>
        <v>3</v>
      </c>
      <c r="B18238" s="241" t="str">
        <f t="shared" si="20535"/>
        <v>RECEPCIONISTA</v>
      </c>
      <c r="C18238" s="241" t="str">
        <f t="shared" si="20535"/>
        <v>SÃO FRANCISCO DO SUL</v>
      </c>
      <c r="D18238" s="52" t="str">
        <f t="shared" ref="D18238:D18301" si="20536">IF(J18238=0,"","B")</f>
        <v/>
      </c>
      <c r="E18238" s="264" t="str">
        <f t="shared" ref="E18238:E18301" si="20537">IF(J18238=0,"","Diárias")</f>
        <v/>
      </c>
      <c r="F18238" s="320" t="str">
        <f t="shared" ref="F18238:F18301" si="20538">IF(J18238=0,"","Valor equivalente a 1 (uma) diária")</f>
        <v/>
      </c>
      <c r="G18238" s="322"/>
      <c r="H18238" s="322"/>
      <c r="I18238" s="327"/>
      <c r="J18238" s="19">
        <f>VLOOKUP(H18151,Base!$B$1226:$P$1277,J18156+1,FALSE)</f>
        <v>0</v>
      </c>
      <c r="K18238" s="127"/>
      <c r="L18238" s="127"/>
    </row>
    <row r="18239" spans="1:12" ht="18" customHeight="1" thickBot="1" x14ac:dyDescent="0.25">
      <c r="A18239" s="241">
        <f t="shared" ref="A18239:C18239" si="20539">A18238</f>
        <v>3</v>
      </c>
      <c r="B18239" s="241" t="str">
        <f t="shared" si="20539"/>
        <v>RECEPCIONISTA</v>
      </c>
      <c r="C18239" s="241" t="str">
        <f t="shared" si="20539"/>
        <v>SÃO FRANCISCO DO SUL</v>
      </c>
      <c r="D18239" s="317" t="str">
        <f>Raiz!$D$95</f>
        <v>Total do Módulo 5 - Insumos Diversos</v>
      </c>
      <c r="E18239" s="317"/>
      <c r="F18239" s="317"/>
      <c r="G18239" s="317"/>
      <c r="H18239" s="317"/>
      <c r="I18239" s="317"/>
      <c r="J18239" s="27">
        <f t="shared" ref="J18239" si="20540">SUM(J18237:J18238)</f>
        <v>31.67</v>
      </c>
      <c r="K18239" s="30"/>
      <c r="L18239" s="30"/>
    </row>
    <row r="18240" spans="1:12" ht="11.25" customHeight="1" thickBot="1" x14ac:dyDescent="0.25">
      <c r="A18240" s="241">
        <f t="shared" ref="A18240:C18240" si="20541">A18239</f>
        <v>3</v>
      </c>
      <c r="B18240" s="241" t="str">
        <f t="shared" si="20541"/>
        <v>RECEPCIONISTA</v>
      </c>
      <c r="C18240" s="241" t="str">
        <f t="shared" si="20541"/>
        <v>SÃO FRANCISCO DO SUL</v>
      </c>
      <c r="D18240" s="4"/>
      <c r="E18240" s="4"/>
      <c r="F18240" s="4"/>
      <c r="G18240" s="4"/>
      <c r="H18240" s="4"/>
      <c r="I18240" s="4"/>
      <c r="J18240" s="4"/>
      <c r="K18240" s="30"/>
      <c r="L18240" s="30"/>
    </row>
    <row r="18241" spans="1:12" ht="18" customHeight="1" x14ac:dyDescent="0.2">
      <c r="A18241" s="241">
        <f t="shared" ref="A18241:C18241" si="20542">A18240</f>
        <v>3</v>
      </c>
      <c r="B18241" s="241" t="str">
        <f t="shared" si="20542"/>
        <v>RECEPCIONISTA</v>
      </c>
      <c r="C18241" s="241" t="str">
        <f t="shared" si="20542"/>
        <v>SÃO FRANCISCO DO SUL</v>
      </c>
      <c r="D18241" s="326" t="str">
        <f>Raiz!$D$97</f>
        <v>6 - CUSTOS INDIRETOS, TRIBUTOS E LUCRO</v>
      </c>
      <c r="E18241" s="326"/>
      <c r="F18241" s="326"/>
      <c r="G18241" s="326"/>
      <c r="H18241" s="326"/>
      <c r="I18241" s="1" t="str">
        <f>Raiz!$I$97</f>
        <v>%</v>
      </c>
      <c r="J18241" s="2" t="str">
        <f>Raiz!$J$97</f>
        <v>Valor R$</v>
      </c>
      <c r="K18241" s="30"/>
      <c r="L18241" s="30"/>
    </row>
    <row r="18242" spans="1:12" ht="18" customHeight="1" x14ac:dyDescent="0.2">
      <c r="A18242" s="241">
        <f t="shared" ref="A18242:C18242" si="20543">A18241</f>
        <v>3</v>
      </c>
      <c r="B18242" s="241" t="str">
        <f t="shared" si="20543"/>
        <v>RECEPCIONISTA</v>
      </c>
      <c r="C18242" s="241" t="str">
        <f t="shared" si="20543"/>
        <v>SÃO FRANCISCO DO SUL</v>
      </c>
      <c r="D18242" s="52" t="str">
        <f>Raiz!$D$98</f>
        <v>A</v>
      </c>
      <c r="E18242" s="323" t="str">
        <f>Raiz!$E$98</f>
        <v>Custos Indiretos (despesas administrativas e operacionais)</v>
      </c>
      <c r="F18242" s="323"/>
      <c r="G18242" s="323"/>
      <c r="H18242" s="323"/>
      <c r="I18242" s="20">
        <f>VLOOKUP(H18151,Base!$B$1340:$P$1391,J18156+1,FALSE)</f>
        <v>0.05</v>
      </c>
      <c r="J18242" s="19">
        <f t="shared" ref="J18242" si="20544">ROUND(J18264*I18242,2)</f>
        <v>141.57</v>
      </c>
      <c r="K18242" s="30"/>
      <c r="L18242" s="30"/>
    </row>
    <row r="18243" spans="1:12" ht="18" customHeight="1" x14ac:dyDescent="0.2">
      <c r="A18243" s="241">
        <f t="shared" ref="A18243:C18243" si="20545">A18242</f>
        <v>3</v>
      </c>
      <c r="B18243" s="241" t="str">
        <f t="shared" si="20545"/>
        <v>RECEPCIONISTA</v>
      </c>
      <c r="C18243" s="241" t="str">
        <f t="shared" si="20545"/>
        <v>SÃO FRANCISCO DO SUL</v>
      </c>
      <c r="D18243" s="18" t="str">
        <f>Raiz!$D$99</f>
        <v>B</v>
      </c>
      <c r="E18243" s="323" t="str">
        <f>Raiz!$E$99</f>
        <v>Lucro</v>
      </c>
      <c r="F18243" s="323"/>
      <c r="G18243" s="323"/>
      <c r="H18243" s="323"/>
      <c r="I18243" s="20">
        <f>VLOOKUP(H18151,Base!$B$1397:$P$1448,J18156+1,FALSE)</f>
        <v>2.58E-2</v>
      </c>
      <c r="J18243" s="19">
        <f t="shared" ref="J18243" si="20546">ROUND(J18266*I18243,2)</f>
        <v>76.7</v>
      </c>
      <c r="K18243" s="30"/>
      <c r="L18243" s="30"/>
    </row>
    <row r="18244" spans="1:12" ht="18" customHeight="1" x14ac:dyDescent="0.2">
      <c r="A18244" s="241">
        <f t="shared" ref="A18244:C18244" si="20547">A18243</f>
        <v>3</v>
      </c>
      <c r="B18244" s="241" t="str">
        <f t="shared" si="20547"/>
        <v>RECEPCIONISTA</v>
      </c>
      <c r="C18244" s="241" t="str">
        <f t="shared" si="20547"/>
        <v>SÃO FRANCISCO DO SUL</v>
      </c>
      <c r="D18244" s="324" t="str">
        <f>Raiz!$D$100</f>
        <v>Subtotal</v>
      </c>
      <c r="E18244" s="324"/>
      <c r="F18244" s="324"/>
      <c r="G18244" s="324"/>
      <c r="H18244" s="324"/>
      <c r="I18244" s="32">
        <f t="shared" ref="I18244:J18244" si="20548">SUM(I18242:I18243)</f>
        <v>7.5800000000000006E-2</v>
      </c>
      <c r="J18244" s="33">
        <f t="shared" si="20548"/>
        <v>218.26999999999998</v>
      </c>
      <c r="K18244" s="30"/>
      <c r="L18244" s="30"/>
    </row>
    <row r="18245" spans="1:12" ht="18" customHeight="1" x14ac:dyDescent="0.2">
      <c r="A18245" s="241">
        <f t="shared" ref="A18245:C18245" si="20549">A18244</f>
        <v>3</v>
      </c>
      <c r="B18245" s="241" t="str">
        <f t="shared" si="20549"/>
        <v>RECEPCIONISTA</v>
      </c>
      <c r="C18245" s="241" t="str">
        <f t="shared" si="20549"/>
        <v>SÃO FRANCISCO DO SUL</v>
      </c>
      <c r="D18245" s="52" t="str">
        <f>Raiz!$D$101</f>
        <v>C</v>
      </c>
      <c r="E18245" s="323" t="str">
        <f>Raiz!$E$101</f>
        <v>Tributos</v>
      </c>
      <c r="F18245" s="325"/>
      <c r="G18245" s="325"/>
      <c r="H18245" s="325"/>
      <c r="I18245" s="32">
        <f t="shared" ref="I18245:J18245" si="20550">SUM(I18246:I18248)</f>
        <v>0.14250000000000002</v>
      </c>
      <c r="J18245" s="33">
        <f t="shared" si="20550"/>
        <v>506.81000000000006</v>
      </c>
      <c r="K18245" s="30"/>
      <c r="L18245" s="30"/>
    </row>
    <row r="18246" spans="1:12" ht="18" customHeight="1" x14ac:dyDescent="0.2">
      <c r="A18246" s="241">
        <f t="shared" ref="A18246:C18246" si="20551">A18245</f>
        <v>3</v>
      </c>
      <c r="B18246" s="241" t="str">
        <f t="shared" si="20551"/>
        <v>RECEPCIONISTA</v>
      </c>
      <c r="C18246" s="241" t="str">
        <f t="shared" si="20551"/>
        <v>SÃO FRANCISCO DO SUL</v>
      </c>
      <c r="D18246" s="328" t="str">
        <f>Raiz!$D$102</f>
        <v>C.1</v>
      </c>
      <c r="E18246" s="330" t="str">
        <f>Raiz!$E$102</f>
        <v>Tributos Federais</v>
      </c>
      <c r="F18246" s="332" t="str">
        <f>Raiz!$F$102</f>
        <v>PIS</v>
      </c>
      <c r="G18246" s="333"/>
      <c r="H18246" s="334"/>
      <c r="I18246" s="43">
        <f>Raiz!$I$102</f>
        <v>1.6500000000000001E-2</v>
      </c>
      <c r="J18246" s="19">
        <f t="shared" ref="J18246" si="20552">ROUND(I18246*J18255,2)</f>
        <v>58.68</v>
      </c>
      <c r="K18246" s="30"/>
      <c r="L18246" s="30"/>
    </row>
    <row r="18247" spans="1:12" ht="18" customHeight="1" x14ac:dyDescent="0.2">
      <c r="A18247" s="241">
        <f t="shared" ref="A18247:C18247" si="20553">A18246</f>
        <v>3</v>
      </c>
      <c r="B18247" s="241" t="str">
        <f t="shared" si="20553"/>
        <v>RECEPCIONISTA</v>
      </c>
      <c r="C18247" s="241" t="str">
        <f t="shared" si="20553"/>
        <v>SÃO FRANCISCO DO SUL</v>
      </c>
      <c r="D18247" s="329"/>
      <c r="E18247" s="331"/>
      <c r="F18247" s="331" t="str">
        <f>Raiz!$F$103</f>
        <v>COFINS</v>
      </c>
      <c r="G18247" s="335"/>
      <c r="H18247" s="336"/>
      <c r="I18247" s="20">
        <f>Raiz!$I$103</f>
        <v>7.5999999999999998E-2</v>
      </c>
      <c r="J18247" s="19">
        <f t="shared" ref="J18247" si="20554">ROUND(I18247*J18255,2)</f>
        <v>270.3</v>
      </c>
    </row>
    <row r="18248" spans="1:12" ht="18" customHeight="1" x14ac:dyDescent="0.2">
      <c r="A18248" s="241">
        <f t="shared" ref="A18248:C18248" si="20555">A18247</f>
        <v>3</v>
      </c>
      <c r="B18248" s="241" t="str">
        <f t="shared" si="20555"/>
        <v>RECEPCIONISTA</v>
      </c>
      <c r="C18248" s="241" t="str">
        <f t="shared" si="20555"/>
        <v>SÃO FRANCISCO DO SUL</v>
      </c>
      <c r="D18248" s="18" t="str">
        <f>Raiz!$D$104</f>
        <v>C.2</v>
      </c>
      <c r="E18248" s="263" t="str">
        <f>Raiz!$E$104</f>
        <v>Tributos Municipais</v>
      </c>
      <c r="F18248" s="320" t="str">
        <f>Raiz!$F$104</f>
        <v>ISS</v>
      </c>
      <c r="G18248" s="322"/>
      <c r="H18248" s="321"/>
      <c r="I18248" s="20">
        <f>VLOOKUP(H18151,Base!$B$29:$D$80,3,FALSE)</f>
        <v>0.05</v>
      </c>
      <c r="J18248" s="19">
        <f t="shared" ref="J18248" si="20556">ROUND(I18248*J18255,2)</f>
        <v>177.83</v>
      </c>
    </row>
    <row r="18249" spans="1:12" ht="18" customHeight="1" thickBot="1" x14ac:dyDescent="0.25">
      <c r="A18249" s="241">
        <f t="shared" ref="A18249:C18249" si="20557">A18248</f>
        <v>3</v>
      </c>
      <c r="B18249" s="241" t="str">
        <f t="shared" si="20557"/>
        <v>RECEPCIONISTA</v>
      </c>
      <c r="C18249" s="241" t="str">
        <f t="shared" si="20557"/>
        <v>SÃO FRANCISCO DO SUL</v>
      </c>
      <c r="D18249" s="319" t="str">
        <f>Raiz!$D$105</f>
        <v>Total do Módulo 6 - Custos Indiretos, Lucro e Tributos</v>
      </c>
      <c r="E18249" s="319"/>
      <c r="F18249" s="319"/>
      <c r="G18249" s="319"/>
      <c r="H18249" s="319"/>
      <c r="I18249" s="24">
        <f t="shared" ref="I18249:J18249" si="20558">I18244+I18245</f>
        <v>0.21830000000000002</v>
      </c>
      <c r="J18249" s="21">
        <f t="shared" si="20558"/>
        <v>725.08</v>
      </c>
    </row>
    <row r="18250" spans="1:12" ht="11.25" customHeight="1" thickBot="1" x14ac:dyDescent="0.25">
      <c r="A18250" s="241">
        <f t="shared" ref="A18250:C18250" si="20559">A18249</f>
        <v>3</v>
      </c>
      <c r="B18250" s="241" t="str">
        <f t="shared" si="20559"/>
        <v>RECEPCIONISTA</v>
      </c>
      <c r="C18250" s="241" t="str">
        <f t="shared" si="20559"/>
        <v>SÃO FRANCISCO DO SUL</v>
      </c>
      <c r="D18250" s="4"/>
      <c r="E18250" s="4"/>
      <c r="F18250" s="4"/>
      <c r="G18250" s="4"/>
      <c r="H18250" s="4"/>
      <c r="I18250" s="4"/>
      <c r="J18250" s="4"/>
    </row>
    <row r="18251" spans="1:12" ht="18" customHeight="1" x14ac:dyDescent="0.2">
      <c r="A18251" s="241">
        <f t="shared" ref="A18251:C18251" si="20560">A18250</f>
        <v>3</v>
      </c>
      <c r="B18251" s="241" t="str">
        <f t="shared" si="20560"/>
        <v>RECEPCIONISTA</v>
      </c>
      <c r="C18251" s="241" t="str">
        <f t="shared" si="20560"/>
        <v>SÃO FRANCISCO DO SUL</v>
      </c>
      <c r="D18251" s="339" t="str">
        <f>Raiz!$D$107</f>
        <v>TRIBUTOS (percentual incidente sobre o Valor total por empregado)</v>
      </c>
      <c r="E18251" s="340"/>
      <c r="F18251" s="340"/>
      <c r="G18251" s="340"/>
      <c r="H18251" s="340"/>
      <c r="I18251" s="340"/>
      <c r="J18251" s="341"/>
    </row>
    <row r="18252" spans="1:12" ht="18" customHeight="1" x14ac:dyDescent="0.2">
      <c r="A18252" s="241">
        <f t="shared" ref="A18252:C18252" si="20561">A18251</f>
        <v>3</v>
      </c>
      <c r="B18252" s="241" t="str">
        <f t="shared" si="20561"/>
        <v>RECEPCIONISTA</v>
      </c>
      <c r="C18252" s="241" t="str">
        <f t="shared" si="20561"/>
        <v>SÃO FRANCISCO DO SUL</v>
      </c>
      <c r="D18252" s="52" t="str">
        <f>Raiz!$D$108</f>
        <v>A</v>
      </c>
      <c r="E18252" s="314" t="str">
        <f>Raiz!$E$108</f>
        <v>Percentual total dos Tributos / 100</v>
      </c>
      <c r="F18252" s="314"/>
      <c r="G18252" s="314"/>
      <c r="H18252" s="314"/>
      <c r="I18252" s="314"/>
      <c r="J18252" s="34">
        <f t="shared" ref="J18252" si="20562">I18245</f>
        <v>0.14250000000000002</v>
      </c>
    </row>
    <row r="18253" spans="1:12" ht="18" customHeight="1" x14ac:dyDescent="0.2">
      <c r="A18253" s="241">
        <f t="shared" ref="A18253:C18253" si="20563">A18252</f>
        <v>3</v>
      </c>
      <c r="B18253" s="241" t="str">
        <f t="shared" si="20563"/>
        <v>RECEPCIONISTA</v>
      </c>
      <c r="C18253" s="241" t="str">
        <f t="shared" si="20563"/>
        <v>SÃO FRANCISCO DO SUL</v>
      </c>
      <c r="D18253" s="52" t="str">
        <f>Raiz!$D$109</f>
        <v>B</v>
      </c>
      <c r="E18253" s="314" t="str">
        <f>Raiz!$E$109</f>
        <v>1 - A</v>
      </c>
      <c r="F18253" s="314"/>
      <c r="G18253" s="314"/>
      <c r="H18253" s="314"/>
      <c r="I18253" s="314"/>
      <c r="J18253" s="34">
        <f t="shared" ref="J18253:J18316" si="20564">1-J18252</f>
        <v>0.85749999999999993</v>
      </c>
    </row>
    <row r="18254" spans="1:12" ht="18" customHeight="1" x14ac:dyDescent="0.2">
      <c r="A18254" s="241">
        <f t="shared" ref="A18254:C18254" si="20565">A18253</f>
        <v>3</v>
      </c>
      <c r="B18254" s="241" t="str">
        <f t="shared" si="20565"/>
        <v>RECEPCIONISTA</v>
      </c>
      <c r="C18254" s="241" t="str">
        <f t="shared" si="20565"/>
        <v>SÃO FRANCISCO DO SUL</v>
      </c>
      <c r="D18254" s="52" t="str">
        <f>Raiz!$D$110</f>
        <v>C</v>
      </c>
      <c r="E18254" s="314" t="str">
        <f>Raiz!$E$110</f>
        <v>Custo antes da incidência dos tributos</v>
      </c>
      <c r="F18254" s="314"/>
      <c r="G18254" s="314"/>
      <c r="H18254" s="314"/>
      <c r="I18254" s="314"/>
      <c r="J18254" s="19">
        <f t="shared" ref="J18254" si="20566">J18268</f>
        <v>3049.751666666667</v>
      </c>
    </row>
    <row r="18255" spans="1:12" ht="18" customHeight="1" x14ac:dyDescent="0.2">
      <c r="A18255" s="241">
        <f t="shared" ref="A18255:C18255" si="20567">A18254</f>
        <v>3</v>
      </c>
      <c r="B18255" s="241" t="str">
        <f t="shared" si="20567"/>
        <v>RECEPCIONISTA</v>
      </c>
      <c r="C18255" s="241" t="str">
        <f t="shared" si="20567"/>
        <v>SÃO FRANCISCO DO SUL</v>
      </c>
      <c r="D18255" s="52" t="str">
        <f>Raiz!$D$111</f>
        <v>D</v>
      </c>
      <c r="E18255" s="314" t="str">
        <f>Raiz!$E$111</f>
        <v>PREÇO DO POSTO/MÊS (C / B)</v>
      </c>
      <c r="F18255" s="314"/>
      <c r="G18255" s="314"/>
      <c r="H18255" s="314"/>
      <c r="I18255" s="314"/>
      <c r="J18255" s="19">
        <f t="shared" ref="J18255" si="20568">ROUND(J18254/J18253,2)</f>
        <v>3556.56</v>
      </c>
    </row>
    <row r="18256" spans="1:12" ht="18" customHeight="1" thickBot="1" x14ac:dyDescent="0.25">
      <c r="A18256" s="241">
        <f t="shared" ref="A18256:C18256" si="20569">A18255</f>
        <v>3</v>
      </c>
      <c r="B18256" s="241" t="str">
        <f t="shared" si="20569"/>
        <v>RECEPCIONISTA</v>
      </c>
      <c r="C18256" s="241" t="str">
        <f t="shared" si="20569"/>
        <v>SÃO FRANCISCO DO SUL</v>
      </c>
      <c r="D18256" s="317" t="str">
        <f>Raiz!$D$112</f>
        <v>Total dos Tributos = (D – C)</v>
      </c>
      <c r="E18256" s="317"/>
      <c r="F18256" s="317"/>
      <c r="G18256" s="317"/>
      <c r="H18256" s="317"/>
      <c r="I18256" s="317"/>
      <c r="J18256" s="35">
        <f t="shared" ref="J18256" si="20570">J18255-J18254</f>
        <v>506.80833333333294</v>
      </c>
    </row>
    <row r="18257" spans="1:13" ht="11.25" customHeight="1" thickBot="1" x14ac:dyDescent="0.25">
      <c r="A18257" s="241">
        <f t="shared" ref="A18257:C18257" si="20571">A18256</f>
        <v>3</v>
      </c>
      <c r="B18257" s="241" t="str">
        <f t="shared" si="20571"/>
        <v>RECEPCIONISTA</v>
      </c>
      <c r="C18257" s="241" t="str">
        <f t="shared" si="20571"/>
        <v>SÃO FRANCISCO DO SUL</v>
      </c>
      <c r="D18257" s="4"/>
      <c r="E18257" s="4"/>
      <c r="F18257" s="4"/>
      <c r="G18257" s="4"/>
      <c r="H18257" s="4"/>
      <c r="I18257" s="4"/>
      <c r="J18257" s="4"/>
    </row>
    <row r="18258" spans="1:13" ht="18" customHeight="1" x14ac:dyDescent="0.2">
      <c r="A18258" s="241">
        <f t="shared" ref="A18258:C18258" si="20572">A18257</f>
        <v>3</v>
      </c>
      <c r="B18258" s="241" t="str">
        <f t="shared" si="20572"/>
        <v>RECEPCIONISTA</v>
      </c>
      <c r="C18258" s="241" t="str">
        <f t="shared" si="20572"/>
        <v>SÃO FRANCISCO DO SUL</v>
      </c>
      <c r="D18258" s="318" t="str">
        <f>Raiz!$D$114</f>
        <v>2 - QUADRO-RESUMO DO CUSTO POR EMPREGADO</v>
      </c>
      <c r="E18258" s="318"/>
      <c r="F18258" s="318"/>
      <c r="G18258" s="318"/>
      <c r="H18258" s="318"/>
      <c r="I18258" s="318"/>
      <c r="J18258" s="3" t="str">
        <f>Raiz!$J$114</f>
        <v>Valor R$</v>
      </c>
    </row>
    <row r="18259" spans="1:13" ht="18" customHeight="1" x14ac:dyDescent="0.2">
      <c r="A18259" s="241">
        <f t="shared" ref="A18259:C18259" si="20573">A18258</f>
        <v>3</v>
      </c>
      <c r="B18259" s="241" t="str">
        <f t="shared" si="20573"/>
        <v>RECEPCIONISTA</v>
      </c>
      <c r="C18259" s="241" t="str">
        <f t="shared" si="20573"/>
        <v>SÃO FRANCISCO DO SUL</v>
      </c>
      <c r="D18259" s="52" t="str">
        <f>Raiz!$D$115</f>
        <v>A</v>
      </c>
      <c r="E18259" s="314" t="str">
        <f>Raiz!$E$115</f>
        <v>Módulo 1 - Composição da Remuneração</v>
      </c>
      <c r="F18259" s="314"/>
      <c r="G18259" s="314"/>
      <c r="H18259" s="314"/>
      <c r="I18259" s="314"/>
      <c r="J18259" s="19">
        <f t="shared" ref="J18259" si="20574">J18179</f>
        <v>1295.99</v>
      </c>
    </row>
    <row r="18260" spans="1:13" ht="18" customHeight="1" x14ac:dyDescent="0.2">
      <c r="A18260" s="241">
        <f t="shared" ref="A18260:C18260" si="20575">A18259</f>
        <v>3</v>
      </c>
      <c r="B18260" s="241" t="str">
        <f t="shared" si="20575"/>
        <v>RECEPCIONISTA</v>
      </c>
      <c r="C18260" s="241" t="str">
        <f t="shared" si="20575"/>
        <v>SÃO FRANCISCO DO SUL</v>
      </c>
      <c r="D18260" s="52" t="str">
        <f>Raiz!$D$116</f>
        <v>B</v>
      </c>
      <c r="E18260" s="314" t="str">
        <f>Raiz!$E$116</f>
        <v>Módulo 2 - Encargos e Benefícios Anuais, Mensais e Diários</v>
      </c>
      <c r="F18260" s="314"/>
      <c r="G18260" s="314"/>
      <c r="H18260" s="314"/>
      <c r="I18260" s="314"/>
      <c r="J18260" s="19">
        <f t="shared" ref="J18260" si="20576">J18212</f>
        <v>1227.3599999999999</v>
      </c>
    </row>
    <row r="18261" spans="1:13" ht="18" customHeight="1" x14ac:dyDescent="0.2">
      <c r="A18261" s="241">
        <f t="shared" ref="A18261:C18261" si="20577">A18260</f>
        <v>3</v>
      </c>
      <c r="B18261" s="241" t="str">
        <f t="shared" si="20577"/>
        <v>RECEPCIONISTA</v>
      </c>
      <c r="C18261" s="241" t="str">
        <f t="shared" si="20577"/>
        <v>SÃO FRANCISCO DO SUL</v>
      </c>
      <c r="D18261" s="52" t="str">
        <f>Raiz!$D$117</f>
        <v>C</v>
      </c>
      <c r="E18261" s="314" t="str">
        <f>Raiz!$E$117</f>
        <v>Módulo 3 - Provisão para Rescisão</v>
      </c>
      <c r="F18261" s="314"/>
      <c r="G18261" s="314"/>
      <c r="H18261" s="314"/>
      <c r="I18261" s="314"/>
      <c r="J18261" s="19">
        <f t="shared" ref="J18261" si="20578">J18221</f>
        <v>76.03</v>
      </c>
    </row>
    <row r="18262" spans="1:13" ht="18" customHeight="1" x14ac:dyDescent="0.2">
      <c r="A18262" s="241">
        <f t="shared" ref="A18262:C18262" si="20579">A18261</f>
        <v>3</v>
      </c>
      <c r="B18262" s="241" t="str">
        <f t="shared" si="20579"/>
        <v>RECEPCIONISTA</v>
      </c>
      <c r="C18262" s="241" t="str">
        <f t="shared" si="20579"/>
        <v>SÃO FRANCISCO DO SUL</v>
      </c>
      <c r="D18262" s="52" t="str">
        <f>Raiz!$D$118</f>
        <v>D</v>
      </c>
      <c r="E18262" s="314" t="str">
        <f>Raiz!$E$118</f>
        <v>Módulo 4 - Custo de Reposição do Profissional Ausente</v>
      </c>
      <c r="F18262" s="314"/>
      <c r="G18262" s="314"/>
      <c r="H18262" s="314"/>
      <c r="I18262" s="314"/>
      <c r="J18262" s="19">
        <f t="shared" ref="J18262" si="20580">J18234</f>
        <v>200.43166666666667</v>
      </c>
    </row>
    <row r="18263" spans="1:13" ht="18" customHeight="1" x14ac:dyDescent="0.2">
      <c r="A18263" s="241">
        <f t="shared" ref="A18263:C18263" si="20581">A18262</f>
        <v>3</v>
      </c>
      <c r="B18263" s="241" t="str">
        <f t="shared" si="20581"/>
        <v>RECEPCIONISTA</v>
      </c>
      <c r="C18263" s="241" t="str">
        <f t="shared" si="20581"/>
        <v>SÃO FRANCISCO DO SUL</v>
      </c>
      <c r="D18263" s="52" t="str">
        <f>Raiz!$D$119</f>
        <v>E</v>
      </c>
      <c r="E18263" s="314" t="str">
        <f>Raiz!$E$119</f>
        <v>Módulo 5 - Insumos Diversos</v>
      </c>
      <c r="F18263" s="314"/>
      <c r="G18263" s="314"/>
      <c r="H18263" s="314"/>
      <c r="I18263" s="314"/>
      <c r="J18263" s="19">
        <f t="shared" ref="J18263" si="20582">J18239</f>
        <v>31.67</v>
      </c>
    </row>
    <row r="18264" spans="1:13" ht="18" customHeight="1" x14ac:dyDescent="0.2">
      <c r="A18264" s="241">
        <f t="shared" ref="A18264:C18264" si="20583">A18263</f>
        <v>3</v>
      </c>
      <c r="B18264" s="241" t="str">
        <f t="shared" si="20583"/>
        <v>RECEPCIONISTA</v>
      </c>
      <c r="C18264" s="241" t="str">
        <f t="shared" si="20583"/>
        <v>SÃO FRANCISCO DO SUL</v>
      </c>
      <c r="D18264" s="315" t="str">
        <f>Raiz!$D$120</f>
        <v>Subtotal (A + B + C+ D + E)</v>
      </c>
      <c r="E18264" s="315"/>
      <c r="F18264" s="315"/>
      <c r="G18264" s="315"/>
      <c r="H18264" s="315"/>
      <c r="I18264" s="315"/>
      <c r="J18264" s="33">
        <f t="shared" ref="J18264" si="20584">SUM(J18259:J18263)</f>
        <v>2831.481666666667</v>
      </c>
    </row>
    <row r="18265" spans="1:13" ht="18" customHeight="1" x14ac:dyDescent="0.2">
      <c r="A18265" s="241">
        <f t="shared" ref="A18265:C18265" si="20585">A18264</f>
        <v>3</v>
      </c>
      <c r="B18265" s="241" t="str">
        <f t="shared" si="20585"/>
        <v>RECEPCIONISTA</v>
      </c>
      <c r="C18265" s="241" t="str">
        <f t="shared" si="20585"/>
        <v>SÃO FRANCISCO DO SUL</v>
      </c>
      <c r="D18265" s="52" t="str">
        <f>Raiz!$D$121</f>
        <v>F</v>
      </c>
      <c r="E18265" s="314" t="str">
        <f>Raiz!$E$121</f>
        <v>Módulo 6-A - Custos Indiretos (despesas administrativas e operacionais)</v>
      </c>
      <c r="F18265" s="314"/>
      <c r="G18265" s="314"/>
      <c r="H18265" s="314"/>
      <c r="I18265" s="314"/>
      <c r="J18265" s="19">
        <f t="shared" ref="J18265" si="20586">J18242</f>
        <v>141.57</v>
      </c>
    </row>
    <row r="18266" spans="1:13" ht="18" customHeight="1" x14ac:dyDescent="0.2">
      <c r="A18266" s="241">
        <f t="shared" ref="A18266:C18266" si="20587">A18265</f>
        <v>3</v>
      </c>
      <c r="B18266" s="241" t="str">
        <f t="shared" si="20587"/>
        <v>RECEPCIONISTA</v>
      </c>
      <c r="C18266" s="241" t="str">
        <f t="shared" si="20587"/>
        <v>SÃO FRANCISCO DO SUL</v>
      </c>
      <c r="D18266" s="315" t="str">
        <f>Raiz!$D$122</f>
        <v>Subtotal (antes da incidência dos lucros)</v>
      </c>
      <c r="E18266" s="315"/>
      <c r="F18266" s="315"/>
      <c r="G18266" s="315"/>
      <c r="H18266" s="315"/>
      <c r="I18266" s="315"/>
      <c r="J18266" s="36">
        <f t="shared" ref="J18266" si="20588">J18264+J18265</f>
        <v>2973.0516666666672</v>
      </c>
    </row>
    <row r="18267" spans="1:13" ht="18" customHeight="1" x14ac:dyDescent="0.2">
      <c r="A18267" s="241">
        <f t="shared" ref="A18267:C18267" si="20589">A18266</f>
        <v>3</v>
      </c>
      <c r="B18267" s="241" t="str">
        <f t="shared" si="20589"/>
        <v>RECEPCIONISTA</v>
      </c>
      <c r="C18267" s="241" t="str">
        <f t="shared" si="20589"/>
        <v>SÃO FRANCISCO DO SUL</v>
      </c>
      <c r="D18267" s="52" t="str">
        <f>Raiz!$D$123</f>
        <v>G</v>
      </c>
      <c r="E18267" s="314" t="str">
        <f>Raiz!$E$123</f>
        <v>Módulo 6-B - Lucro</v>
      </c>
      <c r="F18267" s="314"/>
      <c r="G18267" s="314"/>
      <c r="H18267" s="314"/>
      <c r="I18267" s="314"/>
      <c r="J18267" s="36">
        <f t="shared" ref="J18267" si="20590">J18243</f>
        <v>76.7</v>
      </c>
    </row>
    <row r="18268" spans="1:13" ht="18" customHeight="1" x14ac:dyDescent="0.2">
      <c r="A18268" s="241">
        <f t="shared" ref="A18268:C18268" si="20591">A18267</f>
        <v>3</v>
      </c>
      <c r="B18268" s="241" t="str">
        <f t="shared" si="20591"/>
        <v>RECEPCIONISTA</v>
      </c>
      <c r="C18268" s="241" t="str">
        <f t="shared" si="20591"/>
        <v>SÃO FRANCISCO DO SUL</v>
      </c>
      <c r="D18268" s="315" t="str">
        <f>Raiz!$D$124</f>
        <v>Subtotal (antes da incidência dos tributos)</v>
      </c>
      <c r="E18268" s="315"/>
      <c r="F18268" s="315"/>
      <c r="G18268" s="315"/>
      <c r="H18268" s="315"/>
      <c r="I18268" s="315"/>
      <c r="J18268" s="36">
        <f t="shared" ref="J18268" si="20592">J18266+J18267</f>
        <v>3049.751666666667</v>
      </c>
    </row>
    <row r="18269" spans="1:13" ht="18" customHeight="1" x14ac:dyDescent="0.2">
      <c r="A18269" s="241">
        <f t="shared" ref="A18269:C18269" si="20593">A18268</f>
        <v>3</v>
      </c>
      <c r="B18269" s="241" t="str">
        <f t="shared" si="20593"/>
        <v>RECEPCIONISTA</v>
      </c>
      <c r="C18269" s="241" t="str">
        <f t="shared" si="20593"/>
        <v>SÃO FRANCISCO DO SUL</v>
      </c>
      <c r="D18269" s="52" t="str">
        <f>Raiz!$D$125</f>
        <v>H</v>
      </c>
      <c r="E18269" s="314" t="str">
        <f>Raiz!$E$125</f>
        <v>Módulo 6-C - Tributos</v>
      </c>
      <c r="F18269" s="314"/>
      <c r="G18269" s="314"/>
      <c r="H18269" s="314"/>
      <c r="I18269" s="314"/>
      <c r="J18269" s="36">
        <f t="shared" ref="J18269" si="20594">J18245</f>
        <v>506.81000000000006</v>
      </c>
    </row>
    <row r="18270" spans="1:13" ht="18" customHeight="1" thickBot="1" x14ac:dyDescent="0.25">
      <c r="A18270" s="241">
        <f t="shared" ref="A18270:C18270" si="20595">A18269</f>
        <v>3</v>
      </c>
      <c r="B18270" s="241" t="str">
        <f t="shared" si="20595"/>
        <v>RECEPCIONISTA</v>
      </c>
      <c r="C18270" s="241" t="str">
        <f t="shared" si="20595"/>
        <v>SÃO FRANCISCO DO SUL</v>
      </c>
      <c r="D18270" s="393" t="str">
        <f>Raiz!$D$126</f>
        <v>Valor Total por Empregado / Mês</v>
      </c>
      <c r="E18270" s="394"/>
      <c r="F18270" s="395"/>
      <c r="G18270" s="393" t="str">
        <f t="shared" ref="G18270" si="20596">CONCATENATE(G18156," - ",H18151)</f>
        <v>RECEPCIONISTA - SÃO FRANCISCO DO SUL</v>
      </c>
      <c r="H18270" s="394"/>
      <c r="I18270" s="395"/>
      <c r="J18270" s="47">
        <f t="shared" ref="J18270" si="20597">ROUND(SUM(J18268:J18269),2)</f>
        <v>3556.56</v>
      </c>
      <c r="M18270" s="129"/>
    </row>
    <row r="18271" spans="1:13" ht="7.5" customHeight="1" thickBot="1" x14ac:dyDescent="0.25">
      <c r="A18271" s="241">
        <f t="shared" ref="A18271:C18271" si="20598">A18270</f>
        <v>3</v>
      </c>
      <c r="B18271" s="241" t="str">
        <f t="shared" si="20598"/>
        <v>RECEPCIONISTA</v>
      </c>
      <c r="C18271" s="241" t="str">
        <f t="shared" si="20598"/>
        <v>SÃO FRANCISCO DO SUL</v>
      </c>
      <c r="M18271" s="129"/>
    </row>
    <row r="18272" spans="1:13" ht="36" customHeight="1" thickBot="1" x14ac:dyDescent="0.25">
      <c r="A18272" s="241">
        <f t="shared" ref="A18272" si="20599">J18272</f>
        <v>3</v>
      </c>
      <c r="B18272" s="241" t="str">
        <f t="shared" ref="B18272" si="20600">G18282</f>
        <v>MOTORISTA CAT "E"</v>
      </c>
      <c r="C18272" s="241" t="str">
        <f t="shared" ref="C18272" si="20601">H18277</f>
        <v>SÃO FRANCISCO DO SUL</v>
      </c>
      <c r="D18272" s="311" t="str">
        <f>Raiz!$D$2</f>
        <v>PLANILHA DE CUSTOS E FORMAÇÃO DE PREÇOS</v>
      </c>
      <c r="E18272" s="312"/>
      <c r="F18272" s="312"/>
      <c r="G18272" s="312"/>
      <c r="H18272" s="313"/>
      <c r="I18272" s="66" t="str">
        <f>Raiz!$I$2</f>
        <v>GRUPO</v>
      </c>
      <c r="J18272" s="59">
        <f>VLOOKUP(H18277,Base!$B$29:$C$80,2,FALSE)</f>
        <v>3</v>
      </c>
      <c r="K18272" s="127"/>
      <c r="L18272" s="239" t="s">
        <v>320</v>
      </c>
      <c r="M18272" s="240">
        <f t="shared" ref="M18272" si="20602">M18146+1</f>
        <v>146</v>
      </c>
    </row>
    <row r="18273" spans="1:16" s="4" customFormat="1" ht="18" customHeight="1" x14ac:dyDescent="0.2">
      <c r="A18273" s="241">
        <f t="shared" ref="A18273:A18336" si="20603">A18272</f>
        <v>3</v>
      </c>
      <c r="B18273" s="241" t="str">
        <f t="shared" ref="B18273:B18336" si="20604">B18272</f>
        <v>MOTORISTA CAT "E"</v>
      </c>
      <c r="C18273" s="241" t="str">
        <f t="shared" ref="C18273:C18336" si="20605">C18272</f>
        <v>SÃO FRANCISCO DO SUL</v>
      </c>
      <c r="D18273" s="400" t="str">
        <f>Raiz!$D$3</f>
        <v>DISCRIMINAÇÃO DOS SERVIÇOS (DADOS REFERENTES À CONTRATAÇÃO)</v>
      </c>
      <c r="E18273" s="401"/>
      <c r="F18273" s="401"/>
      <c r="G18273" s="401"/>
      <c r="H18273" s="401"/>
      <c r="I18273" s="401"/>
      <c r="J18273" s="402"/>
      <c r="K18273" s="30"/>
      <c r="L18273" s="30"/>
      <c r="M18273" s="30"/>
      <c r="N18273" s="30"/>
      <c r="O18273" s="30"/>
      <c r="P18273" s="30"/>
    </row>
    <row r="18274" spans="1:16" s="4" customFormat="1" ht="18" customHeight="1" x14ac:dyDescent="0.2">
      <c r="A18274" s="241">
        <f t="shared" si="20603"/>
        <v>3</v>
      </c>
      <c r="B18274" s="241" t="str">
        <f t="shared" si="20604"/>
        <v>MOTORISTA CAT "E"</v>
      </c>
      <c r="C18274" s="241" t="str">
        <f t="shared" si="20605"/>
        <v>SÃO FRANCISCO DO SUL</v>
      </c>
      <c r="D18274" s="52" t="str">
        <f>Raiz!$D$4</f>
        <v>A</v>
      </c>
      <c r="E18274" s="359" t="str">
        <f>Raiz!$E$4</f>
        <v>Processo nº</v>
      </c>
      <c r="F18274" s="359"/>
      <c r="G18274" s="359"/>
      <c r="H18274" s="386" t="str">
        <f>Base!$C$2</f>
        <v>10905.720090/2020-71</v>
      </c>
      <c r="I18274" s="386"/>
      <c r="J18274" s="386"/>
      <c r="K18274" s="30"/>
      <c r="L18274" s="30"/>
      <c r="M18274" s="30"/>
      <c r="N18274" s="30"/>
      <c r="O18274" s="30"/>
      <c r="P18274" s="30"/>
    </row>
    <row r="18275" spans="1:16" s="4" customFormat="1" ht="18" customHeight="1" x14ac:dyDescent="0.2">
      <c r="A18275" s="241">
        <f t="shared" si="20603"/>
        <v>3</v>
      </c>
      <c r="B18275" s="241" t="str">
        <f t="shared" si="20604"/>
        <v>MOTORISTA CAT "E"</v>
      </c>
      <c r="C18275" s="241" t="str">
        <f t="shared" si="20605"/>
        <v>SÃO FRANCISCO DO SUL</v>
      </c>
      <c r="D18275" s="52" t="str">
        <f>Raiz!$D$5</f>
        <v>B</v>
      </c>
      <c r="E18275" s="359" t="str">
        <f>Raiz!$E$5</f>
        <v>Licitação nº</v>
      </c>
      <c r="F18275" s="359"/>
      <c r="G18275" s="359"/>
      <c r="H18275" s="386" t="str">
        <f>Base!$C$3</f>
        <v>___/2021</v>
      </c>
      <c r="I18275" s="386"/>
      <c r="J18275" s="386"/>
      <c r="K18275" s="30"/>
      <c r="L18275" s="30"/>
      <c r="M18275" s="30"/>
      <c r="N18275" s="30"/>
      <c r="O18275" s="30"/>
      <c r="P18275" s="30"/>
    </row>
    <row r="18276" spans="1:16" s="4" customFormat="1" ht="18" customHeight="1" x14ac:dyDescent="0.2">
      <c r="A18276" s="241">
        <f t="shared" si="20603"/>
        <v>3</v>
      </c>
      <c r="B18276" s="241" t="str">
        <f t="shared" si="20604"/>
        <v>MOTORISTA CAT "E"</v>
      </c>
      <c r="C18276" s="241" t="str">
        <f t="shared" si="20605"/>
        <v>SÃO FRANCISCO DO SUL</v>
      </c>
      <c r="D18276" s="52" t="str">
        <f>Raiz!$D$6</f>
        <v>C</v>
      </c>
      <c r="E18276" s="359" t="str">
        <f>Raiz!$E$6</f>
        <v>Data de apresentação da proposta</v>
      </c>
      <c r="F18276" s="359"/>
      <c r="G18276" s="359"/>
      <c r="H18276" s="386" t="str">
        <f>Base!$C$4</f>
        <v>___/___/2021</v>
      </c>
      <c r="I18276" s="386"/>
      <c r="J18276" s="386"/>
      <c r="K18276" s="30"/>
      <c r="L18276" s="30"/>
      <c r="M18276" s="30"/>
      <c r="N18276" s="30"/>
      <c r="O18276" s="30"/>
      <c r="P18276" s="30"/>
    </row>
    <row r="18277" spans="1:16" s="4" customFormat="1" ht="18" customHeight="1" x14ac:dyDescent="0.2">
      <c r="A18277" s="241">
        <f t="shared" si="20603"/>
        <v>3</v>
      </c>
      <c r="B18277" s="241" t="str">
        <f t="shared" si="20604"/>
        <v>MOTORISTA CAT "E"</v>
      </c>
      <c r="C18277" s="241" t="str">
        <f t="shared" si="20605"/>
        <v>SÃO FRANCISCO DO SUL</v>
      </c>
      <c r="D18277" s="52" t="str">
        <f>Raiz!$D$7</f>
        <v>D</v>
      </c>
      <c r="E18277" s="359" t="str">
        <f>Raiz!$E$7</f>
        <v>Local da prestação do serviço</v>
      </c>
      <c r="F18277" s="359"/>
      <c r="G18277" s="359"/>
      <c r="H18277" s="368" t="str">
        <f>VLOOKUP(M18272,Base!$T$86:$V$813,2,FALSE)</f>
        <v>SÃO FRANCISCO DO SUL</v>
      </c>
      <c r="I18277" s="368"/>
      <c r="J18277" s="369">
        <f t="shared" ref="J18277" si="20606">K18277</f>
        <v>0</v>
      </c>
      <c r="K18277" s="127"/>
      <c r="L18277" s="127"/>
      <c r="M18277" s="30"/>
      <c r="N18277" s="30"/>
      <c r="O18277" s="30"/>
      <c r="P18277" s="30"/>
    </row>
    <row r="18278" spans="1:16" s="4" customFormat="1" ht="18" customHeight="1" x14ac:dyDescent="0.2">
      <c r="A18278" s="241">
        <f t="shared" si="20603"/>
        <v>3</v>
      </c>
      <c r="B18278" s="241" t="str">
        <f t="shared" si="20604"/>
        <v>MOTORISTA CAT "E"</v>
      </c>
      <c r="C18278" s="241" t="str">
        <f t="shared" si="20605"/>
        <v>SÃO FRANCISCO DO SUL</v>
      </c>
      <c r="D18278" s="52" t="str">
        <f>Raiz!$D$8</f>
        <v>E</v>
      </c>
      <c r="E18278" s="359" t="str">
        <f>Raiz!$E$8</f>
        <v>Ano do Acordo, Convenção ou Dissídio Coletivo:</v>
      </c>
      <c r="F18278" s="359"/>
      <c r="G18278" s="359"/>
      <c r="H18278" s="370">
        <f>VLOOKUP(H18277,Base!$B$257:$P$308,J18282+1,FALSE)</f>
        <v>2021</v>
      </c>
      <c r="I18278" s="370"/>
      <c r="J18278" s="370"/>
      <c r="K18278" s="30"/>
      <c r="L18278" s="30"/>
      <c r="M18278" s="30"/>
      <c r="N18278" s="30"/>
      <c r="O18278" s="30"/>
      <c r="P18278" s="30"/>
    </row>
    <row r="18279" spans="1:16" s="4" customFormat="1" ht="18" customHeight="1" thickBot="1" x14ac:dyDescent="0.25">
      <c r="A18279" s="241">
        <f t="shared" si="20603"/>
        <v>3</v>
      </c>
      <c r="B18279" s="241" t="str">
        <f t="shared" si="20604"/>
        <v>MOTORISTA CAT "E"</v>
      </c>
      <c r="C18279" s="241" t="str">
        <f t="shared" si="20605"/>
        <v>SÃO FRANCISCO DO SUL</v>
      </c>
      <c r="D18279" s="17" t="str">
        <f>Raiz!$D$9</f>
        <v>F</v>
      </c>
      <c r="E18279" s="360" t="str">
        <f>Raiz!$E$9</f>
        <v>Tempo de Execução (meses)</v>
      </c>
      <c r="F18279" s="360"/>
      <c r="G18279" s="360"/>
      <c r="H18279" s="378">
        <f>VLOOKUP(H18277,Base!$B$143:$P$194,J18282+1,FALSE)</f>
        <v>20</v>
      </c>
      <c r="I18279" s="379"/>
      <c r="J18279" s="380"/>
      <c r="K18279" s="30"/>
      <c r="L18279" s="30"/>
      <c r="M18279" s="30"/>
      <c r="N18279" s="30"/>
      <c r="O18279" s="30"/>
      <c r="P18279" s="30"/>
    </row>
    <row r="18280" spans="1:16" ht="14.1" customHeight="1" thickBot="1" x14ac:dyDescent="0.25">
      <c r="A18280" s="241">
        <f t="shared" si="20603"/>
        <v>3</v>
      </c>
      <c r="B18280" s="241" t="str">
        <f t="shared" si="20604"/>
        <v>MOTORISTA CAT "E"</v>
      </c>
      <c r="C18280" s="241" t="str">
        <f t="shared" si="20605"/>
        <v>SÃO FRANCISCO DO SUL</v>
      </c>
      <c r="D18280" s="16"/>
    </row>
    <row r="18281" spans="1:16" s="4" customFormat="1" ht="18" customHeight="1" x14ac:dyDescent="0.2">
      <c r="A18281" s="241">
        <f t="shared" si="20603"/>
        <v>3</v>
      </c>
      <c r="B18281" s="241" t="str">
        <f t="shared" si="20604"/>
        <v>MOTORISTA CAT "E"</v>
      </c>
      <c r="C18281" s="241" t="str">
        <f t="shared" si="20605"/>
        <v>SÃO FRANCISCO DO SUL</v>
      </c>
      <c r="D18281" s="381" t="str">
        <f>Raiz!$D$11</f>
        <v>IDENTIFICAÇÃO DO SERVIÇO</v>
      </c>
      <c r="E18281" s="381"/>
      <c r="F18281" s="381"/>
      <c r="G18281" s="381"/>
      <c r="H18281" s="381"/>
      <c r="I18281" s="381"/>
      <c r="J18281" s="381"/>
      <c r="K18281" s="30"/>
      <c r="L18281" s="30"/>
      <c r="M18281" s="30"/>
      <c r="N18281" s="30"/>
      <c r="O18281" s="30"/>
      <c r="P18281" s="30"/>
    </row>
    <row r="18282" spans="1:16" s="4" customFormat="1" ht="18" customHeight="1" x14ac:dyDescent="0.2">
      <c r="A18282" s="241">
        <f t="shared" si="20603"/>
        <v>3</v>
      </c>
      <c r="B18282" s="241" t="str">
        <f t="shared" si="20604"/>
        <v>MOTORISTA CAT "E"</v>
      </c>
      <c r="C18282" s="241" t="str">
        <f t="shared" si="20605"/>
        <v>SÃO FRANCISCO DO SUL</v>
      </c>
      <c r="D18282" s="389" t="str">
        <f>Raiz!$D$12</f>
        <v>Tipo de Serviço</v>
      </c>
      <c r="E18282" s="389"/>
      <c r="F18282" s="389"/>
      <c r="G18282" s="387" t="str">
        <f>VLOOKUP(M18272,Base!$T$86:$V$813,3,FALSE)</f>
        <v>MOTORISTA CAT "E"</v>
      </c>
      <c r="H18282" s="388"/>
      <c r="I18282" s="388"/>
      <c r="J18282" s="238">
        <f>VLOOKUP(G18282,Base!$B$11:$E$24,4,FALSE)</f>
        <v>9</v>
      </c>
      <c r="M18282" s="30"/>
      <c r="N18282" s="30"/>
      <c r="O18282" s="30"/>
      <c r="P18282" s="30"/>
    </row>
    <row r="18283" spans="1:16" s="4" customFormat="1" ht="18" customHeight="1" x14ac:dyDescent="0.2">
      <c r="A18283" s="241">
        <f t="shared" si="20603"/>
        <v>3</v>
      </c>
      <c r="B18283" s="241" t="str">
        <f t="shared" si="20604"/>
        <v>MOTORISTA CAT "E"</v>
      </c>
      <c r="C18283" s="241" t="str">
        <f t="shared" si="20605"/>
        <v>SÃO FRANCISCO DO SUL</v>
      </c>
      <c r="D18283" s="389" t="str">
        <f>Raiz!$D$13</f>
        <v>Unidade de medida</v>
      </c>
      <c r="E18283" s="389"/>
      <c r="F18283" s="389"/>
      <c r="G18283" s="390" t="str">
        <f>Base!$C$6</f>
        <v>Posto</v>
      </c>
      <c r="H18283" s="390"/>
      <c r="I18283" s="390"/>
      <c r="J18283" s="390"/>
      <c r="K18283" s="30"/>
      <c r="L18283" s="30"/>
      <c r="M18283" s="30"/>
      <c r="N18283" s="30"/>
      <c r="O18283" s="30"/>
      <c r="P18283" s="30"/>
    </row>
    <row r="18284" spans="1:16" s="4" customFormat="1" ht="18" customHeight="1" thickBot="1" x14ac:dyDescent="0.25">
      <c r="A18284" s="241">
        <f t="shared" si="20603"/>
        <v>3</v>
      </c>
      <c r="B18284" s="241" t="str">
        <f t="shared" si="20604"/>
        <v>MOTORISTA CAT "E"</v>
      </c>
      <c r="C18284" s="241" t="str">
        <f t="shared" si="20605"/>
        <v>SÃO FRANCISCO DO SUL</v>
      </c>
      <c r="D18284" s="396" t="str">
        <f>Raiz!$D$14</f>
        <v>Quantidade a contratar (unidade de medida)</v>
      </c>
      <c r="E18284" s="396"/>
      <c r="F18284" s="396"/>
      <c r="G18284" s="378">
        <f>VLOOKUP(H18277,Base!$B$86:$P$137,1+J18282,FALSE)</f>
        <v>1</v>
      </c>
      <c r="H18284" s="379"/>
      <c r="I18284" s="379"/>
      <c r="J18284" s="380"/>
      <c r="K18284" s="30"/>
      <c r="L18284" s="30"/>
      <c r="M18284" s="30"/>
      <c r="N18284" s="30"/>
      <c r="O18284" s="30"/>
      <c r="P18284" s="30"/>
    </row>
    <row r="18285" spans="1:16" s="4" customFormat="1" ht="14.1" customHeight="1" thickBot="1" x14ac:dyDescent="0.25">
      <c r="A18285" s="241">
        <f t="shared" si="20603"/>
        <v>3</v>
      </c>
      <c r="B18285" s="241" t="str">
        <f t="shared" si="20604"/>
        <v>MOTORISTA CAT "E"</v>
      </c>
      <c r="C18285" s="241" t="str">
        <f t="shared" si="20605"/>
        <v>SÃO FRANCISCO DO SUL</v>
      </c>
      <c r="D18285" s="5"/>
      <c r="E18285" s="5"/>
      <c r="F18285" s="5"/>
      <c r="G18285" s="5"/>
      <c r="H18285" s="5"/>
      <c r="I18285" s="5"/>
      <c r="J18285" s="5"/>
      <c r="K18285" s="29"/>
      <c r="L18285" s="29"/>
      <c r="M18285" s="30"/>
      <c r="N18285" s="30"/>
      <c r="O18285" s="30"/>
      <c r="P18285" s="30"/>
    </row>
    <row r="18286" spans="1:16" s="4" customFormat="1" ht="18" customHeight="1" x14ac:dyDescent="0.2">
      <c r="A18286" s="241">
        <f t="shared" si="20603"/>
        <v>3</v>
      </c>
      <c r="B18286" s="241" t="str">
        <f t="shared" si="20604"/>
        <v>MOTORISTA CAT "E"</v>
      </c>
      <c r="C18286" s="241" t="str">
        <f t="shared" si="20605"/>
        <v>SÃO FRANCISCO DO SUL</v>
      </c>
      <c r="D18286" s="381" t="str">
        <f>Raiz!$D$16</f>
        <v>1. MÓDULOS: Mão de obra vinculada à execução contratual</v>
      </c>
      <c r="E18286" s="381"/>
      <c r="F18286" s="381"/>
      <c r="G18286" s="381"/>
      <c r="H18286" s="381"/>
      <c r="I18286" s="381"/>
      <c r="J18286" s="381"/>
      <c r="K18286" s="30"/>
      <c r="L18286" s="30"/>
      <c r="M18286" s="30"/>
      <c r="N18286" s="30"/>
      <c r="O18286" s="30"/>
      <c r="P18286" s="30"/>
    </row>
    <row r="18287" spans="1:16" s="4" customFormat="1" ht="18" customHeight="1" x14ac:dyDescent="0.2">
      <c r="A18287" s="241">
        <f t="shared" si="20603"/>
        <v>3</v>
      </c>
      <c r="B18287" s="241" t="str">
        <f t="shared" si="20604"/>
        <v>MOTORISTA CAT "E"</v>
      </c>
      <c r="C18287" s="241" t="str">
        <f t="shared" si="20605"/>
        <v>SÃO FRANCISCO DO SUL</v>
      </c>
      <c r="D18287" s="382" t="str">
        <f>Raiz!$D$17</f>
        <v>Dados para composição dos custos referentes a mão de obra</v>
      </c>
      <c r="E18287" s="382"/>
      <c r="F18287" s="382"/>
      <c r="G18287" s="382"/>
      <c r="H18287" s="382"/>
      <c r="I18287" s="382"/>
      <c r="J18287" s="382"/>
      <c r="K18287" s="30"/>
      <c r="L18287" s="30"/>
      <c r="M18287" s="30"/>
      <c r="N18287" s="30"/>
      <c r="O18287" s="30"/>
      <c r="P18287" s="30"/>
    </row>
    <row r="18288" spans="1:16" s="4" customFormat="1" ht="18" customHeight="1" x14ac:dyDescent="0.2">
      <c r="A18288" s="241">
        <f t="shared" si="20603"/>
        <v>3</v>
      </c>
      <c r="B18288" s="241" t="str">
        <f t="shared" si="20604"/>
        <v>MOTORISTA CAT "E"</v>
      </c>
      <c r="C18288" s="241" t="str">
        <f t="shared" si="20605"/>
        <v>SÃO FRANCISCO DO SUL</v>
      </c>
      <c r="D18288" s="52">
        <f>Raiz!$D$18</f>
        <v>1</v>
      </c>
      <c r="E18288" s="359" t="str">
        <f>Raiz!$E$18</f>
        <v>Tipo de Serviço</v>
      </c>
      <c r="F18288" s="359"/>
      <c r="G18288" s="383" t="str">
        <f t="shared" ref="G18288" si="20607">G18282</f>
        <v>MOTORISTA CAT "E"</v>
      </c>
      <c r="H18288" s="383"/>
      <c r="I18288" s="383"/>
      <c r="J18288" s="384"/>
      <c r="K18288" s="30"/>
      <c r="L18288" s="30"/>
      <c r="M18288" s="30"/>
      <c r="N18288" s="30"/>
      <c r="O18288" s="30"/>
      <c r="P18288" s="30"/>
    </row>
    <row r="18289" spans="1:16" s="4" customFormat="1" ht="18" customHeight="1" x14ac:dyDescent="0.2">
      <c r="A18289" s="241">
        <f t="shared" si="20603"/>
        <v>3</v>
      </c>
      <c r="B18289" s="241" t="str">
        <f t="shared" si="20604"/>
        <v>MOTORISTA CAT "E"</v>
      </c>
      <c r="C18289" s="241" t="str">
        <f t="shared" si="20605"/>
        <v>SÃO FRANCISCO DO SUL</v>
      </c>
      <c r="D18289" s="52">
        <f>Raiz!$D$19</f>
        <v>2</v>
      </c>
      <c r="E18289" s="359" t="str">
        <f>Raiz!$E$19</f>
        <v>Classificação Brasileira de Ocupações (CBO)</v>
      </c>
      <c r="F18289" s="359"/>
      <c r="G18289" s="373" t="str">
        <f>VLOOKUP(G18282,Base!$B$11:$C$24,2,FALSE)</f>
        <v>7825-10</v>
      </c>
      <c r="H18289" s="373"/>
      <c r="I18289" s="373"/>
      <c r="J18289" s="374"/>
      <c r="K18289" s="127"/>
      <c r="L18289" s="127"/>
      <c r="M18289" s="30"/>
      <c r="N18289" s="30"/>
      <c r="O18289" s="30"/>
      <c r="P18289" s="30"/>
    </row>
    <row r="18290" spans="1:16" s="4" customFormat="1" ht="18" customHeight="1" x14ac:dyDescent="0.2">
      <c r="A18290" s="241">
        <f t="shared" si="20603"/>
        <v>3</v>
      </c>
      <c r="B18290" s="241" t="str">
        <f t="shared" si="20604"/>
        <v>MOTORISTA CAT "E"</v>
      </c>
      <c r="C18290" s="241" t="str">
        <f t="shared" si="20605"/>
        <v>SÃO FRANCISCO DO SUL</v>
      </c>
      <c r="D18290" s="52">
        <f>Raiz!$D$20</f>
        <v>3</v>
      </c>
      <c r="E18290" s="399" t="str">
        <f>Raiz!$E$20</f>
        <v>Salário Normativo da Categoria</v>
      </c>
      <c r="F18290" s="399"/>
      <c r="G18290" s="364">
        <f>VLOOKUP(H18277,Base!$B$371:$P$422,J18282+1,FALSE)</f>
        <v>1666.65</v>
      </c>
      <c r="H18290" s="364"/>
      <c r="I18290" s="364"/>
      <c r="J18290" s="365"/>
      <c r="K18290" s="127"/>
      <c r="L18290" s="127"/>
      <c r="M18290" s="30"/>
      <c r="N18290" s="30"/>
      <c r="O18290" s="30"/>
      <c r="P18290" s="30"/>
    </row>
    <row r="18291" spans="1:16" s="4" customFormat="1" ht="30" customHeight="1" x14ac:dyDescent="0.2">
      <c r="A18291" s="241">
        <f t="shared" si="20603"/>
        <v>3</v>
      </c>
      <c r="B18291" s="241" t="str">
        <f t="shared" si="20604"/>
        <v>MOTORISTA CAT "E"</v>
      </c>
      <c r="C18291" s="241" t="str">
        <f t="shared" si="20605"/>
        <v>SÃO FRANCISCO DO SUL</v>
      </c>
      <c r="D18291" s="147">
        <f>Raiz!$D$21</f>
        <v>4</v>
      </c>
      <c r="E18291" s="407" t="str">
        <f>Raiz!$E$21</f>
        <v>Categoria Profissional (vinculada à execução contratual)</v>
      </c>
      <c r="F18291" s="407"/>
      <c r="G18291" s="375" t="str">
        <f>VLOOKUP(H18277,Base!$B$200:$P$251,J18282+1,FALSE)</f>
        <v>EMPREGADOS EM EMPRESAS PREST. DE SERV. EM  ASSEIO E CONSERV.</v>
      </c>
      <c r="H18291" s="375"/>
      <c r="I18291" s="375"/>
      <c r="J18291" s="376"/>
      <c r="K18291" s="127"/>
      <c r="L18291" s="127"/>
      <c r="M18291" s="30"/>
      <c r="N18291" s="30"/>
      <c r="O18291" s="30"/>
      <c r="P18291" s="30"/>
    </row>
    <row r="18292" spans="1:16" s="4" customFormat="1" ht="18" customHeight="1" x14ac:dyDescent="0.2">
      <c r="A18292" s="241">
        <f t="shared" si="20603"/>
        <v>3</v>
      </c>
      <c r="B18292" s="241" t="str">
        <f t="shared" si="20604"/>
        <v>MOTORISTA CAT "E"</v>
      </c>
      <c r="C18292" s="241" t="str">
        <f t="shared" si="20605"/>
        <v>SÃO FRANCISCO DO SUL</v>
      </c>
      <c r="D18292" s="52">
        <f>Raiz!$D$22</f>
        <v>5</v>
      </c>
      <c r="E18292" s="403" t="str">
        <f>Raiz!$E$22</f>
        <v>CCT - Data-Base da Categoria (dia/mês/ano)</v>
      </c>
      <c r="F18292" s="403"/>
      <c r="G18292" s="391" t="str">
        <f>VLOOKUP(H18277,Base!$B$314:$P$365,J18282+1,FALSE)</f>
        <v>SC000148/2021 - 01/01/2021</v>
      </c>
      <c r="H18292" s="391"/>
      <c r="I18292" s="391"/>
      <c r="J18292" s="392"/>
      <c r="K18292" s="127"/>
      <c r="L18292" s="127"/>
      <c r="M18292" s="30"/>
      <c r="N18292" s="30"/>
      <c r="O18292" s="30"/>
      <c r="P18292" s="30"/>
    </row>
    <row r="18293" spans="1:16" s="4" customFormat="1" ht="18" customHeight="1" x14ac:dyDescent="0.2">
      <c r="A18293" s="241">
        <f t="shared" si="20603"/>
        <v>3</v>
      </c>
      <c r="B18293" s="241" t="str">
        <f t="shared" si="20604"/>
        <v>MOTORISTA CAT "E"</v>
      </c>
      <c r="C18293" s="241" t="str">
        <f t="shared" si="20605"/>
        <v>SÃO FRANCISCO DO SUL</v>
      </c>
      <c r="D18293" s="52">
        <f>Raiz!$D$23</f>
        <v>6</v>
      </c>
      <c r="E18293" s="359" t="str">
        <f>Raiz!$E$23</f>
        <v>Carga horária a contratar (Horas/Mês)</v>
      </c>
      <c r="F18293" s="359"/>
      <c r="G18293" s="371">
        <f>VLOOKUP(H18277,Base!$B$485:$P$536,J18282+1,FALSE)</f>
        <v>200</v>
      </c>
      <c r="H18293" s="371"/>
      <c r="I18293" s="371"/>
      <c r="J18293" s="372"/>
      <c r="K18293" s="127"/>
      <c r="L18293" s="127"/>
      <c r="M18293" s="30"/>
      <c r="N18293" s="30"/>
      <c r="O18293" s="30"/>
      <c r="P18293" s="30"/>
    </row>
    <row r="18294" spans="1:16" s="4" customFormat="1" ht="18" customHeight="1" x14ac:dyDescent="0.2">
      <c r="A18294" s="241">
        <f t="shared" si="20603"/>
        <v>3</v>
      </c>
      <c r="B18294" s="241" t="str">
        <f t="shared" si="20604"/>
        <v>MOTORISTA CAT "E"</v>
      </c>
      <c r="C18294" s="241" t="str">
        <f t="shared" si="20605"/>
        <v>SÃO FRANCISCO DO SUL</v>
      </c>
      <c r="D18294" s="52">
        <f>Raiz!$D$24</f>
        <v>7</v>
      </c>
      <c r="E18294" s="359" t="str">
        <f>Raiz!$E$24</f>
        <v>Valor do vale transporte</v>
      </c>
      <c r="F18294" s="359"/>
      <c r="G18294" s="364">
        <f>VLOOKUP(H18277,Base!$B$29:$E$80,4,FALSE)</f>
        <v>4.2</v>
      </c>
      <c r="H18294" s="364" t="s">
        <v>35</v>
      </c>
      <c r="I18294" s="364"/>
      <c r="J18294" s="365"/>
      <c r="K18294" s="30"/>
      <c r="L18294" s="30"/>
      <c r="M18294" s="30"/>
      <c r="N18294" s="30"/>
      <c r="O18294" s="30"/>
      <c r="P18294" s="30"/>
    </row>
    <row r="18295" spans="1:16" s="4" customFormat="1" ht="18" customHeight="1" x14ac:dyDescent="0.2">
      <c r="A18295" s="241">
        <f t="shared" si="20603"/>
        <v>3</v>
      </c>
      <c r="B18295" s="241" t="str">
        <f t="shared" si="20604"/>
        <v>MOTORISTA CAT "E"</v>
      </c>
      <c r="C18295" s="241" t="str">
        <f t="shared" si="20605"/>
        <v>SÃO FRANCISCO DO SUL</v>
      </c>
      <c r="D18295" s="52">
        <f>Raiz!$D$25</f>
        <v>8</v>
      </c>
      <c r="E18295" s="359" t="str">
        <f>Raiz!$E$25</f>
        <v>Valor do vale alimentação</v>
      </c>
      <c r="F18295" s="359"/>
      <c r="G18295" s="364">
        <f>VLOOKUP(H18277,Base!$B$656:$P$707,J18282+1,FALSE)</f>
        <v>18.23</v>
      </c>
      <c r="H18295" s="364"/>
      <c r="I18295" s="364"/>
      <c r="J18295" s="365"/>
      <c r="K18295" s="127"/>
      <c r="L18295" s="127"/>
      <c r="M18295" s="30"/>
      <c r="N18295" s="30"/>
      <c r="O18295" s="30"/>
      <c r="P18295" s="30"/>
    </row>
    <row r="18296" spans="1:16" s="4" customFormat="1" ht="18" customHeight="1" thickBot="1" x14ac:dyDescent="0.25">
      <c r="A18296" s="241">
        <f t="shared" si="20603"/>
        <v>3</v>
      </c>
      <c r="B18296" s="241" t="str">
        <f t="shared" si="20604"/>
        <v>MOTORISTA CAT "E"</v>
      </c>
      <c r="C18296" s="241" t="str">
        <f t="shared" si="20605"/>
        <v>SÃO FRANCISCO DO SUL</v>
      </c>
      <c r="D18296" s="17">
        <f>Raiz!$D$26</f>
        <v>9</v>
      </c>
      <c r="E18296" s="360" t="str">
        <f>Raiz!$E$26</f>
        <v>Salário Mínimo Vigente</v>
      </c>
      <c r="F18296" s="360"/>
      <c r="G18296" s="361">
        <f>Base!$C$5</f>
        <v>1100</v>
      </c>
      <c r="H18296" s="361"/>
      <c r="I18296" s="361"/>
      <c r="J18296" s="362"/>
      <c r="K18296" s="30"/>
      <c r="L18296" s="30"/>
      <c r="M18296" s="30"/>
      <c r="N18296" s="30"/>
      <c r="O18296" s="30"/>
      <c r="P18296" s="30"/>
    </row>
    <row r="18297" spans="1:16" ht="14.1" customHeight="1" thickBot="1" x14ac:dyDescent="0.25">
      <c r="A18297" s="241">
        <f t="shared" si="20603"/>
        <v>3</v>
      </c>
      <c r="B18297" s="241" t="str">
        <f t="shared" si="20604"/>
        <v>MOTORISTA CAT "E"</v>
      </c>
      <c r="C18297" s="241" t="str">
        <f t="shared" si="20605"/>
        <v>SÃO FRANCISCO DO SUL</v>
      </c>
      <c r="D18297" s="4"/>
      <c r="E18297" s="4"/>
      <c r="F18297" s="4"/>
      <c r="G18297" s="4"/>
      <c r="H18297" s="4"/>
      <c r="I18297" s="4"/>
      <c r="J18297" s="4"/>
    </row>
    <row r="18298" spans="1:16" ht="18" customHeight="1" x14ac:dyDescent="0.2">
      <c r="A18298" s="241">
        <f t="shared" si="20603"/>
        <v>3</v>
      </c>
      <c r="B18298" s="241" t="str">
        <f t="shared" si="20604"/>
        <v>MOTORISTA CAT "E"</v>
      </c>
      <c r="C18298" s="241" t="str">
        <f t="shared" si="20605"/>
        <v>SÃO FRANCISCO DO SUL</v>
      </c>
      <c r="D18298" s="363" t="str">
        <f>Raiz!$D$28</f>
        <v>MÓDULO 1 – COMPOSIÇÃO DA REMUNERAÇÃO</v>
      </c>
      <c r="E18298" s="363"/>
      <c r="F18298" s="363"/>
      <c r="G18298" s="363"/>
      <c r="H18298" s="363"/>
      <c r="I18298" s="1" t="str">
        <f>Raiz!I$28</f>
        <v>%</v>
      </c>
      <c r="J18298" s="2" t="str">
        <f>Raiz!$J$28</f>
        <v>Valor R$</v>
      </c>
    </row>
    <row r="18299" spans="1:16" ht="18" customHeight="1" x14ac:dyDescent="0.2">
      <c r="A18299" s="241">
        <f t="shared" si="20603"/>
        <v>3</v>
      </c>
      <c r="B18299" s="241" t="str">
        <f t="shared" si="20604"/>
        <v>MOTORISTA CAT "E"</v>
      </c>
      <c r="C18299" s="241" t="str">
        <f t="shared" si="20605"/>
        <v>SÃO FRANCISCO DO SUL</v>
      </c>
      <c r="D18299" s="52" t="str">
        <f>Raiz!$D$29</f>
        <v>A</v>
      </c>
      <c r="E18299" s="398" t="str">
        <f>Raiz!$E$29</f>
        <v>Salário-Base</v>
      </c>
      <c r="F18299" s="398"/>
      <c r="G18299" s="398"/>
      <c r="H18299" s="398"/>
      <c r="I18299" s="314"/>
      <c r="J18299" s="19">
        <f>VLOOKUP(H18277,Base!$B$599:$P$650,J18282+1,FALSE)</f>
        <v>1666.65</v>
      </c>
      <c r="K18299" s="128"/>
      <c r="L18299" s="128"/>
    </row>
    <row r="18300" spans="1:16" ht="18" customHeight="1" x14ac:dyDescent="0.2">
      <c r="A18300" s="241">
        <f t="shared" si="20603"/>
        <v>3</v>
      </c>
      <c r="B18300" s="241" t="str">
        <f t="shared" si="20604"/>
        <v>MOTORISTA CAT "E"</v>
      </c>
      <c r="C18300" s="241" t="str">
        <f t="shared" si="20605"/>
        <v>SÃO FRANCISCO DO SUL</v>
      </c>
      <c r="D18300" s="147" t="str">
        <f>Raiz!$D$30</f>
        <v>B</v>
      </c>
      <c r="E18300" s="338" t="str">
        <f>Raiz!$E$30</f>
        <v>Adicional de Insalubridade</v>
      </c>
      <c r="F18300" s="338"/>
      <c r="G18300" s="338"/>
      <c r="H18300" s="338"/>
      <c r="I18300" s="119">
        <f>VLOOKUP(H18277,Base!$B$1055:$P$1106,J18282+1,FALSE)</f>
        <v>0</v>
      </c>
      <c r="J18300" s="19">
        <f t="shared" ref="J18300" si="20608">ROUND(I18300*J18299,2)</f>
        <v>0</v>
      </c>
      <c r="K18300" s="128"/>
      <c r="L18300" s="128"/>
    </row>
    <row r="18301" spans="1:16" ht="18" customHeight="1" x14ac:dyDescent="0.2">
      <c r="A18301" s="241">
        <f t="shared" si="20603"/>
        <v>3</v>
      </c>
      <c r="B18301" s="241" t="str">
        <f t="shared" si="20604"/>
        <v>MOTORISTA CAT "E"</v>
      </c>
      <c r="C18301" s="241" t="str">
        <f t="shared" si="20605"/>
        <v>SÃO FRANCISCO DO SUL</v>
      </c>
      <c r="D18301" s="52" t="str">
        <f>Raiz!$D$31</f>
        <v>C</v>
      </c>
      <c r="E18301" s="397" t="str">
        <f>Raiz!$E$31</f>
        <v>Outros (especificar)</v>
      </c>
      <c r="F18301" s="397"/>
      <c r="G18301" s="397"/>
      <c r="H18301" s="397"/>
      <c r="I18301" s="20"/>
      <c r="J18301" s="19">
        <f>VLOOKUP(H18277,Base!$B$827:$P$878,J18282+1,FALSE)</f>
        <v>0</v>
      </c>
      <c r="K18301" s="128"/>
      <c r="L18301" s="128"/>
    </row>
    <row r="18302" spans="1:16" ht="18" customHeight="1" x14ac:dyDescent="0.2">
      <c r="A18302" s="241">
        <f t="shared" si="20603"/>
        <v>3</v>
      </c>
      <c r="B18302" s="241" t="str">
        <f t="shared" si="20604"/>
        <v>MOTORISTA CAT "E"</v>
      </c>
      <c r="C18302" s="241" t="str">
        <f t="shared" si="20605"/>
        <v>SÃO FRANCISCO DO SUL</v>
      </c>
      <c r="D18302" s="52"/>
      <c r="E18302" s="323"/>
      <c r="F18302" s="323"/>
      <c r="G18302" s="323"/>
      <c r="H18302" s="323"/>
      <c r="I18302" s="20"/>
      <c r="J18302" s="19"/>
    </row>
    <row r="18303" spans="1:16" ht="18" customHeight="1" x14ac:dyDescent="0.2">
      <c r="A18303" s="241">
        <f t="shared" si="20603"/>
        <v>3</v>
      </c>
      <c r="B18303" s="241" t="str">
        <f t="shared" si="20604"/>
        <v>MOTORISTA CAT "E"</v>
      </c>
      <c r="C18303" s="241" t="str">
        <f t="shared" si="20605"/>
        <v>SÃO FRANCISCO DO SUL</v>
      </c>
      <c r="D18303" s="52"/>
      <c r="E18303" s="323"/>
      <c r="F18303" s="323"/>
      <c r="G18303" s="323"/>
      <c r="H18303" s="323"/>
      <c r="I18303" s="20"/>
      <c r="J18303" s="36"/>
    </row>
    <row r="18304" spans="1:16" ht="18" customHeight="1" x14ac:dyDescent="0.2">
      <c r="A18304" s="241">
        <f t="shared" si="20603"/>
        <v>3</v>
      </c>
      <c r="B18304" s="241" t="str">
        <f t="shared" si="20604"/>
        <v>MOTORISTA CAT "E"</v>
      </c>
      <c r="C18304" s="241" t="str">
        <f t="shared" si="20605"/>
        <v>SÃO FRANCISCO DO SUL</v>
      </c>
      <c r="D18304" s="52"/>
      <c r="E18304" s="323"/>
      <c r="F18304" s="323"/>
      <c r="G18304" s="323"/>
      <c r="H18304" s="323"/>
      <c r="I18304" s="20"/>
      <c r="J18304" s="36"/>
    </row>
    <row r="18305" spans="1:12" ht="18" customHeight="1" thickBot="1" x14ac:dyDescent="0.25">
      <c r="A18305" s="241">
        <f t="shared" si="20603"/>
        <v>3</v>
      </c>
      <c r="B18305" s="241" t="str">
        <f t="shared" si="20604"/>
        <v>MOTORISTA CAT "E"</v>
      </c>
      <c r="C18305" s="241" t="str">
        <f t="shared" si="20605"/>
        <v>SÃO FRANCISCO DO SUL</v>
      </c>
      <c r="D18305" s="317" t="str">
        <f>Raiz!$D$35</f>
        <v>Total do Módulo 1 - Composição da Remuneração</v>
      </c>
      <c r="E18305" s="317"/>
      <c r="F18305" s="317"/>
      <c r="G18305" s="317"/>
      <c r="H18305" s="317"/>
      <c r="I18305" s="317"/>
      <c r="J18305" s="21">
        <f t="shared" ref="J18305" si="20609">SUM(J18299:J18302)</f>
        <v>1666.65</v>
      </c>
    </row>
    <row r="18306" spans="1:12" ht="14.1" customHeight="1" thickBot="1" x14ac:dyDescent="0.25">
      <c r="A18306" s="241">
        <f t="shared" si="20603"/>
        <v>3</v>
      </c>
      <c r="B18306" s="241" t="str">
        <f t="shared" si="20604"/>
        <v>MOTORISTA CAT "E"</v>
      </c>
      <c r="C18306" s="241" t="str">
        <f t="shared" si="20605"/>
        <v>SÃO FRANCISCO DO SUL</v>
      </c>
      <c r="D18306" s="4"/>
      <c r="E18306" s="4"/>
      <c r="F18306" s="4"/>
      <c r="G18306" s="4"/>
      <c r="H18306" s="4"/>
      <c r="I18306" s="4"/>
      <c r="J18306" s="4"/>
    </row>
    <row r="18307" spans="1:12" ht="18" customHeight="1" x14ac:dyDescent="0.2">
      <c r="A18307" s="241">
        <f t="shared" si="20603"/>
        <v>3</v>
      </c>
      <c r="B18307" s="241" t="str">
        <f t="shared" si="20604"/>
        <v>MOTORISTA CAT "E"</v>
      </c>
      <c r="C18307" s="241" t="str">
        <f t="shared" si="20605"/>
        <v>SÃO FRANCISCO DO SUL</v>
      </c>
      <c r="D18307" s="339" t="str">
        <f>Raiz!$D$37</f>
        <v>MÓDULO 2 – ENCARGOS E BENEFÍCIOS ANUAIS, MENSAIS E DIÁRIOS</v>
      </c>
      <c r="E18307" s="340"/>
      <c r="F18307" s="340"/>
      <c r="G18307" s="340"/>
      <c r="H18307" s="357"/>
      <c r="I18307" s="1" t="str">
        <f>Raiz!$I$37</f>
        <v>%</v>
      </c>
      <c r="J18307" s="2" t="str">
        <f>Raiz!$J$37</f>
        <v>Valor R$</v>
      </c>
    </row>
    <row r="18308" spans="1:12" ht="18" customHeight="1" x14ac:dyDescent="0.2">
      <c r="A18308" s="241">
        <f t="shared" si="20603"/>
        <v>3</v>
      </c>
      <c r="B18308" s="241" t="str">
        <f t="shared" si="20604"/>
        <v>MOTORISTA CAT "E"</v>
      </c>
      <c r="C18308" s="241" t="str">
        <f t="shared" si="20605"/>
        <v>SÃO FRANCISCO DO SUL</v>
      </c>
      <c r="D18308" s="343" t="str">
        <f>Raiz!$D$38</f>
        <v xml:space="preserve"> Submódulo 2.1 - 13º (décimo terceiro) Salário, Férias e Adicional de Férias</v>
      </c>
      <c r="E18308" s="343"/>
      <c r="F18308" s="343"/>
      <c r="G18308" s="343"/>
      <c r="H18308" s="343"/>
      <c r="I18308" s="343"/>
      <c r="J18308" s="345"/>
    </row>
    <row r="18309" spans="1:12" ht="18" customHeight="1" x14ac:dyDescent="0.2">
      <c r="A18309" s="241">
        <f t="shared" si="20603"/>
        <v>3</v>
      </c>
      <c r="B18309" s="241" t="str">
        <f t="shared" si="20604"/>
        <v>MOTORISTA CAT "E"</v>
      </c>
      <c r="C18309" s="241" t="str">
        <f t="shared" si="20605"/>
        <v>SÃO FRANCISCO DO SUL</v>
      </c>
      <c r="D18309" s="52" t="str">
        <f>Raiz!$D$39</f>
        <v>A</v>
      </c>
      <c r="E18309" s="323" t="str">
        <f>Raiz!$E$39</f>
        <v>13º Salário</v>
      </c>
      <c r="F18309" s="323"/>
      <c r="G18309" s="323"/>
      <c r="H18309" s="323"/>
      <c r="I18309" s="20">
        <f>Raiz!$I$39</f>
        <v>8.3333333333333329E-2</v>
      </c>
      <c r="J18309" s="22">
        <f t="shared" ref="J18309" si="20610">ROUND(I18309*J18305,2)</f>
        <v>138.88999999999999</v>
      </c>
    </row>
    <row r="18310" spans="1:12" ht="18" customHeight="1" x14ac:dyDescent="0.2">
      <c r="A18310" s="241">
        <f t="shared" si="20603"/>
        <v>3</v>
      </c>
      <c r="B18310" s="241" t="str">
        <f t="shared" si="20604"/>
        <v>MOTORISTA CAT "E"</v>
      </c>
      <c r="C18310" s="241" t="str">
        <f t="shared" si="20605"/>
        <v>SÃO FRANCISCO DO SUL</v>
      </c>
      <c r="D18310" s="52" t="str">
        <f>Raiz!$D$40</f>
        <v>B</v>
      </c>
      <c r="E18310" s="320" t="str">
        <f>Raiz!$E$40</f>
        <v xml:space="preserve">Adicional de Férias </v>
      </c>
      <c r="F18310" s="322"/>
      <c r="G18310" s="322"/>
      <c r="H18310" s="321"/>
      <c r="I18310" s="20">
        <f>Raiz!$I$40</f>
        <v>2.7777777777777776E-2</v>
      </c>
      <c r="J18310" s="22">
        <f t="shared" ref="J18310" si="20611">ROUND(I18310*J18305,2)</f>
        <v>46.3</v>
      </c>
      <c r="K18310" s="30"/>
      <c r="L18310" s="30"/>
    </row>
    <row r="18311" spans="1:12" ht="18" customHeight="1" thickBot="1" x14ac:dyDescent="0.25">
      <c r="A18311" s="241">
        <f t="shared" si="20603"/>
        <v>3</v>
      </c>
      <c r="B18311" s="241" t="str">
        <f t="shared" si="20604"/>
        <v>MOTORISTA CAT "E"</v>
      </c>
      <c r="C18311" s="241" t="str">
        <f t="shared" si="20605"/>
        <v>SÃO FRANCISCO DO SUL</v>
      </c>
      <c r="D18311" s="317" t="str">
        <f>Raiz!$D$41</f>
        <v>Total do Submódulo 2.1</v>
      </c>
      <c r="E18311" s="317"/>
      <c r="F18311" s="317"/>
      <c r="G18311" s="317"/>
      <c r="H18311" s="317"/>
      <c r="I18311" s="317"/>
      <c r="J18311" s="248">
        <f t="shared" ref="J18311" si="20612">SUM(J18309:J18310)</f>
        <v>185.19</v>
      </c>
      <c r="K18311" s="30"/>
      <c r="L18311" s="30"/>
    </row>
    <row r="18312" spans="1:12" ht="14.1" customHeight="1" thickBot="1" x14ac:dyDescent="0.25">
      <c r="A18312" s="241">
        <f t="shared" si="20603"/>
        <v>3</v>
      </c>
      <c r="B18312" s="241" t="str">
        <f t="shared" si="20604"/>
        <v>MOTORISTA CAT "E"</v>
      </c>
      <c r="C18312" s="241" t="str">
        <f t="shared" si="20605"/>
        <v>SÃO FRANCISCO DO SUL</v>
      </c>
      <c r="D18312" s="4"/>
      <c r="E18312" s="4"/>
      <c r="F18312" s="4"/>
      <c r="G18312" s="4"/>
      <c r="H18312" s="4"/>
      <c r="I18312" s="4"/>
      <c r="J18312" s="4"/>
      <c r="K18312" s="30"/>
      <c r="L18312" s="30"/>
    </row>
    <row r="18313" spans="1:12" ht="18" customHeight="1" x14ac:dyDescent="0.2">
      <c r="A18313" s="241">
        <f t="shared" si="20603"/>
        <v>3</v>
      </c>
      <c r="B18313" s="241" t="str">
        <f t="shared" si="20604"/>
        <v>MOTORISTA CAT "E"</v>
      </c>
      <c r="C18313" s="241" t="str">
        <f t="shared" si="20605"/>
        <v>SÃO FRANCISCO DO SUL</v>
      </c>
      <c r="D18313" s="355" t="str">
        <f>Raiz!$D$43</f>
        <v xml:space="preserve"> Submódulo 2.2 - Encargos Previdenciários (GPS), FGTS e outras contribuições (Base de cálculo: Módulo 1 + Submódulo 2.1)</v>
      </c>
      <c r="E18313" s="355"/>
      <c r="F18313" s="355"/>
      <c r="G18313" s="355"/>
      <c r="H18313" s="355"/>
      <c r="I18313" s="355"/>
      <c r="J18313" s="356"/>
      <c r="K18313" s="30"/>
      <c r="L18313" s="30"/>
    </row>
    <row r="18314" spans="1:12" ht="18" customHeight="1" x14ac:dyDescent="0.2">
      <c r="A18314" s="241">
        <f t="shared" si="20603"/>
        <v>3</v>
      </c>
      <c r="B18314" s="241" t="str">
        <f t="shared" si="20604"/>
        <v>MOTORISTA CAT "E"</v>
      </c>
      <c r="C18314" s="241" t="str">
        <f t="shared" si="20605"/>
        <v>SÃO FRANCISCO DO SUL</v>
      </c>
      <c r="D18314" s="52" t="str">
        <f>Raiz!$D$44</f>
        <v>A</v>
      </c>
      <c r="E18314" s="354" t="str">
        <f>Raiz!$E$44</f>
        <v>INSS</v>
      </c>
      <c r="F18314" s="354"/>
      <c r="G18314" s="354"/>
      <c r="H18314" s="354"/>
      <c r="I18314" s="23">
        <f>Raiz!$I$44</f>
        <v>0.2</v>
      </c>
      <c r="J18314" s="22">
        <f t="shared" ref="J18314" si="20613">ROUND((J18305+J18311)*$I18314,2)</f>
        <v>370.37</v>
      </c>
      <c r="K18314" s="30"/>
      <c r="L18314" s="30"/>
    </row>
    <row r="18315" spans="1:12" ht="18" customHeight="1" x14ac:dyDescent="0.2">
      <c r="A18315" s="241">
        <f t="shared" si="20603"/>
        <v>3</v>
      </c>
      <c r="B18315" s="241" t="str">
        <f t="shared" si="20604"/>
        <v>MOTORISTA CAT "E"</v>
      </c>
      <c r="C18315" s="241" t="str">
        <f t="shared" si="20605"/>
        <v>SÃO FRANCISCO DO SUL</v>
      </c>
      <c r="D18315" s="52" t="str">
        <f>Raiz!$D$45</f>
        <v>B</v>
      </c>
      <c r="E18315" s="354" t="str">
        <f>Raiz!$E$45</f>
        <v>Salário Educação</v>
      </c>
      <c r="F18315" s="354"/>
      <c r="G18315" s="354"/>
      <c r="H18315" s="354"/>
      <c r="I18315" s="23">
        <f>Raiz!$I$45</f>
        <v>2.5000000000000001E-2</v>
      </c>
      <c r="J18315" s="22">
        <f t="shared" ref="J18315" si="20614">ROUND((J18305+J18311)*$I18315,2)</f>
        <v>46.3</v>
      </c>
      <c r="K18315" s="30"/>
      <c r="L18315" s="30"/>
    </row>
    <row r="18316" spans="1:12" ht="18" customHeight="1" x14ac:dyDescent="0.2">
      <c r="A18316" s="241">
        <f t="shared" si="20603"/>
        <v>3</v>
      </c>
      <c r="B18316" s="241" t="str">
        <f t="shared" si="20604"/>
        <v>MOTORISTA CAT "E"</v>
      </c>
      <c r="C18316" s="241" t="str">
        <f t="shared" si="20605"/>
        <v>SÃO FRANCISCO DO SUL</v>
      </c>
      <c r="D18316" s="52" t="str">
        <f>Raiz!$D$46</f>
        <v>C</v>
      </c>
      <c r="E18316" s="254" t="str">
        <f>Raiz!$E$46</f>
        <v>RAT X FAP       RAT=</v>
      </c>
      <c r="F18316" s="255">
        <f>Raiz!$F$46</f>
        <v>0.03</v>
      </c>
      <c r="G18316" s="256" t="str">
        <f>Raiz!$G$46</f>
        <v>FAP=</v>
      </c>
      <c r="H18316" s="257">
        <f>Raiz!$H$46</f>
        <v>1</v>
      </c>
      <c r="I18316" s="23">
        <f t="shared" ref="I18316" si="20615">ROUND(F18316*H18316,2)</f>
        <v>0.03</v>
      </c>
      <c r="J18316" s="22">
        <f t="shared" ref="J18316" si="20616">ROUND((J18305+J18311)*$I18316,2)</f>
        <v>55.56</v>
      </c>
      <c r="K18316" s="30"/>
      <c r="L18316" s="30"/>
    </row>
    <row r="18317" spans="1:12" ht="18" customHeight="1" x14ac:dyDescent="0.2">
      <c r="A18317" s="241">
        <f t="shared" si="20603"/>
        <v>3</v>
      </c>
      <c r="B18317" s="241" t="str">
        <f t="shared" si="20604"/>
        <v>MOTORISTA CAT "E"</v>
      </c>
      <c r="C18317" s="241" t="str">
        <f t="shared" si="20605"/>
        <v>SÃO FRANCISCO DO SUL</v>
      </c>
      <c r="D18317" s="52" t="str">
        <f>Raiz!$D$47</f>
        <v>D</v>
      </c>
      <c r="E18317" s="354" t="str">
        <f>Raiz!$E$47</f>
        <v>SESI ou SESC</v>
      </c>
      <c r="F18317" s="354"/>
      <c r="G18317" s="354"/>
      <c r="H18317" s="354"/>
      <c r="I18317" s="23">
        <f>Raiz!$I$47</f>
        <v>1.4999999999999999E-2</v>
      </c>
      <c r="J18317" s="22">
        <f t="shared" ref="J18317" si="20617">ROUND((J18305+J18311)*$I18317,2)</f>
        <v>27.78</v>
      </c>
      <c r="K18317" s="30"/>
      <c r="L18317" s="30"/>
    </row>
    <row r="18318" spans="1:12" ht="18" customHeight="1" x14ac:dyDescent="0.2">
      <c r="A18318" s="241">
        <f t="shared" si="20603"/>
        <v>3</v>
      </c>
      <c r="B18318" s="241" t="str">
        <f t="shared" si="20604"/>
        <v>MOTORISTA CAT "E"</v>
      </c>
      <c r="C18318" s="241" t="str">
        <f t="shared" si="20605"/>
        <v>SÃO FRANCISCO DO SUL</v>
      </c>
      <c r="D18318" s="52" t="str">
        <f>Raiz!$D$48</f>
        <v>E</v>
      </c>
      <c r="E18318" s="354" t="str">
        <f>Raiz!$E$48</f>
        <v>SENAI ou SENAC</v>
      </c>
      <c r="F18318" s="354"/>
      <c r="G18318" s="354"/>
      <c r="H18318" s="354"/>
      <c r="I18318" s="23">
        <f>Raiz!$I$48</f>
        <v>0.01</v>
      </c>
      <c r="J18318" s="22">
        <f t="shared" ref="J18318" si="20618">ROUND((J18305+J18311)*$I18318,2)</f>
        <v>18.52</v>
      </c>
      <c r="K18318" s="30"/>
      <c r="L18318" s="30"/>
    </row>
    <row r="18319" spans="1:12" ht="18" customHeight="1" x14ac:dyDescent="0.2">
      <c r="A18319" s="241">
        <f t="shared" si="20603"/>
        <v>3</v>
      </c>
      <c r="B18319" s="241" t="str">
        <f t="shared" si="20604"/>
        <v>MOTORISTA CAT "E"</v>
      </c>
      <c r="C18319" s="241" t="str">
        <f t="shared" si="20605"/>
        <v>SÃO FRANCISCO DO SUL</v>
      </c>
      <c r="D18319" s="52" t="str">
        <f>Raiz!$D$49</f>
        <v>F</v>
      </c>
      <c r="E18319" s="354" t="str">
        <f>Raiz!$E$49</f>
        <v>SEBRAE</v>
      </c>
      <c r="F18319" s="354"/>
      <c r="G18319" s="354"/>
      <c r="H18319" s="354"/>
      <c r="I18319" s="23">
        <f>Raiz!$I$49</f>
        <v>6.0000000000000001E-3</v>
      </c>
      <c r="J18319" s="22">
        <f t="shared" ref="J18319" si="20619">ROUND((J18305+J18311)*$I18319,2)</f>
        <v>11.11</v>
      </c>
      <c r="K18319" s="30"/>
      <c r="L18319" s="30"/>
    </row>
    <row r="18320" spans="1:12" ht="18" customHeight="1" x14ac:dyDescent="0.2">
      <c r="A18320" s="241">
        <f t="shared" si="20603"/>
        <v>3</v>
      </c>
      <c r="B18320" s="241" t="str">
        <f t="shared" si="20604"/>
        <v>MOTORISTA CAT "E"</v>
      </c>
      <c r="C18320" s="241" t="str">
        <f t="shared" si="20605"/>
        <v>SÃO FRANCISCO DO SUL</v>
      </c>
      <c r="D18320" s="52" t="str">
        <f>Raiz!$D$50</f>
        <v>G</v>
      </c>
      <c r="E18320" s="354" t="str">
        <f>Raiz!$E$50</f>
        <v>INCRA</v>
      </c>
      <c r="F18320" s="354"/>
      <c r="G18320" s="354"/>
      <c r="H18320" s="354"/>
      <c r="I18320" s="23">
        <f>Raiz!$I$50</f>
        <v>2E-3</v>
      </c>
      <c r="J18320" s="22">
        <f t="shared" ref="J18320" si="20620">ROUND((J18305+J18311)*$I18320,2)</f>
        <v>3.7</v>
      </c>
      <c r="K18320" s="30"/>
      <c r="L18320" s="30"/>
    </row>
    <row r="18321" spans="1:12" ht="18" customHeight="1" x14ac:dyDescent="0.2">
      <c r="A18321" s="241">
        <f t="shared" si="20603"/>
        <v>3</v>
      </c>
      <c r="B18321" s="241" t="str">
        <f t="shared" si="20604"/>
        <v>MOTORISTA CAT "E"</v>
      </c>
      <c r="C18321" s="241" t="str">
        <f t="shared" si="20605"/>
        <v>SÃO FRANCISCO DO SUL</v>
      </c>
      <c r="D18321" s="52" t="str">
        <f>Raiz!$D$51</f>
        <v>H</v>
      </c>
      <c r="E18321" s="354" t="str">
        <f>Raiz!$E$51</f>
        <v>FGTS</v>
      </c>
      <c r="F18321" s="354"/>
      <c r="G18321" s="354"/>
      <c r="H18321" s="354"/>
      <c r="I18321" s="23">
        <f>Raiz!$I$51</f>
        <v>0.08</v>
      </c>
      <c r="J18321" s="22">
        <f t="shared" ref="J18321" si="20621">ROUND((J18305+J18311)*$I18321,2)</f>
        <v>148.15</v>
      </c>
      <c r="K18321" s="30"/>
      <c r="L18321" s="30"/>
    </row>
    <row r="18322" spans="1:12" ht="18" customHeight="1" thickBot="1" x14ac:dyDescent="0.25">
      <c r="A18322" s="241">
        <f t="shared" si="20603"/>
        <v>3</v>
      </c>
      <c r="B18322" s="241" t="str">
        <f t="shared" si="20604"/>
        <v>MOTORISTA CAT "E"</v>
      </c>
      <c r="C18322" s="241" t="str">
        <f t="shared" si="20605"/>
        <v>SÃO FRANCISCO DO SUL</v>
      </c>
      <c r="D18322" s="319" t="str">
        <f>Raiz!$D$52</f>
        <v>Total do Submódulo 2.2</v>
      </c>
      <c r="E18322" s="319"/>
      <c r="F18322" s="319"/>
      <c r="G18322" s="319"/>
      <c r="H18322" s="319"/>
      <c r="I18322" s="24">
        <f t="shared" ref="I18322:J18322" si="20622">SUM(I18314:I18321)</f>
        <v>0.36800000000000005</v>
      </c>
      <c r="J18322" s="21">
        <f t="shared" si="20622"/>
        <v>681.49</v>
      </c>
      <c r="K18322" s="30"/>
      <c r="L18322" s="30"/>
    </row>
    <row r="18323" spans="1:12" ht="14.1" customHeight="1" thickBot="1" x14ac:dyDescent="0.25">
      <c r="A18323" s="241">
        <f t="shared" si="20603"/>
        <v>3</v>
      </c>
      <c r="B18323" s="241" t="str">
        <f t="shared" si="20604"/>
        <v>MOTORISTA CAT "E"</v>
      </c>
      <c r="C18323" s="241" t="str">
        <f t="shared" si="20605"/>
        <v>SÃO FRANCISCO DO SUL</v>
      </c>
      <c r="D18323" s="4"/>
      <c r="E18323" s="4"/>
      <c r="F18323" s="4"/>
      <c r="G18323" s="4"/>
      <c r="H18323" s="4"/>
      <c r="I18323" s="4"/>
      <c r="J18323" s="4"/>
      <c r="K18323" s="30"/>
      <c r="L18323" s="30"/>
    </row>
    <row r="18324" spans="1:12" ht="18" customHeight="1" x14ac:dyDescent="0.2">
      <c r="A18324" s="241">
        <f t="shared" si="20603"/>
        <v>3</v>
      </c>
      <c r="B18324" s="241" t="str">
        <f t="shared" si="20604"/>
        <v>MOTORISTA CAT "E"</v>
      </c>
      <c r="C18324" s="241" t="str">
        <f t="shared" si="20605"/>
        <v>SÃO FRANCISCO DO SUL</v>
      </c>
      <c r="D18324" s="355" t="str">
        <f>Raiz!$D$54</f>
        <v xml:space="preserve"> Submódulo 2.3 - Benefícios Mensais e Diários</v>
      </c>
      <c r="E18324" s="355"/>
      <c r="F18324" s="355"/>
      <c r="G18324" s="355"/>
      <c r="H18324" s="355"/>
      <c r="I18324" s="355"/>
      <c r="J18324" s="356"/>
      <c r="K18324" s="30"/>
      <c r="L18324" s="30"/>
    </row>
    <row r="18325" spans="1:12" ht="18" customHeight="1" x14ac:dyDescent="0.2">
      <c r="A18325" s="241">
        <f t="shared" si="20603"/>
        <v>3</v>
      </c>
      <c r="B18325" s="241" t="str">
        <f t="shared" si="20604"/>
        <v>MOTORISTA CAT "E"</v>
      </c>
      <c r="C18325" s="241" t="str">
        <f t="shared" si="20605"/>
        <v>SÃO FRANCISCO DO SUL</v>
      </c>
      <c r="D18325" s="52" t="str">
        <f>Raiz!$D$55</f>
        <v>A</v>
      </c>
      <c r="E18325" s="264" t="str">
        <f>Raiz!$E$55</f>
        <v>Transporte</v>
      </c>
      <c r="F18325" s="320" t="str">
        <f>Raiz!$F$55</f>
        <v>Cálculo do Valor: [(2xVTx21)-(6%xSB)]</v>
      </c>
      <c r="G18325" s="322"/>
      <c r="H18325" s="322"/>
      <c r="I18325" s="327"/>
      <c r="J18325" s="19">
        <f t="shared" ref="J18325" si="20623">IF(ROUND((21*G18294*2)-(J18299*0.06),2)&lt;0,0,ROUND((21*G18294*2)-(J18299*0.06),2))</f>
        <v>76.400000000000006</v>
      </c>
      <c r="K18325" s="30"/>
      <c r="L18325" s="30"/>
    </row>
    <row r="18326" spans="1:12" ht="18" customHeight="1" x14ac:dyDescent="0.2">
      <c r="A18326" s="241">
        <f t="shared" si="20603"/>
        <v>3</v>
      </c>
      <c r="B18326" s="241" t="str">
        <f t="shared" si="20604"/>
        <v>MOTORISTA CAT "E"</v>
      </c>
      <c r="C18326" s="241" t="str">
        <f t="shared" si="20605"/>
        <v>SÃO FRANCISCO DO SUL</v>
      </c>
      <c r="D18326" s="52" t="str">
        <f>Raiz!$D$56</f>
        <v>B</v>
      </c>
      <c r="E18326" s="264" t="str">
        <f>Raiz!$E$56</f>
        <v>Auxílio Alimentação</v>
      </c>
      <c r="F18326" s="320" t="str">
        <f>Raiz!$F$56</f>
        <v>Cálculo do Valor = [(VAx21dias)-Desconto no Salário]</v>
      </c>
      <c r="G18326" s="322"/>
      <c r="H18326" s="112" t="str">
        <f>Raiz!$H$56</f>
        <v xml:space="preserve">Desconto no Salário = </v>
      </c>
      <c r="I18326" s="26">
        <f>VLOOKUP(H18277,Base!$B$941:$P$992,J18282+1,FALSE)</f>
        <v>0.01</v>
      </c>
      <c r="J18326" s="19">
        <f t="shared" ref="J18326" si="20624">ROUND(G18295*21*(1-I18326),2)</f>
        <v>379</v>
      </c>
      <c r="K18326" s="127"/>
      <c r="L18326" s="127"/>
    </row>
    <row r="18327" spans="1:12" ht="18" customHeight="1" x14ac:dyDescent="0.2">
      <c r="A18327" s="241">
        <f t="shared" si="20603"/>
        <v>3</v>
      </c>
      <c r="B18327" s="241" t="str">
        <f t="shared" si="20604"/>
        <v>MOTORISTA CAT "E"</v>
      </c>
      <c r="C18327" s="241" t="str">
        <f t="shared" si="20605"/>
        <v>SÃO FRANCISCO DO SUL</v>
      </c>
      <c r="D18327" s="52" t="str">
        <f>Raiz!$D$57</f>
        <v>C</v>
      </c>
      <c r="E18327" s="314" t="str">
        <f>Raiz!$E$57</f>
        <v>Benefício de Assistência ao Trabalhador / Médica / Social Odontológico</v>
      </c>
      <c r="F18327" s="314"/>
      <c r="G18327" s="314"/>
      <c r="H18327" s="314"/>
      <c r="I18327" s="314"/>
      <c r="J18327" s="19">
        <f>VLOOKUP(H18277,Base!$B$713:$P$764,J18282+1,FALSE)</f>
        <v>11</v>
      </c>
      <c r="K18327" s="127"/>
      <c r="L18327" s="127"/>
    </row>
    <row r="18328" spans="1:12" ht="18" customHeight="1" x14ac:dyDescent="0.2">
      <c r="A18328" s="241">
        <f t="shared" si="20603"/>
        <v>3</v>
      </c>
      <c r="B18328" s="241" t="str">
        <f t="shared" si="20604"/>
        <v>MOTORISTA CAT "E"</v>
      </c>
      <c r="C18328" s="241" t="str">
        <f t="shared" si="20605"/>
        <v>SÃO FRANCISCO DO SUL</v>
      </c>
      <c r="D18328" s="52" t="str">
        <f>Raiz!$D$58</f>
        <v>D</v>
      </c>
      <c r="E18328" s="314" t="str">
        <f>Raiz!$E$58</f>
        <v>Benefício Social Familiar</v>
      </c>
      <c r="F18328" s="314"/>
      <c r="G18328" s="314"/>
      <c r="H18328" s="314"/>
      <c r="I18328" s="314"/>
      <c r="J18328" s="19">
        <f>VLOOKUP(H18277,Base!$B$770:$P$821,J18282+1,FALSE)</f>
        <v>0</v>
      </c>
      <c r="K18328" s="127"/>
      <c r="L18328" s="127"/>
    </row>
    <row r="18329" spans="1:12" ht="18" customHeight="1" x14ac:dyDescent="0.2">
      <c r="A18329" s="241">
        <f t="shared" si="20603"/>
        <v>3</v>
      </c>
      <c r="B18329" s="241" t="str">
        <f t="shared" si="20604"/>
        <v>MOTORISTA CAT "E"</v>
      </c>
      <c r="C18329" s="241" t="str">
        <f t="shared" si="20605"/>
        <v>SÃO FRANCISCO DO SUL</v>
      </c>
      <c r="D18329" s="52" t="str">
        <f>Raiz!$D$59</f>
        <v>E</v>
      </c>
      <c r="E18329" s="323" t="str">
        <f>Raiz!$E$59</f>
        <v>Adicional de Assiduidade</v>
      </c>
      <c r="F18329" s="323"/>
      <c r="G18329" s="323"/>
      <c r="H18329" s="323"/>
      <c r="I18329" s="26">
        <f>VLOOKUP(H18277,Base!$B$1112:$P$1163,J18282+1,FALSE)</f>
        <v>0.05</v>
      </c>
      <c r="J18329" s="19">
        <f t="shared" ref="J18329" si="20625">ROUND(I18329*J18299,2)</f>
        <v>83.33</v>
      </c>
      <c r="K18329" s="127"/>
      <c r="L18329" s="127"/>
    </row>
    <row r="18330" spans="1:12" ht="18" customHeight="1" x14ac:dyDescent="0.2">
      <c r="A18330" s="241">
        <f t="shared" si="20603"/>
        <v>3</v>
      </c>
      <c r="B18330" s="241" t="str">
        <f t="shared" si="20604"/>
        <v>MOTORISTA CAT "E"</v>
      </c>
      <c r="C18330" s="241" t="str">
        <f t="shared" si="20605"/>
        <v>SÃO FRANCISCO DO SUL</v>
      </c>
      <c r="D18330" s="52" t="str">
        <f>Raiz!$D$60</f>
        <v>F</v>
      </c>
      <c r="E18330" s="314" t="str">
        <f>Raiz!$E$60</f>
        <v>Seguro de Vida</v>
      </c>
      <c r="F18330" s="314"/>
      <c r="G18330" s="314"/>
      <c r="H18330" s="314"/>
      <c r="I18330" s="314"/>
      <c r="J18330" s="19">
        <f>VLOOKUP(H18277,Base!$B$1169:$P$1220,J18282+1,FALSE)</f>
        <v>0</v>
      </c>
      <c r="K18330" s="127"/>
      <c r="L18330" s="127"/>
    </row>
    <row r="18331" spans="1:12" ht="18" customHeight="1" x14ac:dyDescent="0.2">
      <c r="A18331" s="241">
        <f t="shared" si="20603"/>
        <v>3</v>
      </c>
      <c r="B18331" s="241" t="str">
        <f t="shared" si="20604"/>
        <v>MOTORISTA CAT "E"</v>
      </c>
      <c r="C18331" s="241" t="str">
        <f t="shared" si="20605"/>
        <v>SÃO FRANCISCO DO SUL</v>
      </c>
      <c r="D18331" s="52" t="str">
        <f>Raiz!$D$61</f>
        <v>G</v>
      </c>
      <c r="E18331" s="314" t="str">
        <f>Raiz!$E$61</f>
        <v>Outros (especificar)</v>
      </c>
      <c r="F18331" s="314"/>
      <c r="G18331" s="314"/>
      <c r="H18331" s="314"/>
      <c r="I18331" s="314"/>
      <c r="J18331" s="19">
        <f>VLOOKUP(H18277,Base!$B$884:$P$935,J18282+1,FALSE)</f>
        <v>0</v>
      </c>
      <c r="K18331" s="127"/>
      <c r="L18331" s="127"/>
    </row>
    <row r="18332" spans="1:12" ht="18" customHeight="1" thickBot="1" x14ac:dyDescent="0.25">
      <c r="A18332" s="241">
        <f t="shared" si="20603"/>
        <v>3</v>
      </c>
      <c r="B18332" s="241" t="str">
        <f t="shared" si="20604"/>
        <v>MOTORISTA CAT "E"</v>
      </c>
      <c r="C18332" s="241" t="str">
        <f t="shared" si="20605"/>
        <v>SÃO FRANCISCO DO SUL</v>
      </c>
      <c r="D18332" s="317" t="str">
        <f>Raiz!$D$62</f>
        <v> Total do Submódulo 2.3</v>
      </c>
      <c r="E18332" s="317"/>
      <c r="F18332" s="317"/>
      <c r="G18332" s="317"/>
      <c r="H18332" s="317"/>
      <c r="I18332" s="317"/>
      <c r="J18332" s="27">
        <f t="shared" ref="J18332" si="20626">SUM(J18325:J18331)</f>
        <v>549.73</v>
      </c>
      <c r="K18332" s="30"/>
      <c r="L18332" s="30"/>
    </row>
    <row r="18333" spans="1:12" ht="14.1" customHeight="1" thickBot="1" x14ac:dyDescent="0.25">
      <c r="A18333" s="241">
        <f t="shared" si="20603"/>
        <v>3</v>
      </c>
      <c r="B18333" s="241" t="str">
        <f t="shared" si="20604"/>
        <v>MOTORISTA CAT "E"</v>
      </c>
      <c r="C18333" s="241" t="str">
        <f t="shared" si="20605"/>
        <v>SÃO FRANCISCO DO SUL</v>
      </c>
      <c r="D18333" s="4"/>
      <c r="E18333" s="4"/>
      <c r="F18333" s="4"/>
      <c r="G18333" s="4"/>
      <c r="H18333" s="4"/>
      <c r="I18333" s="4"/>
      <c r="J18333" s="4"/>
      <c r="K18333" s="30"/>
      <c r="L18333" s="30"/>
    </row>
    <row r="18334" spans="1:12" ht="18" customHeight="1" x14ac:dyDescent="0.2">
      <c r="A18334" s="241">
        <f t="shared" si="20603"/>
        <v>3</v>
      </c>
      <c r="B18334" s="241" t="str">
        <f t="shared" si="20604"/>
        <v>MOTORISTA CAT "E"</v>
      </c>
      <c r="C18334" s="241" t="str">
        <f t="shared" si="20605"/>
        <v>SÃO FRANCISCO DO SUL</v>
      </c>
      <c r="D18334" s="353" t="str">
        <f>Raiz!$D$64</f>
        <v>Quadro-Resumo do Módulo 2 - Encargos e Benefícios Anuais, Mensais e Diários</v>
      </c>
      <c r="E18334" s="353"/>
      <c r="F18334" s="353"/>
      <c r="G18334" s="353"/>
      <c r="H18334" s="353"/>
      <c r="I18334" s="353"/>
      <c r="J18334" s="28" t="str">
        <f>Raiz!$J$64</f>
        <v>Valor R$</v>
      </c>
      <c r="K18334" s="30"/>
      <c r="L18334" s="30"/>
    </row>
    <row r="18335" spans="1:12" ht="18" customHeight="1" x14ac:dyDescent="0.2">
      <c r="A18335" s="241">
        <f t="shared" si="20603"/>
        <v>3</v>
      </c>
      <c r="B18335" s="241" t="str">
        <f t="shared" si="20604"/>
        <v>MOTORISTA CAT "E"</v>
      </c>
      <c r="C18335" s="241" t="str">
        <f t="shared" si="20605"/>
        <v>SÃO FRANCISCO DO SUL</v>
      </c>
      <c r="D18335" s="52" t="str">
        <f>Raiz!$D$65</f>
        <v>2.1</v>
      </c>
      <c r="E18335" s="314" t="str">
        <f>Raiz!$E$65</f>
        <v>13º Salário e Adicional de Férias</v>
      </c>
      <c r="F18335" s="314"/>
      <c r="G18335" s="314"/>
      <c r="H18335" s="314"/>
      <c r="I18335" s="314"/>
      <c r="J18335" s="25">
        <f t="shared" ref="J18335" si="20627">J18311</f>
        <v>185.19</v>
      </c>
      <c r="K18335" s="30"/>
      <c r="L18335" s="30"/>
    </row>
    <row r="18336" spans="1:12" ht="18" customHeight="1" x14ac:dyDescent="0.2">
      <c r="A18336" s="241">
        <f t="shared" si="20603"/>
        <v>3</v>
      </c>
      <c r="B18336" s="241" t="str">
        <f t="shared" si="20604"/>
        <v>MOTORISTA CAT "E"</v>
      </c>
      <c r="C18336" s="241" t="str">
        <f t="shared" si="20605"/>
        <v>SÃO FRANCISCO DO SUL</v>
      </c>
      <c r="D18336" s="52" t="str">
        <f>Raiz!$D$66</f>
        <v>2.2</v>
      </c>
      <c r="E18336" s="314" t="str">
        <f>Raiz!$E$66</f>
        <v>Encargos Previdenciários (GPS), FGTS e outras contribuições</v>
      </c>
      <c r="F18336" s="314"/>
      <c r="G18336" s="314"/>
      <c r="H18336" s="314"/>
      <c r="I18336" s="314"/>
      <c r="J18336" s="25">
        <f t="shared" ref="J18336" si="20628">J18322</f>
        <v>681.49</v>
      </c>
      <c r="K18336" s="30"/>
      <c r="L18336" s="30"/>
    </row>
    <row r="18337" spans="1:12" ht="18" customHeight="1" x14ac:dyDescent="0.2">
      <c r="A18337" s="241">
        <f t="shared" ref="A18337:C18338" si="20629">A18336</f>
        <v>3</v>
      </c>
      <c r="B18337" s="241" t="str">
        <f t="shared" si="20629"/>
        <v>MOTORISTA CAT "E"</v>
      </c>
      <c r="C18337" s="241" t="str">
        <f t="shared" si="20629"/>
        <v>SÃO FRANCISCO DO SUL</v>
      </c>
      <c r="D18337" s="52" t="str">
        <f>Raiz!$D$67</f>
        <v>2.3</v>
      </c>
      <c r="E18337" s="314" t="str">
        <f>Raiz!$E$67</f>
        <v>Benefícios Mensais e Diários</v>
      </c>
      <c r="F18337" s="314"/>
      <c r="G18337" s="314"/>
      <c r="H18337" s="314"/>
      <c r="I18337" s="314"/>
      <c r="J18337" s="25">
        <f t="shared" ref="J18337" si="20630">J18332</f>
        <v>549.73</v>
      </c>
      <c r="K18337" s="30"/>
      <c r="L18337" s="30"/>
    </row>
    <row r="18338" spans="1:12" ht="18" customHeight="1" thickBot="1" x14ac:dyDescent="0.25">
      <c r="A18338" s="241">
        <f t="shared" si="20629"/>
        <v>3</v>
      </c>
      <c r="B18338" s="241" t="str">
        <f t="shared" si="20629"/>
        <v>MOTORISTA CAT "E"</v>
      </c>
      <c r="C18338" s="241" t="str">
        <f t="shared" si="20629"/>
        <v>SÃO FRANCISCO DO SUL</v>
      </c>
      <c r="D18338" s="317" t="str">
        <f>Raiz!$D$68</f>
        <v> Total do Módulo 2 - Encargos e Benefícios Anuais, mensais e Diários</v>
      </c>
      <c r="E18338" s="317"/>
      <c r="F18338" s="317"/>
      <c r="G18338" s="317"/>
      <c r="H18338" s="317"/>
      <c r="I18338" s="317"/>
      <c r="J18338" s="27">
        <f t="shared" ref="J18338" si="20631">SUM(J18335:J18337)</f>
        <v>1416.41</v>
      </c>
      <c r="K18338" s="30"/>
      <c r="L18338" s="30"/>
    </row>
    <row r="18339" spans="1:12" ht="14.1" customHeight="1" thickBot="1" x14ac:dyDescent="0.25">
      <c r="A18339" s="241">
        <f t="shared" ref="A18339:C18339" si="20632">A18338</f>
        <v>3</v>
      </c>
      <c r="B18339" s="241" t="str">
        <f t="shared" si="20632"/>
        <v>MOTORISTA CAT "E"</v>
      </c>
      <c r="C18339" s="241" t="str">
        <f t="shared" si="20632"/>
        <v>SÃO FRANCISCO DO SUL</v>
      </c>
      <c r="D18339" s="4"/>
      <c r="E18339" s="4"/>
      <c r="F18339" s="4"/>
      <c r="G18339" s="4"/>
      <c r="H18339" s="4"/>
      <c r="I18339" s="4"/>
      <c r="J18339" s="4"/>
      <c r="K18339" s="30"/>
      <c r="L18339" s="30"/>
    </row>
    <row r="18340" spans="1:12" ht="18" customHeight="1" x14ac:dyDescent="0.2">
      <c r="A18340" s="241">
        <f t="shared" ref="A18340:C18340" si="20633">A18339</f>
        <v>3</v>
      </c>
      <c r="B18340" s="241" t="str">
        <f t="shared" si="20633"/>
        <v>MOTORISTA CAT "E"</v>
      </c>
      <c r="C18340" s="241" t="str">
        <f t="shared" si="20633"/>
        <v>SÃO FRANCISCO DO SUL</v>
      </c>
      <c r="D18340" s="350" t="str">
        <f>Raiz!$D$70</f>
        <v>MÓDULO 3 – PROVISÃO PARA RESCISÃO</v>
      </c>
      <c r="E18340" s="351"/>
      <c r="F18340" s="351"/>
      <c r="G18340" s="351"/>
      <c r="H18340" s="352"/>
      <c r="I18340" s="1" t="str">
        <f>Raiz!$I$70</f>
        <v>%</v>
      </c>
      <c r="J18340" s="2" t="str">
        <f>Raiz!$J$70</f>
        <v>Valor R$</v>
      </c>
      <c r="K18340" s="30"/>
      <c r="L18340" s="30"/>
    </row>
    <row r="18341" spans="1:12" ht="30" customHeight="1" x14ac:dyDescent="0.2">
      <c r="A18341" s="241">
        <f t="shared" ref="A18341:C18341" si="20634">A18340</f>
        <v>3</v>
      </c>
      <c r="B18341" s="241" t="str">
        <f t="shared" si="20634"/>
        <v>MOTORISTA CAT "E"</v>
      </c>
      <c r="C18341" s="241" t="str">
        <f t="shared" si="20634"/>
        <v>SÃO FRANCISCO DO SUL</v>
      </c>
      <c r="D18341" s="147" t="str">
        <f>Raiz!$D$71</f>
        <v>A</v>
      </c>
      <c r="E18341" s="265" t="str">
        <f>Raiz!$E$71</f>
        <v>Aviso Prévio Indenizado</v>
      </c>
      <c r="F18341" s="332" t="str">
        <f>Raiz!$F$71</f>
        <v>Cálculo do valor = [Rem/12 + 13º/12 + Férias/12 + 1/3Férias/12] x 1 x 5% de rotatividade anual</v>
      </c>
      <c r="G18341" s="333"/>
      <c r="H18341" s="408"/>
      <c r="I18341" s="20">
        <f>Raiz!$I$71</f>
        <v>4.9768518518518521E-3</v>
      </c>
      <c r="J18341" s="19">
        <f t="shared" ref="J18341" si="20635">ROUND(I18341*J18305,2)</f>
        <v>8.2899999999999991</v>
      </c>
      <c r="K18341" s="30"/>
      <c r="L18341" s="30"/>
    </row>
    <row r="18342" spans="1:12" ht="18" customHeight="1" x14ac:dyDescent="0.2">
      <c r="A18342" s="241">
        <f t="shared" ref="A18342:C18342" si="20636">A18341</f>
        <v>3</v>
      </c>
      <c r="B18342" s="241" t="str">
        <f t="shared" si="20636"/>
        <v>MOTORISTA CAT "E"</v>
      </c>
      <c r="C18342" s="241" t="str">
        <f t="shared" si="20636"/>
        <v>SÃO FRANCISCO DO SUL</v>
      </c>
      <c r="D18342" s="52" t="str">
        <f>Raiz!$D$72</f>
        <v>B</v>
      </c>
      <c r="E18342" s="404" t="str">
        <f>Raiz!$E$72</f>
        <v>Incidência do FGTS sobre o Aviso Prévio Indenizado</v>
      </c>
      <c r="F18342" s="405"/>
      <c r="G18342" s="405"/>
      <c r="H18342" s="406"/>
      <c r="I18342" s="20">
        <f t="shared" ref="I18342:I18405" si="20637">0.08*I18341</f>
        <v>3.9814814814814818E-4</v>
      </c>
      <c r="J18342" s="19">
        <f t="shared" ref="J18342" si="20638">ROUND(I18342*J18305,2)</f>
        <v>0.66</v>
      </c>
      <c r="K18342" s="30"/>
      <c r="L18342" s="30"/>
    </row>
    <row r="18343" spans="1:12" ht="18" customHeight="1" x14ac:dyDescent="0.2">
      <c r="A18343" s="241">
        <f t="shared" ref="A18343:C18343" si="20639">A18342</f>
        <v>3</v>
      </c>
      <c r="B18343" s="241" t="str">
        <f t="shared" si="20639"/>
        <v>MOTORISTA CAT "E"</v>
      </c>
      <c r="C18343" s="241" t="str">
        <f t="shared" si="20639"/>
        <v>SÃO FRANCISCO DO SUL</v>
      </c>
      <c r="D18343" s="52" t="str">
        <f>Raiz!$D$73</f>
        <v>C</v>
      </c>
      <c r="E18343" s="409" t="str">
        <f>Raiz!$E$73</f>
        <v>Multa do FGTS sobre o Aviso Prévio Indenizado</v>
      </c>
      <c r="F18343" s="410"/>
      <c r="G18343" s="410"/>
      <c r="H18343" s="411"/>
      <c r="I18343" s="20">
        <f>Raiz!$I$73</f>
        <v>1.9039999999999999E-3</v>
      </c>
      <c r="J18343" s="19">
        <f t="shared" ref="J18343" si="20640">ROUND(I18343*J18305,2)</f>
        <v>3.17</v>
      </c>
      <c r="K18343" s="30"/>
      <c r="L18343" s="30"/>
    </row>
    <row r="18344" spans="1:12" ht="30" customHeight="1" x14ac:dyDescent="0.2">
      <c r="A18344" s="241">
        <f t="shared" ref="A18344:C18344" si="20641">A18343</f>
        <v>3</v>
      </c>
      <c r="B18344" s="241" t="str">
        <f t="shared" si="20641"/>
        <v>MOTORISTA CAT "E"</v>
      </c>
      <c r="C18344" s="241" t="str">
        <f t="shared" si="20641"/>
        <v>SÃO FRANCISCO DO SUL</v>
      </c>
      <c r="D18344" s="147" t="str">
        <f>Raiz!$D$74</f>
        <v>D</v>
      </c>
      <c r="E18344" s="265" t="str">
        <f>Raiz!$E$74</f>
        <v>Aviso Prévio Trabalhado</v>
      </c>
      <c r="F18344" s="338" t="s">
        <v>321</v>
      </c>
      <c r="G18344" s="338"/>
      <c r="H18344" s="338"/>
      <c r="I18344" s="20">
        <f t="shared" ref="I18344" si="20642">1/30*7/H18279*1</f>
        <v>1.1666666666666667E-2</v>
      </c>
      <c r="J18344" s="19">
        <f t="shared" ref="J18344" si="20643">ROUND(I18344*J18305,2)</f>
        <v>19.440000000000001</v>
      </c>
      <c r="K18344" s="30"/>
      <c r="L18344" s="30"/>
    </row>
    <row r="18345" spans="1:12" ht="18" customHeight="1" x14ac:dyDescent="0.2">
      <c r="A18345" s="241">
        <f t="shared" ref="A18345:C18345" si="20644">A18344</f>
        <v>3</v>
      </c>
      <c r="B18345" s="241" t="str">
        <f t="shared" si="20644"/>
        <v>MOTORISTA CAT "E"</v>
      </c>
      <c r="C18345" s="241" t="str">
        <f t="shared" si="20644"/>
        <v>SÃO FRANCISCO DO SUL</v>
      </c>
      <c r="D18345" s="52" t="str">
        <f>Raiz!$D$75</f>
        <v>E</v>
      </c>
      <c r="E18345" s="331" t="str">
        <f>Raiz!$E$75</f>
        <v>Incidência dos encargos do submódulo 2.2 sobre o Aviso Prévio Trabalhado</v>
      </c>
      <c r="F18345" s="335"/>
      <c r="G18345" s="335"/>
      <c r="H18345" s="336"/>
      <c r="I18345" s="20">
        <f t="shared" ref="I18345" si="20645">I18322*I18344</f>
        <v>4.2933333333333339E-3</v>
      </c>
      <c r="J18345" s="19">
        <f t="shared" ref="J18345" si="20646">ROUND(I18345*J18305,2)</f>
        <v>7.16</v>
      </c>
      <c r="K18345" s="30"/>
      <c r="L18345" s="30"/>
    </row>
    <row r="18346" spans="1:12" ht="18" customHeight="1" x14ac:dyDescent="0.2">
      <c r="A18346" s="241">
        <f t="shared" ref="A18346:C18346" si="20647">A18345</f>
        <v>3</v>
      </c>
      <c r="B18346" s="241" t="str">
        <f t="shared" si="20647"/>
        <v>MOTORISTA CAT "E"</v>
      </c>
      <c r="C18346" s="241" t="str">
        <f t="shared" si="20647"/>
        <v>SÃO FRANCISCO DO SUL</v>
      </c>
      <c r="D18346" s="52" t="str">
        <f>Raiz!$D$76</f>
        <v>F</v>
      </c>
      <c r="E18346" s="323" t="str">
        <f>Raiz!$E$76</f>
        <v>Multa do FGTS e sobre o Aviso Prévio Trabalhado</v>
      </c>
      <c r="F18346" s="323"/>
      <c r="G18346" s="323"/>
      <c r="H18346" s="323"/>
      <c r="I18346" s="20">
        <f>Raiz!$I$76</f>
        <v>3.8079999999999996E-2</v>
      </c>
      <c r="J18346" s="19">
        <f t="shared" ref="J18346" si="20648">ROUND(I18346*J18305,2)</f>
        <v>63.47</v>
      </c>
      <c r="K18346" s="30"/>
      <c r="L18346" s="30"/>
    </row>
    <row r="18347" spans="1:12" ht="18" customHeight="1" thickBot="1" x14ac:dyDescent="0.25">
      <c r="A18347" s="241">
        <f t="shared" ref="A18347:C18347" si="20649">A18346</f>
        <v>3</v>
      </c>
      <c r="B18347" s="241" t="str">
        <f t="shared" si="20649"/>
        <v>MOTORISTA CAT "E"</v>
      </c>
      <c r="C18347" s="241" t="str">
        <f t="shared" si="20649"/>
        <v>SÃO FRANCISCO DO SUL</v>
      </c>
      <c r="D18347" s="317" t="str">
        <f>Raiz!$D$77</f>
        <v>Total do Módulo 3 - Provisão para Rescisão</v>
      </c>
      <c r="E18347" s="317"/>
      <c r="F18347" s="317"/>
      <c r="G18347" s="317"/>
      <c r="H18347" s="317"/>
      <c r="I18347" s="317"/>
      <c r="J18347" s="27">
        <f t="shared" ref="J18347" si="20650">SUM(J18341:J18346)</f>
        <v>102.19</v>
      </c>
      <c r="K18347" s="30"/>
      <c r="L18347" s="30"/>
    </row>
    <row r="18348" spans="1:12" ht="14.1" customHeight="1" thickBot="1" x14ac:dyDescent="0.25">
      <c r="A18348" s="241">
        <f t="shared" ref="A18348:C18348" si="20651">A18347</f>
        <v>3</v>
      </c>
      <c r="B18348" s="241" t="str">
        <f t="shared" si="20651"/>
        <v>MOTORISTA CAT "E"</v>
      </c>
      <c r="C18348" s="241" t="str">
        <f t="shared" si="20651"/>
        <v>SÃO FRANCISCO DO SUL</v>
      </c>
      <c r="D18348" s="4"/>
      <c r="E18348" s="4"/>
      <c r="F18348" s="4"/>
      <c r="G18348" s="4"/>
      <c r="H18348" s="4"/>
      <c r="I18348" s="4"/>
      <c r="J18348" s="4"/>
      <c r="K18348" s="30"/>
      <c r="L18348" s="30"/>
    </row>
    <row r="18349" spans="1:12" ht="18" customHeight="1" x14ac:dyDescent="0.2">
      <c r="A18349" s="241">
        <f t="shared" ref="A18349:C18349" si="20652">A18348</f>
        <v>3</v>
      </c>
      <c r="B18349" s="241" t="str">
        <f t="shared" si="20652"/>
        <v>MOTORISTA CAT "E"</v>
      </c>
      <c r="C18349" s="241" t="str">
        <f t="shared" si="20652"/>
        <v>SÃO FRANCISCO DO SUL</v>
      </c>
      <c r="D18349" s="350" t="str">
        <f>Raiz!$D$79</f>
        <v>MÓDULO 4 – CUSTO DE REPOSIÇÃO DO PROFISSIONAL AUSENTE</v>
      </c>
      <c r="E18349" s="351"/>
      <c r="F18349" s="351"/>
      <c r="G18349" s="351"/>
      <c r="H18349" s="352"/>
      <c r="I18349" s="194" t="str">
        <f>Raiz!$I$79</f>
        <v>%</v>
      </c>
      <c r="J18349" s="149" t="str">
        <f>Raiz!$J$79</f>
        <v>Valor R$</v>
      </c>
      <c r="K18349" s="30"/>
      <c r="L18349" s="30"/>
    </row>
    <row r="18350" spans="1:12" ht="39.950000000000003" customHeight="1" x14ac:dyDescent="0.2">
      <c r="A18350" s="241">
        <f t="shared" ref="A18350:C18350" si="20653">A18349</f>
        <v>3</v>
      </c>
      <c r="B18350" s="241" t="str">
        <f t="shared" si="20653"/>
        <v>MOTORISTA CAT "E"</v>
      </c>
      <c r="C18350" s="241" t="str">
        <f t="shared" si="20653"/>
        <v>SÃO FRANCISCO DO SUL</v>
      </c>
      <c r="D1835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350" s="338"/>
      <c r="F18350" s="338"/>
      <c r="G18350" s="338"/>
      <c r="H18350" s="338"/>
      <c r="I18350" s="338"/>
      <c r="J18350" s="347"/>
      <c r="K18350" s="30"/>
      <c r="L18350" s="30"/>
    </row>
    <row r="18351" spans="1:12" ht="32.25" customHeight="1" x14ac:dyDescent="0.2">
      <c r="A18351" s="241">
        <f t="shared" ref="A18351:C18351" si="20654">A18350</f>
        <v>3</v>
      </c>
      <c r="B18351" s="241" t="str">
        <f t="shared" si="20654"/>
        <v>MOTORISTA CAT "E"</v>
      </c>
      <c r="C18351" s="241" t="str">
        <f t="shared" si="20654"/>
        <v>SÃO FRANCISCO DO SUL</v>
      </c>
      <c r="D18351" s="337" t="str">
        <f>Raiz!$D$81</f>
        <v>MÓDULO 1</v>
      </c>
      <c r="E18351" s="337"/>
      <c r="F18351" s="266" t="str">
        <f>Raiz!$F$81</f>
        <v>MÓDULO 2                                                                   (sem VA, VT e Adic.Assid.)</v>
      </c>
      <c r="G18351" s="266" t="str">
        <f>Raiz!$G$81</f>
        <v>MÓDULO 3</v>
      </c>
      <c r="H18351" s="266" t="str">
        <f>Raiz!$H$81</f>
        <v>BCCPA</v>
      </c>
      <c r="I18351" s="419" t="str">
        <f>Raiz!$I$81</f>
        <v>Para cálculo do item A, paga VA nas férias?</v>
      </c>
      <c r="J18351" s="420"/>
      <c r="K18351" s="30"/>
      <c r="L18351" s="30"/>
    </row>
    <row r="18352" spans="1:12" s="29" customFormat="1" ht="18" customHeight="1" x14ac:dyDescent="0.2">
      <c r="A18352" s="241">
        <f t="shared" ref="A18352:C18352" si="20655">A18351</f>
        <v>3</v>
      </c>
      <c r="B18352" s="241" t="str">
        <f t="shared" si="20655"/>
        <v>MOTORISTA CAT "E"</v>
      </c>
      <c r="C18352" s="241" t="str">
        <f t="shared" si="20655"/>
        <v>SÃO FRANCISCO DO SUL</v>
      </c>
      <c r="D18352" s="342">
        <f t="shared" ref="D18352" si="20656">J18305</f>
        <v>1666.65</v>
      </c>
      <c r="E18352" s="342"/>
      <c r="F18352" s="267">
        <f t="shared" ref="F18352" si="20657">J18338-J18325-J18326-J18329</f>
        <v>877.68</v>
      </c>
      <c r="G18352" s="267">
        <f t="shared" ref="G18352" si="20658">J18347</f>
        <v>102.19</v>
      </c>
      <c r="H18352" s="267">
        <f t="shared" ref="H18352" si="20659">SUM(D18352:G18352)</f>
        <v>2646.52</v>
      </c>
      <c r="I18352" s="421" t="str">
        <f>VLOOKUP(H18277,Base!$B$998:$P$1049,J18282+1,FALSE)</f>
        <v>NÃO</v>
      </c>
      <c r="J18352" s="422"/>
      <c r="K18352" s="30"/>
      <c r="L18352" s="30"/>
    </row>
    <row r="18353" spans="1:12" ht="18" customHeight="1" x14ac:dyDescent="0.2">
      <c r="A18353" s="241">
        <f t="shared" ref="A18353:C18353" si="20660">A18352</f>
        <v>3</v>
      </c>
      <c r="B18353" s="241" t="str">
        <f t="shared" si="20660"/>
        <v>MOTORISTA CAT "E"</v>
      </c>
      <c r="C18353" s="241" t="str">
        <f t="shared" si="20660"/>
        <v>SÃO FRANCISCO DO SUL</v>
      </c>
      <c r="D18353" s="412" t="str">
        <f>Raiz!$D$83</f>
        <v>Submódulo 4.1 Substituto nas Ausências Legais</v>
      </c>
      <c r="E18353" s="413"/>
      <c r="F18353" s="413"/>
      <c r="G18353" s="413"/>
      <c r="H18353" s="413"/>
      <c r="I18353" s="413"/>
      <c r="J18353" s="414"/>
      <c r="K18353" s="30"/>
      <c r="L18353" s="30"/>
    </row>
    <row r="18354" spans="1:12" ht="18" customHeight="1" x14ac:dyDescent="0.2">
      <c r="A18354" s="241">
        <f t="shared" ref="A18354:C18354" si="20661">A18353</f>
        <v>3</v>
      </c>
      <c r="B18354" s="241" t="str">
        <f t="shared" si="20661"/>
        <v>MOTORISTA CAT "E"</v>
      </c>
      <c r="C18354" s="241" t="str">
        <f t="shared" si="20661"/>
        <v>SÃO FRANCISCO DO SUL</v>
      </c>
      <c r="D18354" s="147" t="str">
        <f>Raiz!$D$84</f>
        <v>A</v>
      </c>
      <c r="E18354" s="338" t="str">
        <f>Raiz!$E$84</f>
        <v>Substituto na cobertura de Férias</v>
      </c>
      <c r="F18354" s="338"/>
      <c r="G18354" s="338" t="str">
        <f>Raiz!$G$84</f>
        <v>Cálculo do valor=[BCCPA+VA(se pago nas férias)]/12</v>
      </c>
      <c r="H18354" s="338"/>
      <c r="I18354" s="43">
        <f>Raiz!$I$84</f>
        <v>8.3333333333333329E-2</v>
      </c>
      <c r="J18354" s="19">
        <f t="shared" ref="J18354" si="20662">IF(I18352="NÃO",H18352/12,(H18352+J18326)/12)</f>
        <v>220.54333333333332</v>
      </c>
      <c r="K18354" s="30"/>
      <c r="L18354" s="30"/>
    </row>
    <row r="18355" spans="1:12" ht="18" customHeight="1" x14ac:dyDescent="0.2">
      <c r="A18355" s="241">
        <f t="shared" ref="A18355:C18355" si="20663">A18354</f>
        <v>3</v>
      </c>
      <c r="B18355" s="241" t="str">
        <f t="shared" si="20663"/>
        <v>MOTORISTA CAT "E"</v>
      </c>
      <c r="C18355" s="241" t="str">
        <f t="shared" si="20663"/>
        <v>SÃO FRANCISCO DO SUL</v>
      </c>
      <c r="D18355" s="52" t="str">
        <f>Raiz!$D$85</f>
        <v>B</v>
      </c>
      <c r="E18355" s="331" t="str">
        <f>Raiz!$E$85</f>
        <v>Substituto na cobertura de Ausências Legais</v>
      </c>
      <c r="F18355" s="336"/>
      <c r="G18355" s="331" t="str">
        <f>Raiz!$G$85</f>
        <v>Cálculo do valor=[(BCCPA/30)x1dia]/12</v>
      </c>
      <c r="H18355" s="336"/>
      <c r="I18355" s="20">
        <f>Raiz!$I$85</f>
        <v>2.7777777777777779E-3</v>
      </c>
      <c r="J18355" s="19">
        <f t="shared" ref="J18355" si="20664">ROUND(I18355*H18352,2)</f>
        <v>7.35</v>
      </c>
      <c r="K18355" s="30"/>
      <c r="L18355" s="30"/>
    </row>
    <row r="18356" spans="1:12" ht="18" customHeight="1" x14ac:dyDescent="0.2">
      <c r="A18356" s="241">
        <f t="shared" ref="A18356:C18356" si="20665">A18355</f>
        <v>3</v>
      </c>
      <c r="B18356" s="241" t="str">
        <f t="shared" si="20665"/>
        <v>MOTORISTA CAT "E"</v>
      </c>
      <c r="C18356" s="241" t="str">
        <f t="shared" si="20665"/>
        <v>SÃO FRANCISCO DO SUL</v>
      </c>
      <c r="D18356" s="52" t="str">
        <f>Raiz!$D$86</f>
        <v>C</v>
      </c>
      <c r="E18356" s="320" t="str">
        <f>Raiz!$E$86</f>
        <v>Substituto na cobertura de Licença-Paternidade</v>
      </c>
      <c r="F18356" s="321"/>
      <c r="G18356" s="320" t="str">
        <f>Raiz!$G$86</f>
        <v>Cálculo do valor={[(BCCPA/30)x5dias]/12}x1,5%</v>
      </c>
      <c r="H18356" s="321"/>
      <c r="I18356" s="20">
        <f>Raiz!$I$86</f>
        <v>2.0833333333333332E-4</v>
      </c>
      <c r="J18356" s="19">
        <f t="shared" ref="J18356" si="20666">ROUND(I18356*H18352,2)</f>
        <v>0.55000000000000004</v>
      </c>
      <c r="K18356" s="30"/>
      <c r="L18356" s="30"/>
    </row>
    <row r="18357" spans="1:12" ht="18" customHeight="1" x14ac:dyDescent="0.2">
      <c r="A18357" s="241">
        <f t="shared" ref="A18357:C18357" si="20667">A18356</f>
        <v>3</v>
      </c>
      <c r="B18357" s="241" t="str">
        <f t="shared" si="20667"/>
        <v>MOTORISTA CAT "E"</v>
      </c>
      <c r="C18357" s="241" t="str">
        <f t="shared" si="20667"/>
        <v>SÃO FRANCISCO DO SUL</v>
      </c>
      <c r="D18357" s="52" t="str">
        <f>Raiz!$D$87</f>
        <v>D</v>
      </c>
      <c r="E18357" s="320" t="str">
        <f>Raiz!$E$87</f>
        <v>Substituto na cobertura de Ausência por acidente de trab.</v>
      </c>
      <c r="F18357" s="321"/>
      <c r="G18357" s="320" t="str">
        <f>Raiz!$G$87</f>
        <v>Cálculo do valor={[(BCCPA/30)x15dias]/12}x0,78%</v>
      </c>
      <c r="H18357" s="321"/>
      <c r="I18357" s="20">
        <f>Raiz!$I$87</f>
        <v>3.2499999999999999E-4</v>
      </c>
      <c r="J18357" s="19">
        <f t="shared" ref="J18357" si="20668">ROUND(I18357*H18352,2)</f>
        <v>0.86</v>
      </c>
      <c r="K18357" s="30"/>
      <c r="L18357" s="30"/>
    </row>
    <row r="18358" spans="1:12" ht="27" customHeight="1" x14ac:dyDescent="0.2">
      <c r="A18358" s="241">
        <f t="shared" ref="A18358:C18358" si="20669">A18357</f>
        <v>3</v>
      </c>
      <c r="B18358" s="241" t="str">
        <f t="shared" si="20669"/>
        <v>MOTORISTA CAT "E"</v>
      </c>
      <c r="C18358" s="241" t="str">
        <f t="shared" si="20669"/>
        <v>SÃO FRANCISCO DO SUL</v>
      </c>
      <c r="D18358" s="52" t="str">
        <f>Raiz!$D$88</f>
        <v>E</v>
      </c>
      <c r="E18358" s="320" t="str">
        <f>Raiz!$E$88</f>
        <v>Substituto na cobertura de Afastamento Maternidade</v>
      </c>
      <c r="F18358" s="321"/>
      <c r="G18358" s="320" t="str">
        <f>Raiz!$G$88</f>
        <v>Cálculo do valor = {[(Mód1+Mód1/3)/12+(Submod2.2 +Submod2.3-VA-VT-Adic.Assid.+Mód3)]x(4/12)}x2%</v>
      </c>
      <c r="H18358" s="322"/>
      <c r="I18358" s="327"/>
      <c r="J18358" s="19">
        <f t="shared" ref="J18358" si="20670">ROUND((((J18305+J18305/3)/12+(J18322+J18332+-J18325-J18326-J18329+J18347))*4/12)*2%,2)</f>
        <v>6.53</v>
      </c>
      <c r="K18358" s="30"/>
      <c r="L18358" s="30"/>
    </row>
    <row r="18359" spans="1:12" ht="18" customHeight="1" x14ac:dyDescent="0.2">
      <c r="A18359" s="241">
        <f t="shared" ref="A18359:C18359" si="20671">A18358</f>
        <v>3</v>
      </c>
      <c r="B18359" s="241" t="str">
        <f t="shared" si="20671"/>
        <v>MOTORISTA CAT "E"</v>
      </c>
      <c r="C18359" s="241" t="str">
        <f t="shared" si="20671"/>
        <v>SÃO FRANCISCO DO SUL</v>
      </c>
      <c r="D18359" s="52" t="str">
        <f>Raiz!$D$89</f>
        <v>F</v>
      </c>
      <c r="E18359" s="320" t="str">
        <f>Raiz!$E$89</f>
        <v>Substituto na cobertura de Ausência por doença</v>
      </c>
      <c r="F18359" s="321"/>
      <c r="G18359" s="320" t="str">
        <f>Raiz!$G$89</f>
        <v>Cálculo do valor = {(BCCPA/30)x3dias}/12</v>
      </c>
      <c r="H18359" s="321"/>
      <c r="I18359" s="23">
        <f>Raiz!$I$89</f>
        <v>8.3333333333333332E-3</v>
      </c>
      <c r="J18359" s="31">
        <f t="shared" ref="J18359" si="20672">ROUND(H18352*I18359,2)</f>
        <v>22.05</v>
      </c>
      <c r="K18359" s="30"/>
      <c r="L18359" s="30"/>
    </row>
    <row r="18360" spans="1:12" ht="18" customHeight="1" thickBot="1" x14ac:dyDescent="0.25">
      <c r="A18360" s="241">
        <f t="shared" ref="A18360:C18360" si="20673">A18359</f>
        <v>3</v>
      </c>
      <c r="B18360" s="241" t="str">
        <f t="shared" si="20673"/>
        <v>MOTORISTA CAT "E"</v>
      </c>
      <c r="C18360" s="241" t="str">
        <f t="shared" si="20673"/>
        <v>SÃO FRANCISCO DO SUL</v>
      </c>
      <c r="D18360" s="317" t="str">
        <f>Raiz!$D$90</f>
        <v> Total do Módulo 4 - Custo de Reposição do Profissional Ausente</v>
      </c>
      <c r="E18360" s="317"/>
      <c r="F18360" s="317"/>
      <c r="G18360" s="317"/>
      <c r="H18360" s="317"/>
      <c r="I18360" s="317"/>
      <c r="J18360" s="21">
        <f t="shared" ref="J18360" si="20674">SUM(J18354:J18359)</f>
        <v>257.88333333333333</v>
      </c>
      <c r="K18360" s="30"/>
      <c r="L18360" s="30"/>
    </row>
    <row r="18361" spans="1:12" ht="11.25" customHeight="1" thickBot="1" x14ac:dyDescent="0.25">
      <c r="A18361" s="241">
        <f t="shared" ref="A18361:C18361" si="20675">A18360</f>
        <v>3</v>
      </c>
      <c r="B18361" s="241" t="str">
        <f t="shared" si="20675"/>
        <v>MOTORISTA CAT "E"</v>
      </c>
      <c r="C18361" s="241" t="str">
        <f t="shared" si="20675"/>
        <v>SÃO FRANCISCO DO SUL</v>
      </c>
      <c r="D18361" s="4"/>
      <c r="E18361" s="4"/>
      <c r="F18361" s="4"/>
      <c r="G18361" s="4"/>
      <c r="H18361" s="4"/>
      <c r="I18361" s="4"/>
      <c r="J18361" s="4"/>
      <c r="K18361" s="30"/>
      <c r="L18361" s="30"/>
    </row>
    <row r="18362" spans="1:12" ht="18" customHeight="1" x14ac:dyDescent="0.2">
      <c r="A18362" s="241">
        <f t="shared" ref="A18362:C18362" si="20676">A18361</f>
        <v>3</v>
      </c>
      <c r="B18362" s="241" t="str">
        <f t="shared" si="20676"/>
        <v>MOTORISTA CAT "E"</v>
      </c>
      <c r="C18362" s="241" t="str">
        <f t="shared" si="20676"/>
        <v>SÃO FRANCISCO DO SUL</v>
      </c>
      <c r="D18362" s="339" t="str">
        <f>Raiz!$D$92</f>
        <v>MÓDULO 5 - INSUMOS DIVERSOS</v>
      </c>
      <c r="E18362" s="340"/>
      <c r="F18362" s="340"/>
      <c r="G18362" s="340"/>
      <c r="H18362" s="340"/>
      <c r="I18362" s="341"/>
      <c r="J18362" s="2" t="str">
        <f>Raiz!$J$92</f>
        <v>Valor R$</v>
      </c>
      <c r="K18362" s="30"/>
      <c r="L18362" s="30"/>
    </row>
    <row r="18363" spans="1:12" ht="18" customHeight="1" x14ac:dyDescent="0.2">
      <c r="A18363" s="241">
        <f t="shared" ref="A18363:C18363" si="20677">A18362</f>
        <v>3</v>
      </c>
      <c r="B18363" s="241" t="str">
        <f t="shared" si="20677"/>
        <v>MOTORISTA CAT "E"</v>
      </c>
      <c r="C18363" s="241" t="str">
        <f t="shared" si="20677"/>
        <v>SÃO FRANCISCO DO SUL</v>
      </c>
      <c r="D18363" s="52" t="str">
        <f>Raiz!$D$93</f>
        <v>A</v>
      </c>
      <c r="E18363" s="314" t="str">
        <f>Raiz!$E$93</f>
        <v>Uniformes</v>
      </c>
      <c r="F18363" s="314"/>
      <c r="G18363" s="314"/>
      <c r="H18363" s="314"/>
      <c r="I18363" s="314"/>
      <c r="J18363" s="19">
        <f>VLOOKUP(H18277,Base!$B$1283:$P$1334,J18282+1,FALSE)</f>
        <v>31.67</v>
      </c>
      <c r="K18363" s="127"/>
      <c r="L18363" s="127"/>
    </row>
    <row r="18364" spans="1:12" ht="18" customHeight="1" x14ac:dyDescent="0.2">
      <c r="A18364" s="241">
        <f t="shared" ref="A18364:C18364" si="20678">A18363</f>
        <v>3</v>
      </c>
      <c r="B18364" s="241" t="str">
        <f t="shared" si="20678"/>
        <v>MOTORISTA CAT "E"</v>
      </c>
      <c r="C18364" s="241" t="str">
        <f t="shared" si="20678"/>
        <v>SÃO FRANCISCO DO SUL</v>
      </c>
      <c r="D18364" s="52" t="str">
        <f t="shared" ref="D18364:D18427" si="20679">IF(J18364=0,"","B")</f>
        <v>B</v>
      </c>
      <c r="E18364" s="264" t="str">
        <f t="shared" ref="E18364:E18427" si="20680">IF(J18364=0,"","Diárias")</f>
        <v>Diárias</v>
      </c>
      <c r="F18364" s="320" t="str">
        <f t="shared" ref="F18364:F18427" si="20681">IF(J18364=0,"","Valor equivalente a 1 (uma) diária")</f>
        <v>Valor equivalente a 1 (uma) diária</v>
      </c>
      <c r="G18364" s="322"/>
      <c r="H18364" s="322"/>
      <c r="I18364" s="327"/>
      <c r="J18364" s="19">
        <f>VLOOKUP(H18277,Base!$B$1226:$P$1277,J18282+1,FALSE)</f>
        <v>147</v>
      </c>
      <c r="K18364" s="127"/>
      <c r="L18364" s="127"/>
    </row>
    <row r="18365" spans="1:12" ht="18" customHeight="1" thickBot="1" x14ac:dyDescent="0.25">
      <c r="A18365" s="241">
        <f t="shared" ref="A18365:C18365" si="20682">A18364</f>
        <v>3</v>
      </c>
      <c r="B18365" s="241" t="str">
        <f t="shared" si="20682"/>
        <v>MOTORISTA CAT "E"</v>
      </c>
      <c r="C18365" s="241" t="str">
        <f t="shared" si="20682"/>
        <v>SÃO FRANCISCO DO SUL</v>
      </c>
      <c r="D18365" s="317" t="str">
        <f>Raiz!$D$95</f>
        <v>Total do Módulo 5 - Insumos Diversos</v>
      </c>
      <c r="E18365" s="317"/>
      <c r="F18365" s="317"/>
      <c r="G18365" s="317"/>
      <c r="H18365" s="317"/>
      <c r="I18365" s="317"/>
      <c r="J18365" s="27">
        <f t="shared" ref="J18365" si="20683">SUM(J18363:J18364)</f>
        <v>178.67000000000002</v>
      </c>
      <c r="K18365" s="30"/>
      <c r="L18365" s="30"/>
    </row>
    <row r="18366" spans="1:12" ht="11.25" customHeight="1" thickBot="1" x14ac:dyDescent="0.25">
      <c r="A18366" s="241">
        <f t="shared" ref="A18366:C18366" si="20684">A18365</f>
        <v>3</v>
      </c>
      <c r="B18366" s="241" t="str">
        <f t="shared" si="20684"/>
        <v>MOTORISTA CAT "E"</v>
      </c>
      <c r="C18366" s="241" t="str">
        <f t="shared" si="20684"/>
        <v>SÃO FRANCISCO DO SUL</v>
      </c>
      <c r="D18366" s="4"/>
      <c r="E18366" s="4"/>
      <c r="F18366" s="4"/>
      <c r="G18366" s="4"/>
      <c r="H18366" s="4"/>
      <c r="I18366" s="4"/>
      <c r="J18366" s="4"/>
      <c r="K18366" s="30"/>
      <c r="L18366" s="30"/>
    </row>
    <row r="18367" spans="1:12" ht="18" customHeight="1" x14ac:dyDescent="0.2">
      <c r="A18367" s="241">
        <f t="shared" ref="A18367:C18367" si="20685">A18366</f>
        <v>3</v>
      </c>
      <c r="B18367" s="241" t="str">
        <f t="shared" si="20685"/>
        <v>MOTORISTA CAT "E"</v>
      </c>
      <c r="C18367" s="241" t="str">
        <f t="shared" si="20685"/>
        <v>SÃO FRANCISCO DO SUL</v>
      </c>
      <c r="D18367" s="326" t="str">
        <f>Raiz!$D$97</f>
        <v>6 - CUSTOS INDIRETOS, TRIBUTOS E LUCRO</v>
      </c>
      <c r="E18367" s="326"/>
      <c r="F18367" s="326"/>
      <c r="G18367" s="326"/>
      <c r="H18367" s="326"/>
      <c r="I18367" s="1" t="str">
        <f>Raiz!$I$97</f>
        <v>%</v>
      </c>
      <c r="J18367" s="2" t="str">
        <f>Raiz!$J$97</f>
        <v>Valor R$</v>
      </c>
      <c r="K18367" s="30"/>
      <c r="L18367" s="30"/>
    </row>
    <row r="18368" spans="1:12" ht="18" customHeight="1" x14ac:dyDescent="0.2">
      <c r="A18368" s="241">
        <f t="shared" ref="A18368:C18368" si="20686">A18367</f>
        <v>3</v>
      </c>
      <c r="B18368" s="241" t="str">
        <f t="shared" si="20686"/>
        <v>MOTORISTA CAT "E"</v>
      </c>
      <c r="C18368" s="241" t="str">
        <f t="shared" si="20686"/>
        <v>SÃO FRANCISCO DO SUL</v>
      </c>
      <c r="D18368" s="52" t="str">
        <f>Raiz!$D$98</f>
        <v>A</v>
      </c>
      <c r="E18368" s="323" t="str">
        <f>Raiz!$E$98</f>
        <v>Custos Indiretos (despesas administrativas e operacionais)</v>
      </c>
      <c r="F18368" s="323"/>
      <c r="G18368" s="323"/>
      <c r="H18368" s="323"/>
      <c r="I18368" s="20">
        <f>VLOOKUP(H18277,Base!$B$1340:$P$1391,J18282+1,FALSE)</f>
        <v>0.05</v>
      </c>
      <c r="J18368" s="19">
        <f t="shared" ref="J18368" si="20687">ROUND(J18390*I18368,2)</f>
        <v>181.09</v>
      </c>
      <c r="K18368" s="30"/>
      <c r="L18368" s="30"/>
    </row>
    <row r="18369" spans="1:12" ht="18" customHeight="1" x14ac:dyDescent="0.2">
      <c r="A18369" s="241">
        <f t="shared" ref="A18369:C18369" si="20688">A18368</f>
        <v>3</v>
      </c>
      <c r="B18369" s="241" t="str">
        <f t="shared" si="20688"/>
        <v>MOTORISTA CAT "E"</v>
      </c>
      <c r="C18369" s="241" t="str">
        <f t="shared" si="20688"/>
        <v>SÃO FRANCISCO DO SUL</v>
      </c>
      <c r="D18369" s="18" t="str">
        <f>Raiz!$D$99</f>
        <v>B</v>
      </c>
      <c r="E18369" s="323" t="str">
        <f>Raiz!$E$99</f>
        <v>Lucro</v>
      </c>
      <c r="F18369" s="323"/>
      <c r="G18369" s="323"/>
      <c r="H18369" s="323"/>
      <c r="I18369" s="20">
        <f>VLOOKUP(H18277,Base!$B$1397:$P$1448,J18282+1,FALSE)</f>
        <v>2.58E-2</v>
      </c>
      <c r="J18369" s="19">
        <f t="shared" ref="J18369" si="20689">ROUND(J18392*I18369,2)</f>
        <v>98.11</v>
      </c>
      <c r="K18369" s="30"/>
      <c r="L18369" s="30"/>
    </row>
    <row r="18370" spans="1:12" ht="18" customHeight="1" x14ac:dyDescent="0.2">
      <c r="A18370" s="241">
        <f t="shared" ref="A18370:C18370" si="20690">A18369</f>
        <v>3</v>
      </c>
      <c r="B18370" s="241" t="str">
        <f t="shared" si="20690"/>
        <v>MOTORISTA CAT "E"</v>
      </c>
      <c r="C18370" s="241" t="str">
        <f t="shared" si="20690"/>
        <v>SÃO FRANCISCO DO SUL</v>
      </c>
      <c r="D18370" s="324" t="str">
        <f>Raiz!$D$100</f>
        <v>Subtotal</v>
      </c>
      <c r="E18370" s="324"/>
      <c r="F18370" s="324"/>
      <c r="G18370" s="324"/>
      <c r="H18370" s="324"/>
      <c r="I18370" s="32">
        <f t="shared" ref="I18370:J18370" si="20691">SUM(I18368:I18369)</f>
        <v>7.5800000000000006E-2</v>
      </c>
      <c r="J18370" s="33">
        <f t="shared" si="20691"/>
        <v>279.2</v>
      </c>
      <c r="K18370" s="30"/>
      <c r="L18370" s="30"/>
    </row>
    <row r="18371" spans="1:12" ht="18" customHeight="1" x14ac:dyDescent="0.2">
      <c r="A18371" s="241">
        <f t="shared" ref="A18371:C18371" si="20692">A18370</f>
        <v>3</v>
      </c>
      <c r="B18371" s="241" t="str">
        <f t="shared" si="20692"/>
        <v>MOTORISTA CAT "E"</v>
      </c>
      <c r="C18371" s="241" t="str">
        <f t="shared" si="20692"/>
        <v>SÃO FRANCISCO DO SUL</v>
      </c>
      <c r="D18371" s="52" t="str">
        <f>Raiz!$D$101</f>
        <v>C</v>
      </c>
      <c r="E18371" s="323" t="str">
        <f>Raiz!$E$101</f>
        <v>Tributos</v>
      </c>
      <c r="F18371" s="325"/>
      <c r="G18371" s="325"/>
      <c r="H18371" s="325"/>
      <c r="I18371" s="32">
        <f t="shared" ref="I18371:J18371" si="20693">SUM(I18372:I18374)</f>
        <v>0.14250000000000002</v>
      </c>
      <c r="J18371" s="33">
        <f t="shared" si="20693"/>
        <v>648.27</v>
      </c>
      <c r="K18371" s="30"/>
      <c r="L18371" s="30"/>
    </row>
    <row r="18372" spans="1:12" ht="18" customHeight="1" x14ac:dyDescent="0.2">
      <c r="A18372" s="241">
        <f t="shared" ref="A18372:C18372" si="20694">A18371</f>
        <v>3</v>
      </c>
      <c r="B18372" s="241" t="str">
        <f t="shared" si="20694"/>
        <v>MOTORISTA CAT "E"</v>
      </c>
      <c r="C18372" s="241" t="str">
        <f t="shared" si="20694"/>
        <v>SÃO FRANCISCO DO SUL</v>
      </c>
      <c r="D18372" s="328" t="str">
        <f>Raiz!$D$102</f>
        <v>C.1</v>
      </c>
      <c r="E18372" s="330" t="str">
        <f>Raiz!$E$102</f>
        <v>Tributos Federais</v>
      </c>
      <c r="F18372" s="332" t="str">
        <f>Raiz!$F$102</f>
        <v>PIS</v>
      </c>
      <c r="G18372" s="333"/>
      <c r="H18372" s="334"/>
      <c r="I18372" s="43">
        <f>Raiz!$I$102</f>
        <v>1.6500000000000001E-2</v>
      </c>
      <c r="J18372" s="19">
        <f t="shared" ref="J18372" si="20695">ROUND(I18372*J18381,2)</f>
        <v>75.06</v>
      </c>
      <c r="K18372" s="30"/>
      <c r="L18372" s="30"/>
    </row>
    <row r="18373" spans="1:12" ht="18" customHeight="1" x14ac:dyDescent="0.2">
      <c r="A18373" s="241">
        <f t="shared" ref="A18373:C18373" si="20696">A18372</f>
        <v>3</v>
      </c>
      <c r="B18373" s="241" t="str">
        <f t="shared" si="20696"/>
        <v>MOTORISTA CAT "E"</v>
      </c>
      <c r="C18373" s="241" t="str">
        <f t="shared" si="20696"/>
        <v>SÃO FRANCISCO DO SUL</v>
      </c>
      <c r="D18373" s="329"/>
      <c r="E18373" s="331"/>
      <c r="F18373" s="331" t="str">
        <f>Raiz!$F$103</f>
        <v>COFINS</v>
      </c>
      <c r="G18373" s="335"/>
      <c r="H18373" s="336"/>
      <c r="I18373" s="20">
        <f>Raiz!$I$103</f>
        <v>7.5999999999999998E-2</v>
      </c>
      <c r="J18373" s="19">
        <f t="shared" ref="J18373" si="20697">ROUND(I18373*J18381,2)</f>
        <v>345.75</v>
      </c>
    </row>
    <row r="18374" spans="1:12" ht="18" customHeight="1" x14ac:dyDescent="0.2">
      <c r="A18374" s="241">
        <f t="shared" ref="A18374:C18374" si="20698">A18373</f>
        <v>3</v>
      </c>
      <c r="B18374" s="241" t="str">
        <f t="shared" si="20698"/>
        <v>MOTORISTA CAT "E"</v>
      </c>
      <c r="C18374" s="241" t="str">
        <f t="shared" si="20698"/>
        <v>SÃO FRANCISCO DO SUL</v>
      </c>
      <c r="D18374" s="18" t="str">
        <f>Raiz!$D$104</f>
        <v>C.2</v>
      </c>
      <c r="E18374" s="263" t="str">
        <f>Raiz!$E$104</f>
        <v>Tributos Municipais</v>
      </c>
      <c r="F18374" s="320" t="str">
        <f>Raiz!$F$104</f>
        <v>ISS</v>
      </c>
      <c r="G18374" s="322"/>
      <c r="H18374" s="321"/>
      <c r="I18374" s="20">
        <f>VLOOKUP(H18277,Base!$B$29:$D$80,3,FALSE)</f>
        <v>0.05</v>
      </c>
      <c r="J18374" s="19">
        <f t="shared" ref="J18374" si="20699">ROUND(I18374*J18381,2)</f>
        <v>227.46</v>
      </c>
    </row>
    <row r="18375" spans="1:12" ht="18" customHeight="1" thickBot="1" x14ac:dyDescent="0.25">
      <c r="A18375" s="241">
        <f t="shared" ref="A18375:C18375" si="20700">A18374</f>
        <v>3</v>
      </c>
      <c r="B18375" s="241" t="str">
        <f t="shared" si="20700"/>
        <v>MOTORISTA CAT "E"</v>
      </c>
      <c r="C18375" s="241" t="str">
        <f t="shared" si="20700"/>
        <v>SÃO FRANCISCO DO SUL</v>
      </c>
      <c r="D18375" s="319" t="str">
        <f>Raiz!$D$105</f>
        <v>Total do Módulo 6 - Custos Indiretos, Lucro e Tributos</v>
      </c>
      <c r="E18375" s="319"/>
      <c r="F18375" s="319"/>
      <c r="G18375" s="319"/>
      <c r="H18375" s="319"/>
      <c r="I18375" s="24">
        <f t="shared" ref="I18375:J18375" si="20701">I18370+I18371</f>
        <v>0.21830000000000002</v>
      </c>
      <c r="J18375" s="21">
        <f t="shared" si="20701"/>
        <v>927.47</v>
      </c>
    </row>
    <row r="18376" spans="1:12" ht="11.25" customHeight="1" thickBot="1" x14ac:dyDescent="0.25">
      <c r="A18376" s="241">
        <f t="shared" ref="A18376:C18376" si="20702">A18375</f>
        <v>3</v>
      </c>
      <c r="B18376" s="241" t="str">
        <f t="shared" si="20702"/>
        <v>MOTORISTA CAT "E"</v>
      </c>
      <c r="C18376" s="241" t="str">
        <f t="shared" si="20702"/>
        <v>SÃO FRANCISCO DO SUL</v>
      </c>
      <c r="D18376" s="4"/>
      <c r="E18376" s="4"/>
      <c r="F18376" s="4"/>
      <c r="G18376" s="4"/>
      <c r="H18376" s="4"/>
      <c r="I18376" s="4"/>
      <c r="J18376" s="4"/>
    </row>
    <row r="18377" spans="1:12" ht="18" customHeight="1" x14ac:dyDescent="0.2">
      <c r="A18377" s="241">
        <f t="shared" ref="A18377:C18377" si="20703">A18376</f>
        <v>3</v>
      </c>
      <c r="B18377" s="241" t="str">
        <f t="shared" si="20703"/>
        <v>MOTORISTA CAT "E"</v>
      </c>
      <c r="C18377" s="241" t="str">
        <f t="shared" si="20703"/>
        <v>SÃO FRANCISCO DO SUL</v>
      </c>
      <c r="D18377" s="339" t="str">
        <f>Raiz!$D$107</f>
        <v>TRIBUTOS (percentual incidente sobre o Valor total por empregado)</v>
      </c>
      <c r="E18377" s="340"/>
      <c r="F18377" s="340"/>
      <c r="G18377" s="340"/>
      <c r="H18377" s="340"/>
      <c r="I18377" s="340"/>
      <c r="J18377" s="341"/>
    </row>
    <row r="18378" spans="1:12" ht="18" customHeight="1" x14ac:dyDescent="0.2">
      <c r="A18378" s="241">
        <f t="shared" ref="A18378:C18378" si="20704">A18377</f>
        <v>3</v>
      </c>
      <c r="B18378" s="241" t="str">
        <f t="shared" si="20704"/>
        <v>MOTORISTA CAT "E"</v>
      </c>
      <c r="C18378" s="241" t="str">
        <f t="shared" si="20704"/>
        <v>SÃO FRANCISCO DO SUL</v>
      </c>
      <c r="D18378" s="52" t="str">
        <f>Raiz!$D$108</f>
        <v>A</v>
      </c>
      <c r="E18378" s="314" t="str">
        <f>Raiz!$E$108</f>
        <v>Percentual total dos Tributos / 100</v>
      </c>
      <c r="F18378" s="314"/>
      <c r="G18378" s="314"/>
      <c r="H18378" s="314"/>
      <c r="I18378" s="314"/>
      <c r="J18378" s="34">
        <f t="shared" ref="J18378" si="20705">I18371</f>
        <v>0.14250000000000002</v>
      </c>
    </row>
    <row r="18379" spans="1:12" ht="18" customHeight="1" x14ac:dyDescent="0.2">
      <c r="A18379" s="241">
        <f t="shared" ref="A18379:C18379" si="20706">A18378</f>
        <v>3</v>
      </c>
      <c r="B18379" s="241" t="str">
        <f t="shared" si="20706"/>
        <v>MOTORISTA CAT "E"</v>
      </c>
      <c r="C18379" s="241" t="str">
        <f t="shared" si="20706"/>
        <v>SÃO FRANCISCO DO SUL</v>
      </c>
      <c r="D18379" s="52" t="str">
        <f>Raiz!$D$109</f>
        <v>B</v>
      </c>
      <c r="E18379" s="314" t="str">
        <f>Raiz!$E$109</f>
        <v>1 - A</v>
      </c>
      <c r="F18379" s="314"/>
      <c r="G18379" s="314"/>
      <c r="H18379" s="314"/>
      <c r="I18379" s="314"/>
      <c r="J18379" s="34">
        <f t="shared" ref="J18379:J18442" si="20707">1-J18378</f>
        <v>0.85749999999999993</v>
      </c>
    </row>
    <row r="18380" spans="1:12" ht="18" customHeight="1" x14ac:dyDescent="0.2">
      <c r="A18380" s="241">
        <f t="shared" ref="A18380:C18380" si="20708">A18379</f>
        <v>3</v>
      </c>
      <c r="B18380" s="241" t="str">
        <f t="shared" si="20708"/>
        <v>MOTORISTA CAT "E"</v>
      </c>
      <c r="C18380" s="241" t="str">
        <f t="shared" si="20708"/>
        <v>SÃO FRANCISCO DO SUL</v>
      </c>
      <c r="D18380" s="52" t="str">
        <f>Raiz!$D$110</f>
        <v>C</v>
      </c>
      <c r="E18380" s="314" t="str">
        <f>Raiz!$E$110</f>
        <v>Custo antes da incidência dos tributos</v>
      </c>
      <c r="F18380" s="314"/>
      <c r="G18380" s="314"/>
      <c r="H18380" s="314"/>
      <c r="I18380" s="314"/>
      <c r="J18380" s="19">
        <f t="shared" ref="J18380" si="20709">J18394</f>
        <v>3901.003333333334</v>
      </c>
    </row>
    <row r="18381" spans="1:12" ht="18" customHeight="1" x14ac:dyDescent="0.2">
      <c r="A18381" s="241">
        <f t="shared" ref="A18381:C18381" si="20710">A18380</f>
        <v>3</v>
      </c>
      <c r="B18381" s="241" t="str">
        <f t="shared" si="20710"/>
        <v>MOTORISTA CAT "E"</v>
      </c>
      <c r="C18381" s="241" t="str">
        <f t="shared" si="20710"/>
        <v>SÃO FRANCISCO DO SUL</v>
      </c>
      <c r="D18381" s="52" t="str">
        <f>Raiz!$D$111</f>
        <v>D</v>
      </c>
      <c r="E18381" s="314" t="str">
        <f>Raiz!$E$111</f>
        <v>PREÇO DO POSTO/MÊS (C / B)</v>
      </c>
      <c r="F18381" s="314"/>
      <c r="G18381" s="314"/>
      <c r="H18381" s="314"/>
      <c r="I18381" s="314"/>
      <c r="J18381" s="19">
        <f t="shared" ref="J18381" si="20711">ROUND(J18380/J18379,2)</f>
        <v>4549.28</v>
      </c>
    </row>
    <row r="18382" spans="1:12" ht="18" customHeight="1" thickBot="1" x14ac:dyDescent="0.25">
      <c r="A18382" s="241">
        <f t="shared" ref="A18382:C18382" si="20712">A18381</f>
        <v>3</v>
      </c>
      <c r="B18382" s="241" t="str">
        <f t="shared" si="20712"/>
        <v>MOTORISTA CAT "E"</v>
      </c>
      <c r="C18382" s="241" t="str">
        <f t="shared" si="20712"/>
        <v>SÃO FRANCISCO DO SUL</v>
      </c>
      <c r="D18382" s="317" t="str">
        <f>Raiz!$D$112</f>
        <v>Total dos Tributos = (D – C)</v>
      </c>
      <c r="E18382" s="317"/>
      <c r="F18382" s="317"/>
      <c r="G18382" s="317"/>
      <c r="H18382" s="317"/>
      <c r="I18382" s="317"/>
      <c r="J18382" s="35">
        <f t="shared" ref="J18382" si="20713">J18381-J18380</f>
        <v>648.27666666666573</v>
      </c>
    </row>
    <row r="18383" spans="1:12" ht="11.25" customHeight="1" thickBot="1" x14ac:dyDescent="0.25">
      <c r="A18383" s="241">
        <f t="shared" ref="A18383:C18383" si="20714">A18382</f>
        <v>3</v>
      </c>
      <c r="B18383" s="241" t="str">
        <f t="shared" si="20714"/>
        <v>MOTORISTA CAT "E"</v>
      </c>
      <c r="C18383" s="241" t="str">
        <f t="shared" si="20714"/>
        <v>SÃO FRANCISCO DO SUL</v>
      </c>
      <c r="D18383" s="4"/>
      <c r="E18383" s="4"/>
      <c r="F18383" s="4"/>
      <c r="G18383" s="4"/>
      <c r="H18383" s="4"/>
      <c r="I18383" s="4"/>
      <c r="J18383" s="4"/>
    </row>
    <row r="18384" spans="1:12" ht="18" customHeight="1" x14ac:dyDescent="0.2">
      <c r="A18384" s="241">
        <f t="shared" ref="A18384:C18384" si="20715">A18383</f>
        <v>3</v>
      </c>
      <c r="B18384" s="241" t="str">
        <f t="shared" si="20715"/>
        <v>MOTORISTA CAT "E"</v>
      </c>
      <c r="C18384" s="241" t="str">
        <f t="shared" si="20715"/>
        <v>SÃO FRANCISCO DO SUL</v>
      </c>
      <c r="D18384" s="318" t="str">
        <f>Raiz!$D$114</f>
        <v>2 - QUADRO-RESUMO DO CUSTO POR EMPREGADO</v>
      </c>
      <c r="E18384" s="318"/>
      <c r="F18384" s="318"/>
      <c r="G18384" s="318"/>
      <c r="H18384" s="318"/>
      <c r="I18384" s="318"/>
      <c r="J18384" s="3" t="str">
        <f>Raiz!$J$114</f>
        <v>Valor R$</v>
      </c>
    </row>
    <row r="18385" spans="1:16" ht="18" customHeight="1" x14ac:dyDescent="0.2">
      <c r="A18385" s="241">
        <f t="shared" ref="A18385:C18385" si="20716">A18384</f>
        <v>3</v>
      </c>
      <c r="B18385" s="241" t="str">
        <f t="shared" si="20716"/>
        <v>MOTORISTA CAT "E"</v>
      </c>
      <c r="C18385" s="241" t="str">
        <f t="shared" si="20716"/>
        <v>SÃO FRANCISCO DO SUL</v>
      </c>
      <c r="D18385" s="52" t="str">
        <f>Raiz!$D$115</f>
        <v>A</v>
      </c>
      <c r="E18385" s="314" t="str">
        <f>Raiz!$E$115</f>
        <v>Módulo 1 - Composição da Remuneração</v>
      </c>
      <c r="F18385" s="314"/>
      <c r="G18385" s="314"/>
      <c r="H18385" s="314"/>
      <c r="I18385" s="314"/>
      <c r="J18385" s="19">
        <f t="shared" ref="J18385" si="20717">J18305</f>
        <v>1666.65</v>
      </c>
    </row>
    <row r="18386" spans="1:16" ht="18" customHeight="1" x14ac:dyDescent="0.2">
      <c r="A18386" s="241">
        <f t="shared" ref="A18386:C18386" si="20718">A18385</f>
        <v>3</v>
      </c>
      <c r="B18386" s="241" t="str">
        <f t="shared" si="20718"/>
        <v>MOTORISTA CAT "E"</v>
      </c>
      <c r="C18386" s="241" t="str">
        <f t="shared" si="20718"/>
        <v>SÃO FRANCISCO DO SUL</v>
      </c>
      <c r="D18386" s="52" t="str">
        <f>Raiz!$D$116</f>
        <v>B</v>
      </c>
      <c r="E18386" s="314" t="str">
        <f>Raiz!$E$116</f>
        <v>Módulo 2 - Encargos e Benefícios Anuais, Mensais e Diários</v>
      </c>
      <c r="F18386" s="314"/>
      <c r="G18386" s="314"/>
      <c r="H18386" s="314"/>
      <c r="I18386" s="314"/>
      <c r="J18386" s="19">
        <f t="shared" ref="J18386" si="20719">J18338</f>
        <v>1416.41</v>
      </c>
    </row>
    <row r="18387" spans="1:16" ht="18" customHeight="1" x14ac:dyDescent="0.2">
      <c r="A18387" s="241">
        <f t="shared" ref="A18387:C18387" si="20720">A18386</f>
        <v>3</v>
      </c>
      <c r="B18387" s="241" t="str">
        <f t="shared" si="20720"/>
        <v>MOTORISTA CAT "E"</v>
      </c>
      <c r="C18387" s="241" t="str">
        <f t="shared" si="20720"/>
        <v>SÃO FRANCISCO DO SUL</v>
      </c>
      <c r="D18387" s="52" t="str">
        <f>Raiz!$D$117</f>
        <v>C</v>
      </c>
      <c r="E18387" s="314" t="str">
        <f>Raiz!$E$117</f>
        <v>Módulo 3 - Provisão para Rescisão</v>
      </c>
      <c r="F18387" s="314"/>
      <c r="G18387" s="314"/>
      <c r="H18387" s="314"/>
      <c r="I18387" s="314"/>
      <c r="J18387" s="19">
        <f t="shared" ref="J18387" si="20721">J18347</f>
        <v>102.19</v>
      </c>
    </row>
    <row r="18388" spans="1:16" ht="18" customHeight="1" x14ac:dyDescent="0.2">
      <c r="A18388" s="241">
        <f t="shared" ref="A18388:C18388" si="20722">A18387</f>
        <v>3</v>
      </c>
      <c r="B18388" s="241" t="str">
        <f t="shared" si="20722"/>
        <v>MOTORISTA CAT "E"</v>
      </c>
      <c r="C18388" s="241" t="str">
        <f t="shared" si="20722"/>
        <v>SÃO FRANCISCO DO SUL</v>
      </c>
      <c r="D18388" s="52" t="str">
        <f>Raiz!$D$118</f>
        <v>D</v>
      </c>
      <c r="E18388" s="314" t="str">
        <f>Raiz!$E$118</f>
        <v>Módulo 4 - Custo de Reposição do Profissional Ausente</v>
      </c>
      <c r="F18388" s="314"/>
      <c r="G18388" s="314"/>
      <c r="H18388" s="314"/>
      <c r="I18388" s="314"/>
      <c r="J18388" s="19">
        <f t="shared" ref="J18388" si="20723">J18360</f>
        <v>257.88333333333333</v>
      </c>
    </row>
    <row r="18389" spans="1:16" ht="18" customHeight="1" x14ac:dyDescent="0.2">
      <c r="A18389" s="241">
        <f t="shared" ref="A18389:C18389" si="20724">A18388</f>
        <v>3</v>
      </c>
      <c r="B18389" s="241" t="str">
        <f t="shared" si="20724"/>
        <v>MOTORISTA CAT "E"</v>
      </c>
      <c r="C18389" s="241" t="str">
        <f t="shared" si="20724"/>
        <v>SÃO FRANCISCO DO SUL</v>
      </c>
      <c r="D18389" s="52" t="str">
        <f>Raiz!$D$119</f>
        <v>E</v>
      </c>
      <c r="E18389" s="314" t="str">
        <f>Raiz!$E$119</f>
        <v>Módulo 5 - Insumos Diversos</v>
      </c>
      <c r="F18389" s="314"/>
      <c r="G18389" s="314"/>
      <c r="H18389" s="314"/>
      <c r="I18389" s="314"/>
      <c r="J18389" s="19">
        <f t="shared" ref="J18389" si="20725">J18365</f>
        <v>178.67000000000002</v>
      </c>
    </row>
    <row r="18390" spans="1:16" ht="18" customHeight="1" x14ac:dyDescent="0.2">
      <c r="A18390" s="241">
        <f t="shared" ref="A18390:C18390" si="20726">A18389</f>
        <v>3</v>
      </c>
      <c r="B18390" s="241" t="str">
        <f t="shared" si="20726"/>
        <v>MOTORISTA CAT "E"</v>
      </c>
      <c r="C18390" s="241" t="str">
        <f t="shared" si="20726"/>
        <v>SÃO FRANCISCO DO SUL</v>
      </c>
      <c r="D18390" s="315" t="str">
        <f>Raiz!$D$120</f>
        <v>Subtotal (A + B + C+ D + E)</v>
      </c>
      <c r="E18390" s="315"/>
      <c r="F18390" s="315"/>
      <c r="G18390" s="315"/>
      <c r="H18390" s="315"/>
      <c r="I18390" s="315"/>
      <c r="J18390" s="33">
        <f t="shared" ref="J18390" si="20727">SUM(J18385:J18389)</f>
        <v>3621.8033333333337</v>
      </c>
    </row>
    <row r="18391" spans="1:16" ht="18" customHeight="1" x14ac:dyDescent="0.2">
      <c r="A18391" s="241">
        <f t="shared" ref="A18391:C18391" si="20728">A18390</f>
        <v>3</v>
      </c>
      <c r="B18391" s="241" t="str">
        <f t="shared" si="20728"/>
        <v>MOTORISTA CAT "E"</v>
      </c>
      <c r="C18391" s="241" t="str">
        <f t="shared" si="20728"/>
        <v>SÃO FRANCISCO DO SUL</v>
      </c>
      <c r="D18391" s="52" t="str">
        <f>Raiz!$D$121</f>
        <v>F</v>
      </c>
      <c r="E18391" s="314" t="str">
        <f>Raiz!$E$121</f>
        <v>Módulo 6-A - Custos Indiretos (despesas administrativas e operacionais)</v>
      </c>
      <c r="F18391" s="314"/>
      <c r="G18391" s="314"/>
      <c r="H18391" s="314"/>
      <c r="I18391" s="314"/>
      <c r="J18391" s="19">
        <f t="shared" ref="J18391" si="20729">J18368</f>
        <v>181.09</v>
      </c>
    </row>
    <row r="18392" spans="1:16" ht="18" customHeight="1" x14ac:dyDescent="0.2">
      <c r="A18392" s="241">
        <f t="shared" ref="A18392:C18392" si="20730">A18391</f>
        <v>3</v>
      </c>
      <c r="B18392" s="241" t="str">
        <f t="shared" si="20730"/>
        <v>MOTORISTA CAT "E"</v>
      </c>
      <c r="C18392" s="241" t="str">
        <f t="shared" si="20730"/>
        <v>SÃO FRANCISCO DO SUL</v>
      </c>
      <c r="D18392" s="315" t="str">
        <f>Raiz!$D$122</f>
        <v>Subtotal (antes da incidência dos lucros)</v>
      </c>
      <c r="E18392" s="315"/>
      <c r="F18392" s="315"/>
      <c r="G18392" s="315"/>
      <c r="H18392" s="315"/>
      <c r="I18392" s="315"/>
      <c r="J18392" s="36">
        <f t="shared" ref="J18392" si="20731">J18390+J18391</f>
        <v>3802.8933333333339</v>
      </c>
    </row>
    <row r="18393" spans="1:16" ht="18" customHeight="1" x14ac:dyDescent="0.2">
      <c r="A18393" s="241">
        <f t="shared" ref="A18393:C18393" si="20732">A18392</f>
        <v>3</v>
      </c>
      <c r="B18393" s="241" t="str">
        <f t="shared" si="20732"/>
        <v>MOTORISTA CAT "E"</v>
      </c>
      <c r="C18393" s="241" t="str">
        <f t="shared" si="20732"/>
        <v>SÃO FRANCISCO DO SUL</v>
      </c>
      <c r="D18393" s="52" t="str">
        <f>Raiz!$D$123</f>
        <v>G</v>
      </c>
      <c r="E18393" s="314" t="str">
        <f>Raiz!$E$123</f>
        <v>Módulo 6-B - Lucro</v>
      </c>
      <c r="F18393" s="314"/>
      <c r="G18393" s="314"/>
      <c r="H18393" s="314"/>
      <c r="I18393" s="314"/>
      <c r="J18393" s="36">
        <f t="shared" ref="J18393" si="20733">J18369</f>
        <v>98.11</v>
      </c>
    </row>
    <row r="18394" spans="1:16" ht="18" customHeight="1" x14ac:dyDescent="0.2">
      <c r="A18394" s="241">
        <f t="shared" ref="A18394:C18394" si="20734">A18393</f>
        <v>3</v>
      </c>
      <c r="B18394" s="241" t="str">
        <f t="shared" si="20734"/>
        <v>MOTORISTA CAT "E"</v>
      </c>
      <c r="C18394" s="241" t="str">
        <f t="shared" si="20734"/>
        <v>SÃO FRANCISCO DO SUL</v>
      </c>
      <c r="D18394" s="315" t="str">
        <f>Raiz!$D$124</f>
        <v>Subtotal (antes da incidência dos tributos)</v>
      </c>
      <c r="E18394" s="315"/>
      <c r="F18394" s="315"/>
      <c r="G18394" s="315"/>
      <c r="H18394" s="315"/>
      <c r="I18394" s="315"/>
      <c r="J18394" s="36">
        <f t="shared" ref="J18394" si="20735">J18392+J18393</f>
        <v>3901.003333333334</v>
      </c>
    </row>
    <row r="18395" spans="1:16" ht="18" customHeight="1" x14ac:dyDescent="0.2">
      <c r="A18395" s="241">
        <f t="shared" ref="A18395:C18395" si="20736">A18394</f>
        <v>3</v>
      </c>
      <c r="B18395" s="241" t="str">
        <f t="shared" si="20736"/>
        <v>MOTORISTA CAT "E"</v>
      </c>
      <c r="C18395" s="241" t="str">
        <f t="shared" si="20736"/>
        <v>SÃO FRANCISCO DO SUL</v>
      </c>
      <c r="D18395" s="52" t="str">
        <f>Raiz!$D$125</f>
        <v>H</v>
      </c>
      <c r="E18395" s="314" t="str">
        <f>Raiz!$E$125</f>
        <v>Módulo 6-C - Tributos</v>
      </c>
      <c r="F18395" s="314"/>
      <c r="G18395" s="314"/>
      <c r="H18395" s="314"/>
      <c r="I18395" s="314"/>
      <c r="J18395" s="36">
        <f t="shared" ref="J18395" si="20737">J18371</f>
        <v>648.27</v>
      </c>
    </row>
    <row r="18396" spans="1:16" ht="18" customHeight="1" thickBot="1" x14ac:dyDescent="0.25">
      <c r="A18396" s="241">
        <f t="shared" ref="A18396:C18396" si="20738">A18395</f>
        <v>3</v>
      </c>
      <c r="B18396" s="241" t="str">
        <f t="shared" si="20738"/>
        <v>MOTORISTA CAT "E"</v>
      </c>
      <c r="C18396" s="241" t="str">
        <f t="shared" si="20738"/>
        <v>SÃO FRANCISCO DO SUL</v>
      </c>
      <c r="D18396" s="393" t="str">
        <f>Raiz!$D$126</f>
        <v>Valor Total por Empregado / Mês</v>
      </c>
      <c r="E18396" s="394"/>
      <c r="F18396" s="395"/>
      <c r="G18396" s="393" t="str">
        <f t="shared" ref="G18396" si="20739">CONCATENATE(G18282," - ",H18277)</f>
        <v>MOTORISTA CAT "E" - SÃO FRANCISCO DO SUL</v>
      </c>
      <c r="H18396" s="394"/>
      <c r="I18396" s="395"/>
      <c r="J18396" s="47">
        <f t="shared" ref="J18396" si="20740">ROUND(SUM(J18394:J18395),2)</f>
        <v>4549.2700000000004</v>
      </c>
      <c r="M18396" s="129"/>
    </row>
    <row r="18397" spans="1:16" ht="7.5" customHeight="1" thickBot="1" x14ac:dyDescent="0.25">
      <c r="A18397" s="241">
        <f t="shared" ref="A18397:C18397" si="20741">A18396</f>
        <v>3</v>
      </c>
      <c r="B18397" s="241" t="str">
        <f t="shared" si="20741"/>
        <v>MOTORISTA CAT "E"</v>
      </c>
      <c r="C18397" s="241" t="str">
        <f t="shared" si="20741"/>
        <v>SÃO FRANCISCO DO SUL</v>
      </c>
      <c r="M18397" s="129"/>
    </row>
    <row r="18398" spans="1:16" ht="36" customHeight="1" thickBot="1" x14ac:dyDescent="0.25">
      <c r="A18398" s="241">
        <f t="shared" ref="A18398" si="20742">J18398</f>
        <v>3</v>
      </c>
      <c r="B18398" s="241" t="str">
        <f t="shared" ref="B18398" si="20743">G18408</f>
        <v>COPEIRA 4H</v>
      </c>
      <c r="C18398" s="241" t="str">
        <f t="shared" ref="C18398" si="20744">H18403</f>
        <v>SÃO FRANCISCO DO SUL</v>
      </c>
      <c r="D18398" s="311" t="str">
        <f>Raiz!$D$2</f>
        <v>PLANILHA DE CUSTOS E FORMAÇÃO DE PREÇOS</v>
      </c>
      <c r="E18398" s="312"/>
      <c r="F18398" s="312"/>
      <c r="G18398" s="312"/>
      <c r="H18398" s="313"/>
      <c r="I18398" s="66" t="str">
        <f>Raiz!$I$2</f>
        <v>GRUPO</v>
      </c>
      <c r="J18398" s="59">
        <f>VLOOKUP(H18403,Base!$B$29:$C$80,2,FALSE)</f>
        <v>3</v>
      </c>
      <c r="K18398" s="127"/>
      <c r="L18398" s="239" t="s">
        <v>320</v>
      </c>
      <c r="M18398" s="240">
        <f t="shared" ref="M18398" si="20745">M18272+1</f>
        <v>147</v>
      </c>
    </row>
    <row r="18399" spans="1:16" s="4" customFormat="1" ht="18" customHeight="1" x14ac:dyDescent="0.2">
      <c r="A18399" s="241">
        <f t="shared" ref="A18399:A18462" si="20746">A18398</f>
        <v>3</v>
      </c>
      <c r="B18399" s="241" t="str">
        <f t="shared" ref="B18399:B18462" si="20747">B18398</f>
        <v>COPEIRA 4H</v>
      </c>
      <c r="C18399" s="241" t="str">
        <f t="shared" ref="C18399:C18462" si="20748">C18398</f>
        <v>SÃO FRANCISCO DO SUL</v>
      </c>
      <c r="D18399" s="400" t="str">
        <f>Raiz!$D$3</f>
        <v>DISCRIMINAÇÃO DOS SERVIÇOS (DADOS REFERENTES À CONTRATAÇÃO)</v>
      </c>
      <c r="E18399" s="401"/>
      <c r="F18399" s="401"/>
      <c r="G18399" s="401"/>
      <c r="H18399" s="401"/>
      <c r="I18399" s="401"/>
      <c r="J18399" s="402"/>
      <c r="K18399" s="30"/>
      <c r="L18399" s="30"/>
      <c r="M18399" s="30"/>
      <c r="N18399" s="30"/>
      <c r="O18399" s="30"/>
      <c r="P18399" s="30"/>
    </row>
    <row r="18400" spans="1:16" s="4" customFormat="1" ht="18" customHeight="1" x14ac:dyDescent="0.2">
      <c r="A18400" s="241">
        <f t="shared" si="20746"/>
        <v>3</v>
      </c>
      <c r="B18400" s="241" t="str">
        <f t="shared" si="20747"/>
        <v>COPEIRA 4H</v>
      </c>
      <c r="C18400" s="241" t="str">
        <f t="shared" si="20748"/>
        <v>SÃO FRANCISCO DO SUL</v>
      </c>
      <c r="D18400" s="52" t="str">
        <f>Raiz!$D$4</f>
        <v>A</v>
      </c>
      <c r="E18400" s="359" t="str">
        <f>Raiz!$E$4</f>
        <v>Processo nº</v>
      </c>
      <c r="F18400" s="359"/>
      <c r="G18400" s="359"/>
      <c r="H18400" s="386" t="str">
        <f>Base!$C$2</f>
        <v>10905.720090/2020-71</v>
      </c>
      <c r="I18400" s="386"/>
      <c r="J18400" s="386"/>
      <c r="K18400" s="30"/>
      <c r="L18400" s="30"/>
      <c r="M18400" s="30"/>
      <c r="N18400" s="30"/>
      <c r="O18400" s="30"/>
      <c r="P18400" s="30"/>
    </row>
    <row r="18401" spans="1:16" s="4" customFormat="1" ht="18" customHeight="1" x14ac:dyDescent="0.2">
      <c r="A18401" s="241">
        <f t="shared" si="20746"/>
        <v>3</v>
      </c>
      <c r="B18401" s="241" t="str">
        <f t="shared" si="20747"/>
        <v>COPEIRA 4H</v>
      </c>
      <c r="C18401" s="241" t="str">
        <f t="shared" si="20748"/>
        <v>SÃO FRANCISCO DO SUL</v>
      </c>
      <c r="D18401" s="52" t="str">
        <f>Raiz!$D$5</f>
        <v>B</v>
      </c>
      <c r="E18401" s="359" t="str">
        <f>Raiz!$E$5</f>
        <v>Licitação nº</v>
      </c>
      <c r="F18401" s="359"/>
      <c r="G18401" s="359"/>
      <c r="H18401" s="386" t="str">
        <f>Base!$C$3</f>
        <v>___/2021</v>
      </c>
      <c r="I18401" s="386"/>
      <c r="J18401" s="386"/>
      <c r="K18401" s="30"/>
      <c r="L18401" s="30"/>
      <c r="M18401" s="30"/>
      <c r="N18401" s="30"/>
      <c r="O18401" s="30"/>
      <c r="P18401" s="30"/>
    </row>
    <row r="18402" spans="1:16" s="4" customFormat="1" ht="18" customHeight="1" x14ac:dyDescent="0.2">
      <c r="A18402" s="241">
        <f t="shared" si="20746"/>
        <v>3</v>
      </c>
      <c r="B18402" s="241" t="str">
        <f t="shared" si="20747"/>
        <v>COPEIRA 4H</v>
      </c>
      <c r="C18402" s="241" t="str">
        <f t="shared" si="20748"/>
        <v>SÃO FRANCISCO DO SUL</v>
      </c>
      <c r="D18402" s="52" t="str">
        <f>Raiz!$D$6</f>
        <v>C</v>
      </c>
      <c r="E18402" s="359" t="str">
        <f>Raiz!$E$6</f>
        <v>Data de apresentação da proposta</v>
      </c>
      <c r="F18402" s="359"/>
      <c r="G18402" s="359"/>
      <c r="H18402" s="386" t="str">
        <f>Base!$C$4</f>
        <v>___/___/2021</v>
      </c>
      <c r="I18402" s="386"/>
      <c r="J18402" s="386"/>
      <c r="K18402" s="30"/>
      <c r="L18402" s="30"/>
      <c r="M18402" s="30"/>
      <c r="N18402" s="30"/>
      <c r="O18402" s="30"/>
      <c r="P18402" s="30"/>
    </row>
    <row r="18403" spans="1:16" s="4" customFormat="1" ht="18" customHeight="1" x14ac:dyDescent="0.2">
      <c r="A18403" s="241">
        <f t="shared" si="20746"/>
        <v>3</v>
      </c>
      <c r="B18403" s="241" t="str">
        <f t="shared" si="20747"/>
        <v>COPEIRA 4H</v>
      </c>
      <c r="C18403" s="241" t="str">
        <f t="shared" si="20748"/>
        <v>SÃO FRANCISCO DO SUL</v>
      </c>
      <c r="D18403" s="52" t="str">
        <f>Raiz!$D$7</f>
        <v>D</v>
      </c>
      <c r="E18403" s="359" t="str">
        <f>Raiz!$E$7</f>
        <v>Local da prestação do serviço</v>
      </c>
      <c r="F18403" s="359"/>
      <c r="G18403" s="359"/>
      <c r="H18403" s="368" t="str">
        <f>VLOOKUP(M18398,Base!$T$86:$V$813,2,FALSE)</f>
        <v>SÃO FRANCISCO DO SUL</v>
      </c>
      <c r="I18403" s="368"/>
      <c r="J18403" s="369">
        <f t="shared" ref="J18403" si="20749">K18403</f>
        <v>0</v>
      </c>
      <c r="K18403" s="127"/>
      <c r="L18403" s="127"/>
      <c r="M18403" s="30"/>
      <c r="N18403" s="30"/>
      <c r="O18403" s="30"/>
      <c r="P18403" s="30"/>
    </row>
    <row r="18404" spans="1:16" s="4" customFormat="1" ht="18" customHeight="1" x14ac:dyDescent="0.2">
      <c r="A18404" s="241">
        <f t="shared" si="20746"/>
        <v>3</v>
      </c>
      <c r="B18404" s="241" t="str">
        <f t="shared" si="20747"/>
        <v>COPEIRA 4H</v>
      </c>
      <c r="C18404" s="241" t="str">
        <f t="shared" si="20748"/>
        <v>SÃO FRANCISCO DO SUL</v>
      </c>
      <c r="D18404" s="52" t="str">
        <f>Raiz!$D$8</f>
        <v>E</v>
      </c>
      <c r="E18404" s="359" t="str">
        <f>Raiz!$E$8</f>
        <v>Ano do Acordo, Convenção ou Dissídio Coletivo:</v>
      </c>
      <c r="F18404" s="359"/>
      <c r="G18404" s="359"/>
      <c r="H18404" s="370">
        <f>VLOOKUP(H18403,Base!$B$257:$P$308,J18408+1,FALSE)</f>
        <v>2021</v>
      </c>
      <c r="I18404" s="370"/>
      <c r="J18404" s="370"/>
      <c r="K18404" s="30"/>
      <c r="L18404" s="30"/>
      <c r="M18404" s="30"/>
      <c r="N18404" s="30"/>
      <c r="O18404" s="30"/>
      <c r="P18404" s="30"/>
    </row>
    <row r="18405" spans="1:16" s="4" customFormat="1" ht="18" customHeight="1" thickBot="1" x14ac:dyDescent="0.25">
      <c r="A18405" s="241">
        <f t="shared" si="20746"/>
        <v>3</v>
      </c>
      <c r="B18405" s="241" t="str">
        <f t="shared" si="20747"/>
        <v>COPEIRA 4H</v>
      </c>
      <c r="C18405" s="241" t="str">
        <f t="shared" si="20748"/>
        <v>SÃO FRANCISCO DO SUL</v>
      </c>
      <c r="D18405" s="17" t="str">
        <f>Raiz!$D$9</f>
        <v>F</v>
      </c>
      <c r="E18405" s="360" t="str">
        <f>Raiz!$E$9</f>
        <v>Tempo de Execução (meses)</v>
      </c>
      <c r="F18405" s="360"/>
      <c r="G18405" s="360"/>
      <c r="H18405" s="378">
        <f>VLOOKUP(H18403,Base!$B$143:$P$194,J18408+1,FALSE)</f>
        <v>24</v>
      </c>
      <c r="I18405" s="379"/>
      <c r="J18405" s="380"/>
      <c r="K18405" s="30"/>
      <c r="L18405" s="30"/>
      <c r="M18405" s="30"/>
      <c r="N18405" s="30"/>
      <c r="O18405" s="30"/>
      <c r="P18405" s="30"/>
    </row>
    <row r="18406" spans="1:16" ht="14.1" customHeight="1" thickBot="1" x14ac:dyDescent="0.25">
      <c r="A18406" s="241">
        <f t="shared" si="20746"/>
        <v>3</v>
      </c>
      <c r="B18406" s="241" t="str">
        <f t="shared" si="20747"/>
        <v>COPEIRA 4H</v>
      </c>
      <c r="C18406" s="241" t="str">
        <f t="shared" si="20748"/>
        <v>SÃO FRANCISCO DO SUL</v>
      </c>
      <c r="D18406" s="16"/>
    </row>
    <row r="18407" spans="1:16" s="4" customFormat="1" ht="18" customHeight="1" x14ac:dyDescent="0.2">
      <c r="A18407" s="241">
        <f t="shared" si="20746"/>
        <v>3</v>
      </c>
      <c r="B18407" s="241" t="str">
        <f t="shared" si="20747"/>
        <v>COPEIRA 4H</v>
      </c>
      <c r="C18407" s="241" t="str">
        <f t="shared" si="20748"/>
        <v>SÃO FRANCISCO DO SUL</v>
      </c>
      <c r="D18407" s="381" t="str">
        <f>Raiz!$D$11</f>
        <v>IDENTIFICAÇÃO DO SERVIÇO</v>
      </c>
      <c r="E18407" s="381"/>
      <c r="F18407" s="381"/>
      <c r="G18407" s="381"/>
      <c r="H18407" s="381"/>
      <c r="I18407" s="381"/>
      <c r="J18407" s="381"/>
      <c r="K18407" s="30"/>
      <c r="L18407" s="30"/>
      <c r="M18407" s="30"/>
      <c r="N18407" s="30"/>
      <c r="O18407" s="30"/>
      <c r="P18407" s="30"/>
    </row>
    <row r="18408" spans="1:16" s="4" customFormat="1" ht="18" customHeight="1" x14ac:dyDescent="0.2">
      <c r="A18408" s="241">
        <f t="shared" si="20746"/>
        <v>3</v>
      </c>
      <c r="B18408" s="241" t="str">
        <f t="shared" si="20747"/>
        <v>COPEIRA 4H</v>
      </c>
      <c r="C18408" s="241" t="str">
        <f t="shared" si="20748"/>
        <v>SÃO FRANCISCO DO SUL</v>
      </c>
      <c r="D18408" s="389" t="str">
        <f>Raiz!$D$12</f>
        <v>Tipo de Serviço</v>
      </c>
      <c r="E18408" s="389"/>
      <c r="F18408" s="389"/>
      <c r="G18408" s="387" t="str">
        <f>VLOOKUP(M18398,Base!$T$86:$V$813,3,FALSE)</f>
        <v>COPEIRA 4H</v>
      </c>
      <c r="H18408" s="388"/>
      <c r="I18408" s="388"/>
      <c r="J18408" s="238">
        <f>VLOOKUP(G18408,Base!$B$11:$E$24,4,FALSE)</f>
        <v>12</v>
      </c>
      <c r="M18408" s="30"/>
      <c r="N18408" s="30"/>
      <c r="O18408" s="30"/>
      <c r="P18408" s="30"/>
    </row>
    <row r="18409" spans="1:16" s="4" customFormat="1" ht="18" customHeight="1" x14ac:dyDescent="0.2">
      <c r="A18409" s="241">
        <f t="shared" si="20746"/>
        <v>3</v>
      </c>
      <c r="B18409" s="241" t="str">
        <f t="shared" si="20747"/>
        <v>COPEIRA 4H</v>
      </c>
      <c r="C18409" s="241" t="str">
        <f t="shared" si="20748"/>
        <v>SÃO FRANCISCO DO SUL</v>
      </c>
      <c r="D18409" s="389" t="str">
        <f>Raiz!$D$13</f>
        <v>Unidade de medida</v>
      </c>
      <c r="E18409" s="389"/>
      <c r="F18409" s="389"/>
      <c r="G18409" s="390" t="str">
        <f>Base!$C$6</f>
        <v>Posto</v>
      </c>
      <c r="H18409" s="390"/>
      <c r="I18409" s="390"/>
      <c r="J18409" s="390"/>
      <c r="K18409" s="30"/>
      <c r="L18409" s="30"/>
      <c r="M18409" s="30"/>
      <c r="N18409" s="30"/>
      <c r="O18409" s="30"/>
      <c r="P18409" s="30"/>
    </row>
    <row r="18410" spans="1:16" s="4" customFormat="1" ht="18" customHeight="1" thickBot="1" x14ac:dyDescent="0.25">
      <c r="A18410" s="241">
        <f t="shared" si="20746"/>
        <v>3</v>
      </c>
      <c r="B18410" s="241" t="str">
        <f t="shared" si="20747"/>
        <v>COPEIRA 4H</v>
      </c>
      <c r="C18410" s="241" t="str">
        <f t="shared" si="20748"/>
        <v>SÃO FRANCISCO DO SUL</v>
      </c>
      <c r="D18410" s="396" t="str">
        <f>Raiz!$D$14</f>
        <v>Quantidade a contratar (unidade de medida)</v>
      </c>
      <c r="E18410" s="396"/>
      <c r="F18410" s="396"/>
      <c r="G18410" s="378">
        <f>VLOOKUP(H18403,Base!$B$86:$P$137,1+J18408,FALSE)</f>
        <v>1</v>
      </c>
      <c r="H18410" s="379"/>
      <c r="I18410" s="379"/>
      <c r="J18410" s="380"/>
      <c r="K18410" s="30"/>
      <c r="L18410" s="30"/>
      <c r="M18410" s="30"/>
      <c r="N18410" s="30"/>
      <c r="O18410" s="30"/>
      <c r="P18410" s="30"/>
    </row>
    <row r="18411" spans="1:16" s="4" customFormat="1" ht="14.1" customHeight="1" thickBot="1" x14ac:dyDescent="0.25">
      <c r="A18411" s="241">
        <f t="shared" si="20746"/>
        <v>3</v>
      </c>
      <c r="B18411" s="241" t="str">
        <f t="shared" si="20747"/>
        <v>COPEIRA 4H</v>
      </c>
      <c r="C18411" s="241" t="str">
        <f t="shared" si="20748"/>
        <v>SÃO FRANCISCO DO SUL</v>
      </c>
      <c r="D18411" s="5"/>
      <c r="E18411" s="5"/>
      <c r="F18411" s="5"/>
      <c r="G18411" s="5"/>
      <c r="H18411" s="5"/>
      <c r="I18411" s="5"/>
      <c r="J18411" s="5"/>
      <c r="K18411" s="29"/>
      <c r="L18411" s="29"/>
      <c r="M18411" s="30"/>
      <c r="N18411" s="30"/>
      <c r="O18411" s="30"/>
      <c r="P18411" s="30"/>
    </row>
    <row r="18412" spans="1:16" s="4" customFormat="1" ht="18" customHeight="1" x14ac:dyDescent="0.2">
      <c r="A18412" s="241">
        <f t="shared" si="20746"/>
        <v>3</v>
      </c>
      <c r="B18412" s="241" t="str">
        <f t="shared" si="20747"/>
        <v>COPEIRA 4H</v>
      </c>
      <c r="C18412" s="241" t="str">
        <f t="shared" si="20748"/>
        <v>SÃO FRANCISCO DO SUL</v>
      </c>
      <c r="D18412" s="381" t="str">
        <f>Raiz!$D$16</f>
        <v>1. MÓDULOS: Mão de obra vinculada à execução contratual</v>
      </c>
      <c r="E18412" s="381"/>
      <c r="F18412" s="381"/>
      <c r="G18412" s="381"/>
      <c r="H18412" s="381"/>
      <c r="I18412" s="381"/>
      <c r="J18412" s="381"/>
      <c r="K18412" s="30"/>
      <c r="L18412" s="30"/>
      <c r="M18412" s="30"/>
      <c r="N18412" s="30"/>
      <c r="O18412" s="30"/>
      <c r="P18412" s="30"/>
    </row>
    <row r="18413" spans="1:16" s="4" customFormat="1" ht="18" customHeight="1" x14ac:dyDescent="0.2">
      <c r="A18413" s="241">
        <f t="shared" si="20746"/>
        <v>3</v>
      </c>
      <c r="B18413" s="241" t="str">
        <f t="shared" si="20747"/>
        <v>COPEIRA 4H</v>
      </c>
      <c r="C18413" s="241" t="str">
        <f t="shared" si="20748"/>
        <v>SÃO FRANCISCO DO SUL</v>
      </c>
      <c r="D18413" s="382" t="str">
        <f>Raiz!$D$17</f>
        <v>Dados para composição dos custos referentes a mão de obra</v>
      </c>
      <c r="E18413" s="382"/>
      <c r="F18413" s="382"/>
      <c r="G18413" s="382"/>
      <c r="H18413" s="382"/>
      <c r="I18413" s="382"/>
      <c r="J18413" s="382"/>
      <c r="K18413" s="30"/>
      <c r="L18413" s="30"/>
      <c r="M18413" s="30"/>
      <c r="N18413" s="30"/>
      <c r="O18413" s="30"/>
      <c r="P18413" s="30"/>
    </row>
    <row r="18414" spans="1:16" s="4" customFormat="1" ht="18" customHeight="1" x14ac:dyDescent="0.2">
      <c r="A18414" s="241">
        <f t="shared" si="20746"/>
        <v>3</v>
      </c>
      <c r="B18414" s="241" t="str">
        <f t="shared" si="20747"/>
        <v>COPEIRA 4H</v>
      </c>
      <c r="C18414" s="241" t="str">
        <f t="shared" si="20748"/>
        <v>SÃO FRANCISCO DO SUL</v>
      </c>
      <c r="D18414" s="52">
        <f>Raiz!$D$18</f>
        <v>1</v>
      </c>
      <c r="E18414" s="359" t="str">
        <f>Raiz!$E$18</f>
        <v>Tipo de Serviço</v>
      </c>
      <c r="F18414" s="359"/>
      <c r="G18414" s="383" t="str">
        <f t="shared" ref="G18414" si="20750">G18408</f>
        <v>COPEIRA 4H</v>
      </c>
      <c r="H18414" s="383"/>
      <c r="I18414" s="383"/>
      <c r="J18414" s="384"/>
      <c r="K18414" s="30"/>
      <c r="L18414" s="30"/>
      <c r="M18414" s="30"/>
      <c r="N18414" s="30"/>
      <c r="O18414" s="30"/>
      <c r="P18414" s="30"/>
    </row>
    <row r="18415" spans="1:16" s="4" customFormat="1" ht="18" customHeight="1" x14ac:dyDescent="0.2">
      <c r="A18415" s="241">
        <f t="shared" si="20746"/>
        <v>3</v>
      </c>
      <c r="B18415" s="241" t="str">
        <f t="shared" si="20747"/>
        <v>COPEIRA 4H</v>
      </c>
      <c r="C18415" s="241" t="str">
        <f t="shared" si="20748"/>
        <v>SÃO FRANCISCO DO SUL</v>
      </c>
      <c r="D18415" s="52">
        <f>Raiz!$D$19</f>
        <v>2</v>
      </c>
      <c r="E18415" s="359" t="str">
        <f>Raiz!$E$19</f>
        <v>Classificação Brasileira de Ocupações (CBO)</v>
      </c>
      <c r="F18415" s="359"/>
      <c r="G18415" s="373" t="str">
        <f>VLOOKUP(G18408,Base!$B$11:$C$24,2,FALSE)</f>
        <v>5134-25</v>
      </c>
      <c r="H18415" s="373"/>
      <c r="I18415" s="373"/>
      <c r="J18415" s="374"/>
      <c r="K18415" s="127"/>
      <c r="L18415" s="127"/>
      <c r="M18415" s="30"/>
      <c r="N18415" s="30"/>
      <c r="O18415" s="30"/>
      <c r="P18415" s="30"/>
    </row>
    <row r="18416" spans="1:16" s="4" customFormat="1" ht="18" customHeight="1" x14ac:dyDescent="0.2">
      <c r="A18416" s="241">
        <f t="shared" si="20746"/>
        <v>3</v>
      </c>
      <c r="B18416" s="241" t="str">
        <f t="shared" si="20747"/>
        <v>COPEIRA 4H</v>
      </c>
      <c r="C18416" s="241" t="str">
        <f t="shared" si="20748"/>
        <v>SÃO FRANCISCO DO SUL</v>
      </c>
      <c r="D18416" s="52">
        <f>Raiz!$D$20</f>
        <v>3</v>
      </c>
      <c r="E18416" s="399" t="str">
        <f>Raiz!$E$20</f>
        <v>Salário Normativo da Categoria</v>
      </c>
      <c r="F18416" s="399"/>
      <c r="G18416" s="364">
        <f>VLOOKUP(H18403,Base!$B$371:$P$422,J18408+1,FALSE)</f>
        <v>1222.93</v>
      </c>
      <c r="H18416" s="364"/>
      <c r="I18416" s="364"/>
      <c r="J18416" s="365"/>
      <c r="K18416" s="127"/>
      <c r="L18416" s="127"/>
      <c r="M18416" s="30"/>
      <c r="N18416" s="30"/>
      <c r="O18416" s="30"/>
      <c r="P18416" s="30"/>
    </row>
    <row r="18417" spans="1:16" s="4" customFormat="1" ht="30" customHeight="1" x14ac:dyDescent="0.2">
      <c r="A18417" s="241">
        <f t="shared" si="20746"/>
        <v>3</v>
      </c>
      <c r="B18417" s="241" t="str">
        <f t="shared" si="20747"/>
        <v>COPEIRA 4H</v>
      </c>
      <c r="C18417" s="241" t="str">
        <f t="shared" si="20748"/>
        <v>SÃO FRANCISCO DO SUL</v>
      </c>
      <c r="D18417" s="147">
        <f>Raiz!$D$21</f>
        <v>4</v>
      </c>
      <c r="E18417" s="407" t="str">
        <f>Raiz!$E$21</f>
        <v>Categoria Profissional (vinculada à execução contratual)</v>
      </c>
      <c r="F18417" s="407"/>
      <c r="G18417" s="375" t="str">
        <f>VLOOKUP(H18403,Base!$B$200:$P$251,J18408+1,FALSE)</f>
        <v>EMPREGADOS EM EMPRESAS PREST. DE SERV. EM  ASSEIO E CONSERV.</v>
      </c>
      <c r="H18417" s="375"/>
      <c r="I18417" s="375"/>
      <c r="J18417" s="376"/>
      <c r="K18417" s="127"/>
      <c r="L18417" s="127"/>
      <c r="M18417" s="30"/>
      <c r="N18417" s="30"/>
      <c r="O18417" s="30"/>
      <c r="P18417" s="30"/>
    </row>
    <row r="18418" spans="1:16" s="4" customFormat="1" ht="18" customHeight="1" x14ac:dyDescent="0.2">
      <c r="A18418" s="241">
        <f t="shared" si="20746"/>
        <v>3</v>
      </c>
      <c r="B18418" s="241" t="str">
        <f t="shared" si="20747"/>
        <v>COPEIRA 4H</v>
      </c>
      <c r="C18418" s="241" t="str">
        <f t="shared" si="20748"/>
        <v>SÃO FRANCISCO DO SUL</v>
      </c>
      <c r="D18418" s="52">
        <f>Raiz!$D$22</f>
        <v>5</v>
      </c>
      <c r="E18418" s="403" t="str">
        <f>Raiz!$E$22</f>
        <v>CCT - Data-Base da Categoria (dia/mês/ano)</v>
      </c>
      <c r="F18418" s="403"/>
      <c r="G18418" s="391" t="str">
        <f>VLOOKUP(H18403,Base!$B$314:$P$365,J18408+1,FALSE)</f>
        <v>SC000148/2021 - 01/01/2021</v>
      </c>
      <c r="H18418" s="391"/>
      <c r="I18418" s="391"/>
      <c r="J18418" s="392"/>
      <c r="K18418" s="127"/>
      <c r="L18418" s="127"/>
      <c r="M18418" s="30"/>
      <c r="N18418" s="30"/>
      <c r="O18418" s="30"/>
      <c r="P18418" s="30"/>
    </row>
    <row r="18419" spans="1:16" s="4" customFormat="1" ht="18" customHeight="1" x14ac:dyDescent="0.2">
      <c r="A18419" s="241">
        <f t="shared" si="20746"/>
        <v>3</v>
      </c>
      <c r="B18419" s="241" t="str">
        <f t="shared" si="20747"/>
        <v>COPEIRA 4H</v>
      </c>
      <c r="C18419" s="241" t="str">
        <f t="shared" si="20748"/>
        <v>SÃO FRANCISCO DO SUL</v>
      </c>
      <c r="D18419" s="52">
        <f>Raiz!$D$23</f>
        <v>6</v>
      </c>
      <c r="E18419" s="359" t="str">
        <f>Raiz!$E$23</f>
        <v>Carga horária a contratar (Horas/Mês)</v>
      </c>
      <c r="F18419" s="359"/>
      <c r="G18419" s="371">
        <f>VLOOKUP(H18403,Base!$B$485:$P$536,J18408+1,FALSE)</f>
        <v>100</v>
      </c>
      <c r="H18419" s="371"/>
      <c r="I18419" s="371"/>
      <c r="J18419" s="372"/>
      <c r="K18419" s="127"/>
      <c r="L18419" s="127"/>
      <c r="M18419" s="30"/>
      <c r="N18419" s="30"/>
      <c r="O18419" s="30"/>
      <c r="P18419" s="30"/>
    </row>
    <row r="18420" spans="1:16" s="4" customFormat="1" ht="18" customHeight="1" x14ac:dyDescent="0.2">
      <c r="A18420" s="241">
        <f t="shared" si="20746"/>
        <v>3</v>
      </c>
      <c r="B18420" s="241" t="str">
        <f t="shared" si="20747"/>
        <v>COPEIRA 4H</v>
      </c>
      <c r="C18420" s="241" t="str">
        <f t="shared" si="20748"/>
        <v>SÃO FRANCISCO DO SUL</v>
      </c>
      <c r="D18420" s="52">
        <f>Raiz!$D$24</f>
        <v>7</v>
      </c>
      <c r="E18420" s="359" t="str">
        <f>Raiz!$E$24</f>
        <v>Valor do vale transporte</v>
      </c>
      <c r="F18420" s="359"/>
      <c r="G18420" s="364">
        <f>VLOOKUP(H18403,Base!$B$29:$E$80,4,FALSE)</f>
        <v>4.2</v>
      </c>
      <c r="H18420" s="364" t="s">
        <v>35</v>
      </c>
      <c r="I18420" s="364"/>
      <c r="J18420" s="365"/>
      <c r="K18420" s="30"/>
      <c r="L18420" s="30"/>
      <c r="M18420" s="30"/>
      <c r="N18420" s="30"/>
      <c r="O18420" s="30"/>
      <c r="P18420" s="30"/>
    </row>
    <row r="18421" spans="1:16" s="4" customFormat="1" ht="18" customHeight="1" x14ac:dyDescent="0.2">
      <c r="A18421" s="241">
        <f t="shared" si="20746"/>
        <v>3</v>
      </c>
      <c r="B18421" s="241" t="str">
        <f t="shared" si="20747"/>
        <v>COPEIRA 4H</v>
      </c>
      <c r="C18421" s="241" t="str">
        <f t="shared" si="20748"/>
        <v>SÃO FRANCISCO DO SUL</v>
      </c>
      <c r="D18421" s="52">
        <f>Raiz!$D$25</f>
        <v>8</v>
      </c>
      <c r="E18421" s="359" t="str">
        <f>Raiz!$E$25</f>
        <v>Valor do vale alimentação</v>
      </c>
      <c r="F18421" s="359"/>
      <c r="G18421" s="364">
        <f>VLOOKUP(H18403,Base!$B$656:$P$707,J18408+1,FALSE)</f>
        <v>11.4</v>
      </c>
      <c r="H18421" s="364"/>
      <c r="I18421" s="364"/>
      <c r="J18421" s="365"/>
      <c r="K18421" s="127"/>
      <c r="L18421" s="127"/>
      <c r="M18421" s="30"/>
      <c r="N18421" s="30"/>
      <c r="O18421" s="30"/>
      <c r="P18421" s="30"/>
    </row>
    <row r="18422" spans="1:16" s="4" customFormat="1" ht="18" customHeight="1" thickBot="1" x14ac:dyDescent="0.25">
      <c r="A18422" s="241">
        <f t="shared" si="20746"/>
        <v>3</v>
      </c>
      <c r="B18422" s="241" t="str">
        <f t="shared" si="20747"/>
        <v>COPEIRA 4H</v>
      </c>
      <c r="C18422" s="241" t="str">
        <f t="shared" si="20748"/>
        <v>SÃO FRANCISCO DO SUL</v>
      </c>
      <c r="D18422" s="17">
        <f>Raiz!$D$26</f>
        <v>9</v>
      </c>
      <c r="E18422" s="360" t="str">
        <f>Raiz!$E$26</f>
        <v>Salário Mínimo Vigente</v>
      </c>
      <c r="F18422" s="360"/>
      <c r="G18422" s="361">
        <f>Base!$C$5</f>
        <v>1100</v>
      </c>
      <c r="H18422" s="361"/>
      <c r="I18422" s="361"/>
      <c r="J18422" s="362"/>
      <c r="K18422" s="30"/>
      <c r="L18422" s="30"/>
      <c r="M18422" s="30"/>
      <c r="N18422" s="30"/>
      <c r="O18422" s="30"/>
      <c r="P18422" s="30"/>
    </row>
    <row r="18423" spans="1:16" ht="14.1" customHeight="1" thickBot="1" x14ac:dyDescent="0.25">
      <c r="A18423" s="241">
        <f t="shared" si="20746"/>
        <v>3</v>
      </c>
      <c r="B18423" s="241" t="str">
        <f t="shared" si="20747"/>
        <v>COPEIRA 4H</v>
      </c>
      <c r="C18423" s="241" t="str">
        <f t="shared" si="20748"/>
        <v>SÃO FRANCISCO DO SUL</v>
      </c>
      <c r="D18423" s="4"/>
      <c r="E18423" s="4"/>
      <c r="F18423" s="4"/>
      <c r="G18423" s="4"/>
      <c r="H18423" s="4"/>
      <c r="I18423" s="4"/>
      <c r="J18423" s="4"/>
    </row>
    <row r="18424" spans="1:16" ht="18" customHeight="1" x14ac:dyDescent="0.2">
      <c r="A18424" s="241">
        <f t="shared" si="20746"/>
        <v>3</v>
      </c>
      <c r="B18424" s="241" t="str">
        <f t="shared" si="20747"/>
        <v>COPEIRA 4H</v>
      </c>
      <c r="C18424" s="241" t="str">
        <f t="shared" si="20748"/>
        <v>SÃO FRANCISCO DO SUL</v>
      </c>
      <c r="D18424" s="363" t="str">
        <f>Raiz!$D$28</f>
        <v>MÓDULO 1 – COMPOSIÇÃO DA REMUNERAÇÃO</v>
      </c>
      <c r="E18424" s="363"/>
      <c r="F18424" s="363"/>
      <c r="G18424" s="363"/>
      <c r="H18424" s="363"/>
      <c r="I18424" s="1" t="str">
        <f>Raiz!I$28</f>
        <v>%</v>
      </c>
      <c r="J18424" s="2" t="str">
        <f>Raiz!$J$28</f>
        <v>Valor R$</v>
      </c>
    </row>
    <row r="18425" spans="1:16" ht="18" customHeight="1" x14ac:dyDescent="0.2">
      <c r="A18425" s="241">
        <f t="shared" si="20746"/>
        <v>3</v>
      </c>
      <c r="B18425" s="241" t="str">
        <f t="shared" si="20747"/>
        <v>COPEIRA 4H</v>
      </c>
      <c r="C18425" s="241" t="str">
        <f t="shared" si="20748"/>
        <v>SÃO FRANCISCO DO SUL</v>
      </c>
      <c r="D18425" s="52" t="str">
        <f>Raiz!$D$29</f>
        <v>A</v>
      </c>
      <c r="E18425" s="398" t="str">
        <f>Raiz!$E$29</f>
        <v>Salário-Base</v>
      </c>
      <c r="F18425" s="398"/>
      <c r="G18425" s="398"/>
      <c r="H18425" s="398"/>
      <c r="I18425" s="314"/>
      <c r="J18425" s="19">
        <f>VLOOKUP(H18403,Base!$B$599:$P$650,J18408+1,FALSE)</f>
        <v>667.05272727272734</v>
      </c>
      <c r="K18425" s="128"/>
      <c r="L18425" s="128"/>
    </row>
    <row r="18426" spans="1:16" ht="18" customHeight="1" x14ac:dyDescent="0.2">
      <c r="A18426" s="241">
        <f t="shared" si="20746"/>
        <v>3</v>
      </c>
      <c r="B18426" s="241" t="str">
        <f t="shared" si="20747"/>
        <v>COPEIRA 4H</v>
      </c>
      <c r="C18426" s="241" t="str">
        <f t="shared" si="20748"/>
        <v>SÃO FRANCISCO DO SUL</v>
      </c>
      <c r="D18426" s="147" t="str">
        <f>Raiz!$D$30</f>
        <v>B</v>
      </c>
      <c r="E18426" s="338" t="str">
        <f>Raiz!$E$30</f>
        <v>Adicional de Insalubridade</v>
      </c>
      <c r="F18426" s="338"/>
      <c r="G18426" s="338"/>
      <c r="H18426" s="338"/>
      <c r="I18426" s="119">
        <f>VLOOKUP(H18403,Base!$B$1055:$P$1106,J18408+1,FALSE)</f>
        <v>0</v>
      </c>
      <c r="J18426" s="19">
        <f t="shared" ref="J18426" si="20751">ROUND(I18426*J18425,2)</f>
        <v>0</v>
      </c>
      <c r="K18426" s="128"/>
      <c r="L18426" s="128"/>
    </row>
    <row r="18427" spans="1:16" ht="18" customHeight="1" x14ac:dyDescent="0.2">
      <c r="A18427" s="241">
        <f t="shared" si="20746"/>
        <v>3</v>
      </c>
      <c r="B18427" s="241" t="str">
        <f t="shared" si="20747"/>
        <v>COPEIRA 4H</v>
      </c>
      <c r="C18427" s="241" t="str">
        <f t="shared" si="20748"/>
        <v>SÃO FRANCISCO DO SUL</v>
      </c>
      <c r="D18427" s="52" t="str">
        <f>Raiz!$D$31</f>
        <v>C</v>
      </c>
      <c r="E18427" s="397" t="str">
        <f>Raiz!$E$31</f>
        <v>Outros (especificar)</v>
      </c>
      <c r="F18427" s="397"/>
      <c r="G18427" s="397"/>
      <c r="H18427" s="397"/>
      <c r="I18427" s="20"/>
      <c r="J18427" s="19">
        <f>VLOOKUP(H18403,Base!$B$827:$P$878,J18408+1,FALSE)</f>
        <v>0</v>
      </c>
      <c r="K18427" s="128"/>
      <c r="L18427" s="128"/>
    </row>
    <row r="18428" spans="1:16" ht="18" customHeight="1" x14ac:dyDescent="0.2">
      <c r="A18428" s="241">
        <f t="shared" si="20746"/>
        <v>3</v>
      </c>
      <c r="B18428" s="241" t="str">
        <f t="shared" si="20747"/>
        <v>COPEIRA 4H</v>
      </c>
      <c r="C18428" s="241" t="str">
        <f t="shared" si="20748"/>
        <v>SÃO FRANCISCO DO SUL</v>
      </c>
      <c r="D18428" s="52"/>
      <c r="E18428" s="323"/>
      <c r="F18428" s="323"/>
      <c r="G18428" s="323"/>
      <c r="H18428" s="323"/>
      <c r="I18428" s="20"/>
      <c r="J18428" s="19"/>
    </row>
    <row r="18429" spans="1:16" ht="18" customHeight="1" x14ac:dyDescent="0.2">
      <c r="A18429" s="241">
        <f t="shared" si="20746"/>
        <v>3</v>
      </c>
      <c r="B18429" s="241" t="str">
        <f t="shared" si="20747"/>
        <v>COPEIRA 4H</v>
      </c>
      <c r="C18429" s="241" t="str">
        <f t="shared" si="20748"/>
        <v>SÃO FRANCISCO DO SUL</v>
      </c>
      <c r="D18429" s="52"/>
      <c r="E18429" s="323"/>
      <c r="F18429" s="323"/>
      <c r="G18429" s="323"/>
      <c r="H18429" s="323"/>
      <c r="I18429" s="20"/>
      <c r="J18429" s="36"/>
    </row>
    <row r="18430" spans="1:16" ht="18" customHeight="1" x14ac:dyDescent="0.2">
      <c r="A18430" s="241">
        <f t="shared" si="20746"/>
        <v>3</v>
      </c>
      <c r="B18430" s="241" t="str">
        <f t="shared" si="20747"/>
        <v>COPEIRA 4H</v>
      </c>
      <c r="C18430" s="241" t="str">
        <f t="shared" si="20748"/>
        <v>SÃO FRANCISCO DO SUL</v>
      </c>
      <c r="D18430" s="52"/>
      <c r="E18430" s="323"/>
      <c r="F18430" s="323"/>
      <c r="G18430" s="323"/>
      <c r="H18430" s="323"/>
      <c r="I18430" s="20"/>
      <c r="J18430" s="36"/>
    </row>
    <row r="18431" spans="1:16" ht="18" customHeight="1" thickBot="1" x14ac:dyDescent="0.25">
      <c r="A18431" s="241">
        <f t="shared" si="20746"/>
        <v>3</v>
      </c>
      <c r="B18431" s="241" t="str">
        <f t="shared" si="20747"/>
        <v>COPEIRA 4H</v>
      </c>
      <c r="C18431" s="241" t="str">
        <f t="shared" si="20748"/>
        <v>SÃO FRANCISCO DO SUL</v>
      </c>
      <c r="D18431" s="317" t="str">
        <f>Raiz!$D$35</f>
        <v>Total do Módulo 1 - Composição da Remuneração</v>
      </c>
      <c r="E18431" s="317"/>
      <c r="F18431" s="317"/>
      <c r="G18431" s="317"/>
      <c r="H18431" s="317"/>
      <c r="I18431" s="317"/>
      <c r="J18431" s="21">
        <f t="shared" ref="J18431" si="20752">SUM(J18425:J18428)</f>
        <v>667.05272727272734</v>
      </c>
    </row>
    <row r="18432" spans="1:16" ht="14.1" customHeight="1" thickBot="1" x14ac:dyDescent="0.25">
      <c r="A18432" s="241">
        <f t="shared" si="20746"/>
        <v>3</v>
      </c>
      <c r="B18432" s="241" t="str">
        <f t="shared" si="20747"/>
        <v>COPEIRA 4H</v>
      </c>
      <c r="C18432" s="241" t="str">
        <f t="shared" si="20748"/>
        <v>SÃO FRANCISCO DO SUL</v>
      </c>
      <c r="D18432" s="4"/>
      <c r="E18432" s="4"/>
      <c r="F18432" s="4"/>
      <c r="G18432" s="4"/>
      <c r="H18432" s="4"/>
      <c r="I18432" s="4"/>
      <c r="J18432" s="4"/>
    </row>
    <row r="18433" spans="1:12" ht="18" customHeight="1" x14ac:dyDescent="0.2">
      <c r="A18433" s="241">
        <f t="shared" si="20746"/>
        <v>3</v>
      </c>
      <c r="B18433" s="241" t="str">
        <f t="shared" si="20747"/>
        <v>COPEIRA 4H</v>
      </c>
      <c r="C18433" s="241" t="str">
        <f t="shared" si="20748"/>
        <v>SÃO FRANCISCO DO SUL</v>
      </c>
      <c r="D18433" s="339" t="str">
        <f>Raiz!$D$37</f>
        <v>MÓDULO 2 – ENCARGOS E BENEFÍCIOS ANUAIS, MENSAIS E DIÁRIOS</v>
      </c>
      <c r="E18433" s="340"/>
      <c r="F18433" s="340"/>
      <c r="G18433" s="340"/>
      <c r="H18433" s="357"/>
      <c r="I18433" s="1" t="str">
        <f>Raiz!$I$37</f>
        <v>%</v>
      </c>
      <c r="J18433" s="2" t="str">
        <f>Raiz!$J$37</f>
        <v>Valor R$</v>
      </c>
    </row>
    <row r="18434" spans="1:12" ht="18" customHeight="1" x14ac:dyDescent="0.2">
      <c r="A18434" s="241">
        <f t="shared" si="20746"/>
        <v>3</v>
      </c>
      <c r="B18434" s="241" t="str">
        <f t="shared" si="20747"/>
        <v>COPEIRA 4H</v>
      </c>
      <c r="C18434" s="241" t="str">
        <f t="shared" si="20748"/>
        <v>SÃO FRANCISCO DO SUL</v>
      </c>
      <c r="D18434" s="343" t="str">
        <f>Raiz!$D$38</f>
        <v xml:space="preserve"> Submódulo 2.1 - 13º (décimo terceiro) Salário, Férias e Adicional de Férias</v>
      </c>
      <c r="E18434" s="343"/>
      <c r="F18434" s="343"/>
      <c r="G18434" s="343"/>
      <c r="H18434" s="343"/>
      <c r="I18434" s="343"/>
      <c r="J18434" s="345"/>
    </row>
    <row r="18435" spans="1:12" ht="18" customHeight="1" x14ac:dyDescent="0.2">
      <c r="A18435" s="241">
        <f t="shared" si="20746"/>
        <v>3</v>
      </c>
      <c r="B18435" s="241" t="str">
        <f t="shared" si="20747"/>
        <v>COPEIRA 4H</v>
      </c>
      <c r="C18435" s="241" t="str">
        <f t="shared" si="20748"/>
        <v>SÃO FRANCISCO DO SUL</v>
      </c>
      <c r="D18435" s="52" t="str">
        <f>Raiz!$D$39</f>
        <v>A</v>
      </c>
      <c r="E18435" s="323" t="str">
        <f>Raiz!$E$39</f>
        <v>13º Salário</v>
      </c>
      <c r="F18435" s="323"/>
      <c r="G18435" s="323"/>
      <c r="H18435" s="323"/>
      <c r="I18435" s="20">
        <f>Raiz!$I$39</f>
        <v>8.3333333333333329E-2</v>
      </c>
      <c r="J18435" s="22">
        <f t="shared" ref="J18435" si="20753">ROUND(I18435*J18431,2)</f>
        <v>55.59</v>
      </c>
    </row>
    <row r="18436" spans="1:12" ht="18" customHeight="1" x14ac:dyDescent="0.2">
      <c r="A18436" s="241">
        <f t="shared" si="20746"/>
        <v>3</v>
      </c>
      <c r="B18436" s="241" t="str">
        <f t="shared" si="20747"/>
        <v>COPEIRA 4H</v>
      </c>
      <c r="C18436" s="241" t="str">
        <f t="shared" si="20748"/>
        <v>SÃO FRANCISCO DO SUL</v>
      </c>
      <c r="D18436" s="52" t="str">
        <f>Raiz!$D$40</f>
        <v>B</v>
      </c>
      <c r="E18436" s="320" t="str">
        <f>Raiz!$E$40</f>
        <v xml:space="preserve">Adicional de Férias </v>
      </c>
      <c r="F18436" s="322"/>
      <c r="G18436" s="322"/>
      <c r="H18436" s="321"/>
      <c r="I18436" s="20">
        <f>Raiz!$I$40</f>
        <v>2.7777777777777776E-2</v>
      </c>
      <c r="J18436" s="22">
        <f t="shared" ref="J18436" si="20754">ROUND(I18436*J18431,2)</f>
        <v>18.53</v>
      </c>
      <c r="K18436" s="30"/>
      <c r="L18436" s="30"/>
    </row>
    <row r="18437" spans="1:12" ht="18" customHeight="1" thickBot="1" x14ac:dyDescent="0.25">
      <c r="A18437" s="241">
        <f t="shared" si="20746"/>
        <v>3</v>
      </c>
      <c r="B18437" s="241" t="str">
        <f t="shared" si="20747"/>
        <v>COPEIRA 4H</v>
      </c>
      <c r="C18437" s="241" t="str">
        <f t="shared" si="20748"/>
        <v>SÃO FRANCISCO DO SUL</v>
      </c>
      <c r="D18437" s="317" t="str">
        <f>Raiz!$D$41</f>
        <v>Total do Submódulo 2.1</v>
      </c>
      <c r="E18437" s="317"/>
      <c r="F18437" s="317"/>
      <c r="G18437" s="317"/>
      <c r="H18437" s="317"/>
      <c r="I18437" s="317"/>
      <c r="J18437" s="248">
        <f t="shared" ref="J18437" si="20755">SUM(J18435:J18436)</f>
        <v>74.12</v>
      </c>
      <c r="K18437" s="30"/>
      <c r="L18437" s="30"/>
    </row>
    <row r="18438" spans="1:12" ht="14.1" customHeight="1" thickBot="1" x14ac:dyDescent="0.25">
      <c r="A18438" s="241">
        <f t="shared" si="20746"/>
        <v>3</v>
      </c>
      <c r="B18438" s="241" t="str">
        <f t="shared" si="20747"/>
        <v>COPEIRA 4H</v>
      </c>
      <c r="C18438" s="241" t="str">
        <f t="shared" si="20748"/>
        <v>SÃO FRANCISCO DO SUL</v>
      </c>
      <c r="D18438" s="4"/>
      <c r="E18438" s="4"/>
      <c r="F18438" s="4"/>
      <c r="G18438" s="4"/>
      <c r="H18438" s="4"/>
      <c r="I18438" s="4"/>
      <c r="J18438" s="4"/>
      <c r="K18438" s="30"/>
      <c r="L18438" s="30"/>
    </row>
    <row r="18439" spans="1:12" ht="18" customHeight="1" x14ac:dyDescent="0.2">
      <c r="A18439" s="241">
        <f t="shared" si="20746"/>
        <v>3</v>
      </c>
      <c r="B18439" s="241" t="str">
        <f t="shared" si="20747"/>
        <v>COPEIRA 4H</v>
      </c>
      <c r="C18439" s="241" t="str">
        <f t="shared" si="20748"/>
        <v>SÃO FRANCISCO DO SUL</v>
      </c>
      <c r="D18439" s="355" t="str">
        <f>Raiz!$D$43</f>
        <v xml:space="preserve"> Submódulo 2.2 - Encargos Previdenciários (GPS), FGTS e outras contribuições (Base de cálculo: Módulo 1 + Submódulo 2.1)</v>
      </c>
      <c r="E18439" s="355"/>
      <c r="F18439" s="355"/>
      <c r="G18439" s="355"/>
      <c r="H18439" s="355"/>
      <c r="I18439" s="355"/>
      <c r="J18439" s="356"/>
      <c r="K18439" s="30"/>
      <c r="L18439" s="30"/>
    </row>
    <row r="18440" spans="1:12" ht="18" customHeight="1" x14ac:dyDescent="0.2">
      <c r="A18440" s="241">
        <f t="shared" si="20746"/>
        <v>3</v>
      </c>
      <c r="B18440" s="241" t="str">
        <f t="shared" si="20747"/>
        <v>COPEIRA 4H</v>
      </c>
      <c r="C18440" s="241" t="str">
        <f t="shared" si="20748"/>
        <v>SÃO FRANCISCO DO SUL</v>
      </c>
      <c r="D18440" s="52" t="str">
        <f>Raiz!$D$44</f>
        <v>A</v>
      </c>
      <c r="E18440" s="354" t="str">
        <f>Raiz!$E$44</f>
        <v>INSS</v>
      </c>
      <c r="F18440" s="354"/>
      <c r="G18440" s="354"/>
      <c r="H18440" s="354"/>
      <c r="I18440" s="23">
        <f>Raiz!$I$44</f>
        <v>0.2</v>
      </c>
      <c r="J18440" s="22">
        <f t="shared" ref="J18440" si="20756">ROUND((J18431+J18437)*$I18440,2)</f>
        <v>148.22999999999999</v>
      </c>
      <c r="K18440" s="30"/>
      <c r="L18440" s="30"/>
    </row>
    <row r="18441" spans="1:12" ht="18" customHeight="1" x14ac:dyDescent="0.2">
      <c r="A18441" s="241">
        <f t="shared" si="20746"/>
        <v>3</v>
      </c>
      <c r="B18441" s="241" t="str">
        <f t="shared" si="20747"/>
        <v>COPEIRA 4H</v>
      </c>
      <c r="C18441" s="241" t="str">
        <f t="shared" si="20748"/>
        <v>SÃO FRANCISCO DO SUL</v>
      </c>
      <c r="D18441" s="52" t="str">
        <f>Raiz!$D$45</f>
        <v>B</v>
      </c>
      <c r="E18441" s="354" t="str">
        <f>Raiz!$E$45</f>
        <v>Salário Educação</v>
      </c>
      <c r="F18441" s="354"/>
      <c r="G18441" s="354"/>
      <c r="H18441" s="354"/>
      <c r="I18441" s="23">
        <f>Raiz!$I$45</f>
        <v>2.5000000000000001E-2</v>
      </c>
      <c r="J18441" s="22">
        <f t="shared" ref="J18441" si="20757">ROUND((J18431+J18437)*$I18441,2)</f>
        <v>18.53</v>
      </c>
      <c r="K18441" s="30"/>
      <c r="L18441" s="30"/>
    </row>
    <row r="18442" spans="1:12" ht="18" customHeight="1" x14ac:dyDescent="0.2">
      <c r="A18442" s="241">
        <f t="shared" si="20746"/>
        <v>3</v>
      </c>
      <c r="B18442" s="241" t="str">
        <f t="shared" si="20747"/>
        <v>COPEIRA 4H</v>
      </c>
      <c r="C18442" s="241" t="str">
        <f t="shared" si="20748"/>
        <v>SÃO FRANCISCO DO SUL</v>
      </c>
      <c r="D18442" s="52" t="str">
        <f>Raiz!$D$46</f>
        <v>C</v>
      </c>
      <c r="E18442" s="254" t="str">
        <f>Raiz!$E$46</f>
        <v>RAT X FAP       RAT=</v>
      </c>
      <c r="F18442" s="255">
        <f>Raiz!$F$46</f>
        <v>0.03</v>
      </c>
      <c r="G18442" s="256" t="str">
        <f>Raiz!$G$46</f>
        <v>FAP=</v>
      </c>
      <c r="H18442" s="257">
        <f>Raiz!$H$46</f>
        <v>1</v>
      </c>
      <c r="I18442" s="23">
        <f t="shared" ref="I18442" si="20758">ROUND(F18442*H18442,2)</f>
        <v>0.03</v>
      </c>
      <c r="J18442" s="22">
        <f t="shared" ref="J18442" si="20759">ROUND((J18431+J18437)*$I18442,2)</f>
        <v>22.24</v>
      </c>
      <c r="K18442" s="30"/>
      <c r="L18442" s="30"/>
    </row>
    <row r="18443" spans="1:12" ht="18" customHeight="1" x14ac:dyDescent="0.2">
      <c r="A18443" s="241">
        <f t="shared" si="20746"/>
        <v>3</v>
      </c>
      <c r="B18443" s="241" t="str">
        <f t="shared" si="20747"/>
        <v>COPEIRA 4H</v>
      </c>
      <c r="C18443" s="241" t="str">
        <f t="shared" si="20748"/>
        <v>SÃO FRANCISCO DO SUL</v>
      </c>
      <c r="D18443" s="52" t="str">
        <f>Raiz!$D$47</f>
        <v>D</v>
      </c>
      <c r="E18443" s="354" t="str">
        <f>Raiz!$E$47</f>
        <v>SESI ou SESC</v>
      </c>
      <c r="F18443" s="354"/>
      <c r="G18443" s="354"/>
      <c r="H18443" s="354"/>
      <c r="I18443" s="23">
        <f>Raiz!$I$47</f>
        <v>1.4999999999999999E-2</v>
      </c>
      <c r="J18443" s="22">
        <f t="shared" ref="J18443" si="20760">ROUND((J18431+J18437)*$I18443,2)</f>
        <v>11.12</v>
      </c>
      <c r="K18443" s="30"/>
      <c r="L18443" s="30"/>
    </row>
    <row r="18444" spans="1:12" ht="18" customHeight="1" x14ac:dyDescent="0.2">
      <c r="A18444" s="241">
        <f t="shared" si="20746"/>
        <v>3</v>
      </c>
      <c r="B18444" s="241" t="str">
        <f t="shared" si="20747"/>
        <v>COPEIRA 4H</v>
      </c>
      <c r="C18444" s="241" t="str">
        <f t="shared" si="20748"/>
        <v>SÃO FRANCISCO DO SUL</v>
      </c>
      <c r="D18444" s="52" t="str">
        <f>Raiz!$D$48</f>
        <v>E</v>
      </c>
      <c r="E18444" s="354" t="str">
        <f>Raiz!$E$48</f>
        <v>SENAI ou SENAC</v>
      </c>
      <c r="F18444" s="354"/>
      <c r="G18444" s="354"/>
      <c r="H18444" s="354"/>
      <c r="I18444" s="23">
        <f>Raiz!$I$48</f>
        <v>0.01</v>
      </c>
      <c r="J18444" s="22">
        <f t="shared" ref="J18444" si="20761">ROUND((J18431+J18437)*$I18444,2)</f>
        <v>7.41</v>
      </c>
      <c r="K18444" s="30"/>
      <c r="L18444" s="30"/>
    </row>
    <row r="18445" spans="1:12" ht="18" customHeight="1" x14ac:dyDescent="0.2">
      <c r="A18445" s="241">
        <f t="shared" si="20746"/>
        <v>3</v>
      </c>
      <c r="B18445" s="241" t="str">
        <f t="shared" si="20747"/>
        <v>COPEIRA 4H</v>
      </c>
      <c r="C18445" s="241" t="str">
        <f t="shared" si="20748"/>
        <v>SÃO FRANCISCO DO SUL</v>
      </c>
      <c r="D18445" s="52" t="str">
        <f>Raiz!$D$49</f>
        <v>F</v>
      </c>
      <c r="E18445" s="354" t="str">
        <f>Raiz!$E$49</f>
        <v>SEBRAE</v>
      </c>
      <c r="F18445" s="354"/>
      <c r="G18445" s="354"/>
      <c r="H18445" s="354"/>
      <c r="I18445" s="23">
        <f>Raiz!$I$49</f>
        <v>6.0000000000000001E-3</v>
      </c>
      <c r="J18445" s="22">
        <f t="shared" ref="J18445" si="20762">ROUND((J18431+J18437)*$I18445,2)</f>
        <v>4.45</v>
      </c>
      <c r="K18445" s="30"/>
      <c r="L18445" s="30"/>
    </row>
    <row r="18446" spans="1:12" ht="18" customHeight="1" x14ac:dyDescent="0.2">
      <c r="A18446" s="241">
        <f t="shared" si="20746"/>
        <v>3</v>
      </c>
      <c r="B18446" s="241" t="str">
        <f t="shared" si="20747"/>
        <v>COPEIRA 4H</v>
      </c>
      <c r="C18446" s="241" t="str">
        <f t="shared" si="20748"/>
        <v>SÃO FRANCISCO DO SUL</v>
      </c>
      <c r="D18446" s="52" t="str">
        <f>Raiz!$D$50</f>
        <v>G</v>
      </c>
      <c r="E18446" s="354" t="str">
        <f>Raiz!$E$50</f>
        <v>INCRA</v>
      </c>
      <c r="F18446" s="354"/>
      <c r="G18446" s="354"/>
      <c r="H18446" s="354"/>
      <c r="I18446" s="23">
        <f>Raiz!$I$50</f>
        <v>2E-3</v>
      </c>
      <c r="J18446" s="22">
        <f t="shared" ref="J18446" si="20763">ROUND((J18431+J18437)*$I18446,2)</f>
        <v>1.48</v>
      </c>
      <c r="K18446" s="30"/>
      <c r="L18446" s="30"/>
    </row>
    <row r="18447" spans="1:12" ht="18" customHeight="1" x14ac:dyDescent="0.2">
      <c r="A18447" s="241">
        <f t="shared" si="20746"/>
        <v>3</v>
      </c>
      <c r="B18447" s="241" t="str">
        <f t="shared" si="20747"/>
        <v>COPEIRA 4H</v>
      </c>
      <c r="C18447" s="241" t="str">
        <f t="shared" si="20748"/>
        <v>SÃO FRANCISCO DO SUL</v>
      </c>
      <c r="D18447" s="52" t="str">
        <f>Raiz!$D$51</f>
        <v>H</v>
      </c>
      <c r="E18447" s="354" t="str">
        <f>Raiz!$E$51</f>
        <v>FGTS</v>
      </c>
      <c r="F18447" s="354"/>
      <c r="G18447" s="354"/>
      <c r="H18447" s="354"/>
      <c r="I18447" s="23">
        <f>Raiz!$I$51</f>
        <v>0.08</v>
      </c>
      <c r="J18447" s="22">
        <f t="shared" ref="J18447" si="20764">ROUND((J18431+J18437)*$I18447,2)</f>
        <v>59.29</v>
      </c>
      <c r="K18447" s="30"/>
      <c r="L18447" s="30"/>
    </row>
    <row r="18448" spans="1:12" ht="18" customHeight="1" thickBot="1" x14ac:dyDescent="0.25">
      <c r="A18448" s="241">
        <f t="shared" si="20746"/>
        <v>3</v>
      </c>
      <c r="B18448" s="241" t="str">
        <f t="shared" si="20747"/>
        <v>COPEIRA 4H</v>
      </c>
      <c r="C18448" s="241" t="str">
        <f t="shared" si="20748"/>
        <v>SÃO FRANCISCO DO SUL</v>
      </c>
      <c r="D18448" s="319" t="str">
        <f>Raiz!$D$52</f>
        <v>Total do Submódulo 2.2</v>
      </c>
      <c r="E18448" s="319"/>
      <c r="F18448" s="319"/>
      <c r="G18448" s="319"/>
      <c r="H18448" s="319"/>
      <c r="I18448" s="24">
        <f t="shared" ref="I18448:J18448" si="20765">SUM(I18440:I18447)</f>
        <v>0.36800000000000005</v>
      </c>
      <c r="J18448" s="21">
        <f t="shared" si="20765"/>
        <v>272.75</v>
      </c>
      <c r="K18448" s="30"/>
      <c r="L18448" s="30"/>
    </row>
    <row r="18449" spans="1:12" ht="14.1" customHeight="1" thickBot="1" x14ac:dyDescent="0.25">
      <c r="A18449" s="241">
        <f t="shared" si="20746"/>
        <v>3</v>
      </c>
      <c r="B18449" s="241" t="str">
        <f t="shared" si="20747"/>
        <v>COPEIRA 4H</v>
      </c>
      <c r="C18449" s="241" t="str">
        <f t="shared" si="20748"/>
        <v>SÃO FRANCISCO DO SUL</v>
      </c>
      <c r="D18449" s="4"/>
      <c r="E18449" s="4"/>
      <c r="F18449" s="4"/>
      <c r="G18449" s="4"/>
      <c r="H18449" s="4"/>
      <c r="I18449" s="4"/>
      <c r="J18449" s="4"/>
      <c r="K18449" s="30"/>
      <c r="L18449" s="30"/>
    </row>
    <row r="18450" spans="1:12" ht="18" customHeight="1" x14ac:dyDescent="0.2">
      <c r="A18450" s="241">
        <f t="shared" si="20746"/>
        <v>3</v>
      </c>
      <c r="B18450" s="241" t="str">
        <f t="shared" si="20747"/>
        <v>COPEIRA 4H</v>
      </c>
      <c r="C18450" s="241" t="str">
        <f t="shared" si="20748"/>
        <v>SÃO FRANCISCO DO SUL</v>
      </c>
      <c r="D18450" s="355" t="str">
        <f>Raiz!$D$54</f>
        <v xml:space="preserve"> Submódulo 2.3 - Benefícios Mensais e Diários</v>
      </c>
      <c r="E18450" s="355"/>
      <c r="F18450" s="355"/>
      <c r="G18450" s="355"/>
      <c r="H18450" s="355"/>
      <c r="I18450" s="355"/>
      <c r="J18450" s="356"/>
      <c r="K18450" s="30"/>
      <c r="L18450" s="30"/>
    </row>
    <row r="18451" spans="1:12" ht="18" customHeight="1" x14ac:dyDescent="0.2">
      <c r="A18451" s="241">
        <f t="shared" si="20746"/>
        <v>3</v>
      </c>
      <c r="B18451" s="241" t="str">
        <f t="shared" si="20747"/>
        <v>COPEIRA 4H</v>
      </c>
      <c r="C18451" s="241" t="str">
        <f t="shared" si="20748"/>
        <v>SÃO FRANCISCO DO SUL</v>
      </c>
      <c r="D18451" s="52" t="str">
        <f>Raiz!$D$55</f>
        <v>A</v>
      </c>
      <c r="E18451" s="264" t="str">
        <f>Raiz!$E$55</f>
        <v>Transporte</v>
      </c>
      <c r="F18451" s="320" t="str">
        <f>Raiz!$F$55</f>
        <v>Cálculo do Valor: [(2xVTx21)-(6%xSB)]</v>
      </c>
      <c r="G18451" s="322"/>
      <c r="H18451" s="322"/>
      <c r="I18451" s="327"/>
      <c r="J18451" s="19">
        <f t="shared" ref="J18451" si="20766">IF(ROUND((21*G18420*2)-(J18425*0.06),2)&lt;0,0,ROUND((21*G18420*2)-(J18425*0.06),2))</f>
        <v>136.38</v>
      </c>
      <c r="K18451" s="30"/>
      <c r="L18451" s="30"/>
    </row>
    <row r="18452" spans="1:12" ht="18" customHeight="1" x14ac:dyDescent="0.2">
      <c r="A18452" s="241">
        <f t="shared" si="20746"/>
        <v>3</v>
      </c>
      <c r="B18452" s="241" t="str">
        <f t="shared" si="20747"/>
        <v>COPEIRA 4H</v>
      </c>
      <c r="C18452" s="241" t="str">
        <f t="shared" si="20748"/>
        <v>SÃO FRANCISCO DO SUL</v>
      </c>
      <c r="D18452" s="52" t="str">
        <f>Raiz!$D$56</f>
        <v>B</v>
      </c>
      <c r="E18452" s="264" t="str">
        <f>Raiz!$E$56</f>
        <v>Auxílio Alimentação</v>
      </c>
      <c r="F18452" s="320" t="str">
        <f>Raiz!$F$56</f>
        <v>Cálculo do Valor = [(VAx21dias)-Desconto no Salário]</v>
      </c>
      <c r="G18452" s="322"/>
      <c r="H18452" s="112" t="str">
        <f>Raiz!$H$56</f>
        <v xml:space="preserve">Desconto no Salário = </v>
      </c>
      <c r="I18452" s="26">
        <f>VLOOKUP(H18403,Base!$B$941:$P$992,J18408+1,FALSE)</f>
        <v>0.01</v>
      </c>
      <c r="J18452" s="19">
        <f t="shared" ref="J18452" si="20767">ROUND(G18421*21*(1-I18452),2)</f>
        <v>237.01</v>
      </c>
      <c r="K18452" s="127"/>
      <c r="L18452" s="127"/>
    </row>
    <row r="18453" spans="1:12" ht="18" customHeight="1" x14ac:dyDescent="0.2">
      <c r="A18453" s="241">
        <f t="shared" si="20746"/>
        <v>3</v>
      </c>
      <c r="B18453" s="241" t="str">
        <f t="shared" si="20747"/>
        <v>COPEIRA 4H</v>
      </c>
      <c r="C18453" s="241" t="str">
        <f t="shared" si="20748"/>
        <v>SÃO FRANCISCO DO SUL</v>
      </c>
      <c r="D18453" s="52" t="str">
        <f>Raiz!$D$57</f>
        <v>C</v>
      </c>
      <c r="E18453" s="314" t="str">
        <f>Raiz!$E$57</f>
        <v>Benefício de Assistência ao Trabalhador / Médica / Social Odontológico</v>
      </c>
      <c r="F18453" s="314"/>
      <c r="G18453" s="314"/>
      <c r="H18453" s="314"/>
      <c r="I18453" s="314"/>
      <c r="J18453" s="19">
        <f>VLOOKUP(H18403,Base!$B$713:$P$764,J18408+1,FALSE)</f>
        <v>11</v>
      </c>
      <c r="K18453" s="127"/>
      <c r="L18453" s="127"/>
    </row>
    <row r="18454" spans="1:12" ht="18" customHeight="1" x14ac:dyDescent="0.2">
      <c r="A18454" s="241">
        <f t="shared" si="20746"/>
        <v>3</v>
      </c>
      <c r="B18454" s="241" t="str">
        <f t="shared" si="20747"/>
        <v>COPEIRA 4H</v>
      </c>
      <c r="C18454" s="241" t="str">
        <f t="shared" si="20748"/>
        <v>SÃO FRANCISCO DO SUL</v>
      </c>
      <c r="D18454" s="52" t="str">
        <f>Raiz!$D$58</f>
        <v>D</v>
      </c>
      <c r="E18454" s="314" t="str">
        <f>Raiz!$E$58</f>
        <v>Benefício Social Familiar</v>
      </c>
      <c r="F18454" s="314"/>
      <c r="G18454" s="314"/>
      <c r="H18454" s="314"/>
      <c r="I18454" s="314"/>
      <c r="J18454" s="19">
        <f>VLOOKUP(H18403,Base!$B$770:$P$821,J18408+1,FALSE)</f>
        <v>0</v>
      </c>
      <c r="K18454" s="127"/>
      <c r="L18454" s="127"/>
    </row>
    <row r="18455" spans="1:12" ht="18" customHeight="1" x14ac:dyDescent="0.2">
      <c r="A18455" s="241">
        <f t="shared" si="20746"/>
        <v>3</v>
      </c>
      <c r="B18455" s="241" t="str">
        <f t="shared" si="20747"/>
        <v>COPEIRA 4H</v>
      </c>
      <c r="C18455" s="241" t="str">
        <f t="shared" si="20748"/>
        <v>SÃO FRANCISCO DO SUL</v>
      </c>
      <c r="D18455" s="52" t="str">
        <f>Raiz!$D$59</f>
        <v>E</v>
      </c>
      <c r="E18455" s="323" t="str">
        <f>Raiz!$E$59</f>
        <v>Adicional de Assiduidade</v>
      </c>
      <c r="F18455" s="323"/>
      <c r="G18455" s="323"/>
      <c r="H18455" s="323"/>
      <c r="I18455" s="26">
        <f>VLOOKUP(H18403,Base!$B$1112:$P$1163,J18408+1,FALSE)</f>
        <v>0.05</v>
      </c>
      <c r="J18455" s="19">
        <f t="shared" ref="J18455" si="20768">ROUND(I18455*J18425,2)</f>
        <v>33.35</v>
      </c>
      <c r="K18455" s="127"/>
      <c r="L18455" s="127"/>
    </row>
    <row r="18456" spans="1:12" ht="18" customHeight="1" x14ac:dyDescent="0.2">
      <c r="A18456" s="241">
        <f t="shared" si="20746"/>
        <v>3</v>
      </c>
      <c r="B18456" s="241" t="str">
        <f t="shared" si="20747"/>
        <v>COPEIRA 4H</v>
      </c>
      <c r="C18456" s="241" t="str">
        <f t="shared" si="20748"/>
        <v>SÃO FRANCISCO DO SUL</v>
      </c>
      <c r="D18456" s="52" t="str">
        <f>Raiz!$D$60</f>
        <v>F</v>
      </c>
      <c r="E18456" s="314" t="str">
        <f>Raiz!$E$60</f>
        <v>Seguro de Vida</v>
      </c>
      <c r="F18456" s="314"/>
      <c r="G18456" s="314"/>
      <c r="H18456" s="314"/>
      <c r="I18456" s="314"/>
      <c r="J18456" s="19">
        <f>VLOOKUP(H18403,Base!$B$1169:$P$1220,J18408+1,FALSE)</f>
        <v>0</v>
      </c>
      <c r="K18456" s="127"/>
      <c r="L18456" s="127"/>
    </row>
    <row r="18457" spans="1:12" ht="18" customHeight="1" x14ac:dyDescent="0.2">
      <c r="A18457" s="241">
        <f t="shared" si="20746"/>
        <v>3</v>
      </c>
      <c r="B18457" s="241" t="str">
        <f t="shared" si="20747"/>
        <v>COPEIRA 4H</v>
      </c>
      <c r="C18457" s="241" t="str">
        <f t="shared" si="20748"/>
        <v>SÃO FRANCISCO DO SUL</v>
      </c>
      <c r="D18457" s="52" t="str">
        <f>Raiz!$D$61</f>
        <v>G</v>
      </c>
      <c r="E18457" s="314" t="str">
        <f>Raiz!$E$61</f>
        <v>Outros (especificar)</v>
      </c>
      <c r="F18457" s="314"/>
      <c r="G18457" s="314"/>
      <c r="H18457" s="314"/>
      <c r="I18457" s="314"/>
      <c r="J18457" s="19">
        <f>VLOOKUP(H18403,Base!$B$884:$P$935,J18408+1,FALSE)</f>
        <v>0</v>
      </c>
      <c r="K18457" s="127"/>
      <c r="L18457" s="127"/>
    </row>
    <row r="18458" spans="1:12" ht="18" customHeight="1" thickBot="1" x14ac:dyDescent="0.25">
      <c r="A18458" s="241">
        <f t="shared" si="20746"/>
        <v>3</v>
      </c>
      <c r="B18458" s="241" t="str">
        <f t="shared" si="20747"/>
        <v>COPEIRA 4H</v>
      </c>
      <c r="C18458" s="241" t="str">
        <f t="shared" si="20748"/>
        <v>SÃO FRANCISCO DO SUL</v>
      </c>
      <c r="D18458" s="317" t="str">
        <f>Raiz!$D$62</f>
        <v> Total do Submódulo 2.3</v>
      </c>
      <c r="E18458" s="317"/>
      <c r="F18458" s="317"/>
      <c r="G18458" s="317"/>
      <c r="H18458" s="317"/>
      <c r="I18458" s="317"/>
      <c r="J18458" s="27">
        <f t="shared" ref="J18458" si="20769">SUM(J18451:J18457)</f>
        <v>417.74</v>
      </c>
      <c r="K18458" s="30"/>
      <c r="L18458" s="30"/>
    </row>
    <row r="18459" spans="1:12" ht="14.1" customHeight="1" thickBot="1" x14ac:dyDescent="0.25">
      <c r="A18459" s="241">
        <f t="shared" si="20746"/>
        <v>3</v>
      </c>
      <c r="B18459" s="241" t="str">
        <f t="shared" si="20747"/>
        <v>COPEIRA 4H</v>
      </c>
      <c r="C18459" s="241" t="str">
        <f t="shared" si="20748"/>
        <v>SÃO FRANCISCO DO SUL</v>
      </c>
      <c r="D18459" s="4"/>
      <c r="E18459" s="4"/>
      <c r="F18459" s="4"/>
      <c r="G18459" s="4"/>
      <c r="H18459" s="4"/>
      <c r="I18459" s="4"/>
      <c r="J18459" s="4"/>
      <c r="K18459" s="30"/>
      <c r="L18459" s="30"/>
    </row>
    <row r="18460" spans="1:12" ht="18" customHeight="1" x14ac:dyDescent="0.2">
      <c r="A18460" s="241">
        <f t="shared" si="20746"/>
        <v>3</v>
      </c>
      <c r="B18460" s="241" t="str">
        <f t="shared" si="20747"/>
        <v>COPEIRA 4H</v>
      </c>
      <c r="C18460" s="241" t="str">
        <f t="shared" si="20748"/>
        <v>SÃO FRANCISCO DO SUL</v>
      </c>
      <c r="D18460" s="353" t="str">
        <f>Raiz!$D$64</f>
        <v>Quadro-Resumo do Módulo 2 - Encargos e Benefícios Anuais, Mensais e Diários</v>
      </c>
      <c r="E18460" s="353"/>
      <c r="F18460" s="353"/>
      <c r="G18460" s="353"/>
      <c r="H18460" s="353"/>
      <c r="I18460" s="353"/>
      <c r="J18460" s="28" t="str">
        <f>Raiz!$J$64</f>
        <v>Valor R$</v>
      </c>
      <c r="K18460" s="30"/>
      <c r="L18460" s="30"/>
    </row>
    <row r="18461" spans="1:12" ht="18" customHeight="1" x14ac:dyDescent="0.2">
      <c r="A18461" s="241">
        <f t="shared" si="20746"/>
        <v>3</v>
      </c>
      <c r="B18461" s="241" t="str">
        <f t="shared" si="20747"/>
        <v>COPEIRA 4H</v>
      </c>
      <c r="C18461" s="241" t="str">
        <f t="shared" si="20748"/>
        <v>SÃO FRANCISCO DO SUL</v>
      </c>
      <c r="D18461" s="52" t="str">
        <f>Raiz!$D$65</f>
        <v>2.1</v>
      </c>
      <c r="E18461" s="314" t="str">
        <f>Raiz!$E$65</f>
        <v>13º Salário e Adicional de Férias</v>
      </c>
      <c r="F18461" s="314"/>
      <c r="G18461" s="314"/>
      <c r="H18461" s="314"/>
      <c r="I18461" s="314"/>
      <c r="J18461" s="25">
        <f t="shared" ref="J18461" si="20770">J18437</f>
        <v>74.12</v>
      </c>
      <c r="K18461" s="30"/>
      <c r="L18461" s="30"/>
    </row>
    <row r="18462" spans="1:12" ht="18" customHeight="1" x14ac:dyDescent="0.2">
      <c r="A18462" s="241">
        <f t="shared" si="20746"/>
        <v>3</v>
      </c>
      <c r="B18462" s="241" t="str">
        <f t="shared" si="20747"/>
        <v>COPEIRA 4H</v>
      </c>
      <c r="C18462" s="241" t="str">
        <f t="shared" si="20748"/>
        <v>SÃO FRANCISCO DO SUL</v>
      </c>
      <c r="D18462" s="52" t="str">
        <f>Raiz!$D$66</f>
        <v>2.2</v>
      </c>
      <c r="E18462" s="314" t="str">
        <f>Raiz!$E$66</f>
        <v>Encargos Previdenciários (GPS), FGTS e outras contribuições</v>
      </c>
      <c r="F18462" s="314"/>
      <c r="G18462" s="314"/>
      <c r="H18462" s="314"/>
      <c r="I18462" s="314"/>
      <c r="J18462" s="25">
        <f t="shared" ref="J18462" si="20771">J18448</f>
        <v>272.75</v>
      </c>
      <c r="K18462" s="30"/>
      <c r="L18462" s="30"/>
    </row>
    <row r="18463" spans="1:12" ht="18" customHeight="1" x14ac:dyDescent="0.2">
      <c r="A18463" s="241">
        <f t="shared" ref="A18463:C18464" si="20772">A18462</f>
        <v>3</v>
      </c>
      <c r="B18463" s="241" t="str">
        <f t="shared" si="20772"/>
        <v>COPEIRA 4H</v>
      </c>
      <c r="C18463" s="241" t="str">
        <f t="shared" si="20772"/>
        <v>SÃO FRANCISCO DO SUL</v>
      </c>
      <c r="D18463" s="52" t="str">
        <f>Raiz!$D$67</f>
        <v>2.3</v>
      </c>
      <c r="E18463" s="314" t="str">
        <f>Raiz!$E$67</f>
        <v>Benefícios Mensais e Diários</v>
      </c>
      <c r="F18463" s="314"/>
      <c r="G18463" s="314"/>
      <c r="H18463" s="314"/>
      <c r="I18463" s="314"/>
      <c r="J18463" s="25">
        <f t="shared" ref="J18463" si="20773">J18458</f>
        <v>417.74</v>
      </c>
      <c r="K18463" s="30"/>
      <c r="L18463" s="30"/>
    </row>
    <row r="18464" spans="1:12" ht="18" customHeight="1" thickBot="1" x14ac:dyDescent="0.25">
      <c r="A18464" s="241">
        <f t="shared" si="20772"/>
        <v>3</v>
      </c>
      <c r="B18464" s="241" t="str">
        <f t="shared" si="20772"/>
        <v>COPEIRA 4H</v>
      </c>
      <c r="C18464" s="241" t="str">
        <f t="shared" si="20772"/>
        <v>SÃO FRANCISCO DO SUL</v>
      </c>
      <c r="D18464" s="317" t="str">
        <f>Raiz!$D$68</f>
        <v> Total do Módulo 2 - Encargos e Benefícios Anuais, mensais e Diários</v>
      </c>
      <c r="E18464" s="317"/>
      <c r="F18464" s="317"/>
      <c r="G18464" s="317"/>
      <c r="H18464" s="317"/>
      <c r="I18464" s="317"/>
      <c r="J18464" s="27">
        <f t="shared" ref="J18464" si="20774">SUM(J18461:J18463)</f>
        <v>764.61</v>
      </c>
      <c r="K18464" s="30"/>
      <c r="L18464" s="30"/>
    </row>
    <row r="18465" spans="1:12" ht="14.1" customHeight="1" thickBot="1" x14ac:dyDescent="0.25">
      <c r="A18465" s="241">
        <f t="shared" ref="A18465:C18465" si="20775">A18464</f>
        <v>3</v>
      </c>
      <c r="B18465" s="241" t="str">
        <f t="shared" si="20775"/>
        <v>COPEIRA 4H</v>
      </c>
      <c r="C18465" s="241" t="str">
        <f t="shared" si="20775"/>
        <v>SÃO FRANCISCO DO SUL</v>
      </c>
      <c r="D18465" s="4"/>
      <c r="E18465" s="4"/>
      <c r="F18465" s="4"/>
      <c r="G18465" s="4"/>
      <c r="H18465" s="4"/>
      <c r="I18465" s="4"/>
      <c r="J18465" s="4"/>
      <c r="K18465" s="30"/>
      <c r="L18465" s="30"/>
    </row>
    <row r="18466" spans="1:12" ht="18" customHeight="1" x14ac:dyDescent="0.2">
      <c r="A18466" s="241">
        <f t="shared" ref="A18466:C18466" si="20776">A18465</f>
        <v>3</v>
      </c>
      <c r="B18466" s="241" t="str">
        <f t="shared" si="20776"/>
        <v>COPEIRA 4H</v>
      </c>
      <c r="C18466" s="241" t="str">
        <f t="shared" si="20776"/>
        <v>SÃO FRANCISCO DO SUL</v>
      </c>
      <c r="D18466" s="350" t="str">
        <f>Raiz!$D$70</f>
        <v>MÓDULO 3 – PROVISÃO PARA RESCISÃO</v>
      </c>
      <c r="E18466" s="351"/>
      <c r="F18466" s="351"/>
      <c r="G18466" s="351"/>
      <c r="H18466" s="352"/>
      <c r="I18466" s="1" t="str">
        <f>Raiz!$I$70</f>
        <v>%</v>
      </c>
      <c r="J18466" s="2" t="str">
        <f>Raiz!$J$70</f>
        <v>Valor R$</v>
      </c>
      <c r="K18466" s="30"/>
      <c r="L18466" s="30"/>
    </row>
    <row r="18467" spans="1:12" ht="30" customHeight="1" x14ac:dyDescent="0.2">
      <c r="A18467" s="241">
        <f t="shared" ref="A18467:C18467" si="20777">A18466</f>
        <v>3</v>
      </c>
      <c r="B18467" s="241" t="str">
        <f t="shared" si="20777"/>
        <v>COPEIRA 4H</v>
      </c>
      <c r="C18467" s="241" t="str">
        <f t="shared" si="20777"/>
        <v>SÃO FRANCISCO DO SUL</v>
      </c>
      <c r="D18467" s="147" t="str">
        <f>Raiz!$D$71</f>
        <v>A</v>
      </c>
      <c r="E18467" s="265" t="str">
        <f>Raiz!$E$71</f>
        <v>Aviso Prévio Indenizado</v>
      </c>
      <c r="F18467" s="332" t="str">
        <f>Raiz!$F$71</f>
        <v>Cálculo do valor = [Rem/12 + 13º/12 + Férias/12 + 1/3Férias/12] x 1 x 5% de rotatividade anual</v>
      </c>
      <c r="G18467" s="333"/>
      <c r="H18467" s="408"/>
      <c r="I18467" s="20">
        <f>Raiz!$I$71</f>
        <v>4.9768518518518521E-3</v>
      </c>
      <c r="J18467" s="19">
        <f t="shared" ref="J18467" si="20778">ROUND(I18467*J18431,2)</f>
        <v>3.32</v>
      </c>
      <c r="K18467" s="30"/>
      <c r="L18467" s="30"/>
    </row>
    <row r="18468" spans="1:12" ht="18" customHeight="1" x14ac:dyDescent="0.2">
      <c r="A18468" s="241">
        <f t="shared" ref="A18468:C18468" si="20779">A18467</f>
        <v>3</v>
      </c>
      <c r="B18468" s="241" t="str">
        <f t="shared" si="20779"/>
        <v>COPEIRA 4H</v>
      </c>
      <c r="C18468" s="241" t="str">
        <f t="shared" si="20779"/>
        <v>SÃO FRANCISCO DO SUL</v>
      </c>
      <c r="D18468" s="52" t="str">
        <f>Raiz!$D$72</f>
        <v>B</v>
      </c>
      <c r="E18468" s="404" t="str">
        <f>Raiz!$E$72</f>
        <v>Incidência do FGTS sobre o Aviso Prévio Indenizado</v>
      </c>
      <c r="F18468" s="405"/>
      <c r="G18468" s="405"/>
      <c r="H18468" s="406"/>
      <c r="I18468" s="20">
        <f t="shared" ref="I18468:I18531" si="20780">0.08*I18467</f>
        <v>3.9814814814814818E-4</v>
      </c>
      <c r="J18468" s="19">
        <f t="shared" ref="J18468" si="20781">ROUND(I18468*J18431,2)</f>
        <v>0.27</v>
      </c>
      <c r="K18468" s="30"/>
      <c r="L18468" s="30"/>
    </row>
    <row r="18469" spans="1:12" ht="18" customHeight="1" x14ac:dyDescent="0.2">
      <c r="A18469" s="241">
        <f t="shared" ref="A18469:C18469" si="20782">A18468</f>
        <v>3</v>
      </c>
      <c r="B18469" s="241" t="str">
        <f t="shared" si="20782"/>
        <v>COPEIRA 4H</v>
      </c>
      <c r="C18469" s="241" t="str">
        <f t="shared" si="20782"/>
        <v>SÃO FRANCISCO DO SUL</v>
      </c>
      <c r="D18469" s="52" t="str">
        <f>Raiz!$D$73</f>
        <v>C</v>
      </c>
      <c r="E18469" s="409" t="str">
        <f>Raiz!$E$73</f>
        <v>Multa do FGTS sobre o Aviso Prévio Indenizado</v>
      </c>
      <c r="F18469" s="410"/>
      <c r="G18469" s="410"/>
      <c r="H18469" s="411"/>
      <c r="I18469" s="20">
        <f>Raiz!$I$73</f>
        <v>1.9039999999999999E-3</v>
      </c>
      <c r="J18469" s="19">
        <f t="shared" ref="J18469" si="20783">ROUND(I18469*J18431,2)</f>
        <v>1.27</v>
      </c>
      <c r="K18469" s="30"/>
      <c r="L18469" s="30"/>
    </row>
    <row r="18470" spans="1:12" ht="30" customHeight="1" x14ac:dyDescent="0.2">
      <c r="A18470" s="241">
        <f t="shared" ref="A18470:C18470" si="20784">A18469</f>
        <v>3</v>
      </c>
      <c r="B18470" s="241" t="str">
        <f t="shared" si="20784"/>
        <v>COPEIRA 4H</v>
      </c>
      <c r="C18470" s="241" t="str">
        <f t="shared" si="20784"/>
        <v>SÃO FRANCISCO DO SUL</v>
      </c>
      <c r="D18470" s="147" t="str">
        <f>Raiz!$D$74</f>
        <v>D</v>
      </c>
      <c r="E18470" s="265" t="str">
        <f>Raiz!$E$74</f>
        <v>Aviso Prévio Trabalhado</v>
      </c>
      <c r="F18470" s="338" t="s">
        <v>321</v>
      </c>
      <c r="G18470" s="338"/>
      <c r="H18470" s="338"/>
      <c r="I18470" s="20">
        <f t="shared" ref="I18470" si="20785">1/30*7/H18405*1</f>
        <v>9.7222222222222224E-3</v>
      </c>
      <c r="J18470" s="19">
        <f t="shared" ref="J18470" si="20786">ROUND(I18470*J18431,2)</f>
        <v>6.49</v>
      </c>
      <c r="K18470" s="30"/>
      <c r="L18470" s="30"/>
    </row>
    <row r="18471" spans="1:12" ht="18" customHeight="1" x14ac:dyDescent="0.2">
      <c r="A18471" s="241">
        <f t="shared" ref="A18471:C18471" si="20787">A18470</f>
        <v>3</v>
      </c>
      <c r="B18471" s="241" t="str">
        <f t="shared" si="20787"/>
        <v>COPEIRA 4H</v>
      </c>
      <c r="C18471" s="241" t="str">
        <f t="shared" si="20787"/>
        <v>SÃO FRANCISCO DO SUL</v>
      </c>
      <c r="D18471" s="52" t="str">
        <f>Raiz!$D$75</f>
        <v>E</v>
      </c>
      <c r="E18471" s="331" t="str">
        <f>Raiz!$E$75</f>
        <v>Incidência dos encargos do submódulo 2.2 sobre o Aviso Prévio Trabalhado</v>
      </c>
      <c r="F18471" s="335"/>
      <c r="G18471" s="335"/>
      <c r="H18471" s="336"/>
      <c r="I18471" s="20">
        <f t="shared" ref="I18471" si="20788">I18448*I18470</f>
        <v>3.5777777777777782E-3</v>
      </c>
      <c r="J18471" s="19">
        <f t="shared" ref="J18471" si="20789">ROUND(I18471*J18431,2)</f>
        <v>2.39</v>
      </c>
      <c r="K18471" s="30"/>
      <c r="L18471" s="30"/>
    </row>
    <row r="18472" spans="1:12" ht="18" customHeight="1" x14ac:dyDescent="0.2">
      <c r="A18472" s="241">
        <f t="shared" ref="A18472:C18472" si="20790">A18471</f>
        <v>3</v>
      </c>
      <c r="B18472" s="241" t="str">
        <f t="shared" si="20790"/>
        <v>COPEIRA 4H</v>
      </c>
      <c r="C18472" s="241" t="str">
        <f t="shared" si="20790"/>
        <v>SÃO FRANCISCO DO SUL</v>
      </c>
      <c r="D18472" s="52" t="str">
        <f>Raiz!$D$76</f>
        <v>F</v>
      </c>
      <c r="E18472" s="323" t="str">
        <f>Raiz!$E$76</f>
        <v>Multa do FGTS e sobre o Aviso Prévio Trabalhado</v>
      </c>
      <c r="F18472" s="323"/>
      <c r="G18472" s="323"/>
      <c r="H18472" s="323"/>
      <c r="I18472" s="20">
        <f>Raiz!$I$76</f>
        <v>3.8079999999999996E-2</v>
      </c>
      <c r="J18472" s="19">
        <f t="shared" ref="J18472" si="20791">ROUND(I18472*J18431,2)</f>
        <v>25.4</v>
      </c>
      <c r="K18472" s="30"/>
      <c r="L18472" s="30"/>
    </row>
    <row r="18473" spans="1:12" ht="18" customHeight="1" thickBot="1" x14ac:dyDescent="0.25">
      <c r="A18473" s="241">
        <f t="shared" ref="A18473:C18473" si="20792">A18472</f>
        <v>3</v>
      </c>
      <c r="B18473" s="241" t="str">
        <f t="shared" si="20792"/>
        <v>COPEIRA 4H</v>
      </c>
      <c r="C18473" s="241" t="str">
        <f t="shared" si="20792"/>
        <v>SÃO FRANCISCO DO SUL</v>
      </c>
      <c r="D18473" s="317" t="str">
        <f>Raiz!$D$77</f>
        <v>Total do Módulo 3 - Provisão para Rescisão</v>
      </c>
      <c r="E18473" s="317"/>
      <c r="F18473" s="317"/>
      <c r="G18473" s="317"/>
      <c r="H18473" s="317"/>
      <c r="I18473" s="317"/>
      <c r="J18473" s="27">
        <f t="shared" ref="J18473" si="20793">SUM(J18467:J18472)</f>
        <v>39.14</v>
      </c>
      <c r="K18473" s="30"/>
      <c r="L18473" s="30"/>
    </row>
    <row r="18474" spans="1:12" ht="14.1" customHeight="1" thickBot="1" x14ac:dyDescent="0.25">
      <c r="A18474" s="241">
        <f t="shared" ref="A18474:C18474" si="20794">A18473</f>
        <v>3</v>
      </c>
      <c r="B18474" s="241" t="str">
        <f t="shared" si="20794"/>
        <v>COPEIRA 4H</v>
      </c>
      <c r="C18474" s="241" t="str">
        <f t="shared" si="20794"/>
        <v>SÃO FRANCISCO DO SUL</v>
      </c>
      <c r="D18474" s="4"/>
      <c r="E18474" s="4"/>
      <c r="F18474" s="4"/>
      <c r="G18474" s="4"/>
      <c r="H18474" s="4"/>
      <c r="I18474" s="4"/>
      <c r="J18474" s="4"/>
      <c r="K18474" s="30"/>
      <c r="L18474" s="30"/>
    </row>
    <row r="18475" spans="1:12" ht="18" customHeight="1" x14ac:dyDescent="0.2">
      <c r="A18475" s="241">
        <f t="shared" ref="A18475:C18475" si="20795">A18474</f>
        <v>3</v>
      </c>
      <c r="B18475" s="241" t="str">
        <f t="shared" si="20795"/>
        <v>COPEIRA 4H</v>
      </c>
      <c r="C18475" s="241" t="str">
        <f t="shared" si="20795"/>
        <v>SÃO FRANCISCO DO SUL</v>
      </c>
      <c r="D18475" s="350" t="str">
        <f>Raiz!$D$79</f>
        <v>MÓDULO 4 – CUSTO DE REPOSIÇÃO DO PROFISSIONAL AUSENTE</v>
      </c>
      <c r="E18475" s="351"/>
      <c r="F18475" s="351"/>
      <c r="G18475" s="351"/>
      <c r="H18475" s="352"/>
      <c r="I18475" s="194" t="str">
        <f>Raiz!$I$79</f>
        <v>%</v>
      </c>
      <c r="J18475" s="149" t="str">
        <f>Raiz!$J$79</f>
        <v>Valor R$</v>
      </c>
      <c r="K18475" s="30"/>
      <c r="L18475" s="30"/>
    </row>
    <row r="18476" spans="1:12" ht="39.950000000000003" customHeight="1" x14ac:dyDescent="0.2">
      <c r="A18476" s="241">
        <f t="shared" ref="A18476:C18476" si="20796">A18475</f>
        <v>3</v>
      </c>
      <c r="B18476" s="241" t="str">
        <f t="shared" si="20796"/>
        <v>COPEIRA 4H</v>
      </c>
      <c r="C18476" s="241" t="str">
        <f t="shared" si="20796"/>
        <v>SÃO FRANCISCO DO SUL</v>
      </c>
      <c r="D1847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476" s="338"/>
      <c r="F18476" s="338"/>
      <c r="G18476" s="338"/>
      <c r="H18476" s="338"/>
      <c r="I18476" s="338"/>
      <c r="J18476" s="347"/>
      <c r="K18476" s="30"/>
      <c r="L18476" s="30"/>
    </row>
    <row r="18477" spans="1:12" ht="32.25" customHeight="1" x14ac:dyDescent="0.2">
      <c r="A18477" s="241">
        <f t="shared" ref="A18477:C18477" si="20797">A18476</f>
        <v>3</v>
      </c>
      <c r="B18477" s="241" t="str">
        <f t="shared" si="20797"/>
        <v>COPEIRA 4H</v>
      </c>
      <c r="C18477" s="241" t="str">
        <f t="shared" si="20797"/>
        <v>SÃO FRANCISCO DO SUL</v>
      </c>
      <c r="D18477" s="337" t="str">
        <f>Raiz!$D$81</f>
        <v>MÓDULO 1</v>
      </c>
      <c r="E18477" s="337"/>
      <c r="F18477" s="266" t="str">
        <f>Raiz!$F$81</f>
        <v>MÓDULO 2                                                                   (sem VA, VT e Adic.Assid.)</v>
      </c>
      <c r="G18477" s="266" t="str">
        <f>Raiz!$G$81</f>
        <v>MÓDULO 3</v>
      </c>
      <c r="H18477" s="266" t="str">
        <f>Raiz!$H$81</f>
        <v>BCCPA</v>
      </c>
      <c r="I18477" s="419" t="str">
        <f>Raiz!$I$81</f>
        <v>Para cálculo do item A, paga VA nas férias?</v>
      </c>
      <c r="J18477" s="420"/>
      <c r="K18477" s="30"/>
      <c r="L18477" s="30"/>
    </row>
    <row r="18478" spans="1:12" s="29" customFormat="1" ht="18" customHeight="1" x14ac:dyDescent="0.2">
      <c r="A18478" s="241">
        <f t="shared" ref="A18478:C18478" si="20798">A18477</f>
        <v>3</v>
      </c>
      <c r="B18478" s="241" t="str">
        <f t="shared" si="20798"/>
        <v>COPEIRA 4H</v>
      </c>
      <c r="C18478" s="241" t="str">
        <f t="shared" si="20798"/>
        <v>SÃO FRANCISCO DO SUL</v>
      </c>
      <c r="D18478" s="342">
        <f t="shared" ref="D18478" si="20799">J18431</f>
        <v>667.05272727272734</v>
      </c>
      <c r="E18478" s="342"/>
      <c r="F18478" s="267">
        <f t="shared" ref="F18478" si="20800">J18464-J18451-J18452-J18455</f>
        <v>357.87</v>
      </c>
      <c r="G18478" s="267">
        <f t="shared" ref="G18478" si="20801">J18473</f>
        <v>39.14</v>
      </c>
      <c r="H18478" s="267">
        <f t="shared" ref="H18478" si="20802">SUM(D18478:G18478)</f>
        <v>1064.0627272727274</v>
      </c>
      <c r="I18478" s="421" t="str">
        <f>VLOOKUP(H18403,Base!$B$998:$P$1049,J18408+1,FALSE)</f>
        <v>NÃO</v>
      </c>
      <c r="J18478" s="422"/>
      <c r="K18478" s="30"/>
      <c r="L18478" s="30"/>
    </row>
    <row r="18479" spans="1:12" ht="18" customHeight="1" x14ac:dyDescent="0.2">
      <c r="A18479" s="241">
        <f t="shared" ref="A18479:C18479" si="20803">A18478</f>
        <v>3</v>
      </c>
      <c r="B18479" s="241" t="str">
        <f t="shared" si="20803"/>
        <v>COPEIRA 4H</v>
      </c>
      <c r="C18479" s="241" t="str">
        <f t="shared" si="20803"/>
        <v>SÃO FRANCISCO DO SUL</v>
      </c>
      <c r="D18479" s="412" t="str">
        <f>Raiz!$D$83</f>
        <v>Submódulo 4.1 Substituto nas Ausências Legais</v>
      </c>
      <c r="E18479" s="413"/>
      <c r="F18479" s="413"/>
      <c r="G18479" s="413"/>
      <c r="H18479" s="413"/>
      <c r="I18479" s="413"/>
      <c r="J18479" s="414"/>
      <c r="K18479" s="30"/>
      <c r="L18479" s="30"/>
    </row>
    <row r="18480" spans="1:12" ht="18" customHeight="1" x14ac:dyDescent="0.2">
      <c r="A18480" s="241">
        <f t="shared" ref="A18480:C18480" si="20804">A18479</f>
        <v>3</v>
      </c>
      <c r="B18480" s="241" t="str">
        <f t="shared" si="20804"/>
        <v>COPEIRA 4H</v>
      </c>
      <c r="C18480" s="241" t="str">
        <f t="shared" si="20804"/>
        <v>SÃO FRANCISCO DO SUL</v>
      </c>
      <c r="D18480" s="147" t="str">
        <f>Raiz!$D$84</f>
        <v>A</v>
      </c>
      <c r="E18480" s="338" t="str">
        <f>Raiz!$E$84</f>
        <v>Substituto na cobertura de Férias</v>
      </c>
      <c r="F18480" s="338"/>
      <c r="G18480" s="338" t="str">
        <f>Raiz!$G$84</f>
        <v>Cálculo do valor=[BCCPA+VA(se pago nas férias)]/12</v>
      </c>
      <c r="H18480" s="338"/>
      <c r="I18480" s="43">
        <f>Raiz!$I$84</f>
        <v>8.3333333333333329E-2</v>
      </c>
      <c r="J18480" s="19">
        <f t="shared" ref="J18480" si="20805">IF(I18478="NÃO",H18478/12,(H18478+J18452)/12)</f>
        <v>88.671893939393954</v>
      </c>
      <c r="K18480" s="30"/>
      <c r="L18480" s="30"/>
    </row>
    <row r="18481" spans="1:12" ht="18" customHeight="1" x14ac:dyDescent="0.2">
      <c r="A18481" s="241">
        <f t="shared" ref="A18481:C18481" si="20806">A18480</f>
        <v>3</v>
      </c>
      <c r="B18481" s="241" t="str">
        <f t="shared" si="20806"/>
        <v>COPEIRA 4H</v>
      </c>
      <c r="C18481" s="241" t="str">
        <f t="shared" si="20806"/>
        <v>SÃO FRANCISCO DO SUL</v>
      </c>
      <c r="D18481" s="52" t="str">
        <f>Raiz!$D$85</f>
        <v>B</v>
      </c>
      <c r="E18481" s="331" t="str">
        <f>Raiz!$E$85</f>
        <v>Substituto na cobertura de Ausências Legais</v>
      </c>
      <c r="F18481" s="336"/>
      <c r="G18481" s="331" t="str">
        <f>Raiz!$G$85</f>
        <v>Cálculo do valor=[(BCCPA/30)x1dia]/12</v>
      </c>
      <c r="H18481" s="336"/>
      <c r="I18481" s="20">
        <f>Raiz!$I$85</f>
        <v>2.7777777777777779E-3</v>
      </c>
      <c r="J18481" s="19">
        <f t="shared" ref="J18481" si="20807">ROUND(I18481*H18478,2)</f>
        <v>2.96</v>
      </c>
      <c r="K18481" s="30"/>
      <c r="L18481" s="30"/>
    </row>
    <row r="18482" spans="1:12" ht="18" customHeight="1" x14ac:dyDescent="0.2">
      <c r="A18482" s="241">
        <f t="shared" ref="A18482:C18482" si="20808">A18481</f>
        <v>3</v>
      </c>
      <c r="B18482" s="241" t="str">
        <f t="shared" si="20808"/>
        <v>COPEIRA 4H</v>
      </c>
      <c r="C18482" s="241" t="str">
        <f t="shared" si="20808"/>
        <v>SÃO FRANCISCO DO SUL</v>
      </c>
      <c r="D18482" s="52" t="str">
        <f>Raiz!$D$86</f>
        <v>C</v>
      </c>
      <c r="E18482" s="320" t="str">
        <f>Raiz!$E$86</f>
        <v>Substituto na cobertura de Licença-Paternidade</v>
      </c>
      <c r="F18482" s="321"/>
      <c r="G18482" s="320" t="str">
        <f>Raiz!$G$86</f>
        <v>Cálculo do valor={[(BCCPA/30)x5dias]/12}x1,5%</v>
      </c>
      <c r="H18482" s="321"/>
      <c r="I18482" s="20">
        <f>Raiz!$I$86</f>
        <v>2.0833333333333332E-4</v>
      </c>
      <c r="J18482" s="19">
        <f t="shared" ref="J18482" si="20809">ROUND(I18482*H18478,2)</f>
        <v>0.22</v>
      </c>
      <c r="K18482" s="30"/>
      <c r="L18482" s="30"/>
    </row>
    <row r="18483" spans="1:12" ht="18" customHeight="1" x14ac:dyDescent="0.2">
      <c r="A18483" s="241">
        <f t="shared" ref="A18483:C18483" si="20810">A18482</f>
        <v>3</v>
      </c>
      <c r="B18483" s="241" t="str">
        <f t="shared" si="20810"/>
        <v>COPEIRA 4H</v>
      </c>
      <c r="C18483" s="241" t="str">
        <f t="shared" si="20810"/>
        <v>SÃO FRANCISCO DO SUL</v>
      </c>
      <c r="D18483" s="52" t="str">
        <f>Raiz!$D$87</f>
        <v>D</v>
      </c>
      <c r="E18483" s="320" t="str">
        <f>Raiz!$E$87</f>
        <v>Substituto na cobertura de Ausência por acidente de trab.</v>
      </c>
      <c r="F18483" s="321"/>
      <c r="G18483" s="320" t="str">
        <f>Raiz!$G$87</f>
        <v>Cálculo do valor={[(BCCPA/30)x15dias]/12}x0,78%</v>
      </c>
      <c r="H18483" s="321"/>
      <c r="I18483" s="20">
        <f>Raiz!$I$87</f>
        <v>3.2499999999999999E-4</v>
      </c>
      <c r="J18483" s="19">
        <f t="shared" ref="J18483" si="20811">ROUND(I18483*H18478,2)</f>
        <v>0.35</v>
      </c>
      <c r="K18483" s="30"/>
      <c r="L18483" s="30"/>
    </row>
    <row r="18484" spans="1:12" ht="27" customHeight="1" x14ac:dyDescent="0.2">
      <c r="A18484" s="241">
        <f t="shared" ref="A18484:C18484" si="20812">A18483</f>
        <v>3</v>
      </c>
      <c r="B18484" s="241" t="str">
        <f t="shared" si="20812"/>
        <v>COPEIRA 4H</v>
      </c>
      <c r="C18484" s="241" t="str">
        <f t="shared" si="20812"/>
        <v>SÃO FRANCISCO DO SUL</v>
      </c>
      <c r="D18484" s="52" t="str">
        <f>Raiz!$D$88</f>
        <v>E</v>
      </c>
      <c r="E18484" s="320" t="str">
        <f>Raiz!$E$88</f>
        <v>Substituto na cobertura de Afastamento Maternidade</v>
      </c>
      <c r="F18484" s="321"/>
      <c r="G18484" s="320" t="str">
        <f>Raiz!$G$88</f>
        <v>Cálculo do valor = {[(Mód1+Mód1/3)/12+(Submod2.2 +Submod2.3-VA-VT-Adic.Assid.+Mód3)]x(4/12)}x2%</v>
      </c>
      <c r="H18484" s="322"/>
      <c r="I18484" s="327"/>
      <c r="J18484" s="19">
        <f t="shared" ref="J18484" si="20813">ROUND((((J18431+J18431/3)/12+(J18448+J18458+-J18451-J18452-J18455+J18473))*4/12)*2%,2)</f>
        <v>2.65</v>
      </c>
      <c r="K18484" s="30"/>
      <c r="L18484" s="30"/>
    </row>
    <row r="18485" spans="1:12" ht="18" customHeight="1" x14ac:dyDescent="0.2">
      <c r="A18485" s="241">
        <f t="shared" ref="A18485:C18485" si="20814">A18484</f>
        <v>3</v>
      </c>
      <c r="B18485" s="241" t="str">
        <f t="shared" si="20814"/>
        <v>COPEIRA 4H</v>
      </c>
      <c r="C18485" s="241" t="str">
        <f t="shared" si="20814"/>
        <v>SÃO FRANCISCO DO SUL</v>
      </c>
      <c r="D18485" s="52" t="str">
        <f>Raiz!$D$89</f>
        <v>F</v>
      </c>
      <c r="E18485" s="320" t="str">
        <f>Raiz!$E$89</f>
        <v>Substituto na cobertura de Ausência por doença</v>
      </c>
      <c r="F18485" s="321"/>
      <c r="G18485" s="320" t="str">
        <f>Raiz!$G$89</f>
        <v>Cálculo do valor = {(BCCPA/30)x3dias}/12</v>
      </c>
      <c r="H18485" s="321"/>
      <c r="I18485" s="23">
        <f>Raiz!$I$89</f>
        <v>8.3333333333333332E-3</v>
      </c>
      <c r="J18485" s="31">
        <f t="shared" ref="J18485" si="20815">ROUND(H18478*I18485,2)</f>
        <v>8.8699999999999992</v>
      </c>
      <c r="K18485" s="30"/>
      <c r="L18485" s="30"/>
    </row>
    <row r="18486" spans="1:12" ht="18" customHeight="1" thickBot="1" x14ac:dyDescent="0.25">
      <c r="A18486" s="241">
        <f t="shared" ref="A18486:C18486" si="20816">A18485</f>
        <v>3</v>
      </c>
      <c r="B18486" s="241" t="str">
        <f t="shared" si="20816"/>
        <v>COPEIRA 4H</v>
      </c>
      <c r="C18486" s="241" t="str">
        <f t="shared" si="20816"/>
        <v>SÃO FRANCISCO DO SUL</v>
      </c>
      <c r="D18486" s="317" t="str">
        <f>Raiz!$D$90</f>
        <v> Total do Módulo 4 - Custo de Reposição do Profissional Ausente</v>
      </c>
      <c r="E18486" s="317"/>
      <c r="F18486" s="317"/>
      <c r="G18486" s="317"/>
      <c r="H18486" s="317"/>
      <c r="I18486" s="317"/>
      <c r="J18486" s="21">
        <f t="shared" ref="J18486" si="20817">SUM(J18480:J18485)</f>
        <v>103.72189393939395</v>
      </c>
      <c r="K18486" s="30"/>
      <c r="L18486" s="30"/>
    </row>
    <row r="18487" spans="1:12" ht="11.25" customHeight="1" thickBot="1" x14ac:dyDescent="0.25">
      <c r="A18487" s="241">
        <f t="shared" ref="A18487:C18487" si="20818">A18486</f>
        <v>3</v>
      </c>
      <c r="B18487" s="241" t="str">
        <f t="shared" si="20818"/>
        <v>COPEIRA 4H</v>
      </c>
      <c r="C18487" s="241" t="str">
        <f t="shared" si="20818"/>
        <v>SÃO FRANCISCO DO SUL</v>
      </c>
      <c r="D18487" s="4"/>
      <c r="E18487" s="4"/>
      <c r="F18487" s="4"/>
      <c r="G18487" s="4"/>
      <c r="H18487" s="4"/>
      <c r="I18487" s="4"/>
      <c r="J18487" s="4"/>
      <c r="K18487" s="30"/>
      <c r="L18487" s="30"/>
    </row>
    <row r="18488" spans="1:12" ht="18" customHeight="1" x14ac:dyDescent="0.2">
      <c r="A18488" s="241">
        <f t="shared" ref="A18488:C18488" si="20819">A18487</f>
        <v>3</v>
      </c>
      <c r="B18488" s="241" t="str">
        <f t="shared" si="20819"/>
        <v>COPEIRA 4H</v>
      </c>
      <c r="C18488" s="241" t="str">
        <f t="shared" si="20819"/>
        <v>SÃO FRANCISCO DO SUL</v>
      </c>
      <c r="D18488" s="339" t="str">
        <f>Raiz!$D$92</f>
        <v>MÓDULO 5 - INSUMOS DIVERSOS</v>
      </c>
      <c r="E18488" s="340"/>
      <c r="F18488" s="340"/>
      <c r="G18488" s="340"/>
      <c r="H18488" s="340"/>
      <c r="I18488" s="341"/>
      <c r="J18488" s="2" t="str">
        <f>Raiz!$J$92</f>
        <v>Valor R$</v>
      </c>
      <c r="K18488" s="30"/>
      <c r="L18488" s="30"/>
    </row>
    <row r="18489" spans="1:12" ht="18" customHeight="1" x14ac:dyDescent="0.2">
      <c r="A18489" s="241">
        <f t="shared" ref="A18489:C18489" si="20820">A18488</f>
        <v>3</v>
      </c>
      <c r="B18489" s="241" t="str">
        <f t="shared" si="20820"/>
        <v>COPEIRA 4H</v>
      </c>
      <c r="C18489" s="241" t="str">
        <f t="shared" si="20820"/>
        <v>SÃO FRANCISCO DO SUL</v>
      </c>
      <c r="D18489" s="52" t="str">
        <f>Raiz!$D$93</f>
        <v>A</v>
      </c>
      <c r="E18489" s="314" t="str">
        <f>Raiz!$E$93</f>
        <v>Uniformes</v>
      </c>
      <c r="F18489" s="314"/>
      <c r="G18489" s="314"/>
      <c r="H18489" s="314"/>
      <c r="I18489" s="314"/>
      <c r="J18489" s="19">
        <f>VLOOKUP(H18403,Base!$B$1283:$P$1334,J18408+1,FALSE)</f>
        <v>56.1</v>
      </c>
      <c r="K18489" s="127"/>
      <c r="L18489" s="127"/>
    </row>
    <row r="18490" spans="1:12" ht="18" customHeight="1" x14ac:dyDescent="0.2">
      <c r="A18490" s="241">
        <f t="shared" ref="A18490:C18490" si="20821">A18489</f>
        <v>3</v>
      </c>
      <c r="B18490" s="241" t="str">
        <f t="shared" si="20821"/>
        <v>COPEIRA 4H</v>
      </c>
      <c r="C18490" s="241" t="str">
        <f t="shared" si="20821"/>
        <v>SÃO FRANCISCO DO SUL</v>
      </c>
      <c r="D18490" s="52" t="str">
        <f t="shared" ref="D18490:D18553" si="20822">IF(J18490=0,"","B")</f>
        <v/>
      </c>
      <c r="E18490" s="264" t="str">
        <f t="shared" ref="E18490:E18553" si="20823">IF(J18490=0,"","Diárias")</f>
        <v/>
      </c>
      <c r="F18490" s="320" t="str">
        <f t="shared" ref="F18490:F18553" si="20824">IF(J18490=0,"","Valor equivalente a 1 (uma) diária")</f>
        <v/>
      </c>
      <c r="G18490" s="322"/>
      <c r="H18490" s="322"/>
      <c r="I18490" s="327"/>
      <c r="J18490" s="19">
        <f>VLOOKUP(H18403,Base!$B$1226:$P$1277,J18408+1,FALSE)</f>
        <v>0</v>
      </c>
      <c r="K18490" s="127"/>
      <c r="L18490" s="127"/>
    </row>
    <row r="18491" spans="1:12" ht="18" customHeight="1" thickBot="1" x14ac:dyDescent="0.25">
      <c r="A18491" s="241">
        <f t="shared" ref="A18491:C18491" si="20825">A18490</f>
        <v>3</v>
      </c>
      <c r="B18491" s="241" t="str">
        <f t="shared" si="20825"/>
        <v>COPEIRA 4H</v>
      </c>
      <c r="C18491" s="241" t="str">
        <f t="shared" si="20825"/>
        <v>SÃO FRANCISCO DO SUL</v>
      </c>
      <c r="D18491" s="317" t="str">
        <f>Raiz!$D$95</f>
        <v>Total do Módulo 5 - Insumos Diversos</v>
      </c>
      <c r="E18491" s="317"/>
      <c r="F18491" s="317"/>
      <c r="G18491" s="317"/>
      <c r="H18491" s="317"/>
      <c r="I18491" s="317"/>
      <c r="J18491" s="27">
        <f t="shared" ref="J18491" si="20826">SUM(J18489:J18490)</f>
        <v>56.1</v>
      </c>
      <c r="K18491" s="30"/>
      <c r="L18491" s="30"/>
    </row>
    <row r="18492" spans="1:12" ht="11.25" customHeight="1" thickBot="1" x14ac:dyDescent="0.25">
      <c r="A18492" s="241">
        <f t="shared" ref="A18492:C18492" si="20827">A18491</f>
        <v>3</v>
      </c>
      <c r="B18492" s="241" t="str">
        <f t="shared" si="20827"/>
        <v>COPEIRA 4H</v>
      </c>
      <c r="C18492" s="241" t="str">
        <f t="shared" si="20827"/>
        <v>SÃO FRANCISCO DO SUL</v>
      </c>
      <c r="D18492" s="4"/>
      <c r="E18492" s="4"/>
      <c r="F18492" s="4"/>
      <c r="G18492" s="4"/>
      <c r="H18492" s="4"/>
      <c r="I18492" s="4"/>
      <c r="J18492" s="4"/>
      <c r="K18492" s="30"/>
      <c r="L18492" s="30"/>
    </row>
    <row r="18493" spans="1:12" ht="18" customHeight="1" x14ac:dyDescent="0.2">
      <c r="A18493" s="241">
        <f t="shared" ref="A18493:C18493" si="20828">A18492</f>
        <v>3</v>
      </c>
      <c r="B18493" s="241" t="str">
        <f t="shared" si="20828"/>
        <v>COPEIRA 4H</v>
      </c>
      <c r="C18493" s="241" t="str">
        <f t="shared" si="20828"/>
        <v>SÃO FRANCISCO DO SUL</v>
      </c>
      <c r="D18493" s="326" t="str">
        <f>Raiz!$D$97</f>
        <v>6 - CUSTOS INDIRETOS, TRIBUTOS E LUCRO</v>
      </c>
      <c r="E18493" s="326"/>
      <c r="F18493" s="326"/>
      <c r="G18493" s="326"/>
      <c r="H18493" s="326"/>
      <c r="I18493" s="1" t="str">
        <f>Raiz!$I$97</f>
        <v>%</v>
      </c>
      <c r="J18493" s="2" t="str">
        <f>Raiz!$J$97</f>
        <v>Valor R$</v>
      </c>
      <c r="K18493" s="30"/>
      <c r="L18493" s="30"/>
    </row>
    <row r="18494" spans="1:12" ht="18" customHeight="1" x14ac:dyDescent="0.2">
      <c r="A18494" s="241">
        <f t="shared" ref="A18494:C18494" si="20829">A18493</f>
        <v>3</v>
      </c>
      <c r="B18494" s="241" t="str">
        <f t="shared" si="20829"/>
        <v>COPEIRA 4H</v>
      </c>
      <c r="C18494" s="241" t="str">
        <f t="shared" si="20829"/>
        <v>SÃO FRANCISCO DO SUL</v>
      </c>
      <c r="D18494" s="52" t="str">
        <f>Raiz!$D$98</f>
        <v>A</v>
      </c>
      <c r="E18494" s="323" t="str">
        <f>Raiz!$E$98</f>
        <v>Custos Indiretos (despesas administrativas e operacionais)</v>
      </c>
      <c r="F18494" s="323"/>
      <c r="G18494" s="323"/>
      <c r="H18494" s="323"/>
      <c r="I18494" s="20">
        <f>VLOOKUP(H18403,Base!$B$1340:$P$1391,J18408+1,FALSE)</f>
        <v>0.05</v>
      </c>
      <c r="J18494" s="19">
        <f t="shared" ref="J18494" si="20830">ROUND(J18516*I18494,2)</f>
        <v>81.53</v>
      </c>
      <c r="K18494" s="30"/>
      <c r="L18494" s="30"/>
    </row>
    <row r="18495" spans="1:12" ht="18" customHeight="1" x14ac:dyDescent="0.2">
      <c r="A18495" s="241">
        <f t="shared" ref="A18495:C18495" si="20831">A18494</f>
        <v>3</v>
      </c>
      <c r="B18495" s="241" t="str">
        <f t="shared" si="20831"/>
        <v>COPEIRA 4H</v>
      </c>
      <c r="C18495" s="241" t="str">
        <f t="shared" si="20831"/>
        <v>SÃO FRANCISCO DO SUL</v>
      </c>
      <c r="D18495" s="18" t="str">
        <f>Raiz!$D$99</f>
        <v>B</v>
      </c>
      <c r="E18495" s="323" t="str">
        <f>Raiz!$E$99</f>
        <v>Lucro</v>
      </c>
      <c r="F18495" s="323"/>
      <c r="G18495" s="323"/>
      <c r="H18495" s="323"/>
      <c r="I18495" s="20">
        <f>VLOOKUP(H18403,Base!$B$1397:$P$1448,J18408+1,FALSE)</f>
        <v>2.58E-2</v>
      </c>
      <c r="J18495" s="19">
        <f t="shared" ref="J18495" si="20832">ROUND(J18518*I18495,2)</f>
        <v>44.17</v>
      </c>
      <c r="K18495" s="30"/>
      <c r="L18495" s="30"/>
    </row>
    <row r="18496" spans="1:12" ht="18" customHeight="1" x14ac:dyDescent="0.2">
      <c r="A18496" s="241">
        <f t="shared" ref="A18496:C18496" si="20833">A18495</f>
        <v>3</v>
      </c>
      <c r="B18496" s="241" t="str">
        <f t="shared" si="20833"/>
        <v>COPEIRA 4H</v>
      </c>
      <c r="C18496" s="241" t="str">
        <f t="shared" si="20833"/>
        <v>SÃO FRANCISCO DO SUL</v>
      </c>
      <c r="D18496" s="324" t="str">
        <f>Raiz!$D$100</f>
        <v>Subtotal</v>
      </c>
      <c r="E18496" s="324"/>
      <c r="F18496" s="324"/>
      <c r="G18496" s="324"/>
      <c r="H18496" s="324"/>
      <c r="I18496" s="32">
        <f t="shared" ref="I18496:J18496" si="20834">SUM(I18494:I18495)</f>
        <v>7.5800000000000006E-2</v>
      </c>
      <c r="J18496" s="33">
        <f t="shared" si="20834"/>
        <v>125.7</v>
      </c>
      <c r="K18496" s="30"/>
      <c r="L18496" s="30"/>
    </row>
    <row r="18497" spans="1:12" ht="18" customHeight="1" x14ac:dyDescent="0.2">
      <c r="A18497" s="241">
        <f t="shared" ref="A18497:C18497" si="20835">A18496</f>
        <v>3</v>
      </c>
      <c r="B18497" s="241" t="str">
        <f t="shared" si="20835"/>
        <v>COPEIRA 4H</v>
      </c>
      <c r="C18497" s="241" t="str">
        <f t="shared" si="20835"/>
        <v>SÃO FRANCISCO DO SUL</v>
      </c>
      <c r="D18497" s="52" t="str">
        <f>Raiz!$D$101</f>
        <v>C</v>
      </c>
      <c r="E18497" s="323" t="str">
        <f>Raiz!$E$101</f>
        <v>Tributos</v>
      </c>
      <c r="F18497" s="325"/>
      <c r="G18497" s="325"/>
      <c r="H18497" s="325"/>
      <c r="I18497" s="32">
        <f t="shared" ref="I18497:J18497" si="20836">SUM(I18498:I18500)</f>
        <v>0.14250000000000002</v>
      </c>
      <c r="J18497" s="33">
        <f t="shared" si="20836"/>
        <v>291.87</v>
      </c>
      <c r="K18497" s="30"/>
      <c r="L18497" s="30"/>
    </row>
    <row r="18498" spans="1:12" ht="18" customHeight="1" x14ac:dyDescent="0.2">
      <c r="A18498" s="241">
        <f t="shared" ref="A18498:C18498" si="20837">A18497</f>
        <v>3</v>
      </c>
      <c r="B18498" s="241" t="str">
        <f t="shared" si="20837"/>
        <v>COPEIRA 4H</v>
      </c>
      <c r="C18498" s="241" t="str">
        <f t="shared" si="20837"/>
        <v>SÃO FRANCISCO DO SUL</v>
      </c>
      <c r="D18498" s="328" t="str">
        <f>Raiz!$D$102</f>
        <v>C.1</v>
      </c>
      <c r="E18498" s="330" t="str">
        <f>Raiz!$E$102</f>
        <v>Tributos Federais</v>
      </c>
      <c r="F18498" s="332" t="str">
        <f>Raiz!$F$102</f>
        <v>PIS</v>
      </c>
      <c r="G18498" s="333"/>
      <c r="H18498" s="334"/>
      <c r="I18498" s="43">
        <f>Raiz!$I$102</f>
        <v>1.6500000000000001E-2</v>
      </c>
      <c r="J18498" s="19">
        <f t="shared" ref="J18498" si="20838">ROUND(I18498*J18507,2)</f>
        <v>33.799999999999997</v>
      </c>
      <c r="K18498" s="30"/>
      <c r="L18498" s="30"/>
    </row>
    <row r="18499" spans="1:12" ht="18" customHeight="1" x14ac:dyDescent="0.2">
      <c r="A18499" s="241">
        <f t="shared" ref="A18499:C18499" si="20839">A18498</f>
        <v>3</v>
      </c>
      <c r="B18499" s="241" t="str">
        <f t="shared" si="20839"/>
        <v>COPEIRA 4H</v>
      </c>
      <c r="C18499" s="241" t="str">
        <f t="shared" si="20839"/>
        <v>SÃO FRANCISCO DO SUL</v>
      </c>
      <c r="D18499" s="329"/>
      <c r="E18499" s="331"/>
      <c r="F18499" s="331" t="str">
        <f>Raiz!$F$103</f>
        <v>COFINS</v>
      </c>
      <c r="G18499" s="335"/>
      <c r="H18499" s="336"/>
      <c r="I18499" s="20">
        <f>Raiz!$I$103</f>
        <v>7.5999999999999998E-2</v>
      </c>
      <c r="J18499" s="19">
        <f t="shared" ref="J18499" si="20840">ROUND(I18499*J18507,2)</f>
        <v>155.66</v>
      </c>
    </row>
    <row r="18500" spans="1:12" ht="18" customHeight="1" x14ac:dyDescent="0.2">
      <c r="A18500" s="241">
        <f t="shared" ref="A18500:C18500" si="20841">A18499</f>
        <v>3</v>
      </c>
      <c r="B18500" s="241" t="str">
        <f t="shared" si="20841"/>
        <v>COPEIRA 4H</v>
      </c>
      <c r="C18500" s="241" t="str">
        <f t="shared" si="20841"/>
        <v>SÃO FRANCISCO DO SUL</v>
      </c>
      <c r="D18500" s="18" t="str">
        <f>Raiz!$D$104</f>
        <v>C.2</v>
      </c>
      <c r="E18500" s="263" t="str">
        <f>Raiz!$E$104</f>
        <v>Tributos Municipais</v>
      </c>
      <c r="F18500" s="320" t="str">
        <f>Raiz!$F$104</f>
        <v>ISS</v>
      </c>
      <c r="G18500" s="322"/>
      <c r="H18500" s="321"/>
      <c r="I18500" s="20">
        <f>VLOOKUP(H18403,Base!$B$29:$D$80,3,FALSE)</f>
        <v>0.05</v>
      </c>
      <c r="J18500" s="19">
        <f t="shared" ref="J18500" si="20842">ROUND(I18500*J18507,2)</f>
        <v>102.41</v>
      </c>
    </row>
    <row r="18501" spans="1:12" ht="18" customHeight="1" thickBot="1" x14ac:dyDescent="0.25">
      <c r="A18501" s="241">
        <f t="shared" ref="A18501:C18501" si="20843">A18500</f>
        <v>3</v>
      </c>
      <c r="B18501" s="241" t="str">
        <f t="shared" si="20843"/>
        <v>COPEIRA 4H</v>
      </c>
      <c r="C18501" s="241" t="str">
        <f t="shared" si="20843"/>
        <v>SÃO FRANCISCO DO SUL</v>
      </c>
      <c r="D18501" s="319" t="str">
        <f>Raiz!$D$105</f>
        <v>Total do Módulo 6 - Custos Indiretos, Lucro e Tributos</v>
      </c>
      <c r="E18501" s="319"/>
      <c r="F18501" s="319"/>
      <c r="G18501" s="319"/>
      <c r="H18501" s="319"/>
      <c r="I18501" s="24">
        <f t="shared" ref="I18501:J18501" si="20844">I18496+I18497</f>
        <v>0.21830000000000002</v>
      </c>
      <c r="J18501" s="21">
        <f t="shared" si="20844"/>
        <v>417.57</v>
      </c>
    </row>
    <row r="18502" spans="1:12" ht="11.25" customHeight="1" thickBot="1" x14ac:dyDescent="0.25">
      <c r="A18502" s="241">
        <f t="shared" ref="A18502:C18502" si="20845">A18501</f>
        <v>3</v>
      </c>
      <c r="B18502" s="241" t="str">
        <f t="shared" si="20845"/>
        <v>COPEIRA 4H</v>
      </c>
      <c r="C18502" s="241" t="str">
        <f t="shared" si="20845"/>
        <v>SÃO FRANCISCO DO SUL</v>
      </c>
      <c r="D18502" s="4"/>
      <c r="E18502" s="4"/>
      <c r="F18502" s="4"/>
      <c r="G18502" s="4"/>
      <c r="H18502" s="4"/>
      <c r="I18502" s="4"/>
      <c r="J18502" s="4"/>
    </row>
    <row r="18503" spans="1:12" ht="18" customHeight="1" x14ac:dyDescent="0.2">
      <c r="A18503" s="241">
        <f t="shared" ref="A18503:C18503" si="20846">A18502</f>
        <v>3</v>
      </c>
      <c r="B18503" s="241" t="str">
        <f t="shared" si="20846"/>
        <v>COPEIRA 4H</v>
      </c>
      <c r="C18503" s="241" t="str">
        <f t="shared" si="20846"/>
        <v>SÃO FRANCISCO DO SUL</v>
      </c>
      <c r="D18503" s="339" t="str">
        <f>Raiz!$D$107</f>
        <v>TRIBUTOS (percentual incidente sobre o Valor total por empregado)</v>
      </c>
      <c r="E18503" s="340"/>
      <c r="F18503" s="340"/>
      <c r="G18503" s="340"/>
      <c r="H18503" s="340"/>
      <c r="I18503" s="340"/>
      <c r="J18503" s="341"/>
    </row>
    <row r="18504" spans="1:12" ht="18" customHeight="1" x14ac:dyDescent="0.2">
      <c r="A18504" s="241">
        <f t="shared" ref="A18504:C18504" si="20847">A18503</f>
        <v>3</v>
      </c>
      <c r="B18504" s="241" t="str">
        <f t="shared" si="20847"/>
        <v>COPEIRA 4H</v>
      </c>
      <c r="C18504" s="241" t="str">
        <f t="shared" si="20847"/>
        <v>SÃO FRANCISCO DO SUL</v>
      </c>
      <c r="D18504" s="52" t="str">
        <f>Raiz!$D$108</f>
        <v>A</v>
      </c>
      <c r="E18504" s="314" t="str">
        <f>Raiz!$E$108</f>
        <v>Percentual total dos Tributos / 100</v>
      </c>
      <c r="F18504" s="314"/>
      <c r="G18504" s="314"/>
      <c r="H18504" s="314"/>
      <c r="I18504" s="314"/>
      <c r="J18504" s="34">
        <f t="shared" ref="J18504" si="20848">I18497</f>
        <v>0.14250000000000002</v>
      </c>
    </row>
    <row r="18505" spans="1:12" ht="18" customHeight="1" x14ac:dyDescent="0.2">
      <c r="A18505" s="241">
        <f t="shared" ref="A18505:C18505" si="20849">A18504</f>
        <v>3</v>
      </c>
      <c r="B18505" s="241" t="str">
        <f t="shared" si="20849"/>
        <v>COPEIRA 4H</v>
      </c>
      <c r="C18505" s="241" t="str">
        <f t="shared" si="20849"/>
        <v>SÃO FRANCISCO DO SUL</v>
      </c>
      <c r="D18505" s="52" t="str">
        <f>Raiz!$D$109</f>
        <v>B</v>
      </c>
      <c r="E18505" s="314" t="str">
        <f>Raiz!$E$109</f>
        <v>1 - A</v>
      </c>
      <c r="F18505" s="314"/>
      <c r="G18505" s="314"/>
      <c r="H18505" s="314"/>
      <c r="I18505" s="314"/>
      <c r="J18505" s="34">
        <f t="shared" ref="J18505:J18568" si="20850">1-J18504</f>
        <v>0.85749999999999993</v>
      </c>
    </row>
    <row r="18506" spans="1:12" ht="18" customHeight="1" x14ac:dyDescent="0.2">
      <c r="A18506" s="241">
        <f t="shared" ref="A18506:C18506" si="20851">A18505</f>
        <v>3</v>
      </c>
      <c r="B18506" s="241" t="str">
        <f t="shared" si="20851"/>
        <v>COPEIRA 4H</v>
      </c>
      <c r="C18506" s="241" t="str">
        <f t="shared" si="20851"/>
        <v>SÃO FRANCISCO DO SUL</v>
      </c>
      <c r="D18506" s="52" t="str">
        <f>Raiz!$D$110</f>
        <v>C</v>
      </c>
      <c r="E18506" s="314" t="str">
        <f>Raiz!$E$110</f>
        <v>Custo antes da incidência dos tributos</v>
      </c>
      <c r="F18506" s="314"/>
      <c r="G18506" s="314"/>
      <c r="H18506" s="314"/>
      <c r="I18506" s="314"/>
      <c r="J18506" s="19">
        <f t="shared" ref="J18506" si="20852">J18520</f>
        <v>1756.3246212121214</v>
      </c>
    </row>
    <row r="18507" spans="1:12" ht="18" customHeight="1" x14ac:dyDescent="0.2">
      <c r="A18507" s="241">
        <f t="shared" ref="A18507:C18507" si="20853">A18506</f>
        <v>3</v>
      </c>
      <c r="B18507" s="241" t="str">
        <f t="shared" si="20853"/>
        <v>COPEIRA 4H</v>
      </c>
      <c r="C18507" s="241" t="str">
        <f t="shared" si="20853"/>
        <v>SÃO FRANCISCO DO SUL</v>
      </c>
      <c r="D18507" s="52" t="str">
        <f>Raiz!$D$111</f>
        <v>D</v>
      </c>
      <c r="E18507" s="314" t="str">
        <f>Raiz!$E$111</f>
        <v>PREÇO DO POSTO/MÊS (C / B)</v>
      </c>
      <c r="F18507" s="314"/>
      <c r="G18507" s="314"/>
      <c r="H18507" s="314"/>
      <c r="I18507" s="314"/>
      <c r="J18507" s="19">
        <f t="shared" ref="J18507" si="20854">ROUND(J18506/J18505,2)</f>
        <v>2048.19</v>
      </c>
    </row>
    <row r="18508" spans="1:12" ht="18" customHeight="1" thickBot="1" x14ac:dyDescent="0.25">
      <c r="A18508" s="241">
        <f t="shared" ref="A18508:C18508" si="20855">A18507</f>
        <v>3</v>
      </c>
      <c r="B18508" s="241" t="str">
        <f t="shared" si="20855"/>
        <v>COPEIRA 4H</v>
      </c>
      <c r="C18508" s="241" t="str">
        <f t="shared" si="20855"/>
        <v>SÃO FRANCISCO DO SUL</v>
      </c>
      <c r="D18508" s="317" t="str">
        <f>Raiz!$D$112</f>
        <v>Total dos Tributos = (D – C)</v>
      </c>
      <c r="E18508" s="317"/>
      <c r="F18508" s="317"/>
      <c r="G18508" s="317"/>
      <c r="H18508" s="317"/>
      <c r="I18508" s="317"/>
      <c r="J18508" s="35">
        <f t="shared" ref="J18508" si="20856">J18507-J18506</f>
        <v>291.86537878787863</v>
      </c>
    </row>
    <row r="18509" spans="1:12" ht="11.25" customHeight="1" thickBot="1" x14ac:dyDescent="0.25">
      <c r="A18509" s="241">
        <f t="shared" ref="A18509:C18509" si="20857">A18508</f>
        <v>3</v>
      </c>
      <c r="B18509" s="241" t="str">
        <f t="shared" si="20857"/>
        <v>COPEIRA 4H</v>
      </c>
      <c r="C18509" s="241" t="str">
        <f t="shared" si="20857"/>
        <v>SÃO FRANCISCO DO SUL</v>
      </c>
      <c r="D18509" s="4"/>
      <c r="E18509" s="4"/>
      <c r="F18509" s="4"/>
      <c r="G18509" s="4"/>
      <c r="H18509" s="4"/>
      <c r="I18509" s="4"/>
      <c r="J18509" s="4"/>
    </row>
    <row r="18510" spans="1:12" ht="18" customHeight="1" x14ac:dyDescent="0.2">
      <c r="A18510" s="241">
        <f t="shared" ref="A18510:C18510" si="20858">A18509</f>
        <v>3</v>
      </c>
      <c r="B18510" s="241" t="str">
        <f t="shared" si="20858"/>
        <v>COPEIRA 4H</v>
      </c>
      <c r="C18510" s="241" t="str">
        <f t="shared" si="20858"/>
        <v>SÃO FRANCISCO DO SUL</v>
      </c>
      <c r="D18510" s="318" t="str">
        <f>Raiz!$D$114</f>
        <v>2 - QUADRO-RESUMO DO CUSTO POR EMPREGADO</v>
      </c>
      <c r="E18510" s="318"/>
      <c r="F18510" s="318"/>
      <c r="G18510" s="318"/>
      <c r="H18510" s="318"/>
      <c r="I18510" s="318"/>
      <c r="J18510" s="3" t="str">
        <f>Raiz!$J$114</f>
        <v>Valor R$</v>
      </c>
    </row>
    <row r="18511" spans="1:12" ht="18" customHeight="1" x14ac:dyDescent="0.2">
      <c r="A18511" s="241">
        <f t="shared" ref="A18511:C18511" si="20859">A18510</f>
        <v>3</v>
      </c>
      <c r="B18511" s="241" t="str">
        <f t="shared" si="20859"/>
        <v>COPEIRA 4H</v>
      </c>
      <c r="C18511" s="241" t="str">
        <f t="shared" si="20859"/>
        <v>SÃO FRANCISCO DO SUL</v>
      </c>
      <c r="D18511" s="52" t="str">
        <f>Raiz!$D$115</f>
        <v>A</v>
      </c>
      <c r="E18511" s="314" t="str">
        <f>Raiz!$E$115</f>
        <v>Módulo 1 - Composição da Remuneração</v>
      </c>
      <c r="F18511" s="314"/>
      <c r="G18511" s="314"/>
      <c r="H18511" s="314"/>
      <c r="I18511" s="314"/>
      <c r="J18511" s="19">
        <f t="shared" ref="J18511" si="20860">J18431</f>
        <v>667.05272727272734</v>
      </c>
    </row>
    <row r="18512" spans="1:12" ht="18" customHeight="1" x14ac:dyDescent="0.2">
      <c r="A18512" s="241">
        <f t="shared" ref="A18512:C18512" si="20861">A18511</f>
        <v>3</v>
      </c>
      <c r="B18512" s="241" t="str">
        <f t="shared" si="20861"/>
        <v>COPEIRA 4H</v>
      </c>
      <c r="C18512" s="241" t="str">
        <f t="shared" si="20861"/>
        <v>SÃO FRANCISCO DO SUL</v>
      </c>
      <c r="D18512" s="52" t="str">
        <f>Raiz!$D$116</f>
        <v>B</v>
      </c>
      <c r="E18512" s="314" t="str">
        <f>Raiz!$E$116</f>
        <v>Módulo 2 - Encargos e Benefícios Anuais, Mensais e Diários</v>
      </c>
      <c r="F18512" s="314"/>
      <c r="G18512" s="314"/>
      <c r="H18512" s="314"/>
      <c r="I18512" s="314"/>
      <c r="J18512" s="19">
        <f t="shared" ref="J18512" si="20862">J18464</f>
        <v>764.61</v>
      </c>
    </row>
    <row r="18513" spans="1:16" ht="18" customHeight="1" x14ac:dyDescent="0.2">
      <c r="A18513" s="241">
        <f t="shared" ref="A18513:C18513" si="20863">A18512</f>
        <v>3</v>
      </c>
      <c r="B18513" s="241" t="str">
        <f t="shared" si="20863"/>
        <v>COPEIRA 4H</v>
      </c>
      <c r="C18513" s="241" t="str">
        <f t="shared" si="20863"/>
        <v>SÃO FRANCISCO DO SUL</v>
      </c>
      <c r="D18513" s="52" t="str">
        <f>Raiz!$D$117</f>
        <v>C</v>
      </c>
      <c r="E18513" s="314" t="str">
        <f>Raiz!$E$117</f>
        <v>Módulo 3 - Provisão para Rescisão</v>
      </c>
      <c r="F18513" s="314"/>
      <c r="G18513" s="314"/>
      <c r="H18513" s="314"/>
      <c r="I18513" s="314"/>
      <c r="J18513" s="19">
        <f t="shared" ref="J18513" si="20864">J18473</f>
        <v>39.14</v>
      </c>
    </row>
    <row r="18514" spans="1:16" ht="18" customHeight="1" x14ac:dyDescent="0.2">
      <c r="A18514" s="241">
        <f t="shared" ref="A18514:C18514" si="20865">A18513</f>
        <v>3</v>
      </c>
      <c r="B18514" s="241" t="str">
        <f t="shared" si="20865"/>
        <v>COPEIRA 4H</v>
      </c>
      <c r="C18514" s="241" t="str">
        <f t="shared" si="20865"/>
        <v>SÃO FRANCISCO DO SUL</v>
      </c>
      <c r="D18514" s="52" t="str">
        <f>Raiz!$D$118</f>
        <v>D</v>
      </c>
      <c r="E18514" s="314" t="str">
        <f>Raiz!$E$118</f>
        <v>Módulo 4 - Custo de Reposição do Profissional Ausente</v>
      </c>
      <c r="F18514" s="314"/>
      <c r="G18514" s="314"/>
      <c r="H18514" s="314"/>
      <c r="I18514" s="314"/>
      <c r="J18514" s="19">
        <f t="shared" ref="J18514" si="20866">J18486</f>
        <v>103.72189393939395</v>
      </c>
    </row>
    <row r="18515" spans="1:16" ht="18" customHeight="1" x14ac:dyDescent="0.2">
      <c r="A18515" s="241">
        <f t="shared" ref="A18515:C18515" si="20867">A18514</f>
        <v>3</v>
      </c>
      <c r="B18515" s="241" t="str">
        <f t="shared" si="20867"/>
        <v>COPEIRA 4H</v>
      </c>
      <c r="C18515" s="241" t="str">
        <f t="shared" si="20867"/>
        <v>SÃO FRANCISCO DO SUL</v>
      </c>
      <c r="D18515" s="52" t="str">
        <f>Raiz!$D$119</f>
        <v>E</v>
      </c>
      <c r="E18515" s="314" t="str">
        <f>Raiz!$E$119</f>
        <v>Módulo 5 - Insumos Diversos</v>
      </c>
      <c r="F18515" s="314"/>
      <c r="G18515" s="314"/>
      <c r="H18515" s="314"/>
      <c r="I18515" s="314"/>
      <c r="J18515" s="19">
        <f t="shared" ref="J18515" si="20868">J18491</f>
        <v>56.1</v>
      </c>
    </row>
    <row r="18516" spans="1:16" ht="18" customHeight="1" x14ac:dyDescent="0.2">
      <c r="A18516" s="241">
        <f t="shared" ref="A18516:C18516" si="20869">A18515</f>
        <v>3</v>
      </c>
      <c r="B18516" s="241" t="str">
        <f t="shared" si="20869"/>
        <v>COPEIRA 4H</v>
      </c>
      <c r="C18516" s="241" t="str">
        <f t="shared" si="20869"/>
        <v>SÃO FRANCISCO DO SUL</v>
      </c>
      <c r="D18516" s="315" t="str">
        <f>Raiz!$D$120</f>
        <v>Subtotal (A + B + C+ D + E)</v>
      </c>
      <c r="E18516" s="315"/>
      <c r="F18516" s="315"/>
      <c r="G18516" s="315"/>
      <c r="H18516" s="315"/>
      <c r="I18516" s="315"/>
      <c r="J18516" s="33">
        <f t="shared" ref="J18516" si="20870">SUM(J18511:J18515)</f>
        <v>1630.6246212121214</v>
      </c>
    </row>
    <row r="18517" spans="1:16" ht="18" customHeight="1" x14ac:dyDescent="0.2">
      <c r="A18517" s="241">
        <f t="shared" ref="A18517:C18517" si="20871">A18516</f>
        <v>3</v>
      </c>
      <c r="B18517" s="241" t="str">
        <f t="shared" si="20871"/>
        <v>COPEIRA 4H</v>
      </c>
      <c r="C18517" s="241" t="str">
        <f t="shared" si="20871"/>
        <v>SÃO FRANCISCO DO SUL</v>
      </c>
      <c r="D18517" s="52" t="str">
        <f>Raiz!$D$121</f>
        <v>F</v>
      </c>
      <c r="E18517" s="314" t="str">
        <f>Raiz!$E$121</f>
        <v>Módulo 6-A - Custos Indiretos (despesas administrativas e operacionais)</v>
      </c>
      <c r="F18517" s="314"/>
      <c r="G18517" s="314"/>
      <c r="H18517" s="314"/>
      <c r="I18517" s="314"/>
      <c r="J18517" s="19">
        <f t="shared" ref="J18517" si="20872">J18494</f>
        <v>81.53</v>
      </c>
    </row>
    <row r="18518" spans="1:16" ht="18" customHeight="1" x14ac:dyDescent="0.2">
      <c r="A18518" s="241">
        <f t="shared" ref="A18518:C18518" si="20873">A18517</f>
        <v>3</v>
      </c>
      <c r="B18518" s="241" t="str">
        <f t="shared" si="20873"/>
        <v>COPEIRA 4H</v>
      </c>
      <c r="C18518" s="241" t="str">
        <f t="shared" si="20873"/>
        <v>SÃO FRANCISCO DO SUL</v>
      </c>
      <c r="D18518" s="315" t="str">
        <f>Raiz!$D$122</f>
        <v>Subtotal (antes da incidência dos lucros)</v>
      </c>
      <c r="E18518" s="315"/>
      <c r="F18518" s="315"/>
      <c r="G18518" s="315"/>
      <c r="H18518" s="315"/>
      <c r="I18518" s="315"/>
      <c r="J18518" s="36">
        <f t="shared" ref="J18518" si="20874">J18516+J18517</f>
        <v>1712.1546212121214</v>
      </c>
    </row>
    <row r="18519" spans="1:16" ht="18" customHeight="1" x14ac:dyDescent="0.2">
      <c r="A18519" s="241">
        <f t="shared" ref="A18519:C18519" si="20875">A18518</f>
        <v>3</v>
      </c>
      <c r="B18519" s="241" t="str">
        <f t="shared" si="20875"/>
        <v>COPEIRA 4H</v>
      </c>
      <c r="C18519" s="241" t="str">
        <f t="shared" si="20875"/>
        <v>SÃO FRANCISCO DO SUL</v>
      </c>
      <c r="D18519" s="52" t="str">
        <f>Raiz!$D$123</f>
        <v>G</v>
      </c>
      <c r="E18519" s="314" t="str">
        <f>Raiz!$E$123</f>
        <v>Módulo 6-B - Lucro</v>
      </c>
      <c r="F18519" s="314"/>
      <c r="G18519" s="314"/>
      <c r="H18519" s="314"/>
      <c r="I18519" s="314"/>
      <c r="J18519" s="36">
        <f t="shared" ref="J18519" si="20876">J18495</f>
        <v>44.17</v>
      </c>
    </row>
    <row r="18520" spans="1:16" ht="18" customHeight="1" x14ac:dyDescent="0.2">
      <c r="A18520" s="241">
        <f t="shared" ref="A18520:C18520" si="20877">A18519</f>
        <v>3</v>
      </c>
      <c r="B18520" s="241" t="str">
        <f t="shared" si="20877"/>
        <v>COPEIRA 4H</v>
      </c>
      <c r="C18520" s="241" t="str">
        <f t="shared" si="20877"/>
        <v>SÃO FRANCISCO DO SUL</v>
      </c>
      <c r="D18520" s="315" t="str">
        <f>Raiz!$D$124</f>
        <v>Subtotal (antes da incidência dos tributos)</v>
      </c>
      <c r="E18520" s="315"/>
      <c r="F18520" s="315"/>
      <c r="G18520" s="315"/>
      <c r="H18520" s="315"/>
      <c r="I18520" s="315"/>
      <c r="J18520" s="36">
        <f t="shared" ref="J18520" si="20878">J18518+J18519</f>
        <v>1756.3246212121214</v>
      </c>
    </row>
    <row r="18521" spans="1:16" ht="18" customHeight="1" x14ac:dyDescent="0.2">
      <c r="A18521" s="241">
        <f t="shared" ref="A18521:C18521" si="20879">A18520</f>
        <v>3</v>
      </c>
      <c r="B18521" s="241" t="str">
        <f t="shared" si="20879"/>
        <v>COPEIRA 4H</v>
      </c>
      <c r="C18521" s="241" t="str">
        <f t="shared" si="20879"/>
        <v>SÃO FRANCISCO DO SUL</v>
      </c>
      <c r="D18521" s="52" t="str">
        <f>Raiz!$D$125</f>
        <v>H</v>
      </c>
      <c r="E18521" s="314" t="str">
        <f>Raiz!$E$125</f>
        <v>Módulo 6-C - Tributos</v>
      </c>
      <c r="F18521" s="314"/>
      <c r="G18521" s="314"/>
      <c r="H18521" s="314"/>
      <c r="I18521" s="314"/>
      <c r="J18521" s="36">
        <f t="shared" ref="J18521" si="20880">J18497</f>
        <v>291.87</v>
      </c>
    </row>
    <row r="18522" spans="1:16" ht="18" customHeight="1" thickBot="1" x14ac:dyDescent="0.25">
      <c r="A18522" s="241">
        <f t="shared" ref="A18522:C18522" si="20881">A18521</f>
        <v>3</v>
      </c>
      <c r="B18522" s="241" t="str">
        <f t="shared" si="20881"/>
        <v>COPEIRA 4H</v>
      </c>
      <c r="C18522" s="241" t="str">
        <f t="shared" si="20881"/>
        <v>SÃO FRANCISCO DO SUL</v>
      </c>
      <c r="D18522" s="393" t="str">
        <f>Raiz!$D$126</f>
        <v>Valor Total por Empregado / Mês</v>
      </c>
      <c r="E18522" s="394"/>
      <c r="F18522" s="395"/>
      <c r="G18522" s="393" t="str">
        <f t="shared" ref="G18522" si="20882">CONCATENATE(G18408," - ",H18403)</f>
        <v>COPEIRA 4H - SÃO FRANCISCO DO SUL</v>
      </c>
      <c r="H18522" s="394"/>
      <c r="I18522" s="395"/>
      <c r="J18522" s="47">
        <f t="shared" ref="J18522" si="20883">ROUND(SUM(J18520:J18521),2)</f>
        <v>2048.19</v>
      </c>
      <c r="M18522" s="129"/>
    </row>
    <row r="18523" spans="1:16" ht="7.5" customHeight="1" thickBot="1" x14ac:dyDescent="0.25">
      <c r="A18523" s="241">
        <f t="shared" ref="A18523:C18523" si="20884">A18522</f>
        <v>3</v>
      </c>
      <c r="B18523" s="241" t="str">
        <f t="shared" si="20884"/>
        <v>COPEIRA 4H</v>
      </c>
      <c r="C18523" s="241" t="str">
        <f t="shared" si="20884"/>
        <v>SÃO FRANCISCO DO SUL</v>
      </c>
      <c r="M18523" s="129"/>
    </row>
    <row r="18524" spans="1:16" ht="36" customHeight="1" thickBot="1" x14ac:dyDescent="0.25">
      <c r="A18524" s="241">
        <f t="shared" ref="A18524" si="20885">J18524</f>
        <v>3</v>
      </c>
      <c r="B18524" s="241" t="str">
        <f t="shared" ref="B18524" si="20886">G18534</f>
        <v>RECEPCIONISTA</v>
      </c>
      <c r="C18524" s="241" t="str">
        <f t="shared" ref="C18524" si="20887">H18529</f>
        <v>SÃO JOSÉ</v>
      </c>
      <c r="D18524" s="311" t="str">
        <f>Raiz!$D$2</f>
        <v>PLANILHA DE CUSTOS E FORMAÇÃO DE PREÇOS</v>
      </c>
      <c r="E18524" s="312"/>
      <c r="F18524" s="312"/>
      <c r="G18524" s="312"/>
      <c r="H18524" s="313"/>
      <c r="I18524" s="66" t="str">
        <f>Raiz!$I$2</f>
        <v>GRUPO</v>
      </c>
      <c r="J18524" s="59">
        <f>VLOOKUP(H18529,Base!$B$29:$C$80,2,FALSE)</f>
        <v>3</v>
      </c>
      <c r="K18524" s="127"/>
      <c r="L18524" s="239" t="s">
        <v>320</v>
      </c>
      <c r="M18524" s="240">
        <f t="shared" ref="M18524" si="20888">M18398+1</f>
        <v>148</v>
      </c>
    </row>
    <row r="18525" spans="1:16" s="4" customFormat="1" ht="18" customHeight="1" x14ac:dyDescent="0.2">
      <c r="A18525" s="241">
        <f t="shared" ref="A18525:A18588" si="20889">A18524</f>
        <v>3</v>
      </c>
      <c r="B18525" s="241" t="str">
        <f t="shared" ref="B18525:B18588" si="20890">B18524</f>
        <v>RECEPCIONISTA</v>
      </c>
      <c r="C18525" s="241" t="str">
        <f t="shared" ref="C18525:C18588" si="20891">C18524</f>
        <v>SÃO JOSÉ</v>
      </c>
      <c r="D18525" s="400" t="str">
        <f>Raiz!$D$3</f>
        <v>DISCRIMINAÇÃO DOS SERVIÇOS (DADOS REFERENTES À CONTRATAÇÃO)</v>
      </c>
      <c r="E18525" s="401"/>
      <c r="F18525" s="401"/>
      <c r="G18525" s="401"/>
      <c r="H18525" s="401"/>
      <c r="I18525" s="401"/>
      <c r="J18525" s="402"/>
      <c r="K18525" s="30"/>
      <c r="L18525" s="30"/>
      <c r="M18525" s="30"/>
      <c r="N18525" s="30"/>
      <c r="O18525" s="30"/>
      <c r="P18525" s="30"/>
    </row>
    <row r="18526" spans="1:16" s="4" customFormat="1" ht="18" customHeight="1" x14ac:dyDescent="0.2">
      <c r="A18526" s="241">
        <f t="shared" si="20889"/>
        <v>3</v>
      </c>
      <c r="B18526" s="241" t="str">
        <f t="shared" si="20890"/>
        <v>RECEPCIONISTA</v>
      </c>
      <c r="C18526" s="241" t="str">
        <f t="shared" si="20891"/>
        <v>SÃO JOSÉ</v>
      </c>
      <c r="D18526" s="52" t="str">
        <f>Raiz!$D$4</f>
        <v>A</v>
      </c>
      <c r="E18526" s="359" t="str">
        <f>Raiz!$E$4</f>
        <v>Processo nº</v>
      </c>
      <c r="F18526" s="359"/>
      <c r="G18526" s="359"/>
      <c r="H18526" s="386" t="str">
        <f>Base!$C$2</f>
        <v>10905.720090/2020-71</v>
      </c>
      <c r="I18526" s="386"/>
      <c r="J18526" s="386"/>
      <c r="K18526" s="30"/>
      <c r="L18526" s="30"/>
      <c r="M18526" s="30"/>
      <c r="N18526" s="30"/>
      <c r="O18526" s="30"/>
      <c r="P18526" s="30"/>
    </row>
    <row r="18527" spans="1:16" s="4" customFormat="1" ht="18" customHeight="1" x14ac:dyDescent="0.2">
      <c r="A18527" s="241">
        <f t="shared" si="20889"/>
        <v>3</v>
      </c>
      <c r="B18527" s="241" t="str">
        <f t="shared" si="20890"/>
        <v>RECEPCIONISTA</v>
      </c>
      <c r="C18527" s="241" t="str">
        <f t="shared" si="20891"/>
        <v>SÃO JOSÉ</v>
      </c>
      <c r="D18527" s="52" t="str">
        <f>Raiz!$D$5</f>
        <v>B</v>
      </c>
      <c r="E18527" s="359" t="str">
        <f>Raiz!$E$5</f>
        <v>Licitação nº</v>
      </c>
      <c r="F18527" s="359"/>
      <c r="G18527" s="359"/>
      <c r="H18527" s="386" t="str">
        <f>Base!$C$3</f>
        <v>___/2021</v>
      </c>
      <c r="I18527" s="386"/>
      <c r="J18527" s="386"/>
      <c r="K18527" s="30"/>
      <c r="L18527" s="30"/>
      <c r="M18527" s="30"/>
      <c r="N18527" s="30"/>
      <c r="O18527" s="30"/>
      <c r="P18527" s="30"/>
    </row>
    <row r="18528" spans="1:16" s="4" customFormat="1" ht="18" customHeight="1" x14ac:dyDescent="0.2">
      <c r="A18528" s="241">
        <f t="shared" si="20889"/>
        <v>3</v>
      </c>
      <c r="B18528" s="241" t="str">
        <f t="shared" si="20890"/>
        <v>RECEPCIONISTA</v>
      </c>
      <c r="C18528" s="241" t="str">
        <f t="shared" si="20891"/>
        <v>SÃO JOSÉ</v>
      </c>
      <c r="D18528" s="52" t="str">
        <f>Raiz!$D$6</f>
        <v>C</v>
      </c>
      <c r="E18528" s="359" t="str">
        <f>Raiz!$E$6</f>
        <v>Data de apresentação da proposta</v>
      </c>
      <c r="F18528" s="359"/>
      <c r="G18528" s="359"/>
      <c r="H18528" s="386" t="str">
        <f>Base!$C$4</f>
        <v>___/___/2021</v>
      </c>
      <c r="I18528" s="386"/>
      <c r="J18528" s="386"/>
      <c r="K18528" s="30"/>
      <c r="L18528" s="30"/>
      <c r="M18528" s="30"/>
      <c r="N18528" s="30"/>
      <c r="O18528" s="30"/>
      <c r="P18528" s="30"/>
    </row>
    <row r="18529" spans="1:16" s="4" customFormat="1" ht="18" customHeight="1" x14ac:dyDescent="0.2">
      <c r="A18529" s="241">
        <f t="shared" si="20889"/>
        <v>3</v>
      </c>
      <c r="B18529" s="241" t="str">
        <f t="shared" si="20890"/>
        <v>RECEPCIONISTA</v>
      </c>
      <c r="C18529" s="241" t="str">
        <f t="shared" si="20891"/>
        <v>SÃO JOSÉ</v>
      </c>
      <c r="D18529" s="52" t="str">
        <f>Raiz!$D$7</f>
        <v>D</v>
      </c>
      <c r="E18529" s="359" t="str">
        <f>Raiz!$E$7</f>
        <v>Local da prestação do serviço</v>
      </c>
      <c r="F18529" s="359"/>
      <c r="G18529" s="359"/>
      <c r="H18529" s="368" t="str">
        <f>VLOOKUP(M18524,Base!$T$86:$V$813,2,FALSE)</f>
        <v>SÃO JOSÉ</v>
      </c>
      <c r="I18529" s="368"/>
      <c r="J18529" s="369">
        <f t="shared" ref="J18529" si="20892">K18529</f>
        <v>0</v>
      </c>
      <c r="K18529" s="127"/>
      <c r="L18529" s="127"/>
      <c r="M18529" s="30"/>
      <c r="N18529" s="30"/>
      <c r="O18529" s="30"/>
      <c r="P18529" s="30"/>
    </row>
    <row r="18530" spans="1:16" s="4" customFormat="1" ht="18" customHeight="1" x14ac:dyDescent="0.2">
      <c r="A18530" s="241">
        <f t="shared" si="20889"/>
        <v>3</v>
      </c>
      <c r="B18530" s="241" t="str">
        <f t="shared" si="20890"/>
        <v>RECEPCIONISTA</v>
      </c>
      <c r="C18530" s="241" t="str">
        <f t="shared" si="20891"/>
        <v>SÃO JOSÉ</v>
      </c>
      <c r="D18530" s="52" t="str">
        <f>Raiz!$D$8</f>
        <v>E</v>
      </c>
      <c r="E18530" s="359" t="str">
        <f>Raiz!$E$8</f>
        <v>Ano do Acordo, Convenção ou Dissídio Coletivo:</v>
      </c>
      <c r="F18530" s="359"/>
      <c r="G18530" s="359"/>
      <c r="H18530" s="370">
        <f>VLOOKUP(H18529,Base!$B$257:$P$308,J18534+1,FALSE)</f>
        <v>2021</v>
      </c>
      <c r="I18530" s="370"/>
      <c r="J18530" s="370"/>
      <c r="K18530" s="30"/>
      <c r="L18530" s="30"/>
      <c r="M18530" s="30"/>
      <c r="N18530" s="30"/>
      <c r="O18530" s="30"/>
      <c r="P18530" s="30"/>
    </row>
    <row r="18531" spans="1:16" s="4" customFormat="1" ht="18" customHeight="1" thickBot="1" x14ac:dyDescent="0.25">
      <c r="A18531" s="241">
        <f t="shared" si="20889"/>
        <v>3</v>
      </c>
      <c r="B18531" s="241" t="str">
        <f t="shared" si="20890"/>
        <v>RECEPCIONISTA</v>
      </c>
      <c r="C18531" s="241" t="str">
        <f t="shared" si="20891"/>
        <v>SÃO JOSÉ</v>
      </c>
      <c r="D18531" s="17" t="str">
        <f>Raiz!$D$9</f>
        <v>F</v>
      </c>
      <c r="E18531" s="360" t="str">
        <f>Raiz!$E$9</f>
        <v>Tempo de Execução (meses)</v>
      </c>
      <c r="F18531" s="360"/>
      <c r="G18531" s="360"/>
      <c r="H18531" s="378">
        <f>VLOOKUP(H18529,Base!$B$143:$P$194,J18534+1,FALSE)</f>
        <v>22</v>
      </c>
      <c r="I18531" s="379"/>
      <c r="J18531" s="380"/>
      <c r="K18531" s="30"/>
      <c r="L18531" s="30"/>
      <c r="M18531" s="30"/>
      <c r="N18531" s="30"/>
      <c r="O18531" s="30"/>
      <c r="P18531" s="30"/>
    </row>
    <row r="18532" spans="1:16" ht="14.1" customHeight="1" thickBot="1" x14ac:dyDescent="0.25">
      <c r="A18532" s="241">
        <f t="shared" si="20889"/>
        <v>3</v>
      </c>
      <c r="B18532" s="241" t="str">
        <f t="shared" si="20890"/>
        <v>RECEPCIONISTA</v>
      </c>
      <c r="C18532" s="241" t="str">
        <f t="shared" si="20891"/>
        <v>SÃO JOSÉ</v>
      </c>
      <c r="D18532" s="16"/>
    </row>
    <row r="18533" spans="1:16" s="4" customFormat="1" ht="18" customHeight="1" x14ac:dyDescent="0.2">
      <c r="A18533" s="241">
        <f t="shared" si="20889"/>
        <v>3</v>
      </c>
      <c r="B18533" s="241" t="str">
        <f t="shared" si="20890"/>
        <v>RECEPCIONISTA</v>
      </c>
      <c r="C18533" s="241" t="str">
        <f t="shared" si="20891"/>
        <v>SÃO JOSÉ</v>
      </c>
      <c r="D18533" s="381" t="str">
        <f>Raiz!$D$11</f>
        <v>IDENTIFICAÇÃO DO SERVIÇO</v>
      </c>
      <c r="E18533" s="381"/>
      <c r="F18533" s="381"/>
      <c r="G18533" s="381"/>
      <c r="H18533" s="381"/>
      <c r="I18533" s="381"/>
      <c r="J18533" s="381"/>
      <c r="K18533" s="30"/>
      <c r="L18533" s="30"/>
      <c r="M18533" s="30"/>
      <c r="N18533" s="30"/>
      <c r="O18533" s="30"/>
      <c r="P18533" s="30"/>
    </row>
    <row r="18534" spans="1:16" s="4" customFormat="1" ht="18" customHeight="1" x14ac:dyDescent="0.2">
      <c r="A18534" s="241">
        <f t="shared" si="20889"/>
        <v>3</v>
      </c>
      <c r="B18534" s="241" t="str">
        <f t="shared" si="20890"/>
        <v>RECEPCIONISTA</v>
      </c>
      <c r="C18534" s="241" t="str">
        <f t="shared" si="20891"/>
        <v>SÃO JOSÉ</v>
      </c>
      <c r="D18534" s="389" t="str">
        <f>Raiz!$D$12</f>
        <v>Tipo de Serviço</v>
      </c>
      <c r="E18534" s="389"/>
      <c r="F18534" s="389"/>
      <c r="G18534" s="387" t="str">
        <f>VLOOKUP(M18524,Base!$T$86:$V$813,3,FALSE)</f>
        <v>RECEPCIONISTA</v>
      </c>
      <c r="H18534" s="388"/>
      <c r="I18534" s="388"/>
      <c r="J18534" s="238">
        <f>VLOOKUP(G18534,Base!$B$11:$E$24,4,FALSE)</f>
        <v>3</v>
      </c>
      <c r="M18534" s="30"/>
      <c r="N18534" s="30"/>
      <c r="O18534" s="30"/>
      <c r="P18534" s="30"/>
    </row>
    <row r="18535" spans="1:16" s="4" customFormat="1" ht="18" customHeight="1" x14ac:dyDescent="0.2">
      <c r="A18535" s="241">
        <f t="shared" si="20889"/>
        <v>3</v>
      </c>
      <c r="B18535" s="241" t="str">
        <f t="shared" si="20890"/>
        <v>RECEPCIONISTA</v>
      </c>
      <c r="C18535" s="241" t="str">
        <f t="shared" si="20891"/>
        <v>SÃO JOSÉ</v>
      </c>
      <c r="D18535" s="389" t="str">
        <f>Raiz!$D$13</f>
        <v>Unidade de medida</v>
      </c>
      <c r="E18535" s="389"/>
      <c r="F18535" s="389"/>
      <c r="G18535" s="390" t="str">
        <f>Base!$C$6</f>
        <v>Posto</v>
      </c>
      <c r="H18535" s="390"/>
      <c r="I18535" s="390"/>
      <c r="J18535" s="390"/>
      <c r="K18535" s="30"/>
      <c r="L18535" s="30"/>
      <c r="M18535" s="30"/>
      <c r="N18535" s="30"/>
      <c r="O18535" s="30"/>
      <c r="P18535" s="30"/>
    </row>
    <row r="18536" spans="1:16" s="4" customFormat="1" ht="18" customHeight="1" thickBot="1" x14ac:dyDescent="0.25">
      <c r="A18536" s="241">
        <f t="shared" si="20889"/>
        <v>3</v>
      </c>
      <c r="B18536" s="241" t="str">
        <f t="shared" si="20890"/>
        <v>RECEPCIONISTA</v>
      </c>
      <c r="C18536" s="241" t="str">
        <f t="shared" si="20891"/>
        <v>SÃO JOSÉ</v>
      </c>
      <c r="D18536" s="396" t="str">
        <f>Raiz!$D$14</f>
        <v>Quantidade a contratar (unidade de medida)</v>
      </c>
      <c r="E18536" s="396"/>
      <c r="F18536" s="396"/>
      <c r="G18536" s="378">
        <f>VLOOKUP(H18529,Base!$B$86:$P$137,1+J18534,FALSE)</f>
        <v>1</v>
      </c>
      <c r="H18536" s="379"/>
      <c r="I18536" s="379"/>
      <c r="J18536" s="380"/>
      <c r="K18536" s="30"/>
      <c r="L18536" s="30"/>
      <c r="M18536" s="30"/>
      <c r="N18536" s="30"/>
      <c r="O18536" s="30"/>
      <c r="P18536" s="30"/>
    </row>
    <row r="18537" spans="1:16" s="4" customFormat="1" ht="14.1" customHeight="1" thickBot="1" x14ac:dyDescent="0.25">
      <c r="A18537" s="241">
        <f t="shared" si="20889"/>
        <v>3</v>
      </c>
      <c r="B18537" s="241" t="str">
        <f t="shared" si="20890"/>
        <v>RECEPCIONISTA</v>
      </c>
      <c r="C18537" s="241" t="str">
        <f t="shared" si="20891"/>
        <v>SÃO JOSÉ</v>
      </c>
      <c r="D18537" s="5"/>
      <c r="E18537" s="5"/>
      <c r="F18537" s="5"/>
      <c r="G18537" s="5"/>
      <c r="H18537" s="5"/>
      <c r="I18537" s="5"/>
      <c r="J18537" s="5"/>
      <c r="K18537" s="29"/>
      <c r="L18537" s="29"/>
      <c r="M18537" s="30"/>
      <c r="N18537" s="30"/>
      <c r="O18537" s="30"/>
      <c r="P18537" s="30"/>
    </row>
    <row r="18538" spans="1:16" s="4" customFormat="1" ht="18" customHeight="1" x14ac:dyDescent="0.2">
      <c r="A18538" s="241">
        <f t="shared" si="20889"/>
        <v>3</v>
      </c>
      <c r="B18538" s="241" t="str">
        <f t="shared" si="20890"/>
        <v>RECEPCIONISTA</v>
      </c>
      <c r="C18538" s="241" t="str">
        <f t="shared" si="20891"/>
        <v>SÃO JOSÉ</v>
      </c>
      <c r="D18538" s="381" t="str">
        <f>Raiz!$D$16</f>
        <v>1. MÓDULOS: Mão de obra vinculada à execução contratual</v>
      </c>
      <c r="E18538" s="381"/>
      <c r="F18538" s="381"/>
      <c r="G18538" s="381"/>
      <c r="H18538" s="381"/>
      <c r="I18538" s="381"/>
      <c r="J18538" s="381"/>
      <c r="K18538" s="30"/>
      <c r="L18538" s="30"/>
      <c r="M18538" s="30"/>
      <c r="N18538" s="30"/>
      <c r="O18538" s="30"/>
      <c r="P18538" s="30"/>
    </row>
    <row r="18539" spans="1:16" s="4" customFormat="1" ht="18" customHeight="1" x14ac:dyDescent="0.2">
      <c r="A18539" s="241">
        <f t="shared" si="20889"/>
        <v>3</v>
      </c>
      <c r="B18539" s="241" t="str">
        <f t="shared" si="20890"/>
        <v>RECEPCIONISTA</v>
      </c>
      <c r="C18539" s="241" t="str">
        <f t="shared" si="20891"/>
        <v>SÃO JOSÉ</v>
      </c>
      <c r="D18539" s="382" t="str">
        <f>Raiz!$D$17</f>
        <v>Dados para composição dos custos referentes a mão de obra</v>
      </c>
      <c r="E18539" s="382"/>
      <c r="F18539" s="382"/>
      <c r="G18539" s="382"/>
      <c r="H18539" s="382"/>
      <c r="I18539" s="382"/>
      <c r="J18539" s="382"/>
      <c r="K18539" s="30"/>
      <c r="L18539" s="30"/>
      <c r="M18539" s="30"/>
      <c r="N18539" s="30"/>
      <c r="O18539" s="30"/>
      <c r="P18539" s="30"/>
    </row>
    <row r="18540" spans="1:16" s="4" customFormat="1" ht="18" customHeight="1" x14ac:dyDescent="0.2">
      <c r="A18540" s="241">
        <f t="shared" si="20889"/>
        <v>3</v>
      </c>
      <c r="B18540" s="241" t="str">
        <f t="shared" si="20890"/>
        <v>RECEPCIONISTA</v>
      </c>
      <c r="C18540" s="241" t="str">
        <f t="shared" si="20891"/>
        <v>SÃO JOSÉ</v>
      </c>
      <c r="D18540" s="52">
        <f>Raiz!$D$18</f>
        <v>1</v>
      </c>
      <c r="E18540" s="359" t="str">
        <f>Raiz!$E$18</f>
        <v>Tipo de Serviço</v>
      </c>
      <c r="F18540" s="359"/>
      <c r="G18540" s="383" t="str">
        <f t="shared" ref="G18540" si="20893">G18534</f>
        <v>RECEPCIONISTA</v>
      </c>
      <c r="H18540" s="383"/>
      <c r="I18540" s="383"/>
      <c r="J18540" s="384"/>
      <c r="K18540" s="30"/>
      <c r="L18540" s="30"/>
      <c r="M18540" s="30"/>
      <c r="N18540" s="30"/>
      <c r="O18540" s="30"/>
      <c r="P18540" s="30"/>
    </row>
    <row r="18541" spans="1:16" s="4" customFormat="1" ht="18" customHeight="1" x14ac:dyDescent="0.2">
      <c r="A18541" s="241">
        <f t="shared" si="20889"/>
        <v>3</v>
      </c>
      <c r="B18541" s="241" t="str">
        <f t="shared" si="20890"/>
        <v>RECEPCIONISTA</v>
      </c>
      <c r="C18541" s="241" t="str">
        <f t="shared" si="20891"/>
        <v>SÃO JOSÉ</v>
      </c>
      <c r="D18541" s="52">
        <f>Raiz!$D$19</f>
        <v>2</v>
      </c>
      <c r="E18541" s="359" t="str">
        <f>Raiz!$E$19</f>
        <v>Classificação Brasileira de Ocupações (CBO)</v>
      </c>
      <c r="F18541" s="359"/>
      <c r="G18541" s="373" t="str">
        <f>VLOOKUP(G18534,Base!$B$11:$C$24,2,FALSE)</f>
        <v>4221-05</v>
      </c>
      <c r="H18541" s="373"/>
      <c r="I18541" s="373"/>
      <c r="J18541" s="374"/>
      <c r="K18541" s="127"/>
      <c r="L18541" s="127"/>
      <c r="M18541" s="30"/>
      <c r="N18541" s="30"/>
      <c r="O18541" s="30"/>
      <c r="P18541" s="30"/>
    </row>
    <row r="18542" spans="1:16" s="4" customFormat="1" ht="18" customHeight="1" x14ac:dyDescent="0.2">
      <c r="A18542" s="241">
        <f t="shared" si="20889"/>
        <v>3</v>
      </c>
      <c r="B18542" s="241" t="str">
        <f t="shared" si="20890"/>
        <v>RECEPCIONISTA</v>
      </c>
      <c r="C18542" s="241" t="str">
        <f t="shared" si="20891"/>
        <v>SÃO JOSÉ</v>
      </c>
      <c r="D18542" s="52">
        <f>Raiz!$D$20</f>
        <v>3</v>
      </c>
      <c r="E18542" s="399" t="str">
        <f>Raiz!$E$20</f>
        <v>Salário Normativo da Categoria</v>
      </c>
      <c r="F18542" s="399"/>
      <c r="G18542" s="364">
        <f>VLOOKUP(H18529,Base!$B$371:$P$422,J18534+1,FALSE)</f>
        <v>1295.99</v>
      </c>
      <c r="H18542" s="364"/>
      <c r="I18542" s="364"/>
      <c r="J18542" s="365"/>
      <c r="K18542" s="127"/>
      <c r="L18542" s="127"/>
      <c r="M18542" s="30"/>
      <c r="N18542" s="30"/>
      <c r="O18542" s="30"/>
      <c r="P18542" s="30"/>
    </row>
    <row r="18543" spans="1:16" s="4" customFormat="1" ht="30" customHeight="1" x14ac:dyDescent="0.2">
      <c r="A18543" s="241">
        <f t="shared" si="20889"/>
        <v>3</v>
      </c>
      <c r="B18543" s="241" t="str">
        <f t="shared" si="20890"/>
        <v>RECEPCIONISTA</v>
      </c>
      <c r="C18543" s="241" t="str">
        <f t="shared" si="20891"/>
        <v>SÃO JOSÉ</v>
      </c>
      <c r="D18543" s="147">
        <f>Raiz!$D$21</f>
        <v>4</v>
      </c>
      <c r="E18543" s="407" t="str">
        <f>Raiz!$E$21</f>
        <v>Categoria Profissional (vinculada à execução contratual)</v>
      </c>
      <c r="F18543" s="407"/>
      <c r="G18543" s="375" t="str">
        <f>VLOOKUP(H18529,Base!$B$200:$P$251,J18534+1,FALSE)</f>
        <v>EMPREGADOS EM EMPRESAS PREST. DE SERV. EM  ASSEIO E CONSERV.</v>
      </c>
      <c r="H18543" s="375"/>
      <c r="I18543" s="375"/>
      <c r="J18543" s="376"/>
      <c r="K18543" s="127"/>
      <c r="L18543" s="127"/>
      <c r="M18543" s="30"/>
      <c r="N18543" s="30"/>
      <c r="O18543" s="30"/>
      <c r="P18543" s="30"/>
    </row>
    <row r="18544" spans="1:16" s="4" customFormat="1" ht="18" customHeight="1" x14ac:dyDescent="0.2">
      <c r="A18544" s="241">
        <f t="shared" si="20889"/>
        <v>3</v>
      </c>
      <c r="B18544" s="241" t="str">
        <f t="shared" si="20890"/>
        <v>RECEPCIONISTA</v>
      </c>
      <c r="C18544" s="241" t="str">
        <f t="shared" si="20891"/>
        <v>SÃO JOSÉ</v>
      </c>
      <c r="D18544" s="52">
        <f>Raiz!$D$22</f>
        <v>5</v>
      </c>
      <c r="E18544" s="403" t="str">
        <f>Raiz!$E$22</f>
        <v>CCT - Data-Base da Categoria (dia/mês/ano)</v>
      </c>
      <c r="F18544" s="403"/>
      <c r="G18544" s="391" t="str">
        <f>VLOOKUP(H18529,Base!$B$314:$P$365,J18534+1,FALSE)</f>
        <v>SC000211/2021 - 01/01/2021</v>
      </c>
      <c r="H18544" s="391"/>
      <c r="I18544" s="391"/>
      <c r="J18544" s="392"/>
      <c r="K18544" s="127"/>
      <c r="L18544" s="127"/>
      <c r="M18544" s="30"/>
      <c r="N18544" s="30"/>
      <c r="O18544" s="30"/>
      <c r="P18544" s="30"/>
    </row>
    <row r="18545" spans="1:16" s="4" customFormat="1" ht="18" customHeight="1" x14ac:dyDescent="0.2">
      <c r="A18545" s="241">
        <f t="shared" si="20889"/>
        <v>3</v>
      </c>
      <c r="B18545" s="241" t="str">
        <f t="shared" si="20890"/>
        <v>RECEPCIONISTA</v>
      </c>
      <c r="C18545" s="241" t="str">
        <f t="shared" si="20891"/>
        <v>SÃO JOSÉ</v>
      </c>
      <c r="D18545" s="52">
        <f>Raiz!$D$23</f>
        <v>6</v>
      </c>
      <c r="E18545" s="359" t="str">
        <f>Raiz!$E$23</f>
        <v>Carga horária a contratar (Horas/Mês)</v>
      </c>
      <c r="F18545" s="359"/>
      <c r="G18545" s="371">
        <f>VLOOKUP(H18529,Base!$B$485:$P$536,J18534+1,FALSE)</f>
        <v>200</v>
      </c>
      <c r="H18545" s="371"/>
      <c r="I18545" s="371"/>
      <c r="J18545" s="372"/>
      <c r="K18545" s="127"/>
      <c r="L18545" s="127"/>
      <c r="M18545" s="30"/>
      <c r="N18545" s="30"/>
      <c r="O18545" s="30"/>
      <c r="P18545" s="30"/>
    </row>
    <row r="18546" spans="1:16" s="4" customFormat="1" ht="18" customHeight="1" x14ac:dyDescent="0.2">
      <c r="A18546" s="241">
        <f t="shared" si="20889"/>
        <v>3</v>
      </c>
      <c r="B18546" s="241" t="str">
        <f t="shared" si="20890"/>
        <v>RECEPCIONISTA</v>
      </c>
      <c r="C18546" s="241" t="str">
        <f t="shared" si="20891"/>
        <v>SÃO JOSÉ</v>
      </c>
      <c r="D18546" s="52">
        <f>Raiz!$D$24</f>
        <v>7</v>
      </c>
      <c r="E18546" s="359" t="str">
        <f>Raiz!$E$24</f>
        <v>Valor do vale transporte</v>
      </c>
      <c r="F18546" s="359"/>
      <c r="G18546" s="364">
        <f>VLOOKUP(H18529,Base!$B$29:$E$80,4,FALSE)</f>
        <v>4</v>
      </c>
      <c r="H18546" s="364" t="s">
        <v>35</v>
      </c>
      <c r="I18546" s="364"/>
      <c r="J18546" s="365"/>
      <c r="K18546" s="30"/>
      <c r="L18546" s="30"/>
      <c r="M18546" s="30"/>
      <c r="N18546" s="30"/>
      <c r="O18546" s="30"/>
      <c r="P18546" s="30"/>
    </row>
    <row r="18547" spans="1:16" s="4" customFormat="1" ht="18" customHeight="1" x14ac:dyDescent="0.2">
      <c r="A18547" s="241">
        <f t="shared" si="20889"/>
        <v>3</v>
      </c>
      <c r="B18547" s="241" t="str">
        <f t="shared" si="20890"/>
        <v>RECEPCIONISTA</v>
      </c>
      <c r="C18547" s="241" t="str">
        <f t="shared" si="20891"/>
        <v>SÃO JOSÉ</v>
      </c>
      <c r="D18547" s="52">
        <f>Raiz!$D$25</f>
        <v>8</v>
      </c>
      <c r="E18547" s="359" t="str">
        <f>Raiz!$E$25</f>
        <v>Valor do vale alimentação</v>
      </c>
      <c r="F18547" s="359"/>
      <c r="G18547" s="364">
        <f>VLOOKUP(H18529,Base!$B$656:$P$707,J18534+1,FALSE)</f>
        <v>18.23</v>
      </c>
      <c r="H18547" s="364"/>
      <c r="I18547" s="364"/>
      <c r="J18547" s="365"/>
      <c r="K18547" s="127"/>
      <c r="L18547" s="127"/>
      <c r="M18547" s="30"/>
      <c r="N18547" s="30"/>
      <c r="O18547" s="30"/>
      <c r="P18547" s="30"/>
    </row>
    <row r="18548" spans="1:16" s="4" customFormat="1" ht="18" customHeight="1" thickBot="1" x14ac:dyDescent="0.25">
      <c r="A18548" s="241">
        <f t="shared" si="20889"/>
        <v>3</v>
      </c>
      <c r="B18548" s="241" t="str">
        <f t="shared" si="20890"/>
        <v>RECEPCIONISTA</v>
      </c>
      <c r="C18548" s="241" t="str">
        <f t="shared" si="20891"/>
        <v>SÃO JOSÉ</v>
      </c>
      <c r="D18548" s="17">
        <f>Raiz!$D$26</f>
        <v>9</v>
      </c>
      <c r="E18548" s="360" t="str">
        <f>Raiz!$E$26</f>
        <v>Salário Mínimo Vigente</v>
      </c>
      <c r="F18548" s="360"/>
      <c r="G18548" s="361">
        <f>Base!$C$5</f>
        <v>1100</v>
      </c>
      <c r="H18548" s="361"/>
      <c r="I18548" s="361"/>
      <c r="J18548" s="362"/>
      <c r="K18548" s="30"/>
      <c r="L18548" s="30"/>
      <c r="M18548" s="30"/>
      <c r="N18548" s="30"/>
      <c r="O18548" s="30"/>
      <c r="P18548" s="30"/>
    </row>
    <row r="18549" spans="1:16" ht="14.1" customHeight="1" thickBot="1" x14ac:dyDescent="0.25">
      <c r="A18549" s="241">
        <f t="shared" si="20889"/>
        <v>3</v>
      </c>
      <c r="B18549" s="241" t="str">
        <f t="shared" si="20890"/>
        <v>RECEPCIONISTA</v>
      </c>
      <c r="C18549" s="241" t="str">
        <f t="shared" si="20891"/>
        <v>SÃO JOSÉ</v>
      </c>
      <c r="D18549" s="4"/>
      <c r="E18549" s="4"/>
      <c r="F18549" s="4"/>
      <c r="G18549" s="4"/>
      <c r="H18549" s="4"/>
      <c r="I18549" s="4"/>
      <c r="J18549" s="4"/>
    </row>
    <row r="18550" spans="1:16" ht="18" customHeight="1" x14ac:dyDescent="0.2">
      <c r="A18550" s="241">
        <f t="shared" si="20889"/>
        <v>3</v>
      </c>
      <c r="B18550" s="241" t="str">
        <f t="shared" si="20890"/>
        <v>RECEPCIONISTA</v>
      </c>
      <c r="C18550" s="241" t="str">
        <f t="shared" si="20891"/>
        <v>SÃO JOSÉ</v>
      </c>
      <c r="D18550" s="363" t="str">
        <f>Raiz!$D$28</f>
        <v>MÓDULO 1 – COMPOSIÇÃO DA REMUNERAÇÃO</v>
      </c>
      <c r="E18550" s="363"/>
      <c r="F18550" s="363"/>
      <c r="G18550" s="363"/>
      <c r="H18550" s="363"/>
      <c r="I18550" s="1" t="str">
        <f>Raiz!I$28</f>
        <v>%</v>
      </c>
      <c r="J18550" s="2" t="str">
        <f>Raiz!$J$28</f>
        <v>Valor R$</v>
      </c>
    </row>
    <row r="18551" spans="1:16" ht="18" customHeight="1" x14ac:dyDescent="0.2">
      <c r="A18551" s="241">
        <f t="shared" si="20889"/>
        <v>3</v>
      </c>
      <c r="B18551" s="241" t="str">
        <f t="shared" si="20890"/>
        <v>RECEPCIONISTA</v>
      </c>
      <c r="C18551" s="241" t="str">
        <f t="shared" si="20891"/>
        <v>SÃO JOSÉ</v>
      </c>
      <c r="D18551" s="52" t="str">
        <f>Raiz!$D$29</f>
        <v>A</v>
      </c>
      <c r="E18551" s="398" t="str">
        <f>Raiz!$E$29</f>
        <v>Salário-Base</v>
      </c>
      <c r="F18551" s="398"/>
      <c r="G18551" s="398"/>
      <c r="H18551" s="398"/>
      <c r="I18551" s="314"/>
      <c r="J18551" s="19">
        <f>VLOOKUP(H18529,Base!$B$599:$P$650,J18534+1,FALSE)</f>
        <v>1295.99</v>
      </c>
      <c r="K18551" s="128"/>
      <c r="L18551" s="128"/>
    </row>
    <row r="18552" spans="1:16" ht="18" customHeight="1" x14ac:dyDescent="0.2">
      <c r="A18552" s="241">
        <f t="shared" si="20889"/>
        <v>3</v>
      </c>
      <c r="B18552" s="241" t="str">
        <f t="shared" si="20890"/>
        <v>RECEPCIONISTA</v>
      </c>
      <c r="C18552" s="241" t="str">
        <f t="shared" si="20891"/>
        <v>SÃO JOSÉ</v>
      </c>
      <c r="D18552" s="147" t="str">
        <f>Raiz!$D$30</f>
        <v>B</v>
      </c>
      <c r="E18552" s="338" t="str">
        <f>Raiz!$E$30</f>
        <v>Adicional de Insalubridade</v>
      </c>
      <c r="F18552" s="338"/>
      <c r="G18552" s="338"/>
      <c r="H18552" s="338"/>
      <c r="I18552" s="119">
        <f>VLOOKUP(H18529,Base!$B$1055:$P$1106,J18534+1,FALSE)</f>
        <v>0</v>
      </c>
      <c r="J18552" s="19">
        <f t="shared" ref="J18552" si="20894">ROUND(I18552*J18551,2)</f>
        <v>0</v>
      </c>
      <c r="K18552" s="128"/>
      <c r="L18552" s="128"/>
    </row>
    <row r="18553" spans="1:16" ht="18" customHeight="1" x14ac:dyDescent="0.2">
      <c r="A18553" s="241">
        <f t="shared" si="20889"/>
        <v>3</v>
      </c>
      <c r="B18553" s="241" t="str">
        <f t="shared" si="20890"/>
        <v>RECEPCIONISTA</v>
      </c>
      <c r="C18553" s="241" t="str">
        <f t="shared" si="20891"/>
        <v>SÃO JOSÉ</v>
      </c>
      <c r="D18553" s="52" t="str">
        <f>Raiz!$D$31</f>
        <v>C</v>
      </c>
      <c r="E18553" s="397" t="str">
        <f>Raiz!$E$31</f>
        <v>Outros (especificar)</v>
      </c>
      <c r="F18553" s="397"/>
      <c r="G18553" s="397"/>
      <c r="H18553" s="397"/>
      <c r="I18553" s="20"/>
      <c r="J18553" s="19">
        <f>VLOOKUP(H18529,Base!$B$827:$P$878,J18534+1,FALSE)</f>
        <v>0</v>
      </c>
      <c r="K18553" s="128"/>
      <c r="L18553" s="128"/>
    </row>
    <row r="18554" spans="1:16" ht="18" customHeight="1" x14ac:dyDescent="0.2">
      <c r="A18554" s="241">
        <f t="shared" si="20889"/>
        <v>3</v>
      </c>
      <c r="B18554" s="241" t="str">
        <f t="shared" si="20890"/>
        <v>RECEPCIONISTA</v>
      </c>
      <c r="C18554" s="241" t="str">
        <f t="shared" si="20891"/>
        <v>SÃO JOSÉ</v>
      </c>
      <c r="D18554" s="52"/>
      <c r="E18554" s="323"/>
      <c r="F18554" s="323"/>
      <c r="G18554" s="323"/>
      <c r="H18554" s="323"/>
      <c r="I18554" s="20"/>
      <c r="J18554" s="19"/>
    </row>
    <row r="18555" spans="1:16" ht="18" customHeight="1" x14ac:dyDescent="0.2">
      <c r="A18555" s="241">
        <f t="shared" si="20889"/>
        <v>3</v>
      </c>
      <c r="B18555" s="241" t="str">
        <f t="shared" si="20890"/>
        <v>RECEPCIONISTA</v>
      </c>
      <c r="C18555" s="241" t="str">
        <f t="shared" si="20891"/>
        <v>SÃO JOSÉ</v>
      </c>
      <c r="D18555" s="52"/>
      <c r="E18555" s="323"/>
      <c r="F18555" s="323"/>
      <c r="G18555" s="323"/>
      <c r="H18555" s="323"/>
      <c r="I18555" s="20"/>
      <c r="J18555" s="36"/>
    </row>
    <row r="18556" spans="1:16" ht="18" customHeight="1" x14ac:dyDescent="0.2">
      <c r="A18556" s="241">
        <f t="shared" si="20889"/>
        <v>3</v>
      </c>
      <c r="B18556" s="241" t="str">
        <f t="shared" si="20890"/>
        <v>RECEPCIONISTA</v>
      </c>
      <c r="C18556" s="241" t="str">
        <f t="shared" si="20891"/>
        <v>SÃO JOSÉ</v>
      </c>
      <c r="D18556" s="52"/>
      <c r="E18556" s="323"/>
      <c r="F18556" s="323"/>
      <c r="G18556" s="323"/>
      <c r="H18556" s="323"/>
      <c r="I18556" s="20"/>
      <c r="J18556" s="36"/>
    </row>
    <row r="18557" spans="1:16" ht="18" customHeight="1" thickBot="1" x14ac:dyDescent="0.25">
      <c r="A18557" s="241">
        <f t="shared" si="20889"/>
        <v>3</v>
      </c>
      <c r="B18557" s="241" t="str">
        <f t="shared" si="20890"/>
        <v>RECEPCIONISTA</v>
      </c>
      <c r="C18557" s="241" t="str">
        <f t="shared" si="20891"/>
        <v>SÃO JOSÉ</v>
      </c>
      <c r="D18557" s="317" t="str">
        <f>Raiz!$D$35</f>
        <v>Total do Módulo 1 - Composição da Remuneração</v>
      </c>
      <c r="E18557" s="317"/>
      <c r="F18557" s="317"/>
      <c r="G18557" s="317"/>
      <c r="H18557" s="317"/>
      <c r="I18557" s="317"/>
      <c r="J18557" s="21">
        <f t="shared" ref="J18557" si="20895">SUM(J18551:J18554)</f>
        <v>1295.99</v>
      </c>
    </row>
    <row r="18558" spans="1:16" ht="14.1" customHeight="1" thickBot="1" x14ac:dyDescent="0.25">
      <c r="A18558" s="241">
        <f t="shared" si="20889"/>
        <v>3</v>
      </c>
      <c r="B18558" s="241" t="str">
        <f t="shared" si="20890"/>
        <v>RECEPCIONISTA</v>
      </c>
      <c r="C18558" s="241" t="str">
        <f t="shared" si="20891"/>
        <v>SÃO JOSÉ</v>
      </c>
      <c r="D18558" s="4"/>
      <c r="E18558" s="4"/>
      <c r="F18558" s="4"/>
      <c r="G18558" s="4"/>
      <c r="H18558" s="4"/>
      <c r="I18558" s="4"/>
      <c r="J18558" s="4"/>
    </row>
    <row r="18559" spans="1:16" ht="18" customHeight="1" x14ac:dyDescent="0.2">
      <c r="A18559" s="241">
        <f t="shared" si="20889"/>
        <v>3</v>
      </c>
      <c r="B18559" s="241" t="str">
        <f t="shared" si="20890"/>
        <v>RECEPCIONISTA</v>
      </c>
      <c r="C18559" s="241" t="str">
        <f t="shared" si="20891"/>
        <v>SÃO JOSÉ</v>
      </c>
      <c r="D18559" s="339" t="str">
        <f>Raiz!$D$37</f>
        <v>MÓDULO 2 – ENCARGOS E BENEFÍCIOS ANUAIS, MENSAIS E DIÁRIOS</v>
      </c>
      <c r="E18559" s="340"/>
      <c r="F18559" s="340"/>
      <c r="G18559" s="340"/>
      <c r="H18559" s="357"/>
      <c r="I18559" s="1" t="str">
        <f>Raiz!$I$37</f>
        <v>%</v>
      </c>
      <c r="J18559" s="2" t="str">
        <f>Raiz!$J$37</f>
        <v>Valor R$</v>
      </c>
    </row>
    <row r="18560" spans="1:16" ht="18" customHeight="1" x14ac:dyDescent="0.2">
      <c r="A18560" s="241">
        <f t="shared" si="20889"/>
        <v>3</v>
      </c>
      <c r="B18560" s="241" t="str">
        <f t="shared" si="20890"/>
        <v>RECEPCIONISTA</v>
      </c>
      <c r="C18560" s="241" t="str">
        <f t="shared" si="20891"/>
        <v>SÃO JOSÉ</v>
      </c>
      <c r="D18560" s="343" t="str">
        <f>Raiz!$D$38</f>
        <v xml:space="preserve"> Submódulo 2.1 - 13º (décimo terceiro) Salário, Férias e Adicional de Férias</v>
      </c>
      <c r="E18560" s="343"/>
      <c r="F18560" s="343"/>
      <c r="G18560" s="343"/>
      <c r="H18560" s="343"/>
      <c r="I18560" s="343"/>
      <c r="J18560" s="345"/>
    </row>
    <row r="18561" spans="1:12" ht="18" customHeight="1" x14ac:dyDescent="0.2">
      <c r="A18561" s="241">
        <f t="shared" si="20889"/>
        <v>3</v>
      </c>
      <c r="B18561" s="241" t="str">
        <f t="shared" si="20890"/>
        <v>RECEPCIONISTA</v>
      </c>
      <c r="C18561" s="241" t="str">
        <f t="shared" si="20891"/>
        <v>SÃO JOSÉ</v>
      </c>
      <c r="D18561" s="52" t="str">
        <f>Raiz!$D$39</f>
        <v>A</v>
      </c>
      <c r="E18561" s="323" t="str">
        <f>Raiz!$E$39</f>
        <v>13º Salário</v>
      </c>
      <c r="F18561" s="323"/>
      <c r="G18561" s="323"/>
      <c r="H18561" s="323"/>
      <c r="I18561" s="20">
        <f>Raiz!$I$39</f>
        <v>8.3333333333333329E-2</v>
      </c>
      <c r="J18561" s="22">
        <f t="shared" ref="J18561" si="20896">ROUND(I18561*J18557,2)</f>
        <v>108</v>
      </c>
    </row>
    <row r="18562" spans="1:12" ht="18" customHeight="1" x14ac:dyDescent="0.2">
      <c r="A18562" s="241">
        <f t="shared" si="20889"/>
        <v>3</v>
      </c>
      <c r="B18562" s="241" t="str">
        <f t="shared" si="20890"/>
        <v>RECEPCIONISTA</v>
      </c>
      <c r="C18562" s="241" t="str">
        <f t="shared" si="20891"/>
        <v>SÃO JOSÉ</v>
      </c>
      <c r="D18562" s="52" t="str">
        <f>Raiz!$D$40</f>
        <v>B</v>
      </c>
      <c r="E18562" s="320" t="str">
        <f>Raiz!$E$40</f>
        <v xml:space="preserve">Adicional de Férias </v>
      </c>
      <c r="F18562" s="322"/>
      <c r="G18562" s="322"/>
      <c r="H18562" s="321"/>
      <c r="I18562" s="20">
        <f>Raiz!$I$40</f>
        <v>2.7777777777777776E-2</v>
      </c>
      <c r="J18562" s="22">
        <f t="shared" ref="J18562" si="20897">ROUND(I18562*J18557,2)</f>
        <v>36</v>
      </c>
      <c r="K18562" s="30"/>
      <c r="L18562" s="30"/>
    </row>
    <row r="18563" spans="1:12" ht="18" customHeight="1" thickBot="1" x14ac:dyDescent="0.25">
      <c r="A18563" s="241">
        <f t="shared" si="20889"/>
        <v>3</v>
      </c>
      <c r="B18563" s="241" t="str">
        <f t="shared" si="20890"/>
        <v>RECEPCIONISTA</v>
      </c>
      <c r="C18563" s="241" t="str">
        <f t="shared" si="20891"/>
        <v>SÃO JOSÉ</v>
      </c>
      <c r="D18563" s="317" t="str">
        <f>Raiz!$D$41</f>
        <v>Total do Submódulo 2.1</v>
      </c>
      <c r="E18563" s="317"/>
      <c r="F18563" s="317"/>
      <c r="G18563" s="317"/>
      <c r="H18563" s="317"/>
      <c r="I18563" s="317"/>
      <c r="J18563" s="248">
        <f t="shared" ref="J18563" si="20898">SUM(J18561:J18562)</f>
        <v>144</v>
      </c>
      <c r="K18563" s="30"/>
      <c r="L18563" s="30"/>
    </row>
    <row r="18564" spans="1:12" ht="14.1" customHeight="1" thickBot="1" x14ac:dyDescent="0.25">
      <c r="A18564" s="241">
        <f t="shared" si="20889"/>
        <v>3</v>
      </c>
      <c r="B18564" s="241" t="str">
        <f t="shared" si="20890"/>
        <v>RECEPCIONISTA</v>
      </c>
      <c r="C18564" s="241" t="str">
        <f t="shared" si="20891"/>
        <v>SÃO JOSÉ</v>
      </c>
      <c r="D18564" s="4"/>
      <c r="E18564" s="4"/>
      <c r="F18564" s="4"/>
      <c r="G18564" s="4"/>
      <c r="H18564" s="4"/>
      <c r="I18564" s="4"/>
      <c r="J18564" s="4"/>
      <c r="K18564" s="30"/>
      <c r="L18564" s="30"/>
    </row>
    <row r="18565" spans="1:12" ht="18" customHeight="1" x14ac:dyDescent="0.2">
      <c r="A18565" s="241">
        <f t="shared" si="20889"/>
        <v>3</v>
      </c>
      <c r="B18565" s="241" t="str">
        <f t="shared" si="20890"/>
        <v>RECEPCIONISTA</v>
      </c>
      <c r="C18565" s="241" t="str">
        <f t="shared" si="20891"/>
        <v>SÃO JOSÉ</v>
      </c>
      <c r="D18565" s="355" t="str">
        <f>Raiz!$D$43</f>
        <v xml:space="preserve"> Submódulo 2.2 - Encargos Previdenciários (GPS), FGTS e outras contribuições (Base de cálculo: Módulo 1 + Submódulo 2.1)</v>
      </c>
      <c r="E18565" s="355"/>
      <c r="F18565" s="355"/>
      <c r="G18565" s="355"/>
      <c r="H18565" s="355"/>
      <c r="I18565" s="355"/>
      <c r="J18565" s="356"/>
      <c r="K18565" s="30"/>
      <c r="L18565" s="30"/>
    </row>
    <row r="18566" spans="1:12" ht="18" customHeight="1" x14ac:dyDescent="0.2">
      <c r="A18566" s="241">
        <f t="shared" si="20889"/>
        <v>3</v>
      </c>
      <c r="B18566" s="241" t="str">
        <f t="shared" si="20890"/>
        <v>RECEPCIONISTA</v>
      </c>
      <c r="C18566" s="241" t="str">
        <f t="shared" si="20891"/>
        <v>SÃO JOSÉ</v>
      </c>
      <c r="D18566" s="52" t="str">
        <f>Raiz!$D$44</f>
        <v>A</v>
      </c>
      <c r="E18566" s="354" t="str">
        <f>Raiz!$E$44</f>
        <v>INSS</v>
      </c>
      <c r="F18566" s="354"/>
      <c r="G18566" s="354"/>
      <c r="H18566" s="354"/>
      <c r="I18566" s="23">
        <f>Raiz!$I$44</f>
        <v>0.2</v>
      </c>
      <c r="J18566" s="22">
        <f t="shared" ref="J18566" si="20899">ROUND((J18557+J18563)*$I18566,2)</f>
        <v>288</v>
      </c>
      <c r="K18566" s="30"/>
      <c r="L18566" s="30"/>
    </row>
    <row r="18567" spans="1:12" ht="18" customHeight="1" x14ac:dyDescent="0.2">
      <c r="A18567" s="241">
        <f t="shared" si="20889"/>
        <v>3</v>
      </c>
      <c r="B18567" s="241" t="str">
        <f t="shared" si="20890"/>
        <v>RECEPCIONISTA</v>
      </c>
      <c r="C18567" s="241" t="str">
        <f t="shared" si="20891"/>
        <v>SÃO JOSÉ</v>
      </c>
      <c r="D18567" s="52" t="str">
        <f>Raiz!$D$45</f>
        <v>B</v>
      </c>
      <c r="E18567" s="354" t="str">
        <f>Raiz!$E$45</f>
        <v>Salário Educação</v>
      </c>
      <c r="F18567" s="354"/>
      <c r="G18567" s="354"/>
      <c r="H18567" s="354"/>
      <c r="I18567" s="23">
        <f>Raiz!$I$45</f>
        <v>2.5000000000000001E-2</v>
      </c>
      <c r="J18567" s="22">
        <f t="shared" ref="J18567" si="20900">ROUND((J18557+J18563)*$I18567,2)</f>
        <v>36</v>
      </c>
      <c r="K18567" s="30"/>
      <c r="L18567" s="30"/>
    </row>
    <row r="18568" spans="1:12" ht="18" customHeight="1" x14ac:dyDescent="0.2">
      <c r="A18568" s="241">
        <f t="shared" si="20889"/>
        <v>3</v>
      </c>
      <c r="B18568" s="241" t="str">
        <f t="shared" si="20890"/>
        <v>RECEPCIONISTA</v>
      </c>
      <c r="C18568" s="241" t="str">
        <f t="shared" si="20891"/>
        <v>SÃO JOSÉ</v>
      </c>
      <c r="D18568" s="52" t="str">
        <f>Raiz!$D$46</f>
        <v>C</v>
      </c>
      <c r="E18568" s="254" t="str">
        <f>Raiz!$E$46</f>
        <v>RAT X FAP       RAT=</v>
      </c>
      <c r="F18568" s="255">
        <f>Raiz!$F$46</f>
        <v>0.03</v>
      </c>
      <c r="G18568" s="256" t="str">
        <f>Raiz!$G$46</f>
        <v>FAP=</v>
      </c>
      <c r="H18568" s="257">
        <f>Raiz!$H$46</f>
        <v>1</v>
      </c>
      <c r="I18568" s="23">
        <f t="shared" ref="I18568" si="20901">ROUND(F18568*H18568,2)</f>
        <v>0.03</v>
      </c>
      <c r="J18568" s="22">
        <f t="shared" ref="J18568" si="20902">ROUND((J18557+J18563)*$I18568,2)</f>
        <v>43.2</v>
      </c>
      <c r="K18568" s="30"/>
      <c r="L18568" s="30"/>
    </row>
    <row r="18569" spans="1:12" ht="18" customHeight="1" x14ac:dyDescent="0.2">
      <c r="A18569" s="241">
        <f t="shared" si="20889"/>
        <v>3</v>
      </c>
      <c r="B18569" s="241" t="str">
        <f t="shared" si="20890"/>
        <v>RECEPCIONISTA</v>
      </c>
      <c r="C18569" s="241" t="str">
        <f t="shared" si="20891"/>
        <v>SÃO JOSÉ</v>
      </c>
      <c r="D18569" s="52" t="str">
        <f>Raiz!$D$47</f>
        <v>D</v>
      </c>
      <c r="E18569" s="354" t="str">
        <f>Raiz!$E$47</f>
        <v>SESI ou SESC</v>
      </c>
      <c r="F18569" s="354"/>
      <c r="G18569" s="354"/>
      <c r="H18569" s="354"/>
      <c r="I18569" s="23">
        <f>Raiz!$I$47</f>
        <v>1.4999999999999999E-2</v>
      </c>
      <c r="J18569" s="22">
        <f t="shared" ref="J18569" si="20903">ROUND((J18557+J18563)*$I18569,2)</f>
        <v>21.6</v>
      </c>
      <c r="K18569" s="30"/>
      <c r="L18569" s="30"/>
    </row>
    <row r="18570" spans="1:12" ht="18" customHeight="1" x14ac:dyDescent="0.2">
      <c r="A18570" s="241">
        <f t="shared" si="20889"/>
        <v>3</v>
      </c>
      <c r="B18570" s="241" t="str">
        <f t="shared" si="20890"/>
        <v>RECEPCIONISTA</v>
      </c>
      <c r="C18570" s="241" t="str">
        <f t="shared" si="20891"/>
        <v>SÃO JOSÉ</v>
      </c>
      <c r="D18570" s="52" t="str">
        <f>Raiz!$D$48</f>
        <v>E</v>
      </c>
      <c r="E18570" s="354" t="str">
        <f>Raiz!$E$48</f>
        <v>SENAI ou SENAC</v>
      </c>
      <c r="F18570" s="354"/>
      <c r="G18570" s="354"/>
      <c r="H18570" s="354"/>
      <c r="I18570" s="23">
        <f>Raiz!$I$48</f>
        <v>0.01</v>
      </c>
      <c r="J18570" s="22">
        <f t="shared" ref="J18570" si="20904">ROUND((J18557+J18563)*$I18570,2)</f>
        <v>14.4</v>
      </c>
      <c r="K18570" s="30"/>
      <c r="L18570" s="30"/>
    </row>
    <row r="18571" spans="1:12" ht="18" customHeight="1" x14ac:dyDescent="0.2">
      <c r="A18571" s="241">
        <f t="shared" si="20889"/>
        <v>3</v>
      </c>
      <c r="B18571" s="241" t="str">
        <f t="shared" si="20890"/>
        <v>RECEPCIONISTA</v>
      </c>
      <c r="C18571" s="241" t="str">
        <f t="shared" si="20891"/>
        <v>SÃO JOSÉ</v>
      </c>
      <c r="D18571" s="52" t="str">
        <f>Raiz!$D$49</f>
        <v>F</v>
      </c>
      <c r="E18571" s="354" t="str">
        <f>Raiz!$E$49</f>
        <v>SEBRAE</v>
      </c>
      <c r="F18571" s="354"/>
      <c r="G18571" s="354"/>
      <c r="H18571" s="354"/>
      <c r="I18571" s="23">
        <f>Raiz!$I$49</f>
        <v>6.0000000000000001E-3</v>
      </c>
      <c r="J18571" s="22">
        <f t="shared" ref="J18571" si="20905">ROUND((J18557+J18563)*$I18571,2)</f>
        <v>8.64</v>
      </c>
      <c r="K18571" s="30"/>
      <c r="L18571" s="30"/>
    </row>
    <row r="18572" spans="1:12" ht="18" customHeight="1" x14ac:dyDescent="0.2">
      <c r="A18572" s="241">
        <f t="shared" si="20889"/>
        <v>3</v>
      </c>
      <c r="B18572" s="241" t="str">
        <f t="shared" si="20890"/>
        <v>RECEPCIONISTA</v>
      </c>
      <c r="C18572" s="241" t="str">
        <f t="shared" si="20891"/>
        <v>SÃO JOSÉ</v>
      </c>
      <c r="D18572" s="52" t="str">
        <f>Raiz!$D$50</f>
        <v>G</v>
      </c>
      <c r="E18572" s="354" t="str">
        <f>Raiz!$E$50</f>
        <v>INCRA</v>
      </c>
      <c r="F18572" s="354"/>
      <c r="G18572" s="354"/>
      <c r="H18572" s="354"/>
      <c r="I18572" s="23">
        <f>Raiz!$I$50</f>
        <v>2E-3</v>
      </c>
      <c r="J18572" s="22">
        <f t="shared" ref="J18572" si="20906">ROUND((J18557+J18563)*$I18572,2)</f>
        <v>2.88</v>
      </c>
      <c r="K18572" s="30"/>
      <c r="L18572" s="30"/>
    </row>
    <row r="18573" spans="1:12" ht="18" customHeight="1" x14ac:dyDescent="0.2">
      <c r="A18573" s="241">
        <f t="shared" si="20889"/>
        <v>3</v>
      </c>
      <c r="B18573" s="241" t="str">
        <f t="shared" si="20890"/>
        <v>RECEPCIONISTA</v>
      </c>
      <c r="C18573" s="241" t="str">
        <f t="shared" si="20891"/>
        <v>SÃO JOSÉ</v>
      </c>
      <c r="D18573" s="52" t="str">
        <f>Raiz!$D$51</f>
        <v>H</v>
      </c>
      <c r="E18573" s="354" t="str">
        <f>Raiz!$E$51</f>
        <v>FGTS</v>
      </c>
      <c r="F18573" s="354"/>
      <c r="G18573" s="354"/>
      <c r="H18573" s="354"/>
      <c r="I18573" s="23">
        <f>Raiz!$I$51</f>
        <v>0.08</v>
      </c>
      <c r="J18573" s="22">
        <f t="shared" ref="J18573" si="20907">ROUND((J18557+J18563)*$I18573,2)</f>
        <v>115.2</v>
      </c>
      <c r="K18573" s="30"/>
      <c r="L18573" s="30"/>
    </row>
    <row r="18574" spans="1:12" ht="18" customHeight="1" thickBot="1" x14ac:dyDescent="0.25">
      <c r="A18574" s="241">
        <f t="shared" si="20889"/>
        <v>3</v>
      </c>
      <c r="B18574" s="241" t="str">
        <f t="shared" si="20890"/>
        <v>RECEPCIONISTA</v>
      </c>
      <c r="C18574" s="241" t="str">
        <f t="shared" si="20891"/>
        <v>SÃO JOSÉ</v>
      </c>
      <c r="D18574" s="319" t="str">
        <f>Raiz!$D$52</f>
        <v>Total do Submódulo 2.2</v>
      </c>
      <c r="E18574" s="319"/>
      <c r="F18574" s="319"/>
      <c r="G18574" s="319"/>
      <c r="H18574" s="319"/>
      <c r="I18574" s="24">
        <f t="shared" ref="I18574:J18574" si="20908">SUM(I18566:I18573)</f>
        <v>0.36800000000000005</v>
      </c>
      <c r="J18574" s="21">
        <f t="shared" si="20908"/>
        <v>529.91999999999996</v>
      </c>
      <c r="K18574" s="30"/>
      <c r="L18574" s="30"/>
    </row>
    <row r="18575" spans="1:12" ht="14.1" customHeight="1" thickBot="1" x14ac:dyDescent="0.25">
      <c r="A18575" s="241">
        <f t="shared" si="20889"/>
        <v>3</v>
      </c>
      <c r="B18575" s="241" t="str">
        <f t="shared" si="20890"/>
        <v>RECEPCIONISTA</v>
      </c>
      <c r="C18575" s="241" t="str">
        <f t="shared" si="20891"/>
        <v>SÃO JOSÉ</v>
      </c>
      <c r="D18575" s="4"/>
      <c r="E18575" s="4"/>
      <c r="F18575" s="4"/>
      <c r="G18575" s="4"/>
      <c r="H18575" s="4"/>
      <c r="I18575" s="4"/>
      <c r="J18575" s="4"/>
      <c r="K18575" s="30"/>
      <c r="L18575" s="30"/>
    </row>
    <row r="18576" spans="1:12" ht="18" customHeight="1" x14ac:dyDescent="0.2">
      <c r="A18576" s="241">
        <f t="shared" si="20889"/>
        <v>3</v>
      </c>
      <c r="B18576" s="241" t="str">
        <f t="shared" si="20890"/>
        <v>RECEPCIONISTA</v>
      </c>
      <c r="C18576" s="241" t="str">
        <f t="shared" si="20891"/>
        <v>SÃO JOSÉ</v>
      </c>
      <c r="D18576" s="355" t="str">
        <f>Raiz!$D$54</f>
        <v xml:space="preserve"> Submódulo 2.3 - Benefícios Mensais e Diários</v>
      </c>
      <c r="E18576" s="355"/>
      <c r="F18576" s="355"/>
      <c r="G18576" s="355"/>
      <c r="H18576" s="355"/>
      <c r="I18576" s="355"/>
      <c r="J18576" s="356"/>
      <c r="K18576" s="30"/>
      <c r="L18576" s="30"/>
    </row>
    <row r="18577" spans="1:12" ht="18" customHeight="1" x14ac:dyDescent="0.2">
      <c r="A18577" s="241">
        <f t="shared" si="20889"/>
        <v>3</v>
      </c>
      <c r="B18577" s="241" t="str">
        <f t="shared" si="20890"/>
        <v>RECEPCIONISTA</v>
      </c>
      <c r="C18577" s="241" t="str">
        <f t="shared" si="20891"/>
        <v>SÃO JOSÉ</v>
      </c>
      <c r="D18577" s="52" t="str">
        <f>Raiz!$D$55</f>
        <v>A</v>
      </c>
      <c r="E18577" s="264" t="str">
        <f>Raiz!$E$55</f>
        <v>Transporte</v>
      </c>
      <c r="F18577" s="320" t="str">
        <f>Raiz!$F$55</f>
        <v>Cálculo do Valor: [(2xVTx21)-(6%xSB)]</v>
      </c>
      <c r="G18577" s="322"/>
      <c r="H18577" s="322"/>
      <c r="I18577" s="327"/>
      <c r="J18577" s="19">
        <f t="shared" ref="J18577" si="20909">IF(ROUND((21*G18546*2)-(J18551*0.06),2)&lt;0,0,ROUND((21*G18546*2)-(J18551*0.06),2))</f>
        <v>90.24</v>
      </c>
      <c r="K18577" s="30"/>
      <c r="L18577" s="30"/>
    </row>
    <row r="18578" spans="1:12" ht="18" customHeight="1" x14ac:dyDescent="0.2">
      <c r="A18578" s="241">
        <f t="shared" si="20889"/>
        <v>3</v>
      </c>
      <c r="B18578" s="241" t="str">
        <f t="shared" si="20890"/>
        <v>RECEPCIONISTA</v>
      </c>
      <c r="C18578" s="241" t="str">
        <f t="shared" si="20891"/>
        <v>SÃO JOSÉ</v>
      </c>
      <c r="D18578" s="52" t="str">
        <f>Raiz!$D$56</f>
        <v>B</v>
      </c>
      <c r="E18578" s="264" t="str">
        <f>Raiz!$E$56</f>
        <v>Auxílio Alimentação</v>
      </c>
      <c r="F18578" s="320" t="str">
        <f>Raiz!$F$56</f>
        <v>Cálculo do Valor = [(VAx21dias)-Desconto no Salário]</v>
      </c>
      <c r="G18578" s="322"/>
      <c r="H18578" s="112" t="str">
        <f>Raiz!$H$56</f>
        <v xml:space="preserve">Desconto no Salário = </v>
      </c>
      <c r="I18578" s="26">
        <f>VLOOKUP(H18529,Base!$B$941:$P$992,J18534+1,FALSE)</f>
        <v>0.01</v>
      </c>
      <c r="J18578" s="19">
        <f t="shared" ref="J18578" si="20910">ROUND(G18547*21*(1-I18578),2)</f>
        <v>379</v>
      </c>
      <c r="K18578" s="127"/>
      <c r="L18578" s="127"/>
    </row>
    <row r="18579" spans="1:12" ht="18" customHeight="1" x14ac:dyDescent="0.2">
      <c r="A18579" s="241">
        <f t="shared" si="20889"/>
        <v>3</v>
      </c>
      <c r="B18579" s="241" t="str">
        <f t="shared" si="20890"/>
        <v>RECEPCIONISTA</v>
      </c>
      <c r="C18579" s="241" t="str">
        <f t="shared" si="20891"/>
        <v>SÃO JOSÉ</v>
      </c>
      <c r="D18579" s="52" t="str">
        <f>Raiz!$D$57</f>
        <v>C</v>
      </c>
      <c r="E18579" s="314" t="str">
        <f>Raiz!$E$57</f>
        <v>Benefício de Assistência ao Trabalhador / Médica / Social Odontológico</v>
      </c>
      <c r="F18579" s="314"/>
      <c r="G18579" s="314"/>
      <c r="H18579" s="314"/>
      <c r="I18579" s="314"/>
      <c r="J18579" s="19">
        <f>VLOOKUP(H18529,Base!$B$713:$P$764,J18534+1,FALSE)</f>
        <v>11</v>
      </c>
      <c r="K18579" s="127"/>
      <c r="L18579" s="127"/>
    </row>
    <row r="18580" spans="1:12" ht="18" customHeight="1" x14ac:dyDescent="0.2">
      <c r="A18580" s="241">
        <f t="shared" si="20889"/>
        <v>3</v>
      </c>
      <c r="B18580" s="241" t="str">
        <f t="shared" si="20890"/>
        <v>RECEPCIONISTA</v>
      </c>
      <c r="C18580" s="241" t="str">
        <f t="shared" si="20891"/>
        <v>SÃO JOSÉ</v>
      </c>
      <c r="D18580" s="52" t="str">
        <f>Raiz!$D$58</f>
        <v>D</v>
      </c>
      <c r="E18580" s="314" t="str">
        <f>Raiz!$E$58</f>
        <v>Benefício Social Familiar</v>
      </c>
      <c r="F18580" s="314"/>
      <c r="G18580" s="314"/>
      <c r="H18580" s="314"/>
      <c r="I18580" s="314"/>
      <c r="J18580" s="19">
        <f>VLOOKUP(H18529,Base!$B$770:$P$821,J18534+1,FALSE)</f>
        <v>0</v>
      </c>
      <c r="K18580" s="127"/>
      <c r="L18580" s="127"/>
    </row>
    <row r="18581" spans="1:12" ht="18" customHeight="1" x14ac:dyDescent="0.2">
      <c r="A18581" s="241">
        <f t="shared" si="20889"/>
        <v>3</v>
      </c>
      <c r="B18581" s="241" t="str">
        <f t="shared" si="20890"/>
        <v>RECEPCIONISTA</v>
      </c>
      <c r="C18581" s="241" t="str">
        <f t="shared" si="20891"/>
        <v>SÃO JOSÉ</v>
      </c>
      <c r="D18581" s="52" t="str">
        <f>Raiz!$D$59</f>
        <v>E</v>
      </c>
      <c r="E18581" s="323" t="str">
        <f>Raiz!$E$59</f>
        <v>Adicional de Assiduidade</v>
      </c>
      <c r="F18581" s="323"/>
      <c r="G18581" s="323"/>
      <c r="H18581" s="323"/>
      <c r="I18581" s="26">
        <f>VLOOKUP(H18529,Base!$B$1112:$P$1163,J18534+1,FALSE)</f>
        <v>0.05</v>
      </c>
      <c r="J18581" s="19">
        <f t="shared" ref="J18581" si="20911">ROUND(I18581*J18551,2)</f>
        <v>64.8</v>
      </c>
      <c r="K18581" s="127"/>
      <c r="L18581" s="127"/>
    </row>
    <row r="18582" spans="1:12" ht="18" customHeight="1" x14ac:dyDescent="0.2">
      <c r="A18582" s="241">
        <f t="shared" si="20889"/>
        <v>3</v>
      </c>
      <c r="B18582" s="241" t="str">
        <f t="shared" si="20890"/>
        <v>RECEPCIONISTA</v>
      </c>
      <c r="C18582" s="241" t="str">
        <f t="shared" si="20891"/>
        <v>SÃO JOSÉ</v>
      </c>
      <c r="D18582" s="52" t="str">
        <f>Raiz!$D$60</f>
        <v>F</v>
      </c>
      <c r="E18582" s="314" t="str">
        <f>Raiz!$E$60</f>
        <v>Seguro de Vida</v>
      </c>
      <c r="F18582" s="314"/>
      <c r="G18582" s="314"/>
      <c r="H18582" s="314"/>
      <c r="I18582" s="314"/>
      <c r="J18582" s="19">
        <f>VLOOKUP(H18529,Base!$B$1169:$P$1220,J18534+1,FALSE)</f>
        <v>0</v>
      </c>
      <c r="K18582" s="127"/>
      <c r="L18582" s="127"/>
    </row>
    <row r="18583" spans="1:12" ht="18" customHeight="1" x14ac:dyDescent="0.2">
      <c r="A18583" s="241">
        <f t="shared" si="20889"/>
        <v>3</v>
      </c>
      <c r="B18583" s="241" t="str">
        <f t="shared" si="20890"/>
        <v>RECEPCIONISTA</v>
      </c>
      <c r="C18583" s="241" t="str">
        <f t="shared" si="20891"/>
        <v>SÃO JOSÉ</v>
      </c>
      <c r="D18583" s="52" t="str">
        <f>Raiz!$D$61</f>
        <v>G</v>
      </c>
      <c r="E18583" s="314" t="str">
        <f>Raiz!$E$61</f>
        <v>Outros (especificar)</v>
      </c>
      <c r="F18583" s="314"/>
      <c r="G18583" s="314"/>
      <c r="H18583" s="314"/>
      <c r="I18583" s="314"/>
      <c r="J18583" s="19">
        <f>VLOOKUP(H18529,Base!$B$884:$P$935,J18534+1,FALSE)</f>
        <v>0</v>
      </c>
      <c r="K18583" s="127"/>
      <c r="L18583" s="127"/>
    </row>
    <row r="18584" spans="1:12" ht="18" customHeight="1" thickBot="1" x14ac:dyDescent="0.25">
      <c r="A18584" s="241">
        <f t="shared" si="20889"/>
        <v>3</v>
      </c>
      <c r="B18584" s="241" t="str">
        <f t="shared" si="20890"/>
        <v>RECEPCIONISTA</v>
      </c>
      <c r="C18584" s="241" t="str">
        <f t="shared" si="20891"/>
        <v>SÃO JOSÉ</v>
      </c>
      <c r="D18584" s="317" t="str">
        <f>Raiz!$D$62</f>
        <v> Total do Submódulo 2.3</v>
      </c>
      <c r="E18584" s="317"/>
      <c r="F18584" s="317"/>
      <c r="G18584" s="317"/>
      <c r="H18584" s="317"/>
      <c r="I18584" s="317"/>
      <c r="J18584" s="27">
        <f t="shared" ref="J18584" si="20912">SUM(J18577:J18583)</f>
        <v>545.04</v>
      </c>
      <c r="K18584" s="30"/>
      <c r="L18584" s="30"/>
    </row>
    <row r="18585" spans="1:12" ht="14.1" customHeight="1" thickBot="1" x14ac:dyDescent="0.25">
      <c r="A18585" s="241">
        <f t="shared" si="20889"/>
        <v>3</v>
      </c>
      <c r="B18585" s="241" t="str">
        <f t="shared" si="20890"/>
        <v>RECEPCIONISTA</v>
      </c>
      <c r="C18585" s="241" t="str">
        <f t="shared" si="20891"/>
        <v>SÃO JOSÉ</v>
      </c>
      <c r="D18585" s="4"/>
      <c r="E18585" s="4"/>
      <c r="F18585" s="4"/>
      <c r="G18585" s="4"/>
      <c r="H18585" s="4"/>
      <c r="I18585" s="4"/>
      <c r="J18585" s="4"/>
      <c r="K18585" s="30"/>
      <c r="L18585" s="30"/>
    </row>
    <row r="18586" spans="1:12" ht="18" customHeight="1" x14ac:dyDescent="0.2">
      <c r="A18586" s="241">
        <f t="shared" si="20889"/>
        <v>3</v>
      </c>
      <c r="B18586" s="241" t="str">
        <f t="shared" si="20890"/>
        <v>RECEPCIONISTA</v>
      </c>
      <c r="C18586" s="241" t="str">
        <f t="shared" si="20891"/>
        <v>SÃO JOSÉ</v>
      </c>
      <c r="D18586" s="353" t="str">
        <f>Raiz!$D$64</f>
        <v>Quadro-Resumo do Módulo 2 - Encargos e Benefícios Anuais, Mensais e Diários</v>
      </c>
      <c r="E18586" s="353"/>
      <c r="F18586" s="353"/>
      <c r="G18586" s="353"/>
      <c r="H18586" s="353"/>
      <c r="I18586" s="353"/>
      <c r="J18586" s="28" t="str">
        <f>Raiz!$J$64</f>
        <v>Valor R$</v>
      </c>
      <c r="K18586" s="30"/>
      <c r="L18586" s="30"/>
    </row>
    <row r="18587" spans="1:12" ht="18" customHeight="1" x14ac:dyDescent="0.2">
      <c r="A18587" s="241">
        <f t="shared" si="20889"/>
        <v>3</v>
      </c>
      <c r="B18587" s="241" t="str">
        <f t="shared" si="20890"/>
        <v>RECEPCIONISTA</v>
      </c>
      <c r="C18587" s="241" t="str">
        <f t="shared" si="20891"/>
        <v>SÃO JOSÉ</v>
      </c>
      <c r="D18587" s="52" t="str">
        <f>Raiz!$D$65</f>
        <v>2.1</v>
      </c>
      <c r="E18587" s="314" t="str">
        <f>Raiz!$E$65</f>
        <v>13º Salário e Adicional de Férias</v>
      </c>
      <c r="F18587" s="314"/>
      <c r="G18587" s="314"/>
      <c r="H18587" s="314"/>
      <c r="I18587" s="314"/>
      <c r="J18587" s="25">
        <f t="shared" ref="J18587" si="20913">J18563</f>
        <v>144</v>
      </c>
      <c r="K18587" s="30"/>
      <c r="L18587" s="30"/>
    </row>
    <row r="18588" spans="1:12" ht="18" customHeight="1" x14ac:dyDescent="0.2">
      <c r="A18588" s="241">
        <f t="shared" si="20889"/>
        <v>3</v>
      </c>
      <c r="B18588" s="241" t="str">
        <f t="shared" si="20890"/>
        <v>RECEPCIONISTA</v>
      </c>
      <c r="C18588" s="241" t="str">
        <f t="shared" si="20891"/>
        <v>SÃO JOSÉ</v>
      </c>
      <c r="D18588" s="52" t="str">
        <f>Raiz!$D$66</f>
        <v>2.2</v>
      </c>
      <c r="E18588" s="314" t="str">
        <f>Raiz!$E$66</f>
        <v>Encargos Previdenciários (GPS), FGTS e outras contribuições</v>
      </c>
      <c r="F18588" s="314"/>
      <c r="G18588" s="314"/>
      <c r="H18588" s="314"/>
      <c r="I18588" s="314"/>
      <c r="J18588" s="25">
        <f t="shared" ref="J18588" si="20914">J18574</f>
        <v>529.91999999999996</v>
      </c>
      <c r="K18588" s="30"/>
      <c r="L18588" s="30"/>
    </row>
    <row r="18589" spans="1:12" ht="18" customHeight="1" x14ac:dyDescent="0.2">
      <c r="A18589" s="241">
        <f t="shared" ref="A18589:C18590" si="20915">A18588</f>
        <v>3</v>
      </c>
      <c r="B18589" s="241" t="str">
        <f t="shared" si="20915"/>
        <v>RECEPCIONISTA</v>
      </c>
      <c r="C18589" s="241" t="str">
        <f t="shared" si="20915"/>
        <v>SÃO JOSÉ</v>
      </c>
      <c r="D18589" s="52" t="str">
        <f>Raiz!$D$67</f>
        <v>2.3</v>
      </c>
      <c r="E18589" s="314" t="str">
        <f>Raiz!$E$67</f>
        <v>Benefícios Mensais e Diários</v>
      </c>
      <c r="F18589" s="314"/>
      <c r="G18589" s="314"/>
      <c r="H18589" s="314"/>
      <c r="I18589" s="314"/>
      <c r="J18589" s="25">
        <f t="shared" ref="J18589" si="20916">J18584</f>
        <v>545.04</v>
      </c>
      <c r="K18589" s="30"/>
      <c r="L18589" s="30"/>
    </row>
    <row r="18590" spans="1:12" ht="18" customHeight="1" thickBot="1" x14ac:dyDescent="0.25">
      <c r="A18590" s="241">
        <f t="shared" si="20915"/>
        <v>3</v>
      </c>
      <c r="B18590" s="241" t="str">
        <f t="shared" si="20915"/>
        <v>RECEPCIONISTA</v>
      </c>
      <c r="C18590" s="241" t="str">
        <f t="shared" si="20915"/>
        <v>SÃO JOSÉ</v>
      </c>
      <c r="D18590" s="317" t="str">
        <f>Raiz!$D$68</f>
        <v> Total do Módulo 2 - Encargos e Benefícios Anuais, mensais e Diários</v>
      </c>
      <c r="E18590" s="317"/>
      <c r="F18590" s="317"/>
      <c r="G18590" s="317"/>
      <c r="H18590" s="317"/>
      <c r="I18590" s="317"/>
      <c r="J18590" s="27">
        <f t="shared" ref="J18590" si="20917">SUM(J18587:J18589)</f>
        <v>1218.96</v>
      </c>
      <c r="K18590" s="30"/>
      <c r="L18590" s="30"/>
    </row>
    <row r="18591" spans="1:12" ht="14.1" customHeight="1" thickBot="1" x14ac:dyDescent="0.25">
      <c r="A18591" s="241">
        <f t="shared" ref="A18591:C18591" si="20918">A18590</f>
        <v>3</v>
      </c>
      <c r="B18591" s="241" t="str">
        <f t="shared" si="20918"/>
        <v>RECEPCIONISTA</v>
      </c>
      <c r="C18591" s="241" t="str">
        <f t="shared" si="20918"/>
        <v>SÃO JOSÉ</v>
      </c>
      <c r="D18591" s="4"/>
      <c r="E18591" s="4"/>
      <c r="F18591" s="4"/>
      <c r="G18591" s="4"/>
      <c r="H18591" s="4"/>
      <c r="I18591" s="4"/>
      <c r="J18591" s="4"/>
      <c r="K18591" s="30"/>
      <c r="L18591" s="30"/>
    </row>
    <row r="18592" spans="1:12" ht="18" customHeight="1" x14ac:dyDescent="0.2">
      <c r="A18592" s="241">
        <f t="shared" ref="A18592:C18592" si="20919">A18591</f>
        <v>3</v>
      </c>
      <c r="B18592" s="241" t="str">
        <f t="shared" si="20919"/>
        <v>RECEPCIONISTA</v>
      </c>
      <c r="C18592" s="241" t="str">
        <f t="shared" si="20919"/>
        <v>SÃO JOSÉ</v>
      </c>
      <c r="D18592" s="350" t="str">
        <f>Raiz!$D$70</f>
        <v>MÓDULO 3 – PROVISÃO PARA RESCISÃO</v>
      </c>
      <c r="E18592" s="351"/>
      <c r="F18592" s="351"/>
      <c r="G18592" s="351"/>
      <c r="H18592" s="352"/>
      <c r="I18592" s="1" t="str">
        <f>Raiz!$I$70</f>
        <v>%</v>
      </c>
      <c r="J18592" s="2" t="str">
        <f>Raiz!$J$70</f>
        <v>Valor R$</v>
      </c>
      <c r="K18592" s="30"/>
      <c r="L18592" s="30"/>
    </row>
    <row r="18593" spans="1:12" ht="30" customHeight="1" x14ac:dyDescent="0.2">
      <c r="A18593" s="241">
        <f t="shared" ref="A18593:C18593" si="20920">A18592</f>
        <v>3</v>
      </c>
      <c r="B18593" s="241" t="str">
        <f t="shared" si="20920"/>
        <v>RECEPCIONISTA</v>
      </c>
      <c r="C18593" s="241" t="str">
        <f t="shared" si="20920"/>
        <v>SÃO JOSÉ</v>
      </c>
      <c r="D18593" s="147" t="str">
        <f>Raiz!$D$71</f>
        <v>A</v>
      </c>
      <c r="E18593" s="265" t="str">
        <f>Raiz!$E$71</f>
        <v>Aviso Prévio Indenizado</v>
      </c>
      <c r="F18593" s="332" t="str">
        <f>Raiz!$F$71</f>
        <v>Cálculo do valor = [Rem/12 + 13º/12 + Férias/12 + 1/3Férias/12] x 1 x 5% de rotatividade anual</v>
      </c>
      <c r="G18593" s="333"/>
      <c r="H18593" s="408"/>
      <c r="I18593" s="20">
        <f>Raiz!$I$71</f>
        <v>4.9768518518518521E-3</v>
      </c>
      <c r="J18593" s="19">
        <f t="shared" ref="J18593" si="20921">ROUND(I18593*J18557,2)</f>
        <v>6.45</v>
      </c>
      <c r="K18593" s="30"/>
      <c r="L18593" s="30"/>
    </row>
    <row r="18594" spans="1:12" ht="18" customHeight="1" x14ac:dyDescent="0.2">
      <c r="A18594" s="241">
        <f t="shared" ref="A18594:C18594" si="20922">A18593</f>
        <v>3</v>
      </c>
      <c r="B18594" s="241" t="str">
        <f t="shared" si="20922"/>
        <v>RECEPCIONISTA</v>
      </c>
      <c r="C18594" s="241" t="str">
        <f t="shared" si="20922"/>
        <v>SÃO JOSÉ</v>
      </c>
      <c r="D18594" s="52" t="str">
        <f>Raiz!$D$72</f>
        <v>B</v>
      </c>
      <c r="E18594" s="404" t="str">
        <f>Raiz!$E$72</f>
        <v>Incidência do FGTS sobre o Aviso Prévio Indenizado</v>
      </c>
      <c r="F18594" s="405"/>
      <c r="G18594" s="405"/>
      <c r="H18594" s="406"/>
      <c r="I18594" s="20">
        <f t="shared" ref="I18594:I18657" si="20923">0.08*I18593</f>
        <v>3.9814814814814818E-4</v>
      </c>
      <c r="J18594" s="19">
        <f t="shared" ref="J18594" si="20924">ROUND(I18594*J18557,2)</f>
        <v>0.52</v>
      </c>
      <c r="K18594" s="30"/>
      <c r="L18594" s="30"/>
    </row>
    <row r="18595" spans="1:12" ht="18" customHeight="1" x14ac:dyDescent="0.2">
      <c r="A18595" s="241">
        <f t="shared" ref="A18595:C18595" si="20925">A18594</f>
        <v>3</v>
      </c>
      <c r="B18595" s="241" t="str">
        <f t="shared" si="20925"/>
        <v>RECEPCIONISTA</v>
      </c>
      <c r="C18595" s="241" t="str">
        <f t="shared" si="20925"/>
        <v>SÃO JOSÉ</v>
      </c>
      <c r="D18595" s="52" t="str">
        <f>Raiz!$D$73</f>
        <v>C</v>
      </c>
      <c r="E18595" s="409" t="str">
        <f>Raiz!$E$73</f>
        <v>Multa do FGTS sobre o Aviso Prévio Indenizado</v>
      </c>
      <c r="F18595" s="410"/>
      <c r="G18595" s="410"/>
      <c r="H18595" s="411"/>
      <c r="I18595" s="20">
        <f>Raiz!$I$73</f>
        <v>1.9039999999999999E-3</v>
      </c>
      <c r="J18595" s="19">
        <f t="shared" ref="J18595" si="20926">ROUND(I18595*J18557,2)</f>
        <v>2.4700000000000002</v>
      </c>
      <c r="K18595" s="30"/>
      <c r="L18595" s="30"/>
    </row>
    <row r="18596" spans="1:12" ht="30" customHeight="1" x14ac:dyDescent="0.2">
      <c r="A18596" s="241">
        <f t="shared" ref="A18596:C18596" si="20927">A18595</f>
        <v>3</v>
      </c>
      <c r="B18596" s="241" t="str">
        <f t="shared" si="20927"/>
        <v>RECEPCIONISTA</v>
      </c>
      <c r="C18596" s="241" t="str">
        <f t="shared" si="20927"/>
        <v>SÃO JOSÉ</v>
      </c>
      <c r="D18596" s="147" t="str">
        <f>Raiz!$D$74</f>
        <v>D</v>
      </c>
      <c r="E18596" s="265" t="str">
        <f>Raiz!$E$74</f>
        <v>Aviso Prévio Trabalhado</v>
      </c>
      <c r="F18596" s="338" t="s">
        <v>321</v>
      </c>
      <c r="G18596" s="338"/>
      <c r="H18596" s="338"/>
      <c r="I18596" s="20">
        <f t="shared" ref="I18596" si="20928">1/30*7/H18531*1</f>
        <v>1.0606060606060607E-2</v>
      </c>
      <c r="J18596" s="19">
        <f t="shared" ref="J18596" si="20929">ROUND(I18596*J18557,2)</f>
        <v>13.75</v>
      </c>
      <c r="K18596" s="30"/>
      <c r="L18596" s="30"/>
    </row>
    <row r="18597" spans="1:12" ht="18" customHeight="1" x14ac:dyDescent="0.2">
      <c r="A18597" s="241">
        <f t="shared" ref="A18597:C18597" si="20930">A18596</f>
        <v>3</v>
      </c>
      <c r="B18597" s="241" t="str">
        <f t="shared" si="20930"/>
        <v>RECEPCIONISTA</v>
      </c>
      <c r="C18597" s="241" t="str">
        <f t="shared" si="20930"/>
        <v>SÃO JOSÉ</v>
      </c>
      <c r="D18597" s="52" t="str">
        <f>Raiz!$D$75</f>
        <v>E</v>
      </c>
      <c r="E18597" s="331" t="str">
        <f>Raiz!$E$75</f>
        <v>Incidência dos encargos do submódulo 2.2 sobre o Aviso Prévio Trabalhado</v>
      </c>
      <c r="F18597" s="335"/>
      <c r="G18597" s="335"/>
      <c r="H18597" s="336"/>
      <c r="I18597" s="20">
        <f t="shared" ref="I18597" si="20931">I18574*I18596</f>
        <v>3.9030303030303036E-3</v>
      </c>
      <c r="J18597" s="19">
        <f t="shared" ref="J18597" si="20932">ROUND(I18597*J18557,2)</f>
        <v>5.0599999999999996</v>
      </c>
      <c r="K18597" s="30"/>
      <c r="L18597" s="30"/>
    </row>
    <row r="18598" spans="1:12" ht="18" customHeight="1" x14ac:dyDescent="0.2">
      <c r="A18598" s="241">
        <f t="shared" ref="A18598:C18598" si="20933">A18597</f>
        <v>3</v>
      </c>
      <c r="B18598" s="241" t="str">
        <f t="shared" si="20933"/>
        <v>RECEPCIONISTA</v>
      </c>
      <c r="C18598" s="241" t="str">
        <f t="shared" si="20933"/>
        <v>SÃO JOSÉ</v>
      </c>
      <c r="D18598" s="52" t="str">
        <f>Raiz!$D$76</f>
        <v>F</v>
      </c>
      <c r="E18598" s="323" t="str">
        <f>Raiz!$E$76</f>
        <v>Multa do FGTS e sobre o Aviso Prévio Trabalhado</v>
      </c>
      <c r="F18598" s="323"/>
      <c r="G18598" s="323"/>
      <c r="H18598" s="323"/>
      <c r="I18598" s="20">
        <f>Raiz!$I$76</f>
        <v>3.8079999999999996E-2</v>
      </c>
      <c r="J18598" s="19">
        <f t="shared" ref="J18598" si="20934">ROUND(I18598*J18557,2)</f>
        <v>49.35</v>
      </c>
      <c r="K18598" s="30"/>
      <c r="L18598" s="30"/>
    </row>
    <row r="18599" spans="1:12" ht="18" customHeight="1" thickBot="1" x14ac:dyDescent="0.25">
      <c r="A18599" s="241">
        <f t="shared" ref="A18599:C18599" si="20935">A18598</f>
        <v>3</v>
      </c>
      <c r="B18599" s="241" t="str">
        <f t="shared" si="20935"/>
        <v>RECEPCIONISTA</v>
      </c>
      <c r="C18599" s="241" t="str">
        <f t="shared" si="20935"/>
        <v>SÃO JOSÉ</v>
      </c>
      <c r="D18599" s="317" t="str">
        <f>Raiz!$D$77</f>
        <v>Total do Módulo 3 - Provisão para Rescisão</v>
      </c>
      <c r="E18599" s="317"/>
      <c r="F18599" s="317"/>
      <c r="G18599" s="317"/>
      <c r="H18599" s="317"/>
      <c r="I18599" s="317"/>
      <c r="J18599" s="27">
        <f t="shared" ref="J18599" si="20936">SUM(J18593:J18598)</f>
        <v>77.599999999999994</v>
      </c>
      <c r="K18599" s="30"/>
      <c r="L18599" s="30"/>
    </row>
    <row r="18600" spans="1:12" ht="14.1" customHeight="1" thickBot="1" x14ac:dyDescent="0.25">
      <c r="A18600" s="241">
        <f t="shared" ref="A18600:C18600" si="20937">A18599</f>
        <v>3</v>
      </c>
      <c r="B18600" s="241" t="str">
        <f t="shared" si="20937"/>
        <v>RECEPCIONISTA</v>
      </c>
      <c r="C18600" s="241" t="str">
        <f t="shared" si="20937"/>
        <v>SÃO JOSÉ</v>
      </c>
      <c r="D18600" s="4"/>
      <c r="E18600" s="4"/>
      <c r="F18600" s="4"/>
      <c r="G18600" s="4"/>
      <c r="H18600" s="4"/>
      <c r="I18600" s="4"/>
      <c r="J18600" s="4"/>
      <c r="K18600" s="30"/>
      <c r="L18600" s="30"/>
    </row>
    <row r="18601" spans="1:12" ht="18" customHeight="1" x14ac:dyDescent="0.2">
      <c r="A18601" s="241">
        <f t="shared" ref="A18601:C18601" si="20938">A18600</f>
        <v>3</v>
      </c>
      <c r="B18601" s="241" t="str">
        <f t="shared" si="20938"/>
        <v>RECEPCIONISTA</v>
      </c>
      <c r="C18601" s="241" t="str">
        <f t="shared" si="20938"/>
        <v>SÃO JOSÉ</v>
      </c>
      <c r="D18601" s="350" t="str">
        <f>Raiz!$D$79</f>
        <v>MÓDULO 4 – CUSTO DE REPOSIÇÃO DO PROFISSIONAL AUSENTE</v>
      </c>
      <c r="E18601" s="351"/>
      <c r="F18601" s="351"/>
      <c r="G18601" s="351"/>
      <c r="H18601" s="352"/>
      <c r="I18601" s="194" t="str">
        <f>Raiz!$I$79</f>
        <v>%</v>
      </c>
      <c r="J18601" s="149" t="str">
        <f>Raiz!$J$79</f>
        <v>Valor R$</v>
      </c>
      <c r="K18601" s="30"/>
      <c r="L18601" s="30"/>
    </row>
    <row r="18602" spans="1:12" ht="39.950000000000003" customHeight="1" x14ac:dyDescent="0.2">
      <c r="A18602" s="241">
        <f t="shared" ref="A18602:C18602" si="20939">A18601</f>
        <v>3</v>
      </c>
      <c r="B18602" s="241" t="str">
        <f t="shared" si="20939"/>
        <v>RECEPCIONISTA</v>
      </c>
      <c r="C18602" s="241" t="str">
        <f t="shared" si="20939"/>
        <v>SÃO JOSÉ</v>
      </c>
      <c r="D1860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602" s="338"/>
      <c r="F18602" s="338"/>
      <c r="G18602" s="338"/>
      <c r="H18602" s="338"/>
      <c r="I18602" s="338"/>
      <c r="J18602" s="347"/>
      <c r="K18602" s="30"/>
      <c r="L18602" s="30"/>
    </row>
    <row r="18603" spans="1:12" ht="32.25" customHeight="1" x14ac:dyDescent="0.2">
      <c r="A18603" s="241">
        <f t="shared" ref="A18603:C18603" si="20940">A18602</f>
        <v>3</v>
      </c>
      <c r="B18603" s="241" t="str">
        <f t="shared" si="20940"/>
        <v>RECEPCIONISTA</v>
      </c>
      <c r="C18603" s="241" t="str">
        <f t="shared" si="20940"/>
        <v>SÃO JOSÉ</v>
      </c>
      <c r="D18603" s="337" t="str">
        <f>Raiz!$D$81</f>
        <v>MÓDULO 1</v>
      </c>
      <c r="E18603" s="337"/>
      <c r="F18603" s="266" t="str">
        <f>Raiz!$F$81</f>
        <v>MÓDULO 2                                                                   (sem VA, VT e Adic.Assid.)</v>
      </c>
      <c r="G18603" s="266" t="str">
        <f>Raiz!$G$81</f>
        <v>MÓDULO 3</v>
      </c>
      <c r="H18603" s="266" t="str">
        <f>Raiz!$H$81</f>
        <v>BCCPA</v>
      </c>
      <c r="I18603" s="419" t="str">
        <f>Raiz!$I$81</f>
        <v>Para cálculo do item A, paga VA nas férias?</v>
      </c>
      <c r="J18603" s="420"/>
      <c r="K18603" s="30"/>
      <c r="L18603" s="30"/>
    </row>
    <row r="18604" spans="1:12" s="29" customFormat="1" ht="18" customHeight="1" x14ac:dyDescent="0.2">
      <c r="A18604" s="241">
        <f t="shared" ref="A18604:C18604" si="20941">A18603</f>
        <v>3</v>
      </c>
      <c r="B18604" s="241" t="str">
        <f t="shared" si="20941"/>
        <v>RECEPCIONISTA</v>
      </c>
      <c r="C18604" s="241" t="str">
        <f t="shared" si="20941"/>
        <v>SÃO JOSÉ</v>
      </c>
      <c r="D18604" s="342">
        <f t="shared" ref="D18604" si="20942">J18557</f>
        <v>1295.99</v>
      </c>
      <c r="E18604" s="342"/>
      <c r="F18604" s="267">
        <f t="shared" ref="F18604" si="20943">J18590-J18577-J18578-J18581</f>
        <v>684.92000000000007</v>
      </c>
      <c r="G18604" s="267">
        <f t="shared" ref="G18604" si="20944">J18599</f>
        <v>77.599999999999994</v>
      </c>
      <c r="H18604" s="267">
        <f t="shared" ref="H18604" si="20945">SUM(D18604:G18604)</f>
        <v>2058.5100000000002</v>
      </c>
      <c r="I18604" s="421" t="str">
        <f>VLOOKUP(H18529,Base!$B$998:$P$1049,J18534+1,FALSE)</f>
        <v>NÃO</v>
      </c>
      <c r="J18604" s="422"/>
      <c r="K18604" s="30"/>
      <c r="L18604" s="30"/>
    </row>
    <row r="18605" spans="1:12" ht="18" customHeight="1" x14ac:dyDescent="0.2">
      <c r="A18605" s="241">
        <f t="shared" ref="A18605:C18605" si="20946">A18604</f>
        <v>3</v>
      </c>
      <c r="B18605" s="241" t="str">
        <f t="shared" si="20946"/>
        <v>RECEPCIONISTA</v>
      </c>
      <c r="C18605" s="241" t="str">
        <f t="shared" si="20946"/>
        <v>SÃO JOSÉ</v>
      </c>
      <c r="D18605" s="412" t="str">
        <f>Raiz!$D$83</f>
        <v>Submódulo 4.1 Substituto nas Ausências Legais</v>
      </c>
      <c r="E18605" s="413"/>
      <c r="F18605" s="413"/>
      <c r="G18605" s="413"/>
      <c r="H18605" s="413"/>
      <c r="I18605" s="413"/>
      <c r="J18605" s="414"/>
      <c r="K18605" s="30"/>
      <c r="L18605" s="30"/>
    </row>
    <row r="18606" spans="1:12" ht="18" customHeight="1" x14ac:dyDescent="0.2">
      <c r="A18606" s="241">
        <f t="shared" ref="A18606:C18606" si="20947">A18605</f>
        <v>3</v>
      </c>
      <c r="B18606" s="241" t="str">
        <f t="shared" si="20947"/>
        <v>RECEPCIONISTA</v>
      </c>
      <c r="C18606" s="241" t="str">
        <f t="shared" si="20947"/>
        <v>SÃO JOSÉ</v>
      </c>
      <c r="D18606" s="147" t="str">
        <f>Raiz!$D$84</f>
        <v>A</v>
      </c>
      <c r="E18606" s="338" t="str">
        <f>Raiz!$E$84</f>
        <v>Substituto na cobertura de Férias</v>
      </c>
      <c r="F18606" s="338"/>
      <c r="G18606" s="338" t="str">
        <f>Raiz!$G$84</f>
        <v>Cálculo do valor=[BCCPA+VA(se pago nas férias)]/12</v>
      </c>
      <c r="H18606" s="338"/>
      <c r="I18606" s="43">
        <f>Raiz!$I$84</f>
        <v>8.3333333333333329E-2</v>
      </c>
      <c r="J18606" s="19">
        <f t="shared" ref="J18606" si="20948">IF(I18604="NÃO",H18604/12,(H18604+J18578)/12)</f>
        <v>171.54250000000002</v>
      </c>
      <c r="K18606" s="30"/>
      <c r="L18606" s="30"/>
    </row>
    <row r="18607" spans="1:12" ht="18" customHeight="1" x14ac:dyDescent="0.2">
      <c r="A18607" s="241">
        <f t="shared" ref="A18607:C18607" si="20949">A18606</f>
        <v>3</v>
      </c>
      <c r="B18607" s="241" t="str">
        <f t="shared" si="20949"/>
        <v>RECEPCIONISTA</v>
      </c>
      <c r="C18607" s="241" t="str">
        <f t="shared" si="20949"/>
        <v>SÃO JOSÉ</v>
      </c>
      <c r="D18607" s="52" t="str">
        <f>Raiz!$D$85</f>
        <v>B</v>
      </c>
      <c r="E18607" s="331" t="str">
        <f>Raiz!$E$85</f>
        <v>Substituto na cobertura de Ausências Legais</v>
      </c>
      <c r="F18607" s="336"/>
      <c r="G18607" s="331" t="str">
        <f>Raiz!$G$85</f>
        <v>Cálculo do valor=[(BCCPA/30)x1dia]/12</v>
      </c>
      <c r="H18607" s="336"/>
      <c r="I18607" s="20">
        <f>Raiz!$I$85</f>
        <v>2.7777777777777779E-3</v>
      </c>
      <c r="J18607" s="19">
        <f t="shared" ref="J18607" si="20950">ROUND(I18607*H18604,2)</f>
        <v>5.72</v>
      </c>
      <c r="K18607" s="30"/>
      <c r="L18607" s="30"/>
    </row>
    <row r="18608" spans="1:12" ht="18" customHeight="1" x14ac:dyDescent="0.2">
      <c r="A18608" s="241">
        <f t="shared" ref="A18608:C18608" si="20951">A18607</f>
        <v>3</v>
      </c>
      <c r="B18608" s="241" t="str">
        <f t="shared" si="20951"/>
        <v>RECEPCIONISTA</v>
      </c>
      <c r="C18608" s="241" t="str">
        <f t="shared" si="20951"/>
        <v>SÃO JOSÉ</v>
      </c>
      <c r="D18608" s="52" t="str">
        <f>Raiz!$D$86</f>
        <v>C</v>
      </c>
      <c r="E18608" s="320" t="str">
        <f>Raiz!$E$86</f>
        <v>Substituto na cobertura de Licença-Paternidade</v>
      </c>
      <c r="F18608" s="321"/>
      <c r="G18608" s="320" t="str">
        <f>Raiz!$G$86</f>
        <v>Cálculo do valor={[(BCCPA/30)x5dias]/12}x1,5%</v>
      </c>
      <c r="H18608" s="321"/>
      <c r="I18608" s="20">
        <f>Raiz!$I$86</f>
        <v>2.0833333333333332E-4</v>
      </c>
      <c r="J18608" s="19">
        <f t="shared" ref="J18608" si="20952">ROUND(I18608*H18604,2)</f>
        <v>0.43</v>
      </c>
      <c r="K18608" s="30"/>
      <c r="L18608" s="30"/>
    </row>
    <row r="18609" spans="1:12" ht="18" customHeight="1" x14ac:dyDescent="0.2">
      <c r="A18609" s="241">
        <f t="shared" ref="A18609:C18609" si="20953">A18608</f>
        <v>3</v>
      </c>
      <c r="B18609" s="241" t="str">
        <f t="shared" si="20953"/>
        <v>RECEPCIONISTA</v>
      </c>
      <c r="C18609" s="241" t="str">
        <f t="shared" si="20953"/>
        <v>SÃO JOSÉ</v>
      </c>
      <c r="D18609" s="52" t="str">
        <f>Raiz!$D$87</f>
        <v>D</v>
      </c>
      <c r="E18609" s="320" t="str">
        <f>Raiz!$E$87</f>
        <v>Substituto na cobertura de Ausência por acidente de trab.</v>
      </c>
      <c r="F18609" s="321"/>
      <c r="G18609" s="320" t="str">
        <f>Raiz!$G$87</f>
        <v>Cálculo do valor={[(BCCPA/30)x15dias]/12}x0,78%</v>
      </c>
      <c r="H18609" s="321"/>
      <c r="I18609" s="20">
        <f>Raiz!$I$87</f>
        <v>3.2499999999999999E-4</v>
      </c>
      <c r="J18609" s="19">
        <f t="shared" ref="J18609" si="20954">ROUND(I18609*H18604,2)</f>
        <v>0.67</v>
      </c>
      <c r="K18609" s="30"/>
      <c r="L18609" s="30"/>
    </row>
    <row r="18610" spans="1:12" ht="27" customHeight="1" x14ac:dyDescent="0.2">
      <c r="A18610" s="241">
        <f t="shared" ref="A18610:C18610" si="20955">A18609</f>
        <v>3</v>
      </c>
      <c r="B18610" s="241" t="str">
        <f t="shared" si="20955"/>
        <v>RECEPCIONISTA</v>
      </c>
      <c r="C18610" s="241" t="str">
        <f t="shared" si="20955"/>
        <v>SÃO JOSÉ</v>
      </c>
      <c r="D18610" s="52" t="str">
        <f>Raiz!$D$88</f>
        <v>E</v>
      </c>
      <c r="E18610" s="320" t="str">
        <f>Raiz!$E$88</f>
        <v>Substituto na cobertura de Afastamento Maternidade</v>
      </c>
      <c r="F18610" s="321"/>
      <c r="G18610" s="320" t="str">
        <f>Raiz!$G$88</f>
        <v>Cálculo do valor = {[(Mód1+Mód1/3)/12+(Submod2.2 +Submod2.3-VA-VT-Adic.Assid.+Mód3)]x(4/12)}x2%</v>
      </c>
      <c r="H18610" s="322"/>
      <c r="I18610" s="327"/>
      <c r="J18610" s="19">
        <f t="shared" ref="J18610" si="20956">ROUND((((J18557+J18557/3)/12+(J18574+J18584+-J18577-J18578-J18581+J18599))*4/12)*2%,2)</f>
        <v>5.08</v>
      </c>
      <c r="K18610" s="30"/>
      <c r="L18610" s="30"/>
    </row>
    <row r="18611" spans="1:12" ht="18" customHeight="1" x14ac:dyDescent="0.2">
      <c r="A18611" s="241">
        <f t="shared" ref="A18611:C18611" si="20957">A18610</f>
        <v>3</v>
      </c>
      <c r="B18611" s="241" t="str">
        <f t="shared" si="20957"/>
        <v>RECEPCIONISTA</v>
      </c>
      <c r="C18611" s="241" t="str">
        <f t="shared" si="20957"/>
        <v>SÃO JOSÉ</v>
      </c>
      <c r="D18611" s="52" t="str">
        <f>Raiz!$D$89</f>
        <v>F</v>
      </c>
      <c r="E18611" s="320" t="str">
        <f>Raiz!$E$89</f>
        <v>Substituto na cobertura de Ausência por doença</v>
      </c>
      <c r="F18611" s="321"/>
      <c r="G18611" s="320" t="str">
        <f>Raiz!$G$89</f>
        <v>Cálculo do valor = {(BCCPA/30)x3dias}/12</v>
      </c>
      <c r="H18611" s="321"/>
      <c r="I18611" s="23">
        <f>Raiz!$I$89</f>
        <v>8.3333333333333332E-3</v>
      </c>
      <c r="J18611" s="31">
        <f t="shared" ref="J18611" si="20958">ROUND(H18604*I18611,2)</f>
        <v>17.149999999999999</v>
      </c>
      <c r="K18611" s="30"/>
      <c r="L18611" s="30"/>
    </row>
    <row r="18612" spans="1:12" ht="18" customHeight="1" thickBot="1" x14ac:dyDescent="0.25">
      <c r="A18612" s="241">
        <f t="shared" ref="A18612:C18612" si="20959">A18611</f>
        <v>3</v>
      </c>
      <c r="B18612" s="241" t="str">
        <f t="shared" si="20959"/>
        <v>RECEPCIONISTA</v>
      </c>
      <c r="C18612" s="241" t="str">
        <f t="shared" si="20959"/>
        <v>SÃO JOSÉ</v>
      </c>
      <c r="D18612" s="317" t="str">
        <f>Raiz!$D$90</f>
        <v> Total do Módulo 4 - Custo de Reposição do Profissional Ausente</v>
      </c>
      <c r="E18612" s="317"/>
      <c r="F18612" s="317"/>
      <c r="G18612" s="317"/>
      <c r="H18612" s="317"/>
      <c r="I18612" s="317"/>
      <c r="J18612" s="21">
        <f t="shared" ref="J18612" si="20960">SUM(J18606:J18611)</f>
        <v>200.59250000000003</v>
      </c>
      <c r="K18612" s="30"/>
      <c r="L18612" s="30"/>
    </row>
    <row r="18613" spans="1:12" ht="11.25" customHeight="1" thickBot="1" x14ac:dyDescent="0.25">
      <c r="A18613" s="241">
        <f t="shared" ref="A18613:C18613" si="20961">A18612</f>
        <v>3</v>
      </c>
      <c r="B18613" s="241" t="str">
        <f t="shared" si="20961"/>
        <v>RECEPCIONISTA</v>
      </c>
      <c r="C18613" s="241" t="str">
        <f t="shared" si="20961"/>
        <v>SÃO JOSÉ</v>
      </c>
      <c r="D18613" s="4"/>
      <c r="E18613" s="4"/>
      <c r="F18613" s="4"/>
      <c r="G18613" s="4"/>
      <c r="H18613" s="4"/>
      <c r="I18613" s="4"/>
      <c r="J18613" s="4"/>
      <c r="K18613" s="30"/>
      <c r="L18613" s="30"/>
    </row>
    <row r="18614" spans="1:12" ht="18" customHeight="1" x14ac:dyDescent="0.2">
      <c r="A18614" s="241">
        <f t="shared" ref="A18614:C18614" si="20962">A18613</f>
        <v>3</v>
      </c>
      <c r="B18614" s="241" t="str">
        <f t="shared" si="20962"/>
        <v>RECEPCIONISTA</v>
      </c>
      <c r="C18614" s="241" t="str">
        <f t="shared" si="20962"/>
        <v>SÃO JOSÉ</v>
      </c>
      <c r="D18614" s="339" t="str">
        <f>Raiz!$D$92</f>
        <v>MÓDULO 5 - INSUMOS DIVERSOS</v>
      </c>
      <c r="E18614" s="340"/>
      <c r="F18614" s="340"/>
      <c r="G18614" s="340"/>
      <c r="H18614" s="340"/>
      <c r="I18614" s="341"/>
      <c r="J18614" s="2" t="str">
        <f>Raiz!$J$92</f>
        <v>Valor R$</v>
      </c>
      <c r="K18614" s="30"/>
      <c r="L18614" s="30"/>
    </row>
    <row r="18615" spans="1:12" ht="18" customHeight="1" x14ac:dyDescent="0.2">
      <c r="A18615" s="241">
        <f t="shared" ref="A18615:C18615" si="20963">A18614</f>
        <v>3</v>
      </c>
      <c r="B18615" s="241" t="str">
        <f t="shared" si="20963"/>
        <v>RECEPCIONISTA</v>
      </c>
      <c r="C18615" s="241" t="str">
        <f t="shared" si="20963"/>
        <v>SÃO JOSÉ</v>
      </c>
      <c r="D18615" s="52" t="str">
        <f>Raiz!$D$93</f>
        <v>A</v>
      </c>
      <c r="E18615" s="314" t="str">
        <f>Raiz!$E$93</f>
        <v>Uniformes</v>
      </c>
      <c r="F18615" s="314"/>
      <c r="G18615" s="314"/>
      <c r="H18615" s="314"/>
      <c r="I18615" s="314"/>
      <c r="J18615" s="19">
        <f>VLOOKUP(H18529,Base!$B$1283:$P$1334,J18534+1,FALSE)</f>
        <v>31.67</v>
      </c>
      <c r="K18615" s="127"/>
      <c r="L18615" s="127"/>
    </row>
    <row r="18616" spans="1:12" ht="18" customHeight="1" x14ac:dyDescent="0.2">
      <c r="A18616" s="241">
        <f t="shared" ref="A18616:C18616" si="20964">A18615</f>
        <v>3</v>
      </c>
      <c r="B18616" s="241" t="str">
        <f t="shared" si="20964"/>
        <v>RECEPCIONISTA</v>
      </c>
      <c r="C18616" s="241" t="str">
        <f t="shared" si="20964"/>
        <v>SÃO JOSÉ</v>
      </c>
      <c r="D18616" s="52" t="str">
        <f t="shared" ref="D18616:D18679" si="20965">IF(J18616=0,"","B")</f>
        <v/>
      </c>
      <c r="E18616" s="264" t="str">
        <f t="shared" ref="E18616:E18679" si="20966">IF(J18616=0,"","Diárias")</f>
        <v/>
      </c>
      <c r="F18616" s="320" t="str">
        <f t="shared" ref="F18616:F18679" si="20967">IF(J18616=0,"","Valor equivalente a 1 (uma) diária")</f>
        <v/>
      </c>
      <c r="G18616" s="322"/>
      <c r="H18616" s="322"/>
      <c r="I18616" s="327"/>
      <c r="J18616" s="19">
        <f>VLOOKUP(H18529,Base!$B$1226:$P$1277,J18534+1,FALSE)</f>
        <v>0</v>
      </c>
      <c r="K18616" s="127"/>
      <c r="L18616" s="127"/>
    </row>
    <row r="18617" spans="1:12" ht="18" customHeight="1" thickBot="1" x14ac:dyDescent="0.25">
      <c r="A18617" s="241">
        <f t="shared" ref="A18617:C18617" si="20968">A18616</f>
        <v>3</v>
      </c>
      <c r="B18617" s="241" t="str">
        <f t="shared" si="20968"/>
        <v>RECEPCIONISTA</v>
      </c>
      <c r="C18617" s="241" t="str">
        <f t="shared" si="20968"/>
        <v>SÃO JOSÉ</v>
      </c>
      <c r="D18617" s="317" t="str">
        <f>Raiz!$D$95</f>
        <v>Total do Módulo 5 - Insumos Diversos</v>
      </c>
      <c r="E18617" s="317"/>
      <c r="F18617" s="317"/>
      <c r="G18617" s="317"/>
      <c r="H18617" s="317"/>
      <c r="I18617" s="317"/>
      <c r="J18617" s="27">
        <f t="shared" ref="J18617" si="20969">SUM(J18615:J18616)</f>
        <v>31.67</v>
      </c>
      <c r="K18617" s="30"/>
      <c r="L18617" s="30"/>
    </row>
    <row r="18618" spans="1:12" ht="11.25" customHeight="1" thickBot="1" x14ac:dyDescent="0.25">
      <c r="A18618" s="241">
        <f t="shared" ref="A18618:C18618" si="20970">A18617</f>
        <v>3</v>
      </c>
      <c r="B18618" s="241" t="str">
        <f t="shared" si="20970"/>
        <v>RECEPCIONISTA</v>
      </c>
      <c r="C18618" s="241" t="str">
        <f t="shared" si="20970"/>
        <v>SÃO JOSÉ</v>
      </c>
      <c r="D18618" s="4"/>
      <c r="E18618" s="4"/>
      <c r="F18618" s="4"/>
      <c r="G18618" s="4"/>
      <c r="H18618" s="4"/>
      <c r="I18618" s="4"/>
      <c r="J18618" s="4"/>
      <c r="K18618" s="30"/>
      <c r="L18618" s="30"/>
    </row>
    <row r="18619" spans="1:12" ht="18" customHeight="1" x14ac:dyDescent="0.2">
      <c r="A18619" s="241">
        <f t="shared" ref="A18619:C18619" si="20971">A18618</f>
        <v>3</v>
      </c>
      <c r="B18619" s="241" t="str">
        <f t="shared" si="20971"/>
        <v>RECEPCIONISTA</v>
      </c>
      <c r="C18619" s="241" t="str">
        <f t="shared" si="20971"/>
        <v>SÃO JOSÉ</v>
      </c>
      <c r="D18619" s="326" t="str">
        <f>Raiz!$D$97</f>
        <v>6 - CUSTOS INDIRETOS, TRIBUTOS E LUCRO</v>
      </c>
      <c r="E18619" s="326"/>
      <c r="F18619" s="326"/>
      <c r="G18619" s="326"/>
      <c r="H18619" s="326"/>
      <c r="I18619" s="1" t="str">
        <f>Raiz!$I$97</f>
        <v>%</v>
      </c>
      <c r="J18619" s="2" t="str">
        <f>Raiz!$J$97</f>
        <v>Valor R$</v>
      </c>
      <c r="K18619" s="30"/>
      <c r="L18619" s="30"/>
    </row>
    <row r="18620" spans="1:12" ht="18" customHeight="1" x14ac:dyDescent="0.2">
      <c r="A18620" s="241">
        <f t="shared" ref="A18620:C18620" si="20972">A18619</f>
        <v>3</v>
      </c>
      <c r="B18620" s="241" t="str">
        <f t="shared" si="20972"/>
        <v>RECEPCIONISTA</v>
      </c>
      <c r="C18620" s="241" t="str">
        <f t="shared" si="20972"/>
        <v>SÃO JOSÉ</v>
      </c>
      <c r="D18620" s="52" t="str">
        <f>Raiz!$D$98</f>
        <v>A</v>
      </c>
      <c r="E18620" s="323" t="str">
        <f>Raiz!$E$98</f>
        <v>Custos Indiretos (despesas administrativas e operacionais)</v>
      </c>
      <c r="F18620" s="323"/>
      <c r="G18620" s="323"/>
      <c r="H18620" s="323"/>
      <c r="I18620" s="20">
        <f>VLOOKUP(H18529,Base!$B$1340:$P$1391,J18534+1,FALSE)</f>
        <v>0.05</v>
      </c>
      <c r="J18620" s="19">
        <f t="shared" ref="J18620" si="20973">ROUND(J18642*I18620,2)</f>
        <v>141.24</v>
      </c>
      <c r="K18620" s="30"/>
      <c r="L18620" s="30"/>
    </row>
    <row r="18621" spans="1:12" ht="18" customHeight="1" x14ac:dyDescent="0.2">
      <c r="A18621" s="241">
        <f t="shared" ref="A18621:C18621" si="20974">A18620</f>
        <v>3</v>
      </c>
      <c r="B18621" s="241" t="str">
        <f t="shared" si="20974"/>
        <v>RECEPCIONISTA</v>
      </c>
      <c r="C18621" s="241" t="str">
        <f t="shared" si="20974"/>
        <v>SÃO JOSÉ</v>
      </c>
      <c r="D18621" s="18" t="str">
        <f>Raiz!$D$99</f>
        <v>B</v>
      </c>
      <c r="E18621" s="323" t="str">
        <f>Raiz!$E$99</f>
        <v>Lucro</v>
      </c>
      <c r="F18621" s="323"/>
      <c r="G18621" s="323"/>
      <c r="H18621" s="323"/>
      <c r="I18621" s="20">
        <f>VLOOKUP(H18529,Base!$B$1397:$P$1448,J18534+1,FALSE)</f>
        <v>2.58E-2</v>
      </c>
      <c r="J18621" s="19">
        <f t="shared" ref="J18621" si="20975">ROUND(J18644*I18621,2)</f>
        <v>76.52</v>
      </c>
      <c r="K18621" s="30"/>
      <c r="L18621" s="30"/>
    </row>
    <row r="18622" spans="1:12" ht="18" customHeight="1" x14ac:dyDescent="0.2">
      <c r="A18622" s="241">
        <f t="shared" ref="A18622:C18622" si="20976">A18621</f>
        <v>3</v>
      </c>
      <c r="B18622" s="241" t="str">
        <f t="shared" si="20976"/>
        <v>RECEPCIONISTA</v>
      </c>
      <c r="C18622" s="241" t="str">
        <f t="shared" si="20976"/>
        <v>SÃO JOSÉ</v>
      </c>
      <c r="D18622" s="324" t="str">
        <f>Raiz!$D$100</f>
        <v>Subtotal</v>
      </c>
      <c r="E18622" s="324"/>
      <c r="F18622" s="324"/>
      <c r="G18622" s="324"/>
      <c r="H18622" s="324"/>
      <c r="I18622" s="32">
        <f t="shared" ref="I18622:J18622" si="20977">SUM(I18620:I18621)</f>
        <v>7.5800000000000006E-2</v>
      </c>
      <c r="J18622" s="33">
        <f t="shared" si="20977"/>
        <v>217.76</v>
      </c>
      <c r="K18622" s="30"/>
      <c r="L18622" s="30"/>
    </row>
    <row r="18623" spans="1:12" ht="18" customHeight="1" x14ac:dyDescent="0.2">
      <c r="A18623" s="241">
        <f t="shared" ref="A18623:C18623" si="20978">A18622</f>
        <v>3</v>
      </c>
      <c r="B18623" s="241" t="str">
        <f t="shared" si="20978"/>
        <v>RECEPCIONISTA</v>
      </c>
      <c r="C18623" s="241" t="str">
        <f t="shared" si="20978"/>
        <v>SÃO JOSÉ</v>
      </c>
      <c r="D18623" s="52" t="str">
        <f>Raiz!$D$101</f>
        <v>C</v>
      </c>
      <c r="E18623" s="323" t="str">
        <f>Raiz!$E$101</f>
        <v>Tributos</v>
      </c>
      <c r="F18623" s="325"/>
      <c r="G18623" s="325"/>
      <c r="H18623" s="325"/>
      <c r="I18623" s="32">
        <f t="shared" ref="I18623:J18623" si="20979">SUM(I18624:I18626)</f>
        <v>0.11749999999999999</v>
      </c>
      <c r="J18623" s="33">
        <f t="shared" si="20979"/>
        <v>405.09999999999997</v>
      </c>
      <c r="K18623" s="30"/>
      <c r="L18623" s="30"/>
    </row>
    <row r="18624" spans="1:12" ht="18" customHeight="1" x14ac:dyDescent="0.2">
      <c r="A18624" s="241">
        <f t="shared" ref="A18624:C18624" si="20980">A18623</f>
        <v>3</v>
      </c>
      <c r="B18624" s="241" t="str">
        <f t="shared" si="20980"/>
        <v>RECEPCIONISTA</v>
      </c>
      <c r="C18624" s="241" t="str">
        <f t="shared" si="20980"/>
        <v>SÃO JOSÉ</v>
      </c>
      <c r="D18624" s="328" t="str">
        <f>Raiz!$D$102</f>
        <v>C.1</v>
      </c>
      <c r="E18624" s="330" t="str">
        <f>Raiz!$E$102</f>
        <v>Tributos Federais</v>
      </c>
      <c r="F18624" s="332" t="str">
        <f>Raiz!$F$102</f>
        <v>PIS</v>
      </c>
      <c r="G18624" s="333"/>
      <c r="H18624" s="334"/>
      <c r="I18624" s="43">
        <f>Raiz!$I$102</f>
        <v>1.6500000000000001E-2</v>
      </c>
      <c r="J18624" s="19">
        <f t="shared" ref="J18624" si="20981">ROUND(I18624*J18633,2)</f>
        <v>56.89</v>
      </c>
      <c r="K18624" s="30"/>
      <c r="L18624" s="30"/>
    </row>
    <row r="18625" spans="1:10" ht="18" customHeight="1" x14ac:dyDescent="0.2">
      <c r="A18625" s="241">
        <f t="shared" ref="A18625:C18625" si="20982">A18624</f>
        <v>3</v>
      </c>
      <c r="B18625" s="241" t="str">
        <f t="shared" si="20982"/>
        <v>RECEPCIONISTA</v>
      </c>
      <c r="C18625" s="241" t="str">
        <f t="shared" si="20982"/>
        <v>SÃO JOSÉ</v>
      </c>
      <c r="D18625" s="329"/>
      <c r="E18625" s="331"/>
      <c r="F18625" s="331" t="str">
        <f>Raiz!$F$103</f>
        <v>COFINS</v>
      </c>
      <c r="G18625" s="335"/>
      <c r="H18625" s="336"/>
      <c r="I18625" s="20">
        <f>Raiz!$I$103</f>
        <v>7.5999999999999998E-2</v>
      </c>
      <c r="J18625" s="19">
        <f t="shared" ref="J18625" si="20983">ROUND(I18625*J18633,2)</f>
        <v>262.02</v>
      </c>
    </row>
    <row r="18626" spans="1:10" ht="18" customHeight="1" x14ac:dyDescent="0.2">
      <c r="A18626" s="241">
        <f t="shared" ref="A18626:C18626" si="20984">A18625</f>
        <v>3</v>
      </c>
      <c r="B18626" s="241" t="str">
        <f t="shared" si="20984"/>
        <v>RECEPCIONISTA</v>
      </c>
      <c r="C18626" s="241" t="str">
        <f t="shared" si="20984"/>
        <v>SÃO JOSÉ</v>
      </c>
      <c r="D18626" s="18" t="str">
        <f>Raiz!$D$104</f>
        <v>C.2</v>
      </c>
      <c r="E18626" s="263" t="str">
        <f>Raiz!$E$104</f>
        <v>Tributos Municipais</v>
      </c>
      <c r="F18626" s="320" t="str">
        <f>Raiz!$F$104</f>
        <v>ISS</v>
      </c>
      <c r="G18626" s="322"/>
      <c r="H18626" s="321"/>
      <c r="I18626" s="20">
        <f>VLOOKUP(H18529,Base!$B$29:$D$80,3,FALSE)</f>
        <v>2.5000000000000001E-2</v>
      </c>
      <c r="J18626" s="19">
        <f t="shared" ref="J18626" si="20985">ROUND(I18626*J18633,2)</f>
        <v>86.19</v>
      </c>
    </row>
    <row r="18627" spans="1:10" ht="18" customHeight="1" thickBot="1" x14ac:dyDescent="0.25">
      <c r="A18627" s="241">
        <f t="shared" ref="A18627:C18627" si="20986">A18626</f>
        <v>3</v>
      </c>
      <c r="B18627" s="241" t="str">
        <f t="shared" si="20986"/>
        <v>RECEPCIONISTA</v>
      </c>
      <c r="C18627" s="241" t="str">
        <f t="shared" si="20986"/>
        <v>SÃO JOSÉ</v>
      </c>
      <c r="D18627" s="319" t="str">
        <f>Raiz!$D$105</f>
        <v>Total do Módulo 6 - Custos Indiretos, Lucro e Tributos</v>
      </c>
      <c r="E18627" s="319"/>
      <c r="F18627" s="319"/>
      <c r="G18627" s="319"/>
      <c r="H18627" s="319"/>
      <c r="I18627" s="24">
        <f t="shared" ref="I18627:J18627" si="20987">I18622+I18623</f>
        <v>0.1933</v>
      </c>
      <c r="J18627" s="21">
        <f t="shared" si="20987"/>
        <v>622.8599999999999</v>
      </c>
    </row>
    <row r="18628" spans="1:10" ht="11.25" customHeight="1" thickBot="1" x14ac:dyDescent="0.25">
      <c r="A18628" s="241">
        <f t="shared" ref="A18628:C18628" si="20988">A18627</f>
        <v>3</v>
      </c>
      <c r="B18628" s="241" t="str">
        <f t="shared" si="20988"/>
        <v>RECEPCIONISTA</v>
      </c>
      <c r="C18628" s="241" t="str">
        <f t="shared" si="20988"/>
        <v>SÃO JOSÉ</v>
      </c>
      <c r="D18628" s="4"/>
      <c r="E18628" s="4"/>
      <c r="F18628" s="4"/>
      <c r="G18628" s="4"/>
      <c r="H18628" s="4"/>
      <c r="I18628" s="4"/>
      <c r="J18628" s="4"/>
    </row>
    <row r="18629" spans="1:10" ht="18" customHeight="1" x14ac:dyDescent="0.2">
      <c r="A18629" s="241">
        <f t="shared" ref="A18629:C18629" si="20989">A18628</f>
        <v>3</v>
      </c>
      <c r="B18629" s="241" t="str">
        <f t="shared" si="20989"/>
        <v>RECEPCIONISTA</v>
      </c>
      <c r="C18629" s="241" t="str">
        <f t="shared" si="20989"/>
        <v>SÃO JOSÉ</v>
      </c>
      <c r="D18629" s="339" t="str">
        <f>Raiz!$D$107</f>
        <v>TRIBUTOS (percentual incidente sobre o Valor total por empregado)</v>
      </c>
      <c r="E18629" s="340"/>
      <c r="F18629" s="340"/>
      <c r="G18629" s="340"/>
      <c r="H18629" s="340"/>
      <c r="I18629" s="340"/>
      <c r="J18629" s="341"/>
    </row>
    <row r="18630" spans="1:10" ht="18" customHeight="1" x14ac:dyDescent="0.2">
      <c r="A18630" s="241">
        <f t="shared" ref="A18630:C18630" si="20990">A18629</f>
        <v>3</v>
      </c>
      <c r="B18630" s="241" t="str">
        <f t="shared" si="20990"/>
        <v>RECEPCIONISTA</v>
      </c>
      <c r="C18630" s="241" t="str">
        <f t="shared" si="20990"/>
        <v>SÃO JOSÉ</v>
      </c>
      <c r="D18630" s="52" t="str">
        <f>Raiz!$D$108</f>
        <v>A</v>
      </c>
      <c r="E18630" s="314" t="str">
        <f>Raiz!$E$108</f>
        <v>Percentual total dos Tributos / 100</v>
      </c>
      <c r="F18630" s="314"/>
      <c r="G18630" s="314"/>
      <c r="H18630" s="314"/>
      <c r="I18630" s="314"/>
      <c r="J18630" s="34">
        <f t="shared" ref="J18630" si="20991">I18623</f>
        <v>0.11749999999999999</v>
      </c>
    </row>
    <row r="18631" spans="1:10" ht="18" customHeight="1" x14ac:dyDescent="0.2">
      <c r="A18631" s="241">
        <f t="shared" ref="A18631:C18631" si="20992">A18630</f>
        <v>3</v>
      </c>
      <c r="B18631" s="241" t="str">
        <f t="shared" si="20992"/>
        <v>RECEPCIONISTA</v>
      </c>
      <c r="C18631" s="241" t="str">
        <f t="shared" si="20992"/>
        <v>SÃO JOSÉ</v>
      </c>
      <c r="D18631" s="52" t="str">
        <f>Raiz!$D$109</f>
        <v>B</v>
      </c>
      <c r="E18631" s="314" t="str">
        <f>Raiz!$E$109</f>
        <v>1 - A</v>
      </c>
      <c r="F18631" s="314"/>
      <c r="G18631" s="314"/>
      <c r="H18631" s="314"/>
      <c r="I18631" s="314"/>
      <c r="J18631" s="34">
        <f t="shared" ref="J18631:J18694" si="20993">1-J18630</f>
        <v>0.88250000000000006</v>
      </c>
    </row>
    <row r="18632" spans="1:10" ht="18" customHeight="1" x14ac:dyDescent="0.2">
      <c r="A18632" s="241">
        <f t="shared" ref="A18632:C18632" si="20994">A18631</f>
        <v>3</v>
      </c>
      <c r="B18632" s="241" t="str">
        <f t="shared" si="20994"/>
        <v>RECEPCIONISTA</v>
      </c>
      <c r="C18632" s="241" t="str">
        <f t="shared" si="20994"/>
        <v>SÃO JOSÉ</v>
      </c>
      <c r="D18632" s="52" t="str">
        <f>Raiz!$D$110</f>
        <v>C</v>
      </c>
      <c r="E18632" s="314" t="str">
        <f>Raiz!$E$110</f>
        <v>Custo antes da incidência dos tributos</v>
      </c>
      <c r="F18632" s="314"/>
      <c r="G18632" s="314"/>
      <c r="H18632" s="314"/>
      <c r="I18632" s="314"/>
      <c r="J18632" s="19">
        <f t="shared" ref="J18632" si="20995">J18646</f>
        <v>3042.5724999999998</v>
      </c>
    </row>
    <row r="18633" spans="1:10" ht="18" customHeight="1" x14ac:dyDescent="0.2">
      <c r="A18633" s="241">
        <f t="shared" ref="A18633:C18633" si="20996">A18632</f>
        <v>3</v>
      </c>
      <c r="B18633" s="241" t="str">
        <f t="shared" si="20996"/>
        <v>RECEPCIONISTA</v>
      </c>
      <c r="C18633" s="241" t="str">
        <f t="shared" si="20996"/>
        <v>SÃO JOSÉ</v>
      </c>
      <c r="D18633" s="52" t="str">
        <f>Raiz!$D$111</f>
        <v>D</v>
      </c>
      <c r="E18633" s="314" t="str">
        <f>Raiz!$E$111</f>
        <v>PREÇO DO POSTO/MÊS (C / B)</v>
      </c>
      <c r="F18633" s="314"/>
      <c r="G18633" s="314"/>
      <c r="H18633" s="314"/>
      <c r="I18633" s="314"/>
      <c r="J18633" s="19">
        <f t="shared" ref="J18633" si="20997">ROUND(J18632/J18631,2)</f>
        <v>3447.67</v>
      </c>
    </row>
    <row r="18634" spans="1:10" ht="18" customHeight="1" thickBot="1" x14ac:dyDescent="0.25">
      <c r="A18634" s="241">
        <f t="shared" ref="A18634:C18634" si="20998">A18633</f>
        <v>3</v>
      </c>
      <c r="B18634" s="241" t="str">
        <f t="shared" si="20998"/>
        <v>RECEPCIONISTA</v>
      </c>
      <c r="C18634" s="241" t="str">
        <f t="shared" si="20998"/>
        <v>SÃO JOSÉ</v>
      </c>
      <c r="D18634" s="317" t="str">
        <f>Raiz!$D$112</f>
        <v>Total dos Tributos = (D – C)</v>
      </c>
      <c r="E18634" s="317"/>
      <c r="F18634" s="317"/>
      <c r="G18634" s="317"/>
      <c r="H18634" s="317"/>
      <c r="I18634" s="317"/>
      <c r="J18634" s="35">
        <f t="shared" ref="J18634" si="20999">J18633-J18632</f>
        <v>405.09750000000031</v>
      </c>
    </row>
    <row r="18635" spans="1:10" ht="11.25" customHeight="1" thickBot="1" x14ac:dyDescent="0.25">
      <c r="A18635" s="241">
        <f t="shared" ref="A18635:C18635" si="21000">A18634</f>
        <v>3</v>
      </c>
      <c r="B18635" s="241" t="str">
        <f t="shared" si="21000"/>
        <v>RECEPCIONISTA</v>
      </c>
      <c r="C18635" s="241" t="str">
        <f t="shared" si="21000"/>
        <v>SÃO JOSÉ</v>
      </c>
      <c r="D18635" s="4"/>
      <c r="E18635" s="4"/>
      <c r="F18635" s="4"/>
      <c r="G18635" s="4"/>
      <c r="H18635" s="4"/>
      <c r="I18635" s="4"/>
      <c r="J18635" s="4"/>
    </row>
    <row r="18636" spans="1:10" ht="18" customHeight="1" x14ac:dyDescent="0.2">
      <c r="A18636" s="241">
        <f t="shared" ref="A18636:C18636" si="21001">A18635</f>
        <v>3</v>
      </c>
      <c r="B18636" s="241" t="str">
        <f t="shared" si="21001"/>
        <v>RECEPCIONISTA</v>
      </c>
      <c r="C18636" s="241" t="str">
        <f t="shared" si="21001"/>
        <v>SÃO JOSÉ</v>
      </c>
      <c r="D18636" s="318" t="str">
        <f>Raiz!$D$114</f>
        <v>2 - QUADRO-RESUMO DO CUSTO POR EMPREGADO</v>
      </c>
      <c r="E18636" s="318"/>
      <c r="F18636" s="318"/>
      <c r="G18636" s="318"/>
      <c r="H18636" s="318"/>
      <c r="I18636" s="318"/>
      <c r="J18636" s="3" t="str">
        <f>Raiz!$J$114</f>
        <v>Valor R$</v>
      </c>
    </row>
    <row r="18637" spans="1:10" ht="18" customHeight="1" x14ac:dyDescent="0.2">
      <c r="A18637" s="241">
        <f t="shared" ref="A18637:C18637" si="21002">A18636</f>
        <v>3</v>
      </c>
      <c r="B18637" s="241" t="str">
        <f t="shared" si="21002"/>
        <v>RECEPCIONISTA</v>
      </c>
      <c r="C18637" s="241" t="str">
        <f t="shared" si="21002"/>
        <v>SÃO JOSÉ</v>
      </c>
      <c r="D18637" s="52" t="str">
        <f>Raiz!$D$115</f>
        <v>A</v>
      </c>
      <c r="E18637" s="314" t="str">
        <f>Raiz!$E$115</f>
        <v>Módulo 1 - Composição da Remuneração</v>
      </c>
      <c r="F18637" s="314"/>
      <c r="G18637" s="314"/>
      <c r="H18637" s="314"/>
      <c r="I18637" s="314"/>
      <c r="J18637" s="19">
        <f t="shared" ref="J18637" si="21003">J18557</f>
        <v>1295.99</v>
      </c>
    </row>
    <row r="18638" spans="1:10" ht="18" customHeight="1" x14ac:dyDescent="0.2">
      <c r="A18638" s="241">
        <f t="shared" ref="A18638:C18638" si="21004">A18637</f>
        <v>3</v>
      </c>
      <c r="B18638" s="241" t="str">
        <f t="shared" si="21004"/>
        <v>RECEPCIONISTA</v>
      </c>
      <c r="C18638" s="241" t="str">
        <f t="shared" si="21004"/>
        <v>SÃO JOSÉ</v>
      </c>
      <c r="D18638" s="52" t="str">
        <f>Raiz!$D$116</f>
        <v>B</v>
      </c>
      <c r="E18638" s="314" t="str">
        <f>Raiz!$E$116</f>
        <v>Módulo 2 - Encargos e Benefícios Anuais, Mensais e Diários</v>
      </c>
      <c r="F18638" s="314"/>
      <c r="G18638" s="314"/>
      <c r="H18638" s="314"/>
      <c r="I18638" s="314"/>
      <c r="J18638" s="19">
        <f t="shared" ref="J18638" si="21005">J18590</f>
        <v>1218.96</v>
      </c>
    </row>
    <row r="18639" spans="1:10" ht="18" customHeight="1" x14ac:dyDescent="0.2">
      <c r="A18639" s="241">
        <f t="shared" ref="A18639:C18639" si="21006">A18638</f>
        <v>3</v>
      </c>
      <c r="B18639" s="241" t="str">
        <f t="shared" si="21006"/>
        <v>RECEPCIONISTA</v>
      </c>
      <c r="C18639" s="241" t="str">
        <f t="shared" si="21006"/>
        <v>SÃO JOSÉ</v>
      </c>
      <c r="D18639" s="52" t="str">
        <f>Raiz!$D$117</f>
        <v>C</v>
      </c>
      <c r="E18639" s="314" t="str">
        <f>Raiz!$E$117</f>
        <v>Módulo 3 - Provisão para Rescisão</v>
      </c>
      <c r="F18639" s="314"/>
      <c r="G18639" s="314"/>
      <c r="H18639" s="314"/>
      <c r="I18639" s="314"/>
      <c r="J18639" s="19">
        <f t="shared" ref="J18639" si="21007">J18599</f>
        <v>77.599999999999994</v>
      </c>
    </row>
    <row r="18640" spans="1:10" ht="18" customHeight="1" x14ac:dyDescent="0.2">
      <c r="A18640" s="241">
        <f t="shared" ref="A18640:C18640" si="21008">A18639</f>
        <v>3</v>
      </c>
      <c r="B18640" s="241" t="str">
        <f t="shared" si="21008"/>
        <v>RECEPCIONISTA</v>
      </c>
      <c r="C18640" s="241" t="str">
        <f t="shared" si="21008"/>
        <v>SÃO JOSÉ</v>
      </c>
      <c r="D18640" s="52" t="str">
        <f>Raiz!$D$118</f>
        <v>D</v>
      </c>
      <c r="E18640" s="314" t="str">
        <f>Raiz!$E$118</f>
        <v>Módulo 4 - Custo de Reposição do Profissional Ausente</v>
      </c>
      <c r="F18640" s="314"/>
      <c r="G18640" s="314"/>
      <c r="H18640" s="314"/>
      <c r="I18640" s="314"/>
      <c r="J18640" s="19">
        <f t="shared" ref="J18640" si="21009">J18612</f>
        <v>200.59250000000003</v>
      </c>
    </row>
    <row r="18641" spans="1:16" ht="18" customHeight="1" x14ac:dyDescent="0.2">
      <c r="A18641" s="241">
        <f t="shared" ref="A18641:C18641" si="21010">A18640</f>
        <v>3</v>
      </c>
      <c r="B18641" s="241" t="str">
        <f t="shared" si="21010"/>
        <v>RECEPCIONISTA</v>
      </c>
      <c r="C18641" s="241" t="str">
        <f t="shared" si="21010"/>
        <v>SÃO JOSÉ</v>
      </c>
      <c r="D18641" s="52" t="str">
        <f>Raiz!$D$119</f>
        <v>E</v>
      </c>
      <c r="E18641" s="314" t="str">
        <f>Raiz!$E$119</f>
        <v>Módulo 5 - Insumos Diversos</v>
      </c>
      <c r="F18641" s="314"/>
      <c r="G18641" s="314"/>
      <c r="H18641" s="314"/>
      <c r="I18641" s="314"/>
      <c r="J18641" s="19">
        <f t="shared" ref="J18641" si="21011">J18617</f>
        <v>31.67</v>
      </c>
    </row>
    <row r="18642" spans="1:16" ht="18" customHeight="1" x14ac:dyDescent="0.2">
      <c r="A18642" s="241">
        <f t="shared" ref="A18642:C18642" si="21012">A18641</f>
        <v>3</v>
      </c>
      <c r="B18642" s="241" t="str">
        <f t="shared" si="21012"/>
        <v>RECEPCIONISTA</v>
      </c>
      <c r="C18642" s="241" t="str">
        <f t="shared" si="21012"/>
        <v>SÃO JOSÉ</v>
      </c>
      <c r="D18642" s="315" t="str">
        <f>Raiz!$D$120</f>
        <v>Subtotal (A + B + C+ D + E)</v>
      </c>
      <c r="E18642" s="315"/>
      <c r="F18642" s="315"/>
      <c r="G18642" s="315"/>
      <c r="H18642" s="315"/>
      <c r="I18642" s="315"/>
      <c r="J18642" s="33">
        <f t="shared" ref="J18642" si="21013">SUM(J18637:J18641)</f>
        <v>2824.8125</v>
      </c>
    </row>
    <row r="18643" spans="1:16" ht="18" customHeight="1" x14ac:dyDescent="0.2">
      <c r="A18643" s="241">
        <f t="shared" ref="A18643:C18643" si="21014">A18642</f>
        <v>3</v>
      </c>
      <c r="B18643" s="241" t="str">
        <f t="shared" si="21014"/>
        <v>RECEPCIONISTA</v>
      </c>
      <c r="C18643" s="241" t="str">
        <f t="shared" si="21014"/>
        <v>SÃO JOSÉ</v>
      </c>
      <c r="D18643" s="52" t="str">
        <f>Raiz!$D$121</f>
        <v>F</v>
      </c>
      <c r="E18643" s="314" t="str">
        <f>Raiz!$E$121</f>
        <v>Módulo 6-A - Custos Indiretos (despesas administrativas e operacionais)</v>
      </c>
      <c r="F18643" s="314"/>
      <c r="G18643" s="314"/>
      <c r="H18643" s="314"/>
      <c r="I18643" s="314"/>
      <c r="J18643" s="19">
        <f t="shared" ref="J18643" si="21015">J18620</f>
        <v>141.24</v>
      </c>
    </row>
    <row r="18644" spans="1:16" ht="18" customHeight="1" x14ac:dyDescent="0.2">
      <c r="A18644" s="241">
        <f t="shared" ref="A18644:C18644" si="21016">A18643</f>
        <v>3</v>
      </c>
      <c r="B18644" s="241" t="str">
        <f t="shared" si="21016"/>
        <v>RECEPCIONISTA</v>
      </c>
      <c r="C18644" s="241" t="str">
        <f t="shared" si="21016"/>
        <v>SÃO JOSÉ</v>
      </c>
      <c r="D18644" s="315" t="str">
        <f>Raiz!$D$122</f>
        <v>Subtotal (antes da incidência dos lucros)</v>
      </c>
      <c r="E18644" s="315"/>
      <c r="F18644" s="315"/>
      <c r="G18644" s="315"/>
      <c r="H18644" s="315"/>
      <c r="I18644" s="315"/>
      <c r="J18644" s="36">
        <f t="shared" ref="J18644" si="21017">J18642+J18643</f>
        <v>2966.0524999999998</v>
      </c>
    </row>
    <row r="18645" spans="1:16" ht="18" customHeight="1" x14ac:dyDescent="0.2">
      <c r="A18645" s="241">
        <f t="shared" ref="A18645:C18645" si="21018">A18644</f>
        <v>3</v>
      </c>
      <c r="B18645" s="241" t="str">
        <f t="shared" si="21018"/>
        <v>RECEPCIONISTA</v>
      </c>
      <c r="C18645" s="241" t="str">
        <f t="shared" si="21018"/>
        <v>SÃO JOSÉ</v>
      </c>
      <c r="D18645" s="52" t="str">
        <f>Raiz!$D$123</f>
        <v>G</v>
      </c>
      <c r="E18645" s="314" t="str">
        <f>Raiz!$E$123</f>
        <v>Módulo 6-B - Lucro</v>
      </c>
      <c r="F18645" s="314"/>
      <c r="G18645" s="314"/>
      <c r="H18645" s="314"/>
      <c r="I18645" s="314"/>
      <c r="J18645" s="36">
        <f t="shared" ref="J18645" si="21019">J18621</f>
        <v>76.52</v>
      </c>
    </row>
    <row r="18646" spans="1:16" ht="18" customHeight="1" x14ac:dyDescent="0.2">
      <c r="A18646" s="241">
        <f t="shared" ref="A18646:C18646" si="21020">A18645</f>
        <v>3</v>
      </c>
      <c r="B18646" s="241" t="str">
        <f t="shared" si="21020"/>
        <v>RECEPCIONISTA</v>
      </c>
      <c r="C18646" s="241" t="str">
        <f t="shared" si="21020"/>
        <v>SÃO JOSÉ</v>
      </c>
      <c r="D18646" s="315" t="str">
        <f>Raiz!$D$124</f>
        <v>Subtotal (antes da incidência dos tributos)</v>
      </c>
      <c r="E18646" s="315"/>
      <c r="F18646" s="315"/>
      <c r="G18646" s="315"/>
      <c r="H18646" s="315"/>
      <c r="I18646" s="315"/>
      <c r="J18646" s="36">
        <f t="shared" ref="J18646" si="21021">J18644+J18645</f>
        <v>3042.5724999999998</v>
      </c>
    </row>
    <row r="18647" spans="1:16" ht="18" customHeight="1" x14ac:dyDescent="0.2">
      <c r="A18647" s="241">
        <f t="shared" ref="A18647:C18647" si="21022">A18646</f>
        <v>3</v>
      </c>
      <c r="B18647" s="241" t="str">
        <f t="shared" si="21022"/>
        <v>RECEPCIONISTA</v>
      </c>
      <c r="C18647" s="241" t="str">
        <f t="shared" si="21022"/>
        <v>SÃO JOSÉ</v>
      </c>
      <c r="D18647" s="52" t="str">
        <f>Raiz!$D$125</f>
        <v>H</v>
      </c>
      <c r="E18647" s="314" t="str">
        <f>Raiz!$E$125</f>
        <v>Módulo 6-C - Tributos</v>
      </c>
      <c r="F18647" s="314"/>
      <c r="G18647" s="314"/>
      <c r="H18647" s="314"/>
      <c r="I18647" s="314"/>
      <c r="J18647" s="36">
        <f t="shared" ref="J18647" si="21023">J18623</f>
        <v>405.09999999999997</v>
      </c>
    </row>
    <row r="18648" spans="1:16" ht="18" customHeight="1" thickBot="1" x14ac:dyDescent="0.25">
      <c r="A18648" s="241">
        <f t="shared" ref="A18648:C18648" si="21024">A18647</f>
        <v>3</v>
      </c>
      <c r="B18648" s="241" t="str">
        <f t="shared" si="21024"/>
        <v>RECEPCIONISTA</v>
      </c>
      <c r="C18648" s="241" t="str">
        <f t="shared" si="21024"/>
        <v>SÃO JOSÉ</v>
      </c>
      <c r="D18648" s="393" t="str">
        <f>Raiz!$D$126</f>
        <v>Valor Total por Empregado / Mês</v>
      </c>
      <c r="E18648" s="394"/>
      <c r="F18648" s="395"/>
      <c r="G18648" s="393" t="str">
        <f t="shared" ref="G18648" si="21025">CONCATENATE(G18534," - ",H18529)</f>
        <v>RECEPCIONISTA - SÃO JOSÉ</v>
      </c>
      <c r="H18648" s="394"/>
      <c r="I18648" s="395"/>
      <c r="J18648" s="47">
        <f t="shared" ref="J18648" si="21026">ROUND(SUM(J18646:J18647),2)</f>
        <v>3447.67</v>
      </c>
      <c r="M18648" s="129"/>
    </row>
    <row r="18649" spans="1:16" ht="7.5" customHeight="1" thickBot="1" x14ac:dyDescent="0.25">
      <c r="A18649" s="241">
        <f t="shared" ref="A18649:C18649" si="21027">A18648</f>
        <v>3</v>
      </c>
      <c r="B18649" s="241" t="str">
        <f t="shared" si="21027"/>
        <v>RECEPCIONISTA</v>
      </c>
      <c r="C18649" s="241" t="str">
        <f t="shared" si="21027"/>
        <v>SÃO JOSÉ</v>
      </c>
      <c r="M18649" s="129"/>
    </row>
    <row r="18650" spans="1:16" ht="36" customHeight="1" thickBot="1" x14ac:dyDescent="0.25">
      <c r="A18650" s="241">
        <f t="shared" ref="A18650" si="21028">J18650</f>
        <v>3</v>
      </c>
      <c r="B18650" s="241" t="str">
        <f t="shared" ref="B18650" si="21029">G18660</f>
        <v>CARREGADOR</v>
      </c>
      <c r="C18650" s="241" t="str">
        <f t="shared" ref="C18650" si="21030">H18655</f>
        <v>SÃO JOSÉ</v>
      </c>
      <c r="D18650" s="311" t="str">
        <f>Raiz!$D$2</f>
        <v>PLANILHA DE CUSTOS E FORMAÇÃO DE PREÇOS</v>
      </c>
      <c r="E18650" s="312"/>
      <c r="F18650" s="312"/>
      <c r="G18650" s="312"/>
      <c r="H18650" s="313"/>
      <c r="I18650" s="66" t="str">
        <f>Raiz!$I$2</f>
        <v>GRUPO</v>
      </c>
      <c r="J18650" s="59">
        <f>VLOOKUP(H18655,Base!$B$29:$C$80,2,FALSE)</f>
        <v>3</v>
      </c>
      <c r="K18650" s="127"/>
      <c r="L18650" s="239" t="s">
        <v>320</v>
      </c>
      <c r="M18650" s="240">
        <f t="shared" ref="M18650" si="21031">M18524+1</f>
        <v>149</v>
      </c>
    </row>
    <row r="18651" spans="1:16" s="4" customFormat="1" ht="18" customHeight="1" x14ac:dyDescent="0.2">
      <c r="A18651" s="241">
        <f t="shared" ref="A18651:A18714" si="21032">A18650</f>
        <v>3</v>
      </c>
      <c r="B18651" s="241" t="str">
        <f t="shared" ref="B18651:B18714" si="21033">B18650</f>
        <v>CARREGADOR</v>
      </c>
      <c r="C18651" s="241" t="str">
        <f t="shared" ref="C18651:C18714" si="21034">C18650</f>
        <v>SÃO JOSÉ</v>
      </c>
      <c r="D18651" s="400" t="str">
        <f>Raiz!$D$3</f>
        <v>DISCRIMINAÇÃO DOS SERVIÇOS (DADOS REFERENTES À CONTRATAÇÃO)</v>
      </c>
      <c r="E18651" s="401"/>
      <c r="F18651" s="401"/>
      <c r="G18651" s="401"/>
      <c r="H18651" s="401"/>
      <c r="I18651" s="401"/>
      <c r="J18651" s="402"/>
      <c r="K18651" s="30"/>
      <c r="L18651" s="30"/>
      <c r="M18651" s="30"/>
      <c r="N18651" s="30"/>
      <c r="O18651" s="30"/>
      <c r="P18651" s="30"/>
    </row>
    <row r="18652" spans="1:16" s="4" customFormat="1" ht="18" customHeight="1" x14ac:dyDescent="0.2">
      <c r="A18652" s="241">
        <f t="shared" si="21032"/>
        <v>3</v>
      </c>
      <c r="B18652" s="241" t="str">
        <f t="shared" si="21033"/>
        <v>CARREGADOR</v>
      </c>
      <c r="C18652" s="241" t="str">
        <f t="shared" si="21034"/>
        <v>SÃO JOSÉ</v>
      </c>
      <c r="D18652" s="52" t="str">
        <f>Raiz!$D$4</f>
        <v>A</v>
      </c>
      <c r="E18652" s="359" t="str">
        <f>Raiz!$E$4</f>
        <v>Processo nº</v>
      </c>
      <c r="F18652" s="359"/>
      <c r="G18652" s="359"/>
      <c r="H18652" s="386" t="str">
        <f>Base!$C$2</f>
        <v>10905.720090/2020-71</v>
      </c>
      <c r="I18652" s="386"/>
      <c r="J18652" s="386"/>
      <c r="K18652" s="30"/>
      <c r="L18652" s="30"/>
      <c r="M18652" s="30"/>
      <c r="N18652" s="30"/>
      <c r="O18652" s="30"/>
      <c r="P18652" s="30"/>
    </row>
    <row r="18653" spans="1:16" s="4" customFormat="1" ht="18" customHeight="1" x14ac:dyDescent="0.2">
      <c r="A18653" s="241">
        <f t="shared" si="21032"/>
        <v>3</v>
      </c>
      <c r="B18653" s="241" t="str">
        <f t="shared" si="21033"/>
        <v>CARREGADOR</v>
      </c>
      <c r="C18653" s="241" t="str">
        <f t="shared" si="21034"/>
        <v>SÃO JOSÉ</v>
      </c>
      <c r="D18653" s="52" t="str">
        <f>Raiz!$D$5</f>
        <v>B</v>
      </c>
      <c r="E18653" s="359" t="str">
        <f>Raiz!$E$5</f>
        <v>Licitação nº</v>
      </c>
      <c r="F18653" s="359"/>
      <c r="G18653" s="359"/>
      <c r="H18653" s="386" t="str">
        <f>Base!$C$3</f>
        <v>___/2021</v>
      </c>
      <c r="I18653" s="386"/>
      <c r="J18653" s="386"/>
      <c r="K18653" s="30"/>
      <c r="L18653" s="30"/>
      <c r="M18653" s="30"/>
      <c r="N18653" s="30"/>
      <c r="O18653" s="30"/>
      <c r="P18653" s="30"/>
    </row>
    <row r="18654" spans="1:16" s="4" customFormat="1" ht="18" customHeight="1" x14ac:dyDescent="0.2">
      <c r="A18654" s="241">
        <f t="shared" si="21032"/>
        <v>3</v>
      </c>
      <c r="B18654" s="241" t="str">
        <f t="shared" si="21033"/>
        <v>CARREGADOR</v>
      </c>
      <c r="C18654" s="241" t="str">
        <f t="shared" si="21034"/>
        <v>SÃO JOSÉ</v>
      </c>
      <c r="D18654" s="52" t="str">
        <f>Raiz!$D$6</f>
        <v>C</v>
      </c>
      <c r="E18654" s="359" t="str">
        <f>Raiz!$E$6</f>
        <v>Data de apresentação da proposta</v>
      </c>
      <c r="F18654" s="359"/>
      <c r="G18654" s="359"/>
      <c r="H18654" s="386" t="str">
        <f>Base!$C$4</f>
        <v>___/___/2021</v>
      </c>
      <c r="I18654" s="386"/>
      <c r="J18654" s="386"/>
      <c r="K18654" s="30"/>
      <c r="L18654" s="30"/>
      <c r="M18654" s="30"/>
      <c r="N18654" s="30"/>
      <c r="O18654" s="30"/>
      <c r="P18654" s="30"/>
    </row>
    <row r="18655" spans="1:16" s="4" customFormat="1" ht="18" customHeight="1" x14ac:dyDescent="0.2">
      <c r="A18655" s="241">
        <f t="shared" si="21032"/>
        <v>3</v>
      </c>
      <c r="B18655" s="241" t="str">
        <f t="shared" si="21033"/>
        <v>CARREGADOR</v>
      </c>
      <c r="C18655" s="241" t="str">
        <f t="shared" si="21034"/>
        <v>SÃO JOSÉ</v>
      </c>
      <c r="D18655" s="52" t="str">
        <f>Raiz!$D$7</f>
        <v>D</v>
      </c>
      <c r="E18655" s="359" t="str">
        <f>Raiz!$E$7</f>
        <v>Local da prestação do serviço</v>
      </c>
      <c r="F18655" s="359"/>
      <c r="G18655" s="359"/>
      <c r="H18655" s="368" t="str">
        <f>VLOOKUP(M18650,Base!$T$86:$V$813,2,FALSE)</f>
        <v>SÃO JOSÉ</v>
      </c>
      <c r="I18655" s="368"/>
      <c r="J18655" s="369">
        <f t="shared" ref="J18655" si="21035">K18655</f>
        <v>0</v>
      </c>
      <c r="K18655" s="127"/>
      <c r="L18655" s="127"/>
      <c r="M18655" s="30"/>
      <c r="N18655" s="30"/>
      <c r="O18655" s="30"/>
      <c r="P18655" s="30"/>
    </row>
    <row r="18656" spans="1:16" s="4" customFormat="1" ht="18" customHeight="1" x14ac:dyDescent="0.2">
      <c r="A18656" s="241">
        <f t="shared" si="21032"/>
        <v>3</v>
      </c>
      <c r="B18656" s="241" t="str">
        <f t="shared" si="21033"/>
        <v>CARREGADOR</v>
      </c>
      <c r="C18656" s="241" t="str">
        <f t="shared" si="21034"/>
        <v>SÃO JOSÉ</v>
      </c>
      <c r="D18656" s="52" t="str">
        <f>Raiz!$D$8</f>
        <v>E</v>
      </c>
      <c r="E18656" s="359" t="str">
        <f>Raiz!$E$8</f>
        <v>Ano do Acordo, Convenção ou Dissídio Coletivo:</v>
      </c>
      <c r="F18656" s="359"/>
      <c r="G18656" s="359"/>
      <c r="H18656" s="370">
        <f>VLOOKUP(H18655,Base!$B$257:$P$308,J18660+1,FALSE)</f>
        <v>2021</v>
      </c>
      <c r="I18656" s="370"/>
      <c r="J18656" s="370"/>
      <c r="K18656" s="30"/>
      <c r="L18656" s="30"/>
      <c r="M18656" s="30"/>
      <c r="N18656" s="30"/>
      <c r="O18656" s="30"/>
      <c r="P18656" s="30"/>
    </row>
    <row r="18657" spans="1:16" s="4" customFormat="1" ht="18" customHeight="1" thickBot="1" x14ac:dyDescent="0.25">
      <c r="A18657" s="241">
        <f t="shared" si="21032"/>
        <v>3</v>
      </c>
      <c r="B18657" s="241" t="str">
        <f t="shared" si="21033"/>
        <v>CARREGADOR</v>
      </c>
      <c r="C18657" s="241" t="str">
        <f t="shared" si="21034"/>
        <v>SÃO JOSÉ</v>
      </c>
      <c r="D18657" s="17" t="str">
        <f>Raiz!$D$9</f>
        <v>F</v>
      </c>
      <c r="E18657" s="360" t="str">
        <f>Raiz!$E$9</f>
        <v>Tempo de Execução (meses)</v>
      </c>
      <c r="F18657" s="360"/>
      <c r="G18657" s="360"/>
      <c r="H18657" s="378">
        <f>VLOOKUP(H18655,Base!$B$143:$P$194,J18660+1,FALSE)</f>
        <v>22</v>
      </c>
      <c r="I18657" s="379"/>
      <c r="J18657" s="380"/>
      <c r="K18657" s="30"/>
      <c r="L18657" s="30"/>
      <c r="M18657" s="30"/>
      <c r="N18657" s="30"/>
      <c r="O18657" s="30"/>
      <c r="P18657" s="30"/>
    </row>
    <row r="18658" spans="1:16" ht="14.1" customHeight="1" thickBot="1" x14ac:dyDescent="0.25">
      <c r="A18658" s="241">
        <f t="shared" si="21032"/>
        <v>3</v>
      </c>
      <c r="B18658" s="241" t="str">
        <f t="shared" si="21033"/>
        <v>CARREGADOR</v>
      </c>
      <c r="C18658" s="241" t="str">
        <f t="shared" si="21034"/>
        <v>SÃO JOSÉ</v>
      </c>
      <c r="D18658" s="16"/>
    </row>
    <row r="18659" spans="1:16" s="4" customFormat="1" ht="18" customHeight="1" x14ac:dyDescent="0.2">
      <c r="A18659" s="241">
        <f t="shared" si="21032"/>
        <v>3</v>
      </c>
      <c r="B18659" s="241" t="str">
        <f t="shared" si="21033"/>
        <v>CARREGADOR</v>
      </c>
      <c r="C18659" s="241" t="str">
        <f t="shared" si="21034"/>
        <v>SÃO JOSÉ</v>
      </c>
      <c r="D18659" s="381" t="str">
        <f>Raiz!$D$11</f>
        <v>IDENTIFICAÇÃO DO SERVIÇO</v>
      </c>
      <c r="E18659" s="381"/>
      <c r="F18659" s="381"/>
      <c r="G18659" s="381"/>
      <c r="H18659" s="381"/>
      <c r="I18659" s="381"/>
      <c r="J18659" s="381"/>
      <c r="K18659" s="30"/>
      <c r="L18659" s="30"/>
      <c r="M18659" s="30"/>
      <c r="N18659" s="30"/>
      <c r="O18659" s="30"/>
      <c r="P18659" s="30"/>
    </row>
    <row r="18660" spans="1:16" s="4" customFormat="1" ht="18" customHeight="1" x14ac:dyDescent="0.2">
      <c r="A18660" s="241">
        <f t="shared" si="21032"/>
        <v>3</v>
      </c>
      <c r="B18660" s="241" t="str">
        <f t="shared" si="21033"/>
        <v>CARREGADOR</v>
      </c>
      <c r="C18660" s="241" t="str">
        <f t="shared" si="21034"/>
        <v>SÃO JOSÉ</v>
      </c>
      <c r="D18660" s="389" t="str">
        <f>Raiz!$D$12</f>
        <v>Tipo de Serviço</v>
      </c>
      <c r="E18660" s="389"/>
      <c r="F18660" s="389"/>
      <c r="G18660" s="387" t="str">
        <f>VLOOKUP(M18650,Base!$T$86:$V$813,3,FALSE)</f>
        <v>CARREGADOR</v>
      </c>
      <c r="H18660" s="388"/>
      <c r="I18660" s="388"/>
      <c r="J18660" s="238">
        <f>VLOOKUP(G18660,Base!$B$11:$E$24,4,FALSE)</f>
        <v>6</v>
      </c>
      <c r="M18660" s="30"/>
      <c r="N18660" s="30"/>
      <c r="O18660" s="30"/>
      <c r="P18660" s="30"/>
    </row>
    <row r="18661" spans="1:16" s="4" customFormat="1" ht="18" customHeight="1" x14ac:dyDescent="0.2">
      <c r="A18661" s="241">
        <f t="shared" si="21032"/>
        <v>3</v>
      </c>
      <c r="B18661" s="241" t="str">
        <f t="shared" si="21033"/>
        <v>CARREGADOR</v>
      </c>
      <c r="C18661" s="241" t="str">
        <f t="shared" si="21034"/>
        <v>SÃO JOSÉ</v>
      </c>
      <c r="D18661" s="389" t="str">
        <f>Raiz!$D$13</f>
        <v>Unidade de medida</v>
      </c>
      <c r="E18661" s="389"/>
      <c r="F18661" s="389"/>
      <c r="G18661" s="390" t="str">
        <f>Base!$C$6</f>
        <v>Posto</v>
      </c>
      <c r="H18661" s="390"/>
      <c r="I18661" s="390"/>
      <c r="J18661" s="390"/>
      <c r="K18661" s="30"/>
      <c r="L18661" s="30"/>
      <c r="M18661" s="30"/>
      <c r="N18661" s="30"/>
      <c r="O18661" s="30"/>
      <c r="P18661" s="30"/>
    </row>
    <row r="18662" spans="1:16" s="4" customFormat="1" ht="18" customHeight="1" thickBot="1" x14ac:dyDescent="0.25">
      <c r="A18662" s="241">
        <f t="shared" si="21032"/>
        <v>3</v>
      </c>
      <c r="B18662" s="241" t="str">
        <f t="shared" si="21033"/>
        <v>CARREGADOR</v>
      </c>
      <c r="C18662" s="241" t="str">
        <f t="shared" si="21034"/>
        <v>SÃO JOSÉ</v>
      </c>
      <c r="D18662" s="396" t="str">
        <f>Raiz!$D$14</f>
        <v>Quantidade a contratar (unidade de medida)</v>
      </c>
      <c r="E18662" s="396"/>
      <c r="F18662" s="396"/>
      <c r="G18662" s="378">
        <f>VLOOKUP(H18655,Base!$B$86:$P$137,1+J18660,FALSE)</f>
        <v>2</v>
      </c>
      <c r="H18662" s="379"/>
      <c r="I18662" s="379"/>
      <c r="J18662" s="380"/>
      <c r="K18662" s="30"/>
      <c r="L18662" s="30"/>
      <c r="M18662" s="30"/>
      <c r="N18662" s="30"/>
      <c r="O18662" s="30"/>
      <c r="P18662" s="30"/>
    </row>
    <row r="18663" spans="1:16" s="4" customFormat="1" ht="14.1" customHeight="1" thickBot="1" x14ac:dyDescent="0.25">
      <c r="A18663" s="241">
        <f t="shared" si="21032"/>
        <v>3</v>
      </c>
      <c r="B18663" s="241" t="str">
        <f t="shared" si="21033"/>
        <v>CARREGADOR</v>
      </c>
      <c r="C18663" s="241" t="str">
        <f t="shared" si="21034"/>
        <v>SÃO JOSÉ</v>
      </c>
      <c r="D18663" s="5"/>
      <c r="E18663" s="5"/>
      <c r="F18663" s="5"/>
      <c r="G18663" s="5"/>
      <c r="H18663" s="5"/>
      <c r="I18663" s="5"/>
      <c r="J18663" s="5"/>
      <c r="K18663" s="29"/>
      <c r="L18663" s="29"/>
      <c r="M18663" s="30"/>
      <c r="N18663" s="30"/>
      <c r="O18663" s="30"/>
      <c r="P18663" s="30"/>
    </row>
    <row r="18664" spans="1:16" s="4" customFormat="1" ht="18" customHeight="1" x14ac:dyDescent="0.2">
      <c r="A18664" s="241">
        <f t="shared" si="21032"/>
        <v>3</v>
      </c>
      <c r="B18664" s="241" t="str">
        <f t="shared" si="21033"/>
        <v>CARREGADOR</v>
      </c>
      <c r="C18664" s="241" t="str">
        <f t="shared" si="21034"/>
        <v>SÃO JOSÉ</v>
      </c>
      <c r="D18664" s="381" t="str">
        <f>Raiz!$D$16</f>
        <v>1. MÓDULOS: Mão de obra vinculada à execução contratual</v>
      </c>
      <c r="E18664" s="381"/>
      <c r="F18664" s="381"/>
      <c r="G18664" s="381"/>
      <c r="H18664" s="381"/>
      <c r="I18664" s="381"/>
      <c r="J18664" s="381"/>
      <c r="K18664" s="30"/>
      <c r="L18664" s="30"/>
      <c r="M18664" s="30"/>
      <c r="N18664" s="30"/>
      <c r="O18664" s="30"/>
      <c r="P18664" s="30"/>
    </row>
    <row r="18665" spans="1:16" s="4" customFormat="1" ht="18" customHeight="1" x14ac:dyDescent="0.2">
      <c r="A18665" s="241">
        <f t="shared" si="21032"/>
        <v>3</v>
      </c>
      <c r="B18665" s="241" t="str">
        <f t="shared" si="21033"/>
        <v>CARREGADOR</v>
      </c>
      <c r="C18665" s="241" t="str">
        <f t="shared" si="21034"/>
        <v>SÃO JOSÉ</v>
      </c>
      <c r="D18665" s="382" t="str">
        <f>Raiz!$D$17</f>
        <v>Dados para composição dos custos referentes a mão de obra</v>
      </c>
      <c r="E18665" s="382"/>
      <c r="F18665" s="382"/>
      <c r="G18665" s="382"/>
      <c r="H18665" s="382"/>
      <c r="I18665" s="382"/>
      <c r="J18665" s="382"/>
      <c r="K18665" s="30"/>
      <c r="L18665" s="30"/>
      <c r="M18665" s="30"/>
      <c r="N18665" s="30"/>
      <c r="O18665" s="30"/>
      <c r="P18665" s="30"/>
    </row>
    <row r="18666" spans="1:16" s="4" customFormat="1" ht="18" customHeight="1" x14ac:dyDescent="0.2">
      <c r="A18666" s="241">
        <f t="shared" si="21032"/>
        <v>3</v>
      </c>
      <c r="B18666" s="241" t="str">
        <f t="shared" si="21033"/>
        <v>CARREGADOR</v>
      </c>
      <c r="C18666" s="241" t="str">
        <f t="shared" si="21034"/>
        <v>SÃO JOSÉ</v>
      </c>
      <c r="D18666" s="52">
        <f>Raiz!$D$18</f>
        <v>1</v>
      </c>
      <c r="E18666" s="359" t="str">
        <f>Raiz!$E$18</f>
        <v>Tipo de Serviço</v>
      </c>
      <c r="F18666" s="359"/>
      <c r="G18666" s="383" t="str">
        <f t="shared" ref="G18666" si="21036">G18660</f>
        <v>CARREGADOR</v>
      </c>
      <c r="H18666" s="383"/>
      <c r="I18666" s="383"/>
      <c r="J18666" s="384"/>
      <c r="K18666" s="30"/>
      <c r="L18666" s="30"/>
      <c r="M18666" s="30"/>
      <c r="N18666" s="30"/>
      <c r="O18666" s="30"/>
      <c r="P18666" s="30"/>
    </row>
    <row r="18667" spans="1:16" s="4" customFormat="1" ht="18" customHeight="1" x14ac:dyDescent="0.2">
      <c r="A18667" s="241">
        <f t="shared" si="21032"/>
        <v>3</v>
      </c>
      <c r="B18667" s="241" t="str">
        <f t="shared" si="21033"/>
        <v>CARREGADOR</v>
      </c>
      <c r="C18667" s="241" t="str">
        <f t="shared" si="21034"/>
        <v>SÃO JOSÉ</v>
      </c>
      <c r="D18667" s="52">
        <f>Raiz!$D$19</f>
        <v>2</v>
      </c>
      <c r="E18667" s="359" t="str">
        <f>Raiz!$E$19</f>
        <v>Classificação Brasileira de Ocupações (CBO)</v>
      </c>
      <c r="F18667" s="359"/>
      <c r="G18667" s="373" t="str">
        <f>VLOOKUP(G18660,Base!$B$11:$C$24,2,FALSE)</f>
        <v>7832-10</v>
      </c>
      <c r="H18667" s="373"/>
      <c r="I18667" s="373"/>
      <c r="J18667" s="374"/>
      <c r="K18667" s="127"/>
      <c r="L18667" s="127"/>
      <c r="M18667" s="30"/>
      <c r="N18667" s="30"/>
      <c r="O18667" s="30"/>
      <c r="P18667" s="30"/>
    </row>
    <row r="18668" spans="1:16" s="4" customFormat="1" ht="18" customHeight="1" x14ac:dyDescent="0.2">
      <c r="A18668" s="241">
        <f t="shared" si="21032"/>
        <v>3</v>
      </c>
      <c r="B18668" s="241" t="str">
        <f t="shared" si="21033"/>
        <v>CARREGADOR</v>
      </c>
      <c r="C18668" s="241" t="str">
        <f t="shared" si="21034"/>
        <v>SÃO JOSÉ</v>
      </c>
      <c r="D18668" s="52">
        <f>Raiz!$D$20</f>
        <v>3</v>
      </c>
      <c r="E18668" s="399" t="str">
        <f>Raiz!$E$20</f>
        <v>Salário Normativo da Categoria</v>
      </c>
      <c r="F18668" s="399"/>
      <c r="G18668" s="364">
        <f>VLOOKUP(H18655,Base!$B$371:$P$422,J18660+1,FALSE)</f>
        <v>1222.93</v>
      </c>
      <c r="H18668" s="364"/>
      <c r="I18668" s="364"/>
      <c r="J18668" s="365"/>
      <c r="K18668" s="127"/>
      <c r="L18668" s="127"/>
      <c r="M18668" s="30"/>
      <c r="N18668" s="30"/>
      <c r="O18668" s="30"/>
      <c r="P18668" s="30"/>
    </row>
    <row r="18669" spans="1:16" s="4" customFormat="1" ht="30" customHeight="1" x14ac:dyDescent="0.2">
      <c r="A18669" s="241">
        <f t="shared" si="21032"/>
        <v>3</v>
      </c>
      <c r="B18669" s="241" t="str">
        <f t="shared" si="21033"/>
        <v>CARREGADOR</v>
      </c>
      <c r="C18669" s="241" t="str">
        <f t="shared" si="21034"/>
        <v>SÃO JOSÉ</v>
      </c>
      <c r="D18669" s="147">
        <f>Raiz!$D$21</f>
        <v>4</v>
      </c>
      <c r="E18669" s="407" t="str">
        <f>Raiz!$E$21</f>
        <v>Categoria Profissional (vinculada à execução contratual)</v>
      </c>
      <c r="F18669" s="407"/>
      <c r="G18669" s="375" t="str">
        <f>VLOOKUP(H18655,Base!$B$200:$P$251,J18660+1,FALSE)</f>
        <v>EMPREGADOS EM EMPRESAS PREST. DE SERV. EM  ASSEIO E CONSERV.</v>
      </c>
      <c r="H18669" s="375"/>
      <c r="I18669" s="375"/>
      <c r="J18669" s="376"/>
      <c r="K18669" s="127"/>
      <c r="L18669" s="127"/>
      <c r="M18669" s="30"/>
      <c r="N18669" s="30"/>
      <c r="O18669" s="30"/>
      <c r="P18669" s="30"/>
    </row>
    <row r="18670" spans="1:16" s="4" customFormat="1" ht="18" customHeight="1" x14ac:dyDescent="0.2">
      <c r="A18670" s="241">
        <f t="shared" si="21032"/>
        <v>3</v>
      </c>
      <c r="B18670" s="241" t="str">
        <f t="shared" si="21033"/>
        <v>CARREGADOR</v>
      </c>
      <c r="C18670" s="241" t="str">
        <f t="shared" si="21034"/>
        <v>SÃO JOSÉ</v>
      </c>
      <c r="D18670" s="52">
        <f>Raiz!$D$22</f>
        <v>5</v>
      </c>
      <c r="E18670" s="403" t="str">
        <f>Raiz!$E$22</f>
        <v>CCT - Data-Base da Categoria (dia/mês/ano)</v>
      </c>
      <c r="F18670" s="403"/>
      <c r="G18670" s="391" t="str">
        <f>VLOOKUP(H18655,Base!$B$314:$P$365,J18660+1,FALSE)</f>
        <v>SC000211/2021 - 01/01/2021</v>
      </c>
      <c r="H18670" s="391"/>
      <c r="I18670" s="391"/>
      <c r="J18670" s="392"/>
      <c r="K18670" s="127"/>
      <c r="L18670" s="127"/>
      <c r="M18670" s="30"/>
      <c r="N18670" s="30"/>
      <c r="O18670" s="30"/>
      <c r="P18670" s="30"/>
    </row>
    <row r="18671" spans="1:16" s="4" customFormat="1" ht="18" customHeight="1" x14ac:dyDescent="0.2">
      <c r="A18671" s="241">
        <f t="shared" si="21032"/>
        <v>3</v>
      </c>
      <c r="B18671" s="241" t="str">
        <f t="shared" si="21033"/>
        <v>CARREGADOR</v>
      </c>
      <c r="C18671" s="241" t="str">
        <f t="shared" si="21034"/>
        <v>SÃO JOSÉ</v>
      </c>
      <c r="D18671" s="52">
        <f>Raiz!$D$23</f>
        <v>6</v>
      </c>
      <c r="E18671" s="359" t="str">
        <f>Raiz!$E$23</f>
        <v>Carga horária a contratar (Horas/Mês)</v>
      </c>
      <c r="F18671" s="359"/>
      <c r="G18671" s="371">
        <f>VLOOKUP(H18655,Base!$B$485:$P$536,J18660+1,FALSE)</f>
        <v>200</v>
      </c>
      <c r="H18671" s="371"/>
      <c r="I18671" s="371"/>
      <c r="J18671" s="372"/>
      <c r="K18671" s="127"/>
      <c r="L18671" s="127"/>
      <c r="M18671" s="30"/>
      <c r="N18671" s="30"/>
      <c r="O18671" s="30"/>
      <c r="P18671" s="30"/>
    </row>
    <row r="18672" spans="1:16" s="4" customFormat="1" ht="18" customHeight="1" x14ac:dyDescent="0.2">
      <c r="A18672" s="241">
        <f t="shared" si="21032"/>
        <v>3</v>
      </c>
      <c r="B18672" s="241" t="str">
        <f t="shared" si="21033"/>
        <v>CARREGADOR</v>
      </c>
      <c r="C18672" s="241" t="str">
        <f t="shared" si="21034"/>
        <v>SÃO JOSÉ</v>
      </c>
      <c r="D18672" s="52">
        <f>Raiz!$D$24</f>
        <v>7</v>
      </c>
      <c r="E18672" s="359" t="str">
        <f>Raiz!$E$24</f>
        <v>Valor do vale transporte</v>
      </c>
      <c r="F18672" s="359"/>
      <c r="G18672" s="364">
        <f>VLOOKUP(H18655,Base!$B$29:$E$80,4,FALSE)</f>
        <v>4</v>
      </c>
      <c r="H18672" s="364" t="s">
        <v>35</v>
      </c>
      <c r="I18672" s="364"/>
      <c r="J18672" s="365"/>
      <c r="K18672" s="30"/>
      <c r="L18672" s="30"/>
      <c r="M18672" s="30"/>
      <c r="N18672" s="30"/>
      <c r="O18672" s="30"/>
      <c r="P18672" s="30"/>
    </row>
    <row r="18673" spans="1:16" s="4" customFormat="1" ht="18" customHeight="1" x14ac:dyDescent="0.2">
      <c r="A18673" s="241">
        <f t="shared" si="21032"/>
        <v>3</v>
      </c>
      <c r="B18673" s="241" t="str">
        <f t="shared" si="21033"/>
        <v>CARREGADOR</v>
      </c>
      <c r="C18673" s="241" t="str">
        <f t="shared" si="21034"/>
        <v>SÃO JOSÉ</v>
      </c>
      <c r="D18673" s="52">
        <f>Raiz!$D$25</f>
        <v>8</v>
      </c>
      <c r="E18673" s="359" t="str">
        <f>Raiz!$E$25</f>
        <v>Valor do vale alimentação</v>
      </c>
      <c r="F18673" s="359"/>
      <c r="G18673" s="364">
        <f>VLOOKUP(H18655,Base!$B$656:$P$707,J18660+1,FALSE)</f>
        <v>18.23</v>
      </c>
      <c r="H18673" s="364"/>
      <c r="I18673" s="364"/>
      <c r="J18673" s="365"/>
      <c r="K18673" s="127"/>
      <c r="L18673" s="127"/>
      <c r="M18673" s="30"/>
      <c r="N18673" s="30"/>
      <c r="O18673" s="30"/>
      <c r="P18673" s="30"/>
    </row>
    <row r="18674" spans="1:16" s="4" customFormat="1" ht="18" customHeight="1" thickBot="1" x14ac:dyDescent="0.25">
      <c r="A18674" s="241">
        <f t="shared" si="21032"/>
        <v>3</v>
      </c>
      <c r="B18674" s="241" t="str">
        <f t="shared" si="21033"/>
        <v>CARREGADOR</v>
      </c>
      <c r="C18674" s="241" t="str">
        <f t="shared" si="21034"/>
        <v>SÃO JOSÉ</v>
      </c>
      <c r="D18674" s="17">
        <f>Raiz!$D$26</f>
        <v>9</v>
      </c>
      <c r="E18674" s="360" t="str">
        <f>Raiz!$E$26</f>
        <v>Salário Mínimo Vigente</v>
      </c>
      <c r="F18674" s="360"/>
      <c r="G18674" s="361">
        <f>Base!$C$5</f>
        <v>1100</v>
      </c>
      <c r="H18674" s="361"/>
      <c r="I18674" s="361"/>
      <c r="J18674" s="362"/>
      <c r="K18674" s="30"/>
      <c r="L18674" s="30"/>
      <c r="M18674" s="30"/>
      <c r="N18674" s="30"/>
      <c r="O18674" s="30"/>
      <c r="P18674" s="30"/>
    </row>
    <row r="18675" spans="1:16" ht="14.1" customHeight="1" thickBot="1" x14ac:dyDescent="0.25">
      <c r="A18675" s="241">
        <f t="shared" si="21032"/>
        <v>3</v>
      </c>
      <c r="B18675" s="241" t="str">
        <f t="shared" si="21033"/>
        <v>CARREGADOR</v>
      </c>
      <c r="C18675" s="241" t="str">
        <f t="shared" si="21034"/>
        <v>SÃO JOSÉ</v>
      </c>
      <c r="D18675" s="4"/>
      <c r="E18675" s="4"/>
      <c r="F18675" s="4"/>
      <c r="G18675" s="4"/>
      <c r="H18675" s="4"/>
      <c r="I18675" s="4"/>
      <c r="J18675" s="4"/>
    </row>
    <row r="18676" spans="1:16" ht="18" customHeight="1" x14ac:dyDescent="0.2">
      <c r="A18676" s="241">
        <f t="shared" si="21032"/>
        <v>3</v>
      </c>
      <c r="B18676" s="241" t="str">
        <f t="shared" si="21033"/>
        <v>CARREGADOR</v>
      </c>
      <c r="C18676" s="241" t="str">
        <f t="shared" si="21034"/>
        <v>SÃO JOSÉ</v>
      </c>
      <c r="D18676" s="363" t="str">
        <f>Raiz!$D$28</f>
        <v>MÓDULO 1 – COMPOSIÇÃO DA REMUNERAÇÃO</v>
      </c>
      <c r="E18676" s="363"/>
      <c r="F18676" s="363"/>
      <c r="G18676" s="363"/>
      <c r="H18676" s="363"/>
      <c r="I18676" s="1" t="str">
        <f>Raiz!I$28</f>
        <v>%</v>
      </c>
      <c r="J18676" s="2" t="str">
        <f>Raiz!$J$28</f>
        <v>Valor R$</v>
      </c>
    </row>
    <row r="18677" spans="1:16" ht="18" customHeight="1" x14ac:dyDescent="0.2">
      <c r="A18677" s="241">
        <f t="shared" si="21032"/>
        <v>3</v>
      </c>
      <c r="B18677" s="241" t="str">
        <f t="shared" si="21033"/>
        <v>CARREGADOR</v>
      </c>
      <c r="C18677" s="241" t="str">
        <f t="shared" si="21034"/>
        <v>SÃO JOSÉ</v>
      </c>
      <c r="D18677" s="52" t="str">
        <f>Raiz!$D$29</f>
        <v>A</v>
      </c>
      <c r="E18677" s="398" t="str">
        <f>Raiz!$E$29</f>
        <v>Salário-Base</v>
      </c>
      <c r="F18677" s="398"/>
      <c r="G18677" s="398"/>
      <c r="H18677" s="398"/>
      <c r="I18677" s="314"/>
      <c r="J18677" s="19">
        <f>VLOOKUP(H18655,Base!$B$599:$P$650,J18660+1,FALSE)</f>
        <v>1222.93</v>
      </c>
      <c r="K18677" s="128"/>
      <c r="L18677" s="128"/>
    </row>
    <row r="18678" spans="1:16" ht="18" customHeight="1" x14ac:dyDescent="0.2">
      <c r="A18678" s="241">
        <f t="shared" si="21032"/>
        <v>3</v>
      </c>
      <c r="B18678" s="241" t="str">
        <f t="shared" si="21033"/>
        <v>CARREGADOR</v>
      </c>
      <c r="C18678" s="241" t="str">
        <f t="shared" si="21034"/>
        <v>SÃO JOSÉ</v>
      </c>
      <c r="D18678" s="147" t="str">
        <f>Raiz!$D$30</f>
        <v>B</v>
      </c>
      <c r="E18678" s="338" t="str">
        <f>Raiz!$E$30</f>
        <v>Adicional de Insalubridade</v>
      </c>
      <c r="F18678" s="338"/>
      <c r="G18678" s="338"/>
      <c r="H18678" s="338"/>
      <c r="I18678" s="119">
        <f>VLOOKUP(H18655,Base!$B$1055:$P$1106,J18660+1,FALSE)</f>
        <v>0.2</v>
      </c>
      <c r="J18678" s="19">
        <f t="shared" ref="J18678" si="21037">ROUND(I18678*J18677,2)</f>
        <v>244.59</v>
      </c>
      <c r="K18678" s="128"/>
      <c r="L18678" s="128"/>
    </row>
    <row r="18679" spans="1:16" ht="18" customHeight="1" x14ac:dyDescent="0.2">
      <c r="A18679" s="241">
        <f t="shared" si="21032"/>
        <v>3</v>
      </c>
      <c r="B18679" s="241" t="str">
        <f t="shared" si="21033"/>
        <v>CARREGADOR</v>
      </c>
      <c r="C18679" s="241" t="str">
        <f t="shared" si="21034"/>
        <v>SÃO JOSÉ</v>
      </c>
      <c r="D18679" s="52" t="str">
        <f>Raiz!$D$31</f>
        <v>C</v>
      </c>
      <c r="E18679" s="397" t="str">
        <f>Raiz!$E$31</f>
        <v>Outros (especificar)</v>
      </c>
      <c r="F18679" s="397"/>
      <c r="G18679" s="397"/>
      <c r="H18679" s="397"/>
      <c r="I18679" s="20"/>
      <c r="J18679" s="19">
        <f>VLOOKUP(H18655,Base!$B$827:$P$878,J18660+1,FALSE)</f>
        <v>0</v>
      </c>
      <c r="K18679" s="128"/>
      <c r="L18679" s="128"/>
    </row>
    <row r="18680" spans="1:16" ht="18" customHeight="1" x14ac:dyDescent="0.2">
      <c r="A18680" s="241">
        <f t="shared" si="21032"/>
        <v>3</v>
      </c>
      <c r="B18680" s="241" t="str">
        <f t="shared" si="21033"/>
        <v>CARREGADOR</v>
      </c>
      <c r="C18680" s="241" t="str">
        <f t="shared" si="21034"/>
        <v>SÃO JOSÉ</v>
      </c>
      <c r="D18680" s="52"/>
      <c r="E18680" s="323"/>
      <c r="F18680" s="323"/>
      <c r="G18680" s="323"/>
      <c r="H18680" s="323"/>
      <c r="I18680" s="20"/>
      <c r="J18680" s="19"/>
    </row>
    <row r="18681" spans="1:16" ht="18" customHeight="1" x14ac:dyDescent="0.2">
      <c r="A18681" s="241">
        <f t="shared" si="21032"/>
        <v>3</v>
      </c>
      <c r="B18681" s="241" t="str">
        <f t="shared" si="21033"/>
        <v>CARREGADOR</v>
      </c>
      <c r="C18681" s="241" t="str">
        <f t="shared" si="21034"/>
        <v>SÃO JOSÉ</v>
      </c>
      <c r="D18681" s="52"/>
      <c r="E18681" s="323"/>
      <c r="F18681" s="323"/>
      <c r="G18681" s="323"/>
      <c r="H18681" s="323"/>
      <c r="I18681" s="20"/>
      <c r="J18681" s="36"/>
    </row>
    <row r="18682" spans="1:16" ht="18" customHeight="1" x14ac:dyDescent="0.2">
      <c r="A18682" s="241">
        <f t="shared" si="21032"/>
        <v>3</v>
      </c>
      <c r="B18682" s="241" t="str">
        <f t="shared" si="21033"/>
        <v>CARREGADOR</v>
      </c>
      <c r="C18682" s="241" t="str">
        <f t="shared" si="21034"/>
        <v>SÃO JOSÉ</v>
      </c>
      <c r="D18682" s="52"/>
      <c r="E18682" s="323"/>
      <c r="F18682" s="323"/>
      <c r="G18682" s="323"/>
      <c r="H18682" s="323"/>
      <c r="I18682" s="20"/>
      <c r="J18682" s="36"/>
    </row>
    <row r="18683" spans="1:16" ht="18" customHeight="1" thickBot="1" x14ac:dyDescent="0.25">
      <c r="A18683" s="241">
        <f t="shared" si="21032"/>
        <v>3</v>
      </c>
      <c r="B18683" s="241" t="str">
        <f t="shared" si="21033"/>
        <v>CARREGADOR</v>
      </c>
      <c r="C18683" s="241" t="str">
        <f t="shared" si="21034"/>
        <v>SÃO JOSÉ</v>
      </c>
      <c r="D18683" s="317" t="str">
        <f>Raiz!$D$35</f>
        <v>Total do Módulo 1 - Composição da Remuneração</v>
      </c>
      <c r="E18683" s="317"/>
      <c r="F18683" s="317"/>
      <c r="G18683" s="317"/>
      <c r="H18683" s="317"/>
      <c r="I18683" s="317"/>
      <c r="J18683" s="21">
        <f t="shared" ref="J18683" si="21038">SUM(J18677:J18680)</f>
        <v>1467.52</v>
      </c>
    </row>
    <row r="18684" spans="1:16" ht="14.1" customHeight="1" thickBot="1" x14ac:dyDescent="0.25">
      <c r="A18684" s="241">
        <f t="shared" si="21032"/>
        <v>3</v>
      </c>
      <c r="B18684" s="241" t="str">
        <f t="shared" si="21033"/>
        <v>CARREGADOR</v>
      </c>
      <c r="C18684" s="241" t="str">
        <f t="shared" si="21034"/>
        <v>SÃO JOSÉ</v>
      </c>
      <c r="D18684" s="4"/>
      <c r="E18684" s="4"/>
      <c r="F18684" s="4"/>
      <c r="G18684" s="4"/>
      <c r="H18684" s="4"/>
      <c r="I18684" s="4"/>
      <c r="J18684" s="4"/>
    </row>
    <row r="18685" spans="1:16" ht="18" customHeight="1" x14ac:dyDescent="0.2">
      <c r="A18685" s="241">
        <f t="shared" si="21032"/>
        <v>3</v>
      </c>
      <c r="B18685" s="241" t="str">
        <f t="shared" si="21033"/>
        <v>CARREGADOR</v>
      </c>
      <c r="C18685" s="241" t="str">
        <f t="shared" si="21034"/>
        <v>SÃO JOSÉ</v>
      </c>
      <c r="D18685" s="339" t="str">
        <f>Raiz!$D$37</f>
        <v>MÓDULO 2 – ENCARGOS E BENEFÍCIOS ANUAIS, MENSAIS E DIÁRIOS</v>
      </c>
      <c r="E18685" s="340"/>
      <c r="F18685" s="340"/>
      <c r="G18685" s="340"/>
      <c r="H18685" s="357"/>
      <c r="I18685" s="1" t="str">
        <f>Raiz!$I$37</f>
        <v>%</v>
      </c>
      <c r="J18685" s="2" t="str">
        <f>Raiz!$J$37</f>
        <v>Valor R$</v>
      </c>
    </row>
    <row r="18686" spans="1:16" ht="18" customHeight="1" x14ac:dyDescent="0.2">
      <c r="A18686" s="241">
        <f t="shared" si="21032"/>
        <v>3</v>
      </c>
      <c r="B18686" s="241" t="str">
        <f t="shared" si="21033"/>
        <v>CARREGADOR</v>
      </c>
      <c r="C18686" s="241" t="str">
        <f t="shared" si="21034"/>
        <v>SÃO JOSÉ</v>
      </c>
      <c r="D18686" s="343" t="str">
        <f>Raiz!$D$38</f>
        <v xml:space="preserve"> Submódulo 2.1 - 13º (décimo terceiro) Salário, Férias e Adicional de Férias</v>
      </c>
      <c r="E18686" s="343"/>
      <c r="F18686" s="343"/>
      <c r="G18686" s="343"/>
      <c r="H18686" s="343"/>
      <c r="I18686" s="343"/>
      <c r="J18686" s="345"/>
    </row>
    <row r="18687" spans="1:16" ht="18" customHeight="1" x14ac:dyDescent="0.2">
      <c r="A18687" s="241">
        <f t="shared" si="21032"/>
        <v>3</v>
      </c>
      <c r="B18687" s="241" t="str">
        <f t="shared" si="21033"/>
        <v>CARREGADOR</v>
      </c>
      <c r="C18687" s="241" t="str">
        <f t="shared" si="21034"/>
        <v>SÃO JOSÉ</v>
      </c>
      <c r="D18687" s="52" t="str">
        <f>Raiz!$D$39</f>
        <v>A</v>
      </c>
      <c r="E18687" s="323" t="str">
        <f>Raiz!$E$39</f>
        <v>13º Salário</v>
      </c>
      <c r="F18687" s="323"/>
      <c r="G18687" s="323"/>
      <c r="H18687" s="323"/>
      <c r="I18687" s="20">
        <f>Raiz!$I$39</f>
        <v>8.3333333333333329E-2</v>
      </c>
      <c r="J18687" s="22">
        <f t="shared" ref="J18687" si="21039">ROUND(I18687*J18683,2)</f>
        <v>122.29</v>
      </c>
    </row>
    <row r="18688" spans="1:16" ht="18" customHeight="1" x14ac:dyDescent="0.2">
      <c r="A18688" s="241">
        <f t="shared" si="21032"/>
        <v>3</v>
      </c>
      <c r="B18688" s="241" t="str">
        <f t="shared" si="21033"/>
        <v>CARREGADOR</v>
      </c>
      <c r="C18688" s="241" t="str">
        <f t="shared" si="21034"/>
        <v>SÃO JOSÉ</v>
      </c>
      <c r="D18688" s="52" t="str">
        <f>Raiz!$D$40</f>
        <v>B</v>
      </c>
      <c r="E18688" s="320" t="str">
        <f>Raiz!$E$40</f>
        <v xml:space="preserve">Adicional de Férias </v>
      </c>
      <c r="F18688" s="322"/>
      <c r="G18688" s="322"/>
      <c r="H18688" s="321"/>
      <c r="I18688" s="20">
        <f>Raiz!$I$40</f>
        <v>2.7777777777777776E-2</v>
      </c>
      <c r="J18688" s="22">
        <f t="shared" ref="J18688" si="21040">ROUND(I18688*J18683,2)</f>
        <v>40.76</v>
      </c>
      <c r="K18688" s="30"/>
      <c r="L18688" s="30"/>
    </row>
    <row r="18689" spans="1:12" ht="18" customHeight="1" thickBot="1" x14ac:dyDescent="0.25">
      <c r="A18689" s="241">
        <f t="shared" si="21032"/>
        <v>3</v>
      </c>
      <c r="B18689" s="241" t="str">
        <f t="shared" si="21033"/>
        <v>CARREGADOR</v>
      </c>
      <c r="C18689" s="241" t="str">
        <f t="shared" si="21034"/>
        <v>SÃO JOSÉ</v>
      </c>
      <c r="D18689" s="317" t="str">
        <f>Raiz!$D$41</f>
        <v>Total do Submódulo 2.1</v>
      </c>
      <c r="E18689" s="317"/>
      <c r="F18689" s="317"/>
      <c r="G18689" s="317"/>
      <c r="H18689" s="317"/>
      <c r="I18689" s="317"/>
      <c r="J18689" s="248">
        <f t="shared" ref="J18689" si="21041">SUM(J18687:J18688)</f>
        <v>163.05000000000001</v>
      </c>
      <c r="K18689" s="30"/>
      <c r="L18689" s="30"/>
    </row>
    <row r="18690" spans="1:12" ht="14.1" customHeight="1" thickBot="1" x14ac:dyDescent="0.25">
      <c r="A18690" s="241">
        <f t="shared" si="21032"/>
        <v>3</v>
      </c>
      <c r="B18690" s="241" t="str">
        <f t="shared" si="21033"/>
        <v>CARREGADOR</v>
      </c>
      <c r="C18690" s="241" t="str">
        <f t="shared" si="21034"/>
        <v>SÃO JOSÉ</v>
      </c>
      <c r="D18690" s="4"/>
      <c r="E18690" s="4"/>
      <c r="F18690" s="4"/>
      <c r="G18690" s="4"/>
      <c r="H18690" s="4"/>
      <c r="I18690" s="4"/>
      <c r="J18690" s="4"/>
      <c r="K18690" s="30"/>
      <c r="L18690" s="30"/>
    </row>
    <row r="18691" spans="1:12" ht="18" customHeight="1" x14ac:dyDescent="0.2">
      <c r="A18691" s="241">
        <f t="shared" si="21032"/>
        <v>3</v>
      </c>
      <c r="B18691" s="241" t="str">
        <f t="shared" si="21033"/>
        <v>CARREGADOR</v>
      </c>
      <c r="C18691" s="241" t="str">
        <f t="shared" si="21034"/>
        <v>SÃO JOSÉ</v>
      </c>
      <c r="D18691" s="355" t="str">
        <f>Raiz!$D$43</f>
        <v xml:space="preserve"> Submódulo 2.2 - Encargos Previdenciários (GPS), FGTS e outras contribuições (Base de cálculo: Módulo 1 + Submódulo 2.1)</v>
      </c>
      <c r="E18691" s="355"/>
      <c r="F18691" s="355"/>
      <c r="G18691" s="355"/>
      <c r="H18691" s="355"/>
      <c r="I18691" s="355"/>
      <c r="J18691" s="356"/>
      <c r="K18691" s="30"/>
      <c r="L18691" s="30"/>
    </row>
    <row r="18692" spans="1:12" ht="18" customHeight="1" x14ac:dyDescent="0.2">
      <c r="A18692" s="241">
        <f t="shared" si="21032"/>
        <v>3</v>
      </c>
      <c r="B18692" s="241" t="str">
        <f t="shared" si="21033"/>
        <v>CARREGADOR</v>
      </c>
      <c r="C18692" s="241" t="str">
        <f t="shared" si="21034"/>
        <v>SÃO JOSÉ</v>
      </c>
      <c r="D18692" s="52" t="str">
        <f>Raiz!$D$44</f>
        <v>A</v>
      </c>
      <c r="E18692" s="354" t="str">
        <f>Raiz!$E$44</f>
        <v>INSS</v>
      </c>
      <c r="F18692" s="354"/>
      <c r="G18692" s="354"/>
      <c r="H18692" s="354"/>
      <c r="I18692" s="23">
        <f>Raiz!$I$44</f>
        <v>0.2</v>
      </c>
      <c r="J18692" s="22">
        <f t="shared" ref="J18692" si="21042">ROUND((J18683+J18689)*$I18692,2)</f>
        <v>326.11</v>
      </c>
      <c r="K18692" s="30"/>
      <c r="L18692" s="30"/>
    </row>
    <row r="18693" spans="1:12" ht="18" customHeight="1" x14ac:dyDescent="0.2">
      <c r="A18693" s="241">
        <f t="shared" si="21032"/>
        <v>3</v>
      </c>
      <c r="B18693" s="241" t="str">
        <f t="shared" si="21033"/>
        <v>CARREGADOR</v>
      </c>
      <c r="C18693" s="241" t="str">
        <f t="shared" si="21034"/>
        <v>SÃO JOSÉ</v>
      </c>
      <c r="D18693" s="52" t="str">
        <f>Raiz!$D$45</f>
        <v>B</v>
      </c>
      <c r="E18693" s="354" t="str">
        <f>Raiz!$E$45</f>
        <v>Salário Educação</v>
      </c>
      <c r="F18693" s="354"/>
      <c r="G18693" s="354"/>
      <c r="H18693" s="354"/>
      <c r="I18693" s="23">
        <f>Raiz!$I$45</f>
        <v>2.5000000000000001E-2</v>
      </c>
      <c r="J18693" s="22">
        <f t="shared" ref="J18693" si="21043">ROUND((J18683+J18689)*$I18693,2)</f>
        <v>40.76</v>
      </c>
      <c r="K18693" s="30"/>
      <c r="L18693" s="30"/>
    </row>
    <row r="18694" spans="1:12" ht="18" customHeight="1" x14ac:dyDescent="0.2">
      <c r="A18694" s="241">
        <f t="shared" si="21032"/>
        <v>3</v>
      </c>
      <c r="B18694" s="241" t="str">
        <f t="shared" si="21033"/>
        <v>CARREGADOR</v>
      </c>
      <c r="C18694" s="241" t="str">
        <f t="shared" si="21034"/>
        <v>SÃO JOSÉ</v>
      </c>
      <c r="D18694" s="52" t="str">
        <f>Raiz!$D$46</f>
        <v>C</v>
      </c>
      <c r="E18694" s="254" t="str">
        <f>Raiz!$E$46</f>
        <v>RAT X FAP       RAT=</v>
      </c>
      <c r="F18694" s="255">
        <f>Raiz!$F$46</f>
        <v>0.03</v>
      </c>
      <c r="G18694" s="256" t="str">
        <f>Raiz!$G$46</f>
        <v>FAP=</v>
      </c>
      <c r="H18694" s="257">
        <f>Raiz!$H$46</f>
        <v>1</v>
      </c>
      <c r="I18694" s="23">
        <f t="shared" ref="I18694" si="21044">ROUND(F18694*H18694,2)</f>
        <v>0.03</v>
      </c>
      <c r="J18694" s="22">
        <f t="shared" ref="J18694" si="21045">ROUND((J18683+J18689)*$I18694,2)</f>
        <v>48.92</v>
      </c>
      <c r="K18694" s="30"/>
      <c r="L18694" s="30"/>
    </row>
    <row r="18695" spans="1:12" ht="18" customHeight="1" x14ac:dyDescent="0.2">
      <c r="A18695" s="241">
        <f t="shared" si="21032"/>
        <v>3</v>
      </c>
      <c r="B18695" s="241" t="str">
        <f t="shared" si="21033"/>
        <v>CARREGADOR</v>
      </c>
      <c r="C18695" s="241" t="str">
        <f t="shared" si="21034"/>
        <v>SÃO JOSÉ</v>
      </c>
      <c r="D18695" s="52" t="str">
        <f>Raiz!$D$47</f>
        <v>D</v>
      </c>
      <c r="E18695" s="354" t="str">
        <f>Raiz!$E$47</f>
        <v>SESI ou SESC</v>
      </c>
      <c r="F18695" s="354"/>
      <c r="G18695" s="354"/>
      <c r="H18695" s="354"/>
      <c r="I18695" s="23">
        <f>Raiz!$I$47</f>
        <v>1.4999999999999999E-2</v>
      </c>
      <c r="J18695" s="22">
        <f t="shared" ref="J18695" si="21046">ROUND((J18683+J18689)*$I18695,2)</f>
        <v>24.46</v>
      </c>
      <c r="K18695" s="30"/>
      <c r="L18695" s="30"/>
    </row>
    <row r="18696" spans="1:12" ht="18" customHeight="1" x14ac:dyDescent="0.2">
      <c r="A18696" s="241">
        <f t="shared" si="21032"/>
        <v>3</v>
      </c>
      <c r="B18696" s="241" t="str">
        <f t="shared" si="21033"/>
        <v>CARREGADOR</v>
      </c>
      <c r="C18696" s="241" t="str">
        <f t="shared" si="21034"/>
        <v>SÃO JOSÉ</v>
      </c>
      <c r="D18696" s="52" t="str">
        <f>Raiz!$D$48</f>
        <v>E</v>
      </c>
      <c r="E18696" s="354" t="str">
        <f>Raiz!$E$48</f>
        <v>SENAI ou SENAC</v>
      </c>
      <c r="F18696" s="354"/>
      <c r="G18696" s="354"/>
      <c r="H18696" s="354"/>
      <c r="I18696" s="23">
        <f>Raiz!$I$48</f>
        <v>0.01</v>
      </c>
      <c r="J18696" s="22">
        <f t="shared" ref="J18696" si="21047">ROUND((J18683+J18689)*$I18696,2)</f>
        <v>16.309999999999999</v>
      </c>
      <c r="K18696" s="30"/>
      <c r="L18696" s="30"/>
    </row>
    <row r="18697" spans="1:12" ht="18" customHeight="1" x14ac:dyDescent="0.2">
      <c r="A18697" s="241">
        <f t="shared" si="21032"/>
        <v>3</v>
      </c>
      <c r="B18697" s="241" t="str">
        <f t="shared" si="21033"/>
        <v>CARREGADOR</v>
      </c>
      <c r="C18697" s="241" t="str">
        <f t="shared" si="21034"/>
        <v>SÃO JOSÉ</v>
      </c>
      <c r="D18697" s="52" t="str">
        <f>Raiz!$D$49</f>
        <v>F</v>
      </c>
      <c r="E18697" s="354" t="str">
        <f>Raiz!$E$49</f>
        <v>SEBRAE</v>
      </c>
      <c r="F18697" s="354"/>
      <c r="G18697" s="354"/>
      <c r="H18697" s="354"/>
      <c r="I18697" s="23">
        <f>Raiz!$I$49</f>
        <v>6.0000000000000001E-3</v>
      </c>
      <c r="J18697" s="22">
        <f t="shared" ref="J18697" si="21048">ROUND((J18683+J18689)*$I18697,2)</f>
        <v>9.7799999999999994</v>
      </c>
      <c r="K18697" s="30"/>
      <c r="L18697" s="30"/>
    </row>
    <row r="18698" spans="1:12" ht="18" customHeight="1" x14ac:dyDescent="0.2">
      <c r="A18698" s="241">
        <f t="shared" si="21032"/>
        <v>3</v>
      </c>
      <c r="B18698" s="241" t="str">
        <f t="shared" si="21033"/>
        <v>CARREGADOR</v>
      </c>
      <c r="C18698" s="241" t="str">
        <f t="shared" si="21034"/>
        <v>SÃO JOSÉ</v>
      </c>
      <c r="D18698" s="52" t="str">
        <f>Raiz!$D$50</f>
        <v>G</v>
      </c>
      <c r="E18698" s="354" t="str">
        <f>Raiz!$E$50</f>
        <v>INCRA</v>
      </c>
      <c r="F18698" s="354"/>
      <c r="G18698" s="354"/>
      <c r="H18698" s="354"/>
      <c r="I18698" s="23">
        <f>Raiz!$I$50</f>
        <v>2E-3</v>
      </c>
      <c r="J18698" s="22">
        <f t="shared" ref="J18698" si="21049">ROUND((J18683+J18689)*$I18698,2)</f>
        <v>3.26</v>
      </c>
      <c r="K18698" s="30"/>
      <c r="L18698" s="30"/>
    </row>
    <row r="18699" spans="1:12" ht="18" customHeight="1" x14ac:dyDescent="0.2">
      <c r="A18699" s="241">
        <f t="shared" si="21032"/>
        <v>3</v>
      </c>
      <c r="B18699" s="241" t="str">
        <f t="shared" si="21033"/>
        <v>CARREGADOR</v>
      </c>
      <c r="C18699" s="241" t="str">
        <f t="shared" si="21034"/>
        <v>SÃO JOSÉ</v>
      </c>
      <c r="D18699" s="52" t="str">
        <f>Raiz!$D$51</f>
        <v>H</v>
      </c>
      <c r="E18699" s="354" t="str">
        <f>Raiz!$E$51</f>
        <v>FGTS</v>
      </c>
      <c r="F18699" s="354"/>
      <c r="G18699" s="354"/>
      <c r="H18699" s="354"/>
      <c r="I18699" s="23">
        <f>Raiz!$I$51</f>
        <v>0.08</v>
      </c>
      <c r="J18699" s="22">
        <f t="shared" ref="J18699" si="21050">ROUND((J18683+J18689)*$I18699,2)</f>
        <v>130.44999999999999</v>
      </c>
      <c r="K18699" s="30"/>
      <c r="L18699" s="30"/>
    </row>
    <row r="18700" spans="1:12" ht="18" customHeight="1" thickBot="1" x14ac:dyDescent="0.25">
      <c r="A18700" s="241">
        <f t="shared" si="21032"/>
        <v>3</v>
      </c>
      <c r="B18700" s="241" t="str">
        <f t="shared" si="21033"/>
        <v>CARREGADOR</v>
      </c>
      <c r="C18700" s="241" t="str">
        <f t="shared" si="21034"/>
        <v>SÃO JOSÉ</v>
      </c>
      <c r="D18700" s="319" t="str">
        <f>Raiz!$D$52</f>
        <v>Total do Submódulo 2.2</v>
      </c>
      <c r="E18700" s="319"/>
      <c r="F18700" s="319"/>
      <c r="G18700" s="319"/>
      <c r="H18700" s="319"/>
      <c r="I18700" s="24">
        <f t="shared" ref="I18700:J18700" si="21051">SUM(I18692:I18699)</f>
        <v>0.36800000000000005</v>
      </c>
      <c r="J18700" s="21">
        <f t="shared" si="21051"/>
        <v>600.04999999999995</v>
      </c>
      <c r="K18700" s="30"/>
      <c r="L18700" s="30"/>
    </row>
    <row r="18701" spans="1:12" ht="14.1" customHeight="1" thickBot="1" x14ac:dyDescent="0.25">
      <c r="A18701" s="241">
        <f t="shared" si="21032"/>
        <v>3</v>
      </c>
      <c r="B18701" s="241" t="str">
        <f t="shared" si="21033"/>
        <v>CARREGADOR</v>
      </c>
      <c r="C18701" s="241" t="str">
        <f t="shared" si="21034"/>
        <v>SÃO JOSÉ</v>
      </c>
      <c r="D18701" s="4"/>
      <c r="E18701" s="4"/>
      <c r="F18701" s="4"/>
      <c r="G18701" s="4"/>
      <c r="H18701" s="4"/>
      <c r="I18701" s="4"/>
      <c r="J18701" s="4"/>
      <c r="K18701" s="30"/>
      <c r="L18701" s="30"/>
    </row>
    <row r="18702" spans="1:12" ht="18" customHeight="1" x14ac:dyDescent="0.2">
      <c r="A18702" s="241">
        <f t="shared" si="21032"/>
        <v>3</v>
      </c>
      <c r="B18702" s="241" t="str">
        <f t="shared" si="21033"/>
        <v>CARREGADOR</v>
      </c>
      <c r="C18702" s="241" t="str">
        <f t="shared" si="21034"/>
        <v>SÃO JOSÉ</v>
      </c>
      <c r="D18702" s="355" t="str">
        <f>Raiz!$D$54</f>
        <v xml:space="preserve"> Submódulo 2.3 - Benefícios Mensais e Diários</v>
      </c>
      <c r="E18702" s="355"/>
      <c r="F18702" s="355"/>
      <c r="G18702" s="355"/>
      <c r="H18702" s="355"/>
      <c r="I18702" s="355"/>
      <c r="J18702" s="356"/>
      <c r="K18702" s="30"/>
      <c r="L18702" s="30"/>
    </row>
    <row r="18703" spans="1:12" ht="18" customHeight="1" x14ac:dyDescent="0.2">
      <c r="A18703" s="241">
        <f t="shared" si="21032"/>
        <v>3</v>
      </c>
      <c r="B18703" s="241" t="str">
        <f t="shared" si="21033"/>
        <v>CARREGADOR</v>
      </c>
      <c r="C18703" s="241" t="str">
        <f t="shared" si="21034"/>
        <v>SÃO JOSÉ</v>
      </c>
      <c r="D18703" s="52" t="str">
        <f>Raiz!$D$55</f>
        <v>A</v>
      </c>
      <c r="E18703" s="264" t="str">
        <f>Raiz!$E$55</f>
        <v>Transporte</v>
      </c>
      <c r="F18703" s="320" t="str">
        <f>Raiz!$F$55</f>
        <v>Cálculo do Valor: [(2xVTx21)-(6%xSB)]</v>
      </c>
      <c r="G18703" s="322"/>
      <c r="H18703" s="322"/>
      <c r="I18703" s="327"/>
      <c r="J18703" s="19">
        <f t="shared" ref="J18703" si="21052">IF(ROUND((21*G18672*2)-(J18677*0.06),2)&lt;0,0,ROUND((21*G18672*2)-(J18677*0.06),2))</f>
        <v>94.62</v>
      </c>
      <c r="K18703" s="30"/>
      <c r="L18703" s="30"/>
    </row>
    <row r="18704" spans="1:12" ht="18" customHeight="1" x14ac:dyDescent="0.2">
      <c r="A18704" s="241">
        <f t="shared" si="21032"/>
        <v>3</v>
      </c>
      <c r="B18704" s="241" t="str">
        <f t="shared" si="21033"/>
        <v>CARREGADOR</v>
      </c>
      <c r="C18704" s="241" t="str">
        <f t="shared" si="21034"/>
        <v>SÃO JOSÉ</v>
      </c>
      <c r="D18704" s="52" t="str">
        <f>Raiz!$D$56</f>
        <v>B</v>
      </c>
      <c r="E18704" s="264" t="str">
        <f>Raiz!$E$56</f>
        <v>Auxílio Alimentação</v>
      </c>
      <c r="F18704" s="320" t="str">
        <f>Raiz!$F$56</f>
        <v>Cálculo do Valor = [(VAx21dias)-Desconto no Salário]</v>
      </c>
      <c r="G18704" s="322"/>
      <c r="H18704" s="112" t="str">
        <f>Raiz!$H$56</f>
        <v xml:space="preserve">Desconto no Salário = </v>
      </c>
      <c r="I18704" s="26">
        <f>VLOOKUP(H18655,Base!$B$941:$P$992,J18660+1,FALSE)</f>
        <v>0.01</v>
      </c>
      <c r="J18704" s="19">
        <f t="shared" ref="J18704" si="21053">ROUND(G18673*21*(1-I18704),2)</f>
        <v>379</v>
      </c>
      <c r="K18704" s="127"/>
      <c r="L18704" s="127"/>
    </row>
    <row r="18705" spans="1:12" ht="18" customHeight="1" x14ac:dyDescent="0.2">
      <c r="A18705" s="241">
        <f t="shared" si="21032"/>
        <v>3</v>
      </c>
      <c r="B18705" s="241" t="str">
        <f t="shared" si="21033"/>
        <v>CARREGADOR</v>
      </c>
      <c r="C18705" s="241" t="str">
        <f t="shared" si="21034"/>
        <v>SÃO JOSÉ</v>
      </c>
      <c r="D18705" s="52" t="str">
        <f>Raiz!$D$57</f>
        <v>C</v>
      </c>
      <c r="E18705" s="314" t="str">
        <f>Raiz!$E$57</f>
        <v>Benefício de Assistência ao Trabalhador / Médica / Social Odontológico</v>
      </c>
      <c r="F18705" s="314"/>
      <c r="G18705" s="314"/>
      <c r="H18705" s="314"/>
      <c r="I18705" s="314"/>
      <c r="J18705" s="19">
        <f>VLOOKUP(H18655,Base!$B$713:$P$764,J18660+1,FALSE)</f>
        <v>11</v>
      </c>
      <c r="K18705" s="127"/>
      <c r="L18705" s="127"/>
    </row>
    <row r="18706" spans="1:12" ht="18" customHeight="1" x14ac:dyDescent="0.2">
      <c r="A18706" s="241">
        <f t="shared" si="21032"/>
        <v>3</v>
      </c>
      <c r="B18706" s="241" t="str">
        <f t="shared" si="21033"/>
        <v>CARREGADOR</v>
      </c>
      <c r="C18706" s="241" t="str">
        <f t="shared" si="21034"/>
        <v>SÃO JOSÉ</v>
      </c>
      <c r="D18706" s="52" t="str">
        <f>Raiz!$D$58</f>
        <v>D</v>
      </c>
      <c r="E18706" s="314" t="str">
        <f>Raiz!$E$58</f>
        <v>Benefício Social Familiar</v>
      </c>
      <c r="F18706" s="314"/>
      <c r="G18706" s="314"/>
      <c r="H18706" s="314"/>
      <c r="I18706" s="314"/>
      <c r="J18706" s="19">
        <f>VLOOKUP(H18655,Base!$B$770:$P$821,J18660+1,FALSE)</f>
        <v>0</v>
      </c>
      <c r="K18706" s="127"/>
      <c r="L18706" s="127"/>
    </row>
    <row r="18707" spans="1:12" ht="18" customHeight="1" x14ac:dyDescent="0.2">
      <c r="A18707" s="241">
        <f t="shared" si="21032"/>
        <v>3</v>
      </c>
      <c r="B18707" s="241" t="str">
        <f t="shared" si="21033"/>
        <v>CARREGADOR</v>
      </c>
      <c r="C18707" s="241" t="str">
        <f t="shared" si="21034"/>
        <v>SÃO JOSÉ</v>
      </c>
      <c r="D18707" s="52" t="str">
        <f>Raiz!$D$59</f>
        <v>E</v>
      </c>
      <c r="E18707" s="323" t="str">
        <f>Raiz!$E$59</f>
        <v>Adicional de Assiduidade</v>
      </c>
      <c r="F18707" s="323"/>
      <c r="G18707" s="323"/>
      <c r="H18707" s="323"/>
      <c r="I18707" s="26">
        <f>VLOOKUP(H18655,Base!$B$1112:$P$1163,J18660+1,FALSE)</f>
        <v>0.05</v>
      </c>
      <c r="J18707" s="19">
        <f t="shared" ref="J18707" si="21054">ROUND(I18707*J18677,2)</f>
        <v>61.15</v>
      </c>
      <c r="K18707" s="127"/>
      <c r="L18707" s="127"/>
    </row>
    <row r="18708" spans="1:12" ht="18" customHeight="1" x14ac:dyDescent="0.2">
      <c r="A18708" s="241">
        <f t="shared" si="21032"/>
        <v>3</v>
      </c>
      <c r="B18708" s="241" t="str">
        <f t="shared" si="21033"/>
        <v>CARREGADOR</v>
      </c>
      <c r="C18708" s="241" t="str">
        <f t="shared" si="21034"/>
        <v>SÃO JOSÉ</v>
      </c>
      <c r="D18708" s="52" t="str">
        <f>Raiz!$D$60</f>
        <v>F</v>
      </c>
      <c r="E18708" s="314" t="str">
        <f>Raiz!$E$60</f>
        <v>Seguro de Vida</v>
      </c>
      <c r="F18708" s="314"/>
      <c r="G18708" s="314"/>
      <c r="H18708" s="314"/>
      <c r="I18708" s="314"/>
      <c r="J18708" s="19">
        <f>VLOOKUP(H18655,Base!$B$1169:$P$1220,J18660+1,FALSE)</f>
        <v>0</v>
      </c>
      <c r="K18708" s="127"/>
      <c r="L18708" s="127"/>
    </row>
    <row r="18709" spans="1:12" ht="18" customHeight="1" x14ac:dyDescent="0.2">
      <c r="A18709" s="241">
        <f t="shared" si="21032"/>
        <v>3</v>
      </c>
      <c r="B18709" s="241" t="str">
        <f t="shared" si="21033"/>
        <v>CARREGADOR</v>
      </c>
      <c r="C18709" s="241" t="str">
        <f t="shared" si="21034"/>
        <v>SÃO JOSÉ</v>
      </c>
      <c r="D18709" s="52" t="str">
        <f>Raiz!$D$61</f>
        <v>G</v>
      </c>
      <c r="E18709" s="314" t="str">
        <f>Raiz!$E$61</f>
        <v>Outros (especificar)</v>
      </c>
      <c r="F18709" s="314"/>
      <c r="G18709" s="314"/>
      <c r="H18709" s="314"/>
      <c r="I18709" s="314"/>
      <c r="J18709" s="19">
        <f>VLOOKUP(H18655,Base!$B$884:$P$935,J18660+1,FALSE)</f>
        <v>0</v>
      </c>
      <c r="K18709" s="127"/>
      <c r="L18709" s="127"/>
    </row>
    <row r="18710" spans="1:12" ht="18" customHeight="1" thickBot="1" x14ac:dyDescent="0.25">
      <c r="A18710" s="241">
        <f t="shared" si="21032"/>
        <v>3</v>
      </c>
      <c r="B18710" s="241" t="str">
        <f t="shared" si="21033"/>
        <v>CARREGADOR</v>
      </c>
      <c r="C18710" s="241" t="str">
        <f t="shared" si="21034"/>
        <v>SÃO JOSÉ</v>
      </c>
      <c r="D18710" s="317" t="str">
        <f>Raiz!$D$62</f>
        <v> Total do Submódulo 2.3</v>
      </c>
      <c r="E18710" s="317"/>
      <c r="F18710" s="317"/>
      <c r="G18710" s="317"/>
      <c r="H18710" s="317"/>
      <c r="I18710" s="317"/>
      <c r="J18710" s="27">
        <f t="shared" ref="J18710" si="21055">SUM(J18703:J18709)</f>
        <v>545.77</v>
      </c>
      <c r="K18710" s="30"/>
      <c r="L18710" s="30"/>
    </row>
    <row r="18711" spans="1:12" ht="14.1" customHeight="1" thickBot="1" x14ac:dyDescent="0.25">
      <c r="A18711" s="241">
        <f t="shared" si="21032"/>
        <v>3</v>
      </c>
      <c r="B18711" s="241" t="str">
        <f t="shared" si="21033"/>
        <v>CARREGADOR</v>
      </c>
      <c r="C18711" s="241" t="str">
        <f t="shared" si="21034"/>
        <v>SÃO JOSÉ</v>
      </c>
      <c r="D18711" s="4"/>
      <c r="E18711" s="4"/>
      <c r="F18711" s="4"/>
      <c r="G18711" s="4"/>
      <c r="H18711" s="4"/>
      <c r="I18711" s="4"/>
      <c r="J18711" s="4"/>
      <c r="K18711" s="30"/>
      <c r="L18711" s="30"/>
    </row>
    <row r="18712" spans="1:12" ht="18" customHeight="1" x14ac:dyDescent="0.2">
      <c r="A18712" s="241">
        <f t="shared" si="21032"/>
        <v>3</v>
      </c>
      <c r="B18712" s="241" t="str">
        <f t="shared" si="21033"/>
        <v>CARREGADOR</v>
      </c>
      <c r="C18712" s="241" t="str">
        <f t="shared" si="21034"/>
        <v>SÃO JOSÉ</v>
      </c>
      <c r="D18712" s="353" t="str">
        <f>Raiz!$D$64</f>
        <v>Quadro-Resumo do Módulo 2 - Encargos e Benefícios Anuais, Mensais e Diários</v>
      </c>
      <c r="E18712" s="353"/>
      <c r="F18712" s="353"/>
      <c r="G18712" s="353"/>
      <c r="H18712" s="353"/>
      <c r="I18712" s="353"/>
      <c r="J18712" s="28" t="str">
        <f>Raiz!$J$64</f>
        <v>Valor R$</v>
      </c>
      <c r="K18712" s="30"/>
      <c r="L18712" s="30"/>
    </row>
    <row r="18713" spans="1:12" ht="18" customHeight="1" x14ac:dyDescent="0.2">
      <c r="A18713" s="241">
        <f t="shared" si="21032"/>
        <v>3</v>
      </c>
      <c r="B18713" s="241" t="str">
        <f t="shared" si="21033"/>
        <v>CARREGADOR</v>
      </c>
      <c r="C18713" s="241" t="str">
        <f t="shared" si="21034"/>
        <v>SÃO JOSÉ</v>
      </c>
      <c r="D18713" s="52" t="str">
        <f>Raiz!$D$65</f>
        <v>2.1</v>
      </c>
      <c r="E18713" s="314" t="str">
        <f>Raiz!$E$65</f>
        <v>13º Salário e Adicional de Férias</v>
      </c>
      <c r="F18713" s="314"/>
      <c r="G18713" s="314"/>
      <c r="H18713" s="314"/>
      <c r="I18713" s="314"/>
      <c r="J18713" s="25">
        <f t="shared" ref="J18713" si="21056">J18689</f>
        <v>163.05000000000001</v>
      </c>
      <c r="K18713" s="30"/>
      <c r="L18713" s="30"/>
    </row>
    <row r="18714" spans="1:12" ht="18" customHeight="1" x14ac:dyDescent="0.2">
      <c r="A18714" s="241">
        <f t="shared" si="21032"/>
        <v>3</v>
      </c>
      <c r="B18714" s="241" t="str">
        <f t="shared" si="21033"/>
        <v>CARREGADOR</v>
      </c>
      <c r="C18714" s="241" t="str">
        <f t="shared" si="21034"/>
        <v>SÃO JOSÉ</v>
      </c>
      <c r="D18714" s="52" t="str">
        <f>Raiz!$D$66</f>
        <v>2.2</v>
      </c>
      <c r="E18714" s="314" t="str">
        <f>Raiz!$E$66</f>
        <v>Encargos Previdenciários (GPS), FGTS e outras contribuições</v>
      </c>
      <c r="F18714" s="314"/>
      <c r="G18714" s="314"/>
      <c r="H18714" s="314"/>
      <c r="I18714" s="314"/>
      <c r="J18714" s="25">
        <f t="shared" ref="J18714" si="21057">J18700</f>
        <v>600.04999999999995</v>
      </c>
      <c r="K18714" s="30"/>
      <c r="L18714" s="30"/>
    </row>
    <row r="18715" spans="1:12" ht="18" customHeight="1" x14ac:dyDescent="0.2">
      <c r="A18715" s="241">
        <f t="shared" ref="A18715:C18716" si="21058">A18714</f>
        <v>3</v>
      </c>
      <c r="B18715" s="241" t="str">
        <f t="shared" si="21058"/>
        <v>CARREGADOR</v>
      </c>
      <c r="C18715" s="241" t="str">
        <f t="shared" si="21058"/>
        <v>SÃO JOSÉ</v>
      </c>
      <c r="D18715" s="52" t="str">
        <f>Raiz!$D$67</f>
        <v>2.3</v>
      </c>
      <c r="E18715" s="314" t="str">
        <f>Raiz!$E$67</f>
        <v>Benefícios Mensais e Diários</v>
      </c>
      <c r="F18715" s="314"/>
      <c r="G18715" s="314"/>
      <c r="H18715" s="314"/>
      <c r="I18715" s="314"/>
      <c r="J18715" s="25">
        <f t="shared" ref="J18715" si="21059">J18710</f>
        <v>545.77</v>
      </c>
      <c r="K18715" s="30"/>
      <c r="L18715" s="30"/>
    </row>
    <row r="18716" spans="1:12" ht="18" customHeight="1" thickBot="1" x14ac:dyDescent="0.25">
      <c r="A18716" s="241">
        <f t="shared" si="21058"/>
        <v>3</v>
      </c>
      <c r="B18716" s="241" t="str">
        <f t="shared" si="21058"/>
        <v>CARREGADOR</v>
      </c>
      <c r="C18716" s="241" t="str">
        <f t="shared" si="21058"/>
        <v>SÃO JOSÉ</v>
      </c>
      <c r="D18716" s="317" t="str">
        <f>Raiz!$D$68</f>
        <v> Total do Módulo 2 - Encargos e Benefícios Anuais, mensais e Diários</v>
      </c>
      <c r="E18716" s="317"/>
      <c r="F18716" s="317"/>
      <c r="G18716" s="317"/>
      <c r="H18716" s="317"/>
      <c r="I18716" s="317"/>
      <c r="J18716" s="27">
        <f t="shared" ref="J18716" si="21060">SUM(J18713:J18715)</f>
        <v>1308.8699999999999</v>
      </c>
      <c r="K18716" s="30"/>
      <c r="L18716" s="30"/>
    </row>
    <row r="18717" spans="1:12" ht="14.1" customHeight="1" thickBot="1" x14ac:dyDescent="0.25">
      <c r="A18717" s="241">
        <f t="shared" ref="A18717:C18717" si="21061">A18716</f>
        <v>3</v>
      </c>
      <c r="B18717" s="241" t="str">
        <f t="shared" si="21061"/>
        <v>CARREGADOR</v>
      </c>
      <c r="C18717" s="241" t="str">
        <f t="shared" si="21061"/>
        <v>SÃO JOSÉ</v>
      </c>
      <c r="D18717" s="4"/>
      <c r="E18717" s="4"/>
      <c r="F18717" s="4"/>
      <c r="G18717" s="4"/>
      <c r="H18717" s="4"/>
      <c r="I18717" s="4"/>
      <c r="J18717" s="4"/>
      <c r="K18717" s="30"/>
      <c r="L18717" s="30"/>
    </row>
    <row r="18718" spans="1:12" ht="18" customHeight="1" x14ac:dyDescent="0.2">
      <c r="A18718" s="241">
        <f t="shared" ref="A18718:C18718" si="21062">A18717</f>
        <v>3</v>
      </c>
      <c r="B18718" s="241" t="str">
        <f t="shared" si="21062"/>
        <v>CARREGADOR</v>
      </c>
      <c r="C18718" s="241" t="str">
        <f t="shared" si="21062"/>
        <v>SÃO JOSÉ</v>
      </c>
      <c r="D18718" s="350" t="str">
        <f>Raiz!$D$70</f>
        <v>MÓDULO 3 – PROVISÃO PARA RESCISÃO</v>
      </c>
      <c r="E18718" s="351"/>
      <c r="F18718" s="351"/>
      <c r="G18718" s="351"/>
      <c r="H18718" s="352"/>
      <c r="I18718" s="1" t="str">
        <f>Raiz!$I$70</f>
        <v>%</v>
      </c>
      <c r="J18718" s="2" t="str">
        <f>Raiz!$J$70</f>
        <v>Valor R$</v>
      </c>
      <c r="K18718" s="30"/>
      <c r="L18718" s="30"/>
    </row>
    <row r="18719" spans="1:12" ht="30" customHeight="1" x14ac:dyDescent="0.2">
      <c r="A18719" s="241">
        <f t="shared" ref="A18719:C18719" si="21063">A18718</f>
        <v>3</v>
      </c>
      <c r="B18719" s="241" t="str">
        <f t="shared" si="21063"/>
        <v>CARREGADOR</v>
      </c>
      <c r="C18719" s="241" t="str">
        <f t="shared" si="21063"/>
        <v>SÃO JOSÉ</v>
      </c>
      <c r="D18719" s="147" t="str">
        <f>Raiz!$D$71</f>
        <v>A</v>
      </c>
      <c r="E18719" s="265" t="str">
        <f>Raiz!$E$71</f>
        <v>Aviso Prévio Indenizado</v>
      </c>
      <c r="F18719" s="332" t="str">
        <f>Raiz!$F$71</f>
        <v>Cálculo do valor = [Rem/12 + 13º/12 + Férias/12 + 1/3Férias/12] x 1 x 5% de rotatividade anual</v>
      </c>
      <c r="G18719" s="333"/>
      <c r="H18719" s="408"/>
      <c r="I18719" s="20">
        <f>Raiz!$I$71</f>
        <v>4.9768518518518521E-3</v>
      </c>
      <c r="J18719" s="19">
        <f t="shared" ref="J18719" si="21064">ROUND(I18719*J18683,2)</f>
        <v>7.3</v>
      </c>
      <c r="K18719" s="30"/>
      <c r="L18719" s="30"/>
    </row>
    <row r="18720" spans="1:12" ht="18" customHeight="1" x14ac:dyDescent="0.2">
      <c r="A18720" s="241">
        <f t="shared" ref="A18720:C18720" si="21065">A18719</f>
        <v>3</v>
      </c>
      <c r="B18720" s="241" t="str">
        <f t="shared" si="21065"/>
        <v>CARREGADOR</v>
      </c>
      <c r="C18720" s="241" t="str">
        <f t="shared" si="21065"/>
        <v>SÃO JOSÉ</v>
      </c>
      <c r="D18720" s="52" t="str">
        <f>Raiz!$D$72</f>
        <v>B</v>
      </c>
      <c r="E18720" s="404" t="str">
        <f>Raiz!$E$72</f>
        <v>Incidência do FGTS sobre o Aviso Prévio Indenizado</v>
      </c>
      <c r="F18720" s="405"/>
      <c r="G18720" s="405"/>
      <c r="H18720" s="406"/>
      <c r="I18720" s="20">
        <f t="shared" ref="I18720:I18783" si="21066">0.08*I18719</f>
        <v>3.9814814814814818E-4</v>
      </c>
      <c r="J18720" s="19">
        <f t="shared" ref="J18720" si="21067">ROUND(I18720*J18683,2)</f>
        <v>0.57999999999999996</v>
      </c>
      <c r="K18720" s="30"/>
      <c r="L18720" s="30"/>
    </row>
    <row r="18721" spans="1:12" ht="18" customHeight="1" x14ac:dyDescent="0.2">
      <c r="A18721" s="241">
        <f t="shared" ref="A18721:C18721" si="21068">A18720</f>
        <v>3</v>
      </c>
      <c r="B18721" s="241" t="str">
        <f t="shared" si="21068"/>
        <v>CARREGADOR</v>
      </c>
      <c r="C18721" s="241" t="str">
        <f t="shared" si="21068"/>
        <v>SÃO JOSÉ</v>
      </c>
      <c r="D18721" s="52" t="str">
        <f>Raiz!$D$73</f>
        <v>C</v>
      </c>
      <c r="E18721" s="409" t="str">
        <f>Raiz!$E$73</f>
        <v>Multa do FGTS sobre o Aviso Prévio Indenizado</v>
      </c>
      <c r="F18721" s="410"/>
      <c r="G18721" s="410"/>
      <c r="H18721" s="411"/>
      <c r="I18721" s="20">
        <f>Raiz!$I$73</f>
        <v>1.9039999999999999E-3</v>
      </c>
      <c r="J18721" s="19">
        <f t="shared" ref="J18721" si="21069">ROUND(I18721*J18683,2)</f>
        <v>2.79</v>
      </c>
      <c r="K18721" s="30"/>
      <c r="L18721" s="30"/>
    </row>
    <row r="18722" spans="1:12" ht="30" customHeight="1" x14ac:dyDescent="0.2">
      <c r="A18722" s="241">
        <f t="shared" ref="A18722:C18722" si="21070">A18721</f>
        <v>3</v>
      </c>
      <c r="B18722" s="241" t="str">
        <f t="shared" si="21070"/>
        <v>CARREGADOR</v>
      </c>
      <c r="C18722" s="241" t="str">
        <f t="shared" si="21070"/>
        <v>SÃO JOSÉ</v>
      </c>
      <c r="D18722" s="147" t="str">
        <f>Raiz!$D$74</f>
        <v>D</v>
      </c>
      <c r="E18722" s="265" t="str">
        <f>Raiz!$E$74</f>
        <v>Aviso Prévio Trabalhado</v>
      </c>
      <c r="F18722" s="338" t="s">
        <v>321</v>
      </c>
      <c r="G18722" s="338"/>
      <c r="H18722" s="338"/>
      <c r="I18722" s="20">
        <f t="shared" ref="I18722" si="21071">1/30*7/H18657*1</f>
        <v>1.0606060606060607E-2</v>
      </c>
      <c r="J18722" s="19">
        <f t="shared" ref="J18722" si="21072">ROUND(I18722*J18683,2)</f>
        <v>15.56</v>
      </c>
      <c r="K18722" s="30"/>
      <c r="L18722" s="30"/>
    </row>
    <row r="18723" spans="1:12" ht="18" customHeight="1" x14ac:dyDescent="0.2">
      <c r="A18723" s="241">
        <f t="shared" ref="A18723:C18723" si="21073">A18722</f>
        <v>3</v>
      </c>
      <c r="B18723" s="241" t="str">
        <f t="shared" si="21073"/>
        <v>CARREGADOR</v>
      </c>
      <c r="C18723" s="241" t="str">
        <f t="shared" si="21073"/>
        <v>SÃO JOSÉ</v>
      </c>
      <c r="D18723" s="52" t="str">
        <f>Raiz!$D$75</f>
        <v>E</v>
      </c>
      <c r="E18723" s="331" t="str">
        <f>Raiz!$E$75</f>
        <v>Incidência dos encargos do submódulo 2.2 sobre o Aviso Prévio Trabalhado</v>
      </c>
      <c r="F18723" s="335"/>
      <c r="G18723" s="335"/>
      <c r="H18723" s="336"/>
      <c r="I18723" s="20">
        <f t="shared" ref="I18723" si="21074">I18700*I18722</f>
        <v>3.9030303030303036E-3</v>
      </c>
      <c r="J18723" s="19">
        <f t="shared" ref="J18723" si="21075">ROUND(I18723*J18683,2)</f>
        <v>5.73</v>
      </c>
      <c r="K18723" s="30"/>
      <c r="L18723" s="30"/>
    </row>
    <row r="18724" spans="1:12" ht="18" customHeight="1" x14ac:dyDescent="0.2">
      <c r="A18724" s="241">
        <f t="shared" ref="A18724:C18724" si="21076">A18723</f>
        <v>3</v>
      </c>
      <c r="B18724" s="241" t="str">
        <f t="shared" si="21076"/>
        <v>CARREGADOR</v>
      </c>
      <c r="C18724" s="241" t="str">
        <f t="shared" si="21076"/>
        <v>SÃO JOSÉ</v>
      </c>
      <c r="D18724" s="52" t="str">
        <f>Raiz!$D$76</f>
        <v>F</v>
      </c>
      <c r="E18724" s="323" t="str">
        <f>Raiz!$E$76</f>
        <v>Multa do FGTS e sobre o Aviso Prévio Trabalhado</v>
      </c>
      <c r="F18724" s="323"/>
      <c r="G18724" s="323"/>
      <c r="H18724" s="323"/>
      <c r="I18724" s="20">
        <f>Raiz!$I$76</f>
        <v>3.8079999999999996E-2</v>
      </c>
      <c r="J18724" s="19">
        <f t="shared" ref="J18724" si="21077">ROUND(I18724*J18683,2)</f>
        <v>55.88</v>
      </c>
      <c r="K18724" s="30"/>
      <c r="L18724" s="30"/>
    </row>
    <row r="18725" spans="1:12" ht="18" customHeight="1" thickBot="1" x14ac:dyDescent="0.25">
      <c r="A18725" s="241">
        <f t="shared" ref="A18725:C18725" si="21078">A18724</f>
        <v>3</v>
      </c>
      <c r="B18725" s="241" t="str">
        <f t="shared" si="21078"/>
        <v>CARREGADOR</v>
      </c>
      <c r="C18725" s="241" t="str">
        <f t="shared" si="21078"/>
        <v>SÃO JOSÉ</v>
      </c>
      <c r="D18725" s="317" t="str">
        <f>Raiz!$D$77</f>
        <v>Total do Módulo 3 - Provisão para Rescisão</v>
      </c>
      <c r="E18725" s="317"/>
      <c r="F18725" s="317"/>
      <c r="G18725" s="317"/>
      <c r="H18725" s="317"/>
      <c r="I18725" s="317"/>
      <c r="J18725" s="27">
        <f t="shared" ref="J18725" si="21079">SUM(J18719:J18724)</f>
        <v>87.84</v>
      </c>
      <c r="K18725" s="30"/>
      <c r="L18725" s="30"/>
    </row>
    <row r="18726" spans="1:12" ht="14.1" customHeight="1" thickBot="1" x14ac:dyDescent="0.25">
      <c r="A18726" s="241">
        <f t="shared" ref="A18726:C18726" si="21080">A18725</f>
        <v>3</v>
      </c>
      <c r="B18726" s="241" t="str">
        <f t="shared" si="21080"/>
        <v>CARREGADOR</v>
      </c>
      <c r="C18726" s="241" t="str">
        <f t="shared" si="21080"/>
        <v>SÃO JOSÉ</v>
      </c>
      <c r="D18726" s="4"/>
      <c r="E18726" s="4"/>
      <c r="F18726" s="4"/>
      <c r="G18726" s="4"/>
      <c r="H18726" s="4"/>
      <c r="I18726" s="4"/>
      <c r="J18726" s="4"/>
      <c r="K18726" s="30"/>
      <c r="L18726" s="30"/>
    </row>
    <row r="18727" spans="1:12" ht="18" customHeight="1" x14ac:dyDescent="0.2">
      <c r="A18727" s="241">
        <f t="shared" ref="A18727:C18727" si="21081">A18726</f>
        <v>3</v>
      </c>
      <c r="B18727" s="241" t="str">
        <f t="shared" si="21081"/>
        <v>CARREGADOR</v>
      </c>
      <c r="C18727" s="241" t="str">
        <f t="shared" si="21081"/>
        <v>SÃO JOSÉ</v>
      </c>
      <c r="D18727" s="350" t="str">
        <f>Raiz!$D$79</f>
        <v>MÓDULO 4 – CUSTO DE REPOSIÇÃO DO PROFISSIONAL AUSENTE</v>
      </c>
      <c r="E18727" s="351"/>
      <c r="F18727" s="351"/>
      <c r="G18727" s="351"/>
      <c r="H18727" s="352"/>
      <c r="I18727" s="194" t="str">
        <f>Raiz!$I$79</f>
        <v>%</v>
      </c>
      <c r="J18727" s="149" t="str">
        <f>Raiz!$J$79</f>
        <v>Valor R$</v>
      </c>
      <c r="K18727" s="30"/>
      <c r="L18727" s="30"/>
    </row>
    <row r="18728" spans="1:12" ht="39.950000000000003" customHeight="1" x14ac:dyDescent="0.2">
      <c r="A18728" s="241">
        <f t="shared" ref="A18728:C18728" si="21082">A18727</f>
        <v>3</v>
      </c>
      <c r="B18728" s="241" t="str">
        <f t="shared" si="21082"/>
        <v>CARREGADOR</v>
      </c>
      <c r="C18728" s="241" t="str">
        <f t="shared" si="21082"/>
        <v>SÃO JOSÉ</v>
      </c>
      <c r="D1872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728" s="338"/>
      <c r="F18728" s="338"/>
      <c r="G18728" s="338"/>
      <c r="H18728" s="338"/>
      <c r="I18728" s="338"/>
      <c r="J18728" s="347"/>
      <c r="K18728" s="30"/>
      <c r="L18728" s="30"/>
    </row>
    <row r="18729" spans="1:12" ht="32.25" customHeight="1" x14ac:dyDescent="0.2">
      <c r="A18729" s="241">
        <f t="shared" ref="A18729:C18729" si="21083">A18728</f>
        <v>3</v>
      </c>
      <c r="B18729" s="241" t="str">
        <f t="shared" si="21083"/>
        <v>CARREGADOR</v>
      </c>
      <c r="C18729" s="241" t="str">
        <f t="shared" si="21083"/>
        <v>SÃO JOSÉ</v>
      </c>
      <c r="D18729" s="337" t="str">
        <f>Raiz!$D$81</f>
        <v>MÓDULO 1</v>
      </c>
      <c r="E18729" s="337"/>
      <c r="F18729" s="266" t="str">
        <f>Raiz!$F$81</f>
        <v>MÓDULO 2                                                                   (sem VA, VT e Adic.Assid.)</v>
      </c>
      <c r="G18729" s="266" t="str">
        <f>Raiz!$G$81</f>
        <v>MÓDULO 3</v>
      </c>
      <c r="H18729" s="266" t="str">
        <f>Raiz!$H$81</f>
        <v>BCCPA</v>
      </c>
      <c r="I18729" s="419" t="str">
        <f>Raiz!$I$81</f>
        <v>Para cálculo do item A, paga VA nas férias?</v>
      </c>
      <c r="J18729" s="420"/>
      <c r="K18729" s="30"/>
      <c r="L18729" s="30"/>
    </row>
    <row r="18730" spans="1:12" s="29" customFormat="1" ht="18" customHeight="1" x14ac:dyDescent="0.2">
      <c r="A18730" s="241">
        <f t="shared" ref="A18730:C18730" si="21084">A18729</f>
        <v>3</v>
      </c>
      <c r="B18730" s="241" t="str">
        <f t="shared" si="21084"/>
        <v>CARREGADOR</v>
      </c>
      <c r="C18730" s="241" t="str">
        <f t="shared" si="21084"/>
        <v>SÃO JOSÉ</v>
      </c>
      <c r="D18730" s="342">
        <f t="shared" ref="D18730" si="21085">J18683</f>
        <v>1467.52</v>
      </c>
      <c r="E18730" s="342"/>
      <c r="F18730" s="267">
        <f t="shared" ref="F18730" si="21086">J18716-J18703-J18704-J18707</f>
        <v>774.1</v>
      </c>
      <c r="G18730" s="267">
        <f t="shared" ref="G18730" si="21087">J18725</f>
        <v>87.84</v>
      </c>
      <c r="H18730" s="267">
        <f t="shared" ref="H18730" si="21088">SUM(D18730:G18730)</f>
        <v>2329.46</v>
      </c>
      <c r="I18730" s="421" t="str">
        <f>VLOOKUP(H18655,Base!$B$998:$P$1049,J18660+1,FALSE)</f>
        <v>NÃO</v>
      </c>
      <c r="J18730" s="422"/>
      <c r="K18730" s="30"/>
      <c r="L18730" s="30"/>
    </row>
    <row r="18731" spans="1:12" ht="18" customHeight="1" x14ac:dyDescent="0.2">
      <c r="A18731" s="241">
        <f t="shared" ref="A18731:C18731" si="21089">A18730</f>
        <v>3</v>
      </c>
      <c r="B18731" s="241" t="str">
        <f t="shared" si="21089"/>
        <v>CARREGADOR</v>
      </c>
      <c r="C18731" s="241" t="str">
        <f t="shared" si="21089"/>
        <v>SÃO JOSÉ</v>
      </c>
      <c r="D18731" s="412" t="str">
        <f>Raiz!$D$83</f>
        <v>Submódulo 4.1 Substituto nas Ausências Legais</v>
      </c>
      <c r="E18731" s="413"/>
      <c r="F18731" s="413"/>
      <c r="G18731" s="413"/>
      <c r="H18731" s="413"/>
      <c r="I18731" s="413"/>
      <c r="J18731" s="414"/>
      <c r="K18731" s="30"/>
      <c r="L18731" s="30"/>
    </row>
    <row r="18732" spans="1:12" ht="18" customHeight="1" x14ac:dyDescent="0.2">
      <c r="A18732" s="241">
        <f t="shared" ref="A18732:C18732" si="21090">A18731</f>
        <v>3</v>
      </c>
      <c r="B18732" s="241" t="str">
        <f t="shared" si="21090"/>
        <v>CARREGADOR</v>
      </c>
      <c r="C18732" s="241" t="str">
        <f t="shared" si="21090"/>
        <v>SÃO JOSÉ</v>
      </c>
      <c r="D18732" s="147" t="str">
        <f>Raiz!$D$84</f>
        <v>A</v>
      </c>
      <c r="E18732" s="338" t="str">
        <f>Raiz!$E$84</f>
        <v>Substituto na cobertura de Férias</v>
      </c>
      <c r="F18732" s="338"/>
      <c r="G18732" s="338" t="str">
        <f>Raiz!$G$84</f>
        <v>Cálculo do valor=[BCCPA+VA(se pago nas férias)]/12</v>
      </c>
      <c r="H18732" s="338"/>
      <c r="I18732" s="43">
        <f>Raiz!$I$84</f>
        <v>8.3333333333333329E-2</v>
      </c>
      <c r="J18732" s="19">
        <f t="shared" ref="J18732" si="21091">IF(I18730="NÃO",H18730/12,(H18730+J18704)/12)</f>
        <v>194.12166666666667</v>
      </c>
      <c r="K18732" s="30"/>
      <c r="L18732" s="30"/>
    </row>
    <row r="18733" spans="1:12" ht="18" customHeight="1" x14ac:dyDescent="0.2">
      <c r="A18733" s="241">
        <f t="shared" ref="A18733:C18733" si="21092">A18732</f>
        <v>3</v>
      </c>
      <c r="B18733" s="241" t="str">
        <f t="shared" si="21092"/>
        <v>CARREGADOR</v>
      </c>
      <c r="C18733" s="241" t="str">
        <f t="shared" si="21092"/>
        <v>SÃO JOSÉ</v>
      </c>
      <c r="D18733" s="52" t="str">
        <f>Raiz!$D$85</f>
        <v>B</v>
      </c>
      <c r="E18733" s="331" t="str">
        <f>Raiz!$E$85</f>
        <v>Substituto na cobertura de Ausências Legais</v>
      </c>
      <c r="F18733" s="336"/>
      <c r="G18733" s="331" t="str">
        <f>Raiz!$G$85</f>
        <v>Cálculo do valor=[(BCCPA/30)x1dia]/12</v>
      </c>
      <c r="H18733" s="336"/>
      <c r="I18733" s="20">
        <f>Raiz!$I$85</f>
        <v>2.7777777777777779E-3</v>
      </c>
      <c r="J18733" s="19">
        <f t="shared" ref="J18733" si="21093">ROUND(I18733*H18730,2)</f>
        <v>6.47</v>
      </c>
      <c r="K18733" s="30"/>
      <c r="L18733" s="30"/>
    </row>
    <row r="18734" spans="1:12" ht="18" customHeight="1" x14ac:dyDescent="0.2">
      <c r="A18734" s="241">
        <f t="shared" ref="A18734:C18734" si="21094">A18733</f>
        <v>3</v>
      </c>
      <c r="B18734" s="241" t="str">
        <f t="shared" si="21094"/>
        <v>CARREGADOR</v>
      </c>
      <c r="C18734" s="241" t="str">
        <f t="shared" si="21094"/>
        <v>SÃO JOSÉ</v>
      </c>
      <c r="D18734" s="52" t="str">
        <f>Raiz!$D$86</f>
        <v>C</v>
      </c>
      <c r="E18734" s="320" t="str">
        <f>Raiz!$E$86</f>
        <v>Substituto na cobertura de Licença-Paternidade</v>
      </c>
      <c r="F18734" s="321"/>
      <c r="G18734" s="320" t="str">
        <f>Raiz!$G$86</f>
        <v>Cálculo do valor={[(BCCPA/30)x5dias]/12}x1,5%</v>
      </c>
      <c r="H18734" s="321"/>
      <c r="I18734" s="20">
        <f>Raiz!$I$86</f>
        <v>2.0833333333333332E-4</v>
      </c>
      <c r="J18734" s="19">
        <f t="shared" ref="J18734" si="21095">ROUND(I18734*H18730,2)</f>
        <v>0.49</v>
      </c>
      <c r="K18734" s="30"/>
      <c r="L18734" s="30"/>
    </row>
    <row r="18735" spans="1:12" ht="18" customHeight="1" x14ac:dyDescent="0.2">
      <c r="A18735" s="241">
        <f t="shared" ref="A18735:C18735" si="21096">A18734</f>
        <v>3</v>
      </c>
      <c r="B18735" s="241" t="str">
        <f t="shared" si="21096"/>
        <v>CARREGADOR</v>
      </c>
      <c r="C18735" s="241" t="str">
        <f t="shared" si="21096"/>
        <v>SÃO JOSÉ</v>
      </c>
      <c r="D18735" s="52" t="str">
        <f>Raiz!$D$87</f>
        <v>D</v>
      </c>
      <c r="E18735" s="320" t="str">
        <f>Raiz!$E$87</f>
        <v>Substituto na cobertura de Ausência por acidente de trab.</v>
      </c>
      <c r="F18735" s="321"/>
      <c r="G18735" s="320" t="str">
        <f>Raiz!$G$87</f>
        <v>Cálculo do valor={[(BCCPA/30)x15dias]/12}x0,78%</v>
      </c>
      <c r="H18735" s="321"/>
      <c r="I18735" s="20">
        <f>Raiz!$I$87</f>
        <v>3.2499999999999999E-4</v>
      </c>
      <c r="J18735" s="19">
        <f t="shared" ref="J18735" si="21097">ROUND(I18735*H18730,2)</f>
        <v>0.76</v>
      </c>
      <c r="K18735" s="30"/>
      <c r="L18735" s="30"/>
    </row>
    <row r="18736" spans="1:12" ht="27" customHeight="1" x14ac:dyDescent="0.2">
      <c r="A18736" s="241">
        <f t="shared" ref="A18736:C18736" si="21098">A18735</f>
        <v>3</v>
      </c>
      <c r="B18736" s="241" t="str">
        <f t="shared" si="21098"/>
        <v>CARREGADOR</v>
      </c>
      <c r="C18736" s="241" t="str">
        <f t="shared" si="21098"/>
        <v>SÃO JOSÉ</v>
      </c>
      <c r="D18736" s="52" t="str">
        <f>Raiz!$D$88</f>
        <v>E</v>
      </c>
      <c r="E18736" s="320" t="str">
        <f>Raiz!$E$88</f>
        <v>Substituto na cobertura de Afastamento Maternidade</v>
      </c>
      <c r="F18736" s="321"/>
      <c r="G18736" s="320" t="str">
        <f>Raiz!$G$88</f>
        <v>Cálculo do valor = {[(Mód1+Mód1/3)/12+(Submod2.2 +Submod2.3-VA-VT-Adic.Assid.+Mód3)]x(4/12)}x2%</v>
      </c>
      <c r="H18736" s="322"/>
      <c r="I18736" s="327"/>
      <c r="J18736" s="19">
        <f t="shared" ref="J18736" si="21099">ROUND((((J18683+J18683/3)/12+(J18700+J18710+-J18703-J18704-J18707+J18725))*4/12)*2%,2)</f>
        <v>5.75</v>
      </c>
      <c r="K18736" s="30"/>
      <c r="L18736" s="30"/>
    </row>
    <row r="18737" spans="1:12" ht="18" customHeight="1" x14ac:dyDescent="0.2">
      <c r="A18737" s="241">
        <f t="shared" ref="A18737:C18737" si="21100">A18736</f>
        <v>3</v>
      </c>
      <c r="B18737" s="241" t="str">
        <f t="shared" si="21100"/>
        <v>CARREGADOR</v>
      </c>
      <c r="C18737" s="241" t="str">
        <f t="shared" si="21100"/>
        <v>SÃO JOSÉ</v>
      </c>
      <c r="D18737" s="52" t="str">
        <f>Raiz!$D$89</f>
        <v>F</v>
      </c>
      <c r="E18737" s="320" t="str">
        <f>Raiz!$E$89</f>
        <v>Substituto na cobertura de Ausência por doença</v>
      </c>
      <c r="F18737" s="321"/>
      <c r="G18737" s="320" t="str">
        <f>Raiz!$G$89</f>
        <v>Cálculo do valor = {(BCCPA/30)x3dias}/12</v>
      </c>
      <c r="H18737" s="321"/>
      <c r="I18737" s="23">
        <f>Raiz!$I$89</f>
        <v>8.3333333333333332E-3</v>
      </c>
      <c r="J18737" s="31">
        <f t="shared" ref="J18737" si="21101">ROUND(H18730*I18737,2)</f>
        <v>19.41</v>
      </c>
      <c r="K18737" s="30"/>
      <c r="L18737" s="30"/>
    </row>
    <row r="18738" spans="1:12" ht="18" customHeight="1" thickBot="1" x14ac:dyDescent="0.25">
      <c r="A18738" s="241">
        <f t="shared" ref="A18738:C18738" si="21102">A18737</f>
        <v>3</v>
      </c>
      <c r="B18738" s="241" t="str">
        <f t="shared" si="21102"/>
        <v>CARREGADOR</v>
      </c>
      <c r="C18738" s="241" t="str">
        <f t="shared" si="21102"/>
        <v>SÃO JOSÉ</v>
      </c>
      <c r="D18738" s="317" t="str">
        <f>Raiz!$D$90</f>
        <v> Total do Módulo 4 - Custo de Reposição do Profissional Ausente</v>
      </c>
      <c r="E18738" s="317"/>
      <c r="F18738" s="317"/>
      <c r="G18738" s="317"/>
      <c r="H18738" s="317"/>
      <c r="I18738" s="317"/>
      <c r="J18738" s="21">
        <f t="shared" ref="J18738" si="21103">SUM(J18732:J18737)</f>
        <v>227.00166666666667</v>
      </c>
      <c r="K18738" s="30"/>
      <c r="L18738" s="30"/>
    </row>
    <row r="18739" spans="1:12" ht="11.25" customHeight="1" thickBot="1" x14ac:dyDescent="0.25">
      <c r="A18739" s="241">
        <f t="shared" ref="A18739:C18739" si="21104">A18738</f>
        <v>3</v>
      </c>
      <c r="B18739" s="241" t="str">
        <f t="shared" si="21104"/>
        <v>CARREGADOR</v>
      </c>
      <c r="C18739" s="241" t="str">
        <f t="shared" si="21104"/>
        <v>SÃO JOSÉ</v>
      </c>
      <c r="D18739" s="4"/>
      <c r="E18739" s="4"/>
      <c r="F18739" s="4"/>
      <c r="G18739" s="4"/>
      <c r="H18739" s="4"/>
      <c r="I18739" s="4"/>
      <c r="J18739" s="4"/>
      <c r="K18739" s="30"/>
      <c r="L18739" s="30"/>
    </row>
    <row r="18740" spans="1:12" ht="18" customHeight="1" x14ac:dyDescent="0.2">
      <c r="A18740" s="241">
        <f t="shared" ref="A18740:C18740" si="21105">A18739</f>
        <v>3</v>
      </c>
      <c r="B18740" s="241" t="str">
        <f t="shared" si="21105"/>
        <v>CARREGADOR</v>
      </c>
      <c r="C18740" s="241" t="str">
        <f t="shared" si="21105"/>
        <v>SÃO JOSÉ</v>
      </c>
      <c r="D18740" s="339" t="str">
        <f>Raiz!$D$92</f>
        <v>MÓDULO 5 - INSUMOS DIVERSOS</v>
      </c>
      <c r="E18740" s="340"/>
      <c r="F18740" s="340"/>
      <c r="G18740" s="340"/>
      <c r="H18740" s="340"/>
      <c r="I18740" s="341"/>
      <c r="J18740" s="2" t="str">
        <f>Raiz!$J$92</f>
        <v>Valor R$</v>
      </c>
      <c r="K18740" s="30"/>
      <c r="L18740" s="30"/>
    </row>
    <row r="18741" spans="1:12" ht="18" customHeight="1" x14ac:dyDescent="0.2">
      <c r="A18741" s="241">
        <f t="shared" ref="A18741:C18741" si="21106">A18740</f>
        <v>3</v>
      </c>
      <c r="B18741" s="241" t="str">
        <f t="shared" si="21106"/>
        <v>CARREGADOR</v>
      </c>
      <c r="C18741" s="241" t="str">
        <f t="shared" si="21106"/>
        <v>SÃO JOSÉ</v>
      </c>
      <c r="D18741" s="52" t="str">
        <f>Raiz!$D$93</f>
        <v>A</v>
      </c>
      <c r="E18741" s="314" t="str">
        <f>Raiz!$E$93</f>
        <v>Uniformes</v>
      </c>
      <c r="F18741" s="314"/>
      <c r="G18741" s="314"/>
      <c r="H18741" s="314"/>
      <c r="I18741" s="314"/>
      <c r="J18741" s="19">
        <f>VLOOKUP(H18655,Base!$B$1283:$P$1334,J18660+1,FALSE)</f>
        <v>43.75</v>
      </c>
      <c r="K18741" s="127"/>
      <c r="L18741" s="127"/>
    </row>
    <row r="18742" spans="1:12" ht="18" customHeight="1" x14ac:dyDescent="0.2">
      <c r="A18742" s="241">
        <f t="shared" ref="A18742:C18742" si="21107">A18741</f>
        <v>3</v>
      </c>
      <c r="B18742" s="241" t="str">
        <f t="shared" si="21107"/>
        <v>CARREGADOR</v>
      </c>
      <c r="C18742" s="241" t="str">
        <f t="shared" si="21107"/>
        <v>SÃO JOSÉ</v>
      </c>
      <c r="D18742" s="52" t="str">
        <f t="shared" ref="D18742:D18805" si="21108">IF(J18742=0,"","B")</f>
        <v/>
      </c>
      <c r="E18742" s="264" t="str">
        <f t="shared" ref="E18742:E18805" si="21109">IF(J18742=0,"","Diárias")</f>
        <v/>
      </c>
      <c r="F18742" s="320" t="str">
        <f t="shared" ref="F18742:F18805" si="21110">IF(J18742=0,"","Valor equivalente a 1 (uma) diária")</f>
        <v/>
      </c>
      <c r="G18742" s="322"/>
      <c r="H18742" s="322"/>
      <c r="I18742" s="327"/>
      <c r="J18742" s="19">
        <f>VLOOKUP(H18655,Base!$B$1226:$P$1277,J18660+1,FALSE)</f>
        <v>0</v>
      </c>
      <c r="K18742" s="127"/>
      <c r="L18742" s="127"/>
    </row>
    <row r="18743" spans="1:12" ht="18" customHeight="1" thickBot="1" x14ac:dyDescent="0.25">
      <c r="A18743" s="241">
        <f t="shared" ref="A18743:C18743" si="21111">A18742</f>
        <v>3</v>
      </c>
      <c r="B18743" s="241" t="str">
        <f t="shared" si="21111"/>
        <v>CARREGADOR</v>
      </c>
      <c r="C18743" s="241" t="str">
        <f t="shared" si="21111"/>
        <v>SÃO JOSÉ</v>
      </c>
      <c r="D18743" s="317" t="str">
        <f>Raiz!$D$95</f>
        <v>Total do Módulo 5 - Insumos Diversos</v>
      </c>
      <c r="E18743" s="317"/>
      <c r="F18743" s="317"/>
      <c r="G18743" s="317"/>
      <c r="H18743" s="317"/>
      <c r="I18743" s="317"/>
      <c r="J18743" s="27">
        <f t="shared" ref="J18743" si="21112">SUM(J18741:J18742)</f>
        <v>43.75</v>
      </c>
      <c r="K18743" s="30"/>
      <c r="L18743" s="30"/>
    </row>
    <row r="18744" spans="1:12" ht="11.25" customHeight="1" thickBot="1" x14ac:dyDescent="0.25">
      <c r="A18744" s="241">
        <f t="shared" ref="A18744:C18744" si="21113">A18743</f>
        <v>3</v>
      </c>
      <c r="B18744" s="241" t="str">
        <f t="shared" si="21113"/>
        <v>CARREGADOR</v>
      </c>
      <c r="C18744" s="241" t="str">
        <f t="shared" si="21113"/>
        <v>SÃO JOSÉ</v>
      </c>
      <c r="D18744" s="4"/>
      <c r="E18744" s="4"/>
      <c r="F18744" s="4"/>
      <c r="G18744" s="4"/>
      <c r="H18744" s="4"/>
      <c r="I18744" s="4"/>
      <c r="J18744" s="4"/>
      <c r="K18744" s="30"/>
      <c r="L18744" s="30"/>
    </row>
    <row r="18745" spans="1:12" ht="18" customHeight="1" x14ac:dyDescent="0.2">
      <c r="A18745" s="241">
        <f t="shared" ref="A18745:C18745" si="21114">A18744</f>
        <v>3</v>
      </c>
      <c r="B18745" s="241" t="str">
        <f t="shared" si="21114"/>
        <v>CARREGADOR</v>
      </c>
      <c r="C18745" s="241" t="str">
        <f t="shared" si="21114"/>
        <v>SÃO JOSÉ</v>
      </c>
      <c r="D18745" s="326" t="str">
        <f>Raiz!$D$97</f>
        <v>6 - CUSTOS INDIRETOS, TRIBUTOS E LUCRO</v>
      </c>
      <c r="E18745" s="326"/>
      <c r="F18745" s="326"/>
      <c r="G18745" s="326"/>
      <c r="H18745" s="326"/>
      <c r="I18745" s="1" t="str">
        <f>Raiz!$I$97</f>
        <v>%</v>
      </c>
      <c r="J18745" s="2" t="str">
        <f>Raiz!$J$97</f>
        <v>Valor R$</v>
      </c>
      <c r="K18745" s="30"/>
      <c r="L18745" s="30"/>
    </row>
    <row r="18746" spans="1:12" ht="18" customHeight="1" x14ac:dyDescent="0.2">
      <c r="A18746" s="241">
        <f t="shared" ref="A18746:C18746" si="21115">A18745</f>
        <v>3</v>
      </c>
      <c r="B18746" s="241" t="str">
        <f t="shared" si="21115"/>
        <v>CARREGADOR</v>
      </c>
      <c r="C18746" s="241" t="str">
        <f t="shared" si="21115"/>
        <v>SÃO JOSÉ</v>
      </c>
      <c r="D18746" s="52" t="str">
        <f>Raiz!$D$98</f>
        <v>A</v>
      </c>
      <c r="E18746" s="323" t="str">
        <f>Raiz!$E$98</f>
        <v>Custos Indiretos (despesas administrativas e operacionais)</v>
      </c>
      <c r="F18746" s="323"/>
      <c r="G18746" s="323"/>
      <c r="H18746" s="323"/>
      <c r="I18746" s="20">
        <f>VLOOKUP(H18655,Base!$B$1340:$P$1391,J18660+1,FALSE)</f>
        <v>0.05</v>
      </c>
      <c r="J18746" s="19">
        <f t="shared" ref="J18746" si="21116">ROUND(J18768*I18746,2)</f>
        <v>156.75</v>
      </c>
      <c r="K18746" s="30"/>
      <c r="L18746" s="30"/>
    </row>
    <row r="18747" spans="1:12" ht="18" customHeight="1" x14ac:dyDescent="0.2">
      <c r="A18747" s="241">
        <f t="shared" ref="A18747:C18747" si="21117">A18746</f>
        <v>3</v>
      </c>
      <c r="B18747" s="241" t="str">
        <f t="shared" si="21117"/>
        <v>CARREGADOR</v>
      </c>
      <c r="C18747" s="241" t="str">
        <f t="shared" si="21117"/>
        <v>SÃO JOSÉ</v>
      </c>
      <c r="D18747" s="18" t="str">
        <f>Raiz!$D$99</f>
        <v>B</v>
      </c>
      <c r="E18747" s="323" t="str">
        <f>Raiz!$E$99</f>
        <v>Lucro</v>
      </c>
      <c r="F18747" s="323"/>
      <c r="G18747" s="323"/>
      <c r="H18747" s="323"/>
      <c r="I18747" s="20">
        <f>VLOOKUP(H18655,Base!$B$1397:$P$1448,J18660+1,FALSE)</f>
        <v>2.58E-2</v>
      </c>
      <c r="J18747" s="19">
        <f t="shared" ref="J18747" si="21118">ROUND(J18770*I18747,2)</f>
        <v>84.93</v>
      </c>
      <c r="K18747" s="30"/>
      <c r="L18747" s="30"/>
    </row>
    <row r="18748" spans="1:12" ht="18" customHeight="1" x14ac:dyDescent="0.2">
      <c r="A18748" s="241">
        <f t="shared" ref="A18748:C18748" si="21119">A18747</f>
        <v>3</v>
      </c>
      <c r="B18748" s="241" t="str">
        <f t="shared" si="21119"/>
        <v>CARREGADOR</v>
      </c>
      <c r="C18748" s="241" t="str">
        <f t="shared" si="21119"/>
        <v>SÃO JOSÉ</v>
      </c>
      <c r="D18748" s="324" t="str">
        <f>Raiz!$D$100</f>
        <v>Subtotal</v>
      </c>
      <c r="E18748" s="324"/>
      <c r="F18748" s="324"/>
      <c r="G18748" s="324"/>
      <c r="H18748" s="324"/>
      <c r="I18748" s="32">
        <f t="shared" ref="I18748:J18748" si="21120">SUM(I18746:I18747)</f>
        <v>7.5800000000000006E-2</v>
      </c>
      <c r="J18748" s="33">
        <f t="shared" si="21120"/>
        <v>241.68</v>
      </c>
      <c r="K18748" s="30"/>
      <c r="L18748" s="30"/>
    </row>
    <row r="18749" spans="1:12" ht="18" customHeight="1" x14ac:dyDescent="0.2">
      <c r="A18749" s="241">
        <f t="shared" ref="A18749:C18749" si="21121">A18748</f>
        <v>3</v>
      </c>
      <c r="B18749" s="241" t="str">
        <f t="shared" si="21121"/>
        <v>CARREGADOR</v>
      </c>
      <c r="C18749" s="241" t="str">
        <f t="shared" si="21121"/>
        <v>SÃO JOSÉ</v>
      </c>
      <c r="D18749" s="52" t="str">
        <f>Raiz!$D$101</f>
        <v>C</v>
      </c>
      <c r="E18749" s="323" t="str">
        <f>Raiz!$E$101</f>
        <v>Tributos</v>
      </c>
      <c r="F18749" s="325"/>
      <c r="G18749" s="325"/>
      <c r="H18749" s="325"/>
      <c r="I18749" s="32">
        <f t="shared" ref="I18749:J18749" si="21122">SUM(I18750:I18752)</f>
        <v>0.11749999999999999</v>
      </c>
      <c r="J18749" s="33">
        <f t="shared" si="21122"/>
        <v>449.59000000000003</v>
      </c>
      <c r="K18749" s="30"/>
      <c r="L18749" s="30"/>
    </row>
    <row r="18750" spans="1:12" ht="18" customHeight="1" x14ac:dyDescent="0.2">
      <c r="A18750" s="241">
        <f t="shared" ref="A18750:C18750" si="21123">A18749</f>
        <v>3</v>
      </c>
      <c r="B18750" s="241" t="str">
        <f t="shared" si="21123"/>
        <v>CARREGADOR</v>
      </c>
      <c r="C18750" s="241" t="str">
        <f t="shared" si="21123"/>
        <v>SÃO JOSÉ</v>
      </c>
      <c r="D18750" s="328" t="str">
        <f>Raiz!$D$102</f>
        <v>C.1</v>
      </c>
      <c r="E18750" s="330" t="str">
        <f>Raiz!$E$102</f>
        <v>Tributos Federais</v>
      </c>
      <c r="F18750" s="332" t="str">
        <f>Raiz!$F$102</f>
        <v>PIS</v>
      </c>
      <c r="G18750" s="333"/>
      <c r="H18750" s="334"/>
      <c r="I18750" s="43">
        <f>Raiz!$I$102</f>
        <v>1.6500000000000001E-2</v>
      </c>
      <c r="J18750" s="19">
        <f t="shared" ref="J18750" si="21124">ROUND(I18750*J18759,2)</f>
        <v>63.13</v>
      </c>
      <c r="K18750" s="30"/>
      <c r="L18750" s="30"/>
    </row>
    <row r="18751" spans="1:12" ht="18" customHeight="1" x14ac:dyDescent="0.2">
      <c r="A18751" s="241">
        <f t="shared" ref="A18751:C18751" si="21125">A18750</f>
        <v>3</v>
      </c>
      <c r="B18751" s="241" t="str">
        <f t="shared" si="21125"/>
        <v>CARREGADOR</v>
      </c>
      <c r="C18751" s="241" t="str">
        <f t="shared" si="21125"/>
        <v>SÃO JOSÉ</v>
      </c>
      <c r="D18751" s="329"/>
      <c r="E18751" s="331"/>
      <c r="F18751" s="331" t="str">
        <f>Raiz!$F$103</f>
        <v>COFINS</v>
      </c>
      <c r="G18751" s="335"/>
      <c r="H18751" s="336"/>
      <c r="I18751" s="20">
        <f>Raiz!$I$103</f>
        <v>7.5999999999999998E-2</v>
      </c>
      <c r="J18751" s="19">
        <f t="shared" ref="J18751" si="21126">ROUND(I18751*J18759,2)</f>
        <v>290.8</v>
      </c>
    </row>
    <row r="18752" spans="1:12" ht="18" customHeight="1" x14ac:dyDescent="0.2">
      <c r="A18752" s="241">
        <f t="shared" ref="A18752:C18752" si="21127">A18751</f>
        <v>3</v>
      </c>
      <c r="B18752" s="241" t="str">
        <f t="shared" si="21127"/>
        <v>CARREGADOR</v>
      </c>
      <c r="C18752" s="241" t="str">
        <f t="shared" si="21127"/>
        <v>SÃO JOSÉ</v>
      </c>
      <c r="D18752" s="18" t="str">
        <f>Raiz!$D$104</f>
        <v>C.2</v>
      </c>
      <c r="E18752" s="263" t="str">
        <f>Raiz!$E$104</f>
        <v>Tributos Municipais</v>
      </c>
      <c r="F18752" s="320" t="str">
        <f>Raiz!$F$104</f>
        <v>ISS</v>
      </c>
      <c r="G18752" s="322"/>
      <c r="H18752" s="321"/>
      <c r="I18752" s="20">
        <f>VLOOKUP(H18655,Base!$B$29:$D$80,3,FALSE)</f>
        <v>2.5000000000000001E-2</v>
      </c>
      <c r="J18752" s="19">
        <f t="shared" ref="J18752" si="21128">ROUND(I18752*J18759,2)</f>
        <v>95.66</v>
      </c>
    </row>
    <row r="18753" spans="1:10" ht="18" customHeight="1" thickBot="1" x14ac:dyDescent="0.25">
      <c r="A18753" s="241">
        <f t="shared" ref="A18753:C18753" si="21129">A18752</f>
        <v>3</v>
      </c>
      <c r="B18753" s="241" t="str">
        <f t="shared" si="21129"/>
        <v>CARREGADOR</v>
      </c>
      <c r="C18753" s="241" t="str">
        <f t="shared" si="21129"/>
        <v>SÃO JOSÉ</v>
      </c>
      <c r="D18753" s="319" t="str">
        <f>Raiz!$D$105</f>
        <v>Total do Módulo 6 - Custos Indiretos, Lucro e Tributos</v>
      </c>
      <c r="E18753" s="319"/>
      <c r="F18753" s="319"/>
      <c r="G18753" s="319"/>
      <c r="H18753" s="319"/>
      <c r="I18753" s="24">
        <f t="shared" ref="I18753:J18753" si="21130">I18748+I18749</f>
        <v>0.1933</v>
      </c>
      <c r="J18753" s="21">
        <f t="shared" si="21130"/>
        <v>691.27</v>
      </c>
    </row>
    <row r="18754" spans="1:10" ht="11.25" customHeight="1" thickBot="1" x14ac:dyDescent="0.25">
      <c r="A18754" s="241">
        <f t="shared" ref="A18754:C18754" si="21131">A18753</f>
        <v>3</v>
      </c>
      <c r="B18754" s="241" t="str">
        <f t="shared" si="21131"/>
        <v>CARREGADOR</v>
      </c>
      <c r="C18754" s="241" t="str">
        <f t="shared" si="21131"/>
        <v>SÃO JOSÉ</v>
      </c>
      <c r="D18754" s="4"/>
      <c r="E18754" s="4"/>
      <c r="F18754" s="4"/>
      <c r="G18754" s="4"/>
      <c r="H18754" s="4"/>
      <c r="I18754" s="4"/>
      <c r="J18754" s="4"/>
    </row>
    <row r="18755" spans="1:10" ht="18" customHeight="1" x14ac:dyDescent="0.2">
      <c r="A18755" s="241">
        <f t="shared" ref="A18755:C18755" si="21132">A18754</f>
        <v>3</v>
      </c>
      <c r="B18755" s="241" t="str">
        <f t="shared" si="21132"/>
        <v>CARREGADOR</v>
      </c>
      <c r="C18755" s="241" t="str">
        <f t="shared" si="21132"/>
        <v>SÃO JOSÉ</v>
      </c>
      <c r="D18755" s="339" t="str">
        <f>Raiz!$D$107</f>
        <v>TRIBUTOS (percentual incidente sobre o Valor total por empregado)</v>
      </c>
      <c r="E18755" s="340"/>
      <c r="F18755" s="340"/>
      <c r="G18755" s="340"/>
      <c r="H18755" s="340"/>
      <c r="I18755" s="340"/>
      <c r="J18755" s="341"/>
    </row>
    <row r="18756" spans="1:10" ht="18" customHeight="1" x14ac:dyDescent="0.2">
      <c r="A18756" s="241">
        <f t="shared" ref="A18756:C18756" si="21133">A18755</f>
        <v>3</v>
      </c>
      <c r="B18756" s="241" t="str">
        <f t="shared" si="21133"/>
        <v>CARREGADOR</v>
      </c>
      <c r="C18756" s="241" t="str">
        <f t="shared" si="21133"/>
        <v>SÃO JOSÉ</v>
      </c>
      <c r="D18756" s="52" t="str">
        <f>Raiz!$D$108</f>
        <v>A</v>
      </c>
      <c r="E18756" s="314" t="str">
        <f>Raiz!$E$108</f>
        <v>Percentual total dos Tributos / 100</v>
      </c>
      <c r="F18756" s="314"/>
      <c r="G18756" s="314"/>
      <c r="H18756" s="314"/>
      <c r="I18756" s="314"/>
      <c r="J18756" s="34">
        <f t="shared" ref="J18756" si="21134">I18749</f>
        <v>0.11749999999999999</v>
      </c>
    </row>
    <row r="18757" spans="1:10" ht="18" customHeight="1" x14ac:dyDescent="0.2">
      <c r="A18757" s="241">
        <f t="shared" ref="A18757:C18757" si="21135">A18756</f>
        <v>3</v>
      </c>
      <c r="B18757" s="241" t="str">
        <f t="shared" si="21135"/>
        <v>CARREGADOR</v>
      </c>
      <c r="C18757" s="241" t="str">
        <f t="shared" si="21135"/>
        <v>SÃO JOSÉ</v>
      </c>
      <c r="D18757" s="52" t="str">
        <f>Raiz!$D$109</f>
        <v>B</v>
      </c>
      <c r="E18757" s="314" t="str">
        <f>Raiz!$E$109</f>
        <v>1 - A</v>
      </c>
      <c r="F18757" s="314"/>
      <c r="G18757" s="314"/>
      <c r="H18757" s="314"/>
      <c r="I18757" s="314"/>
      <c r="J18757" s="34">
        <f t="shared" ref="J18757:J18820" si="21136">1-J18756</f>
        <v>0.88250000000000006</v>
      </c>
    </row>
    <row r="18758" spans="1:10" ht="18" customHeight="1" x14ac:dyDescent="0.2">
      <c r="A18758" s="241">
        <f t="shared" ref="A18758:C18758" si="21137">A18757</f>
        <v>3</v>
      </c>
      <c r="B18758" s="241" t="str">
        <f t="shared" si="21137"/>
        <v>CARREGADOR</v>
      </c>
      <c r="C18758" s="241" t="str">
        <f t="shared" si="21137"/>
        <v>SÃO JOSÉ</v>
      </c>
      <c r="D18758" s="52" t="str">
        <f>Raiz!$D$110</f>
        <v>C</v>
      </c>
      <c r="E18758" s="314" t="str">
        <f>Raiz!$E$110</f>
        <v>Custo antes da incidência dos tributos</v>
      </c>
      <c r="F18758" s="314"/>
      <c r="G18758" s="314"/>
      <c r="H18758" s="314"/>
      <c r="I18758" s="314"/>
      <c r="J18758" s="19">
        <f t="shared" ref="J18758" si="21138">J18772</f>
        <v>3376.6616666666664</v>
      </c>
    </row>
    <row r="18759" spans="1:10" ht="18" customHeight="1" x14ac:dyDescent="0.2">
      <c r="A18759" s="241">
        <f t="shared" ref="A18759:C18759" si="21139">A18758</f>
        <v>3</v>
      </c>
      <c r="B18759" s="241" t="str">
        <f t="shared" si="21139"/>
        <v>CARREGADOR</v>
      </c>
      <c r="C18759" s="241" t="str">
        <f t="shared" si="21139"/>
        <v>SÃO JOSÉ</v>
      </c>
      <c r="D18759" s="52" t="str">
        <f>Raiz!$D$111</f>
        <v>D</v>
      </c>
      <c r="E18759" s="314" t="str">
        <f>Raiz!$E$111</f>
        <v>PREÇO DO POSTO/MÊS (C / B)</v>
      </c>
      <c r="F18759" s="314"/>
      <c r="G18759" s="314"/>
      <c r="H18759" s="314"/>
      <c r="I18759" s="314"/>
      <c r="J18759" s="19">
        <f t="shared" ref="J18759" si="21140">ROUND(J18758/J18757,2)</f>
        <v>3826.25</v>
      </c>
    </row>
    <row r="18760" spans="1:10" ht="18" customHeight="1" thickBot="1" x14ac:dyDescent="0.25">
      <c r="A18760" s="241">
        <f t="shared" ref="A18760:C18760" si="21141">A18759</f>
        <v>3</v>
      </c>
      <c r="B18760" s="241" t="str">
        <f t="shared" si="21141"/>
        <v>CARREGADOR</v>
      </c>
      <c r="C18760" s="241" t="str">
        <f t="shared" si="21141"/>
        <v>SÃO JOSÉ</v>
      </c>
      <c r="D18760" s="317" t="str">
        <f>Raiz!$D$112</f>
        <v>Total dos Tributos = (D – C)</v>
      </c>
      <c r="E18760" s="317"/>
      <c r="F18760" s="317"/>
      <c r="G18760" s="317"/>
      <c r="H18760" s="317"/>
      <c r="I18760" s="317"/>
      <c r="J18760" s="35">
        <f t="shared" ref="J18760" si="21142">J18759-J18758</f>
        <v>449.58833333333359</v>
      </c>
    </row>
    <row r="18761" spans="1:10" ht="11.25" customHeight="1" thickBot="1" x14ac:dyDescent="0.25">
      <c r="A18761" s="241">
        <f t="shared" ref="A18761:C18761" si="21143">A18760</f>
        <v>3</v>
      </c>
      <c r="B18761" s="241" t="str">
        <f t="shared" si="21143"/>
        <v>CARREGADOR</v>
      </c>
      <c r="C18761" s="241" t="str">
        <f t="shared" si="21143"/>
        <v>SÃO JOSÉ</v>
      </c>
      <c r="D18761" s="4"/>
      <c r="E18761" s="4"/>
      <c r="F18761" s="4"/>
      <c r="G18761" s="4"/>
      <c r="H18761" s="4"/>
      <c r="I18761" s="4"/>
      <c r="J18761" s="4"/>
    </row>
    <row r="18762" spans="1:10" ht="18" customHeight="1" x14ac:dyDescent="0.2">
      <c r="A18762" s="241">
        <f t="shared" ref="A18762:C18762" si="21144">A18761</f>
        <v>3</v>
      </c>
      <c r="B18762" s="241" t="str">
        <f t="shared" si="21144"/>
        <v>CARREGADOR</v>
      </c>
      <c r="C18762" s="241" t="str">
        <f t="shared" si="21144"/>
        <v>SÃO JOSÉ</v>
      </c>
      <c r="D18762" s="318" t="str">
        <f>Raiz!$D$114</f>
        <v>2 - QUADRO-RESUMO DO CUSTO POR EMPREGADO</v>
      </c>
      <c r="E18762" s="318"/>
      <c r="F18762" s="318"/>
      <c r="G18762" s="318"/>
      <c r="H18762" s="318"/>
      <c r="I18762" s="318"/>
      <c r="J18762" s="3" t="str">
        <f>Raiz!$J$114</f>
        <v>Valor R$</v>
      </c>
    </row>
    <row r="18763" spans="1:10" ht="18" customHeight="1" x14ac:dyDescent="0.2">
      <c r="A18763" s="241">
        <f t="shared" ref="A18763:C18763" si="21145">A18762</f>
        <v>3</v>
      </c>
      <c r="B18763" s="241" t="str">
        <f t="shared" si="21145"/>
        <v>CARREGADOR</v>
      </c>
      <c r="C18763" s="241" t="str">
        <f t="shared" si="21145"/>
        <v>SÃO JOSÉ</v>
      </c>
      <c r="D18763" s="52" t="str">
        <f>Raiz!$D$115</f>
        <v>A</v>
      </c>
      <c r="E18763" s="314" t="str">
        <f>Raiz!$E$115</f>
        <v>Módulo 1 - Composição da Remuneração</v>
      </c>
      <c r="F18763" s="314"/>
      <c r="G18763" s="314"/>
      <c r="H18763" s="314"/>
      <c r="I18763" s="314"/>
      <c r="J18763" s="19">
        <f t="shared" ref="J18763" si="21146">J18683</f>
        <v>1467.52</v>
      </c>
    </row>
    <row r="18764" spans="1:10" ht="18" customHeight="1" x14ac:dyDescent="0.2">
      <c r="A18764" s="241">
        <f t="shared" ref="A18764:C18764" si="21147">A18763</f>
        <v>3</v>
      </c>
      <c r="B18764" s="241" t="str">
        <f t="shared" si="21147"/>
        <v>CARREGADOR</v>
      </c>
      <c r="C18764" s="241" t="str">
        <f t="shared" si="21147"/>
        <v>SÃO JOSÉ</v>
      </c>
      <c r="D18764" s="52" t="str">
        <f>Raiz!$D$116</f>
        <v>B</v>
      </c>
      <c r="E18764" s="314" t="str">
        <f>Raiz!$E$116</f>
        <v>Módulo 2 - Encargos e Benefícios Anuais, Mensais e Diários</v>
      </c>
      <c r="F18764" s="314"/>
      <c r="G18764" s="314"/>
      <c r="H18764" s="314"/>
      <c r="I18764" s="314"/>
      <c r="J18764" s="19">
        <f t="shared" ref="J18764" si="21148">J18716</f>
        <v>1308.8699999999999</v>
      </c>
    </row>
    <row r="18765" spans="1:10" ht="18" customHeight="1" x14ac:dyDescent="0.2">
      <c r="A18765" s="241">
        <f t="shared" ref="A18765:C18765" si="21149">A18764</f>
        <v>3</v>
      </c>
      <c r="B18765" s="241" t="str">
        <f t="shared" si="21149"/>
        <v>CARREGADOR</v>
      </c>
      <c r="C18765" s="241" t="str">
        <f t="shared" si="21149"/>
        <v>SÃO JOSÉ</v>
      </c>
      <c r="D18765" s="52" t="str">
        <f>Raiz!$D$117</f>
        <v>C</v>
      </c>
      <c r="E18765" s="314" t="str">
        <f>Raiz!$E$117</f>
        <v>Módulo 3 - Provisão para Rescisão</v>
      </c>
      <c r="F18765" s="314"/>
      <c r="G18765" s="314"/>
      <c r="H18765" s="314"/>
      <c r="I18765" s="314"/>
      <c r="J18765" s="19">
        <f t="shared" ref="J18765" si="21150">J18725</f>
        <v>87.84</v>
      </c>
    </row>
    <row r="18766" spans="1:10" ht="18" customHeight="1" x14ac:dyDescent="0.2">
      <c r="A18766" s="241">
        <f t="shared" ref="A18766:C18766" si="21151">A18765</f>
        <v>3</v>
      </c>
      <c r="B18766" s="241" t="str">
        <f t="shared" si="21151"/>
        <v>CARREGADOR</v>
      </c>
      <c r="C18766" s="241" t="str">
        <f t="shared" si="21151"/>
        <v>SÃO JOSÉ</v>
      </c>
      <c r="D18766" s="52" t="str">
        <f>Raiz!$D$118</f>
        <v>D</v>
      </c>
      <c r="E18766" s="314" t="str">
        <f>Raiz!$E$118</f>
        <v>Módulo 4 - Custo de Reposição do Profissional Ausente</v>
      </c>
      <c r="F18766" s="314"/>
      <c r="G18766" s="314"/>
      <c r="H18766" s="314"/>
      <c r="I18766" s="314"/>
      <c r="J18766" s="19">
        <f t="shared" ref="J18766" si="21152">J18738</f>
        <v>227.00166666666667</v>
      </c>
    </row>
    <row r="18767" spans="1:10" ht="18" customHeight="1" x14ac:dyDescent="0.2">
      <c r="A18767" s="241">
        <f t="shared" ref="A18767:C18767" si="21153">A18766</f>
        <v>3</v>
      </c>
      <c r="B18767" s="241" t="str">
        <f t="shared" si="21153"/>
        <v>CARREGADOR</v>
      </c>
      <c r="C18767" s="241" t="str">
        <f t="shared" si="21153"/>
        <v>SÃO JOSÉ</v>
      </c>
      <c r="D18767" s="52" t="str">
        <f>Raiz!$D$119</f>
        <v>E</v>
      </c>
      <c r="E18767" s="314" t="str">
        <f>Raiz!$E$119</f>
        <v>Módulo 5 - Insumos Diversos</v>
      </c>
      <c r="F18767" s="314"/>
      <c r="G18767" s="314"/>
      <c r="H18767" s="314"/>
      <c r="I18767" s="314"/>
      <c r="J18767" s="19">
        <f t="shared" ref="J18767" si="21154">J18743</f>
        <v>43.75</v>
      </c>
    </row>
    <row r="18768" spans="1:10" ht="18" customHeight="1" x14ac:dyDescent="0.2">
      <c r="A18768" s="241">
        <f t="shared" ref="A18768:C18768" si="21155">A18767</f>
        <v>3</v>
      </c>
      <c r="B18768" s="241" t="str">
        <f t="shared" si="21155"/>
        <v>CARREGADOR</v>
      </c>
      <c r="C18768" s="241" t="str">
        <f t="shared" si="21155"/>
        <v>SÃO JOSÉ</v>
      </c>
      <c r="D18768" s="315" t="str">
        <f>Raiz!$D$120</f>
        <v>Subtotal (A + B + C+ D + E)</v>
      </c>
      <c r="E18768" s="315"/>
      <c r="F18768" s="315"/>
      <c r="G18768" s="315"/>
      <c r="H18768" s="315"/>
      <c r="I18768" s="315"/>
      <c r="J18768" s="33">
        <f t="shared" ref="J18768" si="21156">SUM(J18763:J18767)</f>
        <v>3134.9816666666666</v>
      </c>
    </row>
    <row r="18769" spans="1:16" ht="18" customHeight="1" x14ac:dyDescent="0.2">
      <c r="A18769" s="241">
        <f t="shared" ref="A18769:C18769" si="21157">A18768</f>
        <v>3</v>
      </c>
      <c r="B18769" s="241" t="str">
        <f t="shared" si="21157"/>
        <v>CARREGADOR</v>
      </c>
      <c r="C18769" s="241" t="str">
        <f t="shared" si="21157"/>
        <v>SÃO JOSÉ</v>
      </c>
      <c r="D18769" s="52" t="str">
        <f>Raiz!$D$121</f>
        <v>F</v>
      </c>
      <c r="E18769" s="314" t="str">
        <f>Raiz!$E$121</f>
        <v>Módulo 6-A - Custos Indiretos (despesas administrativas e operacionais)</v>
      </c>
      <c r="F18769" s="314"/>
      <c r="G18769" s="314"/>
      <c r="H18769" s="314"/>
      <c r="I18769" s="314"/>
      <c r="J18769" s="19">
        <f t="shared" ref="J18769" si="21158">J18746</f>
        <v>156.75</v>
      </c>
    </row>
    <row r="18770" spans="1:16" ht="18" customHeight="1" x14ac:dyDescent="0.2">
      <c r="A18770" s="241">
        <f t="shared" ref="A18770:C18770" si="21159">A18769</f>
        <v>3</v>
      </c>
      <c r="B18770" s="241" t="str">
        <f t="shared" si="21159"/>
        <v>CARREGADOR</v>
      </c>
      <c r="C18770" s="241" t="str">
        <f t="shared" si="21159"/>
        <v>SÃO JOSÉ</v>
      </c>
      <c r="D18770" s="315" t="str">
        <f>Raiz!$D$122</f>
        <v>Subtotal (antes da incidência dos lucros)</v>
      </c>
      <c r="E18770" s="315"/>
      <c r="F18770" s="315"/>
      <c r="G18770" s="315"/>
      <c r="H18770" s="315"/>
      <c r="I18770" s="315"/>
      <c r="J18770" s="36">
        <f t="shared" ref="J18770" si="21160">J18768+J18769</f>
        <v>3291.7316666666666</v>
      </c>
    </row>
    <row r="18771" spans="1:16" ht="18" customHeight="1" x14ac:dyDescent="0.2">
      <c r="A18771" s="241">
        <f t="shared" ref="A18771:C18771" si="21161">A18770</f>
        <v>3</v>
      </c>
      <c r="B18771" s="241" t="str">
        <f t="shared" si="21161"/>
        <v>CARREGADOR</v>
      </c>
      <c r="C18771" s="241" t="str">
        <f t="shared" si="21161"/>
        <v>SÃO JOSÉ</v>
      </c>
      <c r="D18771" s="52" t="str">
        <f>Raiz!$D$123</f>
        <v>G</v>
      </c>
      <c r="E18771" s="314" t="str">
        <f>Raiz!$E$123</f>
        <v>Módulo 6-B - Lucro</v>
      </c>
      <c r="F18771" s="314"/>
      <c r="G18771" s="314"/>
      <c r="H18771" s="314"/>
      <c r="I18771" s="314"/>
      <c r="J18771" s="36">
        <f t="shared" ref="J18771" si="21162">J18747</f>
        <v>84.93</v>
      </c>
    </row>
    <row r="18772" spans="1:16" ht="18" customHeight="1" x14ac:dyDescent="0.2">
      <c r="A18772" s="241">
        <f t="shared" ref="A18772:C18772" si="21163">A18771</f>
        <v>3</v>
      </c>
      <c r="B18772" s="241" t="str">
        <f t="shared" si="21163"/>
        <v>CARREGADOR</v>
      </c>
      <c r="C18772" s="241" t="str">
        <f t="shared" si="21163"/>
        <v>SÃO JOSÉ</v>
      </c>
      <c r="D18772" s="315" t="str">
        <f>Raiz!$D$124</f>
        <v>Subtotal (antes da incidência dos tributos)</v>
      </c>
      <c r="E18772" s="315"/>
      <c r="F18772" s="315"/>
      <c r="G18772" s="315"/>
      <c r="H18772" s="315"/>
      <c r="I18772" s="315"/>
      <c r="J18772" s="36">
        <f t="shared" ref="J18772" si="21164">J18770+J18771</f>
        <v>3376.6616666666664</v>
      </c>
    </row>
    <row r="18773" spans="1:16" ht="18" customHeight="1" x14ac:dyDescent="0.2">
      <c r="A18773" s="241">
        <f t="shared" ref="A18773:C18773" si="21165">A18772</f>
        <v>3</v>
      </c>
      <c r="B18773" s="241" t="str">
        <f t="shared" si="21165"/>
        <v>CARREGADOR</v>
      </c>
      <c r="C18773" s="241" t="str">
        <f t="shared" si="21165"/>
        <v>SÃO JOSÉ</v>
      </c>
      <c r="D18773" s="52" t="str">
        <f>Raiz!$D$125</f>
        <v>H</v>
      </c>
      <c r="E18773" s="314" t="str">
        <f>Raiz!$E$125</f>
        <v>Módulo 6-C - Tributos</v>
      </c>
      <c r="F18773" s="314"/>
      <c r="G18773" s="314"/>
      <c r="H18773" s="314"/>
      <c r="I18773" s="314"/>
      <c r="J18773" s="36">
        <f t="shared" ref="J18773" si="21166">J18749</f>
        <v>449.59000000000003</v>
      </c>
    </row>
    <row r="18774" spans="1:16" ht="18" customHeight="1" thickBot="1" x14ac:dyDescent="0.25">
      <c r="A18774" s="241">
        <f t="shared" ref="A18774:C18774" si="21167">A18773</f>
        <v>3</v>
      </c>
      <c r="B18774" s="241" t="str">
        <f t="shared" si="21167"/>
        <v>CARREGADOR</v>
      </c>
      <c r="C18774" s="241" t="str">
        <f t="shared" si="21167"/>
        <v>SÃO JOSÉ</v>
      </c>
      <c r="D18774" s="393" t="str">
        <f>Raiz!$D$126</f>
        <v>Valor Total por Empregado / Mês</v>
      </c>
      <c r="E18774" s="394"/>
      <c r="F18774" s="395"/>
      <c r="G18774" s="393" t="str">
        <f t="shared" ref="G18774" si="21168">CONCATENATE(G18660," - ",H18655)</f>
        <v>CARREGADOR - SÃO JOSÉ</v>
      </c>
      <c r="H18774" s="394"/>
      <c r="I18774" s="395"/>
      <c r="J18774" s="47">
        <f t="shared" ref="J18774" si="21169">ROUND(SUM(J18772:J18773),2)</f>
        <v>3826.25</v>
      </c>
      <c r="M18774" s="129"/>
    </row>
    <row r="18775" spans="1:16" ht="7.5" customHeight="1" thickBot="1" x14ac:dyDescent="0.25">
      <c r="A18775" s="241">
        <f t="shared" ref="A18775:C18775" si="21170">A18774</f>
        <v>3</v>
      </c>
      <c r="B18775" s="241" t="str">
        <f t="shared" si="21170"/>
        <v>CARREGADOR</v>
      </c>
      <c r="C18775" s="241" t="str">
        <f t="shared" si="21170"/>
        <v>SÃO JOSÉ</v>
      </c>
      <c r="M18775" s="129"/>
    </row>
    <row r="18776" spans="1:16" ht="36" customHeight="1" thickBot="1" x14ac:dyDescent="0.25">
      <c r="A18776" s="241">
        <f t="shared" ref="A18776" si="21171">J18776</f>
        <v>3</v>
      </c>
      <c r="B18776" s="241" t="str">
        <f t="shared" ref="B18776" si="21172">G18786</f>
        <v>CONFERENTE</v>
      </c>
      <c r="C18776" s="241" t="str">
        <f t="shared" ref="C18776" si="21173">H18781</f>
        <v>SÃO JOSÉ</v>
      </c>
      <c r="D18776" s="311" t="str">
        <f>Raiz!$D$2</f>
        <v>PLANILHA DE CUSTOS E FORMAÇÃO DE PREÇOS</v>
      </c>
      <c r="E18776" s="312"/>
      <c r="F18776" s="312"/>
      <c r="G18776" s="312"/>
      <c r="H18776" s="313"/>
      <c r="I18776" s="66" t="str">
        <f>Raiz!$I$2</f>
        <v>GRUPO</v>
      </c>
      <c r="J18776" s="59">
        <f>VLOOKUP(H18781,Base!$B$29:$C$80,2,FALSE)</f>
        <v>3</v>
      </c>
      <c r="K18776" s="127"/>
      <c r="L18776" s="239" t="s">
        <v>320</v>
      </c>
      <c r="M18776" s="240">
        <f t="shared" ref="M18776" si="21174">M18650+1</f>
        <v>150</v>
      </c>
    </row>
    <row r="18777" spans="1:16" s="4" customFormat="1" ht="18" customHeight="1" x14ac:dyDescent="0.2">
      <c r="A18777" s="241">
        <f t="shared" ref="A18777:A18840" si="21175">A18776</f>
        <v>3</v>
      </c>
      <c r="B18777" s="241" t="str">
        <f t="shared" ref="B18777:B18840" si="21176">B18776</f>
        <v>CONFERENTE</v>
      </c>
      <c r="C18777" s="241" t="str">
        <f t="shared" ref="C18777:C18840" si="21177">C18776</f>
        <v>SÃO JOSÉ</v>
      </c>
      <c r="D18777" s="400" t="str">
        <f>Raiz!$D$3</f>
        <v>DISCRIMINAÇÃO DOS SERVIÇOS (DADOS REFERENTES À CONTRATAÇÃO)</v>
      </c>
      <c r="E18777" s="401"/>
      <c r="F18777" s="401"/>
      <c r="G18777" s="401"/>
      <c r="H18777" s="401"/>
      <c r="I18777" s="401"/>
      <c r="J18777" s="402"/>
      <c r="K18777" s="30"/>
      <c r="L18777" s="30"/>
      <c r="M18777" s="30"/>
      <c r="N18777" s="30"/>
      <c r="O18777" s="30"/>
      <c r="P18777" s="30"/>
    </row>
    <row r="18778" spans="1:16" s="4" customFormat="1" ht="18" customHeight="1" x14ac:dyDescent="0.2">
      <c r="A18778" s="241">
        <f t="shared" si="21175"/>
        <v>3</v>
      </c>
      <c r="B18778" s="241" t="str">
        <f t="shared" si="21176"/>
        <v>CONFERENTE</v>
      </c>
      <c r="C18778" s="241" t="str">
        <f t="shared" si="21177"/>
        <v>SÃO JOSÉ</v>
      </c>
      <c r="D18778" s="52" t="str">
        <f>Raiz!$D$4</f>
        <v>A</v>
      </c>
      <c r="E18778" s="359" t="str">
        <f>Raiz!$E$4</f>
        <v>Processo nº</v>
      </c>
      <c r="F18778" s="359"/>
      <c r="G18778" s="359"/>
      <c r="H18778" s="386" t="str">
        <f>Base!$C$2</f>
        <v>10905.720090/2020-71</v>
      </c>
      <c r="I18778" s="386"/>
      <c r="J18778" s="386"/>
      <c r="K18778" s="30"/>
      <c r="L18778" s="30"/>
      <c r="M18778" s="30"/>
      <c r="N18778" s="30"/>
      <c r="O18778" s="30"/>
      <c r="P18778" s="30"/>
    </row>
    <row r="18779" spans="1:16" s="4" customFormat="1" ht="18" customHeight="1" x14ac:dyDescent="0.2">
      <c r="A18779" s="241">
        <f t="shared" si="21175"/>
        <v>3</v>
      </c>
      <c r="B18779" s="241" t="str">
        <f t="shared" si="21176"/>
        <v>CONFERENTE</v>
      </c>
      <c r="C18779" s="241" t="str">
        <f t="shared" si="21177"/>
        <v>SÃO JOSÉ</v>
      </c>
      <c r="D18779" s="52" t="str">
        <f>Raiz!$D$5</f>
        <v>B</v>
      </c>
      <c r="E18779" s="359" t="str">
        <f>Raiz!$E$5</f>
        <v>Licitação nº</v>
      </c>
      <c r="F18779" s="359"/>
      <c r="G18779" s="359"/>
      <c r="H18779" s="386" t="str">
        <f>Base!$C$3</f>
        <v>___/2021</v>
      </c>
      <c r="I18779" s="386"/>
      <c r="J18779" s="386"/>
      <c r="K18779" s="30"/>
      <c r="L18779" s="30"/>
      <c r="M18779" s="30"/>
      <c r="N18779" s="30"/>
      <c r="O18779" s="30"/>
      <c r="P18779" s="30"/>
    </row>
    <row r="18780" spans="1:16" s="4" customFormat="1" ht="18" customHeight="1" x14ac:dyDescent="0.2">
      <c r="A18780" s="241">
        <f t="shared" si="21175"/>
        <v>3</v>
      </c>
      <c r="B18780" s="241" t="str">
        <f t="shared" si="21176"/>
        <v>CONFERENTE</v>
      </c>
      <c r="C18780" s="241" t="str">
        <f t="shared" si="21177"/>
        <v>SÃO JOSÉ</v>
      </c>
      <c r="D18780" s="52" t="str">
        <f>Raiz!$D$6</f>
        <v>C</v>
      </c>
      <c r="E18780" s="359" t="str">
        <f>Raiz!$E$6</f>
        <v>Data de apresentação da proposta</v>
      </c>
      <c r="F18780" s="359"/>
      <c r="G18780" s="359"/>
      <c r="H18780" s="386" t="str">
        <f>Base!$C$4</f>
        <v>___/___/2021</v>
      </c>
      <c r="I18780" s="386"/>
      <c r="J18780" s="386"/>
      <c r="K18780" s="30"/>
      <c r="L18780" s="30"/>
      <c r="M18780" s="30"/>
      <c r="N18780" s="30"/>
      <c r="O18780" s="30"/>
      <c r="P18780" s="30"/>
    </row>
    <row r="18781" spans="1:16" s="4" customFormat="1" ht="18" customHeight="1" x14ac:dyDescent="0.2">
      <c r="A18781" s="241">
        <f t="shared" si="21175"/>
        <v>3</v>
      </c>
      <c r="B18781" s="241" t="str">
        <f t="shared" si="21176"/>
        <v>CONFERENTE</v>
      </c>
      <c r="C18781" s="241" t="str">
        <f t="shared" si="21177"/>
        <v>SÃO JOSÉ</v>
      </c>
      <c r="D18781" s="52" t="str">
        <f>Raiz!$D$7</f>
        <v>D</v>
      </c>
      <c r="E18781" s="359" t="str">
        <f>Raiz!$E$7</f>
        <v>Local da prestação do serviço</v>
      </c>
      <c r="F18781" s="359"/>
      <c r="G18781" s="359"/>
      <c r="H18781" s="368" t="str">
        <f>VLOOKUP(M18776,Base!$T$86:$V$813,2,FALSE)</f>
        <v>SÃO JOSÉ</v>
      </c>
      <c r="I18781" s="368"/>
      <c r="J18781" s="369">
        <f t="shared" ref="J18781" si="21178">K18781</f>
        <v>0</v>
      </c>
      <c r="K18781" s="127"/>
      <c r="L18781" s="127"/>
      <c r="M18781" s="30"/>
      <c r="N18781" s="30"/>
      <c r="O18781" s="30"/>
      <c r="P18781" s="30"/>
    </row>
    <row r="18782" spans="1:16" s="4" customFormat="1" ht="18" customHeight="1" x14ac:dyDescent="0.2">
      <c r="A18782" s="241">
        <f t="shared" si="21175"/>
        <v>3</v>
      </c>
      <c r="B18782" s="241" t="str">
        <f t="shared" si="21176"/>
        <v>CONFERENTE</v>
      </c>
      <c r="C18782" s="241" t="str">
        <f t="shared" si="21177"/>
        <v>SÃO JOSÉ</v>
      </c>
      <c r="D18782" s="52" t="str">
        <f>Raiz!$D$8</f>
        <v>E</v>
      </c>
      <c r="E18782" s="359" t="str">
        <f>Raiz!$E$8</f>
        <v>Ano do Acordo, Convenção ou Dissídio Coletivo:</v>
      </c>
      <c r="F18782" s="359"/>
      <c r="G18782" s="359"/>
      <c r="H18782" s="370">
        <f>VLOOKUP(H18781,Base!$B$257:$P$308,J18786+1,FALSE)</f>
        <v>2021</v>
      </c>
      <c r="I18782" s="370"/>
      <c r="J18782" s="370"/>
      <c r="K18782" s="30"/>
      <c r="L18782" s="30"/>
      <c r="M18782" s="30"/>
      <c r="N18782" s="30"/>
      <c r="O18782" s="30"/>
      <c r="P18782" s="30"/>
    </row>
    <row r="18783" spans="1:16" s="4" customFormat="1" ht="18" customHeight="1" thickBot="1" x14ac:dyDescent="0.25">
      <c r="A18783" s="241">
        <f t="shared" si="21175"/>
        <v>3</v>
      </c>
      <c r="B18783" s="241" t="str">
        <f t="shared" si="21176"/>
        <v>CONFERENTE</v>
      </c>
      <c r="C18783" s="241" t="str">
        <f t="shared" si="21177"/>
        <v>SÃO JOSÉ</v>
      </c>
      <c r="D18783" s="17" t="str">
        <f>Raiz!$D$9</f>
        <v>F</v>
      </c>
      <c r="E18783" s="360" t="str">
        <f>Raiz!$E$9</f>
        <v>Tempo de Execução (meses)</v>
      </c>
      <c r="F18783" s="360"/>
      <c r="G18783" s="360"/>
      <c r="H18783" s="378">
        <f>VLOOKUP(H18781,Base!$B$143:$P$194,J18786+1,FALSE)</f>
        <v>22</v>
      </c>
      <c r="I18783" s="379"/>
      <c r="J18783" s="380"/>
      <c r="K18783" s="30"/>
      <c r="L18783" s="30"/>
      <c r="M18783" s="30"/>
      <c r="N18783" s="30"/>
      <c r="O18783" s="30"/>
      <c r="P18783" s="30"/>
    </row>
    <row r="18784" spans="1:16" ht="14.1" customHeight="1" thickBot="1" x14ac:dyDescent="0.25">
      <c r="A18784" s="241">
        <f t="shared" si="21175"/>
        <v>3</v>
      </c>
      <c r="B18784" s="241" t="str">
        <f t="shared" si="21176"/>
        <v>CONFERENTE</v>
      </c>
      <c r="C18784" s="241" t="str">
        <f t="shared" si="21177"/>
        <v>SÃO JOSÉ</v>
      </c>
      <c r="D18784" s="16"/>
    </row>
    <row r="18785" spans="1:16" s="4" customFormat="1" ht="18" customHeight="1" x14ac:dyDescent="0.2">
      <c r="A18785" s="241">
        <f t="shared" si="21175"/>
        <v>3</v>
      </c>
      <c r="B18785" s="241" t="str">
        <f t="shared" si="21176"/>
        <v>CONFERENTE</v>
      </c>
      <c r="C18785" s="241" t="str">
        <f t="shared" si="21177"/>
        <v>SÃO JOSÉ</v>
      </c>
      <c r="D18785" s="381" t="str">
        <f>Raiz!$D$11</f>
        <v>IDENTIFICAÇÃO DO SERVIÇO</v>
      </c>
      <c r="E18785" s="381"/>
      <c r="F18785" s="381"/>
      <c r="G18785" s="381"/>
      <c r="H18785" s="381"/>
      <c r="I18785" s="381"/>
      <c r="J18785" s="381"/>
      <c r="K18785" s="30"/>
      <c r="L18785" s="30"/>
      <c r="M18785" s="30"/>
      <c r="N18785" s="30"/>
      <c r="O18785" s="30"/>
      <c r="P18785" s="30"/>
    </row>
    <row r="18786" spans="1:16" s="4" customFormat="1" ht="18" customHeight="1" x14ac:dyDescent="0.2">
      <c r="A18786" s="241">
        <f t="shared" si="21175"/>
        <v>3</v>
      </c>
      <c r="B18786" s="241" t="str">
        <f t="shared" si="21176"/>
        <v>CONFERENTE</v>
      </c>
      <c r="C18786" s="241" t="str">
        <f t="shared" si="21177"/>
        <v>SÃO JOSÉ</v>
      </c>
      <c r="D18786" s="389" t="str">
        <f>Raiz!$D$12</f>
        <v>Tipo de Serviço</v>
      </c>
      <c r="E18786" s="389"/>
      <c r="F18786" s="389"/>
      <c r="G18786" s="387" t="str">
        <f>VLOOKUP(M18776,Base!$T$86:$V$813,3,FALSE)</f>
        <v>CONFERENTE</v>
      </c>
      <c r="H18786" s="388"/>
      <c r="I18786" s="388"/>
      <c r="J18786" s="238">
        <f>VLOOKUP(G18786,Base!$B$11:$E$24,4,FALSE)</f>
        <v>7</v>
      </c>
      <c r="M18786" s="30"/>
      <c r="N18786" s="30"/>
      <c r="O18786" s="30"/>
      <c r="P18786" s="30"/>
    </row>
    <row r="18787" spans="1:16" s="4" customFormat="1" ht="18" customHeight="1" x14ac:dyDescent="0.2">
      <c r="A18787" s="241">
        <f t="shared" si="21175"/>
        <v>3</v>
      </c>
      <c r="B18787" s="241" t="str">
        <f t="shared" si="21176"/>
        <v>CONFERENTE</v>
      </c>
      <c r="C18787" s="241" t="str">
        <f t="shared" si="21177"/>
        <v>SÃO JOSÉ</v>
      </c>
      <c r="D18787" s="389" t="str">
        <f>Raiz!$D$13</f>
        <v>Unidade de medida</v>
      </c>
      <c r="E18787" s="389"/>
      <c r="F18787" s="389"/>
      <c r="G18787" s="390" t="str">
        <f>Base!$C$6</f>
        <v>Posto</v>
      </c>
      <c r="H18787" s="390"/>
      <c r="I18787" s="390"/>
      <c r="J18787" s="390"/>
      <c r="K18787" s="30"/>
      <c r="L18787" s="30"/>
      <c r="M18787" s="30"/>
      <c r="N18787" s="30"/>
      <c r="O18787" s="30"/>
      <c r="P18787" s="30"/>
    </row>
    <row r="18788" spans="1:16" s="4" customFormat="1" ht="18" customHeight="1" thickBot="1" x14ac:dyDescent="0.25">
      <c r="A18788" s="241">
        <f t="shared" si="21175"/>
        <v>3</v>
      </c>
      <c r="B18788" s="241" t="str">
        <f t="shared" si="21176"/>
        <v>CONFERENTE</v>
      </c>
      <c r="C18788" s="241" t="str">
        <f t="shared" si="21177"/>
        <v>SÃO JOSÉ</v>
      </c>
      <c r="D18788" s="396" t="str">
        <f>Raiz!$D$14</f>
        <v>Quantidade a contratar (unidade de medida)</v>
      </c>
      <c r="E18788" s="396"/>
      <c r="F18788" s="396"/>
      <c r="G18788" s="378">
        <f>VLOOKUP(H18781,Base!$B$86:$P$137,1+J18786,FALSE)</f>
        <v>1</v>
      </c>
      <c r="H18788" s="379"/>
      <c r="I18788" s="379"/>
      <c r="J18788" s="380"/>
      <c r="K18788" s="30"/>
      <c r="L18788" s="30"/>
      <c r="M18788" s="30"/>
      <c r="N18788" s="30"/>
      <c r="O18788" s="30"/>
      <c r="P18788" s="30"/>
    </row>
    <row r="18789" spans="1:16" s="4" customFormat="1" ht="14.1" customHeight="1" thickBot="1" x14ac:dyDescent="0.25">
      <c r="A18789" s="241">
        <f t="shared" si="21175"/>
        <v>3</v>
      </c>
      <c r="B18789" s="241" t="str">
        <f t="shared" si="21176"/>
        <v>CONFERENTE</v>
      </c>
      <c r="C18789" s="241" t="str">
        <f t="shared" si="21177"/>
        <v>SÃO JOSÉ</v>
      </c>
      <c r="D18789" s="5"/>
      <c r="E18789" s="5"/>
      <c r="F18789" s="5"/>
      <c r="G18789" s="5"/>
      <c r="H18789" s="5"/>
      <c r="I18789" s="5"/>
      <c r="J18789" s="5"/>
      <c r="K18789" s="29"/>
      <c r="L18789" s="29"/>
      <c r="M18789" s="30"/>
      <c r="N18789" s="30"/>
      <c r="O18789" s="30"/>
      <c r="P18789" s="30"/>
    </row>
    <row r="18790" spans="1:16" s="4" customFormat="1" ht="18" customHeight="1" x14ac:dyDescent="0.2">
      <c r="A18790" s="241">
        <f t="shared" si="21175"/>
        <v>3</v>
      </c>
      <c r="B18790" s="241" t="str">
        <f t="shared" si="21176"/>
        <v>CONFERENTE</v>
      </c>
      <c r="C18790" s="241" t="str">
        <f t="shared" si="21177"/>
        <v>SÃO JOSÉ</v>
      </c>
      <c r="D18790" s="381" t="str">
        <f>Raiz!$D$16</f>
        <v>1. MÓDULOS: Mão de obra vinculada à execução contratual</v>
      </c>
      <c r="E18790" s="381"/>
      <c r="F18790" s="381"/>
      <c r="G18790" s="381"/>
      <c r="H18790" s="381"/>
      <c r="I18790" s="381"/>
      <c r="J18790" s="381"/>
      <c r="K18790" s="30"/>
      <c r="L18790" s="30"/>
      <c r="M18790" s="30"/>
      <c r="N18790" s="30"/>
      <c r="O18790" s="30"/>
      <c r="P18790" s="30"/>
    </row>
    <row r="18791" spans="1:16" s="4" customFormat="1" ht="18" customHeight="1" x14ac:dyDescent="0.2">
      <c r="A18791" s="241">
        <f t="shared" si="21175"/>
        <v>3</v>
      </c>
      <c r="B18791" s="241" t="str">
        <f t="shared" si="21176"/>
        <v>CONFERENTE</v>
      </c>
      <c r="C18791" s="241" t="str">
        <f t="shared" si="21177"/>
        <v>SÃO JOSÉ</v>
      </c>
      <c r="D18791" s="382" t="str">
        <f>Raiz!$D$17</f>
        <v>Dados para composição dos custos referentes a mão de obra</v>
      </c>
      <c r="E18791" s="382"/>
      <c r="F18791" s="382"/>
      <c r="G18791" s="382"/>
      <c r="H18791" s="382"/>
      <c r="I18791" s="382"/>
      <c r="J18791" s="382"/>
      <c r="K18791" s="30"/>
      <c r="L18791" s="30"/>
      <c r="M18791" s="30"/>
      <c r="N18791" s="30"/>
      <c r="O18791" s="30"/>
      <c r="P18791" s="30"/>
    </row>
    <row r="18792" spans="1:16" s="4" customFormat="1" ht="18" customHeight="1" x14ac:dyDescent="0.2">
      <c r="A18792" s="241">
        <f t="shared" si="21175"/>
        <v>3</v>
      </c>
      <c r="B18792" s="241" t="str">
        <f t="shared" si="21176"/>
        <v>CONFERENTE</v>
      </c>
      <c r="C18792" s="241" t="str">
        <f t="shared" si="21177"/>
        <v>SÃO JOSÉ</v>
      </c>
      <c r="D18792" s="52">
        <f>Raiz!$D$18</f>
        <v>1</v>
      </c>
      <c r="E18792" s="359" t="str">
        <f>Raiz!$E$18</f>
        <v>Tipo de Serviço</v>
      </c>
      <c r="F18792" s="359"/>
      <c r="G18792" s="383" t="str">
        <f t="shared" ref="G18792" si="21179">G18786</f>
        <v>CONFERENTE</v>
      </c>
      <c r="H18792" s="383"/>
      <c r="I18792" s="383"/>
      <c r="J18792" s="384"/>
      <c r="K18792" s="30"/>
      <c r="L18792" s="30"/>
      <c r="M18792" s="30"/>
      <c r="N18792" s="30"/>
      <c r="O18792" s="30"/>
      <c r="P18792" s="30"/>
    </row>
    <row r="18793" spans="1:16" s="4" customFormat="1" ht="18" customHeight="1" x14ac:dyDescent="0.2">
      <c r="A18793" s="241">
        <f t="shared" si="21175"/>
        <v>3</v>
      </c>
      <c r="B18793" s="241" t="str">
        <f t="shared" si="21176"/>
        <v>CONFERENTE</v>
      </c>
      <c r="C18793" s="241" t="str">
        <f t="shared" si="21177"/>
        <v>SÃO JOSÉ</v>
      </c>
      <c r="D18793" s="52">
        <f>Raiz!$D$19</f>
        <v>2</v>
      </c>
      <c r="E18793" s="359" t="str">
        <f>Raiz!$E$19</f>
        <v>Classificação Brasileira de Ocupações (CBO)</v>
      </c>
      <c r="F18793" s="359"/>
      <c r="G18793" s="373" t="str">
        <f>VLOOKUP(G18786,Base!$B$11:$C$24,2,FALSE)</f>
        <v>4142-15</v>
      </c>
      <c r="H18793" s="373"/>
      <c r="I18793" s="373"/>
      <c r="J18793" s="374"/>
      <c r="K18793" s="127"/>
      <c r="L18793" s="127"/>
      <c r="M18793" s="30"/>
      <c r="N18793" s="30"/>
      <c r="O18793" s="30"/>
      <c r="P18793" s="30"/>
    </row>
    <row r="18794" spans="1:16" s="4" customFormat="1" ht="18" customHeight="1" x14ac:dyDescent="0.2">
      <c r="A18794" s="241">
        <f t="shared" si="21175"/>
        <v>3</v>
      </c>
      <c r="B18794" s="241" t="str">
        <f t="shared" si="21176"/>
        <v>CONFERENTE</v>
      </c>
      <c r="C18794" s="241" t="str">
        <f t="shared" si="21177"/>
        <v>SÃO JOSÉ</v>
      </c>
      <c r="D18794" s="52">
        <f>Raiz!$D$20</f>
        <v>3</v>
      </c>
      <c r="E18794" s="399" t="str">
        <f>Raiz!$E$20</f>
        <v>Salário Normativo da Categoria</v>
      </c>
      <c r="F18794" s="399"/>
      <c r="G18794" s="364">
        <f>VLOOKUP(H18781,Base!$B$371:$P$422,J18786+1,FALSE)</f>
        <v>1333.15</v>
      </c>
      <c r="H18794" s="364"/>
      <c r="I18794" s="364"/>
      <c r="J18794" s="365"/>
      <c r="K18794" s="127"/>
      <c r="L18794" s="127"/>
      <c r="M18794" s="30"/>
      <c r="N18794" s="30"/>
      <c r="O18794" s="30"/>
      <c r="P18794" s="30"/>
    </row>
    <row r="18795" spans="1:16" s="4" customFormat="1" ht="30" customHeight="1" x14ac:dyDescent="0.2">
      <c r="A18795" s="241">
        <f t="shared" si="21175"/>
        <v>3</v>
      </c>
      <c r="B18795" s="241" t="str">
        <f t="shared" si="21176"/>
        <v>CONFERENTE</v>
      </c>
      <c r="C18795" s="241" t="str">
        <f t="shared" si="21177"/>
        <v>SÃO JOSÉ</v>
      </c>
      <c r="D18795" s="147">
        <f>Raiz!$D$21</f>
        <v>4</v>
      </c>
      <c r="E18795" s="407" t="str">
        <f>Raiz!$E$21</f>
        <v>Categoria Profissional (vinculada à execução contratual)</v>
      </c>
      <c r="F18795" s="407"/>
      <c r="G18795" s="375" t="str">
        <f>VLOOKUP(H18781,Base!$B$200:$P$251,J18786+1,FALSE)</f>
        <v>EMPREGADOS EM EMPRESAS PREST. DE SERV. EM  ASSEIO E CONSERV.</v>
      </c>
      <c r="H18795" s="375"/>
      <c r="I18795" s="375"/>
      <c r="J18795" s="376"/>
      <c r="K18795" s="127"/>
      <c r="L18795" s="127"/>
      <c r="M18795" s="30"/>
      <c r="N18795" s="30"/>
      <c r="O18795" s="30"/>
      <c r="P18795" s="30"/>
    </row>
    <row r="18796" spans="1:16" s="4" customFormat="1" ht="18" customHeight="1" x14ac:dyDescent="0.2">
      <c r="A18796" s="241">
        <f t="shared" si="21175"/>
        <v>3</v>
      </c>
      <c r="B18796" s="241" t="str">
        <f t="shared" si="21176"/>
        <v>CONFERENTE</v>
      </c>
      <c r="C18796" s="241" t="str">
        <f t="shared" si="21177"/>
        <v>SÃO JOSÉ</v>
      </c>
      <c r="D18796" s="52">
        <f>Raiz!$D$22</f>
        <v>5</v>
      </c>
      <c r="E18796" s="403" t="str">
        <f>Raiz!$E$22</f>
        <v>CCT - Data-Base da Categoria (dia/mês/ano)</v>
      </c>
      <c r="F18796" s="403"/>
      <c r="G18796" s="391" t="str">
        <f>VLOOKUP(H18781,Base!$B$314:$P$365,J18786+1,FALSE)</f>
        <v>SC000211/2021 - 01/01/2021</v>
      </c>
      <c r="H18796" s="391"/>
      <c r="I18796" s="391"/>
      <c r="J18796" s="392"/>
      <c r="K18796" s="127"/>
      <c r="L18796" s="127"/>
      <c r="M18796" s="30"/>
      <c r="N18796" s="30"/>
      <c r="O18796" s="30"/>
      <c r="P18796" s="30"/>
    </row>
    <row r="18797" spans="1:16" s="4" customFormat="1" ht="18" customHeight="1" x14ac:dyDescent="0.2">
      <c r="A18797" s="241">
        <f t="shared" si="21175"/>
        <v>3</v>
      </c>
      <c r="B18797" s="241" t="str">
        <f t="shared" si="21176"/>
        <v>CONFERENTE</v>
      </c>
      <c r="C18797" s="241" t="str">
        <f t="shared" si="21177"/>
        <v>SÃO JOSÉ</v>
      </c>
      <c r="D18797" s="52">
        <f>Raiz!$D$23</f>
        <v>6</v>
      </c>
      <c r="E18797" s="359" t="str">
        <f>Raiz!$E$23</f>
        <v>Carga horária a contratar (Horas/Mês)</v>
      </c>
      <c r="F18797" s="359"/>
      <c r="G18797" s="371">
        <f>VLOOKUP(H18781,Base!$B$485:$P$536,J18786+1,FALSE)</f>
        <v>200</v>
      </c>
      <c r="H18797" s="371"/>
      <c r="I18797" s="371"/>
      <c r="J18797" s="372"/>
      <c r="K18797" s="127"/>
      <c r="L18797" s="127"/>
      <c r="M18797" s="30"/>
      <c r="N18797" s="30"/>
      <c r="O18797" s="30"/>
      <c r="P18797" s="30"/>
    </row>
    <row r="18798" spans="1:16" s="4" customFormat="1" ht="18" customHeight="1" x14ac:dyDescent="0.2">
      <c r="A18798" s="241">
        <f t="shared" si="21175"/>
        <v>3</v>
      </c>
      <c r="B18798" s="241" t="str">
        <f t="shared" si="21176"/>
        <v>CONFERENTE</v>
      </c>
      <c r="C18798" s="241" t="str">
        <f t="shared" si="21177"/>
        <v>SÃO JOSÉ</v>
      </c>
      <c r="D18798" s="52">
        <f>Raiz!$D$24</f>
        <v>7</v>
      </c>
      <c r="E18798" s="359" t="str">
        <f>Raiz!$E$24</f>
        <v>Valor do vale transporte</v>
      </c>
      <c r="F18798" s="359"/>
      <c r="G18798" s="364">
        <f>VLOOKUP(H18781,Base!$B$29:$E$80,4,FALSE)</f>
        <v>4</v>
      </c>
      <c r="H18798" s="364" t="s">
        <v>35</v>
      </c>
      <c r="I18798" s="364"/>
      <c r="J18798" s="365"/>
      <c r="K18798" s="30"/>
      <c r="L18798" s="30"/>
      <c r="M18798" s="30"/>
      <c r="N18798" s="30"/>
      <c r="O18798" s="30"/>
      <c r="P18798" s="30"/>
    </row>
    <row r="18799" spans="1:16" s="4" customFormat="1" ht="18" customHeight="1" x14ac:dyDescent="0.2">
      <c r="A18799" s="241">
        <f t="shared" si="21175"/>
        <v>3</v>
      </c>
      <c r="B18799" s="241" t="str">
        <f t="shared" si="21176"/>
        <v>CONFERENTE</v>
      </c>
      <c r="C18799" s="241" t="str">
        <f t="shared" si="21177"/>
        <v>SÃO JOSÉ</v>
      </c>
      <c r="D18799" s="52">
        <f>Raiz!$D$25</f>
        <v>8</v>
      </c>
      <c r="E18799" s="359" t="str">
        <f>Raiz!$E$25</f>
        <v>Valor do vale alimentação</v>
      </c>
      <c r="F18799" s="359"/>
      <c r="G18799" s="364">
        <f>VLOOKUP(H18781,Base!$B$656:$P$707,J18786+1,FALSE)</f>
        <v>18.23</v>
      </c>
      <c r="H18799" s="364"/>
      <c r="I18799" s="364"/>
      <c r="J18799" s="365"/>
      <c r="K18799" s="127"/>
      <c r="L18799" s="127"/>
      <c r="M18799" s="30"/>
      <c r="N18799" s="30"/>
      <c r="O18799" s="30"/>
      <c r="P18799" s="30"/>
    </row>
    <row r="18800" spans="1:16" s="4" customFormat="1" ht="18" customHeight="1" thickBot="1" x14ac:dyDescent="0.25">
      <c r="A18800" s="241">
        <f t="shared" si="21175"/>
        <v>3</v>
      </c>
      <c r="B18800" s="241" t="str">
        <f t="shared" si="21176"/>
        <v>CONFERENTE</v>
      </c>
      <c r="C18800" s="241" t="str">
        <f t="shared" si="21177"/>
        <v>SÃO JOSÉ</v>
      </c>
      <c r="D18800" s="17">
        <f>Raiz!$D$26</f>
        <v>9</v>
      </c>
      <c r="E18800" s="360" t="str">
        <f>Raiz!$E$26</f>
        <v>Salário Mínimo Vigente</v>
      </c>
      <c r="F18800" s="360"/>
      <c r="G18800" s="361">
        <f>Base!$C$5</f>
        <v>1100</v>
      </c>
      <c r="H18800" s="361"/>
      <c r="I18800" s="361"/>
      <c r="J18800" s="362"/>
      <c r="K18800" s="30"/>
      <c r="L18800" s="30"/>
      <c r="M18800" s="30"/>
      <c r="N18800" s="30"/>
      <c r="O18800" s="30"/>
      <c r="P18800" s="30"/>
    </row>
    <row r="18801" spans="1:12" ht="14.1" customHeight="1" thickBot="1" x14ac:dyDescent="0.25">
      <c r="A18801" s="241">
        <f t="shared" si="21175"/>
        <v>3</v>
      </c>
      <c r="B18801" s="241" t="str">
        <f t="shared" si="21176"/>
        <v>CONFERENTE</v>
      </c>
      <c r="C18801" s="241" t="str">
        <f t="shared" si="21177"/>
        <v>SÃO JOSÉ</v>
      </c>
      <c r="D18801" s="4"/>
      <c r="E18801" s="4"/>
      <c r="F18801" s="4"/>
      <c r="G18801" s="4"/>
      <c r="H18801" s="4"/>
      <c r="I18801" s="4"/>
      <c r="J18801" s="4"/>
    </row>
    <row r="18802" spans="1:12" ht="18" customHeight="1" x14ac:dyDescent="0.2">
      <c r="A18802" s="241">
        <f t="shared" si="21175"/>
        <v>3</v>
      </c>
      <c r="B18802" s="241" t="str">
        <f t="shared" si="21176"/>
        <v>CONFERENTE</v>
      </c>
      <c r="C18802" s="241" t="str">
        <f t="shared" si="21177"/>
        <v>SÃO JOSÉ</v>
      </c>
      <c r="D18802" s="363" t="str">
        <f>Raiz!$D$28</f>
        <v>MÓDULO 1 – COMPOSIÇÃO DA REMUNERAÇÃO</v>
      </c>
      <c r="E18802" s="363"/>
      <c r="F18802" s="363"/>
      <c r="G18802" s="363"/>
      <c r="H18802" s="363"/>
      <c r="I18802" s="1" t="str">
        <f>Raiz!I$28</f>
        <v>%</v>
      </c>
      <c r="J18802" s="2" t="str">
        <f>Raiz!$J$28</f>
        <v>Valor R$</v>
      </c>
    </row>
    <row r="18803" spans="1:12" ht="18" customHeight="1" x14ac:dyDescent="0.2">
      <c r="A18803" s="241">
        <f t="shared" si="21175"/>
        <v>3</v>
      </c>
      <c r="B18803" s="241" t="str">
        <f t="shared" si="21176"/>
        <v>CONFERENTE</v>
      </c>
      <c r="C18803" s="241" t="str">
        <f t="shared" si="21177"/>
        <v>SÃO JOSÉ</v>
      </c>
      <c r="D18803" s="52" t="str">
        <f>Raiz!$D$29</f>
        <v>A</v>
      </c>
      <c r="E18803" s="398" t="str">
        <f>Raiz!$E$29</f>
        <v>Salário-Base</v>
      </c>
      <c r="F18803" s="398"/>
      <c r="G18803" s="398"/>
      <c r="H18803" s="398"/>
      <c r="I18803" s="314"/>
      <c r="J18803" s="19">
        <f>VLOOKUP(H18781,Base!$B$599:$P$650,J18786+1,FALSE)</f>
        <v>1333.15</v>
      </c>
      <c r="K18803" s="128"/>
      <c r="L18803" s="128"/>
    </row>
    <row r="18804" spans="1:12" ht="18" customHeight="1" x14ac:dyDescent="0.2">
      <c r="A18804" s="241">
        <f t="shared" si="21175"/>
        <v>3</v>
      </c>
      <c r="B18804" s="241" t="str">
        <f t="shared" si="21176"/>
        <v>CONFERENTE</v>
      </c>
      <c r="C18804" s="241" t="str">
        <f t="shared" si="21177"/>
        <v>SÃO JOSÉ</v>
      </c>
      <c r="D18804" s="147" t="str">
        <f>Raiz!$D$30</f>
        <v>B</v>
      </c>
      <c r="E18804" s="338" t="str">
        <f>Raiz!$E$30</f>
        <v>Adicional de Insalubridade</v>
      </c>
      <c r="F18804" s="338"/>
      <c r="G18804" s="338"/>
      <c r="H18804" s="338"/>
      <c r="I18804" s="119">
        <f>VLOOKUP(H18781,Base!$B$1055:$P$1106,J18786+1,FALSE)</f>
        <v>0</v>
      </c>
      <c r="J18804" s="19">
        <f t="shared" ref="J18804" si="21180">ROUND(I18804*J18803,2)</f>
        <v>0</v>
      </c>
      <c r="K18804" s="128"/>
      <c r="L18804" s="128"/>
    </row>
    <row r="18805" spans="1:12" ht="18" customHeight="1" x14ac:dyDescent="0.2">
      <c r="A18805" s="241">
        <f t="shared" si="21175"/>
        <v>3</v>
      </c>
      <c r="B18805" s="241" t="str">
        <f t="shared" si="21176"/>
        <v>CONFERENTE</v>
      </c>
      <c r="C18805" s="241" t="str">
        <f t="shared" si="21177"/>
        <v>SÃO JOSÉ</v>
      </c>
      <c r="D18805" s="52" t="str">
        <f>Raiz!$D$31</f>
        <v>C</v>
      </c>
      <c r="E18805" s="397" t="str">
        <f>Raiz!$E$31</f>
        <v>Outros (especificar)</v>
      </c>
      <c r="F18805" s="397"/>
      <c r="G18805" s="397"/>
      <c r="H18805" s="397"/>
      <c r="I18805" s="20"/>
      <c r="J18805" s="19">
        <f>VLOOKUP(H18781,Base!$B$827:$P$878,J18786+1,FALSE)</f>
        <v>0</v>
      </c>
      <c r="K18805" s="128"/>
      <c r="L18805" s="128"/>
    </row>
    <row r="18806" spans="1:12" ht="18" customHeight="1" x14ac:dyDescent="0.2">
      <c r="A18806" s="241">
        <f t="shared" si="21175"/>
        <v>3</v>
      </c>
      <c r="B18806" s="241" t="str">
        <f t="shared" si="21176"/>
        <v>CONFERENTE</v>
      </c>
      <c r="C18806" s="241" t="str">
        <f t="shared" si="21177"/>
        <v>SÃO JOSÉ</v>
      </c>
      <c r="D18806" s="52"/>
      <c r="E18806" s="323"/>
      <c r="F18806" s="323"/>
      <c r="G18806" s="323"/>
      <c r="H18806" s="323"/>
      <c r="I18806" s="20"/>
      <c r="J18806" s="19"/>
    </row>
    <row r="18807" spans="1:12" ht="18" customHeight="1" x14ac:dyDescent="0.2">
      <c r="A18807" s="241">
        <f t="shared" si="21175"/>
        <v>3</v>
      </c>
      <c r="B18807" s="241" t="str">
        <f t="shared" si="21176"/>
        <v>CONFERENTE</v>
      </c>
      <c r="C18807" s="241" t="str">
        <f t="shared" si="21177"/>
        <v>SÃO JOSÉ</v>
      </c>
      <c r="D18807" s="52"/>
      <c r="E18807" s="323"/>
      <c r="F18807" s="323"/>
      <c r="G18807" s="323"/>
      <c r="H18807" s="323"/>
      <c r="I18807" s="20"/>
      <c r="J18807" s="36"/>
    </row>
    <row r="18808" spans="1:12" ht="18" customHeight="1" x14ac:dyDescent="0.2">
      <c r="A18808" s="241">
        <f t="shared" si="21175"/>
        <v>3</v>
      </c>
      <c r="B18808" s="241" t="str">
        <f t="shared" si="21176"/>
        <v>CONFERENTE</v>
      </c>
      <c r="C18808" s="241" t="str">
        <f t="shared" si="21177"/>
        <v>SÃO JOSÉ</v>
      </c>
      <c r="D18808" s="52"/>
      <c r="E18808" s="323"/>
      <c r="F18808" s="323"/>
      <c r="G18808" s="323"/>
      <c r="H18808" s="323"/>
      <c r="I18808" s="20"/>
      <c r="J18808" s="36"/>
    </row>
    <row r="18809" spans="1:12" ht="18" customHeight="1" thickBot="1" x14ac:dyDescent="0.25">
      <c r="A18809" s="241">
        <f t="shared" si="21175"/>
        <v>3</v>
      </c>
      <c r="B18809" s="241" t="str">
        <f t="shared" si="21176"/>
        <v>CONFERENTE</v>
      </c>
      <c r="C18809" s="241" t="str">
        <f t="shared" si="21177"/>
        <v>SÃO JOSÉ</v>
      </c>
      <c r="D18809" s="317" t="str">
        <f>Raiz!$D$35</f>
        <v>Total do Módulo 1 - Composição da Remuneração</v>
      </c>
      <c r="E18809" s="317"/>
      <c r="F18809" s="317"/>
      <c r="G18809" s="317"/>
      <c r="H18809" s="317"/>
      <c r="I18809" s="317"/>
      <c r="J18809" s="21">
        <f t="shared" ref="J18809" si="21181">SUM(J18803:J18806)</f>
        <v>1333.15</v>
      </c>
    </row>
    <row r="18810" spans="1:12" ht="14.1" customHeight="1" thickBot="1" x14ac:dyDescent="0.25">
      <c r="A18810" s="241">
        <f t="shared" si="21175"/>
        <v>3</v>
      </c>
      <c r="B18810" s="241" t="str">
        <f t="shared" si="21176"/>
        <v>CONFERENTE</v>
      </c>
      <c r="C18810" s="241" t="str">
        <f t="shared" si="21177"/>
        <v>SÃO JOSÉ</v>
      </c>
      <c r="D18810" s="4"/>
      <c r="E18810" s="4"/>
      <c r="F18810" s="4"/>
      <c r="G18810" s="4"/>
      <c r="H18810" s="4"/>
      <c r="I18810" s="4"/>
      <c r="J18810" s="4"/>
    </row>
    <row r="18811" spans="1:12" ht="18" customHeight="1" x14ac:dyDescent="0.2">
      <c r="A18811" s="241">
        <f t="shared" si="21175"/>
        <v>3</v>
      </c>
      <c r="B18811" s="241" t="str">
        <f t="shared" si="21176"/>
        <v>CONFERENTE</v>
      </c>
      <c r="C18811" s="241" t="str">
        <f t="shared" si="21177"/>
        <v>SÃO JOSÉ</v>
      </c>
      <c r="D18811" s="339" t="str">
        <f>Raiz!$D$37</f>
        <v>MÓDULO 2 – ENCARGOS E BENEFÍCIOS ANUAIS, MENSAIS E DIÁRIOS</v>
      </c>
      <c r="E18811" s="340"/>
      <c r="F18811" s="340"/>
      <c r="G18811" s="340"/>
      <c r="H18811" s="357"/>
      <c r="I18811" s="1" t="str">
        <f>Raiz!$I$37</f>
        <v>%</v>
      </c>
      <c r="J18811" s="2" t="str">
        <f>Raiz!$J$37</f>
        <v>Valor R$</v>
      </c>
    </row>
    <row r="18812" spans="1:12" ht="18" customHeight="1" x14ac:dyDescent="0.2">
      <c r="A18812" s="241">
        <f t="shared" si="21175"/>
        <v>3</v>
      </c>
      <c r="B18812" s="241" t="str">
        <f t="shared" si="21176"/>
        <v>CONFERENTE</v>
      </c>
      <c r="C18812" s="241" t="str">
        <f t="shared" si="21177"/>
        <v>SÃO JOSÉ</v>
      </c>
      <c r="D18812" s="343" t="str">
        <f>Raiz!$D$38</f>
        <v xml:space="preserve"> Submódulo 2.1 - 13º (décimo terceiro) Salário, Férias e Adicional de Férias</v>
      </c>
      <c r="E18812" s="343"/>
      <c r="F18812" s="343"/>
      <c r="G18812" s="343"/>
      <c r="H18812" s="343"/>
      <c r="I18812" s="343"/>
      <c r="J18812" s="345"/>
    </row>
    <row r="18813" spans="1:12" ht="18" customHeight="1" x14ac:dyDescent="0.2">
      <c r="A18813" s="241">
        <f t="shared" si="21175"/>
        <v>3</v>
      </c>
      <c r="B18813" s="241" t="str">
        <f t="shared" si="21176"/>
        <v>CONFERENTE</v>
      </c>
      <c r="C18813" s="241" t="str">
        <f t="shared" si="21177"/>
        <v>SÃO JOSÉ</v>
      </c>
      <c r="D18813" s="52" t="str">
        <f>Raiz!$D$39</f>
        <v>A</v>
      </c>
      <c r="E18813" s="323" t="str">
        <f>Raiz!$E$39</f>
        <v>13º Salário</v>
      </c>
      <c r="F18813" s="323"/>
      <c r="G18813" s="323"/>
      <c r="H18813" s="323"/>
      <c r="I18813" s="20">
        <f>Raiz!$I$39</f>
        <v>8.3333333333333329E-2</v>
      </c>
      <c r="J18813" s="22">
        <f t="shared" ref="J18813" si="21182">ROUND(I18813*J18809,2)</f>
        <v>111.1</v>
      </c>
    </row>
    <row r="18814" spans="1:12" ht="18" customHeight="1" x14ac:dyDescent="0.2">
      <c r="A18814" s="241">
        <f t="shared" si="21175"/>
        <v>3</v>
      </c>
      <c r="B18814" s="241" t="str">
        <f t="shared" si="21176"/>
        <v>CONFERENTE</v>
      </c>
      <c r="C18814" s="241" t="str">
        <f t="shared" si="21177"/>
        <v>SÃO JOSÉ</v>
      </c>
      <c r="D18814" s="52" t="str">
        <f>Raiz!$D$40</f>
        <v>B</v>
      </c>
      <c r="E18814" s="320" t="str">
        <f>Raiz!$E$40</f>
        <v xml:space="preserve">Adicional de Férias </v>
      </c>
      <c r="F18814" s="322"/>
      <c r="G18814" s="322"/>
      <c r="H18814" s="321"/>
      <c r="I18814" s="20">
        <f>Raiz!$I$40</f>
        <v>2.7777777777777776E-2</v>
      </c>
      <c r="J18814" s="22">
        <f t="shared" ref="J18814" si="21183">ROUND(I18814*J18809,2)</f>
        <v>37.03</v>
      </c>
      <c r="K18814" s="30"/>
      <c r="L18814" s="30"/>
    </row>
    <row r="18815" spans="1:12" ht="18" customHeight="1" thickBot="1" x14ac:dyDescent="0.25">
      <c r="A18815" s="241">
        <f t="shared" si="21175"/>
        <v>3</v>
      </c>
      <c r="B18815" s="241" t="str">
        <f t="shared" si="21176"/>
        <v>CONFERENTE</v>
      </c>
      <c r="C18815" s="241" t="str">
        <f t="shared" si="21177"/>
        <v>SÃO JOSÉ</v>
      </c>
      <c r="D18815" s="317" t="str">
        <f>Raiz!$D$41</f>
        <v>Total do Submódulo 2.1</v>
      </c>
      <c r="E18815" s="317"/>
      <c r="F18815" s="317"/>
      <c r="G18815" s="317"/>
      <c r="H18815" s="317"/>
      <c r="I18815" s="317"/>
      <c r="J18815" s="248">
        <f t="shared" ref="J18815" si="21184">SUM(J18813:J18814)</f>
        <v>148.13</v>
      </c>
      <c r="K18815" s="30"/>
      <c r="L18815" s="30"/>
    </row>
    <row r="18816" spans="1:12" ht="14.1" customHeight="1" thickBot="1" x14ac:dyDescent="0.25">
      <c r="A18816" s="241">
        <f t="shared" si="21175"/>
        <v>3</v>
      </c>
      <c r="B18816" s="241" t="str">
        <f t="shared" si="21176"/>
        <v>CONFERENTE</v>
      </c>
      <c r="C18816" s="241" t="str">
        <f t="shared" si="21177"/>
        <v>SÃO JOSÉ</v>
      </c>
      <c r="D18816" s="4"/>
      <c r="E18816" s="4"/>
      <c r="F18816" s="4"/>
      <c r="G18816" s="4"/>
      <c r="H18816" s="4"/>
      <c r="I18816" s="4"/>
      <c r="J18816" s="4"/>
      <c r="K18816" s="30"/>
      <c r="L18816" s="30"/>
    </row>
    <row r="18817" spans="1:12" ht="18" customHeight="1" x14ac:dyDescent="0.2">
      <c r="A18817" s="241">
        <f t="shared" si="21175"/>
        <v>3</v>
      </c>
      <c r="B18817" s="241" t="str">
        <f t="shared" si="21176"/>
        <v>CONFERENTE</v>
      </c>
      <c r="C18817" s="241" t="str">
        <f t="shared" si="21177"/>
        <v>SÃO JOSÉ</v>
      </c>
      <c r="D18817" s="355" t="str">
        <f>Raiz!$D$43</f>
        <v xml:space="preserve"> Submódulo 2.2 - Encargos Previdenciários (GPS), FGTS e outras contribuições (Base de cálculo: Módulo 1 + Submódulo 2.1)</v>
      </c>
      <c r="E18817" s="355"/>
      <c r="F18817" s="355"/>
      <c r="G18817" s="355"/>
      <c r="H18817" s="355"/>
      <c r="I18817" s="355"/>
      <c r="J18817" s="356"/>
      <c r="K18817" s="30"/>
      <c r="L18817" s="30"/>
    </row>
    <row r="18818" spans="1:12" ht="18" customHeight="1" x14ac:dyDescent="0.2">
      <c r="A18818" s="241">
        <f t="shared" si="21175"/>
        <v>3</v>
      </c>
      <c r="B18818" s="241" t="str">
        <f t="shared" si="21176"/>
        <v>CONFERENTE</v>
      </c>
      <c r="C18818" s="241" t="str">
        <f t="shared" si="21177"/>
        <v>SÃO JOSÉ</v>
      </c>
      <c r="D18818" s="52" t="str">
        <f>Raiz!$D$44</f>
        <v>A</v>
      </c>
      <c r="E18818" s="354" t="str">
        <f>Raiz!$E$44</f>
        <v>INSS</v>
      </c>
      <c r="F18818" s="354"/>
      <c r="G18818" s="354"/>
      <c r="H18818" s="354"/>
      <c r="I18818" s="23">
        <f>Raiz!$I$44</f>
        <v>0.2</v>
      </c>
      <c r="J18818" s="22">
        <f t="shared" ref="J18818" si="21185">ROUND((J18809+J18815)*$I18818,2)</f>
        <v>296.26</v>
      </c>
      <c r="K18818" s="30"/>
      <c r="L18818" s="30"/>
    </row>
    <row r="18819" spans="1:12" ht="18" customHeight="1" x14ac:dyDescent="0.2">
      <c r="A18819" s="241">
        <f t="shared" si="21175"/>
        <v>3</v>
      </c>
      <c r="B18819" s="241" t="str">
        <f t="shared" si="21176"/>
        <v>CONFERENTE</v>
      </c>
      <c r="C18819" s="241" t="str">
        <f t="shared" si="21177"/>
        <v>SÃO JOSÉ</v>
      </c>
      <c r="D18819" s="52" t="str">
        <f>Raiz!$D$45</f>
        <v>B</v>
      </c>
      <c r="E18819" s="354" t="str">
        <f>Raiz!$E$45</f>
        <v>Salário Educação</v>
      </c>
      <c r="F18819" s="354"/>
      <c r="G18819" s="354"/>
      <c r="H18819" s="354"/>
      <c r="I18819" s="23">
        <f>Raiz!$I$45</f>
        <v>2.5000000000000001E-2</v>
      </c>
      <c r="J18819" s="22">
        <f t="shared" ref="J18819" si="21186">ROUND((J18809+J18815)*$I18819,2)</f>
        <v>37.03</v>
      </c>
      <c r="K18819" s="30"/>
      <c r="L18819" s="30"/>
    </row>
    <row r="18820" spans="1:12" ht="18" customHeight="1" x14ac:dyDescent="0.2">
      <c r="A18820" s="241">
        <f t="shared" si="21175"/>
        <v>3</v>
      </c>
      <c r="B18820" s="241" t="str">
        <f t="shared" si="21176"/>
        <v>CONFERENTE</v>
      </c>
      <c r="C18820" s="241" t="str">
        <f t="shared" si="21177"/>
        <v>SÃO JOSÉ</v>
      </c>
      <c r="D18820" s="52" t="str">
        <f>Raiz!$D$46</f>
        <v>C</v>
      </c>
      <c r="E18820" s="254" t="str">
        <f>Raiz!$E$46</f>
        <v>RAT X FAP       RAT=</v>
      </c>
      <c r="F18820" s="255">
        <f>Raiz!$F$46</f>
        <v>0.03</v>
      </c>
      <c r="G18820" s="256" t="str">
        <f>Raiz!$G$46</f>
        <v>FAP=</v>
      </c>
      <c r="H18820" s="257">
        <f>Raiz!$H$46</f>
        <v>1</v>
      </c>
      <c r="I18820" s="23">
        <f t="shared" ref="I18820" si="21187">ROUND(F18820*H18820,2)</f>
        <v>0.03</v>
      </c>
      <c r="J18820" s="22">
        <f t="shared" ref="J18820" si="21188">ROUND((J18809+J18815)*$I18820,2)</f>
        <v>44.44</v>
      </c>
      <c r="K18820" s="30"/>
      <c r="L18820" s="30"/>
    </row>
    <row r="18821" spans="1:12" ht="18" customHeight="1" x14ac:dyDescent="0.2">
      <c r="A18821" s="241">
        <f t="shared" si="21175"/>
        <v>3</v>
      </c>
      <c r="B18821" s="241" t="str">
        <f t="shared" si="21176"/>
        <v>CONFERENTE</v>
      </c>
      <c r="C18821" s="241" t="str">
        <f t="shared" si="21177"/>
        <v>SÃO JOSÉ</v>
      </c>
      <c r="D18821" s="52" t="str">
        <f>Raiz!$D$47</f>
        <v>D</v>
      </c>
      <c r="E18821" s="354" t="str">
        <f>Raiz!$E$47</f>
        <v>SESI ou SESC</v>
      </c>
      <c r="F18821" s="354"/>
      <c r="G18821" s="354"/>
      <c r="H18821" s="354"/>
      <c r="I18821" s="23">
        <f>Raiz!$I$47</f>
        <v>1.4999999999999999E-2</v>
      </c>
      <c r="J18821" s="22">
        <f t="shared" ref="J18821" si="21189">ROUND((J18809+J18815)*$I18821,2)</f>
        <v>22.22</v>
      </c>
      <c r="K18821" s="30"/>
      <c r="L18821" s="30"/>
    </row>
    <row r="18822" spans="1:12" ht="18" customHeight="1" x14ac:dyDescent="0.2">
      <c r="A18822" s="241">
        <f t="shared" si="21175"/>
        <v>3</v>
      </c>
      <c r="B18822" s="241" t="str">
        <f t="shared" si="21176"/>
        <v>CONFERENTE</v>
      </c>
      <c r="C18822" s="241" t="str">
        <f t="shared" si="21177"/>
        <v>SÃO JOSÉ</v>
      </c>
      <c r="D18822" s="52" t="str">
        <f>Raiz!$D$48</f>
        <v>E</v>
      </c>
      <c r="E18822" s="354" t="str">
        <f>Raiz!$E$48</f>
        <v>SENAI ou SENAC</v>
      </c>
      <c r="F18822" s="354"/>
      <c r="G18822" s="354"/>
      <c r="H18822" s="354"/>
      <c r="I18822" s="23">
        <f>Raiz!$I$48</f>
        <v>0.01</v>
      </c>
      <c r="J18822" s="22">
        <f t="shared" ref="J18822" si="21190">ROUND((J18809+J18815)*$I18822,2)</f>
        <v>14.81</v>
      </c>
      <c r="K18822" s="30"/>
      <c r="L18822" s="30"/>
    </row>
    <row r="18823" spans="1:12" ht="18" customHeight="1" x14ac:dyDescent="0.2">
      <c r="A18823" s="241">
        <f t="shared" si="21175"/>
        <v>3</v>
      </c>
      <c r="B18823" s="241" t="str">
        <f t="shared" si="21176"/>
        <v>CONFERENTE</v>
      </c>
      <c r="C18823" s="241" t="str">
        <f t="shared" si="21177"/>
        <v>SÃO JOSÉ</v>
      </c>
      <c r="D18823" s="52" t="str">
        <f>Raiz!$D$49</f>
        <v>F</v>
      </c>
      <c r="E18823" s="354" t="str">
        <f>Raiz!$E$49</f>
        <v>SEBRAE</v>
      </c>
      <c r="F18823" s="354"/>
      <c r="G18823" s="354"/>
      <c r="H18823" s="354"/>
      <c r="I18823" s="23">
        <f>Raiz!$I$49</f>
        <v>6.0000000000000001E-3</v>
      </c>
      <c r="J18823" s="22">
        <f t="shared" ref="J18823" si="21191">ROUND((J18809+J18815)*$I18823,2)</f>
        <v>8.89</v>
      </c>
      <c r="K18823" s="30"/>
      <c r="L18823" s="30"/>
    </row>
    <row r="18824" spans="1:12" ht="18" customHeight="1" x14ac:dyDescent="0.2">
      <c r="A18824" s="241">
        <f t="shared" si="21175"/>
        <v>3</v>
      </c>
      <c r="B18824" s="241" t="str">
        <f t="shared" si="21176"/>
        <v>CONFERENTE</v>
      </c>
      <c r="C18824" s="241" t="str">
        <f t="shared" si="21177"/>
        <v>SÃO JOSÉ</v>
      </c>
      <c r="D18824" s="52" t="str">
        <f>Raiz!$D$50</f>
        <v>G</v>
      </c>
      <c r="E18824" s="354" t="str">
        <f>Raiz!$E$50</f>
        <v>INCRA</v>
      </c>
      <c r="F18824" s="354"/>
      <c r="G18824" s="354"/>
      <c r="H18824" s="354"/>
      <c r="I18824" s="23">
        <f>Raiz!$I$50</f>
        <v>2E-3</v>
      </c>
      <c r="J18824" s="22">
        <f t="shared" ref="J18824" si="21192">ROUND((J18809+J18815)*$I18824,2)</f>
        <v>2.96</v>
      </c>
      <c r="K18824" s="30"/>
      <c r="L18824" s="30"/>
    </row>
    <row r="18825" spans="1:12" ht="18" customHeight="1" x14ac:dyDescent="0.2">
      <c r="A18825" s="241">
        <f t="shared" si="21175"/>
        <v>3</v>
      </c>
      <c r="B18825" s="241" t="str">
        <f t="shared" si="21176"/>
        <v>CONFERENTE</v>
      </c>
      <c r="C18825" s="241" t="str">
        <f t="shared" si="21177"/>
        <v>SÃO JOSÉ</v>
      </c>
      <c r="D18825" s="52" t="str">
        <f>Raiz!$D$51</f>
        <v>H</v>
      </c>
      <c r="E18825" s="354" t="str">
        <f>Raiz!$E$51</f>
        <v>FGTS</v>
      </c>
      <c r="F18825" s="354"/>
      <c r="G18825" s="354"/>
      <c r="H18825" s="354"/>
      <c r="I18825" s="23">
        <f>Raiz!$I$51</f>
        <v>0.08</v>
      </c>
      <c r="J18825" s="22">
        <f t="shared" ref="J18825" si="21193">ROUND((J18809+J18815)*$I18825,2)</f>
        <v>118.5</v>
      </c>
      <c r="K18825" s="30"/>
      <c r="L18825" s="30"/>
    </row>
    <row r="18826" spans="1:12" ht="18" customHeight="1" thickBot="1" x14ac:dyDescent="0.25">
      <c r="A18826" s="241">
        <f t="shared" si="21175"/>
        <v>3</v>
      </c>
      <c r="B18826" s="241" t="str">
        <f t="shared" si="21176"/>
        <v>CONFERENTE</v>
      </c>
      <c r="C18826" s="241" t="str">
        <f t="shared" si="21177"/>
        <v>SÃO JOSÉ</v>
      </c>
      <c r="D18826" s="319" t="str">
        <f>Raiz!$D$52</f>
        <v>Total do Submódulo 2.2</v>
      </c>
      <c r="E18826" s="319"/>
      <c r="F18826" s="319"/>
      <c r="G18826" s="319"/>
      <c r="H18826" s="319"/>
      <c r="I18826" s="24">
        <f t="shared" ref="I18826:J18826" si="21194">SUM(I18818:I18825)</f>
        <v>0.36800000000000005</v>
      </c>
      <c r="J18826" s="21">
        <f t="shared" si="21194"/>
        <v>545.1099999999999</v>
      </c>
      <c r="K18826" s="30"/>
      <c r="L18826" s="30"/>
    </row>
    <row r="18827" spans="1:12" ht="14.1" customHeight="1" thickBot="1" x14ac:dyDescent="0.25">
      <c r="A18827" s="241">
        <f t="shared" si="21175"/>
        <v>3</v>
      </c>
      <c r="B18827" s="241" t="str">
        <f t="shared" si="21176"/>
        <v>CONFERENTE</v>
      </c>
      <c r="C18827" s="241" t="str">
        <f t="shared" si="21177"/>
        <v>SÃO JOSÉ</v>
      </c>
      <c r="D18827" s="4"/>
      <c r="E18827" s="4"/>
      <c r="F18827" s="4"/>
      <c r="G18827" s="4"/>
      <c r="H18827" s="4"/>
      <c r="I18827" s="4"/>
      <c r="J18827" s="4"/>
      <c r="K18827" s="30"/>
      <c r="L18827" s="30"/>
    </row>
    <row r="18828" spans="1:12" ht="18" customHeight="1" x14ac:dyDescent="0.2">
      <c r="A18828" s="241">
        <f t="shared" si="21175"/>
        <v>3</v>
      </c>
      <c r="B18828" s="241" t="str">
        <f t="shared" si="21176"/>
        <v>CONFERENTE</v>
      </c>
      <c r="C18828" s="241" t="str">
        <f t="shared" si="21177"/>
        <v>SÃO JOSÉ</v>
      </c>
      <c r="D18828" s="355" t="str">
        <f>Raiz!$D$54</f>
        <v xml:space="preserve"> Submódulo 2.3 - Benefícios Mensais e Diários</v>
      </c>
      <c r="E18828" s="355"/>
      <c r="F18828" s="355"/>
      <c r="G18828" s="355"/>
      <c r="H18828" s="355"/>
      <c r="I18828" s="355"/>
      <c r="J18828" s="356"/>
      <c r="K18828" s="30"/>
      <c r="L18828" s="30"/>
    </row>
    <row r="18829" spans="1:12" ht="18" customHeight="1" x14ac:dyDescent="0.2">
      <c r="A18829" s="241">
        <f t="shared" si="21175"/>
        <v>3</v>
      </c>
      <c r="B18829" s="241" t="str">
        <f t="shared" si="21176"/>
        <v>CONFERENTE</v>
      </c>
      <c r="C18829" s="241" t="str">
        <f t="shared" si="21177"/>
        <v>SÃO JOSÉ</v>
      </c>
      <c r="D18829" s="52" t="str">
        <f>Raiz!$D$55</f>
        <v>A</v>
      </c>
      <c r="E18829" s="264" t="str">
        <f>Raiz!$E$55</f>
        <v>Transporte</v>
      </c>
      <c r="F18829" s="320" t="str">
        <f>Raiz!$F$55</f>
        <v>Cálculo do Valor: [(2xVTx21)-(6%xSB)]</v>
      </c>
      <c r="G18829" s="322"/>
      <c r="H18829" s="322"/>
      <c r="I18829" s="327"/>
      <c r="J18829" s="19">
        <f t="shared" ref="J18829" si="21195">IF(ROUND((21*G18798*2)-(J18803*0.06),2)&lt;0,0,ROUND((21*G18798*2)-(J18803*0.06),2))</f>
        <v>88.01</v>
      </c>
      <c r="K18829" s="30"/>
      <c r="L18829" s="30"/>
    </row>
    <row r="18830" spans="1:12" ht="18" customHeight="1" x14ac:dyDescent="0.2">
      <c r="A18830" s="241">
        <f t="shared" si="21175"/>
        <v>3</v>
      </c>
      <c r="B18830" s="241" t="str">
        <f t="shared" si="21176"/>
        <v>CONFERENTE</v>
      </c>
      <c r="C18830" s="241" t="str">
        <f t="shared" si="21177"/>
        <v>SÃO JOSÉ</v>
      </c>
      <c r="D18830" s="52" t="str">
        <f>Raiz!$D$56</f>
        <v>B</v>
      </c>
      <c r="E18830" s="264" t="str">
        <f>Raiz!$E$56</f>
        <v>Auxílio Alimentação</v>
      </c>
      <c r="F18830" s="320" t="str">
        <f>Raiz!$F$56</f>
        <v>Cálculo do Valor = [(VAx21dias)-Desconto no Salário]</v>
      </c>
      <c r="G18830" s="322"/>
      <c r="H18830" s="112" t="str">
        <f>Raiz!$H$56</f>
        <v xml:space="preserve">Desconto no Salário = </v>
      </c>
      <c r="I18830" s="26">
        <f>VLOOKUP(H18781,Base!$B$941:$P$992,J18786+1,FALSE)</f>
        <v>0.01</v>
      </c>
      <c r="J18830" s="19">
        <f t="shared" ref="J18830" si="21196">ROUND(G18799*21*(1-I18830),2)</f>
        <v>379</v>
      </c>
      <c r="K18830" s="127"/>
      <c r="L18830" s="127"/>
    </row>
    <row r="18831" spans="1:12" ht="18" customHeight="1" x14ac:dyDescent="0.2">
      <c r="A18831" s="241">
        <f t="shared" si="21175"/>
        <v>3</v>
      </c>
      <c r="B18831" s="241" t="str">
        <f t="shared" si="21176"/>
        <v>CONFERENTE</v>
      </c>
      <c r="C18831" s="241" t="str">
        <f t="shared" si="21177"/>
        <v>SÃO JOSÉ</v>
      </c>
      <c r="D18831" s="52" t="str">
        <f>Raiz!$D$57</f>
        <v>C</v>
      </c>
      <c r="E18831" s="314" t="str">
        <f>Raiz!$E$57</f>
        <v>Benefício de Assistência ao Trabalhador / Médica / Social Odontológico</v>
      </c>
      <c r="F18831" s="314"/>
      <c r="G18831" s="314"/>
      <c r="H18831" s="314"/>
      <c r="I18831" s="314"/>
      <c r="J18831" s="19">
        <f>VLOOKUP(H18781,Base!$B$713:$P$764,J18786+1,FALSE)</f>
        <v>11</v>
      </c>
      <c r="K18831" s="127"/>
      <c r="L18831" s="127"/>
    </row>
    <row r="18832" spans="1:12" ht="18" customHeight="1" x14ac:dyDescent="0.2">
      <c r="A18832" s="241">
        <f t="shared" si="21175"/>
        <v>3</v>
      </c>
      <c r="B18832" s="241" t="str">
        <f t="shared" si="21176"/>
        <v>CONFERENTE</v>
      </c>
      <c r="C18832" s="241" t="str">
        <f t="shared" si="21177"/>
        <v>SÃO JOSÉ</v>
      </c>
      <c r="D18832" s="52" t="str">
        <f>Raiz!$D$58</f>
        <v>D</v>
      </c>
      <c r="E18832" s="314" t="str">
        <f>Raiz!$E$58</f>
        <v>Benefício Social Familiar</v>
      </c>
      <c r="F18832" s="314"/>
      <c r="G18832" s="314"/>
      <c r="H18832" s="314"/>
      <c r="I18832" s="314"/>
      <c r="J18832" s="19">
        <f>VLOOKUP(H18781,Base!$B$770:$P$821,J18786+1,FALSE)</f>
        <v>0</v>
      </c>
      <c r="K18832" s="127"/>
      <c r="L18832" s="127"/>
    </row>
    <row r="18833" spans="1:12" ht="18" customHeight="1" x14ac:dyDescent="0.2">
      <c r="A18833" s="241">
        <f t="shared" si="21175"/>
        <v>3</v>
      </c>
      <c r="B18833" s="241" t="str">
        <f t="shared" si="21176"/>
        <v>CONFERENTE</v>
      </c>
      <c r="C18833" s="241" t="str">
        <f t="shared" si="21177"/>
        <v>SÃO JOSÉ</v>
      </c>
      <c r="D18833" s="52" t="str">
        <f>Raiz!$D$59</f>
        <v>E</v>
      </c>
      <c r="E18833" s="323" t="str">
        <f>Raiz!$E$59</f>
        <v>Adicional de Assiduidade</v>
      </c>
      <c r="F18833" s="323"/>
      <c r="G18833" s="323"/>
      <c r="H18833" s="323"/>
      <c r="I18833" s="26">
        <f>VLOOKUP(H18781,Base!$B$1112:$P$1163,J18786+1,FALSE)</f>
        <v>0.05</v>
      </c>
      <c r="J18833" s="19">
        <f t="shared" ref="J18833" si="21197">ROUND(I18833*J18803,2)</f>
        <v>66.66</v>
      </c>
      <c r="K18833" s="127"/>
      <c r="L18833" s="127"/>
    </row>
    <row r="18834" spans="1:12" ht="18" customHeight="1" x14ac:dyDescent="0.2">
      <c r="A18834" s="241">
        <f t="shared" si="21175"/>
        <v>3</v>
      </c>
      <c r="B18834" s="241" t="str">
        <f t="shared" si="21176"/>
        <v>CONFERENTE</v>
      </c>
      <c r="C18834" s="241" t="str">
        <f t="shared" si="21177"/>
        <v>SÃO JOSÉ</v>
      </c>
      <c r="D18834" s="52" t="str">
        <f>Raiz!$D$60</f>
        <v>F</v>
      </c>
      <c r="E18834" s="314" t="str">
        <f>Raiz!$E$60</f>
        <v>Seguro de Vida</v>
      </c>
      <c r="F18834" s="314"/>
      <c r="G18834" s="314"/>
      <c r="H18834" s="314"/>
      <c r="I18834" s="314"/>
      <c r="J18834" s="19">
        <f>VLOOKUP(H18781,Base!$B$1169:$P$1220,J18786+1,FALSE)</f>
        <v>0</v>
      </c>
      <c r="K18834" s="127"/>
      <c r="L18834" s="127"/>
    </row>
    <row r="18835" spans="1:12" ht="18" customHeight="1" x14ac:dyDescent="0.2">
      <c r="A18835" s="241">
        <f t="shared" si="21175"/>
        <v>3</v>
      </c>
      <c r="B18835" s="241" t="str">
        <f t="shared" si="21176"/>
        <v>CONFERENTE</v>
      </c>
      <c r="C18835" s="241" t="str">
        <f t="shared" si="21177"/>
        <v>SÃO JOSÉ</v>
      </c>
      <c r="D18835" s="52" t="str">
        <f>Raiz!$D$61</f>
        <v>G</v>
      </c>
      <c r="E18835" s="314" t="str">
        <f>Raiz!$E$61</f>
        <v>Outros (especificar)</v>
      </c>
      <c r="F18835" s="314"/>
      <c r="G18835" s="314"/>
      <c r="H18835" s="314"/>
      <c r="I18835" s="314"/>
      <c r="J18835" s="19">
        <f>VLOOKUP(H18781,Base!$B$884:$P$935,J18786+1,FALSE)</f>
        <v>0</v>
      </c>
      <c r="K18835" s="127"/>
      <c r="L18835" s="127"/>
    </row>
    <row r="18836" spans="1:12" ht="18" customHeight="1" thickBot="1" x14ac:dyDescent="0.25">
      <c r="A18836" s="241">
        <f t="shared" si="21175"/>
        <v>3</v>
      </c>
      <c r="B18836" s="241" t="str">
        <f t="shared" si="21176"/>
        <v>CONFERENTE</v>
      </c>
      <c r="C18836" s="241" t="str">
        <f t="shared" si="21177"/>
        <v>SÃO JOSÉ</v>
      </c>
      <c r="D18836" s="317" t="str">
        <f>Raiz!$D$62</f>
        <v> Total do Submódulo 2.3</v>
      </c>
      <c r="E18836" s="317"/>
      <c r="F18836" s="317"/>
      <c r="G18836" s="317"/>
      <c r="H18836" s="317"/>
      <c r="I18836" s="317"/>
      <c r="J18836" s="27">
        <f t="shared" ref="J18836" si="21198">SUM(J18829:J18835)</f>
        <v>544.66999999999996</v>
      </c>
      <c r="K18836" s="30"/>
      <c r="L18836" s="30"/>
    </row>
    <row r="18837" spans="1:12" ht="14.1" customHeight="1" thickBot="1" x14ac:dyDescent="0.25">
      <c r="A18837" s="241">
        <f t="shared" si="21175"/>
        <v>3</v>
      </c>
      <c r="B18837" s="241" t="str">
        <f t="shared" si="21176"/>
        <v>CONFERENTE</v>
      </c>
      <c r="C18837" s="241" t="str">
        <f t="shared" si="21177"/>
        <v>SÃO JOSÉ</v>
      </c>
      <c r="D18837" s="4"/>
      <c r="E18837" s="4"/>
      <c r="F18837" s="4"/>
      <c r="G18837" s="4"/>
      <c r="H18837" s="4"/>
      <c r="I18837" s="4"/>
      <c r="J18837" s="4"/>
      <c r="K18837" s="30"/>
      <c r="L18837" s="30"/>
    </row>
    <row r="18838" spans="1:12" ht="18" customHeight="1" x14ac:dyDescent="0.2">
      <c r="A18838" s="241">
        <f t="shared" si="21175"/>
        <v>3</v>
      </c>
      <c r="B18838" s="241" t="str">
        <f t="shared" si="21176"/>
        <v>CONFERENTE</v>
      </c>
      <c r="C18838" s="241" t="str">
        <f t="shared" si="21177"/>
        <v>SÃO JOSÉ</v>
      </c>
      <c r="D18838" s="353" t="str">
        <f>Raiz!$D$64</f>
        <v>Quadro-Resumo do Módulo 2 - Encargos e Benefícios Anuais, Mensais e Diários</v>
      </c>
      <c r="E18838" s="353"/>
      <c r="F18838" s="353"/>
      <c r="G18838" s="353"/>
      <c r="H18838" s="353"/>
      <c r="I18838" s="353"/>
      <c r="J18838" s="28" t="str">
        <f>Raiz!$J$64</f>
        <v>Valor R$</v>
      </c>
      <c r="K18838" s="30"/>
      <c r="L18838" s="30"/>
    </row>
    <row r="18839" spans="1:12" ht="18" customHeight="1" x14ac:dyDescent="0.2">
      <c r="A18839" s="241">
        <f t="shared" si="21175"/>
        <v>3</v>
      </c>
      <c r="B18839" s="241" t="str">
        <f t="shared" si="21176"/>
        <v>CONFERENTE</v>
      </c>
      <c r="C18839" s="241" t="str">
        <f t="shared" si="21177"/>
        <v>SÃO JOSÉ</v>
      </c>
      <c r="D18839" s="52" t="str">
        <f>Raiz!$D$65</f>
        <v>2.1</v>
      </c>
      <c r="E18839" s="314" t="str">
        <f>Raiz!$E$65</f>
        <v>13º Salário e Adicional de Férias</v>
      </c>
      <c r="F18839" s="314"/>
      <c r="G18839" s="314"/>
      <c r="H18839" s="314"/>
      <c r="I18839" s="314"/>
      <c r="J18839" s="25">
        <f t="shared" ref="J18839" si="21199">J18815</f>
        <v>148.13</v>
      </c>
      <c r="K18839" s="30"/>
      <c r="L18839" s="30"/>
    </row>
    <row r="18840" spans="1:12" ht="18" customHeight="1" x14ac:dyDescent="0.2">
      <c r="A18840" s="241">
        <f t="shared" si="21175"/>
        <v>3</v>
      </c>
      <c r="B18840" s="241" t="str">
        <f t="shared" si="21176"/>
        <v>CONFERENTE</v>
      </c>
      <c r="C18840" s="241" t="str">
        <f t="shared" si="21177"/>
        <v>SÃO JOSÉ</v>
      </c>
      <c r="D18840" s="52" t="str">
        <f>Raiz!$D$66</f>
        <v>2.2</v>
      </c>
      <c r="E18840" s="314" t="str">
        <f>Raiz!$E$66</f>
        <v>Encargos Previdenciários (GPS), FGTS e outras contribuições</v>
      </c>
      <c r="F18840" s="314"/>
      <c r="G18840" s="314"/>
      <c r="H18840" s="314"/>
      <c r="I18840" s="314"/>
      <c r="J18840" s="25">
        <f t="shared" ref="J18840" si="21200">J18826</f>
        <v>545.1099999999999</v>
      </c>
      <c r="K18840" s="30"/>
      <c r="L18840" s="30"/>
    </row>
    <row r="18841" spans="1:12" ht="18" customHeight="1" x14ac:dyDescent="0.2">
      <c r="A18841" s="241">
        <f t="shared" ref="A18841:C18842" si="21201">A18840</f>
        <v>3</v>
      </c>
      <c r="B18841" s="241" t="str">
        <f t="shared" si="21201"/>
        <v>CONFERENTE</v>
      </c>
      <c r="C18841" s="241" t="str">
        <f t="shared" si="21201"/>
        <v>SÃO JOSÉ</v>
      </c>
      <c r="D18841" s="52" t="str">
        <f>Raiz!$D$67</f>
        <v>2.3</v>
      </c>
      <c r="E18841" s="314" t="str">
        <f>Raiz!$E$67</f>
        <v>Benefícios Mensais e Diários</v>
      </c>
      <c r="F18841" s="314"/>
      <c r="G18841" s="314"/>
      <c r="H18841" s="314"/>
      <c r="I18841" s="314"/>
      <c r="J18841" s="25">
        <f t="shared" ref="J18841" si="21202">J18836</f>
        <v>544.66999999999996</v>
      </c>
      <c r="K18841" s="30"/>
      <c r="L18841" s="30"/>
    </row>
    <row r="18842" spans="1:12" ht="18" customHeight="1" thickBot="1" x14ac:dyDescent="0.25">
      <c r="A18842" s="241">
        <f t="shared" si="21201"/>
        <v>3</v>
      </c>
      <c r="B18842" s="241" t="str">
        <f t="shared" si="21201"/>
        <v>CONFERENTE</v>
      </c>
      <c r="C18842" s="241" t="str">
        <f t="shared" si="21201"/>
        <v>SÃO JOSÉ</v>
      </c>
      <c r="D18842" s="317" t="str">
        <f>Raiz!$D$68</f>
        <v> Total do Módulo 2 - Encargos e Benefícios Anuais, mensais e Diários</v>
      </c>
      <c r="E18842" s="317"/>
      <c r="F18842" s="317"/>
      <c r="G18842" s="317"/>
      <c r="H18842" s="317"/>
      <c r="I18842" s="317"/>
      <c r="J18842" s="27">
        <f t="shared" ref="J18842" si="21203">SUM(J18839:J18841)</f>
        <v>1237.9099999999999</v>
      </c>
      <c r="K18842" s="30"/>
      <c r="L18842" s="30"/>
    </row>
    <row r="18843" spans="1:12" ht="14.1" customHeight="1" thickBot="1" x14ac:dyDescent="0.25">
      <c r="A18843" s="241">
        <f t="shared" ref="A18843:C18843" si="21204">A18842</f>
        <v>3</v>
      </c>
      <c r="B18843" s="241" t="str">
        <f t="shared" si="21204"/>
        <v>CONFERENTE</v>
      </c>
      <c r="C18843" s="241" t="str">
        <f t="shared" si="21204"/>
        <v>SÃO JOSÉ</v>
      </c>
      <c r="D18843" s="4"/>
      <c r="E18843" s="4"/>
      <c r="F18843" s="4"/>
      <c r="G18843" s="4"/>
      <c r="H18843" s="4"/>
      <c r="I18843" s="4"/>
      <c r="J18843" s="4"/>
      <c r="K18843" s="30"/>
      <c r="L18843" s="30"/>
    </row>
    <row r="18844" spans="1:12" ht="18" customHeight="1" x14ac:dyDescent="0.2">
      <c r="A18844" s="241">
        <f t="shared" ref="A18844:C18844" si="21205">A18843</f>
        <v>3</v>
      </c>
      <c r="B18844" s="241" t="str">
        <f t="shared" si="21205"/>
        <v>CONFERENTE</v>
      </c>
      <c r="C18844" s="241" t="str">
        <f t="shared" si="21205"/>
        <v>SÃO JOSÉ</v>
      </c>
      <c r="D18844" s="350" t="str">
        <f>Raiz!$D$70</f>
        <v>MÓDULO 3 – PROVISÃO PARA RESCISÃO</v>
      </c>
      <c r="E18844" s="351"/>
      <c r="F18844" s="351"/>
      <c r="G18844" s="351"/>
      <c r="H18844" s="352"/>
      <c r="I18844" s="1" t="str">
        <f>Raiz!$I$70</f>
        <v>%</v>
      </c>
      <c r="J18844" s="2" t="str">
        <f>Raiz!$J$70</f>
        <v>Valor R$</v>
      </c>
      <c r="K18844" s="30"/>
      <c r="L18844" s="30"/>
    </row>
    <row r="18845" spans="1:12" ht="30" customHeight="1" x14ac:dyDescent="0.2">
      <c r="A18845" s="241">
        <f t="shared" ref="A18845:C18845" si="21206">A18844</f>
        <v>3</v>
      </c>
      <c r="B18845" s="241" t="str">
        <f t="shared" si="21206"/>
        <v>CONFERENTE</v>
      </c>
      <c r="C18845" s="241" t="str">
        <f t="shared" si="21206"/>
        <v>SÃO JOSÉ</v>
      </c>
      <c r="D18845" s="147" t="str">
        <f>Raiz!$D$71</f>
        <v>A</v>
      </c>
      <c r="E18845" s="265" t="str">
        <f>Raiz!$E$71</f>
        <v>Aviso Prévio Indenizado</v>
      </c>
      <c r="F18845" s="332" t="str">
        <f>Raiz!$F$71</f>
        <v>Cálculo do valor = [Rem/12 + 13º/12 + Férias/12 + 1/3Férias/12] x 1 x 5% de rotatividade anual</v>
      </c>
      <c r="G18845" s="333"/>
      <c r="H18845" s="408"/>
      <c r="I18845" s="20">
        <f>Raiz!$I$71</f>
        <v>4.9768518518518521E-3</v>
      </c>
      <c r="J18845" s="19">
        <f t="shared" ref="J18845" si="21207">ROUND(I18845*J18809,2)</f>
        <v>6.63</v>
      </c>
      <c r="K18845" s="30"/>
      <c r="L18845" s="30"/>
    </row>
    <row r="18846" spans="1:12" ht="18" customHeight="1" x14ac:dyDescent="0.2">
      <c r="A18846" s="241">
        <f t="shared" ref="A18846:C18846" si="21208">A18845</f>
        <v>3</v>
      </c>
      <c r="B18846" s="241" t="str">
        <f t="shared" si="21208"/>
        <v>CONFERENTE</v>
      </c>
      <c r="C18846" s="241" t="str">
        <f t="shared" si="21208"/>
        <v>SÃO JOSÉ</v>
      </c>
      <c r="D18846" s="52" t="str">
        <f>Raiz!$D$72</f>
        <v>B</v>
      </c>
      <c r="E18846" s="404" t="str">
        <f>Raiz!$E$72</f>
        <v>Incidência do FGTS sobre o Aviso Prévio Indenizado</v>
      </c>
      <c r="F18846" s="405"/>
      <c r="G18846" s="405"/>
      <c r="H18846" s="406"/>
      <c r="I18846" s="20">
        <f t="shared" ref="I18846:I18909" si="21209">0.08*I18845</f>
        <v>3.9814814814814818E-4</v>
      </c>
      <c r="J18846" s="19">
        <f t="shared" ref="J18846" si="21210">ROUND(I18846*J18809,2)</f>
        <v>0.53</v>
      </c>
      <c r="K18846" s="30"/>
      <c r="L18846" s="30"/>
    </row>
    <row r="18847" spans="1:12" ht="18" customHeight="1" x14ac:dyDescent="0.2">
      <c r="A18847" s="241">
        <f t="shared" ref="A18847:C18847" si="21211">A18846</f>
        <v>3</v>
      </c>
      <c r="B18847" s="241" t="str">
        <f t="shared" si="21211"/>
        <v>CONFERENTE</v>
      </c>
      <c r="C18847" s="241" t="str">
        <f t="shared" si="21211"/>
        <v>SÃO JOSÉ</v>
      </c>
      <c r="D18847" s="52" t="str">
        <f>Raiz!$D$73</f>
        <v>C</v>
      </c>
      <c r="E18847" s="409" t="str">
        <f>Raiz!$E$73</f>
        <v>Multa do FGTS sobre o Aviso Prévio Indenizado</v>
      </c>
      <c r="F18847" s="410"/>
      <c r="G18847" s="410"/>
      <c r="H18847" s="411"/>
      <c r="I18847" s="20">
        <f>Raiz!$I$73</f>
        <v>1.9039999999999999E-3</v>
      </c>
      <c r="J18847" s="19">
        <f t="shared" ref="J18847" si="21212">ROUND(I18847*J18809,2)</f>
        <v>2.54</v>
      </c>
      <c r="K18847" s="30"/>
      <c r="L18847" s="30"/>
    </row>
    <row r="18848" spans="1:12" ht="30" customHeight="1" x14ac:dyDescent="0.2">
      <c r="A18848" s="241">
        <f t="shared" ref="A18848:C18848" si="21213">A18847</f>
        <v>3</v>
      </c>
      <c r="B18848" s="241" t="str">
        <f t="shared" si="21213"/>
        <v>CONFERENTE</v>
      </c>
      <c r="C18848" s="241" t="str">
        <f t="shared" si="21213"/>
        <v>SÃO JOSÉ</v>
      </c>
      <c r="D18848" s="147" t="str">
        <f>Raiz!$D$74</f>
        <v>D</v>
      </c>
      <c r="E18848" s="265" t="str">
        <f>Raiz!$E$74</f>
        <v>Aviso Prévio Trabalhado</v>
      </c>
      <c r="F18848" s="338" t="s">
        <v>321</v>
      </c>
      <c r="G18848" s="338"/>
      <c r="H18848" s="338"/>
      <c r="I18848" s="20">
        <f t="shared" ref="I18848" si="21214">1/30*7/H18783*1</f>
        <v>1.0606060606060607E-2</v>
      </c>
      <c r="J18848" s="19">
        <f t="shared" ref="J18848" si="21215">ROUND(I18848*J18809,2)</f>
        <v>14.14</v>
      </c>
      <c r="K18848" s="30"/>
      <c r="L18848" s="30"/>
    </row>
    <row r="18849" spans="1:12" ht="18" customHeight="1" x14ac:dyDescent="0.2">
      <c r="A18849" s="241">
        <f t="shared" ref="A18849:C18849" si="21216">A18848</f>
        <v>3</v>
      </c>
      <c r="B18849" s="241" t="str">
        <f t="shared" si="21216"/>
        <v>CONFERENTE</v>
      </c>
      <c r="C18849" s="241" t="str">
        <f t="shared" si="21216"/>
        <v>SÃO JOSÉ</v>
      </c>
      <c r="D18849" s="52" t="str">
        <f>Raiz!$D$75</f>
        <v>E</v>
      </c>
      <c r="E18849" s="331" t="str">
        <f>Raiz!$E$75</f>
        <v>Incidência dos encargos do submódulo 2.2 sobre o Aviso Prévio Trabalhado</v>
      </c>
      <c r="F18849" s="335"/>
      <c r="G18849" s="335"/>
      <c r="H18849" s="336"/>
      <c r="I18849" s="20">
        <f t="shared" ref="I18849" si="21217">I18826*I18848</f>
        <v>3.9030303030303036E-3</v>
      </c>
      <c r="J18849" s="19">
        <f t="shared" ref="J18849" si="21218">ROUND(I18849*J18809,2)</f>
        <v>5.2</v>
      </c>
      <c r="K18849" s="30"/>
      <c r="L18849" s="30"/>
    </row>
    <row r="18850" spans="1:12" ht="18" customHeight="1" x14ac:dyDescent="0.2">
      <c r="A18850" s="241">
        <f t="shared" ref="A18850:C18850" si="21219">A18849</f>
        <v>3</v>
      </c>
      <c r="B18850" s="241" t="str">
        <f t="shared" si="21219"/>
        <v>CONFERENTE</v>
      </c>
      <c r="C18850" s="241" t="str">
        <f t="shared" si="21219"/>
        <v>SÃO JOSÉ</v>
      </c>
      <c r="D18850" s="52" t="str">
        <f>Raiz!$D$76</f>
        <v>F</v>
      </c>
      <c r="E18850" s="323" t="str">
        <f>Raiz!$E$76</f>
        <v>Multa do FGTS e sobre o Aviso Prévio Trabalhado</v>
      </c>
      <c r="F18850" s="323"/>
      <c r="G18850" s="323"/>
      <c r="H18850" s="323"/>
      <c r="I18850" s="20">
        <f>Raiz!$I$76</f>
        <v>3.8079999999999996E-2</v>
      </c>
      <c r="J18850" s="19">
        <f t="shared" ref="J18850" si="21220">ROUND(I18850*J18809,2)</f>
        <v>50.77</v>
      </c>
      <c r="K18850" s="30"/>
      <c r="L18850" s="30"/>
    </row>
    <row r="18851" spans="1:12" ht="18" customHeight="1" thickBot="1" x14ac:dyDescent="0.25">
      <c r="A18851" s="241">
        <f t="shared" ref="A18851:C18851" si="21221">A18850</f>
        <v>3</v>
      </c>
      <c r="B18851" s="241" t="str">
        <f t="shared" si="21221"/>
        <v>CONFERENTE</v>
      </c>
      <c r="C18851" s="241" t="str">
        <f t="shared" si="21221"/>
        <v>SÃO JOSÉ</v>
      </c>
      <c r="D18851" s="317" t="str">
        <f>Raiz!$D$77</f>
        <v>Total do Módulo 3 - Provisão para Rescisão</v>
      </c>
      <c r="E18851" s="317"/>
      <c r="F18851" s="317"/>
      <c r="G18851" s="317"/>
      <c r="H18851" s="317"/>
      <c r="I18851" s="317"/>
      <c r="J18851" s="27">
        <f t="shared" ref="J18851" si="21222">SUM(J18845:J18850)</f>
        <v>79.81</v>
      </c>
      <c r="K18851" s="30"/>
      <c r="L18851" s="30"/>
    </row>
    <row r="18852" spans="1:12" ht="14.1" customHeight="1" thickBot="1" x14ac:dyDescent="0.25">
      <c r="A18852" s="241">
        <f t="shared" ref="A18852:C18852" si="21223">A18851</f>
        <v>3</v>
      </c>
      <c r="B18852" s="241" t="str">
        <f t="shared" si="21223"/>
        <v>CONFERENTE</v>
      </c>
      <c r="C18852" s="241" t="str">
        <f t="shared" si="21223"/>
        <v>SÃO JOSÉ</v>
      </c>
      <c r="D18852" s="4"/>
      <c r="E18852" s="4"/>
      <c r="F18852" s="4"/>
      <c r="G18852" s="4"/>
      <c r="H18852" s="4"/>
      <c r="I18852" s="4"/>
      <c r="J18852" s="4"/>
      <c r="K18852" s="30"/>
      <c r="L18852" s="30"/>
    </row>
    <row r="18853" spans="1:12" ht="18" customHeight="1" x14ac:dyDescent="0.2">
      <c r="A18853" s="241">
        <f t="shared" ref="A18853:C18853" si="21224">A18852</f>
        <v>3</v>
      </c>
      <c r="B18853" s="241" t="str">
        <f t="shared" si="21224"/>
        <v>CONFERENTE</v>
      </c>
      <c r="C18853" s="241" t="str">
        <f t="shared" si="21224"/>
        <v>SÃO JOSÉ</v>
      </c>
      <c r="D18853" s="350" t="str">
        <f>Raiz!$D$79</f>
        <v>MÓDULO 4 – CUSTO DE REPOSIÇÃO DO PROFISSIONAL AUSENTE</v>
      </c>
      <c r="E18853" s="351"/>
      <c r="F18853" s="351"/>
      <c r="G18853" s="351"/>
      <c r="H18853" s="352"/>
      <c r="I18853" s="194" t="str">
        <f>Raiz!$I$79</f>
        <v>%</v>
      </c>
      <c r="J18853" s="149" t="str">
        <f>Raiz!$J$79</f>
        <v>Valor R$</v>
      </c>
      <c r="K18853" s="30"/>
      <c r="L18853" s="30"/>
    </row>
    <row r="18854" spans="1:12" ht="39.950000000000003" customHeight="1" x14ac:dyDescent="0.2">
      <c r="A18854" s="241">
        <f t="shared" ref="A18854:C18854" si="21225">A18853</f>
        <v>3</v>
      </c>
      <c r="B18854" s="241" t="str">
        <f t="shared" si="21225"/>
        <v>CONFERENTE</v>
      </c>
      <c r="C18854" s="241" t="str">
        <f t="shared" si="21225"/>
        <v>SÃO JOSÉ</v>
      </c>
      <c r="D1885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854" s="338"/>
      <c r="F18854" s="338"/>
      <c r="G18854" s="338"/>
      <c r="H18854" s="338"/>
      <c r="I18854" s="338"/>
      <c r="J18854" s="347"/>
      <c r="K18854" s="30"/>
      <c r="L18854" s="30"/>
    </row>
    <row r="18855" spans="1:12" ht="32.25" customHeight="1" x14ac:dyDescent="0.2">
      <c r="A18855" s="241">
        <f t="shared" ref="A18855:C18855" si="21226">A18854</f>
        <v>3</v>
      </c>
      <c r="B18855" s="241" t="str">
        <f t="shared" si="21226"/>
        <v>CONFERENTE</v>
      </c>
      <c r="C18855" s="241" t="str">
        <f t="shared" si="21226"/>
        <v>SÃO JOSÉ</v>
      </c>
      <c r="D18855" s="337" t="str">
        <f>Raiz!$D$81</f>
        <v>MÓDULO 1</v>
      </c>
      <c r="E18855" s="337"/>
      <c r="F18855" s="266" t="str">
        <f>Raiz!$F$81</f>
        <v>MÓDULO 2                                                                   (sem VA, VT e Adic.Assid.)</v>
      </c>
      <c r="G18855" s="266" t="str">
        <f>Raiz!$G$81</f>
        <v>MÓDULO 3</v>
      </c>
      <c r="H18855" s="266" t="str">
        <f>Raiz!$H$81</f>
        <v>BCCPA</v>
      </c>
      <c r="I18855" s="419" t="str">
        <f>Raiz!$I$81</f>
        <v>Para cálculo do item A, paga VA nas férias?</v>
      </c>
      <c r="J18855" s="420"/>
      <c r="K18855" s="30"/>
      <c r="L18855" s="30"/>
    </row>
    <row r="18856" spans="1:12" s="29" customFormat="1" ht="18" customHeight="1" x14ac:dyDescent="0.2">
      <c r="A18856" s="241">
        <f t="shared" ref="A18856:C18856" si="21227">A18855</f>
        <v>3</v>
      </c>
      <c r="B18856" s="241" t="str">
        <f t="shared" si="21227"/>
        <v>CONFERENTE</v>
      </c>
      <c r="C18856" s="241" t="str">
        <f t="shared" si="21227"/>
        <v>SÃO JOSÉ</v>
      </c>
      <c r="D18856" s="342">
        <f t="shared" ref="D18856" si="21228">J18809</f>
        <v>1333.15</v>
      </c>
      <c r="E18856" s="342"/>
      <c r="F18856" s="267">
        <f t="shared" ref="F18856" si="21229">J18842-J18829-J18830-J18833</f>
        <v>704.2399999999999</v>
      </c>
      <c r="G18856" s="267">
        <f t="shared" ref="G18856" si="21230">J18851</f>
        <v>79.81</v>
      </c>
      <c r="H18856" s="267">
        <f t="shared" ref="H18856" si="21231">SUM(D18856:G18856)</f>
        <v>2117.1999999999998</v>
      </c>
      <c r="I18856" s="421" t="str">
        <f>VLOOKUP(H18781,Base!$B$998:$P$1049,J18786+1,FALSE)</f>
        <v>NÃO</v>
      </c>
      <c r="J18856" s="422"/>
      <c r="K18856" s="30"/>
      <c r="L18856" s="30"/>
    </row>
    <row r="18857" spans="1:12" ht="18" customHeight="1" x14ac:dyDescent="0.2">
      <c r="A18857" s="241">
        <f t="shared" ref="A18857:C18857" si="21232">A18856</f>
        <v>3</v>
      </c>
      <c r="B18857" s="241" t="str">
        <f t="shared" si="21232"/>
        <v>CONFERENTE</v>
      </c>
      <c r="C18857" s="241" t="str">
        <f t="shared" si="21232"/>
        <v>SÃO JOSÉ</v>
      </c>
      <c r="D18857" s="412" t="str">
        <f>Raiz!$D$83</f>
        <v>Submódulo 4.1 Substituto nas Ausências Legais</v>
      </c>
      <c r="E18857" s="413"/>
      <c r="F18857" s="413"/>
      <c r="G18857" s="413"/>
      <c r="H18857" s="413"/>
      <c r="I18857" s="413"/>
      <c r="J18857" s="414"/>
      <c r="K18857" s="30"/>
      <c r="L18857" s="30"/>
    </row>
    <row r="18858" spans="1:12" ht="18" customHeight="1" x14ac:dyDescent="0.2">
      <c r="A18858" s="241">
        <f t="shared" ref="A18858:C18858" si="21233">A18857</f>
        <v>3</v>
      </c>
      <c r="B18858" s="241" t="str">
        <f t="shared" si="21233"/>
        <v>CONFERENTE</v>
      </c>
      <c r="C18858" s="241" t="str">
        <f t="shared" si="21233"/>
        <v>SÃO JOSÉ</v>
      </c>
      <c r="D18858" s="147" t="str">
        <f>Raiz!$D$84</f>
        <v>A</v>
      </c>
      <c r="E18858" s="338" t="str">
        <f>Raiz!$E$84</f>
        <v>Substituto na cobertura de Férias</v>
      </c>
      <c r="F18858" s="338"/>
      <c r="G18858" s="338" t="str">
        <f>Raiz!$G$84</f>
        <v>Cálculo do valor=[BCCPA+VA(se pago nas férias)]/12</v>
      </c>
      <c r="H18858" s="338"/>
      <c r="I18858" s="43">
        <f>Raiz!$I$84</f>
        <v>8.3333333333333329E-2</v>
      </c>
      <c r="J18858" s="19">
        <f t="shared" ref="J18858" si="21234">IF(I18856="NÃO",H18856/12,(H18856+J18830)/12)</f>
        <v>176.43333333333331</v>
      </c>
      <c r="K18858" s="30"/>
      <c r="L18858" s="30"/>
    </row>
    <row r="18859" spans="1:12" ht="18" customHeight="1" x14ac:dyDescent="0.2">
      <c r="A18859" s="241">
        <f t="shared" ref="A18859:C18859" si="21235">A18858</f>
        <v>3</v>
      </c>
      <c r="B18859" s="241" t="str">
        <f t="shared" si="21235"/>
        <v>CONFERENTE</v>
      </c>
      <c r="C18859" s="241" t="str">
        <f t="shared" si="21235"/>
        <v>SÃO JOSÉ</v>
      </c>
      <c r="D18859" s="52" t="str">
        <f>Raiz!$D$85</f>
        <v>B</v>
      </c>
      <c r="E18859" s="331" t="str">
        <f>Raiz!$E$85</f>
        <v>Substituto na cobertura de Ausências Legais</v>
      </c>
      <c r="F18859" s="336"/>
      <c r="G18859" s="331" t="str">
        <f>Raiz!$G$85</f>
        <v>Cálculo do valor=[(BCCPA/30)x1dia]/12</v>
      </c>
      <c r="H18859" s="336"/>
      <c r="I18859" s="20">
        <f>Raiz!$I$85</f>
        <v>2.7777777777777779E-3</v>
      </c>
      <c r="J18859" s="19">
        <f t="shared" ref="J18859" si="21236">ROUND(I18859*H18856,2)</f>
        <v>5.88</v>
      </c>
      <c r="K18859" s="30"/>
      <c r="L18859" s="30"/>
    </row>
    <row r="18860" spans="1:12" ht="18" customHeight="1" x14ac:dyDescent="0.2">
      <c r="A18860" s="241">
        <f t="shared" ref="A18860:C18860" si="21237">A18859</f>
        <v>3</v>
      </c>
      <c r="B18860" s="241" t="str">
        <f t="shared" si="21237"/>
        <v>CONFERENTE</v>
      </c>
      <c r="C18860" s="241" t="str">
        <f t="shared" si="21237"/>
        <v>SÃO JOSÉ</v>
      </c>
      <c r="D18860" s="52" t="str">
        <f>Raiz!$D$86</f>
        <v>C</v>
      </c>
      <c r="E18860" s="320" t="str">
        <f>Raiz!$E$86</f>
        <v>Substituto na cobertura de Licença-Paternidade</v>
      </c>
      <c r="F18860" s="321"/>
      <c r="G18860" s="320" t="str">
        <f>Raiz!$G$86</f>
        <v>Cálculo do valor={[(BCCPA/30)x5dias]/12}x1,5%</v>
      </c>
      <c r="H18860" s="321"/>
      <c r="I18860" s="20">
        <f>Raiz!$I$86</f>
        <v>2.0833333333333332E-4</v>
      </c>
      <c r="J18860" s="19">
        <f t="shared" ref="J18860" si="21238">ROUND(I18860*H18856,2)</f>
        <v>0.44</v>
      </c>
      <c r="K18860" s="30"/>
      <c r="L18860" s="30"/>
    </row>
    <row r="18861" spans="1:12" ht="18" customHeight="1" x14ac:dyDescent="0.2">
      <c r="A18861" s="241">
        <f t="shared" ref="A18861:C18861" si="21239">A18860</f>
        <v>3</v>
      </c>
      <c r="B18861" s="241" t="str">
        <f t="shared" si="21239"/>
        <v>CONFERENTE</v>
      </c>
      <c r="C18861" s="241" t="str">
        <f t="shared" si="21239"/>
        <v>SÃO JOSÉ</v>
      </c>
      <c r="D18861" s="52" t="str">
        <f>Raiz!$D$87</f>
        <v>D</v>
      </c>
      <c r="E18861" s="320" t="str">
        <f>Raiz!$E$87</f>
        <v>Substituto na cobertura de Ausência por acidente de trab.</v>
      </c>
      <c r="F18861" s="321"/>
      <c r="G18861" s="320" t="str">
        <f>Raiz!$G$87</f>
        <v>Cálculo do valor={[(BCCPA/30)x15dias]/12}x0,78%</v>
      </c>
      <c r="H18861" s="321"/>
      <c r="I18861" s="20">
        <f>Raiz!$I$87</f>
        <v>3.2499999999999999E-4</v>
      </c>
      <c r="J18861" s="19">
        <f t="shared" ref="J18861" si="21240">ROUND(I18861*H18856,2)</f>
        <v>0.69</v>
      </c>
      <c r="K18861" s="30"/>
      <c r="L18861" s="30"/>
    </row>
    <row r="18862" spans="1:12" ht="27" customHeight="1" x14ac:dyDescent="0.2">
      <c r="A18862" s="241">
        <f t="shared" ref="A18862:C18862" si="21241">A18861</f>
        <v>3</v>
      </c>
      <c r="B18862" s="241" t="str">
        <f t="shared" si="21241"/>
        <v>CONFERENTE</v>
      </c>
      <c r="C18862" s="241" t="str">
        <f t="shared" si="21241"/>
        <v>SÃO JOSÉ</v>
      </c>
      <c r="D18862" s="52" t="str">
        <f>Raiz!$D$88</f>
        <v>E</v>
      </c>
      <c r="E18862" s="320" t="str">
        <f>Raiz!$E$88</f>
        <v>Substituto na cobertura de Afastamento Maternidade</v>
      </c>
      <c r="F18862" s="321"/>
      <c r="G18862" s="320" t="str">
        <f>Raiz!$G$88</f>
        <v>Cálculo do valor = {[(Mód1+Mód1/3)/12+(Submod2.2 +Submod2.3-VA-VT-Adic.Assid.+Mód3)]x(4/12)}x2%</v>
      </c>
      <c r="H18862" s="322"/>
      <c r="I18862" s="327"/>
      <c r="J18862" s="19">
        <f t="shared" ref="J18862" si="21242">ROUND((((J18809+J18809/3)/12+(J18826+J18836+-J18829-J18830-J18833+J18851))*4/12)*2%,2)</f>
        <v>5.23</v>
      </c>
      <c r="K18862" s="30"/>
      <c r="L18862" s="30"/>
    </row>
    <row r="18863" spans="1:12" ht="18" customHeight="1" x14ac:dyDescent="0.2">
      <c r="A18863" s="241">
        <f t="shared" ref="A18863:C18863" si="21243">A18862</f>
        <v>3</v>
      </c>
      <c r="B18863" s="241" t="str">
        <f t="shared" si="21243"/>
        <v>CONFERENTE</v>
      </c>
      <c r="C18863" s="241" t="str">
        <f t="shared" si="21243"/>
        <v>SÃO JOSÉ</v>
      </c>
      <c r="D18863" s="52" t="str">
        <f>Raiz!$D$89</f>
        <v>F</v>
      </c>
      <c r="E18863" s="320" t="str">
        <f>Raiz!$E$89</f>
        <v>Substituto na cobertura de Ausência por doença</v>
      </c>
      <c r="F18863" s="321"/>
      <c r="G18863" s="320" t="str">
        <f>Raiz!$G$89</f>
        <v>Cálculo do valor = {(BCCPA/30)x3dias}/12</v>
      </c>
      <c r="H18863" s="321"/>
      <c r="I18863" s="23">
        <f>Raiz!$I$89</f>
        <v>8.3333333333333332E-3</v>
      </c>
      <c r="J18863" s="31">
        <f t="shared" ref="J18863" si="21244">ROUND(H18856*I18863,2)</f>
        <v>17.64</v>
      </c>
      <c r="K18863" s="30"/>
      <c r="L18863" s="30"/>
    </row>
    <row r="18864" spans="1:12" ht="18" customHeight="1" thickBot="1" x14ac:dyDescent="0.25">
      <c r="A18864" s="241">
        <f t="shared" ref="A18864:C18864" si="21245">A18863</f>
        <v>3</v>
      </c>
      <c r="B18864" s="241" t="str">
        <f t="shared" si="21245"/>
        <v>CONFERENTE</v>
      </c>
      <c r="C18864" s="241" t="str">
        <f t="shared" si="21245"/>
        <v>SÃO JOSÉ</v>
      </c>
      <c r="D18864" s="317" t="str">
        <f>Raiz!$D$90</f>
        <v> Total do Módulo 4 - Custo de Reposição do Profissional Ausente</v>
      </c>
      <c r="E18864" s="317"/>
      <c r="F18864" s="317"/>
      <c r="G18864" s="317"/>
      <c r="H18864" s="317"/>
      <c r="I18864" s="317"/>
      <c r="J18864" s="21">
        <f t="shared" ref="J18864" si="21246">SUM(J18858:J18863)</f>
        <v>206.31333333333328</v>
      </c>
      <c r="K18864" s="30"/>
      <c r="L18864" s="30"/>
    </row>
    <row r="18865" spans="1:12" ht="11.25" customHeight="1" thickBot="1" x14ac:dyDescent="0.25">
      <c r="A18865" s="241">
        <f t="shared" ref="A18865:C18865" si="21247">A18864</f>
        <v>3</v>
      </c>
      <c r="B18865" s="241" t="str">
        <f t="shared" si="21247"/>
        <v>CONFERENTE</v>
      </c>
      <c r="C18865" s="241" t="str">
        <f t="shared" si="21247"/>
        <v>SÃO JOSÉ</v>
      </c>
      <c r="D18865" s="4"/>
      <c r="E18865" s="4"/>
      <c r="F18865" s="4"/>
      <c r="G18865" s="4"/>
      <c r="H18865" s="4"/>
      <c r="I18865" s="4"/>
      <c r="J18865" s="4"/>
      <c r="K18865" s="30"/>
      <c r="L18865" s="30"/>
    </row>
    <row r="18866" spans="1:12" ht="18" customHeight="1" x14ac:dyDescent="0.2">
      <c r="A18866" s="241">
        <f t="shared" ref="A18866:C18866" si="21248">A18865</f>
        <v>3</v>
      </c>
      <c r="B18866" s="241" t="str">
        <f t="shared" si="21248"/>
        <v>CONFERENTE</v>
      </c>
      <c r="C18866" s="241" t="str">
        <f t="shared" si="21248"/>
        <v>SÃO JOSÉ</v>
      </c>
      <c r="D18866" s="339" t="str">
        <f>Raiz!$D$92</f>
        <v>MÓDULO 5 - INSUMOS DIVERSOS</v>
      </c>
      <c r="E18866" s="340"/>
      <c r="F18866" s="340"/>
      <c r="G18866" s="340"/>
      <c r="H18866" s="340"/>
      <c r="I18866" s="341"/>
      <c r="J18866" s="2" t="str">
        <f>Raiz!$J$92</f>
        <v>Valor R$</v>
      </c>
      <c r="K18866" s="30"/>
      <c r="L18866" s="30"/>
    </row>
    <row r="18867" spans="1:12" ht="18" customHeight="1" x14ac:dyDescent="0.2">
      <c r="A18867" s="241">
        <f t="shared" ref="A18867:C18867" si="21249">A18866</f>
        <v>3</v>
      </c>
      <c r="B18867" s="241" t="str">
        <f t="shared" si="21249"/>
        <v>CONFERENTE</v>
      </c>
      <c r="C18867" s="241" t="str">
        <f t="shared" si="21249"/>
        <v>SÃO JOSÉ</v>
      </c>
      <c r="D18867" s="52" t="str">
        <f>Raiz!$D$93</f>
        <v>A</v>
      </c>
      <c r="E18867" s="314" t="str">
        <f>Raiz!$E$93</f>
        <v>Uniformes</v>
      </c>
      <c r="F18867" s="314"/>
      <c r="G18867" s="314"/>
      <c r="H18867" s="314"/>
      <c r="I18867" s="314"/>
      <c r="J18867" s="19">
        <f>VLOOKUP(H18781,Base!$B$1283:$P$1334,J18786+1,FALSE)</f>
        <v>43.75</v>
      </c>
      <c r="K18867" s="127"/>
      <c r="L18867" s="127"/>
    </row>
    <row r="18868" spans="1:12" ht="18" customHeight="1" x14ac:dyDescent="0.2">
      <c r="A18868" s="241">
        <f t="shared" ref="A18868:C18868" si="21250">A18867</f>
        <v>3</v>
      </c>
      <c r="B18868" s="241" t="str">
        <f t="shared" si="21250"/>
        <v>CONFERENTE</v>
      </c>
      <c r="C18868" s="241" t="str">
        <f t="shared" si="21250"/>
        <v>SÃO JOSÉ</v>
      </c>
      <c r="D18868" s="52" t="str">
        <f t="shared" ref="D18868:D18931" si="21251">IF(J18868=0,"","B")</f>
        <v/>
      </c>
      <c r="E18868" s="264" t="str">
        <f t="shared" ref="E18868:E18931" si="21252">IF(J18868=0,"","Diárias")</f>
        <v/>
      </c>
      <c r="F18868" s="320" t="str">
        <f t="shared" ref="F18868:F18931" si="21253">IF(J18868=0,"","Valor equivalente a 1 (uma) diária")</f>
        <v/>
      </c>
      <c r="G18868" s="322"/>
      <c r="H18868" s="322"/>
      <c r="I18868" s="327"/>
      <c r="J18868" s="19">
        <f>VLOOKUP(H18781,Base!$B$1226:$P$1277,J18786+1,FALSE)</f>
        <v>0</v>
      </c>
      <c r="K18868" s="127"/>
      <c r="L18868" s="127"/>
    </row>
    <row r="18869" spans="1:12" ht="18" customHeight="1" thickBot="1" x14ac:dyDescent="0.25">
      <c r="A18869" s="241">
        <f t="shared" ref="A18869:C18869" si="21254">A18868</f>
        <v>3</v>
      </c>
      <c r="B18869" s="241" t="str">
        <f t="shared" si="21254"/>
        <v>CONFERENTE</v>
      </c>
      <c r="C18869" s="241" t="str">
        <f t="shared" si="21254"/>
        <v>SÃO JOSÉ</v>
      </c>
      <c r="D18869" s="317" t="str">
        <f>Raiz!$D$95</f>
        <v>Total do Módulo 5 - Insumos Diversos</v>
      </c>
      <c r="E18869" s="317"/>
      <c r="F18869" s="317"/>
      <c r="G18869" s="317"/>
      <c r="H18869" s="317"/>
      <c r="I18869" s="317"/>
      <c r="J18869" s="27">
        <f t="shared" ref="J18869" si="21255">SUM(J18867:J18868)</f>
        <v>43.75</v>
      </c>
      <c r="K18869" s="30"/>
      <c r="L18869" s="30"/>
    </row>
    <row r="18870" spans="1:12" ht="11.25" customHeight="1" thickBot="1" x14ac:dyDescent="0.25">
      <c r="A18870" s="241">
        <f t="shared" ref="A18870:C18870" si="21256">A18869</f>
        <v>3</v>
      </c>
      <c r="B18870" s="241" t="str">
        <f t="shared" si="21256"/>
        <v>CONFERENTE</v>
      </c>
      <c r="C18870" s="241" t="str">
        <f t="shared" si="21256"/>
        <v>SÃO JOSÉ</v>
      </c>
      <c r="D18870" s="4"/>
      <c r="E18870" s="4"/>
      <c r="F18870" s="4"/>
      <c r="G18870" s="4"/>
      <c r="H18870" s="4"/>
      <c r="I18870" s="4"/>
      <c r="J18870" s="4"/>
      <c r="K18870" s="30"/>
      <c r="L18870" s="30"/>
    </row>
    <row r="18871" spans="1:12" ht="18" customHeight="1" x14ac:dyDescent="0.2">
      <c r="A18871" s="241">
        <f t="shared" ref="A18871:C18871" si="21257">A18870</f>
        <v>3</v>
      </c>
      <c r="B18871" s="241" t="str">
        <f t="shared" si="21257"/>
        <v>CONFERENTE</v>
      </c>
      <c r="C18871" s="241" t="str">
        <f t="shared" si="21257"/>
        <v>SÃO JOSÉ</v>
      </c>
      <c r="D18871" s="326" t="str">
        <f>Raiz!$D$97</f>
        <v>6 - CUSTOS INDIRETOS, TRIBUTOS E LUCRO</v>
      </c>
      <c r="E18871" s="326"/>
      <c r="F18871" s="326"/>
      <c r="G18871" s="326"/>
      <c r="H18871" s="326"/>
      <c r="I18871" s="1" t="str">
        <f>Raiz!$I$97</f>
        <v>%</v>
      </c>
      <c r="J18871" s="2" t="str">
        <f>Raiz!$J$97</f>
        <v>Valor R$</v>
      </c>
      <c r="K18871" s="30"/>
      <c r="L18871" s="30"/>
    </row>
    <row r="18872" spans="1:12" ht="18" customHeight="1" x14ac:dyDescent="0.2">
      <c r="A18872" s="241">
        <f t="shared" ref="A18872:C18872" si="21258">A18871</f>
        <v>3</v>
      </c>
      <c r="B18872" s="241" t="str">
        <f t="shared" si="21258"/>
        <v>CONFERENTE</v>
      </c>
      <c r="C18872" s="241" t="str">
        <f t="shared" si="21258"/>
        <v>SÃO JOSÉ</v>
      </c>
      <c r="D18872" s="52" t="str">
        <f>Raiz!$D$98</f>
        <v>A</v>
      </c>
      <c r="E18872" s="323" t="str">
        <f>Raiz!$E$98</f>
        <v>Custos Indiretos (despesas administrativas e operacionais)</v>
      </c>
      <c r="F18872" s="323"/>
      <c r="G18872" s="323"/>
      <c r="H18872" s="323"/>
      <c r="I18872" s="20">
        <f>VLOOKUP(H18781,Base!$B$1340:$P$1391,J18786+1,FALSE)</f>
        <v>0.05</v>
      </c>
      <c r="J18872" s="19">
        <f t="shared" ref="J18872" si="21259">ROUND(J18894*I18872,2)</f>
        <v>145.05000000000001</v>
      </c>
      <c r="K18872" s="30"/>
      <c r="L18872" s="30"/>
    </row>
    <row r="18873" spans="1:12" ht="18" customHeight="1" x14ac:dyDescent="0.2">
      <c r="A18873" s="241">
        <f t="shared" ref="A18873:C18873" si="21260">A18872</f>
        <v>3</v>
      </c>
      <c r="B18873" s="241" t="str">
        <f t="shared" si="21260"/>
        <v>CONFERENTE</v>
      </c>
      <c r="C18873" s="241" t="str">
        <f t="shared" si="21260"/>
        <v>SÃO JOSÉ</v>
      </c>
      <c r="D18873" s="18" t="str">
        <f>Raiz!$D$99</f>
        <v>B</v>
      </c>
      <c r="E18873" s="323" t="str">
        <f>Raiz!$E$99</f>
        <v>Lucro</v>
      </c>
      <c r="F18873" s="323"/>
      <c r="G18873" s="323"/>
      <c r="H18873" s="323"/>
      <c r="I18873" s="20">
        <f>VLOOKUP(H18781,Base!$B$1397:$P$1448,J18786+1,FALSE)</f>
        <v>2.58E-2</v>
      </c>
      <c r="J18873" s="19">
        <f t="shared" ref="J18873" si="21261">ROUND(J18896*I18873,2)</f>
        <v>78.59</v>
      </c>
      <c r="K18873" s="30"/>
      <c r="L18873" s="30"/>
    </row>
    <row r="18874" spans="1:12" ht="18" customHeight="1" x14ac:dyDescent="0.2">
      <c r="A18874" s="241">
        <f t="shared" ref="A18874:C18874" si="21262">A18873</f>
        <v>3</v>
      </c>
      <c r="B18874" s="241" t="str">
        <f t="shared" si="21262"/>
        <v>CONFERENTE</v>
      </c>
      <c r="C18874" s="241" t="str">
        <f t="shared" si="21262"/>
        <v>SÃO JOSÉ</v>
      </c>
      <c r="D18874" s="324" t="str">
        <f>Raiz!$D$100</f>
        <v>Subtotal</v>
      </c>
      <c r="E18874" s="324"/>
      <c r="F18874" s="324"/>
      <c r="G18874" s="324"/>
      <c r="H18874" s="324"/>
      <c r="I18874" s="32">
        <f t="shared" ref="I18874:J18874" si="21263">SUM(I18872:I18873)</f>
        <v>7.5800000000000006E-2</v>
      </c>
      <c r="J18874" s="33">
        <f t="shared" si="21263"/>
        <v>223.64000000000001</v>
      </c>
      <c r="K18874" s="30"/>
      <c r="L18874" s="30"/>
    </row>
    <row r="18875" spans="1:12" ht="18" customHeight="1" x14ac:dyDescent="0.2">
      <c r="A18875" s="241">
        <f t="shared" ref="A18875:C18875" si="21264">A18874</f>
        <v>3</v>
      </c>
      <c r="B18875" s="241" t="str">
        <f t="shared" si="21264"/>
        <v>CONFERENTE</v>
      </c>
      <c r="C18875" s="241" t="str">
        <f t="shared" si="21264"/>
        <v>SÃO JOSÉ</v>
      </c>
      <c r="D18875" s="52" t="str">
        <f>Raiz!$D$101</f>
        <v>C</v>
      </c>
      <c r="E18875" s="323" t="str">
        <f>Raiz!$E$101</f>
        <v>Tributos</v>
      </c>
      <c r="F18875" s="325"/>
      <c r="G18875" s="325"/>
      <c r="H18875" s="325"/>
      <c r="I18875" s="32">
        <f t="shared" ref="I18875:J18875" si="21265">SUM(I18876:I18878)</f>
        <v>0.11749999999999999</v>
      </c>
      <c r="J18875" s="33">
        <f t="shared" si="21265"/>
        <v>416.01</v>
      </c>
      <c r="K18875" s="30"/>
      <c r="L18875" s="30"/>
    </row>
    <row r="18876" spans="1:12" ht="18" customHeight="1" x14ac:dyDescent="0.2">
      <c r="A18876" s="241">
        <f t="shared" ref="A18876:C18876" si="21266">A18875</f>
        <v>3</v>
      </c>
      <c r="B18876" s="241" t="str">
        <f t="shared" si="21266"/>
        <v>CONFERENTE</v>
      </c>
      <c r="C18876" s="241" t="str">
        <f t="shared" si="21266"/>
        <v>SÃO JOSÉ</v>
      </c>
      <c r="D18876" s="328" t="str">
        <f>Raiz!$D$102</f>
        <v>C.1</v>
      </c>
      <c r="E18876" s="330" t="str">
        <f>Raiz!$E$102</f>
        <v>Tributos Federais</v>
      </c>
      <c r="F18876" s="332" t="str">
        <f>Raiz!$F$102</f>
        <v>PIS</v>
      </c>
      <c r="G18876" s="333"/>
      <c r="H18876" s="334"/>
      <c r="I18876" s="43">
        <f>Raiz!$I$102</f>
        <v>1.6500000000000001E-2</v>
      </c>
      <c r="J18876" s="19">
        <f t="shared" ref="J18876" si="21267">ROUND(I18876*J18885,2)</f>
        <v>58.42</v>
      </c>
      <c r="K18876" s="30"/>
      <c r="L18876" s="30"/>
    </row>
    <row r="18877" spans="1:12" ht="18" customHeight="1" x14ac:dyDescent="0.2">
      <c r="A18877" s="241">
        <f t="shared" ref="A18877:C18877" si="21268">A18876</f>
        <v>3</v>
      </c>
      <c r="B18877" s="241" t="str">
        <f t="shared" si="21268"/>
        <v>CONFERENTE</v>
      </c>
      <c r="C18877" s="241" t="str">
        <f t="shared" si="21268"/>
        <v>SÃO JOSÉ</v>
      </c>
      <c r="D18877" s="329"/>
      <c r="E18877" s="331"/>
      <c r="F18877" s="331" t="str">
        <f>Raiz!$F$103</f>
        <v>COFINS</v>
      </c>
      <c r="G18877" s="335"/>
      <c r="H18877" s="336"/>
      <c r="I18877" s="20">
        <f>Raiz!$I$103</f>
        <v>7.5999999999999998E-2</v>
      </c>
      <c r="J18877" s="19">
        <f t="shared" ref="J18877" si="21269">ROUND(I18877*J18885,2)</f>
        <v>269.08</v>
      </c>
    </row>
    <row r="18878" spans="1:12" ht="18" customHeight="1" x14ac:dyDescent="0.2">
      <c r="A18878" s="241">
        <f t="shared" ref="A18878:C18878" si="21270">A18877</f>
        <v>3</v>
      </c>
      <c r="B18878" s="241" t="str">
        <f t="shared" si="21270"/>
        <v>CONFERENTE</v>
      </c>
      <c r="C18878" s="241" t="str">
        <f t="shared" si="21270"/>
        <v>SÃO JOSÉ</v>
      </c>
      <c r="D18878" s="18" t="str">
        <f>Raiz!$D$104</f>
        <v>C.2</v>
      </c>
      <c r="E18878" s="263" t="str">
        <f>Raiz!$E$104</f>
        <v>Tributos Municipais</v>
      </c>
      <c r="F18878" s="320" t="str">
        <f>Raiz!$F$104</f>
        <v>ISS</v>
      </c>
      <c r="G18878" s="322"/>
      <c r="H18878" s="321"/>
      <c r="I18878" s="20">
        <f>VLOOKUP(H18781,Base!$B$29:$D$80,3,FALSE)</f>
        <v>2.5000000000000001E-2</v>
      </c>
      <c r="J18878" s="19">
        <f t="shared" ref="J18878" si="21271">ROUND(I18878*J18885,2)</f>
        <v>88.51</v>
      </c>
    </row>
    <row r="18879" spans="1:12" ht="18" customHeight="1" thickBot="1" x14ac:dyDescent="0.25">
      <c r="A18879" s="241">
        <f t="shared" ref="A18879:C18879" si="21272">A18878</f>
        <v>3</v>
      </c>
      <c r="B18879" s="241" t="str">
        <f t="shared" si="21272"/>
        <v>CONFERENTE</v>
      </c>
      <c r="C18879" s="241" t="str">
        <f t="shared" si="21272"/>
        <v>SÃO JOSÉ</v>
      </c>
      <c r="D18879" s="319" t="str">
        <f>Raiz!$D$105</f>
        <v>Total do Módulo 6 - Custos Indiretos, Lucro e Tributos</v>
      </c>
      <c r="E18879" s="319"/>
      <c r="F18879" s="319"/>
      <c r="G18879" s="319"/>
      <c r="H18879" s="319"/>
      <c r="I18879" s="24">
        <f t="shared" ref="I18879:J18879" si="21273">I18874+I18875</f>
        <v>0.1933</v>
      </c>
      <c r="J18879" s="21">
        <f t="shared" si="21273"/>
        <v>639.65</v>
      </c>
    </row>
    <row r="18880" spans="1:12" ht="11.25" customHeight="1" thickBot="1" x14ac:dyDescent="0.25">
      <c r="A18880" s="241">
        <f t="shared" ref="A18880:C18880" si="21274">A18879</f>
        <v>3</v>
      </c>
      <c r="B18880" s="241" t="str">
        <f t="shared" si="21274"/>
        <v>CONFERENTE</v>
      </c>
      <c r="C18880" s="241" t="str">
        <f t="shared" si="21274"/>
        <v>SÃO JOSÉ</v>
      </c>
      <c r="D18880" s="4"/>
      <c r="E18880" s="4"/>
      <c r="F18880" s="4"/>
      <c r="G18880" s="4"/>
      <c r="H18880" s="4"/>
      <c r="I18880" s="4"/>
      <c r="J18880" s="4"/>
    </row>
    <row r="18881" spans="1:10" ht="18" customHeight="1" x14ac:dyDescent="0.2">
      <c r="A18881" s="241">
        <f t="shared" ref="A18881:C18881" si="21275">A18880</f>
        <v>3</v>
      </c>
      <c r="B18881" s="241" t="str">
        <f t="shared" si="21275"/>
        <v>CONFERENTE</v>
      </c>
      <c r="C18881" s="241" t="str">
        <f t="shared" si="21275"/>
        <v>SÃO JOSÉ</v>
      </c>
      <c r="D18881" s="339" t="str">
        <f>Raiz!$D$107</f>
        <v>TRIBUTOS (percentual incidente sobre o Valor total por empregado)</v>
      </c>
      <c r="E18881" s="340"/>
      <c r="F18881" s="340"/>
      <c r="G18881" s="340"/>
      <c r="H18881" s="340"/>
      <c r="I18881" s="340"/>
      <c r="J18881" s="341"/>
    </row>
    <row r="18882" spans="1:10" ht="18" customHeight="1" x14ac:dyDescent="0.2">
      <c r="A18882" s="241">
        <f t="shared" ref="A18882:C18882" si="21276">A18881</f>
        <v>3</v>
      </c>
      <c r="B18882" s="241" t="str">
        <f t="shared" si="21276"/>
        <v>CONFERENTE</v>
      </c>
      <c r="C18882" s="241" t="str">
        <f t="shared" si="21276"/>
        <v>SÃO JOSÉ</v>
      </c>
      <c r="D18882" s="52" t="str">
        <f>Raiz!$D$108</f>
        <v>A</v>
      </c>
      <c r="E18882" s="314" t="str">
        <f>Raiz!$E$108</f>
        <v>Percentual total dos Tributos / 100</v>
      </c>
      <c r="F18882" s="314"/>
      <c r="G18882" s="314"/>
      <c r="H18882" s="314"/>
      <c r="I18882" s="314"/>
      <c r="J18882" s="34">
        <f t="shared" ref="J18882" si="21277">I18875</f>
        <v>0.11749999999999999</v>
      </c>
    </row>
    <row r="18883" spans="1:10" ht="18" customHeight="1" x14ac:dyDescent="0.2">
      <c r="A18883" s="241">
        <f t="shared" ref="A18883:C18883" si="21278">A18882</f>
        <v>3</v>
      </c>
      <c r="B18883" s="241" t="str">
        <f t="shared" si="21278"/>
        <v>CONFERENTE</v>
      </c>
      <c r="C18883" s="241" t="str">
        <f t="shared" si="21278"/>
        <v>SÃO JOSÉ</v>
      </c>
      <c r="D18883" s="52" t="str">
        <f>Raiz!$D$109</f>
        <v>B</v>
      </c>
      <c r="E18883" s="314" t="str">
        <f>Raiz!$E$109</f>
        <v>1 - A</v>
      </c>
      <c r="F18883" s="314"/>
      <c r="G18883" s="314"/>
      <c r="H18883" s="314"/>
      <c r="I18883" s="314"/>
      <c r="J18883" s="34">
        <f t="shared" ref="J18883:J18946" si="21279">1-J18882</f>
        <v>0.88250000000000006</v>
      </c>
    </row>
    <row r="18884" spans="1:10" ht="18" customHeight="1" x14ac:dyDescent="0.2">
      <c r="A18884" s="241">
        <f t="shared" ref="A18884:C18884" si="21280">A18883</f>
        <v>3</v>
      </c>
      <c r="B18884" s="241" t="str">
        <f t="shared" si="21280"/>
        <v>CONFERENTE</v>
      </c>
      <c r="C18884" s="241" t="str">
        <f t="shared" si="21280"/>
        <v>SÃO JOSÉ</v>
      </c>
      <c r="D18884" s="52" t="str">
        <f>Raiz!$D$110</f>
        <v>C</v>
      </c>
      <c r="E18884" s="314" t="str">
        <f>Raiz!$E$110</f>
        <v>Custo antes da incidência dos tributos</v>
      </c>
      <c r="F18884" s="314"/>
      <c r="G18884" s="314"/>
      <c r="H18884" s="314"/>
      <c r="I18884" s="314"/>
      <c r="J18884" s="19">
        <f t="shared" ref="J18884" si="21281">J18898</f>
        <v>3124.5733333333337</v>
      </c>
    </row>
    <row r="18885" spans="1:10" ht="18" customHeight="1" x14ac:dyDescent="0.2">
      <c r="A18885" s="241">
        <f t="shared" ref="A18885:C18885" si="21282">A18884</f>
        <v>3</v>
      </c>
      <c r="B18885" s="241" t="str">
        <f t="shared" si="21282"/>
        <v>CONFERENTE</v>
      </c>
      <c r="C18885" s="241" t="str">
        <f t="shared" si="21282"/>
        <v>SÃO JOSÉ</v>
      </c>
      <c r="D18885" s="52" t="str">
        <f>Raiz!$D$111</f>
        <v>D</v>
      </c>
      <c r="E18885" s="314" t="str">
        <f>Raiz!$E$111</f>
        <v>PREÇO DO POSTO/MÊS (C / B)</v>
      </c>
      <c r="F18885" s="314"/>
      <c r="G18885" s="314"/>
      <c r="H18885" s="314"/>
      <c r="I18885" s="314"/>
      <c r="J18885" s="19">
        <f t="shared" ref="J18885" si="21283">ROUND(J18884/J18883,2)</f>
        <v>3540.59</v>
      </c>
    </row>
    <row r="18886" spans="1:10" ht="18" customHeight="1" thickBot="1" x14ac:dyDescent="0.25">
      <c r="A18886" s="241">
        <f t="shared" ref="A18886:C18886" si="21284">A18885</f>
        <v>3</v>
      </c>
      <c r="B18886" s="241" t="str">
        <f t="shared" si="21284"/>
        <v>CONFERENTE</v>
      </c>
      <c r="C18886" s="241" t="str">
        <f t="shared" si="21284"/>
        <v>SÃO JOSÉ</v>
      </c>
      <c r="D18886" s="317" t="str">
        <f>Raiz!$D$112</f>
        <v>Total dos Tributos = (D – C)</v>
      </c>
      <c r="E18886" s="317"/>
      <c r="F18886" s="317"/>
      <c r="G18886" s="317"/>
      <c r="H18886" s="317"/>
      <c r="I18886" s="317"/>
      <c r="J18886" s="35">
        <f t="shared" ref="J18886" si="21285">J18885-J18884</f>
        <v>416.01666666666642</v>
      </c>
    </row>
    <row r="18887" spans="1:10" ht="11.25" customHeight="1" thickBot="1" x14ac:dyDescent="0.25">
      <c r="A18887" s="241">
        <f t="shared" ref="A18887:C18887" si="21286">A18886</f>
        <v>3</v>
      </c>
      <c r="B18887" s="241" t="str">
        <f t="shared" si="21286"/>
        <v>CONFERENTE</v>
      </c>
      <c r="C18887" s="241" t="str">
        <f t="shared" si="21286"/>
        <v>SÃO JOSÉ</v>
      </c>
      <c r="D18887" s="4"/>
      <c r="E18887" s="4"/>
      <c r="F18887" s="4"/>
      <c r="G18887" s="4"/>
      <c r="H18887" s="4"/>
      <c r="I18887" s="4"/>
      <c r="J18887" s="4"/>
    </row>
    <row r="18888" spans="1:10" ht="18" customHeight="1" x14ac:dyDescent="0.2">
      <c r="A18888" s="241">
        <f t="shared" ref="A18888:C18888" si="21287">A18887</f>
        <v>3</v>
      </c>
      <c r="B18888" s="241" t="str">
        <f t="shared" si="21287"/>
        <v>CONFERENTE</v>
      </c>
      <c r="C18888" s="241" t="str">
        <f t="shared" si="21287"/>
        <v>SÃO JOSÉ</v>
      </c>
      <c r="D18888" s="318" t="str">
        <f>Raiz!$D$114</f>
        <v>2 - QUADRO-RESUMO DO CUSTO POR EMPREGADO</v>
      </c>
      <c r="E18888" s="318"/>
      <c r="F18888" s="318"/>
      <c r="G18888" s="318"/>
      <c r="H18888" s="318"/>
      <c r="I18888" s="318"/>
      <c r="J18888" s="3" t="str">
        <f>Raiz!$J$114</f>
        <v>Valor R$</v>
      </c>
    </row>
    <row r="18889" spans="1:10" ht="18" customHeight="1" x14ac:dyDescent="0.2">
      <c r="A18889" s="241">
        <f t="shared" ref="A18889:C18889" si="21288">A18888</f>
        <v>3</v>
      </c>
      <c r="B18889" s="241" t="str">
        <f t="shared" si="21288"/>
        <v>CONFERENTE</v>
      </c>
      <c r="C18889" s="241" t="str">
        <f t="shared" si="21288"/>
        <v>SÃO JOSÉ</v>
      </c>
      <c r="D18889" s="52" t="str">
        <f>Raiz!$D$115</f>
        <v>A</v>
      </c>
      <c r="E18889" s="314" t="str">
        <f>Raiz!$E$115</f>
        <v>Módulo 1 - Composição da Remuneração</v>
      </c>
      <c r="F18889" s="314"/>
      <c r="G18889" s="314"/>
      <c r="H18889" s="314"/>
      <c r="I18889" s="314"/>
      <c r="J18889" s="19">
        <f t="shared" ref="J18889" si="21289">J18809</f>
        <v>1333.15</v>
      </c>
    </row>
    <row r="18890" spans="1:10" ht="18" customHeight="1" x14ac:dyDescent="0.2">
      <c r="A18890" s="241">
        <f t="shared" ref="A18890:C18890" si="21290">A18889</f>
        <v>3</v>
      </c>
      <c r="B18890" s="241" t="str">
        <f t="shared" si="21290"/>
        <v>CONFERENTE</v>
      </c>
      <c r="C18890" s="241" t="str">
        <f t="shared" si="21290"/>
        <v>SÃO JOSÉ</v>
      </c>
      <c r="D18890" s="52" t="str">
        <f>Raiz!$D$116</f>
        <v>B</v>
      </c>
      <c r="E18890" s="314" t="str">
        <f>Raiz!$E$116</f>
        <v>Módulo 2 - Encargos e Benefícios Anuais, Mensais e Diários</v>
      </c>
      <c r="F18890" s="314"/>
      <c r="G18890" s="314"/>
      <c r="H18890" s="314"/>
      <c r="I18890" s="314"/>
      <c r="J18890" s="19">
        <f t="shared" ref="J18890" si="21291">J18842</f>
        <v>1237.9099999999999</v>
      </c>
    </row>
    <row r="18891" spans="1:10" ht="18" customHeight="1" x14ac:dyDescent="0.2">
      <c r="A18891" s="241">
        <f t="shared" ref="A18891:C18891" si="21292">A18890</f>
        <v>3</v>
      </c>
      <c r="B18891" s="241" t="str">
        <f t="shared" si="21292"/>
        <v>CONFERENTE</v>
      </c>
      <c r="C18891" s="241" t="str">
        <f t="shared" si="21292"/>
        <v>SÃO JOSÉ</v>
      </c>
      <c r="D18891" s="52" t="str">
        <f>Raiz!$D$117</f>
        <v>C</v>
      </c>
      <c r="E18891" s="314" t="str">
        <f>Raiz!$E$117</f>
        <v>Módulo 3 - Provisão para Rescisão</v>
      </c>
      <c r="F18891" s="314"/>
      <c r="G18891" s="314"/>
      <c r="H18891" s="314"/>
      <c r="I18891" s="314"/>
      <c r="J18891" s="19">
        <f t="shared" ref="J18891" si="21293">J18851</f>
        <v>79.81</v>
      </c>
    </row>
    <row r="18892" spans="1:10" ht="18" customHeight="1" x14ac:dyDescent="0.2">
      <c r="A18892" s="241">
        <f t="shared" ref="A18892:C18892" si="21294">A18891</f>
        <v>3</v>
      </c>
      <c r="B18892" s="241" t="str">
        <f t="shared" si="21294"/>
        <v>CONFERENTE</v>
      </c>
      <c r="C18892" s="241" t="str">
        <f t="shared" si="21294"/>
        <v>SÃO JOSÉ</v>
      </c>
      <c r="D18892" s="52" t="str">
        <f>Raiz!$D$118</f>
        <v>D</v>
      </c>
      <c r="E18892" s="314" t="str">
        <f>Raiz!$E$118</f>
        <v>Módulo 4 - Custo de Reposição do Profissional Ausente</v>
      </c>
      <c r="F18892" s="314"/>
      <c r="G18892" s="314"/>
      <c r="H18892" s="314"/>
      <c r="I18892" s="314"/>
      <c r="J18892" s="19">
        <f t="shared" ref="J18892" si="21295">J18864</f>
        <v>206.31333333333328</v>
      </c>
    </row>
    <row r="18893" spans="1:10" ht="18" customHeight="1" x14ac:dyDescent="0.2">
      <c r="A18893" s="241">
        <f t="shared" ref="A18893:C18893" si="21296">A18892</f>
        <v>3</v>
      </c>
      <c r="B18893" s="241" t="str">
        <f t="shared" si="21296"/>
        <v>CONFERENTE</v>
      </c>
      <c r="C18893" s="241" t="str">
        <f t="shared" si="21296"/>
        <v>SÃO JOSÉ</v>
      </c>
      <c r="D18893" s="52" t="str">
        <f>Raiz!$D$119</f>
        <v>E</v>
      </c>
      <c r="E18893" s="314" t="str">
        <f>Raiz!$E$119</f>
        <v>Módulo 5 - Insumos Diversos</v>
      </c>
      <c r="F18893" s="314"/>
      <c r="G18893" s="314"/>
      <c r="H18893" s="314"/>
      <c r="I18893" s="314"/>
      <c r="J18893" s="19">
        <f t="shared" ref="J18893" si="21297">J18869</f>
        <v>43.75</v>
      </c>
    </row>
    <row r="18894" spans="1:10" ht="18" customHeight="1" x14ac:dyDescent="0.2">
      <c r="A18894" s="241">
        <f t="shared" ref="A18894:C18894" si="21298">A18893</f>
        <v>3</v>
      </c>
      <c r="B18894" s="241" t="str">
        <f t="shared" si="21298"/>
        <v>CONFERENTE</v>
      </c>
      <c r="C18894" s="241" t="str">
        <f t="shared" si="21298"/>
        <v>SÃO JOSÉ</v>
      </c>
      <c r="D18894" s="315" t="str">
        <f>Raiz!$D$120</f>
        <v>Subtotal (A + B + C+ D + E)</v>
      </c>
      <c r="E18894" s="315"/>
      <c r="F18894" s="315"/>
      <c r="G18894" s="315"/>
      <c r="H18894" s="315"/>
      <c r="I18894" s="315"/>
      <c r="J18894" s="33">
        <f t="shared" ref="J18894" si="21299">SUM(J18889:J18893)</f>
        <v>2900.9333333333334</v>
      </c>
    </row>
    <row r="18895" spans="1:10" ht="18" customHeight="1" x14ac:dyDescent="0.2">
      <c r="A18895" s="241">
        <f t="shared" ref="A18895:C18895" si="21300">A18894</f>
        <v>3</v>
      </c>
      <c r="B18895" s="241" t="str">
        <f t="shared" si="21300"/>
        <v>CONFERENTE</v>
      </c>
      <c r="C18895" s="241" t="str">
        <f t="shared" si="21300"/>
        <v>SÃO JOSÉ</v>
      </c>
      <c r="D18895" s="52" t="str">
        <f>Raiz!$D$121</f>
        <v>F</v>
      </c>
      <c r="E18895" s="314" t="str">
        <f>Raiz!$E$121</f>
        <v>Módulo 6-A - Custos Indiretos (despesas administrativas e operacionais)</v>
      </c>
      <c r="F18895" s="314"/>
      <c r="G18895" s="314"/>
      <c r="H18895" s="314"/>
      <c r="I18895" s="314"/>
      <c r="J18895" s="19">
        <f t="shared" ref="J18895" si="21301">J18872</f>
        <v>145.05000000000001</v>
      </c>
    </row>
    <row r="18896" spans="1:10" ht="18" customHeight="1" x14ac:dyDescent="0.2">
      <c r="A18896" s="241">
        <f t="shared" ref="A18896:C18896" si="21302">A18895</f>
        <v>3</v>
      </c>
      <c r="B18896" s="241" t="str">
        <f t="shared" si="21302"/>
        <v>CONFERENTE</v>
      </c>
      <c r="C18896" s="241" t="str">
        <f t="shared" si="21302"/>
        <v>SÃO JOSÉ</v>
      </c>
      <c r="D18896" s="315" t="str">
        <f>Raiz!$D$122</f>
        <v>Subtotal (antes da incidência dos lucros)</v>
      </c>
      <c r="E18896" s="315"/>
      <c r="F18896" s="315"/>
      <c r="G18896" s="315"/>
      <c r="H18896" s="315"/>
      <c r="I18896" s="315"/>
      <c r="J18896" s="36">
        <f t="shared" ref="J18896" si="21303">J18894+J18895</f>
        <v>3045.9833333333336</v>
      </c>
    </row>
    <row r="18897" spans="1:16" ht="18" customHeight="1" x14ac:dyDescent="0.2">
      <c r="A18897" s="241">
        <f t="shared" ref="A18897:C18897" si="21304">A18896</f>
        <v>3</v>
      </c>
      <c r="B18897" s="241" t="str">
        <f t="shared" si="21304"/>
        <v>CONFERENTE</v>
      </c>
      <c r="C18897" s="241" t="str">
        <f t="shared" si="21304"/>
        <v>SÃO JOSÉ</v>
      </c>
      <c r="D18897" s="52" t="str">
        <f>Raiz!$D$123</f>
        <v>G</v>
      </c>
      <c r="E18897" s="314" t="str">
        <f>Raiz!$E$123</f>
        <v>Módulo 6-B - Lucro</v>
      </c>
      <c r="F18897" s="314"/>
      <c r="G18897" s="314"/>
      <c r="H18897" s="314"/>
      <c r="I18897" s="314"/>
      <c r="J18897" s="36">
        <f t="shared" ref="J18897" si="21305">J18873</f>
        <v>78.59</v>
      </c>
    </row>
    <row r="18898" spans="1:16" ht="18" customHeight="1" x14ac:dyDescent="0.2">
      <c r="A18898" s="241">
        <f t="shared" ref="A18898:C18898" si="21306">A18897</f>
        <v>3</v>
      </c>
      <c r="B18898" s="241" t="str">
        <f t="shared" si="21306"/>
        <v>CONFERENTE</v>
      </c>
      <c r="C18898" s="241" t="str">
        <f t="shared" si="21306"/>
        <v>SÃO JOSÉ</v>
      </c>
      <c r="D18898" s="315" t="str">
        <f>Raiz!$D$124</f>
        <v>Subtotal (antes da incidência dos tributos)</v>
      </c>
      <c r="E18898" s="315"/>
      <c r="F18898" s="315"/>
      <c r="G18898" s="315"/>
      <c r="H18898" s="315"/>
      <c r="I18898" s="315"/>
      <c r="J18898" s="36">
        <f t="shared" ref="J18898" si="21307">J18896+J18897</f>
        <v>3124.5733333333337</v>
      </c>
    </row>
    <row r="18899" spans="1:16" ht="18" customHeight="1" x14ac:dyDescent="0.2">
      <c r="A18899" s="241">
        <f t="shared" ref="A18899:C18899" si="21308">A18898</f>
        <v>3</v>
      </c>
      <c r="B18899" s="241" t="str">
        <f t="shared" si="21308"/>
        <v>CONFERENTE</v>
      </c>
      <c r="C18899" s="241" t="str">
        <f t="shared" si="21308"/>
        <v>SÃO JOSÉ</v>
      </c>
      <c r="D18899" s="52" t="str">
        <f>Raiz!$D$125</f>
        <v>H</v>
      </c>
      <c r="E18899" s="314" t="str">
        <f>Raiz!$E$125</f>
        <v>Módulo 6-C - Tributos</v>
      </c>
      <c r="F18899" s="314"/>
      <c r="G18899" s="314"/>
      <c r="H18899" s="314"/>
      <c r="I18899" s="314"/>
      <c r="J18899" s="36">
        <f t="shared" ref="J18899" si="21309">J18875</f>
        <v>416.01</v>
      </c>
    </row>
    <row r="18900" spans="1:16" ht="18" customHeight="1" thickBot="1" x14ac:dyDescent="0.25">
      <c r="A18900" s="241">
        <f t="shared" ref="A18900:C18900" si="21310">A18899</f>
        <v>3</v>
      </c>
      <c r="B18900" s="241" t="str">
        <f t="shared" si="21310"/>
        <v>CONFERENTE</v>
      </c>
      <c r="C18900" s="241" t="str">
        <f t="shared" si="21310"/>
        <v>SÃO JOSÉ</v>
      </c>
      <c r="D18900" s="393" t="str">
        <f>Raiz!$D$126</f>
        <v>Valor Total por Empregado / Mês</v>
      </c>
      <c r="E18900" s="394"/>
      <c r="F18900" s="395"/>
      <c r="G18900" s="393" t="str">
        <f t="shared" ref="G18900" si="21311">CONCATENATE(G18786," - ",H18781)</f>
        <v>CONFERENTE - SÃO JOSÉ</v>
      </c>
      <c r="H18900" s="394"/>
      <c r="I18900" s="395"/>
      <c r="J18900" s="47">
        <f t="shared" ref="J18900" si="21312">ROUND(SUM(J18898:J18899),2)</f>
        <v>3540.58</v>
      </c>
      <c r="M18900" s="129"/>
    </row>
    <row r="18901" spans="1:16" ht="7.5" customHeight="1" thickBot="1" x14ac:dyDescent="0.25">
      <c r="A18901" s="241">
        <f t="shared" ref="A18901:C18901" si="21313">A18900</f>
        <v>3</v>
      </c>
      <c r="B18901" s="241" t="str">
        <f t="shared" si="21313"/>
        <v>CONFERENTE</v>
      </c>
      <c r="C18901" s="241" t="str">
        <f t="shared" si="21313"/>
        <v>SÃO JOSÉ</v>
      </c>
      <c r="M18901" s="129"/>
    </row>
    <row r="18902" spans="1:16" ht="36" customHeight="1" thickBot="1" x14ac:dyDescent="0.25">
      <c r="A18902" s="241">
        <f t="shared" ref="A18902" si="21314">J18902</f>
        <v>3</v>
      </c>
      <c r="B18902" s="241" t="str">
        <f t="shared" ref="B18902" si="21315">G18912</f>
        <v>OPERADOR DE EMPILHADEIRA</v>
      </c>
      <c r="C18902" s="241" t="str">
        <f t="shared" ref="C18902" si="21316">H18907</f>
        <v>SÃO JOSÉ</v>
      </c>
      <c r="D18902" s="311" t="str">
        <f>Raiz!$D$2</f>
        <v>PLANILHA DE CUSTOS E FORMAÇÃO DE PREÇOS</v>
      </c>
      <c r="E18902" s="312"/>
      <c r="F18902" s="312"/>
      <c r="G18902" s="312"/>
      <c r="H18902" s="313"/>
      <c r="I18902" s="66" t="str">
        <f>Raiz!$I$2</f>
        <v>GRUPO</v>
      </c>
      <c r="J18902" s="59">
        <f>VLOOKUP(H18907,Base!$B$29:$C$80,2,FALSE)</f>
        <v>3</v>
      </c>
      <c r="K18902" s="127"/>
      <c r="L18902" s="239" t="s">
        <v>320</v>
      </c>
      <c r="M18902" s="240">
        <f t="shared" ref="M18902" si="21317">M18776+1</f>
        <v>151</v>
      </c>
    </row>
    <row r="18903" spans="1:16" s="4" customFormat="1" ht="18" customHeight="1" x14ac:dyDescent="0.2">
      <c r="A18903" s="241">
        <f t="shared" ref="A18903:A18966" si="21318">A18902</f>
        <v>3</v>
      </c>
      <c r="B18903" s="241" t="str">
        <f t="shared" ref="B18903:B18966" si="21319">B18902</f>
        <v>OPERADOR DE EMPILHADEIRA</v>
      </c>
      <c r="C18903" s="241" t="str">
        <f t="shared" ref="C18903:C18966" si="21320">C18902</f>
        <v>SÃO JOSÉ</v>
      </c>
      <c r="D18903" s="400" t="str">
        <f>Raiz!$D$3</f>
        <v>DISCRIMINAÇÃO DOS SERVIÇOS (DADOS REFERENTES À CONTRATAÇÃO)</v>
      </c>
      <c r="E18903" s="401"/>
      <c r="F18903" s="401"/>
      <c r="G18903" s="401"/>
      <c r="H18903" s="401"/>
      <c r="I18903" s="401"/>
      <c r="J18903" s="402"/>
      <c r="K18903" s="30"/>
      <c r="L18903" s="30"/>
      <c r="M18903" s="30"/>
      <c r="N18903" s="30"/>
      <c r="O18903" s="30"/>
      <c r="P18903" s="30"/>
    </row>
    <row r="18904" spans="1:16" s="4" customFormat="1" ht="18" customHeight="1" x14ac:dyDescent="0.2">
      <c r="A18904" s="241">
        <f t="shared" si="21318"/>
        <v>3</v>
      </c>
      <c r="B18904" s="241" t="str">
        <f t="shared" si="21319"/>
        <v>OPERADOR DE EMPILHADEIRA</v>
      </c>
      <c r="C18904" s="241" t="str">
        <f t="shared" si="21320"/>
        <v>SÃO JOSÉ</v>
      </c>
      <c r="D18904" s="52" t="str">
        <f>Raiz!$D$4</f>
        <v>A</v>
      </c>
      <c r="E18904" s="359" t="str">
        <f>Raiz!$E$4</f>
        <v>Processo nº</v>
      </c>
      <c r="F18904" s="359"/>
      <c r="G18904" s="359"/>
      <c r="H18904" s="386" t="str">
        <f>Base!$C$2</f>
        <v>10905.720090/2020-71</v>
      </c>
      <c r="I18904" s="386"/>
      <c r="J18904" s="386"/>
      <c r="K18904" s="30"/>
      <c r="L18904" s="30"/>
      <c r="M18904" s="30"/>
      <c r="N18904" s="30"/>
      <c r="O18904" s="30"/>
      <c r="P18904" s="30"/>
    </row>
    <row r="18905" spans="1:16" s="4" customFormat="1" ht="18" customHeight="1" x14ac:dyDescent="0.2">
      <c r="A18905" s="241">
        <f t="shared" si="21318"/>
        <v>3</v>
      </c>
      <c r="B18905" s="241" t="str">
        <f t="shared" si="21319"/>
        <v>OPERADOR DE EMPILHADEIRA</v>
      </c>
      <c r="C18905" s="241" t="str">
        <f t="shared" si="21320"/>
        <v>SÃO JOSÉ</v>
      </c>
      <c r="D18905" s="52" t="str">
        <f>Raiz!$D$5</f>
        <v>B</v>
      </c>
      <c r="E18905" s="359" t="str">
        <f>Raiz!$E$5</f>
        <v>Licitação nº</v>
      </c>
      <c r="F18905" s="359"/>
      <c r="G18905" s="359"/>
      <c r="H18905" s="386" t="str">
        <f>Base!$C$3</f>
        <v>___/2021</v>
      </c>
      <c r="I18905" s="386"/>
      <c r="J18905" s="386"/>
      <c r="K18905" s="30"/>
      <c r="L18905" s="30"/>
      <c r="M18905" s="30"/>
      <c r="N18905" s="30"/>
      <c r="O18905" s="30"/>
      <c r="P18905" s="30"/>
    </row>
    <row r="18906" spans="1:16" s="4" customFormat="1" ht="18" customHeight="1" x14ac:dyDescent="0.2">
      <c r="A18906" s="241">
        <f t="shared" si="21318"/>
        <v>3</v>
      </c>
      <c r="B18906" s="241" t="str">
        <f t="shared" si="21319"/>
        <v>OPERADOR DE EMPILHADEIRA</v>
      </c>
      <c r="C18906" s="241" t="str">
        <f t="shared" si="21320"/>
        <v>SÃO JOSÉ</v>
      </c>
      <c r="D18906" s="52" t="str">
        <f>Raiz!$D$6</f>
        <v>C</v>
      </c>
      <c r="E18906" s="359" t="str">
        <f>Raiz!$E$6</f>
        <v>Data de apresentação da proposta</v>
      </c>
      <c r="F18906" s="359"/>
      <c r="G18906" s="359"/>
      <c r="H18906" s="386" t="str">
        <f>Base!$C$4</f>
        <v>___/___/2021</v>
      </c>
      <c r="I18906" s="386"/>
      <c r="J18906" s="386"/>
      <c r="K18906" s="30"/>
      <c r="L18906" s="30"/>
      <c r="M18906" s="30"/>
      <c r="N18906" s="30"/>
      <c r="O18906" s="30"/>
      <c r="P18906" s="30"/>
    </row>
    <row r="18907" spans="1:16" s="4" customFormat="1" ht="18" customHeight="1" x14ac:dyDescent="0.2">
      <c r="A18907" s="241">
        <f t="shared" si="21318"/>
        <v>3</v>
      </c>
      <c r="B18907" s="241" t="str">
        <f t="shared" si="21319"/>
        <v>OPERADOR DE EMPILHADEIRA</v>
      </c>
      <c r="C18907" s="241" t="str">
        <f t="shared" si="21320"/>
        <v>SÃO JOSÉ</v>
      </c>
      <c r="D18907" s="52" t="str">
        <f>Raiz!$D$7</f>
        <v>D</v>
      </c>
      <c r="E18907" s="359" t="str">
        <f>Raiz!$E$7</f>
        <v>Local da prestação do serviço</v>
      </c>
      <c r="F18907" s="359"/>
      <c r="G18907" s="359"/>
      <c r="H18907" s="368" t="str">
        <f>VLOOKUP(M18902,Base!$T$86:$V$813,2,FALSE)</f>
        <v>SÃO JOSÉ</v>
      </c>
      <c r="I18907" s="368"/>
      <c r="J18907" s="369">
        <f t="shared" ref="J18907" si="21321">K18907</f>
        <v>0</v>
      </c>
      <c r="K18907" s="127"/>
      <c r="L18907" s="127"/>
      <c r="M18907" s="30"/>
      <c r="N18907" s="30"/>
      <c r="O18907" s="30"/>
      <c r="P18907" s="30"/>
    </row>
    <row r="18908" spans="1:16" s="4" customFormat="1" ht="18" customHeight="1" x14ac:dyDescent="0.2">
      <c r="A18908" s="241">
        <f t="shared" si="21318"/>
        <v>3</v>
      </c>
      <c r="B18908" s="241" t="str">
        <f t="shared" si="21319"/>
        <v>OPERADOR DE EMPILHADEIRA</v>
      </c>
      <c r="C18908" s="241" t="str">
        <f t="shared" si="21320"/>
        <v>SÃO JOSÉ</v>
      </c>
      <c r="D18908" s="52" t="str">
        <f>Raiz!$D$8</f>
        <v>E</v>
      </c>
      <c r="E18908" s="359" t="str">
        <f>Raiz!$E$8</f>
        <v>Ano do Acordo, Convenção ou Dissídio Coletivo:</v>
      </c>
      <c r="F18908" s="359"/>
      <c r="G18908" s="359"/>
      <c r="H18908" s="370">
        <f>VLOOKUP(H18907,Base!$B$257:$P$308,J18912+1,FALSE)</f>
        <v>2021</v>
      </c>
      <c r="I18908" s="370"/>
      <c r="J18908" s="370"/>
      <c r="K18908" s="30"/>
      <c r="L18908" s="30"/>
      <c r="M18908" s="30"/>
      <c r="N18908" s="30"/>
      <c r="O18908" s="30"/>
      <c r="P18908" s="30"/>
    </row>
    <row r="18909" spans="1:16" s="4" customFormat="1" ht="18" customHeight="1" thickBot="1" x14ac:dyDescent="0.25">
      <c r="A18909" s="241">
        <f t="shared" si="21318"/>
        <v>3</v>
      </c>
      <c r="B18909" s="241" t="str">
        <f t="shared" si="21319"/>
        <v>OPERADOR DE EMPILHADEIRA</v>
      </c>
      <c r="C18909" s="241" t="str">
        <f t="shared" si="21320"/>
        <v>SÃO JOSÉ</v>
      </c>
      <c r="D18909" s="17" t="str">
        <f>Raiz!$D$9</f>
        <v>F</v>
      </c>
      <c r="E18909" s="360" t="str">
        <f>Raiz!$E$9</f>
        <v>Tempo de Execução (meses)</v>
      </c>
      <c r="F18909" s="360"/>
      <c r="G18909" s="360"/>
      <c r="H18909" s="378">
        <f>VLOOKUP(H18907,Base!$B$143:$P$194,J18912+1,FALSE)</f>
        <v>22</v>
      </c>
      <c r="I18909" s="379"/>
      <c r="J18909" s="380"/>
      <c r="K18909" s="30"/>
      <c r="L18909" s="30"/>
      <c r="M18909" s="30"/>
      <c r="N18909" s="30"/>
      <c r="O18909" s="30"/>
      <c r="P18909" s="30"/>
    </row>
    <row r="18910" spans="1:16" ht="14.1" customHeight="1" thickBot="1" x14ac:dyDescent="0.25">
      <c r="A18910" s="241">
        <f t="shared" si="21318"/>
        <v>3</v>
      </c>
      <c r="B18910" s="241" t="str">
        <f t="shared" si="21319"/>
        <v>OPERADOR DE EMPILHADEIRA</v>
      </c>
      <c r="C18910" s="241" t="str">
        <f t="shared" si="21320"/>
        <v>SÃO JOSÉ</v>
      </c>
      <c r="D18910" s="16"/>
    </row>
    <row r="18911" spans="1:16" s="4" customFormat="1" ht="18" customHeight="1" x14ac:dyDescent="0.2">
      <c r="A18911" s="241">
        <f t="shared" si="21318"/>
        <v>3</v>
      </c>
      <c r="B18911" s="241" t="str">
        <f t="shared" si="21319"/>
        <v>OPERADOR DE EMPILHADEIRA</v>
      </c>
      <c r="C18911" s="241" t="str">
        <f t="shared" si="21320"/>
        <v>SÃO JOSÉ</v>
      </c>
      <c r="D18911" s="381" t="str">
        <f>Raiz!$D$11</f>
        <v>IDENTIFICAÇÃO DO SERVIÇO</v>
      </c>
      <c r="E18911" s="381"/>
      <c r="F18911" s="381"/>
      <c r="G18911" s="381"/>
      <c r="H18911" s="381"/>
      <c r="I18911" s="381"/>
      <c r="J18911" s="381"/>
      <c r="K18911" s="30"/>
      <c r="L18911" s="30"/>
      <c r="M18911" s="30"/>
      <c r="N18911" s="30"/>
      <c r="O18911" s="30"/>
      <c r="P18911" s="30"/>
    </row>
    <row r="18912" spans="1:16" s="4" customFormat="1" ht="18" customHeight="1" x14ac:dyDescent="0.2">
      <c r="A18912" s="241">
        <f t="shared" si="21318"/>
        <v>3</v>
      </c>
      <c r="B18912" s="241" t="str">
        <f t="shared" si="21319"/>
        <v>OPERADOR DE EMPILHADEIRA</v>
      </c>
      <c r="C18912" s="241" t="str">
        <f t="shared" si="21320"/>
        <v>SÃO JOSÉ</v>
      </c>
      <c r="D18912" s="389" t="str">
        <f>Raiz!$D$12</f>
        <v>Tipo de Serviço</v>
      </c>
      <c r="E18912" s="389"/>
      <c r="F18912" s="389"/>
      <c r="G18912" s="387" t="str">
        <f>VLOOKUP(M18902,Base!$T$86:$V$813,3,FALSE)</f>
        <v>OPERADOR DE EMPILHADEIRA</v>
      </c>
      <c r="H18912" s="388"/>
      <c r="I18912" s="388"/>
      <c r="J18912" s="238">
        <f>VLOOKUP(G18912,Base!$B$11:$E$24,4,FALSE)</f>
        <v>8</v>
      </c>
      <c r="M18912" s="30"/>
      <c r="N18912" s="30"/>
      <c r="O18912" s="30"/>
      <c r="P18912" s="30"/>
    </row>
    <row r="18913" spans="1:16" s="4" customFormat="1" ht="18" customHeight="1" x14ac:dyDescent="0.2">
      <c r="A18913" s="241">
        <f t="shared" si="21318"/>
        <v>3</v>
      </c>
      <c r="B18913" s="241" t="str">
        <f t="shared" si="21319"/>
        <v>OPERADOR DE EMPILHADEIRA</v>
      </c>
      <c r="C18913" s="241" t="str">
        <f t="shared" si="21320"/>
        <v>SÃO JOSÉ</v>
      </c>
      <c r="D18913" s="389" t="str">
        <f>Raiz!$D$13</f>
        <v>Unidade de medida</v>
      </c>
      <c r="E18913" s="389"/>
      <c r="F18913" s="389"/>
      <c r="G18913" s="390" t="str">
        <f>Base!$C$6</f>
        <v>Posto</v>
      </c>
      <c r="H18913" s="390"/>
      <c r="I18913" s="390"/>
      <c r="J18913" s="390"/>
      <c r="K18913" s="30"/>
      <c r="L18913" s="30"/>
      <c r="M18913" s="30"/>
      <c r="N18913" s="30"/>
      <c r="O18913" s="30"/>
      <c r="P18913" s="30"/>
    </row>
    <row r="18914" spans="1:16" s="4" customFormat="1" ht="18" customHeight="1" thickBot="1" x14ac:dyDescent="0.25">
      <c r="A18914" s="241">
        <f t="shared" si="21318"/>
        <v>3</v>
      </c>
      <c r="B18914" s="241" t="str">
        <f t="shared" si="21319"/>
        <v>OPERADOR DE EMPILHADEIRA</v>
      </c>
      <c r="C18914" s="241" t="str">
        <f t="shared" si="21320"/>
        <v>SÃO JOSÉ</v>
      </c>
      <c r="D18914" s="396" t="str">
        <f>Raiz!$D$14</f>
        <v>Quantidade a contratar (unidade de medida)</v>
      </c>
      <c r="E18914" s="396"/>
      <c r="F18914" s="396"/>
      <c r="G18914" s="378">
        <f>VLOOKUP(H18907,Base!$B$86:$P$137,1+J18912,FALSE)</f>
        <v>1</v>
      </c>
      <c r="H18914" s="379"/>
      <c r="I18914" s="379"/>
      <c r="J18914" s="380"/>
      <c r="K18914" s="30"/>
      <c r="L18914" s="30"/>
      <c r="M18914" s="30"/>
      <c r="N18914" s="30"/>
      <c r="O18914" s="30"/>
      <c r="P18914" s="30"/>
    </row>
    <row r="18915" spans="1:16" s="4" customFormat="1" ht="14.1" customHeight="1" thickBot="1" x14ac:dyDescent="0.25">
      <c r="A18915" s="241">
        <f t="shared" si="21318"/>
        <v>3</v>
      </c>
      <c r="B18915" s="241" t="str">
        <f t="shared" si="21319"/>
        <v>OPERADOR DE EMPILHADEIRA</v>
      </c>
      <c r="C18915" s="241" t="str">
        <f t="shared" si="21320"/>
        <v>SÃO JOSÉ</v>
      </c>
      <c r="D18915" s="5"/>
      <c r="E18915" s="5"/>
      <c r="F18915" s="5"/>
      <c r="G18915" s="5"/>
      <c r="H18915" s="5"/>
      <c r="I18915" s="5"/>
      <c r="J18915" s="5"/>
      <c r="K18915" s="29"/>
      <c r="L18915" s="29"/>
      <c r="M18915" s="30"/>
      <c r="N18915" s="30"/>
      <c r="O18915" s="30"/>
      <c r="P18915" s="30"/>
    </row>
    <row r="18916" spans="1:16" s="4" customFormat="1" ht="18" customHeight="1" x14ac:dyDescent="0.2">
      <c r="A18916" s="241">
        <f t="shared" si="21318"/>
        <v>3</v>
      </c>
      <c r="B18916" s="241" t="str">
        <f t="shared" si="21319"/>
        <v>OPERADOR DE EMPILHADEIRA</v>
      </c>
      <c r="C18916" s="241" t="str">
        <f t="shared" si="21320"/>
        <v>SÃO JOSÉ</v>
      </c>
      <c r="D18916" s="381" t="str">
        <f>Raiz!$D$16</f>
        <v>1. MÓDULOS: Mão de obra vinculada à execução contratual</v>
      </c>
      <c r="E18916" s="381"/>
      <c r="F18916" s="381"/>
      <c r="G18916" s="381"/>
      <c r="H18916" s="381"/>
      <c r="I18916" s="381"/>
      <c r="J18916" s="381"/>
      <c r="K18916" s="30"/>
      <c r="L18916" s="30"/>
      <c r="M18916" s="30"/>
      <c r="N18916" s="30"/>
      <c r="O18916" s="30"/>
      <c r="P18916" s="30"/>
    </row>
    <row r="18917" spans="1:16" s="4" customFormat="1" ht="18" customHeight="1" x14ac:dyDescent="0.2">
      <c r="A18917" s="241">
        <f t="shared" si="21318"/>
        <v>3</v>
      </c>
      <c r="B18917" s="241" t="str">
        <f t="shared" si="21319"/>
        <v>OPERADOR DE EMPILHADEIRA</v>
      </c>
      <c r="C18917" s="241" t="str">
        <f t="shared" si="21320"/>
        <v>SÃO JOSÉ</v>
      </c>
      <c r="D18917" s="382" t="str">
        <f>Raiz!$D$17</f>
        <v>Dados para composição dos custos referentes a mão de obra</v>
      </c>
      <c r="E18917" s="382"/>
      <c r="F18917" s="382"/>
      <c r="G18917" s="382"/>
      <c r="H18917" s="382"/>
      <c r="I18917" s="382"/>
      <c r="J18917" s="382"/>
      <c r="K18917" s="30"/>
      <c r="L18917" s="30"/>
      <c r="M18917" s="30"/>
      <c r="N18917" s="30"/>
      <c r="O18917" s="30"/>
      <c r="P18917" s="30"/>
    </row>
    <row r="18918" spans="1:16" s="4" customFormat="1" ht="18" customHeight="1" x14ac:dyDescent="0.2">
      <c r="A18918" s="241">
        <f t="shared" si="21318"/>
        <v>3</v>
      </c>
      <c r="B18918" s="241" t="str">
        <f t="shared" si="21319"/>
        <v>OPERADOR DE EMPILHADEIRA</v>
      </c>
      <c r="C18918" s="241" t="str">
        <f t="shared" si="21320"/>
        <v>SÃO JOSÉ</v>
      </c>
      <c r="D18918" s="52">
        <f>Raiz!$D$18</f>
        <v>1</v>
      </c>
      <c r="E18918" s="359" t="str">
        <f>Raiz!$E$18</f>
        <v>Tipo de Serviço</v>
      </c>
      <c r="F18918" s="359"/>
      <c r="G18918" s="383" t="str">
        <f t="shared" ref="G18918" si="21322">G18912</f>
        <v>OPERADOR DE EMPILHADEIRA</v>
      </c>
      <c r="H18918" s="383"/>
      <c r="I18918" s="383"/>
      <c r="J18918" s="384"/>
      <c r="K18918" s="30"/>
      <c r="L18918" s="30"/>
      <c r="M18918" s="30"/>
      <c r="N18918" s="30"/>
      <c r="O18918" s="30"/>
      <c r="P18918" s="30"/>
    </row>
    <row r="18919" spans="1:16" s="4" customFormat="1" ht="18" customHeight="1" x14ac:dyDescent="0.2">
      <c r="A18919" s="241">
        <f t="shared" si="21318"/>
        <v>3</v>
      </c>
      <c r="B18919" s="241" t="str">
        <f t="shared" si="21319"/>
        <v>OPERADOR DE EMPILHADEIRA</v>
      </c>
      <c r="C18919" s="241" t="str">
        <f t="shared" si="21320"/>
        <v>SÃO JOSÉ</v>
      </c>
      <c r="D18919" s="52">
        <f>Raiz!$D$19</f>
        <v>2</v>
      </c>
      <c r="E18919" s="359" t="str">
        <f>Raiz!$E$19</f>
        <v>Classificação Brasileira de Ocupações (CBO)</v>
      </c>
      <c r="F18919" s="359"/>
      <c r="G18919" s="373" t="str">
        <f>VLOOKUP(G18912,Base!$B$11:$C$24,2,FALSE)</f>
        <v>7822-20</v>
      </c>
      <c r="H18919" s="373"/>
      <c r="I18919" s="373"/>
      <c r="J18919" s="374"/>
      <c r="K18919" s="127"/>
      <c r="L18919" s="127"/>
      <c r="M18919" s="30"/>
      <c r="N18919" s="30"/>
      <c r="O18919" s="30"/>
      <c r="P18919" s="30"/>
    </row>
    <row r="18920" spans="1:16" s="4" customFormat="1" ht="18" customHeight="1" x14ac:dyDescent="0.2">
      <c r="A18920" s="241">
        <f t="shared" si="21318"/>
        <v>3</v>
      </c>
      <c r="B18920" s="241" t="str">
        <f t="shared" si="21319"/>
        <v>OPERADOR DE EMPILHADEIRA</v>
      </c>
      <c r="C18920" s="241" t="str">
        <f t="shared" si="21320"/>
        <v>SÃO JOSÉ</v>
      </c>
      <c r="D18920" s="52">
        <f>Raiz!$D$20</f>
        <v>3</v>
      </c>
      <c r="E18920" s="399" t="str">
        <f>Raiz!$E$20</f>
        <v>Salário Normativo da Categoria</v>
      </c>
      <c r="F18920" s="399"/>
      <c r="G18920" s="364">
        <f>VLOOKUP(H18907,Base!$B$371:$P$422,J18912+1,FALSE)</f>
        <v>2060.15</v>
      </c>
      <c r="H18920" s="364"/>
      <c r="I18920" s="364"/>
      <c r="J18920" s="365"/>
      <c r="K18920" s="127"/>
      <c r="L18920" s="127"/>
      <c r="M18920" s="30"/>
      <c r="N18920" s="30"/>
      <c r="O18920" s="30"/>
      <c r="P18920" s="30"/>
    </row>
    <row r="18921" spans="1:16" s="4" customFormat="1" ht="30" customHeight="1" x14ac:dyDescent="0.2">
      <c r="A18921" s="241">
        <f t="shared" si="21318"/>
        <v>3</v>
      </c>
      <c r="B18921" s="241" t="str">
        <f t="shared" si="21319"/>
        <v>OPERADOR DE EMPILHADEIRA</v>
      </c>
      <c r="C18921" s="241" t="str">
        <f t="shared" si="21320"/>
        <v>SÃO JOSÉ</v>
      </c>
      <c r="D18921" s="147">
        <f>Raiz!$D$21</f>
        <v>4</v>
      </c>
      <c r="E18921" s="407" t="str">
        <f>Raiz!$E$21</f>
        <v>Categoria Profissional (vinculada à execução contratual)</v>
      </c>
      <c r="F18921" s="407"/>
      <c r="G18921" s="375" t="str">
        <f>VLOOKUP(H18907,Base!$B$200:$P$251,J18912+1,FALSE)</f>
        <v>EMPREGADOS EM EMPRESAS PREST. DE SERV. EM  ASSEIO E CONSERV.</v>
      </c>
      <c r="H18921" s="375"/>
      <c r="I18921" s="375"/>
      <c r="J18921" s="376"/>
      <c r="K18921" s="127"/>
      <c r="L18921" s="127"/>
      <c r="M18921" s="30"/>
      <c r="N18921" s="30"/>
      <c r="O18921" s="30"/>
      <c r="P18921" s="30"/>
    </row>
    <row r="18922" spans="1:16" s="4" customFormat="1" ht="18" customHeight="1" x14ac:dyDescent="0.2">
      <c r="A18922" s="241">
        <f t="shared" si="21318"/>
        <v>3</v>
      </c>
      <c r="B18922" s="241" t="str">
        <f t="shared" si="21319"/>
        <v>OPERADOR DE EMPILHADEIRA</v>
      </c>
      <c r="C18922" s="241" t="str">
        <f t="shared" si="21320"/>
        <v>SÃO JOSÉ</v>
      </c>
      <c r="D18922" s="52">
        <f>Raiz!$D$22</f>
        <v>5</v>
      </c>
      <c r="E18922" s="403" t="str">
        <f>Raiz!$E$22</f>
        <v>CCT - Data-Base da Categoria (dia/mês/ano)</v>
      </c>
      <c r="F18922" s="403"/>
      <c r="G18922" s="391" t="str">
        <f>VLOOKUP(H18907,Base!$B$314:$P$365,J18912+1,FALSE)</f>
        <v>SC000211/2021 - 01/01/2021</v>
      </c>
      <c r="H18922" s="391"/>
      <c r="I18922" s="391"/>
      <c r="J18922" s="392"/>
      <c r="K18922" s="127"/>
      <c r="L18922" s="127"/>
      <c r="M18922" s="30"/>
      <c r="N18922" s="30"/>
      <c r="O18922" s="30"/>
      <c r="P18922" s="30"/>
    </row>
    <row r="18923" spans="1:16" s="4" customFormat="1" ht="18" customHeight="1" x14ac:dyDescent="0.2">
      <c r="A18923" s="241">
        <f t="shared" si="21318"/>
        <v>3</v>
      </c>
      <c r="B18923" s="241" t="str">
        <f t="shared" si="21319"/>
        <v>OPERADOR DE EMPILHADEIRA</v>
      </c>
      <c r="C18923" s="241" t="str">
        <f t="shared" si="21320"/>
        <v>SÃO JOSÉ</v>
      </c>
      <c r="D18923" s="52">
        <f>Raiz!$D$23</f>
        <v>6</v>
      </c>
      <c r="E18923" s="359" t="str">
        <f>Raiz!$E$23</f>
        <v>Carga horária a contratar (Horas/Mês)</v>
      </c>
      <c r="F18923" s="359"/>
      <c r="G18923" s="371">
        <f>VLOOKUP(H18907,Base!$B$485:$P$536,J18912+1,FALSE)</f>
        <v>200</v>
      </c>
      <c r="H18923" s="371"/>
      <c r="I18923" s="371"/>
      <c r="J18923" s="372"/>
      <c r="K18923" s="127"/>
      <c r="L18923" s="127"/>
      <c r="M18923" s="30"/>
      <c r="N18923" s="30"/>
      <c r="O18923" s="30"/>
      <c r="P18923" s="30"/>
    </row>
    <row r="18924" spans="1:16" s="4" customFormat="1" ht="18" customHeight="1" x14ac:dyDescent="0.2">
      <c r="A18924" s="241">
        <f t="shared" si="21318"/>
        <v>3</v>
      </c>
      <c r="B18924" s="241" t="str">
        <f t="shared" si="21319"/>
        <v>OPERADOR DE EMPILHADEIRA</v>
      </c>
      <c r="C18924" s="241" t="str">
        <f t="shared" si="21320"/>
        <v>SÃO JOSÉ</v>
      </c>
      <c r="D18924" s="52">
        <f>Raiz!$D$24</f>
        <v>7</v>
      </c>
      <c r="E18924" s="359" t="str">
        <f>Raiz!$E$24</f>
        <v>Valor do vale transporte</v>
      </c>
      <c r="F18924" s="359"/>
      <c r="G18924" s="364">
        <f>VLOOKUP(H18907,Base!$B$29:$E$80,4,FALSE)</f>
        <v>4</v>
      </c>
      <c r="H18924" s="364" t="s">
        <v>35</v>
      </c>
      <c r="I18924" s="364"/>
      <c r="J18924" s="365"/>
      <c r="K18924" s="30"/>
      <c r="L18924" s="30"/>
      <c r="M18924" s="30"/>
      <c r="N18924" s="30"/>
      <c r="O18924" s="30"/>
      <c r="P18924" s="30"/>
    </row>
    <row r="18925" spans="1:16" s="4" customFormat="1" ht="18" customHeight="1" x14ac:dyDescent="0.2">
      <c r="A18925" s="241">
        <f t="shared" si="21318"/>
        <v>3</v>
      </c>
      <c r="B18925" s="241" t="str">
        <f t="shared" si="21319"/>
        <v>OPERADOR DE EMPILHADEIRA</v>
      </c>
      <c r="C18925" s="241" t="str">
        <f t="shared" si="21320"/>
        <v>SÃO JOSÉ</v>
      </c>
      <c r="D18925" s="52">
        <f>Raiz!$D$25</f>
        <v>8</v>
      </c>
      <c r="E18925" s="359" t="str">
        <f>Raiz!$E$25</f>
        <v>Valor do vale alimentação</v>
      </c>
      <c r="F18925" s="359"/>
      <c r="G18925" s="364">
        <f>VLOOKUP(H18907,Base!$B$656:$P$707,J18912+1,FALSE)</f>
        <v>18.23</v>
      </c>
      <c r="H18925" s="364"/>
      <c r="I18925" s="364"/>
      <c r="J18925" s="365"/>
      <c r="K18925" s="127"/>
      <c r="L18925" s="127"/>
      <c r="M18925" s="30"/>
      <c r="N18925" s="30"/>
      <c r="O18925" s="30"/>
      <c r="P18925" s="30"/>
    </row>
    <row r="18926" spans="1:16" s="4" customFormat="1" ht="18" customHeight="1" thickBot="1" x14ac:dyDescent="0.25">
      <c r="A18926" s="241">
        <f t="shared" si="21318"/>
        <v>3</v>
      </c>
      <c r="B18926" s="241" t="str">
        <f t="shared" si="21319"/>
        <v>OPERADOR DE EMPILHADEIRA</v>
      </c>
      <c r="C18926" s="241" t="str">
        <f t="shared" si="21320"/>
        <v>SÃO JOSÉ</v>
      </c>
      <c r="D18926" s="17">
        <f>Raiz!$D$26</f>
        <v>9</v>
      </c>
      <c r="E18926" s="360" t="str">
        <f>Raiz!$E$26</f>
        <v>Salário Mínimo Vigente</v>
      </c>
      <c r="F18926" s="360"/>
      <c r="G18926" s="361">
        <f>Base!$C$5</f>
        <v>1100</v>
      </c>
      <c r="H18926" s="361"/>
      <c r="I18926" s="361"/>
      <c r="J18926" s="362"/>
      <c r="K18926" s="30"/>
      <c r="L18926" s="30"/>
      <c r="M18926" s="30"/>
      <c r="N18926" s="30"/>
      <c r="O18926" s="30"/>
      <c r="P18926" s="30"/>
    </row>
    <row r="18927" spans="1:16" ht="14.1" customHeight="1" thickBot="1" x14ac:dyDescent="0.25">
      <c r="A18927" s="241">
        <f t="shared" si="21318"/>
        <v>3</v>
      </c>
      <c r="B18927" s="241" t="str">
        <f t="shared" si="21319"/>
        <v>OPERADOR DE EMPILHADEIRA</v>
      </c>
      <c r="C18927" s="241" t="str">
        <f t="shared" si="21320"/>
        <v>SÃO JOSÉ</v>
      </c>
      <c r="D18927" s="4"/>
      <c r="E18927" s="4"/>
      <c r="F18927" s="4"/>
      <c r="G18927" s="4"/>
      <c r="H18927" s="4"/>
      <c r="I18927" s="4"/>
      <c r="J18927" s="4"/>
    </row>
    <row r="18928" spans="1:16" ht="18" customHeight="1" x14ac:dyDescent="0.2">
      <c r="A18928" s="241">
        <f t="shared" si="21318"/>
        <v>3</v>
      </c>
      <c r="B18928" s="241" t="str">
        <f t="shared" si="21319"/>
        <v>OPERADOR DE EMPILHADEIRA</v>
      </c>
      <c r="C18928" s="241" t="str">
        <f t="shared" si="21320"/>
        <v>SÃO JOSÉ</v>
      </c>
      <c r="D18928" s="363" t="str">
        <f>Raiz!$D$28</f>
        <v>MÓDULO 1 – COMPOSIÇÃO DA REMUNERAÇÃO</v>
      </c>
      <c r="E18928" s="363"/>
      <c r="F18928" s="363"/>
      <c r="G18928" s="363"/>
      <c r="H18928" s="363"/>
      <c r="I18928" s="1" t="str">
        <f>Raiz!I$28</f>
        <v>%</v>
      </c>
      <c r="J18928" s="2" t="str">
        <f>Raiz!$J$28</f>
        <v>Valor R$</v>
      </c>
    </row>
    <row r="18929" spans="1:12" ht="18" customHeight="1" x14ac:dyDescent="0.2">
      <c r="A18929" s="241">
        <f t="shared" si="21318"/>
        <v>3</v>
      </c>
      <c r="B18929" s="241" t="str">
        <f t="shared" si="21319"/>
        <v>OPERADOR DE EMPILHADEIRA</v>
      </c>
      <c r="C18929" s="241" t="str">
        <f t="shared" si="21320"/>
        <v>SÃO JOSÉ</v>
      </c>
      <c r="D18929" s="52" t="str">
        <f>Raiz!$D$29</f>
        <v>A</v>
      </c>
      <c r="E18929" s="398" t="str">
        <f>Raiz!$E$29</f>
        <v>Salário-Base</v>
      </c>
      <c r="F18929" s="398"/>
      <c r="G18929" s="398"/>
      <c r="H18929" s="398"/>
      <c r="I18929" s="314"/>
      <c r="J18929" s="19">
        <f>VLOOKUP(H18907,Base!$B$599:$P$650,J18912+1,FALSE)</f>
        <v>2060.15</v>
      </c>
      <c r="K18929" s="128"/>
      <c r="L18929" s="128"/>
    </row>
    <row r="18930" spans="1:12" ht="18" customHeight="1" x14ac:dyDescent="0.2">
      <c r="A18930" s="241">
        <f t="shared" si="21318"/>
        <v>3</v>
      </c>
      <c r="B18930" s="241" t="str">
        <f t="shared" si="21319"/>
        <v>OPERADOR DE EMPILHADEIRA</v>
      </c>
      <c r="C18930" s="241" t="str">
        <f t="shared" si="21320"/>
        <v>SÃO JOSÉ</v>
      </c>
      <c r="D18930" s="147" t="str">
        <f>Raiz!$D$30</f>
        <v>B</v>
      </c>
      <c r="E18930" s="338" t="str">
        <f>Raiz!$E$30</f>
        <v>Adicional de Insalubridade</v>
      </c>
      <c r="F18930" s="338"/>
      <c r="G18930" s="338"/>
      <c r="H18930" s="338"/>
      <c r="I18930" s="119">
        <f>VLOOKUP(H18907,Base!$B$1055:$P$1106,J18912+1,FALSE)</f>
        <v>0</v>
      </c>
      <c r="J18930" s="19">
        <f t="shared" ref="J18930" si="21323">ROUND(I18930*J18929,2)</f>
        <v>0</v>
      </c>
      <c r="K18930" s="128"/>
      <c r="L18930" s="128"/>
    </row>
    <row r="18931" spans="1:12" ht="18" customHeight="1" x14ac:dyDescent="0.2">
      <c r="A18931" s="241">
        <f t="shared" si="21318"/>
        <v>3</v>
      </c>
      <c r="B18931" s="241" t="str">
        <f t="shared" si="21319"/>
        <v>OPERADOR DE EMPILHADEIRA</v>
      </c>
      <c r="C18931" s="241" t="str">
        <f t="shared" si="21320"/>
        <v>SÃO JOSÉ</v>
      </c>
      <c r="D18931" s="52" t="str">
        <f>Raiz!$D$31</f>
        <v>C</v>
      </c>
      <c r="E18931" s="397" t="str">
        <f>Raiz!$E$31</f>
        <v>Outros (especificar)</v>
      </c>
      <c r="F18931" s="397"/>
      <c r="G18931" s="397"/>
      <c r="H18931" s="397"/>
      <c r="I18931" s="20"/>
      <c r="J18931" s="19">
        <f>VLOOKUP(H18907,Base!$B$827:$P$878,J18912+1,FALSE)</f>
        <v>0</v>
      </c>
      <c r="K18931" s="128"/>
      <c r="L18931" s="128"/>
    </row>
    <row r="18932" spans="1:12" ht="18" customHeight="1" x14ac:dyDescent="0.2">
      <c r="A18932" s="241">
        <f t="shared" si="21318"/>
        <v>3</v>
      </c>
      <c r="B18932" s="241" t="str">
        <f t="shared" si="21319"/>
        <v>OPERADOR DE EMPILHADEIRA</v>
      </c>
      <c r="C18932" s="241" t="str">
        <f t="shared" si="21320"/>
        <v>SÃO JOSÉ</v>
      </c>
      <c r="D18932" s="52"/>
      <c r="E18932" s="323"/>
      <c r="F18932" s="323"/>
      <c r="G18932" s="323"/>
      <c r="H18932" s="323"/>
      <c r="I18932" s="20"/>
      <c r="J18932" s="19"/>
    </row>
    <row r="18933" spans="1:12" ht="18" customHeight="1" x14ac:dyDescent="0.2">
      <c r="A18933" s="241">
        <f t="shared" si="21318"/>
        <v>3</v>
      </c>
      <c r="B18933" s="241" t="str">
        <f t="shared" si="21319"/>
        <v>OPERADOR DE EMPILHADEIRA</v>
      </c>
      <c r="C18933" s="241" t="str">
        <f t="shared" si="21320"/>
        <v>SÃO JOSÉ</v>
      </c>
      <c r="D18933" s="52"/>
      <c r="E18933" s="323"/>
      <c r="F18933" s="323"/>
      <c r="G18933" s="323"/>
      <c r="H18933" s="323"/>
      <c r="I18933" s="20"/>
      <c r="J18933" s="36"/>
    </row>
    <row r="18934" spans="1:12" ht="18" customHeight="1" x14ac:dyDescent="0.2">
      <c r="A18934" s="241">
        <f t="shared" si="21318"/>
        <v>3</v>
      </c>
      <c r="B18934" s="241" t="str">
        <f t="shared" si="21319"/>
        <v>OPERADOR DE EMPILHADEIRA</v>
      </c>
      <c r="C18934" s="241" t="str">
        <f t="shared" si="21320"/>
        <v>SÃO JOSÉ</v>
      </c>
      <c r="D18934" s="52"/>
      <c r="E18934" s="323"/>
      <c r="F18934" s="323"/>
      <c r="G18934" s="323"/>
      <c r="H18934" s="323"/>
      <c r="I18934" s="20"/>
      <c r="J18934" s="36"/>
    </row>
    <row r="18935" spans="1:12" ht="18" customHeight="1" thickBot="1" x14ac:dyDescent="0.25">
      <c r="A18935" s="241">
        <f t="shared" si="21318"/>
        <v>3</v>
      </c>
      <c r="B18935" s="241" t="str">
        <f t="shared" si="21319"/>
        <v>OPERADOR DE EMPILHADEIRA</v>
      </c>
      <c r="C18935" s="241" t="str">
        <f t="shared" si="21320"/>
        <v>SÃO JOSÉ</v>
      </c>
      <c r="D18935" s="317" t="str">
        <f>Raiz!$D$35</f>
        <v>Total do Módulo 1 - Composição da Remuneração</v>
      </c>
      <c r="E18935" s="317"/>
      <c r="F18935" s="317"/>
      <c r="G18935" s="317"/>
      <c r="H18935" s="317"/>
      <c r="I18935" s="317"/>
      <c r="J18935" s="21">
        <f t="shared" ref="J18935" si="21324">SUM(J18929:J18932)</f>
        <v>2060.15</v>
      </c>
    </row>
    <row r="18936" spans="1:12" ht="14.1" customHeight="1" thickBot="1" x14ac:dyDescent="0.25">
      <c r="A18936" s="241">
        <f t="shared" si="21318"/>
        <v>3</v>
      </c>
      <c r="B18936" s="241" t="str">
        <f t="shared" si="21319"/>
        <v>OPERADOR DE EMPILHADEIRA</v>
      </c>
      <c r="C18936" s="241" t="str">
        <f t="shared" si="21320"/>
        <v>SÃO JOSÉ</v>
      </c>
      <c r="D18936" s="4"/>
      <c r="E18936" s="4"/>
      <c r="F18936" s="4"/>
      <c r="G18936" s="4"/>
      <c r="H18936" s="4"/>
      <c r="I18936" s="4"/>
      <c r="J18936" s="4"/>
    </row>
    <row r="18937" spans="1:12" ht="18" customHeight="1" x14ac:dyDescent="0.2">
      <c r="A18937" s="241">
        <f t="shared" si="21318"/>
        <v>3</v>
      </c>
      <c r="B18937" s="241" t="str">
        <f t="shared" si="21319"/>
        <v>OPERADOR DE EMPILHADEIRA</v>
      </c>
      <c r="C18937" s="241" t="str">
        <f t="shared" si="21320"/>
        <v>SÃO JOSÉ</v>
      </c>
      <c r="D18937" s="339" t="str">
        <f>Raiz!$D$37</f>
        <v>MÓDULO 2 – ENCARGOS E BENEFÍCIOS ANUAIS, MENSAIS E DIÁRIOS</v>
      </c>
      <c r="E18937" s="340"/>
      <c r="F18937" s="340"/>
      <c r="G18937" s="340"/>
      <c r="H18937" s="357"/>
      <c r="I18937" s="1" t="str">
        <f>Raiz!$I$37</f>
        <v>%</v>
      </c>
      <c r="J18937" s="2" t="str">
        <f>Raiz!$J$37</f>
        <v>Valor R$</v>
      </c>
    </row>
    <row r="18938" spans="1:12" ht="18" customHeight="1" x14ac:dyDescent="0.2">
      <c r="A18938" s="241">
        <f t="shared" si="21318"/>
        <v>3</v>
      </c>
      <c r="B18938" s="241" t="str">
        <f t="shared" si="21319"/>
        <v>OPERADOR DE EMPILHADEIRA</v>
      </c>
      <c r="C18938" s="241" t="str">
        <f t="shared" si="21320"/>
        <v>SÃO JOSÉ</v>
      </c>
      <c r="D18938" s="343" t="str">
        <f>Raiz!$D$38</f>
        <v xml:space="preserve"> Submódulo 2.1 - 13º (décimo terceiro) Salário, Férias e Adicional de Férias</v>
      </c>
      <c r="E18938" s="343"/>
      <c r="F18938" s="343"/>
      <c r="G18938" s="343"/>
      <c r="H18938" s="343"/>
      <c r="I18938" s="343"/>
      <c r="J18938" s="345"/>
    </row>
    <row r="18939" spans="1:12" ht="18" customHeight="1" x14ac:dyDescent="0.2">
      <c r="A18939" s="241">
        <f t="shared" si="21318"/>
        <v>3</v>
      </c>
      <c r="B18939" s="241" t="str">
        <f t="shared" si="21319"/>
        <v>OPERADOR DE EMPILHADEIRA</v>
      </c>
      <c r="C18939" s="241" t="str">
        <f t="shared" si="21320"/>
        <v>SÃO JOSÉ</v>
      </c>
      <c r="D18939" s="52" t="str">
        <f>Raiz!$D$39</f>
        <v>A</v>
      </c>
      <c r="E18939" s="323" t="str">
        <f>Raiz!$E$39</f>
        <v>13º Salário</v>
      </c>
      <c r="F18939" s="323"/>
      <c r="G18939" s="323"/>
      <c r="H18939" s="323"/>
      <c r="I18939" s="20">
        <f>Raiz!$I$39</f>
        <v>8.3333333333333329E-2</v>
      </c>
      <c r="J18939" s="22">
        <f t="shared" ref="J18939" si="21325">ROUND(I18939*J18935,2)</f>
        <v>171.68</v>
      </c>
    </row>
    <row r="18940" spans="1:12" ht="18" customHeight="1" x14ac:dyDescent="0.2">
      <c r="A18940" s="241">
        <f t="shared" si="21318"/>
        <v>3</v>
      </c>
      <c r="B18940" s="241" t="str">
        <f t="shared" si="21319"/>
        <v>OPERADOR DE EMPILHADEIRA</v>
      </c>
      <c r="C18940" s="241" t="str">
        <f t="shared" si="21320"/>
        <v>SÃO JOSÉ</v>
      </c>
      <c r="D18940" s="52" t="str">
        <f>Raiz!$D$40</f>
        <v>B</v>
      </c>
      <c r="E18940" s="320" t="str">
        <f>Raiz!$E$40</f>
        <v xml:space="preserve">Adicional de Férias </v>
      </c>
      <c r="F18940" s="322"/>
      <c r="G18940" s="322"/>
      <c r="H18940" s="321"/>
      <c r="I18940" s="20">
        <f>Raiz!$I$40</f>
        <v>2.7777777777777776E-2</v>
      </c>
      <c r="J18940" s="22">
        <f t="shared" ref="J18940" si="21326">ROUND(I18940*J18935,2)</f>
        <v>57.23</v>
      </c>
      <c r="K18940" s="30"/>
      <c r="L18940" s="30"/>
    </row>
    <row r="18941" spans="1:12" ht="18" customHeight="1" thickBot="1" x14ac:dyDescent="0.25">
      <c r="A18941" s="241">
        <f t="shared" si="21318"/>
        <v>3</v>
      </c>
      <c r="B18941" s="241" t="str">
        <f t="shared" si="21319"/>
        <v>OPERADOR DE EMPILHADEIRA</v>
      </c>
      <c r="C18941" s="241" t="str">
        <f t="shared" si="21320"/>
        <v>SÃO JOSÉ</v>
      </c>
      <c r="D18941" s="317" t="str">
        <f>Raiz!$D$41</f>
        <v>Total do Submódulo 2.1</v>
      </c>
      <c r="E18941" s="317"/>
      <c r="F18941" s="317"/>
      <c r="G18941" s="317"/>
      <c r="H18941" s="317"/>
      <c r="I18941" s="317"/>
      <c r="J18941" s="248">
        <f t="shared" ref="J18941" si="21327">SUM(J18939:J18940)</f>
        <v>228.91</v>
      </c>
      <c r="K18941" s="30"/>
      <c r="L18941" s="30"/>
    </row>
    <row r="18942" spans="1:12" ht="14.1" customHeight="1" thickBot="1" x14ac:dyDescent="0.25">
      <c r="A18942" s="241">
        <f t="shared" si="21318"/>
        <v>3</v>
      </c>
      <c r="B18942" s="241" t="str">
        <f t="shared" si="21319"/>
        <v>OPERADOR DE EMPILHADEIRA</v>
      </c>
      <c r="C18942" s="241" t="str">
        <f t="shared" si="21320"/>
        <v>SÃO JOSÉ</v>
      </c>
      <c r="D18942" s="4"/>
      <c r="E18942" s="4"/>
      <c r="F18942" s="4"/>
      <c r="G18942" s="4"/>
      <c r="H18942" s="4"/>
      <c r="I18942" s="4"/>
      <c r="J18942" s="4"/>
      <c r="K18942" s="30"/>
      <c r="L18942" s="30"/>
    </row>
    <row r="18943" spans="1:12" ht="18" customHeight="1" x14ac:dyDescent="0.2">
      <c r="A18943" s="241">
        <f t="shared" si="21318"/>
        <v>3</v>
      </c>
      <c r="B18943" s="241" t="str">
        <f t="shared" si="21319"/>
        <v>OPERADOR DE EMPILHADEIRA</v>
      </c>
      <c r="C18943" s="241" t="str">
        <f t="shared" si="21320"/>
        <v>SÃO JOSÉ</v>
      </c>
      <c r="D18943" s="355" t="str">
        <f>Raiz!$D$43</f>
        <v xml:space="preserve"> Submódulo 2.2 - Encargos Previdenciários (GPS), FGTS e outras contribuições (Base de cálculo: Módulo 1 + Submódulo 2.1)</v>
      </c>
      <c r="E18943" s="355"/>
      <c r="F18943" s="355"/>
      <c r="G18943" s="355"/>
      <c r="H18943" s="355"/>
      <c r="I18943" s="355"/>
      <c r="J18943" s="356"/>
      <c r="K18943" s="30"/>
      <c r="L18943" s="30"/>
    </row>
    <row r="18944" spans="1:12" ht="18" customHeight="1" x14ac:dyDescent="0.2">
      <c r="A18944" s="241">
        <f t="shared" si="21318"/>
        <v>3</v>
      </c>
      <c r="B18944" s="241" t="str">
        <f t="shared" si="21319"/>
        <v>OPERADOR DE EMPILHADEIRA</v>
      </c>
      <c r="C18944" s="241" t="str">
        <f t="shared" si="21320"/>
        <v>SÃO JOSÉ</v>
      </c>
      <c r="D18944" s="52" t="str">
        <f>Raiz!$D$44</f>
        <v>A</v>
      </c>
      <c r="E18944" s="354" t="str">
        <f>Raiz!$E$44</f>
        <v>INSS</v>
      </c>
      <c r="F18944" s="354"/>
      <c r="G18944" s="354"/>
      <c r="H18944" s="354"/>
      <c r="I18944" s="23">
        <f>Raiz!$I$44</f>
        <v>0.2</v>
      </c>
      <c r="J18944" s="22">
        <f t="shared" ref="J18944" si="21328">ROUND((J18935+J18941)*$I18944,2)</f>
        <v>457.81</v>
      </c>
      <c r="K18944" s="30"/>
      <c r="L18944" s="30"/>
    </row>
    <row r="18945" spans="1:12" ht="18" customHeight="1" x14ac:dyDescent="0.2">
      <c r="A18945" s="241">
        <f t="shared" si="21318"/>
        <v>3</v>
      </c>
      <c r="B18945" s="241" t="str">
        <f t="shared" si="21319"/>
        <v>OPERADOR DE EMPILHADEIRA</v>
      </c>
      <c r="C18945" s="241" t="str">
        <f t="shared" si="21320"/>
        <v>SÃO JOSÉ</v>
      </c>
      <c r="D18945" s="52" t="str">
        <f>Raiz!$D$45</f>
        <v>B</v>
      </c>
      <c r="E18945" s="354" t="str">
        <f>Raiz!$E$45</f>
        <v>Salário Educação</v>
      </c>
      <c r="F18945" s="354"/>
      <c r="G18945" s="354"/>
      <c r="H18945" s="354"/>
      <c r="I18945" s="23">
        <f>Raiz!$I$45</f>
        <v>2.5000000000000001E-2</v>
      </c>
      <c r="J18945" s="22">
        <f t="shared" ref="J18945" si="21329">ROUND((J18935+J18941)*$I18945,2)</f>
        <v>57.23</v>
      </c>
      <c r="K18945" s="30"/>
      <c r="L18945" s="30"/>
    </row>
    <row r="18946" spans="1:12" ht="18" customHeight="1" x14ac:dyDescent="0.2">
      <c r="A18946" s="241">
        <f t="shared" si="21318"/>
        <v>3</v>
      </c>
      <c r="B18946" s="241" t="str">
        <f t="shared" si="21319"/>
        <v>OPERADOR DE EMPILHADEIRA</v>
      </c>
      <c r="C18946" s="241" t="str">
        <f t="shared" si="21320"/>
        <v>SÃO JOSÉ</v>
      </c>
      <c r="D18946" s="52" t="str">
        <f>Raiz!$D$46</f>
        <v>C</v>
      </c>
      <c r="E18946" s="254" t="str">
        <f>Raiz!$E$46</f>
        <v>RAT X FAP       RAT=</v>
      </c>
      <c r="F18946" s="255">
        <f>Raiz!$F$46</f>
        <v>0.03</v>
      </c>
      <c r="G18946" s="256" t="str">
        <f>Raiz!$G$46</f>
        <v>FAP=</v>
      </c>
      <c r="H18946" s="257">
        <f>Raiz!$H$46</f>
        <v>1</v>
      </c>
      <c r="I18946" s="23">
        <f t="shared" ref="I18946" si="21330">ROUND(F18946*H18946,2)</f>
        <v>0.03</v>
      </c>
      <c r="J18946" s="22">
        <f t="shared" ref="J18946" si="21331">ROUND((J18935+J18941)*$I18946,2)</f>
        <v>68.67</v>
      </c>
      <c r="K18946" s="30"/>
      <c r="L18946" s="30"/>
    </row>
    <row r="18947" spans="1:12" ht="18" customHeight="1" x14ac:dyDescent="0.2">
      <c r="A18947" s="241">
        <f t="shared" si="21318"/>
        <v>3</v>
      </c>
      <c r="B18947" s="241" t="str">
        <f t="shared" si="21319"/>
        <v>OPERADOR DE EMPILHADEIRA</v>
      </c>
      <c r="C18947" s="241" t="str">
        <f t="shared" si="21320"/>
        <v>SÃO JOSÉ</v>
      </c>
      <c r="D18947" s="52" t="str">
        <f>Raiz!$D$47</f>
        <v>D</v>
      </c>
      <c r="E18947" s="354" t="str">
        <f>Raiz!$E$47</f>
        <v>SESI ou SESC</v>
      </c>
      <c r="F18947" s="354"/>
      <c r="G18947" s="354"/>
      <c r="H18947" s="354"/>
      <c r="I18947" s="23">
        <f>Raiz!$I$47</f>
        <v>1.4999999999999999E-2</v>
      </c>
      <c r="J18947" s="22">
        <f t="shared" ref="J18947" si="21332">ROUND((J18935+J18941)*$I18947,2)</f>
        <v>34.340000000000003</v>
      </c>
      <c r="K18947" s="30"/>
      <c r="L18947" s="30"/>
    </row>
    <row r="18948" spans="1:12" ht="18" customHeight="1" x14ac:dyDescent="0.2">
      <c r="A18948" s="241">
        <f t="shared" si="21318"/>
        <v>3</v>
      </c>
      <c r="B18948" s="241" t="str">
        <f t="shared" si="21319"/>
        <v>OPERADOR DE EMPILHADEIRA</v>
      </c>
      <c r="C18948" s="241" t="str">
        <f t="shared" si="21320"/>
        <v>SÃO JOSÉ</v>
      </c>
      <c r="D18948" s="52" t="str">
        <f>Raiz!$D$48</f>
        <v>E</v>
      </c>
      <c r="E18948" s="354" t="str">
        <f>Raiz!$E$48</f>
        <v>SENAI ou SENAC</v>
      </c>
      <c r="F18948" s="354"/>
      <c r="G18948" s="354"/>
      <c r="H18948" s="354"/>
      <c r="I18948" s="23">
        <f>Raiz!$I$48</f>
        <v>0.01</v>
      </c>
      <c r="J18948" s="22">
        <f t="shared" ref="J18948" si="21333">ROUND((J18935+J18941)*$I18948,2)</f>
        <v>22.89</v>
      </c>
      <c r="K18948" s="30"/>
      <c r="L18948" s="30"/>
    </row>
    <row r="18949" spans="1:12" ht="18" customHeight="1" x14ac:dyDescent="0.2">
      <c r="A18949" s="241">
        <f t="shared" si="21318"/>
        <v>3</v>
      </c>
      <c r="B18949" s="241" t="str">
        <f t="shared" si="21319"/>
        <v>OPERADOR DE EMPILHADEIRA</v>
      </c>
      <c r="C18949" s="241" t="str">
        <f t="shared" si="21320"/>
        <v>SÃO JOSÉ</v>
      </c>
      <c r="D18949" s="52" t="str">
        <f>Raiz!$D$49</f>
        <v>F</v>
      </c>
      <c r="E18949" s="354" t="str">
        <f>Raiz!$E$49</f>
        <v>SEBRAE</v>
      </c>
      <c r="F18949" s="354"/>
      <c r="G18949" s="354"/>
      <c r="H18949" s="354"/>
      <c r="I18949" s="23">
        <f>Raiz!$I$49</f>
        <v>6.0000000000000001E-3</v>
      </c>
      <c r="J18949" s="22">
        <f t="shared" ref="J18949" si="21334">ROUND((J18935+J18941)*$I18949,2)</f>
        <v>13.73</v>
      </c>
      <c r="K18949" s="30"/>
      <c r="L18949" s="30"/>
    </row>
    <row r="18950" spans="1:12" ht="18" customHeight="1" x14ac:dyDescent="0.2">
      <c r="A18950" s="241">
        <f t="shared" si="21318"/>
        <v>3</v>
      </c>
      <c r="B18950" s="241" t="str">
        <f t="shared" si="21319"/>
        <v>OPERADOR DE EMPILHADEIRA</v>
      </c>
      <c r="C18950" s="241" t="str">
        <f t="shared" si="21320"/>
        <v>SÃO JOSÉ</v>
      </c>
      <c r="D18950" s="52" t="str">
        <f>Raiz!$D$50</f>
        <v>G</v>
      </c>
      <c r="E18950" s="354" t="str">
        <f>Raiz!$E$50</f>
        <v>INCRA</v>
      </c>
      <c r="F18950" s="354"/>
      <c r="G18950" s="354"/>
      <c r="H18950" s="354"/>
      <c r="I18950" s="23">
        <f>Raiz!$I$50</f>
        <v>2E-3</v>
      </c>
      <c r="J18950" s="22">
        <f t="shared" ref="J18950" si="21335">ROUND((J18935+J18941)*$I18950,2)</f>
        <v>4.58</v>
      </c>
      <c r="K18950" s="30"/>
      <c r="L18950" s="30"/>
    </row>
    <row r="18951" spans="1:12" ht="18" customHeight="1" x14ac:dyDescent="0.2">
      <c r="A18951" s="241">
        <f t="shared" si="21318"/>
        <v>3</v>
      </c>
      <c r="B18951" s="241" t="str">
        <f t="shared" si="21319"/>
        <v>OPERADOR DE EMPILHADEIRA</v>
      </c>
      <c r="C18951" s="241" t="str">
        <f t="shared" si="21320"/>
        <v>SÃO JOSÉ</v>
      </c>
      <c r="D18951" s="52" t="str">
        <f>Raiz!$D$51</f>
        <v>H</v>
      </c>
      <c r="E18951" s="354" t="str">
        <f>Raiz!$E$51</f>
        <v>FGTS</v>
      </c>
      <c r="F18951" s="354"/>
      <c r="G18951" s="354"/>
      <c r="H18951" s="354"/>
      <c r="I18951" s="23">
        <f>Raiz!$I$51</f>
        <v>0.08</v>
      </c>
      <c r="J18951" s="22">
        <f t="shared" ref="J18951" si="21336">ROUND((J18935+J18941)*$I18951,2)</f>
        <v>183.12</v>
      </c>
      <c r="K18951" s="30"/>
      <c r="L18951" s="30"/>
    </row>
    <row r="18952" spans="1:12" ht="18" customHeight="1" thickBot="1" x14ac:dyDescent="0.25">
      <c r="A18952" s="241">
        <f t="shared" si="21318"/>
        <v>3</v>
      </c>
      <c r="B18952" s="241" t="str">
        <f t="shared" si="21319"/>
        <v>OPERADOR DE EMPILHADEIRA</v>
      </c>
      <c r="C18952" s="241" t="str">
        <f t="shared" si="21320"/>
        <v>SÃO JOSÉ</v>
      </c>
      <c r="D18952" s="319" t="str">
        <f>Raiz!$D$52</f>
        <v>Total do Submódulo 2.2</v>
      </c>
      <c r="E18952" s="319"/>
      <c r="F18952" s="319"/>
      <c r="G18952" s="319"/>
      <c r="H18952" s="319"/>
      <c r="I18952" s="24">
        <f t="shared" ref="I18952:J18952" si="21337">SUM(I18944:I18951)</f>
        <v>0.36800000000000005</v>
      </c>
      <c r="J18952" s="21">
        <f t="shared" si="21337"/>
        <v>842.37</v>
      </c>
      <c r="K18952" s="30"/>
      <c r="L18952" s="30"/>
    </row>
    <row r="18953" spans="1:12" ht="14.1" customHeight="1" thickBot="1" x14ac:dyDescent="0.25">
      <c r="A18953" s="241">
        <f t="shared" si="21318"/>
        <v>3</v>
      </c>
      <c r="B18953" s="241" t="str">
        <f t="shared" si="21319"/>
        <v>OPERADOR DE EMPILHADEIRA</v>
      </c>
      <c r="C18953" s="241" t="str">
        <f t="shared" si="21320"/>
        <v>SÃO JOSÉ</v>
      </c>
      <c r="D18953" s="4"/>
      <c r="E18953" s="4"/>
      <c r="F18953" s="4"/>
      <c r="G18953" s="4"/>
      <c r="H18953" s="4"/>
      <c r="I18953" s="4"/>
      <c r="J18953" s="4"/>
      <c r="K18953" s="30"/>
      <c r="L18953" s="30"/>
    </row>
    <row r="18954" spans="1:12" ht="18" customHeight="1" x14ac:dyDescent="0.2">
      <c r="A18954" s="241">
        <f t="shared" si="21318"/>
        <v>3</v>
      </c>
      <c r="B18954" s="241" t="str">
        <f t="shared" si="21319"/>
        <v>OPERADOR DE EMPILHADEIRA</v>
      </c>
      <c r="C18954" s="241" t="str">
        <f t="shared" si="21320"/>
        <v>SÃO JOSÉ</v>
      </c>
      <c r="D18954" s="355" t="str">
        <f>Raiz!$D$54</f>
        <v xml:space="preserve"> Submódulo 2.3 - Benefícios Mensais e Diários</v>
      </c>
      <c r="E18954" s="355"/>
      <c r="F18954" s="355"/>
      <c r="G18954" s="355"/>
      <c r="H18954" s="355"/>
      <c r="I18954" s="355"/>
      <c r="J18954" s="356"/>
      <c r="K18954" s="30"/>
      <c r="L18954" s="30"/>
    </row>
    <row r="18955" spans="1:12" ht="18" customHeight="1" x14ac:dyDescent="0.2">
      <c r="A18955" s="241">
        <f t="shared" si="21318"/>
        <v>3</v>
      </c>
      <c r="B18955" s="241" t="str">
        <f t="shared" si="21319"/>
        <v>OPERADOR DE EMPILHADEIRA</v>
      </c>
      <c r="C18955" s="241" t="str">
        <f t="shared" si="21320"/>
        <v>SÃO JOSÉ</v>
      </c>
      <c r="D18955" s="52" t="str">
        <f>Raiz!$D$55</f>
        <v>A</v>
      </c>
      <c r="E18955" s="264" t="str">
        <f>Raiz!$E$55</f>
        <v>Transporte</v>
      </c>
      <c r="F18955" s="320" t="str">
        <f>Raiz!$F$55</f>
        <v>Cálculo do Valor: [(2xVTx21)-(6%xSB)]</v>
      </c>
      <c r="G18955" s="322"/>
      <c r="H18955" s="322"/>
      <c r="I18955" s="327"/>
      <c r="J18955" s="19">
        <f t="shared" ref="J18955" si="21338">IF(ROUND((21*G18924*2)-(J18929*0.06),2)&lt;0,0,ROUND((21*G18924*2)-(J18929*0.06),2))</f>
        <v>44.39</v>
      </c>
      <c r="K18955" s="30"/>
      <c r="L18955" s="30"/>
    </row>
    <row r="18956" spans="1:12" ht="18" customHeight="1" x14ac:dyDescent="0.2">
      <c r="A18956" s="241">
        <f t="shared" si="21318"/>
        <v>3</v>
      </c>
      <c r="B18956" s="241" t="str">
        <f t="shared" si="21319"/>
        <v>OPERADOR DE EMPILHADEIRA</v>
      </c>
      <c r="C18956" s="241" t="str">
        <f t="shared" si="21320"/>
        <v>SÃO JOSÉ</v>
      </c>
      <c r="D18956" s="52" t="str">
        <f>Raiz!$D$56</f>
        <v>B</v>
      </c>
      <c r="E18956" s="264" t="str">
        <f>Raiz!$E$56</f>
        <v>Auxílio Alimentação</v>
      </c>
      <c r="F18956" s="320" t="str">
        <f>Raiz!$F$56</f>
        <v>Cálculo do Valor = [(VAx21dias)-Desconto no Salário]</v>
      </c>
      <c r="G18956" s="322"/>
      <c r="H18956" s="112" t="str">
        <f>Raiz!$H$56</f>
        <v xml:space="preserve">Desconto no Salário = </v>
      </c>
      <c r="I18956" s="26">
        <f>VLOOKUP(H18907,Base!$B$941:$P$992,J18912+1,FALSE)</f>
        <v>0.01</v>
      </c>
      <c r="J18956" s="19">
        <f t="shared" ref="J18956" si="21339">ROUND(G18925*21*(1-I18956),2)</f>
        <v>379</v>
      </c>
      <c r="K18956" s="127"/>
      <c r="L18956" s="127"/>
    </row>
    <row r="18957" spans="1:12" ht="18" customHeight="1" x14ac:dyDescent="0.2">
      <c r="A18957" s="241">
        <f t="shared" si="21318"/>
        <v>3</v>
      </c>
      <c r="B18957" s="241" t="str">
        <f t="shared" si="21319"/>
        <v>OPERADOR DE EMPILHADEIRA</v>
      </c>
      <c r="C18957" s="241" t="str">
        <f t="shared" si="21320"/>
        <v>SÃO JOSÉ</v>
      </c>
      <c r="D18957" s="52" t="str">
        <f>Raiz!$D$57</f>
        <v>C</v>
      </c>
      <c r="E18957" s="314" t="str">
        <f>Raiz!$E$57</f>
        <v>Benefício de Assistência ao Trabalhador / Médica / Social Odontológico</v>
      </c>
      <c r="F18957" s="314"/>
      <c r="G18957" s="314"/>
      <c r="H18957" s="314"/>
      <c r="I18957" s="314"/>
      <c r="J18957" s="19">
        <f>VLOOKUP(H18907,Base!$B$713:$P$764,J18912+1,FALSE)</f>
        <v>11</v>
      </c>
      <c r="K18957" s="127"/>
      <c r="L18957" s="127"/>
    </row>
    <row r="18958" spans="1:12" ht="18" customHeight="1" x14ac:dyDescent="0.2">
      <c r="A18958" s="241">
        <f t="shared" si="21318"/>
        <v>3</v>
      </c>
      <c r="B18958" s="241" t="str">
        <f t="shared" si="21319"/>
        <v>OPERADOR DE EMPILHADEIRA</v>
      </c>
      <c r="C18958" s="241" t="str">
        <f t="shared" si="21320"/>
        <v>SÃO JOSÉ</v>
      </c>
      <c r="D18958" s="52" t="str">
        <f>Raiz!$D$58</f>
        <v>D</v>
      </c>
      <c r="E18958" s="314" t="str">
        <f>Raiz!$E$58</f>
        <v>Benefício Social Familiar</v>
      </c>
      <c r="F18958" s="314"/>
      <c r="G18958" s="314"/>
      <c r="H18958" s="314"/>
      <c r="I18958" s="314"/>
      <c r="J18958" s="19">
        <f>VLOOKUP(H18907,Base!$B$770:$P$821,J18912+1,FALSE)</f>
        <v>0</v>
      </c>
      <c r="K18958" s="127"/>
      <c r="L18958" s="127"/>
    </row>
    <row r="18959" spans="1:12" ht="18" customHeight="1" x14ac:dyDescent="0.2">
      <c r="A18959" s="241">
        <f t="shared" si="21318"/>
        <v>3</v>
      </c>
      <c r="B18959" s="241" t="str">
        <f t="shared" si="21319"/>
        <v>OPERADOR DE EMPILHADEIRA</v>
      </c>
      <c r="C18959" s="241" t="str">
        <f t="shared" si="21320"/>
        <v>SÃO JOSÉ</v>
      </c>
      <c r="D18959" s="52" t="str">
        <f>Raiz!$D$59</f>
        <v>E</v>
      </c>
      <c r="E18959" s="323" t="str">
        <f>Raiz!$E$59</f>
        <v>Adicional de Assiduidade</v>
      </c>
      <c r="F18959" s="323"/>
      <c r="G18959" s="323"/>
      <c r="H18959" s="323"/>
      <c r="I18959" s="26">
        <f>VLOOKUP(H18907,Base!$B$1112:$P$1163,J18912+1,FALSE)</f>
        <v>0.05</v>
      </c>
      <c r="J18959" s="19">
        <f t="shared" ref="J18959" si="21340">ROUND(I18959*J18929,2)</f>
        <v>103.01</v>
      </c>
      <c r="K18959" s="127"/>
      <c r="L18959" s="127"/>
    </row>
    <row r="18960" spans="1:12" ht="18" customHeight="1" x14ac:dyDescent="0.2">
      <c r="A18960" s="241">
        <f t="shared" si="21318"/>
        <v>3</v>
      </c>
      <c r="B18960" s="241" t="str">
        <f t="shared" si="21319"/>
        <v>OPERADOR DE EMPILHADEIRA</v>
      </c>
      <c r="C18960" s="241" t="str">
        <f t="shared" si="21320"/>
        <v>SÃO JOSÉ</v>
      </c>
      <c r="D18960" s="52" t="str">
        <f>Raiz!$D$60</f>
        <v>F</v>
      </c>
      <c r="E18960" s="314" t="str">
        <f>Raiz!$E$60</f>
        <v>Seguro de Vida</v>
      </c>
      <c r="F18960" s="314"/>
      <c r="G18960" s="314"/>
      <c r="H18960" s="314"/>
      <c r="I18960" s="314"/>
      <c r="J18960" s="19">
        <f>VLOOKUP(H18907,Base!$B$1169:$P$1220,J18912+1,FALSE)</f>
        <v>0</v>
      </c>
      <c r="K18960" s="127"/>
      <c r="L18960" s="127"/>
    </row>
    <row r="18961" spans="1:12" ht="18" customHeight="1" x14ac:dyDescent="0.2">
      <c r="A18961" s="241">
        <f t="shared" si="21318"/>
        <v>3</v>
      </c>
      <c r="B18961" s="241" t="str">
        <f t="shared" si="21319"/>
        <v>OPERADOR DE EMPILHADEIRA</v>
      </c>
      <c r="C18961" s="241" t="str">
        <f t="shared" si="21320"/>
        <v>SÃO JOSÉ</v>
      </c>
      <c r="D18961" s="52" t="str">
        <f>Raiz!$D$61</f>
        <v>G</v>
      </c>
      <c r="E18961" s="314" t="str">
        <f>Raiz!$E$61</f>
        <v>Outros (especificar)</v>
      </c>
      <c r="F18961" s="314"/>
      <c r="G18961" s="314"/>
      <c r="H18961" s="314"/>
      <c r="I18961" s="314"/>
      <c r="J18961" s="19">
        <f>VLOOKUP(H18907,Base!$B$884:$P$935,J18912+1,FALSE)</f>
        <v>0</v>
      </c>
      <c r="K18961" s="127"/>
      <c r="L18961" s="127"/>
    </row>
    <row r="18962" spans="1:12" ht="18" customHeight="1" thickBot="1" x14ac:dyDescent="0.25">
      <c r="A18962" s="241">
        <f t="shared" si="21318"/>
        <v>3</v>
      </c>
      <c r="B18962" s="241" t="str">
        <f t="shared" si="21319"/>
        <v>OPERADOR DE EMPILHADEIRA</v>
      </c>
      <c r="C18962" s="241" t="str">
        <f t="shared" si="21320"/>
        <v>SÃO JOSÉ</v>
      </c>
      <c r="D18962" s="317" t="str">
        <f>Raiz!$D$62</f>
        <v> Total do Submódulo 2.3</v>
      </c>
      <c r="E18962" s="317"/>
      <c r="F18962" s="317"/>
      <c r="G18962" s="317"/>
      <c r="H18962" s="317"/>
      <c r="I18962" s="317"/>
      <c r="J18962" s="27">
        <f t="shared" ref="J18962" si="21341">SUM(J18955:J18961)</f>
        <v>537.4</v>
      </c>
      <c r="K18962" s="30"/>
      <c r="L18962" s="30"/>
    </row>
    <row r="18963" spans="1:12" ht="14.1" customHeight="1" thickBot="1" x14ac:dyDescent="0.25">
      <c r="A18963" s="241">
        <f t="shared" si="21318"/>
        <v>3</v>
      </c>
      <c r="B18963" s="241" t="str">
        <f t="shared" si="21319"/>
        <v>OPERADOR DE EMPILHADEIRA</v>
      </c>
      <c r="C18963" s="241" t="str">
        <f t="shared" si="21320"/>
        <v>SÃO JOSÉ</v>
      </c>
      <c r="D18963" s="4"/>
      <c r="E18963" s="4"/>
      <c r="F18963" s="4"/>
      <c r="G18963" s="4"/>
      <c r="H18963" s="4"/>
      <c r="I18963" s="4"/>
      <c r="J18963" s="4"/>
      <c r="K18963" s="30"/>
      <c r="L18963" s="30"/>
    </row>
    <row r="18964" spans="1:12" ht="18" customHeight="1" x14ac:dyDescent="0.2">
      <c r="A18964" s="241">
        <f t="shared" si="21318"/>
        <v>3</v>
      </c>
      <c r="B18964" s="241" t="str">
        <f t="shared" si="21319"/>
        <v>OPERADOR DE EMPILHADEIRA</v>
      </c>
      <c r="C18964" s="241" t="str">
        <f t="shared" si="21320"/>
        <v>SÃO JOSÉ</v>
      </c>
      <c r="D18964" s="353" t="str">
        <f>Raiz!$D$64</f>
        <v>Quadro-Resumo do Módulo 2 - Encargos e Benefícios Anuais, Mensais e Diários</v>
      </c>
      <c r="E18964" s="353"/>
      <c r="F18964" s="353"/>
      <c r="G18964" s="353"/>
      <c r="H18964" s="353"/>
      <c r="I18964" s="353"/>
      <c r="J18964" s="28" t="str">
        <f>Raiz!$J$64</f>
        <v>Valor R$</v>
      </c>
      <c r="K18964" s="30"/>
      <c r="L18964" s="30"/>
    </row>
    <row r="18965" spans="1:12" ht="18" customHeight="1" x14ac:dyDescent="0.2">
      <c r="A18965" s="241">
        <f t="shared" si="21318"/>
        <v>3</v>
      </c>
      <c r="B18965" s="241" t="str">
        <f t="shared" si="21319"/>
        <v>OPERADOR DE EMPILHADEIRA</v>
      </c>
      <c r="C18965" s="241" t="str">
        <f t="shared" si="21320"/>
        <v>SÃO JOSÉ</v>
      </c>
      <c r="D18965" s="52" t="str">
        <f>Raiz!$D$65</f>
        <v>2.1</v>
      </c>
      <c r="E18965" s="314" t="str">
        <f>Raiz!$E$65</f>
        <v>13º Salário e Adicional de Férias</v>
      </c>
      <c r="F18965" s="314"/>
      <c r="G18965" s="314"/>
      <c r="H18965" s="314"/>
      <c r="I18965" s="314"/>
      <c r="J18965" s="25">
        <f t="shared" ref="J18965" si="21342">J18941</f>
        <v>228.91</v>
      </c>
      <c r="K18965" s="30"/>
      <c r="L18965" s="30"/>
    </row>
    <row r="18966" spans="1:12" ht="18" customHeight="1" x14ac:dyDescent="0.2">
      <c r="A18966" s="241">
        <f t="shared" si="21318"/>
        <v>3</v>
      </c>
      <c r="B18966" s="241" t="str">
        <f t="shared" si="21319"/>
        <v>OPERADOR DE EMPILHADEIRA</v>
      </c>
      <c r="C18966" s="241" t="str">
        <f t="shared" si="21320"/>
        <v>SÃO JOSÉ</v>
      </c>
      <c r="D18966" s="52" t="str">
        <f>Raiz!$D$66</f>
        <v>2.2</v>
      </c>
      <c r="E18966" s="314" t="str">
        <f>Raiz!$E$66</f>
        <v>Encargos Previdenciários (GPS), FGTS e outras contribuições</v>
      </c>
      <c r="F18966" s="314"/>
      <c r="G18966" s="314"/>
      <c r="H18966" s="314"/>
      <c r="I18966" s="314"/>
      <c r="J18966" s="25">
        <f t="shared" ref="J18966" si="21343">J18952</f>
        <v>842.37</v>
      </c>
      <c r="K18966" s="30"/>
      <c r="L18966" s="30"/>
    </row>
    <row r="18967" spans="1:12" ht="18" customHeight="1" x14ac:dyDescent="0.2">
      <c r="A18967" s="241">
        <f t="shared" ref="A18967:C18968" si="21344">A18966</f>
        <v>3</v>
      </c>
      <c r="B18967" s="241" t="str">
        <f t="shared" si="21344"/>
        <v>OPERADOR DE EMPILHADEIRA</v>
      </c>
      <c r="C18967" s="241" t="str">
        <f t="shared" si="21344"/>
        <v>SÃO JOSÉ</v>
      </c>
      <c r="D18967" s="52" t="str">
        <f>Raiz!$D$67</f>
        <v>2.3</v>
      </c>
      <c r="E18967" s="314" t="str">
        <f>Raiz!$E$67</f>
        <v>Benefícios Mensais e Diários</v>
      </c>
      <c r="F18967" s="314"/>
      <c r="G18967" s="314"/>
      <c r="H18967" s="314"/>
      <c r="I18967" s="314"/>
      <c r="J18967" s="25">
        <f t="shared" ref="J18967" si="21345">J18962</f>
        <v>537.4</v>
      </c>
      <c r="K18967" s="30"/>
      <c r="L18967" s="30"/>
    </row>
    <row r="18968" spans="1:12" ht="18" customHeight="1" thickBot="1" x14ac:dyDescent="0.25">
      <c r="A18968" s="241">
        <f t="shared" si="21344"/>
        <v>3</v>
      </c>
      <c r="B18968" s="241" t="str">
        <f t="shared" si="21344"/>
        <v>OPERADOR DE EMPILHADEIRA</v>
      </c>
      <c r="C18968" s="241" t="str">
        <f t="shared" si="21344"/>
        <v>SÃO JOSÉ</v>
      </c>
      <c r="D18968" s="317" t="str">
        <f>Raiz!$D$68</f>
        <v> Total do Módulo 2 - Encargos e Benefícios Anuais, mensais e Diários</v>
      </c>
      <c r="E18968" s="317"/>
      <c r="F18968" s="317"/>
      <c r="G18968" s="317"/>
      <c r="H18968" s="317"/>
      <c r="I18968" s="317"/>
      <c r="J18968" s="27">
        <f t="shared" ref="J18968" si="21346">SUM(J18965:J18967)</f>
        <v>1608.6799999999998</v>
      </c>
      <c r="K18968" s="30"/>
      <c r="L18968" s="30"/>
    </row>
    <row r="18969" spans="1:12" ht="14.1" customHeight="1" thickBot="1" x14ac:dyDescent="0.25">
      <c r="A18969" s="241">
        <f t="shared" ref="A18969:C18969" si="21347">A18968</f>
        <v>3</v>
      </c>
      <c r="B18969" s="241" t="str">
        <f t="shared" si="21347"/>
        <v>OPERADOR DE EMPILHADEIRA</v>
      </c>
      <c r="C18969" s="241" t="str">
        <f t="shared" si="21347"/>
        <v>SÃO JOSÉ</v>
      </c>
      <c r="D18969" s="4"/>
      <c r="E18969" s="4"/>
      <c r="F18969" s="4"/>
      <c r="G18969" s="4"/>
      <c r="H18969" s="4"/>
      <c r="I18969" s="4"/>
      <c r="J18969" s="4"/>
      <c r="K18969" s="30"/>
      <c r="L18969" s="30"/>
    </row>
    <row r="18970" spans="1:12" ht="18" customHeight="1" x14ac:dyDescent="0.2">
      <c r="A18970" s="241">
        <f t="shared" ref="A18970:C18970" si="21348">A18969</f>
        <v>3</v>
      </c>
      <c r="B18970" s="241" t="str">
        <f t="shared" si="21348"/>
        <v>OPERADOR DE EMPILHADEIRA</v>
      </c>
      <c r="C18970" s="241" t="str">
        <f t="shared" si="21348"/>
        <v>SÃO JOSÉ</v>
      </c>
      <c r="D18970" s="350" t="str">
        <f>Raiz!$D$70</f>
        <v>MÓDULO 3 – PROVISÃO PARA RESCISÃO</v>
      </c>
      <c r="E18970" s="351"/>
      <c r="F18970" s="351"/>
      <c r="G18970" s="351"/>
      <c r="H18970" s="352"/>
      <c r="I18970" s="1" t="str">
        <f>Raiz!$I$70</f>
        <v>%</v>
      </c>
      <c r="J18970" s="2" t="str">
        <f>Raiz!$J$70</f>
        <v>Valor R$</v>
      </c>
      <c r="K18970" s="30"/>
      <c r="L18970" s="30"/>
    </row>
    <row r="18971" spans="1:12" ht="30" customHeight="1" x14ac:dyDescent="0.2">
      <c r="A18971" s="241">
        <f t="shared" ref="A18971:C18971" si="21349">A18970</f>
        <v>3</v>
      </c>
      <c r="B18971" s="241" t="str">
        <f t="shared" si="21349"/>
        <v>OPERADOR DE EMPILHADEIRA</v>
      </c>
      <c r="C18971" s="241" t="str">
        <f t="shared" si="21349"/>
        <v>SÃO JOSÉ</v>
      </c>
      <c r="D18971" s="147" t="str">
        <f>Raiz!$D$71</f>
        <v>A</v>
      </c>
      <c r="E18971" s="265" t="str">
        <f>Raiz!$E$71</f>
        <v>Aviso Prévio Indenizado</v>
      </c>
      <c r="F18971" s="332" t="str">
        <f>Raiz!$F$71</f>
        <v>Cálculo do valor = [Rem/12 + 13º/12 + Férias/12 + 1/3Férias/12] x 1 x 5% de rotatividade anual</v>
      </c>
      <c r="G18971" s="333"/>
      <c r="H18971" s="408"/>
      <c r="I18971" s="20">
        <f>Raiz!$I$71</f>
        <v>4.9768518518518521E-3</v>
      </c>
      <c r="J18971" s="19">
        <f t="shared" ref="J18971" si="21350">ROUND(I18971*J18935,2)</f>
        <v>10.25</v>
      </c>
      <c r="K18971" s="30"/>
      <c r="L18971" s="30"/>
    </row>
    <row r="18972" spans="1:12" ht="18" customHeight="1" x14ac:dyDescent="0.2">
      <c r="A18972" s="241">
        <f t="shared" ref="A18972:C18972" si="21351">A18971</f>
        <v>3</v>
      </c>
      <c r="B18972" s="241" t="str">
        <f t="shared" si="21351"/>
        <v>OPERADOR DE EMPILHADEIRA</v>
      </c>
      <c r="C18972" s="241" t="str">
        <f t="shared" si="21351"/>
        <v>SÃO JOSÉ</v>
      </c>
      <c r="D18972" s="52" t="str">
        <f>Raiz!$D$72</f>
        <v>B</v>
      </c>
      <c r="E18972" s="404" t="str">
        <f>Raiz!$E$72</f>
        <v>Incidência do FGTS sobre o Aviso Prévio Indenizado</v>
      </c>
      <c r="F18972" s="405"/>
      <c r="G18972" s="405"/>
      <c r="H18972" s="406"/>
      <c r="I18972" s="20">
        <f t="shared" ref="I18972:I19035" si="21352">0.08*I18971</f>
        <v>3.9814814814814818E-4</v>
      </c>
      <c r="J18972" s="19">
        <f t="shared" ref="J18972" si="21353">ROUND(I18972*J18935,2)</f>
        <v>0.82</v>
      </c>
      <c r="K18972" s="30"/>
      <c r="L18972" s="30"/>
    </row>
    <row r="18973" spans="1:12" ht="18" customHeight="1" x14ac:dyDescent="0.2">
      <c r="A18973" s="241">
        <f t="shared" ref="A18973:C18973" si="21354">A18972</f>
        <v>3</v>
      </c>
      <c r="B18973" s="241" t="str">
        <f t="shared" si="21354"/>
        <v>OPERADOR DE EMPILHADEIRA</v>
      </c>
      <c r="C18973" s="241" t="str">
        <f t="shared" si="21354"/>
        <v>SÃO JOSÉ</v>
      </c>
      <c r="D18973" s="52" t="str">
        <f>Raiz!$D$73</f>
        <v>C</v>
      </c>
      <c r="E18973" s="409" t="str">
        <f>Raiz!$E$73</f>
        <v>Multa do FGTS sobre o Aviso Prévio Indenizado</v>
      </c>
      <c r="F18973" s="410"/>
      <c r="G18973" s="410"/>
      <c r="H18973" s="411"/>
      <c r="I18973" s="20">
        <f>Raiz!$I$73</f>
        <v>1.9039999999999999E-3</v>
      </c>
      <c r="J18973" s="19">
        <f t="shared" ref="J18973" si="21355">ROUND(I18973*J18935,2)</f>
        <v>3.92</v>
      </c>
      <c r="K18973" s="30"/>
      <c r="L18973" s="30"/>
    </row>
    <row r="18974" spans="1:12" ht="30" customHeight="1" x14ac:dyDescent="0.2">
      <c r="A18974" s="241">
        <f t="shared" ref="A18974:C18974" si="21356">A18973</f>
        <v>3</v>
      </c>
      <c r="B18974" s="241" t="str">
        <f t="shared" si="21356"/>
        <v>OPERADOR DE EMPILHADEIRA</v>
      </c>
      <c r="C18974" s="241" t="str">
        <f t="shared" si="21356"/>
        <v>SÃO JOSÉ</v>
      </c>
      <c r="D18974" s="147" t="str">
        <f>Raiz!$D$74</f>
        <v>D</v>
      </c>
      <c r="E18974" s="265" t="str">
        <f>Raiz!$E$74</f>
        <v>Aviso Prévio Trabalhado</v>
      </c>
      <c r="F18974" s="338" t="s">
        <v>321</v>
      </c>
      <c r="G18974" s="338"/>
      <c r="H18974" s="338"/>
      <c r="I18974" s="20">
        <f t="shared" ref="I18974" si="21357">1/30*7/H18909*1</f>
        <v>1.0606060606060607E-2</v>
      </c>
      <c r="J18974" s="19">
        <f t="shared" ref="J18974" si="21358">ROUND(I18974*J18935,2)</f>
        <v>21.85</v>
      </c>
      <c r="K18974" s="30"/>
      <c r="L18974" s="30"/>
    </row>
    <row r="18975" spans="1:12" ht="18" customHeight="1" x14ac:dyDescent="0.2">
      <c r="A18975" s="241">
        <f t="shared" ref="A18975:C18975" si="21359">A18974</f>
        <v>3</v>
      </c>
      <c r="B18975" s="241" t="str">
        <f t="shared" si="21359"/>
        <v>OPERADOR DE EMPILHADEIRA</v>
      </c>
      <c r="C18975" s="241" t="str">
        <f t="shared" si="21359"/>
        <v>SÃO JOSÉ</v>
      </c>
      <c r="D18975" s="52" t="str">
        <f>Raiz!$D$75</f>
        <v>E</v>
      </c>
      <c r="E18975" s="331" t="str">
        <f>Raiz!$E$75</f>
        <v>Incidência dos encargos do submódulo 2.2 sobre o Aviso Prévio Trabalhado</v>
      </c>
      <c r="F18975" s="335"/>
      <c r="G18975" s="335"/>
      <c r="H18975" s="336"/>
      <c r="I18975" s="20">
        <f t="shared" ref="I18975" si="21360">I18952*I18974</f>
        <v>3.9030303030303036E-3</v>
      </c>
      <c r="J18975" s="19">
        <f t="shared" ref="J18975" si="21361">ROUND(I18975*J18935,2)</f>
        <v>8.0399999999999991</v>
      </c>
      <c r="K18975" s="30"/>
      <c r="L18975" s="30"/>
    </row>
    <row r="18976" spans="1:12" ht="18" customHeight="1" x14ac:dyDescent="0.2">
      <c r="A18976" s="241">
        <f t="shared" ref="A18976:C18976" si="21362">A18975</f>
        <v>3</v>
      </c>
      <c r="B18976" s="241" t="str">
        <f t="shared" si="21362"/>
        <v>OPERADOR DE EMPILHADEIRA</v>
      </c>
      <c r="C18976" s="241" t="str">
        <f t="shared" si="21362"/>
        <v>SÃO JOSÉ</v>
      </c>
      <c r="D18976" s="52" t="str">
        <f>Raiz!$D$76</f>
        <v>F</v>
      </c>
      <c r="E18976" s="323" t="str">
        <f>Raiz!$E$76</f>
        <v>Multa do FGTS e sobre o Aviso Prévio Trabalhado</v>
      </c>
      <c r="F18976" s="323"/>
      <c r="G18976" s="323"/>
      <c r="H18976" s="323"/>
      <c r="I18976" s="20">
        <f>Raiz!$I$76</f>
        <v>3.8079999999999996E-2</v>
      </c>
      <c r="J18976" s="19">
        <f t="shared" ref="J18976" si="21363">ROUND(I18976*J18935,2)</f>
        <v>78.45</v>
      </c>
      <c r="K18976" s="30"/>
      <c r="L18976" s="30"/>
    </row>
    <row r="18977" spans="1:12" ht="18" customHeight="1" thickBot="1" x14ac:dyDescent="0.25">
      <c r="A18977" s="241">
        <f t="shared" ref="A18977:C18977" si="21364">A18976</f>
        <v>3</v>
      </c>
      <c r="B18977" s="241" t="str">
        <f t="shared" si="21364"/>
        <v>OPERADOR DE EMPILHADEIRA</v>
      </c>
      <c r="C18977" s="241" t="str">
        <f t="shared" si="21364"/>
        <v>SÃO JOSÉ</v>
      </c>
      <c r="D18977" s="317" t="str">
        <f>Raiz!$D$77</f>
        <v>Total do Módulo 3 - Provisão para Rescisão</v>
      </c>
      <c r="E18977" s="317"/>
      <c r="F18977" s="317"/>
      <c r="G18977" s="317"/>
      <c r="H18977" s="317"/>
      <c r="I18977" s="317"/>
      <c r="J18977" s="27">
        <f t="shared" ref="J18977" si="21365">SUM(J18971:J18976)</f>
        <v>123.33000000000001</v>
      </c>
      <c r="K18977" s="30"/>
      <c r="L18977" s="30"/>
    </row>
    <row r="18978" spans="1:12" ht="14.1" customHeight="1" thickBot="1" x14ac:dyDescent="0.25">
      <c r="A18978" s="241">
        <f t="shared" ref="A18978:C18978" si="21366">A18977</f>
        <v>3</v>
      </c>
      <c r="B18978" s="241" t="str">
        <f t="shared" si="21366"/>
        <v>OPERADOR DE EMPILHADEIRA</v>
      </c>
      <c r="C18978" s="241" t="str">
        <f t="shared" si="21366"/>
        <v>SÃO JOSÉ</v>
      </c>
      <c r="D18978" s="4"/>
      <c r="E18978" s="4"/>
      <c r="F18978" s="4"/>
      <c r="G18978" s="4"/>
      <c r="H18978" s="4"/>
      <c r="I18978" s="4"/>
      <c r="J18978" s="4"/>
      <c r="K18978" s="30"/>
      <c r="L18978" s="30"/>
    </row>
    <row r="18979" spans="1:12" ht="18" customHeight="1" x14ac:dyDescent="0.2">
      <c r="A18979" s="241">
        <f t="shared" ref="A18979:C18979" si="21367">A18978</f>
        <v>3</v>
      </c>
      <c r="B18979" s="241" t="str">
        <f t="shared" si="21367"/>
        <v>OPERADOR DE EMPILHADEIRA</v>
      </c>
      <c r="C18979" s="241" t="str">
        <f t="shared" si="21367"/>
        <v>SÃO JOSÉ</v>
      </c>
      <c r="D18979" s="350" t="str">
        <f>Raiz!$D$79</f>
        <v>MÓDULO 4 – CUSTO DE REPOSIÇÃO DO PROFISSIONAL AUSENTE</v>
      </c>
      <c r="E18979" s="351"/>
      <c r="F18979" s="351"/>
      <c r="G18979" s="351"/>
      <c r="H18979" s="352"/>
      <c r="I18979" s="194" t="str">
        <f>Raiz!$I$79</f>
        <v>%</v>
      </c>
      <c r="J18979" s="149" t="str">
        <f>Raiz!$J$79</f>
        <v>Valor R$</v>
      </c>
      <c r="K18979" s="30"/>
      <c r="L18979" s="30"/>
    </row>
    <row r="18980" spans="1:12" ht="39.950000000000003" customHeight="1" x14ac:dyDescent="0.2">
      <c r="A18980" s="241">
        <f t="shared" ref="A18980:C18980" si="21368">A18979</f>
        <v>3</v>
      </c>
      <c r="B18980" s="241" t="str">
        <f t="shared" si="21368"/>
        <v>OPERADOR DE EMPILHADEIRA</v>
      </c>
      <c r="C18980" s="241" t="str">
        <f t="shared" si="21368"/>
        <v>SÃO JOSÉ</v>
      </c>
      <c r="D1898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8980" s="338"/>
      <c r="F18980" s="338"/>
      <c r="G18980" s="338"/>
      <c r="H18980" s="338"/>
      <c r="I18980" s="338"/>
      <c r="J18980" s="347"/>
      <c r="K18980" s="30"/>
      <c r="L18980" s="30"/>
    </row>
    <row r="18981" spans="1:12" ht="32.25" customHeight="1" x14ac:dyDescent="0.2">
      <c r="A18981" s="241">
        <f t="shared" ref="A18981:C18981" si="21369">A18980</f>
        <v>3</v>
      </c>
      <c r="B18981" s="241" t="str">
        <f t="shared" si="21369"/>
        <v>OPERADOR DE EMPILHADEIRA</v>
      </c>
      <c r="C18981" s="241" t="str">
        <f t="shared" si="21369"/>
        <v>SÃO JOSÉ</v>
      </c>
      <c r="D18981" s="337" t="str">
        <f>Raiz!$D$81</f>
        <v>MÓDULO 1</v>
      </c>
      <c r="E18981" s="337"/>
      <c r="F18981" s="266" t="str">
        <f>Raiz!$F$81</f>
        <v>MÓDULO 2                                                                   (sem VA, VT e Adic.Assid.)</v>
      </c>
      <c r="G18981" s="266" t="str">
        <f>Raiz!$G$81</f>
        <v>MÓDULO 3</v>
      </c>
      <c r="H18981" s="266" t="str">
        <f>Raiz!$H$81</f>
        <v>BCCPA</v>
      </c>
      <c r="I18981" s="419" t="str">
        <f>Raiz!$I$81</f>
        <v>Para cálculo do item A, paga VA nas férias?</v>
      </c>
      <c r="J18981" s="420"/>
      <c r="K18981" s="30"/>
      <c r="L18981" s="30"/>
    </row>
    <row r="18982" spans="1:12" s="29" customFormat="1" ht="18" customHeight="1" x14ac:dyDescent="0.2">
      <c r="A18982" s="241">
        <f t="shared" ref="A18982:C18982" si="21370">A18981</f>
        <v>3</v>
      </c>
      <c r="B18982" s="241" t="str">
        <f t="shared" si="21370"/>
        <v>OPERADOR DE EMPILHADEIRA</v>
      </c>
      <c r="C18982" s="241" t="str">
        <f t="shared" si="21370"/>
        <v>SÃO JOSÉ</v>
      </c>
      <c r="D18982" s="342">
        <f t="shared" ref="D18982" si="21371">J18935</f>
        <v>2060.15</v>
      </c>
      <c r="E18982" s="342"/>
      <c r="F18982" s="267">
        <f t="shared" ref="F18982" si="21372">J18968-J18955-J18956-J18959</f>
        <v>1082.2799999999997</v>
      </c>
      <c r="G18982" s="267">
        <f t="shared" ref="G18982" si="21373">J18977</f>
        <v>123.33000000000001</v>
      </c>
      <c r="H18982" s="267">
        <f t="shared" ref="H18982" si="21374">SUM(D18982:G18982)</f>
        <v>3265.7599999999998</v>
      </c>
      <c r="I18982" s="421" t="str">
        <f>VLOOKUP(H18907,Base!$B$998:$P$1049,J18912+1,FALSE)</f>
        <v>NÃO</v>
      </c>
      <c r="J18982" s="422"/>
      <c r="K18982" s="30"/>
      <c r="L18982" s="30"/>
    </row>
    <row r="18983" spans="1:12" ht="18" customHeight="1" x14ac:dyDescent="0.2">
      <c r="A18983" s="241">
        <f t="shared" ref="A18983:C18983" si="21375">A18982</f>
        <v>3</v>
      </c>
      <c r="B18983" s="241" t="str">
        <f t="shared" si="21375"/>
        <v>OPERADOR DE EMPILHADEIRA</v>
      </c>
      <c r="C18983" s="241" t="str">
        <f t="shared" si="21375"/>
        <v>SÃO JOSÉ</v>
      </c>
      <c r="D18983" s="412" t="str">
        <f>Raiz!$D$83</f>
        <v>Submódulo 4.1 Substituto nas Ausências Legais</v>
      </c>
      <c r="E18983" s="413"/>
      <c r="F18983" s="413"/>
      <c r="G18983" s="413"/>
      <c r="H18983" s="413"/>
      <c r="I18983" s="413"/>
      <c r="J18983" s="414"/>
      <c r="K18983" s="30"/>
      <c r="L18983" s="30"/>
    </row>
    <row r="18984" spans="1:12" ht="18" customHeight="1" x14ac:dyDescent="0.2">
      <c r="A18984" s="241">
        <f t="shared" ref="A18984:C18984" si="21376">A18983</f>
        <v>3</v>
      </c>
      <c r="B18984" s="241" t="str">
        <f t="shared" si="21376"/>
        <v>OPERADOR DE EMPILHADEIRA</v>
      </c>
      <c r="C18984" s="241" t="str">
        <f t="shared" si="21376"/>
        <v>SÃO JOSÉ</v>
      </c>
      <c r="D18984" s="147" t="str">
        <f>Raiz!$D$84</f>
        <v>A</v>
      </c>
      <c r="E18984" s="338" t="str">
        <f>Raiz!$E$84</f>
        <v>Substituto na cobertura de Férias</v>
      </c>
      <c r="F18984" s="338"/>
      <c r="G18984" s="338" t="str">
        <f>Raiz!$G$84</f>
        <v>Cálculo do valor=[BCCPA+VA(se pago nas férias)]/12</v>
      </c>
      <c r="H18984" s="338"/>
      <c r="I18984" s="43">
        <f>Raiz!$I$84</f>
        <v>8.3333333333333329E-2</v>
      </c>
      <c r="J18984" s="19">
        <f t="shared" ref="J18984" si="21377">IF(I18982="NÃO",H18982/12,(H18982+J18956)/12)</f>
        <v>272.14666666666665</v>
      </c>
      <c r="K18984" s="30"/>
      <c r="L18984" s="30"/>
    </row>
    <row r="18985" spans="1:12" ht="18" customHeight="1" x14ac:dyDescent="0.2">
      <c r="A18985" s="241">
        <f t="shared" ref="A18985:C18985" si="21378">A18984</f>
        <v>3</v>
      </c>
      <c r="B18985" s="241" t="str">
        <f t="shared" si="21378"/>
        <v>OPERADOR DE EMPILHADEIRA</v>
      </c>
      <c r="C18985" s="241" t="str">
        <f t="shared" si="21378"/>
        <v>SÃO JOSÉ</v>
      </c>
      <c r="D18985" s="52" t="str">
        <f>Raiz!$D$85</f>
        <v>B</v>
      </c>
      <c r="E18985" s="331" t="str">
        <f>Raiz!$E$85</f>
        <v>Substituto na cobertura de Ausências Legais</v>
      </c>
      <c r="F18985" s="336"/>
      <c r="G18985" s="331" t="str">
        <f>Raiz!$G$85</f>
        <v>Cálculo do valor=[(BCCPA/30)x1dia]/12</v>
      </c>
      <c r="H18985" s="336"/>
      <c r="I18985" s="20">
        <f>Raiz!$I$85</f>
        <v>2.7777777777777779E-3</v>
      </c>
      <c r="J18985" s="19">
        <f t="shared" ref="J18985" si="21379">ROUND(I18985*H18982,2)</f>
        <v>9.07</v>
      </c>
      <c r="K18985" s="30"/>
      <c r="L18985" s="30"/>
    </row>
    <row r="18986" spans="1:12" ht="18" customHeight="1" x14ac:dyDescent="0.2">
      <c r="A18986" s="241">
        <f t="shared" ref="A18986:C18986" si="21380">A18985</f>
        <v>3</v>
      </c>
      <c r="B18986" s="241" t="str">
        <f t="shared" si="21380"/>
        <v>OPERADOR DE EMPILHADEIRA</v>
      </c>
      <c r="C18986" s="241" t="str">
        <f t="shared" si="21380"/>
        <v>SÃO JOSÉ</v>
      </c>
      <c r="D18986" s="52" t="str">
        <f>Raiz!$D$86</f>
        <v>C</v>
      </c>
      <c r="E18986" s="320" t="str">
        <f>Raiz!$E$86</f>
        <v>Substituto na cobertura de Licença-Paternidade</v>
      </c>
      <c r="F18986" s="321"/>
      <c r="G18986" s="320" t="str">
        <f>Raiz!$G$86</f>
        <v>Cálculo do valor={[(BCCPA/30)x5dias]/12}x1,5%</v>
      </c>
      <c r="H18986" s="321"/>
      <c r="I18986" s="20">
        <f>Raiz!$I$86</f>
        <v>2.0833333333333332E-4</v>
      </c>
      <c r="J18986" s="19">
        <f t="shared" ref="J18986" si="21381">ROUND(I18986*H18982,2)</f>
        <v>0.68</v>
      </c>
      <c r="K18986" s="30"/>
      <c r="L18986" s="30"/>
    </row>
    <row r="18987" spans="1:12" ht="18" customHeight="1" x14ac:dyDescent="0.2">
      <c r="A18987" s="241">
        <f t="shared" ref="A18987:C18987" si="21382">A18986</f>
        <v>3</v>
      </c>
      <c r="B18987" s="241" t="str">
        <f t="shared" si="21382"/>
        <v>OPERADOR DE EMPILHADEIRA</v>
      </c>
      <c r="C18987" s="241" t="str">
        <f t="shared" si="21382"/>
        <v>SÃO JOSÉ</v>
      </c>
      <c r="D18987" s="52" t="str">
        <f>Raiz!$D$87</f>
        <v>D</v>
      </c>
      <c r="E18987" s="320" t="str">
        <f>Raiz!$E$87</f>
        <v>Substituto na cobertura de Ausência por acidente de trab.</v>
      </c>
      <c r="F18987" s="321"/>
      <c r="G18987" s="320" t="str">
        <f>Raiz!$G$87</f>
        <v>Cálculo do valor={[(BCCPA/30)x15dias]/12}x0,78%</v>
      </c>
      <c r="H18987" s="321"/>
      <c r="I18987" s="20">
        <f>Raiz!$I$87</f>
        <v>3.2499999999999999E-4</v>
      </c>
      <c r="J18987" s="19">
        <f t="shared" ref="J18987" si="21383">ROUND(I18987*H18982,2)</f>
        <v>1.06</v>
      </c>
      <c r="K18987" s="30"/>
      <c r="L18987" s="30"/>
    </row>
    <row r="18988" spans="1:12" ht="27" customHeight="1" x14ac:dyDescent="0.2">
      <c r="A18988" s="241">
        <f t="shared" ref="A18988:C18988" si="21384">A18987</f>
        <v>3</v>
      </c>
      <c r="B18988" s="241" t="str">
        <f t="shared" si="21384"/>
        <v>OPERADOR DE EMPILHADEIRA</v>
      </c>
      <c r="C18988" s="241" t="str">
        <f t="shared" si="21384"/>
        <v>SÃO JOSÉ</v>
      </c>
      <c r="D18988" s="52" t="str">
        <f>Raiz!$D$88</f>
        <v>E</v>
      </c>
      <c r="E18988" s="320" t="str">
        <f>Raiz!$E$88</f>
        <v>Substituto na cobertura de Afastamento Maternidade</v>
      </c>
      <c r="F18988" s="321"/>
      <c r="G18988" s="320" t="str">
        <f>Raiz!$G$88</f>
        <v>Cálculo do valor = {[(Mód1+Mód1/3)/12+(Submod2.2 +Submod2.3-VA-VT-Adic.Assid.+Mód3)]x(4/12)}x2%</v>
      </c>
      <c r="H18988" s="322"/>
      <c r="I18988" s="327"/>
      <c r="J18988" s="19">
        <f t="shared" ref="J18988" si="21385">ROUND((((J18935+J18935/3)/12+(J18952+J18962+-J18955-J18956-J18959+J18977))*4/12)*2%,2)</f>
        <v>8.0399999999999991</v>
      </c>
      <c r="K18988" s="30"/>
      <c r="L18988" s="30"/>
    </row>
    <row r="18989" spans="1:12" ht="18" customHeight="1" x14ac:dyDescent="0.2">
      <c r="A18989" s="241">
        <f t="shared" ref="A18989:C18989" si="21386">A18988</f>
        <v>3</v>
      </c>
      <c r="B18989" s="241" t="str">
        <f t="shared" si="21386"/>
        <v>OPERADOR DE EMPILHADEIRA</v>
      </c>
      <c r="C18989" s="241" t="str">
        <f t="shared" si="21386"/>
        <v>SÃO JOSÉ</v>
      </c>
      <c r="D18989" s="52" t="str">
        <f>Raiz!$D$89</f>
        <v>F</v>
      </c>
      <c r="E18989" s="320" t="str">
        <f>Raiz!$E$89</f>
        <v>Substituto na cobertura de Ausência por doença</v>
      </c>
      <c r="F18989" s="321"/>
      <c r="G18989" s="320" t="str">
        <f>Raiz!$G$89</f>
        <v>Cálculo do valor = {(BCCPA/30)x3dias}/12</v>
      </c>
      <c r="H18989" s="321"/>
      <c r="I18989" s="23">
        <f>Raiz!$I$89</f>
        <v>8.3333333333333332E-3</v>
      </c>
      <c r="J18989" s="31">
        <f t="shared" ref="J18989" si="21387">ROUND(H18982*I18989,2)</f>
        <v>27.21</v>
      </c>
      <c r="K18989" s="30"/>
      <c r="L18989" s="30"/>
    </row>
    <row r="18990" spans="1:12" ht="18" customHeight="1" thickBot="1" x14ac:dyDescent="0.25">
      <c r="A18990" s="241">
        <f t="shared" ref="A18990:C18990" si="21388">A18989</f>
        <v>3</v>
      </c>
      <c r="B18990" s="241" t="str">
        <f t="shared" si="21388"/>
        <v>OPERADOR DE EMPILHADEIRA</v>
      </c>
      <c r="C18990" s="241" t="str">
        <f t="shared" si="21388"/>
        <v>SÃO JOSÉ</v>
      </c>
      <c r="D18990" s="317" t="str">
        <f>Raiz!$D$90</f>
        <v> Total do Módulo 4 - Custo de Reposição do Profissional Ausente</v>
      </c>
      <c r="E18990" s="317"/>
      <c r="F18990" s="317"/>
      <c r="G18990" s="317"/>
      <c r="H18990" s="317"/>
      <c r="I18990" s="317"/>
      <c r="J18990" s="21">
        <f t="shared" ref="J18990" si="21389">SUM(J18984:J18989)</f>
        <v>318.20666666666665</v>
      </c>
      <c r="K18990" s="30"/>
      <c r="L18990" s="30"/>
    </row>
    <row r="18991" spans="1:12" ht="11.25" customHeight="1" thickBot="1" x14ac:dyDescent="0.25">
      <c r="A18991" s="241">
        <f t="shared" ref="A18991:C18991" si="21390">A18990</f>
        <v>3</v>
      </c>
      <c r="B18991" s="241" t="str">
        <f t="shared" si="21390"/>
        <v>OPERADOR DE EMPILHADEIRA</v>
      </c>
      <c r="C18991" s="241" t="str">
        <f t="shared" si="21390"/>
        <v>SÃO JOSÉ</v>
      </c>
      <c r="D18991" s="4"/>
      <c r="E18991" s="4"/>
      <c r="F18991" s="4"/>
      <c r="G18991" s="4"/>
      <c r="H18991" s="4"/>
      <c r="I18991" s="4"/>
      <c r="J18991" s="4"/>
      <c r="K18991" s="30"/>
      <c r="L18991" s="30"/>
    </row>
    <row r="18992" spans="1:12" ht="18" customHeight="1" x14ac:dyDescent="0.2">
      <c r="A18992" s="241">
        <f t="shared" ref="A18992:C18992" si="21391">A18991</f>
        <v>3</v>
      </c>
      <c r="B18992" s="241" t="str">
        <f t="shared" si="21391"/>
        <v>OPERADOR DE EMPILHADEIRA</v>
      </c>
      <c r="C18992" s="241" t="str">
        <f t="shared" si="21391"/>
        <v>SÃO JOSÉ</v>
      </c>
      <c r="D18992" s="339" t="str">
        <f>Raiz!$D$92</f>
        <v>MÓDULO 5 - INSUMOS DIVERSOS</v>
      </c>
      <c r="E18992" s="340"/>
      <c r="F18992" s="340"/>
      <c r="G18992" s="340"/>
      <c r="H18992" s="340"/>
      <c r="I18992" s="341"/>
      <c r="J18992" s="2" t="str">
        <f>Raiz!$J$92</f>
        <v>Valor R$</v>
      </c>
      <c r="K18992" s="30"/>
      <c r="L18992" s="30"/>
    </row>
    <row r="18993" spans="1:12" ht="18" customHeight="1" x14ac:dyDescent="0.2">
      <c r="A18993" s="241">
        <f t="shared" ref="A18993:C18993" si="21392">A18992</f>
        <v>3</v>
      </c>
      <c r="B18993" s="241" t="str">
        <f t="shared" si="21392"/>
        <v>OPERADOR DE EMPILHADEIRA</v>
      </c>
      <c r="C18993" s="241" t="str">
        <f t="shared" si="21392"/>
        <v>SÃO JOSÉ</v>
      </c>
      <c r="D18993" s="52" t="str">
        <f>Raiz!$D$93</f>
        <v>A</v>
      </c>
      <c r="E18993" s="314" t="str">
        <f>Raiz!$E$93</f>
        <v>Uniformes</v>
      </c>
      <c r="F18993" s="314"/>
      <c r="G18993" s="314"/>
      <c r="H18993" s="314"/>
      <c r="I18993" s="314"/>
      <c r="J18993" s="19">
        <f>VLOOKUP(H18907,Base!$B$1283:$P$1334,J18912+1,FALSE)</f>
        <v>43.75</v>
      </c>
      <c r="K18993" s="127"/>
      <c r="L18993" s="127"/>
    </row>
    <row r="18994" spans="1:12" ht="18" customHeight="1" x14ac:dyDescent="0.2">
      <c r="A18994" s="241">
        <f t="shared" ref="A18994:C18994" si="21393">A18993</f>
        <v>3</v>
      </c>
      <c r="B18994" s="241" t="str">
        <f t="shared" si="21393"/>
        <v>OPERADOR DE EMPILHADEIRA</v>
      </c>
      <c r="C18994" s="241" t="str">
        <f t="shared" si="21393"/>
        <v>SÃO JOSÉ</v>
      </c>
      <c r="D18994" s="52" t="str">
        <f t="shared" ref="D18994:D19057" si="21394">IF(J18994=0,"","B")</f>
        <v/>
      </c>
      <c r="E18994" s="264" t="str">
        <f t="shared" ref="E18994:E19057" si="21395">IF(J18994=0,"","Diárias")</f>
        <v/>
      </c>
      <c r="F18994" s="320" t="str">
        <f t="shared" ref="F18994:F19057" si="21396">IF(J18994=0,"","Valor equivalente a 1 (uma) diária")</f>
        <v/>
      </c>
      <c r="G18994" s="322"/>
      <c r="H18994" s="322"/>
      <c r="I18994" s="327"/>
      <c r="J18994" s="19">
        <f>VLOOKUP(H18907,Base!$B$1226:$P$1277,J18912+1,FALSE)</f>
        <v>0</v>
      </c>
      <c r="K18994" s="127"/>
      <c r="L18994" s="127"/>
    </row>
    <row r="18995" spans="1:12" ht="18" customHeight="1" thickBot="1" x14ac:dyDescent="0.25">
      <c r="A18995" s="241">
        <f t="shared" ref="A18995:C18995" si="21397">A18994</f>
        <v>3</v>
      </c>
      <c r="B18995" s="241" t="str">
        <f t="shared" si="21397"/>
        <v>OPERADOR DE EMPILHADEIRA</v>
      </c>
      <c r="C18995" s="241" t="str">
        <f t="shared" si="21397"/>
        <v>SÃO JOSÉ</v>
      </c>
      <c r="D18995" s="317" t="str">
        <f>Raiz!$D$95</f>
        <v>Total do Módulo 5 - Insumos Diversos</v>
      </c>
      <c r="E18995" s="317"/>
      <c r="F18995" s="317"/>
      <c r="G18995" s="317"/>
      <c r="H18995" s="317"/>
      <c r="I18995" s="317"/>
      <c r="J18995" s="27">
        <f t="shared" ref="J18995" si="21398">SUM(J18993:J18994)</f>
        <v>43.75</v>
      </c>
      <c r="K18995" s="30"/>
      <c r="L18995" s="30"/>
    </row>
    <row r="18996" spans="1:12" ht="11.25" customHeight="1" thickBot="1" x14ac:dyDescent="0.25">
      <c r="A18996" s="241">
        <f t="shared" ref="A18996:C18996" si="21399">A18995</f>
        <v>3</v>
      </c>
      <c r="B18996" s="241" t="str">
        <f t="shared" si="21399"/>
        <v>OPERADOR DE EMPILHADEIRA</v>
      </c>
      <c r="C18996" s="241" t="str">
        <f t="shared" si="21399"/>
        <v>SÃO JOSÉ</v>
      </c>
      <c r="D18996" s="4"/>
      <c r="E18996" s="4"/>
      <c r="F18996" s="4"/>
      <c r="G18996" s="4"/>
      <c r="H18996" s="4"/>
      <c r="I18996" s="4"/>
      <c r="J18996" s="4"/>
      <c r="K18996" s="30"/>
      <c r="L18996" s="30"/>
    </row>
    <row r="18997" spans="1:12" ht="18" customHeight="1" x14ac:dyDescent="0.2">
      <c r="A18997" s="241">
        <f t="shared" ref="A18997:C18997" si="21400">A18996</f>
        <v>3</v>
      </c>
      <c r="B18997" s="241" t="str">
        <f t="shared" si="21400"/>
        <v>OPERADOR DE EMPILHADEIRA</v>
      </c>
      <c r="C18997" s="241" t="str">
        <f t="shared" si="21400"/>
        <v>SÃO JOSÉ</v>
      </c>
      <c r="D18997" s="326" t="str">
        <f>Raiz!$D$97</f>
        <v>6 - CUSTOS INDIRETOS, TRIBUTOS E LUCRO</v>
      </c>
      <c r="E18997" s="326"/>
      <c r="F18997" s="326"/>
      <c r="G18997" s="326"/>
      <c r="H18997" s="326"/>
      <c r="I18997" s="1" t="str">
        <f>Raiz!$I$97</f>
        <v>%</v>
      </c>
      <c r="J18997" s="2" t="str">
        <f>Raiz!$J$97</f>
        <v>Valor R$</v>
      </c>
      <c r="K18997" s="30"/>
      <c r="L18997" s="30"/>
    </row>
    <row r="18998" spans="1:12" ht="18" customHeight="1" x14ac:dyDescent="0.2">
      <c r="A18998" s="241">
        <f t="shared" ref="A18998:C18998" si="21401">A18997</f>
        <v>3</v>
      </c>
      <c r="B18998" s="241" t="str">
        <f t="shared" si="21401"/>
        <v>OPERADOR DE EMPILHADEIRA</v>
      </c>
      <c r="C18998" s="241" t="str">
        <f t="shared" si="21401"/>
        <v>SÃO JOSÉ</v>
      </c>
      <c r="D18998" s="52" t="str">
        <f>Raiz!$D$98</f>
        <v>A</v>
      </c>
      <c r="E18998" s="323" t="str">
        <f>Raiz!$E$98</f>
        <v>Custos Indiretos (despesas administrativas e operacionais)</v>
      </c>
      <c r="F18998" s="323"/>
      <c r="G18998" s="323"/>
      <c r="H18998" s="323"/>
      <c r="I18998" s="20">
        <f>VLOOKUP(H18907,Base!$B$1340:$P$1391,J18912+1,FALSE)</f>
        <v>0.05</v>
      </c>
      <c r="J18998" s="19">
        <f t="shared" ref="J18998" si="21402">ROUND(J19020*I18998,2)</f>
        <v>207.71</v>
      </c>
      <c r="K18998" s="30"/>
      <c r="L18998" s="30"/>
    </row>
    <row r="18999" spans="1:12" ht="18" customHeight="1" x14ac:dyDescent="0.2">
      <c r="A18999" s="241">
        <f t="shared" ref="A18999:C18999" si="21403">A18998</f>
        <v>3</v>
      </c>
      <c r="B18999" s="241" t="str">
        <f t="shared" si="21403"/>
        <v>OPERADOR DE EMPILHADEIRA</v>
      </c>
      <c r="C18999" s="241" t="str">
        <f t="shared" si="21403"/>
        <v>SÃO JOSÉ</v>
      </c>
      <c r="D18999" s="18" t="str">
        <f>Raiz!$D$99</f>
        <v>B</v>
      </c>
      <c r="E18999" s="323" t="str">
        <f>Raiz!$E$99</f>
        <v>Lucro</v>
      </c>
      <c r="F18999" s="323"/>
      <c r="G18999" s="323"/>
      <c r="H18999" s="323"/>
      <c r="I18999" s="20">
        <f>VLOOKUP(H18907,Base!$B$1397:$P$1448,J18912+1,FALSE)</f>
        <v>2.58E-2</v>
      </c>
      <c r="J18999" s="19">
        <f t="shared" ref="J18999" si="21404">ROUND(J19022*I18999,2)</f>
        <v>112.54</v>
      </c>
      <c r="K18999" s="30"/>
      <c r="L18999" s="30"/>
    </row>
    <row r="19000" spans="1:12" ht="18" customHeight="1" x14ac:dyDescent="0.2">
      <c r="A19000" s="241">
        <f t="shared" ref="A19000:C19000" si="21405">A18999</f>
        <v>3</v>
      </c>
      <c r="B19000" s="241" t="str">
        <f t="shared" si="21405"/>
        <v>OPERADOR DE EMPILHADEIRA</v>
      </c>
      <c r="C19000" s="241" t="str">
        <f t="shared" si="21405"/>
        <v>SÃO JOSÉ</v>
      </c>
      <c r="D19000" s="324" t="str">
        <f>Raiz!$D$100</f>
        <v>Subtotal</v>
      </c>
      <c r="E19000" s="324"/>
      <c r="F19000" s="324"/>
      <c r="G19000" s="324"/>
      <c r="H19000" s="324"/>
      <c r="I19000" s="32">
        <f t="shared" ref="I19000:J19000" si="21406">SUM(I18998:I18999)</f>
        <v>7.5800000000000006E-2</v>
      </c>
      <c r="J19000" s="33">
        <f t="shared" si="21406"/>
        <v>320.25</v>
      </c>
      <c r="K19000" s="30"/>
      <c r="L19000" s="30"/>
    </row>
    <row r="19001" spans="1:12" ht="18" customHeight="1" x14ac:dyDescent="0.2">
      <c r="A19001" s="241">
        <f t="shared" ref="A19001:C19001" si="21407">A19000</f>
        <v>3</v>
      </c>
      <c r="B19001" s="241" t="str">
        <f t="shared" si="21407"/>
        <v>OPERADOR DE EMPILHADEIRA</v>
      </c>
      <c r="C19001" s="241" t="str">
        <f t="shared" si="21407"/>
        <v>SÃO JOSÉ</v>
      </c>
      <c r="D19001" s="52" t="str">
        <f>Raiz!$D$101</f>
        <v>C</v>
      </c>
      <c r="E19001" s="323" t="str">
        <f>Raiz!$E$101</f>
        <v>Tributos</v>
      </c>
      <c r="F19001" s="325"/>
      <c r="G19001" s="325"/>
      <c r="H19001" s="325"/>
      <c r="I19001" s="32">
        <f t="shared" ref="I19001:J19001" si="21408">SUM(I19002:I19004)</f>
        <v>0.11749999999999999</v>
      </c>
      <c r="J19001" s="33">
        <f t="shared" si="21408"/>
        <v>595.74</v>
      </c>
      <c r="K19001" s="30"/>
      <c r="L19001" s="30"/>
    </row>
    <row r="19002" spans="1:12" ht="18" customHeight="1" x14ac:dyDescent="0.2">
      <c r="A19002" s="241">
        <f t="shared" ref="A19002:C19002" si="21409">A19001</f>
        <v>3</v>
      </c>
      <c r="B19002" s="241" t="str">
        <f t="shared" si="21409"/>
        <v>OPERADOR DE EMPILHADEIRA</v>
      </c>
      <c r="C19002" s="241" t="str">
        <f t="shared" si="21409"/>
        <v>SÃO JOSÉ</v>
      </c>
      <c r="D19002" s="328" t="str">
        <f>Raiz!$D$102</f>
        <v>C.1</v>
      </c>
      <c r="E19002" s="330" t="str">
        <f>Raiz!$E$102</f>
        <v>Tributos Federais</v>
      </c>
      <c r="F19002" s="332" t="str">
        <f>Raiz!$F$102</f>
        <v>PIS</v>
      </c>
      <c r="G19002" s="333"/>
      <c r="H19002" s="334"/>
      <c r="I19002" s="43">
        <f>Raiz!$I$102</f>
        <v>1.6500000000000001E-2</v>
      </c>
      <c r="J19002" s="19">
        <f t="shared" ref="J19002" si="21410">ROUND(I19002*J19011,2)</f>
        <v>83.66</v>
      </c>
      <c r="K19002" s="30"/>
      <c r="L19002" s="30"/>
    </row>
    <row r="19003" spans="1:12" ht="18" customHeight="1" x14ac:dyDescent="0.2">
      <c r="A19003" s="241">
        <f t="shared" ref="A19003:C19003" si="21411">A19002</f>
        <v>3</v>
      </c>
      <c r="B19003" s="241" t="str">
        <f t="shared" si="21411"/>
        <v>OPERADOR DE EMPILHADEIRA</v>
      </c>
      <c r="C19003" s="241" t="str">
        <f t="shared" si="21411"/>
        <v>SÃO JOSÉ</v>
      </c>
      <c r="D19003" s="329"/>
      <c r="E19003" s="331"/>
      <c r="F19003" s="331" t="str">
        <f>Raiz!$F$103</f>
        <v>COFINS</v>
      </c>
      <c r="G19003" s="335"/>
      <c r="H19003" s="336"/>
      <c r="I19003" s="20">
        <f>Raiz!$I$103</f>
        <v>7.5999999999999998E-2</v>
      </c>
      <c r="J19003" s="19">
        <f t="shared" ref="J19003" si="21412">ROUND(I19003*J19011,2)</f>
        <v>385.33</v>
      </c>
    </row>
    <row r="19004" spans="1:12" ht="18" customHeight="1" x14ac:dyDescent="0.2">
      <c r="A19004" s="241">
        <f t="shared" ref="A19004:C19004" si="21413">A19003</f>
        <v>3</v>
      </c>
      <c r="B19004" s="241" t="str">
        <f t="shared" si="21413"/>
        <v>OPERADOR DE EMPILHADEIRA</v>
      </c>
      <c r="C19004" s="241" t="str">
        <f t="shared" si="21413"/>
        <v>SÃO JOSÉ</v>
      </c>
      <c r="D19004" s="18" t="str">
        <f>Raiz!$D$104</f>
        <v>C.2</v>
      </c>
      <c r="E19004" s="263" t="str">
        <f>Raiz!$E$104</f>
        <v>Tributos Municipais</v>
      </c>
      <c r="F19004" s="320" t="str">
        <f>Raiz!$F$104</f>
        <v>ISS</v>
      </c>
      <c r="G19004" s="322"/>
      <c r="H19004" s="321"/>
      <c r="I19004" s="20">
        <f>VLOOKUP(H18907,Base!$B$29:$D$80,3,FALSE)</f>
        <v>2.5000000000000001E-2</v>
      </c>
      <c r="J19004" s="19">
        <f t="shared" ref="J19004" si="21414">ROUND(I19004*J19011,2)</f>
        <v>126.75</v>
      </c>
    </row>
    <row r="19005" spans="1:12" ht="18" customHeight="1" thickBot="1" x14ac:dyDescent="0.25">
      <c r="A19005" s="241">
        <f t="shared" ref="A19005:C19005" si="21415">A19004</f>
        <v>3</v>
      </c>
      <c r="B19005" s="241" t="str">
        <f t="shared" si="21415"/>
        <v>OPERADOR DE EMPILHADEIRA</v>
      </c>
      <c r="C19005" s="241" t="str">
        <f t="shared" si="21415"/>
        <v>SÃO JOSÉ</v>
      </c>
      <c r="D19005" s="319" t="str">
        <f>Raiz!$D$105</f>
        <v>Total do Módulo 6 - Custos Indiretos, Lucro e Tributos</v>
      </c>
      <c r="E19005" s="319"/>
      <c r="F19005" s="319"/>
      <c r="G19005" s="319"/>
      <c r="H19005" s="319"/>
      <c r="I19005" s="24">
        <f t="shared" ref="I19005:J19005" si="21416">I19000+I19001</f>
        <v>0.1933</v>
      </c>
      <c r="J19005" s="21">
        <f t="shared" si="21416"/>
        <v>915.99</v>
      </c>
    </row>
    <row r="19006" spans="1:12" ht="11.25" customHeight="1" thickBot="1" x14ac:dyDescent="0.25">
      <c r="A19006" s="241">
        <f t="shared" ref="A19006:C19006" si="21417">A19005</f>
        <v>3</v>
      </c>
      <c r="B19006" s="241" t="str">
        <f t="shared" si="21417"/>
        <v>OPERADOR DE EMPILHADEIRA</v>
      </c>
      <c r="C19006" s="241" t="str">
        <f t="shared" si="21417"/>
        <v>SÃO JOSÉ</v>
      </c>
      <c r="D19006" s="4"/>
      <c r="E19006" s="4"/>
      <c r="F19006" s="4"/>
      <c r="G19006" s="4"/>
      <c r="H19006" s="4"/>
      <c r="I19006" s="4"/>
      <c r="J19006" s="4"/>
    </row>
    <row r="19007" spans="1:12" ht="18" customHeight="1" x14ac:dyDescent="0.2">
      <c r="A19007" s="241">
        <f t="shared" ref="A19007:C19007" si="21418">A19006</f>
        <v>3</v>
      </c>
      <c r="B19007" s="241" t="str">
        <f t="shared" si="21418"/>
        <v>OPERADOR DE EMPILHADEIRA</v>
      </c>
      <c r="C19007" s="241" t="str">
        <f t="shared" si="21418"/>
        <v>SÃO JOSÉ</v>
      </c>
      <c r="D19007" s="339" t="str">
        <f>Raiz!$D$107</f>
        <v>TRIBUTOS (percentual incidente sobre o Valor total por empregado)</v>
      </c>
      <c r="E19007" s="340"/>
      <c r="F19007" s="340"/>
      <c r="G19007" s="340"/>
      <c r="H19007" s="340"/>
      <c r="I19007" s="340"/>
      <c r="J19007" s="341"/>
    </row>
    <row r="19008" spans="1:12" ht="18" customHeight="1" x14ac:dyDescent="0.2">
      <c r="A19008" s="241">
        <f t="shared" ref="A19008:C19008" si="21419">A19007</f>
        <v>3</v>
      </c>
      <c r="B19008" s="241" t="str">
        <f t="shared" si="21419"/>
        <v>OPERADOR DE EMPILHADEIRA</v>
      </c>
      <c r="C19008" s="241" t="str">
        <f t="shared" si="21419"/>
        <v>SÃO JOSÉ</v>
      </c>
      <c r="D19008" s="52" t="str">
        <f>Raiz!$D$108</f>
        <v>A</v>
      </c>
      <c r="E19008" s="314" t="str">
        <f>Raiz!$E$108</f>
        <v>Percentual total dos Tributos / 100</v>
      </c>
      <c r="F19008" s="314"/>
      <c r="G19008" s="314"/>
      <c r="H19008" s="314"/>
      <c r="I19008" s="314"/>
      <c r="J19008" s="34">
        <f t="shared" ref="J19008" si="21420">I19001</f>
        <v>0.11749999999999999</v>
      </c>
    </row>
    <row r="19009" spans="1:10" ht="18" customHeight="1" x14ac:dyDescent="0.2">
      <c r="A19009" s="241">
        <f t="shared" ref="A19009:C19009" si="21421">A19008</f>
        <v>3</v>
      </c>
      <c r="B19009" s="241" t="str">
        <f t="shared" si="21421"/>
        <v>OPERADOR DE EMPILHADEIRA</v>
      </c>
      <c r="C19009" s="241" t="str">
        <f t="shared" si="21421"/>
        <v>SÃO JOSÉ</v>
      </c>
      <c r="D19009" s="52" t="str">
        <f>Raiz!$D$109</f>
        <v>B</v>
      </c>
      <c r="E19009" s="314" t="str">
        <f>Raiz!$E$109</f>
        <v>1 - A</v>
      </c>
      <c r="F19009" s="314"/>
      <c r="G19009" s="314"/>
      <c r="H19009" s="314"/>
      <c r="I19009" s="314"/>
      <c r="J19009" s="34">
        <f t="shared" ref="J19009:J19072" si="21422">1-J19008</f>
        <v>0.88250000000000006</v>
      </c>
    </row>
    <row r="19010" spans="1:10" ht="18" customHeight="1" x14ac:dyDescent="0.2">
      <c r="A19010" s="241">
        <f t="shared" ref="A19010:C19010" si="21423">A19009</f>
        <v>3</v>
      </c>
      <c r="B19010" s="241" t="str">
        <f t="shared" si="21423"/>
        <v>OPERADOR DE EMPILHADEIRA</v>
      </c>
      <c r="C19010" s="241" t="str">
        <f t="shared" si="21423"/>
        <v>SÃO JOSÉ</v>
      </c>
      <c r="D19010" s="52" t="str">
        <f>Raiz!$D$110</f>
        <v>C</v>
      </c>
      <c r="E19010" s="314" t="str">
        <f>Raiz!$E$110</f>
        <v>Custo antes da incidência dos tributos</v>
      </c>
      <c r="F19010" s="314"/>
      <c r="G19010" s="314"/>
      <c r="H19010" s="314"/>
      <c r="I19010" s="314"/>
      <c r="J19010" s="19">
        <f t="shared" ref="J19010" si="21424">J19024</f>
        <v>4474.3666666666668</v>
      </c>
    </row>
    <row r="19011" spans="1:10" ht="18" customHeight="1" x14ac:dyDescent="0.2">
      <c r="A19011" s="241">
        <f t="shared" ref="A19011:C19011" si="21425">A19010</f>
        <v>3</v>
      </c>
      <c r="B19011" s="241" t="str">
        <f t="shared" si="21425"/>
        <v>OPERADOR DE EMPILHADEIRA</v>
      </c>
      <c r="C19011" s="241" t="str">
        <f t="shared" si="21425"/>
        <v>SÃO JOSÉ</v>
      </c>
      <c r="D19011" s="52" t="str">
        <f>Raiz!$D$111</f>
        <v>D</v>
      </c>
      <c r="E19011" s="314" t="str">
        <f>Raiz!$E$111</f>
        <v>PREÇO DO POSTO/MÊS (C / B)</v>
      </c>
      <c r="F19011" s="314"/>
      <c r="G19011" s="314"/>
      <c r="H19011" s="314"/>
      <c r="I19011" s="314"/>
      <c r="J19011" s="19">
        <f t="shared" ref="J19011" si="21426">ROUND(J19010/J19009,2)</f>
        <v>5070.1000000000004</v>
      </c>
    </row>
    <row r="19012" spans="1:10" ht="18" customHeight="1" thickBot="1" x14ac:dyDescent="0.25">
      <c r="A19012" s="241">
        <f t="shared" ref="A19012:C19012" si="21427">A19011</f>
        <v>3</v>
      </c>
      <c r="B19012" s="241" t="str">
        <f t="shared" si="21427"/>
        <v>OPERADOR DE EMPILHADEIRA</v>
      </c>
      <c r="C19012" s="241" t="str">
        <f t="shared" si="21427"/>
        <v>SÃO JOSÉ</v>
      </c>
      <c r="D19012" s="317" t="str">
        <f>Raiz!$D$112</f>
        <v>Total dos Tributos = (D – C)</v>
      </c>
      <c r="E19012" s="317"/>
      <c r="F19012" s="317"/>
      <c r="G19012" s="317"/>
      <c r="H19012" s="317"/>
      <c r="I19012" s="317"/>
      <c r="J19012" s="35">
        <f t="shared" ref="J19012" si="21428">J19011-J19010</f>
        <v>595.73333333333358</v>
      </c>
    </row>
    <row r="19013" spans="1:10" ht="11.25" customHeight="1" thickBot="1" x14ac:dyDescent="0.25">
      <c r="A19013" s="241">
        <f t="shared" ref="A19013:C19013" si="21429">A19012</f>
        <v>3</v>
      </c>
      <c r="B19013" s="241" t="str">
        <f t="shared" si="21429"/>
        <v>OPERADOR DE EMPILHADEIRA</v>
      </c>
      <c r="C19013" s="241" t="str">
        <f t="shared" si="21429"/>
        <v>SÃO JOSÉ</v>
      </c>
      <c r="D19013" s="4"/>
      <c r="E19013" s="4"/>
      <c r="F19013" s="4"/>
      <c r="G19013" s="4"/>
      <c r="H19013" s="4"/>
      <c r="I19013" s="4"/>
      <c r="J19013" s="4"/>
    </row>
    <row r="19014" spans="1:10" ht="18" customHeight="1" x14ac:dyDescent="0.2">
      <c r="A19014" s="241">
        <f t="shared" ref="A19014:C19014" si="21430">A19013</f>
        <v>3</v>
      </c>
      <c r="B19014" s="241" t="str">
        <f t="shared" si="21430"/>
        <v>OPERADOR DE EMPILHADEIRA</v>
      </c>
      <c r="C19014" s="241" t="str">
        <f t="shared" si="21430"/>
        <v>SÃO JOSÉ</v>
      </c>
      <c r="D19014" s="318" t="str">
        <f>Raiz!$D$114</f>
        <v>2 - QUADRO-RESUMO DO CUSTO POR EMPREGADO</v>
      </c>
      <c r="E19014" s="318"/>
      <c r="F19014" s="318"/>
      <c r="G19014" s="318"/>
      <c r="H19014" s="318"/>
      <c r="I19014" s="318"/>
      <c r="J19014" s="3" t="str">
        <f>Raiz!$J$114</f>
        <v>Valor R$</v>
      </c>
    </row>
    <row r="19015" spans="1:10" ht="18" customHeight="1" x14ac:dyDescent="0.2">
      <c r="A19015" s="241">
        <f t="shared" ref="A19015:C19015" si="21431">A19014</f>
        <v>3</v>
      </c>
      <c r="B19015" s="241" t="str">
        <f t="shared" si="21431"/>
        <v>OPERADOR DE EMPILHADEIRA</v>
      </c>
      <c r="C19015" s="241" t="str">
        <f t="shared" si="21431"/>
        <v>SÃO JOSÉ</v>
      </c>
      <c r="D19015" s="52" t="str">
        <f>Raiz!$D$115</f>
        <v>A</v>
      </c>
      <c r="E19015" s="314" t="str">
        <f>Raiz!$E$115</f>
        <v>Módulo 1 - Composição da Remuneração</v>
      </c>
      <c r="F19015" s="314"/>
      <c r="G19015" s="314"/>
      <c r="H19015" s="314"/>
      <c r="I19015" s="314"/>
      <c r="J19015" s="19">
        <f t="shared" ref="J19015" si="21432">J18935</f>
        <v>2060.15</v>
      </c>
    </row>
    <row r="19016" spans="1:10" ht="18" customHeight="1" x14ac:dyDescent="0.2">
      <c r="A19016" s="241">
        <f t="shared" ref="A19016:C19016" si="21433">A19015</f>
        <v>3</v>
      </c>
      <c r="B19016" s="241" t="str">
        <f t="shared" si="21433"/>
        <v>OPERADOR DE EMPILHADEIRA</v>
      </c>
      <c r="C19016" s="241" t="str">
        <f t="shared" si="21433"/>
        <v>SÃO JOSÉ</v>
      </c>
      <c r="D19016" s="52" t="str">
        <f>Raiz!$D$116</f>
        <v>B</v>
      </c>
      <c r="E19016" s="314" t="str">
        <f>Raiz!$E$116</f>
        <v>Módulo 2 - Encargos e Benefícios Anuais, Mensais e Diários</v>
      </c>
      <c r="F19016" s="314"/>
      <c r="G19016" s="314"/>
      <c r="H19016" s="314"/>
      <c r="I19016" s="314"/>
      <c r="J19016" s="19">
        <f t="shared" ref="J19016" si="21434">J18968</f>
        <v>1608.6799999999998</v>
      </c>
    </row>
    <row r="19017" spans="1:10" ht="18" customHeight="1" x14ac:dyDescent="0.2">
      <c r="A19017" s="241">
        <f t="shared" ref="A19017:C19017" si="21435">A19016</f>
        <v>3</v>
      </c>
      <c r="B19017" s="241" t="str">
        <f t="shared" si="21435"/>
        <v>OPERADOR DE EMPILHADEIRA</v>
      </c>
      <c r="C19017" s="241" t="str">
        <f t="shared" si="21435"/>
        <v>SÃO JOSÉ</v>
      </c>
      <c r="D19017" s="52" t="str">
        <f>Raiz!$D$117</f>
        <v>C</v>
      </c>
      <c r="E19017" s="314" t="str">
        <f>Raiz!$E$117</f>
        <v>Módulo 3 - Provisão para Rescisão</v>
      </c>
      <c r="F19017" s="314"/>
      <c r="G19017" s="314"/>
      <c r="H19017" s="314"/>
      <c r="I19017" s="314"/>
      <c r="J19017" s="19">
        <f t="shared" ref="J19017" si="21436">J18977</f>
        <v>123.33000000000001</v>
      </c>
    </row>
    <row r="19018" spans="1:10" ht="18" customHeight="1" x14ac:dyDescent="0.2">
      <c r="A19018" s="241">
        <f t="shared" ref="A19018:C19018" si="21437">A19017</f>
        <v>3</v>
      </c>
      <c r="B19018" s="241" t="str">
        <f t="shared" si="21437"/>
        <v>OPERADOR DE EMPILHADEIRA</v>
      </c>
      <c r="C19018" s="241" t="str">
        <f t="shared" si="21437"/>
        <v>SÃO JOSÉ</v>
      </c>
      <c r="D19018" s="52" t="str">
        <f>Raiz!$D$118</f>
        <v>D</v>
      </c>
      <c r="E19018" s="314" t="str">
        <f>Raiz!$E$118</f>
        <v>Módulo 4 - Custo de Reposição do Profissional Ausente</v>
      </c>
      <c r="F19018" s="314"/>
      <c r="G19018" s="314"/>
      <c r="H19018" s="314"/>
      <c r="I19018" s="314"/>
      <c r="J19018" s="19">
        <f t="shared" ref="J19018" si="21438">J18990</f>
        <v>318.20666666666665</v>
      </c>
    </row>
    <row r="19019" spans="1:10" ht="18" customHeight="1" x14ac:dyDescent="0.2">
      <c r="A19019" s="241">
        <f t="shared" ref="A19019:C19019" si="21439">A19018</f>
        <v>3</v>
      </c>
      <c r="B19019" s="241" t="str">
        <f t="shared" si="21439"/>
        <v>OPERADOR DE EMPILHADEIRA</v>
      </c>
      <c r="C19019" s="241" t="str">
        <f t="shared" si="21439"/>
        <v>SÃO JOSÉ</v>
      </c>
      <c r="D19019" s="52" t="str">
        <f>Raiz!$D$119</f>
        <v>E</v>
      </c>
      <c r="E19019" s="314" t="str">
        <f>Raiz!$E$119</f>
        <v>Módulo 5 - Insumos Diversos</v>
      </c>
      <c r="F19019" s="314"/>
      <c r="G19019" s="314"/>
      <c r="H19019" s="314"/>
      <c r="I19019" s="314"/>
      <c r="J19019" s="19">
        <f t="shared" ref="J19019" si="21440">J18995</f>
        <v>43.75</v>
      </c>
    </row>
    <row r="19020" spans="1:10" ht="18" customHeight="1" x14ac:dyDescent="0.2">
      <c r="A19020" s="241">
        <f t="shared" ref="A19020:C19020" si="21441">A19019</f>
        <v>3</v>
      </c>
      <c r="B19020" s="241" t="str">
        <f t="shared" si="21441"/>
        <v>OPERADOR DE EMPILHADEIRA</v>
      </c>
      <c r="C19020" s="241" t="str">
        <f t="shared" si="21441"/>
        <v>SÃO JOSÉ</v>
      </c>
      <c r="D19020" s="315" t="str">
        <f>Raiz!$D$120</f>
        <v>Subtotal (A + B + C+ D + E)</v>
      </c>
      <c r="E19020" s="315"/>
      <c r="F19020" s="315"/>
      <c r="G19020" s="315"/>
      <c r="H19020" s="315"/>
      <c r="I19020" s="315"/>
      <c r="J19020" s="33">
        <f t="shared" ref="J19020" si="21442">SUM(J19015:J19019)</f>
        <v>4154.1166666666668</v>
      </c>
    </row>
    <row r="19021" spans="1:10" ht="18" customHeight="1" x14ac:dyDescent="0.2">
      <c r="A19021" s="241">
        <f t="shared" ref="A19021:C19021" si="21443">A19020</f>
        <v>3</v>
      </c>
      <c r="B19021" s="241" t="str">
        <f t="shared" si="21443"/>
        <v>OPERADOR DE EMPILHADEIRA</v>
      </c>
      <c r="C19021" s="241" t="str">
        <f t="shared" si="21443"/>
        <v>SÃO JOSÉ</v>
      </c>
      <c r="D19021" s="52" t="str">
        <f>Raiz!$D$121</f>
        <v>F</v>
      </c>
      <c r="E19021" s="314" t="str">
        <f>Raiz!$E$121</f>
        <v>Módulo 6-A - Custos Indiretos (despesas administrativas e operacionais)</v>
      </c>
      <c r="F19021" s="314"/>
      <c r="G19021" s="314"/>
      <c r="H19021" s="314"/>
      <c r="I19021" s="314"/>
      <c r="J19021" s="19">
        <f t="shared" ref="J19021" si="21444">J18998</f>
        <v>207.71</v>
      </c>
    </row>
    <row r="19022" spans="1:10" ht="18" customHeight="1" x14ac:dyDescent="0.2">
      <c r="A19022" s="241">
        <f t="shared" ref="A19022:C19022" si="21445">A19021</f>
        <v>3</v>
      </c>
      <c r="B19022" s="241" t="str">
        <f t="shared" si="21445"/>
        <v>OPERADOR DE EMPILHADEIRA</v>
      </c>
      <c r="C19022" s="241" t="str">
        <f t="shared" si="21445"/>
        <v>SÃO JOSÉ</v>
      </c>
      <c r="D19022" s="315" t="str">
        <f>Raiz!$D$122</f>
        <v>Subtotal (antes da incidência dos lucros)</v>
      </c>
      <c r="E19022" s="315"/>
      <c r="F19022" s="315"/>
      <c r="G19022" s="315"/>
      <c r="H19022" s="315"/>
      <c r="I19022" s="315"/>
      <c r="J19022" s="36">
        <f t="shared" ref="J19022" si="21446">J19020+J19021</f>
        <v>4361.8266666666668</v>
      </c>
    </row>
    <row r="19023" spans="1:10" ht="18" customHeight="1" x14ac:dyDescent="0.2">
      <c r="A19023" s="241">
        <f t="shared" ref="A19023:C19023" si="21447">A19022</f>
        <v>3</v>
      </c>
      <c r="B19023" s="241" t="str">
        <f t="shared" si="21447"/>
        <v>OPERADOR DE EMPILHADEIRA</v>
      </c>
      <c r="C19023" s="241" t="str">
        <f t="shared" si="21447"/>
        <v>SÃO JOSÉ</v>
      </c>
      <c r="D19023" s="52" t="str">
        <f>Raiz!$D$123</f>
        <v>G</v>
      </c>
      <c r="E19023" s="314" t="str">
        <f>Raiz!$E$123</f>
        <v>Módulo 6-B - Lucro</v>
      </c>
      <c r="F19023" s="314"/>
      <c r="G19023" s="314"/>
      <c r="H19023" s="314"/>
      <c r="I19023" s="314"/>
      <c r="J19023" s="36">
        <f t="shared" ref="J19023" si="21448">J18999</f>
        <v>112.54</v>
      </c>
    </row>
    <row r="19024" spans="1:10" ht="18" customHeight="1" x14ac:dyDescent="0.2">
      <c r="A19024" s="241">
        <f t="shared" ref="A19024:C19024" si="21449">A19023</f>
        <v>3</v>
      </c>
      <c r="B19024" s="241" t="str">
        <f t="shared" si="21449"/>
        <v>OPERADOR DE EMPILHADEIRA</v>
      </c>
      <c r="C19024" s="241" t="str">
        <f t="shared" si="21449"/>
        <v>SÃO JOSÉ</v>
      </c>
      <c r="D19024" s="315" t="str">
        <f>Raiz!$D$124</f>
        <v>Subtotal (antes da incidência dos tributos)</v>
      </c>
      <c r="E19024" s="315"/>
      <c r="F19024" s="315"/>
      <c r="G19024" s="315"/>
      <c r="H19024" s="315"/>
      <c r="I19024" s="315"/>
      <c r="J19024" s="36">
        <f t="shared" ref="J19024" si="21450">J19022+J19023</f>
        <v>4474.3666666666668</v>
      </c>
    </row>
    <row r="19025" spans="1:16" ht="18" customHeight="1" x14ac:dyDescent="0.2">
      <c r="A19025" s="241">
        <f t="shared" ref="A19025:C19025" si="21451">A19024</f>
        <v>3</v>
      </c>
      <c r="B19025" s="241" t="str">
        <f t="shared" si="21451"/>
        <v>OPERADOR DE EMPILHADEIRA</v>
      </c>
      <c r="C19025" s="241" t="str">
        <f t="shared" si="21451"/>
        <v>SÃO JOSÉ</v>
      </c>
      <c r="D19025" s="52" t="str">
        <f>Raiz!$D$125</f>
        <v>H</v>
      </c>
      <c r="E19025" s="314" t="str">
        <f>Raiz!$E$125</f>
        <v>Módulo 6-C - Tributos</v>
      </c>
      <c r="F19025" s="314"/>
      <c r="G19025" s="314"/>
      <c r="H19025" s="314"/>
      <c r="I19025" s="314"/>
      <c r="J19025" s="36">
        <f t="shared" ref="J19025" si="21452">J19001</f>
        <v>595.74</v>
      </c>
    </row>
    <row r="19026" spans="1:16" ht="18" customHeight="1" thickBot="1" x14ac:dyDescent="0.25">
      <c r="A19026" s="241">
        <f t="shared" ref="A19026:C19026" si="21453">A19025</f>
        <v>3</v>
      </c>
      <c r="B19026" s="241" t="str">
        <f t="shared" si="21453"/>
        <v>OPERADOR DE EMPILHADEIRA</v>
      </c>
      <c r="C19026" s="241" t="str">
        <f t="shared" si="21453"/>
        <v>SÃO JOSÉ</v>
      </c>
      <c r="D19026" s="393" t="str">
        <f>Raiz!$D$126</f>
        <v>Valor Total por Empregado / Mês</v>
      </c>
      <c r="E19026" s="394"/>
      <c r="F19026" s="395"/>
      <c r="G19026" s="393" t="str">
        <f t="shared" ref="G19026" si="21454">CONCATENATE(G18912," - ",H18907)</f>
        <v>OPERADOR DE EMPILHADEIRA - SÃO JOSÉ</v>
      </c>
      <c r="H19026" s="394"/>
      <c r="I19026" s="395"/>
      <c r="J19026" s="47">
        <f t="shared" ref="J19026" si="21455">ROUND(SUM(J19024:J19025),2)</f>
        <v>5070.1099999999997</v>
      </c>
      <c r="M19026" s="129"/>
    </row>
    <row r="19027" spans="1:16" ht="7.5" customHeight="1" thickBot="1" x14ac:dyDescent="0.25">
      <c r="A19027" s="241">
        <f t="shared" ref="A19027:C19027" si="21456">A19026</f>
        <v>3</v>
      </c>
      <c r="B19027" s="241" t="str">
        <f t="shared" si="21456"/>
        <v>OPERADOR DE EMPILHADEIRA</v>
      </c>
      <c r="C19027" s="241" t="str">
        <f t="shared" si="21456"/>
        <v>SÃO JOSÉ</v>
      </c>
      <c r="M19027" s="129"/>
    </row>
    <row r="19028" spans="1:16" ht="36" customHeight="1" thickBot="1" x14ac:dyDescent="0.25">
      <c r="A19028" s="241">
        <f t="shared" ref="A19028" si="21457">J19028</f>
        <v>3</v>
      </c>
      <c r="B19028" s="241" t="str">
        <f t="shared" ref="B19028" si="21458">G19038</f>
        <v>MOTORISTA CAT "E"</v>
      </c>
      <c r="C19028" s="241" t="str">
        <f t="shared" ref="C19028" si="21459">H19033</f>
        <v>SÃO JOSÉ</v>
      </c>
      <c r="D19028" s="311" t="str">
        <f>Raiz!$D$2</f>
        <v>PLANILHA DE CUSTOS E FORMAÇÃO DE PREÇOS</v>
      </c>
      <c r="E19028" s="312"/>
      <c r="F19028" s="312"/>
      <c r="G19028" s="312"/>
      <c r="H19028" s="313"/>
      <c r="I19028" s="66" t="str">
        <f>Raiz!$I$2</f>
        <v>GRUPO</v>
      </c>
      <c r="J19028" s="59">
        <f>VLOOKUP(H19033,Base!$B$29:$C$80,2,FALSE)</f>
        <v>3</v>
      </c>
      <c r="K19028" s="127"/>
      <c r="L19028" s="239" t="s">
        <v>320</v>
      </c>
      <c r="M19028" s="240">
        <f t="shared" ref="M19028" si="21460">M18902+1</f>
        <v>152</v>
      </c>
    </row>
    <row r="19029" spans="1:16" s="4" customFormat="1" ht="18" customHeight="1" x14ac:dyDescent="0.2">
      <c r="A19029" s="241">
        <f t="shared" ref="A19029:A19092" si="21461">A19028</f>
        <v>3</v>
      </c>
      <c r="B19029" s="241" t="str">
        <f t="shared" ref="B19029:B19092" si="21462">B19028</f>
        <v>MOTORISTA CAT "E"</v>
      </c>
      <c r="C19029" s="241" t="str">
        <f t="shared" ref="C19029:C19092" si="21463">C19028</f>
        <v>SÃO JOSÉ</v>
      </c>
      <c r="D19029" s="400" t="str">
        <f>Raiz!$D$3</f>
        <v>DISCRIMINAÇÃO DOS SERVIÇOS (DADOS REFERENTES À CONTRATAÇÃO)</v>
      </c>
      <c r="E19029" s="401"/>
      <c r="F19029" s="401"/>
      <c r="G19029" s="401"/>
      <c r="H19029" s="401"/>
      <c r="I19029" s="401"/>
      <c r="J19029" s="402"/>
      <c r="K19029" s="30"/>
      <c r="L19029" s="30"/>
      <c r="M19029" s="30"/>
      <c r="N19029" s="30"/>
      <c r="O19029" s="30"/>
      <c r="P19029" s="30"/>
    </row>
    <row r="19030" spans="1:16" s="4" customFormat="1" ht="18" customHeight="1" x14ac:dyDescent="0.2">
      <c r="A19030" s="241">
        <f t="shared" si="21461"/>
        <v>3</v>
      </c>
      <c r="B19030" s="241" t="str">
        <f t="shared" si="21462"/>
        <v>MOTORISTA CAT "E"</v>
      </c>
      <c r="C19030" s="241" t="str">
        <f t="shared" si="21463"/>
        <v>SÃO JOSÉ</v>
      </c>
      <c r="D19030" s="52" t="str">
        <f>Raiz!$D$4</f>
        <v>A</v>
      </c>
      <c r="E19030" s="359" t="str">
        <f>Raiz!$E$4</f>
        <v>Processo nº</v>
      </c>
      <c r="F19030" s="359"/>
      <c r="G19030" s="359"/>
      <c r="H19030" s="386" t="str">
        <f>Base!$C$2</f>
        <v>10905.720090/2020-71</v>
      </c>
      <c r="I19030" s="386"/>
      <c r="J19030" s="386"/>
      <c r="K19030" s="30"/>
      <c r="L19030" s="30"/>
      <c r="M19030" s="30"/>
      <c r="N19030" s="30"/>
      <c r="O19030" s="30"/>
      <c r="P19030" s="30"/>
    </row>
    <row r="19031" spans="1:16" s="4" customFormat="1" ht="18" customHeight="1" x14ac:dyDescent="0.2">
      <c r="A19031" s="241">
        <f t="shared" si="21461"/>
        <v>3</v>
      </c>
      <c r="B19031" s="241" t="str">
        <f t="shared" si="21462"/>
        <v>MOTORISTA CAT "E"</v>
      </c>
      <c r="C19031" s="241" t="str">
        <f t="shared" si="21463"/>
        <v>SÃO JOSÉ</v>
      </c>
      <c r="D19031" s="52" t="str">
        <f>Raiz!$D$5</f>
        <v>B</v>
      </c>
      <c r="E19031" s="359" t="str">
        <f>Raiz!$E$5</f>
        <v>Licitação nº</v>
      </c>
      <c r="F19031" s="359"/>
      <c r="G19031" s="359"/>
      <c r="H19031" s="386" t="str">
        <f>Base!$C$3</f>
        <v>___/2021</v>
      </c>
      <c r="I19031" s="386"/>
      <c r="J19031" s="386"/>
      <c r="K19031" s="30"/>
      <c r="L19031" s="30"/>
      <c r="M19031" s="30"/>
      <c r="N19031" s="30"/>
      <c r="O19031" s="30"/>
      <c r="P19031" s="30"/>
    </row>
    <row r="19032" spans="1:16" s="4" customFormat="1" ht="18" customHeight="1" x14ac:dyDescent="0.2">
      <c r="A19032" s="241">
        <f t="shared" si="21461"/>
        <v>3</v>
      </c>
      <c r="B19032" s="241" t="str">
        <f t="shared" si="21462"/>
        <v>MOTORISTA CAT "E"</v>
      </c>
      <c r="C19032" s="241" t="str">
        <f t="shared" si="21463"/>
        <v>SÃO JOSÉ</v>
      </c>
      <c r="D19032" s="52" t="str">
        <f>Raiz!$D$6</f>
        <v>C</v>
      </c>
      <c r="E19032" s="359" t="str">
        <f>Raiz!$E$6</f>
        <v>Data de apresentação da proposta</v>
      </c>
      <c r="F19032" s="359"/>
      <c r="G19032" s="359"/>
      <c r="H19032" s="386" t="str">
        <f>Base!$C$4</f>
        <v>___/___/2021</v>
      </c>
      <c r="I19032" s="386"/>
      <c r="J19032" s="386"/>
      <c r="K19032" s="30"/>
      <c r="L19032" s="30"/>
      <c r="M19032" s="30"/>
      <c r="N19032" s="30"/>
      <c r="O19032" s="30"/>
      <c r="P19032" s="30"/>
    </row>
    <row r="19033" spans="1:16" s="4" customFormat="1" ht="18" customHeight="1" x14ac:dyDescent="0.2">
      <c r="A19033" s="241">
        <f t="shared" si="21461"/>
        <v>3</v>
      </c>
      <c r="B19033" s="241" t="str">
        <f t="shared" si="21462"/>
        <v>MOTORISTA CAT "E"</v>
      </c>
      <c r="C19033" s="241" t="str">
        <f t="shared" si="21463"/>
        <v>SÃO JOSÉ</v>
      </c>
      <c r="D19033" s="52" t="str">
        <f>Raiz!$D$7</f>
        <v>D</v>
      </c>
      <c r="E19033" s="359" t="str">
        <f>Raiz!$E$7</f>
        <v>Local da prestação do serviço</v>
      </c>
      <c r="F19033" s="359"/>
      <c r="G19033" s="359"/>
      <c r="H19033" s="368" t="str">
        <f>VLOOKUP(M19028,Base!$T$86:$V$813,2,FALSE)</f>
        <v>SÃO JOSÉ</v>
      </c>
      <c r="I19033" s="368"/>
      <c r="J19033" s="369">
        <f t="shared" ref="J19033" si="21464">K19033</f>
        <v>0</v>
      </c>
      <c r="K19033" s="127"/>
      <c r="L19033" s="127"/>
      <c r="M19033" s="30"/>
      <c r="N19033" s="30"/>
      <c r="O19033" s="30"/>
      <c r="P19033" s="30"/>
    </row>
    <row r="19034" spans="1:16" s="4" customFormat="1" ht="18" customHeight="1" x14ac:dyDescent="0.2">
      <c r="A19034" s="241">
        <f t="shared" si="21461"/>
        <v>3</v>
      </c>
      <c r="B19034" s="241" t="str">
        <f t="shared" si="21462"/>
        <v>MOTORISTA CAT "E"</v>
      </c>
      <c r="C19034" s="241" t="str">
        <f t="shared" si="21463"/>
        <v>SÃO JOSÉ</v>
      </c>
      <c r="D19034" s="52" t="str">
        <f>Raiz!$D$8</f>
        <v>E</v>
      </c>
      <c r="E19034" s="359" t="str">
        <f>Raiz!$E$8</f>
        <v>Ano do Acordo, Convenção ou Dissídio Coletivo:</v>
      </c>
      <c r="F19034" s="359"/>
      <c r="G19034" s="359"/>
      <c r="H19034" s="370">
        <f>VLOOKUP(H19033,Base!$B$257:$P$308,J19038+1,FALSE)</f>
        <v>2021</v>
      </c>
      <c r="I19034" s="370"/>
      <c r="J19034" s="370"/>
      <c r="K19034" s="30"/>
      <c r="L19034" s="30"/>
      <c r="M19034" s="30"/>
      <c r="N19034" s="30"/>
      <c r="O19034" s="30"/>
      <c r="P19034" s="30"/>
    </row>
    <row r="19035" spans="1:16" s="4" customFormat="1" ht="18" customHeight="1" thickBot="1" x14ac:dyDescent="0.25">
      <c r="A19035" s="241">
        <f t="shared" si="21461"/>
        <v>3</v>
      </c>
      <c r="B19035" s="241" t="str">
        <f t="shared" si="21462"/>
        <v>MOTORISTA CAT "E"</v>
      </c>
      <c r="C19035" s="241" t="str">
        <f t="shared" si="21463"/>
        <v>SÃO JOSÉ</v>
      </c>
      <c r="D19035" s="17" t="str">
        <f>Raiz!$D$9</f>
        <v>F</v>
      </c>
      <c r="E19035" s="360" t="str">
        <f>Raiz!$E$9</f>
        <v>Tempo de Execução (meses)</v>
      </c>
      <c r="F19035" s="360"/>
      <c r="G19035" s="360"/>
      <c r="H19035" s="378">
        <f>VLOOKUP(H19033,Base!$B$143:$P$194,J19038+1,FALSE)</f>
        <v>22</v>
      </c>
      <c r="I19035" s="379"/>
      <c r="J19035" s="380"/>
      <c r="K19035" s="30"/>
      <c r="L19035" s="30"/>
      <c r="M19035" s="30"/>
      <c r="N19035" s="30"/>
      <c r="O19035" s="30"/>
      <c r="P19035" s="30"/>
    </row>
    <row r="19036" spans="1:16" ht="14.1" customHeight="1" thickBot="1" x14ac:dyDescent="0.25">
      <c r="A19036" s="241">
        <f t="shared" si="21461"/>
        <v>3</v>
      </c>
      <c r="B19036" s="241" t="str">
        <f t="shared" si="21462"/>
        <v>MOTORISTA CAT "E"</v>
      </c>
      <c r="C19036" s="241" t="str">
        <f t="shared" si="21463"/>
        <v>SÃO JOSÉ</v>
      </c>
      <c r="D19036" s="16"/>
    </row>
    <row r="19037" spans="1:16" s="4" customFormat="1" ht="18" customHeight="1" x14ac:dyDescent="0.2">
      <c r="A19037" s="241">
        <f t="shared" si="21461"/>
        <v>3</v>
      </c>
      <c r="B19037" s="241" t="str">
        <f t="shared" si="21462"/>
        <v>MOTORISTA CAT "E"</v>
      </c>
      <c r="C19037" s="241" t="str">
        <f t="shared" si="21463"/>
        <v>SÃO JOSÉ</v>
      </c>
      <c r="D19037" s="381" t="str">
        <f>Raiz!$D$11</f>
        <v>IDENTIFICAÇÃO DO SERVIÇO</v>
      </c>
      <c r="E19037" s="381"/>
      <c r="F19037" s="381"/>
      <c r="G19037" s="381"/>
      <c r="H19037" s="381"/>
      <c r="I19037" s="381"/>
      <c r="J19037" s="381"/>
      <c r="K19037" s="30"/>
      <c r="L19037" s="30"/>
      <c r="M19037" s="30"/>
      <c r="N19037" s="30"/>
      <c r="O19037" s="30"/>
      <c r="P19037" s="30"/>
    </row>
    <row r="19038" spans="1:16" s="4" customFormat="1" ht="18" customHeight="1" x14ac:dyDescent="0.2">
      <c r="A19038" s="241">
        <f t="shared" si="21461"/>
        <v>3</v>
      </c>
      <c r="B19038" s="241" t="str">
        <f t="shared" si="21462"/>
        <v>MOTORISTA CAT "E"</v>
      </c>
      <c r="C19038" s="241" t="str">
        <f t="shared" si="21463"/>
        <v>SÃO JOSÉ</v>
      </c>
      <c r="D19038" s="389" t="str">
        <f>Raiz!$D$12</f>
        <v>Tipo de Serviço</v>
      </c>
      <c r="E19038" s="389"/>
      <c r="F19038" s="389"/>
      <c r="G19038" s="387" t="str">
        <f>VLOOKUP(M19028,Base!$T$86:$V$813,3,FALSE)</f>
        <v>MOTORISTA CAT "E"</v>
      </c>
      <c r="H19038" s="388"/>
      <c r="I19038" s="388"/>
      <c r="J19038" s="238">
        <f>VLOOKUP(G19038,Base!$B$11:$E$24,4,FALSE)</f>
        <v>9</v>
      </c>
      <c r="M19038" s="30"/>
      <c r="N19038" s="30"/>
      <c r="O19038" s="30"/>
      <c r="P19038" s="30"/>
    </row>
    <row r="19039" spans="1:16" s="4" customFormat="1" ht="18" customHeight="1" x14ac:dyDescent="0.2">
      <c r="A19039" s="241">
        <f t="shared" si="21461"/>
        <v>3</v>
      </c>
      <c r="B19039" s="241" t="str">
        <f t="shared" si="21462"/>
        <v>MOTORISTA CAT "E"</v>
      </c>
      <c r="C19039" s="241" t="str">
        <f t="shared" si="21463"/>
        <v>SÃO JOSÉ</v>
      </c>
      <c r="D19039" s="389" t="str">
        <f>Raiz!$D$13</f>
        <v>Unidade de medida</v>
      </c>
      <c r="E19039" s="389"/>
      <c r="F19039" s="389"/>
      <c r="G19039" s="390" t="str">
        <f>Base!$C$6</f>
        <v>Posto</v>
      </c>
      <c r="H19039" s="390"/>
      <c r="I19039" s="390"/>
      <c r="J19039" s="390"/>
      <c r="K19039" s="30"/>
      <c r="L19039" s="30"/>
      <c r="M19039" s="30"/>
      <c r="N19039" s="30"/>
      <c r="O19039" s="30"/>
      <c r="P19039" s="30"/>
    </row>
    <row r="19040" spans="1:16" s="4" customFormat="1" ht="18" customHeight="1" thickBot="1" x14ac:dyDescent="0.25">
      <c r="A19040" s="241">
        <f t="shared" si="21461"/>
        <v>3</v>
      </c>
      <c r="B19040" s="241" t="str">
        <f t="shared" si="21462"/>
        <v>MOTORISTA CAT "E"</v>
      </c>
      <c r="C19040" s="241" t="str">
        <f t="shared" si="21463"/>
        <v>SÃO JOSÉ</v>
      </c>
      <c r="D19040" s="396" t="str">
        <f>Raiz!$D$14</f>
        <v>Quantidade a contratar (unidade de medida)</v>
      </c>
      <c r="E19040" s="396"/>
      <c r="F19040" s="396"/>
      <c r="G19040" s="378">
        <f>VLOOKUP(H19033,Base!$B$86:$P$137,1+J19038,FALSE)</f>
        <v>1</v>
      </c>
      <c r="H19040" s="379"/>
      <c r="I19040" s="379"/>
      <c r="J19040" s="380"/>
      <c r="K19040" s="30"/>
      <c r="L19040" s="30"/>
      <c r="M19040" s="30"/>
      <c r="N19040" s="30"/>
      <c r="O19040" s="30"/>
      <c r="P19040" s="30"/>
    </row>
    <row r="19041" spans="1:16" s="4" customFormat="1" ht="14.1" customHeight="1" thickBot="1" x14ac:dyDescent="0.25">
      <c r="A19041" s="241">
        <f t="shared" si="21461"/>
        <v>3</v>
      </c>
      <c r="B19041" s="241" t="str">
        <f t="shared" si="21462"/>
        <v>MOTORISTA CAT "E"</v>
      </c>
      <c r="C19041" s="241" t="str">
        <f t="shared" si="21463"/>
        <v>SÃO JOSÉ</v>
      </c>
      <c r="D19041" s="5"/>
      <c r="E19041" s="5"/>
      <c r="F19041" s="5"/>
      <c r="G19041" s="5"/>
      <c r="H19041" s="5"/>
      <c r="I19041" s="5"/>
      <c r="J19041" s="5"/>
      <c r="K19041" s="29"/>
      <c r="L19041" s="29"/>
      <c r="M19041" s="30"/>
      <c r="N19041" s="30"/>
      <c r="O19041" s="30"/>
      <c r="P19041" s="30"/>
    </row>
    <row r="19042" spans="1:16" s="4" customFormat="1" ht="18" customHeight="1" x14ac:dyDescent="0.2">
      <c r="A19042" s="241">
        <f t="shared" si="21461"/>
        <v>3</v>
      </c>
      <c r="B19042" s="241" t="str">
        <f t="shared" si="21462"/>
        <v>MOTORISTA CAT "E"</v>
      </c>
      <c r="C19042" s="241" t="str">
        <f t="shared" si="21463"/>
        <v>SÃO JOSÉ</v>
      </c>
      <c r="D19042" s="381" t="str">
        <f>Raiz!$D$16</f>
        <v>1. MÓDULOS: Mão de obra vinculada à execução contratual</v>
      </c>
      <c r="E19042" s="381"/>
      <c r="F19042" s="381"/>
      <c r="G19042" s="381"/>
      <c r="H19042" s="381"/>
      <c r="I19042" s="381"/>
      <c r="J19042" s="381"/>
      <c r="K19042" s="30"/>
      <c r="L19042" s="30"/>
      <c r="M19042" s="30"/>
      <c r="N19042" s="30"/>
      <c r="O19042" s="30"/>
      <c r="P19042" s="30"/>
    </row>
    <row r="19043" spans="1:16" s="4" customFormat="1" ht="18" customHeight="1" x14ac:dyDescent="0.2">
      <c r="A19043" s="241">
        <f t="shared" si="21461"/>
        <v>3</v>
      </c>
      <c r="B19043" s="241" t="str">
        <f t="shared" si="21462"/>
        <v>MOTORISTA CAT "E"</v>
      </c>
      <c r="C19043" s="241" t="str">
        <f t="shared" si="21463"/>
        <v>SÃO JOSÉ</v>
      </c>
      <c r="D19043" s="382" t="str">
        <f>Raiz!$D$17</f>
        <v>Dados para composição dos custos referentes a mão de obra</v>
      </c>
      <c r="E19043" s="382"/>
      <c r="F19043" s="382"/>
      <c r="G19043" s="382"/>
      <c r="H19043" s="382"/>
      <c r="I19043" s="382"/>
      <c r="J19043" s="382"/>
      <c r="K19043" s="30"/>
      <c r="L19043" s="30"/>
      <c r="M19043" s="30"/>
      <c r="N19043" s="30"/>
      <c r="O19043" s="30"/>
      <c r="P19043" s="30"/>
    </row>
    <row r="19044" spans="1:16" s="4" customFormat="1" ht="18" customHeight="1" x14ac:dyDescent="0.2">
      <c r="A19044" s="241">
        <f t="shared" si="21461"/>
        <v>3</v>
      </c>
      <c r="B19044" s="241" t="str">
        <f t="shared" si="21462"/>
        <v>MOTORISTA CAT "E"</v>
      </c>
      <c r="C19044" s="241" t="str">
        <f t="shared" si="21463"/>
        <v>SÃO JOSÉ</v>
      </c>
      <c r="D19044" s="52">
        <f>Raiz!$D$18</f>
        <v>1</v>
      </c>
      <c r="E19044" s="359" t="str">
        <f>Raiz!$E$18</f>
        <v>Tipo de Serviço</v>
      </c>
      <c r="F19044" s="359"/>
      <c r="G19044" s="383" t="str">
        <f t="shared" ref="G19044" si="21465">G19038</f>
        <v>MOTORISTA CAT "E"</v>
      </c>
      <c r="H19044" s="383"/>
      <c r="I19044" s="383"/>
      <c r="J19044" s="384"/>
      <c r="K19044" s="30"/>
      <c r="L19044" s="30"/>
      <c r="M19044" s="30"/>
      <c r="N19044" s="30"/>
      <c r="O19044" s="30"/>
      <c r="P19044" s="30"/>
    </row>
    <row r="19045" spans="1:16" s="4" customFormat="1" ht="18" customHeight="1" x14ac:dyDescent="0.2">
      <c r="A19045" s="241">
        <f t="shared" si="21461"/>
        <v>3</v>
      </c>
      <c r="B19045" s="241" t="str">
        <f t="shared" si="21462"/>
        <v>MOTORISTA CAT "E"</v>
      </c>
      <c r="C19045" s="241" t="str">
        <f t="shared" si="21463"/>
        <v>SÃO JOSÉ</v>
      </c>
      <c r="D19045" s="52">
        <f>Raiz!$D$19</f>
        <v>2</v>
      </c>
      <c r="E19045" s="359" t="str">
        <f>Raiz!$E$19</f>
        <v>Classificação Brasileira de Ocupações (CBO)</v>
      </c>
      <c r="F19045" s="359"/>
      <c r="G19045" s="373" t="str">
        <f>VLOOKUP(G19038,Base!$B$11:$C$24,2,FALSE)</f>
        <v>7825-10</v>
      </c>
      <c r="H19045" s="373"/>
      <c r="I19045" s="373"/>
      <c r="J19045" s="374"/>
      <c r="K19045" s="127"/>
      <c r="L19045" s="127"/>
      <c r="M19045" s="30"/>
      <c r="N19045" s="30"/>
      <c r="O19045" s="30"/>
      <c r="P19045" s="30"/>
    </row>
    <row r="19046" spans="1:16" s="4" customFormat="1" ht="18" customHeight="1" x14ac:dyDescent="0.2">
      <c r="A19046" s="241">
        <f t="shared" si="21461"/>
        <v>3</v>
      </c>
      <c r="B19046" s="241" t="str">
        <f t="shared" si="21462"/>
        <v>MOTORISTA CAT "E"</v>
      </c>
      <c r="C19046" s="241" t="str">
        <f t="shared" si="21463"/>
        <v>SÃO JOSÉ</v>
      </c>
      <c r="D19046" s="52">
        <f>Raiz!$D$20</f>
        <v>3</v>
      </c>
      <c r="E19046" s="399" t="str">
        <f>Raiz!$E$20</f>
        <v>Salário Normativo da Categoria</v>
      </c>
      <c r="F19046" s="399"/>
      <c r="G19046" s="364">
        <f>VLOOKUP(H19033,Base!$B$371:$P$422,J19038+1,FALSE)</f>
        <v>1666.65</v>
      </c>
      <c r="H19046" s="364"/>
      <c r="I19046" s="364"/>
      <c r="J19046" s="365"/>
      <c r="K19046" s="127"/>
      <c r="L19046" s="127"/>
      <c r="M19046" s="30"/>
      <c r="N19046" s="30"/>
      <c r="O19046" s="30"/>
      <c r="P19046" s="30"/>
    </row>
    <row r="19047" spans="1:16" s="4" customFormat="1" ht="30" customHeight="1" x14ac:dyDescent="0.2">
      <c r="A19047" s="241">
        <f t="shared" si="21461"/>
        <v>3</v>
      </c>
      <c r="B19047" s="241" t="str">
        <f t="shared" si="21462"/>
        <v>MOTORISTA CAT "E"</v>
      </c>
      <c r="C19047" s="241" t="str">
        <f t="shared" si="21463"/>
        <v>SÃO JOSÉ</v>
      </c>
      <c r="D19047" s="147">
        <f>Raiz!$D$21</f>
        <v>4</v>
      </c>
      <c r="E19047" s="407" t="str">
        <f>Raiz!$E$21</f>
        <v>Categoria Profissional (vinculada à execução contratual)</v>
      </c>
      <c r="F19047" s="407"/>
      <c r="G19047" s="375" t="str">
        <f>VLOOKUP(H19033,Base!$B$200:$P$251,J19038+1,FALSE)</f>
        <v>EMPREGADOS EM EMPRESAS PREST. DE SERV. EM  ASSEIO E CONSERV.</v>
      </c>
      <c r="H19047" s="375"/>
      <c r="I19047" s="375"/>
      <c r="J19047" s="376"/>
      <c r="K19047" s="127"/>
      <c r="L19047" s="127"/>
      <c r="M19047" s="30"/>
      <c r="N19047" s="30"/>
      <c r="O19047" s="30"/>
      <c r="P19047" s="30"/>
    </row>
    <row r="19048" spans="1:16" s="4" customFormat="1" ht="18" customHeight="1" x14ac:dyDescent="0.2">
      <c r="A19048" s="241">
        <f t="shared" si="21461"/>
        <v>3</v>
      </c>
      <c r="B19048" s="241" t="str">
        <f t="shared" si="21462"/>
        <v>MOTORISTA CAT "E"</v>
      </c>
      <c r="C19048" s="241" t="str">
        <f t="shared" si="21463"/>
        <v>SÃO JOSÉ</v>
      </c>
      <c r="D19048" s="52">
        <f>Raiz!$D$22</f>
        <v>5</v>
      </c>
      <c r="E19048" s="403" t="str">
        <f>Raiz!$E$22</f>
        <v>CCT - Data-Base da Categoria (dia/mês/ano)</v>
      </c>
      <c r="F19048" s="403"/>
      <c r="G19048" s="391" t="str">
        <f>VLOOKUP(H19033,Base!$B$314:$P$365,J19038+1,FALSE)</f>
        <v>SC000211/2021 - 01/01/2021</v>
      </c>
      <c r="H19048" s="391"/>
      <c r="I19048" s="391"/>
      <c r="J19048" s="392"/>
      <c r="K19048" s="127"/>
      <c r="L19048" s="127"/>
      <c r="M19048" s="30"/>
      <c r="N19048" s="30"/>
      <c r="O19048" s="30"/>
      <c r="P19048" s="30"/>
    </row>
    <row r="19049" spans="1:16" s="4" customFormat="1" ht="18" customHeight="1" x14ac:dyDescent="0.2">
      <c r="A19049" s="241">
        <f t="shared" si="21461"/>
        <v>3</v>
      </c>
      <c r="B19049" s="241" t="str">
        <f t="shared" si="21462"/>
        <v>MOTORISTA CAT "E"</v>
      </c>
      <c r="C19049" s="241" t="str">
        <f t="shared" si="21463"/>
        <v>SÃO JOSÉ</v>
      </c>
      <c r="D19049" s="52">
        <f>Raiz!$D$23</f>
        <v>6</v>
      </c>
      <c r="E19049" s="359" t="str">
        <f>Raiz!$E$23</f>
        <v>Carga horária a contratar (Horas/Mês)</v>
      </c>
      <c r="F19049" s="359"/>
      <c r="G19049" s="371">
        <f>VLOOKUP(H19033,Base!$B$485:$P$536,J19038+1,FALSE)</f>
        <v>200</v>
      </c>
      <c r="H19049" s="371"/>
      <c r="I19049" s="371"/>
      <c r="J19049" s="372"/>
      <c r="K19049" s="127"/>
      <c r="L19049" s="127"/>
      <c r="M19049" s="30"/>
      <c r="N19049" s="30"/>
      <c r="O19049" s="30"/>
      <c r="P19049" s="30"/>
    </row>
    <row r="19050" spans="1:16" s="4" customFormat="1" ht="18" customHeight="1" x14ac:dyDescent="0.2">
      <c r="A19050" s="241">
        <f t="shared" si="21461"/>
        <v>3</v>
      </c>
      <c r="B19050" s="241" t="str">
        <f t="shared" si="21462"/>
        <v>MOTORISTA CAT "E"</v>
      </c>
      <c r="C19050" s="241" t="str">
        <f t="shared" si="21463"/>
        <v>SÃO JOSÉ</v>
      </c>
      <c r="D19050" s="52">
        <f>Raiz!$D$24</f>
        <v>7</v>
      </c>
      <c r="E19050" s="359" t="str">
        <f>Raiz!$E$24</f>
        <v>Valor do vale transporte</v>
      </c>
      <c r="F19050" s="359"/>
      <c r="G19050" s="364">
        <f>VLOOKUP(H19033,Base!$B$29:$E$80,4,FALSE)</f>
        <v>4</v>
      </c>
      <c r="H19050" s="364" t="s">
        <v>35</v>
      </c>
      <c r="I19050" s="364"/>
      <c r="J19050" s="365"/>
      <c r="K19050" s="30"/>
      <c r="L19050" s="30"/>
      <c r="M19050" s="30"/>
      <c r="N19050" s="30"/>
      <c r="O19050" s="30"/>
      <c r="P19050" s="30"/>
    </row>
    <row r="19051" spans="1:16" s="4" customFormat="1" ht="18" customHeight="1" x14ac:dyDescent="0.2">
      <c r="A19051" s="241">
        <f t="shared" si="21461"/>
        <v>3</v>
      </c>
      <c r="B19051" s="241" t="str">
        <f t="shared" si="21462"/>
        <v>MOTORISTA CAT "E"</v>
      </c>
      <c r="C19051" s="241" t="str">
        <f t="shared" si="21463"/>
        <v>SÃO JOSÉ</v>
      </c>
      <c r="D19051" s="52">
        <f>Raiz!$D$25</f>
        <v>8</v>
      </c>
      <c r="E19051" s="359" t="str">
        <f>Raiz!$E$25</f>
        <v>Valor do vale alimentação</v>
      </c>
      <c r="F19051" s="359"/>
      <c r="G19051" s="364">
        <f>VLOOKUP(H19033,Base!$B$656:$P$707,J19038+1,FALSE)</f>
        <v>18.23</v>
      </c>
      <c r="H19051" s="364"/>
      <c r="I19051" s="364"/>
      <c r="J19051" s="365"/>
      <c r="K19051" s="127"/>
      <c r="L19051" s="127"/>
      <c r="M19051" s="30"/>
      <c r="N19051" s="30"/>
      <c r="O19051" s="30"/>
      <c r="P19051" s="30"/>
    </row>
    <row r="19052" spans="1:16" s="4" customFormat="1" ht="18" customHeight="1" thickBot="1" x14ac:dyDescent="0.25">
      <c r="A19052" s="241">
        <f t="shared" si="21461"/>
        <v>3</v>
      </c>
      <c r="B19052" s="241" t="str">
        <f t="shared" si="21462"/>
        <v>MOTORISTA CAT "E"</v>
      </c>
      <c r="C19052" s="241" t="str">
        <f t="shared" si="21463"/>
        <v>SÃO JOSÉ</v>
      </c>
      <c r="D19052" s="17">
        <f>Raiz!$D$26</f>
        <v>9</v>
      </c>
      <c r="E19052" s="360" t="str">
        <f>Raiz!$E$26</f>
        <v>Salário Mínimo Vigente</v>
      </c>
      <c r="F19052" s="360"/>
      <c r="G19052" s="361">
        <f>Base!$C$5</f>
        <v>1100</v>
      </c>
      <c r="H19052" s="361"/>
      <c r="I19052" s="361"/>
      <c r="J19052" s="362"/>
      <c r="K19052" s="30"/>
      <c r="L19052" s="30"/>
      <c r="M19052" s="30"/>
      <c r="N19052" s="30"/>
      <c r="O19052" s="30"/>
      <c r="P19052" s="30"/>
    </row>
    <row r="19053" spans="1:16" ht="14.1" customHeight="1" thickBot="1" x14ac:dyDescent="0.25">
      <c r="A19053" s="241">
        <f t="shared" si="21461"/>
        <v>3</v>
      </c>
      <c r="B19053" s="241" t="str">
        <f t="shared" si="21462"/>
        <v>MOTORISTA CAT "E"</v>
      </c>
      <c r="C19053" s="241" t="str">
        <f t="shared" si="21463"/>
        <v>SÃO JOSÉ</v>
      </c>
      <c r="D19053" s="4"/>
      <c r="E19053" s="4"/>
      <c r="F19053" s="4"/>
      <c r="G19053" s="4"/>
      <c r="H19053" s="4"/>
      <c r="I19053" s="4"/>
      <c r="J19053" s="4"/>
    </row>
    <row r="19054" spans="1:16" ht="18" customHeight="1" x14ac:dyDescent="0.2">
      <c r="A19054" s="241">
        <f t="shared" si="21461"/>
        <v>3</v>
      </c>
      <c r="B19054" s="241" t="str">
        <f t="shared" si="21462"/>
        <v>MOTORISTA CAT "E"</v>
      </c>
      <c r="C19054" s="241" t="str">
        <f t="shared" si="21463"/>
        <v>SÃO JOSÉ</v>
      </c>
      <c r="D19054" s="363" t="str">
        <f>Raiz!$D$28</f>
        <v>MÓDULO 1 – COMPOSIÇÃO DA REMUNERAÇÃO</v>
      </c>
      <c r="E19054" s="363"/>
      <c r="F19054" s="363"/>
      <c r="G19054" s="363"/>
      <c r="H19054" s="363"/>
      <c r="I19054" s="1" t="str">
        <f>Raiz!I$28</f>
        <v>%</v>
      </c>
      <c r="J19054" s="2" t="str">
        <f>Raiz!$J$28</f>
        <v>Valor R$</v>
      </c>
    </row>
    <row r="19055" spans="1:16" ht="18" customHeight="1" x14ac:dyDescent="0.2">
      <c r="A19055" s="241">
        <f t="shared" si="21461"/>
        <v>3</v>
      </c>
      <c r="B19055" s="241" t="str">
        <f t="shared" si="21462"/>
        <v>MOTORISTA CAT "E"</v>
      </c>
      <c r="C19055" s="241" t="str">
        <f t="shared" si="21463"/>
        <v>SÃO JOSÉ</v>
      </c>
      <c r="D19055" s="52" t="str">
        <f>Raiz!$D$29</f>
        <v>A</v>
      </c>
      <c r="E19055" s="398" t="str">
        <f>Raiz!$E$29</f>
        <v>Salário-Base</v>
      </c>
      <c r="F19055" s="398"/>
      <c r="G19055" s="398"/>
      <c r="H19055" s="398"/>
      <c r="I19055" s="314"/>
      <c r="J19055" s="19">
        <f>VLOOKUP(H19033,Base!$B$599:$P$650,J19038+1,FALSE)</f>
        <v>1666.65</v>
      </c>
      <c r="K19055" s="128"/>
      <c r="L19055" s="128"/>
    </row>
    <row r="19056" spans="1:16" ht="18" customHeight="1" x14ac:dyDescent="0.2">
      <c r="A19056" s="241">
        <f t="shared" si="21461"/>
        <v>3</v>
      </c>
      <c r="B19056" s="241" t="str">
        <f t="shared" si="21462"/>
        <v>MOTORISTA CAT "E"</v>
      </c>
      <c r="C19056" s="241" t="str">
        <f t="shared" si="21463"/>
        <v>SÃO JOSÉ</v>
      </c>
      <c r="D19056" s="147" t="str">
        <f>Raiz!$D$30</f>
        <v>B</v>
      </c>
      <c r="E19056" s="338" t="str">
        <f>Raiz!$E$30</f>
        <v>Adicional de Insalubridade</v>
      </c>
      <c r="F19056" s="338"/>
      <c r="G19056" s="338"/>
      <c r="H19056" s="338"/>
      <c r="I19056" s="119">
        <f>VLOOKUP(H19033,Base!$B$1055:$P$1106,J19038+1,FALSE)</f>
        <v>0</v>
      </c>
      <c r="J19056" s="19">
        <f t="shared" ref="J19056" si="21466">ROUND(I19056*J19055,2)</f>
        <v>0</v>
      </c>
      <c r="K19056" s="128"/>
      <c r="L19056" s="128"/>
    </row>
    <row r="19057" spans="1:12" ht="18" customHeight="1" x14ac:dyDescent="0.2">
      <c r="A19057" s="241">
        <f t="shared" si="21461"/>
        <v>3</v>
      </c>
      <c r="B19057" s="241" t="str">
        <f t="shared" si="21462"/>
        <v>MOTORISTA CAT "E"</v>
      </c>
      <c r="C19057" s="241" t="str">
        <f t="shared" si="21463"/>
        <v>SÃO JOSÉ</v>
      </c>
      <c r="D19057" s="52" t="str">
        <f>Raiz!$D$31</f>
        <v>C</v>
      </c>
      <c r="E19057" s="397" t="str">
        <f>Raiz!$E$31</f>
        <v>Outros (especificar)</v>
      </c>
      <c r="F19057" s="397"/>
      <c r="G19057" s="397"/>
      <c r="H19057" s="397"/>
      <c r="I19057" s="20"/>
      <c r="J19057" s="19">
        <f>VLOOKUP(H19033,Base!$B$827:$P$878,J19038+1,FALSE)</f>
        <v>0</v>
      </c>
      <c r="K19057" s="128"/>
      <c r="L19057" s="128"/>
    </row>
    <row r="19058" spans="1:12" ht="18" customHeight="1" x14ac:dyDescent="0.2">
      <c r="A19058" s="241">
        <f t="shared" si="21461"/>
        <v>3</v>
      </c>
      <c r="B19058" s="241" t="str">
        <f t="shared" si="21462"/>
        <v>MOTORISTA CAT "E"</v>
      </c>
      <c r="C19058" s="241" t="str">
        <f t="shared" si="21463"/>
        <v>SÃO JOSÉ</v>
      </c>
      <c r="D19058" s="52"/>
      <c r="E19058" s="323"/>
      <c r="F19058" s="323"/>
      <c r="G19058" s="323"/>
      <c r="H19058" s="323"/>
      <c r="I19058" s="20"/>
      <c r="J19058" s="19"/>
    </row>
    <row r="19059" spans="1:12" ht="18" customHeight="1" x14ac:dyDescent="0.2">
      <c r="A19059" s="241">
        <f t="shared" si="21461"/>
        <v>3</v>
      </c>
      <c r="B19059" s="241" t="str">
        <f t="shared" si="21462"/>
        <v>MOTORISTA CAT "E"</v>
      </c>
      <c r="C19059" s="241" t="str">
        <f t="shared" si="21463"/>
        <v>SÃO JOSÉ</v>
      </c>
      <c r="D19059" s="52"/>
      <c r="E19059" s="323"/>
      <c r="F19059" s="323"/>
      <c r="G19059" s="323"/>
      <c r="H19059" s="323"/>
      <c r="I19059" s="20"/>
      <c r="J19059" s="36"/>
    </row>
    <row r="19060" spans="1:12" ht="18" customHeight="1" x14ac:dyDescent="0.2">
      <c r="A19060" s="241">
        <f t="shared" si="21461"/>
        <v>3</v>
      </c>
      <c r="B19060" s="241" t="str">
        <f t="shared" si="21462"/>
        <v>MOTORISTA CAT "E"</v>
      </c>
      <c r="C19060" s="241" t="str">
        <f t="shared" si="21463"/>
        <v>SÃO JOSÉ</v>
      </c>
      <c r="D19060" s="52"/>
      <c r="E19060" s="323"/>
      <c r="F19060" s="323"/>
      <c r="G19060" s="323"/>
      <c r="H19060" s="323"/>
      <c r="I19060" s="20"/>
      <c r="J19060" s="36"/>
    </row>
    <row r="19061" spans="1:12" ht="18" customHeight="1" thickBot="1" x14ac:dyDescent="0.25">
      <c r="A19061" s="241">
        <f t="shared" si="21461"/>
        <v>3</v>
      </c>
      <c r="B19061" s="241" t="str">
        <f t="shared" si="21462"/>
        <v>MOTORISTA CAT "E"</v>
      </c>
      <c r="C19061" s="241" t="str">
        <f t="shared" si="21463"/>
        <v>SÃO JOSÉ</v>
      </c>
      <c r="D19061" s="317" t="str">
        <f>Raiz!$D$35</f>
        <v>Total do Módulo 1 - Composição da Remuneração</v>
      </c>
      <c r="E19061" s="317"/>
      <c r="F19061" s="317"/>
      <c r="G19061" s="317"/>
      <c r="H19061" s="317"/>
      <c r="I19061" s="317"/>
      <c r="J19061" s="21">
        <f t="shared" ref="J19061" si="21467">SUM(J19055:J19058)</f>
        <v>1666.65</v>
      </c>
    </row>
    <row r="19062" spans="1:12" ht="14.1" customHeight="1" thickBot="1" x14ac:dyDescent="0.25">
      <c r="A19062" s="241">
        <f t="shared" si="21461"/>
        <v>3</v>
      </c>
      <c r="B19062" s="241" t="str">
        <f t="shared" si="21462"/>
        <v>MOTORISTA CAT "E"</v>
      </c>
      <c r="C19062" s="241" t="str">
        <f t="shared" si="21463"/>
        <v>SÃO JOSÉ</v>
      </c>
      <c r="D19062" s="4"/>
      <c r="E19062" s="4"/>
      <c r="F19062" s="4"/>
      <c r="G19062" s="4"/>
      <c r="H19062" s="4"/>
      <c r="I19062" s="4"/>
      <c r="J19062" s="4"/>
    </row>
    <row r="19063" spans="1:12" ht="18" customHeight="1" x14ac:dyDescent="0.2">
      <c r="A19063" s="241">
        <f t="shared" si="21461"/>
        <v>3</v>
      </c>
      <c r="B19063" s="241" t="str">
        <f t="shared" si="21462"/>
        <v>MOTORISTA CAT "E"</v>
      </c>
      <c r="C19063" s="241" t="str">
        <f t="shared" si="21463"/>
        <v>SÃO JOSÉ</v>
      </c>
      <c r="D19063" s="339" t="str">
        <f>Raiz!$D$37</f>
        <v>MÓDULO 2 – ENCARGOS E BENEFÍCIOS ANUAIS, MENSAIS E DIÁRIOS</v>
      </c>
      <c r="E19063" s="340"/>
      <c r="F19063" s="340"/>
      <c r="G19063" s="340"/>
      <c r="H19063" s="357"/>
      <c r="I19063" s="1" t="str">
        <f>Raiz!$I$37</f>
        <v>%</v>
      </c>
      <c r="J19063" s="2" t="str">
        <f>Raiz!$J$37</f>
        <v>Valor R$</v>
      </c>
    </row>
    <row r="19064" spans="1:12" ht="18" customHeight="1" x14ac:dyDescent="0.2">
      <c r="A19064" s="241">
        <f t="shared" si="21461"/>
        <v>3</v>
      </c>
      <c r="B19064" s="241" t="str">
        <f t="shared" si="21462"/>
        <v>MOTORISTA CAT "E"</v>
      </c>
      <c r="C19064" s="241" t="str">
        <f t="shared" si="21463"/>
        <v>SÃO JOSÉ</v>
      </c>
      <c r="D19064" s="343" t="str">
        <f>Raiz!$D$38</f>
        <v xml:space="preserve"> Submódulo 2.1 - 13º (décimo terceiro) Salário, Férias e Adicional de Férias</v>
      </c>
      <c r="E19064" s="343"/>
      <c r="F19064" s="343"/>
      <c r="G19064" s="343"/>
      <c r="H19064" s="343"/>
      <c r="I19064" s="343"/>
      <c r="J19064" s="345"/>
    </row>
    <row r="19065" spans="1:12" ht="18" customHeight="1" x14ac:dyDescent="0.2">
      <c r="A19065" s="241">
        <f t="shared" si="21461"/>
        <v>3</v>
      </c>
      <c r="B19065" s="241" t="str">
        <f t="shared" si="21462"/>
        <v>MOTORISTA CAT "E"</v>
      </c>
      <c r="C19065" s="241" t="str">
        <f t="shared" si="21463"/>
        <v>SÃO JOSÉ</v>
      </c>
      <c r="D19065" s="52" t="str">
        <f>Raiz!$D$39</f>
        <v>A</v>
      </c>
      <c r="E19065" s="323" t="str">
        <f>Raiz!$E$39</f>
        <v>13º Salário</v>
      </c>
      <c r="F19065" s="323"/>
      <c r="G19065" s="323"/>
      <c r="H19065" s="323"/>
      <c r="I19065" s="20">
        <f>Raiz!$I$39</f>
        <v>8.3333333333333329E-2</v>
      </c>
      <c r="J19065" s="22">
        <f t="shared" ref="J19065" si="21468">ROUND(I19065*J19061,2)</f>
        <v>138.88999999999999</v>
      </c>
    </row>
    <row r="19066" spans="1:12" ht="18" customHeight="1" x14ac:dyDescent="0.2">
      <c r="A19066" s="241">
        <f t="shared" si="21461"/>
        <v>3</v>
      </c>
      <c r="B19066" s="241" t="str">
        <f t="shared" si="21462"/>
        <v>MOTORISTA CAT "E"</v>
      </c>
      <c r="C19066" s="241" t="str">
        <f t="shared" si="21463"/>
        <v>SÃO JOSÉ</v>
      </c>
      <c r="D19066" s="52" t="str">
        <f>Raiz!$D$40</f>
        <v>B</v>
      </c>
      <c r="E19066" s="320" t="str">
        <f>Raiz!$E$40</f>
        <v xml:space="preserve">Adicional de Férias </v>
      </c>
      <c r="F19066" s="322"/>
      <c r="G19066" s="322"/>
      <c r="H19066" s="321"/>
      <c r="I19066" s="20">
        <f>Raiz!$I$40</f>
        <v>2.7777777777777776E-2</v>
      </c>
      <c r="J19066" s="22">
        <f t="shared" ref="J19066" si="21469">ROUND(I19066*J19061,2)</f>
        <v>46.3</v>
      </c>
      <c r="K19066" s="30"/>
      <c r="L19066" s="30"/>
    </row>
    <row r="19067" spans="1:12" ht="18" customHeight="1" thickBot="1" x14ac:dyDescent="0.25">
      <c r="A19067" s="241">
        <f t="shared" si="21461"/>
        <v>3</v>
      </c>
      <c r="B19067" s="241" t="str">
        <f t="shared" si="21462"/>
        <v>MOTORISTA CAT "E"</v>
      </c>
      <c r="C19067" s="241" t="str">
        <f t="shared" si="21463"/>
        <v>SÃO JOSÉ</v>
      </c>
      <c r="D19067" s="317" t="str">
        <f>Raiz!$D$41</f>
        <v>Total do Submódulo 2.1</v>
      </c>
      <c r="E19067" s="317"/>
      <c r="F19067" s="317"/>
      <c r="G19067" s="317"/>
      <c r="H19067" s="317"/>
      <c r="I19067" s="317"/>
      <c r="J19067" s="248">
        <f t="shared" ref="J19067" si="21470">SUM(J19065:J19066)</f>
        <v>185.19</v>
      </c>
      <c r="K19067" s="30"/>
      <c r="L19067" s="30"/>
    </row>
    <row r="19068" spans="1:12" ht="14.1" customHeight="1" thickBot="1" x14ac:dyDescent="0.25">
      <c r="A19068" s="241">
        <f t="shared" si="21461"/>
        <v>3</v>
      </c>
      <c r="B19068" s="241" t="str">
        <f t="shared" si="21462"/>
        <v>MOTORISTA CAT "E"</v>
      </c>
      <c r="C19068" s="241" t="str">
        <f t="shared" si="21463"/>
        <v>SÃO JOSÉ</v>
      </c>
      <c r="D19068" s="4"/>
      <c r="E19068" s="4"/>
      <c r="F19068" s="4"/>
      <c r="G19068" s="4"/>
      <c r="H19068" s="4"/>
      <c r="I19068" s="4"/>
      <c r="J19068" s="4"/>
      <c r="K19068" s="30"/>
      <c r="L19068" s="30"/>
    </row>
    <row r="19069" spans="1:12" ht="18" customHeight="1" x14ac:dyDescent="0.2">
      <c r="A19069" s="241">
        <f t="shared" si="21461"/>
        <v>3</v>
      </c>
      <c r="B19069" s="241" t="str">
        <f t="shared" si="21462"/>
        <v>MOTORISTA CAT "E"</v>
      </c>
      <c r="C19069" s="241" t="str">
        <f t="shared" si="21463"/>
        <v>SÃO JOSÉ</v>
      </c>
      <c r="D19069" s="355" t="str">
        <f>Raiz!$D$43</f>
        <v xml:space="preserve"> Submódulo 2.2 - Encargos Previdenciários (GPS), FGTS e outras contribuições (Base de cálculo: Módulo 1 + Submódulo 2.1)</v>
      </c>
      <c r="E19069" s="355"/>
      <c r="F19069" s="355"/>
      <c r="G19069" s="355"/>
      <c r="H19069" s="355"/>
      <c r="I19069" s="355"/>
      <c r="J19069" s="356"/>
      <c r="K19069" s="30"/>
      <c r="L19069" s="30"/>
    </row>
    <row r="19070" spans="1:12" ht="18" customHeight="1" x14ac:dyDescent="0.2">
      <c r="A19070" s="241">
        <f t="shared" si="21461"/>
        <v>3</v>
      </c>
      <c r="B19070" s="241" t="str">
        <f t="shared" si="21462"/>
        <v>MOTORISTA CAT "E"</v>
      </c>
      <c r="C19070" s="241" t="str">
        <f t="shared" si="21463"/>
        <v>SÃO JOSÉ</v>
      </c>
      <c r="D19070" s="52" t="str">
        <f>Raiz!$D$44</f>
        <v>A</v>
      </c>
      <c r="E19070" s="354" t="str">
        <f>Raiz!$E$44</f>
        <v>INSS</v>
      </c>
      <c r="F19070" s="354"/>
      <c r="G19070" s="354"/>
      <c r="H19070" s="354"/>
      <c r="I19070" s="23">
        <f>Raiz!$I$44</f>
        <v>0.2</v>
      </c>
      <c r="J19070" s="22">
        <f t="shared" ref="J19070" si="21471">ROUND((J19061+J19067)*$I19070,2)</f>
        <v>370.37</v>
      </c>
      <c r="K19070" s="30"/>
      <c r="L19070" s="30"/>
    </row>
    <row r="19071" spans="1:12" ht="18" customHeight="1" x14ac:dyDescent="0.2">
      <c r="A19071" s="241">
        <f t="shared" si="21461"/>
        <v>3</v>
      </c>
      <c r="B19071" s="241" t="str">
        <f t="shared" si="21462"/>
        <v>MOTORISTA CAT "E"</v>
      </c>
      <c r="C19071" s="241" t="str">
        <f t="shared" si="21463"/>
        <v>SÃO JOSÉ</v>
      </c>
      <c r="D19071" s="52" t="str">
        <f>Raiz!$D$45</f>
        <v>B</v>
      </c>
      <c r="E19071" s="354" t="str">
        <f>Raiz!$E$45</f>
        <v>Salário Educação</v>
      </c>
      <c r="F19071" s="354"/>
      <c r="G19071" s="354"/>
      <c r="H19071" s="354"/>
      <c r="I19071" s="23">
        <f>Raiz!$I$45</f>
        <v>2.5000000000000001E-2</v>
      </c>
      <c r="J19071" s="22">
        <f t="shared" ref="J19071" si="21472">ROUND((J19061+J19067)*$I19071,2)</f>
        <v>46.3</v>
      </c>
      <c r="K19071" s="30"/>
      <c r="L19071" s="30"/>
    </row>
    <row r="19072" spans="1:12" ht="18" customHeight="1" x14ac:dyDescent="0.2">
      <c r="A19072" s="241">
        <f t="shared" si="21461"/>
        <v>3</v>
      </c>
      <c r="B19072" s="241" t="str">
        <f t="shared" si="21462"/>
        <v>MOTORISTA CAT "E"</v>
      </c>
      <c r="C19072" s="241" t="str">
        <f t="shared" si="21463"/>
        <v>SÃO JOSÉ</v>
      </c>
      <c r="D19072" s="52" t="str">
        <f>Raiz!$D$46</f>
        <v>C</v>
      </c>
      <c r="E19072" s="254" t="str">
        <f>Raiz!$E$46</f>
        <v>RAT X FAP       RAT=</v>
      </c>
      <c r="F19072" s="255">
        <f>Raiz!$F$46</f>
        <v>0.03</v>
      </c>
      <c r="G19072" s="256" t="str">
        <f>Raiz!$G$46</f>
        <v>FAP=</v>
      </c>
      <c r="H19072" s="257">
        <f>Raiz!$H$46</f>
        <v>1</v>
      </c>
      <c r="I19072" s="23">
        <f t="shared" ref="I19072" si="21473">ROUND(F19072*H19072,2)</f>
        <v>0.03</v>
      </c>
      <c r="J19072" s="22">
        <f t="shared" ref="J19072" si="21474">ROUND((J19061+J19067)*$I19072,2)</f>
        <v>55.56</v>
      </c>
      <c r="K19072" s="30"/>
      <c r="L19072" s="30"/>
    </row>
    <row r="19073" spans="1:12" ht="18" customHeight="1" x14ac:dyDescent="0.2">
      <c r="A19073" s="241">
        <f t="shared" si="21461"/>
        <v>3</v>
      </c>
      <c r="B19073" s="241" t="str">
        <f t="shared" si="21462"/>
        <v>MOTORISTA CAT "E"</v>
      </c>
      <c r="C19073" s="241" t="str">
        <f t="shared" si="21463"/>
        <v>SÃO JOSÉ</v>
      </c>
      <c r="D19073" s="52" t="str">
        <f>Raiz!$D$47</f>
        <v>D</v>
      </c>
      <c r="E19073" s="354" t="str">
        <f>Raiz!$E$47</f>
        <v>SESI ou SESC</v>
      </c>
      <c r="F19073" s="354"/>
      <c r="G19073" s="354"/>
      <c r="H19073" s="354"/>
      <c r="I19073" s="23">
        <f>Raiz!$I$47</f>
        <v>1.4999999999999999E-2</v>
      </c>
      <c r="J19073" s="22">
        <f t="shared" ref="J19073" si="21475">ROUND((J19061+J19067)*$I19073,2)</f>
        <v>27.78</v>
      </c>
      <c r="K19073" s="30"/>
      <c r="L19073" s="30"/>
    </row>
    <row r="19074" spans="1:12" ht="18" customHeight="1" x14ac:dyDescent="0.2">
      <c r="A19074" s="241">
        <f t="shared" si="21461"/>
        <v>3</v>
      </c>
      <c r="B19074" s="241" t="str">
        <f t="shared" si="21462"/>
        <v>MOTORISTA CAT "E"</v>
      </c>
      <c r="C19074" s="241" t="str">
        <f t="shared" si="21463"/>
        <v>SÃO JOSÉ</v>
      </c>
      <c r="D19074" s="52" t="str">
        <f>Raiz!$D$48</f>
        <v>E</v>
      </c>
      <c r="E19074" s="354" t="str">
        <f>Raiz!$E$48</f>
        <v>SENAI ou SENAC</v>
      </c>
      <c r="F19074" s="354"/>
      <c r="G19074" s="354"/>
      <c r="H19074" s="354"/>
      <c r="I19074" s="23">
        <f>Raiz!$I$48</f>
        <v>0.01</v>
      </c>
      <c r="J19074" s="22">
        <f t="shared" ref="J19074" si="21476">ROUND((J19061+J19067)*$I19074,2)</f>
        <v>18.52</v>
      </c>
      <c r="K19074" s="30"/>
      <c r="L19074" s="30"/>
    </row>
    <row r="19075" spans="1:12" ht="18" customHeight="1" x14ac:dyDescent="0.2">
      <c r="A19075" s="241">
        <f t="shared" si="21461"/>
        <v>3</v>
      </c>
      <c r="B19075" s="241" t="str">
        <f t="shared" si="21462"/>
        <v>MOTORISTA CAT "E"</v>
      </c>
      <c r="C19075" s="241" t="str">
        <f t="shared" si="21463"/>
        <v>SÃO JOSÉ</v>
      </c>
      <c r="D19075" s="52" t="str">
        <f>Raiz!$D$49</f>
        <v>F</v>
      </c>
      <c r="E19075" s="354" t="str">
        <f>Raiz!$E$49</f>
        <v>SEBRAE</v>
      </c>
      <c r="F19075" s="354"/>
      <c r="G19075" s="354"/>
      <c r="H19075" s="354"/>
      <c r="I19075" s="23">
        <f>Raiz!$I$49</f>
        <v>6.0000000000000001E-3</v>
      </c>
      <c r="J19075" s="22">
        <f t="shared" ref="J19075" si="21477">ROUND((J19061+J19067)*$I19075,2)</f>
        <v>11.11</v>
      </c>
      <c r="K19075" s="30"/>
      <c r="L19075" s="30"/>
    </row>
    <row r="19076" spans="1:12" ht="18" customHeight="1" x14ac:dyDescent="0.2">
      <c r="A19076" s="241">
        <f t="shared" si="21461"/>
        <v>3</v>
      </c>
      <c r="B19076" s="241" t="str">
        <f t="shared" si="21462"/>
        <v>MOTORISTA CAT "E"</v>
      </c>
      <c r="C19076" s="241" t="str">
        <f t="shared" si="21463"/>
        <v>SÃO JOSÉ</v>
      </c>
      <c r="D19076" s="52" t="str">
        <f>Raiz!$D$50</f>
        <v>G</v>
      </c>
      <c r="E19076" s="354" t="str">
        <f>Raiz!$E$50</f>
        <v>INCRA</v>
      </c>
      <c r="F19076" s="354"/>
      <c r="G19076" s="354"/>
      <c r="H19076" s="354"/>
      <c r="I19076" s="23">
        <f>Raiz!$I$50</f>
        <v>2E-3</v>
      </c>
      <c r="J19076" s="22">
        <f t="shared" ref="J19076" si="21478">ROUND((J19061+J19067)*$I19076,2)</f>
        <v>3.7</v>
      </c>
      <c r="K19076" s="30"/>
      <c r="L19076" s="30"/>
    </row>
    <row r="19077" spans="1:12" ht="18" customHeight="1" x14ac:dyDescent="0.2">
      <c r="A19077" s="241">
        <f t="shared" si="21461"/>
        <v>3</v>
      </c>
      <c r="B19077" s="241" t="str">
        <f t="shared" si="21462"/>
        <v>MOTORISTA CAT "E"</v>
      </c>
      <c r="C19077" s="241" t="str">
        <f t="shared" si="21463"/>
        <v>SÃO JOSÉ</v>
      </c>
      <c r="D19077" s="52" t="str">
        <f>Raiz!$D$51</f>
        <v>H</v>
      </c>
      <c r="E19077" s="354" t="str">
        <f>Raiz!$E$51</f>
        <v>FGTS</v>
      </c>
      <c r="F19077" s="354"/>
      <c r="G19077" s="354"/>
      <c r="H19077" s="354"/>
      <c r="I19077" s="23">
        <f>Raiz!$I$51</f>
        <v>0.08</v>
      </c>
      <c r="J19077" s="22">
        <f t="shared" ref="J19077" si="21479">ROUND((J19061+J19067)*$I19077,2)</f>
        <v>148.15</v>
      </c>
      <c r="K19077" s="30"/>
      <c r="L19077" s="30"/>
    </row>
    <row r="19078" spans="1:12" ht="18" customHeight="1" thickBot="1" x14ac:dyDescent="0.25">
      <c r="A19078" s="241">
        <f t="shared" si="21461"/>
        <v>3</v>
      </c>
      <c r="B19078" s="241" t="str">
        <f t="shared" si="21462"/>
        <v>MOTORISTA CAT "E"</v>
      </c>
      <c r="C19078" s="241" t="str">
        <f t="shared" si="21463"/>
        <v>SÃO JOSÉ</v>
      </c>
      <c r="D19078" s="319" t="str">
        <f>Raiz!$D$52</f>
        <v>Total do Submódulo 2.2</v>
      </c>
      <c r="E19078" s="319"/>
      <c r="F19078" s="319"/>
      <c r="G19078" s="319"/>
      <c r="H19078" s="319"/>
      <c r="I19078" s="24">
        <f t="shared" ref="I19078:J19078" si="21480">SUM(I19070:I19077)</f>
        <v>0.36800000000000005</v>
      </c>
      <c r="J19078" s="21">
        <f t="shared" si="21480"/>
        <v>681.49</v>
      </c>
      <c r="K19078" s="30"/>
      <c r="L19078" s="30"/>
    </row>
    <row r="19079" spans="1:12" ht="14.1" customHeight="1" thickBot="1" x14ac:dyDescent="0.25">
      <c r="A19079" s="241">
        <f t="shared" si="21461"/>
        <v>3</v>
      </c>
      <c r="B19079" s="241" t="str">
        <f t="shared" si="21462"/>
        <v>MOTORISTA CAT "E"</v>
      </c>
      <c r="C19079" s="241" t="str">
        <f t="shared" si="21463"/>
        <v>SÃO JOSÉ</v>
      </c>
      <c r="D19079" s="4"/>
      <c r="E19079" s="4"/>
      <c r="F19079" s="4"/>
      <c r="G19079" s="4"/>
      <c r="H19079" s="4"/>
      <c r="I19079" s="4"/>
      <c r="J19079" s="4"/>
      <c r="K19079" s="30"/>
      <c r="L19079" s="30"/>
    </row>
    <row r="19080" spans="1:12" ht="18" customHeight="1" x14ac:dyDescent="0.2">
      <c r="A19080" s="241">
        <f t="shared" si="21461"/>
        <v>3</v>
      </c>
      <c r="B19080" s="241" t="str">
        <f t="shared" si="21462"/>
        <v>MOTORISTA CAT "E"</v>
      </c>
      <c r="C19080" s="241" t="str">
        <f t="shared" si="21463"/>
        <v>SÃO JOSÉ</v>
      </c>
      <c r="D19080" s="355" t="str">
        <f>Raiz!$D$54</f>
        <v xml:space="preserve"> Submódulo 2.3 - Benefícios Mensais e Diários</v>
      </c>
      <c r="E19080" s="355"/>
      <c r="F19080" s="355"/>
      <c r="G19080" s="355"/>
      <c r="H19080" s="355"/>
      <c r="I19080" s="355"/>
      <c r="J19080" s="356"/>
      <c r="K19080" s="30"/>
      <c r="L19080" s="30"/>
    </row>
    <row r="19081" spans="1:12" ht="18" customHeight="1" x14ac:dyDescent="0.2">
      <c r="A19081" s="241">
        <f t="shared" si="21461"/>
        <v>3</v>
      </c>
      <c r="B19081" s="241" t="str">
        <f t="shared" si="21462"/>
        <v>MOTORISTA CAT "E"</v>
      </c>
      <c r="C19081" s="241" t="str">
        <f t="shared" si="21463"/>
        <v>SÃO JOSÉ</v>
      </c>
      <c r="D19081" s="52" t="str">
        <f>Raiz!$D$55</f>
        <v>A</v>
      </c>
      <c r="E19081" s="264" t="str">
        <f>Raiz!$E$55</f>
        <v>Transporte</v>
      </c>
      <c r="F19081" s="320" t="str">
        <f>Raiz!$F$55</f>
        <v>Cálculo do Valor: [(2xVTx21)-(6%xSB)]</v>
      </c>
      <c r="G19081" s="322"/>
      <c r="H19081" s="322"/>
      <c r="I19081" s="327"/>
      <c r="J19081" s="19">
        <f t="shared" ref="J19081" si="21481">IF(ROUND((21*G19050*2)-(J19055*0.06),2)&lt;0,0,ROUND((21*G19050*2)-(J19055*0.06),2))</f>
        <v>68</v>
      </c>
      <c r="K19081" s="30"/>
      <c r="L19081" s="30"/>
    </row>
    <row r="19082" spans="1:12" ht="18" customHeight="1" x14ac:dyDescent="0.2">
      <c r="A19082" s="241">
        <f t="shared" si="21461"/>
        <v>3</v>
      </c>
      <c r="B19082" s="241" t="str">
        <f t="shared" si="21462"/>
        <v>MOTORISTA CAT "E"</v>
      </c>
      <c r="C19082" s="241" t="str">
        <f t="shared" si="21463"/>
        <v>SÃO JOSÉ</v>
      </c>
      <c r="D19082" s="52" t="str">
        <f>Raiz!$D$56</f>
        <v>B</v>
      </c>
      <c r="E19082" s="264" t="str">
        <f>Raiz!$E$56</f>
        <v>Auxílio Alimentação</v>
      </c>
      <c r="F19082" s="320" t="str">
        <f>Raiz!$F$56</f>
        <v>Cálculo do Valor = [(VAx21dias)-Desconto no Salário]</v>
      </c>
      <c r="G19082" s="322"/>
      <c r="H19082" s="112" t="str">
        <f>Raiz!$H$56</f>
        <v xml:space="preserve">Desconto no Salário = </v>
      </c>
      <c r="I19082" s="26">
        <f>VLOOKUP(H19033,Base!$B$941:$P$992,J19038+1,FALSE)</f>
        <v>0.01</v>
      </c>
      <c r="J19082" s="19">
        <f t="shared" ref="J19082" si="21482">ROUND(G19051*21*(1-I19082),2)</f>
        <v>379</v>
      </c>
      <c r="K19082" s="127"/>
      <c r="L19082" s="127"/>
    </row>
    <row r="19083" spans="1:12" ht="18" customHeight="1" x14ac:dyDescent="0.2">
      <c r="A19083" s="241">
        <f t="shared" si="21461"/>
        <v>3</v>
      </c>
      <c r="B19083" s="241" t="str">
        <f t="shared" si="21462"/>
        <v>MOTORISTA CAT "E"</v>
      </c>
      <c r="C19083" s="241" t="str">
        <f t="shared" si="21463"/>
        <v>SÃO JOSÉ</v>
      </c>
      <c r="D19083" s="52" t="str">
        <f>Raiz!$D$57</f>
        <v>C</v>
      </c>
      <c r="E19083" s="314" t="str">
        <f>Raiz!$E$57</f>
        <v>Benefício de Assistência ao Trabalhador / Médica / Social Odontológico</v>
      </c>
      <c r="F19083" s="314"/>
      <c r="G19083" s="314"/>
      <c r="H19083" s="314"/>
      <c r="I19083" s="314"/>
      <c r="J19083" s="19">
        <f>VLOOKUP(H19033,Base!$B$713:$P$764,J19038+1,FALSE)</f>
        <v>11</v>
      </c>
      <c r="K19083" s="127"/>
      <c r="L19083" s="127"/>
    </row>
    <row r="19084" spans="1:12" ht="18" customHeight="1" x14ac:dyDescent="0.2">
      <c r="A19084" s="241">
        <f t="shared" si="21461"/>
        <v>3</v>
      </c>
      <c r="B19084" s="241" t="str">
        <f t="shared" si="21462"/>
        <v>MOTORISTA CAT "E"</v>
      </c>
      <c r="C19084" s="241" t="str">
        <f t="shared" si="21463"/>
        <v>SÃO JOSÉ</v>
      </c>
      <c r="D19084" s="52" t="str">
        <f>Raiz!$D$58</f>
        <v>D</v>
      </c>
      <c r="E19084" s="314" t="str">
        <f>Raiz!$E$58</f>
        <v>Benefício Social Familiar</v>
      </c>
      <c r="F19084" s="314"/>
      <c r="G19084" s="314"/>
      <c r="H19084" s="314"/>
      <c r="I19084" s="314"/>
      <c r="J19084" s="19">
        <f>VLOOKUP(H19033,Base!$B$770:$P$821,J19038+1,FALSE)</f>
        <v>0</v>
      </c>
      <c r="K19084" s="127"/>
      <c r="L19084" s="127"/>
    </row>
    <row r="19085" spans="1:12" ht="18" customHeight="1" x14ac:dyDescent="0.2">
      <c r="A19085" s="241">
        <f t="shared" si="21461"/>
        <v>3</v>
      </c>
      <c r="B19085" s="241" t="str">
        <f t="shared" si="21462"/>
        <v>MOTORISTA CAT "E"</v>
      </c>
      <c r="C19085" s="241" t="str">
        <f t="shared" si="21463"/>
        <v>SÃO JOSÉ</v>
      </c>
      <c r="D19085" s="52" t="str">
        <f>Raiz!$D$59</f>
        <v>E</v>
      </c>
      <c r="E19085" s="323" t="str">
        <f>Raiz!$E$59</f>
        <v>Adicional de Assiduidade</v>
      </c>
      <c r="F19085" s="323"/>
      <c r="G19085" s="323"/>
      <c r="H19085" s="323"/>
      <c r="I19085" s="26">
        <f>VLOOKUP(H19033,Base!$B$1112:$P$1163,J19038+1,FALSE)</f>
        <v>0.05</v>
      </c>
      <c r="J19085" s="19">
        <f t="shared" ref="J19085" si="21483">ROUND(I19085*J19055,2)</f>
        <v>83.33</v>
      </c>
      <c r="K19085" s="127"/>
      <c r="L19085" s="127"/>
    </row>
    <row r="19086" spans="1:12" ht="18" customHeight="1" x14ac:dyDescent="0.2">
      <c r="A19086" s="241">
        <f t="shared" si="21461"/>
        <v>3</v>
      </c>
      <c r="B19086" s="241" t="str">
        <f t="shared" si="21462"/>
        <v>MOTORISTA CAT "E"</v>
      </c>
      <c r="C19086" s="241" t="str">
        <f t="shared" si="21463"/>
        <v>SÃO JOSÉ</v>
      </c>
      <c r="D19086" s="52" t="str">
        <f>Raiz!$D$60</f>
        <v>F</v>
      </c>
      <c r="E19086" s="314" t="str">
        <f>Raiz!$E$60</f>
        <v>Seguro de Vida</v>
      </c>
      <c r="F19086" s="314"/>
      <c r="G19086" s="314"/>
      <c r="H19086" s="314"/>
      <c r="I19086" s="314"/>
      <c r="J19086" s="19">
        <f>VLOOKUP(H19033,Base!$B$1169:$P$1220,J19038+1,FALSE)</f>
        <v>0</v>
      </c>
      <c r="K19086" s="127"/>
      <c r="L19086" s="127"/>
    </row>
    <row r="19087" spans="1:12" ht="18" customHeight="1" x14ac:dyDescent="0.2">
      <c r="A19087" s="241">
        <f t="shared" si="21461"/>
        <v>3</v>
      </c>
      <c r="B19087" s="241" t="str">
        <f t="shared" si="21462"/>
        <v>MOTORISTA CAT "E"</v>
      </c>
      <c r="C19087" s="241" t="str">
        <f t="shared" si="21463"/>
        <v>SÃO JOSÉ</v>
      </c>
      <c r="D19087" s="52" t="str">
        <f>Raiz!$D$61</f>
        <v>G</v>
      </c>
      <c r="E19087" s="314" t="str">
        <f>Raiz!$E$61</f>
        <v>Outros (especificar)</v>
      </c>
      <c r="F19087" s="314"/>
      <c r="G19087" s="314"/>
      <c r="H19087" s="314"/>
      <c r="I19087" s="314"/>
      <c r="J19087" s="19">
        <f>VLOOKUP(H19033,Base!$B$884:$P$935,J19038+1,FALSE)</f>
        <v>0</v>
      </c>
      <c r="K19087" s="127"/>
      <c r="L19087" s="127"/>
    </row>
    <row r="19088" spans="1:12" ht="18" customHeight="1" thickBot="1" x14ac:dyDescent="0.25">
      <c r="A19088" s="241">
        <f t="shared" si="21461"/>
        <v>3</v>
      </c>
      <c r="B19088" s="241" t="str">
        <f t="shared" si="21462"/>
        <v>MOTORISTA CAT "E"</v>
      </c>
      <c r="C19088" s="241" t="str">
        <f t="shared" si="21463"/>
        <v>SÃO JOSÉ</v>
      </c>
      <c r="D19088" s="317" t="str">
        <f>Raiz!$D$62</f>
        <v> Total do Submódulo 2.3</v>
      </c>
      <c r="E19088" s="317"/>
      <c r="F19088" s="317"/>
      <c r="G19088" s="317"/>
      <c r="H19088" s="317"/>
      <c r="I19088" s="317"/>
      <c r="J19088" s="27">
        <f t="shared" ref="J19088" si="21484">SUM(J19081:J19087)</f>
        <v>541.33000000000004</v>
      </c>
      <c r="K19088" s="30"/>
      <c r="L19088" s="30"/>
    </row>
    <row r="19089" spans="1:12" ht="14.1" customHeight="1" thickBot="1" x14ac:dyDescent="0.25">
      <c r="A19089" s="241">
        <f t="shared" si="21461"/>
        <v>3</v>
      </c>
      <c r="B19089" s="241" t="str">
        <f t="shared" si="21462"/>
        <v>MOTORISTA CAT "E"</v>
      </c>
      <c r="C19089" s="241" t="str">
        <f t="shared" si="21463"/>
        <v>SÃO JOSÉ</v>
      </c>
      <c r="D19089" s="4"/>
      <c r="E19089" s="4"/>
      <c r="F19089" s="4"/>
      <c r="G19089" s="4"/>
      <c r="H19089" s="4"/>
      <c r="I19089" s="4"/>
      <c r="J19089" s="4"/>
      <c r="K19089" s="30"/>
      <c r="L19089" s="30"/>
    </row>
    <row r="19090" spans="1:12" ht="18" customHeight="1" x14ac:dyDescent="0.2">
      <c r="A19090" s="241">
        <f t="shared" si="21461"/>
        <v>3</v>
      </c>
      <c r="B19090" s="241" t="str">
        <f t="shared" si="21462"/>
        <v>MOTORISTA CAT "E"</v>
      </c>
      <c r="C19090" s="241" t="str">
        <f t="shared" si="21463"/>
        <v>SÃO JOSÉ</v>
      </c>
      <c r="D19090" s="353" t="str">
        <f>Raiz!$D$64</f>
        <v>Quadro-Resumo do Módulo 2 - Encargos e Benefícios Anuais, Mensais e Diários</v>
      </c>
      <c r="E19090" s="353"/>
      <c r="F19090" s="353"/>
      <c r="G19090" s="353"/>
      <c r="H19090" s="353"/>
      <c r="I19090" s="353"/>
      <c r="J19090" s="28" t="str">
        <f>Raiz!$J$64</f>
        <v>Valor R$</v>
      </c>
      <c r="K19090" s="30"/>
      <c r="L19090" s="30"/>
    </row>
    <row r="19091" spans="1:12" ht="18" customHeight="1" x14ac:dyDescent="0.2">
      <c r="A19091" s="241">
        <f t="shared" si="21461"/>
        <v>3</v>
      </c>
      <c r="B19091" s="241" t="str">
        <f t="shared" si="21462"/>
        <v>MOTORISTA CAT "E"</v>
      </c>
      <c r="C19091" s="241" t="str">
        <f t="shared" si="21463"/>
        <v>SÃO JOSÉ</v>
      </c>
      <c r="D19091" s="52" t="str">
        <f>Raiz!$D$65</f>
        <v>2.1</v>
      </c>
      <c r="E19091" s="314" t="str">
        <f>Raiz!$E$65</f>
        <v>13º Salário e Adicional de Férias</v>
      </c>
      <c r="F19091" s="314"/>
      <c r="G19091" s="314"/>
      <c r="H19091" s="314"/>
      <c r="I19091" s="314"/>
      <c r="J19091" s="25">
        <f t="shared" ref="J19091" si="21485">J19067</f>
        <v>185.19</v>
      </c>
      <c r="K19091" s="30"/>
      <c r="L19091" s="30"/>
    </row>
    <row r="19092" spans="1:12" ht="18" customHeight="1" x14ac:dyDescent="0.2">
      <c r="A19092" s="241">
        <f t="shared" si="21461"/>
        <v>3</v>
      </c>
      <c r="B19092" s="241" t="str">
        <f t="shared" si="21462"/>
        <v>MOTORISTA CAT "E"</v>
      </c>
      <c r="C19092" s="241" t="str">
        <f t="shared" si="21463"/>
        <v>SÃO JOSÉ</v>
      </c>
      <c r="D19092" s="52" t="str">
        <f>Raiz!$D$66</f>
        <v>2.2</v>
      </c>
      <c r="E19092" s="314" t="str">
        <f>Raiz!$E$66</f>
        <v>Encargos Previdenciários (GPS), FGTS e outras contribuições</v>
      </c>
      <c r="F19092" s="314"/>
      <c r="G19092" s="314"/>
      <c r="H19092" s="314"/>
      <c r="I19092" s="314"/>
      <c r="J19092" s="25">
        <f t="shared" ref="J19092" si="21486">J19078</f>
        <v>681.49</v>
      </c>
      <c r="K19092" s="30"/>
      <c r="L19092" s="30"/>
    </row>
    <row r="19093" spans="1:12" ht="18" customHeight="1" x14ac:dyDescent="0.2">
      <c r="A19093" s="241">
        <f t="shared" ref="A19093:C19094" si="21487">A19092</f>
        <v>3</v>
      </c>
      <c r="B19093" s="241" t="str">
        <f t="shared" si="21487"/>
        <v>MOTORISTA CAT "E"</v>
      </c>
      <c r="C19093" s="241" t="str">
        <f t="shared" si="21487"/>
        <v>SÃO JOSÉ</v>
      </c>
      <c r="D19093" s="52" t="str">
        <f>Raiz!$D$67</f>
        <v>2.3</v>
      </c>
      <c r="E19093" s="314" t="str">
        <f>Raiz!$E$67</f>
        <v>Benefícios Mensais e Diários</v>
      </c>
      <c r="F19093" s="314"/>
      <c r="G19093" s="314"/>
      <c r="H19093" s="314"/>
      <c r="I19093" s="314"/>
      <c r="J19093" s="25">
        <f t="shared" ref="J19093" si="21488">J19088</f>
        <v>541.33000000000004</v>
      </c>
      <c r="K19093" s="30"/>
      <c r="L19093" s="30"/>
    </row>
    <row r="19094" spans="1:12" ht="18" customHeight="1" thickBot="1" x14ac:dyDescent="0.25">
      <c r="A19094" s="241">
        <f t="shared" si="21487"/>
        <v>3</v>
      </c>
      <c r="B19094" s="241" t="str">
        <f t="shared" si="21487"/>
        <v>MOTORISTA CAT "E"</v>
      </c>
      <c r="C19094" s="241" t="str">
        <f t="shared" si="21487"/>
        <v>SÃO JOSÉ</v>
      </c>
      <c r="D19094" s="317" t="str">
        <f>Raiz!$D$68</f>
        <v> Total do Módulo 2 - Encargos e Benefícios Anuais, mensais e Diários</v>
      </c>
      <c r="E19094" s="317"/>
      <c r="F19094" s="317"/>
      <c r="G19094" s="317"/>
      <c r="H19094" s="317"/>
      <c r="I19094" s="317"/>
      <c r="J19094" s="27">
        <f t="shared" ref="J19094" si="21489">SUM(J19091:J19093)</f>
        <v>1408.0100000000002</v>
      </c>
      <c r="K19094" s="30"/>
      <c r="L19094" s="30"/>
    </row>
    <row r="19095" spans="1:12" ht="14.1" customHeight="1" thickBot="1" x14ac:dyDescent="0.25">
      <c r="A19095" s="241">
        <f t="shared" ref="A19095:C19095" si="21490">A19094</f>
        <v>3</v>
      </c>
      <c r="B19095" s="241" t="str">
        <f t="shared" si="21490"/>
        <v>MOTORISTA CAT "E"</v>
      </c>
      <c r="C19095" s="241" t="str">
        <f t="shared" si="21490"/>
        <v>SÃO JOSÉ</v>
      </c>
      <c r="D19095" s="4"/>
      <c r="E19095" s="4"/>
      <c r="F19095" s="4"/>
      <c r="G19095" s="4"/>
      <c r="H19095" s="4"/>
      <c r="I19095" s="4"/>
      <c r="J19095" s="4"/>
      <c r="K19095" s="30"/>
      <c r="L19095" s="30"/>
    </row>
    <row r="19096" spans="1:12" ht="18" customHeight="1" x14ac:dyDescent="0.2">
      <c r="A19096" s="241">
        <f t="shared" ref="A19096:C19096" si="21491">A19095</f>
        <v>3</v>
      </c>
      <c r="B19096" s="241" t="str">
        <f t="shared" si="21491"/>
        <v>MOTORISTA CAT "E"</v>
      </c>
      <c r="C19096" s="241" t="str">
        <f t="shared" si="21491"/>
        <v>SÃO JOSÉ</v>
      </c>
      <c r="D19096" s="350" t="str">
        <f>Raiz!$D$70</f>
        <v>MÓDULO 3 – PROVISÃO PARA RESCISÃO</v>
      </c>
      <c r="E19096" s="351"/>
      <c r="F19096" s="351"/>
      <c r="G19096" s="351"/>
      <c r="H19096" s="352"/>
      <c r="I19096" s="1" t="str">
        <f>Raiz!$I$70</f>
        <v>%</v>
      </c>
      <c r="J19096" s="2" t="str">
        <f>Raiz!$J$70</f>
        <v>Valor R$</v>
      </c>
      <c r="K19096" s="30"/>
      <c r="L19096" s="30"/>
    </row>
    <row r="19097" spans="1:12" ht="30" customHeight="1" x14ac:dyDescent="0.2">
      <c r="A19097" s="241">
        <f t="shared" ref="A19097:C19097" si="21492">A19096</f>
        <v>3</v>
      </c>
      <c r="B19097" s="241" t="str">
        <f t="shared" si="21492"/>
        <v>MOTORISTA CAT "E"</v>
      </c>
      <c r="C19097" s="241" t="str">
        <f t="shared" si="21492"/>
        <v>SÃO JOSÉ</v>
      </c>
      <c r="D19097" s="147" t="str">
        <f>Raiz!$D$71</f>
        <v>A</v>
      </c>
      <c r="E19097" s="265" t="str">
        <f>Raiz!$E$71</f>
        <v>Aviso Prévio Indenizado</v>
      </c>
      <c r="F19097" s="332" t="str">
        <f>Raiz!$F$71</f>
        <v>Cálculo do valor = [Rem/12 + 13º/12 + Férias/12 + 1/3Férias/12] x 1 x 5% de rotatividade anual</v>
      </c>
      <c r="G19097" s="333"/>
      <c r="H19097" s="408"/>
      <c r="I19097" s="20">
        <f>Raiz!$I$71</f>
        <v>4.9768518518518521E-3</v>
      </c>
      <c r="J19097" s="19">
        <f t="shared" ref="J19097" si="21493">ROUND(I19097*J19061,2)</f>
        <v>8.2899999999999991</v>
      </c>
      <c r="K19097" s="30"/>
      <c r="L19097" s="30"/>
    </row>
    <row r="19098" spans="1:12" ht="18" customHeight="1" x14ac:dyDescent="0.2">
      <c r="A19098" s="241">
        <f t="shared" ref="A19098:C19098" si="21494">A19097</f>
        <v>3</v>
      </c>
      <c r="B19098" s="241" t="str">
        <f t="shared" si="21494"/>
        <v>MOTORISTA CAT "E"</v>
      </c>
      <c r="C19098" s="241" t="str">
        <f t="shared" si="21494"/>
        <v>SÃO JOSÉ</v>
      </c>
      <c r="D19098" s="52" t="str">
        <f>Raiz!$D$72</f>
        <v>B</v>
      </c>
      <c r="E19098" s="404" t="str">
        <f>Raiz!$E$72</f>
        <v>Incidência do FGTS sobre o Aviso Prévio Indenizado</v>
      </c>
      <c r="F19098" s="405"/>
      <c r="G19098" s="405"/>
      <c r="H19098" s="406"/>
      <c r="I19098" s="20">
        <f t="shared" ref="I19098:I19161" si="21495">0.08*I19097</f>
        <v>3.9814814814814818E-4</v>
      </c>
      <c r="J19098" s="19">
        <f t="shared" ref="J19098" si="21496">ROUND(I19098*J19061,2)</f>
        <v>0.66</v>
      </c>
      <c r="K19098" s="30"/>
      <c r="L19098" s="30"/>
    </row>
    <row r="19099" spans="1:12" ht="18" customHeight="1" x14ac:dyDescent="0.2">
      <c r="A19099" s="241">
        <f t="shared" ref="A19099:C19099" si="21497">A19098</f>
        <v>3</v>
      </c>
      <c r="B19099" s="241" t="str">
        <f t="shared" si="21497"/>
        <v>MOTORISTA CAT "E"</v>
      </c>
      <c r="C19099" s="241" t="str">
        <f t="shared" si="21497"/>
        <v>SÃO JOSÉ</v>
      </c>
      <c r="D19099" s="52" t="str">
        <f>Raiz!$D$73</f>
        <v>C</v>
      </c>
      <c r="E19099" s="409" t="str">
        <f>Raiz!$E$73</f>
        <v>Multa do FGTS sobre o Aviso Prévio Indenizado</v>
      </c>
      <c r="F19099" s="410"/>
      <c r="G19099" s="410"/>
      <c r="H19099" s="411"/>
      <c r="I19099" s="20">
        <f>Raiz!$I$73</f>
        <v>1.9039999999999999E-3</v>
      </c>
      <c r="J19099" s="19">
        <f t="shared" ref="J19099" si="21498">ROUND(I19099*J19061,2)</f>
        <v>3.17</v>
      </c>
      <c r="K19099" s="30"/>
      <c r="L19099" s="30"/>
    </row>
    <row r="19100" spans="1:12" ht="30" customHeight="1" x14ac:dyDescent="0.2">
      <c r="A19100" s="241">
        <f t="shared" ref="A19100:C19100" si="21499">A19099</f>
        <v>3</v>
      </c>
      <c r="B19100" s="241" t="str">
        <f t="shared" si="21499"/>
        <v>MOTORISTA CAT "E"</v>
      </c>
      <c r="C19100" s="241" t="str">
        <f t="shared" si="21499"/>
        <v>SÃO JOSÉ</v>
      </c>
      <c r="D19100" s="147" t="str">
        <f>Raiz!$D$74</f>
        <v>D</v>
      </c>
      <c r="E19100" s="265" t="str">
        <f>Raiz!$E$74</f>
        <v>Aviso Prévio Trabalhado</v>
      </c>
      <c r="F19100" s="338" t="s">
        <v>321</v>
      </c>
      <c r="G19100" s="338"/>
      <c r="H19100" s="338"/>
      <c r="I19100" s="20">
        <f t="shared" ref="I19100" si="21500">1/30*7/H19035*1</f>
        <v>1.0606060606060607E-2</v>
      </c>
      <c r="J19100" s="19">
        <f t="shared" ref="J19100" si="21501">ROUND(I19100*J19061,2)</f>
        <v>17.68</v>
      </c>
      <c r="K19100" s="30"/>
      <c r="L19100" s="30"/>
    </row>
    <row r="19101" spans="1:12" ht="18" customHeight="1" x14ac:dyDescent="0.2">
      <c r="A19101" s="241">
        <f t="shared" ref="A19101:C19101" si="21502">A19100</f>
        <v>3</v>
      </c>
      <c r="B19101" s="241" t="str">
        <f t="shared" si="21502"/>
        <v>MOTORISTA CAT "E"</v>
      </c>
      <c r="C19101" s="241" t="str">
        <f t="shared" si="21502"/>
        <v>SÃO JOSÉ</v>
      </c>
      <c r="D19101" s="52" t="str">
        <f>Raiz!$D$75</f>
        <v>E</v>
      </c>
      <c r="E19101" s="331" t="str">
        <f>Raiz!$E$75</f>
        <v>Incidência dos encargos do submódulo 2.2 sobre o Aviso Prévio Trabalhado</v>
      </c>
      <c r="F19101" s="335"/>
      <c r="G19101" s="335"/>
      <c r="H19101" s="336"/>
      <c r="I19101" s="20">
        <f t="shared" ref="I19101" si="21503">I19078*I19100</f>
        <v>3.9030303030303036E-3</v>
      </c>
      <c r="J19101" s="19">
        <f t="shared" ref="J19101" si="21504">ROUND(I19101*J19061,2)</f>
        <v>6.5</v>
      </c>
      <c r="K19101" s="30"/>
      <c r="L19101" s="30"/>
    </row>
    <row r="19102" spans="1:12" ht="18" customHeight="1" x14ac:dyDescent="0.2">
      <c r="A19102" s="241">
        <f t="shared" ref="A19102:C19102" si="21505">A19101</f>
        <v>3</v>
      </c>
      <c r="B19102" s="241" t="str">
        <f t="shared" si="21505"/>
        <v>MOTORISTA CAT "E"</v>
      </c>
      <c r="C19102" s="241" t="str">
        <f t="shared" si="21505"/>
        <v>SÃO JOSÉ</v>
      </c>
      <c r="D19102" s="52" t="str">
        <f>Raiz!$D$76</f>
        <v>F</v>
      </c>
      <c r="E19102" s="323" t="str">
        <f>Raiz!$E$76</f>
        <v>Multa do FGTS e sobre o Aviso Prévio Trabalhado</v>
      </c>
      <c r="F19102" s="323"/>
      <c r="G19102" s="323"/>
      <c r="H19102" s="323"/>
      <c r="I19102" s="20">
        <f>Raiz!$I$76</f>
        <v>3.8079999999999996E-2</v>
      </c>
      <c r="J19102" s="19">
        <f t="shared" ref="J19102" si="21506">ROUND(I19102*J19061,2)</f>
        <v>63.47</v>
      </c>
      <c r="K19102" s="30"/>
      <c r="L19102" s="30"/>
    </row>
    <row r="19103" spans="1:12" ht="18" customHeight="1" thickBot="1" x14ac:dyDescent="0.25">
      <c r="A19103" s="241">
        <f t="shared" ref="A19103:C19103" si="21507">A19102</f>
        <v>3</v>
      </c>
      <c r="B19103" s="241" t="str">
        <f t="shared" si="21507"/>
        <v>MOTORISTA CAT "E"</v>
      </c>
      <c r="C19103" s="241" t="str">
        <f t="shared" si="21507"/>
        <v>SÃO JOSÉ</v>
      </c>
      <c r="D19103" s="317" t="str">
        <f>Raiz!$D$77</f>
        <v>Total do Módulo 3 - Provisão para Rescisão</v>
      </c>
      <c r="E19103" s="317"/>
      <c r="F19103" s="317"/>
      <c r="G19103" s="317"/>
      <c r="H19103" s="317"/>
      <c r="I19103" s="317"/>
      <c r="J19103" s="27">
        <f t="shared" ref="J19103" si="21508">SUM(J19097:J19102)</f>
        <v>99.77</v>
      </c>
      <c r="K19103" s="30"/>
      <c r="L19103" s="30"/>
    </row>
    <row r="19104" spans="1:12" ht="14.1" customHeight="1" thickBot="1" x14ac:dyDescent="0.25">
      <c r="A19104" s="241">
        <f t="shared" ref="A19104:C19104" si="21509">A19103</f>
        <v>3</v>
      </c>
      <c r="B19104" s="241" t="str">
        <f t="shared" si="21509"/>
        <v>MOTORISTA CAT "E"</v>
      </c>
      <c r="C19104" s="241" t="str">
        <f t="shared" si="21509"/>
        <v>SÃO JOSÉ</v>
      </c>
      <c r="D19104" s="4"/>
      <c r="E19104" s="4"/>
      <c r="F19104" s="4"/>
      <c r="G19104" s="4"/>
      <c r="H19104" s="4"/>
      <c r="I19104" s="4"/>
      <c r="J19104" s="4"/>
      <c r="K19104" s="30"/>
      <c r="L19104" s="30"/>
    </row>
    <row r="19105" spans="1:12" ht="18" customHeight="1" x14ac:dyDescent="0.2">
      <c r="A19105" s="241">
        <f t="shared" ref="A19105:C19105" si="21510">A19104</f>
        <v>3</v>
      </c>
      <c r="B19105" s="241" t="str">
        <f t="shared" si="21510"/>
        <v>MOTORISTA CAT "E"</v>
      </c>
      <c r="C19105" s="241" t="str">
        <f t="shared" si="21510"/>
        <v>SÃO JOSÉ</v>
      </c>
      <c r="D19105" s="350" t="str">
        <f>Raiz!$D$79</f>
        <v>MÓDULO 4 – CUSTO DE REPOSIÇÃO DO PROFISSIONAL AUSENTE</v>
      </c>
      <c r="E19105" s="351"/>
      <c r="F19105" s="351"/>
      <c r="G19105" s="351"/>
      <c r="H19105" s="352"/>
      <c r="I19105" s="194" t="str">
        <f>Raiz!$I$79</f>
        <v>%</v>
      </c>
      <c r="J19105" s="149" t="str">
        <f>Raiz!$J$79</f>
        <v>Valor R$</v>
      </c>
      <c r="K19105" s="30"/>
      <c r="L19105" s="30"/>
    </row>
    <row r="19106" spans="1:12" ht="39.950000000000003" customHeight="1" x14ac:dyDescent="0.2">
      <c r="A19106" s="241">
        <f t="shared" ref="A19106:C19106" si="21511">A19105</f>
        <v>3</v>
      </c>
      <c r="B19106" s="241" t="str">
        <f t="shared" si="21511"/>
        <v>MOTORISTA CAT "E"</v>
      </c>
      <c r="C19106" s="241" t="str">
        <f t="shared" si="21511"/>
        <v>SÃO JOSÉ</v>
      </c>
      <c r="D1910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106" s="338"/>
      <c r="F19106" s="338"/>
      <c r="G19106" s="338"/>
      <c r="H19106" s="338"/>
      <c r="I19106" s="338"/>
      <c r="J19106" s="347"/>
      <c r="K19106" s="30"/>
      <c r="L19106" s="30"/>
    </row>
    <row r="19107" spans="1:12" ht="32.25" customHeight="1" x14ac:dyDescent="0.2">
      <c r="A19107" s="241">
        <f t="shared" ref="A19107:C19107" si="21512">A19106</f>
        <v>3</v>
      </c>
      <c r="B19107" s="241" t="str">
        <f t="shared" si="21512"/>
        <v>MOTORISTA CAT "E"</v>
      </c>
      <c r="C19107" s="241" t="str">
        <f t="shared" si="21512"/>
        <v>SÃO JOSÉ</v>
      </c>
      <c r="D19107" s="337" t="str">
        <f>Raiz!$D$81</f>
        <v>MÓDULO 1</v>
      </c>
      <c r="E19107" s="337"/>
      <c r="F19107" s="266" t="str">
        <f>Raiz!$F$81</f>
        <v>MÓDULO 2                                                                   (sem VA, VT e Adic.Assid.)</v>
      </c>
      <c r="G19107" s="266" t="str">
        <f>Raiz!$G$81</f>
        <v>MÓDULO 3</v>
      </c>
      <c r="H19107" s="266" t="str">
        <f>Raiz!$H$81</f>
        <v>BCCPA</v>
      </c>
      <c r="I19107" s="419" t="str">
        <f>Raiz!$I$81</f>
        <v>Para cálculo do item A, paga VA nas férias?</v>
      </c>
      <c r="J19107" s="420"/>
      <c r="K19107" s="30"/>
      <c r="L19107" s="30"/>
    </row>
    <row r="19108" spans="1:12" s="29" customFormat="1" ht="18" customHeight="1" x14ac:dyDescent="0.2">
      <c r="A19108" s="241">
        <f t="shared" ref="A19108:C19108" si="21513">A19107</f>
        <v>3</v>
      </c>
      <c r="B19108" s="241" t="str">
        <f t="shared" si="21513"/>
        <v>MOTORISTA CAT "E"</v>
      </c>
      <c r="C19108" s="241" t="str">
        <f t="shared" si="21513"/>
        <v>SÃO JOSÉ</v>
      </c>
      <c r="D19108" s="342">
        <f t="shared" ref="D19108" si="21514">J19061</f>
        <v>1666.65</v>
      </c>
      <c r="E19108" s="342"/>
      <c r="F19108" s="267">
        <f t="shared" ref="F19108" si="21515">J19094-J19081-J19082-J19085</f>
        <v>877.68000000000018</v>
      </c>
      <c r="G19108" s="267">
        <f t="shared" ref="G19108" si="21516">J19103</f>
        <v>99.77</v>
      </c>
      <c r="H19108" s="267">
        <f t="shared" ref="H19108" si="21517">SUM(D19108:G19108)</f>
        <v>2644.1000000000004</v>
      </c>
      <c r="I19108" s="421" t="str">
        <f>VLOOKUP(H19033,Base!$B$998:$P$1049,J19038+1,FALSE)</f>
        <v>NÃO</v>
      </c>
      <c r="J19108" s="422"/>
      <c r="K19108" s="30"/>
      <c r="L19108" s="30"/>
    </row>
    <row r="19109" spans="1:12" ht="18" customHeight="1" x14ac:dyDescent="0.2">
      <c r="A19109" s="241">
        <f t="shared" ref="A19109:C19109" si="21518">A19108</f>
        <v>3</v>
      </c>
      <c r="B19109" s="241" t="str">
        <f t="shared" si="21518"/>
        <v>MOTORISTA CAT "E"</v>
      </c>
      <c r="C19109" s="241" t="str">
        <f t="shared" si="21518"/>
        <v>SÃO JOSÉ</v>
      </c>
      <c r="D19109" s="412" t="str">
        <f>Raiz!$D$83</f>
        <v>Submódulo 4.1 Substituto nas Ausências Legais</v>
      </c>
      <c r="E19109" s="413"/>
      <c r="F19109" s="413"/>
      <c r="G19109" s="413"/>
      <c r="H19109" s="413"/>
      <c r="I19109" s="413"/>
      <c r="J19109" s="414"/>
      <c r="K19109" s="30"/>
      <c r="L19109" s="30"/>
    </row>
    <row r="19110" spans="1:12" ht="18" customHeight="1" x14ac:dyDescent="0.2">
      <c r="A19110" s="241">
        <f t="shared" ref="A19110:C19110" si="21519">A19109</f>
        <v>3</v>
      </c>
      <c r="B19110" s="241" t="str">
        <f t="shared" si="21519"/>
        <v>MOTORISTA CAT "E"</v>
      </c>
      <c r="C19110" s="241" t="str">
        <f t="shared" si="21519"/>
        <v>SÃO JOSÉ</v>
      </c>
      <c r="D19110" s="147" t="str">
        <f>Raiz!$D$84</f>
        <v>A</v>
      </c>
      <c r="E19110" s="338" t="str">
        <f>Raiz!$E$84</f>
        <v>Substituto na cobertura de Férias</v>
      </c>
      <c r="F19110" s="338"/>
      <c r="G19110" s="338" t="str">
        <f>Raiz!$G$84</f>
        <v>Cálculo do valor=[BCCPA+VA(se pago nas férias)]/12</v>
      </c>
      <c r="H19110" s="338"/>
      <c r="I19110" s="43">
        <f>Raiz!$I$84</f>
        <v>8.3333333333333329E-2</v>
      </c>
      <c r="J19110" s="19">
        <f t="shared" ref="J19110" si="21520">IF(I19108="NÃO",H19108/12,(H19108+J19082)/12)</f>
        <v>220.3416666666667</v>
      </c>
      <c r="K19110" s="30"/>
      <c r="L19110" s="30"/>
    </row>
    <row r="19111" spans="1:12" ht="18" customHeight="1" x14ac:dyDescent="0.2">
      <c r="A19111" s="241">
        <f t="shared" ref="A19111:C19111" si="21521">A19110</f>
        <v>3</v>
      </c>
      <c r="B19111" s="241" t="str">
        <f t="shared" si="21521"/>
        <v>MOTORISTA CAT "E"</v>
      </c>
      <c r="C19111" s="241" t="str">
        <f t="shared" si="21521"/>
        <v>SÃO JOSÉ</v>
      </c>
      <c r="D19111" s="52" t="str">
        <f>Raiz!$D$85</f>
        <v>B</v>
      </c>
      <c r="E19111" s="331" t="str">
        <f>Raiz!$E$85</f>
        <v>Substituto na cobertura de Ausências Legais</v>
      </c>
      <c r="F19111" s="336"/>
      <c r="G19111" s="331" t="str">
        <f>Raiz!$G$85</f>
        <v>Cálculo do valor=[(BCCPA/30)x1dia]/12</v>
      </c>
      <c r="H19111" s="336"/>
      <c r="I19111" s="20">
        <f>Raiz!$I$85</f>
        <v>2.7777777777777779E-3</v>
      </c>
      <c r="J19111" s="19">
        <f t="shared" ref="J19111" si="21522">ROUND(I19111*H19108,2)</f>
        <v>7.34</v>
      </c>
      <c r="K19111" s="30"/>
      <c r="L19111" s="30"/>
    </row>
    <row r="19112" spans="1:12" ht="18" customHeight="1" x14ac:dyDescent="0.2">
      <c r="A19112" s="241">
        <f t="shared" ref="A19112:C19112" si="21523">A19111</f>
        <v>3</v>
      </c>
      <c r="B19112" s="241" t="str">
        <f t="shared" si="21523"/>
        <v>MOTORISTA CAT "E"</v>
      </c>
      <c r="C19112" s="241" t="str">
        <f t="shared" si="21523"/>
        <v>SÃO JOSÉ</v>
      </c>
      <c r="D19112" s="52" t="str">
        <f>Raiz!$D$86</f>
        <v>C</v>
      </c>
      <c r="E19112" s="320" t="str">
        <f>Raiz!$E$86</f>
        <v>Substituto na cobertura de Licença-Paternidade</v>
      </c>
      <c r="F19112" s="321"/>
      <c r="G19112" s="320" t="str">
        <f>Raiz!$G$86</f>
        <v>Cálculo do valor={[(BCCPA/30)x5dias]/12}x1,5%</v>
      </c>
      <c r="H19112" s="321"/>
      <c r="I19112" s="20">
        <f>Raiz!$I$86</f>
        <v>2.0833333333333332E-4</v>
      </c>
      <c r="J19112" s="19">
        <f t="shared" ref="J19112" si="21524">ROUND(I19112*H19108,2)</f>
        <v>0.55000000000000004</v>
      </c>
      <c r="K19112" s="30"/>
      <c r="L19112" s="30"/>
    </row>
    <row r="19113" spans="1:12" ht="18" customHeight="1" x14ac:dyDescent="0.2">
      <c r="A19113" s="241">
        <f t="shared" ref="A19113:C19113" si="21525">A19112</f>
        <v>3</v>
      </c>
      <c r="B19113" s="241" t="str">
        <f t="shared" si="21525"/>
        <v>MOTORISTA CAT "E"</v>
      </c>
      <c r="C19113" s="241" t="str">
        <f t="shared" si="21525"/>
        <v>SÃO JOSÉ</v>
      </c>
      <c r="D19113" s="52" t="str">
        <f>Raiz!$D$87</f>
        <v>D</v>
      </c>
      <c r="E19113" s="320" t="str">
        <f>Raiz!$E$87</f>
        <v>Substituto na cobertura de Ausência por acidente de trab.</v>
      </c>
      <c r="F19113" s="321"/>
      <c r="G19113" s="320" t="str">
        <f>Raiz!$G$87</f>
        <v>Cálculo do valor={[(BCCPA/30)x15dias]/12}x0,78%</v>
      </c>
      <c r="H19113" s="321"/>
      <c r="I19113" s="20">
        <f>Raiz!$I$87</f>
        <v>3.2499999999999999E-4</v>
      </c>
      <c r="J19113" s="19">
        <f t="shared" ref="J19113" si="21526">ROUND(I19113*H19108,2)</f>
        <v>0.86</v>
      </c>
      <c r="K19113" s="30"/>
      <c r="L19113" s="30"/>
    </row>
    <row r="19114" spans="1:12" ht="27" customHeight="1" x14ac:dyDescent="0.2">
      <c r="A19114" s="241">
        <f t="shared" ref="A19114:C19114" si="21527">A19113</f>
        <v>3</v>
      </c>
      <c r="B19114" s="241" t="str">
        <f t="shared" si="21527"/>
        <v>MOTORISTA CAT "E"</v>
      </c>
      <c r="C19114" s="241" t="str">
        <f t="shared" si="21527"/>
        <v>SÃO JOSÉ</v>
      </c>
      <c r="D19114" s="52" t="str">
        <f>Raiz!$D$88</f>
        <v>E</v>
      </c>
      <c r="E19114" s="320" t="str">
        <f>Raiz!$E$88</f>
        <v>Substituto na cobertura de Afastamento Maternidade</v>
      </c>
      <c r="F19114" s="321"/>
      <c r="G19114" s="320" t="str">
        <f>Raiz!$G$88</f>
        <v>Cálculo do valor = {[(Mód1+Mód1/3)/12+(Submod2.2 +Submod2.3-VA-VT-Adic.Assid.+Mód3)]x(4/12)}x2%</v>
      </c>
      <c r="H19114" s="322"/>
      <c r="I19114" s="327"/>
      <c r="J19114" s="19">
        <f t="shared" ref="J19114" si="21528">ROUND((((J19061+J19061/3)/12+(J19078+J19088+-J19081-J19082-J19085+J19103))*4/12)*2%,2)</f>
        <v>6.52</v>
      </c>
      <c r="K19114" s="30"/>
      <c r="L19114" s="30"/>
    </row>
    <row r="19115" spans="1:12" ht="18" customHeight="1" x14ac:dyDescent="0.2">
      <c r="A19115" s="241">
        <f t="shared" ref="A19115:C19115" si="21529">A19114</f>
        <v>3</v>
      </c>
      <c r="B19115" s="241" t="str">
        <f t="shared" si="21529"/>
        <v>MOTORISTA CAT "E"</v>
      </c>
      <c r="C19115" s="241" t="str">
        <f t="shared" si="21529"/>
        <v>SÃO JOSÉ</v>
      </c>
      <c r="D19115" s="52" t="str">
        <f>Raiz!$D$89</f>
        <v>F</v>
      </c>
      <c r="E19115" s="320" t="str">
        <f>Raiz!$E$89</f>
        <v>Substituto na cobertura de Ausência por doença</v>
      </c>
      <c r="F19115" s="321"/>
      <c r="G19115" s="320" t="str">
        <f>Raiz!$G$89</f>
        <v>Cálculo do valor = {(BCCPA/30)x3dias}/12</v>
      </c>
      <c r="H19115" s="321"/>
      <c r="I19115" s="23">
        <f>Raiz!$I$89</f>
        <v>8.3333333333333332E-3</v>
      </c>
      <c r="J19115" s="31">
        <f t="shared" ref="J19115" si="21530">ROUND(H19108*I19115,2)</f>
        <v>22.03</v>
      </c>
      <c r="K19115" s="30"/>
      <c r="L19115" s="30"/>
    </row>
    <row r="19116" spans="1:12" ht="18" customHeight="1" thickBot="1" x14ac:dyDescent="0.25">
      <c r="A19116" s="241">
        <f t="shared" ref="A19116:C19116" si="21531">A19115</f>
        <v>3</v>
      </c>
      <c r="B19116" s="241" t="str">
        <f t="shared" si="21531"/>
        <v>MOTORISTA CAT "E"</v>
      </c>
      <c r="C19116" s="241" t="str">
        <f t="shared" si="21531"/>
        <v>SÃO JOSÉ</v>
      </c>
      <c r="D19116" s="317" t="str">
        <f>Raiz!$D$90</f>
        <v> Total do Módulo 4 - Custo de Reposição do Profissional Ausente</v>
      </c>
      <c r="E19116" s="317"/>
      <c r="F19116" s="317"/>
      <c r="G19116" s="317"/>
      <c r="H19116" s="317"/>
      <c r="I19116" s="317"/>
      <c r="J19116" s="21">
        <f t="shared" ref="J19116" si="21532">SUM(J19110:J19115)</f>
        <v>257.64166666666677</v>
      </c>
      <c r="K19116" s="30"/>
      <c r="L19116" s="30"/>
    </row>
    <row r="19117" spans="1:12" ht="11.25" customHeight="1" thickBot="1" x14ac:dyDescent="0.25">
      <c r="A19117" s="241">
        <f t="shared" ref="A19117:C19117" si="21533">A19116</f>
        <v>3</v>
      </c>
      <c r="B19117" s="241" t="str">
        <f t="shared" si="21533"/>
        <v>MOTORISTA CAT "E"</v>
      </c>
      <c r="C19117" s="241" t="str">
        <f t="shared" si="21533"/>
        <v>SÃO JOSÉ</v>
      </c>
      <c r="D19117" s="4"/>
      <c r="E19117" s="4"/>
      <c r="F19117" s="4"/>
      <c r="G19117" s="4"/>
      <c r="H19117" s="4"/>
      <c r="I19117" s="4"/>
      <c r="J19117" s="4"/>
      <c r="K19117" s="30"/>
      <c r="L19117" s="30"/>
    </row>
    <row r="19118" spans="1:12" ht="18" customHeight="1" x14ac:dyDescent="0.2">
      <c r="A19118" s="241">
        <f t="shared" ref="A19118:C19118" si="21534">A19117</f>
        <v>3</v>
      </c>
      <c r="B19118" s="241" t="str">
        <f t="shared" si="21534"/>
        <v>MOTORISTA CAT "E"</v>
      </c>
      <c r="C19118" s="241" t="str">
        <f t="shared" si="21534"/>
        <v>SÃO JOSÉ</v>
      </c>
      <c r="D19118" s="339" t="str">
        <f>Raiz!$D$92</f>
        <v>MÓDULO 5 - INSUMOS DIVERSOS</v>
      </c>
      <c r="E19118" s="340"/>
      <c r="F19118" s="340"/>
      <c r="G19118" s="340"/>
      <c r="H19118" s="340"/>
      <c r="I19118" s="341"/>
      <c r="J19118" s="2" t="str">
        <f>Raiz!$J$92</f>
        <v>Valor R$</v>
      </c>
      <c r="K19118" s="30"/>
      <c r="L19118" s="30"/>
    </row>
    <row r="19119" spans="1:12" ht="18" customHeight="1" x14ac:dyDescent="0.2">
      <c r="A19119" s="241">
        <f t="shared" ref="A19119:C19119" si="21535">A19118</f>
        <v>3</v>
      </c>
      <c r="B19119" s="241" t="str">
        <f t="shared" si="21535"/>
        <v>MOTORISTA CAT "E"</v>
      </c>
      <c r="C19119" s="241" t="str">
        <f t="shared" si="21535"/>
        <v>SÃO JOSÉ</v>
      </c>
      <c r="D19119" s="52" t="str">
        <f>Raiz!$D$93</f>
        <v>A</v>
      </c>
      <c r="E19119" s="314" t="str">
        <f>Raiz!$E$93</f>
        <v>Uniformes</v>
      </c>
      <c r="F19119" s="314"/>
      <c r="G19119" s="314"/>
      <c r="H19119" s="314"/>
      <c r="I19119" s="314"/>
      <c r="J19119" s="19">
        <f>VLOOKUP(H19033,Base!$B$1283:$P$1334,J19038+1,FALSE)</f>
        <v>31.67</v>
      </c>
      <c r="K19119" s="127"/>
      <c r="L19119" s="127"/>
    </row>
    <row r="19120" spans="1:12" ht="18" customHeight="1" x14ac:dyDescent="0.2">
      <c r="A19120" s="241">
        <f t="shared" ref="A19120:C19120" si="21536">A19119</f>
        <v>3</v>
      </c>
      <c r="B19120" s="241" t="str">
        <f t="shared" si="21536"/>
        <v>MOTORISTA CAT "E"</v>
      </c>
      <c r="C19120" s="241" t="str">
        <f t="shared" si="21536"/>
        <v>SÃO JOSÉ</v>
      </c>
      <c r="D19120" s="52" t="str">
        <f t="shared" ref="D19120:D19183" si="21537">IF(J19120=0,"","B")</f>
        <v>B</v>
      </c>
      <c r="E19120" s="264" t="str">
        <f t="shared" ref="E19120:E19183" si="21538">IF(J19120=0,"","Diárias")</f>
        <v>Diárias</v>
      </c>
      <c r="F19120" s="320" t="str">
        <f t="shared" ref="F19120:F19183" si="21539">IF(J19120=0,"","Valor equivalente a 1 (uma) diária")</f>
        <v>Valor equivalente a 1 (uma) diária</v>
      </c>
      <c r="G19120" s="322"/>
      <c r="H19120" s="322"/>
      <c r="I19120" s="327"/>
      <c r="J19120" s="19">
        <f>VLOOKUP(H19033,Base!$B$1226:$P$1277,J19038+1,FALSE)</f>
        <v>147</v>
      </c>
      <c r="K19120" s="127"/>
      <c r="L19120" s="127"/>
    </row>
    <row r="19121" spans="1:12" ht="18" customHeight="1" thickBot="1" x14ac:dyDescent="0.25">
      <c r="A19121" s="241">
        <f t="shared" ref="A19121:C19121" si="21540">A19120</f>
        <v>3</v>
      </c>
      <c r="B19121" s="241" t="str">
        <f t="shared" si="21540"/>
        <v>MOTORISTA CAT "E"</v>
      </c>
      <c r="C19121" s="241" t="str">
        <f t="shared" si="21540"/>
        <v>SÃO JOSÉ</v>
      </c>
      <c r="D19121" s="317" t="str">
        <f>Raiz!$D$95</f>
        <v>Total do Módulo 5 - Insumos Diversos</v>
      </c>
      <c r="E19121" s="317"/>
      <c r="F19121" s="317"/>
      <c r="G19121" s="317"/>
      <c r="H19121" s="317"/>
      <c r="I19121" s="317"/>
      <c r="J19121" s="27">
        <f t="shared" ref="J19121" si="21541">SUM(J19119:J19120)</f>
        <v>178.67000000000002</v>
      </c>
      <c r="K19121" s="30"/>
      <c r="L19121" s="30"/>
    </row>
    <row r="19122" spans="1:12" ht="11.25" customHeight="1" thickBot="1" x14ac:dyDescent="0.25">
      <c r="A19122" s="241">
        <f t="shared" ref="A19122:C19122" si="21542">A19121</f>
        <v>3</v>
      </c>
      <c r="B19122" s="241" t="str">
        <f t="shared" si="21542"/>
        <v>MOTORISTA CAT "E"</v>
      </c>
      <c r="C19122" s="241" t="str">
        <f t="shared" si="21542"/>
        <v>SÃO JOSÉ</v>
      </c>
      <c r="D19122" s="4"/>
      <c r="E19122" s="4"/>
      <c r="F19122" s="4"/>
      <c r="G19122" s="4"/>
      <c r="H19122" s="4"/>
      <c r="I19122" s="4"/>
      <c r="J19122" s="4"/>
      <c r="K19122" s="30"/>
      <c r="L19122" s="30"/>
    </row>
    <row r="19123" spans="1:12" ht="18" customHeight="1" x14ac:dyDescent="0.2">
      <c r="A19123" s="241">
        <f t="shared" ref="A19123:C19123" si="21543">A19122</f>
        <v>3</v>
      </c>
      <c r="B19123" s="241" t="str">
        <f t="shared" si="21543"/>
        <v>MOTORISTA CAT "E"</v>
      </c>
      <c r="C19123" s="241" t="str">
        <f t="shared" si="21543"/>
        <v>SÃO JOSÉ</v>
      </c>
      <c r="D19123" s="326" t="str">
        <f>Raiz!$D$97</f>
        <v>6 - CUSTOS INDIRETOS, TRIBUTOS E LUCRO</v>
      </c>
      <c r="E19123" s="326"/>
      <c r="F19123" s="326"/>
      <c r="G19123" s="326"/>
      <c r="H19123" s="326"/>
      <c r="I19123" s="1" t="str">
        <f>Raiz!$I$97</f>
        <v>%</v>
      </c>
      <c r="J19123" s="2" t="str">
        <f>Raiz!$J$97</f>
        <v>Valor R$</v>
      </c>
      <c r="K19123" s="30"/>
      <c r="L19123" s="30"/>
    </row>
    <row r="19124" spans="1:12" ht="18" customHeight="1" x14ac:dyDescent="0.2">
      <c r="A19124" s="241">
        <f t="shared" ref="A19124:C19124" si="21544">A19123</f>
        <v>3</v>
      </c>
      <c r="B19124" s="241" t="str">
        <f t="shared" si="21544"/>
        <v>MOTORISTA CAT "E"</v>
      </c>
      <c r="C19124" s="241" t="str">
        <f t="shared" si="21544"/>
        <v>SÃO JOSÉ</v>
      </c>
      <c r="D19124" s="52" t="str">
        <f>Raiz!$D$98</f>
        <v>A</v>
      </c>
      <c r="E19124" s="323" t="str">
        <f>Raiz!$E$98</f>
        <v>Custos Indiretos (despesas administrativas e operacionais)</v>
      </c>
      <c r="F19124" s="323"/>
      <c r="G19124" s="323"/>
      <c r="H19124" s="323"/>
      <c r="I19124" s="20">
        <f>VLOOKUP(H19033,Base!$B$1340:$P$1391,J19038+1,FALSE)</f>
        <v>0.05</v>
      </c>
      <c r="J19124" s="19">
        <f t="shared" ref="J19124" si="21545">ROUND(J19146*I19124,2)</f>
        <v>180.54</v>
      </c>
      <c r="K19124" s="30"/>
      <c r="L19124" s="30"/>
    </row>
    <row r="19125" spans="1:12" ht="18" customHeight="1" x14ac:dyDescent="0.2">
      <c r="A19125" s="241">
        <f t="shared" ref="A19125:C19125" si="21546">A19124</f>
        <v>3</v>
      </c>
      <c r="B19125" s="241" t="str">
        <f t="shared" si="21546"/>
        <v>MOTORISTA CAT "E"</v>
      </c>
      <c r="C19125" s="241" t="str">
        <f t="shared" si="21546"/>
        <v>SÃO JOSÉ</v>
      </c>
      <c r="D19125" s="18" t="str">
        <f>Raiz!$D$99</f>
        <v>B</v>
      </c>
      <c r="E19125" s="323" t="str">
        <f>Raiz!$E$99</f>
        <v>Lucro</v>
      </c>
      <c r="F19125" s="323"/>
      <c r="G19125" s="323"/>
      <c r="H19125" s="323"/>
      <c r="I19125" s="20">
        <f>VLOOKUP(H19033,Base!$B$1397:$P$1448,J19038+1,FALSE)</f>
        <v>2.58E-2</v>
      </c>
      <c r="J19125" s="19">
        <f t="shared" ref="J19125" si="21547">ROUND(J19148*I19125,2)</f>
        <v>97.82</v>
      </c>
      <c r="K19125" s="30"/>
      <c r="L19125" s="30"/>
    </row>
    <row r="19126" spans="1:12" ht="18" customHeight="1" x14ac:dyDescent="0.2">
      <c r="A19126" s="241">
        <f t="shared" ref="A19126:C19126" si="21548">A19125</f>
        <v>3</v>
      </c>
      <c r="B19126" s="241" t="str">
        <f t="shared" si="21548"/>
        <v>MOTORISTA CAT "E"</v>
      </c>
      <c r="C19126" s="241" t="str">
        <f t="shared" si="21548"/>
        <v>SÃO JOSÉ</v>
      </c>
      <c r="D19126" s="324" t="str">
        <f>Raiz!$D$100</f>
        <v>Subtotal</v>
      </c>
      <c r="E19126" s="324"/>
      <c r="F19126" s="324"/>
      <c r="G19126" s="324"/>
      <c r="H19126" s="324"/>
      <c r="I19126" s="32">
        <f t="shared" ref="I19126:J19126" si="21549">SUM(I19124:I19125)</f>
        <v>7.5800000000000006E-2</v>
      </c>
      <c r="J19126" s="33">
        <f t="shared" si="21549"/>
        <v>278.36</v>
      </c>
      <c r="K19126" s="30"/>
      <c r="L19126" s="30"/>
    </row>
    <row r="19127" spans="1:12" ht="18" customHeight="1" x14ac:dyDescent="0.2">
      <c r="A19127" s="241">
        <f t="shared" ref="A19127:C19127" si="21550">A19126</f>
        <v>3</v>
      </c>
      <c r="B19127" s="241" t="str">
        <f t="shared" si="21550"/>
        <v>MOTORISTA CAT "E"</v>
      </c>
      <c r="C19127" s="241" t="str">
        <f t="shared" si="21550"/>
        <v>SÃO JOSÉ</v>
      </c>
      <c r="D19127" s="52" t="str">
        <f>Raiz!$D$101</f>
        <v>C</v>
      </c>
      <c r="E19127" s="323" t="str">
        <f>Raiz!$E$101</f>
        <v>Tributos</v>
      </c>
      <c r="F19127" s="325"/>
      <c r="G19127" s="325"/>
      <c r="H19127" s="325"/>
      <c r="I19127" s="32">
        <f t="shared" ref="I19127:J19127" si="21551">SUM(I19128:I19130)</f>
        <v>0.11749999999999999</v>
      </c>
      <c r="J19127" s="33">
        <f t="shared" si="21551"/>
        <v>517.80999999999995</v>
      </c>
      <c r="K19127" s="30"/>
      <c r="L19127" s="30"/>
    </row>
    <row r="19128" spans="1:12" ht="18" customHeight="1" x14ac:dyDescent="0.2">
      <c r="A19128" s="241">
        <f t="shared" ref="A19128:C19128" si="21552">A19127</f>
        <v>3</v>
      </c>
      <c r="B19128" s="241" t="str">
        <f t="shared" si="21552"/>
        <v>MOTORISTA CAT "E"</v>
      </c>
      <c r="C19128" s="241" t="str">
        <f t="shared" si="21552"/>
        <v>SÃO JOSÉ</v>
      </c>
      <c r="D19128" s="328" t="str">
        <f>Raiz!$D$102</f>
        <v>C.1</v>
      </c>
      <c r="E19128" s="330" t="str">
        <f>Raiz!$E$102</f>
        <v>Tributos Federais</v>
      </c>
      <c r="F19128" s="332" t="str">
        <f>Raiz!$F$102</f>
        <v>PIS</v>
      </c>
      <c r="G19128" s="333"/>
      <c r="H19128" s="334"/>
      <c r="I19128" s="43">
        <f>Raiz!$I$102</f>
        <v>1.6500000000000001E-2</v>
      </c>
      <c r="J19128" s="19">
        <f t="shared" ref="J19128" si="21553">ROUND(I19128*J19137,2)</f>
        <v>72.709999999999994</v>
      </c>
      <c r="K19128" s="30"/>
      <c r="L19128" s="30"/>
    </row>
    <row r="19129" spans="1:12" ht="18" customHeight="1" x14ac:dyDescent="0.2">
      <c r="A19129" s="241">
        <f t="shared" ref="A19129:C19129" si="21554">A19128</f>
        <v>3</v>
      </c>
      <c r="B19129" s="241" t="str">
        <f t="shared" si="21554"/>
        <v>MOTORISTA CAT "E"</v>
      </c>
      <c r="C19129" s="241" t="str">
        <f t="shared" si="21554"/>
        <v>SÃO JOSÉ</v>
      </c>
      <c r="D19129" s="329"/>
      <c r="E19129" s="331"/>
      <c r="F19129" s="331" t="str">
        <f>Raiz!$F$103</f>
        <v>COFINS</v>
      </c>
      <c r="G19129" s="335"/>
      <c r="H19129" s="336"/>
      <c r="I19129" s="20">
        <f>Raiz!$I$103</f>
        <v>7.5999999999999998E-2</v>
      </c>
      <c r="J19129" s="19">
        <f t="shared" ref="J19129" si="21555">ROUND(I19129*J19137,2)</f>
        <v>334.93</v>
      </c>
    </row>
    <row r="19130" spans="1:12" ht="18" customHeight="1" x14ac:dyDescent="0.2">
      <c r="A19130" s="241">
        <f t="shared" ref="A19130:C19130" si="21556">A19129</f>
        <v>3</v>
      </c>
      <c r="B19130" s="241" t="str">
        <f t="shared" si="21556"/>
        <v>MOTORISTA CAT "E"</v>
      </c>
      <c r="C19130" s="241" t="str">
        <f t="shared" si="21556"/>
        <v>SÃO JOSÉ</v>
      </c>
      <c r="D19130" s="18" t="str">
        <f>Raiz!$D$104</f>
        <v>C.2</v>
      </c>
      <c r="E19130" s="263" t="str">
        <f>Raiz!$E$104</f>
        <v>Tributos Municipais</v>
      </c>
      <c r="F19130" s="320" t="str">
        <f>Raiz!$F$104</f>
        <v>ISS</v>
      </c>
      <c r="G19130" s="322"/>
      <c r="H19130" s="321"/>
      <c r="I19130" s="20">
        <f>VLOOKUP(H19033,Base!$B$29:$D$80,3,FALSE)</f>
        <v>2.5000000000000001E-2</v>
      </c>
      <c r="J19130" s="19">
        <f t="shared" ref="J19130" si="21557">ROUND(I19130*J19137,2)</f>
        <v>110.17</v>
      </c>
    </row>
    <row r="19131" spans="1:12" ht="18" customHeight="1" thickBot="1" x14ac:dyDescent="0.25">
      <c r="A19131" s="241">
        <f t="shared" ref="A19131:C19131" si="21558">A19130</f>
        <v>3</v>
      </c>
      <c r="B19131" s="241" t="str">
        <f t="shared" si="21558"/>
        <v>MOTORISTA CAT "E"</v>
      </c>
      <c r="C19131" s="241" t="str">
        <f t="shared" si="21558"/>
        <v>SÃO JOSÉ</v>
      </c>
      <c r="D19131" s="319" t="str">
        <f>Raiz!$D$105</f>
        <v>Total do Módulo 6 - Custos Indiretos, Lucro e Tributos</v>
      </c>
      <c r="E19131" s="319"/>
      <c r="F19131" s="319"/>
      <c r="G19131" s="319"/>
      <c r="H19131" s="319"/>
      <c r="I19131" s="24">
        <f t="shared" ref="I19131:J19131" si="21559">I19126+I19127</f>
        <v>0.1933</v>
      </c>
      <c r="J19131" s="21">
        <f t="shared" si="21559"/>
        <v>796.17</v>
      </c>
    </row>
    <row r="19132" spans="1:12" ht="11.25" customHeight="1" thickBot="1" x14ac:dyDescent="0.25">
      <c r="A19132" s="241">
        <f t="shared" ref="A19132:C19132" si="21560">A19131</f>
        <v>3</v>
      </c>
      <c r="B19132" s="241" t="str">
        <f t="shared" si="21560"/>
        <v>MOTORISTA CAT "E"</v>
      </c>
      <c r="C19132" s="241" t="str">
        <f t="shared" si="21560"/>
        <v>SÃO JOSÉ</v>
      </c>
      <c r="D19132" s="4"/>
      <c r="E19132" s="4"/>
      <c r="F19132" s="4"/>
      <c r="G19132" s="4"/>
      <c r="H19132" s="4"/>
      <c r="I19132" s="4"/>
      <c r="J19132" s="4"/>
    </row>
    <row r="19133" spans="1:12" ht="18" customHeight="1" x14ac:dyDescent="0.2">
      <c r="A19133" s="241">
        <f t="shared" ref="A19133:C19133" si="21561">A19132</f>
        <v>3</v>
      </c>
      <c r="B19133" s="241" t="str">
        <f t="shared" si="21561"/>
        <v>MOTORISTA CAT "E"</v>
      </c>
      <c r="C19133" s="241" t="str">
        <f t="shared" si="21561"/>
        <v>SÃO JOSÉ</v>
      </c>
      <c r="D19133" s="339" t="str">
        <f>Raiz!$D$107</f>
        <v>TRIBUTOS (percentual incidente sobre o Valor total por empregado)</v>
      </c>
      <c r="E19133" s="340"/>
      <c r="F19133" s="340"/>
      <c r="G19133" s="340"/>
      <c r="H19133" s="340"/>
      <c r="I19133" s="340"/>
      <c r="J19133" s="341"/>
    </row>
    <row r="19134" spans="1:12" ht="18" customHeight="1" x14ac:dyDescent="0.2">
      <c r="A19134" s="241">
        <f t="shared" ref="A19134:C19134" si="21562">A19133</f>
        <v>3</v>
      </c>
      <c r="B19134" s="241" t="str">
        <f t="shared" si="21562"/>
        <v>MOTORISTA CAT "E"</v>
      </c>
      <c r="C19134" s="241" t="str">
        <f t="shared" si="21562"/>
        <v>SÃO JOSÉ</v>
      </c>
      <c r="D19134" s="52" t="str">
        <f>Raiz!$D$108</f>
        <v>A</v>
      </c>
      <c r="E19134" s="314" t="str">
        <f>Raiz!$E$108</f>
        <v>Percentual total dos Tributos / 100</v>
      </c>
      <c r="F19134" s="314"/>
      <c r="G19134" s="314"/>
      <c r="H19134" s="314"/>
      <c r="I19134" s="314"/>
      <c r="J19134" s="34">
        <f t="shared" ref="J19134" si="21563">I19127</f>
        <v>0.11749999999999999</v>
      </c>
    </row>
    <row r="19135" spans="1:12" ht="18" customHeight="1" x14ac:dyDescent="0.2">
      <c r="A19135" s="241">
        <f t="shared" ref="A19135:C19135" si="21564">A19134</f>
        <v>3</v>
      </c>
      <c r="B19135" s="241" t="str">
        <f t="shared" si="21564"/>
        <v>MOTORISTA CAT "E"</v>
      </c>
      <c r="C19135" s="241" t="str">
        <f t="shared" si="21564"/>
        <v>SÃO JOSÉ</v>
      </c>
      <c r="D19135" s="52" t="str">
        <f>Raiz!$D$109</f>
        <v>B</v>
      </c>
      <c r="E19135" s="314" t="str">
        <f>Raiz!$E$109</f>
        <v>1 - A</v>
      </c>
      <c r="F19135" s="314"/>
      <c r="G19135" s="314"/>
      <c r="H19135" s="314"/>
      <c r="I19135" s="314"/>
      <c r="J19135" s="34">
        <f t="shared" ref="J19135:J19198" si="21565">1-J19134</f>
        <v>0.88250000000000006</v>
      </c>
    </row>
    <row r="19136" spans="1:12" ht="18" customHeight="1" x14ac:dyDescent="0.2">
      <c r="A19136" s="241">
        <f t="shared" ref="A19136:C19136" si="21566">A19135</f>
        <v>3</v>
      </c>
      <c r="B19136" s="241" t="str">
        <f t="shared" si="21566"/>
        <v>MOTORISTA CAT "E"</v>
      </c>
      <c r="C19136" s="241" t="str">
        <f t="shared" si="21566"/>
        <v>SÃO JOSÉ</v>
      </c>
      <c r="D19136" s="52" t="str">
        <f>Raiz!$D$110</f>
        <v>C</v>
      </c>
      <c r="E19136" s="314" t="str">
        <f>Raiz!$E$110</f>
        <v>Custo antes da incidência dos tributos</v>
      </c>
      <c r="F19136" s="314"/>
      <c r="G19136" s="314"/>
      <c r="H19136" s="314"/>
      <c r="I19136" s="314"/>
      <c r="J19136" s="19">
        <f t="shared" ref="J19136" si="21567">J19150</f>
        <v>3889.1016666666674</v>
      </c>
    </row>
    <row r="19137" spans="1:13" ht="18" customHeight="1" x14ac:dyDescent="0.2">
      <c r="A19137" s="241">
        <f t="shared" ref="A19137:C19137" si="21568">A19136</f>
        <v>3</v>
      </c>
      <c r="B19137" s="241" t="str">
        <f t="shared" si="21568"/>
        <v>MOTORISTA CAT "E"</v>
      </c>
      <c r="C19137" s="241" t="str">
        <f t="shared" si="21568"/>
        <v>SÃO JOSÉ</v>
      </c>
      <c r="D19137" s="52" t="str">
        <f>Raiz!$D$111</f>
        <v>D</v>
      </c>
      <c r="E19137" s="314" t="str">
        <f>Raiz!$E$111</f>
        <v>PREÇO DO POSTO/MÊS (C / B)</v>
      </c>
      <c r="F19137" s="314"/>
      <c r="G19137" s="314"/>
      <c r="H19137" s="314"/>
      <c r="I19137" s="314"/>
      <c r="J19137" s="19">
        <f t="shared" ref="J19137" si="21569">ROUND(J19136/J19135,2)</f>
        <v>4406.91</v>
      </c>
    </row>
    <row r="19138" spans="1:13" ht="18" customHeight="1" thickBot="1" x14ac:dyDescent="0.25">
      <c r="A19138" s="241">
        <f t="shared" ref="A19138:C19138" si="21570">A19137</f>
        <v>3</v>
      </c>
      <c r="B19138" s="241" t="str">
        <f t="shared" si="21570"/>
        <v>MOTORISTA CAT "E"</v>
      </c>
      <c r="C19138" s="241" t="str">
        <f t="shared" si="21570"/>
        <v>SÃO JOSÉ</v>
      </c>
      <c r="D19138" s="317" t="str">
        <f>Raiz!$D$112</f>
        <v>Total dos Tributos = (D – C)</v>
      </c>
      <c r="E19138" s="317"/>
      <c r="F19138" s="317"/>
      <c r="G19138" s="317"/>
      <c r="H19138" s="317"/>
      <c r="I19138" s="317"/>
      <c r="J19138" s="35">
        <f t="shared" ref="J19138" si="21571">J19137-J19136</f>
        <v>517.80833333333248</v>
      </c>
    </row>
    <row r="19139" spans="1:13" ht="11.25" customHeight="1" thickBot="1" x14ac:dyDescent="0.25">
      <c r="A19139" s="241">
        <f t="shared" ref="A19139:C19139" si="21572">A19138</f>
        <v>3</v>
      </c>
      <c r="B19139" s="241" t="str">
        <f t="shared" si="21572"/>
        <v>MOTORISTA CAT "E"</v>
      </c>
      <c r="C19139" s="241" t="str">
        <f t="shared" si="21572"/>
        <v>SÃO JOSÉ</v>
      </c>
      <c r="D19139" s="4"/>
      <c r="E19139" s="4"/>
      <c r="F19139" s="4"/>
      <c r="G19139" s="4"/>
      <c r="H19139" s="4"/>
      <c r="I19139" s="4"/>
      <c r="J19139" s="4"/>
    </row>
    <row r="19140" spans="1:13" ht="18" customHeight="1" x14ac:dyDescent="0.2">
      <c r="A19140" s="241">
        <f t="shared" ref="A19140:C19140" si="21573">A19139</f>
        <v>3</v>
      </c>
      <c r="B19140" s="241" t="str">
        <f t="shared" si="21573"/>
        <v>MOTORISTA CAT "E"</v>
      </c>
      <c r="C19140" s="241" t="str">
        <f t="shared" si="21573"/>
        <v>SÃO JOSÉ</v>
      </c>
      <c r="D19140" s="318" t="str">
        <f>Raiz!$D$114</f>
        <v>2 - QUADRO-RESUMO DO CUSTO POR EMPREGADO</v>
      </c>
      <c r="E19140" s="318"/>
      <c r="F19140" s="318"/>
      <c r="G19140" s="318"/>
      <c r="H19140" s="318"/>
      <c r="I19140" s="318"/>
      <c r="J19140" s="3" t="str">
        <f>Raiz!$J$114</f>
        <v>Valor R$</v>
      </c>
    </row>
    <row r="19141" spans="1:13" ht="18" customHeight="1" x14ac:dyDescent="0.2">
      <c r="A19141" s="241">
        <f t="shared" ref="A19141:C19141" si="21574">A19140</f>
        <v>3</v>
      </c>
      <c r="B19141" s="241" t="str">
        <f t="shared" si="21574"/>
        <v>MOTORISTA CAT "E"</v>
      </c>
      <c r="C19141" s="241" t="str">
        <f t="shared" si="21574"/>
        <v>SÃO JOSÉ</v>
      </c>
      <c r="D19141" s="52" t="str">
        <f>Raiz!$D$115</f>
        <v>A</v>
      </c>
      <c r="E19141" s="314" t="str">
        <f>Raiz!$E$115</f>
        <v>Módulo 1 - Composição da Remuneração</v>
      </c>
      <c r="F19141" s="314"/>
      <c r="G19141" s="314"/>
      <c r="H19141" s="314"/>
      <c r="I19141" s="314"/>
      <c r="J19141" s="19">
        <f t="shared" ref="J19141" si="21575">J19061</f>
        <v>1666.65</v>
      </c>
    </row>
    <row r="19142" spans="1:13" ht="18" customHeight="1" x14ac:dyDescent="0.2">
      <c r="A19142" s="241">
        <f t="shared" ref="A19142:C19142" si="21576">A19141</f>
        <v>3</v>
      </c>
      <c r="B19142" s="241" t="str">
        <f t="shared" si="21576"/>
        <v>MOTORISTA CAT "E"</v>
      </c>
      <c r="C19142" s="241" t="str">
        <f t="shared" si="21576"/>
        <v>SÃO JOSÉ</v>
      </c>
      <c r="D19142" s="52" t="str">
        <f>Raiz!$D$116</f>
        <v>B</v>
      </c>
      <c r="E19142" s="314" t="str">
        <f>Raiz!$E$116</f>
        <v>Módulo 2 - Encargos e Benefícios Anuais, Mensais e Diários</v>
      </c>
      <c r="F19142" s="314"/>
      <c r="G19142" s="314"/>
      <c r="H19142" s="314"/>
      <c r="I19142" s="314"/>
      <c r="J19142" s="19">
        <f t="shared" ref="J19142" si="21577">J19094</f>
        <v>1408.0100000000002</v>
      </c>
    </row>
    <row r="19143" spans="1:13" ht="18" customHeight="1" x14ac:dyDescent="0.2">
      <c r="A19143" s="241">
        <f t="shared" ref="A19143:C19143" si="21578">A19142</f>
        <v>3</v>
      </c>
      <c r="B19143" s="241" t="str">
        <f t="shared" si="21578"/>
        <v>MOTORISTA CAT "E"</v>
      </c>
      <c r="C19143" s="241" t="str">
        <f t="shared" si="21578"/>
        <v>SÃO JOSÉ</v>
      </c>
      <c r="D19143" s="52" t="str">
        <f>Raiz!$D$117</f>
        <v>C</v>
      </c>
      <c r="E19143" s="314" t="str">
        <f>Raiz!$E$117</f>
        <v>Módulo 3 - Provisão para Rescisão</v>
      </c>
      <c r="F19143" s="314"/>
      <c r="G19143" s="314"/>
      <c r="H19143" s="314"/>
      <c r="I19143" s="314"/>
      <c r="J19143" s="19">
        <f t="shared" ref="J19143" si="21579">J19103</f>
        <v>99.77</v>
      </c>
    </row>
    <row r="19144" spans="1:13" ht="18" customHeight="1" x14ac:dyDescent="0.2">
      <c r="A19144" s="241">
        <f t="shared" ref="A19144:C19144" si="21580">A19143</f>
        <v>3</v>
      </c>
      <c r="B19144" s="241" t="str">
        <f t="shared" si="21580"/>
        <v>MOTORISTA CAT "E"</v>
      </c>
      <c r="C19144" s="241" t="str">
        <f t="shared" si="21580"/>
        <v>SÃO JOSÉ</v>
      </c>
      <c r="D19144" s="52" t="str">
        <f>Raiz!$D$118</f>
        <v>D</v>
      </c>
      <c r="E19144" s="314" t="str">
        <f>Raiz!$E$118</f>
        <v>Módulo 4 - Custo de Reposição do Profissional Ausente</v>
      </c>
      <c r="F19144" s="314"/>
      <c r="G19144" s="314"/>
      <c r="H19144" s="314"/>
      <c r="I19144" s="314"/>
      <c r="J19144" s="19">
        <f t="shared" ref="J19144" si="21581">J19116</f>
        <v>257.64166666666677</v>
      </c>
    </row>
    <row r="19145" spans="1:13" ht="18" customHeight="1" x14ac:dyDescent="0.2">
      <c r="A19145" s="241">
        <f t="shared" ref="A19145:C19145" si="21582">A19144</f>
        <v>3</v>
      </c>
      <c r="B19145" s="241" t="str">
        <f t="shared" si="21582"/>
        <v>MOTORISTA CAT "E"</v>
      </c>
      <c r="C19145" s="241" t="str">
        <f t="shared" si="21582"/>
        <v>SÃO JOSÉ</v>
      </c>
      <c r="D19145" s="52" t="str">
        <f>Raiz!$D$119</f>
        <v>E</v>
      </c>
      <c r="E19145" s="314" t="str">
        <f>Raiz!$E$119</f>
        <v>Módulo 5 - Insumos Diversos</v>
      </c>
      <c r="F19145" s="314"/>
      <c r="G19145" s="314"/>
      <c r="H19145" s="314"/>
      <c r="I19145" s="314"/>
      <c r="J19145" s="19">
        <f t="shared" ref="J19145" si="21583">J19121</f>
        <v>178.67000000000002</v>
      </c>
    </row>
    <row r="19146" spans="1:13" ht="18" customHeight="1" x14ac:dyDescent="0.2">
      <c r="A19146" s="241">
        <f t="shared" ref="A19146:C19146" si="21584">A19145</f>
        <v>3</v>
      </c>
      <c r="B19146" s="241" t="str">
        <f t="shared" si="21584"/>
        <v>MOTORISTA CAT "E"</v>
      </c>
      <c r="C19146" s="241" t="str">
        <f t="shared" si="21584"/>
        <v>SÃO JOSÉ</v>
      </c>
      <c r="D19146" s="315" t="str">
        <f>Raiz!$D$120</f>
        <v>Subtotal (A + B + C+ D + E)</v>
      </c>
      <c r="E19146" s="315"/>
      <c r="F19146" s="315"/>
      <c r="G19146" s="315"/>
      <c r="H19146" s="315"/>
      <c r="I19146" s="315"/>
      <c r="J19146" s="33">
        <f t="shared" ref="J19146" si="21585">SUM(J19141:J19145)</f>
        <v>3610.7416666666672</v>
      </c>
    </row>
    <row r="19147" spans="1:13" ht="18" customHeight="1" x14ac:dyDescent="0.2">
      <c r="A19147" s="241">
        <f t="shared" ref="A19147:C19147" si="21586">A19146</f>
        <v>3</v>
      </c>
      <c r="B19147" s="241" t="str">
        <f t="shared" si="21586"/>
        <v>MOTORISTA CAT "E"</v>
      </c>
      <c r="C19147" s="241" t="str">
        <f t="shared" si="21586"/>
        <v>SÃO JOSÉ</v>
      </c>
      <c r="D19147" s="52" t="str">
        <f>Raiz!$D$121</f>
        <v>F</v>
      </c>
      <c r="E19147" s="314" t="str">
        <f>Raiz!$E$121</f>
        <v>Módulo 6-A - Custos Indiretos (despesas administrativas e operacionais)</v>
      </c>
      <c r="F19147" s="314"/>
      <c r="G19147" s="314"/>
      <c r="H19147" s="314"/>
      <c r="I19147" s="314"/>
      <c r="J19147" s="19">
        <f t="shared" ref="J19147" si="21587">J19124</f>
        <v>180.54</v>
      </c>
    </row>
    <row r="19148" spans="1:13" ht="18" customHeight="1" x14ac:dyDescent="0.2">
      <c r="A19148" s="241">
        <f t="shared" ref="A19148:C19148" si="21588">A19147</f>
        <v>3</v>
      </c>
      <c r="B19148" s="241" t="str">
        <f t="shared" si="21588"/>
        <v>MOTORISTA CAT "E"</v>
      </c>
      <c r="C19148" s="241" t="str">
        <f t="shared" si="21588"/>
        <v>SÃO JOSÉ</v>
      </c>
      <c r="D19148" s="315" t="str">
        <f>Raiz!$D$122</f>
        <v>Subtotal (antes da incidência dos lucros)</v>
      </c>
      <c r="E19148" s="315"/>
      <c r="F19148" s="315"/>
      <c r="G19148" s="315"/>
      <c r="H19148" s="315"/>
      <c r="I19148" s="315"/>
      <c r="J19148" s="36">
        <f t="shared" ref="J19148" si="21589">J19146+J19147</f>
        <v>3791.2816666666672</v>
      </c>
    </row>
    <row r="19149" spans="1:13" ht="18" customHeight="1" x14ac:dyDescent="0.2">
      <c r="A19149" s="241">
        <f t="shared" ref="A19149:C19149" si="21590">A19148</f>
        <v>3</v>
      </c>
      <c r="B19149" s="241" t="str">
        <f t="shared" si="21590"/>
        <v>MOTORISTA CAT "E"</v>
      </c>
      <c r="C19149" s="241" t="str">
        <f t="shared" si="21590"/>
        <v>SÃO JOSÉ</v>
      </c>
      <c r="D19149" s="52" t="str">
        <f>Raiz!$D$123</f>
        <v>G</v>
      </c>
      <c r="E19149" s="314" t="str">
        <f>Raiz!$E$123</f>
        <v>Módulo 6-B - Lucro</v>
      </c>
      <c r="F19149" s="314"/>
      <c r="G19149" s="314"/>
      <c r="H19149" s="314"/>
      <c r="I19149" s="314"/>
      <c r="J19149" s="36">
        <f t="shared" ref="J19149" si="21591">J19125</f>
        <v>97.82</v>
      </c>
    </row>
    <row r="19150" spans="1:13" ht="18" customHeight="1" x14ac:dyDescent="0.2">
      <c r="A19150" s="241">
        <f t="shared" ref="A19150:C19150" si="21592">A19149</f>
        <v>3</v>
      </c>
      <c r="B19150" s="241" t="str">
        <f t="shared" si="21592"/>
        <v>MOTORISTA CAT "E"</v>
      </c>
      <c r="C19150" s="241" t="str">
        <f t="shared" si="21592"/>
        <v>SÃO JOSÉ</v>
      </c>
      <c r="D19150" s="315" t="str">
        <f>Raiz!$D$124</f>
        <v>Subtotal (antes da incidência dos tributos)</v>
      </c>
      <c r="E19150" s="315"/>
      <c r="F19150" s="315"/>
      <c r="G19150" s="315"/>
      <c r="H19150" s="315"/>
      <c r="I19150" s="315"/>
      <c r="J19150" s="36">
        <f t="shared" ref="J19150" si="21593">J19148+J19149</f>
        <v>3889.1016666666674</v>
      </c>
    </row>
    <row r="19151" spans="1:13" ht="18" customHeight="1" x14ac:dyDescent="0.2">
      <c r="A19151" s="241">
        <f t="shared" ref="A19151:C19151" si="21594">A19150</f>
        <v>3</v>
      </c>
      <c r="B19151" s="241" t="str">
        <f t="shared" si="21594"/>
        <v>MOTORISTA CAT "E"</v>
      </c>
      <c r="C19151" s="241" t="str">
        <f t="shared" si="21594"/>
        <v>SÃO JOSÉ</v>
      </c>
      <c r="D19151" s="52" t="str">
        <f>Raiz!$D$125</f>
        <v>H</v>
      </c>
      <c r="E19151" s="314" t="str">
        <f>Raiz!$E$125</f>
        <v>Módulo 6-C - Tributos</v>
      </c>
      <c r="F19151" s="314"/>
      <c r="G19151" s="314"/>
      <c r="H19151" s="314"/>
      <c r="I19151" s="314"/>
      <c r="J19151" s="36">
        <f t="shared" ref="J19151" si="21595">J19127</f>
        <v>517.80999999999995</v>
      </c>
    </row>
    <row r="19152" spans="1:13" ht="18" customHeight="1" thickBot="1" x14ac:dyDescent="0.25">
      <c r="A19152" s="241">
        <f t="shared" ref="A19152:C19152" si="21596">A19151</f>
        <v>3</v>
      </c>
      <c r="B19152" s="241" t="str">
        <f t="shared" si="21596"/>
        <v>MOTORISTA CAT "E"</v>
      </c>
      <c r="C19152" s="241" t="str">
        <f t="shared" si="21596"/>
        <v>SÃO JOSÉ</v>
      </c>
      <c r="D19152" s="393" t="str">
        <f>Raiz!$D$126</f>
        <v>Valor Total por Empregado / Mês</v>
      </c>
      <c r="E19152" s="394"/>
      <c r="F19152" s="395"/>
      <c r="G19152" s="393" t="str">
        <f t="shared" ref="G19152" si="21597">CONCATENATE(G19038," - ",H19033)</f>
        <v>MOTORISTA CAT "E" - SÃO JOSÉ</v>
      </c>
      <c r="H19152" s="394"/>
      <c r="I19152" s="395"/>
      <c r="J19152" s="47">
        <f t="shared" ref="J19152" si="21598">ROUND(SUM(J19150:J19151),2)</f>
        <v>4406.91</v>
      </c>
      <c r="M19152" s="129"/>
    </row>
    <row r="19153" spans="1:16" ht="7.5" customHeight="1" thickBot="1" x14ac:dyDescent="0.25">
      <c r="A19153" s="241">
        <f t="shared" ref="A19153:C19153" si="21599">A19152</f>
        <v>3</v>
      </c>
      <c r="B19153" s="241" t="str">
        <f t="shared" si="21599"/>
        <v>MOTORISTA CAT "E"</v>
      </c>
      <c r="C19153" s="241" t="str">
        <f t="shared" si="21599"/>
        <v>SÃO JOSÉ</v>
      </c>
      <c r="M19153" s="129"/>
    </row>
    <row r="19154" spans="1:16" ht="36" customHeight="1" thickBot="1" x14ac:dyDescent="0.25">
      <c r="A19154" s="241">
        <f t="shared" ref="A19154" si="21600">J19154</f>
        <v>3</v>
      </c>
      <c r="B19154" s="241" t="str">
        <f t="shared" ref="B19154" si="21601">G19164</f>
        <v>COPEIRA 8H</v>
      </c>
      <c r="C19154" s="241" t="str">
        <f t="shared" ref="C19154" si="21602">H19159</f>
        <v>SÃO JOSÉ</v>
      </c>
      <c r="D19154" s="311" t="str">
        <f>Raiz!$D$2</f>
        <v>PLANILHA DE CUSTOS E FORMAÇÃO DE PREÇOS</v>
      </c>
      <c r="E19154" s="312"/>
      <c r="F19154" s="312"/>
      <c r="G19154" s="312"/>
      <c r="H19154" s="313"/>
      <c r="I19154" s="66" t="str">
        <f>Raiz!$I$2</f>
        <v>GRUPO</v>
      </c>
      <c r="J19154" s="59">
        <f>VLOOKUP(H19159,Base!$B$29:$C$80,2,FALSE)</f>
        <v>3</v>
      </c>
      <c r="K19154" s="127"/>
      <c r="L19154" s="239" t="s">
        <v>320</v>
      </c>
      <c r="M19154" s="240">
        <f t="shared" ref="M19154" si="21603">M19028+1</f>
        <v>153</v>
      </c>
    </row>
    <row r="19155" spans="1:16" s="4" customFormat="1" ht="18" customHeight="1" x14ac:dyDescent="0.2">
      <c r="A19155" s="241">
        <f t="shared" ref="A19155:A19218" si="21604">A19154</f>
        <v>3</v>
      </c>
      <c r="B19155" s="241" t="str">
        <f t="shared" ref="B19155:B19218" si="21605">B19154</f>
        <v>COPEIRA 8H</v>
      </c>
      <c r="C19155" s="241" t="str">
        <f t="shared" ref="C19155:C19218" si="21606">C19154</f>
        <v>SÃO JOSÉ</v>
      </c>
      <c r="D19155" s="400" t="str">
        <f>Raiz!$D$3</f>
        <v>DISCRIMINAÇÃO DOS SERVIÇOS (DADOS REFERENTES À CONTRATAÇÃO)</v>
      </c>
      <c r="E19155" s="401"/>
      <c r="F19155" s="401"/>
      <c r="G19155" s="401"/>
      <c r="H19155" s="401"/>
      <c r="I19155" s="401"/>
      <c r="J19155" s="402"/>
      <c r="K19155" s="30"/>
      <c r="L19155" s="30"/>
      <c r="M19155" s="30"/>
      <c r="N19155" s="30"/>
      <c r="O19155" s="30"/>
      <c r="P19155" s="30"/>
    </row>
    <row r="19156" spans="1:16" s="4" customFormat="1" ht="18" customHeight="1" x14ac:dyDescent="0.2">
      <c r="A19156" s="241">
        <f t="shared" si="21604"/>
        <v>3</v>
      </c>
      <c r="B19156" s="241" t="str">
        <f t="shared" si="21605"/>
        <v>COPEIRA 8H</v>
      </c>
      <c r="C19156" s="241" t="str">
        <f t="shared" si="21606"/>
        <v>SÃO JOSÉ</v>
      </c>
      <c r="D19156" s="52" t="str">
        <f>Raiz!$D$4</f>
        <v>A</v>
      </c>
      <c r="E19156" s="359" t="str">
        <f>Raiz!$E$4</f>
        <v>Processo nº</v>
      </c>
      <c r="F19156" s="359"/>
      <c r="G19156" s="359"/>
      <c r="H19156" s="386" t="str">
        <f>Base!$C$2</f>
        <v>10905.720090/2020-71</v>
      </c>
      <c r="I19156" s="386"/>
      <c r="J19156" s="386"/>
      <c r="K19156" s="30"/>
      <c r="L19156" s="30"/>
      <c r="M19156" s="30"/>
      <c r="N19156" s="30"/>
      <c r="O19156" s="30"/>
      <c r="P19156" s="30"/>
    </row>
    <row r="19157" spans="1:16" s="4" customFormat="1" ht="18" customHeight="1" x14ac:dyDescent="0.2">
      <c r="A19157" s="241">
        <f t="shared" si="21604"/>
        <v>3</v>
      </c>
      <c r="B19157" s="241" t="str">
        <f t="shared" si="21605"/>
        <v>COPEIRA 8H</v>
      </c>
      <c r="C19157" s="241" t="str">
        <f t="shared" si="21606"/>
        <v>SÃO JOSÉ</v>
      </c>
      <c r="D19157" s="52" t="str">
        <f>Raiz!$D$5</f>
        <v>B</v>
      </c>
      <c r="E19157" s="359" t="str">
        <f>Raiz!$E$5</f>
        <v>Licitação nº</v>
      </c>
      <c r="F19157" s="359"/>
      <c r="G19157" s="359"/>
      <c r="H19157" s="386" t="str">
        <f>Base!$C$3</f>
        <v>___/2021</v>
      </c>
      <c r="I19157" s="386"/>
      <c r="J19157" s="386"/>
      <c r="K19157" s="30"/>
      <c r="L19157" s="30"/>
      <c r="M19157" s="30"/>
      <c r="N19157" s="30"/>
      <c r="O19157" s="30"/>
      <c r="P19157" s="30"/>
    </row>
    <row r="19158" spans="1:16" s="4" customFormat="1" ht="18" customHeight="1" x14ac:dyDescent="0.2">
      <c r="A19158" s="241">
        <f t="shared" si="21604"/>
        <v>3</v>
      </c>
      <c r="B19158" s="241" t="str">
        <f t="shared" si="21605"/>
        <v>COPEIRA 8H</v>
      </c>
      <c r="C19158" s="241" t="str">
        <f t="shared" si="21606"/>
        <v>SÃO JOSÉ</v>
      </c>
      <c r="D19158" s="52" t="str">
        <f>Raiz!$D$6</f>
        <v>C</v>
      </c>
      <c r="E19158" s="359" t="str">
        <f>Raiz!$E$6</f>
        <v>Data de apresentação da proposta</v>
      </c>
      <c r="F19158" s="359"/>
      <c r="G19158" s="359"/>
      <c r="H19158" s="386" t="str">
        <f>Base!$C$4</f>
        <v>___/___/2021</v>
      </c>
      <c r="I19158" s="386"/>
      <c r="J19158" s="386"/>
      <c r="K19158" s="30"/>
      <c r="L19158" s="30"/>
      <c r="M19158" s="30"/>
      <c r="N19158" s="30"/>
      <c r="O19158" s="30"/>
      <c r="P19158" s="30"/>
    </row>
    <row r="19159" spans="1:16" s="4" customFormat="1" ht="18" customHeight="1" x14ac:dyDescent="0.2">
      <c r="A19159" s="241">
        <f t="shared" si="21604"/>
        <v>3</v>
      </c>
      <c r="B19159" s="241" t="str">
        <f t="shared" si="21605"/>
        <v>COPEIRA 8H</v>
      </c>
      <c r="C19159" s="241" t="str">
        <f t="shared" si="21606"/>
        <v>SÃO JOSÉ</v>
      </c>
      <c r="D19159" s="52" t="str">
        <f>Raiz!$D$7</f>
        <v>D</v>
      </c>
      <c r="E19159" s="359" t="str">
        <f>Raiz!$E$7</f>
        <v>Local da prestação do serviço</v>
      </c>
      <c r="F19159" s="359"/>
      <c r="G19159" s="359"/>
      <c r="H19159" s="368" t="str">
        <f>VLOOKUP(M19154,Base!$T$86:$V$813,2,FALSE)</f>
        <v>SÃO JOSÉ</v>
      </c>
      <c r="I19159" s="368"/>
      <c r="J19159" s="369">
        <f t="shared" ref="J19159" si="21607">K19159</f>
        <v>0</v>
      </c>
      <c r="K19159" s="127"/>
      <c r="L19159" s="127"/>
      <c r="M19159" s="30"/>
      <c r="N19159" s="30"/>
      <c r="O19159" s="30"/>
      <c r="P19159" s="30"/>
    </row>
    <row r="19160" spans="1:16" s="4" customFormat="1" ht="18" customHeight="1" x14ac:dyDescent="0.2">
      <c r="A19160" s="241">
        <f t="shared" si="21604"/>
        <v>3</v>
      </c>
      <c r="B19160" s="241" t="str">
        <f t="shared" si="21605"/>
        <v>COPEIRA 8H</v>
      </c>
      <c r="C19160" s="241" t="str">
        <f t="shared" si="21606"/>
        <v>SÃO JOSÉ</v>
      </c>
      <c r="D19160" s="52" t="str">
        <f>Raiz!$D$8</f>
        <v>E</v>
      </c>
      <c r="E19160" s="359" t="str">
        <f>Raiz!$E$8</f>
        <v>Ano do Acordo, Convenção ou Dissídio Coletivo:</v>
      </c>
      <c r="F19160" s="359"/>
      <c r="G19160" s="359"/>
      <c r="H19160" s="370">
        <f>VLOOKUP(H19159,Base!$B$257:$P$308,J19164+1,FALSE)</f>
        <v>2021</v>
      </c>
      <c r="I19160" s="370"/>
      <c r="J19160" s="370"/>
      <c r="K19160" s="30"/>
      <c r="L19160" s="30"/>
      <c r="M19160" s="30"/>
      <c r="N19160" s="30"/>
      <c r="O19160" s="30"/>
      <c r="P19160" s="30"/>
    </row>
    <row r="19161" spans="1:16" s="4" customFormat="1" ht="18" customHeight="1" thickBot="1" x14ac:dyDescent="0.25">
      <c r="A19161" s="241">
        <f t="shared" si="21604"/>
        <v>3</v>
      </c>
      <c r="B19161" s="241" t="str">
        <f t="shared" si="21605"/>
        <v>COPEIRA 8H</v>
      </c>
      <c r="C19161" s="241" t="str">
        <f t="shared" si="21606"/>
        <v>SÃO JOSÉ</v>
      </c>
      <c r="D19161" s="17" t="str">
        <f>Raiz!$D$9</f>
        <v>F</v>
      </c>
      <c r="E19161" s="360" t="str">
        <f>Raiz!$E$9</f>
        <v>Tempo de Execução (meses)</v>
      </c>
      <c r="F19161" s="360"/>
      <c r="G19161" s="360"/>
      <c r="H19161" s="378">
        <f>VLOOKUP(H19159,Base!$B$143:$P$194,J19164+1,FALSE)</f>
        <v>22</v>
      </c>
      <c r="I19161" s="379"/>
      <c r="J19161" s="380"/>
      <c r="K19161" s="30"/>
      <c r="L19161" s="30"/>
      <c r="M19161" s="30"/>
      <c r="N19161" s="30"/>
      <c r="O19161" s="30"/>
      <c r="P19161" s="30"/>
    </row>
    <row r="19162" spans="1:16" ht="14.1" customHeight="1" thickBot="1" x14ac:dyDescent="0.25">
      <c r="A19162" s="241">
        <f t="shared" si="21604"/>
        <v>3</v>
      </c>
      <c r="B19162" s="241" t="str">
        <f t="shared" si="21605"/>
        <v>COPEIRA 8H</v>
      </c>
      <c r="C19162" s="241" t="str">
        <f t="shared" si="21606"/>
        <v>SÃO JOSÉ</v>
      </c>
      <c r="D19162" s="16"/>
    </row>
    <row r="19163" spans="1:16" s="4" customFormat="1" ht="18" customHeight="1" x14ac:dyDescent="0.2">
      <c r="A19163" s="241">
        <f t="shared" si="21604"/>
        <v>3</v>
      </c>
      <c r="B19163" s="241" t="str">
        <f t="shared" si="21605"/>
        <v>COPEIRA 8H</v>
      </c>
      <c r="C19163" s="241" t="str">
        <f t="shared" si="21606"/>
        <v>SÃO JOSÉ</v>
      </c>
      <c r="D19163" s="381" t="str">
        <f>Raiz!$D$11</f>
        <v>IDENTIFICAÇÃO DO SERVIÇO</v>
      </c>
      <c r="E19163" s="381"/>
      <c r="F19163" s="381"/>
      <c r="G19163" s="381"/>
      <c r="H19163" s="381"/>
      <c r="I19163" s="381"/>
      <c r="J19163" s="381"/>
      <c r="K19163" s="30"/>
      <c r="L19163" s="30"/>
      <c r="M19163" s="30"/>
      <c r="N19163" s="30"/>
      <c r="O19163" s="30"/>
      <c r="P19163" s="30"/>
    </row>
    <row r="19164" spans="1:16" s="4" customFormat="1" ht="18" customHeight="1" x14ac:dyDescent="0.2">
      <c r="A19164" s="241">
        <f t="shared" si="21604"/>
        <v>3</v>
      </c>
      <c r="B19164" s="241" t="str">
        <f t="shared" si="21605"/>
        <v>COPEIRA 8H</v>
      </c>
      <c r="C19164" s="241" t="str">
        <f t="shared" si="21606"/>
        <v>SÃO JOSÉ</v>
      </c>
      <c r="D19164" s="389" t="str">
        <f>Raiz!$D$12</f>
        <v>Tipo de Serviço</v>
      </c>
      <c r="E19164" s="389"/>
      <c r="F19164" s="389"/>
      <c r="G19164" s="387" t="str">
        <f>VLOOKUP(M19154,Base!$T$86:$V$813,3,FALSE)</f>
        <v>COPEIRA 8H</v>
      </c>
      <c r="H19164" s="388"/>
      <c r="I19164" s="388"/>
      <c r="J19164" s="238">
        <f>VLOOKUP(G19164,Base!$B$11:$E$24,4,FALSE)</f>
        <v>11</v>
      </c>
      <c r="M19164" s="30"/>
      <c r="N19164" s="30"/>
      <c r="O19164" s="30"/>
      <c r="P19164" s="30"/>
    </row>
    <row r="19165" spans="1:16" s="4" customFormat="1" ht="18" customHeight="1" x14ac:dyDescent="0.2">
      <c r="A19165" s="241">
        <f t="shared" si="21604"/>
        <v>3</v>
      </c>
      <c r="B19165" s="241" t="str">
        <f t="shared" si="21605"/>
        <v>COPEIRA 8H</v>
      </c>
      <c r="C19165" s="241" t="str">
        <f t="shared" si="21606"/>
        <v>SÃO JOSÉ</v>
      </c>
      <c r="D19165" s="389" t="str">
        <f>Raiz!$D$13</f>
        <v>Unidade de medida</v>
      </c>
      <c r="E19165" s="389"/>
      <c r="F19165" s="389"/>
      <c r="G19165" s="390" t="str">
        <f>Base!$C$6</f>
        <v>Posto</v>
      </c>
      <c r="H19165" s="390"/>
      <c r="I19165" s="390"/>
      <c r="J19165" s="390"/>
      <c r="K19165" s="30"/>
      <c r="L19165" s="30"/>
      <c r="M19165" s="30"/>
      <c r="N19165" s="30"/>
      <c r="O19165" s="30"/>
      <c r="P19165" s="30"/>
    </row>
    <row r="19166" spans="1:16" s="4" customFormat="1" ht="18" customHeight="1" thickBot="1" x14ac:dyDescent="0.25">
      <c r="A19166" s="241">
        <f t="shared" si="21604"/>
        <v>3</v>
      </c>
      <c r="B19166" s="241" t="str">
        <f t="shared" si="21605"/>
        <v>COPEIRA 8H</v>
      </c>
      <c r="C19166" s="241" t="str">
        <f t="shared" si="21606"/>
        <v>SÃO JOSÉ</v>
      </c>
      <c r="D19166" s="396" t="str">
        <f>Raiz!$D$14</f>
        <v>Quantidade a contratar (unidade de medida)</v>
      </c>
      <c r="E19166" s="396"/>
      <c r="F19166" s="396"/>
      <c r="G19166" s="378">
        <f>VLOOKUP(H19159,Base!$B$86:$P$137,1+J19164,FALSE)</f>
        <v>1</v>
      </c>
      <c r="H19166" s="379"/>
      <c r="I19166" s="379"/>
      <c r="J19166" s="380"/>
      <c r="K19166" s="30"/>
      <c r="L19166" s="30"/>
      <c r="M19166" s="30"/>
      <c r="N19166" s="30"/>
      <c r="O19166" s="30"/>
      <c r="P19166" s="30"/>
    </row>
    <row r="19167" spans="1:16" s="4" customFormat="1" ht="14.1" customHeight="1" thickBot="1" x14ac:dyDescent="0.25">
      <c r="A19167" s="241">
        <f t="shared" si="21604"/>
        <v>3</v>
      </c>
      <c r="B19167" s="241" t="str">
        <f t="shared" si="21605"/>
        <v>COPEIRA 8H</v>
      </c>
      <c r="C19167" s="241" t="str">
        <f t="shared" si="21606"/>
        <v>SÃO JOSÉ</v>
      </c>
      <c r="D19167" s="5"/>
      <c r="E19167" s="5"/>
      <c r="F19167" s="5"/>
      <c r="G19167" s="5"/>
      <c r="H19167" s="5"/>
      <c r="I19167" s="5"/>
      <c r="J19167" s="5"/>
      <c r="K19167" s="29"/>
      <c r="L19167" s="29"/>
      <c r="M19167" s="30"/>
      <c r="N19167" s="30"/>
      <c r="O19167" s="30"/>
      <c r="P19167" s="30"/>
    </row>
    <row r="19168" spans="1:16" s="4" customFormat="1" ht="18" customHeight="1" x14ac:dyDescent="0.2">
      <c r="A19168" s="241">
        <f t="shared" si="21604"/>
        <v>3</v>
      </c>
      <c r="B19168" s="241" t="str">
        <f t="shared" si="21605"/>
        <v>COPEIRA 8H</v>
      </c>
      <c r="C19168" s="241" t="str">
        <f t="shared" si="21606"/>
        <v>SÃO JOSÉ</v>
      </c>
      <c r="D19168" s="381" t="str">
        <f>Raiz!$D$16</f>
        <v>1. MÓDULOS: Mão de obra vinculada à execução contratual</v>
      </c>
      <c r="E19168" s="381"/>
      <c r="F19168" s="381"/>
      <c r="G19168" s="381"/>
      <c r="H19168" s="381"/>
      <c r="I19168" s="381"/>
      <c r="J19168" s="381"/>
      <c r="K19168" s="30"/>
      <c r="L19168" s="30"/>
      <c r="M19168" s="30"/>
      <c r="N19168" s="30"/>
      <c r="O19168" s="30"/>
      <c r="P19168" s="30"/>
    </row>
    <row r="19169" spans="1:16" s="4" customFormat="1" ht="18" customHeight="1" x14ac:dyDescent="0.2">
      <c r="A19169" s="241">
        <f t="shared" si="21604"/>
        <v>3</v>
      </c>
      <c r="B19169" s="241" t="str">
        <f t="shared" si="21605"/>
        <v>COPEIRA 8H</v>
      </c>
      <c r="C19169" s="241" t="str">
        <f t="shared" si="21606"/>
        <v>SÃO JOSÉ</v>
      </c>
      <c r="D19169" s="382" t="str">
        <f>Raiz!$D$17</f>
        <v>Dados para composição dos custos referentes a mão de obra</v>
      </c>
      <c r="E19169" s="382"/>
      <c r="F19169" s="382"/>
      <c r="G19169" s="382"/>
      <c r="H19169" s="382"/>
      <c r="I19169" s="382"/>
      <c r="J19169" s="382"/>
      <c r="K19169" s="30"/>
      <c r="L19169" s="30"/>
      <c r="M19169" s="30"/>
      <c r="N19169" s="30"/>
      <c r="O19169" s="30"/>
      <c r="P19169" s="30"/>
    </row>
    <row r="19170" spans="1:16" s="4" customFormat="1" ht="18" customHeight="1" x14ac:dyDescent="0.2">
      <c r="A19170" s="241">
        <f t="shared" si="21604"/>
        <v>3</v>
      </c>
      <c r="B19170" s="241" t="str">
        <f t="shared" si="21605"/>
        <v>COPEIRA 8H</v>
      </c>
      <c r="C19170" s="241" t="str">
        <f t="shared" si="21606"/>
        <v>SÃO JOSÉ</v>
      </c>
      <c r="D19170" s="52">
        <f>Raiz!$D$18</f>
        <v>1</v>
      </c>
      <c r="E19170" s="359" t="str">
        <f>Raiz!$E$18</f>
        <v>Tipo de Serviço</v>
      </c>
      <c r="F19170" s="359"/>
      <c r="G19170" s="383" t="str">
        <f t="shared" ref="G19170" si="21608">G19164</f>
        <v>COPEIRA 8H</v>
      </c>
      <c r="H19170" s="383"/>
      <c r="I19170" s="383"/>
      <c r="J19170" s="384"/>
      <c r="K19170" s="30"/>
      <c r="L19170" s="30"/>
      <c r="M19170" s="30"/>
      <c r="N19170" s="30"/>
      <c r="O19170" s="30"/>
      <c r="P19170" s="30"/>
    </row>
    <row r="19171" spans="1:16" s="4" customFormat="1" ht="18" customHeight="1" x14ac:dyDescent="0.2">
      <c r="A19171" s="241">
        <f t="shared" si="21604"/>
        <v>3</v>
      </c>
      <c r="B19171" s="241" t="str">
        <f t="shared" si="21605"/>
        <v>COPEIRA 8H</v>
      </c>
      <c r="C19171" s="241" t="str">
        <f t="shared" si="21606"/>
        <v>SÃO JOSÉ</v>
      </c>
      <c r="D19171" s="52">
        <f>Raiz!$D$19</f>
        <v>2</v>
      </c>
      <c r="E19171" s="359" t="str">
        <f>Raiz!$E$19</f>
        <v>Classificação Brasileira de Ocupações (CBO)</v>
      </c>
      <c r="F19171" s="359"/>
      <c r="G19171" s="373" t="str">
        <f>VLOOKUP(G19164,Base!$B$11:$C$24,2,FALSE)</f>
        <v>5134-25</v>
      </c>
      <c r="H19171" s="373"/>
      <c r="I19171" s="373"/>
      <c r="J19171" s="374"/>
      <c r="K19171" s="127"/>
      <c r="L19171" s="127"/>
      <c r="M19171" s="30"/>
      <c r="N19171" s="30"/>
      <c r="O19171" s="30"/>
      <c r="P19171" s="30"/>
    </row>
    <row r="19172" spans="1:16" s="4" customFormat="1" ht="18" customHeight="1" x14ac:dyDescent="0.2">
      <c r="A19172" s="241">
        <f t="shared" si="21604"/>
        <v>3</v>
      </c>
      <c r="B19172" s="241" t="str">
        <f t="shared" si="21605"/>
        <v>COPEIRA 8H</v>
      </c>
      <c r="C19172" s="241" t="str">
        <f t="shared" si="21606"/>
        <v>SÃO JOSÉ</v>
      </c>
      <c r="D19172" s="52">
        <f>Raiz!$D$20</f>
        <v>3</v>
      </c>
      <c r="E19172" s="399" t="str">
        <f>Raiz!$E$20</f>
        <v>Salário Normativo da Categoria</v>
      </c>
      <c r="F19172" s="399"/>
      <c r="G19172" s="364">
        <f>VLOOKUP(H19159,Base!$B$371:$P$422,J19164+1,FALSE)</f>
        <v>1222.93</v>
      </c>
      <c r="H19172" s="364"/>
      <c r="I19172" s="364"/>
      <c r="J19172" s="365"/>
      <c r="K19172" s="127"/>
      <c r="L19172" s="127"/>
      <c r="M19172" s="30"/>
      <c r="N19172" s="30"/>
      <c r="O19172" s="30"/>
      <c r="P19172" s="30"/>
    </row>
    <row r="19173" spans="1:16" s="4" customFormat="1" ht="30" customHeight="1" x14ac:dyDescent="0.2">
      <c r="A19173" s="241">
        <f t="shared" si="21604"/>
        <v>3</v>
      </c>
      <c r="B19173" s="241" t="str">
        <f t="shared" si="21605"/>
        <v>COPEIRA 8H</v>
      </c>
      <c r="C19173" s="241" t="str">
        <f t="shared" si="21606"/>
        <v>SÃO JOSÉ</v>
      </c>
      <c r="D19173" s="147">
        <f>Raiz!$D$21</f>
        <v>4</v>
      </c>
      <c r="E19173" s="407" t="str">
        <f>Raiz!$E$21</f>
        <v>Categoria Profissional (vinculada à execução contratual)</v>
      </c>
      <c r="F19173" s="407"/>
      <c r="G19173" s="375" t="str">
        <f>VLOOKUP(H19159,Base!$B$200:$P$251,J19164+1,FALSE)</f>
        <v>EMPREGADOS EM EMPRESAS PREST. DE SERV. EM  ASSEIO E CONSERV.</v>
      </c>
      <c r="H19173" s="375"/>
      <c r="I19173" s="375"/>
      <c r="J19173" s="376"/>
      <c r="K19173" s="127"/>
      <c r="L19173" s="127"/>
      <c r="M19173" s="30"/>
      <c r="N19173" s="30"/>
      <c r="O19173" s="30"/>
      <c r="P19173" s="30"/>
    </row>
    <row r="19174" spans="1:16" s="4" customFormat="1" ht="18" customHeight="1" x14ac:dyDescent="0.2">
      <c r="A19174" s="241">
        <f t="shared" si="21604"/>
        <v>3</v>
      </c>
      <c r="B19174" s="241" t="str">
        <f t="shared" si="21605"/>
        <v>COPEIRA 8H</v>
      </c>
      <c r="C19174" s="241" t="str">
        <f t="shared" si="21606"/>
        <v>SÃO JOSÉ</v>
      </c>
      <c r="D19174" s="52">
        <f>Raiz!$D$22</f>
        <v>5</v>
      </c>
      <c r="E19174" s="403" t="str">
        <f>Raiz!$E$22</f>
        <v>CCT - Data-Base da Categoria (dia/mês/ano)</v>
      </c>
      <c r="F19174" s="403"/>
      <c r="G19174" s="391" t="str">
        <f>VLOOKUP(H19159,Base!$B$314:$P$365,J19164+1,FALSE)</f>
        <v>SC000211/2021 - 01/01/2021</v>
      </c>
      <c r="H19174" s="391"/>
      <c r="I19174" s="391"/>
      <c r="J19174" s="392"/>
      <c r="K19174" s="127"/>
      <c r="L19174" s="127"/>
      <c r="M19174" s="30"/>
      <c r="N19174" s="30"/>
      <c r="O19174" s="30"/>
      <c r="P19174" s="30"/>
    </row>
    <row r="19175" spans="1:16" s="4" customFormat="1" ht="18" customHeight="1" x14ac:dyDescent="0.2">
      <c r="A19175" s="241">
        <f t="shared" si="21604"/>
        <v>3</v>
      </c>
      <c r="B19175" s="241" t="str">
        <f t="shared" si="21605"/>
        <v>COPEIRA 8H</v>
      </c>
      <c r="C19175" s="241" t="str">
        <f t="shared" si="21606"/>
        <v>SÃO JOSÉ</v>
      </c>
      <c r="D19175" s="52">
        <f>Raiz!$D$23</f>
        <v>6</v>
      </c>
      <c r="E19175" s="359" t="str">
        <f>Raiz!$E$23</f>
        <v>Carga horária a contratar (Horas/Mês)</v>
      </c>
      <c r="F19175" s="359"/>
      <c r="G19175" s="371">
        <f>VLOOKUP(H19159,Base!$B$485:$P$536,J19164+1,FALSE)</f>
        <v>200</v>
      </c>
      <c r="H19175" s="371"/>
      <c r="I19175" s="371"/>
      <c r="J19175" s="372"/>
      <c r="K19175" s="127"/>
      <c r="L19175" s="127"/>
      <c r="M19175" s="30"/>
      <c r="N19175" s="30"/>
      <c r="O19175" s="30"/>
      <c r="P19175" s="30"/>
    </row>
    <row r="19176" spans="1:16" s="4" customFormat="1" ht="18" customHeight="1" x14ac:dyDescent="0.2">
      <c r="A19176" s="241">
        <f t="shared" si="21604"/>
        <v>3</v>
      </c>
      <c r="B19176" s="241" t="str">
        <f t="shared" si="21605"/>
        <v>COPEIRA 8H</v>
      </c>
      <c r="C19176" s="241" t="str">
        <f t="shared" si="21606"/>
        <v>SÃO JOSÉ</v>
      </c>
      <c r="D19176" s="52">
        <f>Raiz!$D$24</f>
        <v>7</v>
      </c>
      <c r="E19176" s="359" t="str">
        <f>Raiz!$E$24</f>
        <v>Valor do vale transporte</v>
      </c>
      <c r="F19176" s="359"/>
      <c r="G19176" s="364">
        <f>VLOOKUP(H19159,Base!$B$29:$E$80,4,FALSE)</f>
        <v>4</v>
      </c>
      <c r="H19176" s="364" t="s">
        <v>35</v>
      </c>
      <c r="I19176" s="364"/>
      <c r="J19176" s="365"/>
      <c r="K19176" s="30"/>
      <c r="L19176" s="30"/>
      <c r="M19176" s="30"/>
      <c r="N19176" s="30"/>
      <c r="O19176" s="30"/>
      <c r="P19176" s="30"/>
    </row>
    <row r="19177" spans="1:16" s="4" customFormat="1" ht="18" customHeight="1" x14ac:dyDescent="0.2">
      <c r="A19177" s="241">
        <f t="shared" si="21604"/>
        <v>3</v>
      </c>
      <c r="B19177" s="241" t="str">
        <f t="shared" si="21605"/>
        <v>COPEIRA 8H</v>
      </c>
      <c r="C19177" s="241" t="str">
        <f t="shared" si="21606"/>
        <v>SÃO JOSÉ</v>
      </c>
      <c r="D19177" s="52">
        <f>Raiz!$D$25</f>
        <v>8</v>
      </c>
      <c r="E19177" s="359" t="str">
        <f>Raiz!$E$25</f>
        <v>Valor do vale alimentação</v>
      </c>
      <c r="F19177" s="359"/>
      <c r="G19177" s="364">
        <f>VLOOKUP(H19159,Base!$B$656:$P$707,J19164+1,FALSE)</f>
        <v>18.23</v>
      </c>
      <c r="H19177" s="364"/>
      <c r="I19177" s="364"/>
      <c r="J19177" s="365"/>
      <c r="K19177" s="127"/>
      <c r="L19177" s="127"/>
      <c r="M19177" s="30"/>
      <c r="N19177" s="30"/>
      <c r="O19177" s="30"/>
      <c r="P19177" s="30"/>
    </row>
    <row r="19178" spans="1:16" s="4" customFormat="1" ht="18" customHeight="1" thickBot="1" x14ac:dyDescent="0.25">
      <c r="A19178" s="241">
        <f t="shared" si="21604"/>
        <v>3</v>
      </c>
      <c r="B19178" s="241" t="str">
        <f t="shared" si="21605"/>
        <v>COPEIRA 8H</v>
      </c>
      <c r="C19178" s="241" t="str">
        <f t="shared" si="21606"/>
        <v>SÃO JOSÉ</v>
      </c>
      <c r="D19178" s="17">
        <f>Raiz!$D$26</f>
        <v>9</v>
      </c>
      <c r="E19178" s="360" t="str">
        <f>Raiz!$E$26</f>
        <v>Salário Mínimo Vigente</v>
      </c>
      <c r="F19178" s="360"/>
      <c r="G19178" s="361">
        <f>Base!$C$5</f>
        <v>1100</v>
      </c>
      <c r="H19178" s="361"/>
      <c r="I19178" s="361"/>
      <c r="J19178" s="362"/>
      <c r="K19178" s="30"/>
      <c r="L19178" s="30"/>
      <c r="M19178" s="30"/>
      <c r="N19178" s="30"/>
      <c r="O19178" s="30"/>
      <c r="P19178" s="30"/>
    </row>
    <row r="19179" spans="1:16" ht="14.1" customHeight="1" thickBot="1" x14ac:dyDescent="0.25">
      <c r="A19179" s="241">
        <f t="shared" si="21604"/>
        <v>3</v>
      </c>
      <c r="B19179" s="241" t="str">
        <f t="shared" si="21605"/>
        <v>COPEIRA 8H</v>
      </c>
      <c r="C19179" s="241" t="str">
        <f t="shared" si="21606"/>
        <v>SÃO JOSÉ</v>
      </c>
      <c r="D19179" s="4"/>
      <c r="E19179" s="4"/>
      <c r="F19179" s="4"/>
      <c r="G19179" s="4"/>
      <c r="H19179" s="4"/>
      <c r="I19179" s="4"/>
      <c r="J19179" s="4"/>
    </row>
    <row r="19180" spans="1:16" ht="18" customHeight="1" x14ac:dyDescent="0.2">
      <c r="A19180" s="241">
        <f t="shared" si="21604"/>
        <v>3</v>
      </c>
      <c r="B19180" s="241" t="str">
        <f t="shared" si="21605"/>
        <v>COPEIRA 8H</v>
      </c>
      <c r="C19180" s="241" t="str">
        <f t="shared" si="21606"/>
        <v>SÃO JOSÉ</v>
      </c>
      <c r="D19180" s="363" t="str">
        <f>Raiz!$D$28</f>
        <v>MÓDULO 1 – COMPOSIÇÃO DA REMUNERAÇÃO</v>
      </c>
      <c r="E19180" s="363"/>
      <c r="F19180" s="363"/>
      <c r="G19180" s="363"/>
      <c r="H19180" s="363"/>
      <c r="I19180" s="1" t="str">
        <f>Raiz!I$28</f>
        <v>%</v>
      </c>
      <c r="J19180" s="2" t="str">
        <f>Raiz!$J$28</f>
        <v>Valor R$</v>
      </c>
    </row>
    <row r="19181" spans="1:16" ht="18" customHeight="1" x14ac:dyDescent="0.2">
      <c r="A19181" s="241">
        <f t="shared" si="21604"/>
        <v>3</v>
      </c>
      <c r="B19181" s="241" t="str">
        <f t="shared" si="21605"/>
        <v>COPEIRA 8H</v>
      </c>
      <c r="C19181" s="241" t="str">
        <f t="shared" si="21606"/>
        <v>SÃO JOSÉ</v>
      </c>
      <c r="D19181" s="52" t="str">
        <f>Raiz!$D$29</f>
        <v>A</v>
      </c>
      <c r="E19181" s="398" t="str">
        <f>Raiz!$E$29</f>
        <v>Salário-Base</v>
      </c>
      <c r="F19181" s="398"/>
      <c r="G19181" s="398"/>
      <c r="H19181" s="398"/>
      <c r="I19181" s="314"/>
      <c r="J19181" s="19">
        <f>VLOOKUP(H19159,Base!$B$599:$P$650,J19164+1,FALSE)</f>
        <v>1222.93</v>
      </c>
      <c r="K19181" s="128"/>
      <c r="L19181" s="128"/>
    </row>
    <row r="19182" spans="1:16" ht="18" customHeight="1" x14ac:dyDescent="0.2">
      <c r="A19182" s="241">
        <f t="shared" si="21604"/>
        <v>3</v>
      </c>
      <c r="B19182" s="241" t="str">
        <f t="shared" si="21605"/>
        <v>COPEIRA 8H</v>
      </c>
      <c r="C19182" s="241" t="str">
        <f t="shared" si="21606"/>
        <v>SÃO JOSÉ</v>
      </c>
      <c r="D19182" s="147" t="str">
        <f>Raiz!$D$30</f>
        <v>B</v>
      </c>
      <c r="E19182" s="338" t="str">
        <f>Raiz!$E$30</f>
        <v>Adicional de Insalubridade</v>
      </c>
      <c r="F19182" s="338"/>
      <c r="G19182" s="338"/>
      <c r="H19182" s="338"/>
      <c r="I19182" s="119">
        <f>VLOOKUP(H19159,Base!$B$1055:$P$1106,J19164+1,FALSE)</f>
        <v>0</v>
      </c>
      <c r="J19182" s="19">
        <f t="shared" ref="J19182" si="21609">ROUND(I19182*J19181,2)</f>
        <v>0</v>
      </c>
      <c r="K19182" s="128"/>
      <c r="L19182" s="128"/>
    </row>
    <row r="19183" spans="1:16" ht="18" customHeight="1" x14ac:dyDescent="0.2">
      <c r="A19183" s="241">
        <f t="shared" si="21604"/>
        <v>3</v>
      </c>
      <c r="B19183" s="241" t="str">
        <f t="shared" si="21605"/>
        <v>COPEIRA 8H</v>
      </c>
      <c r="C19183" s="241" t="str">
        <f t="shared" si="21606"/>
        <v>SÃO JOSÉ</v>
      </c>
      <c r="D19183" s="52" t="str">
        <f>Raiz!$D$31</f>
        <v>C</v>
      </c>
      <c r="E19183" s="397" t="str">
        <f>Raiz!$E$31</f>
        <v>Outros (especificar)</v>
      </c>
      <c r="F19183" s="397"/>
      <c r="G19183" s="397"/>
      <c r="H19183" s="397"/>
      <c r="I19183" s="20"/>
      <c r="J19183" s="19">
        <f>VLOOKUP(H19159,Base!$B$827:$P$878,J19164+1,FALSE)</f>
        <v>0</v>
      </c>
      <c r="K19183" s="128"/>
      <c r="L19183" s="128"/>
    </row>
    <row r="19184" spans="1:16" ht="18" customHeight="1" x14ac:dyDescent="0.2">
      <c r="A19184" s="241">
        <f t="shared" si="21604"/>
        <v>3</v>
      </c>
      <c r="B19184" s="241" t="str">
        <f t="shared" si="21605"/>
        <v>COPEIRA 8H</v>
      </c>
      <c r="C19184" s="241" t="str">
        <f t="shared" si="21606"/>
        <v>SÃO JOSÉ</v>
      </c>
      <c r="D19184" s="52"/>
      <c r="E19184" s="323"/>
      <c r="F19184" s="323"/>
      <c r="G19184" s="323"/>
      <c r="H19184" s="323"/>
      <c r="I19184" s="20"/>
      <c r="J19184" s="19"/>
    </row>
    <row r="19185" spans="1:12" ht="18" customHeight="1" x14ac:dyDescent="0.2">
      <c r="A19185" s="241">
        <f t="shared" si="21604"/>
        <v>3</v>
      </c>
      <c r="B19185" s="241" t="str">
        <f t="shared" si="21605"/>
        <v>COPEIRA 8H</v>
      </c>
      <c r="C19185" s="241" t="str">
        <f t="shared" si="21606"/>
        <v>SÃO JOSÉ</v>
      </c>
      <c r="D19185" s="52"/>
      <c r="E19185" s="323"/>
      <c r="F19185" s="323"/>
      <c r="G19185" s="323"/>
      <c r="H19185" s="323"/>
      <c r="I19185" s="20"/>
      <c r="J19185" s="36"/>
    </row>
    <row r="19186" spans="1:12" ht="18" customHeight="1" x14ac:dyDescent="0.2">
      <c r="A19186" s="241">
        <f t="shared" si="21604"/>
        <v>3</v>
      </c>
      <c r="B19186" s="241" t="str">
        <f t="shared" si="21605"/>
        <v>COPEIRA 8H</v>
      </c>
      <c r="C19186" s="241" t="str">
        <f t="shared" si="21606"/>
        <v>SÃO JOSÉ</v>
      </c>
      <c r="D19186" s="52"/>
      <c r="E19186" s="323"/>
      <c r="F19186" s="323"/>
      <c r="G19186" s="323"/>
      <c r="H19186" s="323"/>
      <c r="I19186" s="20"/>
      <c r="J19186" s="36"/>
    </row>
    <row r="19187" spans="1:12" ht="18" customHeight="1" thickBot="1" x14ac:dyDescent="0.25">
      <c r="A19187" s="241">
        <f t="shared" si="21604"/>
        <v>3</v>
      </c>
      <c r="B19187" s="241" t="str">
        <f t="shared" si="21605"/>
        <v>COPEIRA 8H</v>
      </c>
      <c r="C19187" s="241" t="str">
        <f t="shared" si="21606"/>
        <v>SÃO JOSÉ</v>
      </c>
      <c r="D19187" s="317" t="str">
        <f>Raiz!$D$35</f>
        <v>Total do Módulo 1 - Composição da Remuneração</v>
      </c>
      <c r="E19187" s="317"/>
      <c r="F19187" s="317"/>
      <c r="G19187" s="317"/>
      <c r="H19187" s="317"/>
      <c r="I19187" s="317"/>
      <c r="J19187" s="21">
        <f t="shared" ref="J19187" si="21610">SUM(J19181:J19184)</f>
        <v>1222.93</v>
      </c>
    </row>
    <row r="19188" spans="1:12" ht="14.1" customHeight="1" thickBot="1" x14ac:dyDescent="0.25">
      <c r="A19188" s="241">
        <f t="shared" si="21604"/>
        <v>3</v>
      </c>
      <c r="B19188" s="241" t="str">
        <f t="shared" si="21605"/>
        <v>COPEIRA 8H</v>
      </c>
      <c r="C19188" s="241" t="str">
        <f t="shared" si="21606"/>
        <v>SÃO JOSÉ</v>
      </c>
      <c r="D19188" s="4"/>
      <c r="E19188" s="4"/>
      <c r="F19188" s="4"/>
      <c r="G19188" s="4"/>
      <c r="H19188" s="4"/>
      <c r="I19188" s="4"/>
      <c r="J19188" s="4"/>
    </row>
    <row r="19189" spans="1:12" ht="18" customHeight="1" x14ac:dyDescent="0.2">
      <c r="A19189" s="241">
        <f t="shared" si="21604"/>
        <v>3</v>
      </c>
      <c r="B19189" s="241" t="str">
        <f t="shared" si="21605"/>
        <v>COPEIRA 8H</v>
      </c>
      <c r="C19189" s="241" t="str">
        <f t="shared" si="21606"/>
        <v>SÃO JOSÉ</v>
      </c>
      <c r="D19189" s="339" t="str">
        <f>Raiz!$D$37</f>
        <v>MÓDULO 2 – ENCARGOS E BENEFÍCIOS ANUAIS, MENSAIS E DIÁRIOS</v>
      </c>
      <c r="E19189" s="340"/>
      <c r="F19189" s="340"/>
      <c r="G19189" s="340"/>
      <c r="H19189" s="357"/>
      <c r="I19189" s="1" t="str">
        <f>Raiz!$I$37</f>
        <v>%</v>
      </c>
      <c r="J19189" s="2" t="str">
        <f>Raiz!$J$37</f>
        <v>Valor R$</v>
      </c>
    </row>
    <row r="19190" spans="1:12" ht="18" customHeight="1" x14ac:dyDescent="0.2">
      <c r="A19190" s="241">
        <f t="shared" si="21604"/>
        <v>3</v>
      </c>
      <c r="B19190" s="241" t="str">
        <f t="shared" si="21605"/>
        <v>COPEIRA 8H</v>
      </c>
      <c r="C19190" s="241" t="str">
        <f t="shared" si="21606"/>
        <v>SÃO JOSÉ</v>
      </c>
      <c r="D19190" s="343" t="str">
        <f>Raiz!$D$38</f>
        <v xml:space="preserve"> Submódulo 2.1 - 13º (décimo terceiro) Salário, Férias e Adicional de Férias</v>
      </c>
      <c r="E19190" s="343"/>
      <c r="F19190" s="343"/>
      <c r="G19190" s="343"/>
      <c r="H19190" s="343"/>
      <c r="I19190" s="343"/>
      <c r="J19190" s="345"/>
    </row>
    <row r="19191" spans="1:12" ht="18" customHeight="1" x14ac:dyDescent="0.2">
      <c r="A19191" s="241">
        <f t="shared" si="21604"/>
        <v>3</v>
      </c>
      <c r="B19191" s="241" t="str">
        <f t="shared" si="21605"/>
        <v>COPEIRA 8H</v>
      </c>
      <c r="C19191" s="241" t="str">
        <f t="shared" si="21606"/>
        <v>SÃO JOSÉ</v>
      </c>
      <c r="D19191" s="52" t="str">
        <f>Raiz!$D$39</f>
        <v>A</v>
      </c>
      <c r="E19191" s="323" t="str">
        <f>Raiz!$E$39</f>
        <v>13º Salário</v>
      </c>
      <c r="F19191" s="323"/>
      <c r="G19191" s="323"/>
      <c r="H19191" s="323"/>
      <c r="I19191" s="20">
        <f>Raiz!$I$39</f>
        <v>8.3333333333333329E-2</v>
      </c>
      <c r="J19191" s="22">
        <f t="shared" ref="J19191" si="21611">ROUND(I19191*J19187,2)</f>
        <v>101.91</v>
      </c>
    </row>
    <row r="19192" spans="1:12" ht="18" customHeight="1" x14ac:dyDescent="0.2">
      <c r="A19192" s="241">
        <f t="shared" si="21604"/>
        <v>3</v>
      </c>
      <c r="B19192" s="241" t="str">
        <f t="shared" si="21605"/>
        <v>COPEIRA 8H</v>
      </c>
      <c r="C19192" s="241" t="str">
        <f t="shared" si="21606"/>
        <v>SÃO JOSÉ</v>
      </c>
      <c r="D19192" s="52" t="str">
        <f>Raiz!$D$40</f>
        <v>B</v>
      </c>
      <c r="E19192" s="320" t="str">
        <f>Raiz!$E$40</f>
        <v xml:space="preserve">Adicional de Férias </v>
      </c>
      <c r="F19192" s="322"/>
      <c r="G19192" s="322"/>
      <c r="H19192" s="321"/>
      <c r="I19192" s="20">
        <f>Raiz!$I$40</f>
        <v>2.7777777777777776E-2</v>
      </c>
      <c r="J19192" s="22">
        <f t="shared" ref="J19192" si="21612">ROUND(I19192*J19187,2)</f>
        <v>33.97</v>
      </c>
      <c r="K19192" s="30"/>
      <c r="L19192" s="30"/>
    </row>
    <row r="19193" spans="1:12" ht="18" customHeight="1" thickBot="1" x14ac:dyDescent="0.25">
      <c r="A19193" s="241">
        <f t="shared" si="21604"/>
        <v>3</v>
      </c>
      <c r="B19193" s="241" t="str">
        <f t="shared" si="21605"/>
        <v>COPEIRA 8H</v>
      </c>
      <c r="C19193" s="241" t="str">
        <f t="shared" si="21606"/>
        <v>SÃO JOSÉ</v>
      </c>
      <c r="D19193" s="317" t="str">
        <f>Raiz!$D$41</f>
        <v>Total do Submódulo 2.1</v>
      </c>
      <c r="E19193" s="317"/>
      <c r="F19193" s="317"/>
      <c r="G19193" s="317"/>
      <c r="H19193" s="317"/>
      <c r="I19193" s="317"/>
      <c r="J19193" s="248">
        <f t="shared" ref="J19193" si="21613">SUM(J19191:J19192)</f>
        <v>135.88</v>
      </c>
      <c r="K19193" s="30"/>
      <c r="L19193" s="30"/>
    </row>
    <row r="19194" spans="1:12" ht="14.1" customHeight="1" thickBot="1" x14ac:dyDescent="0.25">
      <c r="A19194" s="241">
        <f t="shared" si="21604"/>
        <v>3</v>
      </c>
      <c r="B19194" s="241" t="str">
        <f t="shared" si="21605"/>
        <v>COPEIRA 8H</v>
      </c>
      <c r="C19194" s="241" t="str">
        <f t="shared" si="21606"/>
        <v>SÃO JOSÉ</v>
      </c>
      <c r="D19194" s="4"/>
      <c r="E19194" s="4"/>
      <c r="F19194" s="4"/>
      <c r="G19194" s="4"/>
      <c r="H19194" s="4"/>
      <c r="I19194" s="4"/>
      <c r="J19194" s="4"/>
      <c r="K19194" s="30"/>
      <c r="L19194" s="30"/>
    </row>
    <row r="19195" spans="1:12" ht="18" customHeight="1" x14ac:dyDescent="0.2">
      <c r="A19195" s="241">
        <f t="shared" si="21604"/>
        <v>3</v>
      </c>
      <c r="B19195" s="241" t="str">
        <f t="shared" si="21605"/>
        <v>COPEIRA 8H</v>
      </c>
      <c r="C19195" s="241" t="str">
        <f t="shared" si="21606"/>
        <v>SÃO JOSÉ</v>
      </c>
      <c r="D19195" s="355" t="str">
        <f>Raiz!$D$43</f>
        <v xml:space="preserve"> Submódulo 2.2 - Encargos Previdenciários (GPS), FGTS e outras contribuições (Base de cálculo: Módulo 1 + Submódulo 2.1)</v>
      </c>
      <c r="E19195" s="355"/>
      <c r="F19195" s="355"/>
      <c r="G19195" s="355"/>
      <c r="H19195" s="355"/>
      <c r="I19195" s="355"/>
      <c r="J19195" s="356"/>
      <c r="K19195" s="30"/>
      <c r="L19195" s="30"/>
    </row>
    <row r="19196" spans="1:12" ht="18" customHeight="1" x14ac:dyDescent="0.2">
      <c r="A19196" s="241">
        <f t="shared" si="21604"/>
        <v>3</v>
      </c>
      <c r="B19196" s="241" t="str">
        <f t="shared" si="21605"/>
        <v>COPEIRA 8H</v>
      </c>
      <c r="C19196" s="241" t="str">
        <f t="shared" si="21606"/>
        <v>SÃO JOSÉ</v>
      </c>
      <c r="D19196" s="52" t="str">
        <f>Raiz!$D$44</f>
        <v>A</v>
      </c>
      <c r="E19196" s="354" t="str">
        <f>Raiz!$E$44</f>
        <v>INSS</v>
      </c>
      <c r="F19196" s="354"/>
      <c r="G19196" s="354"/>
      <c r="H19196" s="354"/>
      <c r="I19196" s="23">
        <f>Raiz!$I$44</f>
        <v>0.2</v>
      </c>
      <c r="J19196" s="22">
        <f t="shared" ref="J19196" si="21614">ROUND((J19187+J19193)*$I19196,2)</f>
        <v>271.76</v>
      </c>
      <c r="K19196" s="30"/>
      <c r="L19196" s="30"/>
    </row>
    <row r="19197" spans="1:12" ht="18" customHeight="1" x14ac:dyDescent="0.2">
      <c r="A19197" s="241">
        <f t="shared" si="21604"/>
        <v>3</v>
      </c>
      <c r="B19197" s="241" t="str">
        <f t="shared" si="21605"/>
        <v>COPEIRA 8H</v>
      </c>
      <c r="C19197" s="241" t="str">
        <f t="shared" si="21606"/>
        <v>SÃO JOSÉ</v>
      </c>
      <c r="D19197" s="52" t="str">
        <f>Raiz!$D$45</f>
        <v>B</v>
      </c>
      <c r="E19197" s="354" t="str">
        <f>Raiz!$E$45</f>
        <v>Salário Educação</v>
      </c>
      <c r="F19197" s="354"/>
      <c r="G19197" s="354"/>
      <c r="H19197" s="354"/>
      <c r="I19197" s="23">
        <f>Raiz!$I$45</f>
        <v>2.5000000000000001E-2</v>
      </c>
      <c r="J19197" s="22">
        <f t="shared" ref="J19197" si="21615">ROUND((J19187+J19193)*$I19197,2)</f>
        <v>33.97</v>
      </c>
      <c r="K19197" s="30"/>
      <c r="L19197" s="30"/>
    </row>
    <row r="19198" spans="1:12" ht="18" customHeight="1" x14ac:dyDescent="0.2">
      <c r="A19198" s="241">
        <f t="shared" si="21604"/>
        <v>3</v>
      </c>
      <c r="B19198" s="241" t="str">
        <f t="shared" si="21605"/>
        <v>COPEIRA 8H</v>
      </c>
      <c r="C19198" s="241" t="str">
        <f t="shared" si="21606"/>
        <v>SÃO JOSÉ</v>
      </c>
      <c r="D19198" s="52" t="str">
        <f>Raiz!$D$46</f>
        <v>C</v>
      </c>
      <c r="E19198" s="254" t="str">
        <f>Raiz!$E$46</f>
        <v>RAT X FAP       RAT=</v>
      </c>
      <c r="F19198" s="255">
        <f>Raiz!$F$46</f>
        <v>0.03</v>
      </c>
      <c r="G19198" s="256" t="str">
        <f>Raiz!$G$46</f>
        <v>FAP=</v>
      </c>
      <c r="H19198" s="257">
        <f>Raiz!$H$46</f>
        <v>1</v>
      </c>
      <c r="I19198" s="23">
        <f t="shared" ref="I19198" si="21616">ROUND(F19198*H19198,2)</f>
        <v>0.03</v>
      </c>
      <c r="J19198" s="22">
        <f t="shared" ref="J19198" si="21617">ROUND((J19187+J19193)*$I19198,2)</f>
        <v>40.76</v>
      </c>
      <c r="K19198" s="30"/>
      <c r="L19198" s="30"/>
    </row>
    <row r="19199" spans="1:12" ht="18" customHeight="1" x14ac:dyDescent="0.2">
      <c r="A19199" s="241">
        <f t="shared" si="21604"/>
        <v>3</v>
      </c>
      <c r="B19199" s="241" t="str">
        <f t="shared" si="21605"/>
        <v>COPEIRA 8H</v>
      </c>
      <c r="C19199" s="241" t="str">
        <f t="shared" si="21606"/>
        <v>SÃO JOSÉ</v>
      </c>
      <c r="D19199" s="52" t="str">
        <f>Raiz!$D$47</f>
        <v>D</v>
      </c>
      <c r="E19199" s="354" t="str">
        <f>Raiz!$E$47</f>
        <v>SESI ou SESC</v>
      </c>
      <c r="F19199" s="354"/>
      <c r="G19199" s="354"/>
      <c r="H19199" s="354"/>
      <c r="I19199" s="23">
        <f>Raiz!$I$47</f>
        <v>1.4999999999999999E-2</v>
      </c>
      <c r="J19199" s="22">
        <f t="shared" ref="J19199" si="21618">ROUND((J19187+J19193)*$I19199,2)</f>
        <v>20.38</v>
      </c>
      <c r="K19199" s="30"/>
      <c r="L19199" s="30"/>
    </row>
    <row r="19200" spans="1:12" ht="18" customHeight="1" x14ac:dyDescent="0.2">
      <c r="A19200" s="241">
        <f t="shared" si="21604"/>
        <v>3</v>
      </c>
      <c r="B19200" s="241" t="str">
        <f t="shared" si="21605"/>
        <v>COPEIRA 8H</v>
      </c>
      <c r="C19200" s="241" t="str">
        <f t="shared" si="21606"/>
        <v>SÃO JOSÉ</v>
      </c>
      <c r="D19200" s="52" t="str">
        <f>Raiz!$D$48</f>
        <v>E</v>
      </c>
      <c r="E19200" s="354" t="str">
        <f>Raiz!$E$48</f>
        <v>SENAI ou SENAC</v>
      </c>
      <c r="F19200" s="354"/>
      <c r="G19200" s="354"/>
      <c r="H19200" s="354"/>
      <c r="I19200" s="23">
        <f>Raiz!$I$48</f>
        <v>0.01</v>
      </c>
      <c r="J19200" s="22">
        <f t="shared" ref="J19200" si="21619">ROUND((J19187+J19193)*$I19200,2)</f>
        <v>13.59</v>
      </c>
      <c r="K19200" s="30"/>
      <c r="L19200" s="30"/>
    </row>
    <row r="19201" spans="1:12" ht="18" customHeight="1" x14ac:dyDescent="0.2">
      <c r="A19201" s="241">
        <f t="shared" si="21604"/>
        <v>3</v>
      </c>
      <c r="B19201" s="241" t="str">
        <f t="shared" si="21605"/>
        <v>COPEIRA 8H</v>
      </c>
      <c r="C19201" s="241" t="str">
        <f t="shared" si="21606"/>
        <v>SÃO JOSÉ</v>
      </c>
      <c r="D19201" s="52" t="str">
        <f>Raiz!$D$49</f>
        <v>F</v>
      </c>
      <c r="E19201" s="354" t="str">
        <f>Raiz!$E$49</f>
        <v>SEBRAE</v>
      </c>
      <c r="F19201" s="354"/>
      <c r="G19201" s="354"/>
      <c r="H19201" s="354"/>
      <c r="I19201" s="23">
        <f>Raiz!$I$49</f>
        <v>6.0000000000000001E-3</v>
      </c>
      <c r="J19201" s="22">
        <f t="shared" ref="J19201" si="21620">ROUND((J19187+J19193)*$I19201,2)</f>
        <v>8.15</v>
      </c>
      <c r="K19201" s="30"/>
      <c r="L19201" s="30"/>
    </row>
    <row r="19202" spans="1:12" ht="18" customHeight="1" x14ac:dyDescent="0.2">
      <c r="A19202" s="241">
        <f t="shared" si="21604"/>
        <v>3</v>
      </c>
      <c r="B19202" s="241" t="str">
        <f t="shared" si="21605"/>
        <v>COPEIRA 8H</v>
      </c>
      <c r="C19202" s="241" t="str">
        <f t="shared" si="21606"/>
        <v>SÃO JOSÉ</v>
      </c>
      <c r="D19202" s="52" t="str">
        <f>Raiz!$D$50</f>
        <v>G</v>
      </c>
      <c r="E19202" s="354" t="str">
        <f>Raiz!$E$50</f>
        <v>INCRA</v>
      </c>
      <c r="F19202" s="354"/>
      <c r="G19202" s="354"/>
      <c r="H19202" s="354"/>
      <c r="I19202" s="23">
        <f>Raiz!$I$50</f>
        <v>2E-3</v>
      </c>
      <c r="J19202" s="22">
        <f t="shared" ref="J19202" si="21621">ROUND((J19187+J19193)*$I19202,2)</f>
        <v>2.72</v>
      </c>
      <c r="K19202" s="30"/>
      <c r="L19202" s="30"/>
    </row>
    <row r="19203" spans="1:12" ht="18" customHeight="1" x14ac:dyDescent="0.2">
      <c r="A19203" s="241">
        <f t="shared" si="21604"/>
        <v>3</v>
      </c>
      <c r="B19203" s="241" t="str">
        <f t="shared" si="21605"/>
        <v>COPEIRA 8H</v>
      </c>
      <c r="C19203" s="241" t="str">
        <f t="shared" si="21606"/>
        <v>SÃO JOSÉ</v>
      </c>
      <c r="D19203" s="52" t="str">
        <f>Raiz!$D$51</f>
        <v>H</v>
      </c>
      <c r="E19203" s="354" t="str">
        <f>Raiz!$E$51</f>
        <v>FGTS</v>
      </c>
      <c r="F19203" s="354"/>
      <c r="G19203" s="354"/>
      <c r="H19203" s="354"/>
      <c r="I19203" s="23">
        <f>Raiz!$I$51</f>
        <v>0.08</v>
      </c>
      <c r="J19203" s="22">
        <f t="shared" ref="J19203" si="21622">ROUND((J19187+J19193)*$I19203,2)</f>
        <v>108.7</v>
      </c>
      <c r="K19203" s="30"/>
      <c r="L19203" s="30"/>
    </row>
    <row r="19204" spans="1:12" ht="18" customHeight="1" thickBot="1" x14ac:dyDescent="0.25">
      <c r="A19204" s="241">
        <f t="shared" si="21604"/>
        <v>3</v>
      </c>
      <c r="B19204" s="241" t="str">
        <f t="shared" si="21605"/>
        <v>COPEIRA 8H</v>
      </c>
      <c r="C19204" s="241" t="str">
        <f t="shared" si="21606"/>
        <v>SÃO JOSÉ</v>
      </c>
      <c r="D19204" s="319" t="str">
        <f>Raiz!$D$52</f>
        <v>Total do Submódulo 2.2</v>
      </c>
      <c r="E19204" s="319"/>
      <c r="F19204" s="319"/>
      <c r="G19204" s="319"/>
      <c r="H19204" s="319"/>
      <c r="I19204" s="24">
        <f t="shared" ref="I19204:J19204" si="21623">SUM(I19196:I19203)</f>
        <v>0.36800000000000005</v>
      </c>
      <c r="J19204" s="21">
        <f t="shared" si="21623"/>
        <v>500.03</v>
      </c>
      <c r="K19204" s="30"/>
      <c r="L19204" s="30"/>
    </row>
    <row r="19205" spans="1:12" ht="14.1" customHeight="1" thickBot="1" x14ac:dyDescent="0.25">
      <c r="A19205" s="241">
        <f t="shared" si="21604"/>
        <v>3</v>
      </c>
      <c r="B19205" s="241" t="str">
        <f t="shared" si="21605"/>
        <v>COPEIRA 8H</v>
      </c>
      <c r="C19205" s="241" t="str">
        <f t="shared" si="21606"/>
        <v>SÃO JOSÉ</v>
      </c>
      <c r="D19205" s="4"/>
      <c r="E19205" s="4"/>
      <c r="F19205" s="4"/>
      <c r="G19205" s="4"/>
      <c r="H19205" s="4"/>
      <c r="I19205" s="4"/>
      <c r="J19205" s="4"/>
      <c r="K19205" s="30"/>
      <c r="L19205" s="30"/>
    </row>
    <row r="19206" spans="1:12" ht="18" customHeight="1" x14ac:dyDescent="0.2">
      <c r="A19206" s="241">
        <f t="shared" si="21604"/>
        <v>3</v>
      </c>
      <c r="B19206" s="241" t="str">
        <f t="shared" si="21605"/>
        <v>COPEIRA 8H</v>
      </c>
      <c r="C19206" s="241" t="str">
        <f t="shared" si="21606"/>
        <v>SÃO JOSÉ</v>
      </c>
      <c r="D19206" s="355" t="str">
        <f>Raiz!$D$54</f>
        <v xml:space="preserve"> Submódulo 2.3 - Benefícios Mensais e Diários</v>
      </c>
      <c r="E19206" s="355"/>
      <c r="F19206" s="355"/>
      <c r="G19206" s="355"/>
      <c r="H19206" s="355"/>
      <c r="I19206" s="355"/>
      <c r="J19206" s="356"/>
      <c r="K19206" s="30"/>
      <c r="L19206" s="30"/>
    </row>
    <row r="19207" spans="1:12" ht="18" customHeight="1" x14ac:dyDescent="0.2">
      <c r="A19207" s="241">
        <f t="shared" si="21604"/>
        <v>3</v>
      </c>
      <c r="B19207" s="241" t="str">
        <f t="shared" si="21605"/>
        <v>COPEIRA 8H</v>
      </c>
      <c r="C19207" s="241" t="str">
        <f t="shared" si="21606"/>
        <v>SÃO JOSÉ</v>
      </c>
      <c r="D19207" s="52" t="str">
        <f>Raiz!$D$55</f>
        <v>A</v>
      </c>
      <c r="E19207" s="264" t="str">
        <f>Raiz!$E$55</f>
        <v>Transporte</v>
      </c>
      <c r="F19207" s="320" t="str">
        <f>Raiz!$F$55</f>
        <v>Cálculo do Valor: [(2xVTx21)-(6%xSB)]</v>
      </c>
      <c r="G19207" s="322"/>
      <c r="H19207" s="322"/>
      <c r="I19207" s="327"/>
      <c r="J19207" s="19">
        <f t="shared" ref="J19207" si="21624">IF(ROUND((21*G19176*2)-(J19181*0.06),2)&lt;0,0,ROUND((21*G19176*2)-(J19181*0.06),2))</f>
        <v>94.62</v>
      </c>
      <c r="K19207" s="30"/>
      <c r="L19207" s="30"/>
    </row>
    <row r="19208" spans="1:12" ht="18" customHeight="1" x14ac:dyDescent="0.2">
      <c r="A19208" s="241">
        <f t="shared" si="21604"/>
        <v>3</v>
      </c>
      <c r="B19208" s="241" t="str">
        <f t="shared" si="21605"/>
        <v>COPEIRA 8H</v>
      </c>
      <c r="C19208" s="241" t="str">
        <f t="shared" si="21606"/>
        <v>SÃO JOSÉ</v>
      </c>
      <c r="D19208" s="52" t="str">
        <f>Raiz!$D$56</f>
        <v>B</v>
      </c>
      <c r="E19208" s="264" t="str">
        <f>Raiz!$E$56</f>
        <v>Auxílio Alimentação</v>
      </c>
      <c r="F19208" s="320" t="str">
        <f>Raiz!$F$56</f>
        <v>Cálculo do Valor = [(VAx21dias)-Desconto no Salário]</v>
      </c>
      <c r="G19208" s="322"/>
      <c r="H19208" s="112" t="str">
        <f>Raiz!$H$56</f>
        <v xml:space="preserve">Desconto no Salário = </v>
      </c>
      <c r="I19208" s="26">
        <f>VLOOKUP(H19159,Base!$B$941:$P$992,J19164+1,FALSE)</f>
        <v>0.01</v>
      </c>
      <c r="J19208" s="19">
        <f t="shared" ref="J19208" si="21625">ROUND(G19177*21*(1-I19208),2)</f>
        <v>379</v>
      </c>
      <c r="K19208" s="127"/>
      <c r="L19208" s="127"/>
    </row>
    <row r="19209" spans="1:12" ht="18" customHeight="1" x14ac:dyDescent="0.2">
      <c r="A19209" s="241">
        <f t="shared" si="21604"/>
        <v>3</v>
      </c>
      <c r="B19209" s="241" t="str">
        <f t="shared" si="21605"/>
        <v>COPEIRA 8H</v>
      </c>
      <c r="C19209" s="241" t="str">
        <f t="shared" si="21606"/>
        <v>SÃO JOSÉ</v>
      </c>
      <c r="D19209" s="52" t="str">
        <f>Raiz!$D$57</f>
        <v>C</v>
      </c>
      <c r="E19209" s="314" t="str">
        <f>Raiz!$E$57</f>
        <v>Benefício de Assistência ao Trabalhador / Médica / Social Odontológico</v>
      </c>
      <c r="F19209" s="314"/>
      <c r="G19209" s="314"/>
      <c r="H19209" s="314"/>
      <c r="I19209" s="314"/>
      <c r="J19209" s="19">
        <f>VLOOKUP(H19159,Base!$B$713:$P$764,J19164+1,FALSE)</f>
        <v>11</v>
      </c>
      <c r="K19209" s="127"/>
      <c r="L19209" s="127"/>
    </row>
    <row r="19210" spans="1:12" ht="18" customHeight="1" x14ac:dyDescent="0.2">
      <c r="A19210" s="241">
        <f t="shared" si="21604"/>
        <v>3</v>
      </c>
      <c r="B19210" s="241" t="str">
        <f t="shared" si="21605"/>
        <v>COPEIRA 8H</v>
      </c>
      <c r="C19210" s="241" t="str">
        <f t="shared" si="21606"/>
        <v>SÃO JOSÉ</v>
      </c>
      <c r="D19210" s="52" t="str">
        <f>Raiz!$D$58</f>
        <v>D</v>
      </c>
      <c r="E19210" s="314" t="str">
        <f>Raiz!$E$58</f>
        <v>Benefício Social Familiar</v>
      </c>
      <c r="F19210" s="314"/>
      <c r="G19210" s="314"/>
      <c r="H19210" s="314"/>
      <c r="I19210" s="314"/>
      <c r="J19210" s="19">
        <f>VLOOKUP(H19159,Base!$B$770:$P$821,J19164+1,FALSE)</f>
        <v>0</v>
      </c>
      <c r="K19210" s="127"/>
      <c r="L19210" s="127"/>
    </row>
    <row r="19211" spans="1:12" ht="18" customHeight="1" x14ac:dyDescent="0.2">
      <c r="A19211" s="241">
        <f t="shared" si="21604"/>
        <v>3</v>
      </c>
      <c r="B19211" s="241" t="str">
        <f t="shared" si="21605"/>
        <v>COPEIRA 8H</v>
      </c>
      <c r="C19211" s="241" t="str">
        <f t="shared" si="21606"/>
        <v>SÃO JOSÉ</v>
      </c>
      <c r="D19211" s="52" t="str">
        <f>Raiz!$D$59</f>
        <v>E</v>
      </c>
      <c r="E19211" s="323" t="str">
        <f>Raiz!$E$59</f>
        <v>Adicional de Assiduidade</v>
      </c>
      <c r="F19211" s="323"/>
      <c r="G19211" s="323"/>
      <c r="H19211" s="323"/>
      <c r="I19211" s="26">
        <f>VLOOKUP(H19159,Base!$B$1112:$P$1163,J19164+1,FALSE)</f>
        <v>0.05</v>
      </c>
      <c r="J19211" s="19">
        <f t="shared" ref="J19211" si="21626">ROUND(I19211*J19181,2)</f>
        <v>61.15</v>
      </c>
      <c r="K19211" s="127"/>
      <c r="L19211" s="127"/>
    </row>
    <row r="19212" spans="1:12" ht="18" customHeight="1" x14ac:dyDescent="0.2">
      <c r="A19212" s="241">
        <f t="shared" si="21604"/>
        <v>3</v>
      </c>
      <c r="B19212" s="241" t="str">
        <f t="shared" si="21605"/>
        <v>COPEIRA 8H</v>
      </c>
      <c r="C19212" s="241" t="str">
        <f t="shared" si="21606"/>
        <v>SÃO JOSÉ</v>
      </c>
      <c r="D19212" s="52" t="str">
        <f>Raiz!$D$60</f>
        <v>F</v>
      </c>
      <c r="E19212" s="314" t="str">
        <f>Raiz!$E$60</f>
        <v>Seguro de Vida</v>
      </c>
      <c r="F19212" s="314"/>
      <c r="G19212" s="314"/>
      <c r="H19212" s="314"/>
      <c r="I19212" s="314"/>
      <c r="J19212" s="19">
        <f>VLOOKUP(H19159,Base!$B$1169:$P$1220,J19164+1,FALSE)</f>
        <v>0</v>
      </c>
      <c r="K19212" s="127"/>
      <c r="L19212" s="127"/>
    </row>
    <row r="19213" spans="1:12" ht="18" customHeight="1" x14ac:dyDescent="0.2">
      <c r="A19213" s="241">
        <f t="shared" si="21604"/>
        <v>3</v>
      </c>
      <c r="B19213" s="241" t="str">
        <f t="shared" si="21605"/>
        <v>COPEIRA 8H</v>
      </c>
      <c r="C19213" s="241" t="str">
        <f t="shared" si="21606"/>
        <v>SÃO JOSÉ</v>
      </c>
      <c r="D19213" s="52" t="str">
        <f>Raiz!$D$61</f>
        <v>G</v>
      </c>
      <c r="E19213" s="314" t="str">
        <f>Raiz!$E$61</f>
        <v>Outros (especificar)</v>
      </c>
      <c r="F19213" s="314"/>
      <c r="G19213" s="314"/>
      <c r="H19213" s="314"/>
      <c r="I19213" s="314"/>
      <c r="J19213" s="19">
        <f>VLOOKUP(H19159,Base!$B$884:$P$935,J19164+1,FALSE)</f>
        <v>0</v>
      </c>
      <c r="K19213" s="127"/>
      <c r="L19213" s="127"/>
    </row>
    <row r="19214" spans="1:12" ht="18" customHeight="1" thickBot="1" x14ac:dyDescent="0.25">
      <c r="A19214" s="241">
        <f t="shared" si="21604"/>
        <v>3</v>
      </c>
      <c r="B19214" s="241" t="str">
        <f t="shared" si="21605"/>
        <v>COPEIRA 8H</v>
      </c>
      <c r="C19214" s="241" t="str">
        <f t="shared" si="21606"/>
        <v>SÃO JOSÉ</v>
      </c>
      <c r="D19214" s="317" t="str">
        <f>Raiz!$D$62</f>
        <v> Total do Submódulo 2.3</v>
      </c>
      <c r="E19214" s="317"/>
      <c r="F19214" s="317"/>
      <c r="G19214" s="317"/>
      <c r="H19214" s="317"/>
      <c r="I19214" s="317"/>
      <c r="J19214" s="27">
        <f t="shared" ref="J19214" si="21627">SUM(J19207:J19213)</f>
        <v>545.77</v>
      </c>
      <c r="K19214" s="30"/>
      <c r="L19214" s="30"/>
    </row>
    <row r="19215" spans="1:12" ht="14.1" customHeight="1" thickBot="1" x14ac:dyDescent="0.25">
      <c r="A19215" s="241">
        <f t="shared" si="21604"/>
        <v>3</v>
      </c>
      <c r="B19215" s="241" t="str">
        <f t="shared" si="21605"/>
        <v>COPEIRA 8H</v>
      </c>
      <c r="C19215" s="241" t="str">
        <f t="shared" si="21606"/>
        <v>SÃO JOSÉ</v>
      </c>
      <c r="D19215" s="4"/>
      <c r="E19215" s="4"/>
      <c r="F19215" s="4"/>
      <c r="G19215" s="4"/>
      <c r="H19215" s="4"/>
      <c r="I19215" s="4"/>
      <c r="J19215" s="4"/>
      <c r="K19215" s="30"/>
      <c r="L19215" s="30"/>
    </row>
    <row r="19216" spans="1:12" ht="18" customHeight="1" x14ac:dyDescent="0.2">
      <c r="A19216" s="241">
        <f t="shared" si="21604"/>
        <v>3</v>
      </c>
      <c r="B19216" s="241" t="str">
        <f t="shared" si="21605"/>
        <v>COPEIRA 8H</v>
      </c>
      <c r="C19216" s="241" t="str">
        <f t="shared" si="21606"/>
        <v>SÃO JOSÉ</v>
      </c>
      <c r="D19216" s="353" t="str">
        <f>Raiz!$D$64</f>
        <v>Quadro-Resumo do Módulo 2 - Encargos e Benefícios Anuais, Mensais e Diários</v>
      </c>
      <c r="E19216" s="353"/>
      <c r="F19216" s="353"/>
      <c r="G19216" s="353"/>
      <c r="H19216" s="353"/>
      <c r="I19216" s="353"/>
      <c r="J19216" s="28" t="str">
        <f>Raiz!$J$64</f>
        <v>Valor R$</v>
      </c>
      <c r="K19216" s="30"/>
      <c r="L19216" s="30"/>
    </row>
    <row r="19217" spans="1:12" ht="18" customHeight="1" x14ac:dyDescent="0.2">
      <c r="A19217" s="241">
        <f t="shared" si="21604"/>
        <v>3</v>
      </c>
      <c r="B19217" s="241" t="str">
        <f t="shared" si="21605"/>
        <v>COPEIRA 8H</v>
      </c>
      <c r="C19217" s="241" t="str">
        <f t="shared" si="21606"/>
        <v>SÃO JOSÉ</v>
      </c>
      <c r="D19217" s="52" t="str">
        <f>Raiz!$D$65</f>
        <v>2.1</v>
      </c>
      <c r="E19217" s="314" t="str">
        <f>Raiz!$E$65</f>
        <v>13º Salário e Adicional de Férias</v>
      </c>
      <c r="F19217" s="314"/>
      <c r="G19217" s="314"/>
      <c r="H19217" s="314"/>
      <c r="I19217" s="314"/>
      <c r="J19217" s="25">
        <f t="shared" ref="J19217" si="21628">J19193</f>
        <v>135.88</v>
      </c>
      <c r="K19217" s="30"/>
      <c r="L19217" s="30"/>
    </row>
    <row r="19218" spans="1:12" ht="18" customHeight="1" x14ac:dyDescent="0.2">
      <c r="A19218" s="241">
        <f t="shared" si="21604"/>
        <v>3</v>
      </c>
      <c r="B19218" s="241" t="str">
        <f t="shared" si="21605"/>
        <v>COPEIRA 8H</v>
      </c>
      <c r="C19218" s="241" t="str">
        <f t="shared" si="21606"/>
        <v>SÃO JOSÉ</v>
      </c>
      <c r="D19218" s="52" t="str">
        <f>Raiz!$D$66</f>
        <v>2.2</v>
      </c>
      <c r="E19218" s="314" t="str">
        <f>Raiz!$E$66</f>
        <v>Encargos Previdenciários (GPS), FGTS e outras contribuições</v>
      </c>
      <c r="F19218" s="314"/>
      <c r="G19218" s="314"/>
      <c r="H19218" s="314"/>
      <c r="I19218" s="314"/>
      <c r="J19218" s="25">
        <f t="shared" ref="J19218" si="21629">J19204</f>
        <v>500.03</v>
      </c>
      <c r="K19218" s="30"/>
      <c r="L19218" s="30"/>
    </row>
    <row r="19219" spans="1:12" ht="18" customHeight="1" x14ac:dyDescent="0.2">
      <c r="A19219" s="241">
        <f t="shared" ref="A19219:C19220" si="21630">A19218</f>
        <v>3</v>
      </c>
      <c r="B19219" s="241" t="str">
        <f t="shared" si="21630"/>
        <v>COPEIRA 8H</v>
      </c>
      <c r="C19219" s="241" t="str">
        <f t="shared" si="21630"/>
        <v>SÃO JOSÉ</v>
      </c>
      <c r="D19219" s="52" t="str">
        <f>Raiz!$D$67</f>
        <v>2.3</v>
      </c>
      <c r="E19219" s="314" t="str">
        <f>Raiz!$E$67</f>
        <v>Benefícios Mensais e Diários</v>
      </c>
      <c r="F19219" s="314"/>
      <c r="G19219" s="314"/>
      <c r="H19219" s="314"/>
      <c r="I19219" s="314"/>
      <c r="J19219" s="25">
        <f t="shared" ref="J19219" si="21631">J19214</f>
        <v>545.77</v>
      </c>
      <c r="K19219" s="30"/>
      <c r="L19219" s="30"/>
    </row>
    <row r="19220" spans="1:12" ht="18" customHeight="1" thickBot="1" x14ac:dyDescent="0.25">
      <c r="A19220" s="241">
        <f t="shared" si="21630"/>
        <v>3</v>
      </c>
      <c r="B19220" s="241" t="str">
        <f t="shared" si="21630"/>
        <v>COPEIRA 8H</v>
      </c>
      <c r="C19220" s="241" t="str">
        <f t="shared" si="21630"/>
        <v>SÃO JOSÉ</v>
      </c>
      <c r="D19220" s="317" t="str">
        <f>Raiz!$D$68</f>
        <v> Total do Módulo 2 - Encargos e Benefícios Anuais, mensais e Diários</v>
      </c>
      <c r="E19220" s="317"/>
      <c r="F19220" s="317"/>
      <c r="G19220" s="317"/>
      <c r="H19220" s="317"/>
      <c r="I19220" s="317"/>
      <c r="J19220" s="27">
        <f t="shared" ref="J19220" si="21632">SUM(J19217:J19219)</f>
        <v>1181.6799999999998</v>
      </c>
      <c r="K19220" s="30"/>
      <c r="L19220" s="30"/>
    </row>
    <row r="19221" spans="1:12" ht="14.1" customHeight="1" thickBot="1" x14ac:dyDescent="0.25">
      <c r="A19221" s="241">
        <f t="shared" ref="A19221:C19221" si="21633">A19220</f>
        <v>3</v>
      </c>
      <c r="B19221" s="241" t="str">
        <f t="shared" si="21633"/>
        <v>COPEIRA 8H</v>
      </c>
      <c r="C19221" s="241" t="str">
        <f t="shared" si="21633"/>
        <v>SÃO JOSÉ</v>
      </c>
      <c r="D19221" s="4"/>
      <c r="E19221" s="4"/>
      <c r="F19221" s="4"/>
      <c r="G19221" s="4"/>
      <c r="H19221" s="4"/>
      <c r="I19221" s="4"/>
      <c r="J19221" s="4"/>
      <c r="K19221" s="30"/>
      <c r="L19221" s="30"/>
    </row>
    <row r="19222" spans="1:12" ht="18" customHeight="1" x14ac:dyDescent="0.2">
      <c r="A19222" s="241">
        <f t="shared" ref="A19222:C19222" si="21634">A19221</f>
        <v>3</v>
      </c>
      <c r="B19222" s="241" t="str">
        <f t="shared" si="21634"/>
        <v>COPEIRA 8H</v>
      </c>
      <c r="C19222" s="241" t="str">
        <f t="shared" si="21634"/>
        <v>SÃO JOSÉ</v>
      </c>
      <c r="D19222" s="350" t="str">
        <f>Raiz!$D$70</f>
        <v>MÓDULO 3 – PROVISÃO PARA RESCISÃO</v>
      </c>
      <c r="E19222" s="351"/>
      <c r="F19222" s="351"/>
      <c r="G19222" s="351"/>
      <c r="H19222" s="352"/>
      <c r="I19222" s="1" t="str">
        <f>Raiz!$I$70</f>
        <v>%</v>
      </c>
      <c r="J19222" s="2" t="str">
        <f>Raiz!$J$70</f>
        <v>Valor R$</v>
      </c>
      <c r="K19222" s="30"/>
      <c r="L19222" s="30"/>
    </row>
    <row r="19223" spans="1:12" ht="30" customHeight="1" x14ac:dyDescent="0.2">
      <c r="A19223" s="241">
        <f t="shared" ref="A19223:C19223" si="21635">A19222</f>
        <v>3</v>
      </c>
      <c r="B19223" s="241" t="str">
        <f t="shared" si="21635"/>
        <v>COPEIRA 8H</v>
      </c>
      <c r="C19223" s="241" t="str">
        <f t="shared" si="21635"/>
        <v>SÃO JOSÉ</v>
      </c>
      <c r="D19223" s="147" t="str">
        <f>Raiz!$D$71</f>
        <v>A</v>
      </c>
      <c r="E19223" s="265" t="str">
        <f>Raiz!$E$71</f>
        <v>Aviso Prévio Indenizado</v>
      </c>
      <c r="F19223" s="332" t="str">
        <f>Raiz!$F$71</f>
        <v>Cálculo do valor = [Rem/12 + 13º/12 + Férias/12 + 1/3Férias/12] x 1 x 5% de rotatividade anual</v>
      </c>
      <c r="G19223" s="333"/>
      <c r="H19223" s="408"/>
      <c r="I19223" s="20">
        <f>Raiz!$I$71</f>
        <v>4.9768518518518521E-3</v>
      </c>
      <c r="J19223" s="19">
        <f t="shared" ref="J19223" si="21636">ROUND(I19223*J19187,2)</f>
        <v>6.09</v>
      </c>
      <c r="K19223" s="30"/>
      <c r="L19223" s="30"/>
    </row>
    <row r="19224" spans="1:12" ht="18" customHeight="1" x14ac:dyDescent="0.2">
      <c r="A19224" s="241">
        <f t="shared" ref="A19224:C19224" si="21637">A19223</f>
        <v>3</v>
      </c>
      <c r="B19224" s="241" t="str">
        <f t="shared" si="21637"/>
        <v>COPEIRA 8H</v>
      </c>
      <c r="C19224" s="241" t="str">
        <f t="shared" si="21637"/>
        <v>SÃO JOSÉ</v>
      </c>
      <c r="D19224" s="52" t="str">
        <f>Raiz!$D$72</f>
        <v>B</v>
      </c>
      <c r="E19224" s="404" t="str">
        <f>Raiz!$E$72</f>
        <v>Incidência do FGTS sobre o Aviso Prévio Indenizado</v>
      </c>
      <c r="F19224" s="405"/>
      <c r="G19224" s="405"/>
      <c r="H19224" s="406"/>
      <c r="I19224" s="20">
        <f t="shared" ref="I19224:I19287" si="21638">0.08*I19223</f>
        <v>3.9814814814814818E-4</v>
      </c>
      <c r="J19224" s="19">
        <f t="shared" ref="J19224" si="21639">ROUND(I19224*J19187,2)</f>
        <v>0.49</v>
      </c>
      <c r="K19224" s="30"/>
      <c r="L19224" s="30"/>
    </row>
    <row r="19225" spans="1:12" ht="18" customHeight="1" x14ac:dyDescent="0.2">
      <c r="A19225" s="241">
        <f t="shared" ref="A19225:C19225" si="21640">A19224</f>
        <v>3</v>
      </c>
      <c r="B19225" s="241" t="str">
        <f t="shared" si="21640"/>
        <v>COPEIRA 8H</v>
      </c>
      <c r="C19225" s="241" t="str">
        <f t="shared" si="21640"/>
        <v>SÃO JOSÉ</v>
      </c>
      <c r="D19225" s="52" t="str">
        <f>Raiz!$D$73</f>
        <v>C</v>
      </c>
      <c r="E19225" s="409" t="str">
        <f>Raiz!$E$73</f>
        <v>Multa do FGTS sobre o Aviso Prévio Indenizado</v>
      </c>
      <c r="F19225" s="410"/>
      <c r="G19225" s="410"/>
      <c r="H19225" s="411"/>
      <c r="I19225" s="20">
        <f>Raiz!$I$73</f>
        <v>1.9039999999999999E-3</v>
      </c>
      <c r="J19225" s="19">
        <f t="shared" ref="J19225" si="21641">ROUND(I19225*J19187,2)</f>
        <v>2.33</v>
      </c>
      <c r="K19225" s="30"/>
      <c r="L19225" s="30"/>
    </row>
    <row r="19226" spans="1:12" ht="30" customHeight="1" x14ac:dyDescent="0.2">
      <c r="A19226" s="241">
        <f t="shared" ref="A19226:C19226" si="21642">A19225</f>
        <v>3</v>
      </c>
      <c r="B19226" s="241" t="str">
        <f t="shared" si="21642"/>
        <v>COPEIRA 8H</v>
      </c>
      <c r="C19226" s="241" t="str">
        <f t="shared" si="21642"/>
        <v>SÃO JOSÉ</v>
      </c>
      <c r="D19226" s="147" t="str">
        <f>Raiz!$D$74</f>
        <v>D</v>
      </c>
      <c r="E19226" s="265" t="str">
        <f>Raiz!$E$74</f>
        <v>Aviso Prévio Trabalhado</v>
      </c>
      <c r="F19226" s="338" t="s">
        <v>321</v>
      </c>
      <c r="G19226" s="338"/>
      <c r="H19226" s="338"/>
      <c r="I19226" s="20">
        <f t="shared" ref="I19226" si="21643">1/30*7/H19161*1</f>
        <v>1.0606060606060607E-2</v>
      </c>
      <c r="J19226" s="19">
        <f t="shared" ref="J19226" si="21644">ROUND(I19226*J19187,2)</f>
        <v>12.97</v>
      </c>
      <c r="K19226" s="30"/>
      <c r="L19226" s="30"/>
    </row>
    <row r="19227" spans="1:12" ht="18" customHeight="1" x14ac:dyDescent="0.2">
      <c r="A19227" s="241">
        <f t="shared" ref="A19227:C19227" si="21645">A19226</f>
        <v>3</v>
      </c>
      <c r="B19227" s="241" t="str">
        <f t="shared" si="21645"/>
        <v>COPEIRA 8H</v>
      </c>
      <c r="C19227" s="241" t="str">
        <f t="shared" si="21645"/>
        <v>SÃO JOSÉ</v>
      </c>
      <c r="D19227" s="52" t="str">
        <f>Raiz!$D$75</f>
        <v>E</v>
      </c>
      <c r="E19227" s="331" t="str">
        <f>Raiz!$E$75</f>
        <v>Incidência dos encargos do submódulo 2.2 sobre o Aviso Prévio Trabalhado</v>
      </c>
      <c r="F19227" s="335"/>
      <c r="G19227" s="335"/>
      <c r="H19227" s="336"/>
      <c r="I19227" s="20">
        <f t="shared" ref="I19227" si="21646">I19204*I19226</f>
        <v>3.9030303030303036E-3</v>
      </c>
      <c r="J19227" s="19">
        <f t="shared" ref="J19227" si="21647">ROUND(I19227*J19187,2)</f>
        <v>4.7699999999999996</v>
      </c>
      <c r="K19227" s="30"/>
      <c r="L19227" s="30"/>
    </row>
    <row r="19228" spans="1:12" ht="18" customHeight="1" x14ac:dyDescent="0.2">
      <c r="A19228" s="241">
        <f t="shared" ref="A19228:C19228" si="21648">A19227</f>
        <v>3</v>
      </c>
      <c r="B19228" s="241" t="str">
        <f t="shared" si="21648"/>
        <v>COPEIRA 8H</v>
      </c>
      <c r="C19228" s="241" t="str">
        <f t="shared" si="21648"/>
        <v>SÃO JOSÉ</v>
      </c>
      <c r="D19228" s="52" t="str">
        <f>Raiz!$D$76</f>
        <v>F</v>
      </c>
      <c r="E19228" s="323" t="str">
        <f>Raiz!$E$76</f>
        <v>Multa do FGTS e sobre o Aviso Prévio Trabalhado</v>
      </c>
      <c r="F19228" s="323"/>
      <c r="G19228" s="323"/>
      <c r="H19228" s="323"/>
      <c r="I19228" s="20">
        <f>Raiz!$I$76</f>
        <v>3.8079999999999996E-2</v>
      </c>
      <c r="J19228" s="19">
        <f t="shared" ref="J19228" si="21649">ROUND(I19228*J19187,2)</f>
        <v>46.57</v>
      </c>
      <c r="K19228" s="30"/>
      <c r="L19228" s="30"/>
    </row>
    <row r="19229" spans="1:12" ht="18" customHeight="1" thickBot="1" x14ac:dyDescent="0.25">
      <c r="A19229" s="241">
        <f t="shared" ref="A19229:C19229" si="21650">A19228</f>
        <v>3</v>
      </c>
      <c r="B19229" s="241" t="str">
        <f t="shared" si="21650"/>
        <v>COPEIRA 8H</v>
      </c>
      <c r="C19229" s="241" t="str">
        <f t="shared" si="21650"/>
        <v>SÃO JOSÉ</v>
      </c>
      <c r="D19229" s="317" t="str">
        <f>Raiz!$D$77</f>
        <v>Total do Módulo 3 - Provisão para Rescisão</v>
      </c>
      <c r="E19229" s="317"/>
      <c r="F19229" s="317"/>
      <c r="G19229" s="317"/>
      <c r="H19229" s="317"/>
      <c r="I19229" s="317"/>
      <c r="J19229" s="27">
        <f t="shared" ref="J19229" si="21651">SUM(J19223:J19228)</f>
        <v>73.22</v>
      </c>
      <c r="K19229" s="30"/>
      <c r="L19229" s="30"/>
    </row>
    <row r="19230" spans="1:12" ht="14.1" customHeight="1" thickBot="1" x14ac:dyDescent="0.25">
      <c r="A19230" s="241">
        <f t="shared" ref="A19230:C19230" si="21652">A19229</f>
        <v>3</v>
      </c>
      <c r="B19230" s="241" t="str">
        <f t="shared" si="21652"/>
        <v>COPEIRA 8H</v>
      </c>
      <c r="C19230" s="241" t="str">
        <f t="shared" si="21652"/>
        <v>SÃO JOSÉ</v>
      </c>
      <c r="D19230" s="4"/>
      <c r="E19230" s="4"/>
      <c r="F19230" s="4"/>
      <c r="G19230" s="4"/>
      <c r="H19230" s="4"/>
      <c r="I19230" s="4"/>
      <c r="J19230" s="4"/>
      <c r="K19230" s="30"/>
      <c r="L19230" s="30"/>
    </row>
    <row r="19231" spans="1:12" ht="18" customHeight="1" x14ac:dyDescent="0.2">
      <c r="A19231" s="241">
        <f t="shared" ref="A19231:C19231" si="21653">A19230</f>
        <v>3</v>
      </c>
      <c r="B19231" s="241" t="str">
        <f t="shared" si="21653"/>
        <v>COPEIRA 8H</v>
      </c>
      <c r="C19231" s="241" t="str">
        <f t="shared" si="21653"/>
        <v>SÃO JOSÉ</v>
      </c>
      <c r="D19231" s="350" t="str">
        <f>Raiz!$D$79</f>
        <v>MÓDULO 4 – CUSTO DE REPOSIÇÃO DO PROFISSIONAL AUSENTE</v>
      </c>
      <c r="E19231" s="351"/>
      <c r="F19231" s="351"/>
      <c r="G19231" s="351"/>
      <c r="H19231" s="352"/>
      <c r="I19231" s="194" t="str">
        <f>Raiz!$I$79</f>
        <v>%</v>
      </c>
      <c r="J19231" s="149" t="str">
        <f>Raiz!$J$79</f>
        <v>Valor R$</v>
      </c>
      <c r="K19231" s="30"/>
      <c r="L19231" s="30"/>
    </row>
    <row r="19232" spans="1:12" ht="39.950000000000003" customHeight="1" x14ac:dyDescent="0.2">
      <c r="A19232" s="241">
        <f t="shared" ref="A19232:C19232" si="21654">A19231</f>
        <v>3</v>
      </c>
      <c r="B19232" s="241" t="str">
        <f t="shared" si="21654"/>
        <v>COPEIRA 8H</v>
      </c>
      <c r="C19232" s="241" t="str">
        <f t="shared" si="21654"/>
        <v>SÃO JOSÉ</v>
      </c>
      <c r="D1923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232" s="338"/>
      <c r="F19232" s="338"/>
      <c r="G19232" s="338"/>
      <c r="H19232" s="338"/>
      <c r="I19232" s="338"/>
      <c r="J19232" s="347"/>
      <c r="K19232" s="30"/>
      <c r="L19232" s="30"/>
    </row>
    <row r="19233" spans="1:12" ht="32.25" customHeight="1" x14ac:dyDescent="0.2">
      <c r="A19233" s="241">
        <f t="shared" ref="A19233:C19233" si="21655">A19232</f>
        <v>3</v>
      </c>
      <c r="B19233" s="241" t="str">
        <f t="shared" si="21655"/>
        <v>COPEIRA 8H</v>
      </c>
      <c r="C19233" s="241" t="str">
        <f t="shared" si="21655"/>
        <v>SÃO JOSÉ</v>
      </c>
      <c r="D19233" s="337" t="str">
        <f>Raiz!$D$81</f>
        <v>MÓDULO 1</v>
      </c>
      <c r="E19233" s="337"/>
      <c r="F19233" s="266" t="str">
        <f>Raiz!$F$81</f>
        <v>MÓDULO 2                                                                   (sem VA, VT e Adic.Assid.)</v>
      </c>
      <c r="G19233" s="266" t="str">
        <f>Raiz!$G$81</f>
        <v>MÓDULO 3</v>
      </c>
      <c r="H19233" s="266" t="str">
        <f>Raiz!$H$81</f>
        <v>BCCPA</v>
      </c>
      <c r="I19233" s="419" t="str">
        <f>Raiz!$I$81</f>
        <v>Para cálculo do item A, paga VA nas férias?</v>
      </c>
      <c r="J19233" s="420"/>
      <c r="K19233" s="30"/>
      <c r="L19233" s="30"/>
    </row>
    <row r="19234" spans="1:12" s="29" customFormat="1" ht="18" customHeight="1" x14ac:dyDescent="0.2">
      <c r="A19234" s="241">
        <f t="shared" ref="A19234:C19234" si="21656">A19233</f>
        <v>3</v>
      </c>
      <c r="B19234" s="241" t="str">
        <f t="shared" si="21656"/>
        <v>COPEIRA 8H</v>
      </c>
      <c r="C19234" s="241" t="str">
        <f t="shared" si="21656"/>
        <v>SÃO JOSÉ</v>
      </c>
      <c r="D19234" s="342">
        <f t="shared" ref="D19234" si="21657">J19187</f>
        <v>1222.93</v>
      </c>
      <c r="E19234" s="342"/>
      <c r="F19234" s="267">
        <f t="shared" ref="F19234" si="21658">J19220-J19207-J19208-J19211</f>
        <v>646.91</v>
      </c>
      <c r="G19234" s="267">
        <f t="shared" ref="G19234" si="21659">J19229</f>
        <v>73.22</v>
      </c>
      <c r="H19234" s="267">
        <f t="shared" ref="H19234" si="21660">SUM(D19234:G19234)</f>
        <v>1943.0600000000002</v>
      </c>
      <c r="I19234" s="421" t="str">
        <f>VLOOKUP(H19159,Base!$B$998:$P$1049,J19164+1,FALSE)</f>
        <v>NÃO</v>
      </c>
      <c r="J19234" s="422"/>
      <c r="K19234" s="30"/>
      <c r="L19234" s="30"/>
    </row>
    <row r="19235" spans="1:12" ht="18" customHeight="1" x14ac:dyDescent="0.2">
      <c r="A19235" s="241">
        <f t="shared" ref="A19235:C19235" si="21661">A19234</f>
        <v>3</v>
      </c>
      <c r="B19235" s="241" t="str">
        <f t="shared" si="21661"/>
        <v>COPEIRA 8H</v>
      </c>
      <c r="C19235" s="241" t="str">
        <f t="shared" si="21661"/>
        <v>SÃO JOSÉ</v>
      </c>
      <c r="D19235" s="412" t="str">
        <f>Raiz!$D$83</f>
        <v>Submódulo 4.1 Substituto nas Ausências Legais</v>
      </c>
      <c r="E19235" s="413"/>
      <c r="F19235" s="413"/>
      <c r="G19235" s="413"/>
      <c r="H19235" s="413"/>
      <c r="I19235" s="413"/>
      <c r="J19235" s="414"/>
      <c r="K19235" s="30"/>
      <c r="L19235" s="30"/>
    </row>
    <row r="19236" spans="1:12" ht="18" customHeight="1" x14ac:dyDescent="0.2">
      <c r="A19236" s="241">
        <f t="shared" ref="A19236:C19236" si="21662">A19235</f>
        <v>3</v>
      </c>
      <c r="B19236" s="241" t="str">
        <f t="shared" si="21662"/>
        <v>COPEIRA 8H</v>
      </c>
      <c r="C19236" s="241" t="str">
        <f t="shared" si="21662"/>
        <v>SÃO JOSÉ</v>
      </c>
      <c r="D19236" s="147" t="str">
        <f>Raiz!$D$84</f>
        <v>A</v>
      </c>
      <c r="E19236" s="338" t="str">
        <f>Raiz!$E$84</f>
        <v>Substituto na cobertura de Férias</v>
      </c>
      <c r="F19236" s="338"/>
      <c r="G19236" s="338" t="str">
        <f>Raiz!$G$84</f>
        <v>Cálculo do valor=[BCCPA+VA(se pago nas férias)]/12</v>
      </c>
      <c r="H19236" s="338"/>
      <c r="I19236" s="43">
        <f>Raiz!$I$84</f>
        <v>8.3333333333333329E-2</v>
      </c>
      <c r="J19236" s="19">
        <f t="shared" ref="J19236" si="21663">IF(I19234="NÃO",H19234/12,(H19234+J19208)/12)</f>
        <v>161.92166666666668</v>
      </c>
      <c r="K19236" s="30"/>
      <c r="L19236" s="30"/>
    </row>
    <row r="19237" spans="1:12" ht="18" customHeight="1" x14ac:dyDescent="0.2">
      <c r="A19237" s="241">
        <f t="shared" ref="A19237:C19237" si="21664">A19236</f>
        <v>3</v>
      </c>
      <c r="B19237" s="241" t="str">
        <f t="shared" si="21664"/>
        <v>COPEIRA 8H</v>
      </c>
      <c r="C19237" s="241" t="str">
        <f t="shared" si="21664"/>
        <v>SÃO JOSÉ</v>
      </c>
      <c r="D19237" s="52" t="str">
        <f>Raiz!$D$85</f>
        <v>B</v>
      </c>
      <c r="E19237" s="331" t="str">
        <f>Raiz!$E$85</f>
        <v>Substituto na cobertura de Ausências Legais</v>
      </c>
      <c r="F19237" s="336"/>
      <c r="G19237" s="331" t="str">
        <f>Raiz!$G$85</f>
        <v>Cálculo do valor=[(BCCPA/30)x1dia]/12</v>
      </c>
      <c r="H19237" s="336"/>
      <c r="I19237" s="20">
        <f>Raiz!$I$85</f>
        <v>2.7777777777777779E-3</v>
      </c>
      <c r="J19237" s="19">
        <f t="shared" ref="J19237" si="21665">ROUND(I19237*H19234,2)</f>
        <v>5.4</v>
      </c>
      <c r="K19237" s="30"/>
      <c r="L19237" s="30"/>
    </row>
    <row r="19238" spans="1:12" ht="18" customHeight="1" x14ac:dyDescent="0.2">
      <c r="A19238" s="241">
        <f t="shared" ref="A19238:C19238" si="21666">A19237</f>
        <v>3</v>
      </c>
      <c r="B19238" s="241" t="str">
        <f t="shared" si="21666"/>
        <v>COPEIRA 8H</v>
      </c>
      <c r="C19238" s="241" t="str">
        <f t="shared" si="21666"/>
        <v>SÃO JOSÉ</v>
      </c>
      <c r="D19238" s="52" t="str">
        <f>Raiz!$D$86</f>
        <v>C</v>
      </c>
      <c r="E19238" s="320" t="str">
        <f>Raiz!$E$86</f>
        <v>Substituto na cobertura de Licença-Paternidade</v>
      </c>
      <c r="F19238" s="321"/>
      <c r="G19238" s="320" t="str">
        <f>Raiz!$G$86</f>
        <v>Cálculo do valor={[(BCCPA/30)x5dias]/12}x1,5%</v>
      </c>
      <c r="H19238" s="321"/>
      <c r="I19238" s="20">
        <f>Raiz!$I$86</f>
        <v>2.0833333333333332E-4</v>
      </c>
      <c r="J19238" s="19">
        <f t="shared" ref="J19238" si="21667">ROUND(I19238*H19234,2)</f>
        <v>0.4</v>
      </c>
      <c r="K19238" s="30"/>
      <c r="L19238" s="30"/>
    </row>
    <row r="19239" spans="1:12" ht="18" customHeight="1" x14ac:dyDescent="0.2">
      <c r="A19239" s="241">
        <f t="shared" ref="A19239:C19239" si="21668">A19238</f>
        <v>3</v>
      </c>
      <c r="B19239" s="241" t="str">
        <f t="shared" si="21668"/>
        <v>COPEIRA 8H</v>
      </c>
      <c r="C19239" s="241" t="str">
        <f t="shared" si="21668"/>
        <v>SÃO JOSÉ</v>
      </c>
      <c r="D19239" s="52" t="str">
        <f>Raiz!$D$87</f>
        <v>D</v>
      </c>
      <c r="E19239" s="320" t="str">
        <f>Raiz!$E$87</f>
        <v>Substituto na cobertura de Ausência por acidente de trab.</v>
      </c>
      <c r="F19239" s="321"/>
      <c r="G19239" s="320" t="str">
        <f>Raiz!$G$87</f>
        <v>Cálculo do valor={[(BCCPA/30)x15dias]/12}x0,78%</v>
      </c>
      <c r="H19239" s="321"/>
      <c r="I19239" s="20">
        <f>Raiz!$I$87</f>
        <v>3.2499999999999999E-4</v>
      </c>
      <c r="J19239" s="19">
        <f t="shared" ref="J19239" si="21669">ROUND(I19239*H19234,2)</f>
        <v>0.63</v>
      </c>
      <c r="K19239" s="30"/>
      <c r="L19239" s="30"/>
    </row>
    <row r="19240" spans="1:12" ht="27" customHeight="1" x14ac:dyDescent="0.2">
      <c r="A19240" s="241">
        <f t="shared" ref="A19240:C19240" si="21670">A19239</f>
        <v>3</v>
      </c>
      <c r="B19240" s="241" t="str">
        <f t="shared" si="21670"/>
        <v>COPEIRA 8H</v>
      </c>
      <c r="C19240" s="241" t="str">
        <f t="shared" si="21670"/>
        <v>SÃO JOSÉ</v>
      </c>
      <c r="D19240" s="52" t="str">
        <f>Raiz!$D$88</f>
        <v>E</v>
      </c>
      <c r="E19240" s="320" t="str">
        <f>Raiz!$E$88</f>
        <v>Substituto na cobertura de Afastamento Maternidade</v>
      </c>
      <c r="F19240" s="321"/>
      <c r="G19240" s="320" t="str">
        <f>Raiz!$G$88</f>
        <v>Cálculo do valor = {[(Mód1+Mód1/3)/12+(Submod2.2 +Submod2.3-VA-VT-Adic.Assid.+Mód3)]x(4/12)}x2%</v>
      </c>
      <c r="H19240" s="322"/>
      <c r="I19240" s="327"/>
      <c r="J19240" s="19">
        <f t="shared" ref="J19240" si="21671">ROUND((((J19187+J19187/3)/12+(J19204+J19214+-J19207-J19208-J19211+J19229))*4/12)*2%,2)</f>
        <v>4.8</v>
      </c>
      <c r="K19240" s="30"/>
      <c r="L19240" s="30"/>
    </row>
    <row r="19241" spans="1:12" ht="18" customHeight="1" x14ac:dyDescent="0.2">
      <c r="A19241" s="241">
        <f t="shared" ref="A19241:C19241" si="21672">A19240</f>
        <v>3</v>
      </c>
      <c r="B19241" s="241" t="str">
        <f t="shared" si="21672"/>
        <v>COPEIRA 8H</v>
      </c>
      <c r="C19241" s="241" t="str">
        <f t="shared" si="21672"/>
        <v>SÃO JOSÉ</v>
      </c>
      <c r="D19241" s="52" t="str">
        <f>Raiz!$D$89</f>
        <v>F</v>
      </c>
      <c r="E19241" s="320" t="str">
        <f>Raiz!$E$89</f>
        <v>Substituto na cobertura de Ausência por doença</v>
      </c>
      <c r="F19241" s="321"/>
      <c r="G19241" s="320" t="str">
        <f>Raiz!$G$89</f>
        <v>Cálculo do valor = {(BCCPA/30)x3dias}/12</v>
      </c>
      <c r="H19241" s="321"/>
      <c r="I19241" s="23">
        <f>Raiz!$I$89</f>
        <v>8.3333333333333332E-3</v>
      </c>
      <c r="J19241" s="31">
        <f t="shared" ref="J19241" si="21673">ROUND(H19234*I19241,2)</f>
        <v>16.190000000000001</v>
      </c>
      <c r="K19241" s="30"/>
      <c r="L19241" s="30"/>
    </row>
    <row r="19242" spans="1:12" ht="18" customHeight="1" thickBot="1" x14ac:dyDescent="0.25">
      <c r="A19242" s="241">
        <f t="shared" ref="A19242:C19242" si="21674">A19241</f>
        <v>3</v>
      </c>
      <c r="B19242" s="241" t="str">
        <f t="shared" si="21674"/>
        <v>COPEIRA 8H</v>
      </c>
      <c r="C19242" s="241" t="str">
        <f t="shared" si="21674"/>
        <v>SÃO JOSÉ</v>
      </c>
      <c r="D19242" s="317" t="str">
        <f>Raiz!$D$90</f>
        <v> Total do Módulo 4 - Custo de Reposição do Profissional Ausente</v>
      </c>
      <c r="E19242" s="317"/>
      <c r="F19242" s="317"/>
      <c r="G19242" s="317"/>
      <c r="H19242" s="317"/>
      <c r="I19242" s="317"/>
      <c r="J19242" s="21">
        <f t="shared" ref="J19242" si="21675">SUM(J19236:J19241)</f>
        <v>189.3416666666667</v>
      </c>
      <c r="K19242" s="30"/>
      <c r="L19242" s="30"/>
    </row>
    <row r="19243" spans="1:12" ht="11.25" customHeight="1" thickBot="1" x14ac:dyDescent="0.25">
      <c r="A19243" s="241">
        <f t="shared" ref="A19243:C19243" si="21676">A19242</f>
        <v>3</v>
      </c>
      <c r="B19243" s="241" t="str">
        <f t="shared" si="21676"/>
        <v>COPEIRA 8H</v>
      </c>
      <c r="C19243" s="241" t="str">
        <f t="shared" si="21676"/>
        <v>SÃO JOSÉ</v>
      </c>
      <c r="D19243" s="4"/>
      <c r="E19243" s="4"/>
      <c r="F19243" s="4"/>
      <c r="G19243" s="4"/>
      <c r="H19243" s="4"/>
      <c r="I19243" s="4"/>
      <c r="J19243" s="4"/>
      <c r="K19243" s="30"/>
      <c r="L19243" s="30"/>
    </row>
    <row r="19244" spans="1:12" ht="18" customHeight="1" x14ac:dyDescent="0.2">
      <c r="A19244" s="241">
        <f t="shared" ref="A19244:C19244" si="21677">A19243</f>
        <v>3</v>
      </c>
      <c r="B19244" s="241" t="str">
        <f t="shared" si="21677"/>
        <v>COPEIRA 8H</v>
      </c>
      <c r="C19244" s="241" t="str">
        <f t="shared" si="21677"/>
        <v>SÃO JOSÉ</v>
      </c>
      <c r="D19244" s="339" t="str">
        <f>Raiz!$D$92</f>
        <v>MÓDULO 5 - INSUMOS DIVERSOS</v>
      </c>
      <c r="E19244" s="340"/>
      <c r="F19244" s="340"/>
      <c r="G19244" s="340"/>
      <c r="H19244" s="340"/>
      <c r="I19244" s="341"/>
      <c r="J19244" s="2" t="str">
        <f>Raiz!$J$92</f>
        <v>Valor R$</v>
      </c>
      <c r="K19244" s="30"/>
      <c r="L19244" s="30"/>
    </row>
    <row r="19245" spans="1:12" ht="18" customHeight="1" x14ac:dyDescent="0.2">
      <c r="A19245" s="241">
        <f t="shared" ref="A19245:C19245" si="21678">A19244</f>
        <v>3</v>
      </c>
      <c r="B19245" s="241" t="str">
        <f t="shared" si="21678"/>
        <v>COPEIRA 8H</v>
      </c>
      <c r="C19245" s="241" t="str">
        <f t="shared" si="21678"/>
        <v>SÃO JOSÉ</v>
      </c>
      <c r="D19245" s="52" t="str">
        <f>Raiz!$D$93</f>
        <v>A</v>
      </c>
      <c r="E19245" s="314" t="str">
        <f>Raiz!$E$93</f>
        <v>Uniformes</v>
      </c>
      <c r="F19245" s="314"/>
      <c r="G19245" s="314"/>
      <c r="H19245" s="314"/>
      <c r="I19245" s="314"/>
      <c r="J19245" s="19">
        <f>VLOOKUP(H19159,Base!$B$1283:$P$1334,J19164+1,FALSE)</f>
        <v>56.1</v>
      </c>
      <c r="K19245" s="127"/>
      <c r="L19245" s="127"/>
    </row>
    <row r="19246" spans="1:12" ht="18" customHeight="1" x14ac:dyDescent="0.2">
      <c r="A19246" s="241">
        <f t="shared" ref="A19246:C19246" si="21679">A19245</f>
        <v>3</v>
      </c>
      <c r="B19246" s="241" t="str">
        <f t="shared" si="21679"/>
        <v>COPEIRA 8H</v>
      </c>
      <c r="C19246" s="241" t="str">
        <f t="shared" si="21679"/>
        <v>SÃO JOSÉ</v>
      </c>
      <c r="D19246" s="52" t="str">
        <f t="shared" ref="D19246:D19309" si="21680">IF(J19246=0,"","B")</f>
        <v/>
      </c>
      <c r="E19246" s="264" t="str">
        <f t="shared" ref="E19246:E19309" si="21681">IF(J19246=0,"","Diárias")</f>
        <v/>
      </c>
      <c r="F19246" s="320" t="str">
        <f t="shared" ref="F19246:F19309" si="21682">IF(J19246=0,"","Valor equivalente a 1 (uma) diária")</f>
        <v/>
      </c>
      <c r="G19246" s="322"/>
      <c r="H19246" s="322"/>
      <c r="I19246" s="327"/>
      <c r="J19246" s="19">
        <f>VLOOKUP(H19159,Base!$B$1226:$P$1277,J19164+1,FALSE)</f>
        <v>0</v>
      </c>
      <c r="K19246" s="127"/>
      <c r="L19246" s="127"/>
    </row>
    <row r="19247" spans="1:12" ht="18" customHeight="1" thickBot="1" x14ac:dyDescent="0.25">
      <c r="A19247" s="241">
        <f t="shared" ref="A19247:C19247" si="21683">A19246</f>
        <v>3</v>
      </c>
      <c r="B19247" s="241" t="str">
        <f t="shared" si="21683"/>
        <v>COPEIRA 8H</v>
      </c>
      <c r="C19247" s="241" t="str">
        <f t="shared" si="21683"/>
        <v>SÃO JOSÉ</v>
      </c>
      <c r="D19247" s="317" t="str">
        <f>Raiz!$D$95</f>
        <v>Total do Módulo 5 - Insumos Diversos</v>
      </c>
      <c r="E19247" s="317"/>
      <c r="F19247" s="317"/>
      <c r="G19247" s="317"/>
      <c r="H19247" s="317"/>
      <c r="I19247" s="317"/>
      <c r="J19247" s="27">
        <f t="shared" ref="J19247" si="21684">SUM(J19245:J19246)</f>
        <v>56.1</v>
      </c>
      <c r="K19247" s="30"/>
      <c r="L19247" s="30"/>
    </row>
    <row r="19248" spans="1:12" ht="11.25" customHeight="1" thickBot="1" x14ac:dyDescent="0.25">
      <c r="A19248" s="241">
        <f t="shared" ref="A19248:C19248" si="21685">A19247</f>
        <v>3</v>
      </c>
      <c r="B19248" s="241" t="str">
        <f t="shared" si="21685"/>
        <v>COPEIRA 8H</v>
      </c>
      <c r="C19248" s="241" t="str">
        <f t="shared" si="21685"/>
        <v>SÃO JOSÉ</v>
      </c>
      <c r="D19248" s="4"/>
      <c r="E19248" s="4"/>
      <c r="F19248" s="4"/>
      <c r="G19248" s="4"/>
      <c r="H19248" s="4"/>
      <c r="I19248" s="4"/>
      <c r="J19248" s="4"/>
      <c r="K19248" s="30"/>
      <c r="L19248" s="30"/>
    </row>
    <row r="19249" spans="1:12" ht="18" customHeight="1" x14ac:dyDescent="0.2">
      <c r="A19249" s="241">
        <f t="shared" ref="A19249:C19249" si="21686">A19248</f>
        <v>3</v>
      </c>
      <c r="B19249" s="241" t="str">
        <f t="shared" si="21686"/>
        <v>COPEIRA 8H</v>
      </c>
      <c r="C19249" s="241" t="str">
        <f t="shared" si="21686"/>
        <v>SÃO JOSÉ</v>
      </c>
      <c r="D19249" s="326" t="str">
        <f>Raiz!$D$97</f>
        <v>6 - CUSTOS INDIRETOS, TRIBUTOS E LUCRO</v>
      </c>
      <c r="E19249" s="326"/>
      <c r="F19249" s="326"/>
      <c r="G19249" s="326"/>
      <c r="H19249" s="326"/>
      <c r="I19249" s="1" t="str">
        <f>Raiz!$I$97</f>
        <v>%</v>
      </c>
      <c r="J19249" s="2" t="str">
        <f>Raiz!$J$97</f>
        <v>Valor R$</v>
      </c>
      <c r="K19249" s="30"/>
      <c r="L19249" s="30"/>
    </row>
    <row r="19250" spans="1:12" ht="18" customHeight="1" x14ac:dyDescent="0.2">
      <c r="A19250" s="241">
        <f t="shared" ref="A19250:C19250" si="21687">A19249</f>
        <v>3</v>
      </c>
      <c r="B19250" s="241" t="str">
        <f t="shared" si="21687"/>
        <v>COPEIRA 8H</v>
      </c>
      <c r="C19250" s="241" t="str">
        <f t="shared" si="21687"/>
        <v>SÃO JOSÉ</v>
      </c>
      <c r="D19250" s="52" t="str">
        <f>Raiz!$D$98</f>
        <v>A</v>
      </c>
      <c r="E19250" s="323" t="str">
        <f>Raiz!$E$98</f>
        <v>Custos Indiretos (despesas administrativas e operacionais)</v>
      </c>
      <c r="F19250" s="323"/>
      <c r="G19250" s="323"/>
      <c r="H19250" s="323"/>
      <c r="I19250" s="20">
        <f>VLOOKUP(H19159,Base!$B$1340:$P$1391,J19164+1,FALSE)</f>
        <v>0.05</v>
      </c>
      <c r="J19250" s="19">
        <f t="shared" ref="J19250" si="21688">ROUND(J19272*I19250,2)</f>
        <v>136.16</v>
      </c>
      <c r="K19250" s="30"/>
      <c r="L19250" s="30"/>
    </row>
    <row r="19251" spans="1:12" ht="18" customHeight="1" x14ac:dyDescent="0.2">
      <c r="A19251" s="241">
        <f t="shared" ref="A19251:C19251" si="21689">A19250</f>
        <v>3</v>
      </c>
      <c r="B19251" s="241" t="str">
        <f t="shared" si="21689"/>
        <v>COPEIRA 8H</v>
      </c>
      <c r="C19251" s="241" t="str">
        <f t="shared" si="21689"/>
        <v>SÃO JOSÉ</v>
      </c>
      <c r="D19251" s="18" t="str">
        <f>Raiz!$D$99</f>
        <v>B</v>
      </c>
      <c r="E19251" s="323" t="str">
        <f>Raiz!$E$99</f>
        <v>Lucro</v>
      </c>
      <c r="F19251" s="323"/>
      <c r="G19251" s="323"/>
      <c r="H19251" s="323"/>
      <c r="I19251" s="20">
        <f>VLOOKUP(H19159,Base!$B$1397:$P$1448,J19164+1,FALSE)</f>
        <v>2.58E-2</v>
      </c>
      <c r="J19251" s="19">
        <f t="shared" ref="J19251" si="21690">ROUND(J19274*I19251,2)</f>
        <v>73.77</v>
      </c>
      <c r="K19251" s="30"/>
      <c r="L19251" s="30"/>
    </row>
    <row r="19252" spans="1:12" ht="18" customHeight="1" x14ac:dyDescent="0.2">
      <c r="A19252" s="241">
        <f t="shared" ref="A19252:C19252" si="21691">A19251</f>
        <v>3</v>
      </c>
      <c r="B19252" s="241" t="str">
        <f t="shared" si="21691"/>
        <v>COPEIRA 8H</v>
      </c>
      <c r="C19252" s="241" t="str">
        <f t="shared" si="21691"/>
        <v>SÃO JOSÉ</v>
      </c>
      <c r="D19252" s="324" t="str">
        <f>Raiz!$D$100</f>
        <v>Subtotal</v>
      </c>
      <c r="E19252" s="324"/>
      <c r="F19252" s="324"/>
      <c r="G19252" s="324"/>
      <c r="H19252" s="324"/>
      <c r="I19252" s="32">
        <f t="shared" ref="I19252:J19252" si="21692">SUM(I19250:I19251)</f>
        <v>7.5800000000000006E-2</v>
      </c>
      <c r="J19252" s="33">
        <f t="shared" si="21692"/>
        <v>209.93</v>
      </c>
      <c r="K19252" s="30"/>
      <c r="L19252" s="30"/>
    </row>
    <row r="19253" spans="1:12" ht="18" customHeight="1" x14ac:dyDescent="0.2">
      <c r="A19253" s="241">
        <f t="shared" ref="A19253:C19253" si="21693">A19252</f>
        <v>3</v>
      </c>
      <c r="B19253" s="241" t="str">
        <f t="shared" si="21693"/>
        <v>COPEIRA 8H</v>
      </c>
      <c r="C19253" s="241" t="str">
        <f t="shared" si="21693"/>
        <v>SÃO JOSÉ</v>
      </c>
      <c r="D19253" s="52" t="str">
        <f>Raiz!$D$101</f>
        <v>C</v>
      </c>
      <c r="E19253" s="323" t="str">
        <f>Raiz!$E$101</f>
        <v>Tributos</v>
      </c>
      <c r="F19253" s="325"/>
      <c r="G19253" s="325"/>
      <c r="H19253" s="325"/>
      <c r="I19253" s="32">
        <f t="shared" ref="I19253:J19253" si="21694">SUM(I19254:I19256)</f>
        <v>0.11749999999999999</v>
      </c>
      <c r="J19253" s="33">
        <f t="shared" si="21694"/>
        <v>390.53</v>
      </c>
      <c r="K19253" s="30"/>
      <c r="L19253" s="30"/>
    </row>
    <row r="19254" spans="1:12" ht="18" customHeight="1" x14ac:dyDescent="0.2">
      <c r="A19254" s="241">
        <f t="shared" ref="A19254:C19254" si="21695">A19253</f>
        <v>3</v>
      </c>
      <c r="B19254" s="241" t="str">
        <f t="shared" si="21695"/>
        <v>COPEIRA 8H</v>
      </c>
      <c r="C19254" s="241" t="str">
        <f t="shared" si="21695"/>
        <v>SÃO JOSÉ</v>
      </c>
      <c r="D19254" s="328" t="str">
        <f>Raiz!$D$102</f>
        <v>C.1</v>
      </c>
      <c r="E19254" s="330" t="str">
        <f>Raiz!$E$102</f>
        <v>Tributos Federais</v>
      </c>
      <c r="F19254" s="332" t="str">
        <f>Raiz!$F$102</f>
        <v>PIS</v>
      </c>
      <c r="G19254" s="333"/>
      <c r="H19254" s="334"/>
      <c r="I19254" s="43">
        <f>Raiz!$I$102</f>
        <v>1.6500000000000001E-2</v>
      </c>
      <c r="J19254" s="19">
        <f t="shared" ref="J19254" si="21696">ROUND(I19254*J19263,2)</f>
        <v>54.84</v>
      </c>
      <c r="K19254" s="30"/>
      <c r="L19254" s="30"/>
    </row>
    <row r="19255" spans="1:12" ht="18" customHeight="1" x14ac:dyDescent="0.2">
      <c r="A19255" s="241">
        <f t="shared" ref="A19255:C19255" si="21697">A19254</f>
        <v>3</v>
      </c>
      <c r="B19255" s="241" t="str">
        <f t="shared" si="21697"/>
        <v>COPEIRA 8H</v>
      </c>
      <c r="C19255" s="241" t="str">
        <f t="shared" si="21697"/>
        <v>SÃO JOSÉ</v>
      </c>
      <c r="D19255" s="329"/>
      <c r="E19255" s="331"/>
      <c r="F19255" s="331" t="str">
        <f>Raiz!$F$103</f>
        <v>COFINS</v>
      </c>
      <c r="G19255" s="335"/>
      <c r="H19255" s="336"/>
      <c r="I19255" s="20">
        <f>Raiz!$I$103</f>
        <v>7.5999999999999998E-2</v>
      </c>
      <c r="J19255" s="19">
        <f t="shared" ref="J19255" si="21698">ROUND(I19255*J19263,2)</f>
        <v>252.6</v>
      </c>
    </row>
    <row r="19256" spans="1:12" ht="18" customHeight="1" x14ac:dyDescent="0.2">
      <c r="A19256" s="241">
        <f t="shared" ref="A19256:C19256" si="21699">A19255</f>
        <v>3</v>
      </c>
      <c r="B19256" s="241" t="str">
        <f t="shared" si="21699"/>
        <v>COPEIRA 8H</v>
      </c>
      <c r="C19256" s="241" t="str">
        <f t="shared" si="21699"/>
        <v>SÃO JOSÉ</v>
      </c>
      <c r="D19256" s="18" t="str">
        <f>Raiz!$D$104</f>
        <v>C.2</v>
      </c>
      <c r="E19256" s="263" t="str">
        <f>Raiz!$E$104</f>
        <v>Tributos Municipais</v>
      </c>
      <c r="F19256" s="320" t="str">
        <f>Raiz!$F$104</f>
        <v>ISS</v>
      </c>
      <c r="G19256" s="322"/>
      <c r="H19256" s="321"/>
      <c r="I19256" s="20">
        <f>VLOOKUP(H19159,Base!$B$29:$D$80,3,FALSE)</f>
        <v>2.5000000000000001E-2</v>
      </c>
      <c r="J19256" s="19">
        <f t="shared" ref="J19256" si="21700">ROUND(I19256*J19263,2)</f>
        <v>83.09</v>
      </c>
    </row>
    <row r="19257" spans="1:12" ht="18" customHeight="1" thickBot="1" x14ac:dyDescent="0.25">
      <c r="A19257" s="241">
        <f t="shared" ref="A19257:C19257" si="21701">A19256</f>
        <v>3</v>
      </c>
      <c r="B19257" s="241" t="str">
        <f t="shared" si="21701"/>
        <v>COPEIRA 8H</v>
      </c>
      <c r="C19257" s="241" t="str">
        <f t="shared" si="21701"/>
        <v>SÃO JOSÉ</v>
      </c>
      <c r="D19257" s="319" t="str">
        <f>Raiz!$D$105</f>
        <v>Total do Módulo 6 - Custos Indiretos, Lucro e Tributos</v>
      </c>
      <c r="E19257" s="319"/>
      <c r="F19257" s="319"/>
      <c r="G19257" s="319"/>
      <c r="H19257" s="319"/>
      <c r="I19257" s="24">
        <f t="shared" ref="I19257:J19257" si="21702">I19252+I19253</f>
        <v>0.1933</v>
      </c>
      <c r="J19257" s="21">
        <f t="shared" si="21702"/>
        <v>600.46</v>
      </c>
    </row>
    <row r="19258" spans="1:12" ht="11.25" customHeight="1" thickBot="1" x14ac:dyDescent="0.25">
      <c r="A19258" s="241">
        <f t="shared" ref="A19258:C19258" si="21703">A19257</f>
        <v>3</v>
      </c>
      <c r="B19258" s="241" t="str">
        <f t="shared" si="21703"/>
        <v>COPEIRA 8H</v>
      </c>
      <c r="C19258" s="241" t="str">
        <f t="shared" si="21703"/>
        <v>SÃO JOSÉ</v>
      </c>
      <c r="D19258" s="4"/>
      <c r="E19258" s="4"/>
      <c r="F19258" s="4"/>
      <c r="G19258" s="4"/>
      <c r="H19258" s="4"/>
      <c r="I19258" s="4"/>
      <c r="J19258" s="4"/>
    </row>
    <row r="19259" spans="1:12" ht="18" customHeight="1" x14ac:dyDescent="0.2">
      <c r="A19259" s="241">
        <f t="shared" ref="A19259:C19259" si="21704">A19258</f>
        <v>3</v>
      </c>
      <c r="B19259" s="241" t="str">
        <f t="shared" si="21704"/>
        <v>COPEIRA 8H</v>
      </c>
      <c r="C19259" s="241" t="str">
        <f t="shared" si="21704"/>
        <v>SÃO JOSÉ</v>
      </c>
      <c r="D19259" s="339" t="str">
        <f>Raiz!$D$107</f>
        <v>TRIBUTOS (percentual incidente sobre o Valor total por empregado)</v>
      </c>
      <c r="E19259" s="340"/>
      <c r="F19259" s="340"/>
      <c r="G19259" s="340"/>
      <c r="H19259" s="340"/>
      <c r="I19259" s="340"/>
      <c r="J19259" s="341"/>
    </row>
    <row r="19260" spans="1:12" ht="18" customHeight="1" x14ac:dyDescent="0.2">
      <c r="A19260" s="241">
        <f t="shared" ref="A19260:C19260" si="21705">A19259</f>
        <v>3</v>
      </c>
      <c r="B19260" s="241" t="str">
        <f t="shared" si="21705"/>
        <v>COPEIRA 8H</v>
      </c>
      <c r="C19260" s="241" t="str">
        <f t="shared" si="21705"/>
        <v>SÃO JOSÉ</v>
      </c>
      <c r="D19260" s="52" t="str">
        <f>Raiz!$D$108</f>
        <v>A</v>
      </c>
      <c r="E19260" s="314" t="str">
        <f>Raiz!$E$108</f>
        <v>Percentual total dos Tributos / 100</v>
      </c>
      <c r="F19260" s="314"/>
      <c r="G19260" s="314"/>
      <c r="H19260" s="314"/>
      <c r="I19260" s="314"/>
      <c r="J19260" s="34">
        <f t="shared" ref="J19260" si="21706">I19253</f>
        <v>0.11749999999999999</v>
      </c>
    </row>
    <row r="19261" spans="1:12" ht="18" customHeight="1" x14ac:dyDescent="0.2">
      <c r="A19261" s="241">
        <f t="shared" ref="A19261:C19261" si="21707">A19260</f>
        <v>3</v>
      </c>
      <c r="B19261" s="241" t="str">
        <f t="shared" si="21707"/>
        <v>COPEIRA 8H</v>
      </c>
      <c r="C19261" s="241" t="str">
        <f t="shared" si="21707"/>
        <v>SÃO JOSÉ</v>
      </c>
      <c r="D19261" s="52" t="str">
        <f>Raiz!$D$109</f>
        <v>B</v>
      </c>
      <c r="E19261" s="314" t="str">
        <f>Raiz!$E$109</f>
        <v>1 - A</v>
      </c>
      <c r="F19261" s="314"/>
      <c r="G19261" s="314"/>
      <c r="H19261" s="314"/>
      <c r="I19261" s="314"/>
      <c r="J19261" s="34">
        <f t="shared" ref="J19261:J19324" si="21708">1-J19260</f>
        <v>0.88250000000000006</v>
      </c>
    </row>
    <row r="19262" spans="1:12" ht="18" customHeight="1" x14ac:dyDescent="0.2">
      <c r="A19262" s="241">
        <f t="shared" ref="A19262:C19262" si="21709">A19261</f>
        <v>3</v>
      </c>
      <c r="B19262" s="241" t="str">
        <f t="shared" si="21709"/>
        <v>COPEIRA 8H</v>
      </c>
      <c r="C19262" s="241" t="str">
        <f t="shared" si="21709"/>
        <v>SÃO JOSÉ</v>
      </c>
      <c r="D19262" s="52" t="str">
        <f>Raiz!$D$110</f>
        <v>C</v>
      </c>
      <c r="E19262" s="314" t="str">
        <f>Raiz!$E$110</f>
        <v>Custo antes da incidência dos tributos</v>
      </c>
      <c r="F19262" s="314"/>
      <c r="G19262" s="314"/>
      <c r="H19262" s="314"/>
      <c r="I19262" s="314"/>
      <c r="J19262" s="19">
        <f t="shared" ref="J19262" si="21710">J19276</f>
        <v>2933.2016666666659</v>
      </c>
    </row>
    <row r="19263" spans="1:12" ht="18" customHeight="1" x14ac:dyDescent="0.2">
      <c r="A19263" s="241">
        <f t="shared" ref="A19263:C19263" si="21711">A19262</f>
        <v>3</v>
      </c>
      <c r="B19263" s="241" t="str">
        <f t="shared" si="21711"/>
        <v>COPEIRA 8H</v>
      </c>
      <c r="C19263" s="241" t="str">
        <f t="shared" si="21711"/>
        <v>SÃO JOSÉ</v>
      </c>
      <c r="D19263" s="52" t="str">
        <f>Raiz!$D$111</f>
        <v>D</v>
      </c>
      <c r="E19263" s="314" t="str">
        <f>Raiz!$E$111</f>
        <v>PREÇO DO POSTO/MÊS (C / B)</v>
      </c>
      <c r="F19263" s="314"/>
      <c r="G19263" s="314"/>
      <c r="H19263" s="314"/>
      <c r="I19263" s="314"/>
      <c r="J19263" s="19">
        <f t="shared" ref="J19263" si="21712">ROUND(J19262/J19261,2)</f>
        <v>3323.74</v>
      </c>
    </row>
    <row r="19264" spans="1:12" ht="18" customHeight="1" thickBot="1" x14ac:dyDescent="0.25">
      <c r="A19264" s="241">
        <f t="shared" ref="A19264:C19264" si="21713">A19263</f>
        <v>3</v>
      </c>
      <c r="B19264" s="241" t="str">
        <f t="shared" si="21713"/>
        <v>COPEIRA 8H</v>
      </c>
      <c r="C19264" s="241" t="str">
        <f t="shared" si="21713"/>
        <v>SÃO JOSÉ</v>
      </c>
      <c r="D19264" s="317" t="str">
        <f>Raiz!$D$112</f>
        <v>Total dos Tributos = (D – C)</v>
      </c>
      <c r="E19264" s="317"/>
      <c r="F19264" s="317"/>
      <c r="G19264" s="317"/>
      <c r="H19264" s="317"/>
      <c r="I19264" s="317"/>
      <c r="J19264" s="35">
        <f t="shared" ref="J19264" si="21714">J19263-J19262</f>
        <v>390.53833333333387</v>
      </c>
    </row>
    <row r="19265" spans="1:13" ht="11.25" customHeight="1" thickBot="1" x14ac:dyDescent="0.25">
      <c r="A19265" s="241">
        <f t="shared" ref="A19265:C19265" si="21715">A19264</f>
        <v>3</v>
      </c>
      <c r="B19265" s="241" t="str">
        <f t="shared" si="21715"/>
        <v>COPEIRA 8H</v>
      </c>
      <c r="C19265" s="241" t="str">
        <f t="shared" si="21715"/>
        <v>SÃO JOSÉ</v>
      </c>
      <c r="D19265" s="4"/>
      <c r="E19265" s="4"/>
      <c r="F19265" s="4"/>
      <c r="G19265" s="4"/>
      <c r="H19265" s="4"/>
      <c r="I19265" s="4"/>
      <c r="J19265" s="4"/>
    </row>
    <row r="19266" spans="1:13" ht="18" customHeight="1" x14ac:dyDescent="0.2">
      <c r="A19266" s="241">
        <f t="shared" ref="A19266:C19266" si="21716">A19265</f>
        <v>3</v>
      </c>
      <c r="B19266" s="241" t="str">
        <f t="shared" si="21716"/>
        <v>COPEIRA 8H</v>
      </c>
      <c r="C19266" s="241" t="str">
        <f t="shared" si="21716"/>
        <v>SÃO JOSÉ</v>
      </c>
      <c r="D19266" s="318" t="str">
        <f>Raiz!$D$114</f>
        <v>2 - QUADRO-RESUMO DO CUSTO POR EMPREGADO</v>
      </c>
      <c r="E19266" s="318"/>
      <c r="F19266" s="318"/>
      <c r="G19266" s="318"/>
      <c r="H19266" s="318"/>
      <c r="I19266" s="318"/>
      <c r="J19266" s="3" t="str">
        <f>Raiz!$J$114</f>
        <v>Valor R$</v>
      </c>
    </row>
    <row r="19267" spans="1:13" ht="18" customHeight="1" x14ac:dyDescent="0.2">
      <c r="A19267" s="241">
        <f t="shared" ref="A19267:C19267" si="21717">A19266</f>
        <v>3</v>
      </c>
      <c r="B19267" s="241" t="str">
        <f t="shared" si="21717"/>
        <v>COPEIRA 8H</v>
      </c>
      <c r="C19267" s="241" t="str">
        <f t="shared" si="21717"/>
        <v>SÃO JOSÉ</v>
      </c>
      <c r="D19267" s="52" t="str">
        <f>Raiz!$D$115</f>
        <v>A</v>
      </c>
      <c r="E19267" s="314" t="str">
        <f>Raiz!$E$115</f>
        <v>Módulo 1 - Composição da Remuneração</v>
      </c>
      <c r="F19267" s="314"/>
      <c r="G19267" s="314"/>
      <c r="H19267" s="314"/>
      <c r="I19267" s="314"/>
      <c r="J19267" s="19">
        <f t="shared" ref="J19267" si="21718">J19187</f>
        <v>1222.93</v>
      </c>
    </row>
    <row r="19268" spans="1:13" ht="18" customHeight="1" x14ac:dyDescent="0.2">
      <c r="A19268" s="241">
        <f t="shared" ref="A19268:C19268" si="21719">A19267</f>
        <v>3</v>
      </c>
      <c r="B19268" s="241" t="str">
        <f t="shared" si="21719"/>
        <v>COPEIRA 8H</v>
      </c>
      <c r="C19268" s="241" t="str">
        <f t="shared" si="21719"/>
        <v>SÃO JOSÉ</v>
      </c>
      <c r="D19268" s="52" t="str">
        <f>Raiz!$D$116</f>
        <v>B</v>
      </c>
      <c r="E19268" s="314" t="str">
        <f>Raiz!$E$116</f>
        <v>Módulo 2 - Encargos e Benefícios Anuais, Mensais e Diários</v>
      </c>
      <c r="F19268" s="314"/>
      <c r="G19268" s="314"/>
      <c r="H19268" s="314"/>
      <c r="I19268" s="314"/>
      <c r="J19268" s="19">
        <f t="shared" ref="J19268" si="21720">J19220</f>
        <v>1181.6799999999998</v>
      </c>
    </row>
    <row r="19269" spans="1:13" ht="18" customHeight="1" x14ac:dyDescent="0.2">
      <c r="A19269" s="241">
        <f t="shared" ref="A19269:C19269" si="21721">A19268</f>
        <v>3</v>
      </c>
      <c r="B19269" s="241" t="str">
        <f t="shared" si="21721"/>
        <v>COPEIRA 8H</v>
      </c>
      <c r="C19269" s="241" t="str">
        <f t="shared" si="21721"/>
        <v>SÃO JOSÉ</v>
      </c>
      <c r="D19269" s="52" t="str">
        <f>Raiz!$D$117</f>
        <v>C</v>
      </c>
      <c r="E19269" s="314" t="str">
        <f>Raiz!$E$117</f>
        <v>Módulo 3 - Provisão para Rescisão</v>
      </c>
      <c r="F19269" s="314"/>
      <c r="G19269" s="314"/>
      <c r="H19269" s="314"/>
      <c r="I19269" s="314"/>
      <c r="J19269" s="19">
        <f t="shared" ref="J19269" si="21722">J19229</f>
        <v>73.22</v>
      </c>
    </row>
    <row r="19270" spans="1:13" ht="18" customHeight="1" x14ac:dyDescent="0.2">
      <c r="A19270" s="241">
        <f t="shared" ref="A19270:C19270" si="21723">A19269</f>
        <v>3</v>
      </c>
      <c r="B19270" s="241" t="str">
        <f t="shared" si="21723"/>
        <v>COPEIRA 8H</v>
      </c>
      <c r="C19270" s="241" t="str">
        <f t="shared" si="21723"/>
        <v>SÃO JOSÉ</v>
      </c>
      <c r="D19270" s="52" t="str">
        <f>Raiz!$D$118</f>
        <v>D</v>
      </c>
      <c r="E19270" s="314" t="str">
        <f>Raiz!$E$118</f>
        <v>Módulo 4 - Custo de Reposição do Profissional Ausente</v>
      </c>
      <c r="F19270" s="314"/>
      <c r="G19270" s="314"/>
      <c r="H19270" s="314"/>
      <c r="I19270" s="314"/>
      <c r="J19270" s="19">
        <f t="shared" ref="J19270" si="21724">J19242</f>
        <v>189.3416666666667</v>
      </c>
    </row>
    <row r="19271" spans="1:13" ht="18" customHeight="1" x14ac:dyDescent="0.2">
      <c r="A19271" s="241">
        <f t="shared" ref="A19271:C19271" si="21725">A19270</f>
        <v>3</v>
      </c>
      <c r="B19271" s="241" t="str">
        <f t="shared" si="21725"/>
        <v>COPEIRA 8H</v>
      </c>
      <c r="C19271" s="241" t="str">
        <f t="shared" si="21725"/>
        <v>SÃO JOSÉ</v>
      </c>
      <c r="D19271" s="52" t="str">
        <f>Raiz!$D$119</f>
        <v>E</v>
      </c>
      <c r="E19271" s="314" t="str">
        <f>Raiz!$E$119</f>
        <v>Módulo 5 - Insumos Diversos</v>
      </c>
      <c r="F19271" s="314"/>
      <c r="G19271" s="314"/>
      <c r="H19271" s="314"/>
      <c r="I19271" s="314"/>
      <c r="J19271" s="19">
        <f t="shared" ref="J19271" si="21726">J19247</f>
        <v>56.1</v>
      </c>
    </row>
    <row r="19272" spans="1:13" ht="18" customHeight="1" x14ac:dyDescent="0.2">
      <c r="A19272" s="241">
        <f t="shared" ref="A19272:C19272" si="21727">A19271</f>
        <v>3</v>
      </c>
      <c r="B19272" s="241" t="str">
        <f t="shared" si="21727"/>
        <v>COPEIRA 8H</v>
      </c>
      <c r="C19272" s="241" t="str">
        <f t="shared" si="21727"/>
        <v>SÃO JOSÉ</v>
      </c>
      <c r="D19272" s="315" t="str">
        <f>Raiz!$D$120</f>
        <v>Subtotal (A + B + C+ D + E)</v>
      </c>
      <c r="E19272" s="315"/>
      <c r="F19272" s="315"/>
      <c r="G19272" s="315"/>
      <c r="H19272" s="315"/>
      <c r="I19272" s="315"/>
      <c r="J19272" s="33">
        <f t="shared" ref="J19272" si="21728">SUM(J19267:J19271)</f>
        <v>2723.2716666666661</v>
      </c>
    </row>
    <row r="19273" spans="1:13" ht="18" customHeight="1" x14ac:dyDescent="0.2">
      <c r="A19273" s="241">
        <f t="shared" ref="A19273:C19273" si="21729">A19272</f>
        <v>3</v>
      </c>
      <c r="B19273" s="241" t="str">
        <f t="shared" si="21729"/>
        <v>COPEIRA 8H</v>
      </c>
      <c r="C19273" s="241" t="str">
        <f t="shared" si="21729"/>
        <v>SÃO JOSÉ</v>
      </c>
      <c r="D19273" s="52" t="str">
        <f>Raiz!$D$121</f>
        <v>F</v>
      </c>
      <c r="E19273" s="314" t="str">
        <f>Raiz!$E$121</f>
        <v>Módulo 6-A - Custos Indiretos (despesas administrativas e operacionais)</v>
      </c>
      <c r="F19273" s="314"/>
      <c r="G19273" s="314"/>
      <c r="H19273" s="314"/>
      <c r="I19273" s="314"/>
      <c r="J19273" s="19">
        <f t="shared" ref="J19273" si="21730">J19250</f>
        <v>136.16</v>
      </c>
    </row>
    <row r="19274" spans="1:13" ht="18" customHeight="1" x14ac:dyDescent="0.2">
      <c r="A19274" s="241">
        <f t="shared" ref="A19274:C19274" si="21731">A19273</f>
        <v>3</v>
      </c>
      <c r="B19274" s="241" t="str">
        <f t="shared" si="21731"/>
        <v>COPEIRA 8H</v>
      </c>
      <c r="C19274" s="241" t="str">
        <f t="shared" si="21731"/>
        <v>SÃO JOSÉ</v>
      </c>
      <c r="D19274" s="315" t="str">
        <f>Raiz!$D$122</f>
        <v>Subtotal (antes da incidência dos lucros)</v>
      </c>
      <c r="E19274" s="315"/>
      <c r="F19274" s="315"/>
      <c r="G19274" s="315"/>
      <c r="H19274" s="315"/>
      <c r="I19274" s="315"/>
      <c r="J19274" s="36">
        <f t="shared" ref="J19274" si="21732">J19272+J19273</f>
        <v>2859.4316666666659</v>
      </c>
    </row>
    <row r="19275" spans="1:13" ht="18" customHeight="1" x14ac:dyDescent="0.2">
      <c r="A19275" s="241">
        <f t="shared" ref="A19275:C19275" si="21733">A19274</f>
        <v>3</v>
      </c>
      <c r="B19275" s="241" t="str">
        <f t="shared" si="21733"/>
        <v>COPEIRA 8H</v>
      </c>
      <c r="C19275" s="241" t="str">
        <f t="shared" si="21733"/>
        <v>SÃO JOSÉ</v>
      </c>
      <c r="D19275" s="52" t="str">
        <f>Raiz!$D$123</f>
        <v>G</v>
      </c>
      <c r="E19275" s="314" t="str">
        <f>Raiz!$E$123</f>
        <v>Módulo 6-B - Lucro</v>
      </c>
      <c r="F19275" s="314"/>
      <c r="G19275" s="314"/>
      <c r="H19275" s="314"/>
      <c r="I19275" s="314"/>
      <c r="J19275" s="36">
        <f t="shared" ref="J19275" si="21734">J19251</f>
        <v>73.77</v>
      </c>
    </row>
    <row r="19276" spans="1:13" ht="18" customHeight="1" x14ac:dyDescent="0.2">
      <c r="A19276" s="241">
        <f t="shared" ref="A19276:C19276" si="21735">A19275</f>
        <v>3</v>
      </c>
      <c r="B19276" s="241" t="str">
        <f t="shared" si="21735"/>
        <v>COPEIRA 8H</v>
      </c>
      <c r="C19276" s="241" t="str">
        <f t="shared" si="21735"/>
        <v>SÃO JOSÉ</v>
      </c>
      <c r="D19276" s="315" t="str">
        <f>Raiz!$D$124</f>
        <v>Subtotal (antes da incidência dos tributos)</v>
      </c>
      <c r="E19276" s="315"/>
      <c r="F19276" s="315"/>
      <c r="G19276" s="315"/>
      <c r="H19276" s="315"/>
      <c r="I19276" s="315"/>
      <c r="J19276" s="36">
        <f t="shared" ref="J19276" si="21736">J19274+J19275</f>
        <v>2933.2016666666659</v>
      </c>
    </row>
    <row r="19277" spans="1:13" ht="18" customHeight="1" x14ac:dyDescent="0.2">
      <c r="A19277" s="241">
        <f t="shared" ref="A19277:C19277" si="21737">A19276</f>
        <v>3</v>
      </c>
      <c r="B19277" s="241" t="str">
        <f t="shared" si="21737"/>
        <v>COPEIRA 8H</v>
      </c>
      <c r="C19277" s="241" t="str">
        <f t="shared" si="21737"/>
        <v>SÃO JOSÉ</v>
      </c>
      <c r="D19277" s="52" t="str">
        <f>Raiz!$D$125</f>
        <v>H</v>
      </c>
      <c r="E19277" s="314" t="str">
        <f>Raiz!$E$125</f>
        <v>Módulo 6-C - Tributos</v>
      </c>
      <c r="F19277" s="314"/>
      <c r="G19277" s="314"/>
      <c r="H19277" s="314"/>
      <c r="I19277" s="314"/>
      <c r="J19277" s="36">
        <f t="shared" ref="J19277" si="21738">J19253</f>
        <v>390.53</v>
      </c>
    </row>
    <row r="19278" spans="1:13" ht="18" customHeight="1" thickBot="1" x14ac:dyDescent="0.25">
      <c r="A19278" s="241">
        <f t="shared" ref="A19278:C19278" si="21739">A19277</f>
        <v>3</v>
      </c>
      <c r="B19278" s="241" t="str">
        <f t="shared" si="21739"/>
        <v>COPEIRA 8H</v>
      </c>
      <c r="C19278" s="241" t="str">
        <f t="shared" si="21739"/>
        <v>SÃO JOSÉ</v>
      </c>
      <c r="D19278" s="393" t="str">
        <f>Raiz!$D$126</f>
        <v>Valor Total por Empregado / Mês</v>
      </c>
      <c r="E19278" s="394"/>
      <c r="F19278" s="395"/>
      <c r="G19278" s="393" t="str">
        <f t="shared" ref="G19278" si="21740">CONCATENATE(G19164," - ",H19159)</f>
        <v>COPEIRA 8H - SÃO JOSÉ</v>
      </c>
      <c r="H19278" s="394"/>
      <c r="I19278" s="395"/>
      <c r="J19278" s="47">
        <f t="shared" ref="J19278" si="21741">ROUND(SUM(J19276:J19277),2)</f>
        <v>3323.73</v>
      </c>
      <c r="M19278" s="129"/>
    </row>
    <row r="19279" spans="1:13" ht="7.5" customHeight="1" thickBot="1" x14ac:dyDescent="0.25">
      <c r="A19279" s="241">
        <f t="shared" ref="A19279:C19279" si="21742">A19278</f>
        <v>3</v>
      </c>
      <c r="B19279" s="241" t="str">
        <f t="shared" si="21742"/>
        <v>COPEIRA 8H</v>
      </c>
      <c r="C19279" s="241" t="str">
        <f t="shared" si="21742"/>
        <v>SÃO JOSÉ</v>
      </c>
      <c r="M19279" s="129"/>
    </row>
    <row r="19280" spans="1:13" ht="36" customHeight="1" thickBot="1" x14ac:dyDescent="0.25">
      <c r="A19280" s="241">
        <f t="shared" ref="A19280" si="21743">J19280</f>
        <v>2</v>
      </c>
      <c r="B19280" s="241" t="str">
        <f t="shared" ref="B19280" si="21744">G19290</f>
        <v>TÉCNICO EM SECRETARIADO</v>
      </c>
      <c r="C19280" s="241" t="str">
        <f t="shared" ref="C19280" si="21745">H19285</f>
        <v>SÃO JOSÉ DOS PINHAIS</v>
      </c>
      <c r="D19280" s="311" t="str">
        <f>Raiz!$D$2</f>
        <v>PLANILHA DE CUSTOS E FORMAÇÃO DE PREÇOS</v>
      </c>
      <c r="E19280" s="312"/>
      <c r="F19280" s="312"/>
      <c r="G19280" s="312"/>
      <c r="H19280" s="313"/>
      <c r="I19280" s="66" t="str">
        <f>Raiz!$I$2</f>
        <v>GRUPO</v>
      </c>
      <c r="J19280" s="59">
        <f>VLOOKUP(H19285,Base!$B$29:$C$80,2,FALSE)</f>
        <v>2</v>
      </c>
      <c r="K19280" s="127"/>
      <c r="L19280" s="239" t="s">
        <v>320</v>
      </c>
      <c r="M19280" s="240">
        <f t="shared" ref="M19280" si="21746">M19154+1</f>
        <v>154</v>
      </c>
    </row>
    <row r="19281" spans="1:16" s="4" customFormat="1" ht="18" customHeight="1" x14ac:dyDescent="0.2">
      <c r="A19281" s="241">
        <f t="shared" ref="A19281:A19344" si="21747">A19280</f>
        <v>2</v>
      </c>
      <c r="B19281" s="241" t="str">
        <f t="shared" ref="B19281:B19344" si="21748">B19280</f>
        <v>TÉCNICO EM SECRETARIADO</v>
      </c>
      <c r="C19281" s="241" t="str">
        <f t="shared" ref="C19281:C19344" si="21749">C19280</f>
        <v>SÃO JOSÉ DOS PINHAIS</v>
      </c>
      <c r="D19281" s="400" t="str">
        <f>Raiz!$D$3</f>
        <v>DISCRIMINAÇÃO DOS SERVIÇOS (DADOS REFERENTES À CONTRATAÇÃO)</v>
      </c>
      <c r="E19281" s="401"/>
      <c r="F19281" s="401"/>
      <c r="G19281" s="401"/>
      <c r="H19281" s="401"/>
      <c r="I19281" s="401"/>
      <c r="J19281" s="402"/>
      <c r="K19281" s="30"/>
      <c r="L19281" s="30"/>
      <c r="M19281" s="30"/>
      <c r="N19281" s="30"/>
      <c r="O19281" s="30"/>
      <c r="P19281" s="30"/>
    </row>
    <row r="19282" spans="1:16" s="4" customFormat="1" ht="18" customHeight="1" x14ac:dyDescent="0.2">
      <c r="A19282" s="241">
        <f t="shared" si="21747"/>
        <v>2</v>
      </c>
      <c r="B19282" s="241" t="str">
        <f t="shared" si="21748"/>
        <v>TÉCNICO EM SECRETARIADO</v>
      </c>
      <c r="C19282" s="241" t="str">
        <f t="shared" si="21749"/>
        <v>SÃO JOSÉ DOS PINHAIS</v>
      </c>
      <c r="D19282" s="52" t="str">
        <f>Raiz!$D$4</f>
        <v>A</v>
      </c>
      <c r="E19282" s="359" t="str">
        <f>Raiz!$E$4</f>
        <v>Processo nº</v>
      </c>
      <c r="F19282" s="359"/>
      <c r="G19282" s="359"/>
      <c r="H19282" s="386" t="str">
        <f>Base!$C$2</f>
        <v>10905.720090/2020-71</v>
      </c>
      <c r="I19282" s="386"/>
      <c r="J19282" s="386"/>
      <c r="K19282" s="30"/>
      <c r="L19282" s="30"/>
      <c r="M19282" s="30"/>
      <c r="N19282" s="30"/>
      <c r="O19282" s="30"/>
      <c r="P19282" s="30"/>
    </row>
    <row r="19283" spans="1:16" s="4" customFormat="1" ht="18" customHeight="1" x14ac:dyDescent="0.2">
      <c r="A19283" s="241">
        <f t="shared" si="21747"/>
        <v>2</v>
      </c>
      <c r="B19283" s="241" t="str">
        <f t="shared" si="21748"/>
        <v>TÉCNICO EM SECRETARIADO</v>
      </c>
      <c r="C19283" s="241" t="str">
        <f t="shared" si="21749"/>
        <v>SÃO JOSÉ DOS PINHAIS</v>
      </c>
      <c r="D19283" s="52" t="str">
        <f>Raiz!$D$5</f>
        <v>B</v>
      </c>
      <c r="E19283" s="359" t="str">
        <f>Raiz!$E$5</f>
        <v>Licitação nº</v>
      </c>
      <c r="F19283" s="359"/>
      <c r="G19283" s="359"/>
      <c r="H19283" s="386" t="str">
        <f>Base!$C$3</f>
        <v>___/2021</v>
      </c>
      <c r="I19283" s="386"/>
      <c r="J19283" s="386"/>
      <c r="K19283" s="30"/>
      <c r="L19283" s="30"/>
      <c r="M19283" s="30"/>
      <c r="N19283" s="30"/>
      <c r="O19283" s="30"/>
      <c r="P19283" s="30"/>
    </row>
    <row r="19284" spans="1:16" s="4" customFormat="1" ht="18" customHeight="1" x14ac:dyDescent="0.2">
      <c r="A19284" s="241">
        <f t="shared" si="21747"/>
        <v>2</v>
      </c>
      <c r="B19284" s="241" t="str">
        <f t="shared" si="21748"/>
        <v>TÉCNICO EM SECRETARIADO</v>
      </c>
      <c r="C19284" s="241" t="str">
        <f t="shared" si="21749"/>
        <v>SÃO JOSÉ DOS PINHAIS</v>
      </c>
      <c r="D19284" s="52" t="str">
        <f>Raiz!$D$6</f>
        <v>C</v>
      </c>
      <c r="E19284" s="359" t="str">
        <f>Raiz!$E$6</f>
        <v>Data de apresentação da proposta</v>
      </c>
      <c r="F19284" s="359"/>
      <c r="G19284" s="359"/>
      <c r="H19284" s="386" t="str">
        <f>Base!$C$4</f>
        <v>___/___/2021</v>
      </c>
      <c r="I19284" s="386"/>
      <c r="J19284" s="386"/>
      <c r="K19284" s="30"/>
      <c r="L19284" s="30"/>
      <c r="M19284" s="30"/>
      <c r="N19284" s="30"/>
      <c r="O19284" s="30"/>
      <c r="P19284" s="30"/>
    </row>
    <row r="19285" spans="1:16" s="4" customFormat="1" ht="18" customHeight="1" x14ac:dyDescent="0.2">
      <c r="A19285" s="241">
        <f t="shared" si="21747"/>
        <v>2</v>
      </c>
      <c r="B19285" s="241" t="str">
        <f t="shared" si="21748"/>
        <v>TÉCNICO EM SECRETARIADO</v>
      </c>
      <c r="C19285" s="241" t="str">
        <f t="shared" si="21749"/>
        <v>SÃO JOSÉ DOS PINHAIS</v>
      </c>
      <c r="D19285" s="52" t="str">
        <f>Raiz!$D$7</f>
        <v>D</v>
      </c>
      <c r="E19285" s="359" t="str">
        <f>Raiz!$E$7</f>
        <v>Local da prestação do serviço</v>
      </c>
      <c r="F19285" s="359"/>
      <c r="G19285" s="359"/>
      <c r="H19285" s="368" t="str">
        <f>VLOOKUP(M19280,Base!$T$86:$V$813,2,FALSE)</f>
        <v>SÃO JOSÉ DOS PINHAIS</v>
      </c>
      <c r="I19285" s="368"/>
      <c r="J19285" s="369">
        <f t="shared" ref="J19285" si="21750">K19285</f>
        <v>0</v>
      </c>
      <c r="K19285" s="127"/>
      <c r="L19285" s="127"/>
      <c r="M19285" s="30"/>
      <c r="N19285" s="30"/>
      <c r="O19285" s="30"/>
      <c r="P19285" s="30"/>
    </row>
    <row r="19286" spans="1:16" s="4" customFormat="1" ht="18" customHeight="1" x14ac:dyDescent="0.2">
      <c r="A19286" s="241">
        <f t="shared" si="21747"/>
        <v>2</v>
      </c>
      <c r="B19286" s="241" t="str">
        <f t="shared" si="21748"/>
        <v>TÉCNICO EM SECRETARIADO</v>
      </c>
      <c r="C19286" s="241" t="str">
        <f t="shared" si="21749"/>
        <v>SÃO JOSÉ DOS PINHAIS</v>
      </c>
      <c r="D19286" s="52" t="str">
        <f>Raiz!$D$8</f>
        <v>E</v>
      </c>
      <c r="E19286" s="359" t="str">
        <f>Raiz!$E$8</f>
        <v>Ano do Acordo, Convenção ou Dissídio Coletivo:</v>
      </c>
      <c r="F19286" s="359"/>
      <c r="G19286" s="359"/>
      <c r="H19286" s="370">
        <f>VLOOKUP(H19285,Base!$B$257:$P$308,J19290+1,FALSE)</f>
        <v>2021</v>
      </c>
      <c r="I19286" s="370"/>
      <c r="J19286" s="370"/>
      <c r="K19286" s="30"/>
      <c r="L19286" s="30"/>
      <c r="M19286" s="30"/>
      <c r="N19286" s="30"/>
      <c r="O19286" s="30"/>
      <c r="P19286" s="30"/>
    </row>
    <row r="19287" spans="1:16" s="4" customFormat="1" ht="18" customHeight="1" thickBot="1" x14ac:dyDescent="0.25">
      <c r="A19287" s="241">
        <f t="shared" si="21747"/>
        <v>2</v>
      </c>
      <c r="B19287" s="241" t="str">
        <f t="shared" si="21748"/>
        <v>TÉCNICO EM SECRETARIADO</v>
      </c>
      <c r="C19287" s="241" t="str">
        <f t="shared" si="21749"/>
        <v>SÃO JOSÉ DOS PINHAIS</v>
      </c>
      <c r="D19287" s="17" t="str">
        <f>Raiz!$D$9</f>
        <v>F</v>
      </c>
      <c r="E19287" s="360" t="str">
        <f>Raiz!$E$9</f>
        <v>Tempo de Execução (meses)</v>
      </c>
      <c r="F19287" s="360"/>
      <c r="G19287" s="360"/>
      <c r="H19287" s="378">
        <f>VLOOKUP(H19285,Base!$B$143:$P$194,J19290+1,FALSE)</f>
        <v>23</v>
      </c>
      <c r="I19287" s="379"/>
      <c r="J19287" s="380"/>
      <c r="K19287" s="30"/>
      <c r="L19287" s="30"/>
      <c r="M19287" s="30"/>
      <c r="N19287" s="30"/>
      <c r="O19287" s="30"/>
      <c r="P19287" s="30"/>
    </row>
    <row r="19288" spans="1:16" ht="14.1" customHeight="1" thickBot="1" x14ac:dyDescent="0.25">
      <c r="A19288" s="241">
        <f t="shared" si="21747"/>
        <v>2</v>
      </c>
      <c r="B19288" s="241" t="str">
        <f t="shared" si="21748"/>
        <v>TÉCNICO EM SECRETARIADO</v>
      </c>
      <c r="C19288" s="241" t="str">
        <f t="shared" si="21749"/>
        <v>SÃO JOSÉ DOS PINHAIS</v>
      </c>
      <c r="D19288" s="16"/>
    </row>
    <row r="19289" spans="1:16" s="4" customFormat="1" ht="18" customHeight="1" x14ac:dyDescent="0.2">
      <c r="A19289" s="241">
        <f t="shared" si="21747"/>
        <v>2</v>
      </c>
      <c r="B19289" s="241" t="str">
        <f t="shared" si="21748"/>
        <v>TÉCNICO EM SECRETARIADO</v>
      </c>
      <c r="C19289" s="241" t="str">
        <f t="shared" si="21749"/>
        <v>SÃO JOSÉ DOS PINHAIS</v>
      </c>
      <c r="D19289" s="381" t="str">
        <f>Raiz!$D$11</f>
        <v>IDENTIFICAÇÃO DO SERVIÇO</v>
      </c>
      <c r="E19289" s="381"/>
      <c r="F19289" s="381"/>
      <c r="G19289" s="381"/>
      <c r="H19289" s="381"/>
      <c r="I19289" s="381"/>
      <c r="J19289" s="381"/>
      <c r="K19289" s="30"/>
      <c r="L19289" s="30"/>
      <c r="M19289" s="30"/>
      <c r="N19289" s="30"/>
      <c r="O19289" s="30"/>
      <c r="P19289" s="30"/>
    </row>
    <row r="19290" spans="1:16" s="4" customFormat="1" ht="18" customHeight="1" x14ac:dyDescent="0.2">
      <c r="A19290" s="241">
        <f t="shared" si="21747"/>
        <v>2</v>
      </c>
      <c r="B19290" s="241" t="str">
        <f t="shared" si="21748"/>
        <v>TÉCNICO EM SECRETARIADO</v>
      </c>
      <c r="C19290" s="241" t="str">
        <f t="shared" si="21749"/>
        <v>SÃO JOSÉ DOS PINHAIS</v>
      </c>
      <c r="D19290" s="389" t="str">
        <f>Raiz!$D$12</f>
        <v>Tipo de Serviço</v>
      </c>
      <c r="E19290" s="389"/>
      <c r="F19290" s="389"/>
      <c r="G19290" s="387" t="str">
        <f>VLOOKUP(M19280,Base!$T$86:$V$813,3,FALSE)</f>
        <v>TÉCNICO EM SECRETARIADO</v>
      </c>
      <c r="H19290" s="388"/>
      <c r="I19290" s="388"/>
      <c r="J19290" s="238">
        <f>VLOOKUP(G19290,Base!$B$11:$E$24,4,FALSE)</f>
        <v>2</v>
      </c>
      <c r="M19290" s="30"/>
      <c r="N19290" s="30"/>
      <c r="O19290" s="30"/>
      <c r="P19290" s="30"/>
    </row>
    <row r="19291" spans="1:16" s="4" customFormat="1" ht="18" customHeight="1" x14ac:dyDescent="0.2">
      <c r="A19291" s="241">
        <f t="shared" si="21747"/>
        <v>2</v>
      </c>
      <c r="B19291" s="241" t="str">
        <f t="shared" si="21748"/>
        <v>TÉCNICO EM SECRETARIADO</v>
      </c>
      <c r="C19291" s="241" t="str">
        <f t="shared" si="21749"/>
        <v>SÃO JOSÉ DOS PINHAIS</v>
      </c>
      <c r="D19291" s="389" t="str">
        <f>Raiz!$D$13</f>
        <v>Unidade de medida</v>
      </c>
      <c r="E19291" s="389"/>
      <c r="F19291" s="389"/>
      <c r="G19291" s="390" t="str">
        <f>Base!$C$6</f>
        <v>Posto</v>
      </c>
      <c r="H19291" s="390"/>
      <c r="I19291" s="390"/>
      <c r="J19291" s="390"/>
      <c r="K19291" s="30"/>
      <c r="L19291" s="30"/>
      <c r="M19291" s="30"/>
      <c r="N19291" s="30"/>
      <c r="O19291" s="30"/>
      <c r="P19291" s="30"/>
    </row>
    <row r="19292" spans="1:16" s="4" customFormat="1" ht="18" customHeight="1" thickBot="1" x14ac:dyDescent="0.25">
      <c r="A19292" s="241">
        <f t="shared" si="21747"/>
        <v>2</v>
      </c>
      <c r="B19292" s="241" t="str">
        <f t="shared" si="21748"/>
        <v>TÉCNICO EM SECRETARIADO</v>
      </c>
      <c r="C19292" s="241" t="str">
        <f t="shared" si="21749"/>
        <v>SÃO JOSÉ DOS PINHAIS</v>
      </c>
      <c r="D19292" s="396" t="str">
        <f>Raiz!$D$14</f>
        <v>Quantidade a contratar (unidade de medida)</v>
      </c>
      <c r="E19292" s="396"/>
      <c r="F19292" s="396"/>
      <c r="G19292" s="378">
        <f>VLOOKUP(H19285,Base!$B$86:$P$137,1+J19290,FALSE)</f>
        <v>1</v>
      </c>
      <c r="H19292" s="379"/>
      <c r="I19292" s="379"/>
      <c r="J19292" s="380"/>
      <c r="K19292" s="30"/>
      <c r="L19292" s="30"/>
      <c r="M19292" s="30"/>
      <c r="N19292" s="30"/>
      <c r="O19292" s="30"/>
      <c r="P19292" s="30"/>
    </row>
    <row r="19293" spans="1:16" s="4" customFormat="1" ht="14.1" customHeight="1" thickBot="1" x14ac:dyDescent="0.25">
      <c r="A19293" s="241">
        <f t="shared" si="21747"/>
        <v>2</v>
      </c>
      <c r="B19293" s="241" t="str">
        <f t="shared" si="21748"/>
        <v>TÉCNICO EM SECRETARIADO</v>
      </c>
      <c r="C19293" s="241" t="str">
        <f t="shared" si="21749"/>
        <v>SÃO JOSÉ DOS PINHAIS</v>
      </c>
      <c r="D19293" s="5"/>
      <c r="E19293" s="5"/>
      <c r="F19293" s="5"/>
      <c r="G19293" s="5"/>
      <c r="H19293" s="5"/>
      <c r="I19293" s="5"/>
      <c r="J19293" s="5"/>
      <c r="K19293" s="29"/>
      <c r="L19293" s="29"/>
      <c r="M19293" s="30"/>
      <c r="N19293" s="30"/>
      <c r="O19293" s="30"/>
      <c r="P19293" s="30"/>
    </row>
    <row r="19294" spans="1:16" s="4" customFormat="1" ht="18" customHeight="1" x14ac:dyDescent="0.2">
      <c r="A19294" s="241">
        <f t="shared" si="21747"/>
        <v>2</v>
      </c>
      <c r="B19294" s="241" t="str">
        <f t="shared" si="21748"/>
        <v>TÉCNICO EM SECRETARIADO</v>
      </c>
      <c r="C19294" s="241" t="str">
        <f t="shared" si="21749"/>
        <v>SÃO JOSÉ DOS PINHAIS</v>
      </c>
      <c r="D19294" s="381" t="str">
        <f>Raiz!$D$16</f>
        <v>1. MÓDULOS: Mão de obra vinculada à execução contratual</v>
      </c>
      <c r="E19294" s="381"/>
      <c r="F19294" s="381"/>
      <c r="G19294" s="381"/>
      <c r="H19294" s="381"/>
      <c r="I19294" s="381"/>
      <c r="J19294" s="381"/>
      <c r="K19294" s="30"/>
      <c r="L19294" s="30"/>
      <c r="M19294" s="30"/>
      <c r="N19294" s="30"/>
      <c r="O19294" s="30"/>
      <c r="P19294" s="30"/>
    </row>
    <row r="19295" spans="1:16" s="4" customFormat="1" ht="18" customHeight="1" x14ac:dyDescent="0.2">
      <c r="A19295" s="241">
        <f t="shared" si="21747"/>
        <v>2</v>
      </c>
      <c r="B19295" s="241" t="str">
        <f t="shared" si="21748"/>
        <v>TÉCNICO EM SECRETARIADO</v>
      </c>
      <c r="C19295" s="241" t="str">
        <f t="shared" si="21749"/>
        <v>SÃO JOSÉ DOS PINHAIS</v>
      </c>
      <c r="D19295" s="382" t="str">
        <f>Raiz!$D$17</f>
        <v>Dados para composição dos custos referentes a mão de obra</v>
      </c>
      <c r="E19295" s="382"/>
      <c r="F19295" s="382"/>
      <c r="G19295" s="382"/>
      <c r="H19295" s="382"/>
      <c r="I19295" s="382"/>
      <c r="J19295" s="382"/>
      <c r="K19295" s="30"/>
      <c r="L19295" s="30"/>
      <c r="M19295" s="30"/>
      <c r="N19295" s="30"/>
      <c r="O19295" s="30"/>
      <c r="P19295" s="30"/>
    </row>
    <row r="19296" spans="1:16" s="4" customFormat="1" ht="18" customHeight="1" x14ac:dyDescent="0.2">
      <c r="A19296" s="241">
        <f t="shared" si="21747"/>
        <v>2</v>
      </c>
      <c r="B19296" s="241" t="str">
        <f t="shared" si="21748"/>
        <v>TÉCNICO EM SECRETARIADO</v>
      </c>
      <c r="C19296" s="241" t="str">
        <f t="shared" si="21749"/>
        <v>SÃO JOSÉ DOS PINHAIS</v>
      </c>
      <c r="D19296" s="52">
        <f>Raiz!$D$18</f>
        <v>1</v>
      </c>
      <c r="E19296" s="359" t="str">
        <f>Raiz!$E$18</f>
        <v>Tipo de Serviço</v>
      </c>
      <c r="F19296" s="359"/>
      <c r="G19296" s="383" t="str">
        <f t="shared" ref="G19296" si="21751">G19290</f>
        <v>TÉCNICO EM SECRETARIADO</v>
      </c>
      <c r="H19296" s="383"/>
      <c r="I19296" s="383"/>
      <c r="J19296" s="384"/>
      <c r="K19296" s="30"/>
      <c r="L19296" s="30"/>
      <c r="M19296" s="30"/>
      <c r="N19296" s="30"/>
      <c r="O19296" s="30"/>
      <c r="P19296" s="30"/>
    </row>
    <row r="19297" spans="1:16" s="4" customFormat="1" ht="18" customHeight="1" x14ac:dyDescent="0.2">
      <c r="A19297" s="241">
        <f t="shared" si="21747"/>
        <v>2</v>
      </c>
      <c r="B19297" s="241" t="str">
        <f t="shared" si="21748"/>
        <v>TÉCNICO EM SECRETARIADO</v>
      </c>
      <c r="C19297" s="241" t="str">
        <f t="shared" si="21749"/>
        <v>SÃO JOSÉ DOS PINHAIS</v>
      </c>
      <c r="D19297" s="52">
        <f>Raiz!$D$19</f>
        <v>2</v>
      </c>
      <c r="E19297" s="359" t="str">
        <f>Raiz!$E$19</f>
        <v>Classificação Brasileira de Ocupações (CBO)</v>
      </c>
      <c r="F19297" s="359"/>
      <c r="G19297" s="373" t="str">
        <f>VLOOKUP(G19290,Base!$B$11:$C$24,2,FALSE)</f>
        <v>3315-05</v>
      </c>
      <c r="H19297" s="373"/>
      <c r="I19297" s="373"/>
      <c r="J19297" s="374"/>
      <c r="K19297" s="127"/>
      <c r="L19297" s="127"/>
      <c r="M19297" s="30"/>
      <c r="N19297" s="30"/>
      <c r="O19297" s="30"/>
      <c r="P19297" s="30"/>
    </row>
    <row r="19298" spans="1:16" s="4" customFormat="1" ht="18" customHeight="1" x14ac:dyDescent="0.2">
      <c r="A19298" s="241">
        <f t="shared" si="21747"/>
        <v>2</v>
      </c>
      <c r="B19298" s="241" t="str">
        <f t="shared" si="21748"/>
        <v>TÉCNICO EM SECRETARIADO</v>
      </c>
      <c r="C19298" s="241" t="str">
        <f t="shared" si="21749"/>
        <v>SÃO JOSÉ DOS PINHAIS</v>
      </c>
      <c r="D19298" s="52">
        <f>Raiz!$D$20</f>
        <v>3</v>
      </c>
      <c r="E19298" s="399" t="str">
        <f>Raiz!$E$20</f>
        <v>Salário Normativo da Categoria</v>
      </c>
      <c r="F19298" s="399"/>
      <c r="G19298" s="364">
        <f>VLOOKUP(H19285,Base!$B$371:$P$422,J19290+1,FALSE)</f>
        <v>1925.87</v>
      </c>
      <c r="H19298" s="364"/>
      <c r="I19298" s="364"/>
      <c r="J19298" s="365"/>
      <c r="K19298" s="127"/>
      <c r="L19298" s="127"/>
      <c r="M19298" s="30"/>
      <c r="N19298" s="30"/>
      <c r="O19298" s="30"/>
      <c r="P19298" s="30"/>
    </row>
    <row r="19299" spans="1:16" s="4" customFormat="1" ht="30" customHeight="1" x14ac:dyDescent="0.2">
      <c r="A19299" s="241">
        <f t="shared" si="21747"/>
        <v>2</v>
      </c>
      <c r="B19299" s="241" t="str">
        <f t="shared" si="21748"/>
        <v>TÉCNICO EM SECRETARIADO</v>
      </c>
      <c r="C19299" s="241" t="str">
        <f t="shared" si="21749"/>
        <v>SÃO JOSÉ DOS PINHAIS</v>
      </c>
      <c r="D19299" s="147">
        <f>Raiz!$D$21</f>
        <v>4</v>
      </c>
      <c r="E19299" s="407" t="str">
        <f>Raiz!$E$21</f>
        <v>Categoria Profissional (vinculada à execução contratual)</v>
      </c>
      <c r="F19299" s="407"/>
      <c r="G19299" s="375" t="str">
        <f>VLOOKUP(H19285,Base!$B$200:$P$251,J19290+1,FALSE)</f>
        <v>CATEGORIA PROFISSIONAL DIFERENCIADA DE SECRETÁRIOS (AS)</v>
      </c>
      <c r="H19299" s="375"/>
      <c r="I19299" s="375"/>
      <c r="J19299" s="376"/>
      <c r="K19299" s="127"/>
      <c r="L19299" s="127"/>
      <c r="M19299" s="30"/>
      <c r="N19299" s="30"/>
      <c r="O19299" s="30"/>
      <c r="P19299" s="30"/>
    </row>
    <row r="19300" spans="1:16" s="4" customFormat="1" ht="18" customHeight="1" x14ac:dyDescent="0.2">
      <c r="A19300" s="241">
        <f t="shared" si="21747"/>
        <v>2</v>
      </c>
      <c r="B19300" s="241" t="str">
        <f t="shared" si="21748"/>
        <v>TÉCNICO EM SECRETARIADO</v>
      </c>
      <c r="C19300" s="241" t="str">
        <f t="shared" si="21749"/>
        <v>SÃO JOSÉ DOS PINHAIS</v>
      </c>
      <c r="D19300" s="52">
        <f>Raiz!$D$22</f>
        <v>5</v>
      </c>
      <c r="E19300" s="403" t="str">
        <f>Raiz!$E$22</f>
        <v>CCT - Data-Base da Categoria (dia/mês/ano)</v>
      </c>
      <c r="F19300" s="403"/>
      <c r="G19300" s="391" t="str">
        <f>VLOOKUP(H19285,Base!$B$314:$P$365,J19290+1,FALSE)</f>
        <v>PR002682/2021 - 01/06/2021</v>
      </c>
      <c r="H19300" s="391"/>
      <c r="I19300" s="391"/>
      <c r="J19300" s="392"/>
      <c r="K19300" s="127"/>
      <c r="L19300" s="127"/>
      <c r="M19300" s="30"/>
      <c r="N19300" s="30"/>
      <c r="O19300" s="30"/>
      <c r="P19300" s="30"/>
    </row>
    <row r="19301" spans="1:16" s="4" customFormat="1" ht="18" customHeight="1" x14ac:dyDescent="0.2">
      <c r="A19301" s="241">
        <f t="shared" si="21747"/>
        <v>2</v>
      </c>
      <c r="B19301" s="241" t="str">
        <f t="shared" si="21748"/>
        <v>TÉCNICO EM SECRETARIADO</v>
      </c>
      <c r="C19301" s="241" t="str">
        <f t="shared" si="21749"/>
        <v>SÃO JOSÉ DOS PINHAIS</v>
      </c>
      <c r="D19301" s="52">
        <f>Raiz!$D$23</f>
        <v>6</v>
      </c>
      <c r="E19301" s="359" t="str">
        <f>Raiz!$E$23</f>
        <v>Carga horária a contratar (Horas/Mês)</v>
      </c>
      <c r="F19301" s="359"/>
      <c r="G19301" s="371">
        <f>VLOOKUP(H19285,Base!$B$485:$P$536,J19290+1,FALSE)</f>
        <v>200</v>
      </c>
      <c r="H19301" s="371"/>
      <c r="I19301" s="371"/>
      <c r="J19301" s="372"/>
      <c r="K19301" s="127"/>
      <c r="L19301" s="127"/>
      <c r="M19301" s="30"/>
      <c r="N19301" s="30"/>
      <c r="O19301" s="30"/>
      <c r="P19301" s="30"/>
    </row>
    <row r="19302" spans="1:16" s="4" customFormat="1" ht="18" customHeight="1" x14ac:dyDescent="0.2">
      <c r="A19302" s="241">
        <f t="shared" si="21747"/>
        <v>2</v>
      </c>
      <c r="B19302" s="241" t="str">
        <f t="shared" si="21748"/>
        <v>TÉCNICO EM SECRETARIADO</v>
      </c>
      <c r="C19302" s="241" t="str">
        <f t="shared" si="21749"/>
        <v>SÃO JOSÉ DOS PINHAIS</v>
      </c>
      <c r="D19302" s="52">
        <f>Raiz!$D$24</f>
        <v>7</v>
      </c>
      <c r="E19302" s="359" t="str">
        <f>Raiz!$E$24</f>
        <v>Valor do vale transporte</v>
      </c>
      <c r="F19302" s="359"/>
      <c r="G19302" s="364">
        <f>VLOOKUP(H19285,Base!$B$29:$E$80,4,FALSE)</f>
        <v>4.05</v>
      </c>
      <c r="H19302" s="364" t="s">
        <v>35</v>
      </c>
      <c r="I19302" s="364"/>
      <c r="J19302" s="365"/>
      <c r="K19302" s="30"/>
      <c r="L19302" s="30"/>
      <c r="M19302" s="30"/>
      <c r="N19302" s="30"/>
      <c r="O19302" s="30"/>
      <c r="P19302" s="30"/>
    </row>
    <row r="19303" spans="1:16" s="4" customFormat="1" ht="18" customHeight="1" x14ac:dyDescent="0.2">
      <c r="A19303" s="241">
        <f t="shared" si="21747"/>
        <v>2</v>
      </c>
      <c r="B19303" s="241" t="str">
        <f t="shared" si="21748"/>
        <v>TÉCNICO EM SECRETARIADO</v>
      </c>
      <c r="C19303" s="241" t="str">
        <f t="shared" si="21749"/>
        <v>SÃO JOSÉ DOS PINHAIS</v>
      </c>
      <c r="D19303" s="52">
        <f>Raiz!$D$25</f>
        <v>8</v>
      </c>
      <c r="E19303" s="359" t="str">
        <f>Raiz!$E$25</f>
        <v>Valor do vale alimentação</v>
      </c>
      <c r="F19303" s="359"/>
      <c r="G19303" s="364">
        <f>VLOOKUP(H19285,Base!$B$656:$P$707,J19290+1,FALSE)</f>
        <v>19.28</v>
      </c>
      <c r="H19303" s="364"/>
      <c r="I19303" s="364"/>
      <c r="J19303" s="365"/>
      <c r="K19303" s="127"/>
      <c r="L19303" s="127"/>
      <c r="M19303" s="30"/>
      <c r="N19303" s="30"/>
      <c r="O19303" s="30"/>
      <c r="P19303" s="30"/>
    </row>
    <row r="19304" spans="1:16" s="4" customFormat="1" ht="18" customHeight="1" thickBot="1" x14ac:dyDescent="0.25">
      <c r="A19304" s="241">
        <f t="shared" si="21747"/>
        <v>2</v>
      </c>
      <c r="B19304" s="241" t="str">
        <f t="shared" si="21748"/>
        <v>TÉCNICO EM SECRETARIADO</v>
      </c>
      <c r="C19304" s="241" t="str">
        <f t="shared" si="21749"/>
        <v>SÃO JOSÉ DOS PINHAIS</v>
      </c>
      <c r="D19304" s="17">
        <f>Raiz!$D$26</f>
        <v>9</v>
      </c>
      <c r="E19304" s="360" t="str">
        <f>Raiz!$E$26</f>
        <v>Salário Mínimo Vigente</v>
      </c>
      <c r="F19304" s="360"/>
      <c r="G19304" s="361">
        <f>Base!$C$5</f>
        <v>1100</v>
      </c>
      <c r="H19304" s="361"/>
      <c r="I19304" s="361"/>
      <c r="J19304" s="362"/>
      <c r="K19304" s="30"/>
      <c r="L19304" s="30"/>
      <c r="M19304" s="30"/>
      <c r="N19304" s="30"/>
      <c r="O19304" s="30"/>
      <c r="P19304" s="30"/>
    </row>
    <row r="19305" spans="1:16" ht="14.1" customHeight="1" thickBot="1" x14ac:dyDescent="0.25">
      <c r="A19305" s="241">
        <f t="shared" si="21747"/>
        <v>2</v>
      </c>
      <c r="B19305" s="241" t="str">
        <f t="shared" si="21748"/>
        <v>TÉCNICO EM SECRETARIADO</v>
      </c>
      <c r="C19305" s="241" t="str">
        <f t="shared" si="21749"/>
        <v>SÃO JOSÉ DOS PINHAIS</v>
      </c>
      <c r="D19305" s="4"/>
      <c r="E19305" s="4"/>
      <c r="F19305" s="4"/>
      <c r="G19305" s="4"/>
      <c r="H19305" s="4"/>
      <c r="I19305" s="4"/>
      <c r="J19305" s="4"/>
    </row>
    <row r="19306" spans="1:16" ht="18" customHeight="1" x14ac:dyDescent="0.2">
      <c r="A19306" s="241">
        <f t="shared" si="21747"/>
        <v>2</v>
      </c>
      <c r="B19306" s="241" t="str">
        <f t="shared" si="21748"/>
        <v>TÉCNICO EM SECRETARIADO</v>
      </c>
      <c r="C19306" s="241" t="str">
        <f t="shared" si="21749"/>
        <v>SÃO JOSÉ DOS PINHAIS</v>
      </c>
      <c r="D19306" s="363" t="str">
        <f>Raiz!$D$28</f>
        <v>MÓDULO 1 – COMPOSIÇÃO DA REMUNERAÇÃO</v>
      </c>
      <c r="E19306" s="363"/>
      <c r="F19306" s="363"/>
      <c r="G19306" s="363"/>
      <c r="H19306" s="363"/>
      <c r="I19306" s="1" t="str">
        <f>Raiz!I$28</f>
        <v>%</v>
      </c>
      <c r="J19306" s="2" t="str">
        <f>Raiz!$J$28</f>
        <v>Valor R$</v>
      </c>
    </row>
    <row r="19307" spans="1:16" ht="18" customHeight="1" x14ac:dyDescent="0.2">
      <c r="A19307" s="241">
        <f t="shared" si="21747"/>
        <v>2</v>
      </c>
      <c r="B19307" s="241" t="str">
        <f t="shared" si="21748"/>
        <v>TÉCNICO EM SECRETARIADO</v>
      </c>
      <c r="C19307" s="241" t="str">
        <f t="shared" si="21749"/>
        <v>SÃO JOSÉ DOS PINHAIS</v>
      </c>
      <c r="D19307" s="52" t="str">
        <f>Raiz!$D$29</f>
        <v>A</v>
      </c>
      <c r="E19307" s="398" t="str">
        <f>Raiz!$E$29</f>
        <v>Salário-Base</v>
      </c>
      <c r="F19307" s="398"/>
      <c r="G19307" s="398"/>
      <c r="H19307" s="398"/>
      <c r="I19307" s="314"/>
      <c r="J19307" s="19">
        <f>VLOOKUP(H19285,Base!$B$599:$P$650,J19290+1,FALSE)</f>
        <v>1925.8699999999997</v>
      </c>
      <c r="K19307" s="128"/>
      <c r="L19307" s="128"/>
    </row>
    <row r="19308" spans="1:16" ht="18" customHeight="1" x14ac:dyDescent="0.2">
      <c r="A19308" s="241">
        <f t="shared" si="21747"/>
        <v>2</v>
      </c>
      <c r="B19308" s="241" t="str">
        <f t="shared" si="21748"/>
        <v>TÉCNICO EM SECRETARIADO</v>
      </c>
      <c r="C19308" s="241" t="str">
        <f t="shared" si="21749"/>
        <v>SÃO JOSÉ DOS PINHAIS</v>
      </c>
      <c r="D19308" s="147" t="str">
        <f>Raiz!$D$30</f>
        <v>B</v>
      </c>
      <c r="E19308" s="338" t="str">
        <f>Raiz!$E$30</f>
        <v>Adicional de Insalubridade</v>
      </c>
      <c r="F19308" s="338"/>
      <c r="G19308" s="338"/>
      <c r="H19308" s="338"/>
      <c r="I19308" s="119">
        <f>VLOOKUP(H19285,Base!$B$1055:$P$1106,J19290+1,FALSE)</f>
        <v>0</v>
      </c>
      <c r="J19308" s="19">
        <f t="shared" ref="J19308" si="21752">ROUND(I19308*J19307,2)</f>
        <v>0</v>
      </c>
      <c r="K19308" s="128"/>
      <c r="L19308" s="128"/>
    </row>
    <row r="19309" spans="1:16" ht="18" customHeight="1" x14ac:dyDescent="0.2">
      <c r="A19309" s="241">
        <f t="shared" si="21747"/>
        <v>2</v>
      </c>
      <c r="B19309" s="241" t="str">
        <f t="shared" si="21748"/>
        <v>TÉCNICO EM SECRETARIADO</v>
      </c>
      <c r="C19309" s="241" t="str">
        <f t="shared" si="21749"/>
        <v>SÃO JOSÉ DOS PINHAIS</v>
      </c>
      <c r="D19309" s="52" t="str">
        <f>Raiz!$D$31</f>
        <v>C</v>
      </c>
      <c r="E19309" s="397" t="str">
        <f>Raiz!$E$31</f>
        <v>Outros (especificar)</v>
      </c>
      <c r="F19309" s="397"/>
      <c r="G19309" s="397"/>
      <c r="H19309" s="397"/>
      <c r="I19309" s="20"/>
      <c r="J19309" s="19">
        <f>VLOOKUP(H19285,Base!$B$827:$P$878,J19290+1,FALSE)</f>
        <v>0</v>
      </c>
      <c r="K19309" s="128"/>
      <c r="L19309" s="128"/>
    </row>
    <row r="19310" spans="1:16" ht="18" customHeight="1" x14ac:dyDescent="0.2">
      <c r="A19310" s="241">
        <f t="shared" si="21747"/>
        <v>2</v>
      </c>
      <c r="B19310" s="241" t="str">
        <f t="shared" si="21748"/>
        <v>TÉCNICO EM SECRETARIADO</v>
      </c>
      <c r="C19310" s="241" t="str">
        <f t="shared" si="21749"/>
        <v>SÃO JOSÉ DOS PINHAIS</v>
      </c>
      <c r="D19310" s="52"/>
      <c r="E19310" s="323"/>
      <c r="F19310" s="323"/>
      <c r="G19310" s="323"/>
      <c r="H19310" s="323"/>
      <c r="I19310" s="20"/>
      <c r="J19310" s="19"/>
    </row>
    <row r="19311" spans="1:16" ht="18" customHeight="1" x14ac:dyDescent="0.2">
      <c r="A19311" s="241">
        <f t="shared" si="21747"/>
        <v>2</v>
      </c>
      <c r="B19311" s="241" t="str">
        <f t="shared" si="21748"/>
        <v>TÉCNICO EM SECRETARIADO</v>
      </c>
      <c r="C19311" s="241" t="str">
        <f t="shared" si="21749"/>
        <v>SÃO JOSÉ DOS PINHAIS</v>
      </c>
      <c r="D19311" s="52"/>
      <c r="E19311" s="323"/>
      <c r="F19311" s="323"/>
      <c r="G19311" s="323"/>
      <c r="H19311" s="323"/>
      <c r="I19311" s="20"/>
      <c r="J19311" s="36"/>
    </row>
    <row r="19312" spans="1:16" ht="18" customHeight="1" x14ac:dyDescent="0.2">
      <c r="A19312" s="241">
        <f t="shared" si="21747"/>
        <v>2</v>
      </c>
      <c r="B19312" s="241" t="str">
        <f t="shared" si="21748"/>
        <v>TÉCNICO EM SECRETARIADO</v>
      </c>
      <c r="C19312" s="241" t="str">
        <f t="shared" si="21749"/>
        <v>SÃO JOSÉ DOS PINHAIS</v>
      </c>
      <c r="D19312" s="52"/>
      <c r="E19312" s="323"/>
      <c r="F19312" s="323"/>
      <c r="G19312" s="323"/>
      <c r="H19312" s="323"/>
      <c r="I19312" s="20"/>
      <c r="J19312" s="36"/>
    </row>
    <row r="19313" spans="1:12" ht="18" customHeight="1" thickBot="1" x14ac:dyDescent="0.25">
      <c r="A19313" s="241">
        <f t="shared" si="21747"/>
        <v>2</v>
      </c>
      <c r="B19313" s="241" t="str">
        <f t="shared" si="21748"/>
        <v>TÉCNICO EM SECRETARIADO</v>
      </c>
      <c r="C19313" s="241" t="str">
        <f t="shared" si="21749"/>
        <v>SÃO JOSÉ DOS PINHAIS</v>
      </c>
      <c r="D19313" s="317" t="str">
        <f>Raiz!$D$35</f>
        <v>Total do Módulo 1 - Composição da Remuneração</v>
      </c>
      <c r="E19313" s="317"/>
      <c r="F19313" s="317"/>
      <c r="G19313" s="317"/>
      <c r="H19313" s="317"/>
      <c r="I19313" s="317"/>
      <c r="J19313" s="21">
        <f t="shared" ref="J19313" si="21753">SUM(J19307:J19310)</f>
        <v>1925.8699999999997</v>
      </c>
    </row>
    <row r="19314" spans="1:12" ht="14.1" customHeight="1" thickBot="1" x14ac:dyDescent="0.25">
      <c r="A19314" s="241">
        <f t="shared" si="21747"/>
        <v>2</v>
      </c>
      <c r="B19314" s="241" t="str">
        <f t="shared" si="21748"/>
        <v>TÉCNICO EM SECRETARIADO</v>
      </c>
      <c r="C19314" s="241" t="str">
        <f t="shared" si="21749"/>
        <v>SÃO JOSÉ DOS PINHAIS</v>
      </c>
      <c r="D19314" s="4"/>
      <c r="E19314" s="4"/>
      <c r="F19314" s="4"/>
      <c r="G19314" s="4"/>
      <c r="H19314" s="4"/>
      <c r="I19314" s="4"/>
      <c r="J19314" s="4"/>
    </row>
    <row r="19315" spans="1:12" ht="18" customHeight="1" x14ac:dyDescent="0.2">
      <c r="A19315" s="241">
        <f t="shared" si="21747"/>
        <v>2</v>
      </c>
      <c r="B19315" s="241" t="str">
        <f t="shared" si="21748"/>
        <v>TÉCNICO EM SECRETARIADO</v>
      </c>
      <c r="C19315" s="241" t="str">
        <f t="shared" si="21749"/>
        <v>SÃO JOSÉ DOS PINHAIS</v>
      </c>
      <c r="D19315" s="339" t="str">
        <f>Raiz!$D$37</f>
        <v>MÓDULO 2 – ENCARGOS E BENEFÍCIOS ANUAIS, MENSAIS E DIÁRIOS</v>
      </c>
      <c r="E19315" s="340"/>
      <c r="F19315" s="340"/>
      <c r="G19315" s="340"/>
      <c r="H19315" s="357"/>
      <c r="I19315" s="1" t="str">
        <f>Raiz!$I$37</f>
        <v>%</v>
      </c>
      <c r="J19315" s="2" t="str">
        <f>Raiz!$J$37</f>
        <v>Valor R$</v>
      </c>
    </row>
    <row r="19316" spans="1:12" ht="18" customHeight="1" x14ac:dyDescent="0.2">
      <c r="A19316" s="241">
        <f t="shared" si="21747"/>
        <v>2</v>
      </c>
      <c r="B19316" s="241" t="str">
        <f t="shared" si="21748"/>
        <v>TÉCNICO EM SECRETARIADO</v>
      </c>
      <c r="C19316" s="241" t="str">
        <f t="shared" si="21749"/>
        <v>SÃO JOSÉ DOS PINHAIS</v>
      </c>
      <c r="D19316" s="343" t="str">
        <f>Raiz!$D$38</f>
        <v xml:space="preserve"> Submódulo 2.1 - 13º (décimo terceiro) Salário, Férias e Adicional de Férias</v>
      </c>
      <c r="E19316" s="343"/>
      <c r="F19316" s="343"/>
      <c r="G19316" s="343"/>
      <c r="H19316" s="343"/>
      <c r="I19316" s="343"/>
      <c r="J19316" s="345"/>
    </row>
    <row r="19317" spans="1:12" ht="18" customHeight="1" x14ac:dyDescent="0.2">
      <c r="A19317" s="241">
        <f t="shared" si="21747"/>
        <v>2</v>
      </c>
      <c r="B19317" s="241" t="str">
        <f t="shared" si="21748"/>
        <v>TÉCNICO EM SECRETARIADO</v>
      </c>
      <c r="C19317" s="241" t="str">
        <f t="shared" si="21749"/>
        <v>SÃO JOSÉ DOS PINHAIS</v>
      </c>
      <c r="D19317" s="52" t="str">
        <f>Raiz!$D$39</f>
        <v>A</v>
      </c>
      <c r="E19317" s="323" t="str">
        <f>Raiz!$E$39</f>
        <v>13º Salário</v>
      </c>
      <c r="F19317" s="323"/>
      <c r="G19317" s="323"/>
      <c r="H19317" s="323"/>
      <c r="I19317" s="20">
        <f>Raiz!$I$39</f>
        <v>8.3333333333333329E-2</v>
      </c>
      <c r="J19317" s="22">
        <f t="shared" ref="J19317" si="21754">ROUND(I19317*J19313,2)</f>
        <v>160.49</v>
      </c>
    </row>
    <row r="19318" spans="1:12" ht="18" customHeight="1" x14ac:dyDescent="0.2">
      <c r="A19318" s="241">
        <f t="shared" si="21747"/>
        <v>2</v>
      </c>
      <c r="B19318" s="241" t="str">
        <f t="shared" si="21748"/>
        <v>TÉCNICO EM SECRETARIADO</v>
      </c>
      <c r="C19318" s="241" t="str">
        <f t="shared" si="21749"/>
        <v>SÃO JOSÉ DOS PINHAIS</v>
      </c>
      <c r="D19318" s="52" t="str">
        <f>Raiz!$D$40</f>
        <v>B</v>
      </c>
      <c r="E19318" s="320" t="str">
        <f>Raiz!$E$40</f>
        <v xml:space="preserve">Adicional de Férias </v>
      </c>
      <c r="F19318" s="322"/>
      <c r="G19318" s="322"/>
      <c r="H19318" s="321"/>
      <c r="I19318" s="20">
        <f>Raiz!$I$40</f>
        <v>2.7777777777777776E-2</v>
      </c>
      <c r="J19318" s="22">
        <f t="shared" ref="J19318" si="21755">ROUND(I19318*J19313,2)</f>
        <v>53.5</v>
      </c>
      <c r="K19318" s="30"/>
      <c r="L19318" s="30"/>
    </row>
    <row r="19319" spans="1:12" ht="18" customHeight="1" thickBot="1" x14ac:dyDescent="0.25">
      <c r="A19319" s="241">
        <f t="shared" si="21747"/>
        <v>2</v>
      </c>
      <c r="B19319" s="241" t="str">
        <f t="shared" si="21748"/>
        <v>TÉCNICO EM SECRETARIADO</v>
      </c>
      <c r="C19319" s="241" t="str">
        <f t="shared" si="21749"/>
        <v>SÃO JOSÉ DOS PINHAIS</v>
      </c>
      <c r="D19319" s="317" t="str">
        <f>Raiz!$D$41</f>
        <v>Total do Submódulo 2.1</v>
      </c>
      <c r="E19319" s="317"/>
      <c r="F19319" s="317"/>
      <c r="G19319" s="317"/>
      <c r="H19319" s="317"/>
      <c r="I19319" s="317"/>
      <c r="J19319" s="248">
        <f t="shared" ref="J19319" si="21756">SUM(J19317:J19318)</f>
        <v>213.99</v>
      </c>
      <c r="K19319" s="30"/>
      <c r="L19319" s="30"/>
    </row>
    <row r="19320" spans="1:12" ht="14.1" customHeight="1" thickBot="1" x14ac:dyDescent="0.25">
      <c r="A19320" s="241">
        <f t="shared" si="21747"/>
        <v>2</v>
      </c>
      <c r="B19320" s="241" t="str">
        <f t="shared" si="21748"/>
        <v>TÉCNICO EM SECRETARIADO</v>
      </c>
      <c r="C19320" s="241" t="str">
        <f t="shared" si="21749"/>
        <v>SÃO JOSÉ DOS PINHAIS</v>
      </c>
      <c r="D19320" s="4"/>
      <c r="E19320" s="4"/>
      <c r="F19320" s="4"/>
      <c r="G19320" s="4"/>
      <c r="H19320" s="4"/>
      <c r="I19320" s="4"/>
      <c r="J19320" s="4"/>
      <c r="K19320" s="30"/>
      <c r="L19320" s="30"/>
    </row>
    <row r="19321" spans="1:12" ht="18" customHeight="1" x14ac:dyDescent="0.2">
      <c r="A19321" s="241">
        <f t="shared" si="21747"/>
        <v>2</v>
      </c>
      <c r="B19321" s="241" t="str">
        <f t="shared" si="21748"/>
        <v>TÉCNICO EM SECRETARIADO</v>
      </c>
      <c r="C19321" s="241" t="str">
        <f t="shared" si="21749"/>
        <v>SÃO JOSÉ DOS PINHAIS</v>
      </c>
      <c r="D19321" s="355" t="str">
        <f>Raiz!$D$43</f>
        <v xml:space="preserve"> Submódulo 2.2 - Encargos Previdenciários (GPS), FGTS e outras contribuições (Base de cálculo: Módulo 1 + Submódulo 2.1)</v>
      </c>
      <c r="E19321" s="355"/>
      <c r="F19321" s="355"/>
      <c r="G19321" s="355"/>
      <c r="H19321" s="355"/>
      <c r="I19321" s="355"/>
      <c r="J19321" s="356"/>
      <c r="K19321" s="30"/>
      <c r="L19321" s="30"/>
    </row>
    <row r="19322" spans="1:12" ht="18" customHeight="1" x14ac:dyDescent="0.2">
      <c r="A19322" s="241">
        <f t="shared" si="21747"/>
        <v>2</v>
      </c>
      <c r="B19322" s="241" t="str">
        <f t="shared" si="21748"/>
        <v>TÉCNICO EM SECRETARIADO</v>
      </c>
      <c r="C19322" s="241" t="str">
        <f t="shared" si="21749"/>
        <v>SÃO JOSÉ DOS PINHAIS</v>
      </c>
      <c r="D19322" s="52" t="str">
        <f>Raiz!$D$44</f>
        <v>A</v>
      </c>
      <c r="E19322" s="354" t="str">
        <f>Raiz!$E$44</f>
        <v>INSS</v>
      </c>
      <c r="F19322" s="354"/>
      <c r="G19322" s="354"/>
      <c r="H19322" s="354"/>
      <c r="I19322" s="23">
        <f>Raiz!$I$44</f>
        <v>0.2</v>
      </c>
      <c r="J19322" s="22">
        <f t="shared" ref="J19322" si="21757">ROUND((J19313+J19319)*$I19322,2)</f>
        <v>427.97</v>
      </c>
      <c r="K19322" s="30"/>
      <c r="L19322" s="30"/>
    </row>
    <row r="19323" spans="1:12" ht="18" customHeight="1" x14ac:dyDescent="0.2">
      <c r="A19323" s="241">
        <f t="shared" si="21747"/>
        <v>2</v>
      </c>
      <c r="B19323" s="241" t="str">
        <f t="shared" si="21748"/>
        <v>TÉCNICO EM SECRETARIADO</v>
      </c>
      <c r="C19323" s="241" t="str">
        <f t="shared" si="21749"/>
        <v>SÃO JOSÉ DOS PINHAIS</v>
      </c>
      <c r="D19323" s="52" t="str">
        <f>Raiz!$D$45</f>
        <v>B</v>
      </c>
      <c r="E19323" s="354" t="str">
        <f>Raiz!$E$45</f>
        <v>Salário Educação</v>
      </c>
      <c r="F19323" s="354"/>
      <c r="G19323" s="354"/>
      <c r="H19323" s="354"/>
      <c r="I19323" s="23">
        <f>Raiz!$I$45</f>
        <v>2.5000000000000001E-2</v>
      </c>
      <c r="J19323" s="22">
        <f t="shared" ref="J19323" si="21758">ROUND((J19313+J19319)*$I19323,2)</f>
        <v>53.5</v>
      </c>
      <c r="K19323" s="30"/>
      <c r="L19323" s="30"/>
    </row>
    <row r="19324" spans="1:12" ht="18" customHeight="1" x14ac:dyDescent="0.2">
      <c r="A19324" s="241">
        <f t="shared" si="21747"/>
        <v>2</v>
      </c>
      <c r="B19324" s="241" t="str">
        <f t="shared" si="21748"/>
        <v>TÉCNICO EM SECRETARIADO</v>
      </c>
      <c r="C19324" s="241" t="str">
        <f t="shared" si="21749"/>
        <v>SÃO JOSÉ DOS PINHAIS</v>
      </c>
      <c r="D19324" s="52" t="str">
        <f>Raiz!$D$46</f>
        <v>C</v>
      </c>
      <c r="E19324" s="254" t="str">
        <f>Raiz!$E$46</f>
        <v>RAT X FAP       RAT=</v>
      </c>
      <c r="F19324" s="255">
        <f>Raiz!$F$46</f>
        <v>0.03</v>
      </c>
      <c r="G19324" s="256" t="str">
        <f>Raiz!$G$46</f>
        <v>FAP=</v>
      </c>
      <c r="H19324" s="257">
        <f>Raiz!$H$46</f>
        <v>1</v>
      </c>
      <c r="I19324" s="23">
        <f t="shared" ref="I19324" si="21759">ROUND(F19324*H19324,2)</f>
        <v>0.03</v>
      </c>
      <c r="J19324" s="22">
        <f t="shared" ref="J19324" si="21760">ROUND((J19313+J19319)*$I19324,2)</f>
        <v>64.2</v>
      </c>
      <c r="K19324" s="30"/>
      <c r="L19324" s="30"/>
    </row>
    <row r="19325" spans="1:12" ht="18" customHeight="1" x14ac:dyDescent="0.2">
      <c r="A19325" s="241">
        <f t="shared" si="21747"/>
        <v>2</v>
      </c>
      <c r="B19325" s="241" t="str">
        <f t="shared" si="21748"/>
        <v>TÉCNICO EM SECRETARIADO</v>
      </c>
      <c r="C19325" s="241" t="str">
        <f t="shared" si="21749"/>
        <v>SÃO JOSÉ DOS PINHAIS</v>
      </c>
      <c r="D19325" s="52" t="str">
        <f>Raiz!$D$47</f>
        <v>D</v>
      </c>
      <c r="E19325" s="354" t="str">
        <f>Raiz!$E$47</f>
        <v>SESI ou SESC</v>
      </c>
      <c r="F19325" s="354"/>
      <c r="G19325" s="354"/>
      <c r="H19325" s="354"/>
      <c r="I19325" s="23">
        <f>Raiz!$I$47</f>
        <v>1.4999999999999999E-2</v>
      </c>
      <c r="J19325" s="22">
        <f t="shared" ref="J19325" si="21761">ROUND((J19313+J19319)*$I19325,2)</f>
        <v>32.1</v>
      </c>
      <c r="K19325" s="30"/>
      <c r="L19325" s="30"/>
    </row>
    <row r="19326" spans="1:12" ht="18" customHeight="1" x14ac:dyDescent="0.2">
      <c r="A19326" s="241">
        <f t="shared" si="21747"/>
        <v>2</v>
      </c>
      <c r="B19326" s="241" t="str">
        <f t="shared" si="21748"/>
        <v>TÉCNICO EM SECRETARIADO</v>
      </c>
      <c r="C19326" s="241" t="str">
        <f t="shared" si="21749"/>
        <v>SÃO JOSÉ DOS PINHAIS</v>
      </c>
      <c r="D19326" s="52" t="str">
        <f>Raiz!$D$48</f>
        <v>E</v>
      </c>
      <c r="E19326" s="354" t="str">
        <f>Raiz!$E$48</f>
        <v>SENAI ou SENAC</v>
      </c>
      <c r="F19326" s="354"/>
      <c r="G19326" s="354"/>
      <c r="H19326" s="354"/>
      <c r="I19326" s="23">
        <f>Raiz!$I$48</f>
        <v>0.01</v>
      </c>
      <c r="J19326" s="22">
        <f t="shared" ref="J19326" si="21762">ROUND((J19313+J19319)*$I19326,2)</f>
        <v>21.4</v>
      </c>
      <c r="K19326" s="30"/>
      <c r="L19326" s="30"/>
    </row>
    <row r="19327" spans="1:12" ht="18" customHeight="1" x14ac:dyDescent="0.2">
      <c r="A19327" s="241">
        <f t="shared" si="21747"/>
        <v>2</v>
      </c>
      <c r="B19327" s="241" t="str">
        <f t="shared" si="21748"/>
        <v>TÉCNICO EM SECRETARIADO</v>
      </c>
      <c r="C19327" s="241" t="str">
        <f t="shared" si="21749"/>
        <v>SÃO JOSÉ DOS PINHAIS</v>
      </c>
      <c r="D19327" s="52" t="str">
        <f>Raiz!$D$49</f>
        <v>F</v>
      </c>
      <c r="E19327" s="354" t="str">
        <f>Raiz!$E$49</f>
        <v>SEBRAE</v>
      </c>
      <c r="F19327" s="354"/>
      <c r="G19327" s="354"/>
      <c r="H19327" s="354"/>
      <c r="I19327" s="23">
        <f>Raiz!$I$49</f>
        <v>6.0000000000000001E-3</v>
      </c>
      <c r="J19327" s="22">
        <f t="shared" ref="J19327" si="21763">ROUND((J19313+J19319)*$I19327,2)</f>
        <v>12.84</v>
      </c>
      <c r="K19327" s="30"/>
      <c r="L19327" s="30"/>
    </row>
    <row r="19328" spans="1:12" ht="18" customHeight="1" x14ac:dyDescent="0.2">
      <c r="A19328" s="241">
        <f t="shared" si="21747"/>
        <v>2</v>
      </c>
      <c r="B19328" s="241" t="str">
        <f t="shared" si="21748"/>
        <v>TÉCNICO EM SECRETARIADO</v>
      </c>
      <c r="C19328" s="241" t="str">
        <f t="shared" si="21749"/>
        <v>SÃO JOSÉ DOS PINHAIS</v>
      </c>
      <c r="D19328" s="52" t="str">
        <f>Raiz!$D$50</f>
        <v>G</v>
      </c>
      <c r="E19328" s="354" t="str">
        <f>Raiz!$E$50</f>
        <v>INCRA</v>
      </c>
      <c r="F19328" s="354"/>
      <c r="G19328" s="354"/>
      <c r="H19328" s="354"/>
      <c r="I19328" s="23">
        <f>Raiz!$I$50</f>
        <v>2E-3</v>
      </c>
      <c r="J19328" s="22">
        <f t="shared" ref="J19328" si="21764">ROUND((J19313+J19319)*$I19328,2)</f>
        <v>4.28</v>
      </c>
      <c r="K19328" s="30"/>
      <c r="L19328" s="30"/>
    </row>
    <row r="19329" spans="1:12" ht="18" customHeight="1" x14ac:dyDescent="0.2">
      <c r="A19329" s="241">
        <f t="shared" si="21747"/>
        <v>2</v>
      </c>
      <c r="B19329" s="241" t="str">
        <f t="shared" si="21748"/>
        <v>TÉCNICO EM SECRETARIADO</v>
      </c>
      <c r="C19329" s="241" t="str">
        <f t="shared" si="21749"/>
        <v>SÃO JOSÉ DOS PINHAIS</v>
      </c>
      <c r="D19329" s="52" t="str">
        <f>Raiz!$D$51</f>
        <v>H</v>
      </c>
      <c r="E19329" s="354" t="str">
        <f>Raiz!$E$51</f>
        <v>FGTS</v>
      </c>
      <c r="F19329" s="354"/>
      <c r="G19329" s="354"/>
      <c r="H19329" s="354"/>
      <c r="I19329" s="23">
        <f>Raiz!$I$51</f>
        <v>0.08</v>
      </c>
      <c r="J19329" s="22">
        <f t="shared" ref="J19329" si="21765">ROUND((J19313+J19319)*$I19329,2)</f>
        <v>171.19</v>
      </c>
      <c r="K19329" s="30"/>
      <c r="L19329" s="30"/>
    </row>
    <row r="19330" spans="1:12" ht="18" customHeight="1" thickBot="1" x14ac:dyDescent="0.25">
      <c r="A19330" s="241">
        <f t="shared" si="21747"/>
        <v>2</v>
      </c>
      <c r="B19330" s="241" t="str">
        <f t="shared" si="21748"/>
        <v>TÉCNICO EM SECRETARIADO</v>
      </c>
      <c r="C19330" s="241" t="str">
        <f t="shared" si="21749"/>
        <v>SÃO JOSÉ DOS PINHAIS</v>
      </c>
      <c r="D19330" s="319" t="str">
        <f>Raiz!$D$52</f>
        <v>Total do Submódulo 2.2</v>
      </c>
      <c r="E19330" s="319"/>
      <c r="F19330" s="319"/>
      <c r="G19330" s="319"/>
      <c r="H19330" s="319"/>
      <c r="I19330" s="24">
        <f t="shared" ref="I19330:J19330" si="21766">SUM(I19322:I19329)</f>
        <v>0.36800000000000005</v>
      </c>
      <c r="J19330" s="21">
        <f t="shared" si="21766"/>
        <v>787.48</v>
      </c>
      <c r="K19330" s="30"/>
      <c r="L19330" s="30"/>
    </row>
    <row r="19331" spans="1:12" ht="14.1" customHeight="1" thickBot="1" x14ac:dyDescent="0.25">
      <c r="A19331" s="241">
        <f t="shared" si="21747"/>
        <v>2</v>
      </c>
      <c r="B19331" s="241" t="str">
        <f t="shared" si="21748"/>
        <v>TÉCNICO EM SECRETARIADO</v>
      </c>
      <c r="C19331" s="241" t="str">
        <f t="shared" si="21749"/>
        <v>SÃO JOSÉ DOS PINHAIS</v>
      </c>
      <c r="D19331" s="4"/>
      <c r="E19331" s="4"/>
      <c r="F19331" s="4"/>
      <c r="G19331" s="4"/>
      <c r="H19331" s="4"/>
      <c r="I19331" s="4"/>
      <c r="J19331" s="4"/>
      <c r="K19331" s="30"/>
      <c r="L19331" s="30"/>
    </row>
    <row r="19332" spans="1:12" ht="18" customHeight="1" x14ac:dyDescent="0.2">
      <c r="A19332" s="241">
        <f t="shared" si="21747"/>
        <v>2</v>
      </c>
      <c r="B19332" s="241" t="str">
        <f t="shared" si="21748"/>
        <v>TÉCNICO EM SECRETARIADO</v>
      </c>
      <c r="C19332" s="241" t="str">
        <f t="shared" si="21749"/>
        <v>SÃO JOSÉ DOS PINHAIS</v>
      </c>
      <c r="D19332" s="355" t="str">
        <f>Raiz!$D$54</f>
        <v xml:space="preserve"> Submódulo 2.3 - Benefícios Mensais e Diários</v>
      </c>
      <c r="E19332" s="355"/>
      <c r="F19332" s="355"/>
      <c r="G19332" s="355"/>
      <c r="H19332" s="355"/>
      <c r="I19332" s="355"/>
      <c r="J19332" s="356"/>
      <c r="K19332" s="30"/>
      <c r="L19332" s="30"/>
    </row>
    <row r="19333" spans="1:12" ht="18" customHeight="1" x14ac:dyDescent="0.2">
      <c r="A19333" s="241">
        <f t="shared" si="21747"/>
        <v>2</v>
      </c>
      <c r="B19333" s="241" t="str">
        <f t="shared" si="21748"/>
        <v>TÉCNICO EM SECRETARIADO</v>
      </c>
      <c r="C19333" s="241" t="str">
        <f t="shared" si="21749"/>
        <v>SÃO JOSÉ DOS PINHAIS</v>
      </c>
      <c r="D19333" s="52" t="str">
        <f>Raiz!$D$55</f>
        <v>A</v>
      </c>
      <c r="E19333" s="264" t="str">
        <f>Raiz!$E$55</f>
        <v>Transporte</v>
      </c>
      <c r="F19333" s="320" t="str">
        <f>Raiz!$F$55</f>
        <v>Cálculo do Valor: [(2xVTx21)-(6%xSB)]</v>
      </c>
      <c r="G19333" s="322"/>
      <c r="H19333" s="322"/>
      <c r="I19333" s="327"/>
      <c r="J19333" s="19">
        <f t="shared" ref="J19333" si="21767">IF(ROUND((21*G19302*2)-(J19307*0.06),2)&lt;0,0,ROUND((21*G19302*2)-(J19307*0.06),2))</f>
        <v>54.55</v>
      </c>
      <c r="K19333" s="30"/>
      <c r="L19333" s="30"/>
    </row>
    <row r="19334" spans="1:12" ht="18" customHeight="1" x14ac:dyDescent="0.2">
      <c r="A19334" s="241">
        <f t="shared" si="21747"/>
        <v>2</v>
      </c>
      <c r="B19334" s="241" t="str">
        <f t="shared" si="21748"/>
        <v>TÉCNICO EM SECRETARIADO</v>
      </c>
      <c r="C19334" s="241" t="str">
        <f t="shared" si="21749"/>
        <v>SÃO JOSÉ DOS PINHAIS</v>
      </c>
      <c r="D19334" s="52" t="str">
        <f>Raiz!$D$56</f>
        <v>B</v>
      </c>
      <c r="E19334" s="264" t="str">
        <f>Raiz!$E$56</f>
        <v>Auxílio Alimentação</v>
      </c>
      <c r="F19334" s="320" t="str">
        <f>Raiz!$F$56</f>
        <v>Cálculo do Valor = [(VAx21dias)-Desconto no Salário]</v>
      </c>
      <c r="G19334" s="322"/>
      <c r="H19334" s="112" t="str">
        <f>Raiz!$H$56</f>
        <v xml:space="preserve">Desconto no Salário = </v>
      </c>
      <c r="I19334" s="26">
        <f>VLOOKUP(H19285,Base!$B$941:$P$992,J19290+1,FALSE)</f>
        <v>0.17330000000000001</v>
      </c>
      <c r="J19334" s="19">
        <f t="shared" ref="J19334" si="21768">ROUND(G19303*21*(1-I19334),2)</f>
        <v>334.71</v>
      </c>
      <c r="K19334" s="127"/>
      <c r="L19334" s="127"/>
    </row>
    <row r="19335" spans="1:12" ht="18" customHeight="1" x14ac:dyDescent="0.2">
      <c r="A19335" s="241">
        <f t="shared" si="21747"/>
        <v>2</v>
      </c>
      <c r="B19335" s="241" t="str">
        <f t="shared" si="21748"/>
        <v>TÉCNICO EM SECRETARIADO</v>
      </c>
      <c r="C19335" s="241" t="str">
        <f t="shared" si="21749"/>
        <v>SÃO JOSÉ DOS PINHAIS</v>
      </c>
      <c r="D19335" s="52" t="str">
        <f>Raiz!$D$57</f>
        <v>C</v>
      </c>
      <c r="E19335" s="314" t="str">
        <f>Raiz!$E$57</f>
        <v>Benefício de Assistência ao Trabalhador / Médica / Social Odontológico</v>
      </c>
      <c r="F19335" s="314"/>
      <c r="G19335" s="314"/>
      <c r="H19335" s="314"/>
      <c r="I19335" s="314"/>
      <c r="J19335" s="19">
        <f>VLOOKUP(H19285,Base!$B$713:$P$764,J19290+1,FALSE)</f>
        <v>18</v>
      </c>
      <c r="K19335" s="127"/>
      <c r="L19335" s="127"/>
    </row>
    <row r="19336" spans="1:12" ht="18" customHeight="1" x14ac:dyDescent="0.2">
      <c r="A19336" s="241">
        <f t="shared" si="21747"/>
        <v>2</v>
      </c>
      <c r="B19336" s="241" t="str">
        <f t="shared" si="21748"/>
        <v>TÉCNICO EM SECRETARIADO</v>
      </c>
      <c r="C19336" s="241" t="str">
        <f t="shared" si="21749"/>
        <v>SÃO JOSÉ DOS PINHAIS</v>
      </c>
      <c r="D19336" s="52" t="str">
        <f>Raiz!$D$58</f>
        <v>D</v>
      </c>
      <c r="E19336" s="314" t="str">
        <f>Raiz!$E$58</f>
        <v>Benefício Social Familiar</v>
      </c>
      <c r="F19336" s="314"/>
      <c r="G19336" s="314"/>
      <c r="H19336" s="314"/>
      <c r="I19336" s="314"/>
      <c r="J19336" s="19">
        <f>VLOOKUP(H19285,Base!$B$770:$P$821,J19290+1,FALSE)</f>
        <v>12.85</v>
      </c>
      <c r="K19336" s="127"/>
      <c r="L19336" s="127"/>
    </row>
    <row r="19337" spans="1:12" ht="18" customHeight="1" x14ac:dyDescent="0.2">
      <c r="A19337" s="241">
        <f t="shared" si="21747"/>
        <v>2</v>
      </c>
      <c r="B19337" s="241" t="str">
        <f t="shared" si="21748"/>
        <v>TÉCNICO EM SECRETARIADO</v>
      </c>
      <c r="C19337" s="241" t="str">
        <f t="shared" si="21749"/>
        <v>SÃO JOSÉ DOS PINHAIS</v>
      </c>
      <c r="D19337" s="52" t="str">
        <f>Raiz!$D$59</f>
        <v>E</v>
      </c>
      <c r="E19337" s="323" t="str">
        <f>Raiz!$E$59</f>
        <v>Adicional de Assiduidade</v>
      </c>
      <c r="F19337" s="323"/>
      <c r="G19337" s="323"/>
      <c r="H19337" s="323"/>
      <c r="I19337" s="26">
        <f>VLOOKUP(H19285,Base!$B$1112:$P$1163,J19290+1,FALSE)</f>
        <v>0</v>
      </c>
      <c r="J19337" s="19">
        <f t="shared" ref="J19337" si="21769">ROUND(I19337*J19307,2)</f>
        <v>0</v>
      </c>
      <c r="K19337" s="127"/>
      <c r="L19337" s="127"/>
    </row>
    <row r="19338" spans="1:12" ht="18" customHeight="1" x14ac:dyDescent="0.2">
      <c r="A19338" s="241">
        <f t="shared" si="21747"/>
        <v>2</v>
      </c>
      <c r="B19338" s="241" t="str">
        <f t="shared" si="21748"/>
        <v>TÉCNICO EM SECRETARIADO</v>
      </c>
      <c r="C19338" s="241" t="str">
        <f t="shared" si="21749"/>
        <v>SÃO JOSÉ DOS PINHAIS</v>
      </c>
      <c r="D19338" s="52" t="str">
        <f>Raiz!$D$60</f>
        <v>F</v>
      </c>
      <c r="E19338" s="314" t="str">
        <f>Raiz!$E$60</f>
        <v>Seguro de Vida</v>
      </c>
      <c r="F19338" s="314"/>
      <c r="G19338" s="314"/>
      <c r="H19338" s="314"/>
      <c r="I19338" s="314"/>
      <c r="J19338" s="19">
        <f>VLOOKUP(H19285,Base!$B$1169:$P$1220,J19290+1,FALSE)</f>
        <v>0</v>
      </c>
      <c r="K19338" s="127"/>
      <c r="L19338" s="127"/>
    </row>
    <row r="19339" spans="1:12" ht="18" customHeight="1" x14ac:dyDescent="0.2">
      <c r="A19339" s="241">
        <f t="shared" si="21747"/>
        <v>2</v>
      </c>
      <c r="B19339" s="241" t="str">
        <f t="shared" si="21748"/>
        <v>TÉCNICO EM SECRETARIADO</v>
      </c>
      <c r="C19339" s="241" t="str">
        <f t="shared" si="21749"/>
        <v>SÃO JOSÉ DOS PINHAIS</v>
      </c>
      <c r="D19339" s="52" t="str">
        <f>Raiz!$D$61</f>
        <v>G</v>
      </c>
      <c r="E19339" s="314" t="str">
        <f>Raiz!$E$61</f>
        <v>Outros (especificar)</v>
      </c>
      <c r="F19339" s="314"/>
      <c r="G19339" s="314"/>
      <c r="H19339" s="314"/>
      <c r="I19339" s="314"/>
      <c r="J19339" s="19">
        <f>VLOOKUP(H19285,Base!$B$884:$P$935,J19290+1,FALSE)</f>
        <v>0</v>
      </c>
      <c r="K19339" s="127"/>
      <c r="L19339" s="127"/>
    </row>
    <row r="19340" spans="1:12" ht="18" customHeight="1" thickBot="1" x14ac:dyDescent="0.25">
      <c r="A19340" s="241">
        <f t="shared" si="21747"/>
        <v>2</v>
      </c>
      <c r="B19340" s="241" t="str">
        <f t="shared" si="21748"/>
        <v>TÉCNICO EM SECRETARIADO</v>
      </c>
      <c r="C19340" s="241" t="str">
        <f t="shared" si="21749"/>
        <v>SÃO JOSÉ DOS PINHAIS</v>
      </c>
      <c r="D19340" s="317" t="str">
        <f>Raiz!$D$62</f>
        <v> Total do Submódulo 2.3</v>
      </c>
      <c r="E19340" s="317"/>
      <c r="F19340" s="317"/>
      <c r="G19340" s="317"/>
      <c r="H19340" s="317"/>
      <c r="I19340" s="317"/>
      <c r="J19340" s="27">
        <f t="shared" ref="J19340" si="21770">SUM(J19333:J19339)</f>
        <v>420.11</v>
      </c>
      <c r="K19340" s="30"/>
      <c r="L19340" s="30"/>
    </row>
    <row r="19341" spans="1:12" ht="14.1" customHeight="1" thickBot="1" x14ac:dyDescent="0.25">
      <c r="A19341" s="241">
        <f t="shared" si="21747"/>
        <v>2</v>
      </c>
      <c r="B19341" s="241" t="str">
        <f t="shared" si="21748"/>
        <v>TÉCNICO EM SECRETARIADO</v>
      </c>
      <c r="C19341" s="241" t="str">
        <f t="shared" si="21749"/>
        <v>SÃO JOSÉ DOS PINHAIS</v>
      </c>
      <c r="D19341" s="4"/>
      <c r="E19341" s="4"/>
      <c r="F19341" s="4"/>
      <c r="G19341" s="4"/>
      <c r="H19341" s="4"/>
      <c r="I19341" s="4"/>
      <c r="J19341" s="4"/>
      <c r="K19341" s="30"/>
      <c r="L19341" s="30"/>
    </row>
    <row r="19342" spans="1:12" ht="18" customHeight="1" x14ac:dyDescent="0.2">
      <c r="A19342" s="241">
        <f t="shared" si="21747"/>
        <v>2</v>
      </c>
      <c r="B19342" s="241" t="str">
        <f t="shared" si="21748"/>
        <v>TÉCNICO EM SECRETARIADO</v>
      </c>
      <c r="C19342" s="241" t="str">
        <f t="shared" si="21749"/>
        <v>SÃO JOSÉ DOS PINHAIS</v>
      </c>
      <c r="D19342" s="353" t="str">
        <f>Raiz!$D$64</f>
        <v>Quadro-Resumo do Módulo 2 - Encargos e Benefícios Anuais, Mensais e Diários</v>
      </c>
      <c r="E19342" s="353"/>
      <c r="F19342" s="353"/>
      <c r="G19342" s="353"/>
      <c r="H19342" s="353"/>
      <c r="I19342" s="353"/>
      <c r="J19342" s="28" t="str">
        <f>Raiz!$J$64</f>
        <v>Valor R$</v>
      </c>
      <c r="K19342" s="30"/>
      <c r="L19342" s="30"/>
    </row>
    <row r="19343" spans="1:12" ht="18" customHeight="1" x14ac:dyDescent="0.2">
      <c r="A19343" s="241">
        <f t="shared" si="21747"/>
        <v>2</v>
      </c>
      <c r="B19343" s="241" t="str">
        <f t="shared" si="21748"/>
        <v>TÉCNICO EM SECRETARIADO</v>
      </c>
      <c r="C19343" s="241" t="str">
        <f t="shared" si="21749"/>
        <v>SÃO JOSÉ DOS PINHAIS</v>
      </c>
      <c r="D19343" s="52" t="str">
        <f>Raiz!$D$65</f>
        <v>2.1</v>
      </c>
      <c r="E19343" s="314" t="str">
        <f>Raiz!$E$65</f>
        <v>13º Salário e Adicional de Férias</v>
      </c>
      <c r="F19343" s="314"/>
      <c r="G19343" s="314"/>
      <c r="H19343" s="314"/>
      <c r="I19343" s="314"/>
      <c r="J19343" s="25">
        <f t="shared" ref="J19343" si="21771">J19319</f>
        <v>213.99</v>
      </c>
      <c r="K19343" s="30"/>
      <c r="L19343" s="30"/>
    </row>
    <row r="19344" spans="1:12" ht="18" customHeight="1" x14ac:dyDescent="0.2">
      <c r="A19344" s="241">
        <f t="shared" si="21747"/>
        <v>2</v>
      </c>
      <c r="B19344" s="241" t="str">
        <f t="shared" si="21748"/>
        <v>TÉCNICO EM SECRETARIADO</v>
      </c>
      <c r="C19344" s="241" t="str">
        <f t="shared" si="21749"/>
        <v>SÃO JOSÉ DOS PINHAIS</v>
      </c>
      <c r="D19344" s="52" t="str">
        <f>Raiz!$D$66</f>
        <v>2.2</v>
      </c>
      <c r="E19344" s="314" t="str">
        <f>Raiz!$E$66</f>
        <v>Encargos Previdenciários (GPS), FGTS e outras contribuições</v>
      </c>
      <c r="F19344" s="314"/>
      <c r="G19344" s="314"/>
      <c r="H19344" s="314"/>
      <c r="I19344" s="314"/>
      <c r="J19344" s="25">
        <f t="shared" ref="J19344" si="21772">J19330</f>
        <v>787.48</v>
      </c>
      <c r="K19344" s="30"/>
      <c r="L19344" s="30"/>
    </row>
    <row r="19345" spans="1:12" ht="18" customHeight="1" x14ac:dyDescent="0.2">
      <c r="A19345" s="241">
        <f t="shared" ref="A19345:C19346" si="21773">A19344</f>
        <v>2</v>
      </c>
      <c r="B19345" s="241" t="str">
        <f t="shared" si="21773"/>
        <v>TÉCNICO EM SECRETARIADO</v>
      </c>
      <c r="C19345" s="241" t="str">
        <f t="shared" si="21773"/>
        <v>SÃO JOSÉ DOS PINHAIS</v>
      </c>
      <c r="D19345" s="52" t="str">
        <f>Raiz!$D$67</f>
        <v>2.3</v>
      </c>
      <c r="E19345" s="314" t="str">
        <f>Raiz!$E$67</f>
        <v>Benefícios Mensais e Diários</v>
      </c>
      <c r="F19345" s="314"/>
      <c r="G19345" s="314"/>
      <c r="H19345" s="314"/>
      <c r="I19345" s="314"/>
      <c r="J19345" s="25">
        <f t="shared" ref="J19345" si="21774">J19340</f>
        <v>420.11</v>
      </c>
      <c r="K19345" s="30"/>
      <c r="L19345" s="30"/>
    </row>
    <row r="19346" spans="1:12" ht="18" customHeight="1" thickBot="1" x14ac:dyDescent="0.25">
      <c r="A19346" s="241">
        <f t="shared" si="21773"/>
        <v>2</v>
      </c>
      <c r="B19346" s="241" t="str">
        <f t="shared" si="21773"/>
        <v>TÉCNICO EM SECRETARIADO</v>
      </c>
      <c r="C19346" s="241" t="str">
        <f t="shared" si="21773"/>
        <v>SÃO JOSÉ DOS PINHAIS</v>
      </c>
      <c r="D19346" s="317" t="str">
        <f>Raiz!$D$68</f>
        <v> Total do Módulo 2 - Encargos e Benefícios Anuais, mensais e Diários</v>
      </c>
      <c r="E19346" s="317"/>
      <c r="F19346" s="317"/>
      <c r="G19346" s="317"/>
      <c r="H19346" s="317"/>
      <c r="I19346" s="317"/>
      <c r="J19346" s="27">
        <f t="shared" ref="J19346" si="21775">SUM(J19343:J19345)</f>
        <v>1421.58</v>
      </c>
      <c r="K19346" s="30"/>
      <c r="L19346" s="30"/>
    </row>
    <row r="19347" spans="1:12" ht="14.1" customHeight="1" thickBot="1" x14ac:dyDescent="0.25">
      <c r="A19347" s="241">
        <f t="shared" ref="A19347:C19347" si="21776">A19346</f>
        <v>2</v>
      </c>
      <c r="B19347" s="241" t="str">
        <f t="shared" si="21776"/>
        <v>TÉCNICO EM SECRETARIADO</v>
      </c>
      <c r="C19347" s="241" t="str">
        <f t="shared" si="21776"/>
        <v>SÃO JOSÉ DOS PINHAIS</v>
      </c>
      <c r="D19347" s="4"/>
      <c r="E19347" s="4"/>
      <c r="F19347" s="4"/>
      <c r="G19347" s="4"/>
      <c r="H19347" s="4"/>
      <c r="I19347" s="4"/>
      <c r="J19347" s="4"/>
      <c r="K19347" s="30"/>
      <c r="L19347" s="30"/>
    </row>
    <row r="19348" spans="1:12" ht="18" customHeight="1" x14ac:dyDescent="0.2">
      <c r="A19348" s="241">
        <f t="shared" ref="A19348:C19348" si="21777">A19347</f>
        <v>2</v>
      </c>
      <c r="B19348" s="241" t="str">
        <f t="shared" si="21777"/>
        <v>TÉCNICO EM SECRETARIADO</v>
      </c>
      <c r="C19348" s="241" t="str">
        <f t="shared" si="21777"/>
        <v>SÃO JOSÉ DOS PINHAIS</v>
      </c>
      <c r="D19348" s="350" t="str">
        <f>Raiz!$D$70</f>
        <v>MÓDULO 3 – PROVISÃO PARA RESCISÃO</v>
      </c>
      <c r="E19348" s="351"/>
      <c r="F19348" s="351"/>
      <c r="G19348" s="351"/>
      <c r="H19348" s="352"/>
      <c r="I19348" s="1" t="str">
        <f>Raiz!$I$70</f>
        <v>%</v>
      </c>
      <c r="J19348" s="2" t="str">
        <f>Raiz!$J$70</f>
        <v>Valor R$</v>
      </c>
      <c r="K19348" s="30"/>
      <c r="L19348" s="30"/>
    </row>
    <row r="19349" spans="1:12" ht="30" customHeight="1" x14ac:dyDescent="0.2">
      <c r="A19349" s="241">
        <f t="shared" ref="A19349:C19349" si="21778">A19348</f>
        <v>2</v>
      </c>
      <c r="B19349" s="241" t="str">
        <f t="shared" si="21778"/>
        <v>TÉCNICO EM SECRETARIADO</v>
      </c>
      <c r="C19349" s="241" t="str">
        <f t="shared" si="21778"/>
        <v>SÃO JOSÉ DOS PINHAIS</v>
      </c>
      <c r="D19349" s="147" t="str">
        <f>Raiz!$D$71</f>
        <v>A</v>
      </c>
      <c r="E19349" s="265" t="str">
        <f>Raiz!$E$71</f>
        <v>Aviso Prévio Indenizado</v>
      </c>
      <c r="F19349" s="332" t="str">
        <f>Raiz!$F$71</f>
        <v>Cálculo do valor = [Rem/12 + 13º/12 + Férias/12 + 1/3Férias/12] x 1 x 5% de rotatividade anual</v>
      </c>
      <c r="G19349" s="333"/>
      <c r="H19349" s="408"/>
      <c r="I19349" s="20">
        <f>Raiz!$I$71</f>
        <v>4.9768518518518521E-3</v>
      </c>
      <c r="J19349" s="19">
        <f t="shared" ref="J19349" si="21779">ROUND(I19349*J19313,2)</f>
        <v>9.58</v>
      </c>
      <c r="K19349" s="30"/>
      <c r="L19349" s="30"/>
    </row>
    <row r="19350" spans="1:12" ht="18" customHeight="1" x14ac:dyDescent="0.2">
      <c r="A19350" s="241">
        <f t="shared" ref="A19350:C19350" si="21780">A19349</f>
        <v>2</v>
      </c>
      <c r="B19350" s="241" t="str">
        <f t="shared" si="21780"/>
        <v>TÉCNICO EM SECRETARIADO</v>
      </c>
      <c r="C19350" s="241" t="str">
        <f t="shared" si="21780"/>
        <v>SÃO JOSÉ DOS PINHAIS</v>
      </c>
      <c r="D19350" s="52" t="str">
        <f>Raiz!$D$72</f>
        <v>B</v>
      </c>
      <c r="E19350" s="404" t="str">
        <f>Raiz!$E$72</f>
        <v>Incidência do FGTS sobre o Aviso Prévio Indenizado</v>
      </c>
      <c r="F19350" s="405"/>
      <c r="G19350" s="405"/>
      <c r="H19350" s="406"/>
      <c r="I19350" s="20">
        <f t="shared" ref="I19350:I19413" si="21781">0.08*I19349</f>
        <v>3.9814814814814818E-4</v>
      </c>
      <c r="J19350" s="19">
        <f t="shared" ref="J19350" si="21782">ROUND(I19350*J19313,2)</f>
        <v>0.77</v>
      </c>
      <c r="K19350" s="30"/>
      <c r="L19350" s="30"/>
    </row>
    <row r="19351" spans="1:12" ht="18" customHeight="1" x14ac:dyDescent="0.2">
      <c r="A19351" s="241">
        <f t="shared" ref="A19351:C19351" si="21783">A19350</f>
        <v>2</v>
      </c>
      <c r="B19351" s="241" t="str">
        <f t="shared" si="21783"/>
        <v>TÉCNICO EM SECRETARIADO</v>
      </c>
      <c r="C19351" s="241" t="str">
        <f t="shared" si="21783"/>
        <v>SÃO JOSÉ DOS PINHAIS</v>
      </c>
      <c r="D19351" s="52" t="str">
        <f>Raiz!$D$73</f>
        <v>C</v>
      </c>
      <c r="E19351" s="409" t="str">
        <f>Raiz!$E$73</f>
        <v>Multa do FGTS sobre o Aviso Prévio Indenizado</v>
      </c>
      <c r="F19351" s="410"/>
      <c r="G19351" s="410"/>
      <c r="H19351" s="411"/>
      <c r="I19351" s="20">
        <f>Raiz!$I$73</f>
        <v>1.9039999999999999E-3</v>
      </c>
      <c r="J19351" s="19">
        <f t="shared" ref="J19351" si="21784">ROUND(I19351*J19313,2)</f>
        <v>3.67</v>
      </c>
      <c r="K19351" s="30"/>
      <c r="L19351" s="30"/>
    </row>
    <row r="19352" spans="1:12" ht="30" customHeight="1" x14ac:dyDescent="0.2">
      <c r="A19352" s="241">
        <f t="shared" ref="A19352:C19352" si="21785">A19351</f>
        <v>2</v>
      </c>
      <c r="B19352" s="241" t="str">
        <f t="shared" si="21785"/>
        <v>TÉCNICO EM SECRETARIADO</v>
      </c>
      <c r="C19352" s="241" t="str">
        <f t="shared" si="21785"/>
        <v>SÃO JOSÉ DOS PINHAIS</v>
      </c>
      <c r="D19352" s="147" t="str">
        <f>Raiz!$D$74</f>
        <v>D</v>
      </c>
      <c r="E19352" s="265" t="str">
        <f>Raiz!$E$74</f>
        <v>Aviso Prévio Trabalhado</v>
      </c>
      <c r="F19352" s="338" t="s">
        <v>321</v>
      </c>
      <c r="G19352" s="338"/>
      <c r="H19352" s="338"/>
      <c r="I19352" s="20">
        <f t="shared" ref="I19352" si="21786">1/30*7/H19287*1</f>
        <v>1.0144927536231885E-2</v>
      </c>
      <c r="J19352" s="19">
        <f t="shared" ref="J19352" si="21787">ROUND(I19352*J19313,2)</f>
        <v>19.54</v>
      </c>
      <c r="K19352" s="30"/>
      <c r="L19352" s="30"/>
    </row>
    <row r="19353" spans="1:12" ht="18" customHeight="1" x14ac:dyDescent="0.2">
      <c r="A19353" s="241">
        <f t="shared" ref="A19353:C19353" si="21788">A19352</f>
        <v>2</v>
      </c>
      <c r="B19353" s="241" t="str">
        <f t="shared" si="21788"/>
        <v>TÉCNICO EM SECRETARIADO</v>
      </c>
      <c r="C19353" s="241" t="str">
        <f t="shared" si="21788"/>
        <v>SÃO JOSÉ DOS PINHAIS</v>
      </c>
      <c r="D19353" s="52" t="str">
        <f>Raiz!$D$75</f>
        <v>E</v>
      </c>
      <c r="E19353" s="331" t="str">
        <f>Raiz!$E$75</f>
        <v>Incidência dos encargos do submódulo 2.2 sobre o Aviso Prévio Trabalhado</v>
      </c>
      <c r="F19353" s="335"/>
      <c r="G19353" s="335"/>
      <c r="H19353" s="336"/>
      <c r="I19353" s="20">
        <f t="shared" ref="I19353" si="21789">I19330*I19352</f>
        <v>3.7333333333333342E-3</v>
      </c>
      <c r="J19353" s="19">
        <f t="shared" ref="J19353" si="21790">ROUND(I19353*J19313,2)</f>
        <v>7.19</v>
      </c>
      <c r="K19353" s="30"/>
      <c r="L19353" s="30"/>
    </row>
    <row r="19354" spans="1:12" ht="18" customHeight="1" x14ac:dyDescent="0.2">
      <c r="A19354" s="241">
        <f t="shared" ref="A19354:C19354" si="21791">A19353</f>
        <v>2</v>
      </c>
      <c r="B19354" s="241" t="str">
        <f t="shared" si="21791"/>
        <v>TÉCNICO EM SECRETARIADO</v>
      </c>
      <c r="C19354" s="241" t="str">
        <f t="shared" si="21791"/>
        <v>SÃO JOSÉ DOS PINHAIS</v>
      </c>
      <c r="D19354" s="52" t="str">
        <f>Raiz!$D$76</f>
        <v>F</v>
      </c>
      <c r="E19354" s="323" t="str">
        <f>Raiz!$E$76</f>
        <v>Multa do FGTS e sobre o Aviso Prévio Trabalhado</v>
      </c>
      <c r="F19354" s="323"/>
      <c r="G19354" s="323"/>
      <c r="H19354" s="323"/>
      <c r="I19354" s="20">
        <f>Raiz!$I$76</f>
        <v>3.8079999999999996E-2</v>
      </c>
      <c r="J19354" s="19">
        <f t="shared" ref="J19354" si="21792">ROUND(I19354*J19313,2)</f>
        <v>73.34</v>
      </c>
      <c r="K19354" s="30"/>
      <c r="L19354" s="30"/>
    </row>
    <row r="19355" spans="1:12" ht="18" customHeight="1" thickBot="1" x14ac:dyDescent="0.25">
      <c r="A19355" s="241">
        <f t="shared" ref="A19355:C19355" si="21793">A19354</f>
        <v>2</v>
      </c>
      <c r="B19355" s="241" t="str">
        <f t="shared" si="21793"/>
        <v>TÉCNICO EM SECRETARIADO</v>
      </c>
      <c r="C19355" s="241" t="str">
        <f t="shared" si="21793"/>
        <v>SÃO JOSÉ DOS PINHAIS</v>
      </c>
      <c r="D19355" s="317" t="str">
        <f>Raiz!$D$77</f>
        <v>Total do Módulo 3 - Provisão para Rescisão</v>
      </c>
      <c r="E19355" s="317"/>
      <c r="F19355" s="317"/>
      <c r="G19355" s="317"/>
      <c r="H19355" s="317"/>
      <c r="I19355" s="317"/>
      <c r="J19355" s="27">
        <f t="shared" ref="J19355" si="21794">SUM(J19349:J19354)</f>
        <v>114.09</v>
      </c>
      <c r="K19355" s="30"/>
      <c r="L19355" s="30"/>
    </row>
    <row r="19356" spans="1:12" ht="14.1" customHeight="1" thickBot="1" x14ac:dyDescent="0.25">
      <c r="A19356" s="241">
        <f t="shared" ref="A19356:C19356" si="21795">A19355</f>
        <v>2</v>
      </c>
      <c r="B19356" s="241" t="str">
        <f t="shared" si="21795"/>
        <v>TÉCNICO EM SECRETARIADO</v>
      </c>
      <c r="C19356" s="241" t="str">
        <f t="shared" si="21795"/>
        <v>SÃO JOSÉ DOS PINHAIS</v>
      </c>
      <c r="D19356" s="4"/>
      <c r="E19356" s="4"/>
      <c r="F19356" s="4"/>
      <c r="G19356" s="4"/>
      <c r="H19356" s="4"/>
      <c r="I19356" s="4"/>
      <c r="J19356" s="4"/>
      <c r="K19356" s="30"/>
      <c r="L19356" s="30"/>
    </row>
    <row r="19357" spans="1:12" ht="18" customHeight="1" x14ac:dyDescent="0.2">
      <c r="A19357" s="241">
        <f t="shared" ref="A19357:C19357" si="21796">A19356</f>
        <v>2</v>
      </c>
      <c r="B19357" s="241" t="str">
        <f t="shared" si="21796"/>
        <v>TÉCNICO EM SECRETARIADO</v>
      </c>
      <c r="C19357" s="241" t="str">
        <f t="shared" si="21796"/>
        <v>SÃO JOSÉ DOS PINHAIS</v>
      </c>
      <c r="D19357" s="350" t="str">
        <f>Raiz!$D$79</f>
        <v>MÓDULO 4 – CUSTO DE REPOSIÇÃO DO PROFISSIONAL AUSENTE</v>
      </c>
      <c r="E19357" s="351"/>
      <c r="F19357" s="351"/>
      <c r="G19357" s="351"/>
      <c r="H19357" s="352"/>
      <c r="I19357" s="194" t="str">
        <f>Raiz!$I$79</f>
        <v>%</v>
      </c>
      <c r="J19357" s="149" t="str">
        <f>Raiz!$J$79</f>
        <v>Valor R$</v>
      </c>
      <c r="K19357" s="30"/>
      <c r="L19357" s="30"/>
    </row>
    <row r="19358" spans="1:12" ht="39.950000000000003" customHeight="1" x14ac:dyDescent="0.2">
      <c r="A19358" s="241">
        <f t="shared" ref="A19358:C19358" si="21797">A19357</f>
        <v>2</v>
      </c>
      <c r="B19358" s="241" t="str">
        <f t="shared" si="21797"/>
        <v>TÉCNICO EM SECRETARIADO</v>
      </c>
      <c r="C19358" s="241" t="str">
        <f t="shared" si="21797"/>
        <v>SÃO JOSÉ DOS PINHAIS</v>
      </c>
      <c r="D1935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358" s="338"/>
      <c r="F19358" s="338"/>
      <c r="G19358" s="338"/>
      <c r="H19358" s="338"/>
      <c r="I19358" s="338"/>
      <c r="J19358" s="347"/>
      <c r="K19358" s="30"/>
      <c r="L19358" s="30"/>
    </row>
    <row r="19359" spans="1:12" ht="32.25" customHeight="1" x14ac:dyDescent="0.2">
      <c r="A19359" s="241">
        <f t="shared" ref="A19359:C19359" si="21798">A19358</f>
        <v>2</v>
      </c>
      <c r="B19359" s="241" t="str">
        <f t="shared" si="21798"/>
        <v>TÉCNICO EM SECRETARIADO</v>
      </c>
      <c r="C19359" s="241" t="str">
        <f t="shared" si="21798"/>
        <v>SÃO JOSÉ DOS PINHAIS</v>
      </c>
      <c r="D19359" s="337" t="str">
        <f>Raiz!$D$81</f>
        <v>MÓDULO 1</v>
      </c>
      <c r="E19359" s="337"/>
      <c r="F19359" s="266" t="str">
        <f>Raiz!$F$81</f>
        <v>MÓDULO 2                                                                   (sem VA, VT e Adic.Assid.)</v>
      </c>
      <c r="G19359" s="266" t="str">
        <f>Raiz!$G$81</f>
        <v>MÓDULO 3</v>
      </c>
      <c r="H19359" s="266" t="str">
        <f>Raiz!$H$81</f>
        <v>BCCPA</v>
      </c>
      <c r="I19359" s="419" t="str">
        <f>Raiz!$I$81</f>
        <v>Para cálculo do item A, paga VA nas férias?</v>
      </c>
      <c r="J19359" s="420"/>
      <c r="K19359" s="30"/>
      <c r="L19359" s="30"/>
    </row>
    <row r="19360" spans="1:12" s="29" customFormat="1" ht="18" customHeight="1" x14ac:dyDescent="0.2">
      <c r="A19360" s="241">
        <f t="shared" ref="A19360:C19360" si="21799">A19359</f>
        <v>2</v>
      </c>
      <c r="B19360" s="241" t="str">
        <f t="shared" si="21799"/>
        <v>TÉCNICO EM SECRETARIADO</v>
      </c>
      <c r="C19360" s="241" t="str">
        <f t="shared" si="21799"/>
        <v>SÃO JOSÉ DOS PINHAIS</v>
      </c>
      <c r="D19360" s="342">
        <f t="shared" ref="D19360" si="21800">J19313</f>
        <v>1925.8699999999997</v>
      </c>
      <c r="E19360" s="342"/>
      <c r="F19360" s="267">
        <f t="shared" ref="F19360" si="21801">J19346-J19333-J19334-J19337</f>
        <v>1032.32</v>
      </c>
      <c r="G19360" s="267">
        <f t="shared" ref="G19360" si="21802">J19355</f>
        <v>114.09</v>
      </c>
      <c r="H19360" s="267">
        <f t="shared" ref="H19360" si="21803">SUM(D19360:G19360)</f>
        <v>3072.2799999999997</v>
      </c>
      <c r="I19360" s="421" t="str">
        <f>VLOOKUP(H19285,Base!$B$998:$P$1049,J19290+1,FALSE)</f>
        <v>NÃO</v>
      </c>
      <c r="J19360" s="422"/>
      <c r="K19360" s="30"/>
      <c r="L19360" s="30"/>
    </row>
    <row r="19361" spans="1:12" ht="18" customHeight="1" x14ac:dyDescent="0.2">
      <c r="A19361" s="241">
        <f t="shared" ref="A19361:C19361" si="21804">A19360</f>
        <v>2</v>
      </c>
      <c r="B19361" s="241" t="str">
        <f t="shared" si="21804"/>
        <v>TÉCNICO EM SECRETARIADO</v>
      </c>
      <c r="C19361" s="241" t="str">
        <f t="shared" si="21804"/>
        <v>SÃO JOSÉ DOS PINHAIS</v>
      </c>
      <c r="D19361" s="412" t="str">
        <f>Raiz!$D$83</f>
        <v>Submódulo 4.1 Substituto nas Ausências Legais</v>
      </c>
      <c r="E19361" s="413"/>
      <c r="F19361" s="413"/>
      <c r="G19361" s="413"/>
      <c r="H19361" s="413"/>
      <c r="I19361" s="413"/>
      <c r="J19361" s="414"/>
      <c r="K19361" s="30"/>
      <c r="L19361" s="30"/>
    </row>
    <row r="19362" spans="1:12" ht="18" customHeight="1" x14ac:dyDescent="0.2">
      <c r="A19362" s="241">
        <f t="shared" ref="A19362:C19362" si="21805">A19361</f>
        <v>2</v>
      </c>
      <c r="B19362" s="241" t="str">
        <f t="shared" si="21805"/>
        <v>TÉCNICO EM SECRETARIADO</v>
      </c>
      <c r="C19362" s="241" t="str">
        <f t="shared" si="21805"/>
        <v>SÃO JOSÉ DOS PINHAIS</v>
      </c>
      <c r="D19362" s="147" t="str">
        <f>Raiz!$D$84</f>
        <v>A</v>
      </c>
      <c r="E19362" s="338" t="str">
        <f>Raiz!$E$84</f>
        <v>Substituto na cobertura de Férias</v>
      </c>
      <c r="F19362" s="338"/>
      <c r="G19362" s="338" t="str">
        <f>Raiz!$G$84</f>
        <v>Cálculo do valor=[BCCPA+VA(se pago nas férias)]/12</v>
      </c>
      <c r="H19362" s="338"/>
      <c r="I19362" s="43">
        <f>Raiz!$I$84</f>
        <v>8.3333333333333329E-2</v>
      </c>
      <c r="J19362" s="19">
        <f t="shared" ref="J19362" si="21806">IF(I19360="NÃO",H19360/12,(H19360+J19334)/12)</f>
        <v>256.02333333333331</v>
      </c>
      <c r="K19362" s="30"/>
      <c r="L19362" s="30"/>
    </row>
    <row r="19363" spans="1:12" ht="18" customHeight="1" x14ac:dyDescent="0.2">
      <c r="A19363" s="241">
        <f t="shared" ref="A19363:C19363" si="21807">A19362</f>
        <v>2</v>
      </c>
      <c r="B19363" s="241" t="str">
        <f t="shared" si="21807"/>
        <v>TÉCNICO EM SECRETARIADO</v>
      </c>
      <c r="C19363" s="241" t="str">
        <f t="shared" si="21807"/>
        <v>SÃO JOSÉ DOS PINHAIS</v>
      </c>
      <c r="D19363" s="52" t="str">
        <f>Raiz!$D$85</f>
        <v>B</v>
      </c>
      <c r="E19363" s="331" t="str">
        <f>Raiz!$E$85</f>
        <v>Substituto na cobertura de Ausências Legais</v>
      </c>
      <c r="F19363" s="336"/>
      <c r="G19363" s="331" t="str">
        <f>Raiz!$G$85</f>
        <v>Cálculo do valor=[(BCCPA/30)x1dia]/12</v>
      </c>
      <c r="H19363" s="336"/>
      <c r="I19363" s="20">
        <f>Raiz!$I$85</f>
        <v>2.7777777777777779E-3</v>
      </c>
      <c r="J19363" s="19">
        <f t="shared" ref="J19363" si="21808">ROUND(I19363*H19360,2)</f>
        <v>8.5299999999999994</v>
      </c>
      <c r="K19363" s="30"/>
      <c r="L19363" s="30"/>
    </row>
    <row r="19364" spans="1:12" ht="18" customHeight="1" x14ac:dyDescent="0.2">
      <c r="A19364" s="241">
        <f t="shared" ref="A19364:C19364" si="21809">A19363</f>
        <v>2</v>
      </c>
      <c r="B19364" s="241" t="str">
        <f t="shared" si="21809"/>
        <v>TÉCNICO EM SECRETARIADO</v>
      </c>
      <c r="C19364" s="241" t="str">
        <f t="shared" si="21809"/>
        <v>SÃO JOSÉ DOS PINHAIS</v>
      </c>
      <c r="D19364" s="52" t="str">
        <f>Raiz!$D$86</f>
        <v>C</v>
      </c>
      <c r="E19364" s="320" t="str">
        <f>Raiz!$E$86</f>
        <v>Substituto na cobertura de Licença-Paternidade</v>
      </c>
      <c r="F19364" s="321"/>
      <c r="G19364" s="320" t="str">
        <f>Raiz!$G$86</f>
        <v>Cálculo do valor={[(BCCPA/30)x5dias]/12}x1,5%</v>
      </c>
      <c r="H19364" s="321"/>
      <c r="I19364" s="20">
        <f>Raiz!$I$86</f>
        <v>2.0833333333333332E-4</v>
      </c>
      <c r="J19364" s="19">
        <f t="shared" ref="J19364" si="21810">ROUND(I19364*H19360,2)</f>
        <v>0.64</v>
      </c>
      <c r="K19364" s="30"/>
      <c r="L19364" s="30"/>
    </row>
    <row r="19365" spans="1:12" ht="18" customHeight="1" x14ac:dyDescent="0.2">
      <c r="A19365" s="241">
        <f t="shared" ref="A19365:C19365" si="21811">A19364</f>
        <v>2</v>
      </c>
      <c r="B19365" s="241" t="str">
        <f t="shared" si="21811"/>
        <v>TÉCNICO EM SECRETARIADO</v>
      </c>
      <c r="C19365" s="241" t="str">
        <f t="shared" si="21811"/>
        <v>SÃO JOSÉ DOS PINHAIS</v>
      </c>
      <c r="D19365" s="52" t="str">
        <f>Raiz!$D$87</f>
        <v>D</v>
      </c>
      <c r="E19365" s="320" t="str">
        <f>Raiz!$E$87</f>
        <v>Substituto na cobertura de Ausência por acidente de trab.</v>
      </c>
      <c r="F19365" s="321"/>
      <c r="G19365" s="320" t="str">
        <f>Raiz!$G$87</f>
        <v>Cálculo do valor={[(BCCPA/30)x15dias]/12}x0,78%</v>
      </c>
      <c r="H19365" s="321"/>
      <c r="I19365" s="20">
        <f>Raiz!$I$87</f>
        <v>3.2499999999999999E-4</v>
      </c>
      <c r="J19365" s="19">
        <f t="shared" ref="J19365" si="21812">ROUND(I19365*H19360,2)</f>
        <v>1</v>
      </c>
      <c r="K19365" s="30"/>
      <c r="L19365" s="30"/>
    </row>
    <row r="19366" spans="1:12" ht="27" customHeight="1" x14ac:dyDescent="0.2">
      <c r="A19366" s="241">
        <f t="shared" ref="A19366:C19366" si="21813">A19365</f>
        <v>2</v>
      </c>
      <c r="B19366" s="241" t="str">
        <f t="shared" si="21813"/>
        <v>TÉCNICO EM SECRETARIADO</v>
      </c>
      <c r="C19366" s="241" t="str">
        <f t="shared" si="21813"/>
        <v>SÃO JOSÉ DOS PINHAIS</v>
      </c>
      <c r="D19366" s="52" t="str">
        <f>Raiz!$D$88</f>
        <v>E</v>
      </c>
      <c r="E19366" s="320" t="str">
        <f>Raiz!$E$88</f>
        <v>Substituto na cobertura de Afastamento Maternidade</v>
      </c>
      <c r="F19366" s="321"/>
      <c r="G19366" s="320" t="str">
        <f>Raiz!$G$88</f>
        <v>Cálculo do valor = {[(Mód1+Mód1/3)/12+(Submod2.2 +Submod2.3-VA-VT-Adic.Assid.+Mód3)]x(4/12)}x2%</v>
      </c>
      <c r="H19366" s="322"/>
      <c r="I19366" s="327"/>
      <c r="J19366" s="19">
        <f t="shared" ref="J19366" si="21814">ROUND((((J19313+J19313/3)/12+(J19330+J19340+-J19333-J19334-J19337+J19355))*4/12)*2%,2)</f>
        <v>7.64</v>
      </c>
      <c r="K19366" s="30"/>
      <c r="L19366" s="30"/>
    </row>
    <row r="19367" spans="1:12" ht="18" customHeight="1" x14ac:dyDescent="0.2">
      <c r="A19367" s="241">
        <f t="shared" ref="A19367:C19367" si="21815">A19366</f>
        <v>2</v>
      </c>
      <c r="B19367" s="241" t="str">
        <f t="shared" si="21815"/>
        <v>TÉCNICO EM SECRETARIADO</v>
      </c>
      <c r="C19367" s="241" t="str">
        <f t="shared" si="21815"/>
        <v>SÃO JOSÉ DOS PINHAIS</v>
      </c>
      <c r="D19367" s="52" t="str">
        <f>Raiz!$D$89</f>
        <v>F</v>
      </c>
      <c r="E19367" s="320" t="str">
        <f>Raiz!$E$89</f>
        <v>Substituto na cobertura de Ausência por doença</v>
      </c>
      <c r="F19367" s="321"/>
      <c r="G19367" s="320" t="str">
        <f>Raiz!$G$89</f>
        <v>Cálculo do valor = {(BCCPA/30)x3dias}/12</v>
      </c>
      <c r="H19367" s="321"/>
      <c r="I19367" s="23">
        <f>Raiz!$I$89</f>
        <v>8.3333333333333332E-3</v>
      </c>
      <c r="J19367" s="31">
        <f t="shared" ref="J19367" si="21816">ROUND(H19360*I19367,2)</f>
        <v>25.6</v>
      </c>
      <c r="K19367" s="30"/>
      <c r="L19367" s="30"/>
    </row>
    <row r="19368" spans="1:12" ht="18" customHeight="1" thickBot="1" x14ac:dyDescent="0.25">
      <c r="A19368" s="241">
        <f t="shared" ref="A19368:C19368" si="21817">A19367</f>
        <v>2</v>
      </c>
      <c r="B19368" s="241" t="str">
        <f t="shared" si="21817"/>
        <v>TÉCNICO EM SECRETARIADO</v>
      </c>
      <c r="C19368" s="241" t="str">
        <f t="shared" si="21817"/>
        <v>SÃO JOSÉ DOS PINHAIS</v>
      </c>
      <c r="D19368" s="317" t="str">
        <f>Raiz!$D$90</f>
        <v> Total do Módulo 4 - Custo de Reposição do Profissional Ausente</v>
      </c>
      <c r="E19368" s="317"/>
      <c r="F19368" s="317"/>
      <c r="G19368" s="317"/>
      <c r="H19368" s="317"/>
      <c r="I19368" s="317"/>
      <c r="J19368" s="21">
        <f t="shared" ref="J19368" si="21818">SUM(J19362:J19367)</f>
        <v>299.43333333333328</v>
      </c>
      <c r="K19368" s="30"/>
      <c r="L19368" s="30"/>
    </row>
    <row r="19369" spans="1:12" ht="11.25" customHeight="1" thickBot="1" x14ac:dyDescent="0.25">
      <c r="A19369" s="241">
        <f t="shared" ref="A19369:C19369" si="21819">A19368</f>
        <v>2</v>
      </c>
      <c r="B19369" s="241" t="str">
        <f t="shared" si="21819"/>
        <v>TÉCNICO EM SECRETARIADO</v>
      </c>
      <c r="C19369" s="241" t="str">
        <f t="shared" si="21819"/>
        <v>SÃO JOSÉ DOS PINHAIS</v>
      </c>
      <c r="D19369" s="4"/>
      <c r="E19369" s="4"/>
      <c r="F19369" s="4"/>
      <c r="G19369" s="4"/>
      <c r="H19369" s="4"/>
      <c r="I19369" s="4"/>
      <c r="J19369" s="4"/>
      <c r="K19369" s="30"/>
      <c r="L19369" s="30"/>
    </row>
    <row r="19370" spans="1:12" ht="18" customHeight="1" x14ac:dyDescent="0.2">
      <c r="A19370" s="241">
        <f t="shared" ref="A19370:C19370" si="21820">A19369</f>
        <v>2</v>
      </c>
      <c r="B19370" s="241" t="str">
        <f t="shared" si="21820"/>
        <v>TÉCNICO EM SECRETARIADO</v>
      </c>
      <c r="C19370" s="241" t="str">
        <f t="shared" si="21820"/>
        <v>SÃO JOSÉ DOS PINHAIS</v>
      </c>
      <c r="D19370" s="339" t="str">
        <f>Raiz!$D$92</f>
        <v>MÓDULO 5 - INSUMOS DIVERSOS</v>
      </c>
      <c r="E19370" s="340"/>
      <c r="F19370" s="340"/>
      <c r="G19370" s="340"/>
      <c r="H19370" s="340"/>
      <c r="I19370" s="341"/>
      <c r="J19370" s="2" t="str">
        <f>Raiz!$J$92</f>
        <v>Valor R$</v>
      </c>
      <c r="K19370" s="30"/>
      <c r="L19370" s="30"/>
    </row>
    <row r="19371" spans="1:12" ht="18" customHeight="1" x14ac:dyDescent="0.2">
      <c r="A19371" s="241">
        <f t="shared" ref="A19371:C19371" si="21821">A19370</f>
        <v>2</v>
      </c>
      <c r="B19371" s="241" t="str">
        <f t="shared" si="21821"/>
        <v>TÉCNICO EM SECRETARIADO</v>
      </c>
      <c r="C19371" s="241" t="str">
        <f t="shared" si="21821"/>
        <v>SÃO JOSÉ DOS PINHAIS</v>
      </c>
      <c r="D19371" s="52" t="str">
        <f>Raiz!$D$93</f>
        <v>A</v>
      </c>
      <c r="E19371" s="314" t="str">
        <f>Raiz!$E$93</f>
        <v>Uniformes</v>
      </c>
      <c r="F19371" s="314"/>
      <c r="G19371" s="314"/>
      <c r="H19371" s="314"/>
      <c r="I19371" s="314"/>
      <c r="J19371" s="19">
        <f>VLOOKUP(H19285,Base!$B$1283:$P$1334,J19290+1,FALSE)</f>
        <v>31.67</v>
      </c>
      <c r="K19371" s="127"/>
      <c r="L19371" s="127"/>
    </row>
    <row r="19372" spans="1:12" ht="18" customHeight="1" x14ac:dyDescent="0.2">
      <c r="A19372" s="241">
        <f t="shared" ref="A19372:C19372" si="21822">A19371</f>
        <v>2</v>
      </c>
      <c r="B19372" s="241" t="str">
        <f t="shared" si="21822"/>
        <v>TÉCNICO EM SECRETARIADO</v>
      </c>
      <c r="C19372" s="241" t="str">
        <f t="shared" si="21822"/>
        <v>SÃO JOSÉ DOS PINHAIS</v>
      </c>
      <c r="D19372" s="52" t="str">
        <f t="shared" ref="D19372:D19435" si="21823">IF(J19372=0,"","B")</f>
        <v/>
      </c>
      <c r="E19372" s="264" t="str">
        <f t="shared" ref="E19372:E19435" si="21824">IF(J19372=0,"","Diárias")</f>
        <v/>
      </c>
      <c r="F19372" s="320" t="str">
        <f t="shared" ref="F19372:F19435" si="21825">IF(J19372=0,"","Valor equivalente a 1 (uma) diária")</f>
        <v/>
      </c>
      <c r="G19372" s="322"/>
      <c r="H19372" s="322"/>
      <c r="I19372" s="327"/>
      <c r="J19372" s="19">
        <f>VLOOKUP(H19285,Base!$B$1226:$P$1277,J19290+1,FALSE)</f>
        <v>0</v>
      </c>
      <c r="K19372" s="127"/>
      <c r="L19372" s="127"/>
    </row>
    <row r="19373" spans="1:12" ht="18" customHeight="1" thickBot="1" x14ac:dyDescent="0.25">
      <c r="A19373" s="241">
        <f t="shared" ref="A19373:C19373" si="21826">A19372</f>
        <v>2</v>
      </c>
      <c r="B19373" s="241" t="str">
        <f t="shared" si="21826"/>
        <v>TÉCNICO EM SECRETARIADO</v>
      </c>
      <c r="C19373" s="241" t="str">
        <f t="shared" si="21826"/>
        <v>SÃO JOSÉ DOS PINHAIS</v>
      </c>
      <c r="D19373" s="317" t="str">
        <f>Raiz!$D$95</f>
        <v>Total do Módulo 5 - Insumos Diversos</v>
      </c>
      <c r="E19373" s="317"/>
      <c r="F19373" s="317"/>
      <c r="G19373" s="317"/>
      <c r="H19373" s="317"/>
      <c r="I19373" s="317"/>
      <c r="J19373" s="27">
        <f t="shared" ref="J19373" si="21827">SUM(J19371:J19372)</f>
        <v>31.67</v>
      </c>
      <c r="K19373" s="30"/>
      <c r="L19373" s="30"/>
    </row>
    <row r="19374" spans="1:12" ht="11.25" customHeight="1" thickBot="1" x14ac:dyDescent="0.25">
      <c r="A19374" s="241">
        <f t="shared" ref="A19374:C19374" si="21828">A19373</f>
        <v>2</v>
      </c>
      <c r="B19374" s="241" t="str">
        <f t="shared" si="21828"/>
        <v>TÉCNICO EM SECRETARIADO</v>
      </c>
      <c r="C19374" s="241" t="str">
        <f t="shared" si="21828"/>
        <v>SÃO JOSÉ DOS PINHAIS</v>
      </c>
      <c r="D19374" s="4"/>
      <c r="E19374" s="4"/>
      <c r="F19374" s="4"/>
      <c r="G19374" s="4"/>
      <c r="H19374" s="4"/>
      <c r="I19374" s="4"/>
      <c r="J19374" s="4"/>
      <c r="K19374" s="30"/>
      <c r="L19374" s="30"/>
    </row>
    <row r="19375" spans="1:12" ht="18" customHeight="1" x14ac:dyDescent="0.2">
      <c r="A19375" s="241">
        <f t="shared" ref="A19375:C19375" si="21829">A19374</f>
        <v>2</v>
      </c>
      <c r="B19375" s="241" t="str">
        <f t="shared" si="21829"/>
        <v>TÉCNICO EM SECRETARIADO</v>
      </c>
      <c r="C19375" s="241" t="str">
        <f t="shared" si="21829"/>
        <v>SÃO JOSÉ DOS PINHAIS</v>
      </c>
      <c r="D19375" s="326" t="str">
        <f>Raiz!$D$97</f>
        <v>6 - CUSTOS INDIRETOS, TRIBUTOS E LUCRO</v>
      </c>
      <c r="E19375" s="326"/>
      <c r="F19375" s="326"/>
      <c r="G19375" s="326"/>
      <c r="H19375" s="326"/>
      <c r="I19375" s="1" t="str">
        <f>Raiz!$I$97</f>
        <v>%</v>
      </c>
      <c r="J19375" s="2" t="str">
        <f>Raiz!$J$97</f>
        <v>Valor R$</v>
      </c>
      <c r="K19375" s="30"/>
      <c r="L19375" s="30"/>
    </row>
    <row r="19376" spans="1:12" ht="18" customHeight="1" x14ac:dyDescent="0.2">
      <c r="A19376" s="241">
        <f t="shared" ref="A19376:C19376" si="21830">A19375</f>
        <v>2</v>
      </c>
      <c r="B19376" s="241" t="str">
        <f t="shared" si="21830"/>
        <v>TÉCNICO EM SECRETARIADO</v>
      </c>
      <c r="C19376" s="241" t="str">
        <f t="shared" si="21830"/>
        <v>SÃO JOSÉ DOS PINHAIS</v>
      </c>
      <c r="D19376" s="52" t="str">
        <f>Raiz!$D$98</f>
        <v>A</v>
      </c>
      <c r="E19376" s="323" t="str">
        <f>Raiz!$E$98</f>
        <v>Custos Indiretos (despesas administrativas e operacionais)</v>
      </c>
      <c r="F19376" s="323"/>
      <c r="G19376" s="323"/>
      <c r="H19376" s="323"/>
      <c r="I19376" s="20">
        <f>VLOOKUP(H19285,Base!$B$1340:$P$1391,J19290+1,FALSE)</f>
        <v>0.05</v>
      </c>
      <c r="J19376" s="19">
        <f t="shared" ref="J19376" si="21831">ROUND(J19398*I19376,2)</f>
        <v>189.63</v>
      </c>
      <c r="K19376" s="30"/>
      <c r="L19376" s="30"/>
    </row>
    <row r="19377" spans="1:12" ht="18" customHeight="1" x14ac:dyDescent="0.2">
      <c r="A19377" s="241">
        <f t="shared" ref="A19377:C19377" si="21832">A19376</f>
        <v>2</v>
      </c>
      <c r="B19377" s="241" t="str">
        <f t="shared" si="21832"/>
        <v>TÉCNICO EM SECRETARIADO</v>
      </c>
      <c r="C19377" s="241" t="str">
        <f t="shared" si="21832"/>
        <v>SÃO JOSÉ DOS PINHAIS</v>
      </c>
      <c r="D19377" s="18" t="str">
        <f>Raiz!$D$99</f>
        <v>B</v>
      </c>
      <c r="E19377" s="323" t="str">
        <f>Raiz!$E$99</f>
        <v>Lucro</v>
      </c>
      <c r="F19377" s="323"/>
      <c r="G19377" s="323"/>
      <c r="H19377" s="323"/>
      <c r="I19377" s="20">
        <f>VLOOKUP(H19285,Base!$B$1397:$P$1448,J19290+1,FALSE)</f>
        <v>1.47E-2</v>
      </c>
      <c r="J19377" s="19">
        <f t="shared" ref="J19377" si="21833">ROUND(J19400*I19377,2)</f>
        <v>58.54</v>
      </c>
      <c r="K19377" s="30"/>
      <c r="L19377" s="30"/>
    </row>
    <row r="19378" spans="1:12" ht="18" customHeight="1" x14ac:dyDescent="0.2">
      <c r="A19378" s="241">
        <f t="shared" ref="A19378:C19378" si="21834">A19377</f>
        <v>2</v>
      </c>
      <c r="B19378" s="241" t="str">
        <f t="shared" si="21834"/>
        <v>TÉCNICO EM SECRETARIADO</v>
      </c>
      <c r="C19378" s="241" t="str">
        <f t="shared" si="21834"/>
        <v>SÃO JOSÉ DOS PINHAIS</v>
      </c>
      <c r="D19378" s="324" t="str">
        <f>Raiz!$D$100</f>
        <v>Subtotal</v>
      </c>
      <c r="E19378" s="324"/>
      <c r="F19378" s="324"/>
      <c r="G19378" s="324"/>
      <c r="H19378" s="324"/>
      <c r="I19378" s="32">
        <f t="shared" ref="I19378:J19378" si="21835">SUM(I19376:I19377)</f>
        <v>6.4700000000000008E-2</v>
      </c>
      <c r="J19378" s="33">
        <f t="shared" si="21835"/>
        <v>248.17</v>
      </c>
      <c r="K19378" s="30"/>
      <c r="L19378" s="30"/>
    </row>
    <row r="19379" spans="1:12" ht="18" customHeight="1" x14ac:dyDescent="0.2">
      <c r="A19379" s="241">
        <f t="shared" ref="A19379:C19379" si="21836">A19378</f>
        <v>2</v>
      </c>
      <c r="B19379" s="241" t="str">
        <f t="shared" si="21836"/>
        <v>TÉCNICO EM SECRETARIADO</v>
      </c>
      <c r="C19379" s="241" t="str">
        <f t="shared" si="21836"/>
        <v>SÃO JOSÉ DOS PINHAIS</v>
      </c>
      <c r="D19379" s="52" t="str">
        <f>Raiz!$D$101</f>
        <v>C</v>
      </c>
      <c r="E19379" s="323" t="str">
        <f>Raiz!$E$101</f>
        <v>Tributos</v>
      </c>
      <c r="F19379" s="325"/>
      <c r="G19379" s="325"/>
      <c r="H19379" s="325"/>
      <c r="I19379" s="32">
        <f t="shared" ref="I19379:J19379" si="21837">SUM(I19380:I19382)</f>
        <v>0.14250000000000002</v>
      </c>
      <c r="J19379" s="33">
        <f t="shared" si="21837"/>
        <v>671.51</v>
      </c>
      <c r="K19379" s="30"/>
      <c r="L19379" s="30"/>
    </row>
    <row r="19380" spans="1:12" ht="18" customHeight="1" x14ac:dyDescent="0.2">
      <c r="A19380" s="241">
        <f t="shared" ref="A19380:C19380" si="21838">A19379</f>
        <v>2</v>
      </c>
      <c r="B19380" s="241" t="str">
        <f t="shared" si="21838"/>
        <v>TÉCNICO EM SECRETARIADO</v>
      </c>
      <c r="C19380" s="241" t="str">
        <f t="shared" si="21838"/>
        <v>SÃO JOSÉ DOS PINHAIS</v>
      </c>
      <c r="D19380" s="328" t="str">
        <f>Raiz!$D$102</f>
        <v>C.1</v>
      </c>
      <c r="E19380" s="330" t="str">
        <f>Raiz!$E$102</f>
        <v>Tributos Federais</v>
      </c>
      <c r="F19380" s="332" t="str">
        <f>Raiz!$F$102</f>
        <v>PIS</v>
      </c>
      <c r="G19380" s="333"/>
      <c r="H19380" s="334"/>
      <c r="I19380" s="43">
        <f>Raiz!$I$102</f>
        <v>1.6500000000000001E-2</v>
      </c>
      <c r="J19380" s="19">
        <f t="shared" ref="J19380" si="21839">ROUND(I19380*J19389,2)</f>
        <v>77.75</v>
      </c>
      <c r="K19380" s="30"/>
      <c r="L19380" s="30"/>
    </row>
    <row r="19381" spans="1:12" ht="18" customHeight="1" x14ac:dyDescent="0.2">
      <c r="A19381" s="241">
        <f t="shared" ref="A19381:C19381" si="21840">A19380</f>
        <v>2</v>
      </c>
      <c r="B19381" s="241" t="str">
        <f t="shared" si="21840"/>
        <v>TÉCNICO EM SECRETARIADO</v>
      </c>
      <c r="C19381" s="241" t="str">
        <f t="shared" si="21840"/>
        <v>SÃO JOSÉ DOS PINHAIS</v>
      </c>
      <c r="D19381" s="329"/>
      <c r="E19381" s="331"/>
      <c r="F19381" s="331" t="str">
        <f>Raiz!$F$103</f>
        <v>COFINS</v>
      </c>
      <c r="G19381" s="335"/>
      <c r="H19381" s="336"/>
      <c r="I19381" s="20">
        <f>Raiz!$I$103</f>
        <v>7.5999999999999998E-2</v>
      </c>
      <c r="J19381" s="19">
        <f t="shared" ref="J19381" si="21841">ROUND(I19381*J19389,2)</f>
        <v>358.14</v>
      </c>
    </row>
    <row r="19382" spans="1:12" ht="18" customHeight="1" x14ac:dyDescent="0.2">
      <c r="A19382" s="241">
        <f t="shared" ref="A19382:C19382" si="21842">A19381</f>
        <v>2</v>
      </c>
      <c r="B19382" s="241" t="str">
        <f t="shared" si="21842"/>
        <v>TÉCNICO EM SECRETARIADO</v>
      </c>
      <c r="C19382" s="241" t="str">
        <f t="shared" si="21842"/>
        <v>SÃO JOSÉ DOS PINHAIS</v>
      </c>
      <c r="D19382" s="18" t="str">
        <f>Raiz!$D$104</f>
        <v>C.2</v>
      </c>
      <c r="E19382" s="263" t="str">
        <f>Raiz!$E$104</f>
        <v>Tributos Municipais</v>
      </c>
      <c r="F19382" s="320" t="str">
        <f>Raiz!$F$104</f>
        <v>ISS</v>
      </c>
      <c r="G19382" s="322"/>
      <c r="H19382" s="321"/>
      <c r="I19382" s="20">
        <f>VLOOKUP(H19285,Base!$B$29:$D$80,3,FALSE)</f>
        <v>0.05</v>
      </c>
      <c r="J19382" s="19">
        <f t="shared" ref="J19382" si="21843">ROUND(I19382*J19389,2)</f>
        <v>235.62</v>
      </c>
    </row>
    <row r="19383" spans="1:12" ht="18" customHeight="1" thickBot="1" x14ac:dyDescent="0.25">
      <c r="A19383" s="241">
        <f t="shared" ref="A19383:C19383" si="21844">A19382</f>
        <v>2</v>
      </c>
      <c r="B19383" s="241" t="str">
        <f t="shared" si="21844"/>
        <v>TÉCNICO EM SECRETARIADO</v>
      </c>
      <c r="C19383" s="241" t="str">
        <f t="shared" si="21844"/>
        <v>SÃO JOSÉ DOS PINHAIS</v>
      </c>
      <c r="D19383" s="319" t="str">
        <f>Raiz!$D$105</f>
        <v>Total do Módulo 6 - Custos Indiretos, Lucro e Tributos</v>
      </c>
      <c r="E19383" s="319"/>
      <c r="F19383" s="319"/>
      <c r="G19383" s="319"/>
      <c r="H19383" s="319"/>
      <c r="I19383" s="24">
        <f t="shared" ref="I19383:J19383" si="21845">I19378+I19379</f>
        <v>0.20720000000000002</v>
      </c>
      <c r="J19383" s="21">
        <f t="shared" si="21845"/>
        <v>919.68</v>
      </c>
    </row>
    <row r="19384" spans="1:12" ht="11.25" customHeight="1" thickBot="1" x14ac:dyDescent="0.25">
      <c r="A19384" s="241">
        <f t="shared" ref="A19384:C19384" si="21846">A19383</f>
        <v>2</v>
      </c>
      <c r="B19384" s="241" t="str">
        <f t="shared" si="21846"/>
        <v>TÉCNICO EM SECRETARIADO</v>
      </c>
      <c r="C19384" s="241" t="str">
        <f t="shared" si="21846"/>
        <v>SÃO JOSÉ DOS PINHAIS</v>
      </c>
      <c r="D19384" s="4"/>
      <c r="E19384" s="4"/>
      <c r="F19384" s="4"/>
      <c r="G19384" s="4"/>
      <c r="H19384" s="4"/>
      <c r="I19384" s="4"/>
      <c r="J19384" s="4"/>
    </row>
    <row r="19385" spans="1:12" ht="18" customHeight="1" x14ac:dyDescent="0.2">
      <c r="A19385" s="241">
        <f t="shared" ref="A19385:C19385" si="21847">A19384</f>
        <v>2</v>
      </c>
      <c r="B19385" s="241" t="str">
        <f t="shared" si="21847"/>
        <v>TÉCNICO EM SECRETARIADO</v>
      </c>
      <c r="C19385" s="241" t="str">
        <f t="shared" si="21847"/>
        <v>SÃO JOSÉ DOS PINHAIS</v>
      </c>
      <c r="D19385" s="339" t="str">
        <f>Raiz!$D$107</f>
        <v>TRIBUTOS (percentual incidente sobre o Valor total por empregado)</v>
      </c>
      <c r="E19385" s="340"/>
      <c r="F19385" s="340"/>
      <c r="G19385" s="340"/>
      <c r="H19385" s="340"/>
      <c r="I19385" s="340"/>
      <c r="J19385" s="341"/>
    </row>
    <row r="19386" spans="1:12" ht="18" customHeight="1" x14ac:dyDescent="0.2">
      <c r="A19386" s="241">
        <f t="shared" ref="A19386:C19386" si="21848">A19385</f>
        <v>2</v>
      </c>
      <c r="B19386" s="241" t="str">
        <f t="shared" si="21848"/>
        <v>TÉCNICO EM SECRETARIADO</v>
      </c>
      <c r="C19386" s="241" t="str">
        <f t="shared" si="21848"/>
        <v>SÃO JOSÉ DOS PINHAIS</v>
      </c>
      <c r="D19386" s="52" t="str">
        <f>Raiz!$D$108</f>
        <v>A</v>
      </c>
      <c r="E19386" s="314" t="str">
        <f>Raiz!$E$108</f>
        <v>Percentual total dos Tributos / 100</v>
      </c>
      <c r="F19386" s="314"/>
      <c r="G19386" s="314"/>
      <c r="H19386" s="314"/>
      <c r="I19386" s="314"/>
      <c r="J19386" s="34">
        <f t="shared" ref="J19386" si="21849">I19379</f>
        <v>0.14250000000000002</v>
      </c>
    </row>
    <row r="19387" spans="1:12" ht="18" customHeight="1" x14ac:dyDescent="0.2">
      <c r="A19387" s="241">
        <f t="shared" ref="A19387:C19387" si="21850">A19386</f>
        <v>2</v>
      </c>
      <c r="B19387" s="241" t="str">
        <f t="shared" si="21850"/>
        <v>TÉCNICO EM SECRETARIADO</v>
      </c>
      <c r="C19387" s="241" t="str">
        <f t="shared" si="21850"/>
        <v>SÃO JOSÉ DOS PINHAIS</v>
      </c>
      <c r="D19387" s="52" t="str">
        <f>Raiz!$D$109</f>
        <v>B</v>
      </c>
      <c r="E19387" s="314" t="str">
        <f>Raiz!$E$109</f>
        <v>1 - A</v>
      </c>
      <c r="F19387" s="314"/>
      <c r="G19387" s="314"/>
      <c r="H19387" s="314"/>
      <c r="I19387" s="314"/>
      <c r="J19387" s="34">
        <f t="shared" ref="J19387:J19450" si="21851">1-J19386</f>
        <v>0.85749999999999993</v>
      </c>
    </row>
    <row r="19388" spans="1:12" ht="18" customHeight="1" x14ac:dyDescent="0.2">
      <c r="A19388" s="241">
        <f t="shared" ref="A19388:C19388" si="21852">A19387</f>
        <v>2</v>
      </c>
      <c r="B19388" s="241" t="str">
        <f t="shared" si="21852"/>
        <v>TÉCNICO EM SECRETARIADO</v>
      </c>
      <c r="C19388" s="241" t="str">
        <f t="shared" si="21852"/>
        <v>SÃO JOSÉ DOS PINHAIS</v>
      </c>
      <c r="D19388" s="52" t="str">
        <f>Raiz!$D$110</f>
        <v>C</v>
      </c>
      <c r="E19388" s="314" t="str">
        <f>Raiz!$E$110</f>
        <v>Custo antes da incidência dos tributos</v>
      </c>
      <c r="F19388" s="314"/>
      <c r="G19388" s="314"/>
      <c r="H19388" s="314"/>
      <c r="I19388" s="314"/>
      <c r="J19388" s="19">
        <f t="shared" ref="J19388" si="21853">J19402</f>
        <v>4040.8133333333335</v>
      </c>
    </row>
    <row r="19389" spans="1:12" ht="18" customHeight="1" x14ac:dyDescent="0.2">
      <c r="A19389" s="241">
        <f t="shared" ref="A19389:C19389" si="21854">A19388</f>
        <v>2</v>
      </c>
      <c r="B19389" s="241" t="str">
        <f t="shared" si="21854"/>
        <v>TÉCNICO EM SECRETARIADO</v>
      </c>
      <c r="C19389" s="241" t="str">
        <f t="shared" si="21854"/>
        <v>SÃO JOSÉ DOS PINHAIS</v>
      </c>
      <c r="D19389" s="52" t="str">
        <f>Raiz!$D$111</f>
        <v>D</v>
      </c>
      <c r="E19389" s="314" t="str">
        <f>Raiz!$E$111</f>
        <v>PREÇO DO POSTO/MÊS (C / B)</v>
      </c>
      <c r="F19389" s="314"/>
      <c r="G19389" s="314"/>
      <c r="H19389" s="314"/>
      <c r="I19389" s="314"/>
      <c r="J19389" s="19">
        <f t="shared" ref="J19389" si="21855">ROUND(J19388/J19387,2)</f>
        <v>4712.32</v>
      </c>
    </row>
    <row r="19390" spans="1:12" ht="18" customHeight="1" thickBot="1" x14ac:dyDescent="0.25">
      <c r="A19390" s="241">
        <f t="shared" ref="A19390:C19390" si="21856">A19389</f>
        <v>2</v>
      </c>
      <c r="B19390" s="241" t="str">
        <f t="shared" si="21856"/>
        <v>TÉCNICO EM SECRETARIADO</v>
      </c>
      <c r="C19390" s="241" t="str">
        <f t="shared" si="21856"/>
        <v>SÃO JOSÉ DOS PINHAIS</v>
      </c>
      <c r="D19390" s="317" t="str">
        <f>Raiz!$D$112</f>
        <v>Total dos Tributos = (D – C)</v>
      </c>
      <c r="E19390" s="317"/>
      <c r="F19390" s="317"/>
      <c r="G19390" s="317"/>
      <c r="H19390" s="317"/>
      <c r="I19390" s="317"/>
      <c r="J19390" s="35">
        <f t="shared" ref="J19390" si="21857">J19389-J19388</f>
        <v>671.50666666666621</v>
      </c>
    </row>
    <row r="19391" spans="1:12" ht="11.25" customHeight="1" thickBot="1" x14ac:dyDescent="0.25">
      <c r="A19391" s="241">
        <f t="shared" ref="A19391:C19391" si="21858">A19390</f>
        <v>2</v>
      </c>
      <c r="B19391" s="241" t="str">
        <f t="shared" si="21858"/>
        <v>TÉCNICO EM SECRETARIADO</v>
      </c>
      <c r="C19391" s="241" t="str">
        <f t="shared" si="21858"/>
        <v>SÃO JOSÉ DOS PINHAIS</v>
      </c>
      <c r="D19391" s="4"/>
      <c r="E19391" s="4"/>
      <c r="F19391" s="4"/>
      <c r="G19391" s="4"/>
      <c r="H19391" s="4"/>
      <c r="I19391" s="4"/>
      <c r="J19391" s="4"/>
    </row>
    <row r="19392" spans="1:12" ht="18" customHeight="1" x14ac:dyDescent="0.2">
      <c r="A19392" s="241">
        <f t="shared" ref="A19392:C19392" si="21859">A19391</f>
        <v>2</v>
      </c>
      <c r="B19392" s="241" t="str">
        <f t="shared" si="21859"/>
        <v>TÉCNICO EM SECRETARIADO</v>
      </c>
      <c r="C19392" s="241" t="str">
        <f t="shared" si="21859"/>
        <v>SÃO JOSÉ DOS PINHAIS</v>
      </c>
      <c r="D19392" s="318" t="str">
        <f>Raiz!$D$114</f>
        <v>2 - QUADRO-RESUMO DO CUSTO POR EMPREGADO</v>
      </c>
      <c r="E19392" s="318"/>
      <c r="F19392" s="318"/>
      <c r="G19392" s="318"/>
      <c r="H19392" s="318"/>
      <c r="I19392" s="318"/>
      <c r="J19392" s="3" t="str">
        <f>Raiz!$J$114</f>
        <v>Valor R$</v>
      </c>
    </row>
    <row r="19393" spans="1:16" ht="18" customHeight="1" x14ac:dyDescent="0.2">
      <c r="A19393" s="241">
        <f t="shared" ref="A19393:C19393" si="21860">A19392</f>
        <v>2</v>
      </c>
      <c r="B19393" s="241" t="str">
        <f t="shared" si="21860"/>
        <v>TÉCNICO EM SECRETARIADO</v>
      </c>
      <c r="C19393" s="241" t="str">
        <f t="shared" si="21860"/>
        <v>SÃO JOSÉ DOS PINHAIS</v>
      </c>
      <c r="D19393" s="52" t="str">
        <f>Raiz!$D$115</f>
        <v>A</v>
      </c>
      <c r="E19393" s="314" t="str">
        <f>Raiz!$E$115</f>
        <v>Módulo 1 - Composição da Remuneração</v>
      </c>
      <c r="F19393" s="314"/>
      <c r="G19393" s="314"/>
      <c r="H19393" s="314"/>
      <c r="I19393" s="314"/>
      <c r="J19393" s="19">
        <f t="shared" ref="J19393" si="21861">J19313</f>
        <v>1925.8699999999997</v>
      </c>
    </row>
    <row r="19394" spans="1:16" ht="18" customHeight="1" x14ac:dyDescent="0.2">
      <c r="A19394" s="241">
        <f t="shared" ref="A19394:C19394" si="21862">A19393</f>
        <v>2</v>
      </c>
      <c r="B19394" s="241" t="str">
        <f t="shared" si="21862"/>
        <v>TÉCNICO EM SECRETARIADO</v>
      </c>
      <c r="C19394" s="241" t="str">
        <f t="shared" si="21862"/>
        <v>SÃO JOSÉ DOS PINHAIS</v>
      </c>
      <c r="D19394" s="52" t="str">
        <f>Raiz!$D$116</f>
        <v>B</v>
      </c>
      <c r="E19394" s="314" t="str">
        <f>Raiz!$E$116</f>
        <v>Módulo 2 - Encargos e Benefícios Anuais, Mensais e Diários</v>
      </c>
      <c r="F19394" s="314"/>
      <c r="G19394" s="314"/>
      <c r="H19394" s="314"/>
      <c r="I19394" s="314"/>
      <c r="J19394" s="19">
        <f t="shared" ref="J19394" si="21863">J19346</f>
        <v>1421.58</v>
      </c>
    </row>
    <row r="19395" spans="1:16" ht="18" customHeight="1" x14ac:dyDescent="0.2">
      <c r="A19395" s="241">
        <f t="shared" ref="A19395:C19395" si="21864">A19394</f>
        <v>2</v>
      </c>
      <c r="B19395" s="241" t="str">
        <f t="shared" si="21864"/>
        <v>TÉCNICO EM SECRETARIADO</v>
      </c>
      <c r="C19395" s="241" t="str">
        <f t="shared" si="21864"/>
        <v>SÃO JOSÉ DOS PINHAIS</v>
      </c>
      <c r="D19395" s="52" t="str">
        <f>Raiz!$D$117</f>
        <v>C</v>
      </c>
      <c r="E19395" s="314" t="str">
        <f>Raiz!$E$117</f>
        <v>Módulo 3 - Provisão para Rescisão</v>
      </c>
      <c r="F19395" s="314"/>
      <c r="G19395" s="314"/>
      <c r="H19395" s="314"/>
      <c r="I19395" s="314"/>
      <c r="J19395" s="19">
        <f t="shared" ref="J19395" si="21865">J19355</f>
        <v>114.09</v>
      </c>
    </row>
    <row r="19396" spans="1:16" ht="18" customHeight="1" x14ac:dyDescent="0.2">
      <c r="A19396" s="241">
        <f t="shared" ref="A19396:C19396" si="21866">A19395</f>
        <v>2</v>
      </c>
      <c r="B19396" s="241" t="str">
        <f t="shared" si="21866"/>
        <v>TÉCNICO EM SECRETARIADO</v>
      </c>
      <c r="C19396" s="241" t="str">
        <f t="shared" si="21866"/>
        <v>SÃO JOSÉ DOS PINHAIS</v>
      </c>
      <c r="D19396" s="52" t="str">
        <f>Raiz!$D$118</f>
        <v>D</v>
      </c>
      <c r="E19396" s="314" t="str">
        <f>Raiz!$E$118</f>
        <v>Módulo 4 - Custo de Reposição do Profissional Ausente</v>
      </c>
      <c r="F19396" s="314"/>
      <c r="G19396" s="314"/>
      <c r="H19396" s="314"/>
      <c r="I19396" s="314"/>
      <c r="J19396" s="19">
        <f t="shared" ref="J19396" si="21867">J19368</f>
        <v>299.43333333333328</v>
      </c>
    </row>
    <row r="19397" spans="1:16" ht="18" customHeight="1" x14ac:dyDescent="0.2">
      <c r="A19397" s="241">
        <f t="shared" ref="A19397:C19397" si="21868">A19396</f>
        <v>2</v>
      </c>
      <c r="B19397" s="241" t="str">
        <f t="shared" si="21868"/>
        <v>TÉCNICO EM SECRETARIADO</v>
      </c>
      <c r="C19397" s="241" t="str">
        <f t="shared" si="21868"/>
        <v>SÃO JOSÉ DOS PINHAIS</v>
      </c>
      <c r="D19397" s="52" t="str">
        <f>Raiz!$D$119</f>
        <v>E</v>
      </c>
      <c r="E19397" s="314" t="str">
        <f>Raiz!$E$119</f>
        <v>Módulo 5 - Insumos Diversos</v>
      </c>
      <c r="F19397" s="314"/>
      <c r="G19397" s="314"/>
      <c r="H19397" s="314"/>
      <c r="I19397" s="314"/>
      <c r="J19397" s="19">
        <f t="shared" ref="J19397" si="21869">J19373</f>
        <v>31.67</v>
      </c>
    </row>
    <row r="19398" spans="1:16" ht="18" customHeight="1" x14ac:dyDescent="0.2">
      <c r="A19398" s="241">
        <f t="shared" ref="A19398:C19398" si="21870">A19397</f>
        <v>2</v>
      </c>
      <c r="B19398" s="241" t="str">
        <f t="shared" si="21870"/>
        <v>TÉCNICO EM SECRETARIADO</v>
      </c>
      <c r="C19398" s="241" t="str">
        <f t="shared" si="21870"/>
        <v>SÃO JOSÉ DOS PINHAIS</v>
      </c>
      <c r="D19398" s="315" t="str">
        <f>Raiz!$D$120</f>
        <v>Subtotal (A + B + C+ D + E)</v>
      </c>
      <c r="E19398" s="315"/>
      <c r="F19398" s="315"/>
      <c r="G19398" s="315"/>
      <c r="H19398" s="315"/>
      <c r="I19398" s="315"/>
      <c r="J19398" s="33">
        <f t="shared" ref="J19398" si="21871">SUM(J19393:J19397)</f>
        <v>3792.6433333333334</v>
      </c>
    </row>
    <row r="19399" spans="1:16" ht="18" customHeight="1" x14ac:dyDescent="0.2">
      <c r="A19399" s="241">
        <f t="shared" ref="A19399:C19399" si="21872">A19398</f>
        <v>2</v>
      </c>
      <c r="B19399" s="241" t="str">
        <f t="shared" si="21872"/>
        <v>TÉCNICO EM SECRETARIADO</v>
      </c>
      <c r="C19399" s="241" t="str">
        <f t="shared" si="21872"/>
        <v>SÃO JOSÉ DOS PINHAIS</v>
      </c>
      <c r="D19399" s="52" t="str">
        <f>Raiz!$D$121</f>
        <v>F</v>
      </c>
      <c r="E19399" s="314" t="str">
        <f>Raiz!$E$121</f>
        <v>Módulo 6-A - Custos Indiretos (despesas administrativas e operacionais)</v>
      </c>
      <c r="F19399" s="314"/>
      <c r="G19399" s="314"/>
      <c r="H19399" s="314"/>
      <c r="I19399" s="314"/>
      <c r="J19399" s="19">
        <f t="shared" ref="J19399" si="21873">J19376</f>
        <v>189.63</v>
      </c>
    </row>
    <row r="19400" spans="1:16" ht="18" customHeight="1" x14ac:dyDescent="0.2">
      <c r="A19400" s="241">
        <f t="shared" ref="A19400:C19400" si="21874">A19399</f>
        <v>2</v>
      </c>
      <c r="B19400" s="241" t="str">
        <f t="shared" si="21874"/>
        <v>TÉCNICO EM SECRETARIADO</v>
      </c>
      <c r="C19400" s="241" t="str">
        <f t="shared" si="21874"/>
        <v>SÃO JOSÉ DOS PINHAIS</v>
      </c>
      <c r="D19400" s="315" t="str">
        <f>Raiz!$D$122</f>
        <v>Subtotal (antes da incidência dos lucros)</v>
      </c>
      <c r="E19400" s="315"/>
      <c r="F19400" s="315"/>
      <c r="G19400" s="315"/>
      <c r="H19400" s="315"/>
      <c r="I19400" s="315"/>
      <c r="J19400" s="36">
        <f t="shared" ref="J19400" si="21875">J19398+J19399</f>
        <v>3982.2733333333335</v>
      </c>
    </row>
    <row r="19401" spans="1:16" ht="18" customHeight="1" x14ac:dyDescent="0.2">
      <c r="A19401" s="241">
        <f t="shared" ref="A19401:C19401" si="21876">A19400</f>
        <v>2</v>
      </c>
      <c r="B19401" s="241" t="str">
        <f t="shared" si="21876"/>
        <v>TÉCNICO EM SECRETARIADO</v>
      </c>
      <c r="C19401" s="241" t="str">
        <f t="shared" si="21876"/>
        <v>SÃO JOSÉ DOS PINHAIS</v>
      </c>
      <c r="D19401" s="52" t="str">
        <f>Raiz!$D$123</f>
        <v>G</v>
      </c>
      <c r="E19401" s="314" t="str">
        <f>Raiz!$E$123</f>
        <v>Módulo 6-B - Lucro</v>
      </c>
      <c r="F19401" s="314"/>
      <c r="G19401" s="314"/>
      <c r="H19401" s="314"/>
      <c r="I19401" s="314"/>
      <c r="J19401" s="36">
        <f t="shared" ref="J19401" si="21877">J19377</f>
        <v>58.54</v>
      </c>
    </row>
    <row r="19402" spans="1:16" ht="18" customHeight="1" x14ac:dyDescent="0.2">
      <c r="A19402" s="241">
        <f t="shared" ref="A19402:C19402" si="21878">A19401</f>
        <v>2</v>
      </c>
      <c r="B19402" s="241" t="str">
        <f t="shared" si="21878"/>
        <v>TÉCNICO EM SECRETARIADO</v>
      </c>
      <c r="C19402" s="241" t="str">
        <f t="shared" si="21878"/>
        <v>SÃO JOSÉ DOS PINHAIS</v>
      </c>
      <c r="D19402" s="315" t="str">
        <f>Raiz!$D$124</f>
        <v>Subtotal (antes da incidência dos tributos)</v>
      </c>
      <c r="E19402" s="315"/>
      <c r="F19402" s="315"/>
      <c r="G19402" s="315"/>
      <c r="H19402" s="315"/>
      <c r="I19402" s="315"/>
      <c r="J19402" s="36">
        <f t="shared" ref="J19402" si="21879">J19400+J19401</f>
        <v>4040.8133333333335</v>
      </c>
    </row>
    <row r="19403" spans="1:16" ht="18" customHeight="1" x14ac:dyDescent="0.2">
      <c r="A19403" s="241">
        <f t="shared" ref="A19403:C19403" si="21880">A19402</f>
        <v>2</v>
      </c>
      <c r="B19403" s="241" t="str">
        <f t="shared" si="21880"/>
        <v>TÉCNICO EM SECRETARIADO</v>
      </c>
      <c r="C19403" s="241" t="str">
        <f t="shared" si="21880"/>
        <v>SÃO JOSÉ DOS PINHAIS</v>
      </c>
      <c r="D19403" s="52" t="str">
        <f>Raiz!$D$125</f>
        <v>H</v>
      </c>
      <c r="E19403" s="314" t="str">
        <f>Raiz!$E$125</f>
        <v>Módulo 6-C - Tributos</v>
      </c>
      <c r="F19403" s="314"/>
      <c r="G19403" s="314"/>
      <c r="H19403" s="314"/>
      <c r="I19403" s="314"/>
      <c r="J19403" s="36">
        <f t="shared" ref="J19403" si="21881">J19379</f>
        <v>671.51</v>
      </c>
    </row>
    <row r="19404" spans="1:16" ht="18" customHeight="1" thickBot="1" x14ac:dyDescent="0.25">
      <c r="A19404" s="241">
        <f t="shared" ref="A19404:C19404" si="21882">A19403</f>
        <v>2</v>
      </c>
      <c r="B19404" s="241" t="str">
        <f t="shared" si="21882"/>
        <v>TÉCNICO EM SECRETARIADO</v>
      </c>
      <c r="C19404" s="241" t="str">
        <f t="shared" si="21882"/>
        <v>SÃO JOSÉ DOS PINHAIS</v>
      </c>
      <c r="D19404" s="393" t="str">
        <f>Raiz!$D$126</f>
        <v>Valor Total por Empregado / Mês</v>
      </c>
      <c r="E19404" s="394"/>
      <c r="F19404" s="395"/>
      <c r="G19404" s="393" t="str">
        <f t="shared" ref="G19404" si="21883">CONCATENATE(G19290," - ",H19285)</f>
        <v>TÉCNICO EM SECRETARIADO - SÃO JOSÉ DOS PINHAIS</v>
      </c>
      <c r="H19404" s="394"/>
      <c r="I19404" s="395"/>
      <c r="J19404" s="47">
        <f t="shared" ref="J19404" si="21884">ROUND(SUM(J19402:J19403),2)</f>
        <v>4712.32</v>
      </c>
      <c r="M19404" s="129"/>
    </row>
    <row r="19405" spans="1:16" ht="7.5" customHeight="1" thickBot="1" x14ac:dyDescent="0.25">
      <c r="A19405" s="241">
        <f t="shared" ref="A19405:C19405" si="21885">A19404</f>
        <v>2</v>
      </c>
      <c r="B19405" s="241" t="str">
        <f t="shared" si="21885"/>
        <v>TÉCNICO EM SECRETARIADO</v>
      </c>
      <c r="C19405" s="241" t="str">
        <f t="shared" si="21885"/>
        <v>SÃO JOSÉ DOS PINHAIS</v>
      </c>
      <c r="M19405" s="129"/>
    </row>
    <row r="19406" spans="1:16" ht="36" customHeight="1" thickBot="1" x14ac:dyDescent="0.25">
      <c r="A19406" s="241">
        <f t="shared" ref="A19406" si="21886">J19406</f>
        <v>2</v>
      </c>
      <c r="B19406" s="241" t="str">
        <f t="shared" ref="B19406" si="21887">G19416</f>
        <v>RECEPCIONISTA</v>
      </c>
      <c r="C19406" s="241" t="str">
        <f t="shared" ref="C19406" si="21888">H19411</f>
        <v>SÃO JOSÉ DOS PINHAIS</v>
      </c>
      <c r="D19406" s="311" t="str">
        <f>Raiz!$D$2</f>
        <v>PLANILHA DE CUSTOS E FORMAÇÃO DE PREÇOS</v>
      </c>
      <c r="E19406" s="312"/>
      <c r="F19406" s="312"/>
      <c r="G19406" s="312"/>
      <c r="H19406" s="313"/>
      <c r="I19406" s="66" t="str">
        <f>Raiz!$I$2</f>
        <v>GRUPO</v>
      </c>
      <c r="J19406" s="59">
        <f>VLOOKUP(H19411,Base!$B$29:$C$80,2,FALSE)</f>
        <v>2</v>
      </c>
      <c r="K19406" s="127"/>
      <c r="L19406" s="239" t="s">
        <v>320</v>
      </c>
      <c r="M19406" s="240">
        <f t="shared" ref="M19406" si="21889">M19280+1</f>
        <v>155</v>
      </c>
    </row>
    <row r="19407" spans="1:16" s="4" customFormat="1" ht="18" customHeight="1" x14ac:dyDescent="0.2">
      <c r="A19407" s="241">
        <f t="shared" ref="A19407:A19470" si="21890">A19406</f>
        <v>2</v>
      </c>
      <c r="B19407" s="241" t="str">
        <f t="shared" ref="B19407:B19470" si="21891">B19406</f>
        <v>RECEPCIONISTA</v>
      </c>
      <c r="C19407" s="241" t="str">
        <f t="shared" ref="C19407:C19470" si="21892">C19406</f>
        <v>SÃO JOSÉ DOS PINHAIS</v>
      </c>
      <c r="D19407" s="400" t="str">
        <f>Raiz!$D$3</f>
        <v>DISCRIMINAÇÃO DOS SERVIÇOS (DADOS REFERENTES À CONTRATAÇÃO)</v>
      </c>
      <c r="E19407" s="401"/>
      <c r="F19407" s="401"/>
      <c r="G19407" s="401"/>
      <c r="H19407" s="401"/>
      <c r="I19407" s="401"/>
      <c r="J19407" s="402"/>
      <c r="K19407" s="30"/>
      <c r="L19407" s="30"/>
      <c r="M19407" s="30"/>
      <c r="N19407" s="30"/>
      <c r="O19407" s="30"/>
      <c r="P19407" s="30"/>
    </row>
    <row r="19408" spans="1:16" s="4" customFormat="1" ht="18" customHeight="1" x14ac:dyDescent="0.2">
      <c r="A19408" s="241">
        <f t="shared" si="21890"/>
        <v>2</v>
      </c>
      <c r="B19408" s="241" t="str">
        <f t="shared" si="21891"/>
        <v>RECEPCIONISTA</v>
      </c>
      <c r="C19408" s="241" t="str">
        <f t="shared" si="21892"/>
        <v>SÃO JOSÉ DOS PINHAIS</v>
      </c>
      <c r="D19408" s="52" t="str">
        <f>Raiz!$D$4</f>
        <v>A</v>
      </c>
      <c r="E19408" s="359" t="str">
        <f>Raiz!$E$4</f>
        <v>Processo nº</v>
      </c>
      <c r="F19408" s="359"/>
      <c r="G19408" s="359"/>
      <c r="H19408" s="386" t="str">
        <f>Base!$C$2</f>
        <v>10905.720090/2020-71</v>
      </c>
      <c r="I19408" s="386"/>
      <c r="J19408" s="386"/>
      <c r="K19408" s="30"/>
      <c r="L19408" s="30"/>
      <c r="M19408" s="30"/>
      <c r="N19408" s="30"/>
      <c r="O19408" s="30"/>
      <c r="P19408" s="30"/>
    </row>
    <row r="19409" spans="1:16" s="4" customFormat="1" ht="18" customHeight="1" x14ac:dyDescent="0.2">
      <c r="A19409" s="241">
        <f t="shared" si="21890"/>
        <v>2</v>
      </c>
      <c r="B19409" s="241" t="str">
        <f t="shared" si="21891"/>
        <v>RECEPCIONISTA</v>
      </c>
      <c r="C19409" s="241" t="str">
        <f t="shared" si="21892"/>
        <v>SÃO JOSÉ DOS PINHAIS</v>
      </c>
      <c r="D19409" s="52" t="str">
        <f>Raiz!$D$5</f>
        <v>B</v>
      </c>
      <c r="E19409" s="359" t="str">
        <f>Raiz!$E$5</f>
        <v>Licitação nº</v>
      </c>
      <c r="F19409" s="359"/>
      <c r="G19409" s="359"/>
      <c r="H19409" s="386" t="str">
        <f>Base!$C$3</f>
        <v>___/2021</v>
      </c>
      <c r="I19409" s="386"/>
      <c r="J19409" s="386"/>
      <c r="K19409" s="30"/>
      <c r="L19409" s="30"/>
      <c r="M19409" s="30"/>
      <c r="N19409" s="30"/>
      <c r="O19409" s="30"/>
      <c r="P19409" s="30"/>
    </row>
    <row r="19410" spans="1:16" s="4" customFormat="1" ht="18" customHeight="1" x14ac:dyDescent="0.2">
      <c r="A19410" s="241">
        <f t="shared" si="21890"/>
        <v>2</v>
      </c>
      <c r="B19410" s="241" t="str">
        <f t="shared" si="21891"/>
        <v>RECEPCIONISTA</v>
      </c>
      <c r="C19410" s="241" t="str">
        <f t="shared" si="21892"/>
        <v>SÃO JOSÉ DOS PINHAIS</v>
      </c>
      <c r="D19410" s="52" t="str">
        <f>Raiz!$D$6</f>
        <v>C</v>
      </c>
      <c r="E19410" s="359" t="str">
        <f>Raiz!$E$6</f>
        <v>Data de apresentação da proposta</v>
      </c>
      <c r="F19410" s="359"/>
      <c r="G19410" s="359"/>
      <c r="H19410" s="386" t="str">
        <f>Base!$C$4</f>
        <v>___/___/2021</v>
      </c>
      <c r="I19410" s="386"/>
      <c r="J19410" s="386"/>
      <c r="K19410" s="30"/>
      <c r="L19410" s="30"/>
      <c r="M19410" s="30"/>
      <c r="N19410" s="30"/>
      <c r="O19410" s="30"/>
      <c r="P19410" s="30"/>
    </row>
    <row r="19411" spans="1:16" s="4" customFormat="1" ht="18" customHeight="1" x14ac:dyDescent="0.2">
      <c r="A19411" s="241">
        <f t="shared" si="21890"/>
        <v>2</v>
      </c>
      <c r="B19411" s="241" t="str">
        <f t="shared" si="21891"/>
        <v>RECEPCIONISTA</v>
      </c>
      <c r="C19411" s="241" t="str">
        <f t="shared" si="21892"/>
        <v>SÃO JOSÉ DOS PINHAIS</v>
      </c>
      <c r="D19411" s="52" t="str">
        <f>Raiz!$D$7</f>
        <v>D</v>
      </c>
      <c r="E19411" s="359" t="str">
        <f>Raiz!$E$7</f>
        <v>Local da prestação do serviço</v>
      </c>
      <c r="F19411" s="359"/>
      <c r="G19411" s="359"/>
      <c r="H19411" s="368" t="str">
        <f>VLOOKUP(M19406,Base!$T$86:$V$813,2,FALSE)</f>
        <v>SÃO JOSÉ DOS PINHAIS</v>
      </c>
      <c r="I19411" s="368"/>
      <c r="J19411" s="369">
        <f t="shared" ref="J19411" si="21893">K19411</f>
        <v>0</v>
      </c>
      <c r="K19411" s="127"/>
      <c r="L19411" s="127"/>
      <c r="M19411" s="30"/>
      <c r="N19411" s="30"/>
      <c r="O19411" s="30"/>
      <c r="P19411" s="30"/>
    </row>
    <row r="19412" spans="1:16" s="4" customFormat="1" ht="18" customHeight="1" x14ac:dyDescent="0.2">
      <c r="A19412" s="241">
        <f t="shared" si="21890"/>
        <v>2</v>
      </c>
      <c r="B19412" s="241" t="str">
        <f t="shared" si="21891"/>
        <v>RECEPCIONISTA</v>
      </c>
      <c r="C19412" s="241" t="str">
        <f t="shared" si="21892"/>
        <v>SÃO JOSÉ DOS PINHAIS</v>
      </c>
      <c r="D19412" s="52" t="str">
        <f>Raiz!$D$8</f>
        <v>E</v>
      </c>
      <c r="E19412" s="359" t="str">
        <f>Raiz!$E$8</f>
        <v>Ano do Acordo, Convenção ou Dissídio Coletivo:</v>
      </c>
      <c r="F19412" s="359"/>
      <c r="G19412" s="359"/>
      <c r="H19412" s="370">
        <f>VLOOKUP(H19411,Base!$B$257:$P$308,J19416+1,FALSE)</f>
        <v>2021</v>
      </c>
      <c r="I19412" s="370"/>
      <c r="J19412" s="370"/>
      <c r="K19412" s="30"/>
      <c r="L19412" s="30"/>
      <c r="M19412" s="30"/>
      <c r="N19412" s="30"/>
      <c r="O19412" s="30"/>
      <c r="P19412" s="30"/>
    </row>
    <row r="19413" spans="1:16" s="4" customFormat="1" ht="18" customHeight="1" thickBot="1" x14ac:dyDescent="0.25">
      <c r="A19413" s="241">
        <f t="shared" si="21890"/>
        <v>2</v>
      </c>
      <c r="B19413" s="241" t="str">
        <f t="shared" si="21891"/>
        <v>RECEPCIONISTA</v>
      </c>
      <c r="C19413" s="241" t="str">
        <f t="shared" si="21892"/>
        <v>SÃO JOSÉ DOS PINHAIS</v>
      </c>
      <c r="D19413" s="17" t="str">
        <f>Raiz!$D$9</f>
        <v>F</v>
      </c>
      <c r="E19413" s="360" t="str">
        <f>Raiz!$E$9</f>
        <v>Tempo de Execução (meses)</v>
      </c>
      <c r="F19413" s="360"/>
      <c r="G19413" s="360"/>
      <c r="H19413" s="378">
        <f>VLOOKUP(H19411,Base!$B$143:$P$194,J19416+1,FALSE)</f>
        <v>23</v>
      </c>
      <c r="I19413" s="379"/>
      <c r="J19413" s="380"/>
      <c r="K19413" s="30"/>
      <c r="L19413" s="30"/>
      <c r="M19413" s="30"/>
      <c r="N19413" s="30"/>
      <c r="O19413" s="30"/>
      <c r="P19413" s="30"/>
    </row>
    <row r="19414" spans="1:16" ht="14.1" customHeight="1" thickBot="1" x14ac:dyDescent="0.25">
      <c r="A19414" s="241">
        <f t="shared" si="21890"/>
        <v>2</v>
      </c>
      <c r="B19414" s="241" t="str">
        <f t="shared" si="21891"/>
        <v>RECEPCIONISTA</v>
      </c>
      <c r="C19414" s="241" t="str">
        <f t="shared" si="21892"/>
        <v>SÃO JOSÉ DOS PINHAIS</v>
      </c>
      <c r="D19414" s="16"/>
    </row>
    <row r="19415" spans="1:16" s="4" customFormat="1" ht="18" customHeight="1" x14ac:dyDescent="0.2">
      <c r="A19415" s="241">
        <f t="shared" si="21890"/>
        <v>2</v>
      </c>
      <c r="B19415" s="241" t="str">
        <f t="shared" si="21891"/>
        <v>RECEPCIONISTA</v>
      </c>
      <c r="C19415" s="241" t="str">
        <f t="shared" si="21892"/>
        <v>SÃO JOSÉ DOS PINHAIS</v>
      </c>
      <c r="D19415" s="381" t="str">
        <f>Raiz!$D$11</f>
        <v>IDENTIFICAÇÃO DO SERVIÇO</v>
      </c>
      <c r="E19415" s="381"/>
      <c r="F19415" s="381"/>
      <c r="G19415" s="381"/>
      <c r="H19415" s="381"/>
      <c r="I19415" s="381"/>
      <c r="J19415" s="381"/>
      <c r="K19415" s="30"/>
      <c r="L19415" s="30"/>
      <c r="M19415" s="30"/>
      <c r="N19415" s="30"/>
      <c r="O19415" s="30"/>
      <c r="P19415" s="30"/>
    </row>
    <row r="19416" spans="1:16" s="4" customFormat="1" ht="18" customHeight="1" x14ac:dyDescent="0.2">
      <c r="A19416" s="241">
        <f t="shared" si="21890"/>
        <v>2</v>
      </c>
      <c r="B19416" s="241" t="str">
        <f t="shared" si="21891"/>
        <v>RECEPCIONISTA</v>
      </c>
      <c r="C19416" s="241" t="str">
        <f t="shared" si="21892"/>
        <v>SÃO JOSÉ DOS PINHAIS</v>
      </c>
      <c r="D19416" s="389" t="str">
        <f>Raiz!$D$12</f>
        <v>Tipo de Serviço</v>
      </c>
      <c r="E19416" s="389"/>
      <c r="F19416" s="389"/>
      <c r="G19416" s="387" t="str">
        <f>VLOOKUP(M19406,Base!$T$86:$V$813,3,FALSE)</f>
        <v>RECEPCIONISTA</v>
      </c>
      <c r="H19416" s="388"/>
      <c r="I19416" s="388"/>
      <c r="J19416" s="238">
        <f>VLOOKUP(G19416,Base!$B$11:$E$24,4,FALSE)</f>
        <v>3</v>
      </c>
      <c r="M19416" s="30"/>
      <c r="N19416" s="30"/>
      <c r="O19416" s="30"/>
      <c r="P19416" s="30"/>
    </row>
    <row r="19417" spans="1:16" s="4" customFormat="1" ht="18" customHeight="1" x14ac:dyDescent="0.2">
      <c r="A19417" s="241">
        <f t="shared" si="21890"/>
        <v>2</v>
      </c>
      <c r="B19417" s="241" t="str">
        <f t="shared" si="21891"/>
        <v>RECEPCIONISTA</v>
      </c>
      <c r="C19417" s="241" t="str">
        <f t="shared" si="21892"/>
        <v>SÃO JOSÉ DOS PINHAIS</v>
      </c>
      <c r="D19417" s="389" t="str">
        <f>Raiz!$D$13</f>
        <v>Unidade de medida</v>
      </c>
      <c r="E19417" s="389"/>
      <c r="F19417" s="389"/>
      <c r="G19417" s="390" t="str">
        <f>Base!$C$6</f>
        <v>Posto</v>
      </c>
      <c r="H19417" s="390"/>
      <c r="I19417" s="390"/>
      <c r="J19417" s="390"/>
      <c r="K19417" s="30"/>
      <c r="L19417" s="30"/>
      <c r="M19417" s="30"/>
      <c r="N19417" s="30"/>
      <c r="O19417" s="30"/>
      <c r="P19417" s="30"/>
    </row>
    <row r="19418" spans="1:16" s="4" customFormat="1" ht="18" customHeight="1" thickBot="1" x14ac:dyDescent="0.25">
      <c r="A19418" s="241">
        <f t="shared" si="21890"/>
        <v>2</v>
      </c>
      <c r="B19418" s="241" t="str">
        <f t="shared" si="21891"/>
        <v>RECEPCIONISTA</v>
      </c>
      <c r="C19418" s="241" t="str">
        <f t="shared" si="21892"/>
        <v>SÃO JOSÉ DOS PINHAIS</v>
      </c>
      <c r="D19418" s="396" t="str">
        <f>Raiz!$D$14</f>
        <v>Quantidade a contratar (unidade de medida)</v>
      </c>
      <c r="E19418" s="396"/>
      <c r="F19418" s="396"/>
      <c r="G19418" s="378">
        <f>VLOOKUP(H19411,Base!$B$86:$P$137,1+J19416,FALSE)</f>
        <v>2</v>
      </c>
      <c r="H19418" s="379"/>
      <c r="I19418" s="379"/>
      <c r="J19418" s="380"/>
      <c r="K19418" s="30"/>
      <c r="L19418" s="30"/>
      <c r="M19418" s="30"/>
      <c r="N19418" s="30"/>
      <c r="O19418" s="30"/>
      <c r="P19418" s="30"/>
    </row>
    <row r="19419" spans="1:16" s="4" customFormat="1" ht="14.1" customHeight="1" thickBot="1" x14ac:dyDescent="0.25">
      <c r="A19419" s="241">
        <f t="shared" si="21890"/>
        <v>2</v>
      </c>
      <c r="B19419" s="241" t="str">
        <f t="shared" si="21891"/>
        <v>RECEPCIONISTA</v>
      </c>
      <c r="C19419" s="241" t="str">
        <f t="shared" si="21892"/>
        <v>SÃO JOSÉ DOS PINHAIS</v>
      </c>
      <c r="D19419" s="5"/>
      <c r="E19419" s="5"/>
      <c r="F19419" s="5"/>
      <c r="G19419" s="5"/>
      <c r="H19419" s="5"/>
      <c r="I19419" s="5"/>
      <c r="J19419" s="5"/>
      <c r="K19419" s="29"/>
      <c r="L19419" s="29"/>
      <c r="M19419" s="30"/>
      <c r="N19419" s="30"/>
      <c r="O19419" s="30"/>
      <c r="P19419" s="30"/>
    </row>
    <row r="19420" spans="1:16" s="4" customFormat="1" ht="18" customHeight="1" x14ac:dyDescent="0.2">
      <c r="A19420" s="241">
        <f t="shared" si="21890"/>
        <v>2</v>
      </c>
      <c r="B19420" s="241" t="str">
        <f t="shared" si="21891"/>
        <v>RECEPCIONISTA</v>
      </c>
      <c r="C19420" s="241" t="str">
        <f t="shared" si="21892"/>
        <v>SÃO JOSÉ DOS PINHAIS</v>
      </c>
      <c r="D19420" s="381" t="str">
        <f>Raiz!$D$16</f>
        <v>1. MÓDULOS: Mão de obra vinculada à execução contratual</v>
      </c>
      <c r="E19420" s="381"/>
      <c r="F19420" s="381"/>
      <c r="G19420" s="381"/>
      <c r="H19420" s="381"/>
      <c r="I19420" s="381"/>
      <c r="J19420" s="381"/>
      <c r="K19420" s="30"/>
      <c r="L19420" s="30"/>
      <c r="M19420" s="30"/>
      <c r="N19420" s="30"/>
      <c r="O19420" s="30"/>
      <c r="P19420" s="30"/>
    </row>
    <row r="19421" spans="1:16" s="4" customFormat="1" ht="18" customHeight="1" x14ac:dyDescent="0.2">
      <c r="A19421" s="241">
        <f t="shared" si="21890"/>
        <v>2</v>
      </c>
      <c r="B19421" s="241" t="str">
        <f t="shared" si="21891"/>
        <v>RECEPCIONISTA</v>
      </c>
      <c r="C19421" s="241" t="str">
        <f t="shared" si="21892"/>
        <v>SÃO JOSÉ DOS PINHAIS</v>
      </c>
      <c r="D19421" s="382" t="str">
        <f>Raiz!$D$17</f>
        <v>Dados para composição dos custos referentes a mão de obra</v>
      </c>
      <c r="E19421" s="382"/>
      <c r="F19421" s="382"/>
      <c r="G19421" s="382"/>
      <c r="H19421" s="382"/>
      <c r="I19421" s="382"/>
      <c r="J19421" s="382"/>
      <c r="K19421" s="30"/>
      <c r="L19421" s="30"/>
      <c r="M19421" s="30"/>
      <c r="N19421" s="30"/>
      <c r="O19421" s="30"/>
      <c r="P19421" s="30"/>
    </row>
    <row r="19422" spans="1:16" s="4" customFormat="1" ht="18" customHeight="1" x14ac:dyDescent="0.2">
      <c r="A19422" s="241">
        <f t="shared" si="21890"/>
        <v>2</v>
      </c>
      <c r="B19422" s="241" t="str">
        <f t="shared" si="21891"/>
        <v>RECEPCIONISTA</v>
      </c>
      <c r="C19422" s="241" t="str">
        <f t="shared" si="21892"/>
        <v>SÃO JOSÉ DOS PINHAIS</v>
      </c>
      <c r="D19422" s="52">
        <f>Raiz!$D$18</f>
        <v>1</v>
      </c>
      <c r="E19422" s="359" t="str">
        <f>Raiz!$E$18</f>
        <v>Tipo de Serviço</v>
      </c>
      <c r="F19422" s="359"/>
      <c r="G19422" s="383" t="str">
        <f t="shared" ref="G19422" si="21894">G19416</f>
        <v>RECEPCIONISTA</v>
      </c>
      <c r="H19422" s="383"/>
      <c r="I19422" s="383"/>
      <c r="J19422" s="384"/>
      <c r="K19422" s="30"/>
      <c r="L19422" s="30"/>
      <c r="M19422" s="30"/>
      <c r="N19422" s="30"/>
      <c r="O19422" s="30"/>
      <c r="P19422" s="30"/>
    </row>
    <row r="19423" spans="1:16" s="4" customFormat="1" ht="18" customHeight="1" x14ac:dyDescent="0.2">
      <c r="A19423" s="241">
        <f t="shared" si="21890"/>
        <v>2</v>
      </c>
      <c r="B19423" s="241" t="str">
        <f t="shared" si="21891"/>
        <v>RECEPCIONISTA</v>
      </c>
      <c r="C19423" s="241" t="str">
        <f t="shared" si="21892"/>
        <v>SÃO JOSÉ DOS PINHAIS</v>
      </c>
      <c r="D19423" s="52">
        <f>Raiz!$D$19</f>
        <v>2</v>
      </c>
      <c r="E19423" s="359" t="str">
        <f>Raiz!$E$19</f>
        <v>Classificação Brasileira de Ocupações (CBO)</v>
      </c>
      <c r="F19423" s="359"/>
      <c r="G19423" s="373" t="str">
        <f>VLOOKUP(G19416,Base!$B$11:$C$24,2,FALSE)</f>
        <v>4221-05</v>
      </c>
      <c r="H19423" s="373"/>
      <c r="I19423" s="373"/>
      <c r="J19423" s="374"/>
      <c r="K19423" s="127"/>
      <c r="L19423" s="127"/>
      <c r="M19423" s="30"/>
      <c r="N19423" s="30"/>
      <c r="O19423" s="30"/>
      <c r="P19423" s="30"/>
    </row>
    <row r="19424" spans="1:16" s="4" customFormat="1" ht="18" customHeight="1" x14ac:dyDescent="0.2">
      <c r="A19424" s="241">
        <f t="shared" si="21890"/>
        <v>2</v>
      </c>
      <c r="B19424" s="241" t="str">
        <f t="shared" si="21891"/>
        <v>RECEPCIONISTA</v>
      </c>
      <c r="C19424" s="241" t="str">
        <f t="shared" si="21892"/>
        <v>SÃO JOSÉ DOS PINHAIS</v>
      </c>
      <c r="D19424" s="52">
        <f>Raiz!$D$20</f>
        <v>3</v>
      </c>
      <c r="E19424" s="399" t="str">
        <f>Raiz!$E$20</f>
        <v>Salário Normativo da Categoria</v>
      </c>
      <c r="F19424" s="399"/>
      <c r="G19424" s="364">
        <f>VLOOKUP(H19411,Base!$B$371:$P$422,J19416+1,FALSE)</f>
        <v>1186.1500000000001</v>
      </c>
      <c r="H19424" s="364"/>
      <c r="I19424" s="364"/>
      <c r="J19424" s="365"/>
      <c r="K19424" s="127"/>
      <c r="L19424" s="127"/>
      <c r="M19424" s="30"/>
      <c r="N19424" s="30"/>
      <c r="O19424" s="30"/>
      <c r="P19424" s="30"/>
    </row>
    <row r="19425" spans="1:16" s="4" customFormat="1" ht="30" customHeight="1" x14ac:dyDescent="0.2">
      <c r="A19425" s="241">
        <f t="shared" si="21890"/>
        <v>2</v>
      </c>
      <c r="B19425" s="241" t="str">
        <f t="shared" si="21891"/>
        <v>RECEPCIONISTA</v>
      </c>
      <c r="C19425" s="241" t="str">
        <f t="shared" si="21892"/>
        <v>SÃO JOSÉ DOS PINHAIS</v>
      </c>
      <c r="D19425" s="147">
        <f>Raiz!$D$21</f>
        <v>4</v>
      </c>
      <c r="E19425" s="407" t="str">
        <f>Raiz!$E$21</f>
        <v>Categoria Profissional (vinculada à execução contratual)</v>
      </c>
      <c r="F19425" s="407"/>
      <c r="G19425" s="375" t="str">
        <f>VLOOKUP(H19411,Base!$B$200:$P$251,J19416+1,FALSE)</f>
        <v>EMPREGADOS EM EMPRESAS DE PRESTAÇÃO DE SERV. A TERCEIROS</v>
      </c>
      <c r="H19425" s="375"/>
      <c r="I19425" s="375"/>
      <c r="J19425" s="376"/>
      <c r="K19425" s="127"/>
      <c r="L19425" s="127"/>
      <c r="M19425" s="30"/>
      <c r="N19425" s="30"/>
      <c r="O19425" s="30"/>
      <c r="P19425" s="30"/>
    </row>
    <row r="19426" spans="1:16" s="4" customFormat="1" ht="18" customHeight="1" x14ac:dyDescent="0.2">
      <c r="A19426" s="241">
        <f t="shared" si="21890"/>
        <v>2</v>
      </c>
      <c r="B19426" s="241" t="str">
        <f t="shared" si="21891"/>
        <v>RECEPCIONISTA</v>
      </c>
      <c r="C19426" s="241" t="str">
        <f t="shared" si="21892"/>
        <v>SÃO JOSÉ DOS PINHAIS</v>
      </c>
      <c r="D19426" s="52">
        <f>Raiz!$D$22</f>
        <v>5</v>
      </c>
      <c r="E19426" s="403" t="str">
        <f>Raiz!$E$22</f>
        <v>CCT - Data-Base da Categoria (dia/mês/ano)</v>
      </c>
      <c r="F19426" s="403"/>
      <c r="G19426" s="391" t="str">
        <f>VLOOKUP(H19411,Base!$B$314:$P$365,J19416+1,FALSE)</f>
        <v>PR000751/2021 - 01/03/2021</v>
      </c>
      <c r="H19426" s="391"/>
      <c r="I19426" s="391"/>
      <c r="J19426" s="392"/>
      <c r="K19426" s="127"/>
      <c r="L19426" s="127"/>
      <c r="M19426" s="30"/>
      <c r="N19426" s="30"/>
      <c r="O19426" s="30"/>
      <c r="P19426" s="30"/>
    </row>
    <row r="19427" spans="1:16" s="4" customFormat="1" ht="18" customHeight="1" x14ac:dyDescent="0.2">
      <c r="A19427" s="241">
        <f t="shared" si="21890"/>
        <v>2</v>
      </c>
      <c r="B19427" s="241" t="str">
        <f t="shared" si="21891"/>
        <v>RECEPCIONISTA</v>
      </c>
      <c r="C19427" s="241" t="str">
        <f t="shared" si="21892"/>
        <v>SÃO JOSÉ DOS PINHAIS</v>
      </c>
      <c r="D19427" s="52">
        <f>Raiz!$D$23</f>
        <v>6</v>
      </c>
      <c r="E19427" s="359" t="str">
        <f>Raiz!$E$23</f>
        <v>Carga horária a contratar (Horas/Mês)</v>
      </c>
      <c r="F19427" s="359"/>
      <c r="G19427" s="371">
        <f>VLOOKUP(H19411,Base!$B$485:$P$536,J19416+1,FALSE)</f>
        <v>200</v>
      </c>
      <c r="H19427" s="371"/>
      <c r="I19427" s="371"/>
      <c r="J19427" s="372"/>
      <c r="K19427" s="127"/>
      <c r="L19427" s="127"/>
      <c r="M19427" s="30"/>
      <c r="N19427" s="30"/>
      <c r="O19427" s="30"/>
      <c r="P19427" s="30"/>
    </row>
    <row r="19428" spans="1:16" s="4" customFormat="1" ht="18" customHeight="1" x14ac:dyDescent="0.2">
      <c r="A19428" s="241">
        <f t="shared" si="21890"/>
        <v>2</v>
      </c>
      <c r="B19428" s="241" t="str">
        <f t="shared" si="21891"/>
        <v>RECEPCIONISTA</v>
      </c>
      <c r="C19428" s="241" t="str">
        <f t="shared" si="21892"/>
        <v>SÃO JOSÉ DOS PINHAIS</v>
      </c>
      <c r="D19428" s="52">
        <f>Raiz!$D$24</f>
        <v>7</v>
      </c>
      <c r="E19428" s="359" t="str">
        <f>Raiz!$E$24</f>
        <v>Valor do vale transporte</v>
      </c>
      <c r="F19428" s="359"/>
      <c r="G19428" s="364">
        <f>VLOOKUP(H19411,Base!$B$29:$E$80,4,FALSE)</f>
        <v>4.05</v>
      </c>
      <c r="H19428" s="364" t="s">
        <v>35</v>
      </c>
      <c r="I19428" s="364"/>
      <c r="J19428" s="365"/>
      <c r="K19428" s="30"/>
      <c r="L19428" s="30"/>
      <c r="M19428" s="30"/>
      <c r="N19428" s="30"/>
      <c r="O19428" s="30"/>
      <c r="P19428" s="30"/>
    </row>
    <row r="19429" spans="1:16" s="4" customFormat="1" ht="18" customHeight="1" x14ac:dyDescent="0.2">
      <c r="A19429" s="241">
        <f t="shared" si="21890"/>
        <v>2</v>
      </c>
      <c r="B19429" s="241" t="str">
        <f t="shared" si="21891"/>
        <v>RECEPCIONISTA</v>
      </c>
      <c r="C19429" s="241" t="str">
        <f t="shared" si="21892"/>
        <v>SÃO JOSÉ DOS PINHAIS</v>
      </c>
      <c r="D19429" s="52">
        <f>Raiz!$D$25</f>
        <v>8</v>
      </c>
      <c r="E19429" s="359" t="str">
        <f>Raiz!$E$25</f>
        <v>Valor do vale alimentação</v>
      </c>
      <c r="F19429" s="359"/>
      <c r="G19429" s="364">
        <f>VLOOKUP(H19411,Base!$B$656:$P$707,J19416+1,FALSE)</f>
        <v>23</v>
      </c>
      <c r="H19429" s="364"/>
      <c r="I19429" s="364"/>
      <c r="J19429" s="365"/>
      <c r="K19429" s="127"/>
      <c r="L19429" s="127"/>
      <c r="M19429" s="30"/>
      <c r="N19429" s="30"/>
      <c r="O19429" s="30"/>
      <c r="P19429" s="30"/>
    </row>
    <row r="19430" spans="1:16" s="4" customFormat="1" ht="18" customHeight="1" thickBot="1" x14ac:dyDescent="0.25">
      <c r="A19430" s="241">
        <f t="shared" si="21890"/>
        <v>2</v>
      </c>
      <c r="B19430" s="241" t="str">
        <f t="shared" si="21891"/>
        <v>RECEPCIONISTA</v>
      </c>
      <c r="C19430" s="241" t="str">
        <f t="shared" si="21892"/>
        <v>SÃO JOSÉ DOS PINHAIS</v>
      </c>
      <c r="D19430" s="17">
        <f>Raiz!$D$26</f>
        <v>9</v>
      </c>
      <c r="E19430" s="360" t="str">
        <f>Raiz!$E$26</f>
        <v>Salário Mínimo Vigente</v>
      </c>
      <c r="F19430" s="360"/>
      <c r="G19430" s="361">
        <f>Base!$C$5</f>
        <v>1100</v>
      </c>
      <c r="H19430" s="361"/>
      <c r="I19430" s="361"/>
      <c r="J19430" s="362"/>
      <c r="K19430" s="30"/>
      <c r="L19430" s="30"/>
      <c r="M19430" s="30"/>
      <c r="N19430" s="30"/>
      <c r="O19430" s="30"/>
      <c r="P19430" s="30"/>
    </row>
    <row r="19431" spans="1:16" ht="14.1" customHeight="1" thickBot="1" x14ac:dyDescent="0.25">
      <c r="A19431" s="241">
        <f t="shared" si="21890"/>
        <v>2</v>
      </c>
      <c r="B19431" s="241" t="str">
        <f t="shared" si="21891"/>
        <v>RECEPCIONISTA</v>
      </c>
      <c r="C19431" s="241" t="str">
        <f t="shared" si="21892"/>
        <v>SÃO JOSÉ DOS PINHAIS</v>
      </c>
      <c r="D19431" s="4"/>
      <c r="E19431" s="4"/>
      <c r="F19431" s="4"/>
      <c r="G19431" s="4"/>
      <c r="H19431" s="4"/>
      <c r="I19431" s="4"/>
      <c r="J19431" s="4"/>
    </row>
    <row r="19432" spans="1:16" ht="18" customHeight="1" x14ac:dyDescent="0.2">
      <c r="A19432" s="241">
        <f t="shared" si="21890"/>
        <v>2</v>
      </c>
      <c r="B19432" s="241" t="str">
        <f t="shared" si="21891"/>
        <v>RECEPCIONISTA</v>
      </c>
      <c r="C19432" s="241" t="str">
        <f t="shared" si="21892"/>
        <v>SÃO JOSÉ DOS PINHAIS</v>
      </c>
      <c r="D19432" s="363" t="str">
        <f>Raiz!$D$28</f>
        <v>MÓDULO 1 – COMPOSIÇÃO DA REMUNERAÇÃO</v>
      </c>
      <c r="E19432" s="363"/>
      <c r="F19432" s="363"/>
      <c r="G19432" s="363"/>
      <c r="H19432" s="363"/>
      <c r="I19432" s="1" t="str">
        <f>Raiz!I$28</f>
        <v>%</v>
      </c>
      <c r="J19432" s="2" t="str">
        <f>Raiz!$J$28</f>
        <v>Valor R$</v>
      </c>
    </row>
    <row r="19433" spans="1:16" ht="18" customHeight="1" x14ac:dyDescent="0.2">
      <c r="A19433" s="241">
        <f t="shared" si="21890"/>
        <v>2</v>
      </c>
      <c r="B19433" s="241" t="str">
        <f t="shared" si="21891"/>
        <v>RECEPCIONISTA</v>
      </c>
      <c r="C19433" s="241" t="str">
        <f t="shared" si="21892"/>
        <v>SÃO JOSÉ DOS PINHAIS</v>
      </c>
      <c r="D19433" s="52" t="str">
        <f>Raiz!$D$29</f>
        <v>A</v>
      </c>
      <c r="E19433" s="398" t="str">
        <f>Raiz!$E$29</f>
        <v>Salário-Base</v>
      </c>
      <c r="F19433" s="398"/>
      <c r="G19433" s="398"/>
      <c r="H19433" s="398"/>
      <c r="I19433" s="314"/>
      <c r="J19433" s="19">
        <f>VLOOKUP(H19411,Base!$B$599:$P$650,J19416+1,FALSE)</f>
        <v>1078.3181818181818</v>
      </c>
      <c r="K19433" s="128"/>
      <c r="L19433" s="128"/>
    </row>
    <row r="19434" spans="1:16" ht="18" customHeight="1" x14ac:dyDescent="0.2">
      <c r="A19434" s="241">
        <f t="shared" si="21890"/>
        <v>2</v>
      </c>
      <c r="B19434" s="241" t="str">
        <f t="shared" si="21891"/>
        <v>RECEPCIONISTA</v>
      </c>
      <c r="C19434" s="241" t="str">
        <f t="shared" si="21892"/>
        <v>SÃO JOSÉ DOS PINHAIS</v>
      </c>
      <c r="D19434" s="147" t="str">
        <f>Raiz!$D$30</f>
        <v>B</v>
      </c>
      <c r="E19434" s="338" t="str">
        <f>Raiz!$E$30</f>
        <v>Adicional de Insalubridade</v>
      </c>
      <c r="F19434" s="338"/>
      <c r="G19434" s="338"/>
      <c r="H19434" s="338"/>
      <c r="I19434" s="119">
        <f>VLOOKUP(H19411,Base!$B$1055:$P$1106,J19416+1,FALSE)</f>
        <v>0</v>
      </c>
      <c r="J19434" s="19">
        <f t="shared" ref="J19434" si="21895">ROUND(I19434*J19433,2)</f>
        <v>0</v>
      </c>
      <c r="K19434" s="128"/>
      <c r="L19434" s="128"/>
    </row>
    <row r="19435" spans="1:16" ht="18" customHeight="1" x14ac:dyDescent="0.2">
      <c r="A19435" s="241">
        <f t="shared" si="21890"/>
        <v>2</v>
      </c>
      <c r="B19435" s="241" t="str">
        <f t="shared" si="21891"/>
        <v>RECEPCIONISTA</v>
      </c>
      <c r="C19435" s="241" t="str">
        <f t="shared" si="21892"/>
        <v>SÃO JOSÉ DOS PINHAIS</v>
      </c>
      <c r="D19435" s="52" t="str">
        <f>Raiz!$D$31</f>
        <v>C</v>
      </c>
      <c r="E19435" s="397" t="str">
        <f>Raiz!$E$31</f>
        <v>Outros (especificar)</v>
      </c>
      <c r="F19435" s="397"/>
      <c r="G19435" s="397"/>
      <c r="H19435" s="397"/>
      <c r="I19435" s="20"/>
      <c r="J19435" s="19">
        <f>VLOOKUP(H19411,Base!$B$827:$P$878,J19416+1,FALSE)</f>
        <v>0</v>
      </c>
      <c r="K19435" s="128"/>
      <c r="L19435" s="128"/>
    </row>
    <row r="19436" spans="1:16" ht="18" customHeight="1" x14ac:dyDescent="0.2">
      <c r="A19436" s="241">
        <f t="shared" si="21890"/>
        <v>2</v>
      </c>
      <c r="B19436" s="241" t="str">
        <f t="shared" si="21891"/>
        <v>RECEPCIONISTA</v>
      </c>
      <c r="C19436" s="241" t="str">
        <f t="shared" si="21892"/>
        <v>SÃO JOSÉ DOS PINHAIS</v>
      </c>
      <c r="D19436" s="52"/>
      <c r="E19436" s="323"/>
      <c r="F19436" s="323"/>
      <c r="G19436" s="323"/>
      <c r="H19436" s="323"/>
      <c r="I19436" s="20"/>
      <c r="J19436" s="19"/>
    </row>
    <row r="19437" spans="1:16" ht="18" customHeight="1" x14ac:dyDescent="0.2">
      <c r="A19437" s="241">
        <f t="shared" si="21890"/>
        <v>2</v>
      </c>
      <c r="B19437" s="241" t="str">
        <f t="shared" si="21891"/>
        <v>RECEPCIONISTA</v>
      </c>
      <c r="C19437" s="241" t="str">
        <f t="shared" si="21892"/>
        <v>SÃO JOSÉ DOS PINHAIS</v>
      </c>
      <c r="D19437" s="52"/>
      <c r="E19437" s="323"/>
      <c r="F19437" s="323"/>
      <c r="G19437" s="323"/>
      <c r="H19437" s="323"/>
      <c r="I19437" s="20"/>
      <c r="J19437" s="36"/>
    </row>
    <row r="19438" spans="1:16" ht="18" customHeight="1" x14ac:dyDescent="0.2">
      <c r="A19438" s="241">
        <f t="shared" si="21890"/>
        <v>2</v>
      </c>
      <c r="B19438" s="241" t="str">
        <f t="shared" si="21891"/>
        <v>RECEPCIONISTA</v>
      </c>
      <c r="C19438" s="241" t="str">
        <f t="shared" si="21892"/>
        <v>SÃO JOSÉ DOS PINHAIS</v>
      </c>
      <c r="D19438" s="52"/>
      <c r="E19438" s="323"/>
      <c r="F19438" s="323"/>
      <c r="G19438" s="323"/>
      <c r="H19438" s="323"/>
      <c r="I19438" s="20"/>
      <c r="J19438" s="36"/>
    </row>
    <row r="19439" spans="1:16" ht="18" customHeight="1" thickBot="1" x14ac:dyDescent="0.25">
      <c r="A19439" s="241">
        <f t="shared" si="21890"/>
        <v>2</v>
      </c>
      <c r="B19439" s="241" t="str">
        <f t="shared" si="21891"/>
        <v>RECEPCIONISTA</v>
      </c>
      <c r="C19439" s="241" t="str">
        <f t="shared" si="21892"/>
        <v>SÃO JOSÉ DOS PINHAIS</v>
      </c>
      <c r="D19439" s="317" t="str">
        <f>Raiz!$D$35</f>
        <v>Total do Módulo 1 - Composição da Remuneração</v>
      </c>
      <c r="E19439" s="317"/>
      <c r="F19439" s="317"/>
      <c r="G19439" s="317"/>
      <c r="H19439" s="317"/>
      <c r="I19439" s="317"/>
      <c r="J19439" s="21">
        <f t="shared" ref="J19439" si="21896">SUM(J19433:J19436)</f>
        <v>1078.3181818181818</v>
      </c>
    </row>
    <row r="19440" spans="1:16" ht="14.1" customHeight="1" thickBot="1" x14ac:dyDescent="0.25">
      <c r="A19440" s="241">
        <f t="shared" si="21890"/>
        <v>2</v>
      </c>
      <c r="B19440" s="241" t="str">
        <f t="shared" si="21891"/>
        <v>RECEPCIONISTA</v>
      </c>
      <c r="C19440" s="241" t="str">
        <f t="shared" si="21892"/>
        <v>SÃO JOSÉ DOS PINHAIS</v>
      </c>
      <c r="D19440" s="4"/>
      <c r="E19440" s="4"/>
      <c r="F19440" s="4"/>
      <c r="G19440" s="4"/>
      <c r="H19440" s="4"/>
      <c r="I19440" s="4"/>
      <c r="J19440" s="4"/>
    </row>
    <row r="19441" spans="1:12" ht="18" customHeight="1" x14ac:dyDescent="0.2">
      <c r="A19441" s="241">
        <f t="shared" si="21890"/>
        <v>2</v>
      </c>
      <c r="B19441" s="241" t="str">
        <f t="shared" si="21891"/>
        <v>RECEPCIONISTA</v>
      </c>
      <c r="C19441" s="241" t="str">
        <f t="shared" si="21892"/>
        <v>SÃO JOSÉ DOS PINHAIS</v>
      </c>
      <c r="D19441" s="339" t="str">
        <f>Raiz!$D$37</f>
        <v>MÓDULO 2 – ENCARGOS E BENEFÍCIOS ANUAIS, MENSAIS E DIÁRIOS</v>
      </c>
      <c r="E19441" s="340"/>
      <c r="F19441" s="340"/>
      <c r="G19441" s="340"/>
      <c r="H19441" s="357"/>
      <c r="I19441" s="1" t="str">
        <f>Raiz!$I$37</f>
        <v>%</v>
      </c>
      <c r="J19441" s="2" t="str">
        <f>Raiz!$J$37</f>
        <v>Valor R$</v>
      </c>
    </row>
    <row r="19442" spans="1:12" ht="18" customHeight="1" x14ac:dyDescent="0.2">
      <c r="A19442" s="241">
        <f t="shared" si="21890"/>
        <v>2</v>
      </c>
      <c r="B19442" s="241" t="str">
        <f t="shared" si="21891"/>
        <v>RECEPCIONISTA</v>
      </c>
      <c r="C19442" s="241" t="str">
        <f t="shared" si="21892"/>
        <v>SÃO JOSÉ DOS PINHAIS</v>
      </c>
      <c r="D19442" s="343" t="str">
        <f>Raiz!$D$38</f>
        <v xml:space="preserve"> Submódulo 2.1 - 13º (décimo terceiro) Salário, Férias e Adicional de Férias</v>
      </c>
      <c r="E19442" s="343"/>
      <c r="F19442" s="343"/>
      <c r="G19442" s="343"/>
      <c r="H19442" s="343"/>
      <c r="I19442" s="343"/>
      <c r="J19442" s="345"/>
    </row>
    <row r="19443" spans="1:12" ht="18" customHeight="1" x14ac:dyDescent="0.2">
      <c r="A19443" s="241">
        <f t="shared" si="21890"/>
        <v>2</v>
      </c>
      <c r="B19443" s="241" t="str">
        <f t="shared" si="21891"/>
        <v>RECEPCIONISTA</v>
      </c>
      <c r="C19443" s="241" t="str">
        <f t="shared" si="21892"/>
        <v>SÃO JOSÉ DOS PINHAIS</v>
      </c>
      <c r="D19443" s="52" t="str">
        <f>Raiz!$D$39</f>
        <v>A</v>
      </c>
      <c r="E19443" s="323" t="str">
        <f>Raiz!$E$39</f>
        <v>13º Salário</v>
      </c>
      <c r="F19443" s="323"/>
      <c r="G19443" s="323"/>
      <c r="H19443" s="323"/>
      <c r="I19443" s="20">
        <f>Raiz!$I$39</f>
        <v>8.3333333333333329E-2</v>
      </c>
      <c r="J19443" s="22">
        <f t="shared" ref="J19443" si="21897">ROUND(I19443*J19439,2)</f>
        <v>89.86</v>
      </c>
    </row>
    <row r="19444" spans="1:12" ht="18" customHeight="1" x14ac:dyDescent="0.2">
      <c r="A19444" s="241">
        <f t="shared" si="21890"/>
        <v>2</v>
      </c>
      <c r="B19444" s="241" t="str">
        <f t="shared" si="21891"/>
        <v>RECEPCIONISTA</v>
      </c>
      <c r="C19444" s="241" t="str">
        <f t="shared" si="21892"/>
        <v>SÃO JOSÉ DOS PINHAIS</v>
      </c>
      <c r="D19444" s="52" t="str">
        <f>Raiz!$D$40</f>
        <v>B</v>
      </c>
      <c r="E19444" s="320" t="str">
        <f>Raiz!$E$40</f>
        <v xml:space="preserve">Adicional de Férias </v>
      </c>
      <c r="F19444" s="322"/>
      <c r="G19444" s="322"/>
      <c r="H19444" s="321"/>
      <c r="I19444" s="20">
        <f>Raiz!$I$40</f>
        <v>2.7777777777777776E-2</v>
      </c>
      <c r="J19444" s="22">
        <f t="shared" ref="J19444" si="21898">ROUND(I19444*J19439,2)</f>
        <v>29.95</v>
      </c>
      <c r="K19444" s="30"/>
      <c r="L19444" s="30"/>
    </row>
    <row r="19445" spans="1:12" ht="18" customHeight="1" thickBot="1" x14ac:dyDescent="0.25">
      <c r="A19445" s="241">
        <f t="shared" si="21890"/>
        <v>2</v>
      </c>
      <c r="B19445" s="241" t="str">
        <f t="shared" si="21891"/>
        <v>RECEPCIONISTA</v>
      </c>
      <c r="C19445" s="241" t="str">
        <f t="shared" si="21892"/>
        <v>SÃO JOSÉ DOS PINHAIS</v>
      </c>
      <c r="D19445" s="317" t="str">
        <f>Raiz!$D$41</f>
        <v>Total do Submódulo 2.1</v>
      </c>
      <c r="E19445" s="317"/>
      <c r="F19445" s="317"/>
      <c r="G19445" s="317"/>
      <c r="H19445" s="317"/>
      <c r="I19445" s="317"/>
      <c r="J19445" s="248">
        <f t="shared" ref="J19445" si="21899">SUM(J19443:J19444)</f>
        <v>119.81</v>
      </c>
      <c r="K19445" s="30"/>
      <c r="L19445" s="30"/>
    </row>
    <row r="19446" spans="1:12" ht="14.1" customHeight="1" thickBot="1" x14ac:dyDescent="0.25">
      <c r="A19446" s="241">
        <f t="shared" si="21890"/>
        <v>2</v>
      </c>
      <c r="B19446" s="241" t="str">
        <f t="shared" si="21891"/>
        <v>RECEPCIONISTA</v>
      </c>
      <c r="C19446" s="241" t="str">
        <f t="shared" si="21892"/>
        <v>SÃO JOSÉ DOS PINHAIS</v>
      </c>
      <c r="D19446" s="4"/>
      <c r="E19446" s="4"/>
      <c r="F19446" s="4"/>
      <c r="G19446" s="4"/>
      <c r="H19446" s="4"/>
      <c r="I19446" s="4"/>
      <c r="J19446" s="4"/>
      <c r="K19446" s="30"/>
      <c r="L19446" s="30"/>
    </row>
    <row r="19447" spans="1:12" ht="18" customHeight="1" x14ac:dyDescent="0.2">
      <c r="A19447" s="241">
        <f t="shared" si="21890"/>
        <v>2</v>
      </c>
      <c r="B19447" s="241" t="str">
        <f t="shared" si="21891"/>
        <v>RECEPCIONISTA</v>
      </c>
      <c r="C19447" s="241" t="str">
        <f t="shared" si="21892"/>
        <v>SÃO JOSÉ DOS PINHAIS</v>
      </c>
      <c r="D19447" s="355" t="str">
        <f>Raiz!$D$43</f>
        <v xml:space="preserve"> Submódulo 2.2 - Encargos Previdenciários (GPS), FGTS e outras contribuições (Base de cálculo: Módulo 1 + Submódulo 2.1)</v>
      </c>
      <c r="E19447" s="355"/>
      <c r="F19447" s="355"/>
      <c r="G19447" s="355"/>
      <c r="H19447" s="355"/>
      <c r="I19447" s="355"/>
      <c r="J19447" s="356"/>
      <c r="K19447" s="30"/>
      <c r="L19447" s="30"/>
    </row>
    <row r="19448" spans="1:12" ht="18" customHeight="1" x14ac:dyDescent="0.2">
      <c r="A19448" s="241">
        <f t="shared" si="21890"/>
        <v>2</v>
      </c>
      <c r="B19448" s="241" t="str">
        <f t="shared" si="21891"/>
        <v>RECEPCIONISTA</v>
      </c>
      <c r="C19448" s="241" t="str">
        <f t="shared" si="21892"/>
        <v>SÃO JOSÉ DOS PINHAIS</v>
      </c>
      <c r="D19448" s="52" t="str">
        <f>Raiz!$D$44</f>
        <v>A</v>
      </c>
      <c r="E19448" s="354" t="str">
        <f>Raiz!$E$44</f>
        <v>INSS</v>
      </c>
      <c r="F19448" s="354"/>
      <c r="G19448" s="354"/>
      <c r="H19448" s="354"/>
      <c r="I19448" s="23">
        <f>Raiz!$I$44</f>
        <v>0.2</v>
      </c>
      <c r="J19448" s="22">
        <f t="shared" ref="J19448" si="21900">ROUND((J19439+J19445)*$I19448,2)</f>
        <v>239.63</v>
      </c>
      <c r="K19448" s="30"/>
      <c r="L19448" s="30"/>
    </row>
    <row r="19449" spans="1:12" ht="18" customHeight="1" x14ac:dyDescent="0.2">
      <c r="A19449" s="241">
        <f t="shared" si="21890"/>
        <v>2</v>
      </c>
      <c r="B19449" s="241" t="str">
        <f t="shared" si="21891"/>
        <v>RECEPCIONISTA</v>
      </c>
      <c r="C19449" s="241" t="str">
        <f t="shared" si="21892"/>
        <v>SÃO JOSÉ DOS PINHAIS</v>
      </c>
      <c r="D19449" s="52" t="str">
        <f>Raiz!$D$45</f>
        <v>B</v>
      </c>
      <c r="E19449" s="354" t="str">
        <f>Raiz!$E$45</f>
        <v>Salário Educação</v>
      </c>
      <c r="F19449" s="354"/>
      <c r="G19449" s="354"/>
      <c r="H19449" s="354"/>
      <c r="I19449" s="23">
        <f>Raiz!$I$45</f>
        <v>2.5000000000000001E-2</v>
      </c>
      <c r="J19449" s="22">
        <f t="shared" ref="J19449" si="21901">ROUND((J19439+J19445)*$I19449,2)</f>
        <v>29.95</v>
      </c>
      <c r="K19449" s="30"/>
      <c r="L19449" s="30"/>
    </row>
    <row r="19450" spans="1:12" ht="18" customHeight="1" x14ac:dyDescent="0.2">
      <c r="A19450" s="241">
        <f t="shared" si="21890"/>
        <v>2</v>
      </c>
      <c r="B19450" s="241" t="str">
        <f t="shared" si="21891"/>
        <v>RECEPCIONISTA</v>
      </c>
      <c r="C19450" s="241" t="str">
        <f t="shared" si="21892"/>
        <v>SÃO JOSÉ DOS PINHAIS</v>
      </c>
      <c r="D19450" s="52" t="str">
        <f>Raiz!$D$46</f>
        <v>C</v>
      </c>
      <c r="E19450" s="254" t="str">
        <f>Raiz!$E$46</f>
        <v>RAT X FAP       RAT=</v>
      </c>
      <c r="F19450" s="255">
        <f>Raiz!$F$46</f>
        <v>0.03</v>
      </c>
      <c r="G19450" s="256" t="str">
        <f>Raiz!$G$46</f>
        <v>FAP=</v>
      </c>
      <c r="H19450" s="257">
        <f>Raiz!$H$46</f>
        <v>1</v>
      </c>
      <c r="I19450" s="23">
        <f t="shared" ref="I19450" si="21902">ROUND(F19450*H19450,2)</f>
        <v>0.03</v>
      </c>
      <c r="J19450" s="22">
        <f t="shared" ref="J19450" si="21903">ROUND((J19439+J19445)*$I19450,2)</f>
        <v>35.94</v>
      </c>
      <c r="K19450" s="30"/>
      <c r="L19450" s="30"/>
    </row>
    <row r="19451" spans="1:12" ht="18" customHeight="1" x14ac:dyDescent="0.2">
      <c r="A19451" s="241">
        <f t="shared" si="21890"/>
        <v>2</v>
      </c>
      <c r="B19451" s="241" t="str">
        <f t="shared" si="21891"/>
        <v>RECEPCIONISTA</v>
      </c>
      <c r="C19451" s="241" t="str">
        <f t="shared" si="21892"/>
        <v>SÃO JOSÉ DOS PINHAIS</v>
      </c>
      <c r="D19451" s="52" t="str">
        <f>Raiz!$D$47</f>
        <v>D</v>
      </c>
      <c r="E19451" s="354" t="str">
        <f>Raiz!$E$47</f>
        <v>SESI ou SESC</v>
      </c>
      <c r="F19451" s="354"/>
      <c r="G19451" s="354"/>
      <c r="H19451" s="354"/>
      <c r="I19451" s="23">
        <f>Raiz!$I$47</f>
        <v>1.4999999999999999E-2</v>
      </c>
      <c r="J19451" s="22">
        <f t="shared" ref="J19451" si="21904">ROUND((J19439+J19445)*$I19451,2)</f>
        <v>17.97</v>
      </c>
      <c r="K19451" s="30"/>
      <c r="L19451" s="30"/>
    </row>
    <row r="19452" spans="1:12" ht="18" customHeight="1" x14ac:dyDescent="0.2">
      <c r="A19452" s="241">
        <f t="shared" si="21890"/>
        <v>2</v>
      </c>
      <c r="B19452" s="241" t="str">
        <f t="shared" si="21891"/>
        <v>RECEPCIONISTA</v>
      </c>
      <c r="C19452" s="241" t="str">
        <f t="shared" si="21892"/>
        <v>SÃO JOSÉ DOS PINHAIS</v>
      </c>
      <c r="D19452" s="52" t="str">
        <f>Raiz!$D$48</f>
        <v>E</v>
      </c>
      <c r="E19452" s="354" t="str">
        <f>Raiz!$E$48</f>
        <v>SENAI ou SENAC</v>
      </c>
      <c r="F19452" s="354"/>
      <c r="G19452" s="354"/>
      <c r="H19452" s="354"/>
      <c r="I19452" s="23">
        <f>Raiz!$I$48</f>
        <v>0.01</v>
      </c>
      <c r="J19452" s="22">
        <f t="shared" ref="J19452" si="21905">ROUND((J19439+J19445)*$I19452,2)</f>
        <v>11.98</v>
      </c>
      <c r="K19452" s="30"/>
      <c r="L19452" s="30"/>
    </row>
    <row r="19453" spans="1:12" ht="18" customHeight="1" x14ac:dyDescent="0.2">
      <c r="A19453" s="241">
        <f t="shared" si="21890"/>
        <v>2</v>
      </c>
      <c r="B19453" s="241" t="str">
        <f t="shared" si="21891"/>
        <v>RECEPCIONISTA</v>
      </c>
      <c r="C19453" s="241" t="str">
        <f t="shared" si="21892"/>
        <v>SÃO JOSÉ DOS PINHAIS</v>
      </c>
      <c r="D19453" s="52" t="str">
        <f>Raiz!$D$49</f>
        <v>F</v>
      </c>
      <c r="E19453" s="354" t="str">
        <f>Raiz!$E$49</f>
        <v>SEBRAE</v>
      </c>
      <c r="F19453" s="354"/>
      <c r="G19453" s="354"/>
      <c r="H19453" s="354"/>
      <c r="I19453" s="23">
        <f>Raiz!$I$49</f>
        <v>6.0000000000000001E-3</v>
      </c>
      <c r="J19453" s="22">
        <f t="shared" ref="J19453" si="21906">ROUND((J19439+J19445)*$I19453,2)</f>
        <v>7.19</v>
      </c>
      <c r="K19453" s="30"/>
      <c r="L19453" s="30"/>
    </row>
    <row r="19454" spans="1:12" ht="18" customHeight="1" x14ac:dyDescent="0.2">
      <c r="A19454" s="241">
        <f t="shared" si="21890"/>
        <v>2</v>
      </c>
      <c r="B19454" s="241" t="str">
        <f t="shared" si="21891"/>
        <v>RECEPCIONISTA</v>
      </c>
      <c r="C19454" s="241" t="str">
        <f t="shared" si="21892"/>
        <v>SÃO JOSÉ DOS PINHAIS</v>
      </c>
      <c r="D19454" s="52" t="str">
        <f>Raiz!$D$50</f>
        <v>G</v>
      </c>
      <c r="E19454" s="354" t="str">
        <f>Raiz!$E$50</f>
        <v>INCRA</v>
      </c>
      <c r="F19454" s="354"/>
      <c r="G19454" s="354"/>
      <c r="H19454" s="354"/>
      <c r="I19454" s="23">
        <f>Raiz!$I$50</f>
        <v>2E-3</v>
      </c>
      <c r="J19454" s="22">
        <f t="shared" ref="J19454" si="21907">ROUND((J19439+J19445)*$I19454,2)</f>
        <v>2.4</v>
      </c>
      <c r="K19454" s="30"/>
      <c r="L19454" s="30"/>
    </row>
    <row r="19455" spans="1:12" ht="18" customHeight="1" x14ac:dyDescent="0.2">
      <c r="A19455" s="241">
        <f t="shared" si="21890"/>
        <v>2</v>
      </c>
      <c r="B19455" s="241" t="str">
        <f t="shared" si="21891"/>
        <v>RECEPCIONISTA</v>
      </c>
      <c r="C19455" s="241" t="str">
        <f t="shared" si="21892"/>
        <v>SÃO JOSÉ DOS PINHAIS</v>
      </c>
      <c r="D19455" s="52" t="str">
        <f>Raiz!$D$51</f>
        <v>H</v>
      </c>
      <c r="E19455" s="354" t="str">
        <f>Raiz!$E$51</f>
        <v>FGTS</v>
      </c>
      <c r="F19455" s="354"/>
      <c r="G19455" s="354"/>
      <c r="H19455" s="354"/>
      <c r="I19455" s="23">
        <f>Raiz!$I$51</f>
        <v>0.08</v>
      </c>
      <c r="J19455" s="22">
        <f t="shared" ref="J19455" si="21908">ROUND((J19439+J19445)*$I19455,2)</f>
        <v>95.85</v>
      </c>
      <c r="K19455" s="30"/>
      <c r="L19455" s="30"/>
    </row>
    <row r="19456" spans="1:12" ht="18" customHeight="1" thickBot="1" x14ac:dyDescent="0.25">
      <c r="A19456" s="241">
        <f t="shared" si="21890"/>
        <v>2</v>
      </c>
      <c r="B19456" s="241" t="str">
        <f t="shared" si="21891"/>
        <v>RECEPCIONISTA</v>
      </c>
      <c r="C19456" s="241" t="str">
        <f t="shared" si="21892"/>
        <v>SÃO JOSÉ DOS PINHAIS</v>
      </c>
      <c r="D19456" s="319" t="str">
        <f>Raiz!$D$52</f>
        <v>Total do Submódulo 2.2</v>
      </c>
      <c r="E19456" s="319"/>
      <c r="F19456" s="319"/>
      <c r="G19456" s="319"/>
      <c r="H19456" s="319"/>
      <c r="I19456" s="24">
        <f t="shared" ref="I19456:J19456" si="21909">SUM(I19448:I19455)</f>
        <v>0.36800000000000005</v>
      </c>
      <c r="J19456" s="21">
        <f t="shared" si="21909"/>
        <v>440.90999999999997</v>
      </c>
      <c r="K19456" s="30"/>
      <c r="L19456" s="30"/>
    </row>
    <row r="19457" spans="1:12" ht="14.1" customHeight="1" thickBot="1" x14ac:dyDescent="0.25">
      <c r="A19457" s="241">
        <f t="shared" si="21890"/>
        <v>2</v>
      </c>
      <c r="B19457" s="241" t="str">
        <f t="shared" si="21891"/>
        <v>RECEPCIONISTA</v>
      </c>
      <c r="C19457" s="241" t="str">
        <f t="shared" si="21892"/>
        <v>SÃO JOSÉ DOS PINHAIS</v>
      </c>
      <c r="D19457" s="4"/>
      <c r="E19457" s="4"/>
      <c r="F19457" s="4"/>
      <c r="G19457" s="4"/>
      <c r="H19457" s="4"/>
      <c r="I19457" s="4"/>
      <c r="J19457" s="4"/>
      <c r="K19457" s="30"/>
      <c r="L19457" s="30"/>
    </row>
    <row r="19458" spans="1:12" ht="18" customHeight="1" x14ac:dyDescent="0.2">
      <c r="A19458" s="241">
        <f t="shared" si="21890"/>
        <v>2</v>
      </c>
      <c r="B19458" s="241" t="str">
        <f t="shared" si="21891"/>
        <v>RECEPCIONISTA</v>
      </c>
      <c r="C19458" s="241" t="str">
        <f t="shared" si="21892"/>
        <v>SÃO JOSÉ DOS PINHAIS</v>
      </c>
      <c r="D19458" s="355" t="str">
        <f>Raiz!$D$54</f>
        <v xml:space="preserve"> Submódulo 2.3 - Benefícios Mensais e Diários</v>
      </c>
      <c r="E19458" s="355"/>
      <c r="F19458" s="355"/>
      <c r="G19458" s="355"/>
      <c r="H19458" s="355"/>
      <c r="I19458" s="355"/>
      <c r="J19458" s="356"/>
      <c r="K19458" s="30"/>
      <c r="L19458" s="30"/>
    </row>
    <row r="19459" spans="1:12" ht="18" customHeight="1" x14ac:dyDescent="0.2">
      <c r="A19459" s="241">
        <f t="shared" si="21890"/>
        <v>2</v>
      </c>
      <c r="B19459" s="241" t="str">
        <f t="shared" si="21891"/>
        <v>RECEPCIONISTA</v>
      </c>
      <c r="C19459" s="241" t="str">
        <f t="shared" si="21892"/>
        <v>SÃO JOSÉ DOS PINHAIS</v>
      </c>
      <c r="D19459" s="52" t="str">
        <f>Raiz!$D$55</f>
        <v>A</v>
      </c>
      <c r="E19459" s="264" t="str">
        <f>Raiz!$E$55</f>
        <v>Transporte</v>
      </c>
      <c r="F19459" s="320" t="str">
        <f>Raiz!$F$55</f>
        <v>Cálculo do Valor: [(2xVTx21)-(6%xSB)]</v>
      </c>
      <c r="G19459" s="322"/>
      <c r="H19459" s="322"/>
      <c r="I19459" s="327"/>
      <c r="J19459" s="19">
        <f t="shared" ref="J19459" si="21910">IF(ROUND((21*G19428*2)-(J19433*0.06),2)&lt;0,0,ROUND((21*G19428*2)-(J19433*0.06),2))</f>
        <v>105.4</v>
      </c>
      <c r="K19459" s="30"/>
      <c r="L19459" s="30"/>
    </row>
    <row r="19460" spans="1:12" ht="18" customHeight="1" x14ac:dyDescent="0.2">
      <c r="A19460" s="241">
        <f t="shared" si="21890"/>
        <v>2</v>
      </c>
      <c r="B19460" s="241" t="str">
        <f t="shared" si="21891"/>
        <v>RECEPCIONISTA</v>
      </c>
      <c r="C19460" s="241" t="str">
        <f t="shared" si="21892"/>
        <v>SÃO JOSÉ DOS PINHAIS</v>
      </c>
      <c r="D19460" s="52" t="str">
        <f>Raiz!$D$56</f>
        <v>B</v>
      </c>
      <c r="E19460" s="264" t="str">
        <f>Raiz!$E$56</f>
        <v>Auxílio Alimentação</v>
      </c>
      <c r="F19460" s="320" t="str">
        <f>Raiz!$F$56</f>
        <v>Cálculo do Valor = [(VAx21dias)-Desconto no Salário]</v>
      </c>
      <c r="G19460" s="322"/>
      <c r="H19460" s="112" t="str">
        <f>Raiz!$H$56</f>
        <v xml:space="preserve">Desconto no Salário = </v>
      </c>
      <c r="I19460" s="26">
        <f>VLOOKUP(H19411,Base!$B$941:$P$992,J19416+1,FALSE)</f>
        <v>0.2</v>
      </c>
      <c r="J19460" s="19">
        <f t="shared" ref="J19460" si="21911">ROUND(G19429*21*(1-I19460),2)</f>
        <v>386.4</v>
      </c>
      <c r="K19460" s="127"/>
      <c r="L19460" s="127"/>
    </row>
    <row r="19461" spans="1:12" ht="18" customHeight="1" x14ac:dyDescent="0.2">
      <c r="A19461" s="241">
        <f t="shared" si="21890"/>
        <v>2</v>
      </c>
      <c r="B19461" s="241" t="str">
        <f t="shared" si="21891"/>
        <v>RECEPCIONISTA</v>
      </c>
      <c r="C19461" s="241" t="str">
        <f t="shared" si="21892"/>
        <v>SÃO JOSÉ DOS PINHAIS</v>
      </c>
      <c r="D19461" s="52" t="str">
        <f>Raiz!$D$57</f>
        <v>C</v>
      </c>
      <c r="E19461" s="314" t="str">
        <f>Raiz!$E$57</f>
        <v>Benefício de Assistência ao Trabalhador / Médica / Social Odontológico</v>
      </c>
      <c r="F19461" s="314"/>
      <c r="G19461" s="314"/>
      <c r="H19461" s="314"/>
      <c r="I19461" s="314"/>
      <c r="J19461" s="19">
        <f>VLOOKUP(H19411,Base!$B$713:$P$764,J19416+1,FALSE)</f>
        <v>18</v>
      </c>
      <c r="K19461" s="127"/>
      <c r="L19461" s="127"/>
    </row>
    <row r="19462" spans="1:12" ht="18" customHeight="1" x14ac:dyDescent="0.2">
      <c r="A19462" s="241">
        <f t="shared" si="21890"/>
        <v>2</v>
      </c>
      <c r="B19462" s="241" t="str">
        <f t="shared" si="21891"/>
        <v>RECEPCIONISTA</v>
      </c>
      <c r="C19462" s="241" t="str">
        <f t="shared" si="21892"/>
        <v>SÃO JOSÉ DOS PINHAIS</v>
      </c>
      <c r="D19462" s="52" t="str">
        <f>Raiz!$D$58</f>
        <v>D</v>
      </c>
      <c r="E19462" s="314" t="str">
        <f>Raiz!$E$58</f>
        <v>Benefício Social Familiar</v>
      </c>
      <c r="F19462" s="314"/>
      <c r="G19462" s="314"/>
      <c r="H19462" s="314"/>
      <c r="I19462" s="314"/>
      <c r="J19462" s="19">
        <f>VLOOKUP(H19411,Base!$B$770:$P$821,J19416+1,FALSE)</f>
        <v>15</v>
      </c>
      <c r="K19462" s="127"/>
      <c r="L19462" s="127"/>
    </row>
    <row r="19463" spans="1:12" ht="18" customHeight="1" x14ac:dyDescent="0.2">
      <c r="A19463" s="241">
        <f t="shared" si="21890"/>
        <v>2</v>
      </c>
      <c r="B19463" s="241" t="str">
        <f t="shared" si="21891"/>
        <v>RECEPCIONISTA</v>
      </c>
      <c r="C19463" s="241" t="str">
        <f t="shared" si="21892"/>
        <v>SÃO JOSÉ DOS PINHAIS</v>
      </c>
      <c r="D19463" s="52" t="str">
        <f>Raiz!$D$59</f>
        <v>E</v>
      </c>
      <c r="E19463" s="323" t="str">
        <f>Raiz!$E$59</f>
        <v>Adicional de Assiduidade</v>
      </c>
      <c r="F19463" s="323"/>
      <c r="G19463" s="323"/>
      <c r="H19463" s="323"/>
      <c r="I19463" s="26">
        <f>VLOOKUP(H19411,Base!$B$1112:$P$1163,J19416+1,FALSE)</f>
        <v>0</v>
      </c>
      <c r="J19463" s="19">
        <f t="shared" ref="J19463" si="21912">ROUND(I19463*J19433,2)</f>
        <v>0</v>
      </c>
      <c r="K19463" s="127"/>
      <c r="L19463" s="127"/>
    </row>
    <row r="19464" spans="1:12" ht="18" customHeight="1" x14ac:dyDescent="0.2">
      <c r="A19464" s="241">
        <f t="shared" si="21890"/>
        <v>2</v>
      </c>
      <c r="B19464" s="241" t="str">
        <f t="shared" si="21891"/>
        <v>RECEPCIONISTA</v>
      </c>
      <c r="C19464" s="241" t="str">
        <f t="shared" si="21892"/>
        <v>SÃO JOSÉ DOS PINHAIS</v>
      </c>
      <c r="D19464" s="52" t="str">
        <f>Raiz!$D$60</f>
        <v>F</v>
      </c>
      <c r="E19464" s="314" t="str">
        <f>Raiz!$E$60</f>
        <v>Seguro de Vida</v>
      </c>
      <c r="F19464" s="314"/>
      <c r="G19464" s="314"/>
      <c r="H19464" s="314"/>
      <c r="I19464" s="314"/>
      <c r="J19464" s="19">
        <f>VLOOKUP(H19411,Base!$B$1169:$P$1220,J19416+1,FALSE)</f>
        <v>0</v>
      </c>
      <c r="K19464" s="127"/>
      <c r="L19464" s="127"/>
    </row>
    <row r="19465" spans="1:12" ht="18" customHeight="1" x14ac:dyDescent="0.2">
      <c r="A19465" s="241">
        <f t="shared" si="21890"/>
        <v>2</v>
      </c>
      <c r="B19465" s="241" t="str">
        <f t="shared" si="21891"/>
        <v>RECEPCIONISTA</v>
      </c>
      <c r="C19465" s="241" t="str">
        <f t="shared" si="21892"/>
        <v>SÃO JOSÉ DOS PINHAIS</v>
      </c>
      <c r="D19465" s="52" t="str">
        <f>Raiz!$D$61</f>
        <v>G</v>
      </c>
      <c r="E19465" s="314" t="str">
        <f>Raiz!$E$61</f>
        <v>Outros (especificar)</v>
      </c>
      <c r="F19465" s="314"/>
      <c r="G19465" s="314"/>
      <c r="H19465" s="314"/>
      <c r="I19465" s="314"/>
      <c r="J19465" s="19">
        <f>VLOOKUP(H19411,Base!$B$884:$P$935,J19416+1,FALSE)</f>
        <v>0</v>
      </c>
      <c r="K19465" s="127"/>
      <c r="L19465" s="127"/>
    </row>
    <row r="19466" spans="1:12" ht="18" customHeight="1" thickBot="1" x14ac:dyDescent="0.25">
      <c r="A19466" s="241">
        <f t="shared" si="21890"/>
        <v>2</v>
      </c>
      <c r="B19466" s="241" t="str">
        <f t="shared" si="21891"/>
        <v>RECEPCIONISTA</v>
      </c>
      <c r="C19466" s="241" t="str">
        <f t="shared" si="21892"/>
        <v>SÃO JOSÉ DOS PINHAIS</v>
      </c>
      <c r="D19466" s="317" t="str">
        <f>Raiz!$D$62</f>
        <v> Total do Submódulo 2.3</v>
      </c>
      <c r="E19466" s="317"/>
      <c r="F19466" s="317"/>
      <c r="G19466" s="317"/>
      <c r="H19466" s="317"/>
      <c r="I19466" s="317"/>
      <c r="J19466" s="27">
        <f t="shared" ref="J19466" si="21913">SUM(J19459:J19465)</f>
        <v>524.79999999999995</v>
      </c>
      <c r="K19466" s="30"/>
      <c r="L19466" s="30"/>
    </row>
    <row r="19467" spans="1:12" ht="14.1" customHeight="1" thickBot="1" x14ac:dyDescent="0.25">
      <c r="A19467" s="241">
        <f t="shared" si="21890"/>
        <v>2</v>
      </c>
      <c r="B19467" s="241" t="str">
        <f t="shared" si="21891"/>
        <v>RECEPCIONISTA</v>
      </c>
      <c r="C19467" s="241" t="str">
        <f t="shared" si="21892"/>
        <v>SÃO JOSÉ DOS PINHAIS</v>
      </c>
      <c r="D19467" s="4"/>
      <c r="E19467" s="4"/>
      <c r="F19467" s="4"/>
      <c r="G19467" s="4"/>
      <c r="H19467" s="4"/>
      <c r="I19467" s="4"/>
      <c r="J19467" s="4"/>
      <c r="K19467" s="30"/>
      <c r="L19467" s="30"/>
    </row>
    <row r="19468" spans="1:12" ht="18" customHeight="1" x14ac:dyDescent="0.2">
      <c r="A19468" s="241">
        <f t="shared" si="21890"/>
        <v>2</v>
      </c>
      <c r="B19468" s="241" t="str">
        <f t="shared" si="21891"/>
        <v>RECEPCIONISTA</v>
      </c>
      <c r="C19468" s="241" t="str">
        <f t="shared" si="21892"/>
        <v>SÃO JOSÉ DOS PINHAIS</v>
      </c>
      <c r="D19468" s="353" t="str">
        <f>Raiz!$D$64</f>
        <v>Quadro-Resumo do Módulo 2 - Encargos e Benefícios Anuais, Mensais e Diários</v>
      </c>
      <c r="E19468" s="353"/>
      <c r="F19468" s="353"/>
      <c r="G19468" s="353"/>
      <c r="H19468" s="353"/>
      <c r="I19468" s="353"/>
      <c r="J19468" s="28" t="str">
        <f>Raiz!$J$64</f>
        <v>Valor R$</v>
      </c>
      <c r="K19468" s="30"/>
      <c r="L19468" s="30"/>
    </row>
    <row r="19469" spans="1:12" ht="18" customHeight="1" x14ac:dyDescent="0.2">
      <c r="A19469" s="241">
        <f t="shared" si="21890"/>
        <v>2</v>
      </c>
      <c r="B19469" s="241" t="str">
        <f t="shared" si="21891"/>
        <v>RECEPCIONISTA</v>
      </c>
      <c r="C19469" s="241" t="str">
        <f t="shared" si="21892"/>
        <v>SÃO JOSÉ DOS PINHAIS</v>
      </c>
      <c r="D19469" s="52" t="str">
        <f>Raiz!$D$65</f>
        <v>2.1</v>
      </c>
      <c r="E19469" s="314" t="str">
        <f>Raiz!$E$65</f>
        <v>13º Salário e Adicional de Férias</v>
      </c>
      <c r="F19469" s="314"/>
      <c r="G19469" s="314"/>
      <c r="H19469" s="314"/>
      <c r="I19469" s="314"/>
      <c r="J19469" s="25">
        <f t="shared" ref="J19469" si="21914">J19445</f>
        <v>119.81</v>
      </c>
      <c r="K19469" s="30"/>
      <c r="L19469" s="30"/>
    </row>
    <row r="19470" spans="1:12" ht="18" customHeight="1" x14ac:dyDescent="0.2">
      <c r="A19470" s="241">
        <f t="shared" si="21890"/>
        <v>2</v>
      </c>
      <c r="B19470" s="241" t="str">
        <f t="shared" si="21891"/>
        <v>RECEPCIONISTA</v>
      </c>
      <c r="C19470" s="241" t="str">
        <f t="shared" si="21892"/>
        <v>SÃO JOSÉ DOS PINHAIS</v>
      </c>
      <c r="D19470" s="52" t="str">
        <f>Raiz!$D$66</f>
        <v>2.2</v>
      </c>
      <c r="E19470" s="314" t="str">
        <f>Raiz!$E$66</f>
        <v>Encargos Previdenciários (GPS), FGTS e outras contribuições</v>
      </c>
      <c r="F19470" s="314"/>
      <c r="G19470" s="314"/>
      <c r="H19470" s="314"/>
      <c r="I19470" s="314"/>
      <c r="J19470" s="25">
        <f t="shared" ref="J19470" si="21915">J19456</f>
        <v>440.90999999999997</v>
      </c>
      <c r="K19470" s="30"/>
      <c r="L19470" s="30"/>
    </row>
    <row r="19471" spans="1:12" ht="18" customHeight="1" x14ac:dyDescent="0.2">
      <c r="A19471" s="241">
        <f t="shared" ref="A19471:C19472" si="21916">A19470</f>
        <v>2</v>
      </c>
      <c r="B19471" s="241" t="str">
        <f t="shared" si="21916"/>
        <v>RECEPCIONISTA</v>
      </c>
      <c r="C19471" s="241" t="str">
        <f t="shared" si="21916"/>
        <v>SÃO JOSÉ DOS PINHAIS</v>
      </c>
      <c r="D19471" s="52" t="str">
        <f>Raiz!$D$67</f>
        <v>2.3</v>
      </c>
      <c r="E19471" s="314" t="str">
        <f>Raiz!$E$67</f>
        <v>Benefícios Mensais e Diários</v>
      </c>
      <c r="F19471" s="314"/>
      <c r="G19471" s="314"/>
      <c r="H19471" s="314"/>
      <c r="I19471" s="314"/>
      <c r="J19471" s="25">
        <f t="shared" ref="J19471" si="21917">J19466</f>
        <v>524.79999999999995</v>
      </c>
      <c r="K19471" s="30"/>
      <c r="L19471" s="30"/>
    </row>
    <row r="19472" spans="1:12" ht="18" customHeight="1" thickBot="1" x14ac:dyDescent="0.25">
      <c r="A19472" s="241">
        <f t="shared" si="21916"/>
        <v>2</v>
      </c>
      <c r="B19472" s="241" t="str">
        <f t="shared" si="21916"/>
        <v>RECEPCIONISTA</v>
      </c>
      <c r="C19472" s="241" t="str">
        <f t="shared" si="21916"/>
        <v>SÃO JOSÉ DOS PINHAIS</v>
      </c>
      <c r="D19472" s="317" t="str">
        <f>Raiz!$D$68</f>
        <v> Total do Módulo 2 - Encargos e Benefícios Anuais, mensais e Diários</v>
      </c>
      <c r="E19472" s="317"/>
      <c r="F19472" s="317"/>
      <c r="G19472" s="317"/>
      <c r="H19472" s="317"/>
      <c r="I19472" s="317"/>
      <c r="J19472" s="27">
        <f t="shared" ref="J19472" si="21918">SUM(J19469:J19471)</f>
        <v>1085.52</v>
      </c>
      <c r="K19472" s="30"/>
      <c r="L19472" s="30"/>
    </row>
    <row r="19473" spans="1:12" ht="14.1" customHeight="1" thickBot="1" x14ac:dyDescent="0.25">
      <c r="A19473" s="241">
        <f t="shared" ref="A19473:C19473" si="21919">A19472</f>
        <v>2</v>
      </c>
      <c r="B19473" s="241" t="str">
        <f t="shared" si="21919"/>
        <v>RECEPCIONISTA</v>
      </c>
      <c r="C19473" s="241" t="str">
        <f t="shared" si="21919"/>
        <v>SÃO JOSÉ DOS PINHAIS</v>
      </c>
      <c r="D19473" s="4"/>
      <c r="E19473" s="4"/>
      <c r="F19473" s="4"/>
      <c r="G19473" s="4"/>
      <c r="H19473" s="4"/>
      <c r="I19473" s="4"/>
      <c r="J19473" s="4"/>
      <c r="K19473" s="30"/>
      <c r="L19473" s="30"/>
    </row>
    <row r="19474" spans="1:12" ht="18" customHeight="1" x14ac:dyDescent="0.2">
      <c r="A19474" s="241">
        <f t="shared" ref="A19474:C19474" si="21920">A19473</f>
        <v>2</v>
      </c>
      <c r="B19474" s="241" t="str">
        <f t="shared" si="21920"/>
        <v>RECEPCIONISTA</v>
      </c>
      <c r="C19474" s="241" t="str">
        <f t="shared" si="21920"/>
        <v>SÃO JOSÉ DOS PINHAIS</v>
      </c>
      <c r="D19474" s="350" t="str">
        <f>Raiz!$D$70</f>
        <v>MÓDULO 3 – PROVISÃO PARA RESCISÃO</v>
      </c>
      <c r="E19474" s="351"/>
      <c r="F19474" s="351"/>
      <c r="G19474" s="351"/>
      <c r="H19474" s="352"/>
      <c r="I19474" s="1" t="str">
        <f>Raiz!$I$70</f>
        <v>%</v>
      </c>
      <c r="J19474" s="2" t="str">
        <f>Raiz!$J$70</f>
        <v>Valor R$</v>
      </c>
      <c r="K19474" s="30"/>
      <c r="L19474" s="30"/>
    </row>
    <row r="19475" spans="1:12" ht="30" customHeight="1" x14ac:dyDescent="0.2">
      <c r="A19475" s="241">
        <f t="shared" ref="A19475:C19475" si="21921">A19474</f>
        <v>2</v>
      </c>
      <c r="B19475" s="241" t="str">
        <f t="shared" si="21921"/>
        <v>RECEPCIONISTA</v>
      </c>
      <c r="C19475" s="241" t="str">
        <f t="shared" si="21921"/>
        <v>SÃO JOSÉ DOS PINHAIS</v>
      </c>
      <c r="D19475" s="147" t="str">
        <f>Raiz!$D$71</f>
        <v>A</v>
      </c>
      <c r="E19475" s="265" t="str">
        <f>Raiz!$E$71</f>
        <v>Aviso Prévio Indenizado</v>
      </c>
      <c r="F19475" s="332" t="str">
        <f>Raiz!$F$71</f>
        <v>Cálculo do valor = [Rem/12 + 13º/12 + Férias/12 + 1/3Férias/12] x 1 x 5% de rotatividade anual</v>
      </c>
      <c r="G19475" s="333"/>
      <c r="H19475" s="408"/>
      <c r="I19475" s="20">
        <f>Raiz!$I$71</f>
        <v>4.9768518518518521E-3</v>
      </c>
      <c r="J19475" s="19">
        <f t="shared" ref="J19475" si="21922">ROUND(I19475*J19439,2)</f>
        <v>5.37</v>
      </c>
      <c r="K19475" s="30"/>
      <c r="L19475" s="30"/>
    </row>
    <row r="19476" spans="1:12" ht="18" customHeight="1" x14ac:dyDescent="0.2">
      <c r="A19476" s="241">
        <f t="shared" ref="A19476:C19476" si="21923">A19475</f>
        <v>2</v>
      </c>
      <c r="B19476" s="241" t="str">
        <f t="shared" si="21923"/>
        <v>RECEPCIONISTA</v>
      </c>
      <c r="C19476" s="241" t="str">
        <f t="shared" si="21923"/>
        <v>SÃO JOSÉ DOS PINHAIS</v>
      </c>
      <c r="D19476" s="52" t="str">
        <f>Raiz!$D$72</f>
        <v>B</v>
      </c>
      <c r="E19476" s="404" t="str">
        <f>Raiz!$E$72</f>
        <v>Incidência do FGTS sobre o Aviso Prévio Indenizado</v>
      </c>
      <c r="F19476" s="405"/>
      <c r="G19476" s="405"/>
      <c r="H19476" s="406"/>
      <c r="I19476" s="20">
        <f t="shared" ref="I19476:I19539" si="21924">0.08*I19475</f>
        <v>3.9814814814814818E-4</v>
      </c>
      <c r="J19476" s="19">
        <f t="shared" ref="J19476" si="21925">ROUND(I19476*J19439,2)</f>
        <v>0.43</v>
      </c>
      <c r="K19476" s="30"/>
      <c r="L19476" s="30"/>
    </row>
    <row r="19477" spans="1:12" ht="18" customHeight="1" x14ac:dyDescent="0.2">
      <c r="A19477" s="241">
        <f t="shared" ref="A19477:C19477" si="21926">A19476</f>
        <v>2</v>
      </c>
      <c r="B19477" s="241" t="str">
        <f t="shared" si="21926"/>
        <v>RECEPCIONISTA</v>
      </c>
      <c r="C19477" s="241" t="str">
        <f t="shared" si="21926"/>
        <v>SÃO JOSÉ DOS PINHAIS</v>
      </c>
      <c r="D19477" s="52" t="str">
        <f>Raiz!$D$73</f>
        <v>C</v>
      </c>
      <c r="E19477" s="409" t="str">
        <f>Raiz!$E$73</f>
        <v>Multa do FGTS sobre o Aviso Prévio Indenizado</v>
      </c>
      <c r="F19477" s="410"/>
      <c r="G19477" s="410"/>
      <c r="H19477" s="411"/>
      <c r="I19477" s="20">
        <f>Raiz!$I$73</f>
        <v>1.9039999999999999E-3</v>
      </c>
      <c r="J19477" s="19">
        <f t="shared" ref="J19477" si="21927">ROUND(I19477*J19439,2)</f>
        <v>2.0499999999999998</v>
      </c>
      <c r="K19477" s="30"/>
      <c r="L19477" s="30"/>
    </row>
    <row r="19478" spans="1:12" ht="30" customHeight="1" x14ac:dyDescent="0.2">
      <c r="A19478" s="241">
        <f t="shared" ref="A19478:C19478" si="21928">A19477</f>
        <v>2</v>
      </c>
      <c r="B19478" s="241" t="str">
        <f t="shared" si="21928"/>
        <v>RECEPCIONISTA</v>
      </c>
      <c r="C19478" s="241" t="str">
        <f t="shared" si="21928"/>
        <v>SÃO JOSÉ DOS PINHAIS</v>
      </c>
      <c r="D19478" s="147" t="str">
        <f>Raiz!$D$74</f>
        <v>D</v>
      </c>
      <c r="E19478" s="265" t="str">
        <f>Raiz!$E$74</f>
        <v>Aviso Prévio Trabalhado</v>
      </c>
      <c r="F19478" s="338" t="s">
        <v>321</v>
      </c>
      <c r="G19478" s="338"/>
      <c r="H19478" s="338"/>
      <c r="I19478" s="20">
        <f t="shared" ref="I19478" si="21929">1/30*7/H19413*1</f>
        <v>1.0144927536231885E-2</v>
      </c>
      <c r="J19478" s="19">
        <f t="shared" ref="J19478" si="21930">ROUND(I19478*J19439,2)</f>
        <v>10.94</v>
      </c>
      <c r="K19478" s="30"/>
      <c r="L19478" s="30"/>
    </row>
    <row r="19479" spans="1:12" ht="18" customHeight="1" x14ac:dyDescent="0.2">
      <c r="A19479" s="241">
        <f t="shared" ref="A19479:C19479" si="21931">A19478</f>
        <v>2</v>
      </c>
      <c r="B19479" s="241" t="str">
        <f t="shared" si="21931"/>
        <v>RECEPCIONISTA</v>
      </c>
      <c r="C19479" s="241" t="str">
        <f t="shared" si="21931"/>
        <v>SÃO JOSÉ DOS PINHAIS</v>
      </c>
      <c r="D19479" s="52" t="str">
        <f>Raiz!$D$75</f>
        <v>E</v>
      </c>
      <c r="E19479" s="331" t="str">
        <f>Raiz!$E$75</f>
        <v>Incidência dos encargos do submódulo 2.2 sobre o Aviso Prévio Trabalhado</v>
      </c>
      <c r="F19479" s="335"/>
      <c r="G19479" s="335"/>
      <c r="H19479" s="336"/>
      <c r="I19479" s="20">
        <f t="shared" ref="I19479" si="21932">I19456*I19478</f>
        <v>3.7333333333333342E-3</v>
      </c>
      <c r="J19479" s="19">
        <f t="shared" ref="J19479" si="21933">ROUND(I19479*J19439,2)</f>
        <v>4.03</v>
      </c>
      <c r="K19479" s="30"/>
      <c r="L19479" s="30"/>
    </row>
    <row r="19480" spans="1:12" ht="18" customHeight="1" x14ac:dyDescent="0.2">
      <c r="A19480" s="241">
        <f t="shared" ref="A19480:C19480" si="21934">A19479</f>
        <v>2</v>
      </c>
      <c r="B19480" s="241" t="str">
        <f t="shared" si="21934"/>
        <v>RECEPCIONISTA</v>
      </c>
      <c r="C19480" s="241" t="str">
        <f t="shared" si="21934"/>
        <v>SÃO JOSÉ DOS PINHAIS</v>
      </c>
      <c r="D19480" s="52" t="str">
        <f>Raiz!$D$76</f>
        <v>F</v>
      </c>
      <c r="E19480" s="323" t="str">
        <f>Raiz!$E$76</f>
        <v>Multa do FGTS e sobre o Aviso Prévio Trabalhado</v>
      </c>
      <c r="F19480" s="323"/>
      <c r="G19480" s="323"/>
      <c r="H19480" s="323"/>
      <c r="I19480" s="20">
        <f>Raiz!$I$76</f>
        <v>3.8079999999999996E-2</v>
      </c>
      <c r="J19480" s="19">
        <f t="shared" ref="J19480" si="21935">ROUND(I19480*J19439,2)</f>
        <v>41.06</v>
      </c>
      <c r="K19480" s="30"/>
      <c r="L19480" s="30"/>
    </row>
    <row r="19481" spans="1:12" ht="18" customHeight="1" thickBot="1" x14ac:dyDescent="0.25">
      <c r="A19481" s="241">
        <f t="shared" ref="A19481:C19481" si="21936">A19480</f>
        <v>2</v>
      </c>
      <c r="B19481" s="241" t="str">
        <f t="shared" si="21936"/>
        <v>RECEPCIONISTA</v>
      </c>
      <c r="C19481" s="241" t="str">
        <f t="shared" si="21936"/>
        <v>SÃO JOSÉ DOS PINHAIS</v>
      </c>
      <c r="D19481" s="317" t="str">
        <f>Raiz!$D$77</f>
        <v>Total do Módulo 3 - Provisão para Rescisão</v>
      </c>
      <c r="E19481" s="317"/>
      <c r="F19481" s="317"/>
      <c r="G19481" s="317"/>
      <c r="H19481" s="317"/>
      <c r="I19481" s="317"/>
      <c r="J19481" s="27">
        <f t="shared" ref="J19481" si="21937">SUM(J19475:J19480)</f>
        <v>63.88</v>
      </c>
      <c r="K19481" s="30"/>
      <c r="L19481" s="30"/>
    </row>
    <row r="19482" spans="1:12" ht="14.1" customHeight="1" thickBot="1" x14ac:dyDescent="0.25">
      <c r="A19482" s="241">
        <f t="shared" ref="A19482:C19482" si="21938">A19481</f>
        <v>2</v>
      </c>
      <c r="B19482" s="241" t="str">
        <f t="shared" si="21938"/>
        <v>RECEPCIONISTA</v>
      </c>
      <c r="C19482" s="241" t="str">
        <f t="shared" si="21938"/>
        <v>SÃO JOSÉ DOS PINHAIS</v>
      </c>
      <c r="D19482" s="4"/>
      <c r="E19482" s="4"/>
      <c r="F19482" s="4"/>
      <c r="G19482" s="4"/>
      <c r="H19482" s="4"/>
      <c r="I19482" s="4"/>
      <c r="J19482" s="4"/>
      <c r="K19482" s="30"/>
      <c r="L19482" s="30"/>
    </row>
    <row r="19483" spans="1:12" ht="18" customHeight="1" x14ac:dyDescent="0.2">
      <c r="A19483" s="241">
        <f t="shared" ref="A19483:C19483" si="21939">A19482</f>
        <v>2</v>
      </c>
      <c r="B19483" s="241" t="str">
        <f t="shared" si="21939"/>
        <v>RECEPCIONISTA</v>
      </c>
      <c r="C19483" s="241" t="str">
        <f t="shared" si="21939"/>
        <v>SÃO JOSÉ DOS PINHAIS</v>
      </c>
      <c r="D19483" s="350" t="str">
        <f>Raiz!$D$79</f>
        <v>MÓDULO 4 – CUSTO DE REPOSIÇÃO DO PROFISSIONAL AUSENTE</v>
      </c>
      <c r="E19483" s="351"/>
      <c r="F19483" s="351"/>
      <c r="G19483" s="351"/>
      <c r="H19483" s="352"/>
      <c r="I19483" s="194" t="str">
        <f>Raiz!$I$79</f>
        <v>%</v>
      </c>
      <c r="J19483" s="149" t="str">
        <f>Raiz!$J$79</f>
        <v>Valor R$</v>
      </c>
      <c r="K19483" s="30"/>
      <c r="L19483" s="30"/>
    </row>
    <row r="19484" spans="1:12" ht="39.950000000000003" customHeight="1" x14ac:dyDescent="0.2">
      <c r="A19484" s="241">
        <f t="shared" ref="A19484:C19484" si="21940">A19483</f>
        <v>2</v>
      </c>
      <c r="B19484" s="241" t="str">
        <f t="shared" si="21940"/>
        <v>RECEPCIONISTA</v>
      </c>
      <c r="C19484" s="241" t="str">
        <f t="shared" si="21940"/>
        <v>SÃO JOSÉ DOS PINHAIS</v>
      </c>
      <c r="D1948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484" s="338"/>
      <c r="F19484" s="338"/>
      <c r="G19484" s="338"/>
      <c r="H19484" s="338"/>
      <c r="I19484" s="338"/>
      <c r="J19484" s="347"/>
      <c r="K19484" s="30"/>
      <c r="L19484" s="30"/>
    </row>
    <row r="19485" spans="1:12" ht="32.25" customHeight="1" x14ac:dyDescent="0.2">
      <c r="A19485" s="241">
        <f t="shared" ref="A19485:C19485" si="21941">A19484</f>
        <v>2</v>
      </c>
      <c r="B19485" s="241" t="str">
        <f t="shared" si="21941"/>
        <v>RECEPCIONISTA</v>
      </c>
      <c r="C19485" s="241" t="str">
        <f t="shared" si="21941"/>
        <v>SÃO JOSÉ DOS PINHAIS</v>
      </c>
      <c r="D19485" s="337" t="str">
        <f>Raiz!$D$81</f>
        <v>MÓDULO 1</v>
      </c>
      <c r="E19485" s="337"/>
      <c r="F19485" s="266" t="str">
        <f>Raiz!$F$81</f>
        <v>MÓDULO 2                                                                   (sem VA, VT e Adic.Assid.)</v>
      </c>
      <c r="G19485" s="266" t="str">
        <f>Raiz!$G$81</f>
        <v>MÓDULO 3</v>
      </c>
      <c r="H19485" s="266" t="str">
        <f>Raiz!$H$81</f>
        <v>BCCPA</v>
      </c>
      <c r="I19485" s="419" t="str">
        <f>Raiz!$I$81</f>
        <v>Para cálculo do item A, paga VA nas férias?</v>
      </c>
      <c r="J19485" s="420"/>
      <c r="K19485" s="30"/>
      <c r="L19485" s="30"/>
    </row>
    <row r="19486" spans="1:12" s="29" customFormat="1" ht="18" customHeight="1" x14ac:dyDescent="0.2">
      <c r="A19486" s="241">
        <f t="shared" ref="A19486:C19486" si="21942">A19485</f>
        <v>2</v>
      </c>
      <c r="B19486" s="241" t="str">
        <f t="shared" si="21942"/>
        <v>RECEPCIONISTA</v>
      </c>
      <c r="C19486" s="241" t="str">
        <f t="shared" si="21942"/>
        <v>SÃO JOSÉ DOS PINHAIS</v>
      </c>
      <c r="D19486" s="342">
        <f t="shared" ref="D19486" si="21943">J19439</f>
        <v>1078.3181818181818</v>
      </c>
      <c r="E19486" s="342"/>
      <c r="F19486" s="267">
        <f t="shared" ref="F19486" si="21944">J19472-J19459-J19460-J19463</f>
        <v>593.72</v>
      </c>
      <c r="G19486" s="267">
        <f t="shared" ref="G19486" si="21945">J19481</f>
        <v>63.88</v>
      </c>
      <c r="H19486" s="267">
        <f t="shared" ref="H19486" si="21946">SUM(D19486:G19486)</f>
        <v>1735.9181818181819</v>
      </c>
      <c r="I19486" s="421" t="str">
        <f>VLOOKUP(H19411,Base!$B$998:$P$1049,J19416+1,FALSE)</f>
        <v>NÃO</v>
      </c>
      <c r="J19486" s="422"/>
      <c r="K19486" s="30"/>
      <c r="L19486" s="30"/>
    </row>
    <row r="19487" spans="1:12" ht="18" customHeight="1" x14ac:dyDescent="0.2">
      <c r="A19487" s="241">
        <f t="shared" ref="A19487:C19487" si="21947">A19486</f>
        <v>2</v>
      </c>
      <c r="B19487" s="241" t="str">
        <f t="shared" si="21947"/>
        <v>RECEPCIONISTA</v>
      </c>
      <c r="C19487" s="241" t="str">
        <f t="shared" si="21947"/>
        <v>SÃO JOSÉ DOS PINHAIS</v>
      </c>
      <c r="D19487" s="412" t="str">
        <f>Raiz!$D$83</f>
        <v>Submódulo 4.1 Substituto nas Ausências Legais</v>
      </c>
      <c r="E19487" s="413"/>
      <c r="F19487" s="413"/>
      <c r="G19487" s="413"/>
      <c r="H19487" s="413"/>
      <c r="I19487" s="413"/>
      <c r="J19487" s="414"/>
      <c r="K19487" s="30"/>
      <c r="L19487" s="30"/>
    </row>
    <row r="19488" spans="1:12" ht="18" customHeight="1" x14ac:dyDescent="0.2">
      <c r="A19488" s="241">
        <f t="shared" ref="A19488:C19488" si="21948">A19487</f>
        <v>2</v>
      </c>
      <c r="B19488" s="241" t="str">
        <f t="shared" si="21948"/>
        <v>RECEPCIONISTA</v>
      </c>
      <c r="C19488" s="241" t="str">
        <f t="shared" si="21948"/>
        <v>SÃO JOSÉ DOS PINHAIS</v>
      </c>
      <c r="D19488" s="147" t="str">
        <f>Raiz!$D$84</f>
        <v>A</v>
      </c>
      <c r="E19488" s="338" t="str">
        <f>Raiz!$E$84</f>
        <v>Substituto na cobertura de Férias</v>
      </c>
      <c r="F19488" s="338"/>
      <c r="G19488" s="338" t="str">
        <f>Raiz!$G$84</f>
        <v>Cálculo do valor=[BCCPA+VA(se pago nas férias)]/12</v>
      </c>
      <c r="H19488" s="338"/>
      <c r="I19488" s="43">
        <f>Raiz!$I$84</f>
        <v>8.3333333333333329E-2</v>
      </c>
      <c r="J19488" s="19">
        <f t="shared" ref="J19488" si="21949">IF(I19486="NÃO",H19486/12,(H19486+J19460)/12)</f>
        <v>144.65984848484848</v>
      </c>
      <c r="K19488" s="30"/>
      <c r="L19488" s="30"/>
    </row>
    <row r="19489" spans="1:12" ht="18" customHeight="1" x14ac:dyDescent="0.2">
      <c r="A19489" s="241">
        <f t="shared" ref="A19489:C19489" si="21950">A19488</f>
        <v>2</v>
      </c>
      <c r="B19489" s="241" t="str">
        <f t="shared" si="21950"/>
        <v>RECEPCIONISTA</v>
      </c>
      <c r="C19489" s="241" t="str">
        <f t="shared" si="21950"/>
        <v>SÃO JOSÉ DOS PINHAIS</v>
      </c>
      <c r="D19489" s="52" t="str">
        <f>Raiz!$D$85</f>
        <v>B</v>
      </c>
      <c r="E19489" s="331" t="str">
        <f>Raiz!$E$85</f>
        <v>Substituto na cobertura de Ausências Legais</v>
      </c>
      <c r="F19489" s="336"/>
      <c r="G19489" s="331" t="str">
        <f>Raiz!$G$85</f>
        <v>Cálculo do valor=[(BCCPA/30)x1dia]/12</v>
      </c>
      <c r="H19489" s="336"/>
      <c r="I19489" s="20">
        <f>Raiz!$I$85</f>
        <v>2.7777777777777779E-3</v>
      </c>
      <c r="J19489" s="19">
        <f t="shared" ref="J19489" si="21951">ROUND(I19489*H19486,2)</f>
        <v>4.82</v>
      </c>
      <c r="K19489" s="30"/>
      <c r="L19489" s="30"/>
    </row>
    <row r="19490" spans="1:12" ht="18" customHeight="1" x14ac:dyDescent="0.2">
      <c r="A19490" s="241">
        <f t="shared" ref="A19490:C19490" si="21952">A19489</f>
        <v>2</v>
      </c>
      <c r="B19490" s="241" t="str">
        <f t="shared" si="21952"/>
        <v>RECEPCIONISTA</v>
      </c>
      <c r="C19490" s="241" t="str">
        <f t="shared" si="21952"/>
        <v>SÃO JOSÉ DOS PINHAIS</v>
      </c>
      <c r="D19490" s="52" t="str">
        <f>Raiz!$D$86</f>
        <v>C</v>
      </c>
      <c r="E19490" s="320" t="str">
        <f>Raiz!$E$86</f>
        <v>Substituto na cobertura de Licença-Paternidade</v>
      </c>
      <c r="F19490" s="321"/>
      <c r="G19490" s="320" t="str">
        <f>Raiz!$G$86</f>
        <v>Cálculo do valor={[(BCCPA/30)x5dias]/12}x1,5%</v>
      </c>
      <c r="H19490" s="321"/>
      <c r="I19490" s="20">
        <f>Raiz!$I$86</f>
        <v>2.0833333333333332E-4</v>
      </c>
      <c r="J19490" s="19">
        <f t="shared" ref="J19490" si="21953">ROUND(I19490*H19486,2)</f>
        <v>0.36</v>
      </c>
      <c r="K19490" s="30"/>
      <c r="L19490" s="30"/>
    </row>
    <row r="19491" spans="1:12" ht="18" customHeight="1" x14ac:dyDescent="0.2">
      <c r="A19491" s="241">
        <f t="shared" ref="A19491:C19491" si="21954">A19490</f>
        <v>2</v>
      </c>
      <c r="B19491" s="241" t="str">
        <f t="shared" si="21954"/>
        <v>RECEPCIONISTA</v>
      </c>
      <c r="C19491" s="241" t="str">
        <f t="shared" si="21954"/>
        <v>SÃO JOSÉ DOS PINHAIS</v>
      </c>
      <c r="D19491" s="52" t="str">
        <f>Raiz!$D$87</f>
        <v>D</v>
      </c>
      <c r="E19491" s="320" t="str">
        <f>Raiz!$E$87</f>
        <v>Substituto na cobertura de Ausência por acidente de trab.</v>
      </c>
      <c r="F19491" s="321"/>
      <c r="G19491" s="320" t="str">
        <f>Raiz!$G$87</f>
        <v>Cálculo do valor={[(BCCPA/30)x15dias]/12}x0,78%</v>
      </c>
      <c r="H19491" s="321"/>
      <c r="I19491" s="20">
        <f>Raiz!$I$87</f>
        <v>3.2499999999999999E-4</v>
      </c>
      <c r="J19491" s="19">
        <f t="shared" ref="J19491" si="21955">ROUND(I19491*H19486,2)</f>
        <v>0.56000000000000005</v>
      </c>
      <c r="K19491" s="30"/>
      <c r="L19491" s="30"/>
    </row>
    <row r="19492" spans="1:12" ht="27" customHeight="1" x14ac:dyDescent="0.2">
      <c r="A19492" s="241">
        <f t="shared" ref="A19492:C19492" si="21956">A19491</f>
        <v>2</v>
      </c>
      <c r="B19492" s="241" t="str">
        <f t="shared" si="21956"/>
        <v>RECEPCIONISTA</v>
      </c>
      <c r="C19492" s="241" t="str">
        <f t="shared" si="21956"/>
        <v>SÃO JOSÉ DOS PINHAIS</v>
      </c>
      <c r="D19492" s="52" t="str">
        <f>Raiz!$D$88</f>
        <v>E</v>
      </c>
      <c r="E19492" s="320" t="str">
        <f>Raiz!$E$88</f>
        <v>Substituto na cobertura de Afastamento Maternidade</v>
      </c>
      <c r="F19492" s="321"/>
      <c r="G19492" s="320" t="str">
        <f>Raiz!$G$88</f>
        <v>Cálculo do valor = {[(Mód1+Mód1/3)/12+(Submod2.2 +Submod2.3-VA-VT-Adic.Assid.+Mód3)]x(4/12)}x2%</v>
      </c>
      <c r="H19492" s="322"/>
      <c r="I19492" s="327"/>
      <c r="J19492" s="19">
        <f t="shared" ref="J19492" si="21957">ROUND((((J19439+J19439/3)/12+(J19456+J19466+-J19459-J19460-J19463+J19481))*4/12)*2%,2)</f>
        <v>4.38</v>
      </c>
      <c r="K19492" s="30"/>
      <c r="L19492" s="30"/>
    </row>
    <row r="19493" spans="1:12" ht="18" customHeight="1" x14ac:dyDescent="0.2">
      <c r="A19493" s="241">
        <f t="shared" ref="A19493:C19493" si="21958">A19492</f>
        <v>2</v>
      </c>
      <c r="B19493" s="241" t="str">
        <f t="shared" si="21958"/>
        <v>RECEPCIONISTA</v>
      </c>
      <c r="C19493" s="241" t="str">
        <f t="shared" si="21958"/>
        <v>SÃO JOSÉ DOS PINHAIS</v>
      </c>
      <c r="D19493" s="52" t="str">
        <f>Raiz!$D$89</f>
        <v>F</v>
      </c>
      <c r="E19493" s="320" t="str">
        <f>Raiz!$E$89</f>
        <v>Substituto na cobertura de Ausência por doença</v>
      </c>
      <c r="F19493" s="321"/>
      <c r="G19493" s="320" t="str">
        <f>Raiz!$G$89</f>
        <v>Cálculo do valor = {(BCCPA/30)x3dias}/12</v>
      </c>
      <c r="H19493" s="321"/>
      <c r="I19493" s="23">
        <f>Raiz!$I$89</f>
        <v>8.3333333333333332E-3</v>
      </c>
      <c r="J19493" s="31">
        <f t="shared" ref="J19493" si="21959">ROUND(H19486*I19493,2)</f>
        <v>14.47</v>
      </c>
      <c r="K19493" s="30"/>
      <c r="L19493" s="30"/>
    </row>
    <row r="19494" spans="1:12" ht="18" customHeight="1" thickBot="1" x14ac:dyDescent="0.25">
      <c r="A19494" s="241">
        <f t="shared" ref="A19494:C19494" si="21960">A19493</f>
        <v>2</v>
      </c>
      <c r="B19494" s="241" t="str">
        <f t="shared" si="21960"/>
        <v>RECEPCIONISTA</v>
      </c>
      <c r="C19494" s="241" t="str">
        <f t="shared" si="21960"/>
        <v>SÃO JOSÉ DOS PINHAIS</v>
      </c>
      <c r="D19494" s="317" t="str">
        <f>Raiz!$D$90</f>
        <v> Total do Módulo 4 - Custo de Reposição do Profissional Ausente</v>
      </c>
      <c r="E19494" s="317"/>
      <c r="F19494" s="317"/>
      <c r="G19494" s="317"/>
      <c r="H19494" s="317"/>
      <c r="I19494" s="317"/>
      <c r="J19494" s="21">
        <f t="shared" ref="J19494" si="21961">SUM(J19488:J19493)</f>
        <v>169.24984848484848</v>
      </c>
      <c r="K19494" s="30"/>
      <c r="L19494" s="30"/>
    </row>
    <row r="19495" spans="1:12" ht="11.25" customHeight="1" thickBot="1" x14ac:dyDescent="0.25">
      <c r="A19495" s="241">
        <f t="shared" ref="A19495:C19495" si="21962">A19494</f>
        <v>2</v>
      </c>
      <c r="B19495" s="241" t="str">
        <f t="shared" si="21962"/>
        <v>RECEPCIONISTA</v>
      </c>
      <c r="C19495" s="241" t="str">
        <f t="shared" si="21962"/>
        <v>SÃO JOSÉ DOS PINHAIS</v>
      </c>
      <c r="D19495" s="4"/>
      <c r="E19495" s="4"/>
      <c r="F19495" s="4"/>
      <c r="G19495" s="4"/>
      <c r="H19495" s="4"/>
      <c r="I19495" s="4"/>
      <c r="J19495" s="4"/>
      <c r="K19495" s="30"/>
      <c r="L19495" s="30"/>
    </row>
    <row r="19496" spans="1:12" ht="18" customHeight="1" x14ac:dyDescent="0.2">
      <c r="A19496" s="241">
        <f t="shared" ref="A19496:C19496" si="21963">A19495</f>
        <v>2</v>
      </c>
      <c r="B19496" s="241" t="str">
        <f t="shared" si="21963"/>
        <v>RECEPCIONISTA</v>
      </c>
      <c r="C19496" s="241" t="str">
        <f t="shared" si="21963"/>
        <v>SÃO JOSÉ DOS PINHAIS</v>
      </c>
      <c r="D19496" s="339" t="str">
        <f>Raiz!$D$92</f>
        <v>MÓDULO 5 - INSUMOS DIVERSOS</v>
      </c>
      <c r="E19496" s="340"/>
      <c r="F19496" s="340"/>
      <c r="G19496" s="340"/>
      <c r="H19496" s="340"/>
      <c r="I19496" s="341"/>
      <c r="J19496" s="2" t="str">
        <f>Raiz!$J$92</f>
        <v>Valor R$</v>
      </c>
      <c r="K19496" s="30"/>
      <c r="L19496" s="30"/>
    </row>
    <row r="19497" spans="1:12" ht="18" customHeight="1" x14ac:dyDescent="0.2">
      <c r="A19497" s="241">
        <f t="shared" ref="A19497:C19497" si="21964">A19496</f>
        <v>2</v>
      </c>
      <c r="B19497" s="241" t="str">
        <f t="shared" si="21964"/>
        <v>RECEPCIONISTA</v>
      </c>
      <c r="C19497" s="241" t="str">
        <f t="shared" si="21964"/>
        <v>SÃO JOSÉ DOS PINHAIS</v>
      </c>
      <c r="D19497" s="52" t="str">
        <f>Raiz!$D$93</f>
        <v>A</v>
      </c>
      <c r="E19497" s="314" t="str">
        <f>Raiz!$E$93</f>
        <v>Uniformes</v>
      </c>
      <c r="F19497" s="314"/>
      <c r="G19497" s="314"/>
      <c r="H19497" s="314"/>
      <c r="I19497" s="314"/>
      <c r="J19497" s="19">
        <f>VLOOKUP(H19411,Base!$B$1283:$P$1334,J19416+1,FALSE)</f>
        <v>31.67</v>
      </c>
      <c r="K19497" s="127"/>
      <c r="L19497" s="127"/>
    </row>
    <row r="19498" spans="1:12" ht="18" customHeight="1" x14ac:dyDescent="0.2">
      <c r="A19498" s="241">
        <f t="shared" ref="A19498:C19498" si="21965">A19497</f>
        <v>2</v>
      </c>
      <c r="B19498" s="241" t="str">
        <f t="shared" si="21965"/>
        <v>RECEPCIONISTA</v>
      </c>
      <c r="C19498" s="241" t="str">
        <f t="shared" si="21965"/>
        <v>SÃO JOSÉ DOS PINHAIS</v>
      </c>
      <c r="D19498" s="52" t="str">
        <f t="shared" ref="D19498:D19561" si="21966">IF(J19498=0,"","B")</f>
        <v/>
      </c>
      <c r="E19498" s="264" t="str">
        <f t="shared" ref="E19498:E19561" si="21967">IF(J19498=0,"","Diárias")</f>
        <v/>
      </c>
      <c r="F19498" s="320" t="str">
        <f t="shared" ref="F19498:F19561" si="21968">IF(J19498=0,"","Valor equivalente a 1 (uma) diária")</f>
        <v/>
      </c>
      <c r="G19498" s="322"/>
      <c r="H19498" s="322"/>
      <c r="I19498" s="327"/>
      <c r="J19498" s="19">
        <f>VLOOKUP(H19411,Base!$B$1226:$P$1277,J19416+1,FALSE)</f>
        <v>0</v>
      </c>
      <c r="K19498" s="127"/>
      <c r="L19498" s="127"/>
    </row>
    <row r="19499" spans="1:12" ht="18" customHeight="1" thickBot="1" x14ac:dyDescent="0.25">
      <c r="A19499" s="241">
        <f t="shared" ref="A19499:C19499" si="21969">A19498</f>
        <v>2</v>
      </c>
      <c r="B19499" s="241" t="str">
        <f t="shared" si="21969"/>
        <v>RECEPCIONISTA</v>
      </c>
      <c r="C19499" s="241" t="str">
        <f t="shared" si="21969"/>
        <v>SÃO JOSÉ DOS PINHAIS</v>
      </c>
      <c r="D19499" s="317" t="str">
        <f>Raiz!$D$95</f>
        <v>Total do Módulo 5 - Insumos Diversos</v>
      </c>
      <c r="E19499" s="317"/>
      <c r="F19499" s="317"/>
      <c r="G19499" s="317"/>
      <c r="H19499" s="317"/>
      <c r="I19499" s="317"/>
      <c r="J19499" s="27">
        <f t="shared" ref="J19499" si="21970">SUM(J19497:J19498)</f>
        <v>31.67</v>
      </c>
      <c r="K19499" s="30"/>
      <c r="L19499" s="30"/>
    </row>
    <row r="19500" spans="1:12" ht="11.25" customHeight="1" thickBot="1" x14ac:dyDescent="0.25">
      <c r="A19500" s="241">
        <f t="shared" ref="A19500:C19500" si="21971">A19499</f>
        <v>2</v>
      </c>
      <c r="B19500" s="241" t="str">
        <f t="shared" si="21971"/>
        <v>RECEPCIONISTA</v>
      </c>
      <c r="C19500" s="241" t="str">
        <f t="shared" si="21971"/>
        <v>SÃO JOSÉ DOS PINHAIS</v>
      </c>
      <c r="D19500" s="4"/>
      <c r="E19500" s="4"/>
      <c r="F19500" s="4"/>
      <c r="G19500" s="4"/>
      <c r="H19500" s="4"/>
      <c r="I19500" s="4"/>
      <c r="J19500" s="4"/>
      <c r="K19500" s="30"/>
      <c r="L19500" s="30"/>
    </row>
    <row r="19501" spans="1:12" ht="18" customHeight="1" x14ac:dyDescent="0.2">
      <c r="A19501" s="241">
        <f t="shared" ref="A19501:C19501" si="21972">A19500</f>
        <v>2</v>
      </c>
      <c r="B19501" s="241" t="str">
        <f t="shared" si="21972"/>
        <v>RECEPCIONISTA</v>
      </c>
      <c r="C19501" s="241" t="str">
        <f t="shared" si="21972"/>
        <v>SÃO JOSÉ DOS PINHAIS</v>
      </c>
      <c r="D19501" s="326" t="str">
        <f>Raiz!$D$97</f>
        <v>6 - CUSTOS INDIRETOS, TRIBUTOS E LUCRO</v>
      </c>
      <c r="E19501" s="326"/>
      <c r="F19501" s="326"/>
      <c r="G19501" s="326"/>
      <c r="H19501" s="326"/>
      <c r="I19501" s="1" t="str">
        <f>Raiz!$I$97</f>
        <v>%</v>
      </c>
      <c r="J19501" s="2" t="str">
        <f>Raiz!$J$97</f>
        <v>Valor R$</v>
      </c>
      <c r="K19501" s="30"/>
      <c r="L19501" s="30"/>
    </row>
    <row r="19502" spans="1:12" ht="18" customHeight="1" x14ac:dyDescent="0.2">
      <c r="A19502" s="241">
        <f t="shared" ref="A19502:C19502" si="21973">A19501</f>
        <v>2</v>
      </c>
      <c r="B19502" s="241" t="str">
        <f t="shared" si="21973"/>
        <v>RECEPCIONISTA</v>
      </c>
      <c r="C19502" s="241" t="str">
        <f t="shared" si="21973"/>
        <v>SÃO JOSÉ DOS PINHAIS</v>
      </c>
      <c r="D19502" s="52" t="str">
        <f>Raiz!$D$98</f>
        <v>A</v>
      </c>
      <c r="E19502" s="323" t="str">
        <f>Raiz!$E$98</f>
        <v>Custos Indiretos (despesas administrativas e operacionais)</v>
      </c>
      <c r="F19502" s="323"/>
      <c r="G19502" s="323"/>
      <c r="H19502" s="323"/>
      <c r="I19502" s="20">
        <f>VLOOKUP(H19411,Base!$B$1340:$P$1391,J19416+1,FALSE)</f>
        <v>0.05</v>
      </c>
      <c r="J19502" s="19">
        <f t="shared" ref="J19502" si="21974">ROUND(J19524*I19502,2)</f>
        <v>121.43</v>
      </c>
      <c r="K19502" s="30"/>
      <c r="L19502" s="30"/>
    </row>
    <row r="19503" spans="1:12" ht="18" customHeight="1" x14ac:dyDescent="0.2">
      <c r="A19503" s="241">
        <f t="shared" ref="A19503:C19503" si="21975">A19502</f>
        <v>2</v>
      </c>
      <c r="B19503" s="241" t="str">
        <f t="shared" si="21975"/>
        <v>RECEPCIONISTA</v>
      </c>
      <c r="C19503" s="241" t="str">
        <f t="shared" si="21975"/>
        <v>SÃO JOSÉ DOS PINHAIS</v>
      </c>
      <c r="D19503" s="18" t="str">
        <f>Raiz!$D$99</f>
        <v>B</v>
      </c>
      <c r="E19503" s="323" t="str">
        <f>Raiz!$E$99</f>
        <v>Lucro</v>
      </c>
      <c r="F19503" s="323"/>
      <c r="G19503" s="323"/>
      <c r="H19503" s="323"/>
      <c r="I19503" s="20">
        <f>VLOOKUP(H19411,Base!$B$1397:$P$1448,J19416+1,FALSE)</f>
        <v>1.47E-2</v>
      </c>
      <c r="J19503" s="19">
        <f t="shared" ref="J19503" si="21976">ROUND(J19526*I19503,2)</f>
        <v>37.49</v>
      </c>
      <c r="K19503" s="30"/>
      <c r="L19503" s="30"/>
    </row>
    <row r="19504" spans="1:12" ht="18" customHeight="1" x14ac:dyDescent="0.2">
      <c r="A19504" s="241">
        <f t="shared" ref="A19504:C19504" si="21977">A19503</f>
        <v>2</v>
      </c>
      <c r="B19504" s="241" t="str">
        <f t="shared" si="21977"/>
        <v>RECEPCIONISTA</v>
      </c>
      <c r="C19504" s="241" t="str">
        <f t="shared" si="21977"/>
        <v>SÃO JOSÉ DOS PINHAIS</v>
      </c>
      <c r="D19504" s="324" t="str">
        <f>Raiz!$D$100</f>
        <v>Subtotal</v>
      </c>
      <c r="E19504" s="324"/>
      <c r="F19504" s="324"/>
      <c r="G19504" s="324"/>
      <c r="H19504" s="324"/>
      <c r="I19504" s="32">
        <f t="shared" ref="I19504:J19504" si="21978">SUM(I19502:I19503)</f>
        <v>6.4700000000000008E-2</v>
      </c>
      <c r="J19504" s="33">
        <f t="shared" si="21978"/>
        <v>158.92000000000002</v>
      </c>
      <c r="K19504" s="30"/>
      <c r="L19504" s="30"/>
    </row>
    <row r="19505" spans="1:12" ht="18" customHeight="1" x14ac:dyDescent="0.2">
      <c r="A19505" s="241">
        <f t="shared" ref="A19505:C19505" si="21979">A19504</f>
        <v>2</v>
      </c>
      <c r="B19505" s="241" t="str">
        <f t="shared" si="21979"/>
        <v>RECEPCIONISTA</v>
      </c>
      <c r="C19505" s="241" t="str">
        <f t="shared" si="21979"/>
        <v>SÃO JOSÉ DOS PINHAIS</v>
      </c>
      <c r="D19505" s="52" t="str">
        <f>Raiz!$D$101</f>
        <v>C</v>
      </c>
      <c r="E19505" s="323" t="str">
        <f>Raiz!$E$101</f>
        <v>Tributos</v>
      </c>
      <c r="F19505" s="325"/>
      <c r="G19505" s="325"/>
      <c r="H19505" s="325"/>
      <c r="I19505" s="32">
        <f t="shared" ref="I19505:J19505" si="21980">SUM(I19506:I19508)</f>
        <v>0.14250000000000002</v>
      </c>
      <c r="J19505" s="33">
        <f t="shared" si="21980"/>
        <v>430</v>
      </c>
      <c r="K19505" s="30"/>
      <c r="L19505" s="30"/>
    </row>
    <row r="19506" spans="1:12" ht="18" customHeight="1" x14ac:dyDescent="0.2">
      <c r="A19506" s="241">
        <f t="shared" ref="A19506:C19506" si="21981">A19505</f>
        <v>2</v>
      </c>
      <c r="B19506" s="241" t="str">
        <f t="shared" si="21981"/>
        <v>RECEPCIONISTA</v>
      </c>
      <c r="C19506" s="241" t="str">
        <f t="shared" si="21981"/>
        <v>SÃO JOSÉ DOS PINHAIS</v>
      </c>
      <c r="D19506" s="328" t="str">
        <f>Raiz!$D$102</f>
        <v>C.1</v>
      </c>
      <c r="E19506" s="330" t="str">
        <f>Raiz!$E$102</f>
        <v>Tributos Federais</v>
      </c>
      <c r="F19506" s="332" t="str">
        <f>Raiz!$F$102</f>
        <v>PIS</v>
      </c>
      <c r="G19506" s="333"/>
      <c r="H19506" s="334"/>
      <c r="I19506" s="43">
        <f>Raiz!$I$102</f>
        <v>1.6500000000000001E-2</v>
      </c>
      <c r="J19506" s="19">
        <f t="shared" ref="J19506" si="21982">ROUND(I19506*J19515,2)</f>
        <v>49.79</v>
      </c>
      <c r="K19506" s="30"/>
      <c r="L19506" s="30"/>
    </row>
    <row r="19507" spans="1:12" ht="18" customHeight="1" x14ac:dyDescent="0.2">
      <c r="A19507" s="241">
        <f t="shared" ref="A19507:C19507" si="21983">A19506</f>
        <v>2</v>
      </c>
      <c r="B19507" s="241" t="str">
        <f t="shared" si="21983"/>
        <v>RECEPCIONISTA</v>
      </c>
      <c r="C19507" s="241" t="str">
        <f t="shared" si="21983"/>
        <v>SÃO JOSÉ DOS PINHAIS</v>
      </c>
      <c r="D19507" s="329"/>
      <c r="E19507" s="331"/>
      <c r="F19507" s="331" t="str">
        <f>Raiz!$F$103</f>
        <v>COFINS</v>
      </c>
      <c r="G19507" s="335"/>
      <c r="H19507" s="336"/>
      <c r="I19507" s="20">
        <f>Raiz!$I$103</f>
        <v>7.5999999999999998E-2</v>
      </c>
      <c r="J19507" s="19">
        <f t="shared" ref="J19507" si="21984">ROUND(I19507*J19515,2)</f>
        <v>229.33</v>
      </c>
    </row>
    <row r="19508" spans="1:12" ht="18" customHeight="1" x14ac:dyDescent="0.2">
      <c r="A19508" s="241">
        <f t="shared" ref="A19508:C19508" si="21985">A19507</f>
        <v>2</v>
      </c>
      <c r="B19508" s="241" t="str">
        <f t="shared" si="21985"/>
        <v>RECEPCIONISTA</v>
      </c>
      <c r="C19508" s="241" t="str">
        <f t="shared" si="21985"/>
        <v>SÃO JOSÉ DOS PINHAIS</v>
      </c>
      <c r="D19508" s="18" t="str">
        <f>Raiz!$D$104</f>
        <v>C.2</v>
      </c>
      <c r="E19508" s="263" t="str">
        <f>Raiz!$E$104</f>
        <v>Tributos Municipais</v>
      </c>
      <c r="F19508" s="320" t="str">
        <f>Raiz!$F$104</f>
        <v>ISS</v>
      </c>
      <c r="G19508" s="322"/>
      <c r="H19508" s="321"/>
      <c r="I19508" s="20">
        <f>VLOOKUP(H19411,Base!$B$29:$D$80,3,FALSE)</f>
        <v>0.05</v>
      </c>
      <c r="J19508" s="19">
        <f t="shared" ref="J19508" si="21986">ROUND(I19508*J19515,2)</f>
        <v>150.88</v>
      </c>
    </row>
    <row r="19509" spans="1:12" ht="18" customHeight="1" thickBot="1" x14ac:dyDescent="0.25">
      <c r="A19509" s="241">
        <f t="shared" ref="A19509:C19509" si="21987">A19508</f>
        <v>2</v>
      </c>
      <c r="B19509" s="241" t="str">
        <f t="shared" si="21987"/>
        <v>RECEPCIONISTA</v>
      </c>
      <c r="C19509" s="241" t="str">
        <f t="shared" si="21987"/>
        <v>SÃO JOSÉ DOS PINHAIS</v>
      </c>
      <c r="D19509" s="319" t="str">
        <f>Raiz!$D$105</f>
        <v>Total do Módulo 6 - Custos Indiretos, Lucro e Tributos</v>
      </c>
      <c r="E19509" s="319"/>
      <c r="F19509" s="319"/>
      <c r="G19509" s="319"/>
      <c r="H19509" s="319"/>
      <c r="I19509" s="24">
        <f t="shared" ref="I19509:J19509" si="21988">I19504+I19505</f>
        <v>0.20720000000000002</v>
      </c>
      <c r="J19509" s="21">
        <f t="shared" si="21988"/>
        <v>588.92000000000007</v>
      </c>
    </row>
    <row r="19510" spans="1:12" ht="11.25" customHeight="1" thickBot="1" x14ac:dyDescent="0.25">
      <c r="A19510" s="241">
        <f t="shared" ref="A19510:C19510" si="21989">A19509</f>
        <v>2</v>
      </c>
      <c r="B19510" s="241" t="str">
        <f t="shared" si="21989"/>
        <v>RECEPCIONISTA</v>
      </c>
      <c r="C19510" s="241" t="str">
        <f t="shared" si="21989"/>
        <v>SÃO JOSÉ DOS PINHAIS</v>
      </c>
      <c r="D19510" s="4"/>
      <c r="E19510" s="4"/>
      <c r="F19510" s="4"/>
      <c r="G19510" s="4"/>
      <c r="H19510" s="4"/>
      <c r="I19510" s="4"/>
      <c r="J19510" s="4"/>
    </row>
    <row r="19511" spans="1:12" ht="18" customHeight="1" x14ac:dyDescent="0.2">
      <c r="A19511" s="241">
        <f t="shared" ref="A19511:C19511" si="21990">A19510</f>
        <v>2</v>
      </c>
      <c r="B19511" s="241" t="str">
        <f t="shared" si="21990"/>
        <v>RECEPCIONISTA</v>
      </c>
      <c r="C19511" s="241" t="str">
        <f t="shared" si="21990"/>
        <v>SÃO JOSÉ DOS PINHAIS</v>
      </c>
      <c r="D19511" s="339" t="str">
        <f>Raiz!$D$107</f>
        <v>TRIBUTOS (percentual incidente sobre o Valor total por empregado)</v>
      </c>
      <c r="E19511" s="340"/>
      <c r="F19511" s="340"/>
      <c r="G19511" s="340"/>
      <c r="H19511" s="340"/>
      <c r="I19511" s="340"/>
      <c r="J19511" s="341"/>
    </row>
    <row r="19512" spans="1:12" ht="18" customHeight="1" x14ac:dyDescent="0.2">
      <c r="A19512" s="241">
        <f t="shared" ref="A19512:C19512" si="21991">A19511</f>
        <v>2</v>
      </c>
      <c r="B19512" s="241" t="str">
        <f t="shared" si="21991"/>
        <v>RECEPCIONISTA</v>
      </c>
      <c r="C19512" s="241" t="str">
        <f t="shared" si="21991"/>
        <v>SÃO JOSÉ DOS PINHAIS</v>
      </c>
      <c r="D19512" s="52" t="str">
        <f>Raiz!$D$108</f>
        <v>A</v>
      </c>
      <c r="E19512" s="314" t="str">
        <f>Raiz!$E$108</f>
        <v>Percentual total dos Tributos / 100</v>
      </c>
      <c r="F19512" s="314"/>
      <c r="G19512" s="314"/>
      <c r="H19512" s="314"/>
      <c r="I19512" s="314"/>
      <c r="J19512" s="34">
        <f t="shared" ref="J19512" si="21992">I19505</f>
        <v>0.14250000000000002</v>
      </c>
    </row>
    <row r="19513" spans="1:12" ht="18" customHeight="1" x14ac:dyDescent="0.2">
      <c r="A19513" s="241">
        <f t="shared" ref="A19513:C19513" si="21993">A19512</f>
        <v>2</v>
      </c>
      <c r="B19513" s="241" t="str">
        <f t="shared" si="21993"/>
        <v>RECEPCIONISTA</v>
      </c>
      <c r="C19513" s="241" t="str">
        <f t="shared" si="21993"/>
        <v>SÃO JOSÉ DOS PINHAIS</v>
      </c>
      <c r="D19513" s="52" t="str">
        <f>Raiz!$D$109</f>
        <v>B</v>
      </c>
      <c r="E19513" s="314" t="str">
        <f>Raiz!$E$109</f>
        <v>1 - A</v>
      </c>
      <c r="F19513" s="314"/>
      <c r="G19513" s="314"/>
      <c r="H19513" s="314"/>
      <c r="I19513" s="314"/>
      <c r="J19513" s="34">
        <f t="shared" ref="J19513:J19576" si="21994">1-J19512</f>
        <v>0.85749999999999993</v>
      </c>
    </row>
    <row r="19514" spans="1:12" ht="18" customHeight="1" x14ac:dyDescent="0.2">
      <c r="A19514" s="241">
        <f t="shared" ref="A19514:C19514" si="21995">A19513</f>
        <v>2</v>
      </c>
      <c r="B19514" s="241" t="str">
        <f t="shared" si="21995"/>
        <v>RECEPCIONISTA</v>
      </c>
      <c r="C19514" s="241" t="str">
        <f t="shared" si="21995"/>
        <v>SÃO JOSÉ DOS PINHAIS</v>
      </c>
      <c r="D19514" s="52" t="str">
        <f>Raiz!$D$110</f>
        <v>C</v>
      </c>
      <c r="E19514" s="314" t="str">
        <f>Raiz!$E$110</f>
        <v>Custo antes da incidência dos tributos</v>
      </c>
      <c r="F19514" s="314"/>
      <c r="G19514" s="314"/>
      <c r="H19514" s="314"/>
      <c r="I19514" s="314"/>
      <c r="J19514" s="19">
        <f t="shared" ref="J19514" si="21996">J19528</f>
        <v>2587.5580303030297</v>
      </c>
    </row>
    <row r="19515" spans="1:12" ht="18" customHeight="1" x14ac:dyDescent="0.2">
      <c r="A19515" s="241">
        <f t="shared" ref="A19515:C19515" si="21997">A19514</f>
        <v>2</v>
      </c>
      <c r="B19515" s="241" t="str">
        <f t="shared" si="21997"/>
        <v>RECEPCIONISTA</v>
      </c>
      <c r="C19515" s="241" t="str">
        <f t="shared" si="21997"/>
        <v>SÃO JOSÉ DOS PINHAIS</v>
      </c>
      <c r="D19515" s="52" t="str">
        <f>Raiz!$D$111</f>
        <v>D</v>
      </c>
      <c r="E19515" s="314" t="str">
        <f>Raiz!$E$111</f>
        <v>PREÇO DO POSTO/MÊS (C / B)</v>
      </c>
      <c r="F19515" s="314"/>
      <c r="G19515" s="314"/>
      <c r="H19515" s="314"/>
      <c r="I19515" s="314"/>
      <c r="J19515" s="19">
        <f t="shared" ref="J19515" si="21998">ROUND(J19514/J19513,2)</f>
        <v>3017.56</v>
      </c>
    </row>
    <row r="19516" spans="1:12" ht="18" customHeight="1" thickBot="1" x14ac:dyDescent="0.25">
      <c r="A19516" s="241">
        <f t="shared" ref="A19516:C19516" si="21999">A19515</f>
        <v>2</v>
      </c>
      <c r="B19516" s="241" t="str">
        <f t="shared" si="21999"/>
        <v>RECEPCIONISTA</v>
      </c>
      <c r="C19516" s="241" t="str">
        <f t="shared" si="21999"/>
        <v>SÃO JOSÉ DOS PINHAIS</v>
      </c>
      <c r="D19516" s="317" t="str">
        <f>Raiz!$D$112</f>
        <v>Total dos Tributos = (D – C)</v>
      </c>
      <c r="E19516" s="317"/>
      <c r="F19516" s="317"/>
      <c r="G19516" s="317"/>
      <c r="H19516" s="317"/>
      <c r="I19516" s="317"/>
      <c r="J19516" s="35">
        <f t="shared" ref="J19516" si="22000">J19515-J19514</f>
        <v>430.00196969697026</v>
      </c>
    </row>
    <row r="19517" spans="1:12" ht="11.25" customHeight="1" thickBot="1" x14ac:dyDescent="0.25">
      <c r="A19517" s="241">
        <f t="shared" ref="A19517:C19517" si="22001">A19516</f>
        <v>2</v>
      </c>
      <c r="B19517" s="241" t="str">
        <f t="shared" si="22001"/>
        <v>RECEPCIONISTA</v>
      </c>
      <c r="C19517" s="241" t="str">
        <f t="shared" si="22001"/>
        <v>SÃO JOSÉ DOS PINHAIS</v>
      </c>
      <c r="D19517" s="4"/>
      <c r="E19517" s="4"/>
      <c r="F19517" s="4"/>
      <c r="G19517" s="4"/>
      <c r="H19517" s="4"/>
      <c r="I19517" s="4"/>
      <c r="J19517" s="4"/>
    </row>
    <row r="19518" spans="1:12" ht="18" customHeight="1" x14ac:dyDescent="0.2">
      <c r="A19518" s="241">
        <f t="shared" ref="A19518:C19518" si="22002">A19517</f>
        <v>2</v>
      </c>
      <c r="B19518" s="241" t="str">
        <f t="shared" si="22002"/>
        <v>RECEPCIONISTA</v>
      </c>
      <c r="C19518" s="241" t="str">
        <f t="shared" si="22002"/>
        <v>SÃO JOSÉ DOS PINHAIS</v>
      </c>
      <c r="D19518" s="318" t="str">
        <f>Raiz!$D$114</f>
        <v>2 - QUADRO-RESUMO DO CUSTO POR EMPREGADO</v>
      </c>
      <c r="E19518" s="318"/>
      <c r="F19518" s="318"/>
      <c r="G19518" s="318"/>
      <c r="H19518" s="318"/>
      <c r="I19518" s="318"/>
      <c r="J19518" s="3" t="str">
        <f>Raiz!$J$114</f>
        <v>Valor R$</v>
      </c>
    </row>
    <row r="19519" spans="1:12" ht="18" customHeight="1" x14ac:dyDescent="0.2">
      <c r="A19519" s="241">
        <f t="shared" ref="A19519:C19519" si="22003">A19518</f>
        <v>2</v>
      </c>
      <c r="B19519" s="241" t="str">
        <f t="shared" si="22003"/>
        <v>RECEPCIONISTA</v>
      </c>
      <c r="C19519" s="241" t="str">
        <f t="shared" si="22003"/>
        <v>SÃO JOSÉ DOS PINHAIS</v>
      </c>
      <c r="D19519" s="52" t="str">
        <f>Raiz!$D$115</f>
        <v>A</v>
      </c>
      <c r="E19519" s="314" t="str">
        <f>Raiz!$E$115</f>
        <v>Módulo 1 - Composição da Remuneração</v>
      </c>
      <c r="F19519" s="314"/>
      <c r="G19519" s="314"/>
      <c r="H19519" s="314"/>
      <c r="I19519" s="314"/>
      <c r="J19519" s="19">
        <f t="shared" ref="J19519" si="22004">J19439</f>
        <v>1078.3181818181818</v>
      </c>
    </row>
    <row r="19520" spans="1:12" ht="18" customHeight="1" x14ac:dyDescent="0.2">
      <c r="A19520" s="241">
        <f t="shared" ref="A19520:C19520" si="22005">A19519</f>
        <v>2</v>
      </c>
      <c r="B19520" s="241" t="str">
        <f t="shared" si="22005"/>
        <v>RECEPCIONISTA</v>
      </c>
      <c r="C19520" s="241" t="str">
        <f t="shared" si="22005"/>
        <v>SÃO JOSÉ DOS PINHAIS</v>
      </c>
      <c r="D19520" s="52" t="str">
        <f>Raiz!$D$116</f>
        <v>B</v>
      </c>
      <c r="E19520" s="314" t="str">
        <f>Raiz!$E$116</f>
        <v>Módulo 2 - Encargos e Benefícios Anuais, Mensais e Diários</v>
      </c>
      <c r="F19520" s="314"/>
      <c r="G19520" s="314"/>
      <c r="H19520" s="314"/>
      <c r="I19520" s="314"/>
      <c r="J19520" s="19">
        <f t="shared" ref="J19520" si="22006">J19472</f>
        <v>1085.52</v>
      </c>
    </row>
    <row r="19521" spans="1:16" ht="18" customHeight="1" x14ac:dyDescent="0.2">
      <c r="A19521" s="241">
        <f t="shared" ref="A19521:C19521" si="22007">A19520</f>
        <v>2</v>
      </c>
      <c r="B19521" s="241" t="str">
        <f t="shared" si="22007"/>
        <v>RECEPCIONISTA</v>
      </c>
      <c r="C19521" s="241" t="str">
        <f t="shared" si="22007"/>
        <v>SÃO JOSÉ DOS PINHAIS</v>
      </c>
      <c r="D19521" s="52" t="str">
        <f>Raiz!$D$117</f>
        <v>C</v>
      </c>
      <c r="E19521" s="314" t="str">
        <f>Raiz!$E$117</f>
        <v>Módulo 3 - Provisão para Rescisão</v>
      </c>
      <c r="F19521" s="314"/>
      <c r="G19521" s="314"/>
      <c r="H19521" s="314"/>
      <c r="I19521" s="314"/>
      <c r="J19521" s="19">
        <f t="shared" ref="J19521" si="22008">J19481</f>
        <v>63.88</v>
      </c>
    </row>
    <row r="19522" spans="1:16" ht="18" customHeight="1" x14ac:dyDescent="0.2">
      <c r="A19522" s="241">
        <f t="shared" ref="A19522:C19522" si="22009">A19521</f>
        <v>2</v>
      </c>
      <c r="B19522" s="241" t="str">
        <f t="shared" si="22009"/>
        <v>RECEPCIONISTA</v>
      </c>
      <c r="C19522" s="241" t="str">
        <f t="shared" si="22009"/>
        <v>SÃO JOSÉ DOS PINHAIS</v>
      </c>
      <c r="D19522" s="52" t="str">
        <f>Raiz!$D$118</f>
        <v>D</v>
      </c>
      <c r="E19522" s="314" t="str">
        <f>Raiz!$E$118</f>
        <v>Módulo 4 - Custo de Reposição do Profissional Ausente</v>
      </c>
      <c r="F19522" s="314"/>
      <c r="G19522" s="314"/>
      <c r="H19522" s="314"/>
      <c r="I19522" s="314"/>
      <c r="J19522" s="19">
        <f t="shared" ref="J19522" si="22010">J19494</f>
        <v>169.24984848484848</v>
      </c>
    </row>
    <row r="19523" spans="1:16" ht="18" customHeight="1" x14ac:dyDescent="0.2">
      <c r="A19523" s="241">
        <f t="shared" ref="A19523:C19523" si="22011">A19522</f>
        <v>2</v>
      </c>
      <c r="B19523" s="241" t="str">
        <f t="shared" si="22011"/>
        <v>RECEPCIONISTA</v>
      </c>
      <c r="C19523" s="241" t="str">
        <f t="shared" si="22011"/>
        <v>SÃO JOSÉ DOS PINHAIS</v>
      </c>
      <c r="D19523" s="52" t="str">
        <f>Raiz!$D$119</f>
        <v>E</v>
      </c>
      <c r="E19523" s="314" t="str">
        <f>Raiz!$E$119</f>
        <v>Módulo 5 - Insumos Diversos</v>
      </c>
      <c r="F19523" s="314"/>
      <c r="G19523" s="314"/>
      <c r="H19523" s="314"/>
      <c r="I19523" s="314"/>
      <c r="J19523" s="19">
        <f t="shared" ref="J19523" si="22012">J19499</f>
        <v>31.67</v>
      </c>
    </row>
    <row r="19524" spans="1:16" ht="18" customHeight="1" x14ac:dyDescent="0.2">
      <c r="A19524" s="241">
        <f t="shared" ref="A19524:C19524" si="22013">A19523</f>
        <v>2</v>
      </c>
      <c r="B19524" s="241" t="str">
        <f t="shared" si="22013"/>
        <v>RECEPCIONISTA</v>
      </c>
      <c r="C19524" s="241" t="str">
        <f t="shared" si="22013"/>
        <v>SÃO JOSÉ DOS PINHAIS</v>
      </c>
      <c r="D19524" s="315" t="str">
        <f>Raiz!$D$120</f>
        <v>Subtotal (A + B + C+ D + E)</v>
      </c>
      <c r="E19524" s="315"/>
      <c r="F19524" s="315"/>
      <c r="G19524" s="315"/>
      <c r="H19524" s="315"/>
      <c r="I19524" s="315"/>
      <c r="J19524" s="33">
        <f t="shared" ref="J19524" si="22014">SUM(J19519:J19523)</f>
        <v>2428.6380303030301</v>
      </c>
    </row>
    <row r="19525" spans="1:16" ht="18" customHeight="1" x14ac:dyDescent="0.2">
      <c r="A19525" s="241">
        <f t="shared" ref="A19525:C19525" si="22015">A19524</f>
        <v>2</v>
      </c>
      <c r="B19525" s="241" t="str">
        <f t="shared" si="22015"/>
        <v>RECEPCIONISTA</v>
      </c>
      <c r="C19525" s="241" t="str">
        <f t="shared" si="22015"/>
        <v>SÃO JOSÉ DOS PINHAIS</v>
      </c>
      <c r="D19525" s="52" t="str">
        <f>Raiz!$D$121</f>
        <v>F</v>
      </c>
      <c r="E19525" s="314" t="str">
        <f>Raiz!$E$121</f>
        <v>Módulo 6-A - Custos Indiretos (despesas administrativas e operacionais)</v>
      </c>
      <c r="F19525" s="314"/>
      <c r="G19525" s="314"/>
      <c r="H19525" s="314"/>
      <c r="I19525" s="314"/>
      <c r="J19525" s="19">
        <f t="shared" ref="J19525" si="22016">J19502</f>
        <v>121.43</v>
      </c>
    </row>
    <row r="19526" spans="1:16" ht="18" customHeight="1" x14ac:dyDescent="0.2">
      <c r="A19526" s="241">
        <f t="shared" ref="A19526:C19526" si="22017">A19525</f>
        <v>2</v>
      </c>
      <c r="B19526" s="241" t="str">
        <f t="shared" si="22017"/>
        <v>RECEPCIONISTA</v>
      </c>
      <c r="C19526" s="241" t="str">
        <f t="shared" si="22017"/>
        <v>SÃO JOSÉ DOS PINHAIS</v>
      </c>
      <c r="D19526" s="315" t="str">
        <f>Raiz!$D$122</f>
        <v>Subtotal (antes da incidência dos lucros)</v>
      </c>
      <c r="E19526" s="315"/>
      <c r="F19526" s="315"/>
      <c r="G19526" s="315"/>
      <c r="H19526" s="315"/>
      <c r="I19526" s="315"/>
      <c r="J19526" s="36">
        <f t="shared" ref="J19526" si="22018">J19524+J19525</f>
        <v>2550.0680303030299</v>
      </c>
    </row>
    <row r="19527" spans="1:16" ht="18" customHeight="1" x14ac:dyDescent="0.2">
      <c r="A19527" s="241">
        <f t="shared" ref="A19527:C19527" si="22019">A19526</f>
        <v>2</v>
      </c>
      <c r="B19527" s="241" t="str">
        <f t="shared" si="22019"/>
        <v>RECEPCIONISTA</v>
      </c>
      <c r="C19527" s="241" t="str">
        <f t="shared" si="22019"/>
        <v>SÃO JOSÉ DOS PINHAIS</v>
      </c>
      <c r="D19527" s="52" t="str">
        <f>Raiz!$D$123</f>
        <v>G</v>
      </c>
      <c r="E19527" s="314" t="str">
        <f>Raiz!$E$123</f>
        <v>Módulo 6-B - Lucro</v>
      </c>
      <c r="F19527" s="314"/>
      <c r="G19527" s="314"/>
      <c r="H19527" s="314"/>
      <c r="I19527" s="314"/>
      <c r="J19527" s="36">
        <f t="shared" ref="J19527" si="22020">J19503</f>
        <v>37.49</v>
      </c>
    </row>
    <row r="19528" spans="1:16" ht="18" customHeight="1" x14ac:dyDescent="0.2">
      <c r="A19528" s="241">
        <f t="shared" ref="A19528:C19528" si="22021">A19527</f>
        <v>2</v>
      </c>
      <c r="B19528" s="241" t="str">
        <f t="shared" si="22021"/>
        <v>RECEPCIONISTA</v>
      </c>
      <c r="C19528" s="241" t="str">
        <f t="shared" si="22021"/>
        <v>SÃO JOSÉ DOS PINHAIS</v>
      </c>
      <c r="D19528" s="315" t="str">
        <f>Raiz!$D$124</f>
        <v>Subtotal (antes da incidência dos tributos)</v>
      </c>
      <c r="E19528" s="315"/>
      <c r="F19528" s="315"/>
      <c r="G19528" s="315"/>
      <c r="H19528" s="315"/>
      <c r="I19528" s="315"/>
      <c r="J19528" s="36">
        <f t="shared" ref="J19528" si="22022">J19526+J19527</f>
        <v>2587.5580303030297</v>
      </c>
    </row>
    <row r="19529" spans="1:16" ht="18" customHeight="1" x14ac:dyDescent="0.2">
      <c r="A19529" s="241">
        <f t="shared" ref="A19529:C19529" si="22023">A19528</f>
        <v>2</v>
      </c>
      <c r="B19529" s="241" t="str">
        <f t="shared" si="22023"/>
        <v>RECEPCIONISTA</v>
      </c>
      <c r="C19529" s="241" t="str">
        <f t="shared" si="22023"/>
        <v>SÃO JOSÉ DOS PINHAIS</v>
      </c>
      <c r="D19529" s="52" t="str">
        <f>Raiz!$D$125</f>
        <v>H</v>
      </c>
      <c r="E19529" s="314" t="str">
        <f>Raiz!$E$125</f>
        <v>Módulo 6-C - Tributos</v>
      </c>
      <c r="F19529" s="314"/>
      <c r="G19529" s="314"/>
      <c r="H19529" s="314"/>
      <c r="I19529" s="314"/>
      <c r="J19529" s="36">
        <f t="shared" ref="J19529" si="22024">J19505</f>
        <v>430</v>
      </c>
    </row>
    <row r="19530" spans="1:16" ht="18" customHeight="1" thickBot="1" x14ac:dyDescent="0.25">
      <c r="A19530" s="241">
        <f t="shared" ref="A19530:C19530" si="22025">A19529</f>
        <v>2</v>
      </c>
      <c r="B19530" s="241" t="str">
        <f t="shared" si="22025"/>
        <v>RECEPCIONISTA</v>
      </c>
      <c r="C19530" s="241" t="str">
        <f t="shared" si="22025"/>
        <v>SÃO JOSÉ DOS PINHAIS</v>
      </c>
      <c r="D19530" s="393" t="str">
        <f>Raiz!$D$126</f>
        <v>Valor Total por Empregado / Mês</v>
      </c>
      <c r="E19530" s="394"/>
      <c r="F19530" s="395"/>
      <c r="G19530" s="393" t="str">
        <f t="shared" ref="G19530" si="22026">CONCATENATE(G19416," - ",H19411)</f>
        <v>RECEPCIONISTA - SÃO JOSÉ DOS PINHAIS</v>
      </c>
      <c r="H19530" s="394"/>
      <c r="I19530" s="395"/>
      <c r="J19530" s="47">
        <f t="shared" ref="J19530" si="22027">ROUND(SUM(J19528:J19529),2)</f>
        <v>3017.56</v>
      </c>
      <c r="M19530" s="129"/>
    </row>
    <row r="19531" spans="1:16" ht="7.5" customHeight="1" thickBot="1" x14ac:dyDescent="0.25">
      <c r="A19531" s="241">
        <f t="shared" ref="A19531:C19531" si="22028">A19530</f>
        <v>2</v>
      </c>
      <c r="B19531" s="241" t="str">
        <f t="shared" si="22028"/>
        <v>RECEPCIONISTA</v>
      </c>
      <c r="C19531" s="241" t="str">
        <f t="shared" si="22028"/>
        <v>SÃO JOSÉ DOS PINHAIS</v>
      </c>
      <c r="M19531" s="129"/>
    </row>
    <row r="19532" spans="1:16" ht="36" customHeight="1" thickBot="1" x14ac:dyDescent="0.25">
      <c r="A19532" s="241">
        <f t="shared" ref="A19532" si="22029">J19532</f>
        <v>2</v>
      </c>
      <c r="B19532" s="241" t="str">
        <f t="shared" ref="B19532" si="22030">G19542</f>
        <v>PORTEIRO</v>
      </c>
      <c r="C19532" s="241" t="str">
        <f t="shared" ref="C19532" si="22031">H19537</f>
        <v>SÃO JOSÉ DOS PINHAIS</v>
      </c>
      <c r="D19532" s="311" t="str">
        <f>Raiz!$D$2</f>
        <v>PLANILHA DE CUSTOS E FORMAÇÃO DE PREÇOS</v>
      </c>
      <c r="E19532" s="312"/>
      <c r="F19532" s="312"/>
      <c r="G19532" s="312"/>
      <c r="H19532" s="313"/>
      <c r="I19532" s="66" t="str">
        <f>Raiz!$I$2</f>
        <v>GRUPO</v>
      </c>
      <c r="J19532" s="59">
        <f>VLOOKUP(H19537,Base!$B$29:$C$80,2,FALSE)</f>
        <v>2</v>
      </c>
      <c r="K19532" s="127"/>
      <c r="L19532" s="239" t="s">
        <v>320</v>
      </c>
      <c r="M19532" s="240">
        <f t="shared" ref="M19532" si="22032">M19406+1</f>
        <v>156</v>
      </c>
    </row>
    <row r="19533" spans="1:16" s="4" customFormat="1" ht="18" customHeight="1" x14ac:dyDescent="0.2">
      <c r="A19533" s="241">
        <f t="shared" ref="A19533:A19596" si="22033">A19532</f>
        <v>2</v>
      </c>
      <c r="B19533" s="241" t="str">
        <f t="shared" ref="B19533:B19596" si="22034">B19532</f>
        <v>PORTEIRO</v>
      </c>
      <c r="C19533" s="241" t="str">
        <f t="shared" ref="C19533:C19596" si="22035">C19532</f>
        <v>SÃO JOSÉ DOS PINHAIS</v>
      </c>
      <c r="D19533" s="400" t="str">
        <f>Raiz!$D$3</f>
        <v>DISCRIMINAÇÃO DOS SERVIÇOS (DADOS REFERENTES À CONTRATAÇÃO)</v>
      </c>
      <c r="E19533" s="401"/>
      <c r="F19533" s="401"/>
      <c r="G19533" s="401"/>
      <c r="H19533" s="401"/>
      <c r="I19533" s="401"/>
      <c r="J19533" s="402"/>
      <c r="K19533" s="30"/>
      <c r="L19533" s="30"/>
      <c r="M19533" s="30"/>
      <c r="N19533" s="30"/>
      <c r="O19533" s="30"/>
      <c r="P19533" s="30"/>
    </row>
    <row r="19534" spans="1:16" s="4" customFormat="1" ht="18" customHeight="1" x14ac:dyDescent="0.2">
      <c r="A19534" s="241">
        <f t="shared" si="22033"/>
        <v>2</v>
      </c>
      <c r="B19534" s="241" t="str">
        <f t="shared" si="22034"/>
        <v>PORTEIRO</v>
      </c>
      <c r="C19534" s="241" t="str">
        <f t="shared" si="22035"/>
        <v>SÃO JOSÉ DOS PINHAIS</v>
      </c>
      <c r="D19534" s="52" t="str">
        <f>Raiz!$D$4</f>
        <v>A</v>
      </c>
      <c r="E19534" s="359" t="str">
        <f>Raiz!$E$4</f>
        <v>Processo nº</v>
      </c>
      <c r="F19534" s="359"/>
      <c r="G19534" s="359"/>
      <c r="H19534" s="386" t="str">
        <f>Base!$C$2</f>
        <v>10905.720090/2020-71</v>
      </c>
      <c r="I19534" s="386"/>
      <c r="J19534" s="386"/>
      <c r="K19534" s="30"/>
      <c r="L19534" s="30"/>
      <c r="M19534" s="30"/>
      <c r="N19534" s="30"/>
      <c r="O19534" s="30"/>
      <c r="P19534" s="30"/>
    </row>
    <row r="19535" spans="1:16" s="4" customFormat="1" ht="18" customHeight="1" x14ac:dyDescent="0.2">
      <c r="A19535" s="241">
        <f t="shared" si="22033"/>
        <v>2</v>
      </c>
      <c r="B19535" s="241" t="str">
        <f t="shared" si="22034"/>
        <v>PORTEIRO</v>
      </c>
      <c r="C19535" s="241" t="str">
        <f t="shared" si="22035"/>
        <v>SÃO JOSÉ DOS PINHAIS</v>
      </c>
      <c r="D19535" s="52" t="str">
        <f>Raiz!$D$5</f>
        <v>B</v>
      </c>
      <c r="E19535" s="359" t="str">
        <f>Raiz!$E$5</f>
        <v>Licitação nº</v>
      </c>
      <c r="F19535" s="359"/>
      <c r="G19535" s="359"/>
      <c r="H19535" s="386" t="str">
        <f>Base!$C$3</f>
        <v>___/2021</v>
      </c>
      <c r="I19535" s="386"/>
      <c r="J19535" s="386"/>
      <c r="K19535" s="30"/>
      <c r="L19535" s="30"/>
      <c r="M19535" s="30"/>
      <c r="N19535" s="30"/>
      <c r="O19535" s="30"/>
      <c r="P19535" s="30"/>
    </row>
    <row r="19536" spans="1:16" s="4" customFormat="1" ht="18" customHeight="1" x14ac:dyDescent="0.2">
      <c r="A19536" s="241">
        <f t="shared" si="22033"/>
        <v>2</v>
      </c>
      <c r="B19536" s="241" t="str">
        <f t="shared" si="22034"/>
        <v>PORTEIRO</v>
      </c>
      <c r="C19536" s="241" t="str">
        <f t="shared" si="22035"/>
        <v>SÃO JOSÉ DOS PINHAIS</v>
      </c>
      <c r="D19536" s="52" t="str">
        <f>Raiz!$D$6</f>
        <v>C</v>
      </c>
      <c r="E19536" s="359" t="str">
        <f>Raiz!$E$6</f>
        <v>Data de apresentação da proposta</v>
      </c>
      <c r="F19536" s="359"/>
      <c r="G19536" s="359"/>
      <c r="H19536" s="386" t="str">
        <f>Base!$C$4</f>
        <v>___/___/2021</v>
      </c>
      <c r="I19536" s="386"/>
      <c r="J19536" s="386"/>
      <c r="K19536" s="30"/>
      <c r="L19536" s="30"/>
      <c r="M19536" s="30"/>
      <c r="N19536" s="30"/>
      <c r="O19536" s="30"/>
      <c r="P19536" s="30"/>
    </row>
    <row r="19537" spans="1:16" s="4" customFormat="1" ht="18" customHeight="1" x14ac:dyDescent="0.2">
      <c r="A19537" s="241">
        <f t="shared" si="22033"/>
        <v>2</v>
      </c>
      <c r="B19537" s="241" t="str">
        <f t="shared" si="22034"/>
        <v>PORTEIRO</v>
      </c>
      <c r="C19537" s="241" t="str">
        <f t="shared" si="22035"/>
        <v>SÃO JOSÉ DOS PINHAIS</v>
      </c>
      <c r="D19537" s="52" t="str">
        <f>Raiz!$D$7</f>
        <v>D</v>
      </c>
      <c r="E19537" s="359" t="str">
        <f>Raiz!$E$7</f>
        <v>Local da prestação do serviço</v>
      </c>
      <c r="F19537" s="359"/>
      <c r="G19537" s="359"/>
      <c r="H19537" s="368" t="str">
        <f>VLOOKUP(M19532,Base!$T$86:$V$813,2,FALSE)</f>
        <v>SÃO JOSÉ DOS PINHAIS</v>
      </c>
      <c r="I19537" s="368"/>
      <c r="J19537" s="369">
        <f t="shared" ref="J19537" si="22036">K19537</f>
        <v>0</v>
      </c>
      <c r="K19537" s="127"/>
      <c r="L19537" s="127"/>
      <c r="M19537" s="30"/>
      <c r="N19537" s="30"/>
      <c r="O19537" s="30"/>
      <c r="P19537" s="30"/>
    </row>
    <row r="19538" spans="1:16" s="4" customFormat="1" ht="18" customHeight="1" x14ac:dyDescent="0.2">
      <c r="A19538" s="241">
        <f t="shared" si="22033"/>
        <v>2</v>
      </c>
      <c r="B19538" s="241" t="str">
        <f t="shared" si="22034"/>
        <v>PORTEIRO</v>
      </c>
      <c r="C19538" s="241" t="str">
        <f t="shared" si="22035"/>
        <v>SÃO JOSÉ DOS PINHAIS</v>
      </c>
      <c r="D19538" s="52" t="str">
        <f>Raiz!$D$8</f>
        <v>E</v>
      </c>
      <c r="E19538" s="359" t="str">
        <f>Raiz!$E$8</f>
        <v>Ano do Acordo, Convenção ou Dissídio Coletivo:</v>
      </c>
      <c r="F19538" s="359"/>
      <c r="G19538" s="359"/>
      <c r="H19538" s="370">
        <f>VLOOKUP(H19537,Base!$B$257:$P$308,J19542+1,FALSE)</f>
        <v>2021</v>
      </c>
      <c r="I19538" s="370"/>
      <c r="J19538" s="370"/>
      <c r="K19538" s="30"/>
      <c r="L19538" s="30"/>
      <c r="M19538" s="30"/>
      <c r="N19538" s="30"/>
      <c r="O19538" s="30"/>
      <c r="P19538" s="30"/>
    </row>
    <row r="19539" spans="1:16" s="4" customFormat="1" ht="18" customHeight="1" thickBot="1" x14ac:dyDescent="0.25">
      <c r="A19539" s="241">
        <f t="shared" si="22033"/>
        <v>2</v>
      </c>
      <c r="B19539" s="241" t="str">
        <f t="shared" si="22034"/>
        <v>PORTEIRO</v>
      </c>
      <c r="C19539" s="241" t="str">
        <f t="shared" si="22035"/>
        <v>SÃO JOSÉ DOS PINHAIS</v>
      </c>
      <c r="D19539" s="17" t="str">
        <f>Raiz!$D$9</f>
        <v>F</v>
      </c>
      <c r="E19539" s="360" t="str">
        <f>Raiz!$E$9</f>
        <v>Tempo de Execução (meses)</v>
      </c>
      <c r="F19539" s="360"/>
      <c r="G19539" s="360"/>
      <c r="H19539" s="378">
        <f>VLOOKUP(H19537,Base!$B$143:$P$194,J19542+1,FALSE)</f>
        <v>23</v>
      </c>
      <c r="I19539" s="379"/>
      <c r="J19539" s="380"/>
      <c r="K19539" s="30"/>
      <c r="L19539" s="30"/>
      <c r="M19539" s="30"/>
      <c r="N19539" s="30"/>
      <c r="O19539" s="30"/>
      <c r="P19539" s="30"/>
    </row>
    <row r="19540" spans="1:16" ht="14.1" customHeight="1" thickBot="1" x14ac:dyDescent="0.25">
      <c r="A19540" s="241">
        <f t="shared" si="22033"/>
        <v>2</v>
      </c>
      <c r="B19540" s="241" t="str">
        <f t="shared" si="22034"/>
        <v>PORTEIRO</v>
      </c>
      <c r="C19540" s="241" t="str">
        <f t="shared" si="22035"/>
        <v>SÃO JOSÉ DOS PINHAIS</v>
      </c>
      <c r="D19540" s="16"/>
    </row>
    <row r="19541" spans="1:16" s="4" customFormat="1" ht="18" customHeight="1" x14ac:dyDescent="0.2">
      <c r="A19541" s="241">
        <f t="shared" si="22033"/>
        <v>2</v>
      </c>
      <c r="B19541" s="241" t="str">
        <f t="shared" si="22034"/>
        <v>PORTEIRO</v>
      </c>
      <c r="C19541" s="241" t="str">
        <f t="shared" si="22035"/>
        <v>SÃO JOSÉ DOS PINHAIS</v>
      </c>
      <c r="D19541" s="381" t="str">
        <f>Raiz!$D$11</f>
        <v>IDENTIFICAÇÃO DO SERVIÇO</v>
      </c>
      <c r="E19541" s="381"/>
      <c r="F19541" s="381"/>
      <c r="G19541" s="381"/>
      <c r="H19541" s="381"/>
      <c r="I19541" s="381"/>
      <c r="J19541" s="381"/>
      <c r="K19541" s="30"/>
      <c r="L19541" s="30"/>
      <c r="M19541" s="30"/>
      <c r="N19541" s="30"/>
      <c r="O19541" s="30"/>
      <c r="P19541" s="30"/>
    </row>
    <row r="19542" spans="1:16" s="4" customFormat="1" ht="18" customHeight="1" x14ac:dyDescent="0.2">
      <c r="A19542" s="241">
        <f t="shared" si="22033"/>
        <v>2</v>
      </c>
      <c r="B19542" s="241" t="str">
        <f t="shared" si="22034"/>
        <v>PORTEIRO</v>
      </c>
      <c r="C19542" s="241" t="str">
        <f t="shared" si="22035"/>
        <v>SÃO JOSÉ DOS PINHAIS</v>
      </c>
      <c r="D19542" s="389" t="str">
        <f>Raiz!$D$12</f>
        <v>Tipo de Serviço</v>
      </c>
      <c r="E19542" s="389"/>
      <c r="F19542" s="389"/>
      <c r="G19542" s="387" t="str">
        <f>VLOOKUP(M19532,Base!$T$86:$V$813,3,FALSE)</f>
        <v>PORTEIRO</v>
      </c>
      <c r="H19542" s="388"/>
      <c r="I19542" s="388"/>
      <c r="J19542" s="238">
        <f>VLOOKUP(G19542,Base!$B$11:$E$24,4,FALSE)</f>
        <v>13</v>
      </c>
      <c r="M19542" s="30"/>
      <c r="N19542" s="30"/>
      <c r="O19542" s="30"/>
      <c r="P19542" s="30"/>
    </row>
    <row r="19543" spans="1:16" s="4" customFormat="1" ht="18" customHeight="1" x14ac:dyDescent="0.2">
      <c r="A19543" s="241">
        <f t="shared" si="22033"/>
        <v>2</v>
      </c>
      <c r="B19543" s="241" t="str">
        <f t="shared" si="22034"/>
        <v>PORTEIRO</v>
      </c>
      <c r="C19543" s="241" t="str">
        <f t="shared" si="22035"/>
        <v>SÃO JOSÉ DOS PINHAIS</v>
      </c>
      <c r="D19543" s="389" t="str">
        <f>Raiz!$D$13</f>
        <v>Unidade de medida</v>
      </c>
      <c r="E19543" s="389"/>
      <c r="F19543" s="389"/>
      <c r="G19543" s="390" t="str">
        <f>Base!$C$6</f>
        <v>Posto</v>
      </c>
      <c r="H19543" s="390"/>
      <c r="I19543" s="390"/>
      <c r="J19543" s="390"/>
      <c r="K19543" s="30"/>
      <c r="L19543" s="30"/>
      <c r="M19543" s="30"/>
      <c r="N19543" s="30"/>
      <c r="O19543" s="30"/>
      <c r="P19543" s="30"/>
    </row>
    <row r="19544" spans="1:16" s="4" customFormat="1" ht="18" customHeight="1" thickBot="1" x14ac:dyDescent="0.25">
      <c r="A19544" s="241">
        <f t="shared" si="22033"/>
        <v>2</v>
      </c>
      <c r="B19544" s="241" t="str">
        <f t="shared" si="22034"/>
        <v>PORTEIRO</v>
      </c>
      <c r="C19544" s="241" t="str">
        <f t="shared" si="22035"/>
        <v>SÃO JOSÉ DOS PINHAIS</v>
      </c>
      <c r="D19544" s="396" t="str">
        <f>Raiz!$D$14</f>
        <v>Quantidade a contratar (unidade de medida)</v>
      </c>
      <c r="E19544" s="396"/>
      <c r="F19544" s="396"/>
      <c r="G19544" s="378">
        <f>VLOOKUP(H19537,Base!$B$86:$P$137,1+J19542,FALSE)</f>
        <v>1</v>
      </c>
      <c r="H19544" s="379"/>
      <c r="I19544" s="379"/>
      <c r="J19544" s="380"/>
      <c r="K19544" s="30"/>
      <c r="L19544" s="30"/>
      <c r="M19544" s="30"/>
      <c r="N19544" s="30"/>
      <c r="O19544" s="30"/>
      <c r="P19544" s="30"/>
    </row>
    <row r="19545" spans="1:16" s="4" customFormat="1" ht="14.1" customHeight="1" thickBot="1" x14ac:dyDescent="0.25">
      <c r="A19545" s="241">
        <f t="shared" si="22033"/>
        <v>2</v>
      </c>
      <c r="B19545" s="241" t="str">
        <f t="shared" si="22034"/>
        <v>PORTEIRO</v>
      </c>
      <c r="C19545" s="241" t="str">
        <f t="shared" si="22035"/>
        <v>SÃO JOSÉ DOS PINHAIS</v>
      </c>
      <c r="D19545" s="5"/>
      <c r="E19545" s="5"/>
      <c r="F19545" s="5"/>
      <c r="G19545" s="5"/>
      <c r="H19545" s="5"/>
      <c r="I19545" s="5"/>
      <c r="J19545" s="5"/>
      <c r="K19545" s="29"/>
      <c r="L19545" s="29"/>
      <c r="M19545" s="30"/>
      <c r="N19545" s="30"/>
      <c r="O19545" s="30"/>
      <c r="P19545" s="30"/>
    </row>
    <row r="19546" spans="1:16" s="4" customFormat="1" ht="18" customHeight="1" x14ac:dyDescent="0.2">
      <c r="A19546" s="241">
        <f t="shared" si="22033"/>
        <v>2</v>
      </c>
      <c r="B19546" s="241" t="str">
        <f t="shared" si="22034"/>
        <v>PORTEIRO</v>
      </c>
      <c r="C19546" s="241" t="str">
        <f t="shared" si="22035"/>
        <v>SÃO JOSÉ DOS PINHAIS</v>
      </c>
      <c r="D19546" s="381" t="str">
        <f>Raiz!$D$16</f>
        <v>1. MÓDULOS: Mão de obra vinculada à execução contratual</v>
      </c>
      <c r="E19546" s="381"/>
      <c r="F19546" s="381"/>
      <c r="G19546" s="381"/>
      <c r="H19546" s="381"/>
      <c r="I19546" s="381"/>
      <c r="J19546" s="381"/>
      <c r="K19546" s="30"/>
      <c r="L19546" s="30"/>
      <c r="M19546" s="30"/>
      <c r="N19546" s="30"/>
      <c r="O19546" s="30"/>
      <c r="P19546" s="30"/>
    </row>
    <row r="19547" spans="1:16" s="4" customFormat="1" ht="18" customHeight="1" x14ac:dyDescent="0.2">
      <c r="A19547" s="241">
        <f t="shared" si="22033"/>
        <v>2</v>
      </c>
      <c r="B19547" s="241" t="str">
        <f t="shared" si="22034"/>
        <v>PORTEIRO</v>
      </c>
      <c r="C19547" s="241" t="str">
        <f t="shared" si="22035"/>
        <v>SÃO JOSÉ DOS PINHAIS</v>
      </c>
      <c r="D19547" s="382" t="str">
        <f>Raiz!$D$17</f>
        <v>Dados para composição dos custos referentes a mão de obra</v>
      </c>
      <c r="E19547" s="382"/>
      <c r="F19547" s="382"/>
      <c r="G19547" s="382"/>
      <c r="H19547" s="382"/>
      <c r="I19547" s="382"/>
      <c r="J19547" s="382"/>
      <c r="K19547" s="30"/>
      <c r="L19547" s="30"/>
      <c r="M19547" s="30"/>
      <c r="N19547" s="30"/>
      <c r="O19547" s="30"/>
      <c r="P19547" s="30"/>
    </row>
    <row r="19548" spans="1:16" s="4" customFormat="1" ht="18" customHeight="1" x14ac:dyDescent="0.2">
      <c r="A19548" s="241">
        <f t="shared" si="22033"/>
        <v>2</v>
      </c>
      <c r="B19548" s="241" t="str">
        <f t="shared" si="22034"/>
        <v>PORTEIRO</v>
      </c>
      <c r="C19548" s="241" t="str">
        <f t="shared" si="22035"/>
        <v>SÃO JOSÉ DOS PINHAIS</v>
      </c>
      <c r="D19548" s="52">
        <f>Raiz!$D$18</f>
        <v>1</v>
      </c>
      <c r="E19548" s="359" t="str">
        <f>Raiz!$E$18</f>
        <v>Tipo de Serviço</v>
      </c>
      <c r="F19548" s="359"/>
      <c r="G19548" s="383" t="str">
        <f t="shared" ref="G19548" si="22037">G19542</f>
        <v>PORTEIRO</v>
      </c>
      <c r="H19548" s="383"/>
      <c r="I19548" s="383"/>
      <c r="J19548" s="384"/>
      <c r="K19548" s="30"/>
      <c r="L19548" s="30"/>
      <c r="M19548" s="30"/>
      <c r="N19548" s="30"/>
      <c r="O19548" s="30"/>
      <c r="P19548" s="30"/>
    </row>
    <row r="19549" spans="1:16" s="4" customFormat="1" ht="18" customHeight="1" x14ac:dyDescent="0.2">
      <c r="A19549" s="241">
        <f t="shared" si="22033"/>
        <v>2</v>
      </c>
      <c r="B19549" s="241" t="str">
        <f t="shared" si="22034"/>
        <v>PORTEIRO</v>
      </c>
      <c r="C19549" s="241" t="str">
        <f t="shared" si="22035"/>
        <v>SÃO JOSÉ DOS PINHAIS</v>
      </c>
      <c r="D19549" s="52">
        <f>Raiz!$D$19</f>
        <v>2</v>
      </c>
      <c r="E19549" s="359" t="str">
        <f>Raiz!$E$19</f>
        <v>Classificação Brasileira de Ocupações (CBO)</v>
      </c>
      <c r="F19549" s="359"/>
      <c r="G19549" s="373" t="str">
        <f>VLOOKUP(G19542,Base!$B$11:$C$24,2,FALSE)</f>
        <v>5174-10</v>
      </c>
      <c r="H19549" s="373"/>
      <c r="I19549" s="373"/>
      <c r="J19549" s="374"/>
      <c r="K19549" s="127"/>
      <c r="L19549" s="127"/>
      <c r="M19549" s="30"/>
      <c r="N19549" s="30"/>
      <c r="O19549" s="30"/>
      <c r="P19549" s="30"/>
    </row>
    <row r="19550" spans="1:16" s="4" customFormat="1" ht="18" customHeight="1" x14ac:dyDescent="0.2">
      <c r="A19550" s="241">
        <f t="shared" si="22033"/>
        <v>2</v>
      </c>
      <c r="B19550" s="241" t="str">
        <f t="shared" si="22034"/>
        <v>PORTEIRO</v>
      </c>
      <c r="C19550" s="241" t="str">
        <f t="shared" si="22035"/>
        <v>SÃO JOSÉ DOS PINHAIS</v>
      </c>
      <c r="D19550" s="52">
        <f>Raiz!$D$20</f>
        <v>3</v>
      </c>
      <c r="E19550" s="399" t="str">
        <f>Raiz!$E$20</f>
        <v>Salário Normativo da Categoria</v>
      </c>
      <c r="F19550" s="399"/>
      <c r="G19550" s="364">
        <f>VLOOKUP(H19537,Base!$B$371:$P$422,J19542+1,FALSE)</f>
        <v>1423.38</v>
      </c>
      <c r="H19550" s="364"/>
      <c r="I19550" s="364"/>
      <c r="J19550" s="365"/>
      <c r="K19550" s="127"/>
      <c r="L19550" s="127"/>
      <c r="M19550" s="30"/>
      <c r="N19550" s="30"/>
      <c r="O19550" s="30"/>
      <c r="P19550" s="30"/>
    </row>
    <row r="19551" spans="1:16" s="4" customFormat="1" ht="30" customHeight="1" x14ac:dyDescent="0.2">
      <c r="A19551" s="241">
        <f t="shared" si="22033"/>
        <v>2</v>
      </c>
      <c r="B19551" s="241" t="str">
        <f t="shared" si="22034"/>
        <v>PORTEIRO</v>
      </c>
      <c r="C19551" s="241" t="str">
        <f t="shared" si="22035"/>
        <v>SÃO JOSÉ DOS PINHAIS</v>
      </c>
      <c r="D19551" s="147">
        <f>Raiz!$D$21</f>
        <v>4</v>
      </c>
      <c r="E19551" s="407" t="str">
        <f>Raiz!$E$21</f>
        <v>Categoria Profissional (vinculada à execução contratual)</v>
      </c>
      <c r="F19551" s="407"/>
      <c r="G19551" s="375" t="str">
        <f>VLOOKUP(H19537,Base!$B$200:$P$251,J19542+1,FALSE)</f>
        <v>EMPREGADOS EM EMPRESAS DE PRESTAÇÃO DE SERV. A TERCEIROS</v>
      </c>
      <c r="H19551" s="375"/>
      <c r="I19551" s="375"/>
      <c r="J19551" s="376"/>
      <c r="K19551" s="127"/>
      <c r="L19551" s="127"/>
      <c r="M19551" s="30"/>
      <c r="N19551" s="30"/>
      <c r="O19551" s="30"/>
      <c r="P19551" s="30"/>
    </row>
    <row r="19552" spans="1:16" s="4" customFormat="1" ht="18" customHeight="1" x14ac:dyDescent="0.2">
      <c r="A19552" s="241">
        <f t="shared" si="22033"/>
        <v>2</v>
      </c>
      <c r="B19552" s="241" t="str">
        <f t="shared" si="22034"/>
        <v>PORTEIRO</v>
      </c>
      <c r="C19552" s="241" t="str">
        <f t="shared" si="22035"/>
        <v>SÃO JOSÉ DOS PINHAIS</v>
      </c>
      <c r="D19552" s="52">
        <f>Raiz!$D$22</f>
        <v>5</v>
      </c>
      <c r="E19552" s="403" t="str">
        <f>Raiz!$E$22</f>
        <v>CCT - Data-Base da Categoria (dia/mês/ano)</v>
      </c>
      <c r="F19552" s="403"/>
      <c r="G19552" s="391" t="str">
        <f>VLOOKUP(H19537,Base!$B$314:$P$365,J19542+1,FALSE)</f>
        <v>PR000751/2021 - 01/03/2021</v>
      </c>
      <c r="H19552" s="391"/>
      <c r="I19552" s="391"/>
      <c r="J19552" s="392"/>
      <c r="K19552" s="127"/>
      <c r="L19552" s="127"/>
      <c r="M19552" s="30"/>
      <c r="N19552" s="30"/>
      <c r="O19552" s="30"/>
      <c r="P19552" s="30"/>
    </row>
    <row r="19553" spans="1:16" s="4" customFormat="1" ht="18" customHeight="1" x14ac:dyDescent="0.2">
      <c r="A19553" s="241">
        <f t="shared" si="22033"/>
        <v>2</v>
      </c>
      <c r="B19553" s="241" t="str">
        <f t="shared" si="22034"/>
        <v>PORTEIRO</v>
      </c>
      <c r="C19553" s="241" t="str">
        <f t="shared" si="22035"/>
        <v>SÃO JOSÉ DOS PINHAIS</v>
      </c>
      <c r="D19553" s="52">
        <f>Raiz!$D$23</f>
        <v>6</v>
      </c>
      <c r="E19553" s="359" t="str">
        <f>Raiz!$E$23</f>
        <v>Carga horária a contratar (Horas/Mês)</v>
      </c>
      <c r="F19553" s="359"/>
      <c r="G19553" s="371">
        <f>VLOOKUP(H19537,Base!$B$485:$P$536,J19542+1,FALSE)</f>
        <v>200</v>
      </c>
      <c r="H19553" s="371"/>
      <c r="I19553" s="371"/>
      <c r="J19553" s="372"/>
      <c r="K19553" s="127"/>
      <c r="L19553" s="127"/>
      <c r="M19553" s="30"/>
      <c r="N19553" s="30"/>
      <c r="O19553" s="30"/>
      <c r="P19553" s="30"/>
    </row>
    <row r="19554" spans="1:16" s="4" customFormat="1" ht="18" customHeight="1" x14ac:dyDescent="0.2">
      <c r="A19554" s="241">
        <f t="shared" si="22033"/>
        <v>2</v>
      </c>
      <c r="B19554" s="241" t="str">
        <f t="shared" si="22034"/>
        <v>PORTEIRO</v>
      </c>
      <c r="C19554" s="241" t="str">
        <f t="shared" si="22035"/>
        <v>SÃO JOSÉ DOS PINHAIS</v>
      </c>
      <c r="D19554" s="52">
        <f>Raiz!$D$24</f>
        <v>7</v>
      </c>
      <c r="E19554" s="359" t="str">
        <f>Raiz!$E$24</f>
        <v>Valor do vale transporte</v>
      </c>
      <c r="F19554" s="359"/>
      <c r="G19554" s="364">
        <f>VLOOKUP(H19537,Base!$B$29:$E$80,4,FALSE)</f>
        <v>4.05</v>
      </c>
      <c r="H19554" s="364" t="s">
        <v>35</v>
      </c>
      <c r="I19554" s="364"/>
      <c r="J19554" s="365"/>
      <c r="K19554" s="30"/>
      <c r="L19554" s="30"/>
      <c r="M19554" s="30"/>
      <c r="N19554" s="30"/>
      <c r="O19554" s="30"/>
      <c r="P19554" s="30"/>
    </row>
    <row r="19555" spans="1:16" s="4" customFormat="1" ht="18" customHeight="1" x14ac:dyDescent="0.2">
      <c r="A19555" s="241">
        <f t="shared" si="22033"/>
        <v>2</v>
      </c>
      <c r="B19555" s="241" t="str">
        <f t="shared" si="22034"/>
        <v>PORTEIRO</v>
      </c>
      <c r="C19555" s="241" t="str">
        <f t="shared" si="22035"/>
        <v>SÃO JOSÉ DOS PINHAIS</v>
      </c>
      <c r="D19555" s="52">
        <f>Raiz!$D$25</f>
        <v>8</v>
      </c>
      <c r="E19555" s="359" t="str">
        <f>Raiz!$E$25</f>
        <v>Valor do vale alimentação</v>
      </c>
      <c r="F19555" s="359"/>
      <c r="G19555" s="364">
        <f>VLOOKUP(H19537,Base!$B$656:$P$707,J19542+1,FALSE)</f>
        <v>23</v>
      </c>
      <c r="H19555" s="364"/>
      <c r="I19555" s="364"/>
      <c r="J19555" s="365"/>
      <c r="K19555" s="127"/>
      <c r="L19555" s="127"/>
      <c r="M19555" s="30"/>
      <c r="N19555" s="30"/>
      <c r="O19555" s="30"/>
      <c r="P19555" s="30"/>
    </row>
    <row r="19556" spans="1:16" s="4" customFormat="1" ht="18" customHeight="1" thickBot="1" x14ac:dyDescent="0.25">
      <c r="A19556" s="241">
        <f t="shared" si="22033"/>
        <v>2</v>
      </c>
      <c r="B19556" s="241" t="str">
        <f t="shared" si="22034"/>
        <v>PORTEIRO</v>
      </c>
      <c r="C19556" s="241" t="str">
        <f t="shared" si="22035"/>
        <v>SÃO JOSÉ DOS PINHAIS</v>
      </c>
      <c r="D19556" s="17">
        <f>Raiz!$D$26</f>
        <v>9</v>
      </c>
      <c r="E19556" s="360" t="str">
        <f>Raiz!$E$26</f>
        <v>Salário Mínimo Vigente</v>
      </c>
      <c r="F19556" s="360"/>
      <c r="G19556" s="361">
        <f>Base!$C$5</f>
        <v>1100</v>
      </c>
      <c r="H19556" s="361"/>
      <c r="I19556" s="361"/>
      <c r="J19556" s="362"/>
      <c r="K19556" s="30"/>
      <c r="L19556" s="30"/>
      <c r="M19556" s="30"/>
      <c r="N19556" s="30"/>
      <c r="O19556" s="30"/>
      <c r="P19556" s="30"/>
    </row>
    <row r="19557" spans="1:16" ht="14.1" customHeight="1" thickBot="1" x14ac:dyDescent="0.25">
      <c r="A19557" s="241">
        <f t="shared" si="22033"/>
        <v>2</v>
      </c>
      <c r="B19557" s="241" t="str">
        <f t="shared" si="22034"/>
        <v>PORTEIRO</v>
      </c>
      <c r="C19557" s="241" t="str">
        <f t="shared" si="22035"/>
        <v>SÃO JOSÉ DOS PINHAIS</v>
      </c>
      <c r="D19557" s="4"/>
      <c r="E19557" s="4"/>
      <c r="F19557" s="4"/>
      <c r="G19557" s="4"/>
      <c r="H19557" s="4"/>
      <c r="I19557" s="4"/>
      <c r="J19557" s="4"/>
    </row>
    <row r="19558" spans="1:16" ht="18" customHeight="1" x14ac:dyDescent="0.2">
      <c r="A19558" s="241">
        <f t="shared" si="22033"/>
        <v>2</v>
      </c>
      <c r="B19558" s="241" t="str">
        <f t="shared" si="22034"/>
        <v>PORTEIRO</v>
      </c>
      <c r="C19558" s="241" t="str">
        <f t="shared" si="22035"/>
        <v>SÃO JOSÉ DOS PINHAIS</v>
      </c>
      <c r="D19558" s="363" t="str">
        <f>Raiz!$D$28</f>
        <v>MÓDULO 1 – COMPOSIÇÃO DA REMUNERAÇÃO</v>
      </c>
      <c r="E19558" s="363"/>
      <c r="F19558" s="363"/>
      <c r="G19558" s="363"/>
      <c r="H19558" s="363"/>
      <c r="I19558" s="1" t="str">
        <f>Raiz!I$28</f>
        <v>%</v>
      </c>
      <c r="J19558" s="2" t="str">
        <f>Raiz!$J$28</f>
        <v>Valor R$</v>
      </c>
    </row>
    <row r="19559" spans="1:16" ht="18" customHeight="1" x14ac:dyDescent="0.2">
      <c r="A19559" s="241">
        <f t="shared" si="22033"/>
        <v>2</v>
      </c>
      <c r="B19559" s="241" t="str">
        <f t="shared" si="22034"/>
        <v>PORTEIRO</v>
      </c>
      <c r="C19559" s="241" t="str">
        <f t="shared" si="22035"/>
        <v>SÃO JOSÉ DOS PINHAIS</v>
      </c>
      <c r="D19559" s="52" t="str">
        <f>Raiz!$D$29</f>
        <v>A</v>
      </c>
      <c r="E19559" s="398" t="str">
        <f>Raiz!$E$29</f>
        <v>Salário-Base</v>
      </c>
      <c r="F19559" s="398"/>
      <c r="G19559" s="398"/>
      <c r="H19559" s="398"/>
      <c r="I19559" s="314"/>
      <c r="J19559" s="19">
        <f>VLOOKUP(H19537,Base!$B$599:$P$650,J19542+1,FALSE)</f>
        <v>1293.9818181818182</v>
      </c>
      <c r="K19559" s="128"/>
      <c r="L19559" s="128"/>
    </row>
    <row r="19560" spans="1:16" ht="18" customHeight="1" x14ac:dyDescent="0.2">
      <c r="A19560" s="241">
        <f t="shared" si="22033"/>
        <v>2</v>
      </c>
      <c r="B19560" s="241" t="str">
        <f t="shared" si="22034"/>
        <v>PORTEIRO</v>
      </c>
      <c r="C19560" s="241" t="str">
        <f t="shared" si="22035"/>
        <v>SÃO JOSÉ DOS PINHAIS</v>
      </c>
      <c r="D19560" s="147" t="str">
        <f>Raiz!$D$30</f>
        <v>B</v>
      </c>
      <c r="E19560" s="338" t="str">
        <f>Raiz!$E$30</f>
        <v>Adicional de Insalubridade</v>
      </c>
      <c r="F19560" s="338"/>
      <c r="G19560" s="338"/>
      <c r="H19560" s="338"/>
      <c r="I19560" s="119">
        <f>VLOOKUP(H19537,Base!$B$1055:$P$1106,J19542+1,FALSE)</f>
        <v>0</v>
      </c>
      <c r="J19560" s="19">
        <f t="shared" ref="J19560" si="22038">ROUND(I19560*J19559,2)</f>
        <v>0</v>
      </c>
      <c r="K19560" s="128"/>
      <c r="L19560" s="128"/>
    </row>
    <row r="19561" spans="1:16" ht="18" customHeight="1" x14ac:dyDescent="0.2">
      <c r="A19561" s="241">
        <f t="shared" si="22033"/>
        <v>2</v>
      </c>
      <c r="B19561" s="241" t="str">
        <f t="shared" si="22034"/>
        <v>PORTEIRO</v>
      </c>
      <c r="C19561" s="241" t="str">
        <f t="shared" si="22035"/>
        <v>SÃO JOSÉ DOS PINHAIS</v>
      </c>
      <c r="D19561" s="52" t="str">
        <f>Raiz!$D$31</f>
        <v>C</v>
      </c>
      <c r="E19561" s="397" t="str">
        <f>Raiz!$E$31</f>
        <v>Outros (especificar)</v>
      </c>
      <c r="F19561" s="397"/>
      <c r="G19561" s="397"/>
      <c r="H19561" s="397"/>
      <c r="I19561" s="20"/>
      <c r="J19561" s="19">
        <f>VLOOKUP(H19537,Base!$B$827:$P$878,J19542+1,FALSE)</f>
        <v>0</v>
      </c>
      <c r="K19561" s="128"/>
      <c r="L19561" s="128"/>
    </row>
    <row r="19562" spans="1:16" ht="18" customHeight="1" x14ac:dyDescent="0.2">
      <c r="A19562" s="241">
        <f t="shared" si="22033"/>
        <v>2</v>
      </c>
      <c r="B19562" s="241" t="str">
        <f t="shared" si="22034"/>
        <v>PORTEIRO</v>
      </c>
      <c r="C19562" s="241" t="str">
        <f t="shared" si="22035"/>
        <v>SÃO JOSÉ DOS PINHAIS</v>
      </c>
      <c r="D19562" s="52"/>
      <c r="E19562" s="323"/>
      <c r="F19562" s="323"/>
      <c r="G19562" s="323"/>
      <c r="H19562" s="323"/>
      <c r="I19562" s="20"/>
      <c r="J19562" s="19"/>
    </row>
    <row r="19563" spans="1:16" ht="18" customHeight="1" x14ac:dyDescent="0.2">
      <c r="A19563" s="241">
        <f t="shared" si="22033"/>
        <v>2</v>
      </c>
      <c r="B19563" s="241" t="str">
        <f t="shared" si="22034"/>
        <v>PORTEIRO</v>
      </c>
      <c r="C19563" s="241" t="str">
        <f t="shared" si="22035"/>
        <v>SÃO JOSÉ DOS PINHAIS</v>
      </c>
      <c r="D19563" s="52"/>
      <c r="E19563" s="323"/>
      <c r="F19563" s="323"/>
      <c r="G19563" s="323"/>
      <c r="H19563" s="323"/>
      <c r="I19563" s="20"/>
      <c r="J19563" s="36"/>
    </row>
    <row r="19564" spans="1:16" ht="18" customHeight="1" x14ac:dyDescent="0.2">
      <c r="A19564" s="241">
        <f t="shared" si="22033"/>
        <v>2</v>
      </c>
      <c r="B19564" s="241" t="str">
        <f t="shared" si="22034"/>
        <v>PORTEIRO</v>
      </c>
      <c r="C19564" s="241" t="str">
        <f t="shared" si="22035"/>
        <v>SÃO JOSÉ DOS PINHAIS</v>
      </c>
      <c r="D19564" s="52"/>
      <c r="E19564" s="323"/>
      <c r="F19564" s="323"/>
      <c r="G19564" s="323"/>
      <c r="H19564" s="323"/>
      <c r="I19564" s="20"/>
      <c r="J19564" s="36"/>
    </row>
    <row r="19565" spans="1:16" ht="18" customHeight="1" thickBot="1" x14ac:dyDescent="0.25">
      <c r="A19565" s="241">
        <f t="shared" si="22033"/>
        <v>2</v>
      </c>
      <c r="B19565" s="241" t="str">
        <f t="shared" si="22034"/>
        <v>PORTEIRO</v>
      </c>
      <c r="C19565" s="241" t="str">
        <f t="shared" si="22035"/>
        <v>SÃO JOSÉ DOS PINHAIS</v>
      </c>
      <c r="D19565" s="317" t="str">
        <f>Raiz!$D$35</f>
        <v>Total do Módulo 1 - Composição da Remuneração</v>
      </c>
      <c r="E19565" s="317"/>
      <c r="F19565" s="317"/>
      <c r="G19565" s="317"/>
      <c r="H19565" s="317"/>
      <c r="I19565" s="317"/>
      <c r="J19565" s="21">
        <f t="shared" ref="J19565" si="22039">SUM(J19559:J19562)</f>
        <v>1293.9818181818182</v>
      </c>
    </row>
    <row r="19566" spans="1:16" ht="14.1" customHeight="1" thickBot="1" x14ac:dyDescent="0.25">
      <c r="A19566" s="241">
        <f t="shared" si="22033"/>
        <v>2</v>
      </c>
      <c r="B19566" s="241" t="str">
        <f t="shared" si="22034"/>
        <v>PORTEIRO</v>
      </c>
      <c r="C19566" s="241" t="str">
        <f t="shared" si="22035"/>
        <v>SÃO JOSÉ DOS PINHAIS</v>
      </c>
      <c r="D19566" s="4"/>
      <c r="E19566" s="4"/>
      <c r="F19566" s="4"/>
      <c r="G19566" s="4"/>
      <c r="H19566" s="4"/>
      <c r="I19566" s="4"/>
      <c r="J19566" s="4"/>
    </row>
    <row r="19567" spans="1:16" ht="18" customHeight="1" x14ac:dyDescent="0.2">
      <c r="A19567" s="241">
        <f t="shared" si="22033"/>
        <v>2</v>
      </c>
      <c r="B19567" s="241" t="str">
        <f t="shared" si="22034"/>
        <v>PORTEIRO</v>
      </c>
      <c r="C19567" s="241" t="str">
        <f t="shared" si="22035"/>
        <v>SÃO JOSÉ DOS PINHAIS</v>
      </c>
      <c r="D19567" s="339" t="str">
        <f>Raiz!$D$37</f>
        <v>MÓDULO 2 – ENCARGOS E BENEFÍCIOS ANUAIS, MENSAIS E DIÁRIOS</v>
      </c>
      <c r="E19567" s="340"/>
      <c r="F19567" s="340"/>
      <c r="G19567" s="340"/>
      <c r="H19567" s="357"/>
      <c r="I19567" s="1" t="str">
        <f>Raiz!$I$37</f>
        <v>%</v>
      </c>
      <c r="J19567" s="2" t="str">
        <f>Raiz!$J$37</f>
        <v>Valor R$</v>
      </c>
    </row>
    <row r="19568" spans="1:16" ht="18" customHeight="1" x14ac:dyDescent="0.2">
      <c r="A19568" s="241">
        <f t="shared" si="22033"/>
        <v>2</v>
      </c>
      <c r="B19568" s="241" t="str">
        <f t="shared" si="22034"/>
        <v>PORTEIRO</v>
      </c>
      <c r="C19568" s="241" t="str">
        <f t="shared" si="22035"/>
        <v>SÃO JOSÉ DOS PINHAIS</v>
      </c>
      <c r="D19568" s="343" t="str">
        <f>Raiz!$D$38</f>
        <v xml:space="preserve"> Submódulo 2.1 - 13º (décimo terceiro) Salário, Férias e Adicional de Férias</v>
      </c>
      <c r="E19568" s="343"/>
      <c r="F19568" s="343"/>
      <c r="G19568" s="343"/>
      <c r="H19568" s="343"/>
      <c r="I19568" s="343"/>
      <c r="J19568" s="345"/>
    </row>
    <row r="19569" spans="1:12" ht="18" customHeight="1" x14ac:dyDescent="0.2">
      <c r="A19569" s="241">
        <f t="shared" si="22033"/>
        <v>2</v>
      </c>
      <c r="B19569" s="241" t="str">
        <f t="shared" si="22034"/>
        <v>PORTEIRO</v>
      </c>
      <c r="C19569" s="241" t="str">
        <f t="shared" si="22035"/>
        <v>SÃO JOSÉ DOS PINHAIS</v>
      </c>
      <c r="D19569" s="52" t="str">
        <f>Raiz!$D$39</f>
        <v>A</v>
      </c>
      <c r="E19569" s="323" t="str">
        <f>Raiz!$E$39</f>
        <v>13º Salário</v>
      </c>
      <c r="F19569" s="323"/>
      <c r="G19569" s="323"/>
      <c r="H19569" s="323"/>
      <c r="I19569" s="20">
        <f>Raiz!$I$39</f>
        <v>8.3333333333333329E-2</v>
      </c>
      <c r="J19569" s="22">
        <f t="shared" ref="J19569" si="22040">ROUND(I19569*J19565,2)</f>
        <v>107.83</v>
      </c>
    </row>
    <row r="19570" spans="1:12" ht="18" customHeight="1" x14ac:dyDescent="0.2">
      <c r="A19570" s="241">
        <f t="shared" si="22033"/>
        <v>2</v>
      </c>
      <c r="B19570" s="241" t="str">
        <f t="shared" si="22034"/>
        <v>PORTEIRO</v>
      </c>
      <c r="C19570" s="241" t="str">
        <f t="shared" si="22035"/>
        <v>SÃO JOSÉ DOS PINHAIS</v>
      </c>
      <c r="D19570" s="52" t="str">
        <f>Raiz!$D$40</f>
        <v>B</v>
      </c>
      <c r="E19570" s="320" t="str">
        <f>Raiz!$E$40</f>
        <v xml:space="preserve">Adicional de Férias </v>
      </c>
      <c r="F19570" s="322"/>
      <c r="G19570" s="322"/>
      <c r="H19570" s="321"/>
      <c r="I19570" s="20">
        <f>Raiz!$I$40</f>
        <v>2.7777777777777776E-2</v>
      </c>
      <c r="J19570" s="22">
        <f t="shared" ref="J19570" si="22041">ROUND(I19570*J19565,2)</f>
        <v>35.94</v>
      </c>
      <c r="K19570" s="30"/>
      <c r="L19570" s="30"/>
    </row>
    <row r="19571" spans="1:12" ht="18" customHeight="1" thickBot="1" x14ac:dyDescent="0.25">
      <c r="A19571" s="241">
        <f t="shared" si="22033"/>
        <v>2</v>
      </c>
      <c r="B19571" s="241" t="str">
        <f t="shared" si="22034"/>
        <v>PORTEIRO</v>
      </c>
      <c r="C19571" s="241" t="str">
        <f t="shared" si="22035"/>
        <v>SÃO JOSÉ DOS PINHAIS</v>
      </c>
      <c r="D19571" s="317" t="str">
        <f>Raiz!$D$41</f>
        <v>Total do Submódulo 2.1</v>
      </c>
      <c r="E19571" s="317"/>
      <c r="F19571" s="317"/>
      <c r="G19571" s="317"/>
      <c r="H19571" s="317"/>
      <c r="I19571" s="317"/>
      <c r="J19571" s="248">
        <f t="shared" ref="J19571" si="22042">SUM(J19569:J19570)</f>
        <v>143.76999999999998</v>
      </c>
      <c r="K19571" s="30"/>
      <c r="L19571" s="30"/>
    </row>
    <row r="19572" spans="1:12" ht="14.1" customHeight="1" thickBot="1" x14ac:dyDescent="0.25">
      <c r="A19572" s="241">
        <f t="shared" si="22033"/>
        <v>2</v>
      </c>
      <c r="B19572" s="241" t="str">
        <f t="shared" si="22034"/>
        <v>PORTEIRO</v>
      </c>
      <c r="C19572" s="241" t="str">
        <f t="shared" si="22035"/>
        <v>SÃO JOSÉ DOS PINHAIS</v>
      </c>
      <c r="D19572" s="4"/>
      <c r="E19572" s="4"/>
      <c r="F19572" s="4"/>
      <c r="G19572" s="4"/>
      <c r="H19572" s="4"/>
      <c r="I19572" s="4"/>
      <c r="J19572" s="4"/>
      <c r="K19572" s="30"/>
      <c r="L19572" s="30"/>
    </row>
    <row r="19573" spans="1:12" ht="18" customHeight="1" x14ac:dyDescent="0.2">
      <c r="A19573" s="241">
        <f t="shared" si="22033"/>
        <v>2</v>
      </c>
      <c r="B19573" s="241" t="str">
        <f t="shared" si="22034"/>
        <v>PORTEIRO</v>
      </c>
      <c r="C19573" s="241" t="str">
        <f t="shared" si="22035"/>
        <v>SÃO JOSÉ DOS PINHAIS</v>
      </c>
      <c r="D19573" s="355" t="str">
        <f>Raiz!$D$43</f>
        <v xml:space="preserve"> Submódulo 2.2 - Encargos Previdenciários (GPS), FGTS e outras contribuições (Base de cálculo: Módulo 1 + Submódulo 2.1)</v>
      </c>
      <c r="E19573" s="355"/>
      <c r="F19573" s="355"/>
      <c r="G19573" s="355"/>
      <c r="H19573" s="355"/>
      <c r="I19573" s="355"/>
      <c r="J19573" s="356"/>
      <c r="K19573" s="30"/>
      <c r="L19573" s="30"/>
    </row>
    <row r="19574" spans="1:12" ht="18" customHeight="1" x14ac:dyDescent="0.2">
      <c r="A19574" s="241">
        <f t="shared" si="22033"/>
        <v>2</v>
      </c>
      <c r="B19574" s="241" t="str">
        <f t="shared" si="22034"/>
        <v>PORTEIRO</v>
      </c>
      <c r="C19574" s="241" t="str">
        <f t="shared" si="22035"/>
        <v>SÃO JOSÉ DOS PINHAIS</v>
      </c>
      <c r="D19574" s="52" t="str">
        <f>Raiz!$D$44</f>
        <v>A</v>
      </c>
      <c r="E19574" s="354" t="str">
        <f>Raiz!$E$44</f>
        <v>INSS</v>
      </c>
      <c r="F19574" s="354"/>
      <c r="G19574" s="354"/>
      <c r="H19574" s="354"/>
      <c r="I19574" s="23">
        <f>Raiz!$I$44</f>
        <v>0.2</v>
      </c>
      <c r="J19574" s="22">
        <f t="shared" ref="J19574" si="22043">ROUND((J19565+J19571)*$I19574,2)</f>
        <v>287.55</v>
      </c>
      <c r="K19574" s="30"/>
      <c r="L19574" s="30"/>
    </row>
    <row r="19575" spans="1:12" ht="18" customHeight="1" x14ac:dyDescent="0.2">
      <c r="A19575" s="241">
        <f t="shared" si="22033"/>
        <v>2</v>
      </c>
      <c r="B19575" s="241" t="str">
        <f t="shared" si="22034"/>
        <v>PORTEIRO</v>
      </c>
      <c r="C19575" s="241" t="str">
        <f t="shared" si="22035"/>
        <v>SÃO JOSÉ DOS PINHAIS</v>
      </c>
      <c r="D19575" s="52" t="str">
        <f>Raiz!$D$45</f>
        <v>B</v>
      </c>
      <c r="E19575" s="354" t="str">
        <f>Raiz!$E$45</f>
        <v>Salário Educação</v>
      </c>
      <c r="F19575" s="354"/>
      <c r="G19575" s="354"/>
      <c r="H19575" s="354"/>
      <c r="I19575" s="23">
        <f>Raiz!$I$45</f>
        <v>2.5000000000000001E-2</v>
      </c>
      <c r="J19575" s="22">
        <f t="shared" ref="J19575" si="22044">ROUND((J19565+J19571)*$I19575,2)</f>
        <v>35.94</v>
      </c>
      <c r="K19575" s="30"/>
      <c r="L19575" s="30"/>
    </row>
    <row r="19576" spans="1:12" ht="18" customHeight="1" x14ac:dyDescent="0.2">
      <c r="A19576" s="241">
        <f t="shared" si="22033"/>
        <v>2</v>
      </c>
      <c r="B19576" s="241" t="str">
        <f t="shared" si="22034"/>
        <v>PORTEIRO</v>
      </c>
      <c r="C19576" s="241" t="str">
        <f t="shared" si="22035"/>
        <v>SÃO JOSÉ DOS PINHAIS</v>
      </c>
      <c r="D19576" s="52" t="str">
        <f>Raiz!$D$46</f>
        <v>C</v>
      </c>
      <c r="E19576" s="254" t="str">
        <f>Raiz!$E$46</f>
        <v>RAT X FAP       RAT=</v>
      </c>
      <c r="F19576" s="255">
        <f>Raiz!$F$46</f>
        <v>0.03</v>
      </c>
      <c r="G19576" s="256" t="str">
        <f>Raiz!$G$46</f>
        <v>FAP=</v>
      </c>
      <c r="H19576" s="257">
        <f>Raiz!$H$46</f>
        <v>1</v>
      </c>
      <c r="I19576" s="23">
        <f t="shared" ref="I19576" si="22045">ROUND(F19576*H19576,2)</f>
        <v>0.03</v>
      </c>
      <c r="J19576" s="22">
        <f t="shared" ref="J19576" si="22046">ROUND((J19565+J19571)*$I19576,2)</f>
        <v>43.13</v>
      </c>
      <c r="K19576" s="30"/>
      <c r="L19576" s="30"/>
    </row>
    <row r="19577" spans="1:12" ht="18" customHeight="1" x14ac:dyDescent="0.2">
      <c r="A19577" s="241">
        <f t="shared" si="22033"/>
        <v>2</v>
      </c>
      <c r="B19577" s="241" t="str">
        <f t="shared" si="22034"/>
        <v>PORTEIRO</v>
      </c>
      <c r="C19577" s="241" t="str">
        <f t="shared" si="22035"/>
        <v>SÃO JOSÉ DOS PINHAIS</v>
      </c>
      <c r="D19577" s="52" t="str">
        <f>Raiz!$D$47</f>
        <v>D</v>
      </c>
      <c r="E19577" s="354" t="str">
        <f>Raiz!$E$47</f>
        <v>SESI ou SESC</v>
      </c>
      <c r="F19577" s="354"/>
      <c r="G19577" s="354"/>
      <c r="H19577" s="354"/>
      <c r="I19577" s="23">
        <f>Raiz!$I$47</f>
        <v>1.4999999999999999E-2</v>
      </c>
      <c r="J19577" s="22">
        <f t="shared" ref="J19577" si="22047">ROUND((J19565+J19571)*$I19577,2)</f>
        <v>21.57</v>
      </c>
      <c r="K19577" s="30"/>
      <c r="L19577" s="30"/>
    </row>
    <row r="19578" spans="1:12" ht="18" customHeight="1" x14ac:dyDescent="0.2">
      <c r="A19578" s="241">
        <f t="shared" si="22033"/>
        <v>2</v>
      </c>
      <c r="B19578" s="241" t="str">
        <f t="shared" si="22034"/>
        <v>PORTEIRO</v>
      </c>
      <c r="C19578" s="241" t="str">
        <f t="shared" si="22035"/>
        <v>SÃO JOSÉ DOS PINHAIS</v>
      </c>
      <c r="D19578" s="52" t="str">
        <f>Raiz!$D$48</f>
        <v>E</v>
      </c>
      <c r="E19578" s="354" t="str">
        <f>Raiz!$E$48</f>
        <v>SENAI ou SENAC</v>
      </c>
      <c r="F19578" s="354"/>
      <c r="G19578" s="354"/>
      <c r="H19578" s="354"/>
      <c r="I19578" s="23">
        <f>Raiz!$I$48</f>
        <v>0.01</v>
      </c>
      <c r="J19578" s="22">
        <f t="shared" ref="J19578" si="22048">ROUND((J19565+J19571)*$I19578,2)</f>
        <v>14.38</v>
      </c>
      <c r="K19578" s="30"/>
      <c r="L19578" s="30"/>
    </row>
    <row r="19579" spans="1:12" ht="18" customHeight="1" x14ac:dyDescent="0.2">
      <c r="A19579" s="241">
        <f t="shared" si="22033"/>
        <v>2</v>
      </c>
      <c r="B19579" s="241" t="str">
        <f t="shared" si="22034"/>
        <v>PORTEIRO</v>
      </c>
      <c r="C19579" s="241" t="str">
        <f t="shared" si="22035"/>
        <v>SÃO JOSÉ DOS PINHAIS</v>
      </c>
      <c r="D19579" s="52" t="str">
        <f>Raiz!$D$49</f>
        <v>F</v>
      </c>
      <c r="E19579" s="354" t="str">
        <f>Raiz!$E$49</f>
        <v>SEBRAE</v>
      </c>
      <c r="F19579" s="354"/>
      <c r="G19579" s="354"/>
      <c r="H19579" s="354"/>
      <c r="I19579" s="23">
        <f>Raiz!$I$49</f>
        <v>6.0000000000000001E-3</v>
      </c>
      <c r="J19579" s="22">
        <f t="shared" ref="J19579" si="22049">ROUND((J19565+J19571)*$I19579,2)</f>
        <v>8.6300000000000008</v>
      </c>
      <c r="K19579" s="30"/>
      <c r="L19579" s="30"/>
    </row>
    <row r="19580" spans="1:12" ht="18" customHeight="1" x14ac:dyDescent="0.2">
      <c r="A19580" s="241">
        <f t="shared" si="22033"/>
        <v>2</v>
      </c>
      <c r="B19580" s="241" t="str">
        <f t="shared" si="22034"/>
        <v>PORTEIRO</v>
      </c>
      <c r="C19580" s="241" t="str">
        <f t="shared" si="22035"/>
        <v>SÃO JOSÉ DOS PINHAIS</v>
      </c>
      <c r="D19580" s="52" t="str">
        <f>Raiz!$D$50</f>
        <v>G</v>
      </c>
      <c r="E19580" s="354" t="str">
        <f>Raiz!$E$50</f>
        <v>INCRA</v>
      </c>
      <c r="F19580" s="354"/>
      <c r="G19580" s="354"/>
      <c r="H19580" s="354"/>
      <c r="I19580" s="23">
        <f>Raiz!$I$50</f>
        <v>2E-3</v>
      </c>
      <c r="J19580" s="22">
        <f t="shared" ref="J19580" si="22050">ROUND((J19565+J19571)*$I19580,2)</f>
        <v>2.88</v>
      </c>
      <c r="K19580" s="30"/>
      <c r="L19580" s="30"/>
    </row>
    <row r="19581" spans="1:12" ht="18" customHeight="1" x14ac:dyDescent="0.2">
      <c r="A19581" s="241">
        <f t="shared" si="22033"/>
        <v>2</v>
      </c>
      <c r="B19581" s="241" t="str">
        <f t="shared" si="22034"/>
        <v>PORTEIRO</v>
      </c>
      <c r="C19581" s="241" t="str">
        <f t="shared" si="22035"/>
        <v>SÃO JOSÉ DOS PINHAIS</v>
      </c>
      <c r="D19581" s="52" t="str">
        <f>Raiz!$D$51</f>
        <v>H</v>
      </c>
      <c r="E19581" s="354" t="str">
        <f>Raiz!$E$51</f>
        <v>FGTS</v>
      </c>
      <c r="F19581" s="354"/>
      <c r="G19581" s="354"/>
      <c r="H19581" s="354"/>
      <c r="I19581" s="23">
        <f>Raiz!$I$51</f>
        <v>0.08</v>
      </c>
      <c r="J19581" s="22">
        <f t="shared" ref="J19581" si="22051">ROUND((J19565+J19571)*$I19581,2)</f>
        <v>115.02</v>
      </c>
      <c r="K19581" s="30"/>
      <c r="L19581" s="30"/>
    </row>
    <row r="19582" spans="1:12" ht="18" customHeight="1" thickBot="1" x14ac:dyDescent="0.25">
      <c r="A19582" s="241">
        <f t="shared" si="22033"/>
        <v>2</v>
      </c>
      <c r="B19582" s="241" t="str">
        <f t="shared" si="22034"/>
        <v>PORTEIRO</v>
      </c>
      <c r="C19582" s="241" t="str">
        <f t="shared" si="22035"/>
        <v>SÃO JOSÉ DOS PINHAIS</v>
      </c>
      <c r="D19582" s="319" t="str">
        <f>Raiz!$D$52</f>
        <v>Total do Submódulo 2.2</v>
      </c>
      <c r="E19582" s="319"/>
      <c r="F19582" s="319"/>
      <c r="G19582" s="319"/>
      <c r="H19582" s="319"/>
      <c r="I19582" s="24">
        <f t="shared" ref="I19582:J19582" si="22052">SUM(I19574:I19581)</f>
        <v>0.36800000000000005</v>
      </c>
      <c r="J19582" s="21">
        <f t="shared" si="22052"/>
        <v>529.1</v>
      </c>
      <c r="K19582" s="30"/>
      <c r="L19582" s="30"/>
    </row>
    <row r="19583" spans="1:12" ht="14.1" customHeight="1" thickBot="1" x14ac:dyDescent="0.25">
      <c r="A19583" s="241">
        <f t="shared" si="22033"/>
        <v>2</v>
      </c>
      <c r="B19583" s="241" t="str">
        <f t="shared" si="22034"/>
        <v>PORTEIRO</v>
      </c>
      <c r="C19583" s="241" t="str">
        <f t="shared" si="22035"/>
        <v>SÃO JOSÉ DOS PINHAIS</v>
      </c>
      <c r="D19583" s="4"/>
      <c r="E19583" s="4"/>
      <c r="F19583" s="4"/>
      <c r="G19583" s="4"/>
      <c r="H19583" s="4"/>
      <c r="I19583" s="4"/>
      <c r="J19583" s="4"/>
      <c r="K19583" s="30"/>
      <c r="L19583" s="30"/>
    </row>
    <row r="19584" spans="1:12" ht="18" customHeight="1" x14ac:dyDescent="0.2">
      <c r="A19584" s="241">
        <f t="shared" si="22033"/>
        <v>2</v>
      </c>
      <c r="B19584" s="241" t="str">
        <f t="shared" si="22034"/>
        <v>PORTEIRO</v>
      </c>
      <c r="C19584" s="241" t="str">
        <f t="shared" si="22035"/>
        <v>SÃO JOSÉ DOS PINHAIS</v>
      </c>
      <c r="D19584" s="355" t="str">
        <f>Raiz!$D$54</f>
        <v xml:space="preserve"> Submódulo 2.3 - Benefícios Mensais e Diários</v>
      </c>
      <c r="E19584" s="355"/>
      <c r="F19584" s="355"/>
      <c r="G19584" s="355"/>
      <c r="H19584" s="355"/>
      <c r="I19584" s="355"/>
      <c r="J19584" s="356"/>
      <c r="K19584" s="30"/>
      <c r="L19584" s="30"/>
    </row>
    <row r="19585" spans="1:12" ht="18" customHeight="1" x14ac:dyDescent="0.2">
      <c r="A19585" s="241">
        <f t="shared" si="22033"/>
        <v>2</v>
      </c>
      <c r="B19585" s="241" t="str">
        <f t="shared" si="22034"/>
        <v>PORTEIRO</v>
      </c>
      <c r="C19585" s="241" t="str">
        <f t="shared" si="22035"/>
        <v>SÃO JOSÉ DOS PINHAIS</v>
      </c>
      <c r="D19585" s="52" t="str">
        <f>Raiz!$D$55</f>
        <v>A</v>
      </c>
      <c r="E19585" s="264" t="str">
        <f>Raiz!$E$55</f>
        <v>Transporte</v>
      </c>
      <c r="F19585" s="320" t="str">
        <f>Raiz!$F$55</f>
        <v>Cálculo do Valor: [(2xVTx21)-(6%xSB)]</v>
      </c>
      <c r="G19585" s="322"/>
      <c r="H19585" s="322"/>
      <c r="I19585" s="327"/>
      <c r="J19585" s="19">
        <f t="shared" ref="J19585" si="22053">IF(ROUND((21*G19554*2)-(J19559*0.06),2)&lt;0,0,ROUND((21*G19554*2)-(J19559*0.06),2))</f>
        <v>92.46</v>
      </c>
      <c r="K19585" s="30"/>
      <c r="L19585" s="30"/>
    </row>
    <row r="19586" spans="1:12" ht="18" customHeight="1" x14ac:dyDescent="0.2">
      <c r="A19586" s="241">
        <f t="shared" si="22033"/>
        <v>2</v>
      </c>
      <c r="B19586" s="241" t="str">
        <f t="shared" si="22034"/>
        <v>PORTEIRO</v>
      </c>
      <c r="C19586" s="241" t="str">
        <f t="shared" si="22035"/>
        <v>SÃO JOSÉ DOS PINHAIS</v>
      </c>
      <c r="D19586" s="52" t="str">
        <f>Raiz!$D$56</f>
        <v>B</v>
      </c>
      <c r="E19586" s="264" t="str">
        <f>Raiz!$E$56</f>
        <v>Auxílio Alimentação</v>
      </c>
      <c r="F19586" s="320" t="str">
        <f>Raiz!$F$56</f>
        <v>Cálculo do Valor = [(VAx21dias)-Desconto no Salário]</v>
      </c>
      <c r="G19586" s="322"/>
      <c r="H19586" s="112" t="str">
        <f>Raiz!$H$56</f>
        <v xml:space="preserve">Desconto no Salário = </v>
      </c>
      <c r="I19586" s="26">
        <f>VLOOKUP(H19537,Base!$B$941:$P$992,J19542+1,FALSE)</f>
        <v>0.2</v>
      </c>
      <c r="J19586" s="19">
        <f t="shared" ref="J19586" si="22054">ROUND(G19555*21*(1-I19586),2)</f>
        <v>386.4</v>
      </c>
      <c r="K19586" s="127"/>
      <c r="L19586" s="127"/>
    </row>
    <row r="19587" spans="1:12" ht="18" customHeight="1" x14ac:dyDescent="0.2">
      <c r="A19587" s="241">
        <f t="shared" si="22033"/>
        <v>2</v>
      </c>
      <c r="B19587" s="241" t="str">
        <f t="shared" si="22034"/>
        <v>PORTEIRO</v>
      </c>
      <c r="C19587" s="241" t="str">
        <f t="shared" si="22035"/>
        <v>SÃO JOSÉ DOS PINHAIS</v>
      </c>
      <c r="D19587" s="52" t="str">
        <f>Raiz!$D$57</f>
        <v>C</v>
      </c>
      <c r="E19587" s="314" t="str">
        <f>Raiz!$E$57</f>
        <v>Benefício de Assistência ao Trabalhador / Médica / Social Odontológico</v>
      </c>
      <c r="F19587" s="314"/>
      <c r="G19587" s="314"/>
      <c r="H19587" s="314"/>
      <c r="I19587" s="314"/>
      <c r="J19587" s="19">
        <f>VLOOKUP(H19537,Base!$B$713:$P$764,J19542+1,FALSE)</f>
        <v>18</v>
      </c>
      <c r="K19587" s="127"/>
      <c r="L19587" s="127"/>
    </row>
    <row r="19588" spans="1:12" ht="18" customHeight="1" x14ac:dyDescent="0.2">
      <c r="A19588" s="241">
        <f t="shared" si="22033"/>
        <v>2</v>
      </c>
      <c r="B19588" s="241" t="str">
        <f t="shared" si="22034"/>
        <v>PORTEIRO</v>
      </c>
      <c r="C19588" s="241" t="str">
        <f t="shared" si="22035"/>
        <v>SÃO JOSÉ DOS PINHAIS</v>
      </c>
      <c r="D19588" s="52" t="str">
        <f>Raiz!$D$58</f>
        <v>D</v>
      </c>
      <c r="E19588" s="314" t="str">
        <f>Raiz!$E$58</f>
        <v>Benefício Social Familiar</v>
      </c>
      <c r="F19588" s="314"/>
      <c r="G19588" s="314"/>
      <c r="H19588" s="314"/>
      <c r="I19588" s="314"/>
      <c r="J19588" s="19">
        <f>VLOOKUP(H19537,Base!$B$770:$P$821,J19542+1,FALSE)</f>
        <v>15</v>
      </c>
      <c r="K19588" s="127"/>
      <c r="L19588" s="127"/>
    </row>
    <row r="19589" spans="1:12" ht="18" customHeight="1" x14ac:dyDescent="0.2">
      <c r="A19589" s="241">
        <f t="shared" si="22033"/>
        <v>2</v>
      </c>
      <c r="B19589" s="241" t="str">
        <f t="shared" si="22034"/>
        <v>PORTEIRO</v>
      </c>
      <c r="C19589" s="241" t="str">
        <f t="shared" si="22035"/>
        <v>SÃO JOSÉ DOS PINHAIS</v>
      </c>
      <c r="D19589" s="52" t="str">
        <f>Raiz!$D$59</f>
        <v>E</v>
      </c>
      <c r="E19589" s="323" t="str">
        <f>Raiz!$E$59</f>
        <v>Adicional de Assiduidade</v>
      </c>
      <c r="F19589" s="323"/>
      <c r="G19589" s="323"/>
      <c r="H19589" s="323"/>
      <c r="I19589" s="26">
        <f>VLOOKUP(H19537,Base!$B$1112:$P$1163,J19542+1,FALSE)</f>
        <v>0</v>
      </c>
      <c r="J19589" s="19">
        <f t="shared" ref="J19589" si="22055">ROUND(I19589*J19559,2)</f>
        <v>0</v>
      </c>
      <c r="K19589" s="127"/>
      <c r="L19589" s="127"/>
    </row>
    <row r="19590" spans="1:12" ht="18" customHeight="1" x14ac:dyDescent="0.2">
      <c r="A19590" s="241">
        <f t="shared" si="22033"/>
        <v>2</v>
      </c>
      <c r="B19590" s="241" t="str">
        <f t="shared" si="22034"/>
        <v>PORTEIRO</v>
      </c>
      <c r="C19590" s="241" t="str">
        <f t="shared" si="22035"/>
        <v>SÃO JOSÉ DOS PINHAIS</v>
      </c>
      <c r="D19590" s="52" t="str">
        <f>Raiz!$D$60</f>
        <v>F</v>
      </c>
      <c r="E19590" s="314" t="str">
        <f>Raiz!$E$60</f>
        <v>Seguro de Vida</v>
      </c>
      <c r="F19590" s="314"/>
      <c r="G19590" s="314"/>
      <c r="H19590" s="314"/>
      <c r="I19590" s="314"/>
      <c r="J19590" s="19">
        <f>VLOOKUP(H19537,Base!$B$1169:$P$1220,J19542+1,FALSE)</f>
        <v>0</v>
      </c>
      <c r="K19590" s="127"/>
      <c r="L19590" s="127"/>
    </row>
    <row r="19591" spans="1:12" ht="18" customHeight="1" x14ac:dyDescent="0.2">
      <c r="A19591" s="241">
        <f t="shared" si="22033"/>
        <v>2</v>
      </c>
      <c r="B19591" s="241" t="str">
        <f t="shared" si="22034"/>
        <v>PORTEIRO</v>
      </c>
      <c r="C19591" s="241" t="str">
        <f t="shared" si="22035"/>
        <v>SÃO JOSÉ DOS PINHAIS</v>
      </c>
      <c r="D19591" s="52" t="str">
        <f>Raiz!$D$61</f>
        <v>G</v>
      </c>
      <c r="E19591" s="314" t="str">
        <f>Raiz!$E$61</f>
        <v>Outros (especificar)</v>
      </c>
      <c r="F19591" s="314"/>
      <c r="G19591" s="314"/>
      <c r="H19591" s="314"/>
      <c r="I19591" s="314"/>
      <c r="J19591" s="19">
        <f>VLOOKUP(H19537,Base!$B$884:$P$935,J19542+1,FALSE)</f>
        <v>0</v>
      </c>
      <c r="K19591" s="127"/>
      <c r="L19591" s="127"/>
    </row>
    <row r="19592" spans="1:12" ht="18" customHeight="1" thickBot="1" x14ac:dyDescent="0.25">
      <c r="A19592" s="241">
        <f t="shared" si="22033"/>
        <v>2</v>
      </c>
      <c r="B19592" s="241" t="str">
        <f t="shared" si="22034"/>
        <v>PORTEIRO</v>
      </c>
      <c r="C19592" s="241" t="str">
        <f t="shared" si="22035"/>
        <v>SÃO JOSÉ DOS PINHAIS</v>
      </c>
      <c r="D19592" s="317" t="str">
        <f>Raiz!$D$62</f>
        <v> Total do Submódulo 2.3</v>
      </c>
      <c r="E19592" s="317"/>
      <c r="F19592" s="317"/>
      <c r="G19592" s="317"/>
      <c r="H19592" s="317"/>
      <c r="I19592" s="317"/>
      <c r="J19592" s="27">
        <f t="shared" ref="J19592" si="22056">SUM(J19585:J19591)</f>
        <v>511.85999999999996</v>
      </c>
      <c r="K19592" s="30"/>
      <c r="L19592" s="30"/>
    </row>
    <row r="19593" spans="1:12" ht="14.1" customHeight="1" thickBot="1" x14ac:dyDescent="0.25">
      <c r="A19593" s="241">
        <f t="shared" si="22033"/>
        <v>2</v>
      </c>
      <c r="B19593" s="241" t="str">
        <f t="shared" si="22034"/>
        <v>PORTEIRO</v>
      </c>
      <c r="C19593" s="241" t="str">
        <f t="shared" si="22035"/>
        <v>SÃO JOSÉ DOS PINHAIS</v>
      </c>
      <c r="D19593" s="4"/>
      <c r="E19593" s="4"/>
      <c r="F19593" s="4"/>
      <c r="G19593" s="4"/>
      <c r="H19593" s="4"/>
      <c r="I19593" s="4"/>
      <c r="J19593" s="4"/>
      <c r="K19593" s="30"/>
      <c r="L19593" s="30"/>
    </row>
    <row r="19594" spans="1:12" ht="18" customHeight="1" x14ac:dyDescent="0.2">
      <c r="A19594" s="241">
        <f t="shared" si="22033"/>
        <v>2</v>
      </c>
      <c r="B19594" s="241" t="str">
        <f t="shared" si="22034"/>
        <v>PORTEIRO</v>
      </c>
      <c r="C19594" s="241" t="str">
        <f t="shared" si="22035"/>
        <v>SÃO JOSÉ DOS PINHAIS</v>
      </c>
      <c r="D19594" s="353" t="str">
        <f>Raiz!$D$64</f>
        <v>Quadro-Resumo do Módulo 2 - Encargos e Benefícios Anuais, Mensais e Diários</v>
      </c>
      <c r="E19594" s="353"/>
      <c r="F19594" s="353"/>
      <c r="G19594" s="353"/>
      <c r="H19594" s="353"/>
      <c r="I19594" s="353"/>
      <c r="J19594" s="28" t="str">
        <f>Raiz!$J$64</f>
        <v>Valor R$</v>
      </c>
      <c r="K19594" s="30"/>
      <c r="L19594" s="30"/>
    </row>
    <row r="19595" spans="1:12" ht="18" customHeight="1" x14ac:dyDescent="0.2">
      <c r="A19595" s="241">
        <f t="shared" si="22033"/>
        <v>2</v>
      </c>
      <c r="B19595" s="241" t="str">
        <f t="shared" si="22034"/>
        <v>PORTEIRO</v>
      </c>
      <c r="C19595" s="241" t="str">
        <f t="shared" si="22035"/>
        <v>SÃO JOSÉ DOS PINHAIS</v>
      </c>
      <c r="D19595" s="52" t="str">
        <f>Raiz!$D$65</f>
        <v>2.1</v>
      </c>
      <c r="E19595" s="314" t="str">
        <f>Raiz!$E$65</f>
        <v>13º Salário e Adicional de Férias</v>
      </c>
      <c r="F19595" s="314"/>
      <c r="G19595" s="314"/>
      <c r="H19595" s="314"/>
      <c r="I19595" s="314"/>
      <c r="J19595" s="25">
        <f t="shared" ref="J19595" si="22057">J19571</f>
        <v>143.76999999999998</v>
      </c>
      <c r="K19595" s="30"/>
      <c r="L19595" s="30"/>
    </row>
    <row r="19596" spans="1:12" ht="18" customHeight="1" x14ac:dyDescent="0.2">
      <c r="A19596" s="241">
        <f t="shared" si="22033"/>
        <v>2</v>
      </c>
      <c r="B19596" s="241" t="str">
        <f t="shared" si="22034"/>
        <v>PORTEIRO</v>
      </c>
      <c r="C19596" s="241" t="str">
        <f t="shared" si="22035"/>
        <v>SÃO JOSÉ DOS PINHAIS</v>
      </c>
      <c r="D19596" s="52" t="str">
        <f>Raiz!$D$66</f>
        <v>2.2</v>
      </c>
      <c r="E19596" s="314" t="str">
        <f>Raiz!$E$66</f>
        <v>Encargos Previdenciários (GPS), FGTS e outras contribuições</v>
      </c>
      <c r="F19596" s="314"/>
      <c r="G19596" s="314"/>
      <c r="H19596" s="314"/>
      <c r="I19596" s="314"/>
      <c r="J19596" s="25">
        <f t="shared" ref="J19596" si="22058">J19582</f>
        <v>529.1</v>
      </c>
      <c r="K19596" s="30"/>
      <c r="L19596" s="30"/>
    </row>
    <row r="19597" spans="1:12" ht="18" customHeight="1" x14ac:dyDescent="0.2">
      <c r="A19597" s="241">
        <f t="shared" ref="A19597:C19598" si="22059">A19596</f>
        <v>2</v>
      </c>
      <c r="B19597" s="241" t="str">
        <f t="shared" si="22059"/>
        <v>PORTEIRO</v>
      </c>
      <c r="C19597" s="241" t="str">
        <f t="shared" si="22059"/>
        <v>SÃO JOSÉ DOS PINHAIS</v>
      </c>
      <c r="D19597" s="52" t="str">
        <f>Raiz!$D$67</f>
        <v>2.3</v>
      </c>
      <c r="E19597" s="314" t="str">
        <f>Raiz!$E$67</f>
        <v>Benefícios Mensais e Diários</v>
      </c>
      <c r="F19597" s="314"/>
      <c r="G19597" s="314"/>
      <c r="H19597" s="314"/>
      <c r="I19597" s="314"/>
      <c r="J19597" s="25">
        <f t="shared" ref="J19597" si="22060">J19592</f>
        <v>511.85999999999996</v>
      </c>
      <c r="K19597" s="30"/>
      <c r="L19597" s="30"/>
    </row>
    <row r="19598" spans="1:12" ht="18" customHeight="1" thickBot="1" x14ac:dyDescent="0.25">
      <c r="A19598" s="241">
        <f t="shared" si="22059"/>
        <v>2</v>
      </c>
      <c r="B19598" s="241" t="str">
        <f t="shared" si="22059"/>
        <v>PORTEIRO</v>
      </c>
      <c r="C19598" s="241" t="str">
        <f t="shared" si="22059"/>
        <v>SÃO JOSÉ DOS PINHAIS</v>
      </c>
      <c r="D19598" s="317" t="str">
        <f>Raiz!$D$68</f>
        <v> Total do Módulo 2 - Encargos e Benefícios Anuais, mensais e Diários</v>
      </c>
      <c r="E19598" s="317"/>
      <c r="F19598" s="317"/>
      <c r="G19598" s="317"/>
      <c r="H19598" s="317"/>
      <c r="I19598" s="317"/>
      <c r="J19598" s="27">
        <f t="shared" ref="J19598" si="22061">SUM(J19595:J19597)</f>
        <v>1184.73</v>
      </c>
      <c r="K19598" s="30"/>
      <c r="L19598" s="30"/>
    </row>
    <row r="19599" spans="1:12" ht="14.1" customHeight="1" thickBot="1" x14ac:dyDescent="0.25">
      <c r="A19599" s="241">
        <f t="shared" ref="A19599:C19599" si="22062">A19598</f>
        <v>2</v>
      </c>
      <c r="B19599" s="241" t="str">
        <f t="shared" si="22062"/>
        <v>PORTEIRO</v>
      </c>
      <c r="C19599" s="241" t="str">
        <f t="shared" si="22062"/>
        <v>SÃO JOSÉ DOS PINHAIS</v>
      </c>
      <c r="D19599" s="4"/>
      <c r="E19599" s="4"/>
      <c r="F19599" s="4"/>
      <c r="G19599" s="4"/>
      <c r="H19599" s="4"/>
      <c r="I19599" s="4"/>
      <c r="J19599" s="4"/>
      <c r="K19599" s="30"/>
      <c r="L19599" s="30"/>
    </row>
    <row r="19600" spans="1:12" ht="18" customHeight="1" x14ac:dyDescent="0.2">
      <c r="A19600" s="241">
        <f t="shared" ref="A19600:C19600" si="22063">A19599</f>
        <v>2</v>
      </c>
      <c r="B19600" s="241" t="str">
        <f t="shared" si="22063"/>
        <v>PORTEIRO</v>
      </c>
      <c r="C19600" s="241" t="str">
        <f t="shared" si="22063"/>
        <v>SÃO JOSÉ DOS PINHAIS</v>
      </c>
      <c r="D19600" s="350" t="str">
        <f>Raiz!$D$70</f>
        <v>MÓDULO 3 – PROVISÃO PARA RESCISÃO</v>
      </c>
      <c r="E19600" s="351"/>
      <c r="F19600" s="351"/>
      <c r="G19600" s="351"/>
      <c r="H19600" s="352"/>
      <c r="I19600" s="1" t="str">
        <f>Raiz!$I$70</f>
        <v>%</v>
      </c>
      <c r="J19600" s="2" t="str">
        <f>Raiz!$J$70</f>
        <v>Valor R$</v>
      </c>
      <c r="K19600" s="30"/>
      <c r="L19600" s="30"/>
    </row>
    <row r="19601" spans="1:12" ht="30" customHeight="1" x14ac:dyDescent="0.2">
      <c r="A19601" s="241">
        <f t="shared" ref="A19601:C19601" si="22064">A19600</f>
        <v>2</v>
      </c>
      <c r="B19601" s="241" t="str">
        <f t="shared" si="22064"/>
        <v>PORTEIRO</v>
      </c>
      <c r="C19601" s="241" t="str">
        <f t="shared" si="22064"/>
        <v>SÃO JOSÉ DOS PINHAIS</v>
      </c>
      <c r="D19601" s="147" t="str">
        <f>Raiz!$D$71</f>
        <v>A</v>
      </c>
      <c r="E19601" s="265" t="str">
        <f>Raiz!$E$71</f>
        <v>Aviso Prévio Indenizado</v>
      </c>
      <c r="F19601" s="332" t="str">
        <f>Raiz!$F$71</f>
        <v>Cálculo do valor = [Rem/12 + 13º/12 + Férias/12 + 1/3Férias/12] x 1 x 5% de rotatividade anual</v>
      </c>
      <c r="G19601" s="333"/>
      <c r="H19601" s="408"/>
      <c r="I19601" s="20">
        <f>Raiz!$I$71</f>
        <v>4.9768518518518521E-3</v>
      </c>
      <c r="J19601" s="19">
        <f t="shared" ref="J19601" si="22065">ROUND(I19601*J19565,2)</f>
        <v>6.44</v>
      </c>
      <c r="K19601" s="30"/>
      <c r="L19601" s="30"/>
    </row>
    <row r="19602" spans="1:12" ht="18" customHeight="1" x14ac:dyDescent="0.2">
      <c r="A19602" s="241">
        <f t="shared" ref="A19602:C19602" si="22066">A19601</f>
        <v>2</v>
      </c>
      <c r="B19602" s="241" t="str">
        <f t="shared" si="22066"/>
        <v>PORTEIRO</v>
      </c>
      <c r="C19602" s="241" t="str">
        <f t="shared" si="22066"/>
        <v>SÃO JOSÉ DOS PINHAIS</v>
      </c>
      <c r="D19602" s="52" t="str">
        <f>Raiz!$D$72</f>
        <v>B</v>
      </c>
      <c r="E19602" s="404" t="str">
        <f>Raiz!$E$72</f>
        <v>Incidência do FGTS sobre o Aviso Prévio Indenizado</v>
      </c>
      <c r="F19602" s="405"/>
      <c r="G19602" s="405"/>
      <c r="H19602" s="406"/>
      <c r="I19602" s="20">
        <f t="shared" ref="I19602:I19665" si="22067">0.08*I19601</f>
        <v>3.9814814814814818E-4</v>
      </c>
      <c r="J19602" s="19">
        <f t="shared" ref="J19602" si="22068">ROUND(I19602*J19565,2)</f>
        <v>0.52</v>
      </c>
      <c r="K19602" s="30"/>
      <c r="L19602" s="30"/>
    </row>
    <row r="19603" spans="1:12" ht="18" customHeight="1" x14ac:dyDescent="0.2">
      <c r="A19603" s="241">
        <f t="shared" ref="A19603:C19603" si="22069">A19602</f>
        <v>2</v>
      </c>
      <c r="B19603" s="241" t="str">
        <f t="shared" si="22069"/>
        <v>PORTEIRO</v>
      </c>
      <c r="C19603" s="241" t="str">
        <f t="shared" si="22069"/>
        <v>SÃO JOSÉ DOS PINHAIS</v>
      </c>
      <c r="D19603" s="52" t="str">
        <f>Raiz!$D$73</f>
        <v>C</v>
      </c>
      <c r="E19603" s="409" t="str">
        <f>Raiz!$E$73</f>
        <v>Multa do FGTS sobre o Aviso Prévio Indenizado</v>
      </c>
      <c r="F19603" s="410"/>
      <c r="G19603" s="410"/>
      <c r="H19603" s="411"/>
      <c r="I19603" s="20">
        <f>Raiz!$I$73</f>
        <v>1.9039999999999999E-3</v>
      </c>
      <c r="J19603" s="19">
        <f t="shared" ref="J19603" si="22070">ROUND(I19603*J19565,2)</f>
        <v>2.46</v>
      </c>
      <c r="K19603" s="30"/>
      <c r="L19603" s="30"/>
    </row>
    <row r="19604" spans="1:12" ht="30" customHeight="1" x14ac:dyDescent="0.2">
      <c r="A19604" s="241">
        <f t="shared" ref="A19604:C19604" si="22071">A19603</f>
        <v>2</v>
      </c>
      <c r="B19604" s="241" t="str">
        <f t="shared" si="22071"/>
        <v>PORTEIRO</v>
      </c>
      <c r="C19604" s="241" t="str">
        <f t="shared" si="22071"/>
        <v>SÃO JOSÉ DOS PINHAIS</v>
      </c>
      <c r="D19604" s="147" t="str">
        <f>Raiz!$D$74</f>
        <v>D</v>
      </c>
      <c r="E19604" s="265" t="str">
        <f>Raiz!$E$74</f>
        <v>Aviso Prévio Trabalhado</v>
      </c>
      <c r="F19604" s="338" t="s">
        <v>321</v>
      </c>
      <c r="G19604" s="338"/>
      <c r="H19604" s="338"/>
      <c r="I19604" s="20">
        <f t="shared" ref="I19604" si="22072">1/30*7/H19539*1</f>
        <v>1.0144927536231885E-2</v>
      </c>
      <c r="J19604" s="19">
        <f t="shared" ref="J19604" si="22073">ROUND(I19604*J19565,2)</f>
        <v>13.13</v>
      </c>
      <c r="K19604" s="30"/>
      <c r="L19604" s="30"/>
    </row>
    <row r="19605" spans="1:12" ht="18" customHeight="1" x14ac:dyDescent="0.2">
      <c r="A19605" s="241">
        <f t="shared" ref="A19605:C19605" si="22074">A19604</f>
        <v>2</v>
      </c>
      <c r="B19605" s="241" t="str">
        <f t="shared" si="22074"/>
        <v>PORTEIRO</v>
      </c>
      <c r="C19605" s="241" t="str">
        <f t="shared" si="22074"/>
        <v>SÃO JOSÉ DOS PINHAIS</v>
      </c>
      <c r="D19605" s="52" t="str">
        <f>Raiz!$D$75</f>
        <v>E</v>
      </c>
      <c r="E19605" s="331" t="str">
        <f>Raiz!$E$75</f>
        <v>Incidência dos encargos do submódulo 2.2 sobre o Aviso Prévio Trabalhado</v>
      </c>
      <c r="F19605" s="335"/>
      <c r="G19605" s="335"/>
      <c r="H19605" s="336"/>
      <c r="I19605" s="20">
        <f t="shared" ref="I19605" si="22075">I19582*I19604</f>
        <v>3.7333333333333342E-3</v>
      </c>
      <c r="J19605" s="19">
        <f t="shared" ref="J19605" si="22076">ROUND(I19605*J19565,2)</f>
        <v>4.83</v>
      </c>
      <c r="K19605" s="30"/>
      <c r="L19605" s="30"/>
    </row>
    <row r="19606" spans="1:12" ht="18" customHeight="1" x14ac:dyDescent="0.2">
      <c r="A19606" s="241">
        <f t="shared" ref="A19606:C19606" si="22077">A19605</f>
        <v>2</v>
      </c>
      <c r="B19606" s="241" t="str">
        <f t="shared" si="22077"/>
        <v>PORTEIRO</v>
      </c>
      <c r="C19606" s="241" t="str">
        <f t="shared" si="22077"/>
        <v>SÃO JOSÉ DOS PINHAIS</v>
      </c>
      <c r="D19606" s="52" t="str">
        <f>Raiz!$D$76</f>
        <v>F</v>
      </c>
      <c r="E19606" s="323" t="str">
        <f>Raiz!$E$76</f>
        <v>Multa do FGTS e sobre o Aviso Prévio Trabalhado</v>
      </c>
      <c r="F19606" s="323"/>
      <c r="G19606" s="323"/>
      <c r="H19606" s="323"/>
      <c r="I19606" s="20">
        <f>Raiz!$I$76</f>
        <v>3.8079999999999996E-2</v>
      </c>
      <c r="J19606" s="19">
        <f t="shared" ref="J19606" si="22078">ROUND(I19606*J19565,2)</f>
        <v>49.27</v>
      </c>
      <c r="K19606" s="30"/>
      <c r="L19606" s="30"/>
    </row>
    <row r="19607" spans="1:12" ht="18" customHeight="1" thickBot="1" x14ac:dyDescent="0.25">
      <c r="A19607" s="241">
        <f t="shared" ref="A19607:C19607" si="22079">A19606</f>
        <v>2</v>
      </c>
      <c r="B19607" s="241" t="str">
        <f t="shared" si="22079"/>
        <v>PORTEIRO</v>
      </c>
      <c r="C19607" s="241" t="str">
        <f t="shared" si="22079"/>
        <v>SÃO JOSÉ DOS PINHAIS</v>
      </c>
      <c r="D19607" s="317" t="str">
        <f>Raiz!$D$77</f>
        <v>Total do Módulo 3 - Provisão para Rescisão</v>
      </c>
      <c r="E19607" s="317"/>
      <c r="F19607" s="317"/>
      <c r="G19607" s="317"/>
      <c r="H19607" s="317"/>
      <c r="I19607" s="317"/>
      <c r="J19607" s="27">
        <f t="shared" ref="J19607" si="22080">SUM(J19601:J19606)</f>
        <v>76.650000000000006</v>
      </c>
      <c r="K19607" s="30"/>
      <c r="L19607" s="30"/>
    </row>
    <row r="19608" spans="1:12" ht="14.1" customHeight="1" thickBot="1" x14ac:dyDescent="0.25">
      <c r="A19608" s="241">
        <f t="shared" ref="A19608:C19608" si="22081">A19607</f>
        <v>2</v>
      </c>
      <c r="B19608" s="241" t="str">
        <f t="shared" si="22081"/>
        <v>PORTEIRO</v>
      </c>
      <c r="C19608" s="241" t="str">
        <f t="shared" si="22081"/>
        <v>SÃO JOSÉ DOS PINHAIS</v>
      </c>
      <c r="D19608" s="4"/>
      <c r="E19608" s="4"/>
      <c r="F19608" s="4"/>
      <c r="G19608" s="4"/>
      <c r="H19608" s="4"/>
      <c r="I19608" s="4"/>
      <c r="J19608" s="4"/>
      <c r="K19608" s="30"/>
      <c r="L19608" s="30"/>
    </row>
    <row r="19609" spans="1:12" ht="18" customHeight="1" x14ac:dyDescent="0.2">
      <c r="A19609" s="241">
        <f t="shared" ref="A19609:C19609" si="22082">A19608</f>
        <v>2</v>
      </c>
      <c r="B19609" s="241" t="str">
        <f t="shared" si="22082"/>
        <v>PORTEIRO</v>
      </c>
      <c r="C19609" s="241" t="str">
        <f t="shared" si="22082"/>
        <v>SÃO JOSÉ DOS PINHAIS</v>
      </c>
      <c r="D19609" s="350" t="str">
        <f>Raiz!$D$79</f>
        <v>MÓDULO 4 – CUSTO DE REPOSIÇÃO DO PROFISSIONAL AUSENTE</v>
      </c>
      <c r="E19609" s="351"/>
      <c r="F19609" s="351"/>
      <c r="G19609" s="351"/>
      <c r="H19609" s="352"/>
      <c r="I19609" s="194" t="str">
        <f>Raiz!$I$79</f>
        <v>%</v>
      </c>
      <c r="J19609" s="149" t="str">
        <f>Raiz!$J$79</f>
        <v>Valor R$</v>
      </c>
      <c r="K19609" s="30"/>
      <c r="L19609" s="30"/>
    </row>
    <row r="19610" spans="1:12" ht="39.950000000000003" customHeight="1" x14ac:dyDescent="0.2">
      <c r="A19610" s="241">
        <f t="shared" ref="A19610:C19610" si="22083">A19609</f>
        <v>2</v>
      </c>
      <c r="B19610" s="241" t="str">
        <f t="shared" si="22083"/>
        <v>PORTEIRO</v>
      </c>
      <c r="C19610" s="241" t="str">
        <f t="shared" si="22083"/>
        <v>SÃO JOSÉ DOS PINHAIS</v>
      </c>
      <c r="D1961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610" s="338"/>
      <c r="F19610" s="338"/>
      <c r="G19610" s="338"/>
      <c r="H19610" s="338"/>
      <c r="I19610" s="338"/>
      <c r="J19610" s="347"/>
      <c r="K19610" s="30"/>
      <c r="L19610" s="30"/>
    </row>
    <row r="19611" spans="1:12" ht="32.25" customHeight="1" x14ac:dyDescent="0.2">
      <c r="A19611" s="241">
        <f t="shared" ref="A19611:C19611" si="22084">A19610</f>
        <v>2</v>
      </c>
      <c r="B19611" s="241" t="str">
        <f t="shared" si="22084"/>
        <v>PORTEIRO</v>
      </c>
      <c r="C19611" s="241" t="str">
        <f t="shared" si="22084"/>
        <v>SÃO JOSÉ DOS PINHAIS</v>
      </c>
      <c r="D19611" s="337" t="str">
        <f>Raiz!$D$81</f>
        <v>MÓDULO 1</v>
      </c>
      <c r="E19611" s="337"/>
      <c r="F19611" s="266" t="str">
        <f>Raiz!$F$81</f>
        <v>MÓDULO 2                                                                   (sem VA, VT e Adic.Assid.)</v>
      </c>
      <c r="G19611" s="266" t="str">
        <f>Raiz!$G$81</f>
        <v>MÓDULO 3</v>
      </c>
      <c r="H19611" s="266" t="str">
        <f>Raiz!$H$81</f>
        <v>BCCPA</v>
      </c>
      <c r="I19611" s="419" t="str">
        <f>Raiz!$I$81</f>
        <v>Para cálculo do item A, paga VA nas férias?</v>
      </c>
      <c r="J19611" s="420"/>
      <c r="K19611" s="30"/>
      <c r="L19611" s="30"/>
    </row>
    <row r="19612" spans="1:12" s="29" customFormat="1" ht="18" customHeight="1" x14ac:dyDescent="0.2">
      <c r="A19612" s="241">
        <f t="shared" ref="A19612:C19612" si="22085">A19611</f>
        <v>2</v>
      </c>
      <c r="B19612" s="241" t="str">
        <f t="shared" si="22085"/>
        <v>PORTEIRO</v>
      </c>
      <c r="C19612" s="241" t="str">
        <f t="shared" si="22085"/>
        <v>SÃO JOSÉ DOS PINHAIS</v>
      </c>
      <c r="D19612" s="342">
        <f t="shared" ref="D19612" si="22086">J19565</f>
        <v>1293.9818181818182</v>
      </c>
      <c r="E19612" s="342"/>
      <c r="F19612" s="267">
        <f t="shared" ref="F19612" si="22087">J19598-J19585-J19586-J19589</f>
        <v>705.87</v>
      </c>
      <c r="G19612" s="267">
        <f t="shared" ref="G19612" si="22088">J19607</f>
        <v>76.650000000000006</v>
      </c>
      <c r="H19612" s="267">
        <f t="shared" ref="H19612" si="22089">SUM(D19612:G19612)</f>
        <v>2076.5018181818182</v>
      </c>
      <c r="I19612" s="421" t="str">
        <f>VLOOKUP(H19537,Base!$B$998:$P$1049,J19542+1,FALSE)</f>
        <v>NÃO</v>
      </c>
      <c r="J19612" s="422"/>
      <c r="K19612" s="30"/>
      <c r="L19612" s="30"/>
    </row>
    <row r="19613" spans="1:12" ht="18" customHeight="1" x14ac:dyDescent="0.2">
      <c r="A19613" s="241">
        <f t="shared" ref="A19613:C19613" si="22090">A19612</f>
        <v>2</v>
      </c>
      <c r="B19613" s="241" t="str">
        <f t="shared" si="22090"/>
        <v>PORTEIRO</v>
      </c>
      <c r="C19613" s="241" t="str">
        <f t="shared" si="22090"/>
        <v>SÃO JOSÉ DOS PINHAIS</v>
      </c>
      <c r="D19613" s="412" t="str">
        <f>Raiz!$D$83</f>
        <v>Submódulo 4.1 Substituto nas Ausências Legais</v>
      </c>
      <c r="E19613" s="413"/>
      <c r="F19613" s="413"/>
      <c r="G19613" s="413"/>
      <c r="H19613" s="413"/>
      <c r="I19613" s="413"/>
      <c r="J19613" s="414"/>
      <c r="K19613" s="30"/>
      <c r="L19613" s="30"/>
    </row>
    <row r="19614" spans="1:12" ht="18" customHeight="1" x14ac:dyDescent="0.2">
      <c r="A19614" s="241">
        <f t="shared" ref="A19614:C19614" si="22091">A19613</f>
        <v>2</v>
      </c>
      <c r="B19614" s="241" t="str">
        <f t="shared" si="22091"/>
        <v>PORTEIRO</v>
      </c>
      <c r="C19614" s="241" t="str">
        <f t="shared" si="22091"/>
        <v>SÃO JOSÉ DOS PINHAIS</v>
      </c>
      <c r="D19614" s="147" t="str">
        <f>Raiz!$D$84</f>
        <v>A</v>
      </c>
      <c r="E19614" s="338" t="str">
        <f>Raiz!$E$84</f>
        <v>Substituto na cobertura de Férias</v>
      </c>
      <c r="F19614" s="338"/>
      <c r="G19614" s="338" t="str">
        <f>Raiz!$G$84</f>
        <v>Cálculo do valor=[BCCPA+VA(se pago nas férias)]/12</v>
      </c>
      <c r="H19614" s="338"/>
      <c r="I19614" s="43">
        <f>Raiz!$I$84</f>
        <v>8.3333333333333329E-2</v>
      </c>
      <c r="J19614" s="19">
        <f t="shared" ref="J19614" si="22092">IF(I19612="NÃO",H19612/12,(H19612+J19586)/12)</f>
        <v>173.04181818181817</v>
      </c>
      <c r="K19614" s="30"/>
      <c r="L19614" s="30"/>
    </row>
    <row r="19615" spans="1:12" ht="18" customHeight="1" x14ac:dyDescent="0.2">
      <c r="A19615" s="241">
        <f t="shared" ref="A19615:C19615" si="22093">A19614</f>
        <v>2</v>
      </c>
      <c r="B19615" s="241" t="str">
        <f t="shared" si="22093"/>
        <v>PORTEIRO</v>
      </c>
      <c r="C19615" s="241" t="str">
        <f t="shared" si="22093"/>
        <v>SÃO JOSÉ DOS PINHAIS</v>
      </c>
      <c r="D19615" s="52" t="str">
        <f>Raiz!$D$85</f>
        <v>B</v>
      </c>
      <c r="E19615" s="331" t="str">
        <f>Raiz!$E$85</f>
        <v>Substituto na cobertura de Ausências Legais</v>
      </c>
      <c r="F19615" s="336"/>
      <c r="G19615" s="331" t="str">
        <f>Raiz!$G$85</f>
        <v>Cálculo do valor=[(BCCPA/30)x1dia]/12</v>
      </c>
      <c r="H19615" s="336"/>
      <c r="I19615" s="20">
        <f>Raiz!$I$85</f>
        <v>2.7777777777777779E-3</v>
      </c>
      <c r="J19615" s="19">
        <f t="shared" ref="J19615" si="22094">ROUND(I19615*H19612,2)</f>
        <v>5.77</v>
      </c>
      <c r="K19615" s="30"/>
      <c r="L19615" s="30"/>
    </row>
    <row r="19616" spans="1:12" ht="18" customHeight="1" x14ac:dyDescent="0.2">
      <c r="A19616" s="241">
        <f t="shared" ref="A19616:C19616" si="22095">A19615</f>
        <v>2</v>
      </c>
      <c r="B19616" s="241" t="str">
        <f t="shared" si="22095"/>
        <v>PORTEIRO</v>
      </c>
      <c r="C19616" s="241" t="str">
        <f t="shared" si="22095"/>
        <v>SÃO JOSÉ DOS PINHAIS</v>
      </c>
      <c r="D19616" s="52" t="str">
        <f>Raiz!$D$86</f>
        <v>C</v>
      </c>
      <c r="E19616" s="320" t="str">
        <f>Raiz!$E$86</f>
        <v>Substituto na cobertura de Licença-Paternidade</v>
      </c>
      <c r="F19616" s="321"/>
      <c r="G19616" s="320" t="str">
        <f>Raiz!$G$86</f>
        <v>Cálculo do valor={[(BCCPA/30)x5dias]/12}x1,5%</v>
      </c>
      <c r="H19616" s="321"/>
      <c r="I19616" s="20">
        <f>Raiz!$I$86</f>
        <v>2.0833333333333332E-4</v>
      </c>
      <c r="J19616" s="19">
        <f t="shared" ref="J19616" si="22096">ROUND(I19616*H19612,2)</f>
        <v>0.43</v>
      </c>
      <c r="K19616" s="30"/>
      <c r="L19616" s="30"/>
    </row>
    <row r="19617" spans="1:12" ht="18" customHeight="1" x14ac:dyDescent="0.2">
      <c r="A19617" s="241">
        <f t="shared" ref="A19617:C19617" si="22097">A19616</f>
        <v>2</v>
      </c>
      <c r="B19617" s="241" t="str">
        <f t="shared" si="22097"/>
        <v>PORTEIRO</v>
      </c>
      <c r="C19617" s="241" t="str">
        <f t="shared" si="22097"/>
        <v>SÃO JOSÉ DOS PINHAIS</v>
      </c>
      <c r="D19617" s="52" t="str">
        <f>Raiz!$D$87</f>
        <v>D</v>
      </c>
      <c r="E19617" s="320" t="str">
        <f>Raiz!$E$87</f>
        <v>Substituto na cobertura de Ausência por acidente de trab.</v>
      </c>
      <c r="F19617" s="321"/>
      <c r="G19617" s="320" t="str">
        <f>Raiz!$G$87</f>
        <v>Cálculo do valor={[(BCCPA/30)x15dias]/12}x0,78%</v>
      </c>
      <c r="H19617" s="321"/>
      <c r="I19617" s="20">
        <f>Raiz!$I$87</f>
        <v>3.2499999999999999E-4</v>
      </c>
      <c r="J19617" s="19">
        <f t="shared" ref="J19617" si="22098">ROUND(I19617*H19612,2)</f>
        <v>0.67</v>
      </c>
      <c r="K19617" s="30"/>
      <c r="L19617" s="30"/>
    </row>
    <row r="19618" spans="1:12" ht="27" customHeight="1" x14ac:dyDescent="0.2">
      <c r="A19618" s="241">
        <f t="shared" ref="A19618:C19618" si="22099">A19617</f>
        <v>2</v>
      </c>
      <c r="B19618" s="241" t="str">
        <f t="shared" si="22099"/>
        <v>PORTEIRO</v>
      </c>
      <c r="C19618" s="241" t="str">
        <f t="shared" si="22099"/>
        <v>SÃO JOSÉ DOS PINHAIS</v>
      </c>
      <c r="D19618" s="52" t="str">
        <f>Raiz!$D$88</f>
        <v>E</v>
      </c>
      <c r="E19618" s="320" t="str">
        <f>Raiz!$E$88</f>
        <v>Substituto na cobertura de Afastamento Maternidade</v>
      </c>
      <c r="F19618" s="321"/>
      <c r="G19618" s="320" t="str">
        <f>Raiz!$G$88</f>
        <v>Cálculo do valor = {[(Mód1+Mód1/3)/12+(Submod2.2 +Submod2.3-VA-VT-Adic.Assid.+Mód3)]x(4/12)}x2%</v>
      </c>
      <c r="H19618" s="322"/>
      <c r="I19618" s="327"/>
      <c r="J19618" s="19">
        <f t="shared" ref="J19618" si="22100">ROUND((((J19565+J19565/3)/12+(J19582+J19592+-J19585-J19586-J19589+J19607))*4/12)*2%,2)</f>
        <v>5.22</v>
      </c>
      <c r="K19618" s="30"/>
      <c r="L19618" s="30"/>
    </row>
    <row r="19619" spans="1:12" ht="18" customHeight="1" x14ac:dyDescent="0.2">
      <c r="A19619" s="241">
        <f t="shared" ref="A19619:C19619" si="22101">A19618</f>
        <v>2</v>
      </c>
      <c r="B19619" s="241" t="str">
        <f t="shared" si="22101"/>
        <v>PORTEIRO</v>
      </c>
      <c r="C19619" s="241" t="str">
        <f t="shared" si="22101"/>
        <v>SÃO JOSÉ DOS PINHAIS</v>
      </c>
      <c r="D19619" s="52" t="str">
        <f>Raiz!$D$89</f>
        <v>F</v>
      </c>
      <c r="E19619" s="320" t="str">
        <f>Raiz!$E$89</f>
        <v>Substituto na cobertura de Ausência por doença</v>
      </c>
      <c r="F19619" s="321"/>
      <c r="G19619" s="320" t="str">
        <f>Raiz!$G$89</f>
        <v>Cálculo do valor = {(BCCPA/30)x3dias}/12</v>
      </c>
      <c r="H19619" s="321"/>
      <c r="I19619" s="23">
        <f>Raiz!$I$89</f>
        <v>8.3333333333333332E-3</v>
      </c>
      <c r="J19619" s="31">
        <f t="shared" ref="J19619" si="22102">ROUND(H19612*I19619,2)</f>
        <v>17.3</v>
      </c>
      <c r="K19619" s="30"/>
      <c r="L19619" s="30"/>
    </row>
    <row r="19620" spans="1:12" ht="18" customHeight="1" thickBot="1" x14ac:dyDescent="0.25">
      <c r="A19620" s="241">
        <f t="shared" ref="A19620:C19620" si="22103">A19619</f>
        <v>2</v>
      </c>
      <c r="B19620" s="241" t="str">
        <f t="shared" si="22103"/>
        <v>PORTEIRO</v>
      </c>
      <c r="C19620" s="241" t="str">
        <f t="shared" si="22103"/>
        <v>SÃO JOSÉ DOS PINHAIS</v>
      </c>
      <c r="D19620" s="317" t="str">
        <f>Raiz!$D$90</f>
        <v> Total do Módulo 4 - Custo de Reposição do Profissional Ausente</v>
      </c>
      <c r="E19620" s="317"/>
      <c r="F19620" s="317"/>
      <c r="G19620" s="317"/>
      <c r="H19620" s="317"/>
      <c r="I19620" s="317"/>
      <c r="J19620" s="21">
        <f t="shared" ref="J19620" si="22104">SUM(J19614:J19619)</f>
        <v>202.43181818181819</v>
      </c>
      <c r="K19620" s="30"/>
      <c r="L19620" s="30"/>
    </row>
    <row r="19621" spans="1:12" ht="11.25" customHeight="1" thickBot="1" x14ac:dyDescent="0.25">
      <c r="A19621" s="241">
        <f t="shared" ref="A19621:C19621" si="22105">A19620</f>
        <v>2</v>
      </c>
      <c r="B19621" s="241" t="str">
        <f t="shared" si="22105"/>
        <v>PORTEIRO</v>
      </c>
      <c r="C19621" s="241" t="str">
        <f t="shared" si="22105"/>
        <v>SÃO JOSÉ DOS PINHAIS</v>
      </c>
      <c r="D19621" s="4"/>
      <c r="E19621" s="4"/>
      <c r="F19621" s="4"/>
      <c r="G19621" s="4"/>
      <c r="H19621" s="4"/>
      <c r="I19621" s="4"/>
      <c r="J19621" s="4"/>
      <c r="K19621" s="30"/>
      <c r="L19621" s="30"/>
    </row>
    <row r="19622" spans="1:12" ht="18" customHeight="1" x14ac:dyDescent="0.2">
      <c r="A19622" s="241">
        <f t="shared" ref="A19622:C19622" si="22106">A19621</f>
        <v>2</v>
      </c>
      <c r="B19622" s="241" t="str">
        <f t="shared" si="22106"/>
        <v>PORTEIRO</v>
      </c>
      <c r="C19622" s="241" t="str">
        <f t="shared" si="22106"/>
        <v>SÃO JOSÉ DOS PINHAIS</v>
      </c>
      <c r="D19622" s="339" t="str">
        <f>Raiz!$D$92</f>
        <v>MÓDULO 5 - INSUMOS DIVERSOS</v>
      </c>
      <c r="E19622" s="340"/>
      <c r="F19622" s="340"/>
      <c r="G19622" s="340"/>
      <c r="H19622" s="340"/>
      <c r="I19622" s="341"/>
      <c r="J19622" s="2" t="str">
        <f>Raiz!$J$92</f>
        <v>Valor R$</v>
      </c>
      <c r="K19622" s="30"/>
      <c r="L19622" s="30"/>
    </row>
    <row r="19623" spans="1:12" ht="18" customHeight="1" x14ac:dyDescent="0.2">
      <c r="A19623" s="241">
        <f t="shared" ref="A19623:C19623" si="22107">A19622</f>
        <v>2</v>
      </c>
      <c r="B19623" s="241" t="str">
        <f t="shared" si="22107"/>
        <v>PORTEIRO</v>
      </c>
      <c r="C19623" s="241" t="str">
        <f t="shared" si="22107"/>
        <v>SÃO JOSÉ DOS PINHAIS</v>
      </c>
      <c r="D19623" s="52" t="str">
        <f>Raiz!$D$93</f>
        <v>A</v>
      </c>
      <c r="E19623" s="314" t="str">
        <f>Raiz!$E$93</f>
        <v>Uniformes</v>
      </c>
      <c r="F19623" s="314"/>
      <c r="G19623" s="314"/>
      <c r="H19623" s="314"/>
      <c r="I19623" s="314"/>
      <c r="J19623" s="19">
        <f>VLOOKUP(H19537,Base!$B$1283:$P$1334,J19542+1,FALSE)</f>
        <v>31.67</v>
      </c>
      <c r="K19623" s="127"/>
      <c r="L19623" s="127"/>
    </row>
    <row r="19624" spans="1:12" ht="18" customHeight="1" x14ac:dyDescent="0.2">
      <c r="A19624" s="241">
        <f t="shared" ref="A19624:C19624" si="22108">A19623</f>
        <v>2</v>
      </c>
      <c r="B19624" s="241" t="str">
        <f t="shared" si="22108"/>
        <v>PORTEIRO</v>
      </c>
      <c r="C19624" s="241" t="str">
        <f t="shared" si="22108"/>
        <v>SÃO JOSÉ DOS PINHAIS</v>
      </c>
      <c r="D19624" s="52" t="str">
        <f t="shared" ref="D19624:D19687" si="22109">IF(J19624=0,"","B")</f>
        <v/>
      </c>
      <c r="E19624" s="264" t="str">
        <f t="shared" ref="E19624:E19687" si="22110">IF(J19624=0,"","Diárias")</f>
        <v/>
      </c>
      <c r="F19624" s="320" t="str">
        <f t="shared" ref="F19624:F19687" si="22111">IF(J19624=0,"","Valor equivalente a 1 (uma) diária")</f>
        <v/>
      </c>
      <c r="G19624" s="322"/>
      <c r="H19624" s="322"/>
      <c r="I19624" s="327"/>
      <c r="J19624" s="19">
        <f>VLOOKUP(H19537,Base!$B$1226:$P$1277,J19542+1,FALSE)</f>
        <v>0</v>
      </c>
      <c r="K19624" s="127"/>
      <c r="L19624" s="127"/>
    </row>
    <row r="19625" spans="1:12" ht="18" customHeight="1" thickBot="1" x14ac:dyDescent="0.25">
      <c r="A19625" s="241">
        <f t="shared" ref="A19625:C19625" si="22112">A19624</f>
        <v>2</v>
      </c>
      <c r="B19625" s="241" t="str">
        <f t="shared" si="22112"/>
        <v>PORTEIRO</v>
      </c>
      <c r="C19625" s="241" t="str">
        <f t="shared" si="22112"/>
        <v>SÃO JOSÉ DOS PINHAIS</v>
      </c>
      <c r="D19625" s="317" t="str">
        <f>Raiz!$D$95</f>
        <v>Total do Módulo 5 - Insumos Diversos</v>
      </c>
      <c r="E19625" s="317"/>
      <c r="F19625" s="317"/>
      <c r="G19625" s="317"/>
      <c r="H19625" s="317"/>
      <c r="I19625" s="317"/>
      <c r="J19625" s="27">
        <f t="shared" ref="J19625" si="22113">SUM(J19623:J19624)</f>
        <v>31.67</v>
      </c>
      <c r="K19625" s="30"/>
      <c r="L19625" s="30"/>
    </row>
    <row r="19626" spans="1:12" ht="11.25" customHeight="1" thickBot="1" x14ac:dyDescent="0.25">
      <c r="A19626" s="241">
        <f t="shared" ref="A19626:C19626" si="22114">A19625</f>
        <v>2</v>
      </c>
      <c r="B19626" s="241" t="str">
        <f t="shared" si="22114"/>
        <v>PORTEIRO</v>
      </c>
      <c r="C19626" s="241" t="str">
        <f t="shared" si="22114"/>
        <v>SÃO JOSÉ DOS PINHAIS</v>
      </c>
      <c r="D19626" s="4"/>
      <c r="E19626" s="4"/>
      <c r="F19626" s="4"/>
      <c r="G19626" s="4"/>
      <c r="H19626" s="4"/>
      <c r="I19626" s="4"/>
      <c r="J19626" s="4"/>
      <c r="K19626" s="30"/>
      <c r="L19626" s="30"/>
    </row>
    <row r="19627" spans="1:12" ht="18" customHeight="1" x14ac:dyDescent="0.2">
      <c r="A19627" s="241">
        <f t="shared" ref="A19627:C19627" si="22115">A19626</f>
        <v>2</v>
      </c>
      <c r="B19627" s="241" t="str">
        <f t="shared" si="22115"/>
        <v>PORTEIRO</v>
      </c>
      <c r="C19627" s="241" t="str">
        <f t="shared" si="22115"/>
        <v>SÃO JOSÉ DOS PINHAIS</v>
      </c>
      <c r="D19627" s="326" t="str">
        <f>Raiz!$D$97</f>
        <v>6 - CUSTOS INDIRETOS, TRIBUTOS E LUCRO</v>
      </c>
      <c r="E19627" s="326"/>
      <c r="F19627" s="326"/>
      <c r="G19627" s="326"/>
      <c r="H19627" s="326"/>
      <c r="I19627" s="1" t="str">
        <f>Raiz!$I$97</f>
        <v>%</v>
      </c>
      <c r="J19627" s="2" t="str">
        <f>Raiz!$J$97</f>
        <v>Valor R$</v>
      </c>
      <c r="K19627" s="30"/>
      <c r="L19627" s="30"/>
    </row>
    <row r="19628" spans="1:12" ht="18" customHeight="1" x14ac:dyDescent="0.2">
      <c r="A19628" s="241">
        <f t="shared" ref="A19628:C19628" si="22116">A19627</f>
        <v>2</v>
      </c>
      <c r="B19628" s="241" t="str">
        <f t="shared" si="22116"/>
        <v>PORTEIRO</v>
      </c>
      <c r="C19628" s="241" t="str">
        <f t="shared" si="22116"/>
        <v>SÃO JOSÉ DOS PINHAIS</v>
      </c>
      <c r="D19628" s="52" t="str">
        <f>Raiz!$D$98</f>
        <v>A</v>
      </c>
      <c r="E19628" s="323" t="str">
        <f>Raiz!$E$98</f>
        <v>Custos Indiretos (despesas administrativas e operacionais)</v>
      </c>
      <c r="F19628" s="323"/>
      <c r="G19628" s="323"/>
      <c r="H19628" s="323"/>
      <c r="I19628" s="20">
        <f>VLOOKUP(H19537,Base!$B$1340:$P$1391,J19542+1,FALSE)</f>
        <v>0.05</v>
      </c>
      <c r="J19628" s="19">
        <f t="shared" ref="J19628" si="22117">ROUND(J19650*I19628,2)</f>
        <v>139.47</v>
      </c>
      <c r="K19628" s="30"/>
      <c r="L19628" s="30"/>
    </row>
    <row r="19629" spans="1:12" ht="18" customHeight="1" x14ac:dyDescent="0.2">
      <c r="A19629" s="241">
        <f t="shared" ref="A19629:C19629" si="22118">A19628</f>
        <v>2</v>
      </c>
      <c r="B19629" s="241" t="str">
        <f t="shared" si="22118"/>
        <v>PORTEIRO</v>
      </c>
      <c r="C19629" s="241" t="str">
        <f t="shared" si="22118"/>
        <v>SÃO JOSÉ DOS PINHAIS</v>
      </c>
      <c r="D19629" s="18" t="str">
        <f>Raiz!$D$99</f>
        <v>B</v>
      </c>
      <c r="E19629" s="323" t="str">
        <f>Raiz!$E$99</f>
        <v>Lucro</v>
      </c>
      <c r="F19629" s="323"/>
      <c r="G19629" s="323"/>
      <c r="H19629" s="323"/>
      <c r="I19629" s="20">
        <f>VLOOKUP(H19537,Base!$B$1397:$P$1448,J19542+1,FALSE)</f>
        <v>1.47E-2</v>
      </c>
      <c r="J19629" s="19">
        <f t="shared" ref="J19629" si="22119">ROUND(J19652*I19629,2)</f>
        <v>43.06</v>
      </c>
      <c r="K19629" s="30"/>
      <c r="L19629" s="30"/>
    </row>
    <row r="19630" spans="1:12" ht="18" customHeight="1" x14ac:dyDescent="0.2">
      <c r="A19630" s="241">
        <f t="shared" ref="A19630:C19630" si="22120">A19629</f>
        <v>2</v>
      </c>
      <c r="B19630" s="241" t="str">
        <f t="shared" si="22120"/>
        <v>PORTEIRO</v>
      </c>
      <c r="C19630" s="241" t="str">
        <f t="shared" si="22120"/>
        <v>SÃO JOSÉ DOS PINHAIS</v>
      </c>
      <c r="D19630" s="324" t="str">
        <f>Raiz!$D$100</f>
        <v>Subtotal</v>
      </c>
      <c r="E19630" s="324"/>
      <c r="F19630" s="324"/>
      <c r="G19630" s="324"/>
      <c r="H19630" s="324"/>
      <c r="I19630" s="32">
        <f t="shared" ref="I19630:J19630" si="22121">SUM(I19628:I19629)</f>
        <v>6.4700000000000008E-2</v>
      </c>
      <c r="J19630" s="33">
        <f t="shared" si="22121"/>
        <v>182.53</v>
      </c>
      <c r="K19630" s="30"/>
      <c r="L19630" s="30"/>
    </row>
    <row r="19631" spans="1:12" ht="18" customHeight="1" x14ac:dyDescent="0.2">
      <c r="A19631" s="241">
        <f t="shared" ref="A19631:C19631" si="22122">A19630</f>
        <v>2</v>
      </c>
      <c r="B19631" s="241" t="str">
        <f t="shared" si="22122"/>
        <v>PORTEIRO</v>
      </c>
      <c r="C19631" s="241" t="str">
        <f t="shared" si="22122"/>
        <v>SÃO JOSÉ DOS PINHAIS</v>
      </c>
      <c r="D19631" s="52" t="str">
        <f>Raiz!$D$101</f>
        <v>C</v>
      </c>
      <c r="E19631" s="323" t="str">
        <f>Raiz!$E$101</f>
        <v>Tributos</v>
      </c>
      <c r="F19631" s="325"/>
      <c r="G19631" s="325"/>
      <c r="H19631" s="325"/>
      <c r="I19631" s="32">
        <f t="shared" ref="I19631:J19631" si="22123">SUM(I19632:I19634)</f>
        <v>0.14250000000000002</v>
      </c>
      <c r="J19631" s="33">
        <f t="shared" si="22123"/>
        <v>493.89</v>
      </c>
      <c r="K19631" s="30"/>
      <c r="L19631" s="30"/>
    </row>
    <row r="19632" spans="1:12" ht="18" customHeight="1" x14ac:dyDescent="0.2">
      <c r="A19632" s="241">
        <f t="shared" ref="A19632:C19632" si="22124">A19631</f>
        <v>2</v>
      </c>
      <c r="B19632" s="241" t="str">
        <f t="shared" si="22124"/>
        <v>PORTEIRO</v>
      </c>
      <c r="C19632" s="241" t="str">
        <f t="shared" si="22124"/>
        <v>SÃO JOSÉ DOS PINHAIS</v>
      </c>
      <c r="D19632" s="328" t="str">
        <f>Raiz!$D$102</f>
        <v>C.1</v>
      </c>
      <c r="E19632" s="330" t="str">
        <f>Raiz!$E$102</f>
        <v>Tributos Federais</v>
      </c>
      <c r="F19632" s="332" t="str">
        <f>Raiz!$F$102</f>
        <v>PIS</v>
      </c>
      <c r="G19632" s="333"/>
      <c r="H19632" s="334"/>
      <c r="I19632" s="43">
        <f>Raiz!$I$102</f>
        <v>1.6500000000000001E-2</v>
      </c>
      <c r="J19632" s="19">
        <f t="shared" ref="J19632" si="22125">ROUND(I19632*J19641,2)</f>
        <v>57.19</v>
      </c>
      <c r="K19632" s="30"/>
      <c r="L19632" s="30"/>
    </row>
    <row r="19633" spans="1:10" ht="18" customHeight="1" x14ac:dyDescent="0.2">
      <c r="A19633" s="241">
        <f t="shared" ref="A19633:C19633" si="22126">A19632</f>
        <v>2</v>
      </c>
      <c r="B19633" s="241" t="str">
        <f t="shared" si="22126"/>
        <v>PORTEIRO</v>
      </c>
      <c r="C19633" s="241" t="str">
        <f t="shared" si="22126"/>
        <v>SÃO JOSÉ DOS PINHAIS</v>
      </c>
      <c r="D19633" s="329"/>
      <c r="E19633" s="331"/>
      <c r="F19633" s="331" t="str">
        <f>Raiz!$F$103</f>
        <v>COFINS</v>
      </c>
      <c r="G19633" s="335"/>
      <c r="H19633" s="336"/>
      <c r="I19633" s="20">
        <f>Raiz!$I$103</f>
        <v>7.5999999999999998E-2</v>
      </c>
      <c r="J19633" s="19">
        <f t="shared" ref="J19633" si="22127">ROUND(I19633*J19641,2)</f>
        <v>263.41000000000003</v>
      </c>
    </row>
    <row r="19634" spans="1:10" ht="18" customHeight="1" x14ac:dyDescent="0.2">
      <c r="A19634" s="241">
        <f t="shared" ref="A19634:C19634" si="22128">A19633</f>
        <v>2</v>
      </c>
      <c r="B19634" s="241" t="str">
        <f t="shared" si="22128"/>
        <v>PORTEIRO</v>
      </c>
      <c r="C19634" s="241" t="str">
        <f t="shared" si="22128"/>
        <v>SÃO JOSÉ DOS PINHAIS</v>
      </c>
      <c r="D19634" s="18" t="str">
        <f>Raiz!$D$104</f>
        <v>C.2</v>
      </c>
      <c r="E19634" s="263" t="str">
        <f>Raiz!$E$104</f>
        <v>Tributos Municipais</v>
      </c>
      <c r="F19634" s="320" t="str">
        <f>Raiz!$F$104</f>
        <v>ISS</v>
      </c>
      <c r="G19634" s="322"/>
      <c r="H19634" s="321"/>
      <c r="I19634" s="20">
        <f>VLOOKUP(H19537,Base!$B$29:$D$80,3,FALSE)</f>
        <v>0.05</v>
      </c>
      <c r="J19634" s="19">
        <f t="shared" ref="J19634" si="22129">ROUND(I19634*J19641,2)</f>
        <v>173.29</v>
      </c>
    </row>
    <row r="19635" spans="1:10" ht="18" customHeight="1" thickBot="1" x14ac:dyDescent="0.25">
      <c r="A19635" s="241">
        <f t="shared" ref="A19635:C19635" si="22130">A19634</f>
        <v>2</v>
      </c>
      <c r="B19635" s="241" t="str">
        <f t="shared" si="22130"/>
        <v>PORTEIRO</v>
      </c>
      <c r="C19635" s="241" t="str">
        <f t="shared" si="22130"/>
        <v>SÃO JOSÉ DOS PINHAIS</v>
      </c>
      <c r="D19635" s="319" t="str">
        <f>Raiz!$D$105</f>
        <v>Total do Módulo 6 - Custos Indiretos, Lucro e Tributos</v>
      </c>
      <c r="E19635" s="319"/>
      <c r="F19635" s="319"/>
      <c r="G19635" s="319"/>
      <c r="H19635" s="319"/>
      <c r="I19635" s="24">
        <f t="shared" ref="I19635:J19635" si="22131">I19630+I19631</f>
        <v>0.20720000000000002</v>
      </c>
      <c r="J19635" s="21">
        <f t="shared" si="22131"/>
        <v>676.42</v>
      </c>
    </row>
    <row r="19636" spans="1:10" ht="11.25" customHeight="1" thickBot="1" x14ac:dyDescent="0.25">
      <c r="A19636" s="241">
        <f t="shared" ref="A19636:C19636" si="22132">A19635</f>
        <v>2</v>
      </c>
      <c r="B19636" s="241" t="str">
        <f t="shared" si="22132"/>
        <v>PORTEIRO</v>
      </c>
      <c r="C19636" s="241" t="str">
        <f t="shared" si="22132"/>
        <v>SÃO JOSÉ DOS PINHAIS</v>
      </c>
      <c r="D19636" s="4"/>
      <c r="E19636" s="4"/>
      <c r="F19636" s="4"/>
      <c r="G19636" s="4"/>
      <c r="H19636" s="4"/>
      <c r="I19636" s="4"/>
      <c r="J19636" s="4"/>
    </row>
    <row r="19637" spans="1:10" ht="18" customHeight="1" x14ac:dyDescent="0.2">
      <c r="A19637" s="241">
        <f t="shared" ref="A19637:C19637" si="22133">A19636</f>
        <v>2</v>
      </c>
      <c r="B19637" s="241" t="str">
        <f t="shared" si="22133"/>
        <v>PORTEIRO</v>
      </c>
      <c r="C19637" s="241" t="str">
        <f t="shared" si="22133"/>
        <v>SÃO JOSÉ DOS PINHAIS</v>
      </c>
      <c r="D19637" s="339" t="str">
        <f>Raiz!$D$107</f>
        <v>TRIBUTOS (percentual incidente sobre o Valor total por empregado)</v>
      </c>
      <c r="E19637" s="340"/>
      <c r="F19637" s="340"/>
      <c r="G19637" s="340"/>
      <c r="H19637" s="340"/>
      <c r="I19637" s="340"/>
      <c r="J19637" s="341"/>
    </row>
    <row r="19638" spans="1:10" ht="18" customHeight="1" x14ac:dyDescent="0.2">
      <c r="A19638" s="241">
        <f t="shared" ref="A19638:C19638" si="22134">A19637</f>
        <v>2</v>
      </c>
      <c r="B19638" s="241" t="str">
        <f t="shared" si="22134"/>
        <v>PORTEIRO</v>
      </c>
      <c r="C19638" s="241" t="str">
        <f t="shared" si="22134"/>
        <v>SÃO JOSÉ DOS PINHAIS</v>
      </c>
      <c r="D19638" s="52" t="str">
        <f>Raiz!$D$108</f>
        <v>A</v>
      </c>
      <c r="E19638" s="314" t="str">
        <f>Raiz!$E$108</f>
        <v>Percentual total dos Tributos / 100</v>
      </c>
      <c r="F19638" s="314"/>
      <c r="G19638" s="314"/>
      <c r="H19638" s="314"/>
      <c r="I19638" s="314"/>
      <c r="J19638" s="34">
        <f t="shared" ref="J19638" si="22135">I19631</f>
        <v>0.14250000000000002</v>
      </c>
    </row>
    <row r="19639" spans="1:10" ht="18" customHeight="1" x14ac:dyDescent="0.2">
      <c r="A19639" s="241">
        <f t="shared" ref="A19639:C19639" si="22136">A19638</f>
        <v>2</v>
      </c>
      <c r="B19639" s="241" t="str">
        <f t="shared" si="22136"/>
        <v>PORTEIRO</v>
      </c>
      <c r="C19639" s="241" t="str">
        <f t="shared" si="22136"/>
        <v>SÃO JOSÉ DOS PINHAIS</v>
      </c>
      <c r="D19639" s="52" t="str">
        <f>Raiz!$D$109</f>
        <v>B</v>
      </c>
      <c r="E19639" s="314" t="str">
        <f>Raiz!$E$109</f>
        <v>1 - A</v>
      </c>
      <c r="F19639" s="314"/>
      <c r="G19639" s="314"/>
      <c r="H19639" s="314"/>
      <c r="I19639" s="314"/>
      <c r="J19639" s="34">
        <f t="shared" ref="J19639:J19702" si="22137">1-J19638</f>
        <v>0.85749999999999993</v>
      </c>
    </row>
    <row r="19640" spans="1:10" ht="18" customHeight="1" x14ac:dyDescent="0.2">
      <c r="A19640" s="241">
        <f t="shared" ref="A19640:C19640" si="22138">A19639</f>
        <v>2</v>
      </c>
      <c r="B19640" s="241" t="str">
        <f t="shared" si="22138"/>
        <v>PORTEIRO</v>
      </c>
      <c r="C19640" s="241" t="str">
        <f t="shared" si="22138"/>
        <v>SÃO JOSÉ DOS PINHAIS</v>
      </c>
      <c r="D19640" s="52" t="str">
        <f>Raiz!$D$110</f>
        <v>C</v>
      </c>
      <c r="E19640" s="314" t="str">
        <f>Raiz!$E$110</f>
        <v>Custo antes da incidência dos tributos</v>
      </c>
      <c r="F19640" s="314"/>
      <c r="G19640" s="314"/>
      <c r="H19640" s="314"/>
      <c r="I19640" s="314"/>
      <c r="J19640" s="19">
        <f t="shared" ref="J19640" si="22139">J19654</f>
        <v>2971.9936363636361</v>
      </c>
    </row>
    <row r="19641" spans="1:10" ht="18" customHeight="1" x14ac:dyDescent="0.2">
      <c r="A19641" s="241">
        <f t="shared" ref="A19641:C19641" si="22140">A19640</f>
        <v>2</v>
      </c>
      <c r="B19641" s="241" t="str">
        <f t="shared" si="22140"/>
        <v>PORTEIRO</v>
      </c>
      <c r="C19641" s="241" t="str">
        <f t="shared" si="22140"/>
        <v>SÃO JOSÉ DOS PINHAIS</v>
      </c>
      <c r="D19641" s="52" t="str">
        <f>Raiz!$D$111</f>
        <v>D</v>
      </c>
      <c r="E19641" s="314" t="str">
        <f>Raiz!$E$111</f>
        <v>PREÇO DO POSTO/MÊS (C / B)</v>
      </c>
      <c r="F19641" s="314"/>
      <c r="G19641" s="314"/>
      <c r="H19641" s="314"/>
      <c r="I19641" s="314"/>
      <c r="J19641" s="19">
        <f t="shared" ref="J19641" si="22141">ROUND(J19640/J19639,2)</f>
        <v>3465.88</v>
      </c>
    </row>
    <row r="19642" spans="1:10" ht="18" customHeight="1" thickBot="1" x14ac:dyDescent="0.25">
      <c r="A19642" s="241">
        <f t="shared" ref="A19642:C19642" si="22142">A19641</f>
        <v>2</v>
      </c>
      <c r="B19642" s="241" t="str">
        <f t="shared" si="22142"/>
        <v>PORTEIRO</v>
      </c>
      <c r="C19642" s="241" t="str">
        <f t="shared" si="22142"/>
        <v>SÃO JOSÉ DOS PINHAIS</v>
      </c>
      <c r="D19642" s="317" t="str">
        <f>Raiz!$D$112</f>
        <v>Total dos Tributos = (D – C)</v>
      </c>
      <c r="E19642" s="317"/>
      <c r="F19642" s="317"/>
      <c r="G19642" s="317"/>
      <c r="H19642" s="317"/>
      <c r="I19642" s="317"/>
      <c r="J19642" s="35">
        <f t="shared" ref="J19642" si="22143">J19641-J19640</f>
        <v>493.88636363636397</v>
      </c>
    </row>
    <row r="19643" spans="1:10" ht="11.25" customHeight="1" thickBot="1" x14ac:dyDescent="0.25">
      <c r="A19643" s="241">
        <f t="shared" ref="A19643:C19643" si="22144">A19642</f>
        <v>2</v>
      </c>
      <c r="B19643" s="241" t="str">
        <f t="shared" si="22144"/>
        <v>PORTEIRO</v>
      </c>
      <c r="C19643" s="241" t="str">
        <f t="shared" si="22144"/>
        <v>SÃO JOSÉ DOS PINHAIS</v>
      </c>
      <c r="D19643" s="4"/>
      <c r="E19643" s="4"/>
      <c r="F19643" s="4"/>
      <c r="G19643" s="4"/>
      <c r="H19643" s="4"/>
      <c r="I19643" s="4"/>
      <c r="J19643" s="4"/>
    </row>
    <row r="19644" spans="1:10" ht="18" customHeight="1" x14ac:dyDescent="0.2">
      <c r="A19644" s="241">
        <f t="shared" ref="A19644:C19644" si="22145">A19643</f>
        <v>2</v>
      </c>
      <c r="B19644" s="241" t="str">
        <f t="shared" si="22145"/>
        <v>PORTEIRO</v>
      </c>
      <c r="C19644" s="241" t="str">
        <f t="shared" si="22145"/>
        <v>SÃO JOSÉ DOS PINHAIS</v>
      </c>
      <c r="D19644" s="318" t="str">
        <f>Raiz!$D$114</f>
        <v>2 - QUADRO-RESUMO DO CUSTO POR EMPREGADO</v>
      </c>
      <c r="E19644" s="318"/>
      <c r="F19644" s="318"/>
      <c r="G19644" s="318"/>
      <c r="H19644" s="318"/>
      <c r="I19644" s="318"/>
      <c r="J19644" s="3" t="str">
        <f>Raiz!$J$114</f>
        <v>Valor R$</v>
      </c>
    </row>
    <row r="19645" spans="1:10" ht="18" customHeight="1" x14ac:dyDescent="0.2">
      <c r="A19645" s="241">
        <f t="shared" ref="A19645:C19645" si="22146">A19644</f>
        <v>2</v>
      </c>
      <c r="B19645" s="241" t="str">
        <f t="shared" si="22146"/>
        <v>PORTEIRO</v>
      </c>
      <c r="C19645" s="241" t="str">
        <f t="shared" si="22146"/>
        <v>SÃO JOSÉ DOS PINHAIS</v>
      </c>
      <c r="D19645" s="52" t="str">
        <f>Raiz!$D$115</f>
        <v>A</v>
      </c>
      <c r="E19645" s="314" t="str">
        <f>Raiz!$E$115</f>
        <v>Módulo 1 - Composição da Remuneração</v>
      </c>
      <c r="F19645" s="314"/>
      <c r="G19645" s="314"/>
      <c r="H19645" s="314"/>
      <c r="I19645" s="314"/>
      <c r="J19645" s="19">
        <f t="shared" ref="J19645" si="22147">J19565</f>
        <v>1293.9818181818182</v>
      </c>
    </row>
    <row r="19646" spans="1:10" ht="18" customHeight="1" x14ac:dyDescent="0.2">
      <c r="A19646" s="241">
        <f t="shared" ref="A19646:C19646" si="22148">A19645</f>
        <v>2</v>
      </c>
      <c r="B19646" s="241" t="str">
        <f t="shared" si="22148"/>
        <v>PORTEIRO</v>
      </c>
      <c r="C19646" s="241" t="str">
        <f t="shared" si="22148"/>
        <v>SÃO JOSÉ DOS PINHAIS</v>
      </c>
      <c r="D19646" s="52" t="str">
        <f>Raiz!$D$116</f>
        <v>B</v>
      </c>
      <c r="E19646" s="314" t="str">
        <f>Raiz!$E$116</f>
        <v>Módulo 2 - Encargos e Benefícios Anuais, Mensais e Diários</v>
      </c>
      <c r="F19646" s="314"/>
      <c r="G19646" s="314"/>
      <c r="H19646" s="314"/>
      <c r="I19646" s="314"/>
      <c r="J19646" s="19">
        <f t="shared" ref="J19646" si="22149">J19598</f>
        <v>1184.73</v>
      </c>
    </row>
    <row r="19647" spans="1:10" ht="18" customHeight="1" x14ac:dyDescent="0.2">
      <c r="A19647" s="241">
        <f t="shared" ref="A19647:C19647" si="22150">A19646</f>
        <v>2</v>
      </c>
      <c r="B19647" s="241" t="str">
        <f t="shared" si="22150"/>
        <v>PORTEIRO</v>
      </c>
      <c r="C19647" s="241" t="str">
        <f t="shared" si="22150"/>
        <v>SÃO JOSÉ DOS PINHAIS</v>
      </c>
      <c r="D19647" s="52" t="str">
        <f>Raiz!$D$117</f>
        <v>C</v>
      </c>
      <c r="E19647" s="314" t="str">
        <f>Raiz!$E$117</f>
        <v>Módulo 3 - Provisão para Rescisão</v>
      </c>
      <c r="F19647" s="314"/>
      <c r="G19647" s="314"/>
      <c r="H19647" s="314"/>
      <c r="I19647" s="314"/>
      <c r="J19647" s="19">
        <f t="shared" ref="J19647" si="22151">J19607</f>
        <v>76.650000000000006</v>
      </c>
    </row>
    <row r="19648" spans="1:10" ht="18" customHeight="1" x14ac:dyDescent="0.2">
      <c r="A19648" s="241">
        <f t="shared" ref="A19648:C19648" si="22152">A19647</f>
        <v>2</v>
      </c>
      <c r="B19648" s="241" t="str">
        <f t="shared" si="22152"/>
        <v>PORTEIRO</v>
      </c>
      <c r="C19648" s="241" t="str">
        <f t="shared" si="22152"/>
        <v>SÃO JOSÉ DOS PINHAIS</v>
      </c>
      <c r="D19648" s="52" t="str">
        <f>Raiz!$D$118</f>
        <v>D</v>
      </c>
      <c r="E19648" s="314" t="str">
        <f>Raiz!$E$118</f>
        <v>Módulo 4 - Custo de Reposição do Profissional Ausente</v>
      </c>
      <c r="F19648" s="314"/>
      <c r="G19648" s="314"/>
      <c r="H19648" s="314"/>
      <c r="I19648" s="314"/>
      <c r="J19648" s="19">
        <f t="shared" ref="J19648" si="22153">J19620</f>
        <v>202.43181818181819</v>
      </c>
    </row>
    <row r="19649" spans="1:16" ht="18" customHeight="1" x14ac:dyDescent="0.2">
      <c r="A19649" s="241">
        <f t="shared" ref="A19649:C19649" si="22154">A19648</f>
        <v>2</v>
      </c>
      <c r="B19649" s="241" t="str">
        <f t="shared" si="22154"/>
        <v>PORTEIRO</v>
      </c>
      <c r="C19649" s="241" t="str">
        <f t="shared" si="22154"/>
        <v>SÃO JOSÉ DOS PINHAIS</v>
      </c>
      <c r="D19649" s="52" t="str">
        <f>Raiz!$D$119</f>
        <v>E</v>
      </c>
      <c r="E19649" s="314" t="str">
        <f>Raiz!$E$119</f>
        <v>Módulo 5 - Insumos Diversos</v>
      </c>
      <c r="F19649" s="314"/>
      <c r="G19649" s="314"/>
      <c r="H19649" s="314"/>
      <c r="I19649" s="314"/>
      <c r="J19649" s="19">
        <f t="shared" ref="J19649" si="22155">J19625</f>
        <v>31.67</v>
      </c>
    </row>
    <row r="19650" spans="1:16" ht="18" customHeight="1" x14ac:dyDescent="0.2">
      <c r="A19650" s="241">
        <f t="shared" ref="A19650:C19650" si="22156">A19649</f>
        <v>2</v>
      </c>
      <c r="B19650" s="241" t="str">
        <f t="shared" si="22156"/>
        <v>PORTEIRO</v>
      </c>
      <c r="C19650" s="241" t="str">
        <f t="shared" si="22156"/>
        <v>SÃO JOSÉ DOS PINHAIS</v>
      </c>
      <c r="D19650" s="315" t="str">
        <f>Raiz!$D$120</f>
        <v>Subtotal (A + B + C+ D + E)</v>
      </c>
      <c r="E19650" s="315"/>
      <c r="F19650" s="315"/>
      <c r="G19650" s="315"/>
      <c r="H19650" s="315"/>
      <c r="I19650" s="315"/>
      <c r="J19650" s="33">
        <f t="shared" ref="J19650" si="22157">SUM(J19645:J19649)</f>
        <v>2789.4636363636364</v>
      </c>
    </row>
    <row r="19651" spans="1:16" ht="18" customHeight="1" x14ac:dyDescent="0.2">
      <c r="A19651" s="241">
        <f t="shared" ref="A19651:C19651" si="22158">A19650</f>
        <v>2</v>
      </c>
      <c r="B19651" s="241" t="str">
        <f t="shared" si="22158"/>
        <v>PORTEIRO</v>
      </c>
      <c r="C19651" s="241" t="str">
        <f t="shared" si="22158"/>
        <v>SÃO JOSÉ DOS PINHAIS</v>
      </c>
      <c r="D19651" s="52" t="str">
        <f>Raiz!$D$121</f>
        <v>F</v>
      </c>
      <c r="E19651" s="314" t="str">
        <f>Raiz!$E$121</f>
        <v>Módulo 6-A - Custos Indiretos (despesas administrativas e operacionais)</v>
      </c>
      <c r="F19651" s="314"/>
      <c r="G19651" s="314"/>
      <c r="H19651" s="314"/>
      <c r="I19651" s="314"/>
      <c r="J19651" s="19">
        <f t="shared" ref="J19651" si="22159">J19628</f>
        <v>139.47</v>
      </c>
    </row>
    <row r="19652" spans="1:16" ht="18" customHeight="1" x14ac:dyDescent="0.2">
      <c r="A19652" s="241">
        <f t="shared" ref="A19652:C19652" si="22160">A19651</f>
        <v>2</v>
      </c>
      <c r="B19652" s="241" t="str">
        <f t="shared" si="22160"/>
        <v>PORTEIRO</v>
      </c>
      <c r="C19652" s="241" t="str">
        <f t="shared" si="22160"/>
        <v>SÃO JOSÉ DOS PINHAIS</v>
      </c>
      <c r="D19652" s="315" t="str">
        <f>Raiz!$D$122</f>
        <v>Subtotal (antes da incidência dos lucros)</v>
      </c>
      <c r="E19652" s="315"/>
      <c r="F19652" s="315"/>
      <c r="G19652" s="315"/>
      <c r="H19652" s="315"/>
      <c r="I19652" s="315"/>
      <c r="J19652" s="36">
        <f t="shared" ref="J19652" si="22161">J19650+J19651</f>
        <v>2928.9336363636362</v>
      </c>
    </row>
    <row r="19653" spans="1:16" ht="18" customHeight="1" x14ac:dyDescent="0.2">
      <c r="A19653" s="241">
        <f t="shared" ref="A19653:C19653" si="22162">A19652</f>
        <v>2</v>
      </c>
      <c r="B19653" s="241" t="str">
        <f t="shared" si="22162"/>
        <v>PORTEIRO</v>
      </c>
      <c r="C19653" s="241" t="str">
        <f t="shared" si="22162"/>
        <v>SÃO JOSÉ DOS PINHAIS</v>
      </c>
      <c r="D19653" s="52" t="str">
        <f>Raiz!$D$123</f>
        <v>G</v>
      </c>
      <c r="E19653" s="314" t="str">
        <f>Raiz!$E$123</f>
        <v>Módulo 6-B - Lucro</v>
      </c>
      <c r="F19653" s="314"/>
      <c r="G19653" s="314"/>
      <c r="H19653" s="314"/>
      <c r="I19653" s="314"/>
      <c r="J19653" s="36">
        <f t="shared" ref="J19653" si="22163">J19629</f>
        <v>43.06</v>
      </c>
    </row>
    <row r="19654" spans="1:16" ht="18" customHeight="1" x14ac:dyDescent="0.2">
      <c r="A19654" s="241">
        <f t="shared" ref="A19654:C19654" si="22164">A19653</f>
        <v>2</v>
      </c>
      <c r="B19654" s="241" t="str">
        <f t="shared" si="22164"/>
        <v>PORTEIRO</v>
      </c>
      <c r="C19654" s="241" t="str">
        <f t="shared" si="22164"/>
        <v>SÃO JOSÉ DOS PINHAIS</v>
      </c>
      <c r="D19654" s="315" t="str">
        <f>Raiz!$D$124</f>
        <v>Subtotal (antes da incidência dos tributos)</v>
      </c>
      <c r="E19654" s="315"/>
      <c r="F19654" s="315"/>
      <c r="G19654" s="315"/>
      <c r="H19654" s="315"/>
      <c r="I19654" s="315"/>
      <c r="J19654" s="36">
        <f t="shared" ref="J19654" si="22165">J19652+J19653</f>
        <v>2971.9936363636361</v>
      </c>
    </row>
    <row r="19655" spans="1:16" ht="18" customHeight="1" x14ac:dyDescent="0.2">
      <c r="A19655" s="241">
        <f t="shared" ref="A19655:C19655" si="22166">A19654</f>
        <v>2</v>
      </c>
      <c r="B19655" s="241" t="str">
        <f t="shared" si="22166"/>
        <v>PORTEIRO</v>
      </c>
      <c r="C19655" s="241" t="str">
        <f t="shared" si="22166"/>
        <v>SÃO JOSÉ DOS PINHAIS</v>
      </c>
      <c r="D19655" s="52" t="str">
        <f>Raiz!$D$125</f>
        <v>H</v>
      </c>
      <c r="E19655" s="314" t="str">
        <f>Raiz!$E$125</f>
        <v>Módulo 6-C - Tributos</v>
      </c>
      <c r="F19655" s="314"/>
      <c r="G19655" s="314"/>
      <c r="H19655" s="314"/>
      <c r="I19655" s="314"/>
      <c r="J19655" s="36">
        <f t="shared" ref="J19655" si="22167">J19631</f>
        <v>493.89</v>
      </c>
    </row>
    <row r="19656" spans="1:16" ht="18" customHeight="1" thickBot="1" x14ac:dyDescent="0.25">
      <c r="A19656" s="241">
        <f t="shared" ref="A19656:C19656" si="22168">A19655</f>
        <v>2</v>
      </c>
      <c r="B19656" s="241" t="str">
        <f t="shared" si="22168"/>
        <v>PORTEIRO</v>
      </c>
      <c r="C19656" s="241" t="str">
        <f t="shared" si="22168"/>
        <v>SÃO JOSÉ DOS PINHAIS</v>
      </c>
      <c r="D19656" s="393" t="str">
        <f>Raiz!$D$126</f>
        <v>Valor Total por Empregado / Mês</v>
      </c>
      <c r="E19656" s="394"/>
      <c r="F19656" s="395"/>
      <c r="G19656" s="393" t="str">
        <f t="shared" ref="G19656" si="22169">CONCATENATE(G19542," - ",H19537)</f>
        <v>PORTEIRO - SÃO JOSÉ DOS PINHAIS</v>
      </c>
      <c r="H19656" s="394"/>
      <c r="I19656" s="395"/>
      <c r="J19656" s="47">
        <f t="shared" ref="J19656" si="22170">ROUND(SUM(J19654:J19655),2)</f>
        <v>3465.88</v>
      </c>
      <c r="M19656" s="129"/>
    </row>
    <row r="19657" spans="1:16" ht="7.5" customHeight="1" thickBot="1" x14ac:dyDescent="0.25">
      <c r="A19657" s="241">
        <f t="shared" ref="A19657:C19657" si="22171">A19656</f>
        <v>2</v>
      </c>
      <c r="B19657" s="241" t="str">
        <f t="shared" si="22171"/>
        <v>PORTEIRO</v>
      </c>
      <c r="C19657" s="241" t="str">
        <f t="shared" si="22171"/>
        <v>SÃO JOSÉ DOS PINHAIS</v>
      </c>
      <c r="M19657" s="129"/>
    </row>
    <row r="19658" spans="1:16" ht="36" customHeight="1" thickBot="1" x14ac:dyDescent="0.25">
      <c r="A19658" s="241">
        <f t="shared" ref="A19658" si="22172">J19658</f>
        <v>3</v>
      </c>
      <c r="B19658" s="241" t="str">
        <f t="shared" ref="B19658" si="22173">G19668</f>
        <v>RECEPCIONISTA</v>
      </c>
      <c r="C19658" s="241" t="str">
        <f t="shared" ref="C19658" si="22174">H19663</f>
        <v>SÃO MIGUEL DO OESTE</v>
      </c>
      <c r="D19658" s="311" t="str">
        <f>Raiz!$D$2</f>
        <v>PLANILHA DE CUSTOS E FORMAÇÃO DE PREÇOS</v>
      </c>
      <c r="E19658" s="312"/>
      <c r="F19658" s="312"/>
      <c r="G19658" s="312"/>
      <c r="H19658" s="313"/>
      <c r="I19658" s="66" t="str">
        <f>Raiz!$I$2</f>
        <v>GRUPO</v>
      </c>
      <c r="J19658" s="59">
        <f>VLOOKUP(H19663,Base!$B$29:$C$80,2,FALSE)</f>
        <v>3</v>
      </c>
      <c r="K19658" s="127"/>
      <c r="L19658" s="239" t="s">
        <v>320</v>
      </c>
      <c r="M19658" s="240">
        <f t="shared" ref="M19658" si="22175">M19532+1</f>
        <v>157</v>
      </c>
    </row>
    <row r="19659" spans="1:16" s="4" customFormat="1" ht="18" customHeight="1" x14ac:dyDescent="0.2">
      <c r="A19659" s="241">
        <f t="shared" ref="A19659:A19722" si="22176">A19658</f>
        <v>3</v>
      </c>
      <c r="B19659" s="241" t="str">
        <f t="shared" ref="B19659:B19722" si="22177">B19658</f>
        <v>RECEPCIONISTA</v>
      </c>
      <c r="C19659" s="241" t="str">
        <f t="shared" ref="C19659:C19722" si="22178">C19658</f>
        <v>SÃO MIGUEL DO OESTE</v>
      </c>
      <c r="D19659" s="400" t="str">
        <f>Raiz!$D$3</f>
        <v>DISCRIMINAÇÃO DOS SERVIÇOS (DADOS REFERENTES À CONTRATAÇÃO)</v>
      </c>
      <c r="E19659" s="401"/>
      <c r="F19659" s="401"/>
      <c r="G19659" s="401"/>
      <c r="H19659" s="401"/>
      <c r="I19659" s="401"/>
      <c r="J19659" s="402"/>
      <c r="K19659" s="30"/>
      <c r="L19659" s="30"/>
      <c r="M19659" s="30"/>
      <c r="N19659" s="30"/>
      <c r="O19659" s="30"/>
      <c r="P19659" s="30"/>
    </row>
    <row r="19660" spans="1:16" s="4" customFormat="1" ht="18" customHeight="1" x14ac:dyDescent="0.2">
      <c r="A19660" s="241">
        <f t="shared" si="22176"/>
        <v>3</v>
      </c>
      <c r="B19660" s="241" t="str">
        <f t="shared" si="22177"/>
        <v>RECEPCIONISTA</v>
      </c>
      <c r="C19660" s="241" t="str">
        <f t="shared" si="22178"/>
        <v>SÃO MIGUEL DO OESTE</v>
      </c>
      <c r="D19660" s="52" t="str">
        <f>Raiz!$D$4</f>
        <v>A</v>
      </c>
      <c r="E19660" s="359" t="str">
        <f>Raiz!$E$4</f>
        <v>Processo nº</v>
      </c>
      <c r="F19660" s="359"/>
      <c r="G19660" s="359"/>
      <c r="H19660" s="386" t="str">
        <f>Base!$C$2</f>
        <v>10905.720090/2020-71</v>
      </c>
      <c r="I19660" s="386"/>
      <c r="J19660" s="386"/>
      <c r="K19660" s="30"/>
      <c r="L19660" s="30"/>
      <c r="M19660" s="30"/>
      <c r="N19660" s="30"/>
      <c r="O19660" s="30"/>
      <c r="P19660" s="30"/>
    </row>
    <row r="19661" spans="1:16" s="4" customFormat="1" ht="18" customHeight="1" x14ac:dyDescent="0.2">
      <c r="A19661" s="241">
        <f t="shared" si="22176"/>
        <v>3</v>
      </c>
      <c r="B19661" s="241" t="str">
        <f t="shared" si="22177"/>
        <v>RECEPCIONISTA</v>
      </c>
      <c r="C19661" s="241" t="str">
        <f t="shared" si="22178"/>
        <v>SÃO MIGUEL DO OESTE</v>
      </c>
      <c r="D19661" s="52" t="str">
        <f>Raiz!$D$5</f>
        <v>B</v>
      </c>
      <c r="E19661" s="359" t="str">
        <f>Raiz!$E$5</f>
        <v>Licitação nº</v>
      </c>
      <c r="F19661" s="359"/>
      <c r="G19661" s="359"/>
      <c r="H19661" s="386" t="str">
        <f>Base!$C$3</f>
        <v>___/2021</v>
      </c>
      <c r="I19661" s="386"/>
      <c r="J19661" s="386"/>
      <c r="K19661" s="30"/>
      <c r="L19661" s="30"/>
      <c r="M19661" s="30"/>
      <c r="N19661" s="30"/>
      <c r="O19661" s="30"/>
      <c r="P19661" s="30"/>
    </row>
    <row r="19662" spans="1:16" s="4" customFormat="1" ht="18" customHeight="1" x14ac:dyDescent="0.2">
      <c r="A19662" s="241">
        <f t="shared" si="22176"/>
        <v>3</v>
      </c>
      <c r="B19662" s="241" t="str">
        <f t="shared" si="22177"/>
        <v>RECEPCIONISTA</v>
      </c>
      <c r="C19662" s="241" t="str">
        <f t="shared" si="22178"/>
        <v>SÃO MIGUEL DO OESTE</v>
      </c>
      <c r="D19662" s="52" t="str">
        <f>Raiz!$D$6</f>
        <v>C</v>
      </c>
      <c r="E19662" s="359" t="str">
        <f>Raiz!$E$6</f>
        <v>Data de apresentação da proposta</v>
      </c>
      <c r="F19662" s="359"/>
      <c r="G19662" s="359"/>
      <c r="H19662" s="386" t="str">
        <f>Base!$C$4</f>
        <v>___/___/2021</v>
      </c>
      <c r="I19662" s="386"/>
      <c r="J19662" s="386"/>
      <c r="K19662" s="30"/>
      <c r="L19662" s="30"/>
      <c r="M19662" s="30"/>
      <c r="N19662" s="30"/>
      <c r="O19662" s="30"/>
      <c r="P19662" s="30"/>
    </row>
    <row r="19663" spans="1:16" s="4" customFormat="1" ht="18" customHeight="1" x14ac:dyDescent="0.2">
      <c r="A19663" s="241">
        <f t="shared" si="22176"/>
        <v>3</v>
      </c>
      <c r="B19663" s="241" t="str">
        <f t="shared" si="22177"/>
        <v>RECEPCIONISTA</v>
      </c>
      <c r="C19663" s="241" t="str">
        <f t="shared" si="22178"/>
        <v>SÃO MIGUEL DO OESTE</v>
      </c>
      <c r="D19663" s="52" t="str">
        <f>Raiz!$D$7</f>
        <v>D</v>
      </c>
      <c r="E19663" s="359" t="str">
        <f>Raiz!$E$7</f>
        <v>Local da prestação do serviço</v>
      </c>
      <c r="F19663" s="359"/>
      <c r="G19663" s="359"/>
      <c r="H19663" s="368" t="str">
        <f>VLOOKUP(M19658,Base!$T$86:$V$813,2,FALSE)</f>
        <v>SÃO MIGUEL DO OESTE</v>
      </c>
      <c r="I19663" s="368"/>
      <c r="J19663" s="369">
        <f t="shared" ref="J19663" si="22179">K19663</f>
        <v>0</v>
      </c>
      <c r="K19663" s="127"/>
      <c r="L19663" s="127"/>
      <c r="M19663" s="30"/>
      <c r="N19663" s="30"/>
      <c r="O19663" s="30"/>
      <c r="P19663" s="30"/>
    </row>
    <row r="19664" spans="1:16" s="4" customFormat="1" ht="18" customHeight="1" x14ac:dyDescent="0.2">
      <c r="A19664" s="241">
        <f t="shared" si="22176"/>
        <v>3</v>
      </c>
      <c r="B19664" s="241" t="str">
        <f t="shared" si="22177"/>
        <v>RECEPCIONISTA</v>
      </c>
      <c r="C19664" s="241" t="str">
        <f t="shared" si="22178"/>
        <v>SÃO MIGUEL DO OESTE</v>
      </c>
      <c r="D19664" s="52" t="str">
        <f>Raiz!$D$8</f>
        <v>E</v>
      </c>
      <c r="E19664" s="359" t="str">
        <f>Raiz!$E$8</f>
        <v>Ano do Acordo, Convenção ou Dissídio Coletivo:</v>
      </c>
      <c r="F19664" s="359"/>
      <c r="G19664" s="359"/>
      <c r="H19664" s="370">
        <f>VLOOKUP(H19663,Base!$B$257:$P$308,J19668+1,FALSE)</f>
        <v>2021</v>
      </c>
      <c r="I19664" s="370"/>
      <c r="J19664" s="370"/>
      <c r="K19664" s="30"/>
      <c r="L19664" s="30"/>
      <c r="M19664" s="30"/>
      <c r="N19664" s="30"/>
      <c r="O19664" s="30"/>
      <c r="P19664" s="30"/>
    </row>
    <row r="19665" spans="1:16" s="4" customFormat="1" ht="18" customHeight="1" thickBot="1" x14ac:dyDescent="0.25">
      <c r="A19665" s="241">
        <f t="shared" si="22176"/>
        <v>3</v>
      </c>
      <c r="B19665" s="241" t="str">
        <f t="shared" si="22177"/>
        <v>RECEPCIONISTA</v>
      </c>
      <c r="C19665" s="241" t="str">
        <f t="shared" si="22178"/>
        <v>SÃO MIGUEL DO OESTE</v>
      </c>
      <c r="D19665" s="17" t="str">
        <f>Raiz!$D$9</f>
        <v>F</v>
      </c>
      <c r="E19665" s="360" t="str">
        <f>Raiz!$E$9</f>
        <v>Tempo de Execução (meses)</v>
      </c>
      <c r="F19665" s="360"/>
      <c r="G19665" s="360"/>
      <c r="H19665" s="378">
        <f>VLOOKUP(H19663,Base!$B$143:$P$194,J19668+1,FALSE)</f>
        <v>20</v>
      </c>
      <c r="I19665" s="379"/>
      <c r="J19665" s="380"/>
      <c r="K19665" s="30"/>
      <c r="L19665" s="30"/>
      <c r="M19665" s="30"/>
      <c r="N19665" s="30"/>
      <c r="O19665" s="30"/>
      <c r="P19665" s="30"/>
    </row>
    <row r="19666" spans="1:16" ht="14.1" customHeight="1" thickBot="1" x14ac:dyDescent="0.25">
      <c r="A19666" s="241">
        <f t="shared" si="22176"/>
        <v>3</v>
      </c>
      <c r="B19666" s="241" t="str">
        <f t="shared" si="22177"/>
        <v>RECEPCIONISTA</v>
      </c>
      <c r="C19666" s="241" t="str">
        <f t="shared" si="22178"/>
        <v>SÃO MIGUEL DO OESTE</v>
      </c>
      <c r="D19666" s="16"/>
    </row>
    <row r="19667" spans="1:16" s="4" customFormat="1" ht="18" customHeight="1" x14ac:dyDescent="0.2">
      <c r="A19667" s="241">
        <f t="shared" si="22176"/>
        <v>3</v>
      </c>
      <c r="B19667" s="241" t="str">
        <f t="shared" si="22177"/>
        <v>RECEPCIONISTA</v>
      </c>
      <c r="C19667" s="241" t="str">
        <f t="shared" si="22178"/>
        <v>SÃO MIGUEL DO OESTE</v>
      </c>
      <c r="D19667" s="381" t="str">
        <f>Raiz!$D$11</f>
        <v>IDENTIFICAÇÃO DO SERVIÇO</v>
      </c>
      <c r="E19667" s="381"/>
      <c r="F19667" s="381"/>
      <c r="G19667" s="381"/>
      <c r="H19667" s="381"/>
      <c r="I19667" s="381"/>
      <c r="J19667" s="381"/>
      <c r="K19667" s="30"/>
      <c r="L19667" s="30"/>
      <c r="M19667" s="30"/>
      <c r="N19667" s="30"/>
      <c r="O19667" s="30"/>
      <c r="P19667" s="30"/>
    </row>
    <row r="19668" spans="1:16" s="4" customFormat="1" ht="18" customHeight="1" x14ac:dyDescent="0.2">
      <c r="A19668" s="241">
        <f t="shared" si="22176"/>
        <v>3</v>
      </c>
      <c r="B19668" s="241" t="str">
        <f t="shared" si="22177"/>
        <v>RECEPCIONISTA</v>
      </c>
      <c r="C19668" s="241" t="str">
        <f t="shared" si="22178"/>
        <v>SÃO MIGUEL DO OESTE</v>
      </c>
      <c r="D19668" s="389" t="str">
        <f>Raiz!$D$12</f>
        <v>Tipo de Serviço</v>
      </c>
      <c r="E19668" s="389"/>
      <c r="F19668" s="389"/>
      <c r="G19668" s="387" t="str">
        <f>VLOOKUP(M19658,Base!$T$86:$V$813,3,FALSE)</f>
        <v>RECEPCIONISTA</v>
      </c>
      <c r="H19668" s="388"/>
      <c r="I19668" s="388"/>
      <c r="J19668" s="238">
        <f>VLOOKUP(G19668,Base!$B$11:$E$24,4,FALSE)</f>
        <v>3</v>
      </c>
      <c r="M19668" s="30"/>
      <c r="N19668" s="30"/>
      <c r="O19668" s="30"/>
      <c r="P19668" s="30"/>
    </row>
    <row r="19669" spans="1:16" s="4" customFormat="1" ht="18" customHeight="1" x14ac:dyDescent="0.2">
      <c r="A19669" s="241">
        <f t="shared" si="22176"/>
        <v>3</v>
      </c>
      <c r="B19669" s="241" t="str">
        <f t="shared" si="22177"/>
        <v>RECEPCIONISTA</v>
      </c>
      <c r="C19669" s="241" t="str">
        <f t="shared" si="22178"/>
        <v>SÃO MIGUEL DO OESTE</v>
      </c>
      <c r="D19669" s="389" t="str">
        <f>Raiz!$D$13</f>
        <v>Unidade de medida</v>
      </c>
      <c r="E19669" s="389"/>
      <c r="F19669" s="389"/>
      <c r="G19669" s="390" t="str">
        <f>Base!$C$6</f>
        <v>Posto</v>
      </c>
      <c r="H19669" s="390"/>
      <c r="I19669" s="390"/>
      <c r="J19669" s="390"/>
      <c r="K19669" s="30"/>
      <c r="L19669" s="30"/>
      <c r="M19669" s="30"/>
      <c r="N19669" s="30"/>
      <c r="O19669" s="30"/>
      <c r="P19669" s="30"/>
    </row>
    <row r="19670" spans="1:16" s="4" customFormat="1" ht="18" customHeight="1" thickBot="1" x14ac:dyDescent="0.25">
      <c r="A19670" s="241">
        <f t="shared" si="22176"/>
        <v>3</v>
      </c>
      <c r="B19670" s="241" t="str">
        <f t="shared" si="22177"/>
        <v>RECEPCIONISTA</v>
      </c>
      <c r="C19670" s="241" t="str">
        <f t="shared" si="22178"/>
        <v>SÃO MIGUEL DO OESTE</v>
      </c>
      <c r="D19670" s="396" t="str">
        <f>Raiz!$D$14</f>
        <v>Quantidade a contratar (unidade de medida)</v>
      </c>
      <c r="E19670" s="396"/>
      <c r="F19670" s="396"/>
      <c r="G19670" s="378">
        <f>VLOOKUP(H19663,Base!$B$86:$P$137,1+J19668,FALSE)</f>
        <v>1</v>
      </c>
      <c r="H19670" s="379"/>
      <c r="I19670" s="379"/>
      <c r="J19670" s="380"/>
      <c r="K19670" s="30"/>
      <c r="L19670" s="30"/>
      <c r="M19670" s="30"/>
      <c r="N19670" s="30"/>
      <c r="O19670" s="30"/>
      <c r="P19670" s="30"/>
    </row>
    <row r="19671" spans="1:16" s="4" customFormat="1" ht="14.1" customHeight="1" thickBot="1" x14ac:dyDescent="0.25">
      <c r="A19671" s="241">
        <f t="shared" si="22176"/>
        <v>3</v>
      </c>
      <c r="B19671" s="241" t="str">
        <f t="shared" si="22177"/>
        <v>RECEPCIONISTA</v>
      </c>
      <c r="C19671" s="241" t="str">
        <f t="shared" si="22178"/>
        <v>SÃO MIGUEL DO OESTE</v>
      </c>
      <c r="D19671" s="5"/>
      <c r="E19671" s="5"/>
      <c r="F19671" s="5"/>
      <c r="G19671" s="5"/>
      <c r="H19671" s="5"/>
      <c r="I19671" s="5"/>
      <c r="J19671" s="5"/>
      <c r="K19671" s="29"/>
      <c r="L19671" s="29"/>
      <c r="M19671" s="30"/>
      <c r="N19671" s="30"/>
      <c r="O19671" s="30"/>
      <c r="P19671" s="30"/>
    </row>
    <row r="19672" spans="1:16" s="4" customFormat="1" ht="18" customHeight="1" x14ac:dyDescent="0.2">
      <c r="A19672" s="241">
        <f t="shared" si="22176"/>
        <v>3</v>
      </c>
      <c r="B19672" s="241" t="str">
        <f t="shared" si="22177"/>
        <v>RECEPCIONISTA</v>
      </c>
      <c r="C19672" s="241" t="str">
        <f t="shared" si="22178"/>
        <v>SÃO MIGUEL DO OESTE</v>
      </c>
      <c r="D19672" s="381" t="str">
        <f>Raiz!$D$16</f>
        <v>1. MÓDULOS: Mão de obra vinculada à execução contratual</v>
      </c>
      <c r="E19672" s="381"/>
      <c r="F19672" s="381"/>
      <c r="G19672" s="381"/>
      <c r="H19672" s="381"/>
      <c r="I19672" s="381"/>
      <c r="J19672" s="381"/>
      <c r="K19672" s="30"/>
      <c r="L19672" s="30"/>
      <c r="M19672" s="30"/>
      <c r="N19672" s="30"/>
      <c r="O19672" s="30"/>
      <c r="P19672" s="30"/>
    </row>
    <row r="19673" spans="1:16" s="4" customFormat="1" ht="18" customHeight="1" x14ac:dyDescent="0.2">
      <c r="A19673" s="241">
        <f t="shared" si="22176"/>
        <v>3</v>
      </c>
      <c r="B19673" s="241" t="str">
        <f t="shared" si="22177"/>
        <v>RECEPCIONISTA</v>
      </c>
      <c r="C19673" s="241" t="str">
        <f t="shared" si="22178"/>
        <v>SÃO MIGUEL DO OESTE</v>
      </c>
      <c r="D19673" s="382" t="str">
        <f>Raiz!$D$17</f>
        <v>Dados para composição dos custos referentes a mão de obra</v>
      </c>
      <c r="E19673" s="382"/>
      <c r="F19673" s="382"/>
      <c r="G19673" s="382"/>
      <c r="H19673" s="382"/>
      <c r="I19673" s="382"/>
      <c r="J19673" s="382"/>
      <c r="K19673" s="30"/>
      <c r="L19673" s="30"/>
      <c r="M19673" s="30"/>
      <c r="N19673" s="30"/>
      <c r="O19673" s="30"/>
      <c r="P19673" s="30"/>
    </row>
    <row r="19674" spans="1:16" s="4" customFormat="1" ht="18" customHeight="1" x14ac:dyDescent="0.2">
      <c r="A19674" s="241">
        <f t="shared" si="22176"/>
        <v>3</v>
      </c>
      <c r="B19674" s="241" t="str">
        <f t="shared" si="22177"/>
        <v>RECEPCIONISTA</v>
      </c>
      <c r="C19674" s="241" t="str">
        <f t="shared" si="22178"/>
        <v>SÃO MIGUEL DO OESTE</v>
      </c>
      <c r="D19674" s="52">
        <f>Raiz!$D$18</f>
        <v>1</v>
      </c>
      <c r="E19674" s="359" t="str">
        <f>Raiz!$E$18</f>
        <v>Tipo de Serviço</v>
      </c>
      <c r="F19674" s="359"/>
      <c r="G19674" s="383" t="str">
        <f t="shared" ref="G19674" si="22180">G19668</f>
        <v>RECEPCIONISTA</v>
      </c>
      <c r="H19674" s="383"/>
      <c r="I19674" s="383"/>
      <c r="J19674" s="384"/>
      <c r="K19674" s="30"/>
      <c r="L19674" s="30"/>
      <c r="M19674" s="30"/>
      <c r="N19674" s="30"/>
      <c r="O19674" s="30"/>
      <c r="P19674" s="30"/>
    </row>
    <row r="19675" spans="1:16" s="4" customFormat="1" ht="18" customHeight="1" x14ac:dyDescent="0.2">
      <c r="A19675" s="241">
        <f t="shared" si="22176"/>
        <v>3</v>
      </c>
      <c r="B19675" s="241" t="str">
        <f t="shared" si="22177"/>
        <v>RECEPCIONISTA</v>
      </c>
      <c r="C19675" s="241" t="str">
        <f t="shared" si="22178"/>
        <v>SÃO MIGUEL DO OESTE</v>
      </c>
      <c r="D19675" s="52">
        <f>Raiz!$D$19</f>
        <v>2</v>
      </c>
      <c r="E19675" s="359" t="str">
        <f>Raiz!$E$19</f>
        <v>Classificação Brasileira de Ocupações (CBO)</v>
      </c>
      <c r="F19675" s="359"/>
      <c r="G19675" s="373" t="str">
        <f>VLOOKUP(G19668,Base!$B$11:$C$24,2,FALSE)</f>
        <v>4221-05</v>
      </c>
      <c r="H19675" s="373"/>
      <c r="I19675" s="373"/>
      <c r="J19675" s="374"/>
      <c r="K19675" s="127"/>
      <c r="L19675" s="127"/>
      <c r="M19675" s="30"/>
      <c r="N19675" s="30"/>
      <c r="O19675" s="30"/>
      <c r="P19675" s="30"/>
    </row>
    <row r="19676" spans="1:16" s="4" customFormat="1" ht="18" customHeight="1" x14ac:dyDescent="0.2">
      <c r="A19676" s="241">
        <f t="shared" si="22176"/>
        <v>3</v>
      </c>
      <c r="B19676" s="241" t="str">
        <f t="shared" si="22177"/>
        <v>RECEPCIONISTA</v>
      </c>
      <c r="C19676" s="241" t="str">
        <f t="shared" si="22178"/>
        <v>SÃO MIGUEL DO OESTE</v>
      </c>
      <c r="D19676" s="52">
        <f>Raiz!$D$20</f>
        <v>3</v>
      </c>
      <c r="E19676" s="399" t="str">
        <f>Raiz!$E$20</f>
        <v>Salário Normativo da Categoria</v>
      </c>
      <c r="F19676" s="399"/>
      <c r="G19676" s="364">
        <f>VLOOKUP(H19663,Base!$B$371:$P$422,J19668+1,FALSE)</f>
        <v>1295.99</v>
      </c>
      <c r="H19676" s="364"/>
      <c r="I19676" s="364"/>
      <c r="J19676" s="365"/>
      <c r="K19676" s="127"/>
      <c r="L19676" s="127"/>
      <c r="M19676" s="30"/>
      <c r="N19676" s="30"/>
      <c r="O19676" s="30"/>
      <c r="P19676" s="30"/>
    </row>
    <row r="19677" spans="1:16" s="4" customFormat="1" ht="30" customHeight="1" x14ac:dyDescent="0.2">
      <c r="A19677" s="241">
        <f t="shared" si="22176"/>
        <v>3</v>
      </c>
      <c r="B19677" s="241" t="str">
        <f t="shared" si="22177"/>
        <v>RECEPCIONISTA</v>
      </c>
      <c r="C19677" s="241" t="str">
        <f t="shared" si="22178"/>
        <v>SÃO MIGUEL DO OESTE</v>
      </c>
      <c r="D19677" s="147">
        <f>Raiz!$D$21</f>
        <v>4</v>
      </c>
      <c r="E19677" s="407" t="str">
        <f>Raiz!$E$21</f>
        <v>Categoria Profissional (vinculada à execução contratual)</v>
      </c>
      <c r="F19677" s="407"/>
      <c r="G19677" s="375" t="str">
        <f>VLOOKUP(H19663,Base!$B$200:$P$251,J19668+1,FALSE)</f>
        <v>EMPREGADOS EM EMPRESAS PREST. DE SERV. EM  ASSEIO E CONSERV.</v>
      </c>
      <c r="H19677" s="375"/>
      <c r="I19677" s="375"/>
      <c r="J19677" s="376"/>
      <c r="K19677" s="127"/>
      <c r="L19677" s="127"/>
      <c r="M19677" s="30"/>
      <c r="N19677" s="30"/>
      <c r="O19677" s="30"/>
      <c r="P19677" s="30"/>
    </row>
    <row r="19678" spans="1:16" s="4" customFormat="1" ht="18" customHeight="1" x14ac:dyDescent="0.2">
      <c r="A19678" s="241">
        <f t="shared" si="22176"/>
        <v>3</v>
      </c>
      <c r="B19678" s="241" t="str">
        <f t="shared" si="22177"/>
        <v>RECEPCIONISTA</v>
      </c>
      <c r="C19678" s="241" t="str">
        <f t="shared" si="22178"/>
        <v>SÃO MIGUEL DO OESTE</v>
      </c>
      <c r="D19678" s="52">
        <f>Raiz!$D$22</f>
        <v>5</v>
      </c>
      <c r="E19678" s="403" t="str">
        <f>Raiz!$E$22</f>
        <v>CCT - Data-Base da Categoria (dia/mês/ano)</v>
      </c>
      <c r="F19678" s="403"/>
      <c r="G19678" s="391" t="str">
        <f>VLOOKUP(H19663,Base!$B$314:$P$365,J19668+1,FALSE)</f>
        <v>SC001159/2021 - 01/01/2021</v>
      </c>
      <c r="H19678" s="391"/>
      <c r="I19678" s="391"/>
      <c r="J19678" s="392"/>
      <c r="K19678" s="127"/>
      <c r="L19678" s="127"/>
      <c r="M19678" s="30"/>
      <c r="N19678" s="30"/>
      <c r="O19678" s="30"/>
      <c r="P19678" s="30"/>
    </row>
    <row r="19679" spans="1:16" s="4" customFormat="1" ht="18" customHeight="1" x14ac:dyDescent="0.2">
      <c r="A19679" s="241">
        <f t="shared" si="22176"/>
        <v>3</v>
      </c>
      <c r="B19679" s="241" t="str">
        <f t="shared" si="22177"/>
        <v>RECEPCIONISTA</v>
      </c>
      <c r="C19679" s="241" t="str">
        <f t="shared" si="22178"/>
        <v>SÃO MIGUEL DO OESTE</v>
      </c>
      <c r="D19679" s="52">
        <f>Raiz!$D$23</f>
        <v>6</v>
      </c>
      <c r="E19679" s="359" t="str">
        <f>Raiz!$E$23</f>
        <v>Carga horária a contratar (Horas/Mês)</v>
      </c>
      <c r="F19679" s="359"/>
      <c r="G19679" s="371">
        <f>VLOOKUP(H19663,Base!$B$485:$P$536,J19668+1,FALSE)</f>
        <v>200</v>
      </c>
      <c r="H19679" s="371"/>
      <c r="I19679" s="371"/>
      <c r="J19679" s="372"/>
      <c r="K19679" s="127"/>
      <c r="L19679" s="127"/>
      <c r="M19679" s="30"/>
      <c r="N19679" s="30"/>
      <c r="O19679" s="30"/>
      <c r="P19679" s="30"/>
    </row>
    <row r="19680" spans="1:16" s="4" customFormat="1" ht="18" customHeight="1" x14ac:dyDescent="0.2">
      <c r="A19680" s="241">
        <f t="shared" si="22176"/>
        <v>3</v>
      </c>
      <c r="B19680" s="241" t="str">
        <f t="shared" si="22177"/>
        <v>RECEPCIONISTA</v>
      </c>
      <c r="C19680" s="241" t="str">
        <f t="shared" si="22178"/>
        <v>SÃO MIGUEL DO OESTE</v>
      </c>
      <c r="D19680" s="52">
        <f>Raiz!$D$24</f>
        <v>7</v>
      </c>
      <c r="E19680" s="359" t="str">
        <f>Raiz!$E$24</f>
        <v>Valor do vale transporte</v>
      </c>
      <c r="F19680" s="359"/>
      <c r="G19680" s="364">
        <f>VLOOKUP(H19663,Base!$B$29:$E$80,4,FALSE)</f>
        <v>4</v>
      </c>
      <c r="H19680" s="364" t="s">
        <v>35</v>
      </c>
      <c r="I19680" s="364"/>
      <c r="J19680" s="365"/>
      <c r="K19680" s="30"/>
      <c r="L19680" s="30"/>
      <c r="M19680" s="30"/>
      <c r="N19680" s="30"/>
      <c r="O19680" s="30"/>
      <c r="P19680" s="30"/>
    </row>
    <row r="19681" spans="1:16" s="4" customFormat="1" ht="18" customHeight="1" x14ac:dyDescent="0.2">
      <c r="A19681" s="241">
        <f t="shared" si="22176"/>
        <v>3</v>
      </c>
      <c r="B19681" s="241" t="str">
        <f t="shared" si="22177"/>
        <v>RECEPCIONISTA</v>
      </c>
      <c r="C19681" s="241" t="str">
        <f t="shared" si="22178"/>
        <v>SÃO MIGUEL DO OESTE</v>
      </c>
      <c r="D19681" s="52">
        <f>Raiz!$D$25</f>
        <v>8</v>
      </c>
      <c r="E19681" s="359" t="str">
        <f>Raiz!$E$25</f>
        <v>Valor do vale alimentação</v>
      </c>
      <c r="F19681" s="359"/>
      <c r="G19681" s="364">
        <f>VLOOKUP(H19663,Base!$B$656:$P$707,J19668+1,FALSE)</f>
        <v>18.23</v>
      </c>
      <c r="H19681" s="364"/>
      <c r="I19681" s="364"/>
      <c r="J19681" s="365"/>
      <c r="K19681" s="127"/>
      <c r="L19681" s="127"/>
      <c r="M19681" s="30"/>
      <c r="N19681" s="30"/>
      <c r="O19681" s="30"/>
      <c r="P19681" s="30"/>
    </row>
    <row r="19682" spans="1:16" s="4" customFormat="1" ht="18" customHeight="1" thickBot="1" x14ac:dyDescent="0.25">
      <c r="A19682" s="241">
        <f t="shared" si="22176"/>
        <v>3</v>
      </c>
      <c r="B19682" s="241" t="str">
        <f t="shared" si="22177"/>
        <v>RECEPCIONISTA</v>
      </c>
      <c r="C19682" s="241" t="str">
        <f t="shared" si="22178"/>
        <v>SÃO MIGUEL DO OESTE</v>
      </c>
      <c r="D19682" s="17">
        <f>Raiz!$D$26</f>
        <v>9</v>
      </c>
      <c r="E19682" s="360" t="str">
        <f>Raiz!$E$26</f>
        <v>Salário Mínimo Vigente</v>
      </c>
      <c r="F19682" s="360"/>
      <c r="G19682" s="361">
        <f>Base!$C$5</f>
        <v>1100</v>
      </c>
      <c r="H19682" s="361"/>
      <c r="I19682" s="361"/>
      <c r="J19682" s="362"/>
      <c r="K19682" s="30"/>
      <c r="L19682" s="30"/>
      <c r="M19682" s="30"/>
      <c r="N19682" s="30"/>
      <c r="O19682" s="30"/>
      <c r="P19682" s="30"/>
    </row>
    <row r="19683" spans="1:16" ht="14.1" customHeight="1" thickBot="1" x14ac:dyDescent="0.25">
      <c r="A19683" s="241">
        <f t="shared" si="22176"/>
        <v>3</v>
      </c>
      <c r="B19683" s="241" t="str">
        <f t="shared" si="22177"/>
        <v>RECEPCIONISTA</v>
      </c>
      <c r="C19683" s="241" t="str">
        <f t="shared" si="22178"/>
        <v>SÃO MIGUEL DO OESTE</v>
      </c>
      <c r="D19683" s="4"/>
      <c r="E19683" s="4"/>
      <c r="F19683" s="4"/>
      <c r="G19683" s="4"/>
      <c r="H19683" s="4"/>
      <c r="I19683" s="4"/>
      <c r="J19683" s="4"/>
    </row>
    <row r="19684" spans="1:16" ht="18" customHeight="1" x14ac:dyDescent="0.2">
      <c r="A19684" s="241">
        <f t="shared" si="22176"/>
        <v>3</v>
      </c>
      <c r="B19684" s="241" t="str">
        <f t="shared" si="22177"/>
        <v>RECEPCIONISTA</v>
      </c>
      <c r="C19684" s="241" t="str">
        <f t="shared" si="22178"/>
        <v>SÃO MIGUEL DO OESTE</v>
      </c>
      <c r="D19684" s="363" t="str">
        <f>Raiz!$D$28</f>
        <v>MÓDULO 1 – COMPOSIÇÃO DA REMUNERAÇÃO</v>
      </c>
      <c r="E19684" s="363"/>
      <c r="F19684" s="363"/>
      <c r="G19684" s="363"/>
      <c r="H19684" s="363"/>
      <c r="I19684" s="1" t="str">
        <f>Raiz!I$28</f>
        <v>%</v>
      </c>
      <c r="J19684" s="2" t="str">
        <f>Raiz!$J$28</f>
        <v>Valor R$</v>
      </c>
    </row>
    <row r="19685" spans="1:16" ht="18" customHeight="1" x14ac:dyDescent="0.2">
      <c r="A19685" s="241">
        <f t="shared" si="22176"/>
        <v>3</v>
      </c>
      <c r="B19685" s="241" t="str">
        <f t="shared" si="22177"/>
        <v>RECEPCIONISTA</v>
      </c>
      <c r="C19685" s="241" t="str">
        <f t="shared" si="22178"/>
        <v>SÃO MIGUEL DO OESTE</v>
      </c>
      <c r="D19685" s="52" t="str">
        <f>Raiz!$D$29</f>
        <v>A</v>
      </c>
      <c r="E19685" s="398" t="str">
        <f>Raiz!$E$29</f>
        <v>Salário-Base</v>
      </c>
      <c r="F19685" s="398"/>
      <c r="G19685" s="398"/>
      <c r="H19685" s="398"/>
      <c r="I19685" s="314"/>
      <c r="J19685" s="19">
        <f>VLOOKUP(H19663,Base!$B$599:$P$650,J19668+1,FALSE)</f>
        <v>1295.99</v>
      </c>
      <c r="K19685" s="128"/>
      <c r="L19685" s="128"/>
    </row>
    <row r="19686" spans="1:16" ht="18" customHeight="1" x14ac:dyDescent="0.2">
      <c r="A19686" s="241">
        <f t="shared" si="22176"/>
        <v>3</v>
      </c>
      <c r="B19686" s="241" t="str">
        <f t="shared" si="22177"/>
        <v>RECEPCIONISTA</v>
      </c>
      <c r="C19686" s="241" t="str">
        <f t="shared" si="22178"/>
        <v>SÃO MIGUEL DO OESTE</v>
      </c>
      <c r="D19686" s="147" t="str">
        <f>Raiz!$D$30</f>
        <v>B</v>
      </c>
      <c r="E19686" s="338" t="str">
        <f>Raiz!$E$30</f>
        <v>Adicional de Insalubridade</v>
      </c>
      <c r="F19686" s="338"/>
      <c r="G19686" s="338"/>
      <c r="H19686" s="338"/>
      <c r="I19686" s="119">
        <f>VLOOKUP(H19663,Base!$B$1055:$P$1106,J19668+1,FALSE)</f>
        <v>0</v>
      </c>
      <c r="J19686" s="19">
        <f t="shared" ref="J19686" si="22181">ROUND(I19686*J19685,2)</f>
        <v>0</v>
      </c>
      <c r="K19686" s="128"/>
      <c r="L19686" s="128"/>
    </row>
    <row r="19687" spans="1:16" ht="18" customHeight="1" x14ac:dyDescent="0.2">
      <c r="A19687" s="241">
        <f t="shared" si="22176"/>
        <v>3</v>
      </c>
      <c r="B19687" s="241" t="str">
        <f t="shared" si="22177"/>
        <v>RECEPCIONISTA</v>
      </c>
      <c r="C19687" s="241" t="str">
        <f t="shared" si="22178"/>
        <v>SÃO MIGUEL DO OESTE</v>
      </c>
      <c r="D19687" s="52" t="str">
        <f>Raiz!$D$31</f>
        <v>C</v>
      </c>
      <c r="E19687" s="397" t="str">
        <f>Raiz!$E$31</f>
        <v>Outros (especificar)</v>
      </c>
      <c r="F19687" s="397"/>
      <c r="G19687" s="397"/>
      <c r="H19687" s="397"/>
      <c r="I19687" s="20"/>
      <c r="J19687" s="19">
        <f>VLOOKUP(H19663,Base!$B$827:$P$878,J19668+1,FALSE)</f>
        <v>0</v>
      </c>
      <c r="K19687" s="128"/>
      <c r="L19687" s="128"/>
    </row>
    <row r="19688" spans="1:16" ht="18" customHeight="1" x14ac:dyDescent="0.2">
      <c r="A19688" s="241">
        <f t="shared" si="22176"/>
        <v>3</v>
      </c>
      <c r="B19688" s="241" t="str">
        <f t="shared" si="22177"/>
        <v>RECEPCIONISTA</v>
      </c>
      <c r="C19688" s="241" t="str">
        <f t="shared" si="22178"/>
        <v>SÃO MIGUEL DO OESTE</v>
      </c>
      <c r="D19688" s="52"/>
      <c r="E19688" s="323"/>
      <c r="F19688" s="323"/>
      <c r="G19688" s="323"/>
      <c r="H19688" s="323"/>
      <c r="I19688" s="20"/>
      <c r="J19688" s="19"/>
    </row>
    <row r="19689" spans="1:16" ht="18" customHeight="1" x14ac:dyDescent="0.2">
      <c r="A19689" s="241">
        <f t="shared" si="22176"/>
        <v>3</v>
      </c>
      <c r="B19689" s="241" t="str">
        <f t="shared" si="22177"/>
        <v>RECEPCIONISTA</v>
      </c>
      <c r="C19689" s="241" t="str">
        <f t="shared" si="22178"/>
        <v>SÃO MIGUEL DO OESTE</v>
      </c>
      <c r="D19689" s="52"/>
      <c r="E19689" s="323"/>
      <c r="F19689" s="323"/>
      <c r="G19689" s="323"/>
      <c r="H19689" s="323"/>
      <c r="I19689" s="20"/>
      <c r="J19689" s="36"/>
    </row>
    <row r="19690" spans="1:16" ht="18" customHeight="1" x14ac:dyDescent="0.2">
      <c r="A19690" s="241">
        <f t="shared" si="22176"/>
        <v>3</v>
      </c>
      <c r="B19690" s="241" t="str">
        <f t="shared" si="22177"/>
        <v>RECEPCIONISTA</v>
      </c>
      <c r="C19690" s="241" t="str">
        <f t="shared" si="22178"/>
        <v>SÃO MIGUEL DO OESTE</v>
      </c>
      <c r="D19690" s="52"/>
      <c r="E19690" s="323"/>
      <c r="F19690" s="323"/>
      <c r="G19690" s="323"/>
      <c r="H19690" s="323"/>
      <c r="I19690" s="20"/>
      <c r="J19690" s="36"/>
    </row>
    <row r="19691" spans="1:16" ht="18" customHeight="1" thickBot="1" x14ac:dyDescent="0.25">
      <c r="A19691" s="241">
        <f t="shared" si="22176"/>
        <v>3</v>
      </c>
      <c r="B19691" s="241" t="str">
        <f t="shared" si="22177"/>
        <v>RECEPCIONISTA</v>
      </c>
      <c r="C19691" s="241" t="str">
        <f t="shared" si="22178"/>
        <v>SÃO MIGUEL DO OESTE</v>
      </c>
      <c r="D19691" s="317" t="str">
        <f>Raiz!$D$35</f>
        <v>Total do Módulo 1 - Composição da Remuneração</v>
      </c>
      <c r="E19691" s="317"/>
      <c r="F19691" s="317"/>
      <c r="G19691" s="317"/>
      <c r="H19691" s="317"/>
      <c r="I19691" s="317"/>
      <c r="J19691" s="21">
        <f t="shared" ref="J19691" si="22182">SUM(J19685:J19688)</f>
        <v>1295.99</v>
      </c>
    </row>
    <row r="19692" spans="1:16" ht="14.1" customHeight="1" thickBot="1" x14ac:dyDescent="0.25">
      <c r="A19692" s="241">
        <f t="shared" si="22176"/>
        <v>3</v>
      </c>
      <c r="B19692" s="241" t="str">
        <f t="shared" si="22177"/>
        <v>RECEPCIONISTA</v>
      </c>
      <c r="C19692" s="241" t="str">
        <f t="shared" si="22178"/>
        <v>SÃO MIGUEL DO OESTE</v>
      </c>
      <c r="D19692" s="4"/>
      <c r="E19692" s="4"/>
      <c r="F19692" s="4"/>
      <c r="G19692" s="4"/>
      <c r="H19692" s="4"/>
      <c r="I19692" s="4"/>
      <c r="J19692" s="4"/>
    </row>
    <row r="19693" spans="1:16" ht="18" customHeight="1" x14ac:dyDescent="0.2">
      <c r="A19693" s="241">
        <f t="shared" si="22176"/>
        <v>3</v>
      </c>
      <c r="B19693" s="241" t="str">
        <f t="shared" si="22177"/>
        <v>RECEPCIONISTA</v>
      </c>
      <c r="C19693" s="241" t="str">
        <f t="shared" si="22178"/>
        <v>SÃO MIGUEL DO OESTE</v>
      </c>
      <c r="D19693" s="339" t="str">
        <f>Raiz!$D$37</f>
        <v>MÓDULO 2 – ENCARGOS E BENEFÍCIOS ANUAIS, MENSAIS E DIÁRIOS</v>
      </c>
      <c r="E19693" s="340"/>
      <c r="F19693" s="340"/>
      <c r="G19693" s="340"/>
      <c r="H19693" s="357"/>
      <c r="I19693" s="1" t="str">
        <f>Raiz!$I$37</f>
        <v>%</v>
      </c>
      <c r="J19693" s="2" t="str">
        <f>Raiz!$J$37</f>
        <v>Valor R$</v>
      </c>
    </row>
    <row r="19694" spans="1:16" ht="18" customHeight="1" x14ac:dyDescent="0.2">
      <c r="A19694" s="241">
        <f t="shared" si="22176"/>
        <v>3</v>
      </c>
      <c r="B19694" s="241" t="str">
        <f t="shared" si="22177"/>
        <v>RECEPCIONISTA</v>
      </c>
      <c r="C19694" s="241" t="str">
        <f t="shared" si="22178"/>
        <v>SÃO MIGUEL DO OESTE</v>
      </c>
      <c r="D19694" s="343" t="str">
        <f>Raiz!$D$38</f>
        <v xml:space="preserve"> Submódulo 2.1 - 13º (décimo terceiro) Salário, Férias e Adicional de Férias</v>
      </c>
      <c r="E19694" s="343"/>
      <c r="F19694" s="343"/>
      <c r="G19694" s="343"/>
      <c r="H19694" s="343"/>
      <c r="I19694" s="343"/>
      <c r="J19694" s="345"/>
    </row>
    <row r="19695" spans="1:16" ht="18" customHeight="1" x14ac:dyDescent="0.2">
      <c r="A19695" s="241">
        <f t="shared" si="22176"/>
        <v>3</v>
      </c>
      <c r="B19695" s="241" t="str">
        <f t="shared" si="22177"/>
        <v>RECEPCIONISTA</v>
      </c>
      <c r="C19695" s="241" t="str">
        <f t="shared" si="22178"/>
        <v>SÃO MIGUEL DO OESTE</v>
      </c>
      <c r="D19695" s="52" t="str">
        <f>Raiz!$D$39</f>
        <v>A</v>
      </c>
      <c r="E19695" s="323" t="str">
        <f>Raiz!$E$39</f>
        <v>13º Salário</v>
      </c>
      <c r="F19695" s="323"/>
      <c r="G19695" s="323"/>
      <c r="H19695" s="323"/>
      <c r="I19695" s="20">
        <f>Raiz!$I$39</f>
        <v>8.3333333333333329E-2</v>
      </c>
      <c r="J19695" s="22">
        <f t="shared" ref="J19695" si="22183">ROUND(I19695*J19691,2)</f>
        <v>108</v>
      </c>
    </row>
    <row r="19696" spans="1:16" ht="18" customHeight="1" x14ac:dyDescent="0.2">
      <c r="A19696" s="241">
        <f t="shared" si="22176"/>
        <v>3</v>
      </c>
      <c r="B19696" s="241" t="str">
        <f t="shared" si="22177"/>
        <v>RECEPCIONISTA</v>
      </c>
      <c r="C19696" s="241" t="str">
        <f t="shared" si="22178"/>
        <v>SÃO MIGUEL DO OESTE</v>
      </c>
      <c r="D19696" s="52" t="str">
        <f>Raiz!$D$40</f>
        <v>B</v>
      </c>
      <c r="E19696" s="320" t="str">
        <f>Raiz!$E$40</f>
        <v xml:space="preserve">Adicional de Férias </v>
      </c>
      <c r="F19696" s="322"/>
      <c r="G19696" s="322"/>
      <c r="H19696" s="321"/>
      <c r="I19696" s="20">
        <f>Raiz!$I$40</f>
        <v>2.7777777777777776E-2</v>
      </c>
      <c r="J19696" s="22">
        <f t="shared" ref="J19696" si="22184">ROUND(I19696*J19691,2)</f>
        <v>36</v>
      </c>
      <c r="K19696" s="30"/>
      <c r="L19696" s="30"/>
    </row>
    <row r="19697" spans="1:12" ht="18" customHeight="1" thickBot="1" x14ac:dyDescent="0.25">
      <c r="A19697" s="241">
        <f t="shared" si="22176"/>
        <v>3</v>
      </c>
      <c r="B19697" s="241" t="str">
        <f t="shared" si="22177"/>
        <v>RECEPCIONISTA</v>
      </c>
      <c r="C19697" s="241" t="str">
        <f t="shared" si="22178"/>
        <v>SÃO MIGUEL DO OESTE</v>
      </c>
      <c r="D19697" s="317" t="str">
        <f>Raiz!$D$41</f>
        <v>Total do Submódulo 2.1</v>
      </c>
      <c r="E19697" s="317"/>
      <c r="F19697" s="317"/>
      <c r="G19697" s="317"/>
      <c r="H19697" s="317"/>
      <c r="I19697" s="317"/>
      <c r="J19697" s="248">
        <f t="shared" ref="J19697" si="22185">SUM(J19695:J19696)</f>
        <v>144</v>
      </c>
      <c r="K19697" s="30"/>
      <c r="L19697" s="30"/>
    </row>
    <row r="19698" spans="1:12" ht="14.1" customHeight="1" thickBot="1" x14ac:dyDescent="0.25">
      <c r="A19698" s="241">
        <f t="shared" si="22176"/>
        <v>3</v>
      </c>
      <c r="B19698" s="241" t="str">
        <f t="shared" si="22177"/>
        <v>RECEPCIONISTA</v>
      </c>
      <c r="C19698" s="241" t="str">
        <f t="shared" si="22178"/>
        <v>SÃO MIGUEL DO OESTE</v>
      </c>
      <c r="D19698" s="4"/>
      <c r="E19698" s="4"/>
      <c r="F19698" s="4"/>
      <c r="G19698" s="4"/>
      <c r="H19698" s="4"/>
      <c r="I19698" s="4"/>
      <c r="J19698" s="4"/>
      <c r="K19698" s="30"/>
      <c r="L19698" s="30"/>
    </row>
    <row r="19699" spans="1:12" ht="18" customHeight="1" x14ac:dyDescent="0.2">
      <c r="A19699" s="241">
        <f t="shared" si="22176"/>
        <v>3</v>
      </c>
      <c r="B19699" s="241" t="str">
        <f t="shared" si="22177"/>
        <v>RECEPCIONISTA</v>
      </c>
      <c r="C19699" s="241" t="str">
        <f t="shared" si="22178"/>
        <v>SÃO MIGUEL DO OESTE</v>
      </c>
      <c r="D19699" s="355" t="str">
        <f>Raiz!$D$43</f>
        <v xml:space="preserve"> Submódulo 2.2 - Encargos Previdenciários (GPS), FGTS e outras contribuições (Base de cálculo: Módulo 1 + Submódulo 2.1)</v>
      </c>
      <c r="E19699" s="355"/>
      <c r="F19699" s="355"/>
      <c r="G19699" s="355"/>
      <c r="H19699" s="355"/>
      <c r="I19699" s="355"/>
      <c r="J19699" s="356"/>
      <c r="K19699" s="30"/>
      <c r="L19699" s="30"/>
    </row>
    <row r="19700" spans="1:12" ht="18" customHeight="1" x14ac:dyDescent="0.2">
      <c r="A19700" s="241">
        <f t="shared" si="22176"/>
        <v>3</v>
      </c>
      <c r="B19700" s="241" t="str">
        <f t="shared" si="22177"/>
        <v>RECEPCIONISTA</v>
      </c>
      <c r="C19700" s="241" t="str">
        <f t="shared" si="22178"/>
        <v>SÃO MIGUEL DO OESTE</v>
      </c>
      <c r="D19700" s="52" t="str">
        <f>Raiz!$D$44</f>
        <v>A</v>
      </c>
      <c r="E19700" s="354" t="str">
        <f>Raiz!$E$44</f>
        <v>INSS</v>
      </c>
      <c r="F19700" s="354"/>
      <c r="G19700" s="354"/>
      <c r="H19700" s="354"/>
      <c r="I19700" s="23">
        <f>Raiz!$I$44</f>
        <v>0.2</v>
      </c>
      <c r="J19700" s="22">
        <f t="shared" ref="J19700" si="22186">ROUND((J19691+J19697)*$I19700,2)</f>
        <v>288</v>
      </c>
      <c r="K19700" s="30"/>
      <c r="L19700" s="30"/>
    </row>
    <row r="19701" spans="1:12" ht="18" customHeight="1" x14ac:dyDescent="0.2">
      <c r="A19701" s="241">
        <f t="shared" si="22176"/>
        <v>3</v>
      </c>
      <c r="B19701" s="241" t="str">
        <f t="shared" si="22177"/>
        <v>RECEPCIONISTA</v>
      </c>
      <c r="C19701" s="241" t="str">
        <f t="shared" si="22178"/>
        <v>SÃO MIGUEL DO OESTE</v>
      </c>
      <c r="D19701" s="52" t="str">
        <f>Raiz!$D$45</f>
        <v>B</v>
      </c>
      <c r="E19701" s="354" t="str">
        <f>Raiz!$E$45</f>
        <v>Salário Educação</v>
      </c>
      <c r="F19701" s="354"/>
      <c r="G19701" s="354"/>
      <c r="H19701" s="354"/>
      <c r="I19701" s="23">
        <f>Raiz!$I$45</f>
        <v>2.5000000000000001E-2</v>
      </c>
      <c r="J19701" s="22">
        <f t="shared" ref="J19701" si="22187">ROUND((J19691+J19697)*$I19701,2)</f>
        <v>36</v>
      </c>
      <c r="K19701" s="30"/>
      <c r="L19701" s="30"/>
    </row>
    <row r="19702" spans="1:12" ht="18" customHeight="1" x14ac:dyDescent="0.2">
      <c r="A19702" s="241">
        <f t="shared" si="22176"/>
        <v>3</v>
      </c>
      <c r="B19702" s="241" t="str">
        <f t="shared" si="22177"/>
        <v>RECEPCIONISTA</v>
      </c>
      <c r="C19702" s="241" t="str">
        <f t="shared" si="22178"/>
        <v>SÃO MIGUEL DO OESTE</v>
      </c>
      <c r="D19702" s="52" t="str">
        <f>Raiz!$D$46</f>
        <v>C</v>
      </c>
      <c r="E19702" s="254" t="str">
        <f>Raiz!$E$46</f>
        <v>RAT X FAP       RAT=</v>
      </c>
      <c r="F19702" s="255">
        <f>Raiz!$F$46</f>
        <v>0.03</v>
      </c>
      <c r="G19702" s="256" t="str">
        <f>Raiz!$G$46</f>
        <v>FAP=</v>
      </c>
      <c r="H19702" s="257">
        <f>Raiz!$H$46</f>
        <v>1</v>
      </c>
      <c r="I19702" s="23">
        <f t="shared" ref="I19702" si="22188">ROUND(F19702*H19702,2)</f>
        <v>0.03</v>
      </c>
      <c r="J19702" s="22">
        <f t="shared" ref="J19702" si="22189">ROUND((J19691+J19697)*$I19702,2)</f>
        <v>43.2</v>
      </c>
      <c r="K19702" s="30"/>
      <c r="L19702" s="30"/>
    </row>
    <row r="19703" spans="1:12" ht="18" customHeight="1" x14ac:dyDescent="0.2">
      <c r="A19703" s="241">
        <f t="shared" si="22176"/>
        <v>3</v>
      </c>
      <c r="B19703" s="241" t="str">
        <f t="shared" si="22177"/>
        <v>RECEPCIONISTA</v>
      </c>
      <c r="C19703" s="241" t="str">
        <f t="shared" si="22178"/>
        <v>SÃO MIGUEL DO OESTE</v>
      </c>
      <c r="D19703" s="52" t="str">
        <f>Raiz!$D$47</f>
        <v>D</v>
      </c>
      <c r="E19703" s="354" t="str">
        <f>Raiz!$E$47</f>
        <v>SESI ou SESC</v>
      </c>
      <c r="F19703" s="354"/>
      <c r="G19703" s="354"/>
      <c r="H19703" s="354"/>
      <c r="I19703" s="23">
        <f>Raiz!$I$47</f>
        <v>1.4999999999999999E-2</v>
      </c>
      <c r="J19703" s="22">
        <f t="shared" ref="J19703" si="22190">ROUND((J19691+J19697)*$I19703,2)</f>
        <v>21.6</v>
      </c>
      <c r="K19703" s="30"/>
      <c r="L19703" s="30"/>
    </row>
    <row r="19704" spans="1:12" ht="18" customHeight="1" x14ac:dyDescent="0.2">
      <c r="A19704" s="241">
        <f t="shared" si="22176"/>
        <v>3</v>
      </c>
      <c r="B19704" s="241" t="str">
        <f t="shared" si="22177"/>
        <v>RECEPCIONISTA</v>
      </c>
      <c r="C19704" s="241" t="str">
        <f t="shared" si="22178"/>
        <v>SÃO MIGUEL DO OESTE</v>
      </c>
      <c r="D19704" s="52" t="str">
        <f>Raiz!$D$48</f>
        <v>E</v>
      </c>
      <c r="E19704" s="354" t="str">
        <f>Raiz!$E$48</f>
        <v>SENAI ou SENAC</v>
      </c>
      <c r="F19704" s="354"/>
      <c r="G19704" s="354"/>
      <c r="H19704" s="354"/>
      <c r="I19704" s="23">
        <f>Raiz!$I$48</f>
        <v>0.01</v>
      </c>
      <c r="J19704" s="22">
        <f t="shared" ref="J19704" si="22191">ROUND((J19691+J19697)*$I19704,2)</f>
        <v>14.4</v>
      </c>
      <c r="K19704" s="30"/>
      <c r="L19704" s="30"/>
    </row>
    <row r="19705" spans="1:12" ht="18" customHeight="1" x14ac:dyDescent="0.2">
      <c r="A19705" s="241">
        <f t="shared" si="22176"/>
        <v>3</v>
      </c>
      <c r="B19705" s="241" t="str">
        <f t="shared" si="22177"/>
        <v>RECEPCIONISTA</v>
      </c>
      <c r="C19705" s="241" t="str">
        <f t="shared" si="22178"/>
        <v>SÃO MIGUEL DO OESTE</v>
      </c>
      <c r="D19705" s="52" t="str">
        <f>Raiz!$D$49</f>
        <v>F</v>
      </c>
      <c r="E19705" s="354" t="str">
        <f>Raiz!$E$49</f>
        <v>SEBRAE</v>
      </c>
      <c r="F19705" s="354"/>
      <c r="G19705" s="354"/>
      <c r="H19705" s="354"/>
      <c r="I19705" s="23">
        <f>Raiz!$I$49</f>
        <v>6.0000000000000001E-3</v>
      </c>
      <c r="J19705" s="22">
        <f t="shared" ref="J19705" si="22192">ROUND((J19691+J19697)*$I19705,2)</f>
        <v>8.64</v>
      </c>
      <c r="K19705" s="30"/>
      <c r="L19705" s="30"/>
    </row>
    <row r="19706" spans="1:12" ht="18" customHeight="1" x14ac:dyDescent="0.2">
      <c r="A19706" s="241">
        <f t="shared" si="22176"/>
        <v>3</v>
      </c>
      <c r="B19706" s="241" t="str">
        <f t="shared" si="22177"/>
        <v>RECEPCIONISTA</v>
      </c>
      <c r="C19706" s="241" t="str">
        <f t="shared" si="22178"/>
        <v>SÃO MIGUEL DO OESTE</v>
      </c>
      <c r="D19706" s="52" t="str">
        <f>Raiz!$D$50</f>
        <v>G</v>
      </c>
      <c r="E19706" s="354" t="str">
        <f>Raiz!$E$50</f>
        <v>INCRA</v>
      </c>
      <c r="F19706" s="354"/>
      <c r="G19706" s="354"/>
      <c r="H19706" s="354"/>
      <c r="I19706" s="23">
        <f>Raiz!$I$50</f>
        <v>2E-3</v>
      </c>
      <c r="J19706" s="22">
        <f t="shared" ref="J19706" si="22193">ROUND((J19691+J19697)*$I19706,2)</f>
        <v>2.88</v>
      </c>
      <c r="K19706" s="30"/>
      <c r="L19706" s="30"/>
    </row>
    <row r="19707" spans="1:12" ht="18" customHeight="1" x14ac:dyDescent="0.2">
      <c r="A19707" s="241">
        <f t="shared" si="22176"/>
        <v>3</v>
      </c>
      <c r="B19707" s="241" t="str">
        <f t="shared" si="22177"/>
        <v>RECEPCIONISTA</v>
      </c>
      <c r="C19707" s="241" t="str">
        <f t="shared" si="22178"/>
        <v>SÃO MIGUEL DO OESTE</v>
      </c>
      <c r="D19707" s="52" t="str">
        <f>Raiz!$D$51</f>
        <v>H</v>
      </c>
      <c r="E19707" s="354" t="str">
        <f>Raiz!$E$51</f>
        <v>FGTS</v>
      </c>
      <c r="F19707" s="354"/>
      <c r="G19707" s="354"/>
      <c r="H19707" s="354"/>
      <c r="I19707" s="23">
        <f>Raiz!$I$51</f>
        <v>0.08</v>
      </c>
      <c r="J19707" s="22">
        <f t="shared" ref="J19707" si="22194">ROUND((J19691+J19697)*$I19707,2)</f>
        <v>115.2</v>
      </c>
      <c r="K19707" s="30"/>
      <c r="L19707" s="30"/>
    </row>
    <row r="19708" spans="1:12" ht="18" customHeight="1" thickBot="1" x14ac:dyDescent="0.25">
      <c r="A19708" s="241">
        <f t="shared" si="22176"/>
        <v>3</v>
      </c>
      <c r="B19708" s="241" t="str">
        <f t="shared" si="22177"/>
        <v>RECEPCIONISTA</v>
      </c>
      <c r="C19708" s="241" t="str">
        <f t="shared" si="22178"/>
        <v>SÃO MIGUEL DO OESTE</v>
      </c>
      <c r="D19708" s="319" t="str">
        <f>Raiz!$D$52</f>
        <v>Total do Submódulo 2.2</v>
      </c>
      <c r="E19708" s="319"/>
      <c r="F19708" s="319"/>
      <c r="G19708" s="319"/>
      <c r="H19708" s="319"/>
      <c r="I19708" s="24">
        <f t="shared" ref="I19708:J19708" si="22195">SUM(I19700:I19707)</f>
        <v>0.36800000000000005</v>
      </c>
      <c r="J19708" s="21">
        <f t="shared" si="22195"/>
        <v>529.91999999999996</v>
      </c>
      <c r="K19708" s="30"/>
      <c r="L19708" s="30"/>
    </row>
    <row r="19709" spans="1:12" ht="14.1" customHeight="1" thickBot="1" x14ac:dyDescent="0.25">
      <c r="A19709" s="241">
        <f t="shared" si="22176"/>
        <v>3</v>
      </c>
      <c r="B19709" s="241" t="str">
        <f t="shared" si="22177"/>
        <v>RECEPCIONISTA</v>
      </c>
      <c r="C19709" s="241" t="str">
        <f t="shared" si="22178"/>
        <v>SÃO MIGUEL DO OESTE</v>
      </c>
      <c r="D19709" s="4"/>
      <c r="E19709" s="4"/>
      <c r="F19709" s="4"/>
      <c r="G19709" s="4"/>
      <c r="H19709" s="4"/>
      <c r="I19709" s="4"/>
      <c r="J19709" s="4"/>
      <c r="K19709" s="30"/>
      <c r="L19709" s="30"/>
    </row>
    <row r="19710" spans="1:12" ht="18" customHeight="1" x14ac:dyDescent="0.2">
      <c r="A19710" s="241">
        <f t="shared" si="22176"/>
        <v>3</v>
      </c>
      <c r="B19710" s="241" t="str">
        <f t="shared" si="22177"/>
        <v>RECEPCIONISTA</v>
      </c>
      <c r="C19710" s="241" t="str">
        <f t="shared" si="22178"/>
        <v>SÃO MIGUEL DO OESTE</v>
      </c>
      <c r="D19710" s="355" t="str">
        <f>Raiz!$D$54</f>
        <v xml:space="preserve"> Submódulo 2.3 - Benefícios Mensais e Diários</v>
      </c>
      <c r="E19710" s="355"/>
      <c r="F19710" s="355"/>
      <c r="G19710" s="355"/>
      <c r="H19710" s="355"/>
      <c r="I19710" s="355"/>
      <c r="J19710" s="356"/>
      <c r="K19710" s="30"/>
      <c r="L19710" s="30"/>
    </row>
    <row r="19711" spans="1:12" ht="18" customHeight="1" x14ac:dyDescent="0.2">
      <c r="A19711" s="241">
        <f t="shared" si="22176"/>
        <v>3</v>
      </c>
      <c r="B19711" s="241" t="str">
        <f t="shared" si="22177"/>
        <v>RECEPCIONISTA</v>
      </c>
      <c r="C19711" s="241" t="str">
        <f t="shared" si="22178"/>
        <v>SÃO MIGUEL DO OESTE</v>
      </c>
      <c r="D19711" s="52" t="str">
        <f>Raiz!$D$55</f>
        <v>A</v>
      </c>
      <c r="E19711" s="264" t="str">
        <f>Raiz!$E$55</f>
        <v>Transporte</v>
      </c>
      <c r="F19711" s="320" t="str">
        <f>Raiz!$F$55</f>
        <v>Cálculo do Valor: [(2xVTx21)-(6%xSB)]</v>
      </c>
      <c r="G19711" s="322"/>
      <c r="H19711" s="322"/>
      <c r="I19711" s="327"/>
      <c r="J19711" s="19">
        <f t="shared" ref="J19711" si="22196">IF(ROUND((21*G19680*2)-(J19685*0.06),2)&lt;0,0,ROUND((21*G19680*2)-(J19685*0.06),2))</f>
        <v>90.24</v>
      </c>
      <c r="K19711" s="30"/>
      <c r="L19711" s="30"/>
    </row>
    <row r="19712" spans="1:12" ht="18" customHeight="1" x14ac:dyDescent="0.2">
      <c r="A19712" s="241">
        <f t="shared" si="22176"/>
        <v>3</v>
      </c>
      <c r="B19712" s="241" t="str">
        <f t="shared" si="22177"/>
        <v>RECEPCIONISTA</v>
      </c>
      <c r="C19712" s="241" t="str">
        <f t="shared" si="22178"/>
        <v>SÃO MIGUEL DO OESTE</v>
      </c>
      <c r="D19712" s="52" t="str">
        <f>Raiz!$D$56</f>
        <v>B</v>
      </c>
      <c r="E19712" s="264" t="str">
        <f>Raiz!$E$56</f>
        <v>Auxílio Alimentação</v>
      </c>
      <c r="F19712" s="320" t="str">
        <f>Raiz!$F$56</f>
        <v>Cálculo do Valor = [(VAx21dias)-Desconto no Salário]</v>
      </c>
      <c r="G19712" s="322"/>
      <c r="H19712" s="112" t="str">
        <f>Raiz!$H$56</f>
        <v xml:space="preserve">Desconto no Salário = </v>
      </c>
      <c r="I19712" s="26">
        <f>VLOOKUP(H19663,Base!$B$941:$P$992,J19668+1,FALSE)</f>
        <v>0.01</v>
      </c>
      <c r="J19712" s="19">
        <f t="shared" ref="J19712" si="22197">ROUND(G19681*21*(1-I19712),2)</f>
        <v>379</v>
      </c>
      <c r="K19712" s="127"/>
      <c r="L19712" s="127"/>
    </row>
    <row r="19713" spans="1:12" ht="18" customHeight="1" x14ac:dyDescent="0.2">
      <c r="A19713" s="241">
        <f t="shared" si="22176"/>
        <v>3</v>
      </c>
      <c r="B19713" s="241" t="str">
        <f t="shared" si="22177"/>
        <v>RECEPCIONISTA</v>
      </c>
      <c r="C19713" s="241" t="str">
        <f t="shared" si="22178"/>
        <v>SÃO MIGUEL DO OESTE</v>
      </c>
      <c r="D19713" s="52" t="str">
        <f>Raiz!$D$57</f>
        <v>C</v>
      </c>
      <c r="E19713" s="314" t="str">
        <f>Raiz!$E$57</f>
        <v>Benefício de Assistência ao Trabalhador / Médica / Social Odontológico</v>
      </c>
      <c r="F19713" s="314"/>
      <c r="G19713" s="314"/>
      <c r="H19713" s="314"/>
      <c r="I19713" s="314"/>
      <c r="J19713" s="19">
        <f>VLOOKUP(H19663,Base!$B$713:$P$764,J19668+1,FALSE)</f>
        <v>11</v>
      </c>
      <c r="K19713" s="127"/>
      <c r="L19713" s="127"/>
    </row>
    <row r="19714" spans="1:12" ht="18" customHeight="1" x14ac:dyDescent="0.2">
      <c r="A19714" s="241">
        <f t="shared" si="22176"/>
        <v>3</v>
      </c>
      <c r="B19714" s="241" t="str">
        <f t="shared" si="22177"/>
        <v>RECEPCIONISTA</v>
      </c>
      <c r="C19714" s="241" t="str">
        <f t="shared" si="22178"/>
        <v>SÃO MIGUEL DO OESTE</v>
      </c>
      <c r="D19714" s="52" t="str">
        <f>Raiz!$D$58</f>
        <v>D</v>
      </c>
      <c r="E19714" s="314" t="str">
        <f>Raiz!$E$58</f>
        <v>Benefício Social Familiar</v>
      </c>
      <c r="F19714" s="314"/>
      <c r="G19714" s="314"/>
      <c r="H19714" s="314"/>
      <c r="I19714" s="314"/>
      <c r="J19714" s="19">
        <f>VLOOKUP(H19663,Base!$B$770:$P$821,J19668+1,FALSE)</f>
        <v>0</v>
      </c>
      <c r="K19714" s="127"/>
      <c r="L19714" s="127"/>
    </row>
    <row r="19715" spans="1:12" ht="18" customHeight="1" x14ac:dyDescent="0.2">
      <c r="A19715" s="241">
        <f t="shared" si="22176"/>
        <v>3</v>
      </c>
      <c r="B19715" s="241" t="str">
        <f t="shared" si="22177"/>
        <v>RECEPCIONISTA</v>
      </c>
      <c r="C19715" s="241" t="str">
        <f t="shared" si="22178"/>
        <v>SÃO MIGUEL DO OESTE</v>
      </c>
      <c r="D19715" s="52" t="str">
        <f>Raiz!$D$59</f>
        <v>E</v>
      </c>
      <c r="E19715" s="323" t="str">
        <f>Raiz!$E$59</f>
        <v>Adicional de Assiduidade</v>
      </c>
      <c r="F19715" s="323"/>
      <c r="G19715" s="323"/>
      <c r="H19715" s="323"/>
      <c r="I19715" s="26">
        <f>VLOOKUP(H19663,Base!$B$1112:$P$1163,J19668+1,FALSE)</f>
        <v>0.05</v>
      </c>
      <c r="J19715" s="19">
        <f t="shared" ref="J19715" si="22198">ROUND(I19715*J19685,2)</f>
        <v>64.8</v>
      </c>
      <c r="K19715" s="127"/>
      <c r="L19715" s="127"/>
    </row>
    <row r="19716" spans="1:12" ht="18" customHeight="1" x14ac:dyDescent="0.2">
      <c r="A19716" s="241">
        <f t="shared" si="22176"/>
        <v>3</v>
      </c>
      <c r="B19716" s="241" t="str">
        <f t="shared" si="22177"/>
        <v>RECEPCIONISTA</v>
      </c>
      <c r="C19716" s="241" t="str">
        <f t="shared" si="22178"/>
        <v>SÃO MIGUEL DO OESTE</v>
      </c>
      <c r="D19716" s="52" t="str">
        <f>Raiz!$D$60</f>
        <v>F</v>
      </c>
      <c r="E19716" s="314" t="str">
        <f>Raiz!$E$60</f>
        <v>Seguro de Vida</v>
      </c>
      <c r="F19716" s="314"/>
      <c r="G19716" s="314"/>
      <c r="H19716" s="314"/>
      <c r="I19716" s="314"/>
      <c r="J19716" s="19">
        <f>VLOOKUP(H19663,Base!$B$1169:$P$1220,J19668+1,FALSE)</f>
        <v>0</v>
      </c>
      <c r="K19716" s="127"/>
      <c r="L19716" s="127"/>
    </row>
    <row r="19717" spans="1:12" ht="18" customHeight="1" x14ac:dyDescent="0.2">
      <c r="A19717" s="241">
        <f t="shared" si="22176"/>
        <v>3</v>
      </c>
      <c r="B19717" s="241" t="str">
        <f t="shared" si="22177"/>
        <v>RECEPCIONISTA</v>
      </c>
      <c r="C19717" s="241" t="str">
        <f t="shared" si="22178"/>
        <v>SÃO MIGUEL DO OESTE</v>
      </c>
      <c r="D19717" s="52" t="str">
        <f>Raiz!$D$61</f>
        <v>G</v>
      </c>
      <c r="E19717" s="314" t="str">
        <f>Raiz!$E$61</f>
        <v>Outros (especificar)</v>
      </c>
      <c r="F19717" s="314"/>
      <c r="G19717" s="314"/>
      <c r="H19717" s="314"/>
      <c r="I19717" s="314"/>
      <c r="J19717" s="19">
        <f>VLOOKUP(H19663,Base!$B$884:$P$935,J19668+1,FALSE)</f>
        <v>0</v>
      </c>
      <c r="K19717" s="127"/>
      <c r="L19717" s="127"/>
    </row>
    <row r="19718" spans="1:12" ht="18" customHeight="1" thickBot="1" x14ac:dyDescent="0.25">
      <c r="A19718" s="241">
        <f t="shared" si="22176"/>
        <v>3</v>
      </c>
      <c r="B19718" s="241" t="str">
        <f t="shared" si="22177"/>
        <v>RECEPCIONISTA</v>
      </c>
      <c r="C19718" s="241" t="str">
        <f t="shared" si="22178"/>
        <v>SÃO MIGUEL DO OESTE</v>
      </c>
      <c r="D19718" s="317" t="str">
        <f>Raiz!$D$62</f>
        <v> Total do Submódulo 2.3</v>
      </c>
      <c r="E19718" s="317"/>
      <c r="F19718" s="317"/>
      <c r="G19718" s="317"/>
      <c r="H19718" s="317"/>
      <c r="I19718" s="317"/>
      <c r="J19718" s="27">
        <f t="shared" ref="J19718" si="22199">SUM(J19711:J19717)</f>
        <v>545.04</v>
      </c>
      <c r="K19718" s="30"/>
      <c r="L19718" s="30"/>
    </row>
    <row r="19719" spans="1:12" ht="14.1" customHeight="1" thickBot="1" x14ac:dyDescent="0.25">
      <c r="A19719" s="241">
        <f t="shared" si="22176"/>
        <v>3</v>
      </c>
      <c r="B19719" s="241" t="str">
        <f t="shared" si="22177"/>
        <v>RECEPCIONISTA</v>
      </c>
      <c r="C19719" s="241" t="str">
        <f t="shared" si="22178"/>
        <v>SÃO MIGUEL DO OESTE</v>
      </c>
      <c r="D19719" s="4"/>
      <c r="E19719" s="4"/>
      <c r="F19719" s="4"/>
      <c r="G19719" s="4"/>
      <c r="H19719" s="4"/>
      <c r="I19719" s="4"/>
      <c r="J19719" s="4"/>
      <c r="K19719" s="30"/>
      <c r="L19719" s="30"/>
    </row>
    <row r="19720" spans="1:12" ht="18" customHeight="1" x14ac:dyDescent="0.2">
      <c r="A19720" s="241">
        <f t="shared" si="22176"/>
        <v>3</v>
      </c>
      <c r="B19720" s="241" t="str">
        <f t="shared" si="22177"/>
        <v>RECEPCIONISTA</v>
      </c>
      <c r="C19720" s="241" t="str">
        <f t="shared" si="22178"/>
        <v>SÃO MIGUEL DO OESTE</v>
      </c>
      <c r="D19720" s="353" t="str">
        <f>Raiz!$D$64</f>
        <v>Quadro-Resumo do Módulo 2 - Encargos e Benefícios Anuais, Mensais e Diários</v>
      </c>
      <c r="E19720" s="353"/>
      <c r="F19720" s="353"/>
      <c r="G19720" s="353"/>
      <c r="H19720" s="353"/>
      <c r="I19720" s="353"/>
      <c r="J19720" s="28" t="str">
        <f>Raiz!$J$64</f>
        <v>Valor R$</v>
      </c>
      <c r="K19720" s="30"/>
      <c r="L19720" s="30"/>
    </row>
    <row r="19721" spans="1:12" ht="18" customHeight="1" x14ac:dyDescent="0.2">
      <c r="A19721" s="241">
        <f t="shared" si="22176"/>
        <v>3</v>
      </c>
      <c r="B19721" s="241" t="str">
        <f t="shared" si="22177"/>
        <v>RECEPCIONISTA</v>
      </c>
      <c r="C19721" s="241" t="str">
        <f t="shared" si="22178"/>
        <v>SÃO MIGUEL DO OESTE</v>
      </c>
      <c r="D19721" s="52" t="str">
        <f>Raiz!$D$65</f>
        <v>2.1</v>
      </c>
      <c r="E19721" s="314" t="str">
        <f>Raiz!$E$65</f>
        <v>13º Salário e Adicional de Férias</v>
      </c>
      <c r="F19721" s="314"/>
      <c r="G19721" s="314"/>
      <c r="H19721" s="314"/>
      <c r="I19721" s="314"/>
      <c r="J19721" s="25">
        <f t="shared" ref="J19721" si="22200">J19697</f>
        <v>144</v>
      </c>
      <c r="K19721" s="30"/>
      <c r="L19721" s="30"/>
    </row>
    <row r="19722" spans="1:12" ht="18" customHeight="1" x14ac:dyDescent="0.2">
      <c r="A19722" s="241">
        <f t="shared" si="22176"/>
        <v>3</v>
      </c>
      <c r="B19722" s="241" t="str">
        <f t="shared" si="22177"/>
        <v>RECEPCIONISTA</v>
      </c>
      <c r="C19722" s="241" t="str">
        <f t="shared" si="22178"/>
        <v>SÃO MIGUEL DO OESTE</v>
      </c>
      <c r="D19722" s="52" t="str">
        <f>Raiz!$D$66</f>
        <v>2.2</v>
      </c>
      <c r="E19722" s="314" t="str">
        <f>Raiz!$E$66</f>
        <v>Encargos Previdenciários (GPS), FGTS e outras contribuições</v>
      </c>
      <c r="F19722" s="314"/>
      <c r="G19722" s="314"/>
      <c r="H19722" s="314"/>
      <c r="I19722" s="314"/>
      <c r="J19722" s="25">
        <f t="shared" ref="J19722" si="22201">J19708</f>
        <v>529.91999999999996</v>
      </c>
      <c r="K19722" s="30"/>
      <c r="L19722" s="30"/>
    </row>
    <row r="19723" spans="1:12" ht="18" customHeight="1" x14ac:dyDescent="0.2">
      <c r="A19723" s="241">
        <f t="shared" ref="A19723:C19724" si="22202">A19722</f>
        <v>3</v>
      </c>
      <c r="B19723" s="241" t="str">
        <f t="shared" si="22202"/>
        <v>RECEPCIONISTA</v>
      </c>
      <c r="C19723" s="241" t="str">
        <f t="shared" si="22202"/>
        <v>SÃO MIGUEL DO OESTE</v>
      </c>
      <c r="D19723" s="52" t="str">
        <f>Raiz!$D$67</f>
        <v>2.3</v>
      </c>
      <c r="E19723" s="314" t="str">
        <f>Raiz!$E$67</f>
        <v>Benefícios Mensais e Diários</v>
      </c>
      <c r="F19723" s="314"/>
      <c r="G19723" s="314"/>
      <c r="H19723" s="314"/>
      <c r="I19723" s="314"/>
      <c r="J19723" s="25">
        <f t="shared" ref="J19723" si="22203">J19718</f>
        <v>545.04</v>
      </c>
      <c r="K19723" s="30"/>
      <c r="L19723" s="30"/>
    </row>
    <row r="19724" spans="1:12" ht="18" customHeight="1" thickBot="1" x14ac:dyDescent="0.25">
      <c r="A19724" s="241">
        <f t="shared" si="22202"/>
        <v>3</v>
      </c>
      <c r="B19724" s="241" t="str">
        <f t="shared" si="22202"/>
        <v>RECEPCIONISTA</v>
      </c>
      <c r="C19724" s="241" t="str">
        <f t="shared" si="22202"/>
        <v>SÃO MIGUEL DO OESTE</v>
      </c>
      <c r="D19724" s="317" t="str">
        <f>Raiz!$D$68</f>
        <v> Total do Módulo 2 - Encargos e Benefícios Anuais, mensais e Diários</v>
      </c>
      <c r="E19724" s="317"/>
      <c r="F19724" s="317"/>
      <c r="G19724" s="317"/>
      <c r="H19724" s="317"/>
      <c r="I19724" s="317"/>
      <c r="J19724" s="27">
        <f t="shared" ref="J19724" si="22204">SUM(J19721:J19723)</f>
        <v>1218.96</v>
      </c>
      <c r="K19724" s="30"/>
      <c r="L19724" s="30"/>
    </row>
    <row r="19725" spans="1:12" ht="14.1" customHeight="1" thickBot="1" x14ac:dyDescent="0.25">
      <c r="A19725" s="241">
        <f t="shared" ref="A19725:C19725" si="22205">A19724</f>
        <v>3</v>
      </c>
      <c r="B19725" s="241" t="str">
        <f t="shared" si="22205"/>
        <v>RECEPCIONISTA</v>
      </c>
      <c r="C19725" s="241" t="str">
        <f t="shared" si="22205"/>
        <v>SÃO MIGUEL DO OESTE</v>
      </c>
      <c r="D19725" s="4"/>
      <c r="E19725" s="4"/>
      <c r="F19725" s="4"/>
      <c r="G19725" s="4"/>
      <c r="H19725" s="4"/>
      <c r="I19725" s="4"/>
      <c r="J19725" s="4"/>
      <c r="K19725" s="30"/>
      <c r="L19725" s="30"/>
    </row>
    <row r="19726" spans="1:12" ht="18" customHeight="1" x14ac:dyDescent="0.2">
      <c r="A19726" s="241">
        <f t="shared" ref="A19726:C19726" si="22206">A19725</f>
        <v>3</v>
      </c>
      <c r="B19726" s="241" t="str">
        <f t="shared" si="22206"/>
        <v>RECEPCIONISTA</v>
      </c>
      <c r="C19726" s="241" t="str">
        <f t="shared" si="22206"/>
        <v>SÃO MIGUEL DO OESTE</v>
      </c>
      <c r="D19726" s="350" t="str">
        <f>Raiz!$D$70</f>
        <v>MÓDULO 3 – PROVISÃO PARA RESCISÃO</v>
      </c>
      <c r="E19726" s="351"/>
      <c r="F19726" s="351"/>
      <c r="G19726" s="351"/>
      <c r="H19726" s="352"/>
      <c r="I19726" s="1" t="str">
        <f>Raiz!$I$70</f>
        <v>%</v>
      </c>
      <c r="J19726" s="2" t="str">
        <f>Raiz!$J$70</f>
        <v>Valor R$</v>
      </c>
      <c r="K19726" s="30"/>
      <c r="L19726" s="30"/>
    </row>
    <row r="19727" spans="1:12" ht="30" customHeight="1" x14ac:dyDescent="0.2">
      <c r="A19727" s="241">
        <f t="shared" ref="A19727:C19727" si="22207">A19726</f>
        <v>3</v>
      </c>
      <c r="B19727" s="241" t="str">
        <f t="shared" si="22207"/>
        <v>RECEPCIONISTA</v>
      </c>
      <c r="C19727" s="241" t="str">
        <f t="shared" si="22207"/>
        <v>SÃO MIGUEL DO OESTE</v>
      </c>
      <c r="D19727" s="147" t="str">
        <f>Raiz!$D$71</f>
        <v>A</v>
      </c>
      <c r="E19727" s="265" t="str">
        <f>Raiz!$E$71</f>
        <v>Aviso Prévio Indenizado</v>
      </c>
      <c r="F19727" s="332" t="str">
        <f>Raiz!$F$71</f>
        <v>Cálculo do valor = [Rem/12 + 13º/12 + Férias/12 + 1/3Férias/12] x 1 x 5% de rotatividade anual</v>
      </c>
      <c r="G19727" s="333"/>
      <c r="H19727" s="408"/>
      <c r="I19727" s="20">
        <f>Raiz!$I$71</f>
        <v>4.9768518518518521E-3</v>
      </c>
      <c r="J19727" s="19">
        <f t="shared" ref="J19727" si="22208">ROUND(I19727*J19691,2)</f>
        <v>6.45</v>
      </c>
      <c r="K19727" s="30"/>
      <c r="L19727" s="30"/>
    </row>
    <row r="19728" spans="1:12" ht="18" customHeight="1" x14ac:dyDescent="0.2">
      <c r="A19728" s="241">
        <f t="shared" ref="A19728:C19728" si="22209">A19727</f>
        <v>3</v>
      </c>
      <c r="B19728" s="241" t="str">
        <f t="shared" si="22209"/>
        <v>RECEPCIONISTA</v>
      </c>
      <c r="C19728" s="241" t="str">
        <f t="shared" si="22209"/>
        <v>SÃO MIGUEL DO OESTE</v>
      </c>
      <c r="D19728" s="52" t="str">
        <f>Raiz!$D$72</f>
        <v>B</v>
      </c>
      <c r="E19728" s="404" t="str">
        <f>Raiz!$E$72</f>
        <v>Incidência do FGTS sobre o Aviso Prévio Indenizado</v>
      </c>
      <c r="F19728" s="405"/>
      <c r="G19728" s="405"/>
      <c r="H19728" s="406"/>
      <c r="I19728" s="20">
        <f t="shared" ref="I19728:I19791" si="22210">0.08*I19727</f>
        <v>3.9814814814814818E-4</v>
      </c>
      <c r="J19728" s="19">
        <f t="shared" ref="J19728" si="22211">ROUND(I19728*J19691,2)</f>
        <v>0.52</v>
      </c>
      <c r="K19728" s="30"/>
      <c r="L19728" s="30"/>
    </row>
    <row r="19729" spans="1:12" ht="18" customHeight="1" x14ac:dyDescent="0.2">
      <c r="A19729" s="241">
        <f t="shared" ref="A19729:C19729" si="22212">A19728</f>
        <v>3</v>
      </c>
      <c r="B19729" s="241" t="str">
        <f t="shared" si="22212"/>
        <v>RECEPCIONISTA</v>
      </c>
      <c r="C19729" s="241" t="str">
        <f t="shared" si="22212"/>
        <v>SÃO MIGUEL DO OESTE</v>
      </c>
      <c r="D19729" s="52" t="str">
        <f>Raiz!$D$73</f>
        <v>C</v>
      </c>
      <c r="E19729" s="409" t="str">
        <f>Raiz!$E$73</f>
        <v>Multa do FGTS sobre o Aviso Prévio Indenizado</v>
      </c>
      <c r="F19729" s="410"/>
      <c r="G19729" s="410"/>
      <c r="H19729" s="411"/>
      <c r="I19729" s="20">
        <f>Raiz!$I$73</f>
        <v>1.9039999999999999E-3</v>
      </c>
      <c r="J19729" s="19">
        <f t="shared" ref="J19729" si="22213">ROUND(I19729*J19691,2)</f>
        <v>2.4700000000000002</v>
      </c>
      <c r="K19729" s="30"/>
      <c r="L19729" s="30"/>
    </row>
    <row r="19730" spans="1:12" ht="30" customHeight="1" x14ac:dyDescent="0.2">
      <c r="A19730" s="241">
        <f t="shared" ref="A19730:C19730" si="22214">A19729</f>
        <v>3</v>
      </c>
      <c r="B19730" s="241" t="str">
        <f t="shared" si="22214"/>
        <v>RECEPCIONISTA</v>
      </c>
      <c r="C19730" s="241" t="str">
        <f t="shared" si="22214"/>
        <v>SÃO MIGUEL DO OESTE</v>
      </c>
      <c r="D19730" s="147" t="str">
        <f>Raiz!$D$74</f>
        <v>D</v>
      </c>
      <c r="E19730" s="265" t="str">
        <f>Raiz!$E$74</f>
        <v>Aviso Prévio Trabalhado</v>
      </c>
      <c r="F19730" s="338" t="s">
        <v>321</v>
      </c>
      <c r="G19730" s="338"/>
      <c r="H19730" s="338"/>
      <c r="I19730" s="20">
        <f t="shared" ref="I19730" si="22215">1/30*7/H19665*1</f>
        <v>1.1666666666666667E-2</v>
      </c>
      <c r="J19730" s="19">
        <f t="shared" ref="J19730" si="22216">ROUND(I19730*J19691,2)</f>
        <v>15.12</v>
      </c>
      <c r="K19730" s="30"/>
      <c r="L19730" s="30"/>
    </row>
    <row r="19731" spans="1:12" ht="18" customHeight="1" x14ac:dyDescent="0.2">
      <c r="A19731" s="241">
        <f t="shared" ref="A19731:C19731" si="22217">A19730</f>
        <v>3</v>
      </c>
      <c r="B19731" s="241" t="str">
        <f t="shared" si="22217"/>
        <v>RECEPCIONISTA</v>
      </c>
      <c r="C19731" s="241" t="str">
        <f t="shared" si="22217"/>
        <v>SÃO MIGUEL DO OESTE</v>
      </c>
      <c r="D19731" s="52" t="str">
        <f>Raiz!$D$75</f>
        <v>E</v>
      </c>
      <c r="E19731" s="331" t="str">
        <f>Raiz!$E$75</f>
        <v>Incidência dos encargos do submódulo 2.2 sobre o Aviso Prévio Trabalhado</v>
      </c>
      <c r="F19731" s="335"/>
      <c r="G19731" s="335"/>
      <c r="H19731" s="336"/>
      <c r="I19731" s="20">
        <f t="shared" ref="I19731" si="22218">I19708*I19730</f>
        <v>4.2933333333333339E-3</v>
      </c>
      <c r="J19731" s="19">
        <f t="shared" ref="J19731" si="22219">ROUND(I19731*J19691,2)</f>
        <v>5.56</v>
      </c>
      <c r="K19731" s="30"/>
      <c r="L19731" s="30"/>
    </row>
    <row r="19732" spans="1:12" ht="18" customHeight="1" x14ac:dyDescent="0.2">
      <c r="A19732" s="241">
        <f t="shared" ref="A19732:C19732" si="22220">A19731</f>
        <v>3</v>
      </c>
      <c r="B19732" s="241" t="str">
        <f t="shared" si="22220"/>
        <v>RECEPCIONISTA</v>
      </c>
      <c r="C19732" s="241" t="str">
        <f t="shared" si="22220"/>
        <v>SÃO MIGUEL DO OESTE</v>
      </c>
      <c r="D19732" s="52" t="str">
        <f>Raiz!$D$76</f>
        <v>F</v>
      </c>
      <c r="E19732" s="323" t="str">
        <f>Raiz!$E$76</f>
        <v>Multa do FGTS e sobre o Aviso Prévio Trabalhado</v>
      </c>
      <c r="F19732" s="323"/>
      <c r="G19732" s="323"/>
      <c r="H19732" s="323"/>
      <c r="I19732" s="20">
        <f>Raiz!$I$76</f>
        <v>3.8079999999999996E-2</v>
      </c>
      <c r="J19732" s="19">
        <f t="shared" ref="J19732" si="22221">ROUND(I19732*J19691,2)</f>
        <v>49.35</v>
      </c>
      <c r="K19732" s="30"/>
      <c r="L19732" s="30"/>
    </row>
    <row r="19733" spans="1:12" ht="18" customHeight="1" thickBot="1" x14ac:dyDescent="0.25">
      <c r="A19733" s="241">
        <f t="shared" ref="A19733:C19733" si="22222">A19732</f>
        <v>3</v>
      </c>
      <c r="B19733" s="241" t="str">
        <f t="shared" si="22222"/>
        <v>RECEPCIONISTA</v>
      </c>
      <c r="C19733" s="241" t="str">
        <f t="shared" si="22222"/>
        <v>SÃO MIGUEL DO OESTE</v>
      </c>
      <c r="D19733" s="317" t="str">
        <f>Raiz!$D$77</f>
        <v>Total do Módulo 3 - Provisão para Rescisão</v>
      </c>
      <c r="E19733" s="317"/>
      <c r="F19733" s="317"/>
      <c r="G19733" s="317"/>
      <c r="H19733" s="317"/>
      <c r="I19733" s="317"/>
      <c r="J19733" s="27">
        <f t="shared" ref="J19733" si="22223">SUM(J19727:J19732)</f>
        <v>79.47</v>
      </c>
      <c r="K19733" s="30"/>
      <c r="L19733" s="30"/>
    </row>
    <row r="19734" spans="1:12" ht="14.1" customHeight="1" thickBot="1" x14ac:dyDescent="0.25">
      <c r="A19734" s="241">
        <f t="shared" ref="A19734:C19734" si="22224">A19733</f>
        <v>3</v>
      </c>
      <c r="B19734" s="241" t="str">
        <f t="shared" si="22224"/>
        <v>RECEPCIONISTA</v>
      </c>
      <c r="C19734" s="241" t="str">
        <f t="shared" si="22224"/>
        <v>SÃO MIGUEL DO OESTE</v>
      </c>
      <c r="D19734" s="4"/>
      <c r="E19734" s="4"/>
      <c r="F19734" s="4"/>
      <c r="G19734" s="4"/>
      <c r="H19734" s="4"/>
      <c r="I19734" s="4"/>
      <c r="J19734" s="4"/>
      <c r="K19734" s="30"/>
      <c r="L19734" s="30"/>
    </row>
    <row r="19735" spans="1:12" ht="18" customHeight="1" x14ac:dyDescent="0.2">
      <c r="A19735" s="241">
        <f t="shared" ref="A19735:C19735" si="22225">A19734</f>
        <v>3</v>
      </c>
      <c r="B19735" s="241" t="str">
        <f t="shared" si="22225"/>
        <v>RECEPCIONISTA</v>
      </c>
      <c r="C19735" s="241" t="str">
        <f t="shared" si="22225"/>
        <v>SÃO MIGUEL DO OESTE</v>
      </c>
      <c r="D19735" s="350" t="str">
        <f>Raiz!$D$79</f>
        <v>MÓDULO 4 – CUSTO DE REPOSIÇÃO DO PROFISSIONAL AUSENTE</v>
      </c>
      <c r="E19735" s="351"/>
      <c r="F19735" s="351"/>
      <c r="G19735" s="351"/>
      <c r="H19735" s="352"/>
      <c r="I19735" s="194" t="str">
        <f>Raiz!$I$79</f>
        <v>%</v>
      </c>
      <c r="J19735" s="149" t="str">
        <f>Raiz!$J$79</f>
        <v>Valor R$</v>
      </c>
      <c r="K19735" s="30"/>
      <c r="L19735" s="30"/>
    </row>
    <row r="19736" spans="1:12" ht="39.950000000000003" customHeight="1" x14ac:dyDescent="0.2">
      <c r="A19736" s="241">
        <f t="shared" ref="A19736:C19736" si="22226">A19735</f>
        <v>3</v>
      </c>
      <c r="B19736" s="241" t="str">
        <f t="shared" si="22226"/>
        <v>RECEPCIONISTA</v>
      </c>
      <c r="C19736" s="241" t="str">
        <f t="shared" si="22226"/>
        <v>SÃO MIGUEL DO OESTE</v>
      </c>
      <c r="D1973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736" s="338"/>
      <c r="F19736" s="338"/>
      <c r="G19736" s="338"/>
      <c r="H19736" s="338"/>
      <c r="I19736" s="338"/>
      <c r="J19736" s="347"/>
      <c r="K19736" s="30"/>
      <c r="L19736" s="30"/>
    </row>
    <row r="19737" spans="1:12" ht="32.25" customHeight="1" x14ac:dyDescent="0.2">
      <c r="A19737" s="241">
        <f t="shared" ref="A19737:C19737" si="22227">A19736</f>
        <v>3</v>
      </c>
      <c r="B19737" s="241" t="str">
        <f t="shared" si="22227"/>
        <v>RECEPCIONISTA</v>
      </c>
      <c r="C19737" s="241" t="str">
        <f t="shared" si="22227"/>
        <v>SÃO MIGUEL DO OESTE</v>
      </c>
      <c r="D19737" s="337" t="str">
        <f>Raiz!$D$81</f>
        <v>MÓDULO 1</v>
      </c>
      <c r="E19737" s="337"/>
      <c r="F19737" s="266" t="str">
        <f>Raiz!$F$81</f>
        <v>MÓDULO 2                                                                   (sem VA, VT e Adic.Assid.)</v>
      </c>
      <c r="G19737" s="266" t="str">
        <f>Raiz!$G$81</f>
        <v>MÓDULO 3</v>
      </c>
      <c r="H19737" s="266" t="str">
        <f>Raiz!$H$81</f>
        <v>BCCPA</v>
      </c>
      <c r="I19737" s="419" t="str">
        <f>Raiz!$I$81</f>
        <v>Para cálculo do item A, paga VA nas férias?</v>
      </c>
      <c r="J19737" s="420"/>
      <c r="K19737" s="30"/>
      <c r="L19737" s="30"/>
    </row>
    <row r="19738" spans="1:12" s="29" customFormat="1" ht="18" customHeight="1" x14ac:dyDescent="0.2">
      <c r="A19738" s="241">
        <f t="shared" ref="A19738:C19738" si="22228">A19737</f>
        <v>3</v>
      </c>
      <c r="B19738" s="241" t="str">
        <f t="shared" si="22228"/>
        <v>RECEPCIONISTA</v>
      </c>
      <c r="C19738" s="241" t="str">
        <f t="shared" si="22228"/>
        <v>SÃO MIGUEL DO OESTE</v>
      </c>
      <c r="D19738" s="342">
        <f t="shared" ref="D19738" si="22229">J19691</f>
        <v>1295.99</v>
      </c>
      <c r="E19738" s="342"/>
      <c r="F19738" s="267">
        <f t="shared" ref="F19738" si="22230">J19724-J19711-J19712-J19715</f>
        <v>684.92000000000007</v>
      </c>
      <c r="G19738" s="267">
        <f t="shared" ref="G19738" si="22231">J19733</f>
        <v>79.47</v>
      </c>
      <c r="H19738" s="267">
        <f t="shared" ref="H19738" si="22232">SUM(D19738:G19738)</f>
        <v>2060.38</v>
      </c>
      <c r="I19738" s="421" t="str">
        <f>VLOOKUP(H19663,Base!$B$998:$P$1049,J19668+1,FALSE)</f>
        <v>NÃO</v>
      </c>
      <c r="J19738" s="422"/>
      <c r="K19738" s="30"/>
      <c r="L19738" s="30"/>
    </row>
    <row r="19739" spans="1:12" ht="18" customHeight="1" x14ac:dyDescent="0.2">
      <c r="A19739" s="241">
        <f t="shared" ref="A19739:C19739" si="22233">A19738</f>
        <v>3</v>
      </c>
      <c r="B19739" s="241" t="str">
        <f t="shared" si="22233"/>
        <v>RECEPCIONISTA</v>
      </c>
      <c r="C19739" s="241" t="str">
        <f t="shared" si="22233"/>
        <v>SÃO MIGUEL DO OESTE</v>
      </c>
      <c r="D19739" s="412" t="str">
        <f>Raiz!$D$83</f>
        <v>Submódulo 4.1 Substituto nas Ausências Legais</v>
      </c>
      <c r="E19739" s="413"/>
      <c r="F19739" s="413"/>
      <c r="G19739" s="413"/>
      <c r="H19739" s="413"/>
      <c r="I19739" s="413"/>
      <c r="J19739" s="414"/>
      <c r="K19739" s="30"/>
      <c r="L19739" s="30"/>
    </row>
    <row r="19740" spans="1:12" ht="18" customHeight="1" x14ac:dyDescent="0.2">
      <c r="A19740" s="241">
        <f t="shared" ref="A19740:C19740" si="22234">A19739</f>
        <v>3</v>
      </c>
      <c r="B19740" s="241" t="str">
        <f t="shared" si="22234"/>
        <v>RECEPCIONISTA</v>
      </c>
      <c r="C19740" s="241" t="str">
        <f t="shared" si="22234"/>
        <v>SÃO MIGUEL DO OESTE</v>
      </c>
      <c r="D19740" s="147" t="str">
        <f>Raiz!$D$84</f>
        <v>A</v>
      </c>
      <c r="E19740" s="338" t="str">
        <f>Raiz!$E$84</f>
        <v>Substituto na cobertura de Férias</v>
      </c>
      <c r="F19740" s="338"/>
      <c r="G19740" s="338" t="str">
        <f>Raiz!$G$84</f>
        <v>Cálculo do valor=[BCCPA+VA(se pago nas férias)]/12</v>
      </c>
      <c r="H19740" s="338"/>
      <c r="I19740" s="43">
        <f>Raiz!$I$84</f>
        <v>8.3333333333333329E-2</v>
      </c>
      <c r="J19740" s="19">
        <f t="shared" ref="J19740" si="22235">IF(I19738="NÃO",H19738/12,(H19738+J19712)/12)</f>
        <v>171.69833333333335</v>
      </c>
      <c r="K19740" s="30"/>
      <c r="L19740" s="30"/>
    </row>
    <row r="19741" spans="1:12" ht="18" customHeight="1" x14ac:dyDescent="0.2">
      <c r="A19741" s="241">
        <f t="shared" ref="A19741:C19741" si="22236">A19740</f>
        <v>3</v>
      </c>
      <c r="B19741" s="241" t="str">
        <f t="shared" si="22236"/>
        <v>RECEPCIONISTA</v>
      </c>
      <c r="C19741" s="241" t="str">
        <f t="shared" si="22236"/>
        <v>SÃO MIGUEL DO OESTE</v>
      </c>
      <c r="D19741" s="52" t="str">
        <f>Raiz!$D$85</f>
        <v>B</v>
      </c>
      <c r="E19741" s="331" t="str">
        <f>Raiz!$E$85</f>
        <v>Substituto na cobertura de Ausências Legais</v>
      </c>
      <c r="F19741" s="336"/>
      <c r="G19741" s="331" t="str">
        <f>Raiz!$G$85</f>
        <v>Cálculo do valor=[(BCCPA/30)x1dia]/12</v>
      </c>
      <c r="H19741" s="336"/>
      <c r="I19741" s="20">
        <f>Raiz!$I$85</f>
        <v>2.7777777777777779E-3</v>
      </c>
      <c r="J19741" s="19">
        <f t="shared" ref="J19741" si="22237">ROUND(I19741*H19738,2)</f>
        <v>5.72</v>
      </c>
      <c r="K19741" s="30"/>
      <c r="L19741" s="30"/>
    </row>
    <row r="19742" spans="1:12" ht="18" customHeight="1" x14ac:dyDescent="0.2">
      <c r="A19742" s="241">
        <f t="shared" ref="A19742:C19742" si="22238">A19741</f>
        <v>3</v>
      </c>
      <c r="B19742" s="241" t="str">
        <f t="shared" si="22238"/>
        <v>RECEPCIONISTA</v>
      </c>
      <c r="C19742" s="241" t="str">
        <f t="shared" si="22238"/>
        <v>SÃO MIGUEL DO OESTE</v>
      </c>
      <c r="D19742" s="52" t="str">
        <f>Raiz!$D$86</f>
        <v>C</v>
      </c>
      <c r="E19742" s="320" t="str">
        <f>Raiz!$E$86</f>
        <v>Substituto na cobertura de Licença-Paternidade</v>
      </c>
      <c r="F19742" s="321"/>
      <c r="G19742" s="320" t="str">
        <f>Raiz!$G$86</f>
        <v>Cálculo do valor={[(BCCPA/30)x5dias]/12}x1,5%</v>
      </c>
      <c r="H19742" s="321"/>
      <c r="I19742" s="20">
        <f>Raiz!$I$86</f>
        <v>2.0833333333333332E-4</v>
      </c>
      <c r="J19742" s="19">
        <f t="shared" ref="J19742" si="22239">ROUND(I19742*H19738,2)</f>
        <v>0.43</v>
      </c>
      <c r="K19742" s="30"/>
      <c r="L19742" s="30"/>
    </row>
    <row r="19743" spans="1:12" ht="18" customHeight="1" x14ac:dyDescent="0.2">
      <c r="A19743" s="241">
        <f t="shared" ref="A19743:C19743" si="22240">A19742</f>
        <v>3</v>
      </c>
      <c r="B19743" s="241" t="str">
        <f t="shared" si="22240"/>
        <v>RECEPCIONISTA</v>
      </c>
      <c r="C19743" s="241" t="str">
        <f t="shared" si="22240"/>
        <v>SÃO MIGUEL DO OESTE</v>
      </c>
      <c r="D19743" s="52" t="str">
        <f>Raiz!$D$87</f>
        <v>D</v>
      </c>
      <c r="E19743" s="320" t="str">
        <f>Raiz!$E$87</f>
        <v>Substituto na cobertura de Ausência por acidente de trab.</v>
      </c>
      <c r="F19743" s="321"/>
      <c r="G19743" s="320" t="str">
        <f>Raiz!$G$87</f>
        <v>Cálculo do valor={[(BCCPA/30)x15dias]/12}x0,78%</v>
      </c>
      <c r="H19743" s="321"/>
      <c r="I19743" s="20">
        <f>Raiz!$I$87</f>
        <v>3.2499999999999999E-4</v>
      </c>
      <c r="J19743" s="19">
        <f t="shared" ref="J19743" si="22241">ROUND(I19743*H19738,2)</f>
        <v>0.67</v>
      </c>
      <c r="K19743" s="30"/>
      <c r="L19743" s="30"/>
    </row>
    <row r="19744" spans="1:12" ht="27" customHeight="1" x14ac:dyDescent="0.2">
      <c r="A19744" s="241">
        <f t="shared" ref="A19744:C19744" si="22242">A19743</f>
        <v>3</v>
      </c>
      <c r="B19744" s="241" t="str">
        <f t="shared" si="22242"/>
        <v>RECEPCIONISTA</v>
      </c>
      <c r="C19744" s="241" t="str">
        <f t="shared" si="22242"/>
        <v>SÃO MIGUEL DO OESTE</v>
      </c>
      <c r="D19744" s="52" t="str">
        <f>Raiz!$D$88</f>
        <v>E</v>
      </c>
      <c r="E19744" s="320" t="str">
        <f>Raiz!$E$88</f>
        <v>Substituto na cobertura de Afastamento Maternidade</v>
      </c>
      <c r="F19744" s="321"/>
      <c r="G19744" s="320" t="str">
        <f>Raiz!$G$88</f>
        <v>Cálculo do valor = {[(Mód1+Mód1/3)/12+(Submod2.2 +Submod2.3-VA-VT-Adic.Assid.+Mód3)]x(4/12)}x2%</v>
      </c>
      <c r="H19744" s="322"/>
      <c r="I19744" s="327"/>
      <c r="J19744" s="19">
        <f t="shared" ref="J19744" si="22243">ROUND((((J19691+J19691/3)/12+(J19708+J19718+-J19711-J19712-J19715+J19733))*4/12)*2%,2)</f>
        <v>5.0999999999999996</v>
      </c>
      <c r="K19744" s="30"/>
      <c r="L19744" s="30"/>
    </row>
    <row r="19745" spans="1:12" ht="18" customHeight="1" x14ac:dyDescent="0.2">
      <c r="A19745" s="241">
        <f t="shared" ref="A19745:C19745" si="22244">A19744</f>
        <v>3</v>
      </c>
      <c r="B19745" s="241" t="str">
        <f t="shared" si="22244"/>
        <v>RECEPCIONISTA</v>
      </c>
      <c r="C19745" s="241" t="str">
        <f t="shared" si="22244"/>
        <v>SÃO MIGUEL DO OESTE</v>
      </c>
      <c r="D19745" s="52" t="str">
        <f>Raiz!$D$89</f>
        <v>F</v>
      </c>
      <c r="E19745" s="320" t="str">
        <f>Raiz!$E$89</f>
        <v>Substituto na cobertura de Ausência por doença</v>
      </c>
      <c r="F19745" s="321"/>
      <c r="G19745" s="320" t="str">
        <f>Raiz!$G$89</f>
        <v>Cálculo do valor = {(BCCPA/30)x3dias}/12</v>
      </c>
      <c r="H19745" s="321"/>
      <c r="I19745" s="23">
        <f>Raiz!$I$89</f>
        <v>8.3333333333333332E-3</v>
      </c>
      <c r="J19745" s="31">
        <f t="shared" ref="J19745" si="22245">ROUND(H19738*I19745,2)</f>
        <v>17.170000000000002</v>
      </c>
      <c r="K19745" s="30"/>
      <c r="L19745" s="30"/>
    </row>
    <row r="19746" spans="1:12" ht="18" customHeight="1" thickBot="1" x14ac:dyDescent="0.25">
      <c r="A19746" s="241">
        <f t="shared" ref="A19746:C19746" si="22246">A19745</f>
        <v>3</v>
      </c>
      <c r="B19746" s="241" t="str">
        <f t="shared" si="22246"/>
        <v>RECEPCIONISTA</v>
      </c>
      <c r="C19746" s="241" t="str">
        <f t="shared" si="22246"/>
        <v>SÃO MIGUEL DO OESTE</v>
      </c>
      <c r="D19746" s="317" t="str">
        <f>Raiz!$D$90</f>
        <v> Total do Módulo 4 - Custo de Reposição do Profissional Ausente</v>
      </c>
      <c r="E19746" s="317"/>
      <c r="F19746" s="317"/>
      <c r="G19746" s="317"/>
      <c r="H19746" s="317"/>
      <c r="I19746" s="317"/>
      <c r="J19746" s="21">
        <f t="shared" ref="J19746" si="22247">SUM(J19740:J19745)</f>
        <v>200.78833333333336</v>
      </c>
      <c r="K19746" s="30"/>
      <c r="L19746" s="30"/>
    </row>
    <row r="19747" spans="1:12" ht="11.25" customHeight="1" thickBot="1" x14ac:dyDescent="0.25">
      <c r="A19747" s="241">
        <f t="shared" ref="A19747:C19747" si="22248">A19746</f>
        <v>3</v>
      </c>
      <c r="B19747" s="241" t="str">
        <f t="shared" si="22248"/>
        <v>RECEPCIONISTA</v>
      </c>
      <c r="C19747" s="241" t="str">
        <f t="shared" si="22248"/>
        <v>SÃO MIGUEL DO OESTE</v>
      </c>
      <c r="D19747" s="4"/>
      <c r="E19747" s="4"/>
      <c r="F19747" s="4"/>
      <c r="G19747" s="4"/>
      <c r="H19747" s="4"/>
      <c r="I19747" s="4"/>
      <c r="J19747" s="4"/>
      <c r="K19747" s="30"/>
      <c r="L19747" s="30"/>
    </row>
    <row r="19748" spans="1:12" ht="18" customHeight="1" x14ac:dyDescent="0.2">
      <c r="A19748" s="241">
        <f t="shared" ref="A19748:C19748" si="22249">A19747</f>
        <v>3</v>
      </c>
      <c r="B19748" s="241" t="str">
        <f t="shared" si="22249"/>
        <v>RECEPCIONISTA</v>
      </c>
      <c r="C19748" s="241" t="str">
        <f t="shared" si="22249"/>
        <v>SÃO MIGUEL DO OESTE</v>
      </c>
      <c r="D19748" s="339" t="str">
        <f>Raiz!$D$92</f>
        <v>MÓDULO 5 - INSUMOS DIVERSOS</v>
      </c>
      <c r="E19748" s="340"/>
      <c r="F19748" s="340"/>
      <c r="G19748" s="340"/>
      <c r="H19748" s="340"/>
      <c r="I19748" s="341"/>
      <c r="J19748" s="2" t="str">
        <f>Raiz!$J$92</f>
        <v>Valor R$</v>
      </c>
      <c r="K19748" s="30"/>
      <c r="L19748" s="30"/>
    </row>
    <row r="19749" spans="1:12" ht="18" customHeight="1" x14ac:dyDescent="0.2">
      <c r="A19749" s="241">
        <f t="shared" ref="A19749:C19749" si="22250">A19748</f>
        <v>3</v>
      </c>
      <c r="B19749" s="241" t="str">
        <f t="shared" si="22250"/>
        <v>RECEPCIONISTA</v>
      </c>
      <c r="C19749" s="241" t="str">
        <f t="shared" si="22250"/>
        <v>SÃO MIGUEL DO OESTE</v>
      </c>
      <c r="D19749" s="52" t="str">
        <f>Raiz!$D$93</f>
        <v>A</v>
      </c>
      <c r="E19749" s="314" t="str">
        <f>Raiz!$E$93</f>
        <v>Uniformes</v>
      </c>
      <c r="F19749" s="314"/>
      <c r="G19749" s="314"/>
      <c r="H19749" s="314"/>
      <c r="I19749" s="314"/>
      <c r="J19749" s="19">
        <f>VLOOKUP(H19663,Base!$B$1283:$P$1334,J19668+1,FALSE)</f>
        <v>31.67</v>
      </c>
      <c r="K19749" s="127"/>
      <c r="L19749" s="127"/>
    </row>
    <row r="19750" spans="1:12" ht="18" customHeight="1" x14ac:dyDescent="0.2">
      <c r="A19750" s="241">
        <f t="shared" ref="A19750:C19750" si="22251">A19749</f>
        <v>3</v>
      </c>
      <c r="B19750" s="241" t="str">
        <f t="shared" si="22251"/>
        <v>RECEPCIONISTA</v>
      </c>
      <c r="C19750" s="241" t="str">
        <f t="shared" si="22251"/>
        <v>SÃO MIGUEL DO OESTE</v>
      </c>
      <c r="D19750" s="52" t="str">
        <f t="shared" ref="D19750:D19813" si="22252">IF(J19750=0,"","B")</f>
        <v/>
      </c>
      <c r="E19750" s="264" t="str">
        <f t="shared" ref="E19750:E19813" si="22253">IF(J19750=0,"","Diárias")</f>
        <v/>
      </c>
      <c r="F19750" s="320" t="str">
        <f t="shared" ref="F19750:F19813" si="22254">IF(J19750=0,"","Valor equivalente a 1 (uma) diária")</f>
        <v/>
      </c>
      <c r="G19750" s="322"/>
      <c r="H19750" s="322"/>
      <c r="I19750" s="327"/>
      <c r="J19750" s="19">
        <f>VLOOKUP(H19663,Base!$B$1226:$P$1277,J19668+1,FALSE)</f>
        <v>0</v>
      </c>
      <c r="K19750" s="127"/>
      <c r="L19750" s="127"/>
    </row>
    <row r="19751" spans="1:12" ht="18" customHeight="1" thickBot="1" x14ac:dyDescent="0.25">
      <c r="A19751" s="241">
        <f t="shared" ref="A19751:C19751" si="22255">A19750</f>
        <v>3</v>
      </c>
      <c r="B19751" s="241" t="str">
        <f t="shared" si="22255"/>
        <v>RECEPCIONISTA</v>
      </c>
      <c r="C19751" s="241" t="str">
        <f t="shared" si="22255"/>
        <v>SÃO MIGUEL DO OESTE</v>
      </c>
      <c r="D19751" s="317" t="str">
        <f>Raiz!$D$95</f>
        <v>Total do Módulo 5 - Insumos Diversos</v>
      </c>
      <c r="E19751" s="317"/>
      <c r="F19751" s="317"/>
      <c r="G19751" s="317"/>
      <c r="H19751" s="317"/>
      <c r="I19751" s="317"/>
      <c r="J19751" s="27">
        <f t="shared" ref="J19751" si="22256">SUM(J19749:J19750)</f>
        <v>31.67</v>
      </c>
      <c r="K19751" s="30"/>
      <c r="L19751" s="30"/>
    </row>
    <row r="19752" spans="1:12" ht="11.25" customHeight="1" thickBot="1" x14ac:dyDescent="0.25">
      <c r="A19752" s="241">
        <f t="shared" ref="A19752:C19752" si="22257">A19751</f>
        <v>3</v>
      </c>
      <c r="B19752" s="241" t="str">
        <f t="shared" si="22257"/>
        <v>RECEPCIONISTA</v>
      </c>
      <c r="C19752" s="241" t="str">
        <f t="shared" si="22257"/>
        <v>SÃO MIGUEL DO OESTE</v>
      </c>
      <c r="D19752" s="4"/>
      <c r="E19752" s="4"/>
      <c r="F19752" s="4"/>
      <c r="G19752" s="4"/>
      <c r="H19752" s="4"/>
      <c r="I19752" s="4"/>
      <c r="J19752" s="4"/>
      <c r="K19752" s="30"/>
      <c r="L19752" s="30"/>
    </row>
    <row r="19753" spans="1:12" ht="18" customHeight="1" x14ac:dyDescent="0.2">
      <c r="A19753" s="241">
        <f t="shared" ref="A19753:C19753" si="22258">A19752</f>
        <v>3</v>
      </c>
      <c r="B19753" s="241" t="str">
        <f t="shared" si="22258"/>
        <v>RECEPCIONISTA</v>
      </c>
      <c r="C19753" s="241" t="str">
        <f t="shared" si="22258"/>
        <v>SÃO MIGUEL DO OESTE</v>
      </c>
      <c r="D19753" s="326" t="str">
        <f>Raiz!$D$97</f>
        <v>6 - CUSTOS INDIRETOS, TRIBUTOS E LUCRO</v>
      </c>
      <c r="E19753" s="326"/>
      <c r="F19753" s="326"/>
      <c r="G19753" s="326"/>
      <c r="H19753" s="326"/>
      <c r="I19753" s="1" t="str">
        <f>Raiz!$I$97</f>
        <v>%</v>
      </c>
      <c r="J19753" s="2" t="str">
        <f>Raiz!$J$97</f>
        <v>Valor R$</v>
      </c>
      <c r="K19753" s="30"/>
      <c r="L19753" s="30"/>
    </row>
    <row r="19754" spans="1:12" ht="18" customHeight="1" x14ac:dyDescent="0.2">
      <c r="A19754" s="241">
        <f t="shared" ref="A19754:C19754" si="22259">A19753</f>
        <v>3</v>
      </c>
      <c r="B19754" s="241" t="str">
        <f t="shared" si="22259"/>
        <v>RECEPCIONISTA</v>
      </c>
      <c r="C19754" s="241" t="str">
        <f t="shared" si="22259"/>
        <v>SÃO MIGUEL DO OESTE</v>
      </c>
      <c r="D19754" s="52" t="str">
        <f>Raiz!$D$98</f>
        <v>A</v>
      </c>
      <c r="E19754" s="323" t="str">
        <f>Raiz!$E$98</f>
        <v>Custos Indiretos (despesas administrativas e operacionais)</v>
      </c>
      <c r="F19754" s="323"/>
      <c r="G19754" s="323"/>
      <c r="H19754" s="323"/>
      <c r="I19754" s="20">
        <f>VLOOKUP(H19663,Base!$B$1340:$P$1391,J19668+1,FALSE)</f>
        <v>0.05</v>
      </c>
      <c r="J19754" s="19">
        <f t="shared" ref="J19754" si="22260">ROUND(J19776*I19754,2)</f>
        <v>141.34</v>
      </c>
      <c r="K19754" s="30"/>
      <c r="L19754" s="30"/>
    </row>
    <row r="19755" spans="1:12" ht="18" customHeight="1" x14ac:dyDescent="0.2">
      <c r="A19755" s="241">
        <f t="shared" ref="A19755:C19755" si="22261">A19754</f>
        <v>3</v>
      </c>
      <c r="B19755" s="241" t="str">
        <f t="shared" si="22261"/>
        <v>RECEPCIONISTA</v>
      </c>
      <c r="C19755" s="241" t="str">
        <f t="shared" si="22261"/>
        <v>SÃO MIGUEL DO OESTE</v>
      </c>
      <c r="D19755" s="18" t="str">
        <f>Raiz!$D$99</f>
        <v>B</v>
      </c>
      <c r="E19755" s="323" t="str">
        <f>Raiz!$E$99</f>
        <v>Lucro</v>
      </c>
      <c r="F19755" s="323"/>
      <c r="G19755" s="323"/>
      <c r="H19755" s="323"/>
      <c r="I19755" s="20">
        <f>VLOOKUP(H19663,Base!$B$1397:$P$1448,J19668+1,FALSE)</f>
        <v>2.58E-2</v>
      </c>
      <c r="J19755" s="19">
        <f t="shared" ref="J19755" si="22262">ROUND(J19778*I19755,2)</f>
        <v>76.58</v>
      </c>
      <c r="K19755" s="30"/>
      <c r="L19755" s="30"/>
    </row>
    <row r="19756" spans="1:12" ht="18" customHeight="1" x14ac:dyDescent="0.2">
      <c r="A19756" s="241">
        <f t="shared" ref="A19756:C19756" si="22263">A19755</f>
        <v>3</v>
      </c>
      <c r="B19756" s="241" t="str">
        <f t="shared" si="22263"/>
        <v>RECEPCIONISTA</v>
      </c>
      <c r="C19756" s="241" t="str">
        <f t="shared" si="22263"/>
        <v>SÃO MIGUEL DO OESTE</v>
      </c>
      <c r="D19756" s="324" t="str">
        <f>Raiz!$D$100</f>
        <v>Subtotal</v>
      </c>
      <c r="E19756" s="324"/>
      <c r="F19756" s="324"/>
      <c r="G19756" s="324"/>
      <c r="H19756" s="324"/>
      <c r="I19756" s="32">
        <f t="shared" ref="I19756:J19756" si="22264">SUM(I19754:I19755)</f>
        <v>7.5800000000000006E-2</v>
      </c>
      <c r="J19756" s="33">
        <f t="shared" si="22264"/>
        <v>217.92000000000002</v>
      </c>
      <c r="K19756" s="30"/>
      <c r="L19756" s="30"/>
    </row>
    <row r="19757" spans="1:12" ht="18" customHeight="1" x14ac:dyDescent="0.2">
      <c r="A19757" s="241">
        <f t="shared" ref="A19757:C19757" si="22265">A19756</f>
        <v>3</v>
      </c>
      <c r="B19757" s="241" t="str">
        <f t="shared" si="22265"/>
        <v>RECEPCIONISTA</v>
      </c>
      <c r="C19757" s="241" t="str">
        <f t="shared" si="22265"/>
        <v>SÃO MIGUEL DO OESTE</v>
      </c>
      <c r="D19757" s="52" t="str">
        <f>Raiz!$D$101</f>
        <v>C</v>
      </c>
      <c r="E19757" s="323" t="str">
        <f>Raiz!$E$101</f>
        <v>Tributos</v>
      </c>
      <c r="F19757" s="325"/>
      <c r="G19757" s="325"/>
      <c r="H19757" s="325"/>
      <c r="I19757" s="32">
        <f t="shared" ref="I19757:J19757" si="22266">SUM(I19758:I19760)</f>
        <v>0.13250000000000001</v>
      </c>
      <c r="J19757" s="33">
        <f t="shared" si="22266"/>
        <v>465.04999999999995</v>
      </c>
      <c r="K19757" s="30"/>
      <c r="L19757" s="30"/>
    </row>
    <row r="19758" spans="1:12" ht="18" customHeight="1" x14ac:dyDescent="0.2">
      <c r="A19758" s="241">
        <f t="shared" ref="A19758:C19758" si="22267">A19757</f>
        <v>3</v>
      </c>
      <c r="B19758" s="241" t="str">
        <f t="shared" si="22267"/>
        <v>RECEPCIONISTA</v>
      </c>
      <c r="C19758" s="241" t="str">
        <f t="shared" si="22267"/>
        <v>SÃO MIGUEL DO OESTE</v>
      </c>
      <c r="D19758" s="328" t="str">
        <f>Raiz!$D$102</f>
        <v>C.1</v>
      </c>
      <c r="E19758" s="330" t="str">
        <f>Raiz!$E$102</f>
        <v>Tributos Federais</v>
      </c>
      <c r="F19758" s="332" t="str">
        <f>Raiz!$F$102</f>
        <v>PIS</v>
      </c>
      <c r="G19758" s="333"/>
      <c r="H19758" s="334"/>
      <c r="I19758" s="43">
        <f>Raiz!$I$102</f>
        <v>1.6500000000000001E-2</v>
      </c>
      <c r="J19758" s="19">
        <f t="shared" ref="J19758" si="22268">ROUND(I19758*J19767,2)</f>
        <v>57.91</v>
      </c>
      <c r="K19758" s="30"/>
      <c r="L19758" s="30"/>
    </row>
    <row r="19759" spans="1:12" ht="18" customHeight="1" x14ac:dyDescent="0.2">
      <c r="A19759" s="241">
        <f t="shared" ref="A19759:C19759" si="22269">A19758</f>
        <v>3</v>
      </c>
      <c r="B19759" s="241" t="str">
        <f t="shared" si="22269"/>
        <v>RECEPCIONISTA</v>
      </c>
      <c r="C19759" s="241" t="str">
        <f t="shared" si="22269"/>
        <v>SÃO MIGUEL DO OESTE</v>
      </c>
      <c r="D19759" s="329"/>
      <c r="E19759" s="331"/>
      <c r="F19759" s="331" t="str">
        <f>Raiz!$F$103</f>
        <v>COFINS</v>
      </c>
      <c r="G19759" s="335"/>
      <c r="H19759" s="336"/>
      <c r="I19759" s="20">
        <f>Raiz!$I$103</f>
        <v>7.5999999999999998E-2</v>
      </c>
      <c r="J19759" s="19">
        <f t="shared" ref="J19759" si="22270">ROUND(I19759*J19767,2)</f>
        <v>266.75</v>
      </c>
    </row>
    <row r="19760" spans="1:12" ht="18" customHeight="1" x14ac:dyDescent="0.2">
      <c r="A19760" s="241">
        <f t="shared" ref="A19760:C19760" si="22271">A19759</f>
        <v>3</v>
      </c>
      <c r="B19760" s="241" t="str">
        <f t="shared" si="22271"/>
        <v>RECEPCIONISTA</v>
      </c>
      <c r="C19760" s="241" t="str">
        <f t="shared" si="22271"/>
        <v>SÃO MIGUEL DO OESTE</v>
      </c>
      <c r="D19760" s="18" t="str">
        <f>Raiz!$D$104</f>
        <v>C.2</v>
      </c>
      <c r="E19760" s="263" t="str">
        <f>Raiz!$E$104</f>
        <v>Tributos Municipais</v>
      </c>
      <c r="F19760" s="320" t="str">
        <f>Raiz!$F$104</f>
        <v>ISS</v>
      </c>
      <c r="G19760" s="322"/>
      <c r="H19760" s="321"/>
      <c r="I19760" s="20">
        <f>VLOOKUP(H19663,Base!$B$29:$D$80,3,FALSE)</f>
        <v>0.04</v>
      </c>
      <c r="J19760" s="19">
        <f t="shared" ref="J19760" si="22272">ROUND(I19760*J19767,2)</f>
        <v>140.38999999999999</v>
      </c>
    </row>
    <row r="19761" spans="1:10" ht="18" customHeight="1" thickBot="1" x14ac:dyDescent="0.25">
      <c r="A19761" s="241">
        <f t="shared" ref="A19761:C19761" si="22273">A19760</f>
        <v>3</v>
      </c>
      <c r="B19761" s="241" t="str">
        <f t="shared" si="22273"/>
        <v>RECEPCIONISTA</v>
      </c>
      <c r="C19761" s="241" t="str">
        <f t="shared" si="22273"/>
        <v>SÃO MIGUEL DO OESTE</v>
      </c>
      <c r="D19761" s="319" t="str">
        <f>Raiz!$D$105</f>
        <v>Total do Módulo 6 - Custos Indiretos, Lucro e Tributos</v>
      </c>
      <c r="E19761" s="319"/>
      <c r="F19761" s="319"/>
      <c r="G19761" s="319"/>
      <c r="H19761" s="319"/>
      <c r="I19761" s="24">
        <f t="shared" ref="I19761:J19761" si="22274">I19756+I19757</f>
        <v>0.20830000000000001</v>
      </c>
      <c r="J19761" s="21">
        <f t="shared" si="22274"/>
        <v>682.97</v>
      </c>
    </row>
    <row r="19762" spans="1:10" ht="11.25" customHeight="1" thickBot="1" x14ac:dyDescent="0.25">
      <c r="A19762" s="241">
        <f t="shared" ref="A19762:C19762" si="22275">A19761</f>
        <v>3</v>
      </c>
      <c r="B19762" s="241" t="str">
        <f t="shared" si="22275"/>
        <v>RECEPCIONISTA</v>
      </c>
      <c r="C19762" s="241" t="str">
        <f t="shared" si="22275"/>
        <v>SÃO MIGUEL DO OESTE</v>
      </c>
      <c r="D19762" s="4"/>
      <c r="E19762" s="4"/>
      <c r="F19762" s="4"/>
      <c r="G19762" s="4"/>
      <c r="H19762" s="4"/>
      <c r="I19762" s="4"/>
      <c r="J19762" s="4"/>
    </row>
    <row r="19763" spans="1:10" ht="18" customHeight="1" x14ac:dyDescent="0.2">
      <c r="A19763" s="241">
        <f t="shared" ref="A19763:C19763" si="22276">A19762</f>
        <v>3</v>
      </c>
      <c r="B19763" s="241" t="str">
        <f t="shared" si="22276"/>
        <v>RECEPCIONISTA</v>
      </c>
      <c r="C19763" s="241" t="str">
        <f t="shared" si="22276"/>
        <v>SÃO MIGUEL DO OESTE</v>
      </c>
      <c r="D19763" s="339" t="str">
        <f>Raiz!$D$107</f>
        <v>TRIBUTOS (percentual incidente sobre o Valor total por empregado)</v>
      </c>
      <c r="E19763" s="340"/>
      <c r="F19763" s="340"/>
      <c r="G19763" s="340"/>
      <c r="H19763" s="340"/>
      <c r="I19763" s="340"/>
      <c r="J19763" s="341"/>
    </row>
    <row r="19764" spans="1:10" ht="18" customHeight="1" x14ac:dyDescent="0.2">
      <c r="A19764" s="241">
        <f t="shared" ref="A19764:C19764" si="22277">A19763</f>
        <v>3</v>
      </c>
      <c r="B19764" s="241" t="str">
        <f t="shared" si="22277"/>
        <v>RECEPCIONISTA</v>
      </c>
      <c r="C19764" s="241" t="str">
        <f t="shared" si="22277"/>
        <v>SÃO MIGUEL DO OESTE</v>
      </c>
      <c r="D19764" s="52" t="str">
        <f>Raiz!$D$108</f>
        <v>A</v>
      </c>
      <c r="E19764" s="314" t="str">
        <f>Raiz!$E$108</f>
        <v>Percentual total dos Tributos / 100</v>
      </c>
      <c r="F19764" s="314"/>
      <c r="G19764" s="314"/>
      <c r="H19764" s="314"/>
      <c r="I19764" s="314"/>
      <c r="J19764" s="34">
        <f t="shared" ref="J19764" si="22278">I19757</f>
        <v>0.13250000000000001</v>
      </c>
    </row>
    <row r="19765" spans="1:10" ht="18" customHeight="1" x14ac:dyDescent="0.2">
      <c r="A19765" s="241">
        <f t="shared" ref="A19765:C19765" si="22279">A19764</f>
        <v>3</v>
      </c>
      <c r="B19765" s="241" t="str">
        <f t="shared" si="22279"/>
        <v>RECEPCIONISTA</v>
      </c>
      <c r="C19765" s="241" t="str">
        <f t="shared" si="22279"/>
        <v>SÃO MIGUEL DO OESTE</v>
      </c>
      <c r="D19765" s="52" t="str">
        <f>Raiz!$D$109</f>
        <v>B</v>
      </c>
      <c r="E19765" s="314" t="str">
        <f>Raiz!$E$109</f>
        <v>1 - A</v>
      </c>
      <c r="F19765" s="314"/>
      <c r="G19765" s="314"/>
      <c r="H19765" s="314"/>
      <c r="I19765" s="314"/>
      <c r="J19765" s="34">
        <f t="shared" ref="J19765:J19828" si="22280">1-J19764</f>
        <v>0.86749999999999994</v>
      </c>
    </row>
    <row r="19766" spans="1:10" ht="18" customHeight="1" x14ac:dyDescent="0.2">
      <c r="A19766" s="241">
        <f t="shared" ref="A19766:C19766" si="22281">A19765</f>
        <v>3</v>
      </c>
      <c r="B19766" s="241" t="str">
        <f t="shared" si="22281"/>
        <v>RECEPCIONISTA</v>
      </c>
      <c r="C19766" s="241" t="str">
        <f t="shared" si="22281"/>
        <v>SÃO MIGUEL DO OESTE</v>
      </c>
      <c r="D19766" s="52" t="str">
        <f>Raiz!$D$110</f>
        <v>C</v>
      </c>
      <c r="E19766" s="314" t="str">
        <f>Raiz!$E$110</f>
        <v>Custo antes da incidência dos tributos</v>
      </c>
      <c r="F19766" s="314"/>
      <c r="G19766" s="314"/>
      <c r="H19766" s="314"/>
      <c r="I19766" s="314"/>
      <c r="J19766" s="19">
        <f t="shared" ref="J19766" si="22282">J19780</f>
        <v>3044.7983333333332</v>
      </c>
    </row>
    <row r="19767" spans="1:10" ht="18" customHeight="1" x14ac:dyDescent="0.2">
      <c r="A19767" s="241">
        <f t="shared" ref="A19767:C19767" si="22283">A19766</f>
        <v>3</v>
      </c>
      <c r="B19767" s="241" t="str">
        <f t="shared" si="22283"/>
        <v>RECEPCIONISTA</v>
      </c>
      <c r="C19767" s="241" t="str">
        <f t="shared" si="22283"/>
        <v>SÃO MIGUEL DO OESTE</v>
      </c>
      <c r="D19767" s="52" t="str">
        <f>Raiz!$D$111</f>
        <v>D</v>
      </c>
      <c r="E19767" s="314" t="str">
        <f>Raiz!$E$111</f>
        <v>PREÇO DO POSTO/MÊS (C / B)</v>
      </c>
      <c r="F19767" s="314"/>
      <c r="G19767" s="314"/>
      <c r="H19767" s="314"/>
      <c r="I19767" s="314"/>
      <c r="J19767" s="19">
        <f t="shared" ref="J19767" si="22284">ROUND(J19766/J19765,2)</f>
        <v>3509.85</v>
      </c>
    </row>
    <row r="19768" spans="1:10" ht="18" customHeight="1" thickBot="1" x14ac:dyDescent="0.25">
      <c r="A19768" s="241">
        <f t="shared" ref="A19768:C19768" si="22285">A19767</f>
        <v>3</v>
      </c>
      <c r="B19768" s="241" t="str">
        <f t="shared" si="22285"/>
        <v>RECEPCIONISTA</v>
      </c>
      <c r="C19768" s="241" t="str">
        <f t="shared" si="22285"/>
        <v>SÃO MIGUEL DO OESTE</v>
      </c>
      <c r="D19768" s="317" t="str">
        <f>Raiz!$D$112</f>
        <v>Total dos Tributos = (D – C)</v>
      </c>
      <c r="E19768" s="317"/>
      <c r="F19768" s="317"/>
      <c r="G19768" s="317"/>
      <c r="H19768" s="317"/>
      <c r="I19768" s="317"/>
      <c r="J19768" s="35">
        <f t="shared" ref="J19768" si="22286">J19767-J19766</f>
        <v>465.05166666666673</v>
      </c>
    </row>
    <row r="19769" spans="1:10" ht="11.25" customHeight="1" thickBot="1" x14ac:dyDescent="0.25">
      <c r="A19769" s="241">
        <f t="shared" ref="A19769:C19769" si="22287">A19768</f>
        <v>3</v>
      </c>
      <c r="B19769" s="241" t="str">
        <f t="shared" si="22287"/>
        <v>RECEPCIONISTA</v>
      </c>
      <c r="C19769" s="241" t="str">
        <f t="shared" si="22287"/>
        <v>SÃO MIGUEL DO OESTE</v>
      </c>
      <c r="D19769" s="4"/>
      <c r="E19769" s="4"/>
      <c r="F19769" s="4"/>
      <c r="G19769" s="4"/>
      <c r="H19769" s="4"/>
      <c r="I19769" s="4"/>
      <c r="J19769" s="4"/>
    </row>
    <row r="19770" spans="1:10" ht="18" customHeight="1" x14ac:dyDescent="0.2">
      <c r="A19770" s="241">
        <f t="shared" ref="A19770:C19770" si="22288">A19769</f>
        <v>3</v>
      </c>
      <c r="B19770" s="241" t="str">
        <f t="shared" si="22288"/>
        <v>RECEPCIONISTA</v>
      </c>
      <c r="C19770" s="241" t="str">
        <f t="shared" si="22288"/>
        <v>SÃO MIGUEL DO OESTE</v>
      </c>
      <c r="D19770" s="318" t="str">
        <f>Raiz!$D$114</f>
        <v>2 - QUADRO-RESUMO DO CUSTO POR EMPREGADO</v>
      </c>
      <c r="E19770" s="318"/>
      <c r="F19770" s="318"/>
      <c r="G19770" s="318"/>
      <c r="H19770" s="318"/>
      <c r="I19770" s="318"/>
      <c r="J19770" s="3" t="str">
        <f>Raiz!$J$114</f>
        <v>Valor R$</v>
      </c>
    </row>
    <row r="19771" spans="1:10" ht="18" customHeight="1" x14ac:dyDescent="0.2">
      <c r="A19771" s="241">
        <f t="shared" ref="A19771:C19771" si="22289">A19770</f>
        <v>3</v>
      </c>
      <c r="B19771" s="241" t="str">
        <f t="shared" si="22289"/>
        <v>RECEPCIONISTA</v>
      </c>
      <c r="C19771" s="241" t="str">
        <f t="shared" si="22289"/>
        <v>SÃO MIGUEL DO OESTE</v>
      </c>
      <c r="D19771" s="52" t="str">
        <f>Raiz!$D$115</f>
        <v>A</v>
      </c>
      <c r="E19771" s="314" t="str">
        <f>Raiz!$E$115</f>
        <v>Módulo 1 - Composição da Remuneração</v>
      </c>
      <c r="F19771" s="314"/>
      <c r="G19771" s="314"/>
      <c r="H19771" s="314"/>
      <c r="I19771" s="314"/>
      <c r="J19771" s="19">
        <f t="shared" ref="J19771" si="22290">J19691</f>
        <v>1295.99</v>
      </c>
    </row>
    <row r="19772" spans="1:10" ht="18" customHeight="1" x14ac:dyDescent="0.2">
      <c r="A19772" s="241">
        <f t="shared" ref="A19772:C19772" si="22291">A19771</f>
        <v>3</v>
      </c>
      <c r="B19772" s="241" t="str">
        <f t="shared" si="22291"/>
        <v>RECEPCIONISTA</v>
      </c>
      <c r="C19772" s="241" t="str">
        <f t="shared" si="22291"/>
        <v>SÃO MIGUEL DO OESTE</v>
      </c>
      <c r="D19772" s="52" t="str">
        <f>Raiz!$D$116</f>
        <v>B</v>
      </c>
      <c r="E19772" s="314" t="str">
        <f>Raiz!$E$116</f>
        <v>Módulo 2 - Encargos e Benefícios Anuais, Mensais e Diários</v>
      </c>
      <c r="F19772" s="314"/>
      <c r="G19772" s="314"/>
      <c r="H19772" s="314"/>
      <c r="I19772" s="314"/>
      <c r="J19772" s="19">
        <f t="shared" ref="J19772" si="22292">J19724</f>
        <v>1218.96</v>
      </c>
    </row>
    <row r="19773" spans="1:10" ht="18" customHeight="1" x14ac:dyDescent="0.2">
      <c r="A19773" s="241">
        <f t="shared" ref="A19773:C19773" si="22293">A19772</f>
        <v>3</v>
      </c>
      <c r="B19773" s="241" t="str">
        <f t="shared" si="22293"/>
        <v>RECEPCIONISTA</v>
      </c>
      <c r="C19773" s="241" t="str">
        <f t="shared" si="22293"/>
        <v>SÃO MIGUEL DO OESTE</v>
      </c>
      <c r="D19773" s="52" t="str">
        <f>Raiz!$D$117</f>
        <v>C</v>
      </c>
      <c r="E19773" s="314" t="str">
        <f>Raiz!$E$117</f>
        <v>Módulo 3 - Provisão para Rescisão</v>
      </c>
      <c r="F19773" s="314"/>
      <c r="G19773" s="314"/>
      <c r="H19773" s="314"/>
      <c r="I19773" s="314"/>
      <c r="J19773" s="19">
        <f t="shared" ref="J19773" si="22294">J19733</f>
        <v>79.47</v>
      </c>
    </row>
    <row r="19774" spans="1:10" ht="18" customHeight="1" x14ac:dyDescent="0.2">
      <c r="A19774" s="241">
        <f t="shared" ref="A19774:C19774" si="22295">A19773</f>
        <v>3</v>
      </c>
      <c r="B19774" s="241" t="str">
        <f t="shared" si="22295"/>
        <v>RECEPCIONISTA</v>
      </c>
      <c r="C19774" s="241" t="str">
        <f t="shared" si="22295"/>
        <v>SÃO MIGUEL DO OESTE</v>
      </c>
      <c r="D19774" s="52" t="str">
        <f>Raiz!$D$118</f>
        <v>D</v>
      </c>
      <c r="E19774" s="314" t="str">
        <f>Raiz!$E$118</f>
        <v>Módulo 4 - Custo de Reposição do Profissional Ausente</v>
      </c>
      <c r="F19774" s="314"/>
      <c r="G19774" s="314"/>
      <c r="H19774" s="314"/>
      <c r="I19774" s="314"/>
      <c r="J19774" s="19">
        <f t="shared" ref="J19774" si="22296">J19746</f>
        <v>200.78833333333336</v>
      </c>
    </row>
    <row r="19775" spans="1:10" ht="18" customHeight="1" x14ac:dyDescent="0.2">
      <c r="A19775" s="241">
        <f t="shared" ref="A19775:C19775" si="22297">A19774</f>
        <v>3</v>
      </c>
      <c r="B19775" s="241" t="str">
        <f t="shared" si="22297"/>
        <v>RECEPCIONISTA</v>
      </c>
      <c r="C19775" s="241" t="str">
        <f t="shared" si="22297"/>
        <v>SÃO MIGUEL DO OESTE</v>
      </c>
      <c r="D19775" s="52" t="str">
        <f>Raiz!$D$119</f>
        <v>E</v>
      </c>
      <c r="E19775" s="314" t="str">
        <f>Raiz!$E$119</f>
        <v>Módulo 5 - Insumos Diversos</v>
      </c>
      <c r="F19775" s="314"/>
      <c r="G19775" s="314"/>
      <c r="H19775" s="314"/>
      <c r="I19775" s="314"/>
      <c r="J19775" s="19">
        <f t="shared" ref="J19775" si="22298">J19751</f>
        <v>31.67</v>
      </c>
    </row>
    <row r="19776" spans="1:10" ht="18" customHeight="1" x14ac:dyDescent="0.2">
      <c r="A19776" s="241">
        <f t="shared" ref="A19776:C19776" si="22299">A19775</f>
        <v>3</v>
      </c>
      <c r="B19776" s="241" t="str">
        <f t="shared" si="22299"/>
        <v>RECEPCIONISTA</v>
      </c>
      <c r="C19776" s="241" t="str">
        <f t="shared" si="22299"/>
        <v>SÃO MIGUEL DO OESTE</v>
      </c>
      <c r="D19776" s="315" t="str">
        <f>Raiz!$D$120</f>
        <v>Subtotal (A + B + C+ D + E)</v>
      </c>
      <c r="E19776" s="315"/>
      <c r="F19776" s="315"/>
      <c r="G19776" s="315"/>
      <c r="H19776" s="315"/>
      <c r="I19776" s="315"/>
      <c r="J19776" s="33">
        <f t="shared" ref="J19776" si="22300">SUM(J19771:J19775)</f>
        <v>2826.8783333333331</v>
      </c>
    </row>
    <row r="19777" spans="1:16" ht="18" customHeight="1" x14ac:dyDescent="0.2">
      <c r="A19777" s="241">
        <f t="shared" ref="A19777:C19777" si="22301">A19776</f>
        <v>3</v>
      </c>
      <c r="B19777" s="241" t="str">
        <f t="shared" si="22301"/>
        <v>RECEPCIONISTA</v>
      </c>
      <c r="C19777" s="241" t="str">
        <f t="shared" si="22301"/>
        <v>SÃO MIGUEL DO OESTE</v>
      </c>
      <c r="D19777" s="52" t="str">
        <f>Raiz!$D$121</f>
        <v>F</v>
      </c>
      <c r="E19777" s="314" t="str">
        <f>Raiz!$E$121</f>
        <v>Módulo 6-A - Custos Indiretos (despesas administrativas e operacionais)</v>
      </c>
      <c r="F19777" s="314"/>
      <c r="G19777" s="314"/>
      <c r="H19777" s="314"/>
      <c r="I19777" s="314"/>
      <c r="J19777" s="19">
        <f t="shared" ref="J19777" si="22302">J19754</f>
        <v>141.34</v>
      </c>
    </row>
    <row r="19778" spans="1:16" ht="18" customHeight="1" x14ac:dyDescent="0.2">
      <c r="A19778" s="241">
        <f t="shared" ref="A19778:C19778" si="22303">A19777</f>
        <v>3</v>
      </c>
      <c r="B19778" s="241" t="str">
        <f t="shared" si="22303"/>
        <v>RECEPCIONISTA</v>
      </c>
      <c r="C19778" s="241" t="str">
        <f t="shared" si="22303"/>
        <v>SÃO MIGUEL DO OESTE</v>
      </c>
      <c r="D19778" s="315" t="str">
        <f>Raiz!$D$122</f>
        <v>Subtotal (antes da incidência dos lucros)</v>
      </c>
      <c r="E19778" s="315"/>
      <c r="F19778" s="315"/>
      <c r="G19778" s="315"/>
      <c r="H19778" s="315"/>
      <c r="I19778" s="315"/>
      <c r="J19778" s="36">
        <f t="shared" ref="J19778" si="22304">J19776+J19777</f>
        <v>2968.2183333333332</v>
      </c>
    </row>
    <row r="19779" spans="1:16" ht="18" customHeight="1" x14ac:dyDescent="0.2">
      <c r="A19779" s="241">
        <f t="shared" ref="A19779:C19779" si="22305">A19778</f>
        <v>3</v>
      </c>
      <c r="B19779" s="241" t="str">
        <f t="shared" si="22305"/>
        <v>RECEPCIONISTA</v>
      </c>
      <c r="C19779" s="241" t="str">
        <f t="shared" si="22305"/>
        <v>SÃO MIGUEL DO OESTE</v>
      </c>
      <c r="D19779" s="52" t="str">
        <f>Raiz!$D$123</f>
        <v>G</v>
      </c>
      <c r="E19779" s="314" t="str">
        <f>Raiz!$E$123</f>
        <v>Módulo 6-B - Lucro</v>
      </c>
      <c r="F19779" s="314"/>
      <c r="G19779" s="314"/>
      <c r="H19779" s="314"/>
      <c r="I19779" s="314"/>
      <c r="J19779" s="36">
        <f t="shared" ref="J19779" si="22306">J19755</f>
        <v>76.58</v>
      </c>
    </row>
    <row r="19780" spans="1:16" ht="18" customHeight="1" x14ac:dyDescent="0.2">
      <c r="A19780" s="241">
        <f t="shared" ref="A19780:C19780" si="22307">A19779</f>
        <v>3</v>
      </c>
      <c r="B19780" s="241" t="str">
        <f t="shared" si="22307"/>
        <v>RECEPCIONISTA</v>
      </c>
      <c r="C19780" s="241" t="str">
        <f t="shared" si="22307"/>
        <v>SÃO MIGUEL DO OESTE</v>
      </c>
      <c r="D19780" s="315" t="str">
        <f>Raiz!$D$124</f>
        <v>Subtotal (antes da incidência dos tributos)</v>
      </c>
      <c r="E19780" s="315"/>
      <c r="F19780" s="315"/>
      <c r="G19780" s="315"/>
      <c r="H19780" s="315"/>
      <c r="I19780" s="315"/>
      <c r="J19780" s="36">
        <f t="shared" ref="J19780" si="22308">J19778+J19779</f>
        <v>3044.7983333333332</v>
      </c>
    </row>
    <row r="19781" spans="1:16" ht="18" customHeight="1" x14ac:dyDescent="0.2">
      <c r="A19781" s="241">
        <f t="shared" ref="A19781:C19781" si="22309">A19780</f>
        <v>3</v>
      </c>
      <c r="B19781" s="241" t="str">
        <f t="shared" si="22309"/>
        <v>RECEPCIONISTA</v>
      </c>
      <c r="C19781" s="241" t="str">
        <f t="shared" si="22309"/>
        <v>SÃO MIGUEL DO OESTE</v>
      </c>
      <c r="D19781" s="52" t="str">
        <f>Raiz!$D$125</f>
        <v>H</v>
      </c>
      <c r="E19781" s="314" t="str">
        <f>Raiz!$E$125</f>
        <v>Módulo 6-C - Tributos</v>
      </c>
      <c r="F19781" s="314"/>
      <c r="G19781" s="314"/>
      <c r="H19781" s="314"/>
      <c r="I19781" s="314"/>
      <c r="J19781" s="36">
        <f t="shared" ref="J19781" si="22310">J19757</f>
        <v>465.04999999999995</v>
      </c>
    </row>
    <row r="19782" spans="1:16" ht="18" customHeight="1" thickBot="1" x14ac:dyDescent="0.25">
      <c r="A19782" s="241">
        <f t="shared" ref="A19782:C19782" si="22311">A19781</f>
        <v>3</v>
      </c>
      <c r="B19782" s="241" t="str">
        <f t="shared" si="22311"/>
        <v>RECEPCIONISTA</v>
      </c>
      <c r="C19782" s="241" t="str">
        <f t="shared" si="22311"/>
        <v>SÃO MIGUEL DO OESTE</v>
      </c>
      <c r="D19782" s="393" t="str">
        <f>Raiz!$D$126</f>
        <v>Valor Total por Empregado / Mês</v>
      </c>
      <c r="E19782" s="394"/>
      <c r="F19782" s="395"/>
      <c r="G19782" s="393" t="str">
        <f t="shared" ref="G19782" si="22312">CONCATENATE(G19668," - ",H19663)</f>
        <v>RECEPCIONISTA - SÃO MIGUEL DO OESTE</v>
      </c>
      <c r="H19782" s="394"/>
      <c r="I19782" s="395"/>
      <c r="J19782" s="47">
        <f t="shared" ref="J19782" si="22313">ROUND(SUM(J19780:J19781),2)</f>
        <v>3509.85</v>
      </c>
      <c r="M19782" s="129"/>
    </row>
    <row r="19783" spans="1:16" ht="7.5" customHeight="1" thickBot="1" x14ac:dyDescent="0.25">
      <c r="A19783" s="241">
        <f t="shared" ref="A19783:C19783" si="22314">A19782</f>
        <v>3</v>
      </c>
      <c r="B19783" s="241" t="str">
        <f t="shared" si="22314"/>
        <v>RECEPCIONISTA</v>
      </c>
      <c r="C19783" s="241" t="str">
        <f t="shared" si="22314"/>
        <v>SÃO MIGUEL DO OESTE</v>
      </c>
      <c r="M19783" s="129"/>
    </row>
    <row r="19784" spans="1:16" ht="36" customHeight="1" thickBot="1" x14ac:dyDescent="0.25">
      <c r="A19784" s="241">
        <f t="shared" ref="A19784" si="22315">J19784</f>
        <v>1</v>
      </c>
      <c r="B19784" s="241" t="str">
        <f t="shared" ref="B19784" si="22316">G19794</f>
        <v>RECEPCIONISTA</v>
      </c>
      <c r="C19784" s="241" t="str">
        <f t="shared" ref="C19784" si="22317">H19789</f>
        <v>STO A. SUDOESTE</v>
      </c>
      <c r="D19784" s="311" t="str">
        <f>Raiz!$D$2</f>
        <v>PLANILHA DE CUSTOS E FORMAÇÃO DE PREÇOS</v>
      </c>
      <c r="E19784" s="312"/>
      <c r="F19784" s="312"/>
      <c r="G19784" s="312"/>
      <c r="H19784" s="313"/>
      <c r="I19784" s="66" t="str">
        <f>Raiz!$I$2</f>
        <v>GRUPO</v>
      </c>
      <c r="J19784" s="59">
        <f>VLOOKUP(H19789,Base!$B$29:$C$80,2,FALSE)</f>
        <v>1</v>
      </c>
      <c r="K19784" s="127"/>
      <c r="L19784" s="239" t="s">
        <v>320</v>
      </c>
      <c r="M19784" s="240">
        <f t="shared" ref="M19784" si="22318">M19658+1</f>
        <v>158</v>
      </c>
    </row>
    <row r="19785" spans="1:16" s="4" customFormat="1" ht="18" customHeight="1" x14ac:dyDescent="0.2">
      <c r="A19785" s="241">
        <f t="shared" ref="A19785:A19848" si="22319">A19784</f>
        <v>1</v>
      </c>
      <c r="B19785" s="241" t="str">
        <f t="shared" ref="B19785:B19848" si="22320">B19784</f>
        <v>RECEPCIONISTA</v>
      </c>
      <c r="C19785" s="241" t="str">
        <f t="shared" ref="C19785:C19848" si="22321">C19784</f>
        <v>STO A. SUDOESTE</v>
      </c>
      <c r="D19785" s="400" t="str">
        <f>Raiz!$D$3</f>
        <v>DISCRIMINAÇÃO DOS SERVIÇOS (DADOS REFERENTES À CONTRATAÇÃO)</v>
      </c>
      <c r="E19785" s="401"/>
      <c r="F19785" s="401"/>
      <c r="G19785" s="401"/>
      <c r="H19785" s="401"/>
      <c r="I19785" s="401"/>
      <c r="J19785" s="402"/>
      <c r="K19785" s="30"/>
      <c r="L19785" s="30"/>
      <c r="M19785" s="30"/>
      <c r="N19785" s="30"/>
      <c r="O19785" s="30"/>
      <c r="P19785" s="30"/>
    </row>
    <row r="19786" spans="1:16" s="4" customFormat="1" ht="18" customHeight="1" x14ac:dyDescent="0.2">
      <c r="A19786" s="241">
        <f t="shared" si="22319"/>
        <v>1</v>
      </c>
      <c r="B19786" s="241" t="str">
        <f t="shared" si="22320"/>
        <v>RECEPCIONISTA</v>
      </c>
      <c r="C19786" s="241" t="str">
        <f t="shared" si="22321"/>
        <v>STO A. SUDOESTE</v>
      </c>
      <c r="D19786" s="52" t="str">
        <f>Raiz!$D$4</f>
        <v>A</v>
      </c>
      <c r="E19786" s="359" t="str">
        <f>Raiz!$E$4</f>
        <v>Processo nº</v>
      </c>
      <c r="F19786" s="359"/>
      <c r="G19786" s="359"/>
      <c r="H19786" s="386" t="str">
        <f>Base!$C$2</f>
        <v>10905.720090/2020-71</v>
      </c>
      <c r="I19786" s="386"/>
      <c r="J19786" s="386"/>
      <c r="K19786" s="30"/>
      <c r="L19786" s="30"/>
      <c r="M19786" s="30"/>
      <c r="N19786" s="30"/>
      <c r="O19786" s="30"/>
      <c r="P19786" s="30"/>
    </row>
    <row r="19787" spans="1:16" s="4" customFormat="1" ht="18" customHeight="1" x14ac:dyDescent="0.2">
      <c r="A19787" s="241">
        <f t="shared" si="22319"/>
        <v>1</v>
      </c>
      <c r="B19787" s="241" t="str">
        <f t="shared" si="22320"/>
        <v>RECEPCIONISTA</v>
      </c>
      <c r="C19787" s="241" t="str">
        <f t="shared" si="22321"/>
        <v>STO A. SUDOESTE</v>
      </c>
      <c r="D19787" s="52" t="str">
        <f>Raiz!$D$5</f>
        <v>B</v>
      </c>
      <c r="E19787" s="359" t="str">
        <f>Raiz!$E$5</f>
        <v>Licitação nº</v>
      </c>
      <c r="F19787" s="359"/>
      <c r="G19787" s="359"/>
      <c r="H19787" s="386" t="str">
        <f>Base!$C$3</f>
        <v>___/2021</v>
      </c>
      <c r="I19787" s="386"/>
      <c r="J19787" s="386"/>
      <c r="K19787" s="30"/>
      <c r="L19787" s="30"/>
      <c r="M19787" s="30"/>
      <c r="N19787" s="30"/>
      <c r="O19787" s="30"/>
      <c r="P19787" s="30"/>
    </row>
    <row r="19788" spans="1:16" s="4" customFormat="1" ht="18" customHeight="1" x14ac:dyDescent="0.2">
      <c r="A19788" s="241">
        <f t="shared" si="22319"/>
        <v>1</v>
      </c>
      <c r="B19788" s="241" t="str">
        <f t="shared" si="22320"/>
        <v>RECEPCIONISTA</v>
      </c>
      <c r="C19788" s="241" t="str">
        <f t="shared" si="22321"/>
        <v>STO A. SUDOESTE</v>
      </c>
      <c r="D19788" s="52" t="str">
        <f>Raiz!$D$6</f>
        <v>C</v>
      </c>
      <c r="E19788" s="359" t="str">
        <f>Raiz!$E$6</f>
        <v>Data de apresentação da proposta</v>
      </c>
      <c r="F19788" s="359"/>
      <c r="G19788" s="359"/>
      <c r="H19788" s="386" t="str">
        <f>Base!$C$4</f>
        <v>___/___/2021</v>
      </c>
      <c r="I19788" s="386"/>
      <c r="J19788" s="386"/>
      <c r="K19788" s="30"/>
      <c r="L19788" s="30"/>
      <c r="M19788" s="30"/>
      <c r="N19788" s="30"/>
      <c r="O19788" s="30"/>
      <c r="P19788" s="30"/>
    </row>
    <row r="19789" spans="1:16" s="4" customFormat="1" ht="18" customHeight="1" x14ac:dyDescent="0.2">
      <c r="A19789" s="241">
        <f t="shared" si="22319"/>
        <v>1</v>
      </c>
      <c r="B19789" s="241" t="str">
        <f t="shared" si="22320"/>
        <v>RECEPCIONISTA</v>
      </c>
      <c r="C19789" s="241" t="str">
        <f t="shared" si="22321"/>
        <v>STO A. SUDOESTE</v>
      </c>
      <c r="D19789" s="52" t="str">
        <f>Raiz!$D$7</f>
        <v>D</v>
      </c>
      <c r="E19789" s="359" t="str">
        <f>Raiz!$E$7</f>
        <v>Local da prestação do serviço</v>
      </c>
      <c r="F19789" s="359"/>
      <c r="G19789" s="359"/>
      <c r="H19789" s="368" t="str">
        <f>VLOOKUP(M19784,Base!$T$86:$V$813,2,FALSE)</f>
        <v>STO A. SUDOESTE</v>
      </c>
      <c r="I19789" s="368"/>
      <c r="J19789" s="369">
        <f t="shared" ref="J19789" si="22322">K19789</f>
        <v>0</v>
      </c>
      <c r="K19789" s="127"/>
      <c r="L19789" s="127"/>
      <c r="M19789" s="30"/>
      <c r="N19789" s="30"/>
      <c r="O19789" s="30"/>
      <c r="P19789" s="30"/>
    </row>
    <row r="19790" spans="1:16" s="4" customFormat="1" ht="18" customHeight="1" x14ac:dyDescent="0.2">
      <c r="A19790" s="241">
        <f t="shared" si="22319"/>
        <v>1</v>
      </c>
      <c r="B19790" s="241" t="str">
        <f t="shared" si="22320"/>
        <v>RECEPCIONISTA</v>
      </c>
      <c r="C19790" s="241" t="str">
        <f t="shared" si="22321"/>
        <v>STO A. SUDOESTE</v>
      </c>
      <c r="D19790" s="52" t="str">
        <f>Raiz!$D$8</f>
        <v>E</v>
      </c>
      <c r="E19790" s="359" t="str">
        <f>Raiz!$E$8</f>
        <v>Ano do Acordo, Convenção ou Dissídio Coletivo:</v>
      </c>
      <c r="F19790" s="359"/>
      <c r="G19790" s="359"/>
      <c r="H19790" s="370">
        <f>VLOOKUP(H19789,Base!$B$257:$P$308,J19794+1,FALSE)</f>
        <v>2021</v>
      </c>
      <c r="I19790" s="370"/>
      <c r="J19790" s="370"/>
      <c r="K19790" s="30"/>
      <c r="L19790" s="30"/>
      <c r="M19790" s="30"/>
      <c r="N19790" s="30"/>
      <c r="O19790" s="30"/>
      <c r="P19790" s="30"/>
    </row>
    <row r="19791" spans="1:16" s="4" customFormat="1" ht="18" customHeight="1" thickBot="1" x14ac:dyDescent="0.25">
      <c r="A19791" s="241">
        <f t="shared" si="22319"/>
        <v>1</v>
      </c>
      <c r="B19791" s="241" t="str">
        <f t="shared" si="22320"/>
        <v>RECEPCIONISTA</v>
      </c>
      <c r="C19791" s="241" t="str">
        <f t="shared" si="22321"/>
        <v>STO A. SUDOESTE</v>
      </c>
      <c r="D19791" s="17" t="str">
        <f>Raiz!$D$9</f>
        <v>F</v>
      </c>
      <c r="E19791" s="360" t="str">
        <f>Raiz!$E$9</f>
        <v>Tempo de Execução (meses)</v>
      </c>
      <c r="F19791" s="360"/>
      <c r="G19791" s="360"/>
      <c r="H19791" s="378">
        <f>VLOOKUP(H19789,Base!$B$143:$P$194,J19794+1,FALSE)</f>
        <v>20</v>
      </c>
      <c r="I19791" s="379"/>
      <c r="J19791" s="380"/>
      <c r="K19791" s="30"/>
      <c r="L19791" s="30"/>
      <c r="M19791" s="30"/>
      <c r="N19791" s="30"/>
      <c r="O19791" s="30"/>
      <c r="P19791" s="30"/>
    </row>
    <row r="19792" spans="1:16" ht="14.1" customHeight="1" thickBot="1" x14ac:dyDescent="0.25">
      <c r="A19792" s="241">
        <f t="shared" si="22319"/>
        <v>1</v>
      </c>
      <c r="B19792" s="241" t="str">
        <f t="shared" si="22320"/>
        <v>RECEPCIONISTA</v>
      </c>
      <c r="C19792" s="241" t="str">
        <f t="shared" si="22321"/>
        <v>STO A. SUDOESTE</v>
      </c>
      <c r="D19792" s="16"/>
    </row>
    <row r="19793" spans="1:16" s="4" customFormat="1" ht="18" customHeight="1" x14ac:dyDescent="0.2">
      <c r="A19793" s="241">
        <f t="shared" si="22319"/>
        <v>1</v>
      </c>
      <c r="B19793" s="241" t="str">
        <f t="shared" si="22320"/>
        <v>RECEPCIONISTA</v>
      </c>
      <c r="C19793" s="241" t="str">
        <f t="shared" si="22321"/>
        <v>STO A. SUDOESTE</v>
      </c>
      <c r="D19793" s="381" t="str">
        <f>Raiz!$D$11</f>
        <v>IDENTIFICAÇÃO DO SERVIÇO</v>
      </c>
      <c r="E19793" s="381"/>
      <c r="F19793" s="381"/>
      <c r="G19793" s="381"/>
      <c r="H19793" s="381"/>
      <c r="I19793" s="381"/>
      <c r="J19793" s="381"/>
      <c r="K19793" s="30"/>
      <c r="L19793" s="30"/>
      <c r="M19793" s="30"/>
      <c r="N19793" s="30"/>
      <c r="O19793" s="30"/>
      <c r="P19793" s="30"/>
    </row>
    <row r="19794" spans="1:16" s="4" customFormat="1" ht="18" customHeight="1" x14ac:dyDescent="0.2">
      <c r="A19794" s="241">
        <f t="shared" si="22319"/>
        <v>1</v>
      </c>
      <c r="B19794" s="241" t="str">
        <f t="shared" si="22320"/>
        <v>RECEPCIONISTA</v>
      </c>
      <c r="C19794" s="241" t="str">
        <f t="shared" si="22321"/>
        <v>STO A. SUDOESTE</v>
      </c>
      <c r="D19794" s="389" t="str">
        <f>Raiz!$D$12</f>
        <v>Tipo de Serviço</v>
      </c>
      <c r="E19794" s="389"/>
      <c r="F19794" s="389"/>
      <c r="G19794" s="387" t="str">
        <f>VLOOKUP(M19784,Base!$T$86:$V$813,3,FALSE)</f>
        <v>RECEPCIONISTA</v>
      </c>
      <c r="H19794" s="388"/>
      <c r="I19794" s="388"/>
      <c r="J19794" s="238">
        <f>VLOOKUP(G19794,Base!$B$11:$E$24,4,FALSE)</f>
        <v>3</v>
      </c>
      <c r="M19794" s="30"/>
      <c r="N19794" s="30"/>
      <c r="O19794" s="30"/>
      <c r="P19794" s="30"/>
    </row>
    <row r="19795" spans="1:16" s="4" customFormat="1" ht="18" customHeight="1" x14ac:dyDescent="0.2">
      <c r="A19795" s="241">
        <f t="shared" si="22319"/>
        <v>1</v>
      </c>
      <c r="B19795" s="241" t="str">
        <f t="shared" si="22320"/>
        <v>RECEPCIONISTA</v>
      </c>
      <c r="C19795" s="241" t="str">
        <f t="shared" si="22321"/>
        <v>STO A. SUDOESTE</v>
      </c>
      <c r="D19795" s="389" t="str">
        <f>Raiz!$D$13</f>
        <v>Unidade de medida</v>
      </c>
      <c r="E19795" s="389"/>
      <c r="F19795" s="389"/>
      <c r="G19795" s="390" t="str">
        <f>Base!$C$6</f>
        <v>Posto</v>
      </c>
      <c r="H19795" s="390"/>
      <c r="I19795" s="390"/>
      <c r="J19795" s="390"/>
      <c r="K19795" s="30"/>
      <c r="L19795" s="30"/>
      <c r="M19795" s="30"/>
      <c r="N19795" s="30"/>
      <c r="O19795" s="30"/>
      <c r="P19795" s="30"/>
    </row>
    <row r="19796" spans="1:16" s="4" customFormat="1" ht="18" customHeight="1" thickBot="1" x14ac:dyDescent="0.25">
      <c r="A19796" s="241">
        <f t="shared" si="22319"/>
        <v>1</v>
      </c>
      <c r="B19796" s="241" t="str">
        <f t="shared" si="22320"/>
        <v>RECEPCIONISTA</v>
      </c>
      <c r="C19796" s="241" t="str">
        <f t="shared" si="22321"/>
        <v>STO A. SUDOESTE</v>
      </c>
      <c r="D19796" s="396" t="str">
        <f>Raiz!$D$14</f>
        <v>Quantidade a contratar (unidade de medida)</v>
      </c>
      <c r="E19796" s="396"/>
      <c r="F19796" s="396"/>
      <c r="G19796" s="378">
        <f>VLOOKUP(H19789,Base!$B$86:$P$137,1+J19794,FALSE)</f>
        <v>1</v>
      </c>
      <c r="H19796" s="379"/>
      <c r="I19796" s="379"/>
      <c r="J19796" s="380"/>
      <c r="K19796" s="30"/>
      <c r="L19796" s="30"/>
      <c r="M19796" s="30"/>
      <c r="N19796" s="30"/>
      <c r="O19796" s="30"/>
      <c r="P19796" s="30"/>
    </row>
    <row r="19797" spans="1:16" s="4" customFormat="1" ht="14.1" customHeight="1" thickBot="1" x14ac:dyDescent="0.25">
      <c r="A19797" s="241">
        <f t="shared" si="22319"/>
        <v>1</v>
      </c>
      <c r="B19797" s="241" t="str">
        <f t="shared" si="22320"/>
        <v>RECEPCIONISTA</v>
      </c>
      <c r="C19797" s="241" t="str">
        <f t="shared" si="22321"/>
        <v>STO A. SUDOESTE</v>
      </c>
      <c r="D19797" s="5"/>
      <c r="E19797" s="5"/>
      <c r="F19797" s="5"/>
      <c r="G19797" s="5"/>
      <c r="H19797" s="5"/>
      <c r="I19797" s="5"/>
      <c r="J19797" s="5"/>
      <c r="K19797" s="29"/>
      <c r="L19797" s="29"/>
      <c r="M19797" s="30"/>
      <c r="N19797" s="30"/>
      <c r="O19797" s="30"/>
      <c r="P19797" s="30"/>
    </row>
    <row r="19798" spans="1:16" s="4" customFormat="1" ht="18" customHeight="1" x14ac:dyDescent="0.2">
      <c r="A19798" s="241">
        <f t="shared" si="22319"/>
        <v>1</v>
      </c>
      <c r="B19798" s="241" t="str">
        <f t="shared" si="22320"/>
        <v>RECEPCIONISTA</v>
      </c>
      <c r="C19798" s="241" t="str">
        <f t="shared" si="22321"/>
        <v>STO A. SUDOESTE</v>
      </c>
      <c r="D19798" s="381" t="str">
        <f>Raiz!$D$16</f>
        <v>1. MÓDULOS: Mão de obra vinculada à execução contratual</v>
      </c>
      <c r="E19798" s="381"/>
      <c r="F19798" s="381"/>
      <c r="G19798" s="381"/>
      <c r="H19798" s="381"/>
      <c r="I19798" s="381"/>
      <c r="J19798" s="381"/>
      <c r="K19798" s="30"/>
      <c r="L19798" s="30"/>
      <c r="M19798" s="30"/>
      <c r="N19798" s="30"/>
      <c r="O19798" s="30"/>
      <c r="P19798" s="30"/>
    </row>
    <row r="19799" spans="1:16" s="4" customFormat="1" ht="18" customHeight="1" x14ac:dyDescent="0.2">
      <c r="A19799" s="241">
        <f t="shared" si="22319"/>
        <v>1</v>
      </c>
      <c r="B19799" s="241" t="str">
        <f t="shared" si="22320"/>
        <v>RECEPCIONISTA</v>
      </c>
      <c r="C19799" s="241" t="str">
        <f t="shared" si="22321"/>
        <v>STO A. SUDOESTE</v>
      </c>
      <c r="D19799" s="382" t="str">
        <f>Raiz!$D$17</f>
        <v>Dados para composição dos custos referentes a mão de obra</v>
      </c>
      <c r="E19799" s="382"/>
      <c r="F19799" s="382"/>
      <c r="G19799" s="382"/>
      <c r="H19799" s="382"/>
      <c r="I19799" s="382"/>
      <c r="J19799" s="382"/>
      <c r="K19799" s="30"/>
      <c r="L19799" s="30"/>
      <c r="M19799" s="30"/>
      <c r="N19799" s="30"/>
      <c r="O19799" s="30"/>
      <c r="P19799" s="30"/>
    </row>
    <row r="19800" spans="1:16" s="4" customFormat="1" ht="18" customHeight="1" x14ac:dyDescent="0.2">
      <c r="A19800" s="241">
        <f t="shared" si="22319"/>
        <v>1</v>
      </c>
      <c r="B19800" s="241" t="str">
        <f t="shared" si="22320"/>
        <v>RECEPCIONISTA</v>
      </c>
      <c r="C19800" s="241" t="str">
        <f t="shared" si="22321"/>
        <v>STO A. SUDOESTE</v>
      </c>
      <c r="D19800" s="52">
        <f>Raiz!$D$18</f>
        <v>1</v>
      </c>
      <c r="E19800" s="359" t="str">
        <f>Raiz!$E$18</f>
        <v>Tipo de Serviço</v>
      </c>
      <c r="F19800" s="359"/>
      <c r="G19800" s="383" t="str">
        <f t="shared" ref="G19800" si="22323">G19794</f>
        <v>RECEPCIONISTA</v>
      </c>
      <c r="H19800" s="383"/>
      <c r="I19800" s="383"/>
      <c r="J19800" s="384"/>
      <c r="K19800" s="30"/>
      <c r="L19800" s="30"/>
      <c r="M19800" s="30"/>
      <c r="N19800" s="30"/>
      <c r="O19800" s="30"/>
      <c r="P19800" s="30"/>
    </row>
    <row r="19801" spans="1:16" s="4" customFormat="1" ht="18" customHeight="1" x14ac:dyDescent="0.2">
      <c r="A19801" s="241">
        <f t="shared" si="22319"/>
        <v>1</v>
      </c>
      <c r="B19801" s="241" t="str">
        <f t="shared" si="22320"/>
        <v>RECEPCIONISTA</v>
      </c>
      <c r="C19801" s="241" t="str">
        <f t="shared" si="22321"/>
        <v>STO A. SUDOESTE</v>
      </c>
      <c r="D19801" s="52">
        <f>Raiz!$D$19</f>
        <v>2</v>
      </c>
      <c r="E19801" s="359" t="str">
        <f>Raiz!$E$19</f>
        <v>Classificação Brasileira de Ocupações (CBO)</v>
      </c>
      <c r="F19801" s="359"/>
      <c r="G19801" s="373" t="str">
        <f>VLOOKUP(G19794,Base!$B$11:$C$24,2,FALSE)</f>
        <v>4221-05</v>
      </c>
      <c r="H19801" s="373"/>
      <c r="I19801" s="373"/>
      <c r="J19801" s="374"/>
      <c r="K19801" s="127"/>
      <c r="L19801" s="127"/>
      <c r="M19801" s="30"/>
      <c r="N19801" s="30"/>
      <c r="O19801" s="30"/>
      <c r="P19801" s="30"/>
    </row>
    <row r="19802" spans="1:16" s="4" customFormat="1" ht="18" customHeight="1" x14ac:dyDescent="0.2">
      <c r="A19802" s="241">
        <f t="shared" si="22319"/>
        <v>1</v>
      </c>
      <c r="B19802" s="241" t="str">
        <f t="shared" si="22320"/>
        <v>RECEPCIONISTA</v>
      </c>
      <c r="C19802" s="241" t="str">
        <f t="shared" si="22321"/>
        <v>STO A. SUDOESTE</v>
      </c>
      <c r="D19802" s="52">
        <f>Raiz!$D$20</f>
        <v>3</v>
      </c>
      <c r="E19802" s="399" t="str">
        <f>Raiz!$E$20</f>
        <v>Salário Normativo da Categoria</v>
      </c>
      <c r="F19802" s="399"/>
      <c r="G19802" s="364">
        <f>VLOOKUP(H19789,Base!$B$371:$P$422,J19794+1,FALSE)</f>
        <v>1517</v>
      </c>
      <c r="H19802" s="364"/>
      <c r="I19802" s="364"/>
      <c r="J19802" s="365"/>
      <c r="K19802" s="127"/>
      <c r="L19802" s="127"/>
      <c r="M19802" s="30"/>
      <c r="N19802" s="30"/>
      <c r="O19802" s="30"/>
      <c r="P19802" s="30"/>
    </row>
    <row r="19803" spans="1:16" s="4" customFormat="1" ht="30" customHeight="1" x14ac:dyDescent="0.2">
      <c r="A19803" s="241">
        <f t="shared" si="22319"/>
        <v>1</v>
      </c>
      <c r="B19803" s="241" t="str">
        <f t="shared" si="22320"/>
        <v>RECEPCIONISTA</v>
      </c>
      <c r="C19803" s="241" t="str">
        <f t="shared" si="22321"/>
        <v>STO A. SUDOESTE</v>
      </c>
      <c r="D19803" s="147">
        <f>Raiz!$D$21</f>
        <v>4</v>
      </c>
      <c r="E19803" s="407" t="str">
        <f>Raiz!$E$21</f>
        <v>Categoria Profissional (vinculada à execução contratual)</v>
      </c>
      <c r="F19803" s="407"/>
      <c r="G19803" s="375" t="str">
        <f>VLOOKUP(H19789,Base!$B$200:$P$251,J19794+1,FALSE)</f>
        <v>EMPREGADOS EM EMPRESAS DE PRESTAÇÃO DE SERV. A TERCEIROS</v>
      </c>
      <c r="H19803" s="375"/>
      <c r="I19803" s="375"/>
      <c r="J19803" s="376"/>
      <c r="K19803" s="127"/>
      <c r="L19803" s="127"/>
      <c r="M19803" s="30"/>
      <c r="N19803" s="30"/>
      <c r="O19803" s="30"/>
      <c r="P19803" s="30"/>
    </row>
    <row r="19804" spans="1:16" s="4" customFormat="1" ht="18" customHeight="1" x14ac:dyDescent="0.2">
      <c r="A19804" s="241">
        <f t="shared" si="22319"/>
        <v>1</v>
      </c>
      <c r="B19804" s="241" t="str">
        <f t="shared" si="22320"/>
        <v>RECEPCIONISTA</v>
      </c>
      <c r="C19804" s="241" t="str">
        <f t="shared" si="22321"/>
        <v>STO A. SUDOESTE</v>
      </c>
      <c r="D19804" s="52">
        <f>Raiz!$D$22</f>
        <v>5</v>
      </c>
      <c r="E19804" s="403" t="str">
        <f>Raiz!$E$22</f>
        <v>CCT - Data-Base da Categoria (dia/mês/ano)</v>
      </c>
      <c r="F19804" s="403"/>
      <c r="G19804" s="391" t="str">
        <f>VLOOKUP(H19789,Base!$B$314:$P$365,J19794+1,FALSE)</f>
        <v>PR001162/2021 - 01/03/2021</v>
      </c>
      <c r="H19804" s="391"/>
      <c r="I19804" s="391"/>
      <c r="J19804" s="392"/>
      <c r="K19804" s="127"/>
      <c r="L19804" s="127"/>
      <c r="M19804" s="30"/>
      <c r="N19804" s="30"/>
      <c r="O19804" s="30"/>
      <c r="P19804" s="30"/>
    </row>
    <row r="19805" spans="1:16" s="4" customFormat="1" ht="18" customHeight="1" x14ac:dyDescent="0.2">
      <c r="A19805" s="241">
        <f t="shared" si="22319"/>
        <v>1</v>
      </c>
      <c r="B19805" s="241" t="str">
        <f t="shared" si="22320"/>
        <v>RECEPCIONISTA</v>
      </c>
      <c r="C19805" s="241" t="str">
        <f t="shared" si="22321"/>
        <v>STO A. SUDOESTE</v>
      </c>
      <c r="D19805" s="52">
        <f>Raiz!$D$23</f>
        <v>6</v>
      </c>
      <c r="E19805" s="359" t="str">
        <f>Raiz!$E$23</f>
        <v>Carga horária a contratar (Horas/Mês)</v>
      </c>
      <c r="F19805" s="359"/>
      <c r="G19805" s="371">
        <f>VLOOKUP(H19789,Base!$B$485:$P$536,J19794+1,FALSE)</f>
        <v>200</v>
      </c>
      <c r="H19805" s="371"/>
      <c r="I19805" s="371"/>
      <c r="J19805" s="372"/>
      <c r="K19805" s="127"/>
      <c r="L19805" s="127"/>
      <c r="M19805" s="30"/>
      <c r="N19805" s="30"/>
      <c r="O19805" s="30"/>
      <c r="P19805" s="30"/>
    </row>
    <row r="19806" spans="1:16" s="4" customFormat="1" ht="18" customHeight="1" x14ac:dyDescent="0.2">
      <c r="A19806" s="241">
        <f t="shared" si="22319"/>
        <v>1</v>
      </c>
      <c r="B19806" s="241" t="str">
        <f t="shared" si="22320"/>
        <v>RECEPCIONISTA</v>
      </c>
      <c r="C19806" s="241" t="str">
        <f t="shared" si="22321"/>
        <v>STO A. SUDOESTE</v>
      </c>
      <c r="D19806" s="52">
        <f>Raiz!$D$24</f>
        <v>7</v>
      </c>
      <c r="E19806" s="359" t="str">
        <f>Raiz!$E$24</f>
        <v>Valor do vale transporte</v>
      </c>
      <c r="F19806" s="359"/>
      <c r="G19806" s="364">
        <f>VLOOKUP(H19789,Base!$B$29:$E$80,4,FALSE)</f>
        <v>0</v>
      </c>
      <c r="H19806" s="364" t="s">
        <v>35</v>
      </c>
      <c r="I19806" s="364"/>
      <c r="J19806" s="365"/>
      <c r="K19806" s="30"/>
      <c r="L19806" s="30"/>
      <c r="M19806" s="30"/>
      <c r="N19806" s="30"/>
      <c r="O19806" s="30"/>
      <c r="P19806" s="30"/>
    </row>
    <row r="19807" spans="1:16" s="4" customFormat="1" ht="18" customHeight="1" x14ac:dyDescent="0.2">
      <c r="A19807" s="241">
        <f t="shared" si="22319"/>
        <v>1</v>
      </c>
      <c r="B19807" s="241" t="str">
        <f t="shared" si="22320"/>
        <v>RECEPCIONISTA</v>
      </c>
      <c r="C19807" s="241" t="str">
        <f t="shared" si="22321"/>
        <v>STO A. SUDOESTE</v>
      </c>
      <c r="D19807" s="52">
        <f>Raiz!$D$25</f>
        <v>8</v>
      </c>
      <c r="E19807" s="359" t="str">
        <f>Raiz!$E$25</f>
        <v>Valor do vale alimentação</v>
      </c>
      <c r="F19807" s="359"/>
      <c r="G19807" s="364">
        <f>VLOOKUP(H19789,Base!$B$656:$P$707,J19794+1,FALSE)</f>
        <v>21.43</v>
      </c>
      <c r="H19807" s="364"/>
      <c r="I19807" s="364"/>
      <c r="J19807" s="365"/>
      <c r="K19807" s="127"/>
      <c r="L19807" s="127"/>
      <c r="M19807" s="30"/>
      <c r="N19807" s="30"/>
      <c r="O19807" s="30"/>
      <c r="P19807" s="30"/>
    </row>
    <row r="19808" spans="1:16" s="4" customFormat="1" ht="18" customHeight="1" thickBot="1" x14ac:dyDescent="0.25">
      <c r="A19808" s="241">
        <f t="shared" si="22319"/>
        <v>1</v>
      </c>
      <c r="B19808" s="241" t="str">
        <f t="shared" si="22320"/>
        <v>RECEPCIONISTA</v>
      </c>
      <c r="C19808" s="241" t="str">
        <f t="shared" si="22321"/>
        <v>STO A. SUDOESTE</v>
      </c>
      <c r="D19808" s="17">
        <f>Raiz!$D$26</f>
        <v>9</v>
      </c>
      <c r="E19808" s="360" t="str">
        <f>Raiz!$E$26</f>
        <v>Salário Mínimo Vigente</v>
      </c>
      <c r="F19808" s="360"/>
      <c r="G19808" s="361">
        <f>Base!$C$5</f>
        <v>1100</v>
      </c>
      <c r="H19808" s="361"/>
      <c r="I19808" s="361"/>
      <c r="J19808" s="362"/>
      <c r="K19808" s="30"/>
      <c r="L19808" s="30"/>
      <c r="M19808" s="30"/>
      <c r="N19808" s="30"/>
      <c r="O19808" s="30"/>
      <c r="P19808" s="30"/>
    </row>
    <row r="19809" spans="1:12" ht="14.1" customHeight="1" thickBot="1" x14ac:dyDescent="0.25">
      <c r="A19809" s="241">
        <f t="shared" si="22319"/>
        <v>1</v>
      </c>
      <c r="B19809" s="241" t="str">
        <f t="shared" si="22320"/>
        <v>RECEPCIONISTA</v>
      </c>
      <c r="C19809" s="241" t="str">
        <f t="shared" si="22321"/>
        <v>STO A. SUDOESTE</v>
      </c>
      <c r="D19809" s="4"/>
      <c r="E19809" s="4"/>
      <c r="F19809" s="4"/>
      <c r="G19809" s="4"/>
      <c r="H19809" s="4"/>
      <c r="I19809" s="4"/>
      <c r="J19809" s="4"/>
    </row>
    <row r="19810" spans="1:12" ht="18" customHeight="1" x14ac:dyDescent="0.2">
      <c r="A19810" s="241">
        <f t="shared" si="22319"/>
        <v>1</v>
      </c>
      <c r="B19810" s="241" t="str">
        <f t="shared" si="22320"/>
        <v>RECEPCIONISTA</v>
      </c>
      <c r="C19810" s="241" t="str">
        <f t="shared" si="22321"/>
        <v>STO A. SUDOESTE</v>
      </c>
      <c r="D19810" s="363" t="str">
        <f>Raiz!$D$28</f>
        <v>MÓDULO 1 – COMPOSIÇÃO DA REMUNERAÇÃO</v>
      </c>
      <c r="E19810" s="363"/>
      <c r="F19810" s="363"/>
      <c r="G19810" s="363"/>
      <c r="H19810" s="363"/>
      <c r="I19810" s="1" t="str">
        <f>Raiz!I$28</f>
        <v>%</v>
      </c>
      <c r="J19810" s="2" t="str">
        <f>Raiz!$J$28</f>
        <v>Valor R$</v>
      </c>
    </row>
    <row r="19811" spans="1:12" ht="18" customHeight="1" x14ac:dyDescent="0.2">
      <c r="A19811" s="241">
        <f t="shared" si="22319"/>
        <v>1</v>
      </c>
      <c r="B19811" s="241" t="str">
        <f t="shared" si="22320"/>
        <v>RECEPCIONISTA</v>
      </c>
      <c r="C19811" s="241" t="str">
        <f t="shared" si="22321"/>
        <v>STO A. SUDOESTE</v>
      </c>
      <c r="D19811" s="52" t="str">
        <f>Raiz!$D$29</f>
        <v>A</v>
      </c>
      <c r="E19811" s="398" t="str">
        <f>Raiz!$E$29</f>
        <v>Salário-Base</v>
      </c>
      <c r="F19811" s="398"/>
      <c r="G19811" s="398"/>
      <c r="H19811" s="398"/>
      <c r="I19811" s="314"/>
      <c r="J19811" s="19">
        <f>VLOOKUP(H19789,Base!$B$599:$P$650,J19794+1,FALSE)</f>
        <v>1379.090909090909</v>
      </c>
      <c r="K19811" s="128"/>
      <c r="L19811" s="128"/>
    </row>
    <row r="19812" spans="1:12" ht="18" customHeight="1" x14ac:dyDescent="0.2">
      <c r="A19812" s="241">
        <f t="shared" si="22319"/>
        <v>1</v>
      </c>
      <c r="B19812" s="241" t="str">
        <f t="shared" si="22320"/>
        <v>RECEPCIONISTA</v>
      </c>
      <c r="C19812" s="241" t="str">
        <f t="shared" si="22321"/>
        <v>STO A. SUDOESTE</v>
      </c>
      <c r="D19812" s="147" t="str">
        <f>Raiz!$D$30</f>
        <v>B</v>
      </c>
      <c r="E19812" s="338" t="str">
        <f>Raiz!$E$30</f>
        <v>Adicional de Insalubridade</v>
      </c>
      <c r="F19812" s="338"/>
      <c r="G19812" s="338"/>
      <c r="H19812" s="338"/>
      <c r="I19812" s="119">
        <f>VLOOKUP(H19789,Base!$B$1055:$P$1106,J19794+1,FALSE)</f>
        <v>0</v>
      </c>
      <c r="J19812" s="19">
        <f t="shared" ref="J19812" si="22324">ROUND(I19812*J19811,2)</f>
        <v>0</v>
      </c>
      <c r="K19812" s="128"/>
      <c r="L19812" s="128"/>
    </row>
    <row r="19813" spans="1:12" ht="18" customHeight="1" x14ac:dyDescent="0.2">
      <c r="A19813" s="241">
        <f t="shared" si="22319"/>
        <v>1</v>
      </c>
      <c r="B19813" s="241" t="str">
        <f t="shared" si="22320"/>
        <v>RECEPCIONISTA</v>
      </c>
      <c r="C19813" s="241" t="str">
        <f t="shared" si="22321"/>
        <v>STO A. SUDOESTE</v>
      </c>
      <c r="D19813" s="52" t="str">
        <f>Raiz!$D$31</f>
        <v>C</v>
      </c>
      <c r="E19813" s="397" t="str">
        <f>Raiz!$E$31</f>
        <v>Outros (especificar)</v>
      </c>
      <c r="F19813" s="397"/>
      <c r="G19813" s="397"/>
      <c r="H19813" s="397"/>
      <c r="I19813" s="20"/>
      <c r="J19813" s="19">
        <f>VLOOKUP(H19789,Base!$B$827:$P$878,J19794+1,FALSE)</f>
        <v>0</v>
      </c>
      <c r="K19813" s="128"/>
      <c r="L19813" s="128"/>
    </row>
    <row r="19814" spans="1:12" ht="18" customHeight="1" x14ac:dyDescent="0.2">
      <c r="A19814" s="241">
        <f t="shared" si="22319"/>
        <v>1</v>
      </c>
      <c r="B19814" s="241" t="str">
        <f t="shared" si="22320"/>
        <v>RECEPCIONISTA</v>
      </c>
      <c r="C19814" s="241" t="str">
        <f t="shared" si="22321"/>
        <v>STO A. SUDOESTE</v>
      </c>
      <c r="D19814" s="52"/>
      <c r="E19814" s="323"/>
      <c r="F19814" s="323"/>
      <c r="G19814" s="323"/>
      <c r="H19814" s="323"/>
      <c r="I19814" s="20"/>
      <c r="J19814" s="19"/>
    </row>
    <row r="19815" spans="1:12" ht="18" customHeight="1" x14ac:dyDescent="0.2">
      <c r="A19815" s="241">
        <f t="shared" si="22319"/>
        <v>1</v>
      </c>
      <c r="B19815" s="241" t="str">
        <f t="shared" si="22320"/>
        <v>RECEPCIONISTA</v>
      </c>
      <c r="C19815" s="241" t="str">
        <f t="shared" si="22321"/>
        <v>STO A. SUDOESTE</v>
      </c>
      <c r="D19815" s="52"/>
      <c r="E19815" s="323"/>
      <c r="F19815" s="323"/>
      <c r="G19815" s="323"/>
      <c r="H19815" s="323"/>
      <c r="I19815" s="20"/>
      <c r="J19815" s="36"/>
    </row>
    <row r="19816" spans="1:12" ht="18" customHeight="1" x14ac:dyDescent="0.2">
      <c r="A19816" s="241">
        <f t="shared" si="22319"/>
        <v>1</v>
      </c>
      <c r="B19816" s="241" t="str">
        <f t="shared" si="22320"/>
        <v>RECEPCIONISTA</v>
      </c>
      <c r="C19816" s="241" t="str">
        <f t="shared" si="22321"/>
        <v>STO A. SUDOESTE</v>
      </c>
      <c r="D19816" s="52"/>
      <c r="E19816" s="323"/>
      <c r="F19816" s="323"/>
      <c r="G19816" s="323"/>
      <c r="H19816" s="323"/>
      <c r="I19816" s="20"/>
      <c r="J19816" s="36"/>
    </row>
    <row r="19817" spans="1:12" ht="18" customHeight="1" thickBot="1" x14ac:dyDescent="0.25">
      <c r="A19817" s="241">
        <f t="shared" si="22319"/>
        <v>1</v>
      </c>
      <c r="B19817" s="241" t="str">
        <f t="shared" si="22320"/>
        <v>RECEPCIONISTA</v>
      </c>
      <c r="C19817" s="241" t="str">
        <f t="shared" si="22321"/>
        <v>STO A. SUDOESTE</v>
      </c>
      <c r="D19817" s="317" t="str">
        <f>Raiz!$D$35</f>
        <v>Total do Módulo 1 - Composição da Remuneração</v>
      </c>
      <c r="E19817" s="317"/>
      <c r="F19817" s="317"/>
      <c r="G19817" s="317"/>
      <c r="H19817" s="317"/>
      <c r="I19817" s="317"/>
      <c r="J19817" s="21">
        <f t="shared" ref="J19817" si="22325">SUM(J19811:J19814)</f>
        <v>1379.090909090909</v>
      </c>
    </row>
    <row r="19818" spans="1:12" ht="14.1" customHeight="1" thickBot="1" x14ac:dyDescent="0.25">
      <c r="A19818" s="241">
        <f t="shared" si="22319"/>
        <v>1</v>
      </c>
      <c r="B19818" s="241" t="str">
        <f t="shared" si="22320"/>
        <v>RECEPCIONISTA</v>
      </c>
      <c r="C19818" s="241" t="str">
        <f t="shared" si="22321"/>
        <v>STO A. SUDOESTE</v>
      </c>
      <c r="D19818" s="4"/>
      <c r="E19818" s="4"/>
      <c r="F19818" s="4"/>
      <c r="G19818" s="4"/>
      <c r="H19818" s="4"/>
      <c r="I19818" s="4"/>
      <c r="J19818" s="4"/>
    </row>
    <row r="19819" spans="1:12" ht="18" customHeight="1" x14ac:dyDescent="0.2">
      <c r="A19819" s="241">
        <f t="shared" si="22319"/>
        <v>1</v>
      </c>
      <c r="B19819" s="241" t="str">
        <f t="shared" si="22320"/>
        <v>RECEPCIONISTA</v>
      </c>
      <c r="C19819" s="241" t="str">
        <f t="shared" si="22321"/>
        <v>STO A. SUDOESTE</v>
      </c>
      <c r="D19819" s="339" t="str">
        <f>Raiz!$D$37</f>
        <v>MÓDULO 2 – ENCARGOS E BENEFÍCIOS ANUAIS, MENSAIS E DIÁRIOS</v>
      </c>
      <c r="E19819" s="340"/>
      <c r="F19819" s="340"/>
      <c r="G19819" s="340"/>
      <c r="H19819" s="357"/>
      <c r="I19819" s="1" t="str">
        <f>Raiz!$I$37</f>
        <v>%</v>
      </c>
      <c r="J19819" s="2" t="str">
        <f>Raiz!$J$37</f>
        <v>Valor R$</v>
      </c>
    </row>
    <row r="19820" spans="1:12" ht="18" customHeight="1" x14ac:dyDescent="0.2">
      <c r="A19820" s="241">
        <f t="shared" si="22319"/>
        <v>1</v>
      </c>
      <c r="B19820" s="241" t="str">
        <f t="shared" si="22320"/>
        <v>RECEPCIONISTA</v>
      </c>
      <c r="C19820" s="241" t="str">
        <f t="shared" si="22321"/>
        <v>STO A. SUDOESTE</v>
      </c>
      <c r="D19820" s="343" t="str">
        <f>Raiz!$D$38</f>
        <v xml:space="preserve"> Submódulo 2.1 - 13º (décimo terceiro) Salário, Férias e Adicional de Férias</v>
      </c>
      <c r="E19820" s="343"/>
      <c r="F19820" s="343"/>
      <c r="G19820" s="343"/>
      <c r="H19820" s="343"/>
      <c r="I19820" s="343"/>
      <c r="J19820" s="345"/>
    </row>
    <row r="19821" spans="1:12" ht="18" customHeight="1" x14ac:dyDescent="0.2">
      <c r="A19821" s="241">
        <f t="shared" si="22319"/>
        <v>1</v>
      </c>
      <c r="B19821" s="241" t="str">
        <f t="shared" si="22320"/>
        <v>RECEPCIONISTA</v>
      </c>
      <c r="C19821" s="241" t="str">
        <f t="shared" si="22321"/>
        <v>STO A. SUDOESTE</v>
      </c>
      <c r="D19821" s="52" t="str">
        <f>Raiz!$D$39</f>
        <v>A</v>
      </c>
      <c r="E19821" s="323" t="str">
        <f>Raiz!$E$39</f>
        <v>13º Salário</v>
      </c>
      <c r="F19821" s="323"/>
      <c r="G19821" s="323"/>
      <c r="H19821" s="323"/>
      <c r="I19821" s="20">
        <f>Raiz!$I$39</f>
        <v>8.3333333333333329E-2</v>
      </c>
      <c r="J19821" s="22">
        <f t="shared" ref="J19821" si="22326">ROUND(I19821*J19817,2)</f>
        <v>114.92</v>
      </c>
    </row>
    <row r="19822" spans="1:12" ht="18" customHeight="1" x14ac:dyDescent="0.2">
      <c r="A19822" s="241">
        <f t="shared" si="22319"/>
        <v>1</v>
      </c>
      <c r="B19822" s="241" t="str">
        <f t="shared" si="22320"/>
        <v>RECEPCIONISTA</v>
      </c>
      <c r="C19822" s="241" t="str">
        <f t="shared" si="22321"/>
        <v>STO A. SUDOESTE</v>
      </c>
      <c r="D19822" s="52" t="str">
        <f>Raiz!$D$40</f>
        <v>B</v>
      </c>
      <c r="E19822" s="320" t="str">
        <f>Raiz!$E$40</f>
        <v xml:space="preserve">Adicional de Férias </v>
      </c>
      <c r="F19822" s="322"/>
      <c r="G19822" s="322"/>
      <c r="H19822" s="321"/>
      <c r="I19822" s="20">
        <f>Raiz!$I$40</f>
        <v>2.7777777777777776E-2</v>
      </c>
      <c r="J19822" s="22">
        <f t="shared" ref="J19822" si="22327">ROUND(I19822*J19817,2)</f>
        <v>38.31</v>
      </c>
      <c r="K19822" s="30"/>
      <c r="L19822" s="30"/>
    </row>
    <row r="19823" spans="1:12" ht="18" customHeight="1" thickBot="1" x14ac:dyDescent="0.25">
      <c r="A19823" s="241">
        <f t="shared" si="22319"/>
        <v>1</v>
      </c>
      <c r="B19823" s="241" t="str">
        <f t="shared" si="22320"/>
        <v>RECEPCIONISTA</v>
      </c>
      <c r="C19823" s="241" t="str">
        <f t="shared" si="22321"/>
        <v>STO A. SUDOESTE</v>
      </c>
      <c r="D19823" s="317" t="str">
        <f>Raiz!$D$41</f>
        <v>Total do Submódulo 2.1</v>
      </c>
      <c r="E19823" s="317"/>
      <c r="F19823" s="317"/>
      <c r="G19823" s="317"/>
      <c r="H19823" s="317"/>
      <c r="I19823" s="317"/>
      <c r="J19823" s="248">
        <f t="shared" ref="J19823" si="22328">SUM(J19821:J19822)</f>
        <v>153.23000000000002</v>
      </c>
      <c r="K19823" s="30"/>
      <c r="L19823" s="30"/>
    </row>
    <row r="19824" spans="1:12" ht="14.1" customHeight="1" thickBot="1" x14ac:dyDescent="0.25">
      <c r="A19824" s="241">
        <f t="shared" si="22319"/>
        <v>1</v>
      </c>
      <c r="B19824" s="241" t="str">
        <f t="shared" si="22320"/>
        <v>RECEPCIONISTA</v>
      </c>
      <c r="C19824" s="241" t="str">
        <f t="shared" si="22321"/>
        <v>STO A. SUDOESTE</v>
      </c>
      <c r="D19824" s="4"/>
      <c r="E19824" s="4"/>
      <c r="F19824" s="4"/>
      <c r="G19824" s="4"/>
      <c r="H19824" s="4"/>
      <c r="I19824" s="4"/>
      <c r="J19824" s="4"/>
      <c r="K19824" s="30"/>
      <c r="L19824" s="30"/>
    </row>
    <row r="19825" spans="1:12" ht="18" customHeight="1" x14ac:dyDescent="0.2">
      <c r="A19825" s="241">
        <f t="shared" si="22319"/>
        <v>1</v>
      </c>
      <c r="B19825" s="241" t="str">
        <f t="shared" si="22320"/>
        <v>RECEPCIONISTA</v>
      </c>
      <c r="C19825" s="241" t="str">
        <f t="shared" si="22321"/>
        <v>STO A. SUDOESTE</v>
      </c>
      <c r="D19825" s="355" t="str">
        <f>Raiz!$D$43</f>
        <v xml:space="preserve"> Submódulo 2.2 - Encargos Previdenciários (GPS), FGTS e outras contribuições (Base de cálculo: Módulo 1 + Submódulo 2.1)</v>
      </c>
      <c r="E19825" s="355"/>
      <c r="F19825" s="355"/>
      <c r="G19825" s="355"/>
      <c r="H19825" s="355"/>
      <c r="I19825" s="355"/>
      <c r="J19825" s="356"/>
      <c r="K19825" s="30"/>
      <c r="L19825" s="30"/>
    </row>
    <row r="19826" spans="1:12" ht="18" customHeight="1" x14ac:dyDescent="0.2">
      <c r="A19826" s="241">
        <f t="shared" si="22319"/>
        <v>1</v>
      </c>
      <c r="B19826" s="241" t="str">
        <f t="shared" si="22320"/>
        <v>RECEPCIONISTA</v>
      </c>
      <c r="C19826" s="241" t="str">
        <f t="shared" si="22321"/>
        <v>STO A. SUDOESTE</v>
      </c>
      <c r="D19826" s="52" t="str">
        <f>Raiz!$D$44</f>
        <v>A</v>
      </c>
      <c r="E19826" s="354" t="str">
        <f>Raiz!$E$44</f>
        <v>INSS</v>
      </c>
      <c r="F19826" s="354"/>
      <c r="G19826" s="354"/>
      <c r="H19826" s="354"/>
      <c r="I19826" s="23">
        <f>Raiz!$I$44</f>
        <v>0.2</v>
      </c>
      <c r="J19826" s="22">
        <f t="shared" ref="J19826" si="22329">ROUND((J19817+J19823)*$I19826,2)</f>
        <v>306.45999999999998</v>
      </c>
      <c r="K19826" s="30"/>
      <c r="L19826" s="30"/>
    </row>
    <row r="19827" spans="1:12" ht="18" customHeight="1" x14ac:dyDescent="0.2">
      <c r="A19827" s="241">
        <f t="shared" si="22319"/>
        <v>1</v>
      </c>
      <c r="B19827" s="241" t="str">
        <f t="shared" si="22320"/>
        <v>RECEPCIONISTA</v>
      </c>
      <c r="C19827" s="241" t="str">
        <f t="shared" si="22321"/>
        <v>STO A. SUDOESTE</v>
      </c>
      <c r="D19827" s="52" t="str">
        <f>Raiz!$D$45</f>
        <v>B</v>
      </c>
      <c r="E19827" s="354" t="str">
        <f>Raiz!$E$45</f>
        <v>Salário Educação</v>
      </c>
      <c r="F19827" s="354"/>
      <c r="G19827" s="354"/>
      <c r="H19827" s="354"/>
      <c r="I19827" s="23">
        <f>Raiz!$I$45</f>
        <v>2.5000000000000001E-2</v>
      </c>
      <c r="J19827" s="22">
        <f t="shared" ref="J19827" si="22330">ROUND((J19817+J19823)*$I19827,2)</f>
        <v>38.31</v>
      </c>
      <c r="K19827" s="30"/>
      <c r="L19827" s="30"/>
    </row>
    <row r="19828" spans="1:12" ht="18" customHeight="1" x14ac:dyDescent="0.2">
      <c r="A19828" s="241">
        <f t="shared" si="22319"/>
        <v>1</v>
      </c>
      <c r="B19828" s="241" t="str">
        <f t="shared" si="22320"/>
        <v>RECEPCIONISTA</v>
      </c>
      <c r="C19828" s="241" t="str">
        <f t="shared" si="22321"/>
        <v>STO A. SUDOESTE</v>
      </c>
      <c r="D19828" s="52" t="str">
        <f>Raiz!$D$46</f>
        <v>C</v>
      </c>
      <c r="E19828" s="254" t="str">
        <f>Raiz!$E$46</f>
        <v>RAT X FAP       RAT=</v>
      </c>
      <c r="F19828" s="255">
        <f>Raiz!$F$46</f>
        <v>0.03</v>
      </c>
      <c r="G19828" s="256" t="str">
        <f>Raiz!$G$46</f>
        <v>FAP=</v>
      </c>
      <c r="H19828" s="257">
        <f>Raiz!$H$46</f>
        <v>1</v>
      </c>
      <c r="I19828" s="23">
        <f t="shared" ref="I19828" si="22331">ROUND(F19828*H19828,2)</f>
        <v>0.03</v>
      </c>
      <c r="J19828" s="22">
        <f t="shared" ref="J19828" si="22332">ROUND((J19817+J19823)*$I19828,2)</f>
        <v>45.97</v>
      </c>
      <c r="K19828" s="30"/>
      <c r="L19828" s="30"/>
    </row>
    <row r="19829" spans="1:12" ht="18" customHeight="1" x14ac:dyDescent="0.2">
      <c r="A19829" s="241">
        <f t="shared" si="22319"/>
        <v>1</v>
      </c>
      <c r="B19829" s="241" t="str">
        <f t="shared" si="22320"/>
        <v>RECEPCIONISTA</v>
      </c>
      <c r="C19829" s="241" t="str">
        <f t="shared" si="22321"/>
        <v>STO A. SUDOESTE</v>
      </c>
      <c r="D19829" s="52" t="str">
        <f>Raiz!$D$47</f>
        <v>D</v>
      </c>
      <c r="E19829" s="354" t="str">
        <f>Raiz!$E$47</f>
        <v>SESI ou SESC</v>
      </c>
      <c r="F19829" s="354"/>
      <c r="G19829" s="354"/>
      <c r="H19829" s="354"/>
      <c r="I19829" s="23">
        <f>Raiz!$I$47</f>
        <v>1.4999999999999999E-2</v>
      </c>
      <c r="J19829" s="22">
        <f t="shared" ref="J19829" si="22333">ROUND((J19817+J19823)*$I19829,2)</f>
        <v>22.98</v>
      </c>
      <c r="K19829" s="30"/>
      <c r="L19829" s="30"/>
    </row>
    <row r="19830" spans="1:12" ht="18" customHeight="1" x14ac:dyDescent="0.2">
      <c r="A19830" s="241">
        <f t="shared" si="22319"/>
        <v>1</v>
      </c>
      <c r="B19830" s="241" t="str">
        <f t="shared" si="22320"/>
        <v>RECEPCIONISTA</v>
      </c>
      <c r="C19830" s="241" t="str">
        <f t="shared" si="22321"/>
        <v>STO A. SUDOESTE</v>
      </c>
      <c r="D19830" s="52" t="str">
        <f>Raiz!$D$48</f>
        <v>E</v>
      </c>
      <c r="E19830" s="354" t="str">
        <f>Raiz!$E$48</f>
        <v>SENAI ou SENAC</v>
      </c>
      <c r="F19830" s="354"/>
      <c r="G19830" s="354"/>
      <c r="H19830" s="354"/>
      <c r="I19830" s="23">
        <f>Raiz!$I$48</f>
        <v>0.01</v>
      </c>
      <c r="J19830" s="22">
        <f t="shared" ref="J19830" si="22334">ROUND((J19817+J19823)*$I19830,2)</f>
        <v>15.32</v>
      </c>
      <c r="K19830" s="30"/>
      <c r="L19830" s="30"/>
    </row>
    <row r="19831" spans="1:12" ht="18" customHeight="1" x14ac:dyDescent="0.2">
      <c r="A19831" s="241">
        <f t="shared" si="22319"/>
        <v>1</v>
      </c>
      <c r="B19831" s="241" t="str">
        <f t="shared" si="22320"/>
        <v>RECEPCIONISTA</v>
      </c>
      <c r="C19831" s="241" t="str">
        <f t="shared" si="22321"/>
        <v>STO A. SUDOESTE</v>
      </c>
      <c r="D19831" s="52" t="str">
        <f>Raiz!$D$49</f>
        <v>F</v>
      </c>
      <c r="E19831" s="354" t="str">
        <f>Raiz!$E$49</f>
        <v>SEBRAE</v>
      </c>
      <c r="F19831" s="354"/>
      <c r="G19831" s="354"/>
      <c r="H19831" s="354"/>
      <c r="I19831" s="23">
        <f>Raiz!$I$49</f>
        <v>6.0000000000000001E-3</v>
      </c>
      <c r="J19831" s="22">
        <f t="shared" ref="J19831" si="22335">ROUND((J19817+J19823)*$I19831,2)</f>
        <v>9.19</v>
      </c>
      <c r="K19831" s="30"/>
      <c r="L19831" s="30"/>
    </row>
    <row r="19832" spans="1:12" ht="18" customHeight="1" x14ac:dyDescent="0.2">
      <c r="A19832" s="241">
        <f t="shared" si="22319"/>
        <v>1</v>
      </c>
      <c r="B19832" s="241" t="str">
        <f t="shared" si="22320"/>
        <v>RECEPCIONISTA</v>
      </c>
      <c r="C19832" s="241" t="str">
        <f t="shared" si="22321"/>
        <v>STO A. SUDOESTE</v>
      </c>
      <c r="D19832" s="52" t="str">
        <f>Raiz!$D$50</f>
        <v>G</v>
      </c>
      <c r="E19832" s="354" t="str">
        <f>Raiz!$E$50</f>
        <v>INCRA</v>
      </c>
      <c r="F19832" s="354"/>
      <c r="G19832" s="354"/>
      <c r="H19832" s="354"/>
      <c r="I19832" s="23">
        <f>Raiz!$I$50</f>
        <v>2E-3</v>
      </c>
      <c r="J19832" s="22">
        <f t="shared" ref="J19832" si="22336">ROUND((J19817+J19823)*$I19832,2)</f>
        <v>3.06</v>
      </c>
      <c r="K19832" s="30"/>
      <c r="L19832" s="30"/>
    </row>
    <row r="19833" spans="1:12" ht="18" customHeight="1" x14ac:dyDescent="0.2">
      <c r="A19833" s="241">
        <f t="shared" si="22319"/>
        <v>1</v>
      </c>
      <c r="B19833" s="241" t="str">
        <f t="shared" si="22320"/>
        <v>RECEPCIONISTA</v>
      </c>
      <c r="C19833" s="241" t="str">
        <f t="shared" si="22321"/>
        <v>STO A. SUDOESTE</v>
      </c>
      <c r="D19833" s="52" t="str">
        <f>Raiz!$D$51</f>
        <v>H</v>
      </c>
      <c r="E19833" s="354" t="str">
        <f>Raiz!$E$51</f>
        <v>FGTS</v>
      </c>
      <c r="F19833" s="354"/>
      <c r="G19833" s="354"/>
      <c r="H19833" s="354"/>
      <c r="I19833" s="23">
        <f>Raiz!$I$51</f>
        <v>0.08</v>
      </c>
      <c r="J19833" s="22">
        <f t="shared" ref="J19833" si="22337">ROUND((J19817+J19823)*$I19833,2)</f>
        <v>122.59</v>
      </c>
      <c r="K19833" s="30"/>
      <c r="L19833" s="30"/>
    </row>
    <row r="19834" spans="1:12" ht="18" customHeight="1" thickBot="1" x14ac:dyDescent="0.25">
      <c r="A19834" s="241">
        <f t="shared" si="22319"/>
        <v>1</v>
      </c>
      <c r="B19834" s="241" t="str">
        <f t="shared" si="22320"/>
        <v>RECEPCIONISTA</v>
      </c>
      <c r="C19834" s="241" t="str">
        <f t="shared" si="22321"/>
        <v>STO A. SUDOESTE</v>
      </c>
      <c r="D19834" s="319" t="str">
        <f>Raiz!$D$52</f>
        <v>Total do Submódulo 2.2</v>
      </c>
      <c r="E19834" s="319"/>
      <c r="F19834" s="319"/>
      <c r="G19834" s="319"/>
      <c r="H19834" s="319"/>
      <c r="I19834" s="24">
        <f t="shared" ref="I19834:J19834" si="22338">SUM(I19826:I19833)</f>
        <v>0.36800000000000005</v>
      </c>
      <c r="J19834" s="21">
        <f t="shared" si="22338"/>
        <v>563.88</v>
      </c>
      <c r="K19834" s="30"/>
      <c r="L19834" s="30"/>
    </row>
    <row r="19835" spans="1:12" ht="14.1" customHeight="1" thickBot="1" x14ac:dyDescent="0.25">
      <c r="A19835" s="241">
        <f t="shared" si="22319"/>
        <v>1</v>
      </c>
      <c r="B19835" s="241" t="str">
        <f t="shared" si="22320"/>
        <v>RECEPCIONISTA</v>
      </c>
      <c r="C19835" s="241" t="str">
        <f t="shared" si="22321"/>
        <v>STO A. SUDOESTE</v>
      </c>
      <c r="D19835" s="4"/>
      <c r="E19835" s="4"/>
      <c r="F19835" s="4"/>
      <c r="G19835" s="4"/>
      <c r="H19835" s="4"/>
      <c r="I19835" s="4"/>
      <c r="J19835" s="4"/>
      <c r="K19835" s="30"/>
      <c r="L19835" s="30"/>
    </row>
    <row r="19836" spans="1:12" ht="18" customHeight="1" x14ac:dyDescent="0.2">
      <c r="A19836" s="241">
        <f t="shared" si="22319"/>
        <v>1</v>
      </c>
      <c r="B19836" s="241" t="str">
        <f t="shared" si="22320"/>
        <v>RECEPCIONISTA</v>
      </c>
      <c r="C19836" s="241" t="str">
        <f t="shared" si="22321"/>
        <v>STO A. SUDOESTE</v>
      </c>
      <c r="D19836" s="355" t="str">
        <f>Raiz!$D$54</f>
        <v xml:space="preserve"> Submódulo 2.3 - Benefícios Mensais e Diários</v>
      </c>
      <c r="E19836" s="355"/>
      <c r="F19836" s="355"/>
      <c r="G19836" s="355"/>
      <c r="H19836" s="355"/>
      <c r="I19836" s="355"/>
      <c r="J19836" s="356"/>
      <c r="K19836" s="30"/>
      <c r="L19836" s="30"/>
    </row>
    <row r="19837" spans="1:12" ht="18" customHeight="1" x14ac:dyDescent="0.2">
      <c r="A19837" s="241">
        <f t="shared" si="22319"/>
        <v>1</v>
      </c>
      <c r="B19837" s="241" t="str">
        <f t="shared" si="22320"/>
        <v>RECEPCIONISTA</v>
      </c>
      <c r="C19837" s="241" t="str">
        <f t="shared" si="22321"/>
        <v>STO A. SUDOESTE</v>
      </c>
      <c r="D19837" s="52" t="str">
        <f>Raiz!$D$55</f>
        <v>A</v>
      </c>
      <c r="E19837" s="264" t="str">
        <f>Raiz!$E$55</f>
        <v>Transporte</v>
      </c>
      <c r="F19837" s="320" t="str">
        <f>Raiz!$F$55</f>
        <v>Cálculo do Valor: [(2xVTx21)-(6%xSB)]</v>
      </c>
      <c r="G19837" s="322"/>
      <c r="H19837" s="322"/>
      <c r="I19837" s="327"/>
      <c r="J19837" s="19">
        <f t="shared" ref="J19837" si="22339">IF(ROUND((21*G19806*2)-(J19811*0.06),2)&lt;0,0,ROUND((21*G19806*2)-(J19811*0.06),2))</f>
        <v>0</v>
      </c>
      <c r="K19837" s="30"/>
      <c r="L19837" s="30"/>
    </row>
    <row r="19838" spans="1:12" ht="18" customHeight="1" x14ac:dyDescent="0.2">
      <c r="A19838" s="241">
        <f t="shared" si="22319"/>
        <v>1</v>
      </c>
      <c r="B19838" s="241" t="str">
        <f t="shared" si="22320"/>
        <v>RECEPCIONISTA</v>
      </c>
      <c r="C19838" s="241" t="str">
        <f t="shared" si="22321"/>
        <v>STO A. SUDOESTE</v>
      </c>
      <c r="D19838" s="52" t="str">
        <f>Raiz!$D$56</f>
        <v>B</v>
      </c>
      <c r="E19838" s="264" t="str">
        <f>Raiz!$E$56</f>
        <v>Auxílio Alimentação</v>
      </c>
      <c r="F19838" s="320" t="str">
        <f>Raiz!$F$56</f>
        <v>Cálculo do Valor = [(VAx21dias)-Desconto no Salário]</v>
      </c>
      <c r="G19838" s="322"/>
      <c r="H19838" s="112" t="str">
        <f>Raiz!$H$56</f>
        <v xml:space="preserve">Desconto no Salário = </v>
      </c>
      <c r="I19838" s="26">
        <f>VLOOKUP(H19789,Base!$B$941:$P$992,J19794+1,FALSE)</f>
        <v>0.2</v>
      </c>
      <c r="J19838" s="19">
        <f t="shared" ref="J19838" si="22340">ROUND(G19807*21*(1-I19838),2)</f>
        <v>360.02</v>
      </c>
      <c r="K19838" s="127"/>
      <c r="L19838" s="127"/>
    </row>
    <row r="19839" spans="1:12" ht="18" customHeight="1" x14ac:dyDescent="0.2">
      <c r="A19839" s="241">
        <f t="shared" si="22319"/>
        <v>1</v>
      </c>
      <c r="B19839" s="241" t="str">
        <f t="shared" si="22320"/>
        <v>RECEPCIONISTA</v>
      </c>
      <c r="C19839" s="241" t="str">
        <f t="shared" si="22321"/>
        <v>STO A. SUDOESTE</v>
      </c>
      <c r="D19839" s="52" t="str">
        <f>Raiz!$D$57</f>
        <v>C</v>
      </c>
      <c r="E19839" s="314" t="str">
        <f>Raiz!$E$57</f>
        <v>Benefício de Assistência ao Trabalhador / Médica / Social Odontológico</v>
      </c>
      <c r="F19839" s="314"/>
      <c r="G19839" s="314"/>
      <c r="H19839" s="314"/>
      <c r="I19839" s="314"/>
      <c r="J19839" s="19">
        <f>VLOOKUP(H19789,Base!$B$713:$P$764,J19794+1,FALSE)</f>
        <v>64</v>
      </c>
      <c r="K19839" s="127"/>
      <c r="L19839" s="127"/>
    </row>
    <row r="19840" spans="1:12" ht="18" customHeight="1" x14ac:dyDescent="0.2">
      <c r="A19840" s="241">
        <f t="shared" si="22319"/>
        <v>1</v>
      </c>
      <c r="B19840" s="241" t="str">
        <f t="shared" si="22320"/>
        <v>RECEPCIONISTA</v>
      </c>
      <c r="C19840" s="241" t="str">
        <f t="shared" si="22321"/>
        <v>STO A. SUDOESTE</v>
      </c>
      <c r="D19840" s="52" t="str">
        <f>Raiz!$D$58</f>
        <v>D</v>
      </c>
      <c r="E19840" s="314" t="str">
        <f>Raiz!$E$58</f>
        <v>Benefício Social Familiar</v>
      </c>
      <c r="F19840" s="314"/>
      <c r="G19840" s="314"/>
      <c r="H19840" s="314"/>
      <c r="I19840" s="314"/>
      <c r="J19840" s="19">
        <f>VLOOKUP(H19789,Base!$B$770:$P$821,J19794+1,FALSE)</f>
        <v>21</v>
      </c>
      <c r="K19840" s="127"/>
      <c r="L19840" s="127"/>
    </row>
    <row r="19841" spans="1:12" ht="18" customHeight="1" x14ac:dyDescent="0.2">
      <c r="A19841" s="241">
        <f t="shared" si="22319"/>
        <v>1</v>
      </c>
      <c r="B19841" s="241" t="str">
        <f t="shared" si="22320"/>
        <v>RECEPCIONISTA</v>
      </c>
      <c r="C19841" s="241" t="str">
        <f t="shared" si="22321"/>
        <v>STO A. SUDOESTE</v>
      </c>
      <c r="D19841" s="52" t="str">
        <f>Raiz!$D$59</f>
        <v>E</v>
      </c>
      <c r="E19841" s="323" t="str">
        <f>Raiz!$E$59</f>
        <v>Adicional de Assiduidade</v>
      </c>
      <c r="F19841" s="323"/>
      <c r="G19841" s="323"/>
      <c r="H19841" s="323"/>
      <c r="I19841" s="26">
        <f>VLOOKUP(H19789,Base!$B$1112:$P$1163,J19794+1,FALSE)</f>
        <v>0</v>
      </c>
      <c r="J19841" s="19">
        <f t="shared" ref="J19841" si="22341">ROUND(I19841*J19811,2)</f>
        <v>0</v>
      </c>
      <c r="K19841" s="127"/>
      <c r="L19841" s="127"/>
    </row>
    <row r="19842" spans="1:12" ht="18" customHeight="1" x14ac:dyDescent="0.2">
      <c r="A19842" s="241">
        <f t="shared" si="22319"/>
        <v>1</v>
      </c>
      <c r="B19842" s="241" t="str">
        <f t="shared" si="22320"/>
        <v>RECEPCIONISTA</v>
      </c>
      <c r="C19842" s="241" t="str">
        <f t="shared" si="22321"/>
        <v>STO A. SUDOESTE</v>
      </c>
      <c r="D19842" s="52" t="str">
        <f>Raiz!$D$60</f>
        <v>F</v>
      </c>
      <c r="E19842" s="314" t="str">
        <f>Raiz!$E$60</f>
        <v>Seguro de Vida</v>
      </c>
      <c r="F19842" s="314"/>
      <c r="G19842" s="314"/>
      <c r="H19842" s="314"/>
      <c r="I19842" s="314"/>
      <c r="J19842" s="19">
        <f>VLOOKUP(H19789,Base!$B$1169:$P$1220,J19794+1,FALSE)</f>
        <v>0</v>
      </c>
      <c r="K19842" s="127"/>
      <c r="L19842" s="127"/>
    </row>
    <row r="19843" spans="1:12" ht="18" customHeight="1" x14ac:dyDescent="0.2">
      <c r="A19843" s="241">
        <f t="shared" si="22319"/>
        <v>1</v>
      </c>
      <c r="B19843" s="241" t="str">
        <f t="shared" si="22320"/>
        <v>RECEPCIONISTA</v>
      </c>
      <c r="C19843" s="241" t="str">
        <f t="shared" si="22321"/>
        <v>STO A. SUDOESTE</v>
      </c>
      <c r="D19843" s="52" t="str">
        <f>Raiz!$D$61</f>
        <v>G</v>
      </c>
      <c r="E19843" s="314" t="str">
        <f>Raiz!$E$61</f>
        <v>Outros (especificar)</v>
      </c>
      <c r="F19843" s="314"/>
      <c r="G19843" s="314"/>
      <c r="H19843" s="314"/>
      <c r="I19843" s="314"/>
      <c r="J19843" s="19">
        <f>VLOOKUP(H19789,Base!$B$884:$P$935,J19794+1,FALSE)</f>
        <v>0</v>
      </c>
      <c r="K19843" s="127"/>
      <c r="L19843" s="127"/>
    </row>
    <row r="19844" spans="1:12" ht="18" customHeight="1" thickBot="1" x14ac:dyDescent="0.25">
      <c r="A19844" s="241">
        <f t="shared" si="22319"/>
        <v>1</v>
      </c>
      <c r="B19844" s="241" t="str">
        <f t="shared" si="22320"/>
        <v>RECEPCIONISTA</v>
      </c>
      <c r="C19844" s="241" t="str">
        <f t="shared" si="22321"/>
        <v>STO A. SUDOESTE</v>
      </c>
      <c r="D19844" s="317" t="str">
        <f>Raiz!$D$62</f>
        <v> Total do Submódulo 2.3</v>
      </c>
      <c r="E19844" s="317"/>
      <c r="F19844" s="317"/>
      <c r="G19844" s="317"/>
      <c r="H19844" s="317"/>
      <c r="I19844" s="317"/>
      <c r="J19844" s="27">
        <f t="shared" ref="J19844" si="22342">SUM(J19837:J19843)</f>
        <v>445.02</v>
      </c>
      <c r="K19844" s="30"/>
      <c r="L19844" s="30"/>
    </row>
    <row r="19845" spans="1:12" ht="14.1" customHeight="1" thickBot="1" x14ac:dyDescent="0.25">
      <c r="A19845" s="241">
        <f t="shared" si="22319"/>
        <v>1</v>
      </c>
      <c r="B19845" s="241" t="str">
        <f t="shared" si="22320"/>
        <v>RECEPCIONISTA</v>
      </c>
      <c r="C19845" s="241" t="str">
        <f t="shared" si="22321"/>
        <v>STO A. SUDOESTE</v>
      </c>
      <c r="D19845" s="4"/>
      <c r="E19845" s="4"/>
      <c r="F19845" s="4"/>
      <c r="G19845" s="4"/>
      <c r="H19845" s="4"/>
      <c r="I19845" s="4"/>
      <c r="J19845" s="4"/>
      <c r="K19845" s="30"/>
      <c r="L19845" s="30"/>
    </row>
    <row r="19846" spans="1:12" ht="18" customHeight="1" x14ac:dyDescent="0.2">
      <c r="A19846" s="241">
        <f t="shared" si="22319"/>
        <v>1</v>
      </c>
      <c r="B19846" s="241" t="str">
        <f t="shared" si="22320"/>
        <v>RECEPCIONISTA</v>
      </c>
      <c r="C19846" s="241" t="str">
        <f t="shared" si="22321"/>
        <v>STO A. SUDOESTE</v>
      </c>
      <c r="D19846" s="353" t="str">
        <f>Raiz!$D$64</f>
        <v>Quadro-Resumo do Módulo 2 - Encargos e Benefícios Anuais, Mensais e Diários</v>
      </c>
      <c r="E19846" s="353"/>
      <c r="F19846" s="353"/>
      <c r="G19846" s="353"/>
      <c r="H19846" s="353"/>
      <c r="I19846" s="353"/>
      <c r="J19846" s="28" t="str">
        <f>Raiz!$J$64</f>
        <v>Valor R$</v>
      </c>
      <c r="K19846" s="30"/>
      <c r="L19846" s="30"/>
    </row>
    <row r="19847" spans="1:12" ht="18" customHeight="1" x14ac:dyDescent="0.2">
      <c r="A19847" s="241">
        <f t="shared" si="22319"/>
        <v>1</v>
      </c>
      <c r="B19847" s="241" t="str">
        <f t="shared" si="22320"/>
        <v>RECEPCIONISTA</v>
      </c>
      <c r="C19847" s="241" t="str">
        <f t="shared" si="22321"/>
        <v>STO A. SUDOESTE</v>
      </c>
      <c r="D19847" s="52" t="str">
        <f>Raiz!$D$65</f>
        <v>2.1</v>
      </c>
      <c r="E19847" s="314" t="str">
        <f>Raiz!$E$65</f>
        <v>13º Salário e Adicional de Férias</v>
      </c>
      <c r="F19847" s="314"/>
      <c r="G19847" s="314"/>
      <c r="H19847" s="314"/>
      <c r="I19847" s="314"/>
      <c r="J19847" s="25">
        <f t="shared" ref="J19847" si="22343">J19823</f>
        <v>153.23000000000002</v>
      </c>
      <c r="K19847" s="30"/>
      <c r="L19847" s="30"/>
    </row>
    <row r="19848" spans="1:12" ht="18" customHeight="1" x14ac:dyDescent="0.2">
      <c r="A19848" s="241">
        <f t="shared" si="22319"/>
        <v>1</v>
      </c>
      <c r="B19848" s="241" t="str">
        <f t="shared" si="22320"/>
        <v>RECEPCIONISTA</v>
      </c>
      <c r="C19848" s="241" t="str">
        <f t="shared" si="22321"/>
        <v>STO A. SUDOESTE</v>
      </c>
      <c r="D19848" s="52" t="str">
        <f>Raiz!$D$66</f>
        <v>2.2</v>
      </c>
      <c r="E19848" s="314" t="str">
        <f>Raiz!$E$66</f>
        <v>Encargos Previdenciários (GPS), FGTS e outras contribuições</v>
      </c>
      <c r="F19848" s="314"/>
      <c r="G19848" s="314"/>
      <c r="H19848" s="314"/>
      <c r="I19848" s="314"/>
      <c r="J19848" s="25">
        <f t="shared" ref="J19848" si="22344">J19834</f>
        <v>563.88</v>
      </c>
      <c r="K19848" s="30"/>
      <c r="L19848" s="30"/>
    </row>
    <row r="19849" spans="1:12" ht="18" customHeight="1" x14ac:dyDescent="0.2">
      <c r="A19849" s="241">
        <f t="shared" ref="A19849:C19850" si="22345">A19848</f>
        <v>1</v>
      </c>
      <c r="B19849" s="241" t="str">
        <f t="shared" si="22345"/>
        <v>RECEPCIONISTA</v>
      </c>
      <c r="C19849" s="241" t="str">
        <f t="shared" si="22345"/>
        <v>STO A. SUDOESTE</v>
      </c>
      <c r="D19849" s="52" t="str">
        <f>Raiz!$D$67</f>
        <v>2.3</v>
      </c>
      <c r="E19849" s="314" t="str">
        <f>Raiz!$E$67</f>
        <v>Benefícios Mensais e Diários</v>
      </c>
      <c r="F19849" s="314"/>
      <c r="G19849" s="314"/>
      <c r="H19849" s="314"/>
      <c r="I19849" s="314"/>
      <c r="J19849" s="25">
        <f t="shared" ref="J19849" si="22346">J19844</f>
        <v>445.02</v>
      </c>
      <c r="K19849" s="30"/>
      <c r="L19849" s="30"/>
    </row>
    <row r="19850" spans="1:12" ht="18" customHeight="1" thickBot="1" x14ac:dyDescent="0.25">
      <c r="A19850" s="241">
        <f t="shared" si="22345"/>
        <v>1</v>
      </c>
      <c r="B19850" s="241" t="str">
        <f t="shared" si="22345"/>
        <v>RECEPCIONISTA</v>
      </c>
      <c r="C19850" s="241" t="str">
        <f t="shared" si="22345"/>
        <v>STO A. SUDOESTE</v>
      </c>
      <c r="D19850" s="317" t="str">
        <f>Raiz!$D$68</f>
        <v> Total do Módulo 2 - Encargos e Benefícios Anuais, mensais e Diários</v>
      </c>
      <c r="E19850" s="317"/>
      <c r="F19850" s="317"/>
      <c r="G19850" s="317"/>
      <c r="H19850" s="317"/>
      <c r="I19850" s="317"/>
      <c r="J19850" s="27">
        <f t="shared" ref="J19850" si="22347">SUM(J19847:J19849)</f>
        <v>1162.1300000000001</v>
      </c>
      <c r="K19850" s="30"/>
      <c r="L19850" s="30"/>
    </row>
    <row r="19851" spans="1:12" ht="14.1" customHeight="1" thickBot="1" x14ac:dyDescent="0.25">
      <c r="A19851" s="241">
        <f t="shared" ref="A19851:C19851" si="22348">A19850</f>
        <v>1</v>
      </c>
      <c r="B19851" s="241" t="str">
        <f t="shared" si="22348"/>
        <v>RECEPCIONISTA</v>
      </c>
      <c r="C19851" s="241" t="str">
        <f t="shared" si="22348"/>
        <v>STO A. SUDOESTE</v>
      </c>
      <c r="D19851" s="4"/>
      <c r="E19851" s="4"/>
      <c r="F19851" s="4"/>
      <c r="G19851" s="4"/>
      <c r="H19851" s="4"/>
      <c r="I19851" s="4"/>
      <c r="J19851" s="4"/>
      <c r="K19851" s="30"/>
      <c r="L19851" s="30"/>
    </row>
    <row r="19852" spans="1:12" ht="18" customHeight="1" x14ac:dyDescent="0.2">
      <c r="A19852" s="241">
        <f t="shared" ref="A19852:C19852" si="22349">A19851</f>
        <v>1</v>
      </c>
      <c r="B19852" s="241" t="str">
        <f t="shared" si="22349"/>
        <v>RECEPCIONISTA</v>
      </c>
      <c r="C19852" s="241" t="str">
        <f t="shared" si="22349"/>
        <v>STO A. SUDOESTE</v>
      </c>
      <c r="D19852" s="350" t="str">
        <f>Raiz!$D$70</f>
        <v>MÓDULO 3 – PROVISÃO PARA RESCISÃO</v>
      </c>
      <c r="E19852" s="351"/>
      <c r="F19852" s="351"/>
      <c r="G19852" s="351"/>
      <c r="H19852" s="352"/>
      <c r="I19852" s="1" t="str">
        <f>Raiz!$I$70</f>
        <v>%</v>
      </c>
      <c r="J19852" s="2" t="str">
        <f>Raiz!$J$70</f>
        <v>Valor R$</v>
      </c>
      <c r="K19852" s="30"/>
      <c r="L19852" s="30"/>
    </row>
    <row r="19853" spans="1:12" ht="30" customHeight="1" x14ac:dyDescent="0.2">
      <c r="A19853" s="241">
        <f t="shared" ref="A19853:C19853" si="22350">A19852</f>
        <v>1</v>
      </c>
      <c r="B19853" s="241" t="str">
        <f t="shared" si="22350"/>
        <v>RECEPCIONISTA</v>
      </c>
      <c r="C19853" s="241" t="str">
        <f t="shared" si="22350"/>
        <v>STO A. SUDOESTE</v>
      </c>
      <c r="D19853" s="147" t="str">
        <f>Raiz!$D$71</f>
        <v>A</v>
      </c>
      <c r="E19853" s="265" t="str">
        <f>Raiz!$E$71</f>
        <v>Aviso Prévio Indenizado</v>
      </c>
      <c r="F19853" s="332" t="str">
        <f>Raiz!$F$71</f>
        <v>Cálculo do valor = [Rem/12 + 13º/12 + Férias/12 + 1/3Férias/12] x 1 x 5% de rotatividade anual</v>
      </c>
      <c r="G19853" s="333"/>
      <c r="H19853" s="408"/>
      <c r="I19853" s="20">
        <f>Raiz!$I$71</f>
        <v>4.9768518518518521E-3</v>
      </c>
      <c r="J19853" s="19">
        <f t="shared" ref="J19853" si="22351">ROUND(I19853*J19817,2)</f>
        <v>6.86</v>
      </c>
      <c r="K19853" s="30"/>
      <c r="L19853" s="30"/>
    </row>
    <row r="19854" spans="1:12" ht="18" customHeight="1" x14ac:dyDescent="0.2">
      <c r="A19854" s="241">
        <f t="shared" ref="A19854:C19854" si="22352">A19853</f>
        <v>1</v>
      </c>
      <c r="B19854" s="241" t="str">
        <f t="shared" si="22352"/>
        <v>RECEPCIONISTA</v>
      </c>
      <c r="C19854" s="241" t="str">
        <f t="shared" si="22352"/>
        <v>STO A. SUDOESTE</v>
      </c>
      <c r="D19854" s="52" t="str">
        <f>Raiz!$D$72</f>
        <v>B</v>
      </c>
      <c r="E19854" s="404" t="str">
        <f>Raiz!$E$72</f>
        <v>Incidência do FGTS sobre o Aviso Prévio Indenizado</v>
      </c>
      <c r="F19854" s="405"/>
      <c r="G19854" s="405"/>
      <c r="H19854" s="406"/>
      <c r="I19854" s="20">
        <f t="shared" ref="I19854:I19917" si="22353">0.08*I19853</f>
        <v>3.9814814814814818E-4</v>
      </c>
      <c r="J19854" s="19">
        <f t="shared" ref="J19854" si="22354">ROUND(I19854*J19817,2)</f>
        <v>0.55000000000000004</v>
      </c>
      <c r="K19854" s="30"/>
      <c r="L19854" s="30"/>
    </row>
    <row r="19855" spans="1:12" ht="18" customHeight="1" x14ac:dyDescent="0.2">
      <c r="A19855" s="241">
        <f t="shared" ref="A19855:C19855" si="22355">A19854</f>
        <v>1</v>
      </c>
      <c r="B19855" s="241" t="str">
        <f t="shared" si="22355"/>
        <v>RECEPCIONISTA</v>
      </c>
      <c r="C19855" s="241" t="str">
        <f t="shared" si="22355"/>
        <v>STO A. SUDOESTE</v>
      </c>
      <c r="D19855" s="52" t="str">
        <f>Raiz!$D$73</f>
        <v>C</v>
      </c>
      <c r="E19855" s="409" t="str">
        <f>Raiz!$E$73</f>
        <v>Multa do FGTS sobre o Aviso Prévio Indenizado</v>
      </c>
      <c r="F19855" s="410"/>
      <c r="G19855" s="410"/>
      <c r="H19855" s="411"/>
      <c r="I19855" s="20">
        <f>Raiz!$I$73</f>
        <v>1.9039999999999999E-3</v>
      </c>
      <c r="J19855" s="19">
        <f t="shared" ref="J19855" si="22356">ROUND(I19855*J19817,2)</f>
        <v>2.63</v>
      </c>
      <c r="K19855" s="30"/>
      <c r="L19855" s="30"/>
    </row>
    <row r="19856" spans="1:12" ht="30" customHeight="1" x14ac:dyDescent="0.2">
      <c r="A19856" s="241">
        <f t="shared" ref="A19856:C19856" si="22357">A19855</f>
        <v>1</v>
      </c>
      <c r="B19856" s="241" t="str">
        <f t="shared" si="22357"/>
        <v>RECEPCIONISTA</v>
      </c>
      <c r="C19856" s="241" t="str">
        <f t="shared" si="22357"/>
        <v>STO A. SUDOESTE</v>
      </c>
      <c r="D19856" s="147" t="str">
        <f>Raiz!$D$74</f>
        <v>D</v>
      </c>
      <c r="E19856" s="265" t="str">
        <f>Raiz!$E$74</f>
        <v>Aviso Prévio Trabalhado</v>
      </c>
      <c r="F19856" s="338" t="s">
        <v>321</v>
      </c>
      <c r="G19856" s="338"/>
      <c r="H19856" s="338"/>
      <c r="I19856" s="20">
        <f t="shared" ref="I19856" si="22358">1/30*7/H19791*1</f>
        <v>1.1666666666666667E-2</v>
      </c>
      <c r="J19856" s="19">
        <f t="shared" ref="J19856" si="22359">ROUND(I19856*J19817,2)</f>
        <v>16.09</v>
      </c>
      <c r="K19856" s="30"/>
      <c r="L19856" s="30"/>
    </row>
    <row r="19857" spans="1:12" ht="18" customHeight="1" x14ac:dyDescent="0.2">
      <c r="A19857" s="241">
        <f t="shared" ref="A19857:C19857" si="22360">A19856</f>
        <v>1</v>
      </c>
      <c r="B19857" s="241" t="str">
        <f t="shared" si="22360"/>
        <v>RECEPCIONISTA</v>
      </c>
      <c r="C19857" s="241" t="str">
        <f t="shared" si="22360"/>
        <v>STO A. SUDOESTE</v>
      </c>
      <c r="D19857" s="52" t="str">
        <f>Raiz!$D$75</f>
        <v>E</v>
      </c>
      <c r="E19857" s="331" t="str">
        <f>Raiz!$E$75</f>
        <v>Incidência dos encargos do submódulo 2.2 sobre o Aviso Prévio Trabalhado</v>
      </c>
      <c r="F19857" s="335"/>
      <c r="G19857" s="335"/>
      <c r="H19857" s="336"/>
      <c r="I19857" s="20">
        <f t="shared" ref="I19857" si="22361">I19834*I19856</f>
        <v>4.2933333333333339E-3</v>
      </c>
      <c r="J19857" s="19">
        <f t="shared" ref="J19857" si="22362">ROUND(I19857*J19817,2)</f>
        <v>5.92</v>
      </c>
      <c r="K19857" s="30"/>
      <c r="L19857" s="30"/>
    </row>
    <row r="19858" spans="1:12" ht="18" customHeight="1" x14ac:dyDescent="0.2">
      <c r="A19858" s="241">
        <f t="shared" ref="A19858:C19858" si="22363">A19857</f>
        <v>1</v>
      </c>
      <c r="B19858" s="241" t="str">
        <f t="shared" si="22363"/>
        <v>RECEPCIONISTA</v>
      </c>
      <c r="C19858" s="241" t="str">
        <f t="shared" si="22363"/>
        <v>STO A. SUDOESTE</v>
      </c>
      <c r="D19858" s="52" t="str">
        <f>Raiz!$D$76</f>
        <v>F</v>
      </c>
      <c r="E19858" s="323" t="str">
        <f>Raiz!$E$76</f>
        <v>Multa do FGTS e sobre o Aviso Prévio Trabalhado</v>
      </c>
      <c r="F19858" s="323"/>
      <c r="G19858" s="323"/>
      <c r="H19858" s="323"/>
      <c r="I19858" s="20">
        <f>Raiz!$I$76</f>
        <v>3.8079999999999996E-2</v>
      </c>
      <c r="J19858" s="19">
        <f t="shared" ref="J19858" si="22364">ROUND(I19858*J19817,2)</f>
        <v>52.52</v>
      </c>
      <c r="K19858" s="30"/>
      <c r="L19858" s="30"/>
    </row>
    <row r="19859" spans="1:12" ht="18" customHeight="1" thickBot="1" x14ac:dyDescent="0.25">
      <c r="A19859" s="241">
        <f t="shared" ref="A19859:C19859" si="22365">A19858</f>
        <v>1</v>
      </c>
      <c r="B19859" s="241" t="str">
        <f t="shared" si="22365"/>
        <v>RECEPCIONISTA</v>
      </c>
      <c r="C19859" s="241" t="str">
        <f t="shared" si="22365"/>
        <v>STO A. SUDOESTE</v>
      </c>
      <c r="D19859" s="317" t="str">
        <f>Raiz!$D$77</f>
        <v>Total do Módulo 3 - Provisão para Rescisão</v>
      </c>
      <c r="E19859" s="317"/>
      <c r="F19859" s="317"/>
      <c r="G19859" s="317"/>
      <c r="H19859" s="317"/>
      <c r="I19859" s="317"/>
      <c r="J19859" s="27">
        <f t="shared" ref="J19859" si="22366">SUM(J19853:J19858)</f>
        <v>84.57</v>
      </c>
      <c r="K19859" s="30"/>
      <c r="L19859" s="30"/>
    </row>
    <row r="19860" spans="1:12" ht="14.1" customHeight="1" thickBot="1" x14ac:dyDescent="0.25">
      <c r="A19860" s="241">
        <f t="shared" ref="A19860:C19860" si="22367">A19859</f>
        <v>1</v>
      </c>
      <c r="B19860" s="241" t="str">
        <f t="shared" si="22367"/>
        <v>RECEPCIONISTA</v>
      </c>
      <c r="C19860" s="241" t="str">
        <f t="shared" si="22367"/>
        <v>STO A. SUDOESTE</v>
      </c>
      <c r="D19860" s="4"/>
      <c r="E19860" s="4"/>
      <c r="F19860" s="4"/>
      <c r="G19860" s="4"/>
      <c r="H19860" s="4"/>
      <c r="I19860" s="4"/>
      <c r="J19860" s="4"/>
      <c r="K19860" s="30"/>
      <c r="L19860" s="30"/>
    </row>
    <row r="19861" spans="1:12" ht="18" customHeight="1" x14ac:dyDescent="0.2">
      <c r="A19861" s="241">
        <f t="shared" ref="A19861:C19861" si="22368">A19860</f>
        <v>1</v>
      </c>
      <c r="B19861" s="241" t="str">
        <f t="shared" si="22368"/>
        <v>RECEPCIONISTA</v>
      </c>
      <c r="C19861" s="241" t="str">
        <f t="shared" si="22368"/>
        <v>STO A. SUDOESTE</v>
      </c>
      <c r="D19861" s="350" t="str">
        <f>Raiz!$D$79</f>
        <v>MÓDULO 4 – CUSTO DE REPOSIÇÃO DO PROFISSIONAL AUSENTE</v>
      </c>
      <c r="E19861" s="351"/>
      <c r="F19861" s="351"/>
      <c r="G19861" s="351"/>
      <c r="H19861" s="352"/>
      <c r="I19861" s="194" t="str">
        <f>Raiz!$I$79</f>
        <v>%</v>
      </c>
      <c r="J19861" s="149" t="str">
        <f>Raiz!$J$79</f>
        <v>Valor R$</v>
      </c>
      <c r="K19861" s="30"/>
      <c r="L19861" s="30"/>
    </row>
    <row r="19862" spans="1:12" ht="39.950000000000003" customHeight="1" x14ac:dyDescent="0.2">
      <c r="A19862" s="241">
        <f t="shared" ref="A19862:C19862" si="22369">A19861</f>
        <v>1</v>
      </c>
      <c r="B19862" s="241" t="str">
        <f t="shared" si="22369"/>
        <v>RECEPCIONISTA</v>
      </c>
      <c r="C19862" s="241" t="str">
        <f t="shared" si="22369"/>
        <v>STO A. SUDOESTE</v>
      </c>
      <c r="D1986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862" s="338"/>
      <c r="F19862" s="338"/>
      <c r="G19862" s="338"/>
      <c r="H19862" s="338"/>
      <c r="I19862" s="338"/>
      <c r="J19862" s="347"/>
      <c r="K19862" s="30"/>
      <c r="L19862" s="30"/>
    </row>
    <row r="19863" spans="1:12" ht="32.25" customHeight="1" x14ac:dyDescent="0.2">
      <c r="A19863" s="241">
        <f t="shared" ref="A19863:C19863" si="22370">A19862</f>
        <v>1</v>
      </c>
      <c r="B19863" s="241" t="str">
        <f t="shared" si="22370"/>
        <v>RECEPCIONISTA</v>
      </c>
      <c r="C19863" s="241" t="str">
        <f t="shared" si="22370"/>
        <v>STO A. SUDOESTE</v>
      </c>
      <c r="D19863" s="337" t="str">
        <f>Raiz!$D$81</f>
        <v>MÓDULO 1</v>
      </c>
      <c r="E19863" s="337"/>
      <c r="F19863" s="266" t="str">
        <f>Raiz!$F$81</f>
        <v>MÓDULO 2                                                                   (sem VA, VT e Adic.Assid.)</v>
      </c>
      <c r="G19863" s="266" t="str">
        <f>Raiz!$G$81</f>
        <v>MÓDULO 3</v>
      </c>
      <c r="H19863" s="266" t="str">
        <f>Raiz!$H$81</f>
        <v>BCCPA</v>
      </c>
      <c r="I19863" s="419" t="str">
        <f>Raiz!$I$81</f>
        <v>Para cálculo do item A, paga VA nas férias?</v>
      </c>
      <c r="J19863" s="420"/>
      <c r="K19863" s="30"/>
      <c r="L19863" s="30"/>
    </row>
    <row r="19864" spans="1:12" s="29" customFormat="1" ht="18" customHeight="1" x14ac:dyDescent="0.2">
      <c r="A19864" s="241">
        <f t="shared" ref="A19864:C19864" si="22371">A19863</f>
        <v>1</v>
      </c>
      <c r="B19864" s="241" t="str">
        <f t="shared" si="22371"/>
        <v>RECEPCIONISTA</v>
      </c>
      <c r="C19864" s="241" t="str">
        <f t="shared" si="22371"/>
        <v>STO A. SUDOESTE</v>
      </c>
      <c r="D19864" s="342">
        <f t="shared" ref="D19864" si="22372">J19817</f>
        <v>1379.090909090909</v>
      </c>
      <c r="E19864" s="342"/>
      <c r="F19864" s="267">
        <f t="shared" ref="F19864" si="22373">J19850-J19837-J19838-J19841</f>
        <v>802.11000000000013</v>
      </c>
      <c r="G19864" s="267">
        <f t="shared" ref="G19864" si="22374">J19859</f>
        <v>84.57</v>
      </c>
      <c r="H19864" s="267">
        <f t="shared" ref="H19864" si="22375">SUM(D19864:G19864)</f>
        <v>2265.7709090909093</v>
      </c>
      <c r="I19864" s="421" t="str">
        <f>VLOOKUP(H19789,Base!$B$998:$P$1049,J19794+1,FALSE)</f>
        <v>SIM</v>
      </c>
      <c r="J19864" s="422"/>
      <c r="K19864" s="30"/>
      <c r="L19864" s="30"/>
    </row>
    <row r="19865" spans="1:12" ht="18" customHeight="1" x14ac:dyDescent="0.2">
      <c r="A19865" s="241">
        <f t="shared" ref="A19865:C19865" si="22376">A19864</f>
        <v>1</v>
      </c>
      <c r="B19865" s="241" t="str">
        <f t="shared" si="22376"/>
        <v>RECEPCIONISTA</v>
      </c>
      <c r="C19865" s="241" t="str">
        <f t="shared" si="22376"/>
        <v>STO A. SUDOESTE</v>
      </c>
      <c r="D19865" s="412" t="str">
        <f>Raiz!$D$83</f>
        <v>Submódulo 4.1 Substituto nas Ausências Legais</v>
      </c>
      <c r="E19865" s="413"/>
      <c r="F19865" s="413"/>
      <c r="G19865" s="413"/>
      <c r="H19865" s="413"/>
      <c r="I19865" s="413"/>
      <c r="J19865" s="414"/>
      <c r="K19865" s="30"/>
      <c r="L19865" s="30"/>
    </row>
    <row r="19866" spans="1:12" ht="18" customHeight="1" x14ac:dyDescent="0.2">
      <c r="A19866" s="241">
        <f t="shared" ref="A19866:C19866" si="22377">A19865</f>
        <v>1</v>
      </c>
      <c r="B19866" s="241" t="str">
        <f t="shared" si="22377"/>
        <v>RECEPCIONISTA</v>
      </c>
      <c r="C19866" s="241" t="str">
        <f t="shared" si="22377"/>
        <v>STO A. SUDOESTE</v>
      </c>
      <c r="D19866" s="147" t="str">
        <f>Raiz!$D$84</f>
        <v>A</v>
      </c>
      <c r="E19866" s="338" t="str">
        <f>Raiz!$E$84</f>
        <v>Substituto na cobertura de Férias</v>
      </c>
      <c r="F19866" s="338"/>
      <c r="G19866" s="338" t="str">
        <f>Raiz!$G$84</f>
        <v>Cálculo do valor=[BCCPA+VA(se pago nas férias)]/12</v>
      </c>
      <c r="H19866" s="338"/>
      <c r="I19866" s="43">
        <f>Raiz!$I$84</f>
        <v>8.3333333333333329E-2</v>
      </c>
      <c r="J19866" s="19">
        <f t="shared" ref="J19866" si="22378">IF(I19864="NÃO",H19864/12,(H19864+J19838)/12)</f>
        <v>218.81590909090912</v>
      </c>
      <c r="K19866" s="30"/>
      <c r="L19866" s="30"/>
    </row>
    <row r="19867" spans="1:12" ht="18" customHeight="1" x14ac:dyDescent="0.2">
      <c r="A19867" s="241">
        <f t="shared" ref="A19867:C19867" si="22379">A19866</f>
        <v>1</v>
      </c>
      <c r="B19867" s="241" t="str">
        <f t="shared" si="22379"/>
        <v>RECEPCIONISTA</v>
      </c>
      <c r="C19867" s="241" t="str">
        <f t="shared" si="22379"/>
        <v>STO A. SUDOESTE</v>
      </c>
      <c r="D19867" s="52" t="str">
        <f>Raiz!$D$85</f>
        <v>B</v>
      </c>
      <c r="E19867" s="331" t="str">
        <f>Raiz!$E$85</f>
        <v>Substituto na cobertura de Ausências Legais</v>
      </c>
      <c r="F19867" s="336"/>
      <c r="G19867" s="331" t="str">
        <f>Raiz!$G$85</f>
        <v>Cálculo do valor=[(BCCPA/30)x1dia]/12</v>
      </c>
      <c r="H19867" s="336"/>
      <c r="I19867" s="20">
        <f>Raiz!$I$85</f>
        <v>2.7777777777777779E-3</v>
      </c>
      <c r="J19867" s="19">
        <f t="shared" ref="J19867" si="22380">ROUND(I19867*H19864,2)</f>
        <v>6.29</v>
      </c>
      <c r="K19867" s="30"/>
      <c r="L19867" s="30"/>
    </row>
    <row r="19868" spans="1:12" ht="18" customHeight="1" x14ac:dyDescent="0.2">
      <c r="A19868" s="241">
        <f t="shared" ref="A19868:C19868" si="22381">A19867</f>
        <v>1</v>
      </c>
      <c r="B19868" s="241" t="str">
        <f t="shared" si="22381"/>
        <v>RECEPCIONISTA</v>
      </c>
      <c r="C19868" s="241" t="str">
        <f t="shared" si="22381"/>
        <v>STO A. SUDOESTE</v>
      </c>
      <c r="D19868" s="52" t="str">
        <f>Raiz!$D$86</f>
        <v>C</v>
      </c>
      <c r="E19868" s="320" t="str">
        <f>Raiz!$E$86</f>
        <v>Substituto na cobertura de Licença-Paternidade</v>
      </c>
      <c r="F19868" s="321"/>
      <c r="G19868" s="320" t="str">
        <f>Raiz!$G$86</f>
        <v>Cálculo do valor={[(BCCPA/30)x5dias]/12}x1,5%</v>
      </c>
      <c r="H19868" s="321"/>
      <c r="I19868" s="20">
        <f>Raiz!$I$86</f>
        <v>2.0833333333333332E-4</v>
      </c>
      <c r="J19868" s="19">
        <f t="shared" ref="J19868" si="22382">ROUND(I19868*H19864,2)</f>
        <v>0.47</v>
      </c>
      <c r="K19868" s="30"/>
      <c r="L19868" s="30"/>
    </row>
    <row r="19869" spans="1:12" ht="18" customHeight="1" x14ac:dyDescent="0.2">
      <c r="A19869" s="241">
        <f t="shared" ref="A19869:C19869" si="22383">A19868</f>
        <v>1</v>
      </c>
      <c r="B19869" s="241" t="str">
        <f t="shared" si="22383"/>
        <v>RECEPCIONISTA</v>
      </c>
      <c r="C19869" s="241" t="str">
        <f t="shared" si="22383"/>
        <v>STO A. SUDOESTE</v>
      </c>
      <c r="D19869" s="52" t="str">
        <f>Raiz!$D$87</f>
        <v>D</v>
      </c>
      <c r="E19869" s="320" t="str">
        <f>Raiz!$E$87</f>
        <v>Substituto na cobertura de Ausência por acidente de trab.</v>
      </c>
      <c r="F19869" s="321"/>
      <c r="G19869" s="320" t="str">
        <f>Raiz!$G$87</f>
        <v>Cálculo do valor={[(BCCPA/30)x15dias]/12}x0,78%</v>
      </c>
      <c r="H19869" s="321"/>
      <c r="I19869" s="20">
        <f>Raiz!$I$87</f>
        <v>3.2499999999999999E-4</v>
      </c>
      <c r="J19869" s="19">
        <f t="shared" ref="J19869" si="22384">ROUND(I19869*H19864,2)</f>
        <v>0.74</v>
      </c>
      <c r="K19869" s="30"/>
      <c r="L19869" s="30"/>
    </row>
    <row r="19870" spans="1:12" ht="27" customHeight="1" x14ac:dyDescent="0.2">
      <c r="A19870" s="241">
        <f t="shared" ref="A19870:C19870" si="22385">A19869</f>
        <v>1</v>
      </c>
      <c r="B19870" s="241" t="str">
        <f t="shared" si="22385"/>
        <v>RECEPCIONISTA</v>
      </c>
      <c r="C19870" s="241" t="str">
        <f t="shared" si="22385"/>
        <v>STO A. SUDOESTE</v>
      </c>
      <c r="D19870" s="52" t="str">
        <f>Raiz!$D$88</f>
        <v>E</v>
      </c>
      <c r="E19870" s="320" t="str">
        <f>Raiz!$E$88</f>
        <v>Substituto na cobertura de Afastamento Maternidade</v>
      </c>
      <c r="F19870" s="321"/>
      <c r="G19870" s="320" t="str">
        <f>Raiz!$G$88</f>
        <v>Cálculo do valor = {[(Mód1+Mód1/3)/12+(Submod2.2 +Submod2.3-VA-VT-Adic.Assid.+Mód3)]x(4/12)}x2%</v>
      </c>
      <c r="H19870" s="322"/>
      <c r="I19870" s="327"/>
      <c r="J19870" s="19">
        <f t="shared" ref="J19870" si="22386">ROUND((((J19817+J19817/3)/12+(J19834+J19844+-J19837-J19838-J19841+J19859))*4/12)*2%,2)</f>
        <v>5.91</v>
      </c>
      <c r="K19870" s="30"/>
      <c r="L19870" s="30"/>
    </row>
    <row r="19871" spans="1:12" ht="18" customHeight="1" x14ac:dyDescent="0.2">
      <c r="A19871" s="241">
        <f t="shared" ref="A19871:C19871" si="22387">A19870</f>
        <v>1</v>
      </c>
      <c r="B19871" s="241" t="str">
        <f t="shared" si="22387"/>
        <v>RECEPCIONISTA</v>
      </c>
      <c r="C19871" s="241" t="str">
        <f t="shared" si="22387"/>
        <v>STO A. SUDOESTE</v>
      </c>
      <c r="D19871" s="52" t="str">
        <f>Raiz!$D$89</f>
        <v>F</v>
      </c>
      <c r="E19871" s="320" t="str">
        <f>Raiz!$E$89</f>
        <v>Substituto na cobertura de Ausência por doença</v>
      </c>
      <c r="F19871" s="321"/>
      <c r="G19871" s="320" t="str">
        <f>Raiz!$G$89</f>
        <v>Cálculo do valor = {(BCCPA/30)x3dias}/12</v>
      </c>
      <c r="H19871" s="321"/>
      <c r="I19871" s="23">
        <f>Raiz!$I$89</f>
        <v>8.3333333333333332E-3</v>
      </c>
      <c r="J19871" s="31">
        <f t="shared" ref="J19871" si="22388">ROUND(H19864*I19871,2)</f>
        <v>18.88</v>
      </c>
      <c r="K19871" s="30"/>
      <c r="L19871" s="30"/>
    </row>
    <row r="19872" spans="1:12" ht="18" customHeight="1" thickBot="1" x14ac:dyDescent="0.25">
      <c r="A19872" s="241">
        <f t="shared" ref="A19872:C19872" si="22389">A19871</f>
        <v>1</v>
      </c>
      <c r="B19872" s="241" t="str">
        <f t="shared" si="22389"/>
        <v>RECEPCIONISTA</v>
      </c>
      <c r="C19872" s="241" t="str">
        <f t="shared" si="22389"/>
        <v>STO A. SUDOESTE</v>
      </c>
      <c r="D19872" s="317" t="str">
        <f>Raiz!$D$90</f>
        <v> Total do Módulo 4 - Custo de Reposição do Profissional Ausente</v>
      </c>
      <c r="E19872" s="317"/>
      <c r="F19872" s="317"/>
      <c r="G19872" s="317"/>
      <c r="H19872" s="317"/>
      <c r="I19872" s="317"/>
      <c r="J19872" s="21">
        <f t="shared" ref="J19872" si="22390">SUM(J19866:J19871)</f>
        <v>251.10590909090911</v>
      </c>
      <c r="K19872" s="30"/>
      <c r="L19872" s="30"/>
    </row>
    <row r="19873" spans="1:12" ht="11.25" customHeight="1" thickBot="1" x14ac:dyDescent="0.25">
      <c r="A19873" s="241">
        <f t="shared" ref="A19873:C19873" si="22391">A19872</f>
        <v>1</v>
      </c>
      <c r="B19873" s="241" t="str">
        <f t="shared" si="22391"/>
        <v>RECEPCIONISTA</v>
      </c>
      <c r="C19873" s="241" t="str">
        <f t="shared" si="22391"/>
        <v>STO A. SUDOESTE</v>
      </c>
      <c r="D19873" s="4"/>
      <c r="E19873" s="4"/>
      <c r="F19873" s="4"/>
      <c r="G19873" s="4"/>
      <c r="H19873" s="4"/>
      <c r="I19873" s="4"/>
      <c r="J19873" s="4"/>
      <c r="K19873" s="30"/>
      <c r="L19873" s="30"/>
    </row>
    <row r="19874" spans="1:12" ht="18" customHeight="1" x14ac:dyDescent="0.2">
      <c r="A19874" s="241">
        <f t="shared" ref="A19874:C19874" si="22392">A19873</f>
        <v>1</v>
      </c>
      <c r="B19874" s="241" t="str">
        <f t="shared" si="22392"/>
        <v>RECEPCIONISTA</v>
      </c>
      <c r="C19874" s="241" t="str">
        <f t="shared" si="22392"/>
        <v>STO A. SUDOESTE</v>
      </c>
      <c r="D19874" s="339" t="str">
        <f>Raiz!$D$92</f>
        <v>MÓDULO 5 - INSUMOS DIVERSOS</v>
      </c>
      <c r="E19874" s="340"/>
      <c r="F19874" s="340"/>
      <c r="G19874" s="340"/>
      <c r="H19874" s="340"/>
      <c r="I19874" s="341"/>
      <c r="J19874" s="2" t="str">
        <f>Raiz!$J$92</f>
        <v>Valor R$</v>
      </c>
      <c r="K19874" s="30"/>
      <c r="L19874" s="30"/>
    </row>
    <row r="19875" spans="1:12" ht="18" customHeight="1" x14ac:dyDescent="0.2">
      <c r="A19875" s="241">
        <f t="shared" ref="A19875:C19875" si="22393">A19874</f>
        <v>1</v>
      </c>
      <c r="B19875" s="241" t="str">
        <f t="shared" si="22393"/>
        <v>RECEPCIONISTA</v>
      </c>
      <c r="C19875" s="241" t="str">
        <f t="shared" si="22393"/>
        <v>STO A. SUDOESTE</v>
      </c>
      <c r="D19875" s="52" t="str">
        <f>Raiz!$D$93</f>
        <v>A</v>
      </c>
      <c r="E19875" s="314" t="str">
        <f>Raiz!$E$93</f>
        <v>Uniformes</v>
      </c>
      <c r="F19875" s="314"/>
      <c r="G19875" s="314"/>
      <c r="H19875" s="314"/>
      <c r="I19875" s="314"/>
      <c r="J19875" s="19">
        <f>VLOOKUP(H19789,Base!$B$1283:$P$1334,J19794+1,FALSE)</f>
        <v>31.67</v>
      </c>
      <c r="K19875" s="127"/>
      <c r="L19875" s="127"/>
    </row>
    <row r="19876" spans="1:12" ht="18" customHeight="1" x14ac:dyDescent="0.2">
      <c r="A19876" s="241">
        <f t="shared" ref="A19876:C19876" si="22394">A19875</f>
        <v>1</v>
      </c>
      <c r="B19876" s="241" t="str">
        <f t="shared" si="22394"/>
        <v>RECEPCIONISTA</v>
      </c>
      <c r="C19876" s="241" t="str">
        <f t="shared" si="22394"/>
        <v>STO A. SUDOESTE</v>
      </c>
      <c r="D19876" s="52" t="str">
        <f t="shared" ref="D19876:D19939" si="22395">IF(J19876=0,"","B")</f>
        <v/>
      </c>
      <c r="E19876" s="264" t="str">
        <f t="shared" ref="E19876:E19939" si="22396">IF(J19876=0,"","Diárias")</f>
        <v/>
      </c>
      <c r="F19876" s="320" t="str">
        <f t="shared" ref="F19876:F19939" si="22397">IF(J19876=0,"","Valor equivalente a 1 (uma) diária")</f>
        <v/>
      </c>
      <c r="G19876" s="322"/>
      <c r="H19876" s="322"/>
      <c r="I19876" s="327"/>
      <c r="J19876" s="19">
        <f>VLOOKUP(H19789,Base!$B$1226:$P$1277,J19794+1,FALSE)</f>
        <v>0</v>
      </c>
      <c r="K19876" s="127"/>
      <c r="L19876" s="127"/>
    </row>
    <row r="19877" spans="1:12" ht="18" customHeight="1" thickBot="1" x14ac:dyDescent="0.25">
      <c r="A19877" s="241">
        <f t="shared" ref="A19877:C19877" si="22398">A19876</f>
        <v>1</v>
      </c>
      <c r="B19877" s="241" t="str">
        <f t="shared" si="22398"/>
        <v>RECEPCIONISTA</v>
      </c>
      <c r="C19877" s="241" t="str">
        <f t="shared" si="22398"/>
        <v>STO A. SUDOESTE</v>
      </c>
      <c r="D19877" s="317" t="str">
        <f>Raiz!$D$95</f>
        <v>Total do Módulo 5 - Insumos Diversos</v>
      </c>
      <c r="E19877" s="317"/>
      <c r="F19877" s="317"/>
      <c r="G19877" s="317"/>
      <c r="H19877" s="317"/>
      <c r="I19877" s="317"/>
      <c r="J19877" s="27">
        <f t="shared" ref="J19877" si="22399">SUM(J19875:J19876)</f>
        <v>31.67</v>
      </c>
      <c r="K19877" s="30"/>
      <c r="L19877" s="30"/>
    </row>
    <row r="19878" spans="1:12" ht="11.25" customHeight="1" thickBot="1" x14ac:dyDescent="0.25">
      <c r="A19878" s="241">
        <f t="shared" ref="A19878:C19878" si="22400">A19877</f>
        <v>1</v>
      </c>
      <c r="B19878" s="241" t="str">
        <f t="shared" si="22400"/>
        <v>RECEPCIONISTA</v>
      </c>
      <c r="C19878" s="241" t="str">
        <f t="shared" si="22400"/>
        <v>STO A. SUDOESTE</v>
      </c>
      <c r="D19878" s="4"/>
      <c r="E19878" s="4"/>
      <c r="F19878" s="4"/>
      <c r="G19878" s="4"/>
      <c r="H19878" s="4"/>
      <c r="I19878" s="4"/>
      <c r="J19878" s="4"/>
      <c r="K19878" s="30"/>
      <c r="L19878" s="30"/>
    </row>
    <row r="19879" spans="1:12" ht="18" customHeight="1" x14ac:dyDescent="0.2">
      <c r="A19879" s="241">
        <f t="shared" ref="A19879:C19879" si="22401">A19878</f>
        <v>1</v>
      </c>
      <c r="B19879" s="241" t="str">
        <f t="shared" si="22401"/>
        <v>RECEPCIONISTA</v>
      </c>
      <c r="C19879" s="241" t="str">
        <f t="shared" si="22401"/>
        <v>STO A. SUDOESTE</v>
      </c>
      <c r="D19879" s="326" t="str">
        <f>Raiz!$D$97</f>
        <v>6 - CUSTOS INDIRETOS, TRIBUTOS E LUCRO</v>
      </c>
      <c r="E19879" s="326"/>
      <c r="F19879" s="326"/>
      <c r="G19879" s="326"/>
      <c r="H19879" s="326"/>
      <c r="I19879" s="1" t="str">
        <f>Raiz!$I$97</f>
        <v>%</v>
      </c>
      <c r="J19879" s="2" t="str">
        <f>Raiz!$J$97</f>
        <v>Valor R$</v>
      </c>
      <c r="K19879" s="30"/>
      <c r="L19879" s="30"/>
    </row>
    <row r="19880" spans="1:12" ht="18" customHeight="1" x14ac:dyDescent="0.2">
      <c r="A19880" s="241">
        <f t="shared" ref="A19880:C19880" si="22402">A19879</f>
        <v>1</v>
      </c>
      <c r="B19880" s="241" t="str">
        <f t="shared" si="22402"/>
        <v>RECEPCIONISTA</v>
      </c>
      <c r="C19880" s="241" t="str">
        <f t="shared" si="22402"/>
        <v>STO A. SUDOESTE</v>
      </c>
      <c r="D19880" s="52" t="str">
        <f>Raiz!$D$98</f>
        <v>A</v>
      </c>
      <c r="E19880" s="323" t="str">
        <f>Raiz!$E$98</f>
        <v>Custos Indiretos (despesas administrativas e operacionais)</v>
      </c>
      <c r="F19880" s="323"/>
      <c r="G19880" s="323"/>
      <c r="H19880" s="323"/>
      <c r="I19880" s="20">
        <f>VLOOKUP(H19789,Base!$B$1340:$P$1391,J19794+1,FALSE)</f>
        <v>0.05</v>
      </c>
      <c r="J19880" s="19">
        <f t="shared" ref="J19880" si="22403">ROUND(J19902*I19880,2)</f>
        <v>145.43</v>
      </c>
      <c r="K19880" s="30"/>
      <c r="L19880" s="30"/>
    </row>
    <row r="19881" spans="1:12" ht="18" customHeight="1" x14ac:dyDescent="0.2">
      <c r="A19881" s="241">
        <f t="shared" ref="A19881:C19881" si="22404">A19880</f>
        <v>1</v>
      </c>
      <c r="B19881" s="241" t="str">
        <f t="shared" si="22404"/>
        <v>RECEPCIONISTA</v>
      </c>
      <c r="C19881" s="241" t="str">
        <f t="shared" si="22404"/>
        <v>STO A. SUDOESTE</v>
      </c>
      <c r="D19881" s="18" t="str">
        <f>Raiz!$D$99</f>
        <v>B</v>
      </c>
      <c r="E19881" s="323" t="str">
        <f>Raiz!$E$99</f>
        <v>Lucro</v>
      </c>
      <c r="F19881" s="323"/>
      <c r="G19881" s="323"/>
      <c r="H19881" s="323"/>
      <c r="I19881" s="20">
        <f>VLOOKUP(H19789,Base!$B$1397:$P$1448,J19794+1,FALSE)</f>
        <v>4.9799999999999997E-2</v>
      </c>
      <c r="J19881" s="19">
        <f t="shared" ref="J19881" si="22405">ROUND(J19904*I19881,2)</f>
        <v>152.09</v>
      </c>
      <c r="K19881" s="30"/>
      <c r="L19881" s="30"/>
    </row>
    <row r="19882" spans="1:12" ht="18" customHeight="1" x14ac:dyDescent="0.2">
      <c r="A19882" s="241">
        <f t="shared" ref="A19882:C19882" si="22406">A19881</f>
        <v>1</v>
      </c>
      <c r="B19882" s="241" t="str">
        <f t="shared" si="22406"/>
        <v>RECEPCIONISTA</v>
      </c>
      <c r="C19882" s="241" t="str">
        <f t="shared" si="22406"/>
        <v>STO A. SUDOESTE</v>
      </c>
      <c r="D19882" s="324" t="str">
        <f>Raiz!$D$100</f>
        <v>Subtotal</v>
      </c>
      <c r="E19882" s="324"/>
      <c r="F19882" s="324"/>
      <c r="G19882" s="324"/>
      <c r="H19882" s="324"/>
      <c r="I19882" s="32">
        <f t="shared" ref="I19882:J19882" si="22407">SUM(I19880:I19881)</f>
        <v>9.98E-2</v>
      </c>
      <c r="J19882" s="33">
        <f t="shared" si="22407"/>
        <v>297.52</v>
      </c>
      <c r="K19882" s="30"/>
      <c r="L19882" s="30"/>
    </row>
    <row r="19883" spans="1:12" ht="18" customHeight="1" x14ac:dyDescent="0.2">
      <c r="A19883" s="241">
        <f t="shared" ref="A19883:C19883" si="22408">A19882</f>
        <v>1</v>
      </c>
      <c r="B19883" s="241" t="str">
        <f t="shared" si="22408"/>
        <v>RECEPCIONISTA</v>
      </c>
      <c r="C19883" s="241" t="str">
        <f t="shared" si="22408"/>
        <v>STO A. SUDOESTE</v>
      </c>
      <c r="D19883" s="52" t="str">
        <f>Raiz!$D$101</f>
        <v>C</v>
      </c>
      <c r="E19883" s="323" t="str">
        <f>Raiz!$E$101</f>
        <v>Tributos</v>
      </c>
      <c r="F19883" s="325"/>
      <c r="G19883" s="325"/>
      <c r="H19883" s="325"/>
      <c r="I19883" s="32">
        <f t="shared" ref="I19883:J19883" si="22409">SUM(I19884:I19886)</f>
        <v>0.1225</v>
      </c>
      <c r="J19883" s="33">
        <f t="shared" si="22409"/>
        <v>447.58000000000004</v>
      </c>
      <c r="K19883" s="30"/>
      <c r="L19883" s="30"/>
    </row>
    <row r="19884" spans="1:12" ht="18" customHeight="1" x14ac:dyDescent="0.2">
      <c r="A19884" s="241">
        <f t="shared" ref="A19884:C19884" si="22410">A19883</f>
        <v>1</v>
      </c>
      <c r="B19884" s="241" t="str">
        <f t="shared" si="22410"/>
        <v>RECEPCIONISTA</v>
      </c>
      <c r="C19884" s="241" t="str">
        <f t="shared" si="22410"/>
        <v>STO A. SUDOESTE</v>
      </c>
      <c r="D19884" s="328" t="str">
        <f>Raiz!$D$102</f>
        <v>C.1</v>
      </c>
      <c r="E19884" s="330" t="str">
        <f>Raiz!$E$102</f>
        <v>Tributos Federais</v>
      </c>
      <c r="F19884" s="332" t="str">
        <f>Raiz!$F$102</f>
        <v>PIS</v>
      </c>
      <c r="G19884" s="333"/>
      <c r="H19884" s="334"/>
      <c r="I19884" s="43">
        <f>Raiz!$I$102</f>
        <v>1.6500000000000001E-2</v>
      </c>
      <c r="J19884" s="19">
        <f t="shared" ref="J19884" si="22411">ROUND(I19884*J19893,2)</f>
        <v>60.29</v>
      </c>
      <c r="K19884" s="30"/>
      <c r="L19884" s="30"/>
    </row>
    <row r="19885" spans="1:12" ht="18" customHeight="1" x14ac:dyDescent="0.2">
      <c r="A19885" s="241">
        <f t="shared" ref="A19885:C19885" si="22412">A19884</f>
        <v>1</v>
      </c>
      <c r="B19885" s="241" t="str">
        <f t="shared" si="22412"/>
        <v>RECEPCIONISTA</v>
      </c>
      <c r="C19885" s="241" t="str">
        <f t="shared" si="22412"/>
        <v>STO A. SUDOESTE</v>
      </c>
      <c r="D19885" s="329"/>
      <c r="E19885" s="331"/>
      <c r="F19885" s="331" t="str">
        <f>Raiz!$F$103</f>
        <v>COFINS</v>
      </c>
      <c r="G19885" s="335"/>
      <c r="H19885" s="336"/>
      <c r="I19885" s="20">
        <f>Raiz!$I$103</f>
        <v>7.5999999999999998E-2</v>
      </c>
      <c r="J19885" s="19">
        <f t="shared" ref="J19885" si="22413">ROUND(I19885*J19893,2)</f>
        <v>277.68</v>
      </c>
    </row>
    <row r="19886" spans="1:12" ht="18" customHeight="1" x14ac:dyDescent="0.2">
      <c r="A19886" s="241">
        <f t="shared" ref="A19886:C19886" si="22414">A19885</f>
        <v>1</v>
      </c>
      <c r="B19886" s="241" t="str">
        <f t="shared" si="22414"/>
        <v>RECEPCIONISTA</v>
      </c>
      <c r="C19886" s="241" t="str">
        <f t="shared" si="22414"/>
        <v>STO A. SUDOESTE</v>
      </c>
      <c r="D19886" s="18" t="str">
        <f>Raiz!$D$104</f>
        <v>C.2</v>
      </c>
      <c r="E19886" s="263" t="str">
        <f>Raiz!$E$104</f>
        <v>Tributos Municipais</v>
      </c>
      <c r="F19886" s="320" t="str">
        <f>Raiz!$F$104</f>
        <v>ISS</v>
      </c>
      <c r="G19886" s="322"/>
      <c r="H19886" s="321"/>
      <c r="I19886" s="20">
        <f>VLOOKUP(H19789,Base!$B$29:$D$80,3,FALSE)</f>
        <v>0.03</v>
      </c>
      <c r="J19886" s="19">
        <f t="shared" ref="J19886" si="22415">ROUND(I19886*J19893,2)</f>
        <v>109.61</v>
      </c>
    </row>
    <row r="19887" spans="1:12" ht="18" customHeight="1" thickBot="1" x14ac:dyDescent="0.25">
      <c r="A19887" s="241">
        <f t="shared" ref="A19887:C19887" si="22416">A19886</f>
        <v>1</v>
      </c>
      <c r="B19887" s="241" t="str">
        <f t="shared" si="22416"/>
        <v>RECEPCIONISTA</v>
      </c>
      <c r="C19887" s="241" t="str">
        <f t="shared" si="22416"/>
        <v>STO A. SUDOESTE</v>
      </c>
      <c r="D19887" s="319" t="str">
        <f>Raiz!$D$105</f>
        <v>Total do Módulo 6 - Custos Indiretos, Lucro e Tributos</v>
      </c>
      <c r="E19887" s="319"/>
      <c r="F19887" s="319"/>
      <c r="G19887" s="319"/>
      <c r="H19887" s="319"/>
      <c r="I19887" s="24">
        <f t="shared" ref="I19887:J19887" si="22417">I19882+I19883</f>
        <v>0.2223</v>
      </c>
      <c r="J19887" s="21">
        <f t="shared" si="22417"/>
        <v>745.1</v>
      </c>
    </row>
    <row r="19888" spans="1:12" ht="11.25" customHeight="1" thickBot="1" x14ac:dyDescent="0.25">
      <c r="A19888" s="241">
        <f t="shared" ref="A19888:C19888" si="22418">A19887</f>
        <v>1</v>
      </c>
      <c r="B19888" s="241" t="str">
        <f t="shared" si="22418"/>
        <v>RECEPCIONISTA</v>
      </c>
      <c r="C19888" s="241" t="str">
        <f t="shared" si="22418"/>
        <v>STO A. SUDOESTE</v>
      </c>
      <c r="D19888" s="4"/>
      <c r="E19888" s="4"/>
      <c r="F19888" s="4"/>
      <c r="G19888" s="4"/>
      <c r="H19888" s="4"/>
      <c r="I19888" s="4"/>
      <c r="J19888" s="4"/>
    </row>
    <row r="19889" spans="1:10" ht="18" customHeight="1" x14ac:dyDescent="0.2">
      <c r="A19889" s="241">
        <f t="shared" ref="A19889:C19889" si="22419">A19888</f>
        <v>1</v>
      </c>
      <c r="B19889" s="241" t="str">
        <f t="shared" si="22419"/>
        <v>RECEPCIONISTA</v>
      </c>
      <c r="C19889" s="241" t="str">
        <f t="shared" si="22419"/>
        <v>STO A. SUDOESTE</v>
      </c>
      <c r="D19889" s="339" t="str">
        <f>Raiz!$D$107</f>
        <v>TRIBUTOS (percentual incidente sobre o Valor total por empregado)</v>
      </c>
      <c r="E19889" s="340"/>
      <c r="F19889" s="340"/>
      <c r="G19889" s="340"/>
      <c r="H19889" s="340"/>
      <c r="I19889" s="340"/>
      <c r="J19889" s="341"/>
    </row>
    <row r="19890" spans="1:10" ht="18" customHeight="1" x14ac:dyDescent="0.2">
      <c r="A19890" s="241">
        <f t="shared" ref="A19890:C19890" si="22420">A19889</f>
        <v>1</v>
      </c>
      <c r="B19890" s="241" t="str">
        <f t="shared" si="22420"/>
        <v>RECEPCIONISTA</v>
      </c>
      <c r="C19890" s="241" t="str">
        <f t="shared" si="22420"/>
        <v>STO A. SUDOESTE</v>
      </c>
      <c r="D19890" s="52" t="str">
        <f>Raiz!$D$108</f>
        <v>A</v>
      </c>
      <c r="E19890" s="314" t="str">
        <f>Raiz!$E$108</f>
        <v>Percentual total dos Tributos / 100</v>
      </c>
      <c r="F19890" s="314"/>
      <c r="G19890" s="314"/>
      <c r="H19890" s="314"/>
      <c r="I19890" s="314"/>
      <c r="J19890" s="34">
        <f t="shared" ref="J19890" si="22421">I19883</f>
        <v>0.1225</v>
      </c>
    </row>
    <row r="19891" spans="1:10" ht="18" customHeight="1" x14ac:dyDescent="0.2">
      <c r="A19891" s="241">
        <f t="shared" ref="A19891:C19891" si="22422">A19890</f>
        <v>1</v>
      </c>
      <c r="B19891" s="241" t="str">
        <f t="shared" si="22422"/>
        <v>RECEPCIONISTA</v>
      </c>
      <c r="C19891" s="241" t="str">
        <f t="shared" si="22422"/>
        <v>STO A. SUDOESTE</v>
      </c>
      <c r="D19891" s="52" t="str">
        <f>Raiz!$D$109</f>
        <v>B</v>
      </c>
      <c r="E19891" s="314" t="str">
        <f>Raiz!$E$109</f>
        <v>1 - A</v>
      </c>
      <c r="F19891" s="314"/>
      <c r="G19891" s="314"/>
      <c r="H19891" s="314"/>
      <c r="I19891" s="314"/>
      <c r="J19891" s="34">
        <f t="shared" ref="J19891:J19954" si="22423">1-J19890</f>
        <v>0.87749999999999995</v>
      </c>
    </row>
    <row r="19892" spans="1:10" ht="18" customHeight="1" x14ac:dyDescent="0.2">
      <c r="A19892" s="241">
        <f t="shared" ref="A19892:C19892" si="22424">A19891</f>
        <v>1</v>
      </c>
      <c r="B19892" s="241" t="str">
        <f t="shared" si="22424"/>
        <v>RECEPCIONISTA</v>
      </c>
      <c r="C19892" s="241" t="str">
        <f t="shared" si="22424"/>
        <v>STO A. SUDOESTE</v>
      </c>
      <c r="D19892" s="52" t="str">
        <f>Raiz!$D$110</f>
        <v>C</v>
      </c>
      <c r="E19892" s="314" t="str">
        <f>Raiz!$E$110</f>
        <v>Custo antes da incidência dos tributos</v>
      </c>
      <c r="F19892" s="314"/>
      <c r="G19892" s="314"/>
      <c r="H19892" s="314"/>
      <c r="I19892" s="314"/>
      <c r="J19892" s="19">
        <f t="shared" ref="J19892" si="22425">J19906</f>
        <v>3206.0868181818182</v>
      </c>
    </row>
    <row r="19893" spans="1:10" ht="18" customHeight="1" x14ac:dyDescent="0.2">
      <c r="A19893" s="241">
        <f t="shared" ref="A19893:C19893" si="22426">A19892</f>
        <v>1</v>
      </c>
      <c r="B19893" s="241" t="str">
        <f t="shared" si="22426"/>
        <v>RECEPCIONISTA</v>
      </c>
      <c r="C19893" s="241" t="str">
        <f t="shared" si="22426"/>
        <v>STO A. SUDOESTE</v>
      </c>
      <c r="D19893" s="52" t="str">
        <f>Raiz!$D$111</f>
        <v>D</v>
      </c>
      <c r="E19893" s="314" t="str">
        <f>Raiz!$E$111</f>
        <v>PREÇO DO POSTO/MÊS (C / B)</v>
      </c>
      <c r="F19893" s="314"/>
      <c r="G19893" s="314"/>
      <c r="H19893" s="314"/>
      <c r="I19893" s="314"/>
      <c r="J19893" s="19">
        <f t="shared" ref="J19893" si="22427">ROUND(J19892/J19891,2)</f>
        <v>3653.66</v>
      </c>
    </row>
    <row r="19894" spans="1:10" ht="18" customHeight="1" thickBot="1" x14ac:dyDescent="0.25">
      <c r="A19894" s="241">
        <f t="shared" ref="A19894:C19894" si="22428">A19893</f>
        <v>1</v>
      </c>
      <c r="B19894" s="241" t="str">
        <f t="shared" si="22428"/>
        <v>RECEPCIONISTA</v>
      </c>
      <c r="C19894" s="241" t="str">
        <f t="shared" si="22428"/>
        <v>STO A. SUDOESTE</v>
      </c>
      <c r="D19894" s="317" t="str">
        <f>Raiz!$D$112</f>
        <v>Total dos Tributos = (D – C)</v>
      </c>
      <c r="E19894" s="317"/>
      <c r="F19894" s="317"/>
      <c r="G19894" s="317"/>
      <c r="H19894" s="317"/>
      <c r="I19894" s="317"/>
      <c r="J19894" s="35">
        <f t="shared" ref="J19894" si="22429">J19893-J19892</f>
        <v>447.57318181818164</v>
      </c>
    </row>
    <row r="19895" spans="1:10" ht="11.25" customHeight="1" thickBot="1" x14ac:dyDescent="0.25">
      <c r="A19895" s="241">
        <f t="shared" ref="A19895:C19895" si="22430">A19894</f>
        <v>1</v>
      </c>
      <c r="B19895" s="241" t="str">
        <f t="shared" si="22430"/>
        <v>RECEPCIONISTA</v>
      </c>
      <c r="C19895" s="241" t="str">
        <f t="shared" si="22430"/>
        <v>STO A. SUDOESTE</v>
      </c>
      <c r="D19895" s="4"/>
      <c r="E19895" s="4"/>
      <c r="F19895" s="4"/>
      <c r="G19895" s="4"/>
      <c r="H19895" s="4"/>
      <c r="I19895" s="4"/>
      <c r="J19895" s="4"/>
    </row>
    <row r="19896" spans="1:10" ht="18" customHeight="1" x14ac:dyDescent="0.2">
      <c r="A19896" s="241">
        <f t="shared" ref="A19896:C19896" si="22431">A19895</f>
        <v>1</v>
      </c>
      <c r="B19896" s="241" t="str">
        <f t="shared" si="22431"/>
        <v>RECEPCIONISTA</v>
      </c>
      <c r="C19896" s="241" t="str">
        <f t="shared" si="22431"/>
        <v>STO A. SUDOESTE</v>
      </c>
      <c r="D19896" s="318" t="str">
        <f>Raiz!$D$114</f>
        <v>2 - QUADRO-RESUMO DO CUSTO POR EMPREGADO</v>
      </c>
      <c r="E19896" s="318"/>
      <c r="F19896" s="318"/>
      <c r="G19896" s="318"/>
      <c r="H19896" s="318"/>
      <c r="I19896" s="318"/>
      <c r="J19896" s="3" t="str">
        <f>Raiz!$J$114</f>
        <v>Valor R$</v>
      </c>
    </row>
    <row r="19897" spans="1:10" ht="18" customHeight="1" x14ac:dyDescent="0.2">
      <c r="A19897" s="241">
        <f t="shared" ref="A19897:C19897" si="22432">A19896</f>
        <v>1</v>
      </c>
      <c r="B19897" s="241" t="str">
        <f t="shared" si="22432"/>
        <v>RECEPCIONISTA</v>
      </c>
      <c r="C19897" s="241" t="str">
        <f t="shared" si="22432"/>
        <v>STO A. SUDOESTE</v>
      </c>
      <c r="D19897" s="52" t="str">
        <f>Raiz!$D$115</f>
        <v>A</v>
      </c>
      <c r="E19897" s="314" t="str">
        <f>Raiz!$E$115</f>
        <v>Módulo 1 - Composição da Remuneração</v>
      </c>
      <c r="F19897" s="314"/>
      <c r="G19897" s="314"/>
      <c r="H19897" s="314"/>
      <c r="I19897" s="314"/>
      <c r="J19897" s="19">
        <f t="shared" ref="J19897" si="22433">J19817</f>
        <v>1379.090909090909</v>
      </c>
    </row>
    <row r="19898" spans="1:10" ht="18" customHeight="1" x14ac:dyDescent="0.2">
      <c r="A19898" s="241">
        <f t="shared" ref="A19898:C19898" si="22434">A19897</f>
        <v>1</v>
      </c>
      <c r="B19898" s="241" t="str">
        <f t="shared" si="22434"/>
        <v>RECEPCIONISTA</v>
      </c>
      <c r="C19898" s="241" t="str">
        <f t="shared" si="22434"/>
        <v>STO A. SUDOESTE</v>
      </c>
      <c r="D19898" s="52" t="str">
        <f>Raiz!$D$116</f>
        <v>B</v>
      </c>
      <c r="E19898" s="314" t="str">
        <f>Raiz!$E$116</f>
        <v>Módulo 2 - Encargos e Benefícios Anuais, Mensais e Diários</v>
      </c>
      <c r="F19898" s="314"/>
      <c r="G19898" s="314"/>
      <c r="H19898" s="314"/>
      <c r="I19898" s="314"/>
      <c r="J19898" s="19">
        <f t="shared" ref="J19898" si="22435">J19850</f>
        <v>1162.1300000000001</v>
      </c>
    </row>
    <row r="19899" spans="1:10" ht="18" customHeight="1" x14ac:dyDescent="0.2">
      <c r="A19899" s="241">
        <f t="shared" ref="A19899:C19899" si="22436">A19898</f>
        <v>1</v>
      </c>
      <c r="B19899" s="241" t="str">
        <f t="shared" si="22436"/>
        <v>RECEPCIONISTA</v>
      </c>
      <c r="C19899" s="241" t="str">
        <f t="shared" si="22436"/>
        <v>STO A. SUDOESTE</v>
      </c>
      <c r="D19899" s="52" t="str">
        <f>Raiz!$D$117</f>
        <v>C</v>
      </c>
      <c r="E19899" s="314" t="str">
        <f>Raiz!$E$117</f>
        <v>Módulo 3 - Provisão para Rescisão</v>
      </c>
      <c r="F19899" s="314"/>
      <c r="G19899" s="314"/>
      <c r="H19899" s="314"/>
      <c r="I19899" s="314"/>
      <c r="J19899" s="19">
        <f t="shared" ref="J19899" si="22437">J19859</f>
        <v>84.57</v>
      </c>
    </row>
    <row r="19900" spans="1:10" ht="18" customHeight="1" x14ac:dyDescent="0.2">
      <c r="A19900" s="241">
        <f t="shared" ref="A19900:C19900" si="22438">A19899</f>
        <v>1</v>
      </c>
      <c r="B19900" s="241" t="str">
        <f t="shared" si="22438"/>
        <v>RECEPCIONISTA</v>
      </c>
      <c r="C19900" s="241" t="str">
        <f t="shared" si="22438"/>
        <v>STO A. SUDOESTE</v>
      </c>
      <c r="D19900" s="52" t="str">
        <f>Raiz!$D$118</f>
        <v>D</v>
      </c>
      <c r="E19900" s="314" t="str">
        <f>Raiz!$E$118</f>
        <v>Módulo 4 - Custo de Reposição do Profissional Ausente</v>
      </c>
      <c r="F19900" s="314"/>
      <c r="G19900" s="314"/>
      <c r="H19900" s="314"/>
      <c r="I19900" s="314"/>
      <c r="J19900" s="19">
        <f t="shared" ref="J19900" si="22439">J19872</f>
        <v>251.10590909090911</v>
      </c>
    </row>
    <row r="19901" spans="1:10" ht="18" customHeight="1" x14ac:dyDescent="0.2">
      <c r="A19901" s="241">
        <f t="shared" ref="A19901:C19901" si="22440">A19900</f>
        <v>1</v>
      </c>
      <c r="B19901" s="241" t="str">
        <f t="shared" si="22440"/>
        <v>RECEPCIONISTA</v>
      </c>
      <c r="C19901" s="241" t="str">
        <f t="shared" si="22440"/>
        <v>STO A. SUDOESTE</v>
      </c>
      <c r="D19901" s="52" t="str">
        <f>Raiz!$D$119</f>
        <v>E</v>
      </c>
      <c r="E19901" s="314" t="str">
        <f>Raiz!$E$119</f>
        <v>Módulo 5 - Insumos Diversos</v>
      </c>
      <c r="F19901" s="314"/>
      <c r="G19901" s="314"/>
      <c r="H19901" s="314"/>
      <c r="I19901" s="314"/>
      <c r="J19901" s="19">
        <f t="shared" ref="J19901" si="22441">J19877</f>
        <v>31.67</v>
      </c>
    </row>
    <row r="19902" spans="1:10" ht="18" customHeight="1" x14ac:dyDescent="0.2">
      <c r="A19902" s="241">
        <f t="shared" ref="A19902:C19902" si="22442">A19901</f>
        <v>1</v>
      </c>
      <c r="B19902" s="241" t="str">
        <f t="shared" si="22442"/>
        <v>RECEPCIONISTA</v>
      </c>
      <c r="C19902" s="241" t="str">
        <f t="shared" si="22442"/>
        <v>STO A. SUDOESTE</v>
      </c>
      <c r="D19902" s="315" t="str">
        <f>Raiz!$D$120</f>
        <v>Subtotal (A + B + C+ D + E)</v>
      </c>
      <c r="E19902" s="315"/>
      <c r="F19902" s="315"/>
      <c r="G19902" s="315"/>
      <c r="H19902" s="315"/>
      <c r="I19902" s="315"/>
      <c r="J19902" s="33">
        <f t="shared" ref="J19902" si="22443">SUM(J19897:J19901)</f>
        <v>2908.5668181818182</v>
      </c>
    </row>
    <row r="19903" spans="1:10" ht="18" customHeight="1" x14ac:dyDescent="0.2">
      <c r="A19903" s="241">
        <f t="shared" ref="A19903:C19903" si="22444">A19902</f>
        <v>1</v>
      </c>
      <c r="B19903" s="241" t="str">
        <f t="shared" si="22444"/>
        <v>RECEPCIONISTA</v>
      </c>
      <c r="C19903" s="241" t="str">
        <f t="shared" si="22444"/>
        <v>STO A. SUDOESTE</v>
      </c>
      <c r="D19903" s="52" t="str">
        <f>Raiz!$D$121</f>
        <v>F</v>
      </c>
      <c r="E19903" s="314" t="str">
        <f>Raiz!$E$121</f>
        <v>Módulo 6-A - Custos Indiretos (despesas administrativas e operacionais)</v>
      </c>
      <c r="F19903" s="314"/>
      <c r="G19903" s="314"/>
      <c r="H19903" s="314"/>
      <c r="I19903" s="314"/>
      <c r="J19903" s="19">
        <f t="shared" ref="J19903" si="22445">J19880</f>
        <v>145.43</v>
      </c>
    </row>
    <row r="19904" spans="1:10" ht="18" customHeight="1" x14ac:dyDescent="0.2">
      <c r="A19904" s="241">
        <f t="shared" ref="A19904:C19904" si="22446">A19903</f>
        <v>1</v>
      </c>
      <c r="B19904" s="241" t="str">
        <f t="shared" si="22446"/>
        <v>RECEPCIONISTA</v>
      </c>
      <c r="C19904" s="241" t="str">
        <f t="shared" si="22446"/>
        <v>STO A. SUDOESTE</v>
      </c>
      <c r="D19904" s="315" t="str">
        <f>Raiz!$D$122</f>
        <v>Subtotal (antes da incidência dos lucros)</v>
      </c>
      <c r="E19904" s="315"/>
      <c r="F19904" s="315"/>
      <c r="G19904" s="315"/>
      <c r="H19904" s="315"/>
      <c r="I19904" s="315"/>
      <c r="J19904" s="36">
        <f t="shared" ref="J19904" si="22447">J19902+J19903</f>
        <v>3053.9968181818181</v>
      </c>
    </row>
    <row r="19905" spans="1:16" ht="18" customHeight="1" x14ac:dyDescent="0.2">
      <c r="A19905" s="241">
        <f t="shared" ref="A19905:C19905" si="22448">A19904</f>
        <v>1</v>
      </c>
      <c r="B19905" s="241" t="str">
        <f t="shared" si="22448"/>
        <v>RECEPCIONISTA</v>
      </c>
      <c r="C19905" s="241" t="str">
        <f t="shared" si="22448"/>
        <v>STO A. SUDOESTE</v>
      </c>
      <c r="D19905" s="52" t="str">
        <f>Raiz!$D$123</f>
        <v>G</v>
      </c>
      <c r="E19905" s="314" t="str">
        <f>Raiz!$E$123</f>
        <v>Módulo 6-B - Lucro</v>
      </c>
      <c r="F19905" s="314"/>
      <c r="G19905" s="314"/>
      <c r="H19905" s="314"/>
      <c r="I19905" s="314"/>
      <c r="J19905" s="36">
        <f t="shared" ref="J19905" si="22449">J19881</f>
        <v>152.09</v>
      </c>
    </row>
    <row r="19906" spans="1:16" ht="18" customHeight="1" x14ac:dyDescent="0.2">
      <c r="A19906" s="241">
        <f t="shared" ref="A19906:C19906" si="22450">A19905</f>
        <v>1</v>
      </c>
      <c r="B19906" s="241" t="str">
        <f t="shared" si="22450"/>
        <v>RECEPCIONISTA</v>
      </c>
      <c r="C19906" s="241" t="str">
        <f t="shared" si="22450"/>
        <v>STO A. SUDOESTE</v>
      </c>
      <c r="D19906" s="315" t="str">
        <f>Raiz!$D$124</f>
        <v>Subtotal (antes da incidência dos tributos)</v>
      </c>
      <c r="E19906" s="315"/>
      <c r="F19906" s="315"/>
      <c r="G19906" s="315"/>
      <c r="H19906" s="315"/>
      <c r="I19906" s="315"/>
      <c r="J19906" s="36">
        <f t="shared" ref="J19906" si="22451">J19904+J19905</f>
        <v>3206.0868181818182</v>
      </c>
    </row>
    <row r="19907" spans="1:16" ht="18" customHeight="1" x14ac:dyDescent="0.2">
      <c r="A19907" s="241">
        <f t="shared" ref="A19907:C19907" si="22452">A19906</f>
        <v>1</v>
      </c>
      <c r="B19907" s="241" t="str">
        <f t="shared" si="22452"/>
        <v>RECEPCIONISTA</v>
      </c>
      <c r="C19907" s="241" t="str">
        <f t="shared" si="22452"/>
        <v>STO A. SUDOESTE</v>
      </c>
      <c r="D19907" s="52" t="str">
        <f>Raiz!$D$125</f>
        <v>H</v>
      </c>
      <c r="E19907" s="314" t="str">
        <f>Raiz!$E$125</f>
        <v>Módulo 6-C - Tributos</v>
      </c>
      <c r="F19907" s="314"/>
      <c r="G19907" s="314"/>
      <c r="H19907" s="314"/>
      <c r="I19907" s="314"/>
      <c r="J19907" s="36">
        <f t="shared" ref="J19907" si="22453">J19883</f>
        <v>447.58000000000004</v>
      </c>
    </row>
    <row r="19908" spans="1:16" ht="18" customHeight="1" thickBot="1" x14ac:dyDescent="0.25">
      <c r="A19908" s="241">
        <f t="shared" ref="A19908:C19908" si="22454">A19907</f>
        <v>1</v>
      </c>
      <c r="B19908" s="241" t="str">
        <f t="shared" si="22454"/>
        <v>RECEPCIONISTA</v>
      </c>
      <c r="C19908" s="241" t="str">
        <f t="shared" si="22454"/>
        <v>STO A. SUDOESTE</v>
      </c>
      <c r="D19908" s="393" t="str">
        <f>Raiz!$D$126</f>
        <v>Valor Total por Empregado / Mês</v>
      </c>
      <c r="E19908" s="394"/>
      <c r="F19908" s="395"/>
      <c r="G19908" s="393" t="str">
        <f t="shared" ref="G19908" si="22455">CONCATENATE(G19794," - ",H19789)</f>
        <v>RECEPCIONISTA - STO A. SUDOESTE</v>
      </c>
      <c r="H19908" s="394"/>
      <c r="I19908" s="395"/>
      <c r="J19908" s="47">
        <f t="shared" ref="J19908" si="22456">ROUND(SUM(J19906:J19907),2)</f>
        <v>3653.67</v>
      </c>
      <c r="M19908" s="129"/>
    </row>
    <row r="19909" spans="1:16" ht="7.5" customHeight="1" thickBot="1" x14ac:dyDescent="0.25">
      <c r="A19909" s="241">
        <f t="shared" ref="A19909:C19909" si="22457">A19908</f>
        <v>1</v>
      </c>
      <c r="B19909" s="241" t="str">
        <f t="shared" si="22457"/>
        <v>RECEPCIONISTA</v>
      </c>
      <c r="C19909" s="241" t="str">
        <f t="shared" si="22457"/>
        <v>STO A. SUDOESTE</v>
      </c>
      <c r="M19909" s="129"/>
    </row>
    <row r="19910" spans="1:16" ht="36" customHeight="1" thickBot="1" x14ac:dyDescent="0.25">
      <c r="A19910" s="241">
        <f t="shared" ref="A19910" si="22458">J19910</f>
        <v>3</v>
      </c>
      <c r="B19910" s="241" t="str">
        <f t="shared" ref="B19910" si="22459">G19920</f>
        <v>RECEPCIONISTA</v>
      </c>
      <c r="C19910" s="241" t="str">
        <f t="shared" ref="C19910" si="22460">H19915</f>
        <v>TIMBÓ</v>
      </c>
      <c r="D19910" s="311" t="str">
        <f>Raiz!$D$2</f>
        <v>PLANILHA DE CUSTOS E FORMAÇÃO DE PREÇOS</v>
      </c>
      <c r="E19910" s="312"/>
      <c r="F19910" s="312"/>
      <c r="G19910" s="312"/>
      <c r="H19910" s="313"/>
      <c r="I19910" s="66" t="str">
        <f>Raiz!$I$2</f>
        <v>GRUPO</v>
      </c>
      <c r="J19910" s="59">
        <f>VLOOKUP(H19915,Base!$B$29:$C$80,2,FALSE)</f>
        <v>3</v>
      </c>
      <c r="K19910" s="127"/>
      <c r="L19910" s="239" t="s">
        <v>320</v>
      </c>
      <c r="M19910" s="240">
        <f t="shared" ref="M19910" si="22461">M19784+1</f>
        <v>159</v>
      </c>
    </row>
    <row r="19911" spans="1:16" s="4" customFormat="1" ht="18" customHeight="1" x14ac:dyDescent="0.2">
      <c r="A19911" s="241">
        <f t="shared" ref="A19911:A19974" si="22462">A19910</f>
        <v>3</v>
      </c>
      <c r="B19911" s="241" t="str">
        <f t="shared" ref="B19911:B19974" si="22463">B19910</f>
        <v>RECEPCIONISTA</v>
      </c>
      <c r="C19911" s="241" t="str">
        <f t="shared" ref="C19911:C19974" si="22464">C19910</f>
        <v>TIMBÓ</v>
      </c>
      <c r="D19911" s="400" t="str">
        <f>Raiz!$D$3</f>
        <v>DISCRIMINAÇÃO DOS SERVIÇOS (DADOS REFERENTES À CONTRATAÇÃO)</v>
      </c>
      <c r="E19911" s="401"/>
      <c r="F19911" s="401"/>
      <c r="G19911" s="401"/>
      <c r="H19911" s="401"/>
      <c r="I19911" s="401"/>
      <c r="J19911" s="402"/>
      <c r="K19911" s="30"/>
      <c r="L19911" s="30"/>
      <c r="M19911" s="30"/>
      <c r="N19911" s="30"/>
      <c r="O19911" s="30"/>
      <c r="P19911" s="30"/>
    </row>
    <row r="19912" spans="1:16" s="4" customFormat="1" ht="18" customHeight="1" x14ac:dyDescent="0.2">
      <c r="A19912" s="241">
        <f t="shared" si="22462"/>
        <v>3</v>
      </c>
      <c r="B19912" s="241" t="str">
        <f t="shared" si="22463"/>
        <v>RECEPCIONISTA</v>
      </c>
      <c r="C19912" s="241" t="str">
        <f t="shared" si="22464"/>
        <v>TIMBÓ</v>
      </c>
      <c r="D19912" s="52" t="str">
        <f>Raiz!$D$4</f>
        <v>A</v>
      </c>
      <c r="E19912" s="359" t="str">
        <f>Raiz!$E$4</f>
        <v>Processo nº</v>
      </c>
      <c r="F19912" s="359"/>
      <c r="G19912" s="359"/>
      <c r="H19912" s="386" t="str">
        <f>Base!$C$2</f>
        <v>10905.720090/2020-71</v>
      </c>
      <c r="I19912" s="386"/>
      <c r="J19912" s="386"/>
      <c r="K19912" s="30"/>
      <c r="L19912" s="30"/>
      <c r="M19912" s="30"/>
      <c r="N19912" s="30"/>
      <c r="O19912" s="30"/>
      <c r="P19912" s="30"/>
    </row>
    <row r="19913" spans="1:16" s="4" customFormat="1" ht="18" customHeight="1" x14ac:dyDescent="0.2">
      <c r="A19913" s="241">
        <f t="shared" si="22462"/>
        <v>3</v>
      </c>
      <c r="B19913" s="241" t="str">
        <f t="shared" si="22463"/>
        <v>RECEPCIONISTA</v>
      </c>
      <c r="C19913" s="241" t="str">
        <f t="shared" si="22464"/>
        <v>TIMBÓ</v>
      </c>
      <c r="D19913" s="52" t="str">
        <f>Raiz!$D$5</f>
        <v>B</v>
      </c>
      <c r="E19913" s="359" t="str">
        <f>Raiz!$E$5</f>
        <v>Licitação nº</v>
      </c>
      <c r="F19913" s="359"/>
      <c r="G19913" s="359"/>
      <c r="H19913" s="386" t="str">
        <f>Base!$C$3</f>
        <v>___/2021</v>
      </c>
      <c r="I19913" s="386"/>
      <c r="J19913" s="386"/>
      <c r="K19913" s="30"/>
      <c r="L19913" s="30"/>
      <c r="M19913" s="30"/>
      <c r="N19913" s="30"/>
      <c r="O19913" s="30"/>
      <c r="P19913" s="30"/>
    </row>
    <row r="19914" spans="1:16" s="4" customFormat="1" ht="18" customHeight="1" x14ac:dyDescent="0.2">
      <c r="A19914" s="241">
        <f t="shared" si="22462"/>
        <v>3</v>
      </c>
      <c r="B19914" s="241" t="str">
        <f t="shared" si="22463"/>
        <v>RECEPCIONISTA</v>
      </c>
      <c r="C19914" s="241" t="str">
        <f t="shared" si="22464"/>
        <v>TIMBÓ</v>
      </c>
      <c r="D19914" s="52" t="str">
        <f>Raiz!$D$6</f>
        <v>C</v>
      </c>
      <c r="E19914" s="359" t="str">
        <f>Raiz!$E$6</f>
        <v>Data de apresentação da proposta</v>
      </c>
      <c r="F19914" s="359"/>
      <c r="G19914" s="359"/>
      <c r="H19914" s="386" t="str">
        <f>Base!$C$4</f>
        <v>___/___/2021</v>
      </c>
      <c r="I19914" s="386"/>
      <c r="J19914" s="386"/>
      <c r="K19914" s="30"/>
      <c r="L19914" s="30"/>
      <c r="M19914" s="30"/>
      <c r="N19914" s="30"/>
      <c r="O19914" s="30"/>
      <c r="P19914" s="30"/>
    </row>
    <row r="19915" spans="1:16" s="4" customFormat="1" ht="18" customHeight="1" x14ac:dyDescent="0.2">
      <c r="A19915" s="241">
        <f t="shared" si="22462"/>
        <v>3</v>
      </c>
      <c r="B19915" s="241" t="str">
        <f t="shared" si="22463"/>
        <v>RECEPCIONISTA</v>
      </c>
      <c r="C19915" s="241" t="str">
        <f t="shared" si="22464"/>
        <v>TIMBÓ</v>
      </c>
      <c r="D19915" s="52" t="str">
        <f>Raiz!$D$7</f>
        <v>D</v>
      </c>
      <c r="E19915" s="359" t="str">
        <f>Raiz!$E$7</f>
        <v>Local da prestação do serviço</v>
      </c>
      <c r="F19915" s="359"/>
      <c r="G19915" s="359"/>
      <c r="H19915" s="368" t="str">
        <f>VLOOKUP(M19910,Base!$T$86:$V$813,2,FALSE)</f>
        <v>TIMBÓ</v>
      </c>
      <c r="I19915" s="368"/>
      <c r="J19915" s="369">
        <f t="shared" ref="J19915" si="22465">K19915</f>
        <v>0</v>
      </c>
      <c r="K19915" s="127"/>
      <c r="L19915" s="127"/>
      <c r="M19915" s="30"/>
      <c r="N19915" s="30"/>
      <c r="O19915" s="30"/>
      <c r="P19915" s="30"/>
    </row>
    <row r="19916" spans="1:16" s="4" customFormat="1" ht="18" customHeight="1" x14ac:dyDescent="0.2">
      <c r="A19916" s="241">
        <f t="shared" si="22462"/>
        <v>3</v>
      </c>
      <c r="B19916" s="241" t="str">
        <f t="shared" si="22463"/>
        <v>RECEPCIONISTA</v>
      </c>
      <c r="C19916" s="241" t="str">
        <f t="shared" si="22464"/>
        <v>TIMBÓ</v>
      </c>
      <c r="D19916" s="52" t="str">
        <f>Raiz!$D$8</f>
        <v>E</v>
      </c>
      <c r="E19916" s="359" t="str">
        <f>Raiz!$E$8</f>
        <v>Ano do Acordo, Convenção ou Dissídio Coletivo:</v>
      </c>
      <c r="F19916" s="359"/>
      <c r="G19916" s="359"/>
      <c r="H19916" s="370">
        <f>VLOOKUP(H19915,Base!$B$257:$P$308,J19920+1,FALSE)</f>
        <v>2021</v>
      </c>
      <c r="I19916" s="370"/>
      <c r="J19916" s="370"/>
      <c r="K19916" s="30"/>
      <c r="L19916" s="30"/>
      <c r="M19916" s="30"/>
      <c r="N19916" s="30"/>
      <c r="O19916" s="30"/>
      <c r="P19916" s="30"/>
    </row>
    <row r="19917" spans="1:16" s="4" customFormat="1" ht="18" customHeight="1" thickBot="1" x14ac:dyDescent="0.25">
      <c r="A19917" s="241">
        <f t="shared" si="22462"/>
        <v>3</v>
      </c>
      <c r="B19917" s="241" t="str">
        <f t="shared" si="22463"/>
        <v>RECEPCIONISTA</v>
      </c>
      <c r="C19917" s="241" t="str">
        <f t="shared" si="22464"/>
        <v>TIMBÓ</v>
      </c>
      <c r="D19917" s="17" t="str">
        <f>Raiz!$D$9</f>
        <v>F</v>
      </c>
      <c r="E19917" s="360" t="str">
        <f>Raiz!$E$9</f>
        <v>Tempo de Execução (meses)</v>
      </c>
      <c r="F19917" s="360"/>
      <c r="G19917" s="360"/>
      <c r="H19917" s="378">
        <f>VLOOKUP(H19915,Base!$B$143:$P$194,J19920+1,FALSE)</f>
        <v>22</v>
      </c>
      <c r="I19917" s="379"/>
      <c r="J19917" s="380"/>
      <c r="K19917" s="30"/>
      <c r="L19917" s="30"/>
      <c r="M19917" s="30"/>
      <c r="N19917" s="30"/>
      <c r="O19917" s="30"/>
      <c r="P19917" s="30"/>
    </row>
    <row r="19918" spans="1:16" ht="14.1" customHeight="1" thickBot="1" x14ac:dyDescent="0.25">
      <c r="A19918" s="241">
        <f t="shared" si="22462"/>
        <v>3</v>
      </c>
      <c r="B19918" s="241" t="str">
        <f t="shared" si="22463"/>
        <v>RECEPCIONISTA</v>
      </c>
      <c r="C19918" s="241" t="str">
        <f t="shared" si="22464"/>
        <v>TIMBÓ</v>
      </c>
      <c r="D19918" s="16"/>
    </row>
    <row r="19919" spans="1:16" s="4" customFormat="1" ht="18" customHeight="1" x14ac:dyDescent="0.2">
      <c r="A19919" s="241">
        <f t="shared" si="22462"/>
        <v>3</v>
      </c>
      <c r="B19919" s="241" t="str">
        <f t="shared" si="22463"/>
        <v>RECEPCIONISTA</v>
      </c>
      <c r="C19919" s="241" t="str">
        <f t="shared" si="22464"/>
        <v>TIMBÓ</v>
      </c>
      <c r="D19919" s="381" t="str">
        <f>Raiz!$D$11</f>
        <v>IDENTIFICAÇÃO DO SERVIÇO</v>
      </c>
      <c r="E19919" s="381"/>
      <c r="F19919" s="381"/>
      <c r="G19919" s="381"/>
      <c r="H19919" s="381"/>
      <c r="I19919" s="381"/>
      <c r="J19919" s="381"/>
      <c r="K19919" s="30"/>
      <c r="L19919" s="30"/>
      <c r="M19919" s="30"/>
      <c r="N19919" s="30"/>
      <c r="O19919" s="30"/>
      <c r="P19919" s="30"/>
    </row>
    <row r="19920" spans="1:16" s="4" customFormat="1" ht="18" customHeight="1" x14ac:dyDescent="0.2">
      <c r="A19920" s="241">
        <f t="shared" si="22462"/>
        <v>3</v>
      </c>
      <c r="B19920" s="241" t="str">
        <f t="shared" si="22463"/>
        <v>RECEPCIONISTA</v>
      </c>
      <c r="C19920" s="241" t="str">
        <f t="shared" si="22464"/>
        <v>TIMBÓ</v>
      </c>
      <c r="D19920" s="389" t="str">
        <f>Raiz!$D$12</f>
        <v>Tipo de Serviço</v>
      </c>
      <c r="E19920" s="389"/>
      <c r="F19920" s="389"/>
      <c r="G19920" s="387" t="str">
        <f>VLOOKUP(M19910,Base!$T$86:$V$813,3,FALSE)</f>
        <v>RECEPCIONISTA</v>
      </c>
      <c r="H19920" s="388"/>
      <c r="I19920" s="388"/>
      <c r="J19920" s="238">
        <f>VLOOKUP(G19920,Base!$B$11:$E$24,4,FALSE)</f>
        <v>3</v>
      </c>
      <c r="M19920" s="30"/>
      <c r="N19920" s="30"/>
      <c r="O19920" s="30"/>
      <c r="P19920" s="30"/>
    </row>
    <row r="19921" spans="1:16" s="4" customFormat="1" ht="18" customHeight="1" x14ac:dyDescent="0.2">
      <c r="A19921" s="241">
        <f t="shared" si="22462"/>
        <v>3</v>
      </c>
      <c r="B19921" s="241" t="str">
        <f t="shared" si="22463"/>
        <v>RECEPCIONISTA</v>
      </c>
      <c r="C19921" s="241" t="str">
        <f t="shared" si="22464"/>
        <v>TIMBÓ</v>
      </c>
      <c r="D19921" s="389" t="str">
        <f>Raiz!$D$13</f>
        <v>Unidade de medida</v>
      </c>
      <c r="E19921" s="389"/>
      <c r="F19921" s="389"/>
      <c r="G19921" s="390" t="str">
        <f>Base!$C$6</f>
        <v>Posto</v>
      </c>
      <c r="H19921" s="390"/>
      <c r="I19921" s="390"/>
      <c r="J19921" s="390"/>
      <c r="K19921" s="30"/>
      <c r="L19921" s="30"/>
      <c r="M19921" s="30"/>
      <c r="N19921" s="30"/>
      <c r="O19921" s="30"/>
      <c r="P19921" s="30"/>
    </row>
    <row r="19922" spans="1:16" s="4" customFormat="1" ht="18" customHeight="1" thickBot="1" x14ac:dyDescent="0.25">
      <c r="A19922" s="241">
        <f t="shared" si="22462"/>
        <v>3</v>
      </c>
      <c r="B19922" s="241" t="str">
        <f t="shared" si="22463"/>
        <v>RECEPCIONISTA</v>
      </c>
      <c r="C19922" s="241" t="str">
        <f t="shared" si="22464"/>
        <v>TIMBÓ</v>
      </c>
      <c r="D19922" s="396" t="str">
        <f>Raiz!$D$14</f>
        <v>Quantidade a contratar (unidade de medida)</v>
      </c>
      <c r="E19922" s="396"/>
      <c r="F19922" s="396"/>
      <c r="G19922" s="378">
        <f>VLOOKUP(H19915,Base!$B$86:$P$137,1+J19920,FALSE)</f>
        <v>1</v>
      </c>
      <c r="H19922" s="379"/>
      <c r="I19922" s="379"/>
      <c r="J19922" s="380"/>
      <c r="K19922" s="30"/>
      <c r="L19922" s="30"/>
      <c r="M19922" s="30"/>
      <c r="N19922" s="30"/>
      <c r="O19922" s="30"/>
      <c r="P19922" s="30"/>
    </row>
    <row r="19923" spans="1:16" s="4" customFormat="1" ht="14.1" customHeight="1" thickBot="1" x14ac:dyDescent="0.25">
      <c r="A19923" s="241">
        <f t="shared" si="22462"/>
        <v>3</v>
      </c>
      <c r="B19923" s="241" t="str">
        <f t="shared" si="22463"/>
        <v>RECEPCIONISTA</v>
      </c>
      <c r="C19923" s="241" t="str">
        <f t="shared" si="22464"/>
        <v>TIMBÓ</v>
      </c>
      <c r="D19923" s="5"/>
      <c r="E19923" s="5"/>
      <c r="F19923" s="5"/>
      <c r="G19923" s="5"/>
      <c r="H19923" s="5"/>
      <c r="I19923" s="5"/>
      <c r="J19923" s="5"/>
      <c r="K19923" s="29"/>
      <c r="L19923" s="29"/>
      <c r="M19923" s="30"/>
      <c r="N19923" s="30"/>
      <c r="O19923" s="30"/>
      <c r="P19923" s="30"/>
    </row>
    <row r="19924" spans="1:16" s="4" customFormat="1" ht="18" customHeight="1" x14ac:dyDescent="0.2">
      <c r="A19924" s="241">
        <f t="shared" si="22462"/>
        <v>3</v>
      </c>
      <c r="B19924" s="241" t="str">
        <f t="shared" si="22463"/>
        <v>RECEPCIONISTA</v>
      </c>
      <c r="C19924" s="241" t="str">
        <f t="shared" si="22464"/>
        <v>TIMBÓ</v>
      </c>
      <c r="D19924" s="381" t="str">
        <f>Raiz!$D$16</f>
        <v>1. MÓDULOS: Mão de obra vinculada à execução contratual</v>
      </c>
      <c r="E19924" s="381"/>
      <c r="F19924" s="381"/>
      <c r="G19924" s="381"/>
      <c r="H19924" s="381"/>
      <c r="I19924" s="381"/>
      <c r="J19924" s="381"/>
      <c r="K19924" s="30"/>
      <c r="L19924" s="30"/>
      <c r="M19924" s="30"/>
      <c r="N19924" s="30"/>
      <c r="O19924" s="30"/>
      <c r="P19924" s="30"/>
    </row>
    <row r="19925" spans="1:16" s="4" customFormat="1" ht="18" customHeight="1" x14ac:dyDescent="0.2">
      <c r="A19925" s="241">
        <f t="shared" si="22462"/>
        <v>3</v>
      </c>
      <c r="B19925" s="241" t="str">
        <f t="shared" si="22463"/>
        <v>RECEPCIONISTA</v>
      </c>
      <c r="C19925" s="241" t="str">
        <f t="shared" si="22464"/>
        <v>TIMBÓ</v>
      </c>
      <c r="D19925" s="382" t="str">
        <f>Raiz!$D$17</f>
        <v>Dados para composição dos custos referentes a mão de obra</v>
      </c>
      <c r="E19925" s="382"/>
      <c r="F19925" s="382"/>
      <c r="G19925" s="382"/>
      <c r="H19925" s="382"/>
      <c r="I19925" s="382"/>
      <c r="J19925" s="382"/>
      <c r="K19925" s="30"/>
      <c r="L19925" s="30"/>
      <c r="M19925" s="30"/>
      <c r="N19925" s="30"/>
      <c r="O19925" s="30"/>
      <c r="P19925" s="30"/>
    </row>
    <row r="19926" spans="1:16" s="4" customFormat="1" ht="18" customHeight="1" x14ac:dyDescent="0.2">
      <c r="A19926" s="241">
        <f t="shared" si="22462"/>
        <v>3</v>
      </c>
      <c r="B19926" s="241" t="str">
        <f t="shared" si="22463"/>
        <v>RECEPCIONISTA</v>
      </c>
      <c r="C19926" s="241" t="str">
        <f t="shared" si="22464"/>
        <v>TIMBÓ</v>
      </c>
      <c r="D19926" s="52">
        <f>Raiz!$D$18</f>
        <v>1</v>
      </c>
      <c r="E19926" s="359" t="str">
        <f>Raiz!$E$18</f>
        <v>Tipo de Serviço</v>
      </c>
      <c r="F19926" s="359"/>
      <c r="G19926" s="383" t="str">
        <f t="shared" ref="G19926" si="22466">G19920</f>
        <v>RECEPCIONISTA</v>
      </c>
      <c r="H19926" s="383"/>
      <c r="I19926" s="383"/>
      <c r="J19926" s="384"/>
      <c r="K19926" s="30"/>
      <c r="L19926" s="30"/>
      <c r="M19926" s="30"/>
      <c r="N19926" s="30"/>
      <c r="O19926" s="30"/>
      <c r="P19926" s="30"/>
    </row>
    <row r="19927" spans="1:16" s="4" customFormat="1" ht="18" customHeight="1" x14ac:dyDescent="0.2">
      <c r="A19927" s="241">
        <f t="shared" si="22462"/>
        <v>3</v>
      </c>
      <c r="B19927" s="241" t="str">
        <f t="shared" si="22463"/>
        <v>RECEPCIONISTA</v>
      </c>
      <c r="C19927" s="241" t="str">
        <f t="shared" si="22464"/>
        <v>TIMBÓ</v>
      </c>
      <c r="D19927" s="52">
        <f>Raiz!$D$19</f>
        <v>2</v>
      </c>
      <c r="E19927" s="359" t="str">
        <f>Raiz!$E$19</f>
        <v>Classificação Brasileira de Ocupações (CBO)</v>
      </c>
      <c r="F19927" s="359"/>
      <c r="G19927" s="373" t="str">
        <f>VLOOKUP(G19920,Base!$B$11:$C$24,2,FALSE)</f>
        <v>4221-05</v>
      </c>
      <c r="H19927" s="373"/>
      <c r="I19927" s="373"/>
      <c r="J19927" s="374"/>
      <c r="K19927" s="127"/>
      <c r="L19927" s="127"/>
      <c r="M19927" s="30"/>
      <c r="N19927" s="30"/>
      <c r="O19927" s="30"/>
      <c r="P19927" s="30"/>
    </row>
    <row r="19928" spans="1:16" s="4" customFormat="1" ht="18" customHeight="1" x14ac:dyDescent="0.2">
      <c r="A19928" s="241">
        <f t="shared" si="22462"/>
        <v>3</v>
      </c>
      <c r="B19928" s="241" t="str">
        <f t="shared" si="22463"/>
        <v>RECEPCIONISTA</v>
      </c>
      <c r="C19928" s="241" t="str">
        <f t="shared" si="22464"/>
        <v>TIMBÓ</v>
      </c>
      <c r="D19928" s="52">
        <f>Raiz!$D$20</f>
        <v>3</v>
      </c>
      <c r="E19928" s="399" t="str">
        <f>Raiz!$E$20</f>
        <v>Salário Normativo da Categoria</v>
      </c>
      <c r="F19928" s="399"/>
      <c r="G19928" s="364">
        <f>VLOOKUP(H19915,Base!$B$371:$P$422,J19920+1,FALSE)</f>
        <v>1295.99</v>
      </c>
      <c r="H19928" s="364"/>
      <c r="I19928" s="364"/>
      <c r="J19928" s="365"/>
      <c r="K19928" s="127"/>
      <c r="L19928" s="127"/>
      <c r="M19928" s="30"/>
      <c r="N19928" s="30"/>
      <c r="O19928" s="30"/>
      <c r="P19928" s="30"/>
    </row>
    <row r="19929" spans="1:16" s="4" customFormat="1" ht="30" customHeight="1" x14ac:dyDescent="0.2">
      <c r="A19929" s="241">
        <f t="shared" si="22462"/>
        <v>3</v>
      </c>
      <c r="B19929" s="241" t="str">
        <f t="shared" si="22463"/>
        <v>RECEPCIONISTA</v>
      </c>
      <c r="C19929" s="241" t="str">
        <f t="shared" si="22464"/>
        <v>TIMBÓ</v>
      </c>
      <c r="D19929" s="147">
        <f>Raiz!$D$21</f>
        <v>4</v>
      </c>
      <c r="E19929" s="407" t="str">
        <f>Raiz!$E$21</f>
        <v>Categoria Profissional (vinculada à execução contratual)</v>
      </c>
      <c r="F19929" s="407"/>
      <c r="G19929" s="375" t="str">
        <f>VLOOKUP(H19915,Base!$B$200:$P$251,J19920+1,FALSE)</f>
        <v>EMPREGADOS EM EMPRESAS PREST. DE SERV. EM  ASSEIO E CONSERV.</v>
      </c>
      <c r="H19929" s="375"/>
      <c r="I19929" s="375"/>
      <c r="J19929" s="376"/>
      <c r="K19929" s="127"/>
      <c r="L19929" s="127"/>
      <c r="M19929" s="30"/>
      <c r="N19929" s="30"/>
      <c r="O19929" s="30"/>
      <c r="P19929" s="30"/>
    </row>
    <row r="19930" spans="1:16" s="4" customFormat="1" ht="18" customHeight="1" x14ac:dyDescent="0.2">
      <c r="A19930" s="241">
        <f t="shared" si="22462"/>
        <v>3</v>
      </c>
      <c r="B19930" s="241" t="str">
        <f t="shared" si="22463"/>
        <v>RECEPCIONISTA</v>
      </c>
      <c r="C19930" s="241" t="str">
        <f t="shared" si="22464"/>
        <v>TIMBÓ</v>
      </c>
      <c r="D19930" s="52">
        <f>Raiz!$D$22</f>
        <v>5</v>
      </c>
      <c r="E19930" s="403" t="str">
        <f>Raiz!$E$22</f>
        <v>CCT - Data-Base da Categoria (dia/mês/ano)</v>
      </c>
      <c r="F19930" s="403"/>
      <c r="G19930" s="391" t="str">
        <f>VLOOKUP(H19915,Base!$B$314:$P$365,J19920+1,FALSE)</f>
        <v>SC000152/2021 - 01/01/2021</v>
      </c>
      <c r="H19930" s="391"/>
      <c r="I19930" s="391"/>
      <c r="J19930" s="392"/>
      <c r="K19930" s="127"/>
      <c r="L19930" s="127"/>
      <c r="M19930" s="30"/>
      <c r="N19930" s="30"/>
      <c r="O19930" s="30"/>
      <c r="P19930" s="30"/>
    </row>
    <row r="19931" spans="1:16" s="4" customFormat="1" ht="18" customHeight="1" x14ac:dyDescent="0.2">
      <c r="A19931" s="241">
        <f t="shared" si="22462"/>
        <v>3</v>
      </c>
      <c r="B19931" s="241" t="str">
        <f t="shared" si="22463"/>
        <v>RECEPCIONISTA</v>
      </c>
      <c r="C19931" s="241" t="str">
        <f t="shared" si="22464"/>
        <v>TIMBÓ</v>
      </c>
      <c r="D19931" s="52">
        <f>Raiz!$D$23</f>
        <v>6</v>
      </c>
      <c r="E19931" s="359" t="str">
        <f>Raiz!$E$23</f>
        <v>Carga horária a contratar (Horas/Mês)</v>
      </c>
      <c r="F19931" s="359"/>
      <c r="G19931" s="371">
        <f>VLOOKUP(H19915,Base!$B$485:$P$536,J19920+1,FALSE)</f>
        <v>200</v>
      </c>
      <c r="H19931" s="371"/>
      <c r="I19931" s="371"/>
      <c r="J19931" s="372"/>
      <c r="K19931" s="127"/>
      <c r="L19931" s="127"/>
      <c r="M19931" s="30"/>
      <c r="N19931" s="30"/>
      <c r="O19931" s="30"/>
      <c r="P19931" s="30"/>
    </row>
    <row r="19932" spans="1:16" s="4" customFormat="1" ht="18" customHeight="1" x14ac:dyDescent="0.2">
      <c r="A19932" s="241">
        <f t="shared" si="22462"/>
        <v>3</v>
      </c>
      <c r="B19932" s="241" t="str">
        <f t="shared" si="22463"/>
        <v>RECEPCIONISTA</v>
      </c>
      <c r="C19932" s="241" t="str">
        <f t="shared" si="22464"/>
        <v>TIMBÓ</v>
      </c>
      <c r="D19932" s="52">
        <f>Raiz!$D$24</f>
        <v>7</v>
      </c>
      <c r="E19932" s="359" t="str">
        <f>Raiz!$E$24</f>
        <v>Valor do vale transporte</v>
      </c>
      <c r="F19932" s="359"/>
      <c r="G19932" s="364">
        <f>VLOOKUP(H19915,Base!$B$29:$E$80,4,FALSE)</f>
        <v>4</v>
      </c>
      <c r="H19932" s="364" t="s">
        <v>35</v>
      </c>
      <c r="I19932" s="364"/>
      <c r="J19932" s="365"/>
      <c r="K19932" s="30"/>
      <c r="L19932" s="30"/>
      <c r="M19932" s="30"/>
      <c r="N19932" s="30"/>
      <c r="O19932" s="30"/>
      <c r="P19932" s="30"/>
    </row>
    <row r="19933" spans="1:16" s="4" customFormat="1" ht="18" customHeight="1" x14ac:dyDescent="0.2">
      <c r="A19933" s="241">
        <f t="shared" si="22462"/>
        <v>3</v>
      </c>
      <c r="B19933" s="241" t="str">
        <f t="shared" si="22463"/>
        <v>RECEPCIONISTA</v>
      </c>
      <c r="C19933" s="241" t="str">
        <f t="shared" si="22464"/>
        <v>TIMBÓ</v>
      </c>
      <c r="D19933" s="52">
        <f>Raiz!$D$25</f>
        <v>8</v>
      </c>
      <c r="E19933" s="359" t="str">
        <f>Raiz!$E$25</f>
        <v>Valor do vale alimentação</v>
      </c>
      <c r="F19933" s="359"/>
      <c r="G19933" s="364">
        <f>VLOOKUP(H19915,Base!$B$656:$P$707,J19920+1,FALSE)</f>
        <v>18.23</v>
      </c>
      <c r="H19933" s="364"/>
      <c r="I19933" s="364"/>
      <c r="J19933" s="365"/>
      <c r="K19933" s="127"/>
      <c r="L19933" s="127"/>
      <c r="M19933" s="30"/>
      <c r="N19933" s="30"/>
      <c r="O19933" s="30"/>
      <c r="P19933" s="30"/>
    </row>
    <row r="19934" spans="1:16" s="4" customFormat="1" ht="18" customHeight="1" thickBot="1" x14ac:dyDescent="0.25">
      <c r="A19934" s="241">
        <f t="shared" si="22462"/>
        <v>3</v>
      </c>
      <c r="B19934" s="241" t="str">
        <f t="shared" si="22463"/>
        <v>RECEPCIONISTA</v>
      </c>
      <c r="C19934" s="241" t="str">
        <f t="shared" si="22464"/>
        <v>TIMBÓ</v>
      </c>
      <c r="D19934" s="17">
        <f>Raiz!$D$26</f>
        <v>9</v>
      </c>
      <c r="E19934" s="360" t="str">
        <f>Raiz!$E$26</f>
        <v>Salário Mínimo Vigente</v>
      </c>
      <c r="F19934" s="360"/>
      <c r="G19934" s="361">
        <f>Base!$C$5</f>
        <v>1100</v>
      </c>
      <c r="H19934" s="361"/>
      <c r="I19934" s="361"/>
      <c r="J19934" s="362"/>
      <c r="K19934" s="30"/>
      <c r="L19934" s="30"/>
      <c r="M19934" s="30"/>
      <c r="N19934" s="30"/>
      <c r="O19934" s="30"/>
      <c r="P19934" s="30"/>
    </row>
    <row r="19935" spans="1:16" ht="14.1" customHeight="1" thickBot="1" x14ac:dyDescent="0.25">
      <c r="A19935" s="241">
        <f t="shared" si="22462"/>
        <v>3</v>
      </c>
      <c r="B19935" s="241" t="str">
        <f t="shared" si="22463"/>
        <v>RECEPCIONISTA</v>
      </c>
      <c r="C19935" s="241" t="str">
        <f t="shared" si="22464"/>
        <v>TIMBÓ</v>
      </c>
      <c r="D19935" s="4"/>
      <c r="E19935" s="4"/>
      <c r="F19935" s="4"/>
      <c r="G19935" s="4"/>
      <c r="H19935" s="4"/>
      <c r="I19935" s="4"/>
      <c r="J19935" s="4"/>
    </row>
    <row r="19936" spans="1:16" ht="18" customHeight="1" x14ac:dyDescent="0.2">
      <c r="A19936" s="241">
        <f t="shared" si="22462"/>
        <v>3</v>
      </c>
      <c r="B19936" s="241" t="str">
        <f t="shared" si="22463"/>
        <v>RECEPCIONISTA</v>
      </c>
      <c r="C19936" s="241" t="str">
        <f t="shared" si="22464"/>
        <v>TIMBÓ</v>
      </c>
      <c r="D19936" s="363" t="str">
        <f>Raiz!$D$28</f>
        <v>MÓDULO 1 – COMPOSIÇÃO DA REMUNERAÇÃO</v>
      </c>
      <c r="E19936" s="363"/>
      <c r="F19936" s="363"/>
      <c r="G19936" s="363"/>
      <c r="H19936" s="363"/>
      <c r="I19936" s="1" t="str">
        <f>Raiz!I$28</f>
        <v>%</v>
      </c>
      <c r="J19936" s="2" t="str">
        <f>Raiz!$J$28</f>
        <v>Valor R$</v>
      </c>
    </row>
    <row r="19937" spans="1:12" ht="18" customHeight="1" x14ac:dyDescent="0.2">
      <c r="A19937" s="241">
        <f t="shared" si="22462"/>
        <v>3</v>
      </c>
      <c r="B19937" s="241" t="str">
        <f t="shared" si="22463"/>
        <v>RECEPCIONISTA</v>
      </c>
      <c r="C19937" s="241" t="str">
        <f t="shared" si="22464"/>
        <v>TIMBÓ</v>
      </c>
      <c r="D19937" s="52" t="str">
        <f>Raiz!$D$29</f>
        <v>A</v>
      </c>
      <c r="E19937" s="398" t="str">
        <f>Raiz!$E$29</f>
        <v>Salário-Base</v>
      </c>
      <c r="F19937" s="398"/>
      <c r="G19937" s="398"/>
      <c r="H19937" s="398"/>
      <c r="I19937" s="314"/>
      <c r="J19937" s="19">
        <f>VLOOKUP(H19915,Base!$B$599:$P$650,J19920+1,FALSE)</f>
        <v>1295.99</v>
      </c>
      <c r="K19937" s="128"/>
      <c r="L19937" s="128"/>
    </row>
    <row r="19938" spans="1:12" ht="18" customHeight="1" x14ac:dyDescent="0.2">
      <c r="A19938" s="241">
        <f t="shared" si="22462"/>
        <v>3</v>
      </c>
      <c r="B19938" s="241" t="str">
        <f t="shared" si="22463"/>
        <v>RECEPCIONISTA</v>
      </c>
      <c r="C19938" s="241" t="str">
        <f t="shared" si="22464"/>
        <v>TIMBÓ</v>
      </c>
      <c r="D19938" s="147" t="str">
        <f>Raiz!$D$30</f>
        <v>B</v>
      </c>
      <c r="E19938" s="338" t="str">
        <f>Raiz!$E$30</f>
        <v>Adicional de Insalubridade</v>
      </c>
      <c r="F19938" s="338"/>
      <c r="G19938" s="338"/>
      <c r="H19938" s="338"/>
      <c r="I19938" s="119">
        <f>VLOOKUP(H19915,Base!$B$1055:$P$1106,J19920+1,FALSE)</f>
        <v>0</v>
      </c>
      <c r="J19938" s="19">
        <f t="shared" ref="J19938" si="22467">ROUND(I19938*J19937,2)</f>
        <v>0</v>
      </c>
      <c r="K19938" s="128"/>
      <c r="L19938" s="128"/>
    </row>
    <row r="19939" spans="1:12" ht="18" customHeight="1" x14ac:dyDescent="0.2">
      <c r="A19939" s="241">
        <f t="shared" si="22462"/>
        <v>3</v>
      </c>
      <c r="B19939" s="241" t="str">
        <f t="shared" si="22463"/>
        <v>RECEPCIONISTA</v>
      </c>
      <c r="C19939" s="241" t="str">
        <f t="shared" si="22464"/>
        <v>TIMBÓ</v>
      </c>
      <c r="D19939" s="52" t="str">
        <f>Raiz!$D$31</f>
        <v>C</v>
      </c>
      <c r="E19939" s="397" t="str">
        <f>Raiz!$E$31</f>
        <v>Outros (especificar)</v>
      </c>
      <c r="F19939" s="397"/>
      <c r="G19939" s="397"/>
      <c r="H19939" s="397"/>
      <c r="I19939" s="20"/>
      <c r="J19939" s="19">
        <f>VLOOKUP(H19915,Base!$B$827:$P$878,J19920+1,FALSE)</f>
        <v>0</v>
      </c>
      <c r="K19939" s="128"/>
      <c r="L19939" s="128"/>
    </row>
    <row r="19940" spans="1:12" ht="18" customHeight="1" x14ac:dyDescent="0.2">
      <c r="A19940" s="241">
        <f t="shared" si="22462"/>
        <v>3</v>
      </c>
      <c r="B19940" s="241" t="str">
        <f t="shared" si="22463"/>
        <v>RECEPCIONISTA</v>
      </c>
      <c r="C19940" s="241" t="str">
        <f t="shared" si="22464"/>
        <v>TIMBÓ</v>
      </c>
      <c r="D19940" s="52"/>
      <c r="E19940" s="323"/>
      <c r="F19940" s="323"/>
      <c r="G19940" s="323"/>
      <c r="H19940" s="323"/>
      <c r="I19940" s="20"/>
      <c r="J19940" s="19"/>
    </row>
    <row r="19941" spans="1:12" ht="18" customHeight="1" x14ac:dyDescent="0.2">
      <c r="A19941" s="241">
        <f t="shared" si="22462"/>
        <v>3</v>
      </c>
      <c r="B19941" s="241" t="str">
        <f t="shared" si="22463"/>
        <v>RECEPCIONISTA</v>
      </c>
      <c r="C19941" s="241" t="str">
        <f t="shared" si="22464"/>
        <v>TIMBÓ</v>
      </c>
      <c r="D19941" s="52"/>
      <c r="E19941" s="323"/>
      <c r="F19941" s="323"/>
      <c r="G19941" s="323"/>
      <c r="H19941" s="323"/>
      <c r="I19941" s="20"/>
      <c r="J19941" s="36"/>
    </row>
    <row r="19942" spans="1:12" ht="18" customHeight="1" x14ac:dyDescent="0.2">
      <c r="A19942" s="241">
        <f t="shared" si="22462"/>
        <v>3</v>
      </c>
      <c r="B19942" s="241" t="str">
        <f t="shared" si="22463"/>
        <v>RECEPCIONISTA</v>
      </c>
      <c r="C19942" s="241" t="str">
        <f t="shared" si="22464"/>
        <v>TIMBÓ</v>
      </c>
      <c r="D19942" s="52"/>
      <c r="E19942" s="323"/>
      <c r="F19942" s="323"/>
      <c r="G19942" s="323"/>
      <c r="H19942" s="323"/>
      <c r="I19942" s="20"/>
      <c r="J19942" s="36"/>
    </row>
    <row r="19943" spans="1:12" ht="18" customHeight="1" thickBot="1" x14ac:dyDescent="0.25">
      <c r="A19943" s="241">
        <f t="shared" si="22462"/>
        <v>3</v>
      </c>
      <c r="B19943" s="241" t="str">
        <f t="shared" si="22463"/>
        <v>RECEPCIONISTA</v>
      </c>
      <c r="C19943" s="241" t="str">
        <f t="shared" si="22464"/>
        <v>TIMBÓ</v>
      </c>
      <c r="D19943" s="317" t="str">
        <f>Raiz!$D$35</f>
        <v>Total do Módulo 1 - Composição da Remuneração</v>
      </c>
      <c r="E19943" s="317"/>
      <c r="F19943" s="317"/>
      <c r="G19943" s="317"/>
      <c r="H19943" s="317"/>
      <c r="I19943" s="317"/>
      <c r="J19943" s="21">
        <f t="shared" ref="J19943" si="22468">SUM(J19937:J19940)</f>
        <v>1295.99</v>
      </c>
    </row>
    <row r="19944" spans="1:12" ht="14.1" customHeight="1" thickBot="1" x14ac:dyDescent="0.25">
      <c r="A19944" s="241">
        <f t="shared" si="22462"/>
        <v>3</v>
      </c>
      <c r="B19944" s="241" t="str">
        <f t="shared" si="22463"/>
        <v>RECEPCIONISTA</v>
      </c>
      <c r="C19944" s="241" t="str">
        <f t="shared" si="22464"/>
        <v>TIMBÓ</v>
      </c>
      <c r="D19944" s="4"/>
      <c r="E19944" s="4"/>
      <c r="F19944" s="4"/>
      <c r="G19944" s="4"/>
      <c r="H19944" s="4"/>
      <c r="I19944" s="4"/>
      <c r="J19944" s="4"/>
    </row>
    <row r="19945" spans="1:12" ht="18" customHeight="1" x14ac:dyDescent="0.2">
      <c r="A19945" s="241">
        <f t="shared" si="22462"/>
        <v>3</v>
      </c>
      <c r="B19945" s="241" t="str">
        <f t="shared" si="22463"/>
        <v>RECEPCIONISTA</v>
      </c>
      <c r="C19945" s="241" t="str">
        <f t="shared" si="22464"/>
        <v>TIMBÓ</v>
      </c>
      <c r="D19945" s="339" t="str">
        <f>Raiz!$D$37</f>
        <v>MÓDULO 2 – ENCARGOS E BENEFÍCIOS ANUAIS, MENSAIS E DIÁRIOS</v>
      </c>
      <c r="E19945" s="340"/>
      <c r="F19945" s="340"/>
      <c r="G19945" s="340"/>
      <c r="H19945" s="357"/>
      <c r="I19945" s="1" t="str">
        <f>Raiz!$I$37</f>
        <v>%</v>
      </c>
      <c r="J19945" s="2" t="str">
        <f>Raiz!$J$37</f>
        <v>Valor R$</v>
      </c>
    </row>
    <row r="19946" spans="1:12" ht="18" customHeight="1" x14ac:dyDescent="0.2">
      <c r="A19946" s="241">
        <f t="shared" si="22462"/>
        <v>3</v>
      </c>
      <c r="B19946" s="241" t="str">
        <f t="shared" si="22463"/>
        <v>RECEPCIONISTA</v>
      </c>
      <c r="C19946" s="241" t="str">
        <f t="shared" si="22464"/>
        <v>TIMBÓ</v>
      </c>
      <c r="D19946" s="343" t="str">
        <f>Raiz!$D$38</f>
        <v xml:space="preserve"> Submódulo 2.1 - 13º (décimo terceiro) Salário, Férias e Adicional de Férias</v>
      </c>
      <c r="E19946" s="343"/>
      <c r="F19946" s="343"/>
      <c r="G19946" s="343"/>
      <c r="H19946" s="343"/>
      <c r="I19946" s="343"/>
      <c r="J19946" s="345"/>
    </row>
    <row r="19947" spans="1:12" ht="18" customHeight="1" x14ac:dyDescent="0.2">
      <c r="A19947" s="241">
        <f t="shared" si="22462"/>
        <v>3</v>
      </c>
      <c r="B19947" s="241" t="str">
        <f t="shared" si="22463"/>
        <v>RECEPCIONISTA</v>
      </c>
      <c r="C19947" s="241" t="str">
        <f t="shared" si="22464"/>
        <v>TIMBÓ</v>
      </c>
      <c r="D19947" s="52" t="str">
        <f>Raiz!$D$39</f>
        <v>A</v>
      </c>
      <c r="E19947" s="323" t="str">
        <f>Raiz!$E$39</f>
        <v>13º Salário</v>
      </c>
      <c r="F19947" s="323"/>
      <c r="G19947" s="323"/>
      <c r="H19947" s="323"/>
      <c r="I19947" s="20">
        <f>Raiz!$I$39</f>
        <v>8.3333333333333329E-2</v>
      </c>
      <c r="J19947" s="22">
        <f t="shared" ref="J19947" si="22469">ROUND(I19947*J19943,2)</f>
        <v>108</v>
      </c>
    </row>
    <row r="19948" spans="1:12" ht="18" customHeight="1" x14ac:dyDescent="0.2">
      <c r="A19948" s="241">
        <f t="shared" si="22462"/>
        <v>3</v>
      </c>
      <c r="B19948" s="241" t="str">
        <f t="shared" si="22463"/>
        <v>RECEPCIONISTA</v>
      </c>
      <c r="C19948" s="241" t="str">
        <f t="shared" si="22464"/>
        <v>TIMBÓ</v>
      </c>
      <c r="D19948" s="52" t="str">
        <f>Raiz!$D$40</f>
        <v>B</v>
      </c>
      <c r="E19948" s="320" t="str">
        <f>Raiz!$E$40</f>
        <v xml:space="preserve">Adicional de Férias </v>
      </c>
      <c r="F19948" s="322"/>
      <c r="G19948" s="322"/>
      <c r="H19948" s="321"/>
      <c r="I19948" s="20">
        <f>Raiz!$I$40</f>
        <v>2.7777777777777776E-2</v>
      </c>
      <c r="J19948" s="22">
        <f t="shared" ref="J19948" si="22470">ROUND(I19948*J19943,2)</f>
        <v>36</v>
      </c>
      <c r="K19948" s="30"/>
      <c r="L19948" s="30"/>
    </row>
    <row r="19949" spans="1:12" ht="18" customHeight="1" thickBot="1" x14ac:dyDescent="0.25">
      <c r="A19949" s="241">
        <f t="shared" si="22462"/>
        <v>3</v>
      </c>
      <c r="B19949" s="241" t="str">
        <f t="shared" si="22463"/>
        <v>RECEPCIONISTA</v>
      </c>
      <c r="C19949" s="241" t="str">
        <f t="shared" si="22464"/>
        <v>TIMBÓ</v>
      </c>
      <c r="D19949" s="317" t="str">
        <f>Raiz!$D$41</f>
        <v>Total do Submódulo 2.1</v>
      </c>
      <c r="E19949" s="317"/>
      <c r="F19949" s="317"/>
      <c r="G19949" s="317"/>
      <c r="H19949" s="317"/>
      <c r="I19949" s="317"/>
      <c r="J19949" s="248">
        <f t="shared" ref="J19949" si="22471">SUM(J19947:J19948)</f>
        <v>144</v>
      </c>
      <c r="K19949" s="30"/>
      <c r="L19949" s="30"/>
    </row>
    <row r="19950" spans="1:12" ht="14.1" customHeight="1" thickBot="1" x14ac:dyDescent="0.25">
      <c r="A19950" s="241">
        <f t="shared" si="22462"/>
        <v>3</v>
      </c>
      <c r="B19950" s="241" t="str">
        <f t="shared" si="22463"/>
        <v>RECEPCIONISTA</v>
      </c>
      <c r="C19950" s="241" t="str">
        <f t="shared" si="22464"/>
        <v>TIMBÓ</v>
      </c>
      <c r="D19950" s="4"/>
      <c r="E19950" s="4"/>
      <c r="F19950" s="4"/>
      <c r="G19950" s="4"/>
      <c r="H19950" s="4"/>
      <c r="I19950" s="4"/>
      <c r="J19950" s="4"/>
      <c r="K19950" s="30"/>
      <c r="L19950" s="30"/>
    </row>
    <row r="19951" spans="1:12" ht="18" customHeight="1" x14ac:dyDescent="0.2">
      <c r="A19951" s="241">
        <f t="shared" si="22462"/>
        <v>3</v>
      </c>
      <c r="B19951" s="241" t="str">
        <f t="shared" si="22463"/>
        <v>RECEPCIONISTA</v>
      </c>
      <c r="C19951" s="241" t="str">
        <f t="shared" si="22464"/>
        <v>TIMBÓ</v>
      </c>
      <c r="D19951" s="355" t="str">
        <f>Raiz!$D$43</f>
        <v xml:space="preserve"> Submódulo 2.2 - Encargos Previdenciários (GPS), FGTS e outras contribuições (Base de cálculo: Módulo 1 + Submódulo 2.1)</v>
      </c>
      <c r="E19951" s="355"/>
      <c r="F19951" s="355"/>
      <c r="G19951" s="355"/>
      <c r="H19951" s="355"/>
      <c r="I19951" s="355"/>
      <c r="J19951" s="356"/>
      <c r="K19951" s="30"/>
      <c r="L19951" s="30"/>
    </row>
    <row r="19952" spans="1:12" ht="18" customHeight="1" x14ac:dyDescent="0.2">
      <c r="A19952" s="241">
        <f t="shared" si="22462"/>
        <v>3</v>
      </c>
      <c r="B19952" s="241" t="str">
        <f t="shared" si="22463"/>
        <v>RECEPCIONISTA</v>
      </c>
      <c r="C19952" s="241" t="str">
        <f t="shared" si="22464"/>
        <v>TIMBÓ</v>
      </c>
      <c r="D19952" s="52" t="str">
        <f>Raiz!$D$44</f>
        <v>A</v>
      </c>
      <c r="E19952" s="354" t="str">
        <f>Raiz!$E$44</f>
        <v>INSS</v>
      </c>
      <c r="F19952" s="354"/>
      <c r="G19952" s="354"/>
      <c r="H19952" s="354"/>
      <c r="I19952" s="23">
        <f>Raiz!$I$44</f>
        <v>0.2</v>
      </c>
      <c r="J19952" s="22">
        <f t="shared" ref="J19952" si="22472">ROUND((J19943+J19949)*$I19952,2)</f>
        <v>288</v>
      </c>
      <c r="K19952" s="30"/>
      <c r="L19952" s="30"/>
    </row>
    <row r="19953" spans="1:12" ht="18" customHeight="1" x14ac:dyDescent="0.2">
      <c r="A19953" s="241">
        <f t="shared" si="22462"/>
        <v>3</v>
      </c>
      <c r="B19953" s="241" t="str">
        <f t="shared" si="22463"/>
        <v>RECEPCIONISTA</v>
      </c>
      <c r="C19953" s="241" t="str">
        <f t="shared" si="22464"/>
        <v>TIMBÓ</v>
      </c>
      <c r="D19953" s="52" t="str">
        <f>Raiz!$D$45</f>
        <v>B</v>
      </c>
      <c r="E19953" s="354" t="str">
        <f>Raiz!$E$45</f>
        <v>Salário Educação</v>
      </c>
      <c r="F19953" s="354"/>
      <c r="G19953" s="354"/>
      <c r="H19953" s="354"/>
      <c r="I19953" s="23">
        <f>Raiz!$I$45</f>
        <v>2.5000000000000001E-2</v>
      </c>
      <c r="J19953" s="22">
        <f t="shared" ref="J19953" si="22473">ROUND((J19943+J19949)*$I19953,2)</f>
        <v>36</v>
      </c>
      <c r="K19953" s="30"/>
      <c r="L19953" s="30"/>
    </row>
    <row r="19954" spans="1:12" ht="18" customHeight="1" x14ac:dyDescent="0.2">
      <c r="A19954" s="241">
        <f t="shared" si="22462"/>
        <v>3</v>
      </c>
      <c r="B19954" s="241" t="str">
        <f t="shared" si="22463"/>
        <v>RECEPCIONISTA</v>
      </c>
      <c r="C19954" s="241" t="str">
        <f t="shared" si="22464"/>
        <v>TIMBÓ</v>
      </c>
      <c r="D19954" s="52" t="str">
        <f>Raiz!$D$46</f>
        <v>C</v>
      </c>
      <c r="E19954" s="254" t="str">
        <f>Raiz!$E$46</f>
        <v>RAT X FAP       RAT=</v>
      </c>
      <c r="F19954" s="255">
        <f>Raiz!$F$46</f>
        <v>0.03</v>
      </c>
      <c r="G19954" s="256" t="str">
        <f>Raiz!$G$46</f>
        <v>FAP=</v>
      </c>
      <c r="H19954" s="257">
        <f>Raiz!$H$46</f>
        <v>1</v>
      </c>
      <c r="I19954" s="23">
        <f t="shared" ref="I19954" si="22474">ROUND(F19954*H19954,2)</f>
        <v>0.03</v>
      </c>
      <c r="J19954" s="22">
        <f t="shared" ref="J19954" si="22475">ROUND((J19943+J19949)*$I19954,2)</f>
        <v>43.2</v>
      </c>
      <c r="K19954" s="30"/>
      <c r="L19954" s="30"/>
    </row>
    <row r="19955" spans="1:12" ht="18" customHeight="1" x14ac:dyDescent="0.2">
      <c r="A19955" s="241">
        <f t="shared" si="22462"/>
        <v>3</v>
      </c>
      <c r="B19955" s="241" t="str">
        <f t="shared" si="22463"/>
        <v>RECEPCIONISTA</v>
      </c>
      <c r="C19955" s="241" t="str">
        <f t="shared" si="22464"/>
        <v>TIMBÓ</v>
      </c>
      <c r="D19955" s="52" t="str">
        <f>Raiz!$D$47</f>
        <v>D</v>
      </c>
      <c r="E19955" s="354" t="str">
        <f>Raiz!$E$47</f>
        <v>SESI ou SESC</v>
      </c>
      <c r="F19955" s="354"/>
      <c r="G19955" s="354"/>
      <c r="H19955" s="354"/>
      <c r="I19955" s="23">
        <f>Raiz!$I$47</f>
        <v>1.4999999999999999E-2</v>
      </c>
      <c r="J19955" s="22">
        <f t="shared" ref="J19955" si="22476">ROUND((J19943+J19949)*$I19955,2)</f>
        <v>21.6</v>
      </c>
      <c r="K19955" s="30"/>
      <c r="L19955" s="30"/>
    </row>
    <row r="19956" spans="1:12" ht="18" customHeight="1" x14ac:dyDescent="0.2">
      <c r="A19956" s="241">
        <f t="shared" si="22462"/>
        <v>3</v>
      </c>
      <c r="B19956" s="241" t="str">
        <f t="shared" si="22463"/>
        <v>RECEPCIONISTA</v>
      </c>
      <c r="C19956" s="241" t="str">
        <f t="shared" si="22464"/>
        <v>TIMBÓ</v>
      </c>
      <c r="D19956" s="52" t="str">
        <f>Raiz!$D$48</f>
        <v>E</v>
      </c>
      <c r="E19956" s="354" t="str">
        <f>Raiz!$E$48</f>
        <v>SENAI ou SENAC</v>
      </c>
      <c r="F19956" s="354"/>
      <c r="G19956" s="354"/>
      <c r="H19956" s="354"/>
      <c r="I19956" s="23">
        <f>Raiz!$I$48</f>
        <v>0.01</v>
      </c>
      <c r="J19956" s="22">
        <f t="shared" ref="J19956" si="22477">ROUND((J19943+J19949)*$I19956,2)</f>
        <v>14.4</v>
      </c>
      <c r="K19956" s="30"/>
      <c r="L19956" s="30"/>
    </row>
    <row r="19957" spans="1:12" ht="18" customHeight="1" x14ac:dyDescent="0.2">
      <c r="A19957" s="241">
        <f t="shared" si="22462"/>
        <v>3</v>
      </c>
      <c r="B19957" s="241" t="str">
        <f t="shared" si="22463"/>
        <v>RECEPCIONISTA</v>
      </c>
      <c r="C19957" s="241" t="str">
        <f t="shared" si="22464"/>
        <v>TIMBÓ</v>
      </c>
      <c r="D19957" s="52" t="str">
        <f>Raiz!$D$49</f>
        <v>F</v>
      </c>
      <c r="E19957" s="354" t="str">
        <f>Raiz!$E$49</f>
        <v>SEBRAE</v>
      </c>
      <c r="F19957" s="354"/>
      <c r="G19957" s="354"/>
      <c r="H19957" s="354"/>
      <c r="I19957" s="23">
        <f>Raiz!$I$49</f>
        <v>6.0000000000000001E-3</v>
      </c>
      <c r="J19957" s="22">
        <f t="shared" ref="J19957" si="22478">ROUND((J19943+J19949)*$I19957,2)</f>
        <v>8.64</v>
      </c>
      <c r="K19957" s="30"/>
      <c r="L19957" s="30"/>
    </row>
    <row r="19958" spans="1:12" ht="18" customHeight="1" x14ac:dyDescent="0.2">
      <c r="A19958" s="241">
        <f t="shared" si="22462"/>
        <v>3</v>
      </c>
      <c r="B19958" s="241" t="str">
        <f t="shared" si="22463"/>
        <v>RECEPCIONISTA</v>
      </c>
      <c r="C19958" s="241" t="str">
        <f t="shared" si="22464"/>
        <v>TIMBÓ</v>
      </c>
      <c r="D19958" s="52" t="str">
        <f>Raiz!$D$50</f>
        <v>G</v>
      </c>
      <c r="E19958" s="354" t="str">
        <f>Raiz!$E$50</f>
        <v>INCRA</v>
      </c>
      <c r="F19958" s="354"/>
      <c r="G19958" s="354"/>
      <c r="H19958" s="354"/>
      <c r="I19958" s="23">
        <f>Raiz!$I$50</f>
        <v>2E-3</v>
      </c>
      <c r="J19958" s="22">
        <f t="shared" ref="J19958" si="22479">ROUND((J19943+J19949)*$I19958,2)</f>
        <v>2.88</v>
      </c>
      <c r="K19958" s="30"/>
      <c r="L19958" s="30"/>
    </row>
    <row r="19959" spans="1:12" ht="18" customHeight="1" x14ac:dyDescent="0.2">
      <c r="A19959" s="241">
        <f t="shared" si="22462"/>
        <v>3</v>
      </c>
      <c r="B19959" s="241" t="str">
        <f t="shared" si="22463"/>
        <v>RECEPCIONISTA</v>
      </c>
      <c r="C19959" s="241" t="str">
        <f t="shared" si="22464"/>
        <v>TIMBÓ</v>
      </c>
      <c r="D19959" s="52" t="str">
        <f>Raiz!$D$51</f>
        <v>H</v>
      </c>
      <c r="E19959" s="354" t="str">
        <f>Raiz!$E$51</f>
        <v>FGTS</v>
      </c>
      <c r="F19959" s="354"/>
      <c r="G19959" s="354"/>
      <c r="H19959" s="354"/>
      <c r="I19959" s="23">
        <f>Raiz!$I$51</f>
        <v>0.08</v>
      </c>
      <c r="J19959" s="22">
        <f t="shared" ref="J19959" si="22480">ROUND((J19943+J19949)*$I19959,2)</f>
        <v>115.2</v>
      </c>
      <c r="K19959" s="30"/>
      <c r="L19959" s="30"/>
    </row>
    <row r="19960" spans="1:12" ht="18" customHeight="1" thickBot="1" x14ac:dyDescent="0.25">
      <c r="A19960" s="241">
        <f t="shared" si="22462"/>
        <v>3</v>
      </c>
      <c r="B19960" s="241" t="str">
        <f t="shared" si="22463"/>
        <v>RECEPCIONISTA</v>
      </c>
      <c r="C19960" s="241" t="str">
        <f t="shared" si="22464"/>
        <v>TIMBÓ</v>
      </c>
      <c r="D19960" s="319" t="str">
        <f>Raiz!$D$52</f>
        <v>Total do Submódulo 2.2</v>
      </c>
      <c r="E19960" s="319"/>
      <c r="F19960" s="319"/>
      <c r="G19960" s="319"/>
      <c r="H19960" s="319"/>
      <c r="I19960" s="24">
        <f t="shared" ref="I19960:J19960" si="22481">SUM(I19952:I19959)</f>
        <v>0.36800000000000005</v>
      </c>
      <c r="J19960" s="21">
        <f t="shared" si="22481"/>
        <v>529.91999999999996</v>
      </c>
      <c r="K19960" s="30"/>
      <c r="L19960" s="30"/>
    </row>
    <row r="19961" spans="1:12" ht="14.1" customHeight="1" thickBot="1" x14ac:dyDescent="0.25">
      <c r="A19961" s="241">
        <f t="shared" si="22462"/>
        <v>3</v>
      </c>
      <c r="B19961" s="241" t="str">
        <f t="shared" si="22463"/>
        <v>RECEPCIONISTA</v>
      </c>
      <c r="C19961" s="241" t="str">
        <f t="shared" si="22464"/>
        <v>TIMBÓ</v>
      </c>
      <c r="D19961" s="4"/>
      <c r="E19961" s="4"/>
      <c r="F19961" s="4"/>
      <c r="G19961" s="4"/>
      <c r="H19961" s="4"/>
      <c r="I19961" s="4"/>
      <c r="J19961" s="4"/>
      <c r="K19961" s="30"/>
      <c r="L19961" s="30"/>
    </row>
    <row r="19962" spans="1:12" ht="18" customHeight="1" x14ac:dyDescent="0.2">
      <c r="A19962" s="241">
        <f t="shared" si="22462"/>
        <v>3</v>
      </c>
      <c r="B19962" s="241" t="str">
        <f t="shared" si="22463"/>
        <v>RECEPCIONISTA</v>
      </c>
      <c r="C19962" s="241" t="str">
        <f t="shared" si="22464"/>
        <v>TIMBÓ</v>
      </c>
      <c r="D19962" s="355" t="str">
        <f>Raiz!$D$54</f>
        <v xml:space="preserve"> Submódulo 2.3 - Benefícios Mensais e Diários</v>
      </c>
      <c r="E19962" s="355"/>
      <c r="F19962" s="355"/>
      <c r="G19962" s="355"/>
      <c r="H19962" s="355"/>
      <c r="I19962" s="355"/>
      <c r="J19962" s="356"/>
      <c r="K19962" s="30"/>
      <c r="L19962" s="30"/>
    </row>
    <row r="19963" spans="1:12" ht="18" customHeight="1" x14ac:dyDescent="0.2">
      <c r="A19963" s="241">
        <f t="shared" si="22462"/>
        <v>3</v>
      </c>
      <c r="B19963" s="241" t="str">
        <f t="shared" si="22463"/>
        <v>RECEPCIONISTA</v>
      </c>
      <c r="C19963" s="241" t="str">
        <f t="shared" si="22464"/>
        <v>TIMBÓ</v>
      </c>
      <c r="D19963" s="52" t="str">
        <f>Raiz!$D$55</f>
        <v>A</v>
      </c>
      <c r="E19963" s="264" t="str">
        <f>Raiz!$E$55</f>
        <v>Transporte</v>
      </c>
      <c r="F19963" s="320" t="str">
        <f>Raiz!$F$55</f>
        <v>Cálculo do Valor: [(2xVTx21)-(6%xSB)]</v>
      </c>
      <c r="G19963" s="322"/>
      <c r="H19963" s="322"/>
      <c r="I19963" s="327"/>
      <c r="J19963" s="19">
        <f t="shared" ref="J19963" si="22482">IF(ROUND((21*G19932*2)-(J19937*0.06),2)&lt;0,0,ROUND((21*G19932*2)-(J19937*0.06),2))</f>
        <v>90.24</v>
      </c>
      <c r="K19963" s="30"/>
      <c r="L19963" s="30"/>
    </row>
    <row r="19964" spans="1:12" ht="18" customHeight="1" x14ac:dyDescent="0.2">
      <c r="A19964" s="241">
        <f t="shared" si="22462"/>
        <v>3</v>
      </c>
      <c r="B19964" s="241" t="str">
        <f t="shared" si="22463"/>
        <v>RECEPCIONISTA</v>
      </c>
      <c r="C19964" s="241" t="str">
        <f t="shared" si="22464"/>
        <v>TIMBÓ</v>
      </c>
      <c r="D19964" s="52" t="str">
        <f>Raiz!$D$56</f>
        <v>B</v>
      </c>
      <c r="E19964" s="264" t="str">
        <f>Raiz!$E$56</f>
        <v>Auxílio Alimentação</v>
      </c>
      <c r="F19964" s="320" t="str">
        <f>Raiz!$F$56</f>
        <v>Cálculo do Valor = [(VAx21dias)-Desconto no Salário]</v>
      </c>
      <c r="G19964" s="322"/>
      <c r="H19964" s="112" t="str">
        <f>Raiz!$H$56</f>
        <v xml:space="preserve">Desconto no Salário = </v>
      </c>
      <c r="I19964" s="26">
        <f>VLOOKUP(H19915,Base!$B$941:$P$992,J19920+1,FALSE)</f>
        <v>0.01</v>
      </c>
      <c r="J19964" s="19">
        <f t="shared" ref="J19964" si="22483">ROUND(G19933*21*(1-I19964),2)</f>
        <v>379</v>
      </c>
      <c r="K19964" s="127"/>
      <c r="L19964" s="127"/>
    </row>
    <row r="19965" spans="1:12" ht="18" customHeight="1" x14ac:dyDescent="0.2">
      <c r="A19965" s="241">
        <f t="shared" si="22462"/>
        <v>3</v>
      </c>
      <c r="B19965" s="241" t="str">
        <f t="shared" si="22463"/>
        <v>RECEPCIONISTA</v>
      </c>
      <c r="C19965" s="241" t="str">
        <f t="shared" si="22464"/>
        <v>TIMBÓ</v>
      </c>
      <c r="D19965" s="52" t="str">
        <f>Raiz!$D$57</f>
        <v>C</v>
      </c>
      <c r="E19965" s="314" t="str">
        <f>Raiz!$E$57</f>
        <v>Benefício de Assistência ao Trabalhador / Médica / Social Odontológico</v>
      </c>
      <c r="F19965" s="314"/>
      <c r="G19965" s="314"/>
      <c r="H19965" s="314"/>
      <c r="I19965" s="314"/>
      <c r="J19965" s="19">
        <f>VLOOKUP(H19915,Base!$B$713:$P$764,J19920+1,FALSE)</f>
        <v>11</v>
      </c>
      <c r="K19965" s="127"/>
      <c r="L19965" s="127"/>
    </row>
    <row r="19966" spans="1:12" ht="18" customHeight="1" x14ac:dyDescent="0.2">
      <c r="A19966" s="241">
        <f t="shared" si="22462"/>
        <v>3</v>
      </c>
      <c r="B19966" s="241" t="str">
        <f t="shared" si="22463"/>
        <v>RECEPCIONISTA</v>
      </c>
      <c r="C19966" s="241" t="str">
        <f t="shared" si="22464"/>
        <v>TIMBÓ</v>
      </c>
      <c r="D19966" s="52" t="str">
        <f>Raiz!$D$58</f>
        <v>D</v>
      </c>
      <c r="E19966" s="314" t="str">
        <f>Raiz!$E$58</f>
        <v>Benefício Social Familiar</v>
      </c>
      <c r="F19966" s="314"/>
      <c r="G19966" s="314"/>
      <c r="H19966" s="314"/>
      <c r="I19966" s="314"/>
      <c r="J19966" s="19">
        <f>VLOOKUP(H19915,Base!$B$770:$P$821,J19920+1,FALSE)</f>
        <v>0</v>
      </c>
      <c r="K19966" s="127"/>
      <c r="L19966" s="127"/>
    </row>
    <row r="19967" spans="1:12" ht="18" customHeight="1" x14ac:dyDescent="0.2">
      <c r="A19967" s="241">
        <f t="shared" si="22462"/>
        <v>3</v>
      </c>
      <c r="B19967" s="241" t="str">
        <f t="shared" si="22463"/>
        <v>RECEPCIONISTA</v>
      </c>
      <c r="C19967" s="241" t="str">
        <f t="shared" si="22464"/>
        <v>TIMBÓ</v>
      </c>
      <c r="D19967" s="52" t="str">
        <f>Raiz!$D$59</f>
        <v>E</v>
      </c>
      <c r="E19967" s="323" t="str">
        <f>Raiz!$E$59</f>
        <v>Adicional de Assiduidade</v>
      </c>
      <c r="F19967" s="323"/>
      <c r="G19967" s="323"/>
      <c r="H19967" s="323"/>
      <c r="I19967" s="26">
        <f>VLOOKUP(H19915,Base!$B$1112:$P$1163,J19920+1,FALSE)</f>
        <v>0.05</v>
      </c>
      <c r="J19967" s="19">
        <f t="shared" ref="J19967" si="22484">ROUND(I19967*J19937,2)</f>
        <v>64.8</v>
      </c>
      <c r="K19967" s="127"/>
      <c r="L19967" s="127"/>
    </row>
    <row r="19968" spans="1:12" ht="18" customHeight="1" x14ac:dyDescent="0.2">
      <c r="A19968" s="241">
        <f t="shared" si="22462"/>
        <v>3</v>
      </c>
      <c r="B19968" s="241" t="str">
        <f t="shared" si="22463"/>
        <v>RECEPCIONISTA</v>
      </c>
      <c r="C19968" s="241" t="str">
        <f t="shared" si="22464"/>
        <v>TIMBÓ</v>
      </c>
      <c r="D19968" s="52" t="str">
        <f>Raiz!$D$60</f>
        <v>F</v>
      </c>
      <c r="E19968" s="314" t="str">
        <f>Raiz!$E$60</f>
        <v>Seguro de Vida</v>
      </c>
      <c r="F19968" s="314"/>
      <c r="G19968" s="314"/>
      <c r="H19968" s="314"/>
      <c r="I19968" s="314"/>
      <c r="J19968" s="19">
        <f>VLOOKUP(H19915,Base!$B$1169:$P$1220,J19920+1,FALSE)</f>
        <v>0</v>
      </c>
      <c r="K19968" s="127"/>
      <c r="L19968" s="127"/>
    </row>
    <row r="19969" spans="1:12" ht="18" customHeight="1" x14ac:dyDescent="0.2">
      <c r="A19969" s="241">
        <f t="shared" si="22462"/>
        <v>3</v>
      </c>
      <c r="B19969" s="241" t="str">
        <f t="shared" si="22463"/>
        <v>RECEPCIONISTA</v>
      </c>
      <c r="C19969" s="241" t="str">
        <f t="shared" si="22464"/>
        <v>TIMBÓ</v>
      </c>
      <c r="D19969" s="52" t="str">
        <f>Raiz!$D$61</f>
        <v>G</v>
      </c>
      <c r="E19969" s="314" t="str">
        <f>Raiz!$E$61</f>
        <v>Outros (especificar)</v>
      </c>
      <c r="F19969" s="314"/>
      <c r="G19969" s="314"/>
      <c r="H19969" s="314"/>
      <c r="I19969" s="314"/>
      <c r="J19969" s="19">
        <f>VLOOKUP(H19915,Base!$B$884:$P$935,J19920+1,FALSE)</f>
        <v>0</v>
      </c>
      <c r="K19969" s="127"/>
      <c r="L19969" s="127"/>
    </row>
    <row r="19970" spans="1:12" ht="18" customHeight="1" thickBot="1" x14ac:dyDescent="0.25">
      <c r="A19970" s="241">
        <f t="shared" si="22462"/>
        <v>3</v>
      </c>
      <c r="B19970" s="241" t="str">
        <f t="shared" si="22463"/>
        <v>RECEPCIONISTA</v>
      </c>
      <c r="C19970" s="241" t="str">
        <f t="shared" si="22464"/>
        <v>TIMBÓ</v>
      </c>
      <c r="D19970" s="317" t="str">
        <f>Raiz!$D$62</f>
        <v> Total do Submódulo 2.3</v>
      </c>
      <c r="E19970" s="317"/>
      <c r="F19970" s="317"/>
      <c r="G19970" s="317"/>
      <c r="H19970" s="317"/>
      <c r="I19970" s="317"/>
      <c r="J19970" s="27">
        <f t="shared" ref="J19970" si="22485">SUM(J19963:J19969)</f>
        <v>545.04</v>
      </c>
      <c r="K19970" s="30"/>
      <c r="L19970" s="30"/>
    </row>
    <row r="19971" spans="1:12" ht="14.1" customHeight="1" thickBot="1" x14ac:dyDescent="0.25">
      <c r="A19971" s="241">
        <f t="shared" si="22462"/>
        <v>3</v>
      </c>
      <c r="B19971" s="241" t="str">
        <f t="shared" si="22463"/>
        <v>RECEPCIONISTA</v>
      </c>
      <c r="C19971" s="241" t="str">
        <f t="shared" si="22464"/>
        <v>TIMBÓ</v>
      </c>
      <c r="D19971" s="4"/>
      <c r="E19971" s="4"/>
      <c r="F19971" s="4"/>
      <c r="G19971" s="4"/>
      <c r="H19971" s="4"/>
      <c r="I19971" s="4"/>
      <c r="J19971" s="4"/>
      <c r="K19971" s="30"/>
      <c r="L19971" s="30"/>
    </row>
    <row r="19972" spans="1:12" ht="18" customHeight="1" x14ac:dyDescent="0.2">
      <c r="A19972" s="241">
        <f t="shared" si="22462"/>
        <v>3</v>
      </c>
      <c r="B19972" s="241" t="str">
        <f t="shared" si="22463"/>
        <v>RECEPCIONISTA</v>
      </c>
      <c r="C19972" s="241" t="str">
        <f t="shared" si="22464"/>
        <v>TIMBÓ</v>
      </c>
      <c r="D19972" s="353" t="str">
        <f>Raiz!$D$64</f>
        <v>Quadro-Resumo do Módulo 2 - Encargos e Benefícios Anuais, Mensais e Diários</v>
      </c>
      <c r="E19972" s="353"/>
      <c r="F19972" s="353"/>
      <c r="G19972" s="353"/>
      <c r="H19972" s="353"/>
      <c r="I19972" s="353"/>
      <c r="J19972" s="28" t="str">
        <f>Raiz!$J$64</f>
        <v>Valor R$</v>
      </c>
      <c r="K19972" s="30"/>
      <c r="L19972" s="30"/>
    </row>
    <row r="19973" spans="1:12" ht="18" customHeight="1" x14ac:dyDescent="0.2">
      <c r="A19973" s="241">
        <f t="shared" si="22462"/>
        <v>3</v>
      </c>
      <c r="B19973" s="241" t="str">
        <f t="shared" si="22463"/>
        <v>RECEPCIONISTA</v>
      </c>
      <c r="C19973" s="241" t="str">
        <f t="shared" si="22464"/>
        <v>TIMBÓ</v>
      </c>
      <c r="D19973" s="52" t="str">
        <f>Raiz!$D$65</f>
        <v>2.1</v>
      </c>
      <c r="E19973" s="314" t="str">
        <f>Raiz!$E$65</f>
        <v>13º Salário e Adicional de Férias</v>
      </c>
      <c r="F19973" s="314"/>
      <c r="G19973" s="314"/>
      <c r="H19973" s="314"/>
      <c r="I19973" s="314"/>
      <c r="J19973" s="25">
        <f t="shared" ref="J19973" si="22486">J19949</f>
        <v>144</v>
      </c>
      <c r="K19973" s="30"/>
      <c r="L19973" s="30"/>
    </row>
    <row r="19974" spans="1:12" ht="18" customHeight="1" x14ac:dyDescent="0.2">
      <c r="A19974" s="241">
        <f t="shared" si="22462"/>
        <v>3</v>
      </c>
      <c r="B19974" s="241" t="str">
        <f t="shared" si="22463"/>
        <v>RECEPCIONISTA</v>
      </c>
      <c r="C19974" s="241" t="str">
        <f t="shared" si="22464"/>
        <v>TIMBÓ</v>
      </c>
      <c r="D19974" s="52" t="str">
        <f>Raiz!$D$66</f>
        <v>2.2</v>
      </c>
      <c r="E19974" s="314" t="str">
        <f>Raiz!$E$66</f>
        <v>Encargos Previdenciários (GPS), FGTS e outras contribuições</v>
      </c>
      <c r="F19974" s="314"/>
      <c r="G19974" s="314"/>
      <c r="H19974" s="314"/>
      <c r="I19974" s="314"/>
      <c r="J19974" s="25">
        <f t="shared" ref="J19974" si="22487">J19960</f>
        <v>529.91999999999996</v>
      </c>
      <c r="K19974" s="30"/>
      <c r="L19974" s="30"/>
    </row>
    <row r="19975" spans="1:12" ht="18" customHeight="1" x14ac:dyDescent="0.2">
      <c r="A19975" s="241">
        <f t="shared" ref="A19975:C19976" si="22488">A19974</f>
        <v>3</v>
      </c>
      <c r="B19975" s="241" t="str">
        <f t="shared" si="22488"/>
        <v>RECEPCIONISTA</v>
      </c>
      <c r="C19975" s="241" t="str">
        <f t="shared" si="22488"/>
        <v>TIMBÓ</v>
      </c>
      <c r="D19975" s="52" t="str">
        <f>Raiz!$D$67</f>
        <v>2.3</v>
      </c>
      <c r="E19975" s="314" t="str">
        <f>Raiz!$E$67</f>
        <v>Benefícios Mensais e Diários</v>
      </c>
      <c r="F19975" s="314"/>
      <c r="G19975" s="314"/>
      <c r="H19975" s="314"/>
      <c r="I19975" s="314"/>
      <c r="J19975" s="25">
        <f t="shared" ref="J19975" si="22489">J19970</f>
        <v>545.04</v>
      </c>
      <c r="K19975" s="30"/>
      <c r="L19975" s="30"/>
    </row>
    <row r="19976" spans="1:12" ht="18" customHeight="1" thickBot="1" x14ac:dyDescent="0.25">
      <c r="A19976" s="241">
        <f t="shared" si="22488"/>
        <v>3</v>
      </c>
      <c r="B19976" s="241" t="str">
        <f t="shared" si="22488"/>
        <v>RECEPCIONISTA</v>
      </c>
      <c r="C19976" s="241" t="str">
        <f t="shared" si="22488"/>
        <v>TIMBÓ</v>
      </c>
      <c r="D19976" s="317" t="str">
        <f>Raiz!$D$68</f>
        <v> Total do Módulo 2 - Encargos e Benefícios Anuais, mensais e Diários</v>
      </c>
      <c r="E19976" s="317"/>
      <c r="F19976" s="317"/>
      <c r="G19976" s="317"/>
      <c r="H19976" s="317"/>
      <c r="I19976" s="317"/>
      <c r="J19976" s="27">
        <f t="shared" ref="J19976" si="22490">SUM(J19973:J19975)</f>
        <v>1218.96</v>
      </c>
      <c r="K19976" s="30"/>
      <c r="L19976" s="30"/>
    </row>
    <row r="19977" spans="1:12" ht="14.1" customHeight="1" thickBot="1" x14ac:dyDescent="0.25">
      <c r="A19977" s="241">
        <f t="shared" ref="A19977:C19977" si="22491">A19976</f>
        <v>3</v>
      </c>
      <c r="B19977" s="241" t="str">
        <f t="shared" si="22491"/>
        <v>RECEPCIONISTA</v>
      </c>
      <c r="C19977" s="241" t="str">
        <f t="shared" si="22491"/>
        <v>TIMBÓ</v>
      </c>
      <c r="D19977" s="4"/>
      <c r="E19977" s="4"/>
      <c r="F19977" s="4"/>
      <c r="G19977" s="4"/>
      <c r="H19977" s="4"/>
      <c r="I19977" s="4"/>
      <c r="J19977" s="4"/>
      <c r="K19977" s="30"/>
      <c r="L19977" s="30"/>
    </row>
    <row r="19978" spans="1:12" ht="18" customHeight="1" x14ac:dyDescent="0.2">
      <c r="A19978" s="241">
        <f t="shared" ref="A19978:C19978" si="22492">A19977</f>
        <v>3</v>
      </c>
      <c r="B19978" s="241" t="str">
        <f t="shared" si="22492"/>
        <v>RECEPCIONISTA</v>
      </c>
      <c r="C19978" s="241" t="str">
        <f t="shared" si="22492"/>
        <v>TIMBÓ</v>
      </c>
      <c r="D19978" s="350" t="str">
        <f>Raiz!$D$70</f>
        <v>MÓDULO 3 – PROVISÃO PARA RESCISÃO</v>
      </c>
      <c r="E19978" s="351"/>
      <c r="F19978" s="351"/>
      <c r="G19978" s="351"/>
      <c r="H19978" s="352"/>
      <c r="I19978" s="1" t="str">
        <f>Raiz!$I$70</f>
        <v>%</v>
      </c>
      <c r="J19978" s="2" t="str">
        <f>Raiz!$J$70</f>
        <v>Valor R$</v>
      </c>
      <c r="K19978" s="30"/>
      <c r="L19978" s="30"/>
    </row>
    <row r="19979" spans="1:12" ht="30" customHeight="1" x14ac:dyDescent="0.2">
      <c r="A19979" s="241">
        <f t="shared" ref="A19979:C19979" si="22493">A19978</f>
        <v>3</v>
      </c>
      <c r="B19979" s="241" t="str">
        <f t="shared" si="22493"/>
        <v>RECEPCIONISTA</v>
      </c>
      <c r="C19979" s="241" t="str">
        <f t="shared" si="22493"/>
        <v>TIMBÓ</v>
      </c>
      <c r="D19979" s="147" t="str">
        <f>Raiz!$D$71</f>
        <v>A</v>
      </c>
      <c r="E19979" s="265" t="str">
        <f>Raiz!$E$71</f>
        <v>Aviso Prévio Indenizado</v>
      </c>
      <c r="F19979" s="332" t="str">
        <f>Raiz!$F$71</f>
        <v>Cálculo do valor = [Rem/12 + 13º/12 + Férias/12 + 1/3Férias/12] x 1 x 5% de rotatividade anual</v>
      </c>
      <c r="G19979" s="333"/>
      <c r="H19979" s="408"/>
      <c r="I19979" s="20">
        <f>Raiz!$I$71</f>
        <v>4.9768518518518521E-3</v>
      </c>
      <c r="J19979" s="19">
        <f t="shared" ref="J19979" si="22494">ROUND(I19979*J19943,2)</f>
        <v>6.45</v>
      </c>
      <c r="K19979" s="30"/>
      <c r="L19979" s="30"/>
    </row>
    <row r="19980" spans="1:12" ht="18" customHeight="1" x14ac:dyDescent="0.2">
      <c r="A19980" s="241">
        <f t="shared" ref="A19980:C19980" si="22495">A19979</f>
        <v>3</v>
      </c>
      <c r="B19980" s="241" t="str">
        <f t="shared" si="22495"/>
        <v>RECEPCIONISTA</v>
      </c>
      <c r="C19980" s="241" t="str">
        <f t="shared" si="22495"/>
        <v>TIMBÓ</v>
      </c>
      <c r="D19980" s="52" t="str">
        <f>Raiz!$D$72</f>
        <v>B</v>
      </c>
      <c r="E19980" s="404" t="str">
        <f>Raiz!$E$72</f>
        <v>Incidência do FGTS sobre o Aviso Prévio Indenizado</v>
      </c>
      <c r="F19980" s="405"/>
      <c r="G19980" s="405"/>
      <c r="H19980" s="406"/>
      <c r="I19980" s="20">
        <f t="shared" ref="I19980:I20043" si="22496">0.08*I19979</f>
        <v>3.9814814814814818E-4</v>
      </c>
      <c r="J19980" s="19">
        <f t="shared" ref="J19980" si="22497">ROUND(I19980*J19943,2)</f>
        <v>0.52</v>
      </c>
      <c r="K19980" s="30"/>
      <c r="L19980" s="30"/>
    </row>
    <row r="19981" spans="1:12" ht="18" customHeight="1" x14ac:dyDescent="0.2">
      <c r="A19981" s="241">
        <f t="shared" ref="A19981:C19981" si="22498">A19980</f>
        <v>3</v>
      </c>
      <c r="B19981" s="241" t="str">
        <f t="shared" si="22498"/>
        <v>RECEPCIONISTA</v>
      </c>
      <c r="C19981" s="241" t="str">
        <f t="shared" si="22498"/>
        <v>TIMBÓ</v>
      </c>
      <c r="D19981" s="52" t="str">
        <f>Raiz!$D$73</f>
        <v>C</v>
      </c>
      <c r="E19981" s="409" t="str">
        <f>Raiz!$E$73</f>
        <v>Multa do FGTS sobre o Aviso Prévio Indenizado</v>
      </c>
      <c r="F19981" s="410"/>
      <c r="G19981" s="410"/>
      <c r="H19981" s="411"/>
      <c r="I19981" s="20">
        <f>Raiz!$I$73</f>
        <v>1.9039999999999999E-3</v>
      </c>
      <c r="J19981" s="19">
        <f t="shared" ref="J19981" si="22499">ROUND(I19981*J19943,2)</f>
        <v>2.4700000000000002</v>
      </c>
      <c r="K19981" s="30"/>
      <c r="L19981" s="30"/>
    </row>
    <row r="19982" spans="1:12" ht="30" customHeight="1" x14ac:dyDescent="0.2">
      <c r="A19982" s="241">
        <f t="shared" ref="A19982:C19982" si="22500">A19981</f>
        <v>3</v>
      </c>
      <c r="B19982" s="241" t="str">
        <f t="shared" si="22500"/>
        <v>RECEPCIONISTA</v>
      </c>
      <c r="C19982" s="241" t="str">
        <f t="shared" si="22500"/>
        <v>TIMBÓ</v>
      </c>
      <c r="D19982" s="147" t="str">
        <f>Raiz!$D$74</f>
        <v>D</v>
      </c>
      <c r="E19982" s="265" t="str">
        <f>Raiz!$E$74</f>
        <v>Aviso Prévio Trabalhado</v>
      </c>
      <c r="F19982" s="338" t="s">
        <v>321</v>
      </c>
      <c r="G19982" s="338"/>
      <c r="H19982" s="338"/>
      <c r="I19982" s="20">
        <f t="shared" ref="I19982" si="22501">1/30*7/H19917*1</f>
        <v>1.0606060606060607E-2</v>
      </c>
      <c r="J19982" s="19">
        <f t="shared" ref="J19982" si="22502">ROUND(I19982*J19943,2)</f>
        <v>13.75</v>
      </c>
      <c r="K19982" s="30"/>
      <c r="L19982" s="30"/>
    </row>
    <row r="19983" spans="1:12" ht="18" customHeight="1" x14ac:dyDescent="0.2">
      <c r="A19983" s="241">
        <f t="shared" ref="A19983:C19983" si="22503">A19982</f>
        <v>3</v>
      </c>
      <c r="B19983" s="241" t="str">
        <f t="shared" si="22503"/>
        <v>RECEPCIONISTA</v>
      </c>
      <c r="C19983" s="241" t="str">
        <f t="shared" si="22503"/>
        <v>TIMBÓ</v>
      </c>
      <c r="D19983" s="52" t="str">
        <f>Raiz!$D$75</f>
        <v>E</v>
      </c>
      <c r="E19983" s="331" t="str">
        <f>Raiz!$E$75</f>
        <v>Incidência dos encargos do submódulo 2.2 sobre o Aviso Prévio Trabalhado</v>
      </c>
      <c r="F19983" s="335"/>
      <c r="G19983" s="335"/>
      <c r="H19983" s="336"/>
      <c r="I19983" s="20">
        <f t="shared" ref="I19983" si="22504">I19960*I19982</f>
        <v>3.9030303030303036E-3</v>
      </c>
      <c r="J19983" s="19">
        <f t="shared" ref="J19983" si="22505">ROUND(I19983*J19943,2)</f>
        <v>5.0599999999999996</v>
      </c>
      <c r="K19983" s="30"/>
      <c r="L19983" s="30"/>
    </row>
    <row r="19984" spans="1:12" ht="18" customHeight="1" x14ac:dyDescent="0.2">
      <c r="A19984" s="241">
        <f t="shared" ref="A19984:C19984" si="22506">A19983</f>
        <v>3</v>
      </c>
      <c r="B19984" s="241" t="str">
        <f t="shared" si="22506"/>
        <v>RECEPCIONISTA</v>
      </c>
      <c r="C19984" s="241" t="str">
        <f t="shared" si="22506"/>
        <v>TIMBÓ</v>
      </c>
      <c r="D19984" s="52" t="str">
        <f>Raiz!$D$76</f>
        <v>F</v>
      </c>
      <c r="E19984" s="323" t="str">
        <f>Raiz!$E$76</f>
        <v>Multa do FGTS e sobre o Aviso Prévio Trabalhado</v>
      </c>
      <c r="F19984" s="323"/>
      <c r="G19984" s="323"/>
      <c r="H19984" s="323"/>
      <c r="I19984" s="20">
        <f>Raiz!$I$76</f>
        <v>3.8079999999999996E-2</v>
      </c>
      <c r="J19984" s="19">
        <f t="shared" ref="J19984" si="22507">ROUND(I19984*J19943,2)</f>
        <v>49.35</v>
      </c>
      <c r="K19984" s="30"/>
      <c r="L19984" s="30"/>
    </row>
    <row r="19985" spans="1:12" ht="18" customHeight="1" thickBot="1" x14ac:dyDescent="0.25">
      <c r="A19985" s="241">
        <f t="shared" ref="A19985:C19985" si="22508">A19984</f>
        <v>3</v>
      </c>
      <c r="B19985" s="241" t="str">
        <f t="shared" si="22508"/>
        <v>RECEPCIONISTA</v>
      </c>
      <c r="C19985" s="241" t="str">
        <f t="shared" si="22508"/>
        <v>TIMBÓ</v>
      </c>
      <c r="D19985" s="317" t="str">
        <f>Raiz!$D$77</f>
        <v>Total do Módulo 3 - Provisão para Rescisão</v>
      </c>
      <c r="E19985" s="317"/>
      <c r="F19985" s="317"/>
      <c r="G19985" s="317"/>
      <c r="H19985" s="317"/>
      <c r="I19985" s="317"/>
      <c r="J19985" s="27">
        <f t="shared" ref="J19985" si="22509">SUM(J19979:J19984)</f>
        <v>77.599999999999994</v>
      </c>
      <c r="K19985" s="30"/>
      <c r="L19985" s="30"/>
    </row>
    <row r="19986" spans="1:12" ht="14.1" customHeight="1" thickBot="1" x14ac:dyDescent="0.25">
      <c r="A19986" s="241">
        <f t="shared" ref="A19986:C19986" si="22510">A19985</f>
        <v>3</v>
      </c>
      <c r="B19986" s="241" t="str">
        <f t="shared" si="22510"/>
        <v>RECEPCIONISTA</v>
      </c>
      <c r="C19986" s="241" t="str">
        <f t="shared" si="22510"/>
        <v>TIMBÓ</v>
      </c>
      <c r="D19986" s="4"/>
      <c r="E19986" s="4"/>
      <c r="F19986" s="4"/>
      <c r="G19986" s="4"/>
      <c r="H19986" s="4"/>
      <c r="I19986" s="4"/>
      <c r="J19986" s="4"/>
      <c r="K19986" s="30"/>
      <c r="L19986" s="30"/>
    </row>
    <row r="19987" spans="1:12" ht="18" customHeight="1" x14ac:dyDescent="0.2">
      <c r="A19987" s="241">
        <f t="shared" ref="A19987:C19987" si="22511">A19986</f>
        <v>3</v>
      </c>
      <c r="B19987" s="241" t="str">
        <f t="shared" si="22511"/>
        <v>RECEPCIONISTA</v>
      </c>
      <c r="C19987" s="241" t="str">
        <f t="shared" si="22511"/>
        <v>TIMBÓ</v>
      </c>
      <c r="D19987" s="350" t="str">
        <f>Raiz!$D$79</f>
        <v>MÓDULO 4 – CUSTO DE REPOSIÇÃO DO PROFISSIONAL AUSENTE</v>
      </c>
      <c r="E19987" s="351"/>
      <c r="F19987" s="351"/>
      <c r="G19987" s="351"/>
      <c r="H19987" s="352"/>
      <c r="I19987" s="194" t="str">
        <f>Raiz!$I$79</f>
        <v>%</v>
      </c>
      <c r="J19987" s="149" t="str">
        <f>Raiz!$J$79</f>
        <v>Valor R$</v>
      </c>
      <c r="K19987" s="30"/>
      <c r="L19987" s="30"/>
    </row>
    <row r="19988" spans="1:12" ht="39.950000000000003" customHeight="1" x14ac:dyDescent="0.2">
      <c r="A19988" s="241">
        <f t="shared" ref="A19988:C19988" si="22512">A19987</f>
        <v>3</v>
      </c>
      <c r="B19988" s="241" t="str">
        <f t="shared" si="22512"/>
        <v>RECEPCIONISTA</v>
      </c>
      <c r="C19988" s="241" t="str">
        <f t="shared" si="22512"/>
        <v>TIMBÓ</v>
      </c>
      <c r="D1998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19988" s="338"/>
      <c r="F19988" s="338"/>
      <c r="G19988" s="338"/>
      <c r="H19988" s="338"/>
      <c r="I19988" s="338"/>
      <c r="J19988" s="347"/>
      <c r="K19988" s="30"/>
      <c r="L19988" s="30"/>
    </row>
    <row r="19989" spans="1:12" ht="32.25" customHeight="1" x14ac:dyDescent="0.2">
      <c r="A19989" s="241">
        <f t="shared" ref="A19989:C19989" si="22513">A19988</f>
        <v>3</v>
      </c>
      <c r="B19989" s="241" t="str">
        <f t="shared" si="22513"/>
        <v>RECEPCIONISTA</v>
      </c>
      <c r="C19989" s="241" t="str">
        <f t="shared" si="22513"/>
        <v>TIMBÓ</v>
      </c>
      <c r="D19989" s="337" t="str">
        <f>Raiz!$D$81</f>
        <v>MÓDULO 1</v>
      </c>
      <c r="E19989" s="337"/>
      <c r="F19989" s="266" t="str">
        <f>Raiz!$F$81</f>
        <v>MÓDULO 2                                                                   (sem VA, VT e Adic.Assid.)</v>
      </c>
      <c r="G19989" s="266" t="str">
        <f>Raiz!$G$81</f>
        <v>MÓDULO 3</v>
      </c>
      <c r="H19989" s="266" t="str">
        <f>Raiz!$H$81</f>
        <v>BCCPA</v>
      </c>
      <c r="I19989" s="419" t="str">
        <f>Raiz!$I$81</f>
        <v>Para cálculo do item A, paga VA nas férias?</v>
      </c>
      <c r="J19989" s="420"/>
      <c r="K19989" s="30"/>
      <c r="L19989" s="30"/>
    </row>
    <row r="19990" spans="1:12" s="29" customFormat="1" ht="18" customHeight="1" x14ac:dyDescent="0.2">
      <c r="A19990" s="241">
        <f t="shared" ref="A19990:C19990" si="22514">A19989</f>
        <v>3</v>
      </c>
      <c r="B19990" s="241" t="str">
        <f t="shared" si="22514"/>
        <v>RECEPCIONISTA</v>
      </c>
      <c r="C19990" s="241" t="str">
        <f t="shared" si="22514"/>
        <v>TIMBÓ</v>
      </c>
      <c r="D19990" s="342">
        <f t="shared" ref="D19990" si="22515">J19943</f>
        <v>1295.99</v>
      </c>
      <c r="E19990" s="342"/>
      <c r="F19990" s="267">
        <f t="shared" ref="F19990" si="22516">J19976-J19963-J19964-J19967</f>
        <v>684.92000000000007</v>
      </c>
      <c r="G19990" s="267">
        <f t="shared" ref="G19990" si="22517">J19985</f>
        <v>77.599999999999994</v>
      </c>
      <c r="H19990" s="267">
        <f t="shared" ref="H19990" si="22518">SUM(D19990:G19990)</f>
        <v>2058.5100000000002</v>
      </c>
      <c r="I19990" s="421" t="str">
        <f>VLOOKUP(H19915,Base!$B$998:$P$1049,J19920+1,FALSE)</f>
        <v>NÃO</v>
      </c>
      <c r="J19990" s="422"/>
      <c r="K19990" s="30"/>
      <c r="L19990" s="30"/>
    </row>
    <row r="19991" spans="1:12" ht="18" customHeight="1" x14ac:dyDescent="0.2">
      <c r="A19991" s="241">
        <f t="shared" ref="A19991:C19991" si="22519">A19990</f>
        <v>3</v>
      </c>
      <c r="B19991" s="241" t="str">
        <f t="shared" si="22519"/>
        <v>RECEPCIONISTA</v>
      </c>
      <c r="C19991" s="241" t="str">
        <f t="shared" si="22519"/>
        <v>TIMBÓ</v>
      </c>
      <c r="D19991" s="412" t="str">
        <f>Raiz!$D$83</f>
        <v>Submódulo 4.1 Substituto nas Ausências Legais</v>
      </c>
      <c r="E19991" s="413"/>
      <c r="F19991" s="413"/>
      <c r="G19991" s="413"/>
      <c r="H19991" s="413"/>
      <c r="I19991" s="413"/>
      <c r="J19991" s="414"/>
      <c r="K19991" s="30"/>
      <c r="L19991" s="30"/>
    </row>
    <row r="19992" spans="1:12" ht="18" customHeight="1" x14ac:dyDescent="0.2">
      <c r="A19992" s="241">
        <f t="shared" ref="A19992:C19992" si="22520">A19991</f>
        <v>3</v>
      </c>
      <c r="B19992" s="241" t="str">
        <f t="shared" si="22520"/>
        <v>RECEPCIONISTA</v>
      </c>
      <c r="C19992" s="241" t="str">
        <f t="shared" si="22520"/>
        <v>TIMBÓ</v>
      </c>
      <c r="D19992" s="147" t="str">
        <f>Raiz!$D$84</f>
        <v>A</v>
      </c>
      <c r="E19992" s="338" t="str">
        <f>Raiz!$E$84</f>
        <v>Substituto na cobertura de Férias</v>
      </c>
      <c r="F19992" s="338"/>
      <c r="G19992" s="338" t="str">
        <f>Raiz!$G$84</f>
        <v>Cálculo do valor=[BCCPA+VA(se pago nas férias)]/12</v>
      </c>
      <c r="H19992" s="338"/>
      <c r="I19992" s="43">
        <f>Raiz!$I$84</f>
        <v>8.3333333333333329E-2</v>
      </c>
      <c r="J19992" s="19">
        <f t="shared" ref="J19992" si="22521">IF(I19990="NÃO",H19990/12,(H19990+J19964)/12)</f>
        <v>171.54250000000002</v>
      </c>
      <c r="K19992" s="30"/>
      <c r="L19992" s="30"/>
    </row>
    <row r="19993" spans="1:12" ht="18" customHeight="1" x14ac:dyDescent="0.2">
      <c r="A19993" s="241">
        <f t="shared" ref="A19993:C19993" si="22522">A19992</f>
        <v>3</v>
      </c>
      <c r="B19993" s="241" t="str">
        <f t="shared" si="22522"/>
        <v>RECEPCIONISTA</v>
      </c>
      <c r="C19993" s="241" t="str">
        <f t="shared" si="22522"/>
        <v>TIMBÓ</v>
      </c>
      <c r="D19993" s="52" t="str">
        <f>Raiz!$D$85</f>
        <v>B</v>
      </c>
      <c r="E19993" s="331" t="str">
        <f>Raiz!$E$85</f>
        <v>Substituto na cobertura de Ausências Legais</v>
      </c>
      <c r="F19993" s="336"/>
      <c r="G19993" s="331" t="str">
        <f>Raiz!$G$85</f>
        <v>Cálculo do valor=[(BCCPA/30)x1dia]/12</v>
      </c>
      <c r="H19993" s="336"/>
      <c r="I19993" s="20">
        <f>Raiz!$I$85</f>
        <v>2.7777777777777779E-3</v>
      </c>
      <c r="J19993" s="19">
        <f t="shared" ref="J19993" si="22523">ROUND(I19993*H19990,2)</f>
        <v>5.72</v>
      </c>
      <c r="K19993" s="30"/>
      <c r="L19993" s="30"/>
    </row>
    <row r="19994" spans="1:12" ht="18" customHeight="1" x14ac:dyDescent="0.2">
      <c r="A19994" s="241">
        <f t="shared" ref="A19994:C19994" si="22524">A19993</f>
        <v>3</v>
      </c>
      <c r="B19994" s="241" t="str">
        <f t="shared" si="22524"/>
        <v>RECEPCIONISTA</v>
      </c>
      <c r="C19994" s="241" t="str">
        <f t="shared" si="22524"/>
        <v>TIMBÓ</v>
      </c>
      <c r="D19994" s="52" t="str">
        <f>Raiz!$D$86</f>
        <v>C</v>
      </c>
      <c r="E19994" s="320" t="str">
        <f>Raiz!$E$86</f>
        <v>Substituto na cobertura de Licença-Paternidade</v>
      </c>
      <c r="F19994" s="321"/>
      <c r="G19994" s="320" t="str">
        <f>Raiz!$G$86</f>
        <v>Cálculo do valor={[(BCCPA/30)x5dias]/12}x1,5%</v>
      </c>
      <c r="H19994" s="321"/>
      <c r="I19994" s="20">
        <f>Raiz!$I$86</f>
        <v>2.0833333333333332E-4</v>
      </c>
      <c r="J19994" s="19">
        <f t="shared" ref="J19994" si="22525">ROUND(I19994*H19990,2)</f>
        <v>0.43</v>
      </c>
      <c r="K19994" s="30"/>
      <c r="L19994" s="30"/>
    </row>
    <row r="19995" spans="1:12" ht="18" customHeight="1" x14ac:dyDescent="0.2">
      <c r="A19995" s="241">
        <f t="shared" ref="A19995:C19995" si="22526">A19994</f>
        <v>3</v>
      </c>
      <c r="B19995" s="241" t="str">
        <f t="shared" si="22526"/>
        <v>RECEPCIONISTA</v>
      </c>
      <c r="C19995" s="241" t="str">
        <f t="shared" si="22526"/>
        <v>TIMBÓ</v>
      </c>
      <c r="D19995" s="52" t="str">
        <f>Raiz!$D$87</f>
        <v>D</v>
      </c>
      <c r="E19995" s="320" t="str">
        <f>Raiz!$E$87</f>
        <v>Substituto na cobertura de Ausência por acidente de trab.</v>
      </c>
      <c r="F19995" s="321"/>
      <c r="G19995" s="320" t="str">
        <f>Raiz!$G$87</f>
        <v>Cálculo do valor={[(BCCPA/30)x15dias]/12}x0,78%</v>
      </c>
      <c r="H19995" s="321"/>
      <c r="I19995" s="20">
        <f>Raiz!$I$87</f>
        <v>3.2499999999999999E-4</v>
      </c>
      <c r="J19995" s="19">
        <f t="shared" ref="J19995" si="22527">ROUND(I19995*H19990,2)</f>
        <v>0.67</v>
      </c>
      <c r="K19995" s="30"/>
      <c r="L19995" s="30"/>
    </row>
    <row r="19996" spans="1:12" ht="27" customHeight="1" x14ac:dyDescent="0.2">
      <c r="A19996" s="241">
        <f t="shared" ref="A19996:C19996" si="22528">A19995</f>
        <v>3</v>
      </c>
      <c r="B19996" s="241" t="str">
        <f t="shared" si="22528"/>
        <v>RECEPCIONISTA</v>
      </c>
      <c r="C19996" s="241" t="str">
        <f t="shared" si="22528"/>
        <v>TIMBÓ</v>
      </c>
      <c r="D19996" s="52" t="str">
        <f>Raiz!$D$88</f>
        <v>E</v>
      </c>
      <c r="E19996" s="320" t="str">
        <f>Raiz!$E$88</f>
        <v>Substituto na cobertura de Afastamento Maternidade</v>
      </c>
      <c r="F19996" s="321"/>
      <c r="G19996" s="320" t="str">
        <f>Raiz!$G$88</f>
        <v>Cálculo do valor = {[(Mód1+Mód1/3)/12+(Submod2.2 +Submod2.3-VA-VT-Adic.Assid.+Mód3)]x(4/12)}x2%</v>
      </c>
      <c r="H19996" s="322"/>
      <c r="I19996" s="327"/>
      <c r="J19996" s="19">
        <f t="shared" ref="J19996" si="22529">ROUND((((J19943+J19943/3)/12+(J19960+J19970+-J19963-J19964-J19967+J19985))*4/12)*2%,2)</f>
        <v>5.08</v>
      </c>
      <c r="K19996" s="30"/>
      <c r="L19996" s="30"/>
    </row>
    <row r="19997" spans="1:12" ht="18" customHeight="1" x14ac:dyDescent="0.2">
      <c r="A19997" s="241">
        <f t="shared" ref="A19997:C19997" si="22530">A19996</f>
        <v>3</v>
      </c>
      <c r="B19997" s="241" t="str">
        <f t="shared" si="22530"/>
        <v>RECEPCIONISTA</v>
      </c>
      <c r="C19997" s="241" t="str">
        <f t="shared" si="22530"/>
        <v>TIMBÓ</v>
      </c>
      <c r="D19997" s="52" t="str">
        <f>Raiz!$D$89</f>
        <v>F</v>
      </c>
      <c r="E19997" s="320" t="str">
        <f>Raiz!$E$89</f>
        <v>Substituto na cobertura de Ausência por doença</v>
      </c>
      <c r="F19997" s="321"/>
      <c r="G19997" s="320" t="str">
        <f>Raiz!$G$89</f>
        <v>Cálculo do valor = {(BCCPA/30)x3dias}/12</v>
      </c>
      <c r="H19997" s="321"/>
      <c r="I19997" s="23">
        <f>Raiz!$I$89</f>
        <v>8.3333333333333332E-3</v>
      </c>
      <c r="J19997" s="31">
        <f t="shared" ref="J19997" si="22531">ROUND(H19990*I19997,2)</f>
        <v>17.149999999999999</v>
      </c>
      <c r="K19997" s="30"/>
      <c r="L19997" s="30"/>
    </row>
    <row r="19998" spans="1:12" ht="18" customHeight="1" thickBot="1" x14ac:dyDescent="0.25">
      <c r="A19998" s="241">
        <f t="shared" ref="A19998:C19998" si="22532">A19997</f>
        <v>3</v>
      </c>
      <c r="B19998" s="241" t="str">
        <f t="shared" si="22532"/>
        <v>RECEPCIONISTA</v>
      </c>
      <c r="C19998" s="241" t="str">
        <f t="shared" si="22532"/>
        <v>TIMBÓ</v>
      </c>
      <c r="D19998" s="317" t="str">
        <f>Raiz!$D$90</f>
        <v> Total do Módulo 4 - Custo de Reposição do Profissional Ausente</v>
      </c>
      <c r="E19998" s="317"/>
      <c r="F19998" s="317"/>
      <c r="G19998" s="317"/>
      <c r="H19998" s="317"/>
      <c r="I19998" s="317"/>
      <c r="J19998" s="21">
        <f t="shared" ref="J19998" si="22533">SUM(J19992:J19997)</f>
        <v>200.59250000000003</v>
      </c>
      <c r="K19998" s="30"/>
      <c r="L19998" s="30"/>
    </row>
    <row r="19999" spans="1:12" ht="11.25" customHeight="1" thickBot="1" x14ac:dyDescent="0.25">
      <c r="A19999" s="241">
        <f t="shared" ref="A19999:C19999" si="22534">A19998</f>
        <v>3</v>
      </c>
      <c r="B19999" s="241" t="str">
        <f t="shared" si="22534"/>
        <v>RECEPCIONISTA</v>
      </c>
      <c r="C19999" s="241" t="str">
        <f t="shared" si="22534"/>
        <v>TIMBÓ</v>
      </c>
      <c r="D19999" s="4"/>
      <c r="E19999" s="4"/>
      <c r="F19999" s="4"/>
      <c r="G19999" s="4"/>
      <c r="H19999" s="4"/>
      <c r="I19999" s="4"/>
      <c r="J19999" s="4"/>
      <c r="K19999" s="30"/>
      <c r="L19999" s="30"/>
    </row>
    <row r="20000" spans="1:12" ht="18" customHeight="1" x14ac:dyDescent="0.2">
      <c r="A20000" s="241">
        <f t="shared" ref="A20000:C20000" si="22535">A19999</f>
        <v>3</v>
      </c>
      <c r="B20000" s="241" t="str">
        <f t="shared" si="22535"/>
        <v>RECEPCIONISTA</v>
      </c>
      <c r="C20000" s="241" t="str">
        <f t="shared" si="22535"/>
        <v>TIMBÓ</v>
      </c>
      <c r="D20000" s="339" t="str">
        <f>Raiz!$D$92</f>
        <v>MÓDULO 5 - INSUMOS DIVERSOS</v>
      </c>
      <c r="E20000" s="340"/>
      <c r="F20000" s="340"/>
      <c r="G20000" s="340"/>
      <c r="H20000" s="340"/>
      <c r="I20000" s="341"/>
      <c r="J20000" s="2" t="str">
        <f>Raiz!$J$92</f>
        <v>Valor R$</v>
      </c>
      <c r="K20000" s="30"/>
      <c r="L20000" s="30"/>
    </row>
    <row r="20001" spans="1:12" ht="18" customHeight="1" x14ac:dyDescent="0.2">
      <c r="A20001" s="241">
        <f t="shared" ref="A20001:C20001" si="22536">A20000</f>
        <v>3</v>
      </c>
      <c r="B20001" s="241" t="str">
        <f t="shared" si="22536"/>
        <v>RECEPCIONISTA</v>
      </c>
      <c r="C20001" s="241" t="str">
        <f t="shared" si="22536"/>
        <v>TIMBÓ</v>
      </c>
      <c r="D20001" s="52" t="str">
        <f>Raiz!$D$93</f>
        <v>A</v>
      </c>
      <c r="E20001" s="314" t="str">
        <f>Raiz!$E$93</f>
        <v>Uniformes</v>
      </c>
      <c r="F20001" s="314"/>
      <c r="G20001" s="314"/>
      <c r="H20001" s="314"/>
      <c r="I20001" s="314"/>
      <c r="J20001" s="19">
        <f>VLOOKUP(H19915,Base!$B$1283:$P$1334,J19920+1,FALSE)</f>
        <v>31.67</v>
      </c>
      <c r="K20001" s="127"/>
      <c r="L20001" s="127"/>
    </row>
    <row r="20002" spans="1:12" ht="18" customHeight="1" x14ac:dyDescent="0.2">
      <c r="A20002" s="241">
        <f t="shared" ref="A20002:C20002" si="22537">A20001</f>
        <v>3</v>
      </c>
      <c r="B20002" s="241" t="str">
        <f t="shared" si="22537"/>
        <v>RECEPCIONISTA</v>
      </c>
      <c r="C20002" s="241" t="str">
        <f t="shared" si="22537"/>
        <v>TIMBÓ</v>
      </c>
      <c r="D20002" s="52" t="str">
        <f t="shared" ref="D20002:D20065" si="22538">IF(J20002=0,"","B")</f>
        <v/>
      </c>
      <c r="E20002" s="264" t="str">
        <f t="shared" ref="E20002:E20065" si="22539">IF(J20002=0,"","Diárias")</f>
        <v/>
      </c>
      <c r="F20002" s="320" t="str">
        <f t="shared" ref="F20002:F20065" si="22540">IF(J20002=0,"","Valor equivalente a 1 (uma) diária")</f>
        <v/>
      </c>
      <c r="G20002" s="322"/>
      <c r="H20002" s="322"/>
      <c r="I20002" s="327"/>
      <c r="J20002" s="19">
        <f>VLOOKUP(H19915,Base!$B$1226:$P$1277,J19920+1,FALSE)</f>
        <v>0</v>
      </c>
      <c r="K20002" s="127"/>
      <c r="L20002" s="127"/>
    </row>
    <row r="20003" spans="1:12" ht="18" customHeight="1" thickBot="1" x14ac:dyDescent="0.25">
      <c r="A20003" s="241">
        <f t="shared" ref="A20003:C20003" si="22541">A20002</f>
        <v>3</v>
      </c>
      <c r="B20003" s="241" t="str">
        <f t="shared" si="22541"/>
        <v>RECEPCIONISTA</v>
      </c>
      <c r="C20003" s="241" t="str">
        <f t="shared" si="22541"/>
        <v>TIMBÓ</v>
      </c>
      <c r="D20003" s="317" t="str">
        <f>Raiz!$D$95</f>
        <v>Total do Módulo 5 - Insumos Diversos</v>
      </c>
      <c r="E20003" s="317"/>
      <c r="F20003" s="317"/>
      <c r="G20003" s="317"/>
      <c r="H20003" s="317"/>
      <c r="I20003" s="317"/>
      <c r="J20003" s="27">
        <f t="shared" ref="J20003" si="22542">SUM(J20001:J20002)</f>
        <v>31.67</v>
      </c>
      <c r="K20003" s="30"/>
      <c r="L20003" s="30"/>
    </row>
    <row r="20004" spans="1:12" ht="11.25" customHeight="1" thickBot="1" x14ac:dyDescent="0.25">
      <c r="A20004" s="241">
        <f t="shared" ref="A20004:C20004" si="22543">A20003</f>
        <v>3</v>
      </c>
      <c r="B20004" s="241" t="str">
        <f t="shared" si="22543"/>
        <v>RECEPCIONISTA</v>
      </c>
      <c r="C20004" s="241" t="str">
        <f t="shared" si="22543"/>
        <v>TIMBÓ</v>
      </c>
      <c r="D20004" s="4"/>
      <c r="E20004" s="4"/>
      <c r="F20004" s="4"/>
      <c r="G20004" s="4"/>
      <c r="H20004" s="4"/>
      <c r="I20004" s="4"/>
      <c r="J20004" s="4"/>
      <c r="K20004" s="30"/>
      <c r="L20004" s="30"/>
    </row>
    <row r="20005" spans="1:12" ht="18" customHeight="1" x14ac:dyDescent="0.2">
      <c r="A20005" s="241">
        <f t="shared" ref="A20005:C20005" si="22544">A20004</f>
        <v>3</v>
      </c>
      <c r="B20005" s="241" t="str">
        <f t="shared" si="22544"/>
        <v>RECEPCIONISTA</v>
      </c>
      <c r="C20005" s="241" t="str">
        <f t="shared" si="22544"/>
        <v>TIMBÓ</v>
      </c>
      <c r="D20005" s="326" t="str">
        <f>Raiz!$D$97</f>
        <v>6 - CUSTOS INDIRETOS, TRIBUTOS E LUCRO</v>
      </c>
      <c r="E20005" s="326"/>
      <c r="F20005" s="326"/>
      <c r="G20005" s="326"/>
      <c r="H20005" s="326"/>
      <c r="I20005" s="1" t="str">
        <f>Raiz!$I$97</f>
        <v>%</v>
      </c>
      <c r="J20005" s="2" t="str">
        <f>Raiz!$J$97</f>
        <v>Valor R$</v>
      </c>
      <c r="K20005" s="30"/>
      <c r="L20005" s="30"/>
    </row>
    <row r="20006" spans="1:12" ht="18" customHeight="1" x14ac:dyDescent="0.2">
      <c r="A20006" s="241">
        <f t="shared" ref="A20006:C20006" si="22545">A20005</f>
        <v>3</v>
      </c>
      <c r="B20006" s="241" t="str">
        <f t="shared" si="22545"/>
        <v>RECEPCIONISTA</v>
      </c>
      <c r="C20006" s="241" t="str">
        <f t="shared" si="22545"/>
        <v>TIMBÓ</v>
      </c>
      <c r="D20006" s="52" t="str">
        <f>Raiz!$D$98</f>
        <v>A</v>
      </c>
      <c r="E20006" s="323" t="str">
        <f>Raiz!$E$98</f>
        <v>Custos Indiretos (despesas administrativas e operacionais)</v>
      </c>
      <c r="F20006" s="323"/>
      <c r="G20006" s="323"/>
      <c r="H20006" s="323"/>
      <c r="I20006" s="20">
        <f>VLOOKUP(H19915,Base!$B$1340:$P$1391,J19920+1,FALSE)</f>
        <v>0.05</v>
      </c>
      <c r="J20006" s="19">
        <f t="shared" ref="J20006" si="22546">ROUND(J20028*I20006,2)</f>
        <v>141.24</v>
      </c>
      <c r="K20006" s="30"/>
      <c r="L20006" s="30"/>
    </row>
    <row r="20007" spans="1:12" ht="18" customHeight="1" x14ac:dyDescent="0.2">
      <c r="A20007" s="241">
        <f t="shared" ref="A20007:C20007" si="22547">A20006</f>
        <v>3</v>
      </c>
      <c r="B20007" s="241" t="str">
        <f t="shared" si="22547"/>
        <v>RECEPCIONISTA</v>
      </c>
      <c r="C20007" s="241" t="str">
        <f t="shared" si="22547"/>
        <v>TIMBÓ</v>
      </c>
      <c r="D20007" s="18" t="str">
        <f>Raiz!$D$99</f>
        <v>B</v>
      </c>
      <c r="E20007" s="323" t="str">
        <f>Raiz!$E$99</f>
        <v>Lucro</v>
      </c>
      <c r="F20007" s="323"/>
      <c r="G20007" s="323"/>
      <c r="H20007" s="323"/>
      <c r="I20007" s="20">
        <f>VLOOKUP(H19915,Base!$B$1397:$P$1448,J19920+1,FALSE)</f>
        <v>2.58E-2</v>
      </c>
      <c r="J20007" s="19">
        <f t="shared" ref="J20007" si="22548">ROUND(J20030*I20007,2)</f>
        <v>76.52</v>
      </c>
      <c r="K20007" s="30"/>
      <c r="L20007" s="30"/>
    </row>
    <row r="20008" spans="1:12" ht="18" customHeight="1" x14ac:dyDescent="0.2">
      <c r="A20008" s="241">
        <f t="shared" ref="A20008:C20008" si="22549">A20007</f>
        <v>3</v>
      </c>
      <c r="B20008" s="241" t="str">
        <f t="shared" si="22549"/>
        <v>RECEPCIONISTA</v>
      </c>
      <c r="C20008" s="241" t="str">
        <f t="shared" si="22549"/>
        <v>TIMBÓ</v>
      </c>
      <c r="D20008" s="324" t="str">
        <f>Raiz!$D$100</f>
        <v>Subtotal</v>
      </c>
      <c r="E20008" s="324"/>
      <c r="F20008" s="324"/>
      <c r="G20008" s="324"/>
      <c r="H20008" s="324"/>
      <c r="I20008" s="32">
        <f t="shared" ref="I20008:J20008" si="22550">SUM(I20006:I20007)</f>
        <v>7.5800000000000006E-2</v>
      </c>
      <c r="J20008" s="33">
        <f t="shared" si="22550"/>
        <v>217.76</v>
      </c>
      <c r="K20008" s="30"/>
      <c r="L20008" s="30"/>
    </row>
    <row r="20009" spans="1:12" ht="18" customHeight="1" x14ac:dyDescent="0.2">
      <c r="A20009" s="241">
        <f t="shared" ref="A20009:C20009" si="22551">A20008</f>
        <v>3</v>
      </c>
      <c r="B20009" s="241" t="str">
        <f t="shared" si="22551"/>
        <v>RECEPCIONISTA</v>
      </c>
      <c r="C20009" s="241" t="str">
        <f t="shared" si="22551"/>
        <v>TIMBÓ</v>
      </c>
      <c r="D20009" s="52" t="str">
        <f>Raiz!$D$101</f>
        <v>C</v>
      </c>
      <c r="E20009" s="323" t="str">
        <f>Raiz!$E$101</f>
        <v>Tributos</v>
      </c>
      <c r="F20009" s="325"/>
      <c r="G20009" s="325"/>
      <c r="H20009" s="325"/>
      <c r="I20009" s="32">
        <f t="shared" ref="I20009:J20009" si="22552">SUM(I20010:I20012)</f>
        <v>0.1225</v>
      </c>
      <c r="J20009" s="33">
        <f t="shared" si="22552"/>
        <v>424.74999999999994</v>
      </c>
      <c r="K20009" s="30"/>
      <c r="L20009" s="30"/>
    </row>
    <row r="20010" spans="1:12" ht="18" customHeight="1" x14ac:dyDescent="0.2">
      <c r="A20010" s="241">
        <f t="shared" ref="A20010:C20010" si="22553">A20009</f>
        <v>3</v>
      </c>
      <c r="B20010" s="241" t="str">
        <f t="shared" si="22553"/>
        <v>RECEPCIONISTA</v>
      </c>
      <c r="C20010" s="241" t="str">
        <f t="shared" si="22553"/>
        <v>TIMBÓ</v>
      </c>
      <c r="D20010" s="328" t="str">
        <f>Raiz!$D$102</f>
        <v>C.1</v>
      </c>
      <c r="E20010" s="330" t="str">
        <f>Raiz!$E$102</f>
        <v>Tributos Federais</v>
      </c>
      <c r="F20010" s="332" t="str">
        <f>Raiz!$F$102</f>
        <v>PIS</v>
      </c>
      <c r="G20010" s="333"/>
      <c r="H20010" s="334"/>
      <c r="I20010" s="43">
        <f>Raiz!$I$102</f>
        <v>1.6500000000000001E-2</v>
      </c>
      <c r="J20010" s="19">
        <f t="shared" ref="J20010" si="22554">ROUND(I20010*J20019,2)</f>
        <v>57.21</v>
      </c>
      <c r="K20010" s="30"/>
      <c r="L20010" s="30"/>
    </row>
    <row r="20011" spans="1:12" ht="18" customHeight="1" x14ac:dyDescent="0.2">
      <c r="A20011" s="241">
        <f t="shared" ref="A20011:C20011" si="22555">A20010</f>
        <v>3</v>
      </c>
      <c r="B20011" s="241" t="str">
        <f t="shared" si="22555"/>
        <v>RECEPCIONISTA</v>
      </c>
      <c r="C20011" s="241" t="str">
        <f t="shared" si="22555"/>
        <v>TIMBÓ</v>
      </c>
      <c r="D20011" s="329"/>
      <c r="E20011" s="331"/>
      <c r="F20011" s="331" t="str">
        <f>Raiz!$F$103</f>
        <v>COFINS</v>
      </c>
      <c r="G20011" s="335"/>
      <c r="H20011" s="336"/>
      <c r="I20011" s="20">
        <f>Raiz!$I$103</f>
        <v>7.5999999999999998E-2</v>
      </c>
      <c r="J20011" s="19">
        <f t="shared" ref="J20011" si="22556">ROUND(I20011*J20019,2)</f>
        <v>263.52</v>
      </c>
    </row>
    <row r="20012" spans="1:12" ht="18" customHeight="1" x14ac:dyDescent="0.2">
      <c r="A20012" s="241">
        <f t="shared" ref="A20012:C20012" si="22557">A20011</f>
        <v>3</v>
      </c>
      <c r="B20012" s="241" t="str">
        <f t="shared" si="22557"/>
        <v>RECEPCIONISTA</v>
      </c>
      <c r="C20012" s="241" t="str">
        <f t="shared" si="22557"/>
        <v>TIMBÓ</v>
      </c>
      <c r="D20012" s="18" t="str">
        <f>Raiz!$D$104</f>
        <v>C.2</v>
      </c>
      <c r="E20012" s="263" t="str">
        <f>Raiz!$E$104</f>
        <v>Tributos Municipais</v>
      </c>
      <c r="F20012" s="320" t="str">
        <f>Raiz!$F$104</f>
        <v>ISS</v>
      </c>
      <c r="G20012" s="322"/>
      <c r="H20012" s="321"/>
      <c r="I20012" s="20">
        <f>VLOOKUP(H19915,Base!$B$29:$D$80,3,FALSE)</f>
        <v>0.03</v>
      </c>
      <c r="J20012" s="19">
        <f t="shared" ref="J20012" si="22558">ROUND(I20012*J20019,2)</f>
        <v>104.02</v>
      </c>
    </row>
    <row r="20013" spans="1:12" ht="18" customHeight="1" thickBot="1" x14ac:dyDescent="0.25">
      <c r="A20013" s="241">
        <f t="shared" ref="A20013:C20013" si="22559">A20012</f>
        <v>3</v>
      </c>
      <c r="B20013" s="241" t="str">
        <f t="shared" si="22559"/>
        <v>RECEPCIONISTA</v>
      </c>
      <c r="C20013" s="241" t="str">
        <f t="shared" si="22559"/>
        <v>TIMBÓ</v>
      </c>
      <c r="D20013" s="319" t="str">
        <f>Raiz!$D$105</f>
        <v>Total do Módulo 6 - Custos Indiretos, Lucro e Tributos</v>
      </c>
      <c r="E20013" s="319"/>
      <c r="F20013" s="319"/>
      <c r="G20013" s="319"/>
      <c r="H20013" s="319"/>
      <c r="I20013" s="24">
        <f t="shared" ref="I20013:J20013" si="22560">I20008+I20009</f>
        <v>0.1983</v>
      </c>
      <c r="J20013" s="21">
        <f t="shared" si="22560"/>
        <v>642.51</v>
      </c>
    </row>
    <row r="20014" spans="1:12" ht="11.25" customHeight="1" thickBot="1" x14ac:dyDescent="0.25">
      <c r="A20014" s="241">
        <f t="shared" ref="A20014:C20014" si="22561">A20013</f>
        <v>3</v>
      </c>
      <c r="B20014" s="241" t="str">
        <f t="shared" si="22561"/>
        <v>RECEPCIONISTA</v>
      </c>
      <c r="C20014" s="241" t="str">
        <f t="shared" si="22561"/>
        <v>TIMBÓ</v>
      </c>
      <c r="D20014" s="4"/>
      <c r="E20014" s="4"/>
      <c r="F20014" s="4"/>
      <c r="G20014" s="4"/>
      <c r="H20014" s="4"/>
      <c r="I20014" s="4"/>
      <c r="J20014" s="4"/>
    </row>
    <row r="20015" spans="1:12" ht="18" customHeight="1" x14ac:dyDescent="0.2">
      <c r="A20015" s="241">
        <f t="shared" ref="A20015:C20015" si="22562">A20014</f>
        <v>3</v>
      </c>
      <c r="B20015" s="241" t="str">
        <f t="shared" si="22562"/>
        <v>RECEPCIONISTA</v>
      </c>
      <c r="C20015" s="241" t="str">
        <f t="shared" si="22562"/>
        <v>TIMBÓ</v>
      </c>
      <c r="D20015" s="339" t="str">
        <f>Raiz!$D$107</f>
        <v>TRIBUTOS (percentual incidente sobre o Valor total por empregado)</v>
      </c>
      <c r="E20015" s="340"/>
      <c r="F20015" s="340"/>
      <c r="G20015" s="340"/>
      <c r="H20015" s="340"/>
      <c r="I20015" s="340"/>
      <c r="J20015" s="341"/>
    </row>
    <row r="20016" spans="1:12" ht="18" customHeight="1" x14ac:dyDescent="0.2">
      <c r="A20016" s="241">
        <f t="shared" ref="A20016:C20016" si="22563">A20015</f>
        <v>3</v>
      </c>
      <c r="B20016" s="241" t="str">
        <f t="shared" si="22563"/>
        <v>RECEPCIONISTA</v>
      </c>
      <c r="C20016" s="241" t="str">
        <f t="shared" si="22563"/>
        <v>TIMBÓ</v>
      </c>
      <c r="D20016" s="52" t="str">
        <f>Raiz!$D$108</f>
        <v>A</v>
      </c>
      <c r="E20016" s="314" t="str">
        <f>Raiz!$E$108</f>
        <v>Percentual total dos Tributos / 100</v>
      </c>
      <c r="F20016" s="314"/>
      <c r="G20016" s="314"/>
      <c r="H20016" s="314"/>
      <c r="I20016" s="314"/>
      <c r="J20016" s="34">
        <f t="shared" ref="J20016" si="22564">I20009</f>
        <v>0.1225</v>
      </c>
    </row>
    <row r="20017" spans="1:10" ht="18" customHeight="1" x14ac:dyDescent="0.2">
      <c r="A20017" s="241">
        <f t="shared" ref="A20017:C20017" si="22565">A20016</f>
        <v>3</v>
      </c>
      <c r="B20017" s="241" t="str">
        <f t="shared" si="22565"/>
        <v>RECEPCIONISTA</v>
      </c>
      <c r="C20017" s="241" t="str">
        <f t="shared" si="22565"/>
        <v>TIMBÓ</v>
      </c>
      <c r="D20017" s="52" t="str">
        <f>Raiz!$D$109</f>
        <v>B</v>
      </c>
      <c r="E20017" s="314" t="str">
        <f>Raiz!$E$109</f>
        <v>1 - A</v>
      </c>
      <c r="F20017" s="314"/>
      <c r="G20017" s="314"/>
      <c r="H20017" s="314"/>
      <c r="I20017" s="314"/>
      <c r="J20017" s="34">
        <f t="shared" ref="J20017:J20080" si="22566">1-J20016</f>
        <v>0.87749999999999995</v>
      </c>
    </row>
    <row r="20018" spans="1:10" ht="18" customHeight="1" x14ac:dyDescent="0.2">
      <c r="A20018" s="241">
        <f t="shared" ref="A20018:C20018" si="22567">A20017</f>
        <v>3</v>
      </c>
      <c r="B20018" s="241" t="str">
        <f t="shared" si="22567"/>
        <v>RECEPCIONISTA</v>
      </c>
      <c r="C20018" s="241" t="str">
        <f t="shared" si="22567"/>
        <v>TIMBÓ</v>
      </c>
      <c r="D20018" s="52" t="str">
        <f>Raiz!$D$110</f>
        <v>C</v>
      </c>
      <c r="E20018" s="314" t="str">
        <f>Raiz!$E$110</f>
        <v>Custo antes da incidência dos tributos</v>
      </c>
      <c r="F20018" s="314"/>
      <c r="G20018" s="314"/>
      <c r="H20018" s="314"/>
      <c r="I20018" s="314"/>
      <c r="J20018" s="19">
        <f t="shared" ref="J20018" si="22568">J20032</f>
        <v>3042.5724999999998</v>
      </c>
    </row>
    <row r="20019" spans="1:10" ht="18" customHeight="1" x14ac:dyDescent="0.2">
      <c r="A20019" s="241">
        <f t="shared" ref="A20019:C20019" si="22569">A20018</f>
        <v>3</v>
      </c>
      <c r="B20019" s="241" t="str">
        <f t="shared" si="22569"/>
        <v>RECEPCIONISTA</v>
      </c>
      <c r="C20019" s="241" t="str">
        <f t="shared" si="22569"/>
        <v>TIMBÓ</v>
      </c>
      <c r="D20019" s="52" t="str">
        <f>Raiz!$D$111</f>
        <v>D</v>
      </c>
      <c r="E20019" s="314" t="str">
        <f>Raiz!$E$111</f>
        <v>PREÇO DO POSTO/MÊS (C / B)</v>
      </c>
      <c r="F20019" s="314"/>
      <c r="G20019" s="314"/>
      <c r="H20019" s="314"/>
      <c r="I20019" s="314"/>
      <c r="J20019" s="19">
        <f t="shared" ref="J20019" si="22570">ROUND(J20018/J20017,2)</f>
        <v>3467.32</v>
      </c>
    </row>
    <row r="20020" spans="1:10" ht="18" customHeight="1" thickBot="1" x14ac:dyDescent="0.25">
      <c r="A20020" s="241">
        <f t="shared" ref="A20020:C20020" si="22571">A20019</f>
        <v>3</v>
      </c>
      <c r="B20020" s="241" t="str">
        <f t="shared" si="22571"/>
        <v>RECEPCIONISTA</v>
      </c>
      <c r="C20020" s="241" t="str">
        <f t="shared" si="22571"/>
        <v>TIMBÓ</v>
      </c>
      <c r="D20020" s="317" t="str">
        <f>Raiz!$D$112</f>
        <v>Total dos Tributos = (D – C)</v>
      </c>
      <c r="E20020" s="317"/>
      <c r="F20020" s="317"/>
      <c r="G20020" s="317"/>
      <c r="H20020" s="317"/>
      <c r="I20020" s="317"/>
      <c r="J20020" s="35">
        <f t="shared" ref="J20020" si="22572">J20019-J20018</f>
        <v>424.7475000000004</v>
      </c>
    </row>
    <row r="20021" spans="1:10" ht="11.25" customHeight="1" thickBot="1" x14ac:dyDescent="0.25">
      <c r="A20021" s="241">
        <f t="shared" ref="A20021:C20021" si="22573">A20020</f>
        <v>3</v>
      </c>
      <c r="B20021" s="241" t="str">
        <f t="shared" si="22573"/>
        <v>RECEPCIONISTA</v>
      </c>
      <c r="C20021" s="241" t="str">
        <f t="shared" si="22573"/>
        <v>TIMBÓ</v>
      </c>
      <c r="D20021" s="4"/>
      <c r="E20021" s="4"/>
      <c r="F20021" s="4"/>
      <c r="G20021" s="4"/>
      <c r="H20021" s="4"/>
      <c r="I20021" s="4"/>
      <c r="J20021" s="4"/>
    </row>
    <row r="20022" spans="1:10" ht="18" customHeight="1" x14ac:dyDescent="0.2">
      <c r="A20022" s="241">
        <f t="shared" ref="A20022:C20022" si="22574">A20021</f>
        <v>3</v>
      </c>
      <c r="B20022" s="241" t="str">
        <f t="shared" si="22574"/>
        <v>RECEPCIONISTA</v>
      </c>
      <c r="C20022" s="241" t="str">
        <f t="shared" si="22574"/>
        <v>TIMBÓ</v>
      </c>
      <c r="D20022" s="318" t="str">
        <f>Raiz!$D$114</f>
        <v>2 - QUADRO-RESUMO DO CUSTO POR EMPREGADO</v>
      </c>
      <c r="E20022" s="318"/>
      <c r="F20022" s="318"/>
      <c r="G20022" s="318"/>
      <c r="H20022" s="318"/>
      <c r="I20022" s="318"/>
      <c r="J20022" s="3" t="str">
        <f>Raiz!$J$114</f>
        <v>Valor R$</v>
      </c>
    </row>
    <row r="20023" spans="1:10" ht="18" customHeight="1" x14ac:dyDescent="0.2">
      <c r="A20023" s="241">
        <f t="shared" ref="A20023:C20023" si="22575">A20022</f>
        <v>3</v>
      </c>
      <c r="B20023" s="241" t="str">
        <f t="shared" si="22575"/>
        <v>RECEPCIONISTA</v>
      </c>
      <c r="C20023" s="241" t="str">
        <f t="shared" si="22575"/>
        <v>TIMBÓ</v>
      </c>
      <c r="D20023" s="52" t="str">
        <f>Raiz!$D$115</f>
        <v>A</v>
      </c>
      <c r="E20023" s="314" t="str">
        <f>Raiz!$E$115</f>
        <v>Módulo 1 - Composição da Remuneração</v>
      </c>
      <c r="F20023" s="314"/>
      <c r="G20023" s="314"/>
      <c r="H20023" s="314"/>
      <c r="I20023" s="314"/>
      <c r="J20023" s="19">
        <f t="shared" ref="J20023" si="22576">J19943</f>
        <v>1295.99</v>
      </c>
    </row>
    <row r="20024" spans="1:10" ht="18" customHeight="1" x14ac:dyDescent="0.2">
      <c r="A20024" s="241">
        <f t="shared" ref="A20024:C20024" si="22577">A20023</f>
        <v>3</v>
      </c>
      <c r="B20024" s="241" t="str">
        <f t="shared" si="22577"/>
        <v>RECEPCIONISTA</v>
      </c>
      <c r="C20024" s="241" t="str">
        <f t="shared" si="22577"/>
        <v>TIMBÓ</v>
      </c>
      <c r="D20024" s="52" t="str">
        <f>Raiz!$D$116</f>
        <v>B</v>
      </c>
      <c r="E20024" s="314" t="str">
        <f>Raiz!$E$116</f>
        <v>Módulo 2 - Encargos e Benefícios Anuais, Mensais e Diários</v>
      </c>
      <c r="F20024" s="314"/>
      <c r="G20024" s="314"/>
      <c r="H20024" s="314"/>
      <c r="I20024" s="314"/>
      <c r="J20024" s="19">
        <f t="shared" ref="J20024" si="22578">J19976</f>
        <v>1218.96</v>
      </c>
    </row>
    <row r="20025" spans="1:10" ht="18" customHeight="1" x14ac:dyDescent="0.2">
      <c r="A20025" s="241">
        <f t="shared" ref="A20025:C20025" si="22579">A20024</f>
        <v>3</v>
      </c>
      <c r="B20025" s="241" t="str">
        <f t="shared" si="22579"/>
        <v>RECEPCIONISTA</v>
      </c>
      <c r="C20025" s="241" t="str">
        <f t="shared" si="22579"/>
        <v>TIMBÓ</v>
      </c>
      <c r="D20025" s="52" t="str">
        <f>Raiz!$D$117</f>
        <v>C</v>
      </c>
      <c r="E20025" s="314" t="str">
        <f>Raiz!$E$117</f>
        <v>Módulo 3 - Provisão para Rescisão</v>
      </c>
      <c r="F20025" s="314"/>
      <c r="G20025" s="314"/>
      <c r="H20025" s="314"/>
      <c r="I20025" s="314"/>
      <c r="J20025" s="19">
        <f t="shared" ref="J20025" si="22580">J19985</f>
        <v>77.599999999999994</v>
      </c>
    </row>
    <row r="20026" spans="1:10" ht="18" customHeight="1" x14ac:dyDescent="0.2">
      <c r="A20026" s="241">
        <f t="shared" ref="A20026:C20026" si="22581">A20025</f>
        <v>3</v>
      </c>
      <c r="B20026" s="241" t="str">
        <f t="shared" si="22581"/>
        <v>RECEPCIONISTA</v>
      </c>
      <c r="C20026" s="241" t="str">
        <f t="shared" si="22581"/>
        <v>TIMBÓ</v>
      </c>
      <c r="D20026" s="52" t="str">
        <f>Raiz!$D$118</f>
        <v>D</v>
      </c>
      <c r="E20026" s="314" t="str">
        <f>Raiz!$E$118</f>
        <v>Módulo 4 - Custo de Reposição do Profissional Ausente</v>
      </c>
      <c r="F20026" s="314"/>
      <c r="G20026" s="314"/>
      <c r="H20026" s="314"/>
      <c r="I20026" s="314"/>
      <c r="J20026" s="19">
        <f t="shared" ref="J20026" si="22582">J19998</f>
        <v>200.59250000000003</v>
      </c>
    </row>
    <row r="20027" spans="1:10" ht="18" customHeight="1" x14ac:dyDescent="0.2">
      <c r="A20027" s="241">
        <f t="shared" ref="A20027:C20027" si="22583">A20026</f>
        <v>3</v>
      </c>
      <c r="B20027" s="241" t="str">
        <f t="shared" si="22583"/>
        <v>RECEPCIONISTA</v>
      </c>
      <c r="C20027" s="241" t="str">
        <f t="shared" si="22583"/>
        <v>TIMBÓ</v>
      </c>
      <c r="D20027" s="52" t="str">
        <f>Raiz!$D$119</f>
        <v>E</v>
      </c>
      <c r="E20027" s="314" t="str">
        <f>Raiz!$E$119</f>
        <v>Módulo 5 - Insumos Diversos</v>
      </c>
      <c r="F20027" s="314"/>
      <c r="G20027" s="314"/>
      <c r="H20027" s="314"/>
      <c r="I20027" s="314"/>
      <c r="J20027" s="19">
        <f t="shared" ref="J20027" si="22584">J20003</f>
        <v>31.67</v>
      </c>
    </row>
    <row r="20028" spans="1:10" ht="18" customHeight="1" x14ac:dyDescent="0.2">
      <c r="A20028" s="241">
        <f t="shared" ref="A20028:C20028" si="22585">A20027</f>
        <v>3</v>
      </c>
      <c r="B20028" s="241" t="str">
        <f t="shared" si="22585"/>
        <v>RECEPCIONISTA</v>
      </c>
      <c r="C20028" s="241" t="str">
        <f t="shared" si="22585"/>
        <v>TIMBÓ</v>
      </c>
      <c r="D20028" s="315" t="str">
        <f>Raiz!$D$120</f>
        <v>Subtotal (A + B + C+ D + E)</v>
      </c>
      <c r="E20028" s="315"/>
      <c r="F20028" s="315"/>
      <c r="G20028" s="315"/>
      <c r="H20028" s="315"/>
      <c r="I20028" s="315"/>
      <c r="J20028" s="33">
        <f t="shared" ref="J20028" si="22586">SUM(J20023:J20027)</f>
        <v>2824.8125</v>
      </c>
    </row>
    <row r="20029" spans="1:10" ht="18" customHeight="1" x14ac:dyDescent="0.2">
      <c r="A20029" s="241">
        <f t="shared" ref="A20029:C20029" si="22587">A20028</f>
        <v>3</v>
      </c>
      <c r="B20029" s="241" t="str">
        <f t="shared" si="22587"/>
        <v>RECEPCIONISTA</v>
      </c>
      <c r="C20029" s="241" t="str">
        <f t="shared" si="22587"/>
        <v>TIMBÓ</v>
      </c>
      <c r="D20029" s="52" t="str">
        <f>Raiz!$D$121</f>
        <v>F</v>
      </c>
      <c r="E20029" s="314" t="str">
        <f>Raiz!$E$121</f>
        <v>Módulo 6-A - Custos Indiretos (despesas administrativas e operacionais)</v>
      </c>
      <c r="F20029" s="314"/>
      <c r="G20029" s="314"/>
      <c r="H20029" s="314"/>
      <c r="I20029" s="314"/>
      <c r="J20029" s="19">
        <f t="shared" ref="J20029" si="22588">J20006</f>
        <v>141.24</v>
      </c>
    </row>
    <row r="20030" spans="1:10" ht="18" customHeight="1" x14ac:dyDescent="0.2">
      <c r="A20030" s="241">
        <f t="shared" ref="A20030:C20030" si="22589">A20029</f>
        <v>3</v>
      </c>
      <c r="B20030" s="241" t="str">
        <f t="shared" si="22589"/>
        <v>RECEPCIONISTA</v>
      </c>
      <c r="C20030" s="241" t="str">
        <f t="shared" si="22589"/>
        <v>TIMBÓ</v>
      </c>
      <c r="D20030" s="315" t="str">
        <f>Raiz!$D$122</f>
        <v>Subtotal (antes da incidência dos lucros)</v>
      </c>
      <c r="E20030" s="315"/>
      <c r="F20030" s="315"/>
      <c r="G20030" s="315"/>
      <c r="H20030" s="315"/>
      <c r="I20030" s="315"/>
      <c r="J20030" s="36">
        <f t="shared" ref="J20030" si="22590">J20028+J20029</f>
        <v>2966.0524999999998</v>
      </c>
    </row>
    <row r="20031" spans="1:10" ht="18" customHeight="1" x14ac:dyDescent="0.2">
      <c r="A20031" s="241">
        <f t="shared" ref="A20031:C20031" si="22591">A20030</f>
        <v>3</v>
      </c>
      <c r="B20031" s="241" t="str">
        <f t="shared" si="22591"/>
        <v>RECEPCIONISTA</v>
      </c>
      <c r="C20031" s="241" t="str">
        <f t="shared" si="22591"/>
        <v>TIMBÓ</v>
      </c>
      <c r="D20031" s="52" t="str">
        <f>Raiz!$D$123</f>
        <v>G</v>
      </c>
      <c r="E20031" s="314" t="str">
        <f>Raiz!$E$123</f>
        <v>Módulo 6-B - Lucro</v>
      </c>
      <c r="F20031" s="314"/>
      <c r="G20031" s="314"/>
      <c r="H20031" s="314"/>
      <c r="I20031" s="314"/>
      <c r="J20031" s="36">
        <f t="shared" ref="J20031" si="22592">J20007</f>
        <v>76.52</v>
      </c>
    </row>
    <row r="20032" spans="1:10" ht="18" customHeight="1" x14ac:dyDescent="0.2">
      <c r="A20032" s="241">
        <f t="shared" ref="A20032:C20032" si="22593">A20031</f>
        <v>3</v>
      </c>
      <c r="B20032" s="241" t="str">
        <f t="shared" si="22593"/>
        <v>RECEPCIONISTA</v>
      </c>
      <c r="C20032" s="241" t="str">
        <f t="shared" si="22593"/>
        <v>TIMBÓ</v>
      </c>
      <c r="D20032" s="315" t="str">
        <f>Raiz!$D$124</f>
        <v>Subtotal (antes da incidência dos tributos)</v>
      </c>
      <c r="E20032" s="315"/>
      <c r="F20032" s="315"/>
      <c r="G20032" s="315"/>
      <c r="H20032" s="315"/>
      <c r="I20032" s="315"/>
      <c r="J20032" s="36">
        <f t="shared" ref="J20032" si="22594">J20030+J20031</f>
        <v>3042.5724999999998</v>
      </c>
    </row>
    <row r="20033" spans="1:16" ht="18" customHeight="1" x14ac:dyDescent="0.2">
      <c r="A20033" s="241">
        <f t="shared" ref="A20033:C20033" si="22595">A20032</f>
        <v>3</v>
      </c>
      <c r="B20033" s="241" t="str">
        <f t="shared" si="22595"/>
        <v>RECEPCIONISTA</v>
      </c>
      <c r="C20033" s="241" t="str">
        <f t="shared" si="22595"/>
        <v>TIMBÓ</v>
      </c>
      <c r="D20033" s="52" t="str">
        <f>Raiz!$D$125</f>
        <v>H</v>
      </c>
      <c r="E20033" s="314" t="str">
        <f>Raiz!$E$125</f>
        <v>Módulo 6-C - Tributos</v>
      </c>
      <c r="F20033" s="314"/>
      <c r="G20033" s="314"/>
      <c r="H20033" s="314"/>
      <c r="I20033" s="314"/>
      <c r="J20033" s="36">
        <f t="shared" ref="J20033" si="22596">J20009</f>
        <v>424.74999999999994</v>
      </c>
    </row>
    <row r="20034" spans="1:16" ht="18" customHeight="1" thickBot="1" x14ac:dyDescent="0.25">
      <c r="A20034" s="241">
        <f t="shared" ref="A20034:C20034" si="22597">A20033</f>
        <v>3</v>
      </c>
      <c r="B20034" s="241" t="str">
        <f t="shared" si="22597"/>
        <v>RECEPCIONISTA</v>
      </c>
      <c r="C20034" s="241" t="str">
        <f t="shared" si="22597"/>
        <v>TIMBÓ</v>
      </c>
      <c r="D20034" s="393" t="str">
        <f>Raiz!$D$126</f>
        <v>Valor Total por Empregado / Mês</v>
      </c>
      <c r="E20034" s="394"/>
      <c r="F20034" s="395"/>
      <c r="G20034" s="393" t="str">
        <f t="shared" ref="G20034" si="22598">CONCATENATE(G19920," - ",H19915)</f>
        <v>RECEPCIONISTA - TIMBÓ</v>
      </c>
      <c r="H20034" s="394"/>
      <c r="I20034" s="395"/>
      <c r="J20034" s="47">
        <f t="shared" ref="J20034" si="22599">ROUND(SUM(J20032:J20033),2)</f>
        <v>3467.32</v>
      </c>
      <c r="M20034" s="129"/>
    </row>
    <row r="20035" spans="1:16" ht="7.5" customHeight="1" thickBot="1" x14ac:dyDescent="0.25">
      <c r="A20035" s="241">
        <f t="shared" ref="A20035:C20035" si="22600">A20034</f>
        <v>3</v>
      </c>
      <c r="B20035" s="241" t="str">
        <f t="shared" si="22600"/>
        <v>RECEPCIONISTA</v>
      </c>
      <c r="C20035" s="241" t="str">
        <f t="shared" si="22600"/>
        <v>TIMBÓ</v>
      </c>
      <c r="M20035" s="129"/>
    </row>
    <row r="20036" spans="1:16" ht="36" customHeight="1" thickBot="1" x14ac:dyDescent="0.25">
      <c r="A20036" s="241">
        <f t="shared" ref="A20036" si="22601">J20036</f>
        <v>3</v>
      </c>
      <c r="B20036" s="241" t="str">
        <f t="shared" ref="B20036" si="22602">G20046</f>
        <v>PORTEIRO</v>
      </c>
      <c r="C20036" s="241" t="str">
        <f t="shared" ref="C20036" si="22603">H20041</f>
        <v>TIMBÓ</v>
      </c>
      <c r="D20036" s="311" t="str">
        <f>Raiz!$D$2</f>
        <v>PLANILHA DE CUSTOS E FORMAÇÃO DE PREÇOS</v>
      </c>
      <c r="E20036" s="312"/>
      <c r="F20036" s="312"/>
      <c r="G20036" s="312"/>
      <c r="H20036" s="313"/>
      <c r="I20036" s="66" t="str">
        <f>Raiz!$I$2</f>
        <v>GRUPO</v>
      </c>
      <c r="J20036" s="59">
        <f>VLOOKUP(H20041,Base!$B$29:$C$80,2,FALSE)</f>
        <v>3</v>
      </c>
      <c r="K20036" s="127"/>
      <c r="L20036" s="239" t="s">
        <v>320</v>
      </c>
      <c r="M20036" s="240">
        <f t="shared" ref="M20036" si="22604">M19910+1</f>
        <v>160</v>
      </c>
    </row>
    <row r="20037" spans="1:16" s="4" customFormat="1" ht="18" customHeight="1" x14ac:dyDescent="0.2">
      <c r="A20037" s="241">
        <f t="shared" ref="A20037:A20100" si="22605">A20036</f>
        <v>3</v>
      </c>
      <c r="B20037" s="241" t="str">
        <f t="shared" ref="B20037:B20100" si="22606">B20036</f>
        <v>PORTEIRO</v>
      </c>
      <c r="C20037" s="241" t="str">
        <f t="shared" ref="C20037:C20100" si="22607">C20036</f>
        <v>TIMBÓ</v>
      </c>
      <c r="D20037" s="400" t="str">
        <f>Raiz!$D$3</f>
        <v>DISCRIMINAÇÃO DOS SERVIÇOS (DADOS REFERENTES À CONTRATAÇÃO)</v>
      </c>
      <c r="E20037" s="401"/>
      <c r="F20037" s="401"/>
      <c r="G20037" s="401"/>
      <c r="H20037" s="401"/>
      <c r="I20037" s="401"/>
      <c r="J20037" s="402"/>
      <c r="K20037" s="30"/>
      <c r="L20037" s="30"/>
      <c r="M20037" s="30"/>
      <c r="N20037" s="30"/>
      <c r="O20037" s="30"/>
      <c r="P20037" s="30"/>
    </row>
    <row r="20038" spans="1:16" s="4" customFormat="1" ht="18" customHeight="1" x14ac:dyDescent="0.2">
      <c r="A20038" s="241">
        <f t="shared" si="22605"/>
        <v>3</v>
      </c>
      <c r="B20038" s="241" t="str">
        <f t="shared" si="22606"/>
        <v>PORTEIRO</v>
      </c>
      <c r="C20038" s="241" t="str">
        <f t="shared" si="22607"/>
        <v>TIMBÓ</v>
      </c>
      <c r="D20038" s="52" t="str">
        <f>Raiz!$D$4</f>
        <v>A</v>
      </c>
      <c r="E20038" s="359" t="str">
        <f>Raiz!$E$4</f>
        <v>Processo nº</v>
      </c>
      <c r="F20038" s="359"/>
      <c r="G20038" s="359"/>
      <c r="H20038" s="386" t="str">
        <f>Base!$C$2</f>
        <v>10905.720090/2020-71</v>
      </c>
      <c r="I20038" s="386"/>
      <c r="J20038" s="386"/>
      <c r="K20038" s="30"/>
      <c r="L20038" s="30"/>
      <c r="M20038" s="30"/>
      <c r="N20038" s="30"/>
      <c r="O20038" s="30"/>
      <c r="P20038" s="30"/>
    </row>
    <row r="20039" spans="1:16" s="4" customFormat="1" ht="18" customHeight="1" x14ac:dyDescent="0.2">
      <c r="A20039" s="241">
        <f t="shared" si="22605"/>
        <v>3</v>
      </c>
      <c r="B20039" s="241" t="str">
        <f t="shared" si="22606"/>
        <v>PORTEIRO</v>
      </c>
      <c r="C20039" s="241" t="str">
        <f t="shared" si="22607"/>
        <v>TIMBÓ</v>
      </c>
      <c r="D20039" s="52" t="str">
        <f>Raiz!$D$5</f>
        <v>B</v>
      </c>
      <c r="E20039" s="359" t="str">
        <f>Raiz!$E$5</f>
        <v>Licitação nº</v>
      </c>
      <c r="F20039" s="359"/>
      <c r="G20039" s="359"/>
      <c r="H20039" s="386" t="str">
        <f>Base!$C$3</f>
        <v>___/2021</v>
      </c>
      <c r="I20039" s="386"/>
      <c r="J20039" s="386"/>
      <c r="K20039" s="30"/>
      <c r="L20039" s="30"/>
      <c r="M20039" s="30"/>
      <c r="N20039" s="30"/>
      <c r="O20039" s="30"/>
      <c r="P20039" s="30"/>
    </row>
    <row r="20040" spans="1:16" s="4" customFormat="1" ht="18" customHeight="1" x14ac:dyDescent="0.2">
      <c r="A20040" s="241">
        <f t="shared" si="22605"/>
        <v>3</v>
      </c>
      <c r="B20040" s="241" t="str">
        <f t="shared" si="22606"/>
        <v>PORTEIRO</v>
      </c>
      <c r="C20040" s="241" t="str">
        <f t="shared" si="22607"/>
        <v>TIMBÓ</v>
      </c>
      <c r="D20040" s="52" t="str">
        <f>Raiz!$D$6</f>
        <v>C</v>
      </c>
      <c r="E20040" s="359" t="str">
        <f>Raiz!$E$6</f>
        <v>Data de apresentação da proposta</v>
      </c>
      <c r="F20040" s="359"/>
      <c r="G20040" s="359"/>
      <c r="H20040" s="386" t="str">
        <f>Base!$C$4</f>
        <v>___/___/2021</v>
      </c>
      <c r="I20040" s="386"/>
      <c r="J20040" s="386"/>
      <c r="K20040" s="30"/>
      <c r="L20040" s="30"/>
      <c r="M20040" s="30"/>
      <c r="N20040" s="30"/>
      <c r="O20040" s="30"/>
      <c r="P20040" s="30"/>
    </row>
    <row r="20041" spans="1:16" s="4" customFormat="1" ht="18" customHeight="1" x14ac:dyDescent="0.2">
      <c r="A20041" s="241">
        <f t="shared" si="22605"/>
        <v>3</v>
      </c>
      <c r="B20041" s="241" t="str">
        <f t="shared" si="22606"/>
        <v>PORTEIRO</v>
      </c>
      <c r="C20041" s="241" t="str">
        <f t="shared" si="22607"/>
        <v>TIMBÓ</v>
      </c>
      <c r="D20041" s="52" t="str">
        <f>Raiz!$D$7</f>
        <v>D</v>
      </c>
      <c r="E20041" s="359" t="str">
        <f>Raiz!$E$7</f>
        <v>Local da prestação do serviço</v>
      </c>
      <c r="F20041" s="359"/>
      <c r="G20041" s="359"/>
      <c r="H20041" s="368" t="str">
        <f>VLOOKUP(M20036,Base!$T$86:$V$813,2,FALSE)</f>
        <v>TIMBÓ</v>
      </c>
      <c r="I20041" s="368"/>
      <c r="J20041" s="369">
        <f t="shared" ref="J20041" si="22608">K20041</f>
        <v>0</v>
      </c>
      <c r="K20041" s="127"/>
      <c r="L20041" s="127"/>
      <c r="M20041" s="30"/>
      <c r="N20041" s="30"/>
      <c r="O20041" s="30"/>
      <c r="P20041" s="30"/>
    </row>
    <row r="20042" spans="1:16" s="4" customFormat="1" ht="18" customHeight="1" x14ac:dyDescent="0.2">
      <c r="A20042" s="241">
        <f t="shared" si="22605"/>
        <v>3</v>
      </c>
      <c r="B20042" s="241" t="str">
        <f t="shared" si="22606"/>
        <v>PORTEIRO</v>
      </c>
      <c r="C20042" s="241" t="str">
        <f t="shared" si="22607"/>
        <v>TIMBÓ</v>
      </c>
      <c r="D20042" s="52" t="str">
        <f>Raiz!$D$8</f>
        <v>E</v>
      </c>
      <c r="E20042" s="359" t="str">
        <f>Raiz!$E$8</f>
        <v>Ano do Acordo, Convenção ou Dissídio Coletivo:</v>
      </c>
      <c r="F20042" s="359"/>
      <c r="G20042" s="359"/>
      <c r="H20042" s="370">
        <f>VLOOKUP(H20041,Base!$B$257:$P$308,J20046+1,FALSE)</f>
        <v>2021</v>
      </c>
      <c r="I20042" s="370"/>
      <c r="J20042" s="370"/>
      <c r="K20042" s="30"/>
      <c r="L20042" s="30"/>
      <c r="M20042" s="30"/>
      <c r="N20042" s="30"/>
      <c r="O20042" s="30"/>
      <c r="P20042" s="30"/>
    </row>
    <row r="20043" spans="1:16" s="4" customFormat="1" ht="18" customHeight="1" thickBot="1" x14ac:dyDescent="0.25">
      <c r="A20043" s="241">
        <f t="shared" si="22605"/>
        <v>3</v>
      </c>
      <c r="B20043" s="241" t="str">
        <f t="shared" si="22606"/>
        <v>PORTEIRO</v>
      </c>
      <c r="C20043" s="241" t="str">
        <f t="shared" si="22607"/>
        <v>TIMBÓ</v>
      </c>
      <c r="D20043" s="17" t="str">
        <f>Raiz!$D$9</f>
        <v>F</v>
      </c>
      <c r="E20043" s="360" t="str">
        <f>Raiz!$E$9</f>
        <v>Tempo de Execução (meses)</v>
      </c>
      <c r="F20043" s="360"/>
      <c r="G20043" s="360"/>
      <c r="H20043" s="378">
        <f>VLOOKUP(H20041,Base!$B$143:$P$194,J20046+1,FALSE)</f>
        <v>22</v>
      </c>
      <c r="I20043" s="379"/>
      <c r="J20043" s="380"/>
      <c r="K20043" s="30"/>
      <c r="L20043" s="30"/>
      <c r="M20043" s="30"/>
      <c r="N20043" s="30"/>
      <c r="O20043" s="30"/>
      <c r="P20043" s="30"/>
    </row>
    <row r="20044" spans="1:16" ht="14.1" customHeight="1" thickBot="1" x14ac:dyDescent="0.25">
      <c r="A20044" s="241">
        <f t="shared" si="22605"/>
        <v>3</v>
      </c>
      <c r="B20044" s="241" t="str">
        <f t="shared" si="22606"/>
        <v>PORTEIRO</v>
      </c>
      <c r="C20044" s="241" t="str">
        <f t="shared" si="22607"/>
        <v>TIMBÓ</v>
      </c>
      <c r="D20044" s="16"/>
    </row>
    <row r="20045" spans="1:16" s="4" customFormat="1" ht="18" customHeight="1" x14ac:dyDescent="0.2">
      <c r="A20045" s="241">
        <f t="shared" si="22605"/>
        <v>3</v>
      </c>
      <c r="B20045" s="241" t="str">
        <f t="shared" si="22606"/>
        <v>PORTEIRO</v>
      </c>
      <c r="C20045" s="241" t="str">
        <f t="shared" si="22607"/>
        <v>TIMBÓ</v>
      </c>
      <c r="D20045" s="381" t="str">
        <f>Raiz!$D$11</f>
        <v>IDENTIFICAÇÃO DO SERVIÇO</v>
      </c>
      <c r="E20045" s="381"/>
      <c r="F20045" s="381"/>
      <c r="G20045" s="381"/>
      <c r="H20045" s="381"/>
      <c r="I20045" s="381"/>
      <c r="J20045" s="381"/>
      <c r="K20045" s="30"/>
      <c r="L20045" s="30"/>
      <c r="M20045" s="30"/>
      <c r="N20045" s="30"/>
      <c r="O20045" s="30"/>
      <c r="P20045" s="30"/>
    </row>
    <row r="20046" spans="1:16" s="4" customFormat="1" ht="18" customHeight="1" x14ac:dyDescent="0.2">
      <c r="A20046" s="241">
        <f t="shared" si="22605"/>
        <v>3</v>
      </c>
      <c r="B20046" s="241" t="str">
        <f t="shared" si="22606"/>
        <v>PORTEIRO</v>
      </c>
      <c r="C20046" s="241" t="str">
        <f t="shared" si="22607"/>
        <v>TIMBÓ</v>
      </c>
      <c r="D20046" s="389" t="str">
        <f>Raiz!$D$12</f>
        <v>Tipo de Serviço</v>
      </c>
      <c r="E20046" s="389"/>
      <c r="F20046" s="389"/>
      <c r="G20046" s="387" t="str">
        <f>VLOOKUP(M20036,Base!$T$86:$V$813,3,FALSE)</f>
        <v>PORTEIRO</v>
      </c>
      <c r="H20046" s="388"/>
      <c r="I20046" s="388"/>
      <c r="J20046" s="238">
        <f>VLOOKUP(G20046,Base!$B$11:$E$24,4,FALSE)</f>
        <v>13</v>
      </c>
      <c r="M20046" s="30"/>
      <c r="N20046" s="30"/>
      <c r="O20046" s="30"/>
      <c r="P20046" s="30"/>
    </row>
    <row r="20047" spans="1:16" s="4" customFormat="1" ht="18" customHeight="1" x14ac:dyDescent="0.2">
      <c r="A20047" s="241">
        <f t="shared" si="22605"/>
        <v>3</v>
      </c>
      <c r="B20047" s="241" t="str">
        <f t="shared" si="22606"/>
        <v>PORTEIRO</v>
      </c>
      <c r="C20047" s="241" t="str">
        <f t="shared" si="22607"/>
        <v>TIMBÓ</v>
      </c>
      <c r="D20047" s="389" t="str">
        <f>Raiz!$D$13</f>
        <v>Unidade de medida</v>
      </c>
      <c r="E20047" s="389"/>
      <c r="F20047" s="389"/>
      <c r="G20047" s="390" t="str">
        <f>Base!$C$6</f>
        <v>Posto</v>
      </c>
      <c r="H20047" s="390"/>
      <c r="I20047" s="390"/>
      <c r="J20047" s="390"/>
      <c r="K20047" s="30"/>
      <c r="L20047" s="30"/>
      <c r="M20047" s="30"/>
      <c r="N20047" s="30"/>
      <c r="O20047" s="30"/>
      <c r="P20047" s="30"/>
    </row>
    <row r="20048" spans="1:16" s="4" customFormat="1" ht="18" customHeight="1" thickBot="1" x14ac:dyDescent="0.25">
      <c r="A20048" s="241">
        <f t="shared" si="22605"/>
        <v>3</v>
      </c>
      <c r="B20048" s="241" t="str">
        <f t="shared" si="22606"/>
        <v>PORTEIRO</v>
      </c>
      <c r="C20048" s="241" t="str">
        <f t="shared" si="22607"/>
        <v>TIMBÓ</v>
      </c>
      <c r="D20048" s="396" t="str">
        <f>Raiz!$D$14</f>
        <v>Quantidade a contratar (unidade de medida)</v>
      </c>
      <c r="E20048" s="396"/>
      <c r="F20048" s="396"/>
      <c r="G20048" s="378">
        <f>VLOOKUP(H20041,Base!$B$86:$P$137,1+J20046,FALSE)</f>
        <v>1</v>
      </c>
      <c r="H20048" s="379"/>
      <c r="I20048" s="379"/>
      <c r="J20048" s="380"/>
      <c r="K20048" s="30"/>
      <c r="L20048" s="30"/>
      <c r="M20048" s="30"/>
      <c r="N20048" s="30"/>
      <c r="O20048" s="30"/>
      <c r="P20048" s="30"/>
    </row>
    <row r="20049" spans="1:16" s="4" customFormat="1" ht="14.1" customHeight="1" thickBot="1" x14ac:dyDescent="0.25">
      <c r="A20049" s="241">
        <f t="shared" si="22605"/>
        <v>3</v>
      </c>
      <c r="B20049" s="241" t="str">
        <f t="shared" si="22606"/>
        <v>PORTEIRO</v>
      </c>
      <c r="C20049" s="241" t="str">
        <f t="shared" si="22607"/>
        <v>TIMBÓ</v>
      </c>
      <c r="D20049" s="5"/>
      <c r="E20049" s="5"/>
      <c r="F20049" s="5"/>
      <c r="G20049" s="5"/>
      <c r="H20049" s="5"/>
      <c r="I20049" s="5"/>
      <c r="J20049" s="5"/>
      <c r="K20049" s="29"/>
      <c r="L20049" s="29"/>
      <c r="M20049" s="30"/>
      <c r="N20049" s="30"/>
      <c r="O20049" s="30"/>
      <c r="P20049" s="30"/>
    </row>
    <row r="20050" spans="1:16" s="4" customFormat="1" ht="18" customHeight="1" x14ac:dyDescent="0.2">
      <c r="A20050" s="241">
        <f t="shared" si="22605"/>
        <v>3</v>
      </c>
      <c r="B20050" s="241" t="str">
        <f t="shared" si="22606"/>
        <v>PORTEIRO</v>
      </c>
      <c r="C20050" s="241" t="str">
        <f t="shared" si="22607"/>
        <v>TIMBÓ</v>
      </c>
      <c r="D20050" s="381" t="str">
        <f>Raiz!$D$16</f>
        <v>1. MÓDULOS: Mão de obra vinculada à execução contratual</v>
      </c>
      <c r="E20050" s="381"/>
      <c r="F20050" s="381"/>
      <c r="G20050" s="381"/>
      <c r="H20050" s="381"/>
      <c r="I20050" s="381"/>
      <c r="J20050" s="381"/>
      <c r="K20050" s="30"/>
      <c r="L20050" s="30"/>
      <c r="M20050" s="30"/>
      <c r="N20050" s="30"/>
      <c r="O20050" s="30"/>
      <c r="P20050" s="30"/>
    </row>
    <row r="20051" spans="1:16" s="4" customFormat="1" ht="18" customHeight="1" x14ac:dyDescent="0.2">
      <c r="A20051" s="241">
        <f t="shared" si="22605"/>
        <v>3</v>
      </c>
      <c r="B20051" s="241" t="str">
        <f t="shared" si="22606"/>
        <v>PORTEIRO</v>
      </c>
      <c r="C20051" s="241" t="str">
        <f t="shared" si="22607"/>
        <v>TIMBÓ</v>
      </c>
      <c r="D20051" s="382" t="str">
        <f>Raiz!$D$17</f>
        <v>Dados para composição dos custos referentes a mão de obra</v>
      </c>
      <c r="E20051" s="382"/>
      <c r="F20051" s="382"/>
      <c r="G20051" s="382"/>
      <c r="H20051" s="382"/>
      <c r="I20051" s="382"/>
      <c r="J20051" s="382"/>
      <c r="K20051" s="30"/>
      <c r="L20051" s="30"/>
      <c r="M20051" s="30"/>
      <c r="N20051" s="30"/>
      <c r="O20051" s="30"/>
      <c r="P20051" s="30"/>
    </row>
    <row r="20052" spans="1:16" s="4" customFormat="1" ht="18" customHeight="1" x14ac:dyDescent="0.2">
      <c r="A20052" s="241">
        <f t="shared" si="22605"/>
        <v>3</v>
      </c>
      <c r="B20052" s="241" t="str">
        <f t="shared" si="22606"/>
        <v>PORTEIRO</v>
      </c>
      <c r="C20052" s="241" t="str">
        <f t="shared" si="22607"/>
        <v>TIMBÓ</v>
      </c>
      <c r="D20052" s="52">
        <f>Raiz!$D$18</f>
        <v>1</v>
      </c>
      <c r="E20052" s="359" t="str">
        <f>Raiz!$E$18</f>
        <v>Tipo de Serviço</v>
      </c>
      <c r="F20052" s="359"/>
      <c r="G20052" s="383" t="str">
        <f t="shared" ref="G20052" si="22609">G20046</f>
        <v>PORTEIRO</v>
      </c>
      <c r="H20052" s="383"/>
      <c r="I20052" s="383"/>
      <c r="J20052" s="384"/>
      <c r="K20052" s="30"/>
      <c r="L20052" s="30"/>
      <c r="M20052" s="30"/>
      <c r="N20052" s="30"/>
      <c r="O20052" s="30"/>
      <c r="P20052" s="30"/>
    </row>
    <row r="20053" spans="1:16" s="4" customFormat="1" ht="18" customHeight="1" x14ac:dyDescent="0.2">
      <c r="A20053" s="241">
        <f t="shared" si="22605"/>
        <v>3</v>
      </c>
      <c r="B20053" s="241" t="str">
        <f t="shared" si="22606"/>
        <v>PORTEIRO</v>
      </c>
      <c r="C20053" s="241" t="str">
        <f t="shared" si="22607"/>
        <v>TIMBÓ</v>
      </c>
      <c r="D20053" s="52">
        <f>Raiz!$D$19</f>
        <v>2</v>
      </c>
      <c r="E20053" s="359" t="str">
        <f>Raiz!$E$19</f>
        <v>Classificação Brasileira de Ocupações (CBO)</v>
      </c>
      <c r="F20053" s="359"/>
      <c r="G20053" s="373" t="str">
        <f>VLOOKUP(G20046,Base!$B$11:$C$24,2,FALSE)</f>
        <v>5174-10</v>
      </c>
      <c r="H20053" s="373"/>
      <c r="I20053" s="373"/>
      <c r="J20053" s="374"/>
      <c r="K20053" s="127"/>
      <c r="L20053" s="127"/>
      <c r="M20053" s="30"/>
      <c r="N20053" s="30"/>
      <c r="O20053" s="30"/>
      <c r="P20053" s="30"/>
    </row>
    <row r="20054" spans="1:16" s="4" customFormat="1" ht="18" customHeight="1" x14ac:dyDescent="0.2">
      <c r="A20054" s="241">
        <f t="shared" si="22605"/>
        <v>3</v>
      </c>
      <c r="B20054" s="241" t="str">
        <f t="shared" si="22606"/>
        <v>PORTEIRO</v>
      </c>
      <c r="C20054" s="241" t="str">
        <f t="shared" si="22607"/>
        <v>TIMBÓ</v>
      </c>
      <c r="D20054" s="52">
        <f>Raiz!$D$20</f>
        <v>3</v>
      </c>
      <c r="E20054" s="399" t="str">
        <f>Raiz!$E$20</f>
        <v>Salário Normativo da Categoria</v>
      </c>
      <c r="F20054" s="399"/>
      <c r="G20054" s="364">
        <f>VLOOKUP(H20041,Base!$B$371:$P$422,J20046+1,FALSE)</f>
        <v>1741.61</v>
      </c>
      <c r="H20054" s="364"/>
      <c r="I20054" s="364"/>
      <c r="J20054" s="365"/>
      <c r="K20054" s="127"/>
      <c r="L20054" s="127"/>
      <c r="M20054" s="30"/>
      <c r="N20054" s="30"/>
      <c r="O20054" s="30"/>
      <c r="P20054" s="30"/>
    </row>
    <row r="20055" spans="1:16" s="4" customFormat="1" ht="30" customHeight="1" x14ac:dyDescent="0.2">
      <c r="A20055" s="241">
        <f t="shared" si="22605"/>
        <v>3</v>
      </c>
      <c r="B20055" s="241" t="str">
        <f t="shared" si="22606"/>
        <v>PORTEIRO</v>
      </c>
      <c r="C20055" s="241" t="str">
        <f t="shared" si="22607"/>
        <v>TIMBÓ</v>
      </c>
      <c r="D20055" s="147">
        <f>Raiz!$D$21</f>
        <v>4</v>
      </c>
      <c r="E20055" s="407" t="str">
        <f>Raiz!$E$21</f>
        <v>Categoria Profissional (vinculada à execução contratual)</v>
      </c>
      <c r="F20055" s="407"/>
      <c r="G20055" s="375" t="str">
        <f>VLOOKUP(H20041,Base!$B$200:$P$251,J20046+1,FALSE)</f>
        <v>EMPREGADOS EM EMPRESAS PREST. DE SERV. EM  ASSEIO E CONSERV.</v>
      </c>
      <c r="H20055" s="375"/>
      <c r="I20055" s="375"/>
      <c r="J20055" s="376"/>
      <c r="K20055" s="127"/>
      <c r="L20055" s="127"/>
      <c r="M20055" s="30"/>
      <c r="N20055" s="30"/>
      <c r="O20055" s="30"/>
      <c r="P20055" s="30"/>
    </row>
    <row r="20056" spans="1:16" s="4" customFormat="1" ht="18" customHeight="1" x14ac:dyDescent="0.2">
      <c r="A20056" s="241">
        <f t="shared" si="22605"/>
        <v>3</v>
      </c>
      <c r="B20056" s="241" t="str">
        <f t="shared" si="22606"/>
        <v>PORTEIRO</v>
      </c>
      <c r="C20056" s="241" t="str">
        <f t="shared" si="22607"/>
        <v>TIMBÓ</v>
      </c>
      <c r="D20056" s="52">
        <f>Raiz!$D$22</f>
        <v>5</v>
      </c>
      <c r="E20056" s="403" t="str">
        <f>Raiz!$E$22</f>
        <v>CCT - Data-Base da Categoria (dia/mês/ano)</v>
      </c>
      <c r="F20056" s="403"/>
      <c r="G20056" s="391" t="str">
        <f>VLOOKUP(H20041,Base!$B$314:$P$365,J20046+1,FALSE)</f>
        <v>SC000152/2021 - 01/01/2021</v>
      </c>
      <c r="H20056" s="391"/>
      <c r="I20056" s="391"/>
      <c r="J20056" s="392"/>
      <c r="K20056" s="127"/>
      <c r="L20056" s="127"/>
      <c r="M20056" s="30"/>
      <c r="N20056" s="30"/>
      <c r="O20056" s="30"/>
      <c r="P20056" s="30"/>
    </row>
    <row r="20057" spans="1:16" s="4" customFormat="1" ht="18" customHeight="1" x14ac:dyDescent="0.2">
      <c r="A20057" s="241">
        <f t="shared" si="22605"/>
        <v>3</v>
      </c>
      <c r="B20057" s="241" t="str">
        <f t="shared" si="22606"/>
        <v>PORTEIRO</v>
      </c>
      <c r="C20057" s="241" t="str">
        <f t="shared" si="22607"/>
        <v>TIMBÓ</v>
      </c>
      <c r="D20057" s="52">
        <f>Raiz!$D$23</f>
        <v>6</v>
      </c>
      <c r="E20057" s="359" t="str">
        <f>Raiz!$E$23</f>
        <v>Carga horária a contratar (Horas/Mês)</v>
      </c>
      <c r="F20057" s="359"/>
      <c r="G20057" s="371">
        <f>VLOOKUP(H20041,Base!$B$485:$P$536,J20046+1,FALSE)</f>
        <v>200</v>
      </c>
      <c r="H20057" s="371"/>
      <c r="I20057" s="371"/>
      <c r="J20057" s="372"/>
      <c r="K20057" s="127"/>
      <c r="L20057" s="127"/>
      <c r="M20057" s="30"/>
      <c r="N20057" s="30"/>
      <c r="O20057" s="30"/>
      <c r="P20057" s="30"/>
    </row>
    <row r="20058" spans="1:16" s="4" customFormat="1" ht="18" customHeight="1" x14ac:dyDescent="0.2">
      <c r="A20058" s="241">
        <f t="shared" si="22605"/>
        <v>3</v>
      </c>
      <c r="B20058" s="241" t="str">
        <f t="shared" si="22606"/>
        <v>PORTEIRO</v>
      </c>
      <c r="C20058" s="241" t="str">
        <f t="shared" si="22607"/>
        <v>TIMBÓ</v>
      </c>
      <c r="D20058" s="52">
        <f>Raiz!$D$24</f>
        <v>7</v>
      </c>
      <c r="E20058" s="359" t="str">
        <f>Raiz!$E$24</f>
        <v>Valor do vale transporte</v>
      </c>
      <c r="F20058" s="359"/>
      <c r="G20058" s="364">
        <f>VLOOKUP(H20041,Base!$B$29:$E$80,4,FALSE)</f>
        <v>4</v>
      </c>
      <c r="H20058" s="364" t="s">
        <v>35</v>
      </c>
      <c r="I20058" s="364"/>
      <c r="J20058" s="365"/>
      <c r="K20058" s="30"/>
      <c r="L20058" s="30"/>
      <c r="M20058" s="30"/>
      <c r="N20058" s="30"/>
      <c r="O20058" s="30"/>
      <c r="P20058" s="30"/>
    </row>
    <row r="20059" spans="1:16" s="4" customFormat="1" ht="18" customHeight="1" x14ac:dyDescent="0.2">
      <c r="A20059" s="241">
        <f t="shared" si="22605"/>
        <v>3</v>
      </c>
      <c r="B20059" s="241" t="str">
        <f t="shared" si="22606"/>
        <v>PORTEIRO</v>
      </c>
      <c r="C20059" s="241" t="str">
        <f t="shared" si="22607"/>
        <v>TIMBÓ</v>
      </c>
      <c r="D20059" s="52">
        <f>Raiz!$D$25</f>
        <v>8</v>
      </c>
      <c r="E20059" s="359" t="str">
        <f>Raiz!$E$25</f>
        <v>Valor do vale alimentação</v>
      </c>
      <c r="F20059" s="359"/>
      <c r="G20059" s="364">
        <f>VLOOKUP(H20041,Base!$B$656:$P$707,J20046+1,FALSE)</f>
        <v>18.23</v>
      </c>
      <c r="H20059" s="364"/>
      <c r="I20059" s="364"/>
      <c r="J20059" s="365"/>
      <c r="K20059" s="127"/>
      <c r="L20059" s="127"/>
      <c r="M20059" s="30"/>
      <c r="N20059" s="30"/>
      <c r="O20059" s="30"/>
      <c r="P20059" s="30"/>
    </row>
    <row r="20060" spans="1:16" s="4" customFormat="1" ht="18" customHeight="1" thickBot="1" x14ac:dyDescent="0.25">
      <c r="A20060" s="241">
        <f t="shared" si="22605"/>
        <v>3</v>
      </c>
      <c r="B20060" s="241" t="str">
        <f t="shared" si="22606"/>
        <v>PORTEIRO</v>
      </c>
      <c r="C20060" s="241" t="str">
        <f t="shared" si="22607"/>
        <v>TIMBÓ</v>
      </c>
      <c r="D20060" s="17">
        <f>Raiz!$D$26</f>
        <v>9</v>
      </c>
      <c r="E20060" s="360" t="str">
        <f>Raiz!$E$26</f>
        <v>Salário Mínimo Vigente</v>
      </c>
      <c r="F20060" s="360"/>
      <c r="G20060" s="361">
        <f>Base!$C$5</f>
        <v>1100</v>
      </c>
      <c r="H20060" s="361"/>
      <c r="I20060" s="361"/>
      <c r="J20060" s="362"/>
      <c r="K20060" s="30"/>
      <c r="L20060" s="30"/>
      <c r="M20060" s="30"/>
      <c r="N20060" s="30"/>
      <c r="O20060" s="30"/>
      <c r="P20060" s="30"/>
    </row>
    <row r="20061" spans="1:16" ht="14.1" customHeight="1" thickBot="1" x14ac:dyDescent="0.25">
      <c r="A20061" s="241">
        <f t="shared" si="22605"/>
        <v>3</v>
      </c>
      <c r="B20061" s="241" t="str">
        <f t="shared" si="22606"/>
        <v>PORTEIRO</v>
      </c>
      <c r="C20061" s="241" t="str">
        <f t="shared" si="22607"/>
        <v>TIMBÓ</v>
      </c>
      <c r="D20061" s="4"/>
      <c r="E20061" s="4"/>
      <c r="F20061" s="4"/>
      <c r="G20061" s="4"/>
      <c r="H20061" s="4"/>
      <c r="I20061" s="4"/>
      <c r="J20061" s="4"/>
    </row>
    <row r="20062" spans="1:16" ht="18" customHeight="1" x14ac:dyDescent="0.2">
      <c r="A20062" s="241">
        <f t="shared" si="22605"/>
        <v>3</v>
      </c>
      <c r="B20062" s="241" t="str">
        <f t="shared" si="22606"/>
        <v>PORTEIRO</v>
      </c>
      <c r="C20062" s="241" t="str">
        <f t="shared" si="22607"/>
        <v>TIMBÓ</v>
      </c>
      <c r="D20062" s="363" t="str">
        <f>Raiz!$D$28</f>
        <v>MÓDULO 1 – COMPOSIÇÃO DA REMUNERAÇÃO</v>
      </c>
      <c r="E20062" s="363"/>
      <c r="F20062" s="363"/>
      <c r="G20062" s="363"/>
      <c r="H20062" s="363"/>
      <c r="I20062" s="1" t="str">
        <f>Raiz!I$28</f>
        <v>%</v>
      </c>
      <c r="J20062" s="2" t="str">
        <f>Raiz!$J$28</f>
        <v>Valor R$</v>
      </c>
    </row>
    <row r="20063" spans="1:16" ht="18" customHeight="1" x14ac:dyDescent="0.2">
      <c r="A20063" s="241">
        <f t="shared" si="22605"/>
        <v>3</v>
      </c>
      <c r="B20063" s="241" t="str">
        <f t="shared" si="22606"/>
        <v>PORTEIRO</v>
      </c>
      <c r="C20063" s="241" t="str">
        <f t="shared" si="22607"/>
        <v>TIMBÓ</v>
      </c>
      <c r="D20063" s="52" t="str">
        <f>Raiz!$D$29</f>
        <v>A</v>
      </c>
      <c r="E20063" s="398" t="str">
        <f>Raiz!$E$29</f>
        <v>Salário-Base</v>
      </c>
      <c r="F20063" s="398"/>
      <c r="G20063" s="398"/>
      <c r="H20063" s="398"/>
      <c r="I20063" s="314"/>
      <c r="J20063" s="19">
        <f>VLOOKUP(H20041,Base!$B$599:$P$650,J20046+1,FALSE)</f>
        <v>1741.61</v>
      </c>
      <c r="K20063" s="128"/>
      <c r="L20063" s="128"/>
    </row>
    <row r="20064" spans="1:16" ht="18" customHeight="1" x14ac:dyDescent="0.2">
      <c r="A20064" s="241">
        <f t="shared" si="22605"/>
        <v>3</v>
      </c>
      <c r="B20064" s="241" t="str">
        <f t="shared" si="22606"/>
        <v>PORTEIRO</v>
      </c>
      <c r="C20064" s="241" t="str">
        <f t="shared" si="22607"/>
        <v>TIMBÓ</v>
      </c>
      <c r="D20064" s="147" t="str">
        <f>Raiz!$D$30</f>
        <v>B</v>
      </c>
      <c r="E20064" s="338" t="str">
        <f>Raiz!$E$30</f>
        <v>Adicional de Insalubridade</v>
      </c>
      <c r="F20064" s="338"/>
      <c r="G20064" s="338"/>
      <c r="H20064" s="338"/>
      <c r="I20064" s="119">
        <f>VLOOKUP(H20041,Base!$B$1055:$P$1106,J20046+1,FALSE)</f>
        <v>0</v>
      </c>
      <c r="J20064" s="19">
        <f t="shared" ref="J20064" si="22610">ROUND(I20064*J20063,2)</f>
        <v>0</v>
      </c>
      <c r="K20064" s="128"/>
      <c r="L20064" s="128"/>
    </row>
    <row r="20065" spans="1:12" ht="18" customHeight="1" x14ac:dyDescent="0.2">
      <c r="A20065" s="241">
        <f t="shared" si="22605"/>
        <v>3</v>
      </c>
      <c r="B20065" s="241" t="str">
        <f t="shared" si="22606"/>
        <v>PORTEIRO</v>
      </c>
      <c r="C20065" s="241" t="str">
        <f t="shared" si="22607"/>
        <v>TIMBÓ</v>
      </c>
      <c r="D20065" s="52" t="str">
        <f>Raiz!$D$31</f>
        <v>C</v>
      </c>
      <c r="E20065" s="397" t="str">
        <f>Raiz!$E$31</f>
        <v>Outros (especificar)</v>
      </c>
      <c r="F20065" s="397"/>
      <c r="G20065" s="397"/>
      <c r="H20065" s="397"/>
      <c r="I20065" s="20"/>
      <c r="J20065" s="19">
        <f>VLOOKUP(H20041,Base!$B$827:$P$878,J20046+1,FALSE)</f>
        <v>0</v>
      </c>
      <c r="K20065" s="128"/>
      <c r="L20065" s="128"/>
    </row>
    <row r="20066" spans="1:12" ht="18" customHeight="1" x14ac:dyDescent="0.2">
      <c r="A20066" s="241">
        <f t="shared" si="22605"/>
        <v>3</v>
      </c>
      <c r="B20066" s="241" t="str">
        <f t="shared" si="22606"/>
        <v>PORTEIRO</v>
      </c>
      <c r="C20066" s="241" t="str">
        <f t="shared" si="22607"/>
        <v>TIMBÓ</v>
      </c>
      <c r="D20066" s="52"/>
      <c r="E20066" s="323"/>
      <c r="F20066" s="323"/>
      <c r="G20066" s="323"/>
      <c r="H20066" s="323"/>
      <c r="I20066" s="20"/>
      <c r="J20066" s="19"/>
    </row>
    <row r="20067" spans="1:12" ht="18" customHeight="1" x14ac:dyDescent="0.2">
      <c r="A20067" s="241">
        <f t="shared" si="22605"/>
        <v>3</v>
      </c>
      <c r="B20067" s="241" t="str">
        <f t="shared" si="22606"/>
        <v>PORTEIRO</v>
      </c>
      <c r="C20067" s="241" t="str">
        <f t="shared" si="22607"/>
        <v>TIMBÓ</v>
      </c>
      <c r="D20067" s="52"/>
      <c r="E20067" s="323"/>
      <c r="F20067" s="323"/>
      <c r="G20067" s="323"/>
      <c r="H20067" s="323"/>
      <c r="I20067" s="20"/>
      <c r="J20067" s="36"/>
    </row>
    <row r="20068" spans="1:12" ht="18" customHeight="1" x14ac:dyDescent="0.2">
      <c r="A20068" s="241">
        <f t="shared" si="22605"/>
        <v>3</v>
      </c>
      <c r="B20068" s="241" t="str">
        <f t="shared" si="22606"/>
        <v>PORTEIRO</v>
      </c>
      <c r="C20068" s="241" t="str">
        <f t="shared" si="22607"/>
        <v>TIMBÓ</v>
      </c>
      <c r="D20068" s="52"/>
      <c r="E20068" s="323"/>
      <c r="F20068" s="323"/>
      <c r="G20068" s="323"/>
      <c r="H20068" s="323"/>
      <c r="I20068" s="20"/>
      <c r="J20068" s="36"/>
    </row>
    <row r="20069" spans="1:12" ht="18" customHeight="1" thickBot="1" x14ac:dyDescent="0.25">
      <c r="A20069" s="241">
        <f t="shared" si="22605"/>
        <v>3</v>
      </c>
      <c r="B20069" s="241" t="str">
        <f t="shared" si="22606"/>
        <v>PORTEIRO</v>
      </c>
      <c r="C20069" s="241" t="str">
        <f t="shared" si="22607"/>
        <v>TIMBÓ</v>
      </c>
      <c r="D20069" s="317" t="str">
        <f>Raiz!$D$35</f>
        <v>Total do Módulo 1 - Composição da Remuneração</v>
      </c>
      <c r="E20069" s="317"/>
      <c r="F20069" s="317"/>
      <c r="G20069" s="317"/>
      <c r="H20069" s="317"/>
      <c r="I20069" s="317"/>
      <c r="J20069" s="21">
        <f t="shared" ref="J20069" si="22611">SUM(J20063:J20066)</f>
        <v>1741.61</v>
      </c>
    </row>
    <row r="20070" spans="1:12" ht="14.1" customHeight="1" thickBot="1" x14ac:dyDescent="0.25">
      <c r="A20070" s="241">
        <f t="shared" si="22605"/>
        <v>3</v>
      </c>
      <c r="B20070" s="241" t="str">
        <f t="shared" si="22606"/>
        <v>PORTEIRO</v>
      </c>
      <c r="C20070" s="241" t="str">
        <f t="shared" si="22607"/>
        <v>TIMBÓ</v>
      </c>
      <c r="D20070" s="4"/>
      <c r="E20070" s="4"/>
      <c r="F20070" s="4"/>
      <c r="G20070" s="4"/>
      <c r="H20070" s="4"/>
      <c r="I20070" s="4"/>
      <c r="J20070" s="4"/>
    </row>
    <row r="20071" spans="1:12" ht="18" customHeight="1" x14ac:dyDescent="0.2">
      <c r="A20071" s="241">
        <f t="shared" si="22605"/>
        <v>3</v>
      </c>
      <c r="B20071" s="241" t="str">
        <f t="shared" si="22606"/>
        <v>PORTEIRO</v>
      </c>
      <c r="C20071" s="241" t="str">
        <f t="shared" si="22607"/>
        <v>TIMBÓ</v>
      </c>
      <c r="D20071" s="339" t="str">
        <f>Raiz!$D$37</f>
        <v>MÓDULO 2 – ENCARGOS E BENEFÍCIOS ANUAIS, MENSAIS E DIÁRIOS</v>
      </c>
      <c r="E20071" s="340"/>
      <c r="F20071" s="340"/>
      <c r="G20071" s="340"/>
      <c r="H20071" s="357"/>
      <c r="I20071" s="1" t="str">
        <f>Raiz!$I$37</f>
        <v>%</v>
      </c>
      <c r="J20071" s="2" t="str">
        <f>Raiz!$J$37</f>
        <v>Valor R$</v>
      </c>
    </row>
    <row r="20072" spans="1:12" ht="18" customHeight="1" x14ac:dyDescent="0.2">
      <c r="A20072" s="241">
        <f t="shared" si="22605"/>
        <v>3</v>
      </c>
      <c r="B20072" s="241" t="str">
        <f t="shared" si="22606"/>
        <v>PORTEIRO</v>
      </c>
      <c r="C20072" s="241" t="str">
        <f t="shared" si="22607"/>
        <v>TIMBÓ</v>
      </c>
      <c r="D20072" s="343" t="str">
        <f>Raiz!$D$38</f>
        <v xml:space="preserve"> Submódulo 2.1 - 13º (décimo terceiro) Salário, Férias e Adicional de Férias</v>
      </c>
      <c r="E20072" s="343"/>
      <c r="F20072" s="343"/>
      <c r="G20072" s="343"/>
      <c r="H20072" s="343"/>
      <c r="I20072" s="343"/>
      <c r="J20072" s="345"/>
    </row>
    <row r="20073" spans="1:12" ht="18" customHeight="1" x14ac:dyDescent="0.2">
      <c r="A20073" s="241">
        <f t="shared" si="22605"/>
        <v>3</v>
      </c>
      <c r="B20073" s="241" t="str">
        <f t="shared" si="22606"/>
        <v>PORTEIRO</v>
      </c>
      <c r="C20073" s="241" t="str">
        <f t="shared" si="22607"/>
        <v>TIMBÓ</v>
      </c>
      <c r="D20073" s="52" t="str">
        <f>Raiz!$D$39</f>
        <v>A</v>
      </c>
      <c r="E20073" s="323" t="str">
        <f>Raiz!$E$39</f>
        <v>13º Salário</v>
      </c>
      <c r="F20073" s="323"/>
      <c r="G20073" s="323"/>
      <c r="H20073" s="323"/>
      <c r="I20073" s="20">
        <f>Raiz!$I$39</f>
        <v>8.3333333333333329E-2</v>
      </c>
      <c r="J20073" s="22">
        <f t="shared" ref="J20073" si="22612">ROUND(I20073*J20069,2)</f>
        <v>145.13</v>
      </c>
    </row>
    <row r="20074" spans="1:12" ht="18" customHeight="1" x14ac:dyDescent="0.2">
      <c r="A20074" s="241">
        <f t="shared" si="22605"/>
        <v>3</v>
      </c>
      <c r="B20074" s="241" t="str">
        <f t="shared" si="22606"/>
        <v>PORTEIRO</v>
      </c>
      <c r="C20074" s="241" t="str">
        <f t="shared" si="22607"/>
        <v>TIMBÓ</v>
      </c>
      <c r="D20074" s="52" t="str">
        <f>Raiz!$D$40</f>
        <v>B</v>
      </c>
      <c r="E20074" s="320" t="str">
        <f>Raiz!$E$40</f>
        <v xml:space="preserve">Adicional de Férias </v>
      </c>
      <c r="F20074" s="322"/>
      <c r="G20074" s="322"/>
      <c r="H20074" s="321"/>
      <c r="I20074" s="20">
        <f>Raiz!$I$40</f>
        <v>2.7777777777777776E-2</v>
      </c>
      <c r="J20074" s="22">
        <f t="shared" ref="J20074" si="22613">ROUND(I20074*J20069,2)</f>
        <v>48.38</v>
      </c>
      <c r="K20074" s="30"/>
      <c r="L20074" s="30"/>
    </row>
    <row r="20075" spans="1:12" ht="18" customHeight="1" thickBot="1" x14ac:dyDescent="0.25">
      <c r="A20075" s="241">
        <f t="shared" si="22605"/>
        <v>3</v>
      </c>
      <c r="B20075" s="241" t="str">
        <f t="shared" si="22606"/>
        <v>PORTEIRO</v>
      </c>
      <c r="C20075" s="241" t="str">
        <f t="shared" si="22607"/>
        <v>TIMBÓ</v>
      </c>
      <c r="D20075" s="317" t="str">
        <f>Raiz!$D$41</f>
        <v>Total do Submódulo 2.1</v>
      </c>
      <c r="E20075" s="317"/>
      <c r="F20075" s="317"/>
      <c r="G20075" s="317"/>
      <c r="H20075" s="317"/>
      <c r="I20075" s="317"/>
      <c r="J20075" s="248">
        <f t="shared" ref="J20075" si="22614">SUM(J20073:J20074)</f>
        <v>193.51</v>
      </c>
      <c r="K20075" s="30"/>
      <c r="L20075" s="30"/>
    </row>
    <row r="20076" spans="1:12" ht="14.1" customHeight="1" thickBot="1" x14ac:dyDescent="0.25">
      <c r="A20076" s="241">
        <f t="shared" si="22605"/>
        <v>3</v>
      </c>
      <c r="B20076" s="241" t="str">
        <f t="shared" si="22606"/>
        <v>PORTEIRO</v>
      </c>
      <c r="C20076" s="241" t="str">
        <f t="shared" si="22607"/>
        <v>TIMBÓ</v>
      </c>
      <c r="D20076" s="4"/>
      <c r="E20076" s="4"/>
      <c r="F20076" s="4"/>
      <c r="G20076" s="4"/>
      <c r="H20076" s="4"/>
      <c r="I20076" s="4"/>
      <c r="J20076" s="4"/>
      <c r="K20076" s="30"/>
      <c r="L20076" s="30"/>
    </row>
    <row r="20077" spans="1:12" ht="18" customHeight="1" x14ac:dyDescent="0.2">
      <c r="A20077" s="241">
        <f t="shared" si="22605"/>
        <v>3</v>
      </c>
      <c r="B20077" s="241" t="str">
        <f t="shared" si="22606"/>
        <v>PORTEIRO</v>
      </c>
      <c r="C20077" s="241" t="str">
        <f t="shared" si="22607"/>
        <v>TIMBÓ</v>
      </c>
      <c r="D20077" s="355" t="str">
        <f>Raiz!$D$43</f>
        <v xml:space="preserve"> Submódulo 2.2 - Encargos Previdenciários (GPS), FGTS e outras contribuições (Base de cálculo: Módulo 1 + Submódulo 2.1)</v>
      </c>
      <c r="E20077" s="355"/>
      <c r="F20077" s="355"/>
      <c r="G20077" s="355"/>
      <c r="H20077" s="355"/>
      <c r="I20077" s="355"/>
      <c r="J20077" s="356"/>
      <c r="K20077" s="30"/>
      <c r="L20077" s="30"/>
    </row>
    <row r="20078" spans="1:12" ht="18" customHeight="1" x14ac:dyDescent="0.2">
      <c r="A20078" s="241">
        <f t="shared" si="22605"/>
        <v>3</v>
      </c>
      <c r="B20078" s="241" t="str">
        <f t="shared" si="22606"/>
        <v>PORTEIRO</v>
      </c>
      <c r="C20078" s="241" t="str">
        <f t="shared" si="22607"/>
        <v>TIMBÓ</v>
      </c>
      <c r="D20078" s="52" t="str">
        <f>Raiz!$D$44</f>
        <v>A</v>
      </c>
      <c r="E20078" s="354" t="str">
        <f>Raiz!$E$44</f>
        <v>INSS</v>
      </c>
      <c r="F20078" s="354"/>
      <c r="G20078" s="354"/>
      <c r="H20078" s="354"/>
      <c r="I20078" s="23">
        <f>Raiz!$I$44</f>
        <v>0.2</v>
      </c>
      <c r="J20078" s="22">
        <f t="shared" ref="J20078" si="22615">ROUND((J20069+J20075)*$I20078,2)</f>
        <v>387.02</v>
      </c>
      <c r="K20078" s="30"/>
      <c r="L20078" s="30"/>
    </row>
    <row r="20079" spans="1:12" ht="18" customHeight="1" x14ac:dyDescent="0.2">
      <c r="A20079" s="241">
        <f t="shared" si="22605"/>
        <v>3</v>
      </c>
      <c r="B20079" s="241" t="str">
        <f t="shared" si="22606"/>
        <v>PORTEIRO</v>
      </c>
      <c r="C20079" s="241" t="str">
        <f t="shared" si="22607"/>
        <v>TIMBÓ</v>
      </c>
      <c r="D20079" s="52" t="str">
        <f>Raiz!$D$45</f>
        <v>B</v>
      </c>
      <c r="E20079" s="354" t="str">
        <f>Raiz!$E$45</f>
        <v>Salário Educação</v>
      </c>
      <c r="F20079" s="354"/>
      <c r="G20079" s="354"/>
      <c r="H20079" s="354"/>
      <c r="I20079" s="23">
        <f>Raiz!$I$45</f>
        <v>2.5000000000000001E-2</v>
      </c>
      <c r="J20079" s="22">
        <f t="shared" ref="J20079" si="22616">ROUND((J20069+J20075)*$I20079,2)</f>
        <v>48.38</v>
      </c>
      <c r="K20079" s="30"/>
      <c r="L20079" s="30"/>
    </row>
    <row r="20080" spans="1:12" ht="18" customHeight="1" x14ac:dyDescent="0.2">
      <c r="A20080" s="241">
        <f t="shared" si="22605"/>
        <v>3</v>
      </c>
      <c r="B20080" s="241" t="str">
        <f t="shared" si="22606"/>
        <v>PORTEIRO</v>
      </c>
      <c r="C20080" s="241" t="str">
        <f t="shared" si="22607"/>
        <v>TIMBÓ</v>
      </c>
      <c r="D20080" s="52" t="str">
        <f>Raiz!$D$46</f>
        <v>C</v>
      </c>
      <c r="E20080" s="254" t="str">
        <f>Raiz!$E$46</f>
        <v>RAT X FAP       RAT=</v>
      </c>
      <c r="F20080" s="255">
        <f>Raiz!$F$46</f>
        <v>0.03</v>
      </c>
      <c r="G20080" s="256" t="str">
        <f>Raiz!$G$46</f>
        <v>FAP=</v>
      </c>
      <c r="H20080" s="257">
        <f>Raiz!$H$46</f>
        <v>1</v>
      </c>
      <c r="I20080" s="23">
        <f t="shared" ref="I20080" si="22617">ROUND(F20080*H20080,2)</f>
        <v>0.03</v>
      </c>
      <c r="J20080" s="22">
        <f t="shared" ref="J20080" si="22618">ROUND((J20069+J20075)*$I20080,2)</f>
        <v>58.05</v>
      </c>
      <c r="K20080" s="30"/>
      <c r="L20080" s="30"/>
    </row>
    <row r="20081" spans="1:12" ht="18" customHeight="1" x14ac:dyDescent="0.2">
      <c r="A20081" s="241">
        <f t="shared" si="22605"/>
        <v>3</v>
      </c>
      <c r="B20081" s="241" t="str">
        <f t="shared" si="22606"/>
        <v>PORTEIRO</v>
      </c>
      <c r="C20081" s="241" t="str">
        <f t="shared" si="22607"/>
        <v>TIMBÓ</v>
      </c>
      <c r="D20081" s="52" t="str">
        <f>Raiz!$D$47</f>
        <v>D</v>
      </c>
      <c r="E20081" s="354" t="str">
        <f>Raiz!$E$47</f>
        <v>SESI ou SESC</v>
      </c>
      <c r="F20081" s="354"/>
      <c r="G20081" s="354"/>
      <c r="H20081" s="354"/>
      <c r="I20081" s="23">
        <f>Raiz!$I$47</f>
        <v>1.4999999999999999E-2</v>
      </c>
      <c r="J20081" s="22">
        <f t="shared" ref="J20081" si="22619">ROUND((J20069+J20075)*$I20081,2)</f>
        <v>29.03</v>
      </c>
      <c r="K20081" s="30"/>
      <c r="L20081" s="30"/>
    </row>
    <row r="20082" spans="1:12" ht="18" customHeight="1" x14ac:dyDescent="0.2">
      <c r="A20082" s="241">
        <f t="shared" si="22605"/>
        <v>3</v>
      </c>
      <c r="B20082" s="241" t="str">
        <f t="shared" si="22606"/>
        <v>PORTEIRO</v>
      </c>
      <c r="C20082" s="241" t="str">
        <f t="shared" si="22607"/>
        <v>TIMBÓ</v>
      </c>
      <c r="D20082" s="52" t="str">
        <f>Raiz!$D$48</f>
        <v>E</v>
      </c>
      <c r="E20082" s="354" t="str">
        <f>Raiz!$E$48</f>
        <v>SENAI ou SENAC</v>
      </c>
      <c r="F20082" s="354"/>
      <c r="G20082" s="354"/>
      <c r="H20082" s="354"/>
      <c r="I20082" s="23">
        <f>Raiz!$I$48</f>
        <v>0.01</v>
      </c>
      <c r="J20082" s="22">
        <f t="shared" ref="J20082" si="22620">ROUND((J20069+J20075)*$I20082,2)</f>
        <v>19.350000000000001</v>
      </c>
      <c r="K20082" s="30"/>
      <c r="L20082" s="30"/>
    </row>
    <row r="20083" spans="1:12" ht="18" customHeight="1" x14ac:dyDescent="0.2">
      <c r="A20083" s="241">
        <f t="shared" si="22605"/>
        <v>3</v>
      </c>
      <c r="B20083" s="241" t="str">
        <f t="shared" si="22606"/>
        <v>PORTEIRO</v>
      </c>
      <c r="C20083" s="241" t="str">
        <f t="shared" si="22607"/>
        <v>TIMBÓ</v>
      </c>
      <c r="D20083" s="52" t="str">
        <f>Raiz!$D$49</f>
        <v>F</v>
      </c>
      <c r="E20083" s="354" t="str">
        <f>Raiz!$E$49</f>
        <v>SEBRAE</v>
      </c>
      <c r="F20083" s="354"/>
      <c r="G20083" s="354"/>
      <c r="H20083" s="354"/>
      <c r="I20083" s="23">
        <f>Raiz!$I$49</f>
        <v>6.0000000000000001E-3</v>
      </c>
      <c r="J20083" s="22">
        <f t="shared" ref="J20083" si="22621">ROUND((J20069+J20075)*$I20083,2)</f>
        <v>11.61</v>
      </c>
      <c r="K20083" s="30"/>
      <c r="L20083" s="30"/>
    </row>
    <row r="20084" spans="1:12" ht="18" customHeight="1" x14ac:dyDescent="0.2">
      <c r="A20084" s="241">
        <f t="shared" si="22605"/>
        <v>3</v>
      </c>
      <c r="B20084" s="241" t="str">
        <f t="shared" si="22606"/>
        <v>PORTEIRO</v>
      </c>
      <c r="C20084" s="241" t="str">
        <f t="shared" si="22607"/>
        <v>TIMBÓ</v>
      </c>
      <c r="D20084" s="52" t="str">
        <f>Raiz!$D$50</f>
        <v>G</v>
      </c>
      <c r="E20084" s="354" t="str">
        <f>Raiz!$E$50</f>
        <v>INCRA</v>
      </c>
      <c r="F20084" s="354"/>
      <c r="G20084" s="354"/>
      <c r="H20084" s="354"/>
      <c r="I20084" s="23">
        <f>Raiz!$I$50</f>
        <v>2E-3</v>
      </c>
      <c r="J20084" s="22">
        <f t="shared" ref="J20084" si="22622">ROUND((J20069+J20075)*$I20084,2)</f>
        <v>3.87</v>
      </c>
      <c r="K20084" s="30"/>
      <c r="L20084" s="30"/>
    </row>
    <row r="20085" spans="1:12" ht="18" customHeight="1" x14ac:dyDescent="0.2">
      <c r="A20085" s="241">
        <f t="shared" si="22605"/>
        <v>3</v>
      </c>
      <c r="B20085" s="241" t="str">
        <f t="shared" si="22606"/>
        <v>PORTEIRO</v>
      </c>
      <c r="C20085" s="241" t="str">
        <f t="shared" si="22607"/>
        <v>TIMBÓ</v>
      </c>
      <c r="D20085" s="52" t="str">
        <f>Raiz!$D$51</f>
        <v>H</v>
      </c>
      <c r="E20085" s="354" t="str">
        <f>Raiz!$E$51</f>
        <v>FGTS</v>
      </c>
      <c r="F20085" s="354"/>
      <c r="G20085" s="354"/>
      <c r="H20085" s="354"/>
      <c r="I20085" s="23">
        <f>Raiz!$I$51</f>
        <v>0.08</v>
      </c>
      <c r="J20085" s="22">
        <f t="shared" ref="J20085" si="22623">ROUND((J20069+J20075)*$I20085,2)</f>
        <v>154.81</v>
      </c>
      <c r="K20085" s="30"/>
      <c r="L20085" s="30"/>
    </row>
    <row r="20086" spans="1:12" ht="18" customHeight="1" thickBot="1" x14ac:dyDescent="0.25">
      <c r="A20086" s="241">
        <f t="shared" si="22605"/>
        <v>3</v>
      </c>
      <c r="B20086" s="241" t="str">
        <f t="shared" si="22606"/>
        <v>PORTEIRO</v>
      </c>
      <c r="C20086" s="241" t="str">
        <f t="shared" si="22607"/>
        <v>TIMBÓ</v>
      </c>
      <c r="D20086" s="319" t="str">
        <f>Raiz!$D$52</f>
        <v>Total do Submódulo 2.2</v>
      </c>
      <c r="E20086" s="319"/>
      <c r="F20086" s="319"/>
      <c r="G20086" s="319"/>
      <c r="H20086" s="319"/>
      <c r="I20086" s="24">
        <f t="shared" ref="I20086:J20086" si="22624">SUM(I20078:I20085)</f>
        <v>0.36800000000000005</v>
      </c>
      <c r="J20086" s="21">
        <f t="shared" si="22624"/>
        <v>712.12000000000012</v>
      </c>
      <c r="K20086" s="30"/>
      <c r="L20086" s="30"/>
    </row>
    <row r="20087" spans="1:12" ht="14.1" customHeight="1" thickBot="1" x14ac:dyDescent="0.25">
      <c r="A20087" s="241">
        <f t="shared" si="22605"/>
        <v>3</v>
      </c>
      <c r="B20087" s="241" t="str">
        <f t="shared" si="22606"/>
        <v>PORTEIRO</v>
      </c>
      <c r="C20087" s="241" t="str">
        <f t="shared" si="22607"/>
        <v>TIMBÓ</v>
      </c>
      <c r="D20087" s="4"/>
      <c r="E20087" s="4"/>
      <c r="F20087" s="4"/>
      <c r="G20087" s="4"/>
      <c r="H20087" s="4"/>
      <c r="I20087" s="4"/>
      <c r="J20087" s="4"/>
      <c r="K20087" s="30"/>
      <c r="L20087" s="30"/>
    </row>
    <row r="20088" spans="1:12" ht="18" customHeight="1" x14ac:dyDescent="0.2">
      <c r="A20088" s="241">
        <f t="shared" si="22605"/>
        <v>3</v>
      </c>
      <c r="B20088" s="241" t="str">
        <f t="shared" si="22606"/>
        <v>PORTEIRO</v>
      </c>
      <c r="C20088" s="241" t="str">
        <f t="shared" si="22607"/>
        <v>TIMBÓ</v>
      </c>
      <c r="D20088" s="355" t="str">
        <f>Raiz!$D$54</f>
        <v xml:space="preserve"> Submódulo 2.3 - Benefícios Mensais e Diários</v>
      </c>
      <c r="E20088" s="355"/>
      <c r="F20088" s="355"/>
      <c r="G20088" s="355"/>
      <c r="H20088" s="355"/>
      <c r="I20088" s="355"/>
      <c r="J20088" s="356"/>
      <c r="K20088" s="30"/>
      <c r="L20088" s="30"/>
    </row>
    <row r="20089" spans="1:12" ht="18" customHeight="1" x14ac:dyDescent="0.2">
      <c r="A20089" s="241">
        <f t="shared" si="22605"/>
        <v>3</v>
      </c>
      <c r="B20089" s="241" t="str">
        <f t="shared" si="22606"/>
        <v>PORTEIRO</v>
      </c>
      <c r="C20089" s="241" t="str">
        <f t="shared" si="22607"/>
        <v>TIMBÓ</v>
      </c>
      <c r="D20089" s="52" t="str">
        <f>Raiz!$D$55</f>
        <v>A</v>
      </c>
      <c r="E20089" s="264" t="str">
        <f>Raiz!$E$55</f>
        <v>Transporte</v>
      </c>
      <c r="F20089" s="320" t="str">
        <f>Raiz!$F$55</f>
        <v>Cálculo do Valor: [(2xVTx21)-(6%xSB)]</v>
      </c>
      <c r="G20089" s="322"/>
      <c r="H20089" s="322"/>
      <c r="I20089" s="327"/>
      <c r="J20089" s="19">
        <f t="shared" ref="J20089" si="22625">IF(ROUND((21*G20058*2)-(J20063*0.06),2)&lt;0,0,ROUND((21*G20058*2)-(J20063*0.06),2))</f>
        <v>63.5</v>
      </c>
      <c r="K20089" s="30"/>
      <c r="L20089" s="30"/>
    </row>
    <row r="20090" spans="1:12" ht="18" customHeight="1" x14ac:dyDescent="0.2">
      <c r="A20090" s="241">
        <f t="shared" si="22605"/>
        <v>3</v>
      </c>
      <c r="B20090" s="241" t="str">
        <f t="shared" si="22606"/>
        <v>PORTEIRO</v>
      </c>
      <c r="C20090" s="241" t="str">
        <f t="shared" si="22607"/>
        <v>TIMBÓ</v>
      </c>
      <c r="D20090" s="52" t="str">
        <f>Raiz!$D$56</f>
        <v>B</v>
      </c>
      <c r="E20090" s="264" t="str">
        <f>Raiz!$E$56</f>
        <v>Auxílio Alimentação</v>
      </c>
      <c r="F20090" s="320" t="str">
        <f>Raiz!$F$56</f>
        <v>Cálculo do Valor = [(VAx21dias)-Desconto no Salário]</v>
      </c>
      <c r="G20090" s="322"/>
      <c r="H20090" s="112" t="str">
        <f>Raiz!$H$56</f>
        <v xml:space="preserve">Desconto no Salário = </v>
      </c>
      <c r="I20090" s="26">
        <f>VLOOKUP(H20041,Base!$B$941:$P$992,J20046+1,FALSE)</f>
        <v>0.01</v>
      </c>
      <c r="J20090" s="19">
        <f t="shared" ref="J20090" si="22626">ROUND(G20059*21*(1-I20090),2)</f>
        <v>379</v>
      </c>
      <c r="K20090" s="127"/>
      <c r="L20090" s="127"/>
    </row>
    <row r="20091" spans="1:12" ht="18" customHeight="1" x14ac:dyDescent="0.2">
      <c r="A20091" s="241">
        <f t="shared" si="22605"/>
        <v>3</v>
      </c>
      <c r="B20091" s="241" t="str">
        <f t="shared" si="22606"/>
        <v>PORTEIRO</v>
      </c>
      <c r="C20091" s="241" t="str">
        <f t="shared" si="22607"/>
        <v>TIMBÓ</v>
      </c>
      <c r="D20091" s="52" t="str">
        <f>Raiz!$D$57</f>
        <v>C</v>
      </c>
      <c r="E20091" s="314" t="str">
        <f>Raiz!$E$57</f>
        <v>Benefício de Assistência ao Trabalhador / Médica / Social Odontológico</v>
      </c>
      <c r="F20091" s="314"/>
      <c r="G20091" s="314"/>
      <c r="H20091" s="314"/>
      <c r="I20091" s="314"/>
      <c r="J20091" s="19">
        <f>VLOOKUP(H20041,Base!$B$713:$P$764,J20046+1,FALSE)</f>
        <v>11</v>
      </c>
      <c r="K20091" s="127"/>
      <c r="L20091" s="127"/>
    </row>
    <row r="20092" spans="1:12" ht="18" customHeight="1" x14ac:dyDescent="0.2">
      <c r="A20092" s="241">
        <f t="shared" si="22605"/>
        <v>3</v>
      </c>
      <c r="B20092" s="241" t="str">
        <f t="shared" si="22606"/>
        <v>PORTEIRO</v>
      </c>
      <c r="C20092" s="241" t="str">
        <f t="shared" si="22607"/>
        <v>TIMBÓ</v>
      </c>
      <c r="D20092" s="52" t="str">
        <f>Raiz!$D$58</f>
        <v>D</v>
      </c>
      <c r="E20092" s="314" t="str">
        <f>Raiz!$E$58</f>
        <v>Benefício Social Familiar</v>
      </c>
      <c r="F20092" s="314"/>
      <c r="G20092" s="314"/>
      <c r="H20092" s="314"/>
      <c r="I20092" s="314"/>
      <c r="J20092" s="19">
        <f>VLOOKUP(H20041,Base!$B$770:$P$821,J20046+1,FALSE)</f>
        <v>0</v>
      </c>
      <c r="K20092" s="127"/>
      <c r="L20092" s="127"/>
    </row>
    <row r="20093" spans="1:12" ht="18" customHeight="1" x14ac:dyDescent="0.2">
      <c r="A20093" s="241">
        <f t="shared" si="22605"/>
        <v>3</v>
      </c>
      <c r="B20093" s="241" t="str">
        <f t="shared" si="22606"/>
        <v>PORTEIRO</v>
      </c>
      <c r="C20093" s="241" t="str">
        <f t="shared" si="22607"/>
        <v>TIMBÓ</v>
      </c>
      <c r="D20093" s="52" t="str">
        <f>Raiz!$D$59</f>
        <v>E</v>
      </c>
      <c r="E20093" s="323" t="str">
        <f>Raiz!$E$59</f>
        <v>Adicional de Assiduidade</v>
      </c>
      <c r="F20093" s="323"/>
      <c r="G20093" s="323"/>
      <c r="H20093" s="323"/>
      <c r="I20093" s="26">
        <f>VLOOKUP(H20041,Base!$B$1112:$P$1163,J20046+1,FALSE)</f>
        <v>0.05</v>
      </c>
      <c r="J20093" s="19">
        <f t="shared" ref="J20093" si="22627">ROUND(I20093*J20063,2)</f>
        <v>87.08</v>
      </c>
      <c r="K20093" s="127"/>
      <c r="L20093" s="127"/>
    </row>
    <row r="20094" spans="1:12" ht="18" customHeight="1" x14ac:dyDescent="0.2">
      <c r="A20094" s="241">
        <f t="shared" si="22605"/>
        <v>3</v>
      </c>
      <c r="B20094" s="241" t="str">
        <f t="shared" si="22606"/>
        <v>PORTEIRO</v>
      </c>
      <c r="C20094" s="241" t="str">
        <f t="shared" si="22607"/>
        <v>TIMBÓ</v>
      </c>
      <c r="D20094" s="52" t="str">
        <f>Raiz!$D$60</f>
        <v>F</v>
      </c>
      <c r="E20094" s="314" t="str">
        <f>Raiz!$E$60</f>
        <v>Seguro de Vida</v>
      </c>
      <c r="F20094" s="314"/>
      <c r="G20094" s="314"/>
      <c r="H20094" s="314"/>
      <c r="I20094" s="314"/>
      <c r="J20094" s="19">
        <f>VLOOKUP(H20041,Base!$B$1169:$P$1220,J20046+1,FALSE)</f>
        <v>0</v>
      </c>
      <c r="K20094" s="127"/>
      <c r="L20094" s="127"/>
    </row>
    <row r="20095" spans="1:12" ht="18" customHeight="1" x14ac:dyDescent="0.2">
      <c r="A20095" s="241">
        <f t="shared" si="22605"/>
        <v>3</v>
      </c>
      <c r="B20095" s="241" t="str">
        <f t="shared" si="22606"/>
        <v>PORTEIRO</v>
      </c>
      <c r="C20095" s="241" t="str">
        <f t="shared" si="22607"/>
        <v>TIMBÓ</v>
      </c>
      <c r="D20095" s="52" t="str">
        <f>Raiz!$D$61</f>
        <v>G</v>
      </c>
      <c r="E20095" s="314" t="str">
        <f>Raiz!$E$61</f>
        <v>Outros (especificar)</v>
      </c>
      <c r="F20095" s="314"/>
      <c r="G20095" s="314"/>
      <c r="H20095" s="314"/>
      <c r="I20095" s="314"/>
      <c r="J20095" s="19">
        <f>VLOOKUP(H20041,Base!$B$884:$P$935,J20046+1,FALSE)</f>
        <v>0</v>
      </c>
      <c r="K20095" s="127"/>
      <c r="L20095" s="127"/>
    </row>
    <row r="20096" spans="1:12" ht="18" customHeight="1" thickBot="1" x14ac:dyDescent="0.25">
      <c r="A20096" s="241">
        <f t="shared" si="22605"/>
        <v>3</v>
      </c>
      <c r="B20096" s="241" t="str">
        <f t="shared" si="22606"/>
        <v>PORTEIRO</v>
      </c>
      <c r="C20096" s="241" t="str">
        <f t="shared" si="22607"/>
        <v>TIMBÓ</v>
      </c>
      <c r="D20096" s="317" t="str">
        <f>Raiz!$D$62</f>
        <v> Total do Submódulo 2.3</v>
      </c>
      <c r="E20096" s="317"/>
      <c r="F20096" s="317"/>
      <c r="G20096" s="317"/>
      <c r="H20096" s="317"/>
      <c r="I20096" s="317"/>
      <c r="J20096" s="27">
        <f t="shared" ref="J20096" si="22628">SUM(J20089:J20095)</f>
        <v>540.58000000000004</v>
      </c>
      <c r="K20096" s="30"/>
      <c r="L20096" s="30"/>
    </row>
    <row r="20097" spans="1:12" ht="14.1" customHeight="1" thickBot="1" x14ac:dyDescent="0.25">
      <c r="A20097" s="241">
        <f t="shared" si="22605"/>
        <v>3</v>
      </c>
      <c r="B20097" s="241" t="str">
        <f t="shared" si="22606"/>
        <v>PORTEIRO</v>
      </c>
      <c r="C20097" s="241" t="str">
        <f t="shared" si="22607"/>
        <v>TIMBÓ</v>
      </c>
      <c r="D20097" s="4"/>
      <c r="E20097" s="4"/>
      <c r="F20097" s="4"/>
      <c r="G20097" s="4"/>
      <c r="H20097" s="4"/>
      <c r="I20097" s="4"/>
      <c r="J20097" s="4"/>
      <c r="K20097" s="30"/>
      <c r="L20097" s="30"/>
    </row>
    <row r="20098" spans="1:12" ht="18" customHeight="1" x14ac:dyDescent="0.2">
      <c r="A20098" s="241">
        <f t="shared" si="22605"/>
        <v>3</v>
      </c>
      <c r="B20098" s="241" t="str">
        <f t="shared" si="22606"/>
        <v>PORTEIRO</v>
      </c>
      <c r="C20098" s="241" t="str">
        <f t="shared" si="22607"/>
        <v>TIMBÓ</v>
      </c>
      <c r="D20098" s="353" t="str">
        <f>Raiz!$D$64</f>
        <v>Quadro-Resumo do Módulo 2 - Encargos e Benefícios Anuais, Mensais e Diários</v>
      </c>
      <c r="E20098" s="353"/>
      <c r="F20098" s="353"/>
      <c r="G20098" s="353"/>
      <c r="H20098" s="353"/>
      <c r="I20098" s="353"/>
      <c r="J20098" s="28" t="str">
        <f>Raiz!$J$64</f>
        <v>Valor R$</v>
      </c>
      <c r="K20098" s="30"/>
      <c r="L20098" s="30"/>
    </row>
    <row r="20099" spans="1:12" ht="18" customHeight="1" x14ac:dyDescent="0.2">
      <c r="A20099" s="241">
        <f t="shared" si="22605"/>
        <v>3</v>
      </c>
      <c r="B20099" s="241" t="str">
        <f t="shared" si="22606"/>
        <v>PORTEIRO</v>
      </c>
      <c r="C20099" s="241" t="str">
        <f t="shared" si="22607"/>
        <v>TIMBÓ</v>
      </c>
      <c r="D20099" s="52" t="str">
        <f>Raiz!$D$65</f>
        <v>2.1</v>
      </c>
      <c r="E20099" s="314" t="str">
        <f>Raiz!$E$65</f>
        <v>13º Salário e Adicional de Férias</v>
      </c>
      <c r="F20099" s="314"/>
      <c r="G20099" s="314"/>
      <c r="H20099" s="314"/>
      <c r="I20099" s="314"/>
      <c r="J20099" s="25">
        <f t="shared" ref="J20099" si="22629">J20075</f>
        <v>193.51</v>
      </c>
      <c r="K20099" s="30"/>
      <c r="L20099" s="30"/>
    </row>
    <row r="20100" spans="1:12" ht="18" customHeight="1" x14ac:dyDescent="0.2">
      <c r="A20100" s="241">
        <f t="shared" si="22605"/>
        <v>3</v>
      </c>
      <c r="B20100" s="241" t="str">
        <f t="shared" si="22606"/>
        <v>PORTEIRO</v>
      </c>
      <c r="C20100" s="241" t="str">
        <f t="shared" si="22607"/>
        <v>TIMBÓ</v>
      </c>
      <c r="D20100" s="52" t="str">
        <f>Raiz!$D$66</f>
        <v>2.2</v>
      </c>
      <c r="E20100" s="314" t="str">
        <f>Raiz!$E$66</f>
        <v>Encargos Previdenciários (GPS), FGTS e outras contribuições</v>
      </c>
      <c r="F20100" s="314"/>
      <c r="G20100" s="314"/>
      <c r="H20100" s="314"/>
      <c r="I20100" s="314"/>
      <c r="J20100" s="25">
        <f t="shared" ref="J20100" si="22630">J20086</f>
        <v>712.12000000000012</v>
      </c>
      <c r="K20100" s="30"/>
      <c r="L20100" s="30"/>
    </row>
    <row r="20101" spans="1:12" ht="18" customHeight="1" x14ac:dyDescent="0.2">
      <c r="A20101" s="241">
        <f t="shared" ref="A20101:C20102" si="22631">A20100</f>
        <v>3</v>
      </c>
      <c r="B20101" s="241" t="str">
        <f t="shared" si="22631"/>
        <v>PORTEIRO</v>
      </c>
      <c r="C20101" s="241" t="str">
        <f t="shared" si="22631"/>
        <v>TIMBÓ</v>
      </c>
      <c r="D20101" s="52" t="str">
        <f>Raiz!$D$67</f>
        <v>2.3</v>
      </c>
      <c r="E20101" s="314" t="str">
        <f>Raiz!$E$67</f>
        <v>Benefícios Mensais e Diários</v>
      </c>
      <c r="F20101" s="314"/>
      <c r="G20101" s="314"/>
      <c r="H20101" s="314"/>
      <c r="I20101" s="314"/>
      <c r="J20101" s="25">
        <f t="shared" ref="J20101" si="22632">J20096</f>
        <v>540.58000000000004</v>
      </c>
      <c r="K20101" s="30"/>
      <c r="L20101" s="30"/>
    </row>
    <row r="20102" spans="1:12" ht="18" customHeight="1" thickBot="1" x14ac:dyDescent="0.25">
      <c r="A20102" s="241">
        <f t="shared" si="22631"/>
        <v>3</v>
      </c>
      <c r="B20102" s="241" t="str">
        <f t="shared" si="22631"/>
        <v>PORTEIRO</v>
      </c>
      <c r="C20102" s="241" t="str">
        <f t="shared" si="22631"/>
        <v>TIMBÓ</v>
      </c>
      <c r="D20102" s="317" t="str">
        <f>Raiz!$D$68</f>
        <v> Total do Módulo 2 - Encargos e Benefícios Anuais, mensais e Diários</v>
      </c>
      <c r="E20102" s="317"/>
      <c r="F20102" s="317"/>
      <c r="G20102" s="317"/>
      <c r="H20102" s="317"/>
      <c r="I20102" s="317"/>
      <c r="J20102" s="27">
        <f t="shared" ref="J20102" si="22633">SUM(J20099:J20101)</f>
        <v>1446.21</v>
      </c>
      <c r="K20102" s="30"/>
      <c r="L20102" s="30"/>
    </row>
    <row r="20103" spans="1:12" ht="14.1" customHeight="1" thickBot="1" x14ac:dyDescent="0.25">
      <c r="A20103" s="241">
        <f t="shared" ref="A20103:C20103" si="22634">A20102</f>
        <v>3</v>
      </c>
      <c r="B20103" s="241" t="str">
        <f t="shared" si="22634"/>
        <v>PORTEIRO</v>
      </c>
      <c r="C20103" s="241" t="str">
        <f t="shared" si="22634"/>
        <v>TIMBÓ</v>
      </c>
      <c r="D20103" s="4"/>
      <c r="E20103" s="4"/>
      <c r="F20103" s="4"/>
      <c r="G20103" s="4"/>
      <c r="H20103" s="4"/>
      <c r="I20103" s="4"/>
      <c r="J20103" s="4"/>
      <c r="K20103" s="30"/>
      <c r="L20103" s="30"/>
    </row>
    <row r="20104" spans="1:12" ht="18" customHeight="1" x14ac:dyDescent="0.2">
      <c r="A20104" s="241">
        <f t="shared" ref="A20104:C20104" si="22635">A20103</f>
        <v>3</v>
      </c>
      <c r="B20104" s="241" t="str">
        <f t="shared" si="22635"/>
        <v>PORTEIRO</v>
      </c>
      <c r="C20104" s="241" t="str">
        <f t="shared" si="22635"/>
        <v>TIMBÓ</v>
      </c>
      <c r="D20104" s="350" t="str">
        <f>Raiz!$D$70</f>
        <v>MÓDULO 3 – PROVISÃO PARA RESCISÃO</v>
      </c>
      <c r="E20104" s="351"/>
      <c r="F20104" s="351"/>
      <c r="G20104" s="351"/>
      <c r="H20104" s="352"/>
      <c r="I20104" s="1" t="str">
        <f>Raiz!$I$70</f>
        <v>%</v>
      </c>
      <c r="J20104" s="2" t="str">
        <f>Raiz!$J$70</f>
        <v>Valor R$</v>
      </c>
      <c r="K20104" s="30"/>
      <c r="L20104" s="30"/>
    </row>
    <row r="20105" spans="1:12" ht="30" customHeight="1" x14ac:dyDescent="0.2">
      <c r="A20105" s="241">
        <f t="shared" ref="A20105:C20105" si="22636">A20104</f>
        <v>3</v>
      </c>
      <c r="B20105" s="241" t="str">
        <f t="shared" si="22636"/>
        <v>PORTEIRO</v>
      </c>
      <c r="C20105" s="241" t="str">
        <f t="shared" si="22636"/>
        <v>TIMBÓ</v>
      </c>
      <c r="D20105" s="147" t="str">
        <f>Raiz!$D$71</f>
        <v>A</v>
      </c>
      <c r="E20105" s="265" t="str">
        <f>Raiz!$E$71</f>
        <v>Aviso Prévio Indenizado</v>
      </c>
      <c r="F20105" s="332" t="str">
        <f>Raiz!$F$71</f>
        <v>Cálculo do valor = [Rem/12 + 13º/12 + Férias/12 + 1/3Férias/12] x 1 x 5% de rotatividade anual</v>
      </c>
      <c r="G20105" s="333"/>
      <c r="H20105" s="408"/>
      <c r="I20105" s="20">
        <f>Raiz!$I$71</f>
        <v>4.9768518518518521E-3</v>
      </c>
      <c r="J20105" s="19">
        <f t="shared" ref="J20105" si="22637">ROUND(I20105*J20069,2)</f>
        <v>8.67</v>
      </c>
      <c r="K20105" s="30"/>
      <c r="L20105" s="30"/>
    </row>
    <row r="20106" spans="1:12" ht="18" customHeight="1" x14ac:dyDescent="0.2">
      <c r="A20106" s="241">
        <f t="shared" ref="A20106:C20106" si="22638">A20105</f>
        <v>3</v>
      </c>
      <c r="B20106" s="241" t="str">
        <f t="shared" si="22638"/>
        <v>PORTEIRO</v>
      </c>
      <c r="C20106" s="241" t="str">
        <f t="shared" si="22638"/>
        <v>TIMBÓ</v>
      </c>
      <c r="D20106" s="52" t="str">
        <f>Raiz!$D$72</f>
        <v>B</v>
      </c>
      <c r="E20106" s="404" t="str">
        <f>Raiz!$E$72</f>
        <v>Incidência do FGTS sobre o Aviso Prévio Indenizado</v>
      </c>
      <c r="F20106" s="405"/>
      <c r="G20106" s="405"/>
      <c r="H20106" s="406"/>
      <c r="I20106" s="20">
        <f t="shared" ref="I20106:I20169" si="22639">0.08*I20105</f>
        <v>3.9814814814814818E-4</v>
      </c>
      <c r="J20106" s="19">
        <f t="shared" ref="J20106" si="22640">ROUND(I20106*J20069,2)</f>
        <v>0.69</v>
      </c>
      <c r="K20106" s="30"/>
      <c r="L20106" s="30"/>
    </row>
    <row r="20107" spans="1:12" ht="18" customHeight="1" x14ac:dyDescent="0.2">
      <c r="A20107" s="241">
        <f t="shared" ref="A20107:C20107" si="22641">A20106</f>
        <v>3</v>
      </c>
      <c r="B20107" s="241" t="str">
        <f t="shared" si="22641"/>
        <v>PORTEIRO</v>
      </c>
      <c r="C20107" s="241" t="str">
        <f t="shared" si="22641"/>
        <v>TIMBÓ</v>
      </c>
      <c r="D20107" s="52" t="str">
        <f>Raiz!$D$73</f>
        <v>C</v>
      </c>
      <c r="E20107" s="409" t="str">
        <f>Raiz!$E$73</f>
        <v>Multa do FGTS sobre o Aviso Prévio Indenizado</v>
      </c>
      <c r="F20107" s="410"/>
      <c r="G20107" s="410"/>
      <c r="H20107" s="411"/>
      <c r="I20107" s="20">
        <f>Raiz!$I$73</f>
        <v>1.9039999999999999E-3</v>
      </c>
      <c r="J20107" s="19">
        <f t="shared" ref="J20107" si="22642">ROUND(I20107*J20069,2)</f>
        <v>3.32</v>
      </c>
      <c r="K20107" s="30"/>
      <c r="L20107" s="30"/>
    </row>
    <row r="20108" spans="1:12" ht="30" customHeight="1" x14ac:dyDescent="0.2">
      <c r="A20108" s="241">
        <f t="shared" ref="A20108:C20108" si="22643">A20107</f>
        <v>3</v>
      </c>
      <c r="B20108" s="241" t="str">
        <f t="shared" si="22643"/>
        <v>PORTEIRO</v>
      </c>
      <c r="C20108" s="241" t="str">
        <f t="shared" si="22643"/>
        <v>TIMBÓ</v>
      </c>
      <c r="D20108" s="147" t="str">
        <f>Raiz!$D$74</f>
        <v>D</v>
      </c>
      <c r="E20108" s="265" t="str">
        <f>Raiz!$E$74</f>
        <v>Aviso Prévio Trabalhado</v>
      </c>
      <c r="F20108" s="338" t="s">
        <v>321</v>
      </c>
      <c r="G20108" s="338"/>
      <c r="H20108" s="338"/>
      <c r="I20108" s="20">
        <f t="shared" ref="I20108" si="22644">1/30*7/H20043*1</f>
        <v>1.0606060606060607E-2</v>
      </c>
      <c r="J20108" s="19">
        <f t="shared" ref="J20108" si="22645">ROUND(I20108*J20069,2)</f>
        <v>18.47</v>
      </c>
      <c r="K20108" s="30"/>
      <c r="L20108" s="30"/>
    </row>
    <row r="20109" spans="1:12" ht="18" customHeight="1" x14ac:dyDescent="0.2">
      <c r="A20109" s="241">
        <f t="shared" ref="A20109:C20109" si="22646">A20108</f>
        <v>3</v>
      </c>
      <c r="B20109" s="241" t="str">
        <f t="shared" si="22646"/>
        <v>PORTEIRO</v>
      </c>
      <c r="C20109" s="241" t="str">
        <f t="shared" si="22646"/>
        <v>TIMBÓ</v>
      </c>
      <c r="D20109" s="52" t="str">
        <f>Raiz!$D$75</f>
        <v>E</v>
      </c>
      <c r="E20109" s="331" t="str">
        <f>Raiz!$E$75</f>
        <v>Incidência dos encargos do submódulo 2.2 sobre o Aviso Prévio Trabalhado</v>
      </c>
      <c r="F20109" s="335"/>
      <c r="G20109" s="335"/>
      <c r="H20109" s="336"/>
      <c r="I20109" s="20">
        <f t="shared" ref="I20109" si="22647">I20086*I20108</f>
        <v>3.9030303030303036E-3</v>
      </c>
      <c r="J20109" s="19">
        <f t="shared" ref="J20109" si="22648">ROUND(I20109*J20069,2)</f>
        <v>6.8</v>
      </c>
      <c r="K20109" s="30"/>
      <c r="L20109" s="30"/>
    </row>
    <row r="20110" spans="1:12" ht="18" customHeight="1" x14ac:dyDescent="0.2">
      <c r="A20110" s="241">
        <f t="shared" ref="A20110:C20110" si="22649">A20109</f>
        <v>3</v>
      </c>
      <c r="B20110" s="241" t="str">
        <f t="shared" si="22649"/>
        <v>PORTEIRO</v>
      </c>
      <c r="C20110" s="241" t="str">
        <f t="shared" si="22649"/>
        <v>TIMBÓ</v>
      </c>
      <c r="D20110" s="52" t="str">
        <f>Raiz!$D$76</f>
        <v>F</v>
      </c>
      <c r="E20110" s="323" t="str">
        <f>Raiz!$E$76</f>
        <v>Multa do FGTS e sobre o Aviso Prévio Trabalhado</v>
      </c>
      <c r="F20110" s="323"/>
      <c r="G20110" s="323"/>
      <c r="H20110" s="323"/>
      <c r="I20110" s="20">
        <f>Raiz!$I$76</f>
        <v>3.8079999999999996E-2</v>
      </c>
      <c r="J20110" s="19">
        <f t="shared" ref="J20110" si="22650">ROUND(I20110*J20069,2)</f>
        <v>66.319999999999993</v>
      </c>
      <c r="K20110" s="30"/>
      <c r="L20110" s="30"/>
    </row>
    <row r="20111" spans="1:12" ht="18" customHeight="1" thickBot="1" x14ac:dyDescent="0.25">
      <c r="A20111" s="241">
        <f t="shared" ref="A20111:C20111" si="22651">A20110</f>
        <v>3</v>
      </c>
      <c r="B20111" s="241" t="str">
        <f t="shared" si="22651"/>
        <v>PORTEIRO</v>
      </c>
      <c r="C20111" s="241" t="str">
        <f t="shared" si="22651"/>
        <v>TIMBÓ</v>
      </c>
      <c r="D20111" s="317" t="str">
        <f>Raiz!$D$77</f>
        <v>Total do Módulo 3 - Provisão para Rescisão</v>
      </c>
      <c r="E20111" s="317"/>
      <c r="F20111" s="317"/>
      <c r="G20111" s="317"/>
      <c r="H20111" s="317"/>
      <c r="I20111" s="317"/>
      <c r="J20111" s="27">
        <f t="shared" ref="J20111" si="22652">SUM(J20105:J20110)</f>
        <v>104.26999999999998</v>
      </c>
      <c r="K20111" s="30"/>
      <c r="L20111" s="30"/>
    </row>
    <row r="20112" spans="1:12" ht="14.1" customHeight="1" thickBot="1" x14ac:dyDescent="0.25">
      <c r="A20112" s="241">
        <f t="shared" ref="A20112:C20112" si="22653">A20111</f>
        <v>3</v>
      </c>
      <c r="B20112" s="241" t="str">
        <f t="shared" si="22653"/>
        <v>PORTEIRO</v>
      </c>
      <c r="C20112" s="241" t="str">
        <f t="shared" si="22653"/>
        <v>TIMBÓ</v>
      </c>
      <c r="D20112" s="4"/>
      <c r="E20112" s="4"/>
      <c r="F20112" s="4"/>
      <c r="G20112" s="4"/>
      <c r="H20112" s="4"/>
      <c r="I20112" s="4"/>
      <c r="J20112" s="4"/>
      <c r="K20112" s="30"/>
      <c r="L20112" s="30"/>
    </row>
    <row r="20113" spans="1:12" ht="18" customHeight="1" x14ac:dyDescent="0.2">
      <c r="A20113" s="241">
        <f t="shared" ref="A20113:C20113" si="22654">A20112</f>
        <v>3</v>
      </c>
      <c r="B20113" s="241" t="str">
        <f t="shared" si="22654"/>
        <v>PORTEIRO</v>
      </c>
      <c r="C20113" s="241" t="str">
        <f t="shared" si="22654"/>
        <v>TIMBÓ</v>
      </c>
      <c r="D20113" s="350" t="str">
        <f>Raiz!$D$79</f>
        <v>MÓDULO 4 – CUSTO DE REPOSIÇÃO DO PROFISSIONAL AUSENTE</v>
      </c>
      <c r="E20113" s="351"/>
      <c r="F20113" s="351"/>
      <c r="G20113" s="351"/>
      <c r="H20113" s="352"/>
      <c r="I20113" s="194" t="str">
        <f>Raiz!$I$79</f>
        <v>%</v>
      </c>
      <c r="J20113" s="149" t="str">
        <f>Raiz!$J$79</f>
        <v>Valor R$</v>
      </c>
      <c r="K20113" s="30"/>
      <c r="L20113" s="30"/>
    </row>
    <row r="20114" spans="1:12" ht="39.950000000000003" customHeight="1" x14ac:dyDescent="0.2">
      <c r="A20114" s="241">
        <f t="shared" ref="A20114:C20114" si="22655">A20113</f>
        <v>3</v>
      </c>
      <c r="B20114" s="241" t="str">
        <f t="shared" si="22655"/>
        <v>PORTEIRO</v>
      </c>
      <c r="C20114" s="241" t="str">
        <f t="shared" si="22655"/>
        <v>TIMBÓ</v>
      </c>
      <c r="D2011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114" s="338"/>
      <c r="F20114" s="338"/>
      <c r="G20114" s="338"/>
      <c r="H20114" s="338"/>
      <c r="I20114" s="338"/>
      <c r="J20114" s="347"/>
      <c r="K20114" s="30"/>
      <c r="L20114" s="30"/>
    </row>
    <row r="20115" spans="1:12" ht="32.25" customHeight="1" x14ac:dyDescent="0.2">
      <c r="A20115" s="241">
        <f t="shared" ref="A20115:C20115" si="22656">A20114</f>
        <v>3</v>
      </c>
      <c r="B20115" s="241" t="str">
        <f t="shared" si="22656"/>
        <v>PORTEIRO</v>
      </c>
      <c r="C20115" s="241" t="str">
        <f t="shared" si="22656"/>
        <v>TIMBÓ</v>
      </c>
      <c r="D20115" s="337" t="str">
        <f>Raiz!$D$81</f>
        <v>MÓDULO 1</v>
      </c>
      <c r="E20115" s="337"/>
      <c r="F20115" s="266" t="str">
        <f>Raiz!$F$81</f>
        <v>MÓDULO 2                                                                   (sem VA, VT e Adic.Assid.)</v>
      </c>
      <c r="G20115" s="266" t="str">
        <f>Raiz!$G$81</f>
        <v>MÓDULO 3</v>
      </c>
      <c r="H20115" s="266" t="str">
        <f>Raiz!$H$81</f>
        <v>BCCPA</v>
      </c>
      <c r="I20115" s="419" t="str">
        <f>Raiz!$I$81</f>
        <v>Para cálculo do item A, paga VA nas férias?</v>
      </c>
      <c r="J20115" s="420"/>
      <c r="K20115" s="30"/>
      <c r="L20115" s="30"/>
    </row>
    <row r="20116" spans="1:12" s="29" customFormat="1" ht="18" customHeight="1" x14ac:dyDescent="0.2">
      <c r="A20116" s="241">
        <f t="shared" ref="A20116:C20116" si="22657">A20115</f>
        <v>3</v>
      </c>
      <c r="B20116" s="241" t="str">
        <f t="shared" si="22657"/>
        <v>PORTEIRO</v>
      </c>
      <c r="C20116" s="241" t="str">
        <f t="shared" si="22657"/>
        <v>TIMBÓ</v>
      </c>
      <c r="D20116" s="342">
        <f t="shared" ref="D20116" si="22658">J20069</f>
        <v>1741.61</v>
      </c>
      <c r="E20116" s="342"/>
      <c r="F20116" s="267">
        <f t="shared" ref="F20116" si="22659">J20102-J20089-J20090-J20093</f>
        <v>916.63</v>
      </c>
      <c r="G20116" s="267">
        <f t="shared" ref="G20116" si="22660">J20111</f>
        <v>104.26999999999998</v>
      </c>
      <c r="H20116" s="267">
        <f t="shared" ref="H20116" si="22661">SUM(D20116:G20116)</f>
        <v>2762.5099999999998</v>
      </c>
      <c r="I20116" s="421" t="str">
        <f>VLOOKUP(H20041,Base!$B$998:$P$1049,J20046+1,FALSE)</f>
        <v>NÃO</v>
      </c>
      <c r="J20116" s="422"/>
      <c r="K20116" s="30"/>
      <c r="L20116" s="30"/>
    </row>
    <row r="20117" spans="1:12" ht="18" customHeight="1" x14ac:dyDescent="0.2">
      <c r="A20117" s="241">
        <f t="shared" ref="A20117:C20117" si="22662">A20116</f>
        <v>3</v>
      </c>
      <c r="B20117" s="241" t="str">
        <f t="shared" si="22662"/>
        <v>PORTEIRO</v>
      </c>
      <c r="C20117" s="241" t="str">
        <f t="shared" si="22662"/>
        <v>TIMBÓ</v>
      </c>
      <c r="D20117" s="412" t="str">
        <f>Raiz!$D$83</f>
        <v>Submódulo 4.1 Substituto nas Ausências Legais</v>
      </c>
      <c r="E20117" s="413"/>
      <c r="F20117" s="413"/>
      <c r="G20117" s="413"/>
      <c r="H20117" s="413"/>
      <c r="I20117" s="413"/>
      <c r="J20117" s="414"/>
      <c r="K20117" s="30"/>
      <c r="L20117" s="30"/>
    </row>
    <row r="20118" spans="1:12" ht="18" customHeight="1" x14ac:dyDescent="0.2">
      <c r="A20118" s="241">
        <f t="shared" ref="A20118:C20118" si="22663">A20117</f>
        <v>3</v>
      </c>
      <c r="B20118" s="241" t="str">
        <f t="shared" si="22663"/>
        <v>PORTEIRO</v>
      </c>
      <c r="C20118" s="241" t="str">
        <f t="shared" si="22663"/>
        <v>TIMBÓ</v>
      </c>
      <c r="D20118" s="147" t="str">
        <f>Raiz!$D$84</f>
        <v>A</v>
      </c>
      <c r="E20118" s="338" t="str">
        <f>Raiz!$E$84</f>
        <v>Substituto na cobertura de Férias</v>
      </c>
      <c r="F20118" s="338"/>
      <c r="G20118" s="338" t="str">
        <f>Raiz!$G$84</f>
        <v>Cálculo do valor=[BCCPA+VA(se pago nas férias)]/12</v>
      </c>
      <c r="H20118" s="338"/>
      <c r="I20118" s="43">
        <f>Raiz!$I$84</f>
        <v>8.3333333333333329E-2</v>
      </c>
      <c r="J20118" s="19">
        <f t="shared" ref="J20118" si="22664">IF(I20116="NÃO",H20116/12,(H20116+J20090)/12)</f>
        <v>230.20916666666665</v>
      </c>
      <c r="K20118" s="30"/>
      <c r="L20118" s="30"/>
    </row>
    <row r="20119" spans="1:12" ht="18" customHeight="1" x14ac:dyDescent="0.2">
      <c r="A20119" s="241">
        <f t="shared" ref="A20119:C20119" si="22665">A20118</f>
        <v>3</v>
      </c>
      <c r="B20119" s="241" t="str">
        <f t="shared" si="22665"/>
        <v>PORTEIRO</v>
      </c>
      <c r="C20119" s="241" t="str">
        <f t="shared" si="22665"/>
        <v>TIMBÓ</v>
      </c>
      <c r="D20119" s="52" t="str">
        <f>Raiz!$D$85</f>
        <v>B</v>
      </c>
      <c r="E20119" s="331" t="str">
        <f>Raiz!$E$85</f>
        <v>Substituto na cobertura de Ausências Legais</v>
      </c>
      <c r="F20119" s="336"/>
      <c r="G20119" s="331" t="str">
        <f>Raiz!$G$85</f>
        <v>Cálculo do valor=[(BCCPA/30)x1dia]/12</v>
      </c>
      <c r="H20119" s="336"/>
      <c r="I20119" s="20">
        <f>Raiz!$I$85</f>
        <v>2.7777777777777779E-3</v>
      </c>
      <c r="J20119" s="19">
        <f t="shared" ref="J20119" si="22666">ROUND(I20119*H20116,2)</f>
        <v>7.67</v>
      </c>
      <c r="K20119" s="30"/>
      <c r="L20119" s="30"/>
    </row>
    <row r="20120" spans="1:12" ht="18" customHeight="1" x14ac:dyDescent="0.2">
      <c r="A20120" s="241">
        <f t="shared" ref="A20120:C20120" si="22667">A20119</f>
        <v>3</v>
      </c>
      <c r="B20120" s="241" t="str">
        <f t="shared" si="22667"/>
        <v>PORTEIRO</v>
      </c>
      <c r="C20120" s="241" t="str">
        <f t="shared" si="22667"/>
        <v>TIMBÓ</v>
      </c>
      <c r="D20120" s="52" t="str">
        <f>Raiz!$D$86</f>
        <v>C</v>
      </c>
      <c r="E20120" s="320" t="str">
        <f>Raiz!$E$86</f>
        <v>Substituto na cobertura de Licença-Paternidade</v>
      </c>
      <c r="F20120" s="321"/>
      <c r="G20120" s="320" t="str">
        <f>Raiz!$G$86</f>
        <v>Cálculo do valor={[(BCCPA/30)x5dias]/12}x1,5%</v>
      </c>
      <c r="H20120" s="321"/>
      <c r="I20120" s="20">
        <f>Raiz!$I$86</f>
        <v>2.0833333333333332E-4</v>
      </c>
      <c r="J20120" s="19">
        <f t="shared" ref="J20120" si="22668">ROUND(I20120*H20116,2)</f>
        <v>0.57999999999999996</v>
      </c>
      <c r="K20120" s="30"/>
      <c r="L20120" s="30"/>
    </row>
    <row r="20121" spans="1:12" ht="18" customHeight="1" x14ac:dyDescent="0.2">
      <c r="A20121" s="241">
        <f t="shared" ref="A20121:C20121" si="22669">A20120</f>
        <v>3</v>
      </c>
      <c r="B20121" s="241" t="str">
        <f t="shared" si="22669"/>
        <v>PORTEIRO</v>
      </c>
      <c r="C20121" s="241" t="str">
        <f t="shared" si="22669"/>
        <v>TIMBÓ</v>
      </c>
      <c r="D20121" s="52" t="str">
        <f>Raiz!$D$87</f>
        <v>D</v>
      </c>
      <c r="E20121" s="320" t="str">
        <f>Raiz!$E$87</f>
        <v>Substituto na cobertura de Ausência por acidente de trab.</v>
      </c>
      <c r="F20121" s="321"/>
      <c r="G20121" s="320" t="str">
        <f>Raiz!$G$87</f>
        <v>Cálculo do valor={[(BCCPA/30)x15dias]/12}x0,78%</v>
      </c>
      <c r="H20121" s="321"/>
      <c r="I20121" s="20">
        <f>Raiz!$I$87</f>
        <v>3.2499999999999999E-4</v>
      </c>
      <c r="J20121" s="19">
        <f t="shared" ref="J20121" si="22670">ROUND(I20121*H20116,2)</f>
        <v>0.9</v>
      </c>
      <c r="K20121" s="30"/>
      <c r="L20121" s="30"/>
    </row>
    <row r="20122" spans="1:12" ht="27" customHeight="1" x14ac:dyDescent="0.2">
      <c r="A20122" s="241">
        <f t="shared" ref="A20122:C20122" si="22671">A20121</f>
        <v>3</v>
      </c>
      <c r="B20122" s="241" t="str">
        <f t="shared" si="22671"/>
        <v>PORTEIRO</v>
      </c>
      <c r="C20122" s="241" t="str">
        <f t="shared" si="22671"/>
        <v>TIMBÓ</v>
      </c>
      <c r="D20122" s="52" t="str">
        <f>Raiz!$D$88</f>
        <v>E</v>
      </c>
      <c r="E20122" s="320" t="str">
        <f>Raiz!$E$88</f>
        <v>Substituto na cobertura de Afastamento Maternidade</v>
      </c>
      <c r="F20122" s="321"/>
      <c r="G20122" s="320" t="str">
        <f>Raiz!$G$88</f>
        <v>Cálculo do valor = {[(Mód1+Mód1/3)/12+(Submod2.2 +Submod2.3-VA-VT-Adic.Assid.+Mód3)]x(4/12)}x2%</v>
      </c>
      <c r="H20122" s="322"/>
      <c r="I20122" s="327"/>
      <c r="J20122" s="19">
        <f t="shared" ref="J20122" si="22672">ROUND((((J20069+J20069/3)/12+(J20086+J20096+-J20089-J20090-J20093+J20111))*4/12)*2%,2)</f>
        <v>6.81</v>
      </c>
      <c r="K20122" s="30"/>
      <c r="L20122" s="30"/>
    </row>
    <row r="20123" spans="1:12" ht="18" customHeight="1" x14ac:dyDescent="0.2">
      <c r="A20123" s="241">
        <f t="shared" ref="A20123:C20123" si="22673">A20122</f>
        <v>3</v>
      </c>
      <c r="B20123" s="241" t="str">
        <f t="shared" si="22673"/>
        <v>PORTEIRO</v>
      </c>
      <c r="C20123" s="241" t="str">
        <f t="shared" si="22673"/>
        <v>TIMBÓ</v>
      </c>
      <c r="D20123" s="52" t="str">
        <f>Raiz!$D$89</f>
        <v>F</v>
      </c>
      <c r="E20123" s="320" t="str">
        <f>Raiz!$E$89</f>
        <v>Substituto na cobertura de Ausência por doença</v>
      </c>
      <c r="F20123" s="321"/>
      <c r="G20123" s="320" t="str">
        <f>Raiz!$G$89</f>
        <v>Cálculo do valor = {(BCCPA/30)x3dias}/12</v>
      </c>
      <c r="H20123" s="321"/>
      <c r="I20123" s="23">
        <f>Raiz!$I$89</f>
        <v>8.3333333333333332E-3</v>
      </c>
      <c r="J20123" s="31">
        <f t="shared" ref="J20123" si="22674">ROUND(H20116*I20123,2)</f>
        <v>23.02</v>
      </c>
      <c r="K20123" s="30"/>
      <c r="L20123" s="30"/>
    </row>
    <row r="20124" spans="1:12" ht="18" customHeight="1" thickBot="1" x14ac:dyDescent="0.25">
      <c r="A20124" s="241">
        <f t="shared" ref="A20124:C20124" si="22675">A20123</f>
        <v>3</v>
      </c>
      <c r="B20124" s="241" t="str">
        <f t="shared" si="22675"/>
        <v>PORTEIRO</v>
      </c>
      <c r="C20124" s="241" t="str">
        <f t="shared" si="22675"/>
        <v>TIMBÓ</v>
      </c>
      <c r="D20124" s="317" t="str">
        <f>Raiz!$D$90</f>
        <v> Total do Módulo 4 - Custo de Reposição do Profissional Ausente</v>
      </c>
      <c r="E20124" s="317"/>
      <c r="F20124" s="317"/>
      <c r="G20124" s="317"/>
      <c r="H20124" s="317"/>
      <c r="I20124" s="317"/>
      <c r="J20124" s="21">
        <f t="shared" ref="J20124" si="22676">SUM(J20118:J20123)</f>
        <v>269.18916666666667</v>
      </c>
      <c r="K20124" s="30"/>
      <c r="L20124" s="30"/>
    </row>
    <row r="20125" spans="1:12" ht="11.25" customHeight="1" thickBot="1" x14ac:dyDescent="0.25">
      <c r="A20125" s="241">
        <f t="shared" ref="A20125:C20125" si="22677">A20124</f>
        <v>3</v>
      </c>
      <c r="B20125" s="241" t="str">
        <f t="shared" si="22677"/>
        <v>PORTEIRO</v>
      </c>
      <c r="C20125" s="241" t="str">
        <f t="shared" si="22677"/>
        <v>TIMBÓ</v>
      </c>
      <c r="D20125" s="4"/>
      <c r="E20125" s="4"/>
      <c r="F20125" s="4"/>
      <c r="G20125" s="4"/>
      <c r="H20125" s="4"/>
      <c r="I20125" s="4"/>
      <c r="J20125" s="4"/>
      <c r="K20125" s="30"/>
      <c r="L20125" s="30"/>
    </row>
    <row r="20126" spans="1:12" ht="18" customHeight="1" x14ac:dyDescent="0.2">
      <c r="A20126" s="241">
        <f t="shared" ref="A20126:C20126" si="22678">A20125</f>
        <v>3</v>
      </c>
      <c r="B20126" s="241" t="str">
        <f t="shared" si="22678"/>
        <v>PORTEIRO</v>
      </c>
      <c r="C20126" s="241" t="str">
        <f t="shared" si="22678"/>
        <v>TIMBÓ</v>
      </c>
      <c r="D20126" s="339" t="str">
        <f>Raiz!$D$92</f>
        <v>MÓDULO 5 - INSUMOS DIVERSOS</v>
      </c>
      <c r="E20126" s="340"/>
      <c r="F20126" s="340"/>
      <c r="G20126" s="340"/>
      <c r="H20126" s="340"/>
      <c r="I20126" s="341"/>
      <c r="J20126" s="2" t="str">
        <f>Raiz!$J$92</f>
        <v>Valor R$</v>
      </c>
      <c r="K20126" s="30"/>
      <c r="L20126" s="30"/>
    </row>
    <row r="20127" spans="1:12" ht="18" customHeight="1" x14ac:dyDescent="0.2">
      <c r="A20127" s="241">
        <f t="shared" ref="A20127:C20127" si="22679">A20126</f>
        <v>3</v>
      </c>
      <c r="B20127" s="241" t="str">
        <f t="shared" si="22679"/>
        <v>PORTEIRO</v>
      </c>
      <c r="C20127" s="241" t="str">
        <f t="shared" si="22679"/>
        <v>TIMBÓ</v>
      </c>
      <c r="D20127" s="52" t="str">
        <f>Raiz!$D$93</f>
        <v>A</v>
      </c>
      <c r="E20127" s="314" t="str">
        <f>Raiz!$E$93</f>
        <v>Uniformes</v>
      </c>
      <c r="F20127" s="314"/>
      <c r="G20127" s="314"/>
      <c r="H20127" s="314"/>
      <c r="I20127" s="314"/>
      <c r="J20127" s="19">
        <f>VLOOKUP(H20041,Base!$B$1283:$P$1334,J20046+1,FALSE)</f>
        <v>31.67</v>
      </c>
      <c r="K20127" s="127"/>
      <c r="L20127" s="127"/>
    </row>
    <row r="20128" spans="1:12" ht="18" customHeight="1" x14ac:dyDescent="0.2">
      <c r="A20128" s="241">
        <f t="shared" ref="A20128:C20128" si="22680">A20127</f>
        <v>3</v>
      </c>
      <c r="B20128" s="241" t="str">
        <f t="shared" si="22680"/>
        <v>PORTEIRO</v>
      </c>
      <c r="C20128" s="241" t="str">
        <f t="shared" si="22680"/>
        <v>TIMBÓ</v>
      </c>
      <c r="D20128" s="52" t="str">
        <f t="shared" ref="D20128:D20191" si="22681">IF(J20128=0,"","B")</f>
        <v/>
      </c>
      <c r="E20128" s="264" t="str">
        <f t="shared" ref="E20128:E20191" si="22682">IF(J20128=0,"","Diárias")</f>
        <v/>
      </c>
      <c r="F20128" s="320" t="str">
        <f t="shared" ref="F20128:F20191" si="22683">IF(J20128=0,"","Valor equivalente a 1 (uma) diária")</f>
        <v/>
      </c>
      <c r="G20128" s="322"/>
      <c r="H20128" s="322"/>
      <c r="I20128" s="327"/>
      <c r="J20128" s="19">
        <f>VLOOKUP(H20041,Base!$B$1226:$P$1277,J20046+1,FALSE)</f>
        <v>0</v>
      </c>
      <c r="K20128" s="127"/>
      <c r="L20128" s="127"/>
    </row>
    <row r="20129" spans="1:12" ht="18" customHeight="1" thickBot="1" x14ac:dyDescent="0.25">
      <c r="A20129" s="241">
        <f t="shared" ref="A20129:C20129" si="22684">A20128</f>
        <v>3</v>
      </c>
      <c r="B20129" s="241" t="str">
        <f t="shared" si="22684"/>
        <v>PORTEIRO</v>
      </c>
      <c r="C20129" s="241" t="str">
        <f t="shared" si="22684"/>
        <v>TIMBÓ</v>
      </c>
      <c r="D20129" s="317" t="str">
        <f>Raiz!$D$95</f>
        <v>Total do Módulo 5 - Insumos Diversos</v>
      </c>
      <c r="E20129" s="317"/>
      <c r="F20129" s="317"/>
      <c r="G20129" s="317"/>
      <c r="H20129" s="317"/>
      <c r="I20129" s="317"/>
      <c r="J20129" s="27">
        <f t="shared" ref="J20129" si="22685">SUM(J20127:J20128)</f>
        <v>31.67</v>
      </c>
      <c r="K20129" s="30"/>
      <c r="L20129" s="30"/>
    </row>
    <row r="20130" spans="1:12" ht="11.25" customHeight="1" thickBot="1" x14ac:dyDescent="0.25">
      <c r="A20130" s="241">
        <f t="shared" ref="A20130:C20130" si="22686">A20129</f>
        <v>3</v>
      </c>
      <c r="B20130" s="241" t="str">
        <f t="shared" si="22686"/>
        <v>PORTEIRO</v>
      </c>
      <c r="C20130" s="241" t="str">
        <f t="shared" si="22686"/>
        <v>TIMBÓ</v>
      </c>
      <c r="D20130" s="4"/>
      <c r="E20130" s="4"/>
      <c r="F20130" s="4"/>
      <c r="G20130" s="4"/>
      <c r="H20130" s="4"/>
      <c r="I20130" s="4"/>
      <c r="J20130" s="4"/>
      <c r="K20130" s="30"/>
      <c r="L20130" s="30"/>
    </row>
    <row r="20131" spans="1:12" ht="18" customHeight="1" x14ac:dyDescent="0.2">
      <c r="A20131" s="241">
        <f t="shared" ref="A20131:C20131" si="22687">A20130</f>
        <v>3</v>
      </c>
      <c r="B20131" s="241" t="str">
        <f t="shared" si="22687"/>
        <v>PORTEIRO</v>
      </c>
      <c r="C20131" s="241" t="str">
        <f t="shared" si="22687"/>
        <v>TIMBÓ</v>
      </c>
      <c r="D20131" s="326" t="str">
        <f>Raiz!$D$97</f>
        <v>6 - CUSTOS INDIRETOS, TRIBUTOS E LUCRO</v>
      </c>
      <c r="E20131" s="326"/>
      <c r="F20131" s="326"/>
      <c r="G20131" s="326"/>
      <c r="H20131" s="326"/>
      <c r="I20131" s="1" t="str">
        <f>Raiz!$I$97</f>
        <v>%</v>
      </c>
      <c r="J20131" s="2" t="str">
        <f>Raiz!$J$97</f>
        <v>Valor R$</v>
      </c>
      <c r="K20131" s="30"/>
      <c r="L20131" s="30"/>
    </row>
    <row r="20132" spans="1:12" ht="18" customHeight="1" x14ac:dyDescent="0.2">
      <c r="A20132" s="241">
        <f t="shared" ref="A20132:C20132" si="22688">A20131</f>
        <v>3</v>
      </c>
      <c r="B20132" s="241" t="str">
        <f t="shared" si="22688"/>
        <v>PORTEIRO</v>
      </c>
      <c r="C20132" s="241" t="str">
        <f t="shared" si="22688"/>
        <v>TIMBÓ</v>
      </c>
      <c r="D20132" s="52" t="str">
        <f>Raiz!$D$98</f>
        <v>A</v>
      </c>
      <c r="E20132" s="323" t="str">
        <f>Raiz!$E$98</f>
        <v>Custos Indiretos (despesas administrativas e operacionais)</v>
      </c>
      <c r="F20132" s="323"/>
      <c r="G20132" s="323"/>
      <c r="H20132" s="323"/>
      <c r="I20132" s="20">
        <f>VLOOKUP(H20041,Base!$B$1340:$P$1391,J20046+1,FALSE)</f>
        <v>0.05</v>
      </c>
      <c r="J20132" s="19">
        <f t="shared" ref="J20132" si="22689">ROUND(J20154*I20132,2)</f>
        <v>179.65</v>
      </c>
      <c r="K20132" s="30"/>
      <c r="L20132" s="30"/>
    </row>
    <row r="20133" spans="1:12" ht="18" customHeight="1" x14ac:dyDescent="0.2">
      <c r="A20133" s="241">
        <f t="shared" ref="A20133:C20133" si="22690">A20132</f>
        <v>3</v>
      </c>
      <c r="B20133" s="241" t="str">
        <f t="shared" si="22690"/>
        <v>PORTEIRO</v>
      </c>
      <c r="C20133" s="241" t="str">
        <f t="shared" si="22690"/>
        <v>TIMBÓ</v>
      </c>
      <c r="D20133" s="18" t="str">
        <f>Raiz!$D$99</f>
        <v>B</v>
      </c>
      <c r="E20133" s="323" t="str">
        <f>Raiz!$E$99</f>
        <v>Lucro</v>
      </c>
      <c r="F20133" s="323"/>
      <c r="G20133" s="323"/>
      <c r="H20133" s="323"/>
      <c r="I20133" s="20">
        <f>VLOOKUP(H20041,Base!$B$1397:$P$1448,J20046+1,FALSE)</f>
        <v>2.58E-2</v>
      </c>
      <c r="J20133" s="19">
        <f t="shared" ref="J20133" si="22691">ROUND(J20156*I20133,2)</f>
        <v>97.33</v>
      </c>
      <c r="K20133" s="30"/>
      <c r="L20133" s="30"/>
    </row>
    <row r="20134" spans="1:12" ht="18" customHeight="1" x14ac:dyDescent="0.2">
      <c r="A20134" s="241">
        <f t="shared" ref="A20134:C20134" si="22692">A20133</f>
        <v>3</v>
      </c>
      <c r="B20134" s="241" t="str">
        <f t="shared" si="22692"/>
        <v>PORTEIRO</v>
      </c>
      <c r="C20134" s="241" t="str">
        <f t="shared" si="22692"/>
        <v>TIMBÓ</v>
      </c>
      <c r="D20134" s="324" t="str">
        <f>Raiz!$D$100</f>
        <v>Subtotal</v>
      </c>
      <c r="E20134" s="324"/>
      <c r="F20134" s="324"/>
      <c r="G20134" s="324"/>
      <c r="H20134" s="324"/>
      <c r="I20134" s="32">
        <f t="shared" ref="I20134:J20134" si="22693">SUM(I20132:I20133)</f>
        <v>7.5800000000000006E-2</v>
      </c>
      <c r="J20134" s="33">
        <f t="shared" si="22693"/>
        <v>276.98</v>
      </c>
      <c r="K20134" s="30"/>
      <c r="L20134" s="30"/>
    </row>
    <row r="20135" spans="1:12" ht="18" customHeight="1" x14ac:dyDescent="0.2">
      <c r="A20135" s="241">
        <f t="shared" ref="A20135:C20135" si="22694">A20134</f>
        <v>3</v>
      </c>
      <c r="B20135" s="241" t="str">
        <f t="shared" si="22694"/>
        <v>PORTEIRO</v>
      </c>
      <c r="C20135" s="241" t="str">
        <f t="shared" si="22694"/>
        <v>TIMBÓ</v>
      </c>
      <c r="D20135" s="52" t="str">
        <f>Raiz!$D$101</f>
        <v>C</v>
      </c>
      <c r="E20135" s="323" t="str">
        <f>Raiz!$E$101</f>
        <v>Tributos</v>
      </c>
      <c r="F20135" s="325"/>
      <c r="G20135" s="325"/>
      <c r="H20135" s="325"/>
      <c r="I20135" s="32">
        <f t="shared" ref="I20135:J20135" si="22695">SUM(I20136:I20138)</f>
        <v>0.1225</v>
      </c>
      <c r="J20135" s="33">
        <f t="shared" si="22695"/>
        <v>540.25</v>
      </c>
      <c r="K20135" s="30"/>
      <c r="L20135" s="30"/>
    </row>
    <row r="20136" spans="1:12" ht="18" customHeight="1" x14ac:dyDescent="0.2">
      <c r="A20136" s="241">
        <f t="shared" ref="A20136:C20136" si="22696">A20135</f>
        <v>3</v>
      </c>
      <c r="B20136" s="241" t="str">
        <f t="shared" si="22696"/>
        <v>PORTEIRO</v>
      </c>
      <c r="C20136" s="241" t="str">
        <f t="shared" si="22696"/>
        <v>TIMBÓ</v>
      </c>
      <c r="D20136" s="328" t="str">
        <f>Raiz!$D$102</f>
        <v>C.1</v>
      </c>
      <c r="E20136" s="330" t="str">
        <f>Raiz!$E$102</f>
        <v>Tributos Federais</v>
      </c>
      <c r="F20136" s="332" t="str">
        <f>Raiz!$F$102</f>
        <v>PIS</v>
      </c>
      <c r="G20136" s="333"/>
      <c r="H20136" s="334"/>
      <c r="I20136" s="43">
        <f>Raiz!$I$102</f>
        <v>1.6500000000000001E-2</v>
      </c>
      <c r="J20136" s="19">
        <f t="shared" ref="J20136" si="22697">ROUND(I20136*J20145,2)</f>
        <v>72.77</v>
      </c>
      <c r="K20136" s="30"/>
      <c r="L20136" s="30"/>
    </row>
    <row r="20137" spans="1:12" ht="18" customHeight="1" x14ac:dyDescent="0.2">
      <c r="A20137" s="241">
        <f t="shared" ref="A20137:C20137" si="22698">A20136</f>
        <v>3</v>
      </c>
      <c r="B20137" s="241" t="str">
        <f t="shared" si="22698"/>
        <v>PORTEIRO</v>
      </c>
      <c r="C20137" s="241" t="str">
        <f t="shared" si="22698"/>
        <v>TIMBÓ</v>
      </c>
      <c r="D20137" s="329"/>
      <c r="E20137" s="331"/>
      <c r="F20137" s="331" t="str">
        <f>Raiz!$F$103</f>
        <v>COFINS</v>
      </c>
      <c r="G20137" s="335"/>
      <c r="H20137" s="336"/>
      <c r="I20137" s="20">
        <f>Raiz!$I$103</f>
        <v>7.5999999999999998E-2</v>
      </c>
      <c r="J20137" s="19">
        <f t="shared" ref="J20137" si="22699">ROUND(I20137*J20145,2)</f>
        <v>335.17</v>
      </c>
    </row>
    <row r="20138" spans="1:12" ht="18" customHeight="1" x14ac:dyDescent="0.2">
      <c r="A20138" s="241">
        <f t="shared" ref="A20138:C20138" si="22700">A20137</f>
        <v>3</v>
      </c>
      <c r="B20138" s="241" t="str">
        <f t="shared" si="22700"/>
        <v>PORTEIRO</v>
      </c>
      <c r="C20138" s="241" t="str">
        <f t="shared" si="22700"/>
        <v>TIMBÓ</v>
      </c>
      <c r="D20138" s="18" t="str">
        <f>Raiz!$D$104</f>
        <v>C.2</v>
      </c>
      <c r="E20138" s="263" t="str">
        <f>Raiz!$E$104</f>
        <v>Tributos Municipais</v>
      </c>
      <c r="F20138" s="320" t="str">
        <f>Raiz!$F$104</f>
        <v>ISS</v>
      </c>
      <c r="G20138" s="322"/>
      <c r="H20138" s="321"/>
      <c r="I20138" s="20">
        <f>VLOOKUP(H20041,Base!$B$29:$D$80,3,FALSE)</f>
        <v>0.03</v>
      </c>
      <c r="J20138" s="19">
        <f t="shared" ref="J20138" si="22701">ROUND(I20138*J20145,2)</f>
        <v>132.31</v>
      </c>
    </row>
    <row r="20139" spans="1:12" ht="18" customHeight="1" thickBot="1" x14ac:dyDescent="0.25">
      <c r="A20139" s="241">
        <f t="shared" ref="A20139:C20139" si="22702">A20138</f>
        <v>3</v>
      </c>
      <c r="B20139" s="241" t="str">
        <f t="shared" si="22702"/>
        <v>PORTEIRO</v>
      </c>
      <c r="C20139" s="241" t="str">
        <f t="shared" si="22702"/>
        <v>TIMBÓ</v>
      </c>
      <c r="D20139" s="319" t="str">
        <f>Raiz!$D$105</f>
        <v>Total do Módulo 6 - Custos Indiretos, Lucro e Tributos</v>
      </c>
      <c r="E20139" s="319"/>
      <c r="F20139" s="319"/>
      <c r="G20139" s="319"/>
      <c r="H20139" s="319"/>
      <c r="I20139" s="24">
        <f t="shared" ref="I20139:J20139" si="22703">I20134+I20135</f>
        <v>0.1983</v>
      </c>
      <c r="J20139" s="21">
        <f t="shared" si="22703"/>
        <v>817.23</v>
      </c>
    </row>
    <row r="20140" spans="1:12" ht="11.25" customHeight="1" thickBot="1" x14ac:dyDescent="0.25">
      <c r="A20140" s="241">
        <f t="shared" ref="A20140:C20140" si="22704">A20139</f>
        <v>3</v>
      </c>
      <c r="B20140" s="241" t="str">
        <f t="shared" si="22704"/>
        <v>PORTEIRO</v>
      </c>
      <c r="C20140" s="241" t="str">
        <f t="shared" si="22704"/>
        <v>TIMBÓ</v>
      </c>
      <c r="D20140" s="4"/>
      <c r="E20140" s="4"/>
      <c r="F20140" s="4"/>
      <c r="G20140" s="4"/>
      <c r="H20140" s="4"/>
      <c r="I20140" s="4"/>
      <c r="J20140" s="4"/>
    </row>
    <row r="20141" spans="1:12" ht="18" customHeight="1" x14ac:dyDescent="0.2">
      <c r="A20141" s="241">
        <f t="shared" ref="A20141:C20141" si="22705">A20140</f>
        <v>3</v>
      </c>
      <c r="B20141" s="241" t="str">
        <f t="shared" si="22705"/>
        <v>PORTEIRO</v>
      </c>
      <c r="C20141" s="241" t="str">
        <f t="shared" si="22705"/>
        <v>TIMBÓ</v>
      </c>
      <c r="D20141" s="339" t="str">
        <f>Raiz!$D$107</f>
        <v>TRIBUTOS (percentual incidente sobre o Valor total por empregado)</v>
      </c>
      <c r="E20141" s="340"/>
      <c r="F20141" s="340"/>
      <c r="G20141" s="340"/>
      <c r="H20141" s="340"/>
      <c r="I20141" s="340"/>
      <c r="J20141" s="341"/>
    </row>
    <row r="20142" spans="1:12" ht="18" customHeight="1" x14ac:dyDescent="0.2">
      <c r="A20142" s="241">
        <f t="shared" ref="A20142:C20142" si="22706">A20141</f>
        <v>3</v>
      </c>
      <c r="B20142" s="241" t="str">
        <f t="shared" si="22706"/>
        <v>PORTEIRO</v>
      </c>
      <c r="C20142" s="241" t="str">
        <f t="shared" si="22706"/>
        <v>TIMBÓ</v>
      </c>
      <c r="D20142" s="52" t="str">
        <f>Raiz!$D$108</f>
        <v>A</v>
      </c>
      <c r="E20142" s="314" t="str">
        <f>Raiz!$E$108</f>
        <v>Percentual total dos Tributos / 100</v>
      </c>
      <c r="F20142" s="314"/>
      <c r="G20142" s="314"/>
      <c r="H20142" s="314"/>
      <c r="I20142" s="314"/>
      <c r="J20142" s="34">
        <f t="shared" ref="J20142" si="22707">I20135</f>
        <v>0.1225</v>
      </c>
    </row>
    <row r="20143" spans="1:12" ht="18" customHeight="1" x14ac:dyDescent="0.2">
      <c r="A20143" s="241">
        <f t="shared" ref="A20143:C20143" si="22708">A20142</f>
        <v>3</v>
      </c>
      <c r="B20143" s="241" t="str">
        <f t="shared" si="22708"/>
        <v>PORTEIRO</v>
      </c>
      <c r="C20143" s="241" t="str">
        <f t="shared" si="22708"/>
        <v>TIMBÓ</v>
      </c>
      <c r="D20143" s="52" t="str">
        <f>Raiz!$D$109</f>
        <v>B</v>
      </c>
      <c r="E20143" s="314" t="str">
        <f>Raiz!$E$109</f>
        <v>1 - A</v>
      </c>
      <c r="F20143" s="314"/>
      <c r="G20143" s="314"/>
      <c r="H20143" s="314"/>
      <c r="I20143" s="314"/>
      <c r="J20143" s="34">
        <f t="shared" ref="J20143:J20206" si="22709">1-J20142</f>
        <v>0.87749999999999995</v>
      </c>
    </row>
    <row r="20144" spans="1:12" ht="18" customHeight="1" x14ac:dyDescent="0.2">
      <c r="A20144" s="241">
        <f t="shared" ref="A20144:C20144" si="22710">A20143</f>
        <v>3</v>
      </c>
      <c r="B20144" s="241" t="str">
        <f t="shared" si="22710"/>
        <v>PORTEIRO</v>
      </c>
      <c r="C20144" s="241" t="str">
        <f t="shared" si="22710"/>
        <v>TIMBÓ</v>
      </c>
      <c r="D20144" s="52" t="str">
        <f>Raiz!$D$110</f>
        <v>C</v>
      </c>
      <c r="E20144" s="314" t="str">
        <f>Raiz!$E$110</f>
        <v>Custo antes da incidência dos tributos</v>
      </c>
      <c r="F20144" s="314"/>
      <c r="G20144" s="314"/>
      <c r="H20144" s="314"/>
      <c r="I20144" s="314"/>
      <c r="J20144" s="19">
        <f t="shared" ref="J20144" si="22711">J20158</f>
        <v>3869.9291666666663</v>
      </c>
    </row>
    <row r="20145" spans="1:13" ht="18" customHeight="1" x14ac:dyDescent="0.2">
      <c r="A20145" s="241">
        <f t="shared" ref="A20145:C20145" si="22712">A20144</f>
        <v>3</v>
      </c>
      <c r="B20145" s="241" t="str">
        <f t="shared" si="22712"/>
        <v>PORTEIRO</v>
      </c>
      <c r="C20145" s="241" t="str">
        <f t="shared" si="22712"/>
        <v>TIMBÓ</v>
      </c>
      <c r="D20145" s="52" t="str">
        <f>Raiz!$D$111</f>
        <v>D</v>
      </c>
      <c r="E20145" s="314" t="str">
        <f>Raiz!$E$111</f>
        <v>PREÇO DO POSTO/MÊS (C / B)</v>
      </c>
      <c r="F20145" s="314"/>
      <c r="G20145" s="314"/>
      <c r="H20145" s="314"/>
      <c r="I20145" s="314"/>
      <c r="J20145" s="19">
        <f t="shared" ref="J20145" si="22713">ROUND(J20144/J20143,2)</f>
        <v>4410.18</v>
      </c>
    </row>
    <row r="20146" spans="1:13" ht="18" customHeight="1" thickBot="1" x14ac:dyDescent="0.25">
      <c r="A20146" s="241">
        <f t="shared" ref="A20146:C20146" si="22714">A20145</f>
        <v>3</v>
      </c>
      <c r="B20146" s="241" t="str">
        <f t="shared" si="22714"/>
        <v>PORTEIRO</v>
      </c>
      <c r="C20146" s="241" t="str">
        <f t="shared" si="22714"/>
        <v>TIMBÓ</v>
      </c>
      <c r="D20146" s="317" t="str">
        <f>Raiz!$D$112</f>
        <v>Total dos Tributos = (D – C)</v>
      </c>
      <c r="E20146" s="317"/>
      <c r="F20146" s="317"/>
      <c r="G20146" s="317"/>
      <c r="H20146" s="317"/>
      <c r="I20146" s="317"/>
      <c r="J20146" s="35">
        <f t="shared" ref="J20146" si="22715">J20145-J20144</f>
        <v>540.25083333333396</v>
      </c>
    </row>
    <row r="20147" spans="1:13" ht="11.25" customHeight="1" thickBot="1" x14ac:dyDescent="0.25">
      <c r="A20147" s="241">
        <f t="shared" ref="A20147:C20147" si="22716">A20146</f>
        <v>3</v>
      </c>
      <c r="B20147" s="241" t="str">
        <f t="shared" si="22716"/>
        <v>PORTEIRO</v>
      </c>
      <c r="C20147" s="241" t="str">
        <f t="shared" si="22716"/>
        <v>TIMBÓ</v>
      </c>
      <c r="D20147" s="4"/>
      <c r="E20147" s="4"/>
      <c r="F20147" s="4"/>
      <c r="G20147" s="4"/>
      <c r="H20147" s="4"/>
      <c r="I20147" s="4"/>
      <c r="J20147" s="4"/>
    </row>
    <row r="20148" spans="1:13" ht="18" customHeight="1" x14ac:dyDescent="0.2">
      <c r="A20148" s="241">
        <f t="shared" ref="A20148:C20148" si="22717">A20147</f>
        <v>3</v>
      </c>
      <c r="B20148" s="241" t="str">
        <f t="shared" si="22717"/>
        <v>PORTEIRO</v>
      </c>
      <c r="C20148" s="241" t="str">
        <f t="shared" si="22717"/>
        <v>TIMBÓ</v>
      </c>
      <c r="D20148" s="318" t="str">
        <f>Raiz!$D$114</f>
        <v>2 - QUADRO-RESUMO DO CUSTO POR EMPREGADO</v>
      </c>
      <c r="E20148" s="318"/>
      <c r="F20148" s="318"/>
      <c r="G20148" s="318"/>
      <c r="H20148" s="318"/>
      <c r="I20148" s="318"/>
      <c r="J20148" s="3" t="str">
        <f>Raiz!$J$114</f>
        <v>Valor R$</v>
      </c>
    </row>
    <row r="20149" spans="1:13" ht="18" customHeight="1" x14ac:dyDescent="0.2">
      <c r="A20149" s="241">
        <f t="shared" ref="A20149:C20149" si="22718">A20148</f>
        <v>3</v>
      </c>
      <c r="B20149" s="241" t="str">
        <f t="shared" si="22718"/>
        <v>PORTEIRO</v>
      </c>
      <c r="C20149" s="241" t="str">
        <f t="shared" si="22718"/>
        <v>TIMBÓ</v>
      </c>
      <c r="D20149" s="52" t="str">
        <f>Raiz!$D$115</f>
        <v>A</v>
      </c>
      <c r="E20149" s="314" t="str">
        <f>Raiz!$E$115</f>
        <v>Módulo 1 - Composição da Remuneração</v>
      </c>
      <c r="F20149" s="314"/>
      <c r="G20149" s="314"/>
      <c r="H20149" s="314"/>
      <c r="I20149" s="314"/>
      <c r="J20149" s="19">
        <f t="shared" ref="J20149" si="22719">J20069</f>
        <v>1741.61</v>
      </c>
    </row>
    <row r="20150" spans="1:13" ht="18" customHeight="1" x14ac:dyDescent="0.2">
      <c r="A20150" s="241">
        <f t="shared" ref="A20150:C20150" si="22720">A20149</f>
        <v>3</v>
      </c>
      <c r="B20150" s="241" t="str">
        <f t="shared" si="22720"/>
        <v>PORTEIRO</v>
      </c>
      <c r="C20150" s="241" t="str">
        <f t="shared" si="22720"/>
        <v>TIMBÓ</v>
      </c>
      <c r="D20150" s="52" t="str">
        <f>Raiz!$D$116</f>
        <v>B</v>
      </c>
      <c r="E20150" s="314" t="str">
        <f>Raiz!$E$116</f>
        <v>Módulo 2 - Encargos e Benefícios Anuais, Mensais e Diários</v>
      </c>
      <c r="F20150" s="314"/>
      <c r="G20150" s="314"/>
      <c r="H20150" s="314"/>
      <c r="I20150" s="314"/>
      <c r="J20150" s="19">
        <f t="shared" ref="J20150" si="22721">J20102</f>
        <v>1446.21</v>
      </c>
    </row>
    <row r="20151" spans="1:13" ht="18" customHeight="1" x14ac:dyDescent="0.2">
      <c r="A20151" s="241">
        <f t="shared" ref="A20151:C20151" si="22722">A20150</f>
        <v>3</v>
      </c>
      <c r="B20151" s="241" t="str">
        <f t="shared" si="22722"/>
        <v>PORTEIRO</v>
      </c>
      <c r="C20151" s="241" t="str">
        <f t="shared" si="22722"/>
        <v>TIMBÓ</v>
      </c>
      <c r="D20151" s="52" t="str">
        <f>Raiz!$D$117</f>
        <v>C</v>
      </c>
      <c r="E20151" s="314" t="str">
        <f>Raiz!$E$117</f>
        <v>Módulo 3 - Provisão para Rescisão</v>
      </c>
      <c r="F20151" s="314"/>
      <c r="G20151" s="314"/>
      <c r="H20151" s="314"/>
      <c r="I20151" s="314"/>
      <c r="J20151" s="19">
        <f t="shared" ref="J20151" si="22723">J20111</f>
        <v>104.26999999999998</v>
      </c>
    </row>
    <row r="20152" spans="1:13" ht="18" customHeight="1" x14ac:dyDescent="0.2">
      <c r="A20152" s="241">
        <f t="shared" ref="A20152:C20152" si="22724">A20151</f>
        <v>3</v>
      </c>
      <c r="B20152" s="241" t="str">
        <f t="shared" si="22724"/>
        <v>PORTEIRO</v>
      </c>
      <c r="C20152" s="241" t="str">
        <f t="shared" si="22724"/>
        <v>TIMBÓ</v>
      </c>
      <c r="D20152" s="52" t="str">
        <f>Raiz!$D$118</f>
        <v>D</v>
      </c>
      <c r="E20152" s="314" t="str">
        <f>Raiz!$E$118</f>
        <v>Módulo 4 - Custo de Reposição do Profissional Ausente</v>
      </c>
      <c r="F20152" s="314"/>
      <c r="G20152" s="314"/>
      <c r="H20152" s="314"/>
      <c r="I20152" s="314"/>
      <c r="J20152" s="19">
        <f t="shared" ref="J20152" si="22725">J20124</f>
        <v>269.18916666666667</v>
      </c>
    </row>
    <row r="20153" spans="1:13" ht="18" customHeight="1" x14ac:dyDescent="0.2">
      <c r="A20153" s="241">
        <f t="shared" ref="A20153:C20153" si="22726">A20152</f>
        <v>3</v>
      </c>
      <c r="B20153" s="241" t="str">
        <f t="shared" si="22726"/>
        <v>PORTEIRO</v>
      </c>
      <c r="C20153" s="241" t="str">
        <f t="shared" si="22726"/>
        <v>TIMBÓ</v>
      </c>
      <c r="D20153" s="52" t="str">
        <f>Raiz!$D$119</f>
        <v>E</v>
      </c>
      <c r="E20153" s="314" t="str">
        <f>Raiz!$E$119</f>
        <v>Módulo 5 - Insumos Diversos</v>
      </c>
      <c r="F20153" s="314"/>
      <c r="G20153" s="314"/>
      <c r="H20153" s="314"/>
      <c r="I20153" s="314"/>
      <c r="J20153" s="19">
        <f t="shared" ref="J20153" si="22727">J20129</f>
        <v>31.67</v>
      </c>
    </row>
    <row r="20154" spans="1:13" ht="18" customHeight="1" x14ac:dyDescent="0.2">
      <c r="A20154" s="241">
        <f t="shared" ref="A20154:C20154" si="22728">A20153</f>
        <v>3</v>
      </c>
      <c r="B20154" s="241" t="str">
        <f t="shared" si="22728"/>
        <v>PORTEIRO</v>
      </c>
      <c r="C20154" s="241" t="str">
        <f t="shared" si="22728"/>
        <v>TIMBÓ</v>
      </c>
      <c r="D20154" s="315" t="str">
        <f>Raiz!$D$120</f>
        <v>Subtotal (A + B + C+ D + E)</v>
      </c>
      <c r="E20154" s="315"/>
      <c r="F20154" s="315"/>
      <c r="G20154" s="315"/>
      <c r="H20154" s="315"/>
      <c r="I20154" s="315"/>
      <c r="J20154" s="33">
        <f t="shared" ref="J20154" si="22729">SUM(J20149:J20153)</f>
        <v>3592.9491666666663</v>
      </c>
    </row>
    <row r="20155" spans="1:13" ht="18" customHeight="1" x14ac:dyDescent="0.2">
      <c r="A20155" s="241">
        <f t="shared" ref="A20155:C20155" si="22730">A20154</f>
        <v>3</v>
      </c>
      <c r="B20155" s="241" t="str">
        <f t="shared" si="22730"/>
        <v>PORTEIRO</v>
      </c>
      <c r="C20155" s="241" t="str">
        <f t="shared" si="22730"/>
        <v>TIMBÓ</v>
      </c>
      <c r="D20155" s="52" t="str">
        <f>Raiz!$D$121</f>
        <v>F</v>
      </c>
      <c r="E20155" s="314" t="str">
        <f>Raiz!$E$121</f>
        <v>Módulo 6-A - Custos Indiretos (despesas administrativas e operacionais)</v>
      </c>
      <c r="F20155" s="314"/>
      <c r="G20155" s="314"/>
      <c r="H20155" s="314"/>
      <c r="I20155" s="314"/>
      <c r="J20155" s="19">
        <f t="shared" ref="J20155" si="22731">J20132</f>
        <v>179.65</v>
      </c>
    </row>
    <row r="20156" spans="1:13" ht="18" customHeight="1" x14ac:dyDescent="0.2">
      <c r="A20156" s="241">
        <f t="shared" ref="A20156:C20156" si="22732">A20155</f>
        <v>3</v>
      </c>
      <c r="B20156" s="241" t="str">
        <f t="shared" si="22732"/>
        <v>PORTEIRO</v>
      </c>
      <c r="C20156" s="241" t="str">
        <f t="shared" si="22732"/>
        <v>TIMBÓ</v>
      </c>
      <c r="D20156" s="315" t="str">
        <f>Raiz!$D$122</f>
        <v>Subtotal (antes da incidência dos lucros)</v>
      </c>
      <c r="E20156" s="315"/>
      <c r="F20156" s="315"/>
      <c r="G20156" s="315"/>
      <c r="H20156" s="315"/>
      <c r="I20156" s="315"/>
      <c r="J20156" s="36">
        <f t="shared" ref="J20156" si="22733">J20154+J20155</f>
        <v>3772.5991666666664</v>
      </c>
    </row>
    <row r="20157" spans="1:13" ht="18" customHeight="1" x14ac:dyDescent="0.2">
      <c r="A20157" s="241">
        <f t="shared" ref="A20157:C20157" si="22734">A20156</f>
        <v>3</v>
      </c>
      <c r="B20157" s="241" t="str">
        <f t="shared" si="22734"/>
        <v>PORTEIRO</v>
      </c>
      <c r="C20157" s="241" t="str">
        <f t="shared" si="22734"/>
        <v>TIMBÓ</v>
      </c>
      <c r="D20157" s="52" t="str">
        <f>Raiz!$D$123</f>
        <v>G</v>
      </c>
      <c r="E20157" s="314" t="str">
        <f>Raiz!$E$123</f>
        <v>Módulo 6-B - Lucro</v>
      </c>
      <c r="F20157" s="314"/>
      <c r="G20157" s="314"/>
      <c r="H20157" s="314"/>
      <c r="I20157" s="314"/>
      <c r="J20157" s="36">
        <f t="shared" ref="J20157" si="22735">J20133</f>
        <v>97.33</v>
      </c>
    </row>
    <row r="20158" spans="1:13" ht="18" customHeight="1" x14ac:dyDescent="0.2">
      <c r="A20158" s="241">
        <f t="shared" ref="A20158:C20158" si="22736">A20157</f>
        <v>3</v>
      </c>
      <c r="B20158" s="241" t="str">
        <f t="shared" si="22736"/>
        <v>PORTEIRO</v>
      </c>
      <c r="C20158" s="241" t="str">
        <f t="shared" si="22736"/>
        <v>TIMBÓ</v>
      </c>
      <c r="D20158" s="315" t="str">
        <f>Raiz!$D$124</f>
        <v>Subtotal (antes da incidência dos tributos)</v>
      </c>
      <c r="E20158" s="315"/>
      <c r="F20158" s="315"/>
      <c r="G20158" s="315"/>
      <c r="H20158" s="315"/>
      <c r="I20158" s="315"/>
      <c r="J20158" s="36">
        <f t="shared" ref="J20158" si="22737">J20156+J20157</f>
        <v>3869.9291666666663</v>
      </c>
    </row>
    <row r="20159" spans="1:13" ht="18" customHeight="1" x14ac:dyDescent="0.2">
      <c r="A20159" s="241">
        <f t="shared" ref="A20159:C20159" si="22738">A20158</f>
        <v>3</v>
      </c>
      <c r="B20159" s="241" t="str">
        <f t="shared" si="22738"/>
        <v>PORTEIRO</v>
      </c>
      <c r="C20159" s="241" t="str">
        <f t="shared" si="22738"/>
        <v>TIMBÓ</v>
      </c>
      <c r="D20159" s="52" t="str">
        <f>Raiz!$D$125</f>
        <v>H</v>
      </c>
      <c r="E20159" s="314" t="str">
        <f>Raiz!$E$125</f>
        <v>Módulo 6-C - Tributos</v>
      </c>
      <c r="F20159" s="314"/>
      <c r="G20159" s="314"/>
      <c r="H20159" s="314"/>
      <c r="I20159" s="314"/>
      <c r="J20159" s="36">
        <f t="shared" ref="J20159" si="22739">J20135</f>
        <v>540.25</v>
      </c>
    </row>
    <row r="20160" spans="1:13" ht="18" customHeight="1" thickBot="1" x14ac:dyDescent="0.25">
      <c r="A20160" s="241">
        <f t="shared" ref="A20160:C20160" si="22740">A20159</f>
        <v>3</v>
      </c>
      <c r="B20160" s="241" t="str">
        <f t="shared" si="22740"/>
        <v>PORTEIRO</v>
      </c>
      <c r="C20160" s="241" t="str">
        <f t="shared" si="22740"/>
        <v>TIMBÓ</v>
      </c>
      <c r="D20160" s="393" t="str">
        <f>Raiz!$D$126</f>
        <v>Valor Total por Empregado / Mês</v>
      </c>
      <c r="E20160" s="394"/>
      <c r="F20160" s="395"/>
      <c r="G20160" s="393" t="str">
        <f t="shared" ref="G20160" si="22741">CONCATENATE(G20046," - ",H20041)</f>
        <v>PORTEIRO - TIMBÓ</v>
      </c>
      <c r="H20160" s="394"/>
      <c r="I20160" s="395"/>
      <c r="J20160" s="47">
        <f t="shared" ref="J20160" si="22742">ROUND(SUM(J20158:J20159),2)</f>
        <v>4410.18</v>
      </c>
      <c r="M20160" s="129"/>
    </row>
    <row r="20161" spans="1:16" ht="7.5" customHeight="1" thickBot="1" x14ac:dyDescent="0.25">
      <c r="A20161" s="241">
        <f t="shared" ref="A20161:C20161" si="22743">A20160</f>
        <v>3</v>
      </c>
      <c r="B20161" s="241" t="str">
        <f t="shared" si="22743"/>
        <v>PORTEIRO</v>
      </c>
      <c r="C20161" s="241" t="str">
        <f t="shared" si="22743"/>
        <v>TIMBÓ</v>
      </c>
      <c r="M20161" s="129"/>
    </row>
    <row r="20162" spans="1:16" ht="36" customHeight="1" thickBot="1" x14ac:dyDescent="0.25">
      <c r="A20162" s="241">
        <f t="shared" ref="A20162" si="22744">J20162</f>
        <v>1</v>
      </c>
      <c r="B20162" s="241" t="str">
        <f t="shared" ref="B20162" si="22745">G20172</f>
        <v>RECEPCIONISTA</v>
      </c>
      <c r="C20162" s="241" t="str">
        <f t="shared" ref="C20162" si="22746">H20167</f>
        <v>TOLEDO</v>
      </c>
      <c r="D20162" s="311" t="str">
        <f>Raiz!$D$2</f>
        <v>PLANILHA DE CUSTOS E FORMAÇÃO DE PREÇOS</v>
      </c>
      <c r="E20162" s="312"/>
      <c r="F20162" s="312"/>
      <c r="G20162" s="312"/>
      <c r="H20162" s="313"/>
      <c r="I20162" s="66" t="str">
        <f>Raiz!$I$2</f>
        <v>GRUPO</v>
      </c>
      <c r="J20162" s="59">
        <f>VLOOKUP(H20167,Base!$B$29:$C$80,2,FALSE)</f>
        <v>1</v>
      </c>
      <c r="K20162" s="127"/>
      <c r="L20162" s="239" t="s">
        <v>320</v>
      </c>
      <c r="M20162" s="240">
        <f t="shared" ref="M20162" si="22747">M20036+1</f>
        <v>161</v>
      </c>
    </row>
    <row r="20163" spans="1:16" s="4" customFormat="1" ht="18" customHeight="1" x14ac:dyDescent="0.2">
      <c r="A20163" s="241">
        <f t="shared" ref="A20163:A20226" si="22748">A20162</f>
        <v>1</v>
      </c>
      <c r="B20163" s="241" t="str">
        <f t="shared" ref="B20163:B20226" si="22749">B20162</f>
        <v>RECEPCIONISTA</v>
      </c>
      <c r="C20163" s="241" t="str">
        <f t="shared" ref="C20163:C20226" si="22750">C20162</f>
        <v>TOLEDO</v>
      </c>
      <c r="D20163" s="400" t="str">
        <f>Raiz!$D$3</f>
        <v>DISCRIMINAÇÃO DOS SERVIÇOS (DADOS REFERENTES À CONTRATAÇÃO)</v>
      </c>
      <c r="E20163" s="401"/>
      <c r="F20163" s="401"/>
      <c r="G20163" s="401"/>
      <c r="H20163" s="401"/>
      <c r="I20163" s="401"/>
      <c r="J20163" s="402"/>
      <c r="K20163" s="30"/>
      <c r="L20163" s="30"/>
      <c r="M20163" s="30"/>
      <c r="N20163" s="30"/>
      <c r="O20163" s="30"/>
      <c r="P20163" s="30"/>
    </row>
    <row r="20164" spans="1:16" s="4" customFormat="1" ht="18" customHeight="1" x14ac:dyDescent="0.2">
      <c r="A20164" s="241">
        <f t="shared" si="22748"/>
        <v>1</v>
      </c>
      <c r="B20164" s="241" t="str">
        <f t="shared" si="22749"/>
        <v>RECEPCIONISTA</v>
      </c>
      <c r="C20164" s="241" t="str">
        <f t="shared" si="22750"/>
        <v>TOLEDO</v>
      </c>
      <c r="D20164" s="52" t="str">
        <f>Raiz!$D$4</f>
        <v>A</v>
      </c>
      <c r="E20164" s="359" t="str">
        <f>Raiz!$E$4</f>
        <v>Processo nº</v>
      </c>
      <c r="F20164" s="359"/>
      <c r="G20164" s="359"/>
      <c r="H20164" s="386" t="str">
        <f>Base!$C$2</f>
        <v>10905.720090/2020-71</v>
      </c>
      <c r="I20164" s="386"/>
      <c r="J20164" s="386"/>
      <c r="K20164" s="30"/>
      <c r="L20164" s="30"/>
      <c r="M20164" s="30"/>
      <c r="N20164" s="30"/>
      <c r="O20164" s="30"/>
      <c r="P20164" s="30"/>
    </row>
    <row r="20165" spans="1:16" s="4" customFormat="1" ht="18" customHeight="1" x14ac:dyDescent="0.2">
      <c r="A20165" s="241">
        <f t="shared" si="22748"/>
        <v>1</v>
      </c>
      <c r="B20165" s="241" t="str">
        <f t="shared" si="22749"/>
        <v>RECEPCIONISTA</v>
      </c>
      <c r="C20165" s="241" t="str">
        <f t="shared" si="22750"/>
        <v>TOLEDO</v>
      </c>
      <c r="D20165" s="52" t="str">
        <f>Raiz!$D$5</f>
        <v>B</v>
      </c>
      <c r="E20165" s="359" t="str">
        <f>Raiz!$E$5</f>
        <v>Licitação nº</v>
      </c>
      <c r="F20165" s="359"/>
      <c r="G20165" s="359"/>
      <c r="H20165" s="386" t="str">
        <f>Base!$C$3</f>
        <v>___/2021</v>
      </c>
      <c r="I20165" s="386"/>
      <c r="J20165" s="386"/>
      <c r="K20165" s="30"/>
      <c r="L20165" s="30"/>
      <c r="M20165" s="30"/>
      <c r="N20165" s="30"/>
      <c r="O20165" s="30"/>
      <c r="P20165" s="30"/>
    </row>
    <row r="20166" spans="1:16" s="4" customFormat="1" ht="18" customHeight="1" x14ac:dyDescent="0.2">
      <c r="A20166" s="241">
        <f t="shared" si="22748"/>
        <v>1</v>
      </c>
      <c r="B20166" s="241" t="str">
        <f t="shared" si="22749"/>
        <v>RECEPCIONISTA</v>
      </c>
      <c r="C20166" s="241" t="str">
        <f t="shared" si="22750"/>
        <v>TOLEDO</v>
      </c>
      <c r="D20166" s="52" t="str">
        <f>Raiz!$D$6</f>
        <v>C</v>
      </c>
      <c r="E20166" s="359" t="str">
        <f>Raiz!$E$6</f>
        <v>Data de apresentação da proposta</v>
      </c>
      <c r="F20166" s="359"/>
      <c r="G20166" s="359"/>
      <c r="H20166" s="386" t="str">
        <f>Base!$C$4</f>
        <v>___/___/2021</v>
      </c>
      <c r="I20166" s="386"/>
      <c r="J20166" s="386"/>
      <c r="K20166" s="30"/>
      <c r="L20166" s="30"/>
      <c r="M20166" s="30"/>
      <c r="N20166" s="30"/>
      <c r="O20166" s="30"/>
      <c r="P20166" s="30"/>
    </row>
    <row r="20167" spans="1:16" s="4" customFormat="1" ht="18" customHeight="1" x14ac:dyDescent="0.2">
      <c r="A20167" s="241">
        <f t="shared" si="22748"/>
        <v>1</v>
      </c>
      <c r="B20167" s="241" t="str">
        <f t="shared" si="22749"/>
        <v>RECEPCIONISTA</v>
      </c>
      <c r="C20167" s="241" t="str">
        <f t="shared" si="22750"/>
        <v>TOLEDO</v>
      </c>
      <c r="D20167" s="52" t="str">
        <f>Raiz!$D$7</f>
        <v>D</v>
      </c>
      <c r="E20167" s="359" t="str">
        <f>Raiz!$E$7</f>
        <v>Local da prestação do serviço</v>
      </c>
      <c r="F20167" s="359"/>
      <c r="G20167" s="359"/>
      <c r="H20167" s="368" t="str">
        <f>VLOOKUP(M20162,Base!$T$86:$V$813,2,FALSE)</f>
        <v>TOLEDO</v>
      </c>
      <c r="I20167" s="368"/>
      <c r="J20167" s="369">
        <f t="shared" ref="J20167" si="22751">K20167</f>
        <v>0</v>
      </c>
      <c r="K20167" s="127"/>
      <c r="L20167" s="127"/>
      <c r="M20167" s="30"/>
      <c r="N20167" s="30"/>
      <c r="O20167" s="30"/>
      <c r="P20167" s="30"/>
    </row>
    <row r="20168" spans="1:16" s="4" customFormat="1" ht="18" customHeight="1" x14ac:dyDescent="0.2">
      <c r="A20168" s="241">
        <f t="shared" si="22748"/>
        <v>1</v>
      </c>
      <c r="B20168" s="241" t="str">
        <f t="shared" si="22749"/>
        <v>RECEPCIONISTA</v>
      </c>
      <c r="C20168" s="241" t="str">
        <f t="shared" si="22750"/>
        <v>TOLEDO</v>
      </c>
      <c r="D20168" s="52" t="str">
        <f>Raiz!$D$8</f>
        <v>E</v>
      </c>
      <c r="E20168" s="359" t="str">
        <f>Raiz!$E$8</f>
        <v>Ano do Acordo, Convenção ou Dissídio Coletivo:</v>
      </c>
      <c r="F20168" s="359"/>
      <c r="G20168" s="359"/>
      <c r="H20168" s="370">
        <f>VLOOKUP(H20167,Base!$B$257:$P$308,J20172+1,FALSE)</f>
        <v>2021</v>
      </c>
      <c r="I20168" s="370"/>
      <c r="J20168" s="370"/>
      <c r="K20168" s="30"/>
      <c r="L20168" s="30"/>
      <c r="M20168" s="30"/>
      <c r="N20168" s="30"/>
      <c r="O20168" s="30"/>
      <c r="P20168" s="30"/>
    </row>
    <row r="20169" spans="1:16" s="4" customFormat="1" ht="18" customHeight="1" thickBot="1" x14ac:dyDescent="0.25">
      <c r="A20169" s="241">
        <f t="shared" si="22748"/>
        <v>1</v>
      </c>
      <c r="B20169" s="241" t="str">
        <f t="shared" si="22749"/>
        <v>RECEPCIONISTA</v>
      </c>
      <c r="C20169" s="241" t="str">
        <f t="shared" si="22750"/>
        <v>TOLEDO</v>
      </c>
      <c r="D20169" s="17" t="str">
        <f>Raiz!$D$9</f>
        <v>F</v>
      </c>
      <c r="E20169" s="360" t="str">
        <f>Raiz!$E$9</f>
        <v>Tempo de Execução (meses)</v>
      </c>
      <c r="F20169" s="360"/>
      <c r="G20169" s="360"/>
      <c r="H20169" s="378">
        <f>VLOOKUP(H20167,Base!$B$143:$P$194,J20172+1,FALSE)</f>
        <v>24</v>
      </c>
      <c r="I20169" s="379"/>
      <c r="J20169" s="380"/>
      <c r="K20169" s="30"/>
      <c r="L20169" s="30"/>
      <c r="M20169" s="30"/>
      <c r="N20169" s="30"/>
      <c r="O20169" s="30"/>
      <c r="P20169" s="30"/>
    </row>
    <row r="20170" spans="1:16" ht="14.1" customHeight="1" thickBot="1" x14ac:dyDescent="0.25">
      <c r="A20170" s="241">
        <f t="shared" si="22748"/>
        <v>1</v>
      </c>
      <c r="B20170" s="241" t="str">
        <f t="shared" si="22749"/>
        <v>RECEPCIONISTA</v>
      </c>
      <c r="C20170" s="241" t="str">
        <f t="shared" si="22750"/>
        <v>TOLEDO</v>
      </c>
      <c r="D20170" s="16"/>
    </row>
    <row r="20171" spans="1:16" s="4" customFormat="1" ht="18" customHeight="1" x14ac:dyDescent="0.2">
      <c r="A20171" s="241">
        <f t="shared" si="22748"/>
        <v>1</v>
      </c>
      <c r="B20171" s="241" t="str">
        <f t="shared" si="22749"/>
        <v>RECEPCIONISTA</v>
      </c>
      <c r="C20171" s="241" t="str">
        <f t="shared" si="22750"/>
        <v>TOLEDO</v>
      </c>
      <c r="D20171" s="381" t="str">
        <f>Raiz!$D$11</f>
        <v>IDENTIFICAÇÃO DO SERVIÇO</v>
      </c>
      <c r="E20171" s="381"/>
      <c r="F20171" s="381"/>
      <c r="G20171" s="381"/>
      <c r="H20171" s="381"/>
      <c r="I20171" s="381"/>
      <c r="J20171" s="381"/>
      <c r="K20171" s="30"/>
      <c r="L20171" s="30"/>
      <c r="M20171" s="30"/>
      <c r="N20171" s="30"/>
      <c r="O20171" s="30"/>
      <c r="P20171" s="30"/>
    </row>
    <row r="20172" spans="1:16" s="4" customFormat="1" ht="18" customHeight="1" x14ac:dyDescent="0.2">
      <c r="A20172" s="241">
        <f t="shared" si="22748"/>
        <v>1</v>
      </c>
      <c r="B20172" s="241" t="str">
        <f t="shared" si="22749"/>
        <v>RECEPCIONISTA</v>
      </c>
      <c r="C20172" s="241" t="str">
        <f t="shared" si="22750"/>
        <v>TOLEDO</v>
      </c>
      <c r="D20172" s="389" t="str">
        <f>Raiz!$D$12</f>
        <v>Tipo de Serviço</v>
      </c>
      <c r="E20172" s="389"/>
      <c r="F20172" s="389"/>
      <c r="G20172" s="387" t="str">
        <f>VLOOKUP(M20162,Base!$T$86:$V$813,3,FALSE)</f>
        <v>RECEPCIONISTA</v>
      </c>
      <c r="H20172" s="388"/>
      <c r="I20172" s="388"/>
      <c r="J20172" s="238">
        <f>VLOOKUP(G20172,Base!$B$11:$E$24,4,FALSE)</f>
        <v>3</v>
      </c>
      <c r="M20172" s="30"/>
      <c r="N20172" s="30"/>
      <c r="O20172" s="30"/>
      <c r="P20172" s="30"/>
    </row>
    <row r="20173" spans="1:16" s="4" customFormat="1" ht="18" customHeight="1" x14ac:dyDescent="0.2">
      <c r="A20173" s="241">
        <f t="shared" si="22748"/>
        <v>1</v>
      </c>
      <c r="B20173" s="241" t="str">
        <f t="shared" si="22749"/>
        <v>RECEPCIONISTA</v>
      </c>
      <c r="C20173" s="241" t="str">
        <f t="shared" si="22750"/>
        <v>TOLEDO</v>
      </c>
      <c r="D20173" s="389" t="str">
        <f>Raiz!$D$13</f>
        <v>Unidade de medida</v>
      </c>
      <c r="E20173" s="389"/>
      <c r="F20173" s="389"/>
      <c r="G20173" s="390" t="str">
        <f>Base!$C$6</f>
        <v>Posto</v>
      </c>
      <c r="H20173" s="390"/>
      <c r="I20173" s="390"/>
      <c r="J20173" s="390"/>
      <c r="K20173" s="30"/>
      <c r="L20173" s="30"/>
      <c r="M20173" s="30"/>
      <c r="N20173" s="30"/>
      <c r="O20173" s="30"/>
      <c r="P20173" s="30"/>
    </row>
    <row r="20174" spans="1:16" s="4" customFormat="1" ht="18" customHeight="1" thickBot="1" x14ac:dyDescent="0.25">
      <c r="A20174" s="241">
        <f t="shared" si="22748"/>
        <v>1</v>
      </c>
      <c r="B20174" s="241" t="str">
        <f t="shared" si="22749"/>
        <v>RECEPCIONISTA</v>
      </c>
      <c r="C20174" s="241" t="str">
        <f t="shared" si="22750"/>
        <v>TOLEDO</v>
      </c>
      <c r="D20174" s="396" t="str">
        <f>Raiz!$D$14</f>
        <v>Quantidade a contratar (unidade de medida)</v>
      </c>
      <c r="E20174" s="396"/>
      <c r="F20174" s="396"/>
      <c r="G20174" s="378">
        <f>VLOOKUP(H20167,Base!$B$86:$P$137,1+J20172,FALSE)</f>
        <v>1</v>
      </c>
      <c r="H20174" s="379"/>
      <c r="I20174" s="379"/>
      <c r="J20174" s="380"/>
      <c r="K20174" s="30"/>
      <c r="L20174" s="30"/>
      <c r="M20174" s="30"/>
      <c r="N20174" s="30"/>
      <c r="O20174" s="30"/>
      <c r="P20174" s="30"/>
    </row>
    <row r="20175" spans="1:16" s="4" customFormat="1" ht="14.1" customHeight="1" thickBot="1" x14ac:dyDescent="0.25">
      <c r="A20175" s="241">
        <f t="shared" si="22748"/>
        <v>1</v>
      </c>
      <c r="B20175" s="241" t="str">
        <f t="shared" si="22749"/>
        <v>RECEPCIONISTA</v>
      </c>
      <c r="C20175" s="241" t="str">
        <f t="shared" si="22750"/>
        <v>TOLEDO</v>
      </c>
      <c r="D20175" s="5"/>
      <c r="E20175" s="5"/>
      <c r="F20175" s="5"/>
      <c r="G20175" s="5"/>
      <c r="H20175" s="5"/>
      <c r="I20175" s="5"/>
      <c r="J20175" s="5"/>
      <c r="K20175" s="29"/>
      <c r="L20175" s="29"/>
      <c r="M20175" s="30"/>
      <c r="N20175" s="30"/>
      <c r="O20175" s="30"/>
      <c r="P20175" s="30"/>
    </row>
    <row r="20176" spans="1:16" s="4" customFormat="1" ht="18" customHeight="1" x14ac:dyDescent="0.2">
      <c r="A20176" s="241">
        <f t="shared" si="22748"/>
        <v>1</v>
      </c>
      <c r="B20176" s="241" t="str">
        <f t="shared" si="22749"/>
        <v>RECEPCIONISTA</v>
      </c>
      <c r="C20176" s="241" t="str">
        <f t="shared" si="22750"/>
        <v>TOLEDO</v>
      </c>
      <c r="D20176" s="381" t="str">
        <f>Raiz!$D$16</f>
        <v>1. MÓDULOS: Mão de obra vinculada à execução contratual</v>
      </c>
      <c r="E20176" s="381"/>
      <c r="F20176" s="381"/>
      <c r="G20176" s="381"/>
      <c r="H20176" s="381"/>
      <c r="I20176" s="381"/>
      <c r="J20176" s="381"/>
      <c r="K20176" s="30"/>
      <c r="L20176" s="30"/>
      <c r="M20176" s="30"/>
      <c r="N20176" s="30"/>
      <c r="O20176" s="30"/>
      <c r="P20176" s="30"/>
    </row>
    <row r="20177" spans="1:16" s="4" customFormat="1" ht="18" customHeight="1" x14ac:dyDescent="0.2">
      <c r="A20177" s="241">
        <f t="shared" si="22748"/>
        <v>1</v>
      </c>
      <c r="B20177" s="241" t="str">
        <f t="shared" si="22749"/>
        <v>RECEPCIONISTA</v>
      </c>
      <c r="C20177" s="241" t="str">
        <f t="shared" si="22750"/>
        <v>TOLEDO</v>
      </c>
      <c r="D20177" s="382" t="str">
        <f>Raiz!$D$17</f>
        <v>Dados para composição dos custos referentes a mão de obra</v>
      </c>
      <c r="E20177" s="382"/>
      <c r="F20177" s="382"/>
      <c r="G20177" s="382"/>
      <c r="H20177" s="382"/>
      <c r="I20177" s="382"/>
      <c r="J20177" s="382"/>
      <c r="K20177" s="30"/>
      <c r="L20177" s="30"/>
      <c r="M20177" s="30"/>
      <c r="N20177" s="30"/>
      <c r="O20177" s="30"/>
      <c r="P20177" s="30"/>
    </row>
    <row r="20178" spans="1:16" s="4" customFormat="1" ht="18" customHeight="1" x14ac:dyDescent="0.2">
      <c r="A20178" s="241">
        <f t="shared" si="22748"/>
        <v>1</v>
      </c>
      <c r="B20178" s="241" t="str">
        <f t="shared" si="22749"/>
        <v>RECEPCIONISTA</v>
      </c>
      <c r="C20178" s="241" t="str">
        <f t="shared" si="22750"/>
        <v>TOLEDO</v>
      </c>
      <c r="D20178" s="52">
        <f>Raiz!$D$18</f>
        <v>1</v>
      </c>
      <c r="E20178" s="359" t="str">
        <f>Raiz!$E$18</f>
        <v>Tipo de Serviço</v>
      </c>
      <c r="F20178" s="359"/>
      <c r="G20178" s="383" t="str">
        <f t="shared" ref="G20178" si="22752">G20172</f>
        <v>RECEPCIONISTA</v>
      </c>
      <c r="H20178" s="383"/>
      <c r="I20178" s="383"/>
      <c r="J20178" s="384"/>
      <c r="K20178" s="30"/>
      <c r="L20178" s="30"/>
      <c r="M20178" s="30"/>
      <c r="N20178" s="30"/>
      <c r="O20178" s="30"/>
      <c r="P20178" s="30"/>
    </row>
    <row r="20179" spans="1:16" s="4" customFormat="1" ht="18" customHeight="1" x14ac:dyDescent="0.2">
      <c r="A20179" s="241">
        <f t="shared" si="22748"/>
        <v>1</v>
      </c>
      <c r="B20179" s="241" t="str">
        <f t="shared" si="22749"/>
        <v>RECEPCIONISTA</v>
      </c>
      <c r="C20179" s="241" t="str">
        <f t="shared" si="22750"/>
        <v>TOLEDO</v>
      </c>
      <c r="D20179" s="52">
        <f>Raiz!$D$19</f>
        <v>2</v>
      </c>
      <c r="E20179" s="359" t="str">
        <f>Raiz!$E$19</f>
        <v>Classificação Brasileira de Ocupações (CBO)</v>
      </c>
      <c r="F20179" s="359"/>
      <c r="G20179" s="373" t="str">
        <f>VLOOKUP(G20172,Base!$B$11:$C$24,2,FALSE)</f>
        <v>4221-05</v>
      </c>
      <c r="H20179" s="373"/>
      <c r="I20179" s="373"/>
      <c r="J20179" s="374"/>
      <c r="K20179" s="127"/>
      <c r="L20179" s="127"/>
      <c r="M20179" s="30"/>
      <c r="N20179" s="30"/>
      <c r="O20179" s="30"/>
      <c r="P20179" s="30"/>
    </row>
    <row r="20180" spans="1:16" s="4" customFormat="1" ht="18" customHeight="1" x14ac:dyDescent="0.2">
      <c r="A20180" s="241">
        <f t="shared" si="22748"/>
        <v>1</v>
      </c>
      <c r="B20180" s="241" t="str">
        <f t="shared" si="22749"/>
        <v>RECEPCIONISTA</v>
      </c>
      <c r="C20180" s="241" t="str">
        <f t="shared" si="22750"/>
        <v>TOLEDO</v>
      </c>
      <c r="D20180" s="52">
        <f>Raiz!$D$20</f>
        <v>3</v>
      </c>
      <c r="E20180" s="399" t="str">
        <f>Raiz!$E$20</f>
        <v>Salário Normativo da Categoria</v>
      </c>
      <c r="F20180" s="399"/>
      <c r="G20180" s="364">
        <f>VLOOKUP(H20167,Base!$B$371:$P$422,J20172+1,FALSE)</f>
        <v>1517</v>
      </c>
      <c r="H20180" s="364"/>
      <c r="I20180" s="364"/>
      <c r="J20180" s="365"/>
      <c r="K20180" s="127"/>
      <c r="L20180" s="127"/>
      <c r="M20180" s="30"/>
      <c r="N20180" s="30"/>
      <c r="O20180" s="30"/>
      <c r="P20180" s="30"/>
    </row>
    <row r="20181" spans="1:16" s="4" customFormat="1" ht="30" customHeight="1" x14ac:dyDescent="0.2">
      <c r="A20181" s="241">
        <f t="shared" si="22748"/>
        <v>1</v>
      </c>
      <c r="B20181" s="241" t="str">
        <f t="shared" si="22749"/>
        <v>RECEPCIONISTA</v>
      </c>
      <c r="C20181" s="241" t="str">
        <f t="shared" si="22750"/>
        <v>TOLEDO</v>
      </c>
      <c r="D20181" s="147">
        <f>Raiz!$D$21</f>
        <v>4</v>
      </c>
      <c r="E20181" s="407" t="str">
        <f>Raiz!$E$21</f>
        <v>Categoria Profissional (vinculada à execução contratual)</v>
      </c>
      <c r="F20181" s="407"/>
      <c r="G20181" s="375" t="str">
        <f>VLOOKUP(H20167,Base!$B$200:$P$251,J20172+1,FALSE)</f>
        <v>EMPREGADOS EM EMPRESAS PREST. DE SERV. EM  ASSEIO E CONSERV.</v>
      </c>
      <c r="H20181" s="375"/>
      <c r="I20181" s="375"/>
      <c r="J20181" s="376"/>
      <c r="K20181" s="127"/>
      <c r="L20181" s="127"/>
      <c r="M20181" s="30"/>
      <c r="N20181" s="30"/>
      <c r="O20181" s="30"/>
      <c r="P20181" s="30"/>
    </row>
    <row r="20182" spans="1:16" s="4" customFormat="1" ht="18" customHeight="1" x14ac:dyDescent="0.2">
      <c r="A20182" s="241">
        <f t="shared" si="22748"/>
        <v>1</v>
      </c>
      <c r="B20182" s="241" t="str">
        <f t="shared" si="22749"/>
        <v>RECEPCIONISTA</v>
      </c>
      <c r="C20182" s="241" t="str">
        <f t="shared" si="22750"/>
        <v>TOLEDO</v>
      </c>
      <c r="D20182" s="52">
        <f>Raiz!$D$22</f>
        <v>5</v>
      </c>
      <c r="E20182" s="403" t="str">
        <f>Raiz!$E$22</f>
        <v>CCT - Data-Base da Categoria (dia/mês/ano)</v>
      </c>
      <c r="F20182" s="403"/>
      <c r="G20182" s="391" t="str">
        <f>VLOOKUP(H20167,Base!$B$314:$P$365,J20172+1,FALSE)</f>
        <v>PR000932/2021 - 01/03/2021</v>
      </c>
      <c r="H20182" s="391"/>
      <c r="I20182" s="391"/>
      <c r="J20182" s="392"/>
      <c r="K20182" s="127"/>
      <c r="L20182" s="127"/>
      <c r="M20182" s="30"/>
      <c r="N20182" s="30"/>
      <c r="O20182" s="30"/>
      <c r="P20182" s="30"/>
    </row>
    <row r="20183" spans="1:16" s="4" customFormat="1" ht="18" customHeight="1" x14ac:dyDescent="0.2">
      <c r="A20183" s="241">
        <f t="shared" si="22748"/>
        <v>1</v>
      </c>
      <c r="B20183" s="241" t="str">
        <f t="shared" si="22749"/>
        <v>RECEPCIONISTA</v>
      </c>
      <c r="C20183" s="241" t="str">
        <f t="shared" si="22750"/>
        <v>TOLEDO</v>
      </c>
      <c r="D20183" s="52">
        <f>Raiz!$D$23</f>
        <v>6</v>
      </c>
      <c r="E20183" s="359" t="str">
        <f>Raiz!$E$23</f>
        <v>Carga horária a contratar (Horas/Mês)</v>
      </c>
      <c r="F20183" s="359"/>
      <c r="G20183" s="371">
        <f>VLOOKUP(H20167,Base!$B$485:$P$536,J20172+1,FALSE)</f>
        <v>200</v>
      </c>
      <c r="H20183" s="371"/>
      <c r="I20183" s="371"/>
      <c r="J20183" s="372"/>
      <c r="K20183" s="127"/>
      <c r="L20183" s="127"/>
      <c r="M20183" s="30"/>
      <c r="N20183" s="30"/>
      <c r="O20183" s="30"/>
      <c r="P20183" s="30"/>
    </row>
    <row r="20184" spans="1:16" s="4" customFormat="1" ht="18" customHeight="1" x14ac:dyDescent="0.2">
      <c r="A20184" s="241">
        <f t="shared" si="22748"/>
        <v>1</v>
      </c>
      <c r="B20184" s="241" t="str">
        <f t="shared" si="22749"/>
        <v>RECEPCIONISTA</v>
      </c>
      <c r="C20184" s="241" t="str">
        <f t="shared" si="22750"/>
        <v>TOLEDO</v>
      </c>
      <c r="D20184" s="52">
        <f>Raiz!$D$24</f>
        <v>7</v>
      </c>
      <c r="E20184" s="359" t="str">
        <f>Raiz!$E$24</f>
        <v>Valor do vale transporte</v>
      </c>
      <c r="F20184" s="359"/>
      <c r="G20184" s="364">
        <f>VLOOKUP(H20167,Base!$B$29:$E$80,4,FALSE)</f>
        <v>4.3</v>
      </c>
      <c r="H20184" s="364" t="s">
        <v>35</v>
      </c>
      <c r="I20184" s="364"/>
      <c r="J20184" s="365"/>
      <c r="K20184" s="30"/>
      <c r="L20184" s="30"/>
      <c r="M20184" s="30"/>
      <c r="N20184" s="30"/>
      <c r="O20184" s="30"/>
      <c r="P20184" s="30"/>
    </row>
    <row r="20185" spans="1:16" s="4" customFormat="1" ht="18" customHeight="1" x14ac:dyDescent="0.2">
      <c r="A20185" s="241">
        <f t="shared" si="22748"/>
        <v>1</v>
      </c>
      <c r="B20185" s="241" t="str">
        <f t="shared" si="22749"/>
        <v>RECEPCIONISTA</v>
      </c>
      <c r="C20185" s="241" t="str">
        <f t="shared" si="22750"/>
        <v>TOLEDO</v>
      </c>
      <c r="D20185" s="52">
        <f>Raiz!$D$25</f>
        <v>8</v>
      </c>
      <c r="E20185" s="359" t="str">
        <f>Raiz!$E$25</f>
        <v>Valor do vale alimentação</v>
      </c>
      <c r="F20185" s="359"/>
      <c r="G20185" s="364">
        <f>VLOOKUP(H20167,Base!$B$656:$P$707,J20172+1,FALSE)</f>
        <v>21.43</v>
      </c>
      <c r="H20185" s="364"/>
      <c r="I20185" s="364"/>
      <c r="J20185" s="365"/>
      <c r="K20185" s="127"/>
      <c r="L20185" s="127"/>
      <c r="M20185" s="30"/>
      <c r="N20185" s="30"/>
      <c r="O20185" s="30"/>
      <c r="P20185" s="30"/>
    </row>
    <row r="20186" spans="1:16" s="4" customFormat="1" ht="18" customHeight="1" thickBot="1" x14ac:dyDescent="0.25">
      <c r="A20186" s="241">
        <f t="shared" si="22748"/>
        <v>1</v>
      </c>
      <c r="B20186" s="241" t="str">
        <f t="shared" si="22749"/>
        <v>RECEPCIONISTA</v>
      </c>
      <c r="C20186" s="241" t="str">
        <f t="shared" si="22750"/>
        <v>TOLEDO</v>
      </c>
      <c r="D20186" s="17">
        <f>Raiz!$D$26</f>
        <v>9</v>
      </c>
      <c r="E20186" s="360" t="str">
        <f>Raiz!$E$26</f>
        <v>Salário Mínimo Vigente</v>
      </c>
      <c r="F20186" s="360"/>
      <c r="G20186" s="361">
        <f>Base!$C$5</f>
        <v>1100</v>
      </c>
      <c r="H20186" s="361"/>
      <c r="I20186" s="361"/>
      <c r="J20186" s="362"/>
      <c r="K20186" s="30"/>
      <c r="L20186" s="30"/>
      <c r="M20186" s="30"/>
      <c r="N20186" s="30"/>
      <c r="O20186" s="30"/>
      <c r="P20186" s="30"/>
    </row>
    <row r="20187" spans="1:16" ht="14.1" customHeight="1" thickBot="1" x14ac:dyDescent="0.25">
      <c r="A20187" s="241">
        <f t="shared" si="22748"/>
        <v>1</v>
      </c>
      <c r="B20187" s="241" t="str">
        <f t="shared" si="22749"/>
        <v>RECEPCIONISTA</v>
      </c>
      <c r="C20187" s="241" t="str">
        <f t="shared" si="22750"/>
        <v>TOLEDO</v>
      </c>
      <c r="D20187" s="4"/>
      <c r="E20187" s="4"/>
      <c r="F20187" s="4"/>
      <c r="G20187" s="4"/>
      <c r="H20187" s="4"/>
      <c r="I20187" s="4"/>
      <c r="J20187" s="4"/>
    </row>
    <row r="20188" spans="1:16" ht="18" customHeight="1" x14ac:dyDescent="0.2">
      <c r="A20188" s="241">
        <f t="shared" si="22748"/>
        <v>1</v>
      </c>
      <c r="B20188" s="241" t="str">
        <f t="shared" si="22749"/>
        <v>RECEPCIONISTA</v>
      </c>
      <c r="C20188" s="241" t="str">
        <f t="shared" si="22750"/>
        <v>TOLEDO</v>
      </c>
      <c r="D20188" s="363" t="str">
        <f>Raiz!$D$28</f>
        <v>MÓDULO 1 – COMPOSIÇÃO DA REMUNERAÇÃO</v>
      </c>
      <c r="E20188" s="363"/>
      <c r="F20188" s="363"/>
      <c r="G20188" s="363"/>
      <c r="H20188" s="363"/>
      <c r="I20188" s="1" t="str">
        <f>Raiz!I$28</f>
        <v>%</v>
      </c>
      <c r="J20188" s="2" t="str">
        <f>Raiz!$J$28</f>
        <v>Valor R$</v>
      </c>
    </row>
    <row r="20189" spans="1:16" ht="18" customHeight="1" x14ac:dyDescent="0.2">
      <c r="A20189" s="241">
        <f t="shared" si="22748"/>
        <v>1</v>
      </c>
      <c r="B20189" s="241" t="str">
        <f t="shared" si="22749"/>
        <v>RECEPCIONISTA</v>
      </c>
      <c r="C20189" s="241" t="str">
        <f t="shared" si="22750"/>
        <v>TOLEDO</v>
      </c>
      <c r="D20189" s="52" t="str">
        <f>Raiz!$D$29</f>
        <v>A</v>
      </c>
      <c r="E20189" s="398" t="str">
        <f>Raiz!$E$29</f>
        <v>Salário-Base</v>
      </c>
      <c r="F20189" s="398"/>
      <c r="G20189" s="398"/>
      <c r="H20189" s="398"/>
      <c r="I20189" s="314"/>
      <c r="J20189" s="19">
        <f>VLOOKUP(H20167,Base!$B$599:$P$650,J20172+1,FALSE)</f>
        <v>1379.090909090909</v>
      </c>
      <c r="K20189" s="128"/>
      <c r="L20189" s="128"/>
    </row>
    <row r="20190" spans="1:16" ht="18" customHeight="1" x14ac:dyDescent="0.2">
      <c r="A20190" s="241">
        <f t="shared" si="22748"/>
        <v>1</v>
      </c>
      <c r="B20190" s="241" t="str">
        <f t="shared" si="22749"/>
        <v>RECEPCIONISTA</v>
      </c>
      <c r="C20190" s="241" t="str">
        <f t="shared" si="22750"/>
        <v>TOLEDO</v>
      </c>
      <c r="D20190" s="147" t="str">
        <f>Raiz!$D$30</f>
        <v>B</v>
      </c>
      <c r="E20190" s="338" t="str">
        <f>Raiz!$E$30</f>
        <v>Adicional de Insalubridade</v>
      </c>
      <c r="F20190" s="338"/>
      <c r="G20190" s="338"/>
      <c r="H20190" s="338"/>
      <c r="I20190" s="119">
        <f>VLOOKUP(H20167,Base!$B$1055:$P$1106,J20172+1,FALSE)</f>
        <v>0</v>
      </c>
      <c r="J20190" s="19">
        <f t="shared" ref="J20190" si="22753">ROUND(I20190*J20189,2)</f>
        <v>0</v>
      </c>
      <c r="K20190" s="128"/>
      <c r="L20190" s="128"/>
    </row>
    <row r="20191" spans="1:16" ht="18" customHeight="1" x14ac:dyDescent="0.2">
      <c r="A20191" s="241">
        <f t="shared" si="22748"/>
        <v>1</v>
      </c>
      <c r="B20191" s="241" t="str">
        <f t="shared" si="22749"/>
        <v>RECEPCIONISTA</v>
      </c>
      <c r="C20191" s="241" t="str">
        <f t="shared" si="22750"/>
        <v>TOLEDO</v>
      </c>
      <c r="D20191" s="52" t="str">
        <f>Raiz!$D$31</f>
        <v>C</v>
      </c>
      <c r="E20191" s="397" t="str">
        <f>Raiz!$E$31</f>
        <v>Outros (especificar)</v>
      </c>
      <c r="F20191" s="397"/>
      <c r="G20191" s="397"/>
      <c r="H20191" s="397"/>
      <c r="I20191" s="20"/>
      <c r="J20191" s="19">
        <f>VLOOKUP(H20167,Base!$B$827:$P$878,J20172+1,FALSE)</f>
        <v>0</v>
      </c>
      <c r="K20191" s="128"/>
      <c r="L20191" s="128"/>
    </row>
    <row r="20192" spans="1:16" ht="18" customHeight="1" x14ac:dyDescent="0.2">
      <c r="A20192" s="241">
        <f t="shared" si="22748"/>
        <v>1</v>
      </c>
      <c r="B20192" s="241" t="str">
        <f t="shared" si="22749"/>
        <v>RECEPCIONISTA</v>
      </c>
      <c r="C20192" s="241" t="str">
        <f t="shared" si="22750"/>
        <v>TOLEDO</v>
      </c>
      <c r="D20192" s="52"/>
      <c r="E20192" s="323"/>
      <c r="F20192" s="323"/>
      <c r="G20192" s="323"/>
      <c r="H20192" s="323"/>
      <c r="I20192" s="20"/>
      <c r="J20192" s="19"/>
    </row>
    <row r="20193" spans="1:12" ht="18" customHeight="1" x14ac:dyDescent="0.2">
      <c r="A20193" s="241">
        <f t="shared" si="22748"/>
        <v>1</v>
      </c>
      <c r="B20193" s="241" t="str">
        <f t="shared" si="22749"/>
        <v>RECEPCIONISTA</v>
      </c>
      <c r="C20193" s="241" t="str">
        <f t="shared" si="22750"/>
        <v>TOLEDO</v>
      </c>
      <c r="D20193" s="52"/>
      <c r="E20193" s="323"/>
      <c r="F20193" s="323"/>
      <c r="G20193" s="323"/>
      <c r="H20193" s="323"/>
      <c r="I20193" s="20"/>
      <c r="J20193" s="36"/>
    </row>
    <row r="20194" spans="1:12" ht="18" customHeight="1" x14ac:dyDescent="0.2">
      <c r="A20194" s="241">
        <f t="shared" si="22748"/>
        <v>1</v>
      </c>
      <c r="B20194" s="241" t="str">
        <f t="shared" si="22749"/>
        <v>RECEPCIONISTA</v>
      </c>
      <c r="C20194" s="241" t="str">
        <f t="shared" si="22750"/>
        <v>TOLEDO</v>
      </c>
      <c r="D20194" s="52"/>
      <c r="E20194" s="323"/>
      <c r="F20194" s="323"/>
      <c r="G20194" s="323"/>
      <c r="H20194" s="323"/>
      <c r="I20194" s="20"/>
      <c r="J20194" s="36"/>
    </row>
    <row r="20195" spans="1:12" ht="18" customHeight="1" thickBot="1" x14ac:dyDescent="0.25">
      <c r="A20195" s="241">
        <f t="shared" si="22748"/>
        <v>1</v>
      </c>
      <c r="B20195" s="241" t="str">
        <f t="shared" si="22749"/>
        <v>RECEPCIONISTA</v>
      </c>
      <c r="C20195" s="241" t="str">
        <f t="shared" si="22750"/>
        <v>TOLEDO</v>
      </c>
      <c r="D20195" s="317" t="str">
        <f>Raiz!$D$35</f>
        <v>Total do Módulo 1 - Composição da Remuneração</v>
      </c>
      <c r="E20195" s="317"/>
      <c r="F20195" s="317"/>
      <c r="G20195" s="317"/>
      <c r="H20195" s="317"/>
      <c r="I20195" s="317"/>
      <c r="J20195" s="21">
        <f t="shared" ref="J20195" si="22754">SUM(J20189:J20192)</f>
        <v>1379.090909090909</v>
      </c>
    </row>
    <row r="20196" spans="1:12" ht="14.1" customHeight="1" thickBot="1" x14ac:dyDescent="0.25">
      <c r="A20196" s="241">
        <f t="shared" si="22748"/>
        <v>1</v>
      </c>
      <c r="B20196" s="241" t="str">
        <f t="shared" si="22749"/>
        <v>RECEPCIONISTA</v>
      </c>
      <c r="C20196" s="241" t="str">
        <f t="shared" si="22750"/>
        <v>TOLEDO</v>
      </c>
      <c r="D20196" s="4"/>
      <c r="E20196" s="4"/>
      <c r="F20196" s="4"/>
      <c r="G20196" s="4"/>
      <c r="H20196" s="4"/>
      <c r="I20196" s="4"/>
      <c r="J20196" s="4"/>
    </row>
    <row r="20197" spans="1:12" ht="18" customHeight="1" x14ac:dyDescent="0.2">
      <c r="A20197" s="241">
        <f t="shared" si="22748"/>
        <v>1</v>
      </c>
      <c r="B20197" s="241" t="str">
        <f t="shared" si="22749"/>
        <v>RECEPCIONISTA</v>
      </c>
      <c r="C20197" s="241" t="str">
        <f t="shared" si="22750"/>
        <v>TOLEDO</v>
      </c>
      <c r="D20197" s="339" t="str">
        <f>Raiz!$D$37</f>
        <v>MÓDULO 2 – ENCARGOS E BENEFÍCIOS ANUAIS, MENSAIS E DIÁRIOS</v>
      </c>
      <c r="E20197" s="340"/>
      <c r="F20197" s="340"/>
      <c r="G20197" s="340"/>
      <c r="H20197" s="357"/>
      <c r="I20197" s="1" t="str">
        <f>Raiz!$I$37</f>
        <v>%</v>
      </c>
      <c r="J20197" s="2" t="str">
        <f>Raiz!$J$37</f>
        <v>Valor R$</v>
      </c>
    </row>
    <row r="20198" spans="1:12" ht="18" customHeight="1" x14ac:dyDescent="0.2">
      <c r="A20198" s="241">
        <f t="shared" si="22748"/>
        <v>1</v>
      </c>
      <c r="B20198" s="241" t="str">
        <f t="shared" si="22749"/>
        <v>RECEPCIONISTA</v>
      </c>
      <c r="C20198" s="241" t="str">
        <f t="shared" si="22750"/>
        <v>TOLEDO</v>
      </c>
      <c r="D20198" s="343" t="str">
        <f>Raiz!$D$38</f>
        <v xml:space="preserve"> Submódulo 2.1 - 13º (décimo terceiro) Salário, Férias e Adicional de Férias</v>
      </c>
      <c r="E20198" s="343"/>
      <c r="F20198" s="343"/>
      <c r="G20198" s="343"/>
      <c r="H20198" s="343"/>
      <c r="I20198" s="343"/>
      <c r="J20198" s="345"/>
    </row>
    <row r="20199" spans="1:12" ht="18" customHeight="1" x14ac:dyDescent="0.2">
      <c r="A20199" s="241">
        <f t="shared" si="22748"/>
        <v>1</v>
      </c>
      <c r="B20199" s="241" t="str">
        <f t="shared" si="22749"/>
        <v>RECEPCIONISTA</v>
      </c>
      <c r="C20199" s="241" t="str">
        <f t="shared" si="22750"/>
        <v>TOLEDO</v>
      </c>
      <c r="D20199" s="52" t="str">
        <f>Raiz!$D$39</f>
        <v>A</v>
      </c>
      <c r="E20199" s="323" t="str">
        <f>Raiz!$E$39</f>
        <v>13º Salário</v>
      </c>
      <c r="F20199" s="323"/>
      <c r="G20199" s="323"/>
      <c r="H20199" s="323"/>
      <c r="I20199" s="20">
        <f>Raiz!$I$39</f>
        <v>8.3333333333333329E-2</v>
      </c>
      <c r="J20199" s="22">
        <f t="shared" ref="J20199" si="22755">ROUND(I20199*J20195,2)</f>
        <v>114.92</v>
      </c>
    </row>
    <row r="20200" spans="1:12" ht="18" customHeight="1" x14ac:dyDescent="0.2">
      <c r="A20200" s="241">
        <f t="shared" si="22748"/>
        <v>1</v>
      </c>
      <c r="B20200" s="241" t="str">
        <f t="shared" si="22749"/>
        <v>RECEPCIONISTA</v>
      </c>
      <c r="C20200" s="241" t="str">
        <f t="shared" si="22750"/>
        <v>TOLEDO</v>
      </c>
      <c r="D20200" s="52" t="str">
        <f>Raiz!$D$40</f>
        <v>B</v>
      </c>
      <c r="E20200" s="320" t="str">
        <f>Raiz!$E$40</f>
        <v xml:space="preserve">Adicional de Férias </v>
      </c>
      <c r="F20200" s="322"/>
      <c r="G20200" s="322"/>
      <c r="H20200" s="321"/>
      <c r="I20200" s="20">
        <f>Raiz!$I$40</f>
        <v>2.7777777777777776E-2</v>
      </c>
      <c r="J20200" s="22">
        <f t="shared" ref="J20200" si="22756">ROUND(I20200*J20195,2)</f>
        <v>38.31</v>
      </c>
      <c r="K20200" s="30"/>
      <c r="L20200" s="30"/>
    </row>
    <row r="20201" spans="1:12" ht="18" customHeight="1" thickBot="1" x14ac:dyDescent="0.25">
      <c r="A20201" s="241">
        <f t="shared" si="22748"/>
        <v>1</v>
      </c>
      <c r="B20201" s="241" t="str">
        <f t="shared" si="22749"/>
        <v>RECEPCIONISTA</v>
      </c>
      <c r="C20201" s="241" t="str">
        <f t="shared" si="22750"/>
        <v>TOLEDO</v>
      </c>
      <c r="D20201" s="317" t="str">
        <f>Raiz!$D$41</f>
        <v>Total do Submódulo 2.1</v>
      </c>
      <c r="E20201" s="317"/>
      <c r="F20201" s="317"/>
      <c r="G20201" s="317"/>
      <c r="H20201" s="317"/>
      <c r="I20201" s="317"/>
      <c r="J20201" s="248">
        <f t="shared" ref="J20201" si="22757">SUM(J20199:J20200)</f>
        <v>153.23000000000002</v>
      </c>
      <c r="K20201" s="30"/>
      <c r="L20201" s="30"/>
    </row>
    <row r="20202" spans="1:12" ht="14.1" customHeight="1" thickBot="1" x14ac:dyDescent="0.25">
      <c r="A20202" s="241">
        <f t="shared" si="22748"/>
        <v>1</v>
      </c>
      <c r="B20202" s="241" t="str">
        <f t="shared" si="22749"/>
        <v>RECEPCIONISTA</v>
      </c>
      <c r="C20202" s="241" t="str">
        <f t="shared" si="22750"/>
        <v>TOLEDO</v>
      </c>
      <c r="D20202" s="4"/>
      <c r="E20202" s="4"/>
      <c r="F20202" s="4"/>
      <c r="G20202" s="4"/>
      <c r="H20202" s="4"/>
      <c r="I20202" s="4"/>
      <c r="J20202" s="4"/>
      <c r="K20202" s="30"/>
      <c r="L20202" s="30"/>
    </row>
    <row r="20203" spans="1:12" ht="18" customHeight="1" x14ac:dyDescent="0.2">
      <c r="A20203" s="241">
        <f t="shared" si="22748"/>
        <v>1</v>
      </c>
      <c r="B20203" s="241" t="str">
        <f t="shared" si="22749"/>
        <v>RECEPCIONISTA</v>
      </c>
      <c r="C20203" s="241" t="str">
        <f t="shared" si="22750"/>
        <v>TOLEDO</v>
      </c>
      <c r="D20203" s="355" t="str">
        <f>Raiz!$D$43</f>
        <v xml:space="preserve"> Submódulo 2.2 - Encargos Previdenciários (GPS), FGTS e outras contribuições (Base de cálculo: Módulo 1 + Submódulo 2.1)</v>
      </c>
      <c r="E20203" s="355"/>
      <c r="F20203" s="355"/>
      <c r="G20203" s="355"/>
      <c r="H20203" s="355"/>
      <c r="I20203" s="355"/>
      <c r="J20203" s="356"/>
      <c r="K20203" s="30"/>
      <c r="L20203" s="30"/>
    </row>
    <row r="20204" spans="1:12" ht="18" customHeight="1" x14ac:dyDescent="0.2">
      <c r="A20204" s="241">
        <f t="shared" si="22748"/>
        <v>1</v>
      </c>
      <c r="B20204" s="241" t="str">
        <f t="shared" si="22749"/>
        <v>RECEPCIONISTA</v>
      </c>
      <c r="C20204" s="241" t="str">
        <f t="shared" si="22750"/>
        <v>TOLEDO</v>
      </c>
      <c r="D20204" s="52" t="str">
        <f>Raiz!$D$44</f>
        <v>A</v>
      </c>
      <c r="E20204" s="354" t="str">
        <f>Raiz!$E$44</f>
        <v>INSS</v>
      </c>
      <c r="F20204" s="354"/>
      <c r="G20204" s="354"/>
      <c r="H20204" s="354"/>
      <c r="I20204" s="23">
        <f>Raiz!$I$44</f>
        <v>0.2</v>
      </c>
      <c r="J20204" s="22">
        <f t="shared" ref="J20204" si="22758">ROUND((J20195+J20201)*$I20204,2)</f>
        <v>306.45999999999998</v>
      </c>
      <c r="K20204" s="30"/>
      <c r="L20204" s="30"/>
    </row>
    <row r="20205" spans="1:12" ht="18" customHeight="1" x14ac:dyDescent="0.2">
      <c r="A20205" s="241">
        <f t="shared" si="22748"/>
        <v>1</v>
      </c>
      <c r="B20205" s="241" t="str">
        <f t="shared" si="22749"/>
        <v>RECEPCIONISTA</v>
      </c>
      <c r="C20205" s="241" t="str">
        <f t="shared" si="22750"/>
        <v>TOLEDO</v>
      </c>
      <c r="D20205" s="52" t="str">
        <f>Raiz!$D$45</f>
        <v>B</v>
      </c>
      <c r="E20205" s="354" t="str">
        <f>Raiz!$E$45</f>
        <v>Salário Educação</v>
      </c>
      <c r="F20205" s="354"/>
      <c r="G20205" s="354"/>
      <c r="H20205" s="354"/>
      <c r="I20205" s="23">
        <f>Raiz!$I$45</f>
        <v>2.5000000000000001E-2</v>
      </c>
      <c r="J20205" s="22">
        <f t="shared" ref="J20205" si="22759">ROUND((J20195+J20201)*$I20205,2)</f>
        <v>38.31</v>
      </c>
      <c r="K20205" s="30"/>
      <c r="L20205" s="30"/>
    </row>
    <row r="20206" spans="1:12" ht="18" customHeight="1" x14ac:dyDescent="0.2">
      <c r="A20206" s="241">
        <f t="shared" si="22748"/>
        <v>1</v>
      </c>
      <c r="B20206" s="241" t="str">
        <f t="shared" si="22749"/>
        <v>RECEPCIONISTA</v>
      </c>
      <c r="C20206" s="241" t="str">
        <f t="shared" si="22750"/>
        <v>TOLEDO</v>
      </c>
      <c r="D20206" s="52" t="str">
        <f>Raiz!$D$46</f>
        <v>C</v>
      </c>
      <c r="E20206" s="254" t="str">
        <f>Raiz!$E$46</f>
        <v>RAT X FAP       RAT=</v>
      </c>
      <c r="F20206" s="255">
        <f>Raiz!$F$46</f>
        <v>0.03</v>
      </c>
      <c r="G20206" s="256" t="str">
        <f>Raiz!$G$46</f>
        <v>FAP=</v>
      </c>
      <c r="H20206" s="257">
        <f>Raiz!$H$46</f>
        <v>1</v>
      </c>
      <c r="I20206" s="23">
        <f t="shared" ref="I20206" si="22760">ROUND(F20206*H20206,2)</f>
        <v>0.03</v>
      </c>
      <c r="J20206" s="22">
        <f t="shared" ref="J20206" si="22761">ROUND((J20195+J20201)*$I20206,2)</f>
        <v>45.97</v>
      </c>
      <c r="K20206" s="30"/>
      <c r="L20206" s="30"/>
    </row>
    <row r="20207" spans="1:12" ht="18" customHeight="1" x14ac:dyDescent="0.2">
      <c r="A20207" s="241">
        <f t="shared" si="22748"/>
        <v>1</v>
      </c>
      <c r="B20207" s="241" t="str">
        <f t="shared" si="22749"/>
        <v>RECEPCIONISTA</v>
      </c>
      <c r="C20207" s="241" t="str">
        <f t="shared" si="22750"/>
        <v>TOLEDO</v>
      </c>
      <c r="D20207" s="52" t="str">
        <f>Raiz!$D$47</f>
        <v>D</v>
      </c>
      <c r="E20207" s="354" t="str">
        <f>Raiz!$E$47</f>
        <v>SESI ou SESC</v>
      </c>
      <c r="F20207" s="354"/>
      <c r="G20207" s="354"/>
      <c r="H20207" s="354"/>
      <c r="I20207" s="23">
        <f>Raiz!$I$47</f>
        <v>1.4999999999999999E-2</v>
      </c>
      <c r="J20207" s="22">
        <f t="shared" ref="J20207" si="22762">ROUND((J20195+J20201)*$I20207,2)</f>
        <v>22.98</v>
      </c>
      <c r="K20207" s="30"/>
      <c r="L20207" s="30"/>
    </row>
    <row r="20208" spans="1:12" ht="18" customHeight="1" x14ac:dyDescent="0.2">
      <c r="A20208" s="241">
        <f t="shared" si="22748"/>
        <v>1</v>
      </c>
      <c r="B20208" s="241" t="str">
        <f t="shared" si="22749"/>
        <v>RECEPCIONISTA</v>
      </c>
      <c r="C20208" s="241" t="str">
        <f t="shared" si="22750"/>
        <v>TOLEDO</v>
      </c>
      <c r="D20208" s="52" t="str">
        <f>Raiz!$D$48</f>
        <v>E</v>
      </c>
      <c r="E20208" s="354" t="str">
        <f>Raiz!$E$48</f>
        <v>SENAI ou SENAC</v>
      </c>
      <c r="F20208" s="354"/>
      <c r="G20208" s="354"/>
      <c r="H20208" s="354"/>
      <c r="I20208" s="23">
        <f>Raiz!$I$48</f>
        <v>0.01</v>
      </c>
      <c r="J20208" s="22">
        <f t="shared" ref="J20208" si="22763">ROUND((J20195+J20201)*$I20208,2)</f>
        <v>15.32</v>
      </c>
      <c r="K20208" s="30"/>
      <c r="L20208" s="30"/>
    </row>
    <row r="20209" spans="1:12" ht="18" customHeight="1" x14ac:dyDescent="0.2">
      <c r="A20209" s="241">
        <f t="shared" si="22748"/>
        <v>1</v>
      </c>
      <c r="B20209" s="241" t="str">
        <f t="shared" si="22749"/>
        <v>RECEPCIONISTA</v>
      </c>
      <c r="C20209" s="241" t="str">
        <f t="shared" si="22750"/>
        <v>TOLEDO</v>
      </c>
      <c r="D20209" s="52" t="str">
        <f>Raiz!$D$49</f>
        <v>F</v>
      </c>
      <c r="E20209" s="354" t="str">
        <f>Raiz!$E$49</f>
        <v>SEBRAE</v>
      </c>
      <c r="F20209" s="354"/>
      <c r="G20209" s="354"/>
      <c r="H20209" s="354"/>
      <c r="I20209" s="23">
        <f>Raiz!$I$49</f>
        <v>6.0000000000000001E-3</v>
      </c>
      <c r="J20209" s="22">
        <f t="shared" ref="J20209" si="22764">ROUND((J20195+J20201)*$I20209,2)</f>
        <v>9.19</v>
      </c>
      <c r="K20209" s="30"/>
      <c r="L20209" s="30"/>
    </row>
    <row r="20210" spans="1:12" ht="18" customHeight="1" x14ac:dyDescent="0.2">
      <c r="A20210" s="241">
        <f t="shared" si="22748"/>
        <v>1</v>
      </c>
      <c r="B20210" s="241" t="str">
        <f t="shared" si="22749"/>
        <v>RECEPCIONISTA</v>
      </c>
      <c r="C20210" s="241" t="str">
        <f t="shared" si="22750"/>
        <v>TOLEDO</v>
      </c>
      <c r="D20210" s="52" t="str">
        <f>Raiz!$D$50</f>
        <v>G</v>
      </c>
      <c r="E20210" s="354" t="str">
        <f>Raiz!$E$50</f>
        <v>INCRA</v>
      </c>
      <c r="F20210" s="354"/>
      <c r="G20210" s="354"/>
      <c r="H20210" s="354"/>
      <c r="I20210" s="23">
        <f>Raiz!$I$50</f>
        <v>2E-3</v>
      </c>
      <c r="J20210" s="22">
        <f t="shared" ref="J20210" si="22765">ROUND((J20195+J20201)*$I20210,2)</f>
        <v>3.06</v>
      </c>
      <c r="K20210" s="30"/>
      <c r="L20210" s="30"/>
    </row>
    <row r="20211" spans="1:12" ht="18" customHeight="1" x14ac:dyDescent="0.2">
      <c r="A20211" s="241">
        <f t="shared" si="22748"/>
        <v>1</v>
      </c>
      <c r="B20211" s="241" t="str">
        <f t="shared" si="22749"/>
        <v>RECEPCIONISTA</v>
      </c>
      <c r="C20211" s="241" t="str">
        <f t="shared" si="22750"/>
        <v>TOLEDO</v>
      </c>
      <c r="D20211" s="52" t="str">
        <f>Raiz!$D$51</f>
        <v>H</v>
      </c>
      <c r="E20211" s="354" t="str">
        <f>Raiz!$E$51</f>
        <v>FGTS</v>
      </c>
      <c r="F20211" s="354"/>
      <c r="G20211" s="354"/>
      <c r="H20211" s="354"/>
      <c r="I20211" s="23">
        <f>Raiz!$I$51</f>
        <v>0.08</v>
      </c>
      <c r="J20211" s="22">
        <f t="shared" ref="J20211" si="22766">ROUND((J20195+J20201)*$I20211,2)</f>
        <v>122.59</v>
      </c>
      <c r="K20211" s="30"/>
      <c r="L20211" s="30"/>
    </row>
    <row r="20212" spans="1:12" ht="18" customHeight="1" thickBot="1" x14ac:dyDescent="0.25">
      <c r="A20212" s="241">
        <f t="shared" si="22748"/>
        <v>1</v>
      </c>
      <c r="B20212" s="241" t="str">
        <f t="shared" si="22749"/>
        <v>RECEPCIONISTA</v>
      </c>
      <c r="C20212" s="241" t="str">
        <f t="shared" si="22750"/>
        <v>TOLEDO</v>
      </c>
      <c r="D20212" s="319" t="str">
        <f>Raiz!$D$52</f>
        <v>Total do Submódulo 2.2</v>
      </c>
      <c r="E20212" s="319"/>
      <c r="F20212" s="319"/>
      <c r="G20212" s="319"/>
      <c r="H20212" s="319"/>
      <c r="I20212" s="24">
        <f t="shared" ref="I20212:J20212" si="22767">SUM(I20204:I20211)</f>
        <v>0.36800000000000005</v>
      </c>
      <c r="J20212" s="21">
        <f t="shared" si="22767"/>
        <v>563.88</v>
      </c>
      <c r="K20212" s="30"/>
      <c r="L20212" s="30"/>
    </row>
    <row r="20213" spans="1:12" ht="14.1" customHeight="1" thickBot="1" x14ac:dyDescent="0.25">
      <c r="A20213" s="241">
        <f t="shared" si="22748"/>
        <v>1</v>
      </c>
      <c r="B20213" s="241" t="str">
        <f t="shared" si="22749"/>
        <v>RECEPCIONISTA</v>
      </c>
      <c r="C20213" s="241" t="str">
        <f t="shared" si="22750"/>
        <v>TOLEDO</v>
      </c>
      <c r="D20213" s="4"/>
      <c r="E20213" s="4"/>
      <c r="F20213" s="4"/>
      <c r="G20213" s="4"/>
      <c r="H20213" s="4"/>
      <c r="I20213" s="4"/>
      <c r="J20213" s="4"/>
      <c r="K20213" s="30"/>
      <c r="L20213" s="30"/>
    </row>
    <row r="20214" spans="1:12" ht="18" customHeight="1" x14ac:dyDescent="0.2">
      <c r="A20214" s="241">
        <f t="shared" si="22748"/>
        <v>1</v>
      </c>
      <c r="B20214" s="241" t="str">
        <f t="shared" si="22749"/>
        <v>RECEPCIONISTA</v>
      </c>
      <c r="C20214" s="241" t="str">
        <f t="shared" si="22750"/>
        <v>TOLEDO</v>
      </c>
      <c r="D20214" s="355" t="str">
        <f>Raiz!$D$54</f>
        <v xml:space="preserve"> Submódulo 2.3 - Benefícios Mensais e Diários</v>
      </c>
      <c r="E20214" s="355"/>
      <c r="F20214" s="355"/>
      <c r="G20214" s="355"/>
      <c r="H20214" s="355"/>
      <c r="I20214" s="355"/>
      <c r="J20214" s="356"/>
      <c r="K20214" s="30"/>
      <c r="L20214" s="30"/>
    </row>
    <row r="20215" spans="1:12" ht="18" customHeight="1" x14ac:dyDescent="0.2">
      <c r="A20215" s="241">
        <f t="shared" si="22748"/>
        <v>1</v>
      </c>
      <c r="B20215" s="241" t="str">
        <f t="shared" si="22749"/>
        <v>RECEPCIONISTA</v>
      </c>
      <c r="C20215" s="241" t="str">
        <f t="shared" si="22750"/>
        <v>TOLEDO</v>
      </c>
      <c r="D20215" s="52" t="str">
        <f>Raiz!$D$55</f>
        <v>A</v>
      </c>
      <c r="E20215" s="264" t="str">
        <f>Raiz!$E$55</f>
        <v>Transporte</v>
      </c>
      <c r="F20215" s="320" t="str">
        <f>Raiz!$F$55</f>
        <v>Cálculo do Valor: [(2xVTx21)-(6%xSB)]</v>
      </c>
      <c r="G20215" s="322"/>
      <c r="H20215" s="322"/>
      <c r="I20215" s="327"/>
      <c r="J20215" s="19">
        <f t="shared" ref="J20215" si="22768">IF(ROUND((21*G20184*2)-(J20189*0.06),2)&lt;0,0,ROUND((21*G20184*2)-(J20189*0.06),2))</f>
        <v>97.85</v>
      </c>
      <c r="K20215" s="30"/>
      <c r="L20215" s="30"/>
    </row>
    <row r="20216" spans="1:12" ht="18" customHeight="1" x14ac:dyDescent="0.2">
      <c r="A20216" s="241">
        <f t="shared" si="22748"/>
        <v>1</v>
      </c>
      <c r="B20216" s="241" t="str">
        <f t="shared" si="22749"/>
        <v>RECEPCIONISTA</v>
      </c>
      <c r="C20216" s="241" t="str">
        <f t="shared" si="22750"/>
        <v>TOLEDO</v>
      </c>
      <c r="D20216" s="52" t="str">
        <f>Raiz!$D$56</f>
        <v>B</v>
      </c>
      <c r="E20216" s="264" t="str">
        <f>Raiz!$E$56</f>
        <v>Auxílio Alimentação</v>
      </c>
      <c r="F20216" s="320" t="str">
        <f>Raiz!$F$56</f>
        <v>Cálculo do Valor = [(VAx21dias)-Desconto no Salário]</v>
      </c>
      <c r="G20216" s="322"/>
      <c r="H20216" s="112" t="str">
        <f>Raiz!$H$56</f>
        <v xml:space="preserve">Desconto no Salário = </v>
      </c>
      <c r="I20216" s="26">
        <f>VLOOKUP(H20167,Base!$B$941:$P$992,J20172+1,FALSE)</f>
        <v>0.2</v>
      </c>
      <c r="J20216" s="19">
        <f t="shared" ref="J20216" si="22769">ROUND(G20185*21*(1-I20216),2)</f>
        <v>360.02</v>
      </c>
      <c r="K20216" s="127"/>
      <c r="L20216" s="127"/>
    </row>
    <row r="20217" spans="1:12" ht="18" customHeight="1" x14ac:dyDescent="0.2">
      <c r="A20217" s="241">
        <f t="shared" si="22748"/>
        <v>1</v>
      </c>
      <c r="B20217" s="241" t="str">
        <f t="shared" si="22749"/>
        <v>RECEPCIONISTA</v>
      </c>
      <c r="C20217" s="241" t="str">
        <f t="shared" si="22750"/>
        <v>TOLEDO</v>
      </c>
      <c r="D20217" s="52" t="str">
        <f>Raiz!$D$57</f>
        <v>C</v>
      </c>
      <c r="E20217" s="314" t="str">
        <f>Raiz!$E$57</f>
        <v>Benefício de Assistência ao Trabalhador / Médica / Social Odontológico</v>
      </c>
      <c r="F20217" s="314"/>
      <c r="G20217" s="314"/>
      <c r="H20217" s="314"/>
      <c r="I20217" s="314"/>
      <c r="J20217" s="19">
        <f>VLOOKUP(H20167,Base!$B$713:$P$764,J20172+1,FALSE)</f>
        <v>64</v>
      </c>
      <c r="K20217" s="127"/>
      <c r="L20217" s="127"/>
    </row>
    <row r="20218" spans="1:12" ht="18" customHeight="1" x14ac:dyDescent="0.2">
      <c r="A20218" s="241">
        <f t="shared" si="22748"/>
        <v>1</v>
      </c>
      <c r="B20218" s="241" t="str">
        <f t="shared" si="22749"/>
        <v>RECEPCIONISTA</v>
      </c>
      <c r="C20218" s="241" t="str">
        <f t="shared" si="22750"/>
        <v>TOLEDO</v>
      </c>
      <c r="D20218" s="52" t="str">
        <f>Raiz!$D$58</f>
        <v>D</v>
      </c>
      <c r="E20218" s="314" t="str">
        <f>Raiz!$E$58</f>
        <v>Benefício Social Familiar</v>
      </c>
      <c r="F20218" s="314"/>
      <c r="G20218" s="314"/>
      <c r="H20218" s="314"/>
      <c r="I20218" s="314"/>
      <c r="J20218" s="19">
        <f>VLOOKUP(H20167,Base!$B$770:$P$821,J20172+1,FALSE)</f>
        <v>21</v>
      </c>
      <c r="K20218" s="127"/>
      <c r="L20218" s="127"/>
    </row>
    <row r="20219" spans="1:12" ht="18" customHeight="1" x14ac:dyDescent="0.2">
      <c r="A20219" s="241">
        <f t="shared" si="22748"/>
        <v>1</v>
      </c>
      <c r="B20219" s="241" t="str">
        <f t="shared" si="22749"/>
        <v>RECEPCIONISTA</v>
      </c>
      <c r="C20219" s="241" t="str">
        <f t="shared" si="22750"/>
        <v>TOLEDO</v>
      </c>
      <c r="D20219" s="52" t="str">
        <f>Raiz!$D$59</f>
        <v>E</v>
      </c>
      <c r="E20219" s="323" t="str">
        <f>Raiz!$E$59</f>
        <v>Adicional de Assiduidade</v>
      </c>
      <c r="F20219" s="323"/>
      <c r="G20219" s="323"/>
      <c r="H20219" s="323"/>
      <c r="I20219" s="26">
        <f>VLOOKUP(H20167,Base!$B$1112:$P$1163,J20172+1,FALSE)</f>
        <v>0</v>
      </c>
      <c r="J20219" s="19">
        <f t="shared" ref="J20219" si="22770">ROUND(I20219*J20189,2)</f>
        <v>0</v>
      </c>
      <c r="K20219" s="127"/>
      <c r="L20219" s="127"/>
    </row>
    <row r="20220" spans="1:12" ht="18" customHeight="1" x14ac:dyDescent="0.2">
      <c r="A20220" s="241">
        <f t="shared" si="22748"/>
        <v>1</v>
      </c>
      <c r="B20220" s="241" t="str">
        <f t="shared" si="22749"/>
        <v>RECEPCIONISTA</v>
      </c>
      <c r="C20220" s="241" t="str">
        <f t="shared" si="22750"/>
        <v>TOLEDO</v>
      </c>
      <c r="D20220" s="52" t="str">
        <f>Raiz!$D$60</f>
        <v>F</v>
      </c>
      <c r="E20220" s="314" t="str">
        <f>Raiz!$E$60</f>
        <v>Seguro de Vida</v>
      </c>
      <c r="F20220" s="314"/>
      <c r="G20220" s="314"/>
      <c r="H20220" s="314"/>
      <c r="I20220" s="314"/>
      <c r="J20220" s="19">
        <f>VLOOKUP(H20167,Base!$B$1169:$P$1220,J20172+1,FALSE)</f>
        <v>0</v>
      </c>
      <c r="K20220" s="127"/>
      <c r="L20220" s="127"/>
    </row>
    <row r="20221" spans="1:12" ht="18" customHeight="1" x14ac:dyDescent="0.2">
      <c r="A20221" s="241">
        <f t="shared" si="22748"/>
        <v>1</v>
      </c>
      <c r="B20221" s="241" t="str">
        <f t="shared" si="22749"/>
        <v>RECEPCIONISTA</v>
      </c>
      <c r="C20221" s="241" t="str">
        <f t="shared" si="22750"/>
        <v>TOLEDO</v>
      </c>
      <c r="D20221" s="52" t="str">
        <f>Raiz!$D$61</f>
        <v>G</v>
      </c>
      <c r="E20221" s="314" t="str">
        <f>Raiz!$E$61</f>
        <v>Outros (especificar)</v>
      </c>
      <c r="F20221" s="314"/>
      <c r="G20221" s="314"/>
      <c r="H20221" s="314"/>
      <c r="I20221" s="314"/>
      <c r="J20221" s="19">
        <f>VLOOKUP(H20167,Base!$B$884:$P$935,J20172+1,FALSE)</f>
        <v>0</v>
      </c>
      <c r="K20221" s="127"/>
      <c r="L20221" s="127"/>
    </row>
    <row r="20222" spans="1:12" ht="18" customHeight="1" thickBot="1" x14ac:dyDescent="0.25">
      <c r="A20222" s="241">
        <f t="shared" si="22748"/>
        <v>1</v>
      </c>
      <c r="B20222" s="241" t="str">
        <f t="shared" si="22749"/>
        <v>RECEPCIONISTA</v>
      </c>
      <c r="C20222" s="241" t="str">
        <f t="shared" si="22750"/>
        <v>TOLEDO</v>
      </c>
      <c r="D20222" s="317" t="str">
        <f>Raiz!$D$62</f>
        <v> Total do Submódulo 2.3</v>
      </c>
      <c r="E20222" s="317"/>
      <c r="F20222" s="317"/>
      <c r="G20222" s="317"/>
      <c r="H20222" s="317"/>
      <c r="I20222" s="317"/>
      <c r="J20222" s="27">
        <f t="shared" ref="J20222" si="22771">SUM(J20215:J20221)</f>
        <v>542.87</v>
      </c>
      <c r="K20222" s="30"/>
      <c r="L20222" s="30"/>
    </row>
    <row r="20223" spans="1:12" ht="14.1" customHeight="1" thickBot="1" x14ac:dyDescent="0.25">
      <c r="A20223" s="241">
        <f t="shared" si="22748"/>
        <v>1</v>
      </c>
      <c r="B20223" s="241" t="str">
        <f t="shared" si="22749"/>
        <v>RECEPCIONISTA</v>
      </c>
      <c r="C20223" s="241" t="str">
        <f t="shared" si="22750"/>
        <v>TOLEDO</v>
      </c>
      <c r="D20223" s="4"/>
      <c r="E20223" s="4"/>
      <c r="F20223" s="4"/>
      <c r="G20223" s="4"/>
      <c r="H20223" s="4"/>
      <c r="I20223" s="4"/>
      <c r="J20223" s="4"/>
      <c r="K20223" s="30"/>
      <c r="L20223" s="30"/>
    </row>
    <row r="20224" spans="1:12" ht="18" customHeight="1" x14ac:dyDescent="0.2">
      <c r="A20224" s="241">
        <f t="shared" si="22748"/>
        <v>1</v>
      </c>
      <c r="B20224" s="241" t="str">
        <f t="shared" si="22749"/>
        <v>RECEPCIONISTA</v>
      </c>
      <c r="C20224" s="241" t="str">
        <f t="shared" si="22750"/>
        <v>TOLEDO</v>
      </c>
      <c r="D20224" s="353" t="str">
        <f>Raiz!$D$64</f>
        <v>Quadro-Resumo do Módulo 2 - Encargos e Benefícios Anuais, Mensais e Diários</v>
      </c>
      <c r="E20224" s="353"/>
      <c r="F20224" s="353"/>
      <c r="G20224" s="353"/>
      <c r="H20224" s="353"/>
      <c r="I20224" s="353"/>
      <c r="J20224" s="28" t="str">
        <f>Raiz!$J$64</f>
        <v>Valor R$</v>
      </c>
      <c r="K20224" s="30"/>
      <c r="L20224" s="30"/>
    </row>
    <row r="20225" spans="1:12" ht="18" customHeight="1" x14ac:dyDescent="0.2">
      <c r="A20225" s="241">
        <f t="shared" si="22748"/>
        <v>1</v>
      </c>
      <c r="B20225" s="241" t="str">
        <f t="shared" si="22749"/>
        <v>RECEPCIONISTA</v>
      </c>
      <c r="C20225" s="241" t="str">
        <f t="shared" si="22750"/>
        <v>TOLEDO</v>
      </c>
      <c r="D20225" s="52" t="str">
        <f>Raiz!$D$65</f>
        <v>2.1</v>
      </c>
      <c r="E20225" s="314" t="str">
        <f>Raiz!$E$65</f>
        <v>13º Salário e Adicional de Férias</v>
      </c>
      <c r="F20225" s="314"/>
      <c r="G20225" s="314"/>
      <c r="H20225" s="314"/>
      <c r="I20225" s="314"/>
      <c r="J20225" s="25">
        <f t="shared" ref="J20225" si="22772">J20201</f>
        <v>153.23000000000002</v>
      </c>
      <c r="K20225" s="30"/>
      <c r="L20225" s="30"/>
    </row>
    <row r="20226" spans="1:12" ht="18" customHeight="1" x14ac:dyDescent="0.2">
      <c r="A20226" s="241">
        <f t="shared" si="22748"/>
        <v>1</v>
      </c>
      <c r="B20226" s="241" t="str">
        <f t="shared" si="22749"/>
        <v>RECEPCIONISTA</v>
      </c>
      <c r="C20226" s="241" t="str">
        <f t="shared" si="22750"/>
        <v>TOLEDO</v>
      </c>
      <c r="D20226" s="52" t="str">
        <f>Raiz!$D$66</f>
        <v>2.2</v>
      </c>
      <c r="E20226" s="314" t="str">
        <f>Raiz!$E$66</f>
        <v>Encargos Previdenciários (GPS), FGTS e outras contribuições</v>
      </c>
      <c r="F20226" s="314"/>
      <c r="G20226" s="314"/>
      <c r="H20226" s="314"/>
      <c r="I20226" s="314"/>
      <c r="J20226" s="25">
        <f t="shared" ref="J20226" si="22773">J20212</f>
        <v>563.88</v>
      </c>
      <c r="K20226" s="30"/>
      <c r="L20226" s="30"/>
    </row>
    <row r="20227" spans="1:12" ht="18" customHeight="1" x14ac:dyDescent="0.2">
      <c r="A20227" s="241">
        <f t="shared" ref="A20227:C20228" si="22774">A20226</f>
        <v>1</v>
      </c>
      <c r="B20227" s="241" t="str">
        <f t="shared" si="22774"/>
        <v>RECEPCIONISTA</v>
      </c>
      <c r="C20227" s="241" t="str">
        <f t="shared" si="22774"/>
        <v>TOLEDO</v>
      </c>
      <c r="D20227" s="52" t="str">
        <f>Raiz!$D$67</f>
        <v>2.3</v>
      </c>
      <c r="E20227" s="314" t="str">
        <f>Raiz!$E$67</f>
        <v>Benefícios Mensais e Diários</v>
      </c>
      <c r="F20227" s="314"/>
      <c r="G20227" s="314"/>
      <c r="H20227" s="314"/>
      <c r="I20227" s="314"/>
      <c r="J20227" s="25">
        <f t="shared" ref="J20227" si="22775">J20222</f>
        <v>542.87</v>
      </c>
      <c r="K20227" s="30"/>
      <c r="L20227" s="30"/>
    </row>
    <row r="20228" spans="1:12" ht="18" customHeight="1" thickBot="1" x14ac:dyDescent="0.25">
      <c r="A20228" s="241">
        <f t="shared" si="22774"/>
        <v>1</v>
      </c>
      <c r="B20228" s="241" t="str">
        <f t="shared" si="22774"/>
        <v>RECEPCIONISTA</v>
      </c>
      <c r="C20228" s="241" t="str">
        <f t="shared" si="22774"/>
        <v>TOLEDO</v>
      </c>
      <c r="D20228" s="317" t="str">
        <f>Raiz!$D$68</f>
        <v> Total do Módulo 2 - Encargos e Benefícios Anuais, mensais e Diários</v>
      </c>
      <c r="E20228" s="317"/>
      <c r="F20228" s="317"/>
      <c r="G20228" s="317"/>
      <c r="H20228" s="317"/>
      <c r="I20228" s="317"/>
      <c r="J20228" s="27">
        <f t="shared" ref="J20228" si="22776">SUM(J20225:J20227)</f>
        <v>1259.98</v>
      </c>
      <c r="K20228" s="30"/>
      <c r="L20228" s="30"/>
    </row>
    <row r="20229" spans="1:12" ht="14.1" customHeight="1" thickBot="1" x14ac:dyDescent="0.25">
      <c r="A20229" s="241">
        <f t="shared" ref="A20229:C20229" si="22777">A20228</f>
        <v>1</v>
      </c>
      <c r="B20229" s="241" t="str">
        <f t="shared" si="22777"/>
        <v>RECEPCIONISTA</v>
      </c>
      <c r="C20229" s="241" t="str">
        <f t="shared" si="22777"/>
        <v>TOLEDO</v>
      </c>
      <c r="D20229" s="4"/>
      <c r="E20229" s="4"/>
      <c r="F20229" s="4"/>
      <c r="G20229" s="4"/>
      <c r="H20229" s="4"/>
      <c r="I20229" s="4"/>
      <c r="J20229" s="4"/>
      <c r="K20229" s="30"/>
      <c r="L20229" s="30"/>
    </row>
    <row r="20230" spans="1:12" ht="18" customHeight="1" x14ac:dyDescent="0.2">
      <c r="A20230" s="241">
        <f t="shared" ref="A20230:C20230" si="22778">A20229</f>
        <v>1</v>
      </c>
      <c r="B20230" s="241" t="str">
        <f t="shared" si="22778"/>
        <v>RECEPCIONISTA</v>
      </c>
      <c r="C20230" s="241" t="str">
        <f t="shared" si="22778"/>
        <v>TOLEDO</v>
      </c>
      <c r="D20230" s="350" t="str">
        <f>Raiz!$D$70</f>
        <v>MÓDULO 3 – PROVISÃO PARA RESCISÃO</v>
      </c>
      <c r="E20230" s="351"/>
      <c r="F20230" s="351"/>
      <c r="G20230" s="351"/>
      <c r="H20230" s="352"/>
      <c r="I20230" s="1" t="str">
        <f>Raiz!$I$70</f>
        <v>%</v>
      </c>
      <c r="J20230" s="2" t="str">
        <f>Raiz!$J$70</f>
        <v>Valor R$</v>
      </c>
      <c r="K20230" s="30"/>
      <c r="L20230" s="30"/>
    </row>
    <row r="20231" spans="1:12" ht="30" customHeight="1" x14ac:dyDescent="0.2">
      <c r="A20231" s="241">
        <f t="shared" ref="A20231:C20231" si="22779">A20230</f>
        <v>1</v>
      </c>
      <c r="B20231" s="241" t="str">
        <f t="shared" si="22779"/>
        <v>RECEPCIONISTA</v>
      </c>
      <c r="C20231" s="241" t="str">
        <f t="shared" si="22779"/>
        <v>TOLEDO</v>
      </c>
      <c r="D20231" s="147" t="str">
        <f>Raiz!$D$71</f>
        <v>A</v>
      </c>
      <c r="E20231" s="265" t="str">
        <f>Raiz!$E$71</f>
        <v>Aviso Prévio Indenizado</v>
      </c>
      <c r="F20231" s="332" t="str">
        <f>Raiz!$F$71</f>
        <v>Cálculo do valor = [Rem/12 + 13º/12 + Férias/12 + 1/3Férias/12] x 1 x 5% de rotatividade anual</v>
      </c>
      <c r="G20231" s="333"/>
      <c r="H20231" s="408"/>
      <c r="I20231" s="20">
        <f>Raiz!$I$71</f>
        <v>4.9768518518518521E-3</v>
      </c>
      <c r="J20231" s="19">
        <f t="shared" ref="J20231" si="22780">ROUND(I20231*J20195,2)</f>
        <v>6.86</v>
      </c>
      <c r="K20231" s="30"/>
      <c r="L20231" s="30"/>
    </row>
    <row r="20232" spans="1:12" ht="18" customHeight="1" x14ac:dyDescent="0.2">
      <c r="A20232" s="241">
        <f t="shared" ref="A20232:C20232" si="22781">A20231</f>
        <v>1</v>
      </c>
      <c r="B20232" s="241" t="str">
        <f t="shared" si="22781"/>
        <v>RECEPCIONISTA</v>
      </c>
      <c r="C20232" s="241" t="str">
        <f t="shared" si="22781"/>
        <v>TOLEDO</v>
      </c>
      <c r="D20232" s="52" t="str">
        <f>Raiz!$D$72</f>
        <v>B</v>
      </c>
      <c r="E20232" s="404" t="str">
        <f>Raiz!$E$72</f>
        <v>Incidência do FGTS sobre o Aviso Prévio Indenizado</v>
      </c>
      <c r="F20232" s="405"/>
      <c r="G20232" s="405"/>
      <c r="H20232" s="406"/>
      <c r="I20232" s="20">
        <f t="shared" ref="I20232:I20295" si="22782">0.08*I20231</f>
        <v>3.9814814814814818E-4</v>
      </c>
      <c r="J20232" s="19">
        <f t="shared" ref="J20232" si="22783">ROUND(I20232*J20195,2)</f>
        <v>0.55000000000000004</v>
      </c>
      <c r="K20232" s="30"/>
      <c r="L20232" s="30"/>
    </row>
    <row r="20233" spans="1:12" ht="18" customHeight="1" x14ac:dyDescent="0.2">
      <c r="A20233" s="241">
        <f t="shared" ref="A20233:C20233" si="22784">A20232</f>
        <v>1</v>
      </c>
      <c r="B20233" s="241" t="str">
        <f t="shared" si="22784"/>
        <v>RECEPCIONISTA</v>
      </c>
      <c r="C20233" s="241" t="str">
        <f t="shared" si="22784"/>
        <v>TOLEDO</v>
      </c>
      <c r="D20233" s="52" t="str">
        <f>Raiz!$D$73</f>
        <v>C</v>
      </c>
      <c r="E20233" s="409" t="str">
        <f>Raiz!$E$73</f>
        <v>Multa do FGTS sobre o Aviso Prévio Indenizado</v>
      </c>
      <c r="F20233" s="410"/>
      <c r="G20233" s="410"/>
      <c r="H20233" s="411"/>
      <c r="I20233" s="20">
        <f>Raiz!$I$73</f>
        <v>1.9039999999999999E-3</v>
      </c>
      <c r="J20233" s="19">
        <f t="shared" ref="J20233" si="22785">ROUND(I20233*J20195,2)</f>
        <v>2.63</v>
      </c>
      <c r="K20233" s="30"/>
      <c r="L20233" s="30"/>
    </row>
    <row r="20234" spans="1:12" ht="30" customHeight="1" x14ac:dyDescent="0.2">
      <c r="A20234" s="241">
        <f t="shared" ref="A20234:C20234" si="22786">A20233</f>
        <v>1</v>
      </c>
      <c r="B20234" s="241" t="str">
        <f t="shared" si="22786"/>
        <v>RECEPCIONISTA</v>
      </c>
      <c r="C20234" s="241" t="str">
        <f t="shared" si="22786"/>
        <v>TOLEDO</v>
      </c>
      <c r="D20234" s="147" t="str">
        <f>Raiz!$D$74</f>
        <v>D</v>
      </c>
      <c r="E20234" s="265" t="str">
        <f>Raiz!$E$74</f>
        <v>Aviso Prévio Trabalhado</v>
      </c>
      <c r="F20234" s="338" t="s">
        <v>321</v>
      </c>
      <c r="G20234" s="338"/>
      <c r="H20234" s="338"/>
      <c r="I20234" s="20">
        <f t="shared" ref="I20234" si="22787">1/30*7/H20169*1</f>
        <v>9.7222222222222224E-3</v>
      </c>
      <c r="J20234" s="19">
        <f t="shared" ref="J20234" si="22788">ROUND(I20234*J20195,2)</f>
        <v>13.41</v>
      </c>
      <c r="K20234" s="30"/>
      <c r="L20234" s="30"/>
    </row>
    <row r="20235" spans="1:12" ht="18" customHeight="1" x14ac:dyDescent="0.2">
      <c r="A20235" s="241">
        <f t="shared" ref="A20235:C20235" si="22789">A20234</f>
        <v>1</v>
      </c>
      <c r="B20235" s="241" t="str">
        <f t="shared" si="22789"/>
        <v>RECEPCIONISTA</v>
      </c>
      <c r="C20235" s="241" t="str">
        <f t="shared" si="22789"/>
        <v>TOLEDO</v>
      </c>
      <c r="D20235" s="52" t="str">
        <f>Raiz!$D$75</f>
        <v>E</v>
      </c>
      <c r="E20235" s="331" t="str">
        <f>Raiz!$E$75</f>
        <v>Incidência dos encargos do submódulo 2.2 sobre o Aviso Prévio Trabalhado</v>
      </c>
      <c r="F20235" s="335"/>
      <c r="G20235" s="335"/>
      <c r="H20235" s="336"/>
      <c r="I20235" s="20">
        <f t="shared" ref="I20235" si="22790">I20212*I20234</f>
        <v>3.5777777777777782E-3</v>
      </c>
      <c r="J20235" s="19">
        <f t="shared" ref="J20235" si="22791">ROUND(I20235*J20195,2)</f>
        <v>4.93</v>
      </c>
      <c r="K20235" s="30"/>
      <c r="L20235" s="30"/>
    </row>
    <row r="20236" spans="1:12" ht="18" customHeight="1" x14ac:dyDescent="0.2">
      <c r="A20236" s="241">
        <f t="shared" ref="A20236:C20236" si="22792">A20235</f>
        <v>1</v>
      </c>
      <c r="B20236" s="241" t="str">
        <f t="shared" si="22792"/>
        <v>RECEPCIONISTA</v>
      </c>
      <c r="C20236" s="241" t="str">
        <f t="shared" si="22792"/>
        <v>TOLEDO</v>
      </c>
      <c r="D20236" s="52" t="str">
        <f>Raiz!$D$76</f>
        <v>F</v>
      </c>
      <c r="E20236" s="323" t="str">
        <f>Raiz!$E$76</f>
        <v>Multa do FGTS e sobre o Aviso Prévio Trabalhado</v>
      </c>
      <c r="F20236" s="323"/>
      <c r="G20236" s="323"/>
      <c r="H20236" s="323"/>
      <c r="I20236" s="20">
        <f>Raiz!$I$76</f>
        <v>3.8079999999999996E-2</v>
      </c>
      <c r="J20236" s="19">
        <f t="shared" ref="J20236" si="22793">ROUND(I20236*J20195,2)</f>
        <v>52.52</v>
      </c>
      <c r="K20236" s="30"/>
      <c r="L20236" s="30"/>
    </row>
    <row r="20237" spans="1:12" ht="18" customHeight="1" thickBot="1" x14ac:dyDescent="0.25">
      <c r="A20237" s="241">
        <f t="shared" ref="A20237:C20237" si="22794">A20236</f>
        <v>1</v>
      </c>
      <c r="B20237" s="241" t="str">
        <f t="shared" si="22794"/>
        <v>RECEPCIONISTA</v>
      </c>
      <c r="C20237" s="241" t="str">
        <f t="shared" si="22794"/>
        <v>TOLEDO</v>
      </c>
      <c r="D20237" s="317" t="str">
        <f>Raiz!$D$77</f>
        <v>Total do Módulo 3 - Provisão para Rescisão</v>
      </c>
      <c r="E20237" s="317"/>
      <c r="F20237" s="317"/>
      <c r="G20237" s="317"/>
      <c r="H20237" s="317"/>
      <c r="I20237" s="317"/>
      <c r="J20237" s="27">
        <f t="shared" ref="J20237" si="22795">SUM(J20231:J20236)</f>
        <v>80.900000000000006</v>
      </c>
      <c r="K20237" s="30"/>
      <c r="L20237" s="30"/>
    </row>
    <row r="20238" spans="1:12" ht="14.1" customHeight="1" thickBot="1" x14ac:dyDescent="0.25">
      <c r="A20238" s="241">
        <f t="shared" ref="A20238:C20238" si="22796">A20237</f>
        <v>1</v>
      </c>
      <c r="B20238" s="241" t="str">
        <f t="shared" si="22796"/>
        <v>RECEPCIONISTA</v>
      </c>
      <c r="C20238" s="241" t="str">
        <f t="shared" si="22796"/>
        <v>TOLEDO</v>
      </c>
      <c r="D20238" s="4"/>
      <c r="E20238" s="4"/>
      <c r="F20238" s="4"/>
      <c r="G20238" s="4"/>
      <c r="H20238" s="4"/>
      <c r="I20238" s="4"/>
      <c r="J20238" s="4"/>
      <c r="K20238" s="30"/>
      <c r="L20238" s="30"/>
    </row>
    <row r="20239" spans="1:12" ht="18" customHeight="1" x14ac:dyDescent="0.2">
      <c r="A20239" s="241">
        <f t="shared" ref="A20239:C20239" si="22797">A20238</f>
        <v>1</v>
      </c>
      <c r="B20239" s="241" t="str">
        <f t="shared" si="22797"/>
        <v>RECEPCIONISTA</v>
      </c>
      <c r="C20239" s="241" t="str">
        <f t="shared" si="22797"/>
        <v>TOLEDO</v>
      </c>
      <c r="D20239" s="350" t="str">
        <f>Raiz!$D$79</f>
        <v>MÓDULO 4 – CUSTO DE REPOSIÇÃO DO PROFISSIONAL AUSENTE</v>
      </c>
      <c r="E20239" s="351"/>
      <c r="F20239" s="351"/>
      <c r="G20239" s="351"/>
      <c r="H20239" s="352"/>
      <c r="I20239" s="194" t="str">
        <f>Raiz!$I$79</f>
        <v>%</v>
      </c>
      <c r="J20239" s="149" t="str">
        <f>Raiz!$J$79</f>
        <v>Valor R$</v>
      </c>
      <c r="K20239" s="30"/>
      <c r="L20239" s="30"/>
    </row>
    <row r="20240" spans="1:12" ht="39.950000000000003" customHeight="1" x14ac:dyDescent="0.2">
      <c r="A20240" s="241">
        <f t="shared" ref="A20240:C20240" si="22798">A20239</f>
        <v>1</v>
      </c>
      <c r="B20240" s="241" t="str">
        <f t="shared" si="22798"/>
        <v>RECEPCIONISTA</v>
      </c>
      <c r="C20240" s="241" t="str">
        <f t="shared" si="22798"/>
        <v>TOLEDO</v>
      </c>
      <c r="D2024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240" s="338"/>
      <c r="F20240" s="338"/>
      <c r="G20240" s="338"/>
      <c r="H20240" s="338"/>
      <c r="I20240" s="338"/>
      <c r="J20240" s="347"/>
      <c r="K20240" s="30"/>
      <c r="L20240" s="30"/>
    </row>
    <row r="20241" spans="1:12" ht="32.25" customHeight="1" x14ac:dyDescent="0.2">
      <c r="A20241" s="241">
        <f t="shared" ref="A20241:C20241" si="22799">A20240</f>
        <v>1</v>
      </c>
      <c r="B20241" s="241" t="str">
        <f t="shared" si="22799"/>
        <v>RECEPCIONISTA</v>
      </c>
      <c r="C20241" s="241" t="str">
        <f t="shared" si="22799"/>
        <v>TOLEDO</v>
      </c>
      <c r="D20241" s="337" t="str">
        <f>Raiz!$D$81</f>
        <v>MÓDULO 1</v>
      </c>
      <c r="E20241" s="337"/>
      <c r="F20241" s="266" t="str">
        <f>Raiz!$F$81</f>
        <v>MÓDULO 2                                                                   (sem VA, VT e Adic.Assid.)</v>
      </c>
      <c r="G20241" s="266" t="str">
        <f>Raiz!$G$81</f>
        <v>MÓDULO 3</v>
      </c>
      <c r="H20241" s="266" t="str">
        <f>Raiz!$H$81</f>
        <v>BCCPA</v>
      </c>
      <c r="I20241" s="419" t="str">
        <f>Raiz!$I$81</f>
        <v>Para cálculo do item A, paga VA nas férias?</v>
      </c>
      <c r="J20241" s="420"/>
      <c r="K20241" s="30"/>
      <c r="L20241" s="30"/>
    </row>
    <row r="20242" spans="1:12" s="29" customFormat="1" ht="18" customHeight="1" x14ac:dyDescent="0.2">
      <c r="A20242" s="241">
        <f t="shared" ref="A20242:C20242" si="22800">A20241</f>
        <v>1</v>
      </c>
      <c r="B20242" s="241" t="str">
        <f t="shared" si="22800"/>
        <v>RECEPCIONISTA</v>
      </c>
      <c r="C20242" s="241" t="str">
        <f t="shared" si="22800"/>
        <v>TOLEDO</v>
      </c>
      <c r="D20242" s="342">
        <f t="shared" ref="D20242" si="22801">J20195</f>
        <v>1379.090909090909</v>
      </c>
      <c r="E20242" s="342"/>
      <c r="F20242" s="267">
        <f t="shared" ref="F20242" si="22802">J20228-J20215-J20216-J20219</f>
        <v>802.11000000000013</v>
      </c>
      <c r="G20242" s="267">
        <f t="shared" ref="G20242" si="22803">J20237</f>
        <v>80.900000000000006</v>
      </c>
      <c r="H20242" s="267">
        <f t="shared" ref="H20242" si="22804">SUM(D20242:G20242)</f>
        <v>2262.1009090909092</v>
      </c>
      <c r="I20242" s="421" t="str">
        <f>VLOOKUP(H20167,Base!$B$998:$P$1049,J20172+1,FALSE)</f>
        <v>SIM</v>
      </c>
      <c r="J20242" s="422"/>
      <c r="K20242" s="30"/>
      <c r="L20242" s="30"/>
    </row>
    <row r="20243" spans="1:12" ht="18" customHeight="1" x14ac:dyDescent="0.2">
      <c r="A20243" s="241">
        <f t="shared" ref="A20243:C20243" si="22805">A20242</f>
        <v>1</v>
      </c>
      <c r="B20243" s="241" t="str">
        <f t="shared" si="22805"/>
        <v>RECEPCIONISTA</v>
      </c>
      <c r="C20243" s="241" t="str">
        <f t="shared" si="22805"/>
        <v>TOLEDO</v>
      </c>
      <c r="D20243" s="412" t="str">
        <f>Raiz!$D$83</f>
        <v>Submódulo 4.1 Substituto nas Ausências Legais</v>
      </c>
      <c r="E20243" s="413"/>
      <c r="F20243" s="413"/>
      <c r="G20243" s="413"/>
      <c r="H20243" s="413"/>
      <c r="I20243" s="413"/>
      <c r="J20243" s="414"/>
      <c r="K20243" s="30"/>
      <c r="L20243" s="30"/>
    </row>
    <row r="20244" spans="1:12" ht="18" customHeight="1" x14ac:dyDescent="0.2">
      <c r="A20244" s="241">
        <f t="shared" ref="A20244:C20244" si="22806">A20243</f>
        <v>1</v>
      </c>
      <c r="B20244" s="241" t="str">
        <f t="shared" si="22806"/>
        <v>RECEPCIONISTA</v>
      </c>
      <c r="C20244" s="241" t="str">
        <f t="shared" si="22806"/>
        <v>TOLEDO</v>
      </c>
      <c r="D20244" s="147" t="str">
        <f>Raiz!$D$84</f>
        <v>A</v>
      </c>
      <c r="E20244" s="338" t="str">
        <f>Raiz!$E$84</f>
        <v>Substituto na cobertura de Férias</v>
      </c>
      <c r="F20244" s="338"/>
      <c r="G20244" s="338" t="str">
        <f>Raiz!$G$84</f>
        <v>Cálculo do valor=[BCCPA+VA(se pago nas férias)]/12</v>
      </c>
      <c r="H20244" s="338"/>
      <c r="I20244" s="43">
        <f>Raiz!$I$84</f>
        <v>8.3333333333333329E-2</v>
      </c>
      <c r="J20244" s="19">
        <f t="shared" ref="J20244" si="22807">IF(I20242="NÃO",H20242/12,(H20242+J20216)/12)</f>
        <v>218.51007575757578</v>
      </c>
      <c r="K20244" s="30"/>
      <c r="L20244" s="30"/>
    </row>
    <row r="20245" spans="1:12" ht="18" customHeight="1" x14ac:dyDescent="0.2">
      <c r="A20245" s="241">
        <f t="shared" ref="A20245:C20245" si="22808">A20244</f>
        <v>1</v>
      </c>
      <c r="B20245" s="241" t="str">
        <f t="shared" si="22808"/>
        <v>RECEPCIONISTA</v>
      </c>
      <c r="C20245" s="241" t="str">
        <f t="shared" si="22808"/>
        <v>TOLEDO</v>
      </c>
      <c r="D20245" s="52" t="str">
        <f>Raiz!$D$85</f>
        <v>B</v>
      </c>
      <c r="E20245" s="331" t="str">
        <f>Raiz!$E$85</f>
        <v>Substituto na cobertura de Ausências Legais</v>
      </c>
      <c r="F20245" s="336"/>
      <c r="G20245" s="331" t="str">
        <f>Raiz!$G$85</f>
        <v>Cálculo do valor=[(BCCPA/30)x1dia]/12</v>
      </c>
      <c r="H20245" s="336"/>
      <c r="I20245" s="20">
        <f>Raiz!$I$85</f>
        <v>2.7777777777777779E-3</v>
      </c>
      <c r="J20245" s="19">
        <f t="shared" ref="J20245" si="22809">ROUND(I20245*H20242,2)</f>
        <v>6.28</v>
      </c>
      <c r="K20245" s="30"/>
      <c r="L20245" s="30"/>
    </row>
    <row r="20246" spans="1:12" ht="18" customHeight="1" x14ac:dyDescent="0.2">
      <c r="A20246" s="241">
        <f t="shared" ref="A20246:C20246" si="22810">A20245</f>
        <v>1</v>
      </c>
      <c r="B20246" s="241" t="str">
        <f t="shared" si="22810"/>
        <v>RECEPCIONISTA</v>
      </c>
      <c r="C20246" s="241" t="str">
        <f t="shared" si="22810"/>
        <v>TOLEDO</v>
      </c>
      <c r="D20246" s="52" t="str">
        <f>Raiz!$D$86</f>
        <v>C</v>
      </c>
      <c r="E20246" s="320" t="str">
        <f>Raiz!$E$86</f>
        <v>Substituto na cobertura de Licença-Paternidade</v>
      </c>
      <c r="F20246" s="321"/>
      <c r="G20246" s="320" t="str">
        <f>Raiz!$G$86</f>
        <v>Cálculo do valor={[(BCCPA/30)x5dias]/12}x1,5%</v>
      </c>
      <c r="H20246" s="321"/>
      <c r="I20246" s="20">
        <f>Raiz!$I$86</f>
        <v>2.0833333333333332E-4</v>
      </c>
      <c r="J20246" s="19">
        <f t="shared" ref="J20246" si="22811">ROUND(I20246*H20242,2)</f>
        <v>0.47</v>
      </c>
      <c r="K20246" s="30"/>
      <c r="L20246" s="30"/>
    </row>
    <row r="20247" spans="1:12" ht="18" customHeight="1" x14ac:dyDescent="0.2">
      <c r="A20247" s="241">
        <f t="shared" ref="A20247:C20247" si="22812">A20246</f>
        <v>1</v>
      </c>
      <c r="B20247" s="241" t="str">
        <f t="shared" si="22812"/>
        <v>RECEPCIONISTA</v>
      </c>
      <c r="C20247" s="241" t="str">
        <f t="shared" si="22812"/>
        <v>TOLEDO</v>
      </c>
      <c r="D20247" s="52" t="str">
        <f>Raiz!$D$87</f>
        <v>D</v>
      </c>
      <c r="E20247" s="320" t="str">
        <f>Raiz!$E$87</f>
        <v>Substituto na cobertura de Ausência por acidente de trab.</v>
      </c>
      <c r="F20247" s="321"/>
      <c r="G20247" s="320" t="str">
        <f>Raiz!$G$87</f>
        <v>Cálculo do valor={[(BCCPA/30)x15dias]/12}x0,78%</v>
      </c>
      <c r="H20247" s="321"/>
      <c r="I20247" s="20">
        <f>Raiz!$I$87</f>
        <v>3.2499999999999999E-4</v>
      </c>
      <c r="J20247" s="19">
        <f t="shared" ref="J20247" si="22813">ROUND(I20247*H20242,2)</f>
        <v>0.74</v>
      </c>
      <c r="K20247" s="30"/>
      <c r="L20247" s="30"/>
    </row>
    <row r="20248" spans="1:12" ht="27" customHeight="1" x14ac:dyDescent="0.2">
      <c r="A20248" s="241">
        <f t="shared" ref="A20248:C20248" si="22814">A20247</f>
        <v>1</v>
      </c>
      <c r="B20248" s="241" t="str">
        <f t="shared" si="22814"/>
        <v>RECEPCIONISTA</v>
      </c>
      <c r="C20248" s="241" t="str">
        <f t="shared" si="22814"/>
        <v>TOLEDO</v>
      </c>
      <c r="D20248" s="52" t="str">
        <f>Raiz!$D$88</f>
        <v>E</v>
      </c>
      <c r="E20248" s="320" t="str">
        <f>Raiz!$E$88</f>
        <v>Substituto na cobertura de Afastamento Maternidade</v>
      </c>
      <c r="F20248" s="321"/>
      <c r="G20248" s="320" t="str">
        <f>Raiz!$G$88</f>
        <v>Cálculo do valor = {[(Mód1+Mód1/3)/12+(Submod2.2 +Submod2.3-VA-VT-Adic.Assid.+Mód3)]x(4/12)}x2%</v>
      </c>
      <c r="H20248" s="322"/>
      <c r="I20248" s="327"/>
      <c r="J20248" s="19">
        <f t="shared" ref="J20248" si="22815">ROUND((((J20195+J20195/3)/12+(J20212+J20222+-J20215-J20216-J20219+J20237))*4/12)*2%,2)</f>
        <v>5.89</v>
      </c>
      <c r="K20248" s="30"/>
      <c r="L20248" s="30"/>
    </row>
    <row r="20249" spans="1:12" ht="18" customHeight="1" x14ac:dyDescent="0.2">
      <c r="A20249" s="241">
        <f t="shared" ref="A20249:C20249" si="22816">A20248</f>
        <v>1</v>
      </c>
      <c r="B20249" s="241" t="str">
        <f t="shared" si="22816"/>
        <v>RECEPCIONISTA</v>
      </c>
      <c r="C20249" s="241" t="str">
        <f t="shared" si="22816"/>
        <v>TOLEDO</v>
      </c>
      <c r="D20249" s="52" t="str">
        <f>Raiz!$D$89</f>
        <v>F</v>
      </c>
      <c r="E20249" s="320" t="str">
        <f>Raiz!$E$89</f>
        <v>Substituto na cobertura de Ausência por doença</v>
      </c>
      <c r="F20249" s="321"/>
      <c r="G20249" s="320" t="str">
        <f>Raiz!$G$89</f>
        <v>Cálculo do valor = {(BCCPA/30)x3dias}/12</v>
      </c>
      <c r="H20249" s="321"/>
      <c r="I20249" s="23">
        <f>Raiz!$I$89</f>
        <v>8.3333333333333332E-3</v>
      </c>
      <c r="J20249" s="31">
        <f t="shared" ref="J20249" si="22817">ROUND(H20242*I20249,2)</f>
        <v>18.850000000000001</v>
      </c>
      <c r="K20249" s="30"/>
      <c r="L20249" s="30"/>
    </row>
    <row r="20250" spans="1:12" ht="18" customHeight="1" thickBot="1" x14ac:dyDescent="0.25">
      <c r="A20250" s="241">
        <f t="shared" ref="A20250:C20250" si="22818">A20249</f>
        <v>1</v>
      </c>
      <c r="B20250" s="241" t="str">
        <f t="shared" si="22818"/>
        <v>RECEPCIONISTA</v>
      </c>
      <c r="C20250" s="241" t="str">
        <f t="shared" si="22818"/>
        <v>TOLEDO</v>
      </c>
      <c r="D20250" s="317" t="str">
        <f>Raiz!$D$90</f>
        <v> Total do Módulo 4 - Custo de Reposição do Profissional Ausente</v>
      </c>
      <c r="E20250" s="317"/>
      <c r="F20250" s="317"/>
      <c r="G20250" s="317"/>
      <c r="H20250" s="317"/>
      <c r="I20250" s="317"/>
      <c r="J20250" s="21">
        <f t="shared" ref="J20250" si="22819">SUM(J20244:J20249)</f>
        <v>250.74007575757577</v>
      </c>
      <c r="K20250" s="30"/>
      <c r="L20250" s="30"/>
    </row>
    <row r="20251" spans="1:12" ht="11.25" customHeight="1" thickBot="1" x14ac:dyDescent="0.25">
      <c r="A20251" s="241">
        <f t="shared" ref="A20251:C20251" si="22820">A20250</f>
        <v>1</v>
      </c>
      <c r="B20251" s="241" t="str">
        <f t="shared" si="22820"/>
        <v>RECEPCIONISTA</v>
      </c>
      <c r="C20251" s="241" t="str">
        <f t="shared" si="22820"/>
        <v>TOLEDO</v>
      </c>
      <c r="D20251" s="4"/>
      <c r="E20251" s="4"/>
      <c r="F20251" s="4"/>
      <c r="G20251" s="4"/>
      <c r="H20251" s="4"/>
      <c r="I20251" s="4"/>
      <c r="J20251" s="4"/>
      <c r="K20251" s="30"/>
      <c r="L20251" s="30"/>
    </row>
    <row r="20252" spans="1:12" ht="18" customHeight="1" x14ac:dyDescent="0.2">
      <c r="A20252" s="241">
        <f t="shared" ref="A20252:C20252" si="22821">A20251</f>
        <v>1</v>
      </c>
      <c r="B20252" s="241" t="str">
        <f t="shared" si="22821"/>
        <v>RECEPCIONISTA</v>
      </c>
      <c r="C20252" s="241" t="str">
        <f t="shared" si="22821"/>
        <v>TOLEDO</v>
      </c>
      <c r="D20252" s="339" t="str">
        <f>Raiz!$D$92</f>
        <v>MÓDULO 5 - INSUMOS DIVERSOS</v>
      </c>
      <c r="E20252" s="340"/>
      <c r="F20252" s="340"/>
      <c r="G20252" s="340"/>
      <c r="H20252" s="340"/>
      <c r="I20252" s="341"/>
      <c r="J20252" s="2" t="str">
        <f>Raiz!$J$92</f>
        <v>Valor R$</v>
      </c>
      <c r="K20252" s="30"/>
      <c r="L20252" s="30"/>
    </row>
    <row r="20253" spans="1:12" ht="18" customHeight="1" x14ac:dyDescent="0.2">
      <c r="A20253" s="241">
        <f t="shared" ref="A20253:C20253" si="22822">A20252</f>
        <v>1</v>
      </c>
      <c r="B20253" s="241" t="str">
        <f t="shared" si="22822"/>
        <v>RECEPCIONISTA</v>
      </c>
      <c r="C20253" s="241" t="str">
        <f t="shared" si="22822"/>
        <v>TOLEDO</v>
      </c>
      <c r="D20253" s="52" t="str">
        <f>Raiz!$D$93</f>
        <v>A</v>
      </c>
      <c r="E20253" s="314" t="str">
        <f>Raiz!$E$93</f>
        <v>Uniformes</v>
      </c>
      <c r="F20253" s="314"/>
      <c r="G20253" s="314"/>
      <c r="H20253" s="314"/>
      <c r="I20253" s="314"/>
      <c r="J20253" s="19">
        <f>VLOOKUP(H20167,Base!$B$1283:$P$1334,J20172+1,FALSE)</f>
        <v>31.67</v>
      </c>
      <c r="K20253" s="127"/>
      <c r="L20253" s="127"/>
    </row>
    <row r="20254" spans="1:12" ht="18" customHeight="1" x14ac:dyDescent="0.2">
      <c r="A20254" s="241">
        <f t="shared" ref="A20254:C20254" si="22823">A20253</f>
        <v>1</v>
      </c>
      <c r="B20254" s="241" t="str">
        <f t="shared" si="22823"/>
        <v>RECEPCIONISTA</v>
      </c>
      <c r="C20254" s="241" t="str">
        <f t="shared" si="22823"/>
        <v>TOLEDO</v>
      </c>
      <c r="D20254" s="52" t="str">
        <f t="shared" ref="D20254:D20317" si="22824">IF(J20254=0,"","B")</f>
        <v/>
      </c>
      <c r="E20254" s="264" t="str">
        <f t="shared" ref="E20254:E20317" si="22825">IF(J20254=0,"","Diárias")</f>
        <v/>
      </c>
      <c r="F20254" s="320" t="str">
        <f t="shared" ref="F20254:F20317" si="22826">IF(J20254=0,"","Valor equivalente a 1 (uma) diária")</f>
        <v/>
      </c>
      <c r="G20254" s="322"/>
      <c r="H20254" s="322"/>
      <c r="I20254" s="327"/>
      <c r="J20254" s="19">
        <f>VLOOKUP(H20167,Base!$B$1226:$P$1277,J20172+1,FALSE)</f>
        <v>0</v>
      </c>
      <c r="K20254" s="127"/>
      <c r="L20254" s="127"/>
    </row>
    <row r="20255" spans="1:12" ht="18" customHeight="1" thickBot="1" x14ac:dyDescent="0.25">
      <c r="A20255" s="241">
        <f t="shared" ref="A20255:C20255" si="22827">A20254</f>
        <v>1</v>
      </c>
      <c r="B20255" s="241" t="str">
        <f t="shared" si="22827"/>
        <v>RECEPCIONISTA</v>
      </c>
      <c r="C20255" s="241" t="str">
        <f t="shared" si="22827"/>
        <v>TOLEDO</v>
      </c>
      <c r="D20255" s="317" t="str">
        <f>Raiz!$D$95</f>
        <v>Total do Módulo 5 - Insumos Diversos</v>
      </c>
      <c r="E20255" s="317"/>
      <c r="F20255" s="317"/>
      <c r="G20255" s="317"/>
      <c r="H20255" s="317"/>
      <c r="I20255" s="317"/>
      <c r="J20255" s="27">
        <f t="shared" ref="J20255" si="22828">SUM(J20253:J20254)</f>
        <v>31.67</v>
      </c>
      <c r="K20255" s="30"/>
      <c r="L20255" s="30"/>
    </row>
    <row r="20256" spans="1:12" ht="11.25" customHeight="1" thickBot="1" x14ac:dyDescent="0.25">
      <c r="A20256" s="241">
        <f t="shared" ref="A20256:C20256" si="22829">A20255</f>
        <v>1</v>
      </c>
      <c r="B20256" s="241" t="str">
        <f t="shared" si="22829"/>
        <v>RECEPCIONISTA</v>
      </c>
      <c r="C20256" s="241" t="str">
        <f t="shared" si="22829"/>
        <v>TOLEDO</v>
      </c>
      <c r="D20256" s="4"/>
      <c r="E20256" s="4"/>
      <c r="F20256" s="4"/>
      <c r="G20256" s="4"/>
      <c r="H20256" s="4"/>
      <c r="I20256" s="4"/>
      <c r="J20256" s="4"/>
      <c r="K20256" s="30"/>
      <c r="L20256" s="30"/>
    </row>
    <row r="20257" spans="1:12" ht="18" customHeight="1" x14ac:dyDescent="0.2">
      <c r="A20257" s="241">
        <f t="shared" ref="A20257:C20257" si="22830">A20256</f>
        <v>1</v>
      </c>
      <c r="B20257" s="241" t="str">
        <f t="shared" si="22830"/>
        <v>RECEPCIONISTA</v>
      </c>
      <c r="C20257" s="241" t="str">
        <f t="shared" si="22830"/>
        <v>TOLEDO</v>
      </c>
      <c r="D20257" s="326" t="str">
        <f>Raiz!$D$97</f>
        <v>6 - CUSTOS INDIRETOS, TRIBUTOS E LUCRO</v>
      </c>
      <c r="E20257" s="326"/>
      <c r="F20257" s="326"/>
      <c r="G20257" s="326"/>
      <c r="H20257" s="326"/>
      <c r="I20257" s="1" t="str">
        <f>Raiz!$I$97</f>
        <v>%</v>
      </c>
      <c r="J20257" s="2" t="str">
        <f>Raiz!$J$97</f>
        <v>Valor R$</v>
      </c>
      <c r="K20257" s="30"/>
      <c r="L20257" s="30"/>
    </row>
    <row r="20258" spans="1:12" ht="18" customHeight="1" x14ac:dyDescent="0.2">
      <c r="A20258" s="241">
        <f t="shared" ref="A20258:C20258" si="22831">A20257</f>
        <v>1</v>
      </c>
      <c r="B20258" s="241" t="str">
        <f t="shared" si="22831"/>
        <v>RECEPCIONISTA</v>
      </c>
      <c r="C20258" s="241" t="str">
        <f t="shared" si="22831"/>
        <v>TOLEDO</v>
      </c>
      <c r="D20258" s="52" t="str">
        <f>Raiz!$D$98</f>
        <v>A</v>
      </c>
      <c r="E20258" s="323" t="str">
        <f>Raiz!$E$98</f>
        <v>Custos Indiretos (despesas administrativas e operacionais)</v>
      </c>
      <c r="F20258" s="323"/>
      <c r="G20258" s="323"/>
      <c r="H20258" s="323"/>
      <c r="I20258" s="20">
        <f>VLOOKUP(H20167,Base!$B$1340:$P$1391,J20172+1,FALSE)</f>
        <v>0.05</v>
      </c>
      <c r="J20258" s="19">
        <f t="shared" ref="J20258" si="22832">ROUND(J20280*I20258,2)</f>
        <v>150.12</v>
      </c>
      <c r="K20258" s="30"/>
      <c r="L20258" s="30"/>
    </row>
    <row r="20259" spans="1:12" ht="18" customHeight="1" x14ac:dyDescent="0.2">
      <c r="A20259" s="241">
        <f t="shared" ref="A20259:C20259" si="22833">A20258</f>
        <v>1</v>
      </c>
      <c r="B20259" s="241" t="str">
        <f t="shared" si="22833"/>
        <v>RECEPCIONISTA</v>
      </c>
      <c r="C20259" s="241" t="str">
        <f t="shared" si="22833"/>
        <v>TOLEDO</v>
      </c>
      <c r="D20259" s="18" t="str">
        <f>Raiz!$D$99</f>
        <v>B</v>
      </c>
      <c r="E20259" s="323" t="str">
        <f>Raiz!$E$99</f>
        <v>Lucro</v>
      </c>
      <c r="F20259" s="323"/>
      <c r="G20259" s="323"/>
      <c r="H20259" s="323"/>
      <c r="I20259" s="20">
        <f>VLOOKUP(H20167,Base!$B$1397:$P$1448,J20172+1,FALSE)</f>
        <v>4.9799999999999997E-2</v>
      </c>
      <c r="J20259" s="19">
        <f t="shared" ref="J20259" si="22834">ROUND(J20282*I20259,2)</f>
        <v>156.99</v>
      </c>
      <c r="K20259" s="30"/>
      <c r="L20259" s="30"/>
    </row>
    <row r="20260" spans="1:12" ht="18" customHeight="1" x14ac:dyDescent="0.2">
      <c r="A20260" s="241">
        <f t="shared" ref="A20260:C20260" si="22835">A20259</f>
        <v>1</v>
      </c>
      <c r="B20260" s="241" t="str">
        <f t="shared" si="22835"/>
        <v>RECEPCIONISTA</v>
      </c>
      <c r="C20260" s="241" t="str">
        <f t="shared" si="22835"/>
        <v>TOLEDO</v>
      </c>
      <c r="D20260" s="324" t="str">
        <f>Raiz!$D$100</f>
        <v>Subtotal</v>
      </c>
      <c r="E20260" s="324"/>
      <c r="F20260" s="324"/>
      <c r="G20260" s="324"/>
      <c r="H20260" s="324"/>
      <c r="I20260" s="32">
        <f t="shared" ref="I20260:J20260" si="22836">SUM(I20258:I20259)</f>
        <v>9.98E-2</v>
      </c>
      <c r="J20260" s="33">
        <f t="shared" si="22836"/>
        <v>307.11</v>
      </c>
      <c r="K20260" s="30"/>
      <c r="L20260" s="30"/>
    </row>
    <row r="20261" spans="1:12" ht="18" customHeight="1" x14ac:dyDescent="0.2">
      <c r="A20261" s="241">
        <f t="shared" ref="A20261:C20261" si="22837">A20260</f>
        <v>1</v>
      </c>
      <c r="B20261" s="241" t="str">
        <f t="shared" si="22837"/>
        <v>RECEPCIONISTA</v>
      </c>
      <c r="C20261" s="241" t="str">
        <f t="shared" si="22837"/>
        <v>TOLEDO</v>
      </c>
      <c r="D20261" s="52" t="str">
        <f>Raiz!$D$101</f>
        <v>C</v>
      </c>
      <c r="E20261" s="323" t="str">
        <f>Raiz!$E$101</f>
        <v>Tributos</v>
      </c>
      <c r="F20261" s="325"/>
      <c r="G20261" s="325"/>
      <c r="H20261" s="325"/>
      <c r="I20261" s="32">
        <f t="shared" ref="I20261:J20261" si="22838">SUM(I20262:I20264)</f>
        <v>0.1225</v>
      </c>
      <c r="J20261" s="33">
        <f t="shared" si="22838"/>
        <v>462.01</v>
      </c>
      <c r="K20261" s="30"/>
      <c r="L20261" s="30"/>
    </row>
    <row r="20262" spans="1:12" ht="18" customHeight="1" x14ac:dyDescent="0.2">
      <c r="A20262" s="241">
        <f t="shared" ref="A20262:C20262" si="22839">A20261</f>
        <v>1</v>
      </c>
      <c r="B20262" s="241" t="str">
        <f t="shared" si="22839"/>
        <v>RECEPCIONISTA</v>
      </c>
      <c r="C20262" s="241" t="str">
        <f t="shared" si="22839"/>
        <v>TOLEDO</v>
      </c>
      <c r="D20262" s="328" t="str">
        <f>Raiz!$D$102</f>
        <v>C.1</v>
      </c>
      <c r="E20262" s="330" t="str">
        <f>Raiz!$E$102</f>
        <v>Tributos Federais</v>
      </c>
      <c r="F20262" s="332" t="str">
        <f>Raiz!$F$102</f>
        <v>PIS</v>
      </c>
      <c r="G20262" s="333"/>
      <c r="H20262" s="334"/>
      <c r="I20262" s="43">
        <f>Raiz!$I$102</f>
        <v>1.6500000000000001E-2</v>
      </c>
      <c r="J20262" s="19">
        <f t="shared" ref="J20262" si="22840">ROUND(I20262*J20271,2)</f>
        <v>62.23</v>
      </c>
      <c r="K20262" s="30"/>
      <c r="L20262" s="30"/>
    </row>
    <row r="20263" spans="1:12" ht="18" customHeight="1" x14ac:dyDescent="0.2">
      <c r="A20263" s="241">
        <f t="shared" ref="A20263:C20263" si="22841">A20262</f>
        <v>1</v>
      </c>
      <c r="B20263" s="241" t="str">
        <f t="shared" si="22841"/>
        <v>RECEPCIONISTA</v>
      </c>
      <c r="C20263" s="241" t="str">
        <f t="shared" si="22841"/>
        <v>TOLEDO</v>
      </c>
      <c r="D20263" s="329"/>
      <c r="E20263" s="331"/>
      <c r="F20263" s="331" t="str">
        <f>Raiz!$F$103</f>
        <v>COFINS</v>
      </c>
      <c r="G20263" s="335"/>
      <c r="H20263" s="336"/>
      <c r="I20263" s="20">
        <f>Raiz!$I$103</f>
        <v>7.5999999999999998E-2</v>
      </c>
      <c r="J20263" s="19">
        <f t="shared" ref="J20263" si="22842">ROUND(I20263*J20271,2)</f>
        <v>286.63</v>
      </c>
    </row>
    <row r="20264" spans="1:12" ht="18" customHeight="1" x14ac:dyDescent="0.2">
      <c r="A20264" s="241">
        <f t="shared" ref="A20264:C20264" si="22843">A20263</f>
        <v>1</v>
      </c>
      <c r="B20264" s="241" t="str">
        <f t="shared" si="22843"/>
        <v>RECEPCIONISTA</v>
      </c>
      <c r="C20264" s="241" t="str">
        <f t="shared" si="22843"/>
        <v>TOLEDO</v>
      </c>
      <c r="D20264" s="18" t="str">
        <f>Raiz!$D$104</f>
        <v>C.2</v>
      </c>
      <c r="E20264" s="263" t="str">
        <f>Raiz!$E$104</f>
        <v>Tributos Municipais</v>
      </c>
      <c r="F20264" s="320" t="str">
        <f>Raiz!$F$104</f>
        <v>ISS</v>
      </c>
      <c r="G20264" s="322"/>
      <c r="H20264" s="321"/>
      <c r="I20264" s="20">
        <f>VLOOKUP(H20167,Base!$B$29:$D$80,3,FALSE)</f>
        <v>0.03</v>
      </c>
      <c r="J20264" s="19">
        <f t="shared" ref="J20264" si="22844">ROUND(I20264*J20271,2)</f>
        <v>113.15</v>
      </c>
    </row>
    <row r="20265" spans="1:12" ht="18" customHeight="1" thickBot="1" x14ac:dyDescent="0.25">
      <c r="A20265" s="241">
        <f t="shared" ref="A20265:C20265" si="22845">A20264</f>
        <v>1</v>
      </c>
      <c r="B20265" s="241" t="str">
        <f t="shared" si="22845"/>
        <v>RECEPCIONISTA</v>
      </c>
      <c r="C20265" s="241" t="str">
        <f t="shared" si="22845"/>
        <v>TOLEDO</v>
      </c>
      <c r="D20265" s="319" t="str">
        <f>Raiz!$D$105</f>
        <v>Total do Módulo 6 - Custos Indiretos, Lucro e Tributos</v>
      </c>
      <c r="E20265" s="319"/>
      <c r="F20265" s="319"/>
      <c r="G20265" s="319"/>
      <c r="H20265" s="319"/>
      <c r="I20265" s="24">
        <f t="shared" ref="I20265:J20265" si="22846">I20260+I20261</f>
        <v>0.2223</v>
      </c>
      <c r="J20265" s="21">
        <f t="shared" si="22846"/>
        <v>769.12</v>
      </c>
    </row>
    <row r="20266" spans="1:12" ht="11.25" customHeight="1" thickBot="1" x14ac:dyDescent="0.25">
      <c r="A20266" s="241">
        <f t="shared" ref="A20266:C20266" si="22847">A20265</f>
        <v>1</v>
      </c>
      <c r="B20266" s="241" t="str">
        <f t="shared" si="22847"/>
        <v>RECEPCIONISTA</v>
      </c>
      <c r="C20266" s="241" t="str">
        <f t="shared" si="22847"/>
        <v>TOLEDO</v>
      </c>
      <c r="D20266" s="4"/>
      <c r="E20266" s="4"/>
      <c r="F20266" s="4"/>
      <c r="G20266" s="4"/>
      <c r="H20266" s="4"/>
      <c r="I20266" s="4"/>
      <c r="J20266" s="4"/>
    </row>
    <row r="20267" spans="1:12" ht="18" customHeight="1" x14ac:dyDescent="0.2">
      <c r="A20267" s="241">
        <f t="shared" ref="A20267:C20267" si="22848">A20266</f>
        <v>1</v>
      </c>
      <c r="B20267" s="241" t="str">
        <f t="shared" si="22848"/>
        <v>RECEPCIONISTA</v>
      </c>
      <c r="C20267" s="241" t="str">
        <f t="shared" si="22848"/>
        <v>TOLEDO</v>
      </c>
      <c r="D20267" s="339" t="str">
        <f>Raiz!$D$107</f>
        <v>TRIBUTOS (percentual incidente sobre o Valor total por empregado)</v>
      </c>
      <c r="E20267" s="340"/>
      <c r="F20267" s="340"/>
      <c r="G20267" s="340"/>
      <c r="H20267" s="340"/>
      <c r="I20267" s="340"/>
      <c r="J20267" s="341"/>
    </row>
    <row r="20268" spans="1:12" ht="18" customHeight="1" x14ac:dyDescent="0.2">
      <c r="A20268" s="241">
        <f t="shared" ref="A20268:C20268" si="22849">A20267</f>
        <v>1</v>
      </c>
      <c r="B20268" s="241" t="str">
        <f t="shared" si="22849"/>
        <v>RECEPCIONISTA</v>
      </c>
      <c r="C20268" s="241" t="str">
        <f t="shared" si="22849"/>
        <v>TOLEDO</v>
      </c>
      <c r="D20268" s="52" t="str">
        <f>Raiz!$D$108</f>
        <v>A</v>
      </c>
      <c r="E20268" s="314" t="str">
        <f>Raiz!$E$108</f>
        <v>Percentual total dos Tributos / 100</v>
      </c>
      <c r="F20268" s="314"/>
      <c r="G20268" s="314"/>
      <c r="H20268" s="314"/>
      <c r="I20268" s="314"/>
      <c r="J20268" s="34">
        <f t="shared" ref="J20268" si="22850">I20261</f>
        <v>0.1225</v>
      </c>
    </row>
    <row r="20269" spans="1:12" ht="18" customHeight="1" x14ac:dyDescent="0.2">
      <c r="A20269" s="241">
        <f t="shared" ref="A20269:C20269" si="22851">A20268</f>
        <v>1</v>
      </c>
      <c r="B20269" s="241" t="str">
        <f t="shared" si="22851"/>
        <v>RECEPCIONISTA</v>
      </c>
      <c r="C20269" s="241" t="str">
        <f t="shared" si="22851"/>
        <v>TOLEDO</v>
      </c>
      <c r="D20269" s="52" t="str">
        <f>Raiz!$D$109</f>
        <v>B</v>
      </c>
      <c r="E20269" s="314" t="str">
        <f>Raiz!$E$109</f>
        <v>1 - A</v>
      </c>
      <c r="F20269" s="314"/>
      <c r="G20269" s="314"/>
      <c r="H20269" s="314"/>
      <c r="I20269" s="314"/>
      <c r="J20269" s="34">
        <f t="shared" ref="J20269:J20332" si="22852">1-J20268</f>
        <v>0.87749999999999995</v>
      </c>
    </row>
    <row r="20270" spans="1:12" ht="18" customHeight="1" x14ac:dyDescent="0.2">
      <c r="A20270" s="241">
        <f t="shared" ref="A20270:C20270" si="22853">A20269</f>
        <v>1</v>
      </c>
      <c r="B20270" s="241" t="str">
        <f t="shared" si="22853"/>
        <v>RECEPCIONISTA</v>
      </c>
      <c r="C20270" s="241" t="str">
        <f t="shared" si="22853"/>
        <v>TOLEDO</v>
      </c>
      <c r="D20270" s="52" t="str">
        <f>Raiz!$D$110</f>
        <v>C</v>
      </c>
      <c r="E20270" s="314" t="str">
        <f>Raiz!$E$110</f>
        <v>Custo antes da incidência dos tributos</v>
      </c>
      <c r="F20270" s="314"/>
      <c r="G20270" s="314"/>
      <c r="H20270" s="314"/>
      <c r="I20270" s="314"/>
      <c r="J20270" s="19">
        <f t="shared" ref="J20270" si="22854">J20284</f>
        <v>3309.4909848484849</v>
      </c>
    </row>
    <row r="20271" spans="1:12" ht="18" customHeight="1" x14ac:dyDescent="0.2">
      <c r="A20271" s="241">
        <f t="shared" ref="A20271:C20271" si="22855">A20270</f>
        <v>1</v>
      </c>
      <c r="B20271" s="241" t="str">
        <f t="shared" si="22855"/>
        <v>RECEPCIONISTA</v>
      </c>
      <c r="C20271" s="241" t="str">
        <f t="shared" si="22855"/>
        <v>TOLEDO</v>
      </c>
      <c r="D20271" s="52" t="str">
        <f>Raiz!$D$111</f>
        <v>D</v>
      </c>
      <c r="E20271" s="314" t="str">
        <f>Raiz!$E$111</f>
        <v>PREÇO DO POSTO/MÊS (C / B)</v>
      </c>
      <c r="F20271" s="314"/>
      <c r="G20271" s="314"/>
      <c r="H20271" s="314"/>
      <c r="I20271" s="314"/>
      <c r="J20271" s="19">
        <f t="shared" ref="J20271" si="22856">ROUND(J20270/J20269,2)</f>
        <v>3771.5</v>
      </c>
    </row>
    <row r="20272" spans="1:12" ht="18" customHeight="1" thickBot="1" x14ac:dyDescent="0.25">
      <c r="A20272" s="241">
        <f t="shared" ref="A20272:C20272" si="22857">A20271</f>
        <v>1</v>
      </c>
      <c r="B20272" s="241" t="str">
        <f t="shared" si="22857"/>
        <v>RECEPCIONISTA</v>
      </c>
      <c r="C20272" s="241" t="str">
        <f t="shared" si="22857"/>
        <v>TOLEDO</v>
      </c>
      <c r="D20272" s="317" t="str">
        <f>Raiz!$D$112</f>
        <v>Total dos Tributos = (D – C)</v>
      </c>
      <c r="E20272" s="317"/>
      <c r="F20272" s="317"/>
      <c r="G20272" s="317"/>
      <c r="H20272" s="317"/>
      <c r="I20272" s="317"/>
      <c r="J20272" s="35">
        <f t="shared" ref="J20272" si="22858">J20271-J20270</f>
        <v>462.00901515151509</v>
      </c>
    </row>
    <row r="20273" spans="1:13" ht="11.25" customHeight="1" thickBot="1" x14ac:dyDescent="0.25">
      <c r="A20273" s="241">
        <f t="shared" ref="A20273:C20273" si="22859">A20272</f>
        <v>1</v>
      </c>
      <c r="B20273" s="241" t="str">
        <f t="shared" si="22859"/>
        <v>RECEPCIONISTA</v>
      </c>
      <c r="C20273" s="241" t="str">
        <f t="shared" si="22859"/>
        <v>TOLEDO</v>
      </c>
      <c r="D20273" s="4"/>
      <c r="E20273" s="4"/>
      <c r="F20273" s="4"/>
      <c r="G20273" s="4"/>
      <c r="H20273" s="4"/>
      <c r="I20273" s="4"/>
      <c r="J20273" s="4"/>
    </row>
    <row r="20274" spans="1:13" ht="18" customHeight="1" x14ac:dyDescent="0.2">
      <c r="A20274" s="241">
        <f t="shared" ref="A20274:C20274" si="22860">A20273</f>
        <v>1</v>
      </c>
      <c r="B20274" s="241" t="str">
        <f t="shared" si="22860"/>
        <v>RECEPCIONISTA</v>
      </c>
      <c r="C20274" s="241" t="str">
        <f t="shared" si="22860"/>
        <v>TOLEDO</v>
      </c>
      <c r="D20274" s="318" t="str">
        <f>Raiz!$D$114</f>
        <v>2 - QUADRO-RESUMO DO CUSTO POR EMPREGADO</v>
      </c>
      <c r="E20274" s="318"/>
      <c r="F20274" s="318"/>
      <c r="G20274" s="318"/>
      <c r="H20274" s="318"/>
      <c r="I20274" s="318"/>
      <c r="J20274" s="3" t="str">
        <f>Raiz!$J$114</f>
        <v>Valor R$</v>
      </c>
    </row>
    <row r="20275" spans="1:13" ht="18" customHeight="1" x14ac:dyDescent="0.2">
      <c r="A20275" s="241">
        <f t="shared" ref="A20275:C20275" si="22861">A20274</f>
        <v>1</v>
      </c>
      <c r="B20275" s="241" t="str">
        <f t="shared" si="22861"/>
        <v>RECEPCIONISTA</v>
      </c>
      <c r="C20275" s="241" t="str">
        <f t="shared" si="22861"/>
        <v>TOLEDO</v>
      </c>
      <c r="D20275" s="52" t="str">
        <f>Raiz!$D$115</f>
        <v>A</v>
      </c>
      <c r="E20275" s="314" t="str">
        <f>Raiz!$E$115</f>
        <v>Módulo 1 - Composição da Remuneração</v>
      </c>
      <c r="F20275" s="314"/>
      <c r="G20275" s="314"/>
      <c r="H20275" s="314"/>
      <c r="I20275" s="314"/>
      <c r="J20275" s="19">
        <f t="shared" ref="J20275" si="22862">J20195</f>
        <v>1379.090909090909</v>
      </c>
    </row>
    <row r="20276" spans="1:13" ht="18" customHeight="1" x14ac:dyDescent="0.2">
      <c r="A20276" s="241">
        <f t="shared" ref="A20276:C20276" si="22863">A20275</f>
        <v>1</v>
      </c>
      <c r="B20276" s="241" t="str">
        <f t="shared" si="22863"/>
        <v>RECEPCIONISTA</v>
      </c>
      <c r="C20276" s="241" t="str">
        <f t="shared" si="22863"/>
        <v>TOLEDO</v>
      </c>
      <c r="D20276" s="52" t="str">
        <f>Raiz!$D$116</f>
        <v>B</v>
      </c>
      <c r="E20276" s="314" t="str">
        <f>Raiz!$E$116</f>
        <v>Módulo 2 - Encargos e Benefícios Anuais, Mensais e Diários</v>
      </c>
      <c r="F20276" s="314"/>
      <c r="G20276" s="314"/>
      <c r="H20276" s="314"/>
      <c r="I20276" s="314"/>
      <c r="J20276" s="19">
        <f t="shared" ref="J20276" si="22864">J20228</f>
        <v>1259.98</v>
      </c>
    </row>
    <row r="20277" spans="1:13" ht="18" customHeight="1" x14ac:dyDescent="0.2">
      <c r="A20277" s="241">
        <f t="shared" ref="A20277:C20277" si="22865">A20276</f>
        <v>1</v>
      </c>
      <c r="B20277" s="241" t="str">
        <f t="shared" si="22865"/>
        <v>RECEPCIONISTA</v>
      </c>
      <c r="C20277" s="241" t="str">
        <f t="shared" si="22865"/>
        <v>TOLEDO</v>
      </c>
      <c r="D20277" s="52" t="str">
        <f>Raiz!$D$117</f>
        <v>C</v>
      </c>
      <c r="E20277" s="314" t="str">
        <f>Raiz!$E$117</f>
        <v>Módulo 3 - Provisão para Rescisão</v>
      </c>
      <c r="F20277" s="314"/>
      <c r="G20277" s="314"/>
      <c r="H20277" s="314"/>
      <c r="I20277" s="314"/>
      <c r="J20277" s="19">
        <f t="shared" ref="J20277" si="22866">J20237</f>
        <v>80.900000000000006</v>
      </c>
    </row>
    <row r="20278" spans="1:13" ht="18" customHeight="1" x14ac:dyDescent="0.2">
      <c r="A20278" s="241">
        <f t="shared" ref="A20278:C20278" si="22867">A20277</f>
        <v>1</v>
      </c>
      <c r="B20278" s="241" t="str">
        <f t="shared" si="22867"/>
        <v>RECEPCIONISTA</v>
      </c>
      <c r="C20278" s="241" t="str">
        <f t="shared" si="22867"/>
        <v>TOLEDO</v>
      </c>
      <c r="D20278" s="52" t="str">
        <f>Raiz!$D$118</f>
        <v>D</v>
      </c>
      <c r="E20278" s="314" t="str">
        <f>Raiz!$E$118</f>
        <v>Módulo 4 - Custo de Reposição do Profissional Ausente</v>
      </c>
      <c r="F20278" s="314"/>
      <c r="G20278" s="314"/>
      <c r="H20278" s="314"/>
      <c r="I20278" s="314"/>
      <c r="J20278" s="19">
        <f t="shared" ref="J20278" si="22868">J20250</f>
        <v>250.74007575757577</v>
      </c>
    </row>
    <row r="20279" spans="1:13" ht="18" customHeight="1" x14ac:dyDescent="0.2">
      <c r="A20279" s="241">
        <f t="shared" ref="A20279:C20279" si="22869">A20278</f>
        <v>1</v>
      </c>
      <c r="B20279" s="241" t="str">
        <f t="shared" si="22869"/>
        <v>RECEPCIONISTA</v>
      </c>
      <c r="C20279" s="241" t="str">
        <f t="shared" si="22869"/>
        <v>TOLEDO</v>
      </c>
      <c r="D20279" s="52" t="str">
        <f>Raiz!$D$119</f>
        <v>E</v>
      </c>
      <c r="E20279" s="314" t="str">
        <f>Raiz!$E$119</f>
        <v>Módulo 5 - Insumos Diversos</v>
      </c>
      <c r="F20279" s="314"/>
      <c r="G20279" s="314"/>
      <c r="H20279" s="314"/>
      <c r="I20279" s="314"/>
      <c r="J20279" s="19">
        <f t="shared" ref="J20279" si="22870">J20255</f>
        <v>31.67</v>
      </c>
    </row>
    <row r="20280" spans="1:13" ht="18" customHeight="1" x14ac:dyDescent="0.2">
      <c r="A20280" s="241">
        <f t="shared" ref="A20280:C20280" si="22871">A20279</f>
        <v>1</v>
      </c>
      <c r="B20280" s="241" t="str">
        <f t="shared" si="22871"/>
        <v>RECEPCIONISTA</v>
      </c>
      <c r="C20280" s="241" t="str">
        <f t="shared" si="22871"/>
        <v>TOLEDO</v>
      </c>
      <c r="D20280" s="315" t="str">
        <f>Raiz!$D$120</f>
        <v>Subtotal (A + B + C+ D + E)</v>
      </c>
      <c r="E20280" s="315"/>
      <c r="F20280" s="315"/>
      <c r="G20280" s="315"/>
      <c r="H20280" s="315"/>
      <c r="I20280" s="315"/>
      <c r="J20280" s="33">
        <f t="shared" ref="J20280" si="22872">SUM(J20275:J20279)</f>
        <v>3002.3809848484848</v>
      </c>
    </row>
    <row r="20281" spans="1:13" ht="18" customHeight="1" x14ac:dyDescent="0.2">
      <c r="A20281" s="241">
        <f t="shared" ref="A20281:C20281" si="22873">A20280</f>
        <v>1</v>
      </c>
      <c r="B20281" s="241" t="str">
        <f t="shared" si="22873"/>
        <v>RECEPCIONISTA</v>
      </c>
      <c r="C20281" s="241" t="str">
        <f t="shared" si="22873"/>
        <v>TOLEDO</v>
      </c>
      <c r="D20281" s="52" t="str">
        <f>Raiz!$D$121</f>
        <v>F</v>
      </c>
      <c r="E20281" s="314" t="str">
        <f>Raiz!$E$121</f>
        <v>Módulo 6-A - Custos Indiretos (despesas administrativas e operacionais)</v>
      </c>
      <c r="F20281" s="314"/>
      <c r="G20281" s="314"/>
      <c r="H20281" s="314"/>
      <c r="I20281" s="314"/>
      <c r="J20281" s="19">
        <f t="shared" ref="J20281" si="22874">J20258</f>
        <v>150.12</v>
      </c>
    </row>
    <row r="20282" spans="1:13" ht="18" customHeight="1" x14ac:dyDescent="0.2">
      <c r="A20282" s="241">
        <f t="shared" ref="A20282:C20282" si="22875">A20281</f>
        <v>1</v>
      </c>
      <c r="B20282" s="241" t="str">
        <f t="shared" si="22875"/>
        <v>RECEPCIONISTA</v>
      </c>
      <c r="C20282" s="241" t="str">
        <f t="shared" si="22875"/>
        <v>TOLEDO</v>
      </c>
      <c r="D20282" s="315" t="str">
        <f>Raiz!$D$122</f>
        <v>Subtotal (antes da incidência dos lucros)</v>
      </c>
      <c r="E20282" s="315"/>
      <c r="F20282" s="315"/>
      <c r="G20282" s="315"/>
      <c r="H20282" s="315"/>
      <c r="I20282" s="315"/>
      <c r="J20282" s="36">
        <f t="shared" ref="J20282" si="22876">J20280+J20281</f>
        <v>3152.5009848484847</v>
      </c>
    </row>
    <row r="20283" spans="1:13" ht="18" customHeight="1" x14ac:dyDescent="0.2">
      <c r="A20283" s="241">
        <f t="shared" ref="A20283:C20283" si="22877">A20282</f>
        <v>1</v>
      </c>
      <c r="B20283" s="241" t="str">
        <f t="shared" si="22877"/>
        <v>RECEPCIONISTA</v>
      </c>
      <c r="C20283" s="241" t="str">
        <f t="shared" si="22877"/>
        <v>TOLEDO</v>
      </c>
      <c r="D20283" s="52" t="str">
        <f>Raiz!$D$123</f>
        <v>G</v>
      </c>
      <c r="E20283" s="314" t="str">
        <f>Raiz!$E$123</f>
        <v>Módulo 6-B - Lucro</v>
      </c>
      <c r="F20283" s="314"/>
      <c r="G20283" s="314"/>
      <c r="H20283" s="314"/>
      <c r="I20283" s="314"/>
      <c r="J20283" s="36">
        <f t="shared" ref="J20283" si="22878">J20259</f>
        <v>156.99</v>
      </c>
    </row>
    <row r="20284" spans="1:13" ht="18" customHeight="1" x14ac:dyDescent="0.2">
      <c r="A20284" s="241">
        <f t="shared" ref="A20284:C20284" si="22879">A20283</f>
        <v>1</v>
      </c>
      <c r="B20284" s="241" t="str">
        <f t="shared" si="22879"/>
        <v>RECEPCIONISTA</v>
      </c>
      <c r="C20284" s="241" t="str">
        <f t="shared" si="22879"/>
        <v>TOLEDO</v>
      </c>
      <c r="D20284" s="315" t="str">
        <f>Raiz!$D$124</f>
        <v>Subtotal (antes da incidência dos tributos)</v>
      </c>
      <c r="E20284" s="315"/>
      <c r="F20284" s="315"/>
      <c r="G20284" s="315"/>
      <c r="H20284" s="315"/>
      <c r="I20284" s="315"/>
      <c r="J20284" s="36">
        <f t="shared" ref="J20284" si="22880">J20282+J20283</f>
        <v>3309.4909848484849</v>
      </c>
    </row>
    <row r="20285" spans="1:13" ht="18" customHeight="1" x14ac:dyDescent="0.2">
      <c r="A20285" s="241">
        <f t="shared" ref="A20285:C20285" si="22881">A20284</f>
        <v>1</v>
      </c>
      <c r="B20285" s="241" t="str">
        <f t="shared" si="22881"/>
        <v>RECEPCIONISTA</v>
      </c>
      <c r="C20285" s="241" t="str">
        <f t="shared" si="22881"/>
        <v>TOLEDO</v>
      </c>
      <c r="D20285" s="52" t="str">
        <f>Raiz!$D$125</f>
        <v>H</v>
      </c>
      <c r="E20285" s="314" t="str">
        <f>Raiz!$E$125</f>
        <v>Módulo 6-C - Tributos</v>
      </c>
      <c r="F20285" s="314"/>
      <c r="G20285" s="314"/>
      <c r="H20285" s="314"/>
      <c r="I20285" s="314"/>
      <c r="J20285" s="36">
        <f t="shared" ref="J20285" si="22882">J20261</f>
        <v>462.01</v>
      </c>
    </row>
    <row r="20286" spans="1:13" ht="18" customHeight="1" thickBot="1" x14ac:dyDescent="0.25">
      <c r="A20286" s="241">
        <f t="shared" ref="A20286:C20286" si="22883">A20285</f>
        <v>1</v>
      </c>
      <c r="B20286" s="241" t="str">
        <f t="shared" si="22883"/>
        <v>RECEPCIONISTA</v>
      </c>
      <c r="C20286" s="241" t="str">
        <f t="shared" si="22883"/>
        <v>TOLEDO</v>
      </c>
      <c r="D20286" s="393" t="str">
        <f>Raiz!$D$126</f>
        <v>Valor Total por Empregado / Mês</v>
      </c>
      <c r="E20286" s="394"/>
      <c r="F20286" s="395"/>
      <c r="G20286" s="393" t="str">
        <f t="shared" ref="G20286" si="22884">CONCATENATE(G20172," - ",H20167)</f>
        <v>RECEPCIONISTA - TOLEDO</v>
      </c>
      <c r="H20286" s="394"/>
      <c r="I20286" s="395"/>
      <c r="J20286" s="47">
        <f t="shared" ref="J20286" si="22885">ROUND(SUM(J20284:J20285),2)</f>
        <v>3771.5</v>
      </c>
      <c r="M20286" s="129"/>
    </row>
    <row r="20287" spans="1:13" ht="7.5" customHeight="1" thickBot="1" x14ac:dyDescent="0.25">
      <c r="A20287" s="241">
        <f t="shared" ref="A20287:C20287" si="22886">A20286</f>
        <v>1</v>
      </c>
      <c r="B20287" s="241" t="str">
        <f t="shared" si="22886"/>
        <v>RECEPCIONISTA</v>
      </c>
      <c r="C20287" s="241" t="str">
        <f t="shared" si="22886"/>
        <v>TOLEDO</v>
      </c>
      <c r="M20287" s="129"/>
    </row>
    <row r="20288" spans="1:13" ht="36" customHeight="1" thickBot="1" x14ac:dyDescent="0.25">
      <c r="A20288" s="241">
        <f t="shared" ref="A20288" si="22887">J20288</f>
        <v>1</v>
      </c>
      <c r="B20288" s="241" t="str">
        <f t="shared" ref="B20288" si="22888">G20298</f>
        <v>PORTEIRO</v>
      </c>
      <c r="C20288" s="241" t="str">
        <f t="shared" ref="C20288" si="22889">H20293</f>
        <v>TOLEDO</v>
      </c>
      <c r="D20288" s="311" t="str">
        <f>Raiz!$D$2</f>
        <v>PLANILHA DE CUSTOS E FORMAÇÃO DE PREÇOS</v>
      </c>
      <c r="E20288" s="312"/>
      <c r="F20288" s="312"/>
      <c r="G20288" s="312"/>
      <c r="H20288" s="313"/>
      <c r="I20288" s="66" t="str">
        <f>Raiz!$I$2</f>
        <v>GRUPO</v>
      </c>
      <c r="J20288" s="59">
        <f>VLOOKUP(H20293,Base!$B$29:$C$80,2,FALSE)</f>
        <v>1</v>
      </c>
      <c r="K20288" s="127"/>
      <c r="L20288" s="239" t="s">
        <v>320</v>
      </c>
      <c r="M20288" s="240">
        <f t="shared" ref="M20288" si="22890">M20162+1</f>
        <v>162</v>
      </c>
    </row>
    <row r="20289" spans="1:16" s="4" customFormat="1" ht="18" customHeight="1" x14ac:dyDescent="0.2">
      <c r="A20289" s="241">
        <f t="shared" ref="A20289:A20352" si="22891">A20288</f>
        <v>1</v>
      </c>
      <c r="B20289" s="241" t="str">
        <f t="shared" ref="B20289:B20352" si="22892">B20288</f>
        <v>PORTEIRO</v>
      </c>
      <c r="C20289" s="241" t="str">
        <f t="shared" ref="C20289:C20352" si="22893">C20288</f>
        <v>TOLEDO</v>
      </c>
      <c r="D20289" s="400" t="str">
        <f>Raiz!$D$3</f>
        <v>DISCRIMINAÇÃO DOS SERVIÇOS (DADOS REFERENTES À CONTRATAÇÃO)</v>
      </c>
      <c r="E20289" s="401"/>
      <c r="F20289" s="401"/>
      <c r="G20289" s="401"/>
      <c r="H20289" s="401"/>
      <c r="I20289" s="401"/>
      <c r="J20289" s="402"/>
      <c r="K20289" s="30"/>
      <c r="L20289" s="30"/>
      <c r="M20289" s="30"/>
      <c r="N20289" s="30"/>
      <c r="O20289" s="30"/>
      <c r="P20289" s="30"/>
    </row>
    <row r="20290" spans="1:16" s="4" customFormat="1" ht="18" customHeight="1" x14ac:dyDescent="0.2">
      <c r="A20290" s="241">
        <f t="shared" si="22891"/>
        <v>1</v>
      </c>
      <c r="B20290" s="241" t="str">
        <f t="shared" si="22892"/>
        <v>PORTEIRO</v>
      </c>
      <c r="C20290" s="241" t="str">
        <f t="shared" si="22893"/>
        <v>TOLEDO</v>
      </c>
      <c r="D20290" s="52" t="str">
        <f>Raiz!$D$4</f>
        <v>A</v>
      </c>
      <c r="E20290" s="359" t="str">
        <f>Raiz!$E$4</f>
        <v>Processo nº</v>
      </c>
      <c r="F20290" s="359"/>
      <c r="G20290" s="359"/>
      <c r="H20290" s="386" t="str">
        <f>Base!$C$2</f>
        <v>10905.720090/2020-71</v>
      </c>
      <c r="I20290" s="386"/>
      <c r="J20290" s="386"/>
      <c r="K20290" s="30"/>
      <c r="L20290" s="30"/>
      <c r="M20290" s="30"/>
      <c r="N20290" s="30"/>
      <c r="O20290" s="30"/>
      <c r="P20290" s="30"/>
    </row>
    <row r="20291" spans="1:16" s="4" customFormat="1" ht="18" customHeight="1" x14ac:dyDescent="0.2">
      <c r="A20291" s="241">
        <f t="shared" si="22891"/>
        <v>1</v>
      </c>
      <c r="B20291" s="241" t="str">
        <f t="shared" si="22892"/>
        <v>PORTEIRO</v>
      </c>
      <c r="C20291" s="241" t="str">
        <f t="shared" si="22893"/>
        <v>TOLEDO</v>
      </c>
      <c r="D20291" s="52" t="str">
        <f>Raiz!$D$5</f>
        <v>B</v>
      </c>
      <c r="E20291" s="359" t="str">
        <f>Raiz!$E$5</f>
        <v>Licitação nº</v>
      </c>
      <c r="F20291" s="359"/>
      <c r="G20291" s="359"/>
      <c r="H20291" s="386" t="str">
        <f>Base!$C$3</f>
        <v>___/2021</v>
      </c>
      <c r="I20291" s="386"/>
      <c r="J20291" s="386"/>
      <c r="K20291" s="30"/>
      <c r="L20291" s="30"/>
      <c r="M20291" s="30"/>
      <c r="N20291" s="30"/>
      <c r="O20291" s="30"/>
      <c r="P20291" s="30"/>
    </row>
    <row r="20292" spans="1:16" s="4" customFormat="1" ht="18" customHeight="1" x14ac:dyDescent="0.2">
      <c r="A20292" s="241">
        <f t="shared" si="22891"/>
        <v>1</v>
      </c>
      <c r="B20292" s="241" t="str">
        <f t="shared" si="22892"/>
        <v>PORTEIRO</v>
      </c>
      <c r="C20292" s="241" t="str">
        <f t="shared" si="22893"/>
        <v>TOLEDO</v>
      </c>
      <c r="D20292" s="52" t="str">
        <f>Raiz!$D$6</f>
        <v>C</v>
      </c>
      <c r="E20292" s="359" t="str">
        <f>Raiz!$E$6</f>
        <v>Data de apresentação da proposta</v>
      </c>
      <c r="F20292" s="359"/>
      <c r="G20292" s="359"/>
      <c r="H20292" s="386" t="str">
        <f>Base!$C$4</f>
        <v>___/___/2021</v>
      </c>
      <c r="I20292" s="386"/>
      <c r="J20292" s="386"/>
      <c r="K20292" s="30"/>
      <c r="L20292" s="30"/>
      <c r="M20292" s="30"/>
      <c r="N20292" s="30"/>
      <c r="O20292" s="30"/>
      <c r="P20292" s="30"/>
    </row>
    <row r="20293" spans="1:16" s="4" customFormat="1" ht="18" customHeight="1" x14ac:dyDescent="0.2">
      <c r="A20293" s="241">
        <f t="shared" si="22891"/>
        <v>1</v>
      </c>
      <c r="B20293" s="241" t="str">
        <f t="shared" si="22892"/>
        <v>PORTEIRO</v>
      </c>
      <c r="C20293" s="241" t="str">
        <f t="shared" si="22893"/>
        <v>TOLEDO</v>
      </c>
      <c r="D20293" s="52" t="str">
        <f>Raiz!$D$7</f>
        <v>D</v>
      </c>
      <c r="E20293" s="359" t="str">
        <f>Raiz!$E$7</f>
        <v>Local da prestação do serviço</v>
      </c>
      <c r="F20293" s="359"/>
      <c r="G20293" s="359"/>
      <c r="H20293" s="368" t="str">
        <f>VLOOKUP(M20288,Base!$T$86:$V$813,2,FALSE)</f>
        <v>TOLEDO</v>
      </c>
      <c r="I20293" s="368"/>
      <c r="J20293" s="369">
        <f t="shared" ref="J20293" si="22894">K20293</f>
        <v>0</v>
      </c>
      <c r="K20293" s="127"/>
      <c r="L20293" s="127"/>
      <c r="M20293" s="30"/>
      <c r="N20293" s="30"/>
      <c r="O20293" s="30"/>
      <c r="P20293" s="30"/>
    </row>
    <row r="20294" spans="1:16" s="4" customFormat="1" ht="18" customHeight="1" x14ac:dyDescent="0.2">
      <c r="A20294" s="241">
        <f t="shared" si="22891"/>
        <v>1</v>
      </c>
      <c r="B20294" s="241" t="str">
        <f t="shared" si="22892"/>
        <v>PORTEIRO</v>
      </c>
      <c r="C20294" s="241" t="str">
        <f t="shared" si="22893"/>
        <v>TOLEDO</v>
      </c>
      <c r="D20294" s="52" t="str">
        <f>Raiz!$D$8</f>
        <v>E</v>
      </c>
      <c r="E20294" s="359" t="str">
        <f>Raiz!$E$8</f>
        <v>Ano do Acordo, Convenção ou Dissídio Coletivo:</v>
      </c>
      <c r="F20294" s="359"/>
      <c r="G20294" s="359"/>
      <c r="H20294" s="370">
        <f>VLOOKUP(H20293,Base!$B$257:$P$308,J20298+1,FALSE)</f>
        <v>2021</v>
      </c>
      <c r="I20294" s="370"/>
      <c r="J20294" s="370"/>
      <c r="K20294" s="30"/>
      <c r="L20294" s="30"/>
      <c r="M20294" s="30"/>
      <c r="N20294" s="30"/>
      <c r="O20294" s="30"/>
      <c r="P20294" s="30"/>
    </row>
    <row r="20295" spans="1:16" s="4" customFormat="1" ht="18" customHeight="1" thickBot="1" x14ac:dyDescent="0.25">
      <c r="A20295" s="241">
        <f t="shared" si="22891"/>
        <v>1</v>
      </c>
      <c r="B20295" s="241" t="str">
        <f t="shared" si="22892"/>
        <v>PORTEIRO</v>
      </c>
      <c r="C20295" s="241" t="str">
        <f t="shared" si="22893"/>
        <v>TOLEDO</v>
      </c>
      <c r="D20295" s="17" t="str">
        <f>Raiz!$D$9</f>
        <v>F</v>
      </c>
      <c r="E20295" s="360" t="str">
        <f>Raiz!$E$9</f>
        <v>Tempo de Execução (meses)</v>
      </c>
      <c r="F20295" s="360"/>
      <c r="G20295" s="360"/>
      <c r="H20295" s="378">
        <f>VLOOKUP(H20293,Base!$B$143:$P$194,J20298+1,FALSE)</f>
        <v>24</v>
      </c>
      <c r="I20295" s="379"/>
      <c r="J20295" s="380"/>
      <c r="K20295" s="30"/>
      <c r="L20295" s="30"/>
      <c r="M20295" s="30"/>
      <c r="N20295" s="30"/>
      <c r="O20295" s="30"/>
      <c r="P20295" s="30"/>
    </row>
    <row r="20296" spans="1:16" ht="14.1" customHeight="1" thickBot="1" x14ac:dyDescent="0.25">
      <c r="A20296" s="241">
        <f t="shared" si="22891"/>
        <v>1</v>
      </c>
      <c r="B20296" s="241" t="str">
        <f t="shared" si="22892"/>
        <v>PORTEIRO</v>
      </c>
      <c r="C20296" s="241" t="str">
        <f t="shared" si="22893"/>
        <v>TOLEDO</v>
      </c>
      <c r="D20296" s="16"/>
    </row>
    <row r="20297" spans="1:16" s="4" customFormat="1" ht="18" customHeight="1" x14ac:dyDescent="0.2">
      <c r="A20297" s="241">
        <f t="shared" si="22891"/>
        <v>1</v>
      </c>
      <c r="B20297" s="241" t="str">
        <f t="shared" si="22892"/>
        <v>PORTEIRO</v>
      </c>
      <c r="C20297" s="241" t="str">
        <f t="shared" si="22893"/>
        <v>TOLEDO</v>
      </c>
      <c r="D20297" s="381" t="str">
        <f>Raiz!$D$11</f>
        <v>IDENTIFICAÇÃO DO SERVIÇO</v>
      </c>
      <c r="E20297" s="381"/>
      <c r="F20297" s="381"/>
      <c r="G20297" s="381"/>
      <c r="H20297" s="381"/>
      <c r="I20297" s="381"/>
      <c r="J20297" s="381"/>
      <c r="K20297" s="30"/>
      <c r="L20297" s="30"/>
      <c r="M20297" s="30"/>
      <c r="N20297" s="30"/>
      <c r="O20297" s="30"/>
      <c r="P20297" s="30"/>
    </row>
    <row r="20298" spans="1:16" s="4" customFormat="1" ht="18" customHeight="1" x14ac:dyDescent="0.2">
      <c r="A20298" s="241">
        <f t="shared" si="22891"/>
        <v>1</v>
      </c>
      <c r="B20298" s="241" t="str">
        <f t="shared" si="22892"/>
        <v>PORTEIRO</v>
      </c>
      <c r="C20298" s="241" t="str">
        <f t="shared" si="22893"/>
        <v>TOLEDO</v>
      </c>
      <c r="D20298" s="389" t="str">
        <f>Raiz!$D$12</f>
        <v>Tipo de Serviço</v>
      </c>
      <c r="E20298" s="389"/>
      <c r="F20298" s="389"/>
      <c r="G20298" s="387" t="str">
        <f>VLOOKUP(M20288,Base!$T$86:$V$813,3,FALSE)</f>
        <v>PORTEIRO</v>
      </c>
      <c r="H20298" s="388"/>
      <c r="I20298" s="388"/>
      <c r="J20298" s="238">
        <f>VLOOKUP(G20298,Base!$B$11:$E$24,4,FALSE)</f>
        <v>13</v>
      </c>
      <c r="M20298" s="30"/>
      <c r="N20298" s="30"/>
      <c r="O20298" s="30"/>
      <c r="P20298" s="30"/>
    </row>
    <row r="20299" spans="1:16" s="4" customFormat="1" ht="18" customHeight="1" x14ac:dyDescent="0.2">
      <c r="A20299" s="241">
        <f t="shared" si="22891"/>
        <v>1</v>
      </c>
      <c r="B20299" s="241" t="str">
        <f t="shared" si="22892"/>
        <v>PORTEIRO</v>
      </c>
      <c r="C20299" s="241" t="str">
        <f t="shared" si="22893"/>
        <v>TOLEDO</v>
      </c>
      <c r="D20299" s="389" t="str">
        <f>Raiz!$D$13</f>
        <v>Unidade de medida</v>
      </c>
      <c r="E20299" s="389"/>
      <c r="F20299" s="389"/>
      <c r="G20299" s="390" t="str">
        <f>Base!$C$6</f>
        <v>Posto</v>
      </c>
      <c r="H20299" s="390"/>
      <c r="I20299" s="390"/>
      <c r="J20299" s="390"/>
      <c r="K20299" s="30"/>
      <c r="L20299" s="30"/>
      <c r="M20299" s="30"/>
      <c r="N20299" s="30"/>
      <c r="O20299" s="30"/>
      <c r="P20299" s="30"/>
    </row>
    <row r="20300" spans="1:16" s="4" customFormat="1" ht="18" customHeight="1" thickBot="1" x14ac:dyDescent="0.25">
      <c r="A20300" s="241">
        <f t="shared" si="22891"/>
        <v>1</v>
      </c>
      <c r="B20300" s="241" t="str">
        <f t="shared" si="22892"/>
        <v>PORTEIRO</v>
      </c>
      <c r="C20300" s="241" t="str">
        <f t="shared" si="22893"/>
        <v>TOLEDO</v>
      </c>
      <c r="D20300" s="396" t="str">
        <f>Raiz!$D$14</f>
        <v>Quantidade a contratar (unidade de medida)</v>
      </c>
      <c r="E20300" s="396"/>
      <c r="F20300" s="396"/>
      <c r="G20300" s="378">
        <f>VLOOKUP(H20293,Base!$B$86:$P$137,1+J20298,FALSE)</f>
        <v>1</v>
      </c>
      <c r="H20300" s="379"/>
      <c r="I20300" s="379"/>
      <c r="J20300" s="380"/>
      <c r="K20300" s="30"/>
      <c r="L20300" s="30"/>
      <c r="M20300" s="30"/>
      <c r="N20300" s="30"/>
      <c r="O20300" s="30"/>
      <c r="P20300" s="30"/>
    </row>
    <row r="20301" spans="1:16" s="4" customFormat="1" ht="14.1" customHeight="1" thickBot="1" x14ac:dyDescent="0.25">
      <c r="A20301" s="241">
        <f t="shared" si="22891"/>
        <v>1</v>
      </c>
      <c r="B20301" s="241" t="str">
        <f t="shared" si="22892"/>
        <v>PORTEIRO</v>
      </c>
      <c r="C20301" s="241" t="str">
        <f t="shared" si="22893"/>
        <v>TOLEDO</v>
      </c>
      <c r="D20301" s="5"/>
      <c r="E20301" s="5"/>
      <c r="F20301" s="5"/>
      <c r="G20301" s="5"/>
      <c r="H20301" s="5"/>
      <c r="I20301" s="5"/>
      <c r="J20301" s="5"/>
      <c r="K20301" s="29"/>
      <c r="L20301" s="29"/>
      <c r="M20301" s="30"/>
      <c r="N20301" s="30"/>
      <c r="O20301" s="30"/>
      <c r="P20301" s="30"/>
    </row>
    <row r="20302" spans="1:16" s="4" customFormat="1" ht="18" customHeight="1" x14ac:dyDescent="0.2">
      <c r="A20302" s="241">
        <f t="shared" si="22891"/>
        <v>1</v>
      </c>
      <c r="B20302" s="241" t="str">
        <f t="shared" si="22892"/>
        <v>PORTEIRO</v>
      </c>
      <c r="C20302" s="241" t="str">
        <f t="shared" si="22893"/>
        <v>TOLEDO</v>
      </c>
      <c r="D20302" s="381" t="str">
        <f>Raiz!$D$16</f>
        <v>1. MÓDULOS: Mão de obra vinculada à execução contratual</v>
      </c>
      <c r="E20302" s="381"/>
      <c r="F20302" s="381"/>
      <c r="G20302" s="381"/>
      <c r="H20302" s="381"/>
      <c r="I20302" s="381"/>
      <c r="J20302" s="381"/>
      <c r="K20302" s="30"/>
      <c r="L20302" s="30"/>
      <c r="M20302" s="30"/>
      <c r="N20302" s="30"/>
      <c r="O20302" s="30"/>
      <c r="P20302" s="30"/>
    </row>
    <row r="20303" spans="1:16" s="4" customFormat="1" ht="18" customHeight="1" x14ac:dyDescent="0.2">
      <c r="A20303" s="241">
        <f t="shared" si="22891"/>
        <v>1</v>
      </c>
      <c r="B20303" s="241" t="str">
        <f t="shared" si="22892"/>
        <v>PORTEIRO</v>
      </c>
      <c r="C20303" s="241" t="str">
        <f t="shared" si="22893"/>
        <v>TOLEDO</v>
      </c>
      <c r="D20303" s="382" t="str">
        <f>Raiz!$D$17</f>
        <v>Dados para composição dos custos referentes a mão de obra</v>
      </c>
      <c r="E20303" s="382"/>
      <c r="F20303" s="382"/>
      <c r="G20303" s="382"/>
      <c r="H20303" s="382"/>
      <c r="I20303" s="382"/>
      <c r="J20303" s="382"/>
      <c r="K20303" s="30"/>
      <c r="L20303" s="30"/>
      <c r="M20303" s="30"/>
      <c r="N20303" s="30"/>
      <c r="O20303" s="30"/>
      <c r="P20303" s="30"/>
    </row>
    <row r="20304" spans="1:16" s="4" customFormat="1" ht="18" customHeight="1" x14ac:dyDescent="0.2">
      <c r="A20304" s="241">
        <f t="shared" si="22891"/>
        <v>1</v>
      </c>
      <c r="B20304" s="241" t="str">
        <f t="shared" si="22892"/>
        <v>PORTEIRO</v>
      </c>
      <c r="C20304" s="241" t="str">
        <f t="shared" si="22893"/>
        <v>TOLEDO</v>
      </c>
      <c r="D20304" s="52">
        <f>Raiz!$D$18</f>
        <v>1</v>
      </c>
      <c r="E20304" s="359" t="str">
        <f>Raiz!$E$18</f>
        <v>Tipo de Serviço</v>
      </c>
      <c r="F20304" s="359"/>
      <c r="G20304" s="383" t="str">
        <f t="shared" ref="G20304" si="22895">G20298</f>
        <v>PORTEIRO</v>
      </c>
      <c r="H20304" s="383"/>
      <c r="I20304" s="383"/>
      <c r="J20304" s="384"/>
      <c r="K20304" s="30"/>
      <c r="L20304" s="30"/>
      <c r="M20304" s="30"/>
      <c r="N20304" s="30"/>
      <c r="O20304" s="30"/>
      <c r="P20304" s="30"/>
    </row>
    <row r="20305" spans="1:16" s="4" customFormat="1" ht="18" customHeight="1" x14ac:dyDescent="0.2">
      <c r="A20305" s="241">
        <f t="shared" si="22891"/>
        <v>1</v>
      </c>
      <c r="B20305" s="241" t="str">
        <f t="shared" si="22892"/>
        <v>PORTEIRO</v>
      </c>
      <c r="C20305" s="241" t="str">
        <f t="shared" si="22893"/>
        <v>TOLEDO</v>
      </c>
      <c r="D20305" s="52">
        <f>Raiz!$D$19</f>
        <v>2</v>
      </c>
      <c r="E20305" s="359" t="str">
        <f>Raiz!$E$19</f>
        <v>Classificação Brasileira de Ocupações (CBO)</v>
      </c>
      <c r="F20305" s="359"/>
      <c r="G20305" s="373" t="str">
        <f>VLOOKUP(G20298,Base!$B$11:$C$24,2,FALSE)</f>
        <v>5174-10</v>
      </c>
      <c r="H20305" s="373"/>
      <c r="I20305" s="373"/>
      <c r="J20305" s="374"/>
      <c r="K20305" s="127"/>
      <c r="L20305" s="127"/>
      <c r="M20305" s="30"/>
      <c r="N20305" s="30"/>
      <c r="O20305" s="30"/>
      <c r="P20305" s="30"/>
    </row>
    <row r="20306" spans="1:16" s="4" customFormat="1" ht="18" customHeight="1" x14ac:dyDescent="0.2">
      <c r="A20306" s="241">
        <f t="shared" si="22891"/>
        <v>1</v>
      </c>
      <c r="B20306" s="241" t="str">
        <f t="shared" si="22892"/>
        <v>PORTEIRO</v>
      </c>
      <c r="C20306" s="241" t="str">
        <f t="shared" si="22893"/>
        <v>TOLEDO</v>
      </c>
      <c r="D20306" s="52">
        <f>Raiz!$D$20</f>
        <v>3</v>
      </c>
      <c r="E20306" s="399" t="str">
        <f>Raiz!$E$20</f>
        <v>Salário Normativo da Categoria</v>
      </c>
      <c r="F20306" s="399"/>
      <c r="G20306" s="364">
        <f>VLOOKUP(H20293,Base!$B$371:$P$422,J20298+1,FALSE)</f>
        <v>1700</v>
      </c>
      <c r="H20306" s="364"/>
      <c r="I20306" s="364"/>
      <c r="J20306" s="365"/>
      <c r="K20306" s="127"/>
      <c r="L20306" s="127"/>
      <c r="M20306" s="30"/>
      <c r="N20306" s="30"/>
      <c r="O20306" s="30"/>
      <c r="P20306" s="30"/>
    </row>
    <row r="20307" spans="1:16" s="4" customFormat="1" ht="30" customHeight="1" x14ac:dyDescent="0.2">
      <c r="A20307" s="241">
        <f t="shared" si="22891"/>
        <v>1</v>
      </c>
      <c r="B20307" s="241" t="str">
        <f t="shared" si="22892"/>
        <v>PORTEIRO</v>
      </c>
      <c r="C20307" s="241" t="str">
        <f t="shared" si="22893"/>
        <v>TOLEDO</v>
      </c>
      <c r="D20307" s="147">
        <f>Raiz!$D$21</f>
        <v>4</v>
      </c>
      <c r="E20307" s="407" t="str">
        <f>Raiz!$E$21</f>
        <v>Categoria Profissional (vinculada à execução contratual)</v>
      </c>
      <c r="F20307" s="407"/>
      <c r="G20307" s="375" t="str">
        <f>VLOOKUP(H20293,Base!$B$200:$P$251,J20298+1,FALSE)</f>
        <v>EMPREGADOS EM EMPRESAS PREST. DE SERV. EM  ASSEIO E CONSERV.</v>
      </c>
      <c r="H20307" s="375"/>
      <c r="I20307" s="375"/>
      <c r="J20307" s="376"/>
      <c r="K20307" s="127"/>
      <c r="L20307" s="127"/>
      <c r="M20307" s="30"/>
      <c r="N20307" s="30"/>
      <c r="O20307" s="30"/>
      <c r="P20307" s="30"/>
    </row>
    <row r="20308" spans="1:16" s="4" customFormat="1" ht="18" customHeight="1" x14ac:dyDescent="0.2">
      <c r="A20308" s="241">
        <f t="shared" si="22891"/>
        <v>1</v>
      </c>
      <c r="B20308" s="241" t="str">
        <f t="shared" si="22892"/>
        <v>PORTEIRO</v>
      </c>
      <c r="C20308" s="241" t="str">
        <f t="shared" si="22893"/>
        <v>TOLEDO</v>
      </c>
      <c r="D20308" s="52">
        <f>Raiz!$D$22</f>
        <v>5</v>
      </c>
      <c r="E20308" s="403" t="str">
        <f>Raiz!$E$22</f>
        <v>CCT - Data-Base da Categoria (dia/mês/ano)</v>
      </c>
      <c r="F20308" s="403"/>
      <c r="G20308" s="391" t="str">
        <f>VLOOKUP(H20293,Base!$B$314:$P$365,J20298+1,FALSE)</f>
        <v>PR000932/2021 - 01/03/2021</v>
      </c>
      <c r="H20308" s="391"/>
      <c r="I20308" s="391"/>
      <c r="J20308" s="392"/>
      <c r="K20308" s="127"/>
      <c r="L20308" s="127"/>
      <c r="M20308" s="30"/>
      <c r="N20308" s="30"/>
      <c r="O20308" s="30"/>
      <c r="P20308" s="30"/>
    </row>
    <row r="20309" spans="1:16" s="4" customFormat="1" ht="18" customHeight="1" x14ac:dyDescent="0.2">
      <c r="A20309" s="241">
        <f t="shared" si="22891"/>
        <v>1</v>
      </c>
      <c r="B20309" s="241" t="str">
        <f t="shared" si="22892"/>
        <v>PORTEIRO</v>
      </c>
      <c r="C20309" s="241" t="str">
        <f t="shared" si="22893"/>
        <v>TOLEDO</v>
      </c>
      <c r="D20309" s="52">
        <f>Raiz!$D$23</f>
        <v>6</v>
      </c>
      <c r="E20309" s="359" t="str">
        <f>Raiz!$E$23</f>
        <v>Carga horária a contratar (Horas/Mês)</v>
      </c>
      <c r="F20309" s="359"/>
      <c r="G20309" s="371">
        <f>VLOOKUP(H20293,Base!$B$485:$P$536,J20298+1,FALSE)</f>
        <v>200</v>
      </c>
      <c r="H20309" s="371"/>
      <c r="I20309" s="371"/>
      <c r="J20309" s="372"/>
      <c r="K20309" s="127"/>
      <c r="L20309" s="127"/>
      <c r="M20309" s="30"/>
      <c r="N20309" s="30"/>
      <c r="O20309" s="30"/>
      <c r="P20309" s="30"/>
    </row>
    <row r="20310" spans="1:16" s="4" customFormat="1" ht="18" customHeight="1" x14ac:dyDescent="0.2">
      <c r="A20310" s="241">
        <f t="shared" si="22891"/>
        <v>1</v>
      </c>
      <c r="B20310" s="241" t="str">
        <f t="shared" si="22892"/>
        <v>PORTEIRO</v>
      </c>
      <c r="C20310" s="241" t="str">
        <f t="shared" si="22893"/>
        <v>TOLEDO</v>
      </c>
      <c r="D20310" s="52">
        <f>Raiz!$D$24</f>
        <v>7</v>
      </c>
      <c r="E20310" s="359" t="str">
        <f>Raiz!$E$24</f>
        <v>Valor do vale transporte</v>
      </c>
      <c r="F20310" s="359"/>
      <c r="G20310" s="364">
        <f>VLOOKUP(H20293,Base!$B$29:$E$80,4,FALSE)</f>
        <v>4.3</v>
      </c>
      <c r="H20310" s="364" t="s">
        <v>35</v>
      </c>
      <c r="I20310" s="364"/>
      <c r="J20310" s="365"/>
      <c r="K20310" s="30"/>
      <c r="L20310" s="30"/>
      <c r="M20310" s="30"/>
      <c r="N20310" s="30"/>
      <c r="O20310" s="30"/>
      <c r="P20310" s="30"/>
    </row>
    <row r="20311" spans="1:16" s="4" customFormat="1" ht="18" customHeight="1" x14ac:dyDescent="0.2">
      <c r="A20311" s="241">
        <f t="shared" si="22891"/>
        <v>1</v>
      </c>
      <c r="B20311" s="241" t="str">
        <f t="shared" si="22892"/>
        <v>PORTEIRO</v>
      </c>
      <c r="C20311" s="241" t="str">
        <f t="shared" si="22893"/>
        <v>TOLEDO</v>
      </c>
      <c r="D20311" s="52">
        <f>Raiz!$D$25</f>
        <v>8</v>
      </c>
      <c r="E20311" s="359" t="str">
        <f>Raiz!$E$25</f>
        <v>Valor do vale alimentação</v>
      </c>
      <c r="F20311" s="359"/>
      <c r="G20311" s="364">
        <f>VLOOKUP(H20293,Base!$B$656:$P$707,J20298+1,FALSE)</f>
        <v>21.43</v>
      </c>
      <c r="H20311" s="364"/>
      <c r="I20311" s="364"/>
      <c r="J20311" s="365"/>
      <c r="K20311" s="127"/>
      <c r="L20311" s="127"/>
      <c r="M20311" s="30"/>
      <c r="N20311" s="30"/>
      <c r="O20311" s="30"/>
      <c r="P20311" s="30"/>
    </row>
    <row r="20312" spans="1:16" s="4" customFormat="1" ht="18" customHeight="1" thickBot="1" x14ac:dyDescent="0.25">
      <c r="A20312" s="241">
        <f t="shared" si="22891"/>
        <v>1</v>
      </c>
      <c r="B20312" s="241" t="str">
        <f t="shared" si="22892"/>
        <v>PORTEIRO</v>
      </c>
      <c r="C20312" s="241" t="str">
        <f t="shared" si="22893"/>
        <v>TOLEDO</v>
      </c>
      <c r="D20312" s="17">
        <f>Raiz!$D$26</f>
        <v>9</v>
      </c>
      <c r="E20312" s="360" t="str">
        <f>Raiz!$E$26</f>
        <v>Salário Mínimo Vigente</v>
      </c>
      <c r="F20312" s="360"/>
      <c r="G20312" s="361">
        <f>Base!$C$5</f>
        <v>1100</v>
      </c>
      <c r="H20312" s="361"/>
      <c r="I20312" s="361"/>
      <c r="J20312" s="362"/>
      <c r="K20312" s="30"/>
      <c r="L20312" s="30"/>
      <c r="M20312" s="30"/>
      <c r="N20312" s="30"/>
      <c r="O20312" s="30"/>
      <c r="P20312" s="30"/>
    </row>
    <row r="20313" spans="1:16" ht="14.1" customHeight="1" thickBot="1" x14ac:dyDescent="0.25">
      <c r="A20313" s="241">
        <f t="shared" si="22891"/>
        <v>1</v>
      </c>
      <c r="B20313" s="241" t="str">
        <f t="shared" si="22892"/>
        <v>PORTEIRO</v>
      </c>
      <c r="C20313" s="241" t="str">
        <f t="shared" si="22893"/>
        <v>TOLEDO</v>
      </c>
      <c r="D20313" s="4"/>
      <c r="E20313" s="4"/>
      <c r="F20313" s="4"/>
      <c r="G20313" s="4"/>
      <c r="H20313" s="4"/>
      <c r="I20313" s="4"/>
      <c r="J20313" s="4"/>
    </row>
    <row r="20314" spans="1:16" ht="18" customHeight="1" x14ac:dyDescent="0.2">
      <c r="A20314" s="241">
        <f t="shared" si="22891"/>
        <v>1</v>
      </c>
      <c r="B20314" s="241" t="str">
        <f t="shared" si="22892"/>
        <v>PORTEIRO</v>
      </c>
      <c r="C20314" s="241" t="str">
        <f t="shared" si="22893"/>
        <v>TOLEDO</v>
      </c>
      <c r="D20314" s="363" t="str">
        <f>Raiz!$D$28</f>
        <v>MÓDULO 1 – COMPOSIÇÃO DA REMUNERAÇÃO</v>
      </c>
      <c r="E20314" s="363"/>
      <c r="F20314" s="363"/>
      <c r="G20314" s="363"/>
      <c r="H20314" s="363"/>
      <c r="I20314" s="1" t="str">
        <f>Raiz!I$28</f>
        <v>%</v>
      </c>
      <c r="J20314" s="2" t="str">
        <f>Raiz!$J$28</f>
        <v>Valor R$</v>
      </c>
    </row>
    <row r="20315" spans="1:16" ht="18" customHeight="1" x14ac:dyDescent="0.2">
      <c r="A20315" s="241">
        <f t="shared" si="22891"/>
        <v>1</v>
      </c>
      <c r="B20315" s="241" t="str">
        <f t="shared" si="22892"/>
        <v>PORTEIRO</v>
      </c>
      <c r="C20315" s="241" t="str">
        <f t="shared" si="22893"/>
        <v>TOLEDO</v>
      </c>
      <c r="D20315" s="52" t="str">
        <f>Raiz!$D$29</f>
        <v>A</v>
      </c>
      <c r="E20315" s="398" t="str">
        <f>Raiz!$E$29</f>
        <v>Salário-Base</v>
      </c>
      <c r="F20315" s="398"/>
      <c r="G20315" s="398"/>
      <c r="H20315" s="398"/>
      <c r="I20315" s="314"/>
      <c r="J20315" s="19">
        <f>VLOOKUP(H20293,Base!$B$599:$P$650,J20298+1,FALSE)</f>
        <v>1545.4545454545455</v>
      </c>
      <c r="K20315" s="128"/>
      <c r="L20315" s="128"/>
    </row>
    <row r="20316" spans="1:16" ht="18" customHeight="1" x14ac:dyDescent="0.2">
      <c r="A20316" s="241">
        <f t="shared" si="22891"/>
        <v>1</v>
      </c>
      <c r="B20316" s="241" t="str">
        <f t="shared" si="22892"/>
        <v>PORTEIRO</v>
      </c>
      <c r="C20316" s="241" t="str">
        <f t="shared" si="22893"/>
        <v>TOLEDO</v>
      </c>
      <c r="D20316" s="147" t="str">
        <f>Raiz!$D$30</f>
        <v>B</v>
      </c>
      <c r="E20316" s="338" t="str">
        <f>Raiz!$E$30</f>
        <v>Adicional de Insalubridade</v>
      </c>
      <c r="F20316" s="338"/>
      <c r="G20316" s="338"/>
      <c r="H20316" s="338"/>
      <c r="I20316" s="119">
        <f>VLOOKUP(H20293,Base!$B$1055:$P$1106,J20298+1,FALSE)</f>
        <v>0</v>
      </c>
      <c r="J20316" s="19">
        <f t="shared" ref="J20316" si="22896">ROUND(I20316*J20315,2)</f>
        <v>0</v>
      </c>
      <c r="K20316" s="128"/>
      <c r="L20316" s="128"/>
    </row>
    <row r="20317" spans="1:16" ht="18" customHeight="1" x14ac:dyDescent="0.2">
      <c r="A20317" s="241">
        <f t="shared" si="22891"/>
        <v>1</v>
      </c>
      <c r="B20317" s="241" t="str">
        <f t="shared" si="22892"/>
        <v>PORTEIRO</v>
      </c>
      <c r="C20317" s="241" t="str">
        <f t="shared" si="22893"/>
        <v>TOLEDO</v>
      </c>
      <c r="D20317" s="52" t="str">
        <f>Raiz!$D$31</f>
        <v>C</v>
      </c>
      <c r="E20317" s="397" t="str">
        <f>Raiz!$E$31</f>
        <v>Outros (especificar)</v>
      </c>
      <c r="F20317" s="397"/>
      <c r="G20317" s="397"/>
      <c r="H20317" s="397"/>
      <c r="I20317" s="20"/>
      <c r="J20317" s="19">
        <f>VLOOKUP(H20293,Base!$B$827:$P$878,J20298+1,FALSE)</f>
        <v>0</v>
      </c>
      <c r="K20317" s="128"/>
      <c r="L20317" s="128"/>
    </row>
    <row r="20318" spans="1:16" ht="18" customHeight="1" x14ac:dyDescent="0.2">
      <c r="A20318" s="241">
        <f t="shared" si="22891"/>
        <v>1</v>
      </c>
      <c r="B20318" s="241" t="str">
        <f t="shared" si="22892"/>
        <v>PORTEIRO</v>
      </c>
      <c r="C20318" s="241" t="str">
        <f t="shared" si="22893"/>
        <v>TOLEDO</v>
      </c>
      <c r="D20318" s="52"/>
      <c r="E20318" s="323"/>
      <c r="F20318" s="323"/>
      <c r="G20318" s="323"/>
      <c r="H20318" s="323"/>
      <c r="I20318" s="20"/>
      <c r="J20318" s="19"/>
    </row>
    <row r="20319" spans="1:16" ht="18" customHeight="1" x14ac:dyDescent="0.2">
      <c r="A20319" s="241">
        <f t="shared" si="22891"/>
        <v>1</v>
      </c>
      <c r="B20319" s="241" t="str">
        <f t="shared" si="22892"/>
        <v>PORTEIRO</v>
      </c>
      <c r="C20319" s="241" t="str">
        <f t="shared" si="22893"/>
        <v>TOLEDO</v>
      </c>
      <c r="D20319" s="52"/>
      <c r="E20319" s="323"/>
      <c r="F20319" s="323"/>
      <c r="G20319" s="323"/>
      <c r="H20319" s="323"/>
      <c r="I20319" s="20"/>
      <c r="J20319" s="36"/>
    </row>
    <row r="20320" spans="1:16" ht="18" customHeight="1" x14ac:dyDescent="0.2">
      <c r="A20320" s="241">
        <f t="shared" si="22891"/>
        <v>1</v>
      </c>
      <c r="B20320" s="241" t="str">
        <f t="shared" si="22892"/>
        <v>PORTEIRO</v>
      </c>
      <c r="C20320" s="241" t="str">
        <f t="shared" si="22893"/>
        <v>TOLEDO</v>
      </c>
      <c r="D20320" s="52"/>
      <c r="E20320" s="323"/>
      <c r="F20320" s="323"/>
      <c r="G20320" s="323"/>
      <c r="H20320" s="323"/>
      <c r="I20320" s="20"/>
      <c r="J20320" s="36"/>
    </row>
    <row r="20321" spans="1:12" ht="18" customHeight="1" thickBot="1" x14ac:dyDescent="0.25">
      <c r="A20321" s="241">
        <f t="shared" si="22891"/>
        <v>1</v>
      </c>
      <c r="B20321" s="241" t="str">
        <f t="shared" si="22892"/>
        <v>PORTEIRO</v>
      </c>
      <c r="C20321" s="241" t="str">
        <f t="shared" si="22893"/>
        <v>TOLEDO</v>
      </c>
      <c r="D20321" s="317" t="str">
        <f>Raiz!$D$35</f>
        <v>Total do Módulo 1 - Composição da Remuneração</v>
      </c>
      <c r="E20321" s="317"/>
      <c r="F20321" s="317"/>
      <c r="G20321" s="317"/>
      <c r="H20321" s="317"/>
      <c r="I20321" s="317"/>
      <c r="J20321" s="21">
        <f t="shared" ref="J20321" si="22897">SUM(J20315:J20318)</f>
        <v>1545.4545454545455</v>
      </c>
    </row>
    <row r="20322" spans="1:12" ht="14.1" customHeight="1" thickBot="1" x14ac:dyDescent="0.25">
      <c r="A20322" s="241">
        <f t="shared" si="22891"/>
        <v>1</v>
      </c>
      <c r="B20322" s="241" t="str">
        <f t="shared" si="22892"/>
        <v>PORTEIRO</v>
      </c>
      <c r="C20322" s="241" t="str">
        <f t="shared" si="22893"/>
        <v>TOLEDO</v>
      </c>
      <c r="D20322" s="4"/>
      <c r="E20322" s="4"/>
      <c r="F20322" s="4"/>
      <c r="G20322" s="4"/>
      <c r="H20322" s="4"/>
      <c r="I20322" s="4"/>
      <c r="J20322" s="4"/>
    </row>
    <row r="20323" spans="1:12" ht="18" customHeight="1" x14ac:dyDescent="0.2">
      <c r="A20323" s="241">
        <f t="shared" si="22891"/>
        <v>1</v>
      </c>
      <c r="B20323" s="241" t="str">
        <f t="shared" si="22892"/>
        <v>PORTEIRO</v>
      </c>
      <c r="C20323" s="241" t="str">
        <f t="shared" si="22893"/>
        <v>TOLEDO</v>
      </c>
      <c r="D20323" s="339" t="str">
        <f>Raiz!$D$37</f>
        <v>MÓDULO 2 – ENCARGOS E BENEFÍCIOS ANUAIS, MENSAIS E DIÁRIOS</v>
      </c>
      <c r="E20323" s="340"/>
      <c r="F20323" s="340"/>
      <c r="G20323" s="340"/>
      <c r="H20323" s="357"/>
      <c r="I20323" s="1" t="str">
        <f>Raiz!$I$37</f>
        <v>%</v>
      </c>
      <c r="J20323" s="2" t="str">
        <f>Raiz!$J$37</f>
        <v>Valor R$</v>
      </c>
    </row>
    <row r="20324" spans="1:12" ht="18" customHeight="1" x14ac:dyDescent="0.2">
      <c r="A20324" s="241">
        <f t="shared" si="22891"/>
        <v>1</v>
      </c>
      <c r="B20324" s="241" t="str">
        <f t="shared" si="22892"/>
        <v>PORTEIRO</v>
      </c>
      <c r="C20324" s="241" t="str">
        <f t="shared" si="22893"/>
        <v>TOLEDO</v>
      </c>
      <c r="D20324" s="343" t="str">
        <f>Raiz!$D$38</f>
        <v xml:space="preserve"> Submódulo 2.1 - 13º (décimo terceiro) Salário, Férias e Adicional de Férias</v>
      </c>
      <c r="E20324" s="343"/>
      <c r="F20324" s="343"/>
      <c r="G20324" s="343"/>
      <c r="H20324" s="343"/>
      <c r="I20324" s="343"/>
      <c r="J20324" s="345"/>
    </row>
    <row r="20325" spans="1:12" ht="18" customHeight="1" x14ac:dyDescent="0.2">
      <c r="A20325" s="241">
        <f t="shared" si="22891"/>
        <v>1</v>
      </c>
      <c r="B20325" s="241" t="str">
        <f t="shared" si="22892"/>
        <v>PORTEIRO</v>
      </c>
      <c r="C20325" s="241" t="str">
        <f t="shared" si="22893"/>
        <v>TOLEDO</v>
      </c>
      <c r="D20325" s="52" t="str">
        <f>Raiz!$D$39</f>
        <v>A</v>
      </c>
      <c r="E20325" s="323" t="str">
        <f>Raiz!$E$39</f>
        <v>13º Salário</v>
      </c>
      <c r="F20325" s="323"/>
      <c r="G20325" s="323"/>
      <c r="H20325" s="323"/>
      <c r="I20325" s="20">
        <f>Raiz!$I$39</f>
        <v>8.3333333333333329E-2</v>
      </c>
      <c r="J20325" s="22">
        <f t="shared" ref="J20325" si="22898">ROUND(I20325*J20321,2)</f>
        <v>128.79</v>
      </c>
    </row>
    <row r="20326" spans="1:12" ht="18" customHeight="1" x14ac:dyDescent="0.2">
      <c r="A20326" s="241">
        <f t="shared" si="22891"/>
        <v>1</v>
      </c>
      <c r="B20326" s="241" t="str">
        <f t="shared" si="22892"/>
        <v>PORTEIRO</v>
      </c>
      <c r="C20326" s="241" t="str">
        <f t="shared" si="22893"/>
        <v>TOLEDO</v>
      </c>
      <c r="D20326" s="52" t="str">
        <f>Raiz!$D$40</f>
        <v>B</v>
      </c>
      <c r="E20326" s="320" t="str">
        <f>Raiz!$E$40</f>
        <v xml:space="preserve">Adicional de Férias </v>
      </c>
      <c r="F20326" s="322"/>
      <c r="G20326" s="322"/>
      <c r="H20326" s="321"/>
      <c r="I20326" s="20">
        <f>Raiz!$I$40</f>
        <v>2.7777777777777776E-2</v>
      </c>
      <c r="J20326" s="22">
        <f t="shared" ref="J20326" si="22899">ROUND(I20326*J20321,2)</f>
        <v>42.93</v>
      </c>
      <c r="K20326" s="30"/>
      <c r="L20326" s="30"/>
    </row>
    <row r="20327" spans="1:12" ht="18" customHeight="1" thickBot="1" x14ac:dyDescent="0.25">
      <c r="A20327" s="241">
        <f t="shared" si="22891"/>
        <v>1</v>
      </c>
      <c r="B20327" s="241" t="str">
        <f t="shared" si="22892"/>
        <v>PORTEIRO</v>
      </c>
      <c r="C20327" s="241" t="str">
        <f t="shared" si="22893"/>
        <v>TOLEDO</v>
      </c>
      <c r="D20327" s="317" t="str">
        <f>Raiz!$D$41</f>
        <v>Total do Submódulo 2.1</v>
      </c>
      <c r="E20327" s="317"/>
      <c r="F20327" s="317"/>
      <c r="G20327" s="317"/>
      <c r="H20327" s="317"/>
      <c r="I20327" s="317"/>
      <c r="J20327" s="248">
        <f t="shared" ref="J20327" si="22900">SUM(J20325:J20326)</f>
        <v>171.72</v>
      </c>
      <c r="K20327" s="30"/>
      <c r="L20327" s="30"/>
    </row>
    <row r="20328" spans="1:12" ht="14.1" customHeight="1" thickBot="1" x14ac:dyDescent="0.25">
      <c r="A20328" s="241">
        <f t="shared" si="22891"/>
        <v>1</v>
      </c>
      <c r="B20328" s="241" t="str">
        <f t="shared" si="22892"/>
        <v>PORTEIRO</v>
      </c>
      <c r="C20328" s="241" t="str">
        <f t="shared" si="22893"/>
        <v>TOLEDO</v>
      </c>
      <c r="D20328" s="4"/>
      <c r="E20328" s="4"/>
      <c r="F20328" s="4"/>
      <c r="G20328" s="4"/>
      <c r="H20328" s="4"/>
      <c r="I20328" s="4"/>
      <c r="J20328" s="4"/>
      <c r="K20328" s="30"/>
      <c r="L20328" s="30"/>
    </row>
    <row r="20329" spans="1:12" ht="18" customHeight="1" x14ac:dyDescent="0.2">
      <c r="A20329" s="241">
        <f t="shared" si="22891"/>
        <v>1</v>
      </c>
      <c r="B20329" s="241" t="str">
        <f t="shared" si="22892"/>
        <v>PORTEIRO</v>
      </c>
      <c r="C20329" s="241" t="str">
        <f t="shared" si="22893"/>
        <v>TOLEDO</v>
      </c>
      <c r="D20329" s="355" t="str">
        <f>Raiz!$D$43</f>
        <v xml:space="preserve"> Submódulo 2.2 - Encargos Previdenciários (GPS), FGTS e outras contribuições (Base de cálculo: Módulo 1 + Submódulo 2.1)</v>
      </c>
      <c r="E20329" s="355"/>
      <c r="F20329" s="355"/>
      <c r="G20329" s="355"/>
      <c r="H20329" s="355"/>
      <c r="I20329" s="355"/>
      <c r="J20329" s="356"/>
      <c r="K20329" s="30"/>
      <c r="L20329" s="30"/>
    </row>
    <row r="20330" spans="1:12" ht="18" customHeight="1" x14ac:dyDescent="0.2">
      <c r="A20330" s="241">
        <f t="shared" si="22891"/>
        <v>1</v>
      </c>
      <c r="B20330" s="241" t="str">
        <f t="shared" si="22892"/>
        <v>PORTEIRO</v>
      </c>
      <c r="C20330" s="241" t="str">
        <f t="shared" si="22893"/>
        <v>TOLEDO</v>
      </c>
      <c r="D20330" s="52" t="str">
        <f>Raiz!$D$44</f>
        <v>A</v>
      </c>
      <c r="E20330" s="354" t="str">
        <f>Raiz!$E$44</f>
        <v>INSS</v>
      </c>
      <c r="F20330" s="354"/>
      <c r="G20330" s="354"/>
      <c r="H20330" s="354"/>
      <c r="I20330" s="23">
        <f>Raiz!$I$44</f>
        <v>0.2</v>
      </c>
      <c r="J20330" s="22">
        <f t="shared" ref="J20330" si="22901">ROUND((J20321+J20327)*$I20330,2)</f>
        <v>343.43</v>
      </c>
      <c r="K20330" s="30"/>
      <c r="L20330" s="30"/>
    </row>
    <row r="20331" spans="1:12" ht="18" customHeight="1" x14ac:dyDescent="0.2">
      <c r="A20331" s="241">
        <f t="shared" si="22891"/>
        <v>1</v>
      </c>
      <c r="B20331" s="241" t="str">
        <f t="shared" si="22892"/>
        <v>PORTEIRO</v>
      </c>
      <c r="C20331" s="241" t="str">
        <f t="shared" si="22893"/>
        <v>TOLEDO</v>
      </c>
      <c r="D20331" s="52" t="str">
        <f>Raiz!$D$45</f>
        <v>B</v>
      </c>
      <c r="E20331" s="354" t="str">
        <f>Raiz!$E$45</f>
        <v>Salário Educação</v>
      </c>
      <c r="F20331" s="354"/>
      <c r="G20331" s="354"/>
      <c r="H20331" s="354"/>
      <c r="I20331" s="23">
        <f>Raiz!$I$45</f>
        <v>2.5000000000000001E-2</v>
      </c>
      <c r="J20331" s="22">
        <f t="shared" ref="J20331" si="22902">ROUND((J20321+J20327)*$I20331,2)</f>
        <v>42.93</v>
      </c>
      <c r="K20331" s="30"/>
      <c r="L20331" s="30"/>
    </row>
    <row r="20332" spans="1:12" ht="18" customHeight="1" x14ac:dyDescent="0.2">
      <c r="A20332" s="241">
        <f t="shared" si="22891"/>
        <v>1</v>
      </c>
      <c r="B20332" s="241" t="str">
        <f t="shared" si="22892"/>
        <v>PORTEIRO</v>
      </c>
      <c r="C20332" s="241" t="str">
        <f t="shared" si="22893"/>
        <v>TOLEDO</v>
      </c>
      <c r="D20332" s="52" t="str">
        <f>Raiz!$D$46</f>
        <v>C</v>
      </c>
      <c r="E20332" s="254" t="str">
        <f>Raiz!$E$46</f>
        <v>RAT X FAP       RAT=</v>
      </c>
      <c r="F20332" s="255">
        <f>Raiz!$F$46</f>
        <v>0.03</v>
      </c>
      <c r="G20332" s="256" t="str">
        <f>Raiz!$G$46</f>
        <v>FAP=</v>
      </c>
      <c r="H20332" s="257">
        <f>Raiz!$H$46</f>
        <v>1</v>
      </c>
      <c r="I20332" s="23">
        <f t="shared" ref="I20332" si="22903">ROUND(F20332*H20332,2)</f>
        <v>0.03</v>
      </c>
      <c r="J20332" s="22">
        <f t="shared" ref="J20332" si="22904">ROUND((J20321+J20327)*$I20332,2)</f>
        <v>51.52</v>
      </c>
      <c r="K20332" s="30"/>
      <c r="L20332" s="30"/>
    </row>
    <row r="20333" spans="1:12" ht="18" customHeight="1" x14ac:dyDescent="0.2">
      <c r="A20333" s="241">
        <f t="shared" si="22891"/>
        <v>1</v>
      </c>
      <c r="B20333" s="241" t="str">
        <f t="shared" si="22892"/>
        <v>PORTEIRO</v>
      </c>
      <c r="C20333" s="241" t="str">
        <f t="shared" si="22893"/>
        <v>TOLEDO</v>
      </c>
      <c r="D20333" s="52" t="str">
        <f>Raiz!$D$47</f>
        <v>D</v>
      </c>
      <c r="E20333" s="354" t="str">
        <f>Raiz!$E$47</f>
        <v>SESI ou SESC</v>
      </c>
      <c r="F20333" s="354"/>
      <c r="G20333" s="354"/>
      <c r="H20333" s="354"/>
      <c r="I20333" s="23">
        <f>Raiz!$I$47</f>
        <v>1.4999999999999999E-2</v>
      </c>
      <c r="J20333" s="22">
        <f t="shared" ref="J20333" si="22905">ROUND((J20321+J20327)*$I20333,2)</f>
        <v>25.76</v>
      </c>
      <c r="K20333" s="30"/>
      <c r="L20333" s="30"/>
    </row>
    <row r="20334" spans="1:12" ht="18" customHeight="1" x14ac:dyDescent="0.2">
      <c r="A20334" s="241">
        <f t="shared" si="22891"/>
        <v>1</v>
      </c>
      <c r="B20334" s="241" t="str">
        <f t="shared" si="22892"/>
        <v>PORTEIRO</v>
      </c>
      <c r="C20334" s="241" t="str">
        <f t="shared" si="22893"/>
        <v>TOLEDO</v>
      </c>
      <c r="D20334" s="52" t="str">
        <f>Raiz!$D$48</f>
        <v>E</v>
      </c>
      <c r="E20334" s="354" t="str">
        <f>Raiz!$E$48</f>
        <v>SENAI ou SENAC</v>
      </c>
      <c r="F20334" s="354"/>
      <c r="G20334" s="354"/>
      <c r="H20334" s="354"/>
      <c r="I20334" s="23">
        <f>Raiz!$I$48</f>
        <v>0.01</v>
      </c>
      <c r="J20334" s="22">
        <f t="shared" ref="J20334" si="22906">ROUND((J20321+J20327)*$I20334,2)</f>
        <v>17.170000000000002</v>
      </c>
      <c r="K20334" s="30"/>
      <c r="L20334" s="30"/>
    </row>
    <row r="20335" spans="1:12" ht="18" customHeight="1" x14ac:dyDescent="0.2">
      <c r="A20335" s="241">
        <f t="shared" si="22891"/>
        <v>1</v>
      </c>
      <c r="B20335" s="241" t="str">
        <f t="shared" si="22892"/>
        <v>PORTEIRO</v>
      </c>
      <c r="C20335" s="241" t="str">
        <f t="shared" si="22893"/>
        <v>TOLEDO</v>
      </c>
      <c r="D20335" s="52" t="str">
        <f>Raiz!$D$49</f>
        <v>F</v>
      </c>
      <c r="E20335" s="354" t="str">
        <f>Raiz!$E$49</f>
        <v>SEBRAE</v>
      </c>
      <c r="F20335" s="354"/>
      <c r="G20335" s="354"/>
      <c r="H20335" s="354"/>
      <c r="I20335" s="23">
        <f>Raiz!$I$49</f>
        <v>6.0000000000000001E-3</v>
      </c>
      <c r="J20335" s="22">
        <f t="shared" ref="J20335" si="22907">ROUND((J20321+J20327)*$I20335,2)</f>
        <v>10.3</v>
      </c>
      <c r="K20335" s="30"/>
      <c r="L20335" s="30"/>
    </row>
    <row r="20336" spans="1:12" ht="18" customHeight="1" x14ac:dyDescent="0.2">
      <c r="A20336" s="241">
        <f t="shared" si="22891"/>
        <v>1</v>
      </c>
      <c r="B20336" s="241" t="str">
        <f t="shared" si="22892"/>
        <v>PORTEIRO</v>
      </c>
      <c r="C20336" s="241" t="str">
        <f t="shared" si="22893"/>
        <v>TOLEDO</v>
      </c>
      <c r="D20336" s="52" t="str">
        <f>Raiz!$D$50</f>
        <v>G</v>
      </c>
      <c r="E20336" s="354" t="str">
        <f>Raiz!$E$50</f>
        <v>INCRA</v>
      </c>
      <c r="F20336" s="354"/>
      <c r="G20336" s="354"/>
      <c r="H20336" s="354"/>
      <c r="I20336" s="23">
        <f>Raiz!$I$50</f>
        <v>2E-3</v>
      </c>
      <c r="J20336" s="22">
        <f t="shared" ref="J20336" si="22908">ROUND((J20321+J20327)*$I20336,2)</f>
        <v>3.43</v>
      </c>
      <c r="K20336" s="30"/>
      <c r="L20336" s="30"/>
    </row>
    <row r="20337" spans="1:12" ht="18" customHeight="1" x14ac:dyDescent="0.2">
      <c r="A20337" s="241">
        <f t="shared" si="22891"/>
        <v>1</v>
      </c>
      <c r="B20337" s="241" t="str">
        <f t="shared" si="22892"/>
        <v>PORTEIRO</v>
      </c>
      <c r="C20337" s="241" t="str">
        <f t="shared" si="22893"/>
        <v>TOLEDO</v>
      </c>
      <c r="D20337" s="52" t="str">
        <f>Raiz!$D$51</f>
        <v>H</v>
      </c>
      <c r="E20337" s="354" t="str">
        <f>Raiz!$E$51</f>
        <v>FGTS</v>
      </c>
      <c r="F20337" s="354"/>
      <c r="G20337" s="354"/>
      <c r="H20337" s="354"/>
      <c r="I20337" s="23">
        <f>Raiz!$I$51</f>
        <v>0.08</v>
      </c>
      <c r="J20337" s="22">
        <f t="shared" ref="J20337" si="22909">ROUND((J20321+J20327)*$I20337,2)</f>
        <v>137.37</v>
      </c>
      <c r="K20337" s="30"/>
      <c r="L20337" s="30"/>
    </row>
    <row r="20338" spans="1:12" ht="18" customHeight="1" thickBot="1" x14ac:dyDescent="0.25">
      <c r="A20338" s="241">
        <f t="shared" si="22891"/>
        <v>1</v>
      </c>
      <c r="B20338" s="241" t="str">
        <f t="shared" si="22892"/>
        <v>PORTEIRO</v>
      </c>
      <c r="C20338" s="241" t="str">
        <f t="shared" si="22893"/>
        <v>TOLEDO</v>
      </c>
      <c r="D20338" s="319" t="str">
        <f>Raiz!$D$52</f>
        <v>Total do Submódulo 2.2</v>
      </c>
      <c r="E20338" s="319"/>
      <c r="F20338" s="319"/>
      <c r="G20338" s="319"/>
      <c r="H20338" s="319"/>
      <c r="I20338" s="24">
        <f t="shared" ref="I20338:J20338" si="22910">SUM(I20330:I20337)</f>
        <v>0.36800000000000005</v>
      </c>
      <c r="J20338" s="21">
        <f t="shared" si="22910"/>
        <v>631.91000000000008</v>
      </c>
      <c r="K20338" s="30"/>
      <c r="L20338" s="30"/>
    </row>
    <row r="20339" spans="1:12" ht="14.1" customHeight="1" thickBot="1" x14ac:dyDescent="0.25">
      <c r="A20339" s="241">
        <f t="shared" si="22891"/>
        <v>1</v>
      </c>
      <c r="B20339" s="241" t="str">
        <f t="shared" si="22892"/>
        <v>PORTEIRO</v>
      </c>
      <c r="C20339" s="241" t="str">
        <f t="shared" si="22893"/>
        <v>TOLEDO</v>
      </c>
      <c r="D20339" s="4"/>
      <c r="E20339" s="4"/>
      <c r="F20339" s="4"/>
      <c r="G20339" s="4"/>
      <c r="H20339" s="4"/>
      <c r="I20339" s="4"/>
      <c r="J20339" s="4"/>
      <c r="K20339" s="30"/>
      <c r="L20339" s="30"/>
    </row>
    <row r="20340" spans="1:12" ht="18" customHeight="1" x14ac:dyDescent="0.2">
      <c r="A20340" s="241">
        <f t="shared" si="22891"/>
        <v>1</v>
      </c>
      <c r="B20340" s="241" t="str">
        <f t="shared" si="22892"/>
        <v>PORTEIRO</v>
      </c>
      <c r="C20340" s="241" t="str">
        <f t="shared" si="22893"/>
        <v>TOLEDO</v>
      </c>
      <c r="D20340" s="355" t="str">
        <f>Raiz!$D$54</f>
        <v xml:space="preserve"> Submódulo 2.3 - Benefícios Mensais e Diários</v>
      </c>
      <c r="E20340" s="355"/>
      <c r="F20340" s="355"/>
      <c r="G20340" s="355"/>
      <c r="H20340" s="355"/>
      <c r="I20340" s="355"/>
      <c r="J20340" s="356"/>
      <c r="K20340" s="30"/>
      <c r="L20340" s="30"/>
    </row>
    <row r="20341" spans="1:12" ht="18" customHeight="1" x14ac:dyDescent="0.2">
      <c r="A20341" s="241">
        <f t="shared" si="22891"/>
        <v>1</v>
      </c>
      <c r="B20341" s="241" t="str">
        <f t="shared" si="22892"/>
        <v>PORTEIRO</v>
      </c>
      <c r="C20341" s="241" t="str">
        <f t="shared" si="22893"/>
        <v>TOLEDO</v>
      </c>
      <c r="D20341" s="52" t="str">
        <f>Raiz!$D$55</f>
        <v>A</v>
      </c>
      <c r="E20341" s="264" t="str">
        <f>Raiz!$E$55</f>
        <v>Transporte</v>
      </c>
      <c r="F20341" s="320" t="str">
        <f>Raiz!$F$55</f>
        <v>Cálculo do Valor: [(2xVTx21)-(6%xSB)]</v>
      </c>
      <c r="G20341" s="322"/>
      <c r="H20341" s="322"/>
      <c r="I20341" s="327"/>
      <c r="J20341" s="19">
        <f t="shared" ref="J20341" si="22911">IF(ROUND((21*G20310*2)-(J20315*0.06),2)&lt;0,0,ROUND((21*G20310*2)-(J20315*0.06),2))</f>
        <v>87.87</v>
      </c>
      <c r="K20341" s="30"/>
      <c r="L20341" s="30"/>
    </row>
    <row r="20342" spans="1:12" ht="18" customHeight="1" x14ac:dyDescent="0.2">
      <c r="A20342" s="241">
        <f t="shared" si="22891"/>
        <v>1</v>
      </c>
      <c r="B20342" s="241" t="str">
        <f t="shared" si="22892"/>
        <v>PORTEIRO</v>
      </c>
      <c r="C20342" s="241" t="str">
        <f t="shared" si="22893"/>
        <v>TOLEDO</v>
      </c>
      <c r="D20342" s="52" t="str">
        <f>Raiz!$D$56</f>
        <v>B</v>
      </c>
      <c r="E20342" s="264" t="str">
        <f>Raiz!$E$56</f>
        <v>Auxílio Alimentação</v>
      </c>
      <c r="F20342" s="320" t="str">
        <f>Raiz!$F$56</f>
        <v>Cálculo do Valor = [(VAx21dias)-Desconto no Salário]</v>
      </c>
      <c r="G20342" s="322"/>
      <c r="H20342" s="112" t="str">
        <f>Raiz!$H$56</f>
        <v xml:space="preserve">Desconto no Salário = </v>
      </c>
      <c r="I20342" s="26">
        <f>VLOOKUP(H20293,Base!$B$941:$P$992,J20298+1,FALSE)</f>
        <v>0.2</v>
      </c>
      <c r="J20342" s="19">
        <f t="shared" ref="J20342" si="22912">ROUND(G20311*21*(1-I20342),2)</f>
        <v>360.02</v>
      </c>
      <c r="K20342" s="127"/>
      <c r="L20342" s="127"/>
    </row>
    <row r="20343" spans="1:12" ht="18" customHeight="1" x14ac:dyDescent="0.2">
      <c r="A20343" s="241">
        <f t="shared" si="22891"/>
        <v>1</v>
      </c>
      <c r="B20343" s="241" t="str">
        <f t="shared" si="22892"/>
        <v>PORTEIRO</v>
      </c>
      <c r="C20343" s="241" t="str">
        <f t="shared" si="22893"/>
        <v>TOLEDO</v>
      </c>
      <c r="D20343" s="52" t="str">
        <f>Raiz!$D$57</f>
        <v>C</v>
      </c>
      <c r="E20343" s="314" t="str">
        <f>Raiz!$E$57</f>
        <v>Benefício de Assistência ao Trabalhador / Médica / Social Odontológico</v>
      </c>
      <c r="F20343" s="314"/>
      <c r="G20343" s="314"/>
      <c r="H20343" s="314"/>
      <c r="I20343" s="314"/>
      <c r="J20343" s="19">
        <f>VLOOKUP(H20293,Base!$B$713:$P$764,J20298+1,FALSE)</f>
        <v>64</v>
      </c>
      <c r="K20343" s="127"/>
      <c r="L20343" s="127"/>
    </row>
    <row r="20344" spans="1:12" ht="18" customHeight="1" x14ac:dyDescent="0.2">
      <c r="A20344" s="241">
        <f t="shared" si="22891"/>
        <v>1</v>
      </c>
      <c r="B20344" s="241" t="str">
        <f t="shared" si="22892"/>
        <v>PORTEIRO</v>
      </c>
      <c r="C20344" s="241" t="str">
        <f t="shared" si="22893"/>
        <v>TOLEDO</v>
      </c>
      <c r="D20344" s="52" t="str">
        <f>Raiz!$D$58</f>
        <v>D</v>
      </c>
      <c r="E20344" s="314" t="str">
        <f>Raiz!$E$58</f>
        <v>Benefício Social Familiar</v>
      </c>
      <c r="F20344" s="314"/>
      <c r="G20344" s="314"/>
      <c r="H20344" s="314"/>
      <c r="I20344" s="314"/>
      <c r="J20344" s="19">
        <f>VLOOKUP(H20293,Base!$B$770:$P$821,J20298+1,FALSE)</f>
        <v>21</v>
      </c>
      <c r="K20344" s="127"/>
      <c r="L20344" s="127"/>
    </row>
    <row r="20345" spans="1:12" ht="18" customHeight="1" x14ac:dyDescent="0.2">
      <c r="A20345" s="241">
        <f t="shared" si="22891"/>
        <v>1</v>
      </c>
      <c r="B20345" s="241" t="str">
        <f t="shared" si="22892"/>
        <v>PORTEIRO</v>
      </c>
      <c r="C20345" s="241" t="str">
        <f t="shared" si="22893"/>
        <v>TOLEDO</v>
      </c>
      <c r="D20345" s="52" t="str">
        <f>Raiz!$D$59</f>
        <v>E</v>
      </c>
      <c r="E20345" s="323" t="str">
        <f>Raiz!$E$59</f>
        <v>Adicional de Assiduidade</v>
      </c>
      <c r="F20345" s="323"/>
      <c r="G20345" s="323"/>
      <c r="H20345" s="323"/>
      <c r="I20345" s="26">
        <f>VLOOKUP(H20293,Base!$B$1112:$P$1163,J20298+1,FALSE)</f>
        <v>0</v>
      </c>
      <c r="J20345" s="19">
        <f t="shared" ref="J20345" si="22913">ROUND(I20345*J20315,2)</f>
        <v>0</v>
      </c>
      <c r="K20345" s="127"/>
      <c r="L20345" s="127"/>
    </row>
    <row r="20346" spans="1:12" ht="18" customHeight="1" x14ac:dyDescent="0.2">
      <c r="A20346" s="241">
        <f t="shared" si="22891"/>
        <v>1</v>
      </c>
      <c r="B20346" s="241" t="str">
        <f t="shared" si="22892"/>
        <v>PORTEIRO</v>
      </c>
      <c r="C20346" s="241" t="str">
        <f t="shared" si="22893"/>
        <v>TOLEDO</v>
      </c>
      <c r="D20346" s="52" t="str">
        <f>Raiz!$D$60</f>
        <v>F</v>
      </c>
      <c r="E20346" s="314" t="str">
        <f>Raiz!$E$60</f>
        <v>Seguro de Vida</v>
      </c>
      <c r="F20346" s="314"/>
      <c r="G20346" s="314"/>
      <c r="H20346" s="314"/>
      <c r="I20346" s="314"/>
      <c r="J20346" s="19">
        <f>VLOOKUP(H20293,Base!$B$1169:$P$1220,J20298+1,FALSE)</f>
        <v>0</v>
      </c>
      <c r="K20346" s="127"/>
      <c r="L20346" s="127"/>
    </row>
    <row r="20347" spans="1:12" ht="18" customHeight="1" x14ac:dyDescent="0.2">
      <c r="A20347" s="241">
        <f t="shared" si="22891"/>
        <v>1</v>
      </c>
      <c r="B20347" s="241" t="str">
        <f t="shared" si="22892"/>
        <v>PORTEIRO</v>
      </c>
      <c r="C20347" s="241" t="str">
        <f t="shared" si="22893"/>
        <v>TOLEDO</v>
      </c>
      <c r="D20347" s="52" t="str">
        <f>Raiz!$D$61</f>
        <v>G</v>
      </c>
      <c r="E20347" s="314" t="str">
        <f>Raiz!$E$61</f>
        <v>Outros (especificar)</v>
      </c>
      <c r="F20347" s="314"/>
      <c r="G20347" s="314"/>
      <c r="H20347" s="314"/>
      <c r="I20347" s="314"/>
      <c r="J20347" s="19">
        <f>VLOOKUP(H20293,Base!$B$884:$P$935,J20298+1,FALSE)</f>
        <v>0</v>
      </c>
      <c r="K20347" s="127"/>
      <c r="L20347" s="127"/>
    </row>
    <row r="20348" spans="1:12" ht="18" customHeight="1" thickBot="1" x14ac:dyDescent="0.25">
      <c r="A20348" s="241">
        <f t="shared" si="22891"/>
        <v>1</v>
      </c>
      <c r="B20348" s="241" t="str">
        <f t="shared" si="22892"/>
        <v>PORTEIRO</v>
      </c>
      <c r="C20348" s="241" t="str">
        <f t="shared" si="22893"/>
        <v>TOLEDO</v>
      </c>
      <c r="D20348" s="317" t="str">
        <f>Raiz!$D$62</f>
        <v> Total do Submódulo 2.3</v>
      </c>
      <c r="E20348" s="317"/>
      <c r="F20348" s="317"/>
      <c r="G20348" s="317"/>
      <c r="H20348" s="317"/>
      <c r="I20348" s="317"/>
      <c r="J20348" s="27">
        <f t="shared" ref="J20348" si="22914">SUM(J20341:J20347)</f>
        <v>532.89</v>
      </c>
      <c r="K20348" s="30"/>
      <c r="L20348" s="30"/>
    </row>
    <row r="20349" spans="1:12" ht="14.1" customHeight="1" thickBot="1" x14ac:dyDescent="0.25">
      <c r="A20349" s="241">
        <f t="shared" si="22891"/>
        <v>1</v>
      </c>
      <c r="B20349" s="241" t="str">
        <f t="shared" si="22892"/>
        <v>PORTEIRO</v>
      </c>
      <c r="C20349" s="241" t="str">
        <f t="shared" si="22893"/>
        <v>TOLEDO</v>
      </c>
      <c r="D20349" s="4"/>
      <c r="E20349" s="4"/>
      <c r="F20349" s="4"/>
      <c r="G20349" s="4"/>
      <c r="H20349" s="4"/>
      <c r="I20349" s="4"/>
      <c r="J20349" s="4"/>
      <c r="K20349" s="30"/>
      <c r="L20349" s="30"/>
    </row>
    <row r="20350" spans="1:12" ht="18" customHeight="1" x14ac:dyDescent="0.2">
      <c r="A20350" s="241">
        <f t="shared" si="22891"/>
        <v>1</v>
      </c>
      <c r="B20350" s="241" t="str">
        <f t="shared" si="22892"/>
        <v>PORTEIRO</v>
      </c>
      <c r="C20350" s="241" t="str">
        <f t="shared" si="22893"/>
        <v>TOLEDO</v>
      </c>
      <c r="D20350" s="353" t="str">
        <f>Raiz!$D$64</f>
        <v>Quadro-Resumo do Módulo 2 - Encargos e Benefícios Anuais, Mensais e Diários</v>
      </c>
      <c r="E20350" s="353"/>
      <c r="F20350" s="353"/>
      <c r="G20350" s="353"/>
      <c r="H20350" s="353"/>
      <c r="I20350" s="353"/>
      <c r="J20350" s="28" t="str">
        <f>Raiz!$J$64</f>
        <v>Valor R$</v>
      </c>
      <c r="K20350" s="30"/>
      <c r="L20350" s="30"/>
    </row>
    <row r="20351" spans="1:12" ht="18" customHeight="1" x14ac:dyDescent="0.2">
      <c r="A20351" s="241">
        <f t="shared" si="22891"/>
        <v>1</v>
      </c>
      <c r="B20351" s="241" t="str">
        <f t="shared" si="22892"/>
        <v>PORTEIRO</v>
      </c>
      <c r="C20351" s="241" t="str">
        <f t="shared" si="22893"/>
        <v>TOLEDO</v>
      </c>
      <c r="D20351" s="52" t="str">
        <f>Raiz!$D$65</f>
        <v>2.1</v>
      </c>
      <c r="E20351" s="314" t="str">
        <f>Raiz!$E$65</f>
        <v>13º Salário e Adicional de Férias</v>
      </c>
      <c r="F20351" s="314"/>
      <c r="G20351" s="314"/>
      <c r="H20351" s="314"/>
      <c r="I20351" s="314"/>
      <c r="J20351" s="25">
        <f t="shared" ref="J20351" si="22915">J20327</f>
        <v>171.72</v>
      </c>
      <c r="K20351" s="30"/>
      <c r="L20351" s="30"/>
    </row>
    <row r="20352" spans="1:12" ht="18" customHeight="1" x14ac:dyDescent="0.2">
      <c r="A20352" s="241">
        <f t="shared" si="22891"/>
        <v>1</v>
      </c>
      <c r="B20352" s="241" t="str">
        <f t="shared" si="22892"/>
        <v>PORTEIRO</v>
      </c>
      <c r="C20352" s="241" t="str">
        <f t="shared" si="22893"/>
        <v>TOLEDO</v>
      </c>
      <c r="D20352" s="52" t="str">
        <f>Raiz!$D$66</f>
        <v>2.2</v>
      </c>
      <c r="E20352" s="314" t="str">
        <f>Raiz!$E$66</f>
        <v>Encargos Previdenciários (GPS), FGTS e outras contribuições</v>
      </c>
      <c r="F20352" s="314"/>
      <c r="G20352" s="314"/>
      <c r="H20352" s="314"/>
      <c r="I20352" s="314"/>
      <c r="J20352" s="25">
        <f t="shared" ref="J20352" si="22916">J20338</f>
        <v>631.91000000000008</v>
      </c>
      <c r="K20352" s="30"/>
      <c r="L20352" s="30"/>
    </row>
    <row r="20353" spans="1:12" ht="18" customHeight="1" x14ac:dyDescent="0.2">
      <c r="A20353" s="241">
        <f t="shared" ref="A20353:C20354" si="22917">A20352</f>
        <v>1</v>
      </c>
      <c r="B20353" s="241" t="str">
        <f t="shared" si="22917"/>
        <v>PORTEIRO</v>
      </c>
      <c r="C20353" s="241" t="str">
        <f t="shared" si="22917"/>
        <v>TOLEDO</v>
      </c>
      <c r="D20353" s="52" t="str">
        <f>Raiz!$D$67</f>
        <v>2.3</v>
      </c>
      <c r="E20353" s="314" t="str">
        <f>Raiz!$E$67</f>
        <v>Benefícios Mensais e Diários</v>
      </c>
      <c r="F20353" s="314"/>
      <c r="G20353" s="314"/>
      <c r="H20353" s="314"/>
      <c r="I20353" s="314"/>
      <c r="J20353" s="25">
        <f t="shared" ref="J20353" si="22918">J20348</f>
        <v>532.89</v>
      </c>
      <c r="K20353" s="30"/>
      <c r="L20353" s="30"/>
    </row>
    <row r="20354" spans="1:12" ht="18" customHeight="1" thickBot="1" x14ac:dyDescent="0.25">
      <c r="A20354" s="241">
        <f t="shared" si="22917"/>
        <v>1</v>
      </c>
      <c r="B20354" s="241" t="str">
        <f t="shared" si="22917"/>
        <v>PORTEIRO</v>
      </c>
      <c r="C20354" s="241" t="str">
        <f t="shared" si="22917"/>
        <v>TOLEDO</v>
      </c>
      <c r="D20354" s="317" t="str">
        <f>Raiz!$D$68</f>
        <v> Total do Módulo 2 - Encargos e Benefícios Anuais, mensais e Diários</v>
      </c>
      <c r="E20354" s="317"/>
      <c r="F20354" s="317"/>
      <c r="G20354" s="317"/>
      <c r="H20354" s="317"/>
      <c r="I20354" s="317"/>
      <c r="J20354" s="27">
        <f t="shared" ref="J20354" si="22919">SUM(J20351:J20353)</f>
        <v>1336.52</v>
      </c>
      <c r="K20354" s="30"/>
      <c r="L20354" s="30"/>
    </row>
    <row r="20355" spans="1:12" ht="14.1" customHeight="1" thickBot="1" x14ac:dyDescent="0.25">
      <c r="A20355" s="241">
        <f t="shared" ref="A20355:C20355" si="22920">A20354</f>
        <v>1</v>
      </c>
      <c r="B20355" s="241" t="str">
        <f t="shared" si="22920"/>
        <v>PORTEIRO</v>
      </c>
      <c r="C20355" s="241" t="str">
        <f t="shared" si="22920"/>
        <v>TOLEDO</v>
      </c>
      <c r="D20355" s="4"/>
      <c r="E20355" s="4"/>
      <c r="F20355" s="4"/>
      <c r="G20355" s="4"/>
      <c r="H20355" s="4"/>
      <c r="I20355" s="4"/>
      <c r="J20355" s="4"/>
      <c r="K20355" s="30"/>
      <c r="L20355" s="30"/>
    </row>
    <row r="20356" spans="1:12" ht="18" customHeight="1" x14ac:dyDescent="0.2">
      <c r="A20356" s="241">
        <f t="shared" ref="A20356:C20356" si="22921">A20355</f>
        <v>1</v>
      </c>
      <c r="B20356" s="241" t="str">
        <f t="shared" si="22921"/>
        <v>PORTEIRO</v>
      </c>
      <c r="C20356" s="241" t="str">
        <f t="shared" si="22921"/>
        <v>TOLEDO</v>
      </c>
      <c r="D20356" s="350" t="str">
        <f>Raiz!$D$70</f>
        <v>MÓDULO 3 – PROVISÃO PARA RESCISÃO</v>
      </c>
      <c r="E20356" s="351"/>
      <c r="F20356" s="351"/>
      <c r="G20356" s="351"/>
      <c r="H20356" s="352"/>
      <c r="I20356" s="1" t="str">
        <f>Raiz!$I$70</f>
        <v>%</v>
      </c>
      <c r="J20356" s="2" t="str">
        <f>Raiz!$J$70</f>
        <v>Valor R$</v>
      </c>
      <c r="K20356" s="30"/>
      <c r="L20356" s="30"/>
    </row>
    <row r="20357" spans="1:12" ht="30" customHeight="1" x14ac:dyDescent="0.2">
      <c r="A20357" s="241">
        <f t="shared" ref="A20357:C20357" si="22922">A20356</f>
        <v>1</v>
      </c>
      <c r="B20357" s="241" t="str">
        <f t="shared" si="22922"/>
        <v>PORTEIRO</v>
      </c>
      <c r="C20357" s="241" t="str">
        <f t="shared" si="22922"/>
        <v>TOLEDO</v>
      </c>
      <c r="D20357" s="147" t="str">
        <f>Raiz!$D$71</f>
        <v>A</v>
      </c>
      <c r="E20357" s="265" t="str">
        <f>Raiz!$E$71</f>
        <v>Aviso Prévio Indenizado</v>
      </c>
      <c r="F20357" s="332" t="str">
        <f>Raiz!$F$71</f>
        <v>Cálculo do valor = [Rem/12 + 13º/12 + Férias/12 + 1/3Férias/12] x 1 x 5% de rotatividade anual</v>
      </c>
      <c r="G20357" s="333"/>
      <c r="H20357" s="408"/>
      <c r="I20357" s="20">
        <f>Raiz!$I$71</f>
        <v>4.9768518518518521E-3</v>
      </c>
      <c r="J20357" s="19">
        <f t="shared" ref="J20357" si="22923">ROUND(I20357*J20321,2)</f>
        <v>7.69</v>
      </c>
      <c r="K20357" s="30"/>
      <c r="L20357" s="30"/>
    </row>
    <row r="20358" spans="1:12" ht="18" customHeight="1" x14ac:dyDescent="0.2">
      <c r="A20358" s="241">
        <f t="shared" ref="A20358:C20358" si="22924">A20357</f>
        <v>1</v>
      </c>
      <c r="B20358" s="241" t="str">
        <f t="shared" si="22924"/>
        <v>PORTEIRO</v>
      </c>
      <c r="C20358" s="241" t="str">
        <f t="shared" si="22924"/>
        <v>TOLEDO</v>
      </c>
      <c r="D20358" s="52" t="str">
        <f>Raiz!$D$72</f>
        <v>B</v>
      </c>
      <c r="E20358" s="404" t="str">
        <f>Raiz!$E$72</f>
        <v>Incidência do FGTS sobre o Aviso Prévio Indenizado</v>
      </c>
      <c r="F20358" s="405"/>
      <c r="G20358" s="405"/>
      <c r="H20358" s="406"/>
      <c r="I20358" s="20">
        <f t="shared" ref="I20358:I20421" si="22925">0.08*I20357</f>
        <v>3.9814814814814818E-4</v>
      </c>
      <c r="J20358" s="19">
        <f t="shared" ref="J20358" si="22926">ROUND(I20358*J20321,2)</f>
        <v>0.62</v>
      </c>
      <c r="K20358" s="30"/>
      <c r="L20358" s="30"/>
    </row>
    <row r="20359" spans="1:12" ht="18" customHeight="1" x14ac:dyDescent="0.2">
      <c r="A20359" s="241">
        <f t="shared" ref="A20359:C20359" si="22927">A20358</f>
        <v>1</v>
      </c>
      <c r="B20359" s="241" t="str">
        <f t="shared" si="22927"/>
        <v>PORTEIRO</v>
      </c>
      <c r="C20359" s="241" t="str">
        <f t="shared" si="22927"/>
        <v>TOLEDO</v>
      </c>
      <c r="D20359" s="52" t="str">
        <f>Raiz!$D$73</f>
        <v>C</v>
      </c>
      <c r="E20359" s="409" t="str">
        <f>Raiz!$E$73</f>
        <v>Multa do FGTS sobre o Aviso Prévio Indenizado</v>
      </c>
      <c r="F20359" s="410"/>
      <c r="G20359" s="410"/>
      <c r="H20359" s="411"/>
      <c r="I20359" s="20">
        <f>Raiz!$I$73</f>
        <v>1.9039999999999999E-3</v>
      </c>
      <c r="J20359" s="19">
        <f t="shared" ref="J20359" si="22928">ROUND(I20359*J20321,2)</f>
        <v>2.94</v>
      </c>
      <c r="K20359" s="30"/>
      <c r="L20359" s="30"/>
    </row>
    <row r="20360" spans="1:12" ht="30" customHeight="1" x14ac:dyDescent="0.2">
      <c r="A20360" s="241">
        <f t="shared" ref="A20360:C20360" si="22929">A20359</f>
        <v>1</v>
      </c>
      <c r="B20360" s="241" t="str">
        <f t="shared" si="22929"/>
        <v>PORTEIRO</v>
      </c>
      <c r="C20360" s="241" t="str">
        <f t="shared" si="22929"/>
        <v>TOLEDO</v>
      </c>
      <c r="D20360" s="147" t="str">
        <f>Raiz!$D$74</f>
        <v>D</v>
      </c>
      <c r="E20360" s="265" t="str">
        <f>Raiz!$E$74</f>
        <v>Aviso Prévio Trabalhado</v>
      </c>
      <c r="F20360" s="338" t="s">
        <v>321</v>
      </c>
      <c r="G20360" s="338"/>
      <c r="H20360" s="338"/>
      <c r="I20360" s="20">
        <f t="shared" ref="I20360" si="22930">1/30*7/H20295*1</f>
        <v>9.7222222222222224E-3</v>
      </c>
      <c r="J20360" s="19">
        <f t="shared" ref="J20360" si="22931">ROUND(I20360*J20321,2)</f>
        <v>15.03</v>
      </c>
      <c r="K20360" s="30"/>
      <c r="L20360" s="30"/>
    </row>
    <row r="20361" spans="1:12" ht="18" customHeight="1" x14ac:dyDescent="0.2">
      <c r="A20361" s="241">
        <f t="shared" ref="A20361:C20361" si="22932">A20360</f>
        <v>1</v>
      </c>
      <c r="B20361" s="241" t="str">
        <f t="shared" si="22932"/>
        <v>PORTEIRO</v>
      </c>
      <c r="C20361" s="241" t="str">
        <f t="shared" si="22932"/>
        <v>TOLEDO</v>
      </c>
      <c r="D20361" s="52" t="str">
        <f>Raiz!$D$75</f>
        <v>E</v>
      </c>
      <c r="E20361" s="331" t="str">
        <f>Raiz!$E$75</f>
        <v>Incidência dos encargos do submódulo 2.2 sobre o Aviso Prévio Trabalhado</v>
      </c>
      <c r="F20361" s="335"/>
      <c r="G20361" s="335"/>
      <c r="H20361" s="336"/>
      <c r="I20361" s="20">
        <f t="shared" ref="I20361" si="22933">I20338*I20360</f>
        <v>3.5777777777777782E-3</v>
      </c>
      <c r="J20361" s="19">
        <f t="shared" ref="J20361" si="22934">ROUND(I20361*J20321,2)</f>
        <v>5.53</v>
      </c>
      <c r="K20361" s="30"/>
      <c r="L20361" s="30"/>
    </row>
    <row r="20362" spans="1:12" ht="18" customHeight="1" x14ac:dyDescent="0.2">
      <c r="A20362" s="241">
        <f t="shared" ref="A20362:C20362" si="22935">A20361</f>
        <v>1</v>
      </c>
      <c r="B20362" s="241" t="str">
        <f t="shared" si="22935"/>
        <v>PORTEIRO</v>
      </c>
      <c r="C20362" s="241" t="str">
        <f t="shared" si="22935"/>
        <v>TOLEDO</v>
      </c>
      <c r="D20362" s="52" t="str">
        <f>Raiz!$D$76</f>
        <v>F</v>
      </c>
      <c r="E20362" s="323" t="str">
        <f>Raiz!$E$76</f>
        <v>Multa do FGTS e sobre o Aviso Prévio Trabalhado</v>
      </c>
      <c r="F20362" s="323"/>
      <c r="G20362" s="323"/>
      <c r="H20362" s="323"/>
      <c r="I20362" s="20">
        <f>Raiz!$I$76</f>
        <v>3.8079999999999996E-2</v>
      </c>
      <c r="J20362" s="19">
        <f t="shared" ref="J20362" si="22936">ROUND(I20362*J20321,2)</f>
        <v>58.85</v>
      </c>
      <c r="K20362" s="30"/>
      <c r="L20362" s="30"/>
    </row>
    <row r="20363" spans="1:12" ht="18" customHeight="1" thickBot="1" x14ac:dyDescent="0.25">
      <c r="A20363" s="241">
        <f t="shared" ref="A20363:C20363" si="22937">A20362</f>
        <v>1</v>
      </c>
      <c r="B20363" s="241" t="str">
        <f t="shared" si="22937"/>
        <v>PORTEIRO</v>
      </c>
      <c r="C20363" s="241" t="str">
        <f t="shared" si="22937"/>
        <v>TOLEDO</v>
      </c>
      <c r="D20363" s="317" t="str">
        <f>Raiz!$D$77</f>
        <v>Total do Módulo 3 - Provisão para Rescisão</v>
      </c>
      <c r="E20363" s="317"/>
      <c r="F20363" s="317"/>
      <c r="G20363" s="317"/>
      <c r="H20363" s="317"/>
      <c r="I20363" s="317"/>
      <c r="J20363" s="27">
        <f t="shared" ref="J20363" si="22938">SUM(J20357:J20362)</f>
        <v>90.66</v>
      </c>
      <c r="K20363" s="30"/>
      <c r="L20363" s="30"/>
    </row>
    <row r="20364" spans="1:12" ht="14.1" customHeight="1" thickBot="1" x14ac:dyDescent="0.25">
      <c r="A20364" s="241">
        <f t="shared" ref="A20364:C20364" si="22939">A20363</f>
        <v>1</v>
      </c>
      <c r="B20364" s="241" t="str">
        <f t="shared" si="22939"/>
        <v>PORTEIRO</v>
      </c>
      <c r="C20364" s="241" t="str">
        <f t="shared" si="22939"/>
        <v>TOLEDO</v>
      </c>
      <c r="D20364" s="4"/>
      <c r="E20364" s="4"/>
      <c r="F20364" s="4"/>
      <c r="G20364" s="4"/>
      <c r="H20364" s="4"/>
      <c r="I20364" s="4"/>
      <c r="J20364" s="4"/>
      <c r="K20364" s="30"/>
      <c r="L20364" s="30"/>
    </row>
    <row r="20365" spans="1:12" ht="18" customHeight="1" x14ac:dyDescent="0.2">
      <c r="A20365" s="241">
        <f t="shared" ref="A20365:C20365" si="22940">A20364</f>
        <v>1</v>
      </c>
      <c r="B20365" s="241" t="str">
        <f t="shared" si="22940"/>
        <v>PORTEIRO</v>
      </c>
      <c r="C20365" s="241" t="str">
        <f t="shared" si="22940"/>
        <v>TOLEDO</v>
      </c>
      <c r="D20365" s="350" t="str">
        <f>Raiz!$D$79</f>
        <v>MÓDULO 4 – CUSTO DE REPOSIÇÃO DO PROFISSIONAL AUSENTE</v>
      </c>
      <c r="E20365" s="351"/>
      <c r="F20365" s="351"/>
      <c r="G20365" s="351"/>
      <c r="H20365" s="352"/>
      <c r="I20365" s="194" t="str">
        <f>Raiz!$I$79</f>
        <v>%</v>
      </c>
      <c r="J20365" s="149" t="str">
        <f>Raiz!$J$79</f>
        <v>Valor R$</v>
      </c>
      <c r="K20365" s="30"/>
      <c r="L20365" s="30"/>
    </row>
    <row r="20366" spans="1:12" ht="39.950000000000003" customHeight="1" x14ac:dyDescent="0.2">
      <c r="A20366" s="241">
        <f t="shared" ref="A20366:C20366" si="22941">A20365</f>
        <v>1</v>
      </c>
      <c r="B20366" s="241" t="str">
        <f t="shared" si="22941"/>
        <v>PORTEIRO</v>
      </c>
      <c r="C20366" s="241" t="str">
        <f t="shared" si="22941"/>
        <v>TOLEDO</v>
      </c>
      <c r="D2036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366" s="338"/>
      <c r="F20366" s="338"/>
      <c r="G20366" s="338"/>
      <c r="H20366" s="338"/>
      <c r="I20366" s="338"/>
      <c r="J20366" s="347"/>
      <c r="K20366" s="30"/>
      <c r="L20366" s="30"/>
    </row>
    <row r="20367" spans="1:12" ht="32.25" customHeight="1" x14ac:dyDescent="0.2">
      <c r="A20367" s="241">
        <f t="shared" ref="A20367:C20367" si="22942">A20366</f>
        <v>1</v>
      </c>
      <c r="B20367" s="241" t="str">
        <f t="shared" si="22942"/>
        <v>PORTEIRO</v>
      </c>
      <c r="C20367" s="241" t="str">
        <f t="shared" si="22942"/>
        <v>TOLEDO</v>
      </c>
      <c r="D20367" s="337" t="str">
        <f>Raiz!$D$81</f>
        <v>MÓDULO 1</v>
      </c>
      <c r="E20367" s="337"/>
      <c r="F20367" s="266" t="str">
        <f>Raiz!$F$81</f>
        <v>MÓDULO 2                                                                   (sem VA, VT e Adic.Assid.)</v>
      </c>
      <c r="G20367" s="266" t="str">
        <f>Raiz!$G$81</f>
        <v>MÓDULO 3</v>
      </c>
      <c r="H20367" s="266" t="str">
        <f>Raiz!$H$81</f>
        <v>BCCPA</v>
      </c>
      <c r="I20367" s="419" t="str">
        <f>Raiz!$I$81</f>
        <v>Para cálculo do item A, paga VA nas férias?</v>
      </c>
      <c r="J20367" s="420"/>
      <c r="K20367" s="30"/>
      <c r="L20367" s="30"/>
    </row>
    <row r="20368" spans="1:12" s="29" customFormat="1" ht="18" customHeight="1" x14ac:dyDescent="0.2">
      <c r="A20368" s="241">
        <f t="shared" ref="A20368:C20368" si="22943">A20367</f>
        <v>1</v>
      </c>
      <c r="B20368" s="241" t="str">
        <f t="shared" si="22943"/>
        <v>PORTEIRO</v>
      </c>
      <c r="C20368" s="241" t="str">
        <f t="shared" si="22943"/>
        <v>TOLEDO</v>
      </c>
      <c r="D20368" s="342">
        <f t="shared" ref="D20368" si="22944">J20321</f>
        <v>1545.4545454545455</v>
      </c>
      <c r="E20368" s="342"/>
      <c r="F20368" s="267">
        <f t="shared" ref="F20368" si="22945">J20354-J20341-J20342-J20345</f>
        <v>888.63000000000011</v>
      </c>
      <c r="G20368" s="267">
        <f t="shared" ref="G20368" si="22946">J20363</f>
        <v>90.66</v>
      </c>
      <c r="H20368" s="267">
        <f t="shared" ref="H20368" si="22947">SUM(D20368:G20368)</f>
        <v>2524.7445454545455</v>
      </c>
      <c r="I20368" s="421" t="str">
        <f>VLOOKUP(H20293,Base!$B$998:$P$1049,J20298+1,FALSE)</f>
        <v>SIM</v>
      </c>
      <c r="J20368" s="422"/>
      <c r="K20368" s="30"/>
      <c r="L20368" s="30"/>
    </row>
    <row r="20369" spans="1:12" ht="18" customHeight="1" x14ac:dyDescent="0.2">
      <c r="A20369" s="241">
        <f t="shared" ref="A20369:C20369" si="22948">A20368</f>
        <v>1</v>
      </c>
      <c r="B20369" s="241" t="str">
        <f t="shared" si="22948"/>
        <v>PORTEIRO</v>
      </c>
      <c r="C20369" s="241" t="str">
        <f t="shared" si="22948"/>
        <v>TOLEDO</v>
      </c>
      <c r="D20369" s="412" t="str">
        <f>Raiz!$D$83</f>
        <v>Submódulo 4.1 Substituto nas Ausências Legais</v>
      </c>
      <c r="E20369" s="413"/>
      <c r="F20369" s="413"/>
      <c r="G20369" s="413"/>
      <c r="H20369" s="413"/>
      <c r="I20369" s="413"/>
      <c r="J20369" s="414"/>
      <c r="K20369" s="30"/>
      <c r="L20369" s="30"/>
    </row>
    <row r="20370" spans="1:12" ht="18" customHeight="1" x14ac:dyDescent="0.2">
      <c r="A20370" s="241">
        <f t="shared" ref="A20370:C20370" si="22949">A20369</f>
        <v>1</v>
      </c>
      <c r="B20370" s="241" t="str">
        <f t="shared" si="22949"/>
        <v>PORTEIRO</v>
      </c>
      <c r="C20370" s="241" t="str">
        <f t="shared" si="22949"/>
        <v>TOLEDO</v>
      </c>
      <c r="D20370" s="147" t="str">
        <f>Raiz!$D$84</f>
        <v>A</v>
      </c>
      <c r="E20370" s="338" t="str">
        <f>Raiz!$E$84</f>
        <v>Substituto na cobertura de Férias</v>
      </c>
      <c r="F20370" s="338"/>
      <c r="G20370" s="338" t="str">
        <f>Raiz!$G$84</f>
        <v>Cálculo do valor=[BCCPA+VA(se pago nas férias)]/12</v>
      </c>
      <c r="H20370" s="338"/>
      <c r="I20370" s="43">
        <f>Raiz!$I$84</f>
        <v>8.3333333333333329E-2</v>
      </c>
      <c r="J20370" s="19">
        <f t="shared" ref="J20370" si="22950">IF(I20368="NÃO",H20368/12,(H20368+J20342)/12)</f>
        <v>240.39704545454546</v>
      </c>
      <c r="K20370" s="30"/>
      <c r="L20370" s="30"/>
    </row>
    <row r="20371" spans="1:12" ht="18" customHeight="1" x14ac:dyDescent="0.2">
      <c r="A20371" s="241">
        <f t="shared" ref="A20371:C20371" si="22951">A20370</f>
        <v>1</v>
      </c>
      <c r="B20371" s="241" t="str">
        <f t="shared" si="22951"/>
        <v>PORTEIRO</v>
      </c>
      <c r="C20371" s="241" t="str">
        <f t="shared" si="22951"/>
        <v>TOLEDO</v>
      </c>
      <c r="D20371" s="52" t="str">
        <f>Raiz!$D$85</f>
        <v>B</v>
      </c>
      <c r="E20371" s="331" t="str">
        <f>Raiz!$E$85</f>
        <v>Substituto na cobertura de Ausências Legais</v>
      </c>
      <c r="F20371" s="336"/>
      <c r="G20371" s="331" t="str">
        <f>Raiz!$G$85</f>
        <v>Cálculo do valor=[(BCCPA/30)x1dia]/12</v>
      </c>
      <c r="H20371" s="336"/>
      <c r="I20371" s="20">
        <f>Raiz!$I$85</f>
        <v>2.7777777777777779E-3</v>
      </c>
      <c r="J20371" s="19">
        <f t="shared" ref="J20371" si="22952">ROUND(I20371*H20368,2)</f>
        <v>7.01</v>
      </c>
      <c r="K20371" s="30"/>
      <c r="L20371" s="30"/>
    </row>
    <row r="20372" spans="1:12" ht="18" customHeight="1" x14ac:dyDescent="0.2">
      <c r="A20372" s="241">
        <f t="shared" ref="A20372:C20372" si="22953">A20371</f>
        <v>1</v>
      </c>
      <c r="B20372" s="241" t="str">
        <f t="shared" si="22953"/>
        <v>PORTEIRO</v>
      </c>
      <c r="C20372" s="241" t="str">
        <f t="shared" si="22953"/>
        <v>TOLEDO</v>
      </c>
      <c r="D20372" s="52" t="str">
        <f>Raiz!$D$86</f>
        <v>C</v>
      </c>
      <c r="E20372" s="320" t="str">
        <f>Raiz!$E$86</f>
        <v>Substituto na cobertura de Licença-Paternidade</v>
      </c>
      <c r="F20372" s="321"/>
      <c r="G20372" s="320" t="str">
        <f>Raiz!$G$86</f>
        <v>Cálculo do valor={[(BCCPA/30)x5dias]/12}x1,5%</v>
      </c>
      <c r="H20372" s="321"/>
      <c r="I20372" s="20">
        <f>Raiz!$I$86</f>
        <v>2.0833333333333332E-4</v>
      </c>
      <c r="J20372" s="19">
        <f t="shared" ref="J20372" si="22954">ROUND(I20372*H20368,2)</f>
        <v>0.53</v>
      </c>
      <c r="K20372" s="30"/>
      <c r="L20372" s="30"/>
    </row>
    <row r="20373" spans="1:12" ht="18" customHeight="1" x14ac:dyDescent="0.2">
      <c r="A20373" s="241">
        <f t="shared" ref="A20373:C20373" si="22955">A20372</f>
        <v>1</v>
      </c>
      <c r="B20373" s="241" t="str">
        <f t="shared" si="22955"/>
        <v>PORTEIRO</v>
      </c>
      <c r="C20373" s="241" t="str">
        <f t="shared" si="22955"/>
        <v>TOLEDO</v>
      </c>
      <c r="D20373" s="52" t="str">
        <f>Raiz!$D$87</f>
        <v>D</v>
      </c>
      <c r="E20373" s="320" t="str">
        <f>Raiz!$E$87</f>
        <v>Substituto na cobertura de Ausência por acidente de trab.</v>
      </c>
      <c r="F20373" s="321"/>
      <c r="G20373" s="320" t="str">
        <f>Raiz!$G$87</f>
        <v>Cálculo do valor={[(BCCPA/30)x15dias]/12}x0,78%</v>
      </c>
      <c r="H20373" s="321"/>
      <c r="I20373" s="20">
        <f>Raiz!$I$87</f>
        <v>3.2499999999999999E-4</v>
      </c>
      <c r="J20373" s="19">
        <f t="shared" ref="J20373" si="22956">ROUND(I20373*H20368,2)</f>
        <v>0.82</v>
      </c>
      <c r="K20373" s="30"/>
      <c r="L20373" s="30"/>
    </row>
    <row r="20374" spans="1:12" ht="27" customHeight="1" x14ac:dyDescent="0.2">
      <c r="A20374" s="241">
        <f t="shared" ref="A20374:C20374" si="22957">A20373</f>
        <v>1</v>
      </c>
      <c r="B20374" s="241" t="str">
        <f t="shared" si="22957"/>
        <v>PORTEIRO</v>
      </c>
      <c r="C20374" s="241" t="str">
        <f t="shared" si="22957"/>
        <v>TOLEDO</v>
      </c>
      <c r="D20374" s="52" t="str">
        <f>Raiz!$D$88</f>
        <v>E</v>
      </c>
      <c r="E20374" s="320" t="str">
        <f>Raiz!$E$88</f>
        <v>Substituto na cobertura de Afastamento Maternidade</v>
      </c>
      <c r="F20374" s="321"/>
      <c r="G20374" s="320" t="str">
        <f>Raiz!$G$88</f>
        <v>Cálculo do valor = {[(Mód1+Mód1/3)/12+(Submod2.2 +Submod2.3-VA-VT-Adic.Assid.+Mód3)]x(4/12)}x2%</v>
      </c>
      <c r="H20374" s="322"/>
      <c r="I20374" s="327"/>
      <c r="J20374" s="19">
        <f t="shared" ref="J20374" si="22958">ROUND((((J20321+J20321/3)/12+(J20338+J20348+-J20341-J20342-J20345+J20363))*4/12)*2%,2)</f>
        <v>6.53</v>
      </c>
      <c r="K20374" s="30"/>
      <c r="L20374" s="30"/>
    </row>
    <row r="20375" spans="1:12" ht="18" customHeight="1" x14ac:dyDescent="0.2">
      <c r="A20375" s="241">
        <f t="shared" ref="A20375:C20375" si="22959">A20374</f>
        <v>1</v>
      </c>
      <c r="B20375" s="241" t="str">
        <f t="shared" si="22959"/>
        <v>PORTEIRO</v>
      </c>
      <c r="C20375" s="241" t="str">
        <f t="shared" si="22959"/>
        <v>TOLEDO</v>
      </c>
      <c r="D20375" s="52" t="str">
        <f>Raiz!$D$89</f>
        <v>F</v>
      </c>
      <c r="E20375" s="320" t="str">
        <f>Raiz!$E$89</f>
        <v>Substituto na cobertura de Ausência por doença</v>
      </c>
      <c r="F20375" s="321"/>
      <c r="G20375" s="320" t="str">
        <f>Raiz!$G$89</f>
        <v>Cálculo do valor = {(BCCPA/30)x3dias}/12</v>
      </c>
      <c r="H20375" s="321"/>
      <c r="I20375" s="23">
        <f>Raiz!$I$89</f>
        <v>8.3333333333333332E-3</v>
      </c>
      <c r="J20375" s="31">
        <f t="shared" ref="J20375" si="22960">ROUND(H20368*I20375,2)</f>
        <v>21.04</v>
      </c>
      <c r="K20375" s="30"/>
      <c r="L20375" s="30"/>
    </row>
    <row r="20376" spans="1:12" ht="18" customHeight="1" thickBot="1" x14ac:dyDescent="0.25">
      <c r="A20376" s="241">
        <f t="shared" ref="A20376:C20376" si="22961">A20375</f>
        <v>1</v>
      </c>
      <c r="B20376" s="241" t="str">
        <f t="shared" si="22961"/>
        <v>PORTEIRO</v>
      </c>
      <c r="C20376" s="241" t="str">
        <f t="shared" si="22961"/>
        <v>TOLEDO</v>
      </c>
      <c r="D20376" s="317" t="str">
        <f>Raiz!$D$90</f>
        <v> Total do Módulo 4 - Custo de Reposição do Profissional Ausente</v>
      </c>
      <c r="E20376" s="317"/>
      <c r="F20376" s="317"/>
      <c r="G20376" s="317"/>
      <c r="H20376" s="317"/>
      <c r="I20376" s="317"/>
      <c r="J20376" s="21">
        <f t="shared" ref="J20376" si="22962">SUM(J20370:J20375)</f>
        <v>276.32704545454544</v>
      </c>
      <c r="K20376" s="30"/>
      <c r="L20376" s="30"/>
    </row>
    <row r="20377" spans="1:12" ht="11.25" customHeight="1" thickBot="1" x14ac:dyDescent="0.25">
      <c r="A20377" s="241">
        <f t="shared" ref="A20377:C20377" si="22963">A20376</f>
        <v>1</v>
      </c>
      <c r="B20377" s="241" t="str">
        <f t="shared" si="22963"/>
        <v>PORTEIRO</v>
      </c>
      <c r="C20377" s="241" t="str">
        <f t="shared" si="22963"/>
        <v>TOLEDO</v>
      </c>
      <c r="D20377" s="4"/>
      <c r="E20377" s="4"/>
      <c r="F20377" s="4"/>
      <c r="G20377" s="4"/>
      <c r="H20377" s="4"/>
      <c r="I20377" s="4"/>
      <c r="J20377" s="4"/>
      <c r="K20377" s="30"/>
      <c r="L20377" s="30"/>
    </row>
    <row r="20378" spans="1:12" ht="18" customHeight="1" x14ac:dyDescent="0.2">
      <c r="A20378" s="241">
        <f t="shared" ref="A20378:C20378" si="22964">A20377</f>
        <v>1</v>
      </c>
      <c r="B20378" s="241" t="str">
        <f t="shared" si="22964"/>
        <v>PORTEIRO</v>
      </c>
      <c r="C20378" s="241" t="str">
        <f t="shared" si="22964"/>
        <v>TOLEDO</v>
      </c>
      <c r="D20378" s="339" t="str">
        <f>Raiz!$D$92</f>
        <v>MÓDULO 5 - INSUMOS DIVERSOS</v>
      </c>
      <c r="E20378" s="340"/>
      <c r="F20378" s="340"/>
      <c r="G20378" s="340"/>
      <c r="H20378" s="340"/>
      <c r="I20378" s="341"/>
      <c r="J20378" s="2" t="str">
        <f>Raiz!$J$92</f>
        <v>Valor R$</v>
      </c>
      <c r="K20378" s="30"/>
      <c r="L20378" s="30"/>
    </row>
    <row r="20379" spans="1:12" ht="18" customHeight="1" x14ac:dyDescent="0.2">
      <c r="A20379" s="241">
        <f t="shared" ref="A20379:C20379" si="22965">A20378</f>
        <v>1</v>
      </c>
      <c r="B20379" s="241" t="str">
        <f t="shared" si="22965"/>
        <v>PORTEIRO</v>
      </c>
      <c r="C20379" s="241" t="str">
        <f t="shared" si="22965"/>
        <v>TOLEDO</v>
      </c>
      <c r="D20379" s="52" t="str">
        <f>Raiz!$D$93</f>
        <v>A</v>
      </c>
      <c r="E20379" s="314" t="str">
        <f>Raiz!$E$93</f>
        <v>Uniformes</v>
      </c>
      <c r="F20379" s="314"/>
      <c r="G20379" s="314"/>
      <c r="H20379" s="314"/>
      <c r="I20379" s="314"/>
      <c r="J20379" s="19">
        <f>VLOOKUP(H20293,Base!$B$1283:$P$1334,J20298+1,FALSE)</f>
        <v>31.67</v>
      </c>
      <c r="K20379" s="127"/>
      <c r="L20379" s="127"/>
    </row>
    <row r="20380" spans="1:12" ht="18" customHeight="1" x14ac:dyDescent="0.2">
      <c r="A20380" s="241">
        <f t="shared" ref="A20380:C20380" si="22966">A20379</f>
        <v>1</v>
      </c>
      <c r="B20380" s="241" t="str">
        <f t="shared" si="22966"/>
        <v>PORTEIRO</v>
      </c>
      <c r="C20380" s="241" t="str">
        <f t="shared" si="22966"/>
        <v>TOLEDO</v>
      </c>
      <c r="D20380" s="52" t="str">
        <f t="shared" ref="D20380:D20443" si="22967">IF(J20380=0,"","B")</f>
        <v/>
      </c>
      <c r="E20380" s="264" t="str">
        <f t="shared" ref="E20380:E20443" si="22968">IF(J20380=0,"","Diárias")</f>
        <v/>
      </c>
      <c r="F20380" s="320" t="str">
        <f t="shared" ref="F20380:F20443" si="22969">IF(J20380=0,"","Valor equivalente a 1 (uma) diária")</f>
        <v/>
      </c>
      <c r="G20380" s="322"/>
      <c r="H20380" s="322"/>
      <c r="I20380" s="327"/>
      <c r="J20380" s="19">
        <f>VLOOKUP(H20293,Base!$B$1226:$P$1277,J20298+1,FALSE)</f>
        <v>0</v>
      </c>
      <c r="K20380" s="127"/>
      <c r="L20380" s="127"/>
    </row>
    <row r="20381" spans="1:12" ht="18" customHeight="1" thickBot="1" x14ac:dyDescent="0.25">
      <c r="A20381" s="241">
        <f t="shared" ref="A20381:C20381" si="22970">A20380</f>
        <v>1</v>
      </c>
      <c r="B20381" s="241" t="str">
        <f t="shared" si="22970"/>
        <v>PORTEIRO</v>
      </c>
      <c r="C20381" s="241" t="str">
        <f t="shared" si="22970"/>
        <v>TOLEDO</v>
      </c>
      <c r="D20381" s="317" t="str">
        <f>Raiz!$D$95</f>
        <v>Total do Módulo 5 - Insumos Diversos</v>
      </c>
      <c r="E20381" s="317"/>
      <c r="F20381" s="317"/>
      <c r="G20381" s="317"/>
      <c r="H20381" s="317"/>
      <c r="I20381" s="317"/>
      <c r="J20381" s="27">
        <f t="shared" ref="J20381" si="22971">SUM(J20379:J20380)</f>
        <v>31.67</v>
      </c>
      <c r="K20381" s="30"/>
      <c r="L20381" s="30"/>
    </row>
    <row r="20382" spans="1:12" ht="11.25" customHeight="1" thickBot="1" x14ac:dyDescent="0.25">
      <c r="A20382" s="241">
        <f t="shared" ref="A20382:C20382" si="22972">A20381</f>
        <v>1</v>
      </c>
      <c r="B20382" s="241" t="str">
        <f t="shared" si="22972"/>
        <v>PORTEIRO</v>
      </c>
      <c r="C20382" s="241" t="str">
        <f t="shared" si="22972"/>
        <v>TOLEDO</v>
      </c>
      <c r="D20382" s="4"/>
      <c r="E20382" s="4"/>
      <c r="F20382" s="4"/>
      <c r="G20382" s="4"/>
      <c r="H20382" s="4"/>
      <c r="I20382" s="4"/>
      <c r="J20382" s="4"/>
      <c r="K20382" s="30"/>
      <c r="L20382" s="30"/>
    </row>
    <row r="20383" spans="1:12" ht="18" customHeight="1" x14ac:dyDescent="0.2">
      <c r="A20383" s="241">
        <f t="shared" ref="A20383:C20383" si="22973">A20382</f>
        <v>1</v>
      </c>
      <c r="B20383" s="241" t="str">
        <f t="shared" si="22973"/>
        <v>PORTEIRO</v>
      </c>
      <c r="C20383" s="241" t="str">
        <f t="shared" si="22973"/>
        <v>TOLEDO</v>
      </c>
      <c r="D20383" s="326" t="str">
        <f>Raiz!$D$97</f>
        <v>6 - CUSTOS INDIRETOS, TRIBUTOS E LUCRO</v>
      </c>
      <c r="E20383" s="326"/>
      <c r="F20383" s="326"/>
      <c r="G20383" s="326"/>
      <c r="H20383" s="326"/>
      <c r="I20383" s="1" t="str">
        <f>Raiz!$I$97</f>
        <v>%</v>
      </c>
      <c r="J20383" s="2" t="str">
        <f>Raiz!$J$97</f>
        <v>Valor R$</v>
      </c>
      <c r="K20383" s="30"/>
      <c r="L20383" s="30"/>
    </row>
    <row r="20384" spans="1:12" ht="18" customHeight="1" x14ac:dyDescent="0.2">
      <c r="A20384" s="241">
        <f t="shared" ref="A20384:C20384" si="22974">A20383</f>
        <v>1</v>
      </c>
      <c r="B20384" s="241" t="str">
        <f t="shared" si="22974"/>
        <v>PORTEIRO</v>
      </c>
      <c r="C20384" s="241" t="str">
        <f t="shared" si="22974"/>
        <v>TOLEDO</v>
      </c>
      <c r="D20384" s="52" t="str">
        <f>Raiz!$D$98</f>
        <v>A</v>
      </c>
      <c r="E20384" s="323" t="str">
        <f>Raiz!$E$98</f>
        <v>Custos Indiretos (despesas administrativas e operacionais)</v>
      </c>
      <c r="F20384" s="323"/>
      <c r="G20384" s="323"/>
      <c r="H20384" s="323"/>
      <c r="I20384" s="20">
        <f>VLOOKUP(H20293,Base!$B$1340:$P$1391,J20298+1,FALSE)</f>
        <v>0.05</v>
      </c>
      <c r="J20384" s="19">
        <f t="shared" ref="J20384" si="22975">ROUND(J20406*I20384,2)</f>
        <v>164.03</v>
      </c>
      <c r="K20384" s="30"/>
      <c r="L20384" s="30"/>
    </row>
    <row r="20385" spans="1:12" ht="18" customHeight="1" x14ac:dyDescent="0.2">
      <c r="A20385" s="241">
        <f t="shared" ref="A20385:C20385" si="22976">A20384</f>
        <v>1</v>
      </c>
      <c r="B20385" s="241" t="str">
        <f t="shared" si="22976"/>
        <v>PORTEIRO</v>
      </c>
      <c r="C20385" s="241" t="str">
        <f t="shared" si="22976"/>
        <v>TOLEDO</v>
      </c>
      <c r="D20385" s="18" t="str">
        <f>Raiz!$D$99</f>
        <v>B</v>
      </c>
      <c r="E20385" s="323" t="str">
        <f>Raiz!$E$99</f>
        <v>Lucro</v>
      </c>
      <c r="F20385" s="323"/>
      <c r="G20385" s="323"/>
      <c r="H20385" s="323"/>
      <c r="I20385" s="20">
        <f>VLOOKUP(H20293,Base!$B$1397:$P$1448,J20298+1,FALSE)</f>
        <v>4.9799999999999997E-2</v>
      </c>
      <c r="J20385" s="19">
        <f t="shared" ref="J20385" si="22977">ROUND(J20408*I20385,2)</f>
        <v>171.54</v>
      </c>
      <c r="K20385" s="30"/>
      <c r="L20385" s="30"/>
    </row>
    <row r="20386" spans="1:12" ht="18" customHeight="1" x14ac:dyDescent="0.2">
      <c r="A20386" s="241">
        <f t="shared" ref="A20386:C20386" si="22978">A20385</f>
        <v>1</v>
      </c>
      <c r="B20386" s="241" t="str">
        <f t="shared" si="22978"/>
        <v>PORTEIRO</v>
      </c>
      <c r="C20386" s="241" t="str">
        <f t="shared" si="22978"/>
        <v>TOLEDO</v>
      </c>
      <c r="D20386" s="324" t="str">
        <f>Raiz!$D$100</f>
        <v>Subtotal</v>
      </c>
      <c r="E20386" s="324"/>
      <c r="F20386" s="324"/>
      <c r="G20386" s="324"/>
      <c r="H20386" s="324"/>
      <c r="I20386" s="32">
        <f t="shared" ref="I20386:J20386" si="22979">SUM(I20384:I20385)</f>
        <v>9.98E-2</v>
      </c>
      <c r="J20386" s="33">
        <f t="shared" si="22979"/>
        <v>335.57</v>
      </c>
      <c r="K20386" s="30"/>
      <c r="L20386" s="30"/>
    </row>
    <row r="20387" spans="1:12" ht="18" customHeight="1" x14ac:dyDescent="0.2">
      <c r="A20387" s="241">
        <f t="shared" ref="A20387:C20387" si="22980">A20386</f>
        <v>1</v>
      </c>
      <c r="B20387" s="241" t="str">
        <f t="shared" si="22980"/>
        <v>PORTEIRO</v>
      </c>
      <c r="C20387" s="241" t="str">
        <f t="shared" si="22980"/>
        <v>TOLEDO</v>
      </c>
      <c r="D20387" s="52" t="str">
        <f>Raiz!$D$101</f>
        <v>C</v>
      </c>
      <c r="E20387" s="323" t="str">
        <f>Raiz!$E$101</f>
        <v>Tributos</v>
      </c>
      <c r="F20387" s="325"/>
      <c r="G20387" s="325"/>
      <c r="H20387" s="325"/>
      <c r="I20387" s="32">
        <f t="shared" ref="I20387:J20387" si="22981">SUM(I20388:I20390)</f>
        <v>0.1225</v>
      </c>
      <c r="J20387" s="33">
        <f t="shared" si="22981"/>
        <v>504.83</v>
      </c>
      <c r="K20387" s="30"/>
      <c r="L20387" s="30"/>
    </row>
    <row r="20388" spans="1:12" ht="18" customHeight="1" x14ac:dyDescent="0.2">
      <c r="A20388" s="241">
        <f t="shared" ref="A20388:C20388" si="22982">A20387</f>
        <v>1</v>
      </c>
      <c r="B20388" s="241" t="str">
        <f t="shared" si="22982"/>
        <v>PORTEIRO</v>
      </c>
      <c r="C20388" s="241" t="str">
        <f t="shared" si="22982"/>
        <v>TOLEDO</v>
      </c>
      <c r="D20388" s="328" t="str">
        <f>Raiz!$D$102</f>
        <v>C.1</v>
      </c>
      <c r="E20388" s="330" t="str">
        <f>Raiz!$E$102</f>
        <v>Tributos Federais</v>
      </c>
      <c r="F20388" s="332" t="str">
        <f>Raiz!$F$102</f>
        <v>PIS</v>
      </c>
      <c r="G20388" s="333"/>
      <c r="H20388" s="334"/>
      <c r="I20388" s="43">
        <f>Raiz!$I$102</f>
        <v>1.6500000000000001E-2</v>
      </c>
      <c r="J20388" s="19">
        <f t="shared" ref="J20388" si="22983">ROUND(I20388*J20397,2)</f>
        <v>68</v>
      </c>
      <c r="K20388" s="30"/>
      <c r="L20388" s="30"/>
    </row>
    <row r="20389" spans="1:12" ht="18" customHeight="1" x14ac:dyDescent="0.2">
      <c r="A20389" s="241">
        <f t="shared" ref="A20389:C20389" si="22984">A20388</f>
        <v>1</v>
      </c>
      <c r="B20389" s="241" t="str">
        <f t="shared" si="22984"/>
        <v>PORTEIRO</v>
      </c>
      <c r="C20389" s="241" t="str">
        <f t="shared" si="22984"/>
        <v>TOLEDO</v>
      </c>
      <c r="D20389" s="329"/>
      <c r="E20389" s="331"/>
      <c r="F20389" s="331" t="str">
        <f>Raiz!$F$103</f>
        <v>COFINS</v>
      </c>
      <c r="G20389" s="335"/>
      <c r="H20389" s="336"/>
      <c r="I20389" s="20">
        <f>Raiz!$I$103</f>
        <v>7.5999999999999998E-2</v>
      </c>
      <c r="J20389" s="19">
        <f t="shared" ref="J20389" si="22985">ROUND(I20389*J20397,2)</f>
        <v>313.2</v>
      </c>
    </row>
    <row r="20390" spans="1:12" ht="18" customHeight="1" x14ac:dyDescent="0.2">
      <c r="A20390" s="241">
        <f t="shared" ref="A20390:C20390" si="22986">A20389</f>
        <v>1</v>
      </c>
      <c r="B20390" s="241" t="str">
        <f t="shared" si="22986"/>
        <v>PORTEIRO</v>
      </c>
      <c r="C20390" s="241" t="str">
        <f t="shared" si="22986"/>
        <v>TOLEDO</v>
      </c>
      <c r="D20390" s="18" t="str">
        <f>Raiz!$D$104</f>
        <v>C.2</v>
      </c>
      <c r="E20390" s="263" t="str">
        <f>Raiz!$E$104</f>
        <v>Tributos Municipais</v>
      </c>
      <c r="F20390" s="320" t="str">
        <f>Raiz!$F$104</f>
        <v>ISS</v>
      </c>
      <c r="G20390" s="322"/>
      <c r="H20390" s="321"/>
      <c r="I20390" s="20">
        <f>VLOOKUP(H20293,Base!$B$29:$D$80,3,FALSE)</f>
        <v>0.03</v>
      </c>
      <c r="J20390" s="19">
        <f t="shared" ref="J20390" si="22987">ROUND(I20390*J20397,2)</f>
        <v>123.63</v>
      </c>
    </row>
    <row r="20391" spans="1:12" ht="18" customHeight="1" thickBot="1" x14ac:dyDescent="0.25">
      <c r="A20391" s="241">
        <f t="shared" ref="A20391:C20391" si="22988">A20390</f>
        <v>1</v>
      </c>
      <c r="B20391" s="241" t="str">
        <f t="shared" si="22988"/>
        <v>PORTEIRO</v>
      </c>
      <c r="C20391" s="241" t="str">
        <f t="shared" si="22988"/>
        <v>TOLEDO</v>
      </c>
      <c r="D20391" s="319" t="str">
        <f>Raiz!$D$105</f>
        <v>Total do Módulo 6 - Custos Indiretos, Lucro e Tributos</v>
      </c>
      <c r="E20391" s="319"/>
      <c r="F20391" s="319"/>
      <c r="G20391" s="319"/>
      <c r="H20391" s="319"/>
      <c r="I20391" s="24">
        <f t="shared" ref="I20391:J20391" si="22989">I20386+I20387</f>
        <v>0.2223</v>
      </c>
      <c r="J20391" s="21">
        <f t="shared" si="22989"/>
        <v>840.4</v>
      </c>
    </row>
    <row r="20392" spans="1:12" ht="11.25" customHeight="1" thickBot="1" x14ac:dyDescent="0.25">
      <c r="A20392" s="241">
        <f t="shared" ref="A20392:C20392" si="22990">A20391</f>
        <v>1</v>
      </c>
      <c r="B20392" s="241" t="str">
        <f t="shared" si="22990"/>
        <v>PORTEIRO</v>
      </c>
      <c r="C20392" s="241" t="str">
        <f t="shared" si="22990"/>
        <v>TOLEDO</v>
      </c>
      <c r="D20392" s="4"/>
      <c r="E20392" s="4"/>
      <c r="F20392" s="4"/>
      <c r="G20392" s="4"/>
      <c r="H20392" s="4"/>
      <c r="I20392" s="4"/>
      <c r="J20392" s="4"/>
    </row>
    <row r="20393" spans="1:12" ht="18" customHeight="1" x14ac:dyDescent="0.2">
      <c r="A20393" s="241">
        <f t="shared" ref="A20393:C20393" si="22991">A20392</f>
        <v>1</v>
      </c>
      <c r="B20393" s="241" t="str">
        <f t="shared" si="22991"/>
        <v>PORTEIRO</v>
      </c>
      <c r="C20393" s="241" t="str">
        <f t="shared" si="22991"/>
        <v>TOLEDO</v>
      </c>
      <c r="D20393" s="339" t="str">
        <f>Raiz!$D$107</f>
        <v>TRIBUTOS (percentual incidente sobre o Valor total por empregado)</v>
      </c>
      <c r="E20393" s="340"/>
      <c r="F20393" s="340"/>
      <c r="G20393" s="340"/>
      <c r="H20393" s="340"/>
      <c r="I20393" s="340"/>
      <c r="J20393" s="341"/>
    </row>
    <row r="20394" spans="1:12" ht="18" customHeight="1" x14ac:dyDescent="0.2">
      <c r="A20394" s="241">
        <f t="shared" ref="A20394:C20394" si="22992">A20393</f>
        <v>1</v>
      </c>
      <c r="B20394" s="241" t="str">
        <f t="shared" si="22992"/>
        <v>PORTEIRO</v>
      </c>
      <c r="C20394" s="241" t="str">
        <f t="shared" si="22992"/>
        <v>TOLEDO</v>
      </c>
      <c r="D20394" s="52" t="str">
        <f>Raiz!$D$108</f>
        <v>A</v>
      </c>
      <c r="E20394" s="314" t="str">
        <f>Raiz!$E$108</f>
        <v>Percentual total dos Tributos / 100</v>
      </c>
      <c r="F20394" s="314"/>
      <c r="G20394" s="314"/>
      <c r="H20394" s="314"/>
      <c r="I20394" s="314"/>
      <c r="J20394" s="34">
        <f t="shared" ref="J20394" si="22993">I20387</f>
        <v>0.1225</v>
      </c>
    </row>
    <row r="20395" spans="1:12" ht="18" customHeight="1" x14ac:dyDescent="0.2">
      <c r="A20395" s="241">
        <f t="shared" ref="A20395:C20395" si="22994">A20394</f>
        <v>1</v>
      </c>
      <c r="B20395" s="241" t="str">
        <f t="shared" si="22994"/>
        <v>PORTEIRO</v>
      </c>
      <c r="C20395" s="241" t="str">
        <f t="shared" si="22994"/>
        <v>TOLEDO</v>
      </c>
      <c r="D20395" s="52" t="str">
        <f>Raiz!$D$109</f>
        <v>B</v>
      </c>
      <c r="E20395" s="314" t="str">
        <f>Raiz!$E$109</f>
        <v>1 - A</v>
      </c>
      <c r="F20395" s="314"/>
      <c r="G20395" s="314"/>
      <c r="H20395" s="314"/>
      <c r="I20395" s="314"/>
      <c r="J20395" s="34">
        <f t="shared" ref="J20395:J20458" si="22995">1-J20394</f>
        <v>0.87749999999999995</v>
      </c>
    </row>
    <row r="20396" spans="1:12" ht="18" customHeight="1" x14ac:dyDescent="0.2">
      <c r="A20396" s="241">
        <f t="shared" ref="A20396:C20396" si="22996">A20395</f>
        <v>1</v>
      </c>
      <c r="B20396" s="241" t="str">
        <f t="shared" si="22996"/>
        <v>PORTEIRO</v>
      </c>
      <c r="C20396" s="241" t="str">
        <f t="shared" si="22996"/>
        <v>TOLEDO</v>
      </c>
      <c r="D20396" s="52" t="str">
        <f>Raiz!$D$110</f>
        <v>C</v>
      </c>
      <c r="E20396" s="314" t="str">
        <f>Raiz!$E$110</f>
        <v>Custo antes da incidência dos tributos</v>
      </c>
      <c r="F20396" s="314"/>
      <c r="G20396" s="314"/>
      <c r="H20396" s="314"/>
      <c r="I20396" s="314"/>
      <c r="J20396" s="19">
        <f t="shared" ref="J20396" si="22997">J20410</f>
        <v>3616.201590909091</v>
      </c>
    </row>
    <row r="20397" spans="1:12" ht="18" customHeight="1" x14ac:dyDescent="0.2">
      <c r="A20397" s="241">
        <f t="shared" ref="A20397:C20397" si="22998">A20396</f>
        <v>1</v>
      </c>
      <c r="B20397" s="241" t="str">
        <f t="shared" si="22998"/>
        <v>PORTEIRO</v>
      </c>
      <c r="C20397" s="241" t="str">
        <f t="shared" si="22998"/>
        <v>TOLEDO</v>
      </c>
      <c r="D20397" s="52" t="str">
        <f>Raiz!$D$111</f>
        <v>D</v>
      </c>
      <c r="E20397" s="314" t="str">
        <f>Raiz!$E$111</f>
        <v>PREÇO DO POSTO/MÊS (C / B)</v>
      </c>
      <c r="F20397" s="314"/>
      <c r="G20397" s="314"/>
      <c r="H20397" s="314"/>
      <c r="I20397" s="314"/>
      <c r="J20397" s="19">
        <f t="shared" ref="J20397" si="22999">ROUND(J20396/J20395,2)</f>
        <v>4121.03</v>
      </c>
    </row>
    <row r="20398" spans="1:12" ht="18" customHeight="1" thickBot="1" x14ac:dyDescent="0.25">
      <c r="A20398" s="241">
        <f t="shared" ref="A20398:C20398" si="23000">A20397</f>
        <v>1</v>
      </c>
      <c r="B20398" s="241" t="str">
        <f t="shared" si="23000"/>
        <v>PORTEIRO</v>
      </c>
      <c r="C20398" s="241" t="str">
        <f t="shared" si="23000"/>
        <v>TOLEDO</v>
      </c>
      <c r="D20398" s="317" t="str">
        <f>Raiz!$D$112</f>
        <v>Total dos Tributos = (D – C)</v>
      </c>
      <c r="E20398" s="317"/>
      <c r="F20398" s="317"/>
      <c r="G20398" s="317"/>
      <c r="H20398" s="317"/>
      <c r="I20398" s="317"/>
      <c r="J20398" s="35">
        <f t="shared" ref="J20398" si="23001">J20397-J20396</f>
        <v>504.82840909090874</v>
      </c>
    </row>
    <row r="20399" spans="1:12" ht="11.25" customHeight="1" thickBot="1" x14ac:dyDescent="0.25">
      <c r="A20399" s="241">
        <f t="shared" ref="A20399:C20399" si="23002">A20398</f>
        <v>1</v>
      </c>
      <c r="B20399" s="241" t="str">
        <f t="shared" si="23002"/>
        <v>PORTEIRO</v>
      </c>
      <c r="C20399" s="241" t="str">
        <f t="shared" si="23002"/>
        <v>TOLEDO</v>
      </c>
      <c r="D20399" s="4"/>
      <c r="E20399" s="4"/>
      <c r="F20399" s="4"/>
      <c r="G20399" s="4"/>
      <c r="H20399" s="4"/>
      <c r="I20399" s="4"/>
      <c r="J20399" s="4"/>
    </row>
    <row r="20400" spans="1:12" ht="18" customHeight="1" x14ac:dyDescent="0.2">
      <c r="A20400" s="241">
        <f t="shared" ref="A20400:C20400" si="23003">A20399</f>
        <v>1</v>
      </c>
      <c r="B20400" s="241" t="str">
        <f t="shared" si="23003"/>
        <v>PORTEIRO</v>
      </c>
      <c r="C20400" s="241" t="str">
        <f t="shared" si="23003"/>
        <v>TOLEDO</v>
      </c>
      <c r="D20400" s="318" t="str">
        <f>Raiz!$D$114</f>
        <v>2 - QUADRO-RESUMO DO CUSTO POR EMPREGADO</v>
      </c>
      <c r="E20400" s="318"/>
      <c r="F20400" s="318"/>
      <c r="G20400" s="318"/>
      <c r="H20400" s="318"/>
      <c r="I20400" s="318"/>
      <c r="J20400" s="3" t="str">
        <f>Raiz!$J$114</f>
        <v>Valor R$</v>
      </c>
    </row>
    <row r="20401" spans="1:16" ht="18" customHeight="1" x14ac:dyDescent="0.2">
      <c r="A20401" s="241">
        <f t="shared" ref="A20401:C20401" si="23004">A20400</f>
        <v>1</v>
      </c>
      <c r="B20401" s="241" t="str">
        <f t="shared" si="23004"/>
        <v>PORTEIRO</v>
      </c>
      <c r="C20401" s="241" t="str">
        <f t="shared" si="23004"/>
        <v>TOLEDO</v>
      </c>
      <c r="D20401" s="52" t="str">
        <f>Raiz!$D$115</f>
        <v>A</v>
      </c>
      <c r="E20401" s="314" t="str">
        <f>Raiz!$E$115</f>
        <v>Módulo 1 - Composição da Remuneração</v>
      </c>
      <c r="F20401" s="314"/>
      <c r="G20401" s="314"/>
      <c r="H20401" s="314"/>
      <c r="I20401" s="314"/>
      <c r="J20401" s="19">
        <f t="shared" ref="J20401" si="23005">J20321</f>
        <v>1545.4545454545455</v>
      </c>
    </row>
    <row r="20402" spans="1:16" ht="18" customHeight="1" x14ac:dyDescent="0.2">
      <c r="A20402" s="241">
        <f t="shared" ref="A20402:C20402" si="23006">A20401</f>
        <v>1</v>
      </c>
      <c r="B20402" s="241" t="str">
        <f t="shared" si="23006"/>
        <v>PORTEIRO</v>
      </c>
      <c r="C20402" s="241" t="str">
        <f t="shared" si="23006"/>
        <v>TOLEDO</v>
      </c>
      <c r="D20402" s="52" t="str">
        <f>Raiz!$D$116</f>
        <v>B</v>
      </c>
      <c r="E20402" s="314" t="str">
        <f>Raiz!$E$116</f>
        <v>Módulo 2 - Encargos e Benefícios Anuais, Mensais e Diários</v>
      </c>
      <c r="F20402" s="314"/>
      <c r="G20402" s="314"/>
      <c r="H20402" s="314"/>
      <c r="I20402" s="314"/>
      <c r="J20402" s="19">
        <f t="shared" ref="J20402" si="23007">J20354</f>
        <v>1336.52</v>
      </c>
    </row>
    <row r="20403" spans="1:16" ht="18" customHeight="1" x14ac:dyDescent="0.2">
      <c r="A20403" s="241">
        <f t="shared" ref="A20403:C20403" si="23008">A20402</f>
        <v>1</v>
      </c>
      <c r="B20403" s="241" t="str">
        <f t="shared" si="23008"/>
        <v>PORTEIRO</v>
      </c>
      <c r="C20403" s="241" t="str">
        <f t="shared" si="23008"/>
        <v>TOLEDO</v>
      </c>
      <c r="D20403" s="52" t="str">
        <f>Raiz!$D$117</f>
        <v>C</v>
      </c>
      <c r="E20403" s="314" t="str">
        <f>Raiz!$E$117</f>
        <v>Módulo 3 - Provisão para Rescisão</v>
      </c>
      <c r="F20403" s="314"/>
      <c r="G20403" s="314"/>
      <c r="H20403" s="314"/>
      <c r="I20403" s="314"/>
      <c r="J20403" s="19">
        <f t="shared" ref="J20403" si="23009">J20363</f>
        <v>90.66</v>
      </c>
    </row>
    <row r="20404" spans="1:16" ht="18" customHeight="1" x14ac:dyDescent="0.2">
      <c r="A20404" s="241">
        <f t="shared" ref="A20404:C20404" si="23010">A20403</f>
        <v>1</v>
      </c>
      <c r="B20404" s="241" t="str">
        <f t="shared" si="23010"/>
        <v>PORTEIRO</v>
      </c>
      <c r="C20404" s="241" t="str">
        <f t="shared" si="23010"/>
        <v>TOLEDO</v>
      </c>
      <c r="D20404" s="52" t="str">
        <f>Raiz!$D$118</f>
        <v>D</v>
      </c>
      <c r="E20404" s="314" t="str">
        <f>Raiz!$E$118</f>
        <v>Módulo 4 - Custo de Reposição do Profissional Ausente</v>
      </c>
      <c r="F20404" s="314"/>
      <c r="G20404" s="314"/>
      <c r="H20404" s="314"/>
      <c r="I20404" s="314"/>
      <c r="J20404" s="19">
        <f t="shared" ref="J20404" si="23011">J20376</f>
        <v>276.32704545454544</v>
      </c>
    </row>
    <row r="20405" spans="1:16" ht="18" customHeight="1" x14ac:dyDescent="0.2">
      <c r="A20405" s="241">
        <f t="shared" ref="A20405:C20405" si="23012">A20404</f>
        <v>1</v>
      </c>
      <c r="B20405" s="241" t="str">
        <f t="shared" si="23012"/>
        <v>PORTEIRO</v>
      </c>
      <c r="C20405" s="241" t="str">
        <f t="shared" si="23012"/>
        <v>TOLEDO</v>
      </c>
      <c r="D20405" s="52" t="str">
        <f>Raiz!$D$119</f>
        <v>E</v>
      </c>
      <c r="E20405" s="314" t="str">
        <f>Raiz!$E$119</f>
        <v>Módulo 5 - Insumos Diversos</v>
      </c>
      <c r="F20405" s="314"/>
      <c r="G20405" s="314"/>
      <c r="H20405" s="314"/>
      <c r="I20405" s="314"/>
      <c r="J20405" s="19">
        <f t="shared" ref="J20405" si="23013">J20381</f>
        <v>31.67</v>
      </c>
    </row>
    <row r="20406" spans="1:16" ht="18" customHeight="1" x14ac:dyDescent="0.2">
      <c r="A20406" s="241">
        <f t="shared" ref="A20406:C20406" si="23014">A20405</f>
        <v>1</v>
      </c>
      <c r="B20406" s="241" t="str">
        <f t="shared" si="23014"/>
        <v>PORTEIRO</v>
      </c>
      <c r="C20406" s="241" t="str">
        <f t="shared" si="23014"/>
        <v>TOLEDO</v>
      </c>
      <c r="D20406" s="315" t="str">
        <f>Raiz!$D$120</f>
        <v>Subtotal (A + B + C+ D + E)</v>
      </c>
      <c r="E20406" s="315"/>
      <c r="F20406" s="315"/>
      <c r="G20406" s="315"/>
      <c r="H20406" s="315"/>
      <c r="I20406" s="315"/>
      <c r="J20406" s="33">
        <f t="shared" ref="J20406" si="23015">SUM(J20401:J20405)</f>
        <v>3280.6315909090908</v>
      </c>
    </row>
    <row r="20407" spans="1:16" ht="18" customHeight="1" x14ac:dyDescent="0.2">
      <c r="A20407" s="241">
        <f t="shared" ref="A20407:C20407" si="23016">A20406</f>
        <v>1</v>
      </c>
      <c r="B20407" s="241" t="str">
        <f t="shared" si="23016"/>
        <v>PORTEIRO</v>
      </c>
      <c r="C20407" s="241" t="str">
        <f t="shared" si="23016"/>
        <v>TOLEDO</v>
      </c>
      <c r="D20407" s="52" t="str">
        <f>Raiz!$D$121</f>
        <v>F</v>
      </c>
      <c r="E20407" s="314" t="str">
        <f>Raiz!$E$121</f>
        <v>Módulo 6-A - Custos Indiretos (despesas administrativas e operacionais)</v>
      </c>
      <c r="F20407" s="314"/>
      <c r="G20407" s="314"/>
      <c r="H20407" s="314"/>
      <c r="I20407" s="314"/>
      <c r="J20407" s="19">
        <f t="shared" ref="J20407" si="23017">J20384</f>
        <v>164.03</v>
      </c>
    </row>
    <row r="20408" spans="1:16" ht="18" customHeight="1" x14ac:dyDescent="0.2">
      <c r="A20408" s="241">
        <f t="shared" ref="A20408:C20408" si="23018">A20407</f>
        <v>1</v>
      </c>
      <c r="B20408" s="241" t="str">
        <f t="shared" si="23018"/>
        <v>PORTEIRO</v>
      </c>
      <c r="C20408" s="241" t="str">
        <f t="shared" si="23018"/>
        <v>TOLEDO</v>
      </c>
      <c r="D20408" s="315" t="str">
        <f>Raiz!$D$122</f>
        <v>Subtotal (antes da incidência dos lucros)</v>
      </c>
      <c r="E20408" s="315"/>
      <c r="F20408" s="315"/>
      <c r="G20408" s="315"/>
      <c r="H20408" s="315"/>
      <c r="I20408" s="315"/>
      <c r="J20408" s="36">
        <f t="shared" ref="J20408" si="23019">J20406+J20407</f>
        <v>3444.661590909091</v>
      </c>
    </row>
    <row r="20409" spans="1:16" ht="18" customHeight="1" x14ac:dyDescent="0.2">
      <c r="A20409" s="241">
        <f t="shared" ref="A20409:C20409" si="23020">A20408</f>
        <v>1</v>
      </c>
      <c r="B20409" s="241" t="str">
        <f t="shared" si="23020"/>
        <v>PORTEIRO</v>
      </c>
      <c r="C20409" s="241" t="str">
        <f t="shared" si="23020"/>
        <v>TOLEDO</v>
      </c>
      <c r="D20409" s="52" t="str">
        <f>Raiz!$D$123</f>
        <v>G</v>
      </c>
      <c r="E20409" s="314" t="str">
        <f>Raiz!$E$123</f>
        <v>Módulo 6-B - Lucro</v>
      </c>
      <c r="F20409" s="314"/>
      <c r="G20409" s="314"/>
      <c r="H20409" s="314"/>
      <c r="I20409" s="314"/>
      <c r="J20409" s="36">
        <f t="shared" ref="J20409" si="23021">J20385</f>
        <v>171.54</v>
      </c>
    </row>
    <row r="20410" spans="1:16" ht="18" customHeight="1" x14ac:dyDescent="0.2">
      <c r="A20410" s="241">
        <f t="shared" ref="A20410:C20410" si="23022">A20409</f>
        <v>1</v>
      </c>
      <c r="B20410" s="241" t="str">
        <f t="shared" si="23022"/>
        <v>PORTEIRO</v>
      </c>
      <c r="C20410" s="241" t="str">
        <f t="shared" si="23022"/>
        <v>TOLEDO</v>
      </c>
      <c r="D20410" s="315" t="str">
        <f>Raiz!$D$124</f>
        <v>Subtotal (antes da incidência dos tributos)</v>
      </c>
      <c r="E20410" s="315"/>
      <c r="F20410" s="315"/>
      <c r="G20410" s="315"/>
      <c r="H20410" s="315"/>
      <c r="I20410" s="315"/>
      <c r="J20410" s="36">
        <f t="shared" ref="J20410" si="23023">J20408+J20409</f>
        <v>3616.201590909091</v>
      </c>
    </row>
    <row r="20411" spans="1:16" ht="18" customHeight="1" x14ac:dyDescent="0.2">
      <c r="A20411" s="241">
        <f t="shared" ref="A20411:C20411" si="23024">A20410</f>
        <v>1</v>
      </c>
      <c r="B20411" s="241" t="str">
        <f t="shared" si="23024"/>
        <v>PORTEIRO</v>
      </c>
      <c r="C20411" s="241" t="str">
        <f t="shared" si="23024"/>
        <v>TOLEDO</v>
      </c>
      <c r="D20411" s="52" t="str">
        <f>Raiz!$D$125</f>
        <v>H</v>
      </c>
      <c r="E20411" s="314" t="str">
        <f>Raiz!$E$125</f>
        <v>Módulo 6-C - Tributos</v>
      </c>
      <c r="F20411" s="314"/>
      <c r="G20411" s="314"/>
      <c r="H20411" s="314"/>
      <c r="I20411" s="314"/>
      <c r="J20411" s="36">
        <f t="shared" ref="J20411" si="23025">J20387</f>
        <v>504.83</v>
      </c>
    </row>
    <row r="20412" spans="1:16" ht="18" customHeight="1" thickBot="1" x14ac:dyDescent="0.25">
      <c r="A20412" s="241">
        <f t="shared" ref="A20412:C20412" si="23026">A20411</f>
        <v>1</v>
      </c>
      <c r="B20412" s="241" t="str">
        <f t="shared" si="23026"/>
        <v>PORTEIRO</v>
      </c>
      <c r="C20412" s="241" t="str">
        <f t="shared" si="23026"/>
        <v>TOLEDO</v>
      </c>
      <c r="D20412" s="393" t="str">
        <f>Raiz!$D$126</f>
        <v>Valor Total por Empregado / Mês</v>
      </c>
      <c r="E20412" s="394"/>
      <c r="F20412" s="395"/>
      <c r="G20412" s="393" t="str">
        <f t="shared" ref="G20412" si="23027">CONCATENATE(G20298," - ",H20293)</f>
        <v>PORTEIRO - TOLEDO</v>
      </c>
      <c r="H20412" s="394"/>
      <c r="I20412" s="395"/>
      <c r="J20412" s="47">
        <f t="shared" ref="J20412" si="23028">ROUND(SUM(J20410:J20411),2)</f>
        <v>4121.03</v>
      </c>
      <c r="M20412" s="129"/>
    </row>
    <row r="20413" spans="1:16" ht="7.5" customHeight="1" thickBot="1" x14ac:dyDescent="0.25">
      <c r="A20413" s="241">
        <f t="shared" ref="A20413:C20413" si="23029">A20412</f>
        <v>1</v>
      </c>
      <c r="B20413" s="241" t="str">
        <f t="shared" si="23029"/>
        <v>PORTEIRO</v>
      </c>
      <c r="C20413" s="241" t="str">
        <f t="shared" si="23029"/>
        <v>TOLEDO</v>
      </c>
      <c r="M20413" s="129"/>
    </row>
    <row r="20414" spans="1:16" ht="36" customHeight="1" thickBot="1" x14ac:dyDescent="0.25">
      <c r="A20414" s="241">
        <f t="shared" ref="A20414" si="23030">J20414</f>
        <v>3</v>
      </c>
      <c r="B20414" s="241" t="str">
        <f t="shared" ref="B20414" si="23031">G20424</f>
        <v>RECEPCIONISTA</v>
      </c>
      <c r="C20414" s="241" t="str">
        <f t="shared" ref="C20414" si="23032">H20419</f>
        <v>TUBARÃO</v>
      </c>
      <c r="D20414" s="311" t="str">
        <f>Raiz!$D$2</f>
        <v>PLANILHA DE CUSTOS E FORMAÇÃO DE PREÇOS</v>
      </c>
      <c r="E20414" s="312"/>
      <c r="F20414" s="312"/>
      <c r="G20414" s="312"/>
      <c r="H20414" s="313"/>
      <c r="I20414" s="66" t="str">
        <f>Raiz!$I$2</f>
        <v>GRUPO</v>
      </c>
      <c r="J20414" s="59">
        <f>VLOOKUP(H20419,Base!$B$29:$C$80,2,FALSE)</f>
        <v>3</v>
      </c>
      <c r="K20414" s="127"/>
      <c r="L20414" s="239" t="s">
        <v>320</v>
      </c>
      <c r="M20414" s="240">
        <f t="shared" ref="M20414" si="23033">M20288+1</f>
        <v>163</v>
      </c>
    </row>
    <row r="20415" spans="1:16" s="4" customFormat="1" ht="18" customHeight="1" x14ac:dyDescent="0.2">
      <c r="A20415" s="241">
        <f t="shared" ref="A20415:A20478" si="23034">A20414</f>
        <v>3</v>
      </c>
      <c r="B20415" s="241" t="str">
        <f t="shared" ref="B20415:B20478" si="23035">B20414</f>
        <v>RECEPCIONISTA</v>
      </c>
      <c r="C20415" s="241" t="str">
        <f t="shared" ref="C20415:C20478" si="23036">C20414</f>
        <v>TUBARÃO</v>
      </c>
      <c r="D20415" s="400" t="str">
        <f>Raiz!$D$3</f>
        <v>DISCRIMINAÇÃO DOS SERVIÇOS (DADOS REFERENTES À CONTRATAÇÃO)</v>
      </c>
      <c r="E20415" s="401"/>
      <c r="F20415" s="401"/>
      <c r="G20415" s="401"/>
      <c r="H20415" s="401"/>
      <c r="I20415" s="401"/>
      <c r="J20415" s="402"/>
      <c r="K20415" s="30"/>
      <c r="L20415" s="30"/>
      <c r="M20415" s="30"/>
      <c r="N20415" s="30"/>
      <c r="O20415" s="30"/>
      <c r="P20415" s="30"/>
    </row>
    <row r="20416" spans="1:16" s="4" customFormat="1" ht="18" customHeight="1" x14ac:dyDescent="0.2">
      <c r="A20416" s="241">
        <f t="shared" si="23034"/>
        <v>3</v>
      </c>
      <c r="B20416" s="241" t="str">
        <f t="shared" si="23035"/>
        <v>RECEPCIONISTA</v>
      </c>
      <c r="C20416" s="241" t="str">
        <f t="shared" si="23036"/>
        <v>TUBARÃO</v>
      </c>
      <c r="D20416" s="52" t="str">
        <f>Raiz!$D$4</f>
        <v>A</v>
      </c>
      <c r="E20416" s="359" t="str">
        <f>Raiz!$E$4</f>
        <v>Processo nº</v>
      </c>
      <c r="F20416" s="359"/>
      <c r="G20416" s="359"/>
      <c r="H20416" s="386" t="str">
        <f>Base!$C$2</f>
        <v>10905.720090/2020-71</v>
      </c>
      <c r="I20416" s="386"/>
      <c r="J20416" s="386"/>
      <c r="K20416" s="30"/>
      <c r="L20416" s="30"/>
      <c r="M20416" s="30"/>
      <c r="N20416" s="30"/>
      <c r="O20416" s="30"/>
      <c r="P20416" s="30"/>
    </row>
    <row r="20417" spans="1:16" s="4" customFormat="1" ht="18" customHeight="1" x14ac:dyDescent="0.2">
      <c r="A20417" s="241">
        <f t="shared" si="23034"/>
        <v>3</v>
      </c>
      <c r="B20417" s="241" t="str">
        <f t="shared" si="23035"/>
        <v>RECEPCIONISTA</v>
      </c>
      <c r="C20417" s="241" t="str">
        <f t="shared" si="23036"/>
        <v>TUBARÃO</v>
      </c>
      <c r="D20417" s="52" t="str">
        <f>Raiz!$D$5</f>
        <v>B</v>
      </c>
      <c r="E20417" s="359" t="str">
        <f>Raiz!$E$5</f>
        <v>Licitação nº</v>
      </c>
      <c r="F20417" s="359"/>
      <c r="G20417" s="359"/>
      <c r="H20417" s="386" t="str">
        <f>Base!$C$3</f>
        <v>___/2021</v>
      </c>
      <c r="I20417" s="386"/>
      <c r="J20417" s="386"/>
      <c r="K20417" s="30"/>
      <c r="L20417" s="30"/>
      <c r="M20417" s="30"/>
      <c r="N20417" s="30"/>
      <c r="O20417" s="30"/>
      <c r="P20417" s="30"/>
    </row>
    <row r="20418" spans="1:16" s="4" customFormat="1" ht="18" customHeight="1" x14ac:dyDescent="0.2">
      <c r="A20418" s="241">
        <f t="shared" si="23034"/>
        <v>3</v>
      </c>
      <c r="B20418" s="241" t="str">
        <f t="shared" si="23035"/>
        <v>RECEPCIONISTA</v>
      </c>
      <c r="C20418" s="241" t="str">
        <f t="shared" si="23036"/>
        <v>TUBARÃO</v>
      </c>
      <c r="D20418" s="52" t="str">
        <f>Raiz!$D$6</f>
        <v>C</v>
      </c>
      <c r="E20418" s="359" t="str">
        <f>Raiz!$E$6</f>
        <v>Data de apresentação da proposta</v>
      </c>
      <c r="F20418" s="359"/>
      <c r="G20418" s="359"/>
      <c r="H20418" s="386" t="str">
        <f>Base!$C$4</f>
        <v>___/___/2021</v>
      </c>
      <c r="I20418" s="386"/>
      <c r="J20418" s="386"/>
      <c r="K20418" s="30"/>
      <c r="L20418" s="30"/>
      <c r="M20418" s="30"/>
      <c r="N20418" s="30"/>
      <c r="O20418" s="30"/>
      <c r="P20418" s="30"/>
    </row>
    <row r="20419" spans="1:16" s="4" customFormat="1" ht="18" customHeight="1" x14ac:dyDescent="0.2">
      <c r="A20419" s="241">
        <f t="shared" si="23034"/>
        <v>3</v>
      </c>
      <c r="B20419" s="241" t="str">
        <f t="shared" si="23035"/>
        <v>RECEPCIONISTA</v>
      </c>
      <c r="C20419" s="241" t="str">
        <f t="shared" si="23036"/>
        <v>TUBARÃO</v>
      </c>
      <c r="D20419" s="52" t="str">
        <f>Raiz!$D$7</f>
        <v>D</v>
      </c>
      <c r="E20419" s="359" t="str">
        <f>Raiz!$E$7</f>
        <v>Local da prestação do serviço</v>
      </c>
      <c r="F20419" s="359"/>
      <c r="G20419" s="359"/>
      <c r="H20419" s="368" t="str">
        <f>VLOOKUP(M20414,Base!$T$86:$V$813,2,FALSE)</f>
        <v>TUBARÃO</v>
      </c>
      <c r="I20419" s="368"/>
      <c r="J20419" s="369">
        <f t="shared" ref="J20419" si="23037">K20419</f>
        <v>0</v>
      </c>
      <c r="K20419" s="127"/>
      <c r="L20419" s="127"/>
      <c r="M20419" s="30"/>
      <c r="N20419" s="30"/>
      <c r="O20419" s="30"/>
      <c r="P20419" s="30"/>
    </row>
    <row r="20420" spans="1:16" s="4" customFormat="1" ht="18" customHeight="1" x14ac:dyDescent="0.2">
      <c r="A20420" s="241">
        <f t="shared" si="23034"/>
        <v>3</v>
      </c>
      <c r="B20420" s="241" t="str">
        <f t="shared" si="23035"/>
        <v>RECEPCIONISTA</v>
      </c>
      <c r="C20420" s="241" t="str">
        <f t="shared" si="23036"/>
        <v>TUBARÃO</v>
      </c>
      <c r="D20420" s="52" t="str">
        <f>Raiz!$D$8</f>
        <v>E</v>
      </c>
      <c r="E20420" s="359" t="str">
        <f>Raiz!$E$8</f>
        <v>Ano do Acordo, Convenção ou Dissídio Coletivo:</v>
      </c>
      <c r="F20420" s="359"/>
      <c r="G20420" s="359"/>
      <c r="H20420" s="370">
        <f>VLOOKUP(H20419,Base!$B$257:$P$308,J20424+1,FALSE)</f>
        <v>2021</v>
      </c>
      <c r="I20420" s="370"/>
      <c r="J20420" s="370"/>
      <c r="K20420" s="30"/>
      <c r="L20420" s="30"/>
      <c r="M20420" s="30"/>
      <c r="N20420" s="30"/>
      <c r="O20420" s="30"/>
      <c r="P20420" s="30"/>
    </row>
    <row r="20421" spans="1:16" s="4" customFormat="1" ht="18" customHeight="1" thickBot="1" x14ac:dyDescent="0.25">
      <c r="A20421" s="241">
        <f t="shared" si="23034"/>
        <v>3</v>
      </c>
      <c r="B20421" s="241" t="str">
        <f t="shared" si="23035"/>
        <v>RECEPCIONISTA</v>
      </c>
      <c r="C20421" s="241" t="str">
        <f t="shared" si="23036"/>
        <v>TUBARÃO</v>
      </c>
      <c r="D20421" s="17" t="str">
        <f>Raiz!$D$9</f>
        <v>F</v>
      </c>
      <c r="E20421" s="360" t="str">
        <f>Raiz!$E$9</f>
        <v>Tempo de Execução (meses)</v>
      </c>
      <c r="F20421" s="360"/>
      <c r="G20421" s="360"/>
      <c r="H20421" s="378">
        <f>VLOOKUP(H20419,Base!$B$143:$P$194,J20424+1,FALSE)</f>
        <v>22</v>
      </c>
      <c r="I20421" s="379"/>
      <c r="J20421" s="380"/>
      <c r="K20421" s="30"/>
      <c r="L20421" s="30"/>
      <c r="M20421" s="30"/>
      <c r="N20421" s="30"/>
      <c r="O20421" s="30"/>
      <c r="P20421" s="30"/>
    </row>
    <row r="20422" spans="1:16" ht="14.1" customHeight="1" thickBot="1" x14ac:dyDescent="0.25">
      <c r="A20422" s="241">
        <f t="shared" si="23034"/>
        <v>3</v>
      </c>
      <c r="B20422" s="241" t="str">
        <f t="shared" si="23035"/>
        <v>RECEPCIONISTA</v>
      </c>
      <c r="C20422" s="241" t="str">
        <f t="shared" si="23036"/>
        <v>TUBARÃO</v>
      </c>
      <c r="D20422" s="16"/>
    </row>
    <row r="20423" spans="1:16" s="4" customFormat="1" ht="18" customHeight="1" x14ac:dyDescent="0.2">
      <c r="A20423" s="241">
        <f t="shared" si="23034"/>
        <v>3</v>
      </c>
      <c r="B20423" s="241" t="str">
        <f t="shared" si="23035"/>
        <v>RECEPCIONISTA</v>
      </c>
      <c r="C20423" s="241" t="str">
        <f t="shared" si="23036"/>
        <v>TUBARÃO</v>
      </c>
      <c r="D20423" s="381" t="str">
        <f>Raiz!$D$11</f>
        <v>IDENTIFICAÇÃO DO SERVIÇO</v>
      </c>
      <c r="E20423" s="381"/>
      <c r="F20423" s="381"/>
      <c r="G20423" s="381"/>
      <c r="H20423" s="381"/>
      <c r="I20423" s="381"/>
      <c r="J20423" s="381"/>
      <c r="K20423" s="30"/>
      <c r="L20423" s="30"/>
      <c r="M20423" s="30"/>
      <c r="N20423" s="30"/>
      <c r="O20423" s="30"/>
      <c r="P20423" s="30"/>
    </row>
    <row r="20424" spans="1:16" s="4" customFormat="1" ht="18" customHeight="1" x14ac:dyDescent="0.2">
      <c r="A20424" s="241">
        <f t="shared" si="23034"/>
        <v>3</v>
      </c>
      <c r="B20424" s="241" t="str">
        <f t="shared" si="23035"/>
        <v>RECEPCIONISTA</v>
      </c>
      <c r="C20424" s="241" t="str">
        <f t="shared" si="23036"/>
        <v>TUBARÃO</v>
      </c>
      <c r="D20424" s="389" t="str">
        <f>Raiz!$D$12</f>
        <v>Tipo de Serviço</v>
      </c>
      <c r="E20424" s="389"/>
      <c r="F20424" s="389"/>
      <c r="G20424" s="387" t="str">
        <f>VLOOKUP(M20414,Base!$T$86:$V$813,3,FALSE)</f>
        <v>RECEPCIONISTA</v>
      </c>
      <c r="H20424" s="388"/>
      <c r="I20424" s="388"/>
      <c r="J20424" s="238">
        <f>VLOOKUP(G20424,Base!$B$11:$E$24,4,FALSE)</f>
        <v>3</v>
      </c>
      <c r="M20424" s="30"/>
      <c r="N20424" s="30"/>
      <c r="O20424" s="30"/>
      <c r="P20424" s="30"/>
    </row>
    <row r="20425" spans="1:16" s="4" customFormat="1" ht="18" customHeight="1" x14ac:dyDescent="0.2">
      <c r="A20425" s="241">
        <f t="shared" si="23034"/>
        <v>3</v>
      </c>
      <c r="B20425" s="241" t="str">
        <f t="shared" si="23035"/>
        <v>RECEPCIONISTA</v>
      </c>
      <c r="C20425" s="241" t="str">
        <f t="shared" si="23036"/>
        <v>TUBARÃO</v>
      </c>
      <c r="D20425" s="389" t="str">
        <f>Raiz!$D$13</f>
        <v>Unidade de medida</v>
      </c>
      <c r="E20425" s="389"/>
      <c r="F20425" s="389"/>
      <c r="G20425" s="390" t="str">
        <f>Base!$C$6</f>
        <v>Posto</v>
      </c>
      <c r="H20425" s="390"/>
      <c r="I20425" s="390"/>
      <c r="J20425" s="390"/>
      <c r="K20425" s="30"/>
      <c r="L20425" s="30"/>
      <c r="M20425" s="30"/>
      <c r="N20425" s="30"/>
      <c r="O20425" s="30"/>
      <c r="P20425" s="30"/>
    </row>
    <row r="20426" spans="1:16" s="4" customFormat="1" ht="18" customHeight="1" thickBot="1" x14ac:dyDescent="0.25">
      <c r="A20426" s="241">
        <f t="shared" si="23034"/>
        <v>3</v>
      </c>
      <c r="B20426" s="241" t="str">
        <f t="shared" si="23035"/>
        <v>RECEPCIONISTA</v>
      </c>
      <c r="C20426" s="241" t="str">
        <f t="shared" si="23036"/>
        <v>TUBARÃO</v>
      </c>
      <c r="D20426" s="396" t="str">
        <f>Raiz!$D$14</f>
        <v>Quantidade a contratar (unidade de medida)</v>
      </c>
      <c r="E20426" s="396"/>
      <c r="F20426" s="396"/>
      <c r="G20426" s="378">
        <f>VLOOKUP(H20419,Base!$B$86:$P$137,1+J20424,FALSE)</f>
        <v>1</v>
      </c>
      <c r="H20426" s="379"/>
      <c r="I20426" s="379"/>
      <c r="J20426" s="380"/>
      <c r="K20426" s="30"/>
      <c r="L20426" s="30"/>
      <c r="M20426" s="30"/>
      <c r="N20426" s="30"/>
      <c r="O20426" s="30"/>
      <c r="P20426" s="30"/>
    </row>
    <row r="20427" spans="1:16" s="4" customFormat="1" ht="14.1" customHeight="1" thickBot="1" x14ac:dyDescent="0.25">
      <c r="A20427" s="241">
        <f t="shared" si="23034"/>
        <v>3</v>
      </c>
      <c r="B20427" s="241" t="str">
        <f t="shared" si="23035"/>
        <v>RECEPCIONISTA</v>
      </c>
      <c r="C20427" s="241" t="str">
        <f t="shared" si="23036"/>
        <v>TUBARÃO</v>
      </c>
      <c r="D20427" s="5"/>
      <c r="E20427" s="5"/>
      <c r="F20427" s="5"/>
      <c r="G20427" s="5"/>
      <c r="H20427" s="5"/>
      <c r="I20427" s="5"/>
      <c r="J20427" s="5"/>
      <c r="K20427" s="29"/>
      <c r="L20427" s="29"/>
      <c r="M20427" s="30"/>
      <c r="N20427" s="30"/>
      <c r="O20427" s="30"/>
      <c r="P20427" s="30"/>
    </row>
    <row r="20428" spans="1:16" s="4" customFormat="1" ht="18" customHeight="1" x14ac:dyDescent="0.2">
      <c r="A20428" s="241">
        <f t="shared" si="23034"/>
        <v>3</v>
      </c>
      <c r="B20428" s="241" t="str">
        <f t="shared" si="23035"/>
        <v>RECEPCIONISTA</v>
      </c>
      <c r="C20428" s="241" t="str">
        <f t="shared" si="23036"/>
        <v>TUBARÃO</v>
      </c>
      <c r="D20428" s="381" t="str">
        <f>Raiz!$D$16</f>
        <v>1. MÓDULOS: Mão de obra vinculada à execução contratual</v>
      </c>
      <c r="E20428" s="381"/>
      <c r="F20428" s="381"/>
      <c r="G20428" s="381"/>
      <c r="H20428" s="381"/>
      <c r="I20428" s="381"/>
      <c r="J20428" s="381"/>
      <c r="K20428" s="30"/>
      <c r="L20428" s="30"/>
      <c r="M20428" s="30"/>
      <c r="N20428" s="30"/>
      <c r="O20428" s="30"/>
      <c r="P20428" s="30"/>
    </row>
    <row r="20429" spans="1:16" s="4" customFormat="1" ht="18" customHeight="1" x14ac:dyDescent="0.2">
      <c r="A20429" s="241">
        <f t="shared" si="23034"/>
        <v>3</v>
      </c>
      <c r="B20429" s="241" t="str">
        <f t="shared" si="23035"/>
        <v>RECEPCIONISTA</v>
      </c>
      <c r="C20429" s="241" t="str">
        <f t="shared" si="23036"/>
        <v>TUBARÃO</v>
      </c>
      <c r="D20429" s="382" t="str">
        <f>Raiz!$D$17</f>
        <v>Dados para composição dos custos referentes a mão de obra</v>
      </c>
      <c r="E20429" s="382"/>
      <c r="F20429" s="382"/>
      <c r="G20429" s="382"/>
      <c r="H20429" s="382"/>
      <c r="I20429" s="382"/>
      <c r="J20429" s="382"/>
      <c r="K20429" s="30"/>
      <c r="L20429" s="30"/>
      <c r="M20429" s="30"/>
      <c r="N20429" s="30"/>
      <c r="O20429" s="30"/>
      <c r="P20429" s="30"/>
    </row>
    <row r="20430" spans="1:16" s="4" customFormat="1" ht="18" customHeight="1" x14ac:dyDescent="0.2">
      <c r="A20430" s="241">
        <f t="shared" si="23034"/>
        <v>3</v>
      </c>
      <c r="B20430" s="241" t="str">
        <f t="shared" si="23035"/>
        <v>RECEPCIONISTA</v>
      </c>
      <c r="C20430" s="241" t="str">
        <f t="shared" si="23036"/>
        <v>TUBARÃO</v>
      </c>
      <c r="D20430" s="52">
        <f>Raiz!$D$18</f>
        <v>1</v>
      </c>
      <c r="E20430" s="359" t="str">
        <f>Raiz!$E$18</f>
        <v>Tipo de Serviço</v>
      </c>
      <c r="F20430" s="359"/>
      <c r="G20430" s="383" t="str">
        <f t="shared" ref="G20430" si="23038">G20424</f>
        <v>RECEPCIONISTA</v>
      </c>
      <c r="H20430" s="383"/>
      <c r="I20430" s="383"/>
      <c r="J20430" s="384"/>
      <c r="K20430" s="30"/>
      <c r="L20430" s="30"/>
      <c r="M20430" s="30"/>
      <c r="N20430" s="30"/>
      <c r="O20430" s="30"/>
      <c r="P20430" s="30"/>
    </row>
    <row r="20431" spans="1:16" s="4" customFormat="1" ht="18" customHeight="1" x14ac:dyDescent="0.2">
      <c r="A20431" s="241">
        <f t="shared" si="23034"/>
        <v>3</v>
      </c>
      <c r="B20431" s="241" t="str">
        <f t="shared" si="23035"/>
        <v>RECEPCIONISTA</v>
      </c>
      <c r="C20431" s="241" t="str">
        <f t="shared" si="23036"/>
        <v>TUBARÃO</v>
      </c>
      <c r="D20431" s="52">
        <f>Raiz!$D$19</f>
        <v>2</v>
      </c>
      <c r="E20431" s="359" t="str">
        <f>Raiz!$E$19</f>
        <v>Classificação Brasileira de Ocupações (CBO)</v>
      </c>
      <c r="F20431" s="359"/>
      <c r="G20431" s="373" t="str">
        <f>VLOOKUP(G20424,Base!$B$11:$C$24,2,FALSE)</f>
        <v>4221-05</v>
      </c>
      <c r="H20431" s="373"/>
      <c r="I20431" s="373"/>
      <c r="J20431" s="374"/>
      <c r="K20431" s="127"/>
      <c r="L20431" s="127"/>
      <c r="M20431" s="30"/>
      <c r="N20431" s="30"/>
      <c r="O20431" s="30"/>
      <c r="P20431" s="30"/>
    </row>
    <row r="20432" spans="1:16" s="4" customFormat="1" ht="18" customHeight="1" x14ac:dyDescent="0.2">
      <c r="A20432" s="241">
        <f t="shared" si="23034"/>
        <v>3</v>
      </c>
      <c r="B20432" s="241" t="str">
        <f t="shared" si="23035"/>
        <v>RECEPCIONISTA</v>
      </c>
      <c r="C20432" s="241" t="str">
        <f t="shared" si="23036"/>
        <v>TUBARÃO</v>
      </c>
      <c r="D20432" s="52">
        <f>Raiz!$D$20</f>
        <v>3</v>
      </c>
      <c r="E20432" s="399" t="str">
        <f>Raiz!$E$20</f>
        <v>Salário Normativo da Categoria</v>
      </c>
      <c r="F20432" s="399"/>
      <c r="G20432" s="364">
        <f>VLOOKUP(H20419,Base!$B$371:$P$422,J20424+1,FALSE)</f>
        <v>1295.99</v>
      </c>
      <c r="H20432" s="364"/>
      <c r="I20432" s="364"/>
      <c r="J20432" s="365"/>
      <c r="K20432" s="127"/>
      <c r="L20432" s="127"/>
      <c r="M20432" s="30"/>
      <c r="N20432" s="30"/>
      <c r="O20432" s="30"/>
      <c r="P20432" s="30"/>
    </row>
    <row r="20433" spans="1:16" s="4" customFormat="1" ht="30" customHeight="1" x14ac:dyDescent="0.2">
      <c r="A20433" s="241">
        <f t="shared" si="23034"/>
        <v>3</v>
      </c>
      <c r="B20433" s="241" t="str">
        <f t="shared" si="23035"/>
        <v>RECEPCIONISTA</v>
      </c>
      <c r="C20433" s="241" t="str">
        <f t="shared" si="23036"/>
        <v>TUBARÃO</v>
      </c>
      <c r="D20433" s="147">
        <f>Raiz!$D$21</f>
        <v>4</v>
      </c>
      <c r="E20433" s="407" t="str">
        <f>Raiz!$E$21</f>
        <v>Categoria Profissional (vinculada à execução contratual)</v>
      </c>
      <c r="F20433" s="407"/>
      <c r="G20433" s="375" t="str">
        <f>VLOOKUP(H20419,Base!$B$200:$P$251,J20424+1,FALSE)</f>
        <v>EMPREGADOS EM EMPRESAS PREST. DE SERV. EM  ASSEIO E CONSERV.</v>
      </c>
      <c r="H20433" s="375"/>
      <c r="I20433" s="375"/>
      <c r="J20433" s="376"/>
      <c r="K20433" s="127"/>
      <c r="L20433" s="127"/>
      <c r="M20433" s="30"/>
      <c r="N20433" s="30"/>
      <c r="O20433" s="30"/>
      <c r="P20433" s="30"/>
    </row>
    <row r="20434" spans="1:16" s="4" customFormat="1" ht="18" customHeight="1" x14ac:dyDescent="0.2">
      <c r="A20434" s="241">
        <f t="shared" si="23034"/>
        <v>3</v>
      </c>
      <c r="B20434" s="241" t="str">
        <f t="shared" si="23035"/>
        <v>RECEPCIONISTA</v>
      </c>
      <c r="C20434" s="241" t="str">
        <f t="shared" si="23036"/>
        <v>TUBARÃO</v>
      </c>
      <c r="D20434" s="52">
        <f>Raiz!$D$22</f>
        <v>5</v>
      </c>
      <c r="E20434" s="403" t="str">
        <f>Raiz!$E$22</f>
        <v>CCT - Data-Base da Categoria (dia/mês/ano)</v>
      </c>
      <c r="F20434" s="403"/>
      <c r="G20434" s="391" t="str">
        <f>VLOOKUP(H20419,Base!$B$314:$P$365,J20424+1,FALSE)</f>
        <v>SC000152/2021 - 01/01/2021</v>
      </c>
      <c r="H20434" s="391"/>
      <c r="I20434" s="391"/>
      <c r="J20434" s="392"/>
      <c r="K20434" s="127"/>
      <c r="L20434" s="127"/>
      <c r="M20434" s="30"/>
      <c r="N20434" s="30"/>
      <c r="O20434" s="30"/>
      <c r="P20434" s="30"/>
    </row>
    <row r="20435" spans="1:16" s="4" customFormat="1" ht="18" customHeight="1" x14ac:dyDescent="0.2">
      <c r="A20435" s="241">
        <f t="shared" si="23034"/>
        <v>3</v>
      </c>
      <c r="B20435" s="241" t="str">
        <f t="shared" si="23035"/>
        <v>RECEPCIONISTA</v>
      </c>
      <c r="C20435" s="241" t="str">
        <f t="shared" si="23036"/>
        <v>TUBARÃO</v>
      </c>
      <c r="D20435" s="52">
        <f>Raiz!$D$23</f>
        <v>6</v>
      </c>
      <c r="E20435" s="359" t="str">
        <f>Raiz!$E$23</f>
        <v>Carga horária a contratar (Horas/Mês)</v>
      </c>
      <c r="F20435" s="359"/>
      <c r="G20435" s="371">
        <f>VLOOKUP(H20419,Base!$B$485:$P$536,J20424+1,FALSE)</f>
        <v>200</v>
      </c>
      <c r="H20435" s="371"/>
      <c r="I20435" s="371"/>
      <c r="J20435" s="372"/>
      <c r="K20435" s="127"/>
      <c r="L20435" s="127"/>
      <c r="M20435" s="30"/>
      <c r="N20435" s="30"/>
      <c r="O20435" s="30"/>
      <c r="P20435" s="30"/>
    </row>
    <row r="20436" spans="1:16" s="4" customFormat="1" ht="18" customHeight="1" x14ac:dyDescent="0.2">
      <c r="A20436" s="241">
        <f t="shared" si="23034"/>
        <v>3</v>
      </c>
      <c r="B20436" s="241" t="str">
        <f t="shared" si="23035"/>
        <v>RECEPCIONISTA</v>
      </c>
      <c r="C20436" s="241" t="str">
        <f t="shared" si="23036"/>
        <v>TUBARÃO</v>
      </c>
      <c r="D20436" s="52">
        <f>Raiz!$D$24</f>
        <v>7</v>
      </c>
      <c r="E20436" s="359" t="str">
        <f>Raiz!$E$24</f>
        <v>Valor do vale transporte</v>
      </c>
      <c r="F20436" s="359"/>
      <c r="G20436" s="364">
        <f>VLOOKUP(H20419,Base!$B$29:$E$80,4,FALSE)</f>
        <v>4.18</v>
      </c>
      <c r="H20436" s="364" t="s">
        <v>35</v>
      </c>
      <c r="I20436" s="364"/>
      <c r="J20436" s="365"/>
      <c r="K20436" s="30"/>
      <c r="L20436" s="30"/>
      <c r="M20436" s="30"/>
      <c r="N20436" s="30"/>
      <c r="O20436" s="30"/>
      <c r="P20436" s="30"/>
    </row>
    <row r="20437" spans="1:16" s="4" customFormat="1" ht="18" customHeight="1" x14ac:dyDescent="0.2">
      <c r="A20437" s="241">
        <f t="shared" si="23034"/>
        <v>3</v>
      </c>
      <c r="B20437" s="241" t="str">
        <f t="shared" si="23035"/>
        <v>RECEPCIONISTA</v>
      </c>
      <c r="C20437" s="241" t="str">
        <f t="shared" si="23036"/>
        <v>TUBARÃO</v>
      </c>
      <c r="D20437" s="52">
        <f>Raiz!$D$25</f>
        <v>8</v>
      </c>
      <c r="E20437" s="359" t="str">
        <f>Raiz!$E$25</f>
        <v>Valor do vale alimentação</v>
      </c>
      <c r="F20437" s="359"/>
      <c r="G20437" s="364">
        <f>VLOOKUP(H20419,Base!$B$656:$P$707,J20424+1,FALSE)</f>
        <v>18.23</v>
      </c>
      <c r="H20437" s="364"/>
      <c r="I20437" s="364"/>
      <c r="J20437" s="365"/>
      <c r="K20437" s="127"/>
      <c r="L20437" s="127"/>
      <c r="M20437" s="30"/>
      <c r="N20437" s="30"/>
      <c r="O20437" s="30"/>
      <c r="P20437" s="30"/>
    </row>
    <row r="20438" spans="1:16" s="4" customFormat="1" ht="18" customHeight="1" thickBot="1" x14ac:dyDescent="0.25">
      <c r="A20438" s="241">
        <f t="shared" si="23034"/>
        <v>3</v>
      </c>
      <c r="B20438" s="241" t="str">
        <f t="shared" si="23035"/>
        <v>RECEPCIONISTA</v>
      </c>
      <c r="C20438" s="241" t="str">
        <f t="shared" si="23036"/>
        <v>TUBARÃO</v>
      </c>
      <c r="D20438" s="17">
        <f>Raiz!$D$26</f>
        <v>9</v>
      </c>
      <c r="E20438" s="360" t="str">
        <f>Raiz!$E$26</f>
        <v>Salário Mínimo Vigente</v>
      </c>
      <c r="F20438" s="360"/>
      <c r="G20438" s="361">
        <f>Base!$C$5</f>
        <v>1100</v>
      </c>
      <c r="H20438" s="361"/>
      <c r="I20438" s="361"/>
      <c r="J20438" s="362"/>
      <c r="K20438" s="30"/>
      <c r="L20438" s="30"/>
      <c r="M20438" s="30"/>
      <c r="N20438" s="30"/>
      <c r="O20438" s="30"/>
      <c r="P20438" s="30"/>
    </row>
    <row r="20439" spans="1:16" ht="14.1" customHeight="1" thickBot="1" x14ac:dyDescent="0.25">
      <c r="A20439" s="241">
        <f t="shared" si="23034"/>
        <v>3</v>
      </c>
      <c r="B20439" s="241" t="str">
        <f t="shared" si="23035"/>
        <v>RECEPCIONISTA</v>
      </c>
      <c r="C20439" s="241" t="str">
        <f t="shared" si="23036"/>
        <v>TUBARÃO</v>
      </c>
      <c r="D20439" s="4"/>
      <c r="E20439" s="4"/>
      <c r="F20439" s="4"/>
      <c r="G20439" s="4"/>
      <c r="H20439" s="4"/>
      <c r="I20439" s="4"/>
      <c r="J20439" s="4"/>
    </row>
    <row r="20440" spans="1:16" ht="18" customHeight="1" x14ac:dyDescent="0.2">
      <c r="A20440" s="241">
        <f t="shared" si="23034"/>
        <v>3</v>
      </c>
      <c r="B20440" s="241" t="str">
        <f t="shared" si="23035"/>
        <v>RECEPCIONISTA</v>
      </c>
      <c r="C20440" s="241" t="str">
        <f t="shared" si="23036"/>
        <v>TUBARÃO</v>
      </c>
      <c r="D20440" s="363" t="str">
        <f>Raiz!$D$28</f>
        <v>MÓDULO 1 – COMPOSIÇÃO DA REMUNERAÇÃO</v>
      </c>
      <c r="E20440" s="363"/>
      <c r="F20440" s="363"/>
      <c r="G20440" s="363"/>
      <c r="H20440" s="363"/>
      <c r="I20440" s="1" t="str">
        <f>Raiz!I$28</f>
        <v>%</v>
      </c>
      <c r="J20440" s="2" t="str">
        <f>Raiz!$J$28</f>
        <v>Valor R$</v>
      </c>
    </row>
    <row r="20441" spans="1:16" ht="18" customHeight="1" x14ac:dyDescent="0.2">
      <c r="A20441" s="241">
        <f t="shared" si="23034"/>
        <v>3</v>
      </c>
      <c r="B20441" s="241" t="str">
        <f t="shared" si="23035"/>
        <v>RECEPCIONISTA</v>
      </c>
      <c r="C20441" s="241" t="str">
        <f t="shared" si="23036"/>
        <v>TUBARÃO</v>
      </c>
      <c r="D20441" s="52" t="str">
        <f>Raiz!$D$29</f>
        <v>A</v>
      </c>
      <c r="E20441" s="398" t="str">
        <f>Raiz!$E$29</f>
        <v>Salário-Base</v>
      </c>
      <c r="F20441" s="398"/>
      <c r="G20441" s="398"/>
      <c r="H20441" s="398"/>
      <c r="I20441" s="314"/>
      <c r="J20441" s="19">
        <f>VLOOKUP(H20419,Base!$B$599:$P$650,J20424+1,FALSE)</f>
        <v>1295.99</v>
      </c>
      <c r="K20441" s="128"/>
      <c r="L20441" s="128"/>
    </row>
    <row r="20442" spans="1:16" ht="18" customHeight="1" x14ac:dyDescent="0.2">
      <c r="A20442" s="241">
        <f t="shared" si="23034"/>
        <v>3</v>
      </c>
      <c r="B20442" s="241" t="str">
        <f t="shared" si="23035"/>
        <v>RECEPCIONISTA</v>
      </c>
      <c r="C20442" s="241" t="str">
        <f t="shared" si="23036"/>
        <v>TUBARÃO</v>
      </c>
      <c r="D20442" s="147" t="str">
        <f>Raiz!$D$30</f>
        <v>B</v>
      </c>
      <c r="E20442" s="338" t="str">
        <f>Raiz!$E$30</f>
        <v>Adicional de Insalubridade</v>
      </c>
      <c r="F20442" s="338"/>
      <c r="G20442" s="338"/>
      <c r="H20442" s="338"/>
      <c r="I20442" s="119">
        <f>VLOOKUP(H20419,Base!$B$1055:$P$1106,J20424+1,FALSE)</f>
        <v>0</v>
      </c>
      <c r="J20442" s="19">
        <f t="shared" ref="J20442" si="23039">ROUND(I20442*J20441,2)</f>
        <v>0</v>
      </c>
      <c r="K20442" s="128"/>
      <c r="L20442" s="128"/>
    </row>
    <row r="20443" spans="1:16" ht="18" customHeight="1" x14ac:dyDescent="0.2">
      <c r="A20443" s="241">
        <f t="shared" si="23034"/>
        <v>3</v>
      </c>
      <c r="B20443" s="241" t="str">
        <f t="shared" si="23035"/>
        <v>RECEPCIONISTA</v>
      </c>
      <c r="C20443" s="241" t="str">
        <f t="shared" si="23036"/>
        <v>TUBARÃO</v>
      </c>
      <c r="D20443" s="52" t="str">
        <f>Raiz!$D$31</f>
        <v>C</v>
      </c>
      <c r="E20443" s="397" t="str">
        <f>Raiz!$E$31</f>
        <v>Outros (especificar)</v>
      </c>
      <c r="F20443" s="397"/>
      <c r="G20443" s="397"/>
      <c r="H20443" s="397"/>
      <c r="I20443" s="20"/>
      <c r="J20443" s="19">
        <f>VLOOKUP(H20419,Base!$B$827:$P$878,J20424+1,FALSE)</f>
        <v>0</v>
      </c>
      <c r="K20443" s="128"/>
      <c r="L20443" s="128"/>
    </row>
    <row r="20444" spans="1:16" ht="18" customHeight="1" x14ac:dyDescent="0.2">
      <c r="A20444" s="241">
        <f t="shared" si="23034"/>
        <v>3</v>
      </c>
      <c r="B20444" s="241" t="str">
        <f t="shared" si="23035"/>
        <v>RECEPCIONISTA</v>
      </c>
      <c r="C20444" s="241" t="str">
        <f t="shared" si="23036"/>
        <v>TUBARÃO</v>
      </c>
      <c r="D20444" s="52"/>
      <c r="E20444" s="323"/>
      <c r="F20444" s="323"/>
      <c r="G20444" s="323"/>
      <c r="H20444" s="323"/>
      <c r="I20444" s="20"/>
      <c r="J20444" s="19"/>
    </row>
    <row r="20445" spans="1:16" ht="18" customHeight="1" x14ac:dyDescent="0.2">
      <c r="A20445" s="241">
        <f t="shared" si="23034"/>
        <v>3</v>
      </c>
      <c r="B20445" s="241" t="str">
        <f t="shared" si="23035"/>
        <v>RECEPCIONISTA</v>
      </c>
      <c r="C20445" s="241" t="str">
        <f t="shared" si="23036"/>
        <v>TUBARÃO</v>
      </c>
      <c r="D20445" s="52"/>
      <c r="E20445" s="323"/>
      <c r="F20445" s="323"/>
      <c r="G20445" s="323"/>
      <c r="H20445" s="323"/>
      <c r="I20445" s="20"/>
      <c r="J20445" s="36"/>
    </row>
    <row r="20446" spans="1:16" ht="18" customHeight="1" x14ac:dyDescent="0.2">
      <c r="A20446" s="241">
        <f t="shared" si="23034"/>
        <v>3</v>
      </c>
      <c r="B20446" s="241" t="str">
        <f t="shared" si="23035"/>
        <v>RECEPCIONISTA</v>
      </c>
      <c r="C20446" s="241" t="str">
        <f t="shared" si="23036"/>
        <v>TUBARÃO</v>
      </c>
      <c r="D20446" s="52"/>
      <c r="E20446" s="323"/>
      <c r="F20446" s="323"/>
      <c r="G20446" s="323"/>
      <c r="H20446" s="323"/>
      <c r="I20446" s="20"/>
      <c r="J20446" s="36"/>
    </row>
    <row r="20447" spans="1:16" ht="18" customHeight="1" thickBot="1" x14ac:dyDescent="0.25">
      <c r="A20447" s="241">
        <f t="shared" si="23034"/>
        <v>3</v>
      </c>
      <c r="B20447" s="241" t="str">
        <f t="shared" si="23035"/>
        <v>RECEPCIONISTA</v>
      </c>
      <c r="C20447" s="241" t="str">
        <f t="shared" si="23036"/>
        <v>TUBARÃO</v>
      </c>
      <c r="D20447" s="317" t="str">
        <f>Raiz!$D$35</f>
        <v>Total do Módulo 1 - Composição da Remuneração</v>
      </c>
      <c r="E20447" s="317"/>
      <c r="F20447" s="317"/>
      <c r="G20447" s="317"/>
      <c r="H20447" s="317"/>
      <c r="I20447" s="317"/>
      <c r="J20447" s="21">
        <f t="shared" ref="J20447" si="23040">SUM(J20441:J20444)</f>
        <v>1295.99</v>
      </c>
    </row>
    <row r="20448" spans="1:16" ht="14.1" customHeight="1" thickBot="1" x14ac:dyDescent="0.25">
      <c r="A20448" s="241">
        <f t="shared" si="23034"/>
        <v>3</v>
      </c>
      <c r="B20448" s="241" t="str">
        <f t="shared" si="23035"/>
        <v>RECEPCIONISTA</v>
      </c>
      <c r="C20448" s="241" t="str">
        <f t="shared" si="23036"/>
        <v>TUBARÃO</v>
      </c>
      <c r="D20448" s="4"/>
      <c r="E20448" s="4"/>
      <c r="F20448" s="4"/>
      <c r="G20448" s="4"/>
      <c r="H20448" s="4"/>
      <c r="I20448" s="4"/>
      <c r="J20448" s="4"/>
    </row>
    <row r="20449" spans="1:12" ht="18" customHeight="1" x14ac:dyDescent="0.2">
      <c r="A20449" s="241">
        <f t="shared" si="23034"/>
        <v>3</v>
      </c>
      <c r="B20449" s="241" t="str">
        <f t="shared" si="23035"/>
        <v>RECEPCIONISTA</v>
      </c>
      <c r="C20449" s="241" t="str">
        <f t="shared" si="23036"/>
        <v>TUBARÃO</v>
      </c>
      <c r="D20449" s="339" t="str">
        <f>Raiz!$D$37</f>
        <v>MÓDULO 2 – ENCARGOS E BENEFÍCIOS ANUAIS, MENSAIS E DIÁRIOS</v>
      </c>
      <c r="E20449" s="340"/>
      <c r="F20449" s="340"/>
      <c r="G20449" s="340"/>
      <c r="H20449" s="357"/>
      <c r="I20449" s="1" t="str">
        <f>Raiz!$I$37</f>
        <v>%</v>
      </c>
      <c r="J20449" s="2" t="str">
        <f>Raiz!$J$37</f>
        <v>Valor R$</v>
      </c>
    </row>
    <row r="20450" spans="1:12" ht="18" customHeight="1" x14ac:dyDescent="0.2">
      <c r="A20450" s="241">
        <f t="shared" si="23034"/>
        <v>3</v>
      </c>
      <c r="B20450" s="241" t="str">
        <f t="shared" si="23035"/>
        <v>RECEPCIONISTA</v>
      </c>
      <c r="C20450" s="241" t="str">
        <f t="shared" si="23036"/>
        <v>TUBARÃO</v>
      </c>
      <c r="D20450" s="343" t="str">
        <f>Raiz!$D$38</f>
        <v xml:space="preserve"> Submódulo 2.1 - 13º (décimo terceiro) Salário, Férias e Adicional de Férias</v>
      </c>
      <c r="E20450" s="343"/>
      <c r="F20450" s="343"/>
      <c r="G20450" s="343"/>
      <c r="H20450" s="343"/>
      <c r="I20450" s="343"/>
      <c r="J20450" s="345"/>
    </row>
    <row r="20451" spans="1:12" ht="18" customHeight="1" x14ac:dyDescent="0.2">
      <c r="A20451" s="241">
        <f t="shared" si="23034"/>
        <v>3</v>
      </c>
      <c r="B20451" s="241" t="str">
        <f t="shared" si="23035"/>
        <v>RECEPCIONISTA</v>
      </c>
      <c r="C20451" s="241" t="str">
        <f t="shared" si="23036"/>
        <v>TUBARÃO</v>
      </c>
      <c r="D20451" s="52" t="str">
        <f>Raiz!$D$39</f>
        <v>A</v>
      </c>
      <c r="E20451" s="323" t="str">
        <f>Raiz!$E$39</f>
        <v>13º Salário</v>
      </c>
      <c r="F20451" s="323"/>
      <c r="G20451" s="323"/>
      <c r="H20451" s="323"/>
      <c r="I20451" s="20">
        <f>Raiz!$I$39</f>
        <v>8.3333333333333329E-2</v>
      </c>
      <c r="J20451" s="22">
        <f t="shared" ref="J20451" si="23041">ROUND(I20451*J20447,2)</f>
        <v>108</v>
      </c>
    </row>
    <row r="20452" spans="1:12" ht="18" customHeight="1" x14ac:dyDescent="0.2">
      <c r="A20452" s="241">
        <f t="shared" si="23034"/>
        <v>3</v>
      </c>
      <c r="B20452" s="241" t="str">
        <f t="shared" si="23035"/>
        <v>RECEPCIONISTA</v>
      </c>
      <c r="C20452" s="241" t="str">
        <f t="shared" si="23036"/>
        <v>TUBARÃO</v>
      </c>
      <c r="D20452" s="52" t="str">
        <f>Raiz!$D$40</f>
        <v>B</v>
      </c>
      <c r="E20452" s="320" t="str">
        <f>Raiz!$E$40</f>
        <v xml:space="preserve">Adicional de Férias </v>
      </c>
      <c r="F20452" s="322"/>
      <c r="G20452" s="322"/>
      <c r="H20452" s="321"/>
      <c r="I20452" s="20">
        <f>Raiz!$I$40</f>
        <v>2.7777777777777776E-2</v>
      </c>
      <c r="J20452" s="22">
        <f t="shared" ref="J20452" si="23042">ROUND(I20452*J20447,2)</f>
        <v>36</v>
      </c>
      <c r="K20452" s="30"/>
      <c r="L20452" s="30"/>
    </row>
    <row r="20453" spans="1:12" ht="18" customHeight="1" thickBot="1" x14ac:dyDescent="0.25">
      <c r="A20453" s="241">
        <f t="shared" si="23034"/>
        <v>3</v>
      </c>
      <c r="B20453" s="241" t="str">
        <f t="shared" si="23035"/>
        <v>RECEPCIONISTA</v>
      </c>
      <c r="C20453" s="241" t="str">
        <f t="shared" si="23036"/>
        <v>TUBARÃO</v>
      </c>
      <c r="D20453" s="317" t="str">
        <f>Raiz!$D$41</f>
        <v>Total do Submódulo 2.1</v>
      </c>
      <c r="E20453" s="317"/>
      <c r="F20453" s="317"/>
      <c r="G20453" s="317"/>
      <c r="H20453" s="317"/>
      <c r="I20453" s="317"/>
      <c r="J20453" s="248">
        <f t="shared" ref="J20453" si="23043">SUM(J20451:J20452)</f>
        <v>144</v>
      </c>
      <c r="K20453" s="30"/>
      <c r="L20453" s="30"/>
    </row>
    <row r="20454" spans="1:12" ht="14.1" customHeight="1" thickBot="1" x14ac:dyDescent="0.25">
      <c r="A20454" s="241">
        <f t="shared" si="23034"/>
        <v>3</v>
      </c>
      <c r="B20454" s="241" t="str">
        <f t="shared" si="23035"/>
        <v>RECEPCIONISTA</v>
      </c>
      <c r="C20454" s="241" t="str">
        <f t="shared" si="23036"/>
        <v>TUBARÃO</v>
      </c>
      <c r="D20454" s="4"/>
      <c r="E20454" s="4"/>
      <c r="F20454" s="4"/>
      <c r="G20454" s="4"/>
      <c r="H20454" s="4"/>
      <c r="I20454" s="4"/>
      <c r="J20454" s="4"/>
      <c r="K20454" s="30"/>
      <c r="L20454" s="30"/>
    </row>
    <row r="20455" spans="1:12" ht="18" customHeight="1" x14ac:dyDescent="0.2">
      <c r="A20455" s="241">
        <f t="shared" si="23034"/>
        <v>3</v>
      </c>
      <c r="B20455" s="241" t="str">
        <f t="shared" si="23035"/>
        <v>RECEPCIONISTA</v>
      </c>
      <c r="C20455" s="241" t="str">
        <f t="shared" si="23036"/>
        <v>TUBARÃO</v>
      </c>
      <c r="D20455" s="355" t="str">
        <f>Raiz!$D$43</f>
        <v xml:space="preserve"> Submódulo 2.2 - Encargos Previdenciários (GPS), FGTS e outras contribuições (Base de cálculo: Módulo 1 + Submódulo 2.1)</v>
      </c>
      <c r="E20455" s="355"/>
      <c r="F20455" s="355"/>
      <c r="G20455" s="355"/>
      <c r="H20455" s="355"/>
      <c r="I20455" s="355"/>
      <c r="J20455" s="356"/>
      <c r="K20455" s="30"/>
      <c r="L20455" s="30"/>
    </row>
    <row r="20456" spans="1:12" ht="18" customHeight="1" x14ac:dyDescent="0.2">
      <c r="A20456" s="241">
        <f t="shared" si="23034"/>
        <v>3</v>
      </c>
      <c r="B20456" s="241" t="str">
        <f t="shared" si="23035"/>
        <v>RECEPCIONISTA</v>
      </c>
      <c r="C20456" s="241" t="str">
        <f t="shared" si="23036"/>
        <v>TUBARÃO</v>
      </c>
      <c r="D20456" s="52" t="str">
        <f>Raiz!$D$44</f>
        <v>A</v>
      </c>
      <c r="E20456" s="354" t="str">
        <f>Raiz!$E$44</f>
        <v>INSS</v>
      </c>
      <c r="F20456" s="354"/>
      <c r="G20456" s="354"/>
      <c r="H20456" s="354"/>
      <c r="I20456" s="23">
        <f>Raiz!$I$44</f>
        <v>0.2</v>
      </c>
      <c r="J20456" s="22">
        <f t="shared" ref="J20456" si="23044">ROUND((J20447+J20453)*$I20456,2)</f>
        <v>288</v>
      </c>
      <c r="K20456" s="30"/>
      <c r="L20456" s="30"/>
    </row>
    <row r="20457" spans="1:12" ht="18" customHeight="1" x14ac:dyDescent="0.2">
      <c r="A20457" s="241">
        <f t="shared" si="23034"/>
        <v>3</v>
      </c>
      <c r="B20457" s="241" t="str">
        <f t="shared" si="23035"/>
        <v>RECEPCIONISTA</v>
      </c>
      <c r="C20457" s="241" t="str">
        <f t="shared" si="23036"/>
        <v>TUBARÃO</v>
      </c>
      <c r="D20457" s="52" t="str">
        <f>Raiz!$D$45</f>
        <v>B</v>
      </c>
      <c r="E20457" s="354" t="str">
        <f>Raiz!$E$45</f>
        <v>Salário Educação</v>
      </c>
      <c r="F20457" s="354"/>
      <c r="G20457" s="354"/>
      <c r="H20457" s="354"/>
      <c r="I20457" s="23">
        <f>Raiz!$I$45</f>
        <v>2.5000000000000001E-2</v>
      </c>
      <c r="J20457" s="22">
        <f t="shared" ref="J20457" si="23045">ROUND((J20447+J20453)*$I20457,2)</f>
        <v>36</v>
      </c>
      <c r="K20457" s="30"/>
      <c r="L20457" s="30"/>
    </row>
    <row r="20458" spans="1:12" ht="18" customHeight="1" x14ac:dyDescent="0.2">
      <c r="A20458" s="241">
        <f t="shared" si="23034"/>
        <v>3</v>
      </c>
      <c r="B20458" s="241" t="str">
        <f t="shared" si="23035"/>
        <v>RECEPCIONISTA</v>
      </c>
      <c r="C20458" s="241" t="str">
        <f t="shared" si="23036"/>
        <v>TUBARÃO</v>
      </c>
      <c r="D20458" s="52" t="str">
        <f>Raiz!$D$46</f>
        <v>C</v>
      </c>
      <c r="E20458" s="254" t="str">
        <f>Raiz!$E$46</f>
        <v>RAT X FAP       RAT=</v>
      </c>
      <c r="F20458" s="255">
        <f>Raiz!$F$46</f>
        <v>0.03</v>
      </c>
      <c r="G20458" s="256" t="str">
        <f>Raiz!$G$46</f>
        <v>FAP=</v>
      </c>
      <c r="H20458" s="257">
        <f>Raiz!$H$46</f>
        <v>1</v>
      </c>
      <c r="I20458" s="23">
        <f t="shared" ref="I20458" si="23046">ROUND(F20458*H20458,2)</f>
        <v>0.03</v>
      </c>
      <c r="J20458" s="22">
        <f t="shared" ref="J20458" si="23047">ROUND((J20447+J20453)*$I20458,2)</f>
        <v>43.2</v>
      </c>
      <c r="K20458" s="30"/>
      <c r="L20458" s="30"/>
    </row>
    <row r="20459" spans="1:12" ht="18" customHeight="1" x14ac:dyDescent="0.2">
      <c r="A20459" s="241">
        <f t="shared" si="23034"/>
        <v>3</v>
      </c>
      <c r="B20459" s="241" t="str">
        <f t="shared" si="23035"/>
        <v>RECEPCIONISTA</v>
      </c>
      <c r="C20459" s="241" t="str">
        <f t="shared" si="23036"/>
        <v>TUBARÃO</v>
      </c>
      <c r="D20459" s="52" t="str">
        <f>Raiz!$D$47</f>
        <v>D</v>
      </c>
      <c r="E20459" s="354" t="str">
        <f>Raiz!$E$47</f>
        <v>SESI ou SESC</v>
      </c>
      <c r="F20459" s="354"/>
      <c r="G20459" s="354"/>
      <c r="H20459" s="354"/>
      <c r="I20459" s="23">
        <f>Raiz!$I$47</f>
        <v>1.4999999999999999E-2</v>
      </c>
      <c r="J20459" s="22">
        <f t="shared" ref="J20459" si="23048">ROUND((J20447+J20453)*$I20459,2)</f>
        <v>21.6</v>
      </c>
      <c r="K20459" s="30"/>
      <c r="L20459" s="30"/>
    </row>
    <row r="20460" spans="1:12" ht="18" customHeight="1" x14ac:dyDescent="0.2">
      <c r="A20460" s="241">
        <f t="shared" si="23034"/>
        <v>3</v>
      </c>
      <c r="B20460" s="241" t="str">
        <f t="shared" si="23035"/>
        <v>RECEPCIONISTA</v>
      </c>
      <c r="C20460" s="241" t="str">
        <f t="shared" si="23036"/>
        <v>TUBARÃO</v>
      </c>
      <c r="D20460" s="52" t="str">
        <f>Raiz!$D$48</f>
        <v>E</v>
      </c>
      <c r="E20460" s="354" t="str">
        <f>Raiz!$E$48</f>
        <v>SENAI ou SENAC</v>
      </c>
      <c r="F20460" s="354"/>
      <c r="G20460" s="354"/>
      <c r="H20460" s="354"/>
      <c r="I20460" s="23">
        <f>Raiz!$I$48</f>
        <v>0.01</v>
      </c>
      <c r="J20460" s="22">
        <f t="shared" ref="J20460" si="23049">ROUND((J20447+J20453)*$I20460,2)</f>
        <v>14.4</v>
      </c>
      <c r="K20460" s="30"/>
      <c r="L20460" s="30"/>
    </row>
    <row r="20461" spans="1:12" ht="18" customHeight="1" x14ac:dyDescent="0.2">
      <c r="A20461" s="241">
        <f t="shared" si="23034"/>
        <v>3</v>
      </c>
      <c r="B20461" s="241" t="str">
        <f t="shared" si="23035"/>
        <v>RECEPCIONISTA</v>
      </c>
      <c r="C20461" s="241" t="str">
        <f t="shared" si="23036"/>
        <v>TUBARÃO</v>
      </c>
      <c r="D20461" s="52" t="str">
        <f>Raiz!$D$49</f>
        <v>F</v>
      </c>
      <c r="E20461" s="354" t="str">
        <f>Raiz!$E$49</f>
        <v>SEBRAE</v>
      </c>
      <c r="F20461" s="354"/>
      <c r="G20461" s="354"/>
      <c r="H20461" s="354"/>
      <c r="I20461" s="23">
        <f>Raiz!$I$49</f>
        <v>6.0000000000000001E-3</v>
      </c>
      <c r="J20461" s="22">
        <f t="shared" ref="J20461" si="23050">ROUND((J20447+J20453)*$I20461,2)</f>
        <v>8.64</v>
      </c>
      <c r="K20461" s="30"/>
      <c r="L20461" s="30"/>
    </row>
    <row r="20462" spans="1:12" ht="18" customHeight="1" x14ac:dyDescent="0.2">
      <c r="A20462" s="241">
        <f t="shared" si="23034"/>
        <v>3</v>
      </c>
      <c r="B20462" s="241" t="str">
        <f t="shared" si="23035"/>
        <v>RECEPCIONISTA</v>
      </c>
      <c r="C20462" s="241" t="str">
        <f t="shared" si="23036"/>
        <v>TUBARÃO</v>
      </c>
      <c r="D20462" s="52" t="str">
        <f>Raiz!$D$50</f>
        <v>G</v>
      </c>
      <c r="E20462" s="354" t="str">
        <f>Raiz!$E$50</f>
        <v>INCRA</v>
      </c>
      <c r="F20462" s="354"/>
      <c r="G20462" s="354"/>
      <c r="H20462" s="354"/>
      <c r="I20462" s="23">
        <f>Raiz!$I$50</f>
        <v>2E-3</v>
      </c>
      <c r="J20462" s="22">
        <f t="shared" ref="J20462" si="23051">ROUND((J20447+J20453)*$I20462,2)</f>
        <v>2.88</v>
      </c>
      <c r="K20462" s="30"/>
      <c r="L20462" s="30"/>
    </row>
    <row r="20463" spans="1:12" ht="18" customHeight="1" x14ac:dyDescent="0.2">
      <c r="A20463" s="241">
        <f t="shared" si="23034"/>
        <v>3</v>
      </c>
      <c r="B20463" s="241" t="str">
        <f t="shared" si="23035"/>
        <v>RECEPCIONISTA</v>
      </c>
      <c r="C20463" s="241" t="str">
        <f t="shared" si="23036"/>
        <v>TUBARÃO</v>
      </c>
      <c r="D20463" s="52" t="str">
        <f>Raiz!$D$51</f>
        <v>H</v>
      </c>
      <c r="E20463" s="354" t="str">
        <f>Raiz!$E$51</f>
        <v>FGTS</v>
      </c>
      <c r="F20463" s="354"/>
      <c r="G20463" s="354"/>
      <c r="H20463" s="354"/>
      <c r="I20463" s="23">
        <f>Raiz!$I$51</f>
        <v>0.08</v>
      </c>
      <c r="J20463" s="22">
        <f t="shared" ref="J20463" si="23052">ROUND((J20447+J20453)*$I20463,2)</f>
        <v>115.2</v>
      </c>
      <c r="K20463" s="30"/>
      <c r="L20463" s="30"/>
    </row>
    <row r="20464" spans="1:12" ht="18" customHeight="1" thickBot="1" x14ac:dyDescent="0.25">
      <c r="A20464" s="241">
        <f t="shared" si="23034"/>
        <v>3</v>
      </c>
      <c r="B20464" s="241" t="str">
        <f t="shared" si="23035"/>
        <v>RECEPCIONISTA</v>
      </c>
      <c r="C20464" s="241" t="str">
        <f t="shared" si="23036"/>
        <v>TUBARÃO</v>
      </c>
      <c r="D20464" s="319" t="str">
        <f>Raiz!$D$52</f>
        <v>Total do Submódulo 2.2</v>
      </c>
      <c r="E20464" s="319"/>
      <c r="F20464" s="319"/>
      <c r="G20464" s="319"/>
      <c r="H20464" s="319"/>
      <c r="I20464" s="24">
        <f t="shared" ref="I20464:J20464" si="23053">SUM(I20456:I20463)</f>
        <v>0.36800000000000005</v>
      </c>
      <c r="J20464" s="21">
        <f t="shared" si="23053"/>
        <v>529.91999999999996</v>
      </c>
      <c r="K20464" s="30"/>
      <c r="L20464" s="30"/>
    </row>
    <row r="20465" spans="1:12" ht="14.1" customHeight="1" thickBot="1" x14ac:dyDescent="0.25">
      <c r="A20465" s="241">
        <f t="shared" si="23034"/>
        <v>3</v>
      </c>
      <c r="B20465" s="241" t="str">
        <f t="shared" si="23035"/>
        <v>RECEPCIONISTA</v>
      </c>
      <c r="C20465" s="241" t="str">
        <f t="shared" si="23036"/>
        <v>TUBARÃO</v>
      </c>
      <c r="D20465" s="4"/>
      <c r="E20465" s="4"/>
      <c r="F20465" s="4"/>
      <c r="G20465" s="4"/>
      <c r="H20465" s="4"/>
      <c r="I20465" s="4"/>
      <c r="J20465" s="4"/>
      <c r="K20465" s="30"/>
      <c r="L20465" s="30"/>
    </row>
    <row r="20466" spans="1:12" ht="18" customHeight="1" x14ac:dyDescent="0.2">
      <c r="A20466" s="241">
        <f t="shared" si="23034"/>
        <v>3</v>
      </c>
      <c r="B20466" s="241" t="str">
        <f t="shared" si="23035"/>
        <v>RECEPCIONISTA</v>
      </c>
      <c r="C20466" s="241" t="str">
        <f t="shared" si="23036"/>
        <v>TUBARÃO</v>
      </c>
      <c r="D20466" s="355" t="str">
        <f>Raiz!$D$54</f>
        <v xml:space="preserve"> Submódulo 2.3 - Benefícios Mensais e Diários</v>
      </c>
      <c r="E20466" s="355"/>
      <c r="F20466" s="355"/>
      <c r="G20466" s="355"/>
      <c r="H20466" s="355"/>
      <c r="I20466" s="355"/>
      <c r="J20466" s="356"/>
      <c r="K20466" s="30"/>
      <c r="L20466" s="30"/>
    </row>
    <row r="20467" spans="1:12" ht="18" customHeight="1" x14ac:dyDescent="0.2">
      <c r="A20467" s="241">
        <f t="shared" si="23034"/>
        <v>3</v>
      </c>
      <c r="B20467" s="241" t="str">
        <f t="shared" si="23035"/>
        <v>RECEPCIONISTA</v>
      </c>
      <c r="C20467" s="241" t="str">
        <f t="shared" si="23036"/>
        <v>TUBARÃO</v>
      </c>
      <c r="D20467" s="52" t="str">
        <f>Raiz!$D$55</f>
        <v>A</v>
      </c>
      <c r="E20467" s="264" t="str">
        <f>Raiz!$E$55</f>
        <v>Transporte</v>
      </c>
      <c r="F20467" s="320" t="str">
        <f>Raiz!$F$55</f>
        <v>Cálculo do Valor: [(2xVTx21)-(6%xSB)]</v>
      </c>
      <c r="G20467" s="322"/>
      <c r="H20467" s="322"/>
      <c r="I20467" s="327"/>
      <c r="J20467" s="19">
        <f t="shared" ref="J20467" si="23054">IF(ROUND((21*G20436*2)-(J20441*0.06),2)&lt;0,0,ROUND((21*G20436*2)-(J20441*0.06),2))</f>
        <v>97.8</v>
      </c>
      <c r="K20467" s="30"/>
      <c r="L20467" s="30"/>
    </row>
    <row r="20468" spans="1:12" ht="18" customHeight="1" x14ac:dyDescent="0.2">
      <c r="A20468" s="241">
        <f t="shared" si="23034"/>
        <v>3</v>
      </c>
      <c r="B20468" s="241" t="str">
        <f t="shared" si="23035"/>
        <v>RECEPCIONISTA</v>
      </c>
      <c r="C20468" s="241" t="str">
        <f t="shared" si="23036"/>
        <v>TUBARÃO</v>
      </c>
      <c r="D20468" s="52" t="str">
        <f>Raiz!$D$56</f>
        <v>B</v>
      </c>
      <c r="E20468" s="264" t="str">
        <f>Raiz!$E$56</f>
        <v>Auxílio Alimentação</v>
      </c>
      <c r="F20468" s="320" t="str">
        <f>Raiz!$F$56</f>
        <v>Cálculo do Valor = [(VAx21dias)-Desconto no Salário]</v>
      </c>
      <c r="G20468" s="322"/>
      <c r="H20468" s="112" t="str">
        <f>Raiz!$H$56</f>
        <v xml:space="preserve">Desconto no Salário = </v>
      </c>
      <c r="I20468" s="26">
        <f>VLOOKUP(H20419,Base!$B$941:$P$992,J20424+1,FALSE)</f>
        <v>0.01</v>
      </c>
      <c r="J20468" s="19">
        <f t="shared" ref="J20468" si="23055">ROUND(G20437*21*(1-I20468),2)</f>
        <v>379</v>
      </c>
      <c r="K20468" s="127"/>
      <c r="L20468" s="127"/>
    </row>
    <row r="20469" spans="1:12" ht="18" customHeight="1" x14ac:dyDescent="0.2">
      <c r="A20469" s="241">
        <f t="shared" si="23034"/>
        <v>3</v>
      </c>
      <c r="B20469" s="241" t="str">
        <f t="shared" si="23035"/>
        <v>RECEPCIONISTA</v>
      </c>
      <c r="C20469" s="241" t="str">
        <f t="shared" si="23036"/>
        <v>TUBARÃO</v>
      </c>
      <c r="D20469" s="52" t="str">
        <f>Raiz!$D$57</f>
        <v>C</v>
      </c>
      <c r="E20469" s="314" t="str">
        <f>Raiz!$E$57</f>
        <v>Benefício de Assistência ao Trabalhador / Médica / Social Odontológico</v>
      </c>
      <c r="F20469" s="314"/>
      <c r="G20469" s="314"/>
      <c r="H20469" s="314"/>
      <c r="I20469" s="314"/>
      <c r="J20469" s="19">
        <f>VLOOKUP(H20419,Base!$B$713:$P$764,J20424+1,FALSE)</f>
        <v>11</v>
      </c>
      <c r="K20469" s="127"/>
      <c r="L20469" s="127"/>
    </row>
    <row r="20470" spans="1:12" ht="18" customHeight="1" x14ac:dyDescent="0.2">
      <c r="A20470" s="241">
        <f t="shared" si="23034"/>
        <v>3</v>
      </c>
      <c r="B20470" s="241" t="str">
        <f t="shared" si="23035"/>
        <v>RECEPCIONISTA</v>
      </c>
      <c r="C20470" s="241" t="str">
        <f t="shared" si="23036"/>
        <v>TUBARÃO</v>
      </c>
      <c r="D20470" s="52" t="str">
        <f>Raiz!$D$58</f>
        <v>D</v>
      </c>
      <c r="E20470" s="314" t="str">
        <f>Raiz!$E$58</f>
        <v>Benefício Social Familiar</v>
      </c>
      <c r="F20470" s="314"/>
      <c r="G20470" s="314"/>
      <c r="H20470" s="314"/>
      <c r="I20470" s="314"/>
      <c r="J20470" s="19">
        <f>VLOOKUP(H20419,Base!$B$770:$P$821,J20424+1,FALSE)</f>
        <v>0</v>
      </c>
      <c r="K20470" s="127"/>
      <c r="L20470" s="127"/>
    </row>
    <row r="20471" spans="1:12" ht="18" customHeight="1" x14ac:dyDescent="0.2">
      <c r="A20471" s="241">
        <f t="shared" si="23034"/>
        <v>3</v>
      </c>
      <c r="B20471" s="241" t="str">
        <f t="shared" si="23035"/>
        <v>RECEPCIONISTA</v>
      </c>
      <c r="C20471" s="241" t="str">
        <f t="shared" si="23036"/>
        <v>TUBARÃO</v>
      </c>
      <c r="D20471" s="52" t="str">
        <f>Raiz!$D$59</f>
        <v>E</v>
      </c>
      <c r="E20471" s="323" t="str">
        <f>Raiz!$E$59</f>
        <v>Adicional de Assiduidade</v>
      </c>
      <c r="F20471" s="323"/>
      <c r="G20471" s="323"/>
      <c r="H20471" s="323"/>
      <c r="I20471" s="26">
        <f>VLOOKUP(H20419,Base!$B$1112:$P$1163,J20424+1,FALSE)</f>
        <v>0.05</v>
      </c>
      <c r="J20471" s="19">
        <f t="shared" ref="J20471" si="23056">ROUND(I20471*J20441,2)</f>
        <v>64.8</v>
      </c>
      <c r="K20471" s="127"/>
      <c r="L20471" s="127"/>
    </row>
    <row r="20472" spans="1:12" ht="18" customHeight="1" x14ac:dyDescent="0.2">
      <c r="A20472" s="241">
        <f t="shared" si="23034"/>
        <v>3</v>
      </c>
      <c r="B20472" s="241" t="str">
        <f t="shared" si="23035"/>
        <v>RECEPCIONISTA</v>
      </c>
      <c r="C20472" s="241" t="str">
        <f t="shared" si="23036"/>
        <v>TUBARÃO</v>
      </c>
      <c r="D20472" s="52" t="str">
        <f>Raiz!$D$60</f>
        <v>F</v>
      </c>
      <c r="E20472" s="314" t="str">
        <f>Raiz!$E$60</f>
        <v>Seguro de Vida</v>
      </c>
      <c r="F20472" s="314"/>
      <c r="G20472" s="314"/>
      <c r="H20472" s="314"/>
      <c r="I20472" s="314"/>
      <c r="J20472" s="19">
        <f>VLOOKUP(H20419,Base!$B$1169:$P$1220,J20424+1,FALSE)</f>
        <v>0</v>
      </c>
      <c r="K20472" s="127"/>
      <c r="L20472" s="127"/>
    </row>
    <row r="20473" spans="1:12" ht="18" customHeight="1" x14ac:dyDescent="0.2">
      <c r="A20473" s="241">
        <f t="shared" si="23034"/>
        <v>3</v>
      </c>
      <c r="B20473" s="241" t="str">
        <f t="shared" si="23035"/>
        <v>RECEPCIONISTA</v>
      </c>
      <c r="C20473" s="241" t="str">
        <f t="shared" si="23036"/>
        <v>TUBARÃO</v>
      </c>
      <c r="D20473" s="52" t="str">
        <f>Raiz!$D$61</f>
        <v>G</v>
      </c>
      <c r="E20473" s="314" t="str">
        <f>Raiz!$E$61</f>
        <v>Outros (especificar)</v>
      </c>
      <c r="F20473" s="314"/>
      <c r="G20473" s="314"/>
      <c r="H20473" s="314"/>
      <c r="I20473" s="314"/>
      <c r="J20473" s="19">
        <f>VLOOKUP(H20419,Base!$B$884:$P$935,J20424+1,FALSE)</f>
        <v>0</v>
      </c>
      <c r="K20473" s="127"/>
      <c r="L20473" s="127"/>
    </row>
    <row r="20474" spans="1:12" ht="18" customHeight="1" thickBot="1" x14ac:dyDescent="0.25">
      <c r="A20474" s="241">
        <f t="shared" si="23034"/>
        <v>3</v>
      </c>
      <c r="B20474" s="241" t="str">
        <f t="shared" si="23035"/>
        <v>RECEPCIONISTA</v>
      </c>
      <c r="C20474" s="241" t="str">
        <f t="shared" si="23036"/>
        <v>TUBARÃO</v>
      </c>
      <c r="D20474" s="317" t="str">
        <f>Raiz!$D$62</f>
        <v> Total do Submódulo 2.3</v>
      </c>
      <c r="E20474" s="317"/>
      <c r="F20474" s="317"/>
      <c r="G20474" s="317"/>
      <c r="H20474" s="317"/>
      <c r="I20474" s="317"/>
      <c r="J20474" s="27">
        <f t="shared" ref="J20474" si="23057">SUM(J20467:J20473)</f>
        <v>552.6</v>
      </c>
      <c r="K20474" s="30"/>
      <c r="L20474" s="30"/>
    </row>
    <row r="20475" spans="1:12" ht="14.1" customHeight="1" thickBot="1" x14ac:dyDescent="0.25">
      <c r="A20475" s="241">
        <f t="shared" si="23034"/>
        <v>3</v>
      </c>
      <c r="B20475" s="241" t="str">
        <f t="shared" si="23035"/>
        <v>RECEPCIONISTA</v>
      </c>
      <c r="C20475" s="241" t="str">
        <f t="shared" si="23036"/>
        <v>TUBARÃO</v>
      </c>
      <c r="D20475" s="4"/>
      <c r="E20475" s="4"/>
      <c r="F20475" s="4"/>
      <c r="G20475" s="4"/>
      <c r="H20475" s="4"/>
      <c r="I20475" s="4"/>
      <c r="J20475" s="4"/>
      <c r="K20475" s="30"/>
      <c r="L20475" s="30"/>
    </row>
    <row r="20476" spans="1:12" ht="18" customHeight="1" x14ac:dyDescent="0.2">
      <c r="A20476" s="241">
        <f t="shared" si="23034"/>
        <v>3</v>
      </c>
      <c r="B20476" s="241" t="str">
        <f t="shared" si="23035"/>
        <v>RECEPCIONISTA</v>
      </c>
      <c r="C20476" s="241" t="str">
        <f t="shared" si="23036"/>
        <v>TUBARÃO</v>
      </c>
      <c r="D20476" s="353" t="str">
        <f>Raiz!$D$64</f>
        <v>Quadro-Resumo do Módulo 2 - Encargos e Benefícios Anuais, Mensais e Diários</v>
      </c>
      <c r="E20476" s="353"/>
      <c r="F20476" s="353"/>
      <c r="G20476" s="353"/>
      <c r="H20476" s="353"/>
      <c r="I20476" s="353"/>
      <c r="J20476" s="28" t="str">
        <f>Raiz!$J$64</f>
        <v>Valor R$</v>
      </c>
      <c r="K20476" s="30"/>
      <c r="L20476" s="30"/>
    </row>
    <row r="20477" spans="1:12" ht="18" customHeight="1" x14ac:dyDescent="0.2">
      <c r="A20477" s="241">
        <f t="shared" si="23034"/>
        <v>3</v>
      </c>
      <c r="B20477" s="241" t="str">
        <f t="shared" si="23035"/>
        <v>RECEPCIONISTA</v>
      </c>
      <c r="C20477" s="241" t="str">
        <f t="shared" si="23036"/>
        <v>TUBARÃO</v>
      </c>
      <c r="D20477" s="52" t="str">
        <f>Raiz!$D$65</f>
        <v>2.1</v>
      </c>
      <c r="E20477" s="314" t="str">
        <f>Raiz!$E$65</f>
        <v>13º Salário e Adicional de Férias</v>
      </c>
      <c r="F20477" s="314"/>
      <c r="G20477" s="314"/>
      <c r="H20477" s="314"/>
      <c r="I20477" s="314"/>
      <c r="J20477" s="25">
        <f t="shared" ref="J20477" si="23058">J20453</f>
        <v>144</v>
      </c>
      <c r="K20477" s="30"/>
      <c r="L20477" s="30"/>
    </row>
    <row r="20478" spans="1:12" ht="18" customHeight="1" x14ac:dyDescent="0.2">
      <c r="A20478" s="241">
        <f t="shared" si="23034"/>
        <v>3</v>
      </c>
      <c r="B20478" s="241" t="str">
        <f t="shared" si="23035"/>
        <v>RECEPCIONISTA</v>
      </c>
      <c r="C20478" s="241" t="str">
        <f t="shared" si="23036"/>
        <v>TUBARÃO</v>
      </c>
      <c r="D20478" s="52" t="str">
        <f>Raiz!$D$66</f>
        <v>2.2</v>
      </c>
      <c r="E20478" s="314" t="str">
        <f>Raiz!$E$66</f>
        <v>Encargos Previdenciários (GPS), FGTS e outras contribuições</v>
      </c>
      <c r="F20478" s="314"/>
      <c r="G20478" s="314"/>
      <c r="H20478" s="314"/>
      <c r="I20478" s="314"/>
      <c r="J20478" s="25">
        <f t="shared" ref="J20478" si="23059">J20464</f>
        <v>529.91999999999996</v>
      </c>
      <c r="K20478" s="30"/>
      <c r="L20478" s="30"/>
    </row>
    <row r="20479" spans="1:12" ht="18" customHeight="1" x14ac:dyDescent="0.2">
      <c r="A20479" s="241">
        <f t="shared" ref="A20479:C20480" si="23060">A20478</f>
        <v>3</v>
      </c>
      <c r="B20479" s="241" t="str">
        <f t="shared" si="23060"/>
        <v>RECEPCIONISTA</v>
      </c>
      <c r="C20479" s="241" t="str">
        <f t="shared" si="23060"/>
        <v>TUBARÃO</v>
      </c>
      <c r="D20479" s="52" t="str">
        <f>Raiz!$D$67</f>
        <v>2.3</v>
      </c>
      <c r="E20479" s="314" t="str">
        <f>Raiz!$E$67</f>
        <v>Benefícios Mensais e Diários</v>
      </c>
      <c r="F20479" s="314"/>
      <c r="G20479" s="314"/>
      <c r="H20479" s="314"/>
      <c r="I20479" s="314"/>
      <c r="J20479" s="25">
        <f t="shared" ref="J20479" si="23061">J20474</f>
        <v>552.6</v>
      </c>
      <c r="K20479" s="30"/>
      <c r="L20479" s="30"/>
    </row>
    <row r="20480" spans="1:12" ht="18" customHeight="1" thickBot="1" x14ac:dyDescent="0.25">
      <c r="A20480" s="241">
        <f t="shared" si="23060"/>
        <v>3</v>
      </c>
      <c r="B20480" s="241" t="str">
        <f t="shared" si="23060"/>
        <v>RECEPCIONISTA</v>
      </c>
      <c r="C20480" s="241" t="str">
        <f t="shared" si="23060"/>
        <v>TUBARÃO</v>
      </c>
      <c r="D20480" s="317" t="str">
        <f>Raiz!$D$68</f>
        <v> Total do Módulo 2 - Encargos e Benefícios Anuais, mensais e Diários</v>
      </c>
      <c r="E20480" s="317"/>
      <c r="F20480" s="317"/>
      <c r="G20480" s="317"/>
      <c r="H20480" s="317"/>
      <c r="I20480" s="317"/>
      <c r="J20480" s="27">
        <f t="shared" ref="J20480" si="23062">SUM(J20477:J20479)</f>
        <v>1226.52</v>
      </c>
      <c r="K20480" s="30"/>
      <c r="L20480" s="30"/>
    </row>
    <row r="20481" spans="1:12" ht="14.1" customHeight="1" thickBot="1" x14ac:dyDescent="0.25">
      <c r="A20481" s="241">
        <f t="shared" ref="A20481:C20481" si="23063">A20480</f>
        <v>3</v>
      </c>
      <c r="B20481" s="241" t="str">
        <f t="shared" si="23063"/>
        <v>RECEPCIONISTA</v>
      </c>
      <c r="C20481" s="241" t="str">
        <f t="shared" si="23063"/>
        <v>TUBARÃO</v>
      </c>
      <c r="D20481" s="4"/>
      <c r="E20481" s="4"/>
      <c r="F20481" s="4"/>
      <c r="G20481" s="4"/>
      <c r="H20481" s="4"/>
      <c r="I20481" s="4"/>
      <c r="J20481" s="4"/>
      <c r="K20481" s="30"/>
      <c r="L20481" s="30"/>
    </row>
    <row r="20482" spans="1:12" ht="18" customHeight="1" x14ac:dyDescent="0.2">
      <c r="A20482" s="241">
        <f t="shared" ref="A20482:C20482" si="23064">A20481</f>
        <v>3</v>
      </c>
      <c r="B20482" s="241" t="str">
        <f t="shared" si="23064"/>
        <v>RECEPCIONISTA</v>
      </c>
      <c r="C20482" s="241" t="str">
        <f t="shared" si="23064"/>
        <v>TUBARÃO</v>
      </c>
      <c r="D20482" s="350" t="str">
        <f>Raiz!$D$70</f>
        <v>MÓDULO 3 – PROVISÃO PARA RESCISÃO</v>
      </c>
      <c r="E20482" s="351"/>
      <c r="F20482" s="351"/>
      <c r="G20482" s="351"/>
      <c r="H20482" s="352"/>
      <c r="I20482" s="1" t="str">
        <f>Raiz!$I$70</f>
        <v>%</v>
      </c>
      <c r="J20482" s="2" t="str">
        <f>Raiz!$J$70</f>
        <v>Valor R$</v>
      </c>
      <c r="K20482" s="30"/>
      <c r="L20482" s="30"/>
    </row>
    <row r="20483" spans="1:12" ht="30" customHeight="1" x14ac:dyDescent="0.2">
      <c r="A20483" s="241">
        <f t="shared" ref="A20483:C20483" si="23065">A20482</f>
        <v>3</v>
      </c>
      <c r="B20483" s="241" t="str">
        <f t="shared" si="23065"/>
        <v>RECEPCIONISTA</v>
      </c>
      <c r="C20483" s="241" t="str">
        <f t="shared" si="23065"/>
        <v>TUBARÃO</v>
      </c>
      <c r="D20483" s="147" t="str">
        <f>Raiz!$D$71</f>
        <v>A</v>
      </c>
      <c r="E20483" s="265" t="str">
        <f>Raiz!$E$71</f>
        <v>Aviso Prévio Indenizado</v>
      </c>
      <c r="F20483" s="332" t="str">
        <f>Raiz!$F$71</f>
        <v>Cálculo do valor = [Rem/12 + 13º/12 + Férias/12 + 1/3Férias/12] x 1 x 5% de rotatividade anual</v>
      </c>
      <c r="G20483" s="333"/>
      <c r="H20483" s="408"/>
      <c r="I20483" s="20">
        <f>Raiz!$I$71</f>
        <v>4.9768518518518521E-3</v>
      </c>
      <c r="J20483" s="19">
        <f t="shared" ref="J20483" si="23066">ROUND(I20483*J20447,2)</f>
        <v>6.45</v>
      </c>
      <c r="K20483" s="30"/>
      <c r="L20483" s="30"/>
    </row>
    <row r="20484" spans="1:12" ht="18" customHeight="1" x14ac:dyDescent="0.2">
      <c r="A20484" s="241">
        <f t="shared" ref="A20484:C20484" si="23067">A20483</f>
        <v>3</v>
      </c>
      <c r="B20484" s="241" t="str">
        <f t="shared" si="23067"/>
        <v>RECEPCIONISTA</v>
      </c>
      <c r="C20484" s="241" t="str">
        <f t="shared" si="23067"/>
        <v>TUBARÃO</v>
      </c>
      <c r="D20484" s="52" t="str">
        <f>Raiz!$D$72</f>
        <v>B</v>
      </c>
      <c r="E20484" s="404" t="str">
        <f>Raiz!$E$72</f>
        <v>Incidência do FGTS sobre o Aviso Prévio Indenizado</v>
      </c>
      <c r="F20484" s="405"/>
      <c r="G20484" s="405"/>
      <c r="H20484" s="406"/>
      <c r="I20484" s="20">
        <f t="shared" ref="I20484:I20547" si="23068">0.08*I20483</f>
        <v>3.9814814814814818E-4</v>
      </c>
      <c r="J20484" s="19">
        <f t="shared" ref="J20484" si="23069">ROUND(I20484*J20447,2)</f>
        <v>0.52</v>
      </c>
      <c r="K20484" s="30"/>
      <c r="L20484" s="30"/>
    </row>
    <row r="20485" spans="1:12" ht="18" customHeight="1" x14ac:dyDescent="0.2">
      <c r="A20485" s="241">
        <f t="shared" ref="A20485:C20485" si="23070">A20484</f>
        <v>3</v>
      </c>
      <c r="B20485" s="241" t="str">
        <f t="shared" si="23070"/>
        <v>RECEPCIONISTA</v>
      </c>
      <c r="C20485" s="241" t="str">
        <f t="shared" si="23070"/>
        <v>TUBARÃO</v>
      </c>
      <c r="D20485" s="52" t="str">
        <f>Raiz!$D$73</f>
        <v>C</v>
      </c>
      <c r="E20485" s="409" t="str">
        <f>Raiz!$E$73</f>
        <v>Multa do FGTS sobre o Aviso Prévio Indenizado</v>
      </c>
      <c r="F20485" s="410"/>
      <c r="G20485" s="410"/>
      <c r="H20485" s="411"/>
      <c r="I20485" s="20">
        <f>Raiz!$I$73</f>
        <v>1.9039999999999999E-3</v>
      </c>
      <c r="J20485" s="19">
        <f t="shared" ref="J20485" si="23071">ROUND(I20485*J20447,2)</f>
        <v>2.4700000000000002</v>
      </c>
      <c r="K20485" s="30"/>
      <c r="L20485" s="30"/>
    </row>
    <row r="20486" spans="1:12" ht="30" customHeight="1" x14ac:dyDescent="0.2">
      <c r="A20486" s="241">
        <f t="shared" ref="A20486:C20486" si="23072">A20485</f>
        <v>3</v>
      </c>
      <c r="B20486" s="241" t="str">
        <f t="shared" si="23072"/>
        <v>RECEPCIONISTA</v>
      </c>
      <c r="C20486" s="241" t="str">
        <f t="shared" si="23072"/>
        <v>TUBARÃO</v>
      </c>
      <c r="D20486" s="147" t="str">
        <f>Raiz!$D$74</f>
        <v>D</v>
      </c>
      <c r="E20486" s="265" t="str">
        <f>Raiz!$E$74</f>
        <v>Aviso Prévio Trabalhado</v>
      </c>
      <c r="F20486" s="338" t="s">
        <v>321</v>
      </c>
      <c r="G20486" s="338"/>
      <c r="H20486" s="338"/>
      <c r="I20486" s="20">
        <f t="shared" ref="I20486" si="23073">1/30*7/H20421*1</f>
        <v>1.0606060606060607E-2</v>
      </c>
      <c r="J20486" s="19">
        <f t="shared" ref="J20486" si="23074">ROUND(I20486*J20447,2)</f>
        <v>13.75</v>
      </c>
      <c r="K20486" s="30"/>
      <c r="L20486" s="30"/>
    </row>
    <row r="20487" spans="1:12" ht="18" customHeight="1" x14ac:dyDescent="0.2">
      <c r="A20487" s="241">
        <f t="shared" ref="A20487:C20487" si="23075">A20486</f>
        <v>3</v>
      </c>
      <c r="B20487" s="241" t="str">
        <f t="shared" si="23075"/>
        <v>RECEPCIONISTA</v>
      </c>
      <c r="C20487" s="241" t="str">
        <f t="shared" si="23075"/>
        <v>TUBARÃO</v>
      </c>
      <c r="D20487" s="52" t="str">
        <f>Raiz!$D$75</f>
        <v>E</v>
      </c>
      <c r="E20487" s="331" t="str">
        <f>Raiz!$E$75</f>
        <v>Incidência dos encargos do submódulo 2.2 sobre o Aviso Prévio Trabalhado</v>
      </c>
      <c r="F20487" s="335"/>
      <c r="G20487" s="335"/>
      <c r="H20487" s="336"/>
      <c r="I20487" s="20">
        <f t="shared" ref="I20487" si="23076">I20464*I20486</f>
        <v>3.9030303030303036E-3</v>
      </c>
      <c r="J20487" s="19">
        <f t="shared" ref="J20487" si="23077">ROUND(I20487*J20447,2)</f>
        <v>5.0599999999999996</v>
      </c>
      <c r="K20487" s="30"/>
      <c r="L20487" s="30"/>
    </row>
    <row r="20488" spans="1:12" ht="18" customHeight="1" x14ac:dyDescent="0.2">
      <c r="A20488" s="241">
        <f t="shared" ref="A20488:C20488" si="23078">A20487</f>
        <v>3</v>
      </c>
      <c r="B20488" s="241" t="str">
        <f t="shared" si="23078"/>
        <v>RECEPCIONISTA</v>
      </c>
      <c r="C20488" s="241" t="str">
        <f t="shared" si="23078"/>
        <v>TUBARÃO</v>
      </c>
      <c r="D20488" s="52" t="str">
        <f>Raiz!$D$76</f>
        <v>F</v>
      </c>
      <c r="E20488" s="323" t="str">
        <f>Raiz!$E$76</f>
        <v>Multa do FGTS e sobre o Aviso Prévio Trabalhado</v>
      </c>
      <c r="F20488" s="323"/>
      <c r="G20488" s="323"/>
      <c r="H20488" s="323"/>
      <c r="I20488" s="20">
        <f>Raiz!$I$76</f>
        <v>3.8079999999999996E-2</v>
      </c>
      <c r="J20488" s="19">
        <f t="shared" ref="J20488" si="23079">ROUND(I20488*J20447,2)</f>
        <v>49.35</v>
      </c>
      <c r="K20488" s="30"/>
      <c r="L20488" s="30"/>
    </row>
    <row r="20489" spans="1:12" ht="18" customHeight="1" thickBot="1" x14ac:dyDescent="0.25">
      <c r="A20489" s="241">
        <f t="shared" ref="A20489:C20489" si="23080">A20488</f>
        <v>3</v>
      </c>
      <c r="B20489" s="241" t="str">
        <f t="shared" si="23080"/>
        <v>RECEPCIONISTA</v>
      </c>
      <c r="C20489" s="241" t="str">
        <f t="shared" si="23080"/>
        <v>TUBARÃO</v>
      </c>
      <c r="D20489" s="317" t="str">
        <f>Raiz!$D$77</f>
        <v>Total do Módulo 3 - Provisão para Rescisão</v>
      </c>
      <c r="E20489" s="317"/>
      <c r="F20489" s="317"/>
      <c r="G20489" s="317"/>
      <c r="H20489" s="317"/>
      <c r="I20489" s="317"/>
      <c r="J20489" s="27">
        <f t="shared" ref="J20489" si="23081">SUM(J20483:J20488)</f>
        <v>77.599999999999994</v>
      </c>
      <c r="K20489" s="30"/>
      <c r="L20489" s="30"/>
    </row>
    <row r="20490" spans="1:12" ht="14.1" customHeight="1" thickBot="1" x14ac:dyDescent="0.25">
      <c r="A20490" s="241">
        <f t="shared" ref="A20490:C20490" si="23082">A20489</f>
        <v>3</v>
      </c>
      <c r="B20490" s="241" t="str">
        <f t="shared" si="23082"/>
        <v>RECEPCIONISTA</v>
      </c>
      <c r="C20490" s="241" t="str">
        <f t="shared" si="23082"/>
        <v>TUBARÃO</v>
      </c>
      <c r="D20490" s="4"/>
      <c r="E20490" s="4"/>
      <c r="F20490" s="4"/>
      <c r="G20490" s="4"/>
      <c r="H20490" s="4"/>
      <c r="I20490" s="4"/>
      <c r="J20490" s="4"/>
      <c r="K20490" s="30"/>
      <c r="L20490" s="30"/>
    </row>
    <row r="20491" spans="1:12" ht="18" customHeight="1" x14ac:dyDescent="0.2">
      <c r="A20491" s="241">
        <f t="shared" ref="A20491:C20491" si="23083">A20490</f>
        <v>3</v>
      </c>
      <c r="B20491" s="241" t="str">
        <f t="shared" si="23083"/>
        <v>RECEPCIONISTA</v>
      </c>
      <c r="C20491" s="241" t="str">
        <f t="shared" si="23083"/>
        <v>TUBARÃO</v>
      </c>
      <c r="D20491" s="350" t="str">
        <f>Raiz!$D$79</f>
        <v>MÓDULO 4 – CUSTO DE REPOSIÇÃO DO PROFISSIONAL AUSENTE</v>
      </c>
      <c r="E20491" s="351"/>
      <c r="F20491" s="351"/>
      <c r="G20491" s="351"/>
      <c r="H20491" s="352"/>
      <c r="I20491" s="194" t="str">
        <f>Raiz!$I$79</f>
        <v>%</v>
      </c>
      <c r="J20491" s="149" t="str">
        <f>Raiz!$J$79</f>
        <v>Valor R$</v>
      </c>
      <c r="K20491" s="30"/>
      <c r="L20491" s="30"/>
    </row>
    <row r="20492" spans="1:12" ht="39.950000000000003" customHeight="1" x14ac:dyDescent="0.2">
      <c r="A20492" s="241">
        <f t="shared" ref="A20492:C20492" si="23084">A20491</f>
        <v>3</v>
      </c>
      <c r="B20492" s="241" t="str">
        <f t="shared" si="23084"/>
        <v>RECEPCIONISTA</v>
      </c>
      <c r="C20492" s="241" t="str">
        <f t="shared" si="23084"/>
        <v>TUBARÃO</v>
      </c>
      <c r="D2049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492" s="338"/>
      <c r="F20492" s="338"/>
      <c r="G20492" s="338"/>
      <c r="H20492" s="338"/>
      <c r="I20492" s="338"/>
      <c r="J20492" s="347"/>
      <c r="K20492" s="30"/>
      <c r="L20492" s="30"/>
    </row>
    <row r="20493" spans="1:12" ht="32.25" customHeight="1" x14ac:dyDescent="0.2">
      <c r="A20493" s="241">
        <f t="shared" ref="A20493:C20493" si="23085">A20492</f>
        <v>3</v>
      </c>
      <c r="B20493" s="241" t="str">
        <f t="shared" si="23085"/>
        <v>RECEPCIONISTA</v>
      </c>
      <c r="C20493" s="241" t="str">
        <f t="shared" si="23085"/>
        <v>TUBARÃO</v>
      </c>
      <c r="D20493" s="337" t="str">
        <f>Raiz!$D$81</f>
        <v>MÓDULO 1</v>
      </c>
      <c r="E20493" s="337"/>
      <c r="F20493" s="266" t="str">
        <f>Raiz!$F$81</f>
        <v>MÓDULO 2                                                                   (sem VA, VT e Adic.Assid.)</v>
      </c>
      <c r="G20493" s="266" t="str">
        <f>Raiz!$G$81</f>
        <v>MÓDULO 3</v>
      </c>
      <c r="H20493" s="266" t="str">
        <f>Raiz!$H$81</f>
        <v>BCCPA</v>
      </c>
      <c r="I20493" s="419" t="str">
        <f>Raiz!$I$81</f>
        <v>Para cálculo do item A, paga VA nas férias?</v>
      </c>
      <c r="J20493" s="420"/>
      <c r="K20493" s="30"/>
      <c r="L20493" s="30"/>
    </row>
    <row r="20494" spans="1:12" s="29" customFormat="1" ht="18" customHeight="1" x14ac:dyDescent="0.2">
      <c r="A20494" s="241">
        <f t="shared" ref="A20494:C20494" si="23086">A20493</f>
        <v>3</v>
      </c>
      <c r="B20494" s="241" t="str">
        <f t="shared" si="23086"/>
        <v>RECEPCIONISTA</v>
      </c>
      <c r="C20494" s="241" t="str">
        <f t="shared" si="23086"/>
        <v>TUBARÃO</v>
      </c>
      <c r="D20494" s="342">
        <f t="shared" ref="D20494" si="23087">J20447</f>
        <v>1295.99</v>
      </c>
      <c r="E20494" s="342"/>
      <c r="F20494" s="267">
        <f t="shared" ref="F20494" si="23088">J20480-J20467-J20468-J20471</f>
        <v>684.92000000000007</v>
      </c>
      <c r="G20494" s="267">
        <f t="shared" ref="G20494" si="23089">J20489</f>
        <v>77.599999999999994</v>
      </c>
      <c r="H20494" s="267">
        <f t="shared" ref="H20494" si="23090">SUM(D20494:G20494)</f>
        <v>2058.5100000000002</v>
      </c>
      <c r="I20494" s="421" t="str">
        <f>VLOOKUP(H20419,Base!$B$998:$P$1049,J20424+1,FALSE)</f>
        <v>NÃO</v>
      </c>
      <c r="J20494" s="422"/>
      <c r="K20494" s="30"/>
      <c r="L20494" s="30"/>
    </row>
    <row r="20495" spans="1:12" ht="18" customHeight="1" x14ac:dyDescent="0.2">
      <c r="A20495" s="241">
        <f t="shared" ref="A20495:C20495" si="23091">A20494</f>
        <v>3</v>
      </c>
      <c r="B20495" s="241" t="str">
        <f t="shared" si="23091"/>
        <v>RECEPCIONISTA</v>
      </c>
      <c r="C20495" s="241" t="str">
        <f t="shared" si="23091"/>
        <v>TUBARÃO</v>
      </c>
      <c r="D20495" s="412" t="str">
        <f>Raiz!$D$83</f>
        <v>Submódulo 4.1 Substituto nas Ausências Legais</v>
      </c>
      <c r="E20495" s="413"/>
      <c r="F20495" s="413"/>
      <c r="G20495" s="413"/>
      <c r="H20495" s="413"/>
      <c r="I20495" s="413"/>
      <c r="J20495" s="414"/>
      <c r="K20495" s="30"/>
      <c r="L20495" s="30"/>
    </row>
    <row r="20496" spans="1:12" ht="18" customHeight="1" x14ac:dyDescent="0.2">
      <c r="A20496" s="241">
        <f t="shared" ref="A20496:C20496" si="23092">A20495</f>
        <v>3</v>
      </c>
      <c r="B20496" s="241" t="str">
        <f t="shared" si="23092"/>
        <v>RECEPCIONISTA</v>
      </c>
      <c r="C20496" s="241" t="str">
        <f t="shared" si="23092"/>
        <v>TUBARÃO</v>
      </c>
      <c r="D20496" s="147" t="str">
        <f>Raiz!$D$84</f>
        <v>A</v>
      </c>
      <c r="E20496" s="338" t="str">
        <f>Raiz!$E$84</f>
        <v>Substituto na cobertura de Férias</v>
      </c>
      <c r="F20496" s="338"/>
      <c r="G20496" s="338" t="str">
        <f>Raiz!$G$84</f>
        <v>Cálculo do valor=[BCCPA+VA(se pago nas férias)]/12</v>
      </c>
      <c r="H20496" s="338"/>
      <c r="I20496" s="43">
        <f>Raiz!$I$84</f>
        <v>8.3333333333333329E-2</v>
      </c>
      <c r="J20496" s="19">
        <f t="shared" ref="J20496" si="23093">IF(I20494="NÃO",H20494/12,(H20494+J20468)/12)</f>
        <v>171.54250000000002</v>
      </c>
      <c r="K20496" s="30"/>
      <c r="L20496" s="30"/>
    </row>
    <row r="20497" spans="1:12" ht="18" customHeight="1" x14ac:dyDescent="0.2">
      <c r="A20497" s="241">
        <f t="shared" ref="A20497:C20497" si="23094">A20496</f>
        <v>3</v>
      </c>
      <c r="B20497" s="241" t="str">
        <f t="shared" si="23094"/>
        <v>RECEPCIONISTA</v>
      </c>
      <c r="C20497" s="241" t="str">
        <f t="shared" si="23094"/>
        <v>TUBARÃO</v>
      </c>
      <c r="D20497" s="52" t="str">
        <f>Raiz!$D$85</f>
        <v>B</v>
      </c>
      <c r="E20497" s="331" t="str">
        <f>Raiz!$E$85</f>
        <v>Substituto na cobertura de Ausências Legais</v>
      </c>
      <c r="F20497" s="336"/>
      <c r="G20497" s="331" t="str">
        <f>Raiz!$G$85</f>
        <v>Cálculo do valor=[(BCCPA/30)x1dia]/12</v>
      </c>
      <c r="H20497" s="336"/>
      <c r="I20497" s="20">
        <f>Raiz!$I$85</f>
        <v>2.7777777777777779E-3</v>
      </c>
      <c r="J20497" s="19">
        <f t="shared" ref="J20497" si="23095">ROUND(I20497*H20494,2)</f>
        <v>5.72</v>
      </c>
      <c r="K20497" s="30"/>
      <c r="L20497" s="30"/>
    </row>
    <row r="20498" spans="1:12" ht="18" customHeight="1" x14ac:dyDescent="0.2">
      <c r="A20498" s="241">
        <f t="shared" ref="A20498:C20498" si="23096">A20497</f>
        <v>3</v>
      </c>
      <c r="B20498" s="241" t="str">
        <f t="shared" si="23096"/>
        <v>RECEPCIONISTA</v>
      </c>
      <c r="C20498" s="241" t="str">
        <f t="shared" si="23096"/>
        <v>TUBARÃO</v>
      </c>
      <c r="D20498" s="52" t="str">
        <f>Raiz!$D$86</f>
        <v>C</v>
      </c>
      <c r="E20498" s="320" t="str">
        <f>Raiz!$E$86</f>
        <v>Substituto na cobertura de Licença-Paternidade</v>
      </c>
      <c r="F20498" s="321"/>
      <c r="G20498" s="320" t="str">
        <f>Raiz!$G$86</f>
        <v>Cálculo do valor={[(BCCPA/30)x5dias]/12}x1,5%</v>
      </c>
      <c r="H20498" s="321"/>
      <c r="I20498" s="20">
        <f>Raiz!$I$86</f>
        <v>2.0833333333333332E-4</v>
      </c>
      <c r="J20498" s="19">
        <f t="shared" ref="J20498" si="23097">ROUND(I20498*H20494,2)</f>
        <v>0.43</v>
      </c>
      <c r="K20498" s="30"/>
      <c r="L20498" s="30"/>
    </row>
    <row r="20499" spans="1:12" ht="18" customHeight="1" x14ac:dyDescent="0.2">
      <c r="A20499" s="241">
        <f t="shared" ref="A20499:C20499" si="23098">A20498</f>
        <v>3</v>
      </c>
      <c r="B20499" s="241" t="str">
        <f t="shared" si="23098"/>
        <v>RECEPCIONISTA</v>
      </c>
      <c r="C20499" s="241" t="str">
        <f t="shared" si="23098"/>
        <v>TUBARÃO</v>
      </c>
      <c r="D20499" s="52" t="str">
        <f>Raiz!$D$87</f>
        <v>D</v>
      </c>
      <c r="E20499" s="320" t="str">
        <f>Raiz!$E$87</f>
        <v>Substituto na cobertura de Ausência por acidente de trab.</v>
      </c>
      <c r="F20499" s="321"/>
      <c r="G20499" s="320" t="str">
        <f>Raiz!$G$87</f>
        <v>Cálculo do valor={[(BCCPA/30)x15dias]/12}x0,78%</v>
      </c>
      <c r="H20499" s="321"/>
      <c r="I20499" s="20">
        <f>Raiz!$I$87</f>
        <v>3.2499999999999999E-4</v>
      </c>
      <c r="J20499" s="19">
        <f t="shared" ref="J20499" si="23099">ROUND(I20499*H20494,2)</f>
        <v>0.67</v>
      </c>
      <c r="K20499" s="30"/>
      <c r="L20499" s="30"/>
    </row>
    <row r="20500" spans="1:12" ht="27" customHeight="1" x14ac:dyDescent="0.2">
      <c r="A20500" s="241">
        <f t="shared" ref="A20500:C20500" si="23100">A20499</f>
        <v>3</v>
      </c>
      <c r="B20500" s="241" t="str">
        <f t="shared" si="23100"/>
        <v>RECEPCIONISTA</v>
      </c>
      <c r="C20500" s="241" t="str">
        <f t="shared" si="23100"/>
        <v>TUBARÃO</v>
      </c>
      <c r="D20500" s="52" t="str">
        <f>Raiz!$D$88</f>
        <v>E</v>
      </c>
      <c r="E20500" s="320" t="str">
        <f>Raiz!$E$88</f>
        <v>Substituto na cobertura de Afastamento Maternidade</v>
      </c>
      <c r="F20500" s="321"/>
      <c r="G20500" s="320" t="str">
        <f>Raiz!$G$88</f>
        <v>Cálculo do valor = {[(Mód1+Mód1/3)/12+(Submod2.2 +Submod2.3-VA-VT-Adic.Assid.+Mód3)]x(4/12)}x2%</v>
      </c>
      <c r="H20500" s="322"/>
      <c r="I20500" s="327"/>
      <c r="J20500" s="19">
        <f t="shared" ref="J20500" si="23101">ROUND((((J20447+J20447/3)/12+(J20464+J20474+-J20467-J20468-J20471+J20489))*4/12)*2%,2)</f>
        <v>5.08</v>
      </c>
      <c r="K20500" s="30"/>
      <c r="L20500" s="30"/>
    </row>
    <row r="20501" spans="1:12" ht="18" customHeight="1" x14ac:dyDescent="0.2">
      <c r="A20501" s="241">
        <f t="shared" ref="A20501:C20501" si="23102">A20500</f>
        <v>3</v>
      </c>
      <c r="B20501" s="241" t="str">
        <f t="shared" si="23102"/>
        <v>RECEPCIONISTA</v>
      </c>
      <c r="C20501" s="241" t="str">
        <f t="shared" si="23102"/>
        <v>TUBARÃO</v>
      </c>
      <c r="D20501" s="52" t="str">
        <f>Raiz!$D$89</f>
        <v>F</v>
      </c>
      <c r="E20501" s="320" t="str">
        <f>Raiz!$E$89</f>
        <v>Substituto na cobertura de Ausência por doença</v>
      </c>
      <c r="F20501" s="321"/>
      <c r="G20501" s="320" t="str">
        <f>Raiz!$G$89</f>
        <v>Cálculo do valor = {(BCCPA/30)x3dias}/12</v>
      </c>
      <c r="H20501" s="321"/>
      <c r="I20501" s="23">
        <f>Raiz!$I$89</f>
        <v>8.3333333333333332E-3</v>
      </c>
      <c r="J20501" s="31">
        <f t="shared" ref="J20501" si="23103">ROUND(H20494*I20501,2)</f>
        <v>17.149999999999999</v>
      </c>
      <c r="K20501" s="30"/>
      <c r="L20501" s="30"/>
    </row>
    <row r="20502" spans="1:12" ht="18" customHeight="1" thickBot="1" x14ac:dyDescent="0.25">
      <c r="A20502" s="241">
        <f t="shared" ref="A20502:C20502" si="23104">A20501</f>
        <v>3</v>
      </c>
      <c r="B20502" s="241" t="str">
        <f t="shared" si="23104"/>
        <v>RECEPCIONISTA</v>
      </c>
      <c r="C20502" s="241" t="str">
        <f t="shared" si="23104"/>
        <v>TUBARÃO</v>
      </c>
      <c r="D20502" s="317" t="str">
        <f>Raiz!$D$90</f>
        <v> Total do Módulo 4 - Custo de Reposição do Profissional Ausente</v>
      </c>
      <c r="E20502" s="317"/>
      <c r="F20502" s="317"/>
      <c r="G20502" s="317"/>
      <c r="H20502" s="317"/>
      <c r="I20502" s="317"/>
      <c r="J20502" s="21">
        <f t="shared" ref="J20502" si="23105">SUM(J20496:J20501)</f>
        <v>200.59250000000003</v>
      </c>
      <c r="K20502" s="30"/>
      <c r="L20502" s="30"/>
    </row>
    <row r="20503" spans="1:12" ht="11.25" customHeight="1" thickBot="1" x14ac:dyDescent="0.25">
      <c r="A20503" s="241">
        <f t="shared" ref="A20503:C20503" si="23106">A20502</f>
        <v>3</v>
      </c>
      <c r="B20503" s="241" t="str">
        <f t="shared" si="23106"/>
        <v>RECEPCIONISTA</v>
      </c>
      <c r="C20503" s="241" t="str">
        <f t="shared" si="23106"/>
        <v>TUBARÃO</v>
      </c>
      <c r="D20503" s="4"/>
      <c r="E20503" s="4"/>
      <c r="F20503" s="4"/>
      <c r="G20503" s="4"/>
      <c r="H20503" s="4"/>
      <c r="I20503" s="4"/>
      <c r="J20503" s="4"/>
      <c r="K20503" s="30"/>
      <c r="L20503" s="30"/>
    </row>
    <row r="20504" spans="1:12" ht="18" customHeight="1" x14ac:dyDescent="0.2">
      <c r="A20504" s="241">
        <f t="shared" ref="A20504:C20504" si="23107">A20503</f>
        <v>3</v>
      </c>
      <c r="B20504" s="241" t="str">
        <f t="shared" si="23107"/>
        <v>RECEPCIONISTA</v>
      </c>
      <c r="C20504" s="241" t="str">
        <f t="shared" si="23107"/>
        <v>TUBARÃO</v>
      </c>
      <c r="D20504" s="339" t="str">
        <f>Raiz!$D$92</f>
        <v>MÓDULO 5 - INSUMOS DIVERSOS</v>
      </c>
      <c r="E20504" s="340"/>
      <c r="F20504" s="340"/>
      <c r="G20504" s="340"/>
      <c r="H20504" s="340"/>
      <c r="I20504" s="341"/>
      <c r="J20504" s="2" t="str">
        <f>Raiz!$J$92</f>
        <v>Valor R$</v>
      </c>
      <c r="K20504" s="30"/>
      <c r="L20504" s="30"/>
    </row>
    <row r="20505" spans="1:12" ht="18" customHeight="1" x14ac:dyDescent="0.2">
      <c r="A20505" s="241">
        <f t="shared" ref="A20505:C20505" si="23108">A20504</f>
        <v>3</v>
      </c>
      <c r="B20505" s="241" t="str">
        <f t="shared" si="23108"/>
        <v>RECEPCIONISTA</v>
      </c>
      <c r="C20505" s="241" t="str">
        <f t="shared" si="23108"/>
        <v>TUBARÃO</v>
      </c>
      <c r="D20505" s="52" t="str">
        <f>Raiz!$D$93</f>
        <v>A</v>
      </c>
      <c r="E20505" s="314" t="str">
        <f>Raiz!$E$93</f>
        <v>Uniformes</v>
      </c>
      <c r="F20505" s="314"/>
      <c r="G20505" s="314"/>
      <c r="H20505" s="314"/>
      <c r="I20505" s="314"/>
      <c r="J20505" s="19">
        <f>VLOOKUP(H20419,Base!$B$1283:$P$1334,J20424+1,FALSE)</f>
        <v>31.67</v>
      </c>
      <c r="K20505" s="127"/>
      <c r="L20505" s="127"/>
    </row>
    <row r="20506" spans="1:12" ht="18" customHeight="1" x14ac:dyDescent="0.2">
      <c r="A20506" s="241">
        <f t="shared" ref="A20506:C20506" si="23109">A20505</f>
        <v>3</v>
      </c>
      <c r="B20506" s="241" t="str">
        <f t="shared" si="23109"/>
        <v>RECEPCIONISTA</v>
      </c>
      <c r="C20506" s="241" t="str">
        <f t="shared" si="23109"/>
        <v>TUBARÃO</v>
      </c>
      <c r="D20506" s="52" t="str">
        <f t="shared" ref="D20506:D20569" si="23110">IF(J20506=0,"","B")</f>
        <v/>
      </c>
      <c r="E20506" s="264" t="str">
        <f t="shared" ref="E20506:E20569" si="23111">IF(J20506=0,"","Diárias")</f>
        <v/>
      </c>
      <c r="F20506" s="320" t="str">
        <f t="shared" ref="F20506:F20569" si="23112">IF(J20506=0,"","Valor equivalente a 1 (uma) diária")</f>
        <v/>
      </c>
      <c r="G20506" s="322"/>
      <c r="H20506" s="322"/>
      <c r="I20506" s="327"/>
      <c r="J20506" s="19">
        <f>VLOOKUP(H20419,Base!$B$1226:$P$1277,J20424+1,FALSE)</f>
        <v>0</v>
      </c>
      <c r="K20506" s="127"/>
      <c r="L20506" s="127"/>
    </row>
    <row r="20507" spans="1:12" ht="18" customHeight="1" thickBot="1" x14ac:dyDescent="0.25">
      <c r="A20507" s="241">
        <f t="shared" ref="A20507:C20507" si="23113">A20506</f>
        <v>3</v>
      </c>
      <c r="B20507" s="241" t="str">
        <f t="shared" si="23113"/>
        <v>RECEPCIONISTA</v>
      </c>
      <c r="C20507" s="241" t="str">
        <f t="shared" si="23113"/>
        <v>TUBARÃO</v>
      </c>
      <c r="D20507" s="317" t="str">
        <f>Raiz!$D$95</f>
        <v>Total do Módulo 5 - Insumos Diversos</v>
      </c>
      <c r="E20507" s="317"/>
      <c r="F20507" s="317"/>
      <c r="G20507" s="317"/>
      <c r="H20507" s="317"/>
      <c r="I20507" s="317"/>
      <c r="J20507" s="27">
        <f t="shared" ref="J20507" si="23114">SUM(J20505:J20506)</f>
        <v>31.67</v>
      </c>
      <c r="K20507" s="30"/>
      <c r="L20507" s="30"/>
    </row>
    <row r="20508" spans="1:12" ht="11.25" customHeight="1" thickBot="1" x14ac:dyDescent="0.25">
      <c r="A20508" s="241">
        <f t="shared" ref="A20508:C20508" si="23115">A20507</f>
        <v>3</v>
      </c>
      <c r="B20508" s="241" t="str">
        <f t="shared" si="23115"/>
        <v>RECEPCIONISTA</v>
      </c>
      <c r="C20508" s="241" t="str">
        <f t="shared" si="23115"/>
        <v>TUBARÃO</v>
      </c>
      <c r="D20508" s="4"/>
      <c r="E20508" s="4"/>
      <c r="F20508" s="4"/>
      <c r="G20508" s="4"/>
      <c r="H20508" s="4"/>
      <c r="I20508" s="4"/>
      <c r="J20508" s="4"/>
      <c r="K20508" s="30"/>
      <c r="L20508" s="30"/>
    </row>
    <row r="20509" spans="1:12" ht="18" customHeight="1" x14ac:dyDescent="0.2">
      <c r="A20509" s="241">
        <f t="shared" ref="A20509:C20509" si="23116">A20508</f>
        <v>3</v>
      </c>
      <c r="B20509" s="241" t="str">
        <f t="shared" si="23116"/>
        <v>RECEPCIONISTA</v>
      </c>
      <c r="C20509" s="241" t="str">
        <f t="shared" si="23116"/>
        <v>TUBARÃO</v>
      </c>
      <c r="D20509" s="326" t="str">
        <f>Raiz!$D$97</f>
        <v>6 - CUSTOS INDIRETOS, TRIBUTOS E LUCRO</v>
      </c>
      <c r="E20509" s="326"/>
      <c r="F20509" s="326"/>
      <c r="G20509" s="326"/>
      <c r="H20509" s="326"/>
      <c r="I20509" s="1" t="str">
        <f>Raiz!$I$97</f>
        <v>%</v>
      </c>
      <c r="J20509" s="2" t="str">
        <f>Raiz!$J$97</f>
        <v>Valor R$</v>
      </c>
      <c r="K20509" s="30"/>
      <c r="L20509" s="30"/>
    </row>
    <row r="20510" spans="1:12" ht="18" customHeight="1" x14ac:dyDescent="0.2">
      <c r="A20510" s="241">
        <f t="shared" ref="A20510:C20510" si="23117">A20509</f>
        <v>3</v>
      </c>
      <c r="B20510" s="241" t="str">
        <f t="shared" si="23117"/>
        <v>RECEPCIONISTA</v>
      </c>
      <c r="C20510" s="241" t="str">
        <f t="shared" si="23117"/>
        <v>TUBARÃO</v>
      </c>
      <c r="D20510" s="52" t="str">
        <f>Raiz!$D$98</f>
        <v>A</v>
      </c>
      <c r="E20510" s="323" t="str">
        <f>Raiz!$E$98</f>
        <v>Custos Indiretos (despesas administrativas e operacionais)</v>
      </c>
      <c r="F20510" s="323"/>
      <c r="G20510" s="323"/>
      <c r="H20510" s="323"/>
      <c r="I20510" s="20">
        <f>VLOOKUP(H20419,Base!$B$1340:$P$1391,J20424+1,FALSE)</f>
        <v>0.05</v>
      </c>
      <c r="J20510" s="19">
        <f t="shared" ref="J20510" si="23118">ROUND(J20532*I20510,2)</f>
        <v>141.62</v>
      </c>
      <c r="K20510" s="30"/>
      <c r="L20510" s="30"/>
    </row>
    <row r="20511" spans="1:12" ht="18" customHeight="1" x14ac:dyDescent="0.2">
      <c r="A20511" s="241">
        <f t="shared" ref="A20511:C20511" si="23119">A20510</f>
        <v>3</v>
      </c>
      <c r="B20511" s="241" t="str">
        <f t="shared" si="23119"/>
        <v>RECEPCIONISTA</v>
      </c>
      <c r="C20511" s="241" t="str">
        <f t="shared" si="23119"/>
        <v>TUBARÃO</v>
      </c>
      <c r="D20511" s="18" t="str">
        <f>Raiz!$D$99</f>
        <v>B</v>
      </c>
      <c r="E20511" s="323" t="str">
        <f>Raiz!$E$99</f>
        <v>Lucro</v>
      </c>
      <c r="F20511" s="323"/>
      <c r="G20511" s="323"/>
      <c r="H20511" s="323"/>
      <c r="I20511" s="20">
        <f>VLOOKUP(H20419,Base!$B$1397:$P$1448,J20424+1,FALSE)</f>
        <v>2.58E-2</v>
      </c>
      <c r="J20511" s="19">
        <f t="shared" ref="J20511" si="23120">ROUND(J20534*I20511,2)</f>
        <v>76.73</v>
      </c>
      <c r="K20511" s="30"/>
      <c r="L20511" s="30"/>
    </row>
    <row r="20512" spans="1:12" ht="18" customHeight="1" x14ac:dyDescent="0.2">
      <c r="A20512" s="241">
        <f t="shared" ref="A20512:C20512" si="23121">A20511</f>
        <v>3</v>
      </c>
      <c r="B20512" s="241" t="str">
        <f t="shared" si="23121"/>
        <v>RECEPCIONISTA</v>
      </c>
      <c r="C20512" s="241" t="str">
        <f t="shared" si="23121"/>
        <v>TUBARÃO</v>
      </c>
      <c r="D20512" s="324" t="str">
        <f>Raiz!$D$100</f>
        <v>Subtotal</v>
      </c>
      <c r="E20512" s="324"/>
      <c r="F20512" s="324"/>
      <c r="G20512" s="324"/>
      <c r="H20512" s="324"/>
      <c r="I20512" s="32">
        <f t="shared" ref="I20512:J20512" si="23122">SUM(I20510:I20511)</f>
        <v>7.5800000000000006E-2</v>
      </c>
      <c r="J20512" s="33">
        <f t="shared" si="23122"/>
        <v>218.35000000000002</v>
      </c>
      <c r="K20512" s="30"/>
      <c r="L20512" s="30"/>
    </row>
    <row r="20513" spans="1:12" ht="18" customHeight="1" x14ac:dyDescent="0.2">
      <c r="A20513" s="241">
        <f t="shared" ref="A20513:C20513" si="23123">A20512</f>
        <v>3</v>
      </c>
      <c r="B20513" s="241" t="str">
        <f t="shared" si="23123"/>
        <v>RECEPCIONISTA</v>
      </c>
      <c r="C20513" s="241" t="str">
        <f t="shared" si="23123"/>
        <v>TUBARÃO</v>
      </c>
      <c r="D20513" s="52" t="str">
        <f>Raiz!$D$101</f>
        <v>C</v>
      </c>
      <c r="E20513" s="323" t="str">
        <f>Raiz!$E$101</f>
        <v>Tributos</v>
      </c>
      <c r="F20513" s="325"/>
      <c r="G20513" s="325"/>
      <c r="H20513" s="325"/>
      <c r="I20513" s="32">
        <f t="shared" ref="I20513:J20513" si="23124">SUM(I20514:I20516)</f>
        <v>0.1225</v>
      </c>
      <c r="J20513" s="33">
        <f t="shared" si="23124"/>
        <v>425.88000000000005</v>
      </c>
      <c r="K20513" s="30"/>
      <c r="L20513" s="30"/>
    </row>
    <row r="20514" spans="1:12" ht="18" customHeight="1" x14ac:dyDescent="0.2">
      <c r="A20514" s="241">
        <f t="shared" ref="A20514:C20514" si="23125">A20513</f>
        <v>3</v>
      </c>
      <c r="B20514" s="241" t="str">
        <f t="shared" si="23125"/>
        <v>RECEPCIONISTA</v>
      </c>
      <c r="C20514" s="241" t="str">
        <f t="shared" si="23125"/>
        <v>TUBARÃO</v>
      </c>
      <c r="D20514" s="328" t="str">
        <f>Raiz!$D$102</f>
        <v>C.1</v>
      </c>
      <c r="E20514" s="330" t="str">
        <f>Raiz!$E$102</f>
        <v>Tributos Federais</v>
      </c>
      <c r="F20514" s="332" t="str">
        <f>Raiz!$F$102</f>
        <v>PIS</v>
      </c>
      <c r="G20514" s="333"/>
      <c r="H20514" s="334"/>
      <c r="I20514" s="43">
        <f>Raiz!$I$102</f>
        <v>1.6500000000000001E-2</v>
      </c>
      <c r="J20514" s="19">
        <f t="shared" ref="J20514" si="23126">ROUND(I20514*J20523,2)</f>
        <v>57.36</v>
      </c>
      <c r="K20514" s="30"/>
      <c r="L20514" s="30"/>
    </row>
    <row r="20515" spans="1:12" ht="18" customHeight="1" x14ac:dyDescent="0.2">
      <c r="A20515" s="241">
        <f t="shared" ref="A20515:C20515" si="23127">A20514</f>
        <v>3</v>
      </c>
      <c r="B20515" s="241" t="str">
        <f t="shared" si="23127"/>
        <v>RECEPCIONISTA</v>
      </c>
      <c r="C20515" s="241" t="str">
        <f t="shared" si="23127"/>
        <v>TUBARÃO</v>
      </c>
      <c r="D20515" s="329"/>
      <c r="E20515" s="331"/>
      <c r="F20515" s="331" t="str">
        <f>Raiz!$F$103</f>
        <v>COFINS</v>
      </c>
      <c r="G20515" s="335"/>
      <c r="H20515" s="336"/>
      <c r="I20515" s="20">
        <f>Raiz!$I$103</f>
        <v>7.5999999999999998E-2</v>
      </c>
      <c r="J20515" s="19">
        <f t="shared" ref="J20515" si="23128">ROUND(I20515*J20523,2)</f>
        <v>264.22000000000003</v>
      </c>
    </row>
    <row r="20516" spans="1:12" ht="18" customHeight="1" x14ac:dyDescent="0.2">
      <c r="A20516" s="241">
        <f t="shared" ref="A20516:C20516" si="23129">A20515</f>
        <v>3</v>
      </c>
      <c r="B20516" s="241" t="str">
        <f t="shared" si="23129"/>
        <v>RECEPCIONISTA</v>
      </c>
      <c r="C20516" s="241" t="str">
        <f t="shared" si="23129"/>
        <v>TUBARÃO</v>
      </c>
      <c r="D20516" s="18" t="str">
        <f>Raiz!$D$104</f>
        <v>C.2</v>
      </c>
      <c r="E20516" s="263" t="str">
        <f>Raiz!$E$104</f>
        <v>Tributos Municipais</v>
      </c>
      <c r="F20516" s="320" t="str">
        <f>Raiz!$F$104</f>
        <v>ISS</v>
      </c>
      <c r="G20516" s="322"/>
      <c r="H20516" s="321"/>
      <c r="I20516" s="20">
        <f>VLOOKUP(H20419,Base!$B$29:$D$80,3,FALSE)</f>
        <v>0.03</v>
      </c>
      <c r="J20516" s="19">
        <f t="shared" ref="J20516" si="23130">ROUND(I20516*J20523,2)</f>
        <v>104.3</v>
      </c>
    </row>
    <row r="20517" spans="1:12" ht="18" customHeight="1" thickBot="1" x14ac:dyDescent="0.25">
      <c r="A20517" s="241">
        <f t="shared" ref="A20517:C20517" si="23131">A20516</f>
        <v>3</v>
      </c>
      <c r="B20517" s="241" t="str">
        <f t="shared" si="23131"/>
        <v>RECEPCIONISTA</v>
      </c>
      <c r="C20517" s="241" t="str">
        <f t="shared" si="23131"/>
        <v>TUBARÃO</v>
      </c>
      <c r="D20517" s="319" t="str">
        <f>Raiz!$D$105</f>
        <v>Total do Módulo 6 - Custos Indiretos, Lucro e Tributos</v>
      </c>
      <c r="E20517" s="319"/>
      <c r="F20517" s="319"/>
      <c r="G20517" s="319"/>
      <c r="H20517" s="319"/>
      <c r="I20517" s="24">
        <f t="shared" ref="I20517:J20517" si="23132">I20512+I20513</f>
        <v>0.1983</v>
      </c>
      <c r="J20517" s="21">
        <f t="shared" si="23132"/>
        <v>644.23</v>
      </c>
    </row>
    <row r="20518" spans="1:12" ht="11.25" customHeight="1" thickBot="1" x14ac:dyDescent="0.25">
      <c r="A20518" s="241">
        <f t="shared" ref="A20518:C20518" si="23133">A20517</f>
        <v>3</v>
      </c>
      <c r="B20518" s="241" t="str">
        <f t="shared" si="23133"/>
        <v>RECEPCIONISTA</v>
      </c>
      <c r="C20518" s="241" t="str">
        <f t="shared" si="23133"/>
        <v>TUBARÃO</v>
      </c>
      <c r="D20518" s="4"/>
      <c r="E20518" s="4"/>
      <c r="F20518" s="4"/>
      <c r="G20518" s="4"/>
      <c r="H20518" s="4"/>
      <c r="I20518" s="4"/>
      <c r="J20518" s="4"/>
    </row>
    <row r="20519" spans="1:12" ht="18" customHeight="1" x14ac:dyDescent="0.2">
      <c r="A20519" s="241">
        <f t="shared" ref="A20519:C20519" si="23134">A20518</f>
        <v>3</v>
      </c>
      <c r="B20519" s="241" t="str">
        <f t="shared" si="23134"/>
        <v>RECEPCIONISTA</v>
      </c>
      <c r="C20519" s="241" t="str">
        <f t="shared" si="23134"/>
        <v>TUBARÃO</v>
      </c>
      <c r="D20519" s="339" t="str">
        <f>Raiz!$D$107</f>
        <v>TRIBUTOS (percentual incidente sobre o Valor total por empregado)</v>
      </c>
      <c r="E20519" s="340"/>
      <c r="F20519" s="340"/>
      <c r="G20519" s="340"/>
      <c r="H20519" s="340"/>
      <c r="I20519" s="340"/>
      <c r="J20519" s="341"/>
    </row>
    <row r="20520" spans="1:12" ht="18" customHeight="1" x14ac:dyDescent="0.2">
      <c r="A20520" s="241">
        <f t="shared" ref="A20520:C20520" si="23135">A20519</f>
        <v>3</v>
      </c>
      <c r="B20520" s="241" t="str">
        <f t="shared" si="23135"/>
        <v>RECEPCIONISTA</v>
      </c>
      <c r="C20520" s="241" t="str">
        <f t="shared" si="23135"/>
        <v>TUBARÃO</v>
      </c>
      <c r="D20520" s="52" t="str">
        <f>Raiz!$D$108</f>
        <v>A</v>
      </c>
      <c r="E20520" s="314" t="str">
        <f>Raiz!$E$108</f>
        <v>Percentual total dos Tributos / 100</v>
      </c>
      <c r="F20520" s="314"/>
      <c r="G20520" s="314"/>
      <c r="H20520" s="314"/>
      <c r="I20520" s="314"/>
      <c r="J20520" s="34">
        <f t="shared" ref="J20520" si="23136">I20513</f>
        <v>0.1225</v>
      </c>
    </row>
    <row r="20521" spans="1:12" ht="18" customHeight="1" x14ac:dyDescent="0.2">
      <c r="A20521" s="241">
        <f t="shared" ref="A20521:C20521" si="23137">A20520</f>
        <v>3</v>
      </c>
      <c r="B20521" s="241" t="str">
        <f t="shared" si="23137"/>
        <v>RECEPCIONISTA</v>
      </c>
      <c r="C20521" s="241" t="str">
        <f t="shared" si="23137"/>
        <v>TUBARÃO</v>
      </c>
      <c r="D20521" s="52" t="str">
        <f>Raiz!$D$109</f>
        <v>B</v>
      </c>
      <c r="E20521" s="314" t="str">
        <f>Raiz!$E$109</f>
        <v>1 - A</v>
      </c>
      <c r="F20521" s="314"/>
      <c r="G20521" s="314"/>
      <c r="H20521" s="314"/>
      <c r="I20521" s="314"/>
      <c r="J20521" s="34">
        <f t="shared" ref="J20521:J20584" si="23138">1-J20520</f>
        <v>0.87749999999999995</v>
      </c>
    </row>
    <row r="20522" spans="1:12" ht="18" customHeight="1" x14ac:dyDescent="0.2">
      <c r="A20522" s="241">
        <f t="shared" ref="A20522:C20522" si="23139">A20521</f>
        <v>3</v>
      </c>
      <c r="B20522" s="241" t="str">
        <f t="shared" si="23139"/>
        <v>RECEPCIONISTA</v>
      </c>
      <c r="C20522" s="241" t="str">
        <f t="shared" si="23139"/>
        <v>TUBARÃO</v>
      </c>
      <c r="D20522" s="52" t="str">
        <f>Raiz!$D$110</f>
        <v>C</v>
      </c>
      <c r="E20522" s="314" t="str">
        <f>Raiz!$E$110</f>
        <v>Custo antes da incidência dos tributos</v>
      </c>
      <c r="F20522" s="314"/>
      <c r="G20522" s="314"/>
      <c r="H20522" s="314"/>
      <c r="I20522" s="314"/>
      <c r="J20522" s="19">
        <f t="shared" ref="J20522" si="23140">J20536</f>
        <v>3050.7225000000003</v>
      </c>
    </row>
    <row r="20523" spans="1:12" ht="18" customHeight="1" x14ac:dyDescent="0.2">
      <c r="A20523" s="241">
        <f t="shared" ref="A20523:C20523" si="23141">A20522</f>
        <v>3</v>
      </c>
      <c r="B20523" s="241" t="str">
        <f t="shared" si="23141"/>
        <v>RECEPCIONISTA</v>
      </c>
      <c r="C20523" s="241" t="str">
        <f t="shared" si="23141"/>
        <v>TUBARÃO</v>
      </c>
      <c r="D20523" s="52" t="str">
        <f>Raiz!$D$111</f>
        <v>D</v>
      </c>
      <c r="E20523" s="314" t="str">
        <f>Raiz!$E$111</f>
        <v>PREÇO DO POSTO/MÊS (C / B)</v>
      </c>
      <c r="F20523" s="314"/>
      <c r="G20523" s="314"/>
      <c r="H20523" s="314"/>
      <c r="I20523" s="314"/>
      <c r="J20523" s="19">
        <f t="shared" ref="J20523" si="23142">ROUND(J20522/J20521,2)</f>
        <v>3476.61</v>
      </c>
    </row>
    <row r="20524" spans="1:12" ht="18" customHeight="1" thickBot="1" x14ac:dyDescent="0.25">
      <c r="A20524" s="241">
        <f t="shared" ref="A20524:C20524" si="23143">A20523</f>
        <v>3</v>
      </c>
      <c r="B20524" s="241" t="str">
        <f t="shared" si="23143"/>
        <v>RECEPCIONISTA</v>
      </c>
      <c r="C20524" s="241" t="str">
        <f t="shared" si="23143"/>
        <v>TUBARÃO</v>
      </c>
      <c r="D20524" s="317" t="str">
        <f>Raiz!$D$112</f>
        <v>Total dos Tributos = (D – C)</v>
      </c>
      <c r="E20524" s="317"/>
      <c r="F20524" s="317"/>
      <c r="G20524" s="317"/>
      <c r="H20524" s="317"/>
      <c r="I20524" s="317"/>
      <c r="J20524" s="35">
        <f t="shared" ref="J20524" si="23144">J20523-J20522</f>
        <v>425.88749999999982</v>
      </c>
    </row>
    <row r="20525" spans="1:12" ht="11.25" customHeight="1" thickBot="1" x14ac:dyDescent="0.25">
      <c r="A20525" s="241">
        <f t="shared" ref="A20525:C20525" si="23145">A20524</f>
        <v>3</v>
      </c>
      <c r="B20525" s="241" t="str">
        <f t="shared" si="23145"/>
        <v>RECEPCIONISTA</v>
      </c>
      <c r="C20525" s="241" t="str">
        <f t="shared" si="23145"/>
        <v>TUBARÃO</v>
      </c>
      <c r="D20525" s="4"/>
      <c r="E20525" s="4"/>
      <c r="F20525" s="4"/>
      <c r="G20525" s="4"/>
      <c r="H20525" s="4"/>
      <c r="I20525" s="4"/>
      <c r="J20525" s="4"/>
    </row>
    <row r="20526" spans="1:12" ht="18" customHeight="1" x14ac:dyDescent="0.2">
      <c r="A20526" s="241">
        <f t="shared" ref="A20526:C20526" si="23146">A20525</f>
        <v>3</v>
      </c>
      <c r="B20526" s="241" t="str">
        <f t="shared" si="23146"/>
        <v>RECEPCIONISTA</v>
      </c>
      <c r="C20526" s="241" t="str">
        <f t="shared" si="23146"/>
        <v>TUBARÃO</v>
      </c>
      <c r="D20526" s="318" t="str">
        <f>Raiz!$D$114</f>
        <v>2 - QUADRO-RESUMO DO CUSTO POR EMPREGADO</v>
      </c>
      <c r="E20526" s="318"/>
      <c r="F20526" s="318"/>
      <c r="G20526" s="318"/>
      <c r="H20526" s="318"/>
      <c r="I20526" s="318"/>
      <c r="J20526" s="3" t="str">
        <f>Raiz!$J$114</f>
        <v>Valor R$</v>
      </c>
    </row>
    <row r="20527" spans="1:12" ht="18" customHeight="1" x14ac:dyDescent="0.2">
      <c r="A20527" s="241">
        <f t="shared" ref="A20527:C20527" si="23147">A20526</f>
        <v>3</v>
      </c>
      <c r="B20527" s="241" t="str">
        <f t="shared" si="23147"/>
        <v>RECEPCIONISTA</v>
      </c>
      <c r="C20527" s="241" t="str">
        <f t="shared" si="23147"/>
        <v>TUBARÃO</v>
      </c>
      <c r="D20527" s="52" t="str">
        <f>Raiz!$D$115</f>
        <v>A</v>
      </c>
      <c r="E20527" s="314" t="str">
        <f>Raiz!$E$115</f>
        <v>Módulo 1 - Composição da Remuneração</v>
      </c>
      <c r="F20527" s="314"/>
      <c r="G20527" s="314"/>
      <c r="H20527" s="314"/>
      <c r="I20527" s="314"/>
      <c r="J20527" s="19">
        <f t="shared" ref="J20527" si="23148">J20447</f>
        <v>1295.99</v>
      </c>
    </row>
    <row r="20528" spans="1:12" ht="18" customHeight="1" x14ac:dyDescent="0.2">
      <c r="A20528" s="241">
        <f t="shared" ref="A20528:C20528" si="23149">A20527</f>
        <v>3</v>
      </c>
      <c r="B20528" s="241" t="str">
        <f t="shared" si="23149"/>
        <v>RECEPCIONISTA</v>
      </c>
      <c r="C20528" s="241" t="str">
        <f t="shared" si="23149"/>
        <v>TUBARÃO</v>
      </c>
      <c r="D20528" s="52" t="str">
        <f>Raiz!$D$116</f>
        <v>B</v>
      </c>
      <c r="E20528" s="314" t="str">
        <f>Raiz!$E$116</f>
        <v>Módulo 2 - Encargos e Benefícios Anuais, Mensais e Diários</v>
      </c>
      <c r="F20528" s="314"/>
      <c r="G20528" s="314"/>
      <c r="H20528" s="314"/>
      <c r="I20528" s="314"/>
      <c r="J20528" s="19">
        <f t="shared" ref="J20528" si="23150">J20480</f>
        <v>1226.52</v>
      </c>
    </row>
    <row r="20529" spans="1:16" ht="18" customHeight="1" x14ac:dyDescent="0.2">
      <c r="A20529" s="241">
        <f t="shared" ref="A20529:C20529" si="23151">A20528</f>
        <v>3</v>
      </c>
      <c r="B20529" s="241" t="str">
        <f t="shared" si="23151"/>
        <v>RECEPCIONISTA</v>
      </c>
      <c r="C20529" s="241" t="str">
        <f t="shared" si="23151"/>
        <v>TUBARÃO</v>
      </c>
      <c r="D20529" s="52" t="str">
        <f>Raiz!$D$117</f>
        <v>C</v>
      </c>
      <c r="E20529" s="314" t="str">
        <f>Raiz!$E$117</f>
        <v>Módulo 3 - Provisão para Rescisão</v>
      </c>
      <c r="F20529" s="314"/>
      <c r="G20529" s="314"/>
      <c r="H20529" s="314"/>
      <c r="I20529" s="314"/>
      <c r="J20529" s="19">
        <f t="shared" ref="J20529" si="23152">J20489</f>
        <v>77.599999999999994</v>
      </c>
    </row>
    <row r="20530" spans="1:16" ht="18" customHeight="1" x14ac:dyDescent="0.2">
      <c r="A20530" s="241">
        <f t="shared" ref="A20530:C20530" si="23153">A20529</f>
        <v>3</v>
      </c>
      <c r="B20530" s="241" t="str">
        <f t="shared" si="23153"/>
        <v>RECEPCIONISTA</v>
      </c>
      <c r="C20530" s="241" t="str">
        <f t="shared" si="23153"/>
        <v>TUBARÃO</v>
      </c>
      <c r="D20530" s="52" t="str">
        <f>Raiz!$D$118</f>
        <v>D</v>
      </c>
      <c r="E20530" s="314" t="str">
        <f>Raiz!$E$118</f>
        <v>Módulo 4 - Custo de Reposição do Profissional Ausente</v>
      </c>
      <c r="F20530" s="314"/>
      <c r="G20530" s="314"/>
      <c r="H20530" s="314"/>
      <c r="I20530" s="314"/>
      <c r="J20530" s="19">
        <f t="shared" ref="J20530" si="23154">J20502</f>
        <v>200.59250000000003</v>
      </c>
    </row>
    <row r="20531" spans="1:16" ht="18" customHeight="1" x14ac:dyDescent="0.2">
      <c r="A20531" s="241">
        <f t="shared" ref="A20531:C20531" si="23155">A20530</f>
        <v>3</v>
      </c>
      <c r="B20531" s="241" t="str">
        <f t="shared" si="23155"/>
        <v>RECEPCIONISTA</v>
      </c>
      <c r="C20531" s="241" t="str">
        <f t="shared" si="23155"/>
        <v>TUBARÃO</v>
      </c>
      <c r="D20531" s="52" t="str">
        <f>Raiz!$D$119</f>
        <v>E</v>
      </c>
      <c r="E20531" s="314" t="str">
        <f>Raiz!$E$119</f>
        <v>Módulo 5 - Insumos Diversos</v>
      </c>
      <c r="F20531" s="314"/>
      <c r="G20531" s="314"/>
      <c r="H20531" s="314"/>
      <c r="I20531" s="314"/>
      <c r="J20531" s="19">
        <f t="shared" ref="J20531" si="23156">J20507</f>
        <v>31.67</v>
      </c>
    </row>
    <row r="20532" spans="1:16" ht="18" customHeight="1" x14ac:dyDescent="0.2">
      <c r="A20532" s="241">
        <f t="shared" ref="A20532:C20532" si="23157">A20531</f>
        <v>3</v>
      </c>
      <c r="B20532" s="241" t="str">
        <f t="shared" si="23157"/>
        <v>RECEPCIONISTA</v>
      </c>
      <c r="C20532" s="241" t="str">
        <f t="shared" si="23157"/>
        <v>TUBARÃO</v>
      </c>
      <c r="D20532" s="315" t="str">
        <f>Raiz!$D$120</f>
        <v>Subtotal (A + B + C+ D + E)</v>
      </c>
      <c r="E20532" s="315"/>
      <c r="F20532" s="315"/>
      <c r="G20532" s="315"/>
      <c r="H20532" s="315"/>
      <c r="I20532" s="315"/>
      <c r="J20532" s="33">
        <f t="shared" ref="J20532" si="23158">SUM(J20527:J20531)</f>
        <v>2832.3725000000004</v>
      </c>
    </row>
    <row r="20533" spans="1:16" ht="18" customHeight="1" x14ac:dyDescent="0.2">
      <c r="A20533" s="241">
        <f t="shared" ref="A20533:C20533" si="23159">A20532</f>
        <v>3</v>
      </c>
      <c r="B20533" s="241" t="str">
        <f t="shared" si="23159"/>
        <v>RECEPCIONISTA</v>
      </c>
      <c r="C20533" s="241" t="str">
        <f t="shared" si="23159"/>
        <v>TUBARÃO</v>
      </c>
      <c r="D20533" s="52" t="str">
        <f>Raiz!$D$121</f>
        <v>F</v>
      </c>
      <c r="E20533" s="314" t="str">
        <f>Raiz!$E$121</f>
        <v>Módulo 6-A - Custos Indiretos (despesas administrativas e operacionais)</v>
      </c>
      <c r="F20533" s="314"/>
      <c r="G20533" s="314"/>
      <c r="H20533" s="314"/>
      <c r="I20533" s="314"/>
      <c r="J20533" s="19">
        <f t="shared" ref="J20533" si="23160">J20510</f>
        <v>141.62</v>
      </c>
    </row>
    <row r="20534" spans="1:16" ht="18" customHeight="1" x14ac:dyDescent="0.2">
      <c r="A20534" s="241">
        <f t="shared" ref="A20534:C20534" si="23161">A20533</f>
        <v>3</v>
      </c>
      <c r="B20534" s="241" t="str">
        <f t="shared" si="23161"/>
        <v>RECEPCIONISTA</v>
      </c>
      <c r="C20534" s="241" t="str">
        <f t="shared" si="23161"/>
        <v>TUBARÃO</v>
      </c>
      <c r="D20534" s="315" t="str">
        <f>Raiz!$D$122</f>
        <v>Subtotal (antes da incidência dos lucros)</v>
      </c>
      <c r="E20534" s="315"/>
      <c r="F20534" s="315"/>
      <c r="G20534" s="315"/>
      <c r="H20534" s="315"/>
      <c r="I20534" s="315"/>
      <c r="J20534" s="36">
        <f t="shared" ref="J20534" si="23162">J20532+J20533</f>
        <v>2973.9925000000003</v>
      </c>
    </row>
    <row r="20535" spans="1:16" ht="18" customHeight="1" x14ac:dyDescent="0.2">
      <c r="A20535" s="241">
        <f t="shared" ref="A20535:C20535" si="23163">A20534</f>
        <v>3</v>
      </c>
      <c r="B20535" s="241" t="str">
        <f t="shared" si="23163"/>
        <v>RECEPCIONISTA</v>
      </c>
      <c r="C20535" s="241" t="str">
        <f t="shared" si="23163"/>
        <v>TUBARÃO</v>
      </c>
      <c r="D20535" s="52" t="str">
        <f>Raiz!$D$123</f>
        <v>G</v>
      </c>
      <c r="E20535" s="314" t="str">
        <f>Raiz!$E$123</f>
        <v>Módulo 6-B - Lucro</v>
      </c>
      <c r="F20535" s="314"/>
      <c r="G20535" s="314"/>
      <c r="H20535" s="314"/>
      <c r="I20535" s="314"/>
      <c r="J20535" s="36">
        <f t="shared" ref="J20535" si="23164">J20511</f>
        <v>76.73</v>
      </c>
    </row>
    <row r="20536" spans="1:16" ht="18" customHeight="1" x14ac:dyDescent="0.2">
      <c r="A20536" s="241">
        <f t="shared" ref="A20536:C20536" si="23165">A20535</f>
        <v>3</v>
      </c>
      <c r="B20536" s="241" t="str">
        <f t="shared" si="23165"/>
        <v>RECEPCIONISTA</v>
      </c>
      <c r="C20536" s="241" t="str">
        <f t="shared" si="23165"/>
        <v>TUBARÃO</v>
      </c>
      <c r="D20536" s="315" t="str">
        <f>Raiz!$D$124</f>
        <v>Subtotal (antes da incidência dos tributos)</v>
      </c>
      <c r="E20536" s="315"/>
      <c r="F20536" s="315"/>
      <c r="G20536" s="315"/>
      <c r="H20536" s="315"/>
      <c r="I20536" s="315"/>
      <c r="J20536" s="36">
        <f t="shared" ref="J20536" si="23166">J20534+J20535</f>
        <v>3050.7225000000003</v>
      </c>
    </row>
    <row r="20537" spans="1:16" ht="18" customHeight="1" x14ac:dyDescent="0.2">
      <c r="A20537" s="241">
        <f t="shared" ref="A20537:C20537" si="23167">A20536</f>
        <v>3</v>
      </c>
      <c r="B20537" s="241" t="str">
        <f t="shared" si="23167"/>
        <v>RECEPCIONISTA</v>
      </c>
      <c r="C20537" s="241" t="str">
        <f t="shared" si="23167"/>
        <v>TUBARÃO</v>
      </c>
      <c r="D20537" s="52" t="str">
        <f>Raiz!$D$125</f>
        <v>H</v>
      </c>
      <c r="E20537" s="314" t="str">
        <f>Raiz!$E$125</f>
        <v>Módulo 6-C - Tributos</v>
      </c>
      <c r="F20537" s="314"/>
      <c r="G20537" s="314"/>
      <c r="H20537" s="314"/>
      <c r="I20537" s="314"/>
      <c r="J20537" s="36">
        <f t="shared" ref="J20537" si="23168">J20513</f>
        <v>425.88000000000005</v>
      </c>
    </row>
    <row r="20538" spans="1:16" ht="18" customHeight="1" thickBot="1" x14ac:dyDescent="0.25">
      <c r="A20538" s="241">
        <f t="shared" ref="A20538:C20538" si="23169">A20537</f>
        <v>3</v>
      </c>
      <c r="B20538" s="241" t="str">
        <f t="shared" si="23169"/>
        <v>RECEPCIONISTA</v>
      </c>
      <c r="C20538" s="241" t="str">
        <f t="shared" si="23169"/>
        <v>TUBARÃO</v>
      </c>
      <c r="D20538" s="393" t="str">
        <f>Raiz!$D$126</f>
        <v>Valor Total por Empregado / Mês</v>
      </c>
      <c r="E20538" s="394"/>
      <c r="F20538" s="395"/>
      <c r="G20538" s="393" t="str">
        <f t="shared" ref="G20538" si="23170">CONCATENATE(G20424," - ",H20419)</f>
        <v>RECEPCIONISTA - TUBARÃO</v>
      </c>
      <c r="H20538" s="394"/>
      <c r="I20538" s="395"/>
      <c r="J20538" s="47">
        <f t="shared" ref="J20538" si="23171">ROUND(SUM(J20536:J20537),2)</f>
        <v>3476.6</v>
      </c>
      <c r="M20538" s="129"/>
    </row>
    <row r="20539" spans="1:16" ht="7.5" customHeight="1" thickBot="1" x14ac:dyDescent="0.25">
      <c r="A20539" s="241">
        <f t="shared" ref="A20539:C20539" si="23172">A20538</f>
        <v>3</v>
      </c>
      <c r="B20539" s="241" t="str">
        <f t="shared" si="23172"/>
        <v>RECEPCIONISTA</v>
      </c>
      <c r="C20539" s="241" t="str">
        <f t="shared" si="23172"/>
        <v>TUBARÃO</v>
      </c>
      <c r="M20539" s="129"/>
    </row>
    <row r="20540" spans="1:16" ht="36" customHeight="1" thickBot="1" x14ac:dyDescent="0.25">
      <c r="A20540" s="241">
        <f t="shared" ref="A20540" si="23173">J20540</f>
        <v>3</v>
      </c>
      <c r="B20540" s="241" t="str">
        <f t="shared" ref="B20540" si="23174">G20550</f>
        <v>PORTEIRO</v>
      </c>
      <c r="C20540" s="241" t="str">
        <f t="shared" ref="C20540" si="23175">H20545</f>
        <v>TUBARÃO</v>
      </c>
      <c r="D20540" s="311" t="str">
        <f>Raiz!$D$2</f>
        <v>PLANILHA DE CUSTOS E FORMAÇÃO DE PREÇOS</v>
      </c>
      <c r="E20540" s="312"/>
      <c r="F20540" s="312"/>
      <c r="G20540" s="312"/>
      <c r="H20540" s="313"/>
      <c r="I20540" s="66" t="str">
        <f>Raiz!$I$2</f>
        <v>GRUPO</v>
      </c>
      <c r="J20540" s="59">
        <f>VLOOKUP(H20545,Base!$B$29:$C$80,2,FALSE)</f>
        <v>3</v>
      </c>
      <c r="K20540" s="127"/>
      <c r="L20540" s="239" t="s">
        <v>320</v>
      </c>
      <c r="M20540" s="240">
        <f t="shared" ref="M20540" si="23176">M20414+1</f>
        <v>164</v>
      </c>
    </row>
    <row r="20541" spans="1:16" s="4" customFormat="1" ht="18" customHeight="1" x14ac:dyDescent="0.2">
      <c r="A20541" s="241">
        <f t="shared" ref="A20541:A20604" si="23177">A20540</f>
        <v>3</v>
      </c>
      <c r="B20541" s="241" t="str">
        <f t="shared" ref="B20541:B20604" si="23178">B20540</f>
        <v>PORTEIRO</v>
      </c>
      <c r="C20541" s="241" t="str">
        <f t="shared" ref="C20541:C20604" si="23179">C20540</f>
        <v>TUBARÃO</v>
      </c>
      <c r="D20541" s="400" t="str">
        <f>Raiz!$D$3</f>
        <v>DISCRIMINAÇÃO DOS SERVIÇOS (DADOS REFERENTES À CONTRATAÇÃO)</v>
      </c>
      <c r="E20541" s="401"/>
      <c r="F20541" s="401"/>
      <c r="G20541" s="401"/>
      <c r="H20541" s="401"/>
      <c r="I20541" s="401"/>
      <c r="J20541" s="402"/>
      <c r="K20541" s="30"/>
      <c r="L20541" s="30"/>
      <c r="M20541" s="30"/>
      <c r="N20541" s="30"/>
      <c r="O20541" s="30"/>
      <c r="P20541" s="30"/>
    </row>
    <row r="20542" spans="1:16" s="4" customFormat="1" ht="18" customHeight="1" x14ac:dyDescent="0.2">
      <c r="A20542" s="241">
        <f t="shared" si="23177"/>
        <v>3</v>
      </c>
      <c r="B20542" s="241" t="str">
        <f t="shared" si="23178"/>
        <v>PORTEIRO</v>
      </c>
      <c r="C20542" s="241" t="str">
        <f t="shared" si="23179"/>
        <v>TUBARÃO</v>
      </c>
      <c r="D20542" s="52" t="str">
        <f>Raiz!$D$4</f>
        <v>A</v>
      </c>
      <c r="E20542" s="359" t="str">
        <f>Raiz!$E$4</f>
        <v>Processo nº</v>
      </c>
      <c r="F20542" s="359"/>
      <c r="G20542" s="359"/>
      <c r="H20542" s="386" t="str">
        <f>Base!$C$2</f>
        <v>10905.720090/2020-71</v>
      </c>
      <c r="I20542" s="386"/>
      <c r="J20542" s="386"/>
      <c r="K20542" s="30"/>
      <c r="L20542" s="30"/>
      <c r="M20542" s="30"/>
      <c r="N20542" s="30"/>
      <c r="O20542" s="30"/>
      <c r="P20542" s="30"/>
    </row>
    <row r="20543" spans="1:16" s="4" customFormat="1" ht="18" customHeight="1" x14ac:dyDescent="0.2">
      <c r="A20543" s="241">
        <f t="shared" si="23177"/>
        <v>3</v>
      </c>
      <c r="B20543" s="241" t="str">
        <f t="shared" si="23178"/>
        <v>PORTEIRO</v>
      </c>
      <c r="C20543" s="241" t="str">
        <f t="shared" si="23179"/>
        <v>TUBARÃO</v>
      </c>
      <c r="D20543" s="52" t="str">
        <f>Raiz!$D$5</f>
        <v>B</v>
      </c>
      <c r="E20543" s="359" t="str">
        <f>Raiz!$E$5</f>
        <v>Licitação nº</v>
      </c>
      <c r="F20543" s="359"/>
      <c r="G20543" s="359"/>
      <c r="H20543" s="386" t="str">
        <f>Base!$C$3</f>
        <v>___/2021</v>
      </c>
      <c r="I20543" s="386"/>
      <c r="J20543" s="386"/>
      <c r="K20543" s="30"/>
      <c r="L20543" s="30"/>
      <c r="M20543" s="30"/>
      <c r="N20543" s="30"/>
      <c r="O20543" s="30"/>
      <c r="P20543" s="30"/>
    </row>
    <row r="20544" spans="1:16" s="4" customFormat="1" ht="18" customHeight="1" x14ac:dyDescent="0.2">
      <c r="A20544" s="241">
        <f t="shared" si="23177"/>
        <v>3</v>
      </c>
      <c r="B20544" s="241" t="str">
        <f t="shared" si="23178"/>
        <v>PORTEIRO</v>
      </c>
      <c r="C20544" s="241" t="str">
        <f t="shared" si="23179"/>
        <v>TUBARÃO</v>
      </c>
      <c r="D20544" s="52" t="str">
        <f>Raiz!$D$6</f>
        <v>C</v>
      </c>
      <c r="E20544" s="359" t="str">
        <f>Raiz!$E$6</f>
        <v>Data de apresentação da proposta</v>
      </c>
      <c r="F20544" s="359"/>
      <c r="G20544" s="359"/>
      <c r="H20544" s="386" t="str">
        <f>Base!$C$4</f>
        <v>___/___/2021</v>
      </c>
      <c r="I20544" s="386"/>
      <c r="J20544" s="386"/>
      <c r="K20544" s="30"/>
      <c r="L20544" s="30"/>
      <c r="M20544" s="30"/>
      <c r="N20544" s="30"/>
      <c r="O20544" s="30"/>
      <c r="P20544" s="30"/>
    </row>
    <row r="20545" spans="1:16" s="4" customFormat="1" ht="18" customHeight="1" x14ac:dyDescent="0.2">
      <c r="A20545" s="241">
        <f t="shared" si="23177"/>
        <v>3</v>
      </c>
      <c r="B20545" s="241" t="str">
        <f t="shared" si="23178"/>
        <v>PORTEIRO</v>
      </c>
      <c r="C20545" s="241" t="str">
        <f t="shared" si="23179"/>
        <v>TUBARÃO</v>
      </c>
      <c r="D20545" s="52" t="str">
        <f>Raiz!$D$7</f>
        <v>D</v>
      </c>
      <c r="E20545" s="359" t="str">
        <f>Raiz!$E$7</f>
        <v>Local da prestação do serviço</v>
      </c>
      <c r="F20545" s="359"/>
      <c r="G20545" s="359"/>
      <c r="H20545" s="368" t="str">
        <f>VLOOKUP(M20540,Base!$T$86:$V$813,2,FALSE)</f>
        <v>TUBARÃO</v>
      </c>
      <c r="I20545" s="368"/>
      <c r="J20545" s="369">
        <f t="shared" ref="J20545" si="23180">K20545</f>
        <v>0</v>
      </c>
      <c r="K20545" s="127"/>
      <c r="L20545" s="127"/>
      <c r="M20545" s="30"/>
      <c r="N20545" s="30"/>
      <c r="O20545" s="30"/>
      <c r="P20545" s="30"/>
    </row>
    <row r="20546" spans="1:16" s="4" customFormat="1" ht="18" customHeight="1" x14ac:dyDescent="0.2">
      <c r="A20546" s="241">
        <f t="shared" si="23177"/>
        <v>3</v>
      </c>
      <c r="B20546" s="241" t="str">
        <f t="shared" si="23178"/>
        <v>PORTEIRO</v>
      </c>
      <c r="C20546" s="241" t="str">
        <f t="shared" si="23179"/>
        <v>TUBARÃO</v>
      </c>
      <c r="D20546" s="52" t="str">
        <f>Raiz!$D$8</f>
        <v>E</v>
      </c>
      <c r="E20546" s="359" t="str">
        <f>Raiz!$E$8</f>
        <v>Ano do Acordo, Convenção ou Dissídio Coletivo:</v>
      </c>
      <c r="F20546" s="359"/>
      <c r="G20546" s="359"/>
      <c r="H20546" s="370">
        <f>VLOOKUP(H20545,Base!$B$257:$P$308,J20550+1,FALSE)</f>
        <v>2021</v>
      </c>
      <c r="I20546" s="370"/>
      <c r="J20546" s="370"/>
      <c r="K20546" s="30"/>
      <c r="L20546" s="30"/>
      <c r="M20546" s="30"/>
      <c r="N20546" s="30"/>
      <c r="O20546" s="30"/>
      <c r="P20546" s="30"/>
    </row>
    <row r="20547" spans="1:16" s="4" customFormat="1" ht="18" customHeight="1" thickBot="1" x14ac:dyDescent="0.25">
      <c r="A20547" s="241">
        <f t="shared" si="23177"/>
        <v>3</v>
      </c>
      <c r="B20547" s="241" t="str">
        <f t="shared" si="23178"/>
        <v>PORTEIRO</v>
      </c>
      <c r="C20547" s="241" t="str">
        <f t="shared" si="23179"/>
        <v>TUBARÃO</v>
      </c>
      <c r="D20547" s="17" t="str">
        <f>Raiz!$D$9</f>
        <v>F</v>
      </c>
      <c r="E20547" s="360" t="str">
        <f>Raiz!$E$9</f>
        <v>Tempo de Execução (meses)</v>
      </c>
      <c r="F20547" s="360"/>
      <c r="G20547" s="360"/>
      <c r="H20547" s="378">
        <f>VLOOKUP(H20545,Base!$B$143:$P$194,J20550+1,FALSE)</f>
        <v>22</v>
      </c>
      <c r="I20547" s="379"/>
      <c r="J20547" s="380"/>
      <c r="K20547" s="30"/>
      <c r="L20547" s="30"/>
      <c r="M20547" s="30"/>
      <c r="N20547" s="30"/>
      <c r="O20547" s="30"/>
      <c r="P20547" s="30"/>
    </row>
    <row r="20548" spans="1:16" ht="14.1" customHeight="1" thickBot="1" x14ac:dyDescent="0.25">
      <c r="A20548" s="241">
        <f t="shared" si="23177"/>
        <v>3</v>
      </c>
      <c r="B20548" s="241" t="str">
        <f t="shared" si="23178"/>
        <v>PORTEIRO</v>
      </c>
      <c r="C20548" s="241" t="str">
        <f t="shared" si="23179"/>
        <v>TUBARÃO</v>
      </c>
      <c r="D20548" s="16"/>
    </row>
    <row r="20549" spans="1:16" s="4" customFormat="1" ht="18" customHeight="1" x14ac:dyDescent="0.2">
      <c r="A20549" s="241">
        <f t="shared" si="23177"/>
        <v>3</v>
      </c>
      <c r="B20549" s="241" t="str">
        <f t="shared" si="23178"/>
        <v>PORTEIRO</v>
      </c>
      <c r="C20549" s="241" t="str">
        <f t="shared" si="23179"/>
        <v>TUBARÃO</v>
      </c>
      <c r="D20549" s="381" t="str">
        <f>Raiz!$D$11</f>
        <v>IDENTIFICAÇÃO DO SERVIÇO</v>
      </c>
      <c r="E20549" s="381"/>
      <c r="F20549" s="381"/>
      <c r="G20549" s="381"/>
      <c r="H20549" s="381"/>
      <c r="I20549" s="381"/>
      <c r="J20549" s="381"/>
      <c r="K20549" s="30"/>
      <c r="L20549" s="30"/>
      <c r="M20549" s="30"/>
      <c r="N20549" s="30"/>
      <c r="O20549" s="30"/>
      <c r="P20549" s="30"/>
    </row>
    <row r="20550" spans="1:16" s="4" customFormat="1" ht="18" customHeight="1" x14ac:dyDescent="0.2">
      <c r="A20550" s="241">
        <f t="shared" si="23177"/>
        <v>3</v>
      </c>
      <c r="B20550" s="241" t="str">
        <f t="shared" si="23178"/>
        <v>PORTEIRO</v>
      </c>
      <c r="C20550" s="241" t="str">
        <f t="shared" si="23179"/>
        <v>TUBARÃO</v>
      </c>
      <c r="D20550" s="389" t="str">
        <f>Raiz!$D$12</f>
        <v>Tipo de Serviço</v>
      </c>
      <c r="E20550" s="389"/>
      <c r="F20550" s="389"/>
      <c r="G20550" s="387" t="str">
        <f>VLOOKUP(M20540,Base!$T$86:$V$813,3,FALSE)</f>
        <v>PORTEIRO</v>
      </c>
      <c r="H20550" s="388"/>
      <c r="I20550" s="388"/>
      <c r="J20550" s="238">
        <f>VLOOKUP(G20550,Base!$B$11:$E$24,4,FALSE)</f>
        <v>13</v>
      </c>
      <c r="M20550" s="30"/>
      <c r="N20550" s="30"/>
      <c r="O20550" s="30"/>
      <c r="P20550" s="30"/>
    </row>
    <row r="20551" spans="1:16" s="4" customFormat="1" ht="18" customHeight="1" x14ac:dyDescent="0.2">
      <c r="A20551" s="241">
        <f t="shared" si="23177"/>
        <v>3</v>
      </c>
      <c r="B20551" s="241" t="str">
        <f t="shared" si="23178"/>
        <v>PORTEIRO</v>
      </c>
      <c r="C20551" s="241" t="str">
        <f t="shared" si="23179"/>
        <v>TUBARÃO</v>
      </c>
      <c r="D20551" s="389" t="str">
        <f>Raiz!$D$13</f>
        <v>Unidade de medida</v>
      </c>
      <c r="E20551" s="389"/>
      <c r="F20551" s="389"/>
      <c r="G20551" s="390" t="str">
        <f>Base!$C$6</f>
        <v>Posto</v>
      </c>
      <c r="H20551" s="390"/>
      <c r="I20551" s="390"/>
      <c r="J20551" s="390"/>
      <c r="K20551" s="30"/>
      <c r="L20551" s="30"/>
      <c r="M20551" s="30"/>
      <c r="N20551" s="30"/>
      <c r="O20551" s="30"/>
      <c r="P20551" s="30"/>
    </row>
    <row r="20552" spans="1:16" s="4" customFormat="1" ht="18" customHeight="1" thickBot="1" x14ac:dyDescent="0.25">
      <c r="A20552" s="241">
        <f t="shared" si="23177"/>
        <v>3</v>
      </c>
      <c r="B20552" s="241" t="str">
        <f t="shared" si="23178"/>
        <v>PORTEIRO</v>
      </c>
      <c r="C20552" s="241" t="str">
        <f t="shared" si="23179"/>
        <v>TUBARÃO</v>
      </c>
      <c r="D20552" s="396" t="str">
        <f>Raiz!$D$14</f>
        <v>Quantidade a contratar (unidade de medida)</v>
      </c>
      <c r="E20552" s="396"/>
      <c r="F20552" s="396"/>
      <c r="G20552" s="378">
        <f>VLOOKUP(H20545,Base!$B$86:$P$137,1+J20550,FALSE)</f>
        <v>1</v>
      </c>
      <c r="H20552" s="379"/>
      <c r="I20552" s="379"/>
      <c r="J20552" s="380"/>
      <c r="K20552" s="30"/>
      <c r="L20552" s="30"/>
      <c r="M20552" s="30"/>
      <c r="N20552" s="30"/>
      <c r="O20552" s="30"/>
      <c r="P20552" s="30"/>
    </row>
    <row r="20553" spans="1:16" s="4" customFormat="1" ht="14.1" customHeight="1" thickBot="1" x14ac:dyDescent="0.25">
      <c r="A20553" s="241">
        <f t="shared" si="23177"/>
        <v>3</v>
      </c>
      <c r="B20553" s="241" t="str">
        <f t="shared" si="23178"/>
        <v>PORTEIRO</v>
      </c>
      <c r="C20553" s="241" t="str">
        <f t="shared" si="23179"/>
        <v>TUBARÃO</v>
      </c>
      <c r="D20553" s="5"/>
      <c r="E20553" s="5"/>
      <c r="F20553" s="5"/>
      <c r="G20553" s="5"/>
      <c r="H20553" s="5"/>
      <c r="I20553" s="5"/>
      <c r="J20553" s="5"/>
      <c r="K20553" s="29"/>
      <c r="L20553" s="29"/>
      <c r="M20553" s="30"/>
      <c r="N20553" s="30"/>
      <c r="O20553" s="30"/>
      <c r="P20553" s="30"/>
    </row>
    <row r="20554" spans="1:16" s="4" customFormat="1" ht="18" customHeight="1" x14ac:dyDescent="0.2">
      <c r="A20554" s="241">
        <f t="shared" si="23177"/>
        <v>3</v>
      </c>
      <c r="B20554" s="241" t="str">
        <f t="shared" si="23178"/>
        <v>PORTEIRO</v>
      </c>
      <c r="C20554" s="241" t="str">
        <f t="shared" si="23179"/>
        <v>TUBARÃO</v>
      </c>
      <c r="D20554" s="381" t="str">
        <f>Raiz!$D$16</f>
        <v>1. MÓDULOS: Mão de obra vinculada à execução contratual</v>
      </c>
      <c r="E20554" s="381"/>
      <c r="F20554" s="381"/>
      <c r="G20554" s="381"/>
      <c r="H20554" s="381"/>
      <c r="I20554" s="381"/>
      <c r="J20554" s="381"/>
      <c r="K20554" s="30"/>
      <c r="L20554" s="30"/>
      <c r="M20554" s="30"/>
      <c r="N20554" s="30"/>
      <c r="O20554" s="30"/>
      <c r="P20554" s="30"/>
    </row>
    <row r="20555" spans="1:16" s="4" customFormat="1" ht="18" customHeight="1" x14ac:dyDescent="0.2">
      <c r="A20555" s="241">
        <f t="shared" si="23177"/>
        <v>3</v>
      </c>
      <c r="B20555" s="241" t="str">
        <f t="shared" si="23178"/>
        <v>PORTEIRO</v>
      </c>
      <c r="C20555" s="241" t="str">
        <f t="shared" si="23179"/>
        <v>TUBARÃO</v>
      </c>
      <c r="D20555" s="382" t="str">
        <f>Raiz!$D$17</f>
        <v>Dados para composição dos custos referentes a mão de obra</v>
      </c>
      <c r="E20555" s="382"/>
      <c r="F20555" s="382"/>
      <c r="G20555" s="382"/>
      <c r="H20555" s="382"/>
      <c r="I20555" s="382"/>
      <c r="J20555" s="382"/>
      <c r="K20555" s="30"/>
      <c r="L20555" s="30"/>
      <c r="M20555" s="30"/>
      <c r="N20555" s="30"/>
      <c r="O20555" s="30"/>
      <c r="P20555" s="30"/>
    </row>
    <row r="20556" spans="1:16" s="4" customFormat="1" ht="18" customHeight="1" x14ac:dyDescent="0.2">
      <c r="A20556" s="241">
        <f t="shared" si="23177"/>
        <v>3</v>
      </c>
      <c r="B20556" s="241" t="str">
        <f t="shared" si="23178"/>
        <v>PORTEIRO</v>
      </c>
      <c r="C20556" s="241" t="str">
        <f t="shared" si="23179"/>
        <v>TUBARÃO</v>
      </c>
      <c r="D20556" s="52">
        <f>Raiz!$D$18</f>
        <v>1</v>
      </c>
      <c r="E20556" s="359" t="str">
        <f>Raiz!$E$18</f>
        <v>Tipo de Serviço</v>
      </c>
      <c r="F20556" s="359"/>
      <c r="G20556" s="383" t="str">
        <f t="shared" ref="G20556" si="23181">G20550</f>
        <v>PORTEIRO</v>
      </c>
      <c r="H20556" s="383"/>
      <c r="I20556" s="383"/>
      <c r="J20556" s="384"/>
      <c r="K20556" s="30"/>
      <c r="L20556" s="30"/>
      <c r="M20556" s="30"/>
      <c r="N20556" s="30"/>
      <c r="O20556" s="30"/>
      <c r="P20556" s="30"/>
    </row>
    <row r="20557" spans="1:16" s="4" customFormat="1" ht="18" customHeight="1" x14ac:dyDescent="0.2">
      <c r="A20557" s="241">
        <f t="shared" si="23177"/>
        <v>3</v>
      </c>
      <c r="B20557" s="241" t="str">
        <f t="shared" si="23178"/>
        <v>PORTEIRO</v>
      </c>
      <c r="C20557" s="241" t="str">
        <f t="shared" si="23179"/>
        <v>TUBARÃO</v>
      </c>
      <c r="D20557" s="52">
        <f>Raiz!$D$19</f>
        <v>2</v>
      </c>
      <c r="E20557" s="359" t="str">
        <f>Raiz!$E$19</f>
        <v>Classificação Brasileira de Ocupações (CBO)</v>
      </c>
      <c r="F20557" s="359"/>
      <c r="G20557" s="373" t="str">
        <f>VLOOKUP(G20550,Base!$B$11:$C$24,2,FALSE)</f>
        <v>5174-10</v>
      </c>
      <c r="H20557" s="373"/>
      <c r="I20557" s="373"/>
      <c r="J20557" s="374"/>
      <c r="K20557" s="127"/>
      <c r="L20557" s="127"/>
      <c r="M20557" s="30"/>
      <c r="N20557" s="30"/>
      <c r="O20557" s="30"/>
      <c r="P20557" s="30"/>
    </row>
    <row r="20558" spans="1:16" s="4" customFormat="1" ht="18" customHeight="1" x14ac:dyDescent="0.2">
      <c r="A20558" s="241">
        <f t="shared" si="23177"/>
        <v>3</v>
      </c>
      <c r="B20558" s="241" t="str">
        <f t="shared" si="23178"/>
        <v>PORTEIRO</v>
      </c>
      <c r="C20558" s="241" t="str">
        <f t="shared" si="23179"/>
        <v>TUBARÃO</v>
      </c>
      <c r="D20558" s="52">
        <f>Raiz!$D$20</f>
        <v>3</v>
      </c>
      <c r="E20558" s="399" t="str">
        <f>Raiz!$E$20</f>
        <v>Salário Normativo da Categoria</v>
      </c>
      <c r="F20558" s="399"/>
      <c r="G20558" s="364">
        <f>VLOOKUP(H20545,Base!$B$371:$P$422,J20550+1,FALSE)</f>
        <v>1741.61</v>
      </c>
      <c r="H20558" s="364"/>
      <c r="I20558" s="364"/>
      <c r="J20558" s="365"/>
      <c r="K20558" s="127"/>
      <c r="L20558" s="127"/>
      <c r="M20558" s="30"/>
      <c r="N20558" s="30"/>
      <c r="O20558" s="30"/>
      <c r="P20558" s="30"/>
    </row>
    <row r="20559" spans="1:16" s="4" customFormat="1" ht="30" customHeight="1" x14ac:dyDescent="0.2">
      <c r="A20559" s="241">
        <f t="shared" si="23177"/>
        <v>3</v>
      </c>
      <c r="B20559" s="241" t="str">
        <f t="shared" si="23178"/>
        <v>PORTEIRO</v>
      </c>
      <c r="C20559" s="241" t="str">
        <f t="shared" si="23179"/>
        <v>TUBARÃO</v>
      </c>
      <c r="D20559" s="147">
        <f>Raiz!$D$21</f>
        <v>4</v>
      </c>
      <c r="E20559" s="407" t="str">
        <f>Raiz!$E$21</f>
        <v>Categoria Profissional (vinculada à execução contratual)</v>
      </c>
      <c r="F20559" s="407"/>
      <c r="G20559" s="375" t="str">
        <f>VLOOKUP(H20545,Base!$B$200:$P$251,J20550+1,FALSE)</f>
        <v>EMPREGADOS EM EMPRESAS PREST. DE SERV. EM  ASSEIO E CONSERV.</v>
      </c>
      <c r="H20559" s="375"/>
      <c r="I20559" s="375"/>
      <c r="J20559" s="376"/>
      <c r="K20559" s="127"/>
      <c r="L20559" s="127"/>
      <c r="M20559" s="30"/>
      <c r="N20559" s="30"/>
      <c r="O20559" s="30"/>
      <c r="P20559" s="30"/>
    </row>
    <row r="20560" spans="1:16" s="4" customFormat="1" ht="18" customHeight="1" x14ac:dyDescent="0.2">
      <c r="A20560" s="241">
        <f t="shared" si="23177"/>
        <v>3</v>
      </c>
      <c r="B20560" s="241" t="str">
        <f t="shared" si="23178"/>
        <v>PORTEIRO</v>
      </c>
      <c r="C20560" s="241" t="str">
        <f t="shared" si="23179"/>
        <v>TUBARÃO</v>
      </c>
      <c r="D20560" s="52">
        <f>Raiz!$D$22</f>
        <v>5</v>
      </c>
      <c r="E20560" s="403" t="str">
        <f>Raiz!$E$22</f>
        <v>CCT - Data-Base da Categoria (dia/mês/ano)</v>
      </c>
      <c r="F20560" s="403"/>
      <c r="G20560" s="391" t="str">
        <f>VLOOKUP(H20545,Base!$B$314:$P$365,J20550+1,FALSE)</f>
        <v>SC000152/2021 - 01/01/2021</v>
      </c>
      <c r="H20560" s="391"/>
      <c r="I20560" s="391"/>
      <c r="J20560" s="392"/>
      <c r="K20560" s="127"/>
      <c r="L20560" s="127"/>
      <c r="M20560" s="30"/>
      <c r="N20560" s="30"/>
      <c r="O20560" s="30"/>
      <c r="P20560" s="30"/>
    </row>
    <row r="20561" spans="1:16" s="4" customFormat="1" ht="18" customHeight="1" x14ac:dyDescent="0.2">
      <c r="A20561" s="241">
        <f t="shared" si="23177"/>
        <v>3</v>
      </c>
      <c r="B20561" s="241" t="str">
        <f t="shared" si="23178"/>
        <v>PORTEIRO</v>
      </c>
      <c r="C20561" s="241" t="str">
        <f t="shared" si="23179"/>
        <v>TUBARÃO</v>
      </c>
      <c r="D20561" s="52">
        <f>Raiz!$D$23</f>
        <v>6</v>
      </c>
      <c r="E20561" s="359" t="str">
        <f>Raiz!$E$23</f>
        <v>Carga horária a contratar (Horas/Mês)</v>
      </c>
      <c r="F20561" s="359"/>
      <c r="G20561" s="371">
        <f>VLOOKUP(H20545,Base!$B$485:$P$536,J20550+1,FALSE)</f>
        <v>200</v>
      </c>
      <c r="H20561" s="371"/>
      <c r="I20561" s="371"/>
      <c r="J20561" s="372"/>
      <c r="K20561" s="127"/>
      <c r="L20561" s="127"/>
      <c r="M20561" s="30"/>
      <c r="N20561" s="30"/>
      <c r="O20561" s="30"/>
      <c r="P20561" s="30"/>
    </row>
    <row r="20562" spans="1:16" s="4" customFormat="1" ht="18" customHeight="1" x14ac:dyDescent="0.2">
      <c r="A20562" s="241">
        <f t="shared" si="23177"/>
        <v>3</v>
      </c>
      <c r="B20562" s="241" t="str">
        <f t="shared" si="23178"/>
        <v>PORTEIRO</v>
      </c>
      <c r="C20562" s="241" t="str">
        <f t="shared" si="23179"/>
        <v>TUBARÃO</v>
      </c>
      <c r="D20562" s="52">
        <f>Raiz!$D$24</f>
        <v>7</v>
      </c>
      <c r="E20562" s="359" t="str">
        <f>Raiz!$E$24</f>
        <v>Valor do vale transporte</v>
      </c>
      <c r="F20562" s="359"/>
      <c r="G20562" s="364">
        <f>VLOOKUP(H20545,Base!$B$29:$E$80,4,FALSE)</f>
        <v>4.18</v>
      </c>
      <c r="H20562" s="364" t="s">
        <v>35</v>
      </c>
      <c r="I20562" s="364"/>
      <c r="J20562" s="365"/>
      <c r="K20562" s="30"/>
      <c r="L20562" s="30"/>
      <c r="M20562" s="30"/>
      <c r="N20562" s="30"/>
      <c r="O20562" s="30"/>
      <c r="P20562" s="30"/>
    </row>
    <row r="20563" spans="1:16" s="4" customFormat="1" ht="18" customHeight="1" x14ac:dyDescent="0.2">
      <c r="A20563" s="241">
        <f t="shared" si="23177"/>
        <v>3</v>
      </c>
      <c r="B20563" s="241" t="str">
        <f t="shared" si="23178"/>
        <v>PORTEIRO</v>
      </c>
      <c r="C20563" s="241" t="str">
        <f t="shared" si="23179"/>
        <v>TUBARÃO</v>
      </c>
      <c r="D20563" s="52">
        <f>Raiz!$D$25</f>
        <v>8</v>
      </c>
      <c r="E20563" s="359" t="str">
        <f>Raiz!$E$25</f>
        <v>Valor do vale alimentação</v>
      </c>
      <c r="F20563" s="359"/>
      <c r="G20563" s="364">
        <f>VLOOKUP(H20545,Base!$B$656:$P$707,J20550+1,FALSE)</f>
        <v>18.23</v>
      </c>
      <c r="H20563" s="364"/>
      <c r="I20563" s="364"/>
      <c r="J20563" s="365"/>
      <c r="K20563" s="127"/>
      <c r="L20563" s="127"/>
      <c r="M20563" s="30"/>
      <c r="N20563" s="30"/>
      <c r="O20563" s="30"/>
      <c r="P20563" s="30"/>
    </row>
    <row r="20564" spans="1:16" s="4" customFormat="1" ht="18" customHeight="1" thickBot="1" x14ac:dyDescent="0.25">
      <c r="A20564" s="241">
        <f t="shared" si="23177"/>
        <v>3</v>
      </c>
      <c r="B20564" s="241" t="str">
        <f t="shared" si="23178"/>
        <v>PORTEIRO</v>
      </c>
      <c r="C20564" s="241" t="str">
        <f t="shared" si="23179"/>
        <v>TUBARÃO</v>
      </c>
      <c r="D20564" s="17">
        <f>Raiz!$D$26</f>
        <v>9</v>
      </c>
      <c r="E20564" s="360" t="str">
        <f>Raiz!$E$26</f>
        <v>Salário Mínimo Vigente</v>
      </c>
      <c r="F20564" s="360"/>
      <c r="G20564" s="361">
        <f>Base!$C$5</f>
        <v>1100</v>
      </c>
      <c r="H20564" s="361"/>
      <c r="I20564" s="361"/>
      <c r="J20564" s="362"/>
      <c r="K20564" s="30"/>
      <c r="L20564" s="30"/>
      <c r="M20564" s="30"/>
      <c r="N20564" s="30"/>
      <c r="O20564" s="30"/>
      <c r="P20564" s="30"/>
    </row>
    <row r="20565" spans="1:16" ht="14.1" customHeight="1" thickBot="1" x14ac:dyDescent="0.25">
      <c r="A20565" s="241">
        <f t="shared" si="23177"/>
        <v>3</v>
      </c>
      <c r="B20565" s="241" t="str">
        <f t="shared" si="23178"/>
        <v>PORTEIRO</v>
      </c>
      <c r="C20565" s="241" t="str">
        <f t="shared" si="23179"/>
        <v>TUBARÃO</v>
      </c>
      <c r="D20565" s="4"/>
      <c r="E20565" s="4"/>
      <c r="F20565" s="4"/>
      <c r="G20565" s="4"/>
      <c r="H20565" s="4"/>
      <c r="I20565" s="4"/>
      <c r="J20565" s="4"/>
    </row>
    <row r="20566" spans="1:16" ht="18" customHeight="1" x14ac:dyDescent="0.2">
      <c r="A20566" s="241">
        <f t="shared" si="23177"/>
        <v>3</v>
      </c>
      <c r="B20566" s="241" t="str">
        <f t="shared" si="23178"/>
        <v>PORTEIRO</v>
      </c>
      <c r="C20566" s="241" t="str">
        <f t="shared" si="23179"/>
        <v>TUBARÃO</v>
      </c>
      <c r="D20566" s="363" t="str">
        <f>Raiz!$D$28</f>
        <v>MÓDULO 1 – COMPOSIÇÃO DA REMUNERAÇÃO</v>
      </c>
      <c r="E20566" s="363"/>
      <c r="F20566" s="363"/>
      <c r="G20566" s="363"/>
      <c r="H20566" s="363"/>
      <c r="I20566" s="1" t="str">
        <f>Raiz!I$28</f>
        <v>%</v>
      </c>
      <c r="J20566" s="2" t="str">
        <f>Raiz!$J$28</f>
        <v>Valor R$</v>
      </c>
    </row>
    <row r="20567" spans="1:16" ht="18" customHeight="1" x14ac:dyDescent="0.2">
      <c r="A20567" s="241">
        <f t="shared" si="23177"/>
        <v>3</v>
      </c>
      <c r="B20567" s="241" t="str">
        <f t="shared" si="23178"/>
        <v>PORTEIRO</v>
      </c>
      <c r="C20567" s="241" t="str">
        <f t="shared" si="23179"/>
        <v>TUBARÃO</v>
      </c>
      <c r="D20567" s="52" t="str">
        <f>Raiz!$D$29</f>
        <v>A</v>
      </c>
      <c r="E20567" s="398" t="str">
        <f>Raiz!$E$29</f>
        <v>Salário-Base</v>
      </c>
      <c r="F20567" s="398"/>
      <c r="G20567" s="398"/>
      <c r="H20567" s="398"/>
      <c r="I20567" s="314"/>
      <c r="J20567" s="19">
        <f>VLOOKUP(H20545,Base!$B$599:$P$650,J20550+1,FALSE)</f>
        <v>1741.61</v>
      </c>
      <c r="K20567" s="128"/>
      <c r="L20567" s="128"/>
    </row>
    <row r="20568" spans="1:16" ht="18" customHeight="1" x14ac:dyDescent="0.2">
      <c r="A20568" s="241">
        <f t="shared" si="23177"/>
        <v>3</v>
      </c>
      <c r="B20568" s="241" t="str">
        <f t="shared" si="23178"/>
        <v>PORTEIRO</v>
      </c>
      <c r="C20568" s="241" t="str">
        <f t="shared" si="23179"/>
        <v>TUBARÃO</v>
      </c>
      <c r="D20568" s="147" t="str">
        <f>Raiz!$D$30</f>
        <v>B</v>
      </c>
      <c r="E20568" s="338" t="str">
        <f>Raiz!$E$30</f>
        <v>Adicional de Insalubridade</v>
      </c>
      <c r="F20568" s="338"/>
      <c r="G20568" s="338"/>
      <c r="H20568" s="338"/>
      <c r="I20568" s="119">
        <f>VLOOKUP(H20545,Base!$B$1055:$P$1106,J20550+1,FALSE)</f>
        <v>0</v>
      </c>
      <c r="J20568" s="19">
        <f t="shared" ref="J20568" si="23182">ROUND(I20568*J20567,2)</f>
        <v>0</v>
      </c>
      <c r="K20568" s="128"/>
      <c r="L20568" s="128"/>
    </row>
    <row r="20569" spans="1:16" ht="18" customHeight="1" x14ac:dyDescent="0.2">
      <c r="A20569" s="241">
        <f t="shared" si="23177"/>
        <v>3</v>
      </c>
      <c r="B20569" s="241" t="str">
        <f t="shared" si="23178"/>
        <v>PORTEIRO</v>
      </c>
      <c r="C20569" s="241" t="str">
        <f t="shared" si="23179"/>
        <v>TUBARÃO</v>
      </c>
      <c r="D20569" s="52" t="str">
        <f>Raiz!$D$31</f>
        <v>C</v>
      </c>
      <c r="E20569" s="397" t="str">
        <f>Raiz!$E$31</f>
        <v>Outros (especificar)</v>
      </c>
      <c r="F20569" s="397"/>
      <c r="G20569" s="397"/>
      <c r="H20569" s="397"/>
      <c r="I20569" s="20"/>
      <c r="J20569" s="19">
        <f>VLOOKUP(H20545,Base!$B$827:$P$878,J20550+1,FALSE)</f>
        <v>0</v>
      </c>
      <c r="K20569" s="128"/>
      <c r="L20569" s="128"/>
    </row>
    <row r="20570" spans="1:16" ht="18" customHeight="1" x14ac:dyDescent="0.2">
      <c r="A20570" s="241">
        <f t="shared" si="23177"/>
        <v>3</v>
      </c>
      <c r="B20570" s="241" t="str">
        <f t="shared" si="23178"/>
        <v>PORTEIRO</v>
      </c>
      <c r="C20570" s="241" t="str">
        <f t="shared" si="23179"/>
        <v>TUBARÃO</v>
      </c>
      <c r="D20570" s="52"/>
      <c r="E20570" s="323"/>
      <c r="F20570" s="323"/>
      <c r="G20570" s="323"/>
      <c r="H20570" s="323"/>
      <c r="I20570" s="20"/>
      <c r="J20570" s="19"/>
    </row>
    <row r="20571" spans="1:16" ht="18" customHeight="1" x14ac:dyDescent="0.2">
      <c r="A20571" s="241">
        <f t="shared" si="23177"/>
        <v>3</v>
      </c>
      <c r="B20571" s="241" t="str">
        <f t="shared" si="23178"/>
        <v>PORTEIRO</v>
      </c>
      <c r="C20571" s="241" t="str">
        <f t="shared" si="23179"/>
        <v>TUBARÃO</v>
      </c>
      <c r="D20571" s="52"/>
      <c r="E20571" s="323"/>
      <c r="F20571" s="323"/>
      <c r="G20571" s="323"/>
      <c r="H20571" s="323"/>
      <c r="I20571" s="20"/>
      <c r="J20571" s="36"/>
    </row>
    <row r="20572" spans="1:16" ht="18" customHeight="1" x14ac:dyDescent="0.2">
      <c r="A20572" s="241">
        <f t="shared" si="23177"/>
        <v>3</v>
      </c>
      <c r="B20572" s="241" t="str">
        <f t="shared" si="23178"/>
        <v>PORTEIRO</v>
      </c>
      <c r="C20572" s="241" t="str">
        <f t="shared" si="23179"/>
        <v>TUBARÃO</v>
      </c>
      <c r="D20572" s="52"/>
      <c r="E20572" s="323"/>
      <c r="F20572" s="323"/>
      <c r="G20572" s="323"/>
      <c r="H20572" s="323"/>
      <c r="I20572" s="20"/>
      <c r="J20572" s="36"/>
    </row>
    <row r="20573" spans="1:16" ht="18" customHeight="1" thickBot="1" x14ac:dyDescent="0.25">
      <c r="A20573" s="241">
        <f t="shared" si="23177"/>
        <v>3</v>
      </c>
      <c r="B20573" s="241" t="str">
        <f t="shared" si="23178"/>
        <v>PORTEIRO</v>
      </c>
      <c r="C20573" s="241" t="str">
        <f t="shared" si="23179"/>
        <v>TUBARÃO</v>
      </c>
      <c r="D20573" s="317" t="str">
        <f>Raiz!$D$35</f>
        <v>Total do Módulo 1 - Composição da Remuneração</v>
      </c>
      <c r="E20573" s="317"/>
      <c r="F20573" s="317"/>
      <c r="G20573" s="317"/>
      <c r="H20573" s="317"/>
      <c r="I20573" s="317"/>
      <c r="J20573" s="21">
        <f t="shared" ref="J20573" si="23183">SUM(J20567:J20570)</f>
        <v>1741.61</v>
      </c>
    </row>
    <row r="20574" spans="1:16" ht="14.1" customHeight="1" thickBot="1" x14ac:dyDescent="0.25">
      <c r="A20574" s="241">
        <f t="shared" si="23177"/>
        <v>3</v>
      </c>
      <c r="B20574" s="241" t="str">
        <f t="shared" si="23178"/>
        <v>PORTEIRO</v>
      </c>
      <c r="C20574" s="241" t="str">
        <f t="shared" si="23179"/>
        <v>TUBARÃO</v>
      </c>
      <c r="D20574" s="4"/>
      <c r="E20574" s="4"/>
      <c r="F20574" s="4"/>
      <c r="G20574" s="4"/>
      <c r="H20574" s="4"/>
      <c r="I20574" s="4"/>
      <c r="J20574" s="4"/>
    </row>
    <row r="20575" spans="1:16" ht="18" customHeight="1" x14ac:dyDescent="0.2">
      <c r="A20575" s="241">
        <f t="shared" si="23177"/>
        <v>3</v>
      </c>
      <c r="B20575" s="241" t="str">
        <f t="shared" si="23178"/>
        <v>PORTEIRO</v>
      </c>
      <c r="C20575" s="241" t="str">
        <f t="shared" si="23179"/>
        <v>TUBARÃO</v>
      </c>
      <c r="D20575" s="339" t="str">
        <f>Raiz!$D$37</f>
        <v>MÓDULO 2 – ENCARGOS E BENEFÍCIOS ANUAIS, MENSAIS E DIÁRIOS</v>
      </c>
      <c r="E20575" s="340"/>
      <c r="F20575" s="340"/>
      <c r="G20575" s="340"/>
      <c r="H20575" s="357"/>
      <c r="I20575" s="1" t="str">
        <f>Raiz!$I$37</f>
        <v>%</v>
      </c>
      <c r="J20575" s="2" t="str">
        <f>Raiz!$J$37</f>
        <v>Valor R$</v>
      </c>
    </row>
    <row r="20576" spans="1:16" ht="18" customHeight="1" x14ac:dyDescent="0.2">
      <c r="A20576" s="241">
        <f t="shared" si="23177"/>
        <v>3</v>
      </c>
      <c r="B20576" s="241" t="str">
        <f t="shared" si="23178"/>
        <v>PORTEIRO</v>
      </c>
      <c r="C20576" s="241" t="str">
        <f t="shared" si="23179"/>
        <v>TUBARÃO</v>
      </c>
      <c r="D20576" s="343" t="str">
        <f>Raiz!$D$38</f>
        <v xml:space="preserve"> Submódulo 2.1 - 13º (décimo terceiro) Salário, Férias e Adicional de Férias</v>
      </c>
      <c r="E20576" s="343"/>
      <c r="F20576" s="343"/>
      <c r="G20576" s="343"/>
      <c r="H20576" s="343"/>
      <c r="I20576" s="343"/>
      <c r="J20576" s="345"/>
    </row>
    <row r="20577" spans="1:12" ht="18" customHeight="1" x14ac:dyDescent="0.2">
      <c r="A20577" s="241">
        <f t="shared" si="23177"/>
        <v>3</v>
      </c>
      <c r="B20577" s="241" t="str">
        <f t="shared" si="23178"/>
        <v>PORTEIRO</v>
      </c>
      <c r="C20577" s="241" t="str">
        <f t="shared" si="23179"/>
        <v>TUBARÃO</v>
      </c>
      <c r="D20577" s="52" t="str">
        <f>Raiz!$D$39</f>
        <v>A</v>
      </c>
      <c r="E20577" s="323" t="str">
        <f>Raiz!$E$39</f>
        <v>13º Salário</v>
      </c>
      <c r="F20577" s="323"/>
      <c r="G20577" s="323"/>
      <c r="H20577" s="323"/>
      <c r="I20577" s="20">
        <f>Raiz!$I$39</f>
        <v>8.3333333333333329E-2</v>
      </c>
      <c r="J20577" s="22">
        <f t="shared" ref="J20577" si="23184">ROUND(I20577*J20573,2)</f>
        <v>145.13</v>
      </c>
    </row>
    <row r="20578" spans="1:12" ht="18" customHeight="1" x14ac:dyDescent="0.2">
      <c r="A20578" s="241">
        <f t="shared" si="23177"/>
        <v>3</v>
      </c>
      <c r="B20578" s="241" t="str">
        <f t="shared" si="23178"/>
        <v>PORTEIRO</v>
      </c>
      <c r="C20578" s="241" t="str">
        <f t="shared" si="23179"/>
        <v>TUBARÃO</v>
      </c>
      <c r="D20578" s="52" t="str">
        <f>Raiz!$D$40</f>
        <v>B</v>
      </c>
      <c r="E20578" s="320" t="str">
        <f>Raiz!$E$40</f>
        <v xml:space="preserve">Adicional de Férias </v>
      </c>
      <c r="F20578" s="322"/>
      <c r="G20578" s="322"/>
      <c r="H20578" s="321"/>
      <c r="I20578" s="20">
        <f>Raiz!$I$40</f>
        <v>2.7777777777777776E-2</v>
      </c>
      <c r="J20578" s="22">
        <f t="shared" ref="J20578" si="23185">ROUND(I20578*J20573,2)</f>
        <v>48.38</v>
      </c>
      <c r="K20578" s="30"/>
      <c r="L20578" s="30"/>
    </row>
    <row r="20579" spans="1:12" ht="18" customHeight="1" thickBot="1" x14ac:dyDescent="0.25">
      <c r="A20579" s="241">
        <f t="shared" si="23177"/>
        <v>3</v>
      </c>
      <c r="B20579" s="241" t="str">
        <f t="shared" si="23178"/>
        <v>PORTEIRO</v>
      </c>
      <c r="C20579" s="241" t="str">
        <f t="shared" si="23179"/>
        <v>TUBARÃO</v>
      </c>
      <c r="D20579" s="317" t="str">
        <f>Raiz!$D$41</f>
        <v>Total do Submódulo 2.1</v>
      </c>
      <c r="E20579" s="317"/>
      <c r="F20579" s="317"/>
      <c r="G20579" s="317"/>
      <c r="H20579" s="317"/>
      <c r="I20579" s="317"/>
      <c r="J20579" s="248">
        <f t="shared" ref="J20579" si="23186">SUM(J20577:J20578)</f>
        <v>193.51</v>
      </c>
      <c r="K20579" s="30"/>
      <c r="L20579" s="30"/>
    </row>
    <row r="20580" spans="1:12" ht="14.1" customHeight="1" thickBot="1" x14ac:dyDescent="0.25">
      <c r="A20580" s="241">
        <f t="shared" si="23177"/>
        <v>3</v>
      </c>
      <c r="B20580" s="241" t="str">
        <f t="shared" si="23178"/>
        <v>PORTEIRO</v>
      </c>
      <c r="C20580" s="241" t="str">
        <f t="shared" si="23179"/>
        <v>TUBARÃO</v>
      </c>
      <c r="D20580" s="4"/>
      <c r="E20580" s="4"/>
      <c r="F20580" s="4"/>
      <c r="G20580" s="4"/>
      <c r="H20580" s="4"/>
      <c r="I20580" s="4"/>
      <c r="J20580" s="4"/>
      <c r="K20580" s="30"/>
      <c r="L20580" s="30"/>
    </row>
    <row r="20581" spans="1:12" ht="18" customHeight="1" x14ac:dyDescent="0.2">
      <c r="A20581" s="241">
        <f t="shared" si="23177"/>
        <v>3</v>
      </c>
      <c r="B20581" s="241" t="str">
        <f t="shared" si="23178"/>
        <v>PORTEIRO</v>
      </c>
      <c r="C20581" s="241" t="str">
        <f t="shared" si="23179"/>
        <v>TUBARÃO</v>
      </c>
      <c r="D20581" s="355" t="str">
        <f>Raiz!$D$43</f>
        <v xml:space="preserve"> Submódulo 2.2 - Encargos Previdenciários (GPS), FGTS e outras contribuições (Base de cálculo: Módulo 1 + Submódulo 2.1)</v>
      </c>
      <c r="E20581" s="355"/>
      <c r="F20581" s="355"/>
      <c r="G20581" s="355"/>
      <c r="H20581" s="355"/>
      <c r="I20581" s="355"/>
      <c r="J20581" s="356"/>
      <c r="K20581" s="30"/>
      <c r="L20581" s="30"/>
    </row>
    <row r="20582" spans="1:12" ht="18" customHeight="1" x14ac:dyDescent="0.2">
      <c r="A20582" s="241">
        <f t="shared" si="23177"/>
        <v>3</v>
      </c>
      <c r="B20582" s="241" t="str">
        <f t="shared" si="23178"/>
        <v>PORTEIRO</v>
      </c>
      <c r="C20582" s="241" t="str">
        <f t="shared" si="23179"/>
        <v>TUBARÃO</v>
      </c>
      <c r="D20582" s="52" t="str">
        <f>Raiz!$D$44</f>
        <v>A</v>
      </c>
      <c r="E20582" s="354" t="str">
        <f>Raiz!$E$44</f>
        <v>INSS</v>
      </c>
      <c r="F20582" s="354"/>
      <c r="G20582" s="354"/>
      <c r="H20582" s="354"/>
      <c r="I20582" s="23">
        <f>Raiz!$I$44</f>
        <v>0.2</v>
      </c>
      <c r="J20582" s="22">
        <f t="shared" ref="J20582" si="23187">ROUND((J20573+J20579)*$I20582,2)</f>
        <v>387.02</v>
      </c>
      <c r="K20582" s="30"/>
      <c r="L20582" s="30"/>
    </row>
    <row r="20583" spans="1:12" ht="18" customHeight="1" x14ac:dyDescent="0.2">
      <c r="A20583" s="241">
        <f t="shared" si="23177"/>
        <v>3</v>
      </c>
      <c r="B20583" s="241" t="str">
        <f t="shared" si="23178"/>
        <v>PORTEIRO</v>
      </c>
      <c r="C20583" s="241" t="str">
        <f t="shared" si="23179"/>
        <v>TUBARÃO</v>
      </c>
      <c r="D20583" s="52" t="str">
        <f>Raiz!$D$45</f>
        <v>B</v>
      </c>
      <c r="E20583" s="354" t="str">
        <f>Raiz!$E$45</f>
        <v>Salário Educação</v>
      </c>
      <c r="F20583" s="354"/>
      <c r="G20583" s="354"/>
      <c r="H20583" s="354"/>
      <c r="I20583" s="23">
        <f>Raiz!$I$45</f>
        <v>2.5000000000000001E-2</v>
      </c>
      <c r="J20583" s="22">
        <f t="shared" ref="J20583" si="23188">ROUND((J20573+J20579)*$I20583,2)</f>
        <v>48.38</v>
      </c>
      <c r="K20583" s="30"/>
      <c r="L20583" s="30"/>
    </row>
    <row r="20584" spans="1:12" ht="18" customHeight="1" x14ac:dyDescent="0.2">
      <c r="A20584" s="241">
        <f t="shared" si="23177"/>
        <v>3</v>
      </c>
      <c r="B20584" s="241" t="str">
        <f t="shared" si="23178"/>
        <v>PORTEIRO</v>
      </c>
      <c r="C20584" s="241" t="str">
        <f t="shared" si="23179"/>
        <v>TUBARÃO</v>
      </c>
      <c r="D20584" s="52" t="str">
        <f>Raiz!$D$46</f>
        <v>C</v>
      </c>
      <c r="E20584" s="254" t="str">
        <f>Raiz!$E$46</f>
        <v>RAT X FAP       RAT=</v>
      </c>
      <c r="F20584" s="255">
        <f>Raiz!$F$46</f>
        <v>0.03</v>
      </c>
      <c r="G20584" s="256" t="str">
        <f>Raiz!$G$46</f>
        <v>FAP=</v>
      </c>
      <c r="H20584" s="257">
        <f>Raiz!$H$46</f>
        <v>1</v>
      </c>
      <c r="I20584" s="23">
        <f t="shared" ref="I20584" si="23189">ROUND(F20584*H20584,2)</f>
        <v>0.03</v>
      </c>
      <c r="J20584" s="22">
        <f t="shared" ref="J20584" si="23190">ROUND((J20573+J20579)*$I20584,2)</f>
        <v>58.05</v>
      </c>
      <c r="K20584" s="30"/>
      <c r="L20584" s="30"/>
    </row>
    <row r="20585" spans="1:12" ht="18" customHeight="1" x14ac:dyDescent="0.2">
      <c r="A20585" s="241">
        <f t="shared" si="23177"/>
        <v>3</v>
      </c>
      <c r="B20585" s="241" t="str">
        <f t="shared" si="23178"/>
        <v>PORTEIRO</v>
      </c>
      <c r="C20585" s="241" t="str">
        <f t="shared" si="23179"/>
        <v>TUBARÃO</v>
      </c>
      <c r="D20585" s="52" t="str">
        <f>Raiz!$D$47</f>
        <v>D</v>
      </c>
      <c r="E20585" s="354" t="str">
        <f>Raiz!$E$47</f>
        <v>SESI ou SESC</v>
      </c>
      <c r="F20585" s="354"/>
      <c r="G20585" s="354"/>
      <c r="H20585" s="354"/>
      <c r="I20585" s="23">
        <f>Raiz!$I$47</f>
        <v>1.4999999999999999E-2</v>
      </c>
      <c r="J20585" s="22">
        <f t="shared" ref="J20585" si="23191">ROUND((J20573+J20579)*$I20585,2)</f>
        <v>29.03</v>
      </c>
      <c r="K20585" s="30"/>
      <c r="L20585" s="30"/>
    </row>
    <row r="20586" spans="1:12" ht="18" customHeight="1" x14ac:dyDescent="0.2">
      <c r="A20586" s="241">
        <f t="shared" si="23177"/>
        <v>3</v>
      </c>
      <c r="B20586" s="241" t="str">
        <f t="shared" si="23178"/>
        <v>PORTEIRO</v>
      </c>
      <c r="C20586" s="241" t="str">
        <f t="shared" si="23179"/>
        <v>TUBARÃO</v>
      </c>
      <c r="D20586" s="52" t="str">
        <f>Raiz!$D$48</f>
        <v>E</v>
      </c>
      <c r="E20586" s="354" t="str">
        <f>Raiz!$E$48</f>
        <v>SENAI ou SENAC</v>
      </c>
      <c r="F20586" s="354"/>
      <c r="G20586" s="354"/>
      <c r="H20586" s="354"/>
      <c r="I20586" s="23">
        <f>Raiz!$I$48</f>
        <v>0.01</v>
      </c>
      <c r="J20586" s="22">
        <f t="shared" ref="J20586" si="23192">ROUND((J20573+J20579)*$I20586,2)</f>
        <v>19.350000000000001</v>
      </c>
      <c r="K20586" s="30"/>
      <c r="L20586" s="30"/>
    </row>
    <row r="20587" spans="1:12" ht="18" customHeight="1" x14ac:dyDescent="0.2">
      <c r="A20587" s="241">
        <f t="shared" si="23177"/>
        <v>3</v>
      </c>
      <c r="B20587" s="241" t="str">
        <f t="shared" si="23178"/>
        <v>PORTEIRO</v>
      </c>
      <c r="C20587" s="241" t="str">
        <f t="shared" si="23179"/>
        <v>TUBARÃO</v>
      </c>
      <c r="D20587" s="52" t="str">
        <f>Raiz!$D$49</f>
        <v>F</v>
      </c>
      <c r="E20587" s="354" t="str">
        <f>Raiz!$E$49</f>
        <v>SEBRAE</v>
      </c>
      <c r="F20587" s="354"/>
      <c r="G20587" s="354"/>
      <c r="H20587" s="354"/>
      <c r="I20587" s="23">
        <f>Raiz!$I$49</f>
        <v>6.0000000000000001E-3</v>
      </c>
      <c r="J20587" s="22">
        <f t="shared" ref="J20587" si="23193">ROUND((J20573+J20579)*$I20587,2)</f>
        <v>11.61</v>
      </c>
      <c r="K20587" s="30"/>
      <c r="L20587" s="30"/>
    </row>
    <row r="20588" spans="1:12" ht="18" customHeight="1" x14ac:dyDescent="0.2">
      <c r="A20588" s="241">
        <f t="shared" si="23177"/>
        <v>3</v>
      </c>
      <c r="B20588" s="241" t="str">
        <f t="shared" si="23178"/>
        <v>PORTEIRO</v>
      </c>
      <c r="C20588" s="241" t="str">
        <f t="shared" si="23179"/>
        <v>TUBARÃO</v>
      </c>
      <c r="D20588" s="52" t="str">
        <f>Raiz!$D$50</f>
        <v>G</v>
      </c>
      <c r="E20588" s="354" t="str">
        <f>Raiz!$E$50</f>
        <v>INCRA</v>
      </c>
      <c r="F20588" s="354"/>
      <c r="G20588" s="354"/>
      <c r="H20588" s="354"/>
      <c r="I20588" s="23">
        <f>Raiz!$I$50</f>
        <v>2E-3</v>
      </c>
      <c r="J20588" s="22">
        <f t="shared" ref="J20588" si="23194">ROUND((J20573+J20579)*$I20588,2)</f>
        <v>3.87</v>
      </c>
      <c r="K20588" s="30"/>
      <c r="L20588" s="30"/>
    </row>
    <row r="20589" spans="1:12" ht="18" customHeight="1" x14ac:dyDescent="0.2">
      <c r="A20589" s="241">
        <f t="shared" si="23177"/>
        <v>3</v>
      </c>
      <c r="B20589" s="241" t="str">
        <f t="shared" si="23178"/>
        <v>PORTEIRO</v>
      </c>
      <c r="C20589" s="241" t="str">
        <f t="shared" si="23179"/>
        <v>TUBARÃO</v>
      </c>
      <c r="D20589" s="52" t="str">
        <f>Raiz!$D$51</f>
        <v>H</v>
      </c>
      <c r="E20589" s="354" t="str">
        <f>Raiz!$E$51</f>
        <v>FGTS</v>
      </c>
      <c r="F20589" s="354"/>
      <c r="G20589" s="354"/>
      <c r="H20589" s="354"/>
      <c r="I20589" s="23">
        <f>Raiz!$I$51</f>
        <v>0.08</v>
      </c>
      <c r="J20589" s="22">
        <f t="shared" ref="J20589" si="23195">ROUND((J20573+J20579)*$I20589,2)</f>
        <v>154.81</v>
      </c>
      <c r="K20589" s="30"/>
      <c r="L20589" s="30"/>
    </row>
    <row r="20590" spans="1:12" ht="18" customHeight="1" thickBot="1" x14ac:dyDescent="0.25">
      <c r="A20590" s="241">
        <f t="shared" si="23177"/>
        <v>3</v>
      </c>
      <c r="B20590" s="241" t="str">
        <f t="shared" si="23178"/>
        <v>PORTEIRO</v>
      </c>
      <c r="C20590" s="241" t="str">
        <f t="shared" si="23179"/>
        <v>TUBARÃO</v>
      </c>
      <c r="D20590" s="319" t="str">
        <f>Raiz!$D$52</f>
        <v>Total do Submódulo 2.2</v>
      </c>
      <c r="E20590" s="319"/>
      <c r="F20590" s="319"/>
      <c r="G20590" s="319"/>
      <c r="H20590" s="319"/>
      <c r="I20590" s="24">
        <f t="shared" ref="I20590:J20590" si="23196">SUM(I20582:I20589)</f>
        <v>0.36800000000000005</v>
      </c>
      <c r="J20590" s="21">
        <f t="shared" si="23196"/>
        <v>712.12000000000012</v>
      </c>
      <c r="K20590" s="30"/>
      <c r="L20590" s="30"/>
    </row>
    <row r="20591" spans="1:12" ht="14.1" customHeight="1" thickBot="1" x14ac:dyDescent="0.25">
      <c r="A20591" s="241">
        <f t="shared" si="23177"/>
        <v>3</v>
      </c>
      <c r="B20591" s="241" t="str">
        <f t="shared" si="23178"/>
        <v>PORTEIRO</v>
      </c>
      <c r="C20591" s="241" t="str">
        <f t="shared" si="23179"/>
        <v>TUBARÃO</v>
      </c>
      <c r="D20591" s="4"/>
      <c r="E20591" s="4"/>
      <c r="F20591" s="4"/>
      <c r="G20591" s="4"/>
      <c r="H20591" s="4"/>
      <c r="I20591" s="4"/>
      <c r="J20591" s="4"/>
      <c r="K20591" s="30"/>
      <c r="L20591" s="30"/>
    </row>
    <row r="20592" spans="1:12" ht="18" customHeight="1" x14ac:dyDescent="0.2">
      <c r="A20592" s="241">
        <f t="shared" si="23177"/>
        <v>3</v>
      </c>
      <c r="B20592" s="241" t="str">
        <f t="shared" si="23178"/>
        <v>PORTEIRO</v>
      </c>
      <c r="C20592" s="241" t="str">
        <f t="shared" si="23179"/>
        <v>TUBARÃO</v>
      </c>
      <c r="D20592" s="355" t="str">
        <f>Raiz!$D$54</f>
        <v xml:space="preserve"> Submódulo 2.3 - Benefícios Mensais e Diários</v>
      </c>
      <c r="E20592" s="355"/>
      <c r="F20592" s="355"/>
      <c r="G20592" s="355"/>
      <c r="H20592" s="355"/>
      <c r="I20592" s="355"/>
      <c r="J20592" s="356"/>
      <c r="K20592" s="30"/>
      <c r="L20592" s="30"/>
    </row>
    <row r="20593" spans="1:12" ht="18" customHeight="1" x14ac:dyDescent="0.2">
      <c r="A20593" s="241">
        <f t="shared" si="23177"/>
        <v>3</v>
      </c>
      <c r="B20593" s="241" t="str">
        <f t="shared" si="23178"/>
        <v>PORTEIRO</v>
      </c>
      <c r="C20593" s="241" t="str">
        <f t="shared" si="23179"/>
        <v>TUBARÃO</v>
      </c>
      <c r="D20593" s="52" t="str">
        <f>Raiz!$D$55</f>
        <v>A</v>
      </c>
      <c r="E20593" s="264" t="str">
        <f>Raiz!$E$55</f>
        <v>Transporte</v>
      </c>
      <c r="F20593" s="320" t="str">
        <f>Raiz!$F$55</f>
        <v>Cálculo do Valor: [(2xVTx21)-(6%xSB)]</v>
      </c>
      <c r="G20593" s="322"/>
      <c r="H20593" s="322"/>
      <c r="I20593" s="327"/>
      <c r="J20593" s="19">
        <f t="shared" ref="J20593" si="23197">IF(ROUND((21*G20562*2)-(J20567*0.06),2)&lt;0,0,ROUND((21*G20562*2)-(J20567*0.06),2))</f>
        <v>71.06</v>
      </c>
      <c r="K20593" s="30"/>
      <c r="L20593" s="30"/>
    </row>
    <row r="20594" spans="1:12" ht="18" customHeight="1" x14ac:dyDescent="0.2">
      <c r="A20594" s="241">
        <f t="shared" si="23177"/>
        <v>3</v>
      </c>
      <c r="B20594" s="241" t="str">
        <f t="shared" si="23178"/>
        <v>PORTEIRO</v>
      </c>
      <c r="C20594" s="241" t="str">
        <f t="shared" si="23179"/>
        <v>TUBARÃO</v>
      </c>
      <c r="D20594" s="52" t="str">
        <f>Raiz!$D$56</f>
        <v>B</v>
      </c>
      <c r="E20594" s="264" t="str">
        <f>Raiz!$E$56</f>
        <v>Auxílio Alimentação</v>
      </c>
      <c r="F20594" s="320" t="str">
        <f>Raiz!$F$56</f>
        <v>Cálculo do Valor = [(VAx21dias)-Desconto no Salário]</v>
      </c>
      <c r="G20594" s="322"/>
      <c r="H20594" s="112" t="str">
        <f>Raiz!$H$56</f>
        <v xml:space="preserve">Desconto no Salário = </v>
      </c>
      <c r="I20594" s="26">
        <f>VLOOKUP(H20545,Base!$B$941:$P$992,J20550+1,FALSE)</f>
        <v>0.01</v>
      </c>
      <c r="J20594" s="19">
        <f t="shared" ref="J20594" si="23198">ROUND(G20563*21*(1-I20594),2)</f>
        <v>379</v>
      </c>
      <c r="K20594" s="127"/>
      <c r="L20594" s="127"/>
    </row>
    <row r="20595" spans="1:12" ht="18" customHeight="1" x14ac:dyDescent="0.2">
      <c r="A20595" s="241">
        <f t="shared" si="23177"/>
        <v>3</v>
      </c>
      <c r="B20595" s="241" t="str">
        <f t="shared" si="23178"/>
        <v>PORTEIRO</v>
      </c>
      <c r="C20595" s="241" t="str">
        <f t="shared" si="23179"/>
        <v>TUBARÃO</v>
      </c>
      <c r="D20595" s="52" t="str">
        <f>Raiz!$D$57</f>
        <v>C</v>
      </c>
      <c r="E20595" s="314" t="str">
        <f>Raiz!$E$57</f>
        <v>Benefício de Assistência ao Trabalhador / Médica / Social Odontológico</v>
      </c>
      <c r="F20595" s="314"/>
      <c r="G20595" s="314"/>
      <c r="H20595" s="314"/>
      <c r="I20595" s="314"/>
      <c r="J20595" s="19">
        <f>VLOOKUP(H20545,Base!$B$713:$P$764,J20550+1,FALSE)</f>
        <v>11</v>
      </c>
      <c r="K20595" s="127"/>
      <c r="L20595" s="127"/>
    </row>
    <row r="20596" spans="1:12" ht="18" customHeight="1" x14ac:dyDescent="0.2">
      <c r="A20596" s="241">
        <f t="shared" si="23177"/>
        <v>3</v>
      </c>
      <c r="B20596" s="241" t="str">
        <f t="shared" si="23178"/>
        <v>PORTEIRO</v>
      </c>
      <c r="C20596" s="241" t="str">
        <f t="shared" si="23179"/>
        <v>TUBARÃO</v>
      </c>
      <c r="D20596" s="52" t="str">
        <f>Raiz!$D$58</f>
        <v>D</v>
      </c>
      <c r="E20596" s="314" t="str">
        <f>Raiz!$E$58</f>
        <v>Benefício Social Familiar</v>
      </c>
      <c r="F20596" s="314"/>
      <c r="G20596" s="314"/>
      <c r="H20596" s="314"/>
      <c r="I20596" s="314"/>
      <c r="J20596" s="19">
        <f>VLOOKUP(H20545,Base!$B$770:$P$821,J20550+1,FALSE)</f>
        <v>0</v>
      </c>
      <c r="K20596" s="127"/>
      <c r="L20596" s="127"/>
    </row>
    <row r="20597" spans="1:12" ht="18" customHeight="1" x14ac:dyDescent="0.2">
      <c r="A20597" s="241">
        <f t="shared" si="23177"/>
        <v>3</v>
      </c>
      <c r="B20597" s="241" t="str">
        <f t="shared" si="23178"/>
        <v>PORTEIRO</v>
      </c>
      <c r="C20597" s="241" t="str">
        <f t="shared" si="23179"/>
        <v>TUBARÃO</v>
      </c>
      <c r="D20597" s="52" t="str">
        <f>Raiz!$D$59</f>
        <v>E</v>
      </c>
      <c r="E20597" s="323" t="str">
        <f>Raiz!$E$59</f>
        <v>Adicional de Assiduidade</v>
      </c>
      <c r="F20597" s="323"/>
      <c r="G20597" s="323"/>
      <c r="H20597" s="323"/>
      <c r="I20597" s="26">
        <f>VLOOKUP(H20545,Base!$B$1112:$P$1163,J20550+1,FALSE)</f>
        <v>0.05</v>
      </c>
      <c r="J20597" s="19">
        <f t="shared" ref="J20597" si="23199">ROUND(I20597*J20567,2)</f>
        <v>87.08</v>
      </c>
      <c r="K20597" s="127"/>
      <c r="L20597" s="127"/>
    </row>
    <row r="20598" spans="1:12" ht="18" customHeight="1" x14ac:dyDescent="0.2">
      <c r="A20598" s="241">
        <f t="shared" si="23177"/>
        <v>3</v>
      </c>
      <c r="B20598" s="241" t="str">
        <f t="shared" si="23178"/>
        <v>PORTEIRO</v>
      </c>
      <c r="C20598" s="241" t="str">
        <f t="shared" si="23179"/>
        <v>TUBARÃO</v>
      </c>
      <c r="D20598" s="52" t="str">
        <f>Raiz!$D$60</f>
        <v>F</v>
      </c>
      <c r="E20598" s="314" t="str">
        <f>Raiz!$E$60</f>
        <v>Seguro de Vida</v>
      </c>
      <c r="F20598" s="314"/>
      <c r="G20598" s="314"/>
      <c r="H20598" s="314"/>
      <c r="I20598" s="314"/>
      <c r="J20598" s="19">
        <f>VLOOKUP(H20545,Base!$B$1169:$P$1220,J20550+1,FALSE)</f>
        <v>0</v>
      </c>
      <c r="K20598" s="127"/>
      <c r="L20598" s="127"/>
    </row>
    <row r="20599" spans="1:12" ht="18" customHeight="1" x14ac:dyDescent="0.2">
      <c r="A20599" s="241">
        <f t="shared" si="23177"/>
        <v>3</v>
      </c>
      <c r="B20599" s="241" t="str">
        <f t="shared" si="23178"/>
        <v>PORTEIRO</v>
      </c>
      <c r="C20599" s="241" t="str">
        <f t="shared" si="23179"/>
        <v>TUBARÃO</v>
      </c>
      <c r="D20599" s="52" t="str">
        <f>Raiz!$D$61</f>
        <v>G</v>
      </c>
      <c r="E20599" s="314" t="str">
        <f>Raiz!$E$61</f>
        <v>Outros (especificar)</v>
      </c>
      <c r="F20599" s="314"/>
      <c r="G20599" s="314"/>
      <c r="H20599" s="314"/>
      <c r="I20599" s="314"/>
      <c r="J20599" s="19">
        <f>VLOOKUP(H20545,Base!$B$884:$P$935,J20550+1,FALSE)</f>
        <v>0</v>
      </c>
      <c r="K20599" s="127"/>
      <c r="L20599" s="127"/>
    </row>
    <row r="20600" spans="1:12" ht="18" customHeight="1" thickBot="1" x14ac:dyDescent="0.25">
      <c r="A20600" s="241">
        <f t="shared" si="23177"/>
        <v>3</v>
      </c>
      <c r="B20600" s="241" t="str">
        <f t="shared" si="23178"/>
        <v>PORTEIRO</v>
      </c>
      <c r="C20600" s="241" t="str">
        <f t="shared" si="23179"/>
        <v>TUBARÃO</v>
      </c>
      <c r="D20600" s="317" t="str">
        <f>Raiz!$D$62</f>
        <v> Total do Submódulo 2.3</v>
      </c>
      <c r="E20600" s="317"/>
      <c r="F20600" s="317"/>
      <c r="G20600" s="317"/>
      <c r="H20600" s="317"/>
      <c r="I20600" s="317"/>
      <c r="J20600" s="27">
        <f t="shared" ref="J20600" si="23200">SUM(J20593:J20599)</f>
        <v>548.14</v>
      </c>
      <c r="K20600" s="30"/>
      <c r="L20600" s="30"/>
    </row>
    <row r="20601" spans="1:12" ht="14.1" customHeight="1" thickBot="1" x14ac:dyDescent="0.25">
      <c r="A20601" s="241">
        <f t="shared" si="23177"/>
        <v>3</v>
      </c>
      <c r="B20601" s="241" t="str">
        <f t="shared" si="23178"/>
        <v>PORTEIRO</v>
      </c>
      <c r="C20601" s="241" t="str">
        <f t="shared" si="23179"/>
        <v>TUBARÃO</v>
      </c>
      <c r="D20601" s="4"/>
      <c r="E20601" s="4"/>
      <c r="F20601" s="4"/>
      <c r="G20601" s="4"/>
      <c r="H20601" s="4"/>
      <c r="I20601" s="4"/>
      <c r="J20601" s="4"/>
      <c r="K20601" s="30"/>
      <c r="L20601" s="30"/>
    </row>
    <row r="20602" spans="1:12" ht="18" customHeight="1" x14ac:dyDescent="0.2">
      <c r="A20602" s="241">
        <f t="shared" si="23177"/>
        <v>3</v>
      </c>
      <c r="B20602" s="241" t="str">
        <f t="shared" si="23178"/>
        <v>PORTEIRO</v>
      </c>
      <c r="C20602" s="241" t="str">
        <f t="shared" si="23179"/>
        <v>TUBARÃO</v>
      </c>
      <c r="D20602" s="353" t="str">
        <f>Raiz!$D$64</f>
        <v>Quadro-Resumo do Módulo 2 - Encargos e Benefícios Anuais, Mensais e Diários</v>
      </c>
      <c r="E20602" s="353"/>
      <c r="F20602" s="353"/>
      <c r="G20602" s="353"/>
      <c r="H20602" s="353"/>
      <c r="I20602" s="353"/>
      <c r="J20602" s="28" t="str">
        <f>Raiz!$J$64</f>
        <v>Valor R$</v>
      </c>
      <c r="K20602" s="30"/>
      <c r="L20602" s="30"/>
    </row>
    <row r="20603" spans="1:12" ht="18" customHeight="1" x14ac:dyDescent="0.2">
      <c r="A20603" s="241">
        <f t="shared" si="23177"/>
        <v>3</v>
      </c>
      <c r="B20603" s="241" t="str">
        <f t="shared" si="23178"/>
        <v>PORTEIRO</v>
      </c>
      <c r="C20603" s="241" t="str">
        <f t="shared" si="23179"/>
        <v>TUBARÃO</v>
      </c>
      <c r="D20603" s="52" t="str">
        <f>Raiz!$D$65</f>
        <v>2.1</v>
      </c>
      <c r="E20603" s="314" t="str">
        <f>Raiz!$E$65</f>
        <v>13º Salário e Adicional de Férias</v>
      </c>
      <c r="F20603" s="314"/>
      <c r="G20603" s="314"/>
      <c r="H20603" s="314"/>
      <c r="I20603" s="314"/>
      <c r="J20603" s="25">
        <f t="shared" ref="J20603" si="23201">J20579</f>
        <v>193.51</v>
      </c>
      <c r="K20603" s="30"/>
      <c r="L20603" s="30"/>
    </row>
    <row r="20604" spans="1:12" ht="18" customHeight="1" x14ac:dyDescent="0.2">
      <c r="A20604" s="241">
        <f t="shared" si="23177"/>
        <v>3</v>
      </c>
      <c r="B20604" s="241" t="str">
        <f t="shared" si="23178"/>
        <v>PORTEIRO</v>
      </c>
      <c r="C20604" s="241" t="str">
        <f t="shared" si="23179"/>
        <v>TUBARÃO</v>
      </c>
      <c r="D20604" s="52" t="str">
        <f>Raiz!$D$66</f>
        <v>2.2</v>
      </c>
      <c r="E20604" s="314" t="str">
        <f>Raiz!$E$66</f>
        <v>Encargos Previdenciários (GPS), FGTS e outras contribuições</v>
      </c>
      <c r="F20604" s="314"/>
      <c r="G20604" s="314"/>
      <c r="H20604" s="314"/>
      <c r="I20604" s="314"/>
      <c r="J20604" s="25">
        <f t="shared" ref="J20604" si="23202">J20590</f>
        <v>712.12000000000012</v>
      </c>
      <c r="K20604" s="30"/>
      <c r="L20604" s="30"/>
    </row>
    <row r="20605" spans="1:12" ht="18" customHeight="1" x14ac:dyDescent="0.2">
      <c r="A20605" s="241">
        <f t="shared" ref="A20605:C20606" si="23203">A20604</f>
        <v>3</v>
      </c>
      <c r="B20605" s="241" t="str">
        <f t="shared" si="23203"/>
        <v>PORTEIRO</v>
      </c>
      <c r="C20605" s="241" t="str">
        <f t="shared" si="23203"/>
        <v>TUBARÃO</v>
      </c>
      <c r="D20605" s="52" t="str">
        <f>Raiz!$D$67</f>
        <v>2.3</v>
      </c>
      <c r="E20605" s="314" t="str">
        <f>Raiz!$E$67</f>
        <v>Benefícios Mensais e Diários</v>
      </c>
      <c r="F20605" s="314"/>
      <c r="G20605" s="314"/>
      <c r="H20605" s="314"/>
      <c r="I20605" s="314"/>
      <c r="J20605" s="25">
        <f t="shared" ref="J20605" si="23204">J20600</f>
        <v>548.14</v>
      </c>
      <c r="K20605" s="30"/>
      <c r="L20605" s="30"/>
    </row>
    <row r="20606" spans="1:12" ht="18" customHeight="1" thickBot="1" x14ac:dyDescent="0.25">
      <c r="A20606" s="241">
        <f t="shared" si="23203"/>
        <v>3</v>
      </c>
      <c r="B20606" s="241" t="str">
        <f t="shared" si="23203"/>
        <v>PORTEIRO</v>
      </c>
      <c r="C20606" s="241" t="str">
        <f t="shared" si="23203"/>
        <v>TUBARÃO</v>
      </c>
      <c r="D20606" s="317" t="str">
        <f>Raiz!$D$68</f>
        <v> Total do Módulo 2 - Encargos e Benefícios Anuais, mensais e Diários</v>
      </c>
      <c r="E20606" s="317"/>
      <c r="F20606" s="317"/>
      <c r="G20606" s="317"/>
      <c r="H20606" s="317"/>
      <c r="I20606" s="317"/>
      <c r="J20606" s="27">
        <f t="shared" ref="J20606" si="23205">SUM(J20603:J20605)</f>
        <v>1453.77</v>
      </c>
      <c r="K20606" s="30"/>
      <c r="L20606" s="30"/>
    </row>
    <row r="20607" spans="1:12" ht="14.1" customHeight="1" thickBot="1" x14ac:dyDescent="0.25">
      <c r="A20607" s="241">
        <f t="shared" ref="A20607:C20607" si="23206">A20606</f>
        <v>3</v>
      </c>
      <c r="B20607" s="241" t="str">
        <f t="shared" si="23206"/>
        <v>PORTEIRO</v>
      </c>
      <c r="C20607" s="241" t="str">
        <f t="shared" si="23206"/>
        <v>TUBARÃO</v>
      </c>
      <c r="D20607" s="4"/>
      <c r="E20607" s="4"/>
      <c r="F20607" s="4"/>
      <c r="G20607" s="4"/>
      <c r="H20607" s="4"/>
      <c r="I20607" s="4"/>
      <c r="J20607" s="4"/>
      <c r="K20607" s="30"/>
      <c r="L20607" s="30"/>
    </row>
    <row r="20608" spans="1:12" ht="18" customHeight="1" x14ac:dyDescent="0.2">
      <c r="A20608" s="241">
        <f t="shared" ref="A20608:C20608" si="23207">A20607</f>
        <v>3</v>
      </c>
      <c r="B20608" s="241" t="str">
        <f t="shared" si="23207"/>
        <v>PORTEIRO</v>
      </c>
      <c r="C20608" s="241" t="str">
        <f t="shared" si="23207"/>
        <v>TUBARÃO</v>
      </c>
      <c r="D20608" s="350" t="str">
        <f>Raiz!$D$70</f>
        <v>MÓDULO 3 – PROVISÃO PARA RESCISÃO</v>
      </c>
      <c r="E20608" s="351"/>
      <c r="F20608" s="351"/>
      <c r="G20608" s="351"/>
      <c r="H20608" s="352"/>
      <c r="I20608" s="1" t="str">
        <f>Raiz!$I$70</f>
        <v>%</v>
      </c>
      <c r="J20608" s="2" t="str">
        <f>Raiz!$J$70</f>
        <v>Valor R$</v>
      </c>
      <c r="K20608" s="30"/>
      <c r="L20608" s="30"/>
    </row>
    <row r="20609" spans="1:12" ht="30" customHeight="1" x14ac:dyDescent="0.2">
      <c r="A20609" s="241">
        <f t="shared" ref="A20609:C20609" si="23208">A20608</f>
        <v>3</v>
      </c>
      <c r="B20609" s="241" t="str">
        <f t="shared" si="23208"/>
        <v>PORTEIRO</v>
      </c>
      <c r="C20609" s="241" t="str">
        <f t="shared" si="23208"/>
        <v>TUBARÃO</v>
      </c>
      <c r="D20609" s="147" t="str">
        <f>Raiz!$D$71</f>
        <v>A</v>
      </c>
      <c r="E20609" s="265" t="str">
        <f>Raiz!$E$71</f>
        <v>Aviso Prévio Indenizado</v>
      </c>
      <c r="F20609" s="332" t="str">
        <f>Raiz!$F$71</f>
        <v>Cálculo do valor = [Rem/12 + 13º/12 + Férias/12 + 1/3Férias/12] x 1 x 5% de rotatividade anual</v>
      </c>
      <c r="G20609" s="333"/>
      <c r="H20609" s="408"/>
      <c r="I20609" s="20">
        <f>Raiz!$I$71</f>
        <v>4.9768518518518521E-3</v>
      </c>
      <c r="J20609" s="19">
        <f t="shared" ref="J20609" si="23209">ROUND(I20609*J20573,2)</f>
        <v>8.67</v>
      </c>
      <c r="K20609" s="30"/>
      <c r="L20609" s="30"/>
    </row>
    <row r="20610" spans="1:12" ht="18" customHeight="1" x14ac:dyDescent="0.2">
      <c r="A20610" s="241">
        <f t="shared" ref="A20610:C20610" si="23210">A20609</f>
        <v>3</v>
      </c>
      <c r="B20610" s="241" t="str">
        <f t="shared" si="23210"/>
        <v>PORTEIRO</v>
      </c>
      <c r="C20610" s="241" t="str">
        <f t="shared" si="23210"/>
        <v>TUBARÃO</v>
      </c>
      <c r="D20610" s="52" t="str">
        <f>Raiz!$D$72</f>
        <v>B</v>
      </c>
      <c r="E20610" s="404" t="str">
        <f>Raiz!$E$72</f>
        <v>Incidência do FGTS sobre o Aviso Prévio Indenizado</v>
      </c>
      <c r="F20610" s="405"/>
      <c r="G20610" s="405"/>
      <c r="H20610" s="406"/>
      <c r="I20610" s="20">
        <f t="shared" ref="I20610:I20673" si="23211">0.08*I20609</f>
        <v>3.9814814814814818E-4</v>
      </c>
      <c r="J20610" s="19">
        <f t="shared" ref="J20610" si="23212">ROUND(I20610*J20573,2)</f>
        <v>0.69</v>
      </c>
      <c r="K20610" s="30"/>
      <c r="L20610" s="30"/>
    </row>
    <row r="20611" spans="1:12" ht="18" customHeight="1" x14ac:dyDescent="0.2">
      <c r="A20611" s="241">
        <f t="shared" ref="A20611:C20611" si="23213">A20610</f>
        <v>3</v>
      </c>
      <c r="B20611" s="241" t="str">
        <f t="shared" si="23213"/>
        <v>PORTEIRO</v>
      </c>
      <c r="C20611" s="241" t="str">
        <f t="shared" si="23213"/>
        <v>TUBARÃO</v>
      </c>
      <c r="D20611" s="52" t="str">
        <f>Raiz!$D$73</f>
        <v>C</v>
      </c>
      <c r="E20611" s="409" t="str">
        <f>Raiz!$E$73</f>
        <v>Multa do FGTS sobre o Aviso Prévio Indenizado</v>
      </c>
      <c r="F20611" s="410"/>
      <c r="G20611" s="410"/>
      <c r="H20611" s="411"/>
      <c r="I20611" s="20">
        <f>Raiz!$I$73</f>
        <v>1.9039999999999999E-3</v>
      </c>
      <c r="J20611" s="19">
        <f t="shared" ref="J20611" si="23214">ROUND(I20611*J20573,2)</f>
        <v>3.32</v>
      </c>
      <c r="K20611" s="30"/>
      <c r="L20611" s="30"/>
    </row>
    <row r="20612" spans="1:12" ht="30" customHeight="1" x14ac:dyDescent="0.2">
      <c r="A20612" s="241">
        <f t="shared" ref="A20612:C20612" si="23215">A20611</f>
        <v>3</v>
      </c>
      <c r="B20612" s="241" t="str">
        <f t="shared" si="23215"/>
        <v>PORTEIRO</v>
      </c>
      <c r="C20612" s="241" t="str">
        <f t="shared" si="23215"/>
        <v>TUBARÃO</v>
      </c>
      <c r="D20612" s="147" t="str">
        <f>Raiz!$D$74</f>
        <v>D</v>
      </c>
      <c r="E20612" s="265" t="str">
        <f>Raiz!$E$74</f>
        <v>Aviso Prévio Trabalhado</v>
      </c>
      <c r="F20612" s="338" t="s">
        <v>321</v>
      </c>
      <c r="G20612" s="338"/>
      <c r="H20612" s="338"/>
      <c r="I20612" s="20">
        <f t="shared" ref="I20612" si="23216">1/30*7/H20547*1</f>
        <v>1.0606060606060607E-2</v>
      </c>
      <c r="J20612" s="19">
        <f t="shared" ref="J20612" si="23217">ROUND(I20612*J20573,2)</f>
        <v>18.47</v>
      </c>
      <c r="K20612" s="30"/>
      <c r="L20612" s="30"/>
    </row>
    <row r="20613" spans="1:12" ht="18" customHeight="1" x14ac:dyDescent="0.2">
      <c r="A20613" s="241">
        <f t="shared" ref="A20613:C20613" si="23218">A20612</f>
        <v>3</v>
      </c>
      <c r="B20613" s="241" t="str">
        <f t="shared" si="23218"/>
        <v>PORTEIRO</v>
      </c>
      <c r="C20613" s="241" t="str">
        <f t="shared" si="23218"/>
        <v>TUBARÃO</v>
      </c>
      <c r="D20613" s="52" t="str">
        <f>Raiz!$D$75</f>
        <v>E</v>
      </c>
      <c r="E20613" s="331" t="str">
        <f>Raiz!$E$75</f>
        <v>Incidência dos encargos do submódulo 2.2 sobre o Aviso Prévio Trabalhado</v>
      </c>
      <c r="F20613" s="335"/>
      <c r="G20613" s="335"/>
      <c r="H20613" s="336"/>
      <c r="I20613" s="20">
        <f t="shared" ref="I20613" si="23219">I20590*I20612</f>
        <v>3.9030303030303036E-3</v>
      </c>
      <c r="J20613" s="19">
        <f t="shared" ref="J20613" si="23220">ROUND(I20613*J20573,2)</f>
        <v>6.8</v>
      </c>
      <c r="K20613" s="30"/>
      <c r="L20613" s="30"/>
    </row>
    <row r="20614" spans="1:12" ht="18" customHeight="1" x14ac:dyDescent="0.2">
      <c r="A20614" s="241">
        <f t="shared" ref="A20614:C20614" si="23221">A20613</f>
        <v>3</v>
      </c>
      <c r="B20614" s="241" t="str">
        <f t="shared" si="23221"/>
        <v>PORTEIRO</v>
      </c>
      <c r="C20614" s="241" t="str">
        <f t="shared" si="23221"/>
        <v>TUBARÃO</v>
      </c>
      <c r="D20614" s="52" t="str">
        <f>Raiz!$D$76</f>
        <v>F</v>
      </c>
      <c r="E20614" s="323" t="str">
        <f>Raiz!$E$76</f>
        <v>Multa do FGTS e sobre o Aviso Prévio Trabalhado</v>
      </c>
      <c r="F20614" s="323"/>
      <c r="G20614" s="323"/>
      <c r="H20614" s="323"/>
      <c r="I20614" s="20">
        <f>Raiz!$I$76</f>
        <v>3.8079999999999996E-2</v>
      </c>
      <c r="J20614" s="19">
        <f t="shared" ref="J20614" si="23222">ROUND(I20614*J20573,2)</f>
        <v>66.319999999999993</v>
      </c>
      <c r="K20614" s="30"/>
      <c r="L20614" s="30"/>
    </row>
    <row r="20615" spans="1:12" ht="18" customHeight="1" thickBot="1" x14ac:dyDescent="0.25">
      <c r="A20615" s="241">
        <f t="shared" ref="A20615:C20615" si="23223">A20614</f>
        <v>3</v>
      </c>
      <c r="B20615" s="241" t="str">
        <f t="shared" si="23223"/>
        <v>PORTEIRO</v>
      </c>
      <c r="C20615" s="241" t="str">
        <f t="shared" si="23223"/>
        <v>TUBARÃO</v>
      </c>
      <c r="D20615" s="317" t="str">
        <f>Raiz!$D$77</f>
        <v>Total do Módulo 3 - Provisão para Rescisão</v>
      </c>
      <c r="E20615" s="317"/>
      <c r="F20615" s="317"/>
      <c r="G20615" s="317"/>
      <c r="H20615" s="317"/>
      <c r="I20615" s="317"/>
      <c r="J20615" s="27">
        <f t="shared" ref="J20615" si="23224">SUM(J20609:J20614)</f>
        <v>104.26999999999998</v>
      </c>
      <c r="K20615" s="30"/>
      <c r="L20615" s="30"/>
    </row>
    <row r="20616" spans="1:12" ht="14.1" customHeight="1" thickBot="1" x14ac:dyDescent="0.25">
      <c r="A20616" s="241">
        <f t="shared" ref="A20616:C20616" si="23225">A20615</f>
        <v>3</v>
      </c>
      <c r="B20616" s="241" t="str">
        <f t="shared" si="23225"/>
        <v>PORTEIRO</v>
      </c>
      <c r="C20616" s="241" t="str">
        <f t="shared" si="23225"/>
        <v>TUBARÃO</v>
      </c>
      <c r="D20616" s="4"/>
      <c r="E20616" s="4"/>
      <c r="F20616" s="4"/>
      <c r="G20616" s="4"/>
      <c r="H20616" s="4"/>
      <c r="I20616" s="4"/>
      <c r="J20616" s="4"/>
      <c r="K20616" s="30"/>
      <c r="L20616" s="30"/>
    </row>
    <row r="20617" spans="1:12" ht="18" customHeight="1" x14ac:dyDescent="0.2">
      <c r="A20617" s="241">
        <f t="shared" ref="A20617:C20617" si="23226">A20616</f>
        <v>3</v>
      </c>
      <c r="B20617" s="241" t="str">
        <f t="shared" si="23226"/>
        <v>PORTEIRO</v>
      </c>
      <c r="C20617" s="241" t="str">
        <f t="shared" si="23226"/>
        <v>TUBARÃO</v>
      </c>
      <c r="D20617" s="350" t="str">
        <f>Raiz!$D$79</f>
        <v>MÓDULO 4 – CUSTO DE REPOSIÇÃO DO PROFISSIONAL AUSENTE</v>
      </c>
      <c r="E20617" s="351"/>
      <c r="F20617" s="351"/>
      <c r="G20617" s="351"/>
      <c r="H20617" s="352"/>
      <c r="I20617" s="194" t="str">
        <f>Raiz!$I$79</f>
        <v>%</v>
      </c>
      <c r="J20617" s="149" t="str">
        <f>Raiz!$J$79</f>
        <v>Valor R$</v>
      </c>
      <c r="K20617" s="30"/>
      <c r="L20617" s="30"/>
    </row>
    <row r="20618" spans="1:12" ht="39.950000000000003" customHeight="1" x14ac:dyDescent="0.2">
      <c r="A20618" s="241">
        <f t="shared" ref="A20618:C20618" si="23227">A20617</f>
        <v>3</v>
      </c>
      <c r="B20618" s="241" t="str">
        <f t="shared" si="23227"/>
        <v>PORTEIRO</v>
      </c>
      <c r="C20618" s="241" t="str">
        <f t="shared" si="23227"/>
        <v>TUBARÃO</v>
      </c>
      <c r="D20618"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618" s="338"/>
      <c r="F20618" s="338"/>
      <c r="G20618" s="338"/>
      <c r="H20618" s="338"/>
      <c r="I20618" s="338"/>
      <c r="J20618" s="347"/>
      <c r="K20618" s="30"/>
      <c r="L20618" s="30"/>
    </row>
    <row r="20619" spans="1:12" ht="32.25" customHeight="1" x14ac:dyDescent="0.2">
      <c r="A20619" s="241">
        <f t="shared" ref="A20619:C20619" si="23228">A20618</f>
        <v>3</v>
      </c>
      <c r="B20619" s="241" t="str">
        <f t="shared" si="23228"/>
        <v>PORTEIRO</v>
      </c>
      <c r="C20619" s="241" t="str">
        <f t="shared" si="23228"/>
        <v>TUBARÃO</v>
      </c>
      <c r="D20619" s="337" t="str">
        <f>Raiz!$D$81</f>
        <v>MÓDULO 1</v>
      </c>
      <c r="E20619" s="337"/>
      <c r="F20619" s="266" t="str">
        <f>Raiz!$F$81</f>
        <v>MÓDULO 2                                                                   (sem VA, VT e Adic.Assid.)</v>
      </c>
      <c r="G20619" s="266" t="str">
        <f>Raiz!$G$81</f>
        <v>MÓDULO 3</v>
      </c>
      <c r="H20619" s="266" t="str">
        <f>Raiz!$H$81</f>
        <v>BCCPA</v>
      </c>
      <c r="I20619" s="419" t="str">
        <f>Raiz!$I$81</f>
        <v>Para cálculo do item A, paga VA nas férias?</v>
      </c>
      <c r="J20619" s="420"/>
      <c r="K20619" s="30"/>
      <c r="L20619" s="30"/>
    </row>
    <row r="20620" spans="1:12" s="29" customFormat="1" ht="18" customHeight="1" x14ac:dyDescent="0.2">
      <c r="A20620" s="241">
        <f t="shared" ref="A20620:C20620" si="23229">A20619</f>
        <v>3</v>
      </c>
      <c r="B20620" s="241" t="str">
        <f t="shared" si="23229"/>
        <v>PORTEIRO</v>
      </c>
      <c r="C20620" s="241" t="str">
        <f t="shared" si="23229"/>
        <v>TUBARÃO</v>
      </c>
      <c r="D20620" s="342">
        <f t="shared" ref="D20620" si="23230">J20573</f>
        <v>1741.61</v>
      </c>
      <c r="E20620" s="342"/>
      <c r="F20620" s="267">
        <f t="shared" ref="F20620" si="23231">J20606-J20593-J20594-J20597</f>
        <v>916.63</v>
      </c>
      <c r="G20620" s="267">
        <f t="shared" ref="G20620" si="23232">J20615</f>
        <v>104.26999999999998</v>
      </c>
      <c r="H20620" s="267">
        <f t="shared" ref="H20620" si="23233">SUM(D20620:G20620)</f>
        <v>2762.5099999999998</v>
      </c>
      <c r="I20620" s="421" t="str">
        <f>VLOOKUP(H20545,Base!$B$998:$P$1049,J20550+1,FALSE)</f>
        <v>NÃO</v>
      </c>
      <c r="J20620" s="422"/>
      <c r="K20620" s="30"/>
      <c r="L20620" s="30"/>
    </row>
    <row r="20621" spans="1:12" ht="18" customHeight="1" x14ac:dyDescent="0.2">
      <c r="A20621" s="241">
        <f t="shared" ref="A20621:C20621" si="23234">A20620</f>
        <v>3</v>
      </c>
      <c r="B20621" s="241" t="str">
        <f t="shared" si="23234"/>
        <v>PORTEIRO</v>
      </c>
      <c r="C20621" s="241" t="str">
        <f t="shared" si="23234"/>
        <v>TUBARÃO</v>
      </c>
      <c r="D20621" s="412" t="str">
        <f>Raiz!$D$83</f>
        <v>Submódulo 4.1 Substituto nas Ausências Legais</v>
      </c>
      <c r="E20621" s="413"/>
      <c r="F20621" s="413"/>
      <c r="G20621" s="413"/>
      <c r="H20621" s="413"/>
      <c r="I20621" s="413"/>
      <c r="J20621" s="414"/>
      <c r="K20621" s="30"/>
      <c r="L20621" s="30"/>
    </row>
    <row r="20622" spans="1:12" ht="18" customHeight="1" x14ac:dyDescent="0.2">
      <c r="A20622" s="241">
        <f t="shared" ref="A20622:C20622" si="23235">A20621</f>
        <v>3</v>
      </c>
      <c r="B20622" s="241" t="str">
        <f t="shared" si="23235"/>
        <v>PORTEIRO</v>
      </c>
      <c r="C20622" s="241" t="str">
        <f t="shared" si="23235"/>
        <v>TUBARÃO</v>
      </c>
      <c r="D20622" s="147" t="str">
        <f>Raiz!$D$84</f>
        <v>A</v>
      </c>
      <c r="E20622" s="338" t="str">
        <f>Raiz!$E$84</f>
        <v>Substituto na cobertura de Férias</v>
      </c>
      <c r="F20622" s="338"/>
      <c r="G20622" s="338" t="str">
        <f>Raiz!$G$84</f>
        <v>Cálculo do valor=[BCCPA+VA(se pago nas férias)]/12</v>
      </c>
      <c r="H20622" s="338"/>
      <c r="I20622" s="43">
        <f>Raiz!$I$84</f>
        <v>8.3333333333333329E-2</v>
      </c>
      <c r="J20622" s="19">
        <f t="shared" ref="J20622" si="23236">IF(I20620="NÃO",H20620/12,(H20620+J20594)/12)</f>
        <v>230.20916666666665</v>
      </c>
      <c r="K20622" s="30"/>
      <c r="L20622" s="30"/>
    </row>
    <row r="20623" spans="1:12" ht="18" customHeight="1" x14ac:dyDescent="0.2">
      <c r="A20623" s="241">
        <f t="shared" ref="A20623:C20623" si="23237">A20622</f>
        <v>3</v>
      </c>
      <c r="B20623" s="241" t="str">
        <f t="shared" si="23237"/>
        <v>PORTEIRO</v>
      </c>
      <c r="C20623" s="241" t="str">
        <f t="shared" si="23237"/>
        <v>TUBARÃO</v>
      </c>
      <c r="D20623" s="52" t="str">
        <f>Raiz!$D$85</f>
        <v>B</v>
      </c>
      <c r="E20623" s="331" t="str">
        <f>Raiz!$E$85</f>
        <v>Substituto na cobertura de Ausências Legais</v>
      </c>
      <c r="F20623" s="336"/>
      <c r="G20623" s="331" t="str">
        <f>Raiz!$G$85</f>
        <v>Cálculo do valor=[(BCCPA/30)x1dia]/12</v>
      </c>
      <c r="H20623" s="336"/>
      <c r="I20623" s="20">
        <f>Raiz!$I$85</f>
        <v>2.7777777777777779E-3</v>
      </c>
      <c r="J20623" s="19">
        <f t="shared" ref="J20623" si="23238">ROUND(I20623*H20620,2)</f>
        <v>7.67</v>
      </c>
      <c r="K20623" s="30"/>
      <c r="L20623" s="30"/>
    </row>
    <row r="20624" spans="1:12" ht="18" customHeight="1" x14ac:dyDescent="0.2">
      <c r="A20624" s="241">
        <f t="shared" ref="A20624:C20624" si="23239">A20623</f>
        <v>3</v>
      </c>
      <c r="B20624" s="241" t="str">
        <f t="shared" si="23239"/>
        <v>PORTEIRO</v>
      </c>
      <c r="C20624" s="241" t="str">
        <f t="shared" si="23239"/>
        <v>TUBARÃO</v>
      </c>
      <c r="D20624" s="52" t="str">
        <f>Raiz!$D$86</f>
        <v>C</v>
      </c>
      <c r="E20624" s="320" t="str">
        <f>Raiz!$E$86</f>
        <v>Substituto na cobertura de Licença-Paternidade</v>
      </c>
      <c r="F20624" s="321"/>
      <c r="G20624" s="320" t="str">
        <f>Raiz!$G$86</f>
        <v>Cálculo do valor={[(BCCPA/30)x5dias]/12}x1,5%</v>
      </c>
      <c r="H20624" s="321"/>
      <c r="I20624" s="20">
        <f>Raiz!$I$86</f>
        <v>2.0833333333333332E-4</v>
      </c>
      <c r="J20624" s="19">
        <f t="shared" ref="J20624" si="23240">ROUND(I20624*H20620,2)</f>
        <v>0.57999999999999996</v>
      </c>
      <c r="K20624" s="30"/>
      <c r="L20624" s="30"/>
    </row>
    <row r="20625" spans="1:12" ht="18" customHeight="1" x14ac:dyDescent="0.2">
      <c r="A20625" s="241">
        <f t="shared" ref="A20625:C20625" si="23241">A20624</f>
        <v>3</v>
      </c>
      <c r="B20625" s="241" t="str">
        <f t="shared" si="23241"/>
        <v>PORTEIRO</v>
      </c>
      <c r="C20625" s="241" t="str">
        <f t="shared" si="23241"/>
        <v>TUBARÃO</v>
      </c>
      <c r="D20625" s="52" t="str">
        <f>Raiz!$D$87</f>
        <v>D</v>
      </c>
      <c r="E20625" s="320" t="str">
        <f>Raiz!$E$87</f>
        <v>Substituto na cobertura de Ausência por acidente de trab.</v>
      </c>
      <c r="F20625" s="321"/>
      <c r="G20625" s="320" t="str">
        <f>Raiz!$G$87</f>
        <v>Cálculo do valor={[(BCCPA/30)x15dias]/12}x0,78%</v>
      </c>
      <c r="H20625" s="321"/>
      <c r="I20625" s="20">
        <f>Raiz!$I$87</f>
        <v>3.2499999999999999E-4</v>
      </c>
      <c r="J20625" s="19">
        <f t="shared" ref="J20625" si="23242">ROUND(I20625*H20620,2)</f>
        <v>0.9</v>
      </c>
      <c r="K20625" s="30"/>
      <c r="L20625" s="30"/>
    </row>
    <row r="20626" spans="1:12" ht="27" customHeight="1" x14ac:dyDescent="0.2">
      <c r="A20626" s="241">
        <f t="shared" ref="A20626:C20626" si="23243">A20625</f>
        <v>3</v>
      </c>
      <c r="B20626" s="241" t="str">
        <f t="shared" si="23243"/>
        <v>PORTEIRO</v>
      </c>
      <c r="C20626" s="241" t="str">
        <f t="shared" si="23243"/>
        <v>TUBARÃO</v>
      </c>
      <c r="D20626" s="52" t="str">
        <f>Raiz!$D$88</f>
        <v>E</v>
      </c>
      <c r="E20626" s="320" t="str">
        <f>Raiz!$E$88</f>
        <v>Substituto na cobertura de Afastamento Maternidade</v>
      </c>
      <c r="F20626" s="321"/>
      <c r="G20626" s="320" t="str">
        <f>Raiz!$G$88</f>
        <v>Cálculo do valor = {[(Mód1+Mód1/3)/12+(Submod2.2 +Submod2.3-VA-VT-Adic.Assid.+Mód3)]x(4/12)}x2%</v>
      </c>
      <c r="H20626" s="322"/>
      <c r="I20626" s="327"/>
      <c r="J20626" s="19">
        <f t="shared" ref="J20626" si="23244">ROUND((((J20573+J20573/3)/12+(J20590+J20600+-J20593-J20594-J20597+J20615))*4/12)*2%,2)</f>
        <v>6.81</v>
      </c>
      <c r="K20626" s="30"/>
      <c r="L20626" s="30"/>
    </row>
    <row r="20627" spans="1:12" ht="18" customHeight="1" x14ac:dyDescent="0.2">
      <c r="A20627" s="241">
        <f t="shared" ref="A20627:C20627" si="23245">A20626</f>
        <v>3</v>
      </c>
      <c r="B20627" s="241" t="str">
        <f t="shared" si="23245"/>
        <v>PORTEIRO</v>
      </c>
      <c r="C20627" s="241" t="str">
        <f t="shared" si="23245"/>
        <v>TUBARÃO</v>
      </c>
      <c r="D20627" s="52" t="str">
        <f>Raiz!$D$89</f>
        <v>F</v>
      </c>
      <c r="E20627" s="320" t="str">
        <f>Raiz!$E$89</f>
        <v>Substituto na cobertura de Ausência por doença</v>
      </c>
      <c r="F20627" s="321"/>
      <c r="G20627" s="320" t="str">
        <f>Raiz!$G$89</f>
        <v>Cálculo do valor = {(BCCPA/30)x3dias}/12</v>
      </c>
      <c r="H20627" s="321"/>
      <c r="I20627" s="23">
        <f>Raiz!$I$89</f>
        <v>8.3333333333333332E-3</v>
      </c>
      <c r="J20627" s="31">
        <f t="shared" ref="J20627" si="23246">ROUND(H20620*I20627,2)</f>
        <v>23.02</v>
      </c>
      <c r="K20627" s="30"/>
      <c r="L20627" s="30"/>
    </row>
    <row r="20628" spans="1:12" ht="18" customHeight="1" thickBot="1" x14ac:dyDescent="0.25">
      <c r="A20628" s="241">
        <f t="shared" ref="A20628:C20628" si="23247">A20627</f>
        <v>3</v>
      </c>
      <c r="B20628" s="241" t="str">
        <f t="shared" si="23247"/>
        <v>PORTEIRO</v>
      </c>
      <c r="C20628" s="241" t="str">
        <f t="shared" si="23247"/>
        <v>TUBARÃO</v>
      </c>
      <c r="D20628" s="317" t="str">
        <f>Raiz!$D$90</f>
        <v> Total do Módulo 4 - Custo de Reposição do Profissional Ausente</v>
      </c>
      <c r="E20628" s="317"/>
      <c r="F20628" s="317"/>
      <c r="G20628" s="317"/>
      <c r="H20628" s="317"/>
      <c r="I20628" s="317"/>
      <c r="J20628" s="21">
        <f t="shared" ref="J20628" si="23248">SUM(J20622:J20627)</f>
        <v>269.18916666666667</v>
      </c>
      <c r="K20628" s="30"/>
      <c r="L20628" s="30"/>
    </row>
    <row r="20629" spans="1:12" ht="11.25" customHeight="1" thickBot="1" x14ac:dyDescent="0.25">
      <c r="A20629" s="241">
        <f t="shared" ref="A20629:C20629" si="23249">A20628</f>
        <v>3</v>
      </c>
      <c r="B20629" s="241" t="str">
        <f t="shared" si="23249"/>
        <v>PORTEIRO</v>
      </c>
      <c r="C20629" s="241" t="str">
        <f t="shared" si="23249"/>
        <v>TUBARÃO</v>
      </c>
      <c r="D20629" s="4"/>
      <c r="E20629" s="4"/>
      <c r="F20629" s="4"/>
      <c r="G20629" s="4"/>
      <c r="H20629" s="4"/>
      <c r="I20629" s="4"/>
      <c r="J20629" s="4"/>
      <c r="K20629" s="30"/>
      <c r="L20629" s="30"/>
    </row>
    <row r="20630" spans="1:12" ht="18" customHeight="1" x14ac:dyDescent="0.2">
      <c r="A20630" s="241">
        <f t="shared" ref="A20630:C20630" si="23250">A20629</f>
        <v>3</v>
      </c>
      <c r="B20630" s="241" t="str">
        <f t="shared" si="23250"/>
        <v>PORTEIRO</v>
      </c>
      <c r="C20630" s="241" t="str">
        <f t="shared" si="23250"/>
        <v>TUBARÃO</v>
      </c>
      <c r="D20630" s="339" t="str">
        <f>Raiz!$D$92</f>
        <v>MÓDULO 5 - INSUMOS DIVERSOS</v>
      </c>
      <c r="E20630" s="340"/>
      <c r="F20630" s="340"/>
      <c r="G20630" s="340"/>
      <c r="H20630" s="340"/>
      <c r="I20630" s="341"/>
      <c r="J20630" s="2" t="str">
        <f>Raiz!$J$92</f>
        <v>Valor R$</v>
      </c>
      <c r="K20630" s="30"/>
      <c r="L20630" s="30"/>
    </row>
    <row r="20631" spans="1:12" ht="18" customHeight="1" x14ac:dyDescent="0.2">
      <c r="A20631" s="241">
        <f t="shared" ref="A20631:C20631" si="23251">A20630</f>
        <v>3</v>
      </c>
      <c r="B20631" s="241" t="str">
        <f t="shared" si="23251"/>
        <v>PORTEIRO</v>
      </c>
      <c r="C20631" s="241" t="str">
        <f t="shared" si="23251"/>
        <v>TUBARÃO</v>
      </c>
      <c r="D20631" s="52" t="str">
        <f>Raiz!$D$93</f>
        <v>A</v>
      </c>
      <c r="E20631" s="314" t="str">
        <f>Raiz!$E$93</f>
        <v>Uniformes</v>
      </c>
      <c r="F20631" s="314"/>
      <c r="G20631" s="314"/>
      <c r="H20631" s="314"/>
      <c r="I20631" s="314"/>
      <c r="J20631" s="19">
        <f>VLOOKUP(H20545,Base!$B$1283:$P$1334,J20550+1,FALSE)</f>
        <v>31.67</v>
      </c>
      <c r="K20631" s="127"/>
      <c r="L20631" s="127"/>
    </row>
    <row r="20632" spans="1:12" ht="18" customHeight="1" x14ac:dyDescent="0.2">
      <c r="A20632" s="241">
        <f t="shared" ref="A20632:C20632" si="23252">A20631</f>
        <v>3</v>
      </c>
      <c r="B20632" s="241" t="str">
        <f t="shared" si="23252"/>
        <v>PORTEIRO</v>
      </c>
      <c r="C20632" s="241" t="str">
        <f t="shared" si="23252"/>
        <v>TUBARÃO</v>
      </c>
      <c r="D20632" s="52" t="str">
        <f t="shared" ref="D20632:D20695" si="23253">IF(J20632=0,"","B")</f>
        <v/>
      </c>
      <c r="E20632" s="264" t="str">
        <f t="shared" ref="E20632:E20695" si="23254">IF(J20632=0,"","Diárias")</f>
        <v/>
      </c>
      <c r="F20632" s="320" t="str">
        <f t="shared" ref="F20632:F20695" si="23255">IF(J20632=0,"","Valor equivalente a 1 (uma) diária")</f>
        <v/>
      </c>
      <c r="G20632" s="322"/>
      <c r="H20632" s="322"/>
      <c r="I20632" s="327"/>
      <c r="J20632" s="19">
        <f>VLOOKUP(H20545,Base!$B$1226:$P$1277,J20550+1,FALSE)</f>
        <v>0</v>
      </c>
      <c r="K20632" s="127"/>
      <c r="L20632" s="127"/>
    </row>
    <row r="20633" spans="1:12" ht="18" customHeight="1" thickBot="1" x14ac:dyDescent="0.25">
      <c r="A20633" s="241">
        <f t="shared" ref="A20633:C20633" si="23256">A20632</f>
        <v>3</v>
      </c>
      <c r="B20633" s="241" t="str">
        <f t="shared" si="23256"/>
        <v>PORTEIRO</v>
      </c>
      <c r="C20633" s="241" t="str">
        <f t="shared" si="23256"/>
        <v>TUBARÃO</v>
      </c>
      <c r="D20633" s="317" t="str">
        <f>Raiz!$D$95</f>
        <v>Total do Módulo 5 - Insumos Diversos</v>
      </c>
      <c r="E20633" s="317"/>
      <c r="F20633" s="317"/>
      <c r="G20633" s="317"/>
      <c r="H20633" s="317"/>
      <c r="I20633" s="317"/>
      <c r="J20633" s="27">
        <f t="shared" ref="J20633" si="23257">SUM(J20631:J20632)</f>
        <v>31.67</v>
      </c>
      <c r="K20633" s="30"/>
      <c r="L20633" s="30"/>
    </row>
    <row r="20634" spans="1:12" ht="11.25" customHeight="1" thickBot="1" x14ac:dyDescent="0.25">
      <c r="A20634" s="241">
        <f t="shared" ref="A20634:C20634" si="23258">A20633</f>
        <v>3</v>
      </c>
      <c r="B20634" s="241" t="str">
        <f t="shared" si="23258"/>
        <v>PORTEIRO</v>
      </c>
      <c r="C20634" s="241" t="str">
        <f t="shared" si="23258"/>
        <v>TUBARÃO</v>
      </c>
      <c r="D20634" s="4"/>
      <c r="E20634" s="4"/>
      <c r="F20634" s="4"/>
      <c r="G20634" s="4"/>
      <c r="H20634" s="4"/>
      <c r="I20634" s="4"/>
      <c r="J20634" s="4"/>
      <c r="K20634" s="30"/>
      <c r="L20634" s="30"/>
    </row>
    <row r="20635" spans="1:12" ht="18" customHeight="1" x14ac:dyDescent="0.2">
      <c r="A20635" s="241">
        <f t="shared" ref="A20635:C20635" si="23259">A20634</f>
        <v>3</v>
      </c>
      <c r="B20635" s="241" t="str">
        <f t="shared" si="23259"/>
        <v>PORTEIRO</v>
      </c>
      <c r="C20635" s="241" t="str">
        <f t="shared" si="23259"/>
        <v>TUBARÃO</v>
      </c>
      <c r="D20635" s="326" t="str">
        <f>Raiz!$D$97</f>
        <v>6 - CUSTOS INDIRETOS, TRIBUTOS E LUCRO</v>
      </c>
      <c r="E20635" s="326"/>
      <c r="F20635" s="326"/>
      <c r="G20635" s="326"/>
      <c r="H20635" s="326"/>
      <c r="I20635" s="1" t="str">
        <f>Raiz!$I$97</f>
        <v>%</v>
      </c>
      <c r="J20635" s="2" t="str">
        <f>Raiz!$J$97</f>
        <v>Valor R$</v>
      </c>
      <c r="K20635" s="30"/>
      <c r="L20635" s="30"/>
    </row>
    <row r="20636" spans="1:12" ht="18" customHeight="1" x14ac:dyDescent="0.2">
      <c r="A20636" s="241">
        <f t="shared" ref="A20636:C20636" si="23260">A20635</f>
        <v>3</v>
      </c>
      <c r="B20636" s="241" t="str">
        <f t="shared" si="23260"/>
        <v>PORTEIRO</v>
      </c>
      <c r="C20636" s="241" t="str">
        <f t="shared" si="23260"/>
        <v>TUBARÃO</v>
      </c>
      <c r="D20636" s="52" t="str">
        <f>Raiz!$D$98</f>
        <v>A</v>
      </c>
      <c r="E20636" s="323" t="str">
        <f>Raiz!$E$98</f>
        <v>Custos Indiretos (despesas administrativas e operacionais)</v>
      </c>
      <c r="F20636" s="323"/>
      <c r="G20636" s="323"/>
      <c r="H20636" s="323"/>
      <c r="I20636" s="20">
        <f>VLOOKUP(H20545,Base!$B$1340:$P$1391,J20550+1,FALSE)</f>
        <v>0.05</v>
      </c>
      <c r="J20636" s="19">
        <f t="shared" ref="J20636" si="23261">ROUND(J20658*I20636,2)</f>
        <v>180.03</v>
      </c>
      <c r="K20636" s="30"/>
      <c r="L20636" s="30"/>
    </row>
    <row r="20637" spans="1:12" ht="18" customHeight="1" x14ac:dyDescent="0.2">
      <c r="A20637" s="241">
        <f t="shared" ref="A20637:C20637" si="23262">A20636</f>
        <v>3</v>
      </c>
      <c r="B20637" s="241" t="str">
        <f t="shared" si="23262"/>
        <v>PORTEIRO</v>
      </c>
      <c r="C20637" s="241" t="str">
        <f t="shared" si="23262"/>
        <v>TUBARÃO</v>
      </c>
      <c r="D20637" s="18" t="str">
        <f>Raiz!$D$99</f>
        <v>B</v>
      </c>
      <c r="E20637" s="323" t="str">
        <f>Raiz!$E$99</f>
        <v>Lucro</v>
      </c>
      <c r="F20637" s="323"/>
      <c r="G20637" s="323"/>
      <c r="H20637" s="323"/>
      <c r="I20637" s="20">
        <f>VLOOKUP(H20545,Base!$B$1397:$P$1448,J20550+1,FALSE)</f>
        <v>2.58E-2</v>
      </c>
      <c r="J20637" s="19">
        <f t="shared" ref="J20637" si="23263">ROUND(J20660*I20637,2)</f>
        <v>97.54</v>
      </c>
      <c r="K20637" s="30"/>
      <c r="L20637" s="30"/>
    </row>
    <row r="20638" spans="1:12" ht="18" customHeight="1" x14ac:dyDescent="0.2">
      <c r="A20638" s="241">
        <f t="shared" ref="A20638:C20638" si="23264">A20637</f>
        <v>3</v>
      </c>
      <c r="B20638" s="241" t="str">
        <f t="shared" si="23264"/>
        <v>PORTEIRO</v>
      </c>
      <c r="C20638" s="241" t="str">
        <f t="shared" si="23264"/>
        <v>TUBARÃO</v>
      </c>
      <c r="D20638" s="324" t="str">
        <f>Raiz!$D$100</f>
        <v>Subtotal</v>
      </c>
      <c r="E20638" s="324"/>
      <c r="F20638" s="324"/>
      <c r="G20638" s="324"/>
      <c r="H20638" s="324"/>
      <c r="I20638" s="32">
        <f t="shared" ref="I20638:J20638" si="23265">SUM(I20636:I20637)</f>
        <v>7.5800000000000006E-2</v>
      </c>
      <c r="J20638" s="33">
        <f t="shared" si="23265"/>
        <v>277.57</v>
      </c>
      <c r="K20638" s="30"/>
      <c r="L20638" s="30"/>
    </row>
    <row r="20639" spans="1:12" ht="18" customHeight="1" x14ac:dyDescent="0.2">
      <c r="A20639" s="241">
        <f t="shared" ref="A20639:C20639" si="23266">A20638</f>
        <v>3</v>
      </c>
      <c r="B20639" s="241" t="str">
        <f t="shared" si="23266"/>
        <v>PORTEIRO</v>
      </c>
      <c r="C20639" s="241" t="str">
        <f t="shared" si="23266"/>
        <v>TUBARÃO</v>
      </c>
      <c r="D20639" s="52" t="str">
        <f>Raiz!$D$101</f>
        <v>C</v>
      </c>
      <c r="E20639" s="323" t="str">
        <f>Raiz!$E$101</f>
        <v>Tributos</v>
      </c>
      <c r="F20639" s="325"/>
      <c r="G20639" s="325"/>
      <c r="H20639" s="325"/>
      <c r="I20639" s="32">
        <f t="shared" ref="I20639:J20639" si="23267">SUM(I20640:I20642)</f>
        <v>0.1225</v>
      </c>
      <c r="J20639" s="33">
        <f t="shared" si="23267"/>
        <v>541.38</v>
      </c>
      <c r="K20639" s="30"/>
      <c r="L20639" s="30"/>
    </row>
    <row r="20640" spans="1:12" ht="18" customHeight="1" x14ac:dyDescent="0.2">
      <c r="A20640" s="241">
        <f t="shared" ref="A20640:C20640" si="23268">A20639</f>
        <v>3</v>
      </c>
      <c r="B20640" s="241" t="str">
        <f t="shared" si="23268"/>
        <v>PORTEIRO</v>
      </c>
      <c r="C20640" s="241" t="str">
        <f t="shared" si="23268"/>
        <v>TUBARÃO</v>
      </c>
      <c r="D20640" s="328" t="str">
        <f>Raiz!$D$102</f>
        <v>C.1</v>
      </c>
      <c r="E20640" s="330" t="str">
        <f>Raiz!$E$102</f>
        <v>Tributos Federais</v>
      </c>
      <c r="F20640" s="332" t="str">
        <f>Raiz!$F$102</f>
        <v>PIS</v>
      </c>
      <c r="G20640" s="333"/>
      <c r="H20640" s="334"/>
      <c r="I20640" s="43">
        <f>Raiz!$I$102</f>
        <v>1.6500000000000001E-2</v>
      </c>
      <c r="J20640" s="19">
        <f t="shared" ref="J20640" si="23269">ROUND(I20640*J20649,2)</f>
        <v>72.92</v>
      </c>
      <c r="K20640" s="30"/>
      <c r="L20640" s="30"/>
    </row>
    <row r="20641" spans="1:10" ht="18" customHeight="1" x14ac:dyDescent="0.2">
      <c r="A20641" s="241">
        <f t="shared" ref="A20641:C20641" si="23270">A20640</f>
        <v>3</v>
      </c>
      <c r="B20641" s="241" t="str">
        <f t="shared" si="23270"/>
        <v>PORTEIRO</v>
      </c>
      <c r="C20641" s="241" t="str">
        <f t="shared" si="23270"/>
        <v>TUBARÃO</v>
      </c>
      <c r="D20641" s="329"/>
      <c r="E20641" s="331"/>
      <c r="F20641" s="331" t="str">
        <f>Raiz!$F$103</f>
        <v>COFINS</v>
      </c>
      <c r="G20641" s="335"/>
      <c r="H20641" s="336"/>
      <c r="I20641" s="20">
        <f>Raiz!$I$103</f>
        <v>7.5999999999999998E-2</v>
      </c>
      <c r="J20641" s="19">
        <f t="shared" ref="J20641" si="23271">ROUND(I20641*J20649,2)</f>
        <v>335.88</v>
      </c>
    </row>
    <row r="20642" spans="1:10" ht="18" customHeight="1" x14ac:dyDescent="0.2">
      <c r="A20642" s="241">
        <f t="shared" ref="A20642:C20642" si="23272">A20641</f>
        <v>3</v>
      </c>
      <c r="B20642" s="241" t="str">
        <f t="shared" si="23272"/>
        <v>PORTEIRO</v>
      </c>
      <c r="C20642" s="241" t="str">
        <f t="shared" si="23272"/>
        <v>TUBARÃO</v>
      </c>
      <c r="D20642" s="18" t="str">
        <f>Raiz!$D$104</f>
        <v>C.2</v>
      </c>
      <c r="E20642" s="263" t="str">
        <f>Raiz!$E$104</f>
        <v>Tributos Municipais</v>
      </c>
      <c r="F20642" s="320" t="str">
        <f>Raiz!$F$104</f>
        <v>ISS</v>
      </c>
      <c r="G20642" s="322"/>
      <c r="H20642" s="321"/>
      <c r="I20642" s="20">
        <f>VLOOKUP(H20545,Base!$B$29:$D$80,3,FALSE)</f>
        <v>0.03</v>
      </c>
      <c r="J20642" s="19">
        <f t="shared" ref="J20642" si="23273">ROUND(I20642*J20649,2)</f>
        <v>132.58000000000001</v>
      </c>
    </row>
    <row r="20643" spans="1:10" ht="18" customHeight="1" thickBot="1" x14ac:dyDescent="0.25">
      <c r="A20643" s="241">
        <f t="shared" ref="A20643:C20643" si="23274">A20642</f>
        <v>3</v>
      </c>
      <c r="B20643" s="241" t="str">
        <f t="shared" si="23274"/>
        <v>PORTEIRO</v>
      </c>
      <c r="C20643" s="241" t="str">
        <f t="shared" si="23274"/>
        <v>TUBARÃO</v>
      </c>
      <c r="D20643" s="319" t="str">
        <f>Raiz!$D$105</f>
        <v>Total do Módulo 6 - Custos Indiretos, Lucro e Tributos</v>
      </c>
      <c r="E20643" s="319"/>
      <c r="F20643" s="319"/>
      <c r="G20643" s="319"/>
      <c r="H20643" s="319"/>
      <c r="I20643" s="24">
        <f t="shared" ref="I20643:J20643" si="23275">I20638+I20639</f>
        <v>0.1983</v>
      </c>
      <c r="J20643" s="21">
        <f t="shared" si="23275"/>
        <v>818.95</v>
      </c>
    </row>
    <row r="20644" spans="1:10" ht="11.25" customHeight="1" thickBot="1" x14ac:dyDescent="0.25">
      <c r="A20644" s="241">
        <f t="shared" ref="A20644:C20644" si="23276">A20643</f>
        <v>3</v>
      </c>
      <c r="B20644" s="241" t="str">
        <f t="shared" si="23276"/>
        <v>PORTEIRO</v>
      </c>
      <c r="C20644" s="241" t="str">
        <f t="shared" si="23276"/>
        <v>TUBARÃO</v>
      </c>
      <c r="D20644" s="4"/>
      <c r="E20644" s="4"/>
      <c r="F20644" s="4"/>
      <c r="G20644" s="4"/>
      <c r="H20644" s="4"/>
      <c r="I20644" s="4"/>
      <c r="J20644" s="4"/>
    </row>
    <row r="20645" spans="1:10" ht="18" customHeight="1" x14ac:dyDescent="0.2">
      <c r="A20645" s="241">
        <f t="shared" ref="A20645:C20645" si="23277">A20644</f>
        <v>3</v>
      </c>
      <c r="B20645" s="241" t="str">
        <f t="shared" si="23277"/>
        <v>PORTEIRO</v>
      </c>
      <c r="C20645" s="241" t="str">
        <f t="shared" si="23277"/>
        <v>TUBARÃO</v>
      </c>
      <c r="D20645" s="339" t="str">
        <f>Raiz!$D$107</f>
        <v>TRIBUTOS (percentual incidente sobre o Valor total por empregado)</v>
      </c>
      <c r="E20645" s="340"/>
      <c r="F20645" s="340"/>
      <c r="G20645" s="340"/>
      <c r="H20645" s="340"/>
      <c r="I20645" s="340"/>
      <c r="J20645" s="341"/>
    </row>
    <row r="20646" spans="1:10" ht="18" customHeight="1" x14ac:dyDescent="0.2">
      <c r="A20646" s="241">
        <f t="shared" ref="A20646:C20646" si="23278">A20645</f>
        <v>3</v>
      </c>
      <c r="B20646" s="241" t="str">
        <f t="shared" si="23278"/>
        <v>PORTEIRO</v>
      </c>
      <c r="C20646" s="241" t="str">
        <f t="shared" si="23278"/>
        <v>TUBARÃO</v>
      </c>
      <c r="D20646" s="52" t="str">
        <f>Raiz!$D$108</f>
        <v>A</v>
      </c>
      <c r="E20646" s="314" t="str">
        <f>Raiz!$E$108</f>
        <v>Percentual total dos Tributos / 100</v>
      </c>
      <c r="F20646" s="314"/>
      <c r="G20646" s="314"/>
      <c r="H20646" s="314"/>
      <c r="I20646" s="314"/>
      <c r="J20646" s="34">
        <f t="shared" ref="J20646" si="23279">I20639</f>
        <v>0.1225</v>
      </c>
    </row>
    <row r="20647" spans="1:10" ht="18" customHeight="1" x14ac:dyDescent="0.2">
      <c r="A20647" s="241">
        <f t="shared" ref="A20647:C20647" si="23280">A20646</f>
        <v>3</v>
      </c>
      <c r="B20647" s="241" t="str">
        <f t="shared" si="23280"/>
        <v>PORTEIRO</v>
      </c>
      <c r="C20647" s="241" t="str">
        <f t="shared" si="23280"/>
        <v>TUBARÃO</v>
      </c>
      <c r="D20647" s="52" t="str">
        <f>Raiz!$D$109</f>
        <v>B</v>
      </c>
      <c r="E20647" s="314" t="str">
        <f>Raiz!$E$109</f>
        <v>1 - A</v>
      </c>
      <c r="F20647" s="314"/>
      <c r="G20647" s="314"/>
      <c r="H20647" s="314"/>
      <c r="I20647" s="314"/>
      <c r="J20647" s="34">
        <f t="shared" ref="J20647:J20710" si="23281">1-J20646</f>
        <v>0.87749999999999995</v>
      </c>
    </row>
    <row r="20648" spans="1:10" ht="18" customHeight="1" x14ac:dyDescent="0.2">
      <c r="A20648" s="241">
        <f t="shared" ref="A20648:C20648" si="23282">A20647</f>
        <v>3</v>
      </c>
      <c r="B20648" s="241" t="str">
        <f t="shared" si="23282"/>
        <v>PORTEIRO</v>
      </c>
      <c r="C20648" s="241" t="str">
        <f t="shared" si="23282"/>
        <v>TUBARÃO</v>
      </c>
      <c r="D20648" s="52" t="str">
        <f>Raiz!$D$110</f>
        <v>C</v>
      </c>
      <c r="E20648" s="314" t="str">
        <f>Raiz!$E$110</f>
        <v>Custo antes da incidência dos tributos</v>
      </c>
      <c r="F20648" s="314"/>
      <c r="G20648" s="314"/>
      <c r="H20648" s="314"/>
      <c r="I20648" s="314"/>
      <c r="J20648" s="19">
        <f t="shared" ref="J20648" si="23283">J20662</f>
        <v>3878.0791666666669</v>
      </c>
    </row>
    <row r="20649" spans="1:10" ht="18" customHeight="1" x14ac:dyDescent="0.2">
      <c r="A20649" s="241">
        <f t="shared" ref="A20649:C20649" si="23284">A20648</f>
        <v>3</v>
      </c>
      <c r="B20649" s="241" t="str">
        <f t="shared" si="23284"/>
        <v>PORTEIRO</v>
      </c>
      <c r="C20649" s="241" t="str">
        <f t="shared" si="23284"/>
        <v>TUBARÃO</v>
      </c>
      <c r="D20649" s="52" t="str">
        <f>Raiz!$D$111</f>
        <v>D</v>
      </c>
      <c r="E20649" s="314" t="str">
        <f>Raiz!$E$111</f>
        <v>PREÇO DO POSTO/MÊS (C / B)</v>
      </c>
      <c r="F20649" s="314"/>
      <c r="G20649" s="314"/>
      <c r="H20649" s="314"/>
      <c r="I20649" s="314"/>
      <c r="J20649" s="19">
        <f t="shared" ref="J20649" si="23285">ROUND(J20648/J20647,2)</f>
        <v>4419.46</v>
      </c>
    </row>
    <row r="20650" spans="1:10" ht="18" customHeight="1" thickBot="1" x14ac:dyDescent="0.25">
      <c r="A20650" s="241">
        <f t="shared" ref="A20650:C20650" si="23286">A20649</f>
        <v>3</v>
      </c>
      <c r="B20650" s="241" t="str">
        <f t="shared" si="23286"/>
        <v>PORTEIRO</v>
      </c>
      <c r="C20650" s="241" t="str">
        <f t="shared" si="23286"/>
        <v>TUBARÃO</v>
      </c>
      <c r="D20650" s="317" t="str">
        <f>Raiz!$D$112</f>
        <v>Total dos Tributos = (D – C)</v>
      </c>
      <c r="E20650" s="317"/>
      <c r="F20650" s="317"/>
      <c r="G20650" s="317"/>
      <c r="H20650" s="317"/>
      <c r="I20650" s="317"/>
      <c r="J20650" s="35">
        <f t="shared" ref="J20650" si="23287">J20649-J20648</f>
        <v>541.38083333333316</v>
      </c>
    </row>
    <row r="20651" spans="1:10" ht="11.25" customHeight="1" thickBot="1" x14ac:dyDescent="0.25">
      <c r="A20651" s="241">
        <f t="shared" ref="A20651:C20651" si="23288">A20650</f>
        <v>3</v>
      </c>
      <c r="B20651" s="241" t="str">
        <f t="shared" si="23288"/>
        <v>PORTEIRO</v>
      </c>
      <c r="C20651" s="241" t="str">
        <f t="shared" si="23288"/>
        <v>TUBARÃO</v>
      </c>
      <c r="D20651" s="4"/>
      <c r="E20651" s="4"/>
      <c r="F20651" s="4"/>
      <c r="G20651" s="4"/>
      <c r="H20651" s="4"/>
      <c r="I20651" s="4"/>
      <c r="J20651" s="4"/>
    </row>
    <row r="20652" spans="1:10" ht="18" customHeight="1" x14ac:dyDescent="0.2">
      <c r="A20652" s="241">
        <f t="shared" ref="A20652:C20652" si="23289">A20651</f>
        <v>3</v>
      </c>
      <c r="B20652" s="241" t="str">
        <f t="shared" si="23289"/>
        <v>PORTEIRO</v>
      </c>
      <c r="C20652" s="241" t="str">
        <f t="shared" si="23289"/>
        <v>TUBARÃO</v>
      </c>
      <c r="D20652" s="318" t="str">
        <f>Raiz!$D$114</f>
        <v>2 - QUADRO-RESUMO DO CUSTO POR EMPREGADO</v>
      </c>
      <c r="E20652" s="318"/>
      <c r="F20652" s="318"/>
      <c r="G20652" s="318"/>
      <c r="H20652" s="318"/>
      <c r="I20652" s="318"/>
      <c r="J20652" s="3" t="str">
        <f>Raiz!$J$114</f>
        <v>Valor R$</v>
      </c>
    </row>
    <row r="20653" spans="1:10" ht="18" customHeight="1" x14ac:dyDescent="0.2">
      <c r="A20653" s="241">
        <f t="shared" ref="A20653:C20653" si="23290">A20652</f>
        <v>3</v>
      </c>
      <c r="B20653" s="241" t="str">
        <f t="shared" si="23290"/>
        <v>PORTEIRO</v>
      </c>
      <c r="C20653" s="241" t="str">
        <f t="shared" si="23290"/>
        <v>TUBARÃO</v>
      </c>
      <c r="D20653" s="52" t="str">
        <f>Raiz!$D$115</f>
        <v>A</v>
      </c>
      <c r="E20653" s="314" t="str">
        <f>Raiz!$E$115</f>
        <v>Módulo 1 - Composição da Remuneração</v>
      </c>
      <c r="F20653" s="314"/>
      <c r="G20653" s="314"/>
      <c r="H20653" s="314"/>
      <c r="I20653" s="314"/>
      <c r="J20653" s="19">
        <f t="shared" ref="J20653" si="23291">J20573</f>
        <v>1741.61</v>
      </c>
    </row>
    <row r="20654" spans="1:10" ht="18" customHeight="1" x14ac:dyDescent="0.2">
      <c r="A20654" s="241">
        <f t="shared" ref="A20654:C20654" si="23292">A20653</f>
        <v>3</v>
      </c>
      <c r="B20654" s="241" t="str">
        <f t="shared" si="23292"/>
        <v>PORTEIRO</v>
      </c>
      <c r="C20654" s="241" t="str">
        <f t="shared" si="23292"/>
        <v>TUBARÃO</v>
      </c>
      <c r="D20654" s="52" t="str">
        <f>Raiz!$D$116</f>
        <v>B</v>
      </c>
      <c r="E20654" s="314" t="str">
        <f>Raiz!$E$116</f>
        <v>Módulo 2 - Encargos e Benefícios Anuais, Mensais e Diários</v>
      </c>
      <c r="F20654" s="314"/>
      <c r="G20654" s="314"/>
      <c r="H20654" s="314"/>
      <c r="I20654" s="314"/>
      <c r="J20654" s="19">
        <f t="shared" ref="J20654" si="23293">J20606</f>
        <v>1453.77</v>
      </c>
    </row>
    <row r="20655" spans="1:10" ht="18" customHeight="1" x14ac:dyDescent="0.2">
      <c r="A20655" s="241">
        <f t="shared" ref="A20655:C20655" si="23294">A20654</f>
        <v>3</v>
      </c>
      <c r="B20655" s="241" t="str">
        <f t="shared" si="23294"/>
        <v>PORTEIRO</v>
      </c>
      <c r="C20655" s="241" t="str">
        <f t="shared" si="23294"/>
        <v>TUBARÃO</v>
      </c>
      <c r="D20655" s="52" t="str">
        <f>Raiz!$D$117</f>
        <v>C</v>
      </c>
      <c r="E20655" s="314" t="str">
        <f>Raiz!$E$117</f>
        <v>Módulo 3 - Provisão para Rescisão</v>
      </c>
      <c r="F20655" s="314"/>
      <c r="G20655" s="314"/>
      <c r="H20655" s="314"/>
      <c r="I20655" s="314"/>
      <c r="J20655" s="19">
        <f t="shared" ref="J20655" si="23295">J20615</f>
        <v>104.26999999999998</v>
      </c>
    </row>
    <row r="20656" spans="1:10" ht="18" customHeight="1" x14ac:dyDescent="0.2">
      <c r="A20656" s="241">
        <f t="shared" ref="A20656:C20656" si="23296">A20655</f>
        <v>3</v>
      </c>
      <c r="B20656" s="241" t="str">
        <f t="shared" si="23296"/>
        <v>PORTEIRO</v>
      </c>
      <c r="C20656" s="241" t="str">
        <f t="shared" si="23296"/>
        <v>TUBARÃO</v>
      </c>
      <c r="D20656" s="52" t="str">
        <f>Raiz!$D$118</f>
        <v>D</v>
      </c>
      <c r="E20656" s="314" t="str">
        <f>Raiz!$E$118</f>
        <v>Módulo 4 - Custo de Reposição do Profissional Ausente</v>
      </c>
      <c r="F20656" s="314"/>
      <c r="G20656" s="314"/>
      <c r="H20656" s="314"/>
      <c r="I20656" s="314"/>
      <c r="J20656" s="19">
        <f t="shared" ref="J20656" si="23297">J20628</f>
        <v>269.18916666666667</v>
      </c>
    </row>
    <row r="20657" spans="1:16" ht="18" customHeight="1" x14ac:dyDescent="0.2">
      <c r="A20657" s="241">
        <f t="shared" ref="A20657:C20657" si="23298">A20656</f>
        <v>3</v>
      </c>
      <c r="B20657" s="241" t="str">
        <f t="shared" si="23298"/>
        <v>PORTEIRO</v>
      </c>
      <c r="C20657" s="241" t="str">
        <f t="shared" si="23298"/>
        <v>TUBARÃO</v>
      </c>
      <c r="D20657" s="52" t="str">
        <f>Raiz!$D$119</f>
        <v>E</v>
      </c>
      <c r="E20657" s="314" t="str">
        <f>Raiz!$E$119</f>
        <v>Módulo 5 - Insumos Diversos</v>
      </c>
      <c r="F20657" s="314"/>
      <c r="G20657" s="314"/>
      <c r="H20657" s="314"/>
      <c r="I20657" s="314"/>
      <c r="J20657" s="19">
        <f t="shared" ref="J20657" si="23299">J20633</f>
        <v>31.67</v>
      </c>
    </row>
    <row r="20658" spans="1:16" ht="18" customHeight="1" x14ac:dyDescent="0.2">
      <c r="A20658" s="241">
        <f t="shared" ref="A20658:C20658" si="23300">A20657</f>
        <v>3</v>
      </c>
      <c r="B20658" s="241" t="str">
        <f t="shared" si="23300"/>
        <v>PORTEIRO</v>
      </c>
      <c r="C20658" s="241" t="str">
        <f t="shared" si="23300"/>
        <v>TUBARÃO</v>
      </c>
      <c r="D20658" s="315" t="str">
        <f>Raiz!$D$120</f>
        <v>Subtotal (A + B + C+ D + E)</v>
      </c>
      <c r="E20658" s="315"/>
      <c r="F20658" s="315"/>
      <c r="G20658" s="315"/>
      <c r="H20658" s="315"/>
      <c r="I20658" s="315"/>
      <c r="J20658" s="33">
        <f t="shared" ref="J20658" si="23301">SUM(J20653:J20657)</f>
        <v>3600.5091666666667</v>
      </c>
    </row>
    <row r="20659" spans="1:16" ht="18" customHeight="1" x14ac:dyDescent="0.2">
      <c r="A20659" s="241">
        <f t="shared" ref="A20659:C20659" si="23302">A20658</f>
        <v>3</v>
      </c>
      <c r="B20659" s="241" t="str">
        <f t="shared" si="23302"/>
        <v>PORTEIRO</v>
      </c>
      <c r="C20659" s="241" t="str">
        <f t="shared" si="23302"/>
        <v>TUBARÃO</v>
      </c>
      <c r="D20659" s="52" t="str">
        <f>Raiz!$D$121</f>
        <v>F</v>
      </c>
      <c r="E20659" s="314" t="str">
        <f>Raiz!$E$121</f>
        <v>Módulo 6-A - Custos Indiretos (despesas administrativas e operacionais)</v>
      </c>
      <c r="F20659" s="314"/>
      <c r="G20659" s="314"/>
      <c r="H20659" s="314"/>
      <c r="I20659" s="314"/>
      <c r="J20659" s="19">
        <f t="shared" ref="J20659" si="23303">J20636</f>
        <v>180.03</v>
      </c>
    </row>
    <row r="20660" spans="1:16" ht="18" customHeight="1" x14ac:dyDescent="0.2">
      <c r="A20660" s="241">
        <f t="shared" ref="A20660:C20660" si="23304">A20659</f>
        <v>3</v>
      </c>
      <c r="B20660" s="241" t="str">
        <f t="shared" si="23304"/>
        <v>PORTEIRO</v>
      </c>
      <c r="C20660" s="241" t="str">
        <f t="shared" si="23304"/>
        <v>TUBARÃO</v>
      </c>
      <c r="D20660" s="315" t="str">
        <f>Raiz!$D$122</f>
        <v>Subtotal (antes da incidência dos lucros)</v>
      </c>
      <c r="E20660" s="315"/>
      <c r="F20660" s="315"/>
      <c r="G20660" s="315"/>
      <c r="H20660" s="315"/>
      <c r="I20660" s="315"/>
      <c r="J20660" s="36">
        <f t="shared" ref="J20660" si="23305">J20658+J20659</f>
        <v>3780.5391666666669</v>
      </c>
    </row>
    <row r="20661" spans="1:16" ht="18" customHeight="1" x14ac:dyDescent="0.2">
      <c r="A20661" s="241">
        <f t="shared" ref="A20661:C20661" si="23306">A20660</f>
        <v>3</v>
      </c>
      <c r="B20661" s="241" t="str">
        <f t="shared" si="23306"/>
        <v>PORTEIRO</v>
      </c>
      <c r="C20661" s="241" t="str">
        <f t="shared" si="23306"/>
        <v>TUBARÃO</v>
      </c>
      <c r="D20661" s="52" t="str">
        <f>Raiz!$D$123</f>
        <v>G</v>
      </c>
      <c r="E20661" s="314" t="str">
        <f>Raiz!$E$123</f>
        <v>Módulo 6-B - Lucro</v>
      </c>
      <c r="F20661" s="314"/>
      <c r="G20661" s="314"/>
      <c r="H20661" s="314"/>
      <c r="I20661" s="314"/>
      <c r="J20661" s="36">
        <f t="shared" ref="J20661" si="23307">J20637</f>
        <v>97.54</v>
      </c>
    </row>
    <row r="20662" spans="1:16" ht="18" customHeight="1" x14ac:dyDescent="0.2">
      <c r="A20662" s="241">
        <f t="shared" ref="A20662:C20662" si="23308">A20661</f>
        <v>3</v>
      </c>
      <c r="B20662" s="241" t="str">
        <f t="shared" si="23308"/>
        <v>PORTEIRO</v>
      </c>
      <c r="C20662" s="241" t="str">
        <f t="shared" si="23308"/>
        <v>TUBARÃO</v>
      </c>
      <c r="D20662" s="315" t="str">
        <f>Raiz!$D$124</f>
        <v>Subtotal (antes da incidência dos tributos)</v>
      </c>
      <c r="E20662" s="315"/>
      <c r="F20662" s="315"/>
      <c r="G20662" s="315"/>
      <c r="H20662" s="315"/>
      <c r="I20662" s="315"/>
      <c r="J20662" s="36">
        <f t="shared" ref="J20662" si="23309">J20660+J20661</f>
        <v>3878.0791666666669</v>
      </c>
    </row>
    <row r="20663" spans="1:16" ht="18" customHeight="1" x14ac:dyDescent="0.2">
      <c r="A20663" s="241">
        <f t="shared" ref="A20663:C20663" si="23310">A20662</f>
        <v>3</v>
      </c>
      <c r="B20663" s="241" t="str">
        <f t="shared" si="23310"/>
        <v>PORTEIRO</v>
      </c>
      <c r="C20663" s="241" t="str">
        <f t="shared" si="23310"/>
        <v>TUBARÃO</v>
      </c>
      <c r="D20663" s="52" t="str">
        <f>Raiz!$D$125</f>
        <v>H</v>
      </c>
      <c r="E20663" s="314" t="str">
        <f>Raiz!$E$125</f>
        <v>Módulo 6-C - Tributos</v>
      </c>
      <c r="F20663" s="314"/>
      <c r="G20663" s="314"/>
      <c r="H20663" s="314"/>
      <c r="I20663" s="314"/>
      <c r="J20663" s="36">
        <f t="shared" ref="J20663" si="23311">J20639</f>
        <v>541.38</v>
      </c>
    </row>
    <row r="20664" spans="1:16" ht="18" customHeight="1" thickBot="1" x14ac:dyDescent="0.25">
      <c r="A20664" s="241">
        <f t="shared" ref="A20664:C20664" si="23312">A20663</f>
        <v>3</v>
      </c>
      <c r="B20664" s="241" t="str">
        <f t="shared" si="23312"/>
        <v>PORTEIRO</v>
      </c>
      <c r="C20664" s="241" t="str">
        <f t="shared" si="23312"/>
        <v>TUBARÃO</v>
      </c>
      <c r="D20664" s="393" t="str">
        <f>Raiz!$D$126</f>
        <v>Valor Total por Empregado / Mês</v>
      </c>
      <c r="E20664" s="394"/>
      <c r="F20664" s="395"/>
      <c r="G20664" s="393" t="str">
        <f t="shared" ref="G20664" si="23313">CONCATENATE(G20550," - ",H20545)</f>
        <v>PORTEIRO - TUBARÃO</v>
      </c>
      <c r="H20664" s="394"/>
      <c r="I20664" s="395"/>
      <c r="J20664" s="47">
        <f t="shared" ref="J20664" si="23314">ROUND(SUM(J20662:J20663),2)</f>
        <v>4419.46</v>
      </c>
      <c r="M20664" s="129"/>
    </row>
    <row r="20665" spans="1:16" ht="7.5" customHeight="1" thickBot="1" x14ac:dyDescent="0.25">
      <c r="A20665" s="241">
        <f t="shared" ref="A20665:C20665" si="23315">A20664</f>
        <v>3</v>
      </c>
      <c r="B20665" s="241" t="str">
        <f t="shared" si="23315"/>
        <v>PORTEIRO</v>
      </c>
      <c r="C20665" s="241" t="str">
        <f t="shared" si="23315"/>
        <v>TUBARÃO</v>
      </c>
      <c r="M20665" s="129"/>
    </row>
    <row r="20666" spans="1:16" ht="36" customHeight="1" thickBot="1" x14ac:dyDescent="0.25">
      <c r="A20666" s="241">
        <f t="shared" ref="A20666" si="23316">J20666</f>
        <v>2</v>
      </c>
      <c r="B20666" s="241" t="str">
        <f t="shared" ref="B20666" si="23317">G20676</f>
        <v>RECEPCIONISTA</v>
      </c>
      <c r="C20666" s="241" t="str">
        <f t="shared" ref="C20666" si="23318">H20671</f>
        <v>UMUARAMA</v>
      </c>
      <c r="D20666" s="311" t="str">
        <f>Raiz!$D$2</f>
        <v>PLANILHA DE CUSTOS E FORMAÇÃO DE PREÇOS</v>
      </c>
      <c r="E20666" s="312"/>
      <c r="F20666" s="312"/>
      <c r="G20666" s="312"/>
      <c r="H20666" s="313"/>
      <c r="I20666" s="66" t="str">
        <f>Raiz!$I$2</f>
        <v>GRUPO</v>
      </c>
      <c r="J20666" s="59">
        <f>VLOOKUP(H20671,Base!$B$29:$C$80,2,FALSE)</f>
        <v>2</v>
      </c>
      <c r="K20666" s="127"/>
      <c r="L20666" s="239" t="s">
        <v>320</v>
      </c>
      <c r="M20666" s="240">
        <f t="shared" ref="M20666" si="23319">M20540+1</f>
        <v>165</v>
      </c>
    </row>
    <row r="20667" spans="1:16" s="4" customFormat="1" ht="18" customHeight="1" x14ac:dyDescent="0.2">
      <c r="A20667" s="241">
        <f t="shared" ref="A20667:A20730" si="23320">A20666</f>
        <v>2</v>
      </c>
      <c r="B20667" s="241" t="str">
        <f t="shared" ref="B20667:B20730" si="23321">B20666</f>
        <v>RECEPCIONISTA</v>
      </c>
      <c r="C20667" s="241" t="str">
        <f t="shared" ref="C20667:C20730" si="23322">C20666</f>
        <v>UMUARAMA</v>
      </c>
      <c r="D20667" s="400" t="str">
        <f>Raiz!$D$3</f>
        <v>DISCRIMINAÇÃO DOS SERVIÇOS (DADOS REFERENTES À CONTRATAÇÃO)</v>
      </c>
      <c r="E20667" s="401"/>
      <c r="F20667" s="401"/>
      <c r="G20667" s="401"/>
      <c r="H20667" s="401"/>
      <c r="I20667" s="401"/>
      <c r="J20667" s="402"/>
      <c r="K20667" s="30"/>
      <c r="L20667" s="30"/>
      <c r="M20667" s="30"/>
      <c r="N20667" s="30"/>
      <c r="O20667" s="30"/>
      <c r="P20667" s="30"/>
    </row>
    <row r="20668" spans="1:16" s="4" customFormat="1" ht="18" customHeight="1" x14ac:dyDescent="0.2">
      <c r="A20668" s="241">
        <f t="shared" si="23320"/>
        <v>2</v>
      </c>
      <c r="B20668" s="241" t="str">
        <f t="shared" si="23321"/>
        <v>RECEPCIONISTA</v>
      </c>
      <c r="C20668" s="241" t="str">
        <f t="shared" si="23322"/>
        <v>UMUARAMA</v>
      </c>
      <c r="D20668" s="52" t="str">
        <f>Raiz!$D$4</f>
        <v>A</v>
      </c>
      <c r="E20668" s="359" t="str">
        <f>Raiz!$E$4</f>
        <v>Processo nº</v>
      </c>
      <c r="F20668" s="359"/>
      <c r="G20668" s="359"/>
      <c r="H20668" s="386" t="str">
        <f>Base!$C$2</f>
        <v>10905.720090/2020-71</v>
      </c>
      <c r="I20668" s="386"/>
      <c r="J20668" s="386"/>
      <c r="K20668" s="30"/>
      <c r="L20668" s="30"/>
      <c r="M20668" s="30"/>
      <c r="N20668" s="30"/>
      <c r="O20668" s="30"/>
      <c r="P20668" s="30"/>
    </row>
    <row r="20669" spans="1:16" s="4" customFormat="1" ht="18" customHeight="1" x14ac:dyDescent="0.2">
      <c r="A20669" s="241">
        <f t="shared" si="23320"/>
        <v>2</v>
      </c>
      <c r="B20669" s="241" t="str">
        <f t="shared" si="23321"/>
        <v>RECEPCIONISTA</v>
      </c>
      <c r="C20669" s="241" t="str">
        <f t="shared" si="23322"/>
        <v>UMUARAMA</v>
      </c>
      <c r="D20669" s="52" t="str">
        <f>Raiz!$D$5</f>
        <v>B</v>
      </c>
      <c r="E20669" s="359" t="str">
        <f>Raiz!$E$5</f>
        <v>Licitação nº</v>
      </c>
      <c r="F20669" s="359"/>
      <c r="G20669" s="359"/>
      <c r="H20669" s="386" t="str">
        <f>Base!$C$3</f>
        <v>___/2021</v>
      </c>
      <c r="I20669" s="386"/>
      <c r="J20669" s="386"/>
      <c r="K20669" s="30"/>
      <c r="L20669" s="30"/>
      <c r="M20669" s="30"/>
      <c r="N20669" s="30"/>
      <c r="O20669" s="30"/>
      <c r="P20669" s="30"/>
    </row>
    <row r="20670" spans="1:16" s="4" customFormat="1" ht="18" customHeight="1" x14ac:dyDescent="0.2">
      <c r="A20670" s="241">
        <f t="shared" si="23320"/>
        <v>2</v>
      </c>
      <c r="B20670" s="241" t="str">
        <f t="shared" si="23321"/>
        <v>RECEPCIONISTA</v>
      </c>
      <c r="C20670" s="241" t="str">
        <f t="shared" si="23322"/>
        <v>UMUARAMA</v>
      </c>
      <c r="D20670" s="52" t="str">
        <f>Raiz!$D$6</f>
        <v>C</v>
      </c>
      <c r="E20670" s="359" t="str">
        <f>Raiz!$E$6</f>
        <v>Data de apresentação da proposta</v>
      </c>
      <c r="F20670" s="359"/>
      <c r="G20670" s="359"/>
      <c r="H20670" s="386" t="str">
        <f>Base!$C$4</f>
        <v>___/___/2021</v>
      </c>
      <c r="I20670" s="386"/>
      <c r="J20670" s="386"/>
      <c r="K20670" s="30"/>
      <c r="L20670" s="30"/>
      <c r="M20670" s="30"/>
      <c r="N20670" s="30"/>
      <c r="O20670" s="30"/>
      <c r="P20670" s="30"/>
    </row>
    <row r="20671" spans="1:16" s="4" customFormat="1" ht="18" customHeight="1" x14ac:dyDescent="0.2">
      <c r="A20671" s="241">
        <f t="shared" si="23320"/>
        <v>2</v>
      </c>
      <c r="B20671" s="241" t="str">
        <f t="shared" si="23321"/>
        <v>RECEPCIONISTA</v>
      </c>
      <c r="C20671" s="241" t="str">
        <f t="shared" si="23322"/>
        <v>UMUARAMA</v>
      </c>
      <c r="D20671" s="52" t="str">
        <f>Raiz!$D$7</f>
        <v>D</v>
      </c>
      <c r="E20671" s="359" t="str">
        <f>Raiz!$E$7</f>
        <v>Local da prestação do serviço</v>
      </c>
      <c r="F20671" s="359"/>
      <c r="G20671" s="359"/>
      <c r="H20671" s="368" t="str">
        <f>VLOOKUP(M20666,Base!$T$86:$V$813,2,FALSE)</f>
        <v>UMUARAMA</v>
      </c>
      <c r="I20671" s="368"/>
      <c r="J20671" s="369">
        <f t="shared" ref="J20671" si="23323">K20671</f>
        <v>0</v>
      </c>
      <c r="K20671" s="127"/>
      <c r="L20671" s="127"/>
      <c r="M20671" s="30"/>
      <c r="N20671" s="30"/>
      <c r="O20671" s="30"/>
      <c r="P20671" s="30"/>
    </row>
    <row r="20672" spans="1:16" s="4" customFormat="1" ht="18" customHeight="1" x14ac:dyDescent="0.2">
      <c r="A20672" s="241">
        <f t="shared" si="23320"/>
        <v>2</v>
      </c>
      <c r="B20672" s="241" t="str">
        <f t="shared" si="23321"/>
        <v>RECEPCIONISTA</v>
      </c>
      <c r="C20672" s="241" t="str">
        <f t="shared" si="23322"/>
        <v>UMUARAMA</v>
      </c>
      <c r="D20672" s="52" t="str">
        <f>Raiz!$D$8</f>
        <v>E</v>
      </c>
      <c r="E20672" s="359" t="str">
        <f>Raiz!$E$8</f>
        <v>Ano do Acordo, Convenção ou Dissídio Coletivo:</v>
      </c>
      <c r="F20672" s="359"/>
      <c r="G20672" s="359"/>
      <c r="H20672" s="370">
        <f>VLOOKUP(H20671,Base!$B$257:$P$308,J20676+1,FALSE)</f>
        <v>2021</v>
      </c>
      <c r="I20672" s="370"/>
      <c r="J20672" s="370"/>
      <c r="K20672" s="30"/>
      <c r="L20672" s="30"/>
      <c r="M20672" s="30"/>
      <c r="N20672" s="30"/>
      <c r="O20672" s="30"/>
      <c r="P20672" s="30"/>
    </row>
    <row r="20673" spans="1:16" s="4" customFormat="1" ht="18" customHeight="1" thickBot="1" x14ac:dyDescent="0.25">
      <c r="A20673" s="241">
        <f t="shared" si="23320"/>
        <v>2</v>
      </c>
      <c r="B20673" s="241" t="str">
        <f t="shared" si="23321"/>
        <v>RECEPCIONISTA</v>
      </c>
      <c r="C20673" s="241" t="str">
        <f t="shared" si="23322"/>
        <v>UMUARAMA</v>
      </c>
      <c r="D20673" s="17" t="str">
        <f>Raiz!$D$9</f>
        <v>F</v>
      </c>
      <c r="E20673" s="360" t="str">
        <f>Raiz!$E$9</f>
        <v>Tempo de Execução (meses)</v>
      </c>
      <c r="F20673" s="360"/>
      <c r="G20673" s="360"/>
      <c r="H20673" s="378">
        <f>VLOOKUP(H20671,Base!$B$143:$P$194,J20676+1,FALSE)</f>
        <v>22</v>
      </c>
      <c r="I20673" s="379"/>
      <c r="J20673" s="380"/>
      <c r="K20673" s="30"/>
      <c r="L20673" s="30"/>
      <c r="M20673" s="30"/>
      <c r="N20673" s="30"/>
      <c r="O20673" s="30"/>
      <c r="P20673" s="30"/>
    </row>
    <row r="20674" spans="1:16" ht="14.1" customHeight="1" thickBot="1" x14ac:dyDescent="0.25">
      <c r="A20674" s="241">
        <f t="shared" si="23320"/>
        <v>2</v>
      </c>
      <c r="B20674" s="241" t="str">
        <f t="shared" si="23321"/>
        <v>RECEPCIONISTA</v>
      </c>
      <c r="C20674" s="241" t="str">
        <f t="shared" si="23322"/>
        <v>UMUARAMA</v>
      </c>
      <c r="D20674" s="16"/>
    </row>
    <row r="20675" spans="1:16" s="4" customFormat="1" ht="18" customHeight="1" x14ac:dyDescent="0.2">
      <c r="A20675" s="241">
        <f t="shared" si="23320"/>
        <v>2</v>
      </c>
      <c r="B20675" s="241" t="str">
        <f t="shared" si="23321"/>
        <v>RECEPCIONISTA</v>
      </c>
      <c r="C20675" s="241" t="str">
        <f t="shared" si="23322"/>
        <v>UMUARAMA</v>
      </c>
      <c r="D20675" s="381" t="str">
        <f>Raiz!$D$11</f>
        <v>IDENTIFICAÇÃO DO SERVIÇO</v>
      </c>
      <c r="E20675" s="381"/>
      <c r="F20675" s="381"/>
      <c r="G20675" s="381"/>
      <c r="H20675" s="381"/>
      <c r="I20675" s="381"/>
      <c r="J20675" s="381"/>
      <c r="K20675" s="30"/>
      <c r="L20675" s="30"/>
      <c r="M20675" s="30"/>
      <c r="N20675" s="30"/>
      <c r="O20675" s="30"/>
      <c r="P20675" s="30"/>
    </row>
    <row r="20676" spans="1:16" s="4" customFormat="1" ht="18" customHeight="1" x14ac:dyDescent="0.2">
      <c r="A20676" s="241">
        <f t="shared" si="23320"/>
        <v>2</v>
      </c>
      <c r="B20676" s="241" t="str">
        <f t="shared" si="23321"/>
        <v>RECEPCIONISTA</v>
      </c>
      <c r="C20676" s="241" t="str">
        <f t="shared" si="23322"/>
        <v>UMUARAMA</v>
      </c>
      <c r="D20676" s="389" t="str">
        <f>Raiz!$D$12</f>
        <v>Tipo de Serviço</v>
      </c>
      <c r="E20676" s="389"/>
      <c r="F20676" s="389"/>
      <c r="G20676" s="387" t="str">
        <f>VLOOKUP(M20666,Base!$T$86:$V$813,3,FALSE)</f>
        <v>RECEPCIONISTA</v>
      </c>
      <c r="H20676" s="388"/>
      <c r="I20676" s="388"/>
      <c r="J20676" s="238">
        <f>VLOOKUP(G20676,Base!$B$11:$E$24,4,FALSE)</f>
        <v>3</v>
      </c>
      <c r="M20676" s="30"/>
      <c r="N20676" s="30"/>
      <c r="O20676" s="30"/>
      <c r="P20676" s="30"/>
    </row>
    <row r="20677" spans="1:16" s="4" customFormat="1" ht="18" customHeight="1" x14ac:dyDescent="0.2">
      <c r="A20677" s="241">
        <f t="shared" si="23320"/>
        <v>2</v>
      </c>
      <c r="B20677" s="241" t="str">
        <f t="shared" si="23321"/>
        <v>RECEPCIONISTA</v>
      </c>
      <c r="C20677" s="241" t="str">
        <f t="shared" si="23322"/>
        <v>UMUARAMA</v>
      </c>
      <c r="D20677" s="389" t="str">
        <f>Raiz!$D$13</f>
        <v>Unidade de medida</v>
      </c>
      <c r="E20677" s="389"/>
      <c r="F20677" s="389"/>
      <c r="G20677" s="390" t="str">
        <f>Base!$C$6</f>
        <v>Posto</v>
      </c>
      <c r="H20677" s="390"/>
      <c r="I20677" s="390"/>
      <c r="J20677" s="390"/>
      <c r="K20677" s="30"/>
      <c r="L20677" s="30"/>
      <c r="M20677" s="30"/>
      <c r="N20677" s="30"/>
      <c r="O20677" s="30"/>
      <c r="P20677" s="30"/>
    </row>
    <row r="20678" spans="1:16" s="4" customFormat="1" ht="18" customHeight="1" thickBot="1" x14ac:dyDescent="0.25">
      <c r="A20678" s="241">
        <f t="shared" si="23320"/>
        <v>2</v>
      </c>
      <c r="B20678" s="241" t="str">
        <f t="shared" si="23321"/>
        <v>RECEPCIONISTA</v>
      </c>
      <c r="C20678" s="241" t="str">
        <f t="shared" si="23322"/>
        <v>UMUARAMA</v>
      </c>
      <c r="D20678" s="396" t="str">
        <f>Raiz!$D$14</f>
        <v>Quantidade a contratar (unidade de medida)</v>
      </c>
      <c r="E20678" s="396"/>
      <c r="F20678" s="396"/>
      <c r="G20678" s="378">
        <f>VLOOKUP(H20671,Base!$B$86:$P$137,1+J20676,FALSE)</f>
        <v>1</v>
      </c>
      <c r="H20678" s="379"/>
      <c r="I20678" s="379"/>
      <c r="J20678" s="380"/>
      <c r="K20678" s="30"/>
      <c r="L20678" s="30"/>
      <c r="M20678" s="30"/>
      <c r="N20678" s="30"/>
      <c r="O20678" s="30"/>
      <c r="P20678" s="30"/>
    </row>
    <row r="20679" spans="1:16" s="4" customFormat="1" ht="14.1" customHeight="1" thickBot="1" x14ac:dyDescent="0.25">
      <c r="A20679" s="241">
        <f t="shared" si="23320"/>
        <v>2</v>
      </c>
      <c r="B20679" s="241" t="str">
        <f t="shared" si="23321"/>
        <v>RECEPCIONISTA</v>
      </c>
      <c r="C20679" s="241" t="str">
        <f t="shared" si="23322"/>
        <v>UMUARAMA</v>
      </c>
      <c r="D20679" s="5"/>
      <c r="E20679" s="5"/>
      <c r="F20679" s="5"/>
      <c r="G20679" s="5"/>
      <c r="H20679" s="5"/>
      <c r="I20679" s="5"/>
      <c r="J20679" s="5"/>
      <c r="K20679" s="29"/>
      <c r="L20679" s="29"/>
      <c r="M20679" s="30"/>
      <c r="N20679" s="30"/>
      <c r="O20679" s="30"/>
      <c r="P20679" s="30"/>
    </row>
    <row r="20680" spans="1:16" s="4" customFormat="1" ht="18" customHeight="1" x14ac:dyDescent="0.2">
      <c r="A20680" s="241">
        <f t="shared" si="23320"/>
        <v>2</v>
      </c>
      <c r="B20680" s="241" t="str">
        <f t="shared" si="23321"/>
        <v>RECEPCIONISTA</v>
      </c>
      <c r="C20680" s="241" t="str">
        <f t="shared" si="23322"/>
        <v>UMUARAMA</v>
      </c>
      <c r="D20680" s="381" t="str">
        <f>Raiz!$D$16</f>
        <v>1. MÓDULOS: Mão de obra vinculada à execução contratual</v>
      </c>
      <c r="E20680" s="381"/>
      <c r="F20680" s="381"/>
      <c r="G20680" s="381"/>
      <c r="H20680" s="381"/>
      <c r="I20680" s="381"/>
      <c r="J20680" s="381"/>
      <c r="K20680" s="30"/>
      <c r="L20680" s="30"/>
      <c r="M20680" s="30"/>
      <c r="N20680" s="30"/>
      <c r="O20680" s="30"/>
      <c r="P20680" s="30"/>
    </row>
    <row r="20681" spans="1:16" s="4" customFormat="1" ht="18" customHeight="1" x14ac:dyDescent="0.2">
      <c r="A20681" s="241">
        <f t="shared" si="23320"/>
        <v>2</v>
      </c>
      <c r="B20681" s="241" t="str">
        <f t="shared" si="23321"/>
        <v>RECEPCIONISTA</v>
      </c>
      <c r="C20681" s="241" t="str">
        <f t="shared" si="23322"/>
        <v>UMUARAMA</v>
      </c>
      <c r="D20681" s="382" t="str">
        <f>Raiz!$D$17</f>
        <v>Dados para composição dos custos referentes a mão de obra</v>
      </c>
      <c r="E20681" s="382"/>
      <c r="F20681" s="382"/>
      <c r="G20681" s="382"/>
      <c r="H20681" s="382"/>
      <c r="I20681" s="382"/>
      <c r="J20681" s="382"/>
      <c r="K20681" s="30"/>
      <c r="L20681" s="30"/>
      <c r="M20681" s="30"/>
      <c r="N20681" s="30"/>
      <c r="O20681" s="30"/>
      <c r="P20681" s="30"/>
    </row>
    <row r="20682" spans="1:16" s="4" customFormat="1" ht="18" customHeight="1" x14ac:dyDescent="0.2">
      <c r="A20682" s="241">
        <f t="shared" si="23320"/>
        <v>2</v>
      </c>
      <c r="B20682" s="241" t="str">
        <f t="shared" si="23321"/>
        <v>RECEPCIONISTA</v>
      </c>
      <c r="C20682" s="241" t="str">
        <f t="shared" si="23322"/>
        <v>UMUARAMA</v>
      </c>
      <c r="D20682" s="52">
        <f>Raiz!$D$18</f>
        <v>1</v>
      </c>
      <c r="E20682" s="359" t="str">
        <f>Raiz!$E$18</f>
        <v>Tipo de Serviço</v>
      </c>
      <c r="F20682" s="359"/>
      <c r="G20682" s="383" t="str">
        <f t="shared" ref="G20682" si="23324">G20676</f>
        <v>RECEPCIONISTA</v>
      </c>
      <c r="H20682" s="383"/>
      <c r="I20682" s="383"/>
      <c r="J20682" s="384"/>
      <c r="K20682" s="30"/>
      <c r="L20682" s="30"/>
      <c r="M20682" s="30"/>
      <c r="N20682" s="30"/>
      <c r="O20682" s="30"/>
      <c r="P20682" s="30"/>
    </row>
    <row r="20683" spans="1:16" s="4" customFormat="1" ht="18" customHeight="1" x14ac:dyDescent="0.2">
      <c r="A20683" s="241">
        <f t="shared" si="23320"/>
        <v>2</v>
      </c>
      <c r="B20683" s="241" t="str">
        <f t="shared" si="23321"/>
        <v>RECEPCIONISTA</v>
      </c>
      <c r="C20683" s="241" t="str">
        <f t="shared" si="23322"/>
        <v>UMUARAMA</v>
      </c>
      <c r="D20683" s="52">
        <f>Raiz!$D$19</f>
        <v>2</v>
      </c>
      <c r="E20683" s="359" t="str">
        <f>Raiz!$E$19</f>
        <v>Classificação Brasileira de Ocupações (CBO)</v>
      </c>
      <c r="F20683" s="359"/>
      <c r="G20683" s="373" t="str">
        <f>VLOOKUP(G20676,Base!$B$11:$C$24,2,FALSE)</f>
        <v>4221-05</v>
      </c>
      <c r="H20683" s="373"/>
      <c r="I20683" s="373"/>
      <c r="J20683" s="374"/>
      <c r="K20683" s="127"/>
      <c r="L20683" s="127"/>
      <c r="M20683" s="30"/>
      <c r="N20683" s="30"/>
      <c r="O20683" s="30"/>
      <c r="P20683" s="30"/>
    </row>
    <row r="20684" spans="1:16" s="4" customFormat="1" ht="18" customHeight="1" x14ac:dyDescent="0.2">
      <c r="A20684" s="241">
        <f t="shared" si="23320"/>
        <v>2</v>
      </c>
      <c r="B20684" s="241" t="str">
        <f t="shared" si="23321"/>
        <v>RECEPCIONISTA</v>
      </c>
      <c r="C20684" s="241" t="str">
        <f t="shared" si="23322"/>
        <v>UMUARAMA</v>
      </c>
      <c r="D20684" s="52">
        <f>Raiz!$D$20</f>
        <v>3</v>
      </c>
      <c r="E20684" s="399" t="str">
        <f>Raiz!$E$20</f>
        <v>Salário Normativo da Categoria</v>
      </c>
      <c r="F20684" s="399"/>
      <c r="G20684" s="364">
        <f>VLOOKUP(H20671,Base!$B$371:$P$422,J20676+1,FALSE)</f>
        <v>1517</v>
      </c>
      <c r="H20684" s="364"/>
      <c r="I20684" s="364"/>
      <c r="J20684" s="365"/>
      <c r="K20684" s="127"/>
      <c r="L20684" s="127"/>
      <c r="M20684" s="30"/>
      <c r="N20684" s="30"/>
      <c r="O20684" s="30"/>
      <c r="P20684" s="30"/>
    </row>
    <row r="20685" spans="1:16" s="4" customFormat="1" ht="30" customHeight="1" x14ac:dyDescent="0.2">
      <c r="A20685" s="241">
        <f t="shared" si="23320"/>
        <v>2</v>
      </c>
      <c r="B20685" s="241" t="str">
        <f t="shared" si="23321"/>
        <v>RECEPCIONISTA</v>
      </c>
      <c r="C20685" s="241" t="str">
        <f t="shared" si="23322"/>
        <v>UMUARAMA</v>
      </c>
      <c r="D20685" s="147">
        <f>Raiz!$D$21</f>
        <v>4</v>
      </c>
      <c r="E20685" s="407" t="str">
        <f>Raiz!$E$21</f>
        <v>Categoria Profissional (vinculada à execução contratual)</v>
      </c>
      <c r="F20685" s="407"/>
      <c r="G20685" s="375" t="str">
        <f>VLOOKUP(H20671,Base!$B$200:$P$251,J20676+1,FALSE)</f>
        <v>EMPREGADOS EM EMPRESAS DE PRESTAÇÃO DE SERV. A TERCEIROS</v>
      </c>
      <c r="H20685" s="375"/>
      <c r="I20685" s="375"/>
      <c r="J20685" s="376"/>
      <c r="K20685" s="127"/>
      <c r="L20685" s="127"/>
      <c r="M20685" s="30"/>
      <c r="N20685" s="30"/>
      <c r="O20685" s="30"/>
      <c r="P20685" s="30"/>
    </row>
    <row r="20686" spans="1:16" s="4" customFormat="1" ht="18" customHeight="1" x14ac:dyDescent="0.2">
      <c r="A20686" s="241">
        <f t="shared" si="23320"/>
        <v>2</v>
      </c>
      <c r="B20686" s="241" t="str">
        <f t="shared" si="23321"/>
        <v>RECEPCIONISTA</v>
      </c>
      <c r="C20686" s="241" t="str">
        <f t="shared" si="23322"/>
        <v>UMUARAMA</v>
      </c>
      <c r="D20686" s="52">
        <f>Raiz!$D$22</f>
        <v>5</v>
      </c>
      <c r="E20686" s="403" t="str">
        <f>Raiz!$E$22</f>
        <v>CCT - Data-Base da Categoria (dia/mês/ano)</v>
      </c>
      <c r="F20686" s="403"/>
      <c r="G20686" s="391" t="str">
        <f>VLOOKUP(H20671,Base!$B$314:$P$365,J20676+1,FALSE)</f>
        <v>PR001162/2021 - 01/03/2021</v>
      </c>
      <c r="H20686" s="391"/>
      <c r="I20686" s="391"/>
      <c r="J20686" s="392"/>
      <c r="K20686" s="127"/>
      <c r="L20686" s="127"/>
      <c r="M20686" s="30"/>
      <c r="N20686" s="30"/>
      <c r="O20686" s="30"/>
      <c r="P20686" s="30"/>
    </row>
    <row r="20687" spans="1:16" s="4" customFormat="1" ht="18" customHeight="1" x14ac:dyDescent="0.2">
      <c r="A20687" s="241">
        <f t="shared" si="23320"/>
        <v>2</v>
      </c>
      <c r="B20687" s="241" t="str">
        <f t="shared" si="23321"/>
        <v>RECEPCIONISTA</v>
      </c>
      <c r="C20687" s="241" t="str">
        <f t="shared" si="23322"/>
        <v>UMUARAMA</v>
      </c>
      <c r="D20687" s="52">
        <f>Raiz!$D$23</f>
        <v>6</v>
      </c>
      <c r="E20687" s="359" t="str">
        <f>Raiz!$E$23</f>
        <v>Carga horária a contratar (Horas/Mês)</v>
      </c>
      <c r="F20687" s="359"/>
      <c r="G20687" s="371">
        <f>VLOOKUP(H20671,Base!$B$485:$P$536,J20676+1,FALSE)</f>
        <v>200</v>
      </c>
      <c r="H20687" s="371"/>
      <c r="I20687" s="371"/>
      <c r="J20687" s="372"/>
      <c r="K20687" s="127"/>
      <c r="L20687" s="127"/>
      <c r="M20687" s="30"/>
      <c r="N20687" s="30"/>
      <c r="O20687" s="30"/>
      <c r="P20687" s="30"/>
    </row>
    <row r="20688" spans="1:16" s="4" customFormat="1" ht="18" customHeight="1" x14ac:dyDescent="0.2">
      <c r="A20688" s="241">
        <f t="shared" si="23320"/>
        <v>2</v>
      </c>
      <c r="B20688" s="241" t="str">
        <f t="shared" si="23321"/>
        <v>RECEPCIONISTA</v>
      </c>
      <c r="C20688" s="241" t="str">
        <f t="shared" si="23322"/>
        <v>UMUARAMA</v>
      </c>
      <c r="D20688" s="52">
        <f>Raiz!$D$24</f>
        <v>7</v>
      </c>
      <c r="E20688" s="359" t="str">
        <f>Raiz!$E$24</f>
        <v>Valor do vale transporte</v>
      </c>
      <c r="F20688" s="359"/>
      <c r="G20688" s="364">
        <f>VLOOKUP(H20671,Base!$B$29:$E$80,4,FALSE)</f>
        <v>4.3</v>
      </c>
      <c r="H20688" s="364" t="s">
        <v>35</v>
      </c>
      <c r="I20688" s="364"/>
      <c r="J20688" s="365"/>
      <c r="K20688" s="30"/>
      <c r="L20688" s="30"/>
      <c r="M20688" s="30"/>
      <c r="N20688" s="30"/>
      <c r="O20688" s="30"/>
      <c r="P20688" s="30"/>
    </row>
    <row r="20689" spans="1:16" s="4" customFormat="1" ht="18" customHeight="1" x14ac:dyDescent="0.2">
      <c r="A20689" s="241">
        <f t="shared" si="23320"/>
        <v>2</v>
      </c>
      <c r="B20689" s="241" t="str">
        <f t="shared" si="23321"/>
        <v>RECEPCIONISTA</v>
      </c>
      <c r="C20689" s="241" t="str">
        <f t="shared" si="23322"/>
        <v>UMUARAMA</v>
      </c>
      <c r="D20689" s="52">
        <f>Raiz!$D$25</f>
        <v>8</v>
      </c>
      <c r="E20689" s="359" t="str">
        <f>Raiz!$E$25</f>
        <v>Valor do vale alimentação</v>
      </c>
      <c r="F20689" s="359"/>
      <c r="G20689" s="364">
        <f>VLOOKUP(H20671,Base!$B$656:$P$707,J20676+1,FALSE)</f>
        <v>21.43</v>
      </c>
      <c r="H20689" s="364"/>
      <c r="I20689" s="364"/>
      <c r="J20689" s="365"/>
      <c r="K20689" s="127"/>
      <c r="L20689" s="127"/>
      <c r="M20689" s="30"/>
      <c r="N20689" s="30"/>
      <c r="O20689" s="30"/>
      <c r="P20689" s="30"/>
    </row>
    <row r="20690" spans="1:16" s="4" customFormat="1" ht="18" customHeight="1" thickBot="1" x14ac:dyDescent="0.25">
      <c r="A20690" s="241">
        <f t="shared" si="23320"/>
        <v>2</v>
      </c>
      <c r="B20690" s="241" t="str">
        <f t="shared" si="23321"/>
        <v>RECEPCIONISTA</v>
      </c>
      <c r="C20690" s="241" t="str">
        <f t="shared" si="23322"/>
        <v>UMUARAMA</v>
      </c>
      <c r="D20690" s="17">
        <f>Raiz!$D$26</f>
        <v>9</v>
      </c>
      <c r="E20690" s="360" t="str">
        <f>Raiz!$E$26</f>
        <v>Salário Mínimo Vigente</v>
      </c>
      <c r="F20690" s="360"/>
      <c r="G20690" s="361">
        <f>Base!$C$5</f>
        <v>1100</v>
      </c>
      <c r="H20690" s="361"/>
      <c r="I20690" s="361"/>
      <c r="J20690" s="362"/>
      <c r="K20690" s="30"/>
      <c r="L20690" s="30"/>
      <c r="M20690" s="30"/>
      <c r="N20690" s="30"/>
      <c r="O20690" s="30"/>
      <c r="P20690" s="30"/>
    </row>
    <row r="20691" spans="1:16" ht="14.1" customHeight="1" thickBot="1" x14ac:dyDescent="0.25">
      <c r="A20691" s="241">
        <f t="shared" si="23320"/>
        <v>2</v>
      </c>
      <c r="B20691" s="241" t="str">
        <f t="shared" si="23321"/>
        <v>RECEPCIONISTA</v>
      </c>
      <c r="C20691" s="241" t="str">
        <f t="shared" si="23322"/>
        <v>UMUARAMA</v>
      </c>
      <c r="D20691" s="4"/>
      <c r="E20691" s="4"/>
      <c r="F20691" s="4"/>
      <c r="G20691" s="4"/>
      <c r="H20691" s="4"/>
      <c r="I20691" s="4"/>
      <c r="J20691" s="4"/>
    </row>
    <row r="20692" spans="1:16" ht="18" customHeight="1" x14ac:dyDescent="0.2">
      <c r="A20692" s="241">
        <f t="shared" si="23320"/>
        <v>2</v>
      </c>
      <c r="B20692" s="241" t="str">
        <f t="shared" si="23321"/>
        <v>RECEPCIONISTA</v>
      </c>
      <c r="C20692" s="241" t="str">
        <f t="shared" si="23322"/>
        <v>UMUARAMA</v>
      </c>
      <c r="D20692" s="363" t="str">
        <f>Raiz!$D$28</f>
        <v>MÓDULO 1 – COMPOSIÇÃO DA REMUNERAÇÃO</v>
      </c>
      <c r="E20692" s="363"/>
      <c r="F20692" s="363"/>
      <c r="G20692" s="363"/>
      <c r="H20692" s="363"/>
      <c r="I20692" s="1" t="str">
        <f>Raiz!I$28</f>
        <v>%</v>
      </c>
      <c r="J20692" s="2" t="str">
        <f>Raiz!$J$28</f>
        <v>Valor R$</v>
      </c>
    </row>
    <row r="20693" spans="1:16" ht="18" customHeight="1" x14ac:dyDescent="0.2">
      <c r="A20693" s="241">
        <f t="shared" si="23320"/>
        <v>2</v>
      </c>
      <c r="B20693" s="241" t="str">
        <f t="shared" si="23321"/>
        <v>RECEPCIONISTA</v>
      </c>
      <c r="C20693" s="241" t="str">
        <f t="shared" si="23322"/>
        <v>UMUARAMA</v>
      </c>
      <c r="D20693" s="52" t="str">
        <f>Raiz!$D$29</f>
        <v>A</v>
      </c>
      <c r="E20693" s="398" t="str">
        <f>Raiz!$E$29</f>
        <v>Salário-Base</v>
      </c>
      <c r="F20693" s="398"/>
      <c r="G20693" s="398"/>
      <c r="H20693" s="398"/>
      <c r="I20693" s="314"/>
      <c r="J20693" s="19">
        <f>VLOOKUP(H20671,Base!$B$599:$P$650,J20676+1,FALSE)</f>
        <v>1379.090909090909</v>
      </c>
      <c r="K20693" s="128"/>
      <c r="L20693" s="128"/>
    </row>
    <row r="20694" spans="1:16" ht="18" customHeight="1" x14ac:dyDescent="0.2">
      <c r="A20694" s="241">
        <f t="shared" si="23320"/>
        <v>2</v>
      </c>
      <c r="B20694" s="241" t="str">
        <f t="shared" si="23321"/>
        <v>RECEPCIONISTA</v>
      </c>
      <c r="C20694" s="241" t="str">
        <f t="shared" si="23322"/>
        <v>UMUARAMA</v>
      </c>
      <c r="D20694" s="147" t="str">
        <f>Raiz!$D$30</f>
        <v>B</v>
      </c>
      <c r="E20694" s="338" t="str">
        <f>Raiz!$E$30</f>
        <v>Adicional de Insalubridade</v>
      </c>
      <c r="F20694" s="338"/>
      <c r="G20694" s="338"/>
      <c r="H20694" s="338"/>
      <c r="I20694" s="119">
        <f>VLOOKUP(H20671,Base!$B$1055:$P$1106,J20676+1,FALSE)</f>
        <v>0</v>
      </c>
      <c r="J20694" s="19">
        <f t="shared" ref="J20694" si="23325">ROUND(I20694*J20693,2)</f>
        <v>0</v>
      </c>
      <c r="K20694" s="128"/>
      <c r="L20694" s="128"/>
    </row>
    <row r="20695" spans="1:16" ht="18" customHeight="1" x14ac:dyDescent="0.2">
      <c r="A20695" s="241">
        <f t="shared" si="23320"/>
        <v>2</v>
      </c>
      <c r="B20695" s="241" t="str">
        <f t="shared" si="23321"/>
        <v>RECEPCIONISTA</v>
      </c>
      <c r="C20695" s="241" t="str">
        <f t="shared" si="23322"/>
        <v>UMUARAMA</v>
      </c>
      <c r="D20695" s="52" t="str">
        <f>Raiz!$D$31</f>
        <v>C</v>
      </c>
      <c r="E20695" s="397" t="str">
        <f>Raiz!$E$31</f>
        <v>Outros (especificar)</v>
      </c>
      <c r="F20695" s="397"/>
      <c r="G20695" s="397"/>
      <c r="H20695" s="397"/>
      <c r="I20695" s="20"/>
      <c r="J20695" s="19">
        <f>VLOOKUP(H20671,Base!$B$827:$P$878,J20676+1,FALSE)</f>
        <v>0</v>
      </c>
      <c r="K20695" s="128"/>
      <c r="L20695" s="128"/>
    </row>
    <row r="20696" spans="1:16" ht="18" customHeight="1" x14ac:dyDescent="0.2">
      <c r="A20696" s="241">
        <f t="shared" si="23320"/>
        <v>2</v>
      </c>
      <c r="B20696" s="241" t="str">
        <f t="shared" si="23321"/>
        <v>RECEPCIONISTA</v>
      </c>
      <c r="C20696" s="241" t="str">
        <f t="shared" si="23322"/>
        <v>UMUARAMA</v>
      </c>
      <c r="D20696" s="52"/>
      <c r="E20696" s="323"/>
      <c r="F20696" s="323"/>
      <c r="G20696" s="323"/>
      <c r="H20696" s="323"/>
      <c r="I20696" s="20"/>
      <c r="J20696" s="19"/>
    </row>
    <row r="20697" spans="1:16" ht="18" customHeight="1" x14ac:dyDescent="0.2">
      <c r="A20697" s="241">
        <f t="shared" si="23320"/>
        <v>2</v>
      </c>
      <c r="B20697" s="241" t="str">
        <f t="shared" si="23321"/>
        <v>RECEPCIONISTA</v>
      </c>
      <c r="C20697" s="241" t="str">
        <f t="shared" si="23322"/>
        <v>UMUARAMA</v>
      </c>
      <c r="D20697" s="52"/>
      <c r="E20697" s="323"/>
      <c r="F20697" s="323"/>
      <c r="G20697" s="323"/>
      <c r="H20697" s="323"/>
      <c r="I20697" s="20"/>
      <c r="J20697" s="36"/>
    </row>
    <row r="20698" spans="1:16" ht="18" customHeight="1" x14ac:dyDescent="0.2">
      <c r="A20698" s="241">
        <f t="shared" si="23320"/>
        <v>2</v>
      </c>
      <c r="B20698" s="241" t="str">
        <f t="shared" si="23321"/>
        <v>RECEPCIONISTA</v>
      </c>
      <c r="C20698" s="241" t="str">
        <f t="shared" si="23322"/>
        <v>UMUARAMA</v>
      </c>
      <c r="D20698" s="52"/>
      <c r="E20698" s="323"/>
      <c r="F20698" s="323"/>
      <c r="G20698" s="323"/>
      <c r="H20698" s="323"/>
      <c r="I20698" s="20"/>
      <c r="J20698" s="36"/>
    </row>
    <row r="20699" spans="1:16" ht="18" customHeight="1" thickBot="1" x14ac:dyDescent="0.25">
      <c r="A20699" s="241">
        <f t="shared" si="23320"/>
        <v>2</v>
      </c>
      <c r="B20699" s="241" t="str">
        <f t="shared" si="23321"/>
        <v>RECEPCIONISTA</v>
      </c>
      <c r="C20699" s="241" t="str">
        <f t="shared" si="23322"/>
        <v>UMUARAMA</v>
      </c>
      <c r="D20699" s="317" t="str">
        <f>Raiz!$D$35</f>
        <v>Total do Módulo 1 - Composição da Remuneração</v>
      </c>
      <c r="E20699" s="317"/>
      <c r="F20699" s="317"/>
      <c r="G20699" s="317"/>
      <c r="H20699" s="317"/>
      <c r="I20699" s="317"/>
      <c r="J20699" s="21">
        <f t="shared" ref="J20699" si="23326">SUM(J20693:J20696)</f>
        <v>1379.090909090909</v>
      </c>
    </row>
    <row r="20700" spans="1:16" ht="14.1" customHeight="1" thickBot="1" x14ac:dyDescent="0.25">
      <c r="A20700" s="241">
        <f t="shared" si="23320"/>
        <v>2</v>
      </c>
      <c r="B20700" s="241" t="str">
        <f t="shared" si="23321"/>
        <v>RECEPCIONISTA</v>
      </c>
      <c r="C20700" s="241" t="str">
        <f t="shared" si="23322"/>
        <v>UMUARAMA</v>
      </c>
      <c r="D20700" s="4"/>
      <c r="E20700" s="4"/>
      <c r="F20700" s="4"/>
      <c r="G20700" s="4"/>
      <c r="H20700" s="4"/>
      <c r="I20700" s="4"/>
      <c r="J20700" s="4"/>
    </row>
    <row r="20701" spans="1:16" ht="18" customHeight="1" x14ac:dyDescent="0.2">
      <c r="A20701" s="241">
        <f t="shared" si="23320"/>
        <v>2</v>
      </c>
      <c r="B20701" s="241" t="str">
        <f t="shared" si="23321"/>
        <v>RECEPCIONISTA</v>
      </c>
      <c r="C20701" s="241" t="str">
        <f t="shared" si="23322"/>
        <v>UMUARAMA</v>
      </c>
      <c r="D20701" s="339" t="str">
        <f>Raiz!$D$37</f>
        <v>MÓDULO 2 – ENCARGOS E BENEFÍCIOS ANUAIS, MENSAIS E DIÁRIOS</v>
      </c>
      <c r="E20701" s="340"/>
      <c r="F20701" s="340"/>
      <c r="G20701" s="340"/>
      <c r="H20701" s="357"/>
      <c r="I20701" s="1" t="str">
        <f>Raiz!$I$37</f>
        <v>%</v>
      </c>
      <c r="J20701" s="2" t="str">
        <f>Raiz!$J$37</f>
        <v>Valor R$</v>
      </c>
    </row>
    <row r="20702" spans="1:16" ht="18" customHeight="1" x14ac:dyDescent="0.2">
      <c r="A20702" s="241">
        <f t="shared" si="23320"/>
        <v>2</v>
      </c>
      <c r="B20702" s="241" t="str">
        <f t="shared" si="23321"/>
        <v>RECEPCIONISTA</v>
      </c>
      <c r="C20702" s="241" t="str">
        <f t="shared" si="23322"/>
        <v>UMUARAMA</v>
      </c>
      <c r="D20702" s="343" t="str">
        <f>Raiz!$D$38</f>
        <v xml:space="preserve"> Submódulo 2.1 - 13º (décimo terceiro) Salário, Férias e Adicional de Férias</v>
      </c>
      <c r="E20702" s="343"/>
      <c r="F20702" s="343"/>
      <c r="G20702" s="343"/>
      <c r="H20702" s="343"/>
      <c r="I20702" s="343"/>
      <c r="J20702" s="345"/>
    </row>
    <row r="20703" spans="1:16" ht="18" customHeight="1" x14ac:dyDescent="0.2">
      <c r="A20703" s="241">
        <f t="shared" si="23320"/>
        <v>2</v>
      </c>
      <c r="B20703" s="241" t="str">
        <f t="shared" si="23321"/>
        <v>RECEPCIONISTA</v>
      </c>
      <c r="C20703" s="241" t="str">
        <f t="shared" si="23322"/>
        <v>UMUARAMA</v>
      </c>
      <c r="D20703" s="52" t="str">
        <f>Raiz!$D$39</f>
        <v>A</v>
      </c>
      <c r="E20703" s="323" t="str">
        <f>Raiz!$E$39</f>
        <v>13º Salário</v>
      </c>
      <c r="F20703" s="323"/>
      <c r="G20703" s="323"/>
      <c r="H20703" s="323"/>
      <c r="I20703" s="20">
        <f>Raiz!$I$39</f>
        <v>8.3333333333333329E-2</v>
      </c>
      <c r="J20703" s="22">
        <f t="shared" ref="J20703" si="23327">ROUND(I20703*J20699,2)</f>
        <v>114.92</v>
      </c>
    </row>
    <row r="20704" spans="1:16" ht="18" customHeight="1" x14ac:dyDescent="0.2">
      <c r="A20704" s="241">
        <f t="shared" si="23320"/>
        <v>2</v>
      </c>
      <c r="B20704" s="241" t="str">
        <f t="shared" si="23321"/>
        <v>RECEPCIONISTA</v>
      </c>
      <c r="C20704" s="241" t="str">
        <f t="shared" si="23322"/>
        <v>UMUARAMA</v>
      </c>
      <c r="D20704" s="52" t="str">
        <f>Raiz!$D$40</f>
        <v>B</v>
      </c>
      <c r="E20704" s="320" t="str">
        <f>Raiz!$E$40</f>
        <v xml:space="preserve">Adicional de Férias </v>
      </c>
      <c r="F20704" s="322"/>
      <c r="G20704" s="322"/>
      <c r="H20704" s="321"/>
      <c r="I20704" s="20">
        <f>Raiz!$I$40</f>
        <v>2.7777777777777776E-2</v>
      </c>
      <c r="J20704" s="22">
        <f t="shared" ref="J20704" si="23328">ROUND(I20704*J20699,2)</f>
        <v>38.31</v>
      </c>
      <c r="K20704" s="30"/>
      <c r="L20704" s="30"/>
    </row>
    <row r="20705" spans="1:12" ht="18" customHeight="1" thickBot="1" x14ac:dyDescent="0.25">
      <c r="A20705" s="241">
        <f t="shared" si="23320"/>
        <v>2</v>
      </c>
      <c r="B20705" s="241" t="str">
        <f t="shared" si="23321"/>
        <v>RECEPCIONISTA</v>
      </c>
      <c r="C20705" s="241" t="str">
        <f t="shared" si="23322"/>
        <v>UMUARAMA</v>
      </c>
      <c r="D20705" s="317" t="str">
        <f>Raiz!$D$41</f>
        <v>Total do Submódulo 2.1</v>
      </c>
      <c r="E20705" s="317"/>
      <c r="F20705" s="317"/>
      <c r="G20705" s="317"/>
      <c r="H20705" s="317"/>
      <c r="I20705" s="317"/>
      <c r="J20705" s="248">
        <f t="shared" ref="J20705" si="23329">SUM(J20703:J20704)</f>
        <v>153.23000000000002</v>
      </c>
      <c r="K20705" s="30"/>
      <c r="L20705" s="30"/>
    </row>
    <row r="20706" spans="1:12" ht="14.1" customHeight="1" thickBot="1" x14ac:dyDescent="0.25">
      <c r="A20706" s="241">
        <f t="shared" si="23320"/>
        <v>2</v>
      </c>
      <c r="B20706" s="241" t="str">
        <f t="shared" si="23321"/>
        <v>RECEPCIONISTA</v>
      </c>
      <c r="C20706" s="241" t="str">
        <f t="shared" si="23322"/>
        <v>UMUARAMA</v>
      </c>
      <c r="D20706" s="4"/>
      <c r="E20706" s="4"/>
      <c r="F20706" s="4"/>
      <c r="G20706" s="4"/>
      <c r="H20706" s="4"/>
      <c r="I20706" s="4"/>
      <c r="J20706" s="4"/>
      <c r="K20706" s="30"/>
      <c r="L20706" s="30"/>
    </row>
    <row r="20707" spans="1:12" ht="18" customHeight="1" x14ac:dyDescent="0.2">
      <c r="A20707" s="241">
        <f t="shared" si="23320"/>
        <v>2</v>
      </c>
      <c r="B20707" s="241" t="str">
        <f t="shared" si="23321"/>
        <v>RECEPCIONISTA</v>
      </c>
      <c r="C20707" s="241" t="str">
        <f t="shared" si="23322"/>
        <v>UMUARAMA</v>
      </c>
      <c r="D20707" s="355" t="str">
        <f>Raiz!$D$43</f>
        <v xml:space="preserve"> Submódulo 2.2 - Encargos Previdenciários (GPS), FGTS e outras contribuições (Base de cálculo: Módulo 1 + Submódulo 2.1)</v>
      </c>
      <c r="E20707" s="355"/>
      <c r="F20707" s="355"/>
      <c r="G20707" s="355"/>
      <c r="H20707" s="355"/>
      <c r="I20707" s="355"/>
      <c r="J20707" s="356"/>
      <c r="K20707" s="30"/>
      <c r="L20707" s="30"/>
    </row>
    <row r="20708" spans="1:12" ht="18" customHeight="1" x14ac:dyDescent="0.2">
      <c r="A20708" s="241">
        <f t="shared" si="23320"/>
        <v>2</v>
      </c>
      <c r="B20708" s="241" t="str">
        <f t="shared" si="23321"/>
        <v>RECEPCIONISTA</v>
      </c>
      <c r="C20708" s="241" t="str">
        <f t="shared" si="23322"/>
        <v>UMUARAMA</v>
      </c>
      <c r="D20708" s="52" t="str">
        <f>Raiz!$D$44</f>
        <v>A</v>
      </c>
      <c r="E20708" s="354" t="str">
        <f>Raiz!$E$44</f>
        <v>INSS</v>
      </c>
      <c r="F20708" s="354"/>
      <c r="G20708" s="354"/>
      <c r="H20708" s="354"/>
      <c r="I20708" s="23">
        <f>Raiz!$I$44</f>
        <v>0.2</v>
      </c>
      <c r="J20708" s="22">
        <f t="shared" ref="J20708" si="23330">ROUND((J20699+J20705)*$I20708,2)</f>
        <v>306.45999999999998</v>
      </c>
      <c r="K20708" s="30"/>
      <c r="L20708" s="30"/>
    </row>
    <row r="20709" spans="1:12" ht="18" customHeight="1" x14ac:dyDescent="0.2">
      <c r="A20709" s="241">
        <f t="shared" si="23320"/>
        <v>2</v>
      </c>
      <c r="B20709" s="241" t="str">
        <f t="shared" si="23321"/>
        <v>RECEPCIONISTA</v>
      </c>
      <c r="C20709" s="241" t="str">
        <f t="shared" si="23322"/>
        <v>UMUARAMA</v>
      </c>
      <c r="D20709" s="52" t="str">
        <f>Raiz!$D$45</f>
        <v>B</v>
      </c>
      <c r="E20709" s="354" t="str">
        <f>Raiz!$E$45</f>
        <v>Salário Educação</v>
      </c>
      <c r="F20709" s="354"/>
      <c r="G20709" s="354"/>
      <c r="H20709" s="354"/>
      <c r="I20709" s="23">
        <f>Raiz!$I$45</f>
        <v>2.5000000000000001E-2</v>
      </c>
      <c r="J20709" s="22">
        <f t="shared" ref="J20709" si="23331">ROUND((J20699+J20705)*$I20709,2)</f>
        <v>38.31</v>
      </c>
      <c r="K20709" s="30"/>
      <c r="L20709" s="30"/>
    </row>
    <row r="20710" spans="1:12" ht="18" customHeight="1" x14ac:dyDescent="0.2">
      <c r="A20710" s="241">
        <f t="shared" si="23320"/>
        <v>2</v>
      </c>
      <c r="B20710" s="241" t="str">
        <f t="shared" si="23321"/>
        <v>RECEPCIONISTA</v>
      </c>
      <c r="C20710" s="241" t="str">
        <f t="shared" si="23322"/>
        <v>UMUARAMA</v>
      </c>
      <c r="D20710" s="52" t="str">
        <f>Raiz!$D$46</f>
        <v>C</v>
      </c>
      <c r="E20710" s="254" t="str">
        <f>Raiz!$E$46</f>
        <v>RAT X FAP       RAT=</v>
      </c>
      <c r="F20710" s="255">
        <f>Raiz!$F$46</f>
        <v>0.03</v>
      </c>
      <c r="G20710" s="256" t="str">
        <f>Raiz!$G$46</f>
        <v>FAP=</v>
      </c>
      <c r="H20710" s="257">
        <f>Raiz!$H$46</f>
        <v>1</v>
      </c>
      <c r="I20710" s="23">
        <f t="shared" ref="I20710" si="23332">ROUND(F20710*H20710,2)</f>
        <v>0.03</v>
      </c>
      <c r="J20710" s="22">
        <f t="shared" ref="J20710" si="23333">ROUND((J20699+J20705)*$I20710,2)</f>
        <v>45.97</v>
      </c>
      <c r="K20710" s="30"/>
      <c r="L20710" s="30"/>
    </row>
    <row r="20711" spans="1:12" ht="18" customHeight="1" x14ac:dyDescent="0.2">
      <c r="A20711" s="241">
        <f t="shared" si="23320"/>
        <v>2</v>
      </c>
      <c r="B20711" s="241" t="str">
        <f t="shared" si="23321"/>
        <v>RECEPCIONISTA</v>
      </c>
      <c r="C20711" s="241" t="str">
        <f t="shared" si="23322"/>
        <v>UMUARAMA</v>
      </c>
      <c r="D20711" s="52" t="str">
        <f>Raiz!$D$47</f>
        <v>D</v>
      </c>
      <c r="E20711" s="354" t="str">
        <f>Raiz!$E$47</f>
        <v>SESI ou SESC</v>
      </c>
      <c r="F20711" s="354"/>
      <c r="G20711" s="354"/>
      <c r="H20711" s="354"/>
      <c r="I20711" s="23">
        <f>Raiz!$I$47</f>
        <v>1.4999999999999999E-2</v>
      </c>
      <c r="J20711" s="22">
        <f t="shared" ref="J20711" si="23334">ROUND((J20699+J20705)*$I20711,2)</f>
        <v>22.98</v>
      </c>
      <c r="K20711" s="30"/>
      <c r="L20711" s="30"/>
    </row>
    <row r="20712" spans="1:12" ht="18" customHeight="1" x14ac:dyDescent="0.2">
      <c r="A20712" s="241">
        <f t="shared" si="23320"/>
        <v>2</v>
      </c>
      <c r="B20712" s="241" t="str">
        <f t="shared" si="23321"/>
        <v>RECEPCIONISTA</v>
      </c>
      <c r="C20712" s="241" t="str">
        <f t="shared" si="23322"/>
        <v>UMUARAMA</v>
      </c>
      <c r="D20712" s="52" t="str">
        <f>Raiz!$D$48</f>
        <v>E</v>
      </c>
      <c r="E20712" s="354" t="str">
        <f>Raiz!$E$48</f>
        <v>SENAI ou SENAC</v>
      </c>
      <c r="F20712" s="354"/>
      <c r="G20712" s="354"/>
      <c r="H20712" s="354"/>
      <c r="I20712" s="23">
        <f>Raiz!$I$48</f>
        <v>0.01</v>
      </c>
      <c r="J20712" s="22">
        <f t="shared" ref="J20712" si="23335">ROUND((J20699+J20705)*$I20712,2)</f>
        <v>15.32</v>
      </c>
      <c r="K20712" s="30"/>
      <c r="L20712" s="30"/>
    </row>
    <row r="20713" spans="1:12" ht="18" customHeight="1" x14ac:dyDescent="0.2">
      <c r="A20713" s="241">
        <f t="shared" si="23320"/>
        <v>2</v>
      </c>
      <c r="B20713" s="241" t="str">
        <f t="shared" si="23321"/>
        <v>RECEPCIONISTA</v>
      </c>
      <c r="C20713" s="241" t="str">
        <f t="shared" si="23322"/>
        <v>UMUARAMA</v>
      </c>
      <c r="D20713" s="52" t="str">
        <f>Raiz!$D$49</f>
        <v>F</v>
      </c>
      <c r="E20713" s="354" t="str">
        <f>Raiz!$E$49</f>
        <v>SEBRAE</v>
      </c>
      <c r="F20713" s="354"/>
      <c r="G20713" s="354"/>
      <c r="H20713" s="354"/>
      <c r="I20713" s="23">
        <f>Raiz!$I$49</f>
        <v>6.0000000000000001E-3</v>
      </c>
      <c r="J20713" s="22">
        <f t="shared" ref="J20713" si="23336">ROUND((J20699+J20705)*$I20713,2)</f>
        <v>9.19</v>
      </c>
      <c r="K20713" s="30"/>
      <c r="L20713" s="30"/>
    </row>
    <row r="20714" spans="1:12" ht="18" customHeight="1" x14ac:dyDescent="0.2">
      <c r="A20714" s="241">
        <f t="shared" si="23320"/>
        <v>2</v>
      </c>
      <c r="B20714" s="241" t="str">
        <f t="shared" si="23321"/>
        <v>RECEPCIONISTA</v>
      </c>
      <c r="C20714" s="241" t="str">
        <f t="shared" si="23322"/>
        <v>UMUARAMA</v>
      </c>
      <c r="D20714" s="52" t="str">
        <f>Raiz!$D$50</f>
        <v>G</v>
      </c>
      <c r="E20714" s="354" t="str">
        <f>Raiz!$E$50</f>
        <v>INCRA</v>
      </c>
      <c r="F20714" s="354"/>
      <c r="G20714" s="354"/>
      <c r="H20714" s="354"/>
      <c r="I20714" s="23">
        <f>Raiz!$I$50</f>
        <v>2E-3</v>
      </c>
      <c r="J20714" s="22">
        <f t="shared" ref="J20714" si="23337">ROUND((J20699+J20705)*$I20714,2)</f>
        <v>3.06</v>
      </c>
      <c r="K20714" s="30"/>
      <c r="L20714" s="30"/>
    </row>
    <row r="20715" spans="1:12" ht="18" customHeight="1" x14ac:dyDescent="0.2">
      <c r="A20715" s="241">
        <f t="shared" si="23320"/>
        <v>2</v>
      </c>
      <c r="B20715" s="241" t="str">
        <f t="shared" si="23321"/>
        <v>RECEPCIONISTA</v>
      </c>
      <c r="C20715" s="241" t="str">
        <f t="shared" si="23322"/>
        <v>UMUARAMA</v>
      </c>
      <c r="D20715" s="52" t="str">
        <f>Raiz!$D$51</f>
        <v>H</v>
      </c>
      <c r="E20715" s="354" t="str">
        <f>Raiz!$E$51</f>
        <v>FGTS</v>
      </c>
      <c r="F20715" s="354"/>
      <c r="G20715" s="354"/>
      <c r="H20715" s="354"/>
      <c r="I20715" s="23">
        <f>Raiz!$I$51</f>
        <v>0.08</v>
      </c>
      <c r="J20715" s="22">
        <f t="shared" ref="J20715" si="23338">ROUND((J20699+J20705)*$I20715,2)</f>
        <v>122.59</v>
      </c>
      <c r="K20715" s="30"/>
      <c r="L20715" s="30"/>
    </row>
    <row r="20716" spans="1:12" ht="18" customHeight="1" thickBot="1" x14ac:dyDescent="0.25">
      <c r="A20716" s="241">
        <f t="shared" si="23320"/>
        <v>2</v>
      </c>
      <c r="B20716" s="241" t="str">
        <f t="shared" si="23321"/>
        <v>RECEPCIONISTA</v>
      </c>
      <c r="C20716" s="241" t="str">
        <f t="shared" si="23322"/>
        <v>UMUARAMA</v>
      </c>
      <c r="D20716" s="319" t="str">
        <f>Raiz!$D$52</f>
        <v>Total do Submódulo 2.2</v>
      </c>
      <c r="E20716" s="319"/>
      <c r="F20716" s="319"/>
      <c r="G20716" s="319"/>
      <c r="H20716" s="319"/>
      <c r="I20716" s="24">
        <f t="shared" ref="I20716:J20716" si="23339">SUM(I20708:I20715)</f>
        <v>0.36800000000000005</v>
      </c>
      <c r="J20716" s="21">
        <f t="shared" si="23339"/>
        <v>563.88</v>
      </c>
      <c r="K20716" s="30"/>
      <c r="L20716" s="30"/>
    </row>
    <row r="20717" spans="1:12" ht="14.1" customHeight="1" thickBot="1" x14ac:dyDescent="0.25">
      <c r="A20717" s="241">
        <f t="shared" si="23320"/>
        <v>2</v>
      </c>
      <c r="B20717" s="241" t="str">
        <f t="shared" si="23321"/>
        <v>RECEPCIONISTA</v>
      </c>
      <c r="C20717" s="241" t="str">
        <f t="shared" si="23322"/>
        <v>UMUARAMA</v>
      </c>
      <c r="D20717" s="4"/>
      <c r="E20717" s="4"/>
      <c r="F20717" s="4"/>
      <c r="G20717" s="4"/>
      <c r="H20717" s="4"/>
      <c r="I20717" s="4"/>
      <c r="J20717" s="4"/>
      <c r="K20717" s="30"/>
      <c r="L20717" s="30"/>
    </row>
    <row r="20718" spans="1:12" ht="18" customHeight="1" x14ac:dyDescent="0.2">
      <c r="A20718" s="241">
        <f t="shared" si="23320"/>
        <v>2</v>
      </c>
      <c r="B20718" s="241" t="str">
        <f t="shared" si="23321"/>
        <v>RECEPCIONISTA</v>
      </c>
      <c r="C20718" s="241" t="str">
        <f t="shared" si="23322"/>
        <v>UMUARAMA</v>
      </c>
      <c r="D20718" s="355" t="str">
        <f>Raiz!$D$54</f>
        <v xml:space="preserve"> Submódulo 2.3 - Benefícios Mensais e Diários</v>
      </c>
      <c r="E20718" s="355"/>
      <c r="F20718" s="355"/>
      <c r="G20718" s="355"/>
      <c r="H20718" s="355"/>
      <c r="I20718" s="355"/>
      <c r="J20718" s="356"/>
      <c r="K20718" s="30"/>
      <c r="L20718" s="30"/>
    </row>
    <row r="20719" spans="1:12" ht="18" customHeight="1" x14ac:dyDescent="0.2">
      <c r="A20719" s="241">
        <f t="shared" si="23320"/>
        <v>2</v>
      </c>
      <c r="B20719" s="241" t="str">
        <f t="shared" si="23321"/>
        <v>RECEPCIONISTA</v>
      </c>
      <c r="C20719" s="241" t="str">
        <f t="shared" si="23322"/>
        <v>UMUARAMA</v>
      </c>
      <c r="D20719" s="52" t="str">
        <f>Raiz!$D$55</f>
        <v>A</v>
      </c>
      <c r="E20719" s="264" t="str">
        <f>Raiz!$E$55</f>
        <v>Transporte</v>
      </c>
      <c r="F20719" s="320" t="str">
        <f>Raiz!$F$55</f>
        <v>Cálculo do Valor: [(2xVTx21)-(6%xSB)]</v>
      </c>
      <c r="G20719" s="322"/>
      <c r="H20719" s="322"/>
      <c r="I20719" s="327"/>
      <c r="J20719" s="19">
        <f t="shared" ref="J20719" si="23340">IF(ROUND((21*G20688*2)-(J20693*0.06),2)&lt;0,0,ROUND((21*G20688*2)-(J20693*0.06),2))</f>
        <v>97.85</v>
      </c>
      <c r="K20719" s="30"/>
      <c r="L20719" s="30"/>
    </row>
    <row r="20720" spans="1:12" ht="18" customHeight="1" x14ac:dyDescent="0.2">
      <c r="A20720" s="241">
        <f t="shared" si="23320"/>
        <v>2</v>
      </c>
      <c r="B20720" s="241" t="str">
        <f t="shared" si="23321"/>
        <v>RECEPCIONISTA</v>
      </c>
      <c r="C20720" s="241" t="str">
        <f t="shared" si="23322"/>
        <v>UMUARAMA</v>
      </c>
      <c r="D20720" s="52" t="str">
        <f>Raiz!$D$56</f>
        <v>B</v>
      </c>
      <c r="E20720" s="264" t="str">
        <f>Raiz!$E$56</f>
        <v>Auxílio Alimentação</v>
      </c>
      <c r="F20720" s="320" t="str">
        <f>Raiz!$F$56</f>
        <v>Cálculo do Valor = [(VAx21dias)-Desconto no Salário]</v>
      </c>
      <c r="G20720" s="322"/>
      <c r="H20720" s="112" t="str">
        <f>Raiz!$H$56</f>
        <v xml:space="preserve">Desconto no Salário = </v>
      </c>
      <c r="I20720" s="26">
        <f>VLOOKUP(H20671,Base!$B$941:$P$992,J20676+1,FALSE)</f>
        <v>0.2</v>
      </c>
      <c r="J20720" s="19">
        <f t="shared" ref="J20720" si="23341">ROUND(G20689*21*(1-I20720),2)</f>
        <v>360.02</v>
      </c>
      <c r="K20720" s="127"/>
      <c r="L20720" s="127"/>
    </row>
    <row r="20721" spans="1:12" ht="18" customHeight="1" x14ac:dyDescent="0.2">
      <c r="A20721" s="241">
        <f t="shared" si="23320"/>
        <v>2</v>
      </c>
      <c r="B20721" s="241" t="str">
        <f t="shared" si="23321"/>
        <v>RECEPCIONISTA</v>
      </c>
      <c r="C20721" s="241" t="str">
        <f t="shared" si="23322"/>
        <v>UMUARAMA</v>
      </c>
      <c r="D20721" s="52" t="str">
        <f>Raiz!$D$57</f>
        <v>C</v>
      </c>
      <c r="E20721" s="314" t="str">
        <f>Raiz!$E$57</f>
        <v>Benefício de Assistência ao Trabalhador / Médica / Social Odontológico</v>
      </c>
      <c r="F20721" s="314"/>
      <c r="G20721" s="314"/>
      <c r="H20721" s="314"/>
      <c r="I20721" s="314"/>
      <c r="J20721" s="19">
        <f>VLOOKUP(H20671,Base!$B$713:$P$764,J20676+1,FALSE)</f>
        <v>64</v>
      </c>
      <c r="K20721" s="127"/>
      <c r="L20721" s="127"/>
    </row>
    <row r="20722" spans="1:12" ht="18" customHeight="1" x14ac:dyDescent="0.2">
      <c r="A20722" s="241">
        <f t="shared" si="23320"/>
        <v>2</v>
      </c>
      <c r="B20722" s="241" t="str">
        <f t="shared" si="23321"/>
        <v>RECEPCIONISTA</v>
      </c>
      <c r="C20722" s="241" t="str">
        <f t="shared" si="23322"/>
        <v>UMUARAMA</v>
      </c>
      <c r="D20722" s="52" t="str">
        <f>Raiz!$D$58</f>
        <v>D</v>
      </c>
      <c r="E20722" s="314" t="str">
        <f>Raiz!$E$58</f>
        <v>Benefício Social Familiar</v>
      </c>
      <c r="F20722" s="314"/>
      <c r="G20722" s="314"/>
      <c r="H20722" s="314"/>
      <c r="I20722" s="314"/>
      <c r="J20722" s="19">
        <f>VLOOKUP(H20671,Base!$B$770:$P$821,J20676+1,FALSE)</f>
        <v>21</v>
      </c>
      <c r="K20722" s="127"/>
      <c r="L20722" s="127"/>
    </row>
    <row r="20723" spans="1:12" ht="18" customHeight="1" x14ac:dyDescent="0.2">
      <c r="A20723" s="241">
        <f t="shared" si="23320"/>
        <v>2</v>
      </c>
      <c r="B20723" s="241" t="str">
        <f t="shared" si="23321"/>
        <v>RECEPCIONISTA</v>
      </c>
      <c r="C20723" s="241" t="str">
        <f t="shared" si="23322"/>
        <v>UMUARAMA</v>
      </c>
      <c r="D20723" s="52" t="str">
        <f>Raiz!$D$59</f>
        <v>E</v>
      </c>
      <c r="E20723" s="323" t="str">
        <f>Raiz!$E$59</f>
        <v>Adicional de Assiduidade</v>
      </c>
      <c r="F20723" s="323"/>
      <c r="G20723" s="323"/>
      <c r="H20723" s="323"/>
      <c r="I20723" s="26">
        <f>VLOOKUP(H20671,Base!$B$1112:$P$1163,J20676+1,FALSE)</f>
        <v>0</v>
      </c>
      <c r="J20723" s="19">
        <f t="shared" ref="J20723" si="23342">ROUND(I20723*J20693,2)</f>
        <v>0</v>
      </c>
      <c r="K20723" s="127"/>
      <c r="L20723" s="127"/>
    </row>
    <row r="20724" spans="1:12" ht="18" customHeight="1" x14ac:dyDescent="0.2">
      <c r="A20724" s="241">
        <f t="shared" si="23320"/>
        <v>2</v>
      </c>
      <c r="B20724" s="241" t="str">
        <f t="shared" si="23321"/>
        <v>RECEPCIONISTA</v>
      </c>
      <c r="C20724" s="241" t="str">
        <f t="shared" si="23322"/>
        <v>UMUARAMA</v>
      </c>
      <c r="D20724" s="52" t="str">
        <f>Raiz!$D$60</f>
        <v>F</v>
      </c>
      <c r="E20724" s="314" t="str">
        <f>Raiz!$E$60</f>
        <v>Seguro de Vida</v>
      </c>
      <c r="F20724" s="314"/>
      <c r="G20724" s="314"/>
      <c r="H20724" s="314"/>
      <c r="I20724" s="314"/>
      <c r="J20724" s="19">
        <f>VLOOKUP(H20671,Base!$B$1169:$P$1220,J20676+1,FALSE)</f>
        <v>0</v>
      </c>
      <c r="K20724" s="127"/>
      <c r="L20724" s="127"/>
    </row>
    <row r="20725" spans="1:12" ht="18" customHeight="1" x14ac:dyDescent="0.2">
      <c r="A20725" s="241">
        <f t="shared" si="23320"/>
        <v>2</v>
      </c>
      <c r="B20725" s="241" t="str">
        <f t="shared" si="23321"/>
        <v>RECEPCIONISTA</v>
      </c>
      <c r="C20725" s="241" t="str">
        <f t="shared" si="23322"/>
        <v>UMUARAMA</v>
      </c>
      <c r="D20725" s="52" t="str">
        <f>Raiz!$D$61</f>
        <v>G</v>
      </c>
      <c r="E20725" s="314" t="str">
        <f>Raiz!$E$61</f>
        <v>Outros (especificar)</v>
      </c>
      <c r="F20725" s="314"/>
      <c r="G20725" s="314"/>
      <c r="H20725" s="314"/>
      <c r="I20725" s="314"/>
      <c r="J20725" s="19">
        <f>VLOOKUP(H20671,Base!$B$884:$P$935,J20676+1,FALSE)</f>
        <v>0</v>
      </c>
      <c r="K20725" s="127"/>
      <c r="L20725" s="127"/>
    </row>
    <row r="20726" spans="1:12" ht="18" customHeight="1" thickBot="1" x14ac:dyDescent="0.25">
      <c r="A20726" s="241">
        <f t="shared" si="23320"/>
        <v>2</v>
      </c>
      <c r="B20726" s="241" t="str">
        <f t="shared" si="23321"/>
        <v>RECEPCIONISTA</v>
      </c>
      <c r="C20726" s="241" t="str">
        <f t="shared" si="23322"/>
        <v>UMUARAMA</v>
      </c>
      <c r="D20726" s="317" t="str">
        <f>Raiz!$D$62</f>
        <v> Total do Submódulo 2.3</v>
      </c>
      <c r="E20726" s="317"/>
      <c r="F20726" s="317"/>
      <c r="G20726" s="317"/>
      <c r="H20726" s="317"/>
      <c r="I20726" s="317"/>
      <c r="J20726" s="27">
        <f t="shared" ref="J20726" si="23343">SUM(J20719:J20725)</f>
        <v>542.87</v>
      </c>
      <c r="K20726" s="30"/>
      <c r="L20726" s="30"/>
    </row>
    <row r="20727" spans="1:12" ht="14.1" customHeight="1" thickBot="1" x14ac:dyDescent="0.25">
      <c r="A20727" s="241">
        <f t="shared" si="23320"/>
        <v>2</v>
      </c>
      <c r="B20727" s="241" t="str">
        <f t="shared" si="23321"/>
        <v>RECEPCIONISTA</v>
      </c>
      <c r="C20727" s="241" t="str">
        <f t="shared" si="23322"/>
        <v>UMUARAMA</v>
      </c>
      <c r="D20727" s="4"/>
      <c r="E20727" s="4"/>
      <c r="F20727" s="4"/>
      <c r="G20727" s="4"/>
      <c r="H20727" s="4"/>
      <c r="I20727" s="4"/>
      <c r="J20727" s="4"/>
      <c r="K20727" s="30"/>
      <c r="L20727" s="30"/>
    </row>
    <row r="20728" spans="1:12" ht="18" customHeight="1" x14ac:dyDescent="0.2">
      <c r="A20728" s="241">
        <f t="shared" si="23320"/>
        <v>2</v>
      </c>
      <c r="B20728" s="241" t="str">
        <f t="shared" si="23321"/>
        <v>RECEPCIONISTA</v>
      </c>
      <c r="C20728" s="241" t="str">
        <f t="shared" si="23322"/>
        <v>UMUARAMA</v>
      </c>
      <c r="D20728" s="353" t="str">
        <f>Raiz!$D$64</f>
        <v>Quadro-Resumo do Módulo 2 - Encargos e Benefícios Anuais, Mensais e Diários</v>
      </c>
      <c r="E20728" s="353"/>
      <c r="F20728" s="353"/>
      <c r="G20728" s="353"/>
      <c r="H20728" s="353"/>
      <c r="I20728" s="353"/>
      <c r="J20728" s="28" t="str">
        <f>Raiz!$J$64</f>
        <v>Valor R$</v>
      </c>
      <c r="K20728" s="30"/>
      <c r="L20728" s="30"/>
    </row>
    <row r="20729" spans="1:12" ht="18" customHeight="1" x14ac:dyDescent="0.2">
      <c r="A20729" s="241">
        <f t="shared" si="23320"/>
        <v>2</v>
      </c>
      <c r="B20729" s="241" t="str">
        <f t="shared" si="23321"/>
        <v>RECEPCIONISTA</v>
      </c>
      <c r="C20729" s="241" t="str">
        <f t="shared" si="23322"/>
        <v>UMUARAMA</v>
      </c>
      <c r="D20729" s="52" t="str">
        <f>Raiz!$D$65</f>
        <v>2.1</v>
      </c>
      <c r="E20729" s="314" t="str">
        <f>Raiz!$E$65</f>
        <v>13º Salário e Adicional de Férias</v>
      </c>
      <c r="F20729" s="314"/>
      <c r="G20729" s="314"/>
      <c r="H20729" s="314"/>
      <c r="I20729" s="314"/>
      <c r="J20729" s="25">
        <f t="shared" ref="J20729" si="23344">J20705</f>
        <v>153.23000000000002</v>
      </c>
      <c r="K20729" s="30"/>
      <c r="L20729" s="30"/>
    </row>
    <row r="20730" spans="1:12" ht="18" customHeight="1" x14ac:dyDescent="0.2">
      <c r="A20730" s="241">
        <f t="shared" si="23320"/>
        <v>2</v>
      </c>
      <c r="B20730" s="241" t="str">
        <f t="shared" si="23321"/>
        <v>RECEPCIONISTA</v>
      </c>
      <c r="C20730" s="241" t="str">
        <f t="shared" si="23322"/>
        <v>UMUARAMA</v>
      </c>
      <c r="D20730" s="52" t="str">
        <f>Raiz!$D$66</f>
        <v>2.2</v>
      </c>
      <c r="E20730" s="314" t="str">
        <f>Raiz!$E$66</f>
        <v>Encargos Previdenciários (GPS), FGTS e outras contribuições</v>
      </c>
      <c r="F20730" s="314"/>
      <c r="G20730" s="314"/>
      <c r="H20730" s="314"/>
      <c r="I20730" s="314"/>
      <c r="J20730" s="25">
        <f t="shared" ref="J20730" si="23345">J20716</f>
        <v>563.88</v>
      </c>
      <c r="K20730" s="30"/>
      <c r="L20730" s="30"/>
    </row>
    <row r="20731" spans="1:12" ht="18" customHeight="1" x14ac:dyDescent="0.2">
      <c r="A20731" s="241">
        <f t="shared" ref="A20731:C20732" si="23346">A20730</f>
        <v>2</v>
      </c>
      <c r="B20731" s="241" t="str">
        <f t="shared" si="23346"/>
        <v>RECEPCIONISTA</v>
      </c>
      <c r="C20731" s="241" t="str">
        <f t="shared" si="23346"/>
        <v>UMUARAMA</v>
      </c>
      <c r="D20731" s="52" t="str">
        <f>Raiz!$D$67</f>
        <v>2.3</v>
      </c>
      <c r="E20731" s="314" t="str">
        <f>Raiz!$E$67</f>
        <v>Benefícios Mensais e Diários</v>
      </c>
      <c r="F20731" s="314"/>
      <c r="G20731" s="314"/>
      <c r="H20731" s="314"/>
      <c r="I20731" s="314"/>
      <c r="J20731" s="25">
        <f t="shared" ref="J20731" si="23347">J20726</f>
        <v>542.87</v>
      </c>
      <c r="K20731" s="30"/>
      <c r="L20731" s="30"/>
    </row>
    <row r="20732" spans="1:12" ht="18" customHeight="1" thickBot="1" x14ac:dyDescent="0.25">
      <c r="A20732" s="241">
        <f t="shared" si="23346"/>
        <v>2</v>
      </c>
      <c r="B20732" s="241" t="str">
        <f t="shared" si="23346"/>
        <v>RECEPCIONISTA</v>
      </c>
      <c r="C20732" s="241" t="str">
        <f t="shared" si="23346"/>
        <v>UMUARAMA</v>
      </c>
      <c r="D20732" s="317" t="str">
        <f>Raiz!$D$68</f>
        <v> Total do Módulo 2 - Encargos e Benefícios Anuais, mensais e Diários</v>
      </c>
      <c r="E20732" s="317"/>
      <c r="F20732" s="317"/>
      <c r="G20732" s="317"/>
      <c r="H20732" s="317"/>
      <c r="I20732" s="317"/>
      <c r="J20732" s="27">
        <f t="shared" ref="J20732" si="23348">SUM(J20729:J20731)</f>
        <v>1259.98</v>
      </c>
      <c r="K20732" s="30"/>
      <c r="L20732" s="30"/>
    </row>
    <row r="20733" spans="1:12" ht="14.1" customHeight="1" thickBot="1" x14ac:dyDescent="0.25">
      <c r="A20733" s="241">
        <f t="shared" ref="A20733:C20733" si="23349">A20732</f>
        <v>2</v>
      </c>
      <c r="B20733" s="241" t="str">
        <f t="shared" si="23349"/>
        <v>RECEPCIONISTA</v>
      </c>
      <c r="C20733" s="241" t="str">
        <f t="shared" si="23349"/>
        <v>UMUARAMA</v>
      </c>
      <c r="D20733" s="4"/>
      <c r="E20733" s="4"/>
      <c r="F20733" s="4"/>
      <c r="G20733" s="4"/>
      <c r="H20733" s="4"/>
      <c r="I20733" s="4"/>
      <c r="J20733" s="4"/>
      <c r="K20733" s="30"/>
      <c r="L20733" s="30"/>
    </row>
    <row r="20734" spans="1:12" ht="18" customHeight="1" x14ac:dyDescent="0.2">
      <c r="A20734" s="241">
        <f t="shared" ref="A20734:C20734" si="23350">A20733</f>
        <v>2</v>
      </c>
      <c r="B20734" s="241" t="str">
        <f t="shared" si="23350"/>
        <v>RECEPCIONISTA</v>
      </c>
      <c r="C20734" s="241" t="str">
        <f t="shared" si="23350"/>
        <v>UMUARAMA</v>
      </c>
      <c r="D20734" s="350" t="str">
        <f>Raiz!$D$70</f>
        <v>MÓDULO 3 – PROVISÃO PARA RESCISÃO</v>
      </c>
      <c r="E20734" s="351"/>
      <c r="F20734" s="351"/>
      <c r="G20734" s="351"/>
      <c r="H20734" s="352"/>
      <c r="I20734" s="1" t="str">
        <f>Raiz!$I$70</f>
        <v>%</v>
      </c>
      <c r="J20734" s="2" t="str">
        <f>Raiz!$J$70</f>
        <v>Valor R$</v>
      </c>
      <c r="K20734" s="30"/>
      <c r="L20734" s="30"/>
    </row>
    <row r="20735" spans="1:12" ht="30" customHeight="1" x14ac:dyDescent="0.2">
      <c r="A20735" s="241">
        <f t="shared" ref="A20735:C20735" si="23351">A20734</f>
        <v>2</v>
      </c>
      <c r="B20735" s="241" t="str">
        <f t="shared" si="23351"/>
        <v>RECEPCIONISTA</v>
      </c>
      <c r="C20735" s="241" t="str">
        <f t="shared" si="23351"/>
        <v>UMUARAMA</v>
      </c>
      <c r="D20735" s="147" t="str">
        <f>Raiz!$D$71</f>
        <v>A</v>
      </c>
      <c r="E20735" s="265" t="str">
        <f>Raiz!$E$71</f>
        <v>Aviso Prévio Indenizado</v>
      </c>
      <c r="F20735" s="332" t="str">
        <f>Raiz!$F$71</f>
        <v>Cálculo do valor = [Rem/12 + 13º/12 + Férias/12 + 1/3Férias/12] x 1 x 5% de rotatividade anual</v>
      </c>
      <c r="G20735" s="333"/>
      <c r="H20735" s="408"/>
      <c r="I20735" s="20">
        <f>Raiz!$I$71</f>
        <v>4.9768518518518521E-3</v>
      </c>
      <c r="J20735" s="19">
        <f t="shared" ref="J20735" si="23352">ROUND(I20735*J20699,2)</f>
        <v>6.86</v>
      </c>
      <c r="K20735" s="30"/>
      <c r="L20735" s="30"/>
    </row>
    <row r="20736" spans="1:12" ht="18" customHeight="1" x14ac:dyDescent="0.2">
      <c r="A20736" s="241">
        <f t="shared" ref="A20736:C20736" si="23353">A20735</f>
        <v>2</v>
      </c>
      <c r="B20736" s="241" t="str">
        <f t="shared" si="23353"/>
        <v>RECEPCIONISTA</v>
      </c>
      <c r="C20736" s="241" t="str">
        <f t="shared" si="23353"/>
        <v>UMUARAMA</v>
      </c>
      <c r="D20736" s="52" t="str">
        <f>Raiz!$D$72</f>
        <v>B</v>
      </c>
      <c r="E20736" s="404" t="str">
        <f>Raiz!$E$72</f>
        <v>Incidência do FGTS sobre o Aviso Prévio Indenizado</v>
      </c>
      <c r="F20736" s="405"/>
      <c r="G20736" s="405"/>
      <c r="H20736" s="406"/>
      <c r="I20736" s="20">
        <f t="shared" ref="I20736:I20799" si="23354">0.08*I20735</f>
        <v>3.9814814814814818E-4</v>
      </c>
      <c r="J20736" s="19">
        <f t="shared" ref="J20736" si="23355">ROUND(I20736*J20699,2)</f>
        <v>0.55000000000000004</v>
      </c>
      <c r="K20736" s="30"/>
      <c r="L20736" s="30"/>
    </row>
    <row r="20737" spans="1:12" ht="18" customHeight="1" x14ac:dyDescent="0.2">
      <c r="A20737" s="241">
        <f t="shared" ref="A20737:C20737" si="23356">A20736</f>
        <v>2</v>
      </c>
      <c r="B20737" s="241" t="str">
        <f t="shared" si="23356"/>
        <v>RECEPCIONISTA</v>
      </c>
      <c r="C20737" s="241" t="str">
        <f t="shared" si="23356"/>
        <v>UMUARAMA</v>
      </c>
      <c r="D20737" s="52" t="str">
        <f>Raiz!$D$73</f>
        <v>C</v>
      </c>
      <c r="E20737" s="409" t="str">
        <f>Raiz!$E$73</f>
        <v>Multa do FGTS sobre o Aviso Prévio Indenizado</v>
      </c>
      <c r="F20737" s="410"/>
      <c r="G20737" s="410"/>
      <c r="H20737" s="411"/>
      <c r="I20737" s="20">
        <f>Raiz!$I$73</f>
        <v>1.9039999999999999E-3</v>
      </c>
      <c r="J20737" s="19">
        <f t="shared" ref="J20737" si="23357">ROUND(I20737*J20699,2)</f>
        <v>2.63</v>
      </c>
      <c r="K20737" s="30"/>
      <c r="L20737" s="30"/>
    </row>
    <row r="20738" spans="1:12" ht="30" customHeight="1" x14ac:dyDescent="0.2">
      <c r="A20738" s="241">
        <f t="shared" ref="A20738:C20738" si="23358">A20737</f>
        <v>2</v>
      </c>
      <c r="B20738" s="241" t="str">
        <f t="shared" si="23358"/>
        <v>RECEPCIONISTA</v>
      </c>
      <c r="C20738" s="241" t="str">
        <f t="shared" si="23358"/>
        <v>UMUARAMA</v>
      </c>
      <c r="D20738" s="147" t="str">
        <f>Raiz!$D$74</f>
        <v>D</v>
      </c>
      <c r="E20738" s="265" t="str">
        <f>Raiz!$E$74</f>
        <v>Aviso Prévio Trabalhado</v>
      </c>
      <c r="F20738" s="338" t="s">
        <v>321</v>
      </c>
      <c r="G20738" s="338"/>
      <c r="H20738" s="338"/>
      <c r="I20738" s="20">
        <f t="shared" ref="I20738" si="23359">1/30*7/H20673*1</f>
        <v>1.0606060606060607E-2</v>
      </c>
      <c r="J20738" s="19">
        <f t="shared" ref="J20738" si="23360">ROUND(I20738*J20699,2)</f>
        <v>14.63</v>
      </c>
      <c r="K20738" s="30"/>
      <c r="L20738" s="30"/>
    </row>
    <row r="20739" spans="1:12" ht="18" customHeight="1" x14ac:dyDescent="0.2">
      <c r="A20739" s="241">
        <f t="shared" ref="A20739:C20739" si="23361">A20738</f>
        <v>2</v>
      </c>
      <c r="B20739" s="241" t="str">
        <f t="shared" si="23361"/>
        <v>RECEPCIONISTA</v>
      </c>
      <c r="C20739" s="241" t="str">
        <f t="shared" si="23361"/>
        <v>UMUARAMA</v>
      </c>
      <c r="D20739" s="52" t="str">
        <f>Raiz!$D$75</f>
        <v>E</v>
      </c>
      <c r="E20739" s="331" t="str">
        <f>Raiz!$E$75</f>
        <v>Incidência dos encargos do submódulo 2.2 sobre o Aviso Prévio Trabalhado</v>
      </c>
      <c r="F20739" s="335"/>
      <c r="G20739" s="335"/>
      <c r="H20739" s="336"/>
      <c r="I20739" s="20">
        <f t="shared" ref="I20739" si="23362">I20716*I20738</f>
        <v>3.9030303030303036E-3</v>
      </c>
      <c r="J20739" s="19">
        <f t="shared" ref="J20739" si="23363">ROUND(I20739*J20699,2)</f>
        <v>5.38</v>
      </c>
      <c r="K20739" s="30"/>
      <c r="L20739" s="30"/>
    </row>
    <row r="20740" spans="1:12" ht="18" customHeight="1" x14ac:dyDescent="0.2">
      <c r="A20740" s="241">
        <f t="shared" ref="A20740:C20740" si="23364">A20739</f>
        <v>2</v>
      </c>
      <c r="B20740" s="241" t="str">
        <f t="shared" si="23364"/>
        <v>RECEPCIONISTA</v>
      </c>
      <c r="C20740" s="241" t="str">
        <f t="shared" si="23364"/>
        <v>UMUARAMA</v>
      </c>
      <c r="D20740" s="52" t="str">
        <f>Raiz!$D$76</f>
        <v>F</v>
      </c>
      <c r="E20740" s="323" t="str">
        <f>Raiz!$E$76</f>
        <v>Multa do FGTS e sobre o Aviso Prévio Trabalhado</v>
      </c>
      <c r="F20740" s="323"/>
      <c r="G20740" s="323"/>
      <c r="H20740" s="323"/>
      <c r="I20740" s="20">
        <f>Raiz!$I$76</f>
        <v>3.8079999999999996E-2</v>
      </c>
      <c r="J20740" s="19">
        <f t="shared" ref="J20740" si="23365">ROUND(I20740*J20699,2)</f>
        <v>52.52</v>
      </c>
      <c r="K20740" s="30"/>
      <c r="L20740" s="30"/>
    </row>
    <row r="20741" spans="1:12" ht="18" customHeight="1" thickBot="1" x14ac:dyDescent="0.25">
      <c r="A20741" s="241">
        <f t="shared" ref="A20741:C20741" si="23366">A20740</f>
        <v>2</v>
      </c>
      <c r="B20741" s="241" t="str">
        <f t="shared" si="23366"/>
        <v>RECEPCIONISTA</v>
      </c>
      <c r="C20741" s="241" t="str">
        <f t="shared" si="23366"/>
        <v>UMUARAMA</v>
      </c>
      <c r="D20741" s="317" t="str">
        <f>Raiz!$D$77</f>
        <v>Total do Módulo 3 - Provisão para Rescisão</v>
      </c>
      <c r="E20741" s="317"/>
      <c r="F20741" s="317"/>
      <c r="G20741" s="317"/>
      <c r="H20741" s="317"/>
      <c r="I20741" s="317"/>
      <c r="J20741" s="27">
        <f t="shared" ref="J20741" si="23367">SUM(J20735:J20740)</f>
        <v>82.570000000000007</v>
      </c>
      <c r="K20741" s="30"/>
      <c r="L20741" s="30"/>
    </row>
    <row r="20742" spans="1:12" ht="14.1" customHeight="1" thickBot="1" x14ac:dyDescent="0.25">
      <c r="A20742" s="241">
        <f t="shared" ref="A20742:C20742" si="23368">A20741</f>
        <v>2</v>
      </c>
      <c r="B20742" s="241" t="str">
        <f t="shared" si="23368"/>
        <v>RECEPCIONISTA</v>
      </c>
      <c r="C20742" s="241" t="str">
        <f t="shared" si="23368"/>
        <v>UMUARAMA</v>
      </c>
      <c r="D20742" s="4"/>
      <c r="E20742" s="4"/>
      <c r="F20742" s="4"/>
      <c r="G20742" s="4"/>
      <c r="H20742" s="4"/>
      <c r="I20742" s="4"/>
      <c r="J20742" s="4"/>
      <c r="K20742" s="30"/>
      <c r="L20742" s="30"/>
    </row>
    <row r="20743" spans="1:12" ht="18" customHeight="1" x14ac:dyDescent="0.2">
      <c r="A20743" s="241">
        <f t="shared" ref="A20743:C20743" si="23369">A20742</f>
        <v>2</v>
      </c>
      <c r="B20743" s="241" t="str">
        <f t="shared" si="23369"/>
        <v>RECEPCIONISTA</v>
      </c>
      <c r="C20743" s="241" t="str">
        <f t="shared" si="23369"/>
        <v>UMUARAMA</v>
      </c>
      <c r="D20743" s="350" t="str">
        <f>Raiz!$D$79</f>
        <v>MÓDULO 4 – CUSTO DE REPOSIÇÃO DO PROFISSIONAL AUSENTE</v>
      </c>
      <c r="E20743" s="351"/>
      <c r="F20743" s="351"/>
      <c r="G20743" s="351"/>
      <c r="H20743" s="352"/>
      <c r="I20743" s="194" t="str">
        <f>Raiz!$I$79</f>
        <v>%</v>
      </c>
      <c r="J20743" s="149" t="str">
        <f>Raiz!$J$79</f>
        <v>Valor R$</v>
      </c>
      <c r="K20743" s="30"/>
      <c r="L20743" s="30"/>
    </row>
    <row r="20744" spans="1:12" ht="39.950000000000003" customHeight="1" x14ac:dyDescent="0.2">
      <c r="A20744" s="241">
        <f t="shared" ref="A20744:C20744" si="23370">A20743</f>
        <v>2</v>
      </c>
      <c r="B20744" s="241" t="str">
        <f t="shared" si="23370"/>
        <v>RECEPCIONISTA</v>
      </c>
      <c r="C20744" s="241" t="str">
        <f t="shared" si="23370"/>
        <v>UMUARAMA</v>
      </c>
      <c r="D20744"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744" s="338"/>
      <c r="F20744" s="338"/>
      <c r="G20744" s="338"/>
      <c r="H20744" s="338"/>
      <c r="I20744" s="338"/>
      <c r="J20744" s="347"/>
      <c r="K20744" s="30"/>
      <c r="L20744" s="30"/>
    </row>
    <row r="20745" spans="1:12" ht="32.25" customHeight="1" x14ac:dyDescent="0.2">
      <c r="A20745" s="241">
        <f t="shared" ref="A20745:C20745" si="23371">A20744</f>
        <v>2</v>
      </c>
      <c r="B20745" s="241" t="str">
        <f t="shared" si="23371"/>
        <v>RECEPCIONISTA</v>
      </c>
      <c r="C20745" s="241" t="str">
        <f t="shared" si="23371"/>
        <v>UMUARAMA</v>
      </c>
      <c r="D20745" s="337" t="str">
        <f>Raiz!$D$81</f>
        <v>MÓDULO 1</v>
      </c>
      <c r="E20745" s="337"/>
      <c r="F20745" s="266" t="str">
        <f>Raiz!$F$81</f>
        <v>MÓDULO 2                                                                   (sem VA, VT e Adic.Assid.)</v>
      </c>
      <c r="G20745" s="266" t="str">
        <f>Raiz!$G$81</f>
        <v>MÓDULO 3</v>
      </c>
      <c r="H20745" s="266" t="str">
        <f>Raiz!$H$81</f>
        <v>BCCPA</v>
      </c>
      <c r="I20745" s="419" t="str">
        <f>Raiz!$I$81</f>
        <v>Para cálculo do item A, paga VA nas férias?</v>
      </c>
      <c r="J20745" s="420"/>
      <c r="K20745" s="30"/>
      <c r="L20745" s="30"/>
    </row>
    <row r="20746" spans="1:12" s="29" customFormat="1" ht="18" customHeight="1" x14ac:dyDescent="0.2">
      <c r="A20746" s="241">
        <f t="shared" ref="A20746:C20746" si="23372">A20745</f>
        <v>2</v>
      </c>
      <c r="B20746" s="241" t="str">
        <f t="shared" si="23372"/>
        <v>RECEPCIONISTA</v>
      </c>
      <c r="C20746" s="241" t="str">
        <f t="shared" si="23372"/>
        <v>UMUARAMA</v>
      </c>
      <c r="D20746" s="342">
        <f t="shared" ref="D20746" si="23373">J20699</f>
        <v>1379.090909090909</v>
      </c>
      <c r="E20746" s="342"/>
      <c r="F20746" s="267">
        <f t="shared" ref="F20746" si="23374">J20732-J20719-J20720-J20723</f>
        <v>802.11000000000013</v>
      </c>
      <c r="G20746" s="267">
        <f t="shared" ref="G20746" si="23375">J20741</f>
        <v>82.570000000000007</v>
      </c>
      <c r="H20746" s="267">
        <f t="shared" ref="H20746" si="23376">SUM(D20746:G20746)</f>
        <v>2263.7709090909093</v>
      </c>
      <c r="I20746" s="421" t="str">
        <f>VLOOKUP(H20671,Base!$B$998:$P$1049,J20676+1,FALSE)</f>
        <v>SIM</v>
      </c>
      <c r="J20746" s="422"/>
      <c r="K20746" s="30"/>
      <c r="L20746" s="30"/>
    </row>
    <row r="20747" spans="1:12" ht="18" customHeight="1" x14ac:dyDescent="0.2">
      <c r="A20747" s="241">
        <f t="shared" ref="A20747:C20747" si="23377">A20746</f>
        <v>2</v>
      </c>
      <c r="B20747" s="241" t="str">
        <f t="shared" si="23377"/>
        <v>RECEPCIONISTA</v>
      </c>
      <c r="C20747" s="241" t="str">
        <f t="shared" si="23377"/>
        <v>UMUARAMA</v>
      </c>
      <c r="D20747" s="412" t="str">
        <f>Raiz!$D$83</f>
        <v>Submódulo 4.1 Substituto nas Ausências Legais</v>
      </c>
      <c r="E20747" s="413"/>
      <c r="F20747" s="413"/>
      <c r="G20747" s="413"/>
      <c r="H20747" s="413"/>
      <c r="I20747" s="413"/>
      <c r="J20747" s="414"/>
      <c r="K20747" s="30"/>
      <c r="L20747" s="30"/>
    </row>
    <row r="20748" spans="1:12" ht="18" customHeight="1" x14ac:dyDescent="0.2">
      <c r="A20748" s="241">
        <f t="shared" ref="A20748:C20748" si="23378">A20747</f>
        <v>2</v>
      </c>
      <c r="B20748" s="241" t="str">
        <f t="shared" si="23378"/>
        <v>RECEPCIONISTA</v>
      </c>
      <c r="C20748" s="241" t="str">
        <f t="shared" si="23378"/>
        <v>UMUARAMA</v>
      </c>
      <c r="D20748" s="147" t="str">
        <f>Raiz!$D$84</f>
        <v>A</v>
      </c>
      <c r="E20748" s="338" t="str">
        <f>Raiz!$E$84</f>
        <v>Substituto na cobertura de Férias</v>
      </c>
      <c r="F20748" s="338"/>
      <c r="G20748" s="338" t="str">
        <f>Raiz!$G$84</f>
        <v>Cálculo do valor=[BCCPA+VA(se pago nas férias)]/12</v>
      </c>
      <c r="H20748" s="338"/>
      <c r="I20748" s="43">
        <f>Raiz!$I$84</f>
        <v>8.3333333333333329E-2</v>
      </c>
      <c r="J20748" s="19">
        <f t="shared" ref="J20748" si="23379">IF(I20746="NÃO",H20746/12,(H20746+J20720)/12)</f>
        <v>218.64924242424243</v>
      </c>
      <c r="K20748" s="30"/>
      <c r="L20748" s="30"/>
    </row>
    <row r="20749" spans="1:12" ht="18" customHeight="1" x14ac:dyDescent="0.2">
      <c r="A20749" s="241">
        <f t="shared" ref="A20749:C20749" si="23380">A20748</f>
        <v>2</v>
      </c>
      <c r="B20749" s="241" t="str">
        <f t="shared" si="23380"/>
        <v>RECEPCIONISTA</v>
      </c>
      <c r="C20749" s="241" t="str">
        <f t="shared" si="23380"/>
        <v>UMUARAMA</v>
      </c>
      <c r="D20749" s="52" t="str">
        <f>Raiz!$D$85</f>
        <v>B</v>
      </c>
      <c r="E20749" s="331" t="str">
        <f>Raiz!$E$85</f>
        <v>Substituto na cobertura de Ausências Legais</v>
      </c>
      <c r="F20749" s="336"/>
      <c r="G20749" s="331" t="str">
        <f>Raiz!$G$85</f>
        <v>Cálculo do valor=[(BCCPA/30)x1dia]/12</v>
      </c>
      <c r="H20749" s="336"/>
      <c r="I20749" s="20">
        <f>Raiz!$I$85</f>
        <v>2.7777777777777779E-3</v>
      </c>
      <c r="J20749" s="19">
        <f t="shared" ref="J20749" si="23381">ROUND(I20749*H20746,2)</f>
        <v>6.29</v>
      </c>
      <c r="K20749" s="30"/>
      <c r="L20749" s="30"/>
    </row>
    <row r="20750" spans="1:12" ht="18" customHeight="1" x14ac:dyDescent="0.2">
      <c r="A20750" s="241">
        <f t="shared" ref="A20750:C20750" si="23382">A20749</f>
        <v>2</v>
      </c>
      <c r="B20750" s="241" t="str">
        <f t="shared" si="23382"/>
        <v>RECEPCIONISTA</v>
      </c>
      <c r="C20750" s="241" t="str">
        <f t="shared" si="23382"/>
        <v>UMUARAMA</v>
      </c>
      <c r="D20750" s="52" t="str">
        <f>Raiz!$D$86</f>
        <v>C</v>
      </c>
      <c r="E20750" s="320" t="str">
        <f>Raiz!$E$86</f>
        <v>Substituto na cobertura de Licença-Paternidade</v>
      </c>
      <c r="F20750" s="321"/>
      <c r="G20750" s="320" t="str">
        <f>Raiz!$G$86</f>
        <v>Cálculo do valor={[(BCCPA/30)x5dias]/12}x1,5%</v>
      </c>
      <c r="H20750" s="321"/>
      <c r="I20750" s="20">
        <f>Raiz!$I$86</f>
        <v>2.0833333333333332E-4</v>
      </c>
      <c r="J20750" s="19">
        <f t="shared" ref="J20750" si="23383">ROUND(I20750*H20746,2)</f>
        <v>0.47</v>
      </c>
      <c r="K20750" s="30"/>
      <c r="L20750" s="30"/>
    </row>
    <row r="20751" spans="1:12" ht="18" customHeight="1" x14ac:dyDescent="0.2">
      <c r="A20751" s="241">
        <f t="shared" ref="A20751:C20751" si="23384">A20750</f>
        <v>2</v>
      </c>
      <c r="B20751" s="241" t="str">
        <f t="shared" si="23384"/>
        <v>RECEPCIONISTA</v>
      </c>
      <c r="C20751" s="241" t="str">
        <f t="shared" si="23384"/>
        <v>UMUARAMA</v>
      </c>
      <c r="D20751" s="52" t="str">
        <f>Raiz!$D$87</f>
        <v>D</v>
      </c>
      <c r="E20751" s="320" t="str">
        <f>Raiz!$E$87</f>
        <v>Substituto na cobertura de Ausência por acidente de trab.</v>
      </c>
      <c r="F20751" s="321"/>
      <c r="G20751" s="320" t="str">
        <f>Raiz!$G$87</f>
        <v>Cálculo do valor={[(BCCPA/30)x15dias]/12}x0,78%</v>
      </c>
      <c r="H20751" s="321"/>
      <c r="I20751" s="20">
        <f>Raiz!$I$87</f>
        <v>3.2499999999999999E-4</v>
      </c>
      <c r="J20751" s="19">
        <f t="shared" ref="J20751" si="23385">ROUND(I20751*H20746,2)</f>
        <v>0.74</v>
      </c>
      <c r="K20751" s="30"/>
      <c r="L20751" s="30"/>
    </row>
    <row r="20752" spans="1:12" ht="27" customHeight="1" x14ac:dyDescent="0.2">
      <c r="A20752" s="241">
        <f t="shared" ref="A20752:C20752" si="23386">A20751</f>
        <v>2</v>
      </c>
      <c r="B20752" s="241" t="str">
        <f t="shared" si="23386"/>
        <v>RECEPCIONISTA</v>
      </c>
      <c r="C20752" s="241" t="str">
        <f t="shared" si="23386"/>
        <v>UMUARAMA</v>
      </c>
      <c r="D20752" s="52" t="str">
        <f>Raiz!$D$88</f>
        <v>E</v>
      </c>
      <c r="E20752" s="320" t="str">
        <f>Raiz!$E$88</f>
        <v>Substituto na cobertura de Afastamento Maternidade</v>
      </c>
      <c r="F20752" s="321"/>
      <c r="G20752" s="320" t="str">
        <f>Raiz!$G$88</f>
        <v>Cálculo do valor = {[(Mód1+Mód1/3)/12+(Submod2.2 +Submod2.3-VA-VT-Adic.Assid.+Mód3)]x(4/12)}x2%</v>
      </c>
      <c r="H20752" s="322"/>
      <c r="I20752" s="327"/>
      <c r="J20752" s="19">
        <f t="shared" ref="J20752" si="23387">ROUND((((J20699+J20699/3)/12+(J20716+J20726+-J20719-J20720-J20723+J20741))*4/12)*2%,2)</f>
        <v>5.9</v>
      </c>
      <c r="K20752" s="30"/>
      <c r="L20752" s="30"/>
    </row>
    <row r="20753" spans="1:12" ht="18" customHeight="1" x14ac:dyDescent="0.2">
      <c r="A20753" s="241">
        <f t="shared" ref="A20753:C20753" si="23388">A20752</f>
        <v>2</v>
      </c>
      <c r="B20753" s="241" t="str">
        <f t="shared" si="23388"/>
        <v>RECEPCIONISTA</v>
      </c>
      <c r="C20753" s="241" t="str">
        <f t="shared" si="23388"/>
        <v>UMUARAMA</v>
      </c>
      <c r="D20753" s="52" t="str">
        <f>Raiz!$D$89</f>
        <v>F</v>
      </c>
      <c r="E20753" s="320" t="str">
        <f>Raiz!$E$89</f>
        <v>Substituto na cobertura de Ausência por doença</v>
      </c>
      <c r="F20753" s="321"/>
      <c r="G20753" s="320" t="str">
        <f>Raiz!$G$89</f>
        <v>Cálculo do valor = {(BCCPA/30)x3dias}/12</v>
      </c>
      <c r="H20753" s="321"/>
      <c r="I20753" s="23">
        <f>Raiz!$I$89</f>
        <v>8.3333333333333332E-3</v>
      </c>
      <c r="J20753" s="31">
        <f t="shared" ref="J20753" si="23389">ROUND(H20746*I20753,2)</f>
        <v>18.86</v>
      </c>
      <c r="K20753" s="30"/>
      <c r="L20753" s="30"/>
    </row>
    <row r="20754" spans="1:12" ht="18" customHeight="1" thickBot="1" x14ac:dyDescent="0.25">
      <c r="A20754" s="241">
        <f t="shared" ref="A20754:C20754" si="23390">A20753</f>
        <v>2</v>
      </c>
      <c r="B20754" s="241" t="str">
        <f t="shared" si="23390"/>
        <v>RECEPCIONISTA</v>
      </c>
      <c r="C20754" s="241" t="str">
        <f t="shared" si="23390"/>
        <v>UMUARAMA</v>
      </c>
      <c r="D20754" s="317" t="str">
        <f>Raiz!$D$90</f>
        <v> Total do Módulo 4 - Custo de Reposição do Profissional Ausente</v>
      </c>
      <c r="E20754" s="317"/>
      <c r="F20754" s="317"/>
      <c r="G20754" s="317"/>
      <c r="H20754" s="317"/>
      <c r="I20754" s="317"/>
      <c r="J20754" s="21">
        <f t="shared" ref="J20754" si="23391">SUM(J20748:J20753)</f>
        <v>250.90924242424245</v>
      </c>
      <c r="K20754" s="30"/>
      <c r="L20754" s="30"/>
    </row>
    <row r="20755" spans="1:12" ht="11.25" customHeight="1" thickBot="1" x14ac:dyDescent="0.25">
      <c r="A20755" s="241">
        <f t="shared" ref="A20755:C20755" si="23392">A20754</f>
        <v>2</v>
      </c>
      <c r="B20755" s="241" t="str">
        <f t="shared" si="23392"/>
        <v>RECEPCIONISTA</v>
      </c>
      <c r="C20755" s="241" t="str">
        <f t="shared" si="23392"/>
        <v>UMUARAMA</v>
      </c>
      <c r="D20755" s="4"/>
      <c r="E20755" s="4"/>
      <c r="F20755" s="4"/>
      <c r="G20755" s="4"/>
      <c r="H20755" s="4"/>
      <c r="I20755" s="4"/>
      <c r="J20755" s="4"/>
      <c r="K20755" s="30"/>
      <c r="L20755" s="30"/>
    </row>
    <row r="20756" spans="1:12" ht="18" customHeight="1" x14ac:dyDescent="0.2">
      <c r="A20756" s="241">
        <f t="shared" ref="A20756:C20756" si="23393">A20755</f>
        <v>2</v>
      </c>
      <c r="B20756" s="241" t="str">
        <f t="shared" si="23393"/>
        <v>RECEPCIONISTA</v>
      </c>
      <c r="C20756" s="241" t="str">
        <f t="shared" si="23393"/>
        <v>UMUARAMA</v>
      </c>
      <c r="D20756" s="339" t="str">
        <f>Raiz!$D$92</f>
        <v>MÓDULO 5 - INSUMOS DIVERSOS</v>
      </c>
      <c r="E20756" s="340"/>
      <c r="F20756" s="340"/>
      <c r="G20756" s="340"/>
      <c r="H20756" s="340"/>
      <c r="I20756" s="341"/>
      <c r="J20756" s="2" t="str">
        <f>Raiz!$J$92</f>
        <v>Valor R$</v>
      </c>
      <c r="K20756" s="30"/>
      <c r="L20756" s="30"/>
    </row>
    <row r="20757" spans="1:12" ht="18" customHeight="1" x14ac:dyDescent="0.2">
      <c r="A20757" s="241">
        <f t="shared" ref="A20757:C20757" si="23394">A20756</f>
        <v>2</v>
      </c>
      <c r="B20757" s="241" t="str">
        <f t="shared" si="23394"/>
        <v>RECEPCIONISTA</v>
      </c>
      <c r="C20757" s="241" t="str">
        <f t="shared" si="23394"/>
        <v>UMUARAMA</v>
      </c>
      <c r="D20757" s="52" t="str">
        <f>Raiz!$D$93</f>
        <v>A</v>
      </c>
      <c r="E20757" s="314" t="str">
        <f>Raiz!$E$93</f>
        <v>Uniformes</v>
      </c>
      <c r="F20757" s="314"/>
      <c r="G20757" s="314"/>
      <c r="H20757" s="314"/>
      <c r="I20757" s="314"/>
      <c r="J20757" s="19">
        <f>VLOOKUP(H20671,Base!$B$1283:$P$1334,J20676+1,FALSE)</f>
        <v>31.67</v>
      </c>
      <c r="K20757" s="127"/>
      <c r="L20757" s="127"/>
    </row>
    <row r="20758" spans="1:12" ht="18" customHeight="1" x14ac:dyDescent="0.2">
      <c r="A20758" s="241">
        <f t="shared" ref="A20758:C20758" si="23395">A20757</f>
        <v>2</v>
      </c>
      <c r="B20758" s="241" t="str">
        <f t="shared" si="23395"/>
        <v>RECEPCIONISTA</v>
      </c>
      <c r="C20758" s="241" t="str">
        <f t="shared" si="23395"/>
        <v>UMUARAMA</v>
      </c>
      <c r="D20758" s="52" t="str">
        <f t="shared" ref="D20758:D20821" si="23396">IF(J20758=0,"","B")</f>
        <v/>
      </c>
      <c r="E20758" s="264" t="str">
        <f t="shared" ref="E20758:E20821" si="23397">IF(J20758=0,"","Diárias")</f>
        <v/>
      </c>
      <c r="F20758" s="320" t="str">
        <f t="shared" ref="F20758:F20821" si="23398">IF(J20758=0,"","Valor equivalente a 1 (uma) diária")</f>
        <v/>
      </c>
      <c r="G20758" s="322"/>
      <c r="H20758" s="322"/>
      <c r="I20758" s="327"/>
      <c r="J20758" s="19">
        <f>VLOOKUP(H20671,Base!$B$1226:$P$1277,J20676+1,FALSE)</f>
        <v>0</v>
      </c>
      <c r="K20758" s="127"/>
      <c r="L20758" s="127"/>
    </row>
    <row r="20759" spans="1:12" ht="18" customHeight="1" thickBot="1" x14ac:dyDescent="0.25">
      <c r="A20759" s="241">
        <f t="shared" ref="A20759:C20759" si="23399">A20758</f>
        <v>2</v>
      </c>
      <c r="B20759" s="241" t="str">
        <f t="shared" si="23399"/>
        <v>RECEPCIONISTA</v>
      </c>
      <c r="C20759" s="241" t="str">
        <f t="shared" si="23399"/>
        <v>UMUARAMA</v>
      </c>
      <c r="D20759" s="317" t="str">
        <f>Raiz!$D$95</f>
        <v>Total do Módulo 5 - Insumos Diversos</v>
      </c>
      <c r="E20759" s="317"/>
      <c r="F20759" s="317"/>
      <c r="G20759" s="317"/>
      <c r="H20759" s="317"/>
      <c r="I20759" s="317"/>
      <c r="J20759" s="27">
        <f t="shared" ref="J20759" si="23400">SUM(J20757:J20758)</f>
        <v>31.67</v>
      </c>
      <c r="K20759" s="30"/>
      <c r="L20759" s="30"/>
    </row>
    <row r="20760" spans="1:12" ht="11.25" customHeight="1" thickBot="1" x14ac:dyDescent="0.25">
      <c r="A20760" s="241">
        <f t="shared" ref="A20760:C20760" si="23401">A20759</f>
        <v>2</v>
      </c>
      <c r="B20760" s="241" t="str">
        <f t="shared" si="23401"/>
        <v>RECEPCIONISTA</v>
      </c>
      <c r="C20760" s="241" t="str">
        <f t="shared" si="23401"/>
        <v>UMUARAMA</v>
      </c>
      <c r="D20760" s="4"/>
      <c r="E20760" s="4"/>
      <c r="F20760" s="4"/>
      <c r="G20760" s="4"/>
      <c r="H20760" s="4"/>
      <c r="I20760" s="4"/>
      <c r="J20760" s="4"/>
      <c r="K20760" s="30"/>
      <c r="L20760" s="30"/>
    </row>
    <row r="20761" spans="1:12" ht="18" customHeight="1" x14ac:dyDescent="0.2">
      <c r="A20761" s="241">
        <f t="shared" ref="A20761:C20761" si="23402">A20760</f>
        <v>2</v>
      </c>
      <c r="B20761" s="241" t="str">
        <f t="shared" si="23402"/>
        <v>RECEPCIONISTA</v>
      </c>
      <c r="C20761" s="241" t="str">
        <f t="shared" si="23402"/>
        <v>UMUARAMA</v>
      </c>
      <c r="D20761" s="326" t="str">
        <f>Raiz!$D$97</f>
        <v>6 - CUSTOS INDIRETOS, TRIBUTOS E LUCRO</v>
      </c>
      <c r="E20761" s="326"/>
      <c r="F20761" s="326"/>
      <c r="G20761" s="326"/>
      <c r="H20761" s="326"/>
      <c r="I20761" s="1" t="str">
        <f>Raiz!$I$97</f>
        <v>%</v>
      </c>
      <c r="J20761" s="2" t="str">
        <f>Raiz!$J$97</f>
        <v>Valor R$</v>
      </c>
      <c r="K20761" s="30"/>
      <c r="L20761" s="30"/>
    </row>
    <row r="20762" spans="1:12" ht="18" customHeight="1" x14ac:dyDescent="0.2">
      <c r="A20762" s="241">
        <f t="shared" ref="A20762:C20762" si="23403">A20761</f>
        <v>2</v>
      </c>
      <c r="B20762" s="241" t="str">
        <f t="shared" si="23403"/>
        <v>RECEPCIONISTA</v>
      </c>
      <c r="C20762" s="241" t="str">
        <f t="shared" si="23403"/>
        <v>UMUARAMA</v>
      </c>
      <c r="D20762" s="52" t="str">
        <f>Raiz!$D$98</f>
        <v>A</v>
      </c>
      <c r="E20762" s="323" t="str">
        <f>Raiz!$E$98</f>
        <v>Custos Indiretos (despesas administrativas e operacionais)</v>
      </c>
      <c r="F20762" s="323"/>
      <c r="G20762" s="323"/>
      <c r="H20762" s="323"/>
      <c r="I20762" s="20">
        <f>VLOOKUP(H20671,Base!$B$1340:$P$1391,J20676+1,FALSE)</f>
        <v>0.05</v>
      </c>
      <c r="J20762" s="19">
        <f t="shared" ref="J20762" si="23404">ROUND(J20784*I20762,2)</f>
        <v>150.21</v>
      </c>
      <c r="K20762" s="30"/>
      <c r="L20762" s="30"/>
    </row>
    <row r="20763" spans="1:12" ht="18" customHeight="1" x14ac:dyDescent="0.2">
      <c r="A20763" s="241">
        <f t="shared" ref="A20763:C20763" si="23405">A20762</f>
        <v>2</v>
      </c>
      <c r="B20763" s="241" t="str">
        <f t="shared" si="23405"/>
        <v>RECEPCIONISTA</v>
      </c>
      <c r="C20763" s="241" t="str">
        <f t="shared" si="23405"/>
        <v>UMUARAMA</v>
      </c>
      <c r="D20763" s="18" t="str">
        <f>Raiz!$D$99</f>
        <v>B</v>
      </c>
      <c r="E20763" s="323" t="str">
        <f>Raiz!$E$99</f>
        <v>Lucro</v>
      </c>
      <c r="F20763" s="323"/>
      <c r="G20763" s="323"/>
      <c r="H20763" s="323"/>
      <c r="I20763" s="20">
        <f>VLOOKUP(H20671,Base!$B$1397:$P$1448,J20676+1,FALSE)</f>
        <v>1.47E-2</v>
      </c>
      <c r="J20763" s="19">
        <f t="shared" ref="J20763" si="23406">ROUND(J20786*I20763,2)</f>
        <v>46.37</v>
      </c>
      <c r="K20763" s="30"/>
      <c r="L20763" s="30"/>
    </row>
    <row r="20764" spans="1:12" ht="18" customHeight="1" x14ac:dyDescent="0.2">
      <c r="A20764" s="241">
        <f t="shared" ref="A20764:C20764" si="23407">A20763</f>
        <v>2</v>
      </c>
      <c r="B20764" s="241" t="str">
        <f t="shared" si="23407"/>
        <v>RECEPCIONISTA</v>
      </c>
      <c r="C20764" s="241" t="str">
        <f t="shared" si="23407"/>
        <v>UMUARAMA</v>
      </c>
      <c r="D20764" s="324" t="str">
        <f>Raiz!$D$100</f>
        <v>Subtotal</v>
      </c>
      <c r="E20764" s="324"/>
      <c r="F20764" s="324"/>
      <c r="G20764" s="324"/>
      <c r="H20764" s="324"/>
      <c r="I20764" s="32">
        <f t="shared" ref="I20764:J20764" si="23408">SUM(I20762:I20763)</f>
        <v>6.4700000000000008E-2</v>
      </c>
      <c r="J20764" s="33">
        <f t="shared" si="23408"/>
        <v>196.58</v>
      </c>
      <c r="K20764" s="30"/>
      <c r="L20764" s="30"/>
    </row>
    <row r="20765" spans="1:12" ht="18" customHeight="1" x14ac:dyDescent="0.2">
      <c r="A20765" s="241">
        <f t="shared" ref="A20765:C20765" si="23409">A20764</f>
        <v>2</v>
      </c>
      <c r="B20765" s="241" t="str">
        <f t="shared" si="23409"/>
        <v>RECEPCIONISTA</v>
      </c>
      <c r="C20765" s="241" t="str">
        <f t="shared" si="23409"/>
        <v>UMUARAMA</v>
      </c>
      <c r="D20765" s="52" t="str">
        <f>Raiz!$D$101</f>
        <v>C</v>
      </c>
      <c r="E20765" s="323" t="str">
        <f>Raiz!$E$101</f>
        <v>Tributos</v>
      </c>
      <c r="F20765" s="325"/>
      <c r="G20765" s="325"/>
      <c r="H20765" s="325"/>
      <c r="I20765" s="32">
        <f t="shared" ref="I20765:J20765" si="23410">SUM(I20766:I20768)</f>
        <v>0.14250000000000002</v>
      </c>
      <c r="J20765" s="33">
        <f t="shared" si="23410"/>
        <v>531.91999999999996</v>
      </c>
      <c r="K20765" s="30"/>
      <c r="L20765" s="30"/>
    </row>
    <row r="20766" spans="1:12" ht="18" customHeight="1" x14ac:dyDescent="0.2">
      <c r="A20766" s="241">
        <f t="shared" ref="A20766:C20766" si="23411">A20765</f>
        <v>2</v>
      </c>
      <c r="B20766" s="241" t="str">
        <f t="shared" si="23411"/>
        <v>RECEPCIONISTA</v>
      </c>
      <c r="C20766" s="241" t="str">
        <f t="shared" si="23411"/>
        <v>UMUARAMA</v>
      </c>
      <c r="D20766" s="328" t="str">
        <f>Raiz!$D$102</f>
        <v>C.1</v>
      </c>
      <c r="E20766" s="330" t="str">
        <f>Raiz!$E$102</f>
        <v>Tributos Federais</v>
      </c>
      <c r="F20766" s="332" t="str">
        <f>Raiz!$F$102</f>
        <v>PIS</v>
      </c>
      <c r="G20766" s="333"/>
      <c r="H20766" s="334"/>
      <c r="I20766" s="43">
        <f>Raiz!$I$102</f>
        <v>1.6500000000000001E-2</v>
      </c>
      <c r="J20766" s="19">
        <f t="shared" ref="J20766" si="23412">ROUND(I20766*J20775,2)</f>
        <v>61.59</v>
      </c>
      <c r="K20766" s="30"/>
      <c r="L20766" s="30"/>
    </row>
    <row r="20767" spans="1:12" ht="18" customHeight="1" x14ac:dyDescent="0.2">
      <c r="A20767" s="241">
        <f t="shared" ref="A20767:C20767" si="23413">A20766</f>
        <v>2</v>
      </c>
      <c r="B20767" s="241" t="str">
        <f t="shared" si="23413"/>
        <v>RECEPCIONISTA</v>
      </c>
      <c r="C20767" s="241" t="str">
        <f t="shared" si="23413"/>
        <v>UMUARAMA</v>
      </c>
      <c r="D20767" s="329"/>
      <c r="E20767" s="331"/>
      <c r="F20767" s="331" t="str">
        <f>Raiz!$F$103</f>
        <v>COFINS</v>
      </c>
      <c r="G20767" s="335"/>
      <c r="H20767" s="336"/>
      <c r="I20767" s="20">
        <f>Raiz!$I$103</f>
        <v>7.5999999999999998E-2</v>
      </c>
      <c r="J20767" s="19">
        <f t="shared" ref="J20767" si="23414">ROUND(I20767*J20775,2)</f>
        <v>283.69</v>
      </c>
    </row>
    <row r="20768" spans="1:12" ht="18" customHeight="1" x14ac:dyDescent="0.2">
      <c r="A20768" s="241">
        <f t="shared" ref="A20768:C20768" si="23415">A20767</f>
        <v>2</v>
      </c>
      <c r="B20768" s="241" t="str">
        <f t="shared" si="23415"/>
        <v>RECEPCIONISTA</v>
      </c>
      <c r="C20768" s="241" t="str">
        <f t="shared" si="23415"/>
        <v>UMUARAMA</v>
      </c>
      <c r="D20768" s="18" t="str">
        <f>Raiz!$D$104</f>
        <v>C.2</v>
      </c>
      <c r="E20768" s="263" t="str">
        <f>Raiz!$E$104</f>
        <v>Tributos Municipais</v>
      </c>
      <c r="F20768" s="320" t="str">
        <f>Raiz!$F$104</f>
        <v>ISS</v>
      </c>
      <c r="G20768" s="322"/>
      <c r="H20768" s="321"/>
      <c r="I20768" s="20">
        <f>VLOOKUP(H20671,Base!$B$29:$D$80,3,FALSE)</f>
        <v>0.05</v>
      </c>
      <c r="J20768" s="19">
        <f t="shared" ref="J20768" si="23416">ROUND(I20768*J20775,2)</f>
        <v>186.64</v>
      </c>
    </row>
    <row r="20769" spans="1:10" ht="18" customHeight="1" thickBot="1" x14ac:dyDescent="0.25">
      <c r="A20769" s="241">
        <f t="shared" ref="A20769:C20769" si="23417">A20768</f>
        <v>2</v>
      </c>
      <c r="B20769" s="241" t="str">
        <f t="shared" si="23417"/>
        <v>RECEPCIONISTA</v>
      </c>
      <c r="C20769" s="241" t="str">
        <f t="shared" si="23417"/>
        <v>UMUARAMA</v>
      </c>
      <c r="D20769" s="319" t="str">
        <f>Raiz!$D$105</f>
        <v>Total do Módulo 6 - Custos Indiretos, Lucro e Tributos</v>
      </c>
      <c r="E20769" s="319"/>
      <c r="F20769" s="319"/>
      <c r="G20769" s="319"/>
      <c r="H20769" s="319"/>
      <c r="I20769" s="24">
        <f t="shared" ref="I20769:J20769" si="23418">I20764+I20765</f>
        <v>0.20720000000000002</v>
      </c>
      <c r="J20769" s="21">
        <f t="shared" si="23418"/>
        <v>728.5</v>
      </c>
    </row>
    <row r="20770" spans="1:10" ht="11.25" customHeight="1" thickBot="1" x14ac:dyDescent="0.25">
      <c r="A20770" s="241">
        <f t="shared" ref="A20770:C20770" si="23419">A20769</f>
        <v>2</v>
      </c>
      <c r="B20770" s="241" t="str">
        <f t="shared" si="23419"/>
        <v>RECEPCIONISTA</v>
      </c>
      <c r="C20770" s="241" t="str">
        <f t="shared" si="23419"/>
        <v>UMUARAMA</v>
      </c>
      <c r="D20770" s="4"/>
      <c r="E20770" s="4"/>
      <c r="F20770" s="4"/>
      <c r="G20770" s="4"/>
      <c r="H20770" s="4"/>
      <c r="I20770" s="4"/>
      <c r="J20770" s="4"/>
    </row>
    <row r="20771" spans="1:10" ht="18" customHeight="1" x14ac:dyDescent="0.2">
      <c r="A20771" s="241">
        <f t="shared" ref="A20771:C20771" si="23420">A20770</f>
        <v>2</v>
      </c>
      <c r="B20771" s="241" t="str">
        <f t="shared" si="23420"/>
        <v>RECEPCIONISTA</v>
      </c>
      <c r="C20771" s="241" t="str">
        <f t="shared" si="23420"/>
        <v>UMUARAMA</v>
      </c>
      <c r="D20771" s="339" t="str">
        <f>Raiz!$D$107</f>
        <v>TRIBUTOS (percentual incidente sobre o Valor total por empregado)</v>
      </c>
      <c r="E20771" s="340"/>
      <c r="F20771" s="340"/>
      <c r="G20771" s="340"/>
      <c r="H20771" s="340"/>
      <c r="I20771" s="340"/>
      <c r="J20771" s="341"/>
    </row>
    <row r="20772" spans="1:10" ht="18" customHeight="1" x14ac:dyDescent="0.2">
      <c r="A20772" s="241">
        <f t="shared" ref="A20772:C20772" si="23421">A20771</f>
        <v>2</v>
      </c>
      <c r="B20772" s="241" t="str">
        <f t="shared" si="23421"/>
        <v>RECEPCIONISTA</v>
      </c>
      <c r="C20772" s="241" t="str">
        <f t="shared" si="23421"/>
        <v>UMUARAMA</v>
      </c>
      <c r="D20772" s="52" t="str">
        <f>Raiz!$D$108</f>
        <v>A</v>
      </c>
      <c r="E20772" s="314" t="str">
        <f>Raiz!$E$108</f>
        <v>Percentual total dos Tributos / 100</v>
      </c>
      <c r="F20772" s="314"/>
      <c r="G20772" s="314"/>
      <c r="H20772" s="314"/>
      <c r="I20772" s="314"/>
      <c r="J20772" s="34">
        <f t="shared" ref="J20772" si="23422">I20765</f>
        <v>0.14250000000000002</v>
      </c>
    </row>
    <row r="20773" spans="1:10" ht="18" customHeight="1" x14ac:dyDescent="0.2">
      <c r="A20773" s="241">
        <f t="shared" ref="A20773:C20773" si="23423">A20772</f>
        <v>2</v>
      </c>
      <c r="B20773" s="241" t="str">
        <f t="shared" si="23423"/>
        <v>RECEPCIONISTA</v>
      </c>
      <c r="C20773" s="241" t="str">
        <f t="shared" si="23423"/>
        <v>UMUARAMA</v>
      </c>
      <c r="D20773" s="52" t="str">
        <f>Raiz!$D$109</f>
        <v>B</v>
      </c>
      <c r="E20773" s="314" t="str">
        <f>Raiz!$E$109</f>
        <v>1 - A</v>
      </c>
      <c r="F20773" s="314"/>
      <c r="G20773" s="314"/>
      <c r="H20773" s="314"/>
      <c r="I20773" s="314"/>
      <c r="J20773" s="34">
        <f t="shared" ref="J20773:J20836" si="23424">1-J20772</f>
        <v>0.85749999999999993</v>
      </c>
    </row>
    <row r="20774" spans="1:10" ht="18" customHeight="1" x14ac:dyDescent="0.2">
      <c r="A20774" s="241">
        <f t="shared" ref="A20774:C20774" si="23425">A20773</f>
        <v>2</v>
      </c>
      <c r="B20774" s="241" t="str">
        <f t="shared" si="23425"/>
        <v>RECEPCIONISTA</v>
      </c>
      <c r="C20774" s="241" t="str">
        <f t="shared" si="23425"/>
        <v>UMUARAMA</v>
      </c>
      <c r="D20774" s="52" t="str">
        <f>Raiz!$D$110</f>
        <v>C</v>
      </c>
      <c r="E20774" s="314" t="str">
        <f>Raiz!$E$110</f>
        <v>Custo antes da incidência dos tributos</v>
      </c>
      <c r="F20774" s="314"/>
      <c r="G20774" s="314"/>
      <c r="H20774" s="314"/>
      <c r="I20774" s="314"/>
      <c r="J20774" s="19">
        <f t="shared" ref="J20774" si="23426">J20788</f>
        <v>3200.8001515151518</v>
      </c>
    </row>
    <row r="20775" spans="1:10" ht="18" customHeight="1" x14ac:dyDescent="0.2">
      <c r="A20775" s="241">
        <f t="shared" ref="A20775:C20775" si="23427">A20774</f>
        <v>2</v>
      </c>
      <c r="B20775" s="241" t="str">
        <f t="shared" si="23427"/>
        <v>RECEPCIONISTA</v>
      </c>
      <c r="C20775" s="241" t="str">
        <f t="shared" si="23427"/>
        <v>UMUARAMA</v>
      </c>
      <c r="D20775" s="52" t="str">
        <f>Raiz!$D$111</f>
        <v>D</v>
      </c>
      <c r="E20775" s="314" t="str">
        <f>Raiz!$E$111</f>
        <v>PREÇO DO POSTO/MÊS (C / B)</v>
      </c>
      <c r="F20775" s="314"/>
      <c r="G20775" s="314"/>
      <c r="H20775" s="314"/>
      <c r="I20775" s="314"/>
      <c r="J20775" s="19">
        <f t="shared" ref="J20775" si="23428">ROUND(J20774/J20773,2)</f>
        <v>3732.71</v>
      </c>
    </row>
    <row r="20776" spans="1:10" ht="18" customHeight="1" thickBot="1" x14ac:dyDescent="0.25">
      <c r="A20776" s="241">
        <f t="shared" ref="A20776:C20776" si="23429">A20775</f>
        <v>2</v>
      </c>
      <c r="B20776" s="241" t="str">
        <f t="shared" si="23429"/>
        <v>RECEPCIONISTA</v>
      </c>
      <c r="C20776" s="241" t="str">
        <f t="shared" si="23429"/>
        <v>UMUARAMA</v>
      </c>
      <c r="D20776" s="317" t="str">
        <f>Raiz!$D$112</f>
        <v>Total dos Tributos = (D – C)</v>
      </c>
      <c r="E20776" s="317"/>
      <c r="F20776" s="317"/>
      <c r="G20776" s="317"/>
      <c r="H20776" s="317"/>
      <c r="I20776" s="317"/>
      <c r="J20776" s="35">
        <f t="shared" ref="J20776" si="23430">J20775-J20774</f>
        <v>531.90984848484823</v>
      </c>
    </row>
    <row r="20777" spans="1:10" ht="11.25" customHeight="1" thickBot="1" x14ac:dyDescent="0.25">
      <c r="A20777" s="241">
        <f t="shared" ref="A20777:C20777" si="23431">A20776</f>
        <v>2</v>
      </c>
      <c r="B20777" s="241" t="str">
        <f t="shared" si="23431"/>
        <v>RECEPCIONISTA</v>
      </c>
      <c r="C20777" s="241" t="str">
        <f t="shared" si="23431"/>
        <v>UMUARAMA</v>
      </c>
      <c r="D20777" s="4"/>
      <c r="E20777" s="4"/>
      <c r="F20777" s="4"/>
      <c r="G20777" s="4"/>
      <c r="H20777" s="4"/>
      <c r="I20777" s="4"/>
      <c r="J20777" s="4"/>
    </row>
    <row r="20778" spans="1:10" ht="18" customHeight="1" x14ac:dyDescent="0.2">
      <c r="A20778" s="241">
        <f t="shared" ref="A20778:C20778" si="23432">A20777</f>
        <v>2</v>
      </c>
      <c r="B20778" s="241" t="str">
        <f t="shared" si="23432"/>
        <v>RECEPCIONISTA</v>
      </c>
      <c r="C20778" s="241" t="str">
        <f t="shared" si="23432"/>
        <v>UMUARAMA</v>
      </c>
      <c r="D20778" s="318" t="str">
        <f>Raiz!$D$114</f>
        <v>2 - QUADRO-RESUMO DO CUSTO POR EMPREGADO</v>
      </c>
      <c r="E20778" s="318"/>
      <c r="F20778" s="318"/>
      <c r="G20778" s="318"/>
      <c r="H20778" s="318"/>
      <c r="I20778" s="318"/>
      <c r="J20778" s="3" t="str">
        <f>Raiz!$J$114</f>
        <v>Valor R$</v>
      </c>
    </row>
    <row r="20779" spans="1:10" ht="18" customHeight="1" x14ac:dyDescent="0.2">
      <c r="A20779" s="241">
        <f t="shared" ref="A20779:C20779" si="23433">A20778</f>
        <v>2</v>
      </c>
      <c r="B20779" s="241" t="str">
        <f t="shared" si="23433"/>
        <v>RECEPCIONISTA</v>
      </c>
      <c r="C20779" s="241" t="str">
        <f t="shared" si="23433"/>
        <v>UMUARAMA</v>
      </c>
      <c r="D20779" s="52" t="str">
        <f>Raiz!$D$115</f>
        <v>A</v>
      </c>
      <c r="E20779" s="314" t="str">
        <f>Raiz!$E$115</f>
        <v>Módulo 1 - Composição da Remuneração</v>
      </c>
      <c r="F20779" s="314"/>
      <c r="G20779" s="314"/>
      <c r="H20779" s="314"/>
      <c r="I20779" s="314"/>
      <c r="J20779" s="19">
        <f t="shared" ref="J20779" si="23434">J20699</f>
        <v>1379.090909090909</v>
      </c>
    </row>
    <row r="20780" spans="1:10" ht="18" customHeight="1" x14ac:dyDescent="0.2">
      <c r="A20780" s="241">
        <f t="shared" ref="A20780:C20780" si="23435">A20779</f>
        <v>2</v>
      </c>
      <c r="B20780" s="241" t="str">
        <f t="shared" si="23435"/>
        <v>RECEPCIONISTA</v>
      </c>
      <c r="C20780" s="241" t="str">
        <f t="shared" si="23435"/>
        <v>UMUARAMA</v>
      </c>
      <c r="D20780" s="52" t="str">
        <f>Raiz!$D$116</f>
        <v>B</v>
      </c>
      <c r="E20780" s="314" t="str">
        <f>Raiz!$E$116</f>
        <v>Módulo 2 - Encargos e Benefícios Anuais, Mensais e Diários</v>
      </c>
      <c r="F20780" s="314"/>
      <c r="G20780" s="314"/>
      <c r="H20780" s="314"/>
      <c r="I20780" s="314"/>
      <c r="J20780" s="19">
        <f t="shared" ref="J20780" si="23436">J20732</f>
        <v>1259.98</v>
      </c>
    </row>
    <row r="20781" spans="1:10" ht="18" customHeight="1" x14ac:dyDescent="0.2">
      <c r="A20781" s="241">
        <f t="shared" ref="A20781:C20781" si="23437">A20780</f>
        <v>2</v>
      </c>
      <c r="B20781" s="241" t="str">
        <f t="shared" si="23437"/>
        <v>RECEPCIONISTA</v>
      </c>
      <c r="C20781" s="241" t="str">
        <f t="shared" si="23437"/>
        <v>UMUARAMA</v>
      </c>
      <c r="D20781" s="52" t="str">
        <f>Raiz!$D$117</f>
        <v>C</v>
      </c>
      <c r="E20781" s="314" t="str">
        <f>Raiz!$E$117</f>
        <v>Módulo 3 - Provisão para Rescisão</v>
      </c>
      <c r="F20781" s="314"/>
      <c r="G20781" s="314"/>
      <c r="H20781" s="314"/>
      <c r="I20781" s="314"/>
      <c r="J20781" s="19">
        <f t="shared" ref="J20781" si="23438">J20741</f>
        <v>82.570000000000007</v>
      </c>
    </row>
    <row r="20782" spans="1:10" ht="18" customHeight="1" x14ac:dyDescent="0.2">
      <c r="A20782" s="241">
        <f t="shared" ref="A20782:C20782" si="23439">A20781</f>
        <v>2</v>
      </c>
      <c r="B20782" s="241" t="str">
        <f t="shared" si="23439"/>
        <v>RECEPCIONISTA</v>
      </c>
      <c r="C20782" s="241" t="str">
        <f t="shared" si="23439"/>
        <v>UMUARAMA</v>
      </c>
      <c r="D20782" s="52" t="str">
        <f>Raiz!$D$118</f>
        <v>D</v>
      </c>
      <c r="E20782" s="314" t="str">
        <f>Raiz!$E$118</f>
        <v>Módulo 4 - Custo de Reposição do Profissional Ausente</v>
      </c>
      <c r="F20782" s="314"/>
      <c r="G20782" s="314"/>
      <c r="H20782" s="314"/>
      <c r="I20782" s="314"/>
      <c r="J20782" s="19">
        <f t="shared" ref="J20782" si="23440">J20754</f>
        <v>250.90924242424245</v>
      </c>
    </row>
    <row r="20783" spans="1:10" ht="18" customHeight="1" x14ac:dyDescent="0.2">
      <c r="A20783" s="241">
        <f t="shared" ref="A20783:C20783" si="23441">A20782</f>
        <v>2</v>
      </c>
      <c r="B20783" s="241" t="str">
        <f t="shared" si="23441"/>
        <v>RECEPCIONISTA</v>
      </c>
      <c r="C20783" s="241" t="str">
        <f t="shared" si="23441"/>
        <v>UMUARAMA</v>
      </c>
      <c r="D20783" s="52" t="str">
        <f>Raiz!$D$119</f>
        <v>E</v>
      </c>
      <c r="E20783" s="314" t="str">
        <f>Raiz!$E$119</f>
        <v>Módulo 5 - Insumos Diversos</v>
      </c>
      <c r="F20783" s="314"/>
      <c r="G20783" s="314"/>
      <c r="H20783" s="314"/>
      <c r="I20783" s="314"/>
      <c r="J20783" s="19">
        <f t="shared" ref="J20783" si="23442">J20759</f>
        <v>31.67</v>
      </c>
    </row>
    <row r="20784" spans="1:10" ht="18" customHeight="1" x14ac:dyDescent="0.2">
      <c r="A20784" s="241">
        <f t="shared" ref="A20784:C20784" si="23443">A20783</f>
        <v>2</v>
      </c>
      <c r="B20784" s="241" t="str">
        <f t="shared" si="23443"/>
        <v>RECEPCIONISTA</v>
      </c>
      <c r="C20784" s="241" t="str">
        <f t="shared" si="23443"/>
        <v>UMUARAMA</v>
      </c>
      <c r="D20784" s="315" t="str">
        <f>Raiz!$D$120</f>
        <v>Subtotal (A + B + C+ D + E)</v>
      </c>
      <c r="E20784" s="315"/>
      <c r="F20784" s="315"/>
      <c r="G20784" s="315"/>
      <c r="H20784" s="315"/>
      <c r="I20784" s="315"/>
      <c r="J20784" s="33">
        <f t="shared" ref="J20784" si="23444">SUM(J20779:J20783)</f>
        <v>3004.2201515151519</v>
      </c>
    </row>
    <row r="20785" spans="1:16" ht="18" customHeight="1" x14ac:dyDescent="0.2">
      <c r="A20785" s="241">
        <f t="shared" ref="A20785:C20785" si="23445">A20784</f>
        <v>2</v>
      </c>
      <c r="B20785" s="241" t="str">
        <f t="shared" si="23445"/>
        <v>RECEPCIONISTA</v>
      </c>
      <c r="C20785" s="241" t="str">
        <f t="shared" si="23445"/>
        <v>UMUARAMA</v>
      </c>
      <c r="D20785" s="52" t="str">
        <f>Raiz!$D$121</f>
        <v>F</v>
      </c>
      <c r="E20785" s="314" t="str">
        <f>Raiz!$E$121</f>
        <v>Módulo 6-A - Custos Indiretos (despesas administrativas e operacionais)</v>
      </c>
      <c r="F20785" s="314"/>
      <c r="G20785" s="314"/>
      <c r="H20785" s="314"/>
      <c r="I20785" s="314"/>
      <c r="J20785" s="19">
        <f t="shared" ref="J20785" si="23446">J20762</f>
        <v>150.21</v>
      </c>
    </row>
    <row r="20786" spans="1:16" ht="18" customHeight="1" x14ac:dyDescent="0.2">
      <c r="A20786" s="241">
        <f t="shared" ref="A20786:C20786" si="23447">A20785</f>
        <v>2</v>
      </c>
      <c r="B20786" s="241" t="str">
        <f t="shared" si="23447"/>
        <v>RECEPCIONISTA</v>
      </c>
      <c r="C20786" s="241" t="str">
        <f t="shared" si="23447"/>
        <v>UMUARAMA</v>
      </c>
      <c r="D20786" s="315" t="str">
        <f>Raiz!$D$122</f>
        <v>Subtotal (antes da incidência dos lucros)</v>
      </c>
      <c r="E20786" s="315"/>
      <c r="F20786" s="315"/>
      <c r="G20786" s="315"/>
      <c r="H20786" s="315"/>
      <c r="I20786" s="315"/>
      <c r="J20786" s="36">
        <f t="shared" ref="J20786" si="23448">J20784+J20785</f>
        <v>3154.4301515151519</v>
      </c>
    </row>
    <row r="20787" spans="1:16" ht="18" customHeight="1" x14ac:dyDescent="0.2">
      <c r="A20787" s="241">
        <f t="shared" ref="A20787:C20787" si="23449">A20786</f>
        <v>2</v>
      </c>
      <c r="B20787" s="241" t="str">
        <f t="shared" si="23449"/>
        <v>RECEPCIONISTA</v>
      </c>
      <c r="C20787" s="241" t="str">
        <f t="shared" si="23449"/>
        <v>UMUARAMA</v>
      </c>
      <c r="D20787" s="52" t="str">
        <f>Raiz!$D$123</f>
        <v>G</v>
      </c>
      <c r="E20787" s="314" t="str">
        <f>Raiz!$E$123</f>
        <v>Módulo 6-B - Lucro</v>
      </c>
      <c r="F20787" s="314"/>
      <c r="G20787" s="314"/>
      <c r="H20787" s="314"/>
      <c r="I20787" s="314"/>
      <c r="J20787" s="36">
        <f t="shared" ref="J20787" si="23450">J20763</f>
        <v>46.37</v>
      </c>
    </row>
    <row r="20788" spans="1:16" ht="18" customHeight="1" x14ac:dyDescent="0.2">
      <c r="A20788" s="241">
        <f t="shared" ref="A20788:C20788" si="23451">A20787</f>
        <v>2</v>
      </c>
      <c r="B20788" s="241" t="str">
        <f t="shared" si="23451"/>
        <v>RECEPCIONISTA</v>
      </c>
      <c r="C20788" s="241" t="str">
        <f t="shared" si="23451"/>
        <v>UMUARAMA</v>
      </c>
      <c r="D20788" s="315" t="str">
        <f>Raiz!$D$124</f>
        <v>Subtotal (antes da incidência dos tributos)</v>
      </c>
      <c r="E20788" s="315"/>
      <c r="F20788" s="315"/>
      <c r="G20788" s="315"/>
      <c r="H20788" s="315"/>
      <c r="I20788" s="315"/>
      <c r="J20788" s="36">
        <f t="shared" ref="J20788" si="23452">J20786+J20787</f>
        <v>3200.8001515151518</v>
      </c>
    </row>
    <row r="20789" spans="1:16" ht="18" customHeight="1" x14ac:dyDescent="0.2">
      <c r="A20789" s="241">
        <f t="shared" ref="A20789:C20789" si="23453">A20788</f>
        <v>2</v>
      </c>
      <c r="B20789" s="241" t="str">
        <f t="shared" si="23453"/>
        <v>RECEPCIONISTA</v>
      </c>
      <c r="C20789" s="241" t="str">
        <f t="shared" si="23453"/>
        <v>UMUARAMA</v>
      </c>
      <c r="D20789" s="52" t="str">
        <f>Raiz!$D$125</f>
        <v>H</v>
      </c>
      <c r="E20789" s="314" t="str">
        <f>Raiz!$E$125</f>
        <v>Módulo 6-C - Tributos</v>
      </c>
      <c r="F20789" s="314"/>
      <c r="G20789" s="314"/>
      <c r="H20789" s="314"/>
      <c r="I20789" s="314"/>
      <c r="J20789" s="36">
        <f t="shared" ref="J20789" si="23454">J20765</f>
        <v>531.91999999999996</v>
      </c>
    </row>
    <row r="20790" spans="1:16" ht="18" customHeight="1" thickBot="1" x14ac:dyDescent="0.25">
      <c r="A20790" s="241">
        <f t="shared" ref="A20790:C20790" si="23455">A20789</f>
        <v>2</v>
      </c>
      <c r="B20790" s="241" t="str">
        <f t="shared" si="23455"/>
        <v>RECEPCIONISTA</v>
      </c>
      <c r="C20790" s="241" t="str">
        <f t="shared" si="23455"/>
        <v>UMUARAMA</v>
      </c>
      <c r="D20790" s="393" t="str">
        <f>Raiz!$D$126</f>
        <v>Valor Total por Empregado / Mês</v>
      </c>
      <c r="E20790" s="394"/>
      <c r="F20790" s="395"/>
      <c r="G20790" s="393" t="str">
        <f t="shared" ref="G20790" si="23456">CONCATENATE(G20676," - ",H20671)</f>
        <v>RECEPCIONISTA - UMUARAMA</v>
      </c>
      <c r="H20790" s="394"/>
      <c r="I20790" s="395"/>
      <c r="J20790" s="47">
        <f t="shared" ref="J20790" si="23457">ROUND(SUM(J20788:J20789),2)</f>
        <v>3732.72</v>
      </c>
      <c r="M20790" s="129"/>
    </row>
    <row r="20791" spans="1:16" ht="7.5" customHeight="1" thickBot="1" x14ac:dyDescent="0.25">
      <c r="A20791" s="241">
        <f t="shared" ref="A20791:C20791" si="23458">A20790</f>
        <v>2</v>
      </c>
      <c r="B20791" s="241" t="str">
        <f t="shared" si="23458"/>
        <v>RECEPCIONISTA</v>
      </c>
      <c r="C20791" s="241" t="str">
        <f t="shared" si="23458"/>
        <v>UMUARAMA</v>
      </c>
      <c r="M20791" s="129"/>
    </row>
    <row r="20792" spans="1:16" ht="36" customHeight="1" thickBot="1" x14ac:dyDescent="0.25">
      <c r="A20792" s="241">
        <f t="shared" ref="A20792" si="23459">J20792</f>
        <v>2</v>
      </c>
      <c r="B20792" s="241" t="str">
        <f t="shared" ref="B20792" si="23460">G20802</f>
        <v>PORTEIRO</v>
      </c>
      <c r="C20792" s="241" t="str">
        <f t="shared" ref="C20792" si="23461">H20797</f>
        <v>UMUARAMA</v>
      </c>
      <c r="D20792" s="311" t="str">
        <f>Raiz!$D$2</f>
        <v>PLANILHA DE CUSTOS E FORMAÇÃO DE PREÇOS</v>
      </c>
      <c r="E20792" s="312"/>
      <c r="F20792" s="312"/>
      <c r="G20792" s="312"/>
      <c r="H20792" s="313"/>
      <c r="I20792" s="66" t="str">
        <f>Raiz!$I$2</f>
        <v>GRUPO</v>
      </c>
      <c r="J20792" s="59">
        <f>VLOOKUP(H20797,Base!$B$29:$C$80,2,FALSE)</f>
        <v>2</v>
      </c>
      <c r="K20792" s="127"/>
      <c r="L20792" s="239" t="s">
        <v>320</v>
      </c>
      <c r="M20792" s="240">
        <f t="shared" ref="M20792" si="23462">M20666+1</f>
        <v>166</v>
      </c>
    </row>
    <row r="20793" spans="1:16" s="4" customFormat="1" ht="18" customHeight="1" x14ac:dyDescent="0.2">
      <c r="A20793" s="241">
        <f t="shared" ref="A20793:A20856" si="23463">A20792</f>
        <v>2</v>
      </c>
      <c r="B20793" s="241" t="str">
        <f t="shared" ref="B20793:B20856" si="23464">B20792</f>
        <v>PORTEIRO</v>
      </c>
      <c r="C20793" s="241" t="str">
        <f t="shared" ref="C20793:C20856" si="23465">C20792</f>
        <v>UMUARAMA</v>
      </c>
      <c r="D20793" s="400" t="str">
        <f>Raiz!$D$3</f>
        <v>DISCRIMINAÇÃO DOS SERVIÇOS (DADOS REFERENTES À CONTRATAÇÃO)</v>
      </c>
      <c r="E20793" s="401"/>
      <c r="F20793" s="401"/>
      <c r="G20793" s="401"/>
      <c r="H20793" s="401"/>
      <c r="I20793" s="401"/>
      <c r="J20793" s="402"/>
      <c r="K20793" s="30"/>
      <c r="L20793" s="30"/>
      <c r="M20793" s="30"/>
      <c r="N20793" s="30"/>
      <c r="O20793" s="30"/>
      <c r="P20793" s="30"/>
    </row>
    <row r="20794" spans="1:16" s="4" customFormat="1" ht="18" customHeight="1" x14ac:dyDescent="0.2">
      <c r="A20794" s="241">
        <f t="shared" si="23463"/>
        <v>2</v>
      </c>
      <c r="B20794" s="241" t="str">
        <f t="shared" si="23464"/>
        <v>PORTEIRO</v>
      </c>
      <c r="C20794" s="241" t="str">
        <f t="shared" si="23465"/>
        <v>UMUARAMA</v>
      </c>
      <c r="D20794" s="52" t="str">
        <f>Raiz!$D$4</f>
        <v>A</v>
      </c>
      <c r="E20794" s="359" t="str">
        <f>Raiz!$E$4</f>
        <v>Processo nº</v>
      </c>
      <c r="F20794" s="359"/>
      <c r="G20794" s="359"/>
      <c r="H20794" s="386" t="str">
        <f>Base!$C$2</f>
        <v>10905.720090/2020-71</v>
      </c>
      <c r="I20794" s="386"/>
      <c r="J20794" s="386"/>
      <c r="K20794" s="30"/>
      <c r="L20794" s="30"/>
      <c r="M20794" s="30"/>
      <c r="N20794" s="30"/>
      <c r="O20794" s="30"/>
      <c r="P20794" s="30"/>
    </row>
    <row r="20795" spans="1:16" s="4" customFormat="1" ht="18" customHeight="1" x14ac:dyDescent="0.2">
      <c r="A20795" s="241">
        <f t="shared" si="23463"/>
        <v>2</v>
      </c>
      <c r="B20795" s="241" t="str">
        <f t="shared" si="23464"/>
        <v>PORTEIRO</v>
      </c>
      <c r="C20795" s="241" t="str">
        <f t="shared" si="23465"/>
        <v>UMUARAMA</v>
      </c>
      <c r="D20795" s="52" t="str">
        <f>Raiz!$D$5</f>
        <v>B</v>
      </c>
      <c r="E20795" s="359" t="str">
        <f>Raiz!$E$5</f>
        <v>Licitação nº</v>
      </c>
      <c r="F20795" s="359"/>
      <c r="G20795" s="359"/>
      <c r="H20795" s="386" t="str">
        <f>Base!$C$3</f>
        <v>___/2021</v>
      </c>
      <c r="I20795" s="386"/>
      <c r="J20795" s="386"/>
      <c r="K20795" s="30"/>
      <c r="L20795" s="30"/>
      <c r="M20795" s="30"/>
      <c r="N20795" s="30"/>
      <c r="O20795" s="30"/>
      <c r="P20795" s="30"/>
    </row>
    <row r="20796" spans="1:16" s="4" customFormat="1" ht="18" customHeight="1" x14ac:dyDescent="0.2">
      <c r="A20796" s="241">
        <f t="shared" si="23463"/>
        <v>2</v>
      </c>
      <c r="B20796" s="241" t="str">
        <f t="shared" si="23464"/>
        <v>PORTEIRO</v>
      </c>
      <c r="C20796" s="241" t="str">
        <f t="shared" si="23465"/>
        <v>UMUARAMA</v>
      </c>
      <c r="D20796" s="52" t="str">
        <f>Raiz!$D$6</f>
        <v>C</v>
      </c>
      <c r="E20796" s="359" t="str">
        <f>Raiz!$E$6</f>
        <v>Data de apresentação da proposta</v>
      </c>
      <c r="F20796" s="359"/>
      <c r="G20796" s="359"/>
      <c r="H20796" s="386" t="str">
        <f>Base!$C$4</f>
        <v>___/___/2021</v>
      </c>
      <c r="I20796" s="386"/>
      <c r="J20796" s="386"/>
      <c r="K20796" s="30"/>
      <c r="L20796" s="30"/>
      <c r="M20796" s="30"/>
      <c r="N20796" s="30"/>
      <c r="O20796" s="30"/>
      <c r="P20796" s="30"/>
    </row>
    <row r="20797" spans="1:16" s="4" customFormat="1" ht="18" customHeight="1" x14ac:dyDescent="0.2">
      <c r="A20797" s="241">
        <f t="shared" si="23463"/>
        <v>2</v>
      </c>
      <c r="B20797" s="241" t="str">
        <f t="shared" si="23464"/>
        <v>PORTEIRO</v>
      </c>
      <c r="C20797" s="241" t="str">
        <f t="shared" si="23465"/>
        <v>UMUARAMA</v>
      </c>
      <c r="D20797" s="52" t="str">
        <f>Raiz!$D$7</f>
        <v>D</v>
      </c>
      <c r="E20797" s="359" t="str">
        <f>Raiz!$E$7</f>
        <v>Local da prestação do serviço</v>
      </c>
      <c r="F20797" s="359"/>
      <c r="G20797" s="359"/>
      <c r="H20797" s="368" t="str">
        <f>VLOOKUP(M20792,Base!$T$86:$V$813,2,FALSE)</f>
        <v>UMUARAMA</v>
      </c>
      <c r="I20797" s="368"/>
      <c r="J20797" s="369">
        <f t="shared" ref="J20797" si="23466">K20797</f>
        <v>0</v>
      </c>
      <c r="K20797" s="127"/>
      <c r="L20797" s="127"/>
      <c r="M20797" s="30"/>
      <c r="N20797" s="30"/>
      <c r="O20797" s="30"/>
      <c r="P20797" s="30"/>
    </row>
    <row r="20798" spans="1:16" s="4" customFormat="1" ht="18" customHeight="1" x14ac:dyDescent="0.2">
      <c r="A20798" s="241">
        <f t="shared" si="23463"/>
        <v>2</v>
      </c>
      <c r="B20798" s="241" t="str">
        <f t="shared" si="23464"/>
        <v>PORTEIRO</v>
      </c>
      <c r="C20798" s="241" t="str">
        <f t="shared" si="23465"/>
        <v>UMUARAMA</v>
      </c>
      <c r="D20798" s="52" t="str">
        <f>Raiz!$D$8</f>
        <v>E</v>
      </c>
      <c r="E20798" s="359" t="str">
        <f>Raiz!$E$8</f>
        <v>Ano do Acordo, Convenção ou Dissídio Coletivo:</v>
      </c>
      <c r="F20798" s="359"/>
      <c r="G20798" s="359"/>
      <c r="H20798" s="370">
        <f>VLOOKUP(H20797,Base!$B$257:$P$308,J20802+1,FALSE)</f>
        <v>2021</v>
      </c>
      <c r="I20798" s="370"/>
      <c r="J20798" s="370"/>
      <c r="K20798" s="30"/>
      <c r="L20798" s="30"/>
      <c r="M20798" s="30"/>
      <c r="N20798" s="30"/>
      <c r="O20798" s="30"/>
      <c r="P20798" s="30"/>
    </row>
    <row r="20799" spans="1:16" s="4" customFormat="1" ht="18" customHeight="1" thickBot="1" x14ac:dyDescent="0.25">
      <c r="A20799" s="241">
        <f t="shared" si="23463"/>
        <v>2</v>
      </c>
      <c r="B20799" s="241" t="str">
        <f t="shared" si="23464"/>
        <v>PORTEIRO</v>
      </c>
      <c r="C20799" s="241" t="str">
        <f t="shared" si="23465"/>
        <v>UMUARAMA</v>
      </c>
      <c r="D20799" s="17" t="str">
        <f>Raiz!$D$9</f>
        <v>F</v>
      </c>
      <c r="E20799" s="360" t="str">
        <f>Raiz!$E$9</f>
        <v>Tempo de Execução (meses)</v>
      </c>
      <c r="F20799" s="360"/>
      <c r="G20799" s="360"/>
      <c r="H20799" s="378">
        <f>VLOOKUP(H20797,Base!$B$143:$P$194,J20802+1,FALSE)</f>
        <v>22</v>
      </c>
      <c r="I20799" s="379"/>
      <c r="J20799" s="380"/>
      <c r="K20799" s="30"/>
      <c r="L20799" s="30"/>
      <c r="M20799" s="30"/>
      <c r="N20799" s="30"/>
      <c r="O20799" s="30"/>
      <c r="P20799" s="30"/>
    </row>
    <row r="20800" spans="1:16" ht="14.1" customHeight="1" thickBot="1" x14ac:dyDescent="0.25">
      <c r="A20800" s="241">
        <f t="shared" si="23463"/>
        <v>2</v>
      </c>
      <c r="B20800" s="241" t="str">
        <f t="shared" si="23464"/>
        <v>PORTEIRO</v>
      </c>
      <c r="C20800" s="241" t="str">
        <f t="shared" si="23465"/>
        <v>UMUARAMA</v>
      </c>
      <c r="D20800" s="16"/>
    </row>
    <row r="20801" spans="1:16" s="4" customFormat="1" ht="18" customHeight="1" x14ac:dyDescent="0.2">
      <c r="A20801" s="241">
        <f t="shared" si="23463"/>
        <v>2</v>
      </c>
      <c r="B20801" s="241" t="str">
        <f t="shared" si="23464"/>
        <v>PORTEIRO</v>
      </c>
      <c r="C20801" s="241" t="str">
        <f t="shared" si="23465"/>
        <v>UMUARAMA</v>
      </c>
      <c r="D20801" s="381" t="str">
        <f>Raiz!$D$11</f>
        <v>IDENTIFICAÇÃO DO SERVIÇO</v>
      </c>
      <c r="E20801" s="381"/>
      <c r="F20801" s="381"/>
      <c r="G20801" s="381"/>
      <c r="H20801" s="381"/>
      <c r="I20801" s="381"/>
      <c r="J20801" s="381"/>
      <c r="K20801" s="30"/>
      <c r="L20801" s="30"/>
      <c r="M20801" s="30"/>
      <c r="N20801" s="30"/>
      <c r="O20801" s="30"/>
      <c r="P20801" s="30"/>
    </row>
    <row r="20802" spans="1:16" s="4" customFormat="1" ht="18" customHeight="1" x14ac:dyDescent="0.2">
      <c r="A20802" s="241">
        <f t="shared" si="23463"/>
        <v>2</v>
      </c>
      <c r="B20802" s="241" t="str">
        <f t="shared" si="23464"/>
        <v>PORTEIRO</v>
      </c>
      <c r="C20802" s="241" t="str">
        <f t="shared" si="23465"/>
        <v>UMUARAMA</v>
      </c>
      <c r="D20802" s="389" t="str">
        <f>Raiz!$D$12</f>
        <v>Tipo de Serviço</v>
      </c>
      <c r="E20802" s="389"/>
      <c r="F20802" s="389"/>
      <c r="G20802" s="387" t="str">
        <f>VLOOKUP(M20792,Base!$T$86:$V$813,3,FALSE)</f>
        <v>PORTEIRO</v>
      </c>
      <c r="H20802" s="388"/>
      <c r="I20802" s="388"/>
      <c r="J20802" s="238">
        <f>VLOOKUP(G20802,Base!$B$11:$E$24,4,FALSE)</f>
        <v>13</v>
      </c>
      <c r="M20802" s="30"/>
      <c r="N20802" s="30"/>
      <c r="O20802" s="30"/>
      <c r="P20802" s="30"/>
    </row>
    <row r="20803" spans="1:16" s="4" customFormat="1" ht="18" customHeight="1" x14ac:dyDescent="0.2">
      <c r="A20803" s="241">
        <f t="shared" si="23463"/>
        <v>2</v>
      </c>
      <c r="B20803" s="241" t="str">
        <f t="shared" si="23464"/>
        <v>PORTEIRO</v>
      </c>
      <c r="C20803" s="241" t="str">
        <f t="shared" si="23465"/>
        <v>UMUARAMA</v>
      </c>
      <c r="D20803" s="389" t="str">
        <f>Raiz!$D$13</f>
        <v>Unidade de medida</v>
      </c>
      <c r="E20803" s="389"/>
      <c r="F20803" s="389"/>
      <c r="G20803" s="390" t="str">
        <f>Base!$C$6</f>
        <v>Posto</v>
      </c>
      <c r="H20803" s="390"/>
      <c r="I20803" s="390"/>
      <c r="J20803" s="390"/>
      <c r="K20803" s="30"/>
      <c r="L20803" s="30"/>
      <c r="M20803" s="30"/>
      <c r="N20803" s="30"/>
      <c r="O20803" s="30"/>
      <c r="P20803" s="30"/>
    </row>
    <row r="20804" spans="1:16" s="4" customFormat="1" ht="18" customHeight="1" thickBot="1" x14ac:dyDescent="0.25">
      <c r="A20804" s="241">
        <f t="shared" si="23463"/>
        <v>2</v>
      </c>
      <c r="B20804" s="241" t="str">
        <f t="shared" si="23464"/>
        <v>PORTEIRO</v>
      </c>
      <c r="C20804" s="241" t="str">
        <f t="shared" si="23465"/>
        <v>UMUARAMA</v>
      </c>
      <c r="D20804" s="396" t="str">
        <f>Raiz!$D$14</f>
        <v>Quantidade a contratar (unidade de medida)</v>
      </c>
      <c r="E20804" s="396"/>
      <c r="F20804" s="396"/>
      <c r="G20804" s="378">
        <f>VLOOKUP(H20797,Base!$B$86:$P$137,1+J20802,FALSE)</f>
        <v>1</v>
      </c>
      <c r="H20804" s="379"/>
      <c r="I20804" s="379"/>
      <c r="J20804" s="380"/>
      <c r="K20804" s="30"/>
      <c r="L20804" s="30"/>
      <c r="M20804" s="30"/>
      <c r="N20804" s="30"/>
      <c r="O20804" s="30"/>
      <c r="P20804" s="30"/>
    </row>
    <row r="20805" spans="1:16" s="4" customFormat="1" ht="14.1" customHeight="1" thickBot="1" x14ac:dyDescent="0.25">
      <c r="A20805" s="241">
        <f t="shared" si="23463"/>
        <v>2</v>
      </c>
      <c r="B20805" s="241" t="str">
        <f t="shared" si="23464"/>
        <v>PORTEIRO</v>
      </c>
      <c r="C20805" s="241" t="str">
        <f t="shared" si="23465"/>
        <v>UMUARAMA</v>
      </c>
      <c r="D20805" s="5"/>
      <c r="E20805" s="5"/>
      <c r="F20805" s="5"/>
      <c r="G20805" s="5"/>
      <c r="H20805" s="5"/>
      <c r="I20805" s="5"/>
      <c r="J20805" s="5"/>
      <c r="K20805" s="29"/>
      <c r="L20805" s="29"/>
      <c r="M20805" s="30"/>
      <c r="N20805" s="30"/>
      <c r="O20805" s="30"/>
      <c r="P20805" s="30"/>
    </row>
    <row r="20806" spans="1:16" s="4" customFormat="1" ht="18" customHeight="1" x14ac:dyDescent="0.2">
      <c r="A20806" s="241">
        <f t="shared" si="23463"/>
        <v>2</v>
      </c>
      <c r="B20806" s="241" t="str">
        <f t="shared" si="23464"/>
        <v>PORTEIRO</v>
      </c>
      <c r="C20806" s="241" t="str">
        <f t="shared" si="23465"/>
        <v>UMUARAMA</v>
      </c>
      <c r="D20806" s="381" t="str">
        <f>Raiz!$D$16</f>
        <v>1. MÓDULOS: Mão de obra vinculada à execução contratual</v>
      </c>
      <c r="E20806" s="381"/>
      <c r="F20806" s="381"/>
      <c r="G20806" s="381"/>
      <c r="H20806" s="381"/>
      <c r="I20806" s="381"/>
      <c r="J20806" s="381"/>
      <c r="K20806" s="30"/>
      <c r="L20806" s="30"/>
      <c r="M20806" s="30"/>
      <c r="N20806" s="30"/>
      <c r="O20806" s="30"/>
      <c r="P20806" s="30"/>
    </row>
    <row r="20807" spans="1:16" s="4" customFormat="1" ht="18" customHeight="1" x14ac:dyDescent="0.2">
      <c r="A20807" s="241">
        <f t="shared" si="23463"/>
        <v>2</v>
      </c>
      <c r="B20807" s="241" t="str">
        <f t="shared" si="23464"/>
        <v>PORTEIRO</v>
      </c>
      <c r="C20807" s="241" t="str">
        <f t="shared" si="23465"/>
        <v>UMUARAMA</v>
      </c>
      <c r="D20807" s="382" t="str">
        <f>Raiz!$D$17</f>
        <v>Dados para composição dos custos referentes a mão de obra</v>
      </c>
      <c r="E20807" s="382"/>
      <c r="F20807" s="382"/>
      <c r="G20807" s="382"/>
      <c r="H20807" s="382"/>
      <c r="I20807" s="382"/>
      <c r="J20807" s="382"/>
      <c r="K20807" s="30"/>
      <c r="L20807" s="30"/>
      <c r="M20807" s="30"/>
      <c r="N20807" s="30"/>
      <c r="O20807" s="30"/>
      <c r="P20807" s="30"/>
    </row>
    <row r="20808" spans="1:16" s="4" customFormat="1" ht="18" customHeight="1" x14ac:dyDescent="0.2">
      <c r="A20808" s="241">
        <f t="shared" si="23463"/>
        <v>2</v>
      </c>
      <c r="B20808" s="241" t="str">
        <f t="shared" si="23464"/>
        <v>PORTEIRO</v>
      </c>
      <c r="C20808" s="241" t="str">
        <f t="shared" si="23465"/>
        <v>UMUARAMA</v>
      </c>
      <c r="D20808" s="52">
        <f>Raiz!$D$18</f>
        <v>1</v>
      </c>
      <c r="E20808" s="359" t="str">
        <f>Raiz!$E$18</f>
        <v>Tipo de Serviço</v>
      </c>
      <c r="F20808" s="359"/>
      <c r="G20808" s="383" t="str">
        <f t="shared" ref="G20808" si="23467">G20802</f>
        <v>PORTEIRO</v>
      </c>
      <c r="H20808" s="383"/>
      <c r="I20808" s="383"/>
      <c r="J20808" s="384"/>
      <c r="K20808" s="30"/>
      <c r="L20808" s="30"/>
      <c r="M20808" s="30"/>
      <c r="N20808" s="30"/>
      <c r="O20808" s="30"/>
      <c r="P20808" s="30"/>
    </row>
    <row r="20809" spans="1:16" s="4" customFormat="1" ht="18" customHeight="1" x14ac:dyDescent="0.2">
      <c r="A20809" s="241">
        <f t="shared" si="23463"/>
        <v>2</v>
      </c>
      <c r="B20809" s="241" t="str">
        <f t="shared" si="23464"/>
        <v>PORTEIRO</v>
      </c>
      <c r="C20809" s="241" t="str">
        <f t="shared" si="23465"/>
        <v>UMUARAMA</v>
      </c>
      <c r="D20809" s="52">
        <f>Raiz!$D$19</f>
        <v>2</v>
      </c>
      <c r="E20809" s="359" t="str">
        <f>Raiz!$E$19</f>
        <v>Classificação Brasileira de Ocupações (CBO)</v>
      </c>
      <c r="F20809" s="359"/>
      <c r="G20809" s="373" t="str">
        <f>VLOOKUP(G20802,Base!$B$11:$C$24,2,FALSE)</f>
        <v>5174-10</v>
      </c>
      <c r="H20809" s="373"/>
      <c r="I20809" s="373"/>
      <c r="J20809" s="374"/>
      <c r="K20809" s="127"/>
      <c r="L20809" s="127"/>
      <c r="M20809" s="30"/>
      <c r="N20809" s="30"/>
      <c r="O20809" s="30"/>
      <c r="P20809" s="30"/>
    </row>
    <row r="20810" spans="1:16" s="4" customFormat="1" ht="18" customHeight="1" x14ac:dyDescent="0.2">
      <c r="A20810" s="241">
        <f t="shared" si="23463"/>
        <v>2</v>
      </c>
      <c r="B20810" s="241" t="str">
        <f t="shared" si="23464"/>
        <v>PORTEIRO</v>
      </c>
      <c r="C20810" s="241" t="str">
        <f t="shared" si="23465"/>
        <v>UMUARAMA</v>
      </c>
      <c r="D20810" s="52">
        <f>Raiz!$D$20</f>
        <v>3</v>
      </c>
      <c r="E20810" s="399" t="str">
        <f>Raiz!$E$20</f>
        <v>Salário Normativo da Categoria</v>
      </c>
      <c r="F20810" s="399"/>
      <c r="G20810" s="364">
        <f>VLOOKUP(H20797,Base!$B$371:$P$422,J20802+1,FALSE)</f>
        <v>1700</v>
      </c>
      <c r="H20810" s="364"/>
      <c r="I20810" s="364"/>
      <c r="J20810" s="365"/>
      <c r="K20810" s="127"/>
      <c r="L20810" s="127"/>
      <c r="M20810" s="30"/>
      <c r="N20810" s="30"/>
      <c r="O20810" s="30"/>
      <c r="P20810" s="30"/>
    </row>
    <row r="20811" spans="1:16" s="4" customFormat="1" ht="30" customHeight="1" x14ac:dyDescent="0.2">
      <c r="A20811" s="241">
        <f t="shared" si="23463"/>
        <v>2</v>
      </c>
      <c r="B20811" s="241" t="str">
        <f t="shared" si="23464"/>
        <v>PORTEIRO</v>
      </c>
      <c r="C20811" s="241" t="str">
        <f t="shared" si="23465"/>
        <v>UMUARAMA</v>
      </c>
      <c r="D20811" s="147">
        <f>Raiz!$D$21</f>
        <v>4</v>
      </c>
      <c r="E20811" s="407" t="str">
        <f>Raiz!$E$21</f>
        <v>Categoria Profissional (vinculada à execução contratual)</v>
      </c>
      <c r="F20811" s="407"/>
      <c r="G20811" s="375" t="str">
        <f>VLOOKUP(H20797,Base!$B$200:$P$251,J20802+1,FALSE)</f>
        <v>EMPREGADOS EM EMPRESAS DE PRESTAÇÃO DE SERV. A TERCEIROS</v>
      </c>
      <c r="H20811" s="375"/>
      <c r="I20811" s="375"/>
      <c r="J20811" s="376"/>
      <c r="K20811" s="127"/>
      <c r="L20811" s="127"/>
      <c r="M20811" s="30"/>
      <c r="N20811" s="30"/>
      <c r="O20811" s="30"/>
      <c r="P20811" s="30"/>
    </row>
    <row r="20812" spans="1:16" s="4" customFormat="1" ht="18" customHeight="1" x14ac:dyDescent="0.2">
      <c r="A20812" s="241">
        <f t="shared" si="23463"/>
        <v>2</v>
      </c>
      <c r="B20812" s="241" t="str">
        <f t="shared" si="23464"/>
        <v>PORTEIRO</v>
      </c>
      <c r="C20812" s="241" t="str">
        <f t="shared" si="23465"/>
        <v>UMUARAMA</v>
      </c>
      <c r="D20812" s="52">
        <f>Raiz!$D$22</f>
        <v>5</v>
      </c>
      <c r="E20812" s="403" t="str">
        <f>Raiz!$E$22</f>
        <v>CCT - Data-Base da Categoria (dia/mês/ano)</v>
      </c>
      <c r="F20812" s="403"/>
      <c r="G20812" s="391" t="str">
        <f>VLOOKUP(H20797,Base!$B$314:$P$365,J20802+1,FALSE)</f>
        <v>PR001162/2021 - 01/03/2021</v>
      </c>
      <c r="H20812" s="391"/>
      <c r="I20812" s="391"/>
      <c r="J20812" s="392"/>
      <c r="K20812" s="127"/>
      <c r="L20812" s="127"/>
      <c r="M20812" s="30"/>
      <c r="N20812" s="30"/>
      <c r="O20812" s="30"/>
      <c r="P20812" s="30"/>
    </row>
    <row r="20813" spans="1:16" s="4" customFormat="1" ht="18" customHeight="1" x14ac:dyDescent="0.2">
      <c r="A20813" s="241">
        <f t="shared" si="23463"/>
        <v>2</v>
      </c>
      <c r="B20813" s="241" t="str">
        <f t="shared" si="23464"/>
        <v>PORTEIRO</v>
      </c>
      <c r="C20813" s="241" t="str">
        <f t="shared" si="23465"/>
        <v>UMUARAMA</v>
      </c>
      <c r="D20813" s="52">
        <f>Raiz!$D$23</f>
        <v>6</v>
      </c>
      <c r="E20813" s="359" t="str">
        <f>Raiz!$E$23</f>
        <v>Carga horária a contratar (Horas/Mês)</v>
      </c>
      <c r="F20813" s="359"/>
      <c r="G20813" s="371">
        <f>VLOOKUP(H20797,Base!$B$485:$P$536,J20802+1,FALSE)</f>
        <v>200</v>
      </c>
      <c r="H20813" s="371"/>
      <c r="I20813" s="371"/>
      <c r="J20813" s="372"/>
      <c r="K20813" s="127"/>
      <c r="L20813" s="127"/>
      <c r="M20813" s="30"/>
      <c r="N20813" s="30"/>
      <c r="O20813" s="30"/>
      <c r="P20813" s="30"/>
    </row>
    <row r="20814" spans="1:16" s="4" customFormat="1" ht="18" customHeight="1" x14ac:dyDescent="0.2">
      <c r="A20814" s="241">
        <f t="shared" si="23463"/>
        <v>2</v>
      </c>
      <c r="B20814" s="241" t="str">
        <f t="shared" si="23464"/>
        <v>PORTEIRO</v>
      </c>
      <c r="C20814" s="241" t="str">
        <f t="shared" si="23465"/>
        <v>UMUARAMA</v>
      </c>
      <c r="D20814" s="52">
        <f>Raiz!$D$24</f>
        <v>7</v>
      </c>
      <c r="E20814" s="359" t="str">
        <f>Raiz!$E$24</f>
        <v>Valor do vale transporte</v>
      </c>
      <c r="F20814" s="359"/>
      <c r="G20814" s="364">
        <f>VLOOKUP(H20797,Base!$B$29:$E$80,4,FALSE)</f>
        <v>4.3</v>
      </c>
      <c r="H20814" s="364" t="s">
        <v>35</v>
      </c>
      <c r="I20814" s="364"/>
      <c r="J20814" s="365"/>
      <c r="K20814" s="30"/>
      <c r="L20814" s="30"/>
      <c r="M20814" s="30"/>
      <c r="N20814" s="30"/>
      <c r="O20814" s="30"/>
      <c r="P20814" s="30"/>
    </row>
    <row r="20815" spans="1:16" s="4" customFormat="1" ht="18" customHeight="1" x14ac:dyDescent="0.2">
      <c r="A20815" s="241">
        <f t="shared" si="23463"/>
        <v>2</v>
      </c>
      <c r="B20815" s="241" t="str">
        <f t="shared" si="23464"/>
        <v>PORTEIRO</v>
      </c>
      <c r="C20815" s="241" t="str">
        <f t="shared" si="23465"/>
        <v>UMUARAMA</v>
      </c>
      <c r="D20815" s="52">
        <f>Raiz!$D$25</f>
        <v>8</v>
      </c>
      <c r="E20815" s="359" t="str">
        <f>Raiz!$E$25</f>
        <v>Valor do vale alimentação</v>
      </c>
      <c r="F20815" s="359"/>
      <c r="G20815" s="364">
        <f>VLOOKUP(H20797,Base!$B$656:$P$707,J20802+1,FALSE)</f>
        <v>21.43</v>
      </c>
      <c r="H20815" s="364"/>
      <c r="I20815" s="364"/>
      <c r="J20815" s="365"/>
      <c r="K20815" s="127"/>
      <c r="L20815" s="127"/>
      <c r="M20815" s="30"/>
      <c r="N20815" s="30"/>
      <c r="O20815" s="30"/>
      <c r="P20815" s="30"/>
    </row>
    <row r="20816" spans="1:16" s="4" customFormat="1" ht="18" customHeight="1" thickBot="1" x14ac:dyDescent="0.25">
      <c r="A20816" s="241">
        <f t="shared" si="23463"/>
        <v>2</v>
      </c>
      <c r="B20816" s="241" t="str">
        <f t="shared" si="23464"/>
        <v>PORTEIRO</v>
      </c>
      <c r="C20816" s="241" t="str">
        <f t="shared" si="23465"/>
        <v>UMUARAMA</v>
      </c>
      <c r="D20816" s="17">
        <f>Raiz!$D$26</f>
        <v>9</v>
      </c>
      <c r="E20816" s="360" t="str">
        <f>Raiz!$E$26</f>
        <v>Salário Mínimo Vigente</v>
      </c>
      <c r="F20816" s="360"/>
      <c r="G20816" s="361">
        <f>Base!$C$5</f>
        <v>1100</v>
      </c>
      <c r="H20816" s="361"/>
      <c r="I20816" s="361"/>
      <c r="J20816" s="362"/>
      <c r="K20816" s="30"/>
      <c r="L20816" s="30"/>
      <c r="M20816" s="30"/>
      <c r="N20816" s="30"/>
      <c r="O20816" s="30"/>
      <c r="P20816" s="30"/>
    </row>
    <row r="20817" spans="1:12" ht="14.1" customHeight="1" thickBot="1" x14ac:dyDescent="0.25">
      <c r="A20817" s="241">
        <f t="shared" si="23463"/>
        <v>2</v>
      </c>
      <c r="B20817" s="241" t="str">
        <f t="shared" si="23464"/>
        <v>PORTEIRO</v>
      </c>
      <c r="C20817" s="241" t="str">
        <f t="shared" si="23465"/>
        <v>UMUARAMA</v>
      </c>
      <c r="D20817" s="4"/>
      <c r="E20817" s="4"/>
      <c r="F20817" s="4"/>
      <c r="G20817" s="4"/>
      <c r="H20817" s="4"/>
      <c r="I20817" s="4"/>
      <c r="J20817" s="4"/>
    </row>
    <row r="20818" spans="1:12" ht="18" customHeight="1" x14ac:dyDescent="0.2">
      <c r="A20818" s="241">
        <f t="shared" si="23463"/>
        <v>2</v>
      </c>
      <c r="B20818" s="241" t="str">
        <f t="shared" si="23464"/>
        <v>PORTEIRO</v>
      </c>
      <c r="C20818" s="241" t="str">
        <f t="shared" si="23465"/>
        <v>UMUARAMA</v>
      </c>
      <c r="D20818" s="363" t="str">
        <f>Raiz!$D$28</f>
        <v>MÓDULO 1 – COMPOSIÇÃO DA REMUNERAÇÃO</v>
      </c>
      <c r="E20818" s="363"/>
      <c r="F20818" s="363"/>
      <c r="G20818" s="363"/>
      <c r="H20818" s="363"/>
      <c r="I20818" s="1" t="str">
        <f>Raiz!I$28</f>
        <v>%</v>
      </c>
      <c r="J20818" s="2" t="str">
        <f>Raiz!$J$28</f>
        <v>Valor R$</v>
      </c>
    </row>
    <row r="20819" spans="1:12" ht="18" customHeight="1" x14ac:dyDescent="0.2">
      <c r="A20819" s="241">
        <f t="shared" si="23463"/>
        <v>2</v>
      </c>
      <c r="B20819" s="241" t="str">
        <f t="shared" si="23464"/>
        <v>PORTEIRO</v>
      </c>
      <c r="C20819" s="241" t="str">
        <f t="shared" si="23465"/>
        <v>UMUARAMA</v>
      </c>
      <c r="D20819" s="52" t="str">
        <f>Raiz!$D$29</f>
        <v>A</v>
      </c>
      <c r="E20819" s="398" t="str">
        <f>Raiz!$E$29</f>
        <v>Salário-Base</v>
      </c>
      <c r="F20819" s="398"/>
      <c r="G20819" s="398"/>
      <c r="H20819" s="398"/>
      <c r="I20819" s="314"/>
      <c r="J20819" s="19">
        <f>VLOOKUP(H20797,Base!$B$599:$P$650,J20802+1,FALSE)</f>
        <v>1545.4545454545455</v>
      </c>
      <c r="K20819" s="128"/>
      <c r="L20819" s="128"/>
    </row>
    <row r="20820" spans="1:12" ht="18" customHeight="1" x14ac:dyDescent="0.2">
      <c r="A20820" s="241">
        <f t="shared" si="23463"/>
        <v>2</v>
      </c>
      <c r="B20820" s="241" t="str">
        <f t="shared" si="23464"/>
        <v>PORTEIRO</v>
      </c>
      <c r="C20820" s="241" t="str">
        <f t="shared" si="23465"/>
        <v>UMUARAMA</v>
      </c>
      <c r="D20820" s="147" t="str">
        <f>Raiz!$D$30</f>
        <v>B</v>
      </c>
      <c r="E20820" s="338" t="str">
        <f>Raiz!$E$30</f>
        <v>Adicional de Insalubridade</v>
      </c>
      <c r="F20820" s="338"/>
      <c r="G20820" s="338"/>
      <c r="H20820" s="338"/>
      <c r="I20820" s="119">
        <f>VLOOKUP(H20797,Base!$B$1055:$P$1106,J20802+1,FALSE)</f>
        <v>0</v>
      </c>
      <c r="J20820" s="19">
        <f t="shared" ref="J20820" si="23468">ROUND(I20820*J20819,2)</f>
        <v>0</v>
      </c>
      <c r="K20820" s="128"/>
      <c r="L20820" s="128"/>
    </row>
    <row r="20821" spans="1:12" ht="18" customHeight="1" x14ac:dyDescent="0.2">
      <c r="A20821" s="241">
        <f t="shared" si="23463"/>
        <v>2</v>
      </c>
      <c r="B20821" s="241" t="str">
        <f t="shared" si="23464"/>
        <v>PORTEIRO</v>
      </c>
      <c r="C20821" s="241" t="str">
        <f t="shared" si="23465"/>
        <v>UMUARAMA</v>
      </c>
      <c r="D20821" s="52" t="str">
        <f>Raiz!$D$31</f>
        <v>C</v>
      </c>
      <c r="E20821" s="397" t="str">
        <f>Raiz!$E$31</f>
        <v>Outros (especificar)</v>
      </c>
      <c r="F20821" s="397"/>
      <c r="G20821" s="397"/>
      <c r="H20821" s="397"/>
      <c r="I20821" s="20"/>
      <c r="J20821" s="19">
        <f>VLOOKUP(H20797,Base!$B$827:$P$878,J20802+1,FALSE)</f>
        <v>0</v>
      </c>
      <c r="K20821" s="128"/>
      <c r="L20821" s="128"/>
    </row>
    <row r="20822" spans="1:12" ht="18" customHeight="1" x14ac:dyDescent="0.2">
      <c r="A20822" s="241">
        <f t="shared" si="23463"/>
        <v>2</v>
      </c>
      <c r="B20822" s="241" t="str">
        <f t="shared" si="23464"/>
        <v>PORTEIRO</v>
      </c>
      <c r="C20822" s="241" t="str">
        <f t="shared" si="23465"/>
        <v>UMUARAMA</v>
      </c>
      <c r="D20822" s="52"/>
      <c r="E20822" s="323"/>
      <c r="F20822" s="323"/>
      <c r="G20822" s="323"/>
      <c r="H20822" s="323"/>
      <c r="I20822" s="20"/>
      <c r="J20822" s="19"/>
    </row>
    <row r="20823" spans="1:12" ht="18" customHeight="1" x14ac:dyDescent="0.2">
      <c r="A20823" s="241">
        <f t="shared" si="23463"/>
        <v>2</v>
      </c>
      <c r="B20823" s="241" t="str">
        <f t="shared" si="23464"/>
        <v>PORTEIRO</v>
      </c>
      <c r="C20823" s="241" t="str">
        <f t="shared" si="23465"/>
        <v>UMUARAMA</v>
      </c>
      <c r="D20823" s="52"/>
      <c r="E20823" s="323"/>
      <c r="F20823" s="323"/>
      <c r="G20823" s="323"/>
      <c r="H20823" s="323"/>
      <c r="I20823" s="20"/>
      <c r="J20823" s="36"/>
    </row>
    <row r="20824" spans="1:12" ht="18" customHeight="1" x14ac:dyDescent="0.2">
      <c r="A20824" s="241">
        <f t="shared" si="23463"/>
        <v>2</v>
      </c>
      <c r="B20824" s="241" t="str">
        <f t="shared" si="23464"/>
        <v>PORTEIRO</v>
      </c>
      <c r="C20824" s="241" t="str">
        <f t="shared" si="23465"/>
        <v>UMUARAMA</v>
      </c>
      <c r="D20824" s="52"/>
      <c r="E20824" s="323"/>
      <c r="F20824" s="323"/>
      <c r="G20824" s="323"/>
      <c r="H20824" s="323"/>
      <c r="I20824" s="20"/>
      <c r="J20824" s="36"/>
    </row>
    <row r="20825" spans="1:12" ht="18" customHeight="1" thickBot="1" x14ac:dyDescent="0.25">
      <c r="A20825" s="241">
        <f t="shared" si="23463"/>
        <v>2</v>
      </c>
      <c r="B20825" s="241" t="str">
        <f t="shared" si="23464"/>
        <v>PORTEIRO</v>
      </c>
      <c r="C20825" s="241" t="str">
        <f t="shared" si="23465"/>
        <v>UMUARAMA</v>
      </c>
      <c r="D20825" s="317" t="str">
        <f>Raiz!$D$35</f>
        <v>Total do Módulo 1 - Composição da Remuneração</v>
      </c>
      <c r="E20825" s="317"/>
      <c r="F20825" s="317"/>
      <c r="G20825" s="317"/>
      <c r="H20825" s="317"/>
      <c r="I20825" s="317"/>
      <c r="J20825" s="21">
        <f t="shared" ref="J20825" si="23469">SUM(J20819:J20822)</f>
        <v>1545.4545454545455</v>
      </c>
    </row>
    <row r="20826" spans="1:12" ht="14.1" customHeight="1" thickBot="1" x14ac:dyDescent="0.25">
      <c r="A20826" s="241">
        <f t="shared" si="23463"/>
        <v>2</v>
      </c>
      <c r="B20826" s="241" t="str">
        <f t="shared" si="23464"/>
        <v>PORTEIRO</v>
      </c>
      <c r="C20826" s="241" t="str">
        <f t="shared" si="23465"/>
        <v>UMUARAMA</v>
      </c>
      <c r="D20826" s="4"/>
      <c r="E20826" s="4"/>
      <c r="F20826" s="4"/>
      <c r="G20826" s="4"/>
      <c r="H20826" s="4"/>
      <c r="I20826" s="4"/>
      <c r="J20826" s="4"/>
    </row>
    <row r="20827" spans="1:12" ht="18" customHeight="1" x14ac:dyDescent="0.2">
      <c r="A20827" s="241">
        <f t="shared" si="23463"/>
        <v>2</v>
      </c>
      <c r="B20827" s="241" t="str">
        <f t="shared" si="23464"/>
        <v>PORTEIRO</v>
      </c>
      <c r="C20827" s="241" t="str">
        <f t="shared" si="23465"/>
        <v>UMUARAMA</v>
      </c>
      <c r="D20827" s="339" t="str">
        <f>Raiz!$D$37</f>
        <v>MÓDULO 2 – ENCARGOS E BENEFÍCIOS ANUAIS, MENSAIS E DIÁRIOS</v>
      </c>
      <c r="E20827" s="340"/>
      <c r="F20827" s="340"/>
      <c r="G20827" s="340"/>
      <c r="H20827" s="357"/>
      <c r="I20827" s="1" t="str">
        <f>Raiz!$I$37</f>
        <v>%</v>
      </c>
      <c r="J20827" s="2" t="str">
        <f>Raiz!$J$37</f>
        <v>Valor R$</v>
      </c>
    </row>
    <row r="20828" spans="1:12" ht="18" customHeight="1" x14ac:dyDescent="0.2">
      <c r="A20828" s="241">
        <f t="shared" si="23463"/>
        <v>2</v>
      </c>
      <c r="B20828" s="241" t="str">
        <f t="shared" si="23464"/>
        <v>PORTEIRO</v>
      </c>
      <c r="C20828" s="241" t="str">
        <f t="shared" si="23465"/>
        <v>UMUARAMA</v>
      </c>
      <c r="D20828" s="343" t="str">
        <f>Raiz!$D$38</f>
        <v xml:space="preserve"> Submódulo 2.1 - 13º (décimo terceiro) Salário, Férias e Adicional de Férias</v>
      </c>
      <c r="E20828" s="343"/>
      <c r="F20828" s="343"/>
      <c r="G20828" s="343"/>
      <c r="H20828" s="343"/>
      <c r="I20828" s="343"/>
      <c r="J20828" s="345"/>
    </row>
    <row r="20829" spans="1:12" ht="18" customHeight="1" x14ac:dyDescent="0.2">
      <c r="A20829" s="241">
        <f t="shared" si="23463"/>
        <v>2</v>
      </c>
      <c r="B20829" s="241" t="str">
        <f t="shared" si="23464"/>
        <v>PORTEIRO</v>
      </c>
      <c r="C20829" s="241" t="str">
        <f t="shared" si="23465"/>
        <v>UMUARAMA</v>
      </c>
      <c r="D20829" s="52" t="str">
        <f>Raiz!$D$39</f>
        <v>A</v>
      </c>
      <c r="E20829" s="323" t="str">
        <f>Raiz!$E$39</f>
        <v>13º Salário</v>
      </c>
      <c r="F20829" s="323"/>
      <c r="G20829" s="323"/>
      <c r="H20829" s="323"/>
      <c r="I20829" s="20">
        <f>Raiz!$I$39</f>
        <v>8.3333333333333329E-2</v>
      </c>
      <c r="J20829" s="22">
        <f t="shared" ref="J20829" si="23470">ROUND(I20829*J20825,2)</f>
        <v>128.79</v>
      </c>
    </row>
    <row r="20830" spans="1:12" ht="18" customHeight="1" x14ac:dyDescent="0.2">
      <c r="A20830" s="241">
        <f t="shared" si="23463"/>
        <v>2</v>
      </c>
      <c r="B20830" s="241" t="str">
        <f t="shared" si="23464"/>
        <v>PORTEIRO</v>
      </c>
      <c r="C20830" s="241" t="str">
        <f t="shared" si="23465"/>
        <v>UMUARAMA</v>
      </c>
      <c r="D20830" s="52" t="str">
        <f>Raiz!$D$40</f>
        <v>B</v>
      </c>
      <c r="E20830" s="320" t="str">
        <f>Raiz!$E$40</f>
        <v xml:space="preserve">Adicional de Férias </v>
      </c>
      <c r="F20830" s="322"/>
      <c r="G20830" s="322"/>
      <c r="H20830" s="321"/>
      <c r="I20830" s="20">
        <f>Raiz!$I$40</f>
        <v>2.7777777777777776E-2</v>
      </c>
      <c r="J20830" s="22">
        <f t="shared" ref="J20830" si="23471">ROUND(I20830*J20825,2)</f>
        <v>42.93</v>
      </c>
      <c r="K20830" s="30"/>
      <c r="L20830" s="30"/>
    </row>
    <row r="20831" spans="1:12" ht="18" customHeight="1" thickBot="1" x14ac:dyDescent="0.25">
      <c r="A20831" s="241">
        <f t="shared" si="23463"/>
        <v>2</v>
      </c>
      <c r="B20831" s="241" t="str">
        <f t="shared" si="23464"/>
        <v>PORTEIRO</v>
      </c>
      <c r="C20831" s="241" t="str">
        <f t="shared" si="23465"/>
        <v>UMUARAMA</v>
      </c>
      <c r="D20831" s="317" t="str">
        <f>Raiz!$D$41</f>
        <v>Total do Submódulo 2.1</v>
      </c>
      <c r="E20831" s="317"/>
      <c r="F20831" s="317"/>
      <c r="G20831" s="317"/>
      <c r="H20831" s="317"/>
      <c r="I20831" s="317"/>
      <c r="J20831" s="248">
        <f t="shared" ref="J20831" si="23472">SUM(J20829:J20830)</f>
        <v>171.72</v>
      </c>
      <c r="K20831" s="30"/>
      <c r="L20831" s="30"/>
    </row>
    <row r="20832" spans="1:12" ht="14.1" customHeight="1" thickBot="1" x14ac:dyDescent="0.25">
      <c r="A20832" s="241">
        <f t="shared" si="23463"/>
        <v>2</v>
      </c>
      <c r="B20832" s="241" t="str">
        <f t="shared" si="23464"/>
        <v>PORTEIRO</v>
      </c>
      <c r="C20832" s="241" t="str">
        <f t="shared" si="23465"/>
        <v>UMUARAMA</v>
      </c>
      <c r="D20832" s="4"/>
      <c r="E20832" s="4"/>
      <c r="F20832" s="4"/>
      <c r="G20832" s="4"/>
      <c r="H20832" s="4"/>
      <c r="I20832" s="4"/>
      <c r="J20832" s="4"/>
      <c r="K20832" s="30"/>
      <c r="L20832" s="30"/>
    </row>
    <row r="20833" spans="1:12" ht="18" customHeight="1" x14ac:dyDescent="0.2">
      <c r="A20833" s="241">
        <f t="shared" si="23463"/>
        <v>2</v>
      </c>
      <c r="B20833" s="241" t="str">
        <f t="shared" si="23464"/>
        <v>PORTEIRO</v>
      </c>
      <c r="C20833" s="241" t="str">
        <f t="shared" si="23465"/>
        <v>UMUARAMA</v>
      </c>
      <c r="D20833" s="355" t="str">
        <f>Raiz!$D$43</f>
        <v xml:space="preserve"> Submódulo 2.2 - Encargos Previdenciários (GPS), FGTS e outras contribuições (Base de cálculo: Módulo 1 + Submódulo 2.1)</v>
      </c>
      <c r="E20833" s="355"/>
      <c r="F20833" s="355"/>
      <c r="G20833" s="355"/>
      <c r="H20833" s="355"/>
      <c r="I20833" s="355"/>
      <c r="J20833" s="356"/>
      <c r="K20833" s="30"/>
      <c r="L20833" s="30"/>
    </row>
    <row r="20834" spans="1:12" ht="18" customHeight="1" x14ac:dyDescent="0.2">
      <c r="A20834" s="241">
        <f t="shared" si="23463"/>
        <v>2</v>
      </c>
      <c r="B20834" s="241" t="str">
        <f t="shared" si="23464"/>
        <v>PORTEIRO</v>
      </c>
      <c r="C20834" s="241" t="str">
        <f t="shared" si="23465"/>
        <v>UMUARAMA</v>
      </c>
      <c r="D20834" s="52" t="str">
        <f>Raiz!$D$44</f>
        <v>A</v>
      </c>
      <c r="E20834" s="354" t="str">
        <f>Raiz!$E$44</f>
        <v>INSS</v>
      </c>
      <c r="F20834" s="354"/>
      <c r="G20834" s="354"/>
      <c r="H20834" s="354"/>
      <c r="I20834" s="23">
        <f>Raiz!$I$44</f>
        <v>0.2</v>
      </c>
      <c r="J20834" s="22">
        <f t="shared" ref="J20834" si="23473">ROUND((J20825+J20831)*$I20834,2)</f>
        <v>343.43</v>
      </c>
      <c r="K20834" s="30"/>
      <c r="L20834" s="30"/>
    </row>
    <row r="20835" spans="1:12" ht="18" customHeight="1" x14ac:dyDescent="0.2">
      <c r="A20835" s="241">
        <f t="shared" si="23463"/>
        <v>2</v>
      </c>
      <c r="B20835" s="241" t="str">
        <f t="shared" si="23464"/>
        <v>PORTEIRO</v>
      </c>
      <c r="C20835" s="241" t="str">
        <f t="shared" si="23465"/>
        <v>UMUARAMA</v>
      </c>
      <c r="D20835" s="52" t="str">
        <f>Raiz!$D$45</f>
        <v>B</v>
      </c>
      <c r="E20835" s="354" t="str">
        <f>Raiz!$E$45</f>
        <v>Salário Educação</v>
      </c>
      <c r="F20835" s="354"/>
      <c r="G20835" s="354"/>
      <c r="H20835" s="354"/>
      <c r="I20835" s="23">
        <f>Raiz!$I$45</f>
        <v>2.5000000000000001E-2</v>
      </c>
      <c r="J20835" s="22">
        <f t="shared" ref="J20835" si="23474">ROUND((J20825+J20831)*$I20835,2)</f>
        <v>42.93</v>
      </c>
      <c r="K20835" s="30"/>
      <c r="L20835" s="30"/>
    </row>
    <row r="20836" spans="1:12" ht="18" customHeight="1" x14ac:dyDescent="0.2">
      <c r="A20836" s="241">
        <f t="shared" si="23463"/>
        <v>2</v>
      </c>
      <c r="B20836" s="241" t="str">
        <f t="shared" si="23464"/>
        <v>PORTEIRO</v>
      </c>
      <c r="C20836" s="241" t="str">
        <f t="shared" si="23465"/>
        <v>UMUARAMA</v>
      </c>
      <c r="D20836" s="52" t="str">
        <f>Raiz!$D$46</f>
        <v>C</v>
      </c>
      <c r="E20836" s="254" t="str">
        <f>Raiz!$E$46</f>
        <v>RAT X FAP       RAT=</v>
      </c>
      <c r="F20836" s="255">
        <f>Raiz!$F$46</f>
        <v>0.03</v>
      </c>
      <c r="G20836" s="256" t="str">
        <f>Raiz!$G$46</f>
        <v>FAP=</v>
      </c>
      <c r="H20836" s="257">
        <f>Raiz!$H$46</f>
        <v>1</v>
      </c>
      <c r="I20836" s="23">
        <f t="shared" ref="I20836" si="23475">ROUND(F20836*H20836,2)</f>
        <v>0.03</v>
      </c>
      <c r="J20836" s="22">
        <f t="shared" ref="J20836" si="23476">ROUND((J20825+J20831)*$I20836,2)</f>
        <v>51.52</v>
      </c>
      <c r="K20836" s="30"/>
      <c r="L20836" s="30"/>
    </row>
    <row r="20837" spans="1:12" ht="18" customHeight="1" x14ac:dyDescent="0.2">
      <c r="A20837" s="241">
        <f t="shared" si="23463"/>
        <v>2</v>
      </c>
      <c r="B20837" s="241" t="str">
        <f t="shared" si="23464"/>
        <v>PORTEIRO</v>
      </c>
      <c r="C20837" s="241" t="str">
        <f t="shared" si="23465"/>
        <v>UMUARAMA</v>
      </c>
      <c r="D20837" s="52" t="str">
        <f>Raiz!$D$47</f>
        <v>D</v>
      </c>
      <c r="E20837" s="354" t="str">
        <f>Raiz!$E$47</f>
        <v>SESI ou SESC</v>
      </c>
      <c r="F20837" s="354"/>
      <c r="G20837" s="354"/>
      <c r="H20837" s="354"/>
      <c r="I20837" s="23">
        <f>Raiz!$I$47</f>
        <v>1.4999999999999999E-2</v>
      </c>
      <c r="J20837" s="22">
        <f t="shared" ref="J20837" si="23477">ROUND((J20825+J20831)*$I20837,2)</f>
        <v>25.76</v>
      </c>
      <c r="K20837" s="30"/>
      <c r="L20837" s="30"/>
    </row>
    <row r="20838" spans="1:12" ht="18" customHeight="1" x14ac:dyDescent="0.2">
      <c r="A20838" s="241">
        <f t="shared" si="23463"/>
        <v>2</v>
      </c>
      <c r="B20838" s="241" t="str">
        <f t="shared" si="23464"/>
        <v>PORTEIRO</v>
      </c>
      <c r="C20838" s="241" t="str">
        <f t="shared" si="23465"/>
        <v>UMUARAMA</v>
      </c>
      <c r="D20838" s="52" t="str">
        <f>Raiz!$D$48</f>
        <v>E</v>
      </c>
      <c r="E20838" s="354" t="str">
        <f>Raiz!$E$48</f>
        <v>SENAI ou SENAC</v>
      </c>
      <c r="F20838" s="354"/>
      <c r="G20838" s="354"/>
      <c r="H20838" s="354"/>
      <c r="I20838" s="23">
        <f>Raiz!$I$48</f>
        <v>0.01</v>
      </c>
      <c r="J20838" s="22">
        <f t="shared" ref="J20838" si="23478">ROUND((J20825+J20831)*$I20838,2)</f>
        <v>17.170000000000002</v>
      </c>
      <c r="K20838" s="30"/>
      <c r="L20838" s="30"/>
    </row>
    <row r="20839" spans="1:12" ht="18" customHeight="1" x14ac:dyDescent="0.2">
      <c r="A20839" s="241">
        <f t="shared" si="23463"/>
        <v>2</v>
      </c>
      <c r="B20839" s="241" t="str">
        <f t="shared" si="23464"/>
        <v>PORTEIRO</v>
      </c>
      <c r="C20839" s="241" t="str">
        <f t="shared" si="23465"/>
        <v>UMUARAMA</v>
      </c>
      <c r="D20839" s="52" t="str">
        <f>Raiz!$D$49</f>
        <v>F</v>
      </c>
      <c r="E20839" s="354" t="str">
        <f>Raiz!$E$49</f>
        <v>SEBRAE</v>
      </c>
      <c r="F20839" s="354"/>
      <c r="G20839" s="354"/>
      <c r="H20839" s="354"/>
      <c r="I20839" s="23">
        <f>Raiz!$I$49</f>
        <v>6.0000000000000001E-3</v>
      </c>
      <c r="J20839" s="22">
        <f t="shared" ref="J20839" si="23479">ROUND((J20825+J20831)*$I20839,2)</f>
        <v>10.3</v>
      </c>
      <c r="K20839" s="30"/>
      <c r="L20839" s="30"/>
    </row>
    <row r="20840" spans="1:12" ht="18" customHeight="1" x14ac:dyDescent="0.2">
      <c r="A20840" s="241">
        <f t="shared" si="23463"/>
        <v>2</v>
      </c>
      <c r="B20840" s="241" t="str">
        <f t="shared" si="23464"/>
        <v>PORTEIRO</v>
      </c>
      <c r="C20840" s="241" t="str">
        <f t="shared" si="23465"/>
        <v>UMUARAMA</v>
      </c>
      <c r="D20840" s="52" t="str">
        <f>Raiz!$D$50</f>
        <v>G</v>
      </c>
      <c r="E20840" s="354" t="str">
        <f>Raiz!$E$50</f>
        <v>INCRA</v>
      </c>
      <c r="F20840" s="354"/>
      <c r="G20840" s="354"/>
      <c r="H20840" s="354"/>
      <c r="I20840" s="23">
        <f>Raiz!$I$50</f>
        <v>2E-3</v>
      </c>
      <c r="J20840" s="22">
        <f t="shared" ref="J20840" si="23480">ROUND((J20825+J20831)*$I20840,2)</f>
        <v>3.43</v>
      </c>
      <c r="K20840" s="30"/>
      <c r="L20840" s="30"/>
    </row>
    <row r="20841" spans="1:12" ht="18" customHeight="1" x14ac:dyDescent="0.2">
      <c r="A20841" s="241">
        <f t="shared" si="23463"/>
        <v>2</v>
      </c>
      <c r="B20841" s="241" t="str">
        <f t="shared" si="23464"/>
        <v>PORTEIRO</v>
      </c>
      <c r="C20841" s="241" t="str">
        <f t="shared" si="23465"/>
        <v>UMUARAMA</v>
      </c>
      <c r="D20841" s="52" t="str">
        <f>Raiz!$D$51</f>
        <v>H</v>
      </c>
      <c r="E20841" s="354" t="str">
        <f>Raiz!$E$51</f>
        <v>FGTS</v>
      </c>
      <c r="F20841" s="354"/>
      <c r="G20841" s="354"/>
      <c r="H20841" s="354"/>
      <c r="I20841" s="23">
        <f>Raiz!$I$51</f>
        <v>0.08</v>
      </c>
      <c r="J20841" s="22">
        <f t="shared" ref="J20841" si="23481">ROUND((J20825+J20831)*$I20841,2)</f>
        <v>137.37</v>
      </c>
      <c r="K20841" s="30"/>
      <c r="L20841" s="30"/>
    </row>
    <row r="20842" spans="1:12" ht="18" customHeight="1" thickBot="1" x14ac:dyDescent="0.25">
      <c r="A20842" s="241">
        <f t="shared" si="23463"/>
        <v>2</v>
      </c>
      <c r="B20842" s="241" t="str">
        <f t="shared" si="23464"/>
        <v>PORTEIRO</v>
      </c>
      <c r="C20842" s="241" t="str">
        <f t="shared" si="23465"/>
        <v>UMUARAMA</v>
      </c>
      <c r="D20842" s="319" t="str">
        <f>Raiz!$D$52</f>
        <v>Total do Submódulo 2.2</v>
      </c>
      <c r="E20842" s="319"/>
      <c r="F20842" s="319"/>
      <c r="G20842" s="319"/>
      <c r="H20842" s="319"/>
      <c r="I20842" s="24">
        <f t="shared" ref="I20842:J20842" si="23482">SUM(I20834:I20841)</f>
        <v>0.36800000000000005</v>
      </c>
      <c r="J20842" s="21">
        <f t="shared" si="23482"/>
        <v>631.91000000000008</v>
      </c>
      <c r="K20842" s="30"/>
      <c r="L20842" s="30"/>
    </row>
    <row r="20843" spans="1:12" ht="14.1" customHeight="1" thickBot="1" x14ac:dyDescent="0.25">
      <c r="A20843" s="241">
        <f t="shared" si="23463"/>
        <v>2</v>
      </c>
      <c r="B20843" s="241" t="str">
        <f t="shared" si="23464"/>
        <v>PORTEIRO</v>
      </c>
      <c r="C20843" s="241" t="str">
        <f t="shared" si="23465"/>
        <v>UMUARAMA</v>
      </c>
      <c r="D20843" s="4"/>
      <c r="E20843" s="4"/>
      <c r="F20843" s="4"/>
      <c r="G20843" s="4"/>
      <c r="H20843" s="4"/>
      <c r="I20843" s="4"/>
      <c r="J20843" s="4"/>
      <c r="K20843" s="30"/>
      <c r="L20843" s="30"/>
    </row>
    <row r="20844" spans="1:12" ht="18" customHeight="1" x14ac:dyDescent="0.2">
      <c r="A20844" s="241">
        <f t="shared" si="23463"/>
        <v>2</v>
      </c>
      <c r="B20844" s="241" t="str">
        <f t="shared" si="23464"/>
        <v>PORTEIRO</v>
      </c>
      <c r="C20844" s="241" t="str">
        <f t="shared" si="23465"/>
        <v>UMUARAMA</v>
      </c>
      <c r="D20844" s="355" t="str">
        <f>Raiz!$D$54</f>
        <v xml:space="preserve"> Submódulo 2.3 - Benefícios Mensais e Diários</v>
      </c>
      <c r="E20844" s="355"/>
      <c r="F20844" s="355"/>
      <c r="G20844" s="355"/>
      <c r="H20844" s="355"/>
      <c r="I20844" s="355"/>
      <c r="J20844" s="356"/>
      <c r="K20844" s="30"/>
      <c r="L20844" s="30"/>
    </row>
    <row r="20845" spans="1:12" ht="18" customHeight="1" x14ac:dyDescent="0.2">
      <c r="A20845" s="241">
        <f t="shared" si="23463"/>
        <v>2</v>
      </c>
      <c r="B20845" s="241" t="str">
        <f t="shared" si="23464"/>
        <v>PORTEIRO</v>
      </c>
      <c r="C20845" s="241" t="str">
        <f t="shared" si="23465"/>
        <v>UMUARAMA</v>
      </c>
      <c r="D20845" s="52" t="str">
        <f>Raiz!$D$55</f>
        <v>A</v>
      </c>
      <c r="E20845" s="264" t="str">
        <f>Raiz!$E$55</f>
        <v>Transporte</v>
      </c>
      <c r="F20845" s="320" t="str">
        <f>Raiz!$F$55</f>
        <v>Cálculo do Valor: [(2xVTx21)-(6%xSB)]</v>
      </c>
      <c r="G20845" s="322"/>
      <c r="H20845" s="322"/>
      <c r="I20845" s="327"/>
      <c r="J20845" s="19">
        <f t="shared" ref="J20845" si="23483">IF(ROUND((21*G20814*2)-(J20819*0.06),2)&lt;0,0,ROUND((21*G20814*2)-(J20819*0.06),2))</f>
        <v>87.87</v>
      </c>
      <c r="K20845" s="30"/>
      <c r="L20845" s="30"/>
    </row>
    <row r="20846" spans="1:12" ht="18" customHeight="1" x14ac:dyDescent="0.2">
      <c r="A20846" s="241">
        <f t="shared" si="23463"/>
        <v>2</v>
      </c>
      <c r="B20846" s="241" t="str">
        <f t="shared" si="23464"/>
        <v>PORTEIRO</v>
      </c>
      <c r="C20846" s="241" t="str">
        <f t="shared" si="23465"/>
        <v>UMUARAMA</v>
      </c>
      <c r="D20846" s="52" t="str">
        <f>Raiz!$D$56</f>
        <v>B</v>
      </c>
      <c r="E20846" s="264" t="str">
        <f>Raiz!$E$56</f>
        <v>Auxílio Alimentação</v>
      </c>
      <c r="F20846" s="320" t="str">
        <f>Raiz!$F$56</f>
        <v>Cálculo do Valor = [(VAx21dias)-Desconto no Salário]</v>
      </c>
      <c r="G20846" s="322"/>
      <c r="H20846" s="112" t="str">
        <f>Raiz!$H$56</f>
        <v xml:space="preserve">Desconto no Salário = </v>
      </c>
      <c r="I20846" s="26">
        <f>VLOOKUP(H20797,Base!$B$941:$P$992,J20802+1,FALSE)</f>
        <v>0.2</v>
      </c>
      <c r="J20846" s="19">
        <f t="shared" ref="J20846" si="23484">ROUND(G20815*21*(1-I20846),2)</f>
        <v>360.02</v>
      </c>
      <c r="K20846" s="127"/>
      <c r="L20846" s="127"/>
    </row>
    <row r="20847" spans="1:12" ht="18" customHeight="1" x14ac:dyDescent="0.2">
      <c r="A20847" s="241">
        <f t="shared" si="23463"/>
        <v>2</v>
      </c>
      <c r="B20847" s="241" t="str">
        <f t="shared" si="23464"/>
        <v>PORTEIRO</v>
      </c>
      <c r="C20847" s="241" t="str">
        <f t="shared" si="23465"/>
        <v>UMUARAMA</v>
      </c>
      <c r="D20847" s="52" t="str">
        <f>Raiz!$D$57</f>
        <v>C</v>
      </c>
      <c r="E20847" s="314" t="str">
        <f>Raiz!$E$57</f>
        <v>Benefício de Assistência ao Trabalhador / Médica / Social Odontológico</v>
      </c>
      <c r="F20847" s="314"/>
      <c r="G20847" s="314"/>
      <c r="H20847" s="314"/>
      <c r="I20847" s="314"/>
      <c r="J20847" s="19">
        <f>VLOOKUP(H20797,Base!$B$713:$P$764,J20802+1,FALSE)</f>
        <v>64</v>
      </c>
      <c r="K20847" s="127"/>
      <c r="L20847" s="127"/>
    </row>
    <row r="20848" spans="1:12" ht="18" customHeight="1" x14ac:dyDescent="0.2">
      <c r="A20848" s="241">
        <f t="shared" si="23463"/>
        <v>2</v>
      </c>
      <c r="B20848" s="241" t="str">
        <f t="shared" si="23464"/>
        <v>PORTEIRO</v>
      </c>
      <c r="C20848" s="241" t="str">
        <f t="shared" si="23465"/>
        <v>UMUARAMA</v>
      </c>
      <c r="D20848" s="52" t="str">
        <f>Raiz!$D$58</f>
        <v>D</v>
      </c>
      <c r="E20848" s="314" t="str">
        <f>Raiz!$E$58</f>
        <v>Benefício Social Familiar</v>
      </c>
      <c r="F20848" s="314"/>
      <c r="G20848" s="314"/>
      <c r="H20848" s="314"/>
      <c r="I20848" s="314"/>
      <c r="J20848" s="19">
        <f>VLOOKUP(H20797,Base!$B$770:$P$821,J20802+1,FALSE)</f>
        <v>21</v>
      </c>
      <c r="K20848" s="127"/>
      <c r="L20848" s="127"/>
    </row>
    <row r="20849" spans="1:12" ht="18" customHeight="1" x14ac:dyDescent="0.2">
      <c r="A20849" s="241">
        <f t="shared" si="23463"/>
        <v>2</v>
      </c>
      <c r="B20849" s="241" t="str">
        <f t="shared" si="23464"/>
        <v>PORTEIRO</v>
      </c>
      <c r="C20849" s="241" t="str">
        <f t="shared" si="23465"/>
        <v>UMUARAMA</v>
      </c>
      <c r="D20849" s="52" t="str">
        <f>Raiz!$D$59</f>
        <v>E</v>
      </c>
      <c r="E20849" s="323" t="str">
        <f>Raiz!$E$59</f>
        <v>Adicional de Assiduidade</v>
      </c>
      <c r="F20849" s="323"/>
      <c r="G20849" s="323"/>
      <c r="H20849" s="323"/>
      <c r="I20849" s="26">
        <f>VLOOKUP(H20797,Base!$B$1112:$P$1163,J20802+1,FALSE)</f>
        <v>0</v>
      </c>
      <c r="J20849" s="19">
        <f t="shared" ref="J20849" si="23485">ROUND(I20849*J20819,2)</f>
        <v>0</v>
      </c>
      <c r="K20849" s="127"/>
      <c r="L20849" s="127"/>
    </row>
    <row r="20850" spans="1:12" ht="18" customHeight="1" x14ac:dyDescent="0.2">
      <c r="A20850" s="241">
        <f t="shared" si="23463"/>
        <v>2</v>
      </c>
      <c r="B20850" s="241" t="str">
        <f t="shared" si="23464"/>
        <v>PORTEIRO</v>
      </c>
      <c r="C20850" s="241" t="str">
        <f t="shared" si="23465"/>
        <v>UMUARAMA</v>
      </c>
      <c r="D20850" s="52" t="str">
        <f>Raiz!$D$60</f>
        <v>F</v>
      </c>
      <c r="E20850" s="314" t="str">
        <f>Raiz!$E$60</f>
        <v>Seguro de Vida</v>
      </c>
      <c r="F20850" s="314"/>
      <c r="G20850" s="314"/>
      <c r="H20850" s="314"/>
      <c r="I20850" s="314"/>
      <c r="J20850" s="19">
        <f>VLOOKUP(H20797,Base!$B$1169:$P$1220,J20802+1,FALSE)</f>
        <v>0</v>
      </c>
      <c r="K20850" s="127"/>
      <c r="L20850" s="127"/>
    </row>
    <row r="20851" spans="1:12" ht="18" customHeight="1" x14ac:dyDescent="0.2">
      <c r="A20851" s="241">
        <f t="shared" si="23463"/>
        <v>2</v>
      </c>
      <c r="B20851" s="241" t="str">
        <f t="shared" si="23464"/>
        <v>PORTEIRO</v>
      </c>
      <c r="C20851" s="241" t="str">
        <f t="shared" si="23465"/>
        <v>UMUARAMA</v>
      </c>
      <c r="D20851" s="52" t="str">
        <f>Raiz!$D$61</f>
        <v>G</v>
      </c>
      <c r="E20851" s="314" t="str">
        <f>Raiz!$E$61</f>
        <v>Outros (especificar)</v>
      </c>
      <c r="F20851" s="314"/>
      <c r="G20851" s="314"/>
      <c r="H20851" s="314"/>
      <c r="I20851" s="314"/>
      <c r="J20851" s="19">
        <f>VLOOKUP(H20797,Base!$B$884:$P$935,J20802+1,FALSE)</f>
        <v>0</v>
      </c>
      <c r="K20851" s="127"/>
      <c r="L20851" s="127"/>
    </row>
    <row r="20852" spans="1:12" ht="18" customHeight="1" thickBot="1" x14ac:dyDescent="0.25">
      <c r="A20852" s="241">
        <f t="shared" si="23463"/>
        <v>2</v>
      </c>
      <c r="B20852" s="241" t="str">
        <f t="shared" si="23464"/>
        <v>PORTEIRO</v>
      </c>
      <c r="C20852" s="241" t="str">
        <f t="shared" si="23465"/>
        <v>UMUARAMA</v>
      </c>
      <c r="D20852" s="317" t="str">
        <f>Raiz!$D$62</f>
        <v> Total do Submódulo 2.3</v>
      </c>
      <c r="E20852" s="317"/>
      <c r="F20852" s="317"/>
      <c r="G20852" s="317"/>
      <c r="H20852" s="317"/>
      <c r="I20852" s="317"/>
      <c r="J20852" s="27">
        <f t="shared" ref="J20852" si="23486">SUM(J20845:J20851)</f>
        <v>532.89</v>
      </c>
      <c r="K20852" s="30"/>
      <c r="L20852" s="30"/>
    </row>
    <row r="20853" spans="1:12" ht="14.1" customHeight="1" thickBot="1" x14ac:dyDescent="0.25">
      <c r="A20853" s="241">
        <f t="shared" si="23463"/>
        <v>2</v>
      </c>
      <c r="B20853" s="241" t="str">
        <f t="shared" si="23464"/>
        <v>PORTEIRO</v>
      </c>
      <c r="C20853" s="241" t="str">
        <f t="shared" si="23465"/>
        <v>UMUARAMA</v>
      </c>
      <c r="D20853" s="4"/>
      <c r="E20853" s="4"/>
      <c r="F20853" s="4"/>
      <c r="G20853" s="4"/>
      <c r="H20853" s="4"/>
      <c r="I20853" s="4"/>
      <c r="J20853" s="4"/>
      <c r="K20853" s="30"/>
      <c r="L20853" s="30"/>
    </row>
    <row r="20854" spans="1:12" ht="18" customHeight="1" x14ac:dyDescent="0.2">
      <c r="A20854" s="241">
        <f t="shared" si="23463"/>
        <v>2</v>
      </c>
      <c r="B20854" s="241" t="str">
        <f t="shared" si="23464"/>
        <v>PORTEIRO</v>
      </c>
      <c r="C20854" s="241" t="str">
        <f t="shared" si="23465"/>
        <v>UMUARAMA</v>
      </c>
      <c r="D20854" s="353" t="str">
        <f>Raiz!$D$64</f>
        <v>Quadro-Resumo do Módulo 2 - Encargos e Benefícios Anuais, Mensais e Diários</v>
      </c>
      <c r="E20854" s="353"/>
      <c r="F20854" s="353"/>
      <c r="G20854" s="353"/>
      <c r="H20854" s="353"/>
      <c r="I20854" s="353"/>
      <c r="J20854" s="28" t="str">
        <f>Raiz!$J$64</f>
        <v>Valor R$</v>
      </c>
      <c r="K20854" s="30"/>
      <c r="L20854" s="30"/>
    </row>
    <row r="20855" spans="1:12" ht="18" customHeight="1" x14ac:dyDescent="0.2">
      <c r="A20855" s="241">
        <f t="shared" si="23463"/>
        <v>2</v>
      </c>
      <c r="B20855" s="241" t="str">
        <f t="shared" si="23464"/>
        <v>PORTEIRO</v>
      </c>
      <c r="C20855" s="241" t="str">
        <f t="shared" si="23465"/>
        <v>UMUARAMA</v>
      </c>
      <c r="D20855" s="52" t="str">
        <f>Raiz!$D$65</f>
        <v>2.1</v>
      </c>
      <c r="E20855" s="314" t="str">
        <f>Raiz!$E$65</f>
        <v>13º Salário e Adicional de Férias</v>
      </c>
      <c r="F20855" s="314"/>
      <c r="G20855" s="314"/>
      <c r="H20855" s="314"/>
      <c r="I20855" s="314"/>
      <c r="J20855" s="25">
        <f t="shared" ref="J20855" si="23487">J20831</f>
        <v>171.72</v>
      </c>
      <c r="K20855" s="30"/>
      <c r="L20855" s="30"/>
    </row>
    <row r="20856" spans="1:12" ht="18" customHeight="1" x14ac:dyDescent="0.2">
      <c r="A20856" s="241">
        <f t="shared" si="23463"/>
        <v>2</v>
      </c>
      <c r="B20856" s="241" t="str">
        <f t="shared" si="23464"/>
        <v>PORTEIRO</v>
      </c>
      <c r="C20856" s="241" t="str">
        <f t="shared" si="23465"/>
        <v>UMUARAMA</v>
      </c>
      <c r="D20856" s="52" t="str">
        <f>Raiz!$D$66</f>
        <v>2.2</v>
      </c>
      <c r="E20856" s="314" t="str">
        <f>Raiz!$E$66</f>
        <v>Encargos Previdenciários (GPS), FGTS e outras contribuições</v>
      </c>
      <c r="F20856" s="314"/>
      <c r="G20856" s="314"/>
      <c r="H20856" s="314"/>
      <c r="I20856" s="314"/>
      <c r="J20856" s="25">
        <f t="shared" ref="J20856" si="23488">J20842</f>
        <v>631.91000000000008</v>
      </c>
      <c r="K20856" s="30"/>
      <c r="L20856" s="30"/>
    </row>
    <row r="20857" spans="1:12" ht="18" customHeight="1" x14ac:dyDescent="0.2">
      <c r="A20857" s="241">
        <f t="shared" ref="A20857:C20858" si="23489">A20856</f>
        <v>2</v>
      </c>
      <c r="B20857" s="241" t="str">
        <f t="shared" si="23489"/>
        <v>PORTEIRO</v>
      </c>
      <c r="C20857" s="241" t="str">
        <f t="shared" si="23489"/>
        <v>UMUARAMA</v>
      </c>
      <c r="D20857" s="52" t="str">
        <f>Raiz!$D$67</f>
        <v>2.3</v>
      </c>
      <c r="E20857" s="314" t="str">
        <f>Raiz!$E$67</f>
        <v>Benefícios Mensais e Diários</v>
      </c>
      <c r="F20857" s="314"/>
      <c r="G20857" s="314"/>
      <c r="H20857" s="314"/>
      <c r="I20857" s="314"/>
      <c r="J20857" s="25">
        <f t="shared" ref="J20857" si="23490">J20852</f>
        <v>532.89</v>
      </c>
      <c r="K20857" s="30"/>
      <c r="L20857" s="30"/>
    </row>
    <row r="20858" spans="1:12" ht="18" customHeight="1" thickBot="1" x14ac:dyDescent="0.25">
      <c r="A20858" s="241">
        <f t="shared" si="23489"/>
        <v>2</v>
      </c>
      <c r="B20858" s="241" t="str">
        <f t="shared" si="23489"/>
        <v>PORTEIRO</v>
      </c>
      <c r="C20858" s="241" t="str">
        <f t="shared" si="23489"/>
        <v>UMUARAMA</v>
      </c>
      <c r="D20858" s="317" t="str">
        <f>Raiz!$D$68</f>
        <v> Total do Módulo 2 - Encargos e Benefícios Anuais, mensais e Diários</v>
      </c>
      <c r="E20858" s="317"/>
      <c r="F20858" s="317"/>
      <c r="G20858" s="317"/>
      <c r="H20858" s="317"/>
      <c r="I20858" s="317"/>
      <c r="J20858" s="27">
        <f t="shared" ref="J20858" si="23491">SUM(J20855:J20857)</f>
        <v>1336.52</v>
      </c>
      <c r="K20858" s="30"/>
      <c r="L20858" s="30"/>
    </row>
    <row r="20859" spans="1:12" ht="14.1" customHeight="1" thickBot="1" x14ac:dyDescent="0.25">
      <c r="A20859" s="241">
        <f t="shared" ref="A20859:C20859" si="23492">A20858</f>
        <v>2</v>
      </c>
      <c r="B20859" s="241" t="str">
        <f t="shared" si="23492"/>
        <v>PORTEIRO</v>
      </c>
      <c r="C20859" s="241" t="str">
        <f t="shared" si="23492"/>
        <v>UMUARAMA</v>
      </c>
      <c r="D20859" s="4"/>
      <c r="E20859" s="4"/>
      <c r="F20859" s="4"/>
      <c r="G20859" s="4"/>
      <c r="H20859" s="4"/>
      <c r="I20859" s="4"/>
      <c r="J20859" s="4"/>
      <c r="K20859" s="30"/>
      <c r="L20859" s="30"/>
    </row>
    <row r="20860" spans="1:12" ht="18" customHeight="1" x14ac:dyDescent="0.2">
      <c r="A20860" s="241">
        <f t="shared" ref="A20860:C20860" si="23493">A20859</f>
        <v>2</v>
      </c>
      <c r="B20860" s="241" t="str">
        <f t="shared" si="23493"/>
        <v>PORTEIRO</v>
      </c>
      <c r="C20860" s="241" t="str">
        <f t="shared" si="23493"/>
        <v>UMUARAMA</v>
      </c>
      <c r="D20860" s="350" t="str">
        <f>Raiz!$D$70</f>
        <v>MÓDULO 3 – PROVISÃO PARA RESCISÃO</v>
      </c>
      <c r="E20860" s="351"/>
      <c r="F20860" s="351"/>
      <c r="G20860" s="351"/>
      <c r="H20860" s="352"/>
      <c r="I20860" s="1" t="str">
        <f>Raiz!$I$70</f>
        <v>%</v>
      </c>
      <c r="J20860" s="2" t="str">
        <f>Raiz!$J$70</f>
        <v>Valor R$</v>
      </c>
      <c r="K20860" s="30"/>
      <c r="L20860" s="30"/>
    </row>
    <row r="20861" spans="1:12" ht="30" customHeight="1" x14ac:dyDescent="0.2">
      <c r="A20861" s="241">
        <f t="shared" ref="A20861:C20861" si="23494">A20860</f>
        <v>2</v>
      </c>
      <c r="B20861" s="241" t="str">
        <f t="shared" si="23494"/>
        <v>PORTEIRO</v>
      </c>
      <c r="C20861" s="241" t="str">
        <f t="shared" si="23494"/>
        <v>UMUARAMA</v>
      </c>
      <c r="D20861" s="147" t="str">
        <f>Raiz!$D$71</f>
        <v>A</v>
      </c>
      <c r="E20861" s="265" t="str">
        <f>Raiz!$E$71</f>
        <v>Aviso Prévio Indenizado</v>
      </c>
      <c r="F20861" s="332" t="str">
        <f>Raiz!$F$71</f>
        <v>Cálculo do valor = [Rem/12 + 13º/12 + Férias/12 + 1/3Férias/12] x 1 x 5% de rotatividade anual</v>
      </c>
      <c r="G20861" s="333"/>
      <c r="H20861" s="408"/>
      <c r="I20861" s="20">
        <f>Raiz!$I$71</f>
        <v>4.9768518518518521E-3</v>
      </c>
      <c r="J20861" s="19">
        <f t="shared" ref="J20861" si="23495">ROUND(I20861*J20825,2)</f>
        <v>7.69</v>
      </c>
      <c r="K20861" s="30"/>
      <c r="L20861" s="30"/>
    </row>
    <row r="20862" spans="1:12" ht="18" customHeight="1" x14ac:dyDescent="0.2">
      <c r="A20862" s="241">
        <f t="shared" ref="A20862:C20862" si="23496">A20861</f>
        <v>2</v>
      </c>
      <c r="B20862" s="241" t="str">
        <f t="shared" si="23496"/>
        <v>PORTEIRO</v>
      </c>
      <c r="C20862" s="241" t="str">
        <f t="shared" si="23496"/>
        <v>UMUARAMA</v>
      </c>
      <c r="D20862" s="52" t="str">
        <f>Raiz!$D$72</f>
        <v>B</v>
      </c>
      <c r="E20862" s="404" t="str">
        <f>Raiz!$E$72</f>
        <v>Incidência do FGTS sobre o Aviso Prévio Indenizado</v>
      </c>
      <c r="F20862" s="405"/>
      <c r="G20862" s="405"/>
      <c r="H20862" s="406"/>
      <c r="I20862" s="20">
        <f t="shared" ref="I20862:I20925" si="23497">0.08*I20861</f>
        <v>3.9814814814814818E-4</v>
      </c>
      <c r="J20862" s="19">
        <f t="shared" ref="J20862" si="23498">ROUND(I20862*J20825,2)</f>
        <v>0.62</v>
      </c>
      <c r="K20862" s="30"/>
      <c r="L20862" s="30"/>
    </row>
    <row r="20863" spans="1:12" ht="18" customHeight="1" x14ac:dyDescent="0.2">
      <c r="A20863" s="241">
        <f t="shared" ref="A20863:C20863" si="23499">A20862</f>
        <v>2</v>
      </c>
      <c r="B20863" s="241" t="str">
        <f t="shared" si="23499"/>
        <v>PORTEIRO</v>
      </c>
      <c r="C20863" s="241" t="str">
        <f t="shared" si="23499"/>
        <v>UMUARAMA</v>
      </c>
      <c r="D20863" s="52" t="str">
        <f>Raiz!$D$73</f>
        <v>C</v>
      </c>
      <c r="E20863" s="409" t="str">
        <f>Raiz!$E$73</f>
        <v>Multa do FGTS sobre o Aviso Prévio Indenizado</v>
      </c>
      <c r="F20863" s="410"/>
      <c r="G20863" s="410"/>
      <c r="H20863" s="411"/>
      <c r="I20863" s="20">
        <f>Raiz!$I$73</f>
        <v>1.9039999999999999E-3</v>
      </c>
      <c r="J20863" s="19">
        <f t="shared" ref="J20863" si="23500">ROUND(I20863*J20825,2)</f>
        <v>2.94</v>
      </c>
      <c r="K20863" s="30"/>
      <c r="L20863" s="30"/>
    </row>
    <row r="20864" spans="1:12" ht="30" customHeight="1" x14ac:dyDescent="0.2">
      <c r="A20864" s="241">
        <f t="shared" ref="A20864:C20864" si="23501">A20863</f>
        <v>2</v>
      </c>
      <c r="B20864" s="241" t="str">
        <f t="shared" si="23501"/>
        <v>PORTEIRO</v>
      </c>
      <c r="C20864" s="241" t="str">
        <f t="shared" si="23501"/>
        <v>UMUARAMA</v>
      </c>
      <c r="D20864" s="147" t="str">
        <f>Raiz!$D$74</f>
        <v>D</v>
      </c>
      <c r="E20864" s="265" t="str">
        <f>Raiz!$E$74</f>
        <v>Aviso Prévio Trabalhado</v>
      </c>
      <c r="F20864" s="338" t="s">
        <v>321</v>
      </c>
      <c r="G20864" s="338"/>
      <c r="H20864" s="338"/>
      <c r="I20864" s="20">
        <f t="shared" ref="I20864" si="23502">1/30*7/H20799*1</f>
        <v>1.0606060606060607E-2</v>
      </c>
      <c r="J20864" s="19">
        <f t="shared" ref="J20864" si="23503">ROUND(I20864*J20825,2)</f>
        <v>16.39</v>
      </c>
      <c r="K20864" s="30"/>
      <c r="L20864" s="30"/>
    </row>
    <row r="20865" spans="1:12" ht="18" customHeight="1" x14ac:dyDescent="0.2">
      <c r="A20865" s="241">
        <f t="shared" ref="A20865:C20865" si="23504">A20864</f>
        <v>2</v>
      </c>
      <c r="B20865" s="241" t="str">
        <f t="shared" si="23504"/>
        <v>PORTEIRO</v>
      </c>
      <c r="C20865" s="241" t="str">
        <f t="shared" si="23504"/>
        <v>UMUARAMA</v>
      </c>
      <c r="D20865" s="52" t="str">
        <f>Raiz!$D$75</f>
        <v>E</v>
      </c>
      <c r="E20865" s="331" t="str">
        <f>Raiz!$E$75</f>
        <v>Incidência dos encargos do submódulo 2.2 sobre o Aviso Prévio Trabalhado</v>
      </c>
      <c r="F20865" s="335"/>
      <c r="G20865" s="335"/>
      <c r="H20865" s="336"/>
      <c r="I20865" s="20">
        <f t="shared" ref="I20865" si="23505">I20842*I20864</f>
        <v>3.9030303030303036E-3</v>
      </c>
      <c r="J20865" s="19">
        <f t="shared" ref="J20865" si="23506">ROUND(I20865*J20825,2)</f>
        <v>6.03</v>
      </c>
      <c r="K20865" s="30"/>
      <c r="L20865" s="30"/>
    </row>
    <row r="20866" spans="1:12" ht="18" customHeight="1" x14ac:dyDescent="0.2">
      <c r="A20866" s="241">
        <f t="shared" ref="A20866:C20866" si="23507">A20865</f>
        <v>2</v>
      </c>
      <c r="B20866" s="241" t="str">
        <f t="shared" si="23507"/>
        <v>PORTEIRO</v>
      </c>
      <c r="C20866" s="241" t="str">
        <f t="shared" si="23507"/>
        <v>UMUARAMA</v>
      </c>
      <c r="D20866" s="52" t="str">
        <f>Raiz!$D$76</f>
        <v>F</v>
      </c>
      <c r="E20866" s="323" t="str">
        <f>Raiz!$E$76</f>
        <v>Multa do FGTS e sobre o Aviso Prévio Trabalhado</v>
      </c>
      <c r="F20866" s="323"/>
      <c r="G20866" s="323"/>
      <c r="H20866" s="323"/>
      <c r="I20866" s="20">
        <f>Raiz!$I$76</f>
        <v>3.8079999999999996E-2</v>
      </c>
      <c r="J20866" s="19">
        <f t="shared" ref="J20866" si="23508">ROUND(I20866*J20825,2)</f>
        <v>58.85</v>
      </c>
      <c r="K20866" s="30"/>
      <c r="L20866" s="30"/>
    </row>
    <row r="20867" spans="1:12" ht="18" customHeight="1" thickBot="1" x14ac:dyDescent="0.25">
      <c r="A20867" s="241">
        <f t="shared" ref="A20867:C20867" si="23509">A20866</f>
        <v>2</v>
      </c>
      <c r="B20867" s="241" t="str">
        <f t="shared" si="23509"/>
        <v>PORTEIRO</v>
      </c>
      <c r="C20867" s="241" t="str">
        <f t="shared" si="23509"/>
        <v>UMUARAMA</v>
      </c>
      <c r="D20867" s="317" t="str">
        <f>Raiz!$D$77</f>
        <v>Total do Módulo 3 - Provisão para Rescisão</v>
      </c>
      <c r="E20867" s="317"/>
      <c r="F20867" s="317"/>
      <c r="G20867" s="317"/>
      <c r="H20867" s="317"/>
      <c r="I20867" s="317"/>
      <c r="J20867" s="27">
        <f t="shared" ref="J20867" si="23510">SUM(J20861:J20866)</f>
        <v>92.52000000000001</v>
      </c>
      <c r="K20867" s="30"/>
      <c r="L20867" s="30"/>
    </row>
    <row r="20868" spans="1:12" ht="14.1" customHeight="1" thickBot="1" x14ac:dyDescent="0.25">
      <c r="A20868" s="241">
        <f t="shared" ref="A20868:C20868" si="23511">A20867</f>
        <v>2</v>
      </c>
      <c r="B20868" s="241" t="str">
        <f t="shared" si="23511"/>
        <v>PORTEIRO</v>
      </c>
      <c r="C20868" s="241" t="str">
        <f t="shared" si="23511"/>
        <v>UMUARAMA</v>
      </c>
      <c r="D20868" s="4"/>
      <c r="E20868" s="4"/>
      <c r="F20868" s="4"/>
      <c r="G20868" s="4"/>
      <c r="H20868" s="4"/>
      <c r="I20868" s="4"/>
      <c r="J20868" s="4"/>
      <c r="K20868" s="30"/>
      <c r="L20868" s="30"/>
    </row>
    <row r="20869" spans="1:12" ht="18" customHeight="1" x14ac:dyDescent="0.2">
      <c r="A20869" s="241">
        <f t="shared" ref="A20869:C20869" si="23512">A20868</f>
        <v>2</v>
      </c>
      <c r="B20869" s="241" t="str">
        <f t="shared" si="23512"/>
        <v>PORTEIRO</v>
      </c>
      <c r="C20869" s="241" t="str">
        <f t="shared" si="23512"/>
        <v>UMUARAMA</v>
      </c>
      <c r="D20869" s="350" t="str">
        <f>Raiz!$D$79</f>
        <v>MÓDULO 4 – CUSTO DE REPOSIÇÃO DO PROFISSIONAL AUSENTE</v>
      </c>
      <c r="E20869" s="351"/>
      <c r="F20869" s="351"/>
      <c r="G20869" s="351"/>
      <c r="H20869" s="352"/>
      <c r="I20869" s="194" t="str">
        <f>Raiz!$I$79</f>
        <v>%</v>
      </c>
      <c r="J20869" s="149" t="str">
        <f>Raiz!$J$79</f>
        <v>Valor R$</v>
      </c>
      <c r="K20869" s="30"/>
      <c r="L20869" s="30"/>
    </row>
    <row r="20870" spans="1:12" ht="39.950000000000003" customHeight="1" x14ac:dyDescent="0.2">
      <c r="A20870" s="241">
        <f t="shared" ref="A20870:C20870" si="23513">A20869</f>
        <v>2</v>
      </c>
      <c r="B20870" s="241" t="str">
        <f t="shared" si="23513"/>
        <v>PORTEIRO</v>
      </c>
      <c r="C20870" s="241" t="str">
        <f t="shared" si="23513"/>
        <v>UMUARAMA</v>
      </c>
      <c r="D20870"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870" s="338"/>
      <c r="F20870" s="338"/>
      <c r="G20870" s="338"/>
      <c r="H20870" s="338"/>
      <c r="I20870" s="338"/>
      <c r="J20870" s="347"/>
      <c r="K20870" s="30"/>
      <c r="L20870" s="30"/>
    </row>
    <row r="20871" spans="1:12" ht="32.25" customHeight="1" x14ac:dyDescent="0.2">
      <c r="A20871" s="241">
        <f t="shared" ref="A20871:C20871" si="23514">A20870</f>
        <v>2</v>
      </c>
      <c r="B20871" s="241" t="str">
        <f t="shared" si="23514"/>
        <v>PORTEIRO</v>
      </c>
      <c r="C20871" s="241" t="str">
        <f t="shared" si="23514"/>
        <v>UMUARAMA</v>
      </c>
      <c r="D20871" s="337" t="str">
        <f>Raiz!$D$81</f>
        <v>MÓDULO 1</v>
      </c>
      <c r="E20871" s="337"/>
      <c r="F20871" s="266" t="str">
        <f>Raiz!$F$81</f>
        <v>MÓDULO 2                                                                   (sem VA, VT e Adic.Assid.)</v>
      </c>
      <c r="G20871" s="266" t="str">
        <f>Raiz!$G$81</f>
        <v>MÓDULO 3</v>
      </c>
      <c r="H20871" s="266" t="str">
        <f>Raiz!$H$81</f>
        <v>BCCPA</v>
      </c>
      <c r="I20871" s="419" t="str">
        <f>Raiz!$I$81</f>
        <v>Para cálculo do item A, paga VA nas férias?</v>
      </c>
      <c r="J20871" s="420"/>
      <c r="K20871" s="30"/>
      <c r="L20871" s="30"/>
    </row>
    <row r="20872" spans="1:12" s="29" customFormat="1" ht="18" customHeight="1" x14ac:dyDescent="0.2">
      <c r="A20872" s="241">
        <f t="shared" ref="A20872:C20872" si="23515">A20871</f>
        <v>2</v>
      </c>
      <c r="B20872" s="241" t="str">
        <f t="shared" si="23515"/>
        <v>PORTEIRO</v>
      </c>
      <c r="C20872" s="241" t="str">
        <f t="shared" si="23515"/>
        <v>UMUARAMA</v>
      </c>
      <c r="D20872" s="342">
        <f t="shared" ref="D20872" si="23516">J20825</f>
        <v>1545.4545454545455</v>
      </c>
      <c r="E20872" s="342"/>
      <c r="F20872" s="267">
        <f t="shared" ref="F20872" si="23517">J20858-J20845-J20846-J20849</f>
        <v>888.63000000000011</v>
      </c>
      <c r="G20872" s="267">
        <f t="shared" ref="G20872" si="23518">J20867</f>
        <v>92.52000000000001</v>
      </c>
      <c r="H20872" s="267">
        <f t="shared" ref="H20872" si="23519">SUM(D20872:G20872)</f>
        <v>2526.6045454545456</v>
      </c>
      <c r="I20872" s="421" t="str">
        <f>VLOOKUP(H20797,Base!$B$998:$P$1049,J20802+1,FALSE)</f>
        <v>SIM</v>
      </c>
      <c r="J20872" s="422"/>
      <c r="K20872" s="30"/>
      <c r="L20872" s="30"/>
    </row>
    <row r="20873" spans="1:12" ht="18" customHeight="1" x14ac:dyDescent="0.2">
      <c r="A20873" s="241">
        <f t="shared" ref="A20873:C20873" si="23520">A20872</f>
        <v>2</v>
      </c>
      <c r="B20873" s="241" t="str">
        <f t="shared" si="23520"/>
        <v>PORTEIRO</v>
      </c>
      <c r="C20873" s="241" t="str">
        <f t="shared" si="23520"/>
        <v>UMUARAMA</v>
      </c>
      <c r="D20873" s="412" t="str">
        <f>Raiz!$D$83</f>
        <v>Submódulo 4.1 Substituto nas Ausências Legais</v>
      </c>
      <c r="E20873" s="413"/>
      <c r="F20873" s="413"/>
      <c r="G20873" s="413"/>
      <c r="H20873" s="413"/>
      <c r="I20873" s="413"/>
      <c r="J20873" s="414"/>
      <c r="K20873" s="30"/>
      <c r="L20873" s="30"/>
    </row>
    <row r="20874" spans="1:12" ht="18" customHeight="1" x14ac:dyDescent="0.2">
      <c r="A20874" s="241">
        <f t="shared" ref="A20874:C20874" si="23521">A20873</f>
        <v>2</v>
      </c>
      <c r="B20874" s="241" t="str">
        <f t="shared" si="23521"/>
        <v>PORTEIRO</v>
      </c>
      <c r="C20874" s="241" t="str">
        <f t="shared" si="23521"/>
        <v>UMUARAMA</v>
      </c>
      <c r="D20874" s="147" t="str">
        <f>Raiz!$D$84</f>
        <v>A</v>
      </c>
      <c r="E20874" s="338" t="str">
        <f>Raiz!$E$84</f>
        <v>Substituto na cobertura de Férias</v>
      </c>
      <c r="F20874" s="338"/>
      <c r="G20874" s="338" t="str">
        <f>Raiz!$G$84</f>
        <v>Cálculo do valor=[BCCPA+VA(se pago nas férias)]/12</v>
      </c>
      <c r="H20874" s="338"/>
      <c r="I20874" s="43">
        <f>Raiz!$I$84</f>
        <v>8.3333333333333329E-2</v>
      </c>
      <c r="J20874" s="19">
        <f t="shared" ref="J20874" si="23522">IF(I20872="NÃO",H20872/12,(H20872+J20846)/12)</f>
        <v>240.55204545454546</v>
      </c>
      <c r="K20874" s="30"/>
      <c r="L20874" s="30"/>
    </row>
    <row r="20875" spans="1:12" ht="18" customHeight="1" x14ac:dyDescent="0.2">
      <c r="A20875" s="241">
        <f t="shared" ref="A20875:C20875" si="23523">A20874</f>
        <v>2</v>
      </c>
      <c r="B20875" s="241" t="str">
        <f t="shared" si="23523"/>
        <v>PORTEIRO</v>
      </c>
      <c r="C20875" s="241" t="str">
        <f t="shared" si="23523"/>
        <v>UMUARAMA</v>
      </c>
      <c r="D20875" s="52" t="str">
        <f>Raiz!$D$85</f>
        <v>B</v>
      </c>
      <c r="E20875" s="331" t="str">
        <f>Raiz!$E$85</f>
        <v>Substituto na cobertura de Ausências Legais</v>
      </c>
      <c r="F20875" s="336"/>
      <c r="G20875" s="331" t="str">
        <f>Raiz!$G$85</f>
        <v>Cálculo do valor=[(BCCPA/30)x1dia]/12</v>
      </c>
      <c r="H20875" s="336"/>
      <c r="I20875" s="20">
        <f>Raiz!$I$85</f>
        <v>2.7777777777777779E-3</v>
      </c>
      <c r="J20875" s="19">
        <f t="shared" ref="J20875" si="23524">ROUND(I20875*H20872,2)</f>
        <v>7.02</v>
      </c>
      <c r="K20875" s="30"/>
      <c r="L20875" s="30"/>
    </row>
    <row r="20876" spans="1:12" ht="18" customHeight="1" x14ac:dyDescent="0.2">
      <c r="A20876" s="241">
        <f t="shared" ref="A20876:C20876" si="23525">A20875</f>
        <v>2</v>
      </c>
      <c r="B20876" s="241" t="str">
        <f t="shared" si="23525"/>
        <v>PORTEIRO</v>
      </c>
      <c r="C20876" s="241" t="str">
        <f t="shared" si="23525"/>
        <v>UMUARAMA</v>
      </c>
      <c r="D20876" s="52" t="str">
        <f>Raiz!$D$86</f>
        <v>C</v>
      </c>
      <c r="E20876" s="320" t="str">
        <f>Raiz!$E$86</f>
        <v>Substituto na cobertura de Licença-Paternidade</v>
      </c>
      <c r="F20876" s="321"/>
      <c r="G20876" s="320" t="str">
        <f>Raiz!$G$86</f>
        <v>Cálculo do valor={[(BCCPA/30)x5dias]/12}x1,5%</v>
      </c>
      <c r="H20876" s="321"/>
      <c r="I20876" s="20">
        <f>Raiz!$I$86</f>
        <v>2.0833333333333332E-4</v>
      </c>
      <c r="J20876" s="19">
        <f t="shared" ref="J20876" si="23526">ROUND(I20876*H20872,2)</f>
        <v>0.53</v>
      </c>
      <c r="K20876" s="30"/>
      <c r="L20876" s="30"/>
    </row>
    <row r="20877" spans="1:12" ht="18" customHeight="1" x14ac:dyDescent="0.2">
      <c r="A20877" s="241">
        <f t="shared" ref="A20877:C20877" si="23527">A20876</f>
        <v>2</v>
      </c>
      <c r="B20877" s="241" t="str">
        <f t="shared" si="23527"/>
        <v>PORTEIRO</v>
      </c>
      <c r="C20877" s="241" t="str">
        <f t="shared" si="23527"/>
        <v>UMUARAMA</v>
      </c>
      <c r="D20877" s="52" t="str">
        <f>Raiz!$D$87</f>
        <v>D</v>
      </c>
      <c r="E20877" s="320" t="str">
        <f>Raiz!$E$87</f>
        <v>Substituto na cobertura de Ausência por acidente de trab.</v>
      </c>
      <c r="F20877" s="321"/>
      <c r="G20877" s="320" t="str">
        <f>Raiz!$G$87</f>
        <v>Cálculo do valor={[(BCCPA/30)x15dias]/12}x0,78%</v>
      </c>
      <c r="H20877" s="321"/>
      <c r="I20877" s="20">
        <f>Raiz!$I$87</f>
        <v>3.2499999999999999E-4</v>
      </c>
      <c r="J20877" s="19">
        <f t="shared" ref="J20877" si="23528">ROUND(I20877*H20872,2)</f>
        <v>0.82</v>
      </c>
      <c r="K20877" s="30"/>
      <c r="L20877" s="30"/>
    </row>
    <row r="20878" spans="1:12" ht="27" customHeight="1" x14ac:dyDescent="0.2">
      <c r="A20878" s="241">
        <f t="shared" ref="A20878:C20878" si="23529">A20877</f>
        <v>2</v>
      </c>
      <c r="B20878" s="241" t="str">
        <f t="shared" si="23529"/>
        <v>PORTEIRO</v>
      </c>
      <c r="C20878" s="241" t="str">
        <f t="shared" si="23529"/>
        <v>UMUARAMA</v>
      </c>
      <c r="D20878" s="52" t="str">
        <f>Raiz!$D$88</f>
        <v>E</v>
      </c>
      <c r="E20878" s="320" t="str">
        <f>Raiz!$E$88</f>
        <v>Substituto na cobertura de Afastamento Maternidade</v>
      </c>
      <c r="F20878" s="321"/>
      <c r="G20878" s="320" t="str">
        <f>Raiz!$G$88</f>
        <v>Cálculo do valor = {[(Mód1+Mód1/3)/12+(Submod2.2 +Submod2.3-VA-VT-Adic.Assid.+Mód3)]x(4/12)}x2%</v>
      </c>
      <c r="H20878" s="322"/>
      <c r="I20878" s="327"/>
      <c r="J20878" s="19">
        <f t="shared" ref="J20878" si="23530">ROUND((((J20825+J20825/3)/12+(J20842+J20852+-J20845-J20846-J20849+J20867))*4/12)*2%,2)</f>
        <v>6.54</v>
      </c>
      <c r="K20878" s="30"/>
      <c r="L20878" s="30"/>
    </row>
    <row r="20879" spans="1:12" ht="18" customHeight="1" x14ac:dyDescent="0.2">
      <c r="A20879" s="241">
        <f t="shared" ref="A20879:C20879" si="23531">A20878</f>
        <v>2</v>
      </c>
      <c r="B20879" s="241" t="str">
        <f t="shared" si="23531"/>
        <v>PORTEIRO</v>
      </c>
      <c r="C20879" s="241" t="str">
        <f t="shared" si="23531"/>
        <v>UMUARAMA</v>
      </c>
      <c r="D20879" s="52" t="str">
        <f>Raiz!$D$89</f>
        <v>F</v>
      </c>
      <c r="E20879" s="320" t="str">
        <f>Raiz!$E$89</f>
        <v>Substituto na cobertura de Ausência por doença</v>
      </c>
      <c r="F20879" s="321"/>
      <c r="G20879" s="320" t="str">
        <f>Raiz!$G$89</f>
        <v>Cálculo do valor = {(BCCPA/30)x3dias}/12</v>
      </c>
      <c r="H20879" s="321"/>
      <c r="I20879" s="23">
        <f>Raiz!$I$89</f>
        <v>8.3333333333333332E-3</v>
      </c>
      <c r="J20879" s="31">
        <f t="shared" ref="J20879" si="23532">ROUND(H20872*I20879,2)</f>
        <v>21.06</v>
      </c>
      <c r="K20879" s="30"/>
      <c r="L20879" s="30"/>
    </row>
    <row r="20880" spans="1:12" ht="18" customHeight="1" thickBot="1" x14ac:dyDescent="0.25">
      <c r="A20880" s="241">
        <f t="shared" ref="A20880:C20880" si="23533">A20879</f>
        <v>2</v>
      </c>
      <c r="B20880" s="241" t="str">
        <f t="shared" si="23533"/>
        <v>PORTEIRO</v>
      </c>
      <c r="C20880" s="241" t="str">
        <f t="shared" si="23533"/>
        <v>UMUARAMA</v>
      </c>
      <c r="D20880" s="317" t="str">
        <f>Raiz!$D$90</f>
        <v> Total do Módulo 4 - Custo de Reposição do Profissional Ausente</v>
      </c>
      <c r="E20880" s="317"/>
      <c r="F20880" s="317"/>
      <c r="G20880" s="317"/>
      <c r="H20880" s="317"/>
      <c r="I20880" s="317"/>
      <c r="J20880" s="21">
        <f t="shared" ref="J20880" si="23534">SUM(J20874:J20879)</f>
        <v>276.52204545454543</v>
      </c>
      <c r="K20880" s="30"/>
      <c r="L20880" s="30"/>
    </row>
    <row r="20881" spans="1:12" ht="11.25" customHeight="1" thickBot="1" x14ac:dyDescent="0.25">
      <c r="A20881" s="241">
        <f t="shared" ref="A20881:C20881" si="23535">A20880</f>
        <v>2</v>
      </c>
      <c r="B20881" s="241" t="str">
        <f t="shared" si="23535"/>
        <v>PORTEIRO</v>
      </c>
      <c r="C20881" s="241" t="str">
        <f t="shared" si="23535"/>
        <v>UMUARAMA</v>
      </c>
      <c r="D20881" s="4"/>
      <c r="E20881" s="4"/>
      <c r="F20881" s="4"/>
      <c r="G20881" s="4"/>
      <c r="H20881" s="4"/>
      <c r="I20881" s="4"/>
      <c r="J20881" s="4"/>
      <c r="K20881" s="30"/>
      <c r="L20881" s="30"/>
    </row>
    <row r="20882" spans="1:12" ht="18" customHeight="1" x14ac:dyDescent="0.2">
      <c r="A20882" s="241">
        <f t="shared" ref="A20882:C20882" si="23536">A20881</f>
        <v>2</v>
      </c>
      <c r="B20882" s="241" t="str">
        <f t="shared" si="23536"/>
        <v>PORTEIRO</v>
      </c>
      <c r="C20882" s="241" t="str">
        <f t="shared" si="23536"/>
        <v>UMUARAMA</v>
      </c>
      <c r="D20882" s="339" t="str">
        <f>Raiz!$D$92</f>
        <v>MÓDULO 5 - INSUMOS DIVERSOS</v>
      </c>
      <c r="E20882" s="340"/>
      <c r="F20882" s="340"/>
      <c r="G20882" s="340"/>
      <c r="H20882" s="340"/>
      <c r="I20882" s="341"/>
      <c r="J20882" s="2" t="str">
        <f>Raiz!$J$92</f>
        <v>Valor R$</v>
      </c>
      <c r="K20882" s="30"/>
      <c r="L20882" s="30"/>
    </row>
    <row r="20883" spans="1:12" ht="18" customHeight="1" x14ac:dyDescent="0.2">
      <c r="A20883" s="241">
        <f t="shared" ref="A20883:C20883" si="23537">A20882</f>
        <v>2</v>
      </c>
      <c r="B20883" s="241" t="str">
        <f t="shared" si="23537"/>
        <v>PORTEIRO</v>
      </c>
      <c r="C20883" s="241" t="str">
        <f t="shared" si="23537"/>
        <v>UMUARAMA</v>
      </c>
      <c r="D20883" s="52" t="str">
        <f>Raiz!$D$93</f>
        <v>A</v>
      </c>
      <c r="E20883" s="314" t="str">
        <f>Raiz!$E$93</f>
        <v>Uniformes</v>
      </c>
      <c r="F20883" s="314"/>
      <c r="G20883" s="314"/>
      <c r="H20883" s="314"/>
      <c r="I20883" s="314"/>
      <c r="J20883" s="19">
        <f>VLOOKUP(H20797,Base!$B$1283:$P$1334,J20802+1,FALSE)</f>
        <v>31.67</v>
      </c>
      <c r="K20883" s="127"/>
      <c r="L20883" s="127"/>
    </row>
    <row r="20884" spans="1:12" ht="18" customHeight="1" x14ac:dyDescent="0.2">
      <c r="A20884" s="241">
        <f t="shared" ref="A20884:C20884" si="23538">A20883</f>
        <v>2</v>
      </c>
      <c r="B20884" s="241" t="str">
        <f t="shared" si="23538"/>
        <v>PORTEIRO</v>
      </c>
      <c r="C20884" s="241" t="str">
        <f t="shared" si="23538"/>
        <v>UMUARAMA</v>
      </c>
      <c r="D20884" s="52" t="str">
        <f t="shared" ref="D20884:D20947" si="23539">IF(J20884=0,"","B")</f>
        <v/>
      </c>
      <c r="E20884" s="264" t="str">
        <f t="shared" ref="E20884:E20947" si="23540">IF(J20884=0,"","Diárias")</f>
        <v/>
      </c>
      <c r="F20884" s="320" t="str">
        <f t="shared" ref="F20884:F20947" si="23541">IF(J20884=0,"","Valor equivalente a 1 (uma) diária")</f>
        <v/>
      </c>
      <c r="G20884" s="322"/>
      <c r="H20884" s="322"/>
      <c r="I20884" s="327"/>
      <c r="J20884" s="19">
        <f>VLOOKUP(H20797,Base!$B$1226:$P$1277,J20802+1,FALSE)</f>
        <v>0</v>
      </c>
      <c r="K20884" s="127"/>
      <c r="L20884" s="127"/>
    </row>
    <row r="20885" spans="1:12" ht="18" customHeight="1" thickBot="1" x14ac:dyDescent="0.25">
      <c r="A20885" s="241">
        <f t="shared" ref="A20885:C20885" si="23542">A20884</f>
        <v>2</v>
      </c>
      <c r="B20885" s="241" t="str">
        <f t="shared" si="23542"/>
        <v>PORTEIRO</v>
      </c>
      <c r="C20885" s="241" t="str">
        <f t="shared" si="23542"/>
        <v>UMUARAMA</v>
      </c>
      <c r="D20885" s="317" t="str">
        <f>Raiz!$D$95</f>
        <v>Total do Módulo 5 - Insumos Diversos</v>
      </c>
      <c r="E20885" s="317"/>
      <c r="F20885" s="317"/>
      <c r="G20885" s="317"/>
      <c r="H20885" s="317"/>
      <c r="I20885" s="317"/>
      <c r="J20885" s="27">
        <f t="shared" ref="J20885" si="23543">SUM(J20883:J20884)</f>
        <v>31.67</v>
      </c>
      <c r="K20885" s="30"/>
      <c r="L20885" s="30"/>
    </row>
    <row r="20886" spans="1:12" ht="11.25" customHeight="1" thickBot="1" x14ac:dyDescent="0.25">
      <c r="A20886" s="241">
        <f t="shared" ref="A20886:C20886" si="23544">A20885</f>
        <v>2</v>
      </c>
      <c r="B20886" s="241" t="str">
        <f t="shared" si="23544"/>
        <v>PORTEIRO</v>
      </c>
      <c r="C20886" s="241" t="str">
        <f t="shared" si="23544"/>
        <v>UMUARAMA</v>
      </c>
      <c r="D20886" s="4"/>
      <c r="E20886" s="4"/>
      <c r="F20886" s="4"/>
      <c r="G20886" s="4"/>
      <c r="H20886" s="4"/>
      <c r="I20886" s="4"/>
      <c r="J20886" s="4"/>
      <c r="K20886" s="30"/>
      <c r="L20886" s="30"/>
    </row>
    <row r="20887" spans="1:12" ht="18" customHeight="1" x14ac:dyDescent="0.2">
      <c r="A20887" s="241">
        <f t="shared" ref="A20887:C20887" si="23545">A20886</f>
        <v>2</v>
      </c>
      <c r="B20887" s="241" t="str">
        <f t="shared" si="23545"/>
        <v>PORTEIRO</v>
      </c>
      <c r="C20887" s="241" t="str">
        <f t="shared" si="23545"/>
        <v>UMUARAMA</v>
      </c>
      <c r="D20887" s="326" t="str">
        <f>Raiz!$D$97</f>
        <v>6 - CUSTOS INDIRETOS, TRIBUTOS E LUCRO</v>
      </c>
      <c r="E20887" s="326"/>
      <c r="F20887" s="326"/>
      <c r="G20887" s="326"/>
      <c r="H20887" s="326"/>
      <c r="I20887" s="1" t="str">
        <f>Raiz!$I$97</f>
        <v>%</v>
      </c>
      <c r="J20887" s="2" t="str">
        <f>Raiz!$J$97</f>
        <v>Valor R$</v>
      </c>
      <c r="K20887" s="30"/>
      <c r="L20887" s="30"/>
    </row>
    <row r="20888" spans="1:12" ht="18" customHeight="1" x14ac:dyDescent="0.2">
      <c r="A20888" s="241">
        <f t="shared" ref="A20888:C20888" si="23546">A20887</f>
        <v>2</v>
      </c>
      <c r="B20888" s="241" t="str">
        <f t="shared" si="23546"/>
        <v>PORTEIRO</v>
      </c>
      <c r="C20888" s="241" t="str">
        <f t="shared" si="23546"/>
        <v>UMUARAMA</v>
      </c>
      <c r="D20888" s="52" t="str">
        <f>Raiz!$D$98</f>
        <v>A</v>
      </c>
      <c r="E20888" s="323" t="str">
        <f>Raiz!$E$98</f>
        <v>Custos Indiretos (despesas administrativas e operacionais)</v>
      </c>
      <c r="F20888" s="323"/>
      <c r="G20888" s="323"/>
      <c r="H20888" s="323"/>
      <c r="I20888" s="20">
        <f>VLOOKUP(H20797,Base!$B$1340:$P$1391,J20802+1,FALSE)</f>
        <v>0.05</v>
      </c>
      <c r="J20888" s="19">
        <f t="shared" ref="J20888" si="23547">ROUND(J20910*I20888,2)</f>
        <v>164.13</v>
      </c>
      <c r="K20888" s="30"/>
      <c r="L20888" s="30"/>
    </row>
    <row r="20889" spans="1:12" ht="18" customHeight="1" x14ac:dyDescent="0.2">
      <c r="A20889" s="241">
        <f t="shared" ref="A20889:C20889" si="23548">A20888</f>
        <v>2</v>
      </c>
      <c r="B20889" s="241" t="str">
        <f t="shared" si="23548"/>
        <v>PORTEIRO</v>
      </c>
      <c r="C20889" s="241" t="str">
        <f t="shared" si="23548"/>
        <v>UMUARAMA</v>
      </c>
      <c r="D20889" s="18" t="str">
        <f>Raiz!$D$99</f>
        <v>B</v>
      </c>
      <c r="E20889" s="323" t="str">
        <f>Raiz!$E$99</f>
        <v>Lucro</v>
      </c>
      <c r="F20889" s="323"/>
      <c r="G20889" s="323"/>
      <c r="H20889" s="323"/>
      <c r="I20889" s="20">
        <f>VLOOKUP(H20797,Base!$B$1397:$P$1448,J20802+1,FALSE)</f>
        <v>1.47E-2</v>
      </c>
      <c r="J20889" s="19">
        <f t="shared" ref="J20889" si="23549">ROUND(J20912*I20889,2)</f>
        <v>50.67</v>
      </c>
      <c r="K20889" s="30"/>
      <c r="L20889" s="30"/>
    </row>
    <row r="20890" spans="1:12" ht="18" customHeight="1" x14ac:dyDescent="0.2">
      <c r="A20890" s="241">
        <f t="shared" ref="A20890:C20890" si="23550">A20889</f>
        <v>2</v>
      </c>
      <c r="B20890" s="241" t="str">
        <f t="shared" si="23550"/>
        <v>PORTEIRO</v>
      </c>
      <c r="C20890" s="241" t="str">
        <f t="shared" si="23550"/>
        <v>UMUARAMA</v>
      </c>
      <c r="D20890" s="324" t="str">
        <f>Raiz!$D$100</f>
        <v>Subtotal</v>
      </c>
      <c r="E20890" s="324"/>
      <c r="F20890" s="324"/>
      <c r="G20890" s="324"/>
      <c r="H20890" s="324"/>
      <c r="I20890" s="32">
        <f t="shared" ref="I20890:J20890" si="23551">SUM(I20888:I20889)</f>
        <v>6.4700000000000008E-2</v>
      </c>
      <c r="J20890" s="33">
        <f t="shared" si="23551"/>
        <v>214.8</v>
      </c>
      <c r="K20890" s="30"/>
      <c r="L20890" s="30"/>
    </row>
    <row r="20891" spans="1:12" ht="18" customHeight="1" x14ac:dyDescent="0.2">
      <c r="A20891" s="241">
        <f t="shared" ref="A20891:C20891" si="23552">A20890</f>
        <v>2</v>
      </c>
      <c r="B20891" s="241" t="str">
        <f t="shared" si="23552"/>
        <v>PORTEIRO</v>
      </c>
      <c r="C20891" s="241" t="str">
        <f t="shared" si="23552"/>
        <v>UMUARAMA</v>
      </c>
      <c r="D20891" s="52" t="str">
        <f>Raiz!$D$101</f>
        <v>C</v>
      </c>
      <c r="E20891" s="323" t="str">
        <f>Raiz!$E$101</f>
        <v>Tributos</v>
      </c>
      <c r="F20891" s="325"/>
      <c r="G20891" s="325"/>
      <c r="H20891" s="325"/>
      <c r="I20891" s="32">
        <f t="shared" ref="I20891:J20891" si="23553">SUM(I20892:I20894)</f>
        <v>0.14250000000000002</v>
      </c>
      <c r="J20891" s="33">
        <f t="shared" si="23553"/>
        <v>581.22</v>
      </c>
      <c r="K20891" s="30"/>
      <c r="L20891" s="30"/>
    </row>
    <row r="20892" spans="1:12" ht="18" customHeight="1" x14ac:dyDescent="0.2">
      <c r="A20892" s="241">
        <f t="shared" ref="A20892:C20892" si="23554">A20891</f>
        <v>2</v>
      </c>
      <c r="B20892" s="241" t="str">
        <f t="shared" si="23554"/>
        <v>PORTEIRO</v>
      </c>
      <c r="C20892" s="241" t="str">
        <f t="shared" si="23554"/>
        <v>UMUARAMA</v>
      </c>
      <c r="D20892" s="328" t="str">
        <f>Raiz!$D$102</f>
        <v>C.1</v>
      </c>
      <c r="E20892" s="330" t="str">
        <f>Raiz!$E$102</f>
        <v>Tributos Federais</v>
      </c>
      <c r="F20892" s="332" t="str">
        <f>Raiz!$F$102</f>
        <v>PIS</v>
      </c>
      <c r="G20892" s="333"/>
      <c r="H20892" s="334"/>
      <c r="I20892" s="43">
        <f>Raiz!$I$102</f>
        <v>1.6500000000000001E-2</v>
      </c>
      <c r="J20892" s="19">
        <f t="shared" ref="J20892" si="23555">ROUND(I20892*J20901,2)</f>
        <v>67.3</v>
      </c>
      <c r="K20892" s="30"/>
      <c r="L20892" s="30"/>
    </row>
    <row r="20893" spans="1:12" ht="18" customHeight="1" x14ac:dyDescent="0.2">
      <c r="A20893" s="241">
        <f t="shared" ref="A20893:C20893" si="23556">A20892</f>
        <v>2</v>
      </c>
      <c r="B20893" s="241" t="str">
        <f t="shared" si="23556"/>
        <v>PORTEIRO</v>
      </c>
      <c r="C20893" s="241" t="str">
        <f t="shared" si="23556"/>
        <v>UMUARAMA</v>
      </c>
      <c r="D20893" s="329"/>
      <c r="E20893" s="331"/>
      <c r="F20893" s="331" t="str">
        <f>Raiz!$F$103</f>
        <v>COFINS</v>
      </c>
      <c r="G20893" s="335"/>
      <c r="H20893" s="336"/>
      <c r="I20893" s="20">
        <f>Raiz!$I$103</f>
        <v>7.5999999999999998E-2</v>
      </c>
      <c r="J20893" s="19">
        <f t="shared" ref="J20893" si="23557">ROUND(I20893*J20901,2)</f>
        <v>309.98</v>
      </c>
    </row>
    <row r="20894" spans="1:12" ht="18" customHeight="1" x14ac:dyDescent="0.2">
      <c r="A20894" s="241">
        <f t="shared" ref="A20894:C20894" si="23558">A20893</f>
        <v>2</v>
      </c>
      <c r="B20894" s="241" t="str">
        <f t="shared" si="23558"/>
        <v>PORTEIRO</v>
      </c>
      <c r="C20894" s="241" t="str">
        <f t="shared" si="23558"/>
        <v>UMUARAMA</v>
      </c>
      <c r="D20894" s="18" t="str">
        <f>Raiz!$D$104</f>
        <v>C.2</v>
      </c>
      <c r="E20894" s="263" t="str">
        <f>Raiz!$E$104</f>
        <v>Tributos Municipais</v>
      </c>
      <c r="F20894" s="320" t="str">
        <f>Raiz!$F$104</f>
        <v>ISS</v>
      </c>
      <c r="G20894" s="322"/>
      <c r="H20894" s="321"/>
      <c r="I20894" s="20">
        <f>VLOOKUP(H20797,Base!$B$29:$D$80,3,FALSE)</f>
        <v>0.05</v>
      </c>
      <c r="J20894" s="19">
        <f t="shared" ref="J20894" si="23559">ROUND(I20894*J20901,2)</f>
        <v>203.94</v>
      </c>
    </row>
    <row r="20895" spans="1:12" ht="18" customHeight="1" thickBot="1" x14ac:dyDescent="0.25">
      <c r="A20895" s="241">
        <f t="shared" ref="A20895:C20895" si="23560">A20894</f>
        <v>2</v>
      </c>
      <c r="B20895" s="241" t="str">
        <f t="shared" si="23560"/>
        <v>PORTEIRO</v>
      </c>
      <c r="C20895" s="241" t="str">
        <f t="shared" si="23560"/>
        <v>UMUARAMA</v>
      </c>
      <c r="D20895" s="319" t="str">
        <f>Raiz!$D$105</f>
        <v>Total do Módulo 6 - Custos Indiretos, Lucro e Tributos</v>
      </c>
      <c r="E20895" s="319"/>
      <c r="F20895" s="319"/>
      <c r="G20895" s="319"/>
      <c r="H20895" s="319"/>
      <c r="I20895" s="24">
        <f t="shared" ref="I20895:J20895" si="23561">I20890+I20891</f>
        <v>0.20720000000000002</v>
      </c>
      <c r="J20895" s="21">
        <f t="shared" si="23561"/>
        <v>796.02</v>
      </c>
    </row>
    <row r="20896" spans="1:12" ht="11.25" customHeight="1" thickBot="1" x14ac:dyDescent="0.25">
      <c r="A20896" s="241">
        <f t="shared" ref="A20896:C20896" si="23562">A20895</f>
        <v>2</v>
      </c>
      <c r="B20896" s="241" t="str">
        <f t="shared" si="23562"/>
        <v>PORTEIRO</v>
      </c>
      <c r="C20896" s="241" t="str">
        <f t="shared" si="23562"/>
        <v>UMUARAMA</v>
      </c>
      <c r="D20896" s="4"/>
      <c r="E20896" s="4"/>
      <c r="F20896" s="4"/>
      <c r="G20896" s="4"/>
      <c r="H20896" s="4"/>
      <c r="I20896" s="4"/>
      <c r="J20896" s="4"/>
    </row>
    <row r="20897" spans="1:10" ht="18" customHeight="1" x14ac:dyDescent="0.2">
      <c r="A20897" s="241">
        <f t="shared" ref="A20897:C20897" si="23563">A20896</f>
        <v>2</v>
      </c>
      <c r="B20897" s="241" t="str">
        <f t="shared" si="23563"/>
        <v>PORTEIRO</v>
      </c>
      <c r="C20897" s="241" t="str">
        <f t="shared" si="23563"/>
        <v>UMUARAMA</v>
      </c>
      <c r="D20897" s="339" t="str">
        <f>Raiz!$D$107</f>
        <v>TRIBUTOS (percentual incidente sobre o Valor total por empregado)</v>
      </c>
      <c r="E20897" s="340"/>
      <c r="F20897" s="340"/>
      <c r="G20897" s="340"/>
      <c r="H20897" s="340"/>
      <c r="I20897" s="340"/>
      <c r="J20897" s="341"/>
    </row>
    <row r="20898" spans="1:10" ht="18" customHeight="1" x14ac:dyDescent="0.2">
      <c r="A20898" s="241">
        <f t="shared" ref="A20898:C20898" si="23564">A20897</f>
        <v>2</v>
      </c>
      <c r="B20898" s="241" t="str">
        <f t="shared" si="23564"/>
        <v>PORTEIRO</v>
      </c>
      <c r="C20898" s="241" t="str">
        <f t="shared" si="23564"/>
        <v>UMUARAMA</v>
      </c>
      <c r="D20898" s="52" t="str">
        <f>Raiz!$D$108</f>
        <v>A</v>
      </c>
      <c r="E20898" s="314" t="str">
        <f>Raiz!$E$108</f>
        <v>Percentual total dos Tributos / 100</v>
      </c>
      <c r="F20898" s="314"/>
      <c r="G20898" s="314"/>
      <c r="H20898" s="314"/>
      <c r="I20898" s="314"/>
      <c r="J20898" s="34">
        <f t="shared" ref="J20898" si="23565">I20891</f>
        <v>0.14250000000000002</v>
      </c>
    </row>
    <row r="20899" spans="1:10" ht="18" customHeight="1" x14ac:dyDescent="0.2">
      <c r="A20899" s="241">
        <f t="shared" ref="A20899:C20899" si="23566">A20898</f>
        <v>2</v>
      </c>
      <c r="B20899" s="241" t="str">
        <f t="shared" si="23566"/>
        <v>PORTEIRO</v>
      </c>
      <c r="C20899" s="241" t="str">
        <f t="shared" si="23566"/>
        <v>UMUARAMA</v>
      </c>
      <c r="D20899" s="52" t="str">
        <f>Raiz!$D$109</f>
        <v>B</v>
      </c>
      <c r="E20899" s="314" t="str">
        <f>Raiz!$E$109</f>
        <v>1 - A</v>
      </c>
      <c r="F20899" s="314"/>
      <c r="G20899" s="314"/>
      <c r="H20899" s="314"/>
      <c r="I20899" s="314"/>
      <c r="J20899" s="34">
        <f t="shared" ref="J20899:J20962" si="23567">1-J20898</f>
        <v>0.85749999999999993</v>
      </c>
    </row>
    <row r="20900" spans="1:10" ht="18" customHeight="1" x14ac:dyDescent="0.2">
      <c r="A20900" s="241">
        <f t="shared" ref="A20900:C20900" si="23568">A20899</f>
        <v>2</v>
      </c>
      <c r="B20900" s="241" t="str">
        <f t="shared" si="23568"/>
        <v>PORTEIRO</v>
      </c>
      <c r="C20900" s="241" t="str">
        <f t="shared" si="23568"/>
        <v>UMUARAMA</v>
      </c>
      <c r="D20900" s="52" t="str">
        <f>Raiz!$D$110</f>
        <v>C</v>
      </c>
      <c r="E20900" s="314" t="str">
        <f>Raiz!$E$110</f>
        <v>Custo antes da incidência dos tributos</v>
      </c>
      <c r="F20900" s="314"/>
      <c r="G20900" s="314"/>
      <c r="H20900" s="314"/>
      <c r="I20900" s="314"/>
      <c r="J20900" s="19">
        <f t="shared" ref="J20900" si="23569">J20914</f>
        <v>3497.4865909090913</v>
      </c>
    </row>
    <row r="20901" spans="1:10" ht="18" customHeight="1" x14ac:dyDescent="0.2">
      <c r="A20901" s="241">
        <f t="shared" ref="A20901:C20901" si="23570">A20900</f>
        <v>2</v>
      </c>
      <c r="B20901" s="241" t="str">
        <f t="shared" si="23570"/>
        <v>PORTEIRO</v>
      </c>
      <c r="C20901" s="241" t="str">
        <f t="shared" si="23570"/>
        <v>UMUARAMA</v>
      </c>
      <c r="D20901" s="52" t="str">
        <f>Raiz!$D$111</f>
        <v>D</v>
      </c>
      <c r="E20901" s="314" t="str">
        <f>Raiz!$E$111</f>
        <v>PREÇO DO POSTO/MÊS (C / B)</v>
      </c>
      <c r="F20901" s="314"/>
      <c r="G20901" s="314"/>
      <c r="H20901" s="314"/>
      <c r="I20901" s="314"/>
      <c r="J20901" s="19">
        <f t="shared" ref="J20901" si="23571">ROUND(J20900/J20899,2)</f>
        <v>4078.7</v>
      </c>
    </row>
    <row r="20902" spans="1:10" ht="18" customHeight="1" thickBot="1" x14ac:dyDescent="0.25">
      <c r="A20902" s="241">
        <f t="shared" ref="A20902:C20902" si="23572">A20901</f>
        <v>2</v>
      </c>
      <c r="B20902" s="241" t="str">
        <f t="shared" si="23572"/>
        <v>PORTEIRO</v>
      </c>
      <c r="C20902" s="241" t="str">
        <f t="shared" si="23572"/>
        <v>UMUARAMA</v>
      </c>
      <c r="D20902" s="317" t="str">
        <f>Raiz!$D$112</f>
        <v>Total dos Tributos = (D – C)</v>
      </c>
      <c r="E20902" s="317"/>
      <c r="F20902" s="317"/>
      <c r="G20902" s="317"/>
      <c r="H20902" s="317"/>
      <c r="I20902" s="317"/>
      <c r="J20902" s="35">
        <f t="shared" ref="J20902" si="23573">J20901-J20900</f>
        <v>581.2134090909085</v>
      </c>
    </row>
    <row r="20903" spans="1:10" ht="11.25" customHeight="1" thickBot="1" x14ac:dyDescent="0.25">
      <c r="A20903" s="241">
        <f t="shared" ref="A20903:C20903" si="23574">A20902</f>
        <v>2</v>
      </c>
      <c r="B20903" s="241" t="str">
        <f t="shared" si="23574"/>
        <v>PORTEIRO</v>
      </c>
      <c r="C20903" s="241" t="str">
        <f t="shared" si="23574"/>
        <v>UMUARAMA</v>
      </c>
      <c r="D20903" s="4"/>
      <c r="E20903" s="4"/>
      <c r="F20903" s="4"/>
      <c r="G20903" s="4"/>
      <c r="H20903" s="4"/>
      <c r="I20903" s="4"/>
      <c r="J20903" s="4"/>
    </row>
    <row r="20904" spans="1:10" ht="18" customHeight="1" x14ac:dyDescent="0.2">
      <c r="A20904" s="241">
        <f t="shared" ref="A20904:C20904" si="23575">A20903</f>
        <v>2</v>
      </c>
      <c r="B20904" s="241" t="str">
        <f t="shared" si="23575"/>
        <v>PORTEIRO</v>
      </c>
      <c r="C20904" s="241" t="str">
        <f t="shared" si="23575"/>
        <v>UMUARAMA</v>
      </c>
      <c r="D20904" s="318" t="str">
        <f>Raiz!$D$114</f>
        <v>2 - QUADRO-RESUMO DO CUSTO POR EMPREGADO</v>
      </c>
      <c r="E20904" s="318"/>
      <c r="F20904" s="318"/>
      <c r="G20904" s="318"/>
      <c r="H20904" s="318"/>
      <c r="I20904" s="318"/>
      <c r="J20904" s="3" t="str">
        <f>Raiz!$J$114</f>
        <v>Valor R$</v>
      </c>
    </row>
    <row r="20905" spans="1:10" ht="18" customHeight="1" x14ac:dyDescent="0.2">
      <c r="A20905" s="241">
        <f t="shared" ref="A20905:C20905" si="23576">A20904</f>
        <v>2</v>
      </c>
      <c r="B20905" s="241" t="str">
        <f t="shared" si="23576"/>
        <v>PORTEIRO</v>
      </c>
      <c r="C20905" s="241" t="str">
        <f t="shared" si="23576"/>
        <v>UMUARAMA</v>
      </c>
      <c r="D20905" s="52" t="str">
        <f>Raiz!$D$115</f>
        <v>A</v>
      </c>
      <c r="E20905" s="314" t="str">
        <f>Raiz!$E$115</f>
        <v>Módulo 1 - Composição da Remuneração</v>
      </c>
      <c r="F20905" s="314"/>
      <c r="G20905" s="314"/>
      <c r="H20905" s="314"/>
      <c r="I20905" s="314"/>
      <c r="J20905" s="19">
        <f t="shared" ref="J20905" si="23577">J20825</f>
        <v>1545.4545454545455</v>
      </c>
    </row>
    <row r="20906" spans="1:10" ht="18" customHeight="1" x14ac:dyDescent="0.2">
      <c r="A20906" s="241">
        <f t="shared" ref="A20906:C20906" si="23578">A20905</f>
        <v>2</v>
      </c>
      <c r="B20906" s="241" t="str">
        <f t="shared" si="23578"/>
        <v>PORTEIRO</v>
      </c>
      <c r="C20906" s="241" t="str">
        <f t="shared" si="23578"/>
        <v>UMUARAMA</v>
      </c>
      <c r="D20906" s="52" t="str">
        <f>Raiz!$D$116</f>
        <v>B</v>
      </c>
      <c r="E20906" s="314" t="str">
        <f>Raiz!$E$116</f>
        <v>Módulo 2 - Encargos e Benefícios Anuais, Mensais e Diários</v>
      </c>
      <c r="F20906" s="314"/>
      <c r="G20906" s="314"/>
      <c r="H20906" s="314"/>
      <c r="I20906" s="314"/>
      <c r="J20906" s="19">
        <f t="shared" ref="J20906" si="23579">J20858</f>
        <v>1336.52</v>
      </c>
    </row>
    <row r="20907" spans="1:10" ht="18" customHeight="1" x14ac:dyDescent="0.2">
      <c r="A20907" s="241">
        <f t="shared" ref="A20907:C20907" si="23580">A20906</f>
        <v>2</v>
      </c>
      <c r="B20907" s="241" t="str">
        <f t="shared" si="23580"/>
        <v>PORTEIRO</v>
      </c>
      <c r="C20907" s="241" t="str">
        <f t="shared" si="23580"/>
        <v>UMUARAMA</v>
      </c>
      <c r="D20907" s="52" t="str">
        <f>Raiz!$D$117</f>
        <v>C</v>
      </c>
      <c r="E20907" s="314" t="str">
        <f>Raiz!$E$117</f>
        <v>Módulo 3 - Provisão para Rescisão</v>
      </c>
      <c r="F20907" s="314"/>
      <c r="G20907" s="314"/>
      <c r="H20907" s="314"/>
      <c r="I20907" s="314"/>
      <c r="J20907" s="19">
        <f t="shared" ref="J20907" si="23581">J20867</f>
        <v>92.52000000000001</v>
      </c>
    </row>
    <row r="20908" spans="1:10" ht="18" customHeight="1" x14ac:dyDescent="0.2">
      <c r="A20908" s="241">
        <f t="shared" ref="A20908:C20908" si="23582">A20907</f>
        <v>2</v>
      </c>
      <c r="B20908" s="241" t="str">
        <f t="shared" si="23582"/>
        <v>PORTEIRO</v>
      </c>
      <c r="C20908" s="241" t="str">
        <f t="shared" si="23582"/>
        <v>UMUARAMA</v>
      </c>
      <c r="D20908" s="52" t="str">
        <f>Raiz!$D$118</f>
        <v>D</v>
      </c>
      <c r="E20908" s="314" t="str">
        <f>Raiz!$E$118</f>
        <v>Módulo 4 - Custo de Reposição do Profissional Ausente</v>
      </c>
      <c r="F20908" s="314"/>
      <c r="G20908" s="314"/>
      <c r="H20908" s="314"/>
      <c r="I20908" s="314"/>
      <c r="J20908" s="19">
        <f t="shared" ref="J20908" si="23583">J20880</f>
        <v>276.52204545454543</v>
      </c>
    </row>
    <row r="20909" spans="1:10" ht="18" customHeight="1" x14ac:dyDescent="0.2">
      <c r="A20909" s="241">
        <f t="shared" ref="A20909:C20909" si="23584">A20908</f>
        <v>2</v>
      </c>
      <c r="B20909" s="241" t="str">
        <f t="shared" si="23584"/>
        <v>PORTEIRO</v>
      </c>
      <c r="C20909" s="241" t="str">
        <f t="shared" si="23584"/>
        <v>UMUARAMA</v>
      </c>
      <c r="D20909" s="52" t="str">
        <f>Raiz!$D$119</f>
        <v>E</v>
      </c>
      <c r="E20909" s="314" t="str">
        <f>Raiz!$E$119</f>
        <v>Módulo 5 - Insumos Diversos</v>
      </c>
      <c r="F20909" s="314"/>
      <c r="G20909" s="314"/>
      <c r="H20909" s="314"/>
      <c r="I20909" s="314"/>
      <c r="J20909" s="19">
        <f t="shared" ref="J20909" si="23585">J20885</f>
        <v>31.67</v>
      </c>
    </row>
    <row r="20910" spans="1:10" ht="18" customHeight="1" x14ac:dyDescent="0.2">
      <c r="A20910" s="241">
        <f t="shared" ref="A20910:C20910" si="23586">A20909</f>
        <v>2</v>
      </c>
      <c r="B20910" s="241" t="str">
        <f t="shared" si="23586"/>
        <v>PORTEIRO</v>
      </c>
      <c r="C20910" s="241" t="str">
        <f t="shared" si="23586"/>
        <v>UMUARAMA</v>
      </c>
      <c r="D20910" s="315" t="str">
        <f>Raiz!$D$120</f>
        <v>Subtotal (A + B + C+ D + E)</v>
      </c>
      <c r="E20910" s="315"/>
      <c r="F20910" s="315"/>
      <c r="G20910" s="315"/>
      <c r="H20910" s="315"/>
      <c r="I20910" s="315"/>
      <c r="J20910" s="33">
        <f t="shared" ref="J20910" si="23587">SUM(J20905:J20909)</f>
        <v>3282.6865909090911</v>
      </c>
    </row>
    <row r="20911" spans="1:10" ht="18" customHeight="1" x14ac:dyDescent="0.2">
      <c r="A20911" s="241">
        <f t="shared" ref="A20911:C20911" si="23588">A20910</f>
        <v>2</v>
      </c>
      <c r="B20911" s="241" t="str">
        <f t="shared" si="23588"/>
        <v>PORTEIRO</v>
      </c>
      <c r="C20911" s="241" t="str">
        <f t="shared" si="23588"/>
        <v>UMUARAMA</v>
      </c>
      <c r="D20911" s="52" t="str">
        <f>Raiz!$D$121</f>
        <v>F</v>
      </c>
      <c r="E20911" s="314" t="str">
        <f>Raiz!$E$121</f>
        <v>Módulo 6-A - Custos Indiretos (despesas administrativas e operacionais)</v>
      </c>
      <c r="F20911" s="314"/>
      <c r="G20911" s="314"/>
      <c r="H20911" s="314"/>
      <c r="I20911" s="314"/>
      <c r="J20911" s="19">
        <f t="shared" ref="J20911" si="23589">J20888</f>
        <v>164.13</v>
      </c>
    </row>
    <row r="20912" spans="1:10" ht="18" customHeight="1" x14ac:dyDescent="0.2">
      <c r="A20912" s="241">
        <f t="shared" ref="A20912:C20912" si="23590">A20911</f>
        <v>2</v>
      </c>
      <c r="B20912" s="241" t="str">
        <f t="shared" si="23590"/>
        <v>PORTEIRO</v>
      </c>
      <c r="C20912" s="241" t="str">
        <f t="shared" si="23590"/>
        <v>UMUARAMA</v>
      </c>
      <c r="D20912" s="315" t="str">
        <f>Raiz!$D$122</f>
        <v>Subtotal (antes da incidência dos lucros)</v>
      </c>
      <c r="E20912" s="315"/>
      <c r="F20912" s="315"/>
      <c r="G20912" s="315"/>
      <c r="H20912" s="315"/>
      <c r="I20912" s="315"/>
      <c r="J20912" s="36">
        <f t="shared" ref="J20912" si="23591">J20910+J20911</f>
        <v>3446.8165909090912</v>
      </c>
    </row>
    <row r="20913" spans="1:16" ht="18" customHeight="1" x14ac:dyDescent="0.2">
      <c r="A20913" s="241">
        <f t="shared" ref="A20913:C20913" si="23592">A20912</f>
        <v>2</v>
      </c>
      <c r="B20913" s="241" t="str">
        <f t="shared" si="23592"/>
        <v>PORTEIRO</v>
      </c>
      <c r="C20913" s="241" t="str">
        <f t="shared" si="23592"/>
        <v>UMUARAMA</v>
      </c>
      <c r="D20913" s="52" t="str">
        <f>Raiz!$D$123</f>
        <v>G</v>
      </c>
      <c r="E20913" s="314" t="str">
        <f>Raiz!$E$123</f>
        <v>Módulo 6-B - Lucro</v>
      </c>
      <c r="F20913" s="314"/>
      <c r="G20913" s="314"/>
      <c r="H20913" s="314"/>
      <c r="I20913" s="314"/>
      <c r="J20913" s="36">
        <f t="shared" ref="J20913" si="23593">J20889</f>
        <v>50.67</v>
      </c>
    </row>
    <row r="20914" spans="1:16" ht="18" customHeight="1" x14ac:dyDescent="0.2">
      <c r="A20914" s="241">
        <f t="shared" ref="A20914:C20914" si="23594">A20913</f>
        <v>2</v>
      </c>
      <c r="B20914" s="241" t="str">
        <f t="shared" si="23594"/>
        <v>PORTEIRO</v>
      </c>
      <c r="C20914" s="241" t="str">
        <f t="shared" si="23594"/>
        <v>UMUARAMA</v>
      </c>
      <c r="D20914" s="315" t="str">
        <f>Raiz!$D$124</f>
        <v>Subtotal (antes da incidência dos tributos)</v>
      </c>
      <c r="E20914" s="315"/>
      <c r="F20914" s="315"/>
      <c r="G20914" s="315"/>
      <c r="H20914" s="315"/>
      <c r="I20914" s="315"/>
      <c r="J20914" s="36">
        <f t="shared" ref="J20914" si="23595">J20912+J20913</f>
        <v>3497.4865909090913</v>
      </c>
    </row>
    <row r="20915" spans="1:16" ht="18" customHeight="1" x14ac:dyDescent="0.2">
      <c r="A20915" s="241">
        <f t="shared" ref="A20915:C20915" si="23596">A20914</f>
        <v>2</v>
      </c>
      <c r="B20915" s="241" t="str">
        <f t="shared" si="23596"/>
        <v>PORTEIRO</v>
      </c>
      <c r="C20915" s="241" t="str">
        <f t="shared" si="23596"/>
        <v>UMUARAMA</v>
      </c>
      <c r="D20915" s="52" t="str">
        <f>Raiz!$D$125</f>
        <v>H</v>
      </c>
      <c r="E20915" s="314" t="str">
        <f>Raiz!$E$125</f>
        <v>Módulo 6-C - Tributos</v>
      </c>
      <c r="F20915" s="314"/>
      <c r="G20915" s="314"/>
      <c r="H20915" s="314"/>
      <c r="I20915" s="314"/>
      <c r="J20915" s="36">
        <f t="shared" ref="J20915" si="23597">J20891</f>
        <v>581.22</v>
      </c>
    </row>
    <row r="20916" spans="1:16" ht="18" customHeight="1" thickBot="1" x14ac:dyDescent="0.25">
      <c r="A20916" s="241">
        <f t="shared" ref="A20916:C20916" si="23598">A20915</f>
        <v>2</v>
      </c>
      <c r="B20916" s="241" t="str">
        <f t="shared" si="23598"/>
        <v>PORTEIRO</v>
      </c>
      <c r="C20916" s="241" t="str">
        <f t="shared" si="23598"/>
        <v>UMUARAMA</v>
      </c>
      <c r="D20916" s="393" t="str">
        <f>Raiz!$D$126</f>
        <v>Valor Total por Empregado / Mês</v>
      </c>
      <c r="E20916" s="394"/>
      <c r="F20916" s="395"/>
      <c r="G20916" s="393" t="str">
        <f t="shared" ref="G20916" si="23599">CONCATENATE(G20802," - ",H20797)</f>
        <v>PORTEIRO - UMUARAMA</v>
      </c>
      <c r="H20916" s="394"/>
      <c r="I20916" s="395"/>
      <c r="J20916" s="47">
        <f t="shared" ref="J20916" si="23600">ROUND(SUM(J20914:J20915),2)</f>
        <v>4078.71</v>
      </c>
      <c r="M20916" s="129"/>
    </row>
    <row r="20917" spans="1:16" ht="7.5" customHeight="1" thickBot="1" x14ac:dyDescent="0.25">
      <c r="A20917" s="241">
        <f t="shared" ref="A20917:C20917" si="23601">A20916</f>
        <v>2</v>
      </c>
      <c r="B20917" s="241" t="str">
        <f t="shared" si="23601"/>
        <v>PORTEIRO</v>
      </c>
      <c r="C20917" s="241" t="str">
        <f t="shared" si="23601"/>
        <v>UMUARAMA</v>
      </c>
      <c r="M20917" s="129"/>
    </row>
    <row r="20918" spans="1:16" ht="36" customHeight="1" thickBot="1" x14ac:dyDescent="0.25">
      <c r="A20918" s="241">
        <f t="shared" ref="A20918" si="23602">J20918</f>
        <v>2</v>
      </c>
      <c r="B20918" s="241" t="str">
        <f t="shared" ref="B20918" si="23603">G20928</f>
        <v>RECEPCIONISTA</v>
      </c>
      <c r="C20918" s="241" t="str">
        <f t="shared" ref="C20918" si="23604">H20923</f>
        <v>UNIÃO DA VITÓRIA</v>
      </c>
      <c r="D20918" s="311" t="str">
        <f>Raiz!$D$2</f>
        <v>PLANILHA DE CUSTOS E FORMAÇÃO DE PREÇOS</v>
      </c>
      <c r="E20918" s="312"/>
      <c r="F20918" s="312"/>
      <c r="G20918" s="312"/>
      <c r="H20918" s="313"/>
      <c r="I20918" s="66" t="str">
        <f>Raiz!$I$2</f>
        <v>GRUPO</v>
      </c>
      <c r="J20918" s="59">
        <f>VLOOKUP(H20923,Base!$B$29:$C$80,2,FALSE)</f>
        <v>2</v>
      </c>
      <c r="K20918" s="127"/>
      <c r="L20918" s="239" t="s">
        <v>320</v>
      </c>
      <c r="M20918" s="240">
        <f t="shared" ref="M20918" si="23605">M20792+1</f>
        <v>167</v>
      </c>
    </row>
    <row r="20919" spans="1:16" s="4" customFormat="1" ht="18" customHeight="1" x14ac:dyDescent="0.2">
      <c r="A20919" s="241">
        <f t="shared" ref="A20919:A20982" si="23606">A20918</f>
        <v>2</v>
      </c>
      <c r="B20919" s="241" t="str">
        <f t="shared" ref="B20919:B20982" si="23607">B20918</f>
        <v>RECEPCIONISTA</v>
      </c>
      <c r="C20919" s="241" t="str">
        <f t="shared" ref="C20919:C20982" si="23608">C20918</f>
        <v>UNIÃO DA VITÓRIA</v>
      </c>
      <c r="D20919" s="400" t="str">
        <f>Raiz!$D$3</f>
        <v>DISCRIMINAÇÃO DOS SERVIÇOS (DADOS REFERENTES À CONTRATAÇÃO)</v>
      </c>
      <c r="E20919" s="401"/>
      <c r="F20919" s="401"/>
      <c r="G20919" s="401"/>
      <c r="H20919" s="401"/>
      <c r="I20919" s="401"/>
      <c r="J20919" s="402"/>
      <c r="K20919" s="30"/>
      <c r="L20919" s="30"/>
      <c r="M20919" s="30"/>
      <c r="N20919" s="30"/>
      <c r="O20919" s="30"/>
      <c r="P20919" s="30"/>
    </row>
    <row r="20920" spans="1:16" s="4" customFormat="1" ht="18" customHeight="1" x14ac:dyDescent="0.2">
      <c r="A20920" s="241">
        <f t="shared" si="23606"/>
        <v>2</v>
      </c>
      <c r="B20920" s="241" t="str">
        <f t="shared" si="23607"/>
        <v>RECEPCIONISTA</v>
      </c>
      <c r="C20920" s="241" t="str">
        <f t="shared" si="23608"/>
        <v>UNIÃO DA VITÓRIA</v>
      </c>
      <c r="D20920" s="52" t="str">
        <f>Raiz!$D$4</f>
        <v>A</v>
      </c>
      <c r="E20920" s="359" t="str">
        <f>Raiz!$E$4</f>
        <v>Processo nº</v>
      </c>
      <c r="F20920" s="359"/>
      <c r="G20920" s="359"/>
      <c r="H20920" s="386" t="str">
        <f>Base!$C$2</f>
        <v>10905.720090/2020-71</v>
      </c>
      <c r="I20920" s="386"/>
      <c r="J20920" s="386"/>
      <c r="K20920" s="30"/>
      <c r="L20920" s="30"/>
      <c r="M20920" s="30"/>
      <c r="N20920" s="30"/>
      <c r="O20920" s="30"/>
      <c r="P20920" s="30"/>
    </row>
    <row r="20921" spans="1:16" s="4" customFormat="1" ht="18" customHeight="1" x14ac:dyDescent="0.2">
      <c r="A20921" s="241">
        <f t="shared" si="23606"/>
        <v>2</v>
      </c>
      <c r="B20921" s="241" t="str">
        <f t="shared" si="23607"/>
        <v>RECEPCIONISTA</v>
      </c>
      <c r="C20921" s="241" t="str">
        <f t="shared" si="23608"/>
        <v>UNIÃO DA VITÓRIA</v>
      </c>
      <c r="D20921" s="52" t="str">
        <f>Raiz!$D$5</f>
        <v>B</v>
      </c>
      <c r="E20921" s="359" t="str">
        <f>Raiz!$E$5</f>
        <v>Licitação nº</v>
      </c>
      <c r="F20921" s="359"/>
      <c r="G20921" s="359"/>
      <c r="H20921" s="386" t="str">
        <f>Base!$C$3</f>
        <v>___/2021</v>
      </c>
      <c r="I20921" s="386"/>
      <c r="J20921" s="386"/>
      <c r="K20921" s="30"/>
      <c r="L20921" s="30"/>
      <c r="M20921" s="30"/>
      <c r="N20921" s="30"/>
      <c r="O20921" s="30"/>
      <c r="P20921" s="30"/>
    </row>
    <row r="20922" spans="1:16" s="4" customFormat="1" ht="18" customHeight="1" x14ac:dyDescent="0.2">
      <c r="A20922" s="241">
        <f t="shared" si="23606"/>
        <v>2</v>
      </c>
      <c r="B20922" s="241" t="str">
        <f t="shared" si="23607"/>
        <v>RECEPCIONISTA</v>
      </c>
      <c r="C20922" s="241" t="str">
        <f t="shared" si="23608"/>
        <v>UNIÃO DA VITÓRIA</v>
      </c>
      <c r="D20922" s="52" t="str">
        <f>Raiz!$D$6</f>
        <v>C</v>
      </c>
      <c r="E20922" s="359" t="str">
        <f>Raiz!$E$6</f>
        <v>Data de apresentação da proposta</v>
      </c>
      <c r="F20922" s="359"/>
      <c r="G20922" s="359"/>
      <c r="H20922" s="386" t="str">
        <f>Base!$C$4</f>
        <v>___/___/2021</v>
      </c>
      <c r="I20922" s="386"/>
      <c r="J20922" s="386"/>
      <c r="K20922" s="30"/>
      <c r="L20922" s="30"/>
      <c r="M20922" s="30"/>
      <c r="N20922" s="30"/>
      <c r="O20922" s="30"/>
      <c r="P20922" s="30"/>
    </row>
    <row r="20923" spans="1:16" s="4" customFormat="1" ht="18" customHeight="1" x14ac:dyDescent="0.2">
      <c r="A20923" s="241">
        <f t="shared" si="23606"/>
        <v>2</v>
      </c>
      <c r="B20923" s="241" t="str">
        <f t="shared" si="23607"/>
        <v>RECEPCIONISTA</v>
      </c>
      <c r="C20923" s="241" t="str">
        <f t="shared" si="23608"/>
        <v>UNIÃO DA VITÓRIA</v>
      </c>
      <c r="D20923" s="52" t="str">
        <f>Raiz!$D$7</f>
        <v>D</v>
      </c>
      <c r="E20923" s="359" t="str">
        <f>Raiz!$E$7</f>
        <v>Local da prestação do serviço</v>
      </c>
      <c r="F20923" s="359"/>
      <c r="G20923" s="359"/>
      <c r="H20923" s="368" t="str">
        <f>VLOOKUP(M20918,Base!$T$86:$V$813,2,FALSE)</f>
        <v>UNIÃO DA VITÓRIA</v>
      </c>
      <c r="I20923" s="368"/>
      <c r="J20923" s="369">
        <f t="shared" ref="J20923" si="23609">K20923</f>
        <v>0</v>
      </c>
      <c r="K20923" s="127"/>
      <c r="L20923" s="127"/>
      <c r="M20923" s="30"/>
      <c r="N20923" s="30"/>
      <c r="O20923" s="30"/>
      <c r="P20923" s="30"/>
    </row>
    <row r="20924" spans="1:16" s="4" customFormat="1" ht="18" customHeight="1" x14ac:dyDescent="0.2">
      <c r="A20924" s="241">
        <f t="shared" si="23606"/>
        <v>2</v>
      </c>
      <c r="B20924" s="241" t="str">
        <f t="shared" si="23607"/>
        <v>RECEPCIONISTA</v>
      </c>
      <c r="C20924" s="241" t="str">
        <f t="shared" si="23608"/>
        <v>UNIÃO DA VITÓRIA</v>
      </c>
      <c r="D20924" s="52" t="str">
        <f>Raiz!$D$8</f>
        <v>E</v>
      </c>
      <c r="E20924" s="359" t="str">
        <f>Raiz!$E$8</f>
        <v>Ano do Acordo, Convenção ou Dissídio Coletivo:</v>
      </c>
      <c r="F20924" s="359"/>
      <c r="G20924" s="359"/>
      <c r="H20924" s="370">
        <f>VLOOKUP(H20923,Base!$B$257:$P$308,J20928+1,FALSE)</f>
        <v>2021</v>
      </c>
      <c r="I20924" s="370"/>
      <c r="J20924" s="370"/>
      <c r="K20924" s="30"/>
      <c r="L20924" s="30"/>
      <c r="M20924" s="30"/>
      <c r="N20924" s="30"/>
      <c r="O20924" s="30"/>
      <c r="P20924" s="30"/>
    </row>
    <row r="20925" spans="1:16" s="4" customFormat="1" ht="18" customHeight="1" thickBot="1" x14ac:dyDescent="0.25">
      <c r="A20925" s="241">
        <f t="shared" si="23606"/>
        <v>2</v>
      </c>
      <c r="B20925" s="241" t="str">
        <f t="shared" si="23607"/>
        <v>RECEPCIONISTA</v>
      </c>
      <c r="C20925" s="241" t="str">
        <f t="shared" si="23608"/>
        <v>UNIÃO DA VITÓRIA</v>
      </c>
      <c r="D20925" s="17" t="str">
        <f>Raiz!$D$9</f>
        <v>F</v>
      </c>
      <c r="E20925" s="360" t="str">
        <f>Raiz!$E$9</f>
        <v>Tempo de Execução (meses)</v>
      </c>
      <c r="F20925" s="360"/>
      <c r="G20925" s="360"/>
      <c r="H20925" s="378">
        <f>VLOOKUP(H20923,Base!$B$143:$P$194,J20928+1,FALSE)</f>
        <v>23</v>
      </c>
      <c r="I20925" s="379"/>
      <c r="J20925" s="380"/>
      <c r="K20925" s="30"/>
      <c r="L20925" s="30"/>
      <c r="M20925" s="30"/>
      <c r="N20925" s="30"/>
      <c r="O20925" s="30"/>
      <c r="P20925" s="30"/>
    </row>
    <row r="20926" spans="1:16" ht="14.1" customHeight="1" thickBot="1" x14ac:dyDescent="0.25">
      <c r="A20926" s="241">
        <f t="shared" si="23606"/>
        <v>2</v>
      </c>
      <c r="B20926" s="241" t="str">
        <f t="shared" si="23607"/>
        <v>RECEPCIONISTA</v>
      </c>
      <c r="C20926" s="241" t="str">
        <f t="shared" si="23608"/>
        <v>UNIÃO DA VITÓRIA</v>
      </c>
      <c r="D20926" s="16"/>
    </row>
    <row r="20927" spans="1:16" s="4" customFormat="1" ht="18" customHeight="1" x14ac:dyDescent="0.2">
      <c r="A20927" s="241">
        <f t="shared" si="23606"/>
        <v>2</v>
      </c>
      <c r="B20927" s="241" t="str">
        <f t="shared" si="23607"/>
        <v>RECEPCIONISTA</v>
      </c>
      <c r="C20927" s="241" t="str">
        <f t="shared" si="23608"/>
        <v>UNIÃO DA VITÓRIA</v>
      </c>
      <c r="D20927" s="381" t="str">
        <f>Raiz!$D$11</f>
        <v>IDENTIFICAÇÃO DO SERVIÇO</v>
      </c>
      <c r="E20927" s="381"/>
      <c r="F20927" s="381"/>
      <c r="G20927" s="381"/>
      <c r="H20927" s="381"/>
      <c r="I20927" s="381"/>
      <c r="J20927" s="381"/>
      <c r="K20927" s="30"/>
      <c r="L20927" s="30"/>
      <c r="M20927" s="30"/>
      <c r="N20927" s="30"/>
      <c r="O20927" s="30"/>
      <c r="P20927" s="30"/>
    </row>
    <row r="20928" spans="1:16" s="4" customFormat="1" ht="18" customHeight="1" x14ac:dyDescent="0.2">
      <c r="A20928" s="241">
        <f t="shared" si="23606"/>
        <v>2</v>
      </c>
      <c r="B20928" s="241" t="str">
        <f t="shared" si="23607"/>
        <v>RECEPCIONISTA</v>
      </c>
      <c r="C20928" s="241" t="str">
        <f t="shared" si="23608"/>
        <v>UNIÃO DA VITÓRIA</v>
      </c>
      <c r="D20928" s="389" t="str">
        <f>Raiz!$D$12</f>
        <v>Tipo de Serviço</v>
      </c>
      <c r="E20928" s="389"/>
      <c r="F20928" s="389"/>
      <c r="G20928" s="387" t="str">
        <f>VLOOKUP(M20918,Base!$T$86:$V$813,3,FALSE)</f>
        <v>RECEPCIONISTA</v>
      </c>
      <c r="H20928" s="388"/>
      <c r="I20928" s="388"/>
      <c r="J20928" s="238">
        <f>VLOOKUP(G20928,Base!$B$11:$E$24,4,FALSE)</f>
        <v>3</v>
      </c>
      <c r="M20928" s="30"/>
      <c r="N20928" s="30"/>
      <c r="O20928" s="30"/>
      <c r="P20928" s="30"/>
    </row>
    <row r="20929" spans="1:16" s="4" customFormat="1" ht="18" customHeight="1" x14ac:dyDescent="0.2">
      <c r="A20929" s="241">
        <f t="shared" si="23606"/>
        <v>2</v>
      </c>
      <c r="B20929" s="241" t="str">
        <f t="shared" si="23607"/>
        <v>RECEPCIONISTA</v>
      </c>
      <c r="C20929" s="241" t="str">
        <f t="shared" si="23608"/>
        <v>UNIÃO DA VITÓRIA</v>
      </c>
      <c r="D20929" s="389" t="str">
        <f>Raiz!$D$13</f>
        <v>Unidade de medida</v>
      </c>
      <c r="E20929" s="389"/>
      <c r="F20929" s="389"/>
      <c r="G20929" s="390" t="str">
        <f>Base!$C$6</f>
        <v>Posto</v>
      </c>
      <c r="H20929" s="390"/>
      <c r="I20929" s="390"/>
      <c r="J20929" s="390"/>
      <c r="K20929" s="30"/>
      <c r="L20929" s="30"/>
      <c r="M20929" s="30"/>
      <c r="N20929" s="30"/>
      <c r="O20929" s="30"/>
      <c r="P20929" s="30"/>
    </row>
    <row r="20930" spans="1:16" s="4" customFormat="1" ht="18" customHeight="1" thickBot="1" x14ac:dyDescent="0.25">
      <c r="A20930" s="241">
        <f t="shared" si="23606"/>
        <v>2</v>
      </c>
      <c r="B20930" s="241" t="str">
        <f t="shared" si="23607"/>
        <v>RECEPCIONISTA</v>
      </c>
      <c r="C20930" s="241" t="str">
        <f t="shared" si="23608"/>
        <v>UNIÃO DA VITÓRIA</v>
      </c>
      <c r="D20930" s="396" t="str">
        <f>Raiz!$D$14</f>
        <v>Quantidade a contratar (unidade de medida)</v>
      </c>
      <c r="E20930" s="396"/>
      <c r="F20930" s="396"/>
      <c r="G20930" s="378">
        <f>VLOOKUP(H20923,Base!$B$86:$P$137,1+J20928,FALSE)</f>
        <v>1</v>
      </c>
      <c r="H20930" s="379"/>
      <c r="I20930" s="379"/>
      <c r="J20930" s="380"/>
      <c r="K20930" s="30"/>
      <c r="L20930" s="30"/>
      <c r="M20930" s="30"/>
      <c r="N20930" s="30"/>
      <c r="O20930" s="30"/>
      <c r="P20930" s="30"/>
    </row>
    <row r="20931" spans="1:16" s="4" customFormat="1" ht="14.1" customHeight="1" thickBot="1" x14ac:dyDescent="0.25">
      <c r="A20931" s="241">
        <f t="shared" si="23606"/>
        <v>2</v>
      </c>
      <c r="B20931" s="241" t="str">
        <f t="shared" si="23607"/>
        <v>RECEPCIONISTA</v>
      </c>
      <c r="C20931" s="241" t="str">
        <f t="shared" si="23608"/>
        <v>UNIÃO DA VITÓRIA</v>
      </c>
      <c r="D20931" s="5"/>
      <c r="E20931" s="5"/>
      <c r="F20931" s="5"/>
      <c r="G20931" s="5"/>
      <c r="H20931" s="5"/>
      <c r="I20931" s="5"/>
      <c r="J20931" s="5"/>
      <c r="K20931" s="29"/>
      <c r="L20931" s="29"/>
      <c r="M20931" s="30"/>
      <c r="N20931" s="30"/>
      <c r="O20931" s="30"/>
      <c r="P20931" s="30"/>
    </row>
    <row r="20932" spans="1:16" s="4" customFormat="1" ht="18" customHeight="1" x14ac:dyDescent="0.2">
      <c r="A20932" s="241">
        <f t="shared" si="23606"/>
        <v>2</v>
      </c>
      <c r="B20932" s="241" t="str">
        <f t="shared" si="23607"/>
        <v>RECEPCIONISTA</v>
      </c>
      <c r="C20932" s="241" t="str">
        <f t="shared" si="23608"/>
        <v>UNIÃO DA VITÓRIA</v>
      </c>
      <c r="D20932" s="381" t="str">
        <f>Raiz!$D$16</f>
        <v>1. MÓDULOS: Mão de obra vinculada à execução contratual</v>
      </c>
      <c r="E20932" s="381"/>
      <c r="F20932" s="381"/>
      <c r="G20932" s="381"/>
      <c r="H20932" s="381"/>
      <c r="I20932" s="381"/>
      <c r="J20932" s="381"/>
      <c r="K20932" s="30"/>
      <c r="L20932" s="30"/>
      <c r="M20932" s="30"/>
      <c r="N20932" s="30"/>
      <c r="O20932" s="30"/>
      <c r="P20932" s="30"/>
    </row>
    <row r="20933" spans="1:16" s="4" customFormat="1" ht="18" customHeight="1" x14ac:dyDescent="0.2">
      <c r="A20933" s="241">
        <f t="shared" si="23606"/>
        <v>2</v>
      </c>
      <c r="B20933" s="241" t="str">
        <f t="shared" si="23607"/>
        <v>RECEPCIONISTA</v>
      </c>
      <c r="C20933" s="241" t="str">
        <f t="shared" si="23608"/>
        <v>UNIÃO DA VITÓRIA</v>
      </c>
      <c r="D20933" s="382" t="str">
        <f>Raiz!$D$17</f>
        <v>Dados para composição dos custos referentes a mão de obra</v>
      </c>
      <c r="E20933" s="382"/>
      <c r="F20933" s="382"/>
      <c r="G20933" s="382"/>
      <c r="H20933" s="382"/>
      <c r="I20933" s="382"/>
      <c r="J20933" s="382"/>
      <c r="K20933" s="30"/>
      <c r="L20933" s="30"/>
      <c r="M20933" s="30"/>
      <c r="N20933" s="30"/>
      <c r="O20933" s="30"/>
      <c r="P20933" s="30"/>
    </row>
    <row r="20934" spans="1:16" s="4" customFormat="1" ht="18" customHeight="1" x14ac:dyDescent="0.2">
      <c r="A20934" s="241">
        <f t="shared" si="23606"/>
        <v>2</v>
      </c>
      <c r="B20934" s="241" t="str">
        <f t="shared" si="23607"/>
        <v>RECEPCIONISTA</v>
      </c>
      <c r="C20934" s="241" t="str">
        <f t="shared" si="23608"/>
        <v>UNIÃO DA VITÓRIA</v>
      </c>
      <c r="D20934" s="52">
        <f>Raiz!$D$18</f>
        <v>1</v>
      </c>
      <c r="E20934" s="359" t="str">
        <f>Raiz!$E$18</f>
        <v>Tipo de Serviço</v>
      </c>
      <c r="F20934" s="359"/>
      <c r="G20934" s="383" t="str">
        <f t="shared" ref="G20934" si="23610">G20928</f>
        <v>RECEPCIONISTA</v>
      </c>
      <c r="H20934" s="383"/>
      <c r="I20934" s="383"/>
      <c r="J20934" s="384"/>
      <c r="K20934" s="30"/>
      <c r="L20934" s="30"/>
      <c r="M20934" s="30"/>
      <c r="N20934" s="30"/>
      <c r="O20934" s="30"/>
      <c r="P20934" s="30"/>
    </row>
    <row r="20935" spans="1:16" s="4" customFormat="1" ht="18" customHeight="1" x14ac:dyDescent="0.2">
      <c r="A20935" s="241">
        <f t="shared" si="23606"/>
        <v>2</v>
      </c>
      <c r="B20935" s="241" t="str">
        <f t="shared" si="23607"/>
        <v>RECEPCIONISTA</v>
      </c>
      <c r="C20935" s="241" t="str">
        <f t="shared" si="23608"/>
        <v>UNIÃO DA VITÓRIA</v>
      </c>
      <c r="D20935" s="52">
        <f>Raiz!$D$19</f>
        <v>2</v>
      </c>
      <c r="E20935" s="359" t="str">
        <f>Raiz!$E$19</f>
        <v>Classificação Brasileira de Ocupações (CBO)</v>
      </c>
      <c r="F20935" s="359"/>
      <c r="G20935" s="373" t="str">
        <f>VLOOKUP(G20928,Base!$B$11:$C$24,2,FALSE)</f>
        <v>4221-05</v>
      </c>
      <c r="H20935" s="373"/>
      <c r="I20935" s="373"/>
      <c r="J20935" s="374"/>
      <c r="K20935" s="127"/>
      <c r="L20935" s="127"/>
      <c r="M20935" s="30"/>
      <c r="N20935" s="30"/>
      <c r="O20935" s="30"/>
      <c r="P20935" s="30"/>
    </row>
    <row r="20936" spans="1:16" s="4" customFormat="1" ht="18" customHeight="1" x14ac:dyDescent="0.2">
      <c r="A20936" s="241">
        <f t="shared" si="23606"/>
        <v>2</v>
      </c>
      <c r="B20936" s="241" t="str">
        <f t="shared" si="23607"/>
        <v>RECEPCIONISTA</v>
      </c>
      <c r="C20936" s="241" t="str">
        <f t="shared" si="23608"/>
        <v>UNIÃO DA VITÓRIA</v>
      </c>
      <c r="D20936" s="52">
        <f>Raiz!$D$20</f>
        <v>3</v>
      </c>
      <c r="E20936" s="399" t="str">
        <f>Raiz!$E$20</f>
        <v>Salário Normativo da Categoria</v>
      </c>
      <c r="F20936" s="399"/>
      <c r="G20936" s="364">
        <f>VLOOKUP(H20923,Base!$B$371:$P$422,J20928+1,FALSE)</f>
        <v>1517</v>
      </c>
      <c r="H20936" s="364"/>
      <c r="I20936" s="364"/>
      <c r="J20936" s="365"/>
      <c r="K20936" s="127"/>
      <c r="L20936" s="127"/>
      <c r="M20936" s="30"/>
      <c r="N20936" s="30"/>
      <c r="O20936" s="30"/>
      <c r="P20936" s="30"/>
    </row>
    <row r="20937" spans="1:16" s="4" customFormat="1" ht="30" customHeight="1" x14ac:dyDescent="0.2">
      <c r="A20937" s="241">
        <f t="shared" si="23606"/>
        <v>2</v>
      </c>
      <c r="B20937" s="241" t="str">
        <f t="shared" si="23607"/>
        <v>RECEPCIONISTA</v>
      </c>
      <c r="C20937" s="241" t="str">
        <f t="shared" si="23608"/>
        <v>UNIÃO DA VITÓRIA</v>
      </c>
      <c r="D20937" s="147">
        <f>Raiz!$D$21</f>
        <v>4</v>
      </c>
      <c r="E20937" s="407" t="str">
        <f>Raiz!$E$21</f>
        <v>Categoria Profissional (vinculada à execução contratual)</v>
      </c>
      <c r="F20937" s="407"/>
      <c r="G20937" s="375" t="str">
        <f>VLOOKUP(H20923,Base!$B$200:$P$251,J20928+1,FALSE)</f>
        <v>EMPREGADOS EM EMPRESAS DE PRESTAÇÃO DE SERV. A TERCEIROS</v>
      </c>
      <c r="H20937" s="375"/>
      <c r="I20937" s="375"/>
      <c r="J20937" s="376"/>
      <c r="K20937" s="127"/>
      <c r="L20937" s="127"/>
      <c r="M20937" s="30"/>
      <c r="N20937" s="30"/>
      <c r="O20937" s="30"/>
      <c r="P20937" s="30"/>
    </row>
    <row r="20938" spans="1:16" s="4" customFormat="1" ht="18" customHeight="1" x14ac:dyDescent="0.2">
      <c r="A20938" s="241">
        <f t="shared" si="23606"/>
        <v>2</v>
      </c>
      <c r="B20938" s="241" t="str">
        <f t="shared" si="23607"/>
        <v>RECEPCIONISTA</v>
      </c>
      <c r="C20938" s="241" t="str">
        <f t="shared" si="23608"/>
        <v>UNIÃO DA VITÓRIA</v>
      </c>
      <c r="D20938" s="52">
        <f>Raiz!$D$22</f>
        <v>5</v>
      </c>
      <c r="E20938" s="403" t="str">
        <f>Raiz!$E$22</f>
        <v>CCT - Data-Base da Categoria (dia/mês/ano)</v>
      </c>
      <c r="F20938" s="403"/>
      <c r="G20938" s="391" t="str">
        <f>VLOOKUP(H20923,Base!$B$314:$P$365,J20928+1,FALSE)</f>
        <v>PR001162/2021 - 01/03/2021</v>
      </c>
      <c r="H20938" s="391"/>
      <c r="I20938" s="391"/>
      <c r="J20938" s="392"/>
      <c r="K20938" s="127"/>
      <c r="L20938" s="127"/>
      <c r="M20938" s="30"/>
      <c r="N20938" s="30"/>
      <c r="O20938" s="30"/>
      <c r="P20938" s="30"/>
    </row>
    <row r="20939" spans="1:16" s="4" customFormat="1" ht="18" customHeight="1" x14ac:dyDescent="0.2">
      <c r="A20939" s="241">
        <f t="shared" si="23606"/>
        <v>2</v>
      </c>
      <c r="B20939" s="241" t="str">
        <f t="shared" si="23607"/>
        <v>RECEPCIONISTA</v>
      </c>
      <c r="C20939" s="241" t="str">
        <f t="shared" si="23608"/>
        <v>UNIÃO DA VITÓRIA</v>
      </c>
      <c r="D20939" s="52">
        <f>Raiz!$D$23</f>
        <v>6</v>
      </c>
      <c r="E20939" s="359" t="str">
        <f>Raiz!$E$23</f>
        <v>Carga horária a contratar (Horas/Mês)</v>
      </c>
      <c r="F20939" s="359"/>
      <c r="G20939" s="371">
        <f>VLOOKUP(H20923,Base!$B$485:$P$536,J20928+1,FALSE)</f>
        <v>200</v>
      </c>
      <c r="H20939" s="371"/>
      <c r="I20939" s="371"/>
      <c r="J20939" s="372"/>
      <c r="K20939" s="127"/>
      <c r="L20939" s="127"/>
      <c r="M20939" s="30"/>
      <c r="N20939" s="30"/>
      <c r="O20939" s="30"/>
      <c r="P20939" s="30"/>
    </row>
    <row r="20940" spans="1:16" s="4" customFormat="1" ht="18" customHeight="1" x14ac:dyDescent="0.2">
      <c r="A20940" s="241">
        <f t="shared" si="23606"/>
        <v>2</v>
      </c>
      <c r="B20940" s="241" t="str">
        <f t="shared" si="23607"/>
        <v>RECEPCIONISTA</v>
      </c>
      <c r="C20940" s="241" t="str">
        <f t="shared" si="23608"/>
        <v>UNIÃO DA VITÓRIA</v>
      </c>
      <c r="D20940" s="52">
        <f>Raiz!$D$24</f>
        <v>7</v>
      </c>
      <c r="E20940" s="359" t="str">
        <f>Raiz!$E$24</f>
        <v>Valor do vale transporte</v>
      </c>
      <c r="F20940" s="359"/>
      <c r="G20940" s="364">
        <f>VLOOKUP(H20923,Base!$B$29:$E$80,4,FALSE)</f>
        <v>3.7</v>
      </c>
      <c r="H20940" s="364" t="s">
        <v>35</v>
      </c>
      <c r="I20940" s="364"/>
      <c r="J20940" s="365"/>
      <c r="K20940" s="30"/>
      <c r="L20940" s="30"/>
      <c r="M20940" s="30"/>
      <c r="N20940" s="30"/>
      <c r="O20940" s="30"/>
      <c r="P20940" s="30"/>
    </row>
    <row r="20941" spans="1:16" s="4" customFormat="1" ht="18" customHeight="1" x14ac:dyDescent="0.2">
      <c r="A20941" s="241">
        <f t="shared" si="23606"/>
        <v>2</v>
      </c>
      <c r="B20941" s="241" t="str">
        <f t="shared" si="23607"/>
        <v>RECEPCIONISTA</v>
      </c>
      <c r="C20941" s="241" t="str">
        <f t="shared" si="23608"/>
        <v>UNIÃO DA VITÓRIA</v>
      </c>
      <c r="D20941" s="52">
        <f>Raiz!$D$25</f>
        <v>8</v>
      </c>
      <c r="E20941" s="359" t="str">
        <f>Raiz!$E$25</f>
        <v>Valor do vale alimentação</v>
      </c>
      <c r="F20941" s="359"/>
      <c r="G20941" s="364">
        <f>VLOOKUP(H20923,Base!$B$656:$P$707,J20928+1,FALSE)</f>
        <v>21.43</v>
      </c>
      <c r="H20941" s="364"/>
      <c r="I20941" s="364"/>
      <c r="J20941" s="365"/>
      <c r="K20941" s="127"/>
      <c r="L20941" s="127"/>
      <c r="M20941" s="30"/>
      <c r="N20941" s="30"/>
      <c r="O20941" s="30"/>
      <c r="P20941" s="30"/>
    </row>
    <row r="20942" spans="1:16" s="4" customFormat="1" ht="18" customHeight="1" thickBot="1" x14ac:dyDescent="0.25">
      <c r="A20942" s="241">
        <f t="shared" si="23606"/>
        <v>2</v>
      </c>
      <c r="B20942" s="241" t="str">
        <f t="shared" si="23607"/>
        <v>RECEPCIONISTA</v>
      </c>
      <c r="C20942" s="241" t="str">
        <f t="shared" si="23608"/>
        <v>UNIÃO DA VITÓRIA</v>
      </c>
      <c r="D20942" s="17">
        <f>Raiz!$D$26</f>
        <v>9</v>
      </c>
      <c r="E20942" s="360" t="str">
        <f>Raiz!$E$26</f>
        <v>Salário Mínimo Vigente</v>
      </c>
      <c r="F20942" s="360"/>
      <c r="G20942" s="361">
        <f>Base!$C$5</f>
        <v>1100</v>
      </c>
      <c r="H20942" s="361"/>
      <c r="I20942" s="361"/>
      <c r="J20942" s="362"/>
      <c r="K20942" s="30"/>
      <c r="L20942" s="30"/>
      <c r="M20942" s="30"/>
      <c r="N20942" s="30"/>
      <c r="O20942" s="30"/>
      <c r="P20942" s="30"/>
    </row>
    <row r="20943" spans="1:16" ht="14.1" customHeight="1" thickBot="1" x14ac:dyDescent="0.25">
      <c r="A20943" s="241">
        <f t="shared" si="23606"/>
        <v>2</v>
      </c>
      <c r="B20943" s="241" t="str">
        <f t="shared" si="23607"/>
        <v>RECEPCIONISTA</v>
      </c>
      <c r="C20943" s="241" t="str">
        <f t="shared" si="23608"/>
        <v>UNIÃO DA VITÓRIA</v>
      </c>
      <c r="D20943" s="4"/>
      <c r="E20943" s="4"/>
      <c r="F20943" s="4"/>
      <c r="G20943" s="4"/>
      <c r="H20943" s="4"/>
      <c r="I20943" s="4"/>
      <c r="J20943" s="4"/>
    </row>
    <row r="20944" spans="1:16" ht="18" customHeight="1" x14ac:dyDescent="0.2">
      <c r="A20944" s="241">
        <f t="shared" si="23606"/>
        <v>2</v>
      </c>
      <c r="B20944" s="241" t="str">
        <f t="shared" si="23607"/>
        <v>RECEPCIONISTA</v>
      </c>
      <c r="C20944" s="241" t="str">
        <f t="shared" si="23608"/>
        <v>UNIÃO DA VITÓRIA</v>
      </c>
      <c r="D20944" s="363" t="str">
        <f>Raiz!$D$28</f>
        <v>MÓDULO 1 – COMPOSIÇÃO DA REMUNERAÇÃO</v>
      </c>
      <c r="E20944" s="363"/>
      <c r="F20944" s="363"/>
      <c r="G20944" s="363"/>
      <c r="H20944" s="363"/>
      <c r="I20944" s="1" t="str">
        <f>Raiz!I$28</f>
        <v>%</v>
      </c>
      <c r="J20944" s="2" t="str">
        <f>Raiz!$J$28</f>
        <v>Valor R$</v>
      </c>
    </row>
    <row r="20945" spans="1:12" ht="18" customHeight="1" x14ac:dyDescent="0.2">
      <c r="A20945" s="241">
        <f t="shared" si="23606"/>
        <v>2</v>
      </c>
      <c r="B20945" s="241" t="str">
        <f t="shared" si="23607"/>
        <v>RECEPCIONISTA</v>
      </c>
      <c r="C20945" s="241" t="str">
        <f t="shared" si="23608"/>
        <v>UNIÃO DA VITÓRIA</v>
      </c>
      <c r="D20945" s="52" t="str">
        <f>Raiz!$D$29</f>
        <v>A</v>
      </c>
      <c r="E20945" s="398" t="str">
        <f>Raiz!$E$29</f>
        <v>Salário-Base</v>
      </c>
      <c r="F20945" s="398"/>
      <c r="G20945" s="398"/>
      <c r="H20945" s="398"/>
      <c r="I20945" s="314"/>
      <c r="J20945" s="19">
        <f>VLOOKUP(H20923,Base!$B$599:$P$650,J20928+1,FALSE)</f>
        <v>1379.090909090909</v>
      </c>
      <c r="K20945" s="128"/>
      <c r="L20945" s="128"/>
    </row>
    <row r="20946" spans="1:12" ht="18" customHeight="1" x14ac:dyDescent="0.2">
      <c r="A20946" s="241">
        <f t="shared" si="23606"/>
        <v>2</v>
      </c>
      <c r="B20946" s="241" t="str">
        <f t="shared" si="23607"/>
        <v>RECEPCIONISTA</v>
      </c>
      <c r="C20946" s="241" t="str">
        <f t="shared" si="23608"/>
        <v>UNIÃO DA VITÓRIA</v>
      </c>
      <c r="D20946" s="147" t="str">
        <f>Raiz!$D$30</f>
        <v>B</v>
      </c>
      <c r="E20946" s="338" t="str">
        <f>Raiz!$E$30</f>
        <v>Adicional de Insalubridade</v>
      </c>
      <c r="F20946" s="338"/>
      <c r="G20946" s="338"/>
      <c r="H20946" s="338"/>
      <c r="I20946" s="119">
        <f>VLOOKUP(H20923,Base!$B$1055:$P$1106,J20928+1,FALSE)</f>
        <v>0</v>
      </c>
      <c r="J20946" s="19">
        <f t="shared" ref="J20946" si="23611">ROUND(I20946*J20945,2)</f>
        <v>0</v>
      </c>
      <c r="K20946" s="128"/>
      <c r="L20946" s="128"/>
    </row>
    <row r="20947" spans="1:12" ht="18" customHeight="1" x14ac:dyDescent="0.2">
      <c r="A20947" s="241">
        <f t="shared" si="23606"/>
        <v>2</v>
      </c>
      <c r="B20947" s="241" t="str">
        <f t="shared" si="23607"/>
        <v>RECEPCIONISTA</v>
      </c>
      <c r="C20947" s="241" t="str">
        <f t="shared" si="23608"/>
        <v>UNIÃO DA VITÓRIA</v>
      </c>
      <c r="D20947" s="52" t="str">
        <f>Raiz!$D$31</f>
        <v>C</v>
      </c>
      <c r="E20947" s="397" t="str">
        <f>Raiz!$E$31</f>
        <v>Outros (especificar)</v>
      </c>
      <c r="F20947" s="397"/>
      <c r="G20947" s="397"/>
      <c r="H20947" s="397"/>
      <c r="I20947" s="20"/>
      <c r="J20947" s="19">
        <f>VLOOKUP(H20923,Base!$B$827:$P$878,J20928+1,FALSE)</f>
        <v>0</v>
      </c>
      <c r="K20947" s="128"/>
      <c r="L20947" s="128"/>
    </row>
    <row r="20948" spans="1:12" ht="18" customHeight="1" x14ac:dyDescent="0.2">
      <c r="A20948" s="241">
        <f t="shared" si="23606"/>
        <v>2</v>
      </c>
      <c r="B20948" s="241" t="str">
        <f t="shared" si="23607"/>
        <v>RECEPCIONISTA</v>
      </c>
      <c r="C20948" s="241" t="str">
        <f t="shared" si="23608"/>
        <v>UNIÃO DA VITÓRIA</v>
      </c>
      <c r="D20948" s="52"/>
      <c r="E20948" s="323"/>
      <c r="F20948" s="323"/>
      <c r="G20948" s="323"/>
      <c r="H20948" s="323"/>
      <c r="I20948" s="20"/>
      <c r="J20948" s="19"/>
    </row>
    <row r="20949" spans="1:12" ht="18" customHeight="1" x14ac:dyDescent="0.2">
      <c r="A20949" s="241">
        <f t="shared" si="23606"/>
        <v>2</v>
      </c>
      <c r="B20949" s="241" t="str">
        <f t="shared" si="23607"/>
        <v>RECEPCIONISTA</v>
      </c>
      <c r="C20949" s="241" t="str">
        <f t="shared" si="23608"/>
        <v>UNIÃO DA VITÓRIA</v>
      </c>
      <c r="D20949" s="52"/>
      <c r="E20949" s="323"/>
      <c r="F20949" s="323"/>
      <c r="G20949" s="323"/>
      <c r="H20949" s="323"/>
      <c r="I20949" s="20"/>
      <c r="J20949" s="36"/>
    </row>
    <row r="20950" spans="1:12" ht="18" customHeight="1" x14ac:dyDescent="0.2">
      <c r="A20950" s="241">
        <f t="shared" si="23606"/>
        <v>2</v>
      </c>
      <c r="B20950" s="241" t="str">
        <f t="shared" si="23607"/>
        <v>RECEPCIONISTA</v>
      </c>
      <c r="C20950" s="241" t="str">
        <f t="shared" si="23608"/>
        <v>UNIÃO DA VITÓRIA</v>
      </c>
      <c r="D20950" s="52"/>
      <c r="E20950" s="323"/>
      <c r="F20950" s="323"/>
      <c r="G20950" s="323"/>
      <c r="H20950" s="323"/>
      <c r="I20950" s="20"/>
      <c r="J20950" s="36"/>
    </row>
    <row r="20951" spans="1:12" ht="18" customHeight="1" thickBot="1" x14ac:dyDescent="0.25">
      <c r="A20951" s="241">
        <f t="shared" si="23606"/>
        <v>2</v>
      </c>
      <c r="B20951" s="241" t="str">
        <f t="shared" si="23607"/>
        <v>RECEPCIONISTA</v>
      </c>
      <c r="C20951" s="241" t="str">
        <f t="shared" si="23608"/>
        <v>UNIÃO DA VITÓRIA</v>
      </c>
      <c r="D20951" s="317" t="str">
        <f>Raiz!$D$35</f>
        <v>Total do Módulo 1 - Composição da Remuneração</v>
      </c>
      <c r="E20951" s="317"/>
      <c r="F20951" s="317"/>
      <c r="G20951" s="317"/>
      <c r="H20951" s="317"/>
      <c r="I20951" s="317"/>
      <c r="J20951" s="21">
        <f t="shared" ref="J20951" si="23612">SUM(J20945:J20948)</f>
        <v>1379.090909090909</v>
      </c>
    </row>
    <row r="20952" spans="1:12" ht="14.1" customHeight="1" thickBot="1" x14ac:dyDescent="0.25">
      <c r="A20952" s="241">
        <f t="shared" si="23606"/>
        <v>2</v>
      </c>
      <c r="B20952" s="241" t="str">
        <f t="shared" si="23607"/>
        <v>RECEPCIONISTA</v>
      </c>
      <c r="C20952" s="241" t="str">
        <f t="shared" si="23608"/>
        <v>UNIÃO DA VITÓRIA</v>
      </c>
      <c r="D20952" s="4"/>
      <c r="E20952" s="4"/>
      <c r="F20952" s="4"/>
      <c r="G20952" s="4"/>
      <c r="H20952" s="4"/>
      <c r="I20952" s="4"/>
      <c r="J20952" s="4"/>
    </row>
    <row r="20953" spans="1:12" ht="18" customHeight="1" x14ac:dyDescent="0.2">
      <c r="A20953" s="241">
        <f t="shared" si="23606"/>
        <v>2</v>
      </c>
      <c r="B20953" s="241" t="str">
        <f t="shared" si="23607"/>
        <v>RECEPCIONISTA</v>
      </c>
      <c r="C20953" s="241" t="str">
        <f t="shared" si="23608"/>
        <v>UNIÃO DA VITÓRIA</v>
      </c>
      <c r="D20953" s="339" t="str">
        <f>Raiz!$D$37</f>
        <v>MÓDULO 2 – ENCARGOS E BENEFÍCIOS ANUAIS, MENSAIS E DIÁRIOS</v>
      </c>
      <c r="E20953" s="340"/>
      <c r="F20953" s="340"/>
      <c r="G20953" s="340"/>
      <c r="H20953" s="357"/>
      <c r="I20953" s="1" t="str">
        <f>Raiz!$I$37</f>
        <v>%</v>
      </c>
      <c r="J20953" s="2" t="str">
        <f>Raiz!$J$37</f>
        <v>Valor R$</v>
      </c>
    </row>
    <row r="20954" spans="1:12" ht="18" customHeight="1" x14ac:dyDescent="0.2">
      <c r="A20954" s="241">
        <f t="shared" si="23606"/>
        <v>2</v>
      </c>
      <c r="B20954" s="241" t="str">
        <f t="shared" si="23607"/>
        <v>RECEPCIONISTA</v>
      </c>
      <c r="C20954" s="241" t="str">
        <f t="shared" si="23608"/>
        <v>UNIÃO DA VITÓRIA</v>
      </c>
      <c r="D20954" s="343" t="str">
        <f>Raiz!$D$38</f>
        <v xml:space="preserve"> Submódulo 2.1 - 13º (décimo terceiro) Salário, Férias e Adicional de Férias</v>
      </c>
      <c r="E20954" s="343"/>
      <c r="F20954" s="343"/>
      <c r="G20954" s="343"/>
      <c r="H20954" s="343"/>
      <c r="I20954" s="343"/>
      <c r="J20954" s="345"/>
    </row>
    <row r="20955" spans="1:12" ht="18" customHeight="1" x14ac:dyDescent="0.2">
      <c r="A20955" s="241">
        <f t="shared" si="23606"/>
        <v>2</v>
      </c>
      <c r="B20955" s="241" t="str">
        <f t="shared" si="23607"/>
        <v>RECEPCIONISTA</v>
      </c>
      <c r="C20955" s="241" t="str">
        <f t="shared" si="23608"/>
        <v>UNIÃO DA VITÓRIA</v>
      </c>
      <c r="D20955" s="52" t="str">
        <f>Raiz!$D$39</f>
        <v>A</v>
      </c>
      <c r="E20955" s="323" t="str">
        <f>Raiz!$E$39</f>
        <v>13º Salário</v>
      </c>
      <c r="F20955" s="323"/>
      <c r="G20955" s="323"/>
      <c r="H20955" s="323"/>
      <c r="I20955" s="20">
        <f>Raiz!$I$39</f>
        <v>8.3333333333333329E-2</v>
      </c>
      <c r="J20955" s="22">
        <f t="shared" ref="J20955" si="23613">ROUND(I20955*J20951,2)</f>
        <v>114.92</v>
      </c>
    </row>
    <row r="20956" spans="1:12" ht="18" customHeight="1" x14ac:dyDescent="0.2">
      <c r="A20956" s="241">
        <f t="shared" si="23606"/>
        <v>2</v>
      </c>
      <c r="B20956" s="241" t="str">
        <f t="shared" si="23607"/>
        <v>RECEPCIONISTA</v>
      </c>
      <c r="C20956" s="241" t="str">
        <f t="shared" si="23608"/>
        <v>UNIÃO DA VITÓRIA</v>
      </c>
      <c r="D20956" s="52" t="str">
        <f>Raiz!$D$40</f>
        <v>B</v>
      </c>
      <c r="E20956" s="320" t="str">
        <f>Raiz!$E$40</f>
        <v xml:space="preserve">Adicional de Férias </v>
      </c>
      <c r="F20956" s="322"/>
      <c r="G20956" s="322"/>
      <c r="H20956" s="321"/>
      <c r="I20956" s="20">
        <f>Raiz!$I$40</f>
        <v>2.7777777777777776E-2</v>
      </c>
      <c r="J20956" s="22">
        <f t="shared" ref="J20956" si="23614">ROUND(I20956*J20951,2)</f>
        <v>38.31</v>
      </c>
      <c r="K20956" s="30"/>
      <c r="L20956" s="30"/>
    </row>
    <row r="20957" spans="1:12" ht="18" customHeight="1" thickBot="1" x14ac:dyDescent="0.25">
      <c r="A20957" s="241">
        <f t="shared" si="23606"/>
        <v>2</v>
      </c>
      <c r="B20957" s="241" t="str">
        <f t="shared" si="23607"/>
        <v>RECEPCIONISTA</v>
      </c>
      <c r="C20957" s="241" t="str">
        <f t="shared" si="23608"/>
        <v>UNIÃO DA VITÓRIA</v>
      </c>
      <c r="D20957" s="317" t="str">
        <f>Raiz!$D$41</f>
        <v>Total do Submódulo 2.1</v>
      </c>
      <c r="E20957" s="317"/>
      <c r="F20957" s="317"/>
      <c r="G20957" s="317"/>
      <c r="H20957" s="317"/>
      <c r="I20957" s="317"/>
      <c r="J20957" s="248">
        <f t="shared" ref="J20957" si="23615">SUM(J20955:J20956)</f>
        <v>153.23000000000002</v>
      </c>
      <c r="K20957" s="30"/>
      <c r="L20957" s="30"/>
    </row>
    <row r="20958" spans="1:12" ht="14.1" customHeight="1" thickBot="1" x14ac:dyDescent="0.25">
      <c r="A20958" s="241">
        <f t="shared" si="23606"/>
        <v>2</v>
      </c>
      <c r="B20958" s="241" t="str">
        <f t="shared" si="23607"/>
        <v>RECEPCIONISTA</v>
      </c>
      <c r="C20958" s="241" t="str">
        <f t="shared" si="23608"/>
        <v>UNIÃO DA VITÓRIA</v>
      </c>
      <c r="D20958" s="4"/>
      <c r="E20958" s="4"/>
      <c r="F20958" s="4"/>
      <c r="G20958" s="4"/>
      <c r="H20958" s="4"/>
      <c r="I20958" s="4"/>
      <c r="J20958" s="4"/>
      <c r="K20958" s="30"/>
      <c r="L20958" s="30"/>
    </row>
    <row r="20959" spans="1:12" ht="18" customHeight="1" x14ac:dyDescent="0.2">
      <c r="A20959" s="241">
        <f t="shared" si="23606"/>
        <v>2</v>
      </c>
      <c r="B20959" s="241" t="str">
        <f t="shared" si="23607"/>
        <v>RECEPCIONISTA</v>
      </c>
      <c r="C20959" s="241" t="str">
        <f t="shared" si="23608"/>
        <v>UNIÃO DA VITÓRIA</v>
      </c>
      <c r="D20959" s="355" t="str">
        <f>Raiz!$D$43</f>
        <v xml:space="preserve"> Submódulo 2.2 - Encargos Previdenciários (GPS), FGTS e outras contribuições (Base de cálculo: Módulo 1 + Submódulo 2.1)</v>
      </c>
      <c r="E20959" s="355"/>
      <c r="F20959" s="355"/>
      <c r="G20959" s="355"/>
      <c r="H20959" s="355"/>
      <c r="I20959" s="355"/>
      <c r="J20959" s="356"/>
      <c r="K20959" s="30"/>
      <c r="L20959" s="30"/>
    </row>
    <row r="20960" spans="1:12" ht="18" customHeight="1" x14ac:dyDescent="0.2">
      <c r="A20960" s="241">
        <f t="shared" si="23606"/>
        <v>2</v>
      </c>
      <c r="B20960" s="241" t="str">
        <f t="shared" si="23607"/>
        <v>RECEPCIONISTA</v>
      </c>
      <c r="C20960" s="241" t="str">
        <f t="shared" si="23608"/>
        <v>UNIÃO DA VITÓRIA</v>
      </c>
      <c r="D20960" s="52" t="str">
        <f>Raiz!$D$44</f>
        <v>A</v>
      </c>
      <c r="E20960" s="354" t="str">
        <f>Raiz!$E$44</f>
        <v>INSS</v>
      </c>
      <c r="F20960" s="354"/>
      <c r="G20960" s="354"/>
      <c r="H20960" s="354"/>
      <c r="I20960" s="23">
        <f>Raiz!$I$44</f>
        <v>0.2</v>
      </c>
      <c r="J20960" s="22">
        <f t="shared" ref="J20960" si="23616">ROUND((J20951+J20957)*$I20960,2)</f>
        <v>306.45999999999998</v>
      </c>
      <c r="K20960" s="30"/>
      <c r="L20960" s="30"/>
    </row>
    <row r="20961" spans="1:12" ht="18" customHeight="1" x14ac:dyDescent="0.2">
      <c r="A20961" s="241">
        <f t="shared" si="23606"/>
        <v>2</v>
      </c>
      <c r="B20961" s="241" t="str">
        <f t="shared" si="23607"/>
        <v>RECEPCIONISTA</v>
      </c>
      <c r="C20961" s="241" t="str">
        <f t="shared" si="23608"/>
        <v>UNIÃO DA VITÓRIA</v>
      </c>
      <c r="D20961" s="52" t="str">
        <f>Raiz!$D$45</f>
        <v>B</v>
      </c>
      <c r="E20961" s="354" t="str">
        <f>Raiz!$E$45</f>
        <v>Salário Educação</v>
      </c>
      <c r="F20961" s="354"/>
      <c r="G20961" s="354"/>
      <c r="H20961" s="354"/>
      <c r="I20961" s="23">
        <f>Raiz!$I$45</f>
        <v>2.5000000000000001E-2</v>
      </c>
      <c r="J20961" s="22">
        <f t="shared" ref="J20961" si="23617">ROUND((J20951+J20957)*$I20961,2)</f>
        <v>38.31</v>
      </c>
      <c r="K20961" s="30"/>
      <c r="L20961" s="30"/>
    </row>
    <row r="20962" spans="1:12" ht="18" customHeight="1" x14ac:dyDescent="0.2">
      <c r="A20962" s="241">
        <f t="shared" si="23606"/>
        <v>2</v>
      </c>
      <c r="B20962" s="241" t="str">
        <f t="shared" si="23607"/>
        <v>RECEPCIONISTA</v>
      </c>
      <c r="C20962" s="241" t="str">
        <f t="shared" si="23608"/>
        <v>UNIÃO DA VITÓRIA</v>
      </c>
      <c r="D20962" s="52" t="str">
        <f>Raiz!$D$46</f>
        <v>C</v>
      </c>
      <c r="E20962" s="254" t="str">
        <f>Raiz!$E$46</f>
        <v>RAT X FAP       RAT=</v>
      </c>
      <c r="F20962" s="255">
        <f>Raiz!$F$46</f>
        <v>0.03</v>
      </c>
      <c r="G20962" s="256" t="str">
        <f>Raiz!$G$46</f>
        <v>FAP=</v>
      </c>
      <c r="H20962" s="257">
        <f>Raiz!$H$46</f>
        <v>1</v>
      </c>
      <c r="I20962" s="23">
        <f t="shared" ref="I20962" si="23618">ROUND(F20962*H20962,2)</f>
        <v>0.03</v>
      </c>
      <c r="J20962" s="22">
        <f t="shared" ref="J20962" si="23619">ROUND((J20951+J20957)*$I20962,2)</f>
        <v>45.97</v>
      </c>
      <c r="K20962" s="30"/>
      <c r="L20962" s="30"/>
    </row>
    <row r="20963" spans="1:12" ht="18" customHeight="1" x14ac:dyDescent="0.2">
      <c r="A20963" s="241">
        <f t="shared" si="23606"/>
        <v>2</v>
      </c>
      <c r="B20963" s="241" t="str">
        <f t="shared" si="23607"/>
        <v>RECEPCIONISTA</v>
      </c>
      <c r="C20963" s="241" t="str">
        <f t="shared" si="23608"/>
        <v>UNIÃO DA VITÓRIA</v>
      </c>
      <c r="D20963" s="52" t="str">
        <f>Raiz!$D$47</f>
        <v>D</v>
      </c>
      <c r="E20963" s="354" t="str">
        <f>Raiz!$E$47</f>
        <v>SESI ou SESC</v>
      </c>
      <c r="F20963" s="354"/>
      <c r="G20963" s="354"/>
      <c r="H20963" s="354"/>
      <c r="I20963" s="23">
        <f>Raiz!$I$47</f>
        <v>1.4999999999999999E-2</v>
      </c>
      <c r="J20963" s="22">
        <f t="shared" ref="J20963" si="23620">ROUND((J20951+J20957)*$I20963,2)</f>
        <v>22.98</v>
      </c>
      <c r="K20963" s="30"/>
      <c r="L20963" s="30"/>
    </row>
    <row r="20964" spans="1:12" ht="18" customHeight="1" x14ac:dyDescent="0.2">
      <c r="A20964" s="241">
        <f t="shared" si="23606"/>
        <v>2</v>
      </c>
      <c r="B20964" s="241" t="str">
        <f t="shared" si="23607"/>
        <v>RECEPCIONISTA</v>
      </c>
      <c r="C20964" s="241" t="str">
        <f t="shared" si="23608"/>
        <v>UNIÃO DA VITÓRIA</v>
      </c>
      <c r="D20964" s="52" t="str">
        <f>Raiz!$D$48</f>
        <v>E</v>
      </c>
      <c r="E20964" s="354" t="str">
        <f>Raiz!$E$48</f>
        <v>SENAI ou SENAC</v>
      </c>
      <c r="F20964" s="354"/>
      <c r="G20964" s="354"/>
      <c r="H20964" s="354"/>
      <c r="I20964" s="23">
        <f>Raiz!$I$48</f>
        <v>0.01</v>
      </c>
      <c r="J20964" s="22">
        <f t="shared" ref="J20964" si="23621">ROUND((J20951+J20957)*$I20964,2)</f>
        <v>15.32</v>
      </c>
      <c r="K20964" s="30"/>
      <c r="L20964" s="30"/>
    </row>
    <row r="20965" spans="1:12" ht="18" customHeight="1" x14ac:dyDescent="0.2">
      <c r="A20965" s="241">
        <f t="shared" si="23606"/>
        <v>2</v>
      </c>
      <c r="B20965" s="241" t="str">
        <f t="shared" si="23607"/>
        <v>RECEPCIONISTA</v>
      </c>
      <c r="C20965" s="241" t="str">
        <f t="shared" si="23608"/>
        <v>UNIÃO DA VITÓRIA</v>
      </c>
      <c r="D20965" s="52" t="str">
        <f>Raiz!$D$49</f>
        <v>F</v>
      </c>
      <c r="E20965" s="354" t="str">
        <f>Raiz!$E$49</f>
        <v>SEBRAE</v>
      </c>
      <c r="F20965" s="354"/>
      <c r="G20965" s="354"/>
      <c r="H20965" s="354"/>
      <c r="I20965" s="23">
        <f>Raiz!$I$49</f>
        <v>6.0000000000000001E-3</v>
      </c>
      <c r="J20965" s="22">
        <f t="shared" ref="J20965" si="23622">ROUND((J20951+J20957)*$I20965,2)</f>
        <v>9.19</v>
      </c>
      <c r="K20965" s="30"/>
      <c r="L20965" s="30"/>
    </row>
    <row r="20966" spans="1:12" ht="18" customHeight="1" x14ac:dyDescent="0.2">
      <c r="A20966" s="241">
        <f t="shared" si="23606"/>
        <v>2</v>
      </c>
      <c r="B20966" s="241" t="str">
        <f t="shared" si="23607"/>
        <v>RECEPCIONISTA</v>
      </c>
      <c r="C20966" s="241" t="str">
        <f t="shared" si="23608"/>
        <v>UNIÃO DA VITÓRIA</v>
      </c>
      <c r="D20966" s="52" t="str">
        <f>Raiz!$D$50</f>
        <v>G</v>
      </c>
      <c r="E20966" s="354" t="str">
        <f>Raiz!$E$50</f>
        <v>INCRA</v>
      </c>
      <c r="F20966" s="354"/>
      <c r="G20966" s="354"/>
      <c r="H20966" s="354"/>
      <c r="I20966" s="23">
        <f>Raiz!$I$50</f>
        <v>2E-3</v>
      </c>
      <c r="J20966" s="22">
        <f t="shared" ref="J20966" si="23623">ROUND((J20951+J20957)*$I20966,2)</f>
        <v>3.06</v>
      </c>
      <c r="K20966" s="30"/>
      <c r="L20966" s="30"/>
    </row>
    <row r="20967" spans="1:12" ht="18" customHeight="1" x14ac:dyDescent="0.2">
      <c r="A20967" s="241">
        <f t="shared" si="23606"/>
        <v>2</v>
      </c>
      <c r="B20967" s="241" t="str">
        <f t="shared" si="23607"/>
        <v>RECEPCIONISTA</v>
      </c>
      <c r="C20967" s="241" t="str">
        <f t="shared" si="23608"/>
        <v>UNIÃO DA VITÓRIA</v>
      </c>
      <c r="D20967" s="52" t="str">
        <f>Raiz!$D$51</f>
        <v>H</v>
      </c>
      <c r="E20967" s="354" t="str">
        <f>Raiz!$E$51</f>
        <v>FGTS</v>
      </c>
      <c r="F20967" s="354"/>
      <c r="G20967" s="354"/>
      <c r="H20967" s="354"/>
      <c r="I20967" s="23">
        <f>Raiz!$I$51</f>
        <v>0.08</v>
      </c>
      <c r="J20967" s="22">
        <f t="shared" ref="J20967" si="23624">ROUND((J20951+J20957)*$I20967,2)</f>
        <v>122.59</v>
      </c>
      <c r="K20967" s="30"/>
      <c r="L20967" s="30"/>
    </row>
    <row r="20968" spans="1:12" ht="18" customHeight="1" thickBot="1" x14ac:dyDescent="0.25">
      <c r="A20968" s="241">
        <f t="shared" si="23606"/>
        <v>2</v>
      </c>
      <c r="B20968" s="241" t="str">
        <f t="shared" si="23607"/>
        <v>RECEPCIONISTA</v>
      </c>
      <c r="C20968" s="241" t="str">
        <f t="shared" si="23608"/>
        <v>UNIÃO DA VITÓRIA</v>
      </c>
      <c r="D20968" s="319" t="str">
        <f>Raiz!$D$52</f>
        <v>Total do Submódulo 2.2</v>
      </c>
      <c r="E20968" s="319"/>
      <c r="F20968" s="319"/>
      <c r="G20968" s="319"/>
      <c r="H20968" s="319"/>
      <c r="I20968" s="24">
        <f t="shared" ref="I20968:J20968" si="23625">SUM(I20960:I20967)</f>
        <v>0.36800000000000005</v>
      </c>
      <c r="J20968" s="21">
        <f t="shared" si="23625"/>
        <v>563.88</v>
      </c>
      <c r="K20968" s="30"/>
      <c r="L20968" s="30"/>
    </row>
    <row r="20969" spans="1:12" ht="14.1" customHeight="1" thickBot="1" x14ac:dyDescent="0.25">
      <c r="A20969" s="241">
        <f t="shared" si="23606"/>
        <v>2</v>
      </c>
      <c r="B20969" s="241" t="str">
        <f t="shared" si="23607"/>
        <v>RECEPCIONISTA</v>
      </c>
      <c r="C20969" s="241" t="str">
        <f t="shared" si="23608"/>
        <v>UNIÃO DA VITÓRIA</v>
      </c>
      <c r="D20969" s="4"/>
      <c r="E20969" s="4"/>
      <c r="F20969" s="4"/>
      <c r="G20969" s="4"/>
      <c r="H20969" s="4"/>
      <c r="I20969" s="4"/>
      <c r="J20969" s="4"/>
      <c r="K20969" s="30"/>
      <c r="L20969" s="30"/>
    </row>
    <row r="20970" spans="1:12" ht="18" customHeight="1" x14ac:dyDescent="0.2">
      <c r="A20970" s="241">
        <f t="shared" si="23606"/>
        <v>2</v>
      </c>
      <c r="B20970" s="241" t="str">
        <f t="shared" si="23607"/>
        <v>RECEPCIONISTA</v>
      </c>
      <c r="C20970" s="241" t="str">
        <f t="shared" si="23608"/>
        <v>UNIÃO DA VITÓRIA</v>
      </c>
      <c r="D20970" s="355" t="str">
        <f>Raiz!$D$54</f>
        <v xml:space="preserve"> Submódulo 2.3 - Benefícios Mensais e Diários</v>
      </c>
      <c r="E20970" s="355"/>
      <c r="F20970" s="355"/>
      <c r="G20970" s="355"/>
      <c r="H20970" s="355"/>
      <c r="I20970" s="355"/>
      <c r="J20970" s="356"/>
      <c r="K20970" s="30"/>
      <c r="L20970" s="30"/>
    </row>
    <row r="20971" spans="1:12" ht="18" customHeight="1" x14ac:dyDescent="0.2">
      <c r="A20971" s="241">
        <f t="shared" si="23606"/>
        <v>2</v>
      </c>
      <c r="B20971" s="241" t="str">
        <f t="shared" si="23607"/>
        <v>RECEPCIONISTA</v>
      </c>
      <c r="C20971" s="241" t="str">
        <f t="shared" si="23608"/>
        <v>UNIÃO DA VITÓRIA</v>
      </c>
      <c r="D20971" s="52" t="str">
        <f>Raiz!$D$55</f>
        <v>A</v>
      </c>
      <c r="E20971" s="264" t="str">
        <f>Raiz!$E$55</f>
        <v>Transporte</v>
      </c>
      <c r="F20971" s="320" t="str">
        <f>Raiz!$F$55</f>
        <v>Cálculo do Valor: [(2xVTx21)-(6%xSB)]</v>
      </c>
      <c r="G20971" s="322"/>
      <c r="H20971" s="322"/>
      <c r="I20971" s="327"/>
      <c r="J20971" s="19">
        <f t="shared" ref="J20971" si="23626">IF(ROUND((21*G20940*2)-(J20945*0.06),2)&lt;0,0,ROUND((21*G20940*2)-(J20945*0.06),2))</f>
        <v>72.650000000000006</v>
      </c>
      <c r="K20971" s="30"/>
      <c r="L20971" s="30"/>
    </row>
    <row r="20972" spans="1:12" ht="18" customHeight="1" x14ac:dyDescent="0.2">
      <c r="A20972" s="241">
        <f t="shared" si="23606"/>
        <v>2</v>
      </c>
      <c r="B20972" s="241" t="str">
        <f t="shared" si="23607"/>
        <v>RECEPCIONISTA</v>
      </c>
      <c r="C20972" s="241" t="str">
        <f t="shared" si="23608"/>
        <v>UNIÃO DA VITÓRIA</v>
      </c>
      <c r="D20972" s="52" t="str">
        <f>Raiz!$D$56</f>
        <v>B</v>
      </c>
      <c r="E20972" s="264" t="str">
        <f>Raiz!$E$56</f>
        <v>Auxílio Alimentação</v>
      </c>
      <c r="F20972" s="320" t="str">
        <f>Raiz!$F$56</f>
        <v>Cálculo do Valor = [(VAx21dias)-Desconto no Salário]</v>
      </c>
      <c r="G20972" s="322"/>
      <c r="H20972" s="112" t="str">
        <f>Raiz!$H$56</f>
        <v xml:space="preserve">Desconto no Salário = </v>
      </c>
      <c r="I20972" s="26">
        <f>VLOOKUP(H20923,Base!$B$941:$P$992,J20928+1,FALSE)</f>
        <v>0.2</v>
      </c>
      <c r="J20972" s="19">
        <f t="shared" ref="J20972" si="23627">ROUND(G20941*21*(1-I20972),2)</f>
        <v>360.02</v>
      </c>
      <c r="K20972" s="127"/>
      <c r="L20972" s="127"/>
    </row>
    <row r="20973" spans="1:12" ht="18" customHeight="1" x14ac:dyDescent="0.2">
      <c r="A20973" s="241">
        <f t="shared" si="23606"/>
        <v>2</v>
      </c>
      <c r="B20973" s="241" t="str">
        <f t="shared" si="23607"/>
        <v>RECEPCIONISTA</v>
      </c>
      <c r="C20973" s="241" t="str">
        <f t="shared" si="23608"/>
        <v>UNIÃO DA VITÓRIA</v>
      </c>
      <c r="D20973" s="52" t="str">
        <f>Raiz!$D$57</f>
        <v>C</v>
      </c>
      <c r="E20973" s="314" t="str">
        <f>Raiz!$E$57</f>
        <v>Benefício de Assistência ao Trabalhador / Médica / Social Odontológico</v>
      </c>
      <c r="F20973" s="314"/>
      <c r="G20973" s="314"/>
      <c r="H20973" s="314"/>
      <c r="I20973" s="314"/>
      <c r="J20973" s="19">
        <f>VLOOKUP(H20923,Base!$B$713:$P$764,J20928+1,FALSE)</f>
        <v>64</v>
      </c>
      <c r="K20973" s="127"/>
      <c r="L20973" s="127"/>
    </row>
    <row r="20974" spans="1:12" ht="18" customHeight="1" x14ac:dyDescent="0.2">
      <c r="A20974" s="241">
        <f t="shared" si="23606"/>
        <v>2</v>
      </c>
      <c r="B20974" s="241" t="str">
        <f t="shared" si="23607"/>
        <v>RECEPCIONISTA</v>
      </c>
      <c r="C20974" s="241" t="str">
        <f t="shared" si="23608"/>
        <v>UNIÃO DA VITÓRIA</v>
      </c>
      <c r="D20974" s="52" t="str">
        <f>Raiz!$D$58</f>
        <v>D</v>
      </c>
      <c r="E20974" s="314" t="str">
        <f>Raiz!$E$58</f>
        <v>Benefício Social Familiar</v>
      </c>
      <c r="F20974" s="314"/>
      <c r="G20974" s="314"/>
      <c r="H20974" s="314"/>
      <c r="I20974" s="314"/>
      <c r="J20974" s="19">
        <f>VLOOKUP(H20923,Base!$B$770:$P$821,J20928+1,FALSE)</f>
        <v>21</v>
      </c>
      <c r="K20974" s="127"/>
      <c r="L20974" s="127"/>
    </row>
    <row r="20975" spans="1:12" ht="18" customHeight="1" x14ac:dyDescent="0.2">
      <c r="A20975" s="241">
        <f t="shared" si="23606"/>
        <v>2</v>
      </c>
      <c r="B20975" s="241" t="str">
        <f t="shared" si="23607"/>
        <v>RECEPCIONISTA</v>
      </c>
      <c r="C20975" s="241" t="str">
        <f t="shared" si="23608"/>
        <v>UNIÃO DA VITÓRIA</v>
      </c>
      <c r="D20975" s="52" t="str">
        <f>Raiz!$D$59</f>
        <v>E</v>
      </c>
      <c r="E20975" s="323" t="str">
        <f>Raiz!$E$59</f>
        <v>Adicional de Assiduidade</v>
      </c>
      <c r="F20975" s="323"/>
      <c r="G20975" s="323"/>
      <c r="H20975" s="323"/>
      <c r="I20975" s="26">
        <f>VLOOKUP(H20923,Base!$B$1112:$P$1163,J20928+1,FALSE)</f>
        <v>0</v>
      </c>
      <c r="J20975" s="19">
        <f t="shared" ref="J20975" si="23628">ROUND(I20975*J20945,2)</f>
        <v>0</v>
      </c>
      <c r="K20975" s="127"/>
      <c r="L20975" s="127"/>
    </row>
    <row r="20976" spans="1:12" ht="18" customHeight="1" x14ac:dyDescent="0.2">
      <c r="A20976" s="241">
        <f t="shared" si="23606"/>
        <v>2</v>
      </c>
      <c r="B20976" s="241" t="str">
        <f t="shared" si="23607"/>
        <v>RECEPCIONISTA</v>
      </c>
      <c r="C20976" s="241" t="str">
        <f t="shared" si="23608"/>
        <v>UNIÃO DA VITÓRIA</v>
      </c>
      <c r="D20976" s="52" t="str">
        <f>Raiz!$D$60</f>
        <v>F</v>
      </c>
      <c r="E20976" s="314" t="str">
        <f>Raiz!$E$60</f>
        <v>Seguro de Vida</v>
      </c>
      <c r="F20976" s="314"/>
      <c r="G20976" s="314"/>
      <c r="H20976" s="314"/>
      <c r="I20976" s="314"/>
      <c r="J20976" s="19">
        <f>VLOOKUP(H20923,Base!$B$1169:$P$1220,J20928+1,FALSE)</f>
        <v>0</v>
      </c>
      <c r="K20976" s="127"/>
      <c r="L20976" s="127"/>
    </row>
    <row r="20977" spans="1:12" ht="18" customHeight="1" x14ac:dyDescent="0.2">
      <c r="A20977" s="241">
        <f t="shared" si="23606"/>
        <v>2</v>
      </c>
      <c r="B20977" s="241" t="str">
        <f t="shared" si="23607"/>
        <v>RECEPCIONISTA</v>
      </c>
      <c r="C20977" s="241" t="str">
        <f t="shared" si="23608"/>
        <v>UNIÃO DA VITÓRIA</v>
      </c>
      <c r="D20977" s="52" t="str">
        <f>Raiz!$D$61</f>
        <v>G</v>
      </c>
      <c r="E20977" s="314" t="str">
        <f>Raiz!$E$61</f>
        <v>Outros (especificar)</v>
      </c>
      <c r="F20977" s="314"/>
      <c r="G20977" s="314"/>
      <c r="H20977" s="314"/>
      <c r="I20977" s="314"/>
      <c r="J20977" s="19">
        <f>VLOOKUP(H20923,Base!$B$884:$P$935,J20928+1,FALSE)</f>
        <v>0</v>
      </c>
      <c r="K20977" s="127"/>
      <c r="L20977" s="127"/>
    </row>
    <row r="20978" spans="1:12" ht="18" customHeight="1" thickBot="1" x14ac:dyDescent="0.25">
      <c r="A20978" s="241">
        <f t="shared" si="23606"/>
        <v>2</v>
      </c>
      <c r="B20978" s="241" t="str">
        <f t="shared" si="23607"/>
        <v>RECEPCIONISTA</v>
      </c>
      <c r="C20978" s="241" t="str">
        <f t="shared" si="23608"/>
        <v>UNIÃO DA VITÓRIA</v>
      </c>
      <c r="D20978" s="317" t="str">
        <f>Raiz!$D$62</f>
        <v> Total do Submódulo 2.3</v>
      </c>
      <c r="E20978" s="317"/>
      <c r="F20978" s="317"/>
      <c r="G20978" s="317"/>
      <c r="H20978" s="317"/>
      <c r="I20978" s="317"/>
      <c r="J20978" s="27">
        <f t="shared" ref="J20978" si="23629">SUM(J20971:J20977)</f>
        <v>517.66999999999996</v>
      </c>
      <c r="K20978" s="30"/>
      <c r="L20978" s="30"/>
    </row>
    <row r="20979" spans="1:12" ht="14.1" customHeight="1" thickBot="1" x14ac:dyDescent="0.25">
      <c r="A20979" s="241">
        <f t="shared" si="23606"/>
        <v>2</v>
      </c>
      <c r="B20979" s="241" t="str">
        <f t="shared" si="23607"/>
        <v>RECEPCIONISTA</v>
      </c>
      <c r="C20979" s="241" t="str">
        <f t="shared" si="23608"/>
        <v>UNIÃO DA VITÓRIA</v>
      </c>
      <c r="D20979" s="4"/>
      <c r="E20979" s="4"/>
      <c r="F20979" s="4"/>
      <c r="G20979" s="4"/>
      <c r="H20979" s="4"/>
      <c r="I20979" s="4"/>
      <c r="J20979" s="4"/>
      <c r="K20979" s="30"/>
      <c r="L20979" s="30"/>
    </row>
    <row r="20980" spans="1:12" ht="18" customHeight="1" x14ac:dyDescent="0.2">
      <c r="A20980" s="241">
        <f t="shared" si="23606"/>
        <v>2</v>
      </c>
      <c r="B20980" s="241" t="str">
        <f t="shared" si="23607"/>
        <v>RECEPCIONISTA</v>
      </c>
      <c r="C20980" s="241" t="str">
        <f t="shared" si="23608"/>
        <v>UNIÃO DA VITÓRIA</v>
      </c>
      <c r="D20980" s="353" t="str">
        <f>Raiz!$D$64</f>
        <v>Quadro-Resumo do Módulo 2 - Encargos e Benefícios Anuais, Mensais e Diários</v>
      </c>
      <c r="E20980" s="353"/>
      <c r="F20980" s="353"/>
      <c r="G20980" s="353"/>
      <c r="H20980" s="353"/>
      <c r="I20980" s="353"/>
      <c r="J20980" s="28" t="str">
        <f>Raiz!$J$64</f>
        <v>Valor R$</v>
      </c>
      <c r="K20980" s="30"/>
      <c r="L20980" s="30"/>
    </row>
    <row r="20981" spans="1:12" ht="18" customHeight="1" x14ac:dyDescent="0.2">
      <c r="A20981" s="241">
        <f t="shared" si="23606"/>
        <v>2</v>
      </c>
      <c r="B20981" s="241" t="str">
        <f t="shared" si="23607"/>
        <v>RECEPCIONISTA</v>
      </c>
      <c r="C20981" s="241" t="str">
        <f t="shared" si="23608"/>
        <v>UNIÃO DA VITÓRIA</v>
      </c>
      <c r="D20981" s="52" t="str">
        <f>Raiz!$D$65</f>
        <v>2.1</v>
      </c>
      <c r="E20981" s="314" t="str">
        <f>Raiz!$E$65</f>
        <v>13º Salário e Adicional de Férias</v>
      </c>
      <c r="F20981" s="314"/>
      <c r="G20981" s="314"/>
      <c r="H20981" s="314"/>
      <c r="I20981" s="314"/>
      <c r="J20981" s="25">
        <f t="shared" ref="J20981" si="23630">J20957</f>
        <v>153.23000000000002</v>
      </c>
      <c r="K20981" s="30"/>
      <c r="L20981" s="30"/>
    </row>
    <row r="20982" spans="1:12" ht="18" customHeight="1" x14ac:dyDescent="0.2">
      <c r="A20982" s="241">
        <f t="shared" si="23606"/>
        <v>2</v>
      </c>
      <c r="B20982" s="241" t="str">
        <f t="shared" si="23607"/>
        <v>RECEPCIONISTA</v>
      </c>
      <c r="C20982" s="241" t="str">
        <f t="shared" si="23608"/>
        <v>UNIÃO DA VITÓRIA</v>
      </c>
      <c r="D20982" s="52" t="str">
        <f>Raiz!$D$66</f>
        <v>2.2</v>
      </c>
      <c r="E20982" s="314" t="str">
        <f>Raiz!$E$66</f>
        <v>Encargos Previdenciários (GPS), FGTS e outras contribuições</v>
      </c>
      <c r="F20982" s="314"/>
      <c r="G20982" s="314"/>
      <c r="H20982" s="314"/>
      <c r="I20982" s="314"/>
      <c r="J20982" s="25">
        <f t="shared" ref="J20982" si="23631">J20968</f>
        <v>563.88</v>
      </c>
      <c r="K20982" s="30"/>
      <c r="L20982" s="30"/>
    </row>
    <row r="20983" spans="1:12" ht="18" customHeight="1" x14ac:dyDescent="0.2">
      <c r="A20983" s="241">
        <f t="shared" ref="A20983:C20984" si="23632">A20982</f>
        <v>2</v>
      </c>
      <c r="B20983" s="241" t="str">
        <f t="shared" si="23632"/>
        <v>RECEPCIONISTA</v>
      </c>
      <c r="C20983" s="241" t="str">
        <f t="shared" si="23632"/>
        <v>UNIÃO DA VITÓRIA</v>
      </c>
      <c r="D20983" s="52" t="str">
        <f>Raiz!$D$67</f>
        <v>2.3</v>
      </c>
      <c r="E20983" s="314" t="str">
        <f>Raiz!$E$67</f>
        <v>Benefícios Mensais e Diários</v>
      </c>
      <c r="F20983" s="314"/>
      <c r="G20983" s="314"/>
      <c r="H20983" s="314"/>
      <c r="I20983" s="314"/>
      <c r="J20983" s="25">
        <f t="shared" ref="J20983" si="23633">J20978</f>
        <v>517.66999999999996</v>
      </c>
      <c r="K20983" s="30"/>
      <c r="L20983" s="30"/>
    </row>
    <row r="20984" spans="1:12" ht="18" customHeight="1" thickBot="1" x14ac:dyDescent="0.25">
      <c r="A20984" s="241">
        <f t="shared" si="23632"/>
        <v>2</v>
      </c>
      <c r="B20984" s="241" t="str">
        <f t="shared" si="23632"/>
        <v>RECEPCIONISTA</v>
      </c>
      <c r="C20984" s="241" t="str">
        <f t="shared" si="23632"/>
        <v>UNIÃO DA VITÓRIA</v>
      </c>
      <c r="D20984" s="317" t="str">
        <f>Raiz!$D$68</f>
        <v> Total do Módulo 2 - Encargos e Benefícios Anuais, mensais e Diários</v>
      </c>
      <c r="E20984" s="317"/>
      <c r="F20984" s="317"/>
      <c r="G20984" s="317"/>
      <c r="H20984" s="317"/>
      <c r="I20984" s="317"/>
      <c r="J20984" s="27">
        <f t="shared" ref="J20984" si="23634">SUM(J20981:J20983)</f>
        <v>1234.78</v>
      </c>
      <c r="K20984" s="30"/>
      <c r="L20984" s="30"/>
    </row>
    <row r="20985" spans="1:12" ht="14.1" customHeight="1" thickBot="1" x14ac:dyDescent="0.25">
      <c r="A20985" s="241">
        <f t="shared" ref="A20985:C20985" si="23635">A20984</f>
        <v>2</v>
      </c>
      <c r="B20985" s="241" t="str">
        <f t="shared" si="23635"/>
        <v>RECEPCIONISTA</v>
      </c>
      <c r="C20985" s="241" t="str">
        <f t="shared" si="23635"/>
        <v>UNIÃO DA VITÓRIA</v>
      </c>
      <c r="D20985" s="4"/>
      <c r="E20985" s="4"/>
      <c r="F20985" s="4"/>
      <c r="G20985" s="4"/>
      <c r="H20985" s="4"/>
      <c r="I20985" s="4"/>
      <c r="J20985" s="4"/>
      <c r="K20985" s="30"/>
      <c r="L20985" s="30"/>
    </row>
    <row r="20986" spans="1:12" ht="18" customHeight="1" x14ac:dyDescent="0.2">
      <c r="A20986" s="241">
        <f t="shared" ref="A20986:C20986" si="23636">A20985</f>
        <v>2</v>
      </c>
      <c r="B20986" s="241" t="str">
        <f t="shared" si="23636"/>
        <v>RECEPCIONISTA</v>
      </c>
      <c r="C20986" s="241" t="str">
        <f t="shared" si="23636"/>
        <v>UNIÃO DA VITÓRIA</v>
      </c>
      <c r="D20986" s="350" t="str">
        <f>Raiz!$D$70</f>
        <v>MÓDULO 3 – PROVISÃO PARA RESCISÃO</v>
      </c>
      <c r="E20986" s="351"/>
      <c r="F20986" s="351"/>
      <c r="G20986" s="351"/>
      <c r="H20986" s="352"/>
      <c r="I20986" s="1" t="str">
        <f>Raiz!$I$70</f>
        <v>%</v>
      </c>
      <c r="J20986" s="2" t="str">
        <f>Raiz!$J$70</f>
        <v>Valor R$</v>
      </c>
      <c r="K20986" s="30"/>
      <c r="L20986" s="30"/>
    </row>
    <row r="20987" spans="1:12" ht="30" customHeight="1" x14ac:dyDescent="0.2">
      <c r="A20987" s="241">
        <f t="shared" ref="A20987:C20987" si="23637">A20986</f>
        <v>2</v>
      </c>
      <c r="B20987" s="241" t="str">
        <f t="shared" si="23637"/>
        <v>RECEPCIONISTA</v>
      </c>
      <c r="C20987" s="241" t="str">
        <f t="shared" si="23637"/>
        <v>UNIÃO DA VITÓRIA</v>
      </c>
      <c r="D20987" s="147" t="str">
        <f>Raiz!$D$71</f>
        <v>A</v>
      </c>
      <c r="E20987" s="265" t="str">
        <f>Raiz!$E$71</f>
        <v>Aviso Prévio Indenizado</v>
      </c>
      <c r="F20987" s="332" t="str">
        <f>Raiz!$F$71</f>
        <v>Cálculo do valor = [Rem/12 + 13º/12 + Férias/12 + 1/3Férias/12] x 1 x 5% de rotatividade anual</v>
      </c>
      <c r="G20987" s="333"/>
      <c r="H20987" s="408"/>
      <c r="I20987" s="20">
        <f>Raiz!$I$71</f>
        <v>4.9768518518518521E-3</v>
      </c>
      <c r="J20987" s="19">
        <f t="shared" ref="J20987" si="23638">ROUND(I20987*J20951,2)</f>
        <v>6.86</v>
      </c>
      <c r="K20987" s="30"/>
      <c r="L20987" s="30"/>
    </row>
    <row r="20988" spans="1:12" ht="18" customHeight="1" x14ac:dyDescent="0.2">
      <c r="A20988" s="241">
        <f t="shared" ref="A20988:C20988" si="23639">A20987</f>
        <v>2</v>
      </c>
      <c r="B20988" s="241" t="str">
        <f t="shared" si="23639"/>
        <v>RECEPCIONISTA</v>
      </c>
      <c r="C20988" s="241" t="str">
        <f t="shared" si="23639"/>
        <v>UNIÃO DA VITÓRIA</v>
      </c>
      <c r="D20988" s="52" t="str">
        <f>Raiz!$D$72</f>
        <v>B</v>
      </c>
      <c r="E20988" s="404" t="str">
        <f>Raiz!$E$72</f>
        <v>Incidência do FGTS sobre o Aviso Prévio Indenizado</v>
      </c>
      <c r="F20988" s="405"/>
      <c r="G20988" s="405"/>
      <c r="H20988" s="406"/>
      <c r="I20988" s="20">
        <f t="shared" ref="I20988:I21019" si="23640">0.08*I20987</f>
        <v>3.9814814814814818E-4</v>
      </c>
      <c r="J20988" s="19">
        <f t="shared" ref="J20988" si="23641">ROUND(I20988*J20951,2)</f>
        <v>0.55000000000000004</v>
      </c>
      <c r="K20988" s="30"/>
      <c r="L20988" s="30"/>
    </row>
    <row r="20989" spans="1:12" ht="18" customHeight="1" x14ac:dyDescent="0.2">
      <c r="A20989" s="241">
        <f t="shared" ref="A20989:C20989" si="23642">A20988</f>
        <v>2</v>
      </c>
      <c r="B20989" s="241" t="str">
        <f t="shared" si="23642"/>
        <v>RECEPCIONISTA</v>
      </c>
      <c r="C20989" s="241" t="str">
        <f t="shared" si="23642"/>
        <v>UNIÃO DA VITÓRIA</v>
      </c>
      <c r="D20989" s="52" t="str">
        <f>Raiz!$D$73</f>
        <v>C</v>
      </c>
      <c r="E20989" s="409" t="str">
        <f>Raiz!$E$73</f>
        <v>Multa do FGTS sobre o Aviso Prévio Indenizado</v>
      </c>
      <c r="F20989" s="410"/>
      <c r="G20989" s="410"/>
      <c r="H20989" s="411"/>
      <c r="I20989" s="20">
        <f>Raiz!$I$73</f>
        <v>1.9039999999999999E-3</v>
      </c>
      <c r="J20989" s="19">
        <f t="shared" ref="J20989" si="23643">ROUND(I20989*J20951,2)</f>
        <v>2.63</v>
      </c>
      <c r="K20989" s="30"/>
      <c r="L20989" s="30"/>
    </row>
    <row r="20990" spans="1:12" ht="30" customHeight="1" x14ac:dyDescent="0.2">
      <c r="A20990" s="241">
        <f t="shared" ref="A20990:C20990" si="23644">A20989</f>
        <v>2</v>
      </c>
      <c r="B20990" s="241" t="str">
        <f t="shared" si="23644"/>
        <v>RECEPCIONISTA</v>
      </c>
      <c r="C20990" s="241" t="str">
        <f t="shared" si="23644"/>
        <v>UNIÃO DA VITÓRIA</v>
      </c>
      <c r="D20990" s="147" t="str">
        <f>Raiz!$D$74</f>
        <v>D</v>
      </c>
      <c r="E20990" s="265" t="str">
        <f>Raiz!$E$74</f>
        <v>Aviso Prévio Trabalhado</v>
      </c>
      <c r="F20990" s="338" t="s">
        <v>321</v>
      </c>
      <c r="G20990" s="338"/>
      <c r="H20990" s="338"/>
      <c r="I20990" s="20">
        <f t="shared" ref="I20990" si="23645">1/30*7/H20925*1</f>
        <v>1.0144927536231885E-2</v>
      </c>
      <c r="J20990" s="19">
        <f t="shared" ref="J20990" si="23646">ROUND(I20990*J20951,2)</f>
        <v>13.99</v>
      </c>
      <c r="K20990" s="30"/>
      <c r="L20990" s="30"/>
    </row>
    <row r="20991" spans="1:12" ht="18" customHeight="1" x14ac:dyDescent="0.2">
      <c r="A20991" s="241">
        <f t="shared" ref="A20991:C20991" si="23647">A20990</f>
        <v>2</v>
      </c>
      <c r="B20991" s="241" t="str">
        <f t="shared" si="23647"/>
        <v>RECEPCIONISTA</v>
      </c>
      <c r="C20991" s="241" t="str">
        <f t="shared" si="23647"/>
        <v>UNIÃO DA VITÓRIA</v>
      </c>
      <c r="D20991" s="52" t="str">
        <f>Raiz!$D$75</f>
        <v>E</v>
      </c>
      <c r="E20991" s="331" t="str">
        <f>Raiz!$E$75</f>
        <v>Incidência dos encargos do submódulo 2.2 sobre o Aviso Prévio Trabalhado</v>
      </c>
      <c r="F20991" s="335"/>
      <c r="G20991" s="335"/>
      <c r="H20991" s="336"/>
      <c r="I20991" s="20">
        <f t="shared" ref="I20991" si="23648">I20968*I20990</f>
        <v>3.7333333333333342E-3</v>
      </c>
      <c r="J20991" s="19">
        <f t="shared" ref="J20991" si="23649">ROUND(I20991*J20951,2)</f>
        <v>5.15</v>
      </c>
      <c r="K20991" s="30"/>
      <c r="L20991" s="30"/>
    </row>
    <row r="20992" spans="1:12" ht="18" customHeight="1" x14ac:dyDescent="0.2">
      <c r="A20992" s="241">
        <f t="shared" ref="A20992:C20992" si="23650">A20991</f>
        <v>2</v>
      </c>
      <c r="B20992" s="241" t="str">
        <f t="shared" si="23650"/>
        <v>RECEPCIONISTA</v>
      </c>
      <c r="C20992" s="241" t="str">
        <f t="shared" si="23650"/>
        <v>UNIÃO DA VITÓRIA</v>
      </c>
      <c r="D20992" s="52" t="str">
        <f>Raiz!$D$76</f>
        <v>F</v>
      </c>
      <c r="E20992" s="323" t="str">
        <f>Raiz!$E$76</f>
        <v>Multa do FGTS e sobre o Aviso Prévio Trabalhado</v>
      </c>
      <c r="F20992" s="323"/>
      <c r="G20992" s="323"/>
      <c r="H20992" s="323"/>
      <c r="I20992" s="20">
        <f>Raiz!$I$76</f>
        <v>3.8079999999999996E-2</v>
      </c>
      <c r="J20992" s="19">
        <f t="shared" ref="J20992" si="23651">ROUND(I20992*J20951,2)</f>
        <v>52.52</v>
      </c>
      <c r="K20992" s="30"/>
      <c r="L20992" s="30"/>
    </row>
    <row r="20993" spans="1:12" ht="18" customHeight="1" thickBot="1" x14ac:dyDescent="0.25">
      <c r="A20993" s="241">
        <f t="shared" ref="A20993:C20993" si="23652">A20992</f>
        <v>2</v>
      </c>
      <c r="B20993" s="241" t="str">
        <f t="shared" si="23652"/>
        <v>RECEPCIONISTA</v>
      </c>
      <c r="C20993" s="241" t="str">
        <f t="shared" si="23652"/>
        <v>UNIÃO DA VITÓRIA</v>
      </c>
      <c r="D20993" s="317" t="str">
        <f>Raiz!$D$77</f>
        <v>Total do Módulo 3 - Provisão para Rescisão</v>
      </c>
      <c r="E20993" s="317"/>
      <c r="F20993" s="317"/>
      <c r="G20993" s="317"/>
      <c r="H20993" s="317"/>
      <c r="I20993" s="317"/>
      <c r="J20993" s="27">
        <f t="shared" ref="J20993" si="23653">SUM(J20987:J20992)</f>
        <v>81.7</v>
      </c>
      <c r="K20993" s="30"/>
      <c r="L20993" s="30"/>
    </row>
    <row r="20994" spans="1:12" ht="14.1" customHeight="1" thickBot="1" x14ac:dyDescent="0.25">
      <c r="A20994" s="241">
        <f t="shared" ref="A20994:C20994" si="23654">A20993</f>
        <v>2</v>
      </c>
      <c r="B20994" s="241" t="str">
        <f t="shared" si="23654"/>
        <v>RECEPCIONISTA</v>
      </c>
      <c r="C20994" s="241" t="str">
        <f t="shared" si="23654"/>
        <v>UNIÃO DA VITÓRIA</v>
      </c>
      <c r="D20994" s="4"/>
      <c r="E20994" s="4"/>
      <c r="F20994" s="4"/>
      <c r="G20994" s="4"/>
      <c r="H20994" s="4"/>
      <c r="I20994" s="4"/>
      <c r="J20994" s="4"/>
      <c r="K20994" s="30"/>
      <c r="L20994" s="30"/>
    </row>
    <row r="20995" spans="1:12" ht="18" customHeight="1" x14ac:dyDescent="0.2">
      <c r="A20995" s="241">
        <f t="shared" ref="A20995:C20995" si="23655">A20994</f>
        <v>2</v>
      </c>
      <c r="B20995" s="241" t="str">
        <f t="shared" si="23655"/>
        <v>RECEPCIONISTA</v>
      </c>
      <c r="C20995" s="241" t="str">
        <f t="shared" si="23655"/>
        <v>UNIÃO DA VITÓRIA</v>
      </c>
      <c r="D20995" s="350" t="str">
        <f>Raiz!$D$79</f>
        <v>MÓDULO 4 – CUSTO DE REPOSIÇÃO DO PROFISSIONAL AUSENTE</v>
      </c>
      <c r="E20995" s="351"/>
      <c r="F20995" s="351"/>
      <c r="G20995" s="351"/>
      <c r="H20995" s="352"/>
      <c r="I20995" s="194" t="str">
        <f>Raiz!$I$79</f>
        <v>%</v>
      </c>
      <c r="J20995" s="149" t="str">
        <f>Raiz!$J$79</f>
        <v>Valor R$</v>
      </c>
      <c r="K20995" s="30"/>
      <c r="L20995" s="30"/>
    </row>
    <row r="20996" spans="1:12" ht="39.950000000000003" customHeight="1" x14ac:dyDescent="0.2">
      <c r="A20996" s="241">
        <f t="shared" ref="A20996:C20996" si="23656">A20995</f>
        <v>2</v>
      </c>
      <c r="B20996" s="241" t="str">
        <f t="shared" si="23656"/>
        <v>RECEPCIONISTA</v>
      </c>
      <c r="C20996" s="241" t="str">
        <f t="shared" si="23656"/>
        <v>UNIÃO DA VITÓRIA</v>
      </c>
      <c r="D20996"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0996" s="338"/>
      <c r="F20996" s="338"/>
      <c r="G20996" s="338"/>
      <c r="H20996" s="338"/>
      <c r="I20996" s="338"/>
      <c r="J20996" s="347"/>
      <c r="K20996" s="30"/>
      <c r="L20996" s="30"/>
    </row>
    <row r="20997" spans="1:12" ht="32.25" customHeight="1" x14ac:dyDescent="0.2">
      <c r="A20997" s="241">
        <f t="shared" ref="A20997:C20997" si="23657">A20996</f>
        <v>2</v>
      </c>
      <c r="B20997" s="241" t="str">
        <f t="shared" si="23657"/>
        <v>RECEPCIONISTA</v>
      </c>
      <c r="C20997" s="241" t="str">
        <f t="shared" si="23657"/>
        <v>UNIÃO DA VITÓRIA</v>
      </c>
      <c r="D20997" s="337" t="str">
        <f>Raiz!$D$81</f>
        <v>MÓDULO 1</v>
      </c>
      <c r="E20997" s="337"/>
      <c r="F20997" s="266" t="str">
        <f>Raiz!$F$81</f>
        <v>MÓDULO 2                                                                   (sem VA, VT e Adic.Assid.)</v>
      </c>
      <c r="G20997" s="266" t="str">
        <f>Raiz!$G$81</f>
        <v>MÓDULO 3</v>
      </c>
      <c r="H20997" s="266" t="str">
        <f>Raiz!$H$81</f>
        <v>BCCPA</v>
      </c>
      <c r="I20997" s="419" t="str">
        <f>Raiz!$I$81</f>
        <v>Para cálculo do item A, paga VA nas férias?</v>
      </c>
      <c r="J20997" s="420"/>
      <c r="K20997" s="30"/>
      <c r="L20997" s="30"/>
    </row>
    <row r="20998" spans="1:12" s="29" customFormat="1" ht="18" customHeight="1" x14ac:dyDescent="0.2">
      <c r="A20998" s="241">
        <f t="shared" ref="A20998:C20998" si="23658">A20997</f>
        <v>2</v>
      </c>
      <c r="B20998" s="241" t="str">
        <f t="shared" si="23658"/>
        <v>RECEPCIONISTA</v>
      </c>
      <c r="C20998" s="241" t="str">
        <f t="shared" si="23658"/>
        <v>UNIÃO DA VITÓRIA</v>
      </c>
      <c r="D20998" s="342">
        <f t="shared" ref="D20998" si="23659">J20951</f>
        <v>1379.090909090909</v>
      </c>
      <c r="E20998" s="342"/>
      <c r="F20998" s="267">
        <f t="shared" ref="F20998" si="23660">J20984-J20971-J20972-J20975</f>
        <v>802.1099999999999</v>
      </c>
      <c r="G20998" s="267">
        <f t="shared" ref="G20998" si="23661">J20993</f>
        <v>81.7</v>
      </c>
      <c r="H20998" s="267">
        <f t="shared" ref="H20998" si="23662">SUM(D20998:G20998)</f>
        <v>2262.9009090909085</v>
      </c>
      <c r="I20998" s="421" t="str">
        <f>VLOOKUP(H20923,Base!$B$998:$P$1049,J20928+1,FALSE)</f>
        <v>SIM</v>
      </c>
      <c r="J20998" s="422"/>
      <c r="K20998" s="30"/>
      <c r="L20998" s="30"/>
    </row>
    <row r="20999" spans="1:12" ht="18" customHeight="1" x14ac:dyDescent="0.2">
      <c r="A20999" s="241">
        <f t="shared" ref="A20999:C20999" si="23663">A20998</f>
        <v>2</v>
      </c>
      <c r="B20999" s="241" t="str">
        <f t="shared" si="23663"/>
        <v>RECEPCIONISTA</v>
      </c>
      <c r="C20999" s="241" t="str">
        <f t="shared" si="23663"/>
        <v>UNIÃO DA VITÓRIA</v>
      </c>
      <c r="D20999" s="412" t="str">
        <f>Raiz!$D$83</f>
        <v>Submódulo 4.1 Substituto nas Ausências Legais</v>
      </c>
      <c r="E20999" s="413"/>
      <c r="F20999" s="413"/>
      <c r="G20999" s="413"/>
      <c r="H20999" s="413"/>
      <c r="I20999" s="413"/>
      <c r="J20999" s="414"/>
      <c r="K20999" s="30"/>
      <c r="L20999" s="30"/>
    </row>
    <row r="21000" spans="1:12" ht="18" customHeight="1" x14ac:dyDescent="0.2">
      <c r="A21000" s="241">
        <f t="shared" ref="A21000:C21000" si="23664">A20999</f>
        <v>2</v>
      </c>
      <c r="B21000" s="241" t="str">
        <f t="shared" si="23664"/>
        <v>RECEPCIONISTA</v>
      </c>
      <c r="C21000" s="241" t="str">
        <f t="shared" si="23664"/>
        <v>UNIÃO DA VITÓRIA</v>
      </c>
      <c r="D21000" s="147" t="str">
        <f>Raiz!$D$84</f>
        <v>A</v>
      </c>
      <c r="E21000" s="338" t="str">
        <f>Raiz!$E$84</f>
        <v>Substituto na cobertura de Férias</v>
      </c>
      <c r="F21000" s="338"/>
      <c r="G21000" s="338" t="str">
        <f>Raiz!$G$84</f>
        <v>Cálculo do valor=[BCCPA+VA(se pago nas férias)]/12</v>
      </c>
      <c r="H21000" s="338"/>
      <c r="I21000" s="43">
        <f>Raiz!$I$84</f>
        <v>8.3333333333333329E-2</v>
      </c>
      <c r="J21000" s="19">
        <f t="shared" ref="J21000" si="23665">IF(I20998="NÃO",H20998/12,(H20998+J20972)/12)</f>
        <v>218.57674242424238</v>
      </c>
      <c r="K21000" s="30"/>
      <c r="L21000" s="30"/>
    </row>
    <row r="21001" spans="1:12" ht="18" customHeight="1" x14ac:dyDescent="0.2">
      <c r="A21001" s="241">
        <f t="shared" ref="A21001:C21001" si="23666">A21000</f>
        <v>2</v>
      </c>
      <c r="B21001" s="241" t="str">
        <f t="shared" si="23666"/>
        <v>RECEPCIONISTA</v>
      </c>
      <c r="C21001" s="241" t="str">
        <f t="shared" si="23666"/>
        <v>UNIÃO DA VITÓRIA</v>
      </c>
      <c r="D21001" s="52" t="str">
        <f>Raiz!$D$85</f>
        <v>B</v>
      </c>
      <c r="E21001" s="331" t="str">
        <f>Raiz!$E$85</f>
        <v>Substituto na cobertura de Ausências Legais</v>
      </c>
      <c r="F21001" s="336"/>
      <c r="G21001" s="331" t="str">
        <f>Raiz!$G$85</f>
        <v>Cálculo do valor=[(BCCPA/30)x1dia]/12</v>
      </c>
      <c r="H21001" s="336"/>
      <c r="I21001" s="20">
        <f>Raiz!$I$85</f>
        <v>2.7777777777777779E-3</v>
      </c>
      <c r="J21001" s="19">
        <f t="shared" ref="J21001" si="23667">ROUND(I21001*H20998,2)</f>
        <v>6.29</v>
      </c>
      <c r="K21001" s="30"/>
      <c r="L21001" s="30"/>
    </row>
    <row r="21002" spans="1:12" ht="18" customHeight="1" x14ac:dyDescent="0.2">
      <c r="A21002" s="241">
        <f t="shared" ref="A21002:C21002" si="23668">A21001</f>
        <v>2</v>
      </c>
      <c r="B21002" s="241" t="str">
        <f t="shared" si="23668"/>
        <v>RECEPCIONISTA</v>
      </c>
      <c r="C21002" s="241" t="str">
        <f t="shared" si="23668"/>
        <v>UNIÃO DA VITÓRIA</v>
      </c>
      <c r="D21002" s="52" t="str">
        <f>Raiz!$D$86</f>
        <v>C</v>
      </c>
      <c r="E21002" s="320" t="str">
        <f>Raiz!$E$86</f>
        <v>Substituto na cobertura de Licença-Paternidade</v>
      </c>
      <c r="F21002" s="321"/>
      <c r="G21002" s="320" t="str">
        <f>Raiz!$G$86</f>
        <v>Cálculo do valor={[(BCCPA/30)x5dias]/12}x1,5%</v>
      </c>
      <c r="H21002" s="321"/>
      <c r="I21002" s="20">
        <f>Raiz!$I$86</f>
        <v>2.0833333333333332E-4</v>
      </c>
      <c r="J21002" s="19">
        <f t="shared" ref="J21002" si="23669">ROUND(I21002*H20998,2)</f>
        <v>0.47</v>
      </c>
      <c r="K21002" s="30"/>
      <c r="L21002" s="30"/>
    </row>
    <row r="21003" spans="1:12" ht="18" customHeight="1" x14ac:dyDescent="0.2">
      <c r="A21003" s="241">
        <f t="shared" ref="A21003:C21003" si="23670">A21002</f>
        <v>2</v>
      </c>
      <c r="B21003" s="241" t="str">
        <f t="shared" si="23670"/>
        <v>RECEPCIONISTA</v>
      </c>
      <c r="C21003" s="241" t="str">
        <f t="shared" si="23670"/>
        <v>UNIÃO DA VITÓRIA</v>
      </c>
      <c r="D21003" s="52" t="str">
        <f>Raiz!$D$87</f>
        <v>D</v>
      </c>
      <c r="E21003" s="320" t="str">
        <f>Raiz!$E$87</f>
        <v>Substituto na cobertura de Ausência por acidente de trab.</v>
      </c>
      <c r="F21003" s="321"/>
      <c r="G21003" s="320" t="str">
        <f>Raiz!$G$87</f>
        <v>Cálculo do valor={[(BCCPA/30)x15dias]/12}x0,78%</v>
      </c>
      <c r="H21003" s="321"/>
      <c r="I21003" s="20">
        <f>Raiz!$I$87</f>
        <v>3.2499999999999999E-4</v>
      </c>
      <c r="J21003" s="19">
        <f t="shared" ref="J21003" si="23671">ROUND(I21003*H20998,2)</f>
        <v>0.74</v>
      </c>
      <c r="K21003" s="30"/>
      <c r="L21003" s="30"/>
    </row>
    <row r="21004" spans="1:12" ht="27" customHeight="1" x14ac:dyDescent="0.2">
      <c r="A21004" s="241">
        <f t="shared" ref="A21004:C21004" si="23672">A21003</f>
        <v>2</v>
      </c>
      <c r="B21004" s="241" t="str">
        <f t="shared" si="23672"/>
        <v>RECEPCIONISTA</v>
      </c>
      <c r="C21004" s="241" t="str">
        <f t="shared" si="23672"/>
        <v>UNIÃO DA VITÓRIA</v>
      </c>
      <c r="D21004" s="52" t="str">
        <f>Raiz!$D$88</f>
        <v>E</v>
      </c>
      <c r="E21004" s="320" t="str">
        <f>Raiz!$E$88</f>
        <v>Substituto na cobertura de Afastamento Maternidade</v>
      </c>
      <c r="F21004" s="321"/>
      <c r="G21004" s="320" t="str">
        <f>Raiz!$G$88</f>
        <v>Cálculo do valor = {[(Mód1+Mód1/3)/12+(Submod2.2 +Submod2.3-VA-VT-Adic.Assid.+Mód3)]x(4/12)}x2%</v>
      </c>
      <c r="H21004" s="322"/>
      <c r="I21004" s="327"/>
      <c r="J21004" s="19">
        <f t="shared" ref="J21004" si="23673">ROUND((((J20951+J20951/3)/12+(J20968+J20978+-J20971-J20972-J20975+J20993))*4/12)*2%,2)</f>
        <v>5.89</v>
      </c>
      <c r="K21004" s="30"/>
      <c r="L21004" s="30"/>
    </row>
    <row r="21005" spans="1:12" ht="18" customHeight="1" x14ac:dyDescent="0.2">
      <c r="A21005" s="241">
        <f t="shared" ref="A21005:C21005" si="23674">A21004</f>
        <v>2</v>
      </c>
      <c r="B21005" s="241" t="str">
        <f t="shared" si="23674"/>
        <v>RECEPCIONISTA</v>
      </c>
      <c r="C21005" s="241" t="str">
        <f t="shared" si="23674"/>
        <v>UNIÃO DA VITÓRIA</v>
      </c>
      <c r="D21005" s="52" t="str">
        <f>Raiz!$D$89</f>
        <v>F</v>
      </c>
      <c r="E21005" s="320" t="str">
        <f>Raiz!$E$89</f>
        <v>Substituto na cobertura de Ausência por doença</v>
      </c>
      <c r="F21005" s="321"/>
      <c r="G21005" s="320" t="str">
        <f>Raiz!$G$89</f>
        <v>Cálculo do valor = {(BCCPA/30)x3dias}/12</v>
      </c>
      <c r="H21005" s="321"/>
      <c r="I21005" s="23">
        <f>Raiz!$I$89</f>
        <v>8.3333333333333332E-3</v>
      </c>
      <c r="J21005" s="31">
        <f t="shared" ref="J21005" si="23675">ROUND(H20998*I21005,2)</f>
        <v>18.86</v>
      </c>
      <c r="K21005" s="30"/>
      <c r="L21005" s="30"/>
    </row>
    <row r="21006" spans="1:12" ht="18" customHeight="1" thickBot="1" x14ac:dyDescent="0.25">
      <c r="A21006" s="241">
        <f t="shared" ref="A21006:C21006" si="23676">A21005</f>
        <v>2</v>
      </c>
      <c r="B21006" s="241" t="str">
        <f t="shared" si="23676"/>
        <v>RECEPCIONISTA</v>
      </c>
      <c r="C21006" s="241" t="str">
        <f t="shared" si="23676"/>
        <v>UNIÃO DA VITÓRIA</v>
      </c>
      <c r="D21006" s="317" t="str">
        <f>Raiz!$D$90</f>
        <v> Total do Módulo 4 - Custo de Reposição do Profissional Ausente</v>
      </c>
      <c r="E21006" s="317"/>
      <c r="F21006" s="317"/>
      <c r="G21006" s="317"/>
      <c r="H21006" s="317"/>
      <c r="I21006" s="317"/>
      <c r="J21006" s="21">
        <f t="shared" ref="J21006" si="23677">SUM(J21000:J21005)</f>
        <v>250.82674242424235</v>
      </c>
      <c r="K21006" s="30"/>
      <c r="L21006" s="30"/>
    </row>
    <row r="21007" spans="1:12" ht="11.25" customHeight="1" thickBot="1" x14ac:dyDescent="0.25">
      <c r="A21007" s="241">
        <f t="shared" ref="A21007:C21007" si="23678">A21006</f>
        <v>2</v>
      </c>
      <c r="B21007" s="241" t="str">
        <f t="shared" si="23678"/>
        <v>RECEPCIONISTA</v>
      </c>
      <c r="C21007" s="241" t="str">
        <f t="shared" si="23678"/>
        <v>UNIÃO DA VITÓRIA</v>
      </c>
      <c r="D21007" s="4"/>
      <c r="E21007" s="4"/>
      <c r="F21007" s="4"/>
      <c r="G21007" s="4"/>
      <c r="H21007" s="4"/>
      <c r="I21007" s="4"/>
      <c r="J21007" s="4"/>
      <c r="K21007" s="30"/>
      <c r="L21007" s="30"/>
    </row>
    <row r="21008" spans="1:12" ht="18" customHeight="1" x14ac:dyDescent="0.2">
      <c r="A21008" s="241">
        <f t="shared" ref="A21008:C21008" si="23679">A21007</f>
        <v>2</v>
      </c>
      <c r="B21008" s="241" t="str">
        <f t="shared" si="23679"/>
        <v>RECEPCIONISTA</v>
      </c>
      <c r="C21008" s="241" t="str">
        <f t="shared" si="23679"/>
        <v>UNIÃO DA VITÓRIA</v>
      </c>
      <c r="D21008" s="339" t="str">
        <f>Raiz!$D$92</f>
        <v>MÓDULO 5 - INSUMOS DIVERSOS</v>
      </c>
      <c r="E21008" s="340"/>
      <c r="F21008" s="340"/>
      <c r="G21008" s="340"/>
      <c r="H21008" s="340"/>
      <c r="I21008" s="341"/>
      <c r="J21008" s="2" t="str">
        <f>Raiz!$J$92</f>
        <v>Valor R$</v>
      </c>
      <c r="K21008" s="30"/>
      <c r="L21008" s="30"/>
    </row>
    <row r="21009" spans="1:12" ht="18" customHeight="1" x14ac:dyDescent="0.2">
      <c r="A21009" s="241">
        <f t="shared" ref="A21009:C21009" si="23680">A21008</f>
        <v>2</v>
      </c>
      <c r="B21009" s="241" t="str">
        <f t="shared" si="23680"/>
        <v>RECEPCIONISTA</v>
      </c>
      <c r="C21009" s="241" t="str">
        <f t="shared" si="23680"/>
        <v>UNIÃO DA VITÓRIA</v>
      </c>
      <c r="D21009" s="52" t="str">
        <f>Raiz!$D$93</f>
        <v>A</v>
      </c>
      <c r="E21009" s="314" t="str">
        <f>Raiz!$E$93</f>
        <v>Uniformes</v>
      </c>
      <c r="F21009" s="314"/>
      <c r="G21009" s="314"/>
      <c r="H21009" s="314"/>
      <c r="I21009" s="314"/>
      <c r="J21009" s="19">
        <f>VLOOKUP(H20923,Base!$B$1283:$P$1334,J20928+1,FALSE)</f>
        <v>31.67</v>
      </c>
      <c r="K21009" s="127"/>
      <c r="L21009" s="127"/>
    </row>
    <row r="21010" spans="1:12" ht="18" customHeight="1" x14ac:dyDescent="0.2">
      <c r="A21010" s="241">
        <f t="shared" ref="A21010:C21010" si="23681">A21009</f>
        <v>2</v>
      </c>
      <c r="B21010" s="241" t="str">
        <f t="shared" si="23681"/>
        <v>RECEPCIONISTA</v>
      </c>
      <c r="C21010" s="241" t="str">
        <f t="shared" si="23681"/>
        <v>UNIÃO DA VITÓRIA</v>
      </c>
      <c r="D21010" s="52" t="str">
        <f t="shared" ref="D21010:D21041" si="23682">IF(J21010=0,"","B")</f>
        <v/>
      </c>
      <c r="E21010" s="264" t="str">
        <f t="shared" ref="E21010:E21041" si="23683">IF(J21010=0,"","Diárias")</f>
        <v/>
      </c>
      <c r="F21010" s="320" t="str">
        <f t="shared" ref="F21010:F21041" si="23684">IF(J21010=0,"","Valor equivalente a 1 (uma) diária")</f>
        <v/>
      </c>
      <c r="G21010" s="322"/>
      <c r="H21010" s="322"/>
      <c r="I21010" s="327"/>
      <c r="J21010" s="19">
        <f>VLOOKUP(H20923,Base!$B$1226:$P$1277,J20928+1,FALSE)</f>
        <v>0</v>
      </c>
      <c r="K21010" s="127"/>
      <c r="L21010" s="127"/>
    </row>
    <row r="21011" spans="1:12" ht="18" customHeight="1" thickBot="1" x14ac:dyDescent="0.25">
      <c r="A21011" s="241">
        <f t="shared" ref="A21011:C21011" si="23685">A21010</f>
        <v>2</v>
      </c>
      <c r="B21011" s="241" t="str">
        <f t="shared" si="23685"/>
        <v>RECEPCIONISTA</v>
      </c>
      <c r="C21011" s="241" t="str">
        <f t="shared" si="23685"/>
        <v>UNIÃO DA VITÓRIA</v>
      </c>
      <c r="D21011" s="317" t="str">
        <f>Raiz!$D$95</f>
        <v>Total do Módulo 5 - Insumos Diversos</v>
      </c>
      <c r="E21011" s="317"/>
      <c r="F21011" s="317"/>
      <c r="G21011" s="317"/>
      <c r="H21011" s="317"/>
      <c r="I21011" s="317"/>
      <c r="J21011" s="27">
        <f t="shared" ref="J21011" si="23686">SUM(J21009:J21010)</f>
        <v>31.67</v>
      </c>
      <c r="K21011" s="30"/>
      <c r="L21011" s="30"/>
    </row>
    <row r="21012" spans="1:12" ht="11.25" customHeight="1" thickBot="1" x14ac:dyDescent="0.25">
      <c r="A21012" s="241">
        <f t="shared" ref="A21012:C21012" si="23687">A21011</f>
        <v>2</v>
      </c>
      <c r="B21012" s="241" t="str">
        <f t="shared" si="23687"/>
        <v>RECEPCIONISTA</v>
      </c>
      <c r="C21012" s="241" t="str">
        <f t="shared" si="23687"/>
        <v>UNIÃO DA VITÓRIA</v>
      </c>
      <c r="D21012" s="4"/>
      <c r="E21012" s="4"/>
      <c r="F21012" s="4"/>
      <c r="G21012" s="4"/>
      <c r="H21012" s="4"/>
      <c r="I21012" s="4"/>
      <c r="J21012" s="4"/>
      <c r="K21012" s="30"/>
      <c r="L21012" s="30"/>
    </row>
    <row r="21013" spans="1:12" ht="18" customHeight="1" x14ac:dyDescent="0.2">
      <c r="A21013" s="241">
        <f t="shared" ref="A21013:C21013" si="23688">A21012</f>
        <v>2</v>
      </c>
      <c r="B21013" s="241" t="str">
        <f t="shared" si="23688"/>
        <v>RECEPCIONISTA</v>
      </c>
      <c r="C21013" s="241" t="str">
        <f t="shared" si="23688"/>
        <v>UNIÃO DA VITÓRIA</v>
      </c>
      <c r="D21013" s="326" t="str">
        <f>Raiz!$D$97</f>
        <v>6 - CUSTOS INDIRETOS, TRIBUTOS E LUCRO</v>
      </c>
      <c r="E21013" s="326"/>
      <c r="F21013" s="326"/>
      <c r="G21013" s="326"/>
      <c r="H21013" s="326"/>
      <c r="I21013" s="1" t="str">
        <f>Raiz!$I$97</f>
        <v>%</v>
      </c>
      <c r="J21013" s="2" t="str">
        <f>Raiz!$J$97</f>
        <v>Valor R$</v>
      </c>
      <c r="K21013" s="30"/>
      <c r="L21013" s="30"/>
    </row>
    <row r="21014" spans="1:12" ht="18" customHeight="1" x14ac:dyDescent="0.2">
      <c r="A21014" s="241">
        <f t="shared" ref="A21014:C21014" si="23689">A21013</f>
        <v>2</v>
      </c>
      <c r="B21014" s="241" t="str">
        <f t="shared" si="23689"/>
        <v>RECEPCIONISTA</v>
      </c>
      <c r="C21014" s="241" t="str">
        <f t="shared" si="23689"/>
        <v>UNIÃO DA VITÓRIA</v>
      </c>
      <c r="D21014" s="52" t="str">
        <f>Raiz!$D$98</f>
        <v>A</v>
      </c>
      <c r="E21014" s="323" t="str">
        <f>Raiz!$E$98</f>
        <v>Custos Indiretos (despesas administrativas e operacionais)</v>
      </c>
      <c r="F21014" s="323"/>
      <c r="G21014" s="323"/>
      <c r="H21014" s="323"/>
      <c r="I21014" s="20">
        <f>VLOOKUP(H20923,Base!$B$1340:$P$1391,J20928+1,FALSE)</f>
        <v>0.05</v>
      </c>
      <c r="J21014" s="19">
        <f t="shared" ref="J21014" si="23690">ROUND(J21036*I21014,2)</f>
        <v>148.9</v>
      </c>
      <c r="K21014" s="30"/>
      <c r="L21014" s="30"/>
    </row>
    <row r="21015" spans="1:12" ht="18" customHeight="1" x14ac:dyDescent="0.2">
      <c r="A21015" s="241">
        <f t="shared" ref="A21015:C21015" si="23691">A21014</f>
        <v>2</v>
      </c>
      <c r="B21015" s="241" t="str">
        <f t="shared" si="23691"/>
        <v>RECEPCIONISTA</v>
      </c>
      <c r="C21015" s="241" t="str">
        <f t="shared" si="23691"/>
        <v>UNIÃO DA VITÓRIA</v>
      </c>
      <c r="D21015" s="18" t="str">
        <f>Raiz!$D$99</f>
        <v>B</v>
      </c>
      <c r="E21015" s="323" t="str">
        <f>Raiz!$E$99</f>
        <v>Lucro</v>
      </c>
      <c r="F21015" s="323"/>
      <c r="G21015" s="323"/>
      <c r="H21015" s="323"/>
      <c r="I21015" s="20">
        <f>VLOOKUP(H20923,Base!$B$1397:$P$1448,J20928+1,FALSE)</f>
        <v>1.47E-2</v>
      </c>
      <c r="J21015" s="19">
        <f t="shared" ref="J21015" si="23692">ROUND(J21038*I21015,2)</f>
        <v>45.97</v>
      </c>
      <c r="K21015" s="30"/>
      <c r="L21015" s="30"/>
    </row>
    <row r="21016" spans="1:12" ht="18" customHeight="1" x14ac:dyDescent="0.2">
      <c r="A21016" s="241">
        <f t="shared" ref="A21016:C21016" si="23693">A21015</f>
        <v>2</v>
      </c>
      <c r="B21016" s="241" t="str">
        <f t="shared" si="23693"/>
        <v>RECEPCIONISTA</v>
      </c>
      <c r="C21016" s="241" t="str">
        <f t="shared" si="23693"/>
        <v>UNIÃO DA VITÓRIA</v>
      </c>
      <c r="D21016" s="324" t="str">
        <f>Raiz!$D$100</f>
        <v>Subtotal</v>
      </c>
      <c r="E21016" s="324"/>
      <c r="F21016" s="324"/>
      <c r="G21016" s="324"/>
      <c r="H21016" s="324"/>
      <c r="I21016" s="32">
        <f t="shared" ref="I21016:J21016" si="23694">SUM(I21014:I21015)</f>
        <v>6.4700000000000008E-2</v>
      </c>
      <c r="J21016" s="33">
        <f t="shared" si="23694"/>
        <v>194.87</v>
      </c>
      <c r="K21016" s="30"/>
      <c r="L21016" s="30"/>
    </row>
    <row r="21017" spans="1:12" ht="18" customHeight="1" x14ac:dyDescent="0.2">
      <c r="A21017" s="241">
        <f t="shared" ref="A21017:C21017" si="23695">A21016</f>
        <v>2</v>
      </c>
      <c r="B21017" s="241" t="str">
        <f t="shared" si="23695"/>
        <v>RECEPCIONISTA</v>
      </c>
      <c r="C21017" s="241" t="str">
        <f t="shared" si="23695"/>
        <v>UNIÃO DA VITÓRIA</v>
      </c>
      <c r="D21017" s="52" t="str">
        <f>Raiz!$D$101</f>
        <v>C</v>
      </c>
      <c r="E21017" s="323" t="str">
        <f>Raiz!$E$101</f>
        <v>Tributos</v>
      </c>
      <c r="F21017" s="325"/>
      <c r="G21017" s="325"/>
      <c r="H21017" s="325"/>
      <c r="I21017" s="32">
        <f t="shared" ref="I21017:J21017" si="23696">SUM(I21018:I21020)</f>
        <v>0.14250000000000002</v>
      </c>
      <c r="J21017" s="33">
        <f t="shared" si="23696"/>
        <v>527.28</v>
      </c>
      <c r="K21017" s="30"/>
      <c r="L21017" s="30"/>
    </row>
    <row r="21018" spans="1:12" ht="18" customHeight="1" x14ac:dyDescent="0.2">
      <c r="A21018" s="241">
        <f t="shared" ref="A21018:C21018" si="23697">A21017</f>
        <v>2</v>
      </c>
      <c r="B21018" s="241" t="str">
        <f t="shared" si="23697"/>
        <v>RECEPCIONISTA</v>
      </c>
      <c r="C21018" s="241" t="str">
        <f t="shared" si="23697"/>
        <v>UNIÃO DA VITÓRIA</v>
      </c>
      <c r="D21018" s="328" t="str">
        <f>Raiz!$D$102</f>
        <v>C.1</v>
      </c>
      <c r="E21018" s="330" t="str">
        <f>Raiz!$E$102</f>
        <v>Tributos Federais</v>
      </c>
      <c r="F21018" s="332" t="str">
        <f>Raiz!$F$102</f>
        <v>PIS</v>
      </c>
      <c r="G21018" s="333"/>
      <c r="H21018" s="334"/>
      <c r="I21018" s="43">
        <f>Raiz!$I$102</f>
        <v>1.6500000000000001E-2</v>
      </c>
      <c r="J21018" s="19">
        <f t="shared" ref="J21018" si="23698">ROUND(I21018*J21027,2)</f>
        <v>61.05</v>
      </c>
      <c r="K21018" s="30"/>
      <c r="L21018" s="30"/>
    </row>
    <row r="21019" spans="1:12" ht="18" customHeight="1" x14ac:dyDescent="0.2">
      <c r="A21019" s="241">
        <f t="shared" ref="A21019:C21019" si="23699">A21018</f>
        <v>2</v>
      </c>
      <c r="B21019" s="241" t="str">
        <f t="shared" si="23699"/>
        <v>RECEPCIONISTA</v>
      </c>
      <c r="C21019" s="241" t="str">
        <f t="shared" si="23699"/>
        <v>UNIÃO DA VITÓRIA</v>
      </c>
      <c r="D21019" s="329"/>
      <c r="E21019" s="331"/>
      <c r="F21019" s="331" t="str">
        <f>Raiz!$F$103</f>
        <v>COFINS</v>
      </c>
      <c r="G21019" s="335"/>
      <c r="H21019" s="336"/>
      <c r="I21019" s="20">
        <f>Raiz!$I$103</f>
        <v>7.5999999999999998E-2</v>
      </c>
      <c r="J21019" s="19">
        <f t="shared" ref="J21019" si="23700">ROUND(I21019*J21027,2)</f>
        <v>281.22000000000003</v>
      </c>
    </row>
    <row r="21020" spans="1:12" ht="18" customHeight="1" x14ac:dyDescent="0.2">
      <c r="A21020" s="241">
        <f t="shared" ref="A21020:C21020" si="23701">A21019</f>
        <v>2</v>
      </c>
      <c r="B21020" s="241" t="str">
        <f t="shared" si="23701"/>
        <v>RECEPCIONISTA</v>
      </c>
      <c r="C21020" s="241" t="str">
        <f t="shared" si="23701"/>
        <v>UNIÃO DA VITÓRIA</v>
      </c>
      <c r="D21020" s="18" t="str">
        <f>Raiz!$D$104</f>
        <v>C.2</v>
      </c>
      <c r="E21020" s="263" t="str">
        <f>Raiz!$E$104</f>
        <v>Tributos Municipais</v>
      </c>
      <c r="F21020" s="320" t="str">
        <f>Raiz!$F$104</f>
        <v>ISS</v>
      </c>
      <c r="G21020" s="322"/>
      <c r="H21020" s="321"/>
      <c r="I21020" s="20">
        <f>VLOOKUP(H20923,Base!$B$29:$D$80,3,FALSE)</f>
        <v>0.05</v>
      </c>
      <c r="J21020" s="19">
        <f t="shared" ref="J21020" si="23702">ROUND(I21020*J21027,2)</f>
        <v>185.01</v>
      </c>
    </row>
    <row r="21021" spans="1:12" ht="18" customHeight="1" thickBot="1" x14ac:dyDescent="0.25">
      <c r="A21021" s="241">
        <f t="shared" ref="A21021:C21021" si="23703">A21020</f>
        <v>2</v>
      </c>
      <c r="B21021" s="241" t="str">
        <f t="shared" si="23703"/>
        <v>RECEPCIONISTA</v>
      </c>
      <c r="C21021" s="241" t="str">
        <f t="shared" si="23703"/>
        <v>UNIÃO DA VITÓRIA</v>
      </c>
      <c r="D21021" s="319" t="str">
        <f>Raiz!$D$105</f>
        <v>Total do Módulo 6 - Custos Indiretos, Lucro e Tributos</v>
      </c>
      <c r="E21021" s="319"/>
      <c r="F21021" s="319"/>
      <c r="G21021" s="319"/>
      <c r="H21021" s="319"/>
      <c r="I21021" s="24">
        <f t="shared" ref="I21021:J21021" si="23704">I21016+I21017</f>
        <v>0.20720000000000002</v>
      </c>
      <c r="J21021" s="21">
        <f t="shared" si="23704"/>
        <v>722.15</v>
      </c>
    </row>
    <row r="21022" spans="1:12" ht="11.25" customHeight="1" thickBot="1" x14ac:dyDescent="0.25">
      <c r="A21022" s="241">
        <f t="shared" ref="A21022:C21022" si="23705">A21021</f>
        <v>2</v>
      </c>
      <c r="B21022" s="241" t="str">
        <f t="shared" si="23705"/>
        <v>RECEPCIONISTA</v>
      </c>
      <c r="C21022" s="241" t="str">
        <f t="shared" si="23705"/>
        <v>UNIÃO DA VITÓRIA</v>
      </c>
      <c r="D21022" s="4"/>
      <c r="E21022" s="4"/>
      <c r="F21022" s="4"/>
      <c r="G21022" s="4"/>
      <c r="H21022" s="4"/>
      <c r="I21022" s="4"/>
      <c r="J21022" s="4"/>
    </row>
    <row r="21023" spans="1:12" ht="18" customHeight="1" x14ac:dyDescent="0.2">
      <c r="A21023" s="241">
        <f t="shared" ref="A21023:C21023" si="23706">A21022</f>
        <v>2</v>
      </c>
      <c r="B21023" s="241" t="str">
        <f t="shared" si="23706"/>
        <v>RECEPCIONISTA</v>
      </c>
      <c r="C21023" s="241" t="str">
        <f t="shared" si="23706"/>
        <v>UNIÃO DA VITÓRIA</v>
      </c>
      <c r="D21023" s="339" t="str">
        <f>Raiz!$D$107</f>
        <v>TRIBUTOS (percentual incidente sobre o Valor total por empregado)</v>
      </c>
      <c r="E21023" s="340"/>
      <c r="F21023" s="340"/>
      <c r="G21023" s="340"/>
      <c r="H21023" s="340"/>
      <c r="I21023" s="340"/>
      <c r="J21023" s="341"/>
    </row>
    <row r="21024" spans="1:12" ht="18" customHeight="1" x14ac:dyDescent="0.2">
      <c r="A21024" s="241">
        <f t="shared" ref="A21024:C21024" si="23707">A21023</f>
        <v>2</v>
      </c>
      <c r="B21024" s="241" t="str">
        <f t="shared" si="23707"/>
        <v>RECEPCIONISTA</v>
      </c>
      <c r="C21024" s="241" t="str">
        <f t="shared" si="23707"/>
        <v>UNIÃO DA VITÓRIA</v>
      </c>
      <c r="D21024" s="52" t="str">
        <f>Raiz!$D$108</f>
        <v>A</v>
      </c>
      <c r="E21024" s="314" t="str">
        <f>Raiz!$E$108</f>
        <v>Percentual total dos Tributos / 100</v>
      </c>
      <c r="F21024" s="314"/>
      <c r="G21024" s="314"/>
      <c r="H21024" s="314"/>
      <c r="I21024" s="314"/>
      <c r="J21024" s="34">
        <f t="shared" ref="J21024" si="23708">I21017</f>
        <v>0.14250000000000002</v>
      </c>
    </row>
    <row r="21025" spans="1:10" ht="18" customHeight="1" x14ac:dyDescent="0.2">
      <c r="A21025" s="241">
        <f t="shared" ref="A21025:C21025" si="23709">A21024</f>
        <v>2</v>
      </c>
      <c r="B21025" s="241" t="str">
        <f t="shared" si="23709"/>
        <v>RECEPCIONISTA</v>
      </c>
      <c r="C21025" s="241" t="str">
        <f t="shared" si="23709"/>
        <v>UNIÃO DA VITÓRIA</v>
      </c>
      <c r="D21025" s="52" t="str">
        <f>Raiz!$D$109</f>
        <v>B</v>
      </c>
      <c r="E21025" s="314" t="str">
        <f>Raiz!$E$109</f>
        <v>1 - A</v>
      </c>
      <c r="F21025" s="314"/>
      <c r="G21025" s="314"/>
      <c r="H21025" s="314"/>
      <c r="I21025" s="314"/>
      <c r="J21025" s="34">
        <f t="shared" ref="J21025:J21056" si="23710">1-J21024</f>
        <v>0.85749999999999993</v>
      </c>
    </row>
    <row r="21026" spans="1:10" ht="18" customHeight="1" x14ac:dyDescent="0.2">
      <c r="A21026" s="241">
        <f t="shared" ref="A21026:C21026" si="23711">A21025</f>
        <v>2</v>
      </c>
      <c r="B21026" s="241" t="str">
        <f t="shared" si="23711"/>
        <v>RECEPCIONISTA</v>
      </c>
      <c r="C21026" s="241" t="str">
        <f t="shared" si="23711"/>
        <v>UNIÃO DA VITÓRIA</v>
      </c>
      <c r="D21026" s="52" t="str">
        <f>Raiz!$D$110</f>
        <v>C</v>
      </c>
      <c r="E21026" s="314" t="str">
        <f>Raiz!$E$110</f>
        <v>Custo antes da incidência dos tributos</v>
      </c>
      <c r="F21026" s="314"/>
      <c r="G21026" s="314"/>
      <c r="H21026" s="314"/>
      <c r="I21026" s="314"/>
      <c r="J21026" s="19">
        <f t="shared" ref="J21026" si="23712">J21040</f>
        <v>3172.9376515151507</v>
      </c>
    </row>
    <row r="21027" spans="1:10" ht="18" customHeight="1" x14ac:dyDescent="0.2">
      <c r="A21027" s="241">
        <f t="shared" ref="A21027:C21027" si="23713">A21026</f>
        <v>2</v>
      </c>
      <c r="B21027" s="241" t="str">
        <f t="shared" si="23713"/>
        <v>RECEPCIONISTA</v>
      </c>
      <c r="C21027" s="241" t="str">
        <f t="shared" si="23713"/>
        <v>UNIÃO DA VITÓRIA</v>
      </c>
      <c r="D21027" s="52" t="str">
        <f>Raiz!$D$111</f>
        <v>D</v>
      </c>
      <c r="E21027" s="314" t="str">
        <f>Raiz!$E$111</f>
        <v>PREÇO DO POSTO/MÊS (C / B)</v>
      </c>
      <c r="F21027" s="314"/>
      <c r="G21027" s="314"/>
      <c r="H21027" s="314"/>
      <c r="I21027" s="314"/>
      <c r="J21027" s="19">
        <f t="shared" ref="J21027" si="23714">ROUND(J21026/J21025,2)</f>
        <v>3700.22</v>
      </c>
    </row>
    <row r="21028" spans="1:10" ht="18" customHeight="1" thickBot="1" x14ac:dyDescent="0.25">
      <c r="A21028" s="241">
        <f t="shared" ref="A21028:C21028" si="23715">A21027</f>
        <v>2</v>
      </c>
      <c r="B21028" s="241" t="str">
        <f t="shared" si="23715"/>
        <v>RECEPCIONISTA</v>
      </c>
      <c r="C21028" s="241" t="str">
        <f t="shared" si="23715"/>
        <v>UNIÃO DA VITÓRIA</v>
      </c>
      <c r="D21028" s="317" t="str">
        <f>Raiz!$D$112</f>
        <v>Total dos Tributos = (D – C)</v>
      </c>
      <c r="E21028" s="317"/>
      <c r="F21028" s="317"/>
      <c r="G21028" s="317"/>
      <c r="H21028" s="317"/>
      <c r="I21028" s="317"/>
      <c r="J21028" s="35">
        <f t="shared" ref="J21028" si="23716">J21027-J21026</f>
        <v>527.28234848484908</v>
      </c>
    </row>
    <row r="21029" spans="1:10" ht="11.25" customHeight="1" thickBot="1" x14ac:dyDescent="0.25">
      <c r="A21029" s="241">
        <f t="shared" ref="A21029:C21029" si="23717">A21028</f>
        <v>2</v>
      </c>
      <c r="B21029" s="241" t="str">
        <f t="shared" si="23717"/>
        <v>RECEPCIONISTA</v>
      </c>
      <c r="C21029" s="241" t="str">
        <f t="shared" si="23717"/>
        <v>UNIÃO DA VITÓRIA</v>
      </c>
      <c r="D21029" s="4"/>
      <c r="E21029" s="4"/>
      <c r="F21029" s="4"/>
      <c r="G21029" s="4"/>
      <c r="H21029" s="4"/>
      <c r="I21029" s="4"/>
      <c r="J21029" s="4"/>
    </row>
    <row r="21030" spans="1:10" ht="18" customHeight="1" x14ac:dyDescent="0.2">
      <c r="A21030" s="241">
        <f t="shared" ref="A21030:C21030" si="23718">A21029</f>
        <v>2</v>
      </c>
      <c r="B21030" s="241" t="str">
        <f t="shared" si="23718"/>
        <v>RECEPCIONISTA</v>
      </c>
      <c r="C21030" s="241" t="str">
        <f t="shared" si="23718"/>
        <v>UNIÃO DA VITÓRIA</v>
      </c>
      <c r="D21030" s="318" t="str">
        <f>Raiz!$D$114</f>
        <v>2 - QUADRO-RESUMO DO CUSTO POR EMPREGADO</v>
      </c>
      <c r="E21030" s="318"/>
      <c r="F21030" s="318"/>
      <c r="G21030" s="318"/>
      <c r="H21030" s="318"/>
      <c r="I21030" s="318"/>
      <c r="J21030" s="3" t="str">
        <f>Raiz!$J$114</f>
        <v>Valor R$</v>
      </c>
    </row>
    <row r="21031" spans="1:10" ht="18" customHeight="1" x14ac:dyDescent="0.2">
      <c r="A21031" s="241">
        <f t="shared" ref="A21031:C21031" si="23719">A21030</f>
        <v>2</v>
      </c>
      <c r="B21031" s="241" t="str">
        <f t="shared" si="23719"/>
        <v>RECEPCIONISTA</v>
      </c>
      <c r="C21031" s="241" t="str">
        <f t="shared" si="23719"/>
        <v>UNIÃO DA VITÓRIA</v>
      </c>
      <c r="D21031" s="52" t="str">
        <f>Raiz!$D$115</f>
        <v>A</v>
      </c>
      <c r="E21031" s="314" t="str">
        <f>Raiz!$E$115</f>
        <v>Módulo 1 - Composição da Remuneração</v>
      </c>
      <c r="F21031" s="314"/>
      <c r="G21031" s="314"/>
      <c r="H21031" s="314"/>
      <c r="I21031" s="314"/>
      <c r="J21031" s="19">
        <f t="shared" ref="J21031" si="23720">J20951</f>
        <v>1379.090909090909</v>
      </c>
    </row>
    <row r="21032" spans="1:10" ht="18" customHeight="1" x14ac:dyDescent="0.2">
      <c r="A21032" s="241">
        <f t="shared" ref="A21032:C21032" si="23721">A21031</f>
        <v>2</v>
      </c>
      <c r="B21032" s="241" t="str">
        <f t="shared" si="23721"/>
        <v>RECEPCIONISTA</v>
      </c>
      <c r="C21032" s="241" t="str">
        <f t="shared" si="23721"/>
        <v>UNIÃO DA VITÓRIA</v>
      </c>
      <c r="D21032" s="52" t="str">
        <f>Raiz!$D$116</f>
        <v>B</v>
      </c>
      <c r="E21032" s="314" t="str">
        <f>Raiz!$E$116</f>
        <v>Módulo 2 - Encargos e Benefícios Anuais, Mensais e Diários</v>
      </c>
      <c r="F21032" s="314"/>
      <c r="G21032" s="314"/>
      <c r="H21032" s="314"/>
      <c r="I21032" s="314"/>
      <c r="J21032" s="19">
        <f t="shared" ref="J21032" si="23722">J20984</f>
        <v>1234.78</v>
      </c>
    </row>
    <row r="21033" spans="1:10" ht="18" customHeight="1" x14ac:dyDescent="0.2">
      <c r="A21033" s="241">
        <f t="shared" ref="A21033:C21033" si="23723">A21032</f>
        <v>2</v>
      </c>
      <c r="B21033" s="241" t="str">
        <f t="shared" si="23723"/>
        <v>RECEPCIONISTA</v>
      </c>
      <c r="C21033" s="241" t="str">
        <f t="shared" si="23723"/>
        <v>UNIÃO DA VITÓRIA</v>
      </c>
      <c r="D21033" s="52" t="str">
        <f>Raiz!$D$117</f>
        <v>C</v>
      </c>
      <c r="E21033" s="314" t="str">
        <f>Raiz!$E$117</f>
        <v>Módulo 3 - Provisão para Rescisão</v>
      </c>
      <c r="F21033" s="314"/>
      <c r="G21033" s="314"/>
      <c r="H21033" s="314"/>
      <c r="I21033" s="314"/>
      <c r="J21033" s="19">
        <f t="shared" ref="J21033" si="23724">J20993</f>
        <v>81.7</v>
      </c>
    </row>
    <row r="21034" spans="1:10" ht="18" customHeight="1" x14ac:dyDescent="0.2">
      <c r="A21034" s="241">
        <f t="shared" ref="A21034:C21034" si="23725">A21033</f>
        <v>2</v>
      </c>
      <c r="B21034" s="241" t="str">
        <f t="shared" si="23725"/>
        <v>RECEPCIONISTA</v>
      </c>
      <c r="C21034" s="241" t="str">
        <f t="shared" si="23725"/>
        <v>UNIÃO DA VITÓRIA</v>
      </c>
      <c r="D21034" s="52" t="str">
        <f>Raiz!$D$118</f>
        <v>D</v>
      </c>
      <c r="E21034" s="314" t="str">
        <f>Raiz!$E$118</f>
        <v>Módulo 4 - Custo de Reposição do Profissional Ausente</v>
      </c>
      <c r="F21034" s="314"/>
      <c r="G21034" s="314"/>
      <c r="H21034" s="314"/>
      <c r="I21034" s="314"/>
      <c r="J21034" s="19">
        <f t="shared" ref="J21034" si="23726">J21006</f>
        <v>250.82674242424235</v>
      </c>
    </row>
    <row r="21035" spans="1:10" ht="18" customHeight="1" x14ac:dyDescent="0.2">
      <c r="A21035" s="241">
        <f t="shared" ref="A21035:C21035" si="23727">A21034</f>
        <v>2</v>
      </c>
      <c r="B21035" s="241" t="str">
        <f t="shared" si="23727"/>
        <v>RECEPCIONISTA</v>
      </c>
      <c r="C21035" s="241" t="str">
        <f t="shared" si="23727"/>
        <v>UNIÃO DA VITÓRIA</v>
      </c>
      <c r="D21035" s="52" t="str">
        <f>Raiz!$D$119</f>
        <v>E</v>
      </c>
      <c r="E21035" s="314" t="str">
        <f>Raiz!$E$119</f>
        <v>Módulo 5 - Insumos Diversos</v>
      </c>
      <c r="F21035" s="314"/>
      <c r="G21035" s="314"/>
      <c r="H21035" s="314"/>
      <c r="I21035" s="314"/>
      <c r="J21035" s="19">
        <f t="shared" ref="J21035" si="23728">J21011</f>
        <v>31.67</v>
      </c>
    </row>
    <row r="21036" spans="1:10" ht="18" customHeight="1" x14ac:dyDescent="0.2">
      <c r="A21036" s="241">
        <f t="shared" ref="A21036:C21036" si="23729">A21035</f>
        <v>2</v>
      </c>
      <c r="B21036" s="241" t="str">
        <f t="shared" si="23729"/>
        <v>RECEPCIONISTA</v>
      </c>
      <c r="C21036" s="241" t="str">
        <f t="shared" si="23729"/>
        <v>UNIÃO DA VITÓRIA</v>
      </c>
      <c r="D21036" s="315" t="str">
        <f>Raiz!$D$120</f>
        <v>Subtotal (A + B + C+ D + E)</v>
      </c>
      <c r="E21036" s="315"/>
      <c r="F21036" s="315"/>
      <c r="G21036" s="315"/>
      <c r="H21036" s="315"/>
      <c r="I21036" s="315"/>
      <c r="J21036" s="33">
        <f t="shared" ref="J21036" si="23730">SUM(J21031:J21035)</f>
        <v>2978.0676515151508</v>
      </c>
    </row>
    <row r="21037" spans="1:10" ht="18" customHeight="1" x14ac:dyDescent="0.2">
      <c r="A21037" s="241">
        <f t="shared" ref="A21037:C21037" si="23731">A21036</f>
        <v>2</v>
      </c>
      <c r="B21037" s="241" t="str">
        <f t="shared" si="23731"/>
        <v>RECEPCIONISTA</v>
      </c>
      <c r="C21037" s="241" t="str">
        <f t="shared" si="23731"/>
        <v>UNIÃO DA VITÓRIA</v>
      </c>
      <c r="D21037" s="52" t="str">
        <f>Raiz!$D$121</f>
        <v>F</v>
      </c>
      <c r="E21037" s="314" t="str">
        <f>Raiz!$E$121</f>
        <v>Módulo 6-A - Custos Indiretos (despesas administrativas e operacionais)</v>
      </c>
      <c r="F21037" s="314"/>
      <c r="G21037" s="314"/>
      <c r="H21037" s="314"/>
      <c r="I21037" s="314"/>
      <c r="J21037" s="19">
        <f t="shared" ref="J21037" si="23732">J21014</f>
        <v>148.9</v>
      </c>
    </row>
    <row r="21038" spans="1:10" ht="18" customHeight="1" x14ac:dyDescent="0.2">
      <c r="A21038" s="241">
        <f t="shared" ref="A21038:C21038" si="23733">A21037</f>
        <v>2</v>
      </c>
      <c r="B21038" s="241" t="str">
        <f t="shared" si="23733"/>
        <v>RECEPCIONISTA</v>
      </c>
      <c r="C21038" s="241" t="str">
        <f t="shared" si="23733"/>
        <v>UNIÃO DA VITÓRIA</v>
      </c>
      <c r="D21038" s="315" t="str">
        <f>Raiz!$D$122</f>
        <v>Subtotal (antes da incidência dos lucros)</v>
      </c>
      <c r="E21038" s="315"/>
      <c r="F21038" s="315"/>
      <c r="G21038" s="315"/>
      <c r="H21038" s="315"/>
      <c r="I21038" s="315"/>
      <c r="J21038" s="36">
        <f t="shared" ref="J21038" si="23734">J21036+J21037</f>
        <v>3126.9676515151509</v>
      </c>
    </row>
    <row r="21039" spans="1:10" ht="18" customHeight="1" x14ac:dyDescent="0.2">
      <c r="A21039" s="241">
        <f t="shared" ref="A21039:C21039" si="23735">A21038</f>
        <v>2</v>
      </c>
      <c r="B21039" s="241" t="str">
        <f t="shared" si="23735"/>
        <v>RECEPCIONISTA</v>
      </c>
      <c r="C21039" s="241" t="str">
        <f t="shared" si="23735"/>
        <v>UNIÃO DA VITÓRIA</v>
      </c>
      <c r="D21039" s="52" t="str">
        <f>Raiz!$D$123</f>
        <v>G</v>
      </c>
      <c r="E21039" s="314" t="str">
        <f>Raiz!$E$123</f>
        <v>Módulo 6-B - Lucro</v>
      </c>
      <c r="F21039" s="314"/>
      <c r="G21039" s="314"/>
      <c r="H21039" s="314"/>
      <c r="I21039" s="314"/>
      <c r="J21039" s="36">
        <f t="shared" ref="J21039" si="23736">J21015</f>
        <v>45.97</v>
      </c>
    </row>
    <row r="21040" spans="1:10" ht="18" customHeight="1" x14ac:dyDescent="0.2">
      <c r="A21040" s="241">
        <f t="shared" ref="A21040:C21040" si="23737">A21039</f>
        <v>2</v>
      </c>
      <c r="B21040" s="241" t="str">
        <f t="shared" si="23737"/>
        <v>RECEPCIONISTA</v>
      </c>
      <c r="C21040" s="241" t="str">
        <f t="shared" si="23737"/>
        <v>UNIÃO DA VITÓRIA</v>
      </c>
      <c r="D21040" s="315" t="str">
        <f>Raiz!$D$124</f>
        <v>Subtotal (antes da incidência dos tributos)</v>
      </c>
      <c r="E21040" s="315"/>
      <c r="F21040" s="315"/>
      <c r="G21040" s="315"/>
      <c r="H21040" s="315"/>
      <c r="I21040" s="315"/>
      <c r="J21040" s="36">
        <f t="shared" ref="J21040" si="23738">J21038+J21039</f>
        <v>3172.9376515151507</v>
      </c>
    </row>
    <row r="21041" spans="1:16" ht="18" customHeight="1" x14ac:dyDescent="0.2">
      <c r="A21041" s="241">
        <f t="shared" ref="A21041:C21041" si="23739">A21040</f>
        <v>2</v>
      </c>
      <c r="B21041" s="241" t="str">
        <f t="shared" si="23739"/>
        <v>RECEPCIONISTA</v>
      </c>
      <c r="C21041" s="241" t="str">
        <f t="shared" si="23739"/>
        <v>UNIÃO DA VITÓRIA</v>
      </c>
      <c r="D21041" s="52" t="str">
        <f>Raiz!$D$125</f>
        <v>H</v>
      </c>
      <c r="E21041" s="314" t="str">
        <f>Raiz!$E$125</f>
        <v>Módulo 6-C - Tributos</v>
      </c>
      <c r="F21041" s="314"/>
      <c r="G21041" s="314"/>
      <c r="H21041" s="314"/>
      <c r="I21041" s="314"/>
      <c r="J21041" s="36">
        <f t="shared" ref="J21041" si="23740">J21017</f>
        <v>527.28</v>
      </c>
    </row>
    <row r="21042" spans="1:16" ht="18" customHeight="1" thickBot="1" x14ac:dyDescent="0.25">
      <c r="A21042" s="241">
        <f t="shared" ref="A21042:C21042" si="23741">A21041</f>
        <v>2</v>
      </c>
      <c r="B21042" s="241" t="str">
        <f t="shared" si="23741"/>
        <v>RECEPCIONISTA</v>
      </c>
      <c r="C21042" s="241" t="str">
        <f t="shared" si="23741"/>
        <v>UNIÃO DA VITÓRIA</v>
      </c>
      <c r="D21042" s="393" t="str">
        <f>Raiz!$D$126</f>
        <v>Valor Total por Empregado / Mês</v>
      </c>
      <c r="E21042" s="394"/>
      <c r="F21042" s="395"/>
      <c r="G21042" s="393" t="str">
        <f t="shared" ref="G21042" si="23742">CONCATENATE(G20928," - ",H20923)</f>
        <v>RECEPCIONISTA - UNIÃO DA VITÓRIA</v>
      </c>
      <c r="H21042" s="394"/>
      <c r="I21042" s="395"/>
      <c r="J21042" s="47">
        <f t="shared" ref="J21042" si="23743">ROUND(SUM(J21040:J21041),2)</f>
        <v>3700.22</v>
      </c>
      <c r="M21042" s="129"/>
    </row>
    <row r="21043" spans="1:16" ht="7.5" customHeight="1" thickBot="1" x14ac:dyDescent="0.25">
      <c r="A21043" s="241">
        <f t="shared" ref="A21043:C21043" si="23744">A21042</f>
        <v>2</v>
      </c>
      <c r="B21043" s="241" t="str">
        <f t="shared" si="23744"/>
        <v>RECEPCIONISTA</v>
      </c>
      <c r="C21043" s="241" t="str">
        <f t="shared" si="23744"/>
        <v>UNIÃO DA VITÓRIA</v>
      </c>
      <c r="M21043" s="129"/>
    </row>
    <row r="21044" spans="1:16" ht="36" customHeight="1" thickBot="1" x14ac:dyDescent="0.25">
      <c r="A21044" s="241">
        <f t="shared" ref="A21044" si="23745">J21044</f>
        <v>3</v>
      </c>
      <c r="B21044" s="241" t="str">
        <f t="shared" ref="B21044" si="23746">G21054</f>
        <v>RECEPCIONISTA</v>
      </c>
      <c r="C21044" s="241" t="str">
        <f t="shared" ref="C21044" si="23747">H21049</f>
        <v>XANXERÊ</v>
      </c>
      <c r="D21044" s="311" t="str">
        <f>Raiz!$D$2</f>
        <v>PLANILHA DE CUSTOS E FORMAÇÃO DE PREÇOS</v>
      </c>
      <c r="E21044" s="312"/>
      <c r="F21044" s="312"/>
      <c r="G21044" s="312"/>
      <c r="H21044" s="313"/>
      <c r="I21044" s="66" t="str">
        <f>Raiz!$I$2</f>
        <v>GRUPO</v>
      </c>
      <c r="J21044" s="59">
        <f>VLOOKUP(H21049,Base!$B$29:$C$80,2,FALSE)</f>
        <v>3</v>
      </c>
      <c r="K21044" s="127"/>
      <c r="L21044" s="239" t="s">
        <v>320</v>
      </c>
      <c r="M21044" s="240">
        <f t="shared" ref="M21044" si="23748">M20918+1</f>
        <v>168</v>
      </c>
    </row>
    <row r="21045" spans="1:16" s="4" customFormat="1" ht="18" customHeight="1" x14ac:dyDescent="0.2">
      <c r="A21045" s="241">
        <f t="shared" ref="A21045:A21108" si="23749">A21044</f>
        <v>3</v>
      </c>
      <c r="B21045" s="241" t="str">
        <f t="shared" ref="B21045:B21108" si="23750">B21044</f>
        <v>RECEPCIONISTA</v>
      </c>
      <c r="C21045" s="241" t="str">
        <f t="shared" ref="C21045:C21108" si="23751">C21044</f>
        <v>XANXERÊ</v>
      </c>
      <c r="D21045" s="400" t="str">
        <f>Raiz!$D$3</f>
        <v>DISCRIMINAÇÃO DOS SERVIÇOS (DADOS REFERENTES À CONTRATAÇÃO)</v>
      </c>
      <c r="E21045" s="401"/>
      <c r="F21045" s="401"/>
      <c r="G21045" s="401"/>
      <c r="H21045" s="401"/>
      <c r="I21045" s="401"/>
      <c r="J21045" s="402"/>
      <c r="K21045" s="30"/>
      <c r="L21045" s="30"/>
      <c r="M21045" s="30"/>
      <c r="N21045" s="30"/>
      <c r="O21045" s="30"/>
      <c r="P21045" s="30"/>
    </row>
    <row r="21046" spans="1:16" s="4" customFormat="1" ht="18" customHeight="1" x14ac:dyDescent="0.2">
      <c r="A21046" s="241">
        <f t="shared" si="23749"/>
        <v>3</v>
      </c>
      <c r="B21046" s="241" t="str">
        <f t="shared" si="23750"/>
        <v>RECEPCIONISTA</v>
      </c>
      <c r="C21046" s="241" t="str">
        <f t="shared" si="23751"/>
        <v>XANXERÊ</v>
      </c>
      <c r="D21046" s="52" t="str">
        <f>Raiz!$D$4</f>
        <v>A</v>
      </c>
      <c r="E21046" s="359" t="str">
        <f>Raiz!$E$4</f>
        <v>Processo nº</v>
      </c>
      <c r="F21046" s="359"/>
      <c r="G21046" s="359"/>
      <c r="H21046" s="386" t="str">
        <f>Base!$C$2</f>
        <v>10905.720090/2020-71</v>
      </c>
      <c r="I21046" s="386"/>
      <c r="J21046" s="386"/>
      <c r="K21046" s="30"/>
      <c r="L21046" s="30"/>
      <c r="M21046" s="30"/>
      <c r="N21046" s="30"/>
      <c r="O21046" s="30"/>
      <c r="P21046" s="30"/>
    </row>
    <row r="21047" spans="1:16" s="4" customFormat="1" ht="18" customHeight="1" x14ac:dyDescent="0.2">
      <c r="A21047" s="241">
        <f t="shared" si="23749"/>
        <v>3</v>
      </c>
      <c r="B21047" s="241" t="str">
        <f t="shared" si="23750"/>
        <v>RECEPCIONISTA</v>
      </c>
      <c r="C21047" s="241" t="str">
        <f t="shared" si="23751"/>
        <v>XANXERÊ</v>
      </c>
      <c r="D21047" s="52" t="str">
        <f>Raiz!$D$5</f>
        <v>B</v>
      </c>
      <c r="E21047" s="359" t="str">
        <f>Raiz!$E$5</f>
        <v>Licitação nº</v>
      </c>
      <c r="F21047" s="359"/>
      <c r="G21047" s="359"/>
      <c r="H21047" s="386" t="str">
        <f>Base!$C$3</f>
        <v>___/2021</v>
      </c>
      <c r="I21047" s="386"/>
      <c r="J21047" s="386"/>
      <c r="K21047" s="30"/>
      <c r="L21047" s="30"/>
      <c r="M21047" s="30"/>
      <c r="N21047" s="30"/>
      <c r="O21047" s="30"/>
      <c r="P21047" s="30"/>
    </row>
    <row r="21048" spans="1:16" s="4" customFormat="1" ht="18" customHeight="1" x14ac:dyDescent="0.2">
      <c r="A21048" s="241">
        <f t="shared" si="23749"/>
        <v>3</v>
      </c>
      <c r="B21048" s="241" t="str">
        <f t="shared" si="23750"/>
        <v>RECEPCIONISTA</v>
      </c>
      <c r="C21048" s="241" t="str">
        <f t="shared" si="23751"/>
        <v>XANXERÊ</v>
      </c>
      <c r="D21048" s="52" t="str">
        <f>Raiz!$D$6</f>
        <v>C</v>
      </c>
      <c r="E21048" s="359" t="str">
        <f>Raiz!$E$6</f>
        <v>Data de apresentação da proposta</v>
      </c>
      <c r="F21048" s="359"/>
      <c r="G21048" s="359"/>
      <c r="H21048" s="386" t="str">
        <f>Base!$C$4</f>
        <v>___/___/2021</v>
      </c>
      <c r="I21048" s="386"/>
      <c r="J21048" s="386"/>
      <c r="K21048" s="30"/>
      <c r="L21048" s="30"/>
      <c r="M21048" s="30"/>
      <c r="N21048" s="30"/>
      <c r="O21048" s="30"/>
      <c r="P21048" s="30"/>
    </row>
    <row r="21049" spans="1:16" s="4" customFormat="1" ht="18" customHeight="1" x14ac:dyDescent="0.2">
      <c r="A21049" s="241">
        <f t="shared" si="23749"/>
        <v>3</v>
      </c>
      <c r="B21049" s="241" t="str">
        <f t="shared" si="23750"/>
        <v>RECEPCIONISTA</v>
      </c>
      <c r="C21049" s="241" t="str">
        <f t="shared" si="23751"/>
        <v>XANXERÊ</v>
      </c>
      <c r="D21049" s="52" t="str">
        <f>Raiz!$D$7</f>
        <v>D</v>
      </c>
      <c r="E21049" s="359" t="str">
        <f>Raiz!$E$7</f>
        <v>Local da prestação do serviço</v>
      </c>
      <c r="F21049" s="359"/>
      <c r="G21049" s="359"/>
      <c r="H21049" s="368" t="str">
        <f>VLOOKUP(M21044,Base!$T$86:$V$813,2,FALSE)</f>
        <v>XANXERÊ</v>
      </c>
      <c r="I21049" s="368"/>
      <c r="J21049" s="369">
        <f t="shared" ref="J21049" si="23752">K21049</f>
        <v>0</v>
      </c>
      <c r="K21049" s="127"/>
      <c r="L21049" s="127"/>
      <c r="M21049" s="30"/>
      <c r="N21049" s="30"/>
      <c r="O21049" s="30"/>
      <c r="P21049" s="30"/>
    </row>
    <row r="21050" spans="1:16" s="4" customFormat="1" ht="18" customHeight="1" x14ac:dyDescent="0.2">
      <c r="A21050" s="241">
        <f t="shared" si="23749"/>
        <v>3</v>
      </c>
      <c r="B21050" s="241" t="str">
        <f t="shared" si="23750"/>
        <v>RECEPCIONISTA</v>
      </c>
      <c r="C21050" s="241" t="str">
        <f t="shared" si="23751"/>
        <v>XANXERÊ</v>
      </c>
      <c r="D21050" s="52" t="str">
        <f>Raiz!$D$8</f>
        <v>E</v>
      </c>
      <c r="E21050" s="359" t="str">
        <f>Raiz!$E$8</f>
        <v>Ano do Acordo, Convenção ou Dissídio Coletivo:</v>
      </c>
      <c r="F21050" s="359"/>
      <c r="G21050" s="359"/>
      <c r="H21050" s="370">
        <f>VLOOKUP(H21049,Base!$B$257:$P$308,J21054+1,FALSE)</f>
        <v>2021</v>
      </c>
      <c r="I21050" s="370"/>
      <c r="J21050" s="370"/>
      <c r="K21050" s="30"/>
      <c r="L21050" s="30"/>
      <c r="M21050" s="30"/>
      <c r="N21050" s="30"/>
      <c r="O21050" s="30"/>
      <c r="P21050" s="30"/>
    </row>
    <row r="21051" spans="1:16" s="4" customFormat="1" ht="18" customHeight="1" thickBot="1" x14ac:dyDescent="0.25">
      <c r="A21051" s="241">
        <f t="shared" si="23749"/>
        <v>3</v>
      </c>
      <c r="B21051" s="241" t="str">
        <f t="shared" si="23750"/>
        <v>RECEPCIONISTA</v>
      </c>
      <c r="C21051" s="241" t="str">
        <f t="shared" si="23751"/>
        <v>XANXERÊ</v>
      </c>
      <c r="D21051" s="17" t="str">
        <f>Raiz!$D$9</f>
        <v>F</v>
      </c>
      <c r="E21051" s="360" t="str">
        <f>Raiz!$E$9</f>
        <v>Tempo de Execução (meses)</v>
      </c>
      <c r="F21051" s="360"/>
      <c r="G21051" s="360"/>
      <c r="H21051" s="378">
        <f>VLOOKUP(H21049,Base!$B$143:$P$194,J21054+1,FALSE)</f>
        <v>22</v>
      </c>
      <c r="I21051" s="379"/>
      <c r="J21051" s="380"/>
      <c r="K21051" s="30"/>
      <c r="L21051" s="30"/>
      <c r="M21051" s="30"/>
      <c r="N21051" s="30"/>
      <c r="O21051" s="30"/>
      <c r="P21051" s="30"/>
    </row>
    <row r="21052" spans="1:16" ht="14.1" customHeight="1" thickBot="1" x14ac:dyDescent="0.25">
      <c r="A21052" s="241">
        <f t="shared" si="23749"/>
        <v>3</v>
      </c>
      <c r="B21052" s="241" t="str">
        <f t="shared" si="23750"/>
        <v>RECEPCIONISTA</v>
      </c>
      <c r="C21052" s="241" t="str">
        <f t="shared" si="23751"/>
        <v>XANXERÊ</v>
      </c>
      <c r="D21052" s="16"/>
    </row>
    <row r="21053" spans="1:16" s="4" customFormat="1" ht="18" customHeight="1" x14ac:dyDescent="0.2">
      <c r="A21053" s="241">
        <f t="shared" si="23749"/>
        <v>3</v>
      </c>
      <c r="B21053" s="241" t="str">
        <f t="shared" si="23750"/>
        <v>RECEPCIONISTA</v>
      </c>
      <c r="C21053" s="241" t="str">
        <f t="shared" si="23751"/>
        <v>XANXERÊ</v>
      </c>
      <c r="D21053" s="381" t="str">
        <f>Raiz!$D$11</f>
        <v>IDENTIFICAÇÃO DO SERVIÇO</v>
      </c>
      <c r="E21053" s="381"/>
      <c r="F21053" s="381"/>
      <c r="G21053" s="381"/>
      <c r="H21053" s="381"/>
      <c r="I21053" s="381"/>
      <c r="J21053" s="381"/>
      <c r="K21053" s="30"/>
      <c r="L21053" s="30"/>
      <c r="M21053" s="30"/>
      <c r="N21053" s="30"/>
      <c r="O21053" s="30"/>
      <c r="P21053" s="30"/>
    </row>
    <row r="21054" spans="1:16" s="4" customFormat="1" ht="18" customHeight="1" x14ac:dyDescent="0.2">
      <c r="A21054" s="241">
        <f t="shared" si="23749"/>
        <v>3</v>
      </c>
      <c r="B21054" s="241" t="str">
        <f t="shared" si="23750"/>
        <v>RECEPCIONISTA</v>
      </c>
      <c r="C21054" s="241" t="str">
        <f t="shared" si="23751"/>
        <v>XANXERÊ</v>
      </c>
      <c r="D21054" s="389" t="str">
        <f>Raiz!$D$12</f>
        <v>Tipo de Serviço</v>
      </c>
      <c r="E21054" s="389"/>
      <c r="F21054" s="389"/>
      <c r="G21054" s="387" t="str">
        <f>VLOOKUP(M21044,Base!$T$86:$V$813,3,FALSE)</f>
        <v>RECEPCIONISTA</v>
      </c>
      <c r="H21054" s="388"/>
      <c r="I21054" s="388"/>
      <c r="J21054" s="238">
        <f>VLOOKUP(G21054,Base!$B$11:$E$24,4,FALSE)</f>
        <v>3</v>
      </c>
      <c r="M21054" s="30"/>
      <c r="N21054" s="30"/>
      <c r="O21054" s="30"/>
      <c r="P21054" s="30"/>
    </row>
    <row r="21055" spans="1:16" s="4" customFormat="1" ht="18" customHeight="1" x14ac:dyDescent="0.2">
      <c r="A21055" s="241">
        <f t="shared" si="23749"/>
        <v>3</v>
      </c>
      <c r="B21055" s="241" t="str">
        <f t="shared" si="23750"/>
        <v>RECEPCIONISTA</v>
      </c>
      <c r="C21055" s="241" t="str">
        <f t="shared" si="23751"/>
        <v>XANXERÊ</v>
      </c>
      <c r="D21055" s="389" t="str">
        <f>Raiz!$D$13</f>
        <v>Unidade de medida</v>
      </c>
      <c r="E21055" s="389"/>
      <c r="F21055" s="389"/>
      <c r="G21055" s="390" t="str">
        <f>Base!$C$6</f>
        <v>Posto</v>
      </c>
      <c r="H21055" s="390"/>
      <c r="I21055" s="390"/>
      <c r="J21055" s="390"/>
      <c r="K21055" s="30"/>
      <c r="L21055" s="30"/>
      <c r="M21055" s="30"/>
      <c r="N21055" s="30"/>
      <c r="O21055" s="30"/>
      <c r="P21055" s="30"/>
    </row>
    <row r="21056" spans="1:16" s="4" customFormat="1" ht="18" customHeight="1" thickBot="1" x14ac:dyDescent="0.25">
      <c r="A21056" s="241">
        <f t="shared" si="23749"/>
        <v>3</v>
      </c>
      <c r="B21056" s="241" t="str">
        <f t="shared" si="23750"/>
        <v>RECEPCIONISTA</v>
      </c>
      <c r="C21056" s="241" t="str">
        <f t="shared" si="23751"/>
        <v>XANXERÊ</v>
      </c>
      <c r="D21056" s="396" t="str">
        <f>Raiz!$D$14</f>
        <v>Quantidade a contratar (unidade de medida)</v>
      </c>
      <c r="E21056" s="396"/>
      <c r="F21056" s="396"/>
      <c r="G21056" s="378">
        <f>VLOOKUP(H21049,Base!$B$86:$P$137,1+J21054,FALSE)</f>
        <v>1</v>
      </c>
      <c r="H21056" s="379"/>
      <c r="I21056" s="379"/>
      <c r="J21056" s="380"/>
      <c r="K21056" s="30"/>
      <c r="L21056" s="30"/>
      <c r="M21056" s="30"/>
      <c r="N21056" s="30"/>
      <c r="O21056" s="30"/>
      <c r="P21056" s="30"/>
    </row>
    <row r="21057" spans="1:16" s="4" customFormat="1" ht="14.1" customHeight="1" thickBot="1" x14ac:dyDescent="0.25">
      <c r="A21057" s="241">
        <f t="shared" si="23749"/>
        <v>3</v>
      </c>
      <c r="B21057" s="241" t="str">
        <f t="shared" si="23750"/>
        <v>RECEPCIONISTA</v>
      </c>
      <c r="C21057" s="241" t="str">
        <f t="shared" si="23751"/>
        <v>XANXERÊ</v>
      </c>
      <c r="D21057" s="5"/>
      <c r="E21057" s="5"/>
      <c r="F21057" s="5"/>
      <c r="G21057" s="5"/>
      <c r="H21057" s="5"/>
      <c r="I21057" s="5"/>
      <c r="J21057" s="5"/>
      <c r="K21057" s="29"/>
      <c r="L21057" s="29"/>
      <c r="M21057" s="30"/>
      <c r="N21057" s="30"/>
      <c r="O21057" s="30"/>
      <c r="P21057" s="30"/>
    </row>
    <row r="21058" spans="1:16" s="4" customFormat="1" ht="18" customHeight="1" x14ac:dyDescent="0.2">
      <c r="A21058" s="241">
        <f t="shared" si="23749"/>
        <v>3</v>
      </c>
      <c r="B21058" s="241" t="str">
        <f t="shared" si="23750"/>
        <v>RECEPCIONISTA</v>
      </c>
      <c r="C21058" s="241" t="str">
        <f t="shared" si="23751"/>
        <v>XANXERÊ</v>
      </c>
      <c r="D21058" s="381" t="str">
        <f>Raiz!$D$16</f>
        <v>1. MÓDULOS: Mão de obra vinculada à execução contratual</v>
      </c>
      <c r="E21058" s="381"/>
      <c r="F21058" s="381"/>
      <c r="G21058" s="381"/>
      <c r="H21058" s="381"/>
      <c r="I21058" s="381"/>
      <c r="J21058" s="381"/>
      <c r="K21058" s="30"/>
      <c r="L21058" s="30"/>
      <c r="M21058" s="30"/>
      <c r="N21058" s="30"/>
      <c r="O21058" s="30"/>
      <c r="P21058" s="30"/>
    </row>
    <row r="21059" spans="1:16" s="4" customFormat="1" ht="18" customHeight="1" x14ac:dyDescent="0.2">
      <c r="A21059" s="241">
        <f t="shared" si="23749"/>
        <v>3</v>
      </c>
      <c r="B21059" s="241" t="str">
        <f t="shared" si="23750"/>
        <v>RECEPCIONISTA</v>
      </c>
      <c r="C21059" s="241" t="str">
        <f t="shared" si="23751"/>
        <v>XANXERÊ</v>
      </c>
      <c r="D21059" s="382" t="str">
        <f>Raiz!$D$17</f>
        <v>Dados para composição dos custos referentes a mão de obra</v>
      </c>
      <c r="E21059" s="382"/>
      <c r="F21059" s="382"/>
      <c r="G21059" s="382"/>
      <c r="H21059" s="382"/>
      <c r="I21059" s="382"/>
      <c r="J21059" s="382"/>
      <c r="K21059" s="30"/>
      <c r="L21059" s="30"/>
      <c r="M21059" s="30"/>
      <c r="N21059" s="30"/>
      <c r="O21059" s="30"/>
      <c r="P21059" s="30"/>
    </row>
    <row r="21060" spans="1:16" s="4" customFormat="1" ht="18" customHeight="1" x14ac:dyDescent="0.2">
      <c r="A21060" s="241">
        <f t="shared" si="23749"/>
        <v>3</v>
      </c>
      <c r="B21060" s="241" t="str">
        <f t="shared" si="23750"/>
        <v>RECEPCIONISTA</v>
      </c>
      <c r="C21060" s="241" t="str">
        <f t="shared" si="23751"/>
        <v>XANXERÊ</v>
      </c>
      <c r="D21060" s="52">
        <f>Raiz!$D$18</f>
        <v>1</v>
      </c>
      <c r="E21060" s="359" t="str">
        <f>Raiz!$E$18</f>
        <v>Tipo de Serviço</v>
      </c>
      <c r="F21060" s="359"/>
      <c r="G21060" s="383" t="str">
        <f t="shared" ref="G21060" si="23753">G21054</f>
        <v>RECEPCIONISTA</v>
      </c>
      <c r="H21060" s="383"/>
      <c r="I21060" s="383"/>
      <c r="J21060" s="384"/>
      <c r="K21060" s="30"/>
      <c r="L21060" s="30"/>
      <c r="M21060" s="30"/>
      <c r="N21060" s="30"/>
      <c r="O21060" s="30"/>
      <c r="P21060" s="30"/>
    </row>
    <row r="21061" spans="1:16" s="4" customFormat="1" ht="18" customHeight="1" x14ac:dyDescent="0.2">
      <c r="A21061" s="241">
        <f t="shared" si="23749"/>
        <v>3</v>
      </c>
      <c r="B21061" s="241" t="str">
        <f t="shared" si="23750"/>
        <v>RECEPCIONISTA</v>
      </c>
      <c r="C21061" s="241" t="str">
        <f t="shared" si="23751"/>
        <v>XANXERÊ</v>
      </c>
      <c r="D21061" s="52">
        <f>Raiz!$D$19</f>
        <v>2</v>
      </c>
      <c r="E21061" s="359" t="str">
        <f>Raiz!$E$19</f>
        <v>Classificação Brasileira de Ocupações (CBO)</v>
      </c>
      <c r="F21061" s="359"/>
      <c r="G21061" s="373" t="str">
        <f>VLOOKUP(G21054,Base!$B$11:$C$24,2,FALSE)</f>
        <v>4221-05</v>
      </c>
      <c r="H21061" s="373"/>
      <c r="I21061" s="373"/>
      <c r="J21061" s="374"/>
      <c r="K21061" s="127"/>
      <c r="L21061" s="127"/>
      <c r="M21061" s="30"/>
      <c r="N21061" s="30"/>
      <c r="O21061" s="30"/>
      <c r="P21061" s="30"/>
    </row>
    <row r="21062" spans="1:16" s="4" customFormat="1" ht="18" customHeight="1" x14ac:dyDescent="0.2">
      <c r="A21062" s="241">
        <f t="shared" si="23749"/>
        <v>3</v>
      </c>
      <c r="B21062" s="241" t="str">
        <f t="shared" si="23750"/>
        <v>RECEPCIONISTA</v>
      </c>
      <c r="C21062" s="241" t="str">
        <f t="shared" si="23751"/>
        <v>XANXERÊ</v>
      </c>
      <c r="D21062" s="52">
        <f>Raiz!$D$20</f>
        <v>3</v>
      </c>
      <c r="E21062" s="399" t="str">
        <f>Raiz!$E$20</f>
        <v>Salário Normativo da Categoria</v>
      </c>
      <c r="F21062" s="399"/>
      <c r="G21062" s="364">
        <f>VLOOKUP(H21049,Base!$B$371:$P$422,J21054+1,FALSE)</f>
        <v>1295.99</v>
      </c>
      <c r="H21062" s="364"/>
      <c r="I21062" s="364"/>
      <c r="J21062" s="365"/>
      <c r="K21062" s="127"/>
      <c r="L21062" s="127"/>
      <c r="M21062" s="30"/>
      <c r="N21062" s="30"/>
      <c r="O21062" s="30"/>
      <c r="P21062" s="30"/>
    </row>
    <row r="21063" spans="1:16" s="4" customFormat="1" ht="30" customHeight="1" x14ac:dyDescent="0.2">
      <c r="A21063" s="241">
        <f t="shared" si="23749"/>
        <v>3</v>
      </c>
      <c r="B21063" s="241" t="str">
        <f t="shared" si="23750"/>
        <v>RECEPCIONISTA</v>
      </c>
      <c r="C21063" s="241" t="str">
        <f t="shared" si="23751"/>
        <v>XANXERÊ</v>
      </c>
      <c r="D21063" s="147">
        <f>Raiz!$D$21</f>
        <v>4</v>
      </c>
      <c r="E21063" s="407" t="str">
        <f>Raiz!$E$21</f>
        <v>Categoria Profissional (vinculada à execução contratual)</v>
      </c>
      <c r="F21063" s="407"/>
      <c r="G21063" s="375" t="str">
        <f>VLOOKUP(H21049,Base!$B$200:$P$251,J21054+1,FALSE)</f>
        <v>EMPREGADOS EM EMPRESAS PREST. DE SERV. EM  ASSEIO E CONSERV.</v>
      </c>
      <c r="H21063" s="375"/>
      <c r="I21063" s="375"/>
      <c r="J21063" s="376"/>
      <c r="K21063" s="127"/>
      <c r="L21063" s="127"/>
      <c r="M21063" s="30"/>
      <c r="N21063" s="30"/>
      <c r="O21063" s="30"/>
      <c r="P21063" s="30"/>
    </row>
    <row r="21064" spans="1:16" s="4" customFormat="1" ht="18" customHeight="1" x14ac:dyDescent="0.2">
      <c r="A21064" s="241">
        <f t="shared" si="23749"/>
        <v>3</v>
      </c>
      <c r="B21064" s="241" t="str">
        <f t="shared" si="23750"/>
        <v>RECEPCIONISTA</v>
      </c>
      <c r="C21064" s="241" t="str">
        <f t="shared" si="23751"/>
        <v>XANXERÊ</v>
      </c>
      <c r="D21064" s="52">
        <f>Raiz!$D$22</f>
        <v>5</v>
      </c>
      <c r="E21064" s="403" t="str">
        <f>Raiz!$E$22</f>
        <v>CCT - Data-Base da Categoria (dia/mês/ano)</v>
      </c>
      <c r="F21064" s="403"/>
      <c r="G21064" s="391" t="str">
        <f>VLOOKUP(H21049,Base!$B$314:$P$365,J21054+1,FALSE)</f>
        <v>SC001159/2021 - 01/01/2021</v>
      </c>
      <c r="H21064" s="391"/>
      <c r="I21064" s="391"/>
      <c r="J21064" s="392"/>
      <c r="K21064" s="127"/>
      <c r="L21064" s="127"/>
      <c r="M21064" s="30"/>
      <c r="N21064" s="30"/>
      <c r="O21064" s="30"/>
      <c r="P21064" s="30"/>
    </row>
    <row r="21065" spans="1:16" s="4" customFormat="1" ht="18" customHeight="1" x14ac:dyDescent="0.2">
      <c r="A21065" s="241">
        <f t="shared" si="23749"/>
        <v>3</v>
      </c>
      <c r="B21065" s="241" t="str">
        <f t="shared" si="23750"/>
        <v>RECEPCIONISTA</v>
      </c>
      <c r="C21065" s="241" t="str">
        <f t="shared" si="23751"/>
        <v>XANXERÊ</v>
      </c>
      <c r="D21065" s="52">
        <f>Raiz!$D$23</f>
        <v>6</v>
      </c>
      <c r="E21065" s="359" t="str">
        <f>Raiz!$E$23</f>
        <v>Carga horária a contratar (Horas/Mês)</v>
      </c>
      <c r="F21065" s="359"/>
      <c r="G21065" s="371">
        <f>VLOOKUP(H21049,Base!$B$485:$P$536,J21054+1,FALSE)</f>
        <v>200</v>
      </c>
      <c r="H21065" s="371"/>
      <c r="I21065" s="371"/>
      <c r="J21065" s="372"/>
      <c r="K21065" s="127"/>
      <c r="L21065" s="127"/>
      <c r="M21065" s="30"/>
      <c r="N21065" s="30"/>
      <c r="O21065" s="30"/>
      <c r="P21065" s="30"/>
    </row>
    <row r="21066" spans="1:16" s="4" customFormat="1" ht="18" customHeight="1" x14ac:dyDescent="0.2">
      <c r="A21066" s="241">
        <f t="shared" si="23749"/>
        <v>3</v>
      </c>
      <c r="B21066" s="241" t="str">
        <f t="shared" si="23750"/>
        <v>RECEPCIONISTA</v>
      </c>
      <c r="C21066" s="241" t="str">
        <f t="shared" si="23751"/>
        <v>XANXERÊ</v>
      </c>
      <c r="D21066" s="52">
        <f>Raiz!$D$24</f>
        <v>7</v>
      </c>
      <c r="E21066" s="359" t="str">
        <f>Raiz!$E$24</f>
        <v>Valor do vale transporte</v>
      </c>
      <c r="F21066" s="359"/>
      <c r="G21066" s="364">
        <f>VLOOKUP(H21049,Base!$B$29:$E$80,4,FALSE)</f>
        <v>3.3</v>
      </c>
      <c r="H21066" s="364" t="s">
        <v>35</v>
      </c>
      <c r="I21066" s="364"/>
      <c r="J21066" s="365"/>
      <c r="K21066" s="30"/>
      <c r="L21066" s="30"/>
      <c r="M21066" s="30"/>
      <c r="N21066" s="30"/>
      <c r="O21066" s="30"/>
      <c r="P21066" s="30"/>
    </row>
    <row r="21067" spans="1:16" s="4" customFormat="1" ht="18" customHeight="1" x14ac:dyDescent="0.2">
      <c r="A21067" s="241">
        <f t="shared" si="23749"/>
        <v>3</v>
      </c>
      <c r="B21067" s="241" t="str">
        <f t="shared" si="23750"/>
        <v>RECEPCIONISTA</v>
      </c>
      <c r="C21067" s="241" t="str">
        <f t="shared" si="23751"/>
        <v>XANXERÊ</v>
      </c>
      <c r="D21067" s="52">
        <f>Raiz!$D$25</f>
        <v>8</v>
      </c>
      <c r="E21067" s="359" t="str">
        <f>Raiz!$E$25</f>
        <v>Valor do vale alimentação</v>
      </c>
      <c r="F21067" s="359"/>
      <c r="G21067" s="364">
        <f>VLOOKUP(H21049,Base!$B$656:$P$707,J21054+1,FALSE)</f>
        <v>18.23</v>
      </c>
      <c r="H21067" s="364"/>
      <c r="I21067" s="364"/>
      <c r="J21067" s="365"/>
      <c r="K21067" s="127"/>
      <c r="L21067" s="127"/>
      <c r="M21067" s="30"/>
      <c r="N21067" s="30"/>
      <c r="O21067" s="30"/>
      <c r="P21067" s="30"/>
    </row>
    <row r="21068" spans="1:16" s="4" customFormat="1" ht="18" customHeight="1" thickBot="1" x14ac:dyDescent="0.25">
      <c r="A21068" s="241">
        <f t="shared" si="23749"/>
        <v>3</v>
      </c>
      <c r="B21068" s="241" t="str">
        <f t="shared" si="23750"/>
        <v>RECEPCIONISTA</v>
      </c>
      <c r="C21068" s="241" t="str">
        <f t="shared" si="23751"/>
        <v>XANXERÊ</v>
      </c>
      <c r="D21068" s="17">
        <f>Raiz!$D$26</f>
        <v>9</v>
      </c>
      <c r="E21068" s="360" t="str">
        <f>Raiz!$E$26</f>
        <v>Salário Mínimo Vigente</v>
      </c>
      <c r="F21068" s="360"/>
      <c r="G21068" s="361">
        <f>Base!$C$5</f>
        <v>1100</v>
      </c>
      <c r="H21068" s="361"/>
      <c r="I21068" s="361"/>
      <c r="J21068" s="362"/>
      <c r="K21068" s="30"/>
      <c r="L21068" s="30"/>
      <c r="M21068" s="30"/>
      <c r="N21068" s="30"/>
      <c r="O21068" s="30"/>
      <c r="P21068" s="30"/>
    </row>
    <row r="21069" spans="1:16" ht="14.1" customHeight="1" thickBot="1" x14ac:dyDescent="0.25">
      <c r="A21069" s="241">
        <f t="shared" si="23749"/>
        <v>3</v>
      </c>
      <c r="B21069" s="241" t="str">
        <f t="shared" si="23750"/>
        <v>RECEPCIONISTA</v>
      </c>
      <c r="C21069" s="241" t="str">
        <f t="shared" si="23751"/>
        <v>XANXERÊ</v>
      </c>
      <c r="D21069" s="4"/>
      <c r="E21069" s="4"/>
      <c r="F21069" s="4"/>
      <c r="G21069" s="4"/>
      <c r="H21069" s="4"/>
      <c r="I21069" s="4"/>
      <c r="J21069" s="4"/>
    </row>
    <row r="21070" spans="1:16" ht="18" customHeight="1" x14ac:dyDescent="0.2">
      <c r="A21070" s="241">
        <f t="shared" si="23749"/>
        <v>3</v>
      </c>
      <c r="B21070" s="241" t="str">
        <f t="shared" si="23750"/>
        <v>RECEPCIONISTA</v>
      </c>
      <c r="C21070" s="241" t="str">
        <f t="shared" si="23751"/>
        <v>XANXERÊ</v>
      </c>
      <c r="D21070" s="363" t="str">
        <f>Raiz!$D$28</f>
        <v>MÓDULO 1 – COMPOSIÇÃO DA REMUNERAÇÃO</v>
      </c>
      <c r="E21070" s="363"/>
      <c r="F21070" s="363"/>
      <c r="G21070" s="363"/>
      <c r="H21070" s="363"/>
      <c r="I21070" s="1" t="str">
        <f>Raiz!I$28</f>
        <v>%</v>
      </c>
      <c r="J21070" s="2" t="str">
        <f>Raiz!$J$28</f>
        <v>Valor R$</v>
      </c>
    </row>
    <row r="21071" spans="1:16" ht="18" customHeight="1" x14ac:dyDescent="0.2">
      <c r="A21071" s="241">
        <f t="shared" si="23749"/>
        <v>3</v>
      </c>
      <c r="B21071" s="241" t="str">
        <f t="shared" si="23750"/>
        <v>RECEPCIONISTA</v>
      </c>
      <c r="C21071" s="241" t="str">
        <f t="shared" si="23751"/>
        <v>XANXERÊ</v>
      </c>
      <c r="D21071" s="52" t="str">
        <f>Raiz!$D$29</f>
        <v>A</v>
      </c>
      <c r="E21071" s="398" t="str">
        <f>Raiz!$E$29</f>
        <v>Salário-Base</v>
      </c>
      <c r="F21071" s="398"/>
      <c r="G21071" s="398"/>
      <c r="H21071" s="398"/>
      <c r="I21071" s="314"/>
      <c r="J21071" s="19">
        <f>VLOOKUP(H21049,Base!$B$599:$P$650,J21054+1,FALSE)</f>
        <v>1295.99</v>
      </c>
      <c r="K21071" s="128"/>
      <c r="L21071" s="128"/>
    </row>
    <row r="21072" spans="1:16" ht="18" customHeight="1" x14ac:dyDescent="0.2">
      <c r="A21072" s="241">
        <f t="shared" si="23749"/>
        <v>3</v>
      </c>
      <c r="B21072" s="241" t="str">
        <f t="shared" si="23750"/>
        <v>RECEPCIONISTA</v>
      </c>
      <c r="C21072" s="241" t="str">
        <f t="shared" si="23751"/>
        <v>XANXERÊ</v>
      </c>
      <c r="D21072" s="147" t="str">
        <f>Raiz!$D$30</f>
        <v>B</v>
      </c>
      <c r="E21072" s="338" t="str">
        <f>Raiz!$E$30</f>
        <v>Adicional de Insalubridade</v>
      </c>
      <c r="F21072" s="338"/>
      <c r="G21072" s="338"/>
      <c r="H21072" s="338"/>
      <c r="I21072" s="119">
        <f>VLOOKUP(H21049,Base!$B$1055:$P$1106,J21054+1,FALSE)</f>
        <v>0</v>
      </c>
      <c r="J21072" s="19">
        <f t="shared" ref="J21072" si="23754">ROUND(I21072*J21071,2)</f>
        <v>0</v>
      </c>
      <c r="K21072" s="128"/>
      <c r="L21072" s="128"/>
    </row>
    <row r="21073" spans="1:12" ht="18" customHeight="1" x14ac:dyDescent="0.2">
      <c r="A21073" s="241">
        <f t="shared" si="23749"/>
        <v>3</v>
      </c>
      <c r="B21073" s="241" t="str">
        <f t="shared" si="23750"/>
        <v>RECEPCIONISTA</v>
      </c>
      <c r="C21073" s="241" t="str">
        <f t="shared" si="23751"/>
        <v>XANXERÊ</v>
      </c>
      <c r="D21073" s="52" t="str">
        <f>Raiz!$D$31</f>
        <v>C</v>
      </c>
      <c r="E21073" s="397" t="str">
        <f>Raiz!$E$31</f>
        <v>Outros (especificar)</v>
      </c>
      <c r="F21073" s="397"/>
      <c r="G21073" s="397"/>
      <c r="H21073" s="397"/>
      <c r="I21073" s="20"/>
      <c r="J21073" s="19">
        <f>VLOOKUP(H21049,Base!$B$827:$P$878,J21054+1,FALSE)</f>
        <v>0</v>
      </c>
      <c r="K21073" s="128"/>
      <c r="L21073" s="128"/>
    </row>
    <row r="21074" spans="1:12" ht="18" customHeight="1" x14ac:dyDescent="0.2">
      <c r="A21074" s="241">
        <f t="shared" si="23749"/>
        <v>3</v>
      </c>
      <c r="B21074" s="241" t="str">
        <f t="shared" si="23750"/>
        <v>RECEPCIONISTA</v>
      </c>
      <c r="C21074" s="241" t="str">
        <f t="shared" si="23751"/>
        <v>XANXERÊ</v>
      </c>
      <c r="D21074" s="52"/>
      <c r="E21074" s="323"/>
      <c r="F21074" s="323"/>
      <c r="G21074" s="323"/>
      <c r="H21074" s="323"/>
      <c r="I21074" s="20"/>
      <c r="J21074" s="19"/>
    </row>
    <row r="21075" spans="1:12" ht="18" customHeight="1" x14ac:dyDescent="0.2">
      <c r="A21075" s="241">
        <f t="shared" si="23749"/>
        <v>3</v>
      </c>
      <c r="B21075" s="241" t="str">
        <f t="shared" si="23750"/>
        <v>RECEPCIONISTA</v>
      </c>
      <c r="C21075" s="241" t="str">
        <f t="shared" si="23751"/>
        <v>XANXERÊ</v>
      </c>
      <c r="D21075" s="52"/>
      <c r="E21075" s="323"/>
      <c r="F21075" s="323"/>
      <c r="G21075" s="323"/>
      <c r="H21075" s="323"/>
      <c r="I21075" s="20"/>
      <c r="J21075" s="36"/>
    </row>
    <row r="21076" spans="1:12" ht="18" customHeight="1" x14ac:dyDescent="0.2">
      <c r="A21076" s="241">
        <f t="shared" si="23749"/>
        <v>3</v>
      </c>
      <c r="B21076" s="241" t="str">
        <f t="shared" si="23750"/>
        <v>RECEPCIONISTA</v>
      </c>
      <c r="C21076" s="241" t="str">
        <f t="shared" si="23751"/>
        <v>XANXERÊ</v>
      </c>
      <c r="D21076" s="52"/>
      <c r="E21076" s="323"/>
      <c r="F21076" s="323"/>
      <c r="G21076" s="323"/>
      <c r="H21076" s="323"/>
      <c r="I21076" s="20"/>
      <c r="J21076" s="36"/>
    </row>
    <row r="21077" spans="1:12" ht="18" customHeight="1" thickBot="1" x14ac:dyDescent="0.25">
      <c r="A21077" s="241">
        <f t="shared" si="23749"/>
        <v>3</v>
      </c>
      <c r="B21077" s="241" t="str">
        <f t="shared" si="23750"/>
        <v>RECEPCIONISTA</v>
      </c>
      <c r="C21077" s="241" t="str">
        <f t="shared" si="23751"/>
        <v>XANXERÊ</v>
      </c>
      <c r="D21077" s="317" t="str">
        <f>Raiz!$D$35</f>
        <v>Total do Módulo 1 - Composição da Remuneração</v>
      </c>
      <c r="E21077" s="317"/>
      <c r="F21077" s="317"/>
      <c r="G21077" s="317"/>
      <c r="H21077" s="317"/>
      <c r="I21077" s="317"/>
      <c r="J21077" s="21">
        <f t="shared" ref="J21077" si="23755">SUM(J21071:J21074)</f>
        <v>1295.99</v>
      </c>
    </row>
    <row r="21078" spans="1:12" ht="14.1" customHeight="1" thickBot="1" x14ac:dyDescent="0.25">
      <c r="A21078" s="241">
        <f t="shared" si="23749"/>
        <v>3</v>
      </c>
      <c r="B21078" s="241" t="str">
        <f t="shared" si="23750"/>
        <v>RECEPCIONISTA</v>
      </c>
      <c r="C21078" s="241" t="str">
        <f t="shared" si="23751"/>
        <v>XANXERÊ</v>
      </c>
      <c r="D21078" s="4"/>
      <c r="E21078" s="4"/>
      <c r="F21078" s="4"/>
      <c r="G21078" s="4"/>
      <c r="H21078" s="4"/>
      <c r="I21078" s="4"/>
      <c r="J21078" s="4"/>
    </row>
    <row r="21079" spans="1:12" ht="18" customHeight="1" x14ac:dyDescent="0.2">
      <c r="A21079" s="241">
        <f t="shared" si="23749"/>
        <v>3</v>
      </c>
      <c r="B21079" s="241" t="str">
        <f t="shared" si="23750"/>
        <v>RECEPCIONISTA</v>
      </c>
      <c r="C21079" s="241" t="str">
        <f t="shared" si="23751"/>
        <v>XANXERÊ</v>
      </c>
      <c r="D21079" s="339" t="str">
        <f>Raiz!$D$37</f>
        <v>MÓDULO 2 – ENCARGOS E BENEFÍCIOS ANUAIS, MENSAIS E DIÁRIOS</v>
      </c>
      <c r="E21079" s="340"/>
      <c r="F21079" s="340"/>
      <c r="G21079" s="340"/>
      <c r="H21079" s="357"/>
      <c r="I21079" s="1" t="str">
        <f>Raiz!$I$37</f>
        <v>%</v>
      </c>
      <c r="J21079" s="2" t="str">
        <f>Raiz!$J$37</f>
        <v>Valor R$</v>
      </c>
    </row>
    <row r="21080" spans="1:12" ht="18" customHeight="1" x14ac:dyDescent="0.2">
      <c r="A21080" s="241">
        <f t="shared" si="23749"/>
        <v>3</v>
      </c>
      <c r="B21080" s="241" t="str">
        <f t="shared" si="23750"/>
        <v>RECEPCIONISTA</v>
      </c>
      <c r="C21080" s="241" t="str">
        <f t="shared" si="23751"/>
        <v>XANXERÊ</v>
      </c>
      <c r="D21080" s="343" t="str">
        <f>Raiz!$D$38</f>
        <v xml:space="preserve"> Submódulo 2.1 - 13º (décimo terceiro) Salário, Férias e Adicional de Férias</v>
      </c>
      <c r="E21080" s="343"/>
      <c r="F21080" s="343"/>
      <c r="G21080" s="343"/>
      <c r="H21080" s="343"/>
      <c r="I21080" s="343"/>
      <c r="J21080" s="345"/>
    </row>
    <row r="21081" spans="1:12" ht="18" customHeight="1" x14ac:dyDescent="0.2">
      <c r="A21081" s="241">
        <f t="shared" si="23749"/>
        <v>3</v>
      </c>
      <c r="B21081" s="241" t="str">
        <f t="shared" si="23750"/>
        <v>RECEPCIONISTA</v>
      </c>
      <c r="C21081" s="241" t="str">
        <f t="shared" si="23751"/>
        <v>XANXERÊ</v>
      </c>
      <c r="D21081" s="52" t="str">
        <f>Raiz!$D$39</f>
        <v>A</v>
      </c>
      <c r="E21081" s="323" t="str">
        <f>Raiz!$E$39</f>
        <v>13º Salário</v>
      </c>
      <c r="F21081" s="323"/>
      <c r="G21081" s="323"/>
      <c r="H21081" s="323"/>
      <c r="I21081" s="20">
        <f>Raiz!$I$39</f>
        <v>8.3333333333333329E-2</v>
      </c>
      <c r="J21081" s="22">
        <f t="shared" ref="J21081" si="23756">ROUND(I21081*J21077,2)</f>
        <v>108</v>
      </c>
    </row>
    <row r="21082" spans="1:12" ht="18" customHeight="1" x14ac:dyDescent="0.2">
      <c r="A21082" s="241">
        <f t="shared" si="23749"/>
        <v>3</v>
      </c>
      <c r="B21082" s="241" t="str">
        <f t="shared" si="23750"/>
        <v>RECEPCIONISTA</v>
      </c>
      <c r="C21082" s="241" t="str">
        <f t="shared" si="23751"/>
        <v>XANXERÊ</v>
      </c>
      <c r="D21082" s="52" t="str">
        <f>Raiz!$D$40</f>
        <v>B</v>
      </c>
      <c r="E21082" s="320" t="str">
        <f>Raiz!$E$40</f>
        <v xml:space="preserve">Adicional de Férias </v>
      </c>
      <c r="F21082" s="322"/>
      <c r="G21082" s="322"/>
      <c r="H21082" s="321"/>
      <c r="I21082" s="20">
        <f>Raiz!$I$40</f>
        <v>2.7777777777777776E-2</v>
      </c>
      <c r="J21082" s="22">
        <f t="shared" ref="J21082" si="23757">ROUND(I21082*J21077,2)</f>
        <v>36</v>
      </c>
      <c r="K21082" s="30"/>
      <c r="L21082" s="30"/>
    </row>
    <row r="21083" spans="1:12" ht="18" customHeight="1" thickBot="1" x14ac:dyDescent="0.25">
      <c r="A21083" s="241">
        <f t="shared" si="23749"/>
        <v>3</v>
      </c>
      <c r="B21083" s="241" t="str">
        <f t="shared" si="23750"/>
        <v>RECEPCIONISTA</v>
      </c>
      <c r="C21083" s="241" t="str">
        <f t="shared" si="23751"/>
        <v>XANXERÊ</v>
      </c>
      <c r="D21083" s="317" t="str">
        <f>Raiz!$D$41</f>
        <v>Total do Submódulo 2.1</v>
      </c>
      <c r="E21083" s="317"/>
      <c r="F21083" s="317"/>
      <c r="G21083" s="317"/>
      <c r="H21083" s="317"/>
      <c r="I21083" s="317"/>
      <c r="J21083" s="248">
        <f t="shared" ref="J21083" si="23758">SUM(J21081:J21082)</f>
        <v>144</v>
      </c>
      <c r="K21083" s="30"/>
      <c r="L21083" s="30"/>
    </row>
    <row r="21084" spans="1:12" ht="14.1" customHeight="1" thickBot="1" x14ac:dyDescent="0.25">
      <c r="A21084" s="241">
        <f t="shared" si="23749"/>
        <v>3</v>
      </c>
      <c r="B21084" s="241" t="str">
        <f t="shared" si="23750"/>
        <v>RECEPCIONISTA</v>
      </c>
      <c r="C21084" s="241" t="str">
        <f t="shared" si="23751"/>
        <v>XANXERÊ</v>
      </c>
      <c r="D21084" s="4"/>
      <c r="E21084" s="4"/>
      <c r="F21084" s="4"/>
      <c r="G21084" s="4"/>
      <c r="H21084" s="4"/>
      <c r="I21084" s="4"/>
      <c r="J21084" s="4"/>
      <c r="K21084" s="30"/>
      <c r="L21084" s="30"/>
    </row>
    <row r="21085" spans="1:12" ht="18" customHeight="1" x14ac:dyDescent="0.2">
      <c r="A21085" s="241">
        <f t="shared" si="23749"/>
        <v>3</v>
      </c>
      <c r="B21085" s="241" t="str">
        <f t="shared" si="23750"/>
        <v>RECEPCIONISTA</v>
      </c>
      <c r="C21085" s="241" t="str">
        <f t="shared" si="23751"/>
        <v>XANXERÊ</v>
      </c>
      <c r="D21085" s="355" t="str">
        <f>Raiz!$D$43</f>
        <v xml:space="preserve"> Submódulo 2.2 - Encargos Previdenciários (GPS), FGTS e outras contribuições (Base de cálculo: Módulo 1 + Submódulo 2.1)</v>
      </c>
      <c r="E21085" s="355"/>
      <c r="F21085" s="355"/>
      <c r="G21085" s="355"/>
      <c r="H21085" s="355"/>
      <c r="I21085" s="355"/>
      <c r="J21085" s="356"/>
      <c r="K21085" s="30"/>
      <c r="L21085" s="30"/>
    </row>
    <row r="21086" spans="1:12" ht="18" customHeight="1" x14ac:dyDescent="0.2">
      <c r="A21086" s="241">
        <f t="shared" si="23749"/>
        <v>3</v>
      </c>
      <c r="B21086" s="241" t="str">
        <f t="shared" si="23750"/>
        <v>RECEPCIONISTA</v>
      </c>
      <c r="C21086" s="241" t="str">
        <f t="shared" si="23751"/>
        <v>XANXERÊ</v>
      </c>
      <c r="D21086" s="52" t="str">
        <f>Raiz!$D$44</f>
        <v>A</v>
      </c>
      <c r="E21086" s="354" t="str">
        <f>Raiz!$E$44</f>
        <v>INSS</v>
      </c>
      <c r="F21086" s="354"/>
      <c r="G21086" s="354"/>
      <c r="H21086" s="354"/>
      <c r="I21086" s="23">
        <f>Raiz!$I$44</f>
        <v>0.2</v>
      </c>
      <c r="J21086" s="22">
        <f t="shared" ref="J21086" si="23759">ROUND((J21077+J21083)*$I21086,2)</f>
        <v>288</v>
      </c>
      <c r="K21086" s="30"/>
      <c r="L21086" s="30"/>
    </row>
    <row r="21087" spans="1:12" ht="18" customHeight="1" x14ac:dyDescent="0.2">
      <c r="A21087" s="241">
        <f t="shared" si="23749"/>
        <v>3</v>
      </c>
      <c r="B21087" s="241" t="str">
        <f t="shared" si="23750"/>
        <v>RECEPCIONISTA</v>
      </c>
      <c r="C21087" s="241" t="str">
        <f t="shared" si="23751"/>
        <v>XANXERÊ</v>
      </c>
      <c r="D21087" s="52" t="str">
        <f>Raiz!$D$45</f>
        <v>B</v>
      </c>
      <c r="E21087" s="354" t="str">
        <f>Raiz!$E$45</f>
        <v>Salário Educação</v>
      </c>
      <c r="F21087" s="354"/>
      <c r="G21087" s="354"/>
      <c r="H21087" s="354"/>
      <c r="I21087" s="23">
        <f>Raiz!$I$45</f>
        <v>2.5000000000000001E-2</v>
      </c>
      <c r="J21087" s="22">
        <f t="shared" ref="J21087" si="23760">ROUND((J21077+J21083)*$I21087,2)</f>
        <v>36</v>
      </c>
      <c r="K21087" s="30"/>
      <c r="L21087" s="30"/>
    </row>
    <row r="21088" spans="1:12" ht="18" customHeight="1" x14ac:dyDescent="0.2">
      <c r="A21088" s="241">
        <f t="shared" si="23749"/>
        <v>3</v>
      </c>
      <c r="B21088" s="241" t="str">
        <f t="shared" si="23750"/>
        <v>RECEPCIONISTA</v>
      </c>
      <c r="C21088" s="241" t="str">
        <f t="shared" si="23751"/>
        <v>XANXERÊ</v>
      </c>
      <c r="D21088" s="52" t="str">
        <f>Raiz!$D$46</f>
        <v>C</v>
      </c>
      <c r="E21088" s="254" t="str">
        <f>Raiz!$E$46</f>
        <v>RAT X FAP       RAT=</v>
      </c>
      <c r="F21088" s="255">
        <f>Raiz!$F$46</f>
        <v>0.03</v>
      </c>
      <c r="G21088" s="256" t="str">
        <f>Raiz!$G$46</f>
        <v>FAP=</v>
      </c>
      <c r="H21088" s="257">
        <f>Raiz!$H$46</f>
        <v>1</v>
      </c>
      <c r="I21088" s="23">
        <f t="shared" ref="I21088" si="23761">ROUND(F21088*H21088,2)</f>
        <v>0.03</v>
      </c>
      <c r="J21088" s="22">
        <f t="shared" ref="J21088" si="23762">ROUND((J21077+J21083)*$I21088,2)</f>
        <v>43.2</v>
      </c>
      <c r="K21088" s="30"/>
      <c r="L21088" s="30"/>
    </row>
    <row r="21089" spans="1:12" ht="18" customHeight="1" x14ac:dyDescent="0.2">
      <c r="A21089" s="241">
        <f t="shared" si="23749"/>
        <v>3</v>
      </c>
      <c r="B21089" s="241" t="str">
        <f t="shared" si="23750"/>
        <v>RECEPCIONISTA</v>
      </c>
      <c r="C21089" s="241" t="str">
        <f t="shared" si="23751"/>
        <v>XANXERÊ</v>
      </c>
      <c r="D21089" s="52" t="str">
        <f>Raiz!$D$47</f>
        <v>D</v>
      </c>
      <c r="E21089" s="354" t="str">
        <f>Raiz!$E$47</f>
        <v>SESI ou SESC</v>
      </c>
      <c r="F21089" s="354"/>
      <c r="G21089" s="354"/>
      <c r="H21089" s="354"/>
      <c r="I21089" s="23">
        <f>Raiz!$I$47</f>
        <v>1.4999999999999999E-2</v>
      </c>
      <c r="J21089" s="22">
        <f t="shared" ref="J21089" si="23763">ROUND((J21077+J21083)*$I21089,2)</f>
        <v>21.6</v>
      </c>
      <c r="K21089" s="30"/>
      <c r="L21089" s="30"/>
    </row>
    <row r="21090" spans="1:12" ht="18" customHeight="1" x14ac:dyDescent="0.2">
      <c r="A21090" s="241">
        <f t="shared" si="23749"/>
        <v>3</v>
      </c>
      <c r="B21090" s="241" t="str">
        <f t="shared" si="23750"/>
        <v>RECEPCIONISTA</v>
      </c>
      <c r="C21090" s="241" t="str">
        <f t="shared" si="23751"/>
        <v>XANXERÊ</v>
      </c>
      <c r="D21090" s="52" t="str">
        <f>Raiz!$D$48</f>
        <v>E</v>
      </c>
      <c r="E21090" s="354" t="str">
        <f>Raiz!$E$48</f>
        <v>SENAI ou SENAC</v>
      </c>
      <c r="F21090" s="354"/>
      <c r="G21090" s="354"/>
      <c r="H21090" s="354"/>
      <c r="I21090" s="23">
        <f>Raiz!$I$48</f>
        <v>0.01</v>
      </c>
      <c r="J21090" s="22">
        <f t="shared" ref="J21090" si="23764">ROUND((J21077+J21083)*$I21090,2)</f>
        <v>14.4</v>
      </c>
      <c r="K21090" s="30"/>
      <c r="L21090" s="30"/>
    </row>
    <row r="21091" spans="1:12" ht="18" customHeight="1" x14ac:dyDescent="0.2">
      <c r="A21091" s="241">
        <f t="shared" si="23749"/>
        <v>3</v>
      </c>
      <c r="B21091" s="241" t="str">
        <f t="shared" si="23750"/>
        <v>RECEPCIONISTA</v>
      </c>
      <c r="C21091" s="241" t="str">
        <f t="shared" si="23751"/>
        <v>XANXERÊ</v>
      </c>
      <c r="D21091" s="52" t="str">
        <f>Raiz!$D$49</f>
        <v>F</v>
      </c>
      <c r="E21091" s="354" t="str">
        <f>Raiz!$E$49</f>
        <v>SEBRAE</v>
      </c>
      <c r="F21091" s="354"/>
      <c r="G21091" s="354"/>
      <c r="H21091" s="354"/>
      <c r="I21091" s="23">
        <f>Raiz!$I$49</f>
        <v>6.0000000000000001E-3</v>
      </c>
      <c r="J21091" s="22">
        <f t="shared" ref="J21091" si="23765">ROUND((J21077+J21083)*$I21091,2)</f>
        <v>8.64</v>
      </c>
      <c r="K21091" s="30"/>
      <c r="L21091" s="30"/>
    </row>
    <row r="21092" spans="1:12" ht="18" customHeight="1" x14ac:dyDescent="0.2">
      <c r="A21092" s="241">
        <f t="shared" si="23749"/>
        <v>3</v>
      </c>
      <c r="B21092" s="241" t="str">
        <f t="shared" si="23750"/>
        <v>RECEPCIONISTA</v>
      </c>
      <c r="C21092" s="241" t="str">
        <f t="shared" si="23751"/>
        <v>XANXERÊ</v>
      </c>
      <c r="D21092" s="52" t="str">
        <f>Raiz!$D$50</f>
        <v>G</v>
      </c>
      <c r="E21092" s="354" t="str">
        <f>Raiz!$E$50</f>
        <v>INCRA</v>
      </c>
      <c r="F21092" s="354"/>
      <c r="G21092" s="354"/>
      <c r="H21092" s="354"/>
      <c r="I21092" s="23">
        <f>Raiz!$I$50</f>
        <v>2E-3</v>
      </c>
      <c r="J21092" s="22">
        <f t="shared" ref="J21092" si="23766">ROUND((J21077+J21083)*$I21092,2)</f>
        <v>2.88</v>
      </c>
      <c r="K21092" s="30"/>
      <c r="L21092" s="30"/>
    </row>
    <row r="21093" spans="1:12" ht="18" customHeight="1" x14ac:dyDescent="0.2">
      <c r="A21093" s="241">
        <f t="shared" si="23749"/>
        <v>3</v>
      </c>
      <c r="B21093" s="241" t="str">
        <f t="shared" si="23750"/>
        <v>RECEPCIONISTA</v>
      </c>
      <c r="C21093" s="241" t="str">
        <f t="shared" si="23751"/>
        <v>XANXERÊ</v>
      </c>
      <c r="D21093" s="52" t="str">
        <f>Raiz!$D$51</f>
        <v>H</v>
      </c>
      <c r="E21093" s="354" t="str">
        <f>Raiz!$E$51</f>
        <v>FGTS</v>
      </c>
      <c r="F21093" s="354"/>
      <c r="G21093" s="354"/>
      <c r="H21093" s="354"/>
      <c r="I21093" s="23">
        <f>Raiz!$I$51</f>
        <v>0.08</v>
      </c>
      <c r="J21093" s="22">
        <f t="shared" ref="J21093" si="23767">ROUND((J21077+J21083)*$I21093,2)</f>
        <v>115.2</v>
      </c>
      <c r="K21093" s="30"/>
      <c r="L21093" s="30"/>
    </row>
    <row r="21094" spans="1:12" ht="18" customHeight="1" thickBot="1" x14ac:dyDescent="0.25">
      <c r="A21094" s="241">
        <f t="shared" si="23749"/>
        <v>3</v>
      </c>
      <c r="B21094" s="241" t="str">
        <f t="shared" si="23750"/>
        <v>RECEPCIONISTA</v>
      </c>
      <c r="C21094" s="241" t="str">
        <f t="shared" si="23751"/>
        <v>XANXERÊ</v>
      </c>
      <c r="D21094" s="319" t="str">
        <f>Raiz!$D$52</f>
        <v>Total do Submódulo 2.2</v>
      </c>
      <c r="E21094" s="319"/>
      <c r="F21094" s="319"/>
      <c r="G21094" s="319"/>
      <c r="H21094" s="319"/>
      <c r="I21094" s="24">
        <f t="shared" ref="I21094:J21094" si="23768">SUM(I21086:I21093)</f>
        <v>0.36800000000000005</v>
      </c>
      <c r="J21094" s="21">
        <f t="shared" si="23768"/>
        <v>529.91999999999996</v>
      </c>
      <c r="K21094" s="30"/>
      <c r="L21094" s="30"/>
    </row>
    <row r="21095" spans="1:12" ht="14.1" customHeight="1" thickBot="1" x14ac:dyDescent="0.25">
      <c r="A21095" s="241">
        <f t="shared" si="23749"/>
        <v>3</v>
      </c>
      <c r="B21095" s="241" t="str">
        <f t="shared" si="23750"/>
        <v>RECEPCIONISTA</v>
      </c>
      <c r="C21095" s="241" t="str">
        <f t="shared" si="23751"/>
        <v>XANXERÊ</v>
      </c>
      <c r="D21095" s="4"/>
      <c r="E21095" s="4"/>
      <c r="F21095" s="4"/>
      <c r="G21095" s="4"/>
      <c r="H21095" s="4"/>
      <c r="I21095" s="4"/>
      <c r="J21095" s="4"/>
      <c r="K21095" s="30"/>
      <c r="L21095" s="30"/>
    </row>
    <row r="21096" spans="1:12" ht="18" customHeight="1" x14ac:dyDescent="0.2">
      <c r="A21096" s="241">
        <f t="shared" si="23749"/>
        <v>3</v>
      </c>
      <c r="B21096" s="241" t="str">
        <f t="shared" si="23750"/>
        <v>RECEPCIONISTA</v>
      </c>
      <c r="C21096" s="241" t="str">
        <f t="shared" si="23751"/>
        <v>XANXERÊ</v>
      </c>
      <c r="D21096" s="355" t="str">
        <f>Raiz!$D$54</f>
        <v xml:space="preserve"> Submódulo 2.3 - Benefícios Mensais e Diários</v>
      </c>
      <c r="E21096" s="355"/>
      <c r="F21096" s="355"/>
      <c r="G21096" s="355"/>
      <c r="H21096" s="355"/>
      <c r="I21096" s="355"/>
      <c r="J21096" s="356"/>
      <c r="K21096" s="30"/>
      <c r="L21096" s="30"/>
    </row>
    <row r="21097" spans="1:12" ht="18" customHeight="1" x14ac:dyDescent="0.2">
      <c r="A21097" s="241">
        <f t="shared" si="23749"/>
        <v>3</v>
      </c>
      <c r="B21097" s="241" t="str">
        <f t="shared" si="23750"/>
        <v>RECEPCIONISTA</v>
      </c>
      <c r="C21097" s="241" t="str">
        <f t="shared" si="23751"/>
        <v>XANXERÊ</v>
      </c>
      <c r="D21097" s="52" t="str">
        <f>Raiz!$D$55</f>
        <v>A</v>
      </c>
      <c r="E21097" s="264" t="str">
        <f>Raiz!$E$55</f>
        <v>Transporte</v>
      </c>
      <c r="F21097" s="320" t="str">
        <f>Raiz!$F$55</f>
        <v>Cálculo do Valor: [(2xVTx21)-(6%xSB)]</v>
      </c>
      <c r="G21097" s="322"/>
      <c r="H21097" s="322"/>
      <c r="I21097" s="327"/>
      <c r="J21097" s="19">
        <f t="shared" ref="J21097" si="23769">IF(ROUND((21*G21066*2)-(J21071*0.06),2)&lt;0,0,ROUND((21*G21066*2)-(J21071*0.06),2))</f>
        <v>60.84</v>
      </c>
      <c r="K21097" s="30"/>
      <c r="L21097" s="30"/>
    </row>
    <row r="21098" spans="1:12" ht="18" customHeight="1" x14ac:dyDescent="0.2">
      <c r="A21098" s="241">
        <f t="shared" si="23749"/>
        <v>3</v>
      </c>
      <c r="B21098" s="241" t="str">
        <f t="shared" si="23750"/>
        <v>RECEPCIONISTA</v>
      </c>
      <c r="C21098" s="241" t="str">
        <f t="shared" si="23751"/>
        <v>XANXERÊ</v>
      </c>
      <c r="D21098" s="52" t="str">
        <f>Raiz!$D$56</f>
        <v>B</v>
      </c>
      <c r="E21098" s="264" t="str">
        <f>Raiz!$E$56</f>
        <v>Auxílio Alimentação</v>
      </c>
      <c r="F21098" s="320" t="str">
        <f>Raiz!$F$56</f>
        <v>Cálculo do Valor = [(VAx21dias)-Desconto no Salário]</v>
      </c>
      <c r="G21098" s="322"/>
      <c r="H21098" s="112" t="str">
        <f>Raiz!$H$56</f>
        <v xml:space="preserve">Desconto no Salário = </v>
      </c>
      <c r="I21098" s="26">
        <f>VLOOKUP(H21049,Base!$B$941:$P$992,J21054+1,FALSE)</f>
        <v>0.01</v>
      </c>
      <c r="J21098" s="19">
        <f t="shared" ref="J21098" si="23770">ROUND(G21067*21*(1-I21098),2)</f>
        <v>379</v>
      </c>
      <c r="K21098" s="127"/>
      <c r="L21098" s="127"/>
    </row>
    <row r="21099" spans="1:12" ht="18" customHeight="1" x14ac:dyDescent="0.2">
      <c r="A21099" s="241">
        <f t="shared" si="23749"/>
        <v>3</v>
      </c>
      <c r="B21099" s="241" t="str">
        <f t="shared" si="23750"/>
        <v>RECEPCIONISTA</v>
      </c>
      <c r="C21099" s="241" t="str">
        <f t="shared" si="23751"/>
        <v>XANXERÊ</v>
      </c>
      <c r="D21099" s="52" t="str">
        <f>Raiz!$D$57</f>
        <v>C</v>
      </c>
      <c r="E21099" s="314" t="str">
        <f>Raiz!$E$57</f>
        <v>Benefício de Assistência ao Trabalhador / Médica / Social Odontológico</v>
      </c>
      <c r="F21099" s="314"/>
      <c r="G21099" s="314"/>
      <c r="H21099" s="314"/>
      <c r="I21099" s="314"/>
      <c r="J21099" s="19">
        <f>VLOOKUP(H21049,Base!$B$713:$P$764,J21054+1,FALSE)</f>
        <v>11</v>
      </c>
      <c r="K21099" s="127"/>
      <c r="L21099" s="127"/>
    </row>
    <row r="21100" spans="1:12" ht="18" customHeight="1" x14ac:dyDescent="0.2">
      <c r="A21100" s="241">
        <f t="shared" si="23749"/>
        <v>3</v>
      </c>
      <c r="B21100" s="241" t="str">
        <f t="shared" si="23750"/>
        <v>RECEPCIONISTA</v>
      </c>
      <c r="C21100" s="241" t="str">
        <f t="shared" si="23751"/>
        <v>XANXERÊ</v>
      </c>
      <c r="D21100" s="52" t="str">
        <f>Raiz!$D$58</f>
        <v>D</v>
      </c>
      <c r="E21100" s="314" t="str">
        <f>Raiz!$E$58</f>
        <v>Benefício Social Familiar</v>
      </c>
      <c r="F21100" s="314"/>
      <c r="G21100" s="314"/>
      <c r="H21100" s="314"/>
      <c r="I21100" s="314"/>
      <c r="J21100" s="19">
        <f>VLOOKUP(H21049,Base!$B$770:$P$821,J21054+1,FALSE)</f>
        <v>0</v>
      </c>
      <c r="K21100" s="127"/>
      <c r="L21100" s="127"/>
    </row>
    <row r="21101" spans="1:12" ht="18" customHeight="1" x14ac:dyDescent="0.2">
      <c r="A21101" s="241">
        <f t="shared" si="23749"/>
        <v>3</v>
      </c>
      <c r="B21101" s="241" t="str">
        <f t="shared" si="23750"/>
        <v>RECEPCIONISTA</v>
      </c>
      <c r="C21101" s="241" t="str">
        <f t="shared" si="23751"/>
        <v>XANXERÊ</v>
      </c>
      <c r="D21101" s="52" t="str">
        <f>Raiz!$D$59</f>
        <v>E</v>
      </c>
      <c r="E21101" s="323" t="str">
        <f>Raiz!$E$59</f>
        <v>Adicional de Assiduidade</v>
      </c>
      <c r="F21101" s="323"/>
      <c r="G21101" s="323"/>
      <c r="H21101" s="323"/>
      <c r="I21101" s="26">
        <f>VLOOKUP(H21049,Base!$B$1112:$P$1163,J21054+1,FALSE)</f>
        <v>0.05</v>
      </c>
      <c r="J21101" s="19">
        <f t="shared" ref="J21101" si="23771">ROUND(I21101*J21071,2)</f>
        <v>64.8</v>
      </c>
      <c r="K21101" s="127"/>
      <c r="L21101" s="127"/>
    </row>
    <row r="21102" spans="1:12" ht="18" customHeight="1" x14ac:dyDescent="0.2">
      <c r="A21102" s="241">
        <f t="shared" si="23749"/>
        <v>3</v>
      </c>
      <c r="B21102" s="241" t="str">
        <f t="shared" si="23750"/>
        <v>RECEPCIONISTA</v>
      </c>
      <c r="C21102" s="241" t="str">
        <f t="shared" si="23751"/>
        <v>XANXERÊ</v>
      </c>
      <c r="D21102" s="52" t="str">
        <f>Raiz!$D$60</f>
        <v>F</v>
      </c>
      <c r="E21102" s="314" t="str">
        <f>Raiz!$E$60</f>
        <v>Seguro de Vida</v>
      </c>
      <c r="F21102" s="314"/>
      <c r="G21102" s="314"/>
      <c r="H21102" s="314"/>
      <c r="I21102" s="314"/>
      <c r="J21102" s="19">
        <f>VLOOKUP(H21049,Base!$B$1169:$P$1220,J21054+1,FALSE)</f>
        <v>0</v>
      </c>
      <c r="K21102" s="127"/>
      <c r="L21102" s="127"/>
    </row>
    <row r="21103" spans="1:12" ht="18" customHeight="1" x14ac:dyDescent="0.2">
      <c r="A21103" s="241">
        <f t="shared" si="23749"/>
        <v>3</v>
      </c>
      <c r="B21103" s="241" t="str">
        <f t="shared" si="23750"/>
        <v>RECEPCIONISTA</v>
      </c>
      <c r="C21103" s="241" t="str">
        <f t="shared" si="23751"/>
        <v>XANXERÊ</v>
      </c>
      <c r="D21103" s="52" t="str">
        <f>Raiz!$D$61</f>
        <v>G</v>
      </c>
      <c r="E21103" s="314" t="str">
        <f>Raiz!$E$61</f>
        <v>Outros (especificar)</v>
      </c>
      <c r="F21103" s="314"/>
      <c r="G21103" s="314"/>
      <c r="H21103" s="314"/>
      <c r="I21103" s="314"/>
      <c r="J21103" s="19">
        <f>VLOOKUP(H21049,Base!$B$884:$P$935,J21054+1,FALSE)</f>
        <v>0</v>
      </c>
      <c r="K21103" s="127"/>
      <c r="L21103" s="127"/>
    </row>
    <row r="21104" spans="1:12" ht="18" customHeight="1" thickBot="1" x14ac:dyDescent="0.25">
      <c r="A21104" s="241">
        <f t="shared" si="23749"/>
        <v>3</v>
      </c>
      <c r="B21104" s="241" t="str">
        <f t="shared" si="23750"/>
        <v>RECEPCIONISTA</v>
      </c>
      <c r="C21104" s="241" t="str">
        <f t="shared" si="23751"/>
        <v>XANXERÊ</v>
      </c>
      <c r="D21104" s="317" t="str">
        <f>Raiz!$D$62</f>
        <v> Total do Submódulo 2.3</v>
      </c>
      <c r="E21104" s="317"/>
      <c r="F21104" s="317"/>
      <c r="G21104" s="317"/>
      <c r="H21104" s="317"/>
      <c r="I21104" s="317"/>
      <c r="J21104" s="27">
        <f t="shared" ref="J21104" si="23772">SUM(J21097:J21103)</f>
        <v>515.64</v>
      </c>
      <c r="K21104" s="30"/>
      <c r="L21104" s="30"/>
    </row>
    <row r="21105" spans="1:12" ht="14.1" customHeight="1" thickBot="1" x14ac:dyDescent="0.25">
      <c r="A21105" s="241">
        <f t="shared" si="23749"/>
        <v>3</v>
      </c>
      <c r="B21105" s="241" t="str">
        <f t="shared" si="23750"/>
        <v>RECEPCIONISTA</v>
      </c>
      <c r="C21105" s="241" t="str">
        <f t="shared" si="23751"/>
        <v>XANXERÊ</v>
      </c>
      <c r="D21105" s="4"/>
      <c r="E21105" s="4"/>
      <c r="F21105" s="4"/>
      <c r="G21105" s="4"/>
      <c r="H21105" s="4"/>
      <c r="I21105" s="4"/>
      <c r="J21105" s="4"/>
      <c r="K21105" s="30"/>
      <c r="L21105" s="30"/>
    </row>
    <row r="21106" spans="1:12" ht="18" customHeight="1" x14ac:dyDescent="0.2">
      <c r="A21106" s="241">
        <f t="shared" si="23749"/>
        <v>3</v>
      </c>
      <c r="B21106" s="241" t="str">
        <f t="shared" si="23750"/>
        <v>RECEPCIONISTA</v>
      </c>
      <c r="C21106" s="241" t="str">
        <f t="shared" si="23751"/>
        <v>XANXERÊ</v>
      </c>
      <c r="D21106" s="353" t="str">
        <f>Raiz!$D$64</f>
        <v>Quadro-Resumo do Módulo 2 - Encargos e Benefícios Anuais, Mensais e Diários</v>
      </c>
      <c r="E21106" s="353"/>
      <c r="F21106" s="353"/>
      <c r="G21106" s="353"/>
      <c r="H21106" s="353"/>
      <c r="I21106" s="353"/>
      <c r="J21106" s="28" t="str">
        <f>Raiz!$J$64</f>
        <v>Valor R$</v>
      </c>
      <c r="K21106" s="30"/>
      <c r="L21106" s="30"/>
    </row>
    <row r="21107" spans="1:12" ht="18" customHeight="1" x14ac:dyDescent="0.2">
      <c r="A21107" s="241">
        <f t="shared" si="23749"/>
        <v>3</v>
      </c>
      <c r="B21107" s="241" t="str">
        <f t="shared" si="23750"/>
        <v>RECEPCIONISTA</v>
      </c>
      <c r="C21107" s="241" t="str">
        <f t="shared" si="23751"/>
        <v>XANXERÊ</v>
      </c>
      <c r="D21107" s="52" t="str">
        <f>Raiz!$D$65</f>
        <v>2.1</v>
      </c>
      <c r="E21107" s="314" t="str">
        <f>Raiz!$E$65</f>
        <v>13º Salário e Adicional de Férias</v>
      </c>
      <c r="F21107" s="314"/>
      <c r="G21107" s="314"/>
      <c r="H21107" s="314"/>
      <c r="I21107" s="314"/>
      <c r="J21107" s="25">
        <f t="shared" ref="J21107" si="23773">J21083</f>
        <v>144</v>
      </c>
      <c r="K21107" s="30"/>
      <c r="L21107" s="30"/>
    </row>
    <row r="21108" spans="1:12" ht="18" customHeight="1" x14ac:dyDescent="0.2">
      <c r="A21108" s="241">
        <f t="shared" si="23749"/>
        <v>3</v>
      </c>
      <c r="B21108" s="241" t="str">
        <f t="shared" si="23750"/>
        <v>RECEPCIONISTA</v>
      </c>
      <c r="C21108" s="241" t="str">
        <f t="shared" si="23751"/>
        <v>XANXERÊ</v>
      </c>
      <c r="D21108" s="52" t="str">
        <f>Raiz!$D$66</f>
        <v>2.2</v>
      </c>
      <c r="E21108" s="314" t="str">
        <f>Raiz!$E$66</f>
        <v>Encargos Previdenciários (GPS), FGTS e outras contribuições</v>
      </c>
      <c r="F21108" s="314"/>
      <c r="G21108" s="314"/>
      <c r="H21108" s="314"/>
      <c r="I21108" s="314"/>
      <c r="J21108" s="25">
        <f t="shared" ref="J21108" si="23774">J21094</f>
        <v>529.91999999999996</v>
      </c>
      <c r="K21108" s="30"/>
      <c r="L21108" s="30"/>
    </row>
    <row r="21109" spans="1:12" ht="18" customHeight="1" x14ac:dyDescent="0.2">
      <c r="A21109" s="241">
        <f t="shared" ref="A21109:C21110" si="23775">A21108</f>
        <v>3</v>
      </c>
      <c r="B21109" s="241" t="str">
        <f t="shared" si="23775"/>
        <v>RECEPCIONISTA</v>
      </c>
      <c r="C21109" s="241" t="str">
        <f t="shared" si="23775"/>
        <v>XANXERÊ</v>
      </c>
      <c r="D21109" s="52" t="str">
        <f>Raiz!$D$67</f>
        <v>2.3</v>
      </c>
      <c r="E21109" s="314" t="str">
        <f>Raiz!$E$67</f>
        <v>Benefícios Mensais e Diários</v>
      </c>
      <c r="F21109" s="314"/>
      <c r="G21109" s="314"/>
      <c r="H21109" s="314"/>
      <c r="I21109" s="314"/>
      <c r="J21109" s="25">
        <f t="shared" ref="J21109" si="23776">J21104</f>
        <v>515.64</v>
      </c>
      <c r="K21109" s="30"/>
      <c r="L21109" s="30"/>
    </row>
    <row r="21110" spans="1:12" ht="18" customHeight="1" thickBot="1" x14ac:dyDescent="0.25">
      <c r="A21110" s="241">
        <f t="shared" si="23775"/>
        <v>3</v>
      </c>
      <c r="B21110" s="241" t="str">
        <f t="shared" si="23775"/>
        <v>RECEPCIONISTA</v>
      </c>
      <c r="C21110" s="241" t="str">
        <f t="shared" si="23775"/>
        <v>XANXERÊ</v>
      </c>
      <c r="D21110" s="317" t="str">
        <f>Raiz!$D$68</f>
        <v> Total do Módulo 2 - Encargos e Benefícios Anuais, mensais e Diários</v>
      </c>
      <c r="E21110" s="317"/>
      <c r="F21110" s="317"/>
      <c r="G21110" s="317"/>
      <c r="H21110" s="317"/>
      <c r="I21110" s="317"/>
      <c r="J21110" s="27">
        <f t="shared" ref="J21110" si="23777">SUM(J21107:J21109)</f>
        <v>1189.56</v>
      </c>
      <c r="K21110" s="30"/>
      <c r="L21110" s="30"/>
    </row>
    <row r="21111" spans="1:12" ht="14.1" customHeight="1" thickBot="1" x14ac:dyDescent="0.25">
      <c r="A21111" s="241">
        <f t="shared" ref="A21111:C21111" si="23778">A21110</f>
        <v>3</v>
      </c>
      <c r="B21111" s="241" t="str">
        <f t="shared" si="23778"/>
        <v>RECEPCIONISTA</v>
      </c>
      <c r="C21111" s="241" t="str">
        <f t="shared" si="23778"/>
        <v>XANXERÊ</v>
      </c>
      <c r="D21111" s="4"/>
      <c r="E21111" s="4"/>
      <c r="F21111" s="4"/>
      <c r="G21111" s="4"/>
      <c r="H21111" s="4"/>
      <c r="I21111" s="4"/>
      <c r="J21111" s="4"/>
      <c r="K21111" s="30"/>
      <c r="L21111" s="30"/>
    </row>
    <row r="21112" spans="1:12" ht="18" customHeight="1" x14ac:dyDescent="0.2">
      <c r="A21112" s="241">
        <f t="shared" ref="A21112:C21112" si="23779">A21111</f>
        <v>3</v>
      </c>
      <c r="B21112" s="241" t="str">
        <f t="shared" si="23779"/>
        <v>RECEPCIONISTA</v>
      </c>
      <c r="C21112" s="241" t="str">
        <f t="shared" si="23779"/>
        <v>XANXERÊ</v>
      </c>
      <c r="D21112" s="350" t="str">
        <f>Raiz!$D$70</f>
        <v>MÓDULO 3 – PROVISÃO PARA RESCISÃO</v>
      </c>
      <c r="E21112" s="351"/>
      <c r="F21112" s="351"/>
      <c r="G21112" s="351"/>
      <c r="H21112" s="352"/>
      <c r="I21112" s="1" t="str">
        <f>Raiz!$I$70</f>
        <v>%</v>
      </c>
      <c r="J21112" s="2" t="str">
        <f>Raiz!$J$70</f>
        <v>Valor R$</v>
      </c>
      <c r="K21112" s="30"/>
      <c r="L21112" s="30"/>
    </row>
    <row r="21113" spans="1:12" ht="30" customHeight="1" x14ac:dyDescent="0.2">
      <c r="A21113" s="241">
        <f t="shared" ref="A21113:C21113" si="23780">A21112</f>
        <v>3</v>
      </c>
      <c r="B21113" s="241" t="str">
        <f t="shared" si="23780"/>
        <v>RECEPCIONISTA</v>
      </c>
      <c r="C21113" s="241" t="str">
        <f t="shared" si="23780"/>
        <v>XANXERÊ</v>
      </c>
      <c r="D21113" s="147" t="str">
        <f>Raiz!$D$71</f>
        <v>A</v>
      </c>
      <c r="E21113" s="265" t="str">
        <f>Raiz!$E$71</f>
        <v>Aviso Prévio Indenizado</v>
      </c>
      <c r="F21113" s="332" t="str">
        <f>Raiz!$F$71</f>
        <v>Cálculo do valor = [Rem/12 + 13º/12 + Férias/12 + 1/3Férias/12] x 1 x 5% de rotatividade anual</v>
      </c>
      <c r="G21113" s="333"/>
      <c r="H21113" s="408"/>
      <c r="I21113" s="20">
        <f>Raiz!$I$71</f>
        <v>4.9768518518518521E-3</v>
      </c>
      <c r="J21113" s="19">
        <f t="shared" ref="J21113" si="23781">ROUND(I21113*J21077,2)</f>
        <v>6.45</v>
      </c>
      <c r="K21113" s="30"/>
      <c r="L21113" s="30"/>
    </row>
    <row r="21114" spans="1:12" ht="18" customHeight="1" x14ac:dyDescent="0.2">
      <c r="A21114" s="241">
        <f t="shared" ref="A21114:C21114" si="23782">A21113</f>
        <v>3</v>
      </c>
      <c r="B21114" s="241" t="str">
        <f t="shared" si="23782"/>
        <v>RECEPCIONISTA</v>
      </c>
      <c r="C21114" s="241" t="str">
        <f t="shared" si="23782"/>
        <v>XANXERÊ</v>
      </c>
      <c r="D21114" s="52" t="str">
        <f>Raiz!$D$72</f>
        <v>B</v>
      </c>
      <c r="E21114" s="404" t="str">
        <f>Raiz!$E$72</f>
        <v>Incidência do FGTS sobre o Aviso Prévio Indenizado</v>
      </c>
      <c r="F21114" s="405"/>
      <c r="G21114" s="405"/>
      <c r="H21114" s="406"/>
      <c r="I21114" s="20">
        <f t="shared" ref="I21114:I21145" si="23783">0.08*I21113</f>
        <v>3.9814814814814818E-4</v>
      </c>
      <c r="J21114" s="19">
        <f t="shared" ref="J21114" si="23784">ROUND(I21114*J21077,2)</f>
        <v>0.52</v>
      </c>
      <c r="K21114" s="30"/>
      <c r="L21114" s="30"/>
    </row>
    <row r="21115" spans="1:12" ht="18" customHeight="1" x14ac:dyDescent="0.2">
      <c r="A21115" s="241">
        <f t="shared" ref="A21115:C21115" si="23785">A21114</f>
        <v>3</v>
      </c>
      <c r="B21115" s="241" t="str">
        <f t="shared" si="23785"/>
        <v>RECEPCIONISTA</v>
      </c>
      <c r="C21115" s="241" t="str">
        <f t="shared" si="23785"/>
        <v>XANXERÊ</v>
      </c>
      <c r="D21115" s="52" t="str">
        <f>Raiz!$D$73</f>
        <v>C</v>
      </c>
      <c r="E21115" s="409" t="str">
        <f>Raiz!$E$73</f>
        <v>Multa do FGTS sobre o Aviso Prévio Indenizado</v>
      </c>
      <c r="F21115" s="410"/>
      <c r="G21115" s="410"/>
      <c r="H21115" s="411"/>
      <c r="I21115" s="20">
        <f>Raiz!$I$73</f>
        <v>1.9039999999999999E-3</v>
      </c>
      <c r="J21115" s="19">
        <f t="shared" ref="J21115" si="23786">ROUND(I21115*J21077,2)</f>
        <v>2.4700000000000002</v>
      </c>
      <c r="K21115" s="30"/>
      <c r="L21115" s="30"/>
    </row>
    <row r="21116" spans="1:12" ht="30" customHeight="1" x14ac:dyDescent="0.2">
      <c r="A21116" s="241">
        <f t="shared" ref="A21116:C21116" si="23787">A21115</f>
        <v>3</v>
      </c>
      <c r="B21116" s="241" t="str">
        <f t="shared" si="23787"/>
        <v>RECEPCIONISTA</v>
      </c>
      <c r="C21116" s="241" t="str">
        <f t="shared" si="23787"/>
        <v>XANXERÊ</v>
      </c>
      <c r="D21116" s="147" t="str">
        <f>Raiz!$D$74</f>
        <v>D</v>
      </c>
      <c r="E21116" s="265" t="str">
        <f>Raiz!$E$74</f>
        <v>Aviso Prévio Trabalhado</v>
      </c>
      <c r="F21116" s="338" t="s">
        <v>321</v>
      </c>
      <c r="G21116" s="338"/>
      <c r="H21116" s="338"/>
      <c r="I21116" s="20">
        <f t="shared" ref="I21116" si="23788">1/30*7/H21051*1</f>
        <v>1.0606060606060607E-2</v>
      </c>
      <c r="J21116" s="19">
        <f t="shared" ref="J21116" si="23789">ROUND(I21116*J21077,2)</f>
        <v>13.75</v>
      </c>
      <c r="K21116" s="30"/>
      <c r="L21116" s="30"/>
    </row>
    <row r="21117" spans="1:12" ht="18" customHeight="1" x14ac:dyDescent="0.2">
      <c r="A21117" s="241">
        <f t="shared" ref="A21117:C21117" si="23790">A21116</f>
        <v>3</v>
      </c>
      <c r="B21117" s="241" t="str">
        <f t="shared" si="23790"/>
        <v>RECEPCIONISTA</v>
      </c>
      <c r="C21117" s="241" t="str">
        <f t="shared" si="23790"/>
        <v>XANXERÊ</v>
      </c>
      <c r="D21117" s="52" t="str">
        <f>Raiz!$D$75</f>
        <v>E</v>
      </c>
      <c r="E21117" s="331" t="str">
        <f>Raiz!$E$75</f>
        <v>Incidência dos encargos do submódulo 2.2 sobre o Aviso Prévio Trabalhado</v>
      </c>
      <c r="F21117" s="335"/>
      <c r="G21117" s="335"/>
      <c r="H21117" s="336"/>
      <c r="I21117" s="20">
        <f t="shared" ref="I21117" si="23791">I21094*I21116</f>
        <v>3.9030303030303036E-3</v>
      </c>
      <c r="J21117" s="19">
        <f t="shared" ref="J21117" si="23792">ROUND(I21117*J21077,2)</f>
        <v>5.0599999999999996</v>
      </c>
      <c r="K21117" s="30"/>
      <c r="L21117" s="30"/>
    </row>
    <row r="21118" spans="1:12" ht="18" customHeight="1" x14ac:dyDescent="0.2">
      <c r="A21118" s="241">
        <f t="shared" ref="A21118:C21118" si="23793">A21117</f>
        <v>3</v>
      </c>
      <c r="B21118" s="241" t="str">
        <f t="shared" si="23793"/>
        <v>RECEPCIONISTA</v>
      </c>
      <c r="C21118" s="241" t="str">
        <f t="shared" si="23793"/>
        <v>XANXERÊ</v>
      </c>
      <c r="D21118" s="52" t="str">
        <f>Raiz!$D$76</f>
        <v>F</v>
      </c>
      <c r="E21118" s="323" t="str">
        <f>Raiz!$E$76</f>
        <v>Multa do FGTS e sobre o Aviso Prévio Trabalhado</v>
      </c>
      <c r="F21118" s="323"/>
      <c r="G21118" s="323"/>
      <c r="H21118" s="323"/>
      <c r="I21118" s="20">
        <f>Raiz!$I$76</f>
        <v>3.8079999999999996E-2</v>
      </c>
      <c r="J21118" s="19">
        <f t="shared" ref="J21118" si="23794">ROUND(I21118*J21077,2)</f>
        <v>49.35</v>
      </c>
      <c r="K21118" s="30"/>
      <c r="L21118" s="30"/>
    </row>
    <row r="21119" spans="1:12" ht="18" customHeight="1" thickBot="1" x14ac:dyDescent="0.25">
      <c r="A21119" s="241">
        <f t="shared" ref="A21119:C21119" si="23795">A21118</f>
        <v>3</v>
      </c>
      <c r="B21119" s="241" t="str">
        <f t="shared" si="23795"/>
        <v>RECEPCIONISTA</v>
      </c>
      <c r="C21119" s="241" t="str">
        <f t="shared" si="23795"/>
        <v>XANXERÊ</v>
      </c>
      <c r="D21119" s="317" t="str">
        <f>Raiz!$D$77</f>
        <v>Total do Módulo 3 - Provisão para Rescisão</v>
      </c>
      <c r="E21119" s="317"/>
      <c r="F21119" s="317"/>
      <c r="G21119" s="317"/>
      <c r="H21119" s="317"/>
      <c r="I21119" s="317"/>
      <c r="J21119" s="27">
        <f t="shared" ref="J21119" si="23796">SUM(J21113:J21118)</f>
        <v>77.599999999999994</v>
      </c>
      <c r="K21119" s="30"/>
      <c r="L21119" s="30"/>
    </row>
    <row r="21120" spans="1:12" ht="14.1" customHeight="1" thickBot="1" x14ac:dyDescent="0.25">
      <c r="A21120" s="241">
        <f t="shared" ref="A21120:C21120" si="23797">A21119</f>
        <v>3</v>
      </c>
      <c r="B21120" s="241" t="str">
        <f t="shared" si="23797"/>
        <v>RECEPCIONISTA</v>
      </c>
      <c r="C21120" s="241" t="str">
        <f t="shared" si="23797"/>
        <v>XANXERÊ</v>
      </c>
      <c r="D21120" s="4"/>
      <c r="E21120" s="4"/>
      <c r="F21120" s="4"/>
      <c r="G21120" s="4"/>
      <c r="H21120" s="4"/>
      <c r="I21120" s="4"/>
      <c r="J21120" s="4"/>
      <c r="K21120" s="30"/>
      <c r="L21120" s="30"/>
    </row>
    <row r="21121" spans="1:12" ht="18" customHeight="1" x14ac:dyDescent="0.2">
      <c r="A21121" s="241">
        <f t="shared" ref="A21121:C21121" si="23798">A21120</f>
        <v>3</v>
      </c>
      <c r="B21121" s="241" t="str">
        <f t="shared" si="23798"/>
        <v>RECEPCIONISTA</v>
      </c>
      <c r="C21121" s="241" t="str">
        <f t="shared" si="23798"/>
        <v>XANXERÊ</v>
      </c>
      <c r="D21121" s="350" t="str">
        <f>Raiz!$D$79</f>
        <v>MÓDULO 4 – CUSTO DE REPOSIÇÃO DO PROFISSIONAL AUSENTE</v>
      </c>
      <c r="E21121" s="351"/>
      <c r="F21121" s="351"/>
      <c r="G21121" s="351"/>
      <c r="H21121" s="352"/>
      <c r="I21121" s="194" t="str">
        <f>Raiz!$I$79</f>
        <v>%</v>
      </c>
      <c r="J21121" s="149" t="str">
        <f>Raiz!$J$79</f>
        <v>Valor R$</v>
      </c>
      <c r="K21121" s="30"/>
      <c r="L21121" s="30"/>
    </row>
    <row r="21122" spans="1:12" ht="39.950000000000003" customHeight="1" x14ac:dyDescent="0.2">
      <c r="A21122" s="241">
        <f t="shared" ref="A21122:C21122" si="23799">A21121</f>
        <v>3</v>
      </c>
      <c r="B21122" s="241" t="str">
        <f t="shared" si="23799"/>
        <v>RECEPCIONISTA</v>
      </c>
      <c r="C21122" s="241" t="str">
        <f t="shared" si="23799"/>
        <v>XANXERÊ</v>
      </c>
      <c r="D21122" s="346" t="str">
        <f>Raiz!$D$80</f>
        <v>Base de Cálculo para o Custo de Reposição do Profissional Ausente (substituto): BCCPA = MÓDULO 1 + MÓDULO 2 (sem VA, VT e Adic.Assid) + MÓDULO 3 - exceto o Afastamento maternidade, pois a Rem e o 13º são compensados pelo INSS - Conforme item 89 do Relatório do Acórdão TCU nº 1.753/2008 – Plenário.</v>
      </c>
      <c r="E21122" s="338"/>
      <c r="F21122" s="338"/>
      <c r="G21122" s="338"/>
      <c r="H21122" s="338"/>
      <c r="I21122" s="338"/>
      <c r="J21122" s="347"/>
      <c r="K21122" s="30"/>
      <c r="L21122" s="30"/>
    </row>
    <row r="21123" spans="1:12" ht="32.25" customHeight="1" x14ac:dyDescent="0.2">
      <c r="A21123" s="241">
        <f t="shared" ref="A21123:C21123" si="23800">A21122</f>
        <v>3</v>
      </c>
      <c r="B21123" s="241" t="str">
        <f t="shared" si="23800"/>
        <v>RECEPCIONISTA</v>
      </c>
      <c r="C21123" s="241" t="str">
        <f t="shared" si="23800"/>
        <v>XANXERÊ</v>
      </c>
      <c r="D21123" s="337" t="str">
        <f>Raiz!$D$81</f>
        <v>MÓDULO 1</v>
      </c>
      <c r="E21123" s="337"/>
      <c r="F21123" s="266" t="str">
        <f>Raiz!$F$81</f>
        <v>MÓDULO 2                                                                   (sem VA, VT e Adic.Assid.)</v>
      </c>
      <c r="G21123" s="266" t="str">
        <f>Raiz!$G$81</f>
        <v>MÓDULO 3</v>
      </c>
      <c r="H21123" s="266" t="str">
        <f>Raiz!$H$81</f>
        <v>BCCPA</v>
      </c>
      <c r="I21123" s="419" t="str">
        <f>Raiz!$I$81</f>
        <v>Para cálculo do item A, paga VA nas férias?</v>
      </c>
      <c r="J21123" s="420"/>
      <c r="K21123" s="30"/>
      <c r="L21123" s="30"/>
    </row>
    <row r="21124" spans="1:12" s="29" customFormat="1" ht="18" customHeight="1" x14ac:dyDescent="0.2">
      <c r="A21124" s="241">
        <f t="shared" ref="A21124:C21124" si="23801">A21123</f>
        <v>3</v>
      </c>
      <c r="B21124" s="241" t="str">
        <f t="shared" si="23801"/>
        <v>RECEPCIONISTA</v>
      </c>
      <c r="C21124" s="241" t="str">
        <f t="shared" si="23801"/>
        <v>XANXERÊ</v>
      </c>
      <c r="D21124" s="342">
        <f t="shared" ref="D21124" si="23802">J21077</f>
        <v>1295.99</v>
      </c>
      <c r="E21124" s="342"/>
      <c r="F21124" s="267">
        <f t="shared" ref="F21124" si="23803">J21110-J21097-J21098-J21101</f>
        <v>684.92000000000007</v>
      </c>
      <c r="G21124" s="267">
        <f t="shared" ref="G21124" si="23804">J21119</f>
        <v>77.599999999999994</v>
      </c>
      <c r="H21124" s="267">
        <f t="shared" ref="H21124" si="23805">SUM(D21124:G21124)</f>
        <v>2058.5100000000002</v>
      </c>
      <c r="I21124" s="421" t="str">
        <f>VLOOKUP(H21049,Base!$B$998:$P$1049,J21054+1,FALSE)</f>
        <v>NÃO</v>
      </c>
      <c r="J21124" s="422"/>
      <c r="K21124" s="30"/>
      <c r="L21124" s="30"/>
    </row>
    <row r="21125" spans="1:12" ht="18" customHeight="1" x14ac:dyDescent="0.2">
      <c r="A21125" s="241">
        <f t="shared" ref="A21125:C21125" si="23806">A21124</f>
        <v>3</v>
      </c>
      <c r="B21125" s="241" t="str">
        <f t="shared" si="23806"/>
        <v>RECEPCIONISTA</v>
      </c>
      <c r="C21125" s="241" t="str">
        <f t="shared" si="23806"/>
        <v>XANXERÊ</v>
      </c>
      <c r="D21125" s="412" t="str">
        <f>Raiz!$D$83</f>
        <v>Submódulo 4.1 Substituto nas Ausências Legais</v>
      </c>
      <c r="E21125" s="413"/>
      <c r="F21125" s="413"/>
      <c r="G21125" s="413"/>
      <c r="H21125" s="413"/>
      <c r="I21125" s="413"/>
      <c r="J21125" s="414"/>
      <c r="K21125" s="30"/>
      <c r="L21125" s="30"/>
    </row>
    <row r="21126" spans="1:12" ht="18" customHeight="1" x14ac:dyDescent="0.2">
      <c r="A21126" s="241">
        <f t="shared" ref="A21126:C21126" si="23807">A21125</f>
        <v>3</v>
      </c>
      <c r="B21126" s="241" t="str">
        <f t="shared" si="23807"/>
        <v>RECEPCIONISTA</v>
      </c>
      <c r="C21126" s="241" t="str">
        <f t="shared" si="23807"/>
        <v>XANXERÊ</v>
      </c>
      <c r="D21126" s="147" t="str">
        <f>Raiz!$D$84</f>
        <v>A</v>
      </c>
      <c r="E21126" s="338" t="str">
        <f>Raiz!$E$84</f>
        <v>Substituto na cobertura de Férias</v>
      </c>
      <c r="F21126" s="338"/>
      <c r="G21126" s="338" t="str">
        <f>Raiz!$G$84</f>
        <v>Cálculo do valor=[BCCPA+VA(se pago nas férias)]/12</v>
      </c>
      <c r="H21126" s="338"/>
      <c r="I21126" s="43">
        <f>Raiz!$I$84</f>
        <v>8.3333333333333329E-2</v>
      </c>
      <c r="J21126" s="19">
        <f t="shared" ref="J21126" si="23808">IF(I21124="NÃO",H21124/12,(H21124+J21098)/12)</f>
        <v>171.54250000000002</v>
      </c>
      <c r="K21126" s="30"/>
      <c r="L21126" s="30"/>
    </row>
    <row r="21127" spans="1:12" ht="18" customHeight="1" x14ac:dyDescent="0.2">
      <c r="A21127" s="241">
        <f t="shared" ref="A21127:C21127" si="23809">A21126</f>
        <v>3</v>
      </c>
      <c r="B21127" s="241" t="str">
        <f t="shared" si="23809"/>
        <v>RECEPCIONISTA</v>
      </c>
      <c r="C21127" s="241" t="str">
        <f t="shared" si="23809"/>
        <v>XANXERÊ</v>
      </c>
      <c r="D21127" s="52" t="str">
        <f>Raiz!$D$85</f>
        <v>B</v>
      </c>
      <c r="E21127" s="331" t="str">
        <f>Raiz!$E$85</f>
        <v>Substituto na cobertura de Ausências Legais</v>
      </c>
      <c r="F21127" s="336"/>
      <c r="G21127" s="331" t="str">
        <f>Raiz!$G$85</f>
        <v>Cálculo do valor=[(BCCPA/30)x1dia]/12</v>
      </c>
      <c r="H21127" s="336"/>
      <c r="I21127" s="20">
        <f>Raiz!$I$85</f>
        <v>2.7777777777777779E-3</v>
      </c>
      <c r="J21127" s="19">
        <f t="shared" ref="J21127" si="23810">ROUND(I21127*H21124,2)</f>
        <v>5.72</v>
      </c>
      <c r="K21127" s="30"/>
      <c r="L21127" s="30"/>
    </row>
    <row r="21128" spans="1:12" ht="18" customHeight="1" x14ac:dyDescent="0.2">
      <c r="A21128" s="241">
        <f t="shared" ref="A21128:C21128" si="23811">A21127</f>
        <v>3</v>
      </c>
      <c r="B21128" s="241" t="str">
        <f t="shared" si="23811"/>
        <v>RECEPCIONISTA</v>
      </c>
      <c r="C21128" s="241" t="str">
        <f t="shared" si="23811"/>
        <v>XANXERÊ</v>
      </c>
      <c r="D21128" s="52" t="str">
        <f>Raiz!$D$86</f>
        <v>C</v>
      </c>
      <c r="E21128" s="320" t="str">
        <f>Raiz!$E$86</f>
        <v>Substituto na cobertura de Licença-Paternidade</v>
      </c>
      <c r="F21128" s="321"/>
      <c r="G21128" s="320" t="str">
        <f>Raiz!$G$86</f>
        <v>Cálculo do valor={[(BCCPA/30)x5dias]/12}x1,5%</v>
      </c>
      <c r="H21128" s="321"/>
      <c r="I21128" s="20">
        <f>Raiz!$I$86</f>
        <v>2.0833333333333332E-4</v>
      </c>
      <c r="J21128" s="19">
        <f t="shared" ref="J21128" si="23812">ROUND(I21128*H21124,2)</f>
        <v>0.43</v>
      </c>
      <c r="K21128" s="30"/>
      <c r="L21128" s="30"/>
    </row>
    <row r="21129" spans="1:12" ht="18" customHeight="1" x14ac:dyDescent="0.2">
      <c r="A21129" s="241">
        <f t="shared" ref="A21129:C21129" si="23813">A21128</f>
        <v>3</v>
      </c>
      <c r="B21129" s="241" t="str">
        <f t="shared" si="23813"/>
        <v>RECEPCIONISTA</v>
      </c>
      <c r="C21129" s="241" t="str">
        <f t="shared" si="23813"/>
        <v>XANXERÊ</v>
      </c>
      <c r="D21129" s="52" t="str">
        <f>Raiz!$D$87</f>
        <v>D</v>
      </c>
      <c r="E21129" s="320" t="str">
        <f>Raiz!$E$87</f>
        <v>Substituto na cobertura de Ausência por acidente de trab.</v>
      </c>
      <c r="F21129" s="321"/>
      <c r="G21129" s="320" t="str">
        <f>Raiz!$G$87</f>
        <v>Cálculo do valor={[(BCCPA/30)x15dias]/12}x0,78%</v>
      </c>
      <c r="H21129" s="321"/>
      <c r="I21129" s="20">
        <f>Raiz!$I$87</f>
        <v>3.2499999999999999E-4</v>
      </c>
      <c r="J21129" s="19">
        <f t="shared" ref="J21129" si="23814">ROUND(I21129*H21124,2)</f>
        <v>0.67</v>
      </c>
      <c r="K21129" s="30"/>
      <c r="L21129" s="30"/>
    </row>
    <row r="21130" spans="1:12" ht="27" customHeight="1" x14ac:dyDescent="0.2">
      <c r="A21130" s="241">
        <f t="shared" ref="A21130:C21130" si="23815">A21129</f>
        <v>3</v>
      </c>
      <c r="B21130" s="241" t="str">
        <f t="shared" si="23815"/>
        <v>RECEPCIONISTA</v>
      </c>
      <c r="C21130" s="241" t="str">
        <f t="shared" si="23815"/>
        <v>XANXERÊ</v>
      </c>
      <c r="D21130" s="52" t="str">
        <f>Raiz!$D$88</f>
        <v>E</v>
      </c>
      <c r="E21130" s="320" t="str">
        <f>Raiz!$E$88</f>
        <v>Substituto na cobertura de Afastamento Maternidade</v>
      </c>
      <c r="F21130" s="321"/>
      <c r="G21130" s="320" t="str">
        <f>Raiz!$G$88</f>
        <v>Cálculo do valor = {[(Mód1+Mód1/3)/12+(Submod2.2 +Submod2.3-VA-VT-Adic.Assid.+Mód3)]x(4/12)}x2%</v>
      </c>
      <c r="H21130" s="322"/>
      <c r="I21130" s="327"/>
      <c r="J21130" s="19">
        <f t="shared" ref="J21130" si="23816">ROUND((((J21077+J21077/3)/12+(J21094+J21104+-J21097-J21098-J21101+J21119))*4/12)*2%,2)</f>
        <v>5.08</v>
      </c>
      <c r="K21130" s="30"/>
      <c r="L21130" s="30"/>
    </row>
    <row r="21131" spans="1:12" ht="18" customHeight="1" x14ac:dyDescent="0.2">
      <c r="A21131" s="241">
        <f t="shared" ref="A21131:C21131" si="23817">A21130</f>
        <v>3</v>
      </c>
      <c r="B21131" s="241" t="str">
        <f t="shared" si="23817"/>
        <v>RECEPCIONISTA</v>
      </c>
      <c r="C21131" s="241" t="str">
        <f t="shared" si="23817"/>
        <v>XANXERÊ</v>
      </c>
      <c r="D21131" s="52" t="str">
        <f>Raiz!$D$89</f>
        <v>F</v>
      </c>
      <c r="E21131" s="320" t="str">
        <f>Raiz!$E$89</f>
        <v>Substituto na cobertura de Ausência por doença</v>
      </c>
      <c r="F21131" s="321"/>
      <c r="G21131" s="320" t="str">
        <f>Raiz!$G$89</f>
        <v>Cálculo do valor = {(BCCPA/30)x3dias}/12</v>
      </c>
      <c r="H21131" s="321"/>
      <c r="I21131" s="23">
        <f>Raiz!$I$89</f>
        <v>8.3333333333333332E-3</v>
      </c>
      <c r="J21131" s="31">
        <f t="shared" ref="J21131" si="23818">ROUND(H21124*I21131,2)</f>
        <v>17.149999999999999</v>
      </c>
      <c r="K21131" s="30"/>
      <c r="L21131" s="30"/>
    </row>
    <row r="21132" spans="1:12" ht="18" customHeight="1" thickBot="1" x14ac:dyDescent="0.25">
      <c r="A21132" s="241">
        <f t="shared" ref="A21132:C21132" si="23819">A21131</f>
        <v>3</v>
      </c>
      <c r="B21132" s="241" t="str">
        <f t="shared" si="23819"/>
        <v>RECEPCIONISTA</v>
      </c>
      <c r="C21132" s="241" t="str">
        <f t="shared" si="23819"/>
        <v>XANXERÊ</v>
      </c>
      <c r="D21132" s="317" t="str">
        <f>Raiz!$D$90</f>
        <v> Total do Módulo 4 - Custo de Reposição do Profissional Ausente</v>
      </c>
      <c r="E21132" s="317"/>
      <c r="F21132" s="317"/>
      <c r="G21132" s="317"/>
      <c r="H21132" s="317"/>
      <c r="I21132" s="317"/>
      <c r="J21132" s="21">
        <f t="shared" ref="J21132" si="23820">SUM(J21126:J21131)</f>
        <v>200.59250000000003</v>
      </c>
      <c r="K21132" s="30"/>
      <c r="L21132" s="30"/>
    </row>
    <row r="21133" spans="1:12" ht="11.25" customHeight="1" thickBot="1" x14ac:dyDescent="0.25">
      <c r="A21133" s="241">
        <f t="shared" ref="A21133:C21133" si="23821">A21132</f>
        <v>3</v>
      </c>
      <c r="B21133" s="241" t="str">
        <f t="shared" si="23821"/>
        <v>RECEPCIONISTA</v>
      </c>
      <c r="C21133" s="241" t="str">
        <f t="shared" si="23821"/>
        <v>XANXERÊ</v>
      </c>
      <c r="D21133" s="4"/>
      <c r="E21133" s="4"/>
      <c r="F21133" s="4"/>
      <c r="G21133" s="4"/>
      <c r="H21133" s="4"/>
      <c r="I21133" s="4"/>
      <c r="J21133" s="4"/>
      <c r="K21133" s="30"/>
      <c r="L21133" s="30"/>
    </row>
    <row r="21134" spans="1:12" ht="18" customHeight="1" x14ac:dyDescent="0.2">
      <c r="A21134" s="241">
        <f t="shared" ref="A21134:C21134" si="23822">A21133</f>
        <v>3</v>
      </c>
      <c r="B21134" s="241" t="str">
        <f t="shared" si="23822"/>
        <v>RECEPCIONISTA</v>
      </c>
      <c r="C21134" s="241" t="str">
        <f t="shared" si="23822"/>
        <v>XANXERÊ</v>
      </c>
      <c r="D21134" s="339" t="str">
        <f>Raiz!$D$92</f>
        <v>MÓDULO 5 - INSUMOS DIVERSOS</v>
      </c>
      <c r="E21134" s="340"/>
      <c r="F21134" s="340"/>
      <c r="G21134" s="340"/>
      <c r="H21134" s="340"/>
      <c r="I21134" s="341"/>
      <c r="J21134" s="2" t="str">
        <f>Raiz!$J$92</f>
        <v>Valor R$</v>
      </c>
      <c r="K21134" s="30"/>
      <c r="L21134" s="30"/>
    </row>
    <row r="21135" spans="1:12" ht="18" customHeight="1" x14ac:dyDescent="0.2">
      <c r="A21135" s="241">
        <f t="shared" ref="A21135:C21135" si="23823">A21134</f>
        <v>3</v>
      </c>
      <c r="B21135" s="241" t="str">
        <f t="shared" si="23823"/>
        <v>RECEPCIONISTA</v>
      </c>
      <c r="C21135" s="241" t="str">
        <f t="shared" si="23823"/>
        <v>XANXERÊ</v>
      </c>
      <c r="D21135" s="52" t="str">
        <f>Raiz!$D$93</f>
        <v>A</v>
      </c>
      <c r="E21135" s="314" t="str">
        <f>Raiz!$E$93</f>
        <v>Uniformes</v>
      </c>
      <c r="F21135" s="314"/>
      <c r="G21135" s="314"/>
      <c r="H21135" s="314"/>
      <c r="I21135" s="314"/>
      <c r="J21135" s="19">
        <f>VLOOKUP(H21049,Base!$B$1283:$P$1334,J21054+1,FALSE)</f>
        <v>31.67</v>
      </c>
      <c r="K21135" s="127"/>
      <c r="L21135" s="127"/>
    </row>
    <row r="21136" spans="1:12" ht="18" customHeight="1" x14ac:dyDescent="0.2">
      <c r="A21136" s="241">
        <f t="shared" ref="A21136:C21136" si="23824">A21135</f>
        <v>3</v>
      </c>
      <c r="B21136" s="241" t="str">
        <f t="shared" si="23824"/>
        <v>RECEPCIONISTA</v>
      </c>
      <c r="C21136" s="241" t="str">
        <f t="shared" si="23824"/>
        <v>XANXERÊ</v>
      </c>
      <c r="D21136" s="52" t="str">
        <f t="shared" ref="D21136:D21169" si="23825">IF(J21136=0,"","B")</f>
        <v/>
      </c>
      <c r="E21136" s="264" t="str">
        <f t="shared" ref="E21136:E21169" si="23826">IF(J21136=0,"","Diárias")</f>
        <v/>
      </c>
      <c r="F21136" s="320" t="str">
        <f t="shared" ref="F21136:F21169" si="23827">IF(J21136=0,"","Valor equivalente a 1 (uma) diária")</f>
        <v/>
      </c>
      <c r="G21136" s="322"/>
      <c r="H21136" s="322"/>
      <c r="I21136" s="327"/>
      <c r="J21136" s="19">
        <f>VLOOKUP(H21049,Base!$B$1226:$P$1277,J21054+1,FALSE)</f>
        <v>0</v>
      </c>
      <c r="K21136" s="127"/>
      <c r="L21136" s="127"/>
    </row>
    <row r="21137" spans="1:12" ht="18" customHeight="1" thickBot="1" x14ac:dyDescent="0.25">
      <c r="A21137" s="241">
        <f t="shared" ref="A21137:C21137" si="23828">A21136</f>
        <v>3</v>
      </c>
      <c r="B21137" s="241" t="str">
        <f t="shared" si="23828"/>
        <v>RECEPCIONISTA</v>
      </c>
      <c r="C21137" s="241" t="str">
        <f t="shared" si="23828"/>
        <v>XANXERÊ</v>
      </c>
      <c r="D21137" s="317" t="str">
        <f>Raiz!$D$95</f>
        <v>Total do Módulo 5 - Insumos Diversos</v>
      </c>
      <c r="E21137" s="317"/>
      <c r="F21137" s="317"/>
      <c r="G21137" s="317"/>
      <c r="H21137" s="317"/>
      <c r="I21137" s="317"/>
      <c r="J21137" s="27">
        <f t="shared" ref="J21137" si="23829">SUM(J21135:J21136)</f>
        <v>31.67</v>
      </c>
      <c r="K21137" s="30"/>
      <c r="L21137" s="30"/>
    </row>
    <row r="21138" spans="1:12" ht="11.25" customHeight="1" thickBot="1" x14ac:dyDescent="0.25">
      <c r="A21138" s="241">
        <f t="shared" ref="A21138:C21138" si="23830">A21137</f>
        <v>3</v>
      </c>
      <c r="B21138" s="241" t="str">
        <f t="shared" si="23830"/>
        <v>RECEPCIONISTA</v>
      </c>
      <c r="C21138" s="241" t="str">
        <f t="shared" si="23830"/>
        <v>XANXERÊ</v>
      </c>
      <c r="D21138" s="4"/>
      <c r="E21138" s="4"/>
      <c r="F21138" s="4"/>
      <c r="G21138" s="4"/>
      <c r="H21138" s="4"/>
      <c r="I21138" s="4"/>
      <c r="J21138" s="4"/>
      <c r="K21138" s="30"/>
      <c r="L21138" s="30"/>
    </row>
    <row r="21139" spans="1:12" ht="18" customHeight="1" x14ac:dyDescent="0.2">
      <c r="A21139" s="241">
        <f t="shared" ref="A21139:C21139" si="23831">A21138</f>
        <v>3</v>
      </c>
      <c r="B21139" s="241" t="str">
        <f t="shared" si="23831"/>
        <v>RECEPCIONISTA</v>
      </c>
      <c r="C21139" s="241" t="str">
        <f t="shared" si="23831"/>
        <v>XANXERÊ</v>
      </c>
      <c r="D21139" s="326" t="str">
        <f>Raiz!$D$97</f>
        <v>6 - CUSTOS INDIRETOS, TRIBUTOS E LUCRO</v>
      </c>
      <c r="E21139" s="326"/>
      <c r="F21139" s="326"/>
      <c r="G21139" s="326"/>
      <c r="H21139" s="326"/>
      <c r="I21139" s="1" t="str">
        <f>Raiz!$I$97</f>
        <v>%</v>
      </c>
      <c r="J21139" s="2" t="str">
        <f>Raiz!$J$97</f>
        <v>Valor R$</v>
      </c>
      <c r="K21139" s="30"/>
      <c r="L21139" s="30"/>
    </row>
    <row r="21140" spans="1:12" ht="18" customHeight="1" x14ac:dyDescent="0.2">
      <c r="A21140" s="241">
        <f t="shared" ref="A21140:C21140" si="23832">A21139</f>
        <v>3</v>
      </c>
      <c r="B21140" s="241" t="str">
        <f t="shared" si="23832"/>
        <v>RECEPCIONISTA</v>
      </c>
      <c r="C21140" s="241" t="str">
        <f t="shared" si="23832"/>
        <v>XANXERÊ</v>
      </c>
      <c r="D21140" s="52" t="str">
        <f>Raiz!$D$98</f>
        <v>A</v>
      </c>
      <c r="E21140" s="323" t="str">
        <f>Raiz!$E$98</f>
        <v>Custos Indiretos (despesas administrativas e operacionais)</v>
      </c>
      <c r="F21140" s="323"/>
      <c r="G21140" s="323"/>
      <c r="H21140" s="323"/>
      <c r="I21140" s="20">
        <f>VLOOKUP(H21049,Base!$B$1340:$P$1391,J21054+1,FALSE)</f>
        <v>0.05</v>
      </c>
      <c r="J21140" s="19">
        <f t="shared" ref="J21140" si="23833">ROUND(J21162*I21140,2)</f>
        <v>139.77000000000001</v>
      </c>
      <c r="K21140" s="30"/>
      <c r="L21140" s="30"/>
    </row>
    <row r="21141" spans="1:12" ht="18" customHeight="1" x14ac:dyDescent="0.2">
      <c r="A21141" s="241">
        <f t="shared" ref="A21141:C21141" si="23834">A21140</f>
        <v>3</v>
      </c>
      <c r="B21141" s="241" t="str">
        <f t="shared" si="23834"/>
        <v>RECEPCIONISTA</v>
      </c>
      <c r="C21141" s="241" t="str">
        <f t="shared" si="23834"/>
        <v>XANXERÊ</v>
      </c>
      <c r="D21141" s="18" t="str">
        <f>Raiz!$D$99</f>
        <v>B</v>
      </c>
      <c r="E21141" s="323" t="str">
        <f>Raiz!$E$99</f>
        <v>Lucro</v>
      </c>
      <c r="F21141" s="323"/>
      <c r="G21141" s="323"/>
      <c r="H21141" s="323"/>
      <c r="I21141" s="20">
        <f>VLOOKUP(H21049,Base!$B$1397:$P$1448,J21054+1,FALSE)</f>
        <v>2.58E-2</v>
      </c>
      <c r="J21141" s="19">
        <f t="shared" ref="J21141" si="23835">ROUND(J21164*I21141,2)</f>
        <v>75.73</v>
      </c>
      <c r="K21141" s="30"/>
      <c r="L21141" s="30"/>
    </row>
    <row r="21142" spans="1:12" ht="18" customHeight="1" x14ac:dyDescent="0.2">
      <c r="A21142" s="241">
        <f t="shared" ref="A21142:C21142" si="23836">A21141</f>
        <v>3</v>
      </c>
      <c r="B21142" s="241" t="str">
        <f t="shared" si="23836"/>
        <v>RECEPCIONISTA</v>
      </c>
      <c r="C21142" s="241" t="str">
        <f t="shared" si="23836"/>
        <v>XANXERÊ</v>
      </c>
      <c r="D21142" s="324" t="str">
        <f>Raiz!$D$100</f>
        <v>Subtotal</v>
      </c>
      <c r="E21142" s="324"/>
      <c r="F21142" s="324"/>
      <c r="G21142" s="324"/>
      <c r="H21142" s="324"/>
      <c r="I21142" s="32">
        <f t="shared" ref="I21142:J21142" si="23837">SUM(I21140:I21141)</f>
        <v>7.5800000000000006E-2</v>
      </c>
      <c r="J21142" s="33">
        <f t="shared" si="23837"/>
        <v>215.5</v>
      </c>
      <c r="K21142" s="30"/>
      <c r="L21142" s="30"/>
    </row>
    <row r="21143" spans="1:12" ht="18" customHeight="1" x14ac:dyDescent="0.2">
      <c r="A21143" s="241">
        <f t="shared" ref="A21143:C21143" si="23838">A21142</f>
        <v>3</v>
      </c>
      <c r="B21143" s="241" t="str">
        <f t="shared" si="23838"/>
        <v>RECEPCIONISTA</v>
      </c>
      <c r="C21143" s="241" t="str">
        <f t="shared" si="23838"/>
        <v>XANXERÊ</v>
      </c>
      <c r="D21143" s="52" t="str">
        <f>Raiz!$D$101</f>
        <v>C</v>
      </c>
      <c r="E21143" s="323" t="str">
        <f>Raiz!$E$101</f>
        <v>Tributos</v>
      </c>
      <c r="F21143" s="325"/>
      <c r="G21143" s="325"/>
      <c r="H21143" s="325"/>
      <c r="I21143" s="32">
        <f t="shared" ref="I21143:J21143" si="23839">SUM(I21144:I21146)</f>
        <v>0.1225</v>
      </c>
      <c r="J21143" s="33">
        <f t="shared" si="23839"/>
        <v>420.33</v>
      </c>
      <c r="K21143" s="30"/>
      <c r="L21143" s="30"/>
    </row>
    <row r="21144" spans="1:12" ht="18" customHeight="1" x14ac:dyDescent="0.2">
      <c r="A21144" s="241">
        <f t="shared" ref="A21144:C21144" si="23840">A21143</f>
        <v>3</v>
      </c>
      <c r="B21144" s="241" t="str">
        <f t="shared" si="23840"/>
        <v>RECEPCIONISTA</v>
      </c>
      <c r="C21144" s="241" t="str">
        <f t="shared" si="23840"/>
        <v>XANXERÊ</v>
      </c>
      <c r="D21144" s="328" t="str">
        <f>Raiz!$D$102</f>
        <v>C.1</v>
      </c>
      <c r="E21144" s="330" t="str">
        <f>Raiz!$E$102</f>
        <v>Tributos Federais</v>
      </c>
      <c r="F21144" s="332" t="str">
        <f>Raiz!$F$102</f>
        <v>PIS</v>
      </c>
      <c r="G21144" s="333"/>
      <c r="H21144" s="334"/>
      <c r="I21144" s="43">
        <f>Raiz!$I$102</f>
        <v>1.6500000000000001E-2</v>
      </c>
      <c r="J21144" s="19">
        <f t="shared" ref="J21144" si="23841">ROUND(I21144*J21153,2)</f>
        <v>56.62</v>
      </c>
      <c r="K21144" s="30"/>
      <c r="L21144" s="30"/>
    </row>
    <row r="21145" spans="1:12" ht="18" customHeight="1" x14ac:dyDescent="0.2">
      <c r="A21145" s="241">
        <f t="shared" ref="A21145:C21145" si="23842">A21144</f>
        <v>3</v>
      </c>
      <c r="B21145" s="241" t="str">
        <f t="shared" si="23842"/>
        <v>RECEPCIONISTA</v>
      </c>
      <c r="C21145" s="241" t="str">
        <f t="shared" si="23842"/>
        <v>XANXERÊ</v>
      </c>
      <c r="D21145" s="329"/>
      <c r="E21145" s="331"/>
      <c r="F21145" s="331" t="str">
        <f>Raiz!$F$103</f>
        <v>COFINS</v>
      </c>
      <c r="G21145" s="335"/>
      <c r="H21145" s="336"/>
      <c r="I21145" s="20">
        <f>Raiz!$I$103</f>
        <v>7.5999999999999998E-2</v>
      </c>
      <c r="J21145" s="19">
        <f t="shared" ref="J21145" si="23843">ROUND(I21145*J21153,2)</f>
        <v>260.77</v>
      </c>
    </row>
    <row r="21146" spans="1:12" ht="18" customHeight="1" x14ac:dyDescent="0.2">
      <c r="A21146" s="241">
        <f t="shared" ref="A21146:C21146" si="23844">A21145</f>
        <v>3</v>
      </c>
      <c r="B21146" s="241" t="str">
        <f t="shared" si="23844"/>
        <v>RECEPCIONISTA</v>
      </c>
      <c r="C21146" s="241" t="str">
        <f t="shared" si="23844"/>
        <v>XANXERÊ</v>
      </c>
      <c r="D21146" s="18" t="str">
        <f>Raiz!$D$104</f>
        <v>C.2</v>
      </c>
      <c r="E21146" s="263" t="str">
        <f>Raiz!$E$104</f>
        <v>Tributos Municipais</v>
      </c>
      <c r="F21146" s="320" t="str">
        <f>Raiz!$F$104</f>
        <v>ISS</v>
      </c>
      <c r="G21146" s="322"/>
      <c r="H21146" s="321"/>
      <c r="I21146" s="20">
        <f>VLOOKUP(H21049,Base!$B$29:$D$80,3,FALSE)</f>
        <v>0.03</v>
      </c>
      <c r="J21146" s="19">
        <f t="shared" ref="J21146" si="23845">ROUND(I21146*J21153,2)</f>
        <v>102.94</v>
      </c>
    </row>
    <row r="21147" spans="1:12" ht="18" customHeight="1" thickBot="1" x14ac:dyDescent="0.25">
      <c r="A21147" s="241">
        <f t="shared" ref="A21147:C21147" si="23846">A21146</f>
        <v>3</v>
      </c>
      <c r="B21147" s="241" t="str">
        <f t="shared" si="23846"/>
        <v>RECEPCIONISTA</v>
      </c>
      <c r="C21147" s="241" t="str">
        <f t="shared" si="23846"/>
        <v>XANXERÊ</v>
      </c>
      <c r="D21147" s="319" t="str">
        <f>Raiz!$D$105</f>
        <v>Total do Módulo 6 - Custos Indiretos, Lucro e Tributos</v>
      </c>
      <c r="E21147" s="319"/>
      <c r="F21147" s="319"/>
      <c r="G21147" s="319"/>
      <c r="H21147" s="319"/>
      <c r="I21147" s="24">
        <f t="shared" ref="I21147:J21147" si="23847">I21142+I21143</f>
        <v>0.1983</v>
      </c>
      <c r="J21147" s="21">
        <f t="shared" si="23847"/>
        <v>635.82999999999993</v>
      </c>
    </row>
    <row r="21148" spans="1:12" ht="11.25" customHeight="1" thickBot="1" x14ac:dyDescent="0.25">
      <c r="A21148" s="241">
        <f t="shared" ref="A21148:C21148" si="23848">A21147</f>
        <v>3</v>
      </c>
      <c r="B21148" s="241" t="str">
        <f t="shared" si="23848"/>
        <v>RECEPCIONISTA</v>
      </c>
      <c r="C21148" s="241" t="str">
        <f t="shared" si="23848"/>
        <v>XANXERÊ</v>
      </c>
      <c r="D21148" s="4"/>
      <c r="E21148" s="4"/>
      <c r="F21148" s="4"/>
      <c r="G21148" s="4"/>
      <c r="H21148" s="4"/>
      <c r="I21148" s="4"/>
      <c r="J21148" s="4"/>
    </row>
    <row r="21149" spans="1:12" ht="18" customHeight="1" x14ac:dyDescent="0.2">
      <c r="A21149" s="241">
        <f t="shared" ref="A21149:C21149" si="23849">A21148</f>
        <v>3</v>
      </c>
      <c r="B21149" s="241" t="str">
        <f t="shared" si="23849"/>
        <v>RECEPCIONISTA</v>
      </c>
      <c r="C21149" s="241" t="str">
        <f t="shared" si="23849"/>
        <v>XANXERÊ</v>
      </c>
      <c r="D21149" s="339" t="str">
        <f>Raiz!$D$107</f>
        <v>TRIBUTOS (percentual incidente sobre o Valor total por empregado)</v>
      </c>
      <c r="E21149" s="340"/>
      <c r="F21149" s="340"/>
      <c r="G21149" s="340"/>
      <c r="H21149" s="340"/>
      <c r="I21149" s="340"/>
      <c r="J21149" s="341"/>
    </row>
    <row r="21150" spans="1:12" ht="18" customHeight="1" x14ac:dyDescent="0.2">
      <c r="A21150" s="241">
        <f t="shared" ref="A21150:C21150" si="23850">A21149</f>
        <v>3</v>
      </c>
      <c r="B21150" s="241" t="str">
        <f t="shared" si="23850"/>
        <v>RECEPCIONISTA</v>
      </c>
      <c r="C21150" s="241" t="str">
        <f t="shared" si="23850"/>
        <v>XANXERÊ</v>
      </c>
      <c r="D21150" s="52" t="str">
        <f>Raiz!$D$108</f>
        <v>A</v>
      </c>
      <c r="E21150" s="314" t="str">
        <f>Raiz!$E$108</f>
        <v>Percentual total dos Tributos / 100</v>
      </c>
      <c r="F21150" s="314"/>
      <c r="G21150" s="314"/>
      <c r="H21150" s="314"/>
      <c r="I21150" s="314"/>
      <c r="J21150" s="34">
        <f t="shared" ref="J21150" si="23851">I21143</f>
        <v>0.1225</v>
      </c>
    </row>
    <row r="21151" spans="1:12" ht="18" customHeight="1" x14ac:dyDescent="0.2">
      <c r="A21151" s="241">
        <f t="shared" ref="A21151:C21151" si="23852">A21150</f>
        <v>3</v>
      </c>
      <c r="B21151" s="241" t="str">
        <f t="shared" si="23852"/>
        <v>RECEPCIONISTA</v>
      </c>
      <c r="C21151" s="241" t="str">
        <f t="shared" si="23852"/>
        <v>XANXERÊ</v>
      </c>
      <c r="D21151" s="52" t="str">
        <f>Raiz!$D$109</f>
        <v>B</v>
      </c>
      <c r="E21151" s="314" t="str">
        <f>Raiz!$E$109</f>
        <v>1 - A</v>
      </c>
      <c r="F21151" s="314"/>
      <c r="G21151" s="314"/>
      <c r="H21151" s="314"/>
      <c r="I21151" s="314"/>
      <c r="J21151" s="34">
        <f t="shared" ref="J21151:J21169" si="23853">1-J21150</f>
        <v>0.87749999999999995</v>
      </c>
    </row>
    <row r="21152" spans="1:12" ht="18" customHeight="1" x14ac:dyDescent="0.2">
      <c r="A21152" s="241">
        <f t="shared" ref="A21152:C21152" si="23854">A21151</f>
        <v>3</v>
      </c>
      <c r="B21152" s="241" t="str">
        <f t="shared" si="23854"/>
        <v>RECEPCIONISTA</v>
      </c>
      <c r="C21152" s="241" t="str">
        <f t="shared" si="23854"/>
        <v>XANXERÊ</v>
      </c>
      <c r="D21152" s="52" t="str">
        <f>Raiz!$D$110</f>
        <v>C</v>
      </c>
      <c r="E21152" s="314" t="str">
        <f>Raiz!$E$110</f>
        <v>Custo antes da incidência dos tributos</v>
      </c>
      <c r="F21152" s="314"/>
      <c r="G21152" s="314"/>
      <c r="H21152" s="314"/>
      <c r="I21152" s="314"/>
      <c r="J21152" s="19">
        <f t="shared" ref="J21152" si="23855">J21166</f>
        <v>3010.9125000000004</v>
      </c>
    </row>
    <row r="21153" spans="1:13" ht="18" customHeight="1" x14ac:dyDescent="0.2">
      <c r="A21153" s="241">
        <f t="shared" ref="A21153:C21153" si="23856">A21152</f>
        <v>3</v>
      </c>
      <c r="B21153" s="241" t="str">
        <f t="shared" si="23856"/>
        <v>RECEPCIONISTA</v>
      </c>
      <c r="C21153" s="241" t="str">
        <f t="shared" si="23856"/>
        <v>XANXERÊ</v>
      </c>
      <c r="D21153" s="52" t="str">
        <f>Raiz!$D$111</f>
        <v>D</v>
      </c>
      <c r="E21153" s="314" t="str">
        <f>Raiz!$E$111</f>
        <v>PREÇO DO POSTO/MÊS (C / B)</v>
      </c>
      <c r="F21153" s="314"/>
      <c r="G21153" s="314"/>
      <c r="H21153" s="314"/>
      <c r="I21153" s="314"/>
      <c r="J21153" s="19">
        <f t="shared" ref="J21153" si="23857">ROUND(J21152/J21151,2)</f>
        <v>3431.24</v>
      </c>
    </row>
    <row r="21154" spans="1:13" ht="18" customHeight="1" thickBot="1" x14ac:dyDescent="0.25">
      <c r="A21154" s="241">
        <f t="shared" ref="A21154:C21154" si="23858">A21153</f>
        <v>3</v>
      </c>
      <c r="B21154" s="241" t="str">
        <f t="shared" si="23858"/>
        <v>RECEPCIONISTA</v>
      </c>
      <c r="C21154" s="241" t="str">
        <f t="shared" si="23858"/>
        <v>XANXERÊ</v>
      </c>
      <c r="D21154" s="317" t="str">
        <f>Raiz!$D$112</f>
        <v>Total dos Tributos = (D – C)</v>
      </c>
      <c r="E21154" s="317"/>
      <c r="F21154" s="317"/>
      <c r="G21154" s="317"/>
      <c r="H21154" s="317"/>
      <c r="I21154" s="317"/>
      <c r="J21154" s="35">
        <f t="shared" ref="J21154" si="23859">J21153-J21152</f>
        <v>420.32749999999942</v>
      </c>
    </row>
    <row r="21155" spans="1:13" ht="11.25" customHeight="1" thickBot="1" x14ac:dyDescent="0.25">
      <c r="A21155" s="241">
        <f t="shared" ref="A21155:C21155" si="23860">A21154</f>
        <v>3</v>
      </c>
      <c r="B21155" s="241" t="str">
        <f t="shared" si="23860"/>
        <v>RECEPCIONISTA</v>
      </c>
      <c r="C21155" s="241" t="str">
        <f t="shared" si="23860"/>
        <v>XANXERÊ</v>
      </c>
      <c r="D21155" s="4"/>
      <c r="E21155" s="4"/>
      <c r="F21155" s="4"/>
      <c r="G21155" s="4"/>
      <c r="H21155" s="4"/>
      <c r="I21155" s="4"/>
      <c r="J21155" s="4"/>
    </row>
    <row r="21156" spans="1:13" ht="18" customHeight="1" x14ac:dyDescent="0.2">
      <c r="A21156" s="241">
        <f t="shared" ref="A21156:C21156" si="23861">A21155</f>
        <v>3</v>
      </c>
      <c r="B21156" s="241" t="str">
        <f t="shared" si="23861"/>
        <v>RECEPCIONISTA</v>
      </c>
      <c r="C21156" s="241" t="str">
        <f t="shared" si="23861"/>
        <v>XANXERÊ</v>
      </c>
      <c r="D21156" s="318" t="str">
        <f>Raiz!$D$114</f>
        <v>2 - QUADRO-RESUMO DO CUSTO POR EMPREGADO</v>
      </c>
      <c r="E21156" s="318"/>
      <c r="F21156" s="318"/>
      <c r="G21156" s="318"/>
      <c r="H21156" s="318"/>
      <c r="I21156" s="318"/>
      <c r="J21156" s="3" t="str">
        <f>Raiz!$J$114</f>
        <v>Valor R$</v>
      </c>
    </row>
    <row r="21157" spans="1:13" ht="18" customHeight="1" x14ac:dyDescent="0.2">
      <c r="A21157" s="241">
        <f t="shared" ref="A21157:C21157" si="23862">A21156</f>
        <v>3</v>
      </c>
      <c r="B21157" s="241" t="str">
        <f t="shared" si="23862"/>
        <v>RECEPCIONISTA</v>
      </c>
      <c r="C21157" s="241" t="str">
        <f t="shared" si="23862"/>
        <v>XANXERÊ</v>
      </c>
      <c r="D21157" s="52" t="str">
        <f>Raiz!$D$115</f>
        <v>A</v>
      </c>
      <c r="E21157" s="314" t="str">
        <f>Raiz!$E$115</f>
        <v>Módulo 1 - Composição da Remuneração</v>
      </c>
      <c r="F21157" s="314"/>
      <c r="G21157" s="314"/>
      <c r="H21157" s="314"/>
      <c r="I21157" s="314"/>
      <c r="J21157" s="19">
        <f t="shared" ref="J21157" si="23863">J21077</f>
        <v>1295.99</v>
      </c>
    </row>
    <row r="21158" spans="1:13" ht="18" customHeight="1" x14ac:dyDescent="0.2">
      <c r="A21158" s="241">
        <f t="shared" ref="A21158:C21158" si="23864">A21157</f>
        <v>3</v>
      </c>
      <c r="B21158" s="241" t="str">
        <f t="shared" si="23864"/>
        <v>RECEPCIONISTA</v>
      </c>
      <c r="C21158" s="241" t="str">
        <f t="shared" si="23864"/>
        <v>XANXERÊ</v>
      </c>
      <c r="D21158" s="52" t="str">
        <f>Raiz!$D$116</f>
        <v>B</v>
      </c>
      <c r="E21158" s="314" t="str">
        <f>Raiz!$E$116</f>
        <v>Módulo 2 - Encargos e Benefícios Anuais, Mensais e Diários</v>
      </c>
      <c r="F21158" s="314"/>
      <c r="G21158" s="314"/>
      <c r="H21158" s="314"/>
      <c r="I21158" s="314"/>
      <c r="J21158" s="19">
        <f t="shared" ref="J21158" si="23865">J21110</f>
        <v>1189.56</v>
      </c>
    </row>
    <row r="21159" spans="1:13" ht="18" customHeight="1" x14ac:dyDescent="0.2">
      <c r="A21159" s="241">
        <f t="shared" ref="A21159:C21159" si="23866">A21158</f>
        <v>3</v>
      </c>
      <c r="B21159" s="241" t="str">
        <f t="shared" si="23866"/>
        <v>RECEPCIONISTA</v>
      </c>
      <c r="C21159" s="241" t="str">
        <f t="shared" si="23866"/>
        <v>XANXERÊ</v>
      </c>
      <c r="D21159" s="52" t="str">
        <f>Raiz!$D$117</f>
        <v>C</v>
      </c>
      <c r="E21159" s="314" t="str">
        <f>Raiz!$E$117</f>
        <v>Módulo 3 - Provisão para Rescisão</v>
      </c>
      <c r="F21159" s="314"/>
      <c r="G21159" s="314"/>
      <c r="H21159" s="314"/>
      <c r="I21159" s="314"/>
      <c r="J21159" s="19">
        <f t="shared" ref="J21159" si="23867">J21119</f>
        <v>77.599999999999994</v>
      </c>
    </row>
    <row r="21160" spans="1:13" ht="18" customHeight="1" x14ac:dyDescent="0.2">
      <c r="A21160" s="241">
        <f t="shared" ref="A21160:C21160" si="23868">A21159</f>
        <v>3</v>
      </c>
      <c r="B21160" s="241" t="str">
        <f t="shared" si="23868"/>
        <v>RECEPCIONISTA</v>
      </c>
      <c r="C21160" s="241" t="str">
        <f t="shared" si="23868"/>
        <v>XANXERÊ</v>
      </c>
      <c r="D21160" s="52" t="str">
        <f>Raiz!$D$118</f>
        <v>D</v>
      </c>
      <c r="E21160" s="314" t="str">
        <f>Raiz!$E$118</f>
        <v>Módulo 4 - Custo de Reposição do Profissional Ausente</v>
      </c>
      <c r="F21160" s="314"/>
      <c r="G21160" s="314"/>
      <c r="H21160" s="314"/>
      <c r="I21160" s="314"/>
      <c r="J21160" s="19">
        <f t="shared" ref="J21160" si="23869">J21132</f>
        <v>200.59250000000003</v>
      </c>
    </row>
    <row r="21161" spans="1:13" ht="18" customHeight="1" x14ac:dyDescent="0.2">
      <c r="A21161" s="241">
        <f t="shared" ref="A21161:C21161" si="23870">A21160</f>
        <v>3</v>
      </c>
      <c r="B21161" s="241" t="str">
        <f t="shared" si="23870"/>
        <v>RECEPCIONISTA</v>
      </c>
      <c r="C21161" s="241" t="str">
        <f t="shared" si="23870"/>
        <v>XANXERÊ</v>
      </c>
      <c r="D21161" s="52" t="str">
        <f>Raiz!$D$119</f>
        <v>E</v>
      </c>
      <c r="E21161" s="314" t="str">
        <f>Raiz!$E$119</f>
        <v>Módulo 5 - Insumos Diversos</v>
      </c>
      <c r="F21161" s="314"/>
      <c r="G21161" s="314"/>
      <c r="H21161" s="314"/>
      <c r="I21161" s="314"/>
      <c r="J21161" s="19">
        <f t="shared" ref="J21161" si="23871">J21137</f>
        <v>31.67</v>
      </c>
    </row>
    <row r="21162" spans="1:13" ht="18" customHeight="1" x14ac:dyDescent="0.2">
      <c r="A21162" s="241">
        <f t="shared" ref="A21162:C21162" si="23872">A21161</f>
        <v>3</v>
      </c>
      <c r="B21162" s="241" t="str">
        <f t="shared" si="23872"/>
        <v>RECEPCIONISTA</v>
      </c>
      <c r="C21162" s="241" t="str">
        <f t="shared" si="23872"/>
        <v>XANXERÊ</v>
      </c>
      <c r="D21162" s="315" t="str">
        <f>Raiz!$D$120</f>
        <v>Subtotal (A + B + C+ D + E)</v>
      </c>
      <c r="E21162" s="315"/>
      <c r="F21162" s="315"/>
      <c r="G21162" s="315"/>
      <c r="H21162" s="315"/>
      <c r="I21162" s="315"/>
      <c r="J21162" s="33">
        <f t="shared" ref="J21162" si="23873">SUM(J21157:J21161)</f>
        <v>2795.4125000000004</v>
      </c>
    </row>
    <row r="21163" spans="1:13" ht="18" customHeight="1" x14ac:dyDescent="0.2">
      <c r="A21163" s="241">
        <f t="shared" ref="A21163:C21163" si="23874">A21162</f>
        <v>3</v>
      </c>
      <c r="B21163" s="241" t="str">
        <f t="shared" si="23874"/>
        <v>RECEPCIONISTA</v>
      </c>
      <c r="C21163" s="241" t="str">
        <f t="shared" si="23874"/>
        <v>XANXERÊ</v>
      </c>
      <c r="D21163" s="52" t="str">
        <f>Raiz!$D$121</f>
        <v>F</v>
      </c>
      <c r="E21163" s="314" t="str">
        <f>Raiz!$E$121</f>
        <v>Módulo 6-A - Custos Indiretos (despesas administrativas e operacionais)</v>
      </c>
      <c r="F21163" s="314"/>
      <c r="G21163" s="314"/>
      <c r="H21163" s="314"/>
      <c r="I21163" s="314"/>
      <c r="J21163" s="19">
        <f t="shared" ref="J21163" si="23875">J21140</f>
        <v>139.77000000000001</v>
      </c>
    </row>
    <row r="21164" spans="1:13" ht="18" customHeight="1" x14ac:dyDescent="0.2">
      <c r="A21164" s="241">
        <f t="shared" ref="A21164:C21164" si="23876">A21163</f>
        <v>3</v>
      </c>
      <c r="B21164" s="241" t="str">
        <f t="shared" si="23876"/>
        <v>RECEPCIONISTA</v>
      </c>
      <c r="C21164" s="241" t="str">
        <f t="shared" si="23876"/>
        <v>XANXERÊ</v>
      </c>
      <c r="D21164" s="315" t="str">
        <f>Raiz!$D$122</f>
        <v>Subtotal (antes da incidência dos lucros)</v>
      </c>
      <c r="E21164" s="315"/>
      <c r="F21164" s="315"/>
      <c r="G21164" s="315"/>
      <c r="H21164" s="315"/>
      <c r="I21164" s="315"/>
      <c r="J21164" s="36">
        <f t="shared" ref="J21164" si="23877">J21162+J21163</f>
        <v>2935.1825000000003</v>
      </c>
    </row>
    <row r="21165" spans="1:13" ht="18" customHeight="1" x14ac:dyDescent="0.2">
      <c r="A21165" s="241">
        <f t="shared" ref="A21165:C21165" si="23878">A21164</f>
        <v>3</v>
      </c>
      <c r="B21165" s="241" t="str">
        <f t="shared" si="23878"/>
        <v>RECEPCIONISTA</v>
      </c>
      <c r="C21165" s="241" t="str">
        <f t="shared" si="23878"/>
        <v>XANXERÊ</v>
      </c>
      <c r="D21165" s="52" t="str">
        <f>Raiz!$D$123</f>
        <v>G</v>
      </c>
      <c r="E21165" s="314" t="str">
        <f>Raiz!$E$123</f>
        <v>Módulo 6-B - Lucro</v>
      </c>
      <c r="F21165" s="314"/>
      <c r="G21165" s="314"/>
      <c r="H21165" s="314"/>
      <c r="I21165" s="314"/>
      <c r="J21165" s="36">
        <f t="shared" ref="J21165" si="23879">J21141</f>
        <v>75.73</v>
      </c>
    </row>
    <row r="21166" spans="1:13" ht="18" customHeight="1" x14ac:dyDescent="0.2">
      <c r="A21166" s="241">
        <f t="shared" ref="A21166:C21166" si="23880">A21165</f>
        <v>3</v>
      </c>
      <c r="B21166" s="241" t="str">
        <f t="shared" si="23880"/>
        <v>RECEPCIONISTA</v>
      </c>
      <c r="C21166" s="241" t="str">
        <f t="shared" si="23880"/>
        <v>XANXERÊ</v>
      </c>
      <c r="D21166" s="315" t="str">
        <f>Raiz!$D$124</f>
        <v>Subtotal (antes da incidência dos tributos)</v>
      </c>
      <c r="E21166" s="315"/>
      <c r="F21166" s="315"/>
      <c r="G21166" s="315"/>
      <c r="H21166" s="315"/>
      <c r="I21166" s="315"/>
      <c r="J21166" s="36">
        <f t="shared" ref="J21166" si="23881">J21164+J21165</f>
        <v>3010.9125000000004</v>
      </c>
    </row>
    <row r="21167" spans="1:13" ht="18" customHeight="1" x14ac:dyDescent="0.2">
      <c r="A21167" s="241">
        <f t="shared" ref="A21167:C21167" si="23882">A21166</f>
        <v>3</v>
      </c>
      <c r="B21167" s="241" t="str">
        <f t="shared" si="23882"/>
        <v>RECEPCIONISTA</v>
      </c>
      <c r="C21167" s="241" t="str">
        <f t="shared" si="23882"/>
        <v>XANXERÊ</v>
      </c>
      <c r="D21167" s="52" t="str">
        <f>Raiz!$D$125</f>
        <v>H</v>
      </c>
      <c r="E21167" s="314" t="str">
        <f>Raiz!$E$125</f>
        <v>Módulo 6-C - Tributos</v>
      </c>
      <c r="F21167" s="314"/>
      <c r="G21167" s="314"/>
      <c r="H21167" s="314"/>
      <c r="I21167" s="314"/>
      <c r="J21167" s="36">
        <f t="shared" ref="J21167" si="23883">J21143</f>
        <v>420.33</v>
      </c>
    </row>
    <row r="21168" spans="1:13" ht="18" customHeight="1" thickBot="1" x14ac:dyDescent="0.25">
      <c r="A21168" s="241">
        <f t="shared" ref="A21168:C21168" si="23884">A21167</f>
        <v>3</v>
      </c>
      <c r="B21168" s="241" t="str">
        <f t="shared" si="23884"/>
        <v>RECEPCIONISTA</v>
      </c>
      <c r="C21168" s="241" t="str">
        <f t="shared" si="23884"/>
        <v>XANXERÊ</v>
      </c>
      <c r="D21168" s="393" t="str">
        <f>Raiz!$D$126</f>
        <v>Valor Total por Empregado / Mês</v>
      </c>
      <c r="E21168" s="394"/>
      <c r="F21168" s="395"/>
      <c r="G21168" s="393" t="str">
        <f t="shared" ref="G21168" si="23885">CONCATENATE(G21054," - ",H21049)</f>
        <v>RECEPCIONISTA - XANXERÊ</v>
      </c>
      <c r="H21168" s="394"/>
      <c r="I21168" s="395"/>
      <c r="J21168" s="47">
        <f t="shared" ref="J21168" si="23886">ROUND(SUM(J21166:J21167),2)</f>
        <v>3431.24</v>
      </c>
      <c r="M21168" s="129"/>
    </row>
    <row r="21169" spans="1:13" ht="7.5" customHeight="1" x14ac:dyDescent="0.2">
      <c r="A21169" s="241">
        <f t="shared" ref="A21169:C21169" si="23887">A21168</f>
        <v>3</v>
      </c>
      <c r="B21169" s="241" t="str">
        <f t="shared" si="23887"/>
        <v>RECEPCIONISTA</v>
      </c>
      <c r="C21169" s="241" t="str">
        <f t="shared" si="23887"/>
        <v>XANXERÊ</v>
      </c>
      <c r="M21169" s="129"/>
    </row>
  </sheetData>
  <autoFilter ref="A1:C21169" xr:uid="{00000000-0009-0000-0000-000002000000}"/>
  <mergeCells count="23520">
    <mergeCell ref="I20997:J20997"/>
    <mergeCell ref="I20998:J20998"/>
    <mergeCell ref="I21123:J21123"/>
    <mergeCell ref="I21124:J21124"/>
    <mergeCell ref="I4491:J4491"/>
    <mergeCell ref="I4492:J4492"/>
    <mergeCell ref="I4617:J4617"/>
    <mergeCell ref="I4618:J4618"/>
    <mergeCell ref="I4743:J4743"/>
    <mergeCell ref="I4744:J4744"/>
    <mergeCell ref="I4869:J4869"/>
    <mergeCell ref="I4870:J4870"/>
    <mergeCell ref="I4995:J4995"/>
    <mergeCell ref="I4996:J4996"/>
    <mergeCell ref="I5121:J5121"/>
    <mergeCell ref="I5122:J5122"/>
    <mergeCell ref="I5247:J5247"/>
    <mergeCell ref="I5248:J5248"/>
    <mergeCell ref="I5373:J5373"/>
    <mergeCell ref="I5374:J5374"/>
    <mergeCell ref="I5499:J5499"/>
    <mergeCell ref="I5500:J5500"/>
    <mergeCell ref="I5625:J5625"/>
    <mergeCell ref="I5626:J5626"/>
    <mergeCell ref="I5751:J5751"/>
    <mergeCell ref="I5752:J5752"/>
    <mergeCell ref="I5877:J5877"/>
    <mergeCell ref="I5878:J5878"/>
    <mergeCell ref="I6003:J6003"/>
    <mergeCell ref="I6004:J6004"/>
    <mergeCell ref="I6129:J6129"/>
    <mergeCell ref="I6130:J6130"/>
    <mergeCell ref="I6255:J6255"/>
    <mergeCell ref="I6256:J6256"/>
    <mergeCell ref="I6381:J6381"/>
    <mergeCell ref="I6382:J6382"/>
    <mergeCell ref="I6507:J6507"/>
    <mergeCell ref="I207:J207"/>
    <mergeCell ref="I208:J208"/>
    <mergeCell ref="I333:J333"/>
    <mergeCell ref="I334:J334"/>
    <mergeCell ref="I459:J459"/>
    <mergeCell ref="I460:J460"/>
    <mergeCell ref="I585:J585"/>
    <mergeCell ref="I586:J586"/>
    <mergeCell ref="I711:J711"/>
    <mergeCell ref="I712:J712"/>
    <mergeCell ref="I837:J837"/>
    <mergeCell ref="I838:J838"/>
    <mergeCell ref="I963:J963"/>
    <mergeCell ref="I964:J964"/>
    <mergeCell ref="I1089:J1089"/>
    <mergeCell ref="I1090:J1090"/>
    <mergeCell ref="I1215:J1215"/>
    <mergeCell ref="I1216:J1216"/>
    <mergeCell ref="I1341:J1341"/>
    <mergeCell ref="I1342:J1342"/>
    <mergeCell ref="I1467:J1467"/>
    <mergeCell ref="I1468:J1468"/>
    <mergeCell ref="I1593:J1593"/>
    <mergeCell ref="I1594:J1594"/>
    <mergeCell ref="I1719:J1719"/>
    <mergeCell ref="I1720:J1720"/>
    <mergeCell ref="I1845:J1845"/>
    <mergeCell ref="I1846:J1846"/>
    <mergeCell ref="I1971:J1971"/>
    <mergeCell ref="I1972:J1972"/>
    <mergeCell ref="I2097:J2097"/>
    <mergeCell ref="I2098:J2098"/>
    <mergeCell ref="I2223:J2223"/>
    <mergeCell ref="G4548:I4548"/>
    <mergeCell ref="G4674:I4674"/>
    <mergeCell ref="G4800:I4800"/>
    <mergeCell ref="G4926:I4926"/>
    <mergeCell ref="G5052:I5052"/>
    <mergeCell ref="G5178:I5178"/>
    <mergeCell ref="G5304:I5304"/>
    <mergeCell ref="G5430:I5430"/>
    <mergeCell ref="G5556:I5556"/>
    <mergeCell ref="G5682:I5682"/>
    <mergeCell ref="G5808:I5808"/>
    <mergeCell ref="G5934:I5934"/>
    <mergeCell ref="G6060:I6060"/>
    <mergeCell ref="G6186:I6186"/>
    <mergeCell ref="G6312:I6312"/>
    <mergeCell ref="G6438:I6438"/>
    <mergeCell ref="G6564:I6564"/>
    <mergeCell ref="G6690:I6690"/>
    <mergeCell ref="G6816:I6816"/>
    <mergeCell ref="G6942:I6942"/>
    <mergeCell ref="G7068:I7068"/>
    <mergeCell ref="G7194:I7194"/>
    <mergeCell ref="G7320:I7320"/>
    <mergeCell ref="G7446:I7446"/>
    <mergeCell ref="G7572:I7572"/>
    <mergeCell ref="G7698:I7698"/>
    <mergeCell ref="G7824:I7824"/>
    <mergeCell ref="G7950:I7950"/>
    <mergeCell ref="G8076:I8076"/>
    <mergeCell ref="G8202:I8202"/>
    <mergeCell ref="E3435:H3435"/>
    <mergeCell ref="E3436:H3436"/>
    <mergeCell ref="D3437:I3437"/>
    <mergeCell ref="D3439:H3439"/>
    <mergeCell ref="D3440:J3440"/>
    <mergeCell ref="E3441:H3441"/>
    <mergeCell ref="E3561:H3561"/>
    <mergeCell ref="E3562:H3562"/>
    <mergeCell ref="D3563:I3563"/>
    <mergeCell ref="D3565:H3565"/>
    <mergeCell ref="D3566:J3566"/>
    <mergeCell ref="E3567:H3567"/>
    <mergeCell ref="E3687:H3687"/>
    <mergeCell ref="E3688:H3688"/>
    <mergeCell ref="D3689:I3689"/>
    <mergeCell ref="D3691:H3691"/>
    <mergeCell ref="D3692:J3692"/>
    <mergeCell ref="E3693:H3693"/>
    <mergeCell ref="E3813:H3813"/>
    <mergeCell ref="E3814:H3814"/>
    <mergeCell ref="D3815:I3815"/>
    <mergeCell ref="D3817:H3817"/>
    <mergeCell ref="D3818:J3818"/>
    <mergeCell ref="E3819:H3819"/>
    <mergeCell ref="E3939:H3939"/>
    <mergeCell ref="E3940:H3940"/>
    <mergeCell ref="D3941:I3941"/>
    <mergeCell ref="D3943:H3943"/>
    <mergeCell ref="D3944:J3944"/>
    <mergeCell ref="E3945:H3945"/>
    <mergeCell ref="E4065:H4065"/>
    <mergeCell ref="E4066:H4066"/>
    <mergeCell ref="D4067:I4067"/>
    <mergeCell ref="D8193:J8193"/>
    <mergeCell ref="E2427:H2427"/>
    <mergeCell ref="E2428:H2428"/>
    <mergeCell ref="D2429:I2429"/>
    <mergeCell ref="D2431:H2431"/>
    <mergeCell ref="D2432:J2432"/>
    <mergeCell ref="E2433:H2433"/>
    <mergeCell ref="E2553:H2553"/>
    <mergeCell ref="E2554:H2554"/>
    <mergeCell ref="D2555:I2555"/>
    <mergeCell ref="D2557:H2557"/>
    <mergeCell ref="D2558:J2558"/>
    <mergeCell ref="E2559:H2559"/>
    <mergeCell ref="E2679:H2679"/>
    <mergeCell ref="E2680:H2680"/>
    <mergeCell ref="D2681:I2681"/>
    <mergeCell ref="D2683:H2683"/>
    <mergeCell ref="D2684:J2684"/>
    <mergeCell ref="E2685:H2685"/>
    <mergeCell ref="E2805:H2805"/>
    <mergeCell ref="E2806:H2806"/>
    <mergeCell ref="D2807:I2807"/>
    <mergeCell ref="D2809:H2809"/>
    <mergeCell ref="D2810:J2810"/>
    <mergeCell ref="E2811:H2811"/>
    <mergeCell ref="E2931:H2931"/>
    <mergeCell ref="E2932:H2932"/>
    <mergeCell ref="D2933:I2933"/>
    <mergeCell ref="D2935:H2935"/>
    <mergeCell ref="D2936:J2936"/>
    <mergeCell ref="E2937:H2937"/>
    <mergeCell ref="E3057:H3057"/>
    <mergeCell ref="E3058:H3058"/>
    <mergeCell ref="D3059:I3059"/>
    <mergeCell ref="E3055:H3055"/>
    <mergeCell ref="E3056:H3056"/>
    <mergeCell ref="D2939:I2939"/>
    <mergeCell ref="E3006:I3006"/>
    <mergeCell ref="E3007:I3007"/>
    <mergeCell ref="E3008:I3008"/>
    <mergeCell ref="E3009:I3009"/>
    <mergeCell ref="D3010:I3010"/>
    <mergeCell ref="D3012:I3012"/>
    <mergeCell ref="D2941:J2941"/>
    <mergeCell ref="E2942:H2942"/>
    <mergeCell ref="E2943:H2943"/>
    <mergeCell ref="E2945:H2945"/>
    <mergeCell ref="E2946:H2946"/>
    <mergeCell ref="E2947:H2947"/>
    <mergeCell ref="E2948:H2948"/>
    <mergeCell ref="E2906:G2906"/>
    <mergeCell ref="H2906:J2906"/>
    <mergeCell ref="E2907:G2907"/>
    <mergeCell ref="H2907:J2907"/>
    <mergeCell ref="D2909:J2909"/>
    <mergeCell ref="E2938:H2938"/>
    <mergeCell ref="F2954:G2954"/>
    <mergeCell ref="E2959:I2959"/>
    <mergeCell ref="D2960:I2960"/>
    <mergeCell ref="D2962:I2962"/>
    <mergeCell ref="E2965:I2965"/>
    <mergeCell ref="D2993:I2993"/>
    <mergeCell ref="D2995:H2995"/>
    <mergeCell ref="E2996:H2996"/>
    <mergeCell ref="E2997:H2997"/>
    <mergeCell ref="D1550:J1550"/>
    <mergeCell ref="E1551:H1551"/>
    <mergeCell ref="E1671:H1671"/>
    <mergeCell ref="E1672:H1672"/>
    <mergeCell ref="D1673:I1673"/>
    <mergeCell ref="D1675:H1675"/>
    <mergeCell ref="D1676:J1676"/>
    <mergeCell ref="E1677:H1677"/>
    <mergeCell ref="E1797:H1797"/>
    <mergeCell ref="E1798:H1798"/>
    <mergeCell ref="D1799:I1799"/>
    <mergeCell ref="D1801:H1801"/>
    <mergeCell ref="D1802:J1802"/>
    <mergeCell ref="E1803:H1803"/>
    <mergeCell ref="E1923:H1923"/>
    <mergeCell ref="E1924:H1924"/>
    <mergeCell ref="D1925:I1925"/>
    <mergeCell ref="D1927:H1927"/>
    <mergeCell ref="D1928:J1928"/>
    <mergeCell ref="E1929:H1929"/>
    <mergeCell ref="E2049:H2049"/>
    <mergeCell ref="E2050:H2050"/>
    <mergeCell ref="D2051:I2051"/>
    <mergeCell ref="D2053:H2053"/>
    <mergeCell ref="D2054:J2054"/>
    <mergeCell ref="E2055:H2055"/>
    <mergeCell ref="E2175:H2175"/>
    <mergeCell ref="E2176:H2176"/>
    <mergeCell ref="D2177:I2177"/>
    <mergeCell ref="D2179:H2179"/>
    <mergeCell ref="D2180:J2180"/>
    <mergeCell ref="E2181:H2181"/>
    <mergeCell ref="E2301:H2301"/>
    <mergeCell ref="E2287:F2287"/>
    <mergeCell ref="G2287:J2287"/>
    <mergeCell ref="E2288:F2288"/>
    <mergeCell ref="G2288:J2288"/>
    <mergeCell ref="E2289:F2289"/>
    <mergeCell ref="G2289:J2289"/>
    <mergeCell ref="E2290:F2290"/>
    <mergeCell ref="G2290:J2290"/>
    <mergeCell ref="E2291:F2291"/>
    <mergeCell ref="G2291:J2291"/>
    <mergeCell ref="D2280:F2280"/>
    <mergeCell ref="D2281:F2281"/>
    <mergeCell ref="G2281:J2281"/>
    <mergeCell ref="D2282:F2282"/>
    <mergeCell ref="G2282:J2282"/>
    <mergeCell ref="D2284:J2284"/>
    <mergeCell ref="D2285:J2285"/>
    <mergeCell ref="E2286:F2286"/>
    <mergeCell ref="G2286:J2286"/>
    <mergeCell ref="E2274:G2274"/>
    <mergeCell ref="H2274:J2274"/>
    <mergeCell ref="E2275:G2275"/>
    <mergeCell ref="H2275:J2275"/>
    <mergeCell ref="E2276:G2276"/>
    <mergeCell ref="H2276:J2276"/>
    <mergeCell ref="E2277:G2277"/>
    <mergeCell ref="H2277:J2277"/>
    <mergeCell ref="D2279:J2279"/>
    <mergeCell ref="D2266:I2266"/>
    <mergeCell ref="E2267:I2267"/>
    <mergeCell ref="D2271:J2271"/>
    <mergeCell ref="E1545:H1545"/>
    <mergeCell ref="E1546:H1546"/>
    <mergeCell ref="D1547:I1547"/>
    <mergeCell ref="H1393:J1393"/>
    <mergeCell ref="E1394:G1394"/>
    <mergeCell ref="H1394:J1394"/>
    <mergeCell ref="E1395:G1395"/>
    <mergeCell ref="H1395:J1395"/>
    <mergeCell ref="D1397:J1397"/>
    <mergeCell ref="E1426:H1426"/>
    <mergeCell ref="E1447:I1447"/>
    <mergeCell ref="D1448:I1448"/>
    <mergeCell ref="D1450:I1450"/>
    <mergeCell ref="E1453:I1453"/>
    <mergeCell ref="D1454:I1454"/>
    <mergeCell ref="D1486:H1486"/>
    <mergeCell ref="E1487:H1487"/>
    <mergeCell ref="D1488:D1489"/>
    <mergeCell ref="E1488:E1489"/>
    <mergeCell ref="F1488:H1488"/>
    <mergeCell ref="F1489:H1489"/>
    <mergeCell ref="E1473:F1473"/>
    <mergeCell ref="E1474:F1474"/>
    <mergeCell ref="E1479:I1479"/>
    <mergeCell ref="F1480:I1480"/>
    <mergeCell ref="E1470:F1470"/>
    <mergeCell ref="G1470:H1470"/>
    <mergeCell ref="E1471:F1471"/>
    <mergeCell ref="G1471:H1471"/>
    <mergeCell ref="E1472:F1472"/>
    <mergeCell ref="G1472:H1472"/>
    <mergeCell ref="E1458:H1458"/>
    <mergeCell ref="E1461:H1461"/>
    <mergeCell ref="D1467:E1467"/>
    <mergeCell ref="E1459:H1459"/>
    <mergeCell ref="F1460:H1460"/>
    <mergeCell ref="E1462:H1462"/>
    <mergeCell ref="D1463:I1463"/>
    <mergeCell ref="D1465:H1465"/>
    <mergeCell ref="D1456:H1456"/>
    <mergeCell ref="F1457:H1457"/>
    <mergeCell ref="E1451:I1451"/>
    <mergeCell ref="E1452:I1452"/>
    <mergeCell ref="E1437:H1437"/>
    <mergeCell ref="D1438:H1438"/>
    <mergeCell ref="D1440:J1440"/>
    <mergeCell ref="F1441:I1441"/>
    <mergeCell ref="E1443:I1443"/>
    <mergeCell ref="E1444:I1444"/>
    <mergeCell ref="E1445:H1445"/>
    <mergeCell ref="E1446:I1446"/>
    <mergeCell ref="D1427:I1427"/>
    <mergeCell ref="D1429:J1429"/>
    <mergeCell ref="E1430:H1430"/>
    <mergeCell ref="E1431:H1431"/>
    <mergeCell ref="E1433:H1433"/>
    <mergeCell ref="E1434:H1434"/>
    <mergeCell ref="E1435:H1435"/>
    <mergeCell ref="E1436:H1436"/>
    <mergeCell ref="E1417:H1417"/>
    <mergeCell ref="E1418:H1418"/>
    <mergeCell ref="D41:I41"/>
    <mergeCell ref="E159:H159"/>
    <mergeCell ref="E160:H160"/>
    <mergeCell ref="D161:I161"/>
    <mergeCell ref="D163:H163"/>
    <mergeCell ref="D164:J164"/>
    <mergeCell ref="E165:H165"/>
    <mergeCell ref="E285:H285"/>
    <mergeCell ref="E286:H286"/>
    <mergeCell ref="D287:I287"/>
    <mergeCell ref="D289:H289"/>
    <mergeCell ref="D290:J290"/>
    <mergeCell ref="E291:H291"/>
    <mergeCell ref="E411:H411"/>
    <mergeCell ref="E412:H412"/>
    <mergeCell ref="D413:I413"/>
    <mergeCell ref="D415:H415"/>
    <mergeCell ref="D416:J416"/>
    <mergeCell ref="E417:H417"/>
    <mergeCell ref="E537:H537"/>
    <mergeCell ref="E538:H538"/>
    <mergeCell ref="D539:I539"/>
    <mergeCell ref="D541:H541"/>
    <mergeCell ref="D542:J542"/>
    <mergeCell ref="E543:H543"/>
    <mergeCell ref="E663:H663"/>
    <mergeCell ref="E664:H664"/>
    <mergeCell ref="D665:I665"/>
    <mergeCell ref="D667:H667"/>
    <mergeCell ref="D668:J668"/>
    <mergeCell ref="E669:H669"/>
    <mergeCell ref="G138:I138"/>
    <mergeCell ref="G264:I264"/>
    <mergeCell ref="G390:I390"/>
    <mergeCell ref="G516:I516"/>
    <mergeCell ref="G642:I642"/>
    <mergeCell ref="E636:G636"/>
    <mergeCell ref="H636:J636"/>
    <mergeCell ref="E637:G637"/>
    <mergeCell ref="H637:J637"/>
    <mergeCell ref="E638:G638"/>
    <mergeCell ref="H638:J638"/>
    <mergeCell ref="E639:G639"/>
    <mergeCell ref="H639:J639"/>
    <mergeCell ref="D641:J641"/>
    <mergeCell ref="D628:I628"/>
    <mergeCell ref="E629:I629"/>
    <mergeCell ref="D633:J633"/>
    <mergeCell ref="E634:G634"/>
    <mergeCell ref="H634:J634"/>
    <mergeCell ref="E635:G635"/>
    <mergeCell ref="H635:J635"/>
    <mergeCell ref="E619:I619"/>
    <mergeCell ref="E620:I620"/>
    <mergeCell ref="E621:I621"/>
    <mergeCell ref="E622:I622"/>
    <mergeCell ref="E623:I623"/>
    <mergeCell ref="D624:I624"/>
    <mergeCell ref="E625:I625"/>
    <mergeCell ref="D626:I626"/>
    <mergeCell ref="E627:I627"/>
    <mergeCell ref="D632:H632"/>
    <mergeCell ref="D630:F630"/>
    <mergeCell ref="G630:I630"/>
    <mergeCell ref="E8400:F8400"/>
    <mergeCell ref="G8400:H8400"/>
    <mergeCell ref="E8401:F8401"/>
    <mergeCell ref="G8401:H8401"/>
    <mergeCell ref="E8402:F8402"/>
    <mergeCell ref="G8402:H8402"/>
    <mergeCell ref="E8403:F8403"/>
    <mergeCell ref="E8404:F8404"/>
    <mergeCell ref="E8409:I8409"/>
    <mergeCell ref="D8398:E8398"/>
    <mergeCell ref="D8399:J8399"/>
    <mergeCell ref="G8403:H8403"/>
    <mergeCell ref="G8404:I8404"/>
    <mergeCell ref="E8405:F8405"/>
    <mergeCell ref="G8405:H8405"/>
    <mergeCell ref="D8406:I8406"/>
    <mergeCell ref="D8408:I8408"/>
    <mergeCell ref="E8381:I8381"/>
    <mergeCell ref="E8382:I8382"/>
    <mergeCell ref="E8388:H8388"/>
    <mergeCell ref="E8391:H8391"/>
    <mergeCell ref="D8397:E8397"/>
    <mergeCell ref="D8359:J8359"/>
    <mergeCell ref="E8360:H8360"/>
    <mergeCell ref="E8361:H8361"/>
    <mergeCell ref="E8363:H8363"/>
    <mergeCell ref="E8364:H8364"/>
    <mergeCell ref="E8365:H8365"/>
    <mergeCell ref="E8366:H8366"/>
    <mergeCell ref="E8367:H8367"/>
    <mergeCell ref="D8368:H8368"/>
    <mergeCell ref="D8370:J8370"/>
    <mergeCell ref="F8371:I8371"/>
    <mergeCell ref="E8373:I8373"/>
    <mergeCell ref="E8374:I8374"/>
    <mergeCell ref="E8375:H8375"/>
    <mergeCell ref="E8376:I8376"/>
    <mergeCell ref="F8372:G8372"/>
    <mergeCell ref="E8377:I8377"/>
    <mergeCell ref="D8378:I8378"/>
    <mergeCell ref="D8380:I8380"/>
    <mergeCell ref="E8383:I8383"/>
    <mergeCell ref="D8384:I8384"/>
    <mergeCell ref="D8386:H8386"/>
    <mergeCell ref="F8387:H8387"/>
    <mergeCell ref="E8389:H8389"/>
    <mergeCell ref="F8390:H8390"/>
    <mergeCell ref="E8392:H8392"/>
    <mergeCell ref="D8393:I8393"/>
    <mergeCell ref="D8395:H8395"/>
    <mergeCell ref="D8396:J8396"/>
    <mergeCell ref="I8397:J8397"/>
    <mergeCell ref="I8398:J8398"/>
    <mergeCell ref="G2028:I2028"/>
    <mergeCell ref="G2154:I2154"/>
    <mergeCell ref="G2280:I2280"/>
    <mergeCell ref="G2406:I2406"/>
    <mergeCell ref="G2532:I2532"/>
    <mergeCell ref="G2658:I2658"/>
    <mergeCell ref="G2784:I2784"/>
    <mergeCell ref="G2910:I2910"/>
    <mergeCell ref="G3036:I3036"/>
    <mergeCell ref="G3162:I3162"/>
    <mergeCell ref="G3288:I3288"/>
    <mergeCell ref="G3414:I3414"/>
    <mergeCell ref="G3540:I3540"/>
    <mergeCell ref="G3666:I3666"/>
    <mergeCell ref="G3792:I3792"/>
    <mergeCell ref="G3918:I3918"/>
    <mergeCell ref="G4044:I4044"/>
    <mergeCell ref="E313:I313"/>
    <mergeCell ref="D314:I314"/>
    <mergeCell ref="D316:I316"/>
    <mergeCell ref="E319:I319"/>
    <mergeCell ref="D320:I320"/>
    <mergeCell ref="D322:H322"/>
    <mergeCell ref="F323:H323"/>
    <mergeCell ref="E325:H325"/>
    <mergeCell ref="F326:H326"/>
    <mergeCell ref="E328:H328"/>
    <mergeCell ref="D329:I329"/>
    <mergeCell ref="D331:H331"/>
    <mergeCell ref="D334:E334"/>
    <mergeCell ref="D335:J335"/>
    <mergeCell ref="G339:H339"/>
    <mergeCell ref="G340:I340"/>
    <mergeCell ref="E341:F341"/>
    <mergeCell ref="G341:H341"/>
    <mergeCell ref="D342:I342"/>
    <mergeCell ref="E3964:I3964"/>
    <mergeCell ref="E3965:H3965"/>
    <mergeCell ref="E3966:I3966"/>
    <mergeCell ref="D3947:I3947"/>
    <mergeCell ref="E4038:G4038"/>
    <mergeCell ref="H4038:J4038"/>
    <mergeCell ref="E4039:G4039"/>
    <mergeCell ref="H4039:J4039"/>
    <mergeCell ref="E4040:G4040"/>
    <mergeCell ref="H4040:J4040"/>
    <mergeCell ref="E4041:G4041"/>
    <mergeCell ref="E789:H789"/>
    <mergeCell ref="H4041:J4041"/>
    <mergeCell ref="D4043:J4043"/>
    <mergeCell ref="D4030:I4030"/>
    <mergeCell ref="E4031:I4031"/>
    <mergeCell ref="D4035:J4035"/>
    <mergeCell ref="E915:H915"/>
    <mergeCell ref="E916:H916"/>
    <mergeCell ref="D917:I917"/>
    <mergeCell ref="D919:H919"/>
    <mergeCell ref="D920:J920"/>
    <mergeCell ref="E921:H921"/>
    <mergeCell ref="E1041:H1041"/>
    <mergeCell ref="E1042:H1042"/>
    <mergeCell ref="D1043:I1043"/>
    <mergeCell ref="D1045:H1045"/>
    <mergeCell ref="F21116:H21116"/>
    <mergeCell ref="E21118:H21118"/>
    <mergeCell ref="D21119:I21119"/>
    <mergeCell ref="D21121:H21121"/>
    <mergeCell ref="D21124:E21124"/>
    <mergeCell ref="D21125:J21125"/>
    <mergeCell ref="G21129:H21129"/>
    <mergeCell ref="G21130:I21130"/>
    <mergeCell ref="E21131:F21131"/>
    <mergeCell ref="G21131:H21131"/>
    <mergeCell ref="D21132:I21132"/>
    <mergeCell ref="D21134:I21134"/>
    <mergeCell ref="G5379:H5379"/>
    <mergeCell ref="G5380:I5380"/>
    <mergeCell ref="E5381:F5381"/>
    <mergeCell ref="G5381:H5381"/>
    <mergeCell ref="D5382:I5382"/>
    <mergeCell ref="D5384:I5384"/>
    <mergeCell ref="E5479:I5479"/>
    <mergeCell ref="D5480:I5480"/>
    <mergeCell ref="D5482:I5482"/>
    <mergeCell ref="E5485:I5485"/>
    <mergeCell ref="D5486:I5486"/>
    <mergeCell ref="D5488:H5488"/>
    <mergeCell ref="F5489:H5489"/>
    <mergeCell ref="E5491:H5491"/>
    <mergeCell ref="F5492:H5492"/>
    <mergeCell ref="E5494:H5494"/>
    <mergeCell ref="D5495:I5495"/>
    <mergeCell ref="D5497:H5497"/>
    <mergeCell ref="D5500:E5500"/>
    <mergeCell ref="D5501:J5501"/>
    <mergeCell ref="G5505:H5505"/>
    <mergeCell ref="G5506:I5506"/>
    <mergeCell ref="E5507:F5507"/>
    <mergeCell ref="G5507:H5507"/>
    <mergeCell ref="D5508:I5508"/>
    <mergeCell ref="D5510:I5510"/>
    <mergeCell ref="E5605:I5605"/>
    <mergeCell ref="D5606:I5606"/>
    <mergeCell ref="D5608:I5608"/>
    <mergeCell ref="E5611:I5611"/>
    <mergeCell ref="E21082:H21082"/>
    <mergeCell ref="D21083:I21083"/>
    <mergeCell ref="E21117:H21117"/>
    <mergeCell ref="D21123:E21123"/>
    <mergeCell ref="D21055:F21055"/>
    <mergeCell ref="G21055:J21055"/>
    <mergeCell ref="E21027:I21027"/>
    <mergeCell ref="D21028:I21028"/>
    <mergeCell ref="D21106:I21106"/>
    <mergeCell ref="E21109:I21109"/>
    <mergeCell ref="D21110:I21110"/>
    <mergeCell ref="D21112:H21112"/>
    <mergeCell ref="F21113:H21113"/>
    <mergeCell ref="E5451:H5451"/>
    <mergeCell ref="E21087:H21087"/>
    <mergeCell ref="E21089:H21089"/>
    <mergeCell ref="E21090:H21090"/>
    <mergeCell ref="E21091:H21091"/>
    <mergeCell ref="G8328:I8328"/>
    <mergeCell ref="E21092:H21092"/>
    <mergeCell ref="E21093:H21093"/>
    <mergeCell ref="D21094:H21094"/>
    <mergeCell ref="E21066:F21066"/>
    <mergeCell ref="G21066:J21066"/>
    <mergeCell ref="F21098:G21098"/>
    <mergeCell ref="D21045:J21045"/>
    <mergeCell ref="E21046:G21046"/>
    <mergeCell ref="H21046:J21046"/>
    <mergeCell ref="E21047:G21047"/>
    <mergeCell ref="H21047:J21047"/>
    <mergeCell ref="E21048:G21048"/>
    <mergeCell ref="H21048:J21048"/>
    <mergeCell ref="E21049:G21049"/>
    <mergeCell ref="H21049:J21049"/>
    <mergeCell ref="E21050:G21050"/>
    <mergeCell ref="H21050:J21050"/>
    <mergeCell ref="E21051:G21051"/>
    <mergeCell ref="H21051:J21051"/>
    <mergeCell ref="D21053:J21053"/>
    <mergeCell ref="D21054:F21054"/>
    <mergeCell ref="D21096:J21096"/>
    <mergeCell ref="F21097:I21097"/>
    <mergeCell ref="E21099:I21099"/>
    <mergeCell ref="E21100:I21100"/>
    <mergeCell ref="E21101:H21101"/>
    <mergeCell ref="E21102:I21102"/>
    <mergeCell ref="E21067:F21067"/>
    <mergeCell ref="G21067:J21067"/>
    <mergeCell ref="E21068:F21068"/>
    <mergeCell ref="G21068:J21068"/>
    <mergeCell ref="D21070:H21070"/>
    <mergeCell ref="E21071:I21071"/>
    <mergeCell ref="E21072:H21072"/>
    <mergeCell ref="E21073:H21073"/>
    <mergeCell ref="E21074:H21074"/>
    <mergeCell ref="E21061:F21061"/>
    <mergeCell ref="G21061:J21061"/>
    <mergeCell ref="E21062:F21062"/>
    <mergeCell ref="G21062:J21062"/>
    <mergeCell ref="E21063:F21063"/>
    <mergeCell ref="G21063:J21063"/>
    <mergeCell ref="E21064:F21064"/>
    <mergeCell ref="G21064:J21064"/>
    <mergeCell ref="E21065:F21065"/>
    <mergeCell ref="G21065:J21065"/>
    <mergeCell ref="G21054:I21054"/>
    <mergeCell ref="D21056:F21056"/>
    <mergeCell ref="G21056:J21056"/>
    <mergeCell ref="D21058:J21058"/>
    <mergeCell ref="D21059:J21059"/>
    <mergeCell ref="E21060:F21060"/>
    <mergeCell ref="G21060:J21060"/>
    <mergeCell ref="E21075:H21075"/>
    <mergeCell ref="E21076:H21076"/>
    <mergeCell ref="D21077:I21077"/>
    <mergeCell ref="D21079:H21079"/>
    <mergeCell ref="D21080:J21080"/>
    <mergeCell ref="E21081:H21081"/>
    <mergeCell ref="D21011:I21011"/>
    <mergeCell ref="D21013:H21013"/>
    <mergeCell ref="E21014:H21014"/>
    <mergeCell ref="E21015:H21015"/>
    <mergeCell ref="D21016:H21016"/>
    <mergeCell ref="E21017:H21017"/>
    <mergeCell ref="D21018:D21019"/>
    <mergeCell ref="E21018:E21019"/>
    <mergeCell ref="F21018:H21018"/>
    <mergeCell ref="F21019:H21019"/>
    <mergeCell ref="F21020:H21020"/>
    <mergeCell ref="D21021:H21021"/>
    <mergeCell ref="D21023:J21023"/>
    <mergeCell ref="E21024:I21024"/>
    <mergeCell ref="E21025:I21025"/>
    <mergeCell ref="E21026:I21026"/>
    <mergeCell ref="E21000:F21000"/>
    <mergeCell ref="G21000:H21000"/>
    <mergeCell ref="E21001:F21001"/>
    <mergeCell ref="G21001:H21001"/>
    <mergeCell ref="E21002:F21002"/>
    <mergeCell ref="G21002:H21002"/>
    <mergeCell ref="E21003:F21003"/>
    <mergeCell ref="E21004:F21004"/>
    <mergeCell ref="E21009:I21009"/>
    <mergeCell ref="D20998:E20998"/>
    <mergeCell ref="D20999:J20999"/>
    <mergeCell ref="E399:F399"/>
    <mergeCell ref="G399:J399"/>
    <mergeCell ref="E400:F400"/>
    <mergeCell ref="D21030:I21030"/>
    <mergeCell ref="E21031:I21031"/>
    <mergeCell ref="F21010:I21010"/>
    <mergeCell ref="G21003:H21003"/>
    <mergeCell ref="G21004:I21004"/>
    <mergeCell ref="E21005:F21005"/>
    <mergeCell ref="G21005:H21005"/>
    <mergeCell ref="D21006:I21006"/>
    <mergeCell ref="D21008:I21008"/>
    <mergeCell ref="E20981:I20981"/>
    <mergeCell ref="E20982:I20982"/>
    <mergeCell ref="E20988:H20988"/>
    <mergeCell ref="E20991:H20991"/>
    <mergeCell ref="D20997:E20997"/>
    <mergeCell ref="D20959:J20959"/>
    <mergeCell ref="E20960:H20960"/>
    <mergeCell ref="E20961:H20961"/>
    <mergeCell ref="E20963:H20963"/>
    <mergeCell ref="E20964:H20964"/>
    <mergeCell ref="E20965:H20965"/>
    <mergeCell ref="E20966:H20966"/>
    <mergeCell ref="E20967:H20967"/>
    <mergeCell ref="D20968:H20968"/>
    <mergeCell ref="D20970:J20970"/>
    <mergeCell ref="F20971:I20971"/>
    <mergeCell ref="E20973:I20973"/>
    <mergeCell ref="E20974:I20974"/>
    <mergeCell ref="E20975:H20975"/>
    <mergeCell ref="E20976:I20976"/>
    <mergeCell ref="F20972:G20972"/>
    <mergeCell ref="E20977:I20977"/>
    <mergeCell ref="G768:I768"/>
    <mergeCell ref="E21032:I21032"/>
    <mergeCell ref="E21033:I21033"/>
    <mergeCell ref="E21034:I21034"/>
    <mergeCell ref="E21035:I21035"/>
    <mergeCell ref="D21036:I21036"/>
    <mergeCell ref="E21158:I21158"/>
    <mergeCell ref="E21159:I21159"/>
    <mergeCell ref="E21160:I21160"/>
    <mergeCell ref="E21161:I21161"/>
    <mergeCell ref="D21162:I21162"/>
    <mergeCell ref="E21163:I21163"/>
    <mergeCell ref="D21164:I21164"/>
    <mergeCell ref="E21165:I21165"/>
    <mergeCell ref="D21166:I21166"/>
    <mergeCell ref="E21167:I21167"/>
    <mergeCell ref="D21168:F21168"/>
    <mergeCell ref="G21168:I21168"/>
    <mergeCell ref="F21136:I21136"/>
    <mergeCell ref="D21137:I21137"/>
    <mergeCell ref="D21139:H21139"/>
    <mergeCell ref="E21140:H21140"/>
    <mergeCell ref="E21141:H21141"/>
    <mergeCell ref="D21142:H21142"/>
    <mergeCell ref="E21143:H21143"/>
    <mergeCell ref="D21144:D21145"/>
    <mergeCell ref="E21144:E21145"/>
    <mergeCell ref="F21144:H21144"/>
    <mergeCell ref="F21145:H21145"/>
    <mergeCell ref="F21146:H21146"/>
    <mergeCell ref="D21147:H21147"/>
    <mergeCell ref="D21149:J21149"/>
    <mergeCell ref="E21150:I21150"/>
    <mergeCell ref="E21151:I21151"/>
    <mergeCell ref="E21152:I21152"/>
    <mergeCell ref="E21126:F21126"/>
    <mergeCell ref="G21126:H21126"/>
    <mergeCell ref="E21127:F21127"/>
    <mergeCell ref="G21127:H21127"/>
    <mergeCell ref="E21128:F21128"/>
    <mergeCell ref="G21128:H21128"/>
    <mergeCell ref="E21129:F21129"/>
    <mergeCell ref="E21130:F21130"/>
    <mergeCell ref="E21135:I21135"/>
    <mergeCell ref="E21153:I21153"/>
    <mergeCell ref="D21154:I21154"/>
    <mergeCell ref="D21156:I21156"/>
    <mergeCell ref="E21157:I21157"/>
    <mergeCell ref="E21037:I21037"/>
    <mergeCell ref="D21038:I21038"/>
    <mergeCell ref="E21039:I21039"/>
    <mergeCell ref="D21040:I21040"/>
    <mergeCell ref="E21041:I21041"/>
    <mergeCell ref="D21042:F21042"/>
    <mergeCell ref="G21042:I21042"/>
    <mergeCell ref="D21044:H21044"/>
    <mergeCell ref="E21103:I21103"/>
    <mergeCell ref="D21104:I21104"/>
    <mergeCell ref="D21122:J21122"/>
    <mergeCell ref="E21115:H21115"/>
    <mergeCell ref="E21107:I21107"/>
    <mergeCell ref="E21108:I21108"/>
    <mergeCell ref="E21114:H21114"/>
    <mergeCell ref="D21085:J21085"/>
    <mergeCell ref="E21086:H21086"/>
    <mergeCell ref="D20978:I20978"/>
    <mergeCell ref="D20980:I20980"/>
    <mergeCell ref="E20983:I20983"/>
    <mergeCell ref="D20984:I20984"/>
    <mergeCell ref="D20986:H20986"/>
    <mergeCell ref="F20987:H20987"/>
    <mergeCell ref="E20989:H20989"/>
    <mergeCell ref="F20990:H20990"/>
    <mergeCell ref="E20992:H20992"/>
    <mergeCell ref="D20993:I20993"/>
    <mergeCell ref="D20995:H20995"/>
    <mergeCell ref="D20996:J20996"/>
    <mergeCell ref="E20941:F20941"/>
    <mergeCell ref="G20941:J20941"/>
    <mergeCell ref="E20942:F20942"/>
    <mergeCell ref="G20942:J20942"/>
    <mergeCell ref="D20944:H20944"/>
    <mergeCell ref="E20945:I20945"/>
    <mergeCell ref="E20946:H20946"/>
    <mergeCell ref="E20947:H20947"/>
    <mergeCell ref="E20948:H20948"/>
    <mergeCell ref="E20956:H20956"/>
    <mergeCell ref="D20957:I20957"/>
    <mergeCell ref="D20930:F20930"/>
    <mergeCell ref="G20930:J20930"/>
    <mergeCell ref="D20932:J20932"/>
    <mergeCell ref="D20933:J20933"/>
    <mergeCell ref="E20934:F20934"/>
    <mergeCell ref="G20934:J20934"/>
    <mergeCell ref="E20935:F20935"/>
    <mergeCell ref="G20935:J20935"/>
    <mergeCell ref="E20936:F20936"/>
    <mergeCell ref="G20936:J20936"/>
    <mergeCell ref="E20937:F20937"/>
    <mergeCell ref="G20937:J20937"/>
    <mergeCell ref="E20938:F20938"/>
    <mergeCell ref="G20938:J20938"/>
    <mergeCell ref="E20939:F20939"/>
    <mergeCell ref="G20939:J20939"/>
    <mergeCell ref="E20940:F20940"/>
    <mergeCell ref="G20940:J20940"/>
    <mergeCell ref="E20949:H20949"/>
    <mergeCell ref="E20950:H20950"/>
    <mergeCell ref="D20951:I20951"/>
    <mergeCell ref="D20953:H20953"/>
    <mergeCell ref="D20954:J20954"/>
    <mergeCell ref="E20955:H20955"/>
    <mergeCell ref="D20919:J20919"/>
    <mergeCell ref="E20920:G20920"/>
    <mergeCell ref="H20920:J20920"/>
    <mergeCell ref="E20921:G20921"/>
    <mergeCell ref="H20921:J20921"/>
    <mergeCell ref="E20922:G20922"/>
    <mergeCell ref="H20922:J20922"/>
    <mergeCell ref="E20923:G20923"/>
    <mergeCell ref="H20923:J20923"/>
    <mergeCell ref="E20924:G20924"/>
    <mergeCell ref="H20924:J20924"/>
    <mergeCell ref="E20925:G20925"/>
    <mergeCell ref="H20925:J20925"/>
    <mergeCell ref="D20927:J20927"/>
    <mergeCell ref="D20928:F20928"/>
    <mergeCell ref="D20929:F20929"/>
    <mergeCell ref="G20929:J20929"/>
    <mergeCell ref="E20901:I20901"/>
    <mergeCell ref="D20902:I20902"/>
    <mergeCell ref="D20904:I20904"/>
    <mergeCell ref="E20905:I20905"/>
    <mergeCell ref="E20906:I20906"/>
    <mergeCell ref="E20907:I20907"/>
    <mergeCell ref="E20908:I20908"/>
    <mergeCell ref="E20909:I20909"/>
    <mergeCell ref="D20910:I20910"/>
    <mergeCell ref="E20911:I20911"/>
    <mergeCell ref="D20912:I20912"/>
    <mergeCell ref="E20913:I20913"/>
    <mergeCell ref="D20914:I20914"/>
    <mergeCell ref="E20915:I20915"/>
    <mergeCell ref="D20916:F20916"/>
    <mergeCell ref="G20916:I20916"/>
    <mergeCell ref="D20918:H20918"/>
    <mergeCell ref="G20928:I20928"/>
    <mergeCell ref="F20884:I20884"/>
    <mergeCell ref="D20885:I20885"/>
    <mergeCell ref="D20887:H20887"/>
    <mergeCell ref="E20888:H20888"/>
    <mergeCell ref="E20889:H20889"/>
    <mergeCell ref="D20890:H20890"/>
    <mergeCell ref="E20891:H20891"/>
    <mergeCell ref="D20892:D20893"/>
    <mergeCell ref="E20892:E20893"/>
    <mergeCell ref="F20892:H20892"/>
    <mergeCell ref="F20893:H20893"/>
    <mergeCell ref="F20894:H20894"/>
    <mergeCell ref="D20895:H20895"/>
    <mergeCell ref="D20897:J20897"/>
    <mergeCell ref="E20898:I20898"/>
    <mergeCell ref="E20899:I20899"/>
    <mergeCell ref="E20900:I20900"/>
    <mergeCell ref="E20874:F20874"/>
    <mergeCell ref="G20874:H20874"/>
    <mergeCell ref="E20875:F20875"/>
    <mergeCell ref="G20875:H20875"/>
    <mergeCell ref="E20876:F20876"/>
    <mergeCell ref="G20876:H20876"/>
    <mergeCell ref="E20877:F20877"/>
    <mergeCell ref="E20878:F20878"/>
    <mergeCell ref="E20883:I20883"/>
    <mergeCell ref="D20872:E20872"/>
    <mergeCell ref="D20873:J20873"/>
    <mergeCell ref="G20877:H20877"/>
    <mergeCell ref="G20878:I20878"/>
    <mergeCell ref="E20879:F20879"/>
    <mergeCell ref="G20879:H20879"/>
    <mergeCell ref="D20880:I20880"/>
    <mergeCell ref="D20882:I20882"/>
    <mergeCell ref="I20872:J20872"/>
    <mergeCell ref="E20855:I20855"/>
    <mergeCell ref="E20856:I20856"/>
    <mergeCell ref="E20862:H20862"/>
    <mergeCell ref="E20865:H20865"/>
    <mergeCell ref="D20871:E20871"/>
    <mergeCell ref="D20833:J20833"/>
    <mergeCell ref="E20834:H20834"/>
    <mergeCell ref="E20835:H20835"/>
    <mergeCell ref="E20837:H20837"/>
    <mergeCell ref="E20838:H20838"/>
    <mergeCell ref="E20839:H20839"/>
    <mergeCell ref="E20840:H20840"/>
    <mergeCell ref="E20841:H20841"/>
    <mergeCell ref="D20842:H20842"/>
    <mergeCell ref="D20844:J20844"/>
    <mergeCell ref="F20845:I20845"/>
    <mergeCell ref="E20847:I20847"/>
    <mergeCell ref="E20848:I20848"/>
    <mergeCell ref="E20849:H20849"/>
    <mergeCell ref="E20850:I20850"/>
    <mergeCell ref="F20846:G20846"/>
    <mergeCell ref="E20851:I20851"/>
    <mergeCell ref="D20852:I20852"/>
    <mergeCell ref="D20854:I20854"/>
    <mergeCell ref="E20857:I20857"/>
    <mergeCell ref="D20858:I20858"/>
    <mergeCell ref="D20860:H20860"/>
    <mergeCell ref="F20861:H20861"/>
    <mergeCell ref="E20863:H20863"/>
    <mergeCell ref="F20864:H20864"/>
    <mergeCell ref="E20866:H20866"/>
    <mergeCell ref="D20867:I20867"/>
    <mergeCell ref="D20869:H20869"/>
    <mergeCell ref="D20870:J20870"/>
    <mergeCell ref="I20871:J20871"/>
    <mergeCell ref="E20815:F20815"/>
    <mergeCell ref="G20815:J20815"/>
    <mergeCell ref="E20816:F20816"/>
    <mergeCell ref="G20816:J20816"/>
    <mergeCell ref="D20818:H20818"/>
    <mergeCell ref="E20819:I20819"/>
    <mergeCell ref="E20820:H20820"/>
    <mergeCell ref="E20821:H20821"/>
    <mergeCell ref="E20822:H20822"/>
    <mergeCell ref="E20830:H20830"/>
    <mergeCell ref="D20831:I20831"/>
    <mergeCell ref="D20804:F20804"/>
    <mergeCell ref="G20804:J20804"/>
    <mergeCell ref="D20806:J20806"/>
    <mergeCell ref="D20807:J20807"/>
    <mergeCell ref="E20808:F20808"/>
    <mergeCell ref="G20808:J20808"/>
    <mergeCell ref="E20809:F20809"/>
    <mergeCell ref="G20809:J20809"/>
    <mergeCell ref="E20810:F20810"/>
    <mergeCell ref="G20810:J20810"/>
    <mergeCell ref="E20811:F20811"/>
    <mergeCell ref="G20811:J20811"/>
    <mergeCell ref="E20812:F20812"/>
    <mergeCell ref="G20812:J20812"/>
    <mergeCell ref="E20813:F20813"/>
    <mergeCell ref="G20813:J20813"/>
    <mergeCell ref="E20814:F20814"/>
    <mergeCell ref="G20814:J20814"/>
    <mergeCell ref="E20823:H20823"/>
    <mergeCell ref="E20824:H20824"/>
    <mergeCell ref="D20825:I20825"/>
    <mergeCell ref="D20827:H20827"/>
    <mergeCell ref="D20828:J20828"/>
    <mergeCell ref="E20829:H20829"/>
    <mergeCell ref="D20793:J20793"/>
    <mergeCell ref="E20794:G20794"/>
    <mergeCell ref="H20794:J20794"/>
    <mergeCell ref="E20795:G20795"/>
    <mergeCell ref="H20795:J20795"/>
    <mergeCell ref="E20796:G20796"/>
    <mergeCell ref="H20796:J20796"/>
    <mergeCell ref="E20797:G20797"/>
    <mergeCell ref="H20797:J20797"/>
    <mergeCell ref="E20798:G20798"/>
    <mergeCell ref="H20798:J20798"/>
    <mergeCell ref="E20799:G20799"/>
    <mergeCell ref="H20799:J20799"/>
    <mergeCell ref="D20801:J20801"/>
    <mergeCell ref="D20802:F20802"/>
    <mergeCell ref="D20803:F20803"/>
    <mergeCell ref="G20803:J20803"/>
    <mergeCell ref="E20775:I20775"/>
    <mergeCell ref="D20776:I20776"/>
    <mergeCell ref="D20778:I20778"/>
    <mergeCell ref="E20779:I20779"/>
    <mergeCell ref="E20780:I20780"/>
    <mergeCell ref="E20781:I20781"/>
    <mergeCell ref="E20782:I20782"/>
    <mergeCell ref="E20783:I20783"/>
    <mergeCell ref="D20784:I20784"/>
    <mergeCell ref="E20785:I20785"/>
    <mergeCell ref="D20786:I20786"/>
    <mergeCell ref="E20787:I20787"/>
    <mergeCell ref="D20788:I20788"/>
    <mergeCell ref="E20789:I20789"/>
    <mergeCell ref="D20790:F20790"/>
    <mergeCell ref="G20790:I20790"/>
    <mergeCell ref="D20792:H20792"/>
    <mergeCell ref="G20802:I20802"/>
    <mergeCell ref="F20758:I20758"/>
    <mergeCell ref="D20759:I20759"/>
    <mergeCell ref="D20761:H20761"/>
    <mergeCell ref="E20762:H20762"/>
    <mergeCell ref="E20763:H20763"/>
    <mergeCell ref="D20764:H20764"/>
    <mergeCell ref="E20765:H20765"/>
    <mergeCell ref="D20766:D20767"/>
    <mergeCell ref="E20766:E20767"/>
    <mergeCell ref="F20766:H20766"/>
    <mergeCell ref="F20767:H20767"/>
    <mergeCell ref="F20768:H20768"/>
    <mergeCell ref="D20769:H20769"/>
    <mergeCell ref="D20771:J20771"/>
    <mergeCell ref="E20772:I20772"/>
    <mergeCell ref="E20773:I20773"/>
    <mergeCell ref="E20774:I20774"/>
    <mergeCell ref="E20748:F20748"/>
    <mergeCell ref="G20748:H20748"/>
    <mergeCell ref="E20749:F20749"/>
    <mergeCell ref="G20749:H20749"/>
    <mergeCell ref="E20750:F20750"/>
    <mergeCell ref="G20750:H20750"/>
    <mergeCell ref="E20751:F20751"/>
    <mergeCell ref="E20752:F20752"/>
    <mergeCell ref="E20757:I20757"/>
    <mergeCell ref="D20746:E20746"/>
    <mergeCell ref="D20747:J20747"/>
    <mergeCell ref="G20751:H20751"/>
    <mergeCell ref="G20752:I20752"/>
    <mergeCell ref="E20753:F20753"/>
    <mergeCell ref="G20753:H20753"/>
    <mergeCell ref="D20754:I20754"/>
    <mergeCell ref="D20756:I20756"/>
    <mergeCell ref="I20746:J20746"/>
    <mergeCell ref="E20729:I20729"/>
    <mergeCell ref="E20730:I20730"/>
    <mergeCell ref="E20736:H20736"/>
    <mergeCell ref="E20739:H20739"/>
    <mergeCell ref="D20745:E20745"/>
    <mergeCell ref="D20707:J20707"/>
    <mergeCell ref="E20708:H20708"/>
    <mergeCell ref="E20709:H20709"/>
    <mergeCell ref="E20711:H20711"/>
    <mergeCell ref="E20712:H20712"/>
    <mergeCell ref="E20713:H20713"/>
    <mergeCell ref="E20714:H20714"/>
    <mergeCell ref="E20715:H20715"/>
    <mergeCell ref="D20716:H20716"/>
    <mergeCell ref="D20718:J20718"/>
    <mergeCell ref="F20719:I20719"/>
    <mergeCell ref="E20721:I20721"/>
    <mergeCell ref="E20722:I20722"/>
    <mergeCell ref="E20723:H20723"/>
    <mergeCell ref="E20724:I20724"/>
    <mergeCell ref="F20720:G20720"/>
    <mergeCell ref="E20725:I20725"/>
    <mergeCell ref="D20726:I20726"/>
    <mergeCell ref="D20728:I20728"/>
    <mergeCell ref="E20731:I20731"/>
    <mergeCell ref="D20732:I20732"/>
    <mergeCell ref="D20734:H20734"/>
    <mergeCell ref="F20735:H20735"/>
    <mergeCell ref="E20737:H20737"/>
    <mergeCell ref="F20738:H20738"/>
    <mergeCell ref="E20740:H20740"/>
    <mergeCell ref="D20741:I20741"/>
    <mergeCell ref="D20743:H20743"/>
    <mergeCell ref="D20744:J20744"/>
    <mergeCell ref="I20745:J20745"/>
    <mergeCell ref="E20689:F20689"/>
    <mergeCell ref="G20689:J20689"/>
    <mergeCell ref="E20690:F20690"/>
    <mergeCell ref="G20690:J20690"/>
    <mergeCell ref="D20692:H20692"/>
    <mergeCell ref="E20693:I20693"/>
    <mergeCell ref="E20694:H20694"/>
    <mergeCell ref="E20695:H20695"/>
    <mergeCell ref="E20696:H20696"/>
    <mergeCell ref="E20704:H20704"/>
    <mergeCell ref="D20705:I20705"/>
    <mergeCell ref="D20678:F20678"/>
    <mergeCell ref="G20678:J20678"/>
    <mergeCell ref="D20680:J20680"/>
    <mergeCell ref="D20681:J20681"/>
    <mergeCell ref="E20682:F20682"/>
    <mergeCell ref="G20682:J20682"/>
    <mergeCell ref="E20683:F20683"/>
    <mergeCell ref="G20683:J20683"/>
    <mergeCell ref="E20684:F20684"/>
    <mergeCell ref="G20684:J20684"/>
    <mergeCell ref="E20685:F20685"/>
    <mergeCell ref="G20685:J20685"/>
    <mergeCell ref="E20686:F20686"/>
    <mergeCell ref="G20686:J20686"/>
    <mergeCell ref="E20687:F20687"/>
    <mergeCell ref="G20687:J20687"/>
    <mergeCell ref="E20688:F20688"/>
    <mergeCell ref="G20688:J20688"/>
    <mergeCell ref="E20697:H20697"/>
    <mergeCell ref="E20698:H20698"/>
    <mergeCell ref="D20699:I20699"/>
    <mergeCell ref="D20701:H20701"/>
    <mergeCell ref="D20702:J20702"/>
    <mergeCell ref="E20703:H20703"/>
    <mergeCell ref="D20667:J20667"/>
    <mergeCell ref="E20668:G20668"/>
    <mergeCell ref="H20668:J20668"/>
    <mergeCell ref="E20669:G20669"/>
    <mergeCell ref="H20669:J20669"/>
    <mergeCell ref="E20670:G20670"/>
    <mergeCell ref="H20670:J20670"/>
    <mergeCell ref="E20671:G20671"/>
    <mergeCell ref="H20671:J20671"/>
    <mergeCell ref="E20672:G20672"/>
    <mergeCell ref="H20672:J20672"/>
    <mergeCell ref="E20673:G20673"/>
    <mergeCell ref="H20673:J20673"/>
    <mergeCell ref="D20675:J20675"/>
    <mergeCell ref="D20676:F20676"/>
    <mergeCell ref="D20677:F20677"/>
    <mergeCell ref="G20677:J20677"/>
    <mergeCell ref="E20649:I20649"/>
    <mergeCell ref="D20650:I20650"/>
    <mergeCell ref="D20652:I20652"/>
    <mergeCell ref="E20653:I20653"/>
    <mergeCell ref="E20654:I20654"/>
    <mergeCell ref="E20655:I20655"/>
    <mergeCell ref="E20656:I20656"/>
    <mergeCell ref="E20657:I20657"/>
    <mergeCell ref="D20658:I20658"/>
    <mergeCell ref="E20659:I20659"/>
    <mergeCell ref="D20660:I20660"/>
    <mergeCell ref="E20661:I20661"/>
    <mergeCell ref="D20662:I20662"/>
    <mergeCell ref="E20663:I20663"/>
    <mergeCell ref="D20664:F20664"/>
    <mergeCell ref="G20664:I20664"/>
    <mergeCell ref="D20666:H20666"/>
    <mergeCell ref="G20676:I20676"/>
    <mergeCell ref="F20632:I20632"/>
    <mergeCell ref="D20633:I20633"/>
    <mergeCell ref="D20635:H20635"/>
    <mergeCell ref="E20636:H20636"/>
    <mergeCell ref="E20637:H20637"/>
    <mergeCell ref="D20638:H20638"/>
    <mergeCell ref="E20639:H20639"/>
    <mergeCell ref="D20640:D20641"/>
    <mergeCell ref="E20640:E20641"/>
    <mergeCell ref="F20640:H20640"/>
    <mergeCell ref="F20641:H20641"/>
    <mergeCell ref="F20642:H20642"/>
    <mergeCell ref="D20643:H20643"/>
    <mergeCell ref="D20645:J20645"/>
    <mergeCell ref="E20646:I20646"/>
    <mergeCell ref="E20647:I20647"/>
    <mergeCell ref="E20648:I20648"/>
    <mergeCell ref="E20622:F20622"/>
    <mergeCell ref="G20622:H20622"/>
    <mergeCell ref="E20623:F20623"/>
    <mergeCell ref="G20623:H20623"/>
    <mergeCell ref="E20624:F20624"/>
    <mergeCell ref="G20624:H20624"/>
    <mergeCell ref="E20625:F20625"/>
    <mergeCell ref="E20626:F20626"/>
    <mergeCell ref="E20631:I20631"/>
    <mergeCell ref="D20620:E20620"/>
    <mergeCell ref="D20621:J20621"/>
    <mergeCell ref="G20625:H20625"/>
    <mergeCell ref="G20626:I20626"/>
    <mergeCell ref="E20627:F20627"/>
    <mergeCell ref="G20627:H20627"/>
    <mergeCell ref="D20628:I20628"/>
    <mergeCell ref="D20630:I20630"/>
    <mergeCell ref="I20620:J20620"/>
    <mergeCell ref="E20603:I20603"/>
    <mergeCell ref="E20604:I20604"/>
    <mergeCell ref="E20610:H20610"/>
    <mergeCell ref="E20613:H20613"/>
    <mergeCell ref="D20619:E20619"/>
    <mergeCell ref="D20581:J20581"/>
    <mergeCell ref="E20582:H20582"/>
    <mergeCell ref="E20583:H20583"/>
    <mergeCell ref="E20585:H20585"/>
    <mergeCell ref="E20586:H20586"/>
    <mergeCell ref="E20587:H20587"/>
    <mergeCell ref="E20588:H20588"/>
    <mergeCell ref="E20589:H20589"/>
    <mergeCell ref="D20590:H20590"/>
    <mergeCell ref="D20592:J20592"/>
    <mergeCell ref="F20593:I20593"/>
    <mergeCell ref="E20595:I20595"/>
    <mergeCell ref="E20596:I20596"/>
    <mergeCell ref="E20597:H20597"/>
    <mergeCell ref="E20598:I20598"/>
    <mergeCell ref="F20594:G20594"/>
    <mergeCell ref="E20599:I20599"/>
    <mergeCell ref="D20600:I20600"/>
    <mergeCell ref="D20602:I20602"/>
    <mergeCell ref="E20605:I20605"/>
    <mergeCell ref="D20606:I20606"/>
    <mergeCell ref="D20608:H20608"/>
    <mergeCell ref="F20609:H20609"/>
    <mergeCell ref="E20611:H20611"/>
    <mergeCell ref="F20612:H20612"/>
    <mergeCell ref="E20614:H20614"/>
    <mergeCell ref="D20615:I20615"/>
    <mergeCell ref="D20617:H20617"/>
    <mergeCell ref="D20618:J20618"/>
    <mergeCell ref="I20619:J20619"/>
    <mergeCell ref="E20563:F20563"/>
    <mergeCell ref="G20563:J20563"/>
    <mergeCell ref="E20564:F20564"/>
    <mergeCell ref="G20564:J20564"/>
    <mergeCell ref="D20566:H20566"/>
    <mergeCell ref="E20567:I20567"/>
    <mergeCell ref="E20568:H20568"/>
    <mergeCell ref="E20569:H20569"/>
    <mergeCell ref="E20570:H20570"/>
    <mergeCell ref="E20578:H20578"/>
    <mergeCell ref="D20579:I20579"/>
    <mergeCell ref="D20552:F20552"/>
    <mergeCell ref="G20552:J20552"/>
    <mergeCell ref="D20554:J20554"/>
    <mergeCell ref="D20555:J20555"/>
    <mergeCell ref="E20556:F20556"/>
    <mergeCell ref="G20556:J20556"/>
    <mergeCell ref="E20557:F20557"/>
    <mergeCell ref="G20557:J20557"/>
    <mergeCell ref="E20558:F20558"/>
    <mergeCell ref="G20558:J20558"/>
    <mergeCell ref="E20559:F20559"/>
    <mergeCell ref="G20559:J20559"/>
    <mergeCell ref="E20560:F20560"/>
    <mergeCell ref="G20560:J20560"/>
    <mergeCell ref="E20561:F20561"/>
    <mergeCell ref="G20561:J20561"/>
    <mergeCell ref="E20562:F20562"/>
    <mergeCell ref="G20562:J20562"/>
    <mergeCell ref="E20571:H20571"/>
    <mergeCell ref="E20572:H20572"/>
    <mergeCell ref="D20573:I20573"/>
    <mergeCell ref="D20575:H20575"/>
    <mergeCell ref="D20576:J20576"/>
    <mergeCell ref="E20577:H20577"/>
    <mergeCell ref="D20541:J20541"/>
    <mergeCell ref="E20542:G20542"/>
    <mergeCell ref="H20542:J20542"/>
    <mergeCell ref="E20543:G20543"/>
    <mergeCell ref="H20543:J20543"/>
    <mergeCell ref="E20544:G20544"/>
    <mergeCell ref="H20544:J20544"/>
    <mergeCell ref="E20545:G20545"/>
    <mergeCell ref="H20545:J20545"/>
    <mergeCell ref="E20546:G20546"/>
    <mergeCell ref="H20546:J20546"/>
    <mergeCell ref="E20547:G20547"/>
    <mergeCell ref="H20547:J20547"/>
    <mergeCell ref="D20549:J20549"/>
    <mergeCell ref="D20550:F20550"/>
    <mergeCell ref="D20551:F20551"/>
    <mergeCell ref="G20551:J20551"/>
    <mergeCell ref="E20523:I20523"/>
    <mergeCell ref="D20524:I20524"/>
    <mergeCell ref="D20526:I20526"/>
    <mergeCell ref="E20527:I20527"/>
    <mergeCell ref="E20528:I20528"/>
    <mergeCell ref="E20529:I20529"/>
    <mergeCell ref="E20530:I20530"/>
    <mergeCell ref="E20531:I20531"/>
    <mergeCell ref="D20532:I20532"/>
    <mergeCell ref="E20533:I20533"/>
    <mergeCell ref="D20534:I20534"/>
    <mergeCell ref="E20535:I20535"/>
    <mergeCell ref="D20536:I20536"/>
    <mergeCell ref="E20537:I20537"/>
    <mergeCell ref="D20538:F20538"/>
    <mergeCell ref="G20538:I20538"/>
    <mergeCell ref="D20540:H20540"/>
    <mergeCell ref="G20550:I20550"/>
    <mergeCell ref="F20506:I20506"/>
    <mergeCell ref="D20507:I20507"/>
    <mergeCell ref="D20509:H20509"/>
    <mergeCell ref="E20510:H20510"/>
    <mergeCell ref="E20511:H20511"/>
    <mergeCell ref="D20512:H20512"/>
    <mergeCell ref="E20513:H20513"/>
    <mergeCell ref="D20514:D20515"/>
    <mergeCell ref="E20514:E20515"/>
    <mergeCell ref="F20514:H20514"/>
    <mergeCell ref="F20515:H20515"/>
    <mergeCell ref="F20516:H20516"/>
    <mergeCell ref="D20517:H20517"/>
    <mergeCell ref="D20519:J20519"/>
    <mergeCell ref="E20520:I20520"/>
    <mergeCell ref="E20521:I20521"/>
    <mergeCell ref="E20522:I20522"/>
    <mergeCell ref="E20496:F20496"/>
    <mergeCell ref="G20496:H20496"/>
    <mergeCell ref="E20497:F20497"/>
    <mergeCell ref="G20497:H20497"/>
    <mergeCell ref="E20498:F20498"/>
    <mergeCell ref="G20498:H20498"/>
    <mergeCell ref="E20499:F20499"/>
    <mergeCell ref="E20500:F20500"/>
    <mergeCell ref="E20505:I20505"/>
    <mergeCell ref="D20494:E20494"/>
    <mergeCell ref="D20495:J20495"/>
    <mergeCell ref="G20499:H20499"/>
    <mergeCell ref="G20500:I20500"/>
    <mergeCell ref="E20501:F20501"/>
    <mergeCell ref="G20501:H20501"/>
    <mergeCell ref="D20502:I20502"/>
    <mergeCell ref="D20504:I20504"/>
    <mergeCell ref="I20494:J20494"/>
    <mergeCell ref="E20477:I20477"/>
    <mergeCell ref="E20478:I20478"/>
    <mergeCell ref="E20484:H20484"/>
    <mergeCell ref="E20487:H20487"/>
    <mergeCell ref="D20493:E20493"/>
    <mergeCell ref="D20455:J20455"/>
    <mergeCell ref="E20456:H20456"/>
    <mergeCell ref="E20457:H20457"/>
    <mergeCell ref="E20459:H20459"/>
    <mergeCell ref="E20460:H20460"/>
    <mergeCell ref="E20461:H20461"/>
    <mergeCell ref="E20462:H20462"/>
    <mergeCell ref="E20463:H20463"/>
    <mergeCell ref="D20464:H20464"/>
    <mergeCell ref="D20466:J20466"/>
    <mergeCell ref="F20467:I20467"/>
    <mergeCell ref="E20469:I20469"/>
    <mergeCell ref="E20470:I20470"/>
    <mergeCell ref="E20471:H20471"/>
    <mergeCell ref="E20472:I20472"/>
    <mergeCell ref="F20468:G20468"/>
    <mergeCell ref="E20473:I20473"/>
    <mergeCell ref="D20474:I20474"/>
    <mergeCell ref="D20476:I20476"/>
    <mergeCell ref="E20479:I20479"/>
    <mergeCell ref="D20480:I20480"/>
    <mergeCell ref="D20482:H20482"/>
    <mergeCell ref="F20483:H20483"/>
    <mergeCell ref="E20485:H20485"/>
    <mergeCell ref="F20486:H20486"/>
    <mergeCell ref="E20488:H20488"/>
    <mergeCell ref="D20489:I20489"/>
    <mergeCell ref="D20491:H20491"/>
    <mergeCell ref="D20492:J20492"/>
    <mergeCell ref="I20493:J20493"/>
    <mergeCell ref="E20437:F20437"/>
    <mergeCell ref="G20437:J20437"/>
    <mergeCell ref="E20438:F20438"/>
    <mergeCell ref="G20438:J20438"/>
    <mergeCell ref="D20440:H20440"/>
    <mergeCell ref="E20441:I20441"/>
    <mergeCell ref="E20442:H20442"/>
    <mergeCell ref="E20443:H20443"/>
    <mergeCell ref="E20444:H20444"/>
    <mergeCell ref="E20452:H20452"/>
    <mergeCell ref="D20453:I20453"/>
    <mergeCell ref="D20426:F20426"/>
    <mergeCell ref="G20426:J20426"/>
    <mergeCell ref="D20428:J20428"/>
    <mergeCell ref="D20429:J20429"/>
    <mergeCell ref="E20430:F20430"/>
    <mergeCell ref="G20430:J20430"/>
    <mergeCell ref="E20431:F20431"/>
    <mergeCell ref="G20431:J20431"/>
    <mergeCell ref="E20432:F20432"/>
    <mergeCell ref="G20432:J20432"/>
    <mergeCell ref="E20433:F20433"/>
    <mergeCell ref="G20433:J20433"/>
    <mergeCell ref="E20434:F20434"/>
    <mergeCell ref="G20434:J20434"/>
    <mergeCell ref="E20435:F20435"/>
    <mergeCell ref="G20435:J20435"/>
    <mergeCell ref="E20436:F20436"/>
    <mergeCell ref="G20436:J20436"/>
    <mergeCell ref="E20445:H20445"/>
    <mergeCell ref="E20446:H20446"/>
    <mergeCell ref="D20447:I20447"/>
    <mergeCell ref="D20449:H20449"/>
    <mergeCell ref="D20450:J20450"/>
    <mergeCell ref="E20451:H20451"/>
    <mergeCell ref="D20415:J20415"/>
    <mergeCell ref="E20416:G20416"/>
    <mergeCell ref="H20416:J20416"/>
    <mergeCell ref="E20417:G20417"/>
    <mergeCell ref="H20417:J20417"/>
    <mergeCell ref="E20418:G20418"/>
    <mergeCell ref="H20418:J20418"/>
    <mergeCell ref="E20419:G20419"/>
    <mergeCell ref="H20419:J20419"/>
    <mergeCell ref="E20420:G20420"/>
    <mergeCell ref="H20420:J20420"/>
    <mergeCell ref="E20421:G20421"/>
    <mergeCell ref="H20421:J20421"/>
    <mergeCell ref="D20423:J20423"/>
    <mergeCell ref="D20424:F20424"/>
    <mergeCell ref="D20425:F20425"/>
    <mergeCell ref="G20425:J20425"/>
    <mergeCell ref="E20397:I20397"/>
    <mergeCell ref="D20398:I20398"/>
    <mergeCell ref="D20400:I20400"/>
    <mergeCell ref="E20401:I20401"/>
    <mergeCell ref="E20402:I20402"/>
    <mergeCell ref="E20403:I20403"/>
    <mergeCell ref="E20404:I20404"/>
    <mergeCell ref="E20405:I20405"/>
    <mergeCell ref="D20406:I20406"/>
    <mergeCell ref="E20407:I20407"/>
    <mergeCell ref="D20408:I20408"/>
    <mergeCell ref="E20409:I20409"/>
    <mergeCell ref="D20410:I20410"/>
    <mergeCell ref="E20411:I20411"/>
    <mergeCell ref="D20412:F20412"/>
    <mergeCell ref="G20412:I20412"/>
    <mergeCell ref="D20414:H20414"/>
    <mergeCell ref="G20424:I20424"/>
    <mergeCell ref="F20380:I20380"/>
    <mergeCell ref="D20381:I20381"/>
    <mergeCell ref="D20383:H20383"/>
    <mergeCell ref="E20384:H20384"/>
    <mergeCell ref="E20385:H20385"/>
    <mergeCell ref="D20386:H20386"/>
    <mergeCell ref="E20387:H20387"/>
    <mergeCell ref="D20388:D20389"/>
    <mergeCell ref="E20388:E20389"/>
    <mergeCell ref="F20388:H20388"/>
    <mergeCell ref="F20389:H20389"/>
    <mergeCell ref="F20390:H20390"/>
    <mergeCell ref="D20391:H20391"/>
    <mergeCell ref="D20393:J20393"/>
    <mergeCell ref="E20394:I20394"/>
    <mergeCell ref="E20395:I20395"/>
    <mergeCell ref="E20396:I20396"/>
    <mergeCell ref="E20370:F20370"/>
    <mergeCell ref="G20370:H20370"/>
    <mergeCell ref="E20371:F20371"/>
    <mergeCell ref="G20371:H20371"/>
    <mergeCell ref="E20372:F20372"/>
    <mergeCell ref="G20372:H20372"/>
    <mergeCell ref="E20373:F20373"/>
    <mergeCell ref="E20374:F20374"/>
    <mergeCell ref="E20379:I20379"/>
    <mergeCell ref="D20368:E20368"/>
    <mergeCell ref="D20369:J20369"/>
    <mergeCell ref="G20373:H20373"/>
    <mergeCell ref="G20374:I20374"/>
    <mergeCell ref="E20375:F20375"/>
    <mergeCell ref="G20375:H20375"/>
    <mergeCell ref="D20376:I20376"/>
    <mergeCell ref="D20378:I20378"/>
    <mergeCell ref="I20368:J20368"/>
    <mergeCell ref="E20351:I20351"/>
    <mergeCell ref="E20352:I20352"/>
    <mergeCell ref="E20358:H20358"/>
    <mergeCell ref="E20361:H20361"/>
    <mergeCell ref="D20367:E20367"/>
    <mergeCell ref="D20329:J20329"/>
    <mergeCell ref="E20330:H20330"/>
    <mergeCell ref="E20331:H20331"/>
    <mergeCell ref="E20333:H20333"/>
    <mergeCell ref="E20334:H20334"/>
    <mergeCell ref="E20335:H20335"/>
    <mergeCell ref="E20336:H20336"/>
    <mergeCell ref="E20337:H20337"/>
    <mergeCell ref="D20338:H20338"/>
    <mergeCell ref="D20340:J20340"/>
    <mergeCell ref="F20341:I20341"/>
    <mergeCell ref="E20343:I20343"/>
    <mergeCell ref="E20344:I20344"/>
    <mergeCell ref="E20345:H20345"/>
    <mergeCell ref="E20346:I20346"/>
    <mergeCell ref="F20342:G20342"/>
    <mergeCell ref="E20347:I20347"/>
    <mergeCell ref="D20348:I20348"/>
    <mergeCell ref="D20350:I20350"/>
    <mergeCell ref="E20353:I20353"/>
    <mergeCell ref="D20354:I20354"/>
    <mergeCell ref="D20356:H20356"/>
    <mergeCell ref="F20357:H20357"/>
    <mergeCell ref="E20359:H20359"/>
    <mergeCell ref="F20360:H20360"/>
    <mergeCell ref="E20362:H20362"/>
    <mergeCell ref="D20363:I20363"/>
    <mergeCell ref="D20365:H20365"/>
    <mergeCell ref="D20366:J20366"/>
    <mergeCell ref="I20367:J20367"/>
    <mergeCell ref="E20311:F20311"/>
    <mergeCell ref="G20311:J20311"/>
    <mergeCell ref="E20312:F20312"/>
    <mergeCell ref="G20312:J20312"/>
    <mergeCell ref="D20314:H20314"/>
    <mergeCell ref="E20315:I20315"/>
    <mergeCell ref="E20316:H20316"/>
    <mergeCell ref="E20317:H20317"/>
    <mergeCell ref="E20318:H20318"/>
    <mergeCell ref="E20326:H20326"/>
    <mergeCell ref="D20327:I20327"/>
    <mergeCell ref="D20300:F20300"/>
    <mergeCell ref="G20300:J20300"/>
    <mergeCell ref="D20302:J20302"/>
    <mergeCell ref="D20303:J20303"/>
    <mergeCell ref="E20304:F20304"/>
    <mergeCell ref="G20304:J20304"/>
    <mergeCell ref="E20305:F20305"/>
    <mergeCell ref="G20305:J20305"/>
    <mergeCell ref="E20306:F20306"/>
    <mergeCell ref="G20306:J20306"/>
    <mergeCell ref="E20307:F20307"/>
    <mergeCell ref="G20307:J20307"/>
    <mergeCell ref="E20308:F20308"/>
    <mergeCell ref="G20308:J20308"/>
    <mergeCell ref="E20309:F20309"/>
    <mergeCell ref="G20309:J20309"/>
    <mergeCell ref="E20310:F20310"/>
    <mergeCell ref="G20310:J20310"/>
    <mergeCell ref="E20319:H20319"/>
    <mergeCell ref="E20320:H20320"/>
    <mergeCell ref="D20321:I20321"/>
    <mergeCell ref="D20323:H20323"/>
    <mergeCell ref="D20324:J20324"/>
    <mergeCell ref="E20325:H20325"/>
    <mergeCell ref="D20289:J20289"/>
    <mergeCell ref="E20290:G20290"/>
    <mergeCell ref="H20290:J20290"/>
    <mergeCell ref="E20291:G20291"/>
    <mergeCell ref="H20291:J20291"/>
    <mergeCell ref="E20292:G20292"/>
    <mergeCell ref="H20292:J20292"/>
    <mergeCell ref="E20293:G20293"/>
    <mergeCell ref="H20293:J20293"/>
    <mergeCell ref="E20294:G20294"/>
    <mergeCell ref="H20294:J20294"/>
    <mergeCell ref="E20295:G20295"/>
    <mergeCell ref="H20295:J20295"/>
    <mergeCell ref="D20297:J20297"/>
    <mergeCell ref="D20298:F20298"/>
    <mergeCell ref="D20299:F20299"/>
    <mergeCell ref="G20299:J20299"/>
    <mergeCell ref="E20271:I20271"/>
    <mergeCell ref="D20272:I20272"/>
    <mergeCell ref="D20274:I20274"/>
    <mergeCell ref="E20275:I20275"/>
    <mergeCell ref="E20276:I20276"/>
    <mergeCell ref="E20277:I20277"/>
    <mergeCell ref="E20278:I20278"/>
    <mergeCell ref="E20279:I20279"/>
    <mergeCell ref="D20280:I20280"/>
    <mergeCell ref="E20281:I20281"/>
    <mergeCell ref="D20282:I20282"/>
    <mergeCell ref="E20283:I20283"/>
    <mergeCell ref="D20284:I20284"/>
    <mergeCell ref="E20285:I20285"/>
    <mergeCell ref="D20286:F20286"/>
    <mergeCell ref="G20286:I20286"/>
    <mergeCell ref="D20288:H20288"/>
    <mergeCell ref="G20298:I20298"/>
    <mergeCell ref="F20254:I20254"/>
    <mergeCell ref="D20255:I20255"/>
    <mergeCell ref="D20257:H20257"/>
    <mergeCell ref="E20258:H20258"/>
    <mergeCell ref="E20259:H20259"/>
    <mergeCell ref="D20260:H20260"/>
    <mergeCell ref="E20261:H20261"/>
    <mergeCell ref="D20262:D20263"/>
    <mergeCell ref="E20262:E20263"/>
    <mergeCell ref="F20262:H20262"/>
    <mergeCell ref="F20263:H20263"/>
    <mergeCell ref="F20264:H20264"/>
    <mergeCell ref="D20265:H20265"/>
    <mergeCell ref="D20267:J20267"/>
    <mergeCell ref="E20268:I20268"/>
    <mergeCell ref="E20269:I20269"/>
    <mergeCell ref="E20270:I20270"/>
    <mergeCell ref="E20244:F20244"/>
    <mergeCell ref="G20244:H20244"/>
    <mergeCell ref="E20245:F20245"/>
    <mergeCell ref="G20245:H20245"/>
    <mergeCell ref="E20246:F20246"/>
    <mergeCell ref="G20246:H20246"/>
    <mergeCell ref="E20247:F20247"/>
    <mergeCell ref="E20248:F20248"/>
    <mergeCell ref="E20253:I20253"/>
    <mergeCell ref="D20242:E20242"/>
    <mergeCell ref="D20243:J20243"/>
    <mergeCell ref="G20247:H20247"/>
    <mergeCell ref="G20248:I20248"/>
    <mergeCell ref="E20249:F20249"/>
    <mergeCell ref="G20249:H20249"/>
    <mergeCell ref="D20250:I20250"/>
    <mergeCell ref="D20252:I20252"/>
    <mergeCell ref="I20242:J20242"/>
    <mergeCell ref="E20225:I20225"/>
    <mergeCell ref="E20226:I20226"/>
    <mergeCell ref="E20232:H20232"/>
    <mergeCell ref="E20235:H20235"/>
    <mergeCell ref="D20241:E20241"/>
    <mergeCell ref="D20203:J20203"/>
    <mergeCell ref="E20204:H20204"/>
    <mergeCell ref="E20205:H20205"/>
    <mergeCell ref="E20207:H20207"/>
    <mergeCell ref="E20208:H20208"/>
    <mergeCell ref="E20209:H20209"/>
    <mergeCell ref="E20210:H20210"/>
    <mergeCell ref="E20211:H20211"/>
    <mergeCell ref="D20212:H20212"/>
    <mergeCell ref="D20214:J20214"/>
    <mergeCell ref="F20215:I20215"/>
    <mergeCell ref="E20217:I20217"/>
    <mergeCell ref="E20218:I20218"/>
    <mergeCell ref="E20219:H20219"/>
    <mergeCell ref="E20220:I20220"/>
    <mergeCell ref="F20216:G20216"/>
    <mergeCell ref="E20221:I20221"/>
    <mergeCell ref="D20222:I20222"/>
    <mergeCell ref="D20224:I20224"/>
    <mergeCell ref="E20227:I20227"/>
    <mergeCell ref="D20228:I20228"/>
    <mergeCell ref="D20230:H20230"/>
    <mergeCell ref="F20231:H20231"/>
    <mergeCell ref="E20233:H20233"/>
    <mergeCell ref="F20234:H20234"/>
    <mergeCell ref="E20236:H20236"/>
    <mergeCell ref="D20237:I20237"/>
    <mergeCell ref="D20239:H20239"/>
    <mergeCell ref="D20240:J20240"/>
    <mergeCell ref="I20241:J20241"/>
    <mergeCell ref="E20185:F20185"/>
    <mergeCell ref="G20185:J20185"/>
    <mergeCell ref="E20186:F20186"/>
    <mergeCell ref="G20186:J20186"/>
    <mergeCell ref="D20188:H20188"/>
    <mergeCell ref="E20189:I20189"/>
    <mergeCell ref="E20190:H20190"/>
    <mergeCell ref="E20191:H20191"/>
    <mergeCell ref="E20192:H20192"/>
    <mergeCell ref="E20200:H20200"/>
    <mergeCell ref="D20201:I20201"/>
    <mergeCell ref="D20174:F20174"/>
    <mergeCell ref="G20174:J20174"/>
    <mergeCell ref="D20176:J20176"/>
    <mergeCell ref="D20177:J20177"/>
    <mergeCell ref="E20178:F20178"/>
    <mergeCell ref="G20178:J20178"/>
    <mergeCell ref="E20179:F20179"/>
    <mergeCell ref="G20179:J20179"/>
    <mergeCell ref="E20180:F20180"/>
    <mergeCell ref="G20180:J20180"/>
    <mergeCell ref="E20181:F20181"/>
    <mergeCell ref="G20181:J20181"/>
    <mergeCell ref="E20182:F20182"/>
    <mergeCell ref="G20182:J20182"/>
    <mergeCell ref="E20183:F20183"/>
    <mergeCell ref="G20183:J20183"/>
    <mergeCell ref="E20184:F20184"/>
    <mergeCell ref="G20184:J20184"/>
    <mergeCell ref="E20193:H20193"/>
    <mergeCell ref="E20194:H20194"/>
    <mergeCell ref="D20195:I20195"/>
    <mergeCell ref="D20197:H20197"/>
    <mergeCell ref="D20198:J20198"/>
    <mergeCell ref="E20199:H20199"/>
    <mergeCell ref="D20163:J20163"/>
    <mergeCell ref="E20164:G20164"/>
    <mergeCell ref="H20164:J20164"/>
    <mergeCell ref="E20165:G20165"/>
    <mergeCell ref="H20165:J20165"/>
    <mergeCell ref="E20166:G20166"/>
    <mergeCell ref="H20166:J20166"/>
    <mergeCell ref="E20167:G20167"/>
    <mergeCell ref="H20167:J20167"/>
    <mergeCell ref="E20168:G20168"/>
    <mergeCell ref="H20168:J20168"/>
    <mergeCell ref="E20169:G20169"/>
    <mergeCell ref="H20169:J20169"/>
    <mergeCell ref="D20171:J20171"/>
    <mergeCell ref="D20172:F20172"/>
    <mergeCell ref="D20173:F20173"/>
    <mergeCell ref="G20173:J20173"/>
    <mergeCell ref="E20145:I20145"/>
    <mergeCell ref="D20146:I20146"/>
    <mergeCell ref="D20148:I20148"/>
    <mergeCell ref="E20149:I20149"/>
    <mergeCell ref="E20150:I20150"/>
    <mergeCell ref="E20151:I20151"/>
    <mergeCell ref="E20152:I20152"/>
    <mergeCell ref="E20153:I20153"/>
    <mergeCell ref="D20154:I20154"/>
    <mergeCell ref="E20155:I20155"/>
    <mergeCell ref="D20156:I20156"/>
    <mergeCell ref="E20157:I20157"/>
    <mergeCell ref="D20158:I20158"/>
    <mergeCell ref="E20159:I20159"/>
    <mergeCell ref="D20160:F20160"/>
    <mergeCell ref="G20160:I20160"/>
    <mergeCell ref="D20162:H20162"/>
    <mergeCell ref="G20172:I20172"/>
    <mergeCell ref="F20128:I20128"/>
    <mergeCell ref="D20129:I20129"/>
    <mergeCell ref="D20131:H20131"/>
    <mergeCell ref="E20132:H20132"/>
    <mergeCell ref="E20133:H20133"/>
    <mergeCell ref="D20134:H20134"/>
    <mergeCell ref="E20135:H20135"/>
    <mergeCell ref="D20136:D20137"/>
    <mergeCell ref="E20136:E20137"/>
    <mergeCell ref="F20136:H20136"/>
    <mergeCell ref="F20137:H20137"/>
    <mergeCell ref="F20138:H20138"/>
    <mergeCell ref="D20139:H20139"/>
    <mergeCell ref="D20141:J20141"/>
    <mergeCell ref="E20142:I20142"/>
    <mergeCell ref="E20143:I20143"/>
    <mergeCell ref="E20144:I20144"/>
    <mergeCell ref="E20118:F20118"/>
    <mergeCell ref="G20118:H20118"/>
    <mergeCell ref="E20119:F20119"/>
    <mergeCell ref="G20119:H20119"/>
    <mergeCell ref="E20120:F20120"/>
    <mergeCell ref="G20120:H20120"/>
    <mergeCell ref="E20121:F20121"/>
    <mergeCell ref="E20122:F20122"/>
    <mergeCell ref="E20127:I20127"/>
    <mergeCell ref="D20116:E20116"/>
    <mergeCell ref="D20117:J20117"/>
    <mergeCell ref="G20121:H20121"/>
    <mergeCell ref="G20122:I20122"/>
    <mergeCell ref="E20123:F20123"/>
    <mergeCell ref="G20123:H20123"/>
    <mergeCell ref="D20124:I20124"/>
    <mergeCell ref="D20126:I20126"/>
    <mergeCell ref="I20116:J20116"/>
    <mergeCell ref="E20099:I20099"/>
    <mergeCell ref="E20100:I20100"/>
    <mergeCell ref="E20106:H20106"/>
    <mergeCell ref="E20109:H20109"/>
    <mergeCell ref="D20115:E20115"/>
    <mergeCell ref="D20077:J20077"/>
    <mergeCell ref="E20078:H20078"/>
    <mergeCell ref="E20079:H20079"/>
    <mergeCell ref="E20081:H20081"/>
    <mergeCell ref="E20082:H20082"/>
    <mergeCell ref="E20083:H20083"/>
    <mergeCell ref="E20084:H20084"/>
    <mergeCell ref="E20085:H20085"/>
    <mergeCell ref="D20086:H20086"/>
    <mergeCell ref="D20088:J20088"/>
    <mergeCell ref="F20089:I20089"/>
    <mergeCell ref="E20091:I20091"/>
    <mergeCell ref="E20092:I20092"/>
    <mergeCell ref="E20093:H20093"/>
    <mergeCell ref="E20094:I20094"/>
    <mergeCell ref="F20090:G20090"/>
    <mergeCell ref="E20095:I20095"/>
    <mergeCell ref="D20096:I20096"/>
    <mergeCell ref="D20098:I20098"/>
    <mergeCell ref="E20101:I20101"/>
    <mergeCell ref="D20102:I20102"/>
    <mergeCell ref="D20104:H20104"/>
    <mergeCell ref="F20105:H20105"/>
    <mergeCell ref="E20107:H20107"/>
    <mergeCell ref="F20108:H20108"/>
    <mergeCell ref="E20110:H20110"/>
    <mergeCell ref="D20111:I20111"/>
    <mergeCell ref="D20113:H20113"/>
    <mergeCell ref="D20114:J20114"/>
    <mergeCell ref="I20115:J20115"/>
    <mergeCell ref="E20059:F20059"/>
    <mergeCell ref="G20059:J20059"/>
    <mergeCell ref="E20060:F20060"/>
    <mergeCell ref="G20060:J20060"/>
    <mergeCell ref="D20062:H20062"/>
    <mergeCell ref="E20063:I20063"/>
    <mergeCell ref="E20064:H20064"/>
    <mergeCell ref="E20065:H20065"/>
    <mergeCell ref="E20066:H20066"/>
    <mergeCell ref="E20074:H20074"/>
    <mergeCell ref="D20075:I20075"/>
    <mergeCell ref="D20048:F20048"/>
    <mergeCell ref="G20048:J20048"/>
    <mergeCell ref="D20050:J20050"/>
    <mergeCell ref="D20051:J20051"/>
    <mergeCell ref="E20052:F20052"/>
    <mergeCell ref="G20052:J20052"/>
    <mergeCell ref="E20053:F20053"/>
    <mergeCell ref="G20053:J20053"/>
    <mergeCell ref="E20054:F20054"/>
    <mergeCell ref="G20054:J20054"/>
    <mergeCell ref="E20055:F20055"/>
    <mergeCell ref="G20055:J20055"/>
    <mergeCell ref="E20056:F20056"/>
    <mergeCell ref="G20056:J20056"/>
    <mergeCell ref="E20057:F20057"/>
    <mergeCell ref="G20057:J20057"/>
    <mergeCell ref="E20058:F20058"/>
    <mergeCell ref="G20058:J20058"/>
    <mergeCell ref="E20067:H20067"/>
    <mergeCell ref="E20068:H20068"/>
    <mergeCell ref="D20069:I20069"/>
    <mergeCell ref="D20071:H20071"/>
    <mergeCell ref="D20072:J20072"/>
    <mergeCell ref="E20073:H20073"/>
    <mergeCell ref="D20037:J20037"/>
    <mergeCell ref="E20038:G20038"/>
    <mergeCell ref="H20038:J20038"/>
    <mergeCell ref="E20039:G20039"/>
    <mergeCell ref="H20039:J20039"/>
    <mergeCell ref="E20040:G20040"/>
    <mergeCell ref="H20040:J20040"/>
    <mergeCell ref="E20041:G20041"/>
    <mergeCell ref="H20041:J20041"/>
    <mergeCell ref="E20042:G20042"/>
    <mergeCell ref="H20042:J20042"/>
    <mergeCell ref="E20043:G20043"/>
    <mergeCell ref="H20043:J20043"/>
    <mergeCell ref="D20045:J20045"/>
    <mergeCell ref="D20046:F20046"/>
    <mergeCell ref="D20047:F20047"/>
    <mergeCell ref="G20047:J20047"/>
    <mergeCell ref="E20019:I20019"/>
    <mergeCell ref="D20020:I20020"/>
    <mergeCell ref="D20022:I20022"/>
    <mergeCell ref="E20023:I20023"/>
    <mergeCell ref="E20024:I20024"/>
    <mergeCell ref="E20025:I20025"/>
    <mergeCell ref="E20026:I20026"/>
    <mergeCell ref="E20027:I20027"/>
    <mergeCell ref="D20028:I20028"/>
    <mergeCell ref="E20029:I20029"/>
    <mergeCell ref="D20030:I20030"/>
    <mergeCell ref="E20031:I20031"/>
    <mergeCell ref="D20032:I20032"/>
    <mergeCell ref="E20033:I20033"/>
    <mergeCell ref="D20034:F20034"/>
    <mergeCell ref="G20034:I20034"/>
    <mergeCell ref="D20036:H20036"/>
    <mergeCell ref="G20046:I20046"/>
    <mergeCell ref="F20002:I20002"/>
    <mergeCell ref="D20003:I20003"/>
    <mergeCell ref="D20005:H20005"/>
    <mergeCell ref="E20006:H20006"/>
    <mergeCell ref="E20007:H20007"/>
    <mergeCell ref="D20008:H20008"/>
    <mergeCell ref="E20009:H20009"/>
    <mergeCell ref="D20010:D20011"/>
    <mergeCell ref="E20010:E20011"/>
    <mergeCell ref="F20010:H20010"/>
    <mergeCell ref="F20011:H20011"/>
    <mergeCell ref="F20012:H20012"/>
    <mergeCell ref="D20013:H20013"/>
    <mergeCell ref="D20015:J20015"/>
    <mergeCell ref="E20016:I20016"/>
    <mergeCell ref="E20017:I20017"/>
    <mergeCell ref="E20018:I20018"/>
    <mergeCell ref="E19992:F19992"/>
    <mergeCell ref="G19992:H19992"/>
    <mergeCell ref="E19993:F19993"/>
    <mergeCell ref="G19993:H19993"/>
    <mergeCell ref="E19994:F19994"/>
    <mergeCell ref="G19994:H19994"/>
    <mergeCell ref="E19995:F19995"/>
    <mergeCell ref="E19996:F19996"/>
    <mergeCell ref="E20001:I20001"/>
    <mergeCell ref="D19990:E19990"/>
    <mergeCell ref="D19991:J19991"/>
    <mergeCell ref="G19995:H19995"/>
    <mergeCell ref="G19996:I19996"/>
    <mergeCell ref="E19997:F19997"/>
    <mergeCell ref="G19997:H19997"/>
    <mergeCell ref="D19998:I19998"/>
    <mergeCell ref="D20000:I20000"/>
    <mergeCell ref="I19990:J19990"/>
    <mergeCell ref="E19973:I19973"/>
    <mergeCell ref="E19974:I19974"/>
    <mergeCell ref="E19980:H19980"/>
    <mergeCell ref="E19983:H19983"/>
    <mergeCell ref="D19989:E19989"/>
    <mergeCell ref="D19951:J19951"/>
    <mergeCell ref="E19952:H19952"/>
    <mergeCell ref="E19953:H19953"/>
    <mergeCell ref="E19955:H19955"/>
    <mergeCell ref="E19956:H19956"/>
    <mergeCell ref="E19957:H19957"/>
    <mergeCell ref="E19958:H19958"/>
    <mergeCell ref="E19959:H19959"/>
    <mergeCell ref="D19960:H19960"/>
    <mergeCell ref="D19962:J19962"/>
    <mergeCell ref="F19963:I19963"/>
    <mergeCell ref="E19965:I19965"/>
    <mergeCell ref="E19966:I19966"/>
    <mergeCell ref="E19967:H19967"/>
    <mergeCell ref="E19968:I19968"/>
    <mergeCell ref="F19964:G19964"/>
    <mergeCell ref="E19969:I19969"/>
    <mergeCell ref="D19970:I19970"/>
    <mergeCell ref="D19972:I19972"/>
    <mergeCell ref="E19975:I19975"/>
    <mergeCell ref="D19976:I19976"/>
    <mergeCell ref="D19978:H19978"/>
    <mergeCell ref="F19979:H19979"/>
    <mergeCell ref="E19981:H19981"/>
    <mergeCell ref="F19982:H19982"/>
    <mergeCell ref="E19984:H19984"/>
    <mergeCell ref="D19985:I19985"/>
    <mergeCell ref="D19987:H19987"/>
    <mergeCell ref="D19988:J19988"/>
    <mergeCell ref="I19989:J19989"/>
    <mergeCell ref="E19933:F19933"/>
    <mergeCell ref="G19933:J19933"/>
    <mergeCell ref="E19934:F19934"/>
    <mergeCell ref="G19934:J19934"/>
    <mergeCell ref="D19936:H19936"/>
    <mergeCell ref="E19937:I19937"/>
    <mergeCell ref="E19938:H19938"/>
    <mergeCell ref="E19939:H19939"/>
    <mergeCell ref="E19940:H19940"/>
    <mergeCell ref="E19948:H19948"/>
    <mergeCell ref="D19949:I19949"/>
    <mergeCell ref="D19922:F19922"/>
    <mergeCell ref="G19922:J19922"/>
    <mergeCell ref="D19924:J19924"/>
    <mergeCell ref="D19925:J19925"/>
    <mergeCell ref="E19926:F19926"/>
    <mergeCell ref="G19926:J19926"/>
    <mergeCell ref="E19927:F19927"/>
    <mergeCell ref="G19927:J19927"/>
    <mergeCell ref="E19928:F19928"/>
    <mergeCell ref="G19928:J19928"/>
    <mergeCell ref="E19929:F19929"/>
    <mergeCell ref="G19929:J19929"/>
    <mergeCell ref="E19930:F19930"/>
    <mergeCell ref="G19930:J19930"/>
    <mergeCell ref="E19931:F19931"/>
    <mergeCell ref="G19931:J19931"/>
    <mergeCell ref="E19932:F19932"/>
    <mergeCell ref="G19932:J19932"/>
    <mergeCell ref="E19941:H19941"/>
    <mergeCell ref="E19942:H19942"/>
    <mergeCell ref="D19943:I19943"/>
    <mergeCell ref="D19945:H19945"/>
    <mergeCell ref="D19946:J19946"/>
    <mergeCell ref="E19947:H19947"/>
    <mergeCell ref="D19911:J19911"/>
    <mergeCell ref="E19912:G19912"/>
    <mergeCell ref="H19912:J19912"/>
    <mergeCell ref="E19913:G19913"/>
    <mergeCell ref="H19913:J19913"/>
    <mergeCell ref="E19914:G19914"/>
    <mergeCell ref="H19914:J19914"/>
    <mergeCell ref="E19915:G19915"/>
    <mergeCell ref="H19915:J19915"/>
    <mergeCell ref="E19916:G19916"/>
    <mergeCell ref="H19916:J19916"/>
    <mergeCell ref="E19917:G19917"/>
    <mergeCell ref="H19917:J19917"/>
    <mergeCell ref="D19919:J19919"/>
    <mergeCell ref="D19920:F19920"/>
    <mergeCell ref="D19921:F19921"/>
    <mergeCell ref="G19921:J19921"/>
    <mergeCell ref="E19893:I19893"/>
    <mergeCell ref="D19894:I19894"/>
    <mergeCell ref="D19896:I19896"/>
    <mergeCell ref="E19897:I19897"/>
    <mergeCell ref="E19898:I19898"/>
    <mergeCell ref="E19899:I19899"/>
    <mergeCell ref="E19900:I19900"/>
    <mergeCell ref="E19901:I19901"/>
    <mergeCell ref="D19902:I19902"/>
    <mergeCell ref="E19903:I19903"/>
    <mergeCell ref="D19904:I19904"/>
    <mergeCell ref="E19905:I19905"/>
    <mergeCell ref="D19906:I19906"/>
    <mergeCell ref="E19907:I19907"/>
    <mergeCell ref="D19908:F19908"/>
    <mergeCell ref="G19908:I19908"/>
    <mergeCell ref="D19910:H19910"/>
    <mergeCell ref="G19920:I19920"/>
    <mergeCell ref="F19876:I19876"/>
    <mergeCell ref="D19877:I19877"/>
    <mergeCell ref="D19879:H19879"/>
    <mergeCell ref="E19880:H19880"/>
    <mergeCell ref="E19881:H19881"/>
    <mergeCell ref="D19882:H19882"/>
    <mergeCell ref="E19883:H19883"/>
    <mergeCell ref="D19884:D19885"/>
    <mergeCell ref="E19884:E19885"/>
    <mergeCell ref="F19884:H19884"/>
    <mergeCell ref="F19885:H19885"/>
    <mergeCell ref="F19886:H19886"/>
    <mergeCell ref="D19887:H19887"/>
    <mergeCell ref="D19889:J19889"/>
    <mergeCell ref="E19890:I19890"/>
    <mergeCell ref="E19891:I19891"/>
    <mergeCell ref="E19892:I19892"/>
    <mergeCell ref="E19866:F19866"/>
    <mergeCell ref="G19866:H19866"/>
    <mergeCell ref="E19867:F19867"/>
    <mergeCell ref="G19867:H19867"/>
    <mergeCell ref="E19868:F19868"/>
    <mergeCell ref="G19868:H19868"/>
    <mergeCell ref="E19869:F19869"/>
    <mergeCell ref="E19870:F19870"/>
    <mergeCell ref="E19875:I19875"/>
    <mergeCell ref="D19864:E19864"/>
    <mergeCell ref="D19865:J19865"/>
    <mergeCell ref="G19869:H19869"/>
    <mergeCell ref="G19870:I19870"/>
    <mergeCell ref="E19871:F19871"/>
    <mergeCell ref="G19871:H19871"/>
    <mergeCell ref="D19872:I19872"/>
    <mergeCell ref="D19874:I19874"/>
    <mergeCell ref="I19864:J19864"/>
    <mergeCell ref="E19847:I19847"/>
    <mergeCell ref="E19848:I19848"/>
    <mergeCell ref="E19854:H19854"/>
    <mergeCell ref="E19857:H19857"/>
    <mergeCell ref="D19863:E19863"/>
    <mergeCell ref="D19825:J19825"/>
    <mergeCell ref="E19826:H19826"/>
    <mergeCell ref="E19827:H19827"/>
    <mergeCell ref="E19829:H19829"/>
    <mergeCell ref="E19830:H19830"/>
    <mergeCell ref="E19831:H19831"/>
    <mergeCell ref="E19832:H19832"/>
    <mergeCell ref="E19833:H19833"/>
    <mergeCell ref="D19834:H19834"/>
    <mergeCell ref="D19836:J19836"/>
    <mergeCell ref="F19837:I19837"/>
    <mergeCell ref="E19839:I19839"/>
    <mergeCell ref="E19840:I19840"/>
    <mergeCell ref="E19841:H19841"/>
    <mergeCell ref="E19842:I19842"/>
    <mergeCell ref="F19838:G19838"/>
    <mergeCell ref="E19843:I19843"/>
    <mergeCell ref="D19844:I19844"/>
    <mergeCell ref="D19846:I19846"/>
    <mergeCell ref="E19849:I19849"/>
    <mergeCell ref="D19850:I19850"/>
    <mergeCell ref="D19852:H19852"/>
    <mergeCell ref="F19853:H19853"/>
    <mergeCell ref="E19855:H19855"/>
    <mergeCell ref="F19856:H19856"/>
    <mergeCell ref="E19858:H19858"/>
    <mergeCell ref="D19859:I19859"/>
    <mergeCell ref="D19861:H19861"/>
    <mergeCell ref="D19862:J19862"/>
    <mergeCell ref="I19863:J19863"/>
    <mergeCell ref="E19807:F19807"/>
    <mergeCell ref="G19807:J19807"/>
    <mergeCell ref="E19808:F19808"/>
    <mergeCell ref="G19808:J19808"/>
    <mergeCell ref="D19810:H19810"/>
    <mergeCell ref="E19811:I19811"/>
    <mergeCell ref="E19812:H19812"/>
    <mergeCell ref="E19813:H19813"/>
    <mergeCell ref="E19814:H19814"/>
    <mergeCell ref="E19822:H19822"/>
    <mergeCell ref="D19823:I19823"/>
    <mergeCell ref="D19796:F19796"/>
    <mergeCell ref="G19796:J19796"/>
    <mergeCell ref="D19798:J19798"/>
    <mergeCell ref="D19799:J19799"/>
    <mergeCell ref="E19800:F19800"/>
    <mergeCell ref="G19800:J19800"/>
    <mergeCell ref="E19801:F19801"/>
    <mergeCell ref="G19801:J19801"/>
    <mergeCell ref="E19802:F19802"/>
    <mergeCell ref="G19802:J19802"/>
    <mergeCell ref="E19803:F19803"/>
    <mergeCell ref="G19803:J19803"/>
    <mergeCell ref="E19804:F19804"/>
    <mergeCell ref="G19804:J19804"/>
    <mergeCell ref="E19805:F19805"/>
    <mergeCell ref="G19805:J19805"/>
    <mergeCell ref="E19806:F19806"/>
    <mergeCell ref="G19806:J19806"/>
    <mergeCell ref="E19815:H19815"/>
    <mergeCell ref="E19816:H19816"/>
    <mergeCell ref="D19817:I19817"/>
    <mergeCell ref="D19819:H19819"/>
    <mergeCell ref="D19820:J19820"/>
    <mergeCell ref="E19821:H19821"/>
    <mergeCell ref="D19785:J19785"/>
    <mergeCell ref="E19786:G19786"/>
    <mergeCell ref="H19786:J19786"/>
    <mergeCell ref="E19787:G19787"/>
    <mergeCell ref="H19787:J19787"/>
    <mergeCell ref="E19788:G19788"/>
    <mergeCell ref="H19788:J19788"/>
    <mergeCell ref="E19789:G19789"/>
    <mergeCell ref="H19789:J19789"/>
    <mergeCell ref="E19790:G19790"/>
    <mergeCell ref="H19790:J19790"/>
    <mergeCell ref="E19791:G19791"/>
    <mergeCell ref="H19791:J19791"/>
    <mergeCell ref="D19793:J19793"/>
    <mergeCell ref="D19794:F19794"/>
    <mergeCell ref="D19795:F19795"/>
    <mergeCell ref="G19795:J19795"/>
    <mergeCell ref="E19767:I19767"/>
    <mergeCell ref="D19768:I19768"/>
    <mergeCell ref="D19770:I19770"/>
    <mergeCell ref="E19771:I19771"/>
    <mergeCell ref="E19772:I19772"/>
    <mergeCell ref="E19773:I19773"/>
    <mergeCell ref="E19774:I19774"/>
    <mergeCell ref="E19775:I19775"/>
    <mergeCell ref="D19776:I19776"/>
    <mergeCell ref="E19777:I19777"/>
    <mergeCell ref="D19778:I19778"/>
    <mergeCell ref="E19779:I19779"/>
    <mergeCell ref="D19780:I19780"/>
    <mergeCell ref="E19781:I19781"/>
    <mergeCell ref="D19782:F19782"/>
    <mergeCell ref="G19782:I19782"/>
    <mergeCell ref="D19784:H19784"/>
    <mergeCell ref="G19794:I19794"/>
    <mergeCell ref="F19750:I19750"/>
    <mergeCell ref="D19751:I19751"/>
    <mergeCell ref="D19753:H19753"/>
    <mergeCell ref="E19754:H19754"/>
    <mergeCell ref="E19755:H19755"/>
    <mergeCell ref="D19756:H19756"/>
    <mergeCell ref="E19757:H19757"/>
    <mergeCell ref="D19758:D19759"/>
    <mergeCell ref="E19758:E19759"/>
    <mergeCell ref="F19758:H19758"/>
    <mergeCell ref="F19759:H19759"/>
    <mergeCell ref="F19760:H19760"/>
    <mergeCell ref="D19761:H19761"/>
    <mergeCell ref="D19763:J19763"/>
    <mergeCell ref="E19764:I19764"/>
    <mergeCell ref="E19765:I19765"/>
    <mergeCell ref="E19766:I19766"/>
    <mergeCell ref="E19740:F19740"/>
    <mergeCell ref="G19740:H19740"/>
    <mergeCell ref="E19741:F19741"/>
    <mergeCell ref="G19741:H19741"/>
    <mergeCell ref="E19742:F19742"/>
    <mergeCell ref="G19742:H19742"/>
    <mergeCell ref="E19743:F19743"/>
    <mergeCell ref="E19744:F19744"/>
    <mergeCell ref="E19749:I19749"/>
    <mergeCell ref="D19738:E19738"/>
    <mergeCell ref="D19739:J19739"/>
    <mergeCell ref="G19743:H19743"/>
    <mergeCell ref="G19744:I19744"/>
    <mergeCell ref="E19745:F19745"/>
    <mergeCell ref="G19745:H19745"/>
    <mergeCell ref="D19746:I19746"/>
    <mergeCell ref="D19748:I19748"/>
    <mergeCell ref="I19738:J19738"/>
    <mergeCell ref="E19721:I19721"/>
    <mergeCell ref="E19722:I19722"/>
    <mergeCell ref="E19728:H19728"/>
    <mergeCell ref="E19731:H19731"/>
    <mergeCell ref="D19737:E19737"/>
    <mergeCell ref="D19699:J19699"/>
    <mergeCell ref="E19700:H19700"/>
    <mergeCell ref="E19701:H19701"/>
    <mergeCell ref="E19703:H19703"/>
    <mergeCell ref="E19704:H19704"/>
    <mergeCell ref="E19705:H19705"/>
    <mergeCell ref="E19706:H19706"/>
    <mergeCell ref="E19707:H19707"/>
    <mergeCell ref="D19708:H19708"/>
    <mergeCell ref="D19710:J19710"/>
    <mergeCell ref="F19711:I19711"/>
    <mergeCell ref="E19713:I19713"/>
    <mergeCell ref="E19714:I19714"/>
    <mergeCell ref="E19715:H19715"/>
    <mergeCell ref="E19716:I19716"/>
    <mergeCell ref="F19712:G19712"/>
    <mergeCell ref="E19717:I19717"/>
    <mergeCell ref="D19718:I19718"/>
    <mergeCell ref="D19720:I19720"/>
    <mergeCell ref="E19723:I19723"/>
    <mergeCell ref="D19724:I19724"/>
    <mergeCell ref="D19726:H19726"/>
    <mergeCell ref="F19727:H19727"/>
    <mergeCell ref="E19729:H19729"/>
    <mergeCell ref="F19730:H19730"/>
    <mergeCell ref="E19732:H19732"/>
    <mergeCell ref="D19733:I19733"/>
    <mergeCell ref="D19735:H19735"/>
    <mergeCell ref="D19736:J19736"/>
    <mergeCell ref="I19737:J19737"/>
    <mergeCell ref="E19681:F19681"/>
    <mergeCell ref="G19681:J19681"/>
    <mergeCell ref="E19682:F19682"/>
    <mergeCell ref="G19682:J19682"/>
    <mergeCell ref="D19684:H19684"/>
    <mergeCell ref="E19685:I19685"/>
    <mergeCell ref="E19686:H19686"/>
    <mergeCell ref="E19687:H19687"/>
    <mergeCell ref="E19688:H19688"/>
    <mergeCell ref="E19696:H19696"/>
    <mergeCell ref="D19697:I19697"/>
    <mergeCell ref="D19670:F19670"/>
    <mergeCell ref="G19670:J19670"/>
    <mergeCell ref="D19672:J19672"/>
    <mergeCell ref="D19673:J19673"/>
    <mergeCell ref="E19674:F19674"/>
    <mergeCell ref="G19674:J19674"/>
    <mergeCell ref="E19675:F19675"/>
    <mergeCell ref="G19675:J19675"/>
    <mergeCell ref="E19676:F19676"/>
    <mergeCell ref="G19676:J19676"/>
    <mergeCell ref="E19677:F19677"/>
    <mergeCell ref="G19677:J19677"/>
    <mergeCell ref="E19678:F19678"/>
    <mergeCell ref="G19678:J19678"/>
    <mergeCell ref="E19679:F19679"/>
    <mergeCell ref="G19679:J19679"/>
    <mergeCell ref="E19680:F19680"/>
    <mergeCell ref="G19680:J19680"/>
    <mergeCell ref="E19689:H19689"/>
    <mergeCell ref="E19690:H19690"/>
    <mergeCell ref="D19691:I19691"/>
    <mergeCell ref="D19693:H19693"/>
    <mergeCell ref="D19694:J19694"/>
    <mergeCell ref="E19695:H19695"/>
    <mergeCell ref="D19659:J19659"/>
    <mergeCell ref="E19660:G19660"/>
    <mergeCell ref="H19660:J19660"/>
    <mergeCell ref="E19661:G19661"/>
    <mergeCell ref="H19661:J19661"/>
    <mergeCell ref="E19662:G19662"/>
    <mergeCell ref="H19662:J19662"/>
    <mergeCell ref="E19663:G19663"/>
    <mergeCell ref="H19663:J19663"/>
    <mergeCell ref="E19664:G19664"/>
    <mergeCell ref="H19664:J19664"/>
    <mergeCell ref="E19665:G19665"/>
    <mergeCell ref="H19665:J19665"/>
    <mergeCell ref="D19667:J19667"/>
    <mergeCell ref="D19668:F19668"/>
    <mergeCell ref="D19669:F19669"/>
    <mergeCell ref="G19669:J19669"/>
    <mergeCell ref="E19641:I19641"/>
    <mergeCell ref="D19642:I19642"/>
    <mergeCell ref="D19644:I19644"/>
    <mergeCell ref="E19645:I19645"/>
    <mergeCell ref="E19646:I19646"/>
    <mergeCell ref="E19647:I19647"/>
    <mergeCell ref="E19648:I19648"/>
    <mergeCell ref="E19649:I19649"/>
    <mergeCell ref="D19650:I19650"/>
    <mergeCell ref="E19651:I19651"/>
    <mergeCell ref="D19652:I19652"/>
    <mergeCell ref="E19653:I19653"/>
    <mergeCell ref="D19654:I19654"/>
    <mergeCell ref="E19655:I19655"/>
    <mergeCell ref="D19656:F19656"/>
    <mergeCell ref="G19656:I19656"/>
    <mergeCell ref="D19658:H19658"/>
    <mergeCell ref="G19668:I19668"/>
    <mergeCell ref="F19624:I19624"/>
    <mergeCell ref="D19625:I19625"/>
    <mergeCell ref="D19627:H19627"/>
    <mergeCell ref="E19628:H19628"/>
    <mergeCell ref="E19629:H19629"/>
    <mergeCell ref="D19630:H19630"/>
    <mergeCell ref="E19631:H19631"/>
    <mergeCell ref="D19632:D19633"/>
    <mergeCell ref="E19632:E19633"/>
    <mergeCell ref="F19632:H19632"/>
    <mergeCell ref="F19633:H19633"/>
    <mergeCell ref="F19634:H19634"/>
    <mergeCell ref="D19635:H19635"/>
    <mergeCell ref="D19637:J19637"/>
    <mergeCell ref="E19638:I19638"/>
    <mergeCell ref="E19639:I19639"/>
    <mergeCell ref="E19640:I19640"/>
    <mergeCell ref="E19614:F19614"/>
    <mergeCell ref="G19614:H19614"/>
    <mergeCell ref="E19615:F19615"/>
    <mergeCell ref="G19615:H19615"/>
    <mergeCell ref="E19616:F19616"/>
    <mergeCell ref="G19616:H19616"/>
    <mergeCell ref="E19617:F19617"/>
    <mergeCell ref="E19618:F19618"/>
    <mergeCell ref="E19623:I19623"/>
    <mergeCell ref="D19612:E19612"/>
    <mergeCell ref="D19613:J19613"/>
    <mergeCell ref="G19617:H19617"/>
    <mergeCell ref="G19618:I19618"/>
    <mergeCell ref="E19619:F19619"/>
    <mergeCell ref="G19619:H19619"/>
    <mergeCell ref="D19620:I19620"/>
    <mergeCell ref="D19622:I19622"/>
    <mergeCell ref="I19612:J19612"/>
    <mergeCell ref="E19595:I19595"/>
    <mergeCell ref="E19596:I19596"/>
    <mergeCell ref="E19602:H19602"/>
    <mergeCell ref="E19605:H19605"/>
    <mergeCell ref="D19611:E19611"/>
    <mergeCell ref="D19573:J19573"/>
    <mergeCell ref="E19574:H19574"/>
    <mergeCell ref="E19575:H19575"/>
    <mergeCell ref="E19577:H19577"/>
    <mergeCell ref="E19578:H19578"/>
    <mergeCell ref="E19579:H19579"/>
    <mergeCell ref="E19580:H19580"/>
    <mergeCell ref="E19581:H19581"/>
    <mergeCell ref="D19582:H19582"/>
    <mergeCell ref="D19584:J19584"/>
    <mergeCell ref="F19585:I19585"/>
    <mergeCell ref="E19587:I19587"/>
    <mergeCell ref="E19588:I19588"/>
    <mergeCell ref="E19589:H19589"/>
    <mergeCell ref="E19590:I19590"/>
    <mergeCell ref="F19586:G19586"/>
    <mergeCell ref="E19591:I19591"/>
    <mergeCell ref="D19592:I19592"/>
    <mergeCell ref="D19594:I19594"/>
    <mergeCell ref="E19597:I19597"/>
    <mergeCell ref="D19598:I19598"/>
    <mergeCell ref="D19600:H19600"/>
    <mergeCell ref="F19601:H19601"/>
    <mergeCell ref="E19603:H19603"/>
    <mergeCell ref="F19604:H19604"/>
    <mergeCell ref="E19606:H19606"/>
    <mergeCell ref="D19607:I19607"/>
    <mergeCell ref="D19609:H19609"/>
    <mergeCell ref="D19610:J19610"/>
    <mergeCell ref="I19611:J19611"/>
    <mergeCell ref="E19555:F19555"/>
    <mergeCell ref="G19555:J19555"/>
    <mergeCell ref="E19556:F19556"/>
    <mergeCell ref="G19556:J19556"/>
    <mergeCell ref="D19558:H19558"/>
    <mergeCell ref="E19559:I19559"/>
    <mergeCell ref="E19560:H19560"/>
    <mergeCell ref="E19561:H19561"/>
    <mergeCell ref="E19562:H19562"/>
    <mergeCell ref="E19570:H19570"/>
    <mergeCell ref="D19571:I19571"/>
    <mergeCell ref="D19544:F19544"/>
    <mergeCell ref="G19544:J19544"/>
    <mergeCell ref="D19546:J19546"/>
    <mergeCell ref="D19547:J19547"/>
    <mergeCell ref="E19548:F19548"/>
    <mergeCell ref="G19548:J19548"/>
    <mergeCell ref="E19549:F19549"/>
    <mergeCell ref="G19549:J19549"/>
    <mergeCell ref="E19550:F19550"/>
    <mergeCell ref="G19550:J19550"/>
    <mergeCell ref="E19551:F19551"/>
    <mergeCell ref="G19551:J19551"/>
    <mergeCell ref="E19552:F19552"/>
    <mergeCell ref="G19552:J19552"/>
    <mergeCell ref="E19553:F19553"/>
    <mergeCell ref="G19553:J19553"/>
    <mergeCell ref="E19554:F19554"/>
    <mergeCell ref="G19554:J19554"/>
    <mergeCell ref="E19563:H19563"/>
    <mergeCell ref="E19564:H19564"/>
    <mergeCell ref="D19565:I19565"/>
    <mergeCell ref="D19567:H19567"/>
    <mergeCell ref="D19568:J19568"/>
    <mergeCell ref="E19569:H19569"/>
    <mergeCell ref="D19533:J19533"/>
    <mergeCell ref="E19534:G19534"/>
    <mergeCell ref="H19534:J19534"/>
    <mergeCell ref="E19535:G19535"/>
    <mergeCell ref="H19535:J19535"/>
    <mergeCell ref="E19536:G19536"/>
    <mergeCell ref="H19536:J19536"/>
    <mergeCell ref="E19537:G19537"/>
    <mergeCell ref="H19537:J19537"/>
    <mergeCell ref="E19538:G19538"/>
    <mergeCell ref="H19538:J19538"/>
    <mergeCell ref="E19539:G19539"/>
    <mergeCell ref="H19539:J19539"/>
    <mergeCell ref="D19541:J19541"/>
    <mergeCell ref="D19542:F19542"/>
    <mergeCell ref="D19543:F19543"/>
    <mergeCell ref="G19543:J19543"/>
    <mergeCell ref="E19515:I19515"/>
    <mergeCell ref="D19516:I19516"/>
    <mergeCell ref="D19518:I19518"/>
    <mergeCell ref="E19519:I19519"/>
    <mergeCell ref="E19520:I19520"/>
    <mergeCell ref="E19521:I19521"/>
    <mergeCell ref="E19522:I19522"/>
    <mergeCell ref="E19523:I19523"/>
    <mergeCell ref="D19524:I19524"/>
    <mergeCell ref="E19525:I19525"/>
    <mergeCell ref="D19526:I19526"/>
    <mergeCell ref="E19527:I19527"/>
    <mergeCell ref="D19528:I19528"/>
    <mergeCell ref="E19529:I19529"/>
    <mergeCell ref="D19530:F19530"/>
    <mergeCell ref="G19530:I19530"/>
    <mergeCell ref="D19532:H19532"/>
    <mergeCell ref="G19542:I19542"/>
    <mergeCell ref="F19498:I19498"/>
    <mergeCell ref="D19499:I19499"/>
    <mergeCell ref="D19501:H19501"/>
    <mergeCell ref="E19502:H19502"/>
    <mergeCell ref="E19503:H19503"/>
    <mergeCell ref="D19504:H19504"/>
    <mergeCell ref="E19505:H19505"/>
    <mergeCell ref="D19506:D19507"/>
    <mergeCell ref="E19506:E19507"/>
    <mergeCell ref="F19506:H19506"/>
    <mergeCell ref="F19507:H19507"/>
    <mergeCell ref="F19508:H19508"/>
    <mergeCell ref="D19509:H19509"/>
    <mergeCell ref="D19511:J19511"/>
    <mergeCell ref="E19512:I19512"/>
    <mergeCell ref="E19513:I19513"/>
    <mergeCell ref="E19514:I19514"/>
    <mergeCell ref="E19488:F19488"/>
    <mergeCell ref="G19488:H19488"/>
    <mergeCell ref="E19489:F19489"/>
    <mergeCell ref="G19489:H19489"/>
    <mergeCell ref="E19490:F19490"/>
    <mergeCell ref="G19490:H19490"/>
    <mergeCell ref="E19491:F19491"/>
    <mergeCell ref="E19492:F19492"/>
    <mergeCell ref="E19497:I19497"/>
    <mergeCell ref="D19486:E19486"/>
    <mergeCell ref="D19487:J19487"/>
    <mergeCell ref="G19491:H19491"/>
    <mergeCell ref="G19492:I19492"/>
    <mergeCell ref="E19493:F19493"/>
    <mergeCell ref="G19493:H19493"/>
    <mergeCell ref="D19494:I19494"/>
    <mergeCell ref="D19496:I19496"/>
    <mergeCell ref="I19486:J19486"/>
    <mergeCell ref="E19469:I19469"/>
    <mergeCell ref="E19470:I19470"/>
    <mergeCell ref="E19476:H19476"/>
    <mergeCell ref="E19479:H19479"/>
    <mergeCell ref="D19485:E19485"/>
    <mergeCell ref="D19447:J19447"/>
    <mergeCell ref="E19448:H19448"/>
    <mergeCell ref="E19449:H19449"/>
    <mergeCell ref="E19451:H19451"/>
    <mergeCell ref="E19452:H19452"/>
    <mergeCell ref="E19453:H19453"/>
    <mergeCell ref="E19454:H19454"/>
    <mergeCell ref="E19455:H19455"/>
    <mergeCell ref="D19456:H19456"/>
    <mergeCell ref="D19458:J19458"/>
    <mergeCell ref="F19459:I19459"/>
    <mergeCell ref="E19461:I19461"/>
    <mergeCell ref="E19462:I19462"/>
    <mergeCell ref="E19463:H19463"/>
    <mergeCell ref="E19464:I19464"/>
    <mergeCell ref="F19460:G19460"/>
    <mergeCell ref="E19465:I19465"/>
    <mergeCell ref="D19466:I19466"/>
    <mergeCell ref="D19468:I19468"/>
    <mergeCell ref="E19471:I19471"/>
    <mergeCell ref="D19472:I19472"/>
    <mergeCell ref="D19474:H19474"/>
    <mergeCell ref="F19475:H19475"/>
    <mergeCell ref="E19477:H19477"/>
    <mergeCell ref="F19478:H19478"/>
    <mergeCell ref="E19480:H19480"/>
    <mergeCell ref="D19481:I19481"/>
    <mergeCell ref="D19483:H19483"/>
    <mergeCell ref="D19484:J19484"/>
    <mergeCell ref="I19485:J19485"/>
    <mergeCell ref="E19429:F19429"/>
    <mergeCell ref="G19429:J19429"/>
    <mergeCell ref="E19430:F19430"/>
    <mergeCell ref="G19430:J19430"/>
    <mergeCell ref="D19432:H19432"/>
    <mergeCell ref="E19433:I19433"/>
    <mergeCell ref="E19434:H19434"/>
    <mergeCell ref="E19435:H19435"/>
    <mergeCell ref="E19436:H19436"/>
    <mergeCell ref="E19444:H19444"/>
    <mergeCell ref="D19445:I19445"/>
    <mergeCell ref="D19418:F19418"/>
    <mergeCell ref="G19418:J19418"/>
    <mergeCell ref="D19420:J19420"/>
    <mergeCell ref="D19421:J19421"/>
    <mergeCell ref="E19422:F19422"/>
    <mergeCell ref="G19422:J19422"/>
    <mergeCell ref="E19423:F19423"/>
    <mergeCell ref="G19423:J19423"/>
    <mergeCell ref="E19424:F19424"/>
    <mergeCell ref="G19424:J19424"/>
    <mergeCell ref="E19425:F19425"/>
    <mergeCell ref="G19425:J19425"/>
    <mergeCell ref="E19426:F19426"/>
    <mergeCell ref="G19426:J19426"/>
    <mergeCell ref="E19427:F19427"/>
    <mergeCell ref="G19427:J19427"/>
    <mergeCell ref="E19428:F19428"/>
    <mergeCell ref="G19428:J19428"/>
    <mergeCell ref="E19437:H19437"/>
    <mergeCell ref="E19438:H19438"/>
    <mergeCell ref="D19439:I19439"/>
    <mergeCell ref="D19441:H19441"/>
    <mergeCell ref="D19442:J19442"/>
    <mergeCell ref="E19443:H19443"/>
    <mergeCell ref="D19407:J19407"/>
    <mergeCell ref="E19408:G19408"/>
    <mergeCell ref="H19408:J19408"/>
    <mergeCell ref="E19409:G19409"/>
    <mergeCell ref="H19409:J19409"/>
    <mergeCell ref="E19410:G19410"/>
    <mergeCell ref="H19410:J19410"/>
    <mergeCell ref="E19411:G19411"/>
    <mergeCell ref="H19411:J19411"/>
    <mergeCell ref="E19412:G19412"/>
    <mergeCell ref="H19412:J19412"/>
    <mergeCell ref="E19413:G19413"/>
    <mergeCell ref="H19413:J19413"/>
    <mergeCell ref="D19415:J19415"/>
    <mergeCell ref="D19416:F19416"/>
    <mergeCell ref="D19417:F19417"/>
    <mergeCell ref="G19417:J19417"/>
    <mergeCell ref="D19406:H19406"/>
    <mergeCell ref="E19389:I19389"/>
    <mergeCell ref="D19390:I19390"/>
    <mergeCell ref="D19392:I19392"/>
    <mergeCell ref="E19393:I19393"/>
    <mergeCell ref="E19394:I19394"/>
    <mergeCell ref="E19395:I19395"/>
    <mergeCell ref="E19396:I19396"/>
    <mergeCell ref="E19397:I19397"/>
    <mergeCell ref="D19398:I19398"/>
    <mergeCell ref="E19399:I19399"/>
    <mergeCell ref="D19400:I19400"/>
    <mergeCell ref="E19401:I19401"/>
    <mergeCell ref="D19402:I19402"/>
    <mergeCell ref="E19403:I19403"/>
    <mergeCell ref="D19404:F19404"/>
    <mergeCell ref="G19404:I19404"/>
    <mergeCell ref="G19416:I19416"/>
    <mergeCell ref="F19372:I19372"/>
    <mergeCell ref="D19373:I19373"/>
    <mergeCell ref="D19375:H19375"/>
    <mergeCell ref="E19376:H19376"/>
    <mergeCell ref="E19377:H19377"/>
    <mergeCell ref="D19378:H19378"/>
    <mergeCell ref="E19379:H19379"/>
    <mergeCell ref="D19380:D19381"/>
    <mergeCell ref="E19380:E19381"/>
    <mergeCell ref="F19380:H19380"/>
    <mergeCell ref="F19381:H19381"/>
    <mergeCell ref="F19382:H19382"/>
    <mergeCell ref="D19383:H19383"/>
    <mergeCell ref="D19385:J19385"/>
    <mergeCell ref="E19386:I19386"/>
    <mergeCell ref="E19387:I19387"/>
    <mergeCell ref="E19388:I19388"/>
    <mergeCell ref="E19362:F19362"/>
    <mergeCell ref="G19362:H19362"/>
    <mergeCell ref="E19363:F19363"/>
    <mergeCell ref="G19363:H19363"/>
    <mergeCell ref="E19364:F19364"/>
    <mergeCell ref="G19364:H19364"/>
    <mergeCell ref="E19365:F19365"/>
    <mergeCell ref="E19366:F19366"/>
    <mergeCell ref="E19371:I19371"/>
    <mergeCell ref="D19360:E19360"/>
    <mergeCell ref="D19361:J19361"/>
    <mergeCell ref="G19365:H19365"/>
    <mergeCell ref="G19366:I19366"/>
    <mergeCell ref="E19367:F19367"/>
    <mergeCell ref="G19367:H19367"/>
    <mergeCell ref="D19368:I19368"/>
    <mergeCell ref="D19370:I19370"/>
    <mergeCell ref="I19360:J19360"/>
    <mergeCell ref="E19343:I19343"/>
    <mergeCell ref="E19344:I19344"/>
    <mergeCell ref="E19350:H19350"/>
    <mergeCell ref="E19353:H19353"/>
    <mergeCell ref="D19359:E19359"/>
    <mergeCell ref="D19321:J19321"/>
    <mergeCell ref="E19322:H19322"/>
    <mergeCell ref="E19323:H19323"/>
    <mergeCell ref="E19325:H19325"/>
    <mergeCell ref="E19326:H19326"/>
    <mergeCell ref="E19327:H19327"/>
    <mergeCell ref="E19328:H19328"/>
    <mergeCell ref="E19329:H19329"/>
    <mergeCell ref="D19330:H19330"/>
    <mergeCell ref="D19332:J19332"/>
    <mergeCell ref="F19333:I19333"/>
    <mergeCell ref="E19335:I19335"/>
    <mergeCell ref="E19336:I19336"/>
    <mergeCell ref="E19337:H19337"/>
    <mergeCell ref="E19338:I19338"/>
    <mergeCell ref="F19334:G19334"/>
    <mergeCell ref="E19339:I19339"/>
    <mergeCell ref="D19340:I19340"/>
    <mergeCell ref="D19342:I19342"/>
    <mergeCell ref="E19345:I19345"/>
    <mergeCell ref="D19346:I19346"/>
    <mergeCell ref="D19348:H19348"/>
    <mergeCell ref="F19349:H19349"/>
    <mergeCell ref="E19351:H19351"/>
    <mergeCell ref="F19352:H19352"/>
    <mergeCell ref="E19354:H19354"/>
    <mergeCell ref="D19355:I19355"/>
    <mergeCell ref="D19357:H19357"/>
    <mergeCell ref="D19358:J19358"/>
    <mergeCell ref="I19359:J19359"/>
    <mergeCell ref="E19303:F19303"/>
    <mergeCell ref="G19303:J19303"/>
    <mergeCell ref="E19304:F19304"/>
    <mergeCell ref="G19304:J19304"/>
    <mergeCell ref="D19306:H19306"/>
    <mergeCell ref="E19307:I19307"/>
    <mergeCell ref="E19308:H19308"/>
    <mergeCell ref="E19309:H19309"/>
    <mergeCell ref="E19310:H19310"/>
    <mergeCell ref="E19318:H19318"/>
    <mergeCell ref="D19319:I19319"/>
    <mergeCell ref="D19292:F19292"/>
    <mergeCell ref="G19292:J19292"/>
    <mergeCell ref="D19294:J19294"/>
    <mergeCell ref="D19295:J19295"/>
    <mergeCell ref="E19296:F19296"/>
    <mergeCell ref="G19296:J19296"/>
    <mergeCell ref="E19297:F19297"/>
    <mergeCell ref="G19297:J19297"/>
    <mergeCell ref="E19298:F19298"/>
    <mergeCell ref="G19298:J19298"/>
    <mergeCell ref="E19299:F19299"/>
    <mergeCell ref="G19299:J19299"/>
    <mergeCell ref="E19300:F19300"/>
    <mergeCell ref="G19300:J19300"/>
    <mergeCell ref="E19301:F19301"/>
    <mergeCell ref="G19301:J19301"/>
    <mergeCell ref="E19302:F19302"/>
    <mergeCell ref="G19302:J19302"/>
    <mergeCell ref="E19311:H19311"/>
    <mergeCell ref="E19312:H19312"/>
    <mergeCell ref="D19313:I19313"/>
    <mergeCell ref="D19315:H19315"/>
    <mergeCell ref="D19316:J19316"/>
    <mergeCell ref="E19317:H19317"/>
    <mergeCell ref="D19281:J19281"/>
    <mergeCell ref="E19282:G19282"/>
    <mergeCell ref="H19282:J19282"/>
    <mergeCell ref="E19283:G19283"/>
    <mergeCell ref="H19283:J19283"/>
    <mergeCell ref="E19284:G19284"/>
    <mergeCell ref="H19284:J19284"/>
    <mergeCell ref="E19285:G19285"/>
    <mergeCell ref="H19285:J19285"/>
    <mergeCell ref="E19286:G19286"/>
    <mergeCell ref="H19286:J19286"/>
    <mergeCell ref="E19287:G19287"/>
    <mergeCell ref="H19287:J19287"/>
    <mergeCell ref="D19289:J19289"/>
    <mergeCell ref="D19290:F19290"/>
    <mergeCell ref="D19291:F19291"/>
    <mergeCell ref="G19291:J19291"/>
    <mergeCell ref="E19263:I19263"/>
    <mergeCell ref="D19264:I19264"/>
    <mergeCell ref="D19266:I19266"/>
    <mergeCell ref="E19267:I19267"/>
    <mergeCell ref="E19268:I19268"/>
    <mergeCell ref="E19269:I19269"/>
    <mergeCell ref="E19270:I19270"/>
    <mergeCell ref="E19271:I19271"/>
    <mergeCell ref="D19272:I19272"/>
    <mergeCell ref="E19273:I19273"/>
    <mergeCell ref="D19274:I19274"/>
    <mergeCell ref="E19275:I19275"/>
    <mergeCell ref="D19276:I19276"/>
    <mergeCell ref="E19277:I19277"/>
    <mergeCell ref="D19278:F19278"/>
    <mergeCell ref="G19278:I19278"/>
    <mergeCell ref="D19280:H19280"/>
    <mergeCell ref="G19290:I19290"/>
    <mergeCell ref="F19246:I19246"/>
    <mergeCell ref="D19247:I19247"/>
    <mergeCell ref="D19249:H19249"/>
    <mergeCell ref="E19250:H19250"/>
    <mergeCell ref="E19251:H19251"/>
    <mergeCell ref="D19252:H19252"/>
    <mergeCell ref="E19253:H19253"/>
    <mergeCell ref="D19254:D19255"/>
    <mergeCell ref="E19254:E19255"/>
    <mergeCell ref="F19254:H19254"/>
    <mergeCell ref="F19255:H19255"/>
    <mergeCell ref="F19256:H19256"/>
    <mergeCell ref="D19257:H19257"/>
    <mergeCell ref="D19259:J19259"/>
    <mergeCell ref="E19260:I19260"/>
    <mergeCell ref="E19261:I19261"/>
    <mergeCell ref="E19262:I19262"/>
    <mergeCell ref="E19236:F19236"/>
    <mergeCell ref="G19236:H19236"/>
    <mergeCell ref="E19237:F19237"/>
    <mergeCell ref="G19237:H19237"/>
    <mergeCell ref="E19238:F19238"/>
    <mergeCell ref="G19238:H19238"/>
    <mergeCell ref="E19239:F19239"/>
    <mergeCell ref="E19240:F19240"/>
    <mergeCell ref="E19245:I19245"/>
    <mergeCell ref="D19234:E19234"/>
    <mergeCell ref="D19235:J19235"/>
    <mergeCell ref="G19239:H19239"/>
    <mergeCell ref="G19240:I19240"/>
    <mergeCell ref="E19241:F19241"/>
    <mergeCell ref="G19241:H19241"/>
    <mergeCell ref="D19242:I19242"/>
    <mergeCell ref="D19244:I19244"/>
    <mergeCell ref="I19234:J19234"/>
    <mergeCell ref="E19217:I19217"/>
    <mergeCell ref="E19218:I19218"/>
    <mergeCell ref="E19224:H19224"/>
    <mergeCell ref="E19227:H19227"/>
    <mergeCell ref="D19233:E19233"/>
    <mergeCell ref="D19195:J19195"/>
    <mergeCell ref="E19196:H19196"/>
    <mergeCell ref="E19197:H19197"/>
    <mergeCell ref="E19199:H19199"/>
    <mergeCell ref="E19200:H19200"/>
    <mergeCell ref="E19201:H19201"/>
    <mergeCell ref="E19202:H19202"/>
    <mergeCell ref="E19203:H19203"/>
    <mergeCell ref="D19204:H19204"/>
    <mergeCell ref="D19206:J19206"/>
    <mergeCell ref="F19207:I19207"/>
    <mergeCell ref="E19209:I19209"/>
    <mergeCell ref="E19210:I19210"/>
    <mergeCell ref="E19211:H19211"/>
    <mergeCell ref="E19212:I19212"/>
    <mergeCell ref="F19208:G19208"/>
    <mergeCell ref="E19213:I19213"/>
    <mergeCell ref="D19214:I19214"/>
    <mergeCell ref="D19216:I19216"/>
    <mergeCell ref="E19219:I19219"/>
    <mergeCell ref="D19220:I19220"/>
    <mergeCell ref="D19222:H19222"/>
    <mergeCell ref="F19223:H19223"/>
    <mergeCell ref="E19225:H19225"/>
    <mergeCell ref="F19226:H19226"/>
    <mergeCell ref="E19228:H19228"/>
    <mergeCell ref="D19229:I19229"/>
    <mergeCell ref="D19231:H19231"/>
    <mergeCell ref="D19232:J19232"/>
    <mergeCell ref="I19233:J19233"/>
    <mergeCell ref="E19177:F19177"/>
    <mergeCell ref="G19177:J19177"/>
    <mergeCell ref="E19178:F19178"/>
    <mergeCell ref="G19178:J19178"/>
    <mergeCell ref="D19180:H19180"/>
    <mergeCell ref="E19181:I19181"/>
    <mergeCell ref="E19182:H19182"/>
    <mergeCell ref="E19183:H19183"/>
    <mergeCell ref="E19184:H19184"/>
    <mergeCell ref="E19192:H19192"/>
    <mergeCell ref="D19193:I19193"/>
    <mergeCell ref="D19166:F19166"/>
    <mergeCell ref="G19166:J19166"/>
    <mergeCell ref="D19168:J19168"/>
    <mergeCell ref="D19169:J19169"/>
    <mergeCell ref="E19170:F19170"/>
    <mergeCell ref="G19170:J19170"/>
    <mergeCell ref="E19171:F19171"/>
    <mergeCell ref="G19171:J19171"/>
    <mergeCell ref="E19172:F19172"/>
    <mergeCell ref="G19172:J19172"/>
    <mergeCell ref="E19173:F19173"/>
    <mergeCell ref="G19173:J19173"/>
    <mergeCell ref="E19174:F19174"/>
    <mergeCell ref="G19174:J19174"/>
    <mergeCell ref="E19175:F19175"/>
    <mergeCell ref="G19175:J19175"/>
    <mergeCell ref="E19176:F19176"/>
    <mergeCell ref="G19176:J19176"/>
    <mergeCell ref="E19185:H19185"/>
    <mergeCell ref="E19186:H19186"/>
    <mergeCell ref="D19187:I19187"/>
    <mergeCell ref="D19189:H19189"/>
    <mergeCell ref="D19190:J19190"/>
    <mergeCell ref="E19191:H19191"/>
    <mergeCell ref="D19155:J19155"/>
    <mergeCell ref="E19156:G19156"/>
    <mergeCell ref="H19156:J19156"/>
    <mergeCell ref="E19157:G19157"/>
    <mergeCell ref="H19157:J19157"/>
    <mergeCell ref="E19158:G19158"/>
    <mergeCell ref="H19158:J19158"/>
    <mergeCell ref="E19159:G19159"/>
    <mergeCell ref="H19159:J19159"/>
    <mergeCell ref="E19160:G19160"/>
    <mergeCell ref="H19160:J19160"/>
    <mergeCell ref="E19161:G19161"/>
    <mergeCell ref="H19161:J19161"/>
    <mergeCell ref="D19163:J19163"/>
    <mergeCell ref="D19164:F19164"/>
    <mergeCell ref="D19165:F19165"/>
    <mergeCell ref="G19165:J19165"/>
    <mergeCell ref="E19137:I19137"/>
    <mergeCell ref="D19138:I19138"/>
    <mergeCell ref="D19140:I19140"/>
    <mergeCell ref="E19141:I19141"/>
    <mergeCell ref="E19142:I19142"/>
    <mergeCell ref="E19143:I19143"/>
    <mergeCell ref="E19144:I19144"/>
    <mergeCell ref="E19145:I19145"/>
    <mergeCell ref="D19146:I19146"/>
    <mergeCell ref="E19147:I19147"/>
    <mergeCell ref="D19148:I19148"/>
    <mergeCell ref="E19149:I19149"/>
    <mergeCell ref="D19150:I19150"/>
    <mergeCell ref="E19151:I19151"/>
    <mergeCell ref="D19152:F19152"/>
    <mergeCell ref="G19152:I19152"/>
    <mergeCell ref="D19154:H19154"/>
    <mergeCell ref="G19164:I19164"/>
    <mergeCell ref="F19120:I19120"/>
    <mergeCell ref="D19121:I19121"/>
    <mergeCell ref="D19123:H19123"/>
    <mergeCell ref="E19124:H19124"/>
    <mergeCell ref="E19125:H19125"/>
    <mergeCell ref="D19126:H19126"/>
    <mergeCell ref="E19127:H19127"/>
    <mergeCell ref="D19128:D19129"/>
    <mergeCell ref="E19128:E19129"/>
    <mergeCell ref="F19128:H19128"/>
    <mergeCell ref="F19129:H19129"/>
    <mergeCell ref="F19130:H19130"/>
    <mergeCell ref="D19131:H19131"/>
    <mergeCell ref="D19133:J19133"/>
    <mergeCell ref="E19134:I19134"/>
    <mergeCell ref="E19135:I19135"/>
    <mergeCell ref="E19136:I19136"/>
    <mergeCell ref="E19110:F19110"/>
    <mergeCell ref="G19110:H19110"/>
    <mergeCell ref="E19111:F19111"/>
    <mergeCell ref="G19111:H19111"/>
    <mergeCell ref="E19112:F19112"/>
    <mergeCell ref="G19112:H19112"/>
    <mergeCell ref="E19113:F19113"/>
    <mergeCell ref="E19114:F19114"/>
    <mergeCell ref="E19119:I19119"/>
    <mergeCell ref="D19108:E19108"/>
    <mergeCell ref="D19109:J19109"/>
    <mergeCell ref="G19113:H19113"/>
    <mergeCell ref="G19114:I19114"/>
    <mergeCell ref="E19115:F19115"/>
    <mergeCell ref="G19115:H19115"/>
    <mergeCell ref="D19116:I19116"/>
    <mergeCell ref="D19118:I19118"/>
    <mergeCell ref="I19108:J19108"/>
    <mergeCell ref="E19091:I19091"/>
    <mergeCell ref="E19092:I19092"/>
    <mergeCell ref="E19098:H19098"/>
    <mergeCell ref="E19101:H19101"/>
    <mergeCell ref="D19107:E19107"/>
    <mergeCell ref="D19069:J19069"/>
    <mergeCell ref="E19070:H19070"/>
    <mergeCell ref="E19071:H19071"/>
    <mergeCell ref="E19073:H19073"/>
    <mergeCell ref="E19074:H19074"/>
    <mergeCell ref="E19075:H19075"/>
    <mergeCell ref="E19076:H19076"/>
    <mergeCell ref="E19077:H19077"/>
    <mergeCell ref="D19078:H19078"/>
    <mergeCell ref="D19080:J19080"/>
    <mergeCell ref="F19081:I19081"/>
    <mergeCell ref="E19083:I19083"/>
    <mergeCell ref="E19084:I19084"/>
    <mergeCell ref="E19085:H19085"/>
    <mergeCell ref="E19086:I19086"/>
    <mergeCell ref="F19082:G19082"/>
    <mergeCell ref="E19087:I19087"/>
    <mergeCell ref="D19088:I19088"/>
    <mergeCell ref="D19090:I19090"/>
    <mergeCell ref="E19093:I19093"/>
    <mergeCell ref="D19094:I19094"/>
    <mergeCell ref="D19096:H19096"/>
    <mergeCell ref="F19097:H19097"/>
    <mergeCell ref="E19099:H19099"/>
    <mergeCell ref="F19100:H19100"/>
    <mergeCell ref="E19102:H19102"/>
    <mergeCell ref="D19103:I19103"/>
    <mergeCell ref="D19105:H19105"/>
    <mergeCell ref="D19106:J19106"/>
    <mergeCell ref="I19107:J19107"/>
    <mergeCell ref="E19051:F19051"/>
    <mergeCell ref="G19051:J19051"/>
    <mergeCell ref="E19052:F19052"/>
    <mergeCell ref="G19052:J19052"/>
    <mergeCell ref="D19054:H19054"/>
    <mergeCell ref="E19055:I19055"/>
    <mergeCell ref="E19056:H19056"/>
    <mergeCell ref="E19057:H19057"/>
    <mergeCell ref="E19058:H19058"/>
    <mergeCell ref="E19066:H19066"/>
    <mergeCell ref="D19067:I19067"/>
    <mergeCell ref="D19040:F19040"/>
    <mergeCell ref="G19040:J19040"/>
    <mergeCell ref="D19042:J19042"/>
    <mergeCell ref="D19043:J19043"/>
    <mergeCell ref="E19044:F19044"/>
    <mergeCell ref="G19044:J19044"/>
    <mergeCell ref="E19045:F19045"/>
    <mergeCell ref="G19045:J19045"/>
    <mergeCell ref="E19046:F19046"/>
    <mergeCell ref="G19046:J19046"/>
    <mergeCell ref="E19047:F19047"/>
    <mergeCell ref="G19047:J19047"/>
    <mergeCell ref="E19048:F19048"/>
    <mergeCell ref="G19048:J19048"/>
    <mergeCell ref="E19049:F19049"/>
    <mergeCell ref="G19049:J19049"/>
    <mergeCell ref="E19050:F19050"/>
    <mergeCell ref="G19050:J19050"/>
    <mergeCell ref="E19059:H19059"/>
    <mergeCell ref="E19060:H19060"/>
    <mergeCell ref="D19061:I19061"/>
    <mergeCell ref="D19063:H19063"/>
    <mergeCell ref="D19064:J19064"/>
    <mergeCell ref="E19065:H19065"/>
    <mergeCell ref="D19029:J19029"/>
    <mergeCell ref="E19030:G19030"/>
    <mergeCell ref="H19030:J19030"/>
    <mergeCell ref="E19031:G19031"/>
    <mergeCell ref="H19031:J19031"/>
    <mergeCell ref="E19032:G19032"/>
    <mergeCell ref="H19032:J19032"/>
    <mergeCell ref="E19033:G19033"/>
    <mergeCell ref="H19033:J19033"/>
    <mergeCell ref="E19034:G19034"/>
    <mergeCell ref="H19034:J19034"/>
    <mergeCell ref="E19035:G19035"/>
    <mergeCell ref="H19035:J19035"/>
    <mergeCell ref="D19037:J19037"/>
    <mergeCell ref="D19038:F19038"/>
    <mergeCell ref="D19039:F19039"/>
    <mergeCell ref="G19039:J19039"/>
    <mergeCell ref="E19011:I19011"/>
    <mergeCell ref="D19012:I19012"/>
    <mergeCell ref="D19014:I19014"/>
    <mergeCell ref="E19015:I19015"/>
    <mergeCell ref="E19016:I19016"/>
    <mergeCell ref="E19017:I19017"/>
    <mergeCell ref="E19018:I19018"/>
    <mergeCell ref="E19019:I19019"/>
    <mergeCell ref="D19020:I19020"/>
    <mergeCell ref="E19021:I19021"/>
    <mergeCell ref="D19022:I19022"/>
    <mergeCell ref="E19023:I19023"/>
    <mergeCell ref="D19024:I19024"/>
    <mergeCell ref="E19025:I19025"/>
    <mergeCell ref="D19026:F19026"/>
    <mergeCell ref="G19026:I19026"/>
    <mergeCell ref="D19028:H19028"/>
    <mergeCell ref="G19038:I19038"/>
    <mergeCell ref="F18994:I18994"/>
    <mergeCell ref="D18995:I18995"/>
    <mergeCell ref="D18997:H18997"/>
    <mergeCell ref="E18998:H18998"/>
    <mergeCell ref="E18999:H18999"/>
    <mergeCell ref="D19000:H19000"/>
    <mergeCell ref="E19001:H19001"/>
    <mergeCell ref="D19002:D19003"/>
    <mergeCell ref="E19002:E19003"/>
    <mergeCell ref="F19002:H19002"/>
    <mergeCell ref="F19003:H19003"/>
    <mergeCell ref="F19004:H19004"/>
    <mergeCell ref="D19005:H19005"/>
    <mergeCell ref="D19007:J19007"/>
    <mergeCell ref="E19008:I19008"/>
    <mergeCell ref="E19009:I19009"/>
    <mergeCell ref="E19010:I19010"/>
    <mergeCell ref="E18984:F18984"/>
    <mergeCell ref="G18984:H18984"/>
    <mergeCell ref="E18985:F18985"/>
    <mergeCell ref="G18985:H18985"/>
    <mergeCell ref="E18986:F18986"/>
    <mergeCell ref="G18986:H18986"/>
    <mergeCell ref="E18987:F18987"/>
    <mergeCell ref="E18988:F18988"/>
    <mergeCell ref="E18993:I18993"/>
    <mergeCell ref="D18982:E18982"/>
    <mergeCell ref="D18983:J18983"/>
    <mergeCell ref="G18987:H18987"/>
    <mergeCell ref="G18988:I18988"/>
    <mergeCell ref="E18989:F18989"/>
    <mergeCell ref="G18989:H18989"/>
    <mergeCell ref="D18990:I18990"/>
    <mergeCell ref="D18992:I18992"/>
    <mergeCell ref="I18982:J18982"/>
    <mergeCell ref="E18965:I18965"/>
    <mergeCell ref="E18966:I18966"/>
    <mergeCell ref="E18972:H18972"/>
    <mergeCell ref="E18975:H18975"/>
    <mergeCell ref="D18981:E18981"/>
    <mergeCell ref="D18943:J18943"/>
    <mergeCell ref="E18944:H18944"/>
    <mergeCell ref="E18945:H18945"/>
    <mergeCell ref="E18947:H18947"/>
    <mergeCell ref="E18948:H18948"/>
    <mergeCell ref="E18949:H18949"/>
    <mergeCell ref="E18950:H18950"/>
    <mergeCell ref="E18951:H18951"/>
    <mergeCell ref="D18952:H18952"/>
    <mergeCell ref="D18954:J18954"/>
    <mergeCell ref="F18955:I18955"/>
    <mergeCell ref="E18957:I18957"/>
    <mergeCell ref="E18958:I18958"/>
    <mergeCell ref="E18959:H18959"/>
    <mergeCell ref="E18960:I18960"/>
    <mergeCell ref="F18956:G18956"/>
    <mergeCell ref="E18961:I18961"/>
    <mergeCell ref="D18962:I18962"/>
    <mergeCell ref="D18964:I18964"/>
    <mergeCell ref="E18967:I18967"/>
    <mergeCell ref="D18968:I18968"/>
    <mergeCell ref="D18970:H18970"/>
    <mergeCell ref="F18971:H18971"/>
    <mergeCell ref="E18973:H18973"/>
    <mergeCell ref="F18974:H18974"/>
    <mergeCell ref="E18976:H18976"/>
    <mergeCell ref="D18977:I18977"/>
    <mergeCell ref="D18979:H18979"/>
    <mergeCell ref="D18980:J18980"/>
    <mergeCell ref="I18981:J18981"/>
    <mergeCell ref="E18925:F18925"/>
    <mergeCell ref="G18925:J18925"/>
    <mergeCell ref="E18926:F18926"/>
    <mergeCell ref="G18926:J18926"/>
    <mergeCell ref="D18928:H18928"/>
    <mergeCell ref="E18929:I18929"/>
    <mergeCell ref="E18930:H18930"/>
    <mergeCell ref="E18931:H18931"/>
    <mergeCell ref="E18932:H18932"/>
    <mergeCell ref="E18940:H18940"/>
    <mergeCell ref="D18941:I18941"/>
    <mergeCell ref="D18914:F18914"/>
    <mergeCell ref="G18914:J18914"/>
    <mergeCell ref="D18916:J18916"/>
    <mergeCell ref="D18917:J18917"/>
    <mergeCell ref="E18918:F18918"/>
    <mergeCell ref="G18918:J18918"/>
    <mergeCell ref="E18919:F18919"/>
    <mergeCell ref="G18919:J18919"/>
    <mergeCell ref="E18920:F18920"/>
    <mergeCell ref="G18920:J18920"/>
    <mergeCell ref="E18921:F18921"/>
    <mergeCell ref="G18921:J18921"/>
    <mergeCell ref="E18922:F18922"/>
    <mergeCell ref="G18922:J18922"/>
    <mergeCell ref="E18923:F18923"/>
    <mergeCell ref="G18923:J18923"/>
    <mergeCell ref="E18924:F18924"/>
    <mergeCell ref="G18924:J18924"/>
    <mergeCell ref="E18933:H18933"/>
    <mergeCell ref="E18934:H18934"/>
    <mergeCell ref="D18935:I18935"/>
    <mergeCell ref="D18937:H18937"/>
    <mergeCell ref="D18938:J18938"/>
    <mergeCell ref="E18939:H18939"/>
    <mergeCell ref="D18903:J18903"/>
    <mergeCell ref="E18904:G18904"/>
    <mergeCell ref="H18904:J18904"/>
    <mergeCell ref="E18905:G18905"/>
    <mergeCell ref="H18905:J18905"/>
    <mergeCell ref="E18906:G18906"/>
    <mergeCell ref="H18906:J18906"/>
    <mergeCell ref="E18907:G18907"/>
    <mergeCell ref="H18907:J18907"/>
    <mergeCell ref="E18908:G18908"/>
    <mergeCell ref="H18908:J18908"/>
    <mergeCell ref="E18909:G18909"/>
    <mergeCell ref="H18909:J18909"/>
    <mergeCell ref="D18911:J18911"/>
    <mergeCell ref="D18912:F18912"/>
    <mergeCell ref="D18913:F18913"/>
    <mergeCell ref="G18913:J18913"/>
    <mergeCell ref="E18885:I18885"/>
    <mergeCell ref="D18886:I18886"/>
    <mergeCell ref="D18888:I18888"/>
    <mergeCell ref="E18889:I18889"/>
    <mergeCell ref="E18890:I18890"/>
    <mergeCell ref="E18891:I18891"/>
    <mergeCell ref="E18892:I18892"/>
    <mergeCell ref="E18893:I18893"/>
    <mergeCell ref="D18894:I18894"/>
    <mergeCell ref="E18895:I18895"/>
    <mergeCell ref="D18896:I18896"/>
    <mergeCell ref="E18897:I18897"/>
    <mergeCell ref="D18898:I18898"/>
    <mergeCell ref="E18899:I18899"/>
    <mergeCell ref="D18900:F18900"/>
    <mergeCell ref="G18900:I18900"/>
    <mergeCell ref="D18902:H18902"/>
    <mergeCell ref="G18912:I18912"/>
    <mergeCell ref="F18868:I18868"/>
    <mergeCell ref="D18869:I18869"/>
    <mergeCell ref="D18871:H18871"/>
    <mergeCell ref="E18872:H18872"/>
    <mergeCell ref="E18873:H18873"/>
    <mergeCell ref="D18874:H18874"/>
    <mergeCell ref="E18875:H18875"/>
    <mergeCell ref="D18876:D18877"/>
    <mergeCell ref="E18876:E18877"/>
    <mergeCell ref="F18876:H18876"/>
    <mergeCell ref="F18877:H18877"/>
    <mergeCell ref="F18878:H18878"/>
    <mergeCell ref="D18879:H18879"/>
    <mergeCell ref="D18881:J18881"/>
    <mergeCell ref="E18882:I18882"/>
    <mergeCell ref="E18883:I18883"/>
    <mergeCell ref="E18884:I18884"/>
    <mergeCell ref="E18858:F18858"/>
    <mergeCell ref="G18858:H18858"/>
    <mergeCell ref="E18859:F18859"/>
    <mergeCell ref="G18859:H18859"/>
    <mergeCell ref="E18860:F18860"/>
    <mergeCell ref="G18860:H18860"/>
    <mergeCell ref="E18861:F18861"/>
    <mergeCell ref="E18862:F18862"/>
    <mergeCell ref="E18867:I18867"/>
    <mergeCell ref="D18856:E18856"/>
    <mergeCell ref="D18857:J18857"/>
    <mergeCell ref="G18861:H18861"/>
    <mergeCell ref="G18862:I18862"/>
    <mergeCell ref="E18863:F18863"/>
    <mergeCell ref="G18863:H18863"/>
    <mergeCell ref="D18864:I18864"/>
    <mergeCell ref="D18866:I18866"/>
    <mergeCell ref="I18856:J18856"/>
    <mergeCell ref="E18839:I18839"/>
    <mergeCell ref="E18840:I18840"/>
    <mergeCell ref="E18846:H18846"/>
    <mergeCell ref="E18849:H18849"/>
    <mergeCell ref="D18855:E18855"/>
    <mergeCell ref="D18817:J18817"/>
    <mergeCell ref="E18818:H18818"/>
    <mergeCell ref="E18819:H18819"/>
    <mergeCell ref="E18821:H18821"/>
    <mergeCell ref="E18822:H18822"/>
    <mergeCell ref="E18823:H18823"/>
    <mergeCell ref="E18824:H18824"/>
    <mergeCell ref="E18825:H18825"/>
    <mergeCell ref="D18826:H18826"/>
    <mergeCell ref="D18828:J18828"/>
    <mergeCell ref="F18829:I18829"/>
    <mergeCell ref="E18831:I18831"/>
    <mergeCell ref="E18832:I18832"/>
    <mergeCell ref="E18833:H18833"/>
    <mergeCell ref="E18834:I18834"/>
    <mergeCell ref="F18830:G18830"/>
    <mergeCell ref="E18835:I18835"/>
    <mergeCell ref="D18836:I18836"/>
    <mergeCell ref="D18838:I18838"/>
    <mergeCell ref="E18841:I18841"/>
    <mergeCell ref="D18842:I18842"/>
    <mergeCell ref="D18844:H18844"/>
    <mergeCell ref="F18845:H18845"/>
    <mergeCell ref="E18847:H18847"/>
    <mergeCell ref="F18848:H18848"/>
    <mergeCell ref="E18850:H18850"/>
    <mergeCell ref="D18851:I18851"/>
    <mergeCell ref="D18853:H18853"/>
    <mergeCell ref="D18854:J18854"/>
    <mergeCell ref="I18855:J18855"/>
    <mergeCell ref="E18799:F18799"/>
    <mergeCell ref="G18799:J18799"/>
    <mergeCell ref="E18800:F18800"/>
    <mergeCell ref="G18800:J18800"/>
    <mergeCell ref="D18802:H18802"/>
    <mergeCell ref="E18803:I18803"/>
    <mergeCell ref="E18804:H18804"/>
    <mergeCell ref="E18805:H18805"/>
    <mergeCell ref="E18806:H18806"/>
    <mergeCell ref="E18814:H18814"/>
    <mergeCell ref="D18815:I18815"/>
    <mergeCell ref="D18788:F18788"/>
    <mergeCell ref="G18788:J18788"/>
    <mergeCell ref="D18790:J18790"/>
    <mergeCell ref="D18791:J18791"/>
    <mergeCell ref="E18792:F18792"/>
    <mergeCell ref="G18792:J18792"/>
    <mergeCell ref="E18793:F18793"/>
    <mergeCell ref="G18793:J18793"/>
    <mergeCell ref="E18794:F18794"/>
    <mergeCell ref="G18794:J18794"/>
    <mergeCell ref="E18795:F18795"/>
    <mergeCell ref="G18795:J18795"/>
    <mergeCell ref="E18796:F18796"/>
    <mergeCell ref="G18796:J18796"/>
    <mergeCell ref="E18797:F18797"/>
    <mergeCell ref="G18797:J18797"/>
    <mergeCell ref="E18798:F18798"/>
    <mergeCell ref="G18798:J18798"/>
    <mergeCell ref="E18807:H18807"/>
    <mergeCell ref="E18808:H18808"/>
    <mergeCell ref="D18809:I18809"/>
    <mergeCell ref="D18811:H18811"/>
    <mergeCell ref="D18812:J18812"/>
    <mergeCell ref="E18813:H18813"/>
    <mergeCell ref="D18777:J18777"/>
    <mergeCell ref="E18778:G18778"/>
    <mergeCell ref="H18778:J18778"/>
    <mergeCell ref="E18779:G18779"/>
    <mergeCell ref="H18779:J18779"/>
    <mergeCell ref="E18780:G18780"/>
    <mergeCell ref="H18780:J18780"/>
    <mergeCell ref="E18781:G18781"/>
    <mergeCell ref="H18781:J18781"/>
    <mergeCell ref="E18782:G18782"/>
    <mergeCell ref="H18782:J18782"/>
    <mergeCell ref="E18783:G18783"/>
    <mergeCell ref="H18783:J18783"/>
    <mergeCell ref="D18785:J18785"/>
    <mergeCell ref="D18786:F18786"/>
    <mergeCell ref="D18787:F18787"/>
    <mergeCell ref="G18787:J18787"/>
    <mergeCell ref="E18759:I18759"/>
    <mergeCell ref="D18760:I18760"/>
    <mergeCell ref="D18762:I18762"/>
    <mergeCell ref="E18763:I18763"/>
    <mergeCell ref="E18764:I18764"/>
    <mergeCell ref="E18765:I18765"/>
    <mergeCell ref="E18766:I18766"/>
    <mergeCell ref="E18767:I18767"/>
    <mergeCell ref="D18768:I18768"/>
    <mergeCell ref="E18769:I18769"/>
    <mergeCell ref="D18770:I18770"/>
    <mergeCell ref="E18771:I18771"/>
    <mergeCell ref="D18772:I18772"/>
    <mergeCell ref="E18773:I18773"/>
    <mergeCell ref="D18774:F18774"/>
    <mergeCell ref="G18774:I18774"/>
    <mergeCell ref="D18776:H18776"/>
    <mergeCell ref="G18786:I18786"/>
    <mergeCell ref="F18742:I18742"/>
    <mergeCell ref="D18743:I18743"/>
    <mergeCell ref="D18745:H18745"/>
    <mergeCell ref="E18746:H18746"/>
    <mergeCell ref="E18747:H18747"/>
    <mergeCell ref="D18748:H18748"/>
    <mergeCell ref="E18749:H18749"/>
    <mergeCell ref="D18750:D18751"/>
    <mergeCell ref="E18750:E18751"/>
    <mergeCell ref="F18750:H18750"/>
    <mergeCell ref="F18751:H18751"/>
    <mergeCell ref="F18752:H18752"/>
    <mergeCell ref="D18753:H18753"/>
    <mergeCell ref="D18755:J18755"/>
    <mergeCell ref="E18756:I18756"/>
    <mergeCell ref="E18757:I18757"/>
    <mergeCell ref="E18758:I18758"/>
    <mergeCell ref="E18732:F18732"/>
    <mergeCell ref="G18732:H18732"/>
    <mergeCell ref="E18733:F18733"/>
    <mergeCell ref="G18733:H18733"/>
    <mergeCell ref="E18734:F18734"/>
    <mergeCell ref="G18734:H18734"/>
    <mergeCell ref="E18735:F18735"/>
    <mergeCell ref="E18736:F18736"/>
    <mergeCell ref="E18741:I18741"/>
    <mergeCell ref="D18730:E18730"/>
    <mergeCell ref="D18731:J18731"/>
    <mergeCell ref="G18735:H18735"/>
    <mergeCell ref="G18736:I18736"/>
    <mergeCell ref="E18737:F18737"/>
    <mergeCell ref="G18737:H18737"/>
    <mergeCell ref="D18738:I18738"/>
    <mergeCell ref="D18740:I18740"/>
    <mergeCell ref="I18730:J18730"/>
    <mergeCell ref="E18713:I18713"/>
    <mergeCell ref="E18714:I18714"/>
    <mergeCell ref="E18720:H18720"/>
    <mergeCell ref="E18723:H18723"/>
    <mergeCell ref="D18729:E18729"/>
    <mergeCell ref="D18691:J18691"/>
    <mergeCell ref="E18692:H18692"/>
    <mergeCell ref="E18693:H18693"/>
    <mergeCell ref="E18695:H18695"/>
    <mergeCell ref="E18696:H18696"/>
    <mergeCell ref="E18697:H18697"/>
    <mergeCell ref="E18698:H18698"/>
    <mergeCell ref="E18699:H18699"/>
    <mergeCell ref="D18700:H18700"/>
    <mergeCell ref="D18702:J18702"/>
    <mergeCell ref="F18703:I18703"/>
    <mergeCell ref="E18705:I18705"/>
    <mergeCell ref="E18706:I18706"/>
    <mergeCell ref="E18707:H18707"/>
    <mergeCell ref="E18708:I18708"/>
    <mergeCell ref="F18704:G18704"/>
    <mergeCell ref="E18709:I18709"/>
    <mergeCell ref="D18710:I18710"/>
    <mergeCell ref="D18712:I18712"/>
    <mergeCell ref="E18715:I18715"/>
    <mergeCell ref="D18716:I18716"/>
    <mergeCell ref="D18718:H18718"/>
    <mergeCell ref="F18719:H18719"/>
    <mergeCell ref="E18721:H18721"/>
    <mergeCell ref="F18722:H18722"/>
    <mergeCell ref="E18724:H18724"/>
    <mergeCell ref="D18725:I18725"/>
    <mergeCell ref="D18727:H18727"/>
    <mergeCell ref="D18728:J18728"/>
    <mergeCell ref="I18729:J18729"/>
    <mergeCell ref="E18673:F18673"/>
    <mergeCell ref="G18673:J18673"/>
    <mergeCell ref="E18674:F18674"/>
    <mergeCell ref="G18674:J18674"/>
    <mergeCell ref="D18676:H18676"/>
    <mergeCell ref="E18677:I18677"/>
    <mergeCell ref="E18678:H18678"/>
    <mergeCell ref="E18679:H18679"/>
    <mergeCell ref="E18680:H18680"/>
    <mergeCell ref="E18688:H18688"/>
    <mergeCell ref="D18689:I18689"/>
    <mergeCell ref="D18662:F18662"/>
    <mergeCell ref="G18662:J18662"/>
    <mergeCell ref="D18664:J18664"/>
    <mergeCell ref="D18665:J18665"/>
    <mergeCell ref="E18666:F18666"/>
    <mergeCell ref="G18666:J18666"/>
    <mergeCell ref="E18667:F18667"/>
    <mergeCell ref="G18667:J18667"/>
    <mergeCell ref="E18668:F18668"/>
    <mergeCell ref="G18668:J18668"/>
    <mergeCell ref="E18669:F18669"/>
    <mergeCell ref="G18669:J18669"/>
    <mergeCell ref="E18670:F18670"/>
    <mergeCell ref="G18670:J18670"/>
    <mergeCell ref="E18671:F18671"/>
    <mergeCell ref="G18671:J18671"/>
    <mergeCell ref="E18672:F18672"/>
    <mergeCell ref="G18672:J18672"/>
    <mergeCell ref="E18681:H18681"/>
    <mergeCell ref="E18682:H18682"/>
    <mergeCell ref="D18683:I18683"/>
    <mergeCell ref="D18685:H18685"/>
    <mergeCell ref="D18686:J18686"/>
    <mergeCell ref="E18687:H18687"/>
    <mergeCell ref="D18651:J18651"/>
    <mergeCell ref="E18652:G18652"/>
    <mergeCell ref="H18652:J18652"/>
    <mergeCell ref="E18653:G18653"/>
    <mergeCell ref="H18653:J18653"/>
    <mergeCell ref="E18654:G18654"/>
    <mergeCell ref="H18654:J18654"/>
    <mergeCell ref="E18655:G18655"/>
    <mergeCell ref="H18655:J18655"/>
    <mergeCell ref="E18656:G18656"/>
    <mergeCell ref="H18656:J18656"/>
    <mergeCell ref="E18657:G18657"/>
    <mergeCell ref="H18657:J18657"/>
    <mergeCell ref="D18659:J18659"/>
    <mergeCell ref="D18660:F18660"/>
    <mergeCell ref="D18661:F18661"/>
    <mergeCell ref="G18661:J18661"/>
    <mergeCell ref="E18633:I18633"/>
    <mergeCell ref="D18634:I18634"/>
    <mergeCell ref="D18636:I18636"/>
    <mergeCell ref="E18637:I18637"/>
    <mergeCell ref="E18638:I18638"/>
    <mergeCell ref="E18639:I18639"/>
    <mergeCell ref="E18640:I18640"/>
    <mergeCell ref="E18641:I18641"/>
    <mergeCell ref="D18642:I18642"/>
    <mergeCell ref="E18643:I18643"/>
    <mergeCell ref="D18644:I18644"/>
    <mergeCell ref="E18645:I18645"/>
    <mergeCell ref="D18646:I18646"/>
    <mergeCell ref="E18647:I18647"/>
    <mergeCell ref="D18648:F18648"/>
    <mergeCell ref="G18648:I18648"/>
    <mergeCell ref="D18650:H18650"/>
    <mergeCell ref="G18660:I18660"/>
    <mergeCell ref="F18616:I18616"/>
    <mergeCell ref="D18617:I18617"/>
    <mergeCell ref="D18619:H18619"/>
    <mergeCell ref="E18620:H18620"/>
    <mergeCell ref="E18621:H18621"/>
    <mergeCell ref="D18622:H18622"/>
    <mergeCell ref="E18623:H18623"/>
    <mergeCell ref="D18624:D18625"/>
    <mergeCell ref="E18624:E18625"/>
    <mergeCell ref="F18624:H18624"/>
    <mergeCell ref="F18625:H18625"/>
    <mergeCell ref="F18626:H18626"/>
    <mergeCell ref="D18627:H18627"/>
    <mergeCell ref="D18629:J18629"/>
    <mergeCell ref="E18630:I18630"/>
    <mergeCell ref="E18631:I18631"/>
    <mergeCell ref="E18632:I18632"/>
    <mergeCell ref="E18606:F18606"/>
    <mergeCell ref="G18606:H18606"/>
    <mergeCell ref="E18607:F18607"/>
    <mergeCell ref="G18607:H18607"/>
    <mergeCell ref="E18608:F18608"/>
    <mergeCell ref="G18608:H18608"/>
    <mergeCell ref="E18609:F18609"/>
    <mergeCell ref="E18610:F18610"/>
    <mergeCell ref="E18615:I18615"/>
    <mergeCell ref="D18604:E18604"/>
    <mergeCell ref="D18605:J18605"/>
    <mergeCell ref="G18609:H18609"/>
    <mergeCell ref="G18610:I18610"/>
    <mergeCell ref="E18611:F18611"/>
    <mergeCell ref="G18611:H18611"/>
    <mergeCell ref="D18612:I18612"/>
    <mergeCell ref="D18614:I18614"/>
    <mergeCell ref="I18604:J18604"/>
    <mergeCell ref="E18587:I18587"/>
    <mergeCell ref="E18588:I18588"/>
    <mergeCell ref="E18594:H18594"/>
    <mergeCell ref="E18597:H18597"/>
    <mergeCell ref="D18603:E18603"/>
    <mergeCell ref="D18565:J18565"/>
    <mergeCell ref="E18566:H18566"/>
    <mergeCell ref="E18567:H18567"/>
    <mergeCell ref="E18569:H18569"/>
    <mergeCell ref="E18570:H18570"/>
    <mergeCell ref="E18571:H18571"/>
    <mergeCell ref="E18572:H18572"/>
    <mergeCell ref="E18573:H18573"/>
    <mergeCell ref="D18574:H18574"/>
    <mergeCell ref="D18576:J18576"/>
    <mergeCell ref="F18577:I18577"/>
    <mergeCell ref="E18579:I18579"/>
    <mergeCell ref="E18580:I18580"/>
    <mergeCell ref="E18581:H18581"/>
    <mergeCell ref="E18582:I18582"/>
    <mergeCell ref="F18578:G18578"/>
    <mergeCell ref="E18583:I18583"/>
    <mergeCell ref="D18584:I18584"/>
    <mergeCell ref="D18586:I18586"/>
    <mergeCell ref="E18589:I18589"/>
    <mergeCell ref="D18590:I18590"/>
    <mergeCell ref="D18592:H18592"/>
    <mergeCell ref="F18593:H18593"/>
    <mergeCell ref="E18595:H18595"/>
    <mergeCell ref="F18596:H18596"/>
    <mergeCell ref="E18598:H18598"/>
    <mergeCell ref="D18599:I18599"/>
    <mergeCell ref="D18601:H18601"/>
    <mergeCell ref="D18602:J18602"/>
    <mergeCell ref="I18603:J18603"/>
    <mergeCell ref="E18547:F18547"/>
    <mergeCell ref="G18547:J18547"/>
    <mergeCell ref="E18548:F18548"/>
    <mergeCell ref="G18548:J18548"/>
    <mergeCell ref="D18550:H18550"/>
    <mergeCell ref="E18551:I18551"/>
    <mergeCell ref="E18552:H18552"/>
    <mergeCell ref="E18553:H18553"/>
    <mergeCell ref="E18554:H18554"/>
    <mergeCell ref="E18562:H18562"/>
    <mergeCell ref="D18563:I18563"/>
    <mergeCell ref="D18536:F18536"/>
    <mergeCell ref="G18536:J18536"/>
    <mergeCell ref="D18538:J18538"/>
    <mergeCell ref="D18539:J18539"/>
    <mergeCell ref="E18540:F18540"/>
    <mergeCell ref="G18540:J18540"/>
    <mergeCell ref="E18541:F18541"/>
    <mergeCell ref="G18541:J18541"/>
    <mergeCell ref="E18542:F18542"/>
    <mergeCell ref="G18542:J18542"/>
    <mergeCell ref="E18543:F18543"/>
    <mergeCell ref="G18543:J18543"/>
    <mergeCell ref="E18544:F18544"/>
    <mergeCell ref="G18544:J18544"/>
    <mergeCell ref="E18545:F18545"/>
    <mergeCell ref="G18545:J18545"/>
    <mergeCell ref="E18546:F18546"/>
    <mergeCell ref="G18546:J18546"/>
    <mergeCell ref="E18555:H18555"/>
    <mergeCell ref="E18556:H18556"/>
    <mergeCell ref="D18557:I18557"/>
    <mergeCell ref="D18559:H18559"/>
    <mergeCell ref="D18560:J18560"/>
    <mergeCell ref="E18561:H18561"/>
    <mergeCell ref="D18525:J18525"/>
    <mergeCell ref="E18526:G18526"/>
    <mergeCell ref="H18526:J18526"/>
    <mergeCell ref="E18527:G18527"/>
    <mergeCell ref="H18527:J18527"/>
    <mergeCell ref="E18528:G18528"/>
    <mergeCell ref="H18528:J18528"/>
    <mergeCell ref="E18529:G18529"/>
    <mergeCell ref="H18529:J18529"/>
    <mergeCell ref="E18530:G18530"/>
    <mergeCell ref="H18530:J18530"/>
    <mergeCell ref="E18531:G18531"/>
    <mergeCell ref="H18531:J18531"/>
    <mergeCell ref="D18533:J18533"/>
    <mergeCell ref="D18534:F18534"/>
    <mergeCell ref="D18535:F18535"/>
    <mergeCell ref="G18535:J18535"/>
    <mergeCell ref="E18507:I18507"/>
    <mergeCell ref="D18508:I18508"/>
    <mergeCell ref="D18510:I18510"/>
    <mergeCell ref="E18511:I18511"/>
    <mergeCell ref="E18512:I18512"/>
    <mergeCell ref="E18513:I18513"/>
    <mergeCell ref="E18514:I18514"/>
    <mergeCell ref="E18515:I18515"/>
    <mergeCell ref="D18516:I18516"/>
    <mergeCell ref="E18517:I18517"/>
    <mergeCell ref="D18518:I18518"/>
    <mergeCell ref="E18519:I18519"/>
    <mergeCell ref="D18520:I18520"/>
    <mergeCell ref="E18521:I18521"/>
    <mergeCell ref="D18522:F18522"/>
    <mergeCell ref="G18522:I18522"/>
    <mergeCell ref="D18524:H18524"/>
    <mergeCell ref="G18534:I18534"/>
    <mergeCell ref="F18490:I18490"/>
    <mergeCell ref="D18491:I18491"/>
    <mergeCell ref="D18493:H18493"/>
    <mergeCell ref="E18494:H18494"/>
    <mergeCell ref="E18495:H18495"/>
    <mergeCell ref="D18496:H18496"/>
    <mergeCell ref="E18497:H18497"/>
    <mergeCell ref="D18498:D18499"/>
    <mergeCell ref="E18498:E18499"/>
    <mergeCell ref="F18498:H18498"/>
    <mergeCell ref="F18499:H18499"/>
    <mergeCell ref="F18500:H18500"/>
    <mergeCell ref="D18501:H18501"/>
    <mergeCell ref="D18503:J18503"/>
    <mergeCell ref="E18504:I18504"/>
    <mergeCell ref="E18505:I18505"/>
    <mergeCell ref="E18506:I18506"/>
    <mergeCell ref="E18480:F18480"/>
    <mergeCell ref="G18480:H18480"/>
    <mergeCell ref="E18481:F18481"/>
    <mergeCell ref="G18481:H18481"/>
    <mergeCell ref="E18482:F18482"/>
    <mergeCell ref="G18482:H18482"/>
    <mergeCell ref="E18483:F18483"/>
    <mergeCell ref="E18484:F18484"/>
    <mergeCell ref="E18489:I18489"/>
    <mergeCell ref="D18478:E18478"/>
    <mergeCell ref="D18479:J18479"/>
    <mergeCell ref="G18483:H18483"/>
    <mergeCell ref="G18484:I18484"/>
    <mergeCell ref="E18485:F18485"/>
    <mergeCell ref="G18485:H18485"/>
    <mergeCell ref="D18486:I18486"/>
    <mergeCell ref="D18488:I18488"/>
    <mergeCell ref="I18478:J18478"/>
    <mergeCell ref="E18461:I18461"/>
    <mergeCell ref="E18462:I18462"/>
    <mergeCell ref="E18468:H18468"/>
    <mergeCell ref="E18471:H18471"/>
    <mergeCell ref="D18477:E18477"/>
    <mergeCell ref="D18439:J18439"/>
    <mergeCell ref="E18440:H18440"/>
    <mergeCell ref="E18441:H18441"/>
    <mergeCell ref="E18443:H18443"/>
    <mergeCell ref="E18444:H18444"/>
    <mergeCell ref="E18445:H18445"/>
    <mergeCell ref="E18446:H18446"/>
    <mergeCell ref="E18447:H18447"/>
    <mergeCell ref="D18448:H18448"/>
    <mergeCell ref="D18450:J18450"/>
    <mergeCell ref="F18451:I18451"/>
    <mergeCell ref="E18453:I18453"/>
    <mergeCell ref="E18454:I18454"/>
    <mergeCell ref="E18455:H18455"/>
    <mergeCell ref="E18456:I18456"/>
    <mergeCell ref="F18452:G18452"/>
    <mergeCell ref="E18457:I18457"/>
    <mergeCell ref="D18458:I18458"/>
    <mergeCell ref="D18460:I18460"/>
    <mergeCell ref="E18463:I18463"/>
    <mergeCell ref="D18464:I18464"/>
    <mergeCell ref="D18466:H18466"/>
    <mergeCell ref="F18467:H18467"/>
    <mergeCell ref="E18469:H18469"/>
    <mergeCell ref="F18470:H18470"/>
    <mergeCell ref="E18472:H18472"/>
    <mergeCell ref="D18473:I18473"/>
    <mergeCell ref="D18475:H18475"/>
    <mergeCell ref="D18476:J18476"/>
    <mergeCell ref="I18477:J18477"/>
    <mergeCell ref="E18421:F18421"/>
    <mergeCell ref="G18421:J18421"/>
    <mergeCell ref="E18422:F18422"/>
    <mergeCell ref="G18422:J18422"/>
    <mergeCell ref="D18424:H18424"/>
    <mergeCell ref="E18425:I18425"/>
    <mergeCell ref="E18426:H18426"/>
    <mergeCell ref="E18427:H18427"/>
    <mergeCell ref="E18428:H18428"/>
    <mergeCell ref="E18436:H18436"/>
    <mergeCell ref="D18437:I18437"/>
    <mergeCell ref="D18410:F18410"/>
    <mergeCell ref="G18410:J18410"/>
    <mergeCell ref="D18412:J18412"/>
    <mergeCell ref="D18413:J18413"/>
    <mergeCell ref="E18414:F18414"/>
    <mergeCell ref="G18414:J18414"/>
    <mergeCell ref="E18415:F18415"/>
    <mergeCell ref="G18415:J18415"/>
    <mergeCell ref="E18416:F18416"/>
    <mergeCell ref="G18416:J18416"/>
    <mergeCell ref="E18417:F18417"/>
    <mergeCell ref="G18417:J18417"/>
    <mergeCell ref="E18418:F18418"/>
    <mergeCell ref="G18418:J18418"/>
    <mergeCell ref="E18419:F18419"/>
    <mergeCell ref="G18419:J18419"/>
    <mergeCell ref="E18420:F18420"/>
    <mergeCell ref="G18420:J18420"/>
    <mergeCell ref="E18429:H18429"/>
    <mergeCell ref="E18430:H18430"/>
    <mergeCell ref="D18431:I18431"/>
    <mergeCell ref="D18433:H18433"/>
    <mergeCell ref="D18434:J18434"/>
    <mergeCell ref="E18435:H18435"/>
    <mergeCell ref="D18399:J18399"/>
    <mergeCell ref="E18400:G18400"/>
    <mergeCell ref="H18400:J18400"/>
    <mergeCell ref="E18401:G18401"/>
    <mergeCell ref="H18401:J18401"/>
    <mergeCell ref="E18402:G18402"/>
    <mergeCell ref="H18402:J18402"/>
    <mergeCell ref="E18403:G18403"/>
    <mergeCell ref="H18403:J18403"/>
    <mergeCell ref="E18404:G18404"/>
    <mergeCell ref="H18404:J18404"/>
    <mergeCell ref="E18405:G18405"/>
    <mergeCell ref="H18405:J18405"/>
    <mergeCell ref="D18407:J18407"/>
    <mergeCell ref="D18408:F18408"/>
    <mergeCell ref="D18409:F18409"/>
    <mergeCell ref="G18409:J18409"/>
    <mergeCell ref="E18381:I18381"/>
    <mergeCell ref="D18382:I18382"/>
    <mergeCell ref="D18384:I18384"/>
    <mergeCell ref="E18385:I18385"/>
    <mergeCell ref="E18386:I18386"/>
    <mergeCell ref="E18387:I18387"/>
    <mergeCell ref="E18388:I18388"/>
    <mergeCell ref="E18389:I18389"/>
    <mergeCell ref="D18390:I18390"/>
    <mergeCell ref="E18391:I18391"/>
    <mergeCell ref="D18392:I18392"/>
    <mergeCell ref="E18393:I18393"/>
    <mergeCell ref="D18394:I18394"/>
    <mergeCell ref="E18395:I18395"/>
    <mergeCell ref="D18396:F18396"/>
    <mergeCell ref="G18396:I18396"/>
    <mergeCell ref="D18398:H18398"/>
    <mergeCell ref="G18408:I18408"/>
    <mergeCell ref="F18364:I18364"/>
    <mergeCell ref="D18365:I18365"/>
    <mergeCell ref="D18367:H18367"/>
    <mergeCell ref="E18368:H18368"/>
    <mergeCell ref="E18369:H18369"/>
    <mergeCell ref="D18370:H18370"/>
    <mergeCell ref="E18371:H18371"/>
    <mergeCell ref="D18372:D18373"/>
    <mergeCell ref="E18372:E18373"/>
    <mergeCell ref="F18372:H18372"/>
    <mergeCell ref="F18373:H18373"/>
    <mergeCell ref="F18374:H18374"/>
    <mergeCell ref="D18375:H18375"/>
    <mergeCell ref="D18377:J18377"/>
    <mergeCell ref="E18378:I18378"/>
    <mergeCell ref="E18379:I18379"/>
    <mergeCell ref="E18380:I18380"/>
    <mergeCell ref="E18354:F18354"/>
    <mergeCell ref="G18354:H18354"/>
    <mergeCell ref="E18355:F18355"/>
    <mergeCell ref="G18355:H18355"/>
    <mergeCell ref="E18356:F18356"/>
    <mergeCell ref="G18356:H18356"/>
    <mergeCell ref="E18357:F18357"/>
    <mergeCell ref="E18358:F18358"/>
    <mergeCell ref="E18363:I18363"/>
    <mergeCell ref="D18352:E18352"/>
    <mergeCell ref="D18353:J18353"/>
    <mergeCell ref="G18357:H18357"/>
    <mergeCell ref="G18358:I18358"/>
    <mergeCell ref="E18359:F18359"/>
    <mergeCell ref="G18359:H18359"/>
    <mergeCell ref="D18360:I18360"/>
    <mergeCell ref="D18362:I18362"/>
    <mergeCell ref="I18352:J18352"/>
    <mergeCell ref="E18335:I18335"/>
    <mergeCell ref="E18336:I18336"/>
    <mergeCell ref="E18342:H18342"/>
    <mergeCell ref="E18345:H18345"/>
    <mergeCell ref="D18351:E18351"/>
    <mergeCell ref="D18313:J18313"/>
    <mergeCell ref="E18314:H18314"/>
    <mergeCell ref="E18315:H18315"/>
    <mergeCell ref="E18317:H18317"/>
    <mergeCell ref="E18318:H18318"/>
    <mergeCell ref="E18319:H18319"/>
    <mergeCell ref="E18320:H18320"/>
    <mergeCell ref="E18321:H18321"/>
    <mergeCell ref="D18322:H18322"/>
    <mergeCell ref="D18324:J18324"/>
    <mergeCell ref="F18325:I18325"/>
    <mergeCell ref="E18327:I18327"/>
    <mergeCell ref="E18328:I18328"/>
    <mergeCell ref="E18329:H18329"/>
    <mergeCell ref="E18330:I18330"/>
    <mergeCell ref="F18326:G18326"/>
    <mergeCell ref="E18331:I18331"/>
    <mergeCell ref="D18332:I18332"/>
    <mergeCell ref="D18334:I18334"/>
    <mergeCell ref="E18337:I18337"/>
    <mergeCell ref="D18338:I18338"/>
    <mergeCell ref="D18340:H18340"/>
    <mergeCell ref="F18341:H18341"/>
    <mergeCell ref="E18343:H18343"/>
    <mergeCell ref="F18344:H18344"/>
    <mergeCell ref="E18346:H18346"/>
    <mergeCell ref="D18347:I18347"/>
    <mergeCell ref="D18349:H18349"/>
    <mergeCell ref="D18350:J18350"/>
    <mergeCell ref="I18351:J18351"/>
    <mergeCell ref="E18295:F18295"/>
    <mergeCell ref="G18295:J18295"/>
    <mergeCell ref="E18296:F18296"/>
    <mergeCell ref="G18296:J18296"/>
    <mergeCell ref="D18298:H18298"/>
    <mergeCell ref="E18299:I18299"/>
    <mergeCell ref="E18300:H18300"/>
    <mergeCell ref="E18301:H18301"/>
    <mergeCell ref="E18302:H18302"/>
    <mergeCell ref="E18310:H18310"/>
    <mergeCell ref="D18311:I18311"/>
    <mergeCell ref="D18284:F18284"/>
    <mergeCell ref="G18284:J18284"/>
    <mergeCell ref="D18286:J18286"/>
    <mergeCell ref="D18287:J18287"/>
    <mergeCell ref="E18288:F18288"/>
    <mergeCell ref="G18288:J18288"/>
    <mergeCell ref="E18289:F18289"/>
    <mergeCell ref="G18289:J18289"/>
    <mergeCell ref="E18290:F18290"/>
    <mergeCell ref="G18290:J18290"/>
    <mergeCell ref="E18291:F18291"/>
    <mergeCell ref="G18291:J18291"/>
    <mergeCell ref="E18292:F18292"/>
    <mergeCell ref="G18292:J18292"/>
    <mergeCell ref="E18293:F18293"/>
    <mergeCell ref="G18293:J18293"/>
    <mergeCell ref="E18294:F18294"/>
    <mergeCell ref="G18294:J18294"/>
    <mergeCell ref="E18303:H18303"/>
    <mergeCell ref="E18304:H18304"/>
    <mergeCell ref="D18305:I18305"/>
    <mergeCell ref="D18307:H18307"/>
    <mergeCell ref="D18308:J18308"/>
    <mergeCell ref="E18309:H18309"/>
    <mergeCell ref="D18273:J18273"/>
    <mergeCell ref="E18274:G18274"/>
    <mergeCell ref="H18274:J18274"/>
    <mergeCell ref="E18275:G18275"/>
    <mergeCell ref="H18275:J18275"/>
    <mergeCell ref="E18276:G18276"/>
    <mergeCell ref="H18276:J18276"/>
    <mergeCell ref="E18277:G18277"/>
    <mergeCell ref="H18277:J18277"/>
    <mergeCell ref="E18278:G18278"/>
    <mergeCell ref="H18278:J18278"/>
    <mergeCell ref="E18279:G18279"/>
    <mergeCell ref="H18279:J18279"/>
    <mergeCell ref="D18281:J18281"/>
    <mergeCell ref="D18282:F18282"/>
    <mergeCell ref="D18283:F18283"/>
    <mergeCell ref="G18283:J18283"/>
    <mergeCell ref="E18255:I18255"/>
    <mergeCell ref="D18256:I18256"/>
    <mergeCell ref="D18258:I18258"/>
    <mergeCell ref="E18259:I18259"/>
    <mergeCell ref="E18260:I18260"/>
    <mergeCell ref="E18261:I18261"/>
    <mergeCell ref="E18262:I18262"/>
    <mergeCell ref="E18263:I18263"/>
    <mergeCell ref="D18264:I18264"/>
    <mergeCell ref="E18265:I18265"/>
    <mergeCell ref="D18266:I18266"/>
    <mergeCell ref="E18267:I18267"/>
    <mergeCell ref="D18268:I18268"/>
    <mergeCell ref="E18269:I18269"/>
    <mergeCell ref="D18270:F18270"/>
    <mergeCell ref="G18270:I18270"/>
    <mergeCell ref="D18272:H18272"/>
    <mergeCell ref="G18282:I18282"/>
    <mergeCell ref="F18238:I18238"/>
    <mergeCell ref="D18239:I18239"/>
    <mergeCell ref="D18241:H18241"/>
    <mergeCell ref="E18242:H18242"/>
    <mergeCell ref="E18243:H18243"/>
    <mergeCell ref="D18244:H18244"/>
    <mergeCell ref="E18245:H18245"/>
    <mergeCell ref="D18246:D18247"/>
    <mergeCell ref="E18246:E18247"/>
    <mergeCell ref="F18246:H18246"/>
    <mergeCell ref="F18247:H18247"/>
    <mergeCell ref="F18248:H18248"/>
    <mergeCell ref="D18249:H18249"/>
    <mergeCell ref="D18251:J18251"/>
    <mergeCell ref="E18252:I18252"/>
    <mergeCell ref="E18253:I18253"/>
    <mergeCell ref="E18254:I18254"/>
    <mergeCell ref="E18228:F18228"/>
    <mergeCell ref="G18228:H18228"/>
    <mergeCell ref="E18229:F18229"/>
    <mergeCell ref="G18229:H18229"/>
    <mergeCell ref="E18230:F18230"/>
    <mergeCell ref="G18230:H18230"/>
    <mergeCell ref="E18231:F18231"/>
    <mergeCell ref="E18232:F18232"/>
    <mergeCell ref="E18237:I18237"/>
    <mergeCell ref="D18226:E18226"/>
    <mergeCell ref="D18227:J18227"/>
    <mergeCell ref="G18231:H18231"/>
    <mergeCell ref="G18232:I18232"/>
    <mergeCell ref="E18233:F18233"/>
    <mergeCell ref="G18233:H18233"/>
    <mergeCell ref="D18234:I18234"/>
    <mergeCell ref="D18236:I18236"/>
    <mergeCell ref="I18226:J18226"/>
    <mergeCell ref="E18209:I18209"/>
    <mergeCell ref="E18210:I18210"/>
    <mergeCell ref="E18216:H18216"/>
    <mergeCell ref="E18219:H18219"/>
    <mergeCell ref="D18225:E18225"/>
    <mergeCell ref="D18187:J18187"/>
    <mergeCell ref="E18188:H18188"/>
    <mergeCell ref="E18189:H18189"/>
    <mergeCell ref="E18191:H18191"/>
    <mergeCell ref="E18192:H18192"/>
    <mergeCell ref="E18193:H18193"/>
    <mergeCell ref="E18194:H18194"/>
    <mergeCell ref="E18195:H18195"/>
    <mergeCell ref="D18196:H18196"/>
    <mergeCell ref="D18198:J18198"/>
    <mergeCell ref="F18199:I18199"/>
    <mergeCell ref="E18201:I18201"/>
    <mergeCell ref="E18202:I18202"/>
    <mergeCell ref="E18203:H18203"/>
    <mergeCell ref="E18204:I18204"/>
    <mergeCell ref="F18200:G18200"/>
    <mergeCell ref="E18205:I18205"/>
    <mergeCell ref="D18206:I18206"/>
    <mergeCell ref="D18208:I18208"/>
    <mergeCell ref="E18211:I18211"/>
    <mergeCell ref="D18212:I18212"/>
    <mergeCell ref="D18214:H18214"/>
    <mergeCell ref="F18215:H18215"/>
    <mergeCell ref="E18217:H18217"/>
    <mergeCell ref="F18218:H18218"/>
    <mergeCell ref="E18220:H18220"/>
    <mergeCell ref="D18221:I18221"/>
    <mergeCell ref="D18223:H18223"/>
    <mergeCell ref="D18224:J18224"/>
    <mergeCell ref="I18225:J18225"/>
    <mergeCell ref="E18169:F18169"/>
    <mergeCell ref="G18169:J18169"/>
    <mergeCell ref="E18170:F18170"/>
    <mergeCell ref="G18170:J18170"/>
    <mergeCell ref="D18172:H18172"/>
    <mergeCell ref="E18173:I18173"/>
    <mergeCell ref="E18174:H18174"/>
    <mergeCell ref="E18175:H18175"/>
    <mergeCell ref="E18176:H18176"/>
    <mergeCell ref="E18184:H18184"/>
    <mergeCell ref="D18185:I18185"/>
    <mergeCell ref="D18158:F18158"/>
    <mergeCell ref="G18158:J18158"/>
    <mergeCell ref="D18160:J18160"/>
    <mergeCell ref="D18161:J18161"/>
    <mergeCell ref="E18162:F18162"/>
    <mergeCell ref="G18162:J18162"/>
    <mergeCell ref="E18163:F18163"/>
    <mergeCell ref="G18163:J18163"/>
    <mergeCell ref="E18164:F18164"/>
    <mergeCell ref="G18164:J18164"/>
    <mergeCell ref="E18165:F18165"/>
    <mergeCell ref="G18165:J18165"/>
    <mergeCell ref="E18166:F18166"/>
    <mergeCell ref="G18166:J18166"/>
    <mergeCell ref="E18167:F18167"/>
    <mergeCell ref="G18167:J18167"/>
    <mergeCell ref="E18168:F18168"/>
    <mergeCell ref="G18168:J18168"/>
    <mergeCell ref="E18177:H18177"/>
    <mergeCell ref="E18178:H18178"/>
    <mergeCell ref="D18179:I18179"/>
    <mergeCell ref="D18181:H18181"/>
    <mergeCell ref="D18182:J18182"/>
    <mergeCell ref="E18183:H18183"/>
    <mergeCell ref="D18147:J18147"/>
    <mergeCell ref="E18148:G18148"/>
    <mergeCell ref="H18148:J18148"/>
    <mergeCell ref="E18149:G18149"/>
    <mergeCell ref="H18149:J18149"/>
    <mergeCell ref="E18150:G18150"/>
    <mergeCell ref="H18150:J18150"/>
    <mergeCell ref="E18151:G18151"/>
    <mergeCell ref="H18151:J18151"/>
    <mergeCell ref="E18152:G18152"/>
    <mergeCell ref="H18152:J18152"/>
    <mergeCell ref="E18153:G18153"/>
    <mergeCell ref="H18153:J18153"/>
    <mergeCell ref="D18155:J18155"/>
    <mergeCell ref="D18156:F18156"/>
    <mergeCell ref="D18157:F18157"/>
    <mergeCell ref="G18157:J18157"/>
    <mergeCell ref="E18129:I18129"/>
    <mergeCell ref="D18130:I18130"/>
    <mergeCell ref="D18132:I18132"/>
    <mergeCell ref="E18133:I18133"/>
    <mergeCell ref="E18134:I18134"/>
    <mergeCell ref="E18135:I18135"/>
    <mergeCell ref="E18136:I18136"/>
    <mergeCell ref="E18137:I18137"/>
    <mergeCell ref="D18138:I18138"/>
    <mergeCell ref="E18139:I18139"/>
    <mergeCell ref="D18140:I18140"/>
    <mergeCell ref="E18141:I18141"/>
    <mergeCell ref="D18142:I18142"/>
    <mergeCell ref="E18143:I18143"/>
    <mergeCell ref="D18144:F18144"/>
    <mergeCell ref="G18144:I18144"/>
    <mergeCell ref="D18146:H18146"/>
    <mergeCell ref="G18156:I18156"/>
    <mergeCell ref="F18112:I18112"/>
    <mergeCell ref="D18113:I18113"/>
    <mergeCell ref="D18115:H18115"/>
    <mergeCell ref="E18116:H18116"/>
    <mergeCell ref="E18117:H18117"/>
    <mergeCell ref="D18118:H18118"/>
    <mergeCell ref="E18119:H18119"/>
    <mergeCell ref="D18120:D18121"/>
    <mergeCell ref="E18120:E18121"/>
    <mergeCell ref="F18120:H18120"/>
    <mergeCell ref="F18121:H18121"/>
    <mergeCell ref="F18122:H18122"/>
    <mergeCell ref="D18123:H18123"/>
    <mergeCell ref="D18125:J18125"/>
    <mergeCell ref="E18126:I18126"/>
    <mergeCell ref="E18127:I18127"/>
    <mergeCell ref="E18128:I18128"/>
    <mergeCell ref="E18102:F18102"/>
    <mergeCell ref="G18102:H18102"/>
    <mergeCell ref="E18103:F18103"/>
    <mergeCell ref="G18103:H18103"/>
    <mergeCell ref="E18104:F18104"/>
    <mergeCell ref="G18104:H18104"/>
    <mergeCell ref="E18105:F18105"/>
    <mergeCell ref="E18106:F18106"/>
    <mergeCell ref="E18111:I18111"/>
    <mergeCell ref="D18100:E18100"/>
    <mergeCell ref="D18101:J18101"/>
    <mergeCell ref="G18105:H18105"/>
    <mergeCell ref="G18106:I18106"/>
    <mergeCell ref="E18107:F18107"/>
    <mergeCell ref="G18107:H18107"/>
    <mergeCell ref="D18108:I18108"/>
    <mergeCell ref="D18110:I18110"/>
    <mergeCell ref="I18100:J18100"/>
    <mergeCell ref="E18083:I18083"/>
    <mergeCell ref="E18084:I18084"/>
    <mergeCell ref="E18090:H18090"/>
    <mergeCell ref="E18093:H18093"/>
    <mergeCell ref="D18099:E18099"/>
    <mergeCell ref="D18061:J18061"/>
    <mergeCell ref="E18062:H18062"/>
    <mergeCell ref="E18063:H18063"/>
    <mergeCell ref="E18065:H18065"/>
    <mergeCell ref="E18066:H18066"/>
    <mergeCell ref="E18067:H18067"/>
    <mergeCell ref="E18068:H18068"/>
    <mergeCell ref="E18069:H18069"/>
    <mergeCell ref="D18070:H18070"/>
    <mergeCell ref="D18072:J18072"/>
    <mergeCell ref="F18073:I18073"/>
    <mergeCell ref="E18075:I18075"/>
    <mergeCell ref="E18076:I18076"/>
    <mergeCell ref="E18077:H18077"/>
    <mergeCell ref="E18078:I18078"/>
    <mergeCell ref="F18074:G18074"/>
    <mergeCell ref="E18079:I18079"/>
    <mergeCell ref="D18080:I18080"/>
    <mergeCell ref="D18082:I18082"/>
    <mergeCell ref="E18085:I18085"/>
    <mergeCell ref="D18086:I18086"/>
    <mergeCell ref="D18088:H18088"/>
    <mergeCell ref="F18089:H18089"/>
    <mergeCell ref="E18091:H18091"/>
    <mergeCell ref="F18092:H18092"/>
    <mergeCell ref="E18094:H18094"/>
    <mergeCell ref="D18095:I18095"/>
    <mergeCell ref="D18097:H18097"/>
    <mergeCell ref="D18098:J18098"/>
    <mergeCell ref="I18099:J18099"/>
    <mergeCell ref="E18043:F18043"/>
    <mergeCell ref="G18043:J18043"/>
    <mergeCell ref="E18044:F18044"/>
    <mergeCell ref="G18044:J18044"/>
    <mergeCell ref="D18046:H18046"/>
    <mergeCell ref="E18047:I18047"/>
    <mergeCell ref="E18048:H18048"/>
    <mergeCell ref="E18049:H18049"/>
    <mergeCell ref="E18050:H18050"/>
    <mergeCell ref="E18058:H18058"/>
    <mergeCell ref="D18059:I18059"/>
    <mergeCell ref="D18032:F18032"/>
    <mergeCell ref="G18032:J18032"/>
    <mergeCell ref="D18034:J18034"/>
    <mergeCell ref="D18035:J18035"/>
    <mergeCell ref="E18036:F18036"/>
    <mergeCell ref="G18036:J18036"/>
    <mergeCell ref="E18037:F18037"/>
    <mergeCell ref="G18037:J18037"/>
    <mergeCell ref="E18038:F18038"/>
    <mergeCell ref="G18038:J18038"/>
    <mergeCell ref="E18039:F18039"/>
    <mergeCell ref="G18039:J18039"/>
    <mergeCell ref="E18040:F18040"/>
    <mergeCell ref="G18040:J18040"/>
    <mergeCell ref="E18041:F18041"/>
    <mergeCell ref="G18041:J18041"/>
    <mergeCell ref="E18042:F18042"/>
    <mergeCell ref="G18042:J18042"/>
    <mergeCell ref="E18051:H18051"/>
    <mergeCell ref="E18052:H18052"/>
    <mergeCell ref="D18053:I18053"/>
    <mergeCell ref="D18055:H18055"/>
    <mergeCell ref="D18056:J18056"/>
    <mergeCell ref="E18057:H18057"/>
    <mergeCell ref="D18021:J18021"/>
    <mergeCell ref="E18022:G18022"/>
    <mergeCell ref="H18022:J18022"/>
    <mergeCell ref="E18023:G18023"/>
    <mergeCell ref="H18023:J18023"/>
    <mergeCell ref="E18024:G18024"/>
    <mergeCell ref="H18024:J18024"/>
    <mergeCell ref="E18025:G18025"/>
    <mergeCell ref="H18025:J18025"/>
    <mergeCell ref="E18026:G18026"/>
    <mergeCell ref="H18026:J18026"/>
    <mergeCell ref="E18027:G18027"/>
    <mergeCell ref="H18027:J18027"/>
    <mergeCell ref="D18029:J18029"/>
    <mergeCell ref="D18030:F18030"/>
    <mergeCell ref="D18031:F18031"/>
    <mergeCell ref="G18031:J18031"/>
    <mergeCell ref="E18003:I18003"/>
    <mergeCell ref="D18004:I18004"/>
    <mergeCell ref="D18006:I18006"/>
    <mergeCell ref="E18007:I18007"/>
    <mergeCell ref="E18008:I18008"/>
    <mergeCell ref="E18009:I18009"/>
    <mergeCell ref="E18010:I18010"/>
    <mergeCell ref="E18011:I18011"/>
    <mergeCell ref="D18012:I18012"/>
    <mergeCell ref="E18013:I18013"/>
    <mergeCell ref="D18014:I18014"/>
    <mergeCell ref="E18015:I18015"/>
    <mergeCell ref="D18016:I18016"/>
    <mergeCell ref="E18017:I18017"/>
    <mergeCell ref="D18018:F18018"/>
    <mergeCell ref="G18018:I18018"/>
    <mergeCell ref="D18020:H18020"/>
    <mergeCell ref="G18030:I18030"/>
    <mergeCell ref="F17986:I17986"/>
    <mergeCell ref="D17987:I17987"/>
    <mergeCell ref="D17989:H17989"/>
    <mergeCell ref="E17990:H17990"/>
    <mergeCell ref="E17991:H17991"/>
    <mergeCell ref="D17992:H17992"/>
    <mergeCell ref="E17993:H17993"/>
    <mergeCell ref="D17994:D17995"/>
    <mergeCell ref="E17994:E17995"/>
    <mergeCell ref="F17994:H17994"/>
    <mergeCell ref="F17995:H17995"/>
    <mergeCell ref="F17996:H17996"/>
    <mergeCell ref="D17997:H17997"/>
    <mergeCell ref="D17999:J17999"/>
    <mergeCell ref="E18000:I18000"/>
    <mergeCell ref="E18001:I18001"/>
    <mergeCell ref="E18002:I18002"/>
    <mergeCell ref="E17976:F17976"/>
    <mergeCell ref="G17976:H17976"/>
    <mergeCell ref="E17977:F17977"/>
    <mergeCell ref="G17977:H17977"/>
    <mergeCell ref="E17978:F17978"/>
    <mergeCell ref="G17978:H17978"/>
    <mergeCell ref="E17979:F17979"/>
    <mergeCell ref="E17980:F17980"/>
    <mergeCell ref="E17985:I17985"/>
    <mergeCell ref="D17974:E17974"/>
    <mergeCell ref="D17975:J17975"/>
    <mergeCell ref="G17979:H17979"/>
    <mergeCell ref="G17980:I17980"/>
    <mergeCell ref="E17981:F17981"/>
    <mergeCell ref="G17981:H17981"/>
    <mergeCell ref="D17982:I17982"/>
    <mergeCell ref="D17984:I17984"/>
    <mergeCell ref="I17974:J17974"/>
    <mergeCell ref="E17957:I17957"/>
    <mergeCell ref="E17958:I17958"/>
    <mergeCell ref="E17964:H17964"/>
    <mergeCell ref="E17967:H17967"/>
    <mergeCell ref="D17973:E17973"/>
    <mergeCell ref="D17935:J17935"/>
    <mergeCell ref="E17936:H17936"/>
    <mergeCell ref="E17937:H17937"/>
    <mergeCell ref="E17939:H17939"/>
    <mergeCell ref="E17940:H17940"/>
    <mergeCell ref="E17941:H17941"/>
    <mergeCell ref="E17942:H17942"/>
    <mergeCell ref="E17943:H17943"/>
    <mergeCell ref="D17944:H17944"/>
    <mergeCell ref="D17946:J17946"/>
    <mergeCell ref="F17947:I17947"/>
    <mergeCell ref="E17949:I17949"/>
    <mergeCell ref="E17950:I17950"/>
    <mergeCell ref="E17951:H17951"/>
    <mergeCell ref="E17952:I17952"/>
    <mergeCell ref="F17948:G17948"/>
    <mergeCell ref="E17953:I17953"/>
    <mergeCell ref="D17954:I17954"/>
    <mergeCell ref="D17956:I17956"/>
    <mergeCell ref="E17959:I17959"/>
    <mergeCell ref="D17960:I17960"/>
    <mergeCell ref="D17962:H17962"/>
    <mergeCell ref="F17963:H17963"/>
    <mergeCell ref="E17965:H17965"/>
    <mergeCell ref="F17966:H17966"/>
    <mergeCell ref="E17968:H17968"/>
    <mergeCell ref="D17969:I17969"/>
    <mergeCell ref="D17971:H17971"/>
    <mergeCell ref="D17972:J17972"/>
    <mergeCell ref="I17973:J17973"/>
    <mergeCell ref="E17917:F17917"/>
    <mergeCell ref="G17917:J17917"/>
    <mergeCell ref="E17918:F17918"/>
    <mergeCell ref="G17918:J17918"/>
    <mergeCell ref="D17920:H17920"/>
    <mergeCell ref="E17921:I17921"/>
    <mergeCell ref="E17922:H17922"/>
    <mergeCell ref="E17923:H17923"/>
    <mergeCell ref="E17924:H17924"/>
    <mergeCell ref="E17932:H17932"/>
    <mergeCell ref="D17933:I17933"/>
    <mergeCell ref="D17906:F17906"/>
    <mergeCell ref="G17906:J17906"/>
    <mergeCell ref="D17908:J17908"/>
    <mergeCell ref="D17909:J17909"/>
    <mergeCell ref="E17910:F17910"/>
    <mergeCell ref="G17910:J17910"/>
    <mergeCell ref="E17911:F17911"/>
    <mergeCell ref="G17911:J17911"/>
    <mergeCell ref="E17912:F17912"/>
    <mergeCell ref="G17912:J17912"/>
    <mergeCell ref="E17913:F17913"/>
    <mergeCell ref="G17913:J17913"/>
    <mergeCell ref="E17914:F17914"/>
    <mergeCell ref="G17914:J17914"/>
    <mergeCell ref="E17915:F17915"/>
    <mergeCell ref="G17915:J17915"/>
    <mergeCell ref="E17916:F17916"/>
    <mergeCell ref="G17916:J17916"/>
    <mergeCell ref="E17925:H17925"/>
    <mergeCell ref="E17926:H17926"/>
    <mergeCell ref="D17927:I17927"/>
    <mergeCell ref="D17929:H17929"/>
    <mergeCell ref="D17930:J17930"/>
    <mergeCell ref="E17931:H17931"/>
    <mergeCell ref="D17895:J17895"/>
    <mergeCell ref="E17896:G17896"/>
    <mergeCell ref="H17896:J17896"/>
    <mergeCell ref="E17897:G17897"/>
    <mergeCell ref="H17897:J17897"/>
    <mergeCell ref="E17898:G17898"/>
    <mergeCell ref="H17898:J17898"/>
    <mergeCell ref="E17899:G17899"/>
    <mergeCell ref="H17899:J17899"/>
    <mergeCell ref="E17900:G17900"/>
    <mergeCell ref="H17900:J17900"/>
    <mergeCell ref="E17901:G17901"/>
    <mergeCell ref="H17901:J17901"/>
    <mergeCell ref="D17903:J17903"/>
    <mergeCell ref="D17904:F17904"/>
    <mergeCell ref="D17905:F17905"/>
    <mergeCell ref="G17905:J17905"/>
    <mergeCell ref="E17877:I17877"/>
    <mergeCell ref="D17878:I17878"/>
    <mergeCell ref="D17880:I17880"/>
    <mergeCell ref="E17881:I17881"/>
    <mergeCell ref="E17882:I17882"/>
    <mergeCell ref="E17883:I17883"/>
    <mergeCell ref="E17884:I17884"/>
    <mergeCell ref="E17885:I17885"/>
    <mergeCell ref="D17886:I17886"/>
    <mergeCell ref="E17887:I17887"/>
    <mergeCell ref="D17888:I17888"/>
    <mergeCell ref="E17889:I17889"/>
    <mergeCell ref="D17890:I17890"/>
    <mergeCell ref="E17891:I17891"/>
    <mergeCell ref="D17892:F17892"/>
    <mergeCell ref="G17892:I17892"/>
    <mergeCell ref="D17894:H17894"/>
    <mergeCell ref="G17904:I17904"/>
    <mergeCell ref="F17860:I17860"/>
    <mergeCell ref="D17861:I17861"/>
    <mergeCell ref="D17863:H17863"/>
    <mergeCell ref="E17864:H17864"/>
    <mergeCell ref="E17865:H17865"/>
    <mergeCell ref="D17866:H17866"/>
    <mergeCell ref="E17867:H17867"/>
    <mergeCell ref="D17868:D17869"/>
    <mergeCell ref="E17868:E17869"/>
    <mergeCell ref="F17868:H17868"/>
    <mergeCell ref="F17869:H17869"/>
    <mergeCell ref="F17870:H17870"/>
    <mergeCell ref="D17871:H17871"/>
    <mergeCell ref="D17873:J17873"/>
    <mergeCell ref="E17874:I17874"/>
    <mergeCell ref="E17875:I17875"/>
    <mergeCell ref="E17876:I17876"/>
    <mergeCell ref="E17850:F17850"/>
    <mergeCell ref="G17850:H17850"/>
    <mergeCell ref="E17851:F17851"/>
    <mergeCell ref="G17851:H17851"/>
    <mergeCell ref="E17852:F17852"/>
    <mergeCell ref="G17852:H17852"/>
    <mergeCell ref="E17853:F17853"/>
    <mergeCell ref="E17854:F17854"/>
    <mergeCell ref="E17859:I17859"/>
    <mergeCell ref="D17848:E17848"/>
    <mergeCell ref="D17849:J17849"/>
    <mergeCell ref="G17853:H17853"/>
    <mergeCell ref="G17854:I17854"/>
    <mergeCell ref="E17855:F17855"/>
    <mergeCell ref="G17855:H17855"/>
    <mergeCell ref="D17856:I17856"/>
    <mergeCell ref="D17858:I17858"/>
    <mergeCell ref="I17848:J17848"/>
    <mergeCell ref="E17831:I17831"/>
    <mergeCell ref="E17832:I17832"/>
    <mergeCell ref="E17838:H17838"/>
    <mergeCell ref="E17841:H17841"/>
    <mergeCell ref="D17847:E17847"/>
    <mergeCell ref="D17809:J17809"/>
    <mergeCell ref="E17810:H17810"/>
    <mergeCell ref="E17811:H17811"/>
    <mergeCell ref="E17813:H17813"/>
    <mergeCell ref="E17814:H17814"/>
    <mergeCell ref="E17815:H17815"/>
    <mergeCell ref="E17816:H17816"/>
    <mergeCell ref="E17817:H17817"/>
    <mergeCell ref="D17818:H17818"/>
    <mergeCell ref="D17820:J17820"/>
    <mergeCell ref="F17821:I17821"/>
    <mergeCell ref="E17823:I17823"/>
    <mergeCell ref="E17824:I17824"/>
    <mergeCell ref="E17825:H17825"/>
    <mergeCell ref="E17826:I17826"/>
    <mergeCell ref="F17822:G17822"/>
    <mergeCell ref="E17827:I17827"/>
    <mergeCell ref="D17828:I17828"/>
    <mergeCell ref="D17830:I17830"/>
    <mergeCell ref="E17833:I17833"/>
    <mergeCell ref="D17834:I17834"/>
    <mergeCell ref="D17836:H17836"/>
    <mergeCell ref="F17837:H17837"/>
    <mergeCell ref="E17839:H17839"/>
    <mergeCell ref="F17840:H17840"/>
    <mergeCell ref="E17842:H17842"/>
    <mergeCell ref="D17843:I17843"/>
    <mergeCell ref="D17845:H17845"/>
    <mergeCell ref="D17846:J17846"/>
    <mergeCell ref="I17847:J17847"/>
    <mergeCell ref="E17791:F17791"/>
    <mergeCell ref="G17791:J17791"/>
    <mergeCell ref="E17792:F17792"/>
    <mergeCell ref="G17792:J17792"/>
    <mergeCell ref="D17794:H17794"/>
    <mergeCell ref="E17795:I17795"/>
    <mergeCell ref="E17796:H17796"/>
    <mergeCell ref="E17797:H17797"/>
    <mergeCell ref="E17798:H17798"/>
    <mergeCell ref="E17806:H17806"/>
    <mergeCell ref="D17807:I17807"/>
    <mergeCell ref="D17780:F17780"/>
    <mergeCell ref="G17780:J17780"/>
    <mergeCell ref="D17782:J17782"/>
    <mergeCell ref="D17783:J17783"/>
    <mergeCell ref="E17784:F17784"/>
    <mergeCell ref="G17784:J17784"/>
    <mergeCell ref="E17785:F17785"/>
    <mergeCell ref="G17785:J17785"/>
    <mergeCell ref="E17786:F17786"/>
    <mergeCell ref="G17786:J17786"/>
    <mergeCell ref="E17787:F17787"/>
    <mergeCell ref="G17787:J17787"/>
    <mergeCell ref="E17788:F17788"/>
    <mergeCell ref="G17788:J17788"/>
    <mergeCell ref="E17789:F17789"/>
    <mergeCell ref="G17789:J17789"/>
    <mergeCell ref="E17790:F17790"/>
    <mergeCell ref="G17790:J17790"/>
    <mergeCell ref="E17799:H17799"/>
    <mergeCell ref="E17800:H17800"/>
    <mergeCell ref="D17801:I17801"/>
    <mergeCell ref="D17803:H17803"/>
    <mergeCell ref="D17804:J17804"/>
    <mergeCell ref="E17805:H17805"/>
    <mergeCell ref="D17769:J17769"/>
    <mergeCell ref="E17770:G17770"/>
    <mergeCell ref="H17770:J17770"/>
    <mergeCell ref="E17771:G17771"/>
    <mergeCell ref="H17771:J17771"/>
    <mergeCell ref="E17772:G17772"/>
    <mergeCell ref="H17772:J17772"/>
    <mergeCell ref="E17773:G17773"/>
    <mergeCell ref="H17773:J17773"/>
    <mergeCell ref="E17774:G17774"/>
    <mergeCell ref="H17774:J17774"/>
    <mergeCell ref="E17775:G17775"/>
    <mergeCell ref="H17775:J17775"/>
    <mergeCell ref="D17777:J17777"/>
    <mergeCell ref="D17778:F17778"/>
    <mergeCell ref="D17779:F17779"/>
    <mergeCell ref="G17779:J17779"/>
    <mergeCell ref="E17751:I17751"/>
    <mergeCell ref="D17752:I17752"/>
    <mergeCell ref="D17754:I17754"/>
    <mergeCell ref="E17755:I17755"/>
    <mergeCell ref="E17756:I17756"/>
    <mergeCell ref="E17757:I17757"/>
    <mergeCell ref="E17758:I17758"/>
    <mergeCell ref="E17759:I17759"/>
    <mergeCell ref="D17760:I17760"/>
    <mergeCell ref="E17761:I17761"/>
    <mergeCell ref="D17762:I17762"/>
    <mergeCell ref="E17763:I17763"/>
    <mergeCell ref="D17764:I17764"/>
    <mergeCell ref="E17765:I17765"/>
    <mergeCell ref="D17766:F17766"/>
    <mergeCell ref="G17766:I17766"/>
    <mergeCell ref="D17768:H17768"/>
    <mergeCell ref="G17778:I17778"/>
    <mergeCell ref="F17734:I17734"/>
    <mergeCell ref="D17735:I17735"/>
    <mergeCell ref="D17737:H17737"/>
    <mergeCell ref="E17738:H17738"/>
    <mergeCell ref="E17739:H17739"/>
    <mergeCell ref="D17740:H17740"/>
    <mergeCell ref="E17741:H17741"/>
    <mergeCell ref="D17742:D17743"/>
    <mergeCell ref="E17742:E17743"/>
    <mergeCell ref="F17742:H17742"/>
    <mergeCell ref="F17743:H17743"/>
    <mergeCell ref="F17744:H17744"/>
    <mergeCell ref="D17745:H17745"/>
    <mergeCell ref="D17747:J17747"/>
    <mergeCell ref="E17748:I17748"/>
    <mergeCell ref="E17749:I17749"/>
    <mergeCell ref="E17750:I17750"/>
    <mergeCell ref="E17724:F17724"/>
    <mergeCell ref="G17724:H17724"/>
    <mergeCell ref="E17725:F17725"/>
    <mergeCell ref="G17725:H17725"/>
    <mergeCell ref="E17726:F17726"/>
    <mergeCell ref="G17726:H17726"/>
    <mergeCell ref="E17727:F17727"/>
    <mergeCell ref="E17728:F17728"/>
    <mergeCell ref="E17733:I17733"/>
    <mergeCell ref="D17722:E17722"/>
    <mergeCell ref="D17723:J17723"/>
    <mergeCell ref="G17727:H17727"/>
    <mergeCell ref="G17728:I17728"/>
    <mergeCell ref="E17729:F17729"/>
    <mergeCell ref="G17729:H17729"/>
    <mergeCell ref="D17730:I17730"/>
    <mergeCell ref="D17732:I17732"/>
    <mergeCell ref="I17722:J17722"/>
    <mergeCell ref="E17705:I17705"/>
    <mergeCell ref="E17706:I17706"/>
    <mergeCell ref="E17712:H17712"/>
    <mergeCell ref="E17715:H17715"/>
    <mergeCell ref="D17721:E17721"/>
    <mergeCell ref="D17683:J17683"/>
    <mergeCell ref="E17684:H17684"/>
    <mergeCell ref="E17685:H17685"/>
    <mergeCell ref="E17687:H17687"/>
    <mergeCell ref="E17688:H17688"/>
    <mergeCell ref="E17689:H17689"/>
    <mergeCell ref="E17690:H17690"/>
    <mergeCell ref="E17691:H17691"/>
    <mergeCell ref="D17692:H17692"/>
    <mergeCell ref="D17694:J17694"/>
    <mergeCell ref="F17695:I17695"/>
    <mergeCell ref="E17697:I17697"/>
    <mergeCell ref="E17698:I17698"/>
    <mergeCell ref="E17699:H17699"/>
    <mergeCell ref="E17700:I17700"/>
    <mergeCell ref="F17696:G17696"/>
    <mergeCell ref="E17701:I17701"/>
    <mergeCell ref="D17702:I17702"/>
    <mergeCell ref="D17704:I17704"/>
    <mergeCell ref="E17707:I17707"/>
    <mergeCell ref="D17708:I17708"/>
    <mergeCell ref="D17710:H17710"/>
    <mergeCell ref="F17711:H17711"/>
    <mergeCell ref="E17713:H17713"/>
    <mergeCell ref="F17714:H17714"/>
    <mergeCell ref="E17716:H17716"/>
    <mergeCell ref="D17717:I17717"/>
    <mergeCell ref="D17719:H17719"/>
    <mergeCell ref="D17720:J17720"/>
    <mergeCell ref="I17721:J17721"/>
    <mergeCell ref="E17665:F17665"/>
    <mergeCell ref="G17665:J17665"/>
    <mergeCell ref="E17666:F17666"/>
    <mergeCell ref="G17666:J17666"/>
    <mergeCell ref="D17668:H17668"/>
    <mergeCell ref="E17669:I17669"/>
    <mergeCell ref="E17670:H17670"/>
    <mergeCell ref="E17671:H17671"/>
    <mergeCell ref="E17672:H17672"/>
    <mergeCell ref="E17680:H17680"/>
    <mergeCell ref="D17681:I17681"/>
    <mergeCell ref="D17654:F17654"/>
    <mergeCell ref="G17654:J17654"/>
    <mergeCell ref="D17656:J17656"/>
    <mergeCell ref="D17657:J17657"/>
    <mergeCell ref="E17658:F17658"/>
    <mergeCell ref="G17658:J17658"/>
    <mergeCell ref="E17659:F17659"/>
    <mergeCell ref="G17659:J17659"/>
    <mergeCell ref="E17660:F17660"/>
    <mergeCell ref="G17660:J17660"/>
    <mergeCell ref="E17661:F17661"/>
    <mergeCell ref="G17661:J17661"/>
    <mergeCell ref="E17662:F17662"/>
    <mergeCell ref="G17662:J17662"/>
    <mergeCell ref="E17663:F17663"/>
    <mergeCell ref="G17663:J17663"/>
    <mergeCell ref="E17664:F17664"/>
    <mergeCell ref="G17664:J17664"/>
    <mergeCell ref="E17673:H17673"/>
    <mergeCell ref="E17674:H17674"/>
    <mergeCell ref="D17675:I17675"/>
    <mergeCell ref="D17677:H17677"/>
    <mergeCell ref="D17678:J17678"/>
    <mergeCell ref="E17679:H17679"/>
    <mergeCell ref="D17643:J17643"/>
    <mergeCell ref="E17644:G17644"/>
    <mergeCell ref="H17644:J17644"/>
    <mergeCell ref="E17645:G17645"/>
    <mergeCell ref="H17645:J17645"/>
    <mergeCell ref="E17646:G17646"/>
    <mergeCell ref="H17646:J17646"/>
    <mergeCell ref="E17647:G17647"/>
    <mergeCell ref="H17647:J17647"/>
    <mergeCell ref="E17648:G17648"/>
    <mergeCell ref="H17648:J17648"/>
    <mergeCell ref="E17649:G17649"/>
    <mergeCell ref="H17649:J17649"/>
    <mergeCell ref="D17651:J17651"/>
    <mergeCell ref="D17652:F17652"/>
    <mergeCell ref="D17653:F17653"/>
    <mergeCell ref="G17653:J17653"/>
    <mergeCell ref="E17625:I17625"/>
    <mergeCell ref="D17626:I17626"/>
    <mergeCell ref="D17628:I17628"/>
    <mergeCell ref="E17629:I17629"/>
    <mergeCell ref="E17630:I17630"/>
    <mergeCell ref="E17631:I17631"/>
    <mergeCell ref="E17632:I17632"/>
    <mergeCell ref="E17633:I17633"/>
    <mergeCell ref="D17634:I17634"/>
    <mergeCell ref="E17635:I17635"/>
    <mergeCell ref="D17636:I17636"/>
    <mergeCell ref="E17637:I17637"/>
    <mergeCell ref="D17638:I17638"/>
    <mergeCell ref="E17639:I17639"/>
    <mergeCell ref="D17640:F17640"/>
    <mergeCell ref="G17640:I17640"/>
    <mergeCell ref="D17642:H17642"/>
    <mergeCell ref="G17652:I17652"/>
    <mergeCell ref="F17608:I17608"/>
    <mergeCell ref="D17609:I17609"/>
    <mergeCell ref="D17611:H17611"/>
    <mergeCell ref="E17612:H17612"/>
    <mergeCell ref="E17613:H17613"/>
    <mergeCell ref="D17614:H17614"/>
    <mergeCell ref="E17615:H17615"/>
    <mergeCell ref="D17616:D17617"/>
    <mergeCell ref="E17616:E17617"/>
    <mergeCell ref="F17616:H17616"/>
    <mergeCell ref="F17617:H17617"/>
    <mergeCell ref="F17618:H17618"/>
    <mergeCell ref="D17619:H17619"/>
    <mergeCell ref="D17621:J17621"/>
    <mergeCell ref="E17622:I17622"/>
    <mergeCell ref="E17623:I17623"/>
    <mergeCell ref="E17624:I17624"/>
    <mergeCell ref="E17598:F17598"/>
    <mergeCell ref="G17598:H17598"/>
    <mergeCell ref="E17599:F17599"/>
    <mergeCell ref="G17599:H17599"/>
    <mergeCell ref="E17600:F17600"/>
    <mergeCell ref="G17600:H17600"/>
    <mergeCell ref="E17601:F17601"/>
    <mergeCell ref="E17602:F17602"/>
    <mergeCell ref="E17607:I17607"/>
    <mergeCell ref="D17596:E17596"/>
    <mergeCell ref="D17597:J17597"/>
    <mergeCell ref="G17601:H17601"/>
    <mergeCell ref="G17602:I17602"/>
    <mergeCell ref="E17603:F17603"/>
    <mergeCell ref="G17603:H17603"/>
    <mergeCell ref="D17604:I17604"/>
    <mergeCell ref="D17606:I17606"/>
    <mergeCell ref="I17596:J17596"/>
    <mergeCell ref="E17579:I17579"/>
    <mergeCell ref="E17580:I17580"/>
    <mergeCell ref="E17586:H17586"/>
    <mergeCell ref="E17589:H17589"/>
    <mergeCell ref="D17595:E17595"/>
    <mergeCell ref="D17557:J17557"/>
    <mergeCell ref="E17558:H17558"/>
    <mergeCell ref="E17559:H17559"/>
    <mergeCell ref="E17561:H17561"/>
    <mergeCell ref="E17562:H17562"/>
    <mergeCell ref="E17563:H17563"/>
    <mergeCell ref="E17564:H17564"/>
    <mergeCell ref="E17565:H17565"/>
    <mergeCell ref="D17566:H17566"/>
    <mergeCell ref="D17568:J17568"/>
    <mergeCell ref="F17569:I17569"/>
    <mergeCell ref="E17571:I17571"/>
    <mergeCell ref="E17572:I17572"/>
    <mergeCell ref="E17573:H17573"/>
    <mergeCell ref="E17574:I17574"/>
    <mergeCell ref="F17570:G17570"/>
    <mergeCell ref="E17575:I17575"/>
    <mergeCell ref="D17576:I17576"/>
    <mergeCell ref="D17578:I17578"/>
    <mergeCell ref="E17581:I17581"/>
    <mergeCell ref="D17582:I17582"/>
    <mergeCell ref="D17584:H17584"/>
    <mergeCell ref="F17585:H17585"/>
    <mergeCell ref="E17587:H17587"/>
    <mergeCell ref="F17588:H17588"/>
    <mergeCell ref="E17590:H17590"/>
    <mergeCell ref="D17591:I17591"/>
    <mergeCell ref="D17593:H17593"/>
    <mergeCell ref="D17594:J17594"/>
    <mergeCell ref="I17595:J17595"/>
    <mergeCell ref="E17539:F17539"/>
    <mergeCell ref="G17539:J17539"/>
    <mergeCell ref="E17540:F17540"/>
    <mergeCell ref="G17540:J17540"/>
    <mergeCell ref="D17542:H17542"/>
    <mergeCell ref="E17543:I17543"/>
    <mergeCell ref="E17544:H17544"/>
    <mergeCell ref="E17545:H17545"/>
    <mergeCell ref="E17546:H17546"/>
    <mergeCell ref="E17554:H17554"/>
    <mergeCell ref="D17555:I17555"/>
    <mergeCell ref="D17528:F17528"/>
    <mergeCell ref="G17528:J17528"/>
    <mergeCell ref="D17530:J17530"/>
    <mergeCell ref="D17531:J17531"/>
    <mergeCell ref="E17532:F17532"/>
    <mergeCell ref="G17532:J17532"/>
    <mergeCell ref="E17533:F17533"/>
    <mergeCell ref="G17533:J17533"/>
    <mergeCell ref="E17534:F17534"/>
    <mergeCell ref="G17534:J17534"/>
    <mergeCell ref="E17535:F17535"/>
    <mergeCell ref="G17535:J17535"/>
    <mergeCell ref="E17536:F17536"/>
    <mergeCell ref="G17536:J17536"/>
    <mergeCell ref="E17537:F17537"/>
    <mergeCell ref="G17537:J17537"/>
    <mergeCell ref="E17538:F17538"/>
    <mergeCell ref="G17538:J17538"/>
    <mergeCell ref="E17547:H17547"/>
    <mergeCell ref="E17548:H17548"/>
    <mergeCell ref="D17549:I17549"/>
    <mergeCell ref="D17551:H17551"/>
    <mergeCell ref="D17552:J17552"/>
    <mergeCell ref="E17553:H17553"/>
    <mergeCell ref="D17517:J17517"/>
    <mergeCell ref="E17518:G17518"/>
    <mergeCell ref="H17518:J17518"/>
    <mergeCell ref="E17519:G17519"/>
    <mergeCell ref="H17519:J17519"/>
    <mergeCell ref="E17520:G17520"/>
    <mergeCell ref="H17520:J17520"/>
    <mergeCell ref="E17521:G17521"/>
    <mergeCell ref="H17521:J17521"/>
    <mergeCell ref="E17522:G17522"/>
    <mergeCell ref="H17522:J17522"/>
    <mergeCell ref="E17523:G17523"/>
    <mergeCell ref="H17523:J17523"/>
    <mergeCell ref="D17525:J17525"/>
    <mergeCell ref="D17526:F17526"/>
    <mergeCell ref="D17527:F17527"/>
    <mergeCell ref="G17527:J17527"/>
    <mergeCell ref="E17499:I17499"/>
    <mergeCell ref="D17500:I17500"/>
    <mergeCell ref="D17502:I17502"/>
    <mergeCell ref="E17503:I17503"/>
    <mergeCell ref="E17504:I17504"/>
    <mergeCell ref="E17505:I17505"/>
    <mergeCell ref="E17506:I17506"/>
    <mergeCell ref="E17507:I17507"/>
    <mergeCell ref="D17508:I17508"/>
    <mergeCell ref="E17509:I17509"/>
    <mergeCell ref="D17510:I17510"/>
    <mergeCell ref="E17511:I17511"/>
    <mergeCell ref="D17512:I17512"/>
    <mergeCell ref="E17513:I17513"/>
    <mergeCell ref="D17514:F17514"/>
    <mergeCell ref="G17514:I17514"/>
    <mergeCell ref="D17516:H17516"/>
    <mergeCell ref="G17526:I17526"/>
    <mergeCell ref="F17482:I17482"/>
    <mergeCell ref="D17483:I17483"/>
    <mergeCell ref="D17485:H17485"/>
    <mergeCell ref="E17486:H17486"/>
    <mergeCell ref="E17487:H17487"/>
    <mergeCell ref="D17488:H17488"/>
    <mergeCell ref="E17489:H17489"/>
    <mergeCell ref="D17490:D17491"/>
    <mergeCell ref="E17490:E17491"/>
    <mergeCell ref="F17490:H17490"/>
    <mergeCell ref="F17491:H17491"/>
    <mergeCell ref="F17492:H17492"/>
    <mergeCell ref="D17493:H17493"/>
    <mergeCell ref="D17495:J17495"/>
    <mergeCell ref="E17496:I17496"/>
    <mergeCell ref="E17497:I17497"/>
    <mergeCell ref="E17498:I17498"/>
    <mergeCell ref="E17472:F17472"/>
    <mergeCell ref="G17472:H17472"/>
    <mergeCell ref="E17473:F17473"/>
    <mergeCell ref="G17473:H17473"/>
    <mergeCell ref="E17474:F17474"/>
    <mergeCell ref="G17474:H17474"/>
    <mergeCell ref="E17475:F17475"/>
    <mergeCell ref="E17476:F17476"/>
    <mergeCell ref="E17481:I17481"/>
    <mergeCell ref="D17470:E17470"/>
    <mergeCell ref="D17471:J17471"/>
    <mergeCell ref="G17475:H17475"/>
    <mergeCell ref="G17476:I17476"/>
    <mergeCell ref="E17477:F17477"/>
    <mergeCell ref="G17477:H17477"/>
    <mergeCell ref="D17478:I17478"/>
    <mergeCell ref="D17480:I17480"/>
    <mergeCell ref="I17470:J17470"/>
    <mergeCell ref="E17453:I17453"/>
    <mergeCell ref="E17454:I17454"/>
    <mergeCell ref="E17460:H17460"/>
    <mergeCell ref="E17463:H17463"/>
    <mergeCell ref="D17469:E17469"/>
    <mergeCell ref="D17431:J17431"/>
    <mergeCell ref="E17432:H17432"/>
    <mergeCell ref="E17433:H17433"/>
    <mergeCell ref="E17435:H17435"/>
    <mergeCell ref="E17436:H17436"/>
    <mergeCell ref="E17437:H17437"/>
    <mergeCell ref="E17438:H17438"/>
    <mergeCell ref="E17439:H17439"/>
    <mergeCell ref="D17440:H17440"/>
    <mergeCell ref="D17442:J17442"/>
    <mergeCell ref="F17443:I17443"/>
    <mergeCell ref="E17445:I17445"/>
    <mergeCell ref="E17446:I17446"/>
    <mergeCell ref="E17447:H17447"/>
    <mergeCell ref="E17448:I17448"/>
    <mergeCell ref="F17444:G17444"/>
    <mergeCell ref="E17449:I17449"/>
    <mergeCell ref="D17450:I17450"/>
    <mergeCell ref="D17452:I17452"/>
    <mergeCell ref="E17455:I17455"/>
    <mergeCell ref="D17456:I17456"/>
    <mergeCell ref="D17458:H17458"/>
    <mergeCell ref="F17459:H17459"/>
    <mergeCell ref="E17461:H17461"/>
    <mergeCell ref="F17462:H17462"/>
    <mergeCell ref="E17464:H17464"/>
    <mergeCell ref="D17465:I17465"/>
    <mergeCell ref="D17467:H17467"/>
    <mergeCell ref="D17468:J17468"/>
    <mergeCell ref="I17469:J17469"/>
    <mergeCell ref="E17413:F17413"/>
    <mergeCell ref="G17413:J17413"/>
    <mergeCell ref="E17414:F17414"/>
    <mergeCell ref="G17414:J17414"/>
    <mergeCell ref="D17416:H17416"/>
    <mergeCell ref="E17417:I17417"/>
    <mergeCell ref="E17418:H17418"/>
    <mergeCell ref="E17419:H17419"/>
    <mergeCell ref="E17420:H17420"/>
    <mergeCell ref="E17428:H17428"/>
    <mergeCell ref="D17429:I17429"/>
    <mergeCell ref="D17402:F17402"/>
    <mergeCell ref="G17402:J17402"/>
    <mergeCell ref="D17404:J17404"/>
    <mergeCell ref="D17405:J17405"/>
    <mergeCell ref="E17406:F17406"/>
    <mergeCell ref="G17406:J17406"/>
    <mergeCell ref="E17407:F17407"/>
    <mergeCell ref="G17407:J17407"/>
    <mergeCell ref="E17408:F17408"/>
    <mergeCell ref="G17408:J17408"/>
    <mergeCell ref="E17409:F17409"/>
    <mergeCell ref="G17409:J17409"/>
    <mergeCell ref="E17410:F17410"/>
    <mergeCell ref="G17410:J17410"/>
    <mergeCell ref="E17411:F17411"/>
    <mergeCell ref="G17411:J17411"/>
    <mergeCell ref="E17412:F17412"/>
    <mergeCell ref="G17412:J17412"/>
    <mergeCell ref="E17421:H17421"/>
    <mergeCell ref="E17422:H17422"/>
    <mergeCell ref="D17423:I17423"/>
    <mergeCell ref="D17425:H17425"/>
    <mergeCell ref="D17426:J17426"/>
    <mergeCell ref="E17427:H17427"/>
    <mergeCell ref="D17391:J17391"/>
    <mergeCell ref="E17392:G17392"/>
    <mergeCell ref="H17392:J17392"/>
    <mergeCell ref="E17393:G17393"/>
    <mergeCell ref="H17393:J17393"/>
    <mergeCell ref="E17394:G17394"/>
    <mergeCell ref="H17394:J17394"/>
    <mergeCell ref="E17395:G17395"/>
    <mergeCell ref="H17395:J17395"/>
    <mergeCell ref="E17396:G17396"/>
    <mergeCell ref="H17396:J17396"/>
    <mergeCell ref="E17397:G17397"/>
    <mergeCell ref="H17397:J17397"/>
    <mergeCell ref="D17399:J17399"/>
    <mergeCell ref="D17400:F17400"/>
    <mergeCell ref="D17401:F17401"/>
    <mergeCell ref="G17401:J17401"/>
    <mergeCell ref="E17373:I17373"/>
    <mergeCell ref="D17374:I17374"/>
    <mergeCell ref="D17376:I17376"/>
    <mergeCell ref="E17377:I17377"/>
    <mergeCell ref="E17378:I17378"/>
    <mergeCell ref="E17379:I17379"/>
    <mergeCell ref="E17380:I17380"/>
    <mergeCell ref="E17381:I17381"/>
    <mergeCell ref="D17382:I17382"/>
    <mergeCell ref="E17383:I17383"/>
    <mergeCell ref="D17384:I17384"/>
    <mergeCell ref="E17385:I17385"/>
    <mergeCell ref="D17386:I17386"/>
    <mergeCell ref="E17387:I17387"/>
    <mergeCell ref="D17388:F17388"/>
    <mergeCell ref="G17388:I17388"/>
    <mergeCell ref="D17390:H17390"/>
    <mergeCell ref="G17400:I17400"/>
    <mergeCell ref="F17356:I17356"/>
    <mergeCell ref="D17357:I17357"/>
    <mergeCell ref="D17359:H17359"/>
    <mergeCell ref="E17360:H17360"/>
    <mergeCell ref="E17361:H17361"/>
    <mergeCell ref="D17362:H17362"/>
    <mergeCell ref="E17363:H17363"/>
    <mergeCell ref="D17364:D17365"/>
    <mergeCell ref="E17364:E17365"/>
    <mergeCell ref="F17364:H17364"/>
    <mergeCell ref="F17365:H17365"/>
    <mergeCell ref="F17366:H17366"/>
    <mergeCell ref="D17367:H17367"/>
    <mergeCell ref="D17369:J17369"/>
    <mergeCell ref="E17370:I17370"/>
    <mergeCell ref="E17371:I17371"/>
    <mergeCell ref="E17372:I17372"/>
    <mergeCell ref="E17346:F17346"/>
    <mergeCell ref="G17346:H17346"/>
    <mergeCell ref="E17347:F17347"/>
    <mergeCell ref="G17347:H17347"/>
    <mergeCell ref="E17348:F17348"/>
    <mergeCell ref="G17348:H17348"/>
    <mergeCell ref="E17349:F17349"/>
    <mergeCell ref="E17350:F17350"/>
    <mergeCell ref="E17355:I17355"/>
    <mergeCell ref="D17344:E17344"/>
    <mergeCell ref="D17345:J17345"/>
    <mergeCell ref="G17349:H17349"/>
    <mergeCell ref="G17350:I17350"/>
    <mergeCell ref="E17351:F17351"/>
    <mergeCell ref="G17351:H17351"/>
    <mergeCell ref="D17352:I17352"/>
    <mergeCell ref="D17354:I17354"/>
    <mergeCell ref="I17344:J17344"/>
    <mergeCell ref="E17327:I17327"/>
    <mergeCell ref="E17328:I17328"/>
    <mergeCell ref="E17334:H17334"/>
    <mergeCell ref="E17337:H17337"/>
    <mergeCell ref="D17343:E17343"/>
    <mergeCell ref="D17305:J17305"/>
    <mergeCell ref="E17306:H17306"/>
    <mergeCell ref="E17307:H17307"/>
    <mergeCell ref="E17309:H17309"/>
    <mergeCell ref="E17310:H17310"/>
    <mergeCell ref="E17311:H17311"/>
    <mergeCell ref="E17312:H17312"/>
    <mergeCell ref="E17313:H17313"/>
    <mergeCell ref="D17314:H17314"/>
    <mergeCell ref="D17316:J17316"/>
    <mergeCell ref="F17317:I17317"/>
    <mergeCell ref="E17319:I17319"/>
    <mergeCell ref="E17320:I17320"/>
    <mergeCell ref="E17321:H17321"/>
    <mergeCell ref="E17322:I17322"/>
    <mergeCell ref="F17318:G17318"/>
    <mergeCell ref="E17323:I17323"/>
    <mergeCell ref="D17324:I17324"/>
    <mergeCell ref="D17326:I17326"/>
    <mergeCell ref="E17329:I17329"/>
    <mergeCell ref="D17330:I17330"/>
    <mergeCell ref="D17332:H17332"/>
    <mergeCell ref="F17333:H17333"/>
    <mergeCell ref="E17335:H17335"/>
    <mergeCell ref="F17336:H17336"/>
    <mergeCell ref="E17338:H17338"/>
    <mergeCell ref="D17339:I17339"/>
    <mergeCell ref="D17341:H17341"/>
    <mergeCell ref="D17342:J17342"/>
    <mergeCell ref="I17343:J17343"/>
    <mergeCell ref="E17287:F17287"/>
    <mergeCell ref="G17287:J17287"/>
    <mergeCell ref="E17288:F17288"/>
    <mergeCell ref="G17288:J17288"/>
    <mergeCell ref="D17290:H17290"/>
    <mergeCell ref="E17291:I17291"/>
    <mergeCell ref="E17292:H17292"/>
    <mergeCell ref="E17293:H17293"/>
    <mergeCell ref="E17294:H17294"/>
    <mergeCell ref="E17302:H17302"/>
    <mergeCell ref="D17303:I17303"/>
    <mergeCell ref="D17276:F17276"/>
    <mergeCell ref="G17276:J17276"/>
    <mergeCell ref="D17278:J17278"/>
    <mergeCell ref="D17279:J17279"/>
    <mergeCell ref="E17280:F17280"/>
    <mergeCell ref="G17280:J17280"/>
    <mergeCell ref="E17281:F17281"/>
    <mergeCell ref="G17281:J17281"/>
    <mergeCell ref="E17282:F17282"/>
    <mergeCell ref="G17282:J17282"/>
    <mergeCell ref="E17283:F17283"/>
    <mergeCell ref="G17283:J17283"/>
    <mergeCell ref="E17284:F17284"/>
    <mergeCell ref="G17284:J17284"/>
    <mergeCell ref="E17285:F17285"/>
    <mergeCell ref="G17285:J17285"/>
    <mergeCell ref="E17286:F17286"/>
    <mergeCell ref="G17286:J17286"/>
    <mergeCell ref="E17295:H17295"/>
    <mergeCell ref="E17296:H17296"/>
    <mergeCell ref="D17297:I17297"/>
    <mergeCell ref="D17299:H17299"/>
    <mergeCell ref="D17300:J17300"/>
    <mergeCell ref="E17301:H17301"/>
    <mergeCell ref="D17265:J17265"/>
    <mergeCell ref="E17266:G17266"/>
    <mergeCell ref="H17266:J17266"/>
    <mergeCell ref="E17267:G17267"/>
    <mergeCell ref="H17267:J17267"/>
    <mergeCell ref="E17268:G17268"/>
    <mergeCell ref="H17268:J17268"/>
    <mergeCell ref="E17269:G17269"/>
    <mergeCell ref="H17269:J17269"/>
    <mergeCell ref="E17270:G17270"/>
    <mergeCell ref="H17270:J17270"/>
    <mergeCell ref="E17271:G17271"/>
    <mergeCell ref="H17271:J17271"/>
    <mergeCell ref="D17273:J17273"/>
    <mergeCell ref="D17274:F17274"/>
    <mergeCell ref="D17275:F17275"/>
    <mergeCell ref="G17275:J17275"/>
    <mergeCell ref="E17247:I17247"/>
    <mergeCell ref="D17248:I17248"/>
    <mergeCell ref="D17250:I17250"/>
    <mergeCell ref="E17251:I17251"/>
    <mergeCell ref="E17252:I17252"/>
    <mergeCell ref="E17253:I17253"/>
    <mergeCell ref="E17254:I17254"/>
    <mergeCell ref="E17255:I17255"/>
    <mergeCell ref="D17256:I17256"/>
    <mergeCell ref="E17257:I17257"/>
    <mergeCell ref="D17258:I17258"/>
    <mergeCell ref="E17259:I17259"/>
    <mergeCell ref="D17260:I17260"/>
    <mergeCell ref="E17261:I17261"/>
    <mergeCell ref="D17262:F17262"/>
    <mergeCell ref="G17262:I17262"/>
    <mergeCell ref="D17264:H17264"/>
    <mergeCell ref="G17274:I17274"/>
    <mergeCell ref="F17230:I17230"/>
    <mergeCell ref="D17231:I17231"/>
    <mergeCell ref="D17233:H17233"/>
    <mergeCell ref="E17234:H17234"/>
    <mergeCell ref="E17235:H17235"/>
    <mergeCell ref="D17236:H17236"/>
    <mergeCell ref="E17237:H17237"/>
    <mergeCell ref="D17238:D17239"/>
    <mergeCell ref="E17238:E17239"/>
    <mergeCell ref="F17238:H17238"/>
    <mergeCell ref="F17239:H17239"/>
    <mergeCell ref="F17240:H17240"/>
    <mergeCell ref="D17241:H17241"/>
    <mergeCell ref="D17243:J17243"/>
    <mergeCell ref="E17244:I17244"/>
    <mergeCell ref="E17245:I17245"/>
    <mergeCell ref="E17246:I17246"/>
    <mergeCell ref="E17220:F17220"/>
    <mergeCell ref="G17220:H17220"/>
    <mergeCell ref="E17221:F17221"/>
    <mergeCell ref="G17221:H17221"/>
    <mergeCell ref="E17222:F17222"/>
    <mergeCell ref="G17222:H17222"/>
    <mergeCell ref="E17223:F17223"/>
    <mergeCell ref="E17224:F17224"/>
    <mergeCell ref="E17229:I17229"/>
    <mergeCell ref="D17218:E17218"/>
    <mergeCell ref="D17219:J17219"/>
    <mergeCell ref="G17223:H17223"/>
    <mergeCell ref="G17224:I17224"/>
    <mergeCell ref="E17225:F17225"/>
    <mergeCell ref="G17225:H17225"/>
    <mergeCell ref="D17226:I17226"/>
    <mergeCell ref="D17228:I17228"/>
    <mergeCell ref="I17218:J17218"/>
    <mergeCell ref="E17201:I17201"/>
    <mergeCell ref="E17202:I17202"/>
    <mergeCell ref="E17208:H17208"/>
    <mergeCell ref="E17211:H17211"/>
    <mergeCell ref="D17217:E17217"/>
    <mergeCell ref="D17179:J17179"/>
    <mergeCell ref="E17180:H17180"/>
    <mergeCell ref="E17181:H17181"/>
    <mergeCell ref="E17183:H17183"/>
    <mergeCell ref="E17184:H17184"/>
    <mergeCell ref="E17185:H17185"/>
    <mergeCell ref="E17186:H17186"/>
    <mergeCell ref="E17187:H17187"/>
    <mergeCell ref="D17188:H17188"/>
    <mergeCell ref="D17190:J17190"/>
    <mergeCell ref="F17191:I17191"/>
    <mergeCell ref="E17193:I17193"/>
    <mergeCell ref="E17194:I17194"/>
    <mergeCell ref="E17195:H17195"/>
    <mergeCell ref="E17196:I17196"/>
    <mergeCell ref="F17192:G17192"/>
    <mergeCell ref="E17197:I17197"/>
    <mergeCell ref="D17198:I17198"/>
    <mergeCell ref="D17200:I17200"/>
    <mergeCell ref="E17203:I17203"/>
    <mergeCell ref="D17204:I17204"/>
    <mergeCell ref="D17206:H17206"/>
    <mergeCell ref="F17207:H17207"/>
    <mergeCell ref="E17209:H17209"/>
    <mergeCell ref="F17210:H17210"/>
    <mergeCell ref="E17212:H17212"/>
    <mergeCell ref="D17213:I17213"/>
    <mergeCell ref="D17215:H17215"/>
    <mergeCell ref="D17216:J17216"/>
    <mergeCell ref="I17217:J17217"/>
    <mergeCell ref="E17161:F17161"/>
    <mergeCell ref="G17161:J17161"/>
    <mergeCell ref="E17162:F17162"/>
    <mergeCell ref="G17162:J17162"/>
    <mergeCell ref="D17164:H17164"/>
    <mergeCell ref="E17165:I17165"/>
    <mergeCell ref="E17166:H17166"/>
    <mergeCell ref="E17167:H17167"/>
    <mergeCell ref="E17168:H17168"/>
    <mergeCell ref="E17176:H17176"/>
    <mergeCell ref="D17177:I17177"/>
    <mergeCell ref="D17150:F17150"/>
    <mergeCell ref="G17150:J17150"/>
    <mergeCell ref="D17152:J17152"/>
    <mergeCell ref="D17153:J17153"/>
    <mergeCell ref="E17154:F17154"/>
    <mergeCell ref="G17154:J17154"/>
    <mergeCell ref="E17155:F17155"/>
    <mergeCell ref="G17155:J17155"/>
    <mergeCell ref="E17156:F17156"/>
    <mergeCell ref="G17156:J17156"/>
    <mergeCell ref="E17157:F17157"/>
    <mergeCell ref="G17157:J17157"/>
    <mergeCell ref="E17158:F17158"/>
    <mergeCell ref="G17158:J17158"/>
    <mergeCell ref="E17159:F17159"/>
    <mergeCell ref="G17159:J17159"/>
    <mergeCell ref="E17160:F17160"/>
    <mergeCell ref="G17160:J17160"/>
    <mergeCell ref="E17169:H17169"/>
    <mergeCell ref="E17170:H17170"/>
    <mergeCell ref="D17171:I17171"/>
    <mergeCell ref="D17173:H17173"/>
    <mergeCell ref="D17174:J17174"/>
    <mergeCell ref="E17175:H17175"/>
    <mergeCell ref="D17139:J17139"/>
    <mergeCell ref="E17140:G17140"/>
    <mergeCell ref="H17140:J17140"/>
    <mergeCell ref="E17141:G17141"/>
    <mergeCell ref="H17141:J17141"/>
    <mergeCell ref="E17142:G17142"/>
    <mergeCell ref="H17142:J17142"/>
    <mergeCell ref="E17143:G17143"/>
    <mergeCell ref="H17143:J17143"/>
    <mergeCell ref="E17144:G17144"/>
    <mergeCell ref="H17144:J17144"/>
    <mergeCell ref="E17145:G17145"/>
    <mergeCell ref="H17145:J17145"/>
    <mergeCell ref="D17147:J17147"/>
    <mergeCell ref="D17148:F17148"/>
    <mergeCell ref="D17149:F17149"/>
    <mergeCell ref="G17149:J17149"/>
    <mergeCell ref="E17121:I17121"/>
    <mergeCell ref="D17122:I17122"/>
    <mergeCell ref="D17124:I17124"/>
    <mergeCell ref="E17125:I17125"/>
    <mergeCell ref="E17126:I17126"/>
    <mergeCell ref="E17127:I17127"/>
    <mergeCell ref="E17128:I17128"/>
    <mergeCell ref="E17129:I17129"/>
    <mergeCell ref="D17130:I17130"/>
    <mergeCell ref="E17131:I17131"/>
    <mergeCell ref="D17132:I17132"/>
    <mergeCell ref="E17133:I17133"/>
    <mergeCell ref="D17134:I17134"/>
    <mergeCell ref="E17135:I17135"/>
    <mergeCell ref="D17136:F17136"/>
    <mergeCell ref="G17136:I17136"/>
    <mergeCell ref="D17138:H17138"/>
    <mergeCell ref="G17148:I17148"/>
    <mergeCell ref="F17104:I17104"/>
    <mergeCell ref="D17105:I17105"/>
    <mergeCell ref="D17107:H17107"/>
    <mergeCell ref="E17108:H17108"/>
    <mergeCell ref="E17109:H17109"/>
    <mergeCell ref="D17110:H17110"/>
    <mergeCell ref="E17111:H17111"/>
    <mergeCell ref="D17112:D17113"/>
    <mergeCell ref="E17112:E17113"/>
    <mergeCell ref="F17112:H17112"/>
    <mergeCell ref="F17113:H17113"/>
    <mergeCell ref="F17114:H17114"/>
    <mergeCell ref="D17115:H17115"/>
    <mergeCell ref="D17117:J17117"/>
    <mergeCell ref="E17118:I17118"/>
    <mergeCell ref="E17119:I17119"/>
    <mergeCell ref="E17120:I17120"/>
    <mergeCell ref="E17094:F17094"/>
    <mergeCell ref="G17094:H17094"/>
    <mergeCell ref="E17095:F17095"/>
    <mergeCell ref="G17095:H17095"/>
    <mergeCell ref="E17096:F17096"/>
    <mergeCell ref="G17096:H17096"/>
    <mergeCell ref="E17097:F17097"/>
    <mergeCell ref="E17098:F17098"/>
    <mergeCell ref="E17103:I17103"/>
    <mergeCell ref="D17092:E17092"/>
    <mergeCell ref="D17093:J17093"/>
    <mergeCell ref="G17097:H17097"/>
    <mergeCell ref="G17098:I17098"/>
    <mergeCell ref="E17099:F17099"/>
    <mergeCell ref="G17099:H17099"/>
    <mergeCell ref="D17100:I17100"/>
    <mergeCell ref="D17102:I17102"/>
    <mergeCell ref="I17092:J17092"/>
    <mergeCell ref="E17075:I17075"/>
    <mergeCell ref="E17076:I17076"/>
    <mergeCell ref="E17082:H17082"/>
    <mergeCell ref="E17085:H17085"/>
    <mergeCell ref="D17091:E17091"/>
    <mergeCell ref="D17053:J17053"/>
    <mergeCell ref="E17054:H17054"/>
    <mergeCell ref="E17055:H17055"/>
    <mergeCell ref="E17057:H17057"/>
    <mergeCell ref="E17058:H17058"/>
    <mergeCell ref="E17059:H17059"/>
    <mergeCell ref="E17060:H17060"/>
    <mergeCell ref="E17061:H17061"/>
    <mergeCell ref="D17062:H17062"/>
    <mergeCell ref="D17064:J17064"/>
    <mergeCell ref="F17065:I17065"/>
    <mergeCell ref="E17067:I17067"/>
    <mergeCell ref="E17068:I17068"/>
    <mergeCell ref="E17069:H17069"/>
    <mergeCell ref="E17070:I17070"/>
    <mergeCell ref="F17066:G17066"/>
    <mergeCell ref="E17071:I17071"/>
    <mergeCell ref="D17072:I17072"/>
    <mergeCell ref="D17074:I17074"/>
    <mergeCell ref="E17077:I17077"/>
    <mergeCell ref="D17078:I17078"/>
    <mergeCell ref="D17080:H17080"/>
    <mergeCell ref="F17081:H17081"/>
    <mergeCell ref="E17083:H17083"/>
    <mergeCell ref="F17084:H17084"/>
    <mergeCell ref="E17086:H17086"/>
    <mergeCell ref="D17087:I17087"/>
    <mergeCell ref="D17089:H17089"/>
    <mergeCell ref="D17090:J17090"/>
    <mergeCell ref="I17091:J17091"/>
    <mergeCell ref="E17035:F17035"/>
    <mergeCell ref="G17035:J17035"/>
    <mergeCell ref="E17036:F17036"/>
    <mergeCell ref="G17036:J17036"/>
    <mergeCell ref="D17038:H17038"/>
    <mergeCell ref="E17039:I17039"/>
    <mergeCell ref="E17040:H17040"/>
    <mergeCell ref="E17041:H17041"/>
    <mergeCell ref="E17042:H17042"/>
    <mergeCell ref="E17050:H17050"/>
    <mergeCell ref="D17051:I17051"/>
    <mergeCell ref="D17024:F17024"/>
    <mergeCell ref="G17024:J17024"/>
    <mergeCell ref="D17026:J17026"/>
    <mergeCell ref="D17027:J17027"/>
    <mergeCell ref="E17028:F17028"/>
    <mergeCell ref="G17028:J17028"/>
    <mergeCell ref="E17029:F17029"/>
    <mergeCell ref="G17029:J17029"/>
    <mergeCell ref="E17030:F17030"/>
    <mergeCell ref="G17030:J17030"/>
    <mergeCell ref="E17031:F17031"/>
    <mergeCell ref="G17031:J17031"/>
    <mergeCell ref="E17032:F17032"/>
    <mergeCell ref="G17032:J17032"/>
    <mergeCell ref="E17033:F17033"/>
    <mergeCell ref="G17033:J17033"/>
    <mergeCell ref="E17034:F17034"/>
    <mergeCell ref="G17034:J17034"/>
    <mergeCell ref="E17043:H17043"/>
    <mergeCell ref="E17044:H17044"/>
    <mergeCell ref="D17045:I17045"/>
    <mergeCell ref="D17047:H17047"/>
    <mergeCell ref="D17048:J17048"/>
    <mergeCell ref="E17049:H17049"/>
    <mergeCell ref="D17013:J17013"/>
    <mergeCell ref="E17014:G17014"/>
    <mergeCell ref="H17014:J17014"/>
    <mergeCell ref="E17015:G17015"/>
    <mergeCell ref="H17015:J17015"/>
    <mergeCell ref="E17016:G17016"/>
    <mergeCell ref="H17016:J17016"/>
    <mergeCell ref="E17017:G17017"/>
    <mergeCell ref="H17017:J17017"/>
    <mergeCell ref="E17018:G17018"/>
    <mergeCell ref="H17018:J17018"/>
    <mergeCell ref="E17019:G17019"/>
    <mergeCell ref="H17019:J17019"/>
    <mergeCell ref="D17021:J17021"/>
    <mergeCell ref="D17022:F17022"/>
    <mergeCell ref="D17023:F17023"/>
    <mergeCell ref="G17023:J17023"/>
    <mergeCell ref="E16995:I16995"/>
    <mergeCell ref="D16996:I16996"/>
    <mergeCell ref="D16998:I16998"/>
    <mergeCell ref="E16999:I16999"/>
    <mergeCell ref="E17000:I17000"/>
    <mergeCell ref="E17001:I17001"/>
    <mergeCell ref="E17002:I17002"/>
    <mergeCell ref="E17003:I17003"/>
    <mergeCell ref="D17004:I17004"/>
    <mergeCell ref="E17005:I17005"/>
    <mergeCell ref="D17006:I17006"/>
    <mergeCell ref="E17007:I17007"/>
    <mergeCell ref="D17008:I17008"/>
    <mergeCell ref="E17009:I17009"/>
    <mergeCell ref="D17010:F17010"/>
    <mergeCell ref="G17010:I17010"/>
    <mergeCell ref="D17012:H17012"/>
    <mergeCell ref="G17022:I17022"/>
    <mergeCell ref="F16978:I16978"/>
    <mergeCell ref="D16979:I16979"/>
    <mergeCell ref="D16981:H16981"/>
    <mergeCell ref="E16982:H16982"/>
    <mergeCell ref="E16983:H16983"/>
    <mergeCell ref="D16984:H16984"/>
    <mergeCell ref="E16985:H16985"/>
    <mergeCell ref="D16986:D16987"/>
    <mergeCell ref="E16986:E16987"/>
    <mergeCell ref="F16986:H16986"/>
    <mergeCell ref="F16987:H16987"/>
    <mergeCell ref="F16988:H16988"/>
    <mergeCell ref="D16989:H16989"/>
    <mergeCell ref="D16991:J16991"/>
    <mergeCell ref="E16992:I16992"/>
    <mergeCell ref="E16993:I16993"/>
    <mergeCell ref="E16994:I16994"/>
    <mergeCell ref="E16968:F16968"/>
    <mergeCell ref="G16968:H16968"/>
    <mergeCell ref="E16969:F16969"/>
    <mergeCell ref="G16969:H16969"/>
    <mergeCell ref="E16970:F16970"/>
    <mergeCell ref="G16970:H16970"/>
    <mergeCell ref="E16971:F16971"/>
    <mergeCell ref="E16972:F16972"/>
    <mergeCell ref="E16977:I16977"/>
    <mergeCell ref="D16966:E16966"/>
    <mergeCell ref="D16967:J16967"/>
    <mergeCell ref="G16971:H16971"/>
    <mergeCell ref="G16972:I16972"/>
    <mergeCell ref="E16973:F16973"/>
    <mergeCell ref="G16973:H16973"/>
    <mergeCell ref="D16974:I16974"/>
    <mergeCell ref="D16976:I16976"/>
    <mergeCell ref="I16966:J16966"/>
    <mergeCell ref="E16949:I16949"/>
    <mergeCell ref="E16950:I16950"/>
    <mergeCell ref="E16956:H16956"/>
    <mergeCell ref="E16959:H16959"/>
    <mergeCell ref="D16965:E16965"/>
    <mergeCell ref="D16927:J16927"/>
    <mergeCell ref="E16928:H16928"/>
    <mergeCell ref="E16929:H16929"/>
    <mergeCell ref="E16931:H16931"/>
    <mergeCell ref="E16932:H16932"/>
    <mergeCell ref="E16933:H16933"/>
    <mergeCell ref="E16934:H16934"/>
    <mergeCell ref="E16935:H16935"/>
    <mergeCell ref="D16936:H16936"/>
    <mergeCell ref="D16938:J16938"/>
    <mergeCell ref="F16939:I16939"/>
    <mergeCell ref="E16941:I16941"/>
    <mergeCell ref="E16942:I16942"/>
    <mergeCell ref="E16943:H16943"/>
    <mergeCell ref="E16944:I16944"/>
    <mergeCell ref="F16940:G16940"/>
    <mergeCell ref="E16945:I16945"/>
    <mergeCell ref="D16946:I16946"/>
    <mergeCell ref="D16948:I16948"/>
    <mergeCell ref="E16951:I16951"/>
    <mergeCell ref="D16952:I16952"/>
    <mergeCell ref="D16954:H16954"/>
    <mergeCell ref="F16955:H16955"/>
    <mergeCell ref="E16957:H16957"/>
    <mergeCell ref="F16958:H16958"/>
    <mergeCell ref="E16960:H16960"/>
    <mergeCell ref="D16961:I16961"/>
    <mergeCell ref="D16963:H16963"/>
    <mergeCell ref="D16964:J16964"/>
    <mergeCell ref="I16965:J16965"/>
    <mergeCell ref="E16909:F16909"/>
    <mergeCell ref="G16909:J16909"/>
    <mergeCell ref="E16910:F16910"/>
    <mergeCell ref="G16910:J16910"/>
    <mergeCell ref="D16912:H16912"/>
    <mergeCell ref="E16913:I16913"/>
    <mergeCell ref="E16914:H16914"/>
    <mergeCell ref="E16915:H16915"/>
    <mergeCell ref="E16916:H16916"/>
    <mergeCell ref="E16924:H16924"/>
    <mergeCell ref="D16925:I16925"/>
    <mergeCell ref="D16898:F16898"/>
    <mergeCell ref="G16898:J16898"/>
    <mergeCell ref="D16900:J16900"/>
    <mergeCell ref="D16901:J16901"/>
    <mergeCell ref="E16902:F16902"/>
    <mergeCell ref="G16902:J16902"/>
    <mergeCell ref="E16903:F16903"/>
    <mergeCell ref="G16903:J16903"/>
    <mergeCell ref="E16904:F16904"/>
    <mergeCell ref="G16904:J16904"/>
    <mergeCell ref="E16905:F16905"/>
    <mergeCell ref="G16905:J16905"/>
    <mergeCell ref="E16906:F16906"/>
    <mergeCell ref="G16906:J16906"/>
    <mergeCell ref="E16907:F16907"/>
    <mergeCell ref="G16907:J16907"/>
    <mergeCell ref="E16908:F16908"/>
    <mergeCell ref="G16908:J16908"/>
    <mergeCell ref="E16917:H16917"/>
    <mergeCell ref="E16918:H16918"/>
    <mergeCell ref="D16919:I16919"/>
    <mergeCell ref="D16921:H16921"/>
    <mergeCell ref="D16922:J16922"/>
    <mergeCell ref="E16923:H16923"/>
    <mergeCell ref="D16887:J16887"/>
    <mergeCell ref="E16888:G16888"/>
    <mergeCell ref="H16888:J16888"/>
    <mergeCell ref="E16889:G16889"/>
    <mergeCell ref="H16889:J16889"/>
    <mergeCell ref="E16890:G16890"/>
    <mergeCell ref="H16890:J16890"/>
    <mergeCell ref="E16891:G16891"/>
    <mergeCell ref="H16891:J16891"/>
    <mergeCell ref="E16892:G16892"/>
    <mergeCell ref="H16892:J16892"/>
    <mergeCell ref="E16893:G16893"/>
    <mergeCell ref="H16893:J16893"/>
    <mergeCell ref="D16895:J16895"/>
    <mergeCell ref="D16896:F16896"/>
    <mergeCell ref="D16897:F16897"/>
    <mergeCell ref="G16897:J16897"/>
    <mergeCell ref="E16869:I16869"/>
    <mergeCell ref="D16870:I16870"/>
    <mergeCell ref="D16872:I16872"/>
    <mergeCell ref="E16873:I16873"/>
    <mergeCell ref="E16874:I16874"/>
    <mergeCell ref="E16875:I16875"/>
    <mergeCell ref="E16876:I16876"/>
    <mergeCell ref="E16877:I16877"/>
    <mergeCell ref="D16878:I16878"/>
    <mergeCell ref="E16879:I16879"/>
    <mergeCell ref="D16880:I16880"/>
    <mergeCell ref="E16881:I16881"/>
    <mergeCell ref="D16882:I16882"/>
    <mergeCell ref="E16883:I16883"/>
    <mergeCell ref="D16884:F16884"/>
    <mergeCell ref="G16884:I16884"/>
    <mergeCell ref="D16886:H16886"/>
    <mergeCell ref="G16896:I16896"/>
    <mergeCell ref="F16852:I16852"/>
    <mergeCell ref="D16853:I16853"/>
    <mergeCell ref="D16855:H16855"/>
    <mergeCell ref="E16856:H16856"/>
    <mergeCell ref="E16857:H16857"/>
    <mergeCell ref="D16858:H16858"/>
    <mergeCell ref="E16859:H16859"/>
    <mergeCell ref="D16860:D16861"/>
    <mergeCell ref="E16860:E16861"/>
    <mergeCell ref="F16860:H16860"/>
    <mergeCell ref="F16861:H16861"/>
    <mergeCell ref="F16862:H16862"/>
    <mergeCell ref="D16863:H16863"/>
    <mergeCell ref="D16865:J16865"/>
    <mergeCell ref="E16866:I16866"/>
    <mergeCell ref="E16867:I16867"/>
    <mergeCell ref="E16868:I16868"/>
    <mergeCell ref="E16842:F16842"/>
    <mergeCell ref="G16842:H16842"/>
    <mergeCell ref="E16843:F16843"/>
    <mergeCell ref="G16843:H16843"/>
    <mergeCell ref="E16844:F16844"/>
    <mergeCell ref="G16844:H16844"/>
    <mergeCell ref="E16845:F16845"/>
    <mergeCell ref="E16846:F16846"/>
    <mergeCell ref="E16851:I16851"/>
    <mergeCell ref="D16840:E16840"/>
    <mergeCell ref="D16841:J16841"/>
    <mergeCell ref="G16845:H16845"/>
    <mergeCell ref="G16846:I16846"/>
    <mergeCell ref="E16847:F16847"/>
    <mergeCell ref="G16847:H16847"/>
    <mergeCell ref="D16848:I16848"/>
    <mergeCell ref="D16850:I16850"/>
    <mergeCell ref="I16840:J16840"/>
    <mergeCell ref="E16823:I16823"/>
    <mergeCell ref="E16824:I16824"/>
    <mergeCell ref="E16830:H16830"/>
    <mergeCell ref="E16833:H16833"/>
    <mergeCell ref="D16839:E16839"/>
    <mergeCell ref="D16801:J16801"/>
    <mergeCell ref="E16802:H16802"/>
    <mergeCell ref="E16803:H16803"/>
    <mergeCell ref="E16805:H16805"/>
    <mergeCell ref="E16806:H16806"/>
    <mergeCell ref="E16807:H16807"/>
    <mergeCell ref="E16808:H16808"/>
    <mergeCell ref="E16809:H16809"/>
    <mergeCell ref="D16810:H16810"/>
    <mergeCell ref="D16812:J16812"/>
    <mergeCell ref="F16813:I16813"/>
    <mergeCell ref="E16815:I16815"/>
    <mergeCell ref="E16816:I16816"/>
    <mergeCell ref="E16817:H16817"/>
    <mergeCell ref="E16818:I16818"/>
    <mergeCell ref="F16814:G16814"/>
    <mergeCell ref="E16819:I16819"/>
    <mergeCell ref="D16820:I16820"/>
    <mergeCell ref="D16822:I16822"/>
    <mergeCell ref="E16825:I16825"/>
    <mergeCell ref="D16826:I16826"/>
    <mergeCell ref="D16828:H16828"/>
    <mergeCell ref="F16829:H16829"/>
    <mergeCell ref="E16831:H16831"/>
    <mergeCell ref="F16832:H16832"/>
    <mergeCell ref="E16834:H16834"/>
    <mergeCell ref="D16835:I16835"/>
    <mergeCell ref="D16837:H16837"/>
    <mergeCell ref="D16838:J16838"/>
    <mergeCell ref="I16839:J16839"/>
    <mergeCell ref="E16783:F16783"/>
    <mergeCell ref="G16783:J16783"/>
    <mergeCell ref="E16784:F16784"/>
    <mergeCell ref="G16784:J16784"/>
    <mergeCell ref="D16786:H16786"/>
    <mergeCell ref="E16787:I16787"/>
    <mergeCell ref="E16788:H16788"/>
    <mergeCell ref="E16789:H16789"/>
    <mergeCell ref="E16790:H16790"/>
    <mergeCell ref="E16798:H16798"/>
    <mergeCell ref="D16799:I16799"/>
    <mergeCell ref="D16772:F16772"/>
    <mergeCell ref="G16772:J16772"/>
    <mergeCell ref="D16774:J16774"/>
    <mergeCell ref="D16775:J16775"/>
    <mergeCell ref="E16776:F16776"/>
    <mergeCell ref="G16776:J16776"/>
    <mergeCell ref="E16777:F16777"/>
    <mergeCell ref="G16777:J16777"/>
    <mergeCell ref="E16778:F16778"/>
    <mergeCell ref="G16778:J16778"/>
    <mergeCell ref="E16779:F16779"/>
    <mergeCell ref="G16779:J16779"/>
    <mergeCell ref="E16780:F16780"/>
    <mergeCell ref="G16780:J16780"/>
    <mergeCell ref="E16781:F16781"/>
    <mergeCell ref="G16781:J16781"/>
    <mergeCell ref="E16782:F16782"/>
    <mergeCell ref="G16782:J16782"/>
    <mergeCell ref="E16791:H16791"/>
    <mergeCell ref="E16792:H16792"/>
    <mergeCell ref="D16793:I16793"/>
    <mergeCell ref="D16795:H16795"/>
    <mergeCell ref="D16796:J16796"/>
    <mergeCell ref="E16797:H16797"/>
    <mergeCell ref="D16761:J16761"/>
    <mergeCell ref="E16762:G16762"/>
    <mergeCell ref="H16762:J16762"/>
    <mergeCell ref="E16763:G16763"/>
    <mergeCell ref="H16763:J16763"/>
    <mergeCell ref="E16764:G16764"/>
    <mergeCell ref="H16764:J16764"/>
    <mergeCell ref="E16765:G16765"/>
    <mergeCell ref="H16765:J16765"/>
    <mergeCell ref="E16766:G16766"/>
    <mergeCell ref="H16766:J16766"/>
    <mergeCell ref="E16767:G16767"/>
    <mergeCell ref="H16767:J16767"/>
    <mergeCell ref="D16769:J16769"/>
    <mergeCell ref="D16770:F16770"/>
    <mergeCell ref="D16771:F16771"/>
    <mergeCell ref="G16771:J16771"/>
    <mergeCell ref="E16743:I16743"/>
    <mergeCell ref="D16744:I16744"/>
    <mergeCell ref="D16746:I16746"/>
    <mergeCell ref="E16747:I16747"/>
    <mergeCell ref="E16748:I16748"/>
    <mergeCell ref="E16749:I16749"/>
    <mergeCell ref="E16750:I16750"/>
    <mergeCell ref="E16751:I16751"/>
    <mergeCell ref="D16752:I16752"/>
    <mergeCell ref="E16753:I16753"/>
    <mergeCell ref="D16754:I16754"/>
    <mergeCell ref="E16755:I16755"/>
    <mergeCell ref="D16756:I16756"/>
    <mergeCell ref="E16757:I16757"/>
    <mergeCell ref="D16758:F16758"/>
    <mergeCell ref="G16758:I16758"/>
    <mergeCell ref="D16760:H16760"/>
    <mergeCell ref="G16770:I16770"/>
    <mergeCell ref="F16726:I16726"/>
    <mergeCell ref="D16727:I16727"/>
    <mergeCell ref="D16729:H16729"/>
    <mergeCell ref="E16730:H16730"/>
    <mergeCell ref="E16731:H16731"/>
    <mergeCell ref="D16732:H16732"/>
    <mergeCell ref="E16733:H16733"/>
    <mergeCell ref="D16734:D16735"/>
    <mergeCell ref="E16734:E16735"/>
    <mergeCell ref="F16734:H16734"/>
    <mergeCell ref="F16735:H16735"/>
    <mergeCell ref="F16736:H16736"/>
    <mergeCell ref="D16737:H16737"/>
    <mergeCell ref="D16739:J16739"/>
    <mergeCell ref="E16740:I16740"/>
    <mergeCell ref="E16741:I16741"/>
    <mergeCell ref="E16742:I16742"/>
    <mergeCell ref="E16716:F16716"/>
    <mergeCell ref="G16716:H16716"/>
    <mergeCell ref="E16717:F16717"/>
    <mergeCell ref="G16717:H16717"/>
    <mergeCell ref="E16718:F16718"/>
    <mergeCell ref="G16718:H16718"/>
    <mergeCell ref="E16719:F16719"/>
    <mergeCell ref="E16720:F16720"/>
    <mergeCell ref="E16725:I16725"/>
    <mergeCell ref="D16714:E16714"/>
    <mergeCell ref="D16715:J16715"/>
    <mergeCell ref="G16719:H16719"/>
    <mergeCell ref="G16720:I16720"/>
    <mergeCell ref="E16721:F16721"/>
    <mergeCell ref="G16721:H16721"/>
    <mergeCell ref="D16722:I16722"/>
    <mergeCell ref="D16724:I16724"/>
    <mergeCell ref="I16714:J16714"/>
    <mergeCell ref="E16697:I16697"/>
    <mergeCell ref="E16698:I16698"/>
    <mergeCell ref="E16704:H16704"/>
    <mergeCell ref="E16707:H16707"/>
    <mergeCell ref="D16713:E16713"/>
    <mergeCell ref="D16675:J16675"/>
    <mergeCell ref="E16676:H16676"/>
    <mergeCell ref="E16677:H16677"/>
    <mergeCell ref="E16679:H16679"/>
    <mergeCell ref="E16680:H16680"/>
    <mergeCell ref="E16681:H16681"/>
    <mergeCell ref="E16682:H16682"/>
    <mergeCell ref="E16683:H16683"/>
    <mergeCell ref="D16684:H16684"/>
    <mergeCell ref="D16686:J16686"/>
    <mergeCell ref="F16687:I16687"/>
    <mergeCell ref="E16689:I16689"/>
    <mergeCell ref="E16690:I16690"/>
    <mergeCell ref="E16691:H16691"/>
    <mergeCell ref="E16692:I16692"/>
    <mergeCell ref="F16688:G16688"/>
    <mergeCell ref="E16693:I16693"/>
    <mergeCell ref="D16694:I16694"/>
    <mergeCell ref="D16696:I16696"/>
    <mergeCell ref="E16699:I16699"/>
    <mergeCell ref="D16700:I16700"/>
    <mergeCell ref="D16702:H16702"/>
    <mergeCell ref="F16703:H16703"/>
    <mergeCell ref="E16705:H16705"/>
    <mergeCell ref="F16706:H16706"/>
    <mergeCell ref="E16708:H16708"/>
    <mergeCell ref="D16709:I16709"/>
    <mergeCell ref="D16711:H16711"/>
    <mergeCell ref="D16712:J16712"/>
    <mergeCell ref="I16713:J16713"/>
    <mergeCell ref="E16657:F16657"/>
    <mergeCell ref="G16657:J16657"/>
    <mergeCell ref="E16658:F16658"/>
    <mergeCell ref="G16658:J16658"/>
    <mergeCell ref="D16660:H16660"/>
    <mergeCell ref="E16661:I16661"/>
    <mergeCell ref="E16662:H16662"/>
    <mergeCell ref="E16663:H16663"/>
    <mergeCell ref="E16664:H16664"/>
    <mergeCell ref="E16672:H16672"/>
    <mergeCell ref="D16673:I16673"/>
    <mergeCell ref="D16646:F16646"/>
    <mergeCell ref="G16646:J16646"/>
    <mergeCell ref="D16648:J16648"/>
    <mergeCell ref="D16649:J16649"/>
    <mergeCell ref="E16650:F16650"/>
    <mergeCell ref="G16650:J16650"/>
    <mergeCell ref="E16651:F16651"/>
    <mergeCell ref="G16651:J16651"/>
    <mergeCell ref="E16652:F16652"/>
    <mergeCell ref="G16652:J16652"/>
    <mergeCell ref="E16653:F16653"/>
    <mergeCell ref="G16653:J16653"/>
    <mergeCell ref="E16654:F16654"/>
    <mergeCell ref="G16654:J16654"/>
    <mergeCell ref="E16655:F16655"/>
    <mergeCell ref="G16655:J16655"/>
    <mergeCell ref="E16656:F16656"/>
    <mergeCell ref="G16656:J16656"/>
    <mergeCell ref="E16665:H16665"/>
    <mergeCell ref="E16666:H16666"/>
    <mergeCell ref="D16667:I16667"/>
    <mergeCell ref="D16669:H16669"/>
    <mergeCell ref="D16670:J16670"/>
    <mergeCell ref="E16671:H16671"/>
    <mergeCell ref="D16635:J16635"/>
    <mergeCell ref="E16636:G16636"/>
    <mergeCell ref="H16636:J16636"/>
    <mergeCell ref="E16637:G16637"/>
    <mergeCell ref="H16637:J16637"/>
    <mergeCell ref="E16638:G16638"/>
    <mergeCell ref="H16638:J16638"/>
    <mergeCell ref="E16639:G16639"/>
    <mergeCell ref="H16639:J16639"/>
    <mergeCell ref="E16640:G16640"/>
    <mergeCell ref="H16640:J16640"/>
    <mergeCell ref="E16641:G16641"/>
    <mergeCell ref="H16641:J16641"/>
    <mergeCell ref="D16643:J16643"/>
    <mergeCell ref="D16644:F16644"/>
    <mergeCell ref="D16645:F16645"/>
    <mergeCell ref="G16645:J16645"/>
    <mergeCell ref="E16617:I16617"/>
    <mergeCell ref="D16618:I16618"/>
    <mergeCell ref="D16620:I16620"/>
    <mergeCell ref="E16621:I16621"/>
    <mergeCell ref="E16622:I16622"/>
    <mergeCell ref="E16623:I16623"/>
    <mergeCell ref="E16624:I16624"/>
    <mergeCell ref="E16625:I16625"/>
    <mergeCell ref="D16626:I16626"/>
    <mergeCell ref="E16627:I16627"/>
    <mergeCell ref="D16628:I16628"/>
    <mergeCell ref="E16629:I16629"/>
    <mergeCell ref="D16630:I16630"/>
    <mergeCell ref="E16631:I16631"/>
    <mergeCell ref="D16632:F16632"/>
    <mergeCell ref="G16632:I16632"/>
    <mergeCell ref="D16634:H16634"/>
    <mergeCell ref="G16644:I16644"/>
    <mergeCell ref="F16600:I16600"/>
    <mergeCell ref="D16601:I16601"/>
    <mergeCell ref="D16603:H16603"/>
    <mergeCell ref="E16604:H16604"/>
    <mergeCell ref="E16605:H16605"/>
    <mergeCell ref="D16606:H16606"/>
    <mergeCell ref="E16607:H16607"/>
    <mergeCell ref="D16608:D16609"/>
    <mergeCell ref="E16608:E16609"/>
    <mergeCell ref="F16608:H16608"/>
    <mergeCell ref="F16609:H16609"/>
    <mergeCell ref="F16610:H16610"/>
    <mergeCell ref="D16611:H16611"/>
    <mergeCell ref="D16613:J16613"/>
    <mergeCell ref="E16614:I16614"/>
    <mergeCell ref="E16615:I16615"/>
    <mergeCell ref="E16616:I16616"/>
    <mergeCell ref="E16590:F16590"/>
    <mergeCell ref="G16590:H16590"/>
    <mergeCell ref="E16591:F16591"/>
    <mergeCell ref="G16591:H16591"/>
    <mergeCell ref="E16592:F16592"/>
    <mergeCell ref="G16592:H16592"/>
    <mergeCell ref="E16593:F16593"/>
    <mergeCell ref="E16594:F16594"/>
    <mergeCell ref="E16599:I16599"/>
    <mergeCell ref="D16588:E16588"/>
    <mergeCell ref="D16589:J16589"/>
    <mergeCell ref="G16593:H16593"/>
    <mergeCell ref="G16594:I16594"/>
    <mergeCell ref="E16595:F16595"/>
    <mergeCell ref="G16595:H16595"/>
    <mergeCell ref="D16596:I16596"/>
    <mergeCell ref="D16598:I16598"/>
    <mergeCell ref="I16588:J16588"/>
    <mergeCell ref="E16571:I16571"/>
    <mergeCell ref="E16572:I16572"/>
    <mergeCell ref="E16578:H16578"/>
    <mergeCell ref="E16581:H16581"/>
    <mergeCell ref="D16587:E16587"/>
    <mergeCell ref="D16549:J16549"/>
    <mergeCell ref="E16550:H16550"/>
    <mergeCell ref="E16551:H16551"/>
    <mergeCell ref="E16553:H16553"/>
    <mergeCell ref="E16554:H16554"/>
    <mergeCell ref="E16555:H16555"/>
    <mergeCell ref="E16556:H16556"/>
    <mergeCell ref="E16557:H16557"/>
    <mergeCell ref="D16558:H16558"/>
    <mergeCell ref="D16560:J16560"/>
    <mergeCell ref="F16561:I16561"/>
    <mergeCell ref="E16563:I16563"/>
    <mergeCell ref="E16564:I16564"/>
    <mergeCell ref="E16565:H16565"/>
    <mergeCell ref="E16566:I16566"/>
    <mergeCell ref="F16562:G16562"/>
    <mergeCell ref="E16567:I16567"/>
    <mergeCell ref="D16568:I16568"/>
    <mergeCell ref="D16570:I16570"/>
    <mergeCell ref="E16573:I16573"/>
    <mergeCell ref="D16574:I16574"/>
    <mergeCell ref="D16576:H16576"/>
    <mergeCell ref="F16577:H16577"/>
    <mergeCell ref="E16579:H16579"/>
    <mergeCell ref="F16580:H16580"/>
    <mergeCell ref="E16582:H16582"/>
    <mergeCell ref="D16583:I16583"/>
    <mergeCell ref="D16585:H16585"/>
    <mergeCell ref="D16586:J16586"/>
    <mergeCell ref="I16587:J16587"/>
    <mergeCell ref="E16531:F16531"/>
    <mergeCell ref="G16531:J16531"/>
    <mergeCell ref="E16532:F16532"/>
    <mergeCell ref="G16532:J16532"/>
    <mergeCell ref="D16534:H16534"/>
    <mergeCell ref="E16535:I16535"/>
    <mergeCell ref="E16536:H16536"/>
    <mergeCell ref="E16537:H16537"/>
    <mergeCell ref="E16538:H16538"/>
    <mergeCell ref="E16546:H16546"/>
    <mergeCell ref="D16547:I16547"/>
    <mergeCell ref="D16520:F16520"/>
    <mergeCell ref="G16520:J16520"/>
    <mergeCell ref="D16522:J16522"/>
    <mergeCell ref="D16523:J16523"/>
    <mergeCell ref="E16524:F16524"/>
    <mergeCell ref="G16524:J16524"/>
    <mergeCell ref="E16525:F16525"/>
    <mergeCell ref="G16525:J16525"/>
    <mergeCell ref="E16526:F16526"/>
    <mergeCell ref="G16526:J16526"/>
    <mergeCell ref="E16527:F16527"/>
    <mergeCell ref="G16527:J16527"/>
    <mergeCell ref="E16528:F16528"/>
    <mergeCell ref="G16528:J16528"/>
    <mergeCell ref="E16529:F16529"/>
    <mergeCell ref="G16529:J16529"/>
    <mergeCell ref="E16530:F16530"/>
    <mergeCell ref="G16530:J16530"/>
    <mergeCell ref="E16539:H16539"/>
    <mergeCell ref="E16540:H16540"/>
    <mergeCell ref="D16541:I16541"/>
    <mergeCell ref="D16543:H16543"/>
    <mergeCell ref="D16544:J16544"/>
    <mergeCell ref="E16545:H16545"/>
    <mergeCell ref="D16509:J16509"/>
    <mergeCell ref="E16510:G16510"/>
    <mergeCell ref="H16510:J16510"/>
    <mergeCell ref="E16511:G16511"/>
    <mergeCell ref="H16511:J16511"/>
    <mergeCell ref="E16512:G16512"/>
    <mergeCell ref="H16512:J16512"/>
    <mergeCell ref="E16513:G16513"/>
    <mergeCell ref="H16513:J16513"/>
    <mergeCell ref="E16514:G16514"/>
    <mergeCell ref="H16514:J16514"/>
    <mergeCell ref="E16515:G16515"/>
    <mergeCell ref="H16515:J16515"/>
    <mergeCell ref="D16517:J16517"/>
    <mergeCell ref="D16518:F16518"/>
    <mergeCell ref="D16519:F16519"/>
    <mergeCell ref="G16519:J16519"/>
    <mergeCell ref="E16491:I16491"/>
    <mergeCell ref="D16492:I16492"/>
    <mergeCell ref="D16494:I16494"/>
    <mergeCell ref="E16495:I16495"/>
    <mergeCell ref="E16496:I16496"/>
    <mergeCell ref="E16497:I16497"/>
    <mergeCell ref="E16498:I16498"/>
    <mergeCell ref="E16499:I16499"/>
    <mergeCell ref="D16500:I16500"/>
    <mergeCell ref="E16501:I16501"/>
    <mergeCell ref="D16502:I16502"/>
    <mergeCell ref="E16503:I16503"/>
    <mergeCell ref="D16504:I16504"/>
    <mergeCell ref="E16505:I16505"/>
    <mergeCell ref="D16506:F16506"/>
    <mergeCell ref="G16506:I16506"/>
    <mergeCell ref="D16508:H16508"/>
    <mergeCell ref="G16518:I16518"/>
    <mergeCell ref="F16474:I16474"/>
    <mergeCell ref="D16475:I16475"/>
    <mergeCell ref="D16477:H16477"/>
    <mergeCell ref="E16478:H16478"/>
    <mergeCell ref="E16479:H16479"/>
    <mergeCell ref="D16480:H16480"/>
    <mergeCell ref="E16481:H16481"/>
    <mergeCell ref="D16482:D16483"/>
    <mergeCell ref="E16482:E16483"/>
    <mergeCell ref="F16482:H16482"/>
    <mergeCell ref="F16483:H16483"/>
    <mergeCell ref="F16484:H16484"/>
    <mergeCell ref="D16485:H16485"/>
    <mergeCell ref="D16487:J16487"/>
    <mergeCell ref="E16488:I16488"/>
    <mergeCell ref="E16489:I16489"/>
    <mergeCell ref="E16490:I16490"/>
    <mergeCell ref="E16464:F16464"/>
    <mergeCell ref="G16464:H16464"/>
    <mergeCell ref="E16465:F16465"/>
    <mergeCell ref="G16465:H16465"/>
    <mergeCell ref="E16466:F16466"/>
    <mergeCell ref="G16466:H16466"/>
    <mergeCell ref="E16467:F16467"/>
    <mergeCell ref="E16468:F16468"/>
    <mergeCell ref="E16473:I16473"/>
    <mergeCell ref="D16462:E16462"/>
    <mergeCell ref="D16463:J16463"/>
    <mergeCell ref="G16467:H16467"/>
    <mergeCell ref="G16468:I16468"/>
    <mergeCell ref="E16469:F16469"/>
    <mergeCell ref="G16469:H16469"/>
    <mergeCell ref="D16470:I16470"/>
    <mergeCell ref="D16472:I16472"/>
    <mergeCell ref="I16462:J16462"/>
    <mergeCell ref="E16445:I16445"/>
    <mergeCell ref="E16446:I16446"/>
    <mergeCell ref="E16452:H16452"/>
    <mergeCell ref="E16455:H16455"/>
    <mergeCell ref="D16461:E16461"/>
    <mergeCell ref="D16423:J16423"/>
    <mergeCell ref="E16424:H16424"/>
    <mergeCell ref="E16425:H16425"/>
    <mergeCell ref="E16427:H16427"/>
    <mergeCell ref="E16428:H16428"/>
    <mergeCell ref="E16429:H16429"/>
    <mergeCell ref="E16430:H16430"/>
    <mergeCell ref="E16431:H16431"/>
    <mergeCell ref="D16432:H16432"/>
    <mergeCell ref="D16434:J16434"/>
    <mergeCell ref="F16435:I16435"/>
    <mergeCell ref="E16437:I16437"/>
    <mergeCell ref="E16438:I16438"/>
    <mergeCell ref="E16439:H16439"/>
    <mergeCell ref="E16440:I16440"/>
    <mergeCell ref="F16436:G16436"/>
    <mergeCell ref="E16441:I16441"/>
    <mergeCell ref="D16442:I16442"/>
    <mergeCell ref="D16444:I16444"/>
    <mergeCell ref="E16447:I16447"/>
    <mergeCell ref="D16448:I16448"/>
    <mergeCell ref="D16450:H16450"/>
    <mergeCell ref="F16451:H16451"/>
    <mergeCell ref="E16453:H16453"/>
    <mergeCell ref="F16454:H16454"/>
    <mergeCell ref="E16456:H16456"/>
    <mergeCell ref="D16457:I16457"/>
    <mergeCell ref="D16459:H16459"/>
    <mergeCell ref="D16460:J16460"/>
    <mergeCell ref="I16461:J16461"/>
    <mergeCell ref="E16405:F16405"/>
    <mergeCell ref="G16405:J16405"/>
    <mergeCell ref="E16406:F16406"/>
    <mergeCell ref="G16406:J16406"/>
    <mergeCell ref="D16408:H16408"/>
    <mergeCell ref="E16409:I16409"/>
    <mergeCell ref="E16410:H16410"/>
    <mergeCell ref="E16411:H16411"/>
    <mergeCell ref="E16412:H16412"/>
    <mergeCell ref="E16420:H16420"/>
    <mergeCell ref="D16421:I16421"/>
    <mergeCell ref="D16394:F16394"/>
    <mergeCell ref="G16394:J16394"/>
    <mergeCell ref="D16396:J16396"/>
    <mergeCell ref="D16397:J16397"/>
    <mergeCell ref="E16398:F16398"/>
    <mergeCell ref="G16398:J16398"/>
    <mergeCell ref="E16399:F16399"/>
    <mergeCell ref="G16399:J16399"/>
    <mergeCell ref="E16400:F16400"/>
    <mergeCell ref="G16400:J16400"/>
    <mergeCell ref="E16401:F16401"/>
    <mergeCell ref="G16401:J16401"/>
    <mergeCell ref="E16402:F16402"/>
    <mergeCell ref="G16402:J16402"/>
    <mergeCell ref="E16403:F16403"/>
    <mergeCell ref="G16403:J16403"/>
    <mergeCell ref="E16404:F16404"/>
    <mergeCell ref="G16404:J16404"/>
    <mergeCell ref="E16413:H16413"/>
    <mergeCell ref="E16414:H16414"/>
    <mergeCell ref="D16415:I16415"/>
    <mergeCell ref="D16417:H16417"/>
    <mergeCell ref="D16418:J16418"/>
    <mergeCell ref="E16419:H16419"/>
    <mergeCell ref="D16383:J16383"/>
    <mergeCell ref="E16384:G16384"/>
    <mergeCell ref="H16384:J16384"/>
    <mergeCell ref="E16385:G16385"/>
    <mergeCell ref="H16385:J16385"/>
    <mergeCell ref="E16386:G16386"/>
    <mergeCell ref="H16386:J16386"/>
    <mergeCell ref="E16387:G16387"/>
    <mergeCell ref="H16387:J16387"/>
    <mergeCell ref="E16388:G16388"/>
    <mergeCell ref="H16388:J16388"/>
    <mergeCell ref="E16389:G16389"/>
    <mergeCell ref="H16389:J16389"/>
    <mergeCell ref="D16391:J16391"/>
    <mergeCell ref="D16392:F16392"/>
    <mergeCell ref="D16393:F16393"/>
    <mergeCell ref="G16393:J16393"/>
    <mergeCell ref="E16365:I16365"/>
    <mergeCell ref="D16366:I16366"/>
    <mergeCell ref="D16368:I16368"/>
    <mergeCell ref="E16369:I16369"/>
    <mergeCell ref="E16370:I16370"/>
    <mergeCell ref="E16371:I16371"/>
    <mergeCell ref="E16372:I16372"/>
    <mergeCell ref="E16373:I16373"/>
    <mergeCell ref="D16374:I16374"/>
    <mergeCell ref="E16375:I16375"/>
    <mergeCell ref="D16376:I16376"/>
    <mergeCell ref="E16377:I16377"/>
    <mergeCell ref="D16378:I16378"/>
    <mergeCell ref="E16379:I16379"/>
    <mergeCell ref="D16380:F16380"/>
    <mergeCell ref="G16380:I16380"/>
    <mergeCell ref="D16382:H16382"/>
    <mergeCell ref="G16392:I16392"/>
    <mergeCell ref="F16348:I16348"/>
    <mergeCell ref="D16349:I16349"/>
    <mergeCell ref="D16351:H16351"/>
    <mergeCell ref="E16352:H16352"/>
    <mergeCell ref="E16353:H16353"/>
    <mergeCell ref="D16354:H16354"/>
    <mergeCell ref="E16355:H16355"/>
    <mergeCell ref="D16356:D16357"/>
    <mergeCell ref="E16356:E16357"/>
    <mergeCell ref="F16356:H16356"/>
    <mergeCell ref="F16357:H16357"/>
    <mergeCell ref="F16358:H16358"/>
    <mergeCell ref="D16359:H16359"/>
    <mergeCell ref="D16361:J16361"/>
    <mergeCell ref="E16362:I16362"/>
    <mergeCell ref="E16363:I16363"/>
    <mergeCell ref="E16364:I16364"/>
    <mergeCell ref="E16338:F16338"/>
    <mergeCell ref="G16338:H16338"/>
    <mergeCell ref="E16339:F16339"/>
    <mergeCell ref="G16339:H16339"/>
    <mergeCell ref="E16340:F16340"/>
    <mergeCell ref="G16340:H16340"/>
    <mergeCell ref="E16341:F16341"/>
    <mergeCell ref="E16342:F16342"/>
    <mergeCell ref="E16347:I16347"/>
    <mergeCell ref="D16336:E16336"/>
    <mergeCell ref="D16337:J16337"/>
    <mergeCell ref="G16341:H16341"/>
    <mergeCell ref="G16342:I16342"/>
    <mergeCell ref="E16343:F16343"/>
    <mergeCell ref="G16343:H16343"/>
    <mergeCell ref="D16344:I16344"/>
    <mergeCell ref="D16346:I16346"/>
    <mergeCell ref="I16336:J16336"/>
    <mergeCell ref="E16319:I16319"/>
    <mergeCell ref="E16320:I16320"/>
    <mergeCell ref="E16326:H16326"/>
    <mergeCell ref="E16329:H16329"/>
    <mergeCell ref="D16335:E16335"/>
    <mergeCell ref="D16297:J16297"/>
    <mergeCell ref="E16298:H16298"/>
    <mergeCell ref="E16299:H16299"/>
    <mergeCell ref="E16301:H16301"/>
    <mergeCell ref="E16302:H16302"/>
    <mergeCell ref="E16303:H16303"/>
    <mergeCell ref="E16304:H16304"/>
    <mergeCell ref="E16305:H16305"/>
    <mergeCell ref="D16306:H16306"/>
    <mergeCell ref="D16308:J16308"/>
    <mergeCell ref="F16309:I16309"/>
    <mergeCell ref="E16311:I16311"/>
    <mergeCell ref="E16312:I16312"/>
    <mergeCell ref="E16313:H16313"/>
    <mergeCell ref="E16314:I16314"/>
    <mergeCell ref="F16310:G16310"/>
    <mergeCell ref="E16315:I16315"/>
    <mergeCell ref="D16316:I16316"/>
    <mergeCell ref="D16318:I16318"/>
    <mergeCell ref="E16321:I16321"/>
    <mergeCell ref="D16322:I16322"/>
    <mergeCell ref="D16324:H16324"/>
    <mergeCell ref="F16325:H16325"/>
    <mergeCell ref="E16327:H16327"/>
    <mergeCell ref="F16328:H16328"/>
    <mergeCell ref="E16330:H16330"/>
    <mergeCell ref="D16331:I16331"/>
    <mergeCell ref="D16333:H16333"/>
    <mergeCell ref="D16334:J16334"/>
    <mergeCell ref="I16335:J16335"/>
    <mergeCell ref="E16279:F16279"/>
    <mergeCell ref="G16279:J16279"/>
    <mergeCell ref="E16280:F16280"/>
    <mergeCell ref="G16280:J16280"/>
    <mergeCell ref="D16282:H16282"/>
    <mergeCell ref="E16283:I16283"/>
    <mergeCell ref="E16284:H16284"/>
    <mergeCell ref="E16285:H16285"/>
    <mergeCell ref="E16286:H16286"/>
    <mergeCell ref="E16294:H16294"/>
    <mergeCell ref="D16295:I16295"/>
    <mergeCell ref="D16268:F16268"/>
    <mergeCell ref="G16268:J16268"/>
    <mergeCell ref="D16270:J16270"/>
    <mergeCell ref="D16271:J16271"/>
    <mergeCell ref="E16272:F16272"/>
    <mergeCell ref="G16272:J16272"/>
    <mergeCell ref="E16273:F16273"/>
    <mergeCell ref="G16273:J16273"/>
    <mergeCell ref="E16274:F16274"/>
    <mergeCell ref="G16274:J16274"/>
    <mergeCell ref="E16275:F16275"/>
    <mergeCell ref="G16275:J16275"/>
    <mergeCell ref="E16276:F16276"/>
    <mergeCell ref="G16276:J16276"/>
    <mergeCell ref="E16277:F16277"/>
    <mergeCell ref="G16277:J16277"/>
    <mergeCell ref="E16278:F16278"/>
    <mergeCell ref="G16278:J16278"/>
    <mergeCell ref="E16287:H16287"/>
    <mergeCell ref="E16288:H16288"/>
    <mergeCell ref="D16289:I16289"/>
    <mergeCell ref="D16291:H16291"/>
    <mergeCell ref="D16292:J16292"/>
    <mergeCell ref="E16293:H16293"/>
    <mergeCell ref="D16257:J16257"/>
    <mergeCell ref="E16258:G16258"/>
    <mergeCell ref="H16258:J16258"/>
    <mergeCell ref="E16259:G16259"/>
    <mergeCell ref="H16259:J16259"/>
    <mergeCell ref="E16260:G16260"/>
    <mergeCell ref="H16260:J16260"/>
    <mergeCell ref="E16261:G16261"/>
    <mergeCell ref="H16261:J16261"/>
    <mergeCell ref="E16262:G16262"/>
    <mergeCell ref="H16262:J16262"/>
    <mergeCell ref="E16263:G16263"/>
    <mergeCell ref="H16263:J16263"/>
    <mergeCell ref="D16265:J16265"/>
    <mergeCell ref="D16266:F16266"/>
    <mergeCell ref="D16267:F16267"/>
    <mergeCell ref="G16267:J16267"/>
    <mergeCell ref="E16239:I16239"/>
    <mergeCell ref="D16240:I16240"/>
    <mergeCell ref="D16242:I16242"/>
    <mergeCell ref="E16243:I16243"/>
    <mergeCell ref="E16244:I16244"/>
    <mergeCell ref="E16245:I16245"/>
    <mergeCell ref="E16246:I16246"/>
    <mergeCell ref="E16247:I16247"/>
    <mergeCell ref="D16248:I16248"/>
    <mergeCell ref="E16249:I16249"/>
    <mergeCell ref="D16250:I16250"/>
    <mergeCell ref="E16251:I16251"/>
    <mergeCell ref="D16252:I16252"/>
    <mergeCell ref="E16253:I16253"/>
    <mergeCell ref="D16254:F16254"/>
    <mergeCell ref="G16254:I16254"/>
    <mergeCell ref="D16256:H16256"/>
    <mergeCell ref="G16266:I16266"/>
    <mergeCell ref="F16222:I16222"/>
    <mergeCell ref="D16223:I16223"/>
    <mergeCell ref="D16225:H16225"/>
    <mergeCell ref="E16226:H16226"/>
    <mergeCell ref="E16227:H16227"/>
    <mergeCell ref="D16228:H16228"/>
    <mergeCell ref="E16229:H16229"/>
    <mergeCell ref="D16230:D16231"/>
    <mergeCell ref="E16230:E16231"/>
    <mergeCell ref="F16230:H16230"/>
    <mergeCell ref="F16231:H16231"/>
    <mergeCell ref="F16232:H16232"/>
    <mergeCell ref="D16233:H16233"/>
    <mergeCell ref="D16235:J16235"/>
    <mergeCell ref="E16236:I16236"/>
    <mergeCell ref="E16237:I16237"/>
    <mergeCell ref="E16238:I16238"/>
    <mergeCell ref="E16212:F16212"/>
    <mergeCell ref="G16212:H16212"/>
    <mergeCell ref="E16213:F16213"/>
    <mergeCell ref="G16213:H16213"/>
    <mergeCell ref="E16214:F16214"/>
    <mergeCell ref="G16214:H16214"/>
    <mergeCell ref="E16215:F16215"/>
    <mergeCell ref="E16216:F16216"/>
    <mergeCell ref="E16221:I16221"/>
    <mergeCell ref="D16210:E16210"/>
    <mergeCell ref="D16211:J16211"/>
    <mergeCell ref="G16215:H16215"/>
    <mergeCell ref="G16216:I16216"/>
    <mergeCell ref="E16217:F16217"/>
    <mergeCell ref="G16217:H16217"/>
    <mergeCell ref="D16218:I16218"/>
    <mergeCell ref="D16220:I16220"/>
    <mergeCell ref="I16210:J16210"/>
    <mergeCell ref="E16193:I16193"/>
    <mergeCell ref="E16194:I16194"/>
    <mergeCell ref="E16200:H16200"/>
    <mergeCell ref="E16203:H16203"/>
    <mergeCell ref="D16209:E16209"/>
    <mergeCell ref="D16171:J16171"/>
    <mergeCell ref="E16172:H16172"/>
    <mergeCell ref="E16173:H16173"/>
    <mergeCell ref="E16175:H16175"/>
    <mergeCell ref="E16176:H16176"/>
    <mergeCell ref="E16177:H16177"/>
    <mergeCell ref="E16178:H16178"/>
    <mergeCell ref="E16179:H16179"/>
    <mergeCell ref="D16180:H16180"/>
    <mergeCell ref="D16182:J16182"/>
    <mergeCell ref="F16183:I16183"/>
    <mergeCell ref="E16185:I16185"/>
    <mergeCell ref="E16186:I16186"/>
    <mergeCell ref="E16187:H16187"/>
    <mergeCell ref="E16188:I16188"/>
    <mergeCell ref="F16184:G16184"/>
    <mergeCell ref="E16189:I16189"/>
    <mergeCell ref="D16190:I16190"/>
    <mergeCell ref="D16192:I16192"/>
    <mergeCell ref="E16195:I16195"/>
    <mergeCell ref="D16196:I16196"/>
    <mergeCell ref="D16198:H16198"/>
    <mergeCell ref="F16199:H16199"/>
    <mergeCell ref="E16201:H16201"/>
    <mergeCell ref="F16202:H16202"/>
    <mergeCell ref="E16204:H16204"/>
    <mergeCell ref="D16205:I16205"/>
    <mergeCell ref="D16207:H16207"/>
    <mergeCell ref="D16208:J16208"/>
    <mergeCell ref="I16209:J16209"/>
    <mergeCell ref="E16153:F16153"/>
    <mergeCell ref="G16153:J16153"/>
    <mergeCell ref="E16154:F16154"/>
    <mergeCell ref="G16154:J16154"/>
    <mergeCell ref="D16156:H16156"/>
    <mergeCell ref="E16157:I16157"/>
    <mergeCell ref="E16158:H16158"/>
    <mergeCell ref="E16159:H16159"/>
    <mergeCell ref="E16160:H16160"/>
    <mergeCell ref="E16168:H16168"/>
    <mergeCell ref="D16169:I16169"/>
    <mergeCell ref="D16142:F16142"/>
    <mergeCell ref="G16142:J16142"/>
    <mergeCell ref="D16144:J16144"/>
    <mergeCell ref="D16145:J16145"/>
    <mergeCell ref="E16146:F16146"/>
    <mergeCell ref="G16146:J16146"/>
    <mergeCell ref="E16147:F16147"/>
    <mergeCell ref="G16147:J16147"/>
    <mergeCell ref="E16148:F16148"/>
    <mergeCell ref="G16148:J16148"/>
    <mergeCell ref="E16149:F16149"/>
    <mergeCell ref="G16149:J16149"/>
    <mergeCell ref="E16150:F16150"/>
    <mergeCell ref="G16150:J16150"/>
    <mergeCell ref="E16151:F16151"/>
    <mergeCell ref="G16151:J16151"/>
    <mergeCell ref="E16152:F16152"/>
    <mergeCell ref="G16152:J16152"/>
    <mergeCell ref="E16161:H16161"/>
    <mergeCell ref="E16162:H16162"/>
    <mergeCell ref="D16163:I16163"/>
    <mergeCell ref="D16165:H16165"/>
    <mergeCell ref="D16166:J16166"/>
    <mergeCell ref="E16167:H16167"/>
    <mergeCell ref="D16131:J16131"/>
    <mergeCell ref="E16132:G16132"/>
    <mergeCell ref="H16132:J16132"/>
    <mergeCell ref="E16133:G16133"/>
    <mergeCell ref="H16133:J16133"/>
    <mergeCell ref="E16134:G16134"/>
    <mergeCell ref="H16134:J16134"/>
    <mergeCell ref="E16135:G16135"/>
    <mergeCell ref="H16135:J16135"/>
    <mergeCell ref="E16136:G16136"/>
    <mergeCell ref="H16136:J16136"/>
    <mergeCell ref="E16137:G16137"/>
    <mergeCell ref="H16137:J16137"/>
    <mergeCell ref="D16139:J16139"/>
    <mergeCell ref="D16140:F16140"/>
    <mergeCell ref="D16141:F16141"/>
    <mergeCell ref="G16141:J16141"/>
    <mergeCell ref="E16113:I16113"/>
    <mergeCell ref="D16114:I16114"/>
    <mergeCell ref="D16116:I16116"/>
    <mergeCell ref="E16117:I16117"/>
    <mergeCell ref="E16118:I16118"/>
    <mergeCell ref="E16119:I16119"/>
    <mergeCell ref="E16120:I16120"/>
    <mergeCell ref="E16121:I16121"/>
    <mergeCell ref="D16122:I16122"/>
    <mergeCell ref="E16123:I16123"/>
    <mergeCell ref="D16124:I16124"/>
    <mergeCell ref="E16125:I16125"/>
    <mergeCell ref="D16126:I16126"/>
    <mergeCell ref="E16127:I16127"/>
    <mergeCell ref="D16128:F16128"/>
    <mergeCell ref="G16128:I16128"/>
    <mergeCell ref="D16130:H16130"/>
    <mergeCell ref="G16140:I16140"/>
    <mergeCell ref="F16096:I16096"/>
    <mergeCell ref="D16097:I16097"/>
    <mergeCell ref="D16099:H16099"/>
    <mergeCell ref="E16100:H16100"/>
    <mergeCell ref="E16101:H16101"/>
    <mergeCell ref="D16102:H16102"/>
    <mergeCell ref="E16103:H16103"/>
    <mergeCell ref="D16104:D16105"/>
    <mergeCell ref="E16104:E16105"/>
    <mergeCell ref="F16104:H16104"/>
    <mergeCell ref="F16105:H16105"/>
    <mergeCell ref="F16106:H16106"/>
    <mergeCell ref="D16107:H16107"/>
    <mergeCell ref="D16109:J16109"/>
    <mergeCell ref="E16110:I16110"/>
    <mergeCell ref="E16111:I16111"/>
    <mergeCell ref="E16112:I16112"/>
    <mergeCell ref="E16086:F16086"/>
    <mergeCell ref="G16086:H16086"/>
    <mergeCell ref="E16087:F16087"/>
    <mergeCell ref="G16087:H16087"/>
    <mergeCell ref="E16088:F16088"/>
    <mergeCell ref="G16088:H16088"/>
    <mergeCell ref="E16089:F16089"/>
    <mergeCell ref="E16090:F16090"/>
    <mergeCell ref="E16095:I16095"/>
    <mergeCell ref="D16084:E16084"/>
    <mergeCell ref="D16085:J16085"/>
    <mergeCell ref="G16089:H16089"/>
    <mergeCell ref="G16090:I16090"/>
    <mergeCell ref="E16091:F16091"/>
    <mergeCell ref="G16091:H16091"/>
    <mergeCell ref="D16092:I16092"/>
    <mergeCell ref="D16094:I16094"/>
    <mergeCell ref="I16084:J16084"/>
    <mergeCell ref="E16067:I16067"/>
    <mergeCell ref="E16068:I16068"/>
    <mergeCell ref="E16074:H16074"/>
    <mergeCell ref="E16077:H16077"/>
    <mergeCell ref="D16083:E16083"/>
    <mergeCell ref="D16045:J16045"/>
    <mergeCell ref="E16046:H16046"/>
    <mergeCell ref="E16047:H16047"/>
    <mergeCell ref="E16049:H16049"/>
    <mergeCell ref="E16050:H16050"/>
    <mergeCell ref="E16051:H16051"/>
    <mergeCell ref="E16052:H16052"/>
    <mergeCell ref="E16053:H16053"/>
    <mergeCell ref="D16054:H16054"/>
    <mergeCell ref="D16056:J16056"/>
    <mergeCell ref="F16057:I16057"/>
    <mergeCell ref="E16059:I16059"/>
    <mergeCell ref="E16060:I16060"/>
    <mergeCell ref="E16061:H16061"/>
    <mergeCell ref="E16062:I16062"/>
    <mergeCell ref="F16058:G16058"/>
    <mergeCell ref="E16063:I16063"/>
    <mergeCell ref="D16064:I16064"/>
    <mergeCell ref="D16066:I16066"/>
    <mergeCell ref="E16069:I16069"/>
    <mergeCell ref="D16070:I16070"/>
    <mergeCell ref="D16072:H16072"/>
    <mergeCell ref="F16073:H16073"/>
    <mergeCell ref="E16075:H16075"/>
    <mergeCell ref="F16076:H16076"/>
    <mergeCell ref="E16078:H16078"/>
    <mergeCell ref="D16079:I16079"/>
    <mergeCell ref="D16081:H16081"/>
    <mergeCell ref="D16082:J16082"/>
    <mergeCell ref="I16083:J16083"/>
    <mergeCell ref="E16027:F16027"/>
    <mergeCell ref="G16027:J16027"/>
    <mergeCell ref="E16028:F16028"/>
    <mergeCell ref="G16028:J16028"/>
    <mergeCell ref="D16030:H16030"/>
    <mergeCell ref="E16031:I16031"/>
    <mergeCell ref="E16032:H16032"/>
    <mergeCell ref="E16033:H16033"/>
    <mergeCell ref="E16034:H16034"/>
    <mergeCell ref="E16042:H16042"/>
    <mergeCell ref="D16043:I16043"/>
    <mergeCell ref="D16016:F16016"/>
    <mergeCell ref="G16016:J16016"/>
    <mergeCell ref="D16018:J16018"/>
    <mergeCell ref="D16019:J16019"/>
    <mergeCell ref="E16020:F16020"/>
    <mergeCell ref="G16020:J16020"/>
    <mergeCell ref="E16021:F16021"/>
    <mergeCell ref="G16021:J16021"/>
    <mergeCell ref="E16022:F16022"/>
    <mergeCell ref="G16022:J16022"/>
    <mergeCell ref="E16023:F16023"/>
    <mergeCell ref="G16023:J16023"/>
    <mergeCell ref="E16024:F16024"/>
    <mergeCell ref="G16024:J16024"/>
    <mergeCell ref="E16025:F16025"/>
    <mergeCell ref="G16025:J16025"/>
    <mergeCell ref="E16026:F16026"/>
    <mergeCell ref="G16026:J16026"/>
    <mergeCell ref="E16035:H16035"/>
    <mergeCell ref="E16036:H16036"/>
    <mergeCell ref="D16037:I16037"/>
    <mergeCell ref="D16039:H16039"/>
    <mergeCell ref="D16040:J16040"/>
    <mergeCell ref="E16041:H16041"/>
    <mergeCell ref="D16005:J16005"/>
    <mergeCell ref="E16006:G16006"/>
    <mergeCell ref="H16006:J16006"/>
    <mergeCell ref="E16007:G16007"/>
    <mergeCell ref="H16007:J16007"/>
    <mergeCell ref="E16008:G16008"/>
    <mergeCell ref="H16008:J16008"/>
    <mergeCell ref="E16009:G16009"/>
    <mergeCell ref="H16009:J16009"/>
    <mergeCell ref="E16010:G16010"/>
    <mergeCell ref="H16010:J16010"/>
    <mergeCell ref="E16011:G16011"/>
    <mergeCell ref="H16011:J16011"/>
    <mergeCell ref="D16013:J16013"/>
    <mergeCell ref="D16014:F16014"/>
    <mergeCell ref="D16015:F16015"/>
    <mergeCell ref="G16015:J16015"/>
    <mergeCell ref="E15987:I15987"/>
    <mergeCell ref="D15988:I15988"/>
    <mergeCell ref="D15990:I15990"/>
    <mergeCell ref="E15991:I15991"/>
    <mergeCell ref="E15992:I15992"/>
    <mergeCell ref="E15993:I15993"/>
    <mergeCell ref="E15994:I15994"/>
    <mergeCell ref="E15995:I15995"/>
    <mergeCell ref="D15996:I15996"/>
    <mergeCell ref="E15997:I15997"/>
    <mergeCell ref="D15998:I15998"/>
    <mergeCell ref="E15999:I15999"/>
    <mergeCell ref="D16000:I16000"/>
    <mergeCell ref="E16001:I16001"/>
    <mergeCell ref="D16002:F16002"/>
    <mergeCell ref="G16002:I16002"/>
    <mergeCell ref="D16004:H16004"/>
    <mergeCell ref="G16014:I16014"/>
    <mergeCell ref="F15970:I15970"/>
    <mergeCell ref="D15971:I15971"/>
    <mergeCell ref="D15973:H15973"/>
    <mergeCell ref="E15974:H15974"/>
    <mergeCell ref="E15975:H15975"/>
    <mergeCell ref="D15976:H15976"/>
    <mergeCell ref="E15977:H15977"/>
    <mergeCell ref="D15978:D15979"/>
    <mergeCell ref="E15978:E15979"/>
    <mergeCell ref="F15978:H15978"/>
    <mergeCell ref="F15979:H15979"/>
    <mergeCell ref="F15980:H15980"/>
    <mergeCell ref="D15981:H15981"/>
    <mergeCell ref="D15983:J15983"/>
    <mergeCell ref="E15984:I15984"/>
    <mergeCell ref="E15985:I15985"/>
    <mergeCell ref="E15986:I15986"/>
    <mergeCell ref="E15960:F15960"/>
    <mergeCell ref="G15960:H15960"/>
    <mergeCell ref="E15961:F15961"/>
    <mergeCell ref="G15961:H15961"/>
    <mergeCell ref="E15962:F15962"/>
    <mergeCell ref="G15962:H15962"/>
    <mergeCell ref="E15963:F15963"/>
    <mergeCell ref="E15964:F15964"/>
    <mergeCell ref="E15969:I15969"/>
    <mergeCell ref="D15958:E15958"/>
    <mergeCell ref="D15959:J15959"/>
    <mergeCell ref="G15963:H15963"/>
    <mergeCell ref="G15964:I15964"/>
    <mergeCell ref="E15965:F15965"/>
    <mergeCell ref="G15965:H15965"/>
    <mergeCell ref="D15966:I15966"/>
    <mergeCell ref="D15968:I15968"/>
    <mergeCell ref="I15958:J15958"/>
    <mergeCell ref="E15941:I15941"/>
    <mergeCell ref="E15942:I15942"/>
    <mergeCell ref="E15948:H15948"/>
    <mergeCell ref="E15951:H15951"/>
    <mergeCell ref="D15957:E15957"/>
    <mergeCell ref="D15919:J15919"/>
    <mergeCell ref="E15920:H15920"/>
    <mergeCell ref="E15921:H15921"/>
    <mergeCell ref="E15923:H15923"/>
    <mergeCell ref="E15924:H15924"/>
    <mergeCell ref="E15925:H15925"/>
    <mergeCell ref="E15926:H15926"/>
    <mergeCell ref="E15927:H15927"/>
    <mergeCell ref="D15928:H15928"/>
    <mergeCell ref="D15930:J15930"/>
    <mergeCell ref="F15931:I15931"/>
    <mergeCell ref="E15933:I15933"/>
    <mergeCell ref="E15934:I15934"/>
    <mergeCell ref="E15935:H15935"/>
    <mergeCell ref="E15936:I15936"/>
    <mergeCell ref="F15932:G15932"/>
    <mergeCell ref="E15937:I15937"/>
    <mergeCell ref="D15938:I15938"/>
    <mergeCell ref="D15940:I15940"/>
    <mergeCell ref="E15943:I15943"/>
    <mergeCell ref="D15944:I15944"/>
    <mergeCell ref="D15946:H15946"/>
    <mergeCell ref="F15947:H15947"/>
    <mergeCell ref="E15949:H15949"/>
    <mergeCell ref="F15950:H15950"/>
    <mergeCell ref="E15952:H15952"/>
    <mergeCell ref="D15953:I15953"/>
    <mergeCell ref="D15955:H15955"/>
    <mergeCell ref="D15956:J15956"/>
    <mergeCell ref="I15957:J15957"/>
    <mergeCell ref="E15901:F15901"/>
    <mergeCell ref="G15901:J15901"/>
    <mergeCell ref="E15902:F15902"/>
    <mergeCell ref="G15902:J15902"/>
    <mergeCell ref="D15904:H15904"/>
    <mergeCell ref="E15905:I15905"/>
    <mergeCell ref="E15906:H15906"/>
    <mergeCell ref="E15907:H15907"/>
    <mergeCell ref="E15908:H15908"/>
    <mergeCell ref="E15916:H15916"/>
    <mergeCell ref="D15917:I15917"/>
    <mergeCell ref="D15890:F15890"/>
    <mergeCell ref="G15890:J15890"/>
    <mergeCell ref="D15892:J15892"/>
    <mergeCell ref="D15893:J15893"/>
    <mergeCell ref="E15894:F15894"/>
    <mergeCell ref="G15894:J15894"/>
    <mergeCell ref="E15895:F15895"/>
    <mergeCell ref="G15895:J15895"/>
    <mergeCell ref="E15896:F15896"/>
    <mergeCell ref="G15896:J15896"/>
    <mergeCell ref="E15897:F15897"/>
    <mergeCell ref="G15897:J15897"/>
    <mergeCell ref="E15898:F15898"/>
    <mergeCell ref="G15898:J15898"/>
    <mergeCell ref="E15899:F15899"/>
    <mergeCell ref="G15899:J15899"/>
    <mergeCell ref="E15900:F15900"/>
    <mergeCell ref="G15900:J15900"/>
    <mergeCell ref="E15909:H15909"/>
    <mergeCell ref="E15910:H15910"/>
    <mergeCell ref="D15911:I15911"/>
    <mergeCell ref="D15913:H15913"/>
    <mergeCell ref="D15914:J15914"/>
    <mergeCell ref="E15915:H15915"/>
    <mergeCell ref="D15879:J15879"/>
    <mergeCell ref="E15880:G15880"/>
    <mergeCell ref="H15880:J15880"/>
    <mergeCell ref="E15881:G15881"/>
    <mergeCell ref="H15881:J15881"/>
    <mergeCell ref="E15882:G15882"/>
    <mergeCell ref="H15882:J15882"/>
    <mergeCell ref="E15883:G15883"/>
    <mergeCell ref="H15883:J15883"/>
    <mergeCell ref="E15884:G15884"/>
    <mergeCell ref="H15884:J15884"/>
    <mergeCell ref="E15885:G15885"/>
    <mergeCell ref="H15885:J15885"/>
    <mergeCell ref="D15887:J15887"/>
    <mergeCell ref="D15888:F15888"/>
    <mergeCell ref="D15889:F15889"/>
    <mergeCell ref="G15889:J15889"/>
    <mergeCell ref="E15861:I15861"/>
    <mergeCell ref="D15862:I15862"/>
    <mergeCell ref="D15864:I15864"/>
    <mergeCell ref="E15865:I15865"/>
    <mergeCell ref="E15866:I15866"/>
    <mergeCell ref="E15867:I15867"/>
    <mergeCell ref="E15868:I15868"/>
    <mergeCell ref="E15869:I15869"/>
    <mergeCell ref="D15870:I15870"/>
    <mergeCell ref="E15871:I15871"/>
    <mergeCell ref="D15872:I15872"/>
    <mergeCell ref="E15873:I15873"/>
    <mergeCell ref="D15874:I15874"/>
    <mergeCell ref="E15875:I15875"/>
    <mergeCell ref="D15876:F15876"/>
    <mergeCell ref="G15876:I15876"/>
    <mergeCell ref="D15878:H15878"/>
    <mergeCell ref="G15888:I15888"/>
    <mergeCell ref="F15844:I15844"/>
    <mergeCell ref="D15845:I15845"/>
    <mergeCell ref="D15847:H15847"/>
    <mergeCell ref="E15848:H15848"/>
    <mergeCell ref="E15849:H15849"/>
    <mergeCell ref="D15850:H15850"/>
    <mergeCell ref="E15851:H15851"/>
    <mergeCell ref="D15852:D15853"/>
    <mergeCell ref="E15852:E15853"/>
    <mergeCell ref="F15852:H15852"/>
    <mergeCell ref="F15853:H15853"/>
    <mergeCell ref="F15854:H15854"/>
    <mergeCell ref="D15855:H15855"/>
    <mergeCell ref="D15857:J15857"/>
    <mergeCell ref="E15858:I15858"/>
    <mergeCell ref="E15859:I15859"/>
    <mergeCell ref="E15860:I15860"/>
    <mergeCell ref="E15834:F15834"/>
    <mergeCell ref="G15834:H15834"/>
    <mergeCell ref="E15835:F15835"/>
    <mergeCell ref="G15835:H15835"/>
    <mergeCell ref="E15836:F15836"/>
    <mergeCell ref="G15836:H15836"/>
    <mergeCell ref="E15837:F15837"/>
    <mergeCell ref="E15838:F15838"/>
    <mergeCell ref="E15843:I15843"/>
    <mergeCell ref="D15832:E15832"/>
    <mergeCell ref="D15833:J15833"/>
    <mergeCell ref="G15837:H15837"/>
    <mergeCell ref="G15838:I15838"/>
    <mergeCell ref="E15839:F15839"/>
    <mergeCell ref="G15839:H15839"/>
    <mergeCell ref="D15840:I15840"/>
    <mergeCell ref="D15842:I15842"/>
    <mergeCell ref="I15832:J15832"/>
    <mergeCell ref="E15815:I15815"/>
    <mergeCell ref="E15816:I15816"/>
    <mergeCell ref="E15822:H15822"/>
    <mergeCell ref="E15825:H15825"/>
    <mergeCell ref="D15831:E15831"/>
    <mergeCell ref="D15793:J15793"/>
    <mergeCell ref="E15794:H15794"/>
    <mergeCell ref="E15795:H15795"/>
    <mergeCell ref="E15797:H15797"/>
    <mergeCell ref="E15798:H15798"/>
    <mergeCell ref="E15799:H15799"/>
    <mergeCell ref="E15800:H15800"/>
    <mergeCell ref="E15801:H15801"/>
    <mergeCell ref="D15802:H15802"/>
    <mergeCell ref="D15804:J15804"/>
    <mergeCell ref="F15805:I15805"/>
    <mergeCell ref="E15807:I15807"/>
    <mergeCell ref="E15808:I15808"/>
    <mergeCell ref="E15809:H15809"/>
    <mergeCell ref="E15810:I15810"/>
    <mergeCell ref="F15806:G15806"/>
    <mergeCell ref="E15811:I15811"/>
    <mergeCell ref="D15812:I15812"/>
    <mergeCell ref="D15814:I15814"/>
    <mergeCell ref="E15817:I15817"/>
    <mergeCell ref="D15818:I15818"/>
    <mergeCell ref="D15820:H15820"/>
    <mergeCell ref="F15821:H15821"/>
    <mergeCell ref="E15823:H15823"/>
    <mergeCell ref="F15824:H15824"/>
    <mergeCell ref="E15826:H15826"/>
    <mergeCell ref="D15827:I15827"/>
    <mergeCell ref="D15829:H15829"/>
    <mergeCell ref="D15830:J15830"/>
    <mergeCell ref="I15831:J15831"/>
    <mergeCell ref="E15775:F15775"/>
    <mergeCell ref="G15775:J15775"/>
    <mergeCell ref="E15776:F15776"/>
    <mergeCell ref="G15776:J15776"/>
    <mergeCell ref="D15778:H15778"/>
    <mergeCell ref="E15779:I15779"/>
    <mergeCell ref="E15780:H15780"/>
    <mergeCell ref="E15781:H15781"/>
    <mergeCell ref="E15782:H15782"/>
    <mergeCell ref="E15790:H15790"/>
    <mergeCell ref="D15791:I15791"/>
    <mergeCell ref="D15764:F15764"/>
    <mergeCell ref="G15764:J15764"/>
    <mergeCell ref="D15766:J15766"/>
    <mergeCell ref="D15767:J15767"/>
    <mergeCell ref="E15768:F15768"/>
    <mergeCell ref="G15768:J15768"/>
    <mergeCell ref="E15769:F15769"/>
    <mergeCell ref="G15769:J15769"/>
    <mergeCell ref="E15770:F15770"/>
    <mergeCell ref="G15770:J15770"/>
    <mergeCell ref="E15771:F15771"/>
    <mergeCell ref="G15771:J15771"/>
    <mergeCell ref="E15772:F15772"/>
    <mergeCell ref="G15772:J15772"/>
    <mergeCell ref="E15773:F15773"/>
    <mergeCell ref="G15773:J15773"/>
    <mergeCell ref="E15774:F15774"/>
    <mergeCell ref="G15774:J15774"/>
    <mergeCell ref="E15783:H15783"/>
    <mergeCell ref="E15784:H15784"/>
    <mergeCell ref="D15785:I15785"/>
    <mergeCell ref="D15787:H15787"/>
    <mergeCell ref="D15788:J15788"/>
    <mergeCell ref="E15789:H15789"/>
    <mergeCell ref="D15753:J15753"/>
    <mergeCell ref="E15754:G15754"/>
    <mergeCell ref="H15754:J15754"/>
    <mergeCell ref="E15755:G15755"/>
    <mergeCell ref="H15755:J15755"/>
    <mergeCell ref="E15756:G15756"/>
    <mergeCell ref="H15756:J15756"/>
    <mergeCell ref="E15757:G15757"/>
    <mergeCell ref="H15757:J15757"/>
    <mergeCell ref="E15758:G15758"/>
    <mergeCell ref="H15758:J15758"/>
    <mergeCell ref="E15759:G15759"/>
    <mergeCell ref="H15759:J15759"/>
    <mergeCell ref="D15761:J15761"/>
    <mergeCell ref="D15762:F15762"/>
    <mergeCell ref="D15763:F15763"/>
    <mergeCell ref="G15763:J15763"/>
    <mergeCell ref="E15735:I15735"/>
    <mergeCell ref="D15736:I15736"/>
    <mergeCell ref="D15738:I15738"/>
    <mergeCell ref="E15739:I15739"/>
    <mergeCell ref="E15740:I15740"/>
    <mergeCell ref="E15741:I15741"/>
    <mergeCell ref="E15742:I15742"/>
    <mergeCell ref="E15743:I15743"/>
    <mergeCell ref="D15744:I15744"/>
    <mergeCell ref="E15745:I15745"/>
    <mergeCell ref="D15746:I15746"/>
    <mergeCell ref="E15747:I15747"/>
    <mergeCell ref="D15748:I15748"/>
    <mergeCell ref="E15749:I15749"/>
    <mergeCell ref="D15750:F15750"/>
    <mergeCell ref="G15750:I15750"/>
    <mergeCell ref="D15752:H15752"/>
    <mergeCell ref="G15762:I15762"/>
    <mergeCell ref="F15718:I15718"/>
    <mergeCell ref="D15719:I15719"/>
    <mergeCell ref="D15721:H15721"/>
    <mergeCell ref="E15722:H15722"/>
    <mergeCell ref="E15723:H15723"/>
    <mergeCell ref="D15724:H15724"/>
    <mergeCell ref="E15725:H15725"/>
    <mergeCell ref="D15726:D15727"/>
    <mergeCell ref="E15726:E15727"/>
    <mergeCell ref="F15726:H15726"/>
    <mergeCell ref="F15727:H15727"/>
    <mergeCell ref="F15728:H15728"/>
    <mergeCell ref="D15729:H15729"/>
    <mergeCell ref="D15731:J15731"/>
    <mergeCell ref="E15732:I15732"/>
    <mergeCell ref="E15733:I15733"/>
    <mergeCell ref="E15734:I15734"/>
    <mergeCell ref="E15708:F15708"/>
    <mergeCell ref="G15708:H15708"/>
    <mergeCell ref="E15709:F15709"/>
    <mergeCell ref="G15709:H15709"/>
    <mergeCell ref="E15710:F15710"/>
    <mergeCell ref="G15710:H15710"/>
    <mergeCell ref="E15711:F15711"/>
    <mergeCell ref="E15712:F15712"/>
    <mergeCell ref="E15717:I15717"/>
    <mergeCell ref="D15706:E15706"/>
    <mergeCell ref="D15707:J15707"/>
    <mergeCell ref="G15711:H15711"/>
    <mergeCell ref="G15712:I15712"/>
    <mergeCell ref="E15713:F15713"/>
    <mergeCell ref="G15713:H15713"/>
    <mergeCell ref="D15714:I15714"/>
    <mergeCell ref="D15716:I15716"/>
    <mergeCell ref="I15706:J15706"/>
    <mergeCell ref="E15689:I15689"/>
    <mergeCell ref="E15690:I15690"/>
    <mergeCell ref="E15696:H15696"/>
    <mergeCell ref="E15699:H15699"/>
    <mergeCell ref="D15705:E15705"/>
    <mergeCell ref="D15667:J15667"/>
    <mergeCell ref="E15668:H15668"/>
    <mergeCell ref="E15669:H15669"/>
    <mergeCell ref="E15671:H15671"/>
    <mergeCell ref="E15672:H15672"/>
    <mergeCell ref="E15673:H15673"/>
    <mergeCell ref="E15674:H15674"/>
    <mergeCell ref="E15675:H15675"/>
    <mergeCell ref="D15676:H15676"/>
    <mergeCell ref="D15678:J15678"/>
    <mergeCell ref="F15679:I15679"/>
    <mergeCell ref="E15681:I15681"/>
    <mergeCell ref="E15682:I15682"/>
    <mergeCell ref="E15683:H15683"/>
    <mergeCell ref="E15684:I15684"/>
    <mergeCell ref="F15680:G15680"/>
    <mergeCell ref="E15685:I15685"/>
    <mergeCell ref="D15686:I15686"/>
    <mergeCell ref="D15688:I15688"/>
    <mergeCell ref="E15691:I15691"/>
    <mergeCell ref="D15692:I15692"/>
    <mergeCell ref="D15694:H15694"/>
    <mergeCell ref="F15695:H15695"/>
    <mergeCell ref="E15697:H15697"/>
    <mergeCell ref="F15698:H15698"/>
    <mergeCell ref="E15700:H15700"/>
    <mergeCell ref="D15701:I15701"/>
    <mergeCell ref="D15703:H15703"/>
    <mergeCell ref="D15704:J15704"/>
    <mergeCell ref="I15705:J15705"/>
    <mergeCell ref="E15649:F15649"/>
    <mergeCell ref="G15649:J15649"/>
    <mergeCell ref="E15650:F15650"/>
    <mergeCell ref="G15650:J15650"/>
    <mergeCell ref="D15652:H15652"/>
    <mergeCell ref="E15653:I15653"/>
    <mergeCell ref="E15654:H15654"/>
    <mergeCell ref="E15655:H15655"/>
    <mergeCell ref="E15656:H15656"/>
    <mergeCell ref="E15664:H15664"/>
    <mergeCell ref="D15665:I15665"/>
    <mergeCell ref="D15638:F15638"/>
    <mergeCell ref="G15638:J15638"/>
    <mergeCell ref="D15640:J15640"/>
    <mergeCell ref="D15641:J15641"/>
    <mergeCell ref="E15642:F15642"/>
    <mergeCell ref="G15642:J15642"/>
    <mergeCell ref="E15643:F15643"/>
    <mergeCell ref="G15643:J15643"/>
    <mergeCell ref="E15644:F15644"/>
    <mergeCell ref="G15644:J15644"/>
    <mergeCell ref="E15645:F15645"/>
    <mergeCell ref="G15645:J15645"/>
    <mergeCell ref="E15646:F15646"/>
    <mergeCell ref="G15646:J15646"/>
    <mergeCell ref="E15647:F15647"/>
    <mergeCell ref="G15647:J15647"/>
    <mergeCell ref="E15648:F15648"/>
    <mergeCell ref="G15648:J15648"/>
    <mergeCell ref="E15657:H15657"/>
    <mergeCell ref="E15658:H15658"/>
    <mergeCell ref="D15659:I15659"/>
    <mergeCell ref="D15661:H15661"/>
    <mergeCell ref="D15662:J15662"/>
    <mergeCell ref="E15663:H15663"/>
    <mergeCell ref="D15627:J15627"/>
    <mergeCell ref="E15628:G15628"/>
    <mergeCell ref="H15628:J15628"/>
    <mergeCell ref="E15629:G15629"/>
    <mergeCell ref="H15629:J15629"/>
    <mergeCell ref="E15630:G15630"/>
    <mergeCell ref="H15630:J15630"/>
    <mergeCell ref="E15631:G15631"/>
    <mergeCell ref="H15631:J15631"/>
    <mergeCell ref="E15632:G15632"/>
    <mergeCell ref="H15632:J15632"/>
    <mergeCell ref="E15633:G15633"/>
    <mergeCell ref="H15633:J15633"/>
    <mergeCell ref="D15635:J15635"/>
    <mergeCell ref="D15636:F15636"/>
    <mergeCell ref="D15637:F15637"/>
    <mergeCell ref="G15637:J15637"/>
    <mergeCell ref="E15609:I15609"/>
    <mergeCell ref="D15610:I15610"/>
    <mergeCell ref="D15612:I15612"/>
    <mergeCell ref="E15613:I15613"/>
    <mergeCell ref="E15614:I15614"/>
    <mergeCell ref="E15615:I15615"/>
    <mergeCell ref="E15616:I15616"/>
    <mergeCell ref="E15617:I15617"/>
    <mergeCell ref="D15618:I15618"/>
    <mergeCell ref="E15619:I15619"/>
    <mergeCell ref="D15620:I15620"/>
    <mergeCell ref="E15621:I15621"/>
    <mergeCell ref="D15622:I15622"/>
    <mergeCell ref="E15623:I15623"/>
    <mergeCell ref="D15624:F15624"/>
    <mergeCell ref="G15624:I15624"/>
    <mergeCell ref="D15626:H15626"/>
    <mergeCell ref="G15636:I15636"/>
    <mergeCell ref="F15592:I15592"/>
    <mergeCell ref="D15593:I15593"/>
    <mergeCell ref="D15595:H15595"/>
    <mergeCell ref="E15596:H15596"/>
    <mergeCell ref="E15597:H15597"/>
    <mergeCell ref="D15598:H15598"/>
    <mergeCell ref="E15599:H15599"/>
    <mergeCell ref="D15600:D15601"/>
    <mergeCell ref="E15600:E15601"/>
    <mergeCell ref="F15600:H15600"/>
    <mergeCell ref="F15601:H15601"/>
    <mergeCell ref="F15602:H15602"/>
    <mergeCell ref="D15603:H15603"/>
    <mergeCell ref="D15605:J15605"/>
    <mergeCell ref="E15606:I15606"/>
    <mergeCell ref="E15607:I15607"/>
    <mergeCell ref="E15608:I15608"/>
    <mergeCell ref="E15582:F15582"/>
    <mergeCell ref="G15582:H15582"/>
    <mergeCell ref="E15583:F15583"/>
    <mergeCell ref="G15583:H15583"/>
    <mergeCell ref="E15584:F15584"/>
    <mergeCell ref="G15584:H15584"/>
    <mergeCell ref="E15585:F15585"/>
    <mergeCell ref="E15586:F15586"/>
    <mergeCell ref="E15591:I15591"/>
    <mergeCell ref="D15580:E15580"/>
    <mergeCell ref="D15581:J15581"/>
    <mergeCell ref="G15585:H15585"/>
    <mergeCell ref="G15586:I15586"/>
    <mergeCell ref="E15587:F15587"/>
    <mergeCell ref="G15587:H15587"/>
    <mergeCell ref="D15588:I15588"/>
    <mergeCell ref="D15590:I15590"/>
    <mergeCell ref="I15580:J15580"/>
    <mergeCell ref="E15563:I15563"/>
    <mergeCell ref="E15564:I15564"/>
    <mergeCell ref="E15570:H15570"/>
    <mergeCell ref="E15573:H15573"/>
    <mergeCell ref="D15579:E15579"/>
    <mergeCell ref="D15541:J15541"/>
    <mergeCell ref="E15542:H15542"/>
    <mergeCell ref="E15543:H15543"/>
    <mergeCell ref="E15545:H15545"/>
    <mergeCell ref="E15546:H15546"/>
    <mergeCell ref="E15547:H15547"/>
    <mergeCell ref="E15548:H15548"/>
    <mergeCell ref="E15549:H15549"/>
    <mergeCell ref="D15550:H15550"/>
    <mergeCell ref="D15552:J15552"/>
    <mergeCell ref="F15553:I15553"/>
    <mergeCell ref="E15555:I15555"/>
    <mergeCell ref="E15556:I15556"/>
    <mergeCell ref="E15557:H15557"/>
    <mergeCell ref="E15558:I15558"/>
    <mergeCell ref="F15554:G15554"/>
    <mergeCell ref="E15559:I15559"/>
    <mergeCell ref="D15560:I15560"/>
    <mergeCell ref="D15562:I15562"/>
    <mergeCell ref="E15565:I15565"/>
    <mergeCell ref="D15566:I15566"/>
    <mergeCell ref="D15568:H15568"/>
    <mergeCell ref="F15569:H15569"/>
    <mergeCell ref="E15571:H15571"/>
    <mergeCell ref="F15572:H15572"/>
    <mergeCell ref="E15574:H15574"/>
    <mergeCell ref="D15575:I15575"/>
    <mergeCell ref="D15577:H15577"/>
    <mergeCell ref="D15578:J15578"/>
    <mergeCell ref="I15579:J15579"/>
    <mergeCell ref="E15523:F15523"/>
    <mergeCell ref="G15523:J15523"/>
    <mergeCell ref="E15524:F15524"/>
    <mergeCell ref="G15524:J15524"/>
    <mergeCell ref="D15526:H15526"/>
    <mergeCell ref="E15527:I15527"/>
    <mergeCell ref="E15528:H15528"/>
    <mergeCell ref="E15529:H15529"/>
    <mergeCell ref="E15530:H15530"/>
    <mergeCell ref="E15538:H15538"/>
    <mergeCell ref="D15539:I15539"/>
    <mergeCell ref="D15512:F15512"/>
    <mergeCell ref="G15512:J15512"/>
    <mergeCell ref="D15514:J15514"/>
    <mergeCell ref="D15515:J15515"/>
    <mergeCell ref="E15516:F15516"/>
    <mergeCell ref="G15516:J15516"/>
    <mergeCell ref="E15517:F15517"/>
    <mergeCell ref="G15517:J15517"/>
    <mergeCell ref="E15518:F15518"/>
    <mergeCell ref="G15518:J15518"/>
    <mergeCell ref="E15519:F15519"/>
    <mergeCell ref="G15519:J15519"/>
    <mergeCell ref="E15520:F15520"/>
    <mergeCell ref="G15520:J15520"/>
    <mergeCell ref="E15521:F15521"/>
    <mergeCell ref="G15521:J15521"/>
    <mergeCell ref="E15522:F15522"/>
    <mergeCell ref="G15522:J15522"/>
    <mergeCell ref="E15531:H15531"/>
    <mergeCell ref="E15532:H15532"/>
    <mergeCell ref="D15533:I15533"/>
    <mergeCell ref="D15535:H15535"/>
    <mergeCell ref="D15536:J15536"/>
    <mergeCell ref="E15537:H15537"/>
    <mergeCell ref="D15501:J15501"/>
    <mergeCell ref="E15502:G15502"/>
    <mergeCell ref="H15502:J15502"/>
    <mergeCell ref="E15503:G15503"/>
    <mergeCell ref="H15503:J15503"/>
    <mergeCell ref="E15504:G15504"/>
    <mergeCell ref="H15504:J15504"/>
    <mergeCell ref="E15505:G15505"/>
    <mergeCell ref="H15505:J15505"/>
    <mergeCell ref="E15506:G15506"/>
    <mergeCell ref="H15506:J15506"/>
    <mergeCell ref="E15507:G15507"/>
    <mergeCell ref="H15507:J15507"/>
    <mergeCell ref="D15509:J15509"/>
    <mergeCell ref="D15510:F15510"/>
    <mergeCell ref="D15511:F15511"/>
    <mergeCell ref="G15511:J15511"/>
    <mergeCell ref="E15483:I15483"/>
    <mergeCell ref="D15484:I15484"/>
    <mergeCell ref="D15486:I15486"/>
    <mergeCell ref="E15487:I15487"/>
    <mergeCell ref="E15488:I15488"/>
    <mergeCell ref="E15489:I15489"/>
    <mergeCell ref="E15490:I15490"/>
    <mergeCell ref="E15491:I15491"/>
    <mergeCell ref="D15492:I15492"/>
    <mergeCell ref="E15493:I15493"/>
    <mergeCell ref="D15494:I15494"/>
    <mergeCell ref="E15495:I15495"/>
    <mergeCell ref="D15496:I15496"/>
    <mergeCell ref="E15497:I15497"/>
    <mergeCell ref="D15498:F15498"/>
    <mergeCell ref="G15498:I15498"/>
    <mergeCell ref="D15500:H15500"/>
    <mergeCell ref="G15510:I15510"/>
    <mergeCell ref="F15466:I15466"/>
    <mergeCell ref="D15467:I15467"/>
    <mergeCell ref="D15469:H15469"/>
    <mergeCell ref="E15470:H15470"/>
    <mergeCell ref="E15471:H15471"/>
    <mergeCell ref="D15472:H15472"/>
    <mergeCell ref="E15473:H15473"/>
    <mergeCell ref="D15474:D15475"/>
    <mergeCell ref="E15474:E15475"/>
    <mergeCell ref="F15474:H15474"/>
    <mergeCell ref="F15475:H15475"/>
    <mergeCell ref="F15476:H15476"/>
    <mergeCell ref="D15477:H15477"/>
    <mergeCell ref="D15479:J15479"/>
    <mergeCell ref="E15480:I15480"/>
    <mergeCell ref="E15481:I15481"/>
    <mergeCell ref="E15482:I15482"/>
    <mergeCell ref="E15456:F15456"/>
    <mergeCell ref="G15456:H15456"/>
    <mergeCell ref="E15457:F15457"/>
    <mergeCell ref="G15457:H15457"/>
    <mergeCell ref="E15458:F15458"/>
    <mergeCell ref="G15458:H15458"/>
    <mergeCell ref="E15459:F15459"/>
    <mergeCell ref="E15460:F15460"/>
    <mergeCell ref="E15465:I15465"/>
    <mergeCell ref="D15454:E15454"/>
    <mergeCell ref="D15455:J15455"/>
    <mergeCell ref="G15459:H15459"/>
    <mergeCell ref="G15460:I15460"/>
    <mergeCell ref="E15461:F15461"/>
    <mergeCell ref="G15461:H15461"/>
    <mergeCell ref="D15462:I15462"/>
    <mergeCell ref="D15464:I15464"/>
    <mergeCell ref="I15454:J15454"/>
    <mergeCell ref="E15437:I15437"/>
    <mergeCell ref="E15438:I15438"/>
    <mergeCell ref="E15444:H15444"/>
    <mergeCell ref="E15447:H15447"/>
    <mergeCell ref="D15453:E15453"/>
    <mergeCell ref="D15415:J15415"/>
    <mergeCell ref="E15416:H15416"/>
    <mergeCell ref="E15417:H15417"/>
    <mergeCell ref="E15419:H15419"/>
    <mergeCell ref="E15420:H15420"/>
    <mergeCell ref="E15421:H15421"/>
    <mergeCell ref="E15422:H15422"/>
    <mergeCell ref="E15423:H15423"/>
    <mergeCell ref="D15424:H15424"/>
    <mergeCell ref="D15426:J15426"/>
    <mergeCell ref="F15427:I15427"/>
    <mergeCell ref="E15429:I15429"/>
    <mergeCell ref="E15430:I15430"/>
    <mergeCell ref="E15431:H15431"/>
    <mergeCell ref="E15432:I15432"/>
    <mergeCell ref="F15428:G15428"/>
    <mergeCell ref="E15433:I15433"/>
    <mergeCell ref="D15434:I15434"/>
    <mergeCell ref="D15436:I15436"/>
    <mergeCell ref="E15439:I15439"/>
    <mergeCell ref="D15440:I15440"/>
    <mergeCell ref="D15442:H15442"/>
    <mergeCell ref="F15443:H15443"/>
    <mergeCell ref="E15445:H15445"/>
    <mergeCell ref="F15446:H15446"/>
    <mergeCell ref="E15448:H15448"/>
    <mergeCell ref="D15449:I15449"/>
    <mergeCell ref="D15451:H15451"/>
    <mergeCell ref="D15452:J15452"/>
    <mergeCell ref="I15453:J15453"/>
    <mergeCell ref="E15397:F15397"/>
    <mergeCell ref="G15397:J15397"/>
    <mergeCell ref="E15398:F15398"/>
    <mergeCell ref="G15398:J15398"/>
    <mergeCell ref="D15400:H15400"/>
    <mergeCell ref="E15401:I15401"/>
    <mergeCell ref="E15402:H15402"/>
    <mergeCell ref="E15403:H15403"/>
    <mergeCell ref="E15404:H15404"/>
    <mergeCell ref="E15412:H15412"/>
    <mergeCell ref="D15413:I15413"/>
    <mergeCell ref="D15386:F15386"/>
    <mergeCell ref="G15386:J15386"/>
    <mergeCell ref="D15388:J15388"/>
    <mergeCell ref="D15389:J15389"/>
    <mergeCell ref="E15390:F15390"/>
    <mergeCell ref="G15390:J15390"/>
    <mergeCell ref="E15391:F15391"/>
    <mergeCell ref="G15391:J15391"/>
    <mergeCell ref="E15392:F15392"/>
    <mergeCell ref="G15392:J15392"/>
    <mergeCell ref="E15393:F15393"/>
    <mergeCell ref="G15393:J15393"/>
    <mergeCell ref="E15394:F15394"/>
    <mergeCell ref="G15394:J15394"/>
    <mergeCell ref="E15395:F15395"/>
    <mergeCell ref="G15395:J15395"/>
    <mergeCell ref="E15396:F15396"/>
    <mergeCell ref="G15396:J15396"/>
    <mergeCell ref="E15405:H15405"/>
    <mergeCell ref="E15406:H15406"/>
    <mergeCell ref="D15407:I15407"/>
    <mergeCell ref="D15409:H15409"/>
    <mergeCell ref="D15410:J15410"/>
    <mergeCell ref="E15411:H15411"/>
    <mergeCell ref="D15375:J15375"/>
    <mergeCell ref="E15376:G15376"/>
    <mergeCell ref="H15376:J15376"/>
    <mergeCell ref="E15377:G15377"/>
    <mergeCell ref="H15377:J15377"/>
    <mergeCell ref="E15378:G15378"/>
    <mergeCell ref="H15378:J15378"/>
    <mergeCell ref="E15379:G15379"/>
    <mergeCell ref="H15379:J15379"/>
    <mergeCell ref="E15380:G15380"/>
    <mergeCell ref="H15380:J15380"/>
    <mergeCell ref="E15381:G15381"/>
    <mergeCell ref="H15381:J15381"/>
    <mergeCell ref="D15383:J15383"/>
    <mergeCell ref="D15384:F15384"/>
    <mergeCell ref="D15385:F15385"/>
    <mergeCell ref="G15385:J15385"/>
    <mergeCell ref="E15357:I15357"/>
    <mergeCell ref="D15358:I15358"/>
    <mergeCell ref="D15360:I15360"/>
    <mergeCell ref="E15361:I15361"/>
    <mergeCell ref="E15362:I15362"/>
    <mergeCell ref="E15363:I15363"/>
    <mergeCell ref="E15364:I15364"/>
    <mergeCell ref="E15365:I15365"/>
    <mergeCell ref="D15366:I15366"/>
    <mergeCell ref="E15367:I15367"/>
    <mergeCell ref="D15368:I15368"/>
    <mergeCell ref="E15369:I15369"/>
    <mergeCell ref="D15370:I15370"/>
    <mergeCell ref="E15371:I15371"/>
    <mergeCell ref="D15372:F15372"/>
    <mergeCell ref="G15372:I15372"/>
    <mergeCell ref="D15374:H15374"/>
    <mergeCell ref="G15384:I15384"/>
    <mergeCell ref="F15340:I15340"/>
    <mergeCell ref="D15341:I15341"/>
    <mergeCell ref="D15343:H15343"/>
    <mergeCell ref="E15344:H15344"/>
    <mergeCell ref="E15345:H15345"/>
    <mergeCell ref="D15346:H15346"/>
    <mergeCell ref="E15347:H15347"/>
    <mergeCell ref="D15348:D15349"/>
    <mergeCell ref="E15348:E15349"/>
    <mergeCell ref="F15348:H15348"/>
    <mergeCell ref="F15349:H15349"/>
    <mergeCell ref="F15350:H15350"/>
    <mergeCell ref="D15351:H15351"/>
    <mergeCell ref="D15353:J15353"/>
    <mergeCell ref="E15354:I15354"/>
    <mergeCell ref="E15355:I15355"/>
    <mergeCell ref="E15356:I15356"/>
    <mergeCell ref="E15330:F15330"/>
    <mergeCell ref="G15330:H15330"/>
    <mergeCell ref="E15331:F15331"/>
    <mergeCell ref="G15331:H15331"/>
    <mergeCell ref="E15332:F15332"/>
    <mergeCell ref="G15332:H15332"/>
    <mergeCell ref="E15333:F15333"/>
    <mergeCell ref="E15334:F15334"/>
    <mergeCell ref="E15339:I15339"/>
    <mergeCell ref="D15328:E15328"/>
    <mergeCell ref="D15329:J15329"/>
    <mergeCell ref="G15333:H15333"/>
    <mergeCell ref="G15334:I15334"/>
    <mergeCell ref="E15335:F15335"/>
    <mergeCell ref="G15335:H15335"/>
    <mergeCell ref="D15336:I15336"/>
    <mergeCell ref="D15338:I15338"/>
    <mergeCell ref="I15328:J15328"/>
    <mergeCell ref="E15311:I15311"/>
    <mergeCell ref="E15312:I15312"/>
    <mergeCell ref="E15318:H15318"/>
    <mergeCell ref="E15321:H15321"/>
    <mergeCell ref="D15327:E15327"/>
    <mergeCell ref="D15289:J15289"/>
    <mergeCell ref="E15290:H15290"/>
    <mergeCell ref="E15291:H15291"/>
    <mergeCell ref="E15293:H15293"/>
    <mergeCell ref="E15294:H15294"/>
    <mergeCell ref="E15295:H15295"/>
    <mergeCell ref="E15296:H15296"/>
    <mergeCell ref="E15297:H15297"/>
    <mergeCell ref="D15298:H15298"/>
    <mergeCell ref="D15300:J15300"/>
    <mergeCell ref="F15301:I15301"/>
    <mergeCell ref="E15303:I15303"/>
    <mergeCell ref="E15304:I15304"/>
    <mergeCell ref="E15305:H15305"/>
    <mergeCell ref="E15306:I15306"/>
    <mergeCell ref="F15302:G15302"/>
    <mergeCell ref="E15307:I15307"/>
    <mergeCell ref="D15308:I15308"/>
    <mergeCell ref="D15310:I15310"/>
    <mergeCell ref="E15313:I15313"/>
    <mergeCell ref="D15314:I15314"/>
    <mergeCell ref="D15316:H15316"/>
    <mergeCell ref="F15317:H15317"/>
    <mergeCell ref="E15319:H15319"/>
    <mergeCell ref="F15320:H15320"/>
    <mergeCell ref="E15322:H15322"/>
    <mergeCell ref="D15323:I15323"/>
    <mergeCell ref="D15325:H15325"/>
    <mergeCell ref="D15326:J15326"/>
    <mergeCell ref="I15327:J15327"/>
    <mergeCell ref="E15271:F15271"/>
    <mergeCell ref="G15271:J15271"/>
    <mergeCell ref="E15272:F15272"/>
    <mergeCell ref="G15272:J15272"/>
    <mergeCell ref="D15274:H15274"/>
    <mergeCell ref="E15275:I15275"/>
    <mergeCell ref="E15276:H15276"/>
    <mergeCell ref="E15277:H15277"/>
    <mergeCell ref="E15278:H15278"/>
    <mergeCell ref="E15286:H15286"/>
    <mergeCell ref="D15287:I15287"/>
    <mergeCell ref="D15260:F15260"/>
    <mergeCell ref="G15260:J15260"/>
    <mergeCell ref="D15262:J15262"/>
    <mergeCell ref="D15263:J15263"/>
    <mergeCell ref="E15264:F15264"/>
    <mergeCell ref="G15264:J15264"/>
    <mergeCell ref="E15265:F15265"/>
    <mergeCell ref="G15265:J15265"/>
    <mergeCell ref="E15266:F15266"/>
    <mergeCell ref="G15266:J15266"/>
    <mergeCell ref="E15267:F15267"/>
    <mergeCell ref="G15267:J15267"/>
    <mergeCell ref="E15268:F15268"/>
    <mergeCell ref="G15268:J15268"/>
    <mergeCell ref="E15269:F15269"/>
    <mergeCell ref="G15269:J15269"/>
    <mergeCell ref="E15270:F15270"/>
    <mergeCell ref="G15270:J15270"/>
    <mergeCell ref="E15279:H15279"/>
    <mergeCell ref="E15280:H15280"/>
    <mergeCell ref="D15281:I15281"/>
    <mergeCell ref="D15283:H15283"/>
    <mergeCell ref="D15284:J15284"/>
    <mergeCell ref="E15285:H15285"/>
    <mergeCell ref="D15249:J15249"/>
    <mergeCell ref="E15250:G15250"/>
    <mergeCell ref="H15250:J15250"/>
    <mergeCell ref="E15251:G15251"/>
    <mergeCell ref="H15251:J15251"/>
    <mergeCell ref="E15252:G15252"/>
    <mergeCell ref="H15252:J15252"/>
    <mergeCell ref="E15253:G15253"/>
    <mergeCell ref="H15253:J15253"/>
    <mergeCell ref="E15254:G15254"/>
    <mergeCell ref="H15254:J15254"/>
    <mergeCell ref="E15255:G15255"/>
    <mergeCell ref="H15255:J15255"/>
    <mergeCell ref="D15257:J15257"/>
    <mergeCell ref="D15258:F15258"/>
    <mergeCell ref="D15259:F15259"/>
    <mergeCell ref="G15259:J15259"/>
    <mergeCell ref="E15231:I15231"/>
    <mergeCell ref="D15232:I15232"/>
    <mergeCell ref="D15234:I15234"/>
    <mergeCell ref="E15235:I15235"/>
    <mergeCell ref="E15236:I15236"/>
    <mergeCell ref="E15237:I15237"/>
    <mergeCell ref="E15238:I15238"/>
    <mergeCell ref="E15239:I15239"/>
    <mergeCell ref="D15240:I15240"/>
    <mergeCell ref="E15241:I15241"/>
    <mergeCell ref="D15242:I15242"/>
    <mergeCell ref="E15243:I15243"/>
    <mergeCell ref="D15244:I15244"/>
    <mergeCell ref="E15245:I15245"/>
    <mergeCell ref="D15246:F15246"/>
    <mergeCell ref="G15246:I15246"/>
    <mergeCell ref="D15248:H15248"/>
    <mergeCell ref="G15258:I15258"/>
    <mergeCell ref="F15214:I15214"/>
    <mergeCell ref="D15215:I15215"/>
    <mergeCell ref="D15217:H15217"/>
    <mergeCell ref="E15218:H15218"/>
    <mergeCell ref="E15219:H15219"/>
    <mergeCell ref="D15220:H15220"/>
    <mergeCell ref="E15221:H15221"/>
    <mergeCell ref="D15222:D15223"/>
    <mergeCell ref="E15222:E15223"/>
    <mergeCell ref="F15222:H15222"/>
    <mergeCell ref="F15223:H15223"/>
    <mergeCell ref="F15224:H15224"/>
    <mergeCell ref="D15225:H15225"/>
    <mergeCell ref="D15227:J15227"/>
    <mergeCell ref="E15228:I15228"/>
    <mergeCell ref="E15229:I15229"/>
    <mergeCell ref="E15230:I15230"/>
    <mergeCell ref="E15204:F15204"/>
    <mergeCell ref="G15204:H15204"/>
    <mergeCell ref="E15205:F15205"/>
    <mergeCell ref="G15205:H15205"/>
    <mergeCell ref="E15206:F15206"/>
    <mergeCell ref="G15206:H15206"/>
    <mergeCell ref="E15207:F15207"/>
    <mergeCell ref="E15208:F15208"/>
    <mergeCell ref="E15213:I15213"/>
    <mergeCell ref="D15202:E15202"/>
    <mergeCell ref="D15203:J15203"/>
    <mergeCell ref="G15207:H15207"/>
    <mergeCell ref="G15208:I15208"/>
    <mergeCell ref="E15209:F15209"/>
    <mergeCell ref="G15209:H15209"/>
    <mergeCell ref="D15210:I15210"/>
    <mergeCell ref="D15212:I15212"/>
    <mergeCell ref="I15202:J15202"/>
    <mergeCell ref="E15185:I15185"/>
    <mergeCell ref="E15186:I15186"/>
    <mergeCell ref="E15192:H15192"/>
    <mergeCell ref="E15195:H15195"/>
    <mergeCell ref="D15201:E15201"/>
    <mergeCell ref="D15163:J15163"/>
    <mergeCell ref="E15164:H15164"/>
    <mergeCell ref="E15165:H15165"/>
    <mergeCell ref="E15167:H15167"/>
    <mergeCell ref="E15168:H15168"/>
    <mergeCell ref="E15169:H15169"/>
    <mergeCell ref="E15170:H15170"/>
    <mergeCell ref="E15171:H15171"/>
    <mergeCell ref="D15172:H15172"/>
    <mergeCell ref="D15174:J15174"/>
    <mergeCell ref="F15175:I15175"/>
    <mergeCell ref="E15177:I15177"/>
    <mergeCell ref="E15178:I15178"/>
    <mergeCell ref="E15179:H15179"/>
    <mergeCell ref="E15180:I15180"/>
    <mergeCell ref="F15176:G15176"/>
    <mergeCell ref="E15181:I15181"/>
    <mergeCell ref="D15182:I15182"/>
    <mergeCell ref="D15184:I15184"/>
    <mergeCell ref="E15187:I15187"/>
    <mergeCell ref="D15188:I15188"/>
    <mergeCell ref="D15190:H15190"/>
    <mergeCell ref="F15191:H15191"/>
    <mergeCell ref="E15193:H15193"/>
    <mergeCell ref="F15194:H15194"/>
    <mergeCell ref="E15196:H15196"/>
    <mergeCell ref="D15197:I15197"/>
    <mergeCell ref="D15199:H15199"/>
    <mergeCell ref="D15200:J15200"/>
    <mergeCell ref="I15201:J15201"/>
    <mergeCell ref="E15145:F15145"/>
    <mergeCell ref="G15145:J15145"/>
    <mergeCell ref="E15146:F15146"/>
    <mergeCell ref="G15146:J15146"/>
    <mergeCell ref="D15148:H15148"/>
    <mergeCell ref="E15149:I15149"/>
    <mergeCell ref="E15150:H15150"/>
    <mergeCell ref="E15151:H15151"/>
    <mergeCell ref="E15152:H15152"/>
    <mergeCell ref="E15160:H15160"/>
    <mergeCell ref="D15161:I15161"/>
    <mergeCell ref="D15134:F15134"/>
    <mergeCell ref="G15134:J15134"/>
    <mergeCell ref="D15136:J15136"/>
    <mergeCell ref="D15137:J15137"/>
    <mergeCell ref="E15138:F15138"/>
    <mergeCell ref="G15138:J15138"/>
    <mergeCell ref="E15139:F15139"/>
    <mergeCell ref="G15139:J15139"/>
    <mergeCell ref="E15140:F15140"/>
    <mergeCell ref="G15140:J15140"/>
    <mergeCell ref="E15141:F15141"/>
    <mergeCell ref="G15141:J15141"/>
    <mergeCell ref="E15142:F15142"/>
    <mergeCell ref="G15142:J15142"/>
    <mergeCell ref="E15143:F15143"/>
    <mergeCell ref="G15143:J15143"/>
    <mergeCell ref="E15144:F15144"/>
    <mergeCell ref="G15144:J15144"/>
    <mergeCell ref="E15153:H15153"/>
    <mergeCell ref="E15154:H15154"/>
    <mergeCell ref="D15155:I15155"/>
    <mergeCell ref="D15157:H15157"/>
    <mergeCell ref="D15158:J15158"/>
    <mergeCell ref="E15159:H15159"/>
    <mergeCell ref="D15123:J15123"/>
    <mergeCell ref="E15124:G15124"/>
    <mergeCell ref="H15124:J15124"/>
    <mergeCell ref="E15125:G15125"/>
    <mergeCell ref="H15125:J15125"/>
    <mergeCell ref="E15126:G15126"/>
    <mergeCell ref="H15126:J15126"/>
    <mergeCell ref="E15127:G15127"/>
    <mergeCell ref="H15127:J15127"/>
    <mergeCell ref="E15128:G15128"/>
    <mergeCell ref="H15128:J15128"/>
    <mergeCell ref="E15129:G15129"/>
    <mergeCell ref="H15129:J15129"/>
    <mergeCell ref="D15131:J15131"/>
    <mergeCell ref="D15132:F15132"/>
    <mergeCell ref="D15133:F15133"/>
    <mergeCell ref="G15133:J15133"/>
    <mergeCell ref="E15105:I15105"/>
    <mergeCell ref="D15106:I15106"/>
    <mergeCell ref="D15108:I15108"/>
    <mergeCell ref="E15109:I15109"/>
    <mergeCell ref="E15110:I15110"/>
    <mergeCell ref="E15111:I15111"/>
    <mergeCell ref="E15112:I15112"/>
    <mergeCell ref="E15113:I15113"/>
    <mergeCell ref="D15114:I15114"/>
    <mergeCell ref="E15115:I15115"/>
    <mergeCell ref="D15116:I15116"/>
    <mergeCell ref="E15117:I15117"/>
    <mergeCell ref="D15118:I15118"/>
    <mergeCell ref="E15119:I15119"/>
    <mergeCell ref="D15120:F15120"/>
    <mergeCell ref="G15120:I15120"/>
    <mergeCell ref="D15122:H15122"/>
    <mergeCell ref="G15132:I15132"/>
    <mergeCell ref="F15088:I15088"/>
    <mergeCell ref="D15089:I15089"/>
    <mergeCell ref="D15091:H15091"/>
    <mergeCell ref="E15092:H15092"/>
    <mergeCell ref="E15093:H15093"/>
    <mergeCell ref="D15094:H15094"/>
    <mergeCell ref="E15095:H15095"/>
    <mergeCell ref="D15096:D15097"/>
    <mergeCell ref="E15096:E15097"/>
    <mergeCell ref="F15096:H15096"/>
    <mergeCell ref="F15097:H15097"/>
    <mergeCell ref="F15098:H15098"/>
    <mergeCell ref="D15099:H15099"/>
    <mergeCell ref="D15101:J15101"/>
    <mergeCell ref="E15102:I15102"/>
    <mergeCell ref="E15103:I15103"/>
    <mergeCell ref="E15104:I15104"/>
    <mergeCell ref="E15078:F15078"/>
    <mergeCell ref="G15078:H15078"/>
    <mergeCell ref="E15079:F15079"/>
    <mergeCell ref="G15079:H15079"/>
    <mergeCell ref="E15080:F15080"/>
    <mergeCell ref="G15080:H15080"/>
    <mergeCell ref="E15081:F15081"/>
    <mergeCell ref="E15082:F15082"/>
    <mergeCell ref="E15087:I15087"/>
    <mergeCell ref="D15076:E15076"/>
    <mergeCell ref="D15077:J15077"/>
    <mergeCell ref="G15081:H15081"/>
    <mergeCell ref="G15082:I15082"/>
    <mergeCell ref="E15083:F15083"/>
    <mergeCell ref="G15083:H15083"/>
    <mergeCell ref="D15084:I15084"/>
    <mergeCell ref="D15086:I15086"/>
    <mergeCell ref="I15076:J15076"/>
    <mergeCell ref="E15059:I15059"/>
    <mergeCell ref="E15060:I15060"/>
    <mergeCell ref="E15066:H15066"/>
    <mergeCell ref="E15069:H15069"/>
    <mergeCell ref="D15075:E15075"/>
    <mergeCell ref="D15037:J15037"/>
    <mergeCell ref="E15038:H15038"/>
    <mergeCell ref="E15039:H15039"/>
    <mergeCell ref="E15041:H15041"/>
    <mergeCell ref="E15042:H15042"/>
    <mergeCell ref="E15043:H15043"/>
    <mergeCell ref="E15044:H15044"/>
    <mergeCell ref="E15045:H15045"/>
    <mergeCell ref="D15046:H15046"/>
    <mergeCell ref="D15048:J15048"/>
    <mergeCell ref="F15049:I15049"/>
    <mergeCell ref="E15051:I15051"/>
    <mergeCell ref="E15052:I15052"/>
    <mergeCell ref="E15053:H15053"/>
    <mergeCell ref="E15054:I15054"/>
    <mergeCell ref="F15050:G15050"/>
    <mergeCell ref="E15055:I15055"/>
    <mergeCell ref="D15056:I15056"/>
    <mergeCell ref="D15058:I15058"/>
    <mergeCell ref="E15061:I15061"/>
    <mergeCell ref="D15062:I15062"/>
    <mergeCell ref="D15064:H15064"/>
    <mergeCell ref="F15065:H15065"/>
    <mergeCell ref="E15067:H15067"/>
    <mergeCell ref="F15068:H15068"/>
    <mergeCell ref="E15070:H15070"/>
    <mergeCell ref="D15071:I15071"/>
    <mergeCell ref="D15073:H15073"/>
    <mergeCell ref="D15074:J15074"/>
    <mergeCell ref="I15075:J15075"/>
    <mergeCell ref="E15019:F15019"/>
    <mergeCell ref="G15019:J15019"/>
    <mergeCell ref="E15020:F15020"/>
    <mergeCell ref="G15020:J15020"/>
    <mergeCell ref="D15022:H15022"/>
    <mergeCell ref="E15023:I15023"/>
    <mergeCell ref="E15024:H15024"/>
    <mergeCell ref="E15025:H15025"/>
    <mergeCell ref="E15026:H15026"/>
    <mergeCell ref="E15034:H15034"/>
    <mergeCell ref="D15035:I15035"/>
    <mergeCell ref="D15008:F15008"/>
    <mergeCell ref="G15008:J15008"/>
    <mergeCell ref="D15010:J15010"/>
    <mergeCell ref="D15011:J15011"/>
    <mergeCell ref="E15012:F15012"/>
    <mergeCell ref="G15012:J15012"/>
    <mergeCell ref="E15013:F15013"/>
    <mergeCell ref="G15013:J15013"/>
    <mergeCell ref="E15014:F15014"/>
    <mergeCell ref="G15014:J15014"/>
    <mergeCell ref="E15015:F15015"/>
    <mergeCell ref="G15015:J15015"/>
    <mergeCell ref="E15016:F15016"/>
    <mergeCell ref="G15016:J15016"/>
    <mergeCell ref="E15017:F15017"/>
    <mergeCell ref="G15017:J15017"/>
    <mergeCell ref="E15018:F15018"/>
    <mergeCell ref="G15018:J15018"/>
    <mergeCell ref="E15027:H15027"/>
    <mergeCell ref="E15028:H15028"/>
    <mergeCell ref="D15029:I15029"/>
    <mergeCell ref="D15031:H15031"/>
    <mergeCell ref="D15032:J15032"/>
    <mergeCell ref="E15033:H15033"/>
    <mergeCell ref="D14997:J14997"/>
    <mergeCell ref="E14998:G14998"/>
    <mergeCell ref="H14998:J14998"/>
    <mergeCell ref="E14999:G14999"/>
    <mergeCell ref="H14999:J14999"/>
    <mergeCell ref="E15000:G15000"/>
    <mergeCell ref="H15000:J15000"/>
    <mergeCell ref="E15001:G15001"/>
    <mergeCell ref="H15001:J15001"/>
    <mergeCell ref="E15002:G15002"/>
    <mergeCell ref="H15002:J15002"/>
    <mergeCell ref="E15003:G15003"/>
    <mergeCell ref="H15003:J15003"/>
    <mergeCell ref="D15005:J15005"/>
    <mergeCell ref="D15006:F15006"/>
    <mergeCell ref="D15007:F15007"/>
    <mergeCell ref="G15007:J15007"/>
    <mergeCell ref="E14979:I14979"/>
    <mergeCell ref="D14980:I14980"/>
    <mergeCell ref="D14982:I14982"/>
    <mergeCell ref="E14983:I14983"/>
    <mergeCell ref="E14984:I14984"/>
    <mergeCell ref="E14985:I14985"/>
    <mergeCell ref="E14986:I14986"/>
    <mergeCell ref="E14987:I14987"/>
    <mergeCell ref="D14988:I14988"/>
    <mergeCell ref="E14989:I14989"/>
    <mergeCell ref="D14990:I14990"/>
    <mergeCell ref="E14991:I14991"/>
    <mergeCell ref="D14992:I14992"/>
    <mergeCell ref="E14993:I14993"/>
    <mergeCell ref="D14994:F14994"/>
    <mergeCell ref="G14994:I14994"/>
    <mergeCell ref="D14996:H14996"/>
    <mergeCell ref="G15006:I15006"/>
    <mergeCell ref="F14962:I14962"/>
    <mergeCell ref="D14963:I14963"/>
    <mergeCell ref="D14965:H14965"/>
    <mergeCell ref="E14966:H14966"/>
    <mergeCell ref="E14967:H14967"/>
    <mergeCell ref="D14968:H14968"/>
    <mergeCell ref="E14969:H14969"/>
    <mergeCell ref="D14970:D14971"/>
    <mergeCell ref="E14970:E14971"/>
    <mergeCell ref="F14970:H14970"/>
    <mergeCell ref="F14971:H14971"/>
    <mergeCell ref="F14972:H14972"/>
    <mergeCell ref="D14973:H14973"/>
    <mergeCell ref="D14975:J14975"/>
    <mergeCell ref="E14976:I14976"/>
    <mergeCell ref="E14977:I14977"/>
    <mergeCell ref="E14978:I14978"/>
    <mergeCell ref="E14952:F14952"/>
    <mergeCell ref="G14952:H14952"/>
    <mergeCell ref="E14953:F14953"/>
    <mergeCell ref="G14953:H14953"/>
    <mergeCell ref="E14954:F14954"/>
    <mergeCell ref="G14954:H14954"/>
    <mergeCell ref="E14955:F14955"/>
    <mergeCell ref="E14956:F14956"/>
    <mergeCell ref="E14961:I14961"/>
    <mergeCell ref="D14950:E14950"/>
    <mergeCell ref="D14951:J14951"/>
    <mergeCell ref="G14955:H14955"/>
    <mergeCell ref="G14956:I14956"/>
    <mergeCell ref="E14957:F14957"/>
    <mergeCell ref="G14957:H14957"/>
    <mergeCell ref="D14958:I14958"/>
    <mergeCell ref="D14960:I14960"/>
    <mergeCell ref="I14950:J14950"/>
    <mergeCell ref="E14933:I14933"/>
    <mergeCell ref="E14934:I14934"/>
    <mergeCell ref="E14940:H14940"/>
    <mergeCell ref="E14943:H14943"/>
    <mergeCell ref="D14949:E14949"/>
    <mergeCell ref="D14911:J14911"/>
    <mergeCell ref="E14912:H14912"/>
    <mergeCell ref="E14913:H14913"/>
    <mergeCell ref="E14915:H14915"/>
    <mergeCell ref="E14916:H14916"/>
    <mergeCell ref="E14917:H14917"/>
    <mergeCell ref="E14918:H14918"/>
    <mergeCell ref="E14919:H14919"/>
    <mergeCell ref="D14920:H14920"/>
    <mergeCell ref="D14922:J14922"/>
    <mergeCell ref="F14923:I14923"/>
    <mergeCell ref="E14925:I14925"/>
    <mergeCell ref="E14926:I14926"/>
    <mergeCell ref="E14927:H14927"/>
    <mergeCell ref="E14928:I14928"/>
    <mergeCell ref="F14924:G14924"/>
    <mergeCell ref="E14929:I14929"/>
    <mergeCell ref="D14930:I14930"/>
    <mergeCell ref="D14932:I14932"/>
    <mergeCell ref="E14935:I14935"/>
    <mergeCell ref="D14936:I14936"/>
    <mergeCell ref="D14938:H14938"/>
    <mergeCell ref="F14939:H14939"/>
    <mergeCell ref="E14941:H14941"/>
    <mergeCell ref="F14942:H14942"/>
    <mergeCell ref="E14944:H14944"/>
    <mergeCell ref="D14945:I14945"/>
    <mergeCell ref="D14947:H14947"/>
    <mergeCell ref="D14948:J14948"/>
    <mergeCell ref="I14949:J14949"/>
    <mergeCell ref="E14893:F14893"/>
    <mergeCell ref="G14893:J14893"/>
    <mergeCell ref="E14894:F14894"/>
    <mergeCell ref="G14894:J14894"/>
    <mergeCell ref="D14896:H14896"/>
    <mergeCell ref="E14897:I14897"/>
    <mergeCell ref="E14898:H14898"/>
    <mergeCell ref="E14899:H14899"/>
    <mergeCell ref="E14900:H14900"/>
    <mergeCell ref="E14908:H14908"/>
    <mergeCell ref="D14909:I14909"/>
    <mergeCell ref="D14882:F14882"/>
    <mergeCell ref="G14882:J14882"/>
    <mergeCell ref="D14884:J14884"/>
    <mergeCell ref="D14885:J14885"/>
    <mergeCell ref="E14886:F14886"/>
    <mergeCell ref="G14886:J14886"/>
    <mergeCell ref="E14887:F14887"/>
    <mergeCell ref="G14887:J14887"/>
    <mergeCell ref="E14888:F14888"/>
    <mergeCell ref="G14888:J14888"/>
    <mergeCell ref="E14889:F14889"/>
    <mergeCell ref="G14889:J14889"/>
    <mergeCell ref="E14890:F14890"/>
    <mergeCell ref="G14890:J14890"/>
    <mergeCell ref="E14891:F14891"/>
    <mergeCell ref="G14891:J14891"/>
    <mergeCell ref="E14892:F14892"/>
    <mergeCell ref="G14892:J14892"/>
    <mergeCell ref="E14901:H14901"/>
    <mergeCell ref="E14902:H14902"/>
    <mergeCell ref="D14903:I14903"/>
    <mergeCell ref="D14905:H14905"/>
    <mergeCell ref="D14906:J14906"/>
    <mergeCell ref="E14907:H14907"/>
    <mergeCell ref="D14871:J14871"/>
    <mergeCell ref="E14872:G14872"/>
    <mergeCell ref="H14872:J14872"/>
    <mergeCell ref="E14873:G14873"/>
    <mergeCell ref="H14873:J14873"/>
    <mergeCell ref="E14874:G14874"/>
    <mergeCell ref="H14874:J14874"/>
    <mergeCell ref="E14875:G14875"/>
    <mergeCell ref="H14875:J14875"/>
    <mergeCell ref="E14876:G14876"/>
    <mergeCell ref="H14876:J14876"/>
    <mergeCell ref="E14877:G14877"/>
    <mergeCell ref="H14877:J14877"/>
    <mergeCell ref="D14879:J14879"/>
    <mergeCell ref="D14880:F14880"/>
    <mergeCell ref="D14881:F14881"/>
    <mergeCell ref="G14881:J14881"/>
    <mergeCell ref="E14853:I14853"/>
    <mergeCell ref="D14854:I14854"/>
    <mergeCell ref="D14856:I14856"/>
    <mergeCell ref="E14857:I14857"/>
    <mergeCell ref="E14858:I14858"/>
    <mergeCell ref="E14859:I14859"/>
    <mergeCell ref="E14860:I14860"/>
    <mergeCell ref="E14861:I14861"/>
    <mergeCell ref="D14862:I14862"/>
    <mergeCell ref="E14863:I14863"/>
    <mergeCell ref="D14864:I14864"/>
    <mergeCell ref="E14865:I14865"/>
    <mergeCell ref="D14866:I14866"/>
    <mergeCell ref="E14867:I14867"/>
    <mergeCell ref="D14868:F14868"/>
    <mergeCell ref="G14868:I14868"/>
    <mergeCell ref="D14870:H14870"/>
    <mergeCell ref="G14880:I14880"/>
    <mergeCell ref="F14836:I14836"/>
    <mergeCell ref="D14837:I14837"/>
    <mergeCell ref="D14839:H14839"/>
    <mergeCell ref="E14840:H14840"/>
    <mergeCell ref="E14841:H14841"/>
    <mergeCell ref="D14842:H14842"/>
    <mergeCell ref="E14843:H14843"/>
    <mergeCell ref="D14844:D14845"/>
    <mergeCell ref="E14844:E14845"/>
    <mergeCell ref="F14844:H14844"/>
    <mergeCell ref="F14845:H14845"/>
    <mergeCell ref="F14846:H14846"/>
    <mergeCell ref="D14847:H14847"/>
    <mergeCell ref="D14849:J14849"/>
    <mergeCell ref="E14850:I14850"/>
    <mergeCell ref="E14851:I14851"/>
    <mergeCell ref="E14852:I14852"/>
    <mergeCell ref="E14826:F14826"/>
    <mergeCell ref="G14826:H14826"/>
    <mergeCell ref="E14827:F14827"/>
    <mergeCell ref="G14827:H14827"/>
    <mergeCell ref="E14828:F14828"/>
    <mergeCell ref="G14828:H14828"/>
    <mergeCell ref="E14829:F14829"/>
    <mergeCell ref="E14830:F14830"/>
    <mergeCell ref="E14835:I14835"/>
    <mergeCell ref="D14824:E14824"/>
    <mergeCell ref="D14825:J14825"/>
    <mergeCell ref="G14829:H14829"/>
    <mergeCell ref="G14830:I14830"/>
    <mergeCell ref="E14831:F14831"/>
    <mergeCell ref="G14831:H14831"/>
    <mergeCell ref="D14832:I14832"/>
    <mergeCell ref="D14834:I14834"/>
    <mergeCell ref="I14824:J14824"/>
    <mergeCell ref="E14807:I14807"/>
    <mergeCell ref="E14808:I14808"/>
    <mergeCell ref="E14814:H14814"/>
    <mergeCell ref="E14817:H14817"/>
    <mergeCell ref="D14823:E14823"/>
    <mergeCell ref="D14785:J14785"/>
    <mergeCell ref="E14786:H14786"/>
    <mergeCell ref="E14787:H14787"/>
    <mergeCell ref="E14789:H14789"/>
    <mergeCell ref="E14790:H14790"/>
    <mergeCell ref="E14791:H14791"/>
    <mergeCell ref="E14792:H14792"/>
    <mergeCell ref="E14793:H14793"/>
    <mergeCell ref="D14794:H14794"/>
    <mergeCell ref="D14796:J14796"/>
    <mergeCell ref="F14797:I14797"/>
    <mergeCell ref="E14799:I14799"/>
    <mergeCell ref="E14800:I14800"/>
    <mergeCell ref="E14801:H14801"/>
    <mergeCell ref="E14802:I14802"/>
    <mergeCell ref="F14798:G14798"/>
    <mergeCell ref="E14803:I14803"/>
    <mergeCell ref="D14804:I14804"/>
    <mergeCell ref="D14806:I14806"/>
    <mergeCell ref="E14809:I14809"/>
    <mergeCell ref="D14810:I14810"/>
    <mergeCell ref="D14812:H14812"/>
    <mergeCell ref="F14813:H14813"/>
    <mergeCell ref="E14815:H14815"/>
    <mergeCell ref="F14816:H14816"/>
    <mergeCell ref="E14818:H14818"/>
    <mergeCell ref="D14819:I14819"/>
    <mergeCell ref="D14821:H14821"/>
    <mergeCell ref="D14822:J14822"/>
    <mergeCell ref="I14823:J14823"/>
    <mergeCell ref="E14767:F14767"/>
    <mergeCell ref="G14767:J14767"/>
    <mergeCell ref="E14768:F14768"/>
    <mergeCell ref="G14768:J14768"/>
    <mergeCell ref="D14770:H14770"/>
    <mergeCell ref="E14771:I14771"/>
    <mergeCell ref="E14772:H14772"/>
    <mergeCell ref="E14773:H14773"/>
    <mergeCell ref="E14774:H14774"/>
    <mergeCell ref="E14782:H14782"/>
    <mergeCell ref="D14783:I14783"/>
    <mergeCell ref="D14756:F14756"/>
    <mergeCell ref="G14756:J14756"/>
    <mergeCell ref="D14758:J14758"/>
    <mergeCell ref="D14759:J14759"/>
    <mergeCell ref="E14760:F14760"/>
    <mergeCell ref="G14760:J14760"/>
    <mergeCell ref="E14761:F14761"/>
    <mergeCell ref="G14761:J14761"/>
    <mergeCell ref="E14762:F14762"/>
    <mergeCell ref="G14762:J14762"/>
    <mergeCell ref="E14763:F14763"/>
    <mergeCell ref="G14763:J14763"/>
    <mergeCell ref="E14764:F14764"/>
    <mergeCell ref="G14764:J14764"/>
    <mergeCell ref="E14765:F14765"/>
    <mergeCell ref="G14765:J14765"/>
    <mergeCell ref="E14766:F14766"/>
    <mergeCell ref="G14766:J14766"/>
    <mergeCell ref="E14775:H14775"/>
    <mergeCell ref="E14776:H14776"/>
    <mergeCell ref="D14777:I14777"/>
    <mergeCell ref="D14779:H14779"/>
    <mergeCell ref="D14780:J14780"/>
    <mergeCell ref="E14781:H14781"/>
    <mergeCell ref="D14745:J14745"/>
    <mergeCell ref="E14746:G14746"/>
    <mergeCell ref="H14746:J14746"/>
    <mergeCell ref="E14747:G14747"/>
    <mergeCell ref="H14747:J14747"/>
    <mergeCell ref="E14748:G14748"/>
    <mergeCell ref="H14748:J14748"/>
    <mergeCell ref="E14749:G14749"/>
    <mergeCell ref="H14749:J14749"/>
    <mergeCell ref="E14750:G14750"/>
    <mergeCell ref="H14750:J14750"/>
    <mergeCell ref="E14751:G14751"/>
    <mergeCell ref="H14751:J14751"/>
    <mergeCell ref="D14753:J14753"/>
    <mergeCell ref="D14754:F14754"/>
    <mergeCell ref="D14755:F14755"/>
    <mergeCell ref="G14755:J14755"/>
    <mergeCell ref="E14727:I14727"/>
    <mergeCell ref="D14728:I14728"/>
    <mergeCell ref="D14730:I14730"/>
    <mergeCell ref="E14731:I14731"/>
    <mergeCell ref="E14732:I14732"/>
    <mergeCell ref="E14733:I14733"/>
    <mergeCell ref="E14734:I14734"/>
    <mergeCell ref="E14735:I14735"/>
    <mergeCell ref="D14736:I14736"/>
    <mergeCell ref="E14737:I14737"/>
    <mergeCell ref="D14738:I14738"/>
    <mergeCell ref="E14739:I14739"/>
    <mergeCell ref="D14740:I14740"/>
    <mergeCell ref="E14741:I14741"/>
    <mergeCell ref="D14742:F14742"/>
    <mergeCell ref="G14742:I14742"/>
    <mergeCell ref="D14744:H14744"/>
    <mergeCell ref="G14754:I14754"/>
    <mergeCell ref="F14710:I14710"/>
    <mergeCell ref="D14711:I14711"/>
    <mergeCell ref="D14713:H14713"/>
    <mergeCell ref="E14714:H14714"/>
    <mergeCell ref="E14715:H14715"/>
    <mergeCell ref="D14716:H14716"/>
    <mergeCell ref="E14717:H14717"/>
    <mergeCell ref="D14718:D14719"/>
    <mergeCell ref="E14718:E14719"/>
    <mergeCell ref="F14718:H14718"/>
    <mergeCell ref="F14719:H14719"/>
    <mergeCell ref="F14720:H14720"/>
    <mergeCell ref="D14721:H14721"/>
    <mergeCell ref="D14723:J14723"/>
    <mergeCell ref="E14724:I14724"/>
    <mergeCell ref="E14725:I14725"/>
    <mergeCell ref="E14726:I14726"/>
    <mergeCell ref="E14700:F14700"/>
    <mergeCell ref="G14700:H14700"/>
    <mergeCell ref="E14701:F14701"/>
    <mergeCell ref="G14701:H14701"/>
    <mergeCell ref="E14702:F14702"/>
    <mergeCell ref="G14702:H14702"/>
    <mergeCell ref="E14703:F14703"/>
    <mergeCell ref="E14704:F14704"/>
    <mergeCell ref="E14709:I14709"/>
    <mergeCell ref="D14698:E14698"/>
    <mergeCell ref="D14699:J14699"/>
    <mergeCell ref="G14703:H14703"/>
    <mergeCell ref="G14704:I14704"/>
    <mergeCell ref="E14705:F14705"/>
    <mergeCell ref="G14705:H14705"/>
    <mergeCell ref="D14706:I14706"/>
    <mergeCell ref="D14708:I14708"/>
    <mergeCell ref="I14698:J14698"/>
    <mergeCell ref="E14681:I14681"/>
    <mergeCell ref="E14682:I14682"/>
    <mergeCell ref="E14688:H14688"/>
    <mergeCell ref="E14691:H14691"/>
    <mergeCell ref="D14697:E14697"/>
    <mergeCell ref="D14659:J14659"/>
    <mergeCell ref="E14660:H14660"/>
    <mergeCell ref="E14661:H14661"/>
    <mergeCell ref="E14663:H14663"/>
    <mergeCell ref="E14664:H14664"/>
    <mergeCell ref="E14665:H14665"/>
    <mergeCell ref="E14666:H14666"/>
    <mergeCell ref="E14667:H14667"/>
    <mergeCell ref="D14668:H14668"/>
    <mergeCell ref="D14670:J14670"/>
    <mergeCell ref="F14671:I14671"/>
    <mergeCell ref="E14673:I14673"/>
    <mergeCell ref="E14674:I14674"/>
    <mergeCell ref="E14675:H14675"/>
    <mergeCell ref="E14676:I14676"/>
    <mergeCell ref="F14672:G14672"/>
    <mergeCell ref="E14677:I14677"/>
    <mergeCell ref="D14678:I14678"/>
    <mergeCell ref="D14680:I14680"/>
    <mergeCell ref="E14683:I14683"/>
    <mergeCell ref="D14684:I14684"/>
    <mergeCell ref="D14686:H14686"/>
    <mergeCell ref="F14687:H14687"/>
    <mergeCell ref="E14689:H14689"/>
    <mergeCell ref="F14690:H14690"/>
    <mergeCell ref="E14692:H14692"/>
    <mergeCell ref="D14693:I14693"/>
    <mergeCell ref="D14695:H14695"/>
    <mergeCell ref="D14696:J14696"/>
    <mergeCell ref="I14697:J14697"/>
    <mergeCell ref="E14641:F14641"/>
    <mergeCell ref="G14641:J14641"/>
    <mergeCell ref="E14642:F14642"/>
    <mergeCell ref="G14642:J14642"/>
    <mergeCell ref="D14644:H14644"/>
    <mergeCell ref="E14645:I14645"/>
    <mergeCell ref="E14646:H14646"/>
    <mergeCell ref="E14647:H14647"/>
    <mergeCell ref="E14648:H14648"/>
    <mergeCell ref="E14656:H14656"/>
    <mergeCell ref="D14657:I14657"/>
    <mergeCell ref="D14630:F14630"/>
    <mergeCell ref="G14630:J14630"/>
    <mergeCell ref="D14632:J14632"/>
    <mergeCell ref="D14633:J14633"/>
    <mergeCell ref="E14634:F14634"/>
    <mergeCell ref="G14634:J14634"/>
    <mergeCell ref="E14635:F14635"/>
    <mergeCell ref="G14635:J14635"/>
    <mergeCell ref="E14636:F14636"/>
    <mergeCell ref="G14636:J14636"/>
    <mergeCell ref="E14637:F14637"/>
    <mergeCell ref="G14637:J14637"/>
    <mergeCell ref="E14638:F14638"/>
    <mergeCell ref="G14638:J14638"/>
    <mergeCell ref="E14639:F14639"/>
    <mergeCell ref="G14639:J14639"/>
    <mergeCell ref="E14640:F14640"/>
    <mergeCell ref="G14640:J14640"/>
    <mergeCell ref="E14649:H14649"/>
    <mergeCell ref="E14650:H14650"/>
    <mergeCell ref="D14651:I14651"/>
    <mergeCell ref="D14653:H14653"/>
    <mergeCell ref="D14654:J14654"/>
    <mergeCell ref="E14655:H14655"/>
    <mergeCell ref="D14619:J14619"/>
    <mergeCell ref="E14620:G14620"/>
    <mergeCell ref="H14620:J14620"/>
    <mergeCell ref="E14621:G14621"/>
    <mergeCell ref="H14621:J14621"/>
    <mergeCell ref="E14622:G14622"/>
    <mergeCell ref="H14622:J14622"/>
    <mergeCell ref="E14623:G14623"/>
    <mergeCell ref="H14623:J14623"/>
    <mergeCell ref="E14624:G14624"/>
    <mergeCell ref="H14624:J14624"/>
    <mergeCell ref="E14625:G14625"/>
    <mergeCell ref="H14625:J14625"/>
    <mergeCell ref="D14627:J14627"/>
    <mergeCell ref="D14628:F14628"/>
    <mergeCell ref="D14629:F14629"/>
    <mergeCell ref="G14629:J14629"/>
    <mergeCell ref="E14601:I14601"/>
    <mergeCell ref="D14602:I14602"/>
    <mergeCell ref="D14604:I14604"/>
    <mergeCell ref="E14605:I14605"/>
    <mergeCell ref="E14606:I14606"/>
    <mergeCell ref="E14607:I14607"/>
    <mergeCell ref="E14608:I14608"/>
    <mergeCell ref="E14609:I14609"/>
    <mergeCell ref="D14610:I14610"/>
    <mergeCell ref="E14611:I14611"/>
    <mergeCell ref="D14612:I14612"/>
    <mergeCell ref="E14613:I14613"/>
    <mergeCell ref="D14614:I14614"/>
    <mergeCell ref="E14615:I14615"/>
    <mergeCell ref="D14616:F14616"/>
    <mergeCell ref="G14616:I14616"/>
    <mergeCell ref="D14618:H14618"/>
    <mergeCell ref="G14628:I14628"/>
    <mergeCell ref="F14584:I14584"/>
    <mergeCell ref="D14585:I14585"/>
    <mergeCell ref="D14587:H14587"/>
    <mergeCell ref="E14588:H14588"/>
    <mergeCell ref="E14589:H14589"/>
    <mergeCell ref="D14590:H14590"/>
    <mergeCell ref="E14591:H14591"/>
    <mergeCell ref="D14592:D14593"/>
    <mergeCell ref="E14592:E14593"/>
    <mergeCell ref="F14592:H14592"/>
    <mergeCell ref="F14593:H14593"/>
    <mergeCell ref="F14594:H14594"/>
    <mergeCell ref="D14595:H14595"/>
    <mergeCell ref="D14597:J14597"/>
    <mergeCell ref="E14598:I14598"/>
    <mergeCell ref="E14599:I14599"/>
    <mergeCell ref="E14600:I14600"/>
    <mergeCell ref="E14574:F14574"/>
    <mergeCell ref="G14574:H14574"/>
    <mergeCell ref="E14575:F14575"/>
    <mergeCell ref="G14575:H14575"/>
    <mergeCell ref="E14576:F14576"/>
    <mergeCell ref="G14576:H14576"/>
    <mergeCell ref="E14577:F14577"/>
    <mergeCell ref="E14578:F14578"/>
    <mergeCell ref="E14583:I14583"/>
    <mergeCell ref="D14572:E14572"/>
    <mergeCell ref="D14573:J14573"/>
    <mergeCell ref="G14577:H14577"/>
    <mergeCell ref="G14578:I14578"/>
    <mergeCell ref="E14579:F14579"/>
    <mergeCell ref="G14579:H14579"/>
    <mergeCell ref="D14580:I14580"/>
    <mergeCell ref="D14582:I14582"/>
    <mergeCell ref="I14572:J14572"/>
    <mergeCell ref="E14555:I14555"/>
    <mergeCell ref="E14556:I14556"/>
    <mergeCell ref="E14562:H14562"/>
    <mergeCell ref="E14565:H14565"/>
    <mergeCell ref="D14571:E14571"/>
    <mergeCell ref="D14533:J14533"/>
    <mergeCell ref="E14534:H14534"/>
    <mergeCell ref="E14535:H14535"/>
    <mergeCell ref="E14537:H14537"/>
    <mergeCell ref="E14538:H14538"/>
    <mergeCell ref="E14539:H14539"/>
    <mergeCell ref="E14540:H14540"/>
    <mergeCell ref="E14541:H14541"/>
    <mergeCell ref="D14542:H14542"/>
    <mergeCell ref="D14544:J14544"/>
    <mergeCell ref="F14545:I14545"/>
    <mergeCell ref="E14547:I14547"/>
    <mergeCell ref="E14548:I14548"/>
    <mergeCell ref="E14549:H14549"/>
    <mergeCell ref="E14550:I14550"/>
    <mergeCell ref="F14546:G14546"/>
    <mergeCell ref="E14551:I14551"/>
    <mergeCell ref="D14552:I14552"/>
    <mergeCell ref="D14554:I14554"/>
    <mergeCell ref="E14557:I14557"/>
    <mergeCell ref="D14558:I14558"/>
    <mergeCell ref="D14560:H14560"/>
    <mergeCell ref="F14561:H14561"/>
    <mergeCell ref="E14563:H14563"/>
    <mergeCell ref="F14564:H14564"/>
    <mergeCell ref="E14566:H14566"/>
    <mergeCell ref="D14567:I14567"/>
    <mergeCell ref="D14569:H14569"/>
    <mergeCell ref="D14570:J14570"/>
    <mergeCell ref="I14571:J14571"/>
    <mergeCell ref="E14515:F14515"/>
    <mergeCell ref="G14515:J14515"/>
    <mergeCell ref="E14516:F14516"/>
    <mergeCell ref="G14516:J14516"/>
    <mergeCell ref="D14518:H14518"/>
    <mergeCell ref="E14519:I14519"/>
    <mergeCell ref="E14520:H14520"/>
    <mergeCell ref="E14521:H14521"/>
    <mergeCell ref="E14522:H14522"/>
    <mergeCell ref="E14530:H14530"/>
    <mergeCell ref="D14531:I14531"/>
    <mergeCell ref="D14504:F14504"/>
    <mergeCell ref="G14504:J14504"/>
    <mergeCell ref="D14506:J14506"/>
    <mergeCell ref="D14507:J14507"/>
    <mergeCell ref="E14508:F14508"/>
    <mergeCell ref="G14508:J14508"/>
    <mergeCell ref="E14509:F14509"/>
    <mergeCell ref="G14509:J14509"/>
    <mergeCell ref="E14510:F14510"/>
    <mergeCell ref="G14510:J14510"/>
    <mergeCell ref="E14511:F14511"/>
    <mergeCell ref="G14511:J14511"/>
    <mergeCell ref="E14512:F14512"/>
    <mergeCell ref="G14512:J14512"/>
    <mergeCell ref="E14513:F14513"/>
    <mergeCell ref="G14513:J14513"/>
    <mergeCell ref="E14514:F14514"/>
    <mergeCell ref="G14514:J14514"/>
    <mergeCell ref="E14523:H14523"/>
    <mergeCell ref="E14524:H14524"/>
    <mergeCell ref="D14525:I14525"/>
    <mergeCell ref="D14527:H14527"/>
    <mergeCell ref="D14528:J14528"/>
    <mergeCell ref="E14529:H14529"/>
    <mergeCell ref="D14493:J14493"/>
    <mergeCell ref="E14494:G14494"/>
    <mergeCell ref="H14494:J14494"/>
    <mergeCell ref="E14495:G14495"/>
    <mergeCell ref="H14495:J14495"/>
    <mergeCell ref="E14496:G14496"/>
    <mergeCell ref="H14496:J14496"/>
    <mergeCell ref="E14497:G14497"/>
    <mergeCell ref="H14497:J14497"/>
    <mergeCell ref="E14498:G14498"/>
    <mergeCell ref="H14498:J14498"/>
    <mergeCell ref="E14499:G14499"/>
    <mergeCell ref="H14499:J14499"/>
    <mergeCell ref="D14501:J14501"/>
    <mergeCell ref="D14502:F14502"/>
    <mergeCell ref="D14503:F14503"/>
    <mergeCell ref="G14503:J14503"/>
    <mergeCell ref="E14475:I14475"/>
    <mergeCell ref="D14476:I14476"/>
    <mergeCell ref="D14478:I14478"/>
    <mergeCell ref="E14479:I14479"/>
    <mergeCell ref="E14480:I14480"/>
    <mergeCell ref="E14481:I14481"/>
    <mergeCell ref="E14482:I14482"/>
    <mergeCell ref="E14483:I14483"/>
    <mergeCell ref="D14484:I14484"/>
    <mergeCell ref="E14485:I14485"/>
    <mergeCell ref="D14486:I14486"/>
    <mergeCell ref="E14487:I14487"/>
    <mergeCell ref="D14488:I14488"/>
    <mergeCell ref="E14489:I14489"/>
    <mergeCell ref="D14490:F14490"/>
    <mergeCell ref="G14490:I14490"/>
    <mergeCell ref="D14492:H14492"/>
    <mergeCell ref="G14502:I14502"/>
    <mergeCell ref="F14458:I14458"/>
    <mergeCell ref="D14459:I14459"/>
    <mergeCell ref="D14461:H14461"/>
    <mergeCell ref="E14462:H14462"/>
    <mergeCell ref="E14463:H14463"/>
    <mergeCell ref="D14464:H14464"/>
    <mergeCell ref="E14465:H14465"/>
    <mergeCell ref="D14466:D14467"/>
    <mergeCell ref="E14466:E14467"/>
    <mergeCell ref="F14466:H14466"/>
    <mergeCell ref="F14467:H14467"/>
    <mergeCell ref="F14468:H14468"/>
    <mergeCell ref="D14469:H14469"/>
    <mergeCell ref="D14471:J14471"/>
    <mergeCell ref="E14472:I14472"/>
    <mergeCell ref="E14473:I14473"/>
    <mergeCell ref="E14474:I14474"/>
    <mergeCell ref="E14448:F14448"/>
    <mergeCell ref="G14448:H14448"/>
    <mergeCell ref="E14449:F14449"/>
    <mergeCell ref="G14449:H14449"/>
    <mergeCell ref="E14450:F14450"/>
    <mergeCell ref="G14450:H14450"/>
    <mergeCell ref="E14451:F14451"/>
    <mergeCell ref="E14452:F14452"/>
    <mergeCell ref="E14457:I14457"/>
    <mergeCell ref="D14446:E14446"/>
    <mergeCell ref="D14447:J14447"/>
    <mergeCell ref="G14451:H14451"/>
    <mergeCell ref="G14452:I14452"/>
    <mergeCell ref="E14453:F14453"/>
    <mergeCell ref="G14453:H14453"/>
    <mergeCell ref="D14454:I14454"/>
    <mergeCell ref="D14456:I14456"/>
    <mergeCell ref="I14446:J14446"/>
    <mergeCell ref="E14429:I14429"/>
    <mergeCell ref="E14430:I14430"/>
    <mergeCell ref="E14436:H14436"/>
    <mergeCell ref="E14439:H14439"/>
    <mergeCell ref="D14445:E14445"/>
    <mergeCell ref="D14407:J14407"/>
    <mergeCell ref="E14408:H14408"/>
    <mergeCell ref="E14409:H14409"/>
    <mergeCell ref="E14411:H14411"/>
    <mergeCell ref="E14412:H14412"/>
    <mergeCell ref="E14413:H14413"/>
    <mergeCell ref="E14414:H14414"/>
    <mergeCell ref="E14415:H14415"/>
    <mergeCell ref="D14416:H14416"/>
    <mergeCell ref="D14418:J14418"/>
    <mergeCell ref="F14419:I14419"/>
    <mergeCell ref="E14421:I14421"/>
    <mergeCell ref="E14422:I14422"/>
    <mergeCell ref="E14423:H14423"/>
    <mergeCell ref="E14424:I14424"/>
    <mergeCell ref="F14420:G14420"/>
    <mergeCell ref="E14425:I14425"/>
    <mergeCell ref="D14426:I14426"/>
    <mergeCell ref="D14428:I14428"/>
    <mergeCell ref="E14431:I14431"/>
    <mergeCell ref="D14432:I14432"/>
    <mergeCell ref="D14434:H14434"/>
    <mergeCell ref="F14435:H14435"/>
    <mergeCell ref="E14437:H14437"/>
    <mergeCell ref="F14438:H14438"/>
    <mergeCell ref="E14440:H14440"/>
    <mergeCell ref="D14441:I14441"/>
    <mergeCell ref="D14443:H14443"/>
    <mergeCell ref="D14444:J14444"/>
    <mergeCell ref="I14445:J14445"/>
    <mergeCell ref="E14389:F14389"/>
    <mergeCell ref="G14389:J14389"/>
    <mergeCell ref="E14390:F14390"/>
    <mergeCell ref="G14390:J14390"/>
    <mergeCell ref="D14392:H14392"/>
    <mergeCell ref="E14393:I14393"/>
    <mergeCell ref="E14394:H14394"/>
    <mergeCell ref="E14395:H14395"/>
    <mergeCell ref="E14396:H14396"/>
    <mergeCell ref="E14404:H14404"/>
    <mergeCell ref="D14405:I14405"/>
    <mergeCell ref="D14378:F14378"/>
    <mergeCell ref="G14378:J14378"/>
    <mergeCell ref="D14380:J14380"/>
    <mergeCell ref="D14381:J14381"/>
    <mergeCell ref="E14382:F14382"/>
    <mergeCell ref="G14382:J14382"/>
    <mergeCell ref="E14383:F14383"/>
    <mergeCell ref="G14383:J14383"/>
    <mergeCell ref="E14384:F14384"/>
    <mergeCell ref="G14384:J14384"/>
    <mergeCell ref="E14385:F14385"/>
    <mergeCell ref="G14385:J14385"/>
    <mergeCell ref="E14386:F14386"/>
    <mergeCell ref="G14386:J14386"/>
    <mergeCell ref="E14387:F14387"/>
    <mergeCell ref="G14387:J14387"/>
    <mergeCell ref="E14388:F14388"/>
    <mergeCell ref="G14388:J14388"/>
    <mergeCell ref="E14397:H14397"/>
    <mergeCell ref="E14398:H14398"/>
    <mergeCell ref="D14399:I14399"/>
    <mergeCell ref="D14401:H14401"/>
    <mergeCell ref="D14402:J14402"/>
    <mergeCell ref="E14403:H14403"/>
    <mergeCell ref="D14367:J14367"/>
    <mergeCell ref="E14368:G14368"/>
    <mergeCell ref="H14368:J14368"/>
    <mergeCell ref="E14369:G14369"/>
    <mergeCell ref="H14369:J14369"/>
    <mergeCell ref="E14370:G14370"/>
    <mergeCell ref="H14370:J14370"/>
    <mergeCell ref="E14371:G14371"/>
    <mergeCell ref="H14371:J14371"/>
    <mergeCell ref="E14372:G14372"/>
    <mergeCell ref="H14372:J14372"/>
    <mergeCell ref="E14373:G14373"/>
    <mergeCell ref="H14373:J14373"/>
    <mergeCell ref="D14375:J14375"/>
    <mergeCell ref="D14376:F14376"/>
    <mergeCell ref="D14377:F14377"/>
    <mergeCell ref="G14377:J14377"/>
    <mergeCell ref="E14349:I14349"/>
    <mergeCell ref="D14350:I14350"/>
    <mergeCell ref="D14352:I14352"/>
    <mergeCell ref="E14353:I14353"/>
    <mergeCell ref="E14354:I14354"/>
    <mergeCell ref="E14355:I14355"/>
    <mergeCell ref="E14356:I14356"/>
    <mergeCell ref="E14357:I14357"/>
    <mergeCell ref="D14358:I14358"/>
    <mergeCell ref="E14359:I14359"/>
    <mergeCell ref="D14360:I14360"/>
    <mergeCell ref="E14361:I14361"/>
    <mergeCell ref="D14362:I14362"/>
    <mergeCell ref="E14363:I14363"/>
    <mergeCell ref="D14364:F14364"/>
    <mergeCell ref="G14364:I14364"/>
    <mergeCell ref="D14366:H14366"/>
    <mergeCell ref="G14376:I14376"/>
    <mergeCell ref="F14332:I14332"/>
    <mergeCell ref="D14333:I14333"/>
    <mergeCell ref="D14335:H14335"/>
    <mergeCell ref="E14336:H14336"/>
    <mergeCell ref="E14337:H14337"/>
    <mergeCell ref="D14338:H14338"/>
    <mergeCell ref="E14339:H14339"/>
    <mergeCell ref="D14340:D14341"/>
    <mergeCell ref="E14340:E14341"/>
    <mergeCell ref="F14340:H14340"/>
    <mergeCell ref="F14341:H14341"/>
    <mergeCell ref="F14342:H14342"/>
    <mergeCell ref="D14343:H14343"/>
    <mergeCell ref="D14345:J14345"/>
    <mergeCell ref="E14346:I14346"/>
    <mergeCell ref="E14347:I14347"/>
    <mergeCell ref="E14348:I14348"/>
    <mergeCell ref="E14322:F14322"/>
    <mergeCell ref="G14322:H14322"/>
    <mergeCell ref="E14323:F14323"/>
    <mergeCell ref="G14323:H14323"/>
    <mergeCell ref="E14324:F14324"/>
    <mergeCell ref="G14324:H14324"/>
    <mergeCell ref="E14325:F14325"/>
    <mergeCell ref="E14326:F14326"/>
    <mergeCell ref="E14331:I14331"/>
    <mergeCell ref="D14320:E14320"/>
    <mergeCell ref="D14321:J14321"/>
    <mergeCell ref="G14325:H14325"/>
    <mergeCell ref="G14326:I14326"/>
    <mergeCell ref="E14327:F14327"/>
    <mergeCell ref="G14327:H14327"/>
    <mergeCell ref="D14328:I14328"/>
    <mergeCell ref="D14330:I14330"/>
    <mergeCell ref="I14320:J14320"/>
    <mergeCell ref="E14303:I14303"/>
    <mergeCell ref="E14304:I14304"/>
    <mergeCell ref="E14310:H14310"/>
    <mergeCell ref="E14313:H14313"/>
    <mergeCell ref="D14319:E14319"/>
    <mergeCell ref="D14281:J14281"/>
    <mergeCell ref="E14282:H14282"/>
    <mergeCell ref="E14283:H14283"/>
    <mergeCell ref="E14285:H14285"/>
    <mergeCell ref="E14286:H14286"/>
    <mergeCell ref="E14287:H14287"/>
    <mergeCell ref="E14288:H14288"/>
    <mergeCell ref="E14289:H14289"/>
    <mergeCell ref="D14290:H14290"/>
    <mergeCell ref="D14292:J14292"/>
    <mergeCell ref="F14293:I14293"/>
    <mergeCell ref="E14295:I14295"/>
    <mergeCell ref="E14296:I14296"/>
    <mergeCell ref="E14297:H14297"/>
    <mergeCell ref="E14298:I14298"/>
    <mergeCell ref="F14294:G14294"/>
    <mergeCell ref="E14299:I14299"/>
    <mergeCell ref="D14300:I14300"/>
    <mergeCell ref="D14302:I14302"/>
    <mergeCell ref="E14305:I14305"/>
    <mergeCell ref="D14306:I14306"/>
    <mergeCell ref="D14308:H14308"/>
    <mergeCell ref="F14309:H14309"/>
    <mergeCell ref="E14311:H14311"/>
    <mergeCell ref="F14312:H14312"/>
    <mergeCell ref="E14314:H14314"/>
    <mergeCell ref="D14315:I14315"/>
    <mergeCell ref="D14317:H14317"/>
    <mergeCell ref="D14318:J14318"/>
    <mergeCell ref="I14319:J14319"/>
    <mergeCell ref="E14263:F14263"/>
    <mergeCell ref="G14263:J14263"/>
    <mergeCell ref="E14264:F14264"/>
    <mergeCell ref="G14264:J14264"/>
    <mergeCell ref="D14266:H14266"/>
    <mergeCell ref="E14267:I14267"/>
    <mergeCell ref="E14268:H14268"/>
    <mergeCell ref="E14269:H14269"/>
    <mergeCell ref="E14270:H14270"/>
    <mergeCell ref="E14278:H14278"/>
    <mergeCell ref="D14279:I14279"/>
    <mergeCell ref="D14252:F14252"/>
    <mergeCell ref="G14252:J14252"/>
    <mergeCell ref="D14254:J14254"/>
    <mergeCell ref="D14255:J14255"/>
    <mergeCell ref="E14256:F14256"/>
    <mergeCell ref="G14256:J14256"/>
    <mergeCell ref="E14257:F14257"/>
    <mergeCell ref="G14257:J14257"/>
    <mergeCell ref="E14258:F14258"/>
    <mergeCell ref="G14258:J14258"/>
    <mergeCell ref="E14259:F14259"/>
    <mergeCell ref="G14259:J14259"/>
    <mergeCell ref="E14260:F14260"/>
    <mergeCell ref="G14260:J14260"/>
    <mergeCell ref="E14261:F14261"/>
    <mergeCell ref="G14261:J14261"/>
    <mergeCell ref="E14262:F14262"/>
    <mergeCell ref="G14262:J14262"/>
    <mergeCell ref="E14271:H14271"/>
    <mergeCell ref="E14272:H14272"/>
    <mergeCell ref="D14273:I14273"/>
    <mergeCell ref="D14275:H14275"/>
    <mergeCell ref="D14276:J14276"/>
    <mergeCell ref="E14277:H14277"/>
    <mergeCell ref="D14241:J14241"/>
    <mergeCell ref="E14242:G14242"/>
    <mergeCell ref="H14242:J14242"/>
    <mergeCell ref="E14243:G14243"/>
    <mergeCell ref="H14243:J14243"/>
    <mergeCell ref="E14244:G14244"/>
    <mergeCell ref="H14244:J14244"/>
    <mergeCell ref="E14245:G14245"/>
    <mergeCell ref="H14245:J14245"/>
    <mergeCell ref="E14246:G14246"/>
    <mergeCell ref="H14246:J14246"/>
    <mergeCell ref="E14247:G14247"/>
    <mergeCell ref="H14247:J14247"/>
    <mergeCell ref="D14249:J14249"/>
    <mergeCell ref="D14250:F14250"/>
    <mergeCell ref="D14251:F14251"/>
    <mergeCell ref="G14251:J14251"/>
    <mergeCell ref="E14223:I14223"/>
    <mergeCell ref="D14224:I14224"/>
    <mergeCell ref="D14226:I14226"/>
    <mergeCell ref="E14227:I14227"/>
    <mergeCell ref="E14228:I14228"/>
    <mergeCell ref="E14229:I14229"/>
    <mergeCell ref="E14230:I14230"/>
    <mergeCell ref="E14231:I14231"/>
    <mergeCell ref="D14232:I14232"/>
    <mergeCell ref="E14233:I14233"/>
    <mergeCell ref="D14234:I14234"/>
    <mergeCell ref="E14235:I14235"/>
    <mergeCell ref="D14236:I14236"/>
    <mergeCell ref="E14237:I14237"/>
    <mergeCell ref="D14238:F14238"/>
    <mergeCell ref="G14238:I14238"/>
    <mergeCell ref="D14240:H14240"/>
    <mergeCell ref="G14250:I14250"/>
    <mergeCell ref="F14206:I14206"/>
    <mergeCell ref="D14207:I14207"/>
    <mergeCell ref="D14209:H14209"/>
    <mergeCell ref="E14210:H14210"/>
    <mergeCell ref="E14211:H14211"/>
    <mergeCell ref="D14212:H14212"/>
    <mergeCell ref="E14213:H14213"/>
    <mergeCell ref="D14214:D14215"/>
    <mergeCell ref="E14214:E14215"/>
    <mergeCell ref="F14214:H14214"/>
    <mergeCell ref="F14215:H14215"/>
    <mergeCell ref="F14216:H14216"/>
    <mergeCell ref="D14217:H14217"/>
    <mergeCell ref="D14219:J14219"/>
    <mergeCell ref="E14220:I14220"/>
    <mergeCell ref="E14221:I14221"/>
    <mergeCell ref="E14222:I14222"/>
    <mergeCell ref="E14196:F14196"/>
    <mergeCell ref="G14196:H14196"/>
    <mergeCell ref="E14197:F14197"/>
    <mergeCell ref="G14197:H14197"/>
    <mergeCell ref="E14198:F14198"/>
    <mergeCell ref="G14198:H14198"/>
    <mergeCell ref="E14199:F14199"/>
    <mergeCell ref="E14200:F14200"/>
    <mergeCell ref="E14205:I14205"/>
    <mergeCell ref="D14194:E14194"/>
    <mergeCell ref="D14195:J14195"/>
    <mergeCell ref="G14199:H14199"/>
    <mergeCell ref="G14200:I14200"/>
    <mergeCell ref="E14201:F14201"/>
    <mergeCell ref="G14201:H14201"/>
    <mergeCell ref="D14202:I14202"/>
    <mergeCell ref="D14204:I14204"/>
    <mergeCell ref="I14194:J14194"/>
    <mergeCell ref="E14177:I14177"/>
    <mergeCell ref="E14178:I14178"/>
    <mergeCell ref="E14184:H14184"/>
    <mergeCell ref="E14187:H14187"/>
    <mergeCell ref="D14193:E14193"/>
    <mergeCell ref="D14155:J14155"/>
    <mergeCell ref="E14156:H14156"/>
    <mergeCell ref="E14157:H14157"/>
    <mergeCell ref="E14159:H14159"/>
    <mergeCell ref="E14160:H14160"/>
    <mergeCell ref="E14161:H14161"/>
    <mergeCell ref="E14162:H14162"/>
    <mergeCell ref="E14163:H14163"/>
    <mergeCell ref="D14164:H14164"/>
    <mergeCell ref="D14166:J14166"/>
    <mergeCell ref="F14167:I14167"/>
    <mergeCell ref="E14169:I14169"/>
    <mergeCell ref="E14170:I14170"/>
    <mergeCell ref="E14171:H14171"/>
    <mergeCell ref="E14172:I14172"/>
    <mergeCell ref="F14168:G14168"/>
    <mergeCell ref="E14173:I14173"/>
    <mergeCell ref="D14174:I14174"/>
    <mergeCell ref="D14176:I14176"/>
    <mergeCell ref="E14179:I14179"/>
    <mergeCell ref="D14180:I14180"/>
    <mergeCell ref="D14182:H14182"/>
    <mergeCell ref="F14183:H14183"/>
    <mergeCell ref="E14185:H14185"/>
    <mergeCell ref="F14186:H14186"/>
    <mergeCell ref="E14188:H14188"/>
    <mergeCell ref="D14189:I14189"/>
    <mergeCell ref="D14191:H14191"/>
    <mergeCell ref="D14192:J14192"/>
    <mergeCell ref="I14193:J14193"/>
    <mergeCell ref="E14137:F14137"/>
    <mergeCell ref="G14137:J14137"/>
    <mergeCell ref="E14138:F14138"/>
    <mergeCell ref="G14138:J14138"/>
    <mergeCell ref="D14140:H14140"/>
    <mergeCell ref="E14141:I14141"/>
    <mergeCell ref="E14142:H14142"/>
    <mergeCell ref="E14143:H14143"/>
    <mergeCell ref="E14144:H14144"/>
    <mergeCell ref="E14152:H14152"/>
    <mergeCell ref="D14153:I14153"/>
    <mergeCell ref="D14126:F14126"/>
    <mergeCell ref="G14126:J14126"/>
    <mergeCell ref="D14128:J14128"/>
    <mergeCell ref="D14129:J14129"/>
    <mergeCell ref="E14130:F14130"/>
    <mergeCell ref="G14130:J14130"/>
    <mergeCell ref="E14131:F14131"/>
    <mergeCell ref="G14131:J14131"/>
    <mergeCell ref="E14132:F14132"/>
    <mergeCell ref="G14132:J14132"/>
    <mergeCell ref="E14133:F14133"/>
    <mergeCell ref="G14133:J14133"/>
    <mergeCell ref="E14134:F14134"/>
    <mergeCell ref="G14134:J14134"/>
    <mergeCell ref="E14135:F14135"/>
    <mergeCell ref="G14135:J14135"/>
    <mergeCell ref="E14136:F14136"/>
    <mergeCell ref="G14136:J14136"/>
    <mergeCell ref="E14145:H14145"/>
    <mergeCell ref="E14146:H14146"/>
    <mergeCell ref="D14147:I14147"/>
    <mergeCell ref="D14149:H14149"/>
    <mergeCell ref="D14150:J14150"/>
    <mergeCell ref="E14151:H14151"/>
    <mergeCell ref="D14115:J14115"/>
    <mergeCell ref="E14116:G14116"/>
    <mergeCell ref="H14116:J14116"/>
    <mergeCell ref="E14117:G14117"/>
    <mergeCell ref="H14117:J14117"/>
    <mergeCell ref="E14118:G14118"/>
    <mergeCell ref="H14118:J14118"/>
    <mergeCell ref="E14119:G14119"/>
    <mergeCell ref="H14119:J14119"/>
    <mergeCell ref="E14120:G14120"/>
    <mergeCell ref="H14120:J14120"/>
    <mergeCell ref="E14121:G14121"/>
    <mergeCell ref="H14121:J14121"/>
    <mergeCell ref="D14123:J14123"/>
    <mergeCell ref="D14124:F14124"/>
    <mergeCell ref="D14125:F14125"/>
    <mergeCell ref="G14125:J14125"/>
    <mergeCell ref="E14097:I14097"/>
    <mergeCell ref="D14098:I14098"/>
    <mergeCell ref="D14100:I14100"/>
    <mergeCell ref="E14101:I14101"/>
    <mergeCell ref="E14102:I14102"/>
    <mergeCell ref="E14103:I14103"/>
    <mergeCell ref="E14104:I14104"/>
    <mergeCell ref="E14105:I14105"/>
    <mergeCell ref="D14106:I14106"/>
    <mergeCell ref="E14107:I14107"/>
    <mergeCell ref="D14108:I14108"/>
    <mergeCell ref="E14109:I14109"/>
    <mergeCell ref="D14110:I14110"/>
    <mergeCell ref="E14111:I14111"/>
    <mergeCell ref="D14112:F14112"/>
    <mergeCell ref="G14112:I14112"/>
    <mergeCell ref="D14114:H14114"/>
    <mergeCell ref="G14124:I14124"/>
    <mergeCell ref="F14080:I14080"/>
    <mergeCell ref="D14081:I14081"/>
    <mergeCell ref="D14083:H14083"/>
    <mergeCell ref="E14084:H14084"/>
    <mergeCell ref="E14085:H14085"/>
    <mergeCell ref="D14086:H14086"/>
    <mergeCell ref="E14087:H14087"/>
    <mergeCell ref="D14088:D14089"/>
    <mergeCell ref="E14088:E14089"/>
    <mergeCell ref="F14088:H14088"/>
    <mergeCell ref="F14089:H14089"/>
    <mergeCell ref="F14090:H14090"/>
    <mergeCell ref="D14091:H14091"/>
    <mergeCell ref="D14093:J14093"/>
    <mergeCell ref="E14094:I14094"/>
    <mergeCell ref="E14095:I14095"/>
    <mergeCell ref="E14096:I14096"/>
    <mergeCell ref="E14070:F14070"/>
    <mergeCell ref="G14070:H14070"/>
    <mergeCell ref="E14071:F14071"/>
    <mergeCell ref="G14071:H14071"/>
    <mergeCell ref="E14072:F14072"/>
    <mergeCell ref="G14072:H14072"/>
    <mergeCell ref="E14073:F14073"/>
    <mergeCell ref="E14074:F14074"/>
    <mergeCell ref="E14079:I14079"/>
    <mergeCell ref="D14068:E14068"/>
    <mergeCell ref="D14069:J14069"/>
    <mergeCell ref="G14073:H14073"/>
    <mergeCell ref="G14074:I14074"/>
    <mergeCell ref="E14075:F14075"/>
    <mergeCell ref="G14075:H14075"/>
    <mergeCell ref="D14076:I14076"/>
    <mergeCell ref="D14078:I14078"/>
    <mergeCell ref="I14068:J14068"/>
    <mergeCell ref="E14051:I14051"/>
    <mergeCell ref="E14052:I14052"/>
    <mergeCell ref="E14058:H14058"/>
    <mergeCell ref="E14061:H14061"/>
    <mergeCell ref="D14067:E14067"/>
    <mergeCell ref="D14029:J14029"/>
    <mergeCell ref="E14030:H14030"/>
    <mergeCell ref="E14031:H14031"/>
    <mergeCell ref="E14033:H14033"/>
    <mergeCell ref="E14034:H14034"/>
    <mergeCell ref="E14035:H14035"/>
    <mergeCell ref="E14036:H14036"/>
    <mergeCell ref="E14037:H14037"/>
    <mergeCell ref="D14038:H14038"/>
    <mergeCell ref="D14040:J14040"/>
    <mergeCell ref="F14041:I14041"/>
    <mergeCell ref="E14043:I14043"/>
    <mergeCell ref="E14044:I14044"/>
    <mergeCell ref="E14045:H14045"/>
    <mergeCell ref="E14046:I14046"/>
    <mergeCell ref="F14042:G14042"/>
    <mergeCell ref="E14047:I14047"/>
    <mergeCell ref="D14048:I14048"/>
    <mergeCell ref="D14050:I14050"/>
    <mergeCell ref="E14053:I14053"/>
    <mergeCell ref="D14054:I14054"/>
    <mergeCell ref="D14056:H14056"/>
    <mergeCell ref="F14057:H14057"/>
    <mergeCell ref="E14059:H14059"/>
    <mergeCell ref="F14060:H14060"/>
    <mergeCell ref="E14062:H14062"/>
    <mergeCell ref="D14063:I14063"/>
    <mergeCell ref="D14065:H14065"/>
    <mergeCell ref="D14066:J14066"/>
    <mergeCell ref="I14067:J14067"/>
    <mergeCell ref="E14011:F14011"/>
    <mergeCell ref="G14011:J14011"/>
    <mergeCell ref="E14012:F14012"/>
    <mergeCell ref="G14012:J14012"/>
    <mergeCell ref="D14014:H14014"/>
    <mergeCell ref="E14015:I14015"/>
    <mergeCell ref="E14016:H14016"/>
    <mergeCell ref="E14017:H14017"/>
    <mergeCell ref="E14018:H14018"/>
    <mergeCell ref="E14026:H14026"/>
    <mergeCell ref="D14027:I14027"/>
    <mergeCell ref="D14000:F14000"/>
    <mergeCell ref="G14000:J14000"/>
    <mergeCell ref="D14002:J14002"/>
    <mergeCell ref="D14003:J14003"/>
    <mergeCell ref="E14004:F14004"/>
    <mergeCell ref="G14004:J14004"/>
    <mergeCell ref="E14005:F14005"/>
    <mergeCell ref="G14005:J14005"/>
    <mergeCell ref="E14006:F14006"/>
    <mergeCell ref="G14006:J14006"/>
    <mergeCell ref="E14007:F14007"/>
    <mergeCell ref="G14007:J14007"/>
    <mergeCell ref="E14008:F14008"/>
    <mergeCell ref="G14008:J14008"/>
    <mergeCell ref="E14009:F14009"/>
    <mergeCell ref="G14009:J14009"/>
    <mergeCell ref="E14010:F14010"/>
    <mergeCell ref="G14010:J14010"/>
    <mergeCell ref="E14019:H14019"/>
    <mergeCell ref="E14020:H14020"/>
    <mergeCell ref="D14021:I14021"/>
    <mergeCell ref="D14023:H14023"/>
    <mergeCell ref="D14024:J14024"/>
    <mergeCell ref="E14025:H14025"/>
    <mergeCell ref="D13989:J13989"/>
    <mergeCell ref="E13990:G13990"/>
    <mergeCell ref="H13990:J13990"/>
    <mergeCell ref="E13991:G13991"/>
    <mergeCell ref="H13991:J13991"/>
    <mergeCell ref="E13992:G13992"/>
    <mergeCell ref="H13992:J13992"/>
    <mergeCell ref="E13993:G13993"/>
    <mergeCell ref="H13993:J13993"/>
    <mergeCell ref="E13994:G13994"/>
    <mergeCell ref="H13994:J13994"/>
    <mergeCell ref="E13995:G13995"/>
    <mergeCell ref="H13995:J13995"/>
    <mergeCell ref="D13997:J13997"/>
    <mergeCell ref="D13998:F13998"/>
    <mergeCell ref="D13999:F13999"/>
    <mergeCell ref="G13999:J13999"/>
    <mergeCell ref="E13971:I13971"/>
    <mergeCell ref="D13972:I13972"/>
    <mergeCell ref="D13974:I13974"/>
    <mergeCell ref="E13975:I13975"/>
    <mergeCell ref="E13976:I13976"/>
    <mergeCell ref="E13977:I13977"/>
    <mergeCell ref="E13978:I13978"/>
    <mergeCell ref="E13979:I13979"/>
    <mergeCell ref="D13980:I13980"/>
    <mergeCell ref="E13981:I13981"/>
    <mergeCell ref="D13982:I13982"/>
    <mergeCell ref="E13983:I13983"/>
    <mergeCell ref="D13984:I13984"/>
    <mergeCell ref="E13985:I13985"/>
    <mergeCell ref="D13986:F13986"/>
    <mergeCell ref="G13986:I13986"/>
    <mergeCell ref="D13988:H13988"/>
    <mergeCell ref="G13998:I13998"/>
    <mergeCell ref="F13954:I13954"/>
    <mergeCell ref="D13955:I13955"/>
    <mergeCell ref="D13957:H13957"/>
    <mergeCell ref="E13958:H13958"/>
    <mergeCell ref="E13959:H13959"/>
    <mergeCell ref="D13960:H13960"/>
    <mergeCell ref="E13961:H13961"/>
    <mergeCell ref="D13962:D13963"/>
    <mergeCell ref="E13962:E13963"/>
    <mergeCell ref="F13962:H13962"/>
    <mergeCell ref="F13963:H13963"/>
    <mergeCell ref="F13964:H13964"/>
    <mergeCell ref="D13965:H13965"/>
    <mergeCell ref="D13967:J13967"/>
    <mergeCell ref="E13968:I13968"/>
    <mergeCell ref="E13969:I13969"/>
    <mergeCell ref="E13970:I13970"/>
    <mergeCell ref="E13944:F13944"/>
    <mergeCell ref="G13944:H13944"/>
    <mergeCell ref="E13945:F13945"/>
    <mergeCell ref="G13945:H13945"/>
    <mergeCell ref="E13946:F13946"/>
    <mergeCell ref="G13946:H13946"/>
    <mergeCell ref="E13947:F13947"/>
    <mergeCell ref="E13948:F13948"/>
    <mergeCell ref="E13953:I13953"/>
    <mergeCell ref="D13942:E13942"/>
    <mergeCell ref="D13943:J13943"/>
    <mergeCell ref="G13947:H13947"/>
    <mergeCell ref="G13948:I13948"/>
    <mergeCell ref="E13949:F13949"/>
    <mergeCell ref="G13949:H13949"/>
    <mergeCell ref="D13950:I13950"/>
    <mergeCell ref="D13952:I13952"/>
    <mergeCell ref="I13942:J13942"/>
    <mergeCell ref="E13925:I13925"/>
    <mergeCell ref="E13926:I13926"/>
    <mergeCell ref="E13932:H13932"/>
    <mergeCell ref="E13935:H13935"/>
    <mergeCell ref="D13941:E13941"/>
    <mergeCell ref="D13903:J13903"/>
    <mergeCell ref="E13904:H13904"/>
    <mergeCell ref="E13905:H13905"/>
    <mergeCell ref="E13907:H13907"/>
    <mergeCell ref="E13908:H13908"/>
    <mergeCell ref="E13909:H13909"/>
    <mergeCell ref="E13910:H13910"/>
    <mergeCell ref="E13911:H13911"/>
    <mergeCell ref="D13912:H13912"/>
    <mergeCell ref="D13914:J13914"/>
    <mergeCell ref="F13915:I13915"/>
    <mergeCell ref="E13917:I13917"/>
    <mergeCell ref="E13918:I13918"/>
    <mergeCell ref="E13919:H13919"/>
    <mergeCell ref="E13920:I13920"/>
    <mergeCell ref="F13916:G13916"/>
    <mergeCell ref="E13921:I13921"/>
    <mergeCell ref="D13922:I13922"/>
    <mergeCell ref="D13924:I13924"/>
    <mergeCell ref="E13927:I13927"/>
    <mergeCell ref="D13928:I13928"/>
    <mergeCell ref="D13930:H13930"/>
    <mergeCell ref="F13931:H13931"/>
    <mergeCell ref="E13933:H13933"/>
    <mergeCell ref="F13934:H13934"/>
    <mergeCell ref="E13936:H13936"/>
    <mergeCell ref="D13937:I13937"/>
    <mergeCell ref="D13939:H13939"/>
    <mergeCell ref="D13940:J13940"/>
    <mergeCell ref="I13941:J13941"/>
    <mergeCell ref="E13885:F13885"/>
    <mergeCell ref="G13885:J13885"/>
    <mergeCell ref="E13886:F13886"/>
    <mergeCell ref="G13886:J13886"/>
    <mergeCell ref="D13888:H13888"/>
    <mergeCell ref="E13889:I13889"/>
    <mergeCell ref="E13890:H13890"/>
    <mergeCell ref="E13891:H13891"/>
    <mergeCell ref="E13892:H13892"/>
    <mergeCell ref="E13900:H13900"/>
    <mergeCell ref="D13901:I13901"/>
    <mergeCell ref="D13874:F13874"/>
    <mergeCell ref="G13874:J13874"/>
    <mergeCell ref="D13876:J13876"/>
    <mergeCell ref="D13877:J13877"/>
    <mergeCell ref="E13878:F13878"/>
    <mergeCell ref="G13878:J13878"/>
    <mergeCell ref="E13879:F13879"/>
    <mergeCell ref="G13879:J13879"/>
    <mergeCell ref="E13880:F13880"/>
    <mergeCell ref="G13880:J13880"/>
    <mergeCell ref="E13881:F13881"/>
    <mergeCell ref="G13881:J13881"/>
    <mergeCell ref="E13882:F13882"/>
    <mergeCell ref="G13882:J13882"/>
    <mergeCell ref="E13883:F13883"/>
    <mergeCell ref="G13883:J13883"/>
    <mergeCell ref="E13884:F13884"/>
    <mergeCell ref="G13884:J13884"/>
    <mergeCell ref="E13893:H13893"/>
    <mergeCell ref="E13894:H13894"/>
    <mergeCell ref="D13895:I13895"/>
    <mergeCell ref="D13897:H13897"/>
    <mergeCell ref="D13898:J13898"/>
    <mergeCell ref="E13899:H13899"/>
    <mergeCell ref="D13863:J13863"/>
    <mergeCell ref="E13864:G13864"/>
    <mergeCell ref="H13864:J13864"/>
    <mergeCell ref="E13865:G13865"/>
    <mergeCell ref="H13865:J13865"/>
    <mergeCell ref="E13866:G13866"/>
    <mergeCell ref="H13866:J13866"/>
    <mergeCell ref="E13867:G13867"/>
    <mergeCell ref="H13867:J13867"/>
    <mergeCell ref="E13868:G13868"/>
    <mergeCell ref="H13868:J13868"/>
    <mergeCell ref="E13869:G13869"/>
    <mergeCell ref="H13869:J13869"/>
    <mergeCell ref="D13871:J13871"/>
    <mergeCell ref="D13872:F13872"/>
    <mergeCell ref="D13873:F13873"/>
    <mergeCell ref="G13873:J13873"/>
    <mergeCell ref="E13845:I13845"/>
    <mergeCell ref="D13846:I13846"/>
    <mergeCell ref="D13848:I13848"/>
    <mergeCell ref="E13849:I13849"/>
    <mergeCell ref="E13850:I13850"/>
    <mergeCell ref="E13851:I13851"/>
    <mergeCell ref="E13852:I13852"/>
    <mergeCell ref="E13853:I13853"/>
    <mergeCell ref="D13854:I13854"/>
    <mergeCell ref="E13855:I13855"/>
    <mergeCell ref="D13856:I13856"/>
    <mergeCell ref="E13857:I13857"/>
    <mergeCell ref="D13858:I13858"/>
    <mergeCell ref="E13859:I13859"/>
    <mergeCell ref="D13860:F13860"/>
    <mergeCell ref="G13860:I13860"/>
    <mergeCell ref="D13862:H13862"/>
    <mergeCell ref="G13872:I13872"/>
    <mergeCell ref="F13828:I13828"/>
    <mergeCell ref="D13829:I13829"/>
    <mergeCell ref="D13831:H13831"/>
    <mergeCell ref="E13832:H13832"/>
    <mergeCell ref="E13833:H13833"/>
    <mergeCell ref="D13834:H13834"/>
    <mergeCell ref="E13835:H13835"/>
    <mergeCell ref="D13836:D13837"/>
    <mergeCell ref="E13836:E13837"/>
    <mergeCell ref="F13836:H13836"/>
    <mergeCell ref="F13837:H13837"/>
    <mergeCell ref="F13838:H13838"/>
    <mergeCell ref="D13839:H13839"/>
    <mergeCell ref="D13841:J13841"/>
    <mergeCell ref="E13842:I13842"/>
    <mergeCell ref="E13843:I13843"/>
    <mergeCell ref="E13844:I13844"/>
    <mergeCell ref="E13818:F13818"/>
    <mergeCell ref="G13818:H13818"/>
    <mergeCell ref="E13819:F13819"/>
    <mergeCell ref="G13819:H13819"/>
    <mergeCell ref="E13820:F13820"/>
    <mergeCell ref="G13820:H13820"/>
    <mergeCell ref="E13821:F13821"/>
    <mergeCell ref="E13822:F13822"/>
    <mergeCell ref="E13827:I13827"/>
    <mergeCell ref="D13816:E13816"/>
    <mergeCell ref="D13817:J13817"/>
    <mergeCell ref="G13821:H13821"/>
    <mergeCell ref="G13822:I13822"/>
    <mergeCell ref="E13823:F13823"/>
    <mergeCell ref="G13823:H13823"/>
    <mergeCell ref="D13824:I13824"/>
    <mergeCell ref="D13826:I13826"/>
    <mergeCell ref="I13816:J13816"/>
    <mergeCell ref="E13799:I13799"/>
    <mergeCell ref="E13800:I13800"/>
    <mergeCell ref="E13806:H13806"/>
    <mergeCell ref="E13809:H13809"/>
    <mergeCell ref="D13815:E13815"/>
    <mergeCell ref="D13777:J13777"/>
    <mergeCell ref="E13778:H13778"/>
    <mergeCell ref="E13779:H13779"/>
    <mergeCell ref="E13781:H13781"/>
    <mergeCell ref="E13782:H13782"/>
    <mergeCell ref="E13783:H13783"/>
    <mergeCell ref="E13784:H13784"/>
    <mergeCell ref="E13785:H13785"/>
    <mergeCell ref="D13786:H13786"/>
    <mergeCell ref="D13788:J13788"/>
    <mergeCell ref="F13789:I13789"/>
    <mergeCell ref="E13791:I13791"/>
    <mergeCell ref="E13792:I13792"/>
    <mergeCell ref="E13793:H13793"/>
    <mergeCell ref="E13794:I13794"/>
    <mergeCell ref="F13790:G13790"/>
    <mergeCell ref="E13795:I13795"/>
    <mergeCell ref="D13796:I13796"/>
    <mergeCell ref="D13798:I13798"/>
    <mergeCell ref="E13801:I13801"/>
    <mergeCell ref="D13802:I13802"/>
    <mergeCell ref="D13804:H13804"/>
    <mergeCell ref="F13805:H13805"/>
    <mergeCell ref="E13807:H13807"/>
    <mergeCell ref="F13808:H13808"/>
    <mergeCell ref="E13810:H13810"/>
    <mergeCell ref="D13811:I13811"/>
    <mergeCell ref="D13813:H13813"/>
    <mergeCell ref="D13814:J13814"/>
    <mergeCell ref="I13815:J13815"/>
    <mergeCell ref="E13759:F13759"/>
    <mergeCell ref="G13759:J13759"/>
    <mergeCell ref="E13760:F13760"/>
    <mergeCell ref="G13760:J13760"/>
    <mergeCell ref="D13762:H13762"/>
    <mergeCell ref="E13763:I13763"/>
    <mergeCell ref="E13764:H13764"/>
    <mergeCell ref="E13765:H13765"/>
    <mergeCell ref="E13766:H13766"/>
    <mergeCell ref="E13774:H13774"/>
    <mergeCell ref="D13775:I13775"/>
    <mergeCell ref="D13748:F13748"/>
    <mergeCell ref="G13748:J13748"/>
    <mergeCell ref="D13750:J13750"/>
    <mergeCell ref="D13751:J13751"/>
    <mergeCell ref="E13752:F13752"/>
    <mergeCell ref="G13752:J13752"/>
    <mergeCell ref="E13753:F13753"/>
    <mergeCell ref="G13753:J13753"/>
    <mergeCell ref="E13754:F13754"/>
    <mergeCell ref="G13754:J13754"/>
    <mergeCell ref="E13755:F13755"/>
    <mergeCell ref="G13755:J13755"/>
    <mergeCell ref="E13756:F13756"/>
    <mergeCell ref="G13756:J13756"/>
    <mergeCell ref="E13757:F13757"/>
    <mergeCell ref="G13757:J13757"/>
    <mergeCell ref="E13758:F13758"/>
    <mergeCell ref="G13758:J13758"/>
    <mergeCell ref="E13767:H13767"/>
    <mergeCell ref="E13768:H13768"/>
    <mergeCell ref="D13769:I13769"/>
    <mergeCell ref="D13771:H13771"/>
    <mergeCell ref="D13772:J13772"/>
    <mergeCell ref="E13773:H13773"/>
    <mergeCell ref="D13737:J13737"/>
    <mergeCell ref="E13738:G13738"/>
    <mergeCell ref="H13738:J13738"/>
    <mergeCell ref="E13739:G13739"/>
    <mergeCell ref="H13739:J13739"/>
    <mergeCell ref="E13740:G13740"/>
    <mergeCell ref="H13740:J13740"/>
    <mergeCell ref="E13741:G13741"/>
    <mergeCell ref="H13741:J13741"/>
    <mergeCell ref="E13742:G13742"/>
    <mergeCell ref="H13742:J13742"/>
    <mergeCell ref="E13743:G13743"/>
    <mergeCell ref="H13743:J13743"/>
    <mergeCell ref="D13745:J13745"/>
    <mergeCell ref="D13746:F13746"/>
    <mergeCell ref="D13747:F13747"/>
    <mergeCell ref="G13747:J13747"/>
    <mergeCell ref="E13719:I13719"/>
    <mergeCell ref="D13720:I13720"/>
    <mergeCell ref="D13722:I13722"/>
    <mergeCell ref="E13723:I13723"/>
    <mergeCell ref="E13724:I13724"/>
    <mergeCell ref="E13725:I13725"/>
    <mergeCell ref="E13726:I13726"/>
    <mergeCell ref="E13727:I13727"/>
    <mergeCell ref="D13728:I13728"/>
    <mergeCell ref="E13729:I13729"/>
    <mergeCell ref="D13730:I13730"/>
    <mergeCell ref="E13731:I13731"/>
    <mergeCell ref="D13732:I13732"/>
    <mergeCell ref="E13733:I13733"/>
    <mergeCell ref="D13734:F13734"/>
    <mergeCell ref="G13734:I13734"/>
    <mergeCell ref="D13736:H13736"/>
    <mergeCell ref="G13746:I13746"/>
    <mergeCell ref="F13702:I13702"/>
    <mergeCell ref="D13703:I13703"/>
    <mergeCell ref="D13705:H13705"/>
    <mergeCell ref="E13706:H13706"/>
    <mergeCell ref="E13707:H13707"/>
    <mergeCell ref="D13708:H13708"/>
    <mergeCell ref="E13709:H13709"/>
    <mergeCell ref="D13710:D13711"/>
    <mergeCell ref="E13710:E13711"/>
    <mergeCell ref="F13710:H13710"/>
    <mergeCell ref="F13711:H13711"/>
    <mergeCell ref="F13712:H13712"/>
    <mergeCell ref="D13713:H13713"/>
    <mergeCell ref="D13715:J13715"/>
    <mergeCell ref="E13716:I13716"/>
    <mergeCell ref="E13717:I13717"/>
    <mergeCell ref="E13718:I13718"/>
    <mergeCell ref="E13692:F13692"/>
    <mergeCell ref="G13692:H13692"/>
    <mergeCell ref="E13693:F13693"/>
    <mergeCell ref="G13693:H13693"/>
    <mergeCell ref="E13694:F13694"/>
    <mergeCell ref="G13694:H13694"/>
    <mergeCell ref="E13695:F13695"/>
    <mergeCell ref="E13696:F13696"/>
    <mergeCell ref="E13701:I13701"/>
    <mergeCell ref="D13690:E13690"/>
    <mergeCell ref="D13691:J13691"/>
    <mergeCell ref="G13695:H13695"/>
    <mergeCell ref="G13696:I13696"/>
    <mergeCell ref="E13697:F13697"/>
    <mergeCell ref="G13697:H13697"/>
    <mergeCell ref="D13698:I13698"/>
    <mergeCell ref="D13700:I13700"/>
    <mergeCell ref="I13690:J13690"/>
    <mergeCell ref="E13673:I13673"/>
    <mergeCell ref="E13674:I13674"/>
    <mergeCell ref="E13680:H13680"/>
    <mergeCell ref="E13683:H13683"/>
    <mergeCell ref="D13689:E13689"/>
    <mergeCell ref="D13651:J13651"/>
    <mergeCell ref="E13652:H13652"/>
    <mergeCell ref="E13653:H13653"/>
    <mergeCell ref="E13655:H13655"/>
    <mergeCell ref="E13656:H13656"/>
    <mergeCell ref="E13657:H13657"/>
    <mergeCell ref="E13658:H13658"/>
    <mergeCell ref="E13659:H13659"/>
    <mergeCell ref="D13660:H13660"/>
    <mergeCell ref="D13662:J13662"/>
    <mergeCell ref="F13663:I13663"/>
    <mergeCell ref="E13665:I13665"/>
    <mergeCell ref="E13666:I13666"/>
    <mergeCell ref="E13667:H13667"/>
    <mergeCell ref="E13668:I13668"/>
    <mergeCell ref="F13664:G13664"/>
    <mergeCell ref="E13669:I13669"/>
    <mergeCell ref="D13670:I13670"/>
    <mergeCell ref="D13672:I13672"/>
    <mergeCell ref="E13675:I13675"/>
    <mergeCell ref="D13676:I13676"/>
    <mergeCell ref="D13678:H13678"/>
    <mergeCell ref="F13679:H13679"/>
    <mergeCell ref="E13681:H13681"/>
    <mergeCell ref="F13682:H13682"/>
    <mergeCell ref="E13684:H13684"/>
    <mergeCell ref="D13685:I13685"/>
    <mergeCell ref="D13687:H13687"/>
    <mergeCell ref="D13688:J13688"/>
    <mergeCell ref="I13689:J13689"/>
    <mergeCell ref="E13633:F13633"/>
    <mergeCell ref="G13633:J13633"/>
    <mergeCell ref="E13634:F13634"/>
    <mergeCell ref="G13634:J13634"/>
    <mergeCell ref="D13636:H13636"/>
    <mergeCell ref="E13637:I13637"/>
    <mergeCell ref="E13638:H13638"/>
    <mergeCell ref="E13639:H13639"/>
    <mergeCell ref="E13640:H13640"/>
    <mergeCell ref="E13648:H13648"/>
    <mergeCell ref="D13649:I13649"/>
    <mergeCell ref="D13622:F13622"/>
    <mergeCell ref="G13622:J13622"/>
    <mergeCell ref="D13624:J13624"/>
    <mergeCell ref="D13625:J13625"/>
    <mergeCell ref="E13626:F13626"/>
    <mergeCell ref="G13626:J13626"/>
    <mergeCell ref="E13627:F13627"/>
    <mergeCell ref="G13627:J13627"/>
    <mergeCell ref="E13628:F13628"/>
    <mergeCell ref="G13628:J13628"/>
    <mergeCell ref="E13629:F13629"/>
    <mergeCell ref="G13629:J13629"/>
    <mergeCell ref="E13630:F13630"/>
    <mergeCell ref="G13630:J13630"/>
    <mergeCell ref="E13631:F13631"/>
    <mergeCell ref="G13631:J13631"/>
    <mergeCell ref="E13632:F13632"/>
    <mergeCell ref="G13632:J13632"/>
    <mergeCell ref="E13641:H13641"/>
    <mergeCell ref="E13642:H13642"/>
    <mergeCell ref="D13643:I13643"/>
    <mergeCell ref="D13645:H13645"/>
    <mergeCell ref="D13646:J13646"/>
    <mergeCell ref="E13647:H13647"/>
    <mergeCell ref="D13611:J13611"/>
    <mergeCell ref="E13612:G13612"/>
    <mergeCell ref="H13612:J13612"/>
    <mergeCell ref="E13613:G13613"/>
    <mergeCell ref="H13613:J13613"/>
    <mergeCell ref="E13614:G13614"/>
    <mergeCell ref="H13614:J13614"/>
    <mergeCell ref="E13615:G13615"/>
    <mergeCell ref="H13615:J13615"/>
    <mergeCell ref="E13616:G13616"/>
    <mergeCell ref="H13616:J13616"/>
    <mergeCell ref="E13617:G13617"/>
    <mergeCell ref="H13617:J13617"/>
    <mergeCell ref="D13619:J13619"/>
    <mergeCell ref="D13620:F13620"/>
    <mergeCell ref="D13621:F13621"/>
    <mergeCell ref="G13621:J13621"/>
    <mergeCell ref="E13593:I13593"/>
    <mergeCell ref="D13594:I13594"/>
    <mergeCell ref="D13596:I13596"/>
    <mergeCell ref="E13597:I13597"/>
    <mergeCell ref="E13598:I13598"/>
    <mergeCell ref="E13599:I13599"/>
    <mergeCell ref="E13600:I13600"/>
    <mergeCell ref="E13601:I13601"/>
    <mergeCell ref="D13602:I13602"/>
    <mergeCell ref="E13603:I13603"/>
    <mergeCell ref="D13604:I13604"/>
    <mergeCell ref="E13605:I13605"/>
    <mergeCell ref="D13606:I13606"/>
    <mergeCell ref="E13607:I13607"/>
    <mergeCell ref="D13608:F13608"/>
    <mergeCell ref="G13608:I13608"/>
    <mergeCell ref="D13610:H13610"/>
    <mergeCell ref="G13620:I13620"/>
    <mergeCell ref="F13576:I13576"/>
    <mergeCell ref="D13577:I13577"/>
    <mergeCell ref="D13579:H13579"/>
    <mergeCell ref="E13580:H13580"/>
    <mergeCell ref="E13581:H13581"/>
    <mergeCell ref="D13582:H13582"/>
    <mergeCell ref="E13583:H13583"/>
    <mergeCell ref="D13584:D13585"/>
    <mergeCell ref="E13584:E13585"/>
    <mergeCell ref="F13584:H13584"/>
    <mergeCell ref="F13585:H13585"/>
    <mergeCell ref="F13586:H13586"/>
    <mergeCell ref="D13587:H13587"/>
    <mergeCell ref="D13589:J13589"/>
    <mergeCell ref="E13590:I13590"/>
    <mergeCell ref="E13591:I13591"/>
    <mergeCell ref="E13592:I13592"/>
    <mergeCell ref="E13566:F13566"/>
    <mergeCell ref="G13566:H13566"/>
    <mergeCell ref="E13567:F13567"/>
    <mergeCell ref="G13567:H13567"/>
    <mergeCell ref="E13568:F13568"/>
    <mergeCell ref="G13568:H13568"/>
    <mergeCell ref="E13569:F13569"/>
    <mergeCell ref="E13570:F13570"/>
    <mergeCell ref="E13575:I13575"/>
    <mergeCell ref="D13564:E13564"/>
    <mergeCell ref="D13565:J13565"/>
    <mergeCell ref="G13569:H13569"/>
    <mergeCell ref="G13570:I13570"/>
    <mergeCell ref="E13571:F13571"/>
    <mergeCell ref="G13571:H13571"/>
    <mergeCell ref="D13572:I13572"/>
    <mergeCell ref="D13574:I13574"/>
    <mergeCell ref="I13564:J13564"/>
    <mergeCell ref="E13547:I13547"/>
    <mergeCell ref="E13548:I13548"/>
    <mergeCell ref="E13554:H13554"/>
    <mergeCell ref="E13557:H13557"/>
    <mergeCell ref="D13563:E13563"/>
    <mergeCell ref="D13525:J13525"/>
    <mergeCell ref="E13526:H13526"/>
    <mergeCell ref="E13527:H13527"/>
    <mergeCell ref="E13529:H13529"/>
    <mergeCell ref="E13530:H13530"/>
    <mergeCell ref="E13531:H13531"/>
    <mergeCell ref="E13532:H13532"/>
    <mergeCell ref="E13533:H13533"/>
    <mergeCell ref="D13534:H13534"/>
    <mergeCell ref="D13536:J13536"/>
    <mergeCell ref="F13537:I13537"/>
    <mergeCell ref="E13539:I13539"/>
    <mergeCell ref="E13540:I13540"/>
    <mergeCell ref="E13541:H13541"/>
    <mergeCell ref="E13542:I13542"/>
    <mergeCell ref="F13538:G13538"/>
    <mergeCell ref="E13543:I13543"/>
    <mergeCell ref="D13544:I13544"/>
    <mergeCell ref="D13546:I13546"/>
    <mergeCell ref="E13549:I13549"/>
    <mergeCell ref="D13550:I13550"/>
    <mergeCell ref="D13552:H13552"/>
    <mergeCell ref="F13553:H13553"/>
    <mergeCell ref="E13555:H13555"/>
    <mergeCell ref="F13556:H13556"/>
    <mergeCell ref="E13558:H13558"/>
    <mergeCell ref="D13559:I13559"/>
    <mergeCell ref="D13561:H13561"/>
    <mergeCell ref="D13562:J13562"/>
    <mergeCell ref="I13563:J13563"/>
    <mergeCell ref="E13507:F13507"/>
    <mergeCell ref="G13507:J13507"/>
    <mergeCell ref="E13508:F13508"/>
    <mergeCell ref="G13508:J13508"/>
    <mergeCell ref="D13510:H13510"/>
    <mergeCell ref="E13511:I13511"/>
    <mergeCell ref="E13512:H13512"/>
    <mergeCell ref="E13513:H13513"/>
    <mergeCell ref="E13514:H13514"/>
    <mergeCell ref="E13522:H13522"/>
    <mergeCell ref="D13523:I13523"/>
    <mergeCell ref="D13496:F13496"/>
    <mergeCell ref="G13496:J13496"/>
    <mergeCell ref="D13498:J13498"/>
    <mergeCell ref="D13499:J13499"/>
    <mergeCell ref="E13500:F13500"/>
    <mergeCell ref="G13500:J13500"/>
    <mergeCell ref="E13501:F13501"/>
    <mergeCell ref="G13501:J13501"/>
    <mergeCell ref="E13502:F13502"/>
    <mergeCell ref="G13502:J13502"/>
    <mergeCell ref="E13503:F13503"/>
    <mergeCell ref="G13503:J13503"/>
    <mergeCell ref="E13504:F13504"/>
    <mergeCell ref="G13504:J13504"/>
    <mergeCell ref="E13505:F13505"/>
    <mergeCell ref="G13505:J13505"/>
    <mergeCell ref="E13506:F13506"/>
    <mergeCell ref="G13506:J13506"/>
    <mergeCell ref="E13515:H13515"/>
    <mergeCell ref="E13516:H13516"/>
    <mergeCell ref="D13517:I13517"/>
    <mergeCell ref="D13519:H13519"/>
    <mergeCell ref="D13520:J13520"/>
    <mergeCell ref="E13521:H13521"/>
    <mergeCell ref="D13485:J13485"/>
    <mergeCell ref="E13486:G13486"/>
    <mergeCell ref="H13486:J13486"/>
    <mergeCell ref="E13487:G13487"/>
    <mergeCell ref="H13487:J13487"/>
    <mergeCell ref="E13488:G13488"/>
    <mergeCell ref="H13488:J13488"/>
    <mergeCell ref="E13489:G13489"/>
    <mergeCell ref="H13489:J13489"/>
    <mergeCell ref="E13490:G13490"/>
    <mergeCell ref="H13490:J13490"/>
    <mergeCell ref="E13491:G13491"/>
    <mergeCell ref="H13491:J13491"/>
    <mergeCell ref="D13493:J13493"/>
    <mergeCell ref="D13494:F13494"/>
    <mergeCell ref="D13495:F13495"/>
    <mergeCell ref="G13495:J13495"/>
    <mergeCell ref="E13467:I13467"/>
    <mergeCell ref="D13468:I13468"/>
    <mergeCell ref="D13470:I13470"/>
    <mergeCell ref="E13471:I13471"/>
    <mergeCell ref="E13472:I13472"/>
    <mergeCell ref="E13473:I13473"/>
    <mergeCell ref="E13474:I13474"/>
    <mergeCell ref="E13475:I13475"/>
    <mergeCell ref="D13476:I13476"/>
    <mergeCell ref="E13477:I13477"/>
    <mergeCell ref="D13478:I13478"/>
    <mergeCell ref="E13479:I13479"/>
    <mergeCell ref="D13480:I13480"/>
    <mergeCell ref="E13481:I13481"/>
    <mergeCell ref="D13482:F13482"/>
    <mergeCell ref="G13482:I13482"/>
    <mergeCell ref="D13484:H13484"/>
    <mergeCell ref="G13494:I13494"/>
    <mergeCell ref="F13450:I13450"/>
    <mergeCell ref="D13451:I13451"/>
    <mergeCell ref="D13453:H13453"/>
    <mergeCell ref="E13454:H13454"/>
    <mergeCell ref="E13455:H13455"/>
    <mergeCell ref="D13456:H13456"/>
    <mergeCell ref="E13457:H13457"/>
    <mergeCell ref="D13458:D13459"/>
    <mergeCell ref="E13458:E13459"/>
    <mergeCell ref="F13458:H13458"/>
    <mergeCell ref="F13459:H13459"/>
    <mergeCell ref="F13460:H13460"/>
    <mergeCell ref="D13461:H13461"/>
    <mergeCell ref="D13463:J13463"/>
    <mergeCell ref="E13464:I13464"/>
    <mergeCell ref="E13465:I13465"/>
    <mergeCell ref="E13466:I13466"/>
    <mergeCell ref="E13440:F13440"/>
    <mergeCell ref="G13440:H13440"/>
    <mergeCell ref="E13441:F13441"/>
    <mergeCell ref="G13441:H13441"/>
    <mergeCell ref="E13442:F13442"/>
    <mergeCell ref="G13442:H13442"/>
    <mergeCell ref="E13443:F13443"/>
    <mergeCell ref="E13444:F13444"/>
    <mergeCell ref="E13449:I13449"/>
    <mergeCell ref="D13438:E13438"/>
    <mergeCell ref="D13439:J13439"/>
    <mergeCell ref="G13443:H13443"/>
    <mergeCell ref="G13444:I13444"/>
    <mergeCell ref="E13445:F13445"/>
    <mergeCell ref="G13445:H13445"/>
    <mergeCell ref="D13446:I13446"/>
    <mergeCell ref="D13448:I13448"/>
    <mergeCell ref="I13438:J13438"/>
    <mergeCell ref="E13421:I13421"/>
    <mergeCell ref="E13422:I13422"/>
    <mergeCell ref="E13428:H13428"/>
    <mergeCell ref="E13431:H13431"/>
    <mergeCell ref="D13437:E13437"/>
    <mergeCell ref="D13399:J13399"/>
    <mergeCell ref="E13400:H13400"/>
    <mergeCell ref="E13401:H13401"/>
    <mergeCell ref="E13403:H13403"/>
    <mergeCell ref="E13404:H13404"/>
    <mergeCell ref="E13405:H13405"/>
    <mergeCell ref="E13406:H13406"/>
    <mergeCell ref="E13407:H13407"/>
    <mergeCell ref="D13408:H13408"/>
    <mergeCell ref="D13410:J13410"/>
    <mergeCell ref="F13411:I13411"/>
    <mergeCell ref="E13413:I13413"/>
    <mergeCell ref="E13414:I13414"/>
    <mergeCell ref="E13415:H13415"/>
    <mergeCell ref="E13416:I13416"/>
    <mergeCell ref="F13412:G13412"/>
    <mergeCell ref="E13417:I13417"/>
    <mergeCell ref="D13418:I13418"/>
    <mergeCell ref="D13420:I13420"/>
    <mergeCell ref="E13423:I13423"/>
    <mergeCell ref="D13424:I13424"/>
    <mergeCell ref="D13426:H13426"/>
    <mergeCell ref="F13427:H13427"/>
    <mergeCell ref="E13429:H13429"/>
    <mergeCell ref="F13430:H13430"/>
    <mergeCell ref="E13432:H13432"/>
    <mergeCell ref="D13433:I13433"/>
    <mergeCell ref="D13435:H13435"/>
    <mergeCell ref="D13436:J13436"/>
    <mergeCell ref="I13437:J13437"/>
    <mergeCell ref="E13381:F13381"/>
    <mergeCell ref="G13381:J13381"/>
    <mergeCell ref="E13382:F13382"/>
    <mergeCell ref="G13382:J13382"/>
    <mergeCell ref="D13384:H13384"/>
    <mergeCell ref="E13385:I13385"/>
    <mergeCell ref="E13386:H13386"/>
    <mergeCell ref="E13387:H13387"/>
    <mergeCell ref="E13388:H13388"/>
    <mergeCell ref="E13396:H13396"/>
    <mergeCell ref="D13397:I13397"/>
    <mergeCell ref="D13370:F13370"/>
    <mergeCell ref="G13370:J13370"/>
    <mergeCell ref="D13372:J13372"/>
    <mergeCell ref="D13373:J13373"/>
    <mergeCell ref="E13374:F13374"/>
    <mergeCell ref="G13374:J13374"/>
    <mergeCell ref="E13375:F13375"/>
    <mergeCell ref="G13375:J13375"/>
    <mergeCell ref="E13376:F13376"/>
    <mergeCell ref="G13376:J13376"/>
    <mergeCell ref="E13377:F13377"/>
    <mergeCell ref="G13377:J13377"/>
    <mergeCell ref="E13378:F13378"/>
    <mergeCell ref="G13378:J13378"/>
    <mergeCell ref="E13379:F13379"/>
    <mergeCell ref="G13379:J13379"/>
    <mergeCell ref="E13380:F13380"/>
    <mergeCell ref="G13380:J13380"/>
    <mergeCell ref="E13389:H13389"/>
    <mergeCell ref="E13390:H13390"/>
    <mergeCell ref="D13391:I13391"/>
    <mergeCell ref="D13393:H13393"/>
    <mergeCell ref="D13394:J13394"/>
    <mergeCell ref="E13395:H13395"/>
    <mergeCell ref="D13359:J13359"/>
    <mergeCell ref="E13360:G13360"/>
    <mergeCell ref="H13360:J13360"/>
    <mergeCell ref="E13361:G13361"/>
    <mergeCell ref="H13361:J13361"/>
    <mergeCell ref="E13362:G13362"/>
    <mergeCell ref="H13362:J13362"/>
    <mergeCell ref="E13363:G13363"/>
    <mergeCell ref="H13363:J13363"/>
    <mergeCell ref="E13364:G13364"/>
    <mergeCell ref="H13364:J13364"/>
    <mergeCell ref="E13365:G13365"/>
    <mergeCell ref="H13365:J13365"/>
    <mergeCell ref="D13367:J13367"/>
    <mergeCell ref="D13368:F13368"/>
    <mergeCell ref="D13369:F13369"/>
    <mergeCell ref="G13369:J13369"/>
    <mergeCell ref="E13341:I13341"/>
    <mergeCell ref="D13342:I13342"/>
    <mergeCell ref="D13344:I13344"/>
    <mergeCell ref="E13345:I13345"/>
    <mergeCell ref="E13346:I13346"/>
    <mergeCell ref="E13347:I13347"/>
    <mergeCell ref="E13348:I13348"/>
    <mergeCell ref="E13349:I13349"/>
    <mergeCell ref="D13350:I13350"/>
    <mergeCell ref="E13351:I13351"/>
    <mergeCell ref="D13352:I13352"/>
    <mergeCell ref="E13353:I13353"/>
    <mergeCell ref="D13354:I13354"/>
    <mergeCell ref="E13355:I13355"/>
    <mergeCell ref="D13356:F13356"/>
    <mergeCell ref="G13356:I13356"/>
    <mergeCell ref="D13358:H13358"/>
    <mergeCell ref="G13368:I13368"/>
    <mergeCell ref="F13324:I13324"/>
    <mergeCell ref="D13325:I13325"/>
    <mergeCell ref="D13327:H13327"/>
    <mergeCell ref="E13328:H13328"/>
    <mergeCell ref="E13329:H13329"/>
    <mergeCell ref="D13330:H13330"/>
    <mergeCell ref="E13331:H13331"/>
    <mergeCell ref="D13332:D13333"/>
    <mergeCell ref="E13332:E13333"/>
    <mergeCell ref="F13332:H13332"/>
    <mergeCell ref="F13333:H13333"/>
    <mergeCell ref="F13334:H13334"/>
    <mergeCell ref="D13335:H13335"/>
    <mergeCell ref="D13337:J13337"/>
    <mergeCell ref="E13338:I13338"/>
    <mergeCell ref="E13339:I13339"/>
    <mergeCell ref="E13340:I13340"/>
    <mergeCell ref="E13314:F13314"/>
    <mergeCell ref="G13314:H13314"/>
    <mergeCell ref="E13315:F13315"/>
    <mergeCell ref="G13315:H13315"/>
    <mergeCell ref="E13316:F13316"/>
    <mergeCell ref="G13316:H13316"/>
    <mergeCell ref="E13317:F13317"/>
    <mergeCell ref="E13318:F13318"/>
    <mergeCell ref="E13323:I13323"/>
    <mergeCell ref="D13312:E13312"/>
    <mergeCell ref="D13313:J13313"/>
    <mergeCell ref="G13317:H13317"/>
    <mergeCell ref="G13318:I13318"/>
    <mergeCell ref="E13319:F13319"/>
    <mergeCell ref="G13319:H13319"/>
    <mergeCell ref="D13320:I13320"/>
    <mergeCell ref="D13322:I13322"/>
    <mergeCell ref="I13312:J13312"/>
    <mergeCell ref="E13295:I13295"/>
    <mergeCell ref="E13296:I13296"/>
    <mergeCell ref="E13302:H13302"/>
    <mergeCell ref="E13305:H13305"/>
    <mergeCell ref="D13311:E13311"/>
    <mergeCell ref="D13273:J13273"/>
    <mergeCell ref="E13274:H13274"/>
    <mergeCell ref="E13275:H13275"/>
    <mergeCell ref="E13277:H13277"/>
    <mergeCell ref="E13278:H13278"/>
    <mergeCell ref="E13279:H13279"/>
    <mergeCell ref="E13280:H13280"/>
    <mergeCell ref="E13281:H13281"/>
    <mergeCell ref="D13282:H13282"/>
    <mergeCell ref="D13284:J13284"/>
    <mergeCell ref="F13285:I13285"/>
    <mergeCell ref="E13287:I13287"/>
    <mergeCell ref="E13288:I13288"/>
    <mergeCell ref="E13289:H13289"/>
    <mergeCell ref="E13290:I13290"/>
    <mergeCell ref="F13286:G13286"/>
    <mergeCell ref="E13291:I13291"/>
    <mergeCell ref="D13292:I13292"/>
    <mergeCell ref="D13294:I13294"/>
    <mergeCell ref="E13297:I13297"/>
    <mergeCell ref="D13298:I13298"/>
    <mergeCell ref="D13300:H13300"/>
    <mergeCell ref="F13301:H13301"/>
    <mergeCell ref="E13303:H13303"/>
    <mergeCell ref="F13304:H13304"/>
    <mergeCell ref="E13306:H13306"/>
    <mergeCell ref="D13307:I13307"/>
    <mergeCell ref="D13309:H13309"/>
    <mergeCell ref="D13310:J13310"/>
    <mergeCell ref="I13311:J13311"/>
    <mergeCell ref="E13255:F13255"/>
    <mergeCell ref="G13255:J13255"/>
    <mergeCell ref="E13256:F13256"/>
    <mergeCell ref="G13256:J13256"/>
    <mergeCell ref="D13258:H13258"/>
    <mergeCell ref="E13259:I13259"/>
    <mergeCell ref="E13260:H13260"/>
    <mergeCell ref="E13261:H13261"/>
    <mergeCell ref="E13262:H13262"/>
    <mergeCell ref="E13270:H13270"/>
    <mergeCell ref="D13271:I13271"/>
    <mergeCell ref="D13244:F13244"/>
    <mergeCell ref="G13244:J13244"/>
    <mergeCell ref="D13246:J13246"/>
    <mergeCell ref="D13247:J13247"/>
    <mergeCell ref="E13248:F13248"/>
    <mergeCell ref="G13248:J13248"/>
    <mergeCell ref="E13249:F13249"/>
    <mergeCell ref="G13249:J13249"/>
    <mergeCell ref="E13250:F13250"/>
    <mergeCell ref="G13250:J13250"/>
    <mergeCell ref="E13251:F13251"/>
    <mergeCell ref="G13251:J13251"/>
    <mergeCell ref="E13252:F13252"/>
    <mergeCell ref="G13252:J13252"/>
    <mergeCell ref="E13253:F13253"/>
    <mergeCell ref="G13253:J13253"/>
    <mergeCell ref="E13254:F13254"/>
    <mergeCell ref="G13254:J13254"/>
    <mergeCell ref="E13263:H13263"/>
    <mergeCell ref="E13264:H13264"/>
    <mergeCell ref="D13265:I13265"/>
    <mergeCell ref="D13267:H13267"/>
    <mergeCell ref="D13268:J13268"/>
    <mergeCell ref="E13269:H13269"/>
    <mergeCell ref="D13233:J13233"/>
    <mergeCell ref="E13234:G13234"/>
    <mergeCell ref="H13234:J13234"/>
    <mergeCell ref="E13235:G13235"/>
    <mergeCell ref="H13235:J13235"/>
    <mergeCell ref="E13236:G13236"/>
    <mergeCell ref="H13236:J13236"/>
    <mergeCell ref="E13237:G13237"/>
    <mergeCell ref="H13237:J13237"/>
    <mergeCell ref="E13238:G13238"/>
    <mergeCell ref="H13238:J13238"/>
    <mergeCell ref="E13239:G13239"/>
    <mergeCell ref="H13239:J13239"/>
    <mergeCell ref="D13241:J13241"/>
    <mergeCell ref="D13242:F13242"/>
    <mergeCell ref="D13243:F13243"/>
    <mergeCell ref="G13243:J13243"/>
    <mergeCell ref="E13215:I13215"/>
    <mergeCell ref="D13216:I13216"/>
    <mergeCell ref="D13218:I13218"/>
    <mergeCell ref="E13219:I13219"/>
    <mergeCell ref="E13220:I13220"/>
    <mergeCell ref="E13221:I13221"/>
    <mergeCell ref="E13222:I13222"/>
    <mergeCell ref="E13223:I13223"/>
    <mergeCell ref="D13224:I13224"/>
    <mergeCell ref="E13225:I13225"/>
    <mergeCell ref="D13226:I13226"/>
    <mergeCell ref="E13227:I13227"/>
    <mergeCell ref="D13228:I13228"/>
    <mergeCell ref="E13229:I13229"/>
    <mergeCell ref="D13230:F13230"/>
    <mergeCell ref="G13230:I13230"/>
    <mergeCell ref="D13232:H13232"/>
    <mergeCell ref="G13242:I13242"/>
    <mergeCell ref="F13198:I13198"/>
    <mergeCell ref="D13199:I13199"/>
    <mergeCell ref="D13201:H13201"/>
    <mergeCell ref="E13202:H13202"/>
    <mergeCell ref="E13203:H13203"/>
    <mergeCell ref="D13204:H13204"/>
    <mergeCell ref="E13205:H13205"/>
    <mergeCell ref="D13206:D13207"/>
    <mergeCell ref="E13206:E13207"/>
    <mergeCell ref="F13206:H13206"/>
    <mergeCell ref="F13207:H13207"/>
    <mergeCell ref="F13208:H13208"/>
    <mergeCell ref="D13209:H13209"/>
    <mergeCell ref="D13211:J13211"/>
    <mergeCell ref="E13212:I13212"/>
    <mergeCell ref="E13213:I13213"/>
    <mergeCell ref="E13214:I13214"/>
    <mergeCell ref="E13188:F13188"/>
    <mergeCell ref="G13188:H13188"/>
    <mergeCell ref="E13189:F13189"/>
    <mergeCell ref="G13189:H13189"/>
    <mergeCell ref="E13190:F13190"/>
    <mergeCell ref="G13190:H13190"/>
    <mergeCell ref="E13191:F13191"/>
    <mergeCell ref="E13192:F13192"/>
    <mergeCell ref="E13197:I13197"/>
    <mergeCell ref="D13186:E13186"/>
    <mergeCell ref="D13187:J13187"/>
    <mergeCell ref="G13191:H13191"/>
    <mergeCell ref="G13192:I13192"/>
    <mergeCell ref="E13193:F13193"/>
    <mergeCell ref="G13193:H13193"/>
    <mergeCell ref="D13194:I13194"/>
    <mergeCell ref="D13196:I13196"/>
    <mergeCell ref="I13186:J13186"/>
    <mergeCell ref="E13169:I13169"/>
    <mergeCell ref="E13170:I13170"/>
    <mergeCell ref="E13176:H13176"/>
    <mergeCell ref="E13179:H13179"/>
    <mergeCell ref="D13185:E13185"/>
    <mergeCell ref="D13147:J13147"/>
    <mergeCell ref="E13148:H13148"/>
    <mergeCell ref="E13149:H13149"/>
    <mergeCell ref="E13151:H13151"/>
    <mergeCell ref="E13152:H13152"/>
    <mergeCell ref="E13153:H13153"/>
    <mergeCell ref="E13154:H13154"/>
    <mergeCell ref="E13155:H13155"/>
    <mergeCell ref="D13156:H13156"/>
    <mergeCell ref="D13158:J13158"/>
    <mergeCell ref="F13159:I13159"/>
    <mergeCell ref="E13161:I13161"/>
    <mergeCell ref="E13162:I13162"/>
    <mergeCell ref="E13163:H13163"/>
    <mergeCell ref="E13164:I13164"/>
    <mergeCell ref="F13160:G13160"/>
    <mergeCell ref="E13165:I13165"/>
    <mergeCell ref="D13166:I13166"/>
    <mergeCell ref="D13168:I13168"/>
    <mergeCell ref="E13171:I13171"/>
    <mergeCell ref="D13172:I13172"/>
    <mergeCell ref="D13174:H13174"/>
    <mergeCell ref="F13175:H13175"/>
    <mergeCell ref="E13177:H13177"/>
    <mergeCell ref="F13178:H13178"/>
    <mergeCell ref="E13180:H13180"/>
    <mergeCell ref="D13181:I13181"/>
    <mergeCell ref="D13183:H13183"/>
    <mergeCell ref="D13184:J13184"/>
    <mergeCell ref="I13185:J13185"/>
    <mergeCell ref="E13129:F13129"/>
    <mergeCell ref="G13129:J13129"/>
    <mergeCell ref="E13130:F13130"/>
    <mergeCell ref="G13130:J13130"/>
    <mergeCell ref="D13132:H13132"/>
    <mergeCell ref="E13133:I13133"/>
    <mergeCell ref="E13134:H13134"/>
    <mergeCell ref="E13135:H13135"/>
    <mergeCell ref="E13136:H13136"/>
    <mergeCell ref="E13144:H13144"/>
    <mergeCell ref="D13145:I13145"/>
    <mergeCell ref="D13118:F13118"/>
    <mergeCell ref="G13118:J13118"/>
    <mergeCell ref="D13120:J13120"/>
    <mergeCell ref="D13121:J13121"/>
    <mergeCell ref="E13122:F13122"/>
    <mergeCell ref="G13122:J13122"/>
    <mergeCell ref="E13123:F13123"/>
    <mergeCell ref="G13123:J13123"/>
    <mergeCell ref="E13124:F13124"/>
    <mergeCell ref="G13124:J13124"/>
    <mergeCell ref="E13125:F13125"/>
    <mergeCell ref="G13125:J13125"/>
    <mergeCell ref="E13126:F13126"/>
    <mergeCell ref="G13126:J13126"/>
    <mergeCell ref="E13127:F13127"/>
    <mergeCell ref="G13127:J13127"/>
    <mergeCell ref="E13128:F13128"/>
    <mergeCell ref="G13128:J13128"/>
    <mergeCell ref="E13137:H13137"/>
    <mergeCell ref="E13138:H13138"/>
    <mergeCell ref="D13139:I13139"/>
    <mergeCell ref="D13141:H13141"/>
    <mergeCell ref="D13142:J13142"/>
    <mergeCell ref="E13143:H13143"/>
    <mergeCell ref="D13107:J13107"/>
    <mergeCell ref="E13108:G13108"/>
    <mergeCell ref="H13108:J13108"/>
    <mergeCell ref="E13109:G13109"/>
    <mergeCell ref="H13109:J13109"/>
    <mergeCell ref="E13110:G13110"/>
    <mergeCell ref="H13110:J13110"/>
    <mergeCell ref="E13111:G13111"/>
    <mergeCell ref="H13111:J13111"/>
    <mergeCell ref="E13112:G13112"/>
    <mergeCell ref="H13112:J13112"/>
    <mergeCell ref="E13113:G13113"/>
    <mergeCell ref="H13113:J13113"/>
    <mergeCell ref="D13115:J13115"/>
    <mergeCell ref="D13116:F13116"/>
    <mergeCell ref="D13117:F13117"/>
    <mergeCell ref="G13117:J13117"/>
    <mergeCell ref="E13089:I13089"/>
    <mergeCell ref="D13090:I13090"/>
    <mergeCell ref="D13092:I13092"/>
    <mergeCell ref="E13093:I13093"/>
    <mergeCell ref="E13094:I13094"/>
    <mergeCell ref="E13095:I13095"/>
    <mergeCell ref="E13096:I13096"/>
    <mergeCell ref="E13097:I13097"/>
    <mergeCell ref="D13098:I13098"/>
    <mergeCell ref="E13099:I13099"/>
    <mergeCell ref="D13100:I13100"/>
    <mergeCell ref="E13101:I13101"/>
    <mergeCell ref="D13102:I13102"/>
    <mergeCell ref="E13103:I13103"/>
    <mergeCell ref="D13104:F13104"/>
    <mergeCell ref="G13104:I13104"/>
    <mergeCell ref="D13106:H13106"/>
    <mergeCell ref="G13116:I13116"/>
    <mergeCell ref="F13072:I13072"/>
    <mergeCell ref="D13073:I13073"/>
    <mergeCell ref="D13075:H13075"/>
    <mergeCell ref="E13076:H13076"/>
    <mergeCell ref="E13077:H13077"/>
    <mergeCell ref="D13078:H13078"/>
    <mergeCell ref="E13079:H13079"/>
    <mergeCell ref="D13080:D13081"/>
    <mergeCell ref="E13080:E13081"/>
    <mergeCell ref="F13080:H13080"/>
    <mergeCell ref="F13081:H13081"/>
    <mergeCell ref="F13082:H13082"/>
    <mergeCell ref="D13083:H13083"/>
    <mergeCell ref="D13085:J13085"/>
    <mergeCell ref="E13086:I13086"/>
    <mergeCell ref="E13087:I13087"/>
    <mergeCell ref="E13088:I13088"/>
    <mergeCell ref="E13062:F13062"/>
    <mergeCell ref="G13062:H13062"/>
    <mergeCell ref="E13063:F13063"/>
    <mergeCell ref="G13063:H13063"/>
    <mergeCell ref="E13064:F13064"/>
    <mergeCell ref="G13064:H13064"/>
    <mergeCell ref="E13065:F13065"/>
    <mergeCell ref="E13066:F13066"/>
    <mergeCell ref="E13071:I13071"/>
    <mergeCell ref="D13060:E13060"/>
    <mergeCell ref="D13061:J13061"/>
    <mergeCell ref="G13065:H13065"/>
    <mergeCell ref="G13066:I13066"/>
    <mergeCell ref="E13067:F13067"/>
    <mergeCell ref="G13067:H13067"/>
    <mergeCell ref="D13068:I13068"/>
    <mergeCell ref="D13070:I13070"/>
    <mergeCell ref="I13060:J13060"/>
    <mergeCell ref="E13043:I13043"/>
    <mergeCell ref="E13044:I13044"/>
    <mergeCell ref="E13050:H13050"/>
    <mergeCell ref="E13053:H13053"/>
    <mergeCell ref="D13059:E13059"/>
    <mergeCell ref="D13021:J13021"/>
    <mergeCell ref="E13022:H13022"/>
    <mergeCell ref="E13023:H13023"/>
    <mergeCell ref="E13025:H13025"/>
    <mergeCell ref="E13026:H13026"/>
    <mergeCell ref="E13027:H13027"/>
    <mergeCell ref="E13028:H13028"/>
    <mergeCell ref="E13029:H13029"/>
    <mergeCell ref="D13030:H13030"/>
    <mergeCell ref="D13032:J13032"/>
    <mergeCell ref="F13033:I13033"/>
    <mergeCell ref="E13035:I13035"/>
    <mergeCell ref="E13036:I13036"/>
    <mergeCell ref="E13037:H13037"/>
    <mergeCell ref="E13038:I13038"/>
    <mergeCell ref="F13034:G13034"/>
    <mergeCell ref="E13039:I13039"/>
    <mergeCell ref="D13040:I13040"/>
    <mergeCell ref="D13042:I13042"/>
    <mergeCell ref="E13045:I13045"/>
    <mergeCell ref="D13046:I13046"/>
    <mergeCell ref="D13048:H13048"/>
    <mergeCell ref="F13049:H13049"/>
    <mergeCell ref="E13051:H13051"/>
    <mergeCell ref="F13052:H13052"/>
    <mergeCell ref="E13054:H13054"/>
    <mergeCell ref="D13055:I13055"/>
    <mergeCell ref="D13057:H13057"/>
    <mergeCell ref="D13058:J13058"/>
    <mergeCell ref="I13059:J13059"/>
    <mergeCell ref="E13003:F13003"/>
    <mergeCell ref="G13003:J13003"/>
    <mergeCell ref="E13004:F13004"/>
    <mergeCell ref="G13004:J13004"/>
    <mergeCell ref="D13006:H13006"/>
    <mergeCell ref="E13007:I13007"/>
    <mergeCell ref="E13008:H13008"/>
    <mergeCell ref="E13009:H13009"/>
    <mergeCell ref="E13010:H13010"/>
    <mergeCell ref="E13018:H13018"/>
    <mergeCell ref="D13019:I13019"/>
    <mergeCell ref="D12992:F12992"/>
    <mergeCell ref="G12992:J12992"/>
    <mergeCell ref="D12994:J12994"/>
    <mergeCell ref="D12995:J12995"/>
    <mergeCell ref="E12996:F12996"/>
    <mergeCell ref="G12996:J12996"/>
    <mergeCell ref="E12997:F12997"/>
    <mergeCell ref="G12997:J12997"/>
    <mergeCell ref="E12998:F12998"/>
    <mergeCell ref="G12998:J12998"/>
    <mergeCell ref="E12999:F12999"/>
    <mergeCell ref="G12999:J12999"/>
    <mergeCell ref="E13000:F13000"/>
    <mergeCell ref="G13000:J13000"/>
    <mergeCell ref="E13001:F13001"/>
    <mergeCell ref="G13001:J13001"/>
    <mergeCell ref="E13002:F13002"/>
    <mergeCell ref="G13002:J13002"/>
    <mergeCell ref="E13011:H13011"/>
    <mergeCell ref="E13012:H13012"/>
    <mergeCell ref="D13013:I13013"/>
    <mergeCell ref="D13015:H13015"/>
    <mergeCell ref="D13016:J13016"/>
    <mergeCell ref="E13017:H13017"/>
    <mergeCell ref="D12981:J12981"/>
    <mergeCell ref="E12982:G12982"/>
    <mergeCell ref="H12982:J12982"/>
    <mergeCell ref="E12983:G12983"/>
    <mergeCell ref="H12983:J12983"/>
    <mergeCell ref="E12984:G12984"/>
    <mergeCell ref="H12984:J12984"/>
    <mergeCell ref="E12985:G12985"/>
    <mergeCell ref="H12985:J12985"/>
    <mergeCell ref="E12986:G12986"/>
    <mergeCell ref="H12986:J12986"/>
    <mergeCell ref="E12987:G12987"/>
    <mergeCell ref="H12987:J12987"/>
    <mergeCell ref="D12989:J12989"/>
    <mergeCell ref="D12990:F12990"/>
    <mergeCell ref="D12991:F12991"/>
    <mergeCell ref="G12991:J12991"/>
    <mergeCell ref="E12963:I12963"/>
    <mergeCell ref="D12964:I12964"/>
    <mergeCell ref="D12966:I12966"/>
    <mergeCell ref="E12967:I12967"/>
    <mergeCell ref="E12968:I12968"/>
    <mergeCell ref="E12969:I12969"/>
    <mergeCell ref="E12970:I12970"/>
    <mergeCell ref="E12971:I12971"/>
    <mergeCell ref="D12972:I12972"/>
    <mergeCell ref="E12973:I12973"/>
    <mergeCell ref="D12974:I12974"/>
    <mergeCell ref="E12975:I12975"/>
    <mergeCell ref="D12976:I12976"/>
    <mergeCell ref="E12977:I12977"/>
    <mergeCell ref="D12978:F12978"/>
    <mergeCell ref="G12978:I12978"/>
    <mergeCell ref="D12980:H12980"/>
    <mergeCell ref="G12990:I12990"/>
    <mergeCell ref="F12946:I12946"/>
    <mergeCell ref="D12947:I12947"/>
    <mergeCell ref="D12949:H12949"/>
    <mergeCell ref="E12950:H12950"/>
    <mergeCell ref="E12951:H12951"/>
    <mergeCell ref="D12952:H12952"/>
    <mergeCell ref="E12953:H12953"/>
    <mergeCell ref="D12954:D12955"/>
    <mergeCell ref="E12954:E12955"/>
    <mergeCell ref="F12954:H12954"/>
    <mergeCell ref="F12955:H12955"/>
    <mergeCell ref="F12956:H12956"/>
    <mergeCell ref="D12957:H12957"/>
    <mergeCell ref="D12959:J12959"/>
    <mergeCell ref="E12960:I12960"/>
    <mergeCell ref="E12961:I12961"/>
    <mergeCell ref="E12962:I12962"/>
    <mergeCell ref="E12936:F12936"/>
    <mergeCell ref="G12936:H12936"/>
    <mergeCell ref="E12937:F12937"/>
    <mergeCell ref="G12937:H12937"/>
    <mergeCell ref="E12938:F12938"/>
    <mergeCell ref="G12938:H12938"/>
    <mergeCell ref="E12939:F12939"/>
    <mergeCell ref="E12940:F12940"/>
    <mergeCell ref="E12945:I12945"/>
    <mergeCell ref="D12934:E12934"/>
    <mergeCell ref="D12935:J12935"/>
    <mergeCell ref="G12939:H12939"/>
    <mergeCell ref="G12940:I12940"/>
    <mergeCell ref="E12941:F12941"/>
    <mergeCell ref="G12941:H12941"/>
    <mergeCell ref="D12942:I12942"/>
    <mergeCell ref="D12944:I12944"/>
    <mergeCell ref="I12934:J12934"/>
    <mergeCell ref="E12917:I12917"/>
    <mergeCell ref="E12918:I12918"/>
    <mergeCell ref="E12924:H12924"/>
    <mergeCell ref="E12927:H12927"/>
    <mergeCell ref="D12933:E12933"/>
    <mergeCell ref="D12895:J12895"/>
    <mergeCell ref="E12896:H12896"/>
    <mergeCell ref="E12897:H12897"/>
    <mergeCell ref="E12899:H12899"/>
    <mergeCell ref="E12900:H12900"/>
    <mergeCell ref="E12901:H12901"/>
    <mergeCell ref="E12902:H12902"/>
    <mergeCell ref="E12903:H12903"/>
    <mergeCell ref="D12904:H12904"/>
    <mergeCell ref="D12906:J12906"/>
    <mergeCell ref="F12907:I12907"/>
    <mergeCell ref="E12909:I12909"/>
    <mergeCell ref="E12910:I12910"/>
    <mergeCell ref="E12911:H12911"/>
    <mergeCell ref="E12912:I12912"/>
    <mergeCell ref="F12908:G12908"/>
    <mergeCell ref="E12913:I12913"/>
    <mergeCell ref="D12914:I12914"/>
    <mergeCell ref="D12916:I12916"/>
    <mergeCell ref="E12919:I12919"/>
    <mergeCell ref="D12920:I12920"/>
    <mergeCell ref="D12922:H12922"/>
    <mergeCell ref="F12923:H12923"/>
    <mergeCell ref="E12925:H12925"/>
    <mergeCell ref="F12926:H12926"/>
    <mergeCell ref="E12928:H12928"/>
    <mergeCell ref="D12929:I12929"/>
    <mergeCell ref="D12931:H12931"/>
    <mergeCell ref="D12932:J12932"/>
    <mergeCell ref="I12933:J12933"/>
    <mergeCell ref="E12877:F12877"/>
    <mergeCell ref="G12877:J12877"/>
    <mergeCell ref="E12878:F12878"/>
    <mergeCell ref="G12878:J12878"/>
    <mergeCell ref="D12880:H12880"/>
    <mergeCell ref="E12881:I12881"/>
    <mergeCell ref="E12882:H12882"/>
    <mergeCell ref="E12883:H12883"/>
    <mergeCell ref="E12884:H12884"/>
    <mergeCell ref="E12892:H12892"/>
    <mergeCell ref="D12893:I12893"/>
    <mergeCell ref="D12866:F12866"/>
    <mergeCell ref="G12866:J12866"/>
    <mergeCell ref="D12868:J12868"/>
    <mergeCell ref="D12869:J12869"/>
    <mergeCell ref="E12870:F12870"/>
    <mergeCell ref="G12870:J12870"/>
    <mergeCell ref="E12871:F12871"/>
    <mergeCell ref="G12871:J12871"/>
    <mergeCell ref="E12872:F12872"/>
    <mergeCell ref="G12872:J12872"/>
    <mergeCell ref="E12873:F12873"/>
    <mergeCell ref="G12873:J12873"/>
    <mergeCell ref="E12874:F12874"/>
    <mergeCell ref="G12874:J12874"/>
    <mergeCell ref="E12875:F12875"/>
    <mergeCell ref="G12875:J12875"/>
    <mergeCell ref="E12876:F12876"/>
    <mergeCell ref="G12876:J12876"/>
    <mergeCell ref="E12885:H12885"/>
    <mergeCell ref="E12886:H12886"/>
    <mergeCell ref="D12887:I12887"/>
    <mergeCell ref="D12889:H12889"/>
    <mergeCell ref="D12890:J12890"/>
    <mergeCell ref="E12891:H12891"/>
    <mergeCell ref="D12855:J12855"/>
    <mergeCell ref="E12856:G12856"/>
    <mergeCell ref="H12856:J12856"/>
    <mergeCell ref="E12857:G12857"/>
    <mergeCell ref="H12857:J12857"/>
    <mergeCell ref="E12858:G12858"/>
    <mergeCell ref="H12858:J12858"/>
    <mergeCell ref="E12859:G12859"/>
    <mergeCell ref="H12859:J12859"/>
    <mergeCell ref="E12860:G12860"/>
    <mergeCell ref="H12860:J12860"/>
    <mergeCell ref="E12861:G12861"/>
    <mergeCell ref="H12861:J12861"/>
    <mergeCell ref="D12863:J12863"/>
    <mergeCell ref="D12864:F12864"/>
    <mergeCell ref="D12865:F12865"/>
    <mergeCell ref="G12865:J12865"/>
    <mergeCell ref="E12837:I12837"/>
    <mergeCell ref="D12838:I12838"/>
    <mergeCell ref="D12840:I12840"/>
    <mergeCell ref="E12841:I12841"/>
    <mergeCell ref="E12842:I12842"/>
    <mergeCell ref="E12843:I12843"/>
    <mergeCell ref="E12844:I12844"/>
    <mergeCell ref="E12845:I12845"/>
    <mergeCell ref="D12846:I12846"/>
    <mergeCell ref="E12847:I12847"/>
    <mergeCell ref="D12848:I12848"/>
    <mergeCell ref="E12849:I12849"/>
    <mergeCell ref="D12850:I12850"/>
    <mergeCell ref="E12851:I12851"/>
    <mergeCell ref="D12852:F12852"/>
    <mergeCell ref="G12852:I12852"/>
    <mergeCell ref="D12854:H12854"/>
    <mergeCell ref="G12864:I12864"/>
    <mergeCell ref="F12820:I12820"/>
    <mergeCell ref="D12821:I12821"/>
    <mergeCell ref="D12823:H12823"/>
    <mergeCell ref="E12824:H12824"/>
    <mergeCell ref="E12825:H12825"/>
    <mergeCell ref="D12826:H12826"/>
    <mergeCell ref="E12827:H12827"/>
    <mergeCell ref="D12828:D12829"/>
    <mergeCell ref="E12828:E12829"/>
    <mergeCell ref="F12828:H12828"/>
    <mergeCell ref="F12829:H12829"/>
    <mergeCell ref="F12830:H12830"/>
    <mergeCell ref="D12831:H12831"/>
    <mergeCell ref="D12833:J12833"/>
    <mergeCell ref="E12834:I12834"/>
    <mergeCell ref="E12835:I12835"/>
    <mergeCell ref="E12836:I12836"/>
    <mergeCell ref="E12810:F12810"/>
    <mergeCell ref="G12810:H12810"/>
    <mergeCell ref="E12811:F12811"/>
    <mergeCell ref="G12811:H12811"/>
    <mergeCell ref="E12812:F12812"/>
    <mergeCell ref="G12812:H12812"/>
    <mergeCell ref="E12813:F12813"/>
    <mergeCell ref="E12814:F12814"/>
    <mergeCell ref="E12819:I12819"/>
    <mergeCell ref="D12808:E12808"/>
    <mergeCell ref="D12809:J12809"/>
    <mergeCell ref="G12813:H12813"/>
    <mergeCell ref="G12814:I12814"/>
    <mergeCell ref="E12815:F12815"/>
    <mergeCell ref="G12815:H12815"/>
    <mergeCell ref="D12816:I12816"/>
    <mergeCell ref="D12818:I12818"/>
    <mergeCell ref="I12808:J12808"/>
    <mergeCell ref="E12791:I12791"/>
    <mergeCell ref="E12792:I12792"/>
    <mergeCell ref="E12798:H12798"/>
    <mergeCell ref="E12801:H12801"/>
    <mergeCell ref="D12807:E12807"/>
    <mergeCell ref="D12769:J12769"/>
    <mergeCell ref="E12770:H12770"/>
    <mergeCell ref="E12771:H12771"/>
    <mergeCell ref="E12773:H12773"/>
    <mergeCell ref="E12774:H12774"/>
    <mergeCell ref="E12775:H12775"/>
    <mergeCell ref="E12776:H12776"/>
    <mergeCell ref="E12777:H12777"/>
    <mergeCell ref="D12778:H12778"/>
    <mergeCell ref="D12780:J12780"/>
    <mergeCell ref="F12781:I12781"/>
    <mergeCell ref="E12783:I12783"/>
    <mergeCell ref="E12784:I12784"/>
    <mergeCell ref="E12785:H12785"/>
    <mergeCell ref="E12786:I12786"/>
    <mergeCell ref="F12782:G12782"/>
    <mergeCell ref="E12787:I12787"/>
    <mergeCell ref="D12788:I12788"/>
    <mergeCell ref="D12790:I12790"/>
    <mergeCell ref="E12793:I12793"/>
    <mergeCell ref="D12794:I12794"/>
    <mergeCell ref="D12796:H12796"/>
    <mergeCell ref="F12797:H12797"/>
    <mergeCell ref="E12799:H12799"/>
    <mergeCell ref="F12800:H12800"/>
    <mergeCell ref="E12802:H12802"/>
    <mergeCell ref="D12803:I12803"/>
    <mergeCell ref="D12805:H12805"/>
    <mergeCell ref="D12806:J12806"/>
    <mergeCell ref="I12807:J12807"/>
    <mergeCell ref="E12751:F12751"/>
    <mergeCell ref="G12751:J12751"/>
    <mergeCell ref="E12752:F12752"/>
    <mergeCell ref="G12752:J12752"/>
    <mergeCell ref="D12754:H12754"/>
    <mergeCell ref="E12755:I12755"/>
    <mergeCell ref="E12756:H12756"/>
    <mergeCell ref="E12757:H12757"/>
    <mergeCell ref="E12758:H12758"/>
    <mergeCell ref="E12766:H12766"/>
    <mergeCell ref="D12767:I12767"/>
    <mergeCell ref="D12740:F12740"/>
    <mergeCell ref="G12740:J12740"/>
    <mergeCell ref="D12742:J12742"/>
    <mergeCell ref="D12743:J12743"/>
    <mergeCell ref="E12744:F12744"/>
    <mergeCell ref="G12744:J12744"/>
    <mergeCell ref="E12745:F12745"/>
    <mergeCell ref="G12745:J12745"/>
    <mergeCell ref="E12746:F12746"/>
    <mergeCell ref="G12746:J12746"/>
    <mergeCell ref="E12747:F12747"/>
    <mergeCell ref="G12747:J12747"/>
    <mergeCell ref="E12748:F12748"/>
    <mergeCell ref="G12748:J12748"/>
    <mergeCell ref="E12749:F12749"/>
    <mergeCell ref="G12749:J12749"/>
    <mergeCell ref="E12750:F12750"/>
    <mergeCell ref="G12750:J12750"/>
    <mergeCell ref="E12759:H12759"/>
    <mergeCell ref="E12760:H12760"/>
    <mergeCell ref="D12761:I12761"/>
    <mergeCell ref="D12763:H12763"/>
    <mergeCell ref="D12764:J12764"/>
    <mergeCell ref="E12765:H12765"/>
    <mergeCell ref="D12729:J12729"/>
    <mergeCell ref="E12730:G12730"/>
    <mergeCell ref="H12730:J12730"/>
    <mergeCell ref="E12731:G12731"/>
    <mergeCell ref="H12731:J12731"/>
    <mergeCell ref="E12732:G12732"/>
    <mergeCell ref="H12732:J12732"/>
    <mergeCell ref="E12733:G12733"/>
    <mergeCell ref="H12733:J12733"/>
    <mergeCell ref="E12734:G12734"/>
    <mergeCell ref="H12734:J12734"/>
    <mergeCell ref="E12735:G12735"/>
    <mergeCell ref="H12735:J12735"/>
    <mergeCell ref="D12737:J12737"/>
    <mergeCell ref="D12738:F12738"/>
    <mergeCell ref="D12739:F12739"/>
    <mergeCell ref="G12739:J12739"/>
    <mergeCell ref="E12711:I12711"/>
    <mergeCell ref="D12712:I12712"/>
    <mergeCell ref="D12714:I12714"/>
    <mergeCell ref="E12715:I12715"/>
    <mergeCell ref="E12716:I12716"/>
    <mergeCell ref="E12717:I12717"/>
    <mergeCell ref="E12718:I12718"/>
    <mergeCell ref="E12719:I12719"/>
    <mergeCell ref="D12720:I12720"/>
    <mergeCell ref="E12721:I12721"/>
    <mergeCell ref="D12722:I12722"/>
    <mergeCell ref="E12723:I12723"/>
    <mergeCell ref="D12724:I12724"/>
    <mergeCell ref="E12725:I12725"/>
    <mergeCell ref="D12726:F12726"/>
    <mergeCell ref="G12726:I12726"/>
    <mergeCell ref="D12728:H12728"/>
    <mergeCell ref="G12738:I12738"/>
    <mergeCell ref="F12694:I12694"/>
    <mergeCell ref="D12695:I12695"/>
    <mergeCell ref="D12697:H12697"/>
    <mergeCell ref="E12698:H12698"/>
    <mergeCell ref="E12699:H12699"/>
    <mergeCell ref="D12700:H12700"/>
    <mergeCell ref="E12701:H12701"/>
    <mergeCell ref="D12702:D12703"/>
    <mergeCell ref="E12702:E12703"/>
    <mergeCell ref="F12702:H12702"/>
    <mergeCell ref="F12703:H12703"/>
    <mergeCell ref="F12704:H12704"/>
    <mergeCell ref="D12705:H12705"/>
    <mergeCell ref="D12707:J12707"/>
    <mergeCell ref="E12708:I12708"/>
    <mergeCell ref="E12709:I12709"/>
    <mergeCell ref="E12710:I12710"/>
    <mergeCell ref="E12684:F12684"/>
    <mergeCell ref="G12684:H12684"/>
    <mergeCell ref="E12685:F12685"/>
    <mergeCell ref="G12685:H12685"/>
    <mergeCell ref="E12686:F12686"/>
    <mergeCell ref="G12686:H12686"/>
    <mergeCell ref="E12687:F12687"/>
    <mergeCell ref="E12688:F12688"/>
    <mergeCell ref="E12693:I12693"/>
    <mergeCell ref="D12682:E12682"/>
    <mergeCell ref="D12683:J12683"/>
    <mergeCell ref="G12687:H12687"/>
    <mergeCell ref="G12688:I12688"/>
    <mergeCell ref="E12689:F12689"/>
    <mergeCell ref="G12689:H12689"/>
    <mergeCell ref="D12690:I12690"/>
    <mergeCell ref="D12692:I12692"/>
    <mergeCell ref="I12682:J12682"/>
    <mergeCell ref="E12665:I12665"/>
    <mergeCell ref="E12666:I12666"/>
    <mergeCell ref="E12672:H12672"/>
    <mergeCell ref="E12675:H12675"/>
    <mergeCell ref="D12681:E12681"/>
    <mergeCell ref="D12643:J12643"/>
    <mergeCell ref="E12644:H12644"/>
    <mergeCell ref="E12645:H12645"/>
    <mergeCell ref="E12647:H12647"/>
    <mergeCell ref="E12648:H12648"/>
    <mergeCell ref="E12649:H12649"/>
    <mergeCell ref="E12650:H12650"/>
    <mergeCell ref="E12651:H12651"/>
    <mergeCell ref="D12652:H12652"/>
    <mergeCell ref="D12654:J12654"/>
    <mergeCell ref="F12655:I12655"/>
    <mergeCell ref="E12657:I12657"/>
    <mergeCell ref="E12658:I12658"/>
    <mergeCell ref="E12659:H12659"/>
    <mergeCell ref="E12660:I12660"/>
    <mergeCell ref="F12656:G12656"/>
    <mergeCell ref="E12661:I12661"/>
    <mergeCell ref="D12662:I12662"/>
    <mergeCell ref="D12664:I12664"/>
    <mergeCell ref="E12667:I12667"/>
    <mergeCell ref="D12668:I12668"/>
    <mergeCell ref="D12670:H12670"/>
    <mergeCell ref="F12671:H12671"/>
    <mergeCell ref="E12673:H12673"/>
    <mergeCell ref="F12674:H12674"/>
    <mergeCell ref="E12676:H12676"/>
    <mergeCell ref="D12677:I12677"/>
    <mergeCell ref="D12679:H12679"/>
    <mergeCell ref="D12680:J12680"/>
    <mergeCell ref="I12681:J12681"/>
    <mergeCell ref="E12625:F12625"/>
    <mergeCell ref="G12625:J12625"/>
    <mergeCell ref="E12626:F12626"/>
    <mergeCell ref="G12626:J12626"/>
    <mergeCell ref="D12628:H12628"/>
    <mergeCell ref="E12629:I12629"/>
    <mergeCell ref="E12630:H12630"/>
    <mergeCell ref="E12631:H12631"/>
    <mergeCell ref="E12632:H12632"/>
    <mergeCell ref="E12640:H12640"/>
    <mergeCell ref="D12641:I12641"/>
    <mergeCell ref="D12614:F12614"/>
    <mergeCell ref="G12614:J12614"/>
    <mergeCell ref="D12616:J12616"/>
    <mergeCell ref="D12617:J12617"/>
    <mergeCell ref="E12618:F12618"/>
    <mergeCell ref="G12618:J12618"/>
    <mergeCell ref="E12619:F12619"/>
    <mergeCell ref="G12619:J12619"/>
    <mergeCell ref="E12620:F12620"/>
    <mergeCell ref="G12620:J12620"/>
    <mergeCell ref="E12621:F12621"/>
    <mergeCell ref="G12621:J12621"/>
    <mergeCell ref="E12622:F12622"/>
    <mergeCell ref="G12622:J12622"/>
    <mergeCell ref="E12623:F12623"/>
    <mergeCell ref="G12623:J12623"/>
    <mergeCell ref="E12624:F12624"/>
    <mergeCell ref="G12624:J12624"/>
    <mergeCell ref="E12633:H12633"/>
    <mergeCell ref="E12634:H12634"/>
    <mergeCell ref="D12635:I12635"/>
    <mergeCell ref="D12637:H12637"/>
    <mergeCell ref="D12638:J12638"/>
    <mergeCell ref="E12639:H12639"/>
    <mergeCell ref="D12603:J12603"/>
    <mergeCell ref="E12604:G12604"/>
    <mergeCell ref="H12604:J12604"/>
    <mergeCell ref="E12605:G12605"/>
    <mergeCell ref="H12605:J12605"/>
    <mergeCell ref="E12606:G12606"/>
    <mergeCell ref="H12606:J12606"/>
    <mergeCell ref="E12607:G12607"/>
    <mergeCell ref="H12607:J12607"/>
    <mergeCell ref="E12608:G12608"/>
    <mergeCell ref="H12608:J12608"/>
    <mergeCell ref="E12609:G12609"/>
    <mergeCell ref="H12609:J12609"/>
    <mergeCell ref="D12611:J12611"/>
    <mergeCell ref="D12612:F12612"/>
    <mergeCell ref="D12613:F12613"/>
    <mergeCell ref="G12613:J12613"/>
    <mergeCell ref="E12585:I12585"/>
    <mergeCell ref="D12586:I12586"/>
    <mergeCell ref="D12588:I12588"/>
    <mergeCell ref="E12589:I12589"/>
    <mergeCell ref="E12590:I12590"/>
    <mergeCell ref="E12591:I12591"/>
    <mergeCell ref="E12592:I12592"/>
    <mergeCell ref="E12593:I12593"/>
    <mergeCell ref="D12594:I12594"/>
    <mergeCell ref="E12595:I12595"/>
    <mergeCell ref="D12596:I12596"/>
    <mergeCell ref="E12597:I12597"/>
    <mergeCell ref="D12598:I12598"/>
    <mergeCell ref="E12599:I12599"/>
    <mergeCell ref="D12600:F12600"/>
    <mergeCell ref="G12600:I12600"/>
    <mergeCell ref="D12602:H12602"/>
    <mergeCell ref="G12612:I12612"/>
    <mergeCell ref="F12568:I12568"/>
    <mergeCell ref="D12569:I12569"/>
    <mergeCell ref="D12571:H12571"/>
    <mergeCell ref="E12572:H12572"/>
    <mergeCell ref="E12573:H12573"/>
    <mergeCell ref="D12574:H12574"/>
    <mergeCell ref="E12575:H12575"/>
    <mergeCell ref="D12576:D12577"/>
    <mergeCell ref="E12576:E12577"/>
    <mergeCell ref="F12576:H12576"/>
    <mergeCell ref="F12577:H12577"/>
    <mergeCell ref="F12578:H12578"/>
    <mergeCell ref="D12579:H12579"/>
    <mergeCell ref="D12581:J12581"/>
    <mergeCell ref="E12582:I12582"/>
    <mergeCell ref="E12583:I12583"/>
    <mergeCell ref="E12584:I12584"/>
    <mergeCell ref="E12558:F12558"/>
    <mergeCell ref="G12558:H12558"/>
    <mergeCell ref="E12559:F12559"/>
    <mergeCell ref="G12559:H12559"/>
    <mergeCell ref="E12560:F12560"/>
    <mergeCell ref="G12560:H12560"/>
    <mergeCell ref="E12561:F12561"/>
    <mergeCell ref="E12562:F12562"/>
    <mergeCell ref="E12567:I12567"/>
    <mergeCell ref="D12556:E12556"/>
    <mergeCell ref="D12557:J12557"/>
    <mergeCell ref="G12561:H12561"/>
    <mergeCell ref="G12562:I12562"/>
    <mergeCell ref="E12563:F12563"/>
    <mergeCell ref="G12563:H12563"/>
    <mergeCell ref="D12564:I12564"/>
    <mergeCell ref="D12566:I12566"/>
    <mergeCell ref="I12556:J12556"/>
    <mergeCell ref="E12539:I12539"/>
    <mergeCell ref="E12540:I12540"/>
    <mergeCell ref="E12546:H12546"/>
    <mergeCell ref="E12549:H12549"/>
    <mergeCell ref="D12555:E12555"/>
    <mergeCell ref="D12517:J12517"/>
    <mergeCell ref="E12518:H12518"/>
    <mergeCell ref="E12519:H12519"/>
    <mergeCell ref="E12521:H12521"/>
    <mergeCell ref="E12522:H12522"/>
    <mergeCell ref="E12523:H12523"/>
    <mergeCell ref="E12524:H12524"/>
    <mergeCell ref="E12525:H12525"/>
    <mergeCell ref="D12526:H12526"/>
    <mergeCell ref="D12528:J12528"/>
    <mergeCell ref="F12529:I12529"/>
    <mergeCell ref="E12531:I12531"/>
    <mergeCell ref="E12532:I12532"/>
    <mergeCell ref="E12533:H12533"/>
    <mergeCell ref="E12534:I12534"/>
    <mergeCell ref="F12530:G12530"/>
    <mergeCell ref="E12535:I12535"/>
    <mergeCell ref="D12536:I12536"/>
    <mergeCell ref="D12538:I12538"/>
    <mergeCell ref="E12541:I12541"/>
    <mergeCell ref="D12542:I12542"/>
    <mergeCell ref="D12544:H12544"/>
    <mergeCell ref="F12545:H12545"/>
    <mergeCell ref="E12547:H12547"/>
    <mergeCell ref="F12548:H12548"/>
    <mergeCell ref="E12550:H12550"/>
    <mergeCell ref="D12551:I12551"/>
    <mergeCell ref="D12553:H12553"/>
    <mergeCell ref="D12554:J12554"/>
    <mergeCell ref="I12555:J12555"/>
    <mergeCell ref="E12499:F12499"/>
    <mergeCell ref="G12499:J12499"/>
    <mergeCell ref="E12500:F12500"/>
    <mergeCell ref="G12500:J12500"/>
    <mergeCell ref="D12502:H12502"/>
    <mergeCell ref="E12503:I12503"/>
    <mergeCell ref="E12504:H12504"/>
    <mergeCell ref="E12505:H12505"/>
    <mergeCell ref="E12506:H12506"/>
    <mergeCell ref="E12514:H12514"/>
    <mergeCell ref="D12515:I12515"/>
    <mergeCell ref="D12488:F12488"/>
    <mergeCell ref="G12488:J12488"/>
    <mergeCell ref="D12490:J12490"/>
    <mergeCell ref="D12491:J12491"/>
    <mergeCell ref="E12492:F12492"/>
    <mergeCell ref="G12492:J12492"/>
    <mergeCell ref="E12493:F12493"/>
    <mergeCell ref="G12493:J12493"/>
    <mergeCell ref="E12494:F12494"/>
    <mergeCell ref="G12494:J12494"/>
    <mergeCell ref="E12495:F12495"/>
    <mergeCell ref="G12495:J12495"/>
    <mergeCell ref="E12496:F12496"/>
    <mergeCell ref="G12496:J12496"/>
    <mergeCell ref="E12497:F12497"/>
    <mergeCell ref="G12497:J12497"/>
    <mergeCell ref="E12498:F12498"/>
    <mergeCell ref="G12498:J12498"/>
    <mergeCell ref="E12507:H12507"/>
    <mergeCell ref="E12508:H12508"/>
    <mergeCell ref="D12509:I12509"/>
    <mergeCell ref="D12511:H12511"/>
    <mergeCell ref="D12512:J12512"/>
    <mergeCell ref="E12513:H12513"/>
    <mergeCell ref="D12477:J12477"/>
    <mergeCell ref="E12478:G12478"/>
    <mergeCell ref="H12478:J12478"/>
    <mergeCell ref="E12479:G12479"/>
    <mergeCell ref="H12479:J12479"/>
    <mergeCell ref="E12480:G12480"/>
    <mergeCell ref="H12480:J12480"/>
    <mergeCell ref="E12481:G12481"/>
    <mergeCell ref="H12481:J12481"/>
    <mergeCell ref="E12482:G12482"/>
    <mergeCell ref="H12482:J12482"/>
    <mergeCell ref="E12483:G12483"/>
    <mergeCell ref="H12483:J12483"/>
    <mergeCell ref="D12485:J12485"/>
    <mergeCell ref="D12486:F12486"/>
    <mergeCell ref="D12487:F12487"/>
    <mergeCell ref="G12487:J12487"/>
    <mergeCell ref="E12459:I12459"/>
    <mergeCell ref="D12460:I12460"/>
    <mergeCell ref="D12462:I12462"/>
    <mergeCell ref="E12463:I12463"/>
    <mergeCell ref="E12464:I12464"/>
    <mergeCell ref="E12465:I12465"/>
    <mergeCell ref="E12466:I12466"/>
    <mergeCell ref="E12467:I12467"/>
    <mergeCell ref="D12468:I12468"/>
    <mergeCell ref="E12469:I12469"/>
    <mergeCell ref="D12470:I12470"/>
    <mergeCell ref="E12471:I12471"/>
    <mergeCell ref="D12472:I12472"/>
    <mergeCell ref="E12473:I12473"/>
    <mergeCell ref="D12474:F12474"/>
    <mergeCell ref="G12474:I12474"/>
    <mergeCell ref="D12476:H12476"/>
    <mergeCell ref="G12486:I12486"/>
    <mergeCell ref="F12442:I12442"/>
    <mergeCell ref="D12443:I12443"/>
    <mergeCell ref="D12445:H12445"/>
    <mergeCell ref="E12446:H12446"/>
    <mergeCell ref="E12447:H12447"/>
    <mergeCell ref="D12448:H12448"/>
    <mergeCell ref="E12449:H12449"/>
    <mergeCell ref="D12450:D12451"/>
    <mergeCell ref="E12450:E12451"/>
    <mergeCell ref="F12450:H12450"/>
    <mergeCell ref="F12451:H12451"/>
    <mergeCell ref="F12452:H12452"/>
    <mergeCell ref="D12453:H12453"/>
    <mergeCell ref="D12455:J12455"/>
    <mergeCell ref="E12456:I12456"/>
    <mergeCell ref="E12457:I12457"/>
    <mergeCell ref="E12458:I12458"/>
    <mergeCell ref="E12432:F12432"/>
    <mergeCell ref="G12432:H12432"/>
    <mergeCell ref="E12433:F12433"/>
    <mergeCell ref="G12433:H12433"/>
    <mergeCell ref="E12434:F12434"/>
    <mergeCell ref="G12434:H12434"/>
    <mergeCell ref="E12435:F12435"/>
    <mergeCell ref="E12436:F12436"/>
    <mergeCell ref="E12441:I12441"/>
    <mergeCell ref="D12430:E12430"/>
    <mergeCell ref="D12431:J12431"/>
    <mergeCell ref="G12435:H12435"/>
    <mergeCell ref="G12436:I12436"/>
    <mergeCell ref="E12437:F12437"/>
    <mergeCell ref="G12437:H12437"/>
    <mergeCell ref="D12438:I12438"/>
    <mergeCell ref="D12440:I12440"/>
    <mergeCell ref="I12430:J12430"/>
    <mergeCell ref="E12413:I12413"/>
    <mergeCell ref="E12414:I12414"/>
    <mergeCell ref="E12420:H12420"/>
    <mergeCell ref="E12423:H12423"/>
    <mergeCell ref="D12429:E12429"/>
    <mergeCell ref="D12391:J12391"/>
    <mergeCell ref="E12392:H12392"/>
    <mergeCell ref="E12393:H12393"/>
    <mergeCell ref="E12395:H12395"/>
    <mergeCell ref="E12396:H12396"/>
    <mergeCell ref="E12397:H12397"/>
    <mergeCell ref="E12398:H12398"/>
    <mergeCell ref="E12399:H12399"/>
    <mergeCell ref="D12400:H12400"/>
    <mergeCell ref="D12402:J12402"/>
    <mergeCell ref="F12403:I12403"/>
    <mergeCell ref="E12405:I12405"/>
    <mergeCell ref="E12406:I12406"/>
    <mergeCell ref="E12407:H12407"/>
    <mergeCell ref="E12408:I12408"/>
    <mergeCell ref="F12404:G12404"/>
    <mergeCell ref="E12409:I12409"/>
    <mergeCell ref="D12410:I12410"/>
    <mergeCell ref="D12412:I12412"/>
    <mergeCell ref="E12415:I12415"/>
    <mergeCell ref="D12416:I12416"/>
    <mergeCell ref="D12418:H12418"/>
    <mergeCell ref="F12419:H12419"/>
    <mergeCell ref="E12421:H12421"/>
    <mergeCell ref="F12422:H12422"/>
    <mergeCell ref="E12424:H12424"/>
    <mergeCell ref="D12425:I12425"/>
    <mergeCell ref="D12427:H12427"/>
    <mergeCell ref="D12428:J12428"/>
    <mergeCell ref="I12429:J12429"/>
    <mergeCell ref="E12373:F12373"/>
    <mergeCell ref="G12373:J12373"/>
    <mergeCell ref="E12374:F12374"/>
    <mergeCell ref="G12374:J12374"/>
    <mergeCell ref="D12376:H12376"/>
    <mergeCell ref="E12377:I12377"/>
    <mergeCell ref="E12378:H12378"/>
    <mergeCell ref="E12379:H12379"/>
    <mergeCell ref="E12380:H12380"/>
    <mergeCell ref="E12388:H12388"/>
    <mergeCell ref="D12389:I12389"/>
    <mergeCell ref="D12362:F12362"/>
    <mergeCell ref="G12362:J12362"/>
    <mergeCell ref="D12364:J12364"/>
    <mergeCell ref="D12365:J12365"/>
    <mergeCell ref="E12366:F12366"/>
    <mergeCell ref="G12366:J12366"/>
    <mergeCell ref="E12367:F12367"/>
    <mergeCell ref="G12367:J12367"/>
    <mergeCell ref="E12368:F12368"/>
    <mergeCell ref="G12368:J12368"/>
    <mergeCell ref="E12369:F12369"/>
    <mergeCell ref="G12369:J12369"/>
    <mergeCell ref="E12370:F12370"/>
    <mergeCell ref="G12370:J12370"/>
    <mergeCell ref="E12371:F12371"/>
    <mergeCell ref="G12371:J12371"/>
    <mergeCell ref="E12372:F12372"/>
    <mergeCell ref="G12372:J12372"/>
    <mergeCell ref="E12381:H12381"/>
    <mergeCell ref="E12382:H12382"/>
    <mergeCell ref="D12383:I12383"/>
    <mergeCell ref="D12385:H12385"/>
    <mergeCell ref="D12386:J12386"/>
    <mergeCell ref="E12387:H12387"/>
    <mergeCell ref="D12351:J12351"/>
    <mergeCell ref="E12352:G12352"/>
    <mergeCell ref="H12352:J12352"/>
    <mergeCell ref="E12353:G12353"/>
    <mergeCell ref="H12353:J12353"/>
    <mergeCell ref="E12354:G12354"/>
    <mergeCell ref="H12354:J12354"/>
    <mergeCell ref="E12355:G12355"/>
    <mergeCell ref="H12355:J12355"/>
    <mergeCell ref="E12356:G12356"/>
    <mergeCell ref="H12356:J12356"/>
    <mergeCell ref="E12357:G12357"/>
    <mergeCell ref="H12357:J12357"/>
    <mergeCell ref="D12359:J12359"/>
    <mergeCell ref="D12360:F12360"/>
    <mergeCell ref="D12361:F12361"/>
    <mergeCell ref="G12361:J12361"/>
    <mergeCell ref="E12333:I12333"/>
    <mergeCell ref="D12334:I12334"/>
    <mergeCell ref="D12336:I12336"/>
    <mergeCell ref="E12337:I12337"/>
    <mergeCell ref="E12338:I12338"/>
    <mergeCell ref="E12339:I12339"/>
    <mergeCell ref="E12340:I12340"/>
    <mergeCell ref="E12341:I12341"/>
    <mergeCell ref="D12342:I12342"/>
    <mergeCell ref="E12343:I12343"/>
    <mergeCell ref="D12344:I12344"/>
    <mergeCell ref="E12345:I12345"/>
    <mergeCell ref="D12346:I12346"/>
    <mergeCell ref="E12347:I12347"/>
    <mergeCell ref="D12348:F12348"/>
    <mergeCell ref="G12348:I12348"/>
    <mergeCell ref="D12350:H12350"/>
    <mergeCell ref="G12360:I12360"/>
    <mergeCell ref="F12316:I12316"/>
    <mergeCell ref="D12317:I12317"/>
    <mergeCell ref="D12319:H12319"/>
    <mergeCell ref="E12320:H12320"/>
    <mergeCell ref="E12321:H12321"/>
    <mergeCell ref="D12322:H12322"/>
    <mergeCell ref="E12323:H12323"/>
    <mergeCell ref="D12324:D12325"/>
    <mergeCell ref="E12324:E12325"/>
    <mergeCell ref="F12324:H12324"/>
    <mergeCell ref="F12325:H12325"/>
    <mergeCell ref="F12326:H12326"/>
    <mergeCell ref="D12327:H12327"/>
    <mergeCell ref="D12329:J12329"/>
    <mergeCell ref="E12330:I12330"/>
    <mergeCell ref="E12331:I12331"/>
    <mergeCell ref="E12332:I12332"/>
    <mergeCell ref="E12306:F12306"/>
    <mergeCell ref="G12306:H12306"/>
    <mergeCell ref="E12307:F12307"/>
    <mergeCell ref="G12307:H12307"/>
    <mergeCell ref="E12308:F12308"/>
    <mergeCell ref="G12308:H12308"/>
    <mergeCell ref="E12309:F12309"/>
    <mergeCell ref="E12310:F12310"/>
    <mergeCell ref="E12315:I12315"/>
    <mergeCell ref="D12304:E12304"/>
    <mergeCell ref="D12305:J12305"/>
    <mergeCell ref="G12309:H12309"/>
    <mergeCell ref="G12310:I12310"/>
    <mergeCell ref="E12311:F12311"/>
    <mergeCell ref="G12311:H12311"/>
    <mergeCell ref="D12312:I12312"/>
    <mergeCell ref="D12314:I12314"/>
    <mergeCell ref="I12304:J12304"/>
    <mergeCell ref="E12287:I12287"/>
    <mergeCell ref="E12288:I12288"/>
    <mergeCell ref="E12294:H12294"/>
    <mergeCell ref="E12297:H12297"/>
    <mergeCell ref="D12303:E12303"/>
    <mergeCell ref="D12265:J12265"/>
    <mergeCell ref="E12266:H12266"/>
    <mergeCell ref="E12267:H12267"/>
    <mergeCell ref="E12269:H12269"/>
    <mergeCell ref="E12270:H12270"/>
    <mergeCell ref="E12271:H12271"/>
    <mergeCell ref="E12272:H12272"/>
    <mergeCell ref="E12273:H12273"/>
    <mergeCell ref="D12274:H12274"/>
    <mergeCell ref="D12276:J12276"/>
    <mergeCell ref="F12277:I12277"/>
    <mergeCell ref="E12279:I12279"/>
    <mergeCell ref="E12280:I12280"/>
    <mergeCell ref="E12281:H12281"/>
    <mergeCell ref="E12282:I12282"/>
    <mergeCell ref="F12278:G12278"/>
    <mergeCell ref="E12283:I12283"/>
    <mergeCell ref="D12284:I12284"/>
    <mergeCell ref="D12286:I12286"/>
    <mergeCell ref="E12289:I12289"/>
    <mergeCell ref="D12290:I12290"/>
    <mergeCell ref="D12292:H12292"/>
    <mergeCell ref="F12293:H12293"/>
    <mergeCell ref="E12295:H12295"/>
    <mergeCell ref="F12296:H12296"/>
    <mergeCell ref="E12298:H12298"/>
    <mergeCell ref="D12299:I12299"/>
    <mergeCell ref="D12301:H12301"/>
    <mergeCell ref="D12302:J12302"/>
    <mergeCell ref="I12303:J12303"/>
    <mergeCell ref="E12247:F12247"/>
    <mergeCell ref="G12247:J12247"/>
    <mergeCell ref="E12248:F12248"/>
    <mergeCell ref="G12248:J12248"/>
    <mergeCell ref="D12250:H12250"/>
    <mergeCell ref="E12251:I12251"/>
    <mergeCell ref="E12252:H12252"/>
    <mergeCell ref="E12253:H12253"/>
    <mergeCell ref="E12254:H12254"/>
    <mergeCell ref="E12262:H12262"/>
    <mergeCell ref="D12263:I12263"/>
    <mergeCell ref="D12236:F12236"/>
    <mergeCell ref="G12236:J12236"/>
    <mergeCell ref="D12238:J12238"/>
    <mergeCell ref="D12239:J12239"/>
    <mergeCell ref="E12240:F12240"/>
    <mergeCell ref="G12240:J12240"/>
    <mergeCell ref="E12241:F12241"/>
    <mergeCell ref="G12241:J12241"/>
    <mergeCell ref="E12242:F12242"/>
    <mergeCell ref="G12242:J12242"/>
    <mergeCell ref="E12243:F12243"/>
    <mergeCell ref="G12243:J12243"/>
    <mergeCell ref="E12244:F12244"/>
    <mergeCell ref="G12244:J12244"/>
    <mergeCell ref="E12245:F12245"/>
    <mergeCell ref="G12245:J12245"/>
    <mergeCell ref="E12246:F12246"/>
    <mergeCell ref="G12246:J12246"/>
    <mergeCell ref="E12255:H12255"/>
    <mergeCell ref="E12256:H12256"/>
    <mergeCell ref="D12257:I12257"/>
    <mergeCell ref="D12259:H12259"/>
    <mergeCell ref="D12260:J12260"/>
    <mergeCell ref="E12261:H12261"/>
    <mergeCell ref="D12225:J12225"/>
    <mergeCell ref="E12226:G12226"/>
    <mergeCell ref="H12226:J12226"/>
    <mergeCell ref="E12227:G12227"/>
    <mergeCell ref="H12227:J12227"/>
    <mergeCell ref="E12228:G12228"/>
    <mergeCell ref="H12228:J12228"/>
    <mergeCell ref="E12229:G12229"/>
    <mergeCell ref="H12229:J12229"/>
    <mergeCell ref="E12230:G12230"/>
    <mergeCell ref="H12230:J12230"/>
    <mergeCell ref="E12231:G12231"/>
    <mergeCell ref="H12231:J12231"/>
    <mergeCell ref="D12233:J12233"/>
    <mergeCell ref="D12234:F12234"/>
    <mergeCell ref="D12235:F12235"/>
    <mergeCell ref="G12235:J12235"/>
    <mergeCell ref="E12207:I12207"/>
    <mergeCell ref="D12208:I12208"/>
    <mergeCell ref="D12210:I12210"/>
    <mergeCell ref="E12211:I12211"/>
    <mergeCell ref="E12212:I12212"/>
    <mergeCell ref="E12213:I12213"/>
    <mergeCell ref="E12214:I12214"/>
    <mergeCell ref="E12215:I12215"/>
    <mergeCell ref="D12216:I12216"/>
    <mergeCell ref="E12217:I12217"/>
    <mergeCell ref="D12218:I12218"/>
    <mergeCell ref="E12219:I12219"/>
    <mergeCell ref="D12220:I12220"/>
    <mergeCell ref="E12221:I12221"/>
    <mergeCell ref="D12222:F12222"/>
    <mergeCell ref="G12222:I12222"/>
    <mergeCell ref="D12224:H12224"/>
    <mergeCell ref="G12234:I12234"/>
    <mergeCell ref="F12190:I12190"/>
    <mergeCell ref="D12191:I12191"/>
    <mergeCell ref="D12193:H12193"/>
    <mergeCell ref="E12194:H12194"/>
    <mergeCell ref="E12195:H12195"/>
    <mergeCell ref="D12196:H12196"/>
    <mergeCell ref="E12197:H12197"/>
    <mergeCell ref="D12198:D12199"/>
    <mergeCell ref="E12198:E12199"/>
    <mergeCell ref="F12198:H12198"/>
    <mergeCell ref="F12199:H12199"/>
    <mergeCell ref="F12200:H12200"/>
    <mergeCell ref="D12201:H12201"/>
    <mergeCell ref="D12203:J12203"/>
    <mergeCell ref="E12204:I12204"/>
    <mergeCell ref="E12205:I12205"/>
    <mergeCell ref="E12206:I12206"/>
    <mergeCell ref="E12180:F12180"/>
    <mergeCell ref="G12180:H12180"/>
    <mergeCell ref="E12181:F12181"/>
    <mergeCell ref="G12181:H12181"/>
    <mergeCell ref="E12182:F12182"/>
    <mergeCell ref="G12182:H12182"/>
    <mergeCell ref="E12183:F12183"/>
    <mergeCell ref="E12184:F12184"/>
    <mergeCell ref="E12189:I12189"/>
    <mergeCell ref="D12178:E12178"/>
    <mergeCell ref="D12179:J12179"/>
    <mergeCell ref="G12183:H12183"/>
    <mergeCell ref="G12184:I12184"/>
    <mergeCell ref="E12185:F12185"/>
    <mergeCell ref="G12185:H12185"/>
    <mergeCell ref="D12186:I12186"/>
    <mergeCell ref="D12188:I12188"/>
    <mergeCell ref="I12178:J12178"/>
    <mergeCell ref="E12161:I12161"/>
    <mergeCell ref="E12162:I12162"/>
    <mergeCell ref="E12168:H12168"/>
    <mergeCell ref="E12171:H12171"/>
    <mergeCell ref="D12177:E12177"/>
    <mergeCell ref="D12139:J12139"/>
    <mergeCell ref="E12140:H12140"/>
    <mergeCell ref="E12141:H12141"/>
    <mergeCell ref="E12143:H12143"/>
    <mergeCell ref="E12144:H12144"/>
    <mergeCell ref="E12145:H12145"/>
    <mergeCell ref="E12146:H12146"/>
    <mergeCell ref="E12147:H12147"/>
    <mergeCell ref="D12148:H12148"/>
    <mergeCell ref="D12150:J12150"/>
    <mergeCell ref="F12151:I12151"/>
    <mergeCell ref="E12153:I12153"/>
    <mergeCell ref="E12154:I12154"/>
    <mergeCell ref="E12155:H12155"/>
    <mergeCell ref="E12156:I12156"/>
    <mergeCell ref="F12152:G12152"/>
    <mergeCell ref="E12157:I12157"/>
    <mergeCell ref="D12158:I12158"/>
    <mergeCell ref="D12160:I12160"/>
    <mergeCell ref="E12163:I12163"/>
    <mergeCell ref="D12164:I12164"/>
    <mergeCell ref="D12166:H12166"/>
    <mergeCell ref="F12167:H12167"/>
    <mergeCell ref="E12169:H12169"/>
    <mergeCell ref="F12170:H12170"/>
    <mergeCell ref="E12172:H12172"/>
    <mergeCell ref="D12173:I12173"/>
    <mergeCell ref="D12175:H12175"/>
    <mergeCell ref="D12176:J12176"/>
    <mergeCell ref="I12177:J12177"/>
    <mergeCell ref="E12121:F12121"/>
    <mergeCell ref="G12121:J12121"/>
    <mergeCell ref="E12122:F12122"/>
    <mergeCell ref="G12122:J12122"/>
    <mergeCell ref="D12124:H12124"/>
    <mergeCell ref="E12125:I12125"/>
    <mergeCell ref="E12126:H12126"/>
    <mergeCell ref="E12127:H12127"/>
    <mergeCell ref="E12128:H12128"/>
    <mergeCell ref="E12136:H12136"/>
    <mergeCell ref="D12137:I12137"/>
    <mergeCell ref="D12110:F12110"/>
    <mergeCell ref="G12110:J12110"/>
    <mergeCell ref="D12112:J12112"/>
    <mergeCell ref="D12113:J12113"/>
    <mergeCell ref="E12114:F12114"/>
    <mergeCell ref="G12114:J12114"/>
    <mergeCell ref="E12115:F12115"/>
    <mergeCell ref="G12115:J12115"/>
    <mergeCell ref="E12116:F12116"/>
    <mergeCell ref="G12116:J12116"/>
    <mergeCell ref="E12117:F12117"/>
    <mergeCell ref="G12117:J12117"/>
    <mergeCell ref="E12118:F12118"/>
    <mergeCell ref="G12118:J12118"/>
    <mergeCell ref="E12119:F12119"/>
    <mergeCell ref="G12119:J12119"/>
    <mergeCell ref="E12120:F12120"/>
    <mergeCell ref="G12120:J12120"/>
    <mergeCell ref="E12129:H12129"/>
    <mergeCell ref="E12130:H12130"/>
    <mergeCell ref="D12131:I12131"/>
    <mergeCell ref="D12133:H12133"/>
    <mergeCell ref="D12134:J12134"/>
    <mergeCell ref="E12135:H12135"/>
    <mergeCell ref="D12099:J12099"/>
    <mergeCell ref="E12100:G12100"/>
    <mergeCell ref="H12100:J12100"/>
    <mergeCell ref="E12101:G12101"/>
    <mergeCell ref="H12101:J12101"/>
    <mergeCell ref="E12102:G12102"/>
    <mergeCell ref="H12102:J12102"/>
    <mergeCell ref="E12103:G12103"/>
    <mergeCell ref="H12103:J12103"/>
    <mergeCell ref="E12104:G12104"/>
    <mergeCell ref="H12104:J12104"/>
    <mergeCell ref="E12105:G12105"/>
    <mergeCell ref="H12105:J12105"/>
    <mergeCell ref="D12107:J12107"/>
    <mergeCell ref="D12108:F12108"/>
    <mergeCell ref="D12109:F12109"/>
    <mergeCell ref="G12109:J12109"/>
    <mergeCell ref="E12081:I12081"/>
    <mergeCell ref="D12082:I12082"/>
    <mergeCell ref="D12084:I12084"/>
    <mergeCell ref="E12085:I12085"/>
    <mergeCell ref="E12086:I12086"/>
    <mergeCell ref="E12087:I12087"/>
    <mergeCell ref="E12088:I12088"/>
    <mergeCell ref="E12089:I12089"/>
    <mergeCell ref="D12090:I12090"/>
    <mergeCell ref="E12091:I12091"/>
    <mergeCell ref="D12092:I12092"/>
    <mergeCell ref="E12093:I12093"/>
    <mergeCell ref="D12094:I12094"/>
    <mergeCell ref="E12095:I12095"/>
    <mergeCell ref="D12096:F12096"/>
    <mergeCell ref="G12096:I12096"/>
    <mergeCell ref="D12098:H12098"/>
    <mergeCell ref="G12108:I12108"/>
    <mergeCell ref="F12064:I12064"/>
    <mergeCell ref="D12065:I12065"/>
    <mergeCell ref="D12067:H12067"/>
    <mergeCell ref="E12068:H12068"/>
    <mergeCell ref="E12069:H12069"/>
    <mergeCell ref="D12070:H12070"/>
    <mergeCell ref="E12071:H12071"/>
    <mergeCell ref="D12072:D12073"/>
    <mergeCell ref="E12072:E12073"/>
    <mergeCell ref="F12072:H12072"/>
    <mergeCell ref="F12073:H12073"/>
    <mergeCell ref="F12074:H12074"/>
    <mergeCell ref="D12075:H12075"/>
    <mergeCell ref="D12077:J12077"/>
    <mergeCell ref="E12078:I12078"/>
    <mergeCell ref="E12079:I12079"/>
    <mergeCell ref="E12080:I12080"/>
    <mergeCell ref="E12054:F12054"/>
    <mergeCell ref="G12054:H12054"/>
    <mergeCell ref="E12055:F12055"/>
    <mergeCell ref="G12055:H12055"/>
    <mergeCell ref="E12056:F12056"/>
    <mergeCell ref="G12056:H12056"/>
    <mergeCell ref="E12057:F12057"/>
    <mergeCell ref="E12058:F12058"/>
    <mergeCell ref="E12063:I12063"/>
    <mergeCell ref="D12052:E12052"/>
    <mergeCell ref="D12053:J12053"/>
    <mergeCell ref="G12057:H12057"/>
    <mergeCell ref="G12058:I12058"/>
    <mergeCell ref="E12059:F12059"/>
    <mergeCell ref="G12059:H12059"/>
    <mergeCell ref="D12060:I12060"/>
    <mergeCell ref="D12062:I12062"/>
    <mergeCell ref="I12052:J12052"/>
    <mergeCell ref="E12035:I12035"/>
    <mergeCell ref="E12036:I12036"/>
    <mergeCell ref="E12042:H12042"/>
    <mergeCell ref="E12045:H12045"/>
    <mergeCell ref="D12051:E12051"/>
    <mergeCell ref="D12013:J12013"/>
    <mergeCell ref="E12014:H12014"/>
    <mergeCell ref="E12015:H12015"/>
    <mergeCell ref="E12017:H12017"/>
    <mergeCell ref="E12018:H12018"/>
    <mergeCell ref="E12019:H12019"/>
    <mergeCell ref="E12020:H12020"/>
    <mergeCell ref="E12021:H12021"/>
    <mergeCell ref="D12022:H12022"/>
    <mergeCell ref="D12024:J12024"/>
    <mergeCell ref="F12025:I12025"/>
    <mergeCell ref="E12027:I12027"/>
    <mergeCell ref="E12028:I12028"/>
    <mergeCell ref="E12029:H12029"/>
    <mergeCell ref="E12030:I12030"/>
    <mergeCell ref="F12026:G12026"/>
    <mergeCell ref="E12031:I12031"/>
    <mergeCell ref="D12032:I12032"/>
    <mergeCell ref="D12034:I12034"/>
    <mergeCell ref="E12037:I12037"/>
    <mergeCell ref="D12038:I12038"/>
    <mergeCell ref="D12040:H12040"/>
    <mergeCell ref="F12041:H12041"/>
    <mergeCell ref="E12043:H12043"/>
    <mergeCell ref="F12044:H12044"/>
    <mergeCell ref="E12046:H12046"/>
    <mergeCell ref="D12047:I12047"/>
    <mergeCell ref="D12049:H12049"/>
    <mergeCell ref="D12050:J12050"/>
    <mergeCell ref="I12051:J12051"/>
    <mergeCell ref="E11995:F11995"/>
    <mergeCell ref="G11995:J11995"/>
    <mergeCell ref="E11996:F11996"/>
    <mergeCell ref="G11996:J11996"/>
    <mergeCell ref="D11998:H11998"/>
    <mergeCell ref="E11999:I11999"/>
    <mergeCell ref="E12000:H12000"/>
    <mergeCell ref="E12001:H12001"/>
    <mergeCell ref="E12002:H12002"/>
    <mergeCell ref="E12010:H12010"/>
    <mergeCell ref="D12011:I12011"/>
    <mergeCell ref="D11984:F11984"/>
    <mergeCell ref="G11984:J11984"/>
    <mergeCell ref="D11986:J11986"/>
    <mergeCell ref="D11987:J11987"/>
    <mergeCell ref="E11988:F11988"/>
    <mergeCell ref="G11988:J11988"/>
    <mergeCell ref="E11989:F11989"/>
    <mergeCell ref="G11989:J11989"/>
    <mergeCell ref="E11990:F11990"/>
    <mergeCell ref="G11990:J11990"/>
    <mergeCell ref="E11991:F11991"/>
    <mergeCell ref="G11991:J11991"/>
    <mergeCell ref="E11992:F11992"/>
    <mergeCell ref="G11992:J11992"/>
    <mergeCell ref="E11993:F11993"/>
    <mergeCell ref="G11993:J11993"/>
    <mergeCell ref="E11994:F11994"/>
    <mergeCell ref="G11994:J11994"/>
    <mergeCell ref="E12003:H12003"/>
    <mergeCell ref="E12004:H12004"/>
    <mergeCell ref="D12005:I12005"/>
    <mergeCell ref="D12007:H12007"/>
    <mergeCell ref="D12008:J12008"/>
    <mergeCell ref="E12009:H12009"/>
    <mergeCell ref="D11973:J11973"/>
    <mergeCell ref="E11974:G11974"/>
    <mergeCell ref="H11974:J11974"/>
    <mergeCell ref="E11975:G11975"/>
    <mergeCell ref="H11975:J11975"/>
    <mergeCell ref="E11976:G11976"/>
    <mergeCell ref="H11976:J11976"/>
    <mergeCell ref="E11977:G11977"/>
    <mergeCell ref="H11977:J11977"/>
    <mergeCell ref="E11978:G11978"/>
    <mergeCell ref="H11978:J11978"/>
    <mergeCell ref="E11979:G11979"/>
    <mergeCell ref="H11979:J11979"/>
    <mergeCell ref="D11981:J11981"/>
    <mergeCell ref="D11982:F11982"/>
    <mergeCell ref="D11983:F11983"/>
    <mergeCell ref="G11983:J11983"/>
    <mergeCell ref="E11955:I11955"/>
    <mergeCell ref="D11956:I11956"/>
    <mergeCell ref="D11958:I11958"/>
    <mergeCell ref="E11959:I11959"/>
    <mergeCell ref="E11960:I11960"/>
    <mergeCell ref="E11961:I11961"/>
    <mergeCell ref="E11962:I11962"/>
    <mergeCell ref="E11963:I11963"/>
    <mergeCell ref="D11964:I11964"/>
    <mergeCell ref="E11965:I11965"/>
    <mergeCell ref="D11966:I11966"/>
    <mergeCell ref="E11967:I11967"/>
    <mergeCell ref="D11968:I11968"/>
    <mergeCell ref="E11969:I11969"/>
    <mergeCell ref="D11970:F11970"/>
    <mergeCell ref="G11970:I11970"/>
    <mergeCell ref="D11972:H11972"/>
    <mergeCell ref="G11982:I11982"/>
    <mergeCell ref="F11938:I11938"/>
    <mergeCell ref="D11939:I11939"/>
    <mergeCell ref="D11941:H11941"/>
    <mergeCell ref="E11942:H11942"/>
    <mergeCell ref="E11943:H11943"/>
    <mergeCell ref="D11944:H11944"/>
    <mergeCell ref="E11945:H11945"/>
    <mergeCell ref="D11946:D11947"/>
    <mergeCell ref="E11946:E11947"/>
    <mergeCell ref="F11946:H11946"/>
    <mergeCell ref="F11947:H11947"/>
    <mergeCell ref="F11948:H11948"/>
    <mergeCell ref="D11949:H11949"/>
    <mergeCell ref="D11951:J11951"/>
    <mergeCell ref="E11952:I11952"/>
    <mergeCell ref="E11953:I11953"/>
    <mergeCell ref="E11954:I11954"/>
    <mergeCell ref="E11928:F11928"/>
    <mergeCell ref="G11928:H11928"/>
    <mergeCell ref="E11929:F11929"/>
    <mergeCell ref="G11929:H11929"/>
    <mergeCell ref="E11930:F11930"/>
    <mergeCell ref="G11930:H11930"/>
    <mergeCell ref="E11931:F11931"/>
    <mergeCell ref="E11932:F11932"/>
    <mergeCell ref="E11937:I11937"/>
    <mergeCell ref="D11926:E11926"/>
    <mergeCell ref="D11927:J11927"/>
    <mergeCell ref="G11931:H11931"/>
    <mergeCell ref="G11932:I11932"/>
    <mergeCell ref="E11933:F11933"/>
    <mergeCell ref="G11933:H11933"/>
    <mergeCell ref="D11934:I11934"/>
    <mergeCell ref="D11936:I11936"/>
    <mergeCell ref="I11926:J11926"/>
    <mergeCell ref="E11909:I11909"/>
    <mergeCell ref="E11910:I11910"/>
    <mergeCell ref="E11916:H11916"/>
    <mergeCell ref="E11919:H11919"/>
    <mergeCell ref="D11925:E11925"/>
    <mergeCell ref="D11887:J11887"/>
    <mergeCell ref="E11888:H11888"/>
    <mergeCell ref="E11889:H11889"/>
    <mergeCell ref="E11891:H11891"/>
    <mergeCell ref="E11892:H11892"/>
    <mergeCell ref="E11893:H11893"/>
    <mergeCell ref="E11894:H11894"/>
    <mergeCell ref="E11895:H11895"/>
    <mergeCell ref="D11896:H11896"/>
    <mergeCell ref="D11898:J11898"/>
    <mergeCell ref="F11899:I11899"/>
    <mergeCell ref="E11901:I11901"/>
    <mergeCell ref="E11902:I11902"/>
    <mergeCell ref="E11903:H11903"/>
    <mergeCell ref="E11904:I11904"/>
    <mergeCell ref="F11900:G11900"/>
    <mergeCell ref="E11905:I11905"/>
    <mergeCell ref="D11906:I11906"/>
    <mergeCell ref="D11908:I11908"/>
    <mergeCell ref="E11911:I11911"/>
    <mergeCell ref="D11912:I11912"/>
    <mergeCell ref="D11914:H11914"/>
    <mergeCell ref="F11915:H11915"/>
    <mergeCell ref="E11917:H11917"/>
    <mergeCell ref="F11918:H11918"/>
    <mergeCell ref="E11920:H11920"/>
    <mergeCell ref="D11921:I11921"/>
    <mergeCell ref="D11923:H11923"/>
    <mergeCell ref="D11924:J11924"/>
    <mergeCell ref="I11925:J11925"/>
    <mergeCell ref="E11869:F11869"/>
    <mergeCell ref="G11869:J11869"/>
    <mergeCell ref="E11870:F11870"/>
    <mergeCell ref="G11870:J11870"/>
    <mergeCell ref="D11872:H11872"/>
    <mergeCell ref="E11873:I11873"/>
    <mergeCell ref="E11874:H11874"/>
    <mergeCell ref="E11875:H11875"/>
    <mergeCell ref="E11876:H11876"/>
    <mergeCell ref="E11884:H11884"/>
    <mergeCell ref="D11885:I11885"/>
    <mergeCell ref="D11858:F11858"/>
    <mergeCell ref="G11858:J11858"/>
    <mergeCell ref="D11860:J11860"/>
    <mergeCell ref="D11861:J11861"/>
    <mergeCell ref="E11862:F11862"/>
    <mergeCell ref="G11862:J11862"/>
    <mergeCell ref="E11863:F11863"/>
    <mergeCell ref="G11863:J11863"/>
    <mergeCell ref="E11864:F11864"/>
    <mergeCell ref="G11864:J11864"/>
    <mergeCell ref="E11865:F11865"/>
    <mergeCell ref="G11865:J11865"/>
    <mergeCell ref="E11866:F11866"/>
    <mergeCell ref="G11866:J11866"/>
    <mergeCell ref="E11867:F11867"/>
    <mergeCell ref="G11867:J11867"/>
    <mergeCell ref="E11868:F11868"/>
    <mergeCell ref="G11868:J11868"/>
    <mergeCell ref="E11877:H11877"/>
    <mergeCell ref="E11878:H11878"/>
    <mergeCell ref="D11879:I11879"/>
    <mergeCell ref="D11881:H11881"/>
    <mergeCell ref="D11882:J11882"/>
    <mergeCell ref="E11883:H11883"/>
    <mergeCell ref="D11847:J11847"/>
    <mergeCell ref="E11848:G11848"/>
    <mergeCell ref="H11848:J11848"/>
    <mergeCell ref="E11849:G11849"/>
    <mergeCell ref="H11849:J11849"/>
    <mergeCell ref="E11850:G11850"/>
    <mergeCell ref="H11850:J11850"/>
    <mergeCell ref="E11851:G11851"/>
    <mergeCell ref="H11851:J11851"/>
    <mergeCell ref="E11852:G11852"/>
    <mergeCell ref="H11852:J11852"/>
    <mergeCell ref="E11853:G11853"/>
    <mergeCell ref="H11853:J11853"/>
    <mergeCell ref="D11855:J11855"/>
    <mergeCell ref="D11856:F11856"/>
    <mergeCell ref="D11857:F11857"/>
    <mergeCell ref="G11857:J11857"/>
    <mergeCell ref="E11829:I11829"/>
    <mergeCell ref="D11830:I11830"/>
    <mergeCell ref="D11832:I11832"/>
    <mergeCell ref="E11833:I11833"/>
    <mergeCell ref="E11834:I11834"/>
    <mergeCell ref="E11835:I11835"/>
    <mergeCell ref="E11836:I11836"/>
    <mergeCell ref="E11837:I11837"/>
    <mergeCell ref="D11838:I11838"/>
    <mergeCell ref="E11839:I11839"/>
    <mergeCell ref="D11840:I11840"/>
    <mergeCell ref="E11841:I11841"/>
    <mergeCell ref="D11842:I11842"/>
    <mergeCell ref="E11843:I11843"/>
    <mergeCell ref="D11844:F11844"/>
    <mergeCell ref="G11844:I11844"/>
    <mergeCell ref="D11846:H11846"/>
    <mergeCell ref="G11856:I11856"/>
    <mergeCell ref="F11812:I11812"/>
    <mergeCell ref="D11813:I11813"/>
    <mergeCell ref="D11815:H11815"/>
    <mergeCell ref="E11816:H11816"/>
    <mergeCell ref="E11817:H11817"/>
    <mergeCell ref="D11818:H11818"/>
    <mergeCell ref="E11819:H11819"/>
    <mergeCell ref="D11820:D11821"/>
    <mergeCell ref="E11820:E11821"/>
    <mergeCell ref="F11820:H11820"/>
    <mergeCell ref="F11821:H11821"/>
    <mergeCell ref="F11822:H11822"/>
    <mergeCell ref="D11823:H11823"/>
    <mergeCell ref="D11825:J11825"/>
    <mergeCell ref="E11826:I11826"/>
    <mergeCell ref="E11827:I11827"/>
    <mergeCell ref="E11828:I11828"/>
    <mergeCell ref="E11802:F11802"/>
    <mergeCell ref="G11802:H11802"/>
    <mergeCell ref="E11803:F11803"/>
    <mergeCell ref="G11803:H11803"/>
    <mergeCell ref="E11804:F11804"/>
    <mergeCell ref="G11804:H11804"/>
    <mergeCell ref="E11805:F11805"/>
    <mergeCell ref="E11806:F11806"/>
    <mergeCell ref="E11811:I11811"/>
    <mergeCell ref="D11800:E11800"/>
    <mergeCell ref="D11801:J11801"/>
    <mergeCell ref="G11805:H11805"/>
    <mergeCell ref="G11806:I11806"/>
    <mergeCell ref="E11807:F11807"/>
    <mergeCell ref="G11807:H11807"/>
    <mergeCell ref="D11808:I11808"/>
    <mergeCell ref="D11810:I11810"/>
    <mergeCell ref="I11800:J11800"/>
    <mergeCell ref="E11783:I11783"/>
    <mergeCell ref="E11784:I11784"/>
    <mergeCell ref="E11790:H11790"/>
    <mergeCell ref="E11793:H11793"/>
    <mergeCell ref="D11799:E11799"/>
    <mergeCell ref="D11761:J11761"/>
    <mergeCell ref="E11762:H11762"/>
    <mergeCell ref="E11763:H11763"/>
    <mergeCell ref="E11765:H11765"/>
    <mergeCell ref="E11766:H11766"/>
    <mergeCell ref="E11767:H11767"/>
    <mergeCell ref="E11768:H11768"/>
    <mergeCell ref="E11769:H11769"/>
    <mergeCell ref="D11770:H11770"/>
    <mergeCell ref="D11772:J11772"/>
    <mergeCell ref="F11773:I11773"/>
    <mergeCell ref="E11775:I11775"/>
    <mergeCell ref="E11776:I11776"/>
    <mergeCell ref="E11777:H11777"/>
    <mergeCell ref="E11778:I11778"/>
    <mergeCell ref="F11774:G11774"/>
    <mergeCell ref="E11779:I11779"/>
    <mergeCell ref="D11780:I11780"/>
    <mergeCell ref="D11782:I11782"/>
    <mergeCell ref="E11785:I11785"/>
    <mergeCell ref="D11786:I11786"/>
    <mergeCell ref="D11788:H11788"/>
    <mergeCell ref="F11789:H11789"/>
    <mergeCell ref="E11791:H11791"/>
    <mergeCell ref="F11792:H11792"/>
    <mergeCell ref="E11794:H11794"/>
    <mergeCell ref="D11795:I11795"/>
    <mergeCell ref="D11797:H11797"/>
    <mergeCell ref="D11798:J11798"/>
    <mergeCell ref="I11799:J11799"/>
    <mergeCell ref="E11743:F11743"/>
    <mergeCell ref="G11743:J11743"/>
    <mergeCell ref="E11744:F11744"/>
    <mergeCell ref="G11744:J11744"/>
    <mergeCell ref="D11746:H11746"/>
    <mergeCell ref="E11747:I11747"/>
    <mergeCell ref="E11748:H11748"/>
    <mergeCell ref="E11749:H11749"/>
    <mergeCell ref="E11750:H11750"/>
    <mergeCell ref="E11758:H11758"/>
    <mergeCell ref="D11759:I11759"/>
    <mergeCell ref="D11732:F11732"/>
    <mergeCell ref="G11732:J11732"/>
    <mergeCell ref="D11734:J11734"/>
    <mergeCell ref="D11735:J11735"/>
    <mergeCell ref="E11736:F11736"/>
    <mergeCell ref="G11736:J11736"/>
    <mergeCell ref="E11737:F11737"/>
    <mergeCell ref="G11737:J11737"/>
    <mergeCell ref="E11738:F11738"/>
    <mergeCell ref="G11738:J11738"/>
    <mergeCell ref="E11739:F11739"/>
    <mergeCell ref="G11739:J11739"/>
    <mergeCell ref="E11740:F11740"/>
    <mergeCell ref="G11740:J11740"/>
    <mergeCell ref="E11741:F11741"/>
    <mergeCell ref="G11741:J11741"/>
    <mergeCell ref="E11742:F11742"/>
    <mergeCell ref="G11742:J11742"/>
    <mergeCell ref="E11751:H11751"/>
    <mergeCell ref="E11752:H11752"/>
    <mergeCell ref="D11753:I11753"/>
    <mergeCell ref="D11755:H11755"/>
    <mergeCell ref="D11756:J11756"/>
    <mergeCell ref="E11757:H11757"/>
    <mergeCell ref="D11721:J11721"/>
    <mergeCell ref="E11722:G11722"/>
    <mergeCell ref="H11722:J11722"/>
    <mergeCell ref="E11723:G11723"/>
    <mergeCell ref="H11723:J11723"/>
    <mergeCell ref="E11724:G11724"/>
    <mergeCell ref="H11724:J11724"/>
    <mergeCell ref="E11725:G11725"/>
    <mergeCell ref="H11725:J11725"/>
    <mergeCell ref="E11726:G11726"/>
    <mergeCell ref="H11726:J11726"/>
    <mergeCell ref="E11727:G11727"/>
    <mergeCell ref="H11727:J11727"/>
    <mergeCell ref="D11729:J11729"/>
    <mergeCell ref="D11730:F11730"/>
    <mergeCell ref="D11731:F11731"/>
    <mergeCell ref="G11731:J11731"/>
    <mergeCell ref="E11703:I11703"/>
    <mergeCell ref="D11704:I11704"/>
    <mergeCell ref="D11706:I11706"/>
    <mergeCell ref="E11707:I11707"/>
    <mergeCell ref="E11708:I11708"/>
    <mergeCell ref="E11709:I11709"/>
    <mergeCell ref="E11710:I11710"/>
    <mergeCell ref="E11711:I11711"/>
    <mergeCell ref="D11712:I11712"/>
    <mergeCell ref="E11713:I11713"/>
    <mergeCell ref="D11714:I11714"/>
    <mergeCell ref="E11715:I11715"/>
    <mergeCell ref="D11716:I11716"/>
    <mergeCell ref="E11717:I11717"/>
    <mergeCell ref="D11718:F11718"/>
    <mergeCell ref="G11718:I11718"/>
    <mergeCell ref="D11720:H11720"/>
    <mergeCell ref="G11730:I11730"/>
    <mergeCell ref="F11686:I11686"/>
    <mergeCell ref="D11687:I11687"/>
    <mergeCell ref="D11689:H11689"/>
    <mergeCell ref="E11690:H11690"/>
    <mergeCell ref="E11691:H11691"/>
    <mergeCell ref="D11692:H11692"/>
    <mergeCell ref="E11693:H11693"/>
    <mergeCell ref="D11694:D11695"/>
    <mergeCell ref="E11694:E11695"/>
    <mergeCell ref="F11694:H11694"/>
    <mergeCell ref="F11695:H11695"/>
    <mergeCell ref="F11696:H11696"/>
    <mergeCell ref="D11697:H11697"/>
    <mergeCell ref="D11699:J11699"/>
    <mergeCell ref="E11700:I11700"/>
    <mergeCell ref="E11701:I11701"/>
    <mergeCell ref="E11702:I11702"/>
    <mergeCell ref="E11676:F11676"/>
    <mergeCell ref="G11676:H11676"/>
    <mergeCell ref="E11677:F11677"/>
    <mergeCell ref="G11677:H11677"/>
    <mergeCell ref="E11678:F11678"/>
    <mergeCell ref="G11678:H11678"/>
    <mergeCell ref="E11679:F11679"/>
    <mergeCell ref="E11680:F11680"/>
    <mergeCell ref="E11685:I11685"/>
    <mergeCell ref="D11674:E11674"/>
    <mergeCell ref="D11675:J11675"/>
    <mergeCell ref="G11679:H11679"/>
    <mergeCell ref="G11680:I11680"/>
    <mergeCell ref="E11681:F11681"/>
    <mergeCell ref="G11681:H11681"/>
    <mergeCell ref="D11682:I11682"/>
    <mergeCell ref="D11684:I11684"/>
    <mergeCell ref="I11674:J11674"/>
    <mergeCell ref="E11657:I11657"/>
    <mergeCell ref="E11658:I11658"/>
    <mergeCell ref="E11664:H11664"/>
    <mergeCell ref="E11667:H11667"/>
    <mergeCell ref="D11673:E11673"/>
    <mergeCell ref="D11635:J11635"/>
    <mergeCell ref="E11636:H11636"/>
    <mergeCell ref="E11637:H11637"/>
    <mergeCell ref="E11639:H11639"/>
    <mergeCell ref="E11640:H11640"/>
    <mergeCell ref="E11641:H11641"/>
    <mergeCell ref="E11642:H11642"/>
    <mergeCell ref="E11643:H11643"/>
    <mergeCell ref="D11644:H11644"/>
    <mergeCell ref="D11646:J11646"/>
    <mergeCell ref="F11647:I11647"/>
    <mergeCell ref="E11649:I11649"/>
    <mergeCell ref="E11650:I11650"/>
    <mergeCell ref="E11651:H11651"/>
    <mergeCell ref="E11652:I11652"/>
    <mergeCell ref="F11648:G11648"/>
    <mergeCell ref="E11653:I11653"/>
    <mergeCell ref="D11654:I11654"/>
    <mergeCell ref="D11656:I11656"/>
    <mergeCell ref="E11659:I11659"/>
    <mergeCell ref="D11660:I11660"/>
    <mergeCell ref="D11662:H11662"/>
    <mergeCell ref="F11663:H11663"/>
    <mergeCell ref="E11665:H11665"/>
    <mergeCell ref="F11666:H11666"/>
    <mergeCell ref="E11668:H11668"/>
    <mergeCell ref="D11669:I11669"/>
    <mergeCell ref="D11671:H11671"/>
    <mergeCell ref="D11672:J11672"/>
    <mergeCell ref="I11673:J11673"/>
    <mergeCell ref="E11617:F11617"/>
    <mergeCell ref="G11617:J11617"/>
    <mergeCell ref="E11618:F11618"/>
    <mergeCell ref="G11618:J11618"/>
    <mergeCell ref="D11620:H11620"/>
    <mergeCell ref="E11621:I11621"/>
    <mergeCell ref="E11622:H11622"/>
    <mergeCell ref="E11623:H11623"/>
    <mergeCell ref="E11624:H11624"/>
    <mergeCell ref="E11632:H11632"/>
    <mergeCell ref="D11633:I11633"/>
    <mergeCell ref="D11606:F11606"/>
    <mergeCell ref="G11606:J11606"/>
    <mergeCell ref="D11608:J11608"/>
    <mergeCell ref="D11609:J11609"/>
    <mergeCell ref="E11610:F11610"/>
    <mergeCell ref="G11610:J11610"/>
    <mergeCell ref="E11611:F11611"/>
    <mergeCell ref="G11611:J11611"/>
    <mergeCell ref="E11612:F11612"/>
    <mergeCell ref="G11612:J11612"/>
    <mergeCell ref="E11613:F11613"/>
    <mergeCell ref="G11613:J11613"/>
    <mergeCell ref="E11614:F11614"/>
    <mergeCell ref="G11614:J11614"/>
    <mergeCell ref="E11615:F11615"/>
    <mergeCell ref="G11615:J11615"/>
    <mergeCell ref="E11616:F11616"/>
    <mergeCell ref="G11616:J11616"/>
    <mergeCell ref="E11625:H11625"/>
    <mergeCell ref="E11626:H11626"/>
    <mergeCell ref="D11627:I11627"/>
    <mergeCell ref="D11629:H11629"/>
    <mergeCell ref="D11630:J11630"/>
    <mergeCell ref="E11631:H11631"/>
    <mergeCell ref="D11595:J11595"/>
    <mergeCell ref="E11596:G11596"/>
    <mergeCell ref="H11596:J11596"/>
    <mergeCell ref="E11597:G11597"/>
    <mergeCell ref="H11597:J11597"/>
    <mergeCell ref="E11598:G11598"/>
    <mergeCell ref="H11598:J11598"/>
    <mergeCell ref="E11599:G11599"/>
    <mergeCell ref="H11599:J11599"/>
    <mergeCell ref="E11600:G11600"/>
    <mergeCell ref="H11600:J11600"/>
    <mergeCell ref="E11601:G11601"/>
    <mergeCell ref="H11601:J11601"/>
    <mergeCell ref="D11603:J11603"/>
    <mergeCell ref="D11604:F11604"/>
    <mergeCell ref="D11605:F11605"/>
    <mergeCell ref="G11605:J11605"/>
    <mergeCell ref="E11577:I11577"/>
    <mergeCell ref="D11578:I11578"/>
    <mergeCell ref="D11580:I11580"/>
    <mergeCell ref="E11581:I11581"/>
    <mergeCell ref="E11582:I11582"/>
    <mergeCell ref="E11583:I11583"/>
    <mergeCell ref="E11584:I11584"/>
    <mergeCell ref="E11585:I11585"/>
    <mergeCell ref="D11586:I11586"/>
    <mergeCell ref="E11587:I11587"/>
    <mergeCell ref="D11588:I11588"/>
    <mergeCell ref="E11589:I11589"/>
    <mergeCell ref="D11590:I11590"/>
    <mergeCell ref="E11591:I11591"/>
    <mergeCell ref="D11592:F11592"/>
    <mergeCell ref="G11592:I11592"/>
    <mergeCell ref="D11594:H11594"/>
    <mergeCell ref="G11604:I11604"/>
    <mergeCell ref="F11560:I11560"/>
    <mergeCell ref="D11561:I11561"/>
    <mergeCell ref="D11563:H11563"/>
    <mergeCell ref="E11564:H11564"/>
    <mergeCell ref="E11565:H11565"/>
    <mergeCell ref="D11566:H11566"/>
    <mergeCell ref="E11567:H11567"/>
    <mergeCell ref="D11568:D11569"/>
    <mergeCell ref="E11568:E11569"/>
    <mergeCell ref="F11568:H11568"/>
    <mergeCell ref="F11569:H11569"/>
    <mergeCell ref="F11570:H11570"/>
    <mergeCell ref="D11571:H11571"/>
    <mergeCell ref="D11573:J11573"/>
    <mergeCell ref="E11574:I11574"/>
    <mergeCell ref="E11575:I11575"/>
    <mergeCell ref="E11576:I11576"/>
    <mergeCell ref="E11550:F11550"/>
    <mergeCell ref="G11550:H11550"/>
    <mergeCell ref="E11551:F11551"/>
    <mergeCell ref="G11551:H11551"/>
    <mergeCell ref="E11552:F11552"/>
    <mergeCell ref="G11552:H11552"/>
    <mergeCell ref="E11553:F11553"/>
    <mergeCell ref="E11554:F11554"/>
    <mergeCell ref="E11559:I11559"/>
    <mergeCell ref="D11548:E11548"/>
    <mergeCell ref="D11549:J11549"/>
    <mergeCell ref="G11553:H11553"/>
    <mergeCell ref="G11554:I11554"/>
    <mergeCell ref="E11555:F11555"/>
    <mergeCell ref="G11555:H11555"/>
    <mergeCell ref="D11556:I11556"/>
    <mergeCell ref="D11558:I11558"/>
    <mergeCell ref="I11548:J11548"/>
    <mergeCell ref="E11531:I11531"/>
    <mergeCell ref="E11532:I11532"/>
    <mergeCell ref="E11538:H11538"/>
    <mergeCell ref="E11541:H11541"/>
    <mergeCell ref="D11547:E11547"/>
    <mergeCell ref="D11509:J11509"/>
    <mergeCell ref="E11510:H11510"/>
    <mergeCell ref="E11511:H11511"/>
    <mergeCell ref="E11513:H11513"/>
    <mergeCell ref="E11514:H11514"/>
    <mergeCell ref="E11515:H11515"/>
    <mergeCell ref="E11516:H11516"/>
    <mergeCell ref="E11517:H11517"/>
    <mergeCell ref="D11518:H11518"/>
    <mergeCell ref="D11520:J11520"/>
    <mergeCell ref="F11521:I11521"/>
    <mergeCell ref="E11523:I11523"/>
    <mergeCell ref="E11524:I11524"/>
    <mergeCell ref="E11525:H11525"/>
    <mergeCell ref="E11526:I11526"/>
    <mergeCell ref="F11522:G11522"/>
    <mergeCell ref="E11527:I11527"/>
    <mergeCell ref="D11528:I11528"/>
    <mergeCell ref="D11530:I11530"/>
    <mergeCell ref="E11533:I11533"/>
    <mergeCell ref="D11534:I11534"/>
    <mergeCell ref="D11536:H11536"/>
    <mergeCell ref="F11537:H11537"/>
    <mergeCell ref="E11539:H11539"/>
    <mergeCell ref="F11540:H11540"/>
    <mergeCell ref="E11542:H11542"/>
    <mergeCell ref="D11543:I11543"/>
    <mergeCell ref="D11545:H11545"/>
    <mergeCell ref="D11546:J11546"/>
    <mergeCell ref="I11547:J11547"/>
    <mergeCell ref="E11491:F11491"/>
    <mergeCell ref="G11491:J11491"/>
    <mergeCell ref="E11492:F11492"/>
    <mergeCell ref="G11492:J11492"/>
    <mergeCell ref="D11494:H11494"/>
    <mergeCell ref="E11495:I11495"/>
    <mergeCell ref="E11496:H11496"/>
    <mergeCell ref="E11497:H11497"/>
    <mergeCell ref="E11498:H11498"/>
    <mergeCell ref="E11506:H11506"/>
    <mergeCell ref="D11507:I11507"/>
    <mergeCell ref="D11480:F11480"/>
    <mergeCell ref="G11480:J11480"/>
    <mergeCell ref="D11482:J11482"/>
    <mergeCell ref="D11483:J11483"/>
    <mergeCell ref="E11484:F11484"/>
    <mergeCell ref="G11484:J11484"/>
    <mergeCell ref="E11485:F11485"/>
    <mergeCell ref="G11485:J11485"/>
    <mergeCell ref="E11486:F11486"/>
    <mergeCell ref="G11486:J11486"/>
    <mergeCell ref="E11487:F11487"/>
    <mergeCell ref="G11487:J11487"/>
    <mergeCell ref="E11488:F11488"/>
    <mergeCell ref="G11488:J11488"/>
    <mergeCell ref="E11489:F11489"/>
    <mergeCell ref="G11489:J11489"/>
    <mergeCell ref="E11490:F11490"/>
    <mergeCell ref="G11490:J11490"/>
    <mergeCell ref="E11499:H11499"/>
    <mergeCell ref="E11500:H11500"/>
    <mergeCell ref="D11501:I11501"/>
    <mergeCell ref="D11503:H11503"/>
    <mergeCell ref="D11504:J11504"/>
    <mergeCell ref="E11505:H11505"/>
    <mergeCell ref="D11469:J11469"/>
    <mergeCell ref="E11470:G11470"/>
    <mergeCell ref="H11470:J11470"/>
    <mergeCell ref="E11471:G11471"/>
    <mergeCell ref="H11471:J11471"/>
    <mergeCell ref="E11472:G11472"/>
    <mergeCell ref="H11472:J11472"/>
    <mergeCell ref="E11473:G11473"/>
    <mergeCell ref="H11473:J11473"/>
    <mergeCell ref="E11474:G11474"/>
    <mergeCell ref="H11474:J11474"/>
    <mergeCell ref="E11475:G11475"/>
    <mergeCell ref="H11475:J11475"/>
    <mergeCell ref="D11477:J11477"/>
    <mergeCell ref="D11478:F11478"/>
    <mergeCell ref="D11479:F11479"/>
    <mergeCell ref="G11479:J11479"/>
    <mergeCell ref="E11451:I11451"/>
    <mergeCell ref="D11452:I11452"/>
    <mergeCell ref="D11454:I11454"/>
    <mergeCell ref="E11455:I11455"/>
    <mergeCell ref="E11456:I11456"/>
    <mergeCell ref="E11457:I11457"/>
    <mergeCell ref="E11458:I11458"/>
    <mergeCell ref="E11459:I11459"/>
    <mergeCell ref="D11460:I11460"/>
    <mergeCell ref="E11461:I11461"/>
    <mergeCell ref="D11462:I11462"/>
    <mergeCell ref="E11463:I11463"/>
    <mergeCell ref="D11464:I11464"/>
    <mergeCell ref="E11465:I11465"/>
    <mergeCell ref="D11466:F11466"/>
    <mergeCell ref="G11466:I11466"/>
    <mergeCell ref="D11468:H11468"/>
    <mergeCell ref="G11478:I11478"/>
    <mergeCell ref="F11434:I11434"/>
    <mergeCell ref="D11435:I11435"/>
    <mergeCell ref="D11437:H11437"/>
    <mergeCell ref="E11438:H11438"/>
    <mergeCell ref="E11439:H11439"/>
    <mergeCell ref="D11440:H11440"/>
    <mergeCell ref="E11441:H11441"/>
    <mergeCell ref="D11442:D11443"/>
    <mergeCell ref="E11442:E11443"/>
    <mergeCell ref="F11442:H11442"/>
    <mergeCell ref="F11443:H11443"/>
    <mergeCell ref="F11444:H11444"/>
    <mergeCell ref="D11445:H11445"/>
    <mergeCell ref="D11447:J11447"/>
    <mergeCell ref="E11448:I11448"/>
    <mergeCell ref="E11449:I11449"/>
    <mergeCell ref="E11450:I11450"/>
    <mergeCell ref="E11424:F11424"/>
    <mergeCell ref="G11424:H11424"/>
    <mergeCell ref="E11425:F11425"/>
    <mergeCell ref="G11425:H11425"/>
    <mergeCell ref="E11426:F11426"/>
    <mergeCell ref="G11426:H11426"/>
    <mergeCell ref="E11427:F11427"/>
    <mergeCell ref="E11428:F11428"/>
    <mergeCell ref="E11433:I11433"/>
    <mergeCell ref="D11422:E11422"/>
    <mergeCell ref="D11423:J11423"/>
    <mergeCell ref="G11427:H11427"/>
    <mergeCell ref="G11428:I11428"/>
    <mergeCell ref="E11429:F11429"/>
    <mergeCell ref="G11429:H11429"/>
    <mergeCell ref="D11430:I11430"/>
    <mergeCell ref="D11432:I11432"/>
    <mergeCell ref="I11422:J11422"/>
    <mergeCell ref="E11405:I11405"/>
    <mergeCell ref="E11406:I11406"/>
    <mergeCell ref="E11412:H11412"/>
    <mergeCell ref="E11415:H11415"/>
    <mergeCell ref="D11421:E11421"/>
    <mergeCell ref="D11383:J11383"/>
    <mergeCell ref="E11384:H11384"/>
    <mergeCell ref="E11385:H11385"/>
    <mergeCell ref="E11387:H11387"/>
    <mergeCell ref="E11388:H11388"/>
    <mergeCell ref="E11389:H11389"/>
    <mergeCell ref="E11390:H11390"/>
    <mergeCell ref="E11391:H11391"/>
    <mergeCell ref="D11392:H11392"/>
    <mergeCell ref="D11394:J11394"/>
    <mergeCell ref="F11395:I11395"/>
    <mergeCell ref="E11397:I11397"/>
    <mergeCell ref="E11398:I11398"/>
    <mergeCell ref="E11399:H11399"/>
    <mergeCell ref="E11400:I11400"/>
    <mergeCell ref="F11396:G11396"/>
    <mergeCell ref="E11401:I11401"/>
    <mergeCell ref="D11402:I11402"/>
    <mergeCell ref="D11404:I11404"/>
    <mergeCell ref="E11407:I11407"/>
    <mergeCell ref="D11408:I11408"/>
    <mergeCell ref="D11410:H11410"/>
    <mergeCell ref="F11411:H11411"/>
    <mergeCell ref="E11413:H11413"/>
    <mergeCell ref="F11414:H11414"/>
    <mergeCell ref="E11416:H11416"/>
    <mergeCell ref="D11417:I11417"/>
    <mergeCell ref="D11419:H11419"/>
    <mergeCell ref="D11420:J11420"/>
    <mergeCell ref="I11421:J11421"/>
    <mergeCell ref="E11365:F11365"/>
    <mergeCell ref="G11365:J11365"/>
    <mergeCell ref="E11366:F11366"/>
    <mergeCell ref="G11366:J11366"/>
    <mergeCell ref="D11368:H11368"/>
    <mergeCell ref="E11369:I11369"/>
    <mergeCell ref="E11370:H11370"/>
    <mergeCell ref="E11371:H11371"/>
    <mergeCell ref="E11372:H11372"/>
    <mergeCell ref="E11380:H11380"/>
    <mergeCell ref="D11381:I11381"/>
    <mergeCell ref="D11354:F11354"/>
    <mergeCell ref="G11354:J11354"/>
    <mergeCell ref="D11356:J11356"/>
    <mergeCell ref="D11357:J11357"/>
    <mergeCell ref="E11358:F11358"/>
    <mergeCell ref="G11358:J11358"/>
    <mergeCell ref="E11359:F11359"/>
    <mergeCell ref="G11359:J11359"/>
    <mergeCell ref="E11360:F11360"/>
    <mergeCell ref="G11360:J11360"/>
    <mergeCell ref="E11361:F11361"/>
    <mergeCell ref="G11361:J11361"/>
    <mergeCell ref="E11362:F11362"/>
    <mergeCell ref="G11362:J11362"/>
    <mergeCell ref="E11363:F11363"/>
    <mergeCell ref="G11363:J11363"/>
    <mergeCell ref="E11364:F11364"/>
    <mergeCell ref="G11364:J11364"/>
    <mergeCell ref="E11373:H11373"/>
    <mergeCell ref="E11374:H11374"/>
    <mergeCell ref="D11375:I11375"/>
    <mergeCell ref="D11377:H11377"/>
    <mergeCell ref="D11378:J11378"/>
    <mergeCell ref="E11379:H11379"/>
    <mergeCell ref="D11343:J11343"/>
    <mergeCell ref="E11344:G11344"/>
    <mergeCell ref="H11344:J11344"/>
    <mergeCell ref="E11345:G11345"/>
    <mergeCell ref="H11345:J11345"/>
    <mergeCell ref="E11346:G11346"/>
    <mergeCell ref="H11346:J11346"/>
    <mergeCell ref="E11347:G11347"/>
    <mergeCell ref="H11347:J11347"/>
    <mergeCell ref="E11348:G11348"/>
    <mergeCell ref="H11348:J11348"/>
    <mergeCell ref="E11349:G11349"/>
    <mergeCell ref="H11349:J11349"/>
    <mergeCell ref="D11351:J11351"/>
    <mergeCell ref="D11352:F11352"/>
    <mergeCell ref="D11353:F11353"/>
    <mergeCell ref="G11353:J11353"/>
    <mergeCell ref="E11325:I11325"/>
    <mergeCell ref="D11326:I11326"/>
    <mergeCell ref="D11328:I11328"/>
    <mergeCell ref="E11329:I11329"/>
    <mergeCell ref="E11330:I11330"/>
    <mergeCell ref="E11331:I11331"/>
    <mergeCell ref="E11332:I11332"/>
    <mergeCell ref="E11333:I11333"/>
    <mergeCell ref="D11334:I11334"/>
    <mergeCell ref="E11335:I11335"/>
    <mergeCell ref="D11336:I11336"/>
    <mergeCell ref="E11337:I11337"/>
    <mergeCell ref="D11338:I11338"/>
    <mergeCell ref="E11339:I11339"/>
    <mergeCell ref="D11340:F11340"/>
    <mergeCell ref="G11340:I11340"/>
    <mergeCell ref="D11342:H11342"/>
    <mergeCell ref="G11352:I11352"/>
    <mergeCell ref="F11308:I11308"/>
    <mergeCell ref="D11309:I11309"/>
    <mergeCell ref="D11311:H11311"/>
    <mergeCell ref="E11312:H11312"/>
    <mergeCell ref="E11313:H11313"/>
    <mergeCell ref="D11314:H11314"/>
    <mergeCell ref="E11315:H11315"/>
    <mergeCell ref="D11316:D11317"/>
    <mergeCell ref="E11316:E11317"/>
    <mergeCell ref="F11316:H11316"/>
    <mergeCell ref="F11317:H11317"/>
    <mergeCell ref="F11318:H11318"/>
    <mergeCell ref="D11319:H11319"/>
    <mergeCell ref="D11321:J11321"/>
    <mergeCell ref="E11322:I11322"/>
    <mergeCell ref="E11323:I11323"/>
    <mergeCell ref="E11324:I11324"/>
    <mergeCell ref="E11298:F11298"/>
    <mergeCell ref="G11298:H11298"/>
    <mergeCell ref="E11299:F11299"/>
    <mergeCell ref="G11299:H11299"/>
    <mergeCell ref="E11300:F11300"/>
    <mergeCell ref="G11300:H11300"/>
    <mergeCell ref="E11301:F11301"/>
    <mergeCell ref="E11302:F11302"/>
    <mergeCell ref="E11307:I11307"/>
    <mergeCell ref="D11296:E11296"/>
    <mergeCell ref="D11297:J11297"/>
    <mergeCell ref="G11301:H11301"/>
    <mergeCell ref="G11302:I11302"/>
    <mergeCell ref="E11303:F11303"/>
    <mergeCell ref="G11303:H11303"/>
    <mergeCell ref="D11304:I11304"/>
    <mergeCell ref="D11306:I11306"/>
    <mergeCell ref="I11296:J11296"/>
    <mergeCell ref="E11279:I11279"/>
    <mergeCell ref="E11280:I11280"/>
    <mergeCell ref="E11286:H11286"/>
    <mergeCell ref="E11289:H11289"/>
    <mergeCell ref="D11295:E11295"/>
    <mergeCell ref="D11257:J11257"/>
    <mergeCell ref="E11258:H11258"/>
    <mergeCell ref="E11259:H11259"/>
    <mergeCell ref="E11261:H11261"/>
    <mergeCell ref="E11262:H11262"/>
    <mergeCell ref="E11263:H11263"/>
    <mergeCell ref="E11264:H11264"/>
    <mergeCell ref="E11265:H11265"/>
    <mergeCell ref="D11266:H11266"/>
    <mergeCell ref="D11268:J11268"/>
    <mergeCell ref="F11269:I11269"/>
    <mergeCell ref="E11271:I11271"/>
    <mergeCell ref="E11272:I11272"/>
    <mergeCell ref="E11273:H11273"/>
    <mergeCell ref="E11274:I11274"/>
    <mergeCell ref="F11270:G11270"/>
    <mergeCell ref="E11275:I11275"/>
    <mergeCell ref="D11276:I11276"/>
    <mergeCell ref="D11278:I11278"/>
    <mergeCell ref="E11281:I11281"/>
    <mergeCell ref="D11282:I11282"/>
    <mergeCell ref="D11284:H11284"/>
    <mergeCell ref="F11285:H11285"/>
    <mergeCell ref="E11287:H11287"/>
    <mergeCell ref="F11288:H11288"/>
    <mergeCell ref="E11290:H11290"/>
    <mergeCell ref="D11291:I11291"/>
    <mergeCell ref="D11293:H11293"/>
    <mergeCell ref="D11294:J11294"/>
    <mergeCell ref="I11295:J11295"/>
    <mergeCell ref="E11239:F11239"/>
    <mergeCell ref="G11239:J11239"/>
    <mergeCell ref="E11240:F11240"/>
    <mergeCell ref="G11240:J11240"/>
    <mergeCell ref="D11242:H11242"/>
    <mergeCell ref="E11243:I11243"/>
    <mergeCell ref="E11244:H11244"/>
    <mergeCell ref="E11245:H11245"/>
    <mergeCell ref="E11246:H11246"/>
    <mergeCell ref="E11254:H11254"/>
    <mergeCell ref="D11255:I11255"/>
    <mergeCell ref="D11228:F11228"/>
    <mergeCell ref="G11228:J11228"/>
    <mergeCell ref="D11230:J11230"/>
    <mergeCell ref="D11231:J11231"/>
    <mergeCell ref="E11232:F11232"/>
    <mergeCell ref="G11232:J11232"/>
    <mergeCell ref="E11233:F11233"/>
    <mergeCell ref="G11233:J11233"/>
    <mergeCell ref="E11234:F11234"/>
    <mergeCell ref="G11234:J11234"/>
    <mergeCell ref="E11235:F11235"/>
    <mergeCell ref="G11235:J11235"/>
    <mergeCell ref="E11236:F11236"/>
    <mergeCell ref="G11236:J11236"/>
    <mergeCell ref="E11237:F11237"/>
    <mergeCell ref="G11237:J11237"/>
    <mergeCell ref="E11238:F11238"/>
    <mergeCell ref="G11238:J11238"/>
    <mergeCell ref="E11247:H11247"/>
    <mergeCell ref="E11248:H11248"/>
    <mergeCell ref="D11249:I11249"/>
    <mergeCell ref="D11251:H11251"/>
    <mergeCell ref="D11252:J11252"/>
    <mergeCell ref="E11253:H11253"/>
    <mergeCell ref="D11217:J11217"/>
    <mergeCell ref="E11218:G11218"/>
    <mergeCell ref="H11218:J11218"/>
    <mergeCell ref="E11219:G11219"/>
    <mergeCell ref="H11219:J11219"/>
    <mergeCell ref="E11220:G11220"/>
    <mergeCell ref="H11220:J11220"/>
    <mergeCell ref="E11221:G11221"/>
    <mergeCell ref="H11221:J11221"/>
    <mergeCell ref="E11222:G11222"/>
    <mergeCell ref="H11222:J11222"/>
    <mergeCell ref="E11223:G11223"/>
    <mergeCell ref="H11223:J11223"/>
    <mergeCell ref="D11225:J11225"/>
    <mergeCell ref="D11226:F11226"/>
    <mergeCell ref="D11227:F11227"/>
    <mergeCell ref="G11227:J11227"/>
    <mergeCell ref="E11199:I11199"/>
    <mergeCell ref="D11200:I11200"/>
    <mergeCell ref="D11202:I11202"/>
    <mergeCell ref="E11203:I11203"/>
    <mergeCell ref="E11204:I11204"/>
    <mergeCell ref="E11205:I11205"/>
    <mergeCell ref="E11206:I11206"/>
    <mergeCell ref="E11207:I11207"/>
    <mergeCell ref="D11208:I11208"/>
    <mergeCell ref="E11209:I11209"/>
    <mergeCell ref="D11210:I11210"/>
    <mergeCell ref="E11211:I11211"/>
    <mergeCell ref="D11212:I11212"/>
    <mergeCell ref="E11213:I11213"/>
    <mergeCell ref="D11214:F11214"/>
    <mergeCell ref="G11214:I11214"/>
    <mergeCell ref="D11216:H11216"/>
    <mergeCell ref="G11226:I11226"/>
    <mergeCell ref="F11182:I11182"/>
    <mergeCell ref="D11183:I11183"/>
    <mergeCell ref="D11185:H11185"/>
    <mergeCell ref="E11186:H11186"/>
    <mergeCell ref="E11187:H11187"/>
    <mergeCell ref="D11188:H11188"/>
    <mergeCell ref="E11189:H11189"/>
    <mergeCell ref="D11190:D11191"/>
    <mergeCell ref="E11190:E11191"/>
    <mergeCell ref="F11190:H11190"/>
    <mergeCell ref="F11191:H11191"/>
    <mergeCell ref="F11192:H11192"/>
    <mergeCell ref="D11193:H11193"/>
    <mergeCell ref="D11195:J11195"/>
    <mergeCell ref="E11196:I11196"/>
    <mergeCell ref="E11197:I11197"/>
    <mergeCell ref="E11198:I11198"/>
    <mergeCell ref="E11172:F11172"/>
    <mergeCell ref="G11172:H11172"/>
    <mergeCell ref="E11173:F11173"/>
    <mergeCell ref="G11173:H11173"/>
    <mergeCell ref="E11174:F11174"/>
    <mergeCell ref="G11174:H11174"/>
    <mergeCell ref="E11175:F11175"/>
    <mergeCell ref="E11176:F11176"/>
    <mergeCell ref="E11181:I11181"/>
    <mergeCell ref="D11170:E11170"/>
    <mergeCell ref="D11171:J11171"/>
    <mergeCell ref="G11175:H11175"/>
    <mergeCell ref="G11176:I11176"/>
    <mergeCell ref="E11177:F11177"/>
    <mergeCell ref="G11177:H11177"/>
    <mergeCell ref="D11178:I11178"/>
    <mergeCell ref="D11180:I11180"/>
    <mergeCell ref="I11170:J11170"/>
    <mergeCell ref="E11153:I11153"/>
    <mergeCell ref="E11154:I11154"/>
    <mergeCell ref="E11160:H11160"/>
    <mergeCell ref="E11163:H11163"/>
    <mergeCell ref="D11169:E11169"/>
    <mergeCell ref="D11131:J11131"/>
    <mergeCell ref="E11132:H11132"/>
    <mergeCell ref="E11133:H11133"/>
    <mergeCell ref="E11135:H11135"/>
    <mergeCell ref="E11136:H11136"/>
    <mergeCell ref="E11137:H11137"/>
    <mergeCell ref="E11138:H11138"/>
    <mergeCell ref="E11139:H11139"/>
    <mergeCell ref="D11140:H11140"/>
    <mergeCell ref="D11142:J11142"/>
    <mergeCell ref="F11143:I11143"/>
    <mergeCell ref="E11145:I11145"/>
    <mergeCell ref="E11146:I11146"/>
    <mergeCell ref="E11147:H11147"/>
    <mergeCell ref="E11148:I11148"/>
    <mergeCell ref="F11144:G11144"/>
    <mergeCell ref="E11149:I11149"/>
    <mergeCell ref="D11150:I11150"/>
    <mergeCell ref="D11152:I11152"/>
    <mergeCell ref="E11155:I11155"/>
    <mergeCell ref="D11156:I11156"/>
    <mergeCell ref="D11158:H11158"/>
    <mergeCell ref="F11159:H11159"/>
    <mergeCell ref="E11161:H11161"/>
    <mergeCell ref="F11162:H11162"/>
    <mergeCell ref="E11164:H11164"/>
    <mergeCell ref="D11165:I11165"/>
    <mergeCell ref="D11167:H11167"/>
    <mergeCell ref="D11168:J11168"/>
    <mergeCell ref="I11169:J11169"/>
    <mergeCell ref="E11113:F11113"/>
    <mergeCell ref="G11113:J11113"/>
    <mergeCell ref="E11114:F11114"/>
    <mergeCell ref="G11114:J11114"/>
    <mergeCell ref="D11116:H11116"/>
    <mergeCell ref="E11117:I11117"/>
    <mergeCell ref="E11118:H11118"/>
    <mergeCell ref="E11119:H11119"/>
    <mergeCell ref="E11120:H11120"/>
    <mergeCell ref="E11128:H11128"/>
    <mergeCell ref="D11129:I11129"/>
    <mergeCell ref="D11102:F11102"/>
    <mergeCell ref="G11102:J11102"/>
    <mergeCell ref="D11104:J11104"/>
    <mergeCell ref="D11105:J11105"/>
    <mergeCell ref="E11106:F11106"/>
    <mergeCell ref="G11106:J11106"/>
    <mergeCell ref="E11107:F11107"/>
    <mergeCell ref="G11107:J11107"/>
    <mergeCell ref="E11108:F11108"/>
    <mergeCell ref="G11108:J11108"/>
    <mergeCell ref="E11109:F11109"/>
    <mergeCell ref="G11109:J11109"/>
    <mergeCell ref="E11110:F11110"/>
    <mergeCell ref="G11110:J11110"/>
    <mergeCell ref="E11111:F11111"/>
    <mergeCell ref="G11111:J11111"/>
    <mergeCell ref="E11112:F11112"/>
    <mergeCell ref="G11112:J11112"/>
    <mergeCell ref="E11121:H11121"/>
    <mergeCell ref="E11122:H11122"/>
    <mergeCell ref="D11123:I11123"/>
    <mergeCell ref="D11125:H11125"/>
    <mergeCell ref="D11126:J11126"/>
    <mergeCell ref="E11127:H11127"/>
    <mergeCell ref="D11091:J11091"/>
    <mergeCell ref="E11092:G11092"/>
    <mergeCell ref="H11092:J11092"/>
    <mergeCell ref="E11093:G11093"/>
    <mergeCell ref="H11093:J11093"/>
    <mergeCell ref="E11094:G11094"/>
    <mergeCell ref="H11094:J11094"/>
    <mergeCell ref="E11095:G11095"/>
    <mergeCell ref="H11095:J11095"/>
    <mergeCell ref="E11096:G11096"/>
    <mergeCell ref="H11096:J11096"/>
    <mergeCell ref="E11097:G11097"/>
    <mergeCell ref="H11097:J11097"/>
    <mergeCell ref="D11099:J11099"/>
    <mergeCell ref="D11100:F11100"/>
    <mergeCell ref="D11101:F11101"/>
    <mergeCell ref="G11101:J11101"/>
    <mergeCell ref="E11073:I11073"/>
    <mergeCell ref="D11074:I11074"/>
    <mergeCell ref="D11076:I11076"/>
    <mergeCell ref="E11077:I11077"/>
    <mergeCell ref="E11078:I11078"/>
    <mergeCell ref="E11079:I11079"/>
    <mergeCell ref="E11080:I11080"/>
    <mergeCell ref="E11081:I11081"/>
    <mergeCell ref="D11082:I11082"/>
    <mergeCell ref="E11083:I11083"/>
    <mergeCell ref="D11084:I11084"/>
    <mergeCell ref="E11085:I11085"/>
    <mergeCell ref="D11086:I11086"/>
    <mergeCell ref="E11087:I11087"/>
    <mergeCell ref="D11088:F11088"/>
    <mergeCell ref="G11088:I11088"/>
    <mergeCell ref="D11090:H11090"/>
    <mergeCell ref="G11100:I11100"/>
    <mergeCell ref="F11056:I11056"/>
    <mergeCell ref="D11057:I11057"/>
    <mergeCell ref="D11059:H11059"/>
    <mergeCell ref="E11060:H11060"/>
    <mergeCell ref="E11061:H11061"/>
    <mergeCell ref="D11062:H11062"/>
    <mergeCell ref="E11063:H11063"/>
    <mergeCell ref="D11064:D11065"/>
    <mergeCell ref="E11064:E11065"/>
    <mergeCell ref="F11064:H11064"/>
    <mergeCell ref="F11065:H11065"/>
    <mergeCell ref="F11066:H11066"/>
    <mergeCell ref="D11067:H11067"/>
    <mergeCell ref="D11069:J11069"/>
    <mergeCell ref="E11070:I11070"/>
    <mergeCell ref="E11071:I11071"/>
    <mergeCell ref="E11072:I11072"/>
    <mergeCell ref="E11046:F11046"/>
    <mergeCell ref="G11046:H11046"/>
    <mergeCell ref="E11047:F11047"/>
    <mergeCell ref="G11047:H11047"/>
    <mergeCell ref="E11048:F11048"/>
    <mergeCell ref="G11048:H11048"/>
    <mergeCell ref="E11049:F11049"/>
    <mergeCell ref="E11050:F11050"/>
    <mergeCell ref="E11055:I11055"/>
    <mergeCell ref="D11044:E11044"/>
    <mergeCell ref="D11045:J11045"/>
    <mergeCell ref="G11049:H11049"/>
    <mergeCell ref="G11050:I11050"/>
    <mergeCell ref="E11051:F11051"/>
    <mergeCell ref="G11051:H11051"/>
    <mergeCell ref="D11052:I11052"/>
    <mergeCell ref="D11054:I11054"/>
    <mergeCell ref="I11044:J11044"/>
    <mergeCell ref="E11027:I11027"/>
    <mergeCell ref="E11028:I11028"/>
    <mergeCell ref="E11034:H11034"/>
    <mergeCell ref="E11037:H11037"/>
    <mergeCell ref="D11043:E11043"/>
    <mergeCell ref="D11005:J11005"/>
    <mergeCell ref="E11006:H11006"/>
    <mergeCell ref="E11007:H11007"/>
    <mergeCell ref="E11009:H11009"/>
    <mergeCell ref="E11010:H11010"/>
    <mergeCell ref="E11011:H11011"/>
    <mergeCell ref="E11012:H11012"/>
    <mergeCell ref="E11013:H11013"/>
    <mergeCell ref="D11014:H11014"/>
    <mergeCell ref="D11016:J11016"/>
    <mergeCell ref="F11017:I11017"/>
    <mergeCell ref="E11019:I11019"/>
    <mergeCell ref="E11020:I11020"/>
    <mergeCell ref="E11021:H11021"/>
    <mergeCell ref="E11022:I11022"/>
    <mergeCell ref="F11018:G11018"/>
    <mergeCell ref="E11023:I11023"/>
    <mergeCell ref="D11024:I11024"/>
    <mergeCell ref="D11026:I11026"/>
    <mergeCell ref="E11029:I11029"/>
    <mergeCell ref="D11030:I11030"/>
    <mergeCell ref="D11032:H11032"/>
    <mergeCell ref="F11033:H11033"/>
    <mergeCell ref="E11035:H11035"/>
    <mergeCell ref="F11036:H11036"/>
    <mergeCell ref="E11038:H11038"/>
    <mergeCell ref="D11039:I11039"/>
    <mergeCell ref="D11041:H11041"/>
    <mergeCell ref="D11042:J11042"/>
    <mergeCell ref="I11043:J11043"/>
    <mergeCell ref="E10987:F10987"/>
    <mergeCell ref="G10987:J10987"/>
    <mergeCell ref="E10988:F10988"/>
    <mergeCell ref="G10988:J10988"/>
    <mergeCell ref="D10990:H10990"/>
    <mergeCell ref="E10991:I10991"/>
    <mergeCell ref="E10992:H10992"/>
    <mergeCell ref="E10993:H10993"/>
    <mergeCell ref="E10994:H10994"/>
    <mergeCell ref="E11002:H11002"/>
    <mergeCell ref="D11003:I11003"/>
    <mergeCell ref="D10976:F10976"/>
    <mergeCell ref="G10976:J10976"/>
    <mergeCell ref="D10978:J10978"/>
    <mergeCell ref="D10979:J10979"/>
    <mergeCell ref="E10980:F10980"/>
    <mergeCell ref="G10980:J10980"/>
    <mergeCell ref="E10981:F10981"/>
    <mergeCell ref="G10981:J10981"/>
    <mergeCell ref="E10982:F10982"/>
    <mergeCell ref="G10982:J10982"/>
    <mergeCell ref="E10983:F10983"/>
    <mergeCell ref="G10983:J10983"/>
    <mergeCell ref="E10984:F10984"/>
    <mergeCell ref="G10984:J10984"/>
    <mergeCell ref="E10985:F10985"/>
    <mergeCell ref="G10985:J10985"/>
    <mergeCell ref="E10986:F10986"/>
    <mergeCell ref="G10986:J10986"/>
    <mergeCell ref="E10995:H10995"/>
    <mergeCell ref="E10996:H10996"/>
    <mergeCell ref="D10997:I10997"/>
    <mergeCell ref="D10999:H10999"/>
    <mergeCell ref="D11000:J11000"/>
    <mergeCell ref="E11001:H11001"/>
    <mergeCell ref="D10965:J10965"/>
    <mergeCell ref="E10966:G10966"/>
    <mergeCell ref="H10966:J10966"/>
    <mergeCell ref="E10967:G10967"/>
    <mergeCell ref="H10967:J10967"/>
    <mergeCell ref="E10968:G10968"/>
    <mergeCell ref="H10968:J10968"/>
    <mergeCell ref="E10969:G10969"/>
    <mergeCell ref="H10969:J10969"/>
    <mergeCell ref="E10970:G10970"/>
    <mergeCell ref="H10970:J10970"/>
    <mergeCell ref="E10971:G10971"/>
    <mergeCell ref="H10971:J10971"/>
    <mergeCell ref="D10973:J10973"/>
    <mergeCell ref="D10974:F10974"/>
    <mergeCell ref="D10975:F10975"/>
    <mergeCell ref="G10975:J10975"/>
    <mergeCell ref="E10947:I10947"/>
    <mergeCell ref="D10948:I10948"/>
    <mergeCell ref="D10950:I10950"/>
    <mergeCell ref="E10951:I10951"/>
    <mergeCell ref="E10952:I10952"/>
    <mergeCell ref="E10953:I10953"/>
    <mergeCell ref="E10954:I10954"/>
    <mergeCell ref="E10955:I10955"/>
    <mergeCell ref="D10956:I10956"/>
    <mergeCell ref="E10957:I10957"/>
    <mergeCell ref="D10958:I10958"/>
    <mergeCell ref="E10959:I10959"/>
    <mergeCell ref="D10960:I10960"/>
    <mergeCell ref="E10961:I10961"/>
    <mergeCell ref="D10962:F10962"/>
    <mergeCell ref="G10962:I10962"/>
    <mergeCell ref="D10964:H10964"/>
    <mergeCell ref="G10974:I10974"/>
    <mergeCell ref="F10930:I10930"/>
    <mergeCell ref="D10931:I10931"/>
    <mergeCell ref="D10933:H10933"/>
    <mergeCell ref="E10934:H10934"/>
    <mergeCell ref="E10935:H10935"/>
    <mergeCell ref="D10936:H10936"/>
    <mergeCell ref="E10937:H10937"/>
    <mergeCell ref="D10938:D10939"/>
    <mergeCell ref="E10938:E10939"/>
    <mergeCell ref="F10938:H10938"/>
    <mergeCell ref="F10939:H10939"/>
    <mergeCell ref="F10940:H10940"/>
    <mergeCell ref="D10941:H10941"/>
    <mergeCell ref="D10943:J10943"/>
    <mergeCell ref="E10944:I10944"/>
    <mergeCell ref="E10945:I10945"/>
    <mergeCell ref="E10946:I10946"/>
    <mergeCell ref="E10920:F10920"/>
    <mergeCell ref="G10920:H10920"/>
    <mergeCell ref="E10921:F10921"/>
    <mergeCell ref="G10921:H10921"/>
    <mergeCell ref="E10922:F10922"/>
    <mergeCell ref="G10922:H10922"/>
    <mergeCell ref="E10923:F10923"/>
    <mergeCell ref="E10924:F10924"/>
    <mergeCell ref="E10929:I10929"/>
    <mergeCell ref="D10918:E10918"/>
    <mergeCell ref="D10919:J10919"/>
    <mergeCell ref="G10923:H10923"/>
    <mergeCell ref="G10924:I10924"/>
    <mergeCell ref="E10925:F10925"/>
    <mergeCell ref="G10925:H10925"/>
    <mergeCell ref="D10926:I10926"/>
    <mergeCell ref="D10928:I10928"/>
    <mergeCell ref="I10918:J10918"/>
    <mergeCell ref="E10901:I10901"/>
    <mergeCell ref="E10902:I10902"/>
    <mergeCell ref="E10908:H10908"/>
    <mergeCell ref="E10911:H10911"/>
    <mergeCell ref="D10917:E10917"/>
    <mergeCell ref="D10879:J10879"/>
    <mergeCell ref="E10880:H10880"/>
    <mergeCell ref="E10881:H10881"/>
    <mergeCell ref="E10883:H10883"/>
    <mergeCell ref="E10884:H10884"/>
    <mergeCell ref="E10885:H10885"/>
    <mergeCell ref="E10886:H10886"/>
    <mergeCell ref="E10887:H10887"/>
    <mergeCell ref="D10888:H10888"/>
    <mergeCell ref="D10890:J10890"/>
    <mergeCell ref="F10891:I10891"/>
    <mergeCell ref="E10893:I10893"/>
    <mergeCell ref="E10894:I10894"/>
    <mergeCell ref="E10895:H10895"/>
    <mergeCell ref="E10896:I10896"/>
    <mergeCell ref="F10892:G10892"/>
    <mergeCell ref="E10897:I10897"/>
    <mergeCell ref="D10898:I10898"/>
    <mergeCell ref="D10900:I10900"/>
    <mergeCell ref="E10903:I10903"/>
    <mergeCell ref="D10904:I10904"/>
    <mergeCell ref="D10906:H10906"/>
    <mergeCell ref="F10907:H10907"/>
    <mergeCell ref="E10909:H10909"/>
    <mergeCell ref="F10910:H10910"/>
    <mergeCell ref="E10912:H10912"/>
    <mergeCell ref="D10913:I10913"/>
    <mergeCell ref="D10915:H10915"/>
    <mergeCell ref="D10916:J10916"/>
    <mergeCell ref="I10917:J10917"/>
    <mergeCell ref="E10861:F10861"/>
    <mergeCell ref="G10861:J10861"/>
    <mergeCell ref="E10862:F10862"/>
    <mergeCell ref="G10862:J10862"/>
    <mergeCell ref="D10864:H10864"/>
    <mergeCell ref="E10865:I10865"/>
    <mergeCell ref="E10866:H10866"/>
    <mergeCell ref="E10867:H10867"/>
    <mergeCell ref="E10868:H10868"/>
    <mergeCell ref="E10876:H10876"/>
    <mergeCell ref="D10877:I10877"/>
    <mergeCell ref="D10850:F10850"/>
    <mergeCell ref="G10850:J10850"/>
    <mergeCell ref="D10852:J10852"/>
    <mergeCell ref="D10853:J10853"/>
    <mergeCell ref="E10854:F10854"/>
    <mergeCell ref="G10854:J10854"/>
    <mergeCell ref="E10855:F10855"/>
    <mergeCell ref="G10855:J10855"/>
    <mergeCell ref="E10856:F10856"/>
    <mergeCell ref="G10856:J10856"/>
    <mergeCell ref="E10857:F10857"/>
    <mergeCell ref="G10857:J10857"/>
    <mergeCell ref="E10858:F10858"/>
    <mergeCell ref="G10858:J10858"/>
    <mergeCell ref="E10859:F10859"/>
    <mergeCell ref="G10859:J10859"/>
    <mergeCell ref="E10860:F10860"/>
    <mergeCell ref="G10860:J10860"/>
    <mergeCell ref="E10869:H10869"/>
    <mergeCell ref="E10870:H10870"/>
    <mergeCell ref="D10871:I10871"/>
    <mergeCell ref="D10873:H10873"/>
    <mergeCell ref="D10874:J10874"/>
    <mergeCell ref="E10875:H10875"/>
    <mergeCell ref="D10839:J10839"/>
    <mergeCell ref="E10840:G10840"/>
    <mergeCell ref="H10840:J10840"/>
    <mergeCell ref="E10841:G10841"/>
    <mergeCell ref="H10841:J10841"/>
    <mergeCell ref="E10842:G10842"/>
    <mergeCell ref="H10842:J10842"/>
    <mergeCell ref="E10843:G10843"/>
    <mergeCell ref="H10843:J10843"/>
    <mergeCell ref="E10844:G10844"/>
    <mergeCell ref="H10844:J10844"/>
    <mergeCell ref="E10845:G10845"/>
    <mergeCell ref="H10845:J10845"/>
    <mergeCell ref="D10847:J10847"/>
    <mergeCell ref="D10848:F10848"/>
    <mergeCell ref="D10849:F10849"/>
    <mergeCell ref="G10849:J10849"/>
    <mergeCell ref="E10821:I10821"/>
    <mergeCell ref="D10822:I10822"/>
    <mergeCell ref="D10824:I10824"/>
    <mergeCell ref="E10825:I10825"/>
    <mergeCell ref="E10826:I10826"/>
    <mergeCell ref="E10827:I10827"/>
    <mergeCell ref="E10828:I10828"/>
    <mergeCell ref="E10829:I10829"/>
    <mergeCell ref="D10830:I10830"/>
    <mergeCell ref="E10831:I10831"/>
    <mergeCell ref="D10832:I10832"/>
    <mergeCell ref="E10833:I10833"/>
    <mergeCell ref="D10834:I10834"/>
    <mergeCell ref="E10835:I10835"/>
    <mergeCell ref="D10836:F10836"/>
    <mergeCell ref="G10836:I10836"/>
    <mergeCell ref="D10838:H10838"/>
    <mergeCell ref="G10848:I10848"/>
    <mergeCell ref="F10804:I10804"/>
    <mergeCell ref="D10805:I10805"/>
    <mergeCell ref="D10807:H10807"/>
    <mergeCell ref="E10808:H10808"/>
    <mergeCell ref="E10809:H10809"/>
    <mergeCell ref="D10810:H10810"/>
    <mergeCell ref="E10811:H10811"/>
    <mergeCell ref="D10812:D10813"/>
    <mergeCell ref="E10812:E10813"/>
    <mergeCell ref="F10812:H10812"/>
    <mergeCell ref="F10813:H10813"/>
    <mergeCell ref="F10814:H10814"/>
    <mergeCell ref="D10815:H10815"/>
    <mergeCell ref="D10817:J10817"/>
    <mergeCell ref="E10818:I10818"/>
    <mergeCell ref="E10819:I10819"/>
    <mergeCell ref="E10820:I10820"/>
    <mergeCell ref="E10794:F10794"/>
    <mergeCell ref="G10794:H10794"/>
    <mergeCell ref="E10795:F10795"/>
    <mergeCell ref="G10795:H10795"/>
    <mergeCell ref="E10796:F10796"/>
    <mergeCell ref="G10796:H10796"/>
    <mergeCell ref="E10797:F10797"/>
    <mergeCell ref="E10798:F10798"/>
    <mergeCell ref="E10803:I10803"/>
    <mergeCell ref="D10792:E10792"/>
    <mergeCell ref="D10793:J10793"/>
    <mergeCell ref="G10797:H10797"/>
    <mergeCell ref="G10798:I10798"/>
    <mergeCell ref="E10799:F10799"/>
    <mergeCell ref="G10799:H10799"/>
    <mergeCell ref="D10800:I10800"/>
    <mergeCell ref="D10802:I10802"/>
    <mergeCell ref="I10792:J10792"/>
    <mergeCell ref="E10775:I10775"/>
    <mergeCell ref="E10776:I10776"/>
    <mergeCell ref="E10782:H10782"/>
    <mergeCell ref="E10785:H10785"/>
    <mergeCell ref="D10791:E10791"/>
    <mergeCell ref="D10753:J10753"/>
    <mergeCell ref="E10754:H10754"/>
    <mergeCell ref="E10755:H10755"/>
    <mergeCell ref="E10757:H10757"/>
    <mergeCell ref="E10758:H10758"/>
    <mergeCell ref="E10759:H10759"/>
    <mergeCell ref="E10760:H10760"/>
    <mergeCell ref="E10761:H10761"/>
    <mergeCell ref="D10762:H10762"/>
    <mergeCell ref="D10764:J10764"/>
    <mergeCell ref="F10765:I10765"/>
    <mergeCell ref="E10767:I10767"/>
    <mergeCell ref="E10768:I10768"/>
    <mergeCell ref="E10769:H10769"/>
    <mergeCell ref="E10770:I10770"/>
    <mergeCell ref="F10766:G10766"/>
    <mergeCell ref="E10771:I10771"/>
    <mergeCell ref="D10772:I10772"/>
    <mergeCell ref="D10774:I10774"/>
    <mergeCell ref="E10777:I10777"/>
    <mergeCell ref="D10778:I10778"/>
    <mergeCell ref="D10780:H10780"/>
    <mergeCell ref="F10781:H10781"/>
    <mergeCell ref="E10783:H10783"/>
    <mergeCell ref="F10784:H10784"/>
    <mergeCell ref="E10786:H10786"/>
    <mergeCell ref="D10787:I10787"/>
    <mergeCell ref="D10789:H10789"/>
    <mergeCell ref="D10790:J10790"/>
    <mergeCell ref="I10791:J10791"/>
    <mergeCell ref="E10735:F10735"/>
    <mergeCell ref="G10735:J10735"/>
    <mergeCell ref="E10736:F10736"/>
    <mergeCell ref="G10736:J10736"/>
    <mergeCell ref="D10738:H10738"/>
    <mergeCell ref="E10739:I10739"/>
    <mergeCell ref="E10740:H10740"/>
    <mergeCell ref="E10741:H10741"/>
    <mergeCell ref="E10742:H10742"/>
    <mergeCell ref="E10750:H10750"/>
    <mergeCell ref="D10751:I10751"/>
    <mergeCell ref="D10724:F10724"/>
    <mergeCell ref="G10724:J10724"/>
    <mergeCell ref="D10726:J10726"/>
    <mergeCell ref="D10727:J10727"/>
    <mergeCell ref="E10728:F10728"/>
    <mergeCell ref="G10728:J10728"/>
    <mergeCell ref="E10729:F10729"/>
    <mergeCell ref="G10729:J10729"/>
    <mergeCell ref="E10730:F10730"/>
    <mergeCell ref="G10730:J10730"/>
    <mergeCell ref="E10731:F10731"/>
    <mergeCell ref="G10731:J10731"/>
    <mergeCell ref="E10732:F10732"/>
    <mergeCell ref="G10732:J10732"/>
    <mergeCell ref="E10733:F10733"/>
    <mergeCell ref="G10733:J10733"/>
    <mergeCell ref="E10734:F10734"/>
    <mergeCell ref="G10734:J10734"/>
    <mergeCell ref="E10743:H10743"/>
    <mergeCell ref="E10744:H10744"/>
    <mergeCell ref="D10745:I10745"/>
    <mergeCell ref="D10747:H10747"/>
    <mergeCell ref="D10748:J10748"/>
    <mergeCell ref="E10749:H10749"/>
    <mergeCell ref="D10713:J10713"/>
    <mergeCell ref="E10714:G10714"/>
    <mergeCell ref="H10714:J10714"/>
    <mergeCell ref="E10715:G10715"/>
    <mergeCell ref="H10715:J10715"/>
    <mergeCell ref="E10716:G10716"/>
    <mergeCell ref="H10716:J10716"/>
    <mergeCell ref="E10717:G10717"/>
    <mergeCell ref="H10717:J10717"/>
    <mergeCell ref="E10718:G10718"/>
    <mergeCell ref="H10718:J10718"/>
    <mergeCell ref="E10719:G10719"/>
    <mergeCell ref="H10719:J10719"/>
    <mergeCell ref="D10721:J10721"/>
    <mergeCell ref="D10722:F10722"/>
    <mergeCell ref="D10723:F10723"/>
    <mergeCell ref="G10723:J10723"/>
    <mergeCell ref="E10695:I10695"/>
    <mergeCell ref="D10696:I10696"/>
    <mergeCell ref="D10698:I10698"/>
    <mergeCell ref="E10699:I10699"/>
    <mergeCell ref="E10700:I10700"/>
    <mergeCell ref="E10701:I10701"/>
    <mergeCell ref="E10702:I10702"/>
    <mergeCell ref="E10703:I10703"/>
    <mergeCell ref="D10704:I10704"/>
    <mergeCell ref="E10705:I10705"/>
    <mergeCell ref="D10706:I10706"/>
    <mergeCell ref="E10707:I10707"/>
    <mergeCell ref="D10708:I10708"/>
    <mergeCell ref="E10709:I10709"/>
    <mergeCell ref="D10710:F10710"/>
    <mergeCell ref="G10710:I10710"/>
    <mergeCell ref="D10712:H10712"/>
    <mergeCell ref="G10722:I10722"/>
    <mergeCell ref="F10678:I10678"/>
    <mergeCell ref="D10679:I10679"/>
    <mergeCell ref="D10681:H10681"/>
    <mergeCell ref="E10682:H10682"/>
    <mergeCell ref="E10683:H10683"/>
    <mergeCell ref="D10684:H10684"/>
    <mergeCell ref="E10685:H10685"/>
    <mergeCell ref="D10686:D10687"/>
    <mergeCell ref="E10686:E10687"/>
    <mergeCell ref="F10686:H10686"/>
    <mergeCell ref="F10687:H10687"/>
    <mergeCell ref="F10688:H10688"/>
    <mergeCell ref="D10689:H10689"/>
    <mergeCell ref="D10691:J10691"/>
    <mergeCell ref="E10692:I10692"/>
    <mergeCell ref="E10693:I10693"/>
    <mergeCell ref="E10694:I10694"/>
    <mergeCell ref="E10668:F10668"/>
    <mergeCell ref="G10668:H10668"/>
    <mergeCell ref="E10669:F10669"/>
    <mergeCell ref="G10669:H10669"/>
    <mergeCell ref="E10670:F10670"/>
    <mergeCell ref="G10670:H10670"/>
    <mergeCell ref="E10671:F10671"/>
    <mergeCell ref="E10672:F10672"/>
    <mergeCell ref="E10677:I10677"/>
    <mergeCell ref="D10666:E10666"/>
    <mergeCell ref="D10667:J10667"/>
    <mergeCell ref="G10671:H10671"/>
    <mergeCell ref="G10672:I10672"/>
    <mergeCell ref="E10673:F10673"/>
    <mergeCell ref="G10673:H10673"/>
    <mergeCell ref="D10674:I10674"/>
    <mergeCell ref="D10676:I10676"/>
    <mergeCell ref="I10666:J10666"/>
    <mergeCell ref="E10649:I10649"/>
    <mergeCell ref="E10650:I10650"/>
    <mergeCell ref="E10656:H10656"/>
    <mergeCell ref="E10659:H10659"/>
    <mergeCell ref="D10665:E10665"/>
    <mergeCell ref="D10627:J10627"/>
    <mergeCell ref="E10628:H10628"/>
    <mergeCell ref="E10629:H10629"/>
    <mergeCell ref="E10631:H10631"/>
    <mergeCell ref="E10632:H10632"/>
    <mergeCell ref="E10633:H10633"/>
    <mergeCell ref="E10634:H10634"/>
    <mergeCell ref="E10635:H10635"/>
    <mergeCell ref="D10636:H10636"/>
    <mergeCell ref="D10638:J10638"/>
    <mergeCell ref="F10639:I10639"/>
    <mergeCell ref="E10641:I10641"/>
    <mergeCell ref="E10642:I10642"/>
    <mergeCell ref="E10643:H10643"/>
    <mergeCell ref="E10644:I10644"/>
    <mergeCell ref="F10640:G10640"/>
    <mergeCell ref="E10645:I10645"/>
    <mergeCell ref="D10646:I10646"/>
    <mergeCell ref="D10648:I10648"/>
    <mergeCell ref="E10651:I10651"/>
    <mergeCell ref="D10652:I10652"/>
    <mergeCell ref="D10654:H10654"/>
    <mergeCell ref="F10655:H10655"/>
    <mergeCell ref="E10657:H10657"/>
    <mergeCell ref="F10658:H10658"/>
    <mergeCell ref="E10660:H10660"/>
    <mergeCell ref="D10661:I10661"/>
    <mergeCell ref="D10663:H10663"/>
    <mergeCell ref="D10664:J10664"/>
    <mergeCell ref="I10665:J10665"/>
    <mergeCell ref="E10609:F10609"/>
    <mergeCell ref="G10609:J10609"/>
    <mergeCell ref="E10610:F10610"/>
    <mergeCell ref="G10610:J10610"/>
    <mergeCell ref="D10612:H10612"/>
    <mergeCell ref="E10613:I10613"/>
    <mergeCell ref="E10614:H10614"/>
    <mergeCell ref="E10615:H10615"/>
    <mergeCell ref="E10616:H10616"/>
    <mergeCell ref="E10624:H10624"/>
    <mergeCell ref="D10625:I10625"/>
    <mergeCell ref="D10598:F10598"/>
    <mergeCell ref="G10598:J10598"/>
    <mergeCell ref="D10600:J10600"/>
    <mergeCell ref="D10601:J10601"/>
    <mergeCell ref="E10602:F10602"/>
    <mergeCell ref="G10602:J10602"/>
    <mergeCell ref="E10603:F10603"/>
    <mergeCell ref="G10603:J10603"/>
    <mergeCell ref="E10604:F10604"/>
    <mergeCell ref="G10604:J10604"/>
    <mergeCell ref="E10605:F10605"/>
    <mergeCell ref="G10605:J10605"/>
    <mergeCell ref="E10606:F10606"/>
    <mergeCell ref="G10606:J10606"/>
    <mergeCell ref="E10607:F10607"/>
    <mergeCell ref="G10607:J10607"/>
    <mergeCell ref="E10608:F10608"/>
    <mergeCell ref="G10608:J10608"/>
    <mergeCell ref="E10617:H10617"/>
    <mergeCell ref="E10618:H10618"/>
    <mergeCell ref="D10619:I10619"/>
    <mergeCell ref="D10621:H10621"/>
    <mergeCell ref="D10622:J10622"/>
    <mergeCell ref="E10623:H10623"/>
    <mergeCell ref="D10587:J10587"/>
    <mergeCell ref="E10588:G10588"/>
    <mergeCell ref="H10588:J10588"/>
    <mergeCell ref="E10589:G10589"/>
    <mergeCell ref="H10589:J10589"/>
    <mergeCell ref="E10590:G10590"/>
    <mergeCell ref="H10590:J10590"/>
    <mergeCell ref="E10591:G10591"/>
    <mergeCell ref="H10591:J10591"/>
    <mergeCell ref="E10592:G10592"/>
    <mergeCell ref="H10592:J10592"/>
    <mergeCell ref="E10593:G10593"/>
    <mergeCell ref="H10593:J10593"/>
    <mergeCell ref="D10595:J10595"/>
    <mergeCell ref="D10596:F10596"/>
    <mergeCell ref="D10597:F10597"/>
    <mergeCell ref="G10597:J10597"/>
    <mergeCell ref="E10569:I10569"/>
    <mergeCell ref="D10570:I10570"/>
    <mergeCell ref="D10572:I10572"/>
    <mergeCell ref="E10573:I10573"/>
    <mergeCell ref="E10574:I10574"/>
    <mergeCell ref="E10575:I10575"/>
    <mergeCell ref="E10576:I10576"/>
    <mergeCell ref="E10577:I10577"/>
    <mergeCell ref="D10578:I10578"/>
    <mergeCell ref="E10579:I10579"/>
    <mergeCell ref="D10580:I10580"/>
    <mergeCell ref="E10581:I10581"/>
    <mergeCell ref="D10582:I10582"/>
    <mergeCell ref="E10583:I10583"/>
    <mergeCell ref="D10584:F10584"/>
    <mergeCell ref="G10584:I10584"/>
    <mergeCell ref="D10586:H10586"/>
    <mergeCell ref="G10596:I10596"/>
    <mergeCell ref="F10552:I10552"/>
    <mergeCell ref="D10553:I10553"/>
    <mergeCell ref="D10555:H10555"/>
    <mergeCell ref="E10556:H10556"/>
    <mergeCell ref="E10557:H10557"/>
    <mergeCell ref="D10558:H10558"/>
    <mergeCell ref="E10559:H10559"/>
    <mergeCell ref="D10560:D10561"/>
    <mergeCell ref="E10560:E10561"/>
    <mergeCell ref="F10560:H10560"/>
    <mergeCell ref="F10561:H10561"/>
    <mergeCell ref="F10562:H10562"/>
    <mergeCell ref="D10563:H10563"/>
    <mergeCell ref="D10565:J10565"/>
    <mergeCell ref="E10566:I10566"/>
    <mergeCell ref="E10567:I10567"/>
    <mergeCell ref="E10568:I10568"/>
    <mergeCell ref="E10542:F10542"/>
    <mergeCell ref="G10542:H10542"/>
    <mergeCell ref="E10543:F10543"/>
    <mergeCell ref="G10543:H10543"/>
    <mergeCell ref="E10544:F10544"/>
    <mergeCell ref="G10544:H10544"/>
    <mergeCell ref="E10545:F10545"/>
    <mergeCell ref="E10546:F10546"/>
    <mergeCell ref="E10551:I10551"/>
    <mergeCell ref="D10540:E10540"/>
    <mergeCell ref="D10541:J10541"/>
    <mergeCell ref="G10545:H10545"/>
    <mergeCell ref="G10546:I10546"/>
    <mergeCell ref="E10547:F10547"/>
    <mergeCell ref="G10547:H10547"/>
    <mergeCell ref="D10548:I10548"/>
    <mergeCell ref="D10550:I10550"/>
    <mergeCell ref="I10540:J10540"/>
    <mergeCell ref="E10523:I10523"/>
    <mergeCell ref="E10524:I10524"/>
    <mergeCell ref="E10530:H10530"/>
    <mergeCell ref="E10533:H10533"/>
    <mergeCell ref="D10539:E10539"/>
    <mergeCell ref="D10501:J10501"/>
    <mergeCell ref="E10502:H10502"/>
    <mergeCell ref="E10503:H10503"/>
    <mergeCell ref="E10505:H10505"/>
    <mergeCell ref="E10506:H10506"/>
    <mergeCell ref="E10507:H10507"/>
    <mergeCell ref="E10508:H10508"/>
    <mergeCell ref="E10509:H10509"/>
    <mergeCell ref="D10510:H10510"/>
    <mergeCell ref="D10512:J10512"/>
    <mergeCell ref="F10513:I10513"/>
    <mergeCell ref="E10515:I10515"/>
    <mergeCell ref="E10516:I10516"/>
    <mergeCell ref="E10517:H10517"/>
    <mergeCell ref="E10518:I10518"/>
    <mergeCell ref="F10514:G10514"/>
    <mergeCell ref="E10519:I10519"/>
    <mergeCell ref="D10520:I10520"/>
    <mergeCell ref="D10522:I10522"/>
    <mergeCell ref="E10525:I10525"/>
    <mergeCell ref="D10526:I10526"/>
    <mergeCell ref="D10528:H10528"/>
    <mergeCell ref="F10529:H10529"/>
    <mergeCell ref="E10531:H10531"/>
    <mergeCell ref="F10532:H10532"/>
    <mergeCell ref="E10534:H10534"/>
    <mergeCell ref="D10535:I10535"/>
    <mergeCell ref="D10537:H10537"/>
    <mergeCell ref="D10538:J10538"/>
    <mergeCell ref="I10539:J10539"/>
    <mergeCell ref="E10483:F10483"/>
    <mergeCell ref="G10483:J10483"/>
    <mergeCell ref="E10484:F10484"/>
    <mergeCell ref="G10484:J10484"/>
    <mergeCell ref="D10486:H10486"/>
    <mergeCell ref="E10487:I10487"/>
    <mergeCell ref="E10488:H10488"/>
    <mergeCell ref="E10489:H10489"/>
    <mergeCell ref="E10490:H10490"/>
    <mergeCell ref="E10498:H10498"/>
    <mergeCell ref="D10499:I10499"/>
    <mergeCell ref="D10472:F10472"/>
    <mergeCell ref="G10472:J10472"/>
    <mergeCell ref="D10474:J10474"/>
    <mergeCell ref="D10475:J10475"/>
    <mergeCell ref="E10476:F10476"/>
    <mergeCell ref="G10476:J10476"/>
    <mergeCell ref="E10477:F10477"/>
    <mergeCell ref="G10477:J10477"/>
    <mergeCell ref="E10478:F10478"/>
    <mergeCell ref="G10478:J10478"/>
    <mergeCell ref="E10479:F10479"/>
    <mergeCell ref="G10479:J10479"/>
    <mergeCell ref="E10480:F10480"/>
    <mergeCell ref="G10480:J10480"/>
    <mergeCell ref="E10481:F10481"/>
    <mergeCell ref="G10481:J10481"/>
    <mergeCell ref="E10482:F10482"/>
    <mergeCell ref="G10482:J10482"/>
    <mergeCell ref="E10491:H10491"/>
    <mergeCell ref="E10492:H10492"/>
    <mergeCell ref="D10493:I10493"/>
    <mergeCell ref="D10495:H10495"/>
    <mergeCell ref="D10496:J10496"/>
    <mergeCell ref="E10497:H10497"/>
    <mergeCell ref="D10461:J10461"/>
    <mergeCell ref="E10462:G10462"/>
    <mergeCell ref="H10462:J10462"/>
    <mergeCell ref="E10463:G10463"/>
    <mergeCell ref="H10463:J10463"/>
    <mergeCell ref="E10464:G10464"/>
    <mergeCell ref="H10464:J10464"/>
    <mergeCell ref="E10465:G10465"/>
    <mergeCell ref="H10465:J10465"/>
    <mergeCell ref="E10466:G10466"/>
    <mergeCell ref="H10466:J10466"/>
    <mergeCell ref="E10467:G10467"/>
    <mergeCell ref="H10467:J10467"/>
    <mergeCell ref="D10469:J10469"/>
    <mergeCell ref="D10470:F10470"/>
    <mergeCell ref="D10471:F10471"/>
    <mergeCell ref="G10471:J10471"/>
    <mergeCell ref="E10443:I10443"/>
    <mergeCell ref="D10444:I10444"/>
    <mergeCell ref="D10446:I10446"/>
    <mergeCell ref="E10447:I10447"/>
    <mergeCell ref="E10448:I10448"/>
    <mergeCell ref="E10449:I10449"/>
    <mergeCell ref="E10450:I10450"/>
    <mergeCell ref="E10451:I10451"/>
    <mergeCell ref="D10452:I10452"/>
    <mergeCell ref="E10453:I10453"/>
    <mergeCell ref="D10454:I10454"/>
    <mergeCell ref="E10455:I10455"/>
    <mergeCell ref="D10456:I10456"/>
    <mergeCell ref="E10457:I10457"/>
    <mergeCell ref="D10458:F10458"/>
    <mergeCell ref="G10458:I10458"/>
    <mergeCell ref="D10460:H10460"/>
    <mergeCell ref="G10470:I10470"/>
    <mergeCell ref="F10426:I10426"/>
    <mergeCell ref="D10427:I10427"/>
    <mergeCell ref="D10429:H10429"/>
    <mergeCell ref="E10430:H10430"/>
    <mergeCell ref="E10431:H10431"/>
    <mergeCell ref="D10432:H10432"/>
    <mergeCell ref="E10433:H10433"/>
    <mergeCell ref="D10434:D10435"/>
    <mergeCell ref="E10434:E10435"/>
    <mergeCell ref="F10434:H10434"/>
    <mergeCell ref="F10435:H10435"/>
    <mergeCell ref="F10436:H10436"/>
    <mergeCell ref="D10437:H10437"/>
    <mergeCell ref="D10439:J10439"/>
    <mergeCell ref="E10440:I10440"/>
    <mergeCell ref="E10441:I10441"/>
    <mergeCell ref="E10442:I10442"/>
    <mergeCell ref="E10416:F10416"/>
    <mergeCell ref="G10416:H10416"/>
    <mergeCell ref="E10417:F10417"/>
    <mergeCell ref="G10417:H10417"/>
    <mergeCell ref="E10418:F10418"/>
    <mergeCell ref="G10418:H10418"/>
    <mergeCell ref="E10419:F10419"/>
    <mergeCell ref="E10420:F10420"/>
    <mergeCell ref="E10425:I10425"/>
    <mergeCell ref="D10414:E10414"/>
    <mergeCell ref="D10415:J10415"/>
    <mergeCell ref="G10419:H10419"/>
    <mergeCell ref="G10420:I10420"/>
    <mergeCell ref="E10421:F10421"/>
    <mergeCell ref="G10421:H10421"/>
    <mergeCell ref="D10422:I10422"/>
    <mergeCell ref="D10424:I10424"/>
    <mergeCell ref="I10414:J10414"/>
    <mergeCell ref="E10397:I10397"/>
    <mergeCell ref="E10398:I10398"/>
    <mergeCell ref="E10404:H10404"/>
    <mergeCell ref="E10407:H10407"/>
    <mergeCell ref="D10413:E10413"/>
    <mergeCell ref="D10375:J10375"/>
    <mergeCell ref="E10376:H10376"/>
    <mergeCell ref="E10377:H10377"/>
    <mergeCell ref="E10379:H10379"/>
    <mergeCell ref="E10380:H10380"/>
    <mergeCell ref="E10381:H10381"/>
    <mergeCell ref="E10382:H10382"/>
    <mergeCell ref="E10383:H10383"/>
    <mergeCell ref="D10384:H10384"/>
    <mergeCell ref="D10386:J10386"/>
    <mergeCell ref="F10387:I10387"/>
    <mergeCell ref="E10389:I10389"/>
    <mergeCell ref="E10390:I10390"/>
    <mergeCell ref="E10391:H10391"/>
    <mergeCell ref="E10392:I10392"/>
    <mergeCell ref="F10388:G10388"/>
    <mergeCell ref="E10393:I10393"/>
    <mergeCell ref="D10394:I10394"/>
    <mergeCell ref="D10396:I10396"/>
    <mergeCell ref="E10399:I10399"/>
    <mergeCell ref="D10400:I10400"/>
    <mergeCell ref="D10402:H10402"/>
    <mergeCell ref="F10403:H10403"/>
    <mergeCell ref="E10405:H10405"/>
    <mergeCell ref="F10406:H10406"/>
    <mergeCell ref="E10408:H10408"/>
    <mergeCell ref="D10409:I10409"/>
    <mergeCell ref="D10411:H10411"/>
    <mergeCell ref="D10412:J10412"/>
    <mergeCell ref="I10413:J10413"/>
    <mergeCell ref="E10357:F10357"/>
    <mergeCell ref="G10357:J10357"/>
    <mergeCell ref="E10358:F10358"/>
    <mergeCell ref="G10358:J10358"/>
    <mergeCell ref="D10360:H10360"/>
    <mergeCell ref="E10361:I10361"/>
    <mergeCell ref="E10362:H10362"/>
    <mergeCell ref="E10363:H10363"/>
    <mergeCell ref="E10364:H10364"/>
    <mergeCell ref="E10372:H10372"/>
    <mergeCell ref="D10373:I10373"/>
    <mergeCell ref="D10346:F10346"/>
    <mergeCell ref="G10346:J10346"/>
    <mergeCell ref="D10348:J10348"/>
    <mergeCell ref="D10349:J10349"/>
    <mergeCell ref="E10350:F10350"/>
    <mergeCell ref="G10350:J10350"/>
    <mergeCell ref="E10351:F10351"/>
    <mergeCell ref="G10351:J10351"/>
    <mergeCell ref="E10352:F10352"/>
    <mergeCell ref="G10352:J10352"/>
    <mergeCell ref="E10353:F10353"/>
    <mergeCell ref="G10353:J10353"/>
    <mergeCell ref="E10354:F10354"/>
    <mergeCell ref="G10354:J10354"/>
    <mergeCell ref="E10355:F10355"/>
    <mergeCell ref="G10355:J10355"/>
    <mergeCell ref="E10356:F10356"/>
    <mergeCell ref="G10356:J10356"/>
    <mergeCell ref="E10365:H10365"/>
    <mergeCell ref="E10366:H10366"/>
    <mergeCell ref="D10367:I10367"/>
    <mergeCell ref="D10369:H10369"/>
    <mergeCell ref="D10370:J10370"/>
    <mergeCell ref="E10371:H10371"/>
    <mergeCell ref="D10335:J10335"/>
    <mergeCell ref="E10336:G10336"/>
    <mergeCell ref="H10336:J10336"/>
    <mergeCell ref="E10337:G10337"/>
    <mergeCell ref="H10337:J10337"/>
    <mergeCell ref="E10338:G10338"/>
    <mergeCell ref="H10338:J10338"/>
    <mergeCell ref="E10339:G10339"/>
    <mergeCell ref="H10339:J10339"/>
    <mergeCell ref="E10340:G10340"/>
    <mergeCell ref="H10340:J10340"/>
    <mergeCell ref="E10341:G10341"/>
    <mergeCell ref="H10341:J10341"/>
    <mergeCell ref="D10343:J10343"/>
    <mergeCell ref="D10344:F10344"/>
    <mergeCell ref="D10345:F10345"/>
    <mergeCell ref="G10345:J10345"/>
    <mergeCell ref="E10317:I10317"/>
    <mergeCell ref="D10318:I10318"/>
    <mergeCell ref="D10320:I10320"/>
    <mergeCell ref="E10321:I10321"/>
    <mergeCell ref="E10322:I10322"/>
    <mergeCell ref="E10323:I10323"/>
    <mergeCell ref="E10324:I10324"/>
    <mergeCell ref="E10325:I10325"/>
    <mergeCell ref="D10326:I10326"/>
    <mergeCell ref="E10327:I10327"/>
    <mergeCell ref="D10328:I10328"/>
    <mergeCell ref="E10329:I10329"/>
    <mergeCell ref="D10330:I10330"/>
    <mergeCell ref="E10331:I10331"/>
    <mergeCell ref="D10332:F10332"/>
    <mergeCell ref="G10332:I10332"/>
    <mergeCell ref="D10334:H10334"/>
    <mergeCell ref="G10344:I10344"/>
    <mergeCell ref="F10300:I10300"/>
    <mergeCell ref="D10301:I10301"/>
    <mergeCell ref="D10303:H10303"/>
    <mergeCell ref="E10304:H10304"/>
    <mergeCell ref="E10305:H10305"/>
    <mergeCell ref="D10306:H10306"/>
    <mergeCell ref="E10307:H10307"/>
    <mergeCell ref="D10308:D10309"/>
    <mergeCell ref="E10308:E10309"/>
    <mergeCell ref="F10308:H10308"/>
    <mergeCell ref="F10309:H10309"/>
    <mergeCell ref="F10310:H10310"/>
    <mergeCell ref="D10311:H10311"/>
    <mergeCell ref="D10313:J10313"/>
    <mergeCell ref="E10314:I10314"/>
    <mergeCell ref="E10315:I10315"/>
    <mergeCell ref="E10316:I10316"/>
    <mergeCell ref="E10290:F10290"/>
    <mergeCell ref="G10290:H10290"/>
    <mergeCell ref="E10291:F10291"/>
    <mergeCell ref="G10291:H10291"/>
    <mergeCell ref="E10292:F10292"/>
    <mergeCell ref="G10292:H10292"/>
    <mergeCell ref="E10293:F10293"/>
    <mergeCell ref="E10294:F10294"/>
    <mergeCell ref="E10299:I10299"/>
    <mergeCell ref="D10288:E10288"/>
    <mergeCell ref="D10289:J10289"/>
    <mergeCell ref="G10293:H10293"/>
    <mergeCell ref="G10294:I10294"/>
    <mergeCell ref="E10295:F10295"/>
    <mergeCell ref="G10295:H10295"/>
    <mergeCell ref="D10296:I10296"/>
    <mergeCell ref="D10298:I10298"/>
    <mergeCell ref="I10288:J10288"/>
    <mergeCell ref="E10271:I10271"/>
    <mergeCell ref="E10272:I10272"/>
    <mergeCell ref="E10278:H10278"/>
    <mergeCell ref="E10281:H10281"/>
    <mergeCell ref="D10287:E10287"/>
    <mergeCell ref="D10249:J10249"/>
    <mergeCell ref="E10250:H10250"/>
    <mergeCell ref="E10251:H10251"/>
    <mergeCell ref="E10253:H10253"/>
    <mergeCell ref="E10254:H10254"/>
    <mergeCell ref="E10255:H10255"/>
    <mergeCell ref="E10256:H10256"/>
    <mergeCell ref="E10257:H10257"/>
    <mergeCell ref="D10258:H10258"/>
    <mergeCell ref="D10260:J10260"/>
    <mergeCell ref="F10261:I10261"/>
    <mergeCell ref="E10263:I10263"/>
    <mergeCell ref="E10264:I10264"/>
    <mergeCell ref="E10265:H10265"/>
    <mergeCell ref="E10266:I10266"/>
    <mergeCell ref="F10262:G10262"/>
    <mergeCell ref="E10267:I10267"/>
    <mergeCell ref="D10268:I10268"/>
    <mergeCell ref="D10270:I10270"/>
    <mergeCell ref="E10273:I10273"/>
    <mergeCell ref="D10274:I10274"/>
    <mergeCell ref="D10276:H10276"/>
    <mergeCell ref="F10277:H10277"/>
    <mergeCell ref="E10279:H10279"/>
    <mergeCell ref="F10280:H10280"/>
    <mergeCell ref="E10282:H10282"/>
    <mergeCell ref="D10283:I10283"/>
    <mergeCell ref="D10285:H10285"/>
    <mergeCell ref="D10286:J10286"/>
    <mergeCell ref="I10287:J10287"/>
    <mergeCell ref="E10231:F10231"/>
    <mergeCell ref="G10231:J10231"/>
    <mergeCell ref="E10232:F10232"/>
    <mergeCell ref="G10232:J10232"/>
    <mergeCell ref="D10234:H10234"/>
    <mergeCell ref="E10235:I10235"/>
    <mergeCell ref="E10236:H10236"/>
    <mergeCell ref="E10237:H10237"/>
    <mergeCell ref="E10238:H10238"/>
    <mergeCell ref="E10246:H10246"/>
    <mergeCell ref="D10247:I10247"/>
    <mergeCell ref="D10220:F10220"/>
    <mergeCell ref="G10220:J10220"/>
    <mergeCell ref="D10222:J10222"/>
    <mergeCell ref="D10223:J10223"/>
    <mergeCell ref="E10224:F10224"/>
    <mergeCell ref="G10224:J10224"/>
    <mergeCell ref="E10225:F10225"/>
    <mergeCell ref="G10225:J10225"/>
    <mergeCell ref="E10226:F10226"/>
    <mergeCell ref="G10226:J10226"/>
    <mergeCell ref="E10227:F10227"/>
    <mergeCell ref="G10227:J10227"/>
    <mergeCell ref="E10228:F10228"/>
    <mergeCell ref="G10228:J10228"/>
    <mergeCell ref="E10229:F10229"/>
    <mergeCell ref="G10229:J10229"/>
    <mergeCell ref="E10230:F10230"/>
    <mergeCell ref="G10230:J10230"/>
    <mergeCell ref="E10239:H10239"/>
    <mergeCell ref="E10240:H10240"/>
    <mergeCell ref="D10241:I10241"/>
    <mergeCell ref="D10243:H10243"/>
    <mergeCell ref="D10244:J10244"/>
    <mergeCell ref="E10245:H10245"/>
    <mergeCell ref="D10209:J10209"/>
    <mergeCell ref="E10210:G10210"/>
    <mergeCell ref="H10210:J10210"/>
    <mergeCell ref="E10211:G10211"/>
    <mergeCell ref="H10211:J10211"/>
    <mergeCell ref="E10212:G10212"/>
    <mergeCell ref="H10212:J10212"/>
    <mergeCell ref="E10213:G10213"/>
    <mergeCell ref="H10213:J10213"/>
    <mergeCell ref="E10214:G10214"/>
    <mergeCell ref="H10214:J10214"/>
    <mergeCell ref="E10215:G10215"/>
    <mergeCell ref="H10215:J10215"/>
    <mergeCell ref="D10217:J10217"/>
    <mergeCell ref="D10218:F10218"/>
    <mergeCell ref="D10219:F10219"/>
    <mergeCell ref="G10219:J10219"/>
    <mergeCell ref="E10191:I10191"/>
    <mergeCell ref="D10192:I10192"/>
    <mergeCell ref="D10194:I10194"/>
    <mergeCell ref="E10195:I10195"/>
    <mergeCell ref="E10196:I10196"/>
    <mergeCell ref="E10197:I10197"/>
    <mergeCell ref="E10198:I10198"/>
    <mergeCell ref="E10199:I10199"/>
    <mergeCell ref="D10200:I10200"/>
    <mergeCell ref="E10201:I10201"/>
    <mergeCell ref="D10202:I10202"/>
    <mergeCell ref="E10203:I10203"/>
    <mergeCell ref="D10204:I10204"/>
    <mergeCell ref="E10205:I10205"/>
    <mergeCell ref="D10206:F10206"/>
    <mergeCell ref="G10206:I10206"/>
    <mergeCell ref="D10208:H10208"/>
    <mergeCell ref="G10218:I10218"/>
    <mergeCell ref="F10174:I10174"/>
    <mergeCell ref="D10175:I10175"/>
    <mergeCell ref="D10177:H10177"/>
    <mergeCell ref="E10178:H10178"/>
    <mergeCell ref="E10179:H10179"/>
    <mergeCell ref="D10180:H10180"/>
    <mergeCell ref="E10181:H10181"/>
    <mergeCell ref="D10182:D10183"/>
    <mergeCell ref="E10182:E10183"/>
    <mergeCell ref="F10182:H10182"/>
    <mergeCell ref="F10183:H10183"/>
    <mergeCell ref="F10184:H10184"/>
    <mergeCell ref="D10185:H10185"/>
    <mergeCell ref="D10187:J10187"/>
    <mergeCell ref="E10188:I10188"/>
    <mergeCell ref="E10189:I10189"/>
    <mergeCell ref="E10190:I10190"/>
    <mergeCell ref="E10164:F10164"/>
    <mergeCell ref="G10164:H10164"/>
    <mergeCell ref="E10165:F10165"/>
    <mergeCell ref="G10165:H10165"/>
    <mergeCell ref="E10166:F10166"/>
    <mergeCell ref="G10166:H10166"/>
    <mergeCell ref="E10167:F10167"/>
    <mergeCell ref="E10168:F10168"/>
    <mergeCell ref="E10173:I10173"/>
    <mergeCell ref="D10162:E10162"/>
    <mergeCell ref="D10163:J10163"/>
    <mergeCell ref="G10167:H10167"/>
    <mergeCell ref="G10168:I10168"/>
    <mergeCell ref="E10169:F10169"/>
    <mergeCell ref="G10169:H10169"/>
    <mergeCell ref="D10170:I10170"/>
    <mergeCell ref="D10172:I10172"/>
    <mergeCell ref="I10162:J10162"/>
    <mergeCell ref="E10145:I10145"/>
    <mergeCell ref="E10146:I10146"/>
    <mergeCell ref="E10152:H10152"/>
    <mergeCell ref="E10155:H10155"/>
    <mergeCell ref="D10161:E10161"/>
    <mergeCell ref="D10123:J10123"/>
    <mergeCell ref="E10124:H10124"/>
    <mergeCell ref="E10125:H10125"/>
    <mergeCell ref="E10127:H10127"/>
    <mergeCell ref="E10128:H10128"/>
    <mergeCell ref="E10129:H10129"/>
    <mergeCell ref="E10130:H10130"/>
    <mergeCell ref="E10131:H10131"/>
    <mergeCell ref="D10132:H10132"/>
    <mergeCell ref="D10134:J10134"/>
    <mergeCell ref="F10135:I10135"/>
    <mergeCell ref="E10137:I10137"/>
    <mergeCell ref="E10138:I10138"/>
    <mergeCell ref="E10139:H10139"/>
    <mergeCell ref="E10140:I10140"/>
    <mergeCell ref="F10136:G10136"/>
    <mergeCell ref="E10141:I10141"/>
    <mergeCell ref="D10142:I10142"/>
    <mergeCell ref="D10144:I10144"/>
    <mergeCell ref="E10147:I10147"/>
    <mergeCell ref="D10148:I10148"/>
    <mergeCell ref="D10150:H10150"/>
    <mergeCell ref="F10151:H10151"/>
    <mergeCell ref="E10153:H10153"/>
    <mergeCell ref="F10154:H10154"/>
    <mergeCell ref="E10156:H10156"/>
    <mergeCell ref="D10157:I10157"/>
    <mergeCell ref="D10159:H10159"/>
    <mergeCell ref="D10160:J10160"/>
    <mergeCell ref="I10161:J10161"/>
    <mergeCell ref="E10105:F10105"/>
    <mergeCell ref="G10105:J10105"/>
    <mergeCell ref="E10106:F10106"/>
    <mergeCell ref="G10106:J10106"/>
    <mergeCell ref="D10108:H10108"/>
    <mergeCell ref="E10109:I10109"/>
    <mergeCell ref="E10110:H10110"/>
    <mergeCell ref="E10111:H10111"/>
    <mergeCell ref="E10112:H10112"/>
    <mergeCell ref="E10120:H10120"/>
    <mergeCell ref="D10121:I10121"/>
    <mergeCell ref="D10094:F10094"/>
    <mergeCell ref="G10094:J10094"/>
    <mergeCell ref="D10096:J10096"/>
    <mergeCell ref="D10097:J10097"/>
    <mergeCell ref="E10098:F10098"/>
    <mergeCell ref="G10098:J10098"/>
    <mergeCell ref="E10099:F10099"/>
    <mergeCell ref="G10099:J10099"/>
    <mergeCell ref="E10100:F10100"/>
    <mergeCell ref="G10100:J10100"/>
    <mergeCell ref="E10101:F10101"/>
    <mergeCell ref="G10101:J10101"/>
    <mergeCell ref="E10102:F10102"/>
    <mergeCell ref="G10102:J10102"/>
    <mergeCell ref="E10103:F10103"/>
    <mergeCell ref="G10103:J10103"/>
    <mergeCell ref="E10104:F10104"/>
    <mergeCell ref="G10104:J10104"/>
    <mergeCell ref="E10113:H10113"/>
    <mergeCell ref="E10114:H10114"/>
    <mergeCell ref="D10115:I10115"/>
    <mergeCell ref="D10117:H10117"/>
    <mergeCell ref="D10118:J10118"/>
    <mergeCell ref="E10119:H10119"/>
    <mergeCell ref="D10083:J10083"/>
    <mergeCell ref="E10084:G10084"/>
    <mergeCell ref="H10084:J10084"/>
    <mergeCell ref="E10085:G10085"/>
    <mergeCell ref="H10085:J10085"/>
    <mergeCell ref="E10086:G10086"/>
    <mergeCell ref="H10086:J10086"/>
    <mergeCell ref="E10087:G10087"/>
    <mergeCell ref="H10087:J10087"/>
    <mergeCell ref="E10088:G10088"/>
    <mergeCell ref="H10088:J10088"/>
    <mergeCell ref="E10089:G10089"/>
    <mergeCell ref="H10089:J10089"/>
    <mergeCell ref="D10091:J10091"/>
    <mergeCell ref="D10092:F10092"/>
    <mergeCell ref="D10093:F10093"/>
    <mergeCell ref="G10093:J10093"/>
    <mergeCell ref="E10065:I10065"/>
    <mergeCell ref="D10066:I10066"/>
    <mergeCell ref="D10068:I10068"/>
    <mergeCell ref="E10069:I10069"/>
    <mergeCell ref="E10070:I10070"/>
    <mergeCell ref="E10071:I10071"/>
    <mergeCell ref="E10072:I10072"/>
    <mergeCell ref="E10073:I10073"/>
    <mergeCell ref="D10074:I10074"/>
    <mergeCell ref="E10075:I10075"/>
    <mergeCell ref="D10076:I10076"/>
    <mergeCell ref="E10077:I10077"/>
    <mergeCell ref="D10078:I10078"/>
    <mergeCell ref="E10079:I10079"/>
    <mergeCell ref="D10080:F10080"/>
    <mergeCell ref="G10080:I10080"/>
    <mergeCell ref="D10082:H10082"/>
    <mergeCell ref="G10092:I10092"/>
    <mergeCell ref="F10048:I10048"/>
    <mergeCell ref="D10049:I10049"/>
    <mergeCell ref="D10051:H10051"/>
    <mergeCell ref="E10052:H10052"/>
    <mergeCell ref="E10053:H10053"/>
    <mergeCell ref="D10054:H10054"/>
    <mergeCell ref="E10055:H10055"/>
    <mergeCell ref="D10056:D10057"/>
    <mergeCell ref="E10056:E10057"/>
    <mergeCell ref="F10056:H10056"/>
    <mergeCell ref="F10057:H10057"/>
    <mergeCell ref="F10058:H10058"/>
    <mergeCell ref="D10059:H10059"/>
    <mergeCell ref="D10061:J10061"/>
    <mergeCell ref="E10062:I10062"/>
    <mergeCell ref="E10063:I10063"/>
    <mergeCell ref="E10064:I10064"/>
    <mergeCell ref="E10038:F10038"/>
    <mergeCell ref="G10038:H10038"/>
    <mergeCell ref="E10039:F10039"/>
    <mergeCell ref="G10039:H10039"/>
    <mergeCell ref="E10040:F10040"/>
    <mergeCell ref="G10040:H10040"/>
    <mergeCell ref="E10041:F10041"/>
    <mergeCell ref="E10042:F10042"/>
    <mergeCell ref="E10047:I10047"/>
    <mergeCell ref="D10036:E10036"/>
    <mergeCell ref="D10037:J10037"/>
    <mergeCell ref="G10041:H10041"/>
    <mergeCell ref="G10042:I10042"/>
    <mergeCell ref="E10043:F10043"/>
    <mergeCell ref="G10043:H10043"/>
    <mergeCell ref="D10044:I10044"/>
    <mergeCell ref="D10046:I10046"/>
    <mergeCell ref="I10036:J10036"/>
    <mergeCell ref="E10019:I10019"/>
    <mergeCell ref="E10020:I10020"/>
    <mergeCell ref="E10026:H10026"/>
    <mergeCell ref="E10029:H10029"/>
    <mergeCell ref="D10035:E10035"/>
    <mergeCell ref="D9997:J9997"/>
    <mergeCell ref="E9998:H9998"/>
    <mergeCell ref="E9999:H9999"/>
    <mergeCell ref="E10001:H10001"/>
    <mergeCell ref="E10002:H10002"/>
    <mergeCell ref="E10003:H10003"/>
    <mergeCell ref="E10004:H10004"/>
    <mergeCell ref="E10005:H10005"/>
    <mergeCell ref="D10006:H10006"/>
    <mergeCell ref="D10008:J10008"/>
    <mergeCell ref="F10009:I10009"/>
    <mergeCell ref="E10011:I10011"/>
    <mergeCell ref="E10012:I10012"/>
    <mergeCell ref="E10013:H10013"/>
    <mergeCell ref="E10014:I10014"/>
    <mergeCell ref="F10010:G10010"/>
    <mergeCell ref="E10015:I10015"/>
    <mergeCell ref="D10016:I10016"/>
    <mergeCell ref="D10018:I10018"/>
    <mergeCell ref="E10021:I10021"/>
    <mergeCell ref="D10022:I10022"/>
    <mergeCell ref="D10024:H10024"/>
    <mergeCell ref="F10025:H10025"/>
    <mergeCell ref="E10027:H10027"/>
    <mergeCell ref="F10028:H10028"/>
    <mergeCell ref="E10030:H10030"/>
    <mergeCell ref="D10031:I10031"/>
    <mergeCell ref="D10033:H10033"/>
    <mergeCell ref="D10034:J10034"/>
    <mergeCell ref="I10035:J10035"/>
    <mergeCell ref="E9979:F9979"/>
    <mergeCell ref="G9979:J9979"/>
    <mergeCell ref="E9980:F9980"/>
    <mergeCell ref="G9980:J9980"/>
    <mergeCell ref="D9982:H9982"/>
    <mergeCell ref="E9983:I9983"/>
    <mergeCell ref="E9984:H9984"/>
    <mergeCell ref="E9985:H9985"/>
    <mergeCell ref="E9986:H9986"/>
    <mergeCell ref="E9994:H9994"/>
    <mergeCell ref="D9995:I9995"/>
    <mergeCell ref="D9968:F9968"/>
    <mergeCell ref="G9968:J9968"/>
    <mergeCell ref="D9970:J9970"/>
    <mergeCell ref="D9971:J9971"/>
    <mergeCell ref="E9972:F9972"/>
    <mergeCell ref="G9972:J9972"/>
    <mergeCell ref="E9973:F9973"/>
    <mergeCell ref="G9973:J9973"/>
    <mergeCell ref="E9974:F9974"/>
    <mergeCell ref="G9974:J9974"/>
    <mergeCell ref="E9975:F9975"/>
    <mergeCell ref="G9975:J9975"/>
    <mergeCell ref="E9976:F9976"/>
    <mergeCell ref="G9976:J9976"/>
    <mergeCell ref="E9977:F9977"/>
    <mergeCell ref="G9977:J9977"/>
    <mergeCell ref="E9978:F9978"/>
    <mergeCell ref="G9978:J9978"/>
    <mergeCell ref="E9987:H9987"/>
    <mergeCell ref="E9988:H9988"/>
    <mergeCell ref="D9989:I9989"/>
    <mergeCell ref="D9991:H9991"/>
    <mergeCell ref="D9992:J9992"/>
    <mergeCell ref="E9993:H9993"/>
    <mergeCell ref="D9957:J9957"/>
    <mergeCell ref="E9958:G9958"/>
    <mergeCell ref="H9958:J9958"/>
    <mergeCell ref="E9959:G9959"/>
    <mergeCell ref="H9959:J9959"/>
    <mergeCell ref="E9960:G9960"/>
    <mergeCell ref="H9960:J9960"/>
    <mergeCell ref="E9961:G9961"/>
    <mergeCell ref="H9961:J9961"/>
    <mergeCell ref="E9962:G9962"/>
    <mergeCell ref="H9962:J9962"/>
    <mergeCell ref="E9963:G9963"/>
    <mergeCell ref="H9963:J9963"/>
    <mergeCell ref="D9965:J9965"/>
    <mergeCell ref="D9966:F9966"/>
    <mergeCell ref="D9967:F9967"/>
    <mergeCell ref="G9967:J9967"/>
    <mergeCell ref="E9939:I9939"/>
    <mergeCell ref="D9940:I9940"/>
    <mergeCell ref="D9942:I9942"/>
    <mergeCell ref="E9943:I9943"/>
    <mergeCell ref="E9944:I9944"/>
    <mergeCell ref="E9945:I9945"/>
    <mergeCell ref="E9946:I9946"/>
    <mergeCell ref="E9947:I9947"/>
    <mergeCell ref="D9948:I9948"/>
    <mergeCell ref="E9949:I9949"/>
    <mergeCell ref="D9950:I9950"/>
    <mergeCell ref="E9951:I9951"/>
    <mergeCell ref="D9952:I9952"/>
    <mergeCell ref="E9953:I9953"/>
    <mergeCell ref="D9954:F9954"/>
    <mergeCell ref="G9954:I9954"/>
    <mergeCell ref="D9956:H9956"/>
    <mergeCell ref="G9966:I9966"/>
    <mergeCell ref="F9922:I9922"/>
    <mergeCell ref="D9923:I9923"/>
    <mergeCell ref="D9925:H9925"/>
    <mergeCell ref="E9926:H9926"/>
    <mergeCell ref="E9927:H9927"/>
    <mergeCell ref="D9928:H9928"/>
    <mergeCell ref="E9929:H9929"/>
    <mergeCell ref="D9930:D9931"/>
    <mergeCell ref="E9930:E9931"/>
    <mergeCell ref="F9930:H9930"/>
    <mergeCell ref="F9931:H9931"/>
    <mergeCell ref="F9932:H9932"/>
    <mergeCell ref="D9933:H9933"/>
    <mergeCell ref="D9935:J9935"/>
    <mergeCell ref="E9936:I9936"/>
    <mergeCell ref="E9937:I9937"/>
    <mergeCell ref="E9938:I9938"/>
    <mergeCell ref="E9912:F9912"/>
    <mergeCell ref="G9912:H9912"/>
    <mergeCell ref="E9913:F9913"/>
    <mergeCell ref="G9913:H9913"/>
    <mergeCell ref="E9914:F9914"/>
    <mergeCell ref="G9914:H9914"/>
    <mergeCell ref="E9915:F9915"/>
    <mergeCell ref="E9916:F9916"/>
    <mergeCell ref="E9921:I9921"/>
    <mergeCell ref="D9910:E9910"/>
    <mergeCell ref="D9911:J9911"/>
    <mergeCell ref="G9915:H9915"/>
    <mergeCell ref="G9916:I9916"/>
    <mergeCell ref="E9917:F9917"/>
    <mergeCell ref="G9917:H9917"/>
    <mergeCell ref="D9918:I9918"/>
    <mergeCell ref="D9920:I9920"/>
    <mergeCell ref="I9910:J9910"/>
    <mergeCell ref="E9893:I9893"/>
    <mergeCell ref="E9894:I9894"/>
    <mergeCell ref="E9900:H9900"/>
    <mergeCell ref="E9903:H9903"/>
    <mergeCell ref="D9909:E9909"/>
    <mergeCell ref="D9871:J9871"/>
    <mergeCell ref="E9872:H9872"/>
    <mergeCell ref="E9873:H9873"/>
    <mergeCell ref="E9875:H9875"/>
    <mergeCell ref="E9876:H9876"/>
    <mergeCell ref="E9877:H9877"/>
    <mergeCell ref="E9878:H9878"/>
    <mergeCell ref="E9879:H9879"/>
    <mergeCell ref="D9880:H9880"/>
    <mergeCell ref="D9882:J9882"/>
    <mergeCell ref="F9883:I9883"/>
    <mergeCell ref="E9885:I9885"/>
    <mergeCell ref="E9886:I9886"/>
    <mergeCell ref="E9887:H9887"/>
    <mergeCell ref="E9888:I9888"/>
    <mergeCell ref="F9884:G9884"/>
    <mergeCell ref="E9889:I9889"/>
    <mergeCell ref="D9890:I9890"/>
    <mergeCell ref="D9892:I9892"/>
    <mergeCell ref="E9895:I9895"/>
    <mergeCell ref="D9896:I9896"/>
    <mergeCell ref="D9898:H9898"/>
    <mergeCell ref="F9899:H9899"/>
    <mergeCell ref="E9901:H9901"/>
    <mergeCell ref="F9902:H9902"/>
    <mergeCell ref="E9904:H9904"/>
    <mergeCell ref="D9905:I9905"/>
    <mergeCell ref="D9907:H9907"/>
    <mergeCell ref="D9908:J9908"/>
    <mergeCell ref="I9909:J9909"/>
    <mergeCell ref="E9853:F9853"/>
    <mergeCell ref="G9853:J9853"/>
    <mergeCell ref="E9854:F9854"/>
    <mergeCell ref="G9854:J9854"/>
    <mergeCell ref="D9856:H9856"/>
    <mergeCell ref="E9857:I9857"/>
    <mergeCell ref="E9858:H9858"/>
    <mergeCell ref="E9859:H9859"/>
    <mergeCell ref="E9860:H9860"/>
    <mergeCell ref="E9868:H9868"/>
    <mergeCell ref="D9869:I9869"/>
    <mergeCell ref="D9842:F9842"/>
    <mergeCell ref="G9842:J9842"/>
    <mergeCell ref="D9844:J9844"/>
    <mergeCell ref="D9845:J9845"/>
    <mergeCell ref="E9846:F9846"/>
    <mergeCell ref="G9846:J9846"/>
    <mergeCell ref="E9847:F9847"/>
    <mergeCell ref="G9847:J9847"/>
    <mergeCell ref="E9848:F9848"/>
    <mergeCell ref="G9848:J9848"/>
    <mergeCell ref="E9849:F9849"/>
    <mergeCell ref="G9849:J9849"/>
    <mergeCell ref="E9850:F9850"/>
    <mergeCell ref="G9850:J9850"/>
    <mergeCell ref="E9851:F9851"/>
    <mergeCell ref="G9851:J9851"/>
    <mergeCell ref="E9852:F9852"/>
    <mergeCell ref="G9852:J9852"/>
    <mergeCell ref="E9861:H9861"/>
    <mergeCell ref="E9862:H9862"/>
    <mergeCell ref="D9863:I9863"/>
    <mergeCell ref="D9865:H9865"/>
    <mergeCell ref="D9866:J9866"/>
    <mergeCell ref="E9867:H9867"/>
    <mergeCell ref="D9831:J9831"/>
    <mergeCell ref="E9832:G9832"/>
    <mergeCell ref="H9832:J9832"/>
    <mergeCell ref="E9833:G9833"/>
    <mergeCell ref="H9833:J9833"/>
    <mergeCell ref="E9834:G9834"/>
    <mergeCell ref="H9834:J9834"/>
    <mergeCell ref="E9835:G9835"/>
    <mergeCell ref="H9835:J9835"/>
    <mergeCell ref="E9836:G9836"/>
    <mergeCell ref="H9836:J9836"/>
    <mergeCell ref="E9837:G9837"/>
    <mergeCell ref="H9837:J9837"/>
    <mergeCell ref="D9839:J9839"/>
    <mergeCell ref="D9840:F9840"/>
    <mergeCell ref="D9841:F9841"/>
    <mergeCell ref="G9841:J9841"/>
    <mergeCell ref="E9813:I9813"/>
    <mergeCell ref="D9814:I9814"/>
    <mergeCell ref="D9816:I9816"/>
    <mergeCell ref="E9817:I9817"/>
    <mergeCell ref="E9818:I9818"/>
    <mergeCell ref="E9819:I9819"/>
    <mergeCell ref="E9820:I9820"/>
    <mergeCell ref="E9821:I9821"/>
    <mergeCell ref="D9822:I9822"/>
    <mergeCell ref="E9823:I9823"/>
    <mergeCell ref="D9824:I9824"/>
    <mergeCell ref="E9825:I9825"/>
    <mergeCell ref="D9826:I9826"/>
    <mergeCell ref="E9827:I9827"/>
    <mergeCell ref="D9828:F9828"/>
    <mergeCell ref="G9828:I9828"/>
    <mergeCell ref="D9830:H9830"/>
    <mergeCell ref="G9840:I9840"/>
    <mergeCell ref="F9796:I9796"/>
    <mergeCell ref="D9797:I9797"/>
    <mergeCell ref="D9799:H9799"/>
    <mergeCell ref="E9800:H9800"/>
    <mergeCell ref="E9801:H9801"/>
    <mergeCell ref="D9802:H9802"/>
    <mergeCell ref="E9803:H9803"/>
    <mergeCell ref="D9804:D9805"/>
    <mergeCell ref="E9804:E9805"/>
    <mergeCell ref="F9804:H9804"/>
    <mergeCell ref="F9805:H9805"/>
    <mergeCell ref="F9806:H9806"/>
    <mergeCell ref="D9807:H9807"/>
    <mergeCell ref="D9809:J9809"/>
    <mergeCell ref="E9810:I9810"/>
    <mergeCell ref="E9811:I9811"/>
    <mergeCell ref="E9812:I9812"/>
    <mergeCell ref="E9786:F9786"/>
    <mergeCell ref="G9786:H9786"/>
    <mergeCell ref="E9787:F9787"/>
    <mergeCell ref="G9787:H9787"/>
    <mergeCell ref="E9788:F9788"/>
    <mergeCell ref="G9788:H9788"/>
    <mergeCell ref="E9789:F9789"/>
    <mergeCell ref="E9790:F9790"/>
    <mergeCell ref="E9795:I9795"/>
    <mergeCell ref="D9784:E9784"/>
    <mergeCell ref="D9785:J9785"/>
    <mergeCell ref="G9789:H9789"/>
    <mergeCell ref="G9790:I9790"/>
    <mergeCell ref="E9791:F9791"/>
    <mergeCell ref="G9791:H9791"/>
    <mergeCell ref="D9792:I9792"/>
    <mergeCell ref="D9794:I9794"/>
    <mergeCell ref="I9784:J9784"/>
    <mergeCell ref="E9767:I9767"/>
    <mergeCell ref="E9768:I9768"/>
    <mergeCell ref="E9774:H9774"/>
    <mergeCell ref="E9777:H9777"/>
    <mergeCell ref="D9783:E9783"/>
    <mergeCell ref="D9745:J9745"/>
    <mergeCell ref="E9746:H9746"/>
    <mergeCell ref="E9747:H9747"/>
    <mergeCell ref="E9749:H9749"/>
    <mergeCell ref="E9750:H9750"/>
    <mergeCell ref="E9751:H9751"/>
    <mergeCell ref="E9752:H9752"/>
    <mergeCell ref="E9753:H9753"/>
    <mergeCell ref="D9754:H9754"/>
    <mergeCell ref="D9756:J9756"/>
    <mergeCell ref="F9757:I9757"/>
    <mergeCell ref="E9759:I9759"/>
    <mergeCell ref="E9760:I9760"/>
    <mergeCell ref="E9761:H9761"/>
    <mergeCell ref="E9762:I9762"/>
    <mergeCell ref="F9758:G9758"/>
    <mergeCell ref="E9763:I9763"/>
    <mergeCell ref="D9764:I9764"/>
    <mergeCell ref="D9766:I9766"/>
    <mergeCell ref="E9769:I9769"/>
    <mergeCell ref="D9770:I9770"/>
    <mergeCell ref="D9772:H9772"/>
    <mergeCell ref="F9773:H9773"/>
    <mergeCell ref="E9775:H9775"/>
    <mergeCell ref="F9776:H9776"/>
    <mergeCell ref="E9778:H9778"/>
    <mergeCell ref="D9779:I9779"/>
    <mergeCell ref="D9781:H9781"/>
    <mergeCell ref="D9782:J9782"/>
    <mergeCell ref="I9783:J9783"/>
    <mergeCell ref="E9727:F9727"/>
    <mergeCell ref="G9727:J9727"/>
    <mergeCell ref="E9728:F9728"/>
    <mergeCell ref="G9728:J9728"/>
    <mergeCell ref="D9730:H9730"/>
    <mergeCell ref="E9731:I9731"/>
    <mergeCell ref="E9732:H9732"/>
    <mergeCell ref="E9733:H9733"/>
    <mergeCell ref="E9734:H9734"/>
    <mergeCell ref="E9742:H9742"/>
    <mergeCell ref="D9743:I9743"/>
    <mergeCell ref="D9716:F9716"/>
    <mergeCell ref="G9716:J9716"/>
    <mergeCell ref="D9718:J9718"/>
    <mergeCell ref="D9719:J9719"/>
    <mergeCell ref="E9720:F9720"/>
    <mergeCell ref="G9720:J9720"/>
    <mergeCell ref="E9721:F9721"/>
    <mergeCell ref="G9721:J9721"/>
    <mergeCell ref="E9722:F9722"/>
    <mergeCell ref="G9722:J9722"/>
    <mergeCell ref="E9723:F9723"/>
    <mergeCell ref="G9723:J9723"/>
    <mergeCell ref="E9724:F9724"/>
    <mergeCell ref="G9724:J9724"/>
    <mergeCell ref="E9725:F9725"/>
    <mergeCell ref="G9725:J9725"/>
    <mergeCell ref="E9726:F9726"/>
    <mergeCell ref="G9726:J9726"/>
    <mergeCell ref="E9735:H9735"/>
    <mergeCell ref="E9736:H9736"/>
    <mergeCell ref="D9737:I9737"/>
    <mergeCell ref="D9739:H9739"/>
    <mergeCell ref="D9740:J9740"/>
    <mergeCell ref="E9741:H9741"/>
    <mergeCell ref="D9705:J9705"/>
    <mergeCell ref="E9706:G9706"/>
    <mergeCell ref="H9706:J9706"/>
    <mergeCell ref="E9707:G9707"/>
    <mergeCell ref="H9707:J9707"/>
    <mergeCell ref="E9708:G9708"/>
    <mergeCell ref="H9708:J9708"/>
    <mergeCell ref="E9709:G9709"/>
    <mergeCell ref="H9709:J9709"/>
    <mergeCell ref="E9710:G9710"/>
    <mergeCell ref="H9710:J9710"/>
    <mergeCell ref="E9711:G9711"/>
    <mergeCell ref="H9711:J9711"/>
    <mergeCell ref="D9713:J9713"/>
    <mergeCell ref="D9714:F9714"/>
    <mergeCell ref="D9715:F9715"/>
    <mergeCell ref="G9715:J9715"/>
    <mergeCell ref="E9687:I9687"/>
    <mergeCell ref="D9688:I9688"/>
    <mergeCell ref="D9690:I9690"/>
    <mergeCell ref="E9691:I9691"/>
    <mergeCell ref="E9692:I9692"/>
    <mergeCell ref="E9693:I9693"/>
    <mergeCell ref="E9694:I9694"/>
    <mergeCell ref="E9695:I9695"/>
    <mergeCell ref="D9696:I9696"/>
    <mergeCell ref="E9697:I9697"/>
    <mergeCell ref="D9698:I9698"/>
    <mergeCell ref="E9699:I9699"/>
    <mergeCell ref="D9700:I9700"/>
    <mergeCell ref="E9701:I9701"/>
    <mergeCell ref="D9702:F9702"/>
    <mergeCell ref="G9702:I9702"/>
    <mergeCell ref="D9704:H9704"/>
    <mergeCell ref="G9714:I9714"/>
    <mergeCell ref="F9670:I9670"/>
    <mergeCell ref="D9671:I9671"/>
    <mergeCell ref="D9673:H9673"/>
    <mergeCell ref="E9674:H9674"/>
    <mergeCell ref="E9675:H9675"/>
    <mergeCell ref="D9676:H9676"/>
    <mergeCell ref="E9677:H9677"/>
    <mergeCell ref="D9678:D9679"/>
    <mergeCell ref="E9678:E9679"/>
    <mergeCell ref="F9678:H9678"/>
    <mergeCell ref="F9679:H9679"/>
    <mergeCell ref="F9680:H9680"/>
    <mergeCell ref="D9681:H9681"/>
    <mergeCell ref="D9683:J9683"/>
    <mergeCell ref="E9684:I9684"/>
    <mergeCell ref="E9685:I9685"/>
    <mergeCell ref="E9686:I9686"/>
    <mergeCell ref="E9660:F9660"/>
    <mergeCell ref="G9660:H9660"/>
    <mergeCell ref="E9661:F9661"/>
    <mergeCell ref="G9661:H9661"/>
    <mergeCell ref="E9662:F9662"/>
    <mergeCell ref="G9662:H9662"/>
    <mergeCell ref="E9663:F9663"/>
    <mergeCell ref="E9664:F9664"/>
    <mergeCell ref="E9669:I9669"/>
    <mergeCell ref="D9658:E9658"/>
    <mergeCell ref="D9659:J9659"/>
    <mergeCell ref="G9663:H9663"/>
    <mergeCell ref="G9664:I9664"/>
    <mergeCell ref="E9665:F9665"/>
    <mergeCell ref="G9665:H9665"/>
    <mergeCell ref="D9666:I9666"/>
    <mergeCell ref="D9668:I9668"/>
    <mergeCell ref="I9658:J9658"/>
    <mergeCell ref="E9641:I9641"/>
    <mergeCell ref="E9642:I9642"/>
    <mergeCell ref="E9648:H9648"/>
    <mergeCell ref="E9651:H9651"/>
    <mergeCell ref="D9657:E9657"/>
    <mergeCell ref="D9619:J9619"/>
    <mergeCell ref="E9620:H9620"/>
    <mergeCell ref="E9621:H9621"/>
    <mergeCell ref="E9623:H9623"/>
    <mergeCell ref="E9624:H9624"/>
    <mergeCell ref="E9625:H9625"/>
    <mergeCell ref="E9626:H9626"/>
    <mergeCell ref="E9627:H9627"/>
    <mergeCell ref="D9628:H9628"/>
    <mergeCell ref="D9630:J9630"/>
    <mergeCell ref="F9631:I9631"/>
    <mergeCell ref="E9633:I9633"/>
    <mergeCell ref="E9634:I9634"/>
    <mergeCell ref="E9635:H9635"/>
    <mergeCell ref="E9636:I9636"/>
    <mergeCell ref="F9632:G9632"/>
    <mergeCell ref="E9637:I9637"/>
    <mergeCell ref="D9638:I9638"/>
    <mergeCell ref="D9640:I9640"/>
    <mergeCell ref="E9643:I9643"/>
    <mergeCell ref="D9644:I9644"/>
    <mergeCell ref="D9646:H9646"/>
    <mergeCell ref="F9647:H9647"/>
    <mergeCell ref="E9649:H9649"/>
    <mergeCell ref="F9650:H9650"/>
    <mergeCell ref="E9652:H9652"/>
    <mergeCell ref="D9653:I9653"/>
    <mergeCell ref="D9655:H9655"/>
    <mergeCell ref="D9656:J9656"/>
    <mergeCell ref="I9657:J9657"/>
    <mergeCell ref="E9601:F9601"/>
    <mergeCell ref="G9601:J9601"/>
    <mergeCell ref="E9602:F9602"/>
    <mergeCell ref="G9602:J9602"/>
    <mergeCell ref="D9604:H9604"/>
    <mergeCell ref="E9605:I9605"/>
    <mergeCell ref="E9606:H9606"/>
    <mergeCell ref="E9607:H9607"/>
    <mergeCell ref="E9608:H9608"/>
    <mergeCell ref="E9616:H9616"/>
    <mergeCell ref="D9617:I9617"/>
    <mergeCell ref="D9590:F9590"/>
    <mergeCell ref="G9590:J9590"/>
    <mergeCell ref="D9592:J9592"/>
    <mergeCell ref="D9593:J9593"/>
    <mergeCell ref="E9594:F9594"/>
    <mergeCell ref="G9594:J9594"/>
    <mergeCell ref="E9595:F9595"/>
    <mergeCell ref="G9595:J9595"/>
    <mergeCell ref="E9596:F9596"/>
    <mergeCell ref="G9596:J9596"/>
    <mergeCell ref="E9597:F9597"/>
    <mergeCell ref="G9597:J9597"/>
    <mergeCell ref="E9598:F9598"/>
    <mergeCell ref="G9598:J9598"/>
    <mergeCell ref="E9599:F9599"/>
    <mergeCell ref="G9599:J9599"/>
    <mergeCell ref="E9600:F9600"/>
    <mergeCell ref="G9600:J9600"/>
    <mergeCell ref="E9609:H9609"/>
    <mergeCell ref="E9610:H9610"/>
    <mergeCell ref="D9611:I9611"/>
    <mergeCell ref="D9613:H9613"/>
    <mergeCell ref="D9614:J9614"/>
    <mergeCell ref="E9615:H9615"/>
    <mergeCell ref="D9579:J9579"/>
    <mergeCell ref="E9580:G9580"/>
    <mergeCell ref="H9580:J9580"/>
    <mergeCell ref="E9581:G9581"/>
    <mergeCell ref="H9581:J9581"/>
    <mergeCell ref="E9582:G9582"/>
    <mergeCell ref="H9582:J9582"/>
    <mergeCell ref="E9583:G9583"/>
    <mergeCell ref="H9583:J9583"/>
    <mergeCell ref="E9584:G9584"/>
    <mergeCell ref="H9584:J9584"/>
    <mergeCell ref="E9585:G9585"/>
    <mergeCell ref="H9585:J9585"/>
    <mergeCell ref="D9587:J9587"/>
    <mergeCell ref="D9588:F9588"/>
    <mergeCell ref="D9589:F9589"/>
    <mergeCell ref="G9589:J9589"/>
    <mergeCell ref="E9561:I9561"/>
    <mergeCell ref="D9562:I9562"/>
    <mergeCell ref="D9564:I9564"/>
    <mergeCell ref="E9565:I9565"/>
    <mergeCell ref="E9566:I9566"/>
    <mergeCell ref="E9567:I9567"/>
    <mergeCell ref="E9568:I9568"/>
    <mergeCell ref="E9569:I9569"/>
    <mergeCell ref="D9570:I9570"/>
    <mergeCell ref="E9571:I9571"/>
    <mergeCell ref="D9572:I9572"/>
    <mergeCell ref="E9573:I9573"/>
    <mergeCell ref="D9574:I9574"/>
    <mergeCell ref="E9575:I9575"/>
    <mergeCell ref="D9576:F9576"/>
    <mergeCell ref="G9576:I9576"/>
    <mergeCell ref="D9578:H9578"/>
    <mergeCell ref="G9588:I9588"/>
    <mergeCell ref="F9544:I9544"/>
    <mergeCell ref="D9545:I9545"/>
    <mergeCell ref="D9547:H9547"/>
    <mergeCell ref="E9548:H9548"/>
    <mergeCell ref="E9549:H9549"/>
    <mergeCell ref="D9550:H9550"/>
    <mergeCell ref="E9551:H9551"/>
    <mergeCell ref="D9552:D9553"/>
    <mergeCell ref="E9552:E9553"/>
    <mergeCell ref="F9552:H9552"/>
    <mergeCell ref="F9553:H9553"/>
    <mergeCell ref="F9554:H9554"/>
    <mergeCell ref="D9555:H9555"/>
    <mergeCell ref="D9557:J9557"/>
    <mergeCell ref="E9558:I9558"/>
    <mergeCell ref="E9559:I9559"/>
    <mergeCell ref="E9560:I9560"/>
    <mergeCell ref="E9534:F9534"/>
    <mergeCell ref="G9534:H9534"/>
    <mergeCell ref="E9535:F9535"/>
    <mergeCell ref="G9535:H9535"/>
    <mergeCell ref="E9536:F9536"/>
    <mergeCell ref="G9536:H9536"/>
    <mergeCell ref="E9537:F9537"/>
    <mergeCell ref="E9538:F9538"/>
    <mergeCell ref="E9543:I9543"/>
    <mergeCell ref="D9532:E9532"/>
    <mergeCell ref="D9533:J9533"/>
    <mergeCell ref="G9537:H9537"/>
    <mergeCell ref="G9538:I9538"/>
    <mergeCell ref="E9539:F9539"/>
    <mergeCell ref="G9539:H9539"/>
    <mergeCell ref="D9540:I9540"/>
    <mergeCell ref="D9542:I9542"/>
    <mergeCell ref="I9532:J9532"/>
    <mergeCell ref="E9515:I9515"/>
    <mergeCell ref="E9516:I9516"/>
    <mergeCell ref="E9522:H9522"/>
    <mergeCell ref="E9525:H9525"/>
    <mergeCell ref="D9531:E9531"/>
    <mergeCell ref="D9493:J9493"/>
    <mergeCell ref="E9494:H9494"/>
    <mergeCell ref="E9495:H9495"/>
    <mergeCell ref="E9497:H9497"/>
    <mergeCell ref="E9498:H9498"/>
    <mergeCell ref="E9499:H9499"/>
    <mergeCell ref="E9500:H9500"/>
    <mergeCell ref="E9501:H9501"/>
    <mergeCell ref="D9502:H9502"/>
    <mergeCell ref="D9504:J9504"/>
    <mergeCell ref="F9505:I9505"/>
    <mergeCell ref="E9507:I9507"/>
    <mergeCell ref="E9508:I9508"/>
    <mergeCell ref="E9509:H9509"/>
    <mergeCell ref="E9510:I9510"/>
    <mergeCell ref="F9506:G9506"/>
    <mergeCell ref="E9511:I9511"/>
    <mergeCell ref="D9512:I9512"/>
    <mergeCell ref="D9514:I9514"/>
    <mergeCell ref="E9517:I9517"/>
    <mergeCell ref="D9518:I9518"/>
    <mergeCell ref="D9520:H9520"/>
    <mergeCell ref="F9521:H9521"/>
    <mergeCell ref="E9523:H9523"/>
    <mergeCell ref="F9524:H9524"/>
    <mergeCell ref="E9526:H9526"/>
    <mergeCell ref="D9527:I9527"/>
    <mergeCell ref="D9529:H9529"/>
    <mergeCell ref="D9530:J9530"/>
    <mergeCell ref="I9531:J9531"/>
    <mergeCell ref="E9475:F9475"/>
    <mergeCell ref="G9475:J9475"/>
    <mergeCell ref="E9476:F9476"/>
    <mergeCell ref="G9476:J9476"/>
    <mergeCell ref="D9478:H9478"/>
    <mergeCell ref="E9479:I9479"/>
    <mergeCell ref="E9480:H9480"/>
    <mergeCell ref="E9481:H9481"/>
    <mergeCell ref="E9482:H9482"/>
    <mergeCell ref="E9490:H9490"/>
    <mergeCell ref="D9491:I9491"/>
    <mergeCell ref="D9464:F9464"/>
    <mergeCell ref="G9464:J9464"/>
    <mergeCell ref="D9466:J9466"/>
    <mergeCell ref="D9467:J9467"/>
    <mergeCell ref="E9468:F9468"/>
    <mergeCell ref="G9468:J9468"/>
    <mergeCell ref="E9469:F9469"/>
    <mergeCell ref="G9469:J9469"/>
    <mergeCell ref="E9470:F9470"/>
    <mergeCell ref="G9470:J9470"/>
    <mergeCell ref="E9471:F9471"/>
    <mergeCell ref="G9471:J9471"/>
    <mergeCell ref="E9472:F9472"/>
    <mergeCell ref="G9472:J9472"/>
    <mergeCell ref="E9473:F9473"/>
    <mergeCell ref="G9473:J9473"/>
    <mergeCell ref="E9474:F9474"/>
    <mergeCell ref="G9474:J9474"/>
    <mergeCell ref="E9483:H9483"/>
    <mergeCell ref="E9484:H9484"/>
    <mergeCell ref="D9485:I9485"/>
    <mergeCell ref="D9487:H9487"/>
    <mergeCell ref="D9488:J9488"/>
    <mergeCell ref="E9489:H9489"/>
    <mergeCell ref="D9453:J9453"/>
    <mergeCell ref="E9454:G9454"/>
    <mergeCell ref="H9454:J9454"/>
    <mergeCell ref="E9455:G9455"/>
    <mergeCell ref="H9455:J9455"/>
    <mergeCell ref="E9456:G9456"/>
    <mergeCell ref="H9456:J9456"/>
    <mergeCell ref="E9457:G9457"/>
    <mergeCell ref="H9457:J9457"/>
    <mergeCell ref="E9458:G9458"/>
    <mergeCell ref="H9458:J9458"/>
    <mergeCell ref="E9459:G9459"/>
    <mergeCell ref="H9459:J9459"/>
    <mergeCell ref="D9461:J9461"/>
    <mergeCell ref="D9462:F9462"/>
    <mergeCell ref="D9463:F9463"/>
    <mergeCell ref="G9463:J9463"/>
    <mergeCell ref="E9435:I9435"/>
    <mergeCell ref="D9436:I9436"/>
    <mergeCell ref="D9438:I9438"/>
    <mergeCell ref="E9439:I9439"/>
    <mergeCell ref="E9440:I9440"/>
    <mergeCell ref="E9441:I9441"/>
    <mergeCell ref="E9442:I9442"/>
    <mergeCell ref="E9443:I9443"/>
    <mergeCell ref="D9444:I9444"/>
    <mergeCell ref="E9445:I9445"/>
    <mergeCell ref="D9446:I9446"/>
    <mergeCell ref="E9447:I9447"/>
    <mergeCell ref="D9448:I9448"/>
    <mergeCell ref="E9449:I9449"/>
    <mergeCell ref="D9450:F9450"/>
    <mergeCell ref="G9450:I9450"/>
    <mergeCell ref="D9452:H9452"/>
    <mergeCell ref="G9462:I9462"/>
    <mergeCell ref="F9418:I9418"/>
    <mergeCell ref="D9419:I9419"/>
    <mergeCell ref="D9421:H9421"/>
    <mergeCell ref="E9422:H9422"/>
    <mergeCell ref="E9423:H9423"/>
    <mergeCell ref="D9424:H9424"/>
    <mergeCell ref="E9425:H9425"/>
    <mergeCell ref="D9426:D9427"/>
    <mergeCell ref="E9426:E9427"/>
    <mergeCell ref="F9426:H9426"/>
    <mergeCell ref="F9427:H9427"/>
    <mergeCell ref="F9428:H9428"/>
    <mergeCell ref="D9429:H9429"/>
    <mergeCell ref="D9431:J9431"/>
    <mergeCell ref="E9432:I9432"/>
    <mergeCell ref="E9433:I9433"/>
    <mergeCell ref="E9434:I9434"/>
    <mergeCell ref="E9408:F9408"/>
    <mergeCell ref="G9408:H9408"/>
    <mergeCell ref="E9409:F9409"/>
    <mergeCell ref="G9409:H9409"/>
    <mergeCell ref="E9410:F9410"/>
    <mergeCell ref="G9410:H9410"/>
    <mergeCell ref="E9411:F9411"/>
    <mergeCell ref="E9412:F9412"/>
    <mergeCell ref="E9417:I9417"/>
    <mergeCell ref="D9406:E9406"/>
    <mergeCell ref="D9407:J9407"/>
    <mergeCell ref="G9411:H9411"/>
    <mergeCell ref="G9412:I9412"/>
    <mergeCell ref="E9413:F9413"/>
    <mergeCell ref="G9413:H9413"/>
    <mergeCell ref="D9414:I9414"/>
    <mergeCell ref="D9416:I9416"/>
    <mergeCell ref="I9406:J9406"/>
    <mergeCell ref="E9389:I9389"/>
    <mergeCell ref="E9390:I9390"/>
    <mergeCell ref="E9396:H9396"/>
    <mergeCell ref="E9399:H9399"/>
    <mergeCell ref="D9405:E9405"/>
    <mergeCell ref="D9367:J9367"/>
    <mergeCell ref="E9368:H9368"/>
    <mergeCell ref="E9369:H9369"/>
    <mergeCell ref="E9371:H9371"/>
    <mergeCell ref="E9372:H9372"/>
    <mergeCell ref="E9373:H9373"/>
    <mergeCell ref="E9374:H9374"/>
    <mergeCell ref="E9375:H9375"/>
    <mergeCell ref="D9376:H9376"/>
    <mergeCell ref="D9378:J9378"/>
    <mergeCell ref="F9379:I9379"/>
    <mergeCell ref="E9381:I9381"/>
    <mergeCell ref="E9382:I9382"/>
    <mergeCell ref="E9383:H9383"/>
    <mergeCell ref="E9384:I9384"/>
    <mergeCell ref="F9380:G9380"/>
    <mergeCell ref="E9385:I9385"/>
    <mergeCell ref="D9386:I9386"/>
    <mergeCell ref="D9388:I9388"/>
    <mergeCell ref="E9391:I9391"/>
    <mergeCell ref="D9392:I9392"/>
    <mergeCell ref="D9394:H9394"/>
    <mergeCell ref="F9395:H9395"/>
    <mergeCell ref="E9397:H9397"/>
    <mergeCell ref="F9398:H9398"/>
    <mergeCell ref="E9400:H9400"/>
    <mergeCell ref="D9401:I9401"/>
    <mergeCell ref="D9403:H9403"/>
    <mergeCell ref="D9404:J9404"/>
    <mergeCell ref="I9405:J9405"/>
    <mergeCell ref="E9349:F9349"/>
    <mergeCell ref="G9349:J9349"/>
    <mergeCell ref="E9350:F9350"/>
    <mergeCell ref="G9350:J9350"/>
    <mergeCell ref="D9352:H9352"/>
    <mergeCell ref="E9353:I9353"/>
    <mergeCell ref="E9354:H9354"/>
    <mergeCell ref="E9355:H9355"/>
    <mergeCell ref="E9356:H9356"/>
    <mergeCell ref="E9364:H9364"/>
    <mergeCell ref="D9365:I9365"/>
    <mergeCell ref="D9338:F9338"/>
    <mergeCell ref="G9338:J9338"/>
    <mergeCell ref="D9340:J9340"/>
    <mergeCell ref="D9341:J9341"/>
    <mergeCell ref="E9342:F9342"/>
    <mergeCell ref="G9342:J9342"/>
    <mergeCell ref="E9343:F9343"/>
    <mergeCell ref="G9343:J9343"/>
    <mergeCell ref="E9344:F9344"/>
    <mergeCell ref="G9344:J9344"/>
    <mergeCell ref="E9345:F9345"/>
    <mergeCell ref="G9345:J9345"/>
    <mergeCell ref="E9346:F9346"/>
    <mergeCell ref="G9346:J9346"/>
    <mergeCell ref="E9347:F9347"/>
    <mergeCell ref="G9347:J9347"/>
    <mergeCell ref="E9348:F9348"/>
    <mergeCell ref="G9348:J9348"/>
    <mergeCell ref="E9357:H9357"/>
    <mergeCell ref="E9358:H9358"/>
    <mergeCell ref="D9359:I9359"/>
    <mergeCell ref="D9361:H9361"/>
    <mergeCell ref="D9362:J9362"/>
    <mergeCell ref="E9363:H9363"/>
    <mergeCell ref="D9327:J9327"/>
    <mergeCell ref="E9328:G9328"/>
    <mergeCell ref="H9328:J9328"/>
    <mergeCell ref="E9329:G9329"/>
    <mergeCell ref="H9329:J9329"/>
    <mergeCell ref="E9330:G9330"/>
    <mergeCell ref="H9330:J9330"/>
    <mergeCell ref="E9331:G9331"/>
    <mergeCell ref="H9331:J9331"/>
    <mergeCell ref="E9332:G9332"/>
    <mergeCell ref="H9332:J9332"/>
    <mergeCell ref="E9333:G9333"/>
    <mergeCell ref="H9333:J9333"/>
    <mergeCell ref="D9335:J9335"/>
    <mergeCell ref="D9336:F9336"/>
    <mergeCell ref="D9337:F9337"/>
    <mergeCell ref="G9337:J9337"/>
    <mergeCell ref="E9309:I9309"/>
    <mergeCell ref="D9310:I9310"/>
    <mergeCell ref="D9312:I9312"/>
    <mergeCell ref="E9313:I9313"/>
    <mergeCell ref="E9314:I9314"/>
    <mergeCell ref="E9315:I9315"/>
    <mergeCell ref="E9316:I9316"/>
    <mergeCell ref="E9317:I9317"/>
    <mergeCell ref="D9318:I9318"/>
    <mergeCell ref="E9319:I9319"/>
    <mergeCell ref="D9320:I9320"/>
    <mergeCell ref="E9321:I9321"/>
    <mergeCell ref="D9322:I9322"/>
    <mergeCell ref="E9323:I9323"/>
    <mergeCell ref="D9324:F9324"/>
    <mergeCell ref="G9324:I9324"/>
    <mergeCell ref="D9326:H9326"/>
    <mergeCell ref="G9336:I9336"/>
    <mergeCell ref="F9292:I9292"/>
    <mergeCell ref="D9293:I9293"/>
    <mergeCell ref="D9295:H9295"/>
    <mergeCell ref="E9296:H9296"/>
    <mergeCell ref="E9297:H9297"/>
    <mergeCell ref="D9298:H9298"/>
    <mergeCell ref="E9299:H9299"/>
    <mergeCell ref="D9300:D9301"/>
    <mergeCell ref="E9300:E9301"/>
    <mergeCell ref="F9300:H9300"/>
    <mergeCell ref="F9301:H9301"/>
    <mergeCell ref="F9302:H9302"/>
    <mergeCell ref="D9303:H9303"/>
    <mergeCell ref="D9305:J9305"/>
    <mergeCell ref="E9306:I9306"/>
    <mergeCell ref="E9307:I9307"/>
    <mergeCell ref="E9308:I9308"/>
    <mergeCell ref="E9282:F9282"/>
    <mergeCell ref="G9282:H9282"/>
    <mergeCell ref="E9283:F9283"/>
    <mergeCell ref="G9283:H9283"/>
    <mergeCell ref="E9284:F9284"/>
    <mergeCell ref="G9284:H9284"/>
    <mergeCell ref="E9285:F9285"/>
    <mergeCell ref="E9286:F9286"/>
    <mergeCell ref="E9291:I9291"/>
    <mergeCell ref="D9280:E9280"/>
    <mergeCell ref="D9281:J9281"/>
    <mergeCell ref="G9285:H9285"/>
    <mergeCell ref="G9286:I9286"/>
    <mergeCell ref="E9287:F9287"/>
    <mergeCell ref="G9287:H9287"/>
    <mergeCell ref="D9288:I9288"/>
    <mergeCell ref="D9290:I9290"/>
    <mergeCell ref="I9280:J9280"/>
    <mergeCell ref="E9263:I9263"/>
    <mergeCell ref="E9264:I9264"/>
    <mergeCell ref="E9270:H9270"/>
    <mergeCell ref="E9273:H9273"/>
    <mergeCell ref="D9279:E9279"/>
    <mergeCell ref="D9241:J9241"/>
    <mergeCell ref="E9242:H9242"/>
    <mergeCell ref="E9243:H9243"/>
    <mergeCell ref="E9245:H9245"/>
    <mergeCell ref="E9246:H9246"/>
    <mergeCell ref="E9247:H9247"/>
    <mergeCell ref="E9248:H9248"/>
    <mergeCell ref="E9249:H9249"/>
    <mergeCell ref="D9250:H9250"/>
    <mergeCell ref="D9252:J9252"/>
    <mergeCell ref="F9253:I9253"/>
    <mergeCell ref="E9255:I9255"/>
    <mergeCell ref="E9256:I9256"/>
    <mergeCell ref="E9257:H9257"/>
    <mergeCell ref="E9258:I9258"/>
    <mergeCell ref="F9254:G9254"/>
    <mergeCell ref="E9259:I9259"/>
    <mergeCell ref="D9260:I9260"/>
    <mergeCell ref="D9262:I9262"/>
    <mergeCell ref="E9265:I9265"/>
    <mergeCell ref="D9266:I9266"/>
    <mergeCell ref="D9268:H9268"/>
    <mergeCell ref="F9269:H9269"/>
    <mergeCell ref="E9271:H9271"/>
    <mergeCell ref="F9272:H9272"/>
    <mergeCell ref="E9274:H9274"/>
    <mergeCell ref="D9275:I9275"/>
    <mergeCell ref="D9277:H9277"/>
    <mergeCell ref="D9278:J9278"/>
    <mergeCell ref="I9279:J9279"/>
    <mergeCell ref="E9223:F9223"/>
    <mergeCell ref="G9223:J9223"/>
    <mergeCell ref="E9224:F9224"/>
    <mergeCell ref="G9224:J9224"/>
    <mergeCell ref="D9226:H9226"/>
    <mergeCell ref="E9227:I9227"/>
    <mergeCell ref="E9228:H9228"/>
    <mergeCell ref="E9229:H9229"/>
    <mergeCell ref="E9230:H9230"/>
    <mergeCell ref="E9238:H9238"/>
    <mergeCell ref="D9239:I9239"/>
    <mergeCell ref="D9212:F9212"/>
    <mergeCell ref="G9212:J9212"/>
    <mergeCell ref="D9214:J9214"/>
    <mergeCell ref="D9215:J9215"/>
    <mergeCell ref="E9216:F9216"/>
    <mergeCell ref="G9216:J9216"/>
    <mergeCell ref="E9217:F9217"/>
    <mergeCell ref="G9217:J9217"/>
    <mergeCell ref="E9218:F9218"/>
    <mergeCell ref="G9218:J9218"/>
    <mergeCell ref="E9219:F9219"/>
    <mergeCell ref="G9219:J9219"/>
    <mergeCell ref="E9220:F9220"/>
    <mergeCell ref="G9220:J9220"/>
    <mergeCell ref="E9221:F9221"/>
    <mergeCell ref="G9221:J9221"/>
    <mergeCell ref="E9222:F9222"/>
    <mergeCell ref="G9222:J9222"/>
    <mergeCell ref="E9231:H9231"/>
    <mergeCell ref="E9232:H9232"/>
    <mergeCell ref="D9233:I9233"/>
    <mergeCell ref="D9235:H9235"/>
    <mergeCell ref="D9236:J9236"/>
    <mergeCell ref="E9237:H9237"/>
    <mergeCell ref="D9201:J9201"/>
    <mergeCell ref="E9202:G9202"/>
    <mergeCell ref="H9202:J9202"/>
    <mergeCell ref="E9203:G9203"/>
    <mergeCell ref="H9203:J9203"/>
    <mergeCell ref="E9204:G9204"/>
    <mergeCell ref="H9204:J9204"/>
    <mergeCell ref="E9205:G9205"/>
    <mergeCell ref="H9205:J9205"/>
    <mergeCell ref="E9206:G9206"/>
    <mergeCell ref="H9206:J9206"/>
    <mergeCell ref="E9207:G9207"/>
    <mergeCell ref="H9207:J9207"/>
    <mergeCell ref="D9209:J9209"/>
    <mergeCell ref="D9210:F9210"/>
    <mergeCell ref="D9211:F9211"/>
    <mergeCell ref="G9211:J9211"/>
    <mergeCell ref="E9183:I9183"/>
    <mergeCell ref="D9184:I9184"/>
    <mergeCell ref="D9186:I9186"/>
    <mergeCell ref="E9187:I9187"/>
    <mergeCell ref="E9188:I9188"/>
    <mergeCell ref="E9189:I9189"/>
    <mergeCell ref="E9190:I9190"/>
    <mergeCell ref="E9191:I9191"/>
    <mergeCell ref="D9192:I9192"/>
    <mergeCell ref="E9193:I9193"/>
    <mergeCell ref="D9194:I9194"/>
    <mergeCell ref="E9195:I9195"/>
    <mergeCell ref="D9196:I9196"/>
    <mergeCell ref="E9197:I9197"/>
    <mergeCell ref="D9198:F9198"/>
    <mergeCell ref="G9198:I9198"/>
    <mergeCell ref="D9200:H9200"/>
    <mergeCell ref="G9210:I9210"/>
    <mergeCell ref="F9166:I9166"/>
    <mergeCell ref="D9167:I9167"/>
    <mergeCell ref="D9169:H9169"/>
    <mergeCell ref="E9170:H9170"/>
    <mergeCell ref="E9171:H9171"/>
    <mergeCell ref="D9172:H9172"/>
    <mergeCell ref="E9173:H9173"/>
    <mergeCell ref="D9174:D9175"/>
    <mergeCell ref="E9174:E9175"/>
    <mergeCell ref="F9174:H9174"/>
    <mergeCell ref="F9175:H9175"/>
    <mergeCell ref="F9176:H9176"/>
    <mergeCell ref="D9177:H9177"/>
    <mergeCell ref="D9179:J9179"/>
    <mergeCell ref="E9180:I9180"/>
    <mergeCell ref="E9181:I9181"/>
    <mergeCell ref="E9182:I9182"/>
    <mergeCell ref="E9156:F9156"/>
    <mergeCell ref="G9156:H9156"/>
    <mergeCell ref="E9157:F9157"/>
    <mergeCell ref="G9157:H9157"/>
    <mergeCell ref="E9158:F9158"/>
    <mergeCell ref="G9158:H9158"/>
    <mergeCell ref="E9159:F9159"/>
    <mergeCell ref="E9160:F9160"/>
    <mergeCell ref="E9165:I9165"/>
    <mergeCell ref="D9154:E9154"/>
    <mergeCell ref="D9155:J9155"/>
    <mergeCell ref="G9159:H9159"/>
    <mergeCell ref="G9160:I9160"/>
    <mergeCell ref="E9161:F9161"/>
    <mergeCell ref="G9161:H9161"/>
    <mergeCell ref="D9162:I9162"/>
    <mergeCell ref="D9164:I9164"/>
    <mergeCell ref="I9154:J9154"/>
    <mergeCell ref="E9137:I9137"/>
    <mergeCell ref="E9138:I9138"/>
    <mergeCell ref="E9144:H9144"/>
    <mergeCell ref="E9147:H9147"/>
    <mergeCell ref="D9153:E9153"/>
    <mergeCell ref="D9115:J9115"/>
    <mergeCell ref="E9116:H9116"/>
    <mergeCell ref="E9117:H9117"/>
    <mergeCell ref="E9119:H9119"/>
    <mergeCell ref="E9120:H9120"/>
    <mergeCell ref="E9121:H9121"/>
    <mergeCell ref="E9122:H9122"/>
    <mergeCell ref="E9123:H9123"/>
    <mergeCell ref="D9124:H9124"/>
    <mergeCell ref="D9126:J9126"/>
    <mergeCell ref="F9127:I9127"/>
    <mergeCell ref="E9129:I9129"/>
    <mergeCell ref="E9130:I9130"/>
    <mergeCell ref="E9131:H9131"/>
    <mergeCell ref="E9132:I9132"/>
    <mergeCell ref="F9128:G9128"/>
    <mergeCell ref="E9133:I9133"/>
    <mergeCell ref="D9134:I9134"/>
    <mergeCell ref="D9136:I9136"/>
    <mergeCell ref="E9139:I9139"/>
    <mergeCell ref="D9140:I9140"/>
    <mergeCell ref="D9142:H9142"/>
    <mergeCell ref="F9143:H9143"/>
    <mergeCell ref="E9145:H9145"/>
    <mergeCell ref="F9146:H9146"/>
    <mergeCell ref="E9148:H9148"/>
    <mergeCell ref="D9149:I9149"/>
    <mergeCell ref="D9151:H9151"/>
    <mergeCell ref="D9152:J9152"/>
    <mergeCell ref="I9153:J9153"/>
    <mergeCell ref="E9097:F9097"/>
    <mergeCell ref="G9097:J9097"/>
    <mergeCell ref="E9098:F9098"/>
    <mergeCell ref="G9098:J9098"/>
    <mergeCell ref="D9100:H9100"/>
    <mergeCell ref="E9101:I9101"/>
    <mergeCell ref="E9102:H9102"/>
    <mergeCell ref="E9103:H9103"/>
    <mergeCell ref="E9104:H9104"/>
    <mergeCell ref="E9112:H9112"/>
    <mergeCell ref="D9113:I9113"/>
    <mergeCell ref="D9086:F9086"/>
    <mergeCell ref="G9086:J9086"/>
    <mergeCell ref="D9088:J9088"/>
    <mergeCell ref="D9089:J9089"/>
    <mergeCell ref="E9090:F9090"/>
    <mergeCell ref="G9090:J9090"/>
    <mergeCell ref="E9091:F9091"/>
    <mergeCell ref="G9091:J9091"/>
    <mergeCell ref="E9092:F9092"/>
    <mergeCell ref="G9092:J9092"/>
    <mergeCell ref="E9093:F9093"/>
    <mergeCell ref="G9093:J9093"/>
    <mergeCell ref="E9094:F9094"/>
    <mergeCell ref="G9094:J9094"/>
    <mergeCell ref="E9095:F9095"/>
    <mergeCell ref="G9095:J9095"/>
    <mergeCell ref="E9096:F9096"/>
    <mergeCell ref="G9096:J9096"/>
    <mergeCell ref="E9105:H9105"/>
    <mergeCell ref="E9106:H9106"/>
    <mergeCell ref="D9107:I9107"/>
    <mergeCell ref="D9109:H9109"/>
    <mergeCell ref="D9110:J9110"/>
    <mergeCell ref="E9111:H9111"/>
    <mergeCell ref="D9075:J9075"/>
    <mergeCell ref="E9076:G9076"/>
    <mergeCell ref="H9076:J9076"/>
    <mergeCell ref="E9077:G9077"/>
    <mergeCell ref="H9077:J9077"/>
    <mergeCell ref="E9078:G9078"/>
    <mergeCell ref="H9078:J9078"/>
    <mergeCell ref="E9079:G9079"/>
    <mergeCell ref="H9079:J9079"/>
    <mergeCell ref="E9080:G9080"/>
    <mergeCell ref="H9080:J9080"/>
    <mergeCell ref="E9081:G9081"/>
    <mergeCell ref="H9081:J9081"/>
    <mergeCell ref="D9083:J9083"/>
    <mergeCell ref="D9084:F9084"/>
    <mergeCell ref="D9085:F9085"/>
    <mergeCell ref="G9085:J9085"/>
    <mergeCell ref="E9057:I9057"/>
    <mergeCell ref="D9058:I9058"/>
    <mergeCell ref="D9060:I9060"/>
    <mergeCell ref="E9061:I9061"/>
    <mergeCell ref="E9062:I9062"/>
    <mergeCell ref="E9063:I9063"/>
    <mergeCell ref="E9064:I9064"/>
    <mergeCell ref="E9065:I9065"/>
    <mergeCell ref="D9066:I9066"/>
    <mergeCell ref="E9067:I9067"/>
    <mergeCell ref="D9068:I9068"/>
    <mergeCell ref="E9069:I9069"/>
    <mergeCell ref="D9070:I9070"/>
    <mergeCell ref="E9071:I9071"/>
    <mergeCell ref="D9072:F9072"/>
    <mergeCell ref="G9072:I9072"/>
    <mergeCell ref="D9074:H9074"/>
    <mergeCell ref="G9084:I9084"/>
    <mergeCell ref="F9040:I9040"/>
    <mergeCell ref="D9041:I9041"/>
    <mergeCell ref="D9043:H9043"/>
    <mergeCell ref="E9044:H9044"/>
    <mergeCell ref="E9045:H9045"/>
    <mergeCell ref="D9046:H9046"/>
    <mergeCell ref="E9047:H9047"/>
    <mergeCell ref="D9048:D9049"/>
    <mergeCell ref="E9048:E9049"/>
    <mergeCell ref="F9048:H9048"/>
    <mergeCell ref="F9049:H9049"/>
    <mergeCell ref="F9050:H9050"/>
    <mergeCell ref="D9051:H9051"/>
    <mergeCell ref="D9053:J9053"/>
    <mergeCell ref="E9054:I9054"/>
    <mergeCell ref="E9055:I9055"/>
    <mergeCell ref="E9056:I9056"/>
    <mergeCell ref="E9030:F9030"/>
    <mergeCell ref="G9030:H9030"/>
    <mergeCell ref="E9031:F9031"/>
    <mergeCell ref="G9031:H9031"/>
    <mergeCell ref="E9032:F9032"/>
    <mergeCell ref="G9032:H9032"/>
    <mergeCell ref="E9033:F9033"/>
    <mergeCell ref="E9034:F9034"/>
    <mergeCell ref="E9039:I9039"/>
    <mergeCell ref="D9028:E9028"/>
    <mergeCell ref="D9029:J9029"/>
    <mergeCell ref="G9033:H9033"/>
    <mergeCell ref="G9034:I9034"/>
    <mergeCell ref="E9035:F9035"/>
    <mergeCell ref="G9035:H9035"/>
    <mergeCell ref="D9036:I9036"/>
    <mergeCell ref="D9038:I9038"/>
    <mergeCell ref="I9028:J9028"/>
    <mergeCell ref="E9011:I9011"/>
    <mergeCell ref="E9012:I9012"/>
    <mergeCell ref="E9018:H9018"/>
    <mergeCell ref="E9021:H9021"/>
    <mergeCell ref="D9027:E9027"/>
    <mergeCell ref="D8989:J8989"/>
    <mergeCell ref="E8990:H8990"/>
    <mergeCell ref="E8991:H8991"/>
    <mergeCell ref="E8993:H8993"/>
    <mergeCell ref="E8994:H8994"/>
    <mergeCell ref="E8995:H8995"/>
    <mergeCell ref="E8996:H8996"/>
    <mergeCell ref="E8997:H8997"/>
    <mergeCell ref="D8998:H8998"/>
    <mergeCell ref="D9000:J9000"/>
    <mergeCell ref="F9001:I9001"/>
    <mergeCell ref="E9003:I9003"/>
    <mergeCell ref="E9004:I9004"/>
    <mergeCell ref="E9005:H9005"/>
    <mergeCell ref="E9006:I9006"/>
    <mergeCell ref="F9002:G9002"/>
    <mergeCell ref="E9007:I9007"/>
    <mergeCell ref="D9008:I9008"/>
    <mergeCell ref="D9010:I9010"/>
    <mergeCell ref="E9013:I9013"/>
    <mergeCell ref="D9014:I9014"/>
    <mergeCell ref="D9016:H9016"/>
    <mergeCell ref="F9017:H9017"/>
    <mergeCell ref="E9019:H9019"/>
    <mergeCell ref="F9020:H9020"/>
    <mergeCell ref="E9022:H9022"/>
    <mergeCell ref="D9023:I9023"/>
    <mergeCell ref="D9025:H9025"/>
    <mergeCell ref="D9026:J9026"/>
    <mergeCell ref="I9027:J9027"/>
    <mergeCell ref="E8971:F8971"/>
    <mergeCell ref="G8971:J8971"/>
    <mergeCell ref="E8972:F8972"/>
    <mergeCell ref="G8972:J8972"/>
    <mergeCell ref="D8974:H8974"/>
    <mergeCell ref="E8975:I8975"/>
    <mergeCell ref="E8976:H8976"/>
    <mergeCell ref="E8977:H8977"/>
    <mergeCell ref="E8978:H8978"/>
    <mergeCell ref="E8986:H8986"/>
    <mergeCell ref="D8987:I8987"/>
    <mergeCell ref="D8960:F8960"/>
    <mergeCell ref="G8960:J8960"/>
    <mergeCell ref="D8962:J8962"/>
    <mergeCell ref="D8963:J8963"/>
    <mergeCell ref="E8964:F8964"/>
    <mergeCell ref="G8964:J8964"/>
    <mergeCell ref="E8965:F8965"/>
    <mergeCell ref="G8965:J8965"/>
    <mergeCell ref="E8966:F8966"/>
    <mergeCell ref="G8966:J8966"/>
    <mergeCell ref="E8967:F8967"/>
    <mergeCell ref="G8967:J8967"/>
    <mergeCell ref="E8968:F8968"/>
    <mergeCell ref="G8968:J8968"/>
    <mergeCell ref="E8969:F8969"/>
    <mergeCell ref="G8969:J8969"/>
    <mergeCell ref="E8970:F8970"/>
    <mergeCell ref="G8970:J8970"/>
    <mergeCell ref="E8979:H8979"/>
    <mergeCell ref="E8980:H8980"/>
    <mergeCell ref="D8981:I8981"/>
    <mergeCell ref="D8983:H8983"/>
    <mergeCell ref="D8984:J8984"/>
    <mergeCell ref="E8985:H8985"/>
    <mergeCell ref="D8949:J8949"/>
    <mergeCell ref="E8950:G8950"/>
    <mergeCell ref="H8950:J8950"/>
    <mergeCell ref="E8951:G8951"/>
    <mergeCell ref="H8951:J8951"/>
    <mergeCell ref="E8952:G8952"/>
    <mergeCell ref="H8952:J8952"/>
    <mergeCell ref="E8953:G8953"/>
    <mergeCell ref="H8953:J8953"/>
    <mergeCell ref="E8954:G8954"/>
    <mergeCell ref="H8954:J8954"/>
    <mergeCell ref="E8955:G8955"/>
    <mergeCell ref="H8955:J8955"/>
    <mergeCell ref="D8957:J8957"/>
    <mergeCell ref="D8958:F8958"/>
    <mergeCell ref="D8959:F8959"/>
    <mergeCell ref="G8959:J8959"/>
    <mergeCell ref="E8931:I8931"/>
    <mergeCell ref="D8932:I8932"/>
    <mergeCell ref="D8934:I8934"/>
    <mergeCell ref="E8935:I8935"/>
    <mergeCell ref="E8936:I8936"/>
    <mergeCell ref="E8937:I8937"/>
    <mergeCell ref="E8938:I8938"/>
    <mergeCell ref="E8939:I8939"/>
    <mergeCell ref="D8940:I8940"/>
    <mergeCell ref="E8941:I8941"/>
    <mergeCell ref="D8942:I8942"/>
    <mergeCell ref="E8943:I8943"/>
    <mergeCell ref="D8944:I8944"/>
    <mergeCell ref="E8945:I8945"/>
    <mergeCell ref="D8946:F8946"/>
    <mergeCell ref="G8946:I8946"/>
    <mergeCell ref="D8948:H8948"/>
    <mergeCell ref="G8958:I8958"/>
    <mergeCell ref="F8914:I8914"/>
    <mergeCell ref="D8915:I8915"/>
    <mergeCell ref="D8917:H8917"/>
    <mergeCell ref="E8918:H8918"/>
    <mergeCell ref="E8919:H8919"/>
    <mergeCell ref="D8920:H8920"/>
    <mergeCell ref="E8921:H8921"/>
    <mergeCell ref="D8922:D8923"/>
    <mergeCell ref="E8922:E8923"/>
    <mergeCell ref="F8922:H8922"/>
    <mergeCell ref="F8923:H8923"/>
    <mergeCell ref="F8924:H8924"/>
    <mergeCell ref="D8925:H8925"/>
    <mergeCell ref="D8927:J8927"/>
    <mergeCell ref="E8928:I8928"/>
    <mergeCell ref="E8929:I8929"/>
    <mergeCell ref="E8930:I8930"/>
    <mergeCell ref="E8904:F8904"/>
    <mergeCell ref="G8904:H8904"/>
    <mergeCell ref="E8905:F8905"/>
    <mergeCell ref="G8905:H8905"/>
    <mergeCell ref="E8906:F8906"/>
    <mergeCell ref="G8906:H8906"/>
    <mergeCell ref="E8907:F8907"/>
    <mergeCell ref="E8908:F8908"/>
    <mergeCell ref="E8913:I8913"/>
    <mergeCell ref="D8902:E8902"/>
    <mergeCell ref="D8903:J8903"/>
    <mergeCell ref="G8907:H8907"/>
    <mergeCell ref="G8908:I8908"/>
    <mergeCell ref="E8909:F8909"/>
    <mergeCell ref="G8909:H8909"/>
    <mergeCell ref="D8910:I8910"/>
    <mergeCell ref="D8912:I8912"/>
    <mergeCell ref="I8902:J8902"/>
    <mergeCell ref="E8885:I8885"/>
    <mergeCell ref="E8886:I8886"/>
    <mergeCell ref="E8892:H8892"/>
    <mergeCell ref="E8895:H8895"/>
    <mergeCell ref="D8901:E8901"/>
    <mergeCell ref="D8863:J8863"/>
    <mergeCell ref="E8864:H8864"/>
    <mergeCell ref="E8865:H8865"/>
    <mergeCell ref="E8867:H8867"/>
    <mergeCell ref="E8868:H8868"/>
    <mergeCell ref="E8869:H8869"/>
    <mergeCell ref="E8870:H8870"/>
    <mergeCell ref="E8871:H8871"/>
    <mergeCell ref="D8872:H8872"/>
    <mergeCell ref="D8874:J8874"/>
    <mergeCell ref="F8875:I8875"/>
    <mergeCell ref="E8877:I8877"/>
    <mergeCell ref="E8878:I8878"/>
    <mergeCell ref="E8879:H8879"/>
    <mergeCell ref="E8880:I8880"/>
    <mergeCell ref="F8876:G8876"/>
    <mergeCell ref="E8881:I8881"/>
    <mergeCell ref="D8882:I8882"/>
    <mergeCell ref="D8884:I8884"/>
    <mergeCell ref="E8887:I8887"/>
    <mergeCell ref="D8888:I8888"/>
    <mergeCell ref="D8890:H8890"/>
    <mergeCell ref="F8891:H8891"/>
    <mergeCell ref="E8893:H8893"/>
    <mergeCell ref="F8894:H8894"/>
    <mergeCell ref="E8896:H8896"/>
    <mergeCell ref="D8897:I8897"/>
    <mergeCell ref="D8899:H8899"/>
    <mergeCell ref="D8900:J8900"/>
    <mergeCell ref="I8901:J8901"/>
    <mergeCell ref="E8845:F8845"/>
    <mergeCell ref="G8845:J8845"/>
    <mergeCell ref="E8846:F8846"/>
    <mergeCell ref="G8846:J8846"/>
    <mergeCell ref="D8848:H8848"/>
    <mergeCell ref="E8849:I8849"/>
    <mergeCell ref="E8850:H8850"/>
    <mergeCell ref="E8851:H8851"/>
    <mergeCell ref="E8852:H8852"/>
    <mergeCell ref="E8860:H8860"/>
    <mergeCell ref="D8861:I8861"/>
    <mergeCell ref="D8834:F8834"/>
    <mergeCell ref="G8834:J8834"/>
    <mergeCell ref="D8836:J8836"/>
    <mergeCell ref="D8837:J8837"/>
    <mergeCell ref="E8838:F8838"/>
    <mergeCell ref="G8838:J8838"/>
    <mergeCell ref="E8839:F8839"/>
    <mergeCell ref="G8839:J8839"/>
    <mergeCell ref="E8840:F8840"/>
    <mergeCell ref="G8840:J8840"/>
    <mergeCell ref="E8841:F8841"/>
    <mergeCell ref="G8841:J8841"/>
    <mergeCell ref="E8842:F8842"/>
    <mergeCell ref="G8842:J8842"/>
    <mergeCell ref="E8843:F8843"/>
    <mergeCell ref="G8843:J8843"/>
    <mergeCell ref="E8844:F8844"/>
    <mergeCell ref="G8844:J8844"/>
    <mergeCell ref="E8853:H8853"/>
    <mergeCell ref="E8854:H8854"/>
    <mergeCell ref="D8855:I8855"/>
    <mergeCell ref="D8857:H8857"/>
    <mergeCell ref="D8858:J8858"/>
    <mergeCell ref="E8859:H8859"/>
    <mergeCell ref="D8823:J8823"/>
    <mergeCell ref="E8824:G8824"/>
    <mergeCell ref="H8824:J8824"/>
    <mergeCell ref="E8825:G8825"/>
    <mergeCell ref="H8825:J8825"/>
    <mergeCell ref="E8826:G8826"/>
    <mergeCell ref="H8826:J8826"/>
    <mergeCell ref="E8827:G8827"/>
    <mergeCell ref="H8827:J8827"/>
    <mergeCell ref="E8828:G8828"/>
    <mergeCell ref="H8828:J8828"/>
    <mergeCell ref="E8829:G8829"/>
    <mergeCell ref="H8829:J8829"/>
    <mergeCell ref="D8831:J8831"/>
    <mergeCell ref="D8832:F8832"/>
    <mergeCell ref="D8833:F8833"/>
    <mergeCell ref="G8833:J8833"/>
    <mergeCell ref="E8805:I8805"/>
    <mergeCell ref="D8806:I8806"/>
    <mergeCell ref="D8808:I8808"/>
    <mergeCell ref="E8809:I8809"/>
    <mergeCell ref="E8810:I8810"/>
    <mergeCell ref="E8811:I8811"/>
    <mergeCell ref="E8812:I8812"/>
    <mergeCell ref="E8813:I8813"/>
    <mergeCell ref="D8814:I8814"/>
    <mergeCell ref="E8815:I8815"/>
    <mergeCell ref="D8816:I8816"/>
    <mergeCell ref="E8817:I8817"/>
    <mergeCell ref="D8818:I8818"/>
    <mergeCell ref="E8819:I8819"/>
    <mergeCell ref="D8820:F8820"/>
    <mergeCell ref="G8820:I8820"/>
    <mergeCell ref="D8822:H8822"/>
    <mergeCell ref="G8832:I8832"/>
    <mergeCell ref="F8788:I8788"/>
    <mergeCell ref="D8789:I8789"/>
    <mergeCell ref="D8791:H8791"/>
    <mergeCell ref="E8792:H8792"/>
    <mergeCell ref="E8793:H8793"/>
    <mergeCell ref="D8794:H8794"/>
    <mergeCell ref="E8795:H8795"/>
    <mergeCell ref="D8796:D8797"/>
    <mergeCell ref="E8796:E8797"/>
    <mergeCell ref="F8796:H8796"/>
    <mergeCell ref="F8797:H8797"/>
    <mergeCell ref="F8798:H8798"/>
    <mergeCell ref="D8799:H8799"/>
    <mergeCell ref="D8801:J8801"/>
    <mergeCell ref="E8802:I8802"/>
    <mergeCell ref="E8803:I8803"/>
    <mergeCell ref="E8804:I8804"/>
    <mergeCell ref="E8778:F8778"/>
    <mergeCell ref="G8778:H8778"/>
    <mergeCell ref="E8779:F8779"/>
    <mergeCell ref="G8779:H8779"/>
    <mergeCell ref="E8780:F8780"/>
    <mergeCell ref="G8780:H8780"/>
    <mergeCell ref="E8781:F8781"/>
    <mergeCell ref="E8782:F8782"/>
    <mergeCell ref="E8787:I8787"/>
    <mergeCell ref="D8776:E8776"/>
    <mergeCell ref="D8777:J8777"/>
    <mergeCell ref="G8781:H8781"/>
    <mergeCell ref="G8782:I8782"/>
    <mergeCell ref="E8783:F8783"/>
    <mergeCell ref="G8783:H8783"/>
    <mergeCell ref="D8784:I8784"/>
    <mergeCell ref="D8786:I8786"/>
    <mergeCell ref="I8776:J8776"/>
    <mergeCell ref="E8759:I8759"/>
    <mergeCell ref="E8760:I8760"/>
    <mergeCell ref="E8766:H8766"/>
    <mergeCell ref="E8769:H8769"/>
    <mergeCell ref="D8775:E8775"/>
    <mergeCell ref="D8737:J8737"/>
    <mergeCell ref="E8738:H8738"/>
    <mergeCell ref="E8739:H8739"/>
    <mergeCell ref="E8741:H8741"/>
    <mergeCell ref="E8742:H8742"/>
    <mergeCell ref="E8743:H8743"/>
    <mergeCell ref="E8744:H8744"/>
    <mergeCell ref="E8745:H8745"/>
    <mergeCell ref="D8746:H8746"/>
    <mergeCell ref="D8748:J8748"/>
    <mergeCell ref="F8749:I8749"/>
    <mergeCell ref="E8751:I8751"/>
    <mergeCell ref="E8752:I8752"/>
    <mergeCell ref="E8753:H8753"/>
    <mergeCell ref="E8754:I8754"/>
    <mergeCell ref="F8750:G8750"/>
    <mergeCell ref="E8755:I8755"/>
    <mergeCell ref="D8756:I8756"/>
    <mergeCell ref="D8758:I8758"/>
    <mergeCell ref="E8761:I8761"/>
    <mergeCell ref="D8762:I8762"/>
    <mergeCell ref="D8764:H8764"/>
    <mergeCell ref="F8765:H8765"/>
    <mergeCell ref="E8767:H8767"/>
    <mergeCell ref="F8768:H8768"/>
    <mergeCell ref="E8770:H8770"/>
    <mergeCell ref="D8771:I8771"/>
    <mergeCell ref="D8773:H8773"/>
    <mergeCell ref="D8774:J8774"/>
    <mergeCell ref="I8775:J8775"/>
    <mergeCell ref="E8719:F8719"/>
    <mergeCell ref="G8719:J8719"/>
    <mergeCell ref="E8720:F8720"/>
    <mergeCell ref="G8720:J8720"/>
    <mergeCell ref="D8722:H8722"/>
    <mergeCell ref="E8723:I8723"/>
    <mergeCell ref="E8724:H8724"/>
    <mergeCell ref="E8725:H8725"/>
    <mergeCell ref="E8726:H8726"/>
    <mergeCell ref="E8734:H8734"/>
    <mergeCell ref="D8735:I8735"/>
    <mergeCell ref="D8708:F8708"/>
    <mergeCell ref="G8708:J8708"/>
    <mergeCell ref="D8710:J8710"/>
    <mergeCell ref="D8711:J8711"/>
    <mergeCell ref="E8712:F8712"/>
    <mergeCell ref="G8712:J8712"/>
    <mergeCell ref="E8713:F8713"/>
    <mergeCell ref="G8713:J8713"/>
    <mergeCell ref="E8714:F8714"/>
    <mergeCell ref="G8714:J8714"/>
    <mergeCell ref="E8715:F8715"/>
    <mergeCell ref="G8715:J8715"/>
    <mergeCell ref="E8716:F8716"/>
    <mergeCell ref="G8716:J8716"/>
    <mergeCell ref="E8717:F8717"/>
    <mergeCell ref="G8717:J8717"/>
    <mergeCell ref="E8718:F8718"/>
    <mergeCell ref="G8718:J8718"/>
    <mergeCell ref="E8727:H8727"/>
    <mergeCell ref="E8728:H8728"/>
    <mergeCell ref="D8729:I8729"/>
    <mergeCell ref="D8731:H8731"/>
    <mergeCell ref="D8732:J8732"/>
    <mergeCell ref="E8733:H8733"/>
    <mergeCell ref="D8697:J8697"/>
    <mergeCell ref="E8698:G8698"/>
    <mergeCell ref="H8698:J8698"/>
    <mergeCell ref="E8699:G8699"/>
    <mergeCell ref="H8699:J8699"/>
    <mergeCell ref="E8700:G8700"/>
    <mergeCell ref="H8700:J8700"/>
    <mergeCell ref="E8701:G8701"/>
    <mergeCell ref="H8701:J8701"/>
    <mergeCell ref="E8702:G8702"/>
    <mergeCell ref="H8702:J8702"/>
    <mergeCell ref="E8703:G8703"/>
    <mergeCell ref="H8703:J8703"/>
    <mergeCell ref="D8705:J8705"/>
    <mergeCell ref="D8706:F8706"/>
    <mergeCell ref="D8707:F8707"/>
    <mergeCell ref="G8707:J8707"/>
    <mergeCell ref="E8679:I8679"/>
    <mergeCell ref="D8680:I8680"/>
    <mergeCell ref="D8682:I8682"/>
    <mergeCell ref="E8683:I8683"/>
    <mergeCell ref="E8684:I8684"/>
    <mergeCell ref="E8685:I8685"/>
    <mergeCell ref="E8686:I8686"/>
    <mergeCell ref="E8687:I8687"/>
    <mergeCell ref="D8688:I8688"/>
    <mergeCell ref="E8689:I8689"/>
    <mergeCell ref="D8690:I8690"/>
    <mergeCell ref="E8691:I8691"/>
    <mergeCell ref="D8692:I8692"/>
    <mergeCell ref="E8693:I8693"/>
    <mergeCell ref="D8694:F8694"/>
    <mergeCell ref="G8694:I8694"/>
    <mergeCell ref="D8696:H8696"/>
    <mergeCell ref="G8706:I8706"/>
    <mergeCell ref="F8662:I8662"/>
    <mergeCell ref="D8663:I8663"/>
    <mergeCell ref="D8665:H8665"/>
    <mergeCell ref="E8666:H8666"/>
    <mergeCell ref="E8667:H8667"/>
    <mergeCell ref="D8668:H8668"/>
    <mergeCell ref="E8669:H8669"/>
    <mergeCell ref="D8670:D8671"/>
    <mergeCell ref="E8670:E8671"/>
    <mergeCell ref="F8670:H8670"/>
    <mergeCell ref="F8671:H8671"/>
    <mergeCell ref="F8672:H8672"/>
    <mergeCell ref="D8673:H8673"/>
    <mergeCell ref="D8675:J8675"/>
    <mergeCell ref="E8676:I8676"/>
    <mergeCell ref="E8677:I8677"/>
    <mergeCell ref="E8678:I8678"/>
    <mergeCell ref="E8652:F8652"/>
    <mergeCell ref="G8652:H8652"/>
    <mergeCell ref="E8653:F8653"/>
    <mergeCell ref="G8653:H8653"/>
    <mergeCell ref="E8654:F8654"/>
    <mergeCell ref="G8654:H8654"/>
    <mergeCell ref="E8655:F8655"/>
    <mergeCell ref="E8656:F8656"/>
    <mergeCell ref="E8661:I8661"/>
    <mergeCell ref="D8650:E8650"/>
    <mergeCell ref="D8651:J8651"/>
    <mergeCell ref="G8655:H8655"/>
    <mergeCell ref="G8656:I8656"/>
    <mergeCell ref="E8657:F8657"/>
    <mergeCell ref="G8657:H8657"/>
    <mergeCell ref="D8658:I8658"/>
    <mergeCell ref="D8660:I8660"/>
    <mergeCell ref="I8650:J8650"/>
    <mergeCell ref="E8633:I8633"/>
    <mergeCell ref="E8634:I8634"/>
    <mergeCell ref="E8640:H8640"/>
    <mergeCell ref="E8643:H8643"/>
    <mergeCell ref="D8649:E8649"/>
    <mergeCell ref="D8611:J8611"/>
    <mergeCell ref="E8612:H8612"/>
    <mergeCell ref="E8613:H8613"/>
    <mergeCell ref="E8615:H8615"/>
    <mergeCell ref="E8616:H8616"/>
    <mergeCell ref="E8617:H8617"/>
    <mergeCell ref="E8618:H8618"/>
    <mergeCell ref="E8619:H8619"/>
    <mergeCell ref="D8620:H8620"/>
    <mergeCell ref="D8622:J8622"/>
    <mergeCell ref="F8623:I8623"/>
    <mergeCell ref="E8625:I8625"/>
    <mergeCell ref="E8626:I8626"/>
    <mergeCell ref="E8627:H8627"/>
    <mergeCell ref="E8628:I8628"/>
    <mergeCell ref="F8624:G8624"/>
    <mergeCell ref="E8629:I8629"/>
    <mergeCell ref="D8630:I8630"/>
    <mergeCell ref="D8632:I8632"/>
    <mergeCell ref="E8635:I8635"/>
    <mergeCell ref="D8636:I8636"/>
    <mergeCell ref="D8638:H8638"/>
    <mergeCell ref="F8639:H8639"/>
    <mergeCell ref="E8641:H8641"/>
    <mergeCell ref="F8642:H8642"/>
    <mergeCell ref="E8644:H8644"/>
    <mergeCell ref="D8645:I8645"/>
    <mergeCell ref="D8647:H8647"/>
    <mergeCell ref="D8648:J8648"/>
    <mergeCell ref="I8649:J8649"/>
    <mergeCell ref="E8593:F8593"/>
    <mergeCell ref="G8593:J8593"/>
    <mergeCell ref="E8594:F8594"/>
    <mergeCell ref="G8594:J8594"/>
    <mergeCell ref="D8596:H8596"/>
    <mergeCell ref="E8597:I8597"/>
    <mergeCell ref="E8598:H8598"/>
    <mergeCell ref="E8599:H8599"/>
    <mergeCell ref="E8600:H8600"/>
    <mergeCell ref="E8608:H8608"/>
    <mergeCell ref="D8609:I8609"/>
    <mergeCell ref="D8582:F8582"/>
    <mergeCell ref="G8582:J8582"/>
    <mergeCell ref="D8584:J8584"/>
    <mergeCell ref="D8585:J8585"/>
    <mergeCell ref="E8586:F8586"/>
    <mergeCell ref="G8586:J8586"/>
    <mergeCell ref="E8587:F8587"/>
    <mergeCell ref="G8587:J8587"/>
    <mergeCell ref="E8588:F8588"/>
    <mergeCell ref="G8588:J8588"/>
    <mergeCell ref="E8589:F8589"/>
    <mergeCell ref="G8589:J8589"/>
    <mergeCell ref="E8590:F8590"/>
    <mergeCell ref="G8590:J8590"/>
    <mergeCell ref="E8591:F8591"/>
    <mergeCell ref="G8591:J8591"/>
    <mergeCell ref="E8592:F8592"/>
    <mergeCell ref="G8592:J8592"/>
    <mergeCell ref="E8601:H8601"/>
    <mergeCell ref="E8602:H8602"/>
    <mergeCell ref="D8603:I8603"/>
    <mergeCell ref="D8605:H8605"/>
    <mergeCell ref="D8606:J8606"/>
    <mergeCell ref="E8607:H8607"/>
    <mergeCell ref="D8571:J8571"/>
    <mergeCell ref="E8572:G8572"/>
    <mergeCell ref="H8572:J8572"/>
    <mergeCell ref="E8573:G8573"/>
    <mergeCell ref="H8573:J8573"/>
    <mergeCell ref="E8574:G8574"/>
    <mergeCell ref="H8574:J8574"/>
    <mergeCell ref="E8575:G8575"/>
    <mergeCell ref="H8575:J8575"/>
    <mergeCell ref="E8576:G8576"/>
    <mergeCell ref="H8576:J8576"/>
    <mergeCell ref="E8577:G8577"/>
    <mergeCell ref="H8577:J8577"/>
    <mergeCell ref="D8579:J8579"/>
    <mergeCell ref="D8580:F8580"/>
    <mergeCell ref="D8581:F8581"/>
    <mergeCell ref="G8581:J8581"/>
    <mergeCell ref="E8553:I8553"/>
    <mergeCell ref="D8554:I8554"/>
    <mergeCell ref="D8556:I8556"/>
    <mergeCell ref="E8557:I8557"/>
    <mergeCell ref="E8558:I8558"/>
    <mergeCell ref="E8559:I8559"/>
    <mergeCell ref="E8560:I8560"/>
    <mergeCell ref="E8561:I8561"/>
    <mergeCell ref="D8562:I8562"/>
    <mergeCell ref="E8563:I8563"/>
    <mergeCell ref="D8564:I8564"/>
    <mergeCell ref="E8565:I8565"/>
    <mergeCell ref="D8566:I8566"/>
    <mergeCell ref="E8567:I8567"/>
    <mergeCell ref="D8568:F8568"/>
    <mergeCell ref="G8568:I8568"/>
    <mergeCell ref="D8570:H8570"/>
    <mergeCell ref="G8580:I8580"/>
    <mergeCell ref="F8536:I8536"/>
    <mergeCell ref="D8537:I8537"/>
    <mergeCell ref="D8539:H8539"/>
    <mergeCell ref="E8540:H8540"/>
    <mergeCell ref="E8541:H8541"/>
    <mergeCell ref="D8542:H8542"/>
    <mergeCell ref="E8543:H8543"/>
    <mergeCell ref="D8544:D8545"/>
    <mergeCell ref="E8544:E8545"/>
    <mergeCell ref="F8544:H8544"/>
    <mergeCell ref="F8545:H8545"/>
    <mergeCell ref="F8546:H8546"/>
    <mergeCell ref="D8547:H8547"/>
    <mergeCell ref="D8549:J8549"/>
    <mergeCell ref="E8550:I8550"/>
    <mergeCell ref="E8551:I8551"/>
    <mergeCell ref="E8552:I8552"/>
    <mergeCell ref="E8526:F8526"/>
    <mergeCell ref="G8526:H8526"/>
    <mergeCell ref="E8527:F8527"/>
    <mergeCell ref="G8527:H8527"/>
    <mergeCell ref="E8528:F8528"/>
    <mergeCell ref="G8528:H8528"/>
    <mergeCell ref="E8529:F8529"/>
    <mergeCell ref="E8530:F8530"/>
    <mergeCell ref="E8535:I8535"/>
    <mergeCell ref="D8524:E8524"/>
    <mergeCell ref="D8525:J8525"/>
    <mergeCell ref="G8529:H8529"/>
    <mergeCell ref="G8530:I8530"/>
    <mergeCell ref="E8531:F8531"/>
    <mergeCell ref="G8531:H8531"/>
    <mergeCell ref="D8532:I8532"/>
    <mergeCell ref="D8534:I8534"/>
    <mergeCell ref="I8524:J8524"/>
    <mergeCell ref="E8507:I8507"/>
    <mergeCell ref="E8508:I8508"/>
    <mergeCell ref="E8514:H8514"/>
    <mergeCell ref="E8517:H8517"/>
    <mergeCell ref="D8523:E8523"/>
    <mergeCell ref="D8485:J8485"/>
    <mergeCell ref="E8486:H8486"/>
    <mergeCell ref="E8487:H8487"/>
    <mergeCell ref="E8489:H8489"/>
    <mergeCell ref="E8490:H8490"/>
    <mergeCell ref="E8491:H8491"/>
    <mergeCell ref="E8492:H8492"/>
    <mergeCell ref="E8493:H8493"/>
    <mergeCell ref="D8494:H8494"/>
    <mergeCell ref="D8496:J8496"/>
    <mergeCell ref="F8497:I8497"/>
    <mergeCell ref="E8499:I8499"/>
    <mergeCell ref="E8500:I8500"/>
    <mergeCell ref="E8501:H8501"/>
    <mergeCell ref="E8502:I8502"/>
    <mergeCell ref="F8498:G8498"/>
    <mergeCell ref="E8503:I8503"/>
    <mergeCell ref="D8504:I8504"/>
    <mergeCell ref="D8506:I8506"/>
    <mergeCell ref="E8509:I8509"/>
    <mergeCell ref="D8510:I8510"/>
    <mergeCell ref="D8512:H8512"/>
    <mergeCell ref="F8513:H8513"/>
    <mergeCell ref="E8515:H8515"/>
    <mergeCell ref="F8516:H8516"/>
    <mergeCell ref="E8518:H8518"/>
    <mergeCell ref="D8519:I8519"/>
    <mergeCell ref="D8521:H8521"/>
    <mergeCell ref="D8522:J8522"/>
    <mergeCell ref="I8523:J8523"/>
    <mergeCell ref="E8467:F8467"/>
    <mergeCell ref="G8467:J8467"/>
    <mergeCell ref="E8468:F8468"/>
    <mergeCell ref="G8468:J8468"/>
    <mergeCell ref="D8470:H8470"/>
    <mergeCell ref="E8471:I8471"/>
    <mergeCell ref="E8472:H8472"/>
    <mergeCell ref="E8473:H8473"/>
    <mergeCell ref="E8474:H8474"/>
    <mergeCell ref="E8482:H8482"/>
    <mergeCell ref="D8483:I8483"/>
    <mergeCell ref="D8456:F8456"/>
    <mergeCell ref="G8456:J8456"/>
    <mergeCell ref="D8458:J8458"/>
    <mergeCell ref="D8459:J8459"/>
    <mergeCell ref="E8460:F8460"/>
    <mergeCell ref="G8460:J8460"/>
    <mergeCell ref="E8461:F8461"/>
    <mergeCell ref="G8461:J8461"/>
    <mergeCell ref="E8462:F8462"/>
    <mergeCell ref="G8462:J8462"/>
    <mergeCell ref="E8463:F8463"/>
    <mergeCell ref="G8463:J8463"/>
    <mergeCell ref="E8464:F8464"/>
    <mergeCell ref="G8464:J8464"/>
    <mergeCell ref="E8465:F8465"/>
    <mergeCell ref="G8465:J8465"/>
    <mergeCell ref="E8466:F8466"/>
    <mergeCell ref="G8466:J8466"/>
    <mergeCell ref="E8475:H8475"/>
    <mergeCell ref="E8476:H8476"/>
    <mergeCell ref="D8477:I8477"/>
    <mergeCell ref="D8479:H8479"/>
    <mergeCell ref="D8480:J8480"/>
    <mergeCell ref="E8481:H8481"/>
    <mergeCell ref="D8455:F8455"/>
    <mergeCell ref="G8455:J8455"/>
    <mergeCell ref="E8427:I8427"/>
    <mergeCell ref="D8428:I8428"/>
    <mergeCell ref="D8430:I8430"/>
    <mergeCell ref="E8431:I8431"/>
    <mergeCell ref="E8432:I8432"/>
    <mergeCell ref="E8433:I8433"/>
    <mergeCell ref="E8434:I8434"/>
    <mergeCell ref="E8435:I8435"/>
    <mergeCell ref="D8436:I8436"/>
    <mergeCell ref="E8437:I8437"/>
    <mergeCell ref="D8438:I8438"/>
    <mergeCell ref="E8439:I8439"/>
    <mergeCell ref="D8440:I8440"/>
    <mergeCell ref="E8441:I8441"/>
    <mergeCell ref="D8442:F8442"/>
    <mergeCell ref="G8442:I8442"/>
    <mergeCell ref="D8444:H8444"/>
    <mergeCell ref="F8410:I8410"/>
    <mergeCell ref="D8411:I8411"/>
    <mergeCell ref="D8413:H8413"/>
    <mergeCell ref="E8414:H8414"/>
    <mergeCell ref="E8415:H8415"/>
    <mergeCell ref="D8416:H8416"/>
    <mergeCell ref="E8417:H8417"/>
    <mergeCell ref="D8418:D8419"/>
    <mergeCell ref="E8418:E8419"/>
    <mergeCell ref="F8418:H8418"/>
    <mergeCell ref="F8419:H8419"/>
    <mergeCell ref="F8420:H8420"/>
    <mergeCell ref="D8421:H8421"/>
    <mergeCell ref="D8423:J8423"/>
    <mergeCell ref="E8424:I8424"/>
    <mergeCell ref="E8425:I8425"/>
    <mergeCell ref="E8426:I8426"/>
    <mergeCell ref="G8454:I8454"/>
    <mergeCell ref="D8445:J8445"/>
    <mergeCell ref="E8446:G8446"/>
    <mergeCell ref="H8446:J8446"/>
    <mergeCell ref="E8447:G8447"/>
    <mergeCell ref="H8447:J8447"/>
    <mergeCell ref="E8448:G8448"/>
    <mergeCell ref="H8448:J8448"/>
    <mergeCell ref="E8449:G8449"/>
    <mergeCell ref="H8449:J8449"/>
    <mergeCell ref="E8450:G8450"/>
    <mergeCell ref="H8450:J8450"/>
    <mergeCell ref="E8451:G8451"/>
    <mergeCell ref="H8451:J8451"/>
    <mergeCell ref="D8453:J8453"/>
    <mergeCell ref="D8454:F8454"/>
    <mergeCell ref="E8341:F8341"/>
    <mergeCell ref="G8341:J8341"/>
    <mergeCell ref="E8342:F8342"/>
    <mergeCell ref="G8342:J8342"/>
    <mergeCell ref="D8344:H8344"/>
    <mergeCell ref="E8345:I8345"/>
    <mergeCell ref="E8346:H8346"/>
    <mergeCell ref="E8347:H8347"/>
    <mergeCell ref="E8348:H8348"/>
    <mergeCell ref="E8356:H8356"/>
    <mergeCell ref="D8357:I8357"/>
    <mergeCell ref="D8330:F8330"/>
    <mergeCell ref="G8330:J8330"/>
    <mergeCell ref="D8332:J8332"/>
    <mergeCell ref="D8333:J8333"/>
    <mergeCell ref="E8334:F8334"/>
    <mergeCell ref="G8334:J8334"/>
    <mergeCell ref="E8335:F8335"/>
    <mergeCell ref="G8335:J8335"/>
    <mergeCell ref="E8336:F8336"/>
    <mergeCell ref="G8336:J8336"/>
    <mergeCell ref="E8337:F8337"/>
    <mergeCell ref="G8337:J8337"/>
    <mergeCell ref="E8338:F8338"/>
    <mergeCell ref="G8338:J8338"/>
    <mergeCell ref="E8339:F8339"/>
    <mergeCell ref="G8339:J8339"/>
    <mergeCell ref="E8340:F8340"/>
    <mergeCell ref="G8340:J8340"/>
    <mergeCell ref="E8349:H8349"/>
    <mergeCell ref="E8350:H8350"/>
    <mergeCell ref="D8351:I8351"/>
    <mergeCell ref="D8353:H8353"/>
    <mergeCell ref="D8354:J8354"/>
    <mergeCell ref="E8355:H8355"/>
    <mergeCell ref="D8319:J8319"/>
    <mergeCell ref="E8320:G8320"/>
    <mergeCell ref="H8320:J8320"/>
    <mergeCell ref="E8321:G8321"/>
    <mergeCell ref="H8321:J8321"/>
    <mergeCell ref="E8322:G8322"/>
    <mergeCell ref="H8322:J8322"/>
    <mergeCell ref="E8323:G8323"/>
    <mergeCell ref="H8323:J8323"/>
    <mergeCell ref="E8324:G8324"/>
    <mergeCell ref="H8324:J8324"/>
    <mergeCell ref="E8325:G8325"/>
    <mergeCell ref="H8325:J8325"/>
    <mergeCell ref="D8327:J8327"/>
    <mergeCell ref="D8328:F8328"/>
    <mergeCell ref="D8329:F8329"/>
    <mergeCell ref="G8329:J8329"/>
    <mergeCell ref="E8301:I8301"/>
    <mergeCell ref="D8302:I8302"/>
    <mergeCell ref="D8304:I8304"/>
    <mergeCell ref="E8305:I8305"/>
    <mergeCell ref="E8306:I8306"/>
    <mergeCell ref="E8307:I8307"/>
    <mergeCell ref="E8308:I8308"/>
    <mergeCell ref="E8309:I8309"/>
    <mergeCell ref="D8310:I8310"/>
    <mergeCell ref="E8311:I8311"/>
    <mergeCell ref="D8312:I8312"/>
    <mergeCell ref="E8313:I8313"/>
    <mergeCell ref="D8314:I8314"/>
    <mergeCell ref="E8315:I8315"/>
    <mergeCell ref="D8316:F8316"/>
    <mergeCell ref="G8316:I8316"/>
    <mergeCell ref="D8318:H8318"/>
    <mergeCell ref="F8284:I8284"/>
    <mergeCell ref="D8285:I8285"/>
    <mergeCell ref="D8287:H8287"/>
    <mergeCell ref="E8288:H8288"/>
    <mergeCell ref="E8289:H8289"/>
    <mergeCell ref="D8290:H8290"/>
    <mergeCell ref="E8291:H8291"/>
    <mergeCell ref="D8292:D8293"/>
    <mergeCell ref="E8292:E8293"/>
    <mergeCell ref="F8292:H8292"/>
    <mergeCell ref="F8293:H8293"/>
    <mergeCell ref="F8294:H8294"/>
    <mergeCell ref="D8295:H8295"/>
    <mergeCell ref="D8297:J8297"/>
    <mergeCell ref="E8298:I8298"/>
    <mergeCell ref="E8299:I8299"/>
    <mergeCell ref="E8300:I8300"/>
    <mergeCell ref="E8274:F8274"/>
    <mergeCell ref="G8274:H8274"/>
    <mergeCell ref="E8275:F8275"/>
    <mergeCell ref="G8275:H8275"/>
    <mergeCell ref="E8276:F8276"/>
    <mergeCell ref="G8276:H8276"/>
    <mergeCell ref="E8277:F8277"/>
    <mergeCell ref="E8278:F8278"/>
    <mergeCell ref="E8283:I8283"/>
    <mergeCell ref="D8272:E8272"/>
    <mergeCell ref="D8273:J8273"/>
    <mergeCell ref="G8277:H8277"/>
    <mergeCell ref="G8278:I8278"/>
    <mergeCell ref="E8279:F8279"/>
    <mergeCell ref="G8279:H8279"/>
    <mergeCell ref="D8280:I8280"/>
    <mergeCell ref="D8282:I8282"/>
    <mergeCell ref="I8272:J8272"/>
    <mergeCell ref="E8255:I8255"/>
    <mergeCell ref="E8256:I8256"/>
    <mergeCell ref="E8262:H8262"/>
    <mergeCell ref="E8265:H8265"/>
    <mergeCell ref="D8271:E8271"/>
    <mergeCell ref="D8233:J8233"/>
    <mergeCell ref="E8234:H8234"/>
    <mergeCell ref="E8235:H8235"/>
    <mergeCell ref="E8237:H8237"/>
    <mergeCell ref="E8238:H8238"/>
    <mergeCell ref="E8239:H8239"/>
    <mergeCell ref="E8240:H8240"/>
    <mergeCell ref="E8241:H8241"/>
    <mergeCell ref="D8242:H8242"/>
    <mergeCell ref="D8244:J8244"/>
    <mergeCell ref="F8245:I8245"/>
    <mergeCell ref="E8247:I8247"/>
    <mergeCell ref="E8248:I8248"/>
    <mergeCell ref="E8249:H8249"/>
    <mergeCell ref="E8250:I8250"/>
    <mergeCell ref="F8246:G8246"/>
    <mergeCell ref="E8251:I8251"/>
    <mergeCell ref="D8252:I8252"/>
    <mergeCell ref="D8254:I8254"/>
    <mergeCell ref="E8257:I8257"/>
    <mergeCell ref="D8258:I8258"/>
    <mergeCell ref="D8260:H8260"/>
    <mergeCell ref="F8261:H8261"/>
    <mergeCell ref="E8263:H8263"/>
    <mergeCell ref="F8264:H8264"/>
    <mergeCell ref="E8266:H8266"/>
    <mergeCell ref="D8267:I8267"/>
    <mergeCell ref="D8269:H8269"/>
    <mergeCell ref="D8270:J8270"/>
    <mergeCell ref="I8271:J8271"/>
    <mergeCell ref="E8215:F8215"/>
    <mergeCell ref="G8215:J8215"/>
    <mergeCell ref="E8216:F8216"/>
    <mergeCell ref="G8216:J8216"/>
    <mergeCell ref="D8218:H8218"/>
    <mergeCell ref="E8219:I8219"/>
    <mergeCell ref="E8220:H8220"/>
    <mergeCell ref="E8221:H8221"/>
    <mergeCell ref="E8222:H8222"/>
    <mergeCell ref="E8230:H8230"/>
    <mergeCell ref="D8231:I8231"/>
    <mergeCell ref="D8204:F8204"/>
    <mergeCell ref="G8204:J8204"/>
    <mergeCell ref="D8206:J8206"/>
    <mergeCell ref="D8207:J8207"/>
    <mergeCell ref="E8208:F8208"/>
    <mergeCell ref="G8208:J8208"/>
    <mergeCell ref="E8209:F8209"/>
    <mergeCell ref="G8209:J8209"/>
    <mergeCell ref="E8210:F8210"/>
    <mergeCell ref="G8210:J8210"/>
    <mergeCell ref="E8211:F8211"/>
    <mergeCell ref="G8211:J8211"/>
    <mergeCell ref="E8212:F8212"/>
    <mergeCell ref="G8212:J8212"/>
    <mergeCell ref="E8213:F8213"/>
    <mergeCell ref="G8213:J8213"/>
    <mergeCell ref="E8214:F8214"/>
    <mergeCell ref="G8214:J8214"/>
    <mergeCell ref="E8223:H8223"/>
    <mergeCell ref="E8224:H8224"/>
    <mergeCell ref="D8225:I8225"/>
    <mergeCell ref="D8227:H8227"/>
    <mergeCell ref="D8228:J8228"/>
    <mergeCell ref="E8229:H8229"/>
    <mergeCell ref="E8194:G8194"/>
    <mergeCell ref="H8194:J8194"/>
    <mergeCell ref="E8195:G8195"/>
    <mergeCell ref="H8195:J8195"/>
    <mergeCell ref="E8196:G8196"/>
    <mergeCell ref="H8196:J8196"/>
    <mergeCell ref="E8197:G8197"/>
    <mergeCell ref="H8197:J8197"/>
    <mergeCell ref="E8198:G8198"/>
    <mergeCell ref="H8198:J8198"/>
    <mergeCell ref="E8199:G8199"/>
    <mergeCell ref="H8199:J8199"/>
    <mergeCell ref="D8201:J8201"/>
    <mergeCell ref="D8202:F8202"/>
    <mergeCell ref="D8203:F8203"/>
    <mergeCell ref="G8203:J8203"/>
    <mergeCell ref="E8175:I8175"/>
    <mergeCell ref="D8176:I8176"/>
    <mergeCell ref="D8178:I8178"/>
    <mergeCell ref="E8179:I8179"/>
    <mergeCell ref="E8180:I8180"/>
    <mergeCell ref="E8181:I8181"/>
    <mergeCell ref="E8182:I8182"/>
    <mergeCell ref="E8183:I8183"/>
    <mergeCell ref="D8184:I8184"/>
    <mergeCell ref="E8185:I8185"/>
    <mergeCell ref="D8186:I8186"/>
    <mergeCell ref="E8187:I8187"/>
    <mergeCell ref="D8188:I8188"/>
    <mergeCell ref="E8189:I8189"/>
    <mergeCell ref="D8190:F8190"/>
    <mergeCell ref="G8190:I8190"/>
    <mergeCell ref="D8192:H8192"/>
    <mergeCell ref="F8158:I8158"/>
    <mergeCell ref="D8159:I8159"/>
    <mergeCell ref="D8161:H8161"/>
    <mergeCell ref="E8162:H8162"/>
    <mergeCell ref="E8163:H8163"/>
    <mergeCell ref="D8164:H8164"/>
    <mergeCell ref="E8165:H8165"/>
    <mergeCell ref="D8166:D8167"/>
    <mergeCell ref="E8166:E8167"/>
    <mergeCell ref="F8166:H8166"/>
    <mergeCell ref="F8167:H8167"/>
    <mergeCell ref="F8168:H8168"/>
    <mergeCell ref="D8169:H8169"/>
    <mergeCell ref="D8171:J8171"/>
    <mergeCell ref="E8172:I8172"/>
    <mergeCell ref="E8173:I8173"/>
    <mergeCell ref="E8174:I8174"/>
    <mergeCell ref="E8148:F8148"/>
    <mergeCell ref="G8148:H8148"/>
    <mergeCell ref="E8149:F8149"/>
    <mergeCell ref="G8149:H8149"/>
    <mergeCell ref="E8150:F8150"/>
    <mergeCell ref="G8150:H8150"/>
    <mergeCell ref="E8151:F8151"/>
    <mergeCell ref="E8152:F8152"/>
    <mergeCell ref="E8157:I8157"/>
    <mergeCell ref="D8146:E8146"/>
    <mergeCell ref="D8147:J8147"/>
    <mergeCell ref="G8151:H8151"/>
    <mergeCell ref="G8152:I8152"/>
    <mergeCell ref="E8153:F8153"/>
    <mergeCell ref="G8153:H8153"/>
    <mergeCell ref="D8154:I8154"/>
    <mergeCell ref="D8156:I8156"/>
    <mergeCell ref="I8146:J8146"/>
    <mergeCell ref="E8129:I8129"/>
    <mergeCell ref="E8130:I8130"/>
    <mergeCell ref="E8136:H8136"/>
    <mergeCell ref="E8139:H8139"/>
    <mergeCell ref="D8145:E8145"/>
    <mergeCell ref="D8107:J8107"/>
    <mergeCell ref="E8108:H8108"/>
    <mergeCell ref="E8109:H8109"/>
    <mergeCell ref="E8111:H8111"/>
    <mergeCell ref="E8112:H8112"/>
    <mergeCell ref="E8113:H8113"/>
    <mergeCell ref="E8114:H8114"/>
    <mergeCell ref="E8115:H8115"/>
    <mergeCell ref="D8116:H8116"/>
    <mergeCell ref="D8118:J8118"/>
    <mergeCell ref="F8119:I8119"/>
    <mergeCell ref="E8121:I8121"/>
    <mergeCell ref="E8122:I8122"/>
    <mergeCell ref="E8123:H8123"/>
    <mergeCell ref="E8124:I8124"/>
    <mergeCell ref="F8120:G8120"/>
    <mergeCell ref="E8125:I8125"/>
    <mergeCell ref="D8126:I8126"/>
    <mergeCell ref="D8128:I8128"/>
    <mergeCell ref="E8131:I8131"/>
    <mergeCell ref="D8132:I8132"/>
    <mergeCell ref="D8134:H8134"/>
    <mergeCell ref="F8135:H8135"/>
    <mergeCell ref="E8137:H8137"/>
    <mergeCell ref="F8138:H8138"/>
    <mergeCell ref="E8140:H8140"/>
    <mergeCell ref="D8141:I8141"/>
    <mergeCell ref="D8143:H8143"/>
    <mergeCell ref="D8144:J8144"/>
    <mergeCell ref="I8145:J8145"/>
    <mergeCell ref="E8089:F8089"/>
    <mergeCell ref="G8089:J8089"/>
    <mergeCell ref="E8090:F8090"/>
    <mergeCell ref="G8090:J8090"/>
    <mergeCell ref="D8092:H8092"/>
    <mergeCell ref="E8093:I8093"/>
    <mergeCell ref="E8094:H8094"/>
    <mergeCell ref="E8095:H8095"/>
    <mergeCell ref="E8096:H8096"/>
    <mergeCell ref="E8104:H8104"/>
    <mergeCell ref="D8105:I8105"/>
    <mergeCell ref="D8078:F8078"/>
    <mergeCell ref="G8078:J8078"/>
    <mergeCell ref="D8080:J8080"/>
    <mergeCell ref="D8081:J8081"/>
    <mergeCell ref="E8082:F8082"/>
    <mergeCell ref="G8082:J8082"/>
    <mergeCell ref="E8083:F8083"/>
    <mergeCell ref="G8083:J8083"/>
    <mergeCell ref="E8084:F8084"/>
    <mergeCell ref="G8084:J8084"/>
    <mergeCell ref="E8085:F8085"/>
    <mergeCell ref="G8085:J8085"/>
    <mergeCell ref="E8086:F8086"/>
    <mergeCell ref="G8086:J8086"/>
    <mergeCell ref="E8087:F8087"/>
    <mergeCell ref="G8087:J8087"/>
    <mergeCell ref="E8088:F8088"/>
    <mergeCell ref="G8088:J8088"/>
    <mergeCell ref="E8097:H8097"/>
    <mergeCell ref="E8098:H8098"/>
    <mergeCell ref="D8099:I8099"/>
    <mergeCell ref="D8101:H8101"/>
    <mergeCell ref="D8102:J8102"/>
    <mergeCell ref="E8103:H8103"/>
    <mergeCell ref="D8067:J8067"/>
    <mergeCell ref="E8068:G8068"/>
    <mergeCell ref="H8068:J8068"/>
    <mergeCell ref="E8069:G8069"/>
    <mergeCell ref="H8069:J8069"/>
    <mergeCell ref="E8070:G8070"/>
    <mergeCell ref="H8070:J8070"/>
    <mergeCell ref="E8071:G8071"/>
    <mergeCell ref="H8071:J8071"/>
    <mergeCell ref="E8072:G8072"/>
    <mergeCell ref="H8072:J8072"/>
    <mergeCell ref="E8073:G8073"/>
    <mergeCell ref="H8073:J8073"/>
    <mergeCell ref="D8075:J8075"/>
    <mergeCell ref="D8076:F8076"/>
    <mergeCell ref="D8077:F8077"/>
    <mergeCell ref="G8077:J8077"/>
    <mergeCell ref="E8049:I8049"/>
    <mergeCell ref="D8050:I8050"/>
    <mergeCell ref="D8052:I8052"/>
    <mergeCell ref="E8053:I8053"/>
    <mergeCell ref="E8054:I8054"/>
    <mergeCell ref="E8055:I8055"/>
    <mergeCell ref="E8056:I8056"/>
    <mergeCell ref="E8057:I8057"/>
    <mergeCell ref="D8058:I8058"/>
    <mergeCell ref="E8059:I8059"/>
    <mergeCell ref="D8060:I8060"/>
    <mergeCell ref="E8061:I8061"/>
    <mergeCell ref="D8062:I8062"/>
    <mergeCell ref="E8063:I8063"/>
    <mergeCell ref="D8064:F8064"/>
    <mergeCell ref="G8064:I8064"/>
    <mergeCell ref="D8066:H8066"/>
    <mergeCell ref="F8032:I8032"/>
    <mergeCell ref="D8033:I8033"/>
    <mergeCell ref="D8035:H8035"/>
    <mergeCell ref="E8036:H8036"/>
    <mergeCell ref="E8037:H8037"/>
    <mergeCell ref="D8038:H8038"/>
    <mergeCell ref="E8039:H8039"/>
    <mergeCell ref="D8040:D8041"/>
    <mergeCell ref="E8040:E8041"/>
    <mergeCell ref="F8040:H8040"/>
    <mergeCell ref="F8041:H8041"/>
    <mergeCell ref="F8042:H8042"/>
    <mergeCell ref="D8043:H8043"/>
    <mergeCell ref="D8045:J8045"/>
    <mergeCell ref="E8046:I8046"/>
    <mergeCell ref="E8047:I8047"/>
    <mergeCell ref="E8048:I8048"/>
    <mergeCell ref="E8022:F8022"/>
    <mergeCell ref="G8022:H8022"/>
    <mergeCell ref="E8023:F8023"/>
    <mergeCell ref="G8023:H8023"/>
    <mergeCell ref="E8024:F8024"/>
    <mergeCell ref="G8024:H8024"/>
    <mergeCell ref="E8025:F8025"/>
    <mergeCell ref="E8026:F8026"/>
    <mergeCell ref="E8031:I8031"/>
    <mergeCell ref="D8020:E8020"/>
    <mergeCell ref="D8021:J8021"/>
    <mergeCell ref="G8025:H8025"/>
    <mergeCell ref="G8026:I8026"/>
    <mergeCell ref="E8027:F8027"/>
    <mergeCell ref="G8027:H8027"/>
    <mergeCell ref="D8028:I8028"/>
    <mergeCell ref="D8030:I8030"/>
    <mergeCell ref="I8020:J8020"/>
    <mergeCell ref="E8003:I8003"/>
    <mergeCell ref="E8004:I8004"/>
    <mergeCell ref="E8010:H8010"/>
    <mergeCell ref="E8013:H8013"/>
    <mergeCell ref="D8019:E8019"/>
    <mergeCell ref="D7981:J7981"/>
    <mergeCell ref="E7982:H7982"/>
    <mergeCell ref="E7983:H7983"/>
    <mergeCell ref="E7985:H7985"/>
    <mergeCell ref="E7986:H7986"/>
    <mergeCell ref="E7987:H7987"/>
    <mergeCell ref="E7988:H7988"/>
    <mergeCell ref="E7989:H7989"/>
    <mergeCell ref="D7990:H7990"/>
    <mergeCell ref="D7992:J7992"/>
    <mergeCell ref="F7993:I7993"/>
    <mergeCell ref="E7995:I7995"/>
    <mergeCell ref="E7996:I7996"/>
    <mergeCell ref="E7997:H7997"/>
    <mergeCell ref="E7998:I7998"/>
    <mergeCell ref="F7994:G7994"/>
    <mergeCell ref="E7999:I7999"/>
    <mergeCell ref="D8000:I8000"/>
    <mergeCell ref="D8002:I8002"/>
    <mergeCell ref="E8005:I8005"/>
    <mergeCell ref="D8006:I8006"/>
    <mergeCell ref="D8008:H8008"/>
    <mergeCell ref="F8009:H8009"/>
    <mergeCell ref="E8011:H8011"/>
    <mergeCell ref="F8012:H8012"/>
    <mergeCell ref="E8014:H8014"/>
    <mergeCell ref="D8015:I8015"/>
    <mergeCell ref="D8017:H8017"/>
    <mergeCell ref="D8018:J8018"/>
    <mergeCell ref="I8019:J8019"/>
    <mergeCell ref="E7963:F7963"/>
    <mergeCell ref="G7963:J7963"/>
    <mergeCell ref="E7964:F7964"/>
    <mergeCell ref="G7964:J7964"/>
    <mergeCell ref="D7966:H7966"/>
    <mergeCell ref="E7967:I7967"/>
    <mergeCell ref="E7968:H7968"/>
    <mergeCell ref="E7969:H7969"/>
    <mergeCell ref="E7970:H7970"/>
    <mergeCell ref="E7978:H7978"/>
    <mergeCell ref="D7979:I7979"/>
    <mergeCell ref="D7952:F7952"/>
    <mergeCell ref="G7952:J7952"/>
    <mergeCell ref="D7954:J7954"/>
    <mergeCell ref="D7955:J7955"/>
    <mergeCell ref="E7956:F7956"/>
    <mergeCell ref="G7956:J7956"/>
    <mergeCell ref="E7957:F7957"/>
    <mergeCell ref="G7957:J7957"/>
    <mergeCell ref="E7958:F7958"/>
    <mergeCell ref="G7958:J7958"/>
    <mergeCell ref="E7959:F7959"/>
    <mergeCell ref="G7959:J7959"/>
    <mergeCell ref="E7960:F7960"/>
    <mergeCell ref="G7960:J7960"/>
    <mergeCell ref="E7961:F7961"/>
    <mergeCell ref="G7961:J7961"/>
    <mergeCell ref="E7962:F7962"/>
    <mergeCell ref="G7962:J7962"/>
    <mergeCell ref="E7971:H7971"/>
    <mergeCell ref="E7972:H7972"/>
    <mergeCell ref="D7973:I7973"/>
    <mergeCell ref="D7975:H7975"/>
    <mergeCell ref="D7976:J7976"/>
    <mergeCell ref="E7977:H7977"/>
    <mergeCell ref="D7941:J7941"/>
    <mergeCell ref="E7942:G7942"/>
    <mergeCell ref="H7942:J7942"/>
    <mergeCell ref="E7943:G7943"/>
    <mergeCell ref="H7943:J7943"/>
    <mergeCell ref="E7944:G7944"/>
    <mergeCell ref="H7944:J7944"/>
    <mergeCell ref="E7945:G7945"/>
    <mergeCell ref="H7945:J7945"/>
    <mergeCell ref="E7946:G7946"/>
    <mergeCell ref="H7946:J7946"/>
    <mergeCell ref="E7947:G7947"/>
    <mergeCell ref="H7947:J7947"/>
    <mergeCell ref="D7949:J7949"/>
    <mergeCell ref="D7950:F7950"/>
    <mergeCell ref="D7951:F7951"/>
    <mergeCell ref="G7951:J7951"/>
    <mergeCell ref="E7923:I7923"/>
    <mergeCell ref="D7924:I7924"/>
    <mergeCell ref="D7926:I7926"/>
    <mergeCell ref="E7927:I7927"/>
    <mergeCell ref="E7928:I7928"/>
    <mergeCell ref="E7929:I7929"/>
    <mergeCell ref="E7930:I7930"/>
    <mergeCell ref="E7931:I7931"/>
    <mergeCell ref="D7932:I7932"/>
    <mergeCell ref="E7933:I7933"/>
    <mergeCell ref="D7934:I7934"/>
    <mergeCell ref="E7935:I7935"/>
    <mergeCell ref="D7936:I7936"/>
    <mergeCell ref="E7937:I7937"/>
    <mergeCell ref="D7938:F7938"/>
    <mergeCell ref="G7938:I7938"/>
    <mergeCell ref="D7940:H7940"/>
    <mergeCell ref="F7906:I7906"/>
    <mergeCell ref="D7907:I7907"/>
    <mergeCell ref="D7909:H7909"/>
    <mergeCell ref="E7910:H7910"/>
    <mergeCell ref="E7911:H7911"/>
    <mergeCell ref="D7912:H7912"/>
    <mergeCell ref="E7913:H7913"/>
    <mergeCell ref="D7914:D7915"/>
    <mergeCell ref="E7914:E7915"/>
    <mergeCell ref="F7914:H7914"/>
    <mergeCell ref="F7915:H7915"/>
    <mergeCell ref="F7916:H7916"/>
    <mergeCell ref="D7917:H7917"/>
    <mergeCell ref="D7919:J7919"/>
    <mergeCell ref="E7920:I7920"/>
    <mergeCell ref="E7921:I7921"/>
    <mergeCell ref="E7922:I7922"/>
    <mergeCell ref="E7896:F7896"/>
    <mergeCell ref="G7896:H7896"/>
    <mergeCell ref="E7897:F7897"/>
    <mergeCell ref="G7897:H7897"/>
    <mergeCell ref="E7898:F7898"/>
    <mergeCell ref="G7898:H7898"/>
    <mergeCell ref="E7899:F7899"/>
    <mergeCell ref="E7900:F7900"/>
    <mergeCell ref="E7905:I7905"/>
    <mergeCell ref="D7894:E7894"/>
    <mergeCell ref="D7895:J7895"/>
    <mergeCell ref="G7899:H7899"/>
    <mergeCell ref="G7900:I7900"/>
    <mergeCell ref="E7901:F7901"/>
    <mergeCell ref="G7901:H7901"/>
    <mergeCell ref="D7902:I7902"/>
    <mergeCell ref="D7904:I7904"/>
    <mergeCell ref="I7894:J7894"/>
    <mergeCell ref="E7877:I7877"/>
    <mergeCell ref="E7878:I7878"/>
    <mergeCell ref="E7884:H7884"/>
    <mergeCell ref="E7887:H7887"/>
    <mergeCell ref="D7893:E7893"/>
    <mergeCell ref="D7855:J7855"/>
    <mergeCell ref="E7856:H7856"/>
    <mergeCell ref="E7857:H7857"/>
    <mergeCell ref="E7859:H7859"/>
    <mergeCell ref="E7860:H7860"/>
    <mergeCell ref="E7861:H7861"/>
    <mergeCell ref="E7862:H7862"/>
    <mergeCell ref="E7863:H7863"/>
    <mergeCell ref="D7864:H7864"/>
    <mergeCell ref="D7866:J7866"/>
    <mergeCell ref="F7867:I7867"/>
    <mergeCell ref="E7869:I7869"/>
    <mergeCell ref="E7870:I7870"/>
    <mergeCell ref="E7871:H7871"/>
    <mergeCell ref="E7872:I7872"/>
    <mergeCell ref="F7868:G7868"/>
    <mergeCell ref="E7873:I7873"/>
    <mergeCell ref="D7874:I7874"/>
    <mergeCell ref="D7876:I7876"/>
    <mergeCell ref="E7879:I7879"/>
    <mergeCell ref="D7880:I7880"/>
    <mergeCell ref="D7882:H7882"/>
    <mergeCell ref="F7883:H7883"/>
    <mergeCell ref="E7885:H7885"/>
    <mergeCell ref="F7886:H7886"/>
    <mergeCell ref="E7888:H7888"/>
    <mergeCell ref="D7889:I7889"/>
    <mergeCell ref="D7891:H7891"/>
    <mergeCell ref="D7892:J7892"/>
    <mergeCell ref="I7893:J7893"/>
    <mergeCell ref="E7837:F7837"/>
    <mergeCell ref="G7837:J7837"/>
    <mergeCell ref="E7838:F7838"/>
    <mergeCell ref="G7838:J7838"/>
    <mergeCell ref="D7840:H7840"/>
    <mergeCell ref="E7841:I7841"/>
    <mergeCell ref="E7842:H7842"/>
    <mergeCell ref="E7843:H7843"/>
    <mergeCell ref="E7844:H7844"/>
    <mergeCell ref="E7852:H7852"/>
    <mergeCell ref="D7853:I7853"/>
    <mergeCell ref="D7826:F7826"/>
    <mergeCell ref="G7826:J7826"/>
    <mergeCell ref="D7828:J7828"/>
    <mergeCell ref="D7829:J7829"/>
    <mergeCell ref="E7830:F7830"/>
    <mergeCell ref="G7830:J7830"/>
    <mergeCell ref="E7831:F7831"/>
    <mergeCell ref="G7831:J7831"/>
    <mergeCell ref="E7832:F7832"/>
    <mergeCell ref="G7832:J7832"/>
    <mergeCell ref="E7833:F7833"/>
    <mergeCell ref="G7833:J7833"/>
    <mergeCell ref="E7834:F7834"/>
    <mergeCell ref="G7834:J7834"/>
    <mergeCell ref="E7835:F7835"/>
    <mergeCell ref="G7835:J7835"/>
    <mergeCell ref="E7836:F7836"/>
    <mergeCell ref="G7836:J7836"/>
    <mergeCell ref="E7845:H7845"/>
    <mergeCell ref="E7846:H7846"/>
    <mergeCell ref="D7847:I7847"/>
    <mergeCell ref="D7849:H7849"/>
    <mergeCell ref="D7850:J7850"/>
    <mergeCell ref="E7851:H7851"/>
    <mergeCell ref="D7815:J7815"/>
    <mergeCell ref="E7816:G7816"/>
    <mergeCell ref="H7816:J7816"/>
    <mergeCell ref="E7817:G7817"/>
    <mergeCell ref="H7817:J7817"/>
    <mergeCell ref="E7818:G7818"/>
    <mergeCell ref="H7818:J7818"/>
    <mergeCell ref="E7819:G7819"/>
    <mergeCell ref="H7819:J7819"/>
    <mergeCell ref="E7820:G7820"/>
    <mergeCell ref="H7820:J7820"/>
    <mergeCell ref="E7821:G7821"/>
    <mergeCell ref="H7821:J7821"/>
    <mergeCell ref="D7823:J7823"/>
    <mergeCell ref="D7824:F7824"/>
    <mergeCell ref="D7825:F7825"/>
    <mergeCell ref="G7825:J7825"/>
    <mergeCell ref="E7797:I7797"/>
    <mergeCell ref="D7798:I7798"/>
    <mergeCell ref="D7800:I7800"/>
    <mergeCell ref="E7801:I7801"/>
    <mergeCell ref="E7802:I7802"/>
    <mergeCell ref="E7803:I7803"/>
    <mergeCell ref="E7804:I7804"/>
    <mergeCell ref="E7805:I7805"/>
    <mergeCell ref="D7806:I7806"/>
    <mergeCell ref="E7807:I7807"/>
    <mergeCell ref="D7808:I7808"/>
    <mergeCell ref="E7809:I7809"/>
    <mergeCell ref="D7810:I7810"/>
    <mergeCell ref="E7811:I7811"/>
    <mergeCell ref="D7812:F7812"/>
    <mergeCell ref="G7812:I7812"/>
    <mergeCell ref="D7814:H7814"/>
    <mergeCell ref="F7780:I7780"/>
    <mergeCell ref="D7781:I7781"/>
    <mergeCell ref="D7783:H7783"/>
    <mergeCell ref="E7784:H7784"/>
    <mergeCell ref="E7785:H7785"/>
    <mergeCell ref="D7786:H7786"/>
    <mergeCell ref="E7787:H7787"/>
    <mergeCell ref="D7788:D7789"/>
    <mergeCell ref="E7788:E7789"/>
    <mergeCell ref="F7788:H7788"/>
    <mergeCell ref="F7789:H7789"/>
    <mergeCell ref="F7790:H7790"/>
    <mergeCell ref="D7791:H7791"/>
    <mergeCell ref="D7793:J7793"/>
    <mergeCell ref="E7794:I7794"/>
    <mergeCell ref="E7795:I7795"/>
    <mergeCell ref="E7796:I7796"/>
    <mergeCell ref="E7770:F7770"/>
    <mergeCell ref="G7770:H7770"/>
    <mergeCell ref="E7771:F7771"/>
    <mergeCell ref="G7771:H7771"/>
    <mergeCell ref="E7772:F7772"/>
    <mergeCell ref="G7772:H7772"/>
    <mergeCell ref="E7773:F7773"/>
    <mergeCell ref="E7774:F7774"/>
    <mergeCell ref="E7779:I7779"/>
    <mergeCell ref="D7768:E7768"/>
    <mergeCell ref="D7769:J7769"/>
    <mergeCell ref="G7773:H7773"/>
    <mergeCell ref="G7774:I7774"/>
    <mergeCell ref="E7775:F7775"/>
    <mergeCell ref="G7775:H7775"/>
    <mergeCell ref="D7776:I7776"/>
    <mergeCell ref="D7778:I7778"/>
    <mergeCell ref="I7768:J7768"/>
    <mergeCell ref="E7751:I7751"/>
    <mergeCell ref="E7752:I7752"/>
    <mergeCell ref="E7758:H7758"/>
    <mergeCell ref="E7761:H7761"/>
    <mergeCell ref="D7767:E7767"/>
    <mergeCell ref="D7729:J7729"/>
    <mergeCell ref="E7730:H7730"/>
    <mergeCell ref="E7731:H7731"/>
    <mergeCell ref="E7733:H7733"/>
    <mergeCell ref="E7734:H7734"/>
    <mergeCell ref="E7735:H7735"/>
    <mergeCell ref="E7736:H7736"/>
    <mergeCell ref="E7737:H7737"/>
    <mergeCell ref="D7738:H7738"/>
    <mergeCell ref="D7740:J7740"/>
    <mergeCell ref="F7741:I7741"/>
    <mergeCell ref="E7743:I7743"/>
    <mergeCell ref="E7744:I7744"/>
    <mergeCell ref="E7745:H7745"/>
    <mergeCell ref="E7746:I7746"/>
    <mergeCell ref="F7742:G7742"/>
    <mergeCell ref="E7747:I7747"/>
    <mergeCell ref="D7748:I7748"/>
    <mergeCell ref="D7750:I7750"/>
    <mergeCell ref="E7753:I7753"/>
    <mergeCell ref="D7754:I7754"/>
    <mergeCell ref="D7756:H7756"/>
    <mergeCell ref="F7757:H7757"/>
    <mergeCell ref="E7759:H7759"/>
    <mergeCell ref="F7760:H7760"/>
    <mergeCell ref="E7762:H7762"/>
    <mergeCell ref="D7763:I7763"/>
    <mergeCell ref="D7765:H7765"/>
    <mergeCell ref="D7766:J7766"/>
    <mergeCell ref="I7767:J7767"/>
    <mergeCell ref="E7711:F7711"/>
    <mergeCell ref="G7711:J7711"/>
    <mergeCell ref="E7712:F7712"/>
    <mergeCell ref="G7712:J7712"/>
    <mergeCell ref="D7714:H7714"/>
    <mergeCell ref="E7715:I7715"/>
    <mergeCell ref="E7716:H7716"/>
    <mergeCell ref="E7717:H7717"/>
    <mergeCell ref="E7718:H7718"/>
    <mergeCell ref="E7726:H7726"/>
    <mergeCell ref="D7727:I7727"/>
    <mergeCell ref="D7700:F7700"/>
    <mergeCell ref="G7700:J7700"/>
    <mergeCell ref="D7702:J7702"/>
    <mergeCell ref="D7703:J7703"/>
    <mergeCell ref="E7704:F7704"/>
    <mergeCell ref="G7704:J7704"/>
    <mergeCell ref="E7705:F7705"/>
    <mergeCell ref="G7705:J7705"/>
    <mergeCell ref="E7706:F7706"/>
    <mergeCell ref="G7706:J7706"/>
    <mergeCell ref="E7707:F7707"/>
    <mergeCell ref="G7707:J7707"/>
    <mergeCell ref="E7708:F7708"/>
    <mergeCell ref="G7708:J7708"/>
    <mergeCell ref="E7709:F7709"/>
    <mergeCell ref="G7709:J7709"/>
    <mergeCell ref="E7710:F7710"/>
    <mergeCell ref="G7710:J7710"/>
    <mergeCell ref="E7719:H7719"/>
    <mergeCell ref="E7720:H7720"/>
    <mergeCell ref="D7721:I7721"/>
    <mergeCell ref="D7723:H7723"/>
    <mergeCell ref="D7724:J7724"/>
    <mergeCell ref="E7725:H7725"/>
    <mergeCell ref="D7689:J7689"/>
    <mergeCell ref="E7690:G7690"/>
    <mergeCell ref="H7690:J7690"/>
    <mergeCell ref="E7691:G7691"/>
    <mergeCell ref="H7691:J7691"/>
    <mergeCell ref="E7692:G7692"/>
    <mergeCell ref="H7692:J7692"/>
    <mergeCell ref="E7693:G7693"/>
    <mergeCell ref="H7693:J7693"/>
    <mergeCell ref="E7694:G7694"/>
    <mergeCell ref="H7694:J7694"/>
    <mergeCell ref="E7695:G7695"/>
    <mergeCell ref="H7695:J7695"/>
    <mergeCell ref="D7697:J7697"/>
    <mergeCell ref="D7698:F7698"/>
    <mergeCell ref="D7699:F7699"/>
    <mergeCell ref="G7699:J7699"/>
    <mergeCell ref="E7671:I7671"/>
    <mergeCell ref="D7672:I7672"/>
    <mergeCell ref="D7674:I7674"/>
    <mergeCell ref="E7675:I7675"/>
    <mergeCell ref="E7676:I7676"/>
    <mergeCell ref="E7677:I7677"/>
    <mergeCell ref="E7678:I7678"/>
    <mergeCell ref="E7679:I7679"/>
    <mergeCell ref="D7680:I7680"/>
    <mergeCell ref="E7681:I7681"/>
    <mergeCell ref="D7682:I7682"/>
    <mergeCell ref="E7683:I7683"/>
    <mergeCell ref="D7684:I7684"/>
    <mergeCell ref="E7685:I7685"/>
    <mergeCell ref="D7686:F7686"/>
    <mergeCell ref="G7686:I7686"/>
    <mergeCell ref="D7688:H7688"/>
    <mergeCell ref="F7654:I7654"/>
    <mergeCell ref="D7655:I7655"/>
    <mergeCell ref="D7657:H7657"/>
    <mergeCell ref="E7658:H7658"/>
    <mergeCell ref="E7659:H7659"/>
    <mergeCell ref="D7660:H7660"/>
    <mergeCell ref="E7661:H7661"/>
    <mergeCell ref="D7662:D7663"/>
    <mergeCell ref="E7662:E7663"/>
    <mergeCell ref="F7662:H7662"/>
    <mergeCell ref="F7663:H7663"/>
    <mergeCell ref="F7664:H7664"/>
    <mergeCell ref="D7665:H7665"/>
    <mergeCell ref="D7667:J7667"/>
    <mergeCell ref="E7668:I7668"/>
    <mergeCell ref="E7669:I7669"/>
    <mergeCell ref="E7670:I7670"/>
    <mergeCell ref="E7644:F7644"/>
    <mergeCell ref="G7644:H7644"/>
    <mergeCell ref="E7645:F7645"/>
    <mergeCell ref="G7645:H7645"/>
    <mergeCell ref="E7646:F7646"/>
    <mergeCell ref="G7646:H7646"/>
    <mergeCell ref="E7647:F7647"/>
    <mergeCell ref="E7648:F7648"/>
    <mergeCell ref="E7653:I7653"/>
    <mergeCell ref="D7642:E7642"/>
    <mergeCell ref="D7643:J7643"/>
    <mergeCell ref="G7647:H7647"/>
    <mergeCell ref="G7648:I7648"/>
    <mergeCell ref="E7649:F7649"/>
    <mergeCell ref="G7649:H7649"/>
    <mergeCell ref="D7650:I7650"/>
    <mergeCell ref="D7652:I7652"/>
    <mergeCell ref="I7642:J7642"/>
    <mergeCell ref="E7625:I7625"/>
    <mergeCell ref="E7626:I7626"/>
    <mergeCell ref="E7632:H7632"/>
    <mergeCell ref="E7635:H7635"/>
    <mergeCell ref="D7641:E7641"/>
    <mergeCell ref="D7603:J7603"/>
    <mergeCell ref="E7604:H7604"/>
    <mergeCell ref="E7605:H7605"/>
    <mergeCell ref="E7607:H7607"/>
    <mergeCell ref="E7608:H7608"/>
    <mergeCell ref="E7609:H7609"/>
    <mergeCell ref="E7610:H7610"/>
    <mergeCell ref="E7611:H7611"/>
    <mergeCell ref="D7612:H7612"/>
    <mergeCell ref="D7614:J7614"/>
    <mergeCell ref="F7615:I7615"/>
    <mergeCell ref="E7617:I7617"/>
    <mergeCell ref="E7618:I7618"/>
    <mergeCell ref="E7619:H7619"/>
    <mergeCell ref="E7620:I7620"/>
    <mergeCell ref="F7616:G7616"/>
    <mergeCell ref="E7621:I7621"/>
    <mergeCell ref="D7622:I7622"/>
    <mergeCell ref="D7624:I7624"/>
    <mergeCell ref="E7627:I7627"/>
    <mergeCell ref="D7628:I7628"/>
    <mergeCell ref="D7630:H7630"/>
    <mergeCell ref="F7631:H7631"/>
    <mergeCell ref="E7633:H7633"/>
    <mergeCell ref="F7634:H7634"/>
    <mergeCell ref="E7636:H7636"/>
    <mergeCell ref="D7637:I7637"/>
    <mergeCell ref="D7639:H7639"/>
    <mergeCell ref="D7640:J7640"/>
    <mergeCell ref="I7641:J7641"/>
    <mergeCell ref="E7585:F7585"/>
    <mergeCell ref="G7585:J7585"/>
    <mergeCell ref="E7586:F7586"/>
    <mergeCell ref="G7586:J7586"/>
    <mergeCell ref="D7588:H7588"/>
    <mergeCell ref="E7589:I7589"/>
    <mergeCell ref="E7590:H7590"/>
    <mergeCell ref="E7591:H7591"/>
    <mergeCell ref="E7592:H7592"/>
    <mergeCell ref="E7600:H7600"/>
    <mergeCell ref="D7601:I7601"/>
    <mergeCell ref="D7574:F7574"/>
    <mergeCell ref="G7574:J7574"/>
    <mergeCell ref="D7576:J7576"/>
    <mergeCell ref="D7577:J7577"/>
    <mergeCell ref="E7578:F7578"/>
    <mergeCell ref="G7578:J7578"/>
    <mergeCell ref="E7579:F7579"/>
    <mergeCell ref="G7579:J7579"/>
    <mergeCell ref="E7580:F7580"/>
    <mergeCell ref="G7580:J7580"/>
    <mergeCell ref="E7581:F7581"/>
    <mergeCell ref="G7581:J7581"/>
    <mergeCell ref="E7582:F7582"/>
    <mergeCell ref="G7582:J7582"/>
    <mergeCell ref="E7583:F7583"/>
    <mergeCell ref="G7583:J7583"/>
    <mergeCell ref="E7584:F7584"/>
    <mergeCell ref="G7584:J7584"/>
    <mergeCell ref="E7593:H7593"/>
    <mergeCell ref="E7594:H7594"/>
    <mergeCell ref="D7595:I7595"/>
    <mergeCell ref="D7597:H7597"/>
    <mergeCell ref="D7598:J7598"/>
    <mergeCell ref="E7599:H7599"/>
    <mergeCell ref="D7563:J7563"/>
    <mergeCell ref="E7564:G7564"/>
    <mergeCell ref="H7564:J7564"/>
    <mergeCell ref="E7565:G7565"/>
    <mergeCell ref="H7565:J7565"/>
    <mergeCell ref="E7566:G7566"/>
    <mergeCell ref="H7566:J7566"/>
    <mergeCell ref="E7567:G7567"/>
    <mergeCell ref="H7567:J7567"/>
    <mergeCell ref="E7568:G7568"/>
    <mergeCell ref="H7568:J7568"/>
    <mergeCell ref="E7569:G7569"/>
    <mergeCell ref="H7569:J7569"/>
    <mergeCell ref="D7571:J7571"/>
    <mergeCell ref="D7572:F7572"/>
    <mergeCell ref="D7573:F7573"/>
    <mergeCell ref="G7573:J7573"/>
    <mergeCell ref="E7545:I7545"/>
    <mergeCell ref="D7546:I7546"/>
    <mergeCell ref="D7548:I7548"/>
    <mergeCell ref="E7549:I7549"/>
    <mergeCell ref="E7550:I7550"/>
    <mergeCell ref="E7551:I7551"/>
    <mergeCell ref="E7552:I7552"/>
    <mergeCell ref="E7553:I7553"/>
    <mergeCell ref="D7554:I7554"/>
    <mergeCell ref="E7555:I7555"/>
    <mergeCell ref="D7556:I7556"/>
    <mergeCell ref="E7557:I7557"/>
    <mergeCell ref="D7558:I7558"/>
    <mergeCell ref="E7559:I7559"/>
    <mergeCell ref="D7560:F7560"/>
    <mergeCell ref="G7560:I7560"/>
    <mergeCell ref="D7562:H7562"/>
    <mergeCell ref="F7528:I7528"/>
    <mergeCell ref="D7529:I7529"/>
    <mergeCell ref="D7531:H7531"/>
    <mergeCell ref="E7532:H7532"/>
    <mergeCell ref="E7533:H7533"/>
    <mergeCell ref="D7534:H7534"/>
    <mergeCell ref="E7535:H7535"/>
    <mergeCell ref="D7536:D7537"/>
    <mergeCell ref="E7536:E7537"/>
    <mergeCell ref="F7536:H7536"/>
    <mergeCell ref="F7537:H7537"/>
    <mergeCell ref="F7538:H7538"/>
    <mergeCell ref="D7539:H7539"/>
    <mergeCell ref="D7541:J7541"/>
    <mergeCell ref="E7542:I7542"/>
    <mergeCell ref="E7543:I7543"/>
    <mergeCell ref="E7544:I7544"/>
    <mergeCell ref="E7518:F7518"/>
    <mergeCell ref="G7518:H7518"/>
    <mergeCell ref="E7519:F7519"/>
    <mergeCell ref="G7519:H7519"/>
    <mergeCell ref="E7520:F7520"/>
    <mergeCell ref="G7520:H7520"/>
    <mergeCell ref="E7521:F7521"/>
    <mergeCell ref="E7522:F7522"/>
    <mergeCell ref="E7527:I7527"/>
    <mergeCell ref="D7516:E7516"/>
    <mergeCell ref="D7517:J7517"/>
    <mergeCell ref="G7521:H7521"/>
    <mergeCell ref="G7522:I7522"/>
    <mergeCell ref="E7523:F7523"/>
    <mergeCell ref="G7523:H7523"/>
    <mergeCell ref="D7524:I7524"/>
    <mergeCell ref="D7526:I7526"/>
    <mergeCell ref="I7516:J7516"/>
    <mergeCell ref="E7499:I7499"/>
    <mergeCell ref="E7500:I7500"/>
    <mergeCell ref="E7506:H7506"/>
    <mergeCell ref="E7509:H7509"/>
    <mergeCell ref="D7515:E7515"/>
    <mergeCell ref="D7477:J7477"/>
    <mergeCell ref="E7478:H7478"/>
    <mergeCell ref="E7479:H7479"/>
    <mergeCell ref="E7481:H7481"/>
    <mergeCell ref="E7482:H7482"/>
    <mergeCell ref="E7483:H7483"/>
    <mergeCell ref="E7484:H7484"/>
    <mergeCell ref="E7485:H7485"/>
    <mergeCell ref="D7486:H7486"/>
    <mergeCell ref="D7488:J7488"/>
    <mergeCell ref="F7489:I7489"/>
    <mergeCell ref="E7491:I7491"/>
    <mergeCell ref="E7492:I7492"/>
    <mergeCell ref="E7493:H7493"/>
    <mergeCell ref="E7494:I7494"/>
    <mergeCell ref="F7490:G7490"/>
    <mergeCell ref="E7495:I7495"/>
    <mergeCell ref="D7496:I7496"/>
    <mergeCell ref="D7498:I7498"/>
    <mergeCell ref="E7501:I7501"/>
    <mergeCell ref="D7502:I7502"/>
    <mergeCell ref="D7504:H7504"/>
    <mergeCell ref="F7505:H7505"/>
    <mergeCell ref="E7507:H7507"/>
    <mergeCell ref="F7508:H7508"/>
    <mergeCell ref="E7510:H7510"/>
    <mergeCell ref="D7511:I7511"/>
    <mergeCell ref="D7513:H7513"/>
    <mergeCell ref="D7514:J7514"/>
    <mergeCell ref="I7515:J7515"/>
    <mergeCell ref="E7459:F7459"/>
    <mergeCell ref="G7459:J7459"/>
    <mergeCell ref="E7460:F7460"/>
    <mergeCell ref="G7460:J7460"/>
    <mergeCell ref="D7462:H7462"/>
    <mergeCell ref="E7463:I7463"/>
    <mergeCell ref="E7464:H7464"/>
    <mergeCell ref="E7465:H7465"/>
    <mergeCell ref="E7466:H7466"/>
    <mergeCell ref="E7474:H7474"/>
    <mergeCell ref="D7475:I7475"/>
    <mergeCell ref="D7448:F7448"/>
    <mergeCell ref="G7448:J7448"/>
    <mergeCell ref="D7450:J7450"/>
    <mergeCell ref="D7451:J7451"/>
    <mergeCell ref="E7452:F7452"/>
    <mergeCell ref="G7452:J7452"/>
    <mergeCell ref="E7453:F7453"/>
    <mergeCell ref="G7453:J7453"/>
    <mergeCell ref="E7454:F7454"/>
    <mergeCell ref="G7454:J7454"/>
    <mergeCell ref="E7455:F7455"/>
    <mergeCell ref="G7455:J7455"/>
    <mergeCell ref="E7456:F7456"/>
    <mergeCell ref="G7456:J7456"/>
    <mergeCell ref="E7457:F7457"/>
    <mergeCell ref="G7457:J7457"/>
    <mergeCell ref="E7458:F7458"/>
    <mergeCell ref="G7458:J7458"/>
    <mergeCell ref="E7467:H7467"/>
    <mergeCell ref="E7468:H7468"/>
    <mergeCell ref="D7469:I7469"/>
    <mergeCell ref="D7471:H7471"/>
    <mergeCell ref="D7472:J7472"/>
    <mergeCell ref="E7473:H7473"/>
    <mergeCell ref="D7437:J7437"/>
    <mergeCell ref="E7438:G7438"/>
    <mergeCell ref="H7438:J7438"/>
    <mergeCell ref="E7439:G7439"/>
    <mergeCell ref="H7439:J7439"/>
    <mergeCell ref="E7440:G7440"/>
    <mergeCell ref="H7440:J7440"/>
    <mergeCell ref="E7441:G7441"/>
    <mergeCell ref="H7441:J7441"/>
    <mergeCell ref="E7442:G7442"/>
    <mergeCell ref="H7442:J7442"/>
    <mergeCell ref="E7443:G7443"/>
    <mergeCell ref="H7443:J7443"/>
    <mergeCell ref="D7445:J7445"/>
    <mergeCell ref="D7446:F7446"/>
    <mergeCell ref="D7447:F7447"/>
    <mergeCell ref="G7447:J7447"/>
    <mergeCell ref="E7419:I7419"/>
    <mergeCell ref="D7420:I7420"/>
    <mergeCell ref="D7422:I7422"/>
    <mergeCell ref="E7423:I7423"/>
    <mergeCell ref="E7424:I7424"/>
    <mergeCell ref="E7425:I7425"/>
    <mergeCell ref="E7426:I7426"/>
    <mergeCell ref="E7427:I7427"/>
    <mergeCell ref="D7428:I7428"/>
    <mergeCell ref="E7429:I7429"/>
    <mergeCell ref="D7430:I7430"/>
    <mergeCell ref="E7431:I7431"/>
    <mergeCell ref="D7432:I7432"/>
    <mergeCell ref="E7433:I7433"/>
    <mergeCell ref="D7434:F7434"/>
    <mergeCell ref="G7434:I7434"/>
    <mergeCell ref="D7436:H7436"/>
    <mergeCell ref="F7402:I7402"/>
    <mergeCell ref="D7403:I7403"/>
    <mergeCell ref="D7405:H7405"/>
    <mergeCell ref="E7406:H7406"/>
    <mergeCell ref="E7407:H7407"/>
    <mergeCell ref="D7408:H7408"/>
    <mergeCell ref="E7409:H7409"/>
    <mergeCell ref="D7410:D7411"/>
    <mergeCell ref="E7410:E7411"/>
    <mergeCell ref="F7410:H7410"/>
    <mergeCell ref="F7411:H7411"/>
    <mergeCell ref="F7412:H7412"/>
    <mergeCell ref="D7413:H7413"/>
    <mergeCell ref="D7415:J7415"/>
    <mergeCell ref="E7416:I7416"/>
    <mergeCell ref="E7417:I7417"/>
    <mergeCell ref="E7418:I7418"/>
    <mergeCell ref="E7392:F7392"/>
    <mergeCell ref="G7392:H7392"/>
    <mergeCell ref="E7393:F7393"/>
    <mergeCell ref="G7393:H7393"/>
    <mergeCell ref="E7394:F7394"/>
    <mergeCell ref="G7394:H7394"/>
    <mergeCell ref="E7395:F7395"/>
    <mergeCell ref="E7396:F7396"/>
    <mergeCell ref="E7401:I7401"/>
    <mergeCell ref="D7390:E7390"/>
    <mergeCell ref="D7391:J7391"/>
    <mergeCell ref="G7395:H7395"/>
    <mergeCell ref="G7396:I7396"/>
    <mergeCell ref="E7397:F7397"/>
    <mergeCell ref="G7397:H7397"/>
    <mergeCell ref="D7398:I7398"/>
    <mergeCell ref="D7400:I7400"/>
    <mergeCell ref="I7390:J7390"/>
    <mergeCell ref="E7373:I7373"/>
    <mergeCell ref="E7374:I7374"/>
    <mergeCell ref="E7380:H7380"/>
    <mergeCell ref="E7383:H7383"/>
    <mergeCell ref="D7389:E7389"/>
    <mergeCell ref="D7351:J7351"/>
    <mergeCell ref="E7352:H7352"/>
    <mergeCell ref="E7353:H7353"/>
    <mergeCell ref="E7355:H7355"/>
    <mergeCell ref="E7356:H7356"/>
    <mergeCell ref="E7357:H7357"/>
    <mergeCell ref="E7358:H7358"/>
    <mergeCell ref="E7359:H7359"/>
    <mergeCell ref="D7360:H7360"/>
    <mergeCell ref="D7362:J7362"/>
    <mergeCell ref="F7363:I7363"/>
    <mergeCell ref="E7365:I7365"/>
    <mergeCell ref="E7366:I7366"/>
    <mergeCell ref="E7367:H7367"/>
    <mergeCell ref="E7368:I7368"/>
    <mergeCell ref="E7369:I7369"/>
    <mergeCell ref="D7370:I7370"/>
    <mergeCell ref="D7372:I7372"/>
    <mergeCell ref="E7375:I7375"/>
    <mergeCell ref="D7376:I7376"/>
    <mergeCell ref="D7378:H7378"/>
    <mergeCell ref="F7379:H7379"/>
    <mergeCell ref="E7381:H7381"/>
    <mergeCell ref="F7382:H7382"/>
    <mergeCell ref="E7384:H7384"/>
    <mergeCell ref="D7385:I7385"/>
    <mergeCell ref="D7387:H7387"/>
    <mergeCell ref="F7364:G7364"/>
    <mergeCell ref="D7388:J7388"/>
    <mergeCell ref="I7389:J7389"/>
    <mergeCell ref="E7333:F7333"/>
    <mergeCell ref="G7333:J7333"/>
    <mergeCell ref="E7334:F7334"/>
    <mergeCell ref="G7334:J7334"/>
    <mergeCell ref="D7336:H7336"/>
    <mergeCell ref="E7337:I7337"/>
    <mergeCell ref="E7338:H7338"/>
    <mergeCell ref="E7339:H7339"/>
    <mergeCell ref="E7340:H7340"/>
    <mergeCell ref="E7348:H7348"/>
    <mergeCell ref="D7349:I7349"/>
    <mergeCell ref="D7322:F7322"/>
    <mergeCell ref="G7322:J7322"/>
    <mergeCell ref="D7324:J7324"/>
    <mergeCell ref="D7325:J7325"/>
    <mergeCell ref="E7326:F7326"/>
    <mergeCell ref="G7326:J7326"/>
    <mergeCell ref="E7327:F7327"/>
    <mergeCell ref="G7327:J7327"/>
    <mergeCell ref="E7328:F7328"/>
    <mergeCell ref="G7328:J7328"/>
    <mergeCell ref="E7329:F7329"/>
    <mergeCell ref="G7329:J7329"/>
    <mergeCell ref="E7330:F7330"/>
    <mergeCell ref="G7330:J7330"/>
    <mergeCell ref="E7331:F7331"/>
    <mergeCell ref="G7331:J7331"/>
    <mergeCell ref="E7332:F7332"/>
    <mergeCell ref="G7332:J7332"/>
    <mergeCell ref="E7341:H7341"/>
    <mergeCell ref="E7342:H7342"/>
    <mergeCell ref="D7343:I7343"/>
    <mergeCell ref="D7345:H7345"/>
    <mergeCell ref="D7346:J7346"/>
    <mergeCell ref="E7347:H7347"/>
    <mergeCell ref="D7311:J7311"/>
    <mergeCell ref="E7312:G7312"/>
    <mergeCell ref="H7312:J7312"/>
    <mergeCell ref="E7313:G7313"/>
    <mergeCell ref="H7313:J7313"/>
    <mergeCell ref="E7314:G7314"/>
    <mergeCell ref="H7314:J7314"/>
    <mergeCell ref="E7315:G7315"/>
    <mergeCell ref="H7315:J7315"/>
    <mergeCell ref="E7316:G7316"/>
    <mergeCell ref="H7316:J7316"/>
    <mergeCell ref="E7317:G7317"/>
    <mergeCell ref="H7317:J7317"/>
    <mergeCell ref="D7319:J7319"/>
    <mergeCell ref="D7320:F7320"/>
    <mergeCell ref="D7321:F7321"/>
    <mergeCell ref="G7321:J7321"/>
    <mergeCell ref="E7293:I7293"/>
    <mergeCell ref="D7294:I7294"/>
    <mergeCell ref="D7296:I7296"/>
    <mergeCell ref="E7297:I7297"/>
    <mergeCell ref="E7298:I7298"/>
    <mergeCell ref="E7299:I7299"/>
    <mergeCell ref="E7300:I7300"/>
    <mergeCell ref="E7301:I7301"/>
    <mergeCell ref="D7302:I7302"/>
    <mergeCell ref="E7303:I7303"/>
    <mergeCell ref="D7304:I7304"/>
    <mergeCell ref="E7305:I7305"/>
    <mergeCell ref="D7306:I7306"/>
    <mergeCell ref="E7307:I7307"/>
    <mergeCell ref="D7308:F7308"/>
    <mergeCell ref="G7308:I7308"/>
    <mergeCell ref="D7310:H7310"/>
    <mergeCell ref="F7276:I7276"/>
    <mergeCell ref="D7277:I7277"/>
    <mergeCell ref="D7279:H7279"/>
    <mergeCell ref="E7280:H7280"/>
    <mergeCell ref="E7281:H7281"/>
    <mergeCell ref="D7282:H7282"/>
    <mergeCell ref="E7283:H7283"/>
    <mergeCell ref="D7284:D7285"/>
    <mergeCell ref="E7284:E7285"/>
    <mergeCell ref="F7284:H7284"/>
    <mergeCell ref="F7285:H7285"/>
    <mergeCell ref="F7286:H7286"/>
    <mergeCell ref="D7287:H7287"/>
    <mergeCell ref="D7289:J7289"/>
    <mergeCell ref="E7290:I7290"/>
    <mergeCell ref="E7291:I7291"/>
    <mergeCell ref="E7292:I7292"/>
    <mergeCell ref="E7266:F7266"/>
    <mergeCell ref="G7266:H7266"/>
    <mergeCell ref="E7267:F7267"/>
    <mergeCell ref="G7267:H7267"/>
    <mergeCell ref="E7268:F7268"/>
    <mergeCell ref="G7268:H7268"/>
    <mergeCell ref="E7269:F7269"/>
    <mergeCell ref="E7270:F7270"/>
    <mergeCell ref="E7275:I7275"/>
    <mergeCell ref="D7264:E7264"/>
    <mergeCell ref="D7265:J7265"/>
    <mergeCell ref="G7269:H7269"/>
    <mergeCell ref="G7270:I7270"/>
    <mergeCell ref="E7271:F7271"/>
    <mergeCell ref="G7271:H7271"/>
    <mergeCell ref="D7272:I7272"/>
    <mergeCell ref="D7274:I7274"/>
    <mergeCell ref="I7264:J7264"/>
    <mergeCell ref="E7247:I7247"/>
    <mergeCell ref="E7248:I7248"/>
    <mergeCell ref="E7254:H7254"/>
    <mergeCell ref="E7257:H7257"/>
    <mergeCell ref="D7263:E7263"/>
    <mergeCell ref="D7225:J7225"/>
    <mergeCell ref="E7226:H7226"/>
    <mergeCell ref="E7227:H7227"/>
    <mergeCell ref="E7229:H7229"/>
    <mergeCell ref="E7230:H7230"/>
    <mergeCell ref="E7231:H7231"/>
    <mergeCell ref="E7232:H7232"/>
    <mergeCell ref="E7233:H7233"/>
    <mergeCell ref="D7234:H7234"/>
    <mergeCell ref="D7236:J7236"/>
    <mergeCell ref="F7237:I7237"/>
    <mergeCell ref="E7239:I7239"/>
    <mergeCell ref="E7240:I7240"/>
    <mergeCell ref="E7241:H7241"/>
    <mergeCell ref="E7242:I7242"/>
    <mergeCell ref="E7243:I7243"/>
    <mergeCell ref="D7244:I7244"/>
    <mergeCell ref="D7246:I7246"/>
    <mergeCell ref="E7249:I7249"/>
    <mergeCell ref="D7250:I7250"/>
    <mergeCell ref="D7252:H7252"/>
    <mergeCell ref="F7253:H7253"/>
    <mergeCell ref="E7255:H7255"/>
    <mergeCell ref="F7256:H7256"/>
    <mergeCell ref="E7258:H7258"/>
    <mergeCell ref="D7259:I7259"/>
    <mergeCell ref="D7261:H7261"/>
    <mergeCell ref="F7238:G7238"/>
    <mergeCell ref="D7262:J7262"/>
    <mergeCell ref="I7263:J7263"/>
    <mergeCell ref="E7207:F7207"/>
    <mergeCell ref="G7207:J7207"/>
    <mergeCell ref="E7208:F7208"/>
    <mergeCell ref="G7208:J7208"/>
    <mergeCell ref="D7210:H7210"/>
    <mergeCell ref="E7211:I7211"/>
    <mergeCell ref="E7212:H7212"/>
    <mergeCell ref="E7213:H7213"/>
    <mergeCell ref="E7214:H7214"/>
    <mergeCell ref="E7222:H7222"/>
    <mergeCell ref="D7223:I7223"/>
    <mergeCell ref="D7196:F7196"/>
    <mergeCell ref="G7196:J7196"/>
    <mergeCell ref="D7198:J7198"/>
    <mergeCell ref="D7199:J7199"/>
    <mergeCell ref="E7200:F7200"/>
    <mergeCell ref="G7200:J7200"/>
    <mergeCell ref="E7201:F7201"/>
    <mergeCell ref="G7201:J7201"/>
    <mergeCell ref="E7202:F7202"/>
    <mergeCell ref="G7202:J7202"/>
    <mergeCell ref="E7203:F7203"/>
    <mergeCell ref="G7203:J7203"/>
    <mergeCell ref="E7204:F7204"/>
    <mergeCell ref="G7204:J7204"/>
    <mergeCell ref="E7205:F7205"/>
    <mergeCell ref="G7205:J7205"/>
    <mergeCell ref="E7206:F7206"/>
    <mergeCell ref="G7206:J7206"/>
    <mergeCell ref="E7215:H7215"/>
    <mergeCell ref="E7216:H7216"/>
    <mergeCell ref="D7217:I7217"/>
    <mergeCell ref="D7219:H7219"/>
    <mergeCell ref="D7220:J7220"/>
    <mergeCell ref="E7221:H7221"/>
    <mergeCell ref="D7185:J7185"/>
    <mergeCell ref="E7186:G7186"/>
    <mergeCell ref="H7186:J7186"/>
    <mergeCell ref="E7187:G7187"/>
    <mergeCell ref="H7187:J7187"/>
    <mergeCell ref="E7188:G7188"/>
    <mergeCell ref="H7188:J7188"/>
    <mergeCell ref="E7189:G7189"/>
    <mergeCell ref="H7189:J7189"/>
    <mergeCell ref="E7190:G7190"/>
    <mergeCell ref="H7190:J7190"/>
    <mergeCell ref="E7191:G7191"/>
    <mergeCell ref="H7191:J7191"/>
    <mergeCell ref="D7193:J7193"/>
    <mergeCell ref="D7194:F7194"/>
    <mergeCell ref="D7195:F7195"/>
    <mergeCell ref="G7195:J7195"/>
    <mergeCell ref="E7167:I7167"/>
    <mergeCell ref="D7168:I7168"/>
    <mergeCell ref="D7170:I7170"/>
    <mergeCell ref="E7171:I7171"/>
    <mergeCell ref="E7172:I7172"/>
    <mergeCell ref="E7173:I7173"/>
    <mergeCell ref="E7174:I7174"/>
    <mergeCell ref="E7175:I7175"/>
    <mergeCell ref="D7176:I7176"/>
    <mergeCell ref="E7177:I7177"/>
    <mergeCell ref="D7178:I7178"/>
    <mergeCell ref="E7179:I7179"/>
    <mergeCell ref="D7180:I7180"/>
    <mergeCell ref="E7181:I7181"/>
    <mergeCell ref="D7182:F7182"/>
    <mergeCell ref="G7182:I7182"/>
    <mergeCell ref="D7184:H7184"/>
    <mergeCell ref="F7150:I7150"/>
    <mergeCell ref="D7151:I7151"/>
    <mergeCell ref="D7153:H7153"/>
    <mergeCell ref="E7154:H7154"/>
    <mergeCell ref="E7155:H7155"/>
    <mergeCell ref="D7156:H7156"/>
    <mergeCell ref="E7157:H7157"/>
    <mergeCell ref="D7158:D7159"/>
    <mergeCell ref="E7158:E7159"/>
    <mergeCell ref="F7158:H7158"/>
    <mergeCell ref="F7159:H7159"/>
    <mergeCell ref="F7160:H7160"/>
    <mergeCell ref="D7161:H7161"/>
    <mergeCell ref="D7163:J7163"/>
    <mergeCell ref="E7164:I7164"/>
    <mergeCell ref="E7165:I7165"/>
    <mergeCell ref="E7166:I7166"/>
    <mergeCell ref="E7140:F7140"/>
    <mergeCell ref="G7140:H7140"/>
    <mergeCell ref="E7141:F7141"/>
    <mergeCell ref="G7141:H7141"/>
    <mergeCell ref="E7142:F7142"/>
    <mergeCell ref="G7142:H7142"/>
    <mergeCell ref="E7143:F7143"/>
    <mergeCell ref="E7144:F7144"/>
    <mergeCell ref="E7149:I7149"/>
    <mergeCell ref="D7138:E7138"/>
    <mergeCell ref="D7139:J7139"/>
    <mergeCell ref="G7143:H7143"/>
    <mergeCell ref="G7144:I7144"/>
    <mergeCell ref="E7145:F7145"/>
    <mergeCell ref="G7145:H7145"/>
    <mergeCell ref="D7146:I7146"/>
    <mergeCell ref="D7148:I7148"/>
    <mergeCell ref="I7138:J7138"/>
    <mergeCell ref="E7121:I7121"/>
    <mergeCell ref="E7122:I7122"/>
    <mergeCell ref="E7128:H7128"/>
    <mergeCell ref="E7131:H7131"/>
    <mergeCell ref="D7137:E7137"/>
    <mergeCell ref="D7099:J7099"/>
    <mergeCell ref="E7100:H7100"/>
    <mergeCell ref="E7101:H7101"/>
    <mergeCell ref="E7103:H7103"/>
    <mergeCell ref="E7104:H7104"/>
    <mergeCell ref="E7105:H7105"/>
    <mergeCell ref="E7106:H7106"/>
    <mergeCell ref="E7107:H7107"/>
    <mergeCell ref="D7108:H7108"/>
    <mergeCell ref="D7110:J7110"/>
    <mergeCell ref="F7111:I7111"/>
    <mergeCell ref="E7113:I7113"/>
    <mergeCell ref="E7114:I7114"/>
    <mergeCell ref="E7115:H7115"/>
    <mergeCell ref="E7116:I7116"/>
    <mergeCell ref="E7117:I7117"/>
    <mergeCell ref="D7118:I7118"/>
    <mergeCell ref="D7120:I7120"/>
    <mergeCell ref="E7123:I7123"/>
    <mergeCell ref="D7124:I7124"/>
    <mergeCell ref="D7126:H7126"/>
    <mergeCell ref="F7127:H7127"/>
    <mergeCell ref="E7129:H7129"/>
    <mergeCell ref="F7130:H7130"/>
    <mergeCell ref="E7132:H7132"/>
    <mergeCell ref="D7133:I7133"/>
    <mergeCell ref="D7135:H7135"/>
    <mergeCell ref="F7112:G7112"/>
    <mergeCell ref="D7136:J7136"/>
    <mergeCell ref="I7137:J7137"/>
    <mergeCell ref="E7081:F7081"/>
    <mergeCell ref="G7081:J7081"/>
    <mergeCell ref="E7082:F7082"/>
    <mergeCell ref="G7082:J7082"/>
    <mergeCell ref="D7084:H7084"/>
    <mergeCell ref="E7085:I7085"/>
    <mergeCell ref="E7086:H7086"/>
    <mergeCell ref="E7087:H7087"/>
    <mergeCell ref="E7088:H7088"/>
    <mergeCell ref="E7096:H7096"/>
    <mergeCell ref="D7097:I7097"/>
    <mergeCell ref="D7070:F7070"/>
    <mergeCell ref="G7070:J7070"/>
    <mergeCell ref="D7072:J7072"/>
    <mergeCell ref="D7073:J7073"/>
    <mergeCell ref="E7074:F7074"/>
    <mergeCell ref="G7074:J7074"/>
    <mergeCell ref="E7075:F7075"/>
    <mergeCell ref="G7075:J7075"/>
    <mergeCell ref="E7076:F7076"/>
    <mergeCell ref="G7076:J7076"/>
    <mergeCell ref="E7077:F7077"/>
    <mergeCell ref="G7077:J7077"/>
    <mergeCell ref="E7078:F7078"/>
    <mergeCell ref="G7078:J7078"/>
    <mergeCell ref="E7079:F7079"/>
    <mergeCell ref="G7079:J7079"/>
    <mergeCell ref="E7080:F7080"/>
    <mergeCell ref="G7080:J7080"/>
    <mergeCell ref="E7089:H7089"/>
    <mergeCell ref="E7090:H7090"/>
    <mergeCell ref="D7091:I7091"/>
    <mergeCell ref="D7093:H7093"/>
    <mergeCell ref="D7094:J7094"/>
    <mergeCell ref="E7095:H7095"/>
    <mergeCell ref="D7059:J7059"/>
    <mergeCell ref="E7060:G7060"/>
    <mergeCell ref="H7060:J7060"/>
    <mergeCell ref="E7061:G7061"/>
    <mergeCell ref="H7061:J7061"/>
    <mergeCell ref="E7062:G7062"/>
    <mergeCell ref="H7062:J7062"/>
    <mergeCell ref="E7063:G7063"/>
    <mergeCell ref="H7063:J7063"/>
    <mergeCell ref="E7064:G7064"/>
    <mergeCell ref="H7064:J7064"/>
    <mergeCell ref="E7065:G7065"/>
    <mergeCell ref="H7065:J7065"/>
    <mergeCell ref="D7067:J7067"/>
    <mergeCell ref="D7068:F7068"/>
    <mergeCell ref="D7069:F7069"/>
    <mergeCell ref="G7069:J7069"/>
    <mergeCell ref="E7041:I7041"/>
    <mergeCell ref="D7042:I7042"/>
    <mergeCell ref="D7044:I7044"/>
    <mergeCell ref="E7045:I7045"/>
    <mergeCell ref="E7046:I7046"/>
    <mergeCell ref="E7047:I7047"/>
    <mergeCell ref="E7048:I7048"/>
    <mergeCell ref="E7049:I7049"/>
    <mergeCell ref="D7050:I7050"/>
    <mergeCell ref="E7051:I7051"/>
    <mergeCell ref="D7052:I7052"/>
    <mergeCell ref="E7053:I7053"/>
    <mergeCell ref="D7054:I7054"/>
    <mergeCell ref="E7055:I7055"/>
    <mergeCell ref="D7056:F7056"/>
    <mergeCell ref="G7056:I7056"/>
    <mergeCell ref="D7058:H7058"/>
    <mergeCell ref="F7024:I7024"/>
    <mergeCell ref="D7025:I7025"/>
    <mergeCell ref="D7027:H7027"/>
    <mergeCell ref="E7028:H7028"/>
    <mergeCell ref="E7029:H7029"/>
    <mergeCell ref="D7030:H7030"/>
    <mergeCell ref="E7031:H7031"/>
    <mergeCell ref="D7032:D7033"/>
    <mergeCell ref="E7032:E7033"/>
    <mergeCell ref="F7032:H7032"/>
    <mergeCell ref="F7033:H7033"/>
    <mergeCell ref="F7034:H7034"/>
    <mergeCell ref="D7035:H7035"/>
    <mergeCell ref="D7037:J7037"/>
    <mergeCell ref="E7038:I7038"/>
    <mergeCell ref="E7039:I7039"/>
    <mergeCell ref="E7040:I7040"/>
    <mergeCell ref="E7014:F7014"/>
    <mergeCell ref="G7014:H7014"/>
    <mergeCell ref="E7015:F7015"/>
    <mergeCell ref="G7015:H7015"/>
    <mergeCell ref="E7016:F7016"/>
    <mergeCell ref="G7016:H7016"/>
    <mergeCell ref="E7017:F7017"/>
    <mergeCell ref="E7018:F7018"/>
    <mergeCell ref="E7023:I7023"/>
    <mergeCell ref="D7012:E7012"/>
    <mergeCell ref="D7013:J7013"/>
    <mergeCell ref="G7017:H7017"/>
    <mergeCell ref="G7018:I7018"/>
    <mergeCell ref="E7019:F7019"/>
    <mergeCell ref="G7019:H7019"/>
    <mergeCell ref="D7020:I7020"/>
    <mergeCell ref="D7022:I7022"/>
    <mergeCell ref="I7012:J7012"/>
    <mergeCell ref="E6995:I6995"/>
    <mergeCell ref="E6996:I6996"/>
    <mergeCell ref="E7002:H7002"/>
    <mergeCell ref="E7005:H7005"/>
    <mergeCell ref="D7011:E7011"/>
    <mergeCell ref="D6973:J6973"/>
    <mergeCell ref="E6974:H6974"/>
    <mergeCell ref="E6975:H6975"/>
    <mergeCell ref="E6977:H6977"/>
    <mergeCell ref="E6978:H6978"/>
    <mergeCell ref="E6979:H6979"/>
    <mergeCell ref="E6980:H6980"/>
    <mergeCell ref="E6981:H6981"/>
    <mergeCell ref="D6982:H6982"/>
    <mergeCell ref="D6984:J6984"/>
    <mergeCell ref="F6985:I6985"/>
    <mergeCell ref="E6987:I6987"/>
    <mergeCell ref="E6988:I6988"/>
    <mergeCell ref="E6989:H6989"/>
    <mergeCell ref="E6990:I6990"/>
    <mergeCell ref="E6991:I6991"/>
    <mergeCell ref="D6992:I6992"/>
    <mergeCell ref="D6994:I6994"/>
    <mergeCell ref="E6997:I6997"/>
    <mergeCell ref="D6998:I6998"/>
    <mergeCell ref="D7000:H7000"/>
    <mergeCell ref="F7001:H7001"/>
    <mergeCell ref="E7003:H7003"/>
    <mergeCell ref="F7004:H7004"/>
    <mergeCell ref="E7006:H7006"/>
    <mergeCell ref="D7007:I7007"/>
    <mergeCell ref="D7009:H7009"/>
    <mergeCell ref="F6986:G6986"/>
    <mergeCell ref="D7010:J7010"/>
    <mergeCell ref="I7011:J7011"/>
    <mergeCell ref="E6955:F6955"/>
    <mergeCell ref="G6955:J6955"/>
    <mergeCell ref="E6956:F6956"/>
    <mergeCell ref="G6956:J6956"/>
    <mergeCell ref="D6958:H6958"/>
    <mergeCell ref="E6959:I6959"/>
    <mergeCell ref="E6960:H6960"/>
    <mergeCell ref="E6961:H6961"/>
    <mergeCell ref="E6962:H6962"/>
    <mergeCell ref="E6970:H6970"/>
    <mergeCell ref="D6971:I6971"/>
    <mergeCell ref="D6944:F6944"/>
    <mergeCell ref="G6944:J6944"/>
    <mergeCell ref="D6946:J6946"/>
    <mergeCell ref="D6947:J6947"/>
    <mergeCell ref="E6948:F6948"/>
    <mergeCell ref="G6948:J6948"/>
    <mergeCell ref="E6949:F6949"/>
    <mergeCell ref="G6949:J6949"/>
    <mergeCell ref="E6950:F6950"/>
    <mergeCell ref="G6950:J6950"/>
    <mergeCell ref="E6951:F6951"/>
    <mergeCell ref="G6951:J6951"/>
    <mergeCell ref="E6952:F6952"/>
    <mergeCell ref="G6952:J6952"/>
    <mergeCell ref="E6953:F6953"/>
    <mergeCell ref="G6953:J6953"/>
    <mergeCell ref="E6954:F6954"/>
    <mergeCell ref="G6954:J6954"/>
    <mergeCell ref="E6963:H6963"/>
    <mergeCell ref="E6964:H6964"/>
    <mergeCell ref="D6965:I6965"/>
    <mergeCell ref="D6967:H6967"/>
    <mergeCell ref="D6968:J6968"/>
    <mergeCell ref="E6969:H6969"/>
    <mergeCell ref="D6933:J6933"/>
    <mergeCell ref="E6934:G6934"/>
    <mergeCell ref="H6934:J6934"/>
    <mergeCell ref="E6935:G6935"/>
    <mergeCell ref="H6935:J6935"/>
    <mergeCell ref="E6936:G6936"/>
    <mergeCell ref="H6936:J6936"/>
    <mergeCell ref="E6937:G6937"/>
    <mergeCell ref="H6937:J6937"/>
    <mergeCell ref="E6938:G6938"/>
    <mergeCell ref="H6938:J6938"/>
    <mergeCell ref="E6939:G6939"/>
    <mergeCell ref="H6939:J6939"/>
    <mergeCell ref="D6941:J6941"/>
    <mergeCell ref="D6942:F6942"/>
    <mergeCell ref="D6943:F6943"/>
    <mergeCell ref="G6943:J6943"/>
    <mergeCell ref="E6915:I6915"/>
    <mergeCell ref="D6916:I6916"/>
    <mergeCell ref="D6918:I6918"/>
    <mergeCell ref="E6919:I6919"/>
    <mergeCell ref="E6920:I6920"/>
    <mergeCell ref="E6921:I6921"/>
    <mergeCell ref="E6922:I6922"/>
    <mergeCell ref="E6923:I6923"/>
    <mergeCell ref="D6924:I6924"/>
    <mergeCell ref="E6925:I6925"/>
    <mergeCell ref="D6926:I6926"/>
    <mergeCell ref="E6927:I6927"/>
    <mergeCell ref="D6928:I6928"/>
    <mergeCell ref="E6929:I6929"/>
    <mergeCell ref="D6930:F6930"/>
    <mergeCell ref="G6930:I6930"/>
    <mergeCell ref="D6932:H6932"/>
    <mergeCell ref="F6898:I6898"/>
    <mergeCell ref="D6899:I6899"/>
    <mergeCell ref="D6901:H6901"/>
    <mergeCell ref="E6902:H6902"/>
    <mergeCell ref="E6903:H6903"/>
    <mergeCell ref="D6904:H6904"/>
    <mergeCell ref="E6905:H6905"/>
    <mergeCell ref="D6906:D6907"/>
    <mergeCell ref="E6906:E6907"/>
    <mergeCell ref="F6906:H6906"/>
    <mergeCell ref="F6907:H6907"/>
    <mergeCell ref="F6908:H6908"/>
    <mergeCell ref="D6909:H6909"/>
    <mergeCell ref="D6911:J6911"/>
    <mergeCell ref="E6912:I6912"/>
    <mergeCell ref="E6913:I6913"/>
    <mergeCell ref="E6914:I6914"/>
    <mergeCell ref="E6888:F6888"/>
    <mergeCell ref="G6888:H6888"/>
    <mergeCell ref="E6889:F6889"/>
    <mergeCell ref="G6889:H6889"/>
    <mergeCell ref="E6890:F6890"/>
    <mergeCell ref="G6890:H6890"/>
    <mergeCell ref="E6891:F6891"/>
    <mergeCell ref="E6892:F6892"/>
    <mergeCell ref="E6897:I6897"/>
    <mergeCell ref="D6886:E6886"/>
    <mergeCell ref="D6887:J6887"/>
    <mergeCell ref="G6891:H6891"/>
    <mergeCell ref="G6892:I6892"/>
    <mergeCell ref="E6893:F6893"/>
    <mergeCell ref="G6893:H6893"/>
    <mergeCell ref="D6894:I6894"/>
    <mergeCell ref="D6896:I6896"/>
    <mergeCell ref="I6886:J6886"/>
    <mergeCell ref="E6869:I6869"/>
    <mergeCell ref="E6870:I6870"/>
    <mergeCell ref="E6876:H6876"/>
    <mergeCell ref="E6879:H6879"/>
    <mergeCell ref="D6885:E6885"/>
    <mergeCell ref="D6847:J6847"/>
    <mergeCell ref="E6848:H6848"/>
    <mergeCell ref="E6849:H6849"/>
    <mergeCell ref="E6851:H6851"/>
    <mergeCell ref="E6852:H6852"/>
    <mergeCell ref="E6853:H6853"/>
    <mergeCell ref="E6854:H6854"/>
    <mergeCell ref="E6855:H6855"/>
    <mergeCell ref="D6856:H6856"/>
    <mergeCell ref="D6858:J6858"/>
    <mergeCell ref="F6859:I6859"/>
    <mergeCell ref="E6861:I6861"/>
    <mergeCell ref="E6862:I6862"/>
    <mergeCell ref="E6863:H6863"/>
    <mergeCell ref="E6864:I6864"/>
    <mergeCell ref="E6865:I6865"/>
    <mergeCell ref="D6866:I6866"/>
    <mergeCell ref="D6868:I6868"/>
    <mergeCell ref="E6871:I6871"/>
    <mergeCell ref="D6872:I6872"/>
    <mergeCell ref="D6874:H6874"/>
    <mergeCell ref="F6875:H6875"/>
    <mergeCell ref="E6877:H6877"/>
    <mergeCell ref="F6878:H6878"/>
    <mergeCell ref="E6880:H6880"/>
    <mergeCell ref="D6881:I6881"/>
    <mergeCell ref="D6883:H6883"/>
    <mergeCell ref="F6860:G6860"/>
    <mergeCell ref="D6884:J6884"/>
    <mergeCell ref="I6885:J6885"/>
    <mergeCell ref="E6829:F6829"/>
    <mergeCell ref="G6829:J6829"/>
    <mergeCell ref="E6830:F6830"/>
    <mergeCell ref="G6830:J6830"/>
    <mergeCell ref="D6832:H6832"/>
    <mergeCell ref="E6833:I6833"/>
    <mergeCell ref="E6834:H6834"/>
    <mergeCell ref="E6835:H6835"/>
    <mergeCell ref="E6836:H6836"/>
    <mergeCell ref="E6844:H6844"/>
    <mergeCell ref="D6845:I6845"/>
    <mergeCell ref="D6818:F6818"/>
    <mergeCell ref="G6818:J6818"/>
    <mergeCell ref="D6820:J6820"/>
    <mergeCell ref="D6821:J6821"/>
    <mergeCell ref="E6822:F6822"/>
    <mergeCell ref="G6822:J6822"/>
    <mergeCell ref="E6823:F6823"/>
    <mergeCell ref="G6823:J6823"/>
    <mergeCell ref="E6824:F6824"/>
    <mergeCell ref="G6824:J6824"/>
    <mergeCell ref="E6825:F6825"/>
    <mergeCell ref="G6825:J6825"/>
    <mergeCell ref="E6826:F6826"/>
    <mergeCell ref="G6826:J6826"/>
    <mergeCell ref="E6827:F6827"/>
    <mergeCell ref="G6827:J6827"/>
    <mergeCell ref="E6828:F6828"/>
    <mergeCell ref="G6828:J6828"/>
    <mergeCell ref="E6837:H6837"/>
    <mergeCell ref="E6838:H6838"/>
    <mergeCell ref="D6839:I6839"/>
    <mergeCell ref="D6841:H6841"/>
    <mergeCell ref="D6842:J6842"/>
    <mergeCell ref="E6843:H6843"/>
    <mergeCell ref="D6807:J6807"/>
    <mergeCell ref="E6808:G6808"/>
    <mergeCell ref="H6808:J6808"/>
    <mergeCell ref="E6809:G6809"/>
    <mergeCell ref="H6809:J6809"/>
    <mergeCell ref="E6810:G6810"/>
    <mergeCell ref="H6810:J6810"/>
    <mergeCell ref="E6811:G6811"/>
    <mergeCell ref="H6811:J6811"/>
    <mergeCell ref="E6812:G6812"/>
    <mergeCell ref="H6812:J6812"/>
    <mergeCell ref="E6813:G6813"/>
    <mergeCell ref="H6813:J6813"/>
    <mergeCell ref="D6815:J6815"/>
    <mergeCell ref="D6816:F6816"/>
    <mergeCell ref="D6817:F6817"/>
    <mergeCell ref="G6817:J6817"/>
    <mergeCell ref="E6789:I6789"/>
    <mergeCell ref="D6790:I6790"/>
    <mergeCell ref="D6792:I6792"/>
    <mergeCell ref="E6793:I6793"/>
    <mergeCell ref="E6794:I6794"/>
    <mergeCell ref="E6795:I6795"/>
    <mergeCell ref="E6796:I6796"/>
    <mergeCell ref="E6797:I6797"/>
    <mergeCell ref="D6798:I6798"/>
    <mergeCell ref="E6799:I6799"/>
    <mergeCell ref="D6800:I6800"/>
    <mergeCell ref="E6801:I6801"/>
    <mergeCell ref="D6802:I6802"/>
    <mergeCell ref="E6803:I6803"/>
    <mergeCell ref="D6804:F6804"/>
    <mergeCell ref="G6804:I6804"/>
    <mergeCell ref="D6806:H6806"/>
    <mergeCell ref="F6772:I6772"/>
    <mergeCell ref="D6773:I6773"/>
    <mergeCell ref="D6775:H6775"/>
    <mergeCell ref="E6776:H6776"/>
    <mergeCell ref="E6777:H6777"/>
    <mergeCell ref="D6778:H6778"/>
    <mergeCell ref="E6779:H6779"/>
    <mergeCell ref="D6780:D6781"/>
    <mergeCell ref="E6780:E6781"/>
    <mergeCell ref="F6780:H6780"/>
    <mergeCell ref="F6781:H6781"/>
    <mergeCell ref="F6782:H6782"/>
    <mergeCell ref="D6783:H6783"/>
    <mergeCell ref="D6785:J6785"/>
    <mergeCell ref="E6786:I6786"/>
    <mergeCell ref="E6787:I6787"/>
    <mergeCell ref="E6788:I6788"/>
    <mergeCell ref="E6762:F6762"/>
    <mergeCell ref="G6762:H6762"/>
    <mergeCell ref="E6763:F6763"/>
    <mergeCell ref="G6763:H6763"/>
    <mergeCell ref="E6764:F6764"/>
    <mergeCell ref="G6764:H6764"/>
    <mergeCell ref="E6765:F6765"/>
    <mergeCell ref="E6766:F6766"/>
    <mergeCell ref="E6771:I6771"/>
    <mergeCell ref="D6760:E6760"/>
    <mergeCell ref="D6761:J6761"/>
    <mergeCell ref="G6765:H6765"/>
    <mergeCell ref="G6766:I6766"/>
    <mergeCell ref="E6767:F6767"/>
    <mergeCell ref="G6767:H6767"/>
    <mergeCell ref="D6768:I6768"/>
    <mergeCell ref="D6770:I6770"/>
    <mergeCell ref="I6760:J6760"/>
    <mergeCell ref="E6743:I6743"/>
    <mergeCell ref="E6744:I6744"/>
    <mergeCell ref="E6750:H6750"/>
    <mergeCell ref="E6753:H6753"/>
    <mergeCell ref="D6759:E6759"/>
    <mergeCell ref="D6721:J6721"/>
    <mergeCell ref="E6722:H6722"/>
    <mergeCell ref="E6723:H6723"/>
    <mergeCell ref="E6725:H6725"/>
    <mergeCell ref="E6726:H6726"/>
    <mergeCell ref="E6727:H6727"/>
    <mergeCell ref="E6728:H6728"/>
    <mergeCell ref="E6729:H6729"/>
    <mergeCell ref="D6730:H6730"/>
    <mergeCell ref="D6732:J6732"/>
    <mergeCell ref="F6733:I6733"/>
    <mergeCell ref="E6735:I6735"/>
    <mergeCell ref="E6736:I6736"/>
    <mergeCell ref="E6737:H6737"/>
    <mergeCell ref="E6738:I6738"/>
    <mergeCell ref="E6739:I6739"/>
    <mergeCell ref="D6740:I6740"/>
    <mergeCell ref="D6742:I6742"/>
    <mergeCell ref="E6745:I6745"/>
    <mergeCell ref="D6746:I6746"/>
    <mergeCell ref="D6748:H6748"/>
    <mergeCell ref="F6749:H6749"/>
    <mergeCell ref="E6751:H6751"/>
    <mergeCell ref="F6752:H6752"/>
    <mergeCell ref="E6754:H6754"/>
    <mergeCell ref="D6755:I6755"/>
    <mergeCell ref="D6757:H6757"/>
    <mergeCell ref="F6734:G6734"/>
    <mergeCell ref="D6758:J6758"/>
    <mergeCell ref="I6759:J6759"/>
    <mergeCell ref="E6703:F6703"/>
    <mergeCell ref="G6703:J6703"/>
    <mergeCell ref="E6704:F6704"/>
    <mergeCell ref="G6704:J6704"/>
    <mergeCell ref="D6706:H6706"/>
    <mergeCell ref="E6707:I6707"/>
    <mergeCell ref="E6708:H6708"/>
    <mergeCell ref="E6709:H6709"/>
    <mergeCell ref="E6710:H6710"/>
    <mergeCell ref="E6718:H6718"/>
    <mergeCell ref="D6719:I6719"/>
    <mergeCell ref="D6692:F6692"/>
    <mergeCell ref="G6692:J6692"/>
    <mergeCell ref="D6694:J6694"/>
    <mergeCell ref="D6695:J6695"/>
    <mergeCell ref="E6696:F6696"/>
    <mergeCell ref="G6696:J6696"/>
    <mergeCell ref="E6697:F6697"/>
    <mergeCell ref="G6697:J6697"/>
    <mergeCell ref="E6698:F6698"/>
    <mergeCell ref="G6698:J6698"/>
    <mergeCell ref="E6699:F6699"/>
    <mergeCell ref="G6699:J6699"/>
    <mergeCell ref="E6700:F6700"/>
    <mergeCell ref="G6700:J6700"/>
    <mergeCell ref="E6701:F6701"/>
    <mergeCell ref="G6701:J6701"/>
    <mergeCell ref="E6702:F6702"/>
    <mergeCell ref="G6702:J6702"/>
    <mergeCell ref="E6711:H6711"/>
    <mergeCell ref="E6712:H6712"/>
    <mergeCell ref="D6713:I6713"/>
    <mergeCell ref="D6715:H6715"/>
    <mergeCell ref="D6716:J6716"/>
    <mergeCell ref="E6717:H6717"/>
    <mergeCell ref="D6681:J6681"/>
    <mergeCell ref="E6682:G6682"/>
    <mergeCell ref="H6682:J6682"/>
    <mergeCell ref="E6683:G6683"/>
    <mergeCell ref="H6683:J6683"/>
    <mergeCell ref="E6684:G6684"/>
    <mergeCell ref="H6684:J6684"/>
    <mergeCell ref="E6685:G6685"/>
    <mergeCell ref="H6685:J6685"/>
    <mergeCell ref="E6686:G6686"/>
    <mergeCell ref="H6686:J6686"/>
    <mergeCell ref="E6687:G6687"/>
    <mergeCell ref="H6687:J6687"/>
    <mergeCell ref="D6689:J6689"/>
    <mergeCell ref="D6690:F6690"/>
    <mergeCell ref="D6691:F6691"/>
    <mergeCell ref="G6691:J6691"/>
    <mergeCell ref="E6663:I6663"/>
    <mergeCell ref="D6664:I6664"/>
    <mergeCell ref="D6666:I6666"/>
    <mergeCell ref="E6667:I6667"/>
    <mergeCell ref="E6668:I6668"/>
    <mergeCell ref="E6669:I6669"/>
    <mergeCell ref="E6670:I6670"/>
    <mergeCell ref="E6671:I6671"/>
    <mergeCell ref="D6672:I6672"/>
    <mergeCell ref="E6673:I6673"/>
    <mergeCell ref="D6674:I6674"/>
    <mergeCell ref="E6675:I6675"/>
    <mergeCell ref="D6676:I6676"/>
    <mergeCell ref="E6677:I6677"/>
    <mergeCell ref="D6678:F6678"/>
    <mergeCell ref="G6678:I6678"/>
    <mergeCell ref="D6680:H6680"/>
    <mergeCell ref="F6646:I6646"/>
    <mergeCell ref="D6647:I6647"/>
    <mergeCell ref="D6649:H6649"/>
    <mergeCell ref="E6650:H6650"/>
    <mergeCell ref="E6651:H6651"/>
    <mergeCell ref="D6652:H6652"/>
    <mergeCell ref="E6653:H6653"/>
    <mergeCell ref="D6654:D6655"/>
    <mergeCell ref="E6654:E6655"/>
    <mergeCell ref="F6654:H6654"/>
    <mergeCell ref="F6655:H6655"/>
    <mergeCell ref="F6656:H6656"/>
    <mergeCell ref="D6657:H6657"/>
    <mergeCell ref="D6659:J6659"/>
    <mergeCell ref="E6660:I6660"/>
    <mergeCell ref="E6661:I6661"/>
    <mergeCell ref="E6662:I6662"/>
    <mergeCell ref="E6636:F6636"/>
    <mergeCell ref="G6636:H6636"/>
    <mergeCell ref="E6637:F6637"/>
    <mergeCell ref="G6637:H6637"/>
    <mergeCell ref="E6638:F6638"/>
    <mergeCell ref="G6638:H6638"/>
    <mergeCell ref="E6639:F6639"/>
    <mergeCell ref="E6640:F6640"/>
    <mergeCell ref="E6645:I6645"/>
    <mergeCell ref="D6634:E6634"/>
    <mergeCell ref="D6635:J6635"/>
    <mergeCell ref="G6639:H6639"/>
    <mergeCell ref="G6640:I6640"/>
    <mergeCell ref="E6641:F6641"/>
    <mergeCell ref="G6641:H6641"/>
    <mergeCell ref="D6642:I6642"/>
    <mergeCell ref="D6644:I6644"/>
    <mergeCell ref="I6634:J6634"/>
    <mergeCell ref="E6617:I6617"/>
    <mergeCell ref="E6618:I6618"/>
    <mergeCell ref="E6624:H6624"/>
    <mergeCell ref="E6627:H6627"/>
    <mergeCell ref="D6633:E6633"/>
    <mergeCell ref="D6595:J6595"/>
    <mergeCell ref="E6596:H6596"/>
    <mergeCell ref="E6597:H6597"/>
    <mergeCell ref="E6599:H6599"/>
    <mergeCell ref="E6600:H6600"/>
    <mergeCell ref="E6601:H6601"/>
    <mergeCell ref="E6602:H6602"/>
    <mergeCell ref="E6603:H6603"/>
    <mergeCell ref="D6604:H6604"/>
    <mergeCell ref="D6606:J6606"/>
    <mergeCell ref="F6607:I6607"/>
    <mergeCell ref="E6609:I6609"/>
    <mergeCell ref="E6610:I6610"/>
    <mergeCell ref="E6611:H6611"/>
    <mergeCell ref="E6612:I6612"/>
    <mergeCell ref="E6613:I6613"/>
    <mergeCell ref="D6614:I6614"/>
    <mergeCell ref="D6616:I6616"/>
    <mergeCell ref="E6619:I6619"/>
    <mergeCell ref="D6620:I6620"/>
    <mergeCell ref="D6622:H6622"/>
    <mergeCell ref="F6623:H6623"/>
    <mergeCell ref="E6625:H6625"/>
    <mergeCell ref="F6626:H6626"/>
    <mergeCell ref="E6628:H6628"/>
    <mergeCell ref="D6629:I6629"/>
    <mergeCell ref="D6631:H6631"/>
    <mergeCell ref="F6608:G6608"/>
    <mergeCell ref="D6632:J6632"/>
    <mergeCell ref="I6633:J6633"/>
    <mergeCell ref="E6577:F6577"/>
    <mergeCell ref="G6577:J6577"/>
    <mergeCell ref="E6578:F6578"/>
    <mergeCell ref="G6578:J6578"/>
    <mergeCell ref="D6580:H6580"/>
    <mergeCell ref="E6581:I6581"/>
    <mergeCell ref="E6582:H6582"/>
    <mergeCell ref="E6583:H6583"/>
    <mergeCell ref="E6584:H6584"/>
    <mergeCell ref="E6592:H6592"/>
    <mergeCell ref="D6593:I6593"/>
    <mergeCell ref="D6566:F6566"/>
    <mergeCell ref="G6566:J6566"/>
    <mergeCell ref="D6568:J6568"/>
    <mergeCell ref="D6569:J6569"/>
    <mergeCell ref="E6570:F6570"/>
    <mergeCell ref="G6570:J6570"/>
    <mergeCell ref="E6571:F6571"/>
    <mergeCell ref="G6571:J6571"/>
    <mergeCell ref="E6572:F6572"/>
    <mergeCell ref="G6572:J6572"/>
    <mergeCell ref="E6573:F6573"/>
    <mergeCell ref="G6573:J6573"/>
    <mergeCell ref="E6574:F6574"/>
    <mergeCell ref="G6574:J6574"/>
    <mergeCell ref="E6575:F6575"/>
    <mergeCell ref="G6575:J6575"/>
    <mergeCell ref="E6576:F6576"/>
    <mergeCell ref="G6576:J6576"/>
    <mergeCell ref="E6585:H6585"/>
    <mergeCell ref="E6586:H6586"/>
    <mergeCell ref="D6587:I6587"/>
    <mergeCell ref="D6589:H6589"/>
    <mergeCell ref="D6590:J6590"/>
    <mergeCell ref="E6591:H6591"/>
    <mergeCell ref="D6555:J6555"/>
    <mergeCell ref="E6556:G6556"/>
    <mergeCell ref="H6556:J6556"/>
    <mergeCell ref="E6557:G6557"/>
    <mergeCell ref="H6557:J6557"/>
    <mergeCell ref="E6558:G6558"/>
    <mergeCell ref="H6558:J6558"/>
    <mergeCell ref="E6559:G6559"/>
    <mergeCell ref="H6559:J6559"/>
    <mergeCell ref="E6560:G6560"/>
    <mergeCell ref="H6560:J6560"/>
    <mergeCell ref="E6561:G6561"/>
    <mergeCell ref="H6561:J6561"/>
    <mergeCell ref="D6563:J6563"/>
    <mergeCell ref="D6564:F6564"/>
    <mergeCell ref="D6565:F6565"/>
    <mergeCell ref="G6565:J6565"/>
    <mergeCell ref="E6537:I6537"/>
    <mergeCell ref="D6538:I6538"/>
    <mergeCell ref="D6540:I6540"/>
    <mergeCell ref="E6541:I6541"/>
    <mergeCell ref="E6542:I6542"/>
    <mergeCell ref="E6543:I6543"/>
    <mergeCell ref="E6544:I6544"/>
    <mergeCell ref="E6545:I6545"/>
    <mergeCell ref="D6546:I6546"/>
    <mergeCell ref="E6547:I6547"/>
    <mergeCell ref="D6548:I6548"/>
    <mergeCell ref="E6549:I6549"/>
    <mergeCell ref="D6550:I6550"/>
    <mergeCell ref="E6551:I6551"/>
    <mergeCell ref="D6552:F6552"/>
    <mergeCell ref="G6552:I6552"/>
    <mergeCell ref="D6554:H6554"/>
    <mergeCell ref="F6520:I6520"/>
    <mergeCell ref="D6521:I6521"/>
    <mergeCell ref="D6523:H6523"/>
    <mergeCell ref="E6524:H6524"/>
    <mergeCell ref="E6525:H6525"/>
    <mergeCell ref="D6526:H6526"/>
    <mergeCell ref="E6527:H6527"/>
    <mergeCell ref="D6528:D6529"/>
    <mergeCell ref="E6528:E6529"/>
    <mergeCell ref="F6528:H6528"/>
    <mergeCell ref="F6529:H6529"/>
    <mergeCell ref="F6530:H6530"/>
    <mergeCell ref="D6531:H6531"/>
    <mergeCell ref="D6533:J6533"/>
    <mergeCell ref="E6534:I6534"/>
    <mergeCell ref="E6535:I6535"/>
    <mergeCell ref="E6536:I6536"/>
    <mergeCell ref="E6510:F6510"/>
    <mergeCell ref="G6510:H6510"/>
    <mergeCell ref="E6511:F6511"/>
    <mergeCell ref="G6511:H6511"/>
    <mergeCell ref="E6512:F6512"/>
    <mergeCell ref="G6512:H6512"/>
    <mergeCell ref="E6513:F6513"/>
    <mergeCell ref="E6514:F6514"/>
    <mergeCell ref="E6519:I6519"/>
    <mergeCell ref="D6508:E6508"/>
    <mergeCell ref="D6509:J6509"/>
    <mergeCell ref="G6513:H6513"/>
    <mergeCell ref="G6514:I6514"/>
    <mergeCell ref="E6515:F6515"/>
    <mergeCell ref="G6515:H6515"/>
    <mergeCell ref="D6516:I6516"/>
    <mergeCell ref="D6518:I6518"/>
    <mergeCell ref="I6508:J6508"/>
    <mergeCell ref="E6491:I6491"/>
    <mergeCell ref="E6492:I6492"/>
    <mergeCell ref="E6498:H6498"/>
    <mergeCell ref="E6501:H6501"/>
    <mergeCell ref="D6507:E6507"/>
    <mergeCell ref="D6469:J6469"/>
    <mergeCell ref="E6470:H6470"/>
    <mergeCell ref="E6471:H6471"/>
    <mergeCell ref="E6473:H6473"/>
    <mergeCell ref="E6474:H6474"/>
    <mergeCell ref="E6475:H6475"/>
    <mergeCell ref="E6476:H6476"/>
    <mergeCell ref="E6477:H6477"/>
    <mergeCell ref="D6478:H6478"/>
    <mergeCell ref="D6480:J6480"/>
    <mergeCell ref="F6481:I6481"/>
    <mergeCell ref="E6483:I6483"/>
    <mergeCell ref="E6484:I6484"/>
    <mergeCell ref="E6485:H6485"/>
    <mergeCell ref="E6486:I6486"/>
    <mergeCell ref="E6487:I6487"/>
    <mergeCell ref="D6488:I6488"/>
    <mergeCell ref="D6490:I6490"/>
    <mergeCell ref="E6493:I6493"/>
    <mergeCell ref="D6494:I6494"/>
    <mergeCell ref="D6496:H6496"/>
    <mergeCell ref="F6497:H6497"/>
    <mergeCell ref="E6499:H6499"/>
    <mergeCell ref="F6500:H6500"/>
    <mergeCell ref="E6502:H6502"/>
    <mergeCell ref="D6503:I6503"/>
    <mergeCell ref="D6505:H6505"/>
    <mergeCell ref="F6482:G6482"/>
    <mergeCell ref="D6506:J6506"/>
    <mergeCell ref="E6451:F6451"/>
    <mergeCell ref="G6451:J6451"/>
    <mergeCell ref="E6452:F6452"/>
    <mergeCell ref="G6452:J6452"/>
    <mergeCell ref="D6454:H6454"/>
    <mergeCell ref="E6455:I6455"/>
    <mergeCell ref="E6456:H6456"/>
    <mergeCell ref="E6457:H6457"/>
    <mergeCell ref="E6458:H6458"/>
    <mergeCell ref="E6466:H6466"/>
    <mergeCell ref="D6467:I6467"/>
    <mergeCell ref="D6440:F6440"/>
    <mergeCell ref="G6440:J6440"/>
    <mergeCell ref="D6442:J6442"/>
    <mergeCell ref="D6443:J6443"/>
    <mergeCell ref="E6444:F6444"/>
    <mergeCell ref="G6444:J6444"/>
    <mergeCell ref="E6445:F6445"/>
    <mergeCell ref="G6445:J6445"/>
    <mergeCell ref="E6446:F6446"/>
    <mergeCell ref="G6446:J6446"/>
    <mergeCell ref="E6447:F6447"/>
    <mergeCell ref="G6447:J6447"/>
    <mergeCell ref="E6448:F6448"/>
    <mergeCell ref="G6448:J6448"/>
    <mergeCell ref="E6449:F6449"/>
    <mergeCell ref="G6449:J6449"/>
    <mergeCell ref="E6450:F6450"/>
    <mergeCell ref="G6450:J6450"/>
    <mergeCell ref="E6459:H6459"/>
    <mergeCell ref="E6460:H6460"/>
    <mergeCell ref="D6461:I6461"/>
    <mergeCell ref="D6463:H6463"/>
    <mergeCell ref="D6464:J6464"/>
    <mergeCell ref="E6465:H6465"/>
    <mergeCell ref="D6429:J6429"/>
    <mergeCell ref="E6430:G6430"/>
    <mergeCell ref="H6430:J6430"/>
    <mergeCell ref="E6431:G6431"/>
    <mergeCell ref="H6431:J6431"/>
    <mergeCell ref="E6432:G6432"/>
    <mergeCell ref="H6432:J6432"/>
    <mergeCell ref="E6433:G6433"/>
    <mergeCell ref="H6433:J6433"/>
    <mergeCell ref="E6434:G6434"/>
    <mergeCell ref="H6434:J6434"/>
    <mergeCell ref="E6435:G6435"/>
    <mergeCell ref="H6435:J6435"/>
    <mergeCell ref="D6437:J6437"/>
    <mergeCell ref="D6438:F6438"/>
    <mergeCell ref="D6439:F6439"/>
    <mergeCell ref="G6439:J6439"/>
    <mergeCell ref="E6411:I6411"/>
    <mergeCell ref="D6412:I6412"/>
    <mergeCell ref="D6414:I6414"/>
    <mergeCell ref="E6415:I6415"/>
    <mergeCell ref="E6416:I6416"/>
    <mergeCell ref="E6417:I6417"/>
    <mergeCell ref="E6418:I6418"/>
    <mergeCell ref="E6419:I6419"/>
    <mergeCell ref="D6420:I6420"/>
    <mergeCell ref="E6421:I6421"/>
    <mergeCell ref="D6422:I6422"/>
    <mergeCell ref="E6423:I6423"/>
    <mergeCell ref="D6424:I6424"/>
    <mergeCell ref="E6425:I6425"/>
    <mergeCell ref="D6426:F6426"/>
    <mergeCell ref="G6426:I6426"/>
    <mergeCell ref="D6428:H6428"/>
    <mergeCell ref="F6394:I6394"/>
    <mergeCell ref="D6395:I6395"/>
    <mergeCell ref="D6397:H6397"/>
    <mergeCell ref="E6398:H6398"/>
    <mergeCell ref="E6399:H6399"/>
    <mergeCell ref="D6400:H6400"/>
    <mergeCell ref="E6401:H6401"/>
    <mergeCell ref="D6402:D6403"/>
    <mergeCell ref="E6402:E6403"/>
    <mergeCell ref="F6402:H6402"/>
    <mergeCell ref="F6403:H6403"/>
    <mergeCell ref="F6404:H6404"/>
    <mergeCell ref="D6405:H6405"/>
    <mergeCell ref="D6407:J6407"/>
    <mergeCell ref="E6408:I6408"/>
    <mergeCell ref="E6409:I6409"/>
    <mergeCell ref="E6410:I6410"/>
    <mergeCell ref="E6384:F6384"/>
    <mergeCell ref="G6384:H6384"/>
    <mergeCell ref="E6385:F6385"/>
    <mergeCell ref="G6385:H6385"/>
    <mergeCell ref="E6386:F6386"/>
    <mergeCell ref="G6386:H6386"/>
    <mergeCell ref="E6387:F6387"/>
    <mergeCell ref="E6388:F6388"/>
    <mergeCell ref="E6393:I6393"/>
    <mergeCell ref="D6382:E6382"/>
    <mergeCell ref="D6383:J6383"/>
    <mergeCell ref="G6387:H6387"/>
    <mergeCell ref="G6388:I6388"/>
    <mergeCell ref="E6389:F6389"/>
    <mergeCell ref="G6389:H6389"/>
    <mergeCell ref="D6390:I6390"/>
    <mergeCell ref="D6392:I6392"/>
    <mergeCell ref="E6365:I6365"/>
    <mergeCell ref="E6366:I6366"/>
    <mergeCell ref="E6372:H6372"/>
    <mergeCell ref="E6375:H6375"/>
    <mergeCell ref="D6381:E6381"/>
    <mergeCell ref="D6343:J6343"/>
    <mergeCell ref="E6344:H6344"/>
    <mergeCell ref="E6345:H6345"/>
    <mergeCell ref="E6347:H6347"/>
    <mergeCell ref="E6348:H6348"/>
    <mergeCell ref="E6349:H6349"/>
    <mergeCell ref="E6350:H6350"/>
    <mergeCell ref="E6351:H6351"/>
    <mergeCell ref="D6352:H6352"/>
    <mergeCell ref="D6354:J6354"/>
    <mergeCell ref="F6355:I6355"/>
    <mergeCell ref="E6357:I6357"/>
    <mergeCell ref="E6358:I6358"/>
    <mergeCell ref="E6359:H6359"/>
    <mergeCell ref="E6360:I6360"/>
    <mergeCell ref="E6361:I6361"/>
    <mergeCell ref="D6362:I6362"/>
    <mergeCell ref="D6364:I6364"/>
    <mergeCell ref="E6367:I6367"/>
    <mergeCell ref="D6368:I6368"/>
    <mergeCell ref="D6370:H6370"/>
    <mergeCell ref="F6371:H6371"/>
    <mergeCell ref="E6373:H6373"/>
    <mergeCell ref="F6374:H6374"/>
    <mergeCell ref="E6376:H6376"/>
    <mergeCell ref="D6377:I6377"/>
    <mergeCell ref="D6379:H6379"/>
    <mergeCell ref="F6356:G6356"/>
    <mergeCell ref="D6380:J6380"/>
    <mergeCell ref="E6325:F6325"/>
    <mergeCell ref="G6325:J6325"/>
    <mergeCell ref="E6326:F6326"/>
    <mergeCell ref="G6326:J6326"/>
    <mergeCell ref="D6328:H6328"/>
    <mergeCell ref="E6329:I6329"/>
    <mergeCell ref="E6330:H6330"/>
    <mergeCell ref="E6331:H6331"/>
    <mergeCell ref="E6332:H6332"/>
    <mergeCell ref="E6340:H6340"/>
    <mergeCell ref="D6341:I6341"/>
    <mergeCell ref="D6314:F6314"/>
    <mergeCell ref="G6314:J6314"/>
    <mergeCell ref="D6316:J6316"/>
    <mergeCell ref="D6317:J6317"/>
    <mergeCell ref="E6318:F6318"/>
    <mergeCell ref="G6318:J6318"/>
    <mergeCell ref="E6319:F6319"/>
    <mergeCell ref="G6319:J6319"/>
    <mergeCell ref="E6320:F6320"/>
    <mergeCell ref="G6320:J6320"/>
    <mergeCell ref="E6321:F6321"/>
    <mergeCell ref="G6321:J6321"/>
    <mergeCell ref="E6322:F6322"/>
    <mergeCell ref="G6322:J6322"/>
    <mergeCell ref="E6323:F6323"/>
    <mergeCell ref="G6323:J6323"/>
    <mergeCell ref="E6324:F6324"/>
    <mergeCell ref="G6324:J6324"/>
    <mergeCell ref="E6333:H6333"/>
    <mergeCell ref="E6334:H6334"/>
    <mergeCell ref="D6335:I6335"/>
    <mergeCell ref="D6337:H6337"/>
    <mergeCell ref="D6338:J6338"/>
    <mergeCell ref="E6339:H6339"/>
    <mergeCell ref="D6303:J6303"/>
    <mergeCell ref="E6304:G6304"/>
    <mergeCell ref="H6304:J6304"/>
    <mergeCell ref="E6305:G6305"/>
    <mergeCell ref="H6305:J6305"/>
    <mergeCell ref="E6306:G6306"/>
    <mergeCell ref="H6306:J6306"/>
    <mergeCell ref="E6307:G6307"/>
    <mergeCell ref="H6307:J6307"/>
    <mergeCell ref="E6308:G6308"/>
    <mergeCell ref="H6308:J6308"/>
    <mergeCell ref="E6309:G6309"/>
    <mergeCell ref="H6309:J6309"/>
    <mergeCell ref="D6311:J6311"/>
    <mergeCell ref="D6312:F6312"/>
    <mergeCell ref="D6313:F6313"/>
    <mergeCell ref="G6313:J6313"/>
    <mergeCell ref="E6285:I6285"/>
    <mergeCell ref="D6286:I6286"/>
    <mergeCell ref="D6288:I6288"/>
    <mergeCell ref="E6289:I6289"/>
    <mergeCell ref="E6290:I6290"/>
    <mergeCell ref="E6291:I6291"/>
    <mergeCell ref="E6292:I6292"/>
    <mergeCell ref="E6293:I6293"/>
    <mergeCell ref="D6294:I6294"/>
    <mergeCell ref="E6295:I6295"/>
    <mergeCell ref="D6296:I6296"/>
    <mergeCell ref="E6297:I6297"/>
    <mergeCell ref="D6298:I6298"/>
    <mergeCell ref="E6299:I6299"/>
    <mergeCell ref="D6300:F6300"/>
    <mergeCell ref="G6300:I6300"/>
    <mergeCell ref="D6302:H6302"/>
    <mergeCell ref="F6268:I6268"/>
    <mergeCell ref="D6269:I6269"/>
    <mergeCell ref="D6271:H6271"/>
    <mergeCell ref="E6272:H6272"/>
    <mergeCell ref="E6273:H6273"/>
    <mergeCell ref="D6274:H6274"/>
    <mergeCell ref="E6275:H6275"/>
    <mergeCell ref="D6276:D6277"/>
    <mergeCell ref="E6276:E6277"/>
    <mergeCell ref="F6276:H6276"/>
    <mergeCell ref="F6277:H6277"/>
    <mergeCell ref="F6278:H6278"/>
    <mergeCell ref="D6279:H6279"/>
    <mergeCell ref="D6281:J6281"/>
    <mergeCell ref="E6282:I6282"/>
    <mergeCell ref="E6283:I6283"/>
    <mergeCell ref="E6284:I6284"/>
    <mergeCell ref="E6258:F6258"/>
    <mergeCell ref="G6258:H6258"/>
    <mergeCell ref="E6259:F6259"/>
    <mergeCell ref="G6259:H6259"/>
    <mergeCell ref="E6260:F6260"/>
    <mergeCell ref="G6260:H6260"/>
    <mergeCell ref="E6261:F6261"/>
    <mergeCell ref="E6262:F6262"/>
    <mergeCell ref="E6267:I6267"/>
    <mergeCell ref="D6256:E6256"/>
    <mergeCell ref="D6257:J6257"/>
    <mergeCell ref="G6261:H6261"/>
    <mergeCell ref="G6262:I6262"/>
    <mergeCell ref="E6263:F6263"/>
    <mergeCell ref="G6263:H6263"/>
    <mergeCell ref="D6264:I6264"/>
    <mergeCell ref="D6266:I6266"/>
    <mergeCell ref="E6239:I6239"/>
    <mergeCell ref="E6240:I6240"/>
    <mergeCell ref="E6246:H6246"/>
    <mergeCell ref="E6249:H6249"/>
    <mergeCell ref="D6255:E6255"/>
    <mergeCell ref="D6217:J6217"/>
    <mergeCell ref="E6218:H6218"/>
    <mergeCell ref="E6219:H6219"/>
    <mergeCell ref="E6221:H6221"/>
    <mergeCell ref="E6222:H6222"/>
    <mergeCell ref="E6223:H6223"/>
    <mergeCell ref="E6224:H6224"/>
    <mergeCell ref="E6225:H6225"/>
    <mergeCell ref="D6226:H6226"/>
    <mergeCell ref="D6228:J6228"/>
    <mergeCell ref="F6229:I6229"/>
    <mergeCell ref="E6231:I6231"/>
    <mergeCell ref="E6232:I6232"/>
    <mergeCell ref="E6233:H6233"/>
    <mergeCell ref="E6234:I6234"/>
    <mergeCell ref="E6235:I6235"/>
    <mergeCell ref="D6236:I6236"/>
    <mergeCell ref="D6238:I6238"/>
    <mergeCell ref="E6241:I6241"/>
    <mergeCell ref="D6242:I6242"/>
    <mergeCell ref="D6244:H6244"/>
    <mergeCell ref="F6245:H6245"/>
    <mergeCell ref="E6247:H6247"/>
    <mergeCell ref="F6248:H6248"/>
    <mergeCell ref="E6250:H6250"/>
    <mergeCell ref="D6251:I6251"/>
    <mergeCell ref="D6253:H6253"/>
    <mergeCell ref="F6230:G6230"/>
    <mergeCell ref="D6254:J6254"/>
    <mergeCell ref="E6199:F6199"/>
    <mergeCell ref="G6199:J6199"/>
    <mergeCell ref="E6200:F6200"/>
    <mergeCell ref="G6200:J6200"/>
    <mergeCell ref="D6202:H6202"/>
    <mergeCell ref="E6203:I6203"/>
    <mergeCell ref="E6204:H6204"/>
    <mergeCell ref="E6205:H6205"/>
    <mergeCell ref="E6206:H6206"/>
    <mergeCell ref="E6214:H6214"/>
    <mergeCell ref="D6215:I6215"/>
    <mergeCell ref="D6188:F6188"/>
    <mergeCell ref="G6188:J6188"/>
    <mergeCell ref="D6190:J6190"/>
    <mergeCell ref="D6191:J6191"/>
    <mergeCell ref="E6192:F6192"/>
    <mergeCell ref="G6192:J6192"/>
    <mergeCell ref="E6193:F6193"/>
    <mergeCell ref="G6193:J6193"/>
    <mergeCell ref="E6194:F6194"/>
    <mergeCell ref="G6194:J6194"/>
    <mergeCell ref="E6195:F6195"/>
    <mergeCell ref="G6195:J6195"/>
    <mergeCell ref="E6196:F6196"/>
    <mergeCell ref="G6196:J6196"/>
    <mergeCell ref="E6197:F6197"/>
    <mergeCell ref="G6197:J6197"/>
    <mergeCell ref="E6198:F6198"/>
    <mergeCell ref="G6198:J6198"/>
    <mergeCell ref="E6207:H6207"/>
    <mergeCell ref="E6208:H6208"/>
    <mergeCell ref="D6209:I6209"/>
    <mergeCell ref="D6211:H6211"/>
    <mergeCell ref="D6212:J6212"/>
    <mergeCell ref="E6213:H6213"/>
    <mergeCell ref="D6177:J6177"/>
    <mergeCell ref="E6178:G6178"/>
    <mergeCell ref="H6178:J6178"/>
    <mergeCell ref="E6179:G6179"/>
    <mergeCell ref="H6179:J6179"/>
    <mergeCell ref="E6180:G6180"/>
    <mergeCell ref="H6180:J6180"/>
    <mergeCell ref="E6181:G6181"/>
    <mergeCell ref="H6181:J6181"/>
    <mergeCell ref="E6182:G6182"/>
    <mergeCell ref="H6182:J6182"/>
    <mergeCell ref="E6183:G6183"/>
    <mergeCell ref="H6183:J6183"/>
    <mergeCell ref="D6185:J6185"/>
    <mergeCell ref="D6186:F6186"/>
    <mergeCell ref="D6187:F6187"/>
    <mergeCell ref="G6187:J6187"/>
    <mergeCell ref="E6159:I6159"/>
    <mergeCell ref="D6160:I6160"/>
    <mergeCell ref="D6162:I6162"/>
    <mergeCell ref="E6163:I6163"/>
    <mergeCell ref="E6164:I6164"/>
    <mergeCell ref="E6165:I6165"/>
    <mergeCell ref="E6166:I6166"/>
    <mergeCell ref="E6167:I6167"/>
    <mergeCell ref="D6168:I6168"/>
    <mergeCell ref="E6169:I6169"/>
    <mergeCell ref="D6170:I6170"/>
    <mergeCell ref="E6171:I6171"/>
    <mergeCell ref="D6172:I6172"/>
    <mergeCell ref="E6173:I6173"/>
    <mergeCell ref="D6174:F6174"/>
    <mergeCell ref="G6174:I6174"/>
    <mergeCell ref="D6176:H6176"/>
    <mergeCell ref="F6142:I6142"/>
    <mergeCell ref="D6143:I6143"/>
    <mergeCell ref="D6145:H6145"/>
    <mergeCell ref="E6146:H6146"/>
    <mergeCell ref="E6147:H6147"/>
    <mergeCell ref="D6148:H6148"/>
    <mergeCell ref="E6149:H6149"/>
    <mergeCell ref="D6150:D6151"/>
    <mergeCell ref="E6150:E6151"/>
    <mergeCell ref="F6150:H6150"/>
    <mergeCell ref="F6151:H6151"/>
    <mergeCell ref="F6152:H6152"/>
    <mergeCell ref="D6153:H6153"/>
    <mergeCell ref="D6155:J6155"/>
    <mergeCell ref="E6156:I6156"/>
    <mergeCell ref="E6157:I6157"/>
    <mergeCell ref="E6158:I6158"/>
    <mergeCell ref="E6132:F6132"/>
    <mergeCell ref="G6132:H6132"/>
    <mergeCell ref="E6133:F6133"/>
    <mergeCell ref="G6133:H6133"/>
    <mergeCell ref="E6134:F6134"/>
    <mergeCell ref="G6134:H6134"/>
    <mergeCell ref="E6135:F6135"/>
    <mergeCell ref="E6136:F6136"/>
    <mergeCell ref="E6141:I6141"/>
    <mergeCell ref="D6130:E6130"/>
    <mergeCell ref="D6131:J6131"/>
    <mergeCell ref="G6135:H6135"/>
    <mergeCell ref="G6136:I6136"/>
    <mergeCell ref="E6137:F6137"/>
    <mergeCell ref="G6137:H6137"/>
    <mergeCell ref="D6138:I6138"/>
    <mergeCell ref="D6140:I6140"/>
    <mergeCell ref="E6113:I6113"/>
    <mergeCell ref="E6114:I6114"/>
    <mergeCell ref="E6120:H6120"/>
    <mergeCell ref="E6123:H6123"/>
    <mergeCell ref="D6129:E6129"/>
    <mergeCell ref="D6091:J6091"/>
    <mergeCell ref="E6092:H6092"/>
    <mergeCell ref="E6093:H6093"/>
    <mergeCell ref="E6095:H6095"/>
    <mergeCell ref="E6096:H6096"/>
    <mergeCell ref="E6097:H6097"/>
    <mergeCell ref="E6098:H6098"/>
    <mergeCell ref="E6099:H6099"/>
    <mergeCell ref="D6100:H6100"/>
    <mergeCell ref="D6102:J6102"/>
    <mergeCell ref="F6103:I6103"/>
    <mergeCell ref="E6105:I6105"/>
    <mergeCell ref="E6106:I6106"/>
    <mergeCell ref="E6107:H6107"/>
    <mergeCell ref="E6108:I6108"/>
    <mergeCell ref="E6109:I6109"/>
    <mergeCell ref="D6110:I6110"/>
    <mergeCell ref="D6112:I6112"/>
    <mergeCell ref="E6115:I6115"/>
    <mergeCell ref="D6116:I6116"/>
    <mergeCell ref="D6118:H6118"/>
    <mergeCell ref="F6119:H6119"/>
    <mergeCell ref="E6121:H6121"/>
    <mergeCell ref="F6122:H6122"/>
    <mergeCell ref="E6124:H6124"/>
    <mergeCell ref="D6125:I6125"/>
    <mergeCell ref="D6127:H6127"/>
    <mergeCell ref="F6104:G6104"/>
    <mergeCell ref="D6128:J6128"/>
    <mergeCell ref="E6073:F6073"/>
    <mergeCell ref="G6073:J6073"/>
    <mergeCell ref="E6074:F6074"/>
    <mergeCell ref="G6074:J6074"/>
    <mergeCell ref="D6076:H6076"/>
    <mergeCell ref="E6077:I6077"/>
    <mergeCell ref="E6078:H6078"/>
    <mergeCell ref="E6079:H6079"/>
    <mergeCell ref="E6080:H6080"/>
    <mergeCell ref="E6088:H6088"/>
    <mergeCell ref="D6089:I6089"/>
    <mergeCell ref="D6062:F6062"/>
    <mergeCell ref="G6062:J6062"/>
    <mergeCell ref="D6064:J6064"/>
    <mergeCell ref="D6065:J6065"/>
    <mergeCell ref="E6066:F6066"/>
    <mergeCell ref="G6066:J6066"/>
    <mergeCell ref="E6067:F6067"/>
    <mergeCell ref="G6067:J6067"/>
    <mergeCell ref="E6068:F6068"/>
    <mergeCell ref="G6068:J6068"/>
    <mergeCell ref="E6069:F6069"/>
    <mergeCell ref="G6069:J6069"/>
    <mergeCell ref="E6070:F6070"/>
    <mergeCell ref="G6070:J6070"/>
    <mergeCell ref="E6071:F6071"/>
    <mergeCell ref="G6071:J6071"/>
    <mergeCell ref="E6072:F6072"/>
    <mergeCell ref="G6072:J6072"/>
    <mergeCell ref="E6081:H6081"/>
    <mergeCell ref="E6082:H6082"/>
    <mergeCell ref="D6083:I6083"/>
    <mergeCell ref="D6085:H6085"/>
    <mergeCell ref="D6086:J6086"/>
    <mergeCell ref="E6087:H6087"/>
    <mergeCell ref="D6051:J6051"/>
    <mergeCell ref="E6052:G6052"/>
    <mergeCell ref="H6052:J6052"/>
    <mergeCell ref="E6053:G6053"/>
    <mergeCell ref="H6053:J6053"/>
    <mergeCell ref="E6054:G6054"/>
    <mergeCell ref="H6054:J6054"/>
    <mergeCell ref="E6055:G6055"/>
    <mergeCell ref="H6055:J6055"/>
    <mergeCell ref="E6056:G6056"/>
    <mergeCell ref="H6056:J6056"/>
    <mergeCell ref="E6057:G6057"/>
    <mergeCell ref="H6057:J6057"/>
    <mergeCell ref="D6059:J6059"/>
    <mergeCell ref="D6060:F6060"/>
    <mergeCell ref="D6061:F6061"/>
    <mergeCell ref="G6061:J6061"/>
    <mergeCell ref="E6033:I6033"/>
    <mergeCell ref="D6034:I6034"/>
    <mergeCell ref="D6036:I6036"/>
    <mergeCell ref="E6037:I6037"/>
    <mergeCell ref="E6038:I6038"/>
    <mergeCell ref="E6039:I6039"/>
    <mergeCell ref="E6040:I6040"/>
    <mergeCell ref="E6041:I6041"/>
    <mergeCell ref="D6042:I6042"/>
    <mergeCell ref="E6043:I6043"/>
    <mergeCell ref="D6044:I6044"/>
    <mergeCell ref="E6045:I6045"/>
    <mergeCell ref="D6046:I6046"/>
    <mergeCell ref="E6047:I6047"/>
    <mergeCell ref="D6048:F6048"/>
    <mergeCell ref="G6048:I6048"/>
    <mergeCell ref="D6050:H6050"/>
    <mergeCell ref="F6016:I6016"/>
    <mergeCell ref="D6017:I6017"/>
    <mergeCell ref="D6019:H6019"/>
    <mergeCell ref="E6020:H6020"/>
    <mergeCell ref="E6021:H6021"/>
    <mergeCell ref="D6022:H6022"/>
    <mergeCell ref="E6023:H6023"/>
    <mergeCell ref="D6024:D6025"/>
    <mergeCell ref="E6024:E6025"/>
    <mergeCell ref="F6024:H6024"/>
    <mergeCell ref="F6025:H6025"/>
    <mergeCell ref="F6026:H6026"/>
    <mergeCell ref="D6027:H6027"/>
    <mergeCell ref="D6029:J6029"/>
    <mergeCell ref="E6030:I6030"/>
    <mergeCell ref="E6031:I6031"/>
    <mergeCell ref="E6032:I6032"/>
    <mergeCell ref="E6006:F6006"/>
    <mergeCell ref="G6006:H6006"/>
    <mergeCell ref="E6007:F6007"/>
    <mergeCell ref="G6007:H6007"/>
    <mergeCell ref="E6008:F6008"/>
    <mergeCell ref="G6008:H6008"/>
    <mergeCell ref="E6009:F6009"/>
    <mergeCell ref="E6010:F6010"/>
    <mergeCell ref="E6015:I6015"/>
    <mergeCell ref="D6004:E6004"/>
    <mergeCell ref="D6005:J6005"/>
    <mergeCell ref="G6009:H6009"/>
    <mergeCell ref="G6010:I6010"/>
    <mergeCell ref="E6011:F6011"/>
    <mergeCell ref="G6011:H6011"/>
    <mergeCell ref="D6012:I6012"/>
    <mergeCell ref="D6014:I6014"/>
    <mergeCell ref="E5987:I5987"/>
    <mergeCell ref="E5988:I5988"/>
    <mergeCell ref="E5994:H5994"/>
    <mergeCell ref="E5997:H5997"/>
    <mergeCell ref="D6003:E6003"/>
    <mergeCell ref="D5965:J5965"/>
    <mergeCell ref="E5966:H5966"/>
    <mergeCell ref="E5967:H5967"/>
    <mergeCell ref="E5969:H5969"/>
    <mergeCell ref="E5970:H5970"/>
    <mergeCell ref="E5971:H5971"/>
    <mergeCell ref="E5972:H5972"/>
    <mergeCell ref="E5973:H5973"/>
    <mergeCell ref="D5974:H5974"/>
    <mergeCell ref="D5976:J5976"/>
    <mergeCell ref="F5977:I5977"/>
    <mergeCell ref="E5979:I5979"/>
    <mergeCell ref="E5980:I5980"/>
    <mergeCell ref="E5981:H5981"/>
    <mergeCell ref="E5982:I5982"/>
    <mergeCell ref="E5983:I5983"/>
    <mergeCell ref="D5984:I5984"/>
    <mergeCell ref="D5986:I5986"/>
    <mergeCell ref="E5989:I5989"/>
    <mergeCell ref="D5990:I5990"/>
    <mergeCell ref="D5992:H5992"/>
    <mergeCell ref="F5993:H5993"/>
    <mergeCell ref="E5995:H5995"/>
    <mergeCell ref="F5996:H5996"/>
    <mergeCell ref="E5998:H5998"/>
    <mergeCell ref="D5999:I5999"/>
    <mergeCell ref="D6001:H6001"/>
    <mergeCell ref="F5978:G5978"/>
    <mergeCell ref="D6002:J6002"/>
    <mergeCell ref="E5947:F5947"/>
    <mergeCell ref="G5947:J5947"/>
    <mergeCell ref="E5948:F5948"/>
    <mergeCell ref="G5948:J5948"/>
    <mergeCell ref="D5950:H5950"/>
    <mergeCell ref="E5951:I5951"/>
    <mergeCell ref="E5952:H5952"/>
    <mergeCell ref="E5953:H5953"/>
    <mergeCell ref="E5954:H5954"/>
    <mergeCell ref="E5962:H5962"/>
    <mergeCell ref="D5963:I5963"/>
    <mergeCell ref="D5936:F5936"/>
    <mergeCell ref="G5936:J5936"/>
    <mergeCell ref="D5938:J5938"/>
    <mergeCell ref="D5939:J5939"/>
    <mergeCell ref="E5940:F5940"/>
    <mergeCell ref="G5940:J5940"/>
    <mergeCell ref="E5941:F5941"/>
    <mergeCell ref="G5941:J5941"/>
    <mergeCell ref="E5942:F5942"/>
    <mergeCell ref="G5942:J5942"/>
    <mergeCell ref="E5943:F5943"/>
    <mergeCell ref="G5943:J5943"/>
    <mergeCell ref="E5944:F5944"/>
    <mergeCell ref="G5944:J5944"/>
    <mergeCell ref="E5945:F5945"/>
    <mergeCell ref="G5945:J5945"/>
    <mergeCell ref="E5946:F5946"/>
    <mergeCell ref="G5946:J5946"/>
    <mergeCell ref="E5955:H5955"/>
    <mergeCell ref="E5956:H5956"/>
    <mergeCell ref="D5957:I5957"/>
    <mergeCell ref="D5959:H5959"/>
    <mergeCell ref="D5960:J5960"/>
    <mergeCell ref="E5961:H5961"/>
    <mergeCell ref="D5925:J5925"/>
    <mergeCell ref="E5926:G5926"/>
    <mergeCell ref="H5926:J5926"/>
    <mergeCell ref="E5927:G5927"/>
    <mergeCell ref="H5927:J5927"/>
    <mergeCell ref="E5928:G5928"/>
    <mergeCell ref="H5928:J5928"/>
    <mergeCell ref="E5929:G5929"/>
    <mergeCell ref="H5929:J5929"/>
    <mergeCell ref="E5930:G5930"/>
    <mergeCell ref="H5930:J5930"/>
    <mergeCell ref="E5931:G5931"/>
    <mergeCell ref="H5931:J5931"/>
    <mergeCell ref="D5933:J5933"/>
    <mergeCell ref="D5934:F5934"/>
    <mergeCell ref="D5935:F5935"/>
    <mergeCell ref="G5935:J5935"/>
    <mergeCell ref="E5907:I5907"/>
    <mergeCell ref="D5908:I5908"/>
    <mergeCell ref="D5910:I5910"/>
    <mergeCell ref="E5911:I5911"/>
    <mergeCell ref="E5912:I5912"/>
    <mergeCell ref="E5913:I5913"/>
    <mergeCell ref="E5914:I5914"/>
    <mergeCell ref="E5915:I5915"/>
    <mergeCell ref="D5916:I5916"/>
    <mergeCell ref="E5917:I5917"/>
    <mergeCell ref="D5918:I5918"/>
    <mergeCell ref="E5919:I5919"/>
    <mergeCell ref="D5920:I5920"/>
    <mergeCell ref="E5921:I5921"/>
    <mergeCell ref="D5922:F5922"/>
    <mergeCell ref="G5922:I5922"/>
    <mergeCell ref="D5924:H5924"/>
    <mergeCell ref="F5890:I5890"/>
    <mergeCell ref="D5891:I5891"/>
    <mergeCell ref="D5893:H5893"/>
    <mergeCell ref="E5894:H5894"/>
    <mergeCell ref="E5895:H5895"/>
    <mergeCell ref="D5896:H5896"/>
    <mergeCell ref="E5897:H5897"/>
    <mergeCell ref="D5898:D5899"/>
    <mergeCell ref="E5898:E5899"/>
    <mergeCell ref="F5898:H5898"/>
    <mergeCell ref="F5899:H5899"/>
    <mergeCell ref="F5900:H5900"/>
    <mergeCell ref="D5901:H5901"/>
    <mergeCell ref="D5903:J5903"/>
    <mergeCell ref="E5904:I5904"/>
    <mergeCell ref="E5905:I5905"/>
    <mergeCell ref="E5906:I5906"/>
    <mergeCell ref="E5880:F5880"/>
    <mergeCell ref="G5880:H5880"/>
    <mergeCell ref="E5881:F5881"/>
    <mergeCell ref="G5881:H5881"/>
    <mergeCell ref="E5882:F5882"/>
    <mergeCell ref="G5882:H5882"/>
    <mergeCell ref="E5883:F5883"/>
    <mergeCell ref="E5884:F5884"/>
    <mergeCell ref="E5889:I5889"/>
    <mergeCell ref="D5878:E5878"/>
    <mergeCell ref="D5879:J5879"/>
    <mergeCell ref="G5883:H5883"/>
    <mergeCell ref="G5884:I5884"/>
    <mergeCell ref="E5885:F5885"/>
    <mergeCell ref="G5885:H5885"/>
    <mergeCell ref="D5886:I5886"/>
    <mergeCell ref="D5888:I5888"/>
    <mergeCell ref="E5861:I5861"/>
    <mergeCell ref="E5862:I5862"/>
    <mergeCell ref="E5868:H5868"/>
    <mergeCell ref="E5871:H5871"/>
    <mergeCell ref="D5877:E5877"/>
    <mergeCell ref="D5839:J5839"/>
    <mergeCell ref="E5840:H5840"/>
    <mergeCell ref="E5841:H5841"/>
    <mergeCell ref="E5843:H5843"/>
    <mergeCell ref="E5844:H5844"/>
    <mergeCell ref="E5845:H5845"/>
    <mergeCell ref="E5846:H5846"/>
    <mergeCell ref="E5847:H5847"/>
    <mergeCell ref="D5848:H5848"/>
    <mergeCell ref="D5850:J5850"/>
    <mergeCell ref="F5851:I5851"/>
    <mergeCell ref="E5853:I5853"/>
    <mergeCell ref="E5854:I5854"/>
    <mergeCell ref="E5855:H5855"/>
    <mergeCell ref="E5856:I5856"/>
    <mergeCell ref="E5857:I5857"/>
    <mergeCell ref="D5858:I5858"/>
    <mergeCell ref="D5860:I5860"/>
    <mergeCell ref="E5863:I5863"/>
    <mergeCell ref="D5864:I5864"/>
    <mergeCell ref="D5866:H5866"/>
    <mergeCell ref="F5867:H5867"/>
    <mergeCell ref="E5869:H5869"/>
    <mergeCell ref="F5870:H5870"/>
    <mergeCell ref="E5872:H5872"/>
    <mergeCell ref="D5873:I5873"/>
    <mergeCell ref="D5875:H5875"/>
    <mergeCell ref="F5852:G5852"/>
    <mergeCell ref="D5876:J5876"/>
    <mergeCell ref="E5821:F5821"/>
    <mergeCell ref="G5821:J5821"/>
    <mergeCell ref="E5822:F5822"/>
    <mergeCell ref="G5822:J5822"/>
    <mergeCell ref="D5824:H5824"/>
    <mergeCell ref="E5825:I5825"/>
    <mergeCell ref="E5826:H5826"/>
    <mergeCell ref="E5827:H5827"/>
    <mergeCell ref="E5828:H5828"/>
    <mergeCell ref="E5836:H5836"/>
    <mergeCell ref="D5837:I5837"/>
    <mergeCell ref="D5810:F5810"/>
    <mergeCell ref="G5810:J5810"/>
    <mergeCell ref="D5812:J5812"/>
    <mergeCell ref="D5813:J5813"/>
    <mergeCell ref="E5814:F5814"/>
    <mergeCell ref="G5814:J5814"/>
    <mergeCell ref="E5815:F5815"/>
    <mergeCell ref="G5815:J5815"/>
    <mergeCell ref="E5816:F5816"/>
    <mergeCell ref="G5816:J5816"/>
    <mergeCell ref="E5817:F5817"/>
    <mergeCell ref="G5817:J5817"/>
    <mergeCell ref="E5818:F5818"/>
    <mergeCell ref="G5818:J5818"/>
    <mergeCell ref="E5819:F5819"/>
    <mergeCell ref="G5819:J5819"/>
    <mergeCell ref="E5820:F5820"/>
    <mergeCell ref="G5820:J5820"/>
    <mergeCell ref="E5829:H5829"/>
    <mergeCell ref="E5830:H5830"/>
    <mergeCell ref="D5831:I5831"/>
    <mergeCell ref="D5833:H5833"/>
    <mergeCell ref="D5834:J5834"/>
    <mergeCell ref="E5835:H5835"/>
    <mergeCell ref="D5799:J5799"/>
    <mergeCell ref="E5800:G5800"/>
    <mergeCell ref="H5800:J5800"/>
    <mergeCell ref="E5801:G5801"/>
    <mergeCell ref="H5801:J5801"/>
    <mergeCell ref="E5802:G5802"/>
    <mergeCell ref="H5802:J5802"/>
    <mergeCell ref="E5803:G5803"/>
    <mergeCell ref="H5803:J5803"/>
    <mergeCell ref="E5804:G5804"/>
    <mergeCell ref="H5804:J5804"/>
    <mergeCell ref="E5805:G5805"/>
    <mergeCell ref="H5805:J5805"/>
    <mergeCell ref="D5807:J5807"/>
    <mergeCell ref="D5808:F5808"/>
    <mergeCell ref="D5809:F5809"/>
    <mergeCell ref="G5809:J5809"/>
    <mergeCell ref="E5781:I5781"/>
    <mergeCell ref="D5782:I5782"/>
    <mergeCell ref="D5784:I5784"/>
    <mergeCell ref="E5785:I5785"/>
    <mergeCell ref="E5786:I5786"/>
    <mergeCell ref="E5787:I5787"/>
    <mergeCell ref="E5788:I5788"/>
    <mergeCell ref="E5789:I5789"/>
    <mergeCell ref="D5790:I5790"/>
    <mergeCell ref="E5791:I5791"/>
    <mergeCell ref="D5792:I5792"/>
    <mergeCell ref="E5793:I5793"/>
    <mergeCell ref="D5794:I5794"/>
    <mergeCell ref="E5795:I5795"/>
    <mergeCell ref="D5796:F5796"/>
    <mergeCell ref="G5796:I5796"/>
    <mergeCell ref="D5798:H5798"/>
    <mergeCell ref="F5764:I5764"/>
    <mergeCell ref="D5765:I5765"/>
    <mergeCell ref="D5767:H5767"/>
    <mergeCell ref="E5768:H5768"/>
    <mergeCell ref="E5769:H5769"/>
    <mergeCell ref="D5770:H5770"/>
    <mergeCell ref="E5771:H5771"/>
    <mergeCell ref="D5772:D5773"/>
    <mergeCell ref="E5772:E5773"/>
    <mergeCell ref="F5772:H5772"/>
    <mergeCell ref="F5773:H5773"/>
    <mergeCell ref="F5774:H5774"/>
    <mergeCell ref="D5775:H5775"/>
    <mergeCell ref="D5777:J5777"/>
    <mergeCell ref="E5778:I5778"/>
    <mergeCell ref="E5779:I5779"/>
    <mergeCell ref="E5780:I5780"/>
    <mergeCell ref="E5754:F5754"/>
    <mergeCell ref="G5754:H5754"/>
    <mergeCell ref="E5755:F5755"/>
    <mergeCell ref="G5755:H5755"/>
    <mergeCell ref="E5756:F5756"/>
    <mergeCell ref="G5756:H5756"/>
    <mergeCell ref="E5757:F5757"/>
    <mergeCell ref="E5758:F5758"/>
    <mergeCell ref="E5763:I5763"/>
    <mergeCell ref="D5752:E5752"/>
    <mergeCell ref="D5753:J5753"/>
    <mergeCell ref="G5757:H5757"/>
    <mergeCell ref="G5758:I5758"/>
    <mergeCell ref="E5759:F5759"/>
    <mergeCell ref="G5759:H5759"/>
    <mergeCell ref="D5760:I5760"/>
    <mergeCell ref="D5762:I5762"/>
    <mergeCell ref="E5736:I5736"/>
    <mergeCell ref="E5742:H5742"/>
    <mergeCell ref="E5745:H5745"/>
    <mergeCell ref="D5751:E5751"/>
    <mergeCell ref="E5717:H5717"/>
    <mergeCell ref="E5718:H5718"/>
    <mergeCell ref="E5719:H5719"/>
    <mergeCell ref="E5720:H5720"/>
    <mergeCell ref="E5721:H5721"/>
    <mergeCell ref="D5722:H5722"/>
    <mergeCell ref="D5724:J5724"/>
    <mergeCell ref="F5725:I5725"/>
    <mergeCell ref="E5727:I5727"/>
    <mergeCell ref="E5728:I5728"/>
    <mergeCell ref="E5729:H5729"/>
    <mergeCell ref="E5730:I5730"/>
    <mergeCell ref="E5735:I5735"/>
    <mergeCell ref="E5731:I5731"/>
    <mergeCell ref="D5732:I5732"/>
    <mergeCell ref="D5734:I5734"/>
    <mergeCell ref="E5737:I5737"/>
    <mergeCell ref="D5738:I5738"/>
    <mergeCell ref="D5740:H5740"/>
    <mergeCell ref="F5741:H5741"/>
    <mergeCell ref="E5743:H5743"/>
    <mergeCell ref="F5744:H5744"/>
    <mergeCell ref="E5746:H5746"/>
    <mergeCell ref="D5747:I5747"/>
    <mergeCell ref="D5749:H5749"/>
    <mergeCell ref="D5698:H5698"/>
    <mergeCell ref="E5699:I5699"/>
    <mergeCell ref="E5700:H5700"/>
    <mergeCell ref="E5701:H5701"/>
    <mergeCell ref="E5702:H5702"/>
    <mergeCell ref="E5710:H5710"/>
    <mergeCell ref="D5711:I5711"/>
    <mergeCell ref="D5713:J5713"/>
    <mergeCell ref="E5714:H5714"/>
    <mergeCell ref="E5715:H5715"/>
    <mergeCell ref="F5726:G5726"/>
    <mergeCell ref="E5703:H5703"/>
    <mergeCell ref="E5704:H5704"/>
    <mergeCell ref="D5705:I5705"/>
    <mergeCell ref="D5707:H5707"/>
    <mergeCell ref="D5708:J5708"/>
    <mergeCell ref="E5709:H5709"/>
    <mergeCell ref="E5688:F5688"/>
    <mergeCell ref="G5688:J5688"/>
    <mergeCell ref="E5689:F5689"/>
    <mergeCell ref="G5689:J5689"/>
    <mergeCell ref="E5690:F5690"/>
    <mergeCell ref="G5690:J5690"/>
    <mergeCell ref="E5691:F5691"/>
    <mergeCell ref="G5691:J5691"/>
    <mergeCell ref="E5692:F5692"/>
    <mergeCell ref="G5692:J5692"/>
    <mergeCell ref="E5693:F5693"/>
    <mergeCell ref="G5693:J5693"/>
    <mergeCell ref="E5694:F5694"/>
    <mergeCell ref="G5694:J5694"/>
    <mergeCell ref="E5695:F5695"/>
    <mergeCell ref="G5695:J5695"/>
    <mergeCell ref="E5696:F5696"/>
    <mergeCell ref="G5696:J5696"/>
    <mergeCell ref="E5676:G5676"/>
    <mergeCell ref="H5676:J5676"/>
    <mergeCell ref="E5677:G5677"/>
    <mergeCell ref="H5677:J5677"/>
    <mergeCell ref="E5678:G5678"/>
    <mergeCell ref="H5678:J5678"/>
    <mergeCell ref="E5679:G5679"/>
    <mergeCell ref="H5679:J5679"/>
    <mergeCell ref="D5681:J5681"/>
    <mergeCell ref="D5682:F5682"/>
    <mergeCell ref="D5683:F5683"/>
    <mergeCell ref="G5683:J5683"/>
    <mergeCell ref="D5684:F5684"/>
    <mergeCell ref="G5684:J5684"/>
    <mergeCell ref="D5686:J5686"/>
    <mergeCell ref="D5687:J5687"/>
    <mergeCell ref="E5661:I5661"/>
    <mergeCell ref="E5662:I5662"/>
    <mergeCell ref="E5663:I5663"/>
    <mergeCell ref="D5664:I5664"/>
    <mergeCell ref="E5665:I5665"/>
    <mergeCell ref="D5666:I5666"/>
    <mergeCell ref="E5667:I5667"/>
    <mergeCell ref="D5668:I5668"/>
    <mergeCell ref="E5669:I5669"/>
    <mergeCell ref="D5670:F5670"/>
    <mergeCell ref="G5670:I5670"/>
    <mergeCell ref="D5672:H5672"/>
    <mergeCell ref="D5673:J5673"/>
    <mergeCell ref="E5674:G5674"/>
    <mergeCell ref="H5674:J5674"/>
    <mergeCell ref="E5675:G5675"/>
    <mergeCell ref="H5675:J5675"/>
    <mergeCell ref="D5644:H5644"/>
    <mergeCell ref="E5645:H5645"/>
    <mergeCell ref="D5646:D5647"/>
    <mergeCell ref="E5646:E5647"/>
    <mergeCell ref="F5646:H5646"/>
    <mergeCell ref="F5647:H5647"/>
    <mergeCell ref="F5648:H5648"/>
    <mergeCell ref="D5649:H5649"/>
    <mergeCell ref="D5651:J5651"/>
    <mergeCell ref="E5652:I5652"/>
    <mergeCell ref="E5653:I5653"/>
    <mergeCell ref="E5654:I5654"/>
    <mergeCell ref="E5655:I5655"/>
    <mergeCell ref="D5656:I5656"/>
    <mergeCell ref="D5658:I5658"/>
    <mergeCell ref="E5659:I5659"/>
    <mergeCell ref="E5660:I5660"/>
    <mergeCell ref="E5629:F5629"/>
    <mergeCell ref="G5629:H5629"/>
    <mergeCell ref="E5630:F5630"/>
    <mergeCell ref="G5630:H5630"/>
    <mergeCell ref="E5631:F5631"/>
    <mergeCell ref="E5632:F5632"/>
    <mergeCell ref="E5637:I5637"/>
    <mergeCell ref="F5638:I5638"/>
    <mergeCell ref="D5639:I5639"/>
    <mergeCell ref="D5641:H5641"/>
    <mergeCell ref="E5642:H5642"/>
    <mergeCell ref="E5643:H5643"/>
    <mergeCell ref="G5631:H5631"/>
    <mergeCell ref="G5632:I5632"/>
    <mergeCell ref="E5633:F5633"/>
    <mergeCell ref="G5633:H5633"/>
    <mergeCell ref="D5634:I5634"/>
    <mergeCell ref="D5636:I5636"/>
    <mergeCell ref="E5616:H5616"/>
    <mergeCell ref="E5619:H5619"/>
    <mergeCell ref="D5625:E5625"/>
    <mergeCell ref="E5628:F5628"/>
    <mergeCell ref="G5628:H5628"/>
    <mergeCell ref="D5596:H5596"/>
    <mergeCell ref="D5598:J5598"/>
    <mergeCell ref="F5599:I5599"/>
    <mergeCell ref="E5601:I5601"/>
    <mergeCell ref="E5602:I5602"/>
    <mergeCell ref="E5603:H5603"/>
    <mergeCell ref="E5604:I5604"/>
    <mergeCell ref="E5609:I5609"/>
    <mergeCell ref="E5610:I5610"/>
    <mergeCell ref="D5612:I5612"/>
    <mergeCell ref="D5614:H5614"/>
    <mergeCell ref="F5615:H5615"/>
    <mergeCell ref="E5617:H5617"/>
    <mergeCell ref="F5618:H5618"/>
    <mergeCell ref="E5620:H5620"/>
    <mergeCell ref="D5621:I5621"/>
    <mergeCell ref="D5623:H5623"/>
    <mergeCell ref="D5626:E5626"/>
    <mergeCell ref="D5627:J5627"/>
    <mergeCell ref="F5600:G5600"/>
    <mergeCell ref="E5584:H5584"/>
    <mergeCell ref="D5585:I5585"/>
    <mergeCell ref="D5587:J5587"/>
    <mergeCell ref="E5588:H5588"/>
    <mergeCell ref="E5589:H5589"/>
    <mergeCell ref="E5591:H5591"/>
    <mergeCell ref="E5592:H5592"/>
    <mergeCell ref="E5593:H5593"/>
    <mergeCell ref="E5594:H5594"/>
    <mergeCell ref="E5595:H5595"/>
    <mergeCell ref="E5565:F5565"/>
    <mergeCell ref="G5565:J5565"/>
    <mergeCell ref="E5566:F5566"/>
    <mergeCell ref="G5566:J5566"/>
    <mergeCell ref="E5567:F5567"/>
    <mergeCell ref="G5567:J5567"/>
    <mergeCell ref="E5568:F5568"/>
    <mergeCell ref="G5568:J5568"/>
    <mergeCell ref="E5569:F5569"/>
    <mergeCell ref="G5569:J5569"/>
    <mergeCell ref="E5570:F5570"/>
    <mergeCell ref="G5570:J5570"/>
    <mergeCell ref="D5572:H5572"/>
    <mergeCell ref="E5573:I5573"/>
    <mergeCell ref="E5574:H5574"/>
    <mergeCell ref="E5575:H5575"/>
    <mergeCell ref="E5576:H5576"/>
    <mergeCell ref="E5577:H5577"/>
    <mergeCell ref="E5578:H5578"/>
    <mergeCell ref="D5579:I5579"/>
    <mergeCell ref="D5581:H5581"/>
    <mergeCell ref="D5582:J5582"/>
    <mergeCell ref="E5583:H5583"/>
    <mergeCell ref="E5553:G5553"/>
    <mergeCell ref="H5553:J5553"/>
    <mergeCell ref="D5555:J5555"/>
    <mergeCell ref="D5556:F5556"/>
    <mergeCell ref="D5557:F5557"/>
    <mergeCell ref="G5557:J5557"/>
    <mergeCell ref="D5558:F5558"/>
    <mergeCell ref="G5558:J5558"/>
    <mergeCell ref="D5560:J5560"/>
    <mergeCell ref="D5561:J5561"/>
    <mergeCell ref="E5562:F5562"/>
    <mergeCell ref="G5562:J5562"/>
    <mergeCell ref="E5563:F5563"/>
    <mergeCell ref="G5563:J5563"/>
    <mergeCell ref="E5564:F5564"/>
    <mergeCell ref="G5564:J5564"/>
    <mergeCell ref="E5541:I5541"/>
    <mergeCell ref="D5542:I5542"/>
    <mergeCell ref="E5543:I5543"/>
    <mergeCell ref="D5544:F5544"/>
    <mergeCell ref="G5544:I5544"/>
    <mergeCell ref="D5546:H5546"/>
    <mergeCell ref="D5547:J5547"/>
    <mergeCell ref="E5548:G5548"/>
    <mergeCell ref="H5548:J5548"/>
    <mergeCell ref="E5549:G5549"/>
    <mergeCell ref="H5549:J5549"/>
    <mergeCell ref="E5550:G5550"/>
    <mergeCell ref="H5550:J5550"/>
    <mergeCell ref="E5551:G5551"/>
    <mergeCell ref="H5551:J5551"/>
    <mergeCell ref="E5552:G5552"/>
    <mergeCell ref="H5552:J5552"/>
    <mergeCell ref="F5522:H5522"/>
    <mergeCell ref="D5523:H5523"/>
    <mergeCell ref="D5525:J5525"/>
    <mergeCell ref="E5526:I5526"/>
    <mergeCell ref="E5527:I5527"/>
    <mergeCell ref="E5528:I5528"/>
    <mergeCell ref="E5529:I5529"/>
    <mergeCell ref="D5530:I5530"/>
    <mergeCell ref="D5532:I5532"/>
    <mergeCell ref="E5533:I5533"/>
    <mergeCell ref="E5534:I5534"/>
    <mergeCell ref="E5535:I5535"/>
    <mergeCell ref="E5536:I5536"/>
    <mergeCell ref="E5537:I5537"/>
    <mergeCell ref="D5538:I5538"/>
    <mergeCell ref="E5539:I5539"/>
    <mergeCell ref="D5540:I5540"/>
    <mergeCell ref="E5506:F5506"/>
    <mergeCell ref="E5511:I5511"/>
    <mergeCell ref="F5512:I5512"/>
    <mergeCell ref="D5513:I5513"/>
    <mergeCell ref="D5515:H5515"/>
    <mergeCell ref="E5516:H5516"/>
    <mergeCell ref="E5517:H5517"/>
    <mergeCell ref="D5518:H5518"/>
    <mergeCell ref="E5519:H5519"/>
    <mergeCell ref="D5520:D5521"/>
    <mergeCell ref="E5520:E5521"/>
    <mergeCell ref="F5520:H5520"/>
    <mergeCell ref="F5521:H5521"/>
    <mergeCell ref="D5499:E5499"/>
    <mergeCell ref="E5502:F5502"/>
    <mergeCell ref="G5502:H5502"/>
    <mergeCell ref="E5503:F5503"/>
    <mergeCell ref="G5503:H5503"/>
    <mergeCell ref="E5504:F5504"/>
    <mergeCell ref="G5504:H5504"/>
    <mergeCell ref="E5505:F5505"/>
    <mergeCell ref="E5477:H5477"/>
    <mergeCell ref="E5478:I5478"/>
    <mergeCell ref="E5483:I5483"/>
    <mergeCell ref="E5484:I5484"/>
    <mergeCell ref="E5490:H5490"/>
    <mergeCell ref="E5493:H5493"/>
    <mergeCell ref="H5425:J5425"/>
    <mergeCell ref="E5426:G5426"/>
    <mergeCell ref="H5426:J5426"/>
    <mergeCell ref="E5427:G5427"/>
    <mergeCell ref="H5427:J5427"/>
    <mergeCell ref="D5429:J5429"/>
    <mergeCell ref="D5430:F5430"/>
    <mergeCell ref="E5458:H5458"/>
    <mergeCell ref="D5459:I5459"/>
    <mergeCell ref="D5461:J5461"/>
    <mergeCell ref="E5462:H5462"/>
    <mergeCell ref="E5463:H5463"/>
    <mergeCell ref="E5465:H5465"/>
    <mergeCell ref="E5466:H5466"/>
    <mergeCell ref="E5467:H5467"/>
    <mergeCell ref="E5468:H5468"/>
    <mergeCell ref="E5469:H5469"/>
    <mergeCell ref="D5470:H5470"/>
    <mergeCell ref="D5472:J5472"/>
    <mergeCell ref="F5473:I5473"/>
    <mergeCell ref="E5475:I5475"/>
    <mergeCell ref="E5476:I5476"/>
    <mergeCell ref="E5442:F5442"/>
    <mergeCell ref="G5442:J5442"/>
    <mergeCell ref="E5443:F5443"/>
    <mergeCell ref="G5443:J5443"/>
    <mergeCell ref="E5444:F5444"/>
    <mergeCell ref="G5444:J5444"/>
    <mergeCell ref="D5446:H5446"/>
    <mergeCell ref="E5447:I5447"/>
    <mergeCell ref="E5448:H5448"/>
    <mergeCell ref="E5449:H5449"/>
    <mergeCell ref="E5450:H5450"/>
    <mergeCell ref="F5474:G5474"/>
    <mergeCell ref="E5438:F5438"/>
    <mergeCell ref="G5438:J5438"/>
    <mergeCell ref="E5439:F5439"/>
    <mergeCell ref="G5439:J5439"/>
    <mergeCell ref="E5440:F5440"/>
    <mergeCell ref="G5440:J5440"/>
    <mergeCell ref="E5441:F5441"/>
    <mergeCell ref="G5441:J5441"/>
    <mergeCell ref="E5437:F5437"/>
    <mergeCell ref="G5437:J5437"/>
    <mergeCell ref="E5452:H5452"/>
    <mergeCell ref="D5453:I5453"/>
    <mergeCell ref="D5455:H5455"/>
    <mergeCell ref="D5456:J5456"/>
    <mergeCell ref="E5457:H5457"/>
    <mergeCell ref="E5407:I5407"/>
    <mergeCell ref="E5408:I5408"/>
    <mergeCell ref="E5409:I5409"/>
    <mergeCell ref="E5410:I5410"/>
    <mergeCell ref="E5411:I5411"/>
    <mergeCell ref="D5412:I5412"/>
    <mergeCell ref="E5413:I5413"/>
    <mergeCell ref="D5414:I5414"/>
    <mergeCell ref="D254:H254"/>
    <mergeCell ref="D380:H380"/>
    <mergeCell ref="E5415:I5415"/>
    <mergeCell ref="F5396:H5396"/>
    <mergeCell ref="D5397:H5397"/>
    <mergeCell ref="D5399:J5399"/>
    <mergeCell ref="E5400:I5400"/>
    <mergeCell ref="E5401:I5401"/>
    <mergeCell ref="E5402:I5402"/>
    <mergeCell ref="E5403:I5403"/>
    <mergeCell ref="D5404:I5404"/>
    <mergeCell ref="D5406:I5406"/>
    <mergeCell ref="D5387:I5387"/>
    <mergeCell ref="D5389:H5389"/>
    <mergeCell ref="E5390:H5390"/>
    <mergeCell ref="E5391:H5391"/>
    <mergeCell ref="D5392:H5392"/>
    <mergeCell ref="E5393:H5393"/>
    <mergeCell ref="D5394:D5395"/>
    <mergeCell ref="E5394:E5395"/>
    <mergeCell ref="F5394:H5394"/>
    <mergeCell ref="F5395:H5395"/>
    <mergeCell ref="E5379:F5379"/>
    <mergeCell ref="E5380:F5380"/>
    <mergeCell ref="E5385:I5385"/>
    <mergeCell ref="F5386:I5386"/>
    <mergeCell ref="D4790:H4790"/>
    <mergeCell ref="D4791:J4791"/>
    <mergeCell ref="E4792:G4792"/>
    <mergeCell ref="H4792:J4792"/>
    <mergeCell ref="E4793:G4793"/>
    <mergeCell ref="E5376:F5376"/>
    <mergeCell ref="G5376:H5376"/>
    <mergeCell ref="E5377:F5377"/>
    <mergeCell ref="G5377:H5377"/>
    <mergeCell ref="E5378:F5378"/>
    <mergeCell ref="G5378:H5378"/>
    <mergeCell ref="E5364:H5364"/>
    <mergeCell ref="E5367:H5367"/>
    <mergeCell ref="D5373:E5373"/>
    <mergeCell ref="E5357:I5357"/>
    <mergeCell ref="H4793:J4793"/>
    <mergeCell ref="F4892:H4892"/>
    <mergeCell ref="D4893:H4893"/>
    <mergeCell ref="D4895:J4895"/>
    <mergeCell ref="E4896:I4896"/>
    <mergeCell ref="E4897:I4897"/>
    <mergeCell ref="E4898:I4898"/>
    <mergeCell ref="E4899:I4899"/>
    <mergeCell ref="D4900:I4900"/>
    <mergeCell ref="D4902:I4902"/>
    <mergeCell ref="E4903:I4903"/>
    <mergeCell ref="E4904:I4904"/>
    <mergeCell ref="E4905:I4905"/>
    <mergeCell ref="E4906:I4906"/>
    <mergeCell ref="E5358:I5358"/>
    <mergeCell ref="E5343:H5343"/>
    <mergeCell ref="D5344:H5344"/>
    <mergeCell ref="D5346:J5346"/>
    <mergeCell ref="F5347:I5347"/>
    <mergeCell ref="E5349:I5349"/>
    <mergeCell ref="E5350:I5350"/>
    <mergeCell ref="E5351:H5351"/>
    <mergeCell ref="E5352:I5352"/>
    <mergeCell ref="F5348:G5348"/>
    <mergeCell ref="E5353:I5353"/>
    <mergeCell ref="D5354:I5354"/>
    <mergeCell ref="D5356:I5356"/>
    <mergeCell ref="E5359:I5359"/>
    <mergeCell ref="D5360:I5360"/>
    <mergeCell ref="D5362:H5362"/>
    <mergeCell ref="F5363:H5363"/>
    <mergeCell ref="E5365:H5365"/>
    <mergeCell ref="F5366:H5366"/>
    <mergeCell ref="E5368:H5368"/>
    <mergeCell ref="D5369:I5369"/>
    <mergeCell ref="D5371:H5371"/>
    <mergeCell ref="D5374:E5374"/>
    <mergeCell ref="D5375:J5375"/>
    <mergeCell ref="D5333:I5333"/>
    <mergeCell ref="D5335:J5335"/>
    <mergeCell ref="E5336:H5336"/>
    <mergeCell ref="E5337:H5337"/>
    <mergeCell ref="E5339:H5339"/>
    <mergeCell ref="E5340:H5340"/>
    <mergeCell ref="E5341:H5341"/>
    <mergeCell ref="E5342:H5342"/>
    <mergeCell ref="D5372:J5372"/>
    <mergeCell ref="E5323:H5323"/>
    <mergeCell ref="E5324:H5324"/>
    <mergeCell ref="E5332:H5332"/>
    <mergeCell ref="E5316:F5316"/>
    <mergeCell ref="G5316:J5316"/>
    <mergeCell ref="E5317:F5317"/>
    <mergeCell ref="G5317:J5317"/>
    <mergeCell ref="E5318:F5318"/>
    <mergeCell ref="G5318:J5318"/>
    <mergeCell ref="D5320:H5320"/>
    <mergeCell ref="E5321:I5321"/>
    <mergeCell ref="E5322:H5322"/>
    <mergeCell ref="E5311:F5311"/>
    <mergeCell ref="G5311:J5311"/>
    <mergeCell ref="E5312:F5312"/>
    <mergeCell ref="G5312:J5312"/>
    <mergeCell ref="E5313:F5313"/>
    <mergeCell ref="G5313:J5313"/>
    <mergeCell ref="E5314:F5314"/>
    <mergeCell ref="G5314:J5314"/>
    <mergeCell ref="E5315:F5315"/>
    <mergeCell ref="G5315:J5315"/>
    <mergeCell ref="D5304:F5304"/>
    <mergeCell ref="D5305:F5305"/>
    <mergeCell ref="G5305:J5305"/>
    <mergeCell ref="D5306:F5306"/>
    <mergeCell ref="G5306:J5306"/>
    <mergeCell ref="D5308:J5308"/>
    <mergeCell ref="D5309:J5309"/>
    <mergeCell ref="E5310:F5310"/>
    <mergeCell ref="G5310:J5310"/>
    <mergeCell ref="E5325:H5325"/>
    <mergeCell ref="E5326:H5326"/>
    <mergeCell ref="D5327:I5327"/>
    <mergeCell ref="D5329:H5329"/>
    <mergeCell ref="D5330:J5330"/>
    <mergeCell ref="E5331:H5331"/>
    <mergeCell ref="E5298:G5298"/>
    <mergeCell ref="H5298:J5298"/>
    <mergeCell ref="E5299:G5299"/>
    <mergeCell ref="H5299:J5299"/>
    <mergeCell ref="E5300:G5300"/>
    <mergeCell ref="H5300:J5300"/>
    <mergeCell ref="E5301:G5301"/>
    <mergeCell ref="H5301:J5301"/>
    <mergeCell ref="D5303:J5303"/>
    <mergeCell ref="D5290:I5290"/>
    <mergeCell ref="E5291:I5291"/>
    <mergeCell ref="D5295:J5295"/>
    <mergeCell ref="E5296:G5296"/>
    <mergeCell ref="H5296:J5296"/>
    <mergeCell ref="E5297:G5297"/>
    <mergeCell ref="H5297:J5297"/>
    <mergeCell ref="D5292:F5292"/>
    <mergeCell ref="G5292:I5292"/>
    <mergeCell ref="D5294:H5294"/>
    <mergeCell ref="E5281:I5281"/>
    <mergeCell ref="E5282:I5282"/>
    <mergeCell ref="E5283:I5283"/>
    <mergeCell ref="E5284:I5284"/>
    <mergeCell ref="E5285:I5285"/>
    <mergeCell ref="D5286:I5286"/>
    <mergeCell ref="E5287:I5287"/>
    <mergeCell ref="D5288:I5288"/>
    <mergeCell ref="E5289:I5289"/>
    <mergeCell ref="F5270:H5270"/>
    <mergeCell ref="D5271:H5271"/>
    <mergeCell ref="D5273:J5273"/>
    <mergeCell ref="E5274:I5274"/>
    <mergeCell ref="E5275:I5275"/>
    <mergeCell ref="E5276:I5276"/>
    <mergeCell ref="E5277:I5277"/>
    <mergeCell ref="D5278:I5278"/>
    <mergeCell ref="D5280:I5280"/>
    <mergeCell ref="D5261:I5261"/>
    <mergeCell ref="D5263:H5263"/>
    <mergeCell ref="E5264:H5264"/>
    <mergeCell ref="E5265:H5265"/>
    <mergeCell ref="D5266:H5266"/>
    <mergeCell ref="E5267:H5267"/>
    <mergeCell ref="D5268:D5269"/>
    <mergeCell ref="E5268:E5269"/>
    <mergeCell ref="F5268:H5268"/>
    <mergeCell ref="F5269:H5269"/>
    <mergeCell ref="E5253:F5253"/>
    <mergeCell ref="E5254:F5254"/>
    <mergeCell ref="E5259:I5259"/>
    <mergeCell ref="F5260:I5260"/>
    <mergeCell ref="E5250:F5250"/>
    <mergeCell ref="G5250:H5250"/>
    <mergeCell ref="E5251:F5251"/>
    <mergeCell ref="G5251:H5251"/>
    <mergeCell ref="E5252:F5252"/>
    <mergeCell ref="G5252:H5252"/>
    <mergeCell ref="D5248:E5248"/>
    <mergeCell ref="D5249:J5249"/>
    <mergeCell ref="G5253:H5253"/>
    <mergeCell ref="G5254:I5254"/>
    <mergeCell ref="E5255:F5255"/>
    <mergeCell ref="G5255:H5255"/>
    <mergeCell ref="D5256:I5256"/>
    <mergeCell ref="D5258:I5258"/>
    <mergeCell ref="E5238:H5238"/>
    <mergeCell ref="E5241:H5241"/>
    <mergeCell ref="D5247:E5247"/>
    <mergeCell ref="D5246:J5246"/>
    <mergeCell ref="E5231:I5231"/>
    <mergeCell ref="E5232:I5232"/>
    <mergeCell ref="E5217:H5217"/>
    <mergeCell ref="D5218:H5218"/>
    <mergeCell ref="D5220:J5220"/>
    <mergeCell ref="F5221:I5221"/>
    <mergeCell ref="E5223:I5223"/>
    <mergeCell ref="E5224:I5224"/>
    <mergeCell ref="E5225:H5225"/>
    <mergeCell ref="E5226:I5226"/>
    <mergeCell ref="D5207:I5207"/>
    <mergeCell ref="D5209:J5209"/>
    <mergeCell ref="E5210:H5210"/>
    <mergeCell ref="E5211:H5211"/>
    <mergeCell ref="E5213:H5213"/>
    <mergeCell ref="E5214:H5214"/>
    <mergeCell ref="E5215:H5215"/>
    <mergeCell ref="E5216:H5216"/>
    <mergeCell ref="F5222:G5222"/>
    <mergeCell ref="E5227:I5227"/>
    <mergeCell ref="D5228:I5228"/>
    <mergeCell ref="D5230:I5230"/>
    <mergeCell ref="E5233:I5233"/>
    <mergeCell ref="D5234:I5234"/>
    <mergeCell ref="D5236:H5236"/>
    <mergeCell ref="F5237:H5237"/>
    <mergeCell ref="E5239:H5239"/>
    <mergeCell ref="F5240:H5240"/>
    <mergeCell ref="E5242:H5242"/>
    <mergeCell ref="D5243:I5243"/>
    <mergeCell ref="D5245:H5245"/>
    <mergeCell ref="E5197:H5197"/>
    <mergeCell ref="E5198:H5198"/>
    <mergeCell ref="E5206:H5206"/>
    <mergeCell ref="E5199:H5199"/>
    <mergeCell ref="E5200:H5200"/>
    <mergeCell ref="D5201:I5201"/>
    <mergeCell ref="D5203:H5203"/>
    <mergeCell ref="D5204:J5204"/>
    <mergeCell ref="E5205:H5205"/>
    <mergeCell ref="E5190:F5190"/>
    <mergeCell ref="G5190:J5190"/>
    <mergeCell ref="E5191:F5191"/>
    <mergeCell ref="G5191:J5191"/>
    <mergeCell ref="E5192:F5192"/>
    <mergeCell ref="G5192:J5192"/>
    <mergeCell ref="D5194:H5194"/>
    <mergeCell ref="E5195:I5195"/>
    <mergeCell ref="E5196:H5196"/>
    <mergeCell ref="E5185:F5185"/>
    <mergeCell ref="G5185:J5185"/>
    <mergeCell ref="E5186:F5186"/>
    <mergeCell ref="G5186:J5186"/>
    <mergeCell ref="E5187:F5187"/>
    <mergeCell ref="G5187:J5187"/>
    <mergeCell ref="E5188:F5188"/>
    <mergeCell ref="G5188:J5188"/>
    <mergeCell ref="E5189:F5189"/>
    <mergeCell ref="G5189:J5189"/>
    <mergeCell ref="D5178:F5178"/>
    <mergeCell ref="D5179:F5179"/>
    <mergeCell ref="G5179:J5179"/>
    <mergeCell ref="D5180:F5180"/>
    <mergeCell ref="G5180:J5180"/>
    <mergeCell ref="D5182:J5182"/>
    <mergeCell ref="D5183:J5183"/>
    <mergeCell ref="E5184:F5184"/>
    <mergeCell ref="G5184:J5184"/>
    <mergeCell ref="E5172:G5172"/>
    <mergeCell ref="H5172:J5172"/>
    <mergeCell ref="E5173:G5173"/>
    <mergeCell ref="H5173:J5173"/>
    <mergeCell ref="E5174:G5174"/>
    <mergeCell ref="H5174:J5174"/>
    <mergeCell ref="E5175:G5175"/>
    <mergeCell ref="H5175:J5175"/>
    <mergeCell ref="D5177:J5177"/>
    <mergeCell ref="D5164:I5164"/>
    <mergeCell ref="E5165:I5165"/>
    <mergeCell ref="D5169:J5169"/>
    <mergeCell ref="E5170:G5170"/>
    <mergeCell ref="H5170:J5170"/>
    <mergeCell ref="E5171:G5171"/>
    <mergeCell ref="H5171:J5171"/>
    <mergeCell ref="D5166:F5166"/>
    <mergeCell ref="G5166:I5166"/>
    <mergeCell ref="E5155:I5155"/>
    <mergeCell ref="E5156:I5156"/>
    <mergeCell ref="E5157:I5157"/>
    <mergeCell ref="E5158:I5158"/>
    <mergeCell ref="E5159:I5159"/>
    <mergeCell ref="D5160:I5160"/>
    <mergeCell ref="E5161:I5161"/>
    <mergeCell ref="D5162:I5162"/>
    <mergeCell ref="E5163:I5163"/>
    <mergeCell ref="D5168:H5168"/>
    <mergeCell ref="F5144:H5144"/>
    <mergeCell ref="D5145:H5145"/>
    <mergeCell ref="D5147:J5147"/>
    <mergeCell ref="E5148:I5148"/>
    <mergeCell ref="E5149:I5149"/>
    <mergeCell ref="E5150:I5150"/>
    <mergeCell ref="E5151:I5151"/>
    <mergeCell ref="D5152:I5152"/>
    <mergeCell ref="D5154:I5154"/>
    <mergeCell ref="D5135:I5135"/>
    <mergeCell ref="D5137:H5137"/>
    <mergeCell ref="E5138:H5138"/>
    <mergeCell ref="E5139:H5139"/>
    <mergeCell ref="D5140:H5140"/>
    <mergeCell ref="E5141:H5141"/>
    <mergeCell ref="D5142:D5143"/>
    <mergeCell ref="E5142:E5143"/>
    <mergeCell ref="F5142:H5142"/>
    <mergeCell ref="F5143:H5143"/>
    <mergeCell ref="E5127:F5127"/>
    <mergeCell ref="E5128:F5128"/>
    <mergeCell ref="E5133:I5133"/>
    <mergeCell ref="F5134:I5134"/>
    <mergeCell ref="E5124:F5124"/>
    <mergeCell ref="G5124:H5124"/>
    <mergeCell ref="E5125:F5125"/>
    <mergeCell ref="G5125:H5125"/>
    <mergeCell ref="E5126:F5126"/>
    <mergeCell ref="G5126:H5126"/>
    <mergeCell ref="E5112:H5112"/>
    <mergeCell ref="E5115:H5115"/>
    <mergeCell ref="D5121:E5121"/>
    <mergeCell ref="E5113:H5113"/>
    <mergeCell ref="F5114:H5114"/>
    <mergeCell ref="E5116:H5116"/>
    <mergeCell ref="D5117:I5117"/>
    <mergeCell ref="D5119:H5119"/>
    <mergeCell ref="D5122:E5122"/>
    <mergeCell ref="D5123:J5123"/>
    <mergeCell ref="G5127:H5127"/>
    <mergeCell ref="G5128:I5128"/>
    <mergeCell ref="E5129:F5129"/>
    <mergeCell ref="G5129:H5129"/>
    <mergeCell ref="D5130:I5130"/>
    <mergeCell ref="D5132:I5132"/>
    <mergeCell ref="E5105:I5105"/>
    <mergeCell ref="E5106:I5106"/>
    <mergeCell ref="E5091:H5091"/>
    <mergeCell ref="D5092:H5092"/>
    <mergeCell ref="D5094:J5094"/>
    <mergeCell ref="F5095:I5095"/>
    <mergeCell ref="E5097:I5097"/>
    <mergeCell ref="E5098:I5098"/>
    <mergeCell ref="E5099:H5099"/>
    <mergeCell ref="E5100:I5100"/>
    <mergeCell ref="D5120:J5120"/>
    <mergeCell ref="D5081:I5081"/>
    <mergeCell ref="D5083:J5083"/>
    <mergeCell ref="E5084:H5084"/>
    <mergeCell ref="E5085:H5085"/>
    <mergeCell ref="E5087:H5087"/>
    <mergeCell ref="E5088:H5088"/>
    <mergeCell ref="E5089:H5089"/>
    <mergeCell ref="E5090:H5090"/>
    <mergeCell ref="E5071:H5071"/>
    <mergeCell ref="E5072:H5072"/>
    <mergeCell ref="E5080:H5080"/>
    <mergeCell ref="F5096:G5096"/>
    <mergeCell ref="E5101:I5101"/>
    <mergeCell ref="D5102:I5102"/>
    <mergeCell ref="D5104:I5104"/>
    <mergeCell ref="E5107:I5107"/>
    <mergeCell ref="D5108:I5108"/>
    <mergeCell ref="D5110:H5110"/>
    <mergeCell ref="F5111:H5111"/>
    <mergeCell ref="E5064:F5064"/>
    <mergeCell ref="G5064:J5064"/>
    <mergeCell ref="E5065:F5065"/>
    <mergeCell ref="G5065:J5065"/>
    <mergeCell ref="E5066:F5066"/>
    <mergeCell ref="G5066:J5066"/>
    <mergeCell ref="D5068:H5068"/>
    <mergeCell ref="E5069:I5069"/>
    <mergeCell ref="E5070:H5070"/>
    <mergeCell ref="E5073:H5073"/>
    <mergeCell ref="E5074:H5074"/>
    <mergeCell ref="D5075:I5075"/>
    <mergeCell ref="D5077:H5077"/>
    <mergeCell ref="D5078:J5078"/>
    <mergeCell ref="E5079:H5079"/>
    <mergeCell ref="E5059:F5059"/>
    <mergeCell ref="G5059:J5059"/>
    <mergeCell ref="E5060:F5060"/>
    <mergeCell ref="G5060:J5060"/>
    <mergeCell ref="E5061:F5061"/>
    <mergeCell ref="G5061:J5061"/>
    <mergeCell ref="E5062:F5062"/>
    <mergeCell ref="G5062:J5062"/>
    <mergeCell ref="E5063:F5063"/>
    <mergeCell ref="G5063:J5063"/>
    <mergeCell ref="D5052:F5052"/>
    <mergeCell ref="D5053:F5053"/>
    <mergeCell ref="G5053:J5053"/>
    <mergeCell ref="D5054:F5054"/>
    <mergeCell ref="G5054:J5054"/>
    <mergeCell ref="D5056:J5056"/>
    <mergeCell ref="D5057:J5057"/>
    <mergeCell ref="E5058:F5058"/>
    <mergeCell ref="G5058:J5058"/>
    <mergeCell ref="E5046:G5046"/>
    <mergeCell ref="H5046:J5046"/>
    <mergeCell ref="E5047:G5047"/>
    <mergeCell ref="H5047:J5047"/>
    <mergeCell ref="E5048:G5048"/>
    <mergeCell ref="H5048:J5048"/>
    <mergeCell ref="E5049:G5049"/>
    <mergeCell ref="H5049:J5049"/>
    <mergeCell ref="D5051:J5051"/>
    <mergeCell ref="D5038:I5038"/>
    <mergeCell ref="E5039:I5039"/>
    <mergeCell ref="D5043:J5043"/>
    <mergeCell ref="E5044:G5044"/>
    <mergeCell ref="H5044:J5044"/>
    <mergeCell ref="E5045:G5045"/>
    <mergeCell ref="H5045:J5045"/>
    <mergeCell ref="D5040:F5040"/>
    <mergeCell ref="G5040:I5040"/>
    <mergeCell ref="D5042:H5042"/>
    <mergeCell ref="E5029:I5029"/>
    <mergeCell ref="E5030:I5030"/>
    <mergeCell ref="E5031:I5031"/>
    <mergeCell ref="E5032:I5032"/>
    <mergeCell ref="E5033:I5033"/>
    <mergeCell ref="D5034:I5034"/>
    <mergeCell ref="E5035:I5035"/>
    <mergeCell ref="D5036:I5036"/>
    <mergeCell ref="E5037:I5037"/>
    <mergeCell ref="F5018:H5018"/>
    <mergeCell ref="D5019:H5019"/>
    <mergeCell ref="D5021:J5021"/>
    <mergeCell ref="E5022:I5022"/>
    <mergeCell ref="E5023:I5023"/>
    <mergeCell ref="E5024:I5024"/>
    <mergeCell ref="E5025:I5025"/>
    <mergeCell ref="D5026:I5026"/>
    <mergeCell ref="D5028:I5028"/>
    <mergeCell ref="D5009:I5009"/>
    <mergeCell ref="D5011:H5011"/>
    <mergeCell ref="E5012:H5012"/>
    <mergeCell ref="E5013:H5013"/>
    <mergeCell ref="D5014:H5014"/>
    <mergeCell ref="E5015:H5015"/>
    <mergeCell ref="D5016:D5017"/>
    <mergeCell ref="E5016:E5017"/>
    <mergeCell ref="F5016:H5016"/>
    <mergeCell ref="F5017:H5017"/>
    <mergeCell ref="E5001:F5001"/>
    <mergeCell ref="E5002:F5002"/>
    <mergeCell ref="E5007:I5007"/>
    <mergeCell ref="F5008:I5008"/>
    <mergeCell ref="E4998:F4998"/>
    <mergeCell ref="G4998:H4998"/>
    <mergeCell ref="E4999:F4999"/>
    <mergeCell ref="G4999:H4999"/>
    <mergeCell ref="E5000:F5000"/>
    <mergeCell ref="G5000:H5000"/>
    <mergeCell ref="E4986:H4986"/>
    <mergeCell ref="E4989:H4989"/>
    <mergeCell ref="D4995:E4995"/>
    <mergeCell ref="E4979:I4979"/>
    <mergeCell ref="E4980:I4980"/>
    <mergeCell ref="E4975:I4975"/>
    <mergeCell ref="D4976:I4976"/>
    <mergeCell ref="D4978:I4978"/>
    <mergeCell ref="E4981:I4981"/>
    <mergeCell ref="D4982:I4982"/>
    <mergeCell ref="D4984:H4984"/>
    <mergeCell ref="F4985:H4985"/>
    <mergeCell ref="E4987:H4987"/>
    <mergeCell ref="F4988:H4988"/>
    <mergeCell ref="E4990:H4990"/>
    <mergeCell ref="D4991:I4991"/>
    <mergeCell ref="D4993:H4993"/>
    <mergeCell ref="D4996:E4996"/>
    <mergeCell ref="D4997:J4997"/>
    <mergeCell ref="G5001:H5001"/>
    <mergeCell ref="G5002:I5002"/>
    <mergeCell ref="E5003:F5003"/>
    <mergeCell ref="G5003:H5003"/>
    <mergeCell ref="D5004:I5004"/>
    <mergeCell ref="D5006:I5006"/>
    <mergeCell ref="E4965:H4965"/>
    <mergeCell ref="D4966:H4966"/>
    <mergeCell ref="D4968:J4968"/>
    <mergeCell ref="F4969:I4969"/>
    <mergeCell ref="E4971:I4971"/>
    <mergeCell ref="E4972:I4972"/>
    <mergeCell ref="E4973:H4973"/>
    <mergeCell ref="E4974:I4974"/>
    <mergeCell ref="D4994:J4994"/>
    <mergeCell ref="D4955:I4955"/>
    <mergeCell ref="D4957:J4957"/>
    <mergeCell ref="E4958:H4958"/>
    <mergeCell ref="E4959:H4959"/>
    <mergeCell ref="E4961:H4961"/>
    <mergeCell ref="E4962:H4962"/>
    <mergeCell ref="E4963:H4963"/>
    <mergeCell ref="E4964:H4964"/>
    <mergeCell ref="E4945:H4945"/>
    <mergeCell ref="E4946:H4946"/>
    <mergeCell ref="E4954:H4954"/>
    <mergeCell ref="E4938:F4938"/>
    <mergeCell ref="G4938:J4938"/>
    <mergeCell ref="E4939:F4939"/>
    <mergeCell ref="G4939:J4939"/>
    <mergeCell ref="E4940:F4940"/>
    <mergeCell ref="G4940:J4940"/>
    <mergeCell ref="D4942:H4942"/>
    <mergeCell ref="E4943:I4943"/>
    <mergeCell ref="E4944:H4944"/>
    <mergeCell ref="F4970:G4970"/>
    <mergeCell ref="E4933:F4933"/>
    <mergeCell ref="G4933:J4933"/>
    <mergeCell ref="E4934:F4934"/>
    <mergeCell ref="G4934:J4934"/>
    <mergeCell ref="E4935:F4935"/>
    <mergeCell ref="G4935:J4935"/>
    <mergeCell ref="E4936:F4936"/>
    <mergeCell ref="G4936:J4936"/>
    <mergeCell ref="E4937:F4937"/>
    <mergeCell ref="G4937:J4937"/>
    <mergeCell ref="E4947:H4947"/>
    <mergeCell ref="E4948:H4948"/>
    <mergeCell ref="D4949:I4949"/>
    <mergeCell ref="D4951:H4951"/>
    <mergeCell ref="D4952:J4952"/>
    <mergeCell ref="E4953:H4953"/>
    <mergeCell ref="D4926:F4926"/>
    <mergeCell ref="D4927:F4927"/>
    <mergeCell ref="G4927:J4927"/>
    <mergeCell ref="D4928:F4928"/>
    <mergeCell ref="G4928:J4928"/>
    <mergeCell ref="D4930:J4930"/>
    <mergeCell ref="D4931:J4931"/>
    <mergeCell ref="E4932:F4932"/>
    <mergeCell ref="G4932:J4932"/>
    <mergeCell ref="E4920:G4920"/>
    <mergeCell ref="H4920:J4920"/>
    <mergeCell ref="E4921:G4921"/>
    <mergeCell ref="H4921:J4921"/>
    <mergeCell ref="E4922:G4922"/>
    <mergeCell ref="H4922:J4922"/>
    <mergeCell ref="E4923:G4923"/>
    <mergeCell ref="H4923:J4923"/>
    <mergeCell ref="D4925:J4925"/>
    <mergeCell ref="D4917:J4917"/>
    <mergeCell ref="E4918:G4918"/>
    <mergeCell ref="H4918:J4918"/>
    <mergeCell ref="E4919:G4919"/>
    <mergeCell ref="H4919:J4919"/>
    <mergeCell ref="D4916:H4916"/>
    <mergeCell ref="D4883:I4883"/>
    <mergeCell ref="D4885:H4885"/>
    <mergeCell ref="E4886:H4886"/>
    <mergeCell ref="E4887:H4887"/>
    <mergeCell ref="D4888:H4888"/>
    <mergeCell ref="E4889:H4889"/>
    <mergeCell ref="D4890:D4891"/>
    <mergeCell ref="E4890:E4891"/>
    <mergeCell ref="F4890:H4890"/>
    <mergeCell ref="F4891:H4891"/>
    <mergeCell ref="E4907:I4907"/>
    <mergeCell ref="D4908:I4908"/>
    <mergeCell ref="E4909:I4909"/>
    <mergeCell ref="D4910:I4910"/>
    <mergeCell ref="E4911:I4911"/>
    <mergeCell ref="D4912:I4912"/>
    <mergeCell ref="E4913:I4913"/>
    <mergeCell ref="D4914:F4914"/>
    <mergeCell ref="G4914:I4914"/>
    <mergeCell ref="E4875:F4875"/>
    <mergeCell ref="E4876:F4876"/>
    <mergeCell ref="E4881:I4881"/>
    <mergeCell ref="F4882:I4882"/>
    <mergeCell ref="E4872:F4872"/>
    <mergeCell ref="G4872:H4872"/>
    <mergeCell ref="E4873:F4873"/>
    <mergeCell ref="G4873:H4873"/>
    <mergeCell ref="E4874:F4874"/>
    <mergeCell ref="G4874:H4874"/>
    <mergeCell ref="E4860:H4860"/>
    <mergeCell ref="E4863:H4863"/>
    <mergeCell ref="D4869:E4869"/>
    <mergeCell ref="E4861:H4861"/>
    <mergeCell ref="F4862:H4862"/>
    <mergeCell ref="E4864:H4864"/>
    <mergeCell ref="D4865:I4865"/>
    <mergeCell ref="D4867:H4867"/>
    <mergeCell ref="D4870:E4870"/>
    <mergeCell ref="D4871:J4871"/>
    <mergeCell ref="G4875:H4875"/>
    <mergeCell ref="G4876:I4876"/>
    <mergeCell ref="E4877:F4877"/>
    <mergeCell ref="G4877:H4877"/>
    <mergeCell ref="D4878:I4878"/>
    <mergeCell ref="D4880:I4880"/>
    <mergeCell ref="E4853:I4853"/>
    <mergeCell ref="E4854:I4854"/>
    <mergeCell ref="E4839:H4839"/>
    <mergeCell ref="D4840:H4840"/>
    <mergeCell ref="D4842:J4842"/>
    <mergeCell ref="F4843:I4843"/>
    <mergeCell ref="E4845:I4845"/>
    <mergeCell ref="E4846:I4846"/>
    <mergeCell ref="E4847:H4847"/>
    <mergeCell ref="E4848:I4848"/>
    <mergeCell ref="D4868:J4868"/>
    <mergeCell ref="D4829:I4829"/>
    <mergeCell ref="D4831:J4831"/>
    <mergeCell ref="E4832:H4832"/>
    <mergeCell ref="E4833:H4833"/>
    <mergeCell ref="E4835:H4835"/>
    <mergeCell ref="E4836:H4836"/>
    <mergeCell ref="E4837:H4837"/>
    <mergeCell ref="E4838:H4838"/>
    <mergeCell ref="E4819:H4819"/>
    <mergeCell ref="E4820:H4820"/>
    <mergeCell ref="E4828:H4828"/>
    <mergeCell ref="F4844:G4844"/>
    <mergeCell ref="E4849:I4849"/>
    <mergeCell ref="D4850:I4850"/>
    <mergeCell ref="D4852:I4852"/>
    <mergeCell ref="E4855:I4855"/>
    <mergeCell ref="D4856:I4856"/>
    <mergeCell ref="D4858:H4858"/>
    <mergeCell ref="F4859:H4859"/>
    <mergeCell ref="E4812:F4812"/>
    <mergeCell ref="G4812:J4812"/>
    <mergeCell ref="E4813:F4813"/>
    <mergeCell ref="G4813:J4813"/>
    <mergeCell ref="E4814:F4814"/>
    <mergeCell ref="G4814:J4814"/>
    <mergeCell ref="D4816:H4816"/>
    <mergeCell ref="E4817:I4817"/>
    <mergeCell ref="E4818:H4818"/>
    <mergeCell ref="E4821:H4821"/>
    <mergeCell ref="E4822:H4822"/>
    <mergeCell ref="D4823:I4823"/>
    <mergeCell ref="D4825:H4825"/>
    <mergeCell ref="D4826:J4826"/>
    <mergeCell ref="E4827:H4827"/>
    <mergeCell ref="E4807:F4807"/>
    <mergeCell ref="G4807:J4807"/>
    <mergeCell ref="E4808:F4808"/>
    <mergeCell ref="G4808:J4808"/>
    <mergeCell ref="E4809:F4809"/>
    <mergeCell ref="G4809:J4809"/>
    <mergeCell ref="E4810:F4810"/>
    <mergeCell ref="G4810:J4810"/>
    <mergeCell ref="E4811:F4811"/>
    <mergeCell ref="G4811:J4811"/>
    <mergeCell ref="D4800:F4800"/>
    <mergeCell ref="D4801:F4801"/>
    <mergeCell ref="G4801:J4801"/>
    <mergeCell ref="D4802:F4802"/>
    <mergeCell ref="G4802:J4802"/>
    <mergeCell ref="D4804:J4804"/>
    <mergeCell ref="D4805:J4805"/>
    <mergeCell ref="E4806:F4806"/>
    <mergeCell ref="G4806:J4806"/>
    <mergeCell ref="E4794:G4794"/>
    <mergeCell ref="H4794:J4794"/>
    <mergeCell ref="E4795:G4795"/>
    <mergeCell ref="H4795:J4795"/>
    <mergeCell ref="E4796:G4796"/>
    <mergeCell ref="H4796:J4796"/>
    <mergeCell ref="E4797:G4797"/>
    <mergeCell ref="H4797:J4797"/>
    <mergeCell ref="D4799:J4799"/>
    <mergeCell ref="D4786:I4786"/>
    <mergeCell ref="E4787:I4787"/>
    <mergeCell ref="D4788:F4788"/>
    <mergeCell ref="G4788:I4788"/>
    <mergeCell ref="E4777:I4777"/>
    <mergeCell ref="E4778:I4778"/>
    <mergeCell ref="E4779:I4779"/>
    <mergeCell ref="E4780:I4780"/>
    <mergeCell ref="E4781:I4781"/>
    <mergeCell ref="D4782:I4782"/>
    <mergeCell ref="E4783:I4783"/>
    <mergeCell ref="D4784:I4784"/>
    <mergeCell ref="E4785:I4785"/>
    <mergeCell ref="F4766:H4766"/>
    <mergeCell ref="D4767:H4767"/>
    <mergeCell ref="D4769:J4769"/>
    <mergeCell ref="E4770:I4770"/>
    <mergeCell ref="E4771:I4771"/>
    <mergeCell ref="E4772:I4772"/>
    <mergeCell ref="E4773:I4773"/>
    <mergeCell ref="D4774:I4774"/>
    <mergeCell ref="D4776:I4776"/>
    <mergeCell ref="D4757:I4757"/>
    <mergeCell ref="D4759:H4759"/>
    <mergeCell ref="E4760:H4760"/>
    <mergeCell ref="E4761:H4761"/>
    <mergeCell ref="D4762:H4762"/>
    <mergeCell ref="E4763:H4763"/>
    <mergeCell ref="D4764:D4765"/>
    <mergeCell ref="E4764:E4765"/>
    <mergeCell ref="F4764:H4764"/>
    <mergeCell ref="F4765:H4765"/>
    <mergeCell ref="E4749:F4749"/>
    <mergeCell ref="E4750:F4750"/>
    <mergeCell ref="E4755:I4755"/>
    <mergeCell ref="F4756:I4756"/>
    <mergeCell ref="G4749:H4749"/>
    <mergeCell ref="G4750:I4750"/>
    <mergeCell ref="E4751:F4751"/>
    <mergeCell ref="G4751:H4751"/>
    <mergeCell ref="D4752:I4752"/>
    <mergeCell ref="D4754:I4754"/>
    <mergeCell ref="E4746:F4746"/>
    <mergeCell ref="G4746:H4746"/>
    <mergeCell ref="E4747:F4747"/>
    <mergeCell ref="G4747:H4747"/>
    <mergeCell ref="E4748:F4748"/>
    <mergeCell ref="G4748:H4748"/>
    <mergeCell ref="E4734:H4734"/>
    <mergeCell ref="E4737:H4737"/>
    <mergeCell ref="D4743:E4743"/>
    <mergeCell ref="E4727:I4727"/>
    <mergeCell ref="E4728:I4728"/>
    <mergeCell ref="E4713:H4713"/>
    <mergeCell ref="D4714:H4714"/>
    <mergeCell ref="D4716:J4716"/>
    <mergeCell ref="F4717:I4717"/>
    <mergeCell ref="E4719:I4719"/>
    <mergeCell ref="E4720:I4720"/>
    <mergeCell ref="E4721:H4721"/>
    <mergeCell ref="E4722:I4722"/>
    <mergeCell ref="F4718:G4718"/>
    <mergeCell ref="E4723:I4723"/>
    <mergeCell ref="D4724:I4724"/>
    <mergeCell ref="D4726:I4726"/>
    <mergeCell ref="E4729:I4729"/>
    <mergeCell ref="D4730:I4730"/>
    <mergeCell ref="D4732:H4732"/>
    <mergeCell ref="F4733:H4733"/>
    <mergeCell ref="E4735:H4735"/>
    <mergeCell ref="F4736:H4736"/>
    <mergeCell ref="E4738:H4738"/>
    <mergeCell ref="D4739:I4739"/>
    <mergeCell ref="D4741:H4741"/>
    <mergeCell ref="D4744:E4744"/>
    <mergeCell ref="D4745:J4745"/>
    <mergeCell ref="D4703:I4703"/>
    <mergeCell ref="D4705:J4705"/>
    <mergeCell ref="E4706:H4706"/>
    <mergeCell ref="E4707:H4707"/>
    <mergeCell ref="E4709:H4709"/>
    <mergeCell ref="E4710:H4710"/>
    <mergeCell ref="E4711:H4711"/>
    <mergeCell ref="E4712:H4712"/>
    <mergeCell ref="D4742:J4742"/>
    <mergeCell ref="E4693:H4693"/>
    <mergeCell ref="E4694:H4694"/>
    <mergeCell ref="E4702:H4702"/>
    <mergeCell ref="E4686:F4686"/>
    <mergeCell ref="G4686:J4686"/>
    <mergeCell ref="E4687:F4687"/>
    <mergeCell ref="G4687:J4687"/>
    <mergeCell ref="E4688:F4688"/>
    <mergeCell ref="G4688:J4688"/>
    <mergeCell ref="D4690:H4690"/>
    <mergeCell ref="E4691:I4691"/>
    <mergeCell ref="E4692:H4692"/>
    <mergeCell ref="E4681:F4681"/>
    <mergeCell ref="G4681:J4681"/>
    <mergeCell ref="E4682:F4682"/>
    <mergeCell ref="G4682:J4682"/>
    <mergeCell ref="E4683:F4683"/>
    <mergeCell ref="G4683:J4683"/>
    <mergeCell ref="E4684:F4684"/>
    <mergeCell ref="G4684:J4684"/>
    <mergeCell ref="E4685:F4685"/>
    <mergeCell ref="G4685:J4685"/>
    <mergeCell ref="D4674:F4674"/>
    <mergeCell ref="D4675:F4675"/>
    <mergeCell ref="G4675:J4675"/>
    <mergeCell ref="D4676:F4676"/>
    <mergeCell ref="G4676:J4676"/>
    <mergeCell ref="D4678:J4678"/>
    <mergeCell ref="D4679:J4679"/>
    <mergeCell ref="E4680:F4680"/>
    <mergeCell ref="G4680:J4680"/>
    <mergeCell ref="E4695:H4695"/>
    <mergeCell ref="E4696:H4696"/>
    <mergeCell ref="D4697:I4697"/>
    <mergeCell ref="D4699:H4699"/>
    <mergeCell ref="D4700:J4700"/>
    <mergeCell ref="E4701:H4701"/>
    <mergeCell ref="E4668:G4668"/>
    <mergeCell ref="H4668:J4668"/>
    <mergeCell ref="E4669:G4669"/>
    <mergeCell ref="H4669:J4669"/>
    <mergeCell ref="E4670:G4670"/>
    <mergeCell ref="H4670:J4670"/>
    <mergeCell ref="E4671:G4671"/>
    <mergeCell ref="H4671:J4671"/>
    <mergeCell ref="D4673:J4673"/>
    <mergeCell ref="D4660:I4660"/>
    <mergeCell ref="E4661:I4661"/>
    <mergeCell ref="D4665:J4665"/>
    <mergeCell ref="E4666:G4666"/>
    <mergeCell ref="H4666:J4666"/>
    <mergeCell ref="E4667:G4667"/>
    <mergeCell ref="H4667:J4667"/>
    <mergeCell ref="D4662:F4662"/>
    <mergeCell ref="G4662:I4662"/>
    <mergeCell ref="E4651:I4651"/>
    <mergeCell ref="E4652:I4652"/>
    <mergeCell ref="E4653:I4653"/>
    <mergeCell ref="E4654:I4654"/>
    <mergeCell ref="E4655:I4655"/>
    <mergeCell ref="D4656:I4656"/>
    <mergeCell ref="E4657:I4657"/>
    <mergeCell ref="D4658:I4658"/>
    <mergeCell ref="E4659:I4659"/>
    <mergeCell ref="D4664:H4664"/>
    <mergeCell ref="F4640:H4640"/>
    <mergeCell ref="D4641:H4641"/>
    <mergeCell ref="D4643:J4643"/>
    <mergeCell ref="E4644:I4644"/>
    <mergeCell ref="E4645:I4645"/>
    <mergeCell ref="E4646:I4646"/>
    <mergeCell ref="E4647:I4647"/>
    <mergeCell ref="D4648:I4648"/>
    <mergeCell ref="D4650:I4650"/>
    <mergeCell ref="D4631:I4631"/>
    <mergeCell ref="D4633:H4633"/>
    <mergeCell ref="E4634:H4634"/>
    <mergeCell ref="E4635:H4635"/>
    <mergeCell ref="D4636:H4636"/>
    <mergeCell ref="E4637:H4637"/>
    <mergeCell ref="D4638:D4639"/>
    <mergeCell ref="E4638:E4639"/>
    <mergeCell ref="F4638:H4638"/>
    <mergeCell ref="F4639:H4639"/>
    <mergeCell ref="E4623:F4623"/>
    <mergeCell ref="E4624:F4624"/>
    <mergeCell ref="E4629:I4629"/>
    <mergeCell ref="F4630:I4630"/>
    <mergeCell ref="E4620:F4620"/>
    <mergeCell ref="G4620:H4620"/>
    <mergeCell ref="E4621:F4621"/>
    <mergeCell ref="G4621:H4621"/>
    <mergeCell ref="E4622:F4622"/>
    <mergeCell ref="G4622:H4622"/>
    <mergeCell ref="D4618:E4618"/>
    <mergeCell ref="D4619:J4619"/>
    <mergeCell ref="G4623:H4623"/>
    <mergeCell ref="G4624:I4624"/>
    <mergeCell ref="E4625:F4625"/>
    <mergeCell ref="G4625:H4625"/>
    <mergeCell ref="D4626:I4626"/>
    <mergeCell ref="D4628:I4628"/>
    <mergeCell ref="E4608:H4608"/>
    <mergeCell ref="E4611:H4611"/>
    <mergeCell ref="D4617:E4617"/>
    <mergeCell ref="D4616:J4616"/>
    <mergeCell ref="E4601:I4601"/>
    <mergeCell ref="E4602:I4602"/>
    <mergeCell ref="E4587:H4587"/>
    <mergeCell ref="D4588:H4588"/>
    <mergeCell ref="D4590:J4590"/>
    <mergeCell ref="F4591:I4591"/>
    <mergeCell ref="E4593:I4593"/>
    <mergeCell ref="E4594:I4594"/>
    <mergeCell ref="E4595:H4595"/>
    <mergeCell ref="E4596:I4596"/>
    <mergeCell ref="D4577:I4577"/>
    <mergeCell ref="D4579:J4579"/>
    <mergeCell ref="E4580:H4580"/>
    <mergeCell ref="E4581:H4581"/>
    <mergeCell ref="E4583:H4583"/>
    <mergeCell ref="E4584:H4584"/>
    <mergeCell ref="E4585:H4585"/>
    <mergeCell ref="E4586:H4586"/>
    <mergeCell ref="F4592:G4592"/>
    <mergeCell ref="E4597:I4597"/>
    <mergeCell ref="D4598:I4598"/>
    <mergeCell ref="D4600:I4600"/>
    <mergeCell ref="E4603:I4603"/>
    <mergeCell ref="D4604:I4604"/>
    <mergeCell ref="D4606:H4606"/>
    <mergeCell ref="F4607:H4607"/>
    <mergeCell ref="E4609:H4609"/>
    <mergeCell ref="F4610:H4610"/>
    <mergeCell ref="E4612:H4612"/>
    <mergeCell ref="D4613:I4613"/>
    <mergeCell ref="D4615:H4615"/>
    <mergeCell ref="E4567:H4567"/>
    <mergeCell ref="E4568:H4568"/>
    <mergeCell ref="E4576:H4576"/>
    <mergeCell ref="E4569:H4569"/>
    <mergeCell ref="E4570:H4570"/>
    <mergeCell ref="D4571:I4571"/>
    <mergeCell ref="D4573:H4573"/>
    <mergeCell ref="D4574:J4574"/>
    <mergeCell ref="E4575:H4575"/>
    <mergeCell ref="E4560:F4560"/>
    <mergeCell ref="G4560:J4560"/>
    <mergeCell ref="E4561:F4561"/>
    <mergeCell ref="G4561:J4561"/>
    <mergeCell ref="E4562:F4562"/>
    <mergeCell ref="G4562:J4562"/>
    <mergeCell ref="D4564:H4564"/>
    <mergeCell ref="E4565:I4565"/>
    <mergeCell ref="E4566:H4566"/>
    <mergeCell ref="E4555:F4555"/>
    <mergeCell ref="G4555:J4555"/>
    <mergeCell ref="E4556:F4556"/>
    <mergeCell ref="G4556:J4556"/>
    <mergeCell ref="E4557:F4557"/>
    <mergeCell ref="G4557:J4557"/>
    <mergeCell ref="E4558:F4558"/>
    <mergeCell ref="G4558:J4558"/>
    <mergeCell ref="E4559:F4559"/>
    <mergeCell ref="G4559:J4559"/>
    <mergeCell ref="D4548:F4548"/>
    <mergeCell ref="D4549:F4549"/>
    <mergeCell ref="G4549:J4549"/>
    <mergeCell ref="D4550:F4550"/>
    <mergeCell ref="G4550:J4550"/>
    <mergeCell ref="D4552:J4552"/>
    <mergeCell ref="D4553:J4553"/>
    <mergeCell ref="E4554:F4554"/>
    <mergeCell ref="G4554:J4554"/>
    <mergeCell ref="E4468:I4468"/>
    <mergeCell ref="E4469:H4469"/>
    <mergeCell ref="E4470:I4470"/>
    <mergeCell ref="D4451:I4451"/>
    <mergeCell ref="E4542:G4542"/>
    <mergeCell ref="H4542:J4542"/>
    <mergeCell ref="E4543:G4543"/>
    <mergeCell ref="H4543:J4543"/>
    <mergeCell ref="E4544:G4544"/>
    <mergeCell ref="H4544:J4544"/>
    <mergeCell ref="E4545:G4545"/>
    <mergeCell ref="H4545:J4545"/>
    <mergeCell ref="D4547:J4547"/>
    <mergeCell ref="D4534:I4534"/>
    <mergeCell ref="E4535:I4535"/>
    <mergeCell ref="D4539:J4539"/>
    <mergeCell ref="E4540:G4540"/>
    <mergeCell ref="H4540:J4540"/>
    <mergeCell ref="E4541:G4541"/>
    <mergeCell ref="H4541:J4541"/>
    <mergeCell ref="D4536:F4536"/>
    <mergeCell ref="G4536:I4536"/>
    <mergeCell ref="D4538:H4538"/>
    <mergeCell ref="E4525:I4525"/>
    <mergeCell ref="E4526:I4526"/>
    <mergeCell ref="E4527:I4527"/>
    <mergeCell ref="E4528:I4528"/>
    <mergeCell ref="E4529:I4529"/>
    <mergeCell ref="D4530:I4530"/>
    <mergeCell ref="E4531:I4531"/>
    <mergeCell ref="D4532:I4532"/>
    <mergeCell ref="E4533:I4533"/>
    <mergeCell ref="F4514:H4514"/>
    <mergeCell ref="D4515:H4515"/>
    <mergeCell ref="D4517:J4517"/>
    <mergeCell ref="E4518:I4518"/>
    <mergeCell ref="E4519:I4519"/>
    <mergeCell ref="E4520:I4520"/>
    <mergeCell ref="E4521:I4521"/>
    <mergeCell ref="D4522:I4522"/>
    <mergeCell ref="D4524:I4524"/>
    <mergeCell ref="D4453:J4453"/>
    <mergeCell ref="E4454:H4454"/>
    <mergeCell ref="E4455:H4455"/>
    <mergeCell ref="E4457:H4457"/>
    <mergeCell ref="E4458:H4458"/>
    <mergeCell ref="E4459:H4459"/>
    <mergeCell ref="E4460:H4460"/>
    <mergeCell ref="H4417:J4417"/>
    <mergeCell ref="E4418:G4418"/>
    <mergeCell ref="H4418:J4418"/>
    <mergeCell ref="E4419:G4419"/>
    <mergeCell ref="H4419:J4419"/>
    <mergeCell ref="D4421:J4421"/>
    <mergeCell ref="E4450:H4450"/>
    <mergeCell ref="F4466:G4466"/>
    <mergeCell ref="E4471:I4471"/>
    <mergeCell ref="D4472:I4472"/>
    <mergeCell ref="D4474:I4474"/>
    <mergeCell ref="E4477:I4477"/>
    <mergeCell ref="D4505:I4505"/>
    <mergeCell ref="D4507:H4507"/>
    <mergeCell ref="E4508:H4508"/>
    <mergeCell ref="E4509:H4509"/>
    <mergeCell ref="D4510:H4510"/>
    <mergeCell ref="E4511:H4511"/>
    <mergeCell ref="D4512:D4513"/>
    <mergeCell ref="E4512:E4513"/>
    <mergeCell ref="F4512:H4512"/>
    <mergeCell ref="F4513:H4513"/>
    <mergeCell ref="E4497:F4497"/>
    <mergeCell ref="E4498:F4498"/>
    <mergeCell ref="E4503:I4503"/>
    <mergeCell ref="F4504:I4504"/>
    <mergeCell ref="E4494:F4494"/>
    <mergeCell ref="G4494:H4494"/>
    <mergeCell ref="E4495:F4495"/>
    <mergeCell ref="G4495:H4495"/>
    <mergeCell ref="E4496:F4496"/>
    <mergeCell ref="G4496:H4496"/>
    <mergeCell ref="E4482:H4482"/>
    <mergeCell ref="E4485:H4485"/>
    <mergeCell ref="D4491:E4491"/>
    <mergeCell ref="E4483:H4483"/>
    <mergeCell ref="F4484:H4484"/>
    <mergeCell ref="E4486:H4486"/>
    <mergeCell ref="D4487:I4487"/>
    <mergeCell ref="D4489:H4489"/>
    <mergeCell ref="D4492:E4492"/>
    <mergeCell ref="D4493:J4493"/>
    <mergeCell ref="G4497:H4497"/>
    <mergeCell ref="G4498:I4498"/>
    <mergeCell ref="E4499:F4499"/>
    <mergeCell ref="E4443:H4443"/>
    <mergeCell ref="G4499:H4499"/>
    <mergeCell ref="D4500:I4500"/>
    <mergeCell ref="D4502:I4502"/>
    <mergeCell ref="D4478:I4478"/>
    <mergeCell ref="D4480:H4480"/>
    <mergeCell ref="F4481:H4481"/>
    <mergeCell ref="E4475:I4475"/>
    <mergeCell ref="E4476:I4476"/>
    <mergeCell ref="E4461:H4461"/>
    <mergeCell ref="D4462:H4462"/>
    <mergeCell ref="D4464:J4464"/>
    <mergeCell ref="F4465:I4465"/>
    <mergeCell ref="E4467:I4467"/>
    <mergeCell ref="E4441:H4441"/>
    <mergeCell ref="E4442:H4442"/>
    <mergeCell ref="D4408:I4408"/>
    <mergeCell ref="E4409:I4409"/>
    <mergeCell ref="D4413:J4413"/>
    <mergeCell ref="E4414:G4414"/>
    <mergeCell ref="H4414:J4414"/>
    <mergeCell ref="E4415:G4415"/>
    <mergeCell ref="H4415:J4415"/>
    <mergeCell ref="D4410:F4410"/>
    <mergeCell ref="G4410:I4410"/>
    <mergeCell ref="E4399:I4399"/>
    <mergeCell ref="E4400:I4400"/>
    <mergeCell ref="E4401:I4401"/>
    <mergeCell ref="E4402:I4402"/>
    <mergeCell ref="E4403:I4403"/>
    <mergeCell ref="D4404:I4404"/>
    <mergeCell ref="E4405:I4405"/>
    <mergeCell ref="D4406:I4406"/>
    <mergeCell ref="E4407:I4407"/>
    <mergeCell ref="D4412:H4412"/>
    <mergeCell ref="D4490:J4490"/>
    <mergeCell ref="G4422:I4422"/>
    <mergeCell ref="E4444:H4444"/>
    <mergeCell ref="D4445:I4445"/>
    <mergeCell ref="D4447:H4447"/>
    <mergeCell ref="D4448:J4448"/>
    <mergeCell ref="E4449:H4449"/>
    <mergeCell ref="F4388:H4388"/>
    <mergeCell ref="D4389:H4389"/>
    <mergeCell ref="D4391:J4391"/>
    <mergeCell ref="E4392:I4392"/>
    <mergeCell ref="E4393:I4393"/>
    <mergeCell ref="E4394:I4394"/>
    <mergeCell ref="E4395:I4395"/>
    <mergeCell ref="D4396:I4396"/>
    <mergeCell ref="D4398:I4398"/>
    <mergeCell ref="E4434:F4434"/>
    <mergeCell ref="G4434:J4434"/>
    <mergeCell ref="E4435:F4435"/>
    <mergeCell ref="G4435:J4435"/>
    <mergeCell ref="E4436:F4436"/>
    <mergeCell ref="G4436:J4436"/>
    <mergeCell ref="D4438:H4438"/>
    <mergeCell ref="E4439:I4439"/>
    <mergeCell ref="E4440:H4440"/>
    <mergeCell ref="E4429:F4429"/>
    <mergeCell ref="G4429:J4429"/>
    <mergeCell ref="E4430:F4430"/>
    <mergeCell ref="G4430:J4430"/>
    <mergeCell ref="E4431:F4431"/>
    <mergeCell ref="G4431:J4431"/>
    <mergeCell ref="E4432:F4432"/>
    <mergeCell ref="G4432:J4432"/>
    <mergeCell ref="E4433:F4433"/>
    <mergeCell ref="G4433:J4433"/>
    <mergeCell ref="D4422:F4422"/>
    <mergeCell ref="D4423:F4423"/>
    <mergeCell ref="G4423:J4423"/>
    <mergeCell ref="D4424:F4424"/>
    <mergeCell ref="G4424:J4424"/>
    <mergeCell ref="D4426:J4426"/>
    <mergeCell ref="D4427:J4427"/>
    <mergeCell ref="E4428:F4428"/>
    <mergeCell ref="G4428:J4428"/>
    <mergeCell ref="E4416:G4416"/>
    <mergeCell ref="H4416:J4416"/>
    <mergeCell ref="E4417:G4417"/>
    <mergeCell ref="D4379:I4379"/>
    <mergeCell ref="D4381:H4381"/>
    <mergeCell ref="E4382:H4382"/>
    <mergeCell ref="E4383:H4383"/>
    <mergeCell ref="D4384:H4384"/>
    <mergeCell ref="E4385:H4385"/>
    <mergeCell ref="D4386:D4387"/>
    <mergeCell ref="E4386:E4387"/>
    <mergeCell ref="F4386:H4386"/>
    <mergeCell ref="F4387:H4387"/>
    <mergeCell ref="E4371:F4371"/>
    <mergeCell ref="E4372:F4372"/>
    <mergeCell ref="E4377:I4377"/>
    <mergeCell ref="F4378:I4378"/>
    <mergeCell ref="E4368:F4368"/>
    <mergeCell ref="G4368:H4368"/>
    <mergeCell ref="E4369:F4369"/>
    <mergeCell ref="G4369:H4369"/>
    <mergeCell ref="E4370:F4370"/>
    <mergeCell ref="G4370:H4370"/>
    <mergeCell ref="E4356:H4356"/>
    <mergeCell ref="E4359:H4359"/>
    <mergeCell ref="D4365:E4365"/>
    <mergeCell ref="E4349:I4349"/>
    <mergeCell ref="E4350:I4350"/>
    <mergeCell ref="E4345:I4345"/>
    <mergeCell ref="D4346:I4346"/>
    <mergeCell ref="D4348:I4348"/>
    <mergeCell ref="E4351:I4351"/>
    <mergeCell ref="D4352:I4352"/>
    <mergeCell ref="D4354:H4354"/>
    <mergeCell ref="F4355:H4355"/>
    <mergeCell ref="E4357:H4357"/>
    <mergeCell ref="F4358:H4358"/>
    <mergeCell ref="E4360:H4360"/>
    <mergeCell ref="D4361:I4361"/>
    <mergeCell ref="D4363:H4363"/>
    <mergeCell ref="D4366:E4366"/>
    <mergeCell ref="D4367:J4367"/>
    <mergeCell ref="G4371:H4371"/>
    <mergeCell ref="G4372:I4372"/>
    <mergeCell ref="E4373:F4373"/>
    <mergeCell ref="G4373:H4373"/>
    <mergeCell ref="D4374:I4374"/>
    <mergeCell ref="D4376:I4376"/>
    <mergeCell ref="I4365:J4365"/>
    <mergeCell ref="I4366:J4366"/>
    <mergeCell ref="E4335:H4335"/>
    <mergeCell ref="D4336:H4336"/>
    <mergeCell ref="D4338:J4338"/>
    <mergeCell ref="F4339:I4339"/>
    <mergeCell ref="E4341:I4341"/>
    <mergeCell ref="E4342:I4342"/>
    <mergeCell ref="E4343:H4343"/>
    <mergeCell ref="E4344:I4344"/>
    <mergeCell ref="D4325:I4325"/>
    <mergeCell ref="D4327:J4327"/>
    <mergeCell ref="E4328:H4328"/>
    <mergeCell ref="E4329:H4329"/>
    <mergeCell ref="E4331:H4331"/>
    <mergeCell ref="E4332:H4332"/>
    <mergeCell ref="E4333:H4333"/>
    <mergeCell ref="E4334:H4334"/>
    <mergeCell ref="E4315:H4315"/>
    <mergeCell ref="E4316:H4316"/>
    <mergeCell ref="E4324:H4324"/>
    <mergeCell ref="D4364:J4364"/>
    <mergeCell ref="E4308:F4308"/>
    <mergeCell ref="G4308:J4308"/>
    <mergeCell ref="E4309:F4309"/>
    <mergeCell ref="G4309:J4309"/>
    <mergeCell ref="E4310:F4310"/>
    <mergeCell ref="G4310:J4310"/>
    <mergeCell ref="D4312:H4312"/>
    <mergeCell ref="E4313:I4313"/>
    <mergeCell ref="E4314:H4314"/>
    <mergeCell ref="F4340:G4340"/>
    <mergeCell ref="E4317:H4317"/>
    <mergeCell ref="E4318:H4318"/>
    <mergeCell ref="D4319:I4319"/>
    <mergeCell ref="D4321:H4321"/>
    <mergeCell ref="D4322:J4322"/>
    <mergeCell ref="E4323:H4323"/>
    <mergeCell ref="E4303:F4303"/>
    <mergeCell ref="G4303:J4303"/>
    <mergeCell ref="E4304:F4304"/>
    <mergeCell ref="G4304:J4304"/>
    <mergeCell ref="E4305:F4305"/>
    <mergeCell ref="G4305:J4305"/>
    <mergeCell ref="E4306:F4306"/>
    <mergeCell ref="G4306:J4306"/>
    <mergeCell ref="E4307:F4307"/>
    <mergeCell ref="G4307:J4307"/>
    <mergeCell ref="D4296:F4296"/>
    <mergeCell ref="D4297:F4297"/>
    <mergeCell ref="G4297:J4297"/>
    <mergeCell ref="D4298:F4298"/>
    <mergeCell ref="G4298:J4298"/>
    <mergeCell ref="D4300:J4300"/>
    <mergeCell ref="D4301:J4301"/>
    <mergeCell ref="E4302:F4302"/>
    <mergeCell ref="G4302:J4302"/>
    <mergeCell ref="E4290:G4290"/>
    <mergeCell ref="H4290:J4290"/>
    <mergeCell ref="E4291:G4291"/>
    <mergeCell ref="H4291:J4291"/>
    <mergeCell ref="E4292:G4292"/>
    <mergeCell ref="H4292:J4292"/>
    <mergeCell ref="E4293:G4293"/>
    <mergeCell ref="H4293:J4293"/>
    <mergeCell ref="D4295:J4295"/>
    <mergeCell ref="D4282:I4282"/>
    <mergeCell ref="E4283:I4283"/>
    <mergeCell ref="D4287:J4287"/>
    <mergeCell ref="E4288:G4288"/>
    <mergeCell ref="H4288:J4288"/>
    <mergeCell ref="E4289:G4289"/>
    <mergeCell ref="H4289:J4289"/>
    <mergeCell ref="D4284:F4284"/>
    <mergeCell ref="G4284:I4284"/>
    <mergeCell ref="D4286:H4286"/>
    <mergeCell ref="G4296:I4296"/>
    <mergeCell ref="E4273:I4273"/>
    <mergeCell ref="E4274:I4274"/>
    <mergeCell ref="E4275:I4275"/>
    <mergeCell ref="E4276:I4276"/>
    <mergeCell ref="E4277:I4277"/>
    <mergeCell ref="D4278:I4278"/>
    <mergeCell ref="E4279:I4279"/>
    <mergeCell ref="D4280:I4280"/>
    <mergeCell ref="E4281:I4281"/>
    <mergeCell ref="F4262:H4262"/>
    <mergeCell ref="D4263:H4263"/>
    <mergeCell ref="D4265:J4265"/>
    <mergeCell ref="E4266:I4266"/>
    <mergeCell ref="E4267:I4267"/>
    <mergeCell ref="E4268:I4268"/>
    <mergeCell ref="E4269:I4269"/>
    <mergeCell ref="D4270:I4270"/>
    <mergeCell ref="D4272:I4272"/>
    <mergeCell ref="D4253:I4253"/>
    <mergeCell ref="D4255:H4255"/>
    <mergeCell ref="E4256:H4256"/>
    <mergeCell ref="E4257:H4257"/>
    <mergeCell ref="D4258:H4258"/>
    <mergeCell ref="E4259:H4259"/>
    <mergeCell ref="D4260:D4261"/>
    <mergeCell ref="E4260:E4261"/>
    <mergeCell ref="F4260:H4260"/>
    <mergeCell ref="F4261:H4261"/>
    <mergeCell ref="E4245:F4245"/>
    <mergeCell ref="E4246:F4246"/>
    <mergeCell ref="E4251:I4251"/>
    <mergeCell ref="F4252:I4252"/>
    <mergeCell ref="G4245:H4245"/>
    <mergeCell ref="G4246:I4246"/>
    <mergeCell ref="E4247:F4247"/>
    <mergeCell ref="G4247:H4247"/>
    <mergeCell ref="D4248:I4248"/>
    <mergeCell ref="D4250:I4250"/>
    <mergeCell ref="E4242:F4242"/>
    <mergeCell ref="G4242:H4242"/>
    <mergeCell ref="E4243:F4243"/>
    <mergeCell ref="G4243:H4243"/>
    <mergeCell ref="E4244:F4244"/>
    <mergeCell ref="G4244:H4244"/>
    <mergeCell ref="E4230:H4230"/>
    <mergeCell ref="E4233:H4233"/>
    <mergeCell ref="D4239:E4239"/>
    <mergeCell ref="E4223:I4223"/>
    <mergeCell ref="E4224:I4224"/>
    <mergeCell ref="E4209:H4209"/>
    <mergeCell ref="D4210:H4210"/>
    <mergeCell ref="D4212:J4212"/>
    <mergeCell ref="F4213:I4213"/>
    <mergeCell ref="E4215:I4215"/>
    <mergeCell ref="E4216:I4216"/>
    <mergeCell ref="E4217:H4217"/>
    <mergeCell ref="E4218:I4218"/>
    <mergeCell ref="F4214:G4214"/>
    <mergeCell ref="E4219:I4219"/>
    <mergeCell ref="D4220:I4220"/>
    <mergeCell ref="D4222:I4222"/>
    <mergeCell ref="E4225:I4225"/>
    <mergeCell ref="D4226:I4226"/>
    <mergeCell ref="D4228:H4228"/>
    <mergeCell ref="F4229:H4229"/>
    <mergeCell ref="E4231:H4231"/>
    <mergeCell ref="F4232:H4232"/>
    <mergeCell ref="E4234:H4234"/>
    <mergeCell ref="D4235:I4235"/>
    <mergeCell ref="D4237:H4237"/>
    <mergeCell ref="D4240:E4240"/>
    <mergeCell ref="D4241:J4241"/>
    <mergeCell ref="I4239:J4239"/>
    <mergeCell ref="I4240:J4240"/>
    <mergeCell ref="D4199:I4199"/>
    <mergeCell ref="D4201:J4201"/>
    <mergeCell ref="E4202:H4202"/>
    <mergeCell ref="E4203:H4203"/>
    <mergeCell ref="E4205:H4205"/>
    <mergeCell ref="E4206:H4206"/>
    <mergeCell ref="E4207:H4207"/>
    <mergeCell ref="E4208:H4208"/>
    <mergeCell ref="E4189:H4189"/>
    <mergeCell ref="E4190:H4190"/>
    <mergeCell ref="E4198:H4198"/>
    <mergeCell ref="E4182:F4182"/>
    <mergeCell ref="G4182:J4182"/>
    <mergeCell ref="E4183:F4183"/>
    <mergeCell ref="G4183:J4183"/>
    <mergeCell ref="E4184:F4184"/>
    <mergeCell ref="G4184:J4184"/>
    <mergeCell ref="D4186:H4186"/>
    <mergeCell ref="E4187:I4187"/>
    <mergeCell ref="E4188:H4188"/>
    <mergeCell ref="E4177:F4177"/>
    <mergeCell ref="G4177:J4177"/>
    <mergeCell ref="E4178:F4178"/>
    <mergeCell ref="G4178:J4178"/>
    <mergeCell ref="E4179:F4179"/>
    <mergeCell ref="G4179:J4179"/>
    <mergeCell ref="E4180:F4180"/>
    <mergeCell ref="G4180:J4180"/>
    <mergeCell ref="E4181:F4181"/>
    <mergeCell ref="G4181:J4181"/>
    <mergeCell ref="E4191:H4191"/>
    <mergeCell ref="E4192:H4192"/>
    <mergeCell ref="D4193:I4193"/>
    <mergeCell ref="D4195:H4195"/>
    <mergeCell ref="D4196:J4196"/>
    <mergeCell ref="E4197:H4197"/>
    <mergeCell ref="D4170:F4170"/>
    <mergeCell ref="D4171:F4171"/>
    <mergeCell ref="G4171:J4171"/>
    <mergeCell ref="D4172:F4172"/>
    <mergeCell ref="G4172:J4172"/>
    <mergeCell ref="D4174:J4174"/>
    <mergeCell ref="D4175:J4175"/>
    <mergeCell ref="E4176:F4176"/>
    <mergeCell ref="G4176:J4176"/>
    <mergeCell ref="E4164:G4164"/>
    <mergeCell ref="H4164:J4164"/>
    <mergeCell ref="E4165:G4165"/>
    <mergeCell ref="H4165:J4165"/>
    <mergeCell ref="E4166:G4166"/>
    <mergeCell ref="H4166:J4166"/>
    <mergeCell ref="E4167:G4167"/>
    <mergeCell ref="H4167:J4167"/>
    <mergeCell ref="D4169:J4169"/>
    <mergeCell ref="D4156:I4156"/>
    <mergeCell ref="E4157:I4157"/>
    <mergeCell ref="D4161:J4161"/>
    <mergeCell ref="E4162:G4162"/>
    <mergeCell ref="H4162:J4162"/>
    <mergeCell ref="E4163:G4163"/>
    <mergeCell ref="H4163:J4163"/>
    <mergeCell ref="D4158:F4158"/>
    <mergeCell ref="G4158:I4158"/>
    <mergeCell ref="E4147:I4147"/>
    <mergeCell ref="E4148:I4148"/>
    <mergeCell ref="E4149:I4149"/>
    <mergeCell ref="E4150:I4150"/>
    <mergeCell ref="E4151:I4151"/>
    <mergeCell ref="D4152:I4152"/>
    <mergeCell ref="E4153:I4153"/>
    <mergeCell ref="D4154:I4154"/>
    <mergeCell ref="E4155:I4155"/>
    <mergeCell ref="D4160:H4160"/>
    <mergeCell ref="G4170:I4170"/>
    <mergeCell ref="F4136:H4136"/>
    <mergeCell ref="D4137:H4137"/>
    <mergeCell ref="D4139:J4139"/>
    <mergeCell ref="E4140:I4140"/>
    <mergeCell ref="E4141:I4141"/>
    <mergeCell ref="E4142:I4142"/>
    <mergeCell ref="E4143:I4143"/>
    <mergeCell ref="D4144:I4144"/>
    <mergeCell ref="D4146:I4146"/>
    <mergeCell ref="D4127:I4127"/>
    <mergeCell ref="D4129:H4129"/>
    <mergeCell ref="E4130:H4130"/>
    <mergeCell ref="E4131:H4131"/>
    <mergeCell ref="D4132:H4132"/>
    <mergeCell ref="E4133:H4133"/>
    <mergeCell ref="D4134:D4135"/>
    <mergeCell ref="E4134:E4135"/>
    <mergeCell ref="F4134:H4134"/>
    <mergeCell ref="F4135:H4135"/>
    <mergeCell ref="E4119:F4119"/>
    <mergeCell ref="E4120:F4120"/>
    <mergeCell ref="E4125:I4125"/>
    <mergeCell ref="F4126:I4126"/>
    <mergeCell ref="E4116:F4116"/>
    <mergeCell ref="G4116:H4116"/>
    <mergeCell ref="E4117:F4117"/>
    <mergeCell ref="G4117:H4117"/>
    <mergeCell ref="E4118:F4118"/>
    <mergeCell ref="G4118:H4118"/>
    <mergeCell ref="D4114:E4114"/>
    <mergeCell ref="D4115:J4115"/>
    <mergeCell ref="G4119:H4119"/>
    <mergeCell ref="G4120:I4120"/>
    <mergeCell ref="E4121:F4121"/>
    <mergeCell ref="G4121:H4121"/>
    <mergeCell ref="D4122:I4122"/>
    <mergeCell ref="D4124:I4124"/>
    <mergeCell ref="I4114:J4114"/>
    <mergeCell ref="E4104:H4104"/>
    <mergeCell ref="E4107:H4107"/>
    <mergeCell ref="D4113:E4113"/>
    <mergeCell ref="E4097:I4097"/>
    <mergeCell ref="E4098:I4098"/>
    <mergeCell ref="E4083:H4083"/>
    <mergeCell ref="D4084:H4084"/>
    <mergeCell ref="D4086:J4086"/>
    <mergeCell ref="F4087:I4087"/>
    <mergeCell ref="E4089:I4089"/>
    <mergeCell ref="E4090:I4090"/>
    <mergeCell ref="E4091:H4091"/>
    <mergeCell ref="E4092:I4092"/>
    <mergeCell ref="D4073:I4073"/>
    <mergeCell ref="D4075:J4075"/>
    <mergeCell ref="E4076:H4076"/>
    <mergeCell ref="E4077:H4077"/>
    <mergeCell ref="E4079:H4079"/>
    <mergeCell ref="E4080:H4080"/>
    <mergeCell ref="E4081:H4081"/>
    <mergeCell ref="E4082:H4082"/>
    <mergeCell ref="F4088:G4088"/>
    <mergeCell ref="E4093:I4093"/>
    <mergeCell ref="D4094:I4094"/>
    <mergeCell ref="D4096:I4096"/>
    <mergeCell ref="E4099:I4099"/>
    <mergeCell ref="D4100:I4100"/>
    <mergeCell ref="D4102:H4102"/>
    <mergeCell ref="F4103:H4103"/>
    <mergeCell ref="E4105:H4105"/>
    <mergeCell ref="F4106:H4106"/>
    <mergeCell ref="E4108:H4108"/>
    <mergeCell ref="D4109:I4109"/>
    <mergeCell ref="D4111:H4111"/>
    <mergeCell ref="I4113:J4113"/>
    <mergeCell ref="E4063:H4063"/>
    <mergeCell ref="E4064:H4064"/>
    <mergeCell ref="E4072:H4072"/>
    <mergeCell ref="E4056:F4056"/>
    <mergeCell ref="G4056:J4056"/>
    <mergeCell ref="E4057:F4057"/>
    <mergeCell ref="G4057:J4057"/>
    <mergeCell ref="E4058:F4058"/>
    <mergeCell ref="G4058:J4058"/>
    <mergeCell ref="D4060:H4060"/>
    <mergeCell ref="E4061:I4061"/>
    <mergeCell ref="E4062:H4062"/>
    <mergeCell ref="E4051:F4051"/>
    <mergeCell ref="G4051:J4051"/>
    <mergeCell ref="E4052:F4052"/>
    <mergeCell ref="G4052:J4052"/>
    <mergeCell ref="E4053:F4053"/>
    <mergeCell ref="G4053:J4053"/>
    <mergeCell ref="E4054:F4054"/>
    <mergeCell ref="G4054:J4054"/>
    <mergeCell ref="E4055:F4055"/>
    <mergeCell ref="G4055:J4055"/>
    <mergeCell ref="D4044:F4044"/>
    <mergeCell ref="D4045:F4045"/>
    <mergeCell ref="G4045:J4045"/>
    <mergeCell ref="D4046:F4046"/>
    <mergeCell ref="G4046:J4046"/>
    <mergeCell ref="D4048:J4048"/>
    <mergeCell ref="D4049:J4049"/>
    <mergeCell ref="E4050:F4050"/>
    <mergeCell ref="G4050:J4050"/>
    <mergeCell ref="D4069:H4069"/>
    <mergeCell ref="D4070:J4070"/>
    <mergeCell ref="E4071:H4071"/>
    <mergeCell ref="E4036:G4036"/>
    <mergeCell ref="H4036:J4036"/>
    <mergeCell ref="E4037:G4037"/>
    <mergeCell ref="H4037:J4037"/>
    <mergeCell ref="D4032:F4032"/>
    <mergeCell ref="G4032:I4032"/>
    <mergeCell ref="D4034:H4034"/>
    <mergeCell ref="E4021:I4021"/>
    <mergeCell ref="E4022:I4022"/>
    <mergeCell ref="E4023:I4023"/>
    <mergeCell ref="E4024:I4024"/>
    <mergeCell ref="E4025:I4025"/>
    <mergeCell ref="D4026:I4026"/>
    <mergeCell ref="E4027:I4027"/>
    <mergeCell ref="D4028:I4028"/>
    <mergeCell ref="E4029:I4029"/>
    <mergeCell ref="F4010:H4010"/>
    <mergeCell ref="D4011:H4011"/>
    <mergeCell ref="D4013:J4013"/>
    <mergeCell ref="E4014:I4014"/>
    <mergeCell ref="E4015:I4015"/>
    <mergeCell ref="E4016:I4016"/>
    <mergeCell ref="E4017:I4017"/>
    <mergeCell ref="D4018:I4018"/>
    <mergeCell ref="D4020:I4020"/>
    <mergeCell ref="D3949:J3949"/>
    <mergeCell ref="E3950:H3950"/>
    <mergeCell ref="E3951:H3951"/>
    <mergeCell ref="E3953:H3953"/>
    <mergeCell ref="E3954:H3954"/>
    <mergeCell ref="E3955:H3955"/>
    <mergeCell ref="E3956:H3956"/>
    <mergeCell ref="E3946:H3946"/>
    <mergeCell ref="F3962:G3962"/>
    <mergeCell ref="E3967:I3967"/>
    <mergeCell ref="D3968:I3968"/>
    <mergeCell ref="D3970:I3970"/>
    <mergeCell ref="E3973:I3973"/>
    <mergeCell ref="D4001:I4001"/>
    <mergeCell ref="D4003:H4003"/>
    <mergeCell ref="E4004:H4004"/>
    <mergeCell ref="E4005:H4005"/>
    <mergeCell ref="D4006:H4006"/>
    <mergeCell ref="E4007:H4007"/>
    <mergeCell ref="D4008:D4009"/>
    <mergeCell ref="E4008:E4009"/>
    <mergeCell ref="F4008:H4008"/>
    <mergeCell ref="F4009:H4009"/>
    <mergeCell ref="E3993:F3993"/>
    <mergeCell ref="E3994:F3994"/>
    <mergeCell ref="E3999:I3999"/>
    <mergeCell ref="F4000:I4000"/>
    <mergeCell ref="E3990:F3990"/>
    <mergeCell ref="G3990:H3990"/>
    <mergeCell ref="E3991:F3991"/>
    <mergeCell ref="G3991:H3991"/>
    <mergeCell ref="E3992:F3992"/>
    <mergeCell ref="G3992:H3992"/>
    <mergeCell ref="E3978:H3978"/>
    <mergeCell ref="I3987:J3987"/>
    <mergeCell ref="I3988:J3988"/>
    <mergeCell ref="E3981:H3981"/>
    <mergeCell ref="D3987:E3987"/>
    <mergeCell ref="E3979:H3979"/>
    <mergeCell ref="F3980:H3980"/>
    <mergeCell ref="E3982:H3982"/>
    <mergeCell ref="D3983:I3983"/>
    <mergeCell ref="D3985:H3985"/>
    <mergeCell ref="D3988:E3988"/>
    <mergeCell ref="D3989:J3989"/>
    <mergeCell ref="G3993:H3993"/>
    <mergeCell ref="G3994:I3994"/>
    <mergeCell ref="E3995:F3995"/>
    <mergeCell ref="G3995:H3995"/>
    <mergeCell ref="D3996:I3996"/>
    <mergeCell ref="D3998:I3998"/>
    <mergeCell ref="D3974:I3974"/>
    <mergeCell ref="D3976:H3976"/>
    <mergeCell ref="F3977:H3977"/>
    <mergeCell ref="E3971:I3971"/>
    <mergeCell ref="E3972:I3972"/>
    <mergeCell ref="E3957:H3957"/>
    <mergeCell ref="D3958:H3958"/>
    <mergeCell ref="D3960:J3960"/>
    <mergeCell ref="F3961:I3961"/>
    <mergeCell ref="E3963:I3963"/>
    <mergeCell ref="D3904:I3904"/>
    <mergeCell ref="E3905:I3905"/>
    <mergeCell ref="D3909:J3909"/>
    <mergeCell ref="E3910:G3910"/>
    <mergeCell ref="H3910:J3910"/>
    <mergeCell ref="E3911:G3911"/>
    <mergeCell ref="H3911:J3911"/>
    <mergeCell ref="D3906:F3906"/>
    <mergeCell ref="G3906:I3906"/>
    <mergeCell ref="E3937:H3937"/>
    <mergeCell ref="E3938:H3938"/>
    <mergeCell ref="D3934:H3934"/>
    <mergeCell ref="E3935:I3935"/>
    <mergeCell ref="E3936:H3936"/>
    <mergeCell ref="E3895:I3895"/>
    <mergeCell ref="E3896:I3896"/>
    <mergeCell ref="E3897:I3897"/>
    <mergeCell ref="E3898:I3898"/>
    <mergeCell ref="E3899:I3899"/>
    <mergeCell ref="D3900:I3900"/>
    <mergeCell ref="E3901:I3901"/>
    <mergeCell ref="D3902:I3902"/>
    <mergeCell ref="E3903:I3903"/>
    <mergeCell ref="D3908:H3908"/>
    <mergeCell ref="F3884:H3884"/>
    <mergeCell ref="D3885:H3885"/>
    <mergeCell ref="D3887:J3887"/>
    <mergeCell ref="E3888:I3888"/>
    <mergeCell ref="E3889:I3889"/>
    <mergeCell ref="E3890:I3890"/>
    <mergeCell ref="E3891:I3891"/>
    <mergeCell ref="D3892:I3892"/>
    <mergeCell ref="D3894:I3894"/>
    <mergeCell ref="E3930:F3930"/>
    <mergeCell ref="G3930:J3930"/>
    <mergeCell ref="E3931:F3931"/>
    <mergeCell ref="G3931:J3931"/>
    <mergeCell ref="E3932:F3932"/>
    <mergeCell ref="G3932:J3932"/>
    <mergeCell ref="E3925:F3925"/>
    <mergeCell ref="G3925:J3925"/>
    <mergeCell ref="E3926:F3926"/>
    <mergeCell ref="G3926:J3926"/>
    <mergeCell ref="E3927:F3927"/>
    <mergeCell ref="G3927:J3927"/>
    <mergeCell ref="E3928:F3928"/>
    <mergeCell ref="G3928:J3928"/>
    <mergeCell ref="E3929:F3929"/>
    <mergeCell ref="G3929:J3929"/>
    <mergeCell ref="D3918:F3918"/>
    <mergeCell ref="D3919:F3919"/>
    <mergeCell ref="G3919:J3919"/>
    <mergeCell ref="D3920:F3920"/>
    <mergeCell ref="G3920:J3920"/>
    <mergeCell ref="D3922:J3922"/>
    <mergeCell ref="D3923:J3923"/>
    <mergeCell ref="E3924:F3924"/>
    <mergeCell ref="G3924:J3924"/>
    <mergeCell ref="E3912:G3912"/>
    <mergeCell ref="H3912:J3912"/>
    <mergeCell ref="E3913:G3913"/>
    <mergeCell ref="H3913:J3913"/>
    <mergeCell ref="E3914:G3914"/>
    <mergeCell ref="H3914:J3914"/>
    <mergeCell ref="E3915:G3915"/>
    <mergeCell ref="H3915:J3915"/>
    <mergeCell ref="D3917:J3917"/>
    <mergeCell ref="D3875:I3875"/>
    <mergeCell ref="D3877:H3877"/>
    <mergeCell ref="E3878:H3878"/>
    <mergeCell ref="E3879:H3879"/>
    <mergeCell ref="D3880:H3880"/>
    <mergeCell ref="E3881:H3881"/>
    <mergeCell ref="D3882:D3883"/>
    <mergeCell ref="E3882:E3883"/>
    <mergeCell ref="F3882:H3882"/>
    <mergeCell ref="F3883:H3883"/>
    <mergeCell ref="E3867:F3867"/>
    <mergeCell ref="E3868:F3868"/>
    <mergeCell ref="E3873:I3873"/>
    <mergeCell ref="F3874:I3874"/>
    <mergeCell ref="E3864:F3864"/>
    <mergeCell ref="G3864:H3864"/>
    <mergeCell ref="E3865:F3865"/>
    <mergeCell ref="G3865:H3865"/>
    <mergeCell ref="E3866:F3866"/>
    <mergeCell ref="G3866:H3866"/>
    <mergeCell ref="E3852:H3852"/>
    <mergeCell ref="E3855:H3855"/>
    <mergeCell ref="D3861:E3861"/>
    <mergeCell ref="E3845:I3845"/>
    <mergeCell ref="E3846:I3846"/>
    <mergeCell ref="E3841:I3841"/>
    <mergeCell ref="D3842:I3842"/>
    <mergeCell ref="D3844:I3844"/>
    <mergeCell ref="E3847:I3847"/>
    <mergeCell ref="D3848:I3848"/>
    <mergeCell ref="D3850:H3850"/>
    <mergeCell ref="F3851:H3851"/>
    <mergeCell ref="E3853:H3853"/>
    <mergeCell ref="F3854:H3854"/>
    <mergeCell ref="E3856:H3856"/>
    <mergeCell ref="D3857:I3857"/>
    <mergeCell ref="D3859:H3859"/>
    <mergeCell ref="D3862:E3862"/>
    <mergeCell ref="D3863:J3863"/>
    <mergeCell ref="G3867:H3867"/>
    <mergeCell ref="G3868:I3868"/>
    <mergeCell ref="E3869:F3869"/>
    <mergeCell ref="G3869:H3869"/>
    <mergeCell ref="D3870:I3870"/>
    <mergeCell ref="D3872:I3872"/>
    <mergeCell ref="I3861:J3861"/>
    <mergeCell ref="I3862:J3862"/>
    <mergeCell ref="E3831:H3831"/>
    <mergeCell ref="D3832:H3832"/>
    <mergeCell ref="D3834:J3834"/>
    <mergeCell ref="F3835:I3835"/>
    <mergeCell ref="E3837:I3837"/>
    <mergeCell ref="E3838:I3838"/>
    <mergeCell ref="E3839:H3839"/>
    <mergeCell ref="E3840:I3840"/>
    <mergeCell ref="D3821:I3821"/>
    <mergeCell ref="D3823:J3823"/>
    <mergeCell ref="E3824:H3824"/>
    <mergeCell ref="E3825:H3825"/>
    <mergeCell ref="E3827:H3827"/>
    <mergeCell ref="E3828:H3828"/>
    <mergeCell ref="E3829:H3829"/>
    <mergeCell ref="E3830:H3830"/>
    <mergeCell ref="E3811:H3811"/>
    <mergeCell ref="E3812:H3812"/>
    <mergeCell ref="E3820:H3820"/>
    <mergeCell ref="E3804:F3804"/>
    <mergeCell ref="G3804:J3804"/>
    <mergeCell ref="E3805:F3805"/>
    <mergeCell ref="G3805:J3805"/>
    <mergeCell ref="E3806:F3806"/>
    <mergeCell ref="G3806:J3806"/>
    <mergeCell ref="D3808:H3808"/>
    <mergeCell ref="E3809:I3809"/>
    <mergeCell ref="E3810:H3810"/>
    <mergeCell ref="F3836:G3836"/>
    <mergeCell ref="E3799:F3799"/>
    <mergeCell ref="G3799:J3799"/>
    <mergeCell ref="E3800:F3800"/>
    <mergeCell ref="G3800:J3800"/>
    <mergeCell ref="E3801:F3801"/>
    <mergeCell ref="G3801:J3801"/>
    <mergeCell ref="E3802:F3802"/>
    <mergeCell ref="G3802:J3802"/>
    <mergeCell ref="E3803:F3803"/>
    <mergeCell ref="G3803:J3803"/>
    <mergeCell ref="D3792:F3792"/>
    <mergeCell ref="D3793:F3793"/>
    <mergeCell ref="G3793:J3793"/>
    <mergeCell ref="D3794:F3794"/>
    <mergeCell ref="G3794:J3794"/>
    <mergeCell ref="D3796:J3796"/>
    <mergeCell ref="D3797:J3797"/>
    <mergeCell ref="E3798:F3798"/>
    <mergeCell ref="G3798:J3798"/>
    <mergeCell ref="E3786:G3786"/>
    <mergeCell ref="H3786:J3786"/>
    <mergeCell ref="E3787:G3787"/>
    <mergeCell ref="H3787:J3787"/>
    <mergeCell ref="E3788:G3788"/>
    <mergeCell ref="H3788:J3788"/>
    <mergeCell ref="E3789:G3789"/>
    <mergeCell ref="H3789:J3789"/>
    <mergeCell ref="D3791:J3791"/>
    <mergeCell ref="D3778:I3778"/>
    <mergeCell ref="E3779:I3779"/>
    <mergeCell ref="D3783:J3783"/>
    <mergeCell ref="E3784:G3784"/>
    <mergeCell ref="H3784:J3784"/>
    <mergeCell ref="E3785:G3785"/>
    <mergeCell ref="H3785:J3785"/>
    <mergeCell ref="D3780:F3780"/>
    <mergeCell ref="G3780:I3780"/>
    <mergeCell ref="D3782:H3782"/>
    <mergeCell ref="E3769:I3769"/>
    <mergeCell ref="E3770:I3770"/>
    <mergeCell ref="E3771:I3771"/>
    <mergeCell ref="E3772:I3772"/>
    <mergeCell ref="E3773:I3773"/>
    <mergeCell ref="D3774:I3774"/>
    <mergeCell ref="E3775:I3775"/>
    <mergeCell ref="D3776:I3776"/>
    <mergeCell ref="E3777:I3777"/>
    <mergeCell ref="F3758:H3758"/>
    <mergeCell ref="D3759:H3759"/>
    <mergeCell ref="D3761:J3761"/>
    <mergeCell ref="E3762:I3762"/>
    <mergeCell ref="E3763:I3763"/>
    <mergeCell ref="E3764:I3764"/>
    <mergeCell ref="E3765:I3765"/>
    <mergeCell ref="D3766:I3766"/>
    <mergeCell ref="D3768:I3768"/>
    <mergeCell ref="D3749:I3749"/>
    <mergeCell ref="D3751:H3751"/>
    <mergeCell ref="E3752:H3752"/>
    <mergeCell ref="E3753:H3753"/>
    <mergeCell ref="D3754:H3754"/>
    <mergeCell ref="E3755:H3755"/>
    <mergeCell ref="D3756:D3757"/>
    <mergeCell ref="E3756:E3757"/>
    <mergeCell ref="F3756:H3756"/>
    <mergeCell ref="F3757:H3757"/>
    <mergeCell ref="E3741:F3741"/>
    <mergeCell ref="E3742:F3742"/>
    <mergeCell ref="E3747:I3747"/>
    <mergeCell ref="F3748:I3748"/>
    <mergeCell ref="G3741:H3741"/>
    <mergeCell ref="G3742:I3742"/>
    <mergeCell ref="E3743:F3743"/>
    <mergeCell ref="G3743:H3743"/>
    <mergeCell ref="D3744:I3744"/>
    <mergeCell ref="D3746:I3746"/>
    <mergeCell ref="E3738:F3738"/>
    <mergeCell ref="G3738:H3738"/>
    <mergeCell ref="E3739:F3739"/>
    <mergeCell ref="G3739:H3739"/>
    <mergeCell ref="E3740:F3740"/>
    <mergeCell ref="G3740:H3740"/>
    <mergeCell ref="E3726:H3726"/>
    <mergeCell ref="E3729:H3729"/>
    <mergeCell ref="D3735:E3735"/>
    <mergeCell ref="E3719:I3719"/>
    <mergeCell ref="E3720:I3720"/>
    <mergeCell ref="E3705:H3705"/>
    <mergeCell ref="D3706:H3706"/>
    <mergeCell ref="D3708:J3708"/>
    <mergeCell ref="F3709:I3709"/>
    <mergeCell ref="E3711:I3711"/>
    <mergeCell ref="E3712:I3712"/>
    <mergeCell ref="E3713:H3713"/>
    <mergeCell ref="E3714:I3714"/>
    <mergeCell ref="F3710:G3710"/>
    <mergeCell ref="E3715:I3715"/>
    <mergeCell ref="D3716:I3716"/>
    <mergeCell ref="D3718:I3718"/>
    <mergeCell ref="E3721:I3721"/>
    <mergeCell ref="D3722:I3722"/>
    <mergeCell ref="D3724:H3724"/>
    <mergeCell ref="F3725:H3725"/>
    <mergeCell ref="E3727:H3727"/>
    <mergeCell ref="F3728:H3728"/>
    <mergeCell ref="E3730:H3730"/>
    <mergeCell ref="D3731:I3731"/>
    <mergeCell ref="D3733:H3733"/>
    <mergeCell ref="D3736:E3736"/>
    <mergeCell ref="D3737:J3737"/>
    <mergeCell ref="D3695:I3695"/>
    <mergeCell ref="D3697:J3697"/>
    <mergeCell ref="E3698:H3698"/>
    <mergeCell ref="E3699:H3699"/>
    <mergeCell ref="E3701:H3701"/>
    <mergeCell ref="E3702:H3702"/>
    <mergeCell ref="E3703:H3703"/>
    <mergeCell ref="E3704:H3704"/>
    <mergeCell ref="I3735:J3735"/>
    <mergeCell ref="I3736:J3736"/>
    <mergeCell ref="E3685:H3685"/>
    <mergeCell ref="E3686:H3686"/>
    <mergeCell ref="E3694:H3694"/>
    <mergeCell ref="E3678:F3678"/>
    <mergeCell ref="G3678:J3678"/>
    <mergeCell ref="E3679:F3679"/>
    <mergeCell ref="G3679:J3679"/>
    <mergeCell ref="E3680:F3680"/>
    <mergeCell ref="G3680:J3680"/>
    <mergeCell ref="D3682:H3682"/>
    <mergeCell ref="E3683:I3683"/>
    <mergeCell ref="E3684:H3684"/>
    <mergeCell ref="E3673:F3673"/>
    <mergeCell ref="G3673:J3673"/>
    <mergeCell ref="E3674:F3674"/>
    <mergeCell ref="G3674:J3674"/>
    <mergeCell ref="E3675:F3675"/>
    <mergeCell ref="G3675:J3675"/>
    <mergeCell ref="E3676:F3676"/>
    <mergeCell ref="G3676:J3676"/>
    <mergeCell ref="E3677:F3677"/>
    <mergeCell ref="G3677:J3677"/>
    <mergeCell ref="D3666:F3666"/>
    <mergeCell ref="D3667:F3667"/>
    <mergeCell ref="G3667:J3667"/>
    <mergeCell ref="D3668:F3668"/>
    <mergeCell ref="G3668:J3668"/>
    <mergeCell ref="D3670:J3670"/>
    <mergeCell ref="D3671:J3671"/>
    <mergeCell ref="E3672:F3672"/>
    <mergeCell ref="G3672:J3672"/>
    <mergeCell ref="E3660:G3660"/>
    <mergeCell ref="H3660:J3660"/>
    <mergeCell ref="E3661:G3661"/>
    <mergeCell ref="H3661:J3661"/>
    <mergeCell ref="E3662:G3662"/>
    <mergeCell ref="H3662:J3662"/>
    <mergeCell ref="E3663:G3663"/>
    <mergeCell ref="H3663:J3663"/>
    <mergeCell ref="D3665:J3665"/>
    <mergeCell ref="D3652:I3652"/>
    <mergeCell ref="E3653:I3653"/>
    <mergeCell ref="D3657:J3657"/>
    <mergeCell ref="E3658:G3658"/>
    <mergeCell ref="H3658:J3658"/>
    <mergeCell ref="E3659:G3659"/>
    <mergeCell ref="H3659:J3659"/>
    <mergeCell ref="D3654:F3654"/>
    <mergeCell ref="G3654:I3654"/>
    <mergeCell ref="E3643:I3643"/>
    <mergeCell ref="E3644:I3644"/>
    <mergeCell ref="E3645:I3645"/>
    <mergeCell ref="E3646:I3646"/>
    <mergeCell ref="E3647:I3647"/>
    <mergeCell ref="D3648:I3648"/>
    <mergeCell ref="E3649:I3649"/>
    <mergeCell ref="D3650:I3650"/>
    <mergeCell ref="E3651:I3651"/>
    <mergeCell ref="D3656:H3656"/>
    <mergeCell ref="F3632:H3632"/>
    <mergeCell ref="D3633:H3633"/>
    <mergeCell ref="D3635:J3635"/>
    <mergeCell ref="E3636:I3636"/>
    <mergeCell ref="E3637:I3637"/>
    <mergeCell ref="E3638:I3638"/>
    <mergeCell ref="E3639:I3639"/>
    <mergeCell ref="D3640:I3640"/>
    <mergeCell ref="D3642:I3642"/>
    <mergeCell ref="D3623:I3623"/>
    <mergeCell ref="D3625:H3625"/>
    <mergeCell ref="E3626:H3626"/>
    <mergeCell ref="E3627:H3627"/>
    <mergeCell ref="D3628:H3628"/>
    <mergeCell ref="E3629:H3629"/>
    <mergeCell ref="D3630:D3631"/>
    <mergeCell ref="E3630:E3631"/>
    <mergeCell ref="F3630:H3630"/>
    <mergeCell ref="F3631:H3631"/>
    <mergeCell ref="E3615:F3615"/>
    <mergeCell ref="E3616:F3616"/>
    <mergeCell ref="E3621:I3621"/>
    <mergeCell ref="F3622:I3622"/>
    <mergeCell ref="E3612:F3612"/>
    <mergeCell ref="G3612:H3612"/>
    <mergeCell ref="E3613:F3613"/>
    <mergeCell ref="G3613:H3613"/>
    <mergeCell ref="E3614:F3614"/>
    <mergeCell ref="G3614:H3614"/>
    <mergeCell ref="D3610:E3610"/>
    <mergeCell ref="D3611:J3611"/>
    <mergeCell ref="G3615:H3615"/>
    <mergeCell ref="G3616:I3616"/>
    <mergeCell ref="E3617:F3617"/>
    <mergeCell ref="G3617:H3617"/>
    <mergeCell ref="D3618:I3618"/>
    <mergeCell ref="D3620:I3620"/>
    <mergeCell ref="E3600:H3600"/>
    <mergeCell ref="E3603:H3603"/>
    <mergeCell ref="D3609:E3609"/>
    <mergeCell ref="E3593:I3593"/>
    <mergeCell ref="E3594:I3594"/>
    <mergeCell ref="E3579:H3579"/>
    <mergeCell ref="D3580:H3580"/>
    <mergeCell ref="D3582:J3582"/>
    <mergeCell ref="F3583:I3583"/>
    <mergeCell ref="E3585:I3585"/>
    <mergeCell ref="E3586:I3586"/>
    <mergeCell ref="E3587:H3587"/>
    <mergeCell ref="E3588:I3588"/>
    <mergeCell ref="I3609:J3609"/>
    <mergeCell ref="I3610:J3610"/>
    <mergeCell ref="D3445:J3445"/>
    <mergeCell ref="E3446:H3446"/>
    <mergeCell ref="E3447:H3447"/>
    <mergeCell ref="E3449:H3449"/>
    <mergeCell ref="E3450:H3450"/>
    <mergeCell ref="E3451:H3451"/>
    <mergeCell ref="D3569:I3569"/>
    <mergeCell ref="D3571:J3571"/>
    <mergeCell ref="E3572:H3572"/>
    <mergeCell ref="E3573:H3573"/>
    <mergeCell ref="E3575:H3575"/>
    <mergeCell ref="E3576:H3576"/>
    <mergeCell ref="E3577:H3577"/>
    <mergeCell ref="E3578:H3578"/>
    <mergeCell ref="F3584:G3584"/>
    <mergeCell ref="E3589:I3589"/>
    <mergeCell ref="D3590:I3590"/>
    <mergeCell ref="D3592:I3592"/>
    <mergeCell ref="E3595:I3595"/>
    <mergeCell ref="D3596:I3596"/>
    <mergeCell ref="D3598:H3598"/>
    <mergeCell ref="F3599:H3599"/>
    <mergeCell ref="E3601:H3601"/>
    <mergeCell ref="F3602:H3602"/>
    <mergeCell ref="E3604:H3604"/>
    <mergeCell ref="D3605:I3605"/>
    <mergeCell ref="D3607:H3607"/>
    <mergeCell ref="E3559:H3559"/>
    <mergeCell ref="E3560:H3560"/>
    <mergeCell ref="E3568:H3568"/>
    <mergeCell ref="E3552:F3552"/>
    <mergeCell ref="G3552:J3552"/>
    <mergeCell ref="E3553:F3553"/>
    <mergeCell ref="G3553:J3553"/>
    <mergeCell ref="E3554:F3554"/>
    <mergeCell ref="G3554:J3554"/>
    <mergeCell ref="D3556:H3556"/>
    <mergeCell ref="E3557:I3557"/>
    <mergeCell ref="E3558:H3558"/>
    <mergeCell ref="I3483:J3483"/>
    <mergeCell ref="I3484:J3484"/>
    <mergeCell ref="F3457:I3457"/>
    <mergeCell ref="E3459:I3459"/>
    <mergeCell ref="E3460:I3460"/>
    <mergeCell ref="E3461:H3461"/>
    <mergeCell ref="E3433:H3433"/>
    <mergeCell ref="E3434:H3434"/>
    <mergeCell ref="E3547:F3547"/>
    <mergeCell ref="G3547:J3547"/>
    <mergeCell ref="E3548:F3548"/>
    <mergeCell ref="G3548:J3548"/>
    <mergeCell ref="E3549:F3549"/>
    <mergeCell ref="G3549:J3549"/>
    <mergeCell ref="E3550:F3550"/>
    <mergeCell ref="G3550:J3550"/>
    <mergeCell ref="E3551:F3551"/>
    <mergeCell ref="G3551:J3551"/>
    <mergeCell ref="D3540:F3540"/>
    <mergeCell ref="D3541:F3541"/>
    <mergeCell ref="G3541:J3541"/>
    <mergeCell ref="D3542:F3542"/>
    <mergeCell ref="G3542:J3542"/>
    <mergeCell ref="D3544:J3544"/>
    <mergeCell ref="D3545:J3545"/>
    <mergeCell ref="E3546:F3546"/>
    <mergeCell ref="G3546:J3546"/>
    <mergeCell ref="E3462:I3462"/>
    <mergeCell ref="D3443:I3443"/>
    <mergeCell ref="E3534:G3534"/>
    <mergeCell ref="H3534:J3534"/>
    <mergeCell ref="E3535:G3535"/>
    <mergeCell ref="H3535:J3535"/>
    <mergeCell ref="E3536:G3536"/>
    <mergeCell ref="H3536:J3536"/>
    <mergeCell ref="E3537:G3537"/>
    <mergeCell ref="H3537:J3537"/>
    <mergeCell ref="D3539:J3539"/>
    <mergeCell ref="D3526:I3526"/>
    <mergeCell ref="E3527:I3527"/>
    <mergeCell ref="D3531:J3531"/>
    <mergeCell ref="E3532:G3532"/>
    <mergeCell ref="H3532:J3532"/>
    <mergeCell ref="E3533:G3533"/>
    <mergeCell ref="H3533:J3533"/>
    <mergeCell ref="D3528:F3528"/>
    <mergeCell ref="G3528:I3528"/>
    <mergeCell ref="D3530:H3530"/>
    <mergeCell ref="E3517:I3517"/>
    <mergeCell ref="E3518:I3518"/>
    <mergeCell ref="E3519:I3519"/>
    <mergeCell ref="E3520:I3520"/>
    <mergeCell ref="E3521:I3521"/>
    <mergeCell ref="D3522:I3522"/>
    <mergeCell ref="E3523:I3523"/>
    <mergeCell ref="D3524:I3524"/>
    <mergeCell ref="E3525:I3525"/>
    <mergeCell ref="F3506:H3506"/>
    <mergeCell ref="D3507:H3507"/>
    <mergeCell ref="D3509:J3509"/>
    <mergeCell ref="E3510:I3510"/>
    <mergeCell ref="E3511:I3511"/>
    <mergeCell ref="E3512:I3512"/>
    <mergeCell ref="E3513:I3513"/>
    <mergeCell ref="D3514:I3514"/>
    <mergeCell ref="D3516:I3516"/>
    <mergeCell ref="E3426:F3426"/>
    <mergeCell ref="G3426:J3426"/>
    <mergeCell ref="E3427:F3427"/>
    <mergeCell ref="G3427:J3427"/>
    <mergeCell ref="E3428:F3428"/>
    <mergeCell ref="G3428:J3428"/>
    <mergeCell ref="E3452:H3452"/>
    <mergeCell ref="E3410:G3410"/>
    <mergeCell ref="H3410:J3410"/>
    <mergeCell ref="E3411:G3411"/>
    <mergeCell ref="H3411:J3411"/>
    <mergeCell ref="D3413:J3413"/>
    <mergeCell ref="E3442:H3442"/>
    <mergeCell ref="F3458:G3458"/>
    <mergeCell ref="E3463:I3463"/>
    <mergeCell ref="D3464:I3464"/>
    <mergeCell ref="D3466:I3466"/>
    <mergeCell ref="E3469:I3469"/>
    <mergeCell ref="D3497:I3497"/>
    <mergeCell ref="D3499:H3499"/>
    <mergeCell ref="E3500:H3500"/>
    <mergeCell ref="E3501:H3501"/>
    <mergeCell ref="D3502:H3502"/>
    <mergeCell ref="E3503:H3503"/>
    <mergeCell ref="D3504:D3505"/>
    <mergeCell ref="E3504:E3505"/>
    <mergeCell ref="F3504:H3504"/>
    <mergeCell ref="F3505:H3505"/>
    <mergeCell ref="E3489:F3489"/>
    <mergeCell ref="E3490:F3490"/>
    <mergeCell ref="E3495:I3495"/>
    <mergeCell ref="F3496:I3496"/>
    <mergeCell ref="E3486:F3486"/>
    <mergeCell ref="G3486:H3486"/>
    <mergeCell ref="E3487:F3487"/>
    <mergeCell ref="G3487:H3487"/>
    <mergeCell ref="E3488:F3488"/>
    <mergeCell ref="G3488:H3488"/>
    <mergeCell ref="E3474:H3474"/>
    <mergeCell ref="E3477:H3477"/>
    <mergeCell ref="D3483:E3483"/>
    <mergeCell ref="E3475:H3475"/>
    <mergeCell ref="F3476:H3476"/>
    <mergeCell ref="E3478:H3478"/>
    <mergeCell ref="D3479:I3479"/>
    <mergeCell ref="D3481:H3481"/>
    <mergeCell ref="D3484:E3484"/>
    <mergeCell ref="D3485:J3485"/>
    <mergeCell ref="G3489:H3489"/>
    <mergeCell ref="G3490:I3490"/>
    <mergeCell ref="E3491:F3491"/>
    <mergeCell ref="G3491:H3491"/>
    <mergeCell ref="D3492:I3492"/>
    <mergeCell ref="D3494:I3494"/>
    <mergeCell ref="D3470:I3470"/>
    <mergeCell ref="D3472:H3472"/>
    <mergeCell ref="F3473:H3473"/>
    <mergeCell ref="E3467:I3467"/>
    <mergeCell ref="E3468:I3468"/>
    <mergeCell ref="E3453:H3453"/>
    <mergeCell ref="D3454:H3454"/>
    <mergeCell ref="D3456:J3456"/>
    <mergeCell ref="D3430:H3430"/>
    <mergeCell ref="E3431:I3431"/>
    <mergeCell ref="E3432:H3432"/>
    <mergeCell ref="E3421:F3421"/>
    <mergeCell ref="G3421:J3421"/>
    <mergeCell ref="E3422:F3422"/>
    <mergeCell ref="G3422:J3422"/>
    <mergeCell ref="E3423:F3423"/>
    <mergeCell ref="G3423:J3423"/>
    <mergeCell ref="E3424:F3424"/>
    <mergeCell ref="G3424:J3424"/>
    <mergeCell ref="E3425:F3425"/>
    <mergeCell ref="G3425:J3425"/>
    <mergeCell ref="D3414:F3414"/>
    <mergeCell ref="D3415:F3415"/>
    <mergeCell ref="G3415:J3415"/>
    <mergeCell ref="D3416:F3416"/>
    <mergeCell ref="G3416:J3416"/>
    <mergeCell ref="D3418:J3418"/>
    <mergeCell ref="D3419:J3419"/>
    <mergeCell ref="E3420:F3420"/>
    <mergeCell ref="G3420:J3420"/>
    <mergeCell ref="E3408:G3408"/>
    <mergeCell ref="H3408:J3408"/>
    <mergeCell ref="E3409:G3409"/>
    <mergeCell ref="H3409:J3409"/>
    <mergeCell ref="D3371:I3371"/>
    <mergeCell ref="D3373:H3373"/>
    <mergeCell ref="E3374:H3374"/>
    <mergeCell ref="E3375:H3375"/>
    <mergeCell ref="D3376:H3376"/>
    <mergeCell ref="E3377:H3377"/>
    <mergeCell ref="D3378:D3379"/>
    <mergeCell ref="E3378:E3379"/>
    <mergeCell ref="F3378:H3378"/>
    <mergeCell ref="F3379:H3379"/>
    <mergeCell ref="D3400:I3400"/>
    <mergeCell ref="E3401:I3401"/>
    <mergeCell ref="D3405:J3405"/>
    <mergeCell ref="E3406:G3406"/>
    <mergeCell ref="H3406:J3406"/>
    <mergeCell ref="E3407:G3407"/>
    <mergeCell ref="H3407:J3407"/>
    <mergeCell ref="D3402:F3402"/>
    <mergeCell ref="G3402:I3402"/>
    <mergeCell ref="E3391:I3391"/>
    <mergeCell ref="E3392:I3392"/>
    <mergeCell ref="E3393:I3393"/>
    <mergeCell ref="E3394:I3394"/>
    <mergeCell ref="E3395:I3395"/>
    <mergeCell ref="D3396:I3396"/>
    <mergeCell ref="E3397:I3397"/>
    <mergeCell ref="D3398:I3398"/>
    <mergeCell ref="E3399:I3399"/>
    <mergeCell ref="D3404:H3404"/>
    <mergeCell ref="F3380:H3380"/>
    <mergeCell ref="D3381:H3381"/>
    <mergeCell ref="D3383:J3383"/>
    <mergeCell ref="E3384:I3384"/>
    <mergeCell ref="E3385:I3385"/>
    <mergeCell ref="E3386:I3386"/>
    <mergeCell ref="E3387:I3387"/>
    <mergeCell ref="D3388:I3388"/>
    <mergeCell ref="D3390:I3390"/>
    <mergeCell ref="E3363:F3363"/>
    <mergeCell ref="E3364:F3364"/>
    <mergeCell ref="E3369:I3369"/>
    <mergeCell ref="F3370:I3370"/>
    <mergeCell ref="E3360:F3360"/>
    <mergeCell ref="G3360:H3360"/>
    <mergeCell ref="E3361:F3361"/>
    <mergeCell ref="G3361:H3361"/>
    <mergeCell ref="E3362:F3362"/>
    <mergeCell ref="G3362:H3362"/>
    <mergeCell ref="E3348:H3348"/>
    <mergeCell ref="E3351:H3351"/>
    <mergeCell ref="D3357:E3357"/>
    <mergeCell ref="E3341:I3341"/>
    <mergeCell ref="E3342:I3342"/>
    <mergeCell ref="E3337:I3337"/>
    <mergeCell ref="D3338:I3338"/>
    <mergeCell ref="D3340:I3340"/>
    <mergeCell ref="E3343:I3343"/>
    <mergeCell ref="D3344:I3344"/>
    <mergeCell ref="D3346:H3346"/>
    <mergeCell ref="F3347:H3347"/>
    <mergeCell ref="E3349:H3349"/>
    <mergeCell ref="F3350:H3350"/>
    <mergeCell ref="E3352:H3352"/>
    <mergeCell ref="D3353:I3353"/>
    <mergeCell ref="D3355:H3355"/>
    <mergeCell ref="D3358:E3358"/>
    <mergeCell ref="D3359:J3359"/>
    <mergeCell ref="G3363:H3363"/>
    <mergeCell ref="G3364:I3364"/>
    <mergeCell ref="E3365:F3365"/>
    <mergeCell ref="G3365:H3365"/>
    <mergeCell ref="D3366:I3366"/>
    <mergeCell ref="D3368:I3368"/>
    <mergeCell ref="I3357:J3357"/>
    <mergeCell ref="I3358:J3358"/>
    <mergeCell ref="E3327:H3327"/>
    <mergeCell ref="D3328:H3328"/>
    <mergeCell ref="D3330:J3330"/>
    <mergeCell ref="F3331:I3331"/>
    <mergeCell ref="E3333:I3333"/>
    <mergeCell ref="E3334:I3334"/>
    <mergeCell ref="E3335:H3335"/>
    <mergeCell ref="E3336:I3336"/>
    <mergeCell ref="D3317:I3317"/>
    <mergeCell ref="D3319:J3319"/>
    <mergeCell ref="E3320:H3320"/>
    <mergeCell ref="E3321:H3321"/>
    <mergeCell ref="E3323:H3323"/>
    <mergeCell ref="E3324:H3324"/>
    <mergeCell ref="E3325:H3325"/>
    <mergeCell ref="E3326:H3326"/>
    <mergeCell ref="E3307:H3307"/>
    <mergeCell ref="E3308:H3308"/>
    <mergeCell ref="E3316:H3316"/>
    <mergeCell ref="E3300:F3300"/>
    <mergeCell ref="G3300:J3300"/>
    <mergeCell ref="E3301:F3301"/>
    <mergeCell ref="G3301:J3301"/>
    <mergeCell ref="E3302:F3302"/>
    <mergeCell ref="G3302:J3302"/>
    <mergeCell ref="D3304:H3304"/>
    <mergeCell ref="E3305:I3305"/>
    <mergeCell ref="E3306:H3306"/>
    <mergeCell ref="F3332:G3332"/>
    <mergeCell ref="E3309:H3309"/>
    <mergeCell ref="E3310:H3310"/>
    <mergeCell ref="D3311:I3311"/>
    <mergeCell ref="D3313:H3313"/>
    <mergeCell ref="D3314:J3314"/>
    <mergeCell ref="E3315:H3315"/>
    <mergeCell ref="E3295:F3295"/>
    <mergeCell ref="G3295:J3295"/>
    <mergeCell ref="E3296:F3296"/>
    <mergeCell ref="G3296:J3296"/>
    <mergeCell ref="E3297:F3297"/>
    <mergeCell ref="G3297:J3297"/>
    <mergeCell ref="E3298:F3298"/>
    <mergeCell ref="G3298:J3298"/>
    <mergeCell ref="E3299:F3299"/>
    <mergeCell ref="G3299:J3299"/>
    <mergeCell ref="D3288:F3288"/>
    <mergeCell ref="D3289:F3289"/>
    <mergeCell ref="G3289:J3289"/>
    <mergeCell ref="D3290:F3290"/>
    <mergeCell ref="G3290:J3290"/>
    <mergeCell ref="D3292:J3292"/>
    <mergeCell ref="D3293:J3293"/>
    <mergeCell ref="E3294:F3294"/>
    <mergeCell ref="G3294:J3294"/>
    <mergeCell ref="E3282:G3282"/>
    <mergeCell ref="H3282:J3282"/>
    <mergeCell ref="E3283:G3283"/>
    <mergeCell ref="H3283:J3283"/>
    <mergeCell ref="E3284:G3284"/>
    <mergeCell ref="H3284:J3284"/>
    <mergeCell ref="E3285:G3285"/>
    <mergeCell ref="H3285:J3285"/>
    <mergeCell ref="D3287:J3287"/>
    <mergeCell ref="D3274:I3274"/>
    <mergeCell ref="E3275:I3275"/>
    <mergeCell ref="D3279:J3279"/>
    <mergeCell ref="E3280:G3280"/>
    <mergeCell ref="H3280:J3280"/>
    <mergeCell ref="E3281:G3281"/>
    <mergeCell ref="H3281:J3281"/>
    <mergeCell ref="D3276:F3276"/>
    <mergeCell ref="G3276:I3276"/>
    <mergeCell ref="D3278:H3278"/>
    <mergeCell ref="E3265:I3265"/>
    <mergeCell ref="E3266:I3266"/>
    <mergeCell ref="E3267:I3267"/>
    <mergeCell ref="E3268:I3268"/>
    <mergeCell ref="E3269:I3269"/>
    <mergeCell ref="D3270:I3270"/>
    <mergeCell ref="E3271:I3271"/>
    <mergeCell ref="D3272:I3272"/>
    <mergeCell ref="E3273:I3273"/>
    <mergeCell ref="F3254:H3254"/>
    <mergeCell ref="D3255:H3255"/>
    <mergeCell ref="D3257:J3257"/>
    <mergeCell ref="E3258:I3258"/>
    <mergeCell ref="E3259:I3259"/>
    <mergeCell ref="E3260:I3260"/>
    <mergeCell ref="E3261:I3261"/>
    <mergeCell ref="D3262:I3262"/>
    <mergeCell ref="D3264:I3264"/>
    <mergeCell ref="D3245:I3245"/>
    <mergeCell ref="D3247:H3247"/>
    <mergeCell ref="E3248:H3248"/>
    <mergeCell ref="E3249:H3249"/>
    <mergeCell ref="D3250:H3250"/>
    <mergeCell ref="E3251:H3251"/>
    <mergeCell ref="D3252:D3253"/>
    <mergeCell ref="E3252:E3253"/>
    <mergeCell ref="F3252:H3252"/>
    <mergeCell ref="F3253:H3253"/>
    <mergeCell ref="E3237:F3237"/>
    <mergeCell ref="E3238:F3238"/>
    <mergeCell ref="E3243:I3243"/>
    <mergeCell ref="F3244:I3244"/>
    <mergeCell ref="G3237:H3237"/>
    <mergeCell ref="G3238:I3238"/>
    <mergeCell ref="E3239:F3239"/>
    <mergeCell ref="G3239:H3239"/>
    <mergeCell ref="D3240:I3240"/>
    <mergeCell ref="D3242:I3242"/>
    <mergeCell ref="E3234:F3234"/>
    <mergeCell ref="G3234:H3234"/>
    <mergeCell ref="E3235:F3235"/>
    <mergeCell ref="G3235:H3235"/>
    <mergeCell ref="E3236:F3236"/>
    <mergeCell ref="G3236:H3236"/>
    <mergeCell ref="E3222:H3222"/>
    <mergeCell ref="E3225:H3225"/>
    <mergeCell ref="D3231:E3231"/>
    <mergeCell ref="E3215:I3215"/>
    <mergeCell ref="E3216:I3216"/>
    <mergeCell ref="E3201:H3201"/>
    <mergeCell ref="D3202:H3202"/>
    <mergeCell ref="D3204:J3204"/>
    <mergeCell ref="F3205:I3205"/>
    <mergeCell ref="E3207:I3207"/>
    <mergeCell ref="E3208:I3208"/>
    <mergeCell ref="E3209:H3209"/>
    <mergeCell ref="E3210:I3210"/>
    <mergeCell ref="F3206:G3206"/>
    <mergeCell ref="E3211:I3211"/>
    <mergeCell ref="D3212:I3212"/>
    <mergeCell ref="D3214:I3214"/>
    <mergeCell ref="E3217:I3217"/>
    <mergeCell ref="D3218:I3218"/>
    <mergeCell ref="D3220:H3220"/>
    <mergeCell ref="F3221:H3221"/>
    <mergeCell ref="E3223:H3223"/>
    <mergeCell ref="F3224:H3224"/>
    <mergeCell ref="E3226:H3226"/>
    <mergeCell ref="D3227:I3227"/>
    <mergeCell ref="D3229:H3229"/>
    <mergeCell ref="D3232:E3232"/>
    <mergeCell ref="D3233:J3233"/>
    <mergeCell ref="I3231:J3231"/>
    <mergeCell ref="I3232:J3232"/>
    <mergeCell ref="D3191:I3191"/>
    <mergeCell ref="D3193:J3193"/>
    <mergeCell ref="E3194:H3194"/>
    <mergeCell ref="E3195:H3195"/>
    <mergeCell ref="E3197:H3197"/>
    <mergeCell ref="E3198:H3198"/>
    <mergeCell ref="E3199:H3199"/>
    <mergeCell ref="E3200:H3200"/>
    <mergeCell ref="E3181:H3181"/>
    <mergeCell ref="E3182:H3182"/>
    <mergeCell ref="E3190:H3190"/>
    <mergeCell ref="E3174:F3174"/>
    <mergeCell ref="G3174:J3174"/>
    <mergeCell ref="E3175:F3175"/>
    <mergeCell ref="G3175:J3175"/>
    <mergeCell ref="E3176:F3176"/>
    <mergeCell ref="G3176:J3176"/>
    <mergeCell ref="D3178:H3178"/>
    <mergeCell ref="E3179:I3179"/>
    <mergeCell ref="E3180:H3180"/>
    <mergeCell ref="E3169:F3169"/>
    <mergeCell ref="G3169:J3169"/>
    <mergeCell ref="E3170:F3170"/>
    <mergeCell ref="G3170:J3170"/>
    <mergeCell ref="E3171:F3171"/>
    <mergeCell ref="G3171:J3171"/>
    <mergeCell ref="E3172:F3172"/>
    <mergeCell ref="G3172:J3172"/>
    <mergeCell ref="E3173:F3173"/>
    <mergeCell ref="G3173:J3173"/>
    <mergeCell ref="E3183:H3183"/>
    <mergeCell ref="E3184:H3184"/>
    <mergeCell ref="D3185:I3185"/>
    <mergeCell ref="D3187:H3187"/>
    <mergeCell ref="D3188:J3188"/>
    <mergeCell ref="E3189:H3189"/>
    <mergeCell ref="D3162:F3162"/>
    <mergeCell ref="D3163:F3163"/>
    <mergeCell ref="G3163:J3163"/>
    <mergeCell ref="D3164:F3164"/>
    <mergeCell ref="G3164:J3164"/>
    <mergeCell ref="D3166:J3166"/>
    <mergeCell ref="D3167:J3167"/>
    <mergeCell ref="E3168:F3168"/>
    <mergeCell ref="G3168:J3168"/>
    <mergeCell ref="E3156:G3156"/>
    <mergeCell ref="H3156:J3156"/>
    <mergeCell ref="E3157:G3157"/>
    <mergeCell ref="H3157:J3157"/>
    <mergeCell ref="E3158:G3158"/>
    <mergeCell ref="H3158:J3158"/>
    <mergeCell ref="E3159:G3159"/>
    <mergeCell ref="H3159:J3159"/>
    <mergeCell ref="D3161:J3161"/>
    <mergeCell ref="D3148:I3148"/>
    <mergeCell ref="E3149:I3149"/>
    <mergeCell ref="D3153:J3153"/>
    <mergeCell ref="E3154:G3154"/>
    <mergeCell ref="H3154:J3154"/>
    <mergeCell ref="E3155:G3155"/>
    <mergeCell ref="H3155:J3155"/>
    <mergeCell ref="D3150:F3150"/>
    <mergeCell ref="G3150:I3150"/>
    <mergeCell ref="E3139:I3139"/>
    <mergeCell ref="E3140:I3140"/>
    <mergeCell ref="E3141:I3141"/>
    <mergeCell ref="E3142:I3142"/>
    <mergeCell ref="E3143:I3143"/>
    <mergeCell ref="D3144:I3144"/>
    <mergeCell ref="E3145:I3145"/>
    <mergeCell ref="D3146:I3146"/>
    <mergeCell ref="E3147:I3147"/>
    <mergeCell ref="D3152:H3152"/>
    <mergeCell ref="F3128:H3128"/>
    <mergeCell ref="D3129:H3129"/>
    <mergeCell ref="D3131:J3131"/>
    <mergeCell ref="E3132:I3132"/>
    <mergeCell ref="E3133:I3133"/>
    <mergeCell ref="E3134:I3134"/>
    <mergeCell ref="E3135:I3135"/>
    <mergeCell ref="D3136:I3136"/>
    <mergeCell ref="D3138:I3138"/>
    <mergeCell ref="D3119:I3119"/>
    <mergeCell ref="D3121:H3121"/>
    <mergeCell ref="E3122:H3122"/>
    <mergeCell ref="E3123:H3123"/>
    <mergeCell ref="D3124:H3124"/>
    <mergeCell ref="E3125:H3125"/>
    <mergeCell ref="D3126:D3127"/>
    <mergeCell ref="E3126:E3127"/>
    <mergeCell ref="F3126:H3126"/>
    <mergeCell ref="F3127:H3127"/>
    <mergeCell ref="E3111:F3111"/>
    <mergeCell ref="E3112:F3112"/>
    <mergeCell ref="E3117:I3117"/>
    <mergeCell ref="F3118:I3118"/>
    <mergeCell ref="E3108:F3108"/>
    <mergeCell ref="G3108:H3108"/>
    <mergeCell ref="E3109:F3109"/>
    <mergeCell ref="G3109:H3109"/>
    <mergeCell ref="E3110:F3110"/>
    <mergeCell ref="G3110:H3110"/>
    <mergeCell ref="D3106:E3106"/>
    <mergeCell ref="D3107:J3107"/>
    <mergeCell ref="G3111:H3111"/>
    <mergeCell ref="G3112:I3112"/>
    <mergeCell ref="E3113:F3113"/>
    <mergeCell ref="G3113:H3113"/>
    <mergeCell ref="D3114:I3114"/>
    <mergeCell ref="D3116:I3116"/>
    <mergeCell ref="I3106:J3106"/>
    <mergeCell ref="E3096:H3096"/>
    <mergeCell ref="E3099:H3099"/>
    <mergeCell ref="D3105:E3105"/>
    <mergeCell ref="E3089:I3089"/>
    <mergeCell ref="E3090:I3090"/>
    <mergeCell ref="E3075:H3075"/>
    <mergeCell ref="D3076:H3076"/>
    <mergeCell ref="D3078:J3078"/>
    <mergeCell ref="F3079:I3079"/>
    <mergeCell ref="E3081:I3081"/>
    <mergeCell ref="E3082:I3082"/>
    <mergeCell ref="E3083:H3083"/>
    <mergeCell ref="E3084:I3084"/>
    <mergeCell ref="D3065:I3065"/>
    <mergeCell ref="D3067:J3067"/>
    <mergeCell ref="E3068:H3068"/>
    <mergeCell ref="E3069:H3069"/>
    <mergeCell ref="E3071:H3071"/>
    <mergeCell ref="E3072:H3072"/>
    <mergeCell ref="E3073:H3073"/>
    <mergeCell ref="E3074:H3074"/>
    <mergeCell ref="F3080:G3080"/>
    <mergeCell ref="E3085:I3085"/>
    <mergeCell ref="D3086:I3086"/>
    <mergeCell ref="D3088:I3088"/>
    <mergeCell ref="E3091:I3091"/>
    <mergeCell ref="D3092:I3092"/>
    <mergeCell ref="D3094:H3094"/>
    <mergeCell ref="F3095:H3095"/>
    <mergeCell ref="E3097:H3097"/>
    <mergeCell ref="F3098:H3098"/>
    <mergeCell ref="E3100:H3100"/>
    <mergeCell ref="D3101:I3101"/>
    <mergeCell ref="D3103:H3103"/>
    <mergeCell ref="I3105:J3105"/>
    <mergeCell ref="E3064:H3064"/>
    <mergeCell ref="E3048:F3048"/>
    <mergeCell ref="G3048:J3048"/>
    <mergeCell ref="E3049:F3049"/>
    <mergeCell ref="G3049:J3049"/>
    <mergeCell ref="E3050:F3050"/>
    <mergeCell ref="G3050:J3050"/>
    <mergeCell ref="D3052:H3052"/>
    <mergeCell ref="E3053:I3053"/>
    <mergeCell ref="E3054:H3054"/>
    <mergeCell ref="E3043:F3043"/>
    <mergeCell ref="G3043:J3043"/>
    <mergeCell ref="E3044:F3044"/>
    <mergeCell ref="G3044:J3044"/>
    <mergeCell ref="E3045:F3045"/>
    <mergeCell ref="G3045:J3045"/>
    <mergeCell ref="E3046:F3046"/>
    <mergeCell ref="G3046:J3046"/>
    <mergeCell ref="E3047:F3047"/>
    <mergeCell ref="G3047:J3047"/>
    <mergeCell ref="D3036:F3036"/>
    <mergeCell ref="D3037:F3037"/>
    <mergeCell ref="G3037:J3037"/>
    <mergeCell ref="D3038:F3038"/>
    <mergeCell ref="G3038:J3038"/>
    <mergeCell ref="D3040:J3040"/>
    <mergeCell ref="D3041:J3041"/>
    <mergeCell ref="E3042:F3042"/>
    <mergeCell ref="G3042:J3042"/>
    <mergeCell ref="D3061:H3061"/>
    <mergeCell ref="D3062:J3062"/>
    <mergeCell ref="E3063:H3063"/>
    <mergeCell ref="E2958:I2958"/>
    <mergeCell ref="E3030:G3030"/>
    <mergeCell ref="H3030:J3030"/>
    <mergeCell ref="E3031:G3031"/>
    <mergeCell ref="H3031:J3031"/>
    <mergeCell ref="E3032:G3032"/>
    <mergeCell ref="H3032:J3032"/>
    <mergeCell ref="E3033:G3033"/>
    <mergeCell ref="H3033:J3033"/>
    <mergeCell ref="D3035:J3035"/>
    <mergeCell ref="D3022:I3022"/>
    <mergeCell ref="E3023:I3023"/>
    <mergeCell ref="D3027:J3027"/>
    <mergeCell ref="E3028:G3028"/>
    <mergeCell ref="H3028:J3028"/>
    <mergeCell ref="E3029:G3029"/>
    <mergeCell ref="H3029:J3029"/>
    <mergeCell ref="D3024:F3024"/>
    <mergeCell ref="G3024:I3024"/>
    <mergeCell ref="D3026:H3026"/>
    <mergeCell ref="E3013:I3013"/>
    <mergeCell ref="E3014:I3014"/>
    <mergeCell ref="E3015:I3015"/>
    <mergeCell ref="E3016:I3016"/>
    <mergeCell ref="E3017:I3017"/>
    <mergeCell ref="D3018:I3018"/>
    <mergeCell ref="E3019:I3019"/>
    <mergeCell ref="D3020:I3020"/>
    <mergeCell ref="E3021:I3021"/>
    <mergeCell ref="F3002:H3002"/>
    <mergeCell ref="D3003:H3003"/>
    <mergeCell ref="D3005:J3005"/>
    <mergeCell ref="D2998:H2998"/>
    <mergeCell ref="E2999:H2999"/>
    <mergeCell ref="D3000:D3001"/>
    <mergeCell ref="E3000:E3001"/>
    <mergeCell ref="F3000:H3000"/>
    <mergeCell ref="F3001:H3001"/>
    <mergeCell ref="E2985:F2985"/>
    <mergeCell ref="E2986:F2986"/>
    <mergeCell ref="E2991:I2991"/>
    <mergeCell ref="F2992:I2992"/>
    <mergeCell ref="E2982:F2982"/>
    <mergeCell ref="G2982:H2982"/>
    <mergeCell ref="E2983:F2983"/>
    <mergeCell ref="G2983:H2983"/>
    <mergeCell ref="E2984:F2984"/>
    <mergeCell ref="G2984:H2984"/>
    <mergeCell ref="E2970:H2970"/>
    <mergeCell ref="E2973:H2973"/>
    <mergeCell ref="D2979:E2979"/>
    <mergeCell ref="E2971:H2971"/>
    <mergeCell ref="F2972:H2972"/>
    <mergeCell ref="E2974:H2974"/>
    <mergeCell ref="D2975:I2975"/>
    <mergeCell ref="D2977:H2977"/>
    <mergeCell ref="D2980:E2980"/>
    <mergeCell ref="D2981:J2981"/>
    <mergeCell ref="G2985:H2985"/>
    <mergeCell ref="G2986:I2986"/>
    <mergeCell ref="E2987:F2987"/>
    <mergeCell ref="G2987:H2987"/>
    <mergeCell ref="D2988:I2988"/>
    <mergeCell ref="D2990:I2990"/>
    <mergeCell ref="I2979:J2979"/>
    <mergeCell ref="I2980:J2980"/>
    <mergeCell ref="D2966:I2966"/>
    <mergeCell ref="D2968:H2968"/>
    <mergeCell ref="F2969:H2969"/>
    <mergeCell ref="E2963:I2963"/>
    <mergeCell ref="E2964:I2964"/>
    <mergeCell ref="E2949:H2949"/>
    <mergeCell ref="D2950:H2950"/>
    <mergeCell ref="D2952:J2952"/>
    <mergeCell ref="F2953:I2953"/>
    <mergeCell ref="E2955:I2955"/>
    <mergeCell ref="E2956:I2956"/>
    <mergeCell ref="E2957:H2957"/>
    <mergeCell ref="E2929:H2929"/>
    <mergeCell ref="E2930:H2930"/>
    <mergeCell ref="D2896:I2896"/>
    <mergeCell ref="E2897:I2897"/>
    <mergeCell ref="D2901:J2901"/>
    <mergeCell ref="E2902:G2902"/>
    <mergeCell ref="H2902:J2902"/>
    <mergeCell ref="E2903:G2903"/>
    <mergeCell ref="H2903:J2903"/>
    <mergeCell ref="D2898:F2898"/>
    <mergeCell ref="G2898:I2898"/>
    <mergeCell ref="E2887:I2887"/>
    <mergeCell ref="E2888:I2888"/>
    <mergeCell ref="E2889:I2889"/>
    <mergeCell ref="E2890:I2890"/>
    <mergeCell ref="E2891:I2891"/>
    <mergeCell ref="D2892:I2892"/>
    <mergeCell ref="E2893:I2893"/>
    <mergeCell ref="D2894:I2894"/>
    <mergeCell ref="E2895:I2895"/>
    <mergeCell ref="D2900:H2900"/>
    <mergeCell ref="F2876:H2876"/>
    <mergeCell ref="D2877:H2877"/>
    <mergeCell ref="D2879:J2879"/>
    <mergeCell ref="E2880:I2880"/>
    <mergeCell ref="E2881:I2881"/>
    <mergeCell ref="E2882:I2882"/>
    <mergeCell ref="E2883:I2883"/>
    <mergeCell ref="D2884:I2884"/>
    <mergeCell ref="D2886:I2886"/>
    <mergeCell ref="E2922:F2922"/>
    <mergeCell ref="G2922:J2922"/>
    <mergeCell ref="E2923:F2923"/>
    <mergeCell ref="G2923:J2923"/>
    <mergeCell ref="E2924:F2924"/>
    <mergeCell ref="G2924:J2924"/>
    <mergeCell ref="D2926:H2926"/>
    <mergeCell ref="E2927:I2927"/>
    <mergeCell ref="E2928:H2928"/>
    <mergeCell ref="E2917:F2917"/>
    <mergeCell ref="G2917:J2917"/>
    <mergeCell ref="E2918:F2918"/>
    <mergeCell ref="G2918:J2918"/>
    <mergeCell ref="E2919:F2919"/>
    <mergeCell ref="G2919:J2919"/>
    <mergeCell ref="E2920:F2920"/>
    <mergeCell ref="G2920:J2920"/>
    <mergeCell ref="E2921:F2921"/>
    <mergeCell ref="G2921:J2921"/>
    <mergeCell ref="D2910:F2910"/>
    <mergeCell ref="D2911:F2911"/>
    <mergeCell ref="G2911:J2911"/>
    <mergeCell ref="D2912:F2912"/>
    <mergeCell ref="G2912:J2912"/>
    <mergeCell ref="D2914:J2914"/>
    <mergeCell ref="D2915:J2915"/>
    <mergeCell ref="E2916:F2916"/>
    <mergeCell ref="G2916:J2916"/>
    <mergeCell ref="E2904:G2904"/>
    <mergeCell ref="H2904:J2904"/>
    <mergeCell ref="E2905:G2905"/>
    <mergeCell ref="H2905:J2905"/>
    <mergeCell ref="D2867:I2867"/>
    <mergeCell ref="D2869:H2869"/>
    <mergeCell ref="E2870:H2870"/>
    <mergeCell ref="E2871:H2871"/>
    <mergeCell ref="D2872:H2872"/>
    <mergeCell ref="E2873:H2873"/>
    <mergeCell ref="D2874:D2875"/>
    <mergeCell ref="E2874:E2875"/>
    <mergeCell ref="F2874:H2874"/>
    <mergeCell ref="F2875:H2875"/>
    <mergeCell ref="E2859:F2859"/>
    <mergeCell ref="E2860:F2860"/>
    <mergeCell ref="E2865:I2865"/>
    <mergeCell ref="F2866:I2866"/>
    <mergeCell ref="E2856:F2856"/>
    <mergeCell ref="G2856:H2856"/>
    <mergeCell ref="E2857:F2857"/>
    <mergeCell ref="G2857:H2857"/>
    <mergeCell ref="E2858:F2858"/>
    <mergeCell ref="G2858:H2858"/>
    <mergeCell ref="E2844:H2844"/>
    <mergeCell ref="E2847:H2847"/>
    <mergeCell ref="D2853:E2853"/>
    <mergeCell ref="E2837:I2837"/>
    <mergeCell ref="E2838:I2838"/>
    <mergeCell ref="E2833:I2833"/>
    <mergeCell ref="D2834:I2834"/>
    <mergeCell ref="D2836:I2836"/>
    <mergeCell ref="E2839:I2839"/>
    <mergeCell ref="D2840:I2840"/>
    <mergeCell ref="D2842:H2842"/>
    <mergeCell ref="F2843:H2843"/>
    <mergeCell ref="E2845:H2845"/>
    <mergeCell ref="F2846:H2846"/>
    <mergeCell ref="E2848:H2848"/>
    <mergeCell ref="D2849:I2849"/>
    <mergeCell ref="D2851:H2851"/>
    <mergeCell ref="D2854:E2854"/>
    <mergeCell ref="D2855:J2855"/>
    <mergeCell ref="G2859:H2859"/>
    <mergeCell ref="G2860:I2860"/>
    <mergeCell ref="E2861:F2861"/>
    <mergeCell ref="G2861:H2861"/>
    <mergeCell ref="D2862:I2862"/>
    <mergeCell ref="D2864:I2864"/>
    <mergeCell ref="I2853:J2853"/>
    <mergeCell ref="I2854:J2854"/>
    <mergeCell ref="E2823:H2823"/>
    <mergeCell ref="D2824:H2824"/>
    <mergeCell ref="D2826:J2826"/>
    <mergeCell ref="F2827:I2827"/>
    <mergeCell ref="E2829:I2829"/>
    <mergeCell ref="E2830:I2830"/>
    <mergeCell ref="E2831:H2831"/>
    <mergeCell ref="E2832:I2832"/>
    <mergeCell ref="D2813:I2813"/>
    <mergeCell ref="D2815:J2815"/>
    <mergeCell ref="E2816:H2816"/>
    <mergeCell ref="E2817:H2817"/>
    <mergeCell ref="E2819:H2819"/>
    <mergeCell ref="E2820:H2820"/>
    <mergeCell ref="E2821:H2821"/>
    <mergeCell ref="E2822:H2822"/>
    <mergeCell ref="E2803:H2803"/>
    <mergeCell ref="E2804:H2804"/>
    <mergeCell ref="E2812:H2812"/>
    <mergeCell ref="D2852:J2852"/>
    <mergeCell ref="E2796:F2796"/>
    <mergeCell ref="G2796:J2796"/>
    <mergeCell ref="E2797:F2797"/>
    <mergeCell ref="G2797:J2797"/>
    <mergeCell ref="E2798:F2798"/>
    <mergeCell ref="G2798:J2798"/>
    <mergeCell ref="D2800:H2800"/>
    <mergeCell ref="E2801:I2801"/>
    <mergeCell ref="E2802:H2802"/>
    <mergeCell ref="F2828:G2828"/>
    <mergeCell ref="E2791:F2791"/>
    <mergeCell ref="G2791:J2791"/>
    <mergeCell ref="E2792:F2792"/>
    <mergeCell ref="G2792:J2792"/>
    <mergeCell ref="E2793:F2793"/>
    <mergeCell ref="G2793:J2793"/>
    <mergeCell ref="E2794:F2794"/>
    <mergeCell ref="G2794:J2794"/>
    <mergeCell ref="E2795:F2795"/>
    <mergeCell ref="G2795:J2795"/>
    <mergeCell ref="D2784:F2784"/>
    <mergeCell ref="D2785:F2785"/>
    <mergeCell ref="G2785:J2785"/>
    <mergeCell ref="D2786:F2786"/>
    <mergeCell ref="G2786:J2786"/>
    <mergeCell ref="D2788:J2788"/>
    <mergeCell ref="D2789:J2789"/>
    <mergeCell ref="E2790:F2790"/>
    <mergeCell ref="G2790:J2790"/>
    <mergeCell ref="E2778:G2778"/>
    <mergeCell ref="H2778:J2778"/>
    <mergeCell ref="E2779:G2779"/>
    <mergeCell ref="H2779:J2779"/>
    <mergeCell ref="E2780:G2780"/>
    <mergeCell ref="H2780:J2780"/>
    <mergeCell ref="E2781:G2781"/>
    <mergeCell ref="H2781:J2781"/>
    <mergeCell ref="D2783:J2783"/>
    <mergeCell ref="D2770:I2770"/>
    <mergeCell ref="E2771:I2771"/>
    <mergeCell ref="D2775:J2775"/>
    <mergeCell ref="E2776:G2776"/>
    <mergeCell ref="H2776:J2776"/>
    <mergeCell ref="E2777:G2777"/>
    <mergeCell ref="H2777:J2777"/>
    <mergeCell ref="D2772:F2772"/>
    <mergeCell ref="G2772:I2772"/>
    <mergeCell ref="D2774:H2774"/>
    <mergeCell ref="E2761:I2761"/>
    <mergeCell ref="E2762:I2762"/>
    <mergeCell ref="E2763:I2763"/>
    <mergeCell ref="E2764:I2764"/>
    <mergeCell ref="E2765:I2765"/>
    <mergeCell ref="D2766:I2766"/>
    <mergeCell ref="E2767:I2767"/>
    <mergeCell ref="D2768:I2768"/>
    <mergeCell ref="E2769:I2769"/>
    <mergeCell ref="F2750:H2750"/>
    <mergeCell ref="D2751:H2751"/>
    <mergeCell ref="D2753:J2753"/>
    <mergeCell ref="E2754:I2754"/>
    <mergeCell ref="E2755:I2755"/>
    <mergeCell ref="E2756:I2756"/>
    <mergeCell ref="E2757:I2757"/>
    <mergeCell ref="D2758:I2758"/>
    <mergeCell ref="D2760:I2760"/>
    <mergeCell ref="D2741:I2741"/>
    <mergeCell ref="D2743:H2743"/>
    <mergeCell ref="E2744:H2744"/>
    <mergeCell ref="E2745:H2745"/>
    <mergeCell ref="D2746:H2746"/>
    <mergeCell ref="E2747:H2747"/>
    <mergeCell ref="D2748:D2749"/>
    <mergeCell ref="E2748:E2749"/>
    <mergeCell ref="F2748:H2748"/>
    <mergeCell ref="F2749:H2749"/>
    <mergeCell ref="E2733:F2733"/>
    <mergeCell ref="E2734:F2734"/>
    <mergeCell ref="E2739:I2739"/>
    <mergeCell ref="F2740:I2740"/>
    <mergeCell ref="G2733:H2733"/>
    <mergeCell ref="G2734:I2734"/>
    <mergeCell ref="E2735:F2735"/>
    <mergeCell ref="G2735:H2735"/>
    <mergeCell ref="D2736:I2736"/>
    <mergeCell ref="D2738:I2738"/>
    <mergeCell ref="E2730:F2730"/>
    <mergeCell ref="G2730:H2730"/>
    <mergeCell ref="E2731:F2731"/>
    <mergeCell ref="G2731:H2731"/>
    <mergeCell ref="E2732:F2732"/>
    <mergeCell ref="G2732:H2732"/>
    <mergeCell ref="E2718:H2718"/>
    <mergeCell ref="E2721:H2721"/>
    <mergeCell ref="D2727:E2727"/>
    <mergeCell ref="E2711:I2711"/>
    <mergeCell ref="E2712:I2712"/>
    <mergeCell ref="E2697:H2697"/>
    <mergeCell ref="D2698:H2698"/>
    <mergeCell ref="D2700:J2700"/>
    <mergeCell ref="F2701:I2701"/>
    <mergeCell ref="E2703:I2703"/>
    <mergeCell ref="E2704:I2704"/>
    <mergeCell ref="E2705:H2705"/>
    <mergeCell ref="E2706:I2706"/>
    <mergeCell ref="F2702:G2702"/>
    <mergeCell ref="E2707:I2707"/>
    <mergeCell ref="D2708:I2708"/>
    <mergeCell ref="D2710:I2710"/>
    <mergeCell ref="E2713:I2713"/>
    <mergeCell ref="D2714:I2714"/>
    <mergeCell ref="D2716:H2716"/>
    <mergeCell ref="F2717:H2717"/>
    <mergeCell ref="E2719:H2719"/>
    <mergeCell ref="F2720:H2720"/>
    <mergeCell ref="E2722:H2722"/>
    <mergeCell ref="D2723:I2723"/>
    <mergeCell ref="D2725:H2725"/>
    <mergeCell ref="D2728:E2728"/>
    <mergeCell ref="D2729:J2729"/>
    <mergeCell ref="D2687:I2687"/>
    <mergeCell ref="D2689:J2689"/>
    <mergeCell ref="E2690:H2690"/>
    <mergeCell ref="E2691:H2691"/>
    <mergeCell ref="E2693:H2693"/>
    <mergeCell ref="E2694:H2694"/>
    <mergeCell ref="E2695:H2695"/>
    <mergeCell ref="E2696:H2696"/>
    <mergeCell ref="I2727:J2727"/>
    <mergeCell ref="I2728:J2728"/>
    <mergeCell ref="E2677:H2677"/>
    <mergeCell ref="E2678:H2678"/>
    <mergeCell ref="E2686:H2686"/>
    <mergeCell ref="E2670:F2670"/>
    <mergeCell ref="G2670:J2670"/>
    <mergeCell ref="E2671:F2671"/>
    <mergeCell ref="G2671:J2671"/>
    <mergeCell ref="E2672:F2672"/>
    <mergeCell ref="G2672:J2672"/>
    <mergeCell ref="D2674:H2674"/>
    <mergeCell ref="E2675:I2675"/>
    <mergeCell ref="E2676:H2676"/>
    <mergeCell ref="E2665:F2665"/>
    <mergeCell ref="G2665:J2665"/>
    <mergeCell ref="E2666:F2666"/>
    <mergeCell ref="G2666:J2666"/>
    <mergeCell ref="E2667:F2667"/>
    <mergeCell ref="G2667:J2667"/>
    <mergeCell ref="E2668:F2668"/>
    <mergeCell ref="G2668:J2668"/>
    <mergeCell ref="E2669:F2669"/>
    <mergeCell ref="G2669:J2669"/>
    <mergeCell ref="D2658:F2658"/>
    <mergeCell ref="D2659:F2659"/>
    <mergeCell ref="G2659:J2659"/>
    <mergeCell ref="D2660:F2660"/>
    <mergeCell ref="G2660:J2660"/>
    <mergeCell ref="D2662:J2662"/>
    <mergeCell ref="D2663:J2663"/>
    <mergeCell ref="E2664:F2664"/>
    <mergeCell ref="G2664:J2664"/>
    <mergeCell ref="E2652:G2652"/>
    <mergeCell ref="H2652:J2652"/>
    <mergeCell ref="E2653:G2653"/>
    <mergeCell ref="H2653:J2653"/>
    <mergeCell ref="E2654:G2654"/>
    <mergeCell ref="H2654:J2654"/>
    <mergeCell ref="E2655:G2655"/>
    <mergeCell ref="H2655:J2655"/>
    <mergeCell ref="D2657:J2657"/>
    <mergeCell ref="D2644:I2644"/>
    <mergeCell ref="E2645:I2645"/>
    <mergeCell ref="D2649:J2649"/>
    <mergeCell ref="E2650:G2650"/>
    <mergeCell ref="H2650:J2650"/>
    <mergeCell ref="E2651:G2651"/>
    <mergeCell ref="H2651:J2651"/>
    <mergeCell ref="D2646:F2646"/>
    <mergeCell ref="G2646:I2646"/>
    <mergeCell ref="E2635:I2635"/>
    <mergeCell ref="E2636:I2636"/>
    <mergeCell ref="E2637:I2637"/>
    <mergeCell ref="E2638:I2638"/>
    <mergeCell ref="E2639:I2639"/>
    <mergeCell ref="D2640:I2640"/>
    <mergeCell ref="E2641:I2641"/>
    <mergeCell ref="D2642:I2642"/>
    <mergeCell ref="E2643:I2643"/>
    <mergeCell ref="D2648:H2648"/>
    <mergeCell ref="F2624:H2624"/>
    <mergeCell ref="D2625:H2625"/>
    <mergeCell ref="D2627:J2627"/>
    <mergeCell ref="E2628:I2628"/>
    <mergeCell ref="E2629:I2629"/>
    <mergeCell ref="E2630:I2630"/>
    <mergeCell ref="E2631:I2631"/>
    <mergeCell ref="D2632:I2632"/>
    <mergeCell ref="D2634:I2634"/>
    <mergeCell ref="D2615:I2615"/>
    <mergeCell ref="D2617:H2617"/>
    <mergeCell ref="E2618:H2618"/>
    <mergeCell ref="E2619:H2619"/>
    <mergeCell ref="D2620:H2620"/>
    <mergeCell ref="E2621:H2621"/>
    <mergeCell ref="D2622:D2623"/>
    <mergeCell ref="E2622:E2623"/>
    <mergeCell ref="F2622:H2622"/>
    <mergeCell ref="F2623:H2623"/>
    <mergeCell ref="E2607:F2607"/>
    <mergeCell ref="E2608:F2608"/>
    <mergeCell ref="E2613:I2613"/>
    <mergeCell ref="F2614:I2614"/>
    <mergeCell ref="E2604:F2604"/>
    <mergeCell ref="G2604:H2604"/>
    <mergeCell ref="E2605:F2605"/>
    <mergeCell ref="G2605:H2605"/>
    <mergeCell ref="E2606:F2606"/>
    <mergeCell ref="G2606:H2606"/>
    <mergeCell ref="D2602:E2602"/>
    <mergeCell ref="D2603:J2603"/>
    <mergeCell ref="G2607:H2607"/>
    <mergeCell ref="G2608:I2608"/>
    <mergeCell ref="E2609:F2609"/>
    <mergeCell ref="G2609:H2609"/>
    <mergeCell ref="D2610:I2610"/>
    <mergeCell ref="D2612:I2612"/>
    <mergeCell ref="E2592:H2592"/>
    <mergeCell ref="E2595:H2595"/>
    <mergeCell ref="D2601:E2601"/>
    <mergeCell ref="E2585:I2585"/>
    <mergeCell ref="E2586:I2586"/>
    <mergeCell ref="E2571:H2571"/>
    <mergeCell ref="D2572:H2572"/>
    <mergeCell ref="D2574:J2574"/>
    <mergeCell ref="F2575:I2575"/>
    <mergeCell ref="E2577:I2577"/>
    <mergeCell ref="E2578:I2578"/>
    <mergeCell ref="E2579:H2579"/>
    <mergeCell ref="E2580:I2580"/>
    <mergeCell ref="I2601:J2601"/>
    <mergeCell ref="I2602:J2602"/>
    <mergeCell ref="D2437:J2437"/>
    <mergeCell ref="E2438:H2438"/>
    <mergeCell ref="E2439:H2439"/>
    <mergeCell ref="E2441:H2441"/>
    <mergeCell ref="E2442:H2442"/>
    <mergeCell ref="E2443:H2443"/>
    <mergeCell ref="D2561:I2561"/>
    <mergeCell ref="D2563:J2563"/>
    <mergeCell ref="E2564:H2564"/>
    <mergeCell ref="E2565:H2565"/>
    <mergeCell ref="E2567:H2567"/>
    <mergeCell ref="E2568:H2568"/>
    <mergeCell ref="E2569:H2569"/>
    <mergeCell ref="E2570:H2570"/>
    <mergeCell ref="F2576:G2576"/>
    <mergeCell ref="E2581:I2581"/>
    <mergeCell ref="D2582:I2582"/>
    <mergeCell ref="D2584:I2584"/>
    <mergeCell ref="E2587:I2587"/>
    <mergeCell ref="D2588:I2588"/>
    <mergeCell ref="D2590:H2590"/>
    <mergeCell ref="F2591:H2591"/>
    <mergeCell ref="E2593:H2593"/>
    <mergeCell ref="F2594:H2594"/>
    <mergeCell ref="E2596:H2596"/>
    <mergeCell ref="D2597:I2597"/>
    <mergeCell ref="D2599:H2599"/>
    <mergeCell ref="E2551:H2551"/>
    <mergeCell ref="E2552:H2552"/>
    <mergeCell ref="E2560:H2560"/>
    <mergeCell ref="E2544:F2544"/>
    <mergeCell ref="G2544:J2544"/>
    <mergeCell ref="E2545:F2545"/>
    <mergeCell ref="G2545:J2545"/>
    <mergeCell ref="E2546:F2546"/>
    <mergeCell ref="G2546:J2546"/>
    <mergeCell ref="D2548:H2548"/>
    <mergeCell ref="E2549:I2549"/>
    <mergeCell ref="E2550:H2550"/>
    <mergeCell ref="I2475:J2475"/>
    <mergeCell ref="I2476:J2476"/>
    <mergeCell ref="F2449:I2449"/>
    <mergeCell ref="E2451:I2451"/>
    <mergeCell ref="E2452:I2452"/>
    <mergeCell ref="E2453:H2453"/>
    <mergeCell ref="E2425:H2425"/>
    <mergeCell ref="E2426:H2426"/>
    <mergeCell ref="E2539:F2539"/>
    <mergeCell ref="G2539:J2539"/>
    <mergeCell ref="E2540:F2540"/>
    <mergeCell ref="G2540:J2540"/>
    <mergeCell ref="E2541:F2541"/>
    <mergeCell ref="G2541:J2541"/>
    <mergeCell ref="E2542:F2542"/>
    <mergeCell ref="G2542:J2542"/>
    <mergeCell ref="E2543:F2543"/>
    <mergeCell ref="G2543:J2543"/>
    <mergeCell ref="D2532:F2532"/>
    <mergeCell ref="D2533:F2533"/>
    <mergeCell ref="G2533:J2533"/>
    <mergeCell ref="D2534:F2534"/>
    <mergeCell ref="G2534:J2534"/>
    <mergeCell ref="D2536:J2536"/>
    <mergeCell ref="D2537:J2537"/>
    <mergeCell ref="E2538:F2538"/>
    <mergeCell ref="G2538:J2538"/>
    <mergeCell ref="E2454:I2454"/>
    <mergeCell ref="D2435:I2435"/>
    <mergeCell ref="E2526:G2526"/>
    <mergeCell ref="H2526:J2526"/>
    <mergeCell ref="E2527:G2527"/>
    <mergeCell ref="H2527:J2527"/>
    <mergeCell ref="E2528:G2528"/>
    <mergeCell ref="H2528:J2528"/>
    <mergeCell ref="E2529:G2529"/>
    <mergeCell ref="H2529:J2529"/>
    <mergeCell ref="D2531:J2531"/>
    <mergeCell ref="D2518:I2518"/>
    <mergeCell ref="E2519:I2519"/>
    <mergeCell ref="D2523:J2523"/>
    <mergeCell ref="E2524:G2524"/>
    <mergeCell ref="H2524:J2524"/>
    <mergeCell ref="E2525:G2525"/>
    <mergeCell ref="H2525:J2525"/>
    <mergeCell ref="D2520:F2520"/>
    <mergeCell ref="G2520:I2520"/>
    <mergeCell ref="D2522:H2522"/>
    <mergeCell ref="E2509:I2509"/>
    <mergeCell ref="E2510:I2510"/>
    <mergeCell ref="E2511:I2511"/>
    <mergeCell ref="E2512:I2512"/>
    <mergeCell ref="E2513:I2513"/>
    <mergeCell ref="D2514:I2514"/>
    <mergeCell ref="E2515:I2515"/>
    <mergeCell ref="D2516:I2516"/>
    <mergeCell ref="E2517:I2517"/>
    <mergeCell ref="F2498:H2498"/>
    <mergeCell ref="D2499:H2499"/>
    <mergeCell ref="D2501:J2501"/>
    <mergeCell ref="E2502:I2502"/>
    <mergeCell ref="E2503:I2503"/>
    <mergeCell ref="E2504:I2504"/>
    <mergeCell ref="E2505:I2505"/>
    <mergeCell ref="D2506:I2506"/>
    <mergeCell ref="D2508:I2508"/>
    <mergeCell ref="E2418:F2418"/>
    <mergeCell ref="G2418:J2418"/>
    <mergeCell ref="E2419:F2419"/>
    <mergeCell ref="G2419:J2419"/>
    <mergeCell ref="E2420:F2420"/>
    <mergeCell ref="G2420:J2420"/>
    <mergeCell ref="E2444:H2444"/>
    <mergeCell ref="E2402:G2402"/>
    <mergeCell ref="H2402:J2402"/>
    <mergeCell ref="E2403:G2403"/>
    <mergeCell ref="H2403:J2403"/>
    <mergeCell ref="D2405:J2405"/>
    <mergeCell ref="E2434:H2434"/>
    <mergeCell ref="F2450:G2450"/>
    <mergeCell ref="E2455:I2455"/>
    <mergeCell ref="D2456:I2456"/>
    <mergeCell ref="D2458:I2458"/>
    <mergeCell ref="E2461:I2461"/>
    <mergeCell ref="D2489:I2489"/>
    <mergeCell ref="D2491:H2491"/>
    <mergeCell ref="E2492:H2492"/>
    <mergeCell ref="E2493:H2493"/>
    <mergeCell ref="D2494:H2494"/>
    <mergeCell ref="E2495:H2495"/>
    <mergeCell ref="D2496:D2497"/>
    <mergeCell ref="E2496:E2497"/>
    <mergeCell ref="F2496:H2496"/>
    <mergeCell ref="F2497:H2497"/>
    <mergeCell ref="E2481:F2481"/>
    <mergeCell ref="E2482:F2482"/>
    <mergeCell ref="E2487:I2487"/>
    <mergeCell ref="F2488:I2488"/>
    <mergeCell ref="E2478:F2478"/>
    <mergeCell ref="G2478:H2478"/>
    <mergeCell ref="E2479:F2479"/>
    <mergeCell ref="G2479:H2479"/>
    <mergeCell ref="E2480:F2480"/>
    <mergeCell ref="G2480:H2480"/>
    <mergeCell ref="E2466:H2466"/>
    <mergeCell ref="E2469:H2469"/>
    <mergeCell ref="D2475:E2475"/>
    <mergeCell ref="E2467:H2467"/>
    <mergeCell ref="F2468:H2468"/>
    <mergeCell ref="E2470:H2470"/>
    <mergeCell ref="D2471:I2471"/>
    <mergeCell ref="D2473:H2473"/>
    <mergeCell ref="D2476:E2476"/>
    <mergeCell ref="D2477:J2477"/>
    <mergeCell ref="G2481:H2481"/>
    <mergeCell ref="G2482:I2482"/>
    <mergeCell ref="E2483:F2483"/>
    <mergeCell ref="G2483:H2483"/>
    <mergeCell ref="D2484:I2484"/>
    <mergeCell ref="D2486:I2486"/>
    <mergeCell ref="D2462:I2462"/>
    <mergeCell ref="D2464:H2464"/>
    <mergeCell ref="F2465:H2465"/>
    <mergeCell ref="E2459:I2459"/>
    <mergeCell ref="E2460:I2460"/>
    <mergeCell ref="E2445:H2445"/>
    <mergeCell ref="D2446:H2446"/>
    <mergeCell ref="D2448:J2448"/>
    <mergeCell ref="D2422:H2422"/>
    <mergeCell ref="E2423:I2423"/>
    <mergeCell ref="E2424:H2424"/>
    <mergeCell ref="E2413:F2413"/>
    <mergeCell ref="G2413:J2413"/>
    <mergeCell ref="E2414:F2414"/>
    <mergeCell ref="G2414:J2414"/>
    <mergeCell ref="E2415:F2415"/>
    <mergeCell ref="G2415:J2415"/>
    <mergeCell ref="E2416:F2416"/>
    <mergeCell ref="G2416:J2416"/>
    <mergeCell ref="E2417:F2417"/>
    <mergeCell ref="G2417:J2417"/>
    <mergeCell ref="D2406:F2406"/>
    <mergeCell ref="D2407:F2407"/>
    <mergeCell ref="G2407:J2407"/>
    <mergeCell ref="D2408:F2408"/>
    <mergeCell ref="G2408:J2408"/>
    <mergeCell ref="D2410:J2410"/>
    <mergeCell ref="D2411:J2411"/>
    <mergeCell ref="E2412:F2412"/>
    <mergeCell ref="G2412:J2412"/>
    <mergeCell ref="E2400:G2400"/>
    <mergeCell ref="H2400:J2400"/>
    <mergeCell ref="E2401:G2401"/>
    <mergeCell ref="H2401:J2401"/>
    <mergeCell ref="D2363:I2363"/>
    <mergeCell ref="D2365:H2365"/>
    <mergeCell ref="E2366:H2366"/>
    <mergeCell ref="E2367:H2367"/>
    <mergeCell ref="D2368:H2368"/>
    <mergeCell ref="E2369:H2369"/>
    <mergeCell ref="D2370:D2371"/>
    <mergeCell ref="E2370:E2371"/>
    <mergeCell ref="F2370:H2370"/>
    <mergeCell ref="F2371:H2371"/>
    <mergeCell ref="D2392:I2392"/>
    <mergeCell ref="E2393:I2393"/>
    <mergeCell ref="D2397:J2397"/>
    <mergeCell ref="E2398:G2398"/>
    <mergeCell ref="H2398:J2398"/>
    <mergeCell ref="E2399:G2399"/>
    <mergeCell ref="H2399:J2399"/>
    <mergeCell ref="D2394:F2394"/>
    <mergeCell ref="G2394:I2394"/>
    <mergeCell ref="E2383:I2383"/>
    <mergeCell ref="E2384:I2384"/>
    <mergeCell ref="E2385:I2385"/>
    <mergeCell ref="E2386:I2386"/>
    <mergeCell ref="E2387:I2387"/>
    <mergeCell ref="D2388:I2388"/>
    <mergeCell ref="E2389:I2389"/>
    <mergeCell ref="D2390:I2390"/>
    <mergeCell ref="E2391:I2391"/>
    <mergeCell ref="D2396:H2396"/>
    <mergeCell ref="F2372:H2372"/>
    <mergeCell ref="D2373:H2373"/>
    <mergeCell ref="D2375:J2375"/>
    <mergeCell ref="E2376:I2376"/>
    <mergeCell ref="E2377:I2377"/>
    <mergeCell ref="E2378:I2378"/>
    <mergeCell ref="E2379:I2379"/>
    <mergeCell ref="D2380:I2380"/>
    <mergeCell ref="D2382:I2382"/>
    <mergeCell ref="E2355:F2355"/>
    <mergeCell ref="E2356:F2356"/>
    <mergeCell ref="E2361:I2361"/>
    <mergeCell ref="F2362:I2362"/>
    <mergeCell ref="E2352:F2352"/>
    <mergeCell ref="G2352:H2352"/>
    <mergeCell ref="E2353:F2353"/>
    <mergeCell ref="G2353:H2353"/>
    <mergeCell ref="E2354:F2354"/>
    <mergeCell ref="G2354:H2354"/>
    <mergeCell ref="E2340:H2340"/>
    <mergeCell ref="E2343:H2343"/>
    <mergeCell ref="D2349:E2349"/>
    <mergeCell ref="E2333:I2333"/>
    <mergeCell ref="E2334:I2334"/>
    <mergeCell ref="E2329:I2329"/>
    <mergeCell ref="D2330:I2330"/>
    <mergeCell ref="D2332:I2332"/>
    <mergeCell ref="E2335:I2335"/>
    <mergeCell ref="D2336:I2336"/>
    <mergeCell ref="D2338:H2338"/>
    <mergeCell ref="F2339:H2339"/>
    <mergeCell ref="E2341:H2341"/>
    <mergeCell ref="F2342:H2342"/>
    <mergeCell ref="E2344:H2344"/>
    <mergeCell ref="D2345:I2345"/>
    <mergeCell ref="D2347:H2347"/>
    <mergeCell ref="D2350:E2350"/>
    <mergeCell ref="D2351:J2351"/>
    <mergeCell ref="G2355:H2355"/>
    <mergeCell ref="G2356:I2356"/>
    <mergeCell ref="E2357:F2357"/>
    <mergeCell ref="G2357:H2357"/>
    <mergeCell ref="D2358:I2358"/>
    <mergeCell ref="D2360:I2360"/>
    <mergeCell ref="I2349:J2349"/>
    <mergeCell ref="I2350:J2350"/>
    <mergeCell ref="E2319:H2319"/>
    <mergeCell ref="D2320:H2320"/>
    <mergeCell ref="D2322:J2322"/>
    <mergeCell ref="F2323:I2323"/>
    <mergeCell ref="E2325:I2325"/>
    <mergeCell ref="E2326:I2326"/>
    <mergeCell ref="E2327:H2327"/>
    <mergeCell ref="E2328:I2328"/>
    <mergeCell ref="D2309:I2309"/>
    <mergeCell ref="D2311:J2311"/>
    <mergeCell ref="E2312:H2312"/>
    <mergeCell ref="E2313:H2313"/>
    <mergeCell ref="E2315:H2315"/>
    <mergeCell ref="E2316:H2316"/>
    <mergeCell ref="E2317:H2317"/>
    <mergeCell ref="E2318:H2318"/>
    <mergeCell ref="E2299:H2299"/>
    <mergeCell ref="E2300:H2300"/>
    <mergeCell ref="E2308:H2308"/>
    <mergeCell ref="E2292:F2292"/>
    <mergeCell ref="G2292:J2292"/>
    <mergeCell ref="E2293:F2293"/>
    <mergeCell ref="G2293:J2293"/>
    <mergeCell ref="E2294:F2294"/>
    <mergeCell ref="G2294:J2294"/>
    <mergeCell ref="D2296:H2296"/>
    <mergeCell ref="E2297:I2297"/>
    <mergeCell ref="E2298:H2298"/>
    <mergeCell ref="F2324:G2324"/>
    <mergeCell ref="E2302:H2302"/>
    <mergeCell ref="D2303:I2303"/>
    <mergeCell ref="D2305:H2305"/>
    <mergeCell ref="D2306:J2306"/>
    <mergeCell ref="E2307:H2307"/>
    <mergeCell ref="E2272:G2272"/>
    <mergeCell ref="H2272:J2272"/>
    <mergeCell ref="E2273:G2273"/>
    <mergeCell ref="H2273:J2273"/>
    <mergeCell ref="D2268:F2268"/>
    <mergeCell ref="G2268:I2268"/>
    <mergeCell ref="D2270:H2270"/>
    <mergeCell ref="E2257:I2257"/>
    <mergeCell ref="E2258:I2258"/>
    <mergeCell ref="E2259:I2259"/>
    <mergeCell ref="E2260:I2260"/>
    <mergeCell ref="E2261:I2261"/>
    <mergeCell ref="D2262:I2262"/>
    <mergeCell ref="E2263:I2263"/>
    <mergeCell ref="D2264:I2264"/>
    <mergeCell ref="E2265:I2265"/>
    <mergeCell ref="F2246:H2246"/>
    <mergeCell ref="D2247:H2247"/>
    <mergeCell ref="D2249:J2249"/>
    <mergeCell ref="E2250:I2250"/>
    <mergeCell ref="E2251:I2251"/>
    <mergeCell ref="E2252:I2252"/>
    <mergeCell ref="E2253:I2253"/>
    <mergeCell ref="D2254:I2254"/>
    <mergeCell ref="D2256:I2256"/>
    <mergeCell ref="D2237:I2237"/>
    <mergeCell ref="D2239:H2239"/>
    <mergeCell ref="E2240:H2240"/>
    <mergeCell ref="E2241:H2241"/>
    <mergeCell ref="D2242:H2242"/>
    <mergeCell ref="E2243:H2243"/>
    <mergeCell ref="D2244:D2245"/>
    <mergeCell ref="E2244:E2245"/>
    <mergeCell ref="F2244:H2244"/>
    <mergeCell ref="F2245:H2245"/>
    <mergeCell ref="E2229:F2229"/>
    <mergeCell ref="E2230:F2230"/>
    <mergeCell ref="E2235:I2235"/>
    <mergeCell ref="F2236:I2236"/>
    <mergeCell ref="G2229:H2229"/>
    <mergeCell ref="G2230:I2230"/>
    <mergeCell ref="E2231:F2231"/>
    <mergeCell ref="G2231:H2231"/>
    <mergeCell ref="D2232:I2232"/>
    <mergeCell ref="D2234:I2234"/>
    <mergeCell ref="E2226:F2226"/>
    <mergeCell ref="G2226:H2226"/>
    <mergeCell ref="E2227:F2227"/>
    <mergeCell ref="G2227:H2227"/>
    <mergeCell ref="E2228:F2228"/>
    <mergeCell ref="G2228:H2228"/>
    <mergeCell ref="E2214:H2214"/>
    <mergeCell ref="E2217:H2217"/>
    <mergeCell ref="D2223:E2223"/>
    <mergeCell ref="E2207:I2207"/>
    <mergeCell ref="E2208:I2208"/>
    <mergeCell ref="E2193:H2193"/>
    <mergeCell ref="D2194:H2194"/>
    <mergeCell ref="D2196:J2196"/>
    <mergeCell ref="F2197:I2197"/>
    <mergeCell ref="E2199:I2199"/>
    <mergeCell ref="E2200:I2200"/>
    <mergeCell ref="E2201:H2201"/>
    <mergeCell ref="E2202:I2202"/>
    <mergeCell ref="E2203:I2203"/>
    <mergeCell ref="D2204:I2204"/>
    <mergeCell ref="D2206:I2206"/>
    <mergeCell ref="E2209:I2209"/>
    <mergeCell ref="D2210:I2210"/>
    <mergeCell ref="D2212:H2212"/>
    <mergeCell ref="F2213:H2213"/>
    <mergeCell ref="E2215:H2215"/>
    <mergeCell ref="F2216:H2216"/>
    <mergeCell ref="E2218:H2218"/>
    <mergeCell ref="D2219:I2219"/>
    <mergeCell ref="D2221:H2221"/>
    <mergeCell ref="D2224:E2224"/>
    <mergeCell ref="D2225:J2225"/>
    <mergeCell ref="I2224:J2224"/>
    <mergeCell ref="D2183:I2183"/>
    <mergeCell ref="D2185:J2185"/>
    <mergeCell ref="E2186:H2186"/>
    <mergeCell ref="E2187:H2187"/>
    <mergeCell ref="E2189:H2189"/>
    <mergeCell ref="E2190:H2190"/>
    <mergeCell ref="E2191:H2191"/>
    <mergeCell ref="E2192:H2192"/>
    <mergeCell ref="E2173:H2173"/>
    <mergeCell ref="E2174:H2174"/>
    <mergeCell ref="E2182:H2182"/>
    <mergeCell ref="E2166:F2166"/>
    <mergeCell ref="G2166:J2166"/>
    <mergeCell ref="E2167:F2167"/>
    <mergeCell ref="G2167:J2167"/>
    <mergeCell ref="E2168:F2168"/>
    <mergeCell ref="G2168:J2168"/>
    <mergeCell ref="D2170:H2170"/>
    <mergeCell ref="E2171:I2171"/>
    <mergeCell ref="E2172:H2172"/>
    <mergeCell ref="E2161:F2161"/>
    <mergeCell ref="G2161:J2161"/>
    <mergeCell ref="E2162:F2162"/>
    <mergeCell ref="G2162:J2162"/>
    <mergeCell ref="E2163:F2163"/>
    <mergeCell ref="G2163:J2163"/>
    <mergeCell ref="E2164:F2164"/>
    <mergeCell ref="G2164:J2164"/>
    <mergeCell ref="E2165:F2165"/>
    <mergeCell ref="G2165:J2165"/>
    <mergeCell ref="D2154:F2154"/>
    <mergeCell ref="D2155:F2155"/>
    <mergeCell ref="G2155:J2155"/>
    <mergeCell ref="D2156:F2156"/>
    <mergeCell ref="G2156:J2156"/>
    <mergeCell ref="D2158:J2158"/>
    <mergeCell ref="D2159:J2159"/>
    <mergeCell ref="E2160:F2160"/>
    <mergeCell ref="G2160:J2160"/>
    <mergeCell ref="E2148:G2148"/>
    <mergeCell ref="H2148:J2148"/>
    <mergeCell ref="E2149:G2149"/>
    <mergeCell ref="H2149:J2149"/>
    <mergeCell ref="E2150:G2150"/>
    <mergeCell ref="H2150:J2150"/>
    <mergeCell ref="E2151:G2151"/>
    <mergeCell ref="H2151:J2151"/>
    <mergeCell ref="D2153:J2153"/>
    <mergeCell ref="D2140:I2140"/>
    <mergeCell ref="E2141:I2141"/>
    <mergeCell ref="D2145:J2145"/>
    <mergeCell ref="E2146:G2146"/>
    <mergeCell ref="H2146:J2146"/>
    <mergeCell ref="E2147:G2147"/>
    <mergeCell ref="H2147:J2147"/>
    <mergeCell ref="D2142:F2142"/>
    <mergeCell ref="G2142:I2142"/>
    <mergeCell ref="E2131:I2131"/>
    <mergeCell ref="E2132:I2132"/>
    <mergeCell ref="E2133:I2133"/>
    <mergeCell ref="E2134:I2134"/>
    <mergeCell ref="E2135:I2135"/>
    <mergeCell ref="D2136:I2136"/>
    <mergeCell ref="E2137:I2137"/>
    <mergeCell ref="D2138:I2138"/>
    <mergeCell ref="E2139:I2139"/>
    <mergeCell ref="D2144:H2144"/>
    <mergeCell ref="F2120:H2120"/>
    <mergeCell ref="D2121:H2121"/>
    <mergeCell ref="D2123:J2123"/>
    <mergeCell ref="E2124:I2124"/>
    <mergeCell ref="E2125:I2125"/>
    <mergeCell ref="E2126:I2126"/>
    <mergeCell ref="E2127:I2127"/>
    <mergeCell ref="D2128:I2128"/>
    <mergeCell ref="D2130:I2130"/>
    <mergeCell ref="D2111:I2111"/>
    <mergeCell ref="D2113:H2113"/>
    <mergeCell ref="E2114:H2114"/>
    <mergeCell ref="E2115:H2115"/>
    <mergeCell ref="D2116:H2116"/>
    <mergeCell ref="E2117:H2117"/>
    <mergeCell ref="D2118:D2119"/>
    <mergeCell ref="E2118:E2119"/>
    <mergeCell ref="F2118:H2118"/>
    <mergeCell ref="F2119:H2119"/>
    <mergeCell ref="E2103:F2103"/>
    <mergeCell ref="E2104:F2104"/>
    <mergeCell ref="E2109:I2109"/>
    <mergeCell ref="F2110:I2110"/>
    <mergeCell ref="E2100:F2100"/>
    <mergeCell ref="G2100:H2100"/>
    <mergeCell ref="E2101:F2101"/>
    <mergeCell ref="G2101:H2101"/>
    <mergeCell ref="E2102:F2102"/>
    <mergeCell ref="G2102:H2102"/>
    <mergeCell ref="D2098:E2098"/>
    <mergeCell ref="D2099:J2099"/>
    <mergeCell ref="G2103:H2103"/>
    <mergeCell ref="G2104:I2104"/>
    <mergeCell ref="E2105:F2105"/>
    <mergeCell ref="G2105:H2105"/>
    <mergeCell ref="D2106:I2106"/>
    <mergeCell ref="D2108:I2108"/>
    <mergeCell ref="E2088:H2088"/>
    <mergeCell ref="E2091:H2091"/>
    <mergeCell ref="D2097:E2097"/>
    <mergeCell ref="E2081:I2081"/>
    <mergeCell ref="E2082:I2082"/>
    <mergeCell ref="E2067:H2067"/>
    <mergeCell ref="D2068:H2068"/>
    <mergeCell ref="D2070:J2070"/>
    <mergeCell ref="F2071:I2071"/>
    <mergeCell ref="E2073:I2073"/>
    <mergeCell ref="E2074:I2074"/>
    <mergeCell ref="E2075:H2075"/>
    <mergeCell ref="E2076:I2076"/>
    <mergeCell ref="D2057:I2057"/>
    <mergeCell ref="D2059:J2059"/>
    <mergeCell ref="E2060:H2060"/>
    <mergeCell ref="E2061:H2061"/>
    <mergeCell ref="E2063:H2063"/>
    <mergeCell ref="E2064:H2064"/>
    <mergeCell ref="E2065:H2065"/>
    <mergeCell ref="E2066:H2066"/>
    <mergeCell ref="E2077:I2077"/>
    <mergeCell ref="D2078:I2078"/>
    <mergeCell ref="D2080:I2080"/>
    <mergeCell ref="E2083:I2083"/>
    <mergeCell ref="D2084:I2084"/>
    <mergeCell ref="D2086:H2086"/>
    <mergeCell ref="F2087:H2087"/>
    <mergeCell ref="E2089:H2089"/>
    <mergeCell ref="F2090:H2090"/>
    <mergeCell ref="E2092:H2092"/>
    <mergeCell ref="D2093:I2093"/>
    <mergeCell ref="D2095:H2095"/>
    <mergeCell ref="E2047:H2047"/>
    <mergeCell ref="E2048:H2048"/>
    <mergeCell ref="E2056:H2056"/>
    <mergeCell ref="E2040:F2040"/>
    <mergeCell ref="G2040:J2040"/>
    <mergeCell ref="E2041:F2041"/>
    <mergeCell ref="G2041:J2041"/>
    <mergeCell ref="E2042:F2042"/>
    <mergeCell ref="G2042:J2042"/>
    <mergeCell ref="D2044:H2044"/>
    <mergeCell ref="E2045:I2045"/>
    <mergeCell ref="E2046:H2046"/>
    <mergeCell ref="E2035:F2035"/>
    <mergeCell ref="G2035:J2035"/>
    <mergeCell ref="E2036:F2036"/>
    <mergeCell ref="G2036:J2036"/>
    <mergeCell ref="E2037:F2037"/>
    <mergeCell ref="G2037:J2037"/>
    <mergeCell ref="E2038:F2038"/>
    <mergeCell ref="G2038:J2038"/>
    <mergeCell ref="E2039:F2039"/>
    <mergeCell ref="G2039:J2039"/>
    <mergeCell ref="D2028:F2028"/>
    <mergeCell ref="D2029:F2029"/>
    <mergeCell ref="G2029:J2029"/>
    <mergeCell ref="D2030:F2030"/>
    <mergeCell ref="G2030:J2030"/>
    <mergeCell ref="D2032:J2032"/>
    <mergeCell ref="D2033:J2033"/>
    <mergeCell ref="E2034:F2034"/>
    <mergeCell ref="G2034:J2034"/>
    <mergeCell ref="D1972:E1972"/>
    <mergeCell ref="D1973:J1973"/>
    <mergeCell ref="G1977:H1977"/>
    <mergeCell ref="G1978:I1978"/>
    <mergeCell ref="E1979:F1979"/>
    <mergeCell ref="G1979:H1979"/>
    <mergeCell ref="D1980:I1980"/>
    <mergeCell ref="D1982:I1982"/>
    <mergeCell ref="E2022:G2022"/>
    <mergeCell ref="H2022:J2022"/>
    <mergeCell ref="E2023:G2023"/>
    <mergeCell ref="H2023:J2023"/>
    <mergeCell ref="E2024:G2024"/>
    <mergeCell ref="H2024:J2024"/>
    <mergeCell ref="E2025:G2025"/>
    <mergeCell ref="H2025:J2025"/>
    <mergeCell ref="D2027:J2027"/>
    <mergeCell ref="D2014:I2014"/>
    <mergeCell ref="E2015:I2015"/>
    <mergeCell ref="D2019:J2019"/>
    <mergeCell ref="E2020:G2020"/>
    <mergeCell ref="H2020:J2020"/>
    <mergeCell ref="E2021:G2021"/>
    <mergeCell ref="H2021:J2021"/>
    <mergeCell ref="D2016:F2016"/>
    <mergeCell ref="G2016:I2016"/>
    <mergeCell ref="D2018:H2018"/>
    <mergeCell ref="E2005:I2005"/>
    <mergeCell ref="E2006:I2006"/>
    <mergeCell ref="E2007:I2007"/>
    <mergeCell ref="E2008:I2008"/>
    <mergeCell ref="E2009:I2009"/>
    <mergeCell ref="D2010:I2010"/>
    <mergeCell ref="E2011:I2011"/>
    <mergeCell ref="D2012:I2012"/>
    <mergeCell ref="E2013:I2013"/>
    <mergeCell ref="F1994:H1994"/>
    <mergeCell ref="D1995:H1995"/>
    <mergeCell ref="D1997:J1997"/>
    <mergeCell ref="E1998:I1998"/>
    <mergeCell ref="E1999:I1999"/>
    <mergeCell ref="E2000:I2000"/>
    <mergeCell ref="E2001:I2001"/>
    <mergeCell ref="D2002:I2002"/>
    <mergeCell ref="D2004:I2004"/>
    <mergeCell ref="H1897:J1897"/>
    <mergeCell ref="E1898:G1898"/>
    <mergeCell ref="H1898:J1898"/>
    <mergeCell ref="E1899:G1899"/>
    <mergeCell ref="H1899:J1899"/>
    <mergeCell ref="D1901:J1901"/>
    <mergeCell ref="E1930:H1930"/>
    <mergeCell ref="E1951:I1951"/>
    <mergeCell ref="D1952:I1952"/>
    <mergeCell ref="D1954:I1954"/>
    <mergeCell ref="E1957:I1957"/>
    <mergeCell ref="D1958:I1958"/>
    <mergeCell ref="D1985:I1985"/>
    <mergeCell ref="D1987:H1987"/>
    <mergeCell ref="E1988:H1988"/>
    <mergeCell ref="E1989:H1989"/>
    <mergeCell ref="D1990:H1990"/>
    <mergeCell ref="E1991:H1991"/>
    <mergeCell ref="D1992:D1993"/>
    <mergeCell ref="E1992:E1993"/>
    <mergeCell ref="F1992:H1992"/>
    <mergeCell ref="F1993:H1993"/>
    <mergeCell ref="E1977:F1977"/>
    <mergeCell ref="E1978:F1978"/>
    <mergeCell ref="E1983:I1983"/>
    <mergeCell ref="F1984:I1984"/>
    <mergeCell ref="E1974:F1974"/>
    <mergeCell ref="G1974:H1974"/>
    <mergeCell ref="E1975:F1975"/>
    <mergeCell ref="G1975:H1975"/>
    <mergeCell ref="E1976:F1976"/>
    <mergeCell ref="G1976:H1976"/>
    <mergeCell ref="E1962:H1962"/>
    <mergeCell ref="E1965:H1965"/>
    <mergeCell ref="D1971:E1971"/>
    <mergeCell ref="E1963:H1963"/>
    <mergeCell ref="F1964:H1964"/>
    <mergeCell ref="E1966:H1966"/>
    <mergeCell ref="D1967:I1967"/>
    <mergeCell ref="D1969:H1969"/>
    <mergeCell ref="D1960:H1960"/>
    <mergeCell ref="F1961:H1961"/>
    <mergeCell ref="E1955:I1955"/>
    <mergeCell ref="E1956:I1956"/>
    <mergeCell ref="E1941:H1941"/>
    <mergeCell ref="D1942:H1942"/>
    <mergeCell ref="D1944:J1944"/>
    <mergeCell ref="F1945:I1945"/>
    <mergeCell ref="E1947:I1947"/>
    <mergeCell ref="E1948:I1948"/>
    <mergeCell ref="E1949:H1949"/>
    <mergeCell ref="E1950:I1950"/>
    <mergeCell ref="D1931:I1931"/>
    <mergeCell ref="D1933:J1933"/>
    <mergeCell ref="E1934:H1934"/>
    <mergeCell ref="E1935:H1935"/>
    <mergeCell ref="E1937:H1937"/>
    <mergeCell ref="E1938:H1938"/>
    <mergeCell ref="E1939:H1939"/>
    <mergeCell ref="E1940:H1940"/>
    <mergeCell ref="E1921:H1921"/>
    <mergeCell ref="E1922:H1922"/>
    <mergeCell ref="D1888:I1888"/>
    <mergeCell ref="E1889:I1889"/>
    <mergeCell ref="D1893:J1893"/>
    <mergeCell ref="E1894:G1894"/>
    <mergeCell ref="H1894:J1894"/>
    <mergeCell ref="E1895:G1895"/>
    <mergeCell ref="H1895:J1895"/>
    <mergeCell ref="D1890:F1890"/>
    <mergeCell ref="G1890:I1890"/>
    <mergeCell ref="E1879:I1879"/>
    <mergeCell ref="E1880:I1880"/>
    <mergeCell ref="E1881:I1881"/>
    <mergeCell ref="E1882:I1882"/>
    <mergeCell ref="E1883:I1883"/>
    <mergeCell ref="D1884:I1884"/>
    <mergeCell ref="E1885:I1885"/>
    <mergeCell ref="D1886:I1886"/>
    <mergeCell ref="E1887:I1887"/>
    <mergeCell ref="D1892:H1892"/>
    <mergeCell ref="F1868:H1868"/>
    <mergeCell ref="D1869:H1869"/>
    <mergeCell ref="D1871:J1871"/>
    <mergeCell ref="E1872:I1872"/>
    <mergeCell ref="E1873:I1873"/>
    <mergeCell ref="E1874:I1874"/>
    <mergeCell ref="E1875:I1875"/>
    <mergeCell ref="D1876:I1876"/>
    <mergeCell ref="D1878:I1878"/>
    <mergeCell ref="E1914:F1914"/>
    <mergeCell ref="G1914:J1914"/>
    <mergeCell ref="E1915:F1915"/>
    <mergeCell ref="G1915:J1915"/>
    <mergeCell ref="E1916:F1916"/>
    <mergeCell ref="G1916:J1916"/>
    <mergeCell ref="D1918:H1918"/>
    <mergeCell ref="E1919:I1919"/>
    <mergeCell ref="E1920:H1920"/>
    <mergeCell ref="E1909:F1909"/>
    <mergeCell ref="G1909:J1909"/>
    <mergeCell ref="E1910:F1910"/>
    <mergeCell ref="G1910:J1910"/>
    <mergeCell ref="E1911:F1911"/>
    <mergeCell ref="G1911:J1911"/>
    <mergeCell ref="E1912:F1912"/>
    <mergeCell ref="G1912:J1912"/>
    <mergeCell ref="E1913:F1913"/>
    <mergeCell ref="G1913:J1913"/>
    <mergeCell ref="D1902:F1902"/>
    <mergeCell ref="D1903:F1903"/>
    <mergeCell ref="G1903:J1903"/>
    <mergeCell ref="D1904:F1904"/>
    <mergeCell ref="G1904:J1904"/>
    <mergeCell ref="D1906:J1906"/>
    <mergeCell ref="D1907:J1907"/>
    <mergeCell ref="G1902:I1902"/>
    <mergeCell ref="E1908:F1908"/>
    <mergeCell ref="G1908:J1908"/>
    <mergeCell ref="E1896:G1896"/>
    <mergeCell ref="H1896:J1896"/>
    <mergeCell ref="E1897:G1897"/>
    <mergeCell ref="D1859:I1859"/>
    <mergeCell ref="D1861:H1861"/>
    <mergeCell ref="E1862:H1862"/>
    <mergeCell ref="E1863:H1863"/>
    <mergeCell ref="D1864:H1864"/>
    <mergeCell ref="E1865:H1865"/>
    <mergeCell ref="D1866:D1867"/>
    <mergeCell ref="E1866:E1867"/>
    <mergeCell ref="F1866:H1866"/>
    <mergeCell ref="F1867:H1867"/>
    <mergeCell ref="E1851:F1851"/>
    <mergeCell ref="E1852:F1852"/>
    <mergeCell ref="E1857:I1857"/>
    <mergeCell ref="F1858:I1858"/>
    <mergeCell ref="E1848:F1848"/>
    <mergeCell ref="G1848:H1848"/>
    <mergeCell ref="E1849:F1849"/>
    <mergeCell ref="G1849:H1849"/>
    <mergeCell ref="E1850:F1850"/>
    <mergeCell ref="G1850:H1850"/>
    <mergeCell ref="E1836:H1836"/>
    <mergeCell ref="E1839:H1839"/>
    <mergeCell ref="D1845:E1845"/>
    <mergeCell ref="E1829:I1829"/>
    <mergeCell ref="E1830:I1830"/>
    <mergeCell ref="E1825:I1825"/>
    <mergeCell ref="D1826:I1826"/>
    <mergeCell ref="D1828:I1828"/>
    <mergeCell ref="E1831:I1831"/>
    <mergeCell ref="D1832:I1832"/>
    <mergeCell ref="D1834:H1834"/>
    <mergeCell ref="F1835:H1835"/>
    <mergeCell ref="E1837:H1837"/>
    <mergeCell ref="F1838:H1838"/>
    <mergeCell ref="E1840:H1840"/>
    <mergeCell ref="D1841:I1841"/>
    <mergeCell ref="D1843:H1843"/>
    <mergeCell ref="D1846:E1846"/>
    <mergeCell ref="D1847:J1847"/>
    <mergeCell ref="G1851:H1851"/>
    <mergeCell ref="G1852:I1852"/>
    <mergeCell ref="E1853:F1853"/>
    <mergeCell ref="G1853:H1853"/>
    <mergeCell ref="D1854:I1854"/>
    <mergeCell ref="D1856:I1856"/>
    <mergeCell ref="E1815:H1815"/>
    <mergeCell ref="D1816:H1816"/>
    <mergeCell ref="D1818:J1818"/>
    <mergeCell ref="F1819:I1819"/>
    <mergeCell ref="E1821:I1821"/>
    <mergeCell ref="E1822:I1822"/>
    <mergeCell ref="E1823:H1823"/>
    <mergeCell ref="E1824:I1824"/>
    <mergeCell ref="D1805:I1805"/>
    <mergeCell ref="D1807:J1807"/>
    <mergeCell ref="E1808:H1808"/>
    <mergeCell ref="E1809:H1809"/>
    <mergeCell ref="E1811:H1811"/>
    <mergeCell ref="E1812:H1812"/>
    <mergeCell ref="E1813:H1813"/>
    <mergeCell ref="E1814:H1814"/>
    <mergeCell ref="E1795:H1795"/>
    <mergeCell ref="E1796:H1796"/>
    <mergeCell ref="E1804:H1804"/>
    <mergeCell ref="E1788:F1788"/>
    <mergeCell ref="G1788:J1788"/>
    <mergeCell ref="E1789:F1789"/>
    <mergeCell ref="G1789:J1789"/>
    <mergeCell ref="E1790:F1790"/>
    <mergeCell ref="G1790:J1790"/>
    <mergeCell ref="D1792:H1792"/>
    <mergeCell ref="E1793:I1793"/>
    <mergeCell ref="E1794:H1794"/>
    <mergeCell ref="E1783:F1783"/>
    <mergeCell ref="G1783:J1783"/>
    <mergeCell ref="E1784:F1784"/>
    <mergeCell ref="G1784:J1784"/>
    <mergeCell ref="E1785:F1785"/>
    <mergeCell ref="G1785:J1785"/>
    <mergeCell ref="E1786:F1786"/>
    <mergeCell ref="G1786:J1786"/>
    <mergeCell ref="E1787:F1787"/>
    <mergeCell ref="G1787:J1787"/>
    <mergeCell ref="D1776:F1776"/>
    <mergeCell ref="D1777:F1777"/>
    <mergeCell ref="G1777:J1777"/>
    <mergeCell ref="D1778:F1778"/>
    <mergeCell ref="G1778:J1778"/>
    <mergeCell ref="D1780:J1780"/>
    <mergeCell ref="D1781:J1781"/>
    <mergeCell ref="E1782:F1782"/>
    <mergeCell ref="G1782:J1782"/>
    <mergeCell ref="E1770:G1770"/>
    <mergeCell ref="H1770:J1770"/>
    <mergeCell ref="E1771:G1771"/>
    <mergeCell ref="H1771:J1771"/>
    <mergeCell ref="E1772:G1772"/>
    <mergeCell ref="H1772:J1772"/>
    <mergeCell ref="E1773:G1773"/>
    <mergeCell ref="H1773:J1773"/>
    <mergeCell ref="D1775:J1775"/>
    <mergeCell ref="D1762:I1762"/>
    <mergeCell ref="E1763:I1763"/>
    <mergeCell ref="D1767:J1767"/>
    <mergeCell ref="E1768:G1768"/>
    <mergeCell ref="H1768:J1768"/>
    <mergeCell ref="E1769:G1769"/>
    <mergeCell ref="H1769:J1769"/>
    <mergeCell ref="D1764:F1764"/>
    <mergeCell ref="G1764:I1764"/>
    <mergeCell ref="D1766:H1766"/>
    <mergeCell ref="E1753:I1753"/>
    <mergeCell ref="E1754:I1754"/>
    <mergeCell ref="E1755:I1755"/>
    <mergeCell ref="E1756:I1756"/>
    <mergeCell ref="E1757:I1757"/>
    <mergeCell ref="D1758:I1758"/>
    <mergeCell ref="E1759:I1759"/>
    <mergeCell ref="D1760:I1760"/>
    <mergeCell ref="E1761:I1761"/>
    <mergeCell ref="G1776:I1776"/>
    <mergeCell ref="F1742:H1742"/>
    <mergeCell ref="D1743:H1743"/>
    <mergeCell ref="D1745:J1745"/>
    <mergeCell ref="E1746:I1746"/>
    <mergeCell ref="E1747:I1747"/>
    <mergeCell ref="E1748:I1748"/>
    <mergeCell ref="E1749:I1749"/>
    <mergeCell ref="D1750:I1750"/>
    <mergeCell ref="D1752:I1752"/>
    <mergeCell ref="D1733:I1733"/>
    <mergeCell ref="D1735:H1735"/>
    <mergeCell ref="E1736:H1736"/>
    <mergeCell ref="E1737:H1737"/>
    <mergeCell ref="D1738:H1738"/>
    <mergeCell ref="E1739:H1739"/>
    <mergeCell ref="D1740:D1741"/>
    <mergeCell ref="E1740:E1741"/>
    <mergeCell ref="F1740:H1740"/>
    <mergeCell ref="F1741:H1741"/>
    <mergeCell ref="E1725:F1725"/>
    <mergeCell ref="E1726:F1726"/>
    <mergeCell ref="E1731:I1731"/>
    <mergeCell ref="F1732:I1732"/>
    <mergeCell ref="G1725:H1725"/>
    <mergeCell ref="G1726:I1726"/>
    <mergeCell ref="E1727:F1727"/>
    <mergeCell ref="G1727:H1727"/>
    <mergeCell ref="D1728:I1728"/>
    <mergeCell ref="D1730:I1730"/>
    <mergeCell ref="E1722:F1722"/>
    <mergeCell ref="G1722:H1722"/>
    <mergeCell ref="E1723:F1723"/>
    <mergeCell ref="G1723:H1723"/>
    <mergeCell ref="E1724:F1724"/>
    <mergeCell ref="G1724:H1724"/>
    <mergeCell ref="E1710:H1710"/>
    <mergeCell ref="E1713:H1713"/>
    <mergeCell ref="D1719:E1719"/>
    <mergeCell ref="E1703:I1703"/>
    <mergeCell ref="E1704:I1704"/>
    <mergeCell ref="E1689:H1689"/>
    <mergeCell ref="D1690:H1690"/>
    <mergeCell ref="D1692:J1692"/>
    <mergeCell ref="F1693:I1693"/>
    <mergeCell ref="E1695:I1695"/>
    <mergeCell ref="E1696:I1696"/>
    <mergeCell ref="E1697:H1697"/>
    <mergeCell ref="E1698:I1698"/>
    <mergeCell ref="E1699:I1699"/>
    <mergeCell ref="D1700:I1700"/>
    <mergeCell ref="D1702:I1702"/>
    <mergeCell ref="E1705:I1705"/>
    <mergeCell ref="D1706:I1706"/>
    <mergeCell ref="D1708:H1708"/>
    <mergeCell ref="F1709:H1709"/>
    <mergeCell ref="E1711:H1711"/>
    <mergeCell ref="F1712:H1712"/>
    <mergeCell ref="E1714:H1714"/>
    <mergeCell ref="D1715:I1715"/>
    <mergeCell ref="D1717:H1717"/>
    <mergeCell ref="D1720:E1720"/>
    <mergeCell ref="D1721:J1721"/>
    <mergeCell ref="D1679:I1679"/>
    <mergeCell ref="D1681:J1681"/>
    <mergeCell ref="E1682:H1682"/>
    <mergeCell ref="E1683:H1683"/>
    <mergeCell ref="E1685:H1685"/>
    <mergeCell ref="E1686:H1686"/>
    <mergeCell ref="E1687:H1687"/>
    <mergeCell ref="E1688:H1688"/>
    <mergeCell ref="E1669:H1669"/>
    <mergeCell ref="E1670:H1670"/>
    <mergeCell ref="E1678:H1678"/>
    <mergeCell ref="E1662:F1662"/>
    <mergeCell ref="G1662:J1662"/>
    <mergeCell ref="E1663:F1663"/>
    <mergeCell ref="G1663:J1663"/>
    <mergeCell ref="E1664:F1664"/>
    <mergeCell ref="G1664:J1664"/>
    <mergeCell ref="D1666:H1666"/>
    <mergeCell ref="E1667:I1667"/>
    <mergeCell ref="E1668:H1668"/>
    <mergeCell ref="E1657:F1657"/>
    <mergeCell ref="G1657:J1657"/>
    <mergeCell ref="E1658:F1658"/>
    <mergeCell ref="G1658:J1658"/>
    <mergeCell ref="E1659:F1659"/>
    <mergeCell ref="G1659:J1659"/>
    <mergeCell ref="E1660:F1660"/>
    <mergeCell ref="G1660:J1660"/>
    <mergeCell ref="E1661:F1661"/>
    <mergeCell ref="G1661:J1661"/>
    <mergeCell ref="D1650:F1650"/>
    <mergeCell ref="D1651:F1651"/>
    <mergeCell ref="G1651:J1651"/>
    <mergeCell ref="D1652:F1652"/>
    <mergeCell ref="G1652:J1652"/>
    <mergeCell ref="D1654:J1654"/>
    <mergeCell ref="D1655:J1655"/>
    <mergeCell ref="E1656:F1656"/>
    <mergeCell ref="G1656:J1656"/>
    <mergeCell ref="E1644:G1644"/>
    <mergeCell ref="H1644:J1644"/>
    <mergeCell ref="E1645:G1645"/>
    <mergeCell ref="H1645:J1645"/>
    <mergeCell ref="E1646:G1646"/>
    <mergeCell ref="H1646:J1646"/>
    <mergeCell ref="E1647:G1647"/>
    <mergeCell ref="H1647:J1647"/>
    <mergeCell ref="D1649:J1649"/>
    <mergeCell ref="G1650:I1650"/>
    <mergeCell ref="D1636:I1636"/>
    <mergeCell ref="E1637:I1637"/>
    <mergeCell ref="D1641:J1641"/>
    <mergeCell ref="E1642:G1642"/>
    <mergeCell ref="H1642:J1642"/>
    <mergeCell ref="E1643:G1643"/>
    <mergeCell ref="H1643:J1643"/>
    <mergeCell ref="D1638:F1638"/>
    <mergeCell ref="G1638:I1638"/>
    <mergeCell ref="E1627:I1627"/>
    <mergeCell ref="E1628:I1628"/>
    <mergeCell ref="E1629:I1629"/>
    <mergeCell ref="E1630:I1630"/>
    <mergeCell ref="E1631:I1631"/>
    <mergeCell ref="D1632:I1632"/>
    <mergeCell ref="E1633:I1633"/>
    <mergeCell ref="D1634:I1634"/>
    <mergeCell ref="E1635:I1635"/>
    <mergeCell ref="D1640:H1640"/>
    <mergeCell ref="F1616:H1616"/>
    <mergeCell ref="D1617:H1617"/>
    <mergeCell ref="D1619:J1619"/>
    <mergeCell ref="E1620:I1620"/>
    <mergeCell ref="E1621:I1621"/>
    <mergeCell ref="E1622:I1622"/>
    <mergeCell ref="E1623:I1623"/>
    <mergeCell ref="D1624:I1624"/>
    <mergeCell ref="D1626:I1626"/>
    <mergeCell ref="D1607:I1607"/>
    <mergeCell ref="D1609:H1609"/>
    <mergeCell ref="E1610:H1610"/>
    <mergeCell ref="E1611:H1611"/>
    <mergeCell ref="D1612:H1612"/>
    <mergeCell ref="E1613:H1613"/>
    <mergeCell ref="D1614:D1615"/>
    <mergeCell ref="E1614:E1615"/>
    <mergeCell ref="F1614:H1614"/>
    <mergeCell ref="F1615:H1615"/>
    <mergeCell ref="E1599:F1599"/>
    <mergeCell ref="E1600:F1600"/>
    <mergeCell ref="E1605:I1605"/>
    <mergeCell ref="F1606:I1606"/>
    <mergeCell ref="E1596:F1596"/>
    <mergeCell ref="G1596:H1596"/>
    <mergeCell ref="E1597:F1597"/>
    <mergeCell ref="G1597:H1597"/>
    <mergeCell ref="E1598:F1598"/>
    <mergeCell ref="G1598:H1598"/>
    <mergeCell ref="D1594:E1594"/>
    <mergeCell ref="D1595:J1595"/>
    <mergeCell ref="G1599:H1599"/>
    <mergeCell ref="G1600:I1600"/>
    <mergeCell ref="E1601:F1601"/>
    <mergeCell ref="G1601:H1601"/>
    <mergeCell ref="D1602:I1602"/>
    <mergeCell ref="D1604:I1604"/>
    <mergeCell ref="E1533:F1533"/>
    <mergeCell ref="G1533:J1533"/>
    <mergeCell ref="E1534:F1534"/>
    <mergeCell ref="G1534:J1534"/>
    <mergeCell ref="E1535:F1535"/>
    <mergeCell ref="G1535:J1535"/>
    <mergeCell ref="D1524:F1524"/>
    <mergeCell ref="D1525:F1525"/>
    <mergeCell ref="G1525:J1525"/>
    <mergeCell ref="D1526:F1526"/>
    <mergeCell ref="G1526:J1526"/>
    <mergeCell ref="D1528:J1528"/>
    <mergeCell ref="D1529:J1529"/>
    <mergeCell ref="E1530:F1530"/>
    <mergeCell ref="G1530:J1530"/>
    <mergeCell ref="E1584:H1584"/>
    <mergeCell ref="E1587:H1587"/>
    <mergeCell ref="D1593:E1593"/>
    <mergeCell ref="E1577:I1577"/>
    <mergeCell ref="E1578:I1578"/>
    <mergeCell ref="E1563:H1563"/>
    <mergeCell ref="D1564:H1564"/>
    <mergeCell ref="D1566:J1566"/>
    <mergeCell ref="F1567:I1567"/>
    <mergeCell ref="E1569:I1569"/>
    <mergeCell ref="E1570:I1570"/>
    <mergeCell ref="E1571:H1571"/>
    <mergeCell ref="E1572:I1572"/>
    <mergeCell ref="D1553:I1553"/>
    <mergeCell ref="D1555:J1555"/>
    <mergeCell ref="E1556:H1556"/>
    <mergeCell ref="E1557:H1557"/>
    <mergeCell ref="E1559:H1559"/>
    <mergeCell ref="E1560:H1560"/>
    <mergeCell ref="E1561:H1561"/>
    <mergeCell ref="E1562:H1562"/>
    <mergeCell ref="E1573:I1573"/>
    <mergeCell ref="D1574:I1574"/>
    <mergeCell ref="D1576:I1576"/>
    <mergeCell ref="E1579:I1579"/>
    <mergeCell ref="D1580:I1580"/>
    <mergeCell ref="D1582:H1582"/>
    <mergeCell ref="F1583:H1583"/>
    <mergeCell ref="G1524:I1524"/>
    <mergeCell ref="E1585:H1585"/>
    <mergeCell ref="F1586:H1586"/>
    <mergeCell ref="E1588:H1588"/>
    <mergeCell ref="D1589:I1589"/>
    <mergeCell ref="D1591:H1591"/>
    <mergeCell ref="E1544:H1544"/>
    <mergeCell ref="E1552:H1552"/>
    <mergeCell ref="E1536:F1536"/>
    <mergeCell ref="G1536:J1536"/>
    <mergeCell ref="E1537:F1537"/>
    <mergeCell ref="G1537:J1537"/>
    <mergeCell ref="E1538:F1538"/>
    <mergeCell ref="G1538:J1538"/>
    <mergeCell ref="D1549:H1549"/>
    <mergeCell ref="D1468:E1468"/>
    <mergeCell ref="D1469:J1469"/>
    <mergeCell ref="G1473:H1473"/>
    <mergeCell ref="G1474:I1474"/>
    <mergeCell ref="E1475:F1475"/>
    <mergeCell ref="G1475:H1475"/>
    <mergeCell ref="D1476:I1476"/>
    <mergeCell ref="D1478:I1478"/>
    <mergeCell ref="E1518:G1518"/>
    <mergeCell ref="H1518:J1518"/>
    <mergeCell ref="E1519:G1519"/>
    <mergeCell ref="H1519:J1519"/>
    <mergeCell ref="E1520:G1520"/>
    <mergeCell ref="H1520:J1520"/>
    <mergeCell ref="E1521:G1521"/>
    <mergeCell ref="H1521:J1521"/>
    <mergeCell ref="D1523:J1523"/>
    <mergeCell ref="D1510:I1510"/>
    <mergeCell ref="E1511:I1511"/>
    <mergeCell ref="D1515:J1515"/>
    <mergeCell ref="E1516:G1516"/>
    <mergeCell ref="H1516:J1516"/>
    <mergeCell ref="E1517:G1517"/>
    <mergeCell ref="H1517:J1517"/>
    <mergeCell ref="D1512:F1512"/>
    <mergeCell ref="G1512:I1512"/>
    <mergeCell ref="D1514:H1514"/>
    <mergeCell ref="E1501:I1501"/>
    <mergeCell ref="E1502:I1502"/>
    <mergeCell ref="E1503:I1503"/>
    <mergeCell ref="E1504:I1504"/>
    <mergeCell ref="E1505:I1505"/>
    <mergeCell ref="D1506:I1506"/>
    <mergeCell ref="E1507:I1507"/>
    <mergeCell ref="D1508:I1508"/>
    <mergeCell ref="E1509:I1509"/>
    <mergeCell ref="F1490:H1490"/>
    <mergeCell ref="D1491:H1491"/>
    <mergeCell ref="D1493:J1493"/>
    <mergeCell ref="E1494:I1494"/>
    <mergeCell ref="E1495:I1495"/>
    <mergeCell ref="E1496:I1496"/>
    <mergeCell ref="E1497:I1497"/>
    <mergeCell ref="D1498:I1498"/>
    <mergeCell ref="D1500:I1500"/>
    <mergeCell ref="D1481:I1481"/>
    <mergeCell ref="D1483:H1483"/>
    <mergeCell ref="E1484:H1484"/>
    <mergeCell ref="E1485:H1485"/>
    <mergeCell ref="G1398:I1398"/>
    <mergeCell ref="E1419:H1419"/>
    <mergeCell ref="E1420:H1420"/>
    <mergeCell ref="D1421:I1421"/>
    <mergeCell ref="D1423:H1423"/>
    <mergeCell ref="D1424:J1424"/>
    <mergeCell ref="E1425:H1425"/>
    <mergeCell ref="E1375:I1375"/>
    <mergeCell ref="E1376:I1376"/>
    <mergeCell ref="E1377:I1377"/>
    <mergeCell ref="E1378:I1378"/>
    <mergeCell ref="E1379:I1379"/>
    <mergeCell ref="D1380:I1380"/>
    <mergeCell ref="E1381:I1381"/>
    <mergeCell ref="D1382:I1382"/>
    <mergeCell ref="E1383:I1383"/>
    <mergeCell ref="D1388:H1388"/>
    <mergeCell ref="F1364:H1364"/>
    <mergeCell ref="D1365:H1365"/>
    <mergeCell ref="D1367:J1367"/>
    <mergeCell ref="E1368:I1368"/>
    <mergeCell ref="E1369:I1369"/>
    <mergeCell ref="E1370:I1370"/>
    <mergeCell ref="E1371:I1371"/>
    <mergeCell ref="D1372:I1372"/>
    <mergeCell ref="D1374:I1374"/>
    <mergeCell ref="E1410:F1410"/>
    <mergeCell ref="G1410:J1410"/>
    <mergeCell ref="E1411:F1411"/>
    <mergeCell ref="G1411:J1411"/>
    <mergeCell ref="E1412:F1412"/>
    <mergeCell ref="G1412:J1412"/>
    <mergeCell ref="D1414:H1414"/>
    <mergeCell ref="E1415:I1415"/>
    <mergeCell ref="E1416:H1416"/>
    <mergeCell ref="E1405:F1405"/>
    <mergeCell ref="G1405:J1405"/>
    <mergeCell ref="E1406:F1406"/>
    <mergeCell ref="G1406:J1406"/>
    <mergeCell ref="E1407:F1407"/>
    <mergeCell ref="G1407:J1407"/>
    <mergeCell ref="E1408:F1408"/>
    <mergeCell ref="G1408:J1408"/>
    <mergeCell ref="E1409:F1409"/>
    <mergeCell ref="G1409:J1409"/>
    <mergeCell ref="D1398:F1398"/>
    <mergeCell ref="D1399:F1399"/>
    <mergeCell ref="G1399:J1399"/>
    <mergeCell ref="D1400:F1400"/>
    <mergeCell ref="G1400:J1400"/>
    <mergeCell ref="D1402:J1402"/>
    <mergeCell ref="D1403:J1403"/>
    <mergeCell ref="E1404:F1404"/>
    <mergeCell ref="G1404:J1404"/>
    <mergeCell ref="E1392:G1392"/>
    <mergeCell ref="H1392:J1392"/>
    <mergeCell ref="E1393:G1393"/>
    <mergeCell ref="D1355:I1355"/>
    <mergeCell ref="D1357:H1357"/>
    <mergeCell ref="E1358:H1358"/>
    <mergeCell ref="E1359:H1359"/>
    <mergeCell ref="D1360:H1360"/>
    <mergeCell ref="E1361:H1361"/>
    <mergeCell ref="D1362:D1363"/>
    <mergeCell ref="E1362:E1363"/>
    <mergeCell ref="F1362:H1362"/>
    <mergeCell ref="F1363:H1363"/>
    <mergeCell ref="E1347:F1347"/>
    <mergeCell ref="E1348:F1348"/>
    <mergeCell ref="E1353:I1353"/>
    <mergeCell ref="F1354:I1354"/>
    <mergeCell ref="E1344:F1344"/>
    <mergeCell ref="G1344:H1344"/>
    <mergeCell ref="E1345:F1345"/>
    <mergeCell ref="G1345:H1345"/>
    <mergeCell ref="E1346:F1346"/>
    <mergeCell ref="G1346:H1346"/>
    <mergeCell ref="E1332:H1332"/>
    <mergeCell ref="E1335:H1335"/>
    <mergeCell ref="D1341:E1341"/>
    <mergeCell ref="E1325:I1325"/>
    <mergeCell ref="E1326:I1326"/>
    <mergeCell ref="E1321:I1321"/>
    <mergeCell ref="D1322:I1322"/>
    <mergeCell ref="D1324:I1324"/>
    <mergeCell ref="E1327:I1327"/>
    <mergeCell ref="D1328:I1328"/>
    <mergeCell ref="D1330:H1330"/>
    <mergeCell ref="F1331:H1331"/>
    <mergeCell ref="E1333:H1333"/>
    <mergeCell ref="F1334:H1334"/>
    <mergeCell ref="E1336:H1336"/>
    <mergeCell ref="D1337:I1337"/>
    <mergeCell ref="D1339:H1339"/>
    <mergeCell ref="D1342:E1342"/>
    <mergeCell ref="D1343:J1343"/>
    <mergeCell ref="G1347:H1347"/>
    <mergeCell ref="G1348:I1348"/>
    <mergeCell ref="E1349:F1349"/>
    <mergeCell ref="G1349:H1349"/>
    <mergeCell ref="D1350:I1350"/>
    <mergeCell ref="D1352:I1352"/>
    <mergeCell ref="D1384:I1384"/>
    <mergeCell ref="E1385:I1385"/>
    <mergeCell ref="D1389:J1389"/>
    <mergeCell ref="E1390:G1390"/>
    <mergeCell ref="H1390:J1390"/>
    <mergeCell ref="E1391:G1391"/>
    <mergeCell ref="H1391:J1391"/>
    <mergeCell ref="D1386:F1386"/>
    <mergeCell ref="G1386:I1386"/>
    <mergeCell ref="E1311:H1311"/>
    <mergeCell ref="D1312:H1312"/>
    <mergeCell ref="D1314:J1314"/>
    <mergeCell ref="F1315:I1315"/>
    <mergeCell ref="E1317:I1317"/>
    <mergeCell ref="E1318:I1318"/>
    <mergeCell ref="E1319:H1319"/>
    <mergeCell ref="E1320:I1320"/>
    <mergeCell ref="D1301:I1301"/>
    <mergeCell ref="D1303:J1303"/>
    <mergeCell ref="E1304:H1304"/>
    <mergeCell ref="E1305:H1305"/>
    <mergeCell ref="E1307:H1307"/>
    <mergeCell ref="E1308:H1308"/>
    <mergeCell ref="E1309:H1309"/>
    <mergeCell ref="E1310:H1310"/>
    <mergeCell ref="E1291:H1291"/>
    <mergeCell ref="E1292:H1292"/>
    <mergeCell ref="E1300:H1300"/>
    <mergeCell ref="E1284:F1284"/>
    <mergeCell ref="G1284:J1284"/>
    <mergeCell ref="E1285:F1285"/>
    <mergeCell ref="G1285:J1285"/>
    <mergeCell ref="E1286:F1286"/>
    <mergeCell ref="G1286:J1286"/>
    <mergeCell ref="D1288:H1288"/>
    <mergeCell ref="E1289:I1289"/>
    <mergeCell ref="E1290:H1290"/>
    <mergeCell ref="E1279:F1279"/>
    <mergeCell ref="G1279:J1279"/>
    <mergeCell ref="E1280:F1280"/>
    <mergeCell ref="G1280:J1280"/>
    <mergeCell ref="E1281:F1281"/>
    <mergeCell ref="G1281:J1281"/>
    <mergeCell ref="E1282:F1282"/>
    <mergeCell ref="G1282:J1282"/>
    <mergeCell ref="E1283:F1283"/>
    <mergeCell ref="G1283:J1283"/>
    <mergeCell ref="E1293:H1293"/>
    <mergeCell ref="E1294:H1294"/>
    <mergeCell ref="D1295:I1295"/>
    <mergeCell ref="D1297:H1297"/>
    <mergeCell ref="D1298:J1298"/>
    <mergeCell ref="E1299:H1299"/>
    <mergeCell ref="D1272:F1272"/>
    <mergeCell ref="D1273:F1273"/>
    <mergeCell ref="G1273:J1273"/>
    <mergeCell ref="D1274:F1274"/>
    <mergeCell ref="G1274:J1274"/>
    <mergeCell ref="D1276:J1276"/>
    <mergeCell ref="D1277:J1277"/>
    <mergeCell ref="E1278:F1278"/>
    <mergeCell ref="G1278:J1278"/>
    <mergeCell ref="E1266:G1266"/>
    <mergeCell ref="H1266:J1266"/>
    <mergeCell ref="E1267:G1267"/>
    <mergeCell ref="H1267:J1267"/>
    <mergeCell ref="E1268:G1268"/>
    <mergeCell ref="H1268:J1268"/>
    <mergeCell ref="E1269:G1269"/>
    <mergeCell ref="H1269:J1269"/>
    <mergeCell ref="D1271:J1271"/>
    <mergeCell ref="D1258:I1258"/>
    <mergeCell ref="E1259:I1259"/>
    <mergeCell ref="D1263:J1263"/>
    <mergeCell ref="E1264:G1264"/>
    <mergeCell ref="H1264:J1264"/>
    <mergeCell ref="E1265:G1265"/>
    <mergeCell ref="H1265:J1265"/>
    <mergeCell ref="D1262:H1262"/>
    <mergeCell ref="D1260:F1260"/>
    <mergeCell ref="G1260:I1260"/>
    <mergeCell ref="E1249:I1249"/>
    <mergeCell ref="E1250:I1250"/>
    <mergeCell ref="E1251:I1251"/>
    <mergeCell ref="E1252:I1252"/>
    <mergeCell ref="E1253:I1253"/>
    <mergeCell ref="D1254:I1254"/>
    <mergeCell ref="E1255:I1255"/>
    <mergeCell ref="D1256:I1256"/>
    <mergeCell ref="E1257:I1257"/>
    <mergeCell ref="G1272:I1272"/>
    <mergeCell ref="F1238:H1238"/>
    <mergeCell ref="D1239:H1239"/>
    <mergeCell ref="D1241:J1241"/>
    <mergeCell ref="E1242:I1242"/>
    <mergeCell ref="E1243:I1243"/>
    <mergeCell ref="E1244:I1244"/>
    <mergeCell ref="E1245:I1245"/>
    <mergeCell ref="D1246:I1246"/>
    <mergeCell ref="D1248:I1248"/>
    <mergeCell ref="D1229:I1229"/>
    <mergeCell ref="D1231:H1231"/>
    <mergeCell ref="E1232:H1232"/>
    <mergeCell ref="E1233:H1233"/>
    <mergeCell ref="D1234:H1234"/>
    <mergeCell ref="E1235:H1235"/>
    <mergeCell ref="D1236:D1237"/>
    <mergeCell ref="E1236:E1237"/>
    <mergeCell ref="F1236:H1236"/>
    <mergeCell ref="F1237:H1237"/>
    <mergeCell ref="E1221:F1221"/>
    <mergeCell ref="E1222:F1222"/>
    <mergeCell ref="E1227:I1227"/>
    <mergeCell ref="F1228:I1228"/>
    <mergeCell ref="G1221:H1221"/>
    <mergeCell ref="G1222:I1222"/>
    <mergeCell ref="E1223:F1223"/>
    <mergeCell ref="G1223:H1223"/>
    <mergeCell ref="D1224:I1224"/>
    <mergeCell ref="D1226:I1226"/>
    <mergeCell ref="E1218:F1218"/>
    <mergeCell ref="G1218:H1218"/>
    <mergeCell ref="E1219:F1219"/>
    <mergeCell ref="G1219:H1219"/>
    <mergeCell ref="E1220:F1220"/>
    <mergeCell ref="G1220:H1220"/>
    <mergeCell ref="E1206:H1206"/>
    <mergeCell ref="E1209:H1209"/>
    <mergeCell ref="D1215:E1215"/>
    <mergeCell ref="E1199:I1199"/>
    <mergeCell ref="E1200:I1200"/>
    <mergeCell ref="E1185:H1185"/>
    <mergeCell ref="D1186:H1186"/>
    <mergeCell ref="D1188:J1188"/>
    <mergeCell ref="F1189:I1189"/>
    <mergeCell ref="E1191:I1191"/>
    <mergeCell ref="E1192:I1192"/>
    <mergeCell ref="E1193:H1193"/>
    <mergeCell ref="E1194:I1194"/>
    <mergeCell ref="E1195:I1195"/>
    <mergeCell ref="D1196:I1196"/>
    <mergeCell ref="D1198:I1198"/>
    <mergeCell ref="E1201:I1201"/>
    <mergeCell ref="D1202:I1202"/>
    <mergeCell ref="D1204:H1204"/>
    <mergeCell ref="F1205:H1205"/>
    <mergeCell ref="E1207:H1207"/>
    <mergeCell ref="F1208:H1208"/>
    <mergeCell ref="E1210:H1210"/>
    <mergeCell ref="D1211:I1211"/>
    <mergeCell ref="D1213:H1213"/>
    <mergeCell ref="D1216:E1216"/>
    <mergeCell ref="D1217:J1217"/>
    <mergeCell ref="D1175:I1175"/>
    <mergeCell ref="D1177:J1177"/>
    <mergeCell ref="E1178:H1178"/>
    <mergeCell ref="E1179:H1179"/>
    <mergeCell ref="E1181:H1181"/>
    <mergeCell ref="E1182:H1182"/>
    <mergeCell ref="E1183:H1183"/>
    <mergeCell ref="E1184:H1184"/>
    <mergeCell ref="E1165:H1165"/>
    <mergeCell ref="E1166:H1166"/>
    <mergeCell ref="E1174:H1174"/>
    <mergeCell ref="E1158:F1158"/>
    <mergeCell ref="G1158:J1158"/>
    <mergeCell ref="E1159:F1159"/>
    <mergeCell ref="G1159:J1159"/>
    <mergeCell ref="E1160:F1160"/>
    <mergeCell ref="G1160:J1160"/>
    <mergeCell ref="D1162:H1162"/>
    <mergeCell ref="E1163:I1163"/>
    <mergeCell ref="E1164:H1164"/>
    <mergeCell ref="E1153:F1153"/>
    <mergeCell ref="G1153:J1153"/>
    <mergeCell ref="E1154:F1154"/>
    <mergeCell ref="G1154:J1154"/>
    <mergeCell ref="E1155:F1155"/>
    <mergeCell ref="G1155:J1155"/>
    <mergeCell ref="E1156:F1156"/>
    <mergeCell ref="G1156:J1156"/>
    <mergeCell ref="E1157:F1157"/>
    <mergeCell ref="G1157:J1157"/>
    <mergeCell ref="D1146:F1146"/>
    <mergeCell ref="D1147:F1147"/>
    <mergeCell ref="G1147:J1147"/>
    <mergeCell ref="D1148:F1148"/>
    <mergeCell ref="G1148:J1148"/>
    <mergeCell ref="D1150:J1150"/>
    <mergeCell ref="D1151:J1151"/>
    <mergeCell ref="E1152:F1152"/>
    <mergeCell ref="G1152:J1152"/>
    <mergeCell ref="E1140:G1140"/>
    <mergeCell ref="H1140:J1140"/>
    <mergeCell ref="E1141:G1141"/>
    <mergeCell ref="H1141:J1141"/>
    <mergeCell ref="E1142:G1142"/>
    <mergeCell ref="H1142:J1142"/>
    <mergeCell ref="E1143:G1143"/>
    <mergeCell ref="H1143:J1143"/>
    <mergeCell ref="D1145:J1145"/>
    <mergeCell ref="G1146:I1146"/>
    <mergeCell ref="E1167:H1167"/>
    <mergeCell ref="E1168:H1168"/>
    <mergeCell ref="D1169:I1169"/>
    <mergeCell ref="D1171:H1171"/>
    <mergeCell ref="D1172:J1172"/>
    <mergeCell ref="E1173:H1173"/>
    <mergeCell ref="E1133:I1133"/>
    <mergeCell ref="D1137:J1137"/>
    <mergeCell ref="E1138:G1138"/>
    <mergeCell ref="H1138:J1138"/>
    <mergeCell ref="E1139:G1139"/>
    <mergeCell ref="H1139:J1139"/>
    <mergeCell ref="E1123:I1123"/>
    <mergeCell ref="E1124:I1124"/>
    <mergeCell ref="E1125:I1125"/>
    <mergeCell ref="E1126:I1126"/>
    <mergeCell ref="E1127:I1127"/>
    <mergeCell ref="D1128:I1128"/>
    <mergeCell ref="E1129:I1129"/>
    <mergeCell ref="D1130:I1130"/>
    <mergeCell ref="E1131:I1131"/>
    <mergeCell ref="D1136:H1136"/>
    <mergeCell ref="D1134:F1134"/>
    <mergeCell ref="G1134:I1134"/>
    <mergeCell ref="F1112:H1112"/>
    <mergeCell ref="D1113:H1113"/>
    <mergeCell ref="D1115:J1115"/>
    <mergeCell ref="E1116:I1116"/>
    <mergeCell ref="E1117:I1117"/>
    <mergeCell ref="E1118:I1118"/>
    <mergeCell ref="E1119:I1119"/>
    <mergeCell ref="D1120:I1120"/>
    <mergeCell ref="D1122:I1122"/>
    <mergeCell ref="D1103:I1103"/>
    <mergeCell ref="D1105:H1105"/>
    <mergeCell ref="E1106:H1106"/>
    <mergeCell ref="E1107:H1107"/>
    <mergeCell ref="D1108:H1108"/>
    <mergeCell ref="E1109:H1109"/>
    <mergeCell ref="D1110:D1111"/>
    <mergeCell ref="E1110:E1111"/>
    <mergeCell ref="F1110:H1110"/>
    <mergeCell ref="F1111:H1111"/>
    <mergeCell ref="E1096:F1096"/>
    <mergeCell ref="E1101:I1101"/>
    <mergeCell ref="F1102:I1102"/>
    <mergeCell ref="E1092:F1092"/>
    <mergeCell ref="G1092:H1092"/>
    <mergeCell ref="E1093:F1093"/>
    <mergeCell ref="G1093:H1093"/>
    <mergeCell ref="E1094:F1094"/>
    <mergeCell ref="G1094:H1094"/>
    <mergeCell ref="D1090:E1090"/>
    <mergeCell ref="D1091:J1091"/>
    <mergeCell ref="G1095:H1095"/>
    <mergeCell ref="G1096:I1096"/>
    <mergeCell ref="E1097:F1097"/>
    <mergeCell ref="G1097:H1097"/>
    <mergeCell ref="D1098:I1098"/>
    <mergeCell ref="D1100:I1100"/>
    <mergeCell ref="E1080:H1080"/>
    <mergeCell ref="E1083:H1083"/>
    <mergeCell ref="D1089:E1089"/>
    <mergeCell ref="E1073:I1073"/>
    <mergeCell ref="E1074:I1074"/>
    <mergeCell ref="E1059:H1059"/>
    <mergeCell ref="D1060:H1060"/>
    <mergeCell ref="D1062:J1062"/>
    <mergeCell ref="F1063:I1063"/>
    <mergeCell ref="E1065:I1065"/>
    <mergeCell ref="E1066:I1066"/>
    <mergeCell ref="E1067:H1067"/>
    <mergeCell ref="E1068:I1068"/>
    <mergeCell ref="D1132:I1132"/>
    <mergeCell ref="D1049:I1049"/>
    <mergeCell ref="D1051:J1051"/>
    <mergeCell ref="E1052:H1052"/>
    <mergeCell ref="E1053:H1053"/>
    <mergeCell ref="E1055:H1055"/>
    <mergeCell ref="E1056:H1056"/>
    <mergeCell ref="E1057:H1057"/>
    <mergeCell ref="E1058:H1058"/>
    <mergeCell ref="E1069:I1069"/>
    <mergeCell ref="D1070:I1070"/>
    <mergeCell ref="D1072:I1072"/>
    <mergeCell ref="E1075:I1075"/>
    <mergeCell ref="D1076:I1076"/>
    <mergeCell ref="D1078:H1078"/>
    <mergeCell ref="F1079:H1079"/>
    <mergeCell ref="E1081:H1081"/>
    <mergeCell ref="F1082:H1082"/>
    <mergeCell ref="E1084:H1084"/>
    <mergeCell ref="D1085:I1085"/>
    <mergeCell ref="D1087:H1087"/>
    <mergeCell ref="E1039:H1039"/>
    <mergeCell ref="E1040:H1040"/>
    <mergeCell ref="E1048:H1048"/>
    <mergeCell ref="E1032:F1032"/>
    <mergeCell ref="G1032:J1032"/>
    <mergeCell ref="E1033:F1033"/>
    <mergeCell ref="G1033:J1033"/>
    <mergeCell ref="E1034:F1034"/>
    <mergeCell ref="G1034:J1034"/>
    <mergeCell ref="D1036:H1036"/>
    <mergeCell ref="E1037:I1037"/>
    <mergeCell ref="E1038:H1038"/>
    <mergeCell ref="E1095:F1095"/>
    <mergeCell ref="D1046:J1046"/>
    <mergeCell ref="E1047:H1047"/>
    <mergeCell ref="E1027:F1027"/>
    <mergeCell ref="G1027:J1027"/>
    <mergeCell ref="E1028:F1028"/>
    <mergeCell ref="G1028:J1028"/>
    <mergeCell ref="E1029:F1029"/>
    <mergeCell ref="G1029:J1029"/>
    <mergeCell ref="E1030:F1030"/>
    <mergeCell ref="G1030:J1030"/>
    <mergeCell ref="E1031:F1031"/>
    <mergeCell ref="G1031:J1031"/>
    <mergeCell ref="D1020:F1020"/>
    <mergeCell ref="D1021:F1021"/>
    <mergeCell ref="G1021:J1021"/>
    <mergeCell ref="D1022:F1022"/>
    <mergeCell ref="G1022:J1022"/>
    <mergeCell ref="D1024:J1024"/>
    <mergeCell ref="D1025:J1025"/>
    <mergeCell ref="E1026:F1026"/>
    <mergeCell ref="G1026:J1026"/>
    <mergeCell ref="E942:I942"/>
    <mergeCell ref="D923:I923"/>
    <mergeCell ref="D925:J925"/>
    <mergeCell ref="E926:H926"/>
    <mergeCell ref="E927:H927"/>
    <mergeCell ref="E929:H929"/>
    <mergeCell ref="E930:H930"/>
    <mergeCell ref="E931:H931"/>
    <mergeCell ref="E932:H932"/>
    <mergeCell ref="D964:E964"/>
    <mergeCell ref="D965:J965"/>
    <mergeCell ref="G969:H969"/>
    <mergeCell ref="G970:I970"/>
    <mergeCell ref="E971:F971"/>
    <mergeCell ref="G971:H971"/>
    <mergeCell ref="D972:I972"/>
    <mergeCell ref="D974:I974"/>
    <mergeCell ref="E1014:G1014"/>
    <mergeCell ref="H1014:J1014"/>
    <mergeCell ref="E1015:G1015"/>
    <mergeCell ref="H1015:J1015"/>
    <mergeCell ref="E1016:G1016"/>
    <mergeCell ref="H1016:J1016"/>
    <mergeCell ref="E1017:G1017"/>
    <mergeCell ref="H1017:J1017"/>
    <mergeCell ref="D1019:J1019"/>
    <mergeCell ref="D1006:I1006"/>
    <mergeCell ref="E1007:I1007"/>
    <mergeCell ref="D1011:J1011"/>
    <mergeCell ref="E1012:G1012"/>
    <mergeCell ref="H1012:J1012"/>
    <mergeCell ref="E1013:G1013"/>
    <mergeCell ref="H1013:J1013"/>
    <mergeCell ref="D1010:H1010"/>
    <mergeCell ref="E997:I997"/>
    <mergeCell ref="E998:I998"/>
    <mergeCell ref="E999:I999"/>
    <mergeCell ref="E1000:I1000"/>
    <mergeCell ref="E1001:I1001"/>
    <mergeCell ref="D1002:I1002"/>
    <mergeCell ref="E1003:I1003"/>
    <mergeCell ref="D1004:I1004"/>
    <mergeCell ref="E1005:I1005"/>
    <mergeCell ref="G1020:I1020"/>
    <mergeCell ref="F986:H986"/>
    <mergeCell ref="D987:H987"/>
    <mergeCell ref="D989:J989"/>
    <mergeCell ref="E990:I990"/>
    <mergeCell ref="E991:I991"/>
    <mergeCell ref="E992:I992"/>
    <mergeCell ref="E993:I993"/>
    <mergeCell ref="D994:I994"/>
    <mergeCell ref="D996:I996"/>
    <mergeCell ref="D1008:F1008"/>
    <mergeCell ref="G1008:I1008"/>
    <mergeCell ref="G895:J895"/>
    <mergeCell ref="D896:F896"/>
    <mergeCell ref="G896:J896"/>
    <mergeCell ref="D898:J898"/>
    <mergeCell ref="D899:J899"/>
    <mergeCell ref="E900:F900"/>
    <mergeCell ref="G900:J900"/>
    <mergeCell ref="E888:G888"/>
    <mergeCell ref="H888:J888"/>
    <mergeCell ref="E889:G889"/>
    <mergeCell ref="H889:J889"/>
    <mergeCell ref="E890:G890"/>
    <mergeCell ref="H890:J890"/>
    <mergeCell ref="E891:G891"/>
    <mergeCell ref="H891:J891"/>
    <mergeCell ref="D893:J893"/>
    <mergeCell ref="E922:H922"/>
    <mergeCell ref="E943:I943"/>
    <mergeCell ref="D944:I944"/>
    <mergeCell ref="D946:I946"/>
    <mergeCell ref="E949:I949"/>
    <mergeCell ref="D950:I950"/>
    <mergeCell ref="D977:I977"/>
    <mergeCell ref="D979:H979"/>
    <mergeCell ref="E980:H980"/>
    <mergeCell ref="E981:H981"/>
    <mergeCell ref="D982:H982"/>
    <mergeCell ref="E983:H983"/>
    <mergeCell ref="D984:D985"/>
    <mergeCell ref="E984:E985"/>
    <mergeCell ref="F984:H984"/>
    <mergeCell ref="F985:H985"/>
    <mergeCell ref="E969:F969"/>
    <mergeCell ref="E970:F970"/>
    <mergeCell ref="E975:I975"/>
    <mergeCell ref="F976:I976"/>
    <mergeCell ref="E966:F966"/>
    <mergeCell ref="G966:H966"/>
    <mergeCell ref="E967:F967"/>
    <mergeCell ref="G967:H967"/>
    <mergeCell ref="E968:F968"/>
    <mergeCell ref="G968:H968"/>
    <mergeCell ref="E954:H954"/>
    <mergeCell ref="E957:H957"/>
    <mergeCell ref="D963:E963"/>
    <mergeCell ref="E955:H955"/>
    <mergeCell ref="F956:H956"/>
    <mergeCell ref="E958:H958"/>
    <mergeCell ref="D959:I959"/>
    <mergeCell ref="D961:H961"/>
    <mergeCell ref="D952:H952"/>
    <mergeCell ref="F953:H953"/>
    <mergeCell ref="E947:I947"/>
    <mergeCell ref="E948:I948"/>
    <mergeCell ref="E933:H933"/>
    <mergeCell ref="D934:H934"/>
    <mergeCell ref="D936:J936"/>
    <mergeCell ref="F937:I937"/>
    <mergeCell ref="E939:I939"/>
    <mergeCell ref="E940:I940"/>
    <mergeCell ref="E941:H941"/>
    <mergeCell ref="E913:H913"/>
    <mergeCell ref="E914:H914"/>
    <mergeCell ref="D880:I880"/>
    <mergeCell ref="E881:I881"/>
    <mergeCell ref="D885:J885"/>
    <mergeCell ref="E886:G886"/>
    <mergeCell ref="H886:J886"/>
    <mergeCell ref="E887:G887"/>
    <mergeCell ref="H887:J887"/>
    <mergeCell ref="E871:I871"/>
    <mergeCell ref="E872:I872"/>
    <mergeCell ref="E873:I873"/>
    <mergeCell ref="E874:I874"/>
    <mergeCell ref="E875:I875"/>
    <mergeCell ref="D876:I876"/>
    <mergeCell ref="E877:I877"/>
    <mergeCell ref="D878:I878"/>
    <mergeCell ref="E879:I879"/>
    <mergeCell ref="D884:H884"/>
    <mergeCell ref="F860:H860"/>
    <mergeCell ref="D861:H861"/>
    <mergeCell ref="D863:J863"/>
    <mergeCell ref="E864:I864"/>
    <mergeCell ref="E865:I865"/>
    <mergeCell ref="E866:I866"/>
    <mergeCell ref="E867:I867"/>
    <mergeCell ref="D868:I868"/>
    <mergeCell ref="D870:I870"/>
    <mergeCell ref="G894:I894"/>
    <mergeCell ref="D851:I851"/>
    <mergeCell ref="D853:H853"/>
    <mergeCell ref="E854:H854"/>
    <mergeCell ref="E855:H855"/>
    <mergeCell ref="D856:H856"/>
    <mergeCell ref="E857:H857"/>
    <mergeCell ref="D858:D859"/>
    <mergeCell ref="E858:E859"/>
    <mergeCell ref="F858:H858"/>
    <mergeCell ref="F859:H859"/>
    <mergeCell ref="D882:F882"/>
    <mergeCell ref="G882:I882"/>
    <mergeCell ref="E906:F906"/>
    <mergeCell ref="G906:J906"/>
    <mergeCell ref="E907:F907"/>
    <mergeCell ref="G907:J907"/>
    <mergeCell ref="E908:F908"/>
    <mergeCell ref="G908:J908"/>
    <mergeCell ref="D910:H910"/>
    <mergeCell ref="E911:I911"/>
    <mergeCell ref="E912:H912"/>
    <mergeCell ref="E901:F901"/>
    <mergeCell ref="G901:J901"/>
    <mergeCell ref="E902:F902"/>
    <mergeCell ref="G902:J902"/>
    <mergeCell ref="E903:F903"/>
    <mergeCell ref="G903:J903"/>
    <mergeCell ref="E904:F904"/>
    <mergeCell ref="G904:J904"/>
    <mergeCell ref="E905:F905"/>
    <mergeCell ref="G905:J905"/>
    <mergeCell ref="D894:F894"/>
    <mergeCell ref="D895:F895"/>
    <mergeCell ref="E843:F843"/>
    <mergeCell ref="E844:F844"/>
    <mergeCell ref="E849:I849"/>
    <mergeCell ref="F850:I850"/>
    <mergeCell ref="E840:F840"/>
    <mergeCell ref="G840:H840"/>
    <mergeCell ref="E841:F841"/>
    <mergeCell ref="G841:H841"/>
    <mergeCell ref="E842:F842"/>
    <mergeCell ref="G842:H842"/>
    <mergeCell ref="E828:H828"/>
    <mergeCell ref="E831:H831"/>
    <mergeCell ref="D837:E837"/>
    <mergeCell ref="E821:I821"/>
    <mergeCell ref="E822:I822"/>
    <mergeCell ref="E817:I817"/>
    <mergeCell ref="D818:I818"/>
    <mergeCell ref="D820:I820"/>
    <mergeCell ref="E823:I823"/>
    <mergeCell ref="D824:I824"/>
    <mergeCell ref="D826:H826"/>
    <mergeCell ref="F827:H827"/>
    <mergeCell ref="E829:H829"/>
    <mergeCell ref="F830:H830"/>
    <mergeCell ref="E832:H832"/>
    <mergeCell ref="D833:I833"/>
    <mergeCell ref="D835:H835"/>
    <mergeCell ref="D838:E838"/>
    <mergeCell ref="D839:J839"/>
    <mergeCell ref="G843:H843"/>
    <mergeCell ref="G844:I844"/>
    <mergeCell ref="E845:F845"/>
    <mergeCell ref="G845:H845"/>
    <mergeCell ref="D846:I846"/>
    <mergeCell ref="D848:I848"/>
    <mergeCell ref="D836:J836"/>
    <mergeCell ref="E807:H807"/>
    <mergeCell ref="D808:H808"/>
    <mergeCell ref="D810:J810"/>
    <mergeCell ref="F811:I811"/>
    <mergeCell ref="E813:I813"/>
    <mergeCell ref="E814:I814"/>
    <mergeCell ref="E815:H815"/>
    <mergeCell ref="E816:I816"/>
    <mergeCell ref="D797:I797"/>
    <mergeCell ref="D799:J799"/>
    <mergeCell ref="E800:H800"/>
    <mergeCell ref="E801:H801"/>
    <mergeCell ref="E803:H803"/>
    <mergeCell ref="E804:H804"/>
    <mergeCell ref="E805:H805"/>
    <mergeCell ref="E806:H806"/>
    <mergeCell ref="E787:H787"/>
    <mergeCell ref="E788:H788"/>
    <mergeCell ref="E796:H796"/>
    <mergeCell ref="E780:F780"/>
    <mergeCell ref="G780:J780"/>
    <mergeCell ref="E781:F781"/>
    <mergeCell ref="G781:J781"/>
    <mergeCell ref="E782:F782"/>
    <mergeCell ref="G782:J782"/>
    <mergeCell ref="D784:H784"/>
    <mergeCell ref="E785:I785"/>
    <mergeCell ref="E786:H786"/>
    <mergeCell ref="E790:H790"/>
    <mergeCell ref="D791:I791"/>
    <mergeCell ref="D793:H793"/>
    <mergeCell ref="D794:J794"/>
    <mergeCell ref="E795:H795"/>
    <mergeCell ref="E775:F775"/>
    <mergeCell ref="G775:J775"/>
    <mergeCell ref="E776:F776"/>
    <mergeCell ref="G776:J776"/>
    <mergeCell ref="E777:F777"/>
    <mergeCell ref="G777:J777"/>
    <mergeCell ref="E778:F778"/>
    <mergeCell ref="G778:J778"/>
    <mergeCell ref="E779:F779"/>
    <mergeCell ref="G779:J779"/>
    <mergeCell ref="D768:F768"/>
    <mergeCell ref="D769:F769"/>
    <mergeCell ref="G769:J769"/>
    <mergeCell ref="D770:F770"/>
    <mergeCell ref="G770:J770"/>
    <mergeCell ref="D772:J772"/>
    <mergeCell ref="D773:J773"/>
    <mergeCell ref="E774:F774"/>
    <mergeCell ref="G774:J774"/>
    <mergeCell ref="E762:G762"/>
    <mergeCell ref="H762:J762"/>
    <mergeCell ref="E763:G763"/>
    <mergeCell ref="H763:J763"/>
    <mergeCell ref="E764:G764"/>
    <mergeCell ref="H764:J764"/>
    <mergeCell ref="E765:G765"/>
    <mergeCell ref="H765:J765"/>
    <mergeCell ref="D767:J767"/>
    <mergeCell ref="D754:I754"/>
    <mergeCell ref="E755:I755"/>
    <mergeCell ref="D759:J759"/>
    <mergeCell ref="E760:G760"/>
    <mergeCell ref="H760:J760"/>
    <mergeCell ref="E761:G761"/>
    <mergeCell ref="H761:J761"/>
    <mergeCell ref="D758:H758"/>
    <mergeCell ref="D756:F756"/>
    <mergeCell ref="G756:I756"/>
    <mergeCell ref="E745:I745"/>
    <mergeCell ref="E746:I746"/>
    <mergeCell ref="E747:I747"/>
    <mergeCell ref="E748:I748"/>
    <mergeCell ref="E749:I749"/>
    <mergeCell ref="D750:I750"/>
    <mergeCell ref="E751:I751"/>
    <mergeCell ref="D752:I752"/>
    <mergeCell ref="E753:I753"/>
    <mergeCell ref="F734:H734"/>
    <mergeCell ref="D735:H735"/>
    <mergeCell ref="D737:J737"/>
    <mergeCell ref="E738:I738"/>
    <mergeCell ref="E739:I739"/>
    <mergeCell ref="E740:I740"/>
    <mergeCell ref="E741:I741"/>
    <mergeCell ref="D742:I742"/>
    <mergeCell ref="D744:I744"/>
    <mergeCell ref="D725:I725"/>
    <mergeCell ref="D727:H727"/>
    <mergeCell ref="E728:H728"/>
    <mergeCell ref="E729:H729"/>
    <mergeCell ref="D730:H730"/>
    <mergeCell ref="E731:H731"/>
    <mergeCell ref="D732:D733"/>
    <mergeCell ref="E732:E733"/>
    <mergeCell ref="F732:H732"/>
    <mergeCell ref="F733:H733"/>
    <mergeCell ref="E717:F717"/>
    <mergeCell ref="E718:F718"/>
    <mergeCell ref="E723:I723"/>
    <mergeCell ref="F724:I724"/>
    <mergeCell ref="G717:H717"/>
    <mergeCell ref="G718:I718"/>
    <mergeCell ref="E719:F719"/>
    <mergeCell ref="G719:H719"/>
    <mergeCell ref="D720:I720"/>
    <mergeCell ref="D722:I722"/>
    <mergeCell ref="E714:F714"/>
    <mergeCell ref="G714:H714"/>
    <mergeCell ref="E715:F715"/>
    <mergeCell ref="G715:H715"/>
    <mergeCell ref="E716:F716"/>
    <mergeCell ref="G716:H716"/>
    <mergeCell ref="E702:H702"/>
    <mergeCell ref="E705:H705"/>
    <mergeCell ref="D711:E711"/>
    <mergeCell ref="E695:I695"/>
    <mergeCell ref="E696:I696"/>
    <mergeCell ref="E681:H681"/>
    <mergeCell ref="D682:H682"/>
    <mergeCell ref="D684:J684"/>
    <mergeCell ref="F685:I685"/>
    <mergeCell ref="E687:I687"/>
    <mergeCell ref="E688:I688"/>
    <mergeCell ref="E689:H689"/>
    <mergeCell ref="E690:I690"/>
    <mergeCell ref="E691:I691"/>
    <mergeCell ref="D692:I692"/>
    <mergeCell ref="D694:I694"/>
    <mergeCell ref="E697:I697"/>
    <mergeCell ref="D698:I698"/>
    <mergeCell ref="D700:H700"/>
    <mergeCell ref="F701:H701"/>
    <mergeCell ref="E703:H703"/>
    <mergeCell ref="F704:H704"/>
    <mergeCell ref="E706:H706"/>
    <mergeCell ref="D707:I707"/>
    <mergeCell ref="D709:H709"/>
    <mergeCell ref="D712:E712"/>
    <mergeCell ref="D713:J713"/>
    <mergeCell ref="D710:J710"/>
    <mergeCell ref="D671:I671"/>
    <mergeCell ref="D673:J673"/>
    <mergeCell ref="E674:H674"/>
    <mergeCell ref="E675:H675"/>
    <mergeCell ref="E677:H677"/>
    <mergeCell ref="E678:H678"/>
    <mergeCell ref="E679:H679"/>
    <mergeCell ref="E680:H680"/>
    <mergeCell ref="E661:H661"/>
    <mergeCell ref="E662:H662"/>
    <mergeCell ref="E670:H670"/>
    <mergeCell ref="E654:F654"/>
    <mergeCell ref="G654:J654"/>
    <mergeCell ref="E655:F655"/>
    <mergeCell ref="G655:J655"/>
    <mergeCell ref="E656:F656"/>
    <mergeCell ref="G656:J656"/>
    <mergeCell ref="D658:H658"/>
    <mergeCell ref="E659:I659"/>
    <mergeCell ref="E660:H660"/>
    <mergeCell ref="E649:F649"/>
    <mergeCell ref="G649:J649"/>
    <mergeCell ref="E650:F650"/>
    <mergeCell ref="G650:J650"/>
    <mergeCell ref="E651:F651"/>
    <mergeCell ref="G651:J651"/>
    <mergeCell ref="E652:F652"/>
    <mergeCell ref="G652:J652"/>
    <mergeCell ref="E653:F653"/>
    <mergeCell ref="G653:J653"/>
    <mergeCell ref="D642:F642"/>
    <mergeCell ref="D643:F643"/>
    <mergeCell ref="G643:J643"/>
    <mergeCell ref="D644:F644"/>
    <mergeCell ref="G644:J644"/>
    <mergeCell ref="D646:J646"/>
    <mergeCell ref="D647:J647"/>
    <mergeCell ref="E648:F648"/>
    <mergeCell ref="G648:J648"/>
    <mergeCell ref="F608:H608"/>
    <mergeCell ref="D609:H609"/>
    <mergeCell ref="D611:J611"/>
    <mergeCell ref="E612:I612"/>
    <mergeCell ref="E613:I613"/>
    <mergeCell ref="E614:I614"/>
    <mergeCell ref="E615:I615"/>
    <mergeCell ref="D616:I616"/>
    <mergeCell ref="D618:I618"/>
    <mergeCell ref="D599:I599"/>
    <mergeCell ref="D601:H601"/>
    <mergeCell ref="E602:H602"/>
    <mergeCell ref="E603:H603"/>
    <mergeCell ref="D604:H604"/>
    <mergeCell ref="E605:H605"/>
    <mergeCell ref="D606:D607"/>
    <mergeCell ref="E606:E607"/>
    <mergeCell ref="F606:H606"/>
    <mergeCell ref="F607:H607"/>
    <mergeCell ref="E591:F591"/>
    <mergeCell ref="E592:F592"/>
    <mergeCell ref="E597:I597"/>
    <mergeCell ref="F598:I598"/>
    <mergeCell ref="E588:F588"/>
    <mergeCell ref="G588:H588"/>
    <mergeCell ref="E589:F589"/>
    <mergeCell ref="G589:H589"/>
    <mergeCell ref="E590:F590"/>
    <mergeCell ref="G590:H590"/>
    <mergeCell ref="D586:E586"/>
    <mergeCell ref="D587:J587"/>
    <mergeCell ref="G591:H591"/>
    <mergeCell ref="G592:I592"/>
    <mergeCell ref="E593:F593"/>
    <mergeCell ref="G593:H593"/>
    <mergeCell ref="D594:I594"/>
    <mergeCell ref="D596:I596"/>
    <mergeCell ref="E576:H576"/>
    <mergeCell ref="E579:H579"/>
    <mergeCell ref="D585:E585"/>
    <mergeCell ref="E569:I569"/>
    <mergeCell ref="E570:I570"/>
    <mergeCell ref="E555:H555"/>
    <mergeCell ref="D556:H556"/>
    <mergeCell ref="D558:J558"/>
    <mergeCell ref="F559:I559"/>
    <mergeCell ref="E561:I561"/>
    <mergeCell ref="E562:I562"/>
    <mergeCell ref="E563:H563"/>
    <mergeCell ref="E564:I564"/>
    <mergeCell ref="D545:I545"/>
    <mergeCell ref="D547:J547"/>
    <mergeCell ref="E548:H548"/>
    <mergeCell ref="E549:H549"/>
    <mergeCell ref="E551:H551"/>
    <mergeCell ref="E552:H552"/>
    <mergeCell ref="E553:H553"/>
    <mergeCell ref="E554:H554"/>
    <mergeCell ref="E565:I565"/>
    <mergeCell ref="D566:I566"/>
    <mergeCell ref="D568:I568"/>
    <mergeCell ref="E571:I571"/>
    <mergeCell ref="D572:I572"/>
    <mergeCell ref="D574:H574"/>
    <mergeCell ref="F575:H575"/>
    <mergeCell ref="E577:H577"/>
    <mergeCell ref="F578:H578"/>
    <mergeCell ref="E580:H580"/>
    <mergeCell ref="D581:I581"/>
    <mergeCell ref="D583:H583"/>
    <mergeCell ref="D584:J584"/>
    <mergeCell ref="E535:H535"/>
    <mergeCell ref="E536:H536"/>
    <mergeCell ref="E544:H544"/>
    <mergeCell ref="E528:F528"/>
    <mergeCell ref="G528:J528"/>
    <mergeCell ref="E529:F529"/>
    <mergeCell ref="G529:J529"/>
    <mergeCell ref="E530:F530"/>
    <mergeCell ref="G530:J530"/>
    <mergeCell ref="D532:H532"/>
    <mergeCell ref="E533:I533"/>
    <mergeCell ref="E534:H534"/>
    <mergeCell ref="E523:F523"/>
    <mergeCell ref="G523:J523"/>
    <mergeCell ref="E524:F524"/>
    <mergeCell ref="G524:J524"/>
    <mergeCell ref="E525:F525"/>
    <mergeCell ref="G525:J525"/>
    <mergeCell ref="E526:F526"/>
    <mergeCell ref="G526:J526"/>
    <mergeCell ref="E527:F527"/>
    <mergeCell ref="G527:J527"/>
    <mergeCell ref="D516:F516"/>
    <mergeCell ref="D517:F517"/>
    <mergeCell ref="G517:J517"/>
    <mergeCell ref="D518:F518"/>
    <mergeCell ref="G518:J518"/>
    <mergeCell ref="D520:J520"/>
    <mergeCell ref="D521:J521"/>
    <mergeCell ref="E522:F522"/>
    <mergeCell ref="G522:J522"/>
    <mergeCell ref="D461:J461"/>
    <mergeCell ref="G465:H465"/>
    <mergeCell ref="G466:I466"/>
    <mergeCell ref="E467:F467"/>
    <mergeCell ref="G467:H467"/>
    <mergeCell ref="D468:I468"/>
    <mergeCell ref="D470:I470"/>
    <mergeCell ref="D432:J432"/>
    <mergeCell ref="F433:I433"/>
    <mergeCell ref="E435:I435"/>
    <mergeCell ref="E436:I436"/>
    <mergeCell ref="E437:H437"/>
    <mergeCell ref="E438:I438"/>
    <mergeCell ref="E398:F398"/>
    <mergeCell ref="G398:J398"/>
    <mergeCell ref="E510:G510"/>
    <mergeCell ref="H510:J510"/>
    <mergeCell ref="E511:G511"/>
    <mergeCell ref="H511:J511"/>
    <mergeCell ref="E512:G512"/>
    <mergeCell ref="H512:J512"/>
    <mergeCell ref="E513:G513"/>
    <mergeCell ref="H513:J513"/>
    <mergeCell ref="D515:J515"/>
    <mergeCell ref="D502:I502"/>
    <mergeCell ref="E503:I503"/>
    <mergeCell ref="D507:J507"/>
    <mergeCell ref="E508:G508"/>
    <mergeCell ref="H508:J508"/>
    <mergeCell ref="E509:G509"/>
    <mergeCell ref="H509:J509"/>
    <mergeCell ref="D506:H506"/>
    <mergeCell ref="E493:I493"/>
    <mergeCell ref="E494:I494"/>
    <mergeCell ref="E495:I495"/>
    <mergeCell ref="E496:I496"/>
    <mergeCell ref="E497:I497"/>
    <mergeCell ref="D498:I498"/>
    <mergeCell ref="E499:I499"/>
    <mergeCell ref="D500:I500"/>
    <mergeCell ref="E501:I501"/>
    <mergeCell ref="F482:H482"/>
    <mergeCell ref="D483:H483"/>
    <mergeCell ref="D485:J485"/>
    <mergeCell ref="E486:I486"/>
    <mergeCell ref="E487:I487"/>
    <mergeCell ref="E488:I488"/>
    <mergeCell ref="E489:I489"/>
    <mergeCell ref="D490:I490"/>
    <mergeCell ref="D492:I492"/>
    <mergeCell ref="D504:F504"/>
    <mergeCell ref="G504:I504"/>
    <mergeCell ref="D442:I442"/>
    <mergeCell ref="E445:I445"/>
    <mergeCell ref="E443:I443"/>
    <mergeCell ref="E444:I444"/>
    <mergeCell ref="G400:J400"/>
    <mergeCell ref="E439:I439"/>
    <mergeCell ref="D440:I440"/>
    <mergeCell ref="D458:J458"/>
    <mergeCell ref="D430:H430"/>
    <mergeCell ref="D446:I446"/>
    <mergeCell ref="D448:H448"/>
    <mergeCell ref="F449:H449"/>
    <mergeCell ref="E451:H451"/>
    <mergeCell ref="H5:J5"/>
    <mergeCell ref="D14:F14"/>
    <mergeCell ref="G14:J14"/>
    <mergeCell ref="D16:J16"/>
    <mergeCell ref="D17:J17"/>
    <mergeCell ref="E18:F18"/>
    <mergeCell ref="G18:J18"/>
    <mergeCell ref="E9:G9"/>
    <mergeCell ref="H9:J9"/>
    <mergeCell ref="D11:J11"/>
    <mergeCell ref="D12:F12"/>
    <mergeCell ref="D13:F13"/>
    <mergeCell ref="G13:J13"/>
    <mergeCell ref="E57:I57"/>
    <mergeCell ref="E58:I58"/>
    <mergeCell ref="E59:H59"/>
    <mergeCell ref="E60:I60"/>
    <mergeCell ref="D62:I62"/>
    <mergeCell ref="D64:I64"/>
    <mergeCell ref="E50:H50"/>
    <mergeCell ref="E51:H51"/>
    <mergeCell ref="D52:H52"/>
    <mergeCell ref="D54:J54"/>
    <mergeCell ref="F55:I55"/>
    <mergeCell ref="F56:G56"/>
    <mergeCell ref="E61:I61"/>
    <mergeCell ref="E340:F340"/>
    <mergeCell ref="E345:I345"/>
    <mergeCell ref="F346:I346"/>
    <mergeCell ref="D347:I347"/>
    <mergeCell ref="E336:F336"/>
    <mergeCell ref="G336:H336"/>
    <mergeCell ref="E337:F337"/>
    <mergeCell ref="G337:H337"/>
    <mergeCell ref="E338:F338"/>
    <mergeCell ref="G338:H338"/>
    <mergeCell ref="E339:F339"/>
    <mergeCell ref="D333:E333"/>
    <mergeCell ref="E318:I318"/>
    <mergeCell ref="E324:H324"/>
    <mergeCell ref="E327:H327"/>
    <mergeCell ref="D264:F264"/>
    <mergeCell ref="D265:F265"/>
    <mergeCell ref="G265:J265"/>
    <mergeCell ref="D255:J255"/>
    <mergeCell ref="E256:G256"/>
    <mergeCell ref="H256:J256"/>
    <mergeCell ref="E257:G257"/>
    <mergeCell ref="H257:J257"/>
    <mergeCell ref="E258:G258"/>
    <mergeCell ref="H258:J258"/>
    <mergeCell ref="E259:G259"/>
    <mergeCell ref="H259:J259"/>
    <mergeCell ref="E309:I309"/>
    <mergeCell ref="E310:I310"/>
    <mergeCell ref="E311:H311"/>
    <mergeCell ref="E312:I312"/>
    <mergeCell ref="E317:I317"/>
    <mergeCell ref="E125:I125"/>
    <mergeCell ref="D129:J129"/>
    <mergeCell ref="G12:I12"/>
    <mergeCell ref="E33:H33"/>
    <mergeCell ref="E34:H34"/>
    <mergeCell ref="E130:G130"/>
    <mergeCell ref="H130:J130"/>
    <mergeCell ref="D139:F139"/>
    <mergeCell ref="G139:J139"/>
    <mergeCell ref="D140:F140"/>
    <mergeCell ref="G140:J140"/>
    <mergeCell ref="D142:J142"/>
    <mergeCell ref="D128:H128"/>
    <mergeCell ref="D143:J143"/>
    <mergeCell ref="E134:G134"/>
    <mergeCell ref="H134:J134"/>
    <mergeCell ref="E135:G135"/>
    <mergeCell ref="H135:J135"/>
    <mergeCell ref="D137:J137"/>
    <mergeCell ref="D138:F138"/>
    <mergeCell ref="E191:I191"/>
    <mergeCell ref="D2:H2"/>
    <mergeCell ref="E22:F22"/>
    <mergeCell ref="G22:J22"/>
    <mergeCell ref="E23:F23"/>
    <mergeCell ref="G23:J23"/>
    <mergeCell ref="E24:F24"/>
    <mergeCell ref="G24:J24"/>
    <mergeCell ref="E19:F19"/>
    <mergeCell ref="G19:J19"/>
    <mergeCell ref="E20:F20"/>
    <mergeCell ref="G20:J20"/>
    <mergeCell ref="E21:F21"/>
    <mergeCell ref="G21:J21"/>
    <mergeCell ref="E30:H30"/>
    <mergeCell ref="E31:H31"/>
    <mergeCell ref="E32:H32"/>
    <mergeCell ref="D35:I35"/>
    <mergeCell ref="D37:H37"/>
    <mergeCell ref="D38:J38"/>
    <mergeCell ref="E25:F25"/>
    <mergeCell ref="G25:J25"/>
    <mergeCell ref="E26:F26"/>
    <mergeCell ref="G26:J26"/>
    <mergeCell ref="D28:H28"/>
    <mergeCell ref="E29:I29"/>
    <mergeCell ref="E44:H44"/>
    <mergeCell ref="E45:H45"/>
    <mergeCell ref="E47:H47"/>
    <mergeCell ref="E48:H48"/>
    <mergeCell ref="E49:H49"/>
    <mergeCell ref="E39:H39"/>
    <mergeCell ref="D43:J43"/>
    <mergeCell ref="E6:G6"/>
    <mergeCell ref="H6:J6"/>
    <mergeCell ref="E7:G7"/>
    <mergeCell ref="H7:J7"/>
    <mergeCell ref="E8:G8"/>
    <mergeCell ref="H8:J8"/>
    <mergeCell ref="D3:J3"/>
    <mergeCell ref="E4:G4"/>
    <mergeCell ref="E72:H72"/>
    <mergeCell ref="E73:H73"/>
    <mergeCell ref="F74:H74"/>
    <mergeCell ref="H4:J4"/>
    <mergeCell ref="E75:H75"/>
    <mergeCell ref="E76:H76"/>
    <mergeCell ref="D77:I77"/>
    <mergeCell ref="E5:G5"/>
    <mergeCell ref="E65:I65"/>
    <mergeCell ref="E66:I66"/>
    <mergeCell ref="E67:I67"/>
    <mergeCell ref="D68:I68"/>
    <mergeCell ref="D70:H70"/>
    <mergeCell ref="F71:H71"/>
    <mergeCell ref="D83:J83"/>
    <mergeCell ref="E84:F84"/>
    <mergeCell ref="G84:H84"/>
    <mergeCell ref="E85:F85"/>
    <mergeCell ref="G85:H85"/>
    <mergeCell ref="E86:F86"/>
    <mergeCell ref="G86:H86"/>
    <mergeCell ref="D79:H79"/>
    <mergeCell ref="D81:E81"/>
    <mergeCell ref="D82:E82"/>
    <mergeCell ref="D90:I90"/>
    <mergeCell ref="D92:I92"/>
    <mergeCell ref="E93:I93"/>
    <mergeCell ref="F94:I94"/>
    <mergeCell ref="D95:I95"/>
    <mergeCell ref="E87:F87"/>
    <mergeCell ref="G87:H87"/>
    <mergeCell ref="E88:F88"/>
    <mergeCell ref="E89:F89"/>
    <mergeCell ref="G89:H89"/>
    <mergeCell ref="D80:J80"/>
    <mergeCell ref="E99:H99"/>
    <mergeCell ref="D100:H100"/>
    <mergeCell ref="E101:H101"/>
    <mergeCell ref="D102:D103"/>
    <mergeCell ref="E102:E103"/>
    <mergeCell ref="F102:H102"/>
    <mergeCell ref="F103:H103"/>
    <mergeCell ref="I81:J81"/>
    <mergeCell ref="I82:J82"/>
    <mergeCell ref="E118:I118"/>
    <mergeCell ref="E119:I119"/>
    <mergeCell ref="D120:I120"/>
    <mergeCell ref="E121:I121"/>
    <mergeCell ref="D122:I122"/>
    <mergeCell ref="E123:I123"/>
    <mergeCell ref="E111:I111"/>
    <mergeCell ref="D112:I112"/>
    <mergeCell ref="D114:I114"/>
    <mergeCell ref="E115:I115"/>
    <mergeCell ref="E116:I116"/>
    <mergeCell ref="E117:I117"/>
    <mergeCell ref="G88:I88"/>
    <mergeCell ref="E192:I192"/>
    <mergeCell ref="G126:I126"/>
    <mergeCell ref="D126:F126"/>
    <mergeCell ref="E131:G131"/>
    <mergeCell ref="H131:J131"/>
    <mergeCell ref="E132:G132"/>
    <mergeCell ref="H132:J132"/>
    <mergeCell ref="E133:G133"/>
    <mergeCell ref="H133:J133"/>
    <mergeCell ref="D269:J269"/>
    <mergeCell ref="F104:H104"/>
    <mergeCell ref="D105:H105"/>
    <mergeCell ref="D107:J107"/>
    <mergeCell ref="E108:I108"/>
    <mergeCell ref="E109:I109"/>
    <mergeCell ref="E110:I110"/>
    <mergeCell ref="D97:H97"/>
    <mergeCell ref="E98:H98"/>
    <mergeCell ref="G266:J266"/>
    <mergeCell ref="E210:F210"/>
    <mergeCell ref="G210:H210"/>
    <mergeCell ref="D196:H196"/>
    <mergeCell ref="F197:H197"/>
    <mergeCell ref="E199:H199"/>
    <mergeCell ref="F200:H200"/>
    <mergeCell ref="E202:H202"/>
    <mergeCell ref="D203:I203"/>
    <mergeCell ref="D205:H205"/>
    <mergeCell ref="D208:E208"/>
    <mergeCell ref="D209:J209"/>
    <mergeCell ref="D207:E207"/>
    <mergeCell ref="E147:F147"/>
    <mergeCell ref="F228:H228"/>
    <mergeCell ref="E144:F144"/>
    <mergeCell ref="G144:J144"/>
    <mergeCell ref="E145:F145"/>
    <mergeCell ref="G145:J145"/>
    <mergeCell ref="E146:F146"/>
    <mergeCell ref="G146:J146"/>
    <mergeCell ref="D154:H154"/>
    <mergeCell ref="E155:I155"/>
    <mergeCell ref="D124:I124"/>
    <mergeCell ref="G147:J147"/>
    <mergeCell ref="E148:F148"/>
    <mergeCell ref="G148:J148"/>
    <mergeCell ref="E149:F149"/>
    <mergeCell ref="G149:J149"/>
    <mergeCell ref="E150:F150"/>
    <mergeCell ref="G150:J150"/>
    <mergeCell ref="E151:F151"/>
    <mergeCell ref="E187:I187"/>
    <mergeCell ref="D188:I188"/>
    <mergeCell ref="D190:I190"/>
    <mergeCell ref="D194:I194"/>
    <mergeCell ref="F181:I181"/>
    <mergeCell ref="E183:I183"/>
    <mergeCell ref="E184:I184"/>
    <mergeCell ref="E185:H185"/>
    <mergeCell ref="E186:I186"/>
    <mergeCell ref="E174:H174"/>
    <mergeCell ref="E175:H175"/>
    <mergeCell ref="E176:H176"/>
    <mergeCell ref="E177:H177"/>
    <mergeCell ref="D178:H178"/>
    <mergeCell ref="D180:J180"/>
    <mergeCell ref="E198:H198"/>
    <mergeCell ref="E272:F272"/>
    <mergeCell ref="G272:J272"/>
    <mergeCell ref="E260:G260"/>
    <mergeCell ref="H260:J260"/>
    <mergeCell ref="E261:G261"/>
    <mergeCell ref="H261:J261"/>
    <mergeCell ref="D263:J263"/>
    <mergeCell ref="G151:J151"/>
    <mergeCell ref="E152:F152"/>
    <mergeCell ref="G152:J152"/>
    <mergeCell ref="D167:I167"/>
    <mergeCell ref="D169:J169"/>
    <mergeCell ref="E170:H170"/>
    <mergeCell ref="E171:H171"/>
    <mergeCell ref="E173:H173"/>
    <mergeCell ref="E166:H166"/>
    <mergeCell ref="F182:G182"/>
    <mergeCell ref="E212:F212"/>
    <mergeCell ref="G212:H212"/>
    <mergeCell ref="E213:F213"/>
    <mergeCell ref="E214:F214"/>
    <mergeCell ref="D250:I250"/>
    <mergeCell ref="E251:I251"/>
    <mergeCell ref="E244:I244"/>
    <mergeCell ref="E245:I245"/>
    <mergeCell ref="D246:I246"/>
    <mergeCell ref="E247:I247"/>
    <mergeCell ref="D248:I248"/>
    <mergeCell ref="E249:I249"/>
    <mergeCell ref="D252:F252"/>
    <mergeCell ref="G252:I252"/>
    <mergeCell ref="D223:H223"/>
    <mergeCell ref="E224:H224"/>
    <mergeCell ref="E225:H225"/>
    <mergeCell ref="D206:J206"/>
    <mergeCell ref="E156:H156"/>
    <mergeCell ref="E157:H157"/>
    <mergeCell ref="E158:H158"/>
    <mergeCell ref="E193:I193"/>
    <mergeCell ref="E227:H227"/>
    <mergeCell ref="D218:I218"/>
    <mergeCell ref="D228:D229"/>
    <mergeCell ref="E228:E229"/>
    <mergeCell ref="E241:I241"/>
    <mergeCell ref="E242:I242"/>
    <mergeCell ref="E243:I243"/>
    <mergeCell ref="F230:H230"/>
    <mergeCell ref="H5423:J5423"/>
    <mergeCell ref="E5424:G5424"/>
    <mergeCell ref="H5424:J5424"/>
    <mergeCell ref="E5425:G5425"/>
    <mergeCell ref="G211:H211"/>
    <mergeCell ref="E201:H201"/>
    <mergeCell ref="F308:G308"/>
    <mergeCell ref="F434:G434"/>
    <mergeCell ref="F560:G560"/>
    <mergeCell ref="F686:G686"/>
    <mergeCell ref="F812:G812"/>
    <mergeCell ref="F938:G938"/>
    <mergeCell ref="F1064:G1064"/>
    <mergeCell ref="F1190:G1190"/>
    <mergeCell ref="F1316:G1316"/>
    <mergeCell ref="F1442:G1442"/>
    <mergeCell ref="F1568:G1568"/>
    <mergeCell ref="F1694:G1694"/>
    <mergeCell ref="F1820:G1820"/>
    <mergeCell ref="F1946:G1946"/>
    <mergeCell ref="F2072:G2072"/>
    <mergeCell ref="F2198:G2198"/>
    <mergeCell ref="E219:I219"/>
    <mergeCell ref="F220:I220"/>
    <mergeCell ref="D221:I221"/>
    <mergeCell ref="E273:F273"/>
    <mergeCell ref="E296:H296"/>
    <mergeCell ref="E297:H297"/>
    <mergeCell ref="E278:F278"/>
    <mergeCell ref="G278:J278"/>
    <mergeCell ref="D280:H280"/>
    <mergeCell ref="E281:I281"/>
    <mergeCell ref="E282:H282"/>
    <mergeCell ref="E283:H283"/>
    <mergeCell ref="E284:H284"/>
    <mergeCell ref="D344:I344"/>
    <mergeCell ref="D268:J268"/>
    <mergeCell ref="H387:J387"/>
    <mergeCell ref="D389:J389"/>
    <mergeCell ref="D390:F390"/>
    <mergeCell ref="E377:I377"/>
    <mergeCell ref="D381:J381"/>
    <mergeCell ref="E382:G382"/>
    <mergeCell ref="H382:J382"/>
    <mergeCell ref="E383:G383"/>
    <mergeCell ref="H383:J383"/>
    <mergeCell ref="E384:G384"/>
    <mergeCell ref="H384:J384"/>
    <mergeCell ref="E368:I368"/>
    <mergeCell ref="E369:I369"/>
    <mergeCell ref="E370:I370"/>
    <mergeCell ref="G213:H213"/>
    <mergeCell ref="G214:I214"/>
    <mergeCell ref="E215:F215"/>
    <mergeCell ref="G215:H215"/>
    <mergeCell ref="D216:I216"/>
    <mergeCell ref="D266:F266"/>
    <mergeCell ref="D391:F391"/>
    <mergeCell ref="G391:J391"/>
    <mergeCell ref="D392:F392"/>
    <mergeCell ref="G392:J392"/>
    <mergeCell ref="D394:J394"/>
    <mergeCell ref="E211:F211"/>
    <mergeCell ref="D226:H226"/>
    <mergeCell ref="F307:I307"/>
    <mergeCell ref="E292:H292"/>
    <mergeCell ref="D293:I293"/>
    <mergeCell ref="D295:J295"/>
    <mergeCell ref="E422:H422"/>
    <mergeCell ref="D395:J395"/>
    <mergeCell ref="E396:F396"/>
    <mergeCell ref="G396:J396"/>
    <mergeCell ref="E397:F397"/>
    <mergeCell ref="G397:J397"/>
    <mergeCell ref="E385:G385"/>
    <mergeCell ref="H385:J385"/>
    <mergeCell ref="E386:G386"/>
    <mergeCell ref="H386:J386"/>
    <mergeCell ref="E401:F401"/>
    <mergeCell ref="G401:J401"/>
    <mergeCell ref="E402:F402"/>
    <mergeCell ref="G402:J402"/>
    <mergeCell ref="D374:I374"/>
    <mergeCell ref="E375:I375"/>
    <mergeCell ref="D376:I376"/>
    <mergeCell ref="D357:H357"/>
    <mergeCell ref="D359:J359"/>
    <mergeCell ref="E360:I360"/>
    <mergeCell ref="E361:I361"/>
    <mergeCell ref="E362:I362"/>
    <mergeCell ref="E363:I363"/>
    <mergeCell ref="D364:I364"/>
    <mergeCell ref="D366:I366"/>
    <mergeCell ref="E367:I367"/>
    <mergeCell ref="E350:H350"/>
    <mergeCell ref="E351:H351"/>
    <mergeCell ref="D352:H352"/>
    <mergeCell ref="E353:H353"/>
    <mergeCell ref="D354:D355"/>
    <mergeCell ref="E354:E355"/>
    <mergeCell ref="E407:I407"/>
    <mergeCell ref="E408:H408"/>
    <mergeCell ref="E409:H409"/>
    <mergeCell ref="E410:H410"/>
    <mergeCell ref="D332:J332"/>
    <mergeCell ref="E373:I373"/>
    <mergeCell ref="E418:H418"/>
    <mergeCell ref="D419:I419"/>
    <mergeCell ref="D421:J421"/>
    <mergeCell ref="E403:F403"/>
    <mergeCell ref="G403:J403"/>
    <mergeCell ref="E404:F404"/>
    <mergeCell ref="G404:J404"/>
    <mergeCell ref="D406:H406"/>
    <mergeCell ref="E387:G387"/>
    <mergeCell ref="D231:H231"/>
    <mergeCell ref="D233:J233"/>
    <mergeCell ref="E234:I234"/>
    <mergeCell ref="E235:I235"/>
    <mergeCell ref="E236:I236"/>
    <mergeCell ref="E423:H423"/>
    <mergeCell ref="E425:H425"/>
    <mergeCell ref="E426:H426"/>
    <mergeCell ref="E427:H427"/>
    <mergeCell ref="E428:H428"/>
    <mergeCell ref="E429:H429"/>
    <mergeCell ref="D473:I473"/>
    <mergeCell ref="D475:H475"/>
    <mergeCell ref="E476:H476"/>
    <mergeCell ref="E477:H477"/>
    <mergeCell ref="D478:H478"/>
    <mergeCell ref="E479:H479"/>
    <mergeCell ref="D480:D481"/>
    <mergeCell ref="E480:E481"/>
    <mergeCell ref="F480:H480"/>
    <mergeCell ref="F481:H481"/>
    <mergeCell ref="E465:F465"/>
    <mergeCell ref="E466:F466"/>
    <mergeCell ref="E471:I471"/>
    <mergeCell ref="F472:I472"/>
    <mergeCell ref="E462:F462"/>
    <mergeCell ref="G462:H462"/>
    <mergeCell ref="E463:F463"/>
    <mergeCell ref="G463:H463"/>
    <mergeCell ref="E464:F464"/>
    <mergeCell ref="G464:H464"/>
    <mergeCell ref="E453:H453"/>
    <mergeCell ref="D459:E459"/>
    <mergeCell ref="F452:H452"/>
    <mergeCell ref="E454:H454"/>
    <mergeCell ref="D455:I455"/>
    <mergeCell ref="D457:H457"/>
    <mergeCell ref="D460:E460"/>
    <mergeCell ref="G273:J273"/>
    <mergeCell ref="E274:F274"/>
    <mergeCell ref="G274:J274"/>
    <mergeCell ref="E275:F275"/>
    <mergeCell ref="G275:J275"/>
    <mergeCell ref="E276:F276"/>
    <mergeCell ref="G276:J276"/>
    <mergeCell ref="G277:J277"/>
    <mergeCell ref="E450:H450"/>
    <mergeCell ref="E371:I371"/>
    <mergeCell ref="D372:I372"/>
    <mergeCell ref="E277:F277"/>
    <mergeCell ref="E270:F270"/>
    <mergeCell ref="G270:J270"/>
    <mergeCell ref="E271:F271"/>
    <mergeCell ref="G271:J271"/>
    <mergeCell ref="D349:H349"/>
    <mergeCell ref="E299:H299"/>
    <mergeCell ref="E300:H300"/>
    <mergeCell ref="E301:H301"/>
    <mergeCell ref="E302:H302"/>
    <mergeCell ref="E303:H303"/>
    <mergeCell ref="D304:H304"/>
    <mergeCell ref="D306:J306"/>
    <mergeCell ref="E40:H40"/>
    <mergeCell ref="F354:H354"/>
    <mergeCell ref="F355:H355"/>
    <mergeCell ref="F356:H356"/>
    <mergeCell ref="D378:F378"/>
    <mergeCell ref="G378:I378"/>
    <mergeCell ref="D5498:J5498"/>
    <mergeCell ref="D5624:J5624"/>
    <mergeCell ref="D5750:J5750"/>
    <mergeCell ref="D2978:J2978"/>
    <mergeCell ref="D3104:J3104"/>
    <mergeCell ref="D3230:J3230"/>
    <mergeCell ref="D3356:J3356"/>
    <mergeCell ref="D3482:J3482"/>
    <mergeCell ref="D3608:J3608"/>
    <mergeCell ref="D3734:J3734"/>
    <mergeCell ref="D3860:J3860"/>
    <mergeCell ref="D3986:J3986"/>
    <mergeCell ref="D4112:J4112"/>
    <mergeCell ref="D4238:J4238"/>
    <mergeCell ref="D1466:J1466"/>
    <mergeCell ref="D1592:J1592"/>
    <mergeCell ref="D1718:J1718"/>
    <mergeCell ref="D1844:J1844"/>
    <mergeCell ref="D1970:J1970"/>
    <mergeCell ref="D2096:J2096"/>
    <mergeCell ref="D2222:J2222"/>
    <mergeCell ref="D2348:J2348"/>
    <mergeCell ref="D2474:J2474"/>
    <mergeCell ref="D2600:J2600"/>
    <mergeCell ref="D2726:J2726"/>
    <mergeCell ref="D5431:F5431"/>
    <mergeCell ref="G5431:J5431"/>
    <mergeCell ref="D5432:F5432"/>
    <mergeCell ref="G5432:J5432"/>
    <mergeCell ref="D5434:J5434"/>
    <mergeCell ref="D5435:J5435"/>
    <mergeCell ref="E5436:F5436"/>
    <mergeCell ref="G5436:J5436"/>
    <mergeCell ref="E1543:H1543"/>
    <mergeCell ref="D1540:H1540"/>
    <mergeCell ref="E1541:I1541"/>
    <mergeCell ref="E1542:H1542"/>
    <mergeCell ref="E1531:F1531"/>
    <mergeCell ref="G1531:J1531"/>
    <mergeCell ref="E1532:F1532"/>
    <mergeCell ref="G1532:J1532"/>
    <mergeCell ref="D5418:F5418"/>
    <mergeCell ref="G5418:I5418"/>
    <mergeCell ref="D5416:I5416"/>
    <mergeCell ref="E5417:I5417"/>
    <mergeCell ref="D5420:H5420"/>
    <mergeCell ref="D5421:J5421"/>
    <mergeCell ref="E5422:G5422"/>
    <mergeCell ref="H5422:J5422"/>
    <mergeCell ref="E5423:G5423"/>
    <mergeCell ref="D962:J962"/>
    <mergeCell ref="D1088:J1088"/>
    <mergeCell ref="D1214:J1214"/>
    <mergeCell ref="D1340:J1340"/>
    <mergeCell ref="F229:H229"/>
    <mergeCell ref="E237:I237"/>
    <mergeCell ref="D238:I238"/>
    <mergeCell ref="D240:I240"/>
  </mergeCells>
  <conditionalFormatting sqref="J41">
    <cfRule type="containsErrors" dxfId="5" priority="14">
      <formula>ISERROR(J41)</formula>
    </cfRule>
  </conditionalFormatting>
  <conditionalFormatting sqref="J44:J51">
    <cfRule type="containsErrors" dxfId="4" priority="13">
      <formula>ISERROR(J44)</formula>
    </cfRule>
  </conditionalFormatting>
  <conditionalFormatting sqref="J167 J293 J419 J545 J671 J797 J923 J1049 J1175 J1301 J1427 J1553 J1679 J1805 J1931 J2057 J2183 J2309 J2435 J2561 J2687 J2813 J2939 J3065 J3191 J3317 J3443 J3569 J3695 J3821 J3947 J4073 J4199 J4325 J4451 J4577 J4703 J4829 J4955 J5081 J5207 J5333 J5459 J5585 J5711 J5837 J5963 J6089 J6215 J6341 J6467 J6593 J6719 J6845 J6971 J7097 J7223 J7349 J7475 J7601 J7727 J7853 J7979 J8105 J8231 J8357 J8483 J8609 J8735 J8861 J8987 J9113 J9239 J9365 J9491 J9617 J9743 J9869 J9995 J10121 J10247 J10373 J10499 J10625 J10751 J10877 J11003 J11129 J11255 J11381 J11507 J11633 J11759 J11885 J12011 J12137 J12263 J12389 J12515 J12641 J12767 J12893 J13019 J13145 J13271 J13397 J13523 J13649 J13775 J13901 J14027 J14153 J14279 J14405 J14531 J14657 J14783 J14909 J15035 J15161 J15287 J15413 J15539 J15665 J15791 J15917 J16043 J16169 J16295 J16421 J16547 J16673 J16799 J16925 J17051 J17177 J17303 J17429 J17555 J17681 J17807 J17933 J18059 J18185 J18311 J18437 J18563 J18689 J18815 J18941 J19067 J19193 J19319 J19445 J19571 J19697 J19823 J19949 J20075 J20201 J20327 J20453 J20579 J20705 J20831 J20957 J21083">
    <cfRule type="containsErrors" dxfId="1" priority="2">
      <formula>ISERROR(J167)</formula>
    </cfRule>
  </conditionalFormatting>
  <conditionalFormatting sqref="J170:J177 J296:J303 J422:J429 J548:J555 J674:J681 J800:J807 J926:J933 J1052:J1059 J1178:J1185 J1304:J1311 J1430:J1437 J1556:J1563 J1682:J1689 J1808:J1815 J1934:J1941 J2060:J2067 J2186:J2193 J2312:J2319 J2438:J2445 J2564:J2571 J2690:J2697 J2816:J2823 J2942:J2949 J3068:J3075 J3194:J3201 J3320:J3327 J3446:J3453 J3572:J3579 J3698:J3705 J3824:J3831 J3950:J3957 J4076:J4083 J4202:J4209 J4328:J4335 J4454:J4461 J4580:J4587 J4706:J4713 J4832:J4839 J4958:J4965 J5084:J5091 J5210:J5217 J5336:J5343 J5462:J5469 J5588:J5595 J5714:J5721 J5840:J5847 J5966:J5973 J6092:J6099 J6218:J6225 J6344:J6351 J6470:J6477 J6596:J6603 J6722:J6729 J6848:J6855 J6974:J6981 J7100:J7107 J7226:J7233 J7352:J7359 J7478:J7485 J7604:J7611 J7730:J7737 J7856:J7863 J7982:J7989 J8108:J8115 J8234:J8241 J8360:J8367 J8486:J8493 J8612:J8619 J8738:J8745 J8864:J8871 J8990:J8997 J9116:J9123 J9242:J9249 J9368:J9375 J9494:J9501 J9620:J9627 J9746:J9753 J9872:J9879 J9998:J10005 J10124:J10131 J10250:J10257 J10376:J10383 J10502:J10509 J10628:J10635 J10754:J10761 J10880:J10887 J11006:J11013 J11132:J11139 J11258:J11265 J11384:J11391 J11510:J11517 J11636:J11643 J11762:J11769 J11888:J11895 J12014:J12021 J12140:J12147 J12266:J12273 J12392:J12399 J12518:J12525 J12644:J12651 J12770:J12777 J12896:J12903 J13022:J13029 J13148:J13155 J13274:J13281 J13400:J13407 J13526:J13533 J13652:J13659 J13778:J13785 J13904:J13911 J14030:J14037 J14156:J14163 J14282:J14289 J14408:J14415 J14534:J14541 J14660:J14667 J14786:J14793 J14912:J14919 J15038:J15045 J15164:J15171 J15290:J15297 J15416:J15423 J15542:J15549 J15668:J15675 J15794:J15801 J15920:J15927 J16046:J16053 J16172:J16179 J16298:J16305 J16424:J16431 J16550:J16557 J16676:J16683 J16802:J16809 J16928:J16935 J17054:J17061 J17180:J17187 J17306:J17313 J17432:J17439 J17558:J17565 J17684:J17691 J17810:J17817 J17936:J17943 J18062:J18069 J18188:J18195 J18314:J18321 J18440:J18447 J18566:J18573 J18692:J18699 J18818:J18825 J18944:J18951 J19070:J19077 J19196:J19203 J19322:J19329 J19448:J19455 J19574:J19581 J19700:J19707 J19826:J19833 J19952:J19959 J20078:J20085 J20204:J20211 J20330:J20337 J20456:J20463 J20582:J20589 J20708:J20715 J20834:J20841 J20960:J20967 J21086:J21093">
    <cfRule type="containsErrors" dxfId="0" priority="1">
      <formula>ISERROR(J170)</formula>
    </cfRule>
  </conditionalFormatting>
  <pageMargins left="0.19685039370078741" right="0.19685039370078741" top="0.59055118110236227" bottom="0.59055118110236227" header="0.19685039370078741" footer="0.19685039370078741"/>
  <pageSetup paperSize="9" orientation="portrait" r:id="rId1"/>
  <ignoredErrors>
    <ignoredError sqref="H4:J6 I7:J7 H8 I39:I40 I56 I59 J66:J67 I71:I76 I84:I87 I98:I99 I100:I104" unlockedFormula="1"/>
    <ignoredError sqref="J123:J124"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O180"/>
  <sheetViews>
    <sheetView zoomScale="124" zoomScaleNormal="124" workbookViewId="0">
      <pane xSplit="1" ySplit="1" topLeftCell="B2" activePane="bottomRight" state="frozen"/>
      <selection pane="topRight" activeCell="B1" sqref="B1"/>
      <selection pane="bottomLeft" activeCell="A2" sqref="A2"/>
      <selection pane="bottomRight"/>
    </sheetView>
  </sheetViews>
  <sheetFormatPr defaultRowHeight="11.25" x14ac:dyDescent="0.2"/>
  <cols>
    <col min="1" max="1" width="3.85546875" style="5" customWidth="1"/>
    <col min="2" max="2" width="10" style="16" bestFit="1" customWidth="1"/>
    <col min="3" max="3" width="27.28515625" style="5" customWidth="1"/>
    <col min="4" max="4" width="22.5703125" style="5" customWidth="1"/>
    <col min="5" max="5" width="17.5703125" style="5" customWidth="1"/>
    <col min="6" max="8" width="9.28515625" style="16" bestFit="1" customWidth="1"/>
    <col min="9" max="10" width="12.5703125" style="5" customWidth="1"/>
    <col min="11" max="11" width="13.140625" style="5" customWidth="1"/>
    <col min="12" max="20" width="12.5703125" style="5" customWidth="1"/>
    <col min="21" max="21" width="22.7109375" style="5" customWidth="1"/>
    <col min="22" max="26" width="12.5703125" style="5" customWidth="1"/>
    <col min="27" max="27" width="22" style="5" customWidth="1"/>
    <col min="28" max="52" width="12" style="5" customWidth="1"/>
    <col min="53" max="16384" width="9.140625" style="5"/>
  </cols>
  <sheetData>
    <row r="1" spans="1:67" ht="27.75" customHeight="1" x14ac:dyDescent="0.2">
      <c r="A1" s="69" t="s">
        <v>186</v>
      </c>
      <c r="B1" s="69" t="s">
        <v>215</v>
      </c>
      <c r="C1" s="69" t="s">
        <v>149</v>
      </c>
      <c r="D1" s="69" t="s">
        <v>110</v>
      </c>
      <c r="E1" s="69" t="s">
        <v>218</v>
      </c>
      <c r="F1" s="69" t="s">
        <v>219</v>
      </c>
      <c r="G1" s="69" t="s">
        <v>216</v>
      </c>
      <c r="H1" s="69" t="s">
        <v>217</v>
      </c>
      <c r="I1" s="69" t="s">
        <v>145</v>
      </c>
      <c r="J1" s="96" t="s">
        <v>243</v>
      </c>
      <c r="K1" s="96" t="s">
        <v>238</v>
      </c>
      <c r="L1" s="415">
        <v>2021</v>
      </c>
      <c r="M1" s="416"/>
      <c r="N1" s="415">
        <v>2022</v>
      </c>
      <c r="O1" s="416"/>
      <c r="P1" s="415">
        <v>2023</v>
      </c>
      <c r="Q1" s="416"/>
      <c r="R1" s="123" t="s">
        <v>145</v>
      </c>
      <c r="S1" s="86"/>
      <c r="T1" s="88"/>
      <c r="U1" s="88"/>
      <c r="V1" s="88"/>
      <c r="W1" s="88"/>
      <c r="X1" s="88"/>
      <c r="Y1" s="87"/>
      <c r="Z1" s="122"/>
      <c r="AA1" s="124" t="s">
        <v>283</v>
      </c>
      <c r="AB1" s="124">
        <v>44501</v>
      </c>
      <c r="AC1" s="124">
        <v>44531</v>
      </c>
      <c r="AD1" s="124">
        <v>44562</v>
      </c>
      <c r="AE1" s="124">
        <v>44593</v>
      </c>
      <c r="AF1" s="124">
        <v>44621</v>
      </c>
      <c r="AG1" s="124">
        <v>44652</v>
      </c>
      <c r="AH1" s="124">
        <v>44682</v>
      </c>
      <c r="AI1" s="124">
        <v>44713</v>
      </c>
      <c r="AJ1" s="124">
        <v>44743</v>
      </c>
      <c r="AK1" s="124">
        <v>44774</v>
      </c>
      <c r="AL1" s="124">
        <v>44805</v>
      </c>
      <c r="AM1" s="124">
        <v>44835</v>
      </c>
      <c r="AN1" s="124">
        <v>44866</v>
      </c>
      <c r="AO1" s="124">
        <v>44896</v>
      </c>
      <c r="AP1" s="124">
        <v>44927</v>
      </c>
      <c r="AQ1" s="124">
        <v>44958</v>
      </c>
      <c r="AR1" s="124">
        <v>44986</v>
      </c>
      <c r="AS1" s="124">
        <v>45017</v>
      </c>
      <c r="AT1" s="124">
        <v>45047</v>
      </c>
      <c r="AU1" s="124">
        <v>45078</v>
      </c>
      <c r="AV1" s="124">
        <v>45108</v>
      </c>
      <c r="AW1" s="124">
        <v>45139</v>
      </c>
      <c r="AX1" s="124">
        <v>45170</v>
      </c>
      <c r="AY1" s="124">
        <v>45200</v>
      </c>
      <c r="AZ1" s="124" t="s">
        <v>145</v>
      </c>
      <c r="BA1" s="121"/>
      <c r="BB1" s="121"/>
      <c r="BC1" s="121"/>
      <c r="BD1" s="121"/>
      <c r="BE1" s="121"/>
      <c r="BF1" s="121"/>
      <c r="BG1" s="121"/>
      <c r="BH1" s="121"/>
      <c r="BI1" s="121"/>
      <c r="BJ1" s="121"/>
      <c r="BK1" s="121"/>
      <c r="BL1" s="121"/>
      <c r="BM1" s="121"/>
      <c r="BN1" s="121"/>
      <c r="BO1" s="121"/>
    </row>
    <row r="2" spans="1:67" x14ac:dyDescent="0.2">
      <c r="A2" s="63">
        <v>1</v>
      </c>
      <c r="B2" s="15">
        <f>VLOOKUP(D2,Base!$B$143:$Q$194,16,FALSE)</f>
        <v>2</v>
      </c>
      <c r="C2" s="10" t="str">
        <f>Planilhas!G12</f>
        <v>RECEPCIONISTA</v>
      </c>
      <c r="D2" s="10" t="str">
        <f>Planilhas!H7</f>
        <v>APUCARANA</v>
      </c>
      <c r="E2" s="70">
        <f>Planilhas!J126</f>
        <v>3589.25</v>
      </c>
      <c r="F2" s="15">
        <f>Planilhas!G14</f>
        <v>1</v>
      </c>
      <c r="G2" s="15">
        <f>Planilhas!H9</f>
        <v>24</v>
      </c>
      <c r="H2" s="15">
        <f>F2*G2</f>
        <v>24</v>
      </c>
      <c r="I2" s="105">
        <f>E2*H2</f>
        <v>86142</v>
      </c>
      <c r="J2" s="107" t="str">
        <f>VLOOKUP(C2,Base!$B$11:$D$24,3,FALSE)</f>
        <v>PIUAPOIO</v>
      </c>
      <c r="K2" s="106">
        <f>IF(B2=1,VLOOKUP(C2,Resultado!$J$3:$N$16,5,FALSE),IF(B2=2,VLOOKUP(C2,Resultado!$J$21:$N$34,5,FALSE),VLOOKUP(C2,Resultado!$J$39:$N$52,5,FALSE)))</f>
        <v>3407.65</v>
      </c>
      <c r="L2" s="262">
        <f>IF(G2&lt;23,0,(2-(24-G2))*F2)</f>
        <v>2</v>
      </c>
      <c r="M2" s="97">
        <f>K2*L2</f>
        <v>6815.3</v>
      </c>
      <c r="N2" s="262">
        <f>IF(G2&gt;22,12*F2,(12+G2-24+2)*F2)</f>
        <v>12</v>
      </c>
      <c r="O2" s="97">
        <f>K2*N2</f>
        <v>40891.800000000003</v>
      </c>
      <c r="P2" s="262">
        <f>10*F2</f>
        <v>10</v>
      </c>
      <c r="Q2" s="74">
        <f>K2*P2</f>
        <v>34076.5</v>
      </c>
      <c r="R2" s="74">
        <f>M2+O2+Q2</f>
        <v>81783.600000000006</v>
      </c>
      <c r="S2" s="83"/>
      <c r="T2" s="69" t="s">
        <v>215</v>
      </c>
      <c r="U2" s="69" t="s">
        <v>149</v>
      </c>
      <c r="V2" s="69" t="s">
        <v>217</v>
      </c>
      <c r="W2" s="69" t="s">
        <v>237</v>
      </c>
      <c r="X2" s="69" t="s">
        <v>145</v>
      </c>
      <c r="Y2" s="83"/>
      <c r="Z2" s="83"/>
      <c r="AA2" s="10" t="str">
        <f>C2</f>
        <v>RECEPCIONISTA</v>
      </c>
      <c r="AB2" s="85">
        <f t="shared" ref="AB2:AK11" si="0">IF($G2+AB$178&lt;=24,"",$K2*$F2)</f>
        <v>3407.65</v>
      </c>
      <c r="AC2" s="85">
        <f t="shared" si="0"/>
        <v>3407.65</v>
      </c>
      <c r="AD2" s="85">
        <f t="shared" si="0"/>
        <v>3407.65</v>
      </c>
      <c r="AE2" s="85">
        <f t="shared" si="0"/>
        <v>3407.65</v>
      </c>
      <c r="AF2" s="85">
        <f t="shared" si="0"/>
        <v>3407.65</v>
      </c>
      <c r="AG2" s="85">
        <f t="shared" si="0"/>
        <v>3407.65</v>
      </c>
      <c r="AH2" s="85">
        <f t="shared" si="0"/>
        <v>3407.65</v>
      </c>
      <c r="AI2" s="85">
        <f t="shared" si="0"/>
        <v>3407.65</v>
      </c>
      <c r="AJ2" s="85">
        <f t="shared" si="0"/>
        <v>3407.65</v>
      </c>
      <c r="AK2" s="85">
        <f t="shared" si="0"/>
        <v>3407.65</v>
      </c>
      <c r="AL2" s="85">
        <f t="shared" ref="AL2:AY11" si="1">IF($G2+AL$178&lt;=24,"",$K2*$F2)</f>
        <v>3407.65</v>
      </c>
      <c r="AM2" s="85">
        <f t="shared" si="1"/>
        <v>3407.65</v>
      </c>
      <c r="AN2" s="85">
        <f t="shared" si="1"/>
        <v>3407.65</v>
      </c>
      <c r="AO2" s="85">
        <f t="shared" si="1"/>
        <v>3407.65</v>
      </c>
      <c r="AP2" s="85">
        <f t="shared" si="1"/>
        <v>3407.65</v>
      </c>
      <c r="AQ2" s="85">
        <f t="shared" si="1"/>
        <v>3407.65</v>
      </c>
      <c r="AR2" s="85">
        <f t="shared" si="1"/>
        <v>3407.65</v>
      </c>
      <c r="AS2" s="85">
        <f t="shared" si="1"/>
        <v>3407.65</v>
      </c>
      <c r="AT2" s="85">
        <f t="shared" si="1"/>
        <v>3407.65</v>
      </c>
      <c r="AU2" s="85">
        <f t="shared" si="1"/>
        <v>3407.65</v>
      </c>
      <c r="AV2" s="85">
        <f t="shared" si="1"/>
        <v>3407.65</v>
      </c>
      <c r="AW2" s="85">
        <f t="shared" si="1"/>
        <v>3407.65</v>
      </c>
      <c r="AX2" s="85">
        <f t="shared" si="1"/>
        <v>3407.65</v>
      </c>
      <c r="AY2" s="85">
        <f t="shared" si="1"/>
        <v>3407.65</v>
      </c>
      <c r="AZ2" s="92">
        <f>SUM(AB2:AY2)</f>
        <v>81783.599999999991</v>
      </c>
    </row>
    <row r="3" spans="1:67" x14ac:dyDescent="0.2">
      <c r="A3" s="63">
        <f>A2+1</f>
        <v>2</v>
      </c>
      <c r="B3" s="237">
        <f>VLOOKUP(D3,Base!$B$143:$Q$194,16,FALSE)</f>
        <v>2</v>
      </c>
      <c r="C3" s="10" t="str">
        <f>Planilhas!G138</f>
        <v>PORTEIRO</v>
      </c>
      <c r="D3" s="10" t="str">
        <f>Planilhas!H133</f>
        <v>APUCARANA</v>
      </c>
      <c r="E3" s="70">
        <f>Planilhas!J252</f>
        <v>3925.18</v>
      </c>
      <c r="F3" s="15">
        <f>Planilhas!G140</f>
        <v>1</v>
      </c>
      <c r="G3" s="80">
        <f>Planilhas!H135</f>
        <v>24</v>
      </c>
      <c r="H3" s="80">
        <f t="shared" ref="H3:H66" si="2">F3*G3</f>
        <v>24</v>
      </c>
      <c r="I3" s="105">
        <f t="shared" ref="I3:I66" si="3">E3*H3</f>
        <v>94204.319999999992</v>
      </c>
      <c r="J3" s="107" t="str">
        <f>VLOOKUP(C3,Base!$B$11:$D$24,3,FALSE)</f>
        <v>PIUVIGILAN</v>
      </c>
      <c r="K3" s="106">
        <f>IF(B3=1,VLOOKUP(C3,Resultado!$J$3:$N$16,5,FALSE),IF(B3=2,VLOOKUP(C3,Resultado!$J$21:$N$34,5,FALSE),VLOOKUP(C3,Resultado!$J$39:$N$52,5,FALSE)))</f>
        <v>4068.57</v>
      </c>
      <c r="L3" s="262">
        <f t="shared" ref="L3:L66" si="4">IF(G3&lt;23,0,(2-(24-G3))*F3)</f>
        <v>2</v>
      </c>
      <c r="M3" s="97">
        <f t="shared" ref="M3:M66" si="5">K3*L3</f>
        <v>8137.14</v>
      </c>
      <c r="N3" s="262">
        <f t="shared" ref="N3:N66" si="6">IF(G3&gt;22,12*F3,(12+G3-24+2)*F3)</f>
        <v>12</v>
      </c>
      <c r="O3" s="97">
        <f t="shared" ref="O3:O66" si="7">K3*N3</f>
        <v>48822.840000000004</v>
      </c>
      <c r="P3" s="262">
        <f t="shared" ref="P3:P66" si="8">10*F3</f>
        <v>10</v>
      </c>
      <c r="Q3" s="74">
        <f t="shared" ref="Q3:Q66" si="9">K3*P3</f>
        <v>40685.700000000004</v>
      </c>
      <c r="R3" s="74">
        <f t="shared" ref="R3:R66" si="10">M3+O3+Q3</f>
        <v>97645.680000000008</v>
      </c>
      <c r="S3" s="83"/>
      <c r="T3" s="15">
        <v>1</v>
      </c>
      <c r="U3" s="10" t="s">
        <v>160</v>
      </c>
      <c r="V3" s="84">
        <f>DSUM($A$1:$I$169,8,T2:U3)</f>
        <v>24</v>
      </c>
      <c r="W3" s="85">
        <f>X3/V3</f>
        <v>7946.19</v>
      </c>
      <c r="X3" s="85">
        <f>DSUM($A$1:$I$169,9,T2:U3)</f>
        <v>190708.56</v>
      </c>
      <c r="Y3" s="83"/>
      <c r="Z3" s="83"/>
      <c r="AA3" s="10" t="str">
        <f>C3</f>
        <v>PORTEIRO</v>
      </c>
      <c r="AB3" s="85">
        <f t="shared" si="0"/>
        <v>4068.57</v>
      </c>
      <c r="AC3" s="85">
        <f t="shared" si="0"/>
        <v>4068.57</v>
      </c>
      <c r="AD3" s="85">
        <f t="shared" si="0"/>
        <v>4068.57</v>
      </c>
      <c r="AE3" s="85">
        <f t="shared" si="0"/>
        <v>4068.57</v>
      </c>
      <c r="AF3" s="85">
        <f t="shared" si="0"/>
        <v>4068.57</v>
      </c>
      <c r="AG3" s="85">
        <f t="shared" si="0"/>
        <v>4068.57</v>
      </c>
      <c r="AH3" s="85">
        <f t="shared" si="0"/>
        <v>4068.57</v>
      </c>
      <c r="AI3" s="85">
        <f t="shared" si="0"/>
        <v>4068.57</v>
      </c>
      <c r="AJ3" s="85">
        <f t="shared" si="0"/>
        <v>4068.57</v>
      </c>
      <c r="AK3" s="85">
        <f t="shared" si="0"/>
        <v>4068.57</v>
      </c>
      <c r="AL3" s="85">
        <f t="shared" si="1"/>
        <v>4068.57</v>
      </c>
      <c r="AM3" s="85">
        <f t="shared" si="1"/>
        <v>4068.57</v>
      </c>
      <c r="AN3" s="85">
        <f t="shared" si="1"/>
        <v>4068.57</v>
      </c>
      <c r="AO3" s="85">
        <f t="shared" si="1"/>
        <v>4068.57</v>
      </c>
      <c r="AP3" s="85">
        <f t="shared" si="1"/>
        <v>4068.57</v>
      </c>
      <c r="AQ3" s="85">
        <f t="shared" si="1"/>
        <v>4068.57</v>
      </c>
      <c r="AR3" s="85">
        <f t="shared" si="1"/>
        <v>4068.57</v>
      </c>
      <c r="AS3" s="85">
        <f t="shared" si="1"/>
        <v>4068.57</v>
      </c>
      <c r="AT3" s="85">
        <f t="shared" si="1"/>
        <v>4068.57</v>
      </c>
      <c r="AU3" s="85">
        <f t="shared" si="1"/>
        <v>4068.57</v>
      </c>
      <c r="AV3" s="85">
        <f t="shared" si="1"/>
        <v>4068.57</v>
      </c>
      <c r="AW3" s="85">
        <f t="shared" si="1"/>
        <v>4068.57</v>
      </c>
      <c r="AX3" s="85">
        <f t="shared" si="1"/>
        <v>4068.57</v>
      </c>
      <c r="AY3" s="85">
        <f t="shared" si="1"/>
        <v>4068.57</v>
      </c>
      <c r="AZ3" s="92">
        <f>SUM(AB3:AY3)</f>
        <v>97645.680000000051</v>
      </c>
    </row>
    <row r="4" spans="1:67" x14ac:dyDescent="0.2">
      <c r="A4" s="63">
        <f t="shared" ref="A4:A68" si="11">A3+1</f>
        <v>3</v>
      </c>
      <c r="B4" s="237">
        <f>VLOOKUP(D4,Base!$B$143:$Q$194,16,FALSE)</f>
        <v>2</v>
      </c>
      <c r="C4" s="10" t="str">
        <f>Planilhas!G264</f>
        <v>RECEPCIONISTA</v>
      </c>
      <c r="D4" s="10" t="str">
        <f>Planilhas!H259</f>
        <v>ARAPONGAS</v>
      </c>
      <c r="E4" s="70">
        <f>Planilhas!J378</f>
        <v>3563.99</v>
      </c>
      <c r="F4" s="15">
        <f>Planilhas!G266</f>
        <v>1</v>
      </c>
      <c r="G4" s="15">
        <f>Planilhas!H261</f>
        <v>24</v>
      </c>
      <c r="H4" s="15">
        <f t="shared" si="2"/>
        <v>24</v>
      </c>
      <c r="I4" s="105">
        <f t="shared" si="3"/>
        <v>85535.76</v>
      </c>
      <c r="J4" s="107" t="str">
        <f>VLOOKUP(C4,Base!$B$11:$D$24,3,FALSE)</f>
        <v>PIUAPOIO</v>
      </c>
      <c r="K4" s="106">
        <f>IF(B4=1,VLOOKUP(C4,Resultado!$J$3:$N$16,5,FALSE),IF(B4=2,VLOOKUP(C4,Resultado!$J$21:$N$34,5,FALSE),VLOOKUP(C4,Resultado!$J$39:$N$52,5,FALSE)))</f>
        <v>3407.65</v>
      </c>
      <c r="L4" s="262">
        <f t="shared" si="4"/>
        <v>2</v>
      </c>
      <c r="M4" s="97">
        <f t="shared" si="5"/>
        <v>6815.3</v>
      </c>
      <c r="N4" s="262">
        <f t="shared" si="6"/>
        <v>12</v>
      </c>
      <c r="O4" s="97">
        <f t="shared" si="7"/>
        <v>40891.800000000003</v>
      </c>
      <c r="P4" s="262">
        <f t="shared" si="8"/>
        <v>10</v>
      </c>
      <c r="Q4" s="74">
        <f t="shared" si="9"/>
        <v>34076.5</v>
      </c>
      <c r="R4" s="74">
        <f t="shared" si="10"/>
        <v>81783.600000000006</v>
      </c>
      <c r="S4" s="83"/>
      <c r="T4" s="83"/>
      <c r="U4" s="83"/>
      <c r="V4" s="83"/>
      <c r="W4" s="83"/>
      <c r="X4" s="83"/>
      <c r="Y4" s="83"/>
      <c r="Z4" s="83"/>
      <c r="AA4" s="10" t="str">
        <f t="shared" ref="AA4:AA67" si="12">C4</f>
        <v>RECEPCIONISTA</v>
      </c>
      <c r="AB4" s="85">
        <f t="shared" si="0"/>
        <v>3407.65</v>
      </c>
      <c r="AC4" s="85">
        <f t="shared" si="0"/>
        <v>3407.65</v>
      </c>
      <c r="AD4" s="85">
        <f t="shared" si="0"/>
        <v>3407.65</v>
      </c>
      <c r="AE4" s="85">
        <f t="shared" si="0"/>
        <v>3407.65</v>
      </c>
      <c r="AF4" s="85">
        <f t="shared" si="0"/>
        <v>3407.65</v>
      </c>
      <c r="AG4" s="85">
        <f t="shared" si="0"/>
        <v>3407.65</v>
      </c>
      <c r="AH4" s="85">
        <f t="shared" si="0"/>
        <v>3407.65</v>
      </c>
      <c r="AI4" s="85">
        <f t="shared" si="0"/>
        <v>3407.65</v>
      </c>
      <c r="AJ4" s="85">
        <f t="shared" si="0"/>
        <v>3407.65</v>
      </c>
      <c r="AK4" s="85">
        <f t="shared" si="0"/>
        <v>3407.65</v>
      </c>
      <c r="AL4" s="85">
        <f t="shared" si="1"/>
        <v>3407.65</v>
      </c>
      <c r="AM4" s="85">
        <f t="shared" si="1"/>
        <v>3407.65</v>
      </c>
      <c r="AN4" s="85">
        <f t="shared" si="1"/>
        <v>3407.65</v>
      </c>
      <c r="AO4" s="85">
        <f t="shared" si="1"/>
        <v>3407.65</v>
      </c>
      <c r="AP4" s="85">
        <f t="shared" si="1"/>
        <v>3407.65</v>
      </c>
      <c r="AQ4" s="85">
        <f t="shared" si="1"/>
        <v>3407.65</v>
      </c>
      <c r="AR4" s="85">
        <f t="shared" si="1"/>
        <v>3407.65</v>
      </c>
      <c r="AS4" s="85">
        <f t="shared" si="1"/>
        <v>3407.65</v>
      </c>
      <c r="AT4" s="85">
        <f t="shared" si="1"/>
        <v>3407.65</v>
      </c>
      <c r="AU4" s="85">
        <f t="shared" si="1"/>
        <v>3407.65</v>
      </c>
      <c r="AV4" s="85">
        <f t="shared" si="1"/>
        <v>3407.65</v>
      </c>
      <c r="AW4" s="85">
        <f t="shared" si="1"/>
        <v>3407.65</v>
      </c>
      <c r="AX4" s="85">
        <f t="shared" si="1"/>
        <v>3407.65</v>
      </c>
      <c r="AY4" s="85">
        <f t="shared" si="1"/>
        <v>3407.65</v>
      </c>
      <c r="AZ4" s="92">
        <f t="shared" ref="AZ4:AZ67" si="13">SUM(AB4:AY4)</f>
        <v>81783.599999999991</v>
      </c>
    </row>
    <row r="5" spans="1:67" x14ac:dyDescent="0.2">
      <c r="A5" s="63">
        <f t="shared" si="11"/>
        <v>4</v>
      </c>
      <c r="B5" s="237">
        <f>VLOOKUP(D5,Base!$B$143:$Q$194,16,FALSE)</f>
        <v>2</v>
      </c>
      <c r="C5" s="10" t="str">
        <f>Planilhas!G390</f>
        <v>PORTEIRO</v>
      </c>
      <c r="D5" s="10" t="str">
        <f>Planilhas!H385</f>
        <v>ARAPONGAS</v>
      </c>
      <c r="E5" s="70">
        <f>Planilhas!J504</f>
        <v>3898.03</v>
      </c>
      <c r="F5" s="15">
        <f>Planilhas!G392</f>
        <v>1</v>
      </c>
      <c r="G5" s="15">
        <f>Planilhas!H387</f>
        <v>24</v>
      </c>
      <c r="H5" s="15">
        <f t="shared" si="2"/>
        <v>24</v>
      </c>
      <c r="I5" s="105">
        <f t="shared" si="3"/>
        <v>93552.72</v>
      </c>
      <c r="J5" s="107" t="str">
        <f>VLOOKUP(C5,Base!$B$11:$D$24,3,FALSE)</f>
        <v>PIUVIGILAN</v>
      </c>
      <c r="K5" s="106">
        <f>IF(B5=1,VLOOKUP(C5,Resultado!$J$3:$N$16,5,FALSE),IF(B5=2,VLOOKUP(C5,Resultado!$J$21:$N$34,5,FALSE),VLOOKUP(C5,Resultado!$J$39:$N$52,5,FALSE)))</f>
        <v>4068.57</v>
      </c>
      <c r="L5" s="262">
        <f t="shared" si="4"/>
        <v>2</v>
      </c>
      <c r="M5" s="97">
        <f t="shared" si="5"/>
        <v>8137.14</v>
      </c>
      <c r="N5" s="262">
        <f t="shared" si="6"/>
        <v>12</v>
      </c>
      <c r="O5" s="97">
        <f t="shared" si="7"/>
        <v>48822.840000000004</v>
      </c>
      <c r="P5" s="262">
        <f t="shared" si="8"/>
        <v>10</v>
      </c>
      <c r="Q5" s="74">
        <f t="shared" si="9"/>
        <v>40685.700000000004</v>
      </c>
      <c r="R5" s="74">
        <f t="shared" si="10"/>
        <v>97645.680000000008</v>
      </c>
      <c r="S5" s="83"/>
      <c r="T5" s="69" t="s">
        <v>215</v>
      </c>
      <c r="U5" s="69" t="s">
        <v>149</v>
      </c>
      <c r="V5" s="69" t="s">
        <v>217</v>
      </c>
      <c r="W5" s="69" t="s">
        <v>237</v>
      </c>
      <c r="X5" s="69" t="s">
        <v>145</v>
      </c>
      <c r="Y5" s="83"/>
      <c r="Z5" s="83"/>
      <c r="AA5" s="10" t="str">
        <f t="shared" si="12"/>
        <v>PORTEIRO</v>
      </c>
      <c r="AB5" s="85">
        <f t="shared" si="0"/>
        <v>4068.57</v>
      </c>
      <c r="AC5" s="85">
        <f t="shared" si="0"/>
        <v>4068.57</v>
      </c>
      <c r="AD5" s="85">
        <f t="shared" si="0"/>
        <v>4068.57</v>
      </c>
      <c r="AE5" s="85">
        <f t="shared" si="0"/>
        <v>4068.57</v>
      </c>
      <c r="AF5" s="85">
        <f t="shared" si="0"/>
        <v>4068.57</v>
      </c>
      <c r="AG5" s="85">
        <f t="shared" si="0"/>
        <v>4068.57</v>
      </c>
      <c r="AH5" s="85">
        <f t="shared" si="0"/>
        <v>4068.57</v>
      </c>
      <c r="AI5" s="85">
        <f t="shared" si="0"/>
        <v>4068.57</v>
      </c>
      <c r="AJ5" s="85">
        <f t="shared" si="0"/>
        <v>4068.57</v>
      </c>
      <c r="AK5" s="85">
        <f t="shared" si="0"/>
        <v>4068.57</v>
      </c>
      <c r="AL5" s="85">
        <f t="shared" si="1"/>
        <v>4068.57</v>
      </c>
      <c r="AM5" s="85">
        <f t="shared" si="1"/>
        <v>4068.57</v>
      </c>
      <c r="AN5" s="85">
        <f t="shared" si="1"/>
        <v>4068.57</v>
      </c>
      <c r="AO5" s="85">
        <f t="shared" si="1"/>
        <v>4068.57</v>
      </c>
      <c r="AP5" s="85">
        <f t="shared" si="1"/>
        <v>4068.57</v>
      </c>
      <c r="AQ5" s="85">
        <f t="shared" si="1"/>
        <v>4068.57</v>
      </c>
      <c r="AR5" s="85">
        <f t="shared" si="1"/>
        <v>4068.57</v>
      </c>
      <c r="AS5" s="85">
        <f t="shared" si="1"/>
        <v>4068.57</v>
      </c>
      <c r="AT5" s="85">
        <f t="shared" si="1"/>
        <v>4068.57</v>
      </c>
      <c r="AU5" s="85">
        <f t="shared" si="1"/>
        <v>4068.57</v>
      </c>
      <c r="AV5" s="85">
        <f t="shared" si="1"/>
        <v>4068.57</v>
      </c>
      <c r="AW5" s="85">
        <f t="shared" si="1"/>
        <v>4068.57</v>
      </c>
      <c r="AX5" s="85">
        <f t="shared" si="1"/>
        <v>4068.57</v>
      </c>
      <c r="AY5" s="85">
        <f t="shared" si="1"/>
        <v>4068.57</v>
      </c>
      <c r="AZ5" s="92">
        <f t="shared" si="13"/>
        <v>97645.680000000051</v>
      </c>
    </row>
    <row r="6" spans="1:67" x14ac:dyDescent="0.2">
      <c r="A6" s="63">
        <f t="shared" si="11"/>
        <v>5</v>
      </c>
      <c r="B6" s="237">
        <f>VLOOKUP(D6,Base!$B$143:$Q$194,16,FALSE)</f>
        <v>3</v>
      </c>
      <c r="C6" s="10" t="str">
        <f>Planilhas!G516</f>
        <v>RECEPCIONISTA</v>
      </c>
      <c r="D6" s="10" t="str">
        <f>Planilhas!H511</f>
        <v>ARARANGUÁ</v>
      </c>
      <c r="E6" s="70">
        <f>Planilhas!J630</f>
        <v>3431.74</v>
      </c>
      <c r="F6" s="15">
        <f>Planilhas!G518</f>
        <v>1</v>
      </c>
      <c r="G6" s="15">
        <f>Planilhas!H513</f>
        <v>22</v>
      </c>
      <c r="H6" s="15">
        <f t="shared" si="2"/>
        <v>22</v>
      </c>
      <c r="I6" s="105">
        <f t="shared" si="3"/>
        <v>75498.28</v>
      </c>
      <c r="J6" s="107" t="str">
        <f>VLOOKUP(C6,Base!$B$11:$D$24,3,FALSE)</f>
        <v>PIUAPOIO</v>
      </c>
      <c r="K6" s="106">
        <f>IF(B6=1,VLOOKUP(C6,Resultado!$J$3:$N$16,5,FALSE),IF(B6=2,VLOOKUP(C6,Resultado!$J$21:$N$34,5,FALSE),VLOOKUP(C6,Resultado!$J$39:$N$52,5,FALSE)))</f>
        <v>3315.46</v>
      </c>
      <c r="L6" s="262">
        <f t="shared" si="4"/>
        <v>0</v>
      </c>
      <c r="M6" s="97">
        <f t="shared" si="5"/>
        <v>0</v>
      </c>
      <c r="N6" s="262">
        <f t="shared" si="6"/>
        <v>12</v>
      </c>
      <c r="O6" s="97">
        <f t="shared" si="7"/>
        <v>39785.520000000004</v>
      </c>
      <c r="P6" s="262">
        <f t="shared" si="8"/>
        <v>10</v>
      </c>
      <c r="Q6" s="74">
        <f t="shared" si="9"/>
        <v>33154.6</v>
      </c>
      <c r="R6" s="74">
        <f t="shared" si="10"/>
        <v>72940.12</v>
      </c>
      <c r="S6" s="83"/>
      <c r="T6" s="15">
        <f>T3</f>
        <v>1</v>
      </c>
      <c r="U6" s="10" t="s">
        <v>113</v>
      </c>
      <c r="V6" s="84">
        <f>DSUM($A$1:$I$169,8,T5:U6)</f>
        <v>96</v>
      </c>
      <c r="W6" s="85">
        <f>X6/V6</f>
        <v>4738.84</v>
      </c>
      <c r="X6" s="85">
        <f>DSUM($A$1:$I$169,9,T5:U6)</f>
        <v>454928.64000000001</v>
      </c>
      <c r="Y6" s="83"/>
      <c r="Z6" s="83"/>
      <c r="AA6" s="10" t="str">
        <f t="shared" si="12"/>
        <v>RECEPCIONISTA</v>
      </c>
      <c r="AB6" s="85" t="str">
        <f t="shared" si="0"/>
        <v/>
      </c>
      <c r="AC6" s="85" t="str">
        <f t="shared" si="0"/>
        <v/>
      </c>
      <c r="AD6" s="85">
        <f t="shared" si="0"/>
        <v>3315.46</v>
      </c>
      <c r="AE6" s="85">
        <f t="shared" si="0"/>
        <v>3315.46</v>
      </c>
      <c r="AF6" s="85">
        <f t="shared" si="0"/>
        <v>3315.46</v>
      </c>
      <c r="AG6" s="85">
        <f t="shared" si="0"/>
        <v>3315.46</v>
      </c>
      <c r="AH6" s="85">
        <f t="shared" si="0"/>
        <v>3315.46</v>
      </c>
      <c r="AI6" s="85">
        <f t="shared" si="0"/>
        <v>3315.46</v>
      </c>
      <c r="AJ6" s="85">
        <f t="shared" si="0"/>
        <v>3315.46</v>
      </c>
      <c r="AK6" s="85">
        <f t="shared" si="0"/>
        <v>3315.46</v>
      </c>
      <c r="AL6" s="85">
        <f t="shared" si="1"/>
        <v>3315.46</v>
      </c>
      <c r="AM6" s="85">
        <f t="shared" si="1"/>
        <v>3315.46</v>
      </c>
      <c r="AN6" s="85">
        <f t="shared" si="1"/>
        <v>3315.46</v>
      </c>
      <c r="AO6" s="85">
        <f t="shared" si="1"/>
        <v>3315.46</v>
      </c>
      <c r="AP6" s="85">
        <f t="shared" si="1"/>
        <v>3315.46</v>
      </c>
      <c r="AQ6" s="85">
        <f t="shared" si="1"/>
        <v>3315.46</v>
      </c>
      <c r="AR6" s="85">
        <f t="shared" si="1"/>
        <v>3315.46</v>
      </c>
      <c r="AS6" s="85">
        <f t="shared" si="1"/>
        <v>3315.46</v>
      </c>
      <c r="AT6" s="85">
        <f t="shared" si="1"/>
        <v>3315.46</v>
      </c>
      <c r="AU6" s="85">
        <f t="shared" si="1"/>
        <v>3315.46</v>
      </c>
      <c r="AV6" s="85">
        <f t="shared" si="1"/>
        <v>3315.46</v>
      </c>
      <c r="AW6" s="85">
        <f t="shared" si="1"/>
        <v>3315.46</v>
      </c>
      <c r="AX6" s="85">
        <f t="shared" si="1"/>
        <v>3315.46</v>
      </c>
      <c r="AY6" s="85">
        <f t="shared" si="1"/>
        <v>3315.46</v>
      </c>
      <c r="AZ6" s="92">
        <f t="shared" si="13"/>
        <v>72940.12000000001</v>
      </c>
    </row>
    <row r="7" spans="1:67" x14ac:dyDescent="0.2">
      <c r="A7" s="63">
        <f t="shared" si="11"/>
        <v>6</v>
      </c>
      <c r="B7" s="237">
        <f>VLOOKUP(D7,Base!$B$143:$Q$194,16,FALSE)</f>
        <v>3</v>
      </c>
      <c r="C7" s="10" t="str">
        <f>Planilhas!G642</f>
        <v>PORTEIRO</v>
      </c>
      <c r="D7" s="10" t="str">
        <f>Planilhas!H637</f>
        <v>ARARANGUÁ</v>
      </c>
      <c r="E7" s="70">
        <f>Planilhas!J756</f>
        <v>4374.6099999999997</v>
      </c>
      <c r="F7" s="15">
        <f>Planilhas!G644</f>
        <v>1</v>
      </c>
      <c r="G7" s="15">
        <f>Planilhas!H639</f>
        <v>22</v>
      </c>
      <c r="H7" s="15">
        <f t="shared" si="2"/>
        <v>22</v>
      </c>
      <c r="I7" s="105">
        <f t="shared" si="3"/>
        <v>96241.42</v>
      </c>
      <c r="J7" s="107" t="str">
        <f>VLOOKUP(C7,Base!$B$11:$D$24,3,FALSE)</f>
        <v>PIUVIGILAN</v>
      </c>
      <c r="K7" s="106">
        <f>IF(B7=1,VLOOKUP(C7,Resultado!$J$3:$N$16,5,FALSE),IF(B7=2,VLOOKUP(C7,Resultado!$J$21:$N$34,5,FALSE),VLOOKUP(C7,Resultado!$J$39:$N$52,5,FALSE)))</f>
        <v>4065.58</v>
      </c>
      <c r="L7" s="262">
        <f t="shared" si="4"/>
        <v>0</v>
      </c>
      <c r="M7" s="97">
        <f t="shared" si="5"/>
        <v>0</v>
      </c>
      <c r="N7" s="262">
        <f t="shared" si="6"/>
        <v>12</v>
      </c>
      <c r="O7" s="97">
        <f t="shared" si="7"/>
        <v>48786.96</v>
      </c>
      <c r="P7" s="262">
        <f t="shared" si="8"/>
        <v>10</v>
      </c>
      <c r="Q7" s="74">
        <f t="shared" si="9"/>
        <v>40655.800000000003</v>
      </c>
      <c r="R7" s="74">
        <f t="shared" si="10"/>
        <v>89442.760000000009</v>
      </c>
      <c r="S7" s="83"/>
      <c r="T7" s="83"/>
      <c r="U7" s="83"/>
      <c r="V7" s="83"/>
      <c r="W7" s="83"/>
      <c r="X7" s="83"/>
      <c r="Y7" s="83"/>
      <c r="Z7" s="83"/>
      <c r="AA7" s="10" t="str">
        <f t="shared" si="12"/>
        <v>PORTEIRO</v>
      </c>
      <c r="AB7" s="85" t="str">
        <f t="shared" si="0"/>
        <v/>
      </c>
      <c r="AC7" s="85" t="str">
        <f t="shared" si="0"/>
        <v/>
      </c>
      <c r="AD7" s="85">
        <f t="shared" si="0"/>
        <v>4065.58</v>
      </c>
      <c r="AE7" s="85">
        <f t="shared" si="0"/>
        <v>4065.58</v>
      </c>
      <c r="AF7" s="85">
        <f t="shared" si="0"/>
        <v>4065.58</v>
      </c>
      <c r="AG7" s="85">
        <f t="shared" si="0"/>
        <v>4065.58</v>
      </c>
      <c r="AH7" s="85">
        <f t="shared" si="0"/>
        <v>4065.58</v>
      </c>
      <c r="AI7" s="85">
        <f t="shared" si="0"/>
        <v>4065.58</v>
      </c>
      <c r="AJ7" s="85">
        <f t="shared" si="0"/>
        <v>4065.58</v>
      </c>
      <c r="AK7" s="85">
        <f t="shared" si="0"/>
        <v>4065.58</v>
      </c>
      <c r="AL7" s="85">
        <f t="shared" si="1"/>
        <v>4065.58</v>
      </c>
      <c r="AM7" s="85">
        <f t="shared" si="1"/>
        <v>4065.58</v>
      </c>
      <c r="AN7" s="85">
        <f t="shared" si="1"/>
        <v>4065.58</v>
      </c>
      <c r="AO7" s="85">
        <f t="shared" si="1"/>
        <v>4065.58</v>
      </c>
      <c r="AP7" s="85">
        <f t="shared" si="1"/>
        <v>4065.58</v>
      </c>
      <c r="AQ7" s="85">
        <f t="shared" si="1"/>
        <v>4065.58</v>
      </c>
      <c r="AR7" s="85">
        <f t="shared" si="1"/>
        <v>4065.58</v>
      </c>
      <c r="AS7" s="85">
        <f t="shared" si="1"/>
        <v>4065.58</v>
      </c>
      <c r="AT7" s="85">
        <f t="shared" si="1"/>
        <v>4065.58</v>
      </c>
      <c r="AU7" s="85">
        <f t="shared" si="1"/>
        <v>4065.58</v>
      </c>
      <c r="AV7" s="85">
        <f t="shared" si="1"/>
        <v>4065.58</v>
      </c>
      <c r="AW7" s="85">
        <f t="shared" si="1"/>
        <v>4065.58</v>
      </c>
      <c r="AX7" s="85">
        <f t="shared" si="1"/>
        <v>4065.58</v>
      </c>
      <c r="AY7" s="85">
        <f t="shared" si="1"/>
        <v>4065.58</v>
      </c>
      <c r="AZ7" s="92">
        <f t="shared" si="13"/>
        <v>89442.760000000024</v>
      </c>
    </row>
    <row r="8" spans="1:67" x14ac:dyDescent="0.2">
      <c r="A8" s="63">
        <f t="shared" si="11"/>
        <v>7</v>
      </c>
      <c r="B8" s="237">
        <f>VLOOKUP(D8,Base!$B$143:$Q$194,16,FALSE)</f>
        <v>3</v>
      </c>
      <c r="C8" s="10" t="str">
        <f>Planilhas!G768</f>
        <v>TÉCNICO EM SECRETARIADO</v>
      </c>
      <c r="D8" s="10" t="str">
        <f>Planilhas!H763</f>
        <v>BLUMENAU</v>
      </c>
      <c r="E8" s="70">
        <f>Planilhas!J882</f>
        <v>3571.7</v>
      </c>
      <c r="F8" s="15">
        <f>Planilhas!G770</f>
        <v>1</v>
      </c>
      <c r="G8" s="15">
        <f>Planilhas!H765</f>
        <v>22</v>
      </c>
      <c r="H8" s="15">
        <f t="shared" si="2"/>
        <v>22</v>
      </c>
      <c r="I8" s="105">
        <f t="shared" si="3"/>
        <v>78577.399999999994</v>
      </c>
      <c r="J8" s="107" t="str">
        <f>VLOOKUP(C8,Base!$B$11:$D$24,3,FALSE)</f>
        <v>PIUAPOIO</v>
      </c>
      <c r="K8" s="106">
        <f>IF(B8=1,VLOOKUP(C8,Resultado!$J$3:$N$16,5,FALSE),IF(B8=2,VLOOKUP(C8,Resultado!$J$21:$N$34,5,FALSE),VLOOKUP(C8,Resultado!$J$39:$N$52,5,FALSE)))</f>
        <v>4187.9399999999996</v>
      </c>
      <c r="L8" s="262">
        <f t="shared" si="4"/>
        <v>0</v>
      </c>
      <c r="M8" s="97">
        <f t="shared" si="5"/>
        <v>0</v>
      </c>
      <c r="N8" s="262">
        <f t="shared" si="6"/>
        <v>12</v>
      </c>
      <c r="O8" s="97">
        <f t="shared" si="7"/>
        <v>50255.28</v>
      </c>
      <c r="P8" s="262">
        <f t="shared" si="8"/>
        <v>10</v>
      </c>
      <c r="Q8" s="74">
        <f t="shared" si="9"/>
        <v>41879.399999999994</v>
      </c>
      <c r="R8" s="74">
        <f t="shared" si="10"/>
        <v>92134.68</v>
      </c>
      <c r="S8" s="83"/>
      <c r="T8" s="69" t="s">
        <v>215</v>
      </c>
      <c r="U8" s="69" t="s">
        <v>149</v>
      </c>
      <c r="V8" s="69" t="s">
        <v>217</v>
      </c>
      <c r="W8" s="69" t="s">
        <v>237</v>
      </c>
      <c r="X8" s="69" t="s">
        <v>145</v>
      </c>
      <c r="Y8" s="83"/>
      <c r="Z8" s="83"/>
      <c r="AA8" s="10" t="str">
        <f t="shared" si="12"/>
        <v>TÉCNICO EM SECRETARIADO</v>
      </c>
      <c r="AB8" s="85" t="str">
        <f t="shared" si="0"/>
        <v/>
      </c>
      <c r="AC8" s="85" t="str">
        <f t="shared" si="0"/>
        <v/>
      </c>
      <c r="AD8" s="85">
        <f t="shared" si="0"/>
        <v>4187.9399999999996</v>
      </c>
      <c r="AE8" s="85">
        <f t="shared" si="0"/>
        <v>4187.9399999999996</v>
      </c>
      <c r="AF8" s="85">
        <f t="shared" si="0"/>
        <v>4187.9399999999996</v>
      </c>
      <c r="AG8" s="85">
        <f t="shared" si="0"/>
        <v>4187.9399999999996</v>
      </c>
      <c r="AH8" s="85">
        <f t="shared" si="0"/>
        <v>4187.9399999999996</v>
      </c>
      <c r="AI8" s="85">
        <f t="shared" si="0"/>
        <v>4187.9399999999996</v>
      </c>
      <c r="AJ8" s="85">
        <f t="shared" si="0"/>
        <v>4187.9399999999996</v>
      </c>
      <c r="AK8" s="85">
        <f t="shared" si="0"/>
        <v>4187.9399999999996</v>
      </c>
      <c r="AL8" s="85">
        <f t="shared" si="1"/>
        <v>4187.9399999999996</v>
      </c>
      <c r="AM8" s="85">
        <f t="shared" si="1"/>
        <v>4187.9399999999996</v>
      </c>
      <c r="AN8" s="85">
        <f t="shared" si="1"/>
        <v>4187.9399999999996</v>
      </c>
      <c r="AO8" s="85">
        <f t="shared" si="1"/>
        <v>4187.9399999999996</v>
      </c>
      <c r="AP8" s="85">
        <f t="shared" si="1"/>
        <v>4187.9399999999996</v>
      </c>
      <c r="AQ8" s="85">
        <f t="shared" si="1"/>
        <v>4187.9399999999996</v>
      </c>
      <c r="AR8" s="85">
        <f t="shared" si="1"/>
        <v>4187.9399999999996</v>
      </c>
      <c r="AS8" s="85">
        <f t="shared" si="1"/>
        <v>4187.9399999999996</v>
      </c>
      <c r="AT8" s="85">
        <f t="shared" si="1"/>
        <v>4187.9399999999996</v>
      </c>
      <c r="AU8" s="85">
        <f t="shared" si="1"/>
        <v>4187.9399999999996</v>
      </c>
      <c r="AV8" s="85">
        <f t="shared" si="1"/>
        <v>4187.9399999999996</v>
      </c>
      <c r="AW8" s="85">
        <f t="shared" si="1"/>
        <v>4187.9399999999996</v>
      </c>
      <c r="AX8" s="85">
        <f t="shared" si="1"/>
        <v>4187.9399999999996</v>
      </c>
      <c r="AY8" s="85">
        <f t="shared" si="1"/>
        <v>4187.9399999999996</v>
      </c>
      <c r="AZ8" s="92">
        <f t="shared" si="13"/>
        <v>92134.680000000022</v>
      </c>
    </row>
    <row r="9" spans="1:67" x14ac:dyDescent="0.2">
      <c r="A9" s="63">
        <f t="shared" si="11"/>
        <v>8</v>
      </c>
      <c r="B9" s="237">
        <f>VLOOKUP(D9,Base!$B$143:$Q$194,16,FALSE)</f>
        <v>3</v>
      </c>
      <c r="C9" s="10" t="str">
        <f>Planilhas!G894</f>
        <v>RECEPCIONISTA</v>
      </c>
      <c r="D9" s="10" t="str">
        <f>Planilhas!H889</f>
        <v>BLUMENAU</v>
      </c>
      <c r="E9" s="70">
        <f>Planilhas!J1008</f>
        <v>3493.1</v>
      </c>
      <c r="F9" s="15">
        <f>Planilhas!G896</f>
        <v>4</v>
      </c>
      <c r="G9" s="15">
        <f>Planilhas!H891</f>
        <v>22</v>
      </c>
      <c r="H9" s="15">
        <f t="shared" si="2"/>
        <v>88</v>
      </c>
      <c r="I9" s="105">
        <f t="shared" si="3"/>
        <v>307392.8</v>
      </c>
      <c r="J9" s="107" t="str">
        <f>VLOOKUP(C9,Base!$B$11:$D$24,3,FALSE)</f>
        <v>PIUAPOIO</v>
      </c>
      <c r="K9" s="106">
        <f>IF(B9=1,VLOOKUP(C9,Resultado!$J$3:$N$16,5,FALSE),IF(B9=2,VLOOKUP(C9,Resultado!$J$21:$N$34,5,FALSE),VLOOKUP(C9,Resultado!$J$39:$N$52,5,FALSE)))</f>
        <v>3315.46</v>
      </c>
      <c r="L9" s="262">
        <f t="shared" si="4"/>
        <v>0</v>
      </c>
      <c r="M9" s="97">
        <f t="shared" si="5"/>
        <v>0</v>
      </c>
      <c r="N9" s="262">
        <f t="shared" si="6"/>
        <v>48</v>
      </c>
      <c r="O9" s="97">
        <f t="shared" si="7"/>
        <v>159142.08000000002</v>
      </c>
      <c r="P9" s="262">
        <f t="shared" si="8"/>
        <v>40</v>
      </c>
      <c r="Q9" s="74">
        <f t="shared" si="9"/>
        <v>132618.4</v>
      </c>
      <c r="R9" s="74">
        <f t="shared" si="10"/>
        <v>291760.48</v>
      </c>
      <c r="S9" s="83"/>
      <c r="T9" s="15">
        <f>T6</f>
        <v>1</v>
      </c>
      <c r="U9" s="10" t="s">
        <v>114</v>
      </c>
      <c r="V9" s="84">
        <f>DSUM($A$1:$I$169,8,T8:U9)</f>
        <v>424</v>
      </c>
      <c r="W9" s="85">
        <f>X9/V9</f>
        <v>3758.7430188679241</v>
      </c>
      <c r="X9" s="85">
        <f>DSUM($A$1:$I$169,9,T8:U9)</f>
        <v>1593707.0399999998</v>
      </c>
      <c r="Y9" s="83"/>
      <c r="Z9" s="83"/>
      <c r="AA9" s="10" t="str">
        <f t="shared" si="12"/>
        <v>RECEPCIONISTA</v>
      </c>
      <c r="AB9" s="85" t="str">
        <f t="shared" si="0"/>
        <v/>
      </c>
      <c r="AC9" s="85" t="str">
        <f t="shared" si="0"/>
        <v/>
      </c>
      <c r="AD9" s="85">
        <f t="shared" si="0"/>
        <v>13261.84</v>
      </c>
      <c r="AE9" s="85">
        <f t="shared" si="0"/>
        <v>13261.84</v>
      </c>
      <c r="AF9" s="85">
        <f t="shared" si="0"/>
        <v>13261.84</v>
      </c>
      <c r="AG9" s="85">
        <f t="shared" si="0"/>
        <v>13261.84</v>
      </c>
      <c r="AH9" s="85">
        <f t="shared" si="0"/>
        <v>13261.84</v>
      </c>
      <c r="AI9" s="85">
        <f t="shared" si="0"/>
        <v>13261.84</v>
      </c>
      <c r="AJ9" s="85">
        <f t="shared" si="0"/>
        <v>13261.84</v>
      </c>
      <c r="AK9" s="85">
        <f t="shared" si="0"/>
        <v>13261.84</v>
      </c>
      <c r="AL9" s="85">
        <f t="shared" si="1"/>
        <v>13261.84</v>
      </c>
      <c r="AM9" s="85">
        <f t="shared" si="1"/>
        <v>13261.84</v>
      </c>
      <c r="AN9" s="85">
        <f t="shared" si="1"/>
        <v>13261.84</v>
      </c>
      <c r="AO9" s="85">
        <f t="shared" si="1"/>
        <v>13261.84</v>
      </c>
      <c r="AP9" s="85">
        <f t="shared" si="1"/>
        <v>13261.84</v>
      </c>
      <c r="AQ9" s="85">
        <f t="shared" si="1"/>
        <v>13261.84</v>
      </c>
      <c r="AR9" s="85">
        <f t="shared" si="1"/>
        <v>13261.84</v>
      </c>
      <c r="AS9" s="85">
        <f t="shared" si="1"/>
        <v>13261.84</v>
      </c>
      <c r="AT9" s="85">
        <f t="shared" si="1"/>
        <v>13261.84</v>
      </c>
      <c r="AU9" s="85">
        <f t="shared" si="1"/>
        <v>13261.84</v>
      </c>
      <c r="AV9" s="85">
        <f t="shared" si="1"/>
        <v>13261.84</v>
      </c>
      <c r="AW9" s="85">
        <f t="shared" si="1"/>
        <v>13261.84</v>
      </c>
      <c r="AX9" s="85">
        <f t="shared" si="1"/>
        <v>13261.84</v>
      </c>
      <c r="AY9" s="85">
        <f t="shared" si="1"/>
        <v>13261.84</v>
      </c>
      <c r="AZ9" s="92">
        <f t="shared" si="13"/>
        <v>291760.48000000004</v>
      </c>
    </row>
    <row r="10" spans="1:67" x14ac:dyDescent="0.2">
      <c r="A10" s="63">
        <f t="shared" si="11"/>
        <v>9</v>
      </c>
      <c r="B10" s="237">
        <f>VLOOKUP(D10,Base!$B$143:$Q$194,16,FALSE)</f>
        <v>3</v>
      </c>
      <c r="C10" s="10" t="str">
        <f>Planilhas!G1020</f>
        <v>AUXILIAR DE ESCRITÓRIO</v>
      </c>
      <c r="D10" s="10" t="str">
        <f>Planilhas!H1015</f>
        <v>BLUMENAU</v>
      </c>
      <c r="E10" s="70">
        <f>Planilhas!J1134</f>
        <v>3571.7</v>
      </c>
      <c r="F10" s="15">
        <f>Planilhas!G1022</f>
        <v>1</v>
      </c>
      <c r="G10" s="15">
        <f>Planilhas!H1017</f>
        <v>22</v>
      </c>
      <c r="H10" s="15">
        <f t="shared" si="2"/>
        <v>22</v>
      </c>
      <c r="I10" s="105">
        <f t="shared" si="3"/>
        <v>78577.399999999994</v>
      </c>
      <c r="J10" s="107" t="str">
        <f>VLOOKUP(C10,Base!$B$11:$D$24,3,FALSE)</f>
        <v>PIUAPOIO</v>
      </c>
      <c r="K10" s="106">
        <f>IF(B10=1,VLOOKUP(C10,Resultado!$J$3:$N$16,5,FALSE),IF(B10=2,VLOOKUP(C10,Resultado!$J$21:$N$34,5,FALSE),VLOOKUP(C10,Resultado!$J$39:$N$52,5,FALSE)))</f>
        <v>3711.13</v>
      </c>
      <c r="L10" s="262">
        <f t="shared" si="4"/>
        <v>0</v>
      </c>
      <c r="M10" s="97">
        <f t="shared" si="5"/>
        <v>0</v>
      </c>
      <c r="N10" s="262">
        <f t="shared" si="6"/>
        <v>12</v>
      </c>
      <c r="O10" s="97">
        <f t="shared" si="7"/>
        <v>44533.56</v>
      </c>
      <c r="P10" s="262">
        <f t="shared" si="8"/>
        <v>10</v>
      </c>
      <c r="Q10" s="74">
        <f t="shared" si="9"/>
        <v>37111.300000000003</v>
      </c>
      <c r="R10" s="74">
        <f t="shared" si="10"/>
        <v>81644.86</v>
      </c>
      <c r="S10" s="83"/>
      <c r="T10" s="83"/>
      <c r="U10" s="83"/>
      <c r="V10" s="83"/>
      <c r="W10" s="83"/>
      <c r="X10" s="83"/>
      <c r="Y10" s="83"/>
      <c r="Z10" s="83"/>
      <c r="AA10" s="10" t="str">
        <f t="shared" si="12"/>
        <v>AUXILIAR DE ESCRITÓRIO</v>
      </c>
      <c r="AB10" s="85" t="str">
        <f t="shared" si="0"/>
        <v/>
      </c>
      <c r="AC10" s="85" t="str">
        <f t="shared" si="0"/>
        <v/>
      </c>
      <c r="AD10" s="85">
        <f t="shared" si="0"/>
        <v>3711.13</v>
      </c>
      <c r="AE10" s="85">
        <f t="shared" si="0"/>
        <v>3711.13</v>
      </c>
      <c r="AF10" s="85">
        <f t="shared" si="0"/>
        <v>3711.13</v>
      </c>
      <c r="AG10" s="85">
        <f t="shared" si="0"/>
        <v>3711.13</v>
      </c>
      <c r="AH10" s="85">
        <f t="shared" si="0"/>
        <v>3711.13</v>
      </c>
      <c r="AI10" s="85">
        <f t="shared" si="0"/>
        <v>3711.13</v>
      </c>
      <c r="AJ10" s="85">
        <f t="shared" si="0"/>
        <v>3711.13</v>
      </c>
      <c r="AK10" s="85">
        <f t="shared" si="0"/>
        <v>3711.13</v>
      </c>
      <c r="AL10" s="85">
        <f t="shared" si="1"/>
        <v>3711.13</v>
      </c>
      <c r="AM10" s="85">
        <f t="shared" si="1"/>
        <v>3711.13</v>
      </c>
      <c r="AN10" s="85">
        <f t="shared" si="1"/>
        <v>3711.13</v>
      </c>
      <c r="AO10" s="85">
        <f t="shared" si="1"/>
        <v>3711.13</v>
      </c>
      <c r="AP10" s="85">
        <f t="shared" si="1"/>
        <v>3711.13</v>
      </c>
      <c r="AQ10" s="85">
        <f t="shared" si="1"/>
        <v>3711.13</v>
      </c>
      <c r="AR10" s="85">
        <f t="shared" si="1"/>
        <v>3711.13</v>
      </c>
      <c r="AS10" s="85">
        <f t="shared" si="1"/>
        <v>3711.13</v>
      </c>
      <c r="AT10" s="85">
        <f t="shared" si="1"/>
        <v>3711.13</v>
      </c>
      <c r="AU10" s="85">
        <f t="shared" si="1"/>
        <v>3711.13</v>
      </c>
      <c r="AV10" s="85">
        <f t="shared" si="1"/>
        <v>3711.13</v>
      </c>
      <c r="AW10" s="85">
        <f t="shared" si="1"/>
        <v>3711.13</v>
      </c>
      <c r="AX10" s="85">
        <f t="shared" si="1"/>
        <v>3711.13</v>
      </c>
      <c r="AY10" s="85">
        <f t="shared" si="1"/>
        <v>3711.13</v>
      </c>
      <c r="AZ10" s="92">
        <f t="shared" si="13"/>
        <v>81644.86</v>
      </c>
    </row>
    <row r="11" spans="1:67" x14ac:dyDescent="0.2">
      <c r="A11" s="63">
        <f t="shared" si="11"/>
        <v>10</v>
      </c>
      <c r="B11" s="237">
        <f>VLOOKUP(D11,Base!$B$143:$Q$194,16,FALSE)</f>
        <v>3</v>
      </c>
      <c r="C11" s="10" t="str">
        <f>Planilhas!G1146</f>
        <v>CARREGADOR</v>
      </c>
      <c r="D11" s="10" t="str">
        <f>Planilhas!H1141</f>
        <v>BLUMENAU</v>
      </c>
      <c r="E11" s="70">
        <f>Planilhas!J1260</f>
        <v>3873.82</v>
      </c>
      <c r="F11" s="15">
        <f>Planilhas!G1148</f>
        <v>1</v>
      </c>
      <c r="G11" s="15">
        <f>Planilhas!H1143</f>
        <v>22</v>
      </c>
      <c r="H11" s="15">
        <f t="shared" si="2"/>
        <v>22</v>
      </c>
      <c r="I11" s="105">
        <f t="shared" si="3"/>
        <v>85224.040000000008</v>
      </c>
      <c r="J11" s="107" t="str">
        <f>VLOOKUP(C11,Base!$B$11:$D$24,3,FALSE)</f>
        <v>PIUARMAZENA</v>
      </c>
      <c r="K11" s="106">
        <f>IF(B11=1,VLOOKUP(C11,Resultado!$J$3:$N$16,5,FALSE),IF(B11=2,VLOOKUP(C11,Resultado!$J$21:$N$34,5,FALSE),VLOOKUP(C11,Resultado!$J$39:$N$52,5,FALSE)))</f>
        <v>3460.2</v>
      </c>
      <c r="L11" s="262">
        <f t="shared" si="4"/>
        <v>0</v>
      </c>
      <c r="M11" s="97">
        <f t="shared" si="5"/>
        <v>0</v>
      </c>
      <c r="N11" s="262">
        <f t="shared" si="6"/>
        <v>12</v>
      </c>
      <c r="O11" s="97">
        <f t="shared" si="7"/>
        <v>41522.399999999994</v>
      </c>
      <c r="P11" s="262">
        <f t="shared" si="8"/>
        <v>10</v>
      </c>
      <c r="Q11" s="74">
        <f t="shared" si="9"/>
        <v>34602</v>
      </c>
      <c r="R11" s="74">
        <f t="shared" si="10"/>
        <v>76124.399999999994</v>
      </c>
      <c r="S11" s="83"/>
      <c r="T11" s="69" t="s">
        <v>215</v>
      </c>
      <c r="U11" s="69" t="s">
        <v>149</v>
      </c>
      <c r="V11" s="69" t="s">
        <v>217</v>
      </c>
      <c r="W11" s="69" t="s">
        <v>237</v>
      </c>
      <c r="X11" s="69" t="s">
        <v>145</v>
      </c>
      <c r="Y11" s="83"/>
      <c r="Z11" s="83"/>
      <c r="AA11" s="10" t="str">
        <f t="shared" si="12"/>
        <v>CARREGADOR</v>
      </c>
      <c r="AB11" s="85" t="str">
        <f t="shared" si="0"/>
        <v/>
      </c>
      <c r="AC11" s="85" t="str">
        <f t="shared" si="0"/>
        <v/>
      </c>
      <c r="AD11" s="85">
        <f t="shared" si="0"/>
        <v>3460.2</v>
      </c>
      <c r="AE11" s="85">
        <f t="shared" si="0"/>
        <v>3460.2</v>
      </c>
      <c r="AF11" s="85">
        <f t="shared" si="0"/>
        <v>3460.2</v>
      </c>
      <c r="AG11" s="85">
        <f t="shared" si="0"/>
        <v>3460.2</v>
      </c>
      <c r="AH11" s="85">
        <f t="shared" si="0"/>
        <v>3460.2</v>
      </c>
      <c r="AI11" s="85">
        <f t="shared" si="0"/>
        <v>3460.2</v>
      </c>
      <c r="AJ11" s="85">
        <f t="shared" si="0"/>
        <v>3460.2</v>
      </c>
      <c r="AK11" s="85">
        <f t="shared" si="0"/>
        <v>3460.2</v>
      </c>
      <c r="AL11" s="85">
        <f t="shared" si="1"/>
        <v>3460.2</v>
      </c>
      <c r="AM11" s="85">
        <f t="shared" si="1"/>
        <v>3460.2</v>
      </c>
      <c r="AN11" s="85">
        <f t="shared" si="1"/>
        <v>3460.2</v>
      </c>
      <c r="AO11" s="85">
        <f t="shared" si="1"/>
        <v>3460.2</v>
      </c>
      <c r="AP11" s="85">
        <f t="shared" si="1"/>
        <v>3460.2</v>
      </c>
      <c r="AQ11" s="85">
        <f t="shared" si="1"/>
        <v>3460.2</v>
      </c>
      <c r="AR11" s="85">
        <f t="shared" si="1"/>
        <v>3460.2</v>
      </c>
      <c r="AS11" s="85">
        <f t="shared" si="1"/>
        <v>3460.2</v>
      </c>
      <c r="AT11" s="85">
        <f t="shared" si="1"/>
        <v>3460.2</v>
      </c>
      <c r="AU11" s="85">
        <f t="shared" si="1"/>
        <v>3460.2</v>
      </c>
      <c r="AV11" s="85">
        <f t="shared" si="1"/>
        <v>3460.2</v>
      </c>
      <c r="AW11" s="85">
        <f t="shared" si="1"/>
        <v>3460.2</v>
      </c>
      <c r="AX11" s="85">
        <f t="shared" si="1"/>
        <v>3460.2</v>
      </c>
      <c r="AY11" s="85">
        <f t="shared" si="1"/>
        <v>3460.2</v>
      </c>
      <c r="AZ11" s="92">
        <f t="shared" si="13"/>
        <v>76124.399999999965</v>
      </c>
    </row>
    <row r="12" spans="1:67" x14ac:dyDescent="0.2">
      <c r="A12" s="63">
        <f t="shared" si="11"/>
        <v>11</v>
      </c>
      <c r="B12" s="237">
        <f>VLOOKUP(D12,Base!$B$143:$Q$194,16,FALSE)</f>
        <v>3</v>
      </c>
      <c r="C12" s="10" t="str">
        <f>Planilhas!G1272</f>
        <v>CONFERENTE</v>
      </c>
      <c r="D12" s="10" t="str">
        <f>Planilhas!H1267</f>
        <v>BLUMENAU</v>
      </c>
      <c r="E12" s="70">
        <f>Planilhas!J1386</f>
        <v>3586.55</v>
      </c>
      <c r="F12" s="15">
        <f>Planilhas!G1274</f>
        <v>1</v>
      </c>
      <c r="G12" s="15">
        <f>Planilhas!H1269</f>
        <v>22</v>
      </c>
      <c r="H12" s="15">
        <f t="shared" si="2"/>
        <v>22</v>
      </c>
      <c r="I12" s="105">
        <f t="shared" si="3"/>
        <v>78904.100000000006</v>
      </c>
      <c r="J12" s="107" t="str">
        <f>VLOOKUP(C12,Base!$B$11:$D$24,3,FALSE)</f>
        <v>PIUARMAZENA</v>
      </c>
      <c r="K12" s="106">
        <f>IF(B12=1,VLOOKUP(C12,Resultado!$J$3:$N$16,5,FALSE),IF(B12=2,VLOOKUP(C12,Resultado!$J$21:$N$34,5,FALSE),VLOOKUP(C12,Resultado!$J$39:$N$52,5,FALSE)))</f>
        <v>3523.8</v>
      </c>
      <c r="L12" s="262">
        <f t="shared" si="4"/>
        <v>0</v>
      </c>
      <c r="M12" s="97">
        <f t="shared" si="5"/>
        <v>0</v>
      </c>
      <c r="N12" s="262">
        <f t="shared" si="6"/>
        <v>12</v>
      </c>
      <c r="O12" s="97">
        <f t="shared" si="7"/>
        <v>42285.600000000006</v>
      </c>
      <c r="P12" s="262">
        <f t="shared" si="8"/>
        <v>10</v>
      </c>
      <c r="Q12" s="74">
        <f t="shared" si="9"/>
        <v>35238</v>
      </c>
      <c r="R12" s="74">
        <f t="shared" si="10"/>
        <v>77523.600000000006</v>
      </c>
      <c r="S12" s="83"/>
      <c r="T12" s="15">
        <f>T9</f>
        <v>1</v>
      </c>
      <c r="U12" s="10" t="s">
        <v>115</v>
      </c>
      <c r="V12" s="84">
        <f>DSUM($A$1:$I$169,8,T11:U12)</f>
        <v>768</v>
      </c>
      <c r="W12" s="85">
        <f>X12/V12</f>
        <v>3382.69</v>
      </c>
      <c r="X12" s="85">
        <f>DSUM($A$1:$I$169,9,T11:U12)</f>
        <v>2597905.92</v>
      </c>
      <c r="Y12" s="83"/>
      <c r="Z12" s="83"/>
      <c r="AA12" s="10" t="str">
        <f t="shared" si="12"/>
        <v>CONFERENTE</v>
      </c>
      <c r="AB12" s="85" t="str">
        <f t="shared" ref="AB12:AK21" si="14">IF($G12+AB$178&lt;=24,"",$K12*$F12)</f>
        <v/>
      </c>
      <c r="AC12" s="85" t="str">
        <f t="shared" si="14"/>
        <v/>
      </c>
      <c r="AD12" s="85">
        <f t="shared" si="14"/>
        <v>3523.8</v>
      </c>
      <c r="AE12" s="85">
        <f t="shared" si="14"/>
        <v>3523.8</v>
      </c>
      <c r="AF12" s="85">
        <f t="shared" si="14"/>
        <v>3523.8</v>
      </c>
      <c r="AG12" s="85">
        <f t="shared" si="14"/>
        <v>3523.8</v>
      </c>
      <c r="AH12" s="85">
        <f t="shared" si="14"/>
        <v>3523.8</v>
      </c>
      <c r="AI12" s="85">
        <f t="shared" si="14"/>
        <v>3523.8</v>
      </c>
      <c r="AJ12" s="85">
        <f t="shared" si="14"/>
        <v>3523.8</v>
      </c>
      <c r="AK12" s="85">
        <f t="shared" si="14"/>
        <v>3523.8</v>
      </c>
      <c r="AL12" s="85">
        <f t="shared" ref="AL12:AY21" si="15">IF($G12+AL$178&lt;=24,"",$K12*$F12)</f>
        <v>3523.8</v>
      </c>
      <c r="AM12" s="85">
        <f t="shared" si="15"/>
        <v>3523.8</v>
      </c>
      <c r="AN12" s="85">
        <f t="shared" si="15"/>
        <v>3523.8</v>
      </c>
      <c r="AO12" s="85">
        <f t="shared" si="15"/>
        <v>3523.8</v>
      </c>
      <c r="AP12" s="85">
        <f t="shared" si="15"/>
        <v>3523.8</v>
      </c>
      <c r="AQ12" s="85">
        <f t="shared" si="15"/>
        <v>3523.8</v>
      </c>
      <c r="AR12" s="85">
        <f t="shared" si="15"/>
        <v>3523.8</v>
      </c>
      <c r="AS12" s="85">
        <f t="shared" si="15"/>
        <v>3523.8</v>
      </c>
      <c r="AT12" s="85">
        <f t="shared" si="15"/>
        <v>3523.8</v>
      </c>
      <c r="AU12" s="85">
        <f t="shared" si="15"/>
        <v>3523.8</v>
      </c>
      <c r="AV12" s="85">
        <f t="shared" si="15"/>
        <v>3523.8</v>
      </c>
      <c r="AW12" s="85">
        <f t="shared" si="15"/>
        <v>3523.8</v>
      </c>
      <c r="AX12" s="85">
        <f t="shared" si="15"/>
        <v>3523.8</v>
      </c>
      <c r="AY12" s="85">
        <f t="shared" si="15"/>
        <v>3523.8</v>
      </c>
      <c r="AZ12" s="92">
        <f t="shared" si="13"/>
        <v>77523.600000000035</v>
      </c>
    </row>
    <row r="13" spans="1:67" x14ac:dyDescent="0.2">
      <c r="A13" s="63">
        <f t="shared" si="11"/>
        <v>12</v>
      </c>
      <c r="B13" s="237">
        <f>VLOOKUP(D13,Base!$B$143:$Q$194,16,FALSE)</f>
        <v>3</v>
      </c>
      <c r="C13" s="10" t="str">
        <f>Planilhas!G1398</f>
        <v>MOTORISTA CAT "E"</v>
      </c>
      <c r="D13" s="10" t="str">
        <f>Planilhas!H1393</f>
        <v>BLUMENAU</v>
      </c>
      <c r="E13" s="70">
        <f>Planilhas!J1512</f>
        <v>4457.78</v>
      </c>
      <c r="F13" s="15">
        <f>Planilhas!G1400</f>
        <v>1</v>
      </c>
      <c r="G13" s="15">
        <f>Planilhas!H1395</f>
        <v>22</v>
      </c>
      <c r="H13" s="15">
        <f t="shared" si="2"/>
        <v>22</v>
      </c>
      <c r="I13" s="105">
        <f t="shared" si="3"/>
        <v>98071.159999999989</v>
      </c>
      <c r="J13" s="107" t="str">
        <f>VLOOKUP(C13,Base!$B$11:$D$24,3,FALSE)</f>
        <v>OUTRCUSTEIO</v>
      </c>
      <c r="K13" s="106">
        <f>IF(B13=1,VLOOKUP(C13,Resultado!$J$3:$N$16,5,FALSE),IF(B13=2,VLOOKUP(C13,Resultado!$J$21:$N$34,5,FALSE),VLOOKUP(C13,Resultado!$J$39:$N$52,5,FALSE)))</f>
        <v>5507.72</v>
      </c>
      <c r="L13" s="262">
        <f t="shared" si="4"/>
        <v>0</v>
      </c>
      <c r="M13" s="97">
        <f t="shared" si="5"/>
        <v>0</v>
      </c>
      <c r="N13" s="262">
        <f t="shared" si="6"/>
        <v>12</v>
      </c>
      <c r="O13" s="97">
        <f t="shared" si="7"/>
        <v>66092.639999999999</v>
      </c>
      <c r="P13" s="262">
        <f t="shared" si="8"/>
        <v>10</v>
      </c>
      <c r="Q13" s="74">
        <f t="shared" si="9"/>
        <v>55077.200000000004</v>
      </c>
      <c r="R13" s="74">
        <f t="shared" si="10"/>
        <v>121169.84</v>
      </c>
      <c r="S13" s="83"/>
      <c r="T13" s="83"/>
      <c r="U13" s="83"/>
      <c r="V13" s="83"/>
      <c r="W13" s="83"/>
      <c r="X13" s="83"/>
      <c r="Y13" s="83"/>
      <c r="Z13" s="83"/>
      <c r="AA13" s="10" t="str">
        <f t="shared" si="12"/>
        <v>MOTORISTA CAT "E"</v>
      </c>
      <c r="AB13" s="85" t="str">
        <f t="shared" si="14"/>
        <v/>
      </c>
      <c r="AC13" s="85" t="str">
        <f t="shared" si="14"/>
        <v/>
      </c>
      <c r="AD13" s="85">
        <f t="shared" si="14"/>
        <v>5507.72</v>
      </c>
      <c r="AE13" s="85">
        <f t="shared" si="14"/>
        <v>5507.72</v>
      </c>
      <c r="AF13" s="85">
        <f t="shared" si="14"/>
        <v>5507.72</v>
      </c>
      <c r="AG13" s="85">
        <f t="shared" si="14"/>
        <v>5507.72</v>
      </c>
      <c r="AH13" s="85">
        <f t="shared" si="14"/>
        <v>5507.72</v>
      </c>
      <c r="AI13" s="85">
        <f t="shared" si="14"/>
        <v>5507.72</v>
      </c>
      <c r="AJ13" s="85">
        <f t="shared" si="14"/>
        <v>5507.72</v>
      </c>
      <c r="AK13" s="85">
        <f t="shared" si="14"/>
        <v>5507.72</v>
      </c>
      <c r="AL13" s="85">
        <f t="shared" si="15"/>
        <v>5507.72</v>
      </c>
      <c r="AM13" s="85">
        <f t="shared" si="15"/>
        <v>5507.72</v>
      </c>
      <c r="AN13" s="85">
        <f t="shared" si="15"/>
        <v>5507.72</v>
      </c>
      <c r="AO13" s="85">
        <f t="shared" si="15"/>
        <v>5507.72</v>
      </c>
      <c r="AP13" s="85">
        <f t="shared" si="15"/>
        <v>5507.72</v>
      </c>
      <c r="AQ13" s="85">
        <f t="shared" si="15"/>
        <v>5507.72</v>
      </c>
      <c r="AR13" s="85">
        <f t="shared" si="15"/>
        <v>5507.72</v>
      </c>
      <c r="AS13" s="85">
        <f t="shared" si="15"/>
        <v>5507.72</v>
      </c>
      <c r="AT13" s="85">
        <f t="shared" si="15"/>
        <v>5507.72</v>
      </c>
      <c r="AU13" s="85">
        <f t="shared" si="15"/>
        <v>5507.72</v>
      </c>
      <c r="AV13" s="85">
        <f t="shared" si="15"/>
        <v>5507.72</v>
      </c>
      <c r="AW13" s="85">
        <f t="shared" si="15"/>
        <v>5507.72</v>
      </c>
      <c r="AX13" s="85">
        <f t="shared" si="15"/>
        <v>5507.72</v>
      </c>
      <c r="AY13" s="85">
        <f t="shared" si="15"/>
        <v>5507.72</v>
      </c>
      <c r="AZ13" s="92">
        <f t="shared" si="13"/>
        <v>121169.84000000001</v>
      </c>
    </row>
    <row r="14" spans="1:67" x14ac:dyDescent="0.2">
      <c r="A14" s="63">
        <f t="shared" si="11"/>
        <v>13</v>
      </c>
      <c r="B14" s="237">
        <f>VLOOKUP(D14,Base!$B$143:$Q$194,16,FALSE)</f>
        <v>3</v>
      </c>
      <c r="C14" s="10" t="str">
        <f>Planilhas!G1524</f>
        <v>COPEIRA 8H</v>
      </c>
      <c r="D14" s="10" t="str">
        <f>Planilhas!H1519</f>
        <v>BLUMENAU</v>
      </c>
      <c r="E14" s="70">
        <f>Planilhas!J1638</f>
        <v>3368.45</v>
      </c>
      <c r="F14" s="15">
        <f>Planilhas!G1526</f>
        <v>1</v>
      </c>
      <c r="G14" s="15">
        <f>Planilhas!H1521</f>
        <v>22</v>
      </c>
      <c r="H14" s="15">
        <f t="shared" si="2"/>
        <v>22</v>
      </c>
      <c r="I14" s="105">
        <f t="shared" si="3"/>
        <v>74105.899999999994</v>
      </c>
      <c r="J14" s="107" t="str">
        <f>VLOOKUP(C14,Base!$B$11:$D$24,3,FALSE)</f>
        <v>OUTRCUSTEIO</v>
      </c>
      <c r="K14" s="106">
        <f>IF(B14=1,VLOOKUP(C14,Resultado!$J$3:$N$16,5,FALSE),IF(B14=2,VLOOKUP(C14,Resultado!$J$21:$N$34,5,FALSE),VLOOKUP(C14,Resultado!$J$39:$N$52,5,FALSE)))</f>
        <v>3149.75</v>
      </c>
      <c r="L14" s="262">
        <f t="shared" si="4"/>
        <v>0</v>
      </c>
      <c r="M14" s="97">
        <f t="shared" si="5"/>
        <v>0</v>
      </c>
      <c r="N14" s="262">
        <f t="shared" si="6"/>
        <v>12</v>
      </c>
      <c r="O14" s="97">
        <f t="shared" si="7"/>
        <v>37797</v>
      </c>
      <c r="P14" s="262">
        <f t="shared" si="8"/>
        <v>10</v>
      </c>
      <c r="Q14" s="74">
        <f t="shared" si="9"/>
        <v>31497.5</v>
      </c>
      <c r="R14" s="74">
        <f t="shared" si="10"/>
        <v>69294.5</v>
      </c>
      <c r="S14" s="83"/>
      <c r="T14" s="69" t="s">
        <v>215</v>
      </c>
      <c r="U14" s="69" t="s">
        <v>149</v>
      </c>
      <c r="V14" s="69" t="s">
        <v>217</v>
      </c>
      <c r="W14" s="69" t="s">
        <v>237</v>
      </c>
      <c r="X14" s="69" t="s">
        <v>145</v>
      </c>
      <c r="Y14" s="83"/>
      <c r="Z14" s="83"/>
      <c r="AA14" s="10" t="str">
        <f t="shared" si="12"/>
        <v>COPEIRA 8H</v>
      </c>
      <c r="AB14" s="85" t="str">
        <f t="shared" si="14"/>
        <v/>
      </c>
      <c r="AC14" s="85" t="str">
        <f t="shared" si="14"/>
        <v/>
      </c>
      <c r="AD14" s="85">
        <f t="shared" si="14"/>
        <v>3149.75</v>
      </c>
      <c r="AE14" s="85">
        <f t="shared" si="14"/>
        <v>3149.75</v>
      </c>
      <c r="AF14" s="85">
        <f t="shared" si="14"/>
        <v>3149.75</v>
      </c>
      <c r="AG14" s="85">
        <f t="shared" si="14"/>
        <v>3149.75</v>
      </c>
      <c r="AH14" s="85">
        <f t="shared" si="14"/>
        <v>3149.75</v>
      </c>
      <c r="AI14" s="85">
        <f t="shared" si="14"/>
        <v>3149.75</v>
      </c>
      <c r="AJ14" s="85">
        <f t="shared" si="14"/>
        <v>3149.75</v>
      </c>
      <c r="AK14" s="85">
        <f t="shared" si="14"/>
        <v>3149.75</v>
      </c>
      <c r="AL14" s="85">
        <f t="shared" si="15"/>
        <v>3149.75</v>
      </c>
      <c r="AM14" s="85">
        <f t="shared" si="15"/>
        <v>3149.75</v>
      </c>
      <c r="AN14" s="85">
        <f t="shared" si="15"/>
        <v>3149.75</v>
      </c>
      <c r="AO14" s="85">
        <f t="shared" si="15"/>
        <v>3149.75</v>
      </c>
      <c r="AP14" s="85">
        <f t="shared" si="15"/>
        <v>3149.75</v>
      </c>
      <c r="AQ14" s="85">
        <f t="shared" si="15"/>
        <v>3149.75</v>
      </c>
      <c r="AR14" s="85">
        <f t="shared" si="15"/>
        <v>3149.75</v>
      </c>
      <c r="AS14" s="85">
        <f t="shared" si="15"/>
        <v>3149.75</v>
      </c>
      <c r="AT14" s="85">
        <f t="shared" si="15"/>
        <v>3149.75</v>
      </c>
      <c r="AU14" s="85">
        <f t="shared" si="15"/>
        <v>3149.75</v>
      </c>
      <c r="AV14" s="85">
        <f t="shared" si="15"/>
        <v>3149.75</v>
      </c>
      <c r="AW14" s="85">
        <f t="shared" si="15"/>
        <v>3149.75</v>
      </c>
      <c r="AX14" s="85">
        <f t="shared" si="15"/>
        <v>3149.75</v>
      </c>
      <c r="AY14" s="85">
        <f t="shared" si="15"/>
        <v>3149.75</v>
      </c>
      <c r="AZ14" s="92">
        <f t="shared" si="13"/>
        <v>69294.5</v>
      </c>
    </row>
    <row r="15" spans="1:67" x14ac:dyDescent="0.2">
      <c r="A15" s="63">
        <f t="shared" si="11"/>
        <v>14</v>
      </c>
      <c r="B15" s="237">
        <f>VLOOKUP(D15,Base!$B$143:$Q$194,16,FALSE)</f>
        <v>3</v>
      </c>
      <c r="C15" s="10" t="str">
        <f>Planilhas!G1650</f>
        <v>RECEPCIONISTA</v>
      </c>
      <c r="D15" s="10" t="str">
        <f>Planilhas!H1645</f>
        <v>BRUSQUE</v>
      </c>
      <c r="E15" s="70">
        <f>Planilhas!J1764</f>
        <v>3482.27</v>
      </c>
      <c r="F15" s="15">
        <f>Planilhas!G1652</f>
        <v>1</v>
      </c>
      <c r="G15" s="15">
        <f>Planilhas!H1647</f>
        <v>22</v>
      </c>
      <c r="H15" s="15">
        <f t="shared" si="2"/>
        <v>22</v>
      </c>
      <c r="I15" s="105">
        <f t="shared" si="3"/>
        <v>76609.94</v>
      </c>
      <c r="J15" s="107" t="str">
        <f>VLOOKUP(C15,Base!$B$11:$D$24,3,FALSE)</f>
        <v>PIUAPOIO</v>
      </c>
      <c r="K15" s="106">
        <f>IF(B15=1,VLOOKUP(C15,Resultado!$J$3:$N$16,5,FALSE),IF(B15=2,VLOOKUP(C15,Resultado!$J$21:$N$34,5,FALSE),VLOOKUP(C15,Resultado!$J$39:$N$52,5,FALSE)))</f>
        <v>3315.46</v>
      </c>
      <c r="L15" s="262">
        <f t="shared" si="4"/>
        <v>0</v>
      </c>
      <c r="M15" s="97">
        <f t="shared" si="5"/>
        <v>0</v>
      </c>
      <c r="N15" s="262">
        <f t="shared" si="6"/>
        <v>12</v>
      </c>
      <c r="O15" s="97">
        <f t="shared" si="7"/>
        <v>39785.520000000004</v>
      </c>
      <c r="P15" s="262">
        <f t="shared" si="8"/>
        <v>10</v>
      </c>
      <c r="Q15" s="74">
        <f t="shared" si="9"/>
        <v>33154.6</v>
      </c>
      <c r="R15" s="74">
        <f t="shared" si="10"/>
        <v>72940.12</v>
      </c>
      <c r="S15" s="83"/>
      <c r="T15" s="15">
        <f>T12</f>
        <v>1</v>
      </c>
      <c r="U15" s="10" t="s">
        <v>116</v>
      </c>
      <c r="V15" s="84">
        <f>DSUM($A$1:$I$169,8,T14:U15)</f>
        <v>0</v>
      </c>
      <c r="W15" s="85" t="e">
        <f>X15/V15</f>
        <v>#DIV/0!</v>
      </c>
      <c r="X15" s="85">
        <f>DSUM($A$1:$I$169,9,T14:U15)</f>
        <v>0</v>
      </c>
      <c r="Y15" s="83"/>
      <c r="Z15" s="83"/>
      <c r="AA15" s="10" t="str">
        <f t="shared" si="12"/>
        <v>RECEPCIONISTA</v>
      </c>
      <c r="AB15" s="85" t="str">
        <f t="shared" si="14"/>
        <v/>
      </c>
      <c r="AC15" s="85" t="str">
        <f t="shared" si="14"/>
        <v/>
      </c>
      <c r="AD15" s="85">
        <f t="shared" si="14"/>
        <v>3315.46</v>
      </c>
      <c r="AE15" s="85">
        <f t="shared" si="14"/>
        <v>3315.46</v>
      </c>
      <c r="AF15" s="85">
        <f t="shared" si="14"/>
        <v>3315.46</v>
      </c>
      <c r="AG15" s="85">
        <f t="shared" si="14"/>
        <v>3315.46</v>
      </c>
      <c r="AH15" s="85">
        <f t="shared" si="14"/>
        <v>3315.46</v>
      </c>
      <c r="AI15" s="85">
        <f t="shared" si="14"/>
        <v>3315.46</v>
      </c>
      <c r="AJ15" s="85">
        <f t="shared" si="14"/>
        <v>3315.46</v>
      </c>
      <c r="AK15" s="85">
        <f t="shared" si="14"/>
        <v>3315.46</v>
      </c>
      <c r="AL15" s="85">
        <f t="shared" si="15"/>
        <v>3315.46</v>
      </c>
      <c r="AM15" s="85">
        <f t="shared" si="15"/>
        <v>3315.46</v>
      </c>
      <c r="AN15" s="85">
        <f t="shared" si="15"/>
        <v>3315.46</v>
      </c>
      <c r="AO15" s="85">
        <f t="shared" si="15"/>
        <v>3315.46</v>
      </c>
      <c r="AP15" s="85">
        <f t="shared" si="15"/>
        <v>3315.46</v>
      </c>
      <c r="AQ15" s="85">
        <f t="shared" si="15"/>
        <v>3315.46</v>
      </c>
      <c r="AR15" s="85">
        <f t="shared" si="15"/>
        <v>3315.46</v>
      </c>
      <c r="AS15" s="85">
        <f t="shared" si="15"/>
        <v>3315.46</v>
      </c>
      <c r="AT15" s="85">
        <f t="shared" si="15"/>
        <v>3315.46</v>
      </c>
      <c r="AU15" s="85">
        <f t="shared" si="15"/>
        <v>3315.46</v>
      </c>
      <c r="AV15" s="85">
        <f t="shared" si="15"/>
        <v>3315.46</v>
      </c>
      <c r="AW15" s="85">
        <f t="shared" si="15"/>
        <v>3315.46</v>
      </c>
      <c r="AX15" s="85">
        <f t="shared" si="15"/>
        <v>3315.46</v>
      </c>
      <c r="AY15" s="85">
        <f t="shared" si="15"/>
        <v>3315.46</v>
      </c>
      <c r="AZ15" s="92">
        <f t="shared" si="13"/>
        <v>72940.12000000001</v>
      </c>
    </row>
    <row r="16" spans="1:67" x14ac:dyDescent="0.2">
      <c r="A16" s="63">
        <f t="shared" si="11"/>
        <v>15</v>
      </c>
      <c r="B16" s="237">
        <f>VLOOKUP(D16,Base!$B$143:$Q$194,16,FALSE)</f>
        <v>3</v>
      </c>
      <c r="C16" s="10" t="str">
        <f>Planilhas!G1776</f>
        <v>RECEPCIONISTA</v>
      </c>
      <c r="D16" s="10" t="str">
        <f>Planilhas!H1771</f>
        <v>CAÇADOR</v>
      </c>
      <c r="E16" s="70">
        <f>Planilhas!J1890</f>
        <v>3415</v>
      </c>
      <c r="F16" s="15">
        <f>Planilhas!G1778</f>
        <v>1</v>
      </c>
      <c r="G16" s="15">
        <f>Planilhas!H1773</f>
        <v>22</v>
      </c>
      <c r="H16" s="15">
        <f t="shared" si="2"/>
        <v>22</v>
      </c>
      <c r="I16" s="105">
        <f t="shared" si="3"/>
        <v>75130</v>
      </c>
      <c r="J16" s="107" t="str">
        <f>VLOOKUP(C16,Base!$B$11:$D$24,3,FALSE)</f>
        <v>PIUAPOIO</v>
      </c>
      <c r="K16" s="106">
        <f>IF(B16=1,VLOOKUP(C16,Resultado!$J$3:$N$16,5,FALSE),IF(B16=2,VLOOKUP(C16,Resultado!$J$21:$N$34,5,FALSE),VLOOKUP(C16,Resultado!$J$39:$N$52,5,FALSE)))</f>
        <v>3315.46</v>
      </c>
      <c r="L16" s="262">
        <f t="shared" si="4"/>
        <v>0</v>
      </c>
      <c r="M16" s="97">
        <f t="shared" si="5"/>
        <v>0</v>
      </c>
      <c r="N16" s="262">
        <f t="shared" si="6"/>
        <v>12</v>
      </c>
      <c r="O16" s="97">
        <f t="shared" si="7"/>
        <v>39785.520000000004</v>
      </c>
      <c r="P16" s="262">
        <f t="shared" si="8"/>
        <v>10</v>
      </c>
      <c r="Q16" s="74">
        <f t="shared" si="9"/>
        <v>33154.6</v>
      </c>
      <c r="R16" s="74">
        <f t="shared" si="10"/>
        <v>72940.12</v>
      </c>
      <c r="S16" s="83"/>
      <c r="T16" s="83"/>
      <c r="U16" s="83"/>
      <c r="V16" s="83"/>
      <c r="W16" s="83"/>
      <c r="X16" s="83"/>
      <c r="Y16" s="83"/>
      <c r="Z16" s="83"/>
      <c r="AA16" s="10" t="str">
        <f t="shared" si="12"/>
        <v>RECEPCIONISTA</v>
      </c>
      <c r="AB16" s="85" t="str">
        <f t="shared" si="14"/>
        <v/>
      </c>
      <c r="AC16" s="85" t="str">
        <f t="shared" si="14"/>
        <v/>
      </c>
      <c r="AD16" s="85">
        <f t="shared" si="14"/>
        <v>3315.46</v>
      </c>
      <c r="AE16" s="85">
        <f t="shared" si="14"/>
        <v>3315.46</v>
      </c>
      <c r="AF16" s="85">
        <f t="shared" si="14"/>
        <v>3315.46</v>
      </c>
      <c r="AG16" s="85">
        <f t="shared" si="14"/>
        <v>3315.46</v>
      </c>
      <c r="AH16" s="85">
        <f t="shared" si="14"/>
        <v>3315.46</v>
      </c>
      <c r="AI16" s="85">
        <f t="shared" si="14"/>
        <v>3315.46</v>
      </c>
      <c r="AJ16" s="85">
        <f t="shared" si="14"/>
        <v>3315.46</v>
      </c>
      <c r="AK16" s="85">
        <f t="shared" si="14"/>
        <v>3315.46</v>
      </c>
      <c r="AL16" s="85">
        <f t="shared" si="15"/>
        <v>3315.46</v>
      </c>
      <c r="AM16" s="85">
        <f t="shared" si="15"/>
        <v>3315.46</v>
      </c>
      <c r="AN16" s="85">
        <f t="shared" si="15"/>
        <v>3315.46</v>
      </c>
      <c r="AO16" s="85">
        <f t="shared" si="15"/>
        <v>3315.46</v>
      </c>
      <c r="AP16" s="85">
        <f t="shared" si="15"/>
        <v>3315.46</v>
      </c>
      <c r="AQ16" s="85">
        <f t="shared" si="15"/>
        <v>3315.46</v>
      </c>
      <c r="AR16" s="85">
        <f t="shared" si="15"/>
        <v>3315.46</v>
      </c>
      <c r="AS16" s="85">
        <f t="shared" si="15"/>
        <v>3315.46</v>
      </c>
      <c r="AT16" s="85">
        <f t="shared" si="15"/>
        <v>3315.46</v>
      </c>
      <c r="AU16" s="85">
        <f t="shared" si="15"/>
        <v>3315.46</v>
      </c>
      <c r="AV16" s="85">
        <f t="shared" si="15"/>
        <v>3315.46</v>
      </c>
      <c r="AW16" s="85">
        <f t="shared" si="15"/>
        <v>3315.46</v>
      </c>
      <c r="AX16" s="85">
        <f t="shared" si="15"/>
        <v>3315.46</v>
      </c>
      <c r="AY16" s="85">
        <f t="shared" si="15"/>
        <v>3315.46</v>
      </c>
      <c r="AZ16" s="92">
        <f t="shared" si="13"/>
        <v>72940.12000000001</v>
      </c>
    </row>
    <row r="17" spans="1:52" x14ac:dyDescent="0.2">
      <c r="A17" s="63">
        <f t="shared" si="11"/>
        <v>16</v>
      </c>
      <c r="B17" s="237">
        <f>VLOOKUP(D17,Base!$B$143:$Q$194,16,FALSE)</f>
        <v>2</v>
      </c>
      <c r="C17" s="10" t="str">
        <f>Planilhas!G1902</f>
        <v>RECEPCIONISTA</v>
      </c>
      <c r="D17" s="10" t="str">
        <f>Planilhas!H1897</f>
        <v>CAMPO MOURÃO</v>
      </c>
      <c r="E17" s="70">
        <f>Planilhas!J2016</f>
        <v>3664.87</v>
      </c>
      <c r="F17" s="15">
        <f>Planilhas!G1904</f>
        <v>1</v>
      </c>
      <c r="G17" s="15">
        <f>Planilhas!H1899</f>
        <v>22</v>
      </c>
      <c r="H17" s="15">
        <f t="shared" si="2"/>
        <v>22</v>
      </c>
      <c r="I17" s="105">
        <f t="shared" si="3"/>
        <v>80627.14</v>
      </c>
      <c r="J17" s="107" t="str">
        <f>VLOOKUP(C17,Base!$B$11:$D$24,3,FALSE)</f>
        <v>PIUAPOIO</v>
      </c>
      <c r="K17" s="106">
        <f>IF(B17=1,VLOOKUP(C17,Resultado!$J$3:$N$16,5,FALSE),IF(B17=2,VLOOKUP(C17,Resultado!$J$21:$N$34,5,FALSE),VLOOKUP(C17,Resultado!$J$39:$N$52,5,FALSE)))</f>
        <v>3407.65</v>
      </c>
      <c r="L17" s="262">
        <f t="shared" si="4"/>
        <v>0</v>
      </c>
      <c r="M17" s="97">
        <f t="shared" si="5"/>
        <v>0</v>
      </c>
      <c r="N17" s="262">
        <f t="shared" si="6"/>
        <v>12</v>
      </c>
      <c r="O17" s="97">
        <f t="shared" si="7"/>
        <v>40891.800000000003</v>
      </c>
      <c r="P17" s="262">
        <f t="shared" si="8"/>
        <v>10</v>
      </c>
      <c r="Q17" s="74">
        <f t="shared" si="9"/>
        <v>34076.5</v>
      </c>
      <c r="R17" s="74">
        <f t="shared" si="10"/>
        <v>74968.3</v>
      </c>
      <c r="S17" s="83"/>
      <c r="T17" s="69" t="s">
        <v>215</v>
      </c>
      <c r="U17" s="69" t="s">
        <v>149</v>
      </c>
      <c r="V17" s="69" t="s">
        <v>217</v>
      </c>
      <c r="W17" s="69" t="s">
        <v>237</v>
      </c>
      <c r="X17" s="69" t="s">
        <v>145</v>
      </c>
      <c r="Y17" s="83"/>
      <c r="Z17" s="83"/>
      <c r="AA17" s="10" t="str">
        <f t="shared" si="12"/>
        <v>RECEPCIONISTA</v>
      </c>
      <c r="AB17" s="85" t="str">
        <f t="shared" si="14"/>
        <v/>
      </c>
      <c r="AC17" s="85" t="str">
        <f t="shared" si="14"/>
        <v/>
      </c>
      <c r="AD17" s="85">
        <f t="shared" si="14"/>
        <v>3407.65</v>
      </c>
      <c r="AE17" s="85">
        <f t="shared" si="14"/>
        <v>3407.65</v>
      </c>
      <c r="AF17" s="85">
        <f t="shared" si="14"/>
        <v>3407.65</v>
      </c>
      <c r="AG17" s="85">
        <f t="shared" si="14"/>
        <v>3407.65</v>
      </c>
      <c r="AH17" s="85">
        <f t="shared" si="14"/>
        <v>3407.65</v>
      </c>
      <c r="AI17" s="85">
        <f t="shared" si="14"/>
        <v>3407.65</v>
      </c>
      <c r="AJ17" s="85">
        <f t="shared" si="14"/>
        <v>3407.65</v>
      </c>
      <c r="AK17" s="85">
        <f t="shared" si="14"/>
        <v>3407.65</v>
      </c>
      <c r="AL17" s="85">
        <f t="shared" si="15"/>
        <v>3407.65</v>
      </c>
      <c r="AM17" s="85">
        <f t="shared" si="15"/>
        <v>3407.65</v>
      </c>
      <c r="AN17" s="85">
        <f t="shared" si="15"/>
        <v>3407.65</v>
      </c>
      <c r="AO17" s="85">
        <f t="shared" si="15"/>
        <v>3407.65</v>
      </c>
      <c r="AP17" s="85">
        <f t="shared" si="15"/>
        <v>3407.65</v>
      </c>
      <c r="AQ17" s="85">
        <f t="shared" si="15"/>
        <v>3407.65</v>
      </c>
      <c r="AR17" s="85">
        <f t="shared" si="15"/>
        <v>3407.65</v>
      </c>
      <c r="AS17" s="85">
        <f t="shared" si="15"/>
        <v>3407.65</v>
      </c>
      <c r="AT17" s="85">
        <f t="shared" si="15"/>
        <v>3407.65</v>
      </c>
      <c r="AU17" s="85">
        <f t="shared" si="15"/>
        <v>3407.65</v>
      </c>
      <c r="AV17" s="85">
        <f t="shared" si="15"/>
        <v>3407.65</v>
      </c>
      <c r="AW17" s="85">
        <f t="shared" si="15"/>
        <v>3407.65</v>
      </c>
      <c r="AX17" s="85">
        <f t="shared" si="15"/>
        <v>3407.65</v>
      </c>
      <c r="AY17" s="85">
        <f t="shared" si="15"/>
        <v>3407.65</v>
      </c>
      <c r="AZ17" s="92">
        <f t="shared" si="13"/>
        <v>74968.3</v>
      </c>
    </row>
    <row r="18" spans="1:52" x14ac:dyDescent="0.2">
      <c r="A18" s="63">
        <f t="shared" si="11"/>
        <v>17</v>
      </c>
      <c r="B18" s="237">
        <f>VLOOKUP(D18,Base!$B$143:$Q$194,16,FALSE)</f>
        <v>3</v>
      </c>
      <c r="C18" s="10" t="str">
        <f>Planilhas!G2028</f>
        <v>RECEPCIONISTA</v>
      </c>
      <c r="D18" s="10" t="str">
        <f>Planilhas!H2023</f>
        <v>CANOINHAS</v>
      </c>
      <c r="E18" s="70">
        <f>Planilhas!J2142</f>
        <v>3413.15</v>
      </c>
      <c r="F18" s="15">
        <f>Planilhas!G2030</f>
        <v>1</v>
      </c>
      <c r="G18" s="15">
        <f>Planilhas!H2025</f>
        <v>20</v>
      </c>
      <c r="H18" s="15">
        <f t="shared" si="2"/>
        <v>20</v>
      </c>
      <c r="I18" s="105">
        <f t="shared" si="3"/>
        <v>68263</v>
      </c>
      <c r="J18" s="107" t="str">
        <f>VLOOKUP(C18,Base!$B$11:$D$24,3,FALSE)</f>
        <v>PIUAPOIO</v>
      </c>
      <c r="K18" s="106">
        <f>IF(B18=1,VLOOKUP(C18,Resultado!$J$3:$N$16,5,FALSE),IF(B18=2,VLOOKUP(C18,Resultado!$J$21:$N$34,5,FALSE),VLOOKUP(C18,Resultado!$J$39:$N$52,5,FALSE)))</f>
        <v>3315.46</v>
      </c>
      <c r="L18" s="262">
        <f t="shared" si="4"/>
        <v>0</v>
      </c>
      <c r="M18" s="97">
        <f t="shared" si="5"/>
        <v>0</v>
      </c>
      <c r="N18" s="262">
        <f t="shared" si="6"/>
        <v>10</v>
      </c>
      <c r="O18" s="97">
        <f t="shared" si="7"/>
        <v>33154.6</v>
      </c>
      <c r="P18" s="262">
        <f t="shared" si="8"/>
        <v>10</v>
      </c>
      <c r="Q18" s="74">
        <f t="shared" si="9"/>
        <v>33154.6</v>
      </c>
      <c r="R18" s="74">
        <f t="shared" si="10"/>
        <v>66309.2</v>
      </c>
      <c r="S18" s="83"/>
      <c r="T18" s="15">
        <f>T15</f>
        <v>1</v>
      </c>
      <c r="U18" s="10" t="s">
        <v>146</v>
      </c>
      <c r="V18" s="84">
        <f>DSUM($A$1:$I$169,8,T17:U18)</f>
        <v>624</v>
      </c>
      <c r="W18" s="85">
        <f>X18/V18</f>
        <v>3631.8576923076926</v>
      </c>
      <c r="X18" s="85">
        <f>DSUM($A$1:$I$169,9,T17:U18)</f>
        <v>2266279.2000000002</v>
      </c>
      <c r="Y18" s="83"/>
      <c r="Z18" s="83"/>
      <c r="AA18" s="10" t="str">
        <f t="shared" si="12"/>
        <v>RECEPCIONISTA</v>
      </c>
      <c r="AB18" s="85" t="str">
        <f t="shared" si="14"/>
        <v/>
      </c>
      <c r="AC18" s="85" t="str">
        <f t="shared" si="14"/>
        <v/>
      </c>
      <c r="AD18" s="85" t="str">
        <f t="shared" si="14"/>
        <v/>
      </c>
      <c r="AE18" s="85" t="str">
        <f t="shared" si="14"/>
        <v/>
      </c>
      <c r="AF18" s="85">
        <f t="shared" si="14"/>
        <v>3315.46</v>
      </c>
      <c r="AG18" s="85">
        <f t="shared" si="14"/>
        <v>3315.46</v>
      </c>
      <c r="AH18" s="85">
        <f t="shared" si="14"/>
        <v>3315.46</v>
      </c>
      <c r="AI18" s="85">
        <f t="shared" si="14"/>
        <v>3315.46</v>
      </c>
      <c r="AJ18" s="85">
        <f t="shared" si="14"/>
        <v>3315.46</v>
      </c>
      <c r="AK18" s="85">
        <f t="shared" si="14"/>
        <v>3315.46</v>
      </c>
      <c r="AL18" s="85">
        <f t="shared" si="15"/>
        <v>3315.46</v>
      </c>
      <c r="AM18" s="85">
        <f t="shared" si="15"/>
        <v>3315.46</v>
      </c>
      <c r="AN18" s="85">
        <f t="shared" si="15"/>
        <v>3315.46</v>
      </c>
      <c r="AO18" s="85">
        <f t="shared" si="15"/>
        <v>3315.46</v>
      </c>
      <c r="AP18" s="85">
        <f t="shared" si="15"/>
        <v>3315.46</v>
      </c>
      <c r="AQ18" s="85">
        <f t="shared" si="15"/>
        <v>3315.46</v>
      </c>
      <c r="AR18" s="85">
        <f t="shared" si="15"/>
        <v>3315.46</v>
      </c>
      <c r="AS18" s="85">
        <f t="shared" si="15"/>
        <v>3315.46</v>
      </c>
      <c r="AT18" s="85">
        <f t="shared" si="15"/>
        <v>3315.46</v>
      </c>
      <c r="AU18" s="85">
        <f t="shared" si="15"/>
        <v>3315.46</v>
      </c>
      <c r="AV18" s="85">
        <f t="shared" si="15"/>
        <v>3315.46</v>
      </c>
      <c r="AW18" s="85">
        <f t="shared" si="15"/>
        <v>3315.46</v>
      </c>
      <c r="AX18" s="85">
        <f t="shared" si="15"/>
        <v>3315.46</v>
      </c>
      <c r="AY18" s="85">
        <f t="shared" si="15"/>
        <v>3315.46</v>
      </c>
      <c r="AZ18" s="92">
        <f t="shared" si="13"/>
        <v>66309.2</v>
      </c>
    </row>
    <row r="19" spans="1:52" x14ac:dyDescent="0.2">
      <c r="A19" s="63">
        <f t="shared" si="11"/>
        <v>18</v>
      </c>
      <c r="B19" s="237">
        <f>VLOOKUP(D19,Base!$B$143:$Q$194,16,FALSE)</f>
        <v>1</v>
      </c>
      <c r="C19" s="10" t="str">
        <f>Planilhas!G2154</f>
        <v>RECEPCIONISTA</v>
      </c>
      <c r="D19" s="10" t="str">
        <f>Planilhas!H2149</f>
        <v>CAPANEMA</v>
      </c>
      <c r="E19" s="70">
        <f>Planilhas!J2268</f>
        <v>3653.67</v>
      </c>
      <c r="F19" s="15">
        <f>Planilhas!G2156</f>
        <v>1</v>
      </c>
      <c r="G19" s="15">
        <f>Planilhas!H2151</f>
        <v>20</v>
      </c>
      <c r="H19" s="15">
        <f t="shared" si="2"/>
        <v>20</v>
      </c>
      <c r="I19" s="105">
        <f t="shared" si="3"/>
        <v>73073.399999999994</v>
      </c>
      <c r="J19" s="107" t="str">
        <f>VLOOKUP(C19,Base!$B$11:$D$24,3,FALSE)</f>
        <v>PIUAPOIO</v>
      </c>
      <c r="K19" s="106">
        <f>IF(B19=1,VLOOKUP(C19,Resultado!$J$3:$N$16,5,FALSE),IF(B19=2,VLOOKUP(C19,Resultado!$J$21:$N$34,5,FALSE),VLOOKUP(C19,Resultado!$J$39:$N$52,5,FALSE)))</f>
        <v>3407.65</v>
      </c>
      <c r="L19" s="262">
        <f t="shared" si="4"/>
        <v>0</v>
      </c>
      <c r="M19" s="97">
        <f t="shared" si="5"/>
        <v>0</v>
      </c>
      <c r="N19" s="262">
        <f t="shared" si="6"/>
        <v>10</v>
      </c>
      <c r="O19" s="97">
        <f t="shared" si="7"/>
        <v>34076.5</v>
      </c>
      <c r="P19" s="262">
        <f t="shared" si="8"/>
        <v>10</v>
      </c>
      <c r="Q19" s="74">
        <f t="shared" si="9"/>
        <v>34076.5</v>
      </c>
      <c r="R19" s="74">
        <f t="shared" si="10"/>
        <v>68153</v>
      </c>
      <c r="S19" s="83"/>
      <c r="T19" s="83"/>
      <c r="U19" s="83"/>
      <c r="V19" s="83"/>
      <c r="W19" s="83"/>
      <c r="X19" s="83"/>
      <c r="Y19" s="83"/>
      <c r="Z19" s="83"/>
      <c r="AA19" s="10" t="str">
        <f t="shared" si="12"/>
        <v>RECEPCIONISTA</v>
      </c>
      <c r="AB19" s="85" t="str">
        <f t="shared" si="14"/>
        <v/>
      </c>
      <c r="AC19" s="85" t="str">
        <f t="shared" si="14"/>
        <v/>
      </c>
      <c r="AD19" s="85" t="str">
        <f t="shared" si="14"/>
        <v/>
      </c>
      <c r="AE19" s="85" t="str">
        <f t="shared" si="14"/>
        <v/>
      </c>
      <c r="AF19" s="85">
        <f t="shared" si="14"/>
        <v>3407.65</v>
      </c>
      <c r="AG19" s="85">
        <f t="shared" si="14"/>
        <v>3407.65</v>
      </c>
      <c r="AH19" s="85">
        <f t="shared" si="14"/>
        <v>3407.65</v>
      </c>
      <c r="AI19" s="85">
        <f t="shared" si="14"/>
        <v>3407.65</v>
      </c>
      <c r="AJ19" s="85">
        <f t="shared" si="14"/>
        <v>3407.65</v>
      </c>
      <c r="AK19" s="85">
        <f t="shared" si="14"/>
        <v>3407.65</v>
      </c>
      <c r="AL19" s="85">
        <f t="shared" si="15"/>
        <v>3407.65</v>
      </c>
      <c r="AM19" s="85">
        <f t="shared" si="15"/>
        <v>3407.65</v>
      </c>
      <c r="AN19" s="85">
        <f t="shared" si="15"/>
        <v>3407.65</v>
      </c>
      <c r="AO19" s="85">
        <f t="shared" si="15"/>
        <v>3407.65</v>
      </c>
      <c r="AP19" s="85">
        <f t="shared" si="15"/>
        <v>3407.65</v>
      </c>
      <c r="AQ19" s="85">
        <f t="shared" si="15"/>
        <v>3407.65</v>
      </c>
      <c r="AR19" s="85">
        <f t="shared" si="15"/>
        <v>3407.65</v>
      </c>
      <c r="AS19" s="85">
        <f t="shared" si="15"/>
        <v>3407.65</v>
      </c>
      <c r="AT19" s="85">
        <f t="shared" si="15"/>
        <v>3407.65</v>
      </c>
      <c r="AU19" s="85">
        <f t="shared" si="15"/>
        <v>3407.65</v>
      </c>
      <c r="AV19" s="85">
        <f t="shared" si="15"/>
        <v>3407.65</v>
      </c>
      <c r="AW19" s="85">
        <f t="shared" si="15"/>
        <v>3407.65</v>
      </c>
      <c r="AX19" s="85">
        <f t="shared" si="15"/>
        <v>3407.65</v>
      </c>
      <c r="AY19" s="85">
        <f t="shared" si="15"/>
        <v>3407.65</v>
      </c>
      <c r="AZ19" s="92">
        <f t="shared" si="13"/>
        <v>68153.000000000015</v>
      </c>
    </row>
    <row r="20" spans="1:52" x14ac:dyDescent="0.2">
      <c r="A20" s="63">
        <f t="shared" si="11"/>
        <v>19</v>
      </c>
      <c r="B20" s="237">
        <f>VLOOKUP(D20,Base!$B$143:$Q$194,16,FALSE)</f>
        <v>1</v>
      </c>
      <c r="C20" s="10" t="str">
        <f>Planilhas!G2280</f>
        <v>TÉCNICO EM SECRETARIADO</v>
      </c>
      <c r="D20" s="10" t="str">
        <f>Planilhas!H2275</f>
        <v>CASCAVEL</v>
      </c>
      <c r="E20" s="70">
        <f>Planilhas!J2394</f>
        <v>4738.84</v>
      </c>
      <c r="F20" s="15">
        <f>Planilhas!G2282</f>
        <v>4</v>
      </c>
      <c r="G20" s="15">
        <f>Planilhas!H2277</f>
        <v>24</v>
      </c>
      <c r="H20" s="15">
        <f t="shared" si="2"/>
        <v>96</v>
      </c>
      <c r="I20" s="105">
        <f t="shared" si="3"/>
        <v>454928.64000000001</v>
      </c>
      <c r="J20" s="107" t="str">
        <f>VLOOKUP(C20,Base!$B$11:$D$24,3,FALSE)</f>
        <v>PIUAPOIO</v>
      </c>
      <c r="K20" s="106">
        <f>IF(B20=1,VLOOKUP(C20,Resultado!$J$3:$N$16,5,FALSE),IF(B20=2,VLOOKUP(C20,Resultado!$J$21:$N$34,5,FALSE),VLOOKUP(C20,Resultado!$J$39:$N$52,5,FALSE)))</f>
        <v>4182.6899999999996</v>
      </c>
      <c r="L20" s="262">
        <f t="shared" si="4"/>
        <v>8</v>
      </c>
      <c r="M20" s="97">
        <f t="shared" si="5"/>
        <v>33461.519999999997</v>
      </c>
      <c r="N20" s="262">
        <f t="shared" si="6"/>
        <v>48</v>
      </c>
      <c r="O20" s="97">
        <f t="shared" si="7"/>
        <v>200769.12</v>
      </c>
      <c r="P20" s="262">
        <f t="shared" si="8"/>
        <v>40</v>
      </c>
      <c r="Q20" s="74">
        <f t="shared" si="9"/>
        <v>167307.59999999998</v>
      </c>
      <c r="R20" s="74">
        <f t="shared" si="10"/>
        <v>401538.24</v>
      </c>
      <c r="S20" s="83"/>
      <c r="T20" s="69" t="s">
        <v>215</v>
      </c>
      <c r="U20" s="69" t="s">
        <v>149</v>
      </c>
      <c r="V20" s="69" t="s">
        <v>217</v>
      </c>
      <c r="W20" s="69" t="s">
        <v>237</v>
      </c>
      <c r="X20" s="69" t="s">
        <v>145</v>
      </c>
      <c r="Y20" s="83"/>
      <c r="Z20" s="83"/>
      <c r="AA20" s="10" t="str">
        <f t="shared" si="12"/>
        <v>TÉCNICO EM SECRETARIADO</v>
      </c>
      <c r="AB20" s="85">
        <f t="shared" si="14"/>
        <v>16730.759999999998</v>
      </c>
      <c r="AC20" s="85">
        <f t="shared" si="14"/>
        <v>16730.759999999998</v>
      </c>
      <c r="AD20" s="85">
        <f t="shared" si="14"/>
        <v>16730.759999999998</v>
      </c>
      <c r="AE20" s="85">
        <f t="shared" si="14"/>
        <v>16730.759999999998</v>
      </c>
      <c r="AF20" s="85">
        <f t="shared" si="14"/>
        <v>16730.759999999998</v>
      </c>
      <c r="AG20" s="85">
        <f t="shared" si="14"/>
        <v>16730.759999999998</v>
      </c>
      <c r="AH20" s="85">
        <f t="shared" si="14"/>
        <v>16730.759999999998</v>
      </c>
      <c r="AI20" s="85">
        <f t="shared" si="14"/>
        <v>16730.759999999998</v>
      </c>
      <c r="AJ20" s="85">
        <f t="shared" si="14"/>
        <v>16730.759999999998</v>
      </c>
      <c r="AK20" s="85">
        <f t="shared" si="14"/>
        <v>16730.759999999998</v>
      </c>
      <c r="AL20" s="85">
        <f t="shared" si="15"/>
        <v>16730.759999999998</v>
      </c>
      <c r="AM20" s="85">
        <f t="shared" si="15"/>
        <v>16730.759999999998</v>
      </c>
      <c r="AN20" s="85">
        <f t="shared" si="15"/>
        <v>16730.759999999998</v>
      </c>
      <c r="AO20" s="85">
        <f t="shared" si="15"/>
        <v>16730.759999999998</v>
      </c>
      <c r="AP20" s="85">
        <f t="shared" si="15"/>
        <v>16730.759999999998</v>
      </c>
      <c r="AQ20" s="85">
        <f t="shared" si="15"/>
        <v>16730.759999999998</v>
      </c>
      <c r="AR20" s="85">
        <f t="shared" si="15"/>
        <v>16730.759999999998</v>
      </c>
      <c r="AS20" s="85">
        <f t="shared" si="15"/>
        <v>16730.759999999998</v>
      </c>
      <c r="AT20" s="85">
        <f t="shared" si="15"/>
        <v>16730.759999999998</v>
      </c>
      <c r="AU20" s="85">
        <f t="shared" si="15"/>
        <v>16730.759999999998</v>
      </c>
      <c r="AV20" s="85">
        <f t="shared" si="15"/>
        <v>16730.759999999998</v>
      </c>
      <c r="AW20" s="85">
        <f t="shared" si="15"/>
        <v>16730.759999999998</v>
      </c>
      <c r="AX20" s="85">
        <f t="shared" si="15"/>
        <v>16730.759999999998</v>
      </c>
      <c r="AY20" s="85">
        <f t="shared" si="15"/>
        <v>16730.759999999998</v>
      </c>
      <c r="AZ20" s="92">
        <f t="shared" si="13"/>
        <v>401538.24000000011</v>
      </c>
    </row>
    <row r="21" spans="1:52" x14ac:dyDescent="0.2">
      <c r="A21" s="63">
        <f t="shared" si="11"/>
        <v>20</v>
      </c>
      <c r="B21" s="237">
        <f>VLOOKUP(D21,Base!$B$143:$Q$194,16,FALSE)</f>
        <v>1</v>
      </c>
      <c r="C21" s="10" t="str">
        <f>Planilhas!G2406</f>
        <v>RECEPCIONISTA</v>
      </c>
      <c r="D21" s="10" t="str">
        <f>Planilhas!H2401</f>
        <v>CASCAVEL</v>
      </c>
      <c r="E21" s="70">
        <f>Planilhas!J2520</f>
        <v>3760.96</v>
      </c>
      <c r="F21" s="15">
        <f>Planilhas!G2408</f>
        <v>3</v>
      </c>
      <c r="G21" s="15">
        <f>Planilhas!H2403</f>
        <v>24</v>
      </c>
      <c r="H21" s="15">
        <f t="shared" si="2"/>
        <v>72</v>
      </c>
      <c r="I21" s="105">
        <f t="shared" si="3"/>
        <v>270789.12</v>
      </c>
      <c r="J21" s="107" t="str">
        <f>VLOOKUP(C21,Base!$B$11:$D$24,3,FALSE)</f>
        <v>PIUAPOIO</v>
      </c>
      <c r="K21" s="106">
        <f>IF(B21=1,VLOOKUP(C21,Resultado!$J$3:$N$16,5,FALSE),IF(B21=2,VLOOKUP(C21,Resultado!$J$21:$N$34,5,FALSE),VLOOKUP(C21,Resultado!$J$39:$N$52,5,FALSE)))</f>
        <v>3407.65</v>
      </c>
      <c r="L21" s="262">
        <f t="shared" si="4"/>
        <v>6</v>
      </c>
      <c r="M21" s="97">
        <f t="shared" si="5"/>
        <v>20445.900000000001</v>
      </c>
      <c r="N21" s="262">
        <f t="shared" si="6"/>
        <v>36</v>
      </c>
      <c r="O21" s="97">
        <f t="shared" si="7"/>
        <v>122675.40000000001</v>
      </c>
      <c r="P21" s="262">
        <f t="shared" si="8"/>
        <v>30</v>
      </c>
      <c r="Q21" s="74">
        <f t="shared" si="9"/>
        <v>102229.5</v>
      </c>
      <c r="R21" s="74">
        <f t="shared" si="10"/>
        <v>245350.80000000002</v>
      </c>
      <c r="S21" s="83"/>
      <c r="T21" s="15">
        <f>T18</f>
        <v>1</v>
      </c>
      <c r="U21" s="10" t="s">
        <v>119</v>
      </c>
      <c r="V21" s="84">
        <f>DSUM($A$1:$I$169,8,T20:U21)</f>
        <v>576</v>
      </c>
      <c r="W21" s="85">
        <f>X21/V21</f>
        <v>3391.3641666666672</v>
      </c>
      <c r="X21" s="85">
        <f>DSUM($A$1:$I$169,9,T20:U21)</f>
        <v>1953425.7600000002</v>
      </c>
      <c r="Y21" s="83"/>
      <c r="Z21" s="83"/>
      <c r="AA21" s="10" t="str">
        <f t="shared" si="12"/>
        <v>RECEPCIONISTA</v>
      </c>
      <c r="AB21" s="85">
        <f t="shared" si="14"/>
        <v>10222.950000000001</v>
      </c>
      <c r="AC21" s="85">
        <f t="shared" si="14"/>
        <v>10222.950000000001</v>
      </c>
      <c r="AD21" s="85">
        <f t="shared" si="14"/>
        <v>10222.950000000001</v>
      </c>
      <c r="AE21" s="85">
        <f t="shared" si="14"/>
        <v>10222.950000000001</v>
      </c>
      <c r="AF21" s="85">
        <f t="shared" si="14"/>
        <v>10222.950000000001</v>
      </c>
      <c r="AG21" s="85">
        <f t="shared" si="14"/>
        <v>10222.950000000001</v>
      </c>
      <c r="AH21" s="85">
        <f t="shared" si="14"/>
        <v>10222.950000000001</v>
      </c>
      <c r="AI21" s="85">
        <f t="shared" si="14"/>
        <v>10222.950000000001</v>
      </c>
      <c r="AJ21" s="85">
        <f t="shared" si="14"/>
        <v>10222.950000000001</v>
      </c>
      <c r="AK21" s="85">
        <f t="shared" si="14"/>
        <v>10222.950000000001</v>
      </c>
      <c r="AL21" s="85">
        <f t="shared" si="15"/>
        <v>10222.950000000001</v>
      </c>
      <c r="AM21" s="85">
        <f t="shared" si="15"/>
        <v>10222.950000000001</v>
      </c>
      <c r="AN21" s="85">
        <f t="shared" si="15"/>
        <v>10222.950000000001</v>
      </c>
      <c r="AO21" s="85">
        <f t="shared" si="15"/>
        <v>10222.950000000001</v>
      </c>
      <c r="AP21" s="85">
        <f t="shared" si="15"/>
        <v>10222.950000000001</v>
      </c>
      <c r="AQ21" s="85">
        <f t="shared" si="15"/>
        <v>10222.950000000001</v>
      </c>
      <c r="AR21" s="85">
        <f t="shared" si="15"/>
        <v>10222.950000000001</v>
      </c>
      <c r="AS21" s="85">
        <f t="shared" si="15"/>
        <v>10222.950000000001</v>
      </c>
      <c r="AT21" s="85">
        <f t="shared" si="15"/>
        <v>10222.950000000001</v>
      </c>
      <c r="AU21" s="85">
        <f t="shared" si="15"/>
        <v>10222.950000000001</v>
      </c>
      <c r="AV21" s="85">
        <f t="shared" si="15"/>
        <v>10222.950000000001</v>
      </c>
      <c r="AW21" s="85">
        <f t="shared" si="15"/>
        <v>10222.950000000001</v>
      </c>
      <c r="AX21" s="85">
        <f t="shared" si="15"/>
        <v>10222.950000000001</v>
      </c>
      <c r="AY21" s="85">
        <f t="shared" si="15"/>
        <v>10222.950000000001</v>
      </c>
      <c r="AZ21" s="92">
        <f t="shared" si="13"/>
        <v>245350.8000000001</v>
      </c>
    </row>
    <row r="22" spans="1:52" x14ac:dyDescent="0.2">
      <c r="A22" s="63">
        <f t="shared" si="11"/>
        <v>21</v>
      </c>
      <c r="B22" s="237">
        <f>VLOOKUP(D22,Base!$B$143:$Q$194,16,FALSE)</f>
        <v>1</v>
      </c>
      <c r="C22" s="10" t="str">
        <f>Planilhas!G2532</f>
        <v>AUXILIAR DE ESCRITÓRIO</v>
      </c>
      <c r="D22" s="10" t="str">
        <f>Planilhas!H2527</f>
        <v>CASCAVEL</v>
      </c>
      <c r="E22" s="70">
        <f>Planilhas!J2646</f>
        <v>3346.54</v>
      </c>
      <c r="F22" s="15">
        <f>Planilhas!G2534</f>
        <v>2</v>
      </c>
      <c r="G22" s="15">
        <f>Planilhas!H2529</f>
        <v>24</v>
      </c>
      <c r="H22" s="15">
        <f t="shared" si="2"/>
        <v>48</v>
      </c>
      <c r="I22" s="105">
        <f t="shared" si="3"/>
        <v>160633.91999999998</v>
      </c>
      <c r="J22" s="107" t="str">
        <f>VLOOKUP(C22,Base!$B$11:$D$24,3,FALSE)</f>
        <v>PIUAPOIO</v>
      </c>
      <c r="K22" s="106">
        <f>IF(B22=1,VLOOKUP(C22,Resultado!$J$3:$N$16,5,FALSE),IF(B22=2,VLOOKUP(C22,Resultado!$J$21:$N$34,5,FALSE),VLOOKUP(C22,Resultado!$J$39:$N$52,5,FALSE)))</f>
        <v>3867.61</v>
      </c>
      <c r="L22" s="262">
        <f t="shared" si="4"/>
        <v>4</v>
      </c>
      <c r="M22" s="97">
        <f t="shared" si="5"/>
        <v>15470.44</v>
      </c>
      <c r="N22" s="262">
        <f t="shared" si="6"/>
        <v>24</v>
      </c>
      <c r="O22" s="97">
        <f t="shared" si="7"/>
        <v>92822.64</v>
      </c>
      <c r="P22" s="262">
        <f t="shared" si="8"/>
        <v>20</v>
      </c>
      <c r="Q22" s="74">
        <f t="shared" si="9"/>
        <v>77352.2</v>
      </c>
      <c r="R22" s="74">
        <f t="shared" si="10"/>
        <v>185645.28</v>
      </c>
      <c r="S22" s="83"/>
      <c r="T22" s="83"/>
      <c r="U22" s="83"/>
      <c r="V22" s="83"/>
      <c r="W22" s="83"/>
      <c r="X22" s="83"/>
      <c r="Y22" s="83"/>
      <c r="Z22" s="83"/>
      <c r="AA22" s="10" t="str">
        <f t="shared" si="12"/>
        <v>AUXILIAR DE ESCRITÓRIO</v>
      </c>
      <c r="AB22" s="85">
        <f t="shared" ref="AB22:AK31" si="16">IF($G22+AB$178&lt;=24,"",$K22*$F22)</f>
        <v>7735.22</v>
      </c>
      <c r="AC22" s="85">
        <f t="shared" si="16"/>
        <v>7735.22</v>
      </c>
      <c r="AD22" s="85">
        <f t="shared" si="16"/>
        <v>7735.22</v>
      </c>
      <c r="AE22" s="85">
        <f t="shared" si="16"/>
        <v>7735.22</v>
      </c>
      <c r="AF22" s="85">
        <f t="shared" si="16"/>
        <v>7735.22</v>
      </c>
      <c r="AG22" s="85">
        <f t="shared" si="16"/>
        <v>7735.22</v>
      </c>
      <c r="AH22" s="85">
        <f t="shared" si="16"/>
        <v>7735.22</v>
      </c>
      <c r="AI22" s="85">
        <f t="shared" si="16"/>
        <v>7735.22</v>
      </c>
      <c r="AJ22" s="85">
        <f t="shared" si="16"/>
        <v>7735.22</v>
      </c>
      <c r="AK22" s="85">
        <f t="shared" si="16"/>
        <v>7735.22</v>
      </c>
      <c r="AL22" s="85">
        <f t="shared" ref="AL22:AY31" si="17">IF($G22+AL$178&lt;=24,"",$K22*$F22)</f>
        <v>7735.22</v>
      </c>
      <c r="AM22" s="85">
        <f t="shared" si="17"/>
        <v>7735.22</v>
      </c>
      <c r="AN22" s="85">
        <f t="shared" si="17"/>
        <v>7735.22</v>
      </c>
      <c r="AO22" s="85">
        <f t="shared" si="17"/>
        <v>7735.22</v>
      </c>
      <c r="AP22" s="85">
        <f t="shared" si="17"/>
        <v>7735.22</v>
      </c>
      <c r="AQ22" s="85">
        <f t="shared" si="17"/>
        <v>7735.22</v>
      </c>
      <c r="AR22" s="85">
        <f t="shared" si="17"/>
        <v>7735.22</v>
      </c>
      <c r="AS22" s="85">
        <f t="shared" si="17"/>
        <v>7735.22</v>
      </c>
      <c r="AT22" s="85">
        <f t="shared" si="17"/>
        <v>7735.22</v>
      </c>
      <c r="AU22" s="85">
        <f t="shared" si="17"/>
        <v>7735.22</v>
      </c>
      <c r="AV22" s="85">
        <f t="shared" si="17"/>
        <v>7735.22</v>
      </c>
      <c r="AW22" s="85">
        <f t="shared" si="17"/>
        <v>7735.22</v>
      </c>
      <c r="AX22" s="85">
        <f t="shared" si="17"/>
        <v>7735.22</v>
      </c>
      <c r="AY22" s="85">
        <f t="shared" si="17"/>
        <v>7735.22</v>
      </c>
      <c r="AZ22" s="92">
        <f t="shared" si="13"/>
        <v>185645.28</v>
      </c>
    </row>
    <row r="23" spans="1:52" x14ac:dyDescent="0.2">
      <c r="A23" s="63">
        <f t="shared" si="11"/>
        <v>22</v>
      </c>
      <c r="B23" s="237">
        <f>VLOOKUP(D23,Base!$B$143:$Q$194,16,FALSE)</f>
        <v>1</v>
      </c>
      <c r="C23" s="10" t="str">
        <f>Planilhas!G2658</f>
        <v>CARREGADOR</v>
      </c>
      <c r="D23" s="10" t="str">
        <f>Planilhas!H2653</f>
        <v>CASCAVEL</v>
      </c>
      <c r="E23" s="70">
        <f>Planilhas!J2772</f>
        <v>3599.46</v>
      </c>
      <c r="F23" s="15">
        <f>Planilhas!G2660</f>
        <v>2</v>
      </c>
      <c r="G23" s="15">
        <f>Planilhas!H2655</f>
        <v>24</v>
      </c>
      <c r="H23" s="15">
        <f t="shared" si="2"/>
        <v>48</v>
      </c>
      <c r="I23" s="105">
        <f t="shared" si="3"/>
        <v>172774.08000000002</v>
      </c>
      <c r="J23" s="107" t="str">
        <f>VLOOKUP(C23,Base!$B$11:$D$24,3,FALSE)</f>
        <v>PIUARMAZENA</v>
      </c>
      <c r="K23" s="106">
        <f>IF(B23=1,VLOOKUP(C23,Resultado!$J$3:$N$16,5,FALSE),IF(B23=2,VLOOKUP(C23,Resultado!$J$21:$N$34,5,FALSE),VLOOKUP(C23,Resultado!$J$39:$N$52,5,FALSE)))</f>
        <v>3500.03</v>
      </c>
      <c r="L23" s="262">
        <f t="shared" si="4"/>
        <v>4</v>
      </c>
      <c r="M23" s="97">
        <f t="shared" si="5"/>
        <v>14000.12</v>
      </c>
      <c r="N23" s="262">
        <f t="shared" si="6"/>
        <v>24</v>
      </c>
      <c r="O23" s="97">
        <f t="shared" si="7"/>
        <v>84000.72</v>
      </c>
      <c r="P23" s="262">
        <f t="shared" si="8"/>
        <v>20</v>
      </c>
      <c r="Q23" s="74">
        <f t="shared" si="9"/>
        <v>70000.600000000006</v>
      </c>
      <c r="R23" s="74">
        <f t="shared" si="10"/>
        <v>168001.44</v>
      </c>
      <c r="S23" s="83"/>
      <c r="T23" s="69" t="s">
        <v>215</v>
      </c>
      <c r="U23" s="69" t="s">
        <v>149</v>
      </c>
      <c r="V23" s="69" t="s">
        <v>217</v>
      </c>
      <c r="W23" s="69" t="s">
        <v>237</v>
      </c>
      <c r="X23" s="69" t="s">
        <v>145</v>
      </c>
      <c r="Y23" s="83"/>
      <c r="Z23" s="83"/>
      <c r="AA23" s="10" t="str">
        <f t="shared" si="12"/>
        <v>CARREGADOR</v>
      </c>
      <c r="AB23" s="85">
        <f t="shared" si="16"/>
        <v>7000.06</v>
      </c>
      <c r="AC23" s="85">
        <f t="shared" si="16"/>
        <v>7000.06</v>
      </c>
      <c r="AD23" s="85">
        <f t="shared" si="16"/>
        <v>7000.06</v>
      </c>
      <c r="AE23" s="85">
        <f t="shared" si="16"/>
        <v>7000.06</v>
      </c>
      <c r="AF23" s="85">
        <f t="shared" si="16"/>
        <v>7000.06</v>
      </c>
      <c r="AG23" s="85">
        <f t="shared" si="16"/>
        <v>7000.06</v>
      </c>
      <c r="AH23" s="85">
        <f t="shared" si="16"/>
        <v>7000.06</v>
      </c>
      <c r="AI23" s="85">
        <f t="shared" si="16"/>
        <v>7000.06</v>
      </c>
      <c r="AJ23" s="85">
        <f t="shared" si="16"/>
        <v>7000.06</v>
      </c>
      <c r="AK23" s="85">
        <f t="shared" si="16"/>
        <v>7000.06</v>
      </c>
      <c r="AL23" s="85">
        <f t="shared" si="17"/>
        <v>7000.06</v>
      </c>
      <c r="AM23" s="85">
        <f t="shared" si="17"/>
        <v>7000.06</v>
      </c>
      <c r="AN23" s="85">
        <f t="shared" si="17"/>
        <v>7000.06</v>
      </c>
      <c r="AO23" s="85">
        <f t="shared" si="17"/>
        <v>7000.06</v>
      </c>
      <c r="AP23" s="85">
        <f t="shared" si="17"/>
        <v>7000.06</v>
      </c>
      <c r="AQ23" s="85">
        <f t="shared" si="17"/>
        <v>7000.06</v>
      </c>
      <c r="AR23" s="85">
        <f t="shared" si="17"/>
        <v>7000.06</v>
      </c>
      <c r="AS23" s="85">
        <f t="shared" si="17"/>
        <v>7000.06</v>
      </c>
      <c r="AT23" s="85">
        <f t="shared" si="17"/>
        <v>7000.06</v>
      </c>
      <c r="AU23" s="85">
        <f t="shared" si="17"/>
        <v>7000.06</v>
      </c>
      <c r="AV23" s="85">
        <f t="shared" si="17"/>
        <v>7000.06</v>
      </c>
      <c r="AW23" s="85">
        <f t="shared" si="17"/>
        <v>7000.06</v>
      </c>
      <c r="AX23" s="85">
        <f t="shared" si="17"/>
        <v>7000.06</v>
      </c>
      <c r="AY23" s="85">
        <f t="shared" si="17"/>
        <v>7000.06</v>
      </c>
      <c r="AZ23" s="92">
        <f t="shared" si="13"/>
        <v>168001.43999999997</v>
      </c>
    </row>
    <row r="24" spans="1:52" x14ac:dyDescent="0.2">
      <c r="A24" s="63">
        <f t="shared" si="11"/>
        <v>23</v>
      </c>
      <c r="B24" s="237">
        <f>VLOOKUP(D24,Base!$B$143:$Q$194,16,FALSE)</f>
        <v>1</v>
      </c>
      <c r="C24" s="10" t="str">
        <f>Planilhas!G2784</f>
        <v>CONFERENTE</v>
      </c>
      <c r="D24" s="10" t="str">
        <f>Planilhas!H2779</f>
        <v>CASCAVEL</v>
      </c>
      <c r="E24" s="70">
        <f>Planilhas!J2898</f>
        <v>3361.72</v>
      </c>
      <c r="F24" s="15">
        <f>Planilhas!G2786</f>
        <v>3</v>
      </c>
      <c r="G24" s="15">
        <f>Planilhas!H2781</f>
        <v>24</v>
      </c>
      <c r="H24" s="15">
        <f t="shared" si="2"/>
        <v>72</v>
      </c>
      <c r="I24" s="105">
        <f t="shared" si="3"/>
        <v>242043.84</v>
      </c>
      <c r="J24" s="107" t="str">
        <f>VLOOKUP(C24,Base!$B$11:$D$24,3,FALSE)</f>
        <v>PIUARMAZENA</v>
      </c>
      <c r="K24" s="106">
        <f>IF(B24=1,VLOOKUP(C24,Resultado!$J$3:$N$16,5,FALSE),IF(B24=2,VLOOKUP(C24,Resultado!$J$21:$N$34,5,FALSE),VLOOKUP(C24,Resultado!$J$39:$N$52,5,FALSE)))</f>
        <v>3559.52</v>
      </c>
      <c r="L24" s="262">
        <f t="shared" si="4"/>
        <v>6</v>
      </c>
      <c r="M24" s="97">
        <f t="shared" si="5"/>
        <v>21357.119999999999</v>
      </c>
      <c r="N24" s="262">
        <f t="shared" si="6"/>
        <v>36</v>
      </c>
      <c r="O24" s="97">
        <f t="shared" si="7"/>
        <v>128142.72</v>
      </c>
      <c r="P24" s="262">
        <f t="shared" si="8"/>
        <v>30</v>
      </c>
      <c r="Q24" s="74">
        <f t="shared" si="9"/>
        <v>106785.60000000001</v>
      </c>
      <c r="R24" s="74">
        <f t="shared" si="10"/>
        <v>256285.44</v>
      </c>
      <c r="S24" s="83"/>
      <c r="T24" s="15">
        <f>T21</f>
        <v>1</v>
      </c>
      <c r="U24" s="10" t="s">
        <v>291</v>
      </c>
      <c r="V24" s="84">
        <f>DSUM($A$1:$I$169,8,T23:U24)</f>
        <v>144</v>
      </c>
      <c r="W24" s="85">
        <f>X24/V24</f>
        <v>4141.7433333333338</v>
      </c>
      <c r="X24" s="85">
        <f>DSUM($A$1:$I$169,9,T23:U24)</f>
        <v>596411.04</v>
      </c>
      <c r="Y24" s="83"/>
      <c r="Z24" s="83"/>
      <c r="AA24" s="10" t="str">
        <f t="shared" si="12"/>
        <v>CONFERENTE</v>
      </c>
      <c r="AB24" s="85">
        <f t="shared" si="16"/>
        <v>10678.56</v>
      </c>
      <c r="AC24" s="85">
        <f t="shared" si="16"/>
        <v>10678.56</v>
      </c>
      <c r="AD24" s="85">
        <f t="shared" si="16"/>
        <v>10678.56</v>
      </c>
      <c r="AE24" s="85">
        <f t="shared" si="16"/>
        <v>10678.56</v>
      </c>
      <c r="AF24" s="85">
        <f t="shared" si="16"/>
        <v>10678.56</v>
      </c>
      <c r="AG24" s="85">
        <f t="shared" si="16"/>
        <v>10678.56</v>
      </c>
      <c r="AH24" s="85">
        <f t="shared" si="16"/>
        <v>10678.56</v>
      </c>
      <c r="AI24" s="85">
        <f t="shared" si="16"/>
        <v>10678.56</v>
      </c>
      <c r="AJ24" s="85">
        <f t="shared" si="16"/>
        <v>10678.56</v>
      </c>
      <c r="AK24" s="85">
        <f t="shared" si="16"/>
        <v>10678.56</v>
      </c>
      <c r="AL24" s="85">
        <f t="shared" si="17"/>
        <v>10678.56</v>
      </c>
      <c r="AM24" s="85">
        <f t="shared" si="17"/>
        <v>10678.56</v>
      </c>
      <c r="AN24" s="85">
        <f t="shared" si="17"/>
        <v>10678.56</v>
      </c>
      <c r="AO24" s="85">
        <f t="shared" si="17"/>
        <v>10678.56</v>
      </c>
      <c r="AP24" s="85">
        <f t="shared" si="17"/>
        <v>10678.56</v>
      </c>
      <c r="AQ24" s="85">
        <f t="shared" si="17"/>
        <v>10678.56</v>
      </c>
      <c r="AR24" s="85">
        <f t="shared" si="17"/>
        <v>10678.56</v>
      </c>
      <c r="AS24" s="85">
        <f t="shared" si="17"/>
        <v>10678.56</v>
      </c>
      <c r="AT24" s="85">
        <f t="shared" si="17"/>
        <v>10678.56</v>
      </c>
      <c r="AU24" s="85">
        <f t="shared" si="17"/>
        <v>10678.56</v>
      </c>
      <c r="AV24" s="85">
        <f t="shared" si="17"/>
        <v>10678.56</v>
      </c>
      <c r="AW24" s="85">
        <f t="shared" si="17"/>
        <v>10678.56</v>
      </c>
      <c r="AX24" s="85">
        <f t="shared" si="17"/>
        <v>10678.56</v>
      </c>
      <c r="AY24" s="85">
        <f t="shared" si="17"/>
        <v>10678.56</v>
      </c>
      <c r="AZ24" s="92">
        <f t="shared" si="13"/>
        <v>256285.43999999997</v>
      </c>
    </row>
    <row r="25" spans="1:52" x14ac:dyDescent="0.2">
      <c r="A25" s="63">
        <f t="shared" si="11"/>
        <v>24</v>
      </c>
      <c r="B25" s="237">
        <f>VLOOKUP(D25,Base!$B$143:$Q$194,16,FALSE)</f>
        <v>1</v>
      </c>
      <c r="C25" s="10" t="str">
        <f>Planilhas!G2910</f>
        <v>OPERADOR DE EMPILHADEIRA</v>
      </c>
      <c r="D25" s="10" t="str">
        <f>Planilhas!H2905</f>
        <v>CASCAVEL</v>
      </c>
      <c r="E25" s="70">
        <f>Planilhas!J3024</f>
        <v>4110.79</v>
      </c>
      <c r="F25" s="15">
        <f>Planilhas!G2912</f>
        <v>1</v>
      </c>
      <c r="G25" s="15">
        <f>Planilhas!H2907</f>
        <v>24</v>
      </c>
      <c r="H25" s="15">
        <f t="shared" si="2"/>
        <v>24</v>
      </c>
      <c r="I25" s="105">
        <f t="shared" si="3"/>
        <v>98658.959999999992</v>
      </c>
      <c r="J25" s="107" t="str">
        <f>VLOOKUP(C25,Base!$B$11:$D$24,3,FALSE)</f>
        <v>PIUARMAZENA</v>
      </c>
      <c r="K25" s="106">
        <f>IF(B25=1,VLOOKUP(C25,Resultado!$J$3:$N$16,5,FALSE),IF(B25=2,VLOOKUP(C25,Resultado!$J$21:$N$34,5,FALSE),VLOOKUP(C25,Resultado!$J$39:$N$52,5,FALSE)))</f>
        <v>3909.39</v>
      </c>
      <c r="L25" s="262">
        <f t="shared" si="4"/>
        <v>2</v>
      </c>
      <c r="M25" s="97">
        <f t="shared" si="5"/>
        <v>7818.78</v>
      </c>
      <c r="N25" s="262">
        <f t="shared" si="6"/>
        <v>12</v>
      </c>
      <c r="O25" s="97">
        <f t="shared" si="7"/>
        <v>46912.68</v>
      </c>
      <c r="P25" s="262">
        <f t="shared" si="8"/>
        <v>10</v>
      </c>
      <c r="Q25" s="74">
        <f t="shared" si="9"/>
        <v>39093.9</v>
      </c>
      <c r="R25" s="74">
        <f t="shared" si="10"/>
        <v>93825.36</v>
      </c>
      <c r="S25" s="83"/>
      <c r="T25" s="83"/>
      <c r="U25" s="83"/>
      <c r="V25" s="83"/>
      <c r="W25" s="83"/>
      <c r="X25" s="83"/>
      <c r="Y25" s="83"/>
      <c r="Z25" s="83"/>
      <c r="AA25" s="10" t="str">
        <f t="shared" si="12"/>
        <v>OPERADOR DE EMPILHADEIRA</v>
      </c>
      <c r="AB25" s="85">
        <f t="shared" si="16"/>
        <v>3909.39</v>
      </c>
      <c r="AC25" s="85">
        <f t="shared" si="16"/>
        <v>3909.39</v>
      </c>
      <c r="AD25" s="85">
        <f t="shared" si="16"/>
        <v>3909.39</v>
      </c>
      <c r="AE25" s="85">
        <f t="shared" si="16"/>
        <v>3909.39</v>
      </c>
      <c r="AF25" s="85">
        <f t="shared" si="16"/>
        <v>3909.39</v>
      </c>
      <c r="AG25" s="85">
        <f t="shared" si="16"/>
        <v>3909.39</v>
      </c>
      <c r="AH25" s="85">
        <f t="shared" si="16"/>
        <v>3909.39</v>
      </c>
      <c r="AI25" s="85">
        <f t="shared" si="16"/>
        <v>3909.39</v>
      </c>
      <c r="AJ25" s="85">
        <f t="shared" si="16"/>
        <v>3909.39</v>
      </c>
      <c r="AK25" s="85">
        <f t="shared" si="16"/>
        <v>3909.39</v>
      </c>
      <c r="AL25" s="85">
        <f t="shared" si="17"/>
        <v>3909.39</v>
      </c>
      <c r="AM25" s="85">
        <f t="shared" si="17"/>
        <v>3909.39</v>
      </c>
      <c r="AN25" s="85">
        <f t="shared" si="17"/>
        <v>3909.39</v>
      </c>
      <c r="AO25" s="85">
        <f t="shared" si="17"/>
        <v>3909.39</v>
      </c>
      <c r="AP25" s="85">
        <f t="shared" si="17"/>
        <v>3909.39</v>
      </c>
      <c r="AQ25" s="85">
        <f t="shared" si="17"/>
        <v>3909.39</v>
      </c>
      <c r="AR25" s="85">
        <f t="shared" si="17"/>
        <v>3909.39</v>
      </c>
      <c r="AS25" s="85">
        <f t="shared" si="17"/>
        <v>3909.39</v>
      </c>
      <c r="AT25" s="85">
        <f t="shared" si="17"/>
        <v>3909.39</v>
      </c>
      <c r="AU25" s="85">
        <f t="shared" si="17"/>
        <v>3909.39</v>
      </c>
      <c r="AV25" s="85">
        <f t="shared" si="17"/>
        <v>3909.39</v>
      </c>
      <c r="AW25" s="85">
        <f t="shared" si="17"/>
        <v>3909.39</v>
      </c>
      <c r="AX25" s="85">
        <f t="shared" si="17"/>
        <v>3909.39</v>
      </c>
      <c r="AY25" s="85">
        <f t="shared" si="17"/>
        <v>3909.39</v>
      </c>
      <c r="AZ25" s="92">
        <f t="shared" si="13"/>
        <v>93825.36</v>
      </c>
    </row>
    <row r="26" spans="1:52" x14ac:dyDescent="0.2">
      <c r="A26" s="63">
        <f t="shared" si="11"/>
        <v>25</v>
      </c>
      <c r="B26" s="237">
        <f>VLOOKUP(D26,Base!$B$143:$Q$194,16,FALSE)</f>
        <v>1</v>
      </c>
      <c r="C26" s="10" t="str">
        <f>Planilhas!G3036</f>
        <v>MOTORISTA CAT "E"</v>
      </c>
      <c r="D26" s="10" t="str">
        <f>Planilhas!H3031</f>
        <v>CASCAVEL</v>
      </c>
      <c r="E26" s="70">
        <f>Planilhas!J3150</f>
        <v>5753.06</v>
      </c>
      <c r="F26" s="15">
        <f>Planilhas!G3038</f>
        <v>2</v>
      </c>
      <c r="G26" s="15">
        <f>Planilhas!H3033</f>
        <v>24</v>
      </c>
      <c r="H26" s="15">
        <f t="shared" si="2"/>
        <v>48</v>
      </c>
      <c r="I26" s="105">
        <f t="shared" si="3"/>
        <v>276146.88</v>
      </c>
      <c r="J26" s="107" t="str">
        <f>VLOOKUP(C26,Base!$B$11:$D$24,3,FALSE)</f>
        <v>OUTRCUSTEIO</v>
      </c>
      <c r="K26" s="106">
        <f>IF(B26=1,VLOOKUP(C26,Resultado!$J$3:$N$16,5,FALSE),IF(B26=2,VLOOKUP(C26,Resultado!$J$21:$N$34,5,FALSE),VLOOKUP(C26,Resultado!$J$39:$N$52,5,FALSE)))</f>
        <v>5497.55</v>
      </c>
      <c r="L26" s="262">
        <f t="shared" si="4"/>
        <v>4</v>
      </c>
      <c r="M26" s="97">
        <f t="shared" si="5"/>
        <v>21990.2</v>
      </c>
      <c r="N26" s="262">
        <f t="shared" si="6"/>
        <v>24</v>
      </c>
      <c r="O26" s="97">
        <f t="shared" si="7"/>
        <v>131941.20000000001</v>
      </c>
      <c r="P26" s="262">
        <f t="shared" si="8"/>
        <v>20</v>
      </c>
      <c r="Q26" s="74">
        <f t="shared" si="9"/>
        <v>109951</v>
      </c>
      <c r="R26" s="74">
        <f t="shared" si="10"/>
        <v>263882.40000000002</v>
      </c>
      <c r="S26" s="83"/>
      <c r="T26" s="69" t="s">
        <v>215</v>
      </c>
      <c r="U26" s="69" t="s">
        <v>149</v>
      </c>
      <c r="V26" s="69" t="s">
        <v>217</v>
      </c>
      <c r="W26" s="69" t="s">
        <v>237</v>
      </c>
      <c r="X26" s="69" t="s">
        <v>145</v>
      </c>
      <c r="Y26" s="83"/>
      <c r="Z26" s="83"/>
      <c r="AA26" s="10" t="str">
        <f t="shared" si="12"/>
        <v>MOTORISTA CAT "E"</v>
      </c>
      <c r="AB26" s="85">
        <f t="shared" si="16"/>
        <v>10995.1</v>
      </c>
      <c r="AC26" s="85">
        <f t="shared" si="16"/>
        <v>10995.1</v>
      </c>
      <c r="AD26" s="85">
        <f t="shared" si="16"/>
        <v>10995.1</v>
      </c>
      <c r="AE26" s="85">
        <f t="shared" si="16"/>
        <v>10995.1</v>
      </c>
      <c r="AF26" s="85">
        <f t="shared" si="16"/>
        <v>10995.1</v>
      </c>
      <c r="AG26" s="85">
        <f t="shared" si="16"/>
        <v>10995.1</v>
      </c>
      <c r="AH26" s="85">
        <f t="shared" si="16"/>
        <v>10995.1</v>
      </c>
      <c r="AI26" s="85">
        <f t="shared" si="16"/>
        <v>10995.1</v>
      </c>
      <c r="AJ26" s="85">
        <f t="shared" si="16"/>
        <v>10995.1</v>
      </c>
      <c r="AK26" s="85">
        <f t="shared" si="16"/>
        <v>10995.1</v>
      </c>
      <c r="AL26" s="85">
        <f t="shared" si="17"/>
        <v>10995.1</v>
      </c>
      <c r="AM26" s="85">
        <f t="shared" si="17"/>
        <v>10995.1</v>
      </c>
      <c r="AN26" s="85">
        <f t="shared" si="17"/>
        <v>10995.1</v>
      </c>
      <c r="AO26" s="85">
        <f t="shared" si="17"/>
        <v>10995.1</v>
      </c>
      <c r="AP26" s="85">
        <f t="shared" si="17"/>
        <v>10995.1</v>
      </c>
      <c r="AQ26" s="85">
        <f t="shared" si="17"/>
        <v>10995.1</v>
      </c>
      <c r="AR26" s="85">
        <f t="shared" si="17"/>
        <v>10995.1</v>
      </c>
      <c r="AS26" s="85">
        <f t="shared" si="17"/>
        <v>10995.1</v>
      </c>
      <c r="AT26" s="85">
        <f t="shared" si="17"/>
        <v>10995.1</v>
      </c>
      <c r="AU26" s="85">
        <f t="shared" si="17"/>
        <v>10995.1</v>
      </c>
      <c r="AV26" s="85">
        <f t="shared" si="17"/>
        <v>10995.1</v>
      </c>
      <c r="AW26" s="85">
        <f t="shared" si="17"/>
        <v>10995.1</v>
      </c>
      <c r="AX26" s="85">
        <f t="shared" si="17"/>
        <v>10995.1</v>
      </c>
      <c r="AY26" s="85">
        <f t="shared" si="17"/>
        <v>10995.1</v>
      </c>
      <c r="AZ26" s="92">
        <f t="shared" si="13"/>
        <v>263882.40000000008</v>
      </c>
    </row>
    <row r="27" spans="1:52" x14ac:dyDescent="0.2">
      <c r="A27" s="63">
        <f t="shared" si="11"/>
        <v>26</v>
      </c>
      <c r="B27" s="237">
        <f>VLOOKUP(D27,Base!$B$143:$Q$194,16,FALSE)</f>
        <v>1</v>
      </c>
      <c r="C27" s="10" t="str">
        <f>Planilhas!G3162</f>
        <v>COPEIRA 8H</v>
      </c>
      <c r="D27" s="10" t="str">
        <f>Planilhas!H3157</f>
        <v>CASCAVEL</v>
      </c>
      <c r="E27" s="70">
        <f>Planilhas!J3276</f>
        <v>3458.23</v>
      </c>
      <c r="F27" s="15">
        <f>Planilhas!G3164</f>
        <v>1</v>
      </c>
      <c r="G27" s="15">
        <f>Planilhas!H3159</f>
        <v>24</v>
      </c>
      <c r="H27" s="15">
        <f t="shared" si="2"/>
        <v>24</v>
      </c>
      <c r="I27" s="105">
        <f t="shared" si="3"/>
        <v>82997.52</v>
      </c>
      <c r="J27" s="107" t="str">
        <f>VLOOKUP(C27,Base!$B$11:$D$24,3,FALSE)</f>
        <v>OUTRCUSTEIO</v>
      </c>
      <c r="K27" s="106">
        <f>IF(B27=1,VLOOKUP(C27,Resultado!$J$3:$N$16,5,FALSE),IF(B27=2,VLOOKUP(C27,Resultado!$J$21:$N$34,5,FALSE),VLOOKUP(C27,Resultado!$J$39:$N$52,5,FALSE)))</f>
        <v>3204.19</v>
      </c>
      <c r="L27" s="262">
        <f t="shared" si="4"/>
        <v>2</v>
      </c>
      <c r="M27" s="97">
        <f t="shared" si="5"/>
        <v>6408.38</v>
      </c>
      <c r="N27" s="262">
        <f t="shared" si="6"/>
        <v>12</v>
      </c>
      <c r="O27" s="97">
        <f t="shared" si="7"/>
        <v>38450.28</v>
      </c>
      <c r="P27" s="262">
        <f t="shared" si="8"/>
        <v>10</v>
      </c>
      <c r="Q27" s="74">
        <f t="shared" si="9"/>
        <v>32041.9</v>
      </c>
      <c r="R27" s="74">
        <f t="shared" si="10"/>
        <v>76900.56</v>
      </c>
      <c r="S27" s="83"/>
      <c r="T27" s="15">
        <f>T24</f>
        <v>1</v>
      </c>
      <c r="U27" s="10" t="s">
        <v>183</v>
      </c>
      <c r="V27" s="84">
        <f>DSUM($A$1:$I$169,8,T26:U27)</f>
        <v>168</v>
      </c>
      <c r="W27" s="85">
        <f>X27/V27</f>
        <v>6132.9514285714286</v>
      </c>
      <c r="X27" s="85">
        <f>DSUM($A$1:$I$169,9,T26:U27)</f>
        <v>1030335.84</v>
      </c>
      <c r="Y27" s="83"/>
      <c r="Z27" s="83"/>
      <c r="AA27" s="10" t="str">
        <f t="shared" si="12"/>
        <v>COPEIRA 8H</v>
      </c>
      <c r="AB27" s="85">
        <f t="shared" si="16"/>
        <v>3204.19</v>
      </c>
      <c r="AC27" s="85">
        <f t="shared" si="16"/>
        <v>3204.19</v>
      </c>
      <c r="AD27" s="85">
        <f t="shared" si="16"/>
        <v>3204.19</v>
      </c>
      <c r="AE27" s="85">
        <f t="shared" si="16"/>
        <v>3204.19</v>
      </c>
      <c r="AF27" s="85">
        <f t="shared" si="16"/>
        <v>3204.19</v>
      </c>
      <c r="AG27" s="85">
        <f t="shared" si="16"/>
        <v>3204.19</v>
      </c>
      <c r="AH27" s="85">
        <f t="shared" si="16"/>
        <v>3204.19</v>
      </c>
      <c r="AI27" s="85">
        <f t="shared" si="16"/>
        <v>3204.19</v>
      </c>
      <c r="AJ27" s="85">
        <f t="shared" si="16"/>
        <v>3204.19</v>
      </c>
      <c r="AK27" s="85">
        <f t="shared" si="16"/>
        <v>3204.19</v>
      </c>
      <c r="AL27" s="85">
        <f t="shared" si="17"/>
        <v>3204.19</v>
      </c>
      <c r="AM27" s="85">
        <f t="shared" si="17"/>
        <v>3204.19</v>
      </c>
      <c r="AN27" s="85">
        <f t="shared" si="17"/>
        <v>3204.19</v>
      </c>
      <c r="AO27" s="85">
        <f t="shared" si="17"/>
        <v>3204.19</v>
      </c>
      <c r="AP27" s="85">
        <f t="shared" si="17"/>
        <v>3204.19</v>
      </c>
      <c r="AQ27" s="85">
        <f t="shared" si="17"/>
        <v>3204.19</v>
      </c>
      <c r="AR27" s="85">
        <f t="shared" si="17"/>
        <v>3204.19</v>
      </c>
      <c r="AS27" s="85">
        <f t="shared" si="17"/>
        <v>3204.19</v>
      </c>
      <c r="AT27" s="85">
        <f t="shared" si="17"/>
        <v>3204.19</v>
      </c>
      <c r="AU27" s="85">
        <f t="shared" si="17"/>
        <v>3204.19</v>
      </c>
      <c r="AV27" s="85">
        <f t="shared" si="17"/>
        <v>3204.19</v>
      </c>
      <c r="AW27" s="85">
        <f t="shared" si="17"/>
        <v>3204.19</v>
      </c>
      <c r="AX27" s="85">
        <f t="shared" si="17"/>
        <v>3204.19</v>
      </c>
      <c r="AY27" s="85">
        <f t="shared" si="17"/>
        <v>3204.19</v>
      </c>
      <c r="AZ27" s="92">
        <f t="shared" si="13"/>
        <v>76900.560000000027</v>
      </c>
    </row>
    <row r="28" spans="1:52" x14ac:dyDescent="0.2">
      <c r="A28" s="63">
        <f t="shared" si="11"/>
        <v>27</v>
      </c>
      <c r="B28" s="237">
        <f>VLOOKUP(D28,Base!$B$143:$Q$194,16,FALSE)</f>
        <v>3</v>
      </c>
      <c r="C28" s="10" t="str">
        <f>Planilhas!G3288</f>
        <v>RECEPCIONISTA</v>
      </c>
      <c r="D28" s="10" t="str">
        <f>Planilhas!H3283</f>
        <v>CHAPECÓ</v>
      </c>
      <c r="E28" s="70">
        <f>Planilhas!J3402</f>
        <v>3457.75</v>
      </c>
      <c r="F28" s="15">
        <f>Planilhas!G3290</f>
        <v>1</v>
      </c>
      <c r="G28" s="15">
        <f>Planilhas!H3285</f>
        <v>22</v>
      </c>
      <c r="H28" s="15">
        <f t="shared" si="2"/>
        <v>22</v>
      </c>
      <c r="I28" s="105">
        <f t="shared" si="3"/>
        <v>76070.5</v>
      </c>
      <c r="J28" s="107" t="str">
        <f>VLOOKUP(C28,Base!$B$11:$D$24,3,FALSE)</f>
        <v>PIUAPOIO</v>
      </c>
      <c r="K28" s="106">
        <f>IF(B28=1,VLOOKUP(C28,Resultado!$J$3:$N$16,5,FALSE),IF(B28=2,VLOOKUP(C28,Resultado!$J$21:$N$34,5,FALSE),VLOOKUP(C28,Resultado!$J$39:$N$52,5,FALSE)))</f>
        <v>3315.46</v>
      </c>
      <c r="L28" s="262">
        <f t="shared" si="4"/>
        <v>0</v>
      </c>
      <c r="M28" s="97">
        <f t="shared" si="5"/>
        <v>0</v>
      </c>
      <c r="N28" s="262">
        <f t="shared" si="6"/>
        <v>12</v>
      </c>
      <c r="O28" s="97">
        <f t="shared" si="7"/>
        <v>39785.520000000004</v>
      </c>
      <c r="P28" s="262">
        <f t="shared" si="8"/>
        <v>10</v>
      </c>
      <c r="Q28" s="74">
        <f t="shared" si="9"/>
        <v>33154.6</v>
      </c>
      <c r="R28" s="74">
        <f t="shared" si="10"/>
        <v>72940.12</v>
      </c>
      <c r="S28" s="83"/>
      <c r="T28" s="83"/>
      <c r="U28" s="83"/>
      <c r="V28" s="83"/>
      <c r="W28" s="83"/>
      <c r="X28" s="83"/>
      <c r="Y28" s="83"/>
      <c r="Z28" s="83"/>
      <c r="AA28" s="10" t="str">
        <f t="shared" si="12"/>
        <v>RECEPCIONISTA</v>
      </c>
      <c r="AB28" s="85" t="str">
        <f t="shared" si="16"/>
        <v/>
      </c>
      <c r="AC28" s="85" t="str">
        <f t="shared" si="16"/>
        <v/>
      </c>
      <c r="AD28" s="85">
        <f t="shared" si="16"/>
        <v>3315.46</v>
      </c>
      <c r="AE28" s="85">
        <f t="shared" si="16"/>
        <v>3315.46</v>
      </c>
      <c r="AF28" s="85">
        <f t="shared" si="16"/>
        <v>3315.46</v>
      </c>
      <c r="AG28" s="85">
        <f t="shared" si="16"/>
        <v>3315.46</v>
      </c>
      <c r="AH28" s="85">
        <f t="shared" si="16"/>
        <v>3315.46</v>
      </c>
      <c r="AI28" s="85">
        <f t="shared" si="16"/>
        <v>3315.46</v>
      </c>
      <c r="AJ28" s="85">
        <f t="shared" si="16"/>
        <v>3315.46</v>
      </c>
      <c r="AK28" s="85">
        <f t="shared" si="16"/>
        <v>3315.46</v>
      </c>
      <c r="AL28" s="85">
        <f t="shared" si="17"/>
        <v>3315.46</v>
      </c>
      <c r="AM28" s="85">
        <f t="shared" si="17"/>
        <v>3315.46</v>
      </c>
      <c r="AN28" s="85">
        <f t="shared" si="17"/>
        <v>3315.46</v>
      </c>
      <c r="AO28" s="85">
        <f t="shared" si="17"/>
        <v>3315.46</v>
      </c>
      <c r="AP28" s="85">
        <f t="shared" si="17"/>
        <v>3315.46</v>
      </c>
      <c r="AQ28" s="85">
        <f t="shared" si="17"/>
        <v>3315.46</v>
      </c>
      <c r="AR28" s="85">
        <f t="shared" si="17"/>
        <v>3315.46</v>
      </c>
      <c r="AS28" s="85">
        <f t="shared" si="17"/>
        <v>3315.46</v>
      </c>
      <c r="AT28" s="85">
        <f t="shared" si="17"/>
        <v>3315.46</v>
      </c>
      <c r="AU28" s="85">
        <f t="shared" si="17"/>
        <v>3315.46</v>
      </c>
      <c r="AV28" s="85">
        <f t="shared" si="17"/>
        <v>3315.46</v>
      </c>
      <c r="AW28" s="85">
        <f t="shared" si="17"/>
        <v>3315.46</v>
      </c>
      <c r="AX28" s="85">
        <f t="shared" si="17"/>
        <v>3315.46</v>
      </c>
      <c r="AY28" s="85">
        <f t="shared" si="17"/>
        <v>3315.46</v>
      </c>
      <c r="AZ28" s="92">
        <f t="shared" si="13"/>
        <v>72940.12000000001</v>
      </c>
    </row>
    <row r="29" spans="1:52" x14ac:dyDescent="0.2">
      <c r="A29" s="63">
        <f t="shared" si="11"/>
        <v>28</v>
      </c>
      <c r="B29" s="237">
        <f>VLOOKUP(D29,Base!$B$143:$Q$194,16,FALSE)</f>
        <v>3</v>
      </c>
      <c r="C29" s="10" t="str">
        <f>Planilhas!G3414</f>
        <v>PORTEIRO</v>
      </c>
      <c r="D29" s="10" t="str">
        <f>Planilhas!H3409</f>
        <v>CHAPECÓ</v>
      </c>
      <c r="E29" s="70">
        <f>Planilhas!J3528</f>
        <v>4411.47</v>
      </c>
      <c r="F29" s="15">
        <f>Planilhas!G3416</f>
        <v>1</v>
      </c>
      <c r="G29" s="15">
        <f>Planilhas!H3411</f>
        <v>22</v>
      </c>
      <c r="H29" s="15">
        <f t="shared" si="2"/>
        <v>22</v>
      </c>
      <c r="I29" s="105">
        <f t="shared" si="3"/>
        <v>97052.340000000011</v>
      </c>
      <c r="J29" s="107" t="str">
        <f>VLOOKUP(C29,Base!$B$11:$D$24,3,FALSE)</f>
        <v>PIUVIGILAN</v>
      </c>
      <c r="K29" s="106">
        <f>IF(B29=1,VLOOKUP(C29,Resultado!$J$3:$N$16,5,FALSE),IF(B29=2,VLOOKUP(C29,Resultado!$J$21:$N$34,5,FALSE),VLOOKUP(C29,Resultado!$J$39:$N$52,5,FALSE)))</f>
        <v>4065.58</v>
      </c>
      <c r="L29" s="262">
        <f t="shared" si="4"/>
        <v>0</v>
      </c>
      <c r="M29" s="97">
        <f t="shared" si="5"/>
        <v>0</v>
      </c>
      <c r="N29" s="262">
        <f t="shared" si="6"/>
        <v>12</v>
      </c>
      <c r="O29" s="97">
        <f t="shared" si="7"/>
        <v>48786.96</v>
      </c>
      <c r="P29" s="262">
        <f t="shared" si="8"/>
        <v>10</v>
      </c>
      <c r="Q29" s="74">
        <f t="shared" si="9"/>
        <v>40655.800000000003</v>
      </c>
      <c r="R29" s="74">
        <f t="shared" si="10"/>
        <v>89442.760000000009</v>
      </c>
      <c r="S29" s="83"/>
      <c r="T29" s="69" t="s">
        <v>215</v>
      </c>
      <c r="U29" s="69" t="s">
        <v>149</v>
      </c>
      <c r="V29" s="69" t="s">
        <v>217</v>
      </c>
      <c r="W29" s="69" t="s">
        <v>237</v>
      </c>
      <c r="X29" s="69" t="s">
        <v>145</v>
      </c>
      <c r="Y29" s="83"/>
      <c r="Z29" s="83"/>
      <c r="AA29" s="10" t="str">
        <f t="shared" si="12"/>
        <v>PORTEIRO</v>
      </c>
      <c r="AB29" s="85" t="str">
        <f t="shared" si="16"/>
        <v/>
      </c>
      <c r="AC29" s="85" t="str">
        <f t="shared" si="16"/>
        <v/>
      </c>
      <c r="AD29" s="85">
        <f t="shared" si="16"/>
        <v>4065.58</v>
      </c>
      <c r="AE29" s="85">
        <f t="shared" si="16"/>
        <v>4065.58</v>
      </c>
      <c r="AF29" s="85">
        <f t="shared" si="16"/>
        <v>4065.58</v>
      </c>
      <c r="AG29" s="85">
        <f t="shared" si="16"/>
        <v>4065.58</v>
      </c>
      <c r="AH29" s="85">
        <f t="shared" si="16"/>
        <v>4065.58</v>
      </c>
      <c r="AI29" s="85">
        <f t="shared" si="16"/>
        <v>4065.58</v>
      </c>
      <c r="AJ29" s="85">
        <f t="shared" si="16"/>
        <v>4065.58</v>
      </c>
      <c r="AK29" s="85">
        <f t="shared" si="16"/>
        <v>4065.58</v>
      </c>
      <c r="AL29" s="85">
        <f t="shared" si="17"/>
        <v>4065.58</v>
      </c>
      <c r="AM29" s="85">
        <f t="shared" si="17"/>
        <v>4065.58</v>
      </c>
      <c r="AN29" s="85">
        <f t="shared" si="17"/>
        <v>4065.58</v>
      </c>
      <c r="AO29" s="85">
        <f t="shared" si="17"/>
        <v>4065.58</v>
      </c>
      <c r="AP29" s="85">
        <f t="shared" si="17"/>
        <v>4065.58</v>
      </c>
      <c r="AQ29" s="85">
        <f t="shared" si="17"/>
        <v>4065.58</v>
      </c>
      <c r="AR29" s="85">
        <f t="shared" si="17"/>
        <v>4065.58</v>
      </c>
      <c r="AS29" s="85">
        <f t="shared" si="17"/>
        <v>4065.58</v>
      </c>
      <c r="AT29" s="85">
        <f t="shared" si="17"/>
        <v>4065.58</v>
      </c>
      <c r="AU29" s="85">
        <f t="shared" si="17"/>
        <v>4065.58</v>
      </c>
      <c r="AV29" s="85">
        <f t="shared" si="17"/>
        <v>4065.58</v>
      </c>
      <c r="AW29" s="85">
        <f t="shared" si="17"/>
        <v>4065.58</v>
      </c>
      <c r="AX29" s="85">
        <f t="shared" si="17"/>
        <v>4065.58</v>
      </c>
      <c r="AY29" s="85">
        <f t="shared" si="17"/>
        <v>4065.58</v>
      </c>
      <c r="AZ29" s="92">
        <f t="shared" si="13"/>
        <v>89442.760000000024</v>
      </c>
    </row>
    <row r="30" spans="1:52" x14ac:dyDescent="0.2">
      <c r="A30" s="63">
        <f t="shared" si="11"/>
        <v>29</v>
      </c>
      <c r="B30" s="237">
        <f>VLOOKUP(D30,Base!$B$143:$Q$194,16,FALSE)</f>
        <v>2</v>
      </c>
      <c r="C30" s="10" t="str">
        <f>Planilhas!G3540</f>
        <v>RECEPCIONISTA</v>
      </c>
      <c r="D30" s="10" t="str">
        <f>Planilhas!H3535</f>
        <v>CIANORTE</v>
      </c>
      <c r="E30" s="70">
        <f>Planilhas!J3654</f>
        <v>3581.34</v>
      </c>
      <c r="F30" s="15">
        <f>Planilhas!G3542</f>
        <v>1</v>
      </c>
      <c r="G30" s="15">
        <f>Planilhas!H3537</f>
        <v>22</v>
      </c>
      <c r="H30" s="15">
        <f t="shared" si="2"/>
        <v>22</v>
      </c>
      <c r="I30" s="105">
        <f t="shared" si="3"/>
        <v>78789.48000000001</v>
      </c>
      <c r="J30" s="107" t="str">
        <f>VLOOKUP(C30,Base!$B$11:$D$24,3,FALSE)</f>
        <v>PIUAPOIO</v>
      </c>
      <c r="K30" s="106">
        <f>IF(B30=1,VLOOKUP(C30,Resultado!$J$3:$N$16,5,FALSE),IF(B30=2,VLOOKUP(C30,Resultado!$J$21:$N$34,5,FALSE),VLOOKUP(C30,Resultado!$J$39:$N$52,5,FALSE)))</f>
        <v>3407.65</v>
      </c>
      <c r="L30" s="262">
        <f t="shared" si="4"/>
        <v>0</v>
      </c>
      <c r="M30" s="97">
        <f t="shared" si="5"/>
        <v>0</v>
      </c>
      <c r="N30" s="262">
        <f t="shared" si="6"/>
        <v>12</v>
      </c>
      <c r="O30" s="97">
        <f t="shared" si="7"/>
        <v>40891.800000000003</v>
      </c>
      <c r="P30" s="262">
        <f t="shared" si="8"/>
        <v>10</v>
      </c>
      <c r="Q30" s="74">
        <f t="shared" si="9"/>
        <v>34076.5</v>
      </c>
      <c r="R30" s="74">
        <f t="shared" si="10"/>
        <v>74968.3</v>
      </c>
      <c r="S30" s="83"/>
      <c r="T30" s="15">
        <f>T27</f>
        <v>1</v>
      </c>
      <c r="U30" s="10" t="s">
        <v>184</v>
      </c>
      <c r="V30" s="84">
        <f>DSUM($A$1:$I$169,8,T29:U30)</f>
        <v>48</v>
      </c>
      <c r="W30" s="85">
        <f>X30/V30</f>
        <v>5500.54</v>
      </c>
      <c r="X30" s="85">
        <f>DSUM($A$1:$I$169,9,T29:U30)</f>
        <v>264025.92</v>
      </c>
      <c r="Y30" s="83"/>
      <c r="Z30" s="83"/>
      <c r="AA30" s="10" t="str">
        <f t="shared" si="12"/>
        <v>RECEPCIONISTA</v>
      </c>
      <c r="AB30" s="85" t="str">
        <f t="shared" si="16"/>
        <v/>
      </c>
      <c r="AC30" s="85" t="str">
        <f t="shared" si="16"/>
        <v/>
      </c>
      <c r="AD30" s="85">
        <f t="shared" si="16"/>
        <v>3407.65</v>
      </c>
      <c r="AE30" s="85">
        <f t="shared" si="16"/>
        <v>3407.65</v>
      </c>
      <c r="AF30" s="85">
        <f t="shared" si="16"/>
        <v>3407.65</v>
      </c>
      <c r="AG30" s="85">
        <f t="shared" si="16"/>
        <v>3407.65</v>
      </c>
      <c r="AH30" s="85">
        <f t="shared" si="16"/>
        <v>3407.65</v>
      </c>
      <c r="AI30" s="85">
        <f t="shared" si="16"/>
        <v>3407.65</v>
      </c>
      <c r="AJ30" s="85">
        <f t="shared" si="16"/>
        <v>3407.65</v>
      </c>
      <c r="AK30" s="85">
        <f t="shared" si="16"/>
        <v>3407.65</v>
      </c>
      <c r="AL30" s="85">
        <f t="shared" si="17"/>
        <v>3407.65</v>
      </c>
      <c r="AM30" s="85">
        <f t="shared" si="17"/>
        <v>3407.65</v>
      </c>
      <c r="AN30" s="85">
        <f t="shared" si="17"/>
        <v>3407.65</v>
      </c>
      <c r="AO30" s="85">
        <f t="shared" si="17"/>
        <v>3407.65</v>
      </c>
      <c r="AP30" s="85">
        <f t="shared" si="17"/>
        <v>3407.65</v>
      </c>
      <c r="AQ30" s="85">
        <f t="shared" si="17"/>
        <v>3407.65</v>
      </c>
      <c r="AR30" s="85">
        <f t="shared" si="17"/>
        <v>3407.65</v>
      </c>
      <c r="AS30" s="85">
        <f t="shared" si="17"/>
        <v>3407.65</v>
      </c>
      <c r="AT30" s="85">
        <f t="shared" si="17"/>
        <v>3407.65</v>
      </c>
      <c r="AU30" s="85">
        <f t="shared" si="17"/>
        <v>3407.65</v>
      </c>
      <c r="AV30" s="85">
        <f t="shared" si="17"/>
        <v>3407.65</v>
      </c>
      <c r="AW30" s="85">
        <f t="shared" si="17"/>
        <v>3407.65</v>
      </c>
      <c r="AX30" s="85">
        <f t="shared" si="17"/>
        <v>3407.65</v>
      </c>
      <c r="AY30" s="85">
        <f t="shared" si="17"/>
        <v>3407.65</v>
      </c>
      <c r="AZ30" s="92">
        <f t="shared" si="13"/>
        <v>74968.3</v>
      </c>
    </row>
    <row r="31" spans="1:52" x14ac:dyDescent="0.2">
      <c r="A31" s="63">
        <f t="shared" si="11"/>
        <v>30</v>
      </c>
      <c r="B31" s="237">
        <f>VLOOKUP(D31,Base!$B$143:$Q$194,16,FALSE)</f>
        <v>3</v>
      </c>
      <c r="C31" s="10" t="str">
        <f>Planilhas!G3666</f>
        <v>RECEPCIONISTA</v>
      </c>
      <c r="D31" s="10" t="str">
        <f>Planilhas!H3661</f>
        <v>CONCÓRDIA</v>
      </c>
      <c r="E31" s="70">
        <f>Planilhas!J3780</f>
        <v>3493.1</v>
      </c>
      <c r="F31" s="15">
        <f>Planilhas!G3668</f>
        <v>1</v>
      </c>
      <c r="G31" s="15">
        <f>Planilhas!H3663</f>
        <v>22</v>
      </c>
      <c r="H31" s="15">
        <f t="shared" si="2"/>
        <v>22</v>
      </c>
      <c r="I31" s="105">
        <f t="shared" si="3"/>
        <v>76848.2</v>
      </c>
      <c r="J31" s="107" t="str">
        <f>VLOOKUP(C31,Base!$B$11:$D$24,3,FALSE)</f>
        <v>PIUAPOIO</v>
      </c>
      <c r="K31" s="106">
        <f>IF(B31=1,VLOOKUP(C31,Resultado!$J$3:$N$16,5,FALSE),IF(B31=2,VLOOKUP(C31,Resultado!$J$21:$N$34,5,FALSE),VLOOKUP(C31,Resultado!$J$39:$N$52,5,FALSE)))</f>
        <v>3315.46</v>
      </c>
      <c r="L31" s="262">
        <f t="shared" si="4"/>
        <v>0</v>
      </c>
      <c r="M31" s="97">
        <f t="shared" si="5"/>
        <v>0</v>
      </c>
      <c r="N31" s="262">
        <f t="shared" si="6"/>
        <v>12</v>
      </c>
      <c r="O31" s="97">
        <f t="shared" si="7"/>
        <v>39785.520000000004</v>
      </c>
      <c r="P31" s="262">
        <f t="shared" si="8"/>
        <v>10</v>
      </c>
      <c r="Q31" s="74">
        <f t="shared" si="9"/>
        <v>33154.6</v>
      </c>
      <c r="R31" s="74">
        <f t="shared" si="10"/>
        <v>72940.12</v>
      </c>
      <c r="S31" s="83"/>
      <c r="T31" s="83"/>
      <c r="U31" s="83"/>
      <c r="V31" s="83"/>
      <c r="W31" s="83"/>
      <c r="X31" s="83"/>
      <c r="Y31" s="83"/>
      <c r="Z31" s="83"/>
      <c r="AA31" s="10" t="str">
        <f t="shared" si="12"/>
        <v>RECEPCIONISTA</v>
      </c>
      <c r="AB31" s="85" t="str">
        <f t="shared" si="16"/>
        <v/>
      </c>
      <c r="AC31" s="85" t="str">
        <f t="shared" si="16"/>
        <v/>
      </c>
      <c r="AD31" s="85">
        <f t="shared" si="16"/>
        <v>3315.46</v>
      </c>
      <c r="AE31" s="85">
        <f t="shared" si="16"/>
        <v>3315.46</v>
      </c>
      <c r="AF31" s="85">
        <f t="shared" si="16"/>
        <v>3315.46</v>
      </c>
      <c r="AG31" s="85">
        <f t="shared" si="16"/>
        <v>3315.46</v>
      </c>
      <c r="AH31" s="85">
        <f t="shared" si="16"/>
        <v>3315.46</v>
      </c>
      <c r="AI31" s="85">
        <f t="shared" si="16"/>
        <v>3315.46</v>
      </c>
      <c r="AJ31" s="85">
        <f t="shared" si="16"/>
        <v>3315.46</v>
      </c>
      <c r="AK31" s="85">
        <f t="shared" si="16"/>
        <v>3315.46</v>
      </c>
      <c r="AL31" s="85">
        <f t="shared" si="17"/>
        <v>3315.46</v>
      </c>
      <c r="AM31" s="85">
        <f t="shared" si="17"/>
        <v>3315.46</v>
      </c>
      <c r="AN31" s="85">
        <f t="shared" si="17"/>
        <v>3315.46</v>
      </c>
      <c r="AO31" s="85">
        <f t="shared" si="17"/>
        <v>3315.46</v>
      </c>
      <c r="AP31" s="85">
        <f t="shared" si="17"/>
        <v>3315.46</v>
      </c>
      <c r="AQ31" s="85">
        <f t="shared" si="17"/>
        <v>3315.46</v>
      </c>
      <c r="AR31" s="85">
        <f t="shared" si="17"/>
        <v>3315.46</v>
      </c>
      <c r="AS31" s="85">
        <f t="shared" si="17"/>
        <v>3315.46</v>
      </c>
      <c r="AT31" s="85">
        <f t="shared" si="17"/>
        <v>3315.46</v>
      </c>
      <c r="AU31" s="85">
        <f t="shared" si="17"/>
        <v>3315.46</v>
      </c>
      <c r="AV31" s="85">
        <f t="shared" si="17"/>
        <v>3315.46</v>
      </c>
      <c r="AW31" s="85">
        <f t="shared" si="17"/>
        <v>3315.46</v>
      </c>
      <c r="AX31" s="85">
        <f t="shared" si="17"/>
        <v>3315.46</v>
      </c>
      <c r="AY31" s="85">
        <f t="shared" si="17"/>
        <v>3315.46</v>
      </c>
      <c r="AZ31" s="92">
        <f t="shared" si="13"/>
        <v>72940.12000000001</v>
      </c>
    </row>
    <row r="32" spans="1:52" x14ac:dyDescent="0.2">
      <c r="A32" s="63">
        <f t="shared" si="11"/>
        <v>31</v>
      </c>
      <c r="B32" s="237">
        <f>VLOOKUP(D32,Base!$B$143:$Q$194,16,FALSE)</f>
        <v>2</v>
      </c>
      <c r="C32" s="10" t="str">
        <f>Planilhas!G3792</f>
        <v>RECEPCIONISTA</v>
      </c>
      <c r="D32" s="10" t="str">
        <f>Planilhas!H3787</f>
        <v>CORNÉLIO PROCÓPIO</v>
      </c>
      <c r="E32" s="70">
        <f>Planilhas!J3906</f>
        <v>3668.34</v>
      </c>
      <c r="F32" s="15">
        <f>Planilhas!G3794</f>
        <v>1</v>
      </c>
      <c r="G32" s="15">
        <f>Planilhas!H3789</f>
        <v>24</v>
      </c>
      <c r="H32" s="15">
        <f t="shared" si="2"/>
        <v>24</v>
      </c>
      <c r="I32" s="105">
        <f t="shared" si="3"/>
        <v>88040.16</v>
      </c>
      <c r="J32" s="107" t="str">
        <f>VLOOKUP(C32,Base!$B$11:$D$24,3,FALSE)</f>
        <v>PIUAPOIO</v>
      </c>
      <c r="K32" s="106">
        <f>IF(B32=1,VLOOKUP(C32,Resultado!$J$3:$N$16,5,FALSE),IF(B32=2,VLOOKUP(C32,Resultado!$J$21:$N$34,5,FALSE),VLOOKUP(C32,Resultado!$J$39:$N$52,5,FALSE)))</f>
        <v>3407.65</v>
      </c>
      <c r="L32" s="262">
        <f t="shared" si="4"/>
        <v>2</v>
      </c>
      <c r="M32" s="97">
        <f t="shared" si="5"/>
        <v>6815.3</v>
      </c>
      <c r="N32" s="262">
        <f t="shared" si="6"/>
        <v>12</v>
      </c>
      <c r="O32" s="97">
        <f t="shared" si="7"/>
        <v>40891.800000000003</v>
      </c>
      <c r="P32" s="262">
        <f t="shared" si="8"/>
        <v>10</v>
      </c>
      <c r="Q32" s="74">
        <f t="shared" si="9"/>
        <v>34076.5</v>
      </c>
      <c r="R32" s="74">
        <f t="shared" si="10"/>
        <v>81783.600000000006</v>
      </c>
      <c r="S32" s="83"/>
      <c r="T32" s="69" t="s">
        <v>215</v>
      </c>
      <c r="U32" s="69" t="s">
        <v>149</v>
      </c>
      <c r="V32" s="69" t="s">
        <v>217</v>
      </c>
      <c r="W32" s="69" t="s">
        <v>237</v>
      </c>
      <c r="X32" s="69" t="s">
        <v>145</v>
      </c>
      <c r="Y32" s="83"/>
      <c r="Z32" s="83"/>
      <c r="AA32" s="10" t="str">
        <f t="shared" si="12"/>
        <v>RECEPCIONISTA</v>
      </c>
      <c r="AB32" s="85">
        <f t="shared" ref="AB32:AK41" si="18">IF($G32+AB$178&lt;=24,"",$K32*$F32)</f>
        <v>3407.65</v>
      </c>
      <c r="AC32" s="85">
        <f t="shared" si="18"/>
        <v>3407.65</v>
      </c>
      <c r="AD32" s="85">
        <f t="shared" si="18"/>
        <v>3407.65</v>
      </c>
      <c r="AE32" s="85">
        <f t="shared" si="18"/>
        <v>3407.65</v>
      </c>
      <c r="AF32" s="85">
        <f t="shared" si="18"/>
        <v>3407.65</v>
      </c>
      <c r="AG32" s="85">
        <f t="shared" si="18"/>
        <v>3407.65</v>
      </c>
      <c r="AH32" s="85">
        <f t="shared" si="18"/>
        <v>3407.65</v>
      </c>
      <c r="AI32" s="85">
        <f t="shared" si="18"/>
        <v>3407.65</v>
      </c>
      <c r="AJ32" s="85">
        <f t="shared" si="18"/>
        <v>3407.65</v>
      </c>
      <c r="AK32" s="85">
        <f t="shared" si="18"/>
        <v>3407.65</v>
      </c>
      <c r="AL32" s="85">
        <f t="shared" ref="AL32:AY41" si="19">IF($G32+AL$178&lt;=24,"",$K32*$F32)</f>
        <v>3407.65</v>
      </c>
      <c r="AM32" s="85">
        <f t="shared" si="19"/>
        <v>3407.65</v>
      </c>
      <c r="AN32" s="85">
        <f t="shared" si="19"/>
        <v>3407.65</v>
      </c>
      <c r="AO32" s="85">
        <f t="shared" si="19"/>
        <v>3407.65</v>
      </c>
      <c r="AP32" s="85">
        <f t="shared" si="19"/>
        <v>3407.65</v>
      </c>
      <c r="AQ32" s="85">
        <f t="shared" si="19"/>
        <v>3407.65</v>
      </c>
      <c r="AR32" s="85">
        <f t="shared" si="19"/>
        <v>3407.65</v>
      </c>
      <c r="AS32" s="85">
        <f t="shared" si="19"/>
        <v>3407.65</v>
      </c>
      <c r="AT32" s="85">
        <f t="shared" si="19"/>
        <v>3407.65</v>
      </c>
      <c r="AU32" s="85">
        <f t="shared" si="19"/>
        <v>3407.65</v>
      </c>
      <c r="AV32" s="85">
        <f t="shared" si="19"/>
        <v>3407.65</v>
      </c>
      <c r="AW32" s="85">
        <f t="shared" si="19"/>
        <v>3407.65</v>
      </c>
      <c r="AX32" s="85">
        <f t="shared" si="19"/>
        <v>3407.65</v>
      </c>
      <c r="AY32" s="85">
        <f t="shared" si="19"/>
        <v>3407.65</v>
      </c>
      <c r="AZ32" s="92">
        <f t="shared" si="13"/>
        <v>81783.599999999991</v>
      </c>
    </row>
    <row r="33" spans="1:52" x14ac:dyDescent="0.2">
      <c r="A33" s="63">
        <f t="shared" si="11"/>
        <v>32</v>
      </c>
      <c r="B33" s="237">
        <f>VLOOKUP(D33,Base!$B$143:$Q$194,16,FALSE)</f>
        <v>3</v>
      </c>
      <c r="C33" s="10" t="str">
        <f>Planilhas!G3918</f>
        <v>RECEPCIONISTA</v>
      </c>
      <c r="D33" s="10" t="str">
        <f>Planilhas!H3913</f>
        <v>CRICIÚMA</v>
      </c>
      <c r="E33" s="70">
        <f>Planilhas!J4032</f>
        <v>3542.92</v>
      </c>
      <c r="F33" s="15">
        <f>Planilhas!G3920</f>
        <v>1</v>
      </c>
      <c r="G33" s="15">
        <f>Planilhas!H3915</f>
        <v>22</v>
      </c>
      <c r="H33" s="15">
        <f t="shared" si="2"/>
        <v>22</v>
      </c>
      <c r="I33" s="105">
        <f t="shared" si="3"/>
        <v>77944.240000000005</v>
      </c>
      <c r="J33" s="107" t="str">
        <f>VLOOKUP(C33,Base!$B$11:$D$24,3,FALSE)</f>
        <v>PIUAPOIO</v>
      </c>
      <c r="K33" s="106">
        <f>IF(B33=1,VLOOKUP(C33,Resultado!$J$3:$N$16,5,FALSE),IF(B33=2,VLOOKUP(C33,Resultado!$J$21:$N$34,5,FALSE),VLOOKUP(C33,Resultado!$J$39:$N$52,5,FALSE)))</f>
        <v>3315.46</v>
      </c>
      <c r="L33" s="262">
        <f t="shared" si="4"/>
        <v>0</v>
      </c>
      <c r="M33" s="97">
        <f t="shared" si="5"/>
        <v>0</v>
      </c>
      <c r="N33" s="262">
        <f t="shared" si="6"/>
        <v>12</v>
      </c>
      <c r="O33" s="97">
        <f t="shared" si="7"/>
        <v>39785.520000000004</v>
      </c>
      <c r="P33" s="262">
        <f t="shared" si="8"/>
        <v>10</v>
      </c>
      <c r="Q33" s="74">
        <f t="shared" si="9"/>
        <v>33154.6</v>
      </c>
      <c r="R33" s="74">
        <f t="shared" si="10"/>
        <v>72940.12</v>
      </c>
      <c r="S33" s="83"/>
      <c r="T33" s="15">
        <f>T30</f>
        <v>1</v>
      </c>
      <c r="U33" s="10" t="s">
        <v>117</v>
      </c>
      <c r="V33" s="84">
        <f>DSUM($A$1:$I$169,8,T32:U33)</f>
        <v>96</v>
      </c>
      <c r="W33" s="85">
        <f>X33/V33</f>
        <v>3488.1175000000003</v>
      </c>
      <c r="X33" s="85">
        <f>DSUM($A$1:$I$169,9,T32:U33)</f>
        <v>334859.28000000003</v>
      </c>
      <c r="Y33" s="83"/>
      <c r="Z33" s="83"/>
      <c r="AA33" s="10" t="str">
        <f t="shared" si="12"/>
        <v>RECEPCIONISTA</v>
      </c>
      <c r="AB33" s="85" t="str">
        <f t="shared" si="18"/>
        <v/>
      </c>
      <c r="AC33" s="85" t="str">
        <f t="shared" si="18"/>
        <v/>
      </c>
      <c r="AD33" s="85">
        <f t="shared" si="18"/>
        <v>3315.46</v>
      </c>
      <c r="AE33" s="85">
        <f t="shared" si="18"/>
        <v>3315.46</v>
      </c>
      <c r="AF33" s="85">
        <f t="shared" si="18"/>
        <v>3315.46</v>
      </c>
      <c r="AG33" s="85">
        <f t="shared" si="18"/>
        <v>3315.46</v>
      </c>
      <c r="AH33" s="85">
        <f t="shared" si="18"/>
        <v>3315.46</v>
      </c>
      <c r="AI33" s="85">
        <f t="shared" si="18"/>
        <v>3315.46</v>
      </c>
      <c r="AJ33" s="85">
        <f t="shared" si="18"/>
        <v>3315.46</v>
      </c>
      <c r="AK33" s="85">
        <f t="shared" si="18"/>
        <v>3315.46</v>
      </c>
      <c r="AL33" s="85">
        <f t="shared" si="19"/>
        <v>3315.46</v>
      </c>
      <c r="AM33" s="85">
        <f t="shared" si="19"/>
        <v>3315.46</v>
      </c>
      <c r="AN33" s="85">
        <f t="shared" si="19"/>
        <v>3315.46</v>
      </c>
      <c r="AO33" s="85">
        <f t="shared" si="19"/>
        <v>3315.46</v>
      </c>
      <c r="AP33" s="85">
        <f t="shared" si="19"/>
        <v>3315.46</v>
      </c>
      <c r="AQ33" s="85">
        <f t="shared" si="19"/>
        <v>3315.46</v>
      </c>
      <c r="AR33" s="85">
        <f t="shared" si="19"/>
        <v>3315.46</v>
      </c>
      <c r="AS33" s="85">
        <f t="shared" si="19"/>
        <v>3315.46</v>
      </c>
      <c r="AT33" s="85">
        <f t="shared" si="19"/>
        <v>3315.46</v>
      </c>
      <c r="AU33" s="85">
        <f t="shared" si="19"/>
        <v>3315.46</v>
      </c>
      <c r="AV33" s="85">
        <f t="shared" si="19"/>
        <v>3315.46</v>
      </c>
      <c r="AW33" s="85">
        <f t="shared" si="19"/>
        <v>3315.46</v>
      </c>
      <c r="AX33" s="85">
        <f t="shared" si="19"/>
        <v>3315.46</v>
      </c>
      <c r="AY33" s="85">
        <f t="shared" si="19"/>
        <v>3315.46</v>
      </c>
      <c r="AZ33" s="92">
        <f t="shared" si="13"/>
        <v>72940.12000000001</v>
      </c>
    </row>
    <row r="34" spans="1:52" x14ac:dyDescent="0.2">
      <c r="A34" s="63">
        <f t="shared" si="11"/>
        <v>33</v>
      </c>
      <c r="B34" s="237">
        <f>VLOOKUP(D34,Base!$B$143:$Q$194,16,FALSE)</f>
        <v>3</v>
      </c>
      <c r="C34" s="10" t="str">
        <f>Planilhas!G4044</f>
        <v>PORTEIRO</v>
      </c>
      <c r="D34" s="10" t="str">
        <f>Planilhas!H4039</f>
        <v>CRICIÚMA</v>
      </c>
      <c r="E34" s="70">
        <f>Planilhas!J4158</f>
        <v>4507.7700000000004</v>
      </c>
      <c r="F34" s="15">
        <f>Planilhas!G4046</f>
        <v>1</v>
      </c>
      <c r="G34" s="15">
        <f>Planilhas!H4041</f>
        <v>22</v>
      </c>
      <c r="H34" s="15">
        <f t="shared" si="2"/>
        <v>22</v>
      </c>
      <c r="I34" s="105">
        <f t="shared" si="3"/>
        <v>99170.94</v>
      </c>
      <c r="J34" s="107" t="str">
        <f>VLOOKUP(C34,Base!$B$11:$D$24,3,FALSE)</f>
        <v>PIUVIGILAN</v>
      </c>
      <c r="K34" s="106">
        <f>IF(B34=1,VLOOKUP(C34,Resultado!$J$3:$N$16,5,FALSE),IF(B34=2,VLOOKUP(C34,Resultado!$J$21:$N$34,5,FALSE),VLOOKUP(C34,Resultado!$J$39:$N$52,5,FALSE)))</f>
        <v>4065.58</v>
      </c>
      <c r="L34" s="262">
        <f t="shared" si="4"/>
        <v>0</v>
      </c>
      <c r="M34" s="97">
        <f t="shared" si="5"/>
        <v>0</v>
      </c>
      <c r="N34" s="262">
        <f t="shared" si="6"/>
        <v>12</v>
      </c>
      <c r="O34" s="97">
        <f t="shared" si="7"/>
        <v>48786.96</v>
      </c>
      <c r="P34" s="262">
        <f t="shared" si="8"/>
        <v>10</v>
      </c>
      <c r="Q34" s="74">
        <f t="shared" si="9"/>
        <v>40655.800000000003</v>
      </c>
      <c r="R34" s="74">
        <f t="shared" si="10"/>
        <v>89442.760000000009</v>
      </c>
      <c r="S34" s="83"/>
      <c r="T34" s="83"/>
      <c r="U34" s="83"/>
      <c r="V34" s="83"/>
      <c r="W34" s="83"/>
      <c r="X34" s="83"/>
      <c r="Y34" s="83"/>
      <c r="Z34" s="83"/>
      <c r="AA34" s="10" t="str">
        <f t="shared" si="12"/>
        <v>PORTEIRO</v>
      </c>
      <c r="AB34" s="85" t="str">
        <f t="shared" si="18"/>
        <v/>
      </c>
      <c r="AC34" s="85" t="str">
        <f t="shared" si="18"/>
        <v/>
      </c>
      <c r="AD34" s="85">
        <f t="shared" si="18"/>
        <v>4065.58</v>
      </c>
      <c r="AE34" s="85">
        <f t="shared" si="18"/>
        <v>4065.58</v>
      </c>
      <c r="AF34" s="85">
        <f t="shared" si="18"/>
        <v>4065.58</v>
      </c>
      <c r="AG34" s="85">
        <f t="shared" si="18"/>
        <v>4065.58</v>
      </c>
      <c r="AH34" s="85">
        <f t="shared" si="18"/>
        <v>4065.58</v>
      </c>
      <c r="AI34" s="85">
        <f t="shared" si="18"/>
        <v>4065.58</v>
      </c>
      <c r="AJ34" s="85">
        <f t="shared" si="18"/>
        <v>4065.58</v>
      </c>
      <c r="AK34" s="85">
        <f t="shared" si="18"/>
        <v>4065.58</v>
      </c>
      <c r="AL34" s="85">
        <f t="shared" si="19"/>
        <v>4065.58</v>
      </c>
      <c r="AM34" s="85">
        <f t="shared" si="19"/>
        <v>4065.58</v>
      </c>
      <c r="AN34" s="85">
        <f t="shared" si="19"/>
        <v>4065.58</v>
      </c>
      <c r="AO34" s="85">
        <f t="shared" si="19"/>
        <v>4065.58</v>
      </c>
      <c r="AP34" s="85">
        <f t="shared" si="19"/>
        <v>4065.58</v>
      </c>
      <c r="AQ34" s="85">
        <f t="shared" si="19"/>
        <v>4065.58</v>
      </c>
      <c r="AR34" s="85">
        <f t="shared" si="19"/>
        <v>4065.58</v>
      </c>
      <c r="AS34" s="85">
        <f t="shared" si="19"/>
        <v>4065.58</v>
      </c>
      <c r="AT34" s="85">
        <f t="shared" si="19"/>
        <v>4065.58</v>
      </c>
      <c r="AU34" s="85">
        <f t="shared" si="19"/>
        <v>4065.58</v>
      </c>
      <c r="AV34" s="85">
        <f t="shared" si="19"/>
        <v>4065.58</v>
      </c>
      <c r="AW34" s="85">
        <f t="shared" si="19"/>
        <v>4065.58</v>
      </c>
      <c r="AX34" s="85">
        <f t="shared" si="19"/>
        <v>4065.58</v>
      </c>
      <c r="AY34" s="85">
        <f t="shared" si="19"/>
        <v>4065.58</v>
      </c>
      <c r="AZ34" s="92">
        <f t="shared" si="13"/>
        <v>89442.760000000024</v>
      </c>
    </row>
    <row r="35" spans="1:52" x14ac:dyDescent="0.2">
      <c r="A35" s="63">
        <f t="shared" si="11"/>
        <v>34</v>
      </c>
      <c r="B35" s="237">
        <f>VLOOKUP(D35,Base!$B$143:$Q$194,16,FALSE)</f>
        <v>2</v>
      </c>
      <c r="C35" s="10" t="str">
        <f>Planilhas!G4170</f>
        <v>TÉCNICO EM SECRETARIADO</v>
      </c>
      <c r="D35" s="10" t="str">
        <f>Planilhas!H4165</f>
        <v>CURITIBA</v>
      </c>
      <c r="E35" s="70">
        <f>Planilhas!J4284</f>
        <v>4783.76</v>
      </c>
      <c r="F35" s="15">
        <f>Planilhas!G4172</f>
        <v>22</v>
      </c>
      <c r="G35" s="15">
        <f>Planilhas!H4167</f>
        <v>23</v>
      </c>
      <c r="H35" s="15">
        <f t="shared" si="2"/>
        <v>506</v>
      </c>
      <c r="I35" s="105">
        <f t="shared" si="3"/>
        <v>2420582.56</v>
      </c>
      <c r="J35" s="107" t="str">
        <f>VLOOKUP(C35,Base!$B$11:$D$24,3,FALSE)</f>
        <v>PIUAPOIO</v>
      </c>
      <c r="K35" s="106">
        <f>IF(B35=1,VLOOKUP(C35,Resultado!$J$3:$N$16,5,FALSE),IF(B35=2,VLOOKUP(C35,Resultado!$J$21:$N$34,5,FALSE),VLOOKUP(C35,Resultado!$J$39:$N$52,5,FALSE)))</f>
        <v>4182.6899999999996</v>
      </c>
      <c r="L35" s="262">
        <f t="shared" si="4"/>
        <v>22</v>
      </c>
      <c r="M35" s="97">
        <f t="shared" si="5"/>
        <v>92019.18</v>
      </c>
      <c r="N35" s="262">
        <f t="shared" si="6"/>
        <v>264</v>
      </c>
      <c r="O35" s="97">
        <f t="shared" si="7"/>
        <v>1104230.1599999999</v>
      </c>
      <c r="P35" s="262">
        <f t="shared" si="8"/>
        <v>220</v>
      </c>
      <c r="Q35" s="74">
        <f t="shared" si="9"/>
        <v>920191.79999999993</v>
      </c>
      <c r="R35" s="74">
        <f t="shared" si="10"/>
        <v>2116441.1399999997</v>
      </c>
      <c r="S35" s="83"/>
      <c r="T35" s="69" t="s">
        <v>215</v>
      </c>
      <c r="U35" s="69" t="s">
        <v>149</v>
      </c>
      <c r="V35" s="69" t="s">
        <v>217</v>
      </c>
      <c r="W35" s="69" t="s">
        <v>237</v>
      </c>
      <c r="X35" s="69" t="s">
        <v>145</v>
      </c>
      <c r="Y35" s="83"/>
      <c r="Z35" s="83"/>
      <c r="AA35" s="10" t="str">
        <f t="shared" si="12"/>
        <v>TÉCNICO EM SECRETARIADO</v>
      </c>
      <c r="AB35" s="85" t="str">
        <f t="shared" si="18"/>
        <v/>
      </c>
      <c r="AC35" s="85">
        <f t="shared" si="18"/>
        <v>92019.18</v>
      </c>
      <c r="AD35" s="85">
        <f t="shared" si="18"/>
        <v>92019.18</v>
      </c>
      <c r="AE35" s="85">
        <f t="shared" si="18"/>
        <v>92019.18</v>
      </c>
      <c r="AF35" s="85">
        <f t="shared" si="18"/>
        <v>92019.18</v>
      </c>
      <c r="AG35" s="85">
        <f t="shared" si="18"/>
        <v>92019.18</v>
      </c>
      <c r="AH35" s="85">
        <f t="shared" si="18"/>
        <v>92019.18</v>
      </c>
      <c r="AI35" s="85">
        <f t="shared" si="18"/>
        <v>92019.18</v>
      </c>
      <c r="AJ35" s="85">
        <f t="shared" si="18"/>
        <v>92019.18</v>
      </c>
      <c r="AK35" s="85">
        <f t="shared" si="18"/>
        <v>92019.18</v>
      </c>
      <c r="AL35" s="85">
        <f t="shared" si="19"/>
        <v>92019.18</v>
      </c>
      <c r="AM35" s="85">
        <f t="shared" si="19"/>
        <v>92019.18</v>
      </c>
      <c r="AN35" s="85">
        <f t="shared" si="19"/>
        <v>92019.18</v>
      </c>
      <c r="AO35" s="85">
        <f t="shared" si="19"/>
        <v>92019.18</v>
      </c>
      <c r="AP35" s="85">
        <f t="shared" si="19"/>
        <v>92019.18</v>
      </c>
      <c r="AQ35" s="85">
        <f t="shared" si="19"/>
        <v>92019.18</v>
      </c>
      <c r="AR35" s="85">
        <f t="shared" si="19"/>
        <v>92019.18</v>
      </c>
      <c r="AS35" s="85">
        <f t="shared" si="19"/>
        <v>92019.18</v>
      </c>
      <c r="AT35" s="85">
        <f t="shared" si="19"/>
        <v>92019.18</v>
      </c>
      <c r="AU35" s="85">
        <f t="shared" si="19"/>
        <v>92019.18</v>
      </c>
      <c r="AV35" s="85">
        <f t="shared" si="19"/>
        <v>92019.18</v>
      </c>
      <c r="AW35" s="85">
        <f t="shared" si="19"/>
        <v>92019.18</v>
      </c>
      <c r="AX35" s="85">
        <f t="shared" si="19"/>
        <v>92019.18</v>
      </c>
      <c r="AY35" s="85">
        <f t="shared" si="19"/>
        <v>92019.18</v>
      </c>
      <c r="AZ35" s="92">
        <f t="shared" si="13"/>
        <v>2116441.1399999992</v>
      </c>
    </row>
    <row r="36" spans="1:52" x14ac:dyDescent="0.2">
      <c r="A36" s="63">
        <f t="shared" si="11"/>
        <v>35</v>
      </c>
      <c r="B36" s="237">
        <f>VLOOKUP(D36,Base!$B$143:$Q$194,16,FALSE)</f>
        <v>2</v>
      </c>
      <c r="C36" s="10" t="str">
        <f>Planilhas!G4296</f>
        <v>RECEPCIONISTA</v>
      </c>
      <c r="D36" s="10" t="str">
        <f>Planilhas!H4291</f>
        <v>CURITIBA</v>
      </c>
      <c r="E36" s="70">
        <f>Planilhas!J4410</f>
        <v>3041.05</v>
      </c>
      <c r="F36" s="15">
        <f>Planilhas!G4298</f>
        <v>19</v>
      </c>
      <c r="G36" s="15">
        <f>Planilhas!H4293</f>
        <v>23</v>
      </c>
      <c r="H36" s="15">
        <f t="shared" si="2"/>
        <v>437</v>
      </c>
      <c r="I36" s="105">
        <f t="shared" si="3"/>
        <v>1328938.8500000001</v>
      </c>
      <c r="J36" s="107" t="str">
        <f>VLOOKUP(C36,Base!$B$11:$D$24,3,FALSE)</f>
        <v>PIUAPOIO</v>
      </c>
      <c r="K36" s="106">
        <f>IF(B36=1,VLOOKUP(C36,Resultado!$J$3:$N$16,5,FALSE),IF(B36=2,VLOOKUP(C36,Resultado!$J$21:$N$34,5,FALSE),VLOOKUP(C36,Resultado!$J$39:$N$52,5,FALSE)))</f>
        <v>3407.65</v>
      </c>
      <c r="L36" s="262">
        <f t="shared" si="4"/>
        <v>19</v>
      </c>
      <c r="M36" s="97">
        <f t="shared" si="5"/>
        <v>64745.35</v>
      </c>
      <c r="N36" s="262">
        <f t="shared" si="6"/>
        <v>228</v>
      </c>
      <c r="O36" s="97">
        <f t="shared" si="7"/>
        <v>776944.20000000007</v>
      </c>
      <c r="P36" s="262">
        <f t="shared" si="8"/>
        <v>190</v>
      </c>
      <c r="Q36" s="74">
        <f t="shared" si="9"/>
        <v>647453.5</v>
      </c>
      <c r="R36" s="74">
        <f t="shared" si="10"/>
        <v>1489143.05</v>
      </c>
      <c r="S36" s="83"/>
      <c r="T36" s="15">
        <f>T33</f>
        <v>1</v>
      </c>
      <c r="U36" s="10" t="s">
        <v>118</v>
      </c>
      <c r="V36" s="84">
        <f>DSUM($A$1:$I$169,8,T35:U36)</f>
        <v>0</v>
      </c>
      <c r="W36" s="85" t="e">
        <f>X36/V36</f>
        <v>#DIV/0!</v>
      </c>
      <c r="X36" s="85">
        <f>DSUM($A$1:$I$169,9,T35:U36)</f>
        <v>0</v>
      </c>
      <c r="Y36" s="83"/>
      <c r="Z36" s="83"/>
      <c r="AA36" s="10" t="str">
        <f t="shared" si="12"/>
        <v>RECEPCIONISTA</v>
      </c>
      <c r="AB36" s="85" t="str">
        <f t="shared" si="18"/>
        <v/>
      </c>
      <c r="AC36" s="85">
        <f t="shared" si="18"/>
        <v>64745.35</v>
      </c>
      <c r="AD36" s="85">
        <f t="shared" si="18"/>
        <v>64745.35</v>
      </c>
      <c r="AE36" s="85">
        <f t="shared" si="18"/>
        <v>64745.35</v>
      </c>
      <c r="AF36" s="85">
        <f t="shared" si="18"/>
        <v>64745.35</v>
      </c>
      <c r="AG36" s="85">
        <f t="shared" si="18"/>
        <v>64745.35</v>
      </c>
      <c r="AH36" s="85">
        <f t="shared" si="18"/>
        <v>64745.35</v>
      </c>
      <c r="AI36" s="85">
        <f t="shared" si="18"/>
        <v>64745.35</v>
      </c>
      <c r="AJ36" s="85">
        <f t="shared" si="18"/>
        <v>64745.35</v>
      </c>
      <c r="AK36" s="85">
        <f t="shared" si="18"/>
        <v>64745.35</v>
      </c>
      <c r="AL36" s="85">
        <f t="shared" si="19"/>
        <v>64745.35</v>
      </c>
      <c r="AM36" s="85">
        <f t="shared" si="19"/>
        <v>64745.35</v>
      </c>
      <c r="AN36" s="85">
        <f t="shared" si="19"/>
        <v>64745.35</v>
      </c>
      <c r="AO36" s="85">
        <f t="shared" si="19"/>
        <v>64745.35</v>
      </c>
      <c r="AP36" s="85">
        <f t="shared" si="19"/>
        <v>64745.35</v>
      </c>
      <c r="AQ36" s="85">
        <f t="shared" si="19"/>
        <v>64745.35</v>
      </c>
      <c r="AR36" s="85">
        <f t="shared" si="19"/>
        <v>64745.35</v>
      </c>
      <c r="AS36" s="85">
        <f t="shared" si="19"/>
        <v>64745.35</v>
      </c>
      <c r="AT36" s="85">
        <f t="shared" si="19"/>
        <v>64745.35</v>
      </c>
      <c r="AU36" s="85">
        <f t="shared" si="19"/>
        <v>64745.35</v>
      </c>
      <c r="AV36" s="85">
        <f t="shared" si="19"/>
        <v>64745.35</v>
      </c>
      <c r="AW36" s="85">
        <f t="shared" si="19"/>
        <v>64745.35</v>
      </c>
      <c r="AX36" s="85">
        <f t="shared" si="19"/>
        <v>64745.35</v>
      </c>
      <c r="AY36" s="85">
        <f t="shared" si="19"/>
        <v>64745.35</v>
      </c>
      <c r="AZ36" s="92">
        <f t="shared" si="13"/>
        <v>1489143.0500000003</v>
      </c>
    </row>
    <row r="37" spans="1:52" x14ac:dyDescent="0.2">
      <c r="A37" s="63">
        <f t="shared" si="11"/>
        <v>36</v>
      </c>
      <c r="B37" s="237">
        <f>VLOOKUP(D37,Base!$B$143:$Q$194,16,FALSE)</f>
        <v>2</v>
      </c>
      <c r="C37" s="10" t="str">
        <f>Planilhas!G4422</f>
        <v>AUXILIAR DE ESCRITÓRIO</v>
      </c>
      <c r="D37" s="10" t="str">
        <f>Planilhas!H4417</f>
        <v>CURITIBA</v>
      </c>
      <c r="E37" s="70">
        <f>Planilhas!J4536</f>
        <v>3201.36</v>
      </c>
      <c r="F37" s="15">
        <f>Planilhas!G4424</f>
        <v>3</v>
      </c>
      <c r="G37" s="15">
        <f>Planilhas!H4419</f>
        <v>23</v>
      </c>
      <c r="H37" s="15">
        <f t="shared" si="2"/>
        <v>69</v>
      </c>
      <c r="I37" s="105">
        <f t="shared" si="3"/>
        <v>220893.84</v>
      </c>
      <c r="J37" s="107" t="str">
        <f>VLOOKUP(C37,Base!$B$11:$D$24,3,FALSE)</f>
        <v>PIUAPOIO</v>
      </c>
      <c r="K37" s="106">
        <f>IF(B37=1,VLOOKUP(C37,Resultado!$J$3:$N$16,5,FALSE),IF(B37=2,VLOOKUP(C37,Resultado!$J$21:$N$34,5,FALSE),VLOOKUP(C37,Resultado!$J$39:$N$52,5,FALSE)))</f>
        <v>3867.61</v>
      </c>
      <c r="L37" s="262">
        <f t="shared" si="4"/>
        <v>3</v>
      </c>
      <c r="M37" s="97">
        <f t="shared" si="5"/>
        <v>11602.83</v>
      </c>
      <c r="N37" s="262">
        <f t="shared" si="6"/>
        <v>36</v>
      </c>
      <c r="O37" s="97">
        <f t="shared" si="7"/>
        <v>139233.96</v>
      </c>
      <c r="P37" s="262">
        <f t="shared" si="8"/>
        <v>30</v>
      </c>
      <c r="Q37" s="74">
        <f t="shared" si="9"/>
        <v>116028.3</v>
      </c>
      <c r="R37" s="74">
        <f t="shared" si="10"/>
        <v>266865.08999999997</v>
      </c>
      <c r="S37" s="83"/>
      <c r="T37" s="83"/>
      <c r="U37" s="83"/>
      <c r="V37" s="83"/>
      <c r="W37" s="83"/>
      <c r="X37" s="83"/>
      <c r="Y37" s="83"/>
      <c r="Z37" s="83"/>
      <c r="AA37" s="10" t="str">
        <f t="shared" si="12"/>
        <v>AUXILIAR DE ESCRITÓRIO</v>
      </c>
      <c r="AB37" s="85" t="str">
        <f t="shared" si="18"/>
        <v/>
      </c>
      <c r="AC37" s="85">
        <f t="shared" si="18"/>
        <v>11602.83</v>
      </c>
      <c r="AD37" s="85">
        <f t="shared" si="18"/>
        <v>11602.83</v>
      </c>
      <c r="AE37" s="85">
        <f t="shared" si="18"/>
        <v>11602.83</v>
      </c>
      <c r="AF37" s="85">
        <f t="shared" si="18"/>
        <v>11602.83</v>
      </c>
      <c r="AG37" s="85">
        <f t="shared" si="18"/>
        <v>11602.83</v>
      </c>
      <c r="AH37" s="85">
        <f t="shared" si="18"/>
        <v>11602.83</v>
      </c>
      <c r="AI37" s="85">
        <f t="shared" si="18"/>
        <v>11602.83</v>
      </c>
      <c r="AJ37" s="85">
        <f t="shared" si="18"/>
        <v>11602.83</v>
      </c>
      <c r="AK37" s="85">
        <f t="shared" si="18"/>
        <v>11602.83</v>
      </c>
      <c r="AL37" s="85">
        <f t="shared" si="19"/>
        <v>11602.83</v>
      </c>
      <c r="AM37" s="85">
        <f t="shared" si="19"/>
        <v>11602.83</v>
      </c>
      <c r="AN37" s="85">
        <f t="shared" si="19"/>
        <v>11602.83</v>
      </c>
      <c r="AO37" s="85">
        <f t="shared" si="19"/>
        <v>11602.83</v>
      </c>
      <c r="AP37" s="85">
        <f t="shared" si="19"/>
        <v>11602.83</v>
      </c>
      <c r="AQ37" s="85">
        <f t="shared" si="19"/>
        <v>11602.83</v>
      </c>
      <c r="AR37" s="85">
        <f t="shared" si="19"/>
        <v>11602.83</v>
      </c>
      <c r="AS37" s="85">
        <f t="shared" si="19"/>
        <v>11602.83</v>
      </c>
      <c r="AT37" s="85">
        <f t="shared" si="19"/>
        <v>11602.83</v>
      </c>
      <c r="AU37" s="85">
        <f t="shared" si="19"/>
        <v>11602.83</v>
      </c>
      <c r="AV37" s="85">
        <f t="shared" si="19"/>
        <v>11602.83</v>
      </c>
      <c r="AW37" s="85">
        <f t="shared" si="19"/>
        <v>11602.83</v>
      </c>
      <c r="AX37" s="85">
        <f t="shared" si="19"/>
        <v>11602.83</v>
      </c>
      <c r="AY37" s="85">
        <f t="shared" si="19"/>
        <v>11602.83</v>
      </c>
      <c r="AZ37" s="92">
        <f t="shared" si="13"/>
        <v>266865.08999999985</v>
      </c>
    </row>
    <row r="38" spans="1:52" x14ac:dyDescent="0.2">
      <c r="A38" s="63">
        <f t="shared" si="11"/>
        <v>37</v>
      </c>
      <c r="B38" s="237">
        <f>VLOOKUP(D38,Base!$B$143:$Q$194,16,FALSE)</f>
        <v>2</v>
      </c>
      <c r="C38" s="10" t="str">
        <f>Planilhas!G4548</f>
        <v>CONTÍNUO</v>
      </c>
      <c r="D38" s="10" t="str">
        <f>Planilhas!H4543</f>
        <v>CURITIBA</v>
      </c>
      <c r="E38" s="70">
        <f>Planilhas!J4662</f>
        <v>2991.74</v>
      </c>
      <c r="F38" s="15">
        <f>Planilhas!G4550</f>
        <v>1</v>
      </c>
      <c r="G38" s="15">
        <f>Planilhas!H4545</f>
        <v>24</v>
      </c>
      <c r="H38" s="15">
        <f t="shared" si="2"/>
        <v>24</v>
      </c>
      <c r="I38" s="105">
        <f t="shared" si="3"/>
        <v>71801.759999999995</v>
      </c>
      <c r="J38" s="107" t="str">
        <f>VLOOKUP(C38,Base!$B$11:$D$24,3,FALSE)</f>
        <v>PIUAPOIO</v>
      </c>
      <c r="K38" s="106">
        <f>IF(B38=1,VLOOKUP(C38,Resultado!$J$3:$N$16,5,FALSE),IF(B38=2,VLOOKUP(C38,Resultado!$J$21:$N$34,5,FALSE),VLOOKUP(C38,Resultado!$J$39:$N$52,5,FALSE)))</f>
        <v>3258.39</v>
      </c>
      <c r="L38" s="262">
        <f t="shared" si="4"/>
        <v>2</v>
      </c>
      <c r="M38" s="97">
        <f t="shared" si="5"/>
        <v>6516.78</v>
      </c>
      <c r="N38" s="262">
        <f t="shared" si="6"/>
        <v>12</v>
      </c>
      <c r="O38" s="97">
        <f t="shared" si="7"/>
        <v>39100.68</v>
      </c>
      <c r="P38" s="262">
        <f t="shared" si="8"/>
        <v>10</v>
      </c>
      <c r="Q38" s="74">
        <f t="shared" si="9"/>
        <v>32583.899999999998</v>
      </c>
      <c r="R38" s="74">
        <f t="shared" si="10"/>
        <v>78201.36</v>
      </c>
      <c r="S38" s="83"/>
      <c r="T38" s="69" t="s">
        <v>215</v>
      </c>
      <c r="U38" s="69" t="s">
        <v>149</v>
      </c>
      <c r="V38" s="69" t="s">
        <v>217</v>
      </c>
      <c r="W38" s="69" t="s">
        <v>237</v>
      </c>
      <c r="X38" s="69" t="s">
        <v>145</v>
      </c>
      <c r="Y38" s="83"/>
      <c r="Z38" s="83"/>
      <c r="AA38" s="10" t="str">
        <f t="shared" si="12"/>
        <v>CONTÍNUO</v>
      </c>
      <c r="AB38" s="85">
        <f t="shared" si="18"/>
        <v>3258.39</v>
      </c>
      <c r="AC38" s="85">
        <f t="shared" si="18"/>
        <v>3258.39</v>
      </c>
      <c r="AD38" s="85">
        <f t="shared" si="18"/>
        <v>3258.39</v>
      </c>
      <c r="AE38" s="85">
        <f t="shared" si="18"/>
        <v>3258.39</v>
      </c>
      <c r="AF38" s="85">
        <f t="shared" si="18"/>
        <v>3258.39</v>
      </c>
      <c r="AG38" s="85">
        <f t="shared" si="18"/>
        <v>3258.39</v>
      </c>
      <c r="AH38" s="85">
        <f t="shared" si="18"/>
        <v>3258.39</v>
      </c>
      <c r="AI38" s="85">
        <f t="shared" si="18"/>
        <v>3258.39</v>
      </c>
      <c r="AJ38" s="85">
        <f t="shared" si="18"/>
        <v>3258.39</v>
      </c>
      <c r="AK38" s="85">
        <f t="shared" si="18"/>
        <v>3258.39</v>
      </c>
      <c r="AL38" s="85">
        <f t="shared" si="19"/>
        <v>3258.39</v>
      </c>
      <c r="AM38" s="85">
        <f t="shared" si="19"/>
        <v>3258.39</v>
      </c>
      <c r="AN38" s="85">
        <f t="shared" si="19"/>
        <v>3258.39</v>
      </c>
      <c r="AO38" s="85">
        <f t="shared" si="19"/>
        <v>3258.39</v>
      </c>
      <c r="AP38" s="85">
        <f t="shared" si="19"/>
        <v>3258.39</v>
      </c>
      <c r="AQ38" s="85">
        <f t="shared" si="19"/>
        <v>3258.39</v>
      </c>
      <c r="AR38" s="85">
        <f t="shared" si="19"/>
        <v>3258.39</v>
      </c>
      <c r="AS38" s="85">
        <f t="shared" si="19"/>
        <v>3258.39</v>
      </c>
      <c r="AT38" s="85">
        <f t="shared" si="19"/>
        <v>3258.39</v>
      </c>
      <c r="AU38" s="85">
        <f t="shared" si="19"/>
        <v>3258.39</v>
      </c>
      <c r="AV38" s="85">
        <f t="shared" si="19"/>
        <v>3258.39</v>
      </c>
      <c r="AW38" s="85">
        <f t="shared" si="19"/>
        <v>3258.39</v>
      </c>
      <c r="AX38" s="85">
        <f t="shared" si="19"/>
        <v>3258.39</v>
      </c>
      <c r="AY38" s="85">
        <f t="shared" si="19"/>
        <v>3258.39</v>
      </c>
      <c r="AZ38" s="92">
        <f t="shared" si="13"/>
        <v>78201.36</v>
      </c>
    </row>
    <row r="39" spans="1:52" x14ac:dyDescent="0.2">
      <c r="A39" s="63">
        <f t="shared" si="11"/>
        <v>38</v>
      </c>
      <c r="B39" s="237">
        <f>VLOOKUP(D39,Base!$B$143:$Q$194,16,FALSE)</f>
        <v>2</v>
      </c>
      <c r="C39" s="10" t="str">
        <f>Planilhas!G4674</f>
        <v>CARREGADOR</v>
      </c>
      <c r="D39" s="10" t="str">
        <f>Planilhas!H4669</f>
        <v>CURITIBA</v>
      </c>
      <c r="E39" s="70">
        <f>Planilhas!J4788</f>
        <v>3215.46</v>
      </c>
      <c r="F39" s="15">
        <f>Planilhas!G4676</f>
        <v>3</v>
      </c>
      <c r="G39" s="15">
        <f>Planilhas!H4671</f>
        <v>24</v>
      </c>
      <c r="H39" s="15">
        <f t="shared" si="2"/>
        <v>72</v>
      </c>
      <c r="I39" s="105">
        <f t="shared" si="3"/>
        <v>231513.12</v>
      </c>
      <c r="J39" s="107" t="str">
        <f>VLOOKUP(C39,Base!$B$11:$D$24,3,FALSE)</f>
        <v>PIUARMAZENA</v>
      </c>
      <c r="K39" s="106">
        <f>IF(B39=1,VLOOKUP(C39,Resultado!$J$3:$N$16,5,FALSE),IF(B39=2,VLOOKUP(C39,Resultado!$J$21:$N$34,5,FALSE),VLOOKUP(C39,Resultado!$J$39:$N$52,5,FALSE)))</f>
        <v>3500.03</v>
      </c>
      <c r="L39" s="262">
        <f t="shared" si="4"/>
        <v>6</v>
      </c>
      <c r="M39" s="97">
        <f t="shared" si="5"/>
        <v>21000.18</v>
      </c>
      <c r="N39" s="262">
        <f t="shared" si="6"/>
        <v>36</v>
      </c>
      <c r="O39" s="97">
        <f t="shared" si="7"/>
        <v>126001.08</v>
      </c>
      <c r="P39" s="262">
        <f t="shared" si="8"/>
        <v>30</v>
      </c>
      <c r="Q39" s="74">
        <f t="shared" si="9"/>
        <v>105000.90000000001</v>
      </c>
      <c r="R39" s="74">
        <f t="shared" si="10"/>
        <v>252002.16000000003</v>
      </c>
      <c r="S39" s="83"/>
      <c r="T39" s="15">
        <f>T36</f>
        <v>1</v>
      </c>
      <c r="U39" s="10" t="s">
        <v>147</v>
      </c>
      <c r="V39" s="84">
        <f>DSUM($A$1:$I$169,8,T38:U39)</f>
        <v>48</v>
      </c>
      <c r="W39" s="85">
        <f>X39/V39</f>
        <v>4139.4399999999996</v>
      </c>
      <c r="X39" s="85">
        <f>DSUM($A$1:$I$169,9,T38:U39)</f>
        <v>198693.12</v>
      </c>
      <c r="Y39" s="83"/>
      <c r="Z39" s="83"/>
      <c r="AA39" s="10" t="str">
        <f t="shared" si="12"/>
        <v>CARREGADOR</v>
      </c>
      <c r="AB39" s="85">
        <f t="shared" si="18"/>
        <v>10500.09</v>
      </c>
      <c r="AC39" s="85">
        <f t="shared" si="18"/>
        <v>10500.09</v>
      </c>
      <c r="AD39" s="85">
        <f t="shared" si="18"/>
        <v>10500.09</v>
      </c>
      <c r="AE39" s="85">
        <f t="shared" si="18"/>
        <v>10500.09</v>
      </c>
      <c r="AF39" s="85">
        <f t="shared" si="18"/>
        <v>10500.09</v>
      </c>
      <c r="AG39" s="85">
        <f t="shared" si="18"/>
        <v>10500.09</v>
      </c>
      <c r="AH39" s="85">
        <f t="shared" si="18"/>
        <v>10500.09</v>
      </c>
      <c r="AI39" s="85">
        <f t="shared" si="18"/>
        <v>10500.09</v>
      </c>
      <c r="AJ39" s="85">
        <f t="shared" si="18"/>
        <v>10500.09</v>
      </c>
      <c r="AK39" s="85">
        <f t="shared" si="18"/>
        <v>10500.09</v>
      </c>
      <c r="AL39" s="85">
        <f t="shared" si="19"/>
        <v>10500.09</v>
      </c>
      <c r="AM39" s="85">
        <f t="shared" si="19"/>
        <v>10500.09</v>
      </c>
      <c r="AN39" s="85">
        <f t="shared" si="19"/>
        <v>10500.09</v>
      </c>
      <c r="AO39" s="85">
        <f t="shared" si="19"/>
        <v>10500.09</v>
      </c>
      <c r="AP39" s="85">
        <f t="shared" si="19"/>
        <v>10500.09</v>
      </c>
      <c r="AQ39" s="85">
        <f t="shared" si="19"/>
        <v>10500.09</v>
      </c>
      <c r="AR39" s="85">
        <f t="shared" si="19"/>
        <v>10500.09</v>
      </c>
      <c r="AS39" s="85">
        <f t="shared" si="19"/>
        <v>10500.09</v>
      </c>
      <c r="AT39" s="85">
        <f t="shared" si="19"/>
        <v>10500.09</v>
      </c>
      <c r="AU39" s="85">
        <f t="shared" si="19"/>
        <v>10500.09</v>
      </c>
      <c r="AV39" s="85">
        <f t="shared" si="19"/>
        <v>10500.09</v>
      </c>
      <c r="AW39" s="85">
        <f t="shared" si="19"/>
        <v>10500.09</v>
      </c>
      <c r="AX39" s="85">
        <f t="shared" si="19"/>
        <v>10500.09</v>
      </c>
      <c r="AY39" s="85">
        <f t="shared" si="19"/>
        <v>10500.09</v>
      </c>
      <c r="AZ39" s="92">
        <f t="shared" si="13"/>
        <v>252002.15999999995</v>
      </c>
    </row>
    <row r="40" spans="1:52" x14ac:dyDescent="0.2">
      <c r="A40" s="63">
        <f t="shared" si="11"/>
        <v>39</v>
      </c>
      <c r="B40" s="237">
        <f>VLOOKUP(D40,Base!$B$143:$Q$194,16,FALSE)</f>
        <v>2</v>
      </c>
      <c r="C40" s="10" t="str">
        <f>Planilhas!G4800</f>
        <v>CONFERENTE</v>
      </c>
      <c r="D40" s="10" t="str">
        <f>Planilhas!H4795</f>
        <v>CURITIBA</v>
      </c>
      <c r="E40" s="70">
        <f>Planilhas!J4914</f>
        <v>3215.46</v>
      </c>
      <c r="F40" s="15">
        <f>Planilhas!G4802</f>
        <v>3</v>
      </c>
      <c r="G40" s="15">
        <f>Planilhas!H4797</f>
        <v>24</v>
      </c>
      <c r="H40" s="15">
        <f t="shared" si="2"/>
        <v>72</v>
      </c>
      <c r="I40" s="105">
        <f t="shared" si="3"/>
        <v>231513.12</v>
      </c>
      <c r="J40" s="107" t="str">
        <f>VLOOKUP(C40,Base!$B$11:$D$24,3,FALSE)</f>
        <v>PIUARMAZENA</v>
      </c>
      <c r="K40" s="106">
        <f>IF(B40=1,VLOOKUP(C40,Resultado!$J$3:$N$16,5,FALSE),IF(B40=2,VLOOKUP(C40,Resultado!$J$21:$N$34,5,FALSE),VLOOKUP(C40,Resultado!$J$39:$N$52,5,FALSE)))</f>
        <v>3559.52</v>
      </c>
      <c r="L40" s="262">
        <f t="shared" si="4"/>
        <v>6</v>
      </c>
      <c r="M40" s="97">
        <f t="shared" si="5"/>
        <v>21357.119999999999</v>
      </c>
      <c r="N40" s="262">
        <f t="shared" si="6"/>
        <v>36</v>
      </c>
      <c r="O40" s="97">
        <f t="shared" si="7"/>
        <v>128142.72</v>
      </c>
      <c r="P40" s="262">
        <f t="shared" si="8"/>
        <v>30</v>
      </c>
      <c r="Q40" s="74">
        <f t="shared" si="9"/>
        <v>106785.60000000001</v>
      </c>
      <c r="R40" s="74">
        <f t="shared" si="10"/>
        <v>256285.44</v>
      </c>
      <c r="S40" s="83"/>
      <c r="T40" s="83"/>
      <c r="U40" s="83"/>
      <c r="V40" s="83"/>
      <c r="W40" s="83"/>
      <c r="X40" s="83"/>
      <c r="Y40" s="83"/>
      <c r="Z40" s="83"/>
      <c r="AA40" s="10" t="str">
        <f t="shared" si="12"/>
        <v>CONFERENTE</v>
      </c>
      <c r="AB40" s="85">
        <f t="shared" si="18"/>
        <v>10678.56</v>
      </c>
      <c r="AC40" s="85">
        <f t="shared" si="18"/>
        <v>10678.56</v>
      </c>
      <c r="AD40" s="85">
        <f t="shared" si="18"/>
        <v>10678.56</v>
      </c>
      <c r="AE40" s="85">
        <f t="shared" si="18"/>
        <v>10678.56</v>
      </c>
      <c r="AF40" s="85">
        <f t="shared" si="18"/>
        <v>10678.56</v>
      </c>
      <c r="AG40" s="85">
        <f t="shared" si="18"/>
        <v>10678.56</v>
      </c>
      <c r="AH40" s="85">
        <f t="shared" si="18"/>
        <v>10678.56</v>
      </c>
      <c r="AI40" s="85">
        <f t="shared" si="18"/>
        <v>10678.56</v>
      </c>
      <c r="AJ40" s="85">
        <f t="shared" si="18"/>
        <v>10678.56</v>
      </c>
      <c r="AK40" s="85">
        <f t="shared" si="18"/>
        <v>10678.56</v>
      </c>
      <c r="AL40" s="85">
        <f t="shared" si="19"/>
        <v>10678.56</v>
      </c>
      <c r="AM40" s="85">
        <f t="shared" si="19"/>
        <v>10678.56</v>
      </c>
      <c r="AN40" s="85">
        <f t="shared" si="19"/>
        <v>10678.56</v>
      </c>
      <c r="AO40" s="85">
        <f t="shared" si="19"/>
        <v>10678.56</v>
      </c>
      <c r="AP40" s="85">
        <f t="shared" si="19"/>
        <v>10678.56</v>
      </c>
      <c r="AQ40" s="85">
        <f t="shared" si="19"/>
        <v>10678.56</v>
      </c>
      <c r="AR40" s="85">
        <f t="shared" si="19"/>
        <v>10678.56</v>
      </c>
      <c r="AS40" s="85">
        <f t="shared" si="19"/>
        <v>10678.56</v>
      </c>
      <c r="AT40" s="85">
        <f t="shared" si="19"/>
        <v>10678.56</v>
      </c>
      <c r="AU40" s="85">
        <f t="shared" si="19"/>
        <v>10678.56</v>
      </c>
      <c r="AV40" s="85">
        <f t="shared" si="19"/>
        <v>10678.56</v>
      </c>
      <c r="AW40" s="85">
        <f t="shared" si="19"/>
        <v>10678.56</v>
      </c>
      <c r="AX40" s="85">
        <f t="shared" si="19"/>
        <v>10678.56</v>
      </c>
      <c r="AY40" s="85">
        <f t="shared" si="19"/>
        <v>10678.56</v>
      </c>
      <c r="AZ40" s="92">
        <f t="shared" si="13"/>
        <v>256285.43999999997</v>
      </c>
    </row>
    <row r="41" spans="1:52" x14ac:dyDescent="0.2">
      <c r="A41" s="63">
        <f t="shared" si="11"/>
        <v>40</v>
      </c>
      <c r="B41" s="237">
        <f>VLOOKUP(D41,Base!$B$143:$Q$194,16,FALSE)</f>
        <v>2</v>
      </c>
      <c r="C41" s="10" t="str">
        <f>Planilhas!G4926</f>
        <v>OPERADOR DE EMPILHADEIRA</v>
      </c>
      <c r="D41" s="10" t="str">
        <f>Planilhas!H4921</f>
        <v>CURITIBA</v>
      </c>
      <c r="E41" s="70">
        <f>Planilhas!J5040</f>
        <v>3880.01</v>
      </c>
      <c r="F41" s="15">
        <f>Planilhas!G4928</f>
        <v>1</v>
      </c>
      <c r="G41" s="15">
        <f>Planilhas!H4923</f>
        <v>24</v>
      </c>
      <c r="H41" s="15">
        <f t="shared" si="2"/>
        <v>24</v>
      </c>
      <c r="I41" s="105">
        <f t="shared" si="3"/>
        <v>93120.24</v>
      </c>
      <c r="J41" s="107" t="str">
        <f>VLOOKUP(C41,Base!$B$11:$D$24,3,FALSE)</f>
        <v>PIUARMAZENA</v>
      </c>
      <c r="K41" s="106">
        <f>IF(B41=1,VLOOKUP(C41,Resultado!$J$3:$N$16,5,FALSE),IF(B41=2,VLOOKUP(C41,Resultado!$J$21:$N$34,5,FALSE),VLOOKUP(C41,Resultado!$J$39:$N$52,5,FALSE)))</f>
        <v>3909.39</v>
      </c>
      <c r="L41" s="262">
        <f t="shared" si="4"/>
        <v>2</v>
      </c>
      <c r="M41" s="97">
        <f t="shared" si="5"/>
        <v>7818.78</v>
      </c>
      <c r="N41" s="262">
        <f t="shared" si="6"/>
        <v>12</v>
      </c>
      <c r="O41" s="97">
        <f t="shared" si="7"/>
        <v>46912.68</v>
      </c>
      <c r="P41" s="262">
        <f t="shared" si="8"/>
        <v>10</v>
      </c>
      <c r="Q41" s="74">
        <f t="shared" si="9"/>
        <v>39093.9</v>
      </c>
      <c r="R41" s="74">
        <f t="shared" si="10"/>
        <v>93825.36</v>
      </c>
      <c r="S41" s="83"/>
      <c r="T41" s="69" t="s">
        <v>215</v>
      </c>
      <c r="U41" s="69" t="s">
        <v>149</v>
      </c>
      <c r="V41" s="69" t="s">
        <v>217</v>
      </c>
      <c r="W41" s="69" t="s">
        <v>237</v>
      </c>
      <c r="X41" s="69" t="s">
        <v>145</v>
      </c>
      <c r="Y41" s="83"/>
      <c r="Z41" s="83"/>
      <c r="AA41" s="10" t="str">
        <f t="shared" si="12"/>
        <v>OPERADOR DE EMPILHADEIRA</v>
      </c>
      <c r="AB41" s="85">
        <f t="shared" si="18"/>
        <v>3909.39</v>
      </c>
      <c r="AC41" s="85">
        <f t="shared" si="18"/>
        <v>3909.39</v>
      </c>
      <c r="AD41" s="85">
        <f t="shared" si="18"/>
        <v>3909.39</v>
      </c>
      <c r="AE41" s="85">
        <f t="shared" si="18"/>
        <v>3909.39</v>
      </c>
      <c r="AF41" s="85">
        <f t="shared" si="18"/>
        <v>3909.39</v>
      </c>
      <c r="AG41" s="85">
        <f t="shared" si="18"/>
        <v>3909.39</v>
      </c>
      <c r="AH41" s="85">
        <f t="shared" si="18"/>
        <v>3909.39</v>
      </c>
      <c r="AI41" s="85">
        <f t="shared" si="18"/>
        <v>3909.39</v>
      </c>
      <c r="AJ41" s="85">
        <f t="shared" si="18"/>
        <v>3909.39</v>
      </c>
      <c r="AK41" s="85">
        <f t="shared" si="18"/>
        <v>3909.39</v>
      </c>
      <c r="AL41" s="85">
        <f t="shared" si="19"/>
        <v>3909.39</v>
      </c>
      <c r="AM41" s="85">
        <f t="shared" si="19"/>
        <v>3909.39</v>
      </c>
      <c r="AN41" s="85">
        <f t="shared" si="19"/>
        <v>3909.39</v>
      </c>
      <c r="AO41" s="85">
        <f t="shared" si="19"/>
        <v>3909.39</v>
      </c>
      <c r="AP41" s="85">
        <f t="shared" si="19"/>
        <v>3909.39</v>
      </c>
      <c r="AQ41" s="85">
        <f t="shared" si="19"/>
        <v>3909.39</v>
      </c>
      <c r="AR41" s="85">
        <f t="shared" si="19"/>
        <v>3909.39</v>
      </c>
      <c r="AS41" s="85">
        <f t="shared" si="19"/>
        <v>3909.39</v>
      </c>
      <c r="AT41" s="85">
        <f t="shared" si="19"/>
        <v>3909.39</v>
      </c>
      <c r="AU41" s="85">
        <f t="shared" si="19"/>
        <v>3909.39</v>
      </c>
      <c r="AV41" s="85">
        <f t="shared" si="19"/>
        <v>3909.39</v>
      </c>
      <c r="AW41" s="85">
        <f t="shared" si="19"/>
        <v>3909.39</v>
      </c>
      <c r="AX41" s="85">
        <f t="shared" si="19"/>
        <v>3909.39</v>
      </c>
      <c r="AY41" s="85">
        <f t="shared" si="19"/>
        <v>3909.39</v>
      </c>
      <c r="AZ41" s="92">
        <f t="shared" si="13"/>
        <v>93825.36</v>
      </c>
    </row>
    <row r="42" spans="1:52" x14ac:dyDescent="0.2">
      <c r="A42" s="63">
        <f t="shared" si="11"/>
        <v>41</v>
      </c>
      <c r="B42" s="237">
        <f>VLOOKUP(D42,Base!$B$143:$Q$194,16,FALSE)</f>
        <v>2</v>
      </c>
      <c r="C42" s="10" t="str">
        <f>Planilhas!G5052</f>
        <v>MOTORISTA CAT "E"</v>
      </c>
      <c r="D42" s="10" t="str">
        <f>Planilhas!H5047</f>
        <v>CURITIBA</v>
      </c>
      <c r="E42" s="70">
        <f>Planilhas!J5166</f>
        <v>5721.92</v>
      </c>
      <c r="F42" s="15">
        <f>Planilhas!G5054</f>
        <v>2</v>
      </c>
      <c r="G42" s="15">
        <f>Planilhas!H5049</f>
        <v>19</v>
      </c>
      <c r="H42" s="15">
        <f t="shared" si="2"/>
        <v>38</v>
      </c>
      <c r="I42" s="105">
        <f t="shared" si="3"/>
        <v>217432.95999999999</v>
      </c>
      <c r="J42" s="107" t="str">
        <f>VLOOKUP(C42,Base!$B$11:$D$24,3,FALSE)</f>
        <v>OUTRCUSTEIO</v>
      </c>
      <c r="K42" s="106">
        <f>IF(B42=1,VLOOKUP(C42,Resultado!$J$3:$N$16,5,FALSE),IF(B42=2,VLOOKUP(C42,Resultado!$J$21:$N$34,5,FALSE),VLOOKUP(C42,Resultado!$J$39:$N$52,5,FALSE)))</f>
        <v>5497.55</v>
      </c>
      <c r="L42" s="262">
        <f t="shared" si="4"/>
        <v>0</v>
      </c>
      <c r="M42" s="97">
        <f t="shared" si="5"/>
        <v>0</v>
      </c>
      <c r="N42" s="262">
        <f t="shared" si="6"/>
        <v>18</v>
      </c>
      <c r="O42" s="97">
        <f t="shared" si="7"/>
        <v>98955.900000000009</v>
      </c>
      <c r="P42" s="262">
        <f t="shared" si="8"/>
        <v>20</v>
      </c>
      <c r="Q42" s="74">
        <f t="shared" si="9"/>
        <v>109951</v>
      </c>
      <c r="R42" s="74">
        <f t="shared" si="10"/>
        <v>208906.90000000002</v>
      </c>
      <c r="S42" s="83"/>
      <c r="T42" s="15">
        <f>T39</f>
        <v>1</v>
      </c>
      <c r="U42" s="10" t="s">
        <v>148</v>
      </c>
      <c r="V42" s="84">
        <f>DSUM($A$1:$I$169,8,T41:U42)</f>
        <v>48</v>
      </c>
      <c r="W42" s="85">
        <f>X42/V42</f>
        <v>5426.09</v>
      </c>
      <c r="X42" s="85">
        <f>DSUM($A$1:$I$169,9,T41:U42)</f>
        <v>260452.32</v>
      </c>
      <c r="Y42" s="83"/>
      <c r="Z42" s="83"/>
      <c r="AA42" s="10" t="str">
        <f t="shared" si="12"/>
        <v>MOTORISTA CAT "E"</v>
      </c>
      <c r="AB42" s="85" t="str">
        <f t="shared" ref="AB42:AK51" si="20">IF($G42+AB$178&lt;=24,"",$K42*$F42)</f>
        <v/>
      </c>
      <c r="AC42" s="85" t="str">
        <f t="shared" si="20"/>
        <v/>
      </c>
      <c r="AD42" s="85" t="str">
        <f t="shared" si="20"/>
        <v/>
      </c>
      <c r="AE42" s="85" t="str">
        <f t="shared" si="20"/>
        <v/>
      </c>
      <c r="AF42" s="85" t="str">
        <f t="shared" si="20"/>
        <v/>
      </c>
      <c r="AG42" s="85">
        <f t="shared" si="20"/>
        <v>10995.1</v>
      </c>
      <c r="AH42" s="85">
        <f t="shared" si="20"/>
        <v>10995.1</v>
      </c>
      <c r="AI42" s="85">
        <f t="shared" si="20"/>
        <v>10995.1</v>
      </c>
      <c r="AJ42" s="85">
        <f t="shared" si="20"/>
        <v>10995.1</v>
      </c>
      <c r="AK42" s="85">
        <f t="shared" si="20"/>
        <v>10995.1</v>
      </c>
      <c r="AL42" s="85">
        <f t="shared" ref="AL42:AY51" si="21">IF($G42+AL$178&lt;=24,"",$K42*$F42)</f>
        <v>10995.1</v>
      </c>
      <c r="AM42" s="85">
        <f t="shared" si="21"/>
        <v>10995.1</v>
      </c>
      <c r="AN42" s="85">
        <f t="shared" si="21"/>
        <v>10995.1</v>
      </c>
      <c r="AO42" s="85">
        <f t="shared" si="21"/>
        <v>10995.1</v>
      </c>
      <c r="AP42" s="85">
        <f t="shared" si="21"/>
        <v>10995.1</v>
      </c>
      <c r="AQ42" s="85">
        <f t="shared" si="21"/>
        <v>10995.1</v>
      </c>
      <c r="AR42" s="85">
        <f t="shared" si="21"/>
        <v>10995.1</v>
      </c>
      <c r="AS42" s="85">
        <f t="shared" si="21"/>
        <v>10995.1</v>
      </c>
      <c r="AT42" s="85">
        <f t="shared" si="21"/>
        <v>10995.1</v>
      </c>
      <c r="AU42" s="85">
        <f t="shared" si="21"/>
        <v>10995.1</v>
      </c>
      <c r="AV42" s="85">
        <f t="shared" si="21"/>
        <v>10995.1</v>
      </c>
      <c r="AW42" s="85">
        <f t="shared" si="21"/>
        <v>10995.1</v>
      </c>
      <c r="AX42" s="85">
        <f t="shared" si="21"/>
        <v>10995.1</v>
      </c>
      <c r="AY42" s="85">
        <f t="shared" si="21"/>
        <v>10995.1</v>
      </c>
      <c r="AZ42" s="92">
        <f t="shared" si="13"/>
        <v>208906.90000000008</v>
      </c>
    </row>
    <row r="43" spans="1:52" x14ac:dyDescent="0.2">
      <c r="A43" s="63">
        <f t="shared" si="11"/>
        <v>42</v>
      </c>
      <c r="B43" s="237">
        <f>VLOOKUP(D43,Base!$B$143:$Q$194,16,FALSE)</f>
        <v>2</v>
      </c>
      <c r="C43" s="10" t="str">
        <f>Planilhas!G5178</f>
        <v>MOTORISTA CAT "C"</v>
      </c>
      <c r="D43" s="10" t="str">
        <f>Planilhas!H5173</f>
        <v>CURITIBA</v>
      </c>
      <c r="E43" s="70">
        <f>Planilhas!J5292</f>
        <v>5017.21</v>
      </c>
      <c r="F43" s="15">
        <f>Planilhas!G5180</f>
        <v>1</v>
      </c>
      <c r="G43" s="15">
        <f>Planilhas!H5175</f>
        <v>19</v>
      </c>
      <c r="H43" s="15">
        <f t="shared" si="2"/>
        <v>19</v>
      </c>
      <c r="I43" s="105">
        <f t="shared" si="3"/>
        <v>95326.99</v>
      </c>
      <c r="J43" s="107" t="str">
        <f>VLOOKUP(C43,Base!$B$11:$D$24,3,FALSE)</f>
        <v>OUTRCUSTEIO</v>
      </c>
      <c r="K43" s="106">
        <f>IF(B43=1,VLOOKUP(C43,Resultado!$J$3:$N$16,5,FALSE),IF(B43=2,VLOOKUP(C43,Resultado!$J$21:$N$34,5,FALSE),VLOOKUP(C43,Resultado!$J$39:$N$52,5,FALSE)))</f>
        <v>5106.53</v>
      </c>
      <c r="L43" s="262">
        <f t="shared" si="4"/>
        <v>0</v>
      </c>
      <c r="M43" s="97">
        <f t="shared" si="5"/>
        <v>0</v>
      </c>
      <c r="N43" s="262">
        <f t="shared" si="6"/>
        <v>9</v>
      </c>
      <c r="O43" s="97">
        <f t="shared" si="7"/>
        <v>45958.77</v>
      </c>
      <c r="P43" s="262">
        <f t="shared" si="8"/>
        <v>10</v>
      </c>
      <c r="Q43" s="74">
        <f t="shared" si="9"/>
        <v>51065.299999999996</v>
      </c>
      <c r="R43" s="74">
        <f t="shared" si="10"/>
        <v>97024.069999999992</v>
      </c>
      <c r="S43" s="83"/>
      <c r="T43" s="83"/>
      <c r="U43" s="83"/>
      <c r="V43" s="83"/>
      <c r="W43" s="83"/>
      <c r="X43" s="83"/>
      <c r="Y43" s="83"/>
      <c r="Z43" s="83"/>
      <c r="AA43" s="10" t="str">
        <f t="shared" si="12"/>
        <v>MOTORISTA CAT "C"</v>
      </c>
      <c r="AB43" s="85" t="str">
        <f t="shared" si="20"/>
        <v/>
      </c>
      <c r="AC43" s="85" t="str">
        <f t="shared" si="20"/>
        <v/>
      </c>
      <c r="AD43" s="85" t="str">
        <f t="shared" si="20"/>
        <v/>
      </c>
      <c r="AE43" s="85" t="str">
        <f t="shared" si="20"/>
        <v/>
      </c>
      <c r="AF43" s="85" t="str">
        <f t="shared" si="20"/>
        <v/>
      </c>
      <c r="AG43" s="85">
        <f t="shared" si="20"/>
        <v>5106.53</v>
      </c>
      <c r="AH43" s="85">
        <f t="shared" si="20"/>
        <v>5106.53</v>
      </c>
      <c r="AI43" s="85">
        <f t="shared" si="20"/>
        <v>5106.53</v>
      </c>
      <c r="AJ43" s="85">
        <f t="shared" si="20"/>
        <v>5106.53</v>
      </c>
      <c r="AK43" s="85">
        <f t="shared" si="20"/>
        <v>5106.53</v>
      </c>
      <c r="AL43" s="85">
        <f t="shared" si="21"/>
        <v>5106.53</v>
      </c>
      <c r="AM43" s="85">
        <f t="shared" si="21"/>
        <v>5106.53</v>
      </c>
      <c r="AN43" s="85">
        <f t="shared" si="21"/>
        <v>5106.53</v>
      </c>
      <c r="AO43" s="85">
        <f t="shared" si="21"/>
        <v>5106.53</v>
      </c>
      <c r="AP43" s="85">
        <f t="shared" si="21"/>
        <v>5106.53</v>
      </c>
      <c r="AQ43" s="85">
        <f t="shared" si="21"/>
        <v>5106.53</v>
      </c>
      <c r="AR43" s="85">
        <f t="shared" si="21"/>
        <v>5106.53</v>
      </c>
      <c r="AS43" s="85">
        <f t="shared" si="21"/>
        <v>5106.53</v>
      </c>
      <c r="AT43" s="85">
        <f t="shared" si="21"/>
        <v>5106.53</v>
      </c>
      <c r="AU43" s="85">
        <f t="shared" si="21"/>
        <v>5106.53</v>
      </c>
      <c r="AV43" s="85">
        <f t="shared" si="21"/>
        <v>5106.53</v>
      </c>
      <c r="AW43" s="85">
        <f t="shared" si="21"/>
        <v>5106.53</v>
      </c>
      <c r="AX43" s="85">
        <f t="shared" si="21"/>
        <v>5106.53</v>
      </c>
      <c r="AY43" s="85">
        <f t="shared" si="21"/>
        <v>5106.53</v>
      </c>
      <c r="AZ43" s="92">
        <f t="shared" si="13"/>
        <v>97024.069999999992</v>
      </c>
    </row>
    <row r="44" spans="1:52" x14ac:dyDescent="0.2">
      <c r="A44" s="63">
        <f t="shared" si="11"/>
        <v>43</v>
      </c>
      <c r="B44" s="237">
        <f>VLOOKUP(D44,Base!$B$143:$Q$194,16,FALSE)</f>
        <v>2</v>
      </c>
      <c r="C44" s="10" t="str">
        <f>Planilhas!G5304</f>
        <v>COPEIRA 8H</v>
      </c>
      <c r="D44" s="10" t="str">
        <f>Planilhas!H5299</f>
        <v>CURITIBA</v>
      </c>
      <c r="E44" s="70">
        <f>Planilhas!J5418</f>
        <v>3022.08</v>
      </c>
      <c r="F44" s="15">
        <f>Planilhas!G5306</f>
        <v>5</v>
      </c>
      <c r="G44" s="15">
        <f>Planilhas!H5301</f>
        <v>24</v>
      </c>
      <c r="H44" s="15">
        <f t="shared" si="2"/>
        <v>120</v>
      </c>
      <c r="I44" s="105">
        <f t="shared" si="3"/>
        <v>362649.59999999998</v>
      </c>
      <c r="J44" s="107" t="str">
        <f>VLOOKUP(C44,Base!$B$11:$D$24,3,FALSE)</f>
        <v>OUTRCUSTEIO</v>
      </c>
      <c r="K44" s="106">
        <f>IF(B44=1,VLOOKUP(C44,Resultado!$J$3:$N$16,5,FALSE),IF(B44=2,VLOOKUP(C44,Resultado!$J$21:$N$34,5,FALSE),VLOOKUP(C44,Resultado!$J$39:$N$52,5,FALSE)))</f>
        <v>3204.19</v>
      </c>
      <c r="L44" s="262">
        <f t="shared" si="4"/>
        <v>10</v>
      </c>
      <c r="M44" s="97">
        <f t="shared" si="5"/>
        <v>32041.9</v>
      </c>
      <c r="N44" s="262">
        <f t="shared" si="6"/>
        <v>60</v>
      </c>
      <c r="O44" s="97">
        <f t="shared" si="7"/>
        <v>192251.4</v>
      </c>
      <c r="P44" s="262">
        <f t="shared" si="8"/>
        <v>50</v>
      </c>
      <c r="Q44" s="74">
        <f t="shared" si="9"/>
        <v>160209.5</v>
      </c>
      <c r="R44" s="74">
        <f t="shared" si="10"/>
        <v>384502.8</v>
      </c>
      <c r="S44" s="83"/>
      <c r="T44" s="89" t="s">
        <v>232</v>
      </c>
      <c r="U44" s="89" t="s">
        <v>145</v>
      </c>
      <c r="V44" s="90">
        <f>V3+V6+V9+V12+V15+V18+V21+V24+V27+V30+V33+V36+V39+V42</f>
        <v>3064</v>
      </c>
      <c r="W44" s="91"/>
      <c r="X44" s="92">
        <f>X3+X6+X9+X12+X15+X18+X21+X24+X27+X30+X33+X36+X39+X42</f>
        <v>11741732.639999999</v>
      </c>
      <c r="Y44" s="83"/>
      <c r="Z44" s="83"/>
      <c r="AA44" s="10" t="str">
        <f t="shared" si="12"/>
        <v>COPEIRA 8H</v>
      </c>
      <c r="AB44" s="85">
        <f t="shared" si="20"/>
        <v>16020.95</v>
      </c>
      <c r="AC44" s="85">
        <f t="shared" si="20"/>
        <v>16020.95</v>
      </c>
      <c r="AD44" s="85">
        <f t="shared" si="20"/>
        <v>16020.95</v>
      </c>
      <c r="AE44" s="85">
        <f t="shared" si="20"/>
        <v>16020.95</v>
      </c>
      <c r="AF44" s="85">
        <f t="shared" si="20"/>
        <v>16020.95</v>
      </c>
      <c r="AG44" s="85">
        <f t="shared" si="20"/>
        <v>16020.95</v>
      </c>
      <c r="AH44" s="85">
        <f t="shared" si="20"/>
        <v>16020.95</v>
      </c>
      <c r="AI44" s="85">
        <f t="shared" si="20"/>
        <v>16020.95</v>
      </c>
      <c r="AJ44" s="85">
        <f t="shared" si="20"/>
        <v>16020.95</v>
      </c>
      <c r="AK44" s="85">
        <f t="shared" si="20"/>
        <v>16020.95</v>
      </c>
      <c r="AL44" s="85">
        <f t="shared" si="21"/>
        <v>16020.95</v>
      </c>
      <c r="AM44" s="85">
        <f t="shared" si="21"/>
        <v>16020.95</v>
      </c>
      <c r="AN44" s="85">
        <f t="shared" si="21"/>
        <v>16020.95</v>
      </c>
      <c r="AO44" s="85">
        <f t="shared" si="21"/>
        <v>16020.95</v>
      </c>
      <c r="AP44" s="85">
        <f t="shared" si="21"/>
        <v>16020.95</v>
      </c>
      <c r="AQ44" s="85">
        <f t="shared" si="21"/>
        <v>16020.95</v>
      </c>
      <c r="AR44" s="85">
        <f t="shared" si="21"/>
        <v>16020.95</v>
      </c>
      <c r="AS44" s="85">
        <f t="shared" si="21"/>
        <v>16020.95</v>
      </c>
      <c r="AT44" s="85">
        <f t="shared" si="21"/>
        <v>16020.95</v>
      </c>
      <c r="AU44" s="85">
        <f t="shared" si="21"/>
        <v>16020.95</v>
      </c>
      <c r="AV44" s="85">
        <f t="shared" si="21"/>
        <v>16020.95</v>
      </c>
      <c r="AW44" s="85">
        <f t="shared" si="21"/>
        <v>16020.95</v>
      </c>
      <c r="AX44" s="85">
        <f t="shared" si="21"/>
        <v>16020.95</v>
      </c>
      <c r="AY44" s="85">
        <f t="shared" si="21"/>
        <v>16020.95</v>
      </c>
      <c r="AZ44" s="92">
        <f t="shared" si="13"/>
        <v>384502.80000000016</v>
      </c>
    </row>
    <row r="45" spans="1:52" x14ac:dyDescent="0.2">
      <c r="A45" s="63">
        <f t="shared" si="11"/>
        <v>44</v>
      </c>
      <c r="B45" s="237">
        <f>VLOOKUP(D45,Base!$B$143:$Q$194,16,FALSE)</f>
        <v>2</v>
      </c>
      <c r="C45" s="10" t="str">
        <f>Planilhas!G5430</f>
        <v>COPEIRA 4H</v>
      </c>
      <c r="D45" s="10" t="str">
        <f>Planilhas!H5425</f>
        <v>CURITIBA</v>
      </c>
      <c r="E45" s="70">
        <f>Planilhas!J5544</f>
        <v>1925.94</v>
      </c>
      <c r="F45" s="15">
        <f>Planilhas!G5432</f>
        <v>2</v>
      </c>
      <c r="G45" s="15">
        <f>Planilhas!H5427</f>
        <v>24</v>
      </c>
      <c r="H45" s="15">
        <f t="shared" si="2"/>
        <v>48</v>
      </c>
      <c r="I45" s="105">
        <f t="shared" si="3"/>
        <v>92445.119999999995</v>
      </c>
      <c r="J45" s="107" t="str">
        <f>VLOOKUP(C45,Base!$B$11:$D$24,3,FALSE)</f>
        <v>OUTRCUSTEIO</v>
      </c>
      <c r="K45" s="106">
        <f>IF(B45=1,VLOOKUP(C45,Resultado!$J$3:$N$16,5,FALSE),IF(B45=2,VLOOKUP(C45,Resultado!$J$21:$N$34,5,FALSE),VLOOKUP(C45,Resultado!$J$39:$N$52,5,FALSE)))</f>
        <v>3079.86</v>
      </c>
      <c r="L45" s="262">
        <f t="shared" si="4"/>
        <v>4</v>
      </c>
      <c r="M45" s="97">
        <f t="shared" si="5"/>
        <v>12319.44</v>
      </c>
      <c r="N45" s="262">
        <f t="shared" si="6"/>
        <v>24</v>
      </c>
      <c r="O45" s="97">
        <f t="shared" si="7"/>
        <v>73916.639999999999</v>
      </c>
      <c r="P45" s="262">
        <f t="shared" si="8"/>
        <v>20</v>
      </c>
      <c r="Q45" s="74">
        <f t="shared" si="9"/>
        <v>61597.200000000004</v>
      </c>
      <c r="R45" s="74">
        <f t="shared" si="10"/>
        <v>147833.28</v>
      </c>
      <c r="S45" s="83"/>
      <c r="Y45" s="83"/>
      <c r="Z45" s="83"/>
      <c r="AA45" s="10" t="str">
        <f t="shared" si="12"/>
        <v>COPEIRA 4H</v>
      </c>
      <c r="AB45" s="85">
        <f t="shared" si="20"/>
        <v>6159.72</v>
      </c>
      <c r="AC45" s="85">
        <f t="shared" si="20"/>
        <v>6159.72</v>
      </c>
      <c r="AD45" s="85">
        <f t="shared" si="20"/>
        <v>6159.72</v>
      </c>
      <c r="AE45" s="85">
        <f t="shared" si="20"/>
        <v>6159.72</v>
      </c>
      <c r="AF45" s="85">
        <f t="shared" si="20"/>
        <v>6159.72</v>
      </c>
      <c r="AG45" s="85">
        <f t="shared" si="20"/>
        <v>6159.72</v>
      </c>
      <c r="AH45" s="85">
        <f t="shared" si="20"/>
        <v>6159.72</v>
      </c>
      <c r="AI45" s="85">
        <f t="shared" si="20"/>
        <v>6159.72</v>
      </c>
      <c r="AJ45" s="85">
        <f t="shared" si="20"/>
        <v>6159.72</v>
      </c>
      <c r="AK45" s="85">
        <f t="shared" si="20"/>
        <v>6159.72</v>
      </c>
      <c r="AL45" s="85">
        <f t="shared" si="21"/>
        <v>6159.72</v>
      </c>
      <c r="AM45" s="85">
        <f t="shared" si="21"/>
        <v>6159.72</v>
      </c>
      <c r="AN45" s="85">
        <f t="shared" si="21"/>
        <v>6159.72</v>
      </c>
      <c r="AO45" s="85">
        <f t="shared" si="21"/>
        <v>6159.72</v>
      </c>
      <c r="AP45" s="85">
        <f t="shared" si="21"/>
        <v>6159.72</v>
      </c>
      <c r="AQ45" s="85">
        <f t="shared" si="21"/>
        <v>6159.72</v>
      </c>
      <c r="AR45" s="85">
        <f t="shared" si="21"/>
        <v>6159.72</v>
      </c>
      <c r="AS45" s="85">
        <f t="shared" si="21"/>
        <v>6159.72</v>
      </c>
      <c r="AT45" s="85">
        <f t="shared" si="21"/>
        <v>6159.72</v>
      </c>
      <c r="AU45" s="85">
        <f t="shared" si="21"/>
        <v>6159.72</v>
      </c>
      <c r="AV45" s="85">
        <f t="shared" si="21"/>
        <v>6159.72</v>
      </c>
      <c r="AW45" s="85">
        <f t="shared" si="21"/>
        <v>6159.72</v>
      </c>
      <c r="AX45" s="85">
        <f t="shared" si="21"/>
        <v>6159.72</v>
      </c>
      <c r="AY45" s="85">
        <f t="shared" si="21"/>
        <v>6159.72</v>
      </c>
      <c r="AZ45" s="92">
        <f t="shared" si="13"/>
        <v>147833.28</v>
      </c>
    </row>
    <row r="46" spans="1:52" x14ac:dyDescent="0.2">
      <c r="A46" s="63">
        <f t="shared" si="11"/>
        <v>45</v>
      </c>
      <c r="B46" s="237">
        <f>VLOOKUP(D46,Base!$B$143:$Q$194,16,FALSE)</f>
        <v>2</v>
      </c>
      <c r="C46" s="10" t="str">
        <f>Planilhas!G5556</f>
        <v>PORTEIRO</v>
      </c>
      <c r="D46" s="10" t="str">
        <f>Planilhas!H5551</f>
        <v>CURITIBA</v>
      </c>
      <c r="E46" s="70">
        <f>Planilhas!J5670</f>
        <v>3489.36</v>
      </c>
      <c r="F46" s="15">
        <f>Planilhas!G5558</f>
        <v>1</v>
      </c>
      <c r="G46" s="15">
        <f>Planilhas!H5553</f>
        <v>23</v>
      </c>
      <c r="H46" s="15">
        <f t="shared" si="2"/>
        <v>23</v>
      </c>
      <c r="I46" s="105">
        <f t="shared" si="3"/>
        <v>80255.28</v>
      </c>
      <c r="J46" s="107" t="str">
        <f>VLOOKUP(C46,Base!$B$11:$D$24,3,FALSE)</f>
        <v>PIUVIGILAN</v>
      </c>
      <c r="K46" s="106">
        <f>IF(B46=1,VLOOKUP(C46,Resultado!$J$3:$N$16,5,FALSE),IF(B46=2,VLOOKUP(C46,Resultado!$J$21:$N$34,5,FALSE),VLOOKUP(C46,Resultado!$J$39:$N$52,5,FALSE)))</f>
        <v>4068.57</v>
      </c>
      <c r="L46" s="262">
        <f t="shared" si="4"/>
        <v>1</v>
      </c>
      <c r="M46" s="97">
        <f t="shared" si="5"/>
        <v>4068.57</v>
      </c>
      <c r="N46" s="262">
        <f t="shared" si="6"/>
        <v>12</v>
      </c>
      <c r="O46" s="97">
        <f t="shared" si="7"/>
        <v>48822.840000000004</v>
      </c>
      <c r="P46" s="262">
        <f t="shared" si="8"/>
        <v>10</v>
      </c>
      <c r="Q46" s="74">
        <f t="shared" si="9"/>
        <v>40685.700000000004</v>
      </c>
      <c r="R46" s="74">
        <f t="shared" si="10"/>
        <v>93577.110000000015</v>
      </c>
      <c r="S46" s="83"/>
      <c r="T46" s="69" t="s">
        <v>215</v>
      </c>
      <c r="U46" s="69" t="s">
        <v>149</v>
      </c>
      <c r="V46" s="69" t="s">
        <v>217</v>
      </c>
      <c r="W46" s="69" t="s">
        <v>237</v>
      </c>
      <c r="X46" s="69" t="s">
        <v>145</v>
      </c>
      <c r="Y46" s="83"/>
      <c r="Z46" s="83"/>
      <c r="AA46" s="10" t="str">
        <f t="shared" si="12"/>
        <v>PORTEIRO</v>
      </c>
      <c r="AB46" s="85" t="str">
        <f t="shared" si="20"/>
        <v/>
      </c>
      <c r="AC46" s="85">
        <f t="shared" si="20"/>
        <v>4068.57</v>
      </c>
      <c r="AD46" s="85">
        <f t="shared" si="20"/>
        <v>4068.57</v>
      </c>
      <c r="AE46" s="85">
        <f t="shared" si="20"/>
        <v>4068.57</v>
      </c>
      <c r="AF46" s="85">
        <f t="shared" si="20"/>
        <v>4068.57</v>
      </c>
      <c r="AG46" s="85">
        <f t="shared" si="20"/>
        <v>4068.57</v>
      </c>
      <c r="AH46" s="85">
        <f t="shared" si="20"/>
        <v>4068.57</v>
      </c>
      <c r="AI46" s="85">
        <f t="shared" si="20"/>
        <v>4068.57</v>
      </c>
      <c r="AJ46" s="85">
        <f t="shared" si="20"/>
        <v>4068.57</v>
      </c>
      <c r="AK46" s="85">
        <f t="shared" si="20"/>
        <v>4068.57</v>
      </c>
      <c r="AL46" s="85">
        <f t="shared" si="21"/>
        <v>4068.57</v>
      </c>
      <c r="AM46" s="85">
        <f t="shared" si="21"/>
        <v>4068.57</v>
      </c>
      <c r="AN46" s="85">
        <f t="shared" si="21"/>
        <v>4068.57</v>
      </c>
      <c r="AO46" s="85">
        <f t="shared" si="21"/>
        <v>4068.57</v>
      </c>
      <c r="AP46" s="85">
        <f t="shared" si="21"/>
        <v>4068.57</v>
      </c>
      <c r="AQ46" s="85">
        <f t="shared" si="21"/>
        <v>4068.57</v>
      </c>
      <c r="AR46" s="85">
        <f t="shared" si="21"/>
        <v>4068.57</v>
      </c>
      <c r="AS46" s="85">
        <f t="shared" si="21"/>
        <v>4068.57</v>
      </c>
      <c r="AT46" s="85">
        <f t="shared" si="21"/>
        <v>4068.57</v>
      </c>
      <c r="AU46" s="85">
        <f t="shared" si="21"/>
        <v>4068.57</v>
      </c>
      <c r="AV46" s="85">
        <f t="shared" si="21"/>
        <v>4068.57</v>
      </c>
      <c r="AW46" s="85">
        <f t="shared" si="21"/>
        <v>4068.57</v>
      </c>
      <c r="AX46" s="85">
        <f t="shared" si="21"/>
        <v>4068.57</v>
      </c>
      <c r="AY46" s="85">
        <f t="shared" si="21"/>
        <v>4068.57</v>
      </c>
      <c r="AZ46" s="92">
        <f t="shared" si="13"/>
        <v>93577.110000000044</v>
      </c>
    </row>
    <row r="47" spans="1:52" x14ac:dyDescent="0.2">
      <c r="A47" s="63">
        <f t="shared" si="11"/>
        <v>46</v>
      </c>
      <c r="B47" s="237">
        <f>VLOOKUP(D47,Base!$B$143:$Q$194,16,FALSE)</f>
        <v>3</v>
      </c>
      <c r="C47" s="10" t="str">
        <f>Planilhas!G5682</f>
        <v>TÉCNICO EM SECRETARIADO</v>
      </c>
      <c r="D47" s="10" t="str">
        <f>Planilhas!H5677</f>
        <v>DIONÍSIO CERQUEIRA</v>
      </c>
      <c r="E47" s="70">
        <f>Planilhas!J5796</f>
        <v>3480.17</v>
      </c>
      <c r="F47" s="15">
        <f>Planilhas!G5684</f>
        <v>1</v>
      </c>
      <c r="G47" s="15">
        <f>Planilhas!H5679</f>
        <v>20</v>
      </c>
      <c r="H47" s="15">
        <f t="shared" si="2"/>
        <v>20</v>
      </c>
      <c r="I47" s="105">
        <f t="shared" si="3"/>
        <v>69603.399999999994</v>
      </c>
      <c r="J47" s="107" t="str">
        <f>VLOOKUP(C47,Base!$B$11:$D$24,3,FALSE)</f>
        <v>PIUAPOIO</v>
      </c>
      <c r="K47" s="106">
        <f>IF(B47=1,VLOOKUP(C47,Resultado!$J$3:$N$16,5,FALSE),IF(B47=2,VLOOKUP(C47,Resultado!$J$21:$N$34,5,FALSE),VLOOKUP(C47,Resultado!$J$39:$N$52,5,FALSE)))</f>
        <v>4187.9399999999996</v>
      </c>
      <c r="L47" s="262">
        <f t="shared" si="4"/>
        <v>0</v>
      </c>
      <c r="M47" s="97">
        <f t="shared" si="5"/>
        <v>0</v>
      </c>
      <c r="N47" s="262">
        <f t="shared" si="6"/>
        <v>10</v>
      </c>
      <c r="O47" s="97">
        <f t="shared" si="7"/>
        <v>41879.399999999994</v>
      </c>
      <c r="P47" s="262">
        <f t="shared" si="8"/>
        <v>10</v>
      </c>
      <c r="Q47" s="74">
        <f t="shared" si="9"/>
        <v>41879.399999999994</v>
      </c>
      <c r="R47" s="74">
        <f t="shared" si="10"/>
        <v>83758.799999999988</v>
      </c>
      <c r="S47" s="83"/>
      <c r="T47" s="15">
        <v>2</v>
      </c>
      <c r="U47" s="10" t="s">
        <v>160</v>
      </c>
      <c r="V47" s="84">
        <f>DSUM($A$1:$I$169,8,T46:U47)</f>
        <v>0</v>
      </c>
      <c r="W47" s="85" t="e">
        <f>X47/V47</f>
        <v>#DIV/0!</v>
      </c>
      <c r="X47" s="85">
        <f>DSUM($A$1:$I$169,9,T46:U47)</f>
        <v>0</v>
      </c>
      <c r="Y47" s="83"/>
      <c r="Z47" s="83"/>
      <c r="AA47" s="10" t="str">
        <f t="shared" si="12"/>
        <v>TÉCNICO EM SECRETARIADO</v>
      </c>
      <c r="AB47" s="85" t="str">
        <f t="shared" si="20"/>
        <v/>
      </c>
      <c r="AC47" s="85" t="str">
        <f t="shared" si="20"/>
        <v/>
      </c>
      <c r="AD47" s="85" t="str">
        <f t="shared" si="20"/>
        <v/>
      </c>
      <c r="AE47" s="85" t="str">
        <f t="shared" si="20"/>
        <v/>
      </c>
      <c r="AF47" s="85">
        <f t="shared" si="20"/>
        <v>4187.9399999999996</v>
      </c>
      <c r="AG47" s="85">
        <f t="shared" si="20"/>
        <v>4187.9399999999996</v>
      </c>
      <c r="AH47" s="85">
        <f t="shared" si="20"/>
        <v>4187.9399999999996</v>
      </c>
      <c r="AI47" s="85">
        <f t="shared" si="20"/>
        <v>4187.9399999999996</v>
      </c>
      <c r="AJ47" s="85">
        <f t="shared" si="20"/>
        <v>4187.9399999999996</v>
      </c>
      <c r="AK47" s="85">
        <f t="shared" si="20"/>
        <v>4187.9399999999996</v>
      </c>
      <c r="AL47" s="85">
        <f t="shared" si="21"/>
        <v>4187.9399999999996</v>
      </c>
      <c r="AM47" s="85">
        <f t="shared" si="21"/>
        <v>4187.9399999999996</v>
      </c>
      <c r="AN47" s="85">
        <f t="shared" si="21"/>
        <v>4187.9399999999996</v>
      </c>
      <c r="AO47" s="85">
        <f t="shared" si="21"/>
        <v>4187.9399999999996</v>
      </c>
      <c r="AP47" s="85">
        <f t="shared" si="21"/>
        <v>4187.9399999999996</v>
      </c>
      <c r="AQ47" s="85">
        <f t="shared" si="21"/>
        <v>4187.9399999999996</v>
      </c>
      <c r="AR47" s="85">
        <f t="shared" si="21"/>
        <v>4187.9399999999996</v>
      </c>
      <c r="AS47" s="85">
        <f t="shared" si="21"/>
        <v>4187.9399999999996</v>
      </c>
      <c r="AT47" s="85">
        <f t="shared" si="21"/>
        <v>4187.9399999999996</v>
      </c>
      <c r="AU47" s="85">
        <f t="shared" si="21"/>
        <v>4187.9399999999996</v>
      </c>
      <c r="AV47" s="85">
        <f t="shared" si="21"/>
        <v>4187.9399999999996</v>
      </c>
      <c r="AW47" s="85">
        <f t="shared" si="21"/>
        <v>4187.9399999999996</v>
      </c>
      <c r="AX47" s="85">
        <f t="shared" si="21"/>
        <v>4187.9399999999996</v>
      </c>
      <c r="AY47" s="85">
        <f t="shared" si="21"/>
        <v>4187.9399999999996</v>
      </c>
      <c r="AZ47" s="92">
        <f t="shared" si="13"/>
        <v>83758.800000000017</v>
      </c>
    </row>
    <row r="48" spans="1:52" x14ac:dyDescent="0.2">
      <c r="A48" s="63">
        <f t="shared" si="11"/>
        <v>47</v>
      </c>
      <c r="B48" s="237">
        <f>VLOOKUP(D48,Base!$B$143:$Q$194,16,FALSE)</f>
        <v>3</v>
      </c>
      <c r="C48" s="10" t="str">
        <f>Planilhas!G5808</f>
        <v>RECEPCIONISTA</v>
      </c>
      <c r="D48" s="10" t="str">
        <f>Planilhas!H5803</f>
        <v>DIONÍSIO CERQUEIRA</v>
      </c>
      <c r="E48" s="70">
        <f>Planilhas!J5922</f>
        <v>3397.81</v>
      </c>
      <c r="F48" s="15">
        <f>Planilhas!G5810</f>
        <v>1</v>
      </c>
      <c r="G48" s="15">
        <f>Planilhas!H5805</f>
        <v>20</v>
      </c>
      <c r="H48" s="15">
        <f t="shared" si="2"/>
        <v>20</v>
      </c>
      <c r="I48" s="105">
        <f t="shared" si="3"/>
        <v>67956.2</v>
      </c>
      <c r="J48" s="107" t="str">
        <f>VLOOKUP(C48,Base!$B$11:$D$24,3,FALSE)</f>
        <v>PIUAPOIO</v>
      </c>
      <c r="K48" s="106">
        <f>IF(B48=1,VLOOKUP(C48,Resultado!$J$3:$N$16,5,FALSE),IF(B48=2,VLOOKUP(C48,Resultado!$J$21:$N$34,5,FALSE),VLOOKUP(C48,Resultado!$J$39:$N$52,5,FALSE)))</f>
        <v>3315.46</v>
      </c>
      <c r="L48" s="262">
        <f t="shared" si="4"/>
        <v>0</v>
      </c>
      <c r="M48" s="97">
        <f t="shared" si="5"/>
        <v>0</v>
      </c>
      <c r="N48" s="262">
        <f t="shared" si="6"/>
        <v>10</v>
      </c>
      <c r="O48" s="97">
        <f t="shared" si="7"/>
        <v>33154.6</v>
      </c>
      <c r="P48" s="262">
        <f t="shared" si="8"/>
        <v>10</v>
      </c>
      <c r="Q48" s="74">
        <f t="shared" si="9"/>
        <v>33154.6</v>
      </c>
      <c r="R48" s="74">
        <f t="shared" si="10"/>
        <v>66309.2</v>
      </c>
      <c r="S48" s="83"/>
      <c r="T48" s="83"/>
      <c r="U48" s="83"/>
      <c r="V48" s="83"/>
      <c r="W48" s="83"/>
      <c r="X48" s="83"/>
      <c r="Y48" s="83"/>
      <c r="Z48" s="83"/>
      <c r="AA48" s="10" t="str">
        <f t="shared" si="12"/>
        <v>RECEPCIONISTA</v>
      </c>
      <c r="AB48" s="85" t="str">
        <f t="shared" si="20"/>
        <v/>
      </c>
      <c r="AC48" s="85" t="str">
        <f t="shared" si="20"/>
        <v/>
      </c>
      <c r="AD48" s="85" t="str">
        <f t="shared" si="20"/>
        <v/>
      </c>
      <c r="AE48" s="85" t="str">
        <f t="shared" si="20"/>
        <v/>
      </c>
      <c r="AF48" s="85">
        <f t="shared" si="20"/>
        <v>3315.46</v>
      </c>
      <c r="AG48" s="85">
        <f t="shared" si="20"/>
        <v>3315.46</v>
      </c>
      <c r="AH48" s="85">
        <f t="shared" si="20"/>
        <v>3315.46</v>
      </c>
      <c r="AI48" s="85">
        <f t="shared" si="20"/>
        <v>3315.46</v>
      </c>
      <c r="AJ48" s="85">
        <f t="shared" si="20"/>
        <v>3315.46</v>
      </c>
      <c r="AK48" s="85">
        <f t="shared" si="20"/>
        <v>3315.46</v>
      </c>
      <c r="AL48" s="85">
        <f t="shared" si="21"/>
        <v>3315.46</v>
      </c>
      <c r="AM48" s="85">
        <f t="shared" si="21"/>
        <v>3315.46</v>
      </c>
      <c r="AN48" s="85">
        <f t="shared" si="21"/>
        <v>3315.46</v>
      </c>
      <c r="AO48" s="85">
        <f t="shared" si="21"/>
        <v>3315.46</v>
      </c>
      <c r="AP48" s="85">
        <f t="shared" si="21"/>
        <v>3315.46</v>
      </c>
      <c r="AQ48" s="85">
        <f t="shared" si="21"/>
        <v>3315.46</v>
      </c>
      <c r="AR48" s="85">
        <f t="shared" si="21"/>
        <v>3315.46</v>
      </c>
      <c r="AS48" s="85">
        <f t="shared" si="21"/>
        <v>3315.46</v>
      </c>
      <c r="AT48" s="85">
        <f t="shared" si="21"/>
        <v>3315.46</v>
      </c>
      <c r="AU48" s="85">
        <f t="shared" si="21"/>
        <v>3315.46</v>
      </c>
      <c r="AV48" s="85">
        <f t="shared" si="21"/>
        <v>3315.46</v>
      </c>
      <c r="AW48" s="85">
        <f t="shared" si="21"/>
        <v>3315.46</v>
      </c>
      <c r="AX48" s="85">
        <f t="shared" si="21"/>
        <v>3315.46</v>
      </c>
      <c r="AY48" s="85">
        <f t="shared" si="21"/>
        <v>3315.46</v>
      </c>
      <c r="AZ48" s="92">
        <f t="shared" si="13"/>
        <v>66309.2</v>
      </c>
    </row>
    <row r="49" spans="1:52" x14ac:dyDescent="0.2">
      <c r="A49" s="63">
        <f t="shared" si="11"/>
        <v>48</v>
      </c>
      <c r="B49" s="237">
        <f>VLOOKUP(D49,Base!$B$143:$Q$194,16,FALSE)</f>
        <v>3</v>
      </c>
      <c r="C49" s="10" t="str">
        <f>Planilhas!G5934</f>
        <v>AUXILIAR DE ESCRITÓRIO</v>
      </c>
      <c r="D49" s="10" t="str">
        <f>Planilhas!H5929</f>
        <v>DIONÍSIO CERQUEIRA</v>
      </c>
      <c r="E49" s="70">
        <f>Planilhas!J6048</f>
        <v>3480.17</v>
      </c>
      <c r="F49" s="15">
        <f>Planilhas!G5936</f>
        <v>2</v>
      </c>
      <c r="G49" s="15">
        <f>Planilhas!H5931</f>
        <v>20</v>
      </c>
      <c r="H49" s="15">
        <f t="shared" si="2"/>
        <v>40</v>
      </c>
      <c r="I49" s="105">
        <f t="shared" si="3"/>
        <v>139206.79999999999</v>
      </c>
      <c r="J49" s="107" t="str">
        <f>VLOOKUP(C49,Base!$B$11:$D$24,3,FALSE)</f>
        <v>PIUAPOIO</v>
      </c>
      <c r="K49" s="106">
        <f>IF(B49=1,VLOOKUP(C49,Resultado!$J$3:$N$16,5,FALSE),IF(B49=2,VLOOKUP(C49,Resultado!$J$21:$N$34,5,FALSE),VLOOKUP(C49,Resultado!$J$39:$N$52,5,FALSE)))</f>
        <v>3711.13</v>
      </c>
      <c r="L49" s="262">
        <f t="shared" si="4"/>
        <v>0</v>
      </c>
      <c r="M49" s="97">
        <f t="shared" si="5"/>
        <v>0</v>
      </c>
      <c r="N49" s="262">
        <f t="shared" si="6"/>
        <v>20</v>
      </c>
      <c r="O49" s="97">
        <f t="shared" si="7"/>
        <v>74222.600000000006</v>
      </c>
      <c r="P49" s="262">
        <f t="shared" si="8"/>
        <v>20</v>
      </c>
      <c r="Q49" s="74">
        <f t="shared" si="9"/>
        <v>74222.600000000006</v>
      </c>
      <c r="R49" s="74">
        <f t="shared" si="10"/>
        <v>148445.20000000001</v>
      </c>
      <c r="S49" s="83"/>
      <c r="T49" s="69" t="s">
        <v>215</v>
      </c>
      <c r="U49" s="69" t="s">
        <v>149</v>
      </c>
      <c r="V49" s="69" t="s">
        <v>217</v>
      </c>
      <c r="W49" s="69" t="s">
        <v>237</v>
      </c>
      <c r="X49" s="69" t="s">
        <v>145</v>
      </c>
      <c r="Y49" s="83"/>
      <c r="Z49" s="83"/>
      <c r="AA49" s="10" t="str">
        <f t="shared" si="12"/>
        <v>AUXILIAR DE ESCRITÓRIO</v>
      </c>
      <c r="AB49" s="85" t="str">
        <f t="shared" si="20"/>
        <v/>
      </c>
      <c r="AC49" s="85" t="str">
        <f t="shared" si="20"/>
        <v/>
      </c>
      <c r="AD49" s="85" t="str">
        <f t="shared" si="20"/>
        <v/>
      </c>
      <c r="AE49" s="85" t="str">
        <f t="shared" si="20"/>
        <v/>
      </c>
      <c r="AF49" s="85">
        <f t="shared" si="20"/>
        <v>7422.26</v>
      </c>
      <c r="AG49" s="85">
        <f t="shared" si="20"/>
        <v>7422.26</v>
      </c>
      <c r="AH49" s="85">
        <f t="shared" si="20"/>
        <v>7422.26</v>
      </c>
      <c r="AI49" s="85">
        <f t="shared" si="20"/>
        <v>7422.26</v>
      </c>
      <c r="AJ49" s="85">
        <f t="shared" si="20"/>
        <v>7422.26</v>
      </c>
      <c r="AK49" s="85">
        <f t="shared" si="20"/>
        <v>7422.26</v>
      </c>
      <c r="AL49" s="85">
        <f t="shared" si="21"/>
        <v>7422.26</v>
      </c>
      <c r="AM49" s="85">
        <f t="shared" si="21"/>
        <v>7422.26</v>
      </c>
      <c r="AN49" s="85">
        <f t="shared" si="21"/>
        <v>7422.26</v>
      </c>
      <c r="AO49" s="85">
        <f t="shared" si="21"/>
        <v>7422.26</v>
      </c>
      <c r="AP49" s="85">
        <f t="shared" si="21"/>
        <v>7422.26</v>
      </c>
      <c r="AQ49" s="85">
        <f t="shared" si="21"/>
        <v>7422.26</v>
      </c>
      <c r="AR49" s="85">
        <f t="shared" si="21"/>
        <v>7422.26</v>
      </c>
      <c r="AS49" s="85">
        <f t="shared" si="21"/>
        <v>7422.26</v>
      </c>
      <c r="AT49" s="85">
        <f t="shared" si="21"/>
        <v>7422.26</v>
      </c>
      <c r="AU49" s="85">
        <f t="shared" si="21"/>
        <v>7422.26</v>
      </c>
      <c r="AV49" s="85">
        <f t="shared" si="21"/>
        <v>7422.26</v>
      </c>
      <c r="AW49" s="85">
        <f t="shared" si="21"/>
        <v>7422.26</v>
      </c>
      <c r="AX49" s="85">
        <f t="shared" si="21"/>
        <v>7422.26</v>
      </c>
      <c r="AY49" s="85">
        <f t="shared" si="21"/>
        <v>7422.26</v>
      </c>
      <c r="AZ49" s="92">
        <f t="shared" si="13"/>
        <v>148445.19999999998</v>
      </c>
    </row>
    <row r="50" spans="1:52" x14ac:dyDescent="0.2">
      <c r="A50" s="63">
        <f t="shared" si="11"/>
        <v>49</v>
      </c>
      <c r="B50" s="237">
        <f>VLOOKUP(D50,Base!$B$143:$Q$194,16,FALSE)</f>
        <v>3</v>
      </c>
      <c r="C50" s="10" t="str">
        <f>Planilhas!G6060</f>
        <v>CARREGADOR</v>
      </c>
      <c r="D50" s="10" t="str">
        <f>Planilhas!H6055</f>
        <v>DIONÍSIO CERQUEIRA</v>
      </c>
      <c r="E50" s="70">
        <f>Planilhas!J6174</f>
        <v>3772.49</v>
      </c>
      <c r="F50" s="15">
        <f>Planilhas!G6062</f>
        <v>2</v>
      </c>
      <c r="G50" s="15">
        <f>Planilhas!H6057</f>
        <v>24</v>
      </c>
      <c r="H50" s="15">
        <f t="shared" si="2"/>
        <v>48</v>
      </c>
      <c r="I50" s="105">
        <f t="shared" si="3"/>
        <v>181079.52</v>
      </c>
      <c r="J50" s="107" t="str">
        <f>VLOOKUP(C50,Base!$B$11:$D$24,3,FALSE)</f>
        <v>PIUARMAZENA</v>
      </c>
      <c r="K50" s="106">
        <f>IF(B50=1,VLOOKUP(C50,Resultado!$J$3:$N$16,5,FALSE),IF(B50=2,VLOOKUP(C50,Resultado!$J$21:$N$34,5,FALSE),VLOOKUP(C50,Resultado!$J$39:$N$52,5,FALSE)))</f>
        <v>3460.2</v>
      </c>
      <c r="L50" s="262">
        <f t="shared" si="4"/>
        <v>4</v>
      </c>
      <c r="M50" s="97">
        <f t="shared" si="5"/>
        <v>13840.8</v>
      </c>
      <c r="N50" s="262">
        <f t="shared" si="6"/>
        <v>24</v>
      </c>
      <c r="O50" s="97">
        <f t="shared" si="7"/>
        <v>83044.799999999988</v>
      </c>
      <c r="P50" s="262">
        <f t="shared" si="8"/>
        <v>20</v>
      </c>
      <c r="Q50" s="74">
        <f t="shared" si="9"/>
        <v>69204</v>
      </c>
      <c r="R50" s="74">
        <f t="shared" si="10"/>
        <v>166089.59999999998</v>
      </c>
      <c r="S50" s="83"/>
      <c r="T50" s="15">
        <f>T47</f>
        <v>2</v>
      </c>
      <c r="U50" s="10" t="s">
        <v>113</v>
      </c>
      <c r="V50" s="84">
        <f>DSUM($A$1:$I$169,8,T49:U50)</f>
        <v>844</v>
      </c>
      <c r="W50" s="85">
        <f>X50/V50</f>
        <v>4713.5870260663505</v>
      </c>
      <c r="X50" s="85">
        <f>DSUM($A$1:$I$169,9,T49:U50)</f>
        <v>3978267.45</v>
      </c>
      <c r="Y50" s="83"/>
      <c r="Z50" s="83"/>
      <c r="AA50" s="10" t="str">
        <f t="shared" si="12"/>
        <v>CARREGADOR</v>
      </c>
      <c r="AB50" s="85">
        <f t="shared" si="20"/>
        <v>6920.4</v>
      </c>
      <c r="AC50" s="85">
        <f t="shared" si="20"/>
        <v>6920.4</v>
      </c>
      <c r="AD50" s="85">
        <f t="shared" si="20"/>
        <v>6920.4</v>
      </c>
      <c r="AE50" s="85">
        <f t="shared" si="20"/>
        <v>6920.4</v>
      </c>
      <c r="AF50" s="85">
        <f t="shared" si="20"/>
        <v>6920.4</v>
      </c>
      <c r="AG50" s="85">
        <f t="shared" si="20"/>
        <v>6920.4</v>
      </c>
      <c r="AH50" s="85">
        <f t="shared" si="20"/>
        <v>6920.4</v>
      </c>
      <c r="AI50" s="85">
        <f t="shared" si="20"/>
        <v>6920.4</v>
      </c>
      <c r="AJ50" s="85">
        <f t="shared" si="20"/>
        <v>6920.4</v>
      </c>
      <c r="AK50" s="85">
        <f t="shared" si="20"/>
        <v>6920.4</v>
      </c>
      <c r="AL50" s="85">
        <f t="shared" si="21"/>
        <v>6920.4</v>
      </c>
      <c r="AM50" s="85">
        <f t="shared" si="21"/>
        <v>6920.4</v>
      </c>
      <c r="AN50" s="85">
        <f t="shared" si="21"/>
        <v>6920.4</v>
      </c>
      <c r="AO50" s="85">
        <f t="shared" si="21"/>
        <v>6920.4</v>
      </c>
      <c r="AP50" s="85">
        <f t="shared" si="21"/>
        <v>6920.4</v>
      </c>
      <c r="AQ50" s="85">
        <f t="shared" si="21"/>
        <v>6920.4</v>
      </c>
      <c r="AR50" s="85">
        <f t="shared" si="21"/>
        <v>6920.4</v>
      </c>
      <c r="AS50" s="85">
        <f t="shared" si="21"/>
        <v>6920.4</v>
      </c>
      <c r="AT50" s="85">
        <f t="shared" si="21"/>
        <v>6920.4</v>
      </c>
      <c r="AU50" s="85">
        <f t="shared" si="21"/>
        <v>6920.4</v>
      </c>
      <c r="AV50" s="85">
        <f t="shared" si="21"/>
        <v>6920.4</v>
      </c>
      <c r="AW50" s="85">
        <f t="shared" si="21"/>
        <v>6920.4</v>
      </c>
      <c r="AX50" s="85">
        <f t="shared" si="21"/>
        <v>6920.4</v>
      </c>
      <c r="AY50" s="85">
        <f t="shared" si="21"/>
        <v>6920.4</v>
      </c>
      <c r="AZ50" s="92">
        <f t="shared" si="13"/>
        <v>166089.59999999992</v>
      </c>
    </row>
    <row r="51" spans="1:52" x14ac:dyDescent="0.2">
      <c r="A51" s="63">
        <f t="shared" si="11"/>
        <v>50</v>
      </c>
      <c r="B51" s="237">
        <f>VLOOKUP(D51,Base!$B$143:$Q$194,16,FALSE)</f>
        <v>3</v>
      </c>
      <c r="C51" s="10" t="str">
        <f>Planilhas!G6186</f>
        <v>CONFERENTE</v>
      </c>
      <c r="D51" s="10" t="str">
        <f>Planilhas!H6181</f>
        <v>DIONÍSIO CERQUEIRA</v>
      </c>
      <c r="E51" s="70">
        <f>Planilhas!J6300</f>
        <v>3490.34</v>
      </c>
      <c r="F51" s="15">
        <f>Planilhas!G6188</f>
        <v>1</v>
      </c>
      <c r="G51" s="15">
        <f>Planilhas!H6183</f>
        <v>24</v>
      </c>
      <c r="H51" s="15">
        <f t="shared" si="2"/>
        <v>24</v>
      </c>
      <c r="I51" s="105">
        <f t="shared" si="3"/>
        <v>83768.160000000003</v>
      </c>
      <c r="J51" s="107" t="str">
        <f>VLOOKUP(C51,Base!$B$11:$D$24,3,FALSE)</f>
        <v>PIUARMAZENA</v>
      </c>
      <c r="K51" s="106">
        <f>IF(B51=1,VLOOKUP(C51,Resultado!$J$3:$N$16,5,FALSE),IF(B51=2,VLOOKUP(C51,Resultado!$J$21:$N$34,5,FALSE),VLOOKUP(C51,Resultado!$J$39:$N$52,5,FALSE)))</f>
        <v>3523.8</v>
      </c>
      <c r="L51" s="262">
        <f t="shared" si="4"/>
        <v>2</v>
      </c>
      <c r="M51" s="97">
        <f t="shared" si="5"/>
        <v>7047.6</v>
      </c>
      <c r="N51" s="262">
        <f t="shared" si="6"/>
        <v>12</v>
      </c>
      <c r="O51" s="97">
        <f t="shared" si="7"/>
        <v>42285.600000000006</v>
      </c>
      <c r="P51" s="262">
        <f t="shared" si="8"/>
        <v>10</v>
      </c>
      <c r="Q51" s="74">
        <f t="shared" si="9"/>
        <v>35238</v>
      </c>
      <c r="R51" s="74">
        <f t="shared" si="10"/>
        <v>84571.200000000012</v>
      </c>
      <c r="S51" s="83"/>
      <c r="T51" s="83"/>
      <c r="U51" s="83"/>
      <c r="V51" s="83"/>
      <c r="W51" s="83"/>
      <c r="X51" s="83"/>
      <c r="Y51" s="83"/>
      <c r="Z51" s="83"/>
      <c r="AA51" s="10" t="str">
        <f t="shared" si="12"/>
        <v>CONFERENTE</v>
      </c>
      <c r="AB51" s="85">
        <f t="shared" si="20"/>
        <v>3523.8</v>
      </c>
      <c r="AC51" s="85">
        <f t="shared" si="20"/>
        <v>3523.8</v>
      </c>
      <c r="AD51" s="85">
        <f t="shared" si="20"/>
        <v>3523.8</v>
      </c>
      <c r="AE51" s="85">
        <f t="shared" si="20"/>
        <v>3523.8</v>
      </c>
      <c r="AF51" s="85">
        <f t="shared" si="20"/>
        <v>3523.8</v>
      </c>
      <c r="AG51" s="85">
        <f t="shared" si="20"/>
        <v>3523.8</v>
      </c>
      <c r="AH51" s="85">
        <f t="shared" si="20"/>
        <v>3523.8</v>
      </c>
      <c r="AI51" s="85">
        <f t="shared" si="20"/>
        <v>3523.8</v>
      </c>
      <c r="AJ51" s="85">
        <f t="shared" si="20"/>
        <v>3523.8</v>
      </c>
      <c r="AK51" s="85">
        <f t="shared" si="20"/>
        <v>3523.8</v>
      </c>
      <c r="AL51" s="85">
        <f t="shared" si="21"/>
        <v>3523.8</v>
      </c>
      <c r="AM51" s="85">
        <f t="shared" si="21"/>
        <v>3523.8</v>
      </c>
      <c r="AN51" s="85">
        <f t="shared" si="21"/>
        <v>3523.8</v>
      </c>
      <c r="AO51" s="85">
        <f t="shared" si="21"/>
        <v>3523.8</v>
      </c>
      <c r="AP51" s="85">
        <f t="shared" si="21"/>
        <v>3523.8</v>
      </c>
      <c r="AQ51" s="85">
        <f t="shared" si="21"/>
        <v>3523.8</v>
      </c>
      <c r="AR51" s="85">
        <f t="shared" si="21"/>
        <v>3523.8</v>
      </c>
      <c r="AS51" s="85">
        <f t="shared" si="21"/>
        <v>3523.8</v>
      </c>
      <c r="AT51" s="85">
        <f t="shared" si="21"/>
        <v>3523.8</v>
      </c>
      <c r="AU51" s="85">
        <f t="shared" si="21"/>
        <v>3523.8</v>
      </c>
      <c r="AV51" s="85">
        <f t="shared" si="21"/>
        <v>3523.8</v>
      </c>
      <c r="AW51" s="85">
        <f t="shared" si="21"/>
        <v>3523.8</v>
      </c>
      <c r="AX51" s="85">
        <f t="shared" si="21"/>
        <v>3523.8</v>
      </c>
      <c r="AY51" s="85">
        <f t="shared" si="21"/>
        <v>3523.8</v>
      </c>
      <c r="AZ51" s="92">
        <f t="shared" si="13"/>
        <v>84571.200000000041</v>
      </c>
    </row>
    <row r="52" spans="1:52" x14ac:dyDescent="0.2">
      <c r="A52" s="63">
        <f t="shared" si="11"/>
        <v>51</v>
      </c>
      <c r="B52" s="237">
        <f>VLOOKUP(D52,Base!$B$143:$Q$194,16,FALSE)</f>
        <v>3</v>
      </c>
      <c r="C52" s="10" t="str">
        <f>Planilhas!G6312</f>
        <v>OPERADOR DE EMPILHADEIRA</v>
      </c>
      <c r="D52" s="10" t="str">
        <f>Planilhas!H6307</f>
        <v>DIONÍSIO CERQUEIRA</v>
      </c>
      <c r="E52" s="70">
        <f>Planilhas!J6426</f>
        <v>5099.24</v>
      </c>
      <c r="F52" s="15">
        <f>Planilhas!G6314</f>
        <v>2</v>
      </c>
      <c r="G52" s="15">
        <f>Planilhas!H6309</f>
        <v>24</v>
      </c>
      <c r="H52" s="15">
        <f t="shared" si="2"/>
        <v>48</v>
      </c>
      <c r="I52" s="105">
        <f t="shared" si="3"/>
        <v>244763.51999999999</v>
      </c>
      <c r="J52" s="107" t="str">
        <f>VLOOKUP(C52,Base!$B$11:$D$24,3,FALSE)</f>
        <v>PIUARMAZENA</v>
      </c>
      <c r="K52" s="106">
        <f>IF(B52=1,VLOOKUP(C52,Resultado!$J$3:$N$16,5,FALSE),IF(B52=2,VLOOKUP(C52,Resultado!$J$21:$N$34,5,FALSE),VLOOKUP(C52,Resultado!$J$39:$N$52,5,FALSE)))</f>
        <v>4051.53</v>
      </c>
      <c r="L52" s="262">
        <f t="shared" si="4"/>
        <v>4</v>
      </c>
      <c r="M52" s="97">
        <f t="shared" si="5"/>
        <v>16206.12</v>
      </c>
      <c r="N52" s="262">
        <f t="shared" si="6"/>
        <v>24</v>
      </c>
      <c r="O52" s="97">
        <f t="shared" si="7"/>
        <v>97236.72</v>
      </c>
      <c r="P52" s="262">
        <f t="shared" si="8"/>
        <v>20</v>
      </c>
      <c r="Q52" s="74">
        <f t="shared" si="9"/>
        <v>81030.600000000006</v>
      </c>
      <c r="R52" s="74">
        <f t="shared" si="10"/>
        <v>194473.44</v>
      </c>
      <c r="S52" s="83"/>
      <c r="T52" s="69" t="s">
        <v>215</v>
      </c>
      <c r="U52" s="69" t="s">
        <v>149</v>
      </c>
      <c r="V52" s="69" t="s">
        <v>217</v>
      </c>
      <c r="W52" s="69" t="s">
        <v>237</v>
      </c>
      <c r="X52" s="69" t="s">
        <v>145</v>
      </c>
      <c r="Y52" s="83"/>
      <c r="Z52" s="83"/>
      <c r="AA52" s="10" t="str">
        <f t="shared" si="12"/>
        <v>OPERADOR DE EMPILHADEIRA</v>
      </c>
      <c r="AB52" s="85">
        <f t="shared" ref="AB52:AK61" si="22">IF($G52+AB$178&lt;=24,"",$K52*$F52)</f>
        <v>8103.06</v>
      </c>
      <c r="AC52" s="85">
        <f t="shared" si="22"/>
        <v>8103.06</v>
      </c>
      <c r="AD52" s="85">
        <f t="shared" si="22"/>
        <v>8103.06</v>
      </c>
      <c r="AE52" s="85">
        <f t="shared" si="22"/>
        <v>8103.06</v>
      </c>
      <c r="AF52" s="85">
        <f t="shared" si="22"/>
        <v>8103.06</v>
      </c>
      <c r="AG52" s="85">
        <f t="shared" si="22"/>
        <v>8103.06</v>
      </c>
      <c r="AH52" s="85">
        <f t="shared" si="22"/>
        <v>8103.06</v>
      </c>
      <c r="AI52" s="85">
        <f t="shared" si="22"/>
        <v>8103.06</v>
      </c>
      <c r="AJ52" s="85">
        <f t="shared" si="22"/>
        <v>8103.06</v>
      </c>
      <c r="AK52" s="85">
        <f t="shared" si="22"/>
        <v>8103.06</v>
      </c>
      <c r="AL52" s="85">
        <f t="shared" ref="AL52:AY61" si="23">IF($G52+AL$178&lt;=24,"",$K52*$F52)</f>
        <v>8103.06</v>
      </c>
      <c r="AM52" s="85">
        <f t="shared" si="23"/>
        <v>8103.06</v>
      </c>
      <c r="AN52" s="85">
        <f t="shared" si="23"/>
        <v>8103.06</v>
      </c>
      <c r="AO52" s="85">
        <f t="shared" si="23"/>
        <v>8103.06</v>
      </c>
      <c r="AP52" s="85">
        <f t="shared" si="23"/>
        <v>8103.06</v>
      </c>
      <c r="AQ52" s="85">
        <f t="shared" si="23"/>
        <v>8103.06</v>
      </c>
      <c r="AR52" s="85">
        <f t="shared" si="23"/>
        <v>8103.06</v>
      </c>
      <c r="AS52" s="85">
        <f t="shared" si="23"/>
        <v>8103.06</v>
      </c>
      <c r="AT52" s="85">
        <f t="shared" si="23"/>
        <v>8103.06</v>
      </c>
      <c r="AU52" s="85">
        <f t="shared" si="23"/>
        <v>8103.06</v>
      </c>
      <c r="AV52" s="85">
        <f t="shared" si="23"/>
        <v>8103.06</v>
      </c>
      <c r="AW52" s="85">
        <f t="shared" si="23"/>
        <v>8103.06</v>
      </c>
      <c r="AX52" s="85">
        <f t="shared" si="23"/>
        <v>8103.06</v>
      </c>
      <c r="AY52" s="85">
        <f t="shared" si="23"/>
        <v>8103.06</v>
      </c>
      <c r="AZ52" s="92">
        <f t="shared" si="13"/>
        <v>194473.43999999997</v>
      </c>
    </row>
    <row r="53" spans="1:52" x14ac:dyDescent="0.2">
      <c r="A53" s="63">
        <f t="shared" si="11"/>
        <v>52</v>
      </c>
      <c r="B53" s="237">
        <f>VLOOKUP(D53,Base!$B$143:$Q$194,16,FALSE)</f>
        <v>3</v>
      </c>
      <c r="C53" s="10" t="str">
        <f>Planilhas!G6438</f>
        <v>MOTORISTA CAT "E"</v>
      </c>
      <c r="D53" s="10" t="str">
        <f>Planilhas!H6433</f>
        <v>DIONÍSIO CERQUEIRA</v>
      </c>
      <c r="E53" s="70">
        <f>Planilhas!J6552</f>
        <v>4395.92</v>
      </c>
      <c r="F53" s="15">
        <f>Planilhas!G6440</f>
        <v>2</v>
      </c>
      <c r="G53" s="15">
        <f>Planilhas!H6435</f>
        <v>24</v>
      </c>
      <c r="H53" s="15">
        <f t="shared" si="2"/>
        <v>48</v>
      </c>
      <c r="I53" s="105">
        <f t="shared" si="3"/>
        <v>211004.16</v>
      </c>
      <c r="J53" s="107" t="str">
        <f>VLOOKUP(C53,Base!$B$11:$D$24,3,FALSE)</f>
        <v>OUTRCUSTEIO</v>
      </c>
      <c r="K53" s="106">
        <f>IF(B53=1,VLOOKUP(C53,Resultado!$J$3:$N$16,5,FALSE),IF(B53=2,VLOOKUP(C53,Resultado!$J$21:$N$34,5,FALSE),VLOOKUP(C53,Resultado!$J$39:$N$52,5,FALSE)))</f>
        <v>5507.72</v>
      </c>
      <c r="L53" s="262">
        <f t="shared" si="4"/>
        <v>4</v>
      </c>
      <c r="M53" s="97">
        <f t="shared" si="5"/>
        <v>22030.880000000001</v>
      </c>
      <c r="N53" s="262">
        <f t="shared" si="6"/>
        <v>24</v>
      </c>
      <c r="O53" s="97">
        <f t="shared" si="7"/>
        <v>132185.28</v>
      </c>
      <c r="P53" s="262">
        <f t="shared" si="8"/>
        <v>20</v>
      </c>
      <c r="Q53" s="74">
        <f t="shared" si="9"/>
        <v>110154.40000000001</v>
      </c>
      <c r="R53" s="74">
        <f t="shared" si="10"/>
        <v>264370.56</v>
      </c>
      <c r="S53" s="83"/>
      <c r="T53" s="15">
        <f>T50</f>
        <v>2</v>
      </c>
      <c r="U53" s="10" t="s">
        <v>114</v>
      </c>
      <c r="V53" s="84">
        <f>DSUM($A$1:$I$169,8,T52:U53)</f>
        <v>1091</v>
      </c>
      <c r="W53" s="85">
        <f>X53/V53</f>
        <v>3319.59751604033</v>
      </c>
      <c r="X53" s="85">
        <f>DSUM($A$1:$I$169,9,T52:U53)</f>
        <v>3621680.89</v>
      </c>
      <c r="Y53" s="83"/>
      <c r="Z53" s="83"/>
      <c r="AA53" s="10" t="str">
        <f t="shared" si="12"/>
        <v>MOTORISTA CAT "E"</v>
      </c>
      <c r="AB53" s="85">
        <f t="shared" si="22"/>
        <v>11015.44</v>
      </c>
      <c r="AC53" s="85">
        <f t="shared" si="22"/>
        <v>11015.44</v>
      </c>
      <c r="AD53" s="85">
        <f t="shared" si="22"/>
        <v>11015.44</v>
      </c>
      <c r="AE53" s="85">
        <f t="shared" si="22"/>
        <v>11015.44</v>
      </c>
      <c r="AF53" s="85">
        <f t="shared" si="22"/>
        <v>11015.44</v>
      </c>
      <c r="AG53" s="85">
        <f t="shared" si="22"/>
        <v>11015.44</v>
      </c>
      <c r="AH53" s="85">
        <f t="shared" si="22"/>
        <v>11015.44</v>
      </c>
      <c r="AI53" s="85">
        <f t="shared" si="22"/>
        <v>11015.44</v>
      </c>
      <c r="AJ53" s="85">
        <f t="shared" si="22"/>
        <v>11015.44</v>
      </c>
      <c r="AK53" s="85">
        <f t="shared" si="22"/>
        <v>11015.44</v>
      </c>
      <c r="AL53" s="85">
        <f t="shared" si="23"/>
        <v>11015.44</v>
      </c>
      <c r="AM53" s="85">
        <f t="shared" si="23"/>
        <v>11015.44</v>
      </c>
      <c r="AN53" s="85">
        <f t="shared" si="23"/>
        <v>11015.44</v>
      </c>
      <c r="AO53" s="85">
        <f t="shared" si="23"/>
        <v>11015.44</v>
      </c>
      <c r="AP53" s="85">
        <f t="shared" si="23"/>
        <v>11015.44</v>
      </c>
      <c r="AQ53" s="85">
        <f t="shared" si="23"/>
        <v>11015.44</v>
      </c>
      <c r="AR53" s="85">
        <f t="shared" si="23"/>
        <v>11015.44</v>
      </c>
      <c r="AS53" s="85">
        <f t="shared" si="23"/>
        <v>11015.44</v>
      </c>
      <c r="AT53" s="85">
        <f t="shared" si="23"/>
        <v>11015.44</v>
      </c>
      <c r="AU53" s="85">
        <f t="shared" si="23"/>
        <v>11015.44</v>
      </c>
      <c r="AV53" s="85">
        <f t="shared" si="23"/>
        <v>11015.44</v>
      </c>
      <c r="AW53" s="85">
        <f t="shared" si="23"/>
        <v>11015.44</v>
      </c>
      <c r="AX53" s="85">
        <f t="shared" si="23"/>
        <v>11015.44</v>
      </c>
      <c r="AY53" s="85">
        <f t="shared" si="23"/>
        <v>11015.44</v>
      </c>
      <c r="AZ53" s="92">
        <f t="shared" si="13"/>
        <v>264370.56</v>
      </c>
    </row>
    <row r="54" spans="1:52" x14ac:dyDescent="0.2">
      <c r="A54" s="63">
        <f t="shared" si="11"/>
        <v>53</v>
      </c>
      <c r="B54" s="237">
        <f>VLOOKUP(D54,Base!$B$143:$Q$194,16,FALSE)</f>
        <v>3</v>
      </c>
      <c r="C54" s="10" t="str">
        <f>Planilhas!G6564</f>
        <v>TÉCNICO EM SECRETARIADO</v>
      </c>
      <c r="D54" s="10" t="str">
        <f>Planilhas!H6559</f>
        <v>FLORIANÓPOLIS</v>
      </c>
      <c r="E54" s="70">
        <f>Planilhas!J6678</f>
        <v>3545.31</v>
      </c>
      <c r="F54" s="15">
        <f>Planilhas!G6566</f>
        <v>9</v>
      </c>
      <c r="G54" s="15">
        <f>Planilhas!H6561</f>
        <v>22</v>
      </c>
      <c r="H54" s="15">
        <f t="shared" si="2"/>
        <v>198</v>
      </c>
      <c r="I54" s="105">
        <f t="shared" si="3"/>
        <v>701971.38</v>
      </c>
      <c r="J54" s="107" t="str">
        <f>VLOOKUP(C54,Base!$B$11:$D$24,3,FALSE)</f>
        <v>PIUAPOIO</v>
      </c>
      <c r="K54" s="106">
        <f>IF(B54=1,VLOOKUP(C54,Resultado!$J$3:$N$16,5,FALSE),IF(B54=2,VLOOKUP(C54,Resultado!$J$21:$N$34,5,FALSE),VLOOKUP(C54,Resultado!$J$39:$N$52,5,FALSE)))</f>
        <v>4187.9399999999996</v>
      </c>
      <c r="L54" s="262">
        <f t="shared" si="4"/>
        <v>0</v>
      </c>
      <c r="M54" s="97">
        <f t="shared" si="5"/>
        <v>0</v>
      </c>
      <c r="N54" s="262">
        <f t="shared" si="6"/>
        <v>108</v>
      </c>
      <c r="O54" s="97">
        <f t="shared" si="7"/>
        <v>452297.51999999996</v>
      </c>
      <c r="P54" s="262">
        <f t="shared" si="8"/>
        <v>90</v>
      </c>
      <c r="Q54" s="74">
        <f t="shared" si="9"/>
        <v>376914.6</v>
      </c>
      <c r="R54" s="74">
        <f t="shared" si="10"/>
        <v>829212.11999999988</v>
      </c>
      <c r="S54" s="83"/>
      <c r="T54" s="83"/>
      <c r="U54" s="83"/>
      <c r="V54" s="83"/>
      <c r="W54" s="83"/>
      <c r="X54" s="83"/>
      <c r="Y54" s="83"/>
      <c r="Z54" s="83"/>
      <c r="AA54" s="10" t="str">
        <f t="shared" si="12"/>
        <v>TÉCNICO EM SECRETARIADO</v>
      </c>
      <c r="AB54" s="85" t="str">
        <f t="shared" si="22"/>
        <v/>
      </c>
      <c r="AC54" s="85" t="str">
        <f t="shared" si="22"/>
        <v/>
      </c>
      <c r="AD54" s="85">
        <f t="shared" si="22"/>
        <v>37691.46</v>
      </c>
      <c r="AE54" s="85">
        <f t="shared" si="22"/>
        <v>37691.46</v>
      </c>
      <c r="AF54" s="85">
        <f t="shared" si="22"/>
        <v>37691.46</v>
      </c>
      <c r="AG54" s="85">
        <f t="shared" si="22"/>
        <v>37691.46</v>
      </c>
      <c r="AH54" s="85">
        <f t="shared" si="22"/>
        <v>37691.46</v>
      </c>
      <c r="AI54" s="85">
        <f t="shared" si="22"/>
        <v>37691.46</v>
      </c>
      <c r="AJ54" s="85">
        <f t="shared" si="22"/>
        <v>37691.46</v>
      </c>
      <c r="AK54" s="85">
        <f t="shared" si="22"/>
        <v>37691.46</v>
      </c>
      <c r="AL54" s="85">
        <f t="shared" si="23"/>
        <v>37691.46</v>
      </c>
      <c r="AM54" s="85">
        <f t="shared" si="23"/>
        <v>37691.46</v>
      </c>
      <c r="AN54" s="85">
        <f t="shared" si="23"/>
        <v>37691.46</v>
      </c>
      <c r="AO54" s="85">
        <f t="shared" si="23"/>
        <v>37691.46</v>
      </c>
      <c r="AP54" s="85">
        <f t="shared" si="23"/>
        <v>37691.46</v>
      </c>
      <c r="AQ54" s="85">
        <f t="shared" si="23"/>
        <v>37691.46</v>
      </c>
      <c r="AR54" s="85">
        <f t="shared" si="23"/>
        <v>37691.46</v>
      </c>
      <c r="AS54" s="85">
        <f t="shared" si="23"/>
        <v>37691.46</v>
      </c>
      <c r="AT54" s="85">
        <f t="shared" si="23"/>
        <v>37691.46</v>
      </c>
      <c r="AU54" s="85">
        <f t="shared" si="23"/>
        <v>37691.46</v>
      </c>
      <c r="AV54" s="85">
        <f t="shared" si="23"/>
        <v>37691.46</v>
      </c>
      <c r="AW54" s="85">
        <f t="shared" si="23"/>
        <v>37691.46</v>
      </c>
      <c r="AX54" s="85">
        <f t="shared" si="23"/>
        <v>37691.46</v>
      </c>
      <c r="AY54" s="85">
        <f t="shared" si="23"/>
        <v>37691.46</v>
      </c>
      <c r="AZ54" s="92">
        <f t="shared" si="13"/>
        <v>829212.11999999976</v>
      </c>
    </row>
    <row r="55" spans="1:52" x14ac:dyDescent="0.2">
      <c r="A55" s="63">
        <f t="shared" si="11"/>
        <v>54</v>
      </c>
      <c r="B55" s="237">
        <f>VLOOKUP(D55,Base!$B$143:$Q$194,16,FALSE)</f>
        <v>3</v>
      </c>
      <c r="C55" s="10" t="str">
        <f>Planilhas!G6690</f>
        <v>RECEPCIONISTA</v>
      </c>
      <c r="D55" s="10" t="str">
        <f>Planilhas!H6685</f>
        <v>FLORIANÓPOLIS</v>
      </c>
      <c r="E55" s="70">
        <f>Planilhas!J6804</f>
        <v>3467.16</v>
      </c>
      <c r="F55" s="15">
        <f>Planilhas!G6692</f>
        <v>12</v>
      </c>
      <c r="G55" s="15">
        <f>Planilhas!H6687</f>
        <v>22</v>
      </c>
      <c r="H55" s="15">
        <f t="shared" si="2"/>
        <v>264</v>
      </c>
      <c r="I55" s="105">
        <f t="shared" si="3"/>
        <v>915330.24</v>
      </c>
      <c r="J55" s="107" t="str">
        <f>VLOOKUP(C55,Base!$B$11:$D$24,3,FALSE)</f>
        <v>PIUAPOIO</v>
      </c>
      <c r="K55" s="106">
        <f>IF(B55=1,VLOOKUP(C55,Resultado!$J$3:$N$16,5,FALSE),IF(B55=2,VLOOKUP(C55,Resultado!$J$21:$N$34,5,FALSE),VLOOKUP(C55,Resultado!$J$39:$N$52,5,FALSE)))</f>
        <v>3315.46</v>
      </c>
      <c r="L55" s="262">
        <f t="shared" si="4"/>
        <v>0</v>
      </c>
      <c r="M55" s="97">
        <f t="shared" si="5"/>
        <v>0</v>
      </c>
      <c r="N55" s="262">
        <f t="shared" si="6"/>
        <v>144</v>
      </c>
      <c r="O55" s="97">
        <f t="shared" si="7"/>
        <v>477426.24</v>
      </c>
      <c r="P55" s="262">
        <f t="shared" si="8"/>
        <v>120</v>
      </c>
      <c r="Q55" s="74">
        <f t="shared" si="9"/>
        <v>397855.2</v>
      </c>
      <c r="R55" s="74">
        <f t="shared" si="10"/>
        <v>875281.44</v>
      </c>
      <c r="S55" s="83"/>
      <c r="T55" s="69" t="s">
        <v>215</v>
      </c>
      <c r="U55" s="69" t="s">
        <v>149</v>
      </c>
      <c r="V55" s="69" t="s">
        <v>217</v>
      </c>
      <c r="W55" s="69" t="s">
        <v>237</v>
      </c>
      <c r="X55" s="69" t="s">
        <v>145</v>
      </c>
      <c r="Y55" s="83"/>
      <c r="Z55" s="83"/>
      <c r="AA55" s="10" t="str">
        <f t="shared" si="12"/>
        <v>RECEPCIONISTA</v>
      </c>
      <c r="AB55" s="85" t="str">
        <f t="shared" si="22"/>
        <v/>
      </c>
      <c r="AC55" s="85" t="str">
        <f t="shared" si="22"/>
        <v/>
      </c>
      <c r="AD55" s="85">
        <f t="shared" si="22"/>
        <v>39785.520000000004</v>
      </c>
      <c r="AE55" s="85">
        <f t="shared" si="22"/>
        <v>39785.520000000004</v>
      </c>
      <c r="AF55" s="85">
        <f t="shared" si="22"/>
        <v>39785.520000000004</v>
      </c>
      <c r="AG55" s="85">
        <f t="shared" si="22"/>
        <v>39785.520000000004</v>
      </c>
      <c r="AH55" s="85">
        <f t="shared" si="22"/>
        <v>39785.520000000004</v>
      </c>
      <c r="AI55" s="85">
        <f t="shared" si="22"/>
        <v>39785.520000000004</v>
      </c>
      <c r="AJ55" s="85">
        <f t="shared" si="22"/>
        <v>39785.520000000004</v>
      </c>
      <c r="AK55" s="85">
        <f t="shared" si="22"/>
        <v>39785.520000000004</v>
      </c>
      <c r="AL55" s="85">
        <f t="shared" si="23"/>
        <v>39785.520000000004</v>
      </c>
      <c r="AM55" s="85">
        <f t="shared" si="23"/>
        <v>39785.520000000004</v>
      </c>
      <c r="AN55" s="85">
        <f t="shared" si="23"/>
        <v>39785.520000000004</v>
      </c>
      <c r="AO55" s="85">
        <f t="shared" si="23"/>
        <v>39785.520000000004</v>
      </c>
      <c r="AP55" s="85">
        <f t="shared" si="23"/>
        <v>39785.520000000004</v>
      </c>
      <c r="AQ55" s="85">
        <f t="shared" si="23"/>
        <v>39785.520000000004</v>
      </c>
      <c r="AR55" s="85">
        <f t="shared" si="23"/>
        <v>39785.520000000004</v>
      </c>
      <c r="AS55" s="85">
        <f t="shared" si="23"/>
        <v>39785.520000000004</v>
      </c>
      <c r="AT55" s="85">
        <f t="shared" si="23"/>
        <v>39785.520000000004</v>
      </c>
      <c r="AU55" s="85">
        <f t="shared" si="23"/>
        <v>39785.520000000004</v>
      </c>
      <c r="AV55" s="85">
        <f t="shared" si="23"/>
        <v>39785.520000000004</v>
      </c>
      <c r="AW55" s="85">
        <f t="shared" si="23"/>
        <v>39785.520000000004</v>
      </c>
      <c r="AX55" s="85">
        <f t="shared" si="23"/>
        <v>39785.520000000004</v>
      </c>
      <c r="AY55" s="85">
        <f t="shared" si="23"/>
        <v>39785.520000000004</v>
      </c>
      <c r="AZ55" s="92">
        <f t="shared" si="13"/>
        <v>875281.44000000029</v>
      </c>
    </row>
    <row r="56" spans="1:52" x14ac:dyDescent="0.2">
      <c r="A56" s="63">
        <f t="shared" si="11"/>
        <v>55</v>
      </c>
      <c r="B56" s="237">
        <f>VLOOKUP(D56,Base!$B$143:$Q$194,16,FALSE)</f>
        <v>3</v>
      </c>
      <c r="C56" s="10" t="str">
        <f>Planilhas!G6816</f>
        <v>AUXILIAR DE ESCRITÓRIO</v>
      </c>
      <c r="D56" s="10" t="str">
        <f>Planilhas!H6811</f>
        <v>FLORIANÓPOLIS</v>
      </c>
      <c r="E56" s="70">
        <f>Planilhas!J6930</f>
        <v>3545.31</v>
      </c>
      <c r="F56" s="15">
        <f>Planilhas!G6818</f>
        <v>1</v>
      </c>
      <c r="G56" s="15">
        <f>Planilhas!H6813</f>
        <v>22</v>
      </c>
      <c r="H56" s="15">
        <f t="shared" si="2"/>
        <v>22</v>
      </c>
      <c r="I56" s="105">
        <f t="shared" si="3"/>
        <v>77996.819999999992</v>
      </c>
      <c r="J56" s="107" t="str">
        <f>VLOOKUP(C56,Base!$B$11:$D$24,3,FALSE)</f>
        <v>PIUAPOIO</v>
      </c>
      <c r="K56" s="106">
        <f>IF(B56=1,VLOOKUP(C56,Resultado!$J$3:$N$16,5,FALSE),IF(B56=2,VLOOKUP(C56,Resultado!$J$21:$N$34,5,FALSE),VLOOKUP(C56,Resultado!$J$39:$N$52,5,FALSE)))</f>
        <v>3711.13</v>
      </c>
      <c r="L56" s="262">
        <f t="shared" si="4"/>
        <v>0</v>
      </c>
      <c r="M56" s="97">
        <f t="shared" si="5"/>
        <v>0</v>
      </c>
      <c r="N56" s="262">
        <f t="shared" si="6"/>
        <v>12</v>
      </c>
      <c r="O56" s="97">
        <f t="shared" si="7"/>
        <v>44533.56</v>
      </c>
      <c r="P56" s="262">
        <f t="shared" si="8"/>
        <v>10</v>
      </c>
      <c r="Q56" s="74">
        <f t="shared" si="9"/>
        <v>37111.300000000003</v>
      </c>
      <c r="R56" s="74">
        <f t="shared" si="10"/>
        <v>81644.86</v>
      </c>
      <c r="S56" s="83"/>
      <c r="T56" s="15">
        <f>T53</f>
        <v>2</v>
      </c>
      <c r="U56" s="10" t="s">
        <v>115</v>
      </c>
      <c r="V56" s="84">
        <f>DSUM($A$1:$I$169,8,T55:U56)</f>
        <v>165</v>
      </c>
      <c r="W56" s="85">
        <f>X56/V56</f>
        <v>3213.6479999999997</v>
      </c>
      <c r="X56" s="85">
        <f>DSUM($A$1:$I$169,9,T55:U56)</f>
        <v>530251.91999999993</v>
      </c>
      <c r="Y56" s="83"/>
      <c r="Z56" s="83"/>
      <c r="AA56" s="10" t="str">
        <f t="shared" si="12"/>
        <v>AUXILIAR DE ESCRITÓRIO</v>
      </c>
      <c r="AB56" s="85" t="str">
        <f t="shared" si="22"/>
        <v/>
      </c>
      <c r="AC56" s="85" t="str">
        <f t="shared" si="22"/>
        <v/>
      </c>
      <c r="AD56" s="85">
        <f t="shared" si="22"/>
        <v>3711.13</v>
      </c>
      <c r="AE56" s="85">
        <f t="shared" si="22"/>
        <v>3711.13</v>
      </c>
      <c r="AF56" s="85">
        <f t="shared" si="22"/>
        <v>3711.13</v>
      </c>
      <c r="AG56" s="85">
        <f t="shared" si="22"/>
        <v>3711.13</v>
      </c>
      <c r="AH56" s="85">
        <f t="shared" si="22"/>
        <v>3711.13</v>
      </c>
      <c r="AI56" s="85">
        <f t="shared" si="22"/>
        <v>3711.13</v>
      </c>
      <c r="AJ56" s="85">
        <f t="shared" si="22"/>
        <v>3711.13</v>
      </c>
      <c r="AK56" s="85">
        <f t="shared" si="22"/>
        <v>3711.13</v>
      </c>
      <c r="AL56" s="85">
        <f t="shared" si="23"/>
        <v>3711.13</v>
      </c>
      <c r="AM56" s="85">
        <f t="shared" si="23"/>
        <v>3711.13</v>
      </c>
      <c r="AN56" s="85">
        <f t="shared" si="23"/>
        <v>3711.13</v>
      </c>
      <c r="AO56" s="85">
        <f t="shared" si="23"/>
        <v>3711.13</v>
      </c>
      <c r="AP56" s="85">
        <f t="shared" si="23"/>
        <v>3711.13</v>
      </c>
      <c r="AQ56" s="85">
        <f t="shared" si="23"/>
        <v>3711.13</v>
      </c>
      <c r="AR56" s="85">
        <f t="shared" si="23"/>
        <v>3711.13</v>
      </c>
      <c r="AS56" s="85">
        <f t="shared" si="23"/>
        <v>3711.13</v>
      </c>
      <c r="AT56" s="85">
        <f t="shared" si="23"/>
        <v>3711.13</v>
      </c>
      <c r="AU56" s="85">
        <f t="shared" si="23"/>
        <v>3711.13</v>
      </c>
      <c r="AV56" s="85">
        <f t="shared" si="23"/>
        <v>3711.13</v>
      </c>
      <c r="AW56" s="85">
        <f t="shared" si="23"/>
        <v>3711.13</v>
      </c>
      <c r="AX56" s="85">
        <f t="shared" si="23"/>
        <v>3711.13</v>
      </c>
      <c r="AY56" s="85">
        <f t="shared" si="23"/>
        <v>3711.13</v>
      </c>
      <c r="AZ56" s="92">
        <f t="shared" si="13"/>
        <v>81644.86</v>
      </c>
    </row>
    <row r="57" spans="1:52" x14ac:dyDescent="0.2">
      <c r="A57" s="63">
        <f t="shared" si="11"/>
        <v>56</v>
      </c>
      <c r="B57" s="237">
        <f>VLOOKUP(D57,Base!$B$143:$Q$194,16,FALSE)</f>
        <v>3</v>
      </c>
      <c r="C57" s="10" t="str">
        <f>Planilhas!G6942</f>
        <v>CONTÍNUO</v>
      </c>
      <c r="D57" s="10" t="str">
        <f>Planilhas!H6937</f>
        <v>FLORIANÓPOLIS</v>
      </c>
      <c r="E57" s="70">
        <f>Planilhas!J7056</f>
        <v>3313.41</v>
      </c>
      <c r="F57" s="15">
        <f>Planilhas!G6944</f>
        <v>1</v>
      </c>
      <c r="G57" s="15">
        <f>Planilhas!H6939</f>
        <v>22</v>
      </c>
      <c r="H57" s="15">
        <f t="shared" si="2"/>
        <v>22</v>
      </c>
      <c r="I57" s="105">
        <f t="shared" si="3"/>
        <v>72895.01999999999</v>
      </c>
      <c r="J57" s="107" t="str">
        <f>VLOOKUP(C57,Base!$B$11:$D$24,3,FALSE)</f>
        <v>PIUAPOIO</v>
      </c>
      <c r="K57" s="106">
        <f>IF(B57=1,VLOOKUP(C57,Resultado!$J$3:$N$16,5,FALSE),IF(B57=2,VLOOKUP(C57,Resultado!$J$21:$N$34,5,FALSE),VLOOKUP(C57,Resultado!$J$39:$N$52,5,FALSE)))</f>
        <v>3438.3</v>
      </c>
      <c r="L57" s="262">
        <f t="shared" si="4"/>
        <v>0</v>
      </c>
      <c r="M57" s="97">
        <f t="shared" si="5"/>
        <v>0</v>
      </c>
      <c r="N57" s="262">
        <f t="shared" si="6"/>
        <v>12</v>
      </c>
      <c r="O57" s="97">
        <f t="shared" si="7"/>
        <v>41259.600000000006</v>
      </c>
      <c r="P57" s="262">
        <f t="shared" si="8"/>
        <v>10</v>
      </c>
      <c r="Q57" s="74">
        <f t="shared" si="9"/>
        <v>34383</v>
      </c>
      <c r="R57" s="74">
        <f t="shared" si="10"/>
        <v>75642.600000000006</v>
      </c>
      <c r="S57" s="83"/>
      <c r="T57" s="83"/>
      <c r="U57" s="83"/>
      <c r="V57" s="83"/>
      <c r="W57" s="83"/>
      <c r="X57" s="83"/>
      <c r="Y57" s="83"/>
      <c r="Z57" s="83"/>
      <c r="AA57" s="10" t="str">
        <f t="shared" si="12"/>
        <v>CONTÍNUO</v>
      </c>
      <c r="AB57" s="85" t="str">
        <f t="shared" si="22"/>
        <v/>
      </c>
      <c r="AC57" s="85" t="str">
        <f t="shared" si="22"/>
        <v/>
      </c>
      <c r="AD57" s="85">
        <f t="shared" si="22"/>
        <v>3438.3</v>
      </c>
      <c r="AE57" s="85">
        <f t="shared" si="22"/>
        <v>3438.3</v>
      </c>
      <c r="AF57" s="85">
        <f t="shared" si="22"/>
        <v>3438.3</v>
      </c>
      <c r="AG57" s="85">
        <f t="shared" si="22"/>
        <v>3438.3</v>
      </c>
      <c r="AH57" s="85">
        <f t="shared" si="22"/>
        <v>3438.3</v>
      </c>
      <c r="AI57" s="85">
        <f t="shared" si="22"/>
        <v>3438.3</v>
      </c>
      <c r="AJ57" s="85">
        <f t="shared" si="22"/>
        <v>3438.3</v>
      </c>
      <c r="AK57" s="85">
        <f t="shared" si="22"/>
        <v>3438.3</v>
      </c>
      <c r="AL57" s="85">
        <f t="shared" si="23"/>
        <v>3438.3</v>
      </c>
      <c r="AM57" s="85">
        <f t="shared" si="23"/>
        <v>3438.3</v>
      </c>
      <c r="AN57" s="85">
        <f t="shared" si="23"/>
        <v>3438.3</v>
      </c>
      <c r="AO57" s="85">
        <f t="shared" si="23"/>
        <v>3438.3</v>
      </c>
      <c r="AP57" s="85">
        <f t="shared" si="23"/>
        <v>3438.3</v>
      </c>
      <c r="AQ57" s="85">
        <f t="shared" si="23"/>
        <v>3438.3</v>
      </c>
      <c r="AR57" s="85">
        <f t="shared" si="23"/>
        <v>3438.3</v>
      </c>
      <c r="AS57" s="85">
        <f t="shared" si="23"/>
        <v>3438.3</v>
      </c>
      <c r="AT57" s="85">
        <f t="shared" si="23"/>
        <v>3438.3</v>
      </c>
      <c r="AU57" s="85">
        <f t="shared" si="23"/>
        <v>3438.3</v>
      </c>
      <c r="AV57" s="85">
        <f t="shared" si="23"/>
        <v>3438.3</v>
      </c>
      <c r="AW57" s="85">
        <f t="shared" si="23"/>
        <v>3438.3</v>
      </c>
      <c r="AX57" s="85">
        <f t="shared" si="23"/>
        <v>3438.3</v>
      </c>
      <c r="AY57" s="85">
        <f t="shared" si="23"/>
        <v>3438.3</v>
      </c>
      <c r="AZ57" s="92">
        <f t="shared" si="13"/>
        <v>75642.600000000035</v>
      </c>
    </row>
    <row r="58" spans="1:52" x14ac:dyDescent="0.2">
      <c r="A58" s="63">
        <f t="shared" si="11"/>
        <v>57</v>
      </c>
      <c r="B58" s="237">
        <f>VLOOKUP(D58,Base!$B$143:$Q$194,16,FALSE)</f>
        <v>3</v>
      </c>
      <c r="C58" s="10" t="str">
        <f>Planilhas!G7068</f>
        <v>MOTORISTA CAT "E"</v>
      </c>
      <c r="D58" s="10" t="str">
        <f>Planilhas!H7063</f>
        <v>FLORIANÓPOLIS</v>
      </c>
      <c r="E58" s="70">
        <f>Planilhas!J7182</f>
        <v>4426.3999999999996</v>
      </c>
      <c r="F58" s="15">
        <f>Planilhas!G7070</f>
        <v>1</v>
      </c>
      <c r="G58" s="15">
        <f>Planilhas!H7065</f>
        <v>22</v>
      </c>
      <c r="H58" s="15">
        <f t="shared" si="2"/>
        <v>22</v>
      </c>
      <c r="I58" s="105">
        <f t="shared" si="3"/>
        <v>97380.799999999988</v>
      </c>
      <c r="J58" s="107" t="str">
        <f>VLOOKUP(C58,Base!$B$11:$D$24,3,FALSE)</f>
        <v>OUTRCUSTEIO</v>
      </c>
      <c r="K58" s="106">
        <f>IF(B58=1,VLOOKUP(C58,Resultado!$J$3:$N$16,5,FALSE),IF(B58=2,VLOOKUP(C58,Resultado!$J$21:$N$34,5,FALSE),VLOOKUP(C58,Resultado!$J$39:$N$52,5,FALSE)))</f>
        <v>5507.72</v>
      </c>
      <c r="L58" s="262">
        <f t="shared" si="4"/>
        <v>0</v>
      </c>
      <c r="M58" s="97">
        <f t="shared" si="5"/>
        <v>0</v>
      </c>
      <c r="N58" s="262">
        <f t="shared" si="6"/>
        <v>12</v>
      </c>
      <c r="O58" s="97">
        <f t="shared" si="7"/>
        <v>66092.639999999999</v>
      </c>
      <c r="P58" s="262">
        <f t="shared" si="8"/>
        <v>10</v>
      </c>
      <c r="Q58" s="74">
        <f t="shared" si="9"/>
        <v>55077.200000000004</v>
      </c>
      <c r="R58" s="74">
        <f t="shared" si="10"/>
        <v>121169.84</v>
      </c>
      <c r="S58" s="83"/>
      <c r="T58" s="69" t="s">
        <v>215</v>
      </c>
      <c r="U58" s="69" t="s">
        <v>149</v>
      </c>
      <c r="V58" s="69" t="s">
        <v>217</v>
      </c>
      <c r="W58" s="69" t="s">
        <v>237</v>
      </c>
      <c r="X58" s="69" t="s">
        <v>145</v>
      </c>
      <c r="Y58" s="83"/>
      <c r="Z58" s="83"/>
      <c r="AA58" s="10" t="str">
        <f t="shared" si="12"/>
        <v>MOTORISTA CAT "E"</v>
      </c>
      <c r="AB58" s="85" t="str">
        <f t="shared" si="22"/>
        <v/>
      </c>
      <c r="AC58" s="85" t="str">
        <f t="shared" si="22"/>
        <v/>
      </c>
      <c r="AD58" s="85">
        <f t="shared" si="22"/>
        <v>5507.72</v>
      </c>
      <c r="AE58" s="85">
        <f t="shared" si="22"/>
        <v>5507.72</v>
      </c>
      <c r="AF58" s="85">
        <f t="shared" si="22"/>
        <v>5507.72</v>
      </c>
      <c r="AG58" s="85">
        <f t="shared" si="22"/>
        <v>5507.72</v>
      </c>
      <c r="AH58" s="85">
        <f t="shared" si="22"/>
        <v>5507.72</v>
      </c>
      <c r="AI58" s="85">
        <f t="shared" si="22"/>
        <v>5507.72</v>
      </c>
      <c r="AJ58" s="85">
        <f t="shared" si="22"/>
        <v>5507.72</v>
      </c>
      <c r="AK58" s="85">
        <f t="shared" si="22"/>
        <v>5507.72</v>
      </c>
      <c r="AL58" s="85">
        <f t="shared" si="23"/>
        <v>5507.72</v>
      </c>
      <c r="AM58" s="85">
        <f t="shared" si="23"/>
        <v>5507.72</v>
      </c>
      <c r="AN58" s="85">
        <f t="shared" si="23"/>
        <v>5507.72</v>
      </c>
      <c r="AO58" s="85">
        <f t="shared" si="23"/>
        <v>5507.72</v>
      </c>
      <c r="AP58" s="85">
        <f t="shared" si="23"/>
        <v>5507.72</v>
      </c>
      <c r="AQ58" s="85">
        <f t="shared" si="23"/>
        <v>5507.72</v>
      </c>
      <c r="AR58" s="85">
        <f t="shared" si="23"/>
        <v>5507.72</v>
      </c>
      <c r="AS58" s="85">
        <f t="shared" si="23"/>
        <v>5507.72</v>
      </c>
      <c r="AT58" s="85">
        <f t="shared" si="23"/>
        <v>5507.72</v>
      </c>
      <c r="AU58" s="85">
        <f t="shared" si="23"/>
        <v>5507.72</v>
      </c>
      <c r="AV58" s="85">
        <f t="shared" si="23"/>
        <v>5507.72</v>
      </c>
      <c r="AW58" s="85">
        <f t="shared" si="23"/>
        <v>5507.72</v>
      </c>
      <c r="AX58" s="85">
        <f t="shared" si="23"/>
        <v>5507.72</v>
      </c>
      <c r="AY58" s="85">
        <f t="shared" si="23"/>
        <v>5507.72</v>
      </c>
      <c r="AZ58" s="92">
        <f t="shared" si="13"/>
        <v>121169.84000000001</v>
      </c>
    </row>
    <row r="59" spans="1:52" x14ac:dyDescent="0.2">
      <c r="A59" s="63">
        <f t="shared" si="11"/>
        <v>58</v>
      </c>
      <c r="B59" s="237">
        <f>VLOOKUP(D59,Base!$B$143:$Q$194,16,FALSE)</f>
        <v>3</v>
      </c>
      <c r="C59" s="10" t="str">
        <f>Planilhas!G7194</f>
        <v>COPEIRA 8H</v>
      </c>
      <c r="D59" s="10" t="str">
        <f>Planilhas!H7189</f>
        <v>FLORIANÓPOLIS</v>
      </c>
      <c r="E59" s="70">
        <f>Planilhas!J7308</f>
        <v>3343.23</v>
      </c>
      <c r="F59" s="15">
        <f>Planilhas!G7196</f>
        <v>1</v>
      </c>
      <c r="G59" s="15">
        <f>Planilhas!H7191</f>
        <v>22</v>
      </c>
      <c r="H59" s="15">
        <f t="shared" si="2"/>
        <v>22</v>
      </c>
      <c r="I59" s="105">
        <f t="shared" si="3"/>
        <v>73551.06</v>
      </c>
      <c r="J59" s="107" t="str">
        <f>VLOOKUP(C59,Base!$B$11:$D$24,3,FALSE)</f>
        <v>OUTRCUSTEIO</v>
      </c>
      <c r="K59" s="106">
        <f>IF(B59=1,VLOOKUP(C59,Resultado!$J$3:$N$16,5,FALSE),IF(B59=2,VLOOKUP(C59,Resultado!$J$21:$N$34,5,FALSE),VLOOKUP(C59,Resultado!$J$39:$N$52,5,FALSE)))</f>
        <v>3149.75</v>
      </c>
      <c r="L59" s="262">
        <f t="shared" si="4"/>
        <v>0</v>
      </c>
      <c r="M59" s="97">
        <f t="shared" si="5"/>
        <v>0</v>
      </c>
      <c r="N59" s="262">
        <f t="shared" si="6"/>
        <v>12</v>
      </c>
      <c r="O59" s="97">
        <f t="shared" si="7"/>
        <v>37797</v>
      </c>
      <c r="P59" s="262">
        <f t="shared" si="8"/>
        <v>10</v>
      </c>
      <c r="Q59" s="74">
        <f t="shared" si="9"/>
        <v>31497.5</v>
      </c>
      <c r="R59" s="74">
        <f t="shared" si="10"/>
        <v>69294.5</v>
      </c>
      <c r="S59" s="83"/>
      <c r="T59" s="15">
        <f>T56</f>
        <v>2</v>
      </c>
      <c r="U59" s="10" t="s">
        <v>116</v>
      </c>
      <c r="V59" s="84">
        <f>DSUM($A$1:$I$169,8,T58:U59)</f>
        <v>24</v>
      </c>
      <c r="W59" s="85">
        <f>X59/V59</f>
        <v>2991.74</v>
      </c>
      <c r="X59" s="85">
        <f>DSUM($A$1:$I$169,9,T58:U59)</f>
        <v>71801.759999999995</v>
      </c>
      <c r="Y59" s="83"/>
      <c r="Z59" s="83"/>
      <c r="AA59" s="10" t="str">
        <f t="shared" si="12"/>
        <v>COPEIRA 8H</v>
      </c>
      <c r="AB59" s="85" t="str">
        <f t="shared" si="22"/>
        <v/>
      </c>
      <c r="AC59" s="85" t="str">
        <f t="shared" si="22"/>
        <v/>
      </c>
      <c r="AD59" s="85">
        <f t="shared" si="22"/>
        <v>3149.75</v>
      </c>
      <c r="AE59" s="85">
        <f t="shared" si="22"/>
        <v>3149.75</v>
      </c>
      <c r="AF59" s="85">
        <f t="shared" si="22"/>
        <v>3149.75</v>
      </c>
      <c r="AG59" s="85">
        <f t="shared" si="22"/>
        <v>3149.75</v>
      </c>
      <c r="AH59" s="85">
        <f t="shared" si="22"/>
        <v>3149.75</v>
      </c>
      <c r="AI59" s="85">
        <f t="shared" si="22"/>
        <v>3149.75</v>
      </c>
      <c r="AJ59" s="85">
        <f t="shared" si="22"/>
        <v>3149.75</v>
      </c>
      <c r="AK59" s="85">
        <f t="shared" si="22"/>
        <v>3149.75</v>
      </c>
      <c r="AL59" s="85">
        <f t="shared" si="23"/>
        <v>3149.75</v>
      </c>
      <c r="AM59" s="85">
        <f t="shared" si="23"/>
        <v>3149.75</v>
      </c>
      <c r="AN59" s="85">
        <f t="shared" si="23"/>
        <v>3149.75</v>
      </c>
      <c r="AO59" s="85">
        <f t="shared" si="23"/>
        <v>3149.75</v>
      </c>
      <c r="AP59" s="85">
        <f t="shared" si="23"/>
        <v>3149.75</v>
      </c>
      <c r="AQ59" s="85">
        <f t="shared" si="23"/>
        <v>3149.75</v>
      </c>
      <c r="AR59" s="85">
        <f t="shared" si="23"/>
        <v>3149.75</v>
      </c>
      <c r="AS59" s="85">
        <f t="shared" si="23"/>
        <v>3149.75</v>
      </c>
      <c r="AT59" s="85">
        <f t="shared" si="23"/>
        <v>3149.75</v>
      </c>
      <c r="AU59" s="85">
        <f t="shared" si="23"/>
        <v>3149.75</v>
      </c>
      <c r="AV59" s="85">
        <f t="shared" si="23"/>
        <v>3149.75</v>
      </c>
      <c r="AW59" s="85">
        <f t="shared" si="23"/>
        <v>3149.75</v>
      </c>
      <c r="AX59" s="85">
        <f t="shared" si="23"/>
        <v>3149.75</v>
      </c>
      <c r="AY59" s="85">
        <f t="shared" si="23"/>
        <v>3149.75</v>
      </c>
      <c r="AZ59" s="92">
        <f t="shared" si="13"/>
        <v>69294.5</v>
      </c>
    </row>
    <row r="60" spans="1:52" x14ac:dyDescent="0.2">
      <c r="A60" s="63">
        <f t="shared" si="11"/>
        <v>59</v>
      </c>
      <c r="B60" s="237">
        <f>VLOOKUP(D60,Base!$B$143:$Q$194,16,FALSE)</f>
        <v>1</v>
      </c>
      <c r="C60" s="10" t="str">
        <f>Planilhas!G7320</f>
        <v>SECRETÁRIA  EXECUTIVA</v>
      </c>
      <c r="D60" s="10" t="str">
        <f>Planilhas!H7315</f>
        <v>FOZ DO IGUAÇU</v>
      </c>
      <c r="E60" s="70">
        <f>Planilhas!J7434</f>
        <v>7946.19</v>
      </c>
      <c r="F60" s="15">
        <f>Planilhas!G7322</f>
        <v>1</v>
      </c>
      <c r="G60" s="15">
        <f>Planilhas!H7317</f>
        <v>24</v>
      </c>
      <c r="H60" s="15">
        <f t="shared" si="2"/>
        <v>24</v>
      </c>
      <c r="I60" s="105">
        <f t="shared" si="3"/>
        <v>190708.56</v>
      </c>
      <c r="J60" s="107" t="str">
        <f>VLOOKUP(C60,Base!$B$11:$D$24,3,FALSE)</f>
        <v>PIUAPOIO</v>
      </c>
      <c r="K60" s="106">
        <f>IF(B60=1,VLOOKUP(C60,Resultado!$J$3:$N$16,5,FALSE),IF(B60=2,VLOOKUP(C60,Resultado!$J$21:$N$34,5,FALSE),VLOOKUP(C60,Resultado!$J$39:$N$52,5,FALSE)))</f>
        <v>7493.42</v>
      </c>
      <c r="L60" s="262">
        <f t="shared" si="4"/>
        <v>2</v>
      </c>
      <c r="M60" s="97">
        <f t="shared" si="5"/>
        <v>14986.84</v>
      </c>
      <c r="N60" s="262">
        <f t="shared" si="6"/>
        <v>12</v>
      </c>
      <c r="O60" s="97">
        <f t="shared" si="7"/>
        <v>89921.040000000008</v>
      </c>
      <c r="P60" s="262">
        <f t="shared" si="8"/>
        <v>10</v>
      </c>
      <c r="Q60" s="74">
        <f t="shared" si="9"/>
        <v>74934.2</v>
      </c>
      <c r="R60" s="74">
        <f t="shared" si="10"/>
        <v>179842.08000000002</v>
      </c>
      <c r="S60" s="83"/>
      <c r="T60" s="83"/>
      <c r="U60" s="83"/>
      <c r="V60" s="83"/>
      <c r="W60" s="83"/>
      <c r="X60" s="83"/>
      <c r="Y60" s="83"/>
      <c r="Z60" s="83"/>
      <c r="AA60" s="10" t="str">
        <f t="shared" si="12"/>
        <v>SECRETÁRIA  EXECUTIVA</v>
      </c>
      <c r="AB60" s="85">
        <f t="shared" si="22"/>
        <v>7493.42</v>
      </c>
      <c r="AC60" s="85">
        <f t="shared" si="22"/>
        <v>7493.42</v>
      </c>
      <c r="AD60" s="85">
        <f t="shared" si="22"/>
        <v>7493.42</v>
      </c>
      <c r="AE60" s="85">
        <f t="shared" si="22"/>
        <v>7493.42</v>
      </c>
      <c r="AF60" s="85">
        <f t="shared" si="22"/>
        <v>7493.42</v>
      </c>
      <c r="AG60" s="85">
        <f t="shared" si="22"/>
        <v>7493.42</v>
      </c>
      <c r="AH60" s="85">
        <f t="shared" si="22"/>
        <v>7493.42</v>
      </c>
      <c r="AI60" s="85">
        <f t="shared" si="22"/>
        <v>7493.42</v>
      </c>
      <c r="AJ60" s="85">
        <f t="shared" si="22"/>
        <v>7493.42</v>
      </c>
      <c r="AK60" s="85">
        <f t="shared" si="22"/>
        <v>7493.42</v>
      </c>
      <c r="AL60" s="85">
        <f t="shared" si="23"/>
        <v>7493.42</v>
      </c>
      <c r="AM60" s="85">
        <f t="shared" si="23"/>
        <v>7493.42</v>
      </c>
      <c r="AN60" s="85">
        <f t="shared" si="23"/>
        <v>7493.42</v>
      </c>
      <c r="AO60" s="85">
        <f t="shared" si="23"/>
        <v>7493.42</v>
      </c>
      <c r="AP60" s="85">
        <f t="shared" si="23"/>
        <v>7493.42</v>
      </c>
      <c r="AQ60" s="85">
        <f t="shared" si="23"/>
        <v>7493.42</v>
      </c>
      <c r="AR60" s="85">
        <f t="shared" si="23"/>
        <v>7493.42</v>
      </c>
      <c r="AS60" s="85">
        <f t="shared" si="23"/>
        <v>7493.42</v>
      </c>
      <c r="AT60" s="85">
        <f t="shared" si="23"/>
        <v>7493.42</v>
      </c>
      <c r="AU60" s="85">
        <f t="shared" si="23"/>
        <v>7493.42</v>
      </c>
      <c r="AV60" s="85">
        <f t="shared" si="23"/>
        <v>7493.42</v>
      </c>
      <c r="AW60" s="85">
        <f t="shared" si="23"/>
        <v>7493.42</v>
      </c>
      <c r="AX60" s="85">
        <f t="shared" si="23"/>
        <v>7493.42</v>
      </c>
      <c r="AY60" s="85">
        <f t="shared" si="23"/>
        <v>7493.42</v>
      </c>
      <c r="AZ60" s="92">
        <f t="shared" si="13"/>
        <v>179842.08000000007</v>
      </c>
    </row>
    <row r="61" spans="1:52" x14ac:dyDescent="0.2">
      <c r="A61" s="63">
        <f t="shared" si="11"/>
        <v>60</v>
      </c>
      <c r="B61" s="237">
        <f>VLOOKUP(D61,Base!$B$143:$Q$194,16,FALSE)</f>
        <v>1</v>
      </c>
      <c r="C61" s="10" t="str">
        <f>Planilhas!G7446</f>
        <v>RECEPCIONISTA</v>
      </c>
      <c r="D61" s="10" t="str">
        <f>Planilhas!H7441</f>
        <v>FOZ DO IGUAÇU</v>
      </c>
      <c r="E61" s="70">
        <f>Planilhas!J7560</f>
        <v>3804.31</v>
      </c>
      <c r="F61" s="15">
        <f>Planilhas!G7448</f>
        <v>8</v>
      </c>
      <c r="G61" s="15">
        <f>Planilhas!H7443</f>
        <v>24</v>
      </c>
      <c r="H61" s="15">
        <f t="shared" si="2"/>
        <v>192</v>
      </c>
      <c r="I61" s="105">
        <f t="shared" si="3"/>
        <v>730427.52</v>
      </c>
      <c r="J61" s="107" t="str">
        <f>VLOOKUP(C61,Base!$B$11:$D$24,3,FALSE)</f>
        <v>PIUAPOIO</v>
      </c>
      <c r="K61" s="106">
        <f>IF(B61=1,VLOOKUP(C61,Resultado!$J$3:$N$16,5,FALSE),IF(B61=2,VLOOKUP(C61,Resultado!$J$21:$N$34,5,FALSE),VLOOKUP(C61,Resultado!$J$39:$N$52,5,FALSE)))</f>
        <v>3407.65</v>
      </c>
      <c r="L61" s="262">
        <f t="shared" si="4"/>
        <v>16</v>
      </c>
      <c r="M61" s="97">
        <f t="shared" si="5"/>
        <v>54522.400000000001</v>
      </c>
      <c r="N61" s="262">
        <f t="shared" si="6"/>
        <v>96</v>
      </c>
      <c r="O61" s="97">
        <f t="shared" si="7"/>
        <v>327134.40000000002</v>
      </c>
      <c r="P61" s="262">
        <f t="shared" si="8"/>
        <v>80</v>
      </c>
      <c r="Q61" s="74">
        <f t="shared" si="9"/>
        <v>272612</v>
      </c>
      <c r="R61" s="74">
        <f t="shared" si="10"/>
        <v>654268.80000000005</v>
      </c>
      <c r="S61" s="83"/>
      <c r="T61" s="69" t="s">
        <v>215</v>
      </c>
      <c r="U61" s="69" t="s">
        <v>149</v>
      </c>
      <c r="V61" s="69" t="s">
        <v>217</v>
      </c>
      <c r="W61" s="69" t="s">
        <v>237</v>
      </c>
      <c r="X61" s="69" t="s">
        <v>145</v>
      </c>
      <c r="Y61" s="83"/>
      <c r="Z61" s="83"/>
      <c r="AA61" s="10" t="str">
        <f t="shared" si="12"/>
        <v>RECEPCIONISTA</v>
      </c>
      <c r="AB61" s="85">
        <f t="shared" si="22"/>
        <v>27261.200000000001</v>
      </c>
      <c r="AC61" s="85">
        <f t="shared" si="22"/>
        <v>27261.200000000001</v>
      </c>
      <c r="AD61" s="85">
        <f t="shared" si="22"/>
        <v>27261.200000000001</v>
      </c>
      <c r="AE61" s="85">
        <f t="shared" si="22"/>
        <v>27261.200000000001</v>
      </c>
      <c r="AF61" s="85">
        <f t="shared" si="22"/>
        <v>27261.200000000001</v>
      </c>
      <c r="AG61" s="85">
        <f t="shared" si="22"/>
        <v>27261.200000000001</v>
      </c>
      <c r="AH61" s="85">
        <f t="shared" si="22"/>
        <v>27261.200000000001</v>
      </c>
      <c r="AI61" s="85">
        <f t="shared" si="22"/>
        <v>27261.200000000001</v>
      </c>
      <c r="AJ61" s="85">
        <f t="shared" si="22"/>
        <v>27261.200000000001</v>
      </c>
      <c r="AK61" s="85">
        <f t="shared" si="22"/>
        <v>27261.200000000001</v>
      </c>
      <c r="AL61" s="85">
        <f t="shared" si="23"/>
        <v>27261.200000000001</v>
      </c>
      <c r="AM61" s="85">
        <f t="shared" si="23"/>
        <v>27261.200000000001</v>
      </c>
      <c r="AN61" s="85">
        <f t="shared" si="23"/>
        <v>27261.200000000001</v>
      </c>
      <c r="AO61" s="85">
        <f t="shared" si="23"/>
        <v>27261.200000000001</v>
      </c>
      <c r="AP61" s="85">
        <f t="shared" si="23"/>
        <v>27261.200000000001</v>
      </c>
      <c r="AQ61" s="85">
        <f t="shared" si="23"/>
        <v>27261.200000000001</v>
      </c>
      <c r="AR61" s="85">
        <f t="shared" si="23"/>
        <v>27261.200000000001</v>
      </c>
      <c r="AS61" s="85">
        <f t="shared" si="23"/>
        <v>27261.200000000001</v>
      </c>
      <c r="AT61" s="85">
        <f t="shared" si="23"/>
        <v>27261.200000000001</v>
      </c>
      <c r="AU61" s="85">
        <f t="shared" si="23"/>
        <v>27261.200000000001</v>
      </c>
      <c r="AV61" s="85">
        <f t="shared" si="23"/>
        <v>27261.200000000001</v>
      </c>
      <c r="AW61" s="85">
        <f t="shared" si="23"/>
        <v>27261.200000000001</v>
      </c>
      <c r="AX61" s="85">
        <f t="shared" si="23"/>
        <v>27261.200000000001</v>
      </c>
      <c r="AY61" s="85">
        <f t="shared" si="23"/>
        <v>27261.200000000001</v>
      </c>
      <c r="AZ61" s="92">
        <f t="shared" si="13"/>
        <v>654268.79999999993</v>
      </c>
    </row>
    <row r="62" spans="1:52" x14ac:dyDescent="0.2">
      <c r="A62" s="63">
        <f t="shared" si="11"/>
        <v>61</v>
      </c>
      <c r="B62" s="237">
        <f>VLOOKUP(D62,Base!$B$143:$Q$194,16,FALSE)</f>
        <v>1</v>
      </c>
      <c r="C62" s="10" t="str">
        <f>Planilhas!G7572</f>
        <v>AUXILIAR DE ESCRITÓRIO</v>
      </c>
      <c r="D62" s="10" t="str">
        <f>Planilhas!H7567</f>
        <v>FOZ DO IGUAÇU</v>
      </c>
      <c r="E62" s="70">
        <f>Planilhas!J7686</f>
        <v>3385.1</v>
      </c>
      <c r="F62" s="15">
        <f>Planilhas!G7574</f>
        <v>30</v>
      </c>
      <c r="G62" s="15">
        <f>Planilhas!H7569</f>
        <v>24</v>
      </c>
      <c r="H62" s="15">
        <f t="shared" si="2"/>
        <v>720</v>
      </c>
      <c r="I62" s="105">
        <f t="shared" si="3"/>
        <v>2437272</v>
      </c>
      <c r="J62" s="107" t="str">
        <f>VLOOKUP(C62,Base!$B$11:$D$24,3,FALSE)</f>
        <v>PIUAPOIO</v>
      </c>
      <c r="K62" s="106">
        <f>IF(B62=1,VLOOKUP(C62,Resultado!$J$3:$N$16,5,FALSE),IF(B62=2,VLOOKUP(C62,Resultado!$J$21:$N$34,5,FALSE),VLOOKUP(C62,Resultado!$J$39:$N$52,5,FALSE)))</f>
        <v>3867.61</v>
      </c>
      <c r="L62" s="262">
        <f t="shared" si="4"/>
        <v>60</v>
      </c>
      <c r="M62" s="97">
        <f t="shared" si="5"/>
        <v>232056.6</v>
      </c>
      <c r="N62" s="262">
        <f t="shared" si="6"/>
        <v>360</v>
      </c>
      <c r="O62" s="97">
        <f t="shared" si="7"/>
        <v>1392339.6</v>
      </c>
      <c r="P62" s="262">
        <f t="shared" si="8"/>
        <v>300</v>
      </c>
      <c r="Q62" s="74">
        <f t="shared" si="9"/>
        <v>1160283</v>
      </c>
      <c r="R62" s="74">
        <f t="shared" si="10"/>
        <v>2784679.2</v>
      </c>
      <c r="S62" s="83"/>
      <c r="T62" s="15">
        <f>T59</f>
        <v>2</v>
      </c>
      <c r="U62" s="10" t="s">
        <v>146</v>
      </c>
      <c r="V62" s="84">
        <f>DSUM($A$1:$I$169,8,T61:U62)</f>
        <v>210</v>
      </c>
      <c r="W62" s="85">
        <f>X62/V62</f>
        <v>3238.5106666666666</v>
      </c>
      <c r="X62" s="85">
        <f>DSUM($A$1:$I$169,9,T61:U62)</f>
        <v>680087.24</v>
      </c>
      <c r="Y62" s="83"/>
      <c r="Z62" s="83"/>
      <c r="AA62" s="10" t="str">
        <f t="shared" si="12"/>
        <v>AUXILIAR DE ESCRITÓRIO</v>
      </c>
      <c r="AB62" s="85">
        <f t="shared" ref="AB62:AK71" si="24">IF($G62+AB$178&lt;=24,"",$K62*$F62)</f>
        <v>116028.3</v>
      </c>
      <c r="AC62" s="85">
        <f t="shared" si="24"/>
        <v>116028.3</v>
      </c>
      <c r="AD62" s="85">
        <f t="shared" si="24"/>
        <v>116028.3</v>
      </c>
      <c r="AE62" s="85">
        <f t="shared" si="24"/>
        <v>116028.3</v>
      </c>
      <c r="AF62" s="85">
        <f t="shared" si="24"/>
        <v>116028.3</v>
      </c>
      <c r="AG62" s="85">
        <f t="shared" si="24"/>
        <v>116028.3</v>
      </c>
      <c r="AH62" s="85">
        <f t="shared" si="24"/>
        <v>116028.3</v>
      </c>
      <c r="AI62" s="85">
        <f t="shared" si="24"/>
        <v>116028.3</v>
      </c>
      <c r="AJ62" s="85">
        <f t="shared" si="24"/>
        <v>116028.3</v>
      </c>
      <c r="AK62" s="85">
        <f t="shared" si="24"/>
        <v>116028.3</v>
      </c>
      <c r="AL62" s="85">
        <f t="shared" ref="AL62:AY71" si="25">IF($G62+AL$178&lt;=24,"",$K62*$F62)</f>
        <v>116028.3</v>
      </c>
      <c r="AM62" s="85">
        <f t="shared" si="25"/>
        <v>116028.3</v>
      </c>
      <c r="AN62" s="85">
        <f t="shared" si="25"/>
        <v>116028.3</v>
      </c>
      <c r="AO62" s="85">
        <f t="shared" si="25"/>
        <v>116028.3</v>
      </c>
      <c r="AP62" s="85">
        <f t="shared" si="25"/>
        <v>116028.3</v>
      </c>
      <c r="AQ62" s="85">
        <f t="shared" si="25"/>
        <v>116028.3</v>
      </c>
      <c r="AR62" s="85">
        <f t="shared" si="25"/>
        <v>116028.3</v>
      </c>
      <c r="AS62" s="85">
        <f t="shared" si="25"/>
        <v>116028.3</v>
      </c>
      <c r="AT62" s="85">
        <f t="shared" si="25"/>
        <v>116028.3</v>
      </c>
      <c r="AU62" s="85">
        <f t="shared" si="25"/>
        <v>116028.3</v>
      </c>
      <c r="AV62" s="85">
        <f t="shared" si="25"/>
        <v>116028.3</v>
      </c>
      <c r="AW62" s="85">
        <f t="shared" si="25"/>
        <v>116028.3</v>
      </c>
      <c r="AX62" s="85">
        <f t="shared" si="25"/>
        <v>116028.3</v>
      </c>
      <c r="AY62" s="85">
        <f t="shared" si="25"/>
        <v>116028.3</v>
      </c>
      <c r="AZ62" s="92">
        <f t="shared" si="13"/>
        <v>2784679.1999999997</v>
      </c>
    </row>
    <row r="63" spans="1:52" x14ac:dyDescent="0.2">
      <c r="A63" s="63">
        <f t="shared" si="11"/>
        <v>62</v>
      </c>
      <c r="B63" s="237">
        <f>VLOOKUP(D63,Base!$B$143:$Q$194,16,FALSE)</f>
        <v>1</v>
      </c>
      <c r="C63" s="10" t="str">
        <f>Planilhas!G7698</f>
        <v>CARREGADOR</v>
      </c>
      <c r="D63" s="10" t="str">
        <f>Planilhas!H7693</f>
        <v>FOZ DO IGUAÇU</v>
      </c>
      <c r="E63" s="70">
        <f>Planilhas!J7812</f>
        <v>3640.96</v>
      </c>
      <c r="F63" s="15">
        <f>Planilhas!G7700</f>
        <v>21</v>
      </c>
      <c r="G63" s="15">
        <f>Planilhas!H7695</f>
        <v>24</v>
      </c>
      <c r="H63" s="15">
        <f t="shared" si="2"/>
        <v>504</v>
      </c>
      <c r="I63" s="105">
        <f t="shared" si="3"/>
        <v>1835043.8400000001</v>
      </c>
      <c r="J63" s="107" t="str">
        <f>VLOOKUP(C63,Base!$B$11:$D$24,3,FALSE)</f>
        <v>PIUARMAZENA</v>
      </c>
      <c r="K63" s="106">
        <f>IF(B63=1,VLOOKUP(C63,Resultado!$J$3:$N$16,5,FALSE),IF(B63=2,VLOOKUP(C63,Resultado!$J$21:$N$34,5,FALSE),VLOOKUP(C63,Resultado!$J$39:$N$52,5,FALSE)))</f>
        <v>3500.03</v>
      </c>
      <c r="L63" s="262">
        <f t="shared" si="4"/>
        <v>42</v>
      </c>
      <c r="M63" s="97">
        <f t="shared" si="5"/>
        <v>147001.26</v>
      </c>
      <c r="N63" s="262">
        <f t="shared" si="6"/>
        <v>252</v>
      </c>
      <c r="O63" s="97">
        <f t="shared" si="7"/>
        <v>882007.56</v>
      </c>
      <c r="P63" s="262">
        <f t="shared" si="8"/>
        <v>210</v>
      </c>
      <c r="Q63" s="74">
        <f t="shared" si="9"/>
        <v>735006.3</v>
      </c>
      <c r="R63" s="74">
        <f t="shared" si="10"/>
        <v>1764015.12</v>
      </c>
      <c r="S63" s="83"/>
      <c r="T63" s="83"/>
      <c r="U63" s="83"/>
      <c r="V63" s="83"/>
      <c r="W63" s="83"/>
      <c r="X63" s="83"/>
      <c r="Y63" s="83"/>
      <c r="Z63" s="83"/>
      <c r="AA63" s="10" t="str">
        <f t="shared" si="12"/>
        <v>CARREGADOR</v>
      </c>
      <c r="AB63" s="85">
        <f t="shared" si="24"/>
        <v>73500.63</v>
      </c>
      <c r="AC63" s="85">
        <f t="shared" si="24"/>
        <v>73500.63</v>
      </c>
      <c r="AD63" s="85">
        <f t="shared" si="24"/>
        <v>73500.63</v>
      </c>
      <c r="AE63" s="85">
        <f t="shared" si="24"/>
        <v>73500.63</v>
      </c>
      <c r="AF63" s="85">
        <f t="shared" si="24"/>
        <v>73500.63</v>
      </c>
      <c r="AG63" s="85">
        <f t="shared" si="24"/>
        <v>73500.63</v>
      </c>
      <c r="AH63" s="85">
        <f t="shared" si="24"/>
        <v>73500.63</v>
      </c>
      <c r="AI63" s="85">
        <f t="shared" si="24"/>
        <v>73500.63</v>
      </c>
      <c r="AJ63" s="85">
        <f t="shared" si="24"/>
        <v>73500.63</v>
      </c>
      <c r="AK63" s="85">
        <f t="shared" si="24"/>
        <v>73500.63</v>
      </c>
      <c r="AL63" s="85">
        <f t="shared" si="25"/>
        <v>73500.63</v>
      </c>
      <c r="AM63" s="85">
        <f t="shared" si="25"/>
        <v>73500.63</v>
      </c>
      <c r="AN63" s="85">
        <f t="shared" si="25"/>
        <v>73500.63</v>
      </c>
      <c r="AO63" s="85">
        <f t="shared" si="25"/>
        <v>73500.63</v>
      </c>
      <c r="AP63" s="85">
        <f t="shared" si="25"/>
        <v>73500.63</v>
      </c>
      <c r="AQ63" s="85">
        <f t="shared" si="25"/>
        <v>73500.63</v>
      </c>
      <c r="AR63" s="85">
        <f t="shared" si="25"/>
        <v>73500.63</v>
      </c>
      <c r="AS63" s="85">
        <f t="shared" si="25"/>
        <v>73500.63</v>
      </c>
      <c r="AT63" s="85">
        <f t="shared" si="25"/>
        <v>73500.63</v>
      </c>
      <c r="AU63" s="85">
        <f t="shared" si="25"/>
        <v>73500.63</v>
      </c>
      <c r="AV63" s="85">
        <f t="shared" si="25"/>
        <v>73500.63</v>
      </c>
      <c r="AW63" s="85">
        <f t="shared" si="25"/>
        <v>73500.63</v>
      </c>
      <c r="AX63" s="85">
        <f t="shared" si="25"/>
        <v>73500.63</v>
      </c>
      <c r="AY63" s="85">
        <f t="shared" si="25"/>
        <v>73500.63</v>
      </c>
      <c r="AZ63" s="92">
        <f t="shared" si="13"/>
        <v>1764015.1199999992</v>
      </c>
    </row>
    <row r="64" spans="1:52" x14ac:dyDescent="0.2">
      <c r="A64" s="63">
        <f t="shared" si="11"/>
        <v>63</v>
      </c>
      <c r="B64" s="237">
        <f>VLOOKUP(D64,Base!$B$143:$Q$194,16,FALSE)</f>
        <v>1</v>
      </c>
      <c r="C64" s="10" t="str">
        <f>Planilhas!G7824</f>
        <v>CONFERENTE</v>
      </c>
      <c r="D64" s="10" t="str">
        <f>Planilhas!H7819</f>
        <v>FOZ DO IGUAÇU</v>
      </c>
      <c r="E64" s="70">
        <f>Planilhas!J7938</f>
        <v>3400.48</v>
      </c>
      <c r="F64" s="15">
        <f>Planilhas!G7826</f>
        <v>19</v>
      </c>
      <c r="G64" s="15">
        <f>Planilhas!H7821</f>
        <v>24</v>
      </c>
      <c r="H64" s="15">
        <f t="shared" si="2"/>
        <v>456</v>
      </c>
      <c r="I64" s="105">
        <f t="shared" si="3"/>
        <v>1550618.8800000001</v>
      </c>
      <c r="J64" s="107" t="str">
        <f>VLOOKUP(C64,Base!$B$11:$D$24,3,FALSE)</f>
        <v>PIUARMAZENA</v>
      </c>
      <c r="K64" s="106">
        <f>IF(B64=1,VLOOKUP(C64,Resultado!$J$3:$N$16,5,FALSE),IF(B64=2,VLOOKUP(C64,Resultado!$J$21:$N$34,5,FALSE),VLOOKUP(C64,Resultado!$J$39:$N$52,5,FALSE)))</f>
        <v>3559.52</v>
      </c>
      <c r="L64" s="262">
        <f t="shared" si="4"/>
        <v>38</v>
      </c>
      <c r="M64" s="97">
        <f t="shared" si="5"/>
        <v>135261.76000000001</v>
      </c>
      <c r="N64" s="262">
        <f t="shared" si="6"/>
        <v>228</v>
      </c>
      <c r="O64" s="97">
        <f t="shared" si="7"/>
        <v>811570.55999999994</v>
      </c>
      <c r="P64" s="262">
        <f t="shared" si="8"/>
        <v>190</v>
      </c>
      <c r="Q64" s="74">
        <f t="shared" si="9"/>
        <v>676308.8</v>
      </c>
      <c r="R64" s="74">
        <f t="shared" si="10"/>
        <v>1623141.12</v>
      </c>
      <c r="S64" s="83"/>
      <c r="T64" s="69" t="s">
        <v>215</v>
      </c>
      <c r="U64" s="69" t="s">
        <v>149</v>
      </c>
      <c r="V64" s="69" t="s">
        <v>217</v>
      </c>
      <c r="W64" s="69" t="s">
        <v>237</v>
      </c>
      <c r="X64" s="69" t="s">
        <v>145</v>
      </c>
      <c r="Y64" s="83"/>
      <c r="Z64" s="83"/>
      <c r="AA64" s="10" t="str">
        <f t="shared" si="12"/>
        <v>CONFERENTE</v>
      </c>
      <c r="AB64" s="85">
        <f t="shared" si="24"/>
        <v>67630.880000000005</v>
      </c>
      <c r="AC64" s="85">
        <f t="shared" si="24"/>
        <v>67630.880000000005</v>
      </c>
      <c r="AD64" s="85">
        <f t="shared" si="24"/>
        <v>67630.880000000005</v>
      </c>
      <c r="AE64" s="85">
        <f t="shared" si="24"/>
        <v>67630.880000000005</v>
      </c>
      <c r="AF64" s="85">
        <f t="shared" si="24"/>
        <v>67630.880000000005</v>
      </c>
      <c r="AG64" s="85">
        <f t="shared" si="24"/>
        <v>67630.880000000005</v>
      </c>
      <c r="AH64" s="85">
        <f t="shared" si="24"/>
        <v>67630.880000000005</v>
      </c>
      <c r="AI64" s="85">
        <f t="shared" si="24"/>
        <v>67630.880000000005</v>
      </c>
      <c r="AJ64" s="85">
        <f t="shared" si="24"/>
        <v>67630.880000000005</v>
      </c>
      <c r="AK64" s="85">
        <f t="shared" si="24"/>
        <v>67630.880000000005</v>
      </c>
      <c r="AL64" s="85">
        <f t="shared" si="25"/>
        <v>67630.880000000005</v>
      </c>
      <c r="AM64" s="85">
        <f t="shared" si="25"/>
        <v>67630.880000000005</v>
      </c>
      <c r="AN64" s="85">
        <f t="shared" si="25"/>
        <v>67630.880000000005</v>
      </c>
      <c r="AO64" s="85">
        <f t="shared" si="25"/>
        <v>67630.880000000005</v>
      </c>
      <c r="AP64" s="85">
        <f t="shared" si="25"/>
        <v>67630.880000000005</v>
      </c>
      <c r="AQ64" s="85">
        <f t="shared" si="25"/>
        <v>67630.880000000005</v>
      </c>
      <c r="AR64" s="85">
        <f t="shared" si="25"/>
        <v>67630.880000000005</v>
      </c>
      <c r="AS64" s="85">
        <f t="shared" si="25"/>
        <v>67630.880000000005</v>
      </c>
      <c r="AT64" s="85">
        <f t="shared" si="25"/>
        <v>67630.880000000005</v>
      </c>
      <c r="AU64" s="85">
        <f t="shared" si="25"/>
        <v>67630.880000000005</v>
      </c>
      <c r="AV64" s="85">
        <f t="shared" si="25"/>
        <v>67630.880000000005</v>
      </c>
      <c r="AW64" s="85">
        <f t="shared" si="25"/>
        <v>67630.880000000005</v>
      </c>
      <c r="AX64" s="85">
        <f t="shared" si="25"/>
        <v>67630.880000000005</v>
      </c>
      <c r="AY64" s="85">
        <f t="shared" si="25"/>
        <v>67630.880000000005</v>
      </c>
      <c r="AZ64" s="92">
        <f t="shared" si="13"/>
        <v>1623141.1199999992</v>
      </c>
    </row>
    <row r="65" spans="1:52" x14ac:dyDescent="0.2">
      <c r="A65" s="63">
        <f t="shared" si="11"/>
        <v>64</v>
      </c>
      <c r="B65" s="237">
        <f>VLOOKUP(D65,Base!$B$143:$Q$194,16,FALSE)</f>
        <v>1</v>
      </c>
      <c r="C65" s="10" t="str">
        <f>Planilhas!G7950</f>
        <v>OPERADOR DE EMPILHADEIRA</v>
      </c>
      <c r="D65" s="10" t="str">
        <f>Planilhas!H7945</f>
        <v>FOZ DO IGUAÇU</v>
      </c>
      <c r="E65" s="70">
        <f>Planilhas!J8064</f>
        <v>4158.18</v>
      </c>
      <c r="F65" s="15">
        <f>Planilhas!G7952</f>
        <v>4</v>
      </c>
      <c r="G65" s="15">
        <f>Planilhas!H7947</f>
        <v>24</v>
      </c>
      <c r="H65" s="15">
        <f t="shared" si="2"/>
        <v>96</v>
      </c>
      <c r="I65" s="105">
        <f t="shared" si="3"/>
        <v>399185.28</v>
      </c>
      <c r="J65" s="107" t="str">
        <f>VLOOKUP(C65,Base!$B$11:$D$24,3,FALSE)</f>
        <v>PIUARMAZENA</v>
      </c>
      <c r="K65" s="106">
        <f>IF(B65=1,VLOOKUP(C65,Resultado!$J$3:$N$16,5,FALSE),IF(B65=2,VLOOKUP(C65,Resultado!$J$21:$N$34,5,FALSE),VLOOKUP(C65,Resultado!$J$39:$N$52,5,FALSE)))</f>
        <v>3909.39</v>
      </c>
      <c r="L65" s="262">
        <f t="shared" si="4"/>
        <v>8</v>
      </c>
      <c r="M65" s="97">
        <f t="shared" si="5"/>
        <v>31275.119999999999</v>
      </c>
      <c r="N65" s="262">
        <f t="shared" si="6"/>
        <v>48</v>
      </c>
      <c r="O65" s="97">
        <f t="shared" si="7"/>
        <v>187650.72</v>
      </c>
      <c r="P65" s="262">
        <f t="shared" si="8"/>
        <v>40</v>
      </c>
      <c r="Q65" s="74">
        <f t="shared" si="9"/>
        <v>156375.6</v>
      </c>
      <c r="R65" s="74">
        <f t="shared" si="10"/>
        <v>375301.44</v>
      </c>
      <c r="S65" s="83"/>
      <c r="T65" s="15">
        <f>T62</f>
        <v>2</v>
      </c>
      <c r="U65" s="10" t="s">
        <v>119</v>
      </c>
      <c r="V65" s="84">
        <f>DSUM($A$1:$I$169,8,T64:U65)</f>
        <v>188</v>
      </c>
      <c r="W65" s="85">
        <f>X65/V65</f>
        <v>3227.2431914893614</v>
      </c>
      <c r="X65" s="85">
        <f>DSUM($A$1:$I$169,9,T64:U65)</f>
        <v>606721.72</v>
      </c>
      <c r="Y65" s="83"/>
      <c r="Z65" s="83"/>
      <c r="AA65" s="10" t="str">
        <f t="shared" si="12"/>
        <v>OPERADOR DE EMPILHADEIRA</v>
      </c>
      <c r="AB65" s="85">
        <f t="shared" si="24"/>
        <v>15637.56</v>
      </c>
      <c r="AC65" s="85">
        <f t="shared" si="24"/>
        <v>15637.56</v>
      </c>
      <c r="AD65" s="85">
        <f t="shared" si="24"/>
        <v>15637.56</v>
      </c>
      <c r="AE65" s="85">
        <f t="shared" si="24"/>
        <v>15637.56</v>
      </c>
      <c r="AF65" s="85">
        <f t="shared" si="24"/>
        <v>15637.56</v>
      </c>
      <c r="AG65" s="85">
        <f t="shared" si="24"/>
        <v>15637.56</v>
      </c>
      <c r="AH65" s="85">
        <f t="shared" si="24"/>
        <v>15637.56</v>
      </c>
      <c r="AI65" s="85">
        <f t="shared" si="24"/>
        <v>15637.56</v>
      </c>
      <c r="AJ65" s="85">
        <f t="shared" si="24"/>
        <v>15637.56</v>
      </c>
      <c r="AK65" s="85">
        <f t="shared" si="24"/>
        <v>15637.56</v>
      </c>
      <c r="AL65" s="85">
        <f t="shared" si="25"/>
        <v>15637.56</v>
      </c>
      <c r="AM65" s="85">
        <f t="shared" si="25"/>
        <v>15637.56</v>
      </c>
      <c r="AN65" s="85">
        <f t="shared" si="25"/>
        <v>15637.56</v>
      </c>
      <c r="AO65" s="85">
        <f t="shared" si="25"/>
        <v>15637.56</v>
      </c>
      <c r="AP65" s="85">
        <f t="shared" si="25"/>
        <v>15637.56</v>
      </c>
      <c r="AQ65" s="85">
        <f t="shared" si="25"/>
        <v>15637.56</v>
      </c>
      <c r="AR65" s="85">
        <f t="shared" si="25"/>
        <v>15637.56</v>
      </c>
      <c r="AS65" s="85">
        <f t="shared" si="25"/>
        <v>15637.56</v>
      </c>
      <c r="AT65" s="85">
        <f t="shared" si="25"/>
        <v>15637.56</v>
      </c>
      <c r="AU65" s="85">
        <f t="shared" si="25"/>
        <v>15637.56</v>
      </c>
      <c r="AV65" s="85">
        <f t="shared" si="25"/>
        <v>15637.56</v>
      </c>
      <c r="AW65" s="85">
        <f t="shared" si="25"/>
        <v>15637.56</v>
      </c>
      <c r="AX65" s="85">
        <f t="shared" si="25"/>
        <v>15637.56</v>
      </c>
      <c r="AY65" s="85">
        <f t="shared" si="25"/>
        <v>15637.56</v>
      </c>
      <c r="AZ65" s="92">
        <f t="shared" si="13"/>
        <v>375301.44</v>
      </c>
    </row>
    <row r="66" spans="1:52" x14ac:dyDescent="0.2">
      <c r="A66" s="63">
        <f t="shared" si="11"/>
        <v>65</v>
      </c>
      <c r="B66" s="237">
        <f>VLOOKUP(D66,Base!$B$143:$Q$194,16,FALSE)</f>
        <v>1</v>
      </c>
      <c r="C66" s="10" t="str">
        <f>Planilhas!G8076</f>
        <v>MOTORISTA CAT "E"</v>
      </c>
      <c r="D66" s="10" t="str">
        <f>Planilhas!H8071</f>
        <v>FOZ DO IGUAÇU</v>
      </c>
      <c r="E66" s="70">
        <f>Planilhas!J8190</f>
        <v>6291.41</v>
      </c>
      <c r="F66" s="15">
        <f>Planilhas!G8078</f>
        <v>4</v>
      </c>
      <c r="G66" s="15">
        <f>Planilhas!H8073</f>
        <v>24</v>
      </c>
      <c r="H66" s="15">
        <f t="shared" si="2"/>
        <v>96</v>
      </c>
      <c r="I66" s="105">
        <f t="shared" si="3"/>
        <v>603975.36</v>
      </c>
      <c r="J66" s="107" t="str">
        <f>VLOOKUP(C66,Base!$B$11:$D$24,3,FALSE)</f>
        <v>OUTRCUSTEIO</v>
      </c>
      <c r="K66" s="106">
        <f>IF(B66=1,VLOOKUP(C66,Resultado!$J$3:$N$16,5,FALSE),IF(B66=2,VLOOKUP(C66,Resultado!$J$21:$N$34,5,FALSE),VLOOKUP(C66,Resultado!$J$39:$N$52,5,FALSE)))</f>
        <v>5497.55</v>
      </c>
      <c r="L66" s="262">
        <f t="shared" si="4"/>
        <v>8</v>
      </c>
      <c r="M66" s="97">
        <f t="shared" si="5"/>
        <v>43980.4</v>
      </c>
      <c r="N66" s="262">
        <f t="shared" si="6"/>
        <v>48</v>
      </c>
      <c r="O66" s="97">
        <f t="shared" si="7"/>
        <v>263882.40000000002</v>
      </c>
      <c r="P66" s="262">
        <f t="shared" si="8"/>
        <v>40</v>
      </c>
      <c r="Q66" s="74">
        <f t="shared" si="9"/>
        <v>219902</v>
      </c>
      <c r="R66" s="74">
        <f t="shared" si="10"/>
        <v>527764.80000000005</v>
      </c>
      <c r="S66" s="83"/>
      <c r="T66" s="83"/>
      <c r="U66" s="83"/>
      <c r="V66" s="83"/>
      <c r="W66" s="83"/>
      <c r="X66" s="83"/>
      <c r="Y66" s="83"/>
      <c r="Z66" s="83"/>
      <c r="AA66" s="10" t="str">
        <f t="shared" si="12"/>
        <v>MOTORISTA CAT "E"</v>
      </c>
      <c r="AB66" s="85">
        <f t="shared" si="24"/>
        <v>21990.2</v>
      </c>
      <c r="AC66" s="85">
        <f t="shared" si="24"/>
        <v>21990.2</v>
      </c>
      <c r="AD66" s="85">
        <f t="shared" si="24"/>
        <v>21990.2</v>
      </c>
      <c r="AE66" s="85">
        <f t="shared" si="24"/>
        <v>21990.2</v>
      </c>
      <c r="AF66" s="85">
        <f t="shared" si="24"/>
        <v>21990.2</v>
      </c>
      <c r="AG66" s="85">
        <f t="shared" si="24"/>
        <v>21990.2</v>
      </c>
      <c r="AH66" s="85">
        <f t="shared" si="24"/>
        <v>21990.2</v>
      </c>
      <c r="AI66" s="85">
        <f t="shared" si="24"/>
        <v>21990.2</v>
      </c>
      <c r="AJ66" s="85">
        <f t="shared" si="24"/>
        <v>21990.2</v>
      </c>
      <c r="AK66" s="85">
        <f t="shared" si="24"/>
        <v>21990.2</v>
      </c>
      <c r="AL66" s="85">
        <f t="shared" si="25"/>
        <v>21990.2</v>
      </c>
      <c r="AM66" s="85">
        <f t="shared" si="25"/>
        <v>21990.2</v>
      </c>
      <c r="AN66" s="85">
        <f t="shared" si="25"/>
        <v>21990.2</v>
      </c>
      <c r="AO66" s="85">
        <f t="shared" si="25"/>
        <v>21990.2</v>
      </c>
      <c r="AP66" s="85">
        <f t="shared" si="25"/>
        <v>21990.2</v>
      </c>
      <c r="AQ66" s="85">
        <f t="shared" si="25"/>
        <v>21990.2</v>
      </c>
      <c r="AR66" s="85">
        <f t="shared" si="25"/>
        <v>21990.2</v>
      </c>
      <c r="AS66" s="85">
        <f t="shared" si="25"/>
        <v>21990.2</v>
      </c>
      <c r="AT66" s="85">
        <f t="shared" si="25"/>
        <v>21990.2</v>
      </c>
      <c r="AU66" s="85">
        <f t="shared" si="25"/>
        <v>21990.2</v>
      </c>
      <c r="AV66" s="85">
        <f t="shared" si="25"/>
        <v>21990.2</v>
      </c>
      <c r="AW66" s="85">
        <f t="shared" si="25"/>
        <v>21990.2</v>
      </c>
      <c r="AX66" s="85">
        <f t="shared" si="25"/>
        <v>21990.2</v>
      </c>
      <c r="AY66" s="85">
        <f t="shared" si="25"/>
        <v>21990.2</v>
      </c>
      <c r="AZ66" s="92">
        <f t="shared" si="13"/>
        <v>527764.80000000016</v>
      </c>
    </row>
    <row r="67" spans="1:52" x14ac:dyDescent="0.2">
      <c r="A67" s="63">
        <f t="shared" si="11"/>
        <v>66</v>
      </c>
      <c r="B67" s="237">
        <f>VLOOKUP(D67,Base!$B$143:$Q$194,16,FALSE)</f>
        <v>1</v>
      </c>
      <c r="C67" s="10" t="str">
        <f>Planilhas!G8202</f>
        <v>MOTORISTA CAT "C"</v>
      </c>
      <c r="D67" s="10" t="str">
        <f>Planilhas!H8197</f>
        <v>FOZ DO IGUAÇU</v>
      </c>
      <c r="E67" s="70">
        <f>Planilhas!J8316</f>
        <v>5500.54</v>
      </c>
      <c r="F67" s="15">
        <f>Planilhas!G8204</f>
        <v>2</v>
      </c>
      <c r="G67" s="15">
        <f>Planilhas!H8199</f>
        <v>24</v>
      </c>
      <c r="H67" s="15">
        <f t="shared" ref="H67:H130" si="26">F67*G67</f>
        <v>48</v>
      </c>
      <c r="I67" s="105">
        <f t="shared" ref="I67:I130" si="27">E67*H67</f>
        <v>264025.92</v>
      </c>
      <c r="J67" s="107" t="str">
        <f>VLOOKUP(C67,Base!$B$11:$D$24,3,FALSE)</f>
        <v>OUTRCUSTEIO</v>
      </c>
      <c r="K67" s="106">
        <f>IF(B67=1,VLOOKUP(C67,Resultado!$J$3:$N$16,5,FALSE),IF(B67=2,VLOOKUP(C67,Resultado!$J$21:$N$34,5,FALSE),VLOOKUP(C67,Resultado!$J$39:$N$52,5,FALSE)))</f>
        <v>5106.53</v>
      </c>
      <c r="L67" s="262">
        <f t="shared" ref="L67:L130" si="28">IF(G67&lt;23,0,(2-(24-G67))*F67)</f>
        <v>4</v>
      </c>
      <c r="M67" s="97">
        <f t="shared" ref="M67:M130" si="29">K67*L67</f>
        <v>20426.12</v>
      </c>
      <c r="N67" s="262">
        <f t="shared" ref="N67:N130" si="30">IF(G67&gt;22,12*F67,(12+G67-24+2)*F67)</f>
        <v>24</v>
      </c>
      <c r="O67" s="97">
        <f t="shared" ref="O67:O130" si="31">K67*N67</f>
        <v>122556.72</v>
      </c>
      <c r="P67" s="262">
        <f t="shared" ref="P67:P130" si="32">10*F67</f>
        <v>20</v>
      </c>
      <c r="Q67" s="74">
        <f t="shared" ref="Q67:Q130" si="33">K67*P67</f>
        <v>102130.59999999999</v>
      </c>
      <c r="R67" s="74">
        <f t="shared" ref="R67:R130" si="34">M67+O67+Q67</f>
        <v>245113.44</v>
      </c>
      <c r="S67" s="83"/>
      <c r="T67" s="69" t="s">
        <v>215</v>
      </c>
      <c r="U67" s="69" t="s">
        <v>149</v>
      </c>
      <c r="V67" s="69" t="s">
        <v>217</v>
      </c>
      <c r="W67" s="69" t="s">
        <v>237</v>
      </c>
      <c r="X67" s="69" t="s">
        <v>145</v>
      </c>
      <c r="Y67" s="83"/>
      <c r="Z67" s="83"/>
      <c r="AA67" s="10" t="str">
        <f t="shared" si="12"/>
        <v>MOTORISTA CAT "C"</v>
      </c>
      <c r="AB67" s="85">
        <f t="shared" si="24"/>
        <v>10213.06</v>
      </c>
      <c r="AC67" s="85">
        <f t="shared" si="24"/>
        <v>10213.06</v>
      </c>
      <c r="AD67" s="85">
        <f t="shared" si="24"/>
        <v>10213.06</v>
      </c>
      <c r="AE67" s="85">
        <f t="shared" si="24"/>
        <v>10213.06</v>
      </c>
      <c r="AF67" s="85">
        <f t="shared" si="24"/>
        <v>10213.06</v>
      </c>
      <c r="AG67" s="85">
        <f t="shared" si="24"/>
        <v>10213.06</v>
      </c>
      <c r="AH67" s="85">
        <f t="shared" si="24"/>
        <v>10213.06</v>
      </c>
      <c r="AI67" s="85">
        <f t="shared" si="24"/>
        <v>10213.06</v>
      </c>
      <c r="AJ67" s="85">
        <f t="shared" si="24"/>
        <v>10213.06</v>
      </c>
      <c r="AK67" s="85">
        <f t="shared" si="24"/>
        <v>10213.06</v>
      </c>
      <c r="AL67" s="85">
        <f t="shared" si="25"/>
        <v>10213.06</v>
      </c>
      <c r="AM67" s="85">
        <f t="shared" si="25"/>
        <v>10213.06</v>
      </c>
      <c r="AN67" s="85">
        <f t="shared" si="25"/>
        <v>10213.06</v>
      </c>
      <c r="AO67" s="85">
        <f t="shared" si="25"/>
        <v>10213.06</v>
      </c>
      <c r="AP67" s="85">
        <f t="shared" si="25"/>
        <v>10213.06</v>
      </c>
      <c r="AQ67" s="85">
        <f t="shared" si="25"/>
        <v>10213.06</v>
      </c>
      <c r="AR67" s="85">
        <f t="shared" si="25"/>
        <v>10213.06</v>
      </c>
      <c r="AS67" s="85">
        <f t="shared" si="25"/>
        <v>10213.06</v>
      </c>
      <c r="AT67" s="85">
        <f t="shared" si="25"/>
        <v>10213.06</v>
      </c>
      <c r="AU67" s="85">
        <f t="shared" si="25"/>
        <v>10213.06</v>
      </c>
      <c r="AV67" s="85">
        <f t="shared" si="25"/>
        <v>10213.06</v>
      </c>
      <c r="AW67" s="85">
        <f t="shared" si="25"/>
        <v>10213.06</v>
      </c>
      <c r="AX67" s="85">
        <f t="shared" si="25"/>
        <v>10213.06</v>
      </c>
      <c r="AY67" s="85">
        <f t="shared" si="25"/>
        <v>10213.06</v>
      </c>
      <c r="AZ67" s="92">
        <f t="shared" si="13"/>
        <v>245113.43999999997</v>
      </c>
    </row>
    <row r="68" spans="1:52" x14ac:dyDescent="0.2">
      <c r="A68" s="63">
        <f t="shared" si="11"/>
        <v>67</v>
      </c>
      <c r="B68" s="237">
        <f>VLOOKUP(D68,Base!$B$143:$Q$194,16,FALSE)</f>
        <v>1</v>
      </c>
      <c r="C68" s="10" t="str">
        <f>Planilhas!G8328</f>
        <v>COPEIRA 8H</v>
      </c>
      <c r="D68" s="10" t="str">
        <f>Planilhas!H8323</f>
        <v>FOZ DO IGUAÇU</v>
      </c>
      <c r="E68" s="70">
        <f>Planilhas!J8442</f>
        <v>3498.08</v>
      </c>
      <c r="F68" s="15">
        <f>Planilhas!G8330</f>
        <v>3</v>
      </c>
      <c r="G68" s="15">
        <f>Planilhas!H8325</f>
        <v>24</v>
      </c>
      <c r="H68" s="15">
        <f t="shared" si="26"/>
        <v>72</v>
      </c>
      <c r="I68" s="105">
        <f t="shared" si="27"/>
        <v>251861.76000000001</v>
      </c>
      <c r="J68" s="107" t="str">
        <f>VLOOKUP(C68,Base!$B$11:$D$24,3,FALSE)</f>
        <v>OUTRCUSTEIO</v>
      </c>
      <c r="K68" s="106">
        <f>IF(B68=1,VLOOKUP(C68,Resultado!$J$3:$N$16,5,FALSE),IF(B68=2,VLOOKUP(C68,Resultado!$J$21:$N$34,5,FALSE),VLOOKUP(C68,Resultado!$J$39:$N$52,5,FALSE)))</f>
        <v>3204.19</v>
      </c>
      <c r="L68" s="262">
        <f t="shared" si="28"/>
        <v>6</v>
      </c>
      <c r="M68" s="97">
        <f t="shared" si="29"/>
        <v>19225.14</v>
      </c>
      <c r="N68" s="262">
        <f t="shared" si="30"/>
        <v>36</v>
      </c>
      <c r="O68" s="97">
        <f t="shared" si="31"/>
        <v>115350.84</v>
      </c>
      <c r="P68" s="262">
        <f t="shared" si="32"/>
        <v>30</v>
      </c>
      <c r="Q68" s="74">
        <f t="shared" si="33"/>
        <v>96125.7</v>
      </c>
      <c r="R68" s="74">
        <f t="shared" si="34"/>
        <v>230701.68</v>
      </c>
      <c r="S68" s="83"/>
      <c r="T68" s="15">
        <f>T65</f>
        <v>2</v>
      </c>
      <c r="U68" s="10" t="s">
        <v>291</v>
      </c>
      <c r="V68" s="84">
        <f>DSUM($A$1:$I$169,8,T67:U68)</f>
        <v>92</v>
      </c>
      <c r="W68" s="85">
        <f>X68/V68</f>
        <v>3923.697391304348</v>
      </c>
      <c r="X68" s="85">
        <f>DSUM($A$1:$I$169,9,T67:U68)</f>
        <v>360980.16000000003</v>
      </c>
      <c r="Y68" s="83"/>
      <c r="Z68" s="83"/>
      <c r="AA68" s="10" t="str">
        <f t="shared" ref="AA68:AA131" si="35">C68</f>
        <v>COPEIRA 8H</v>
      </c>
      <c r="AB68" s="85">
        <f t="shared" si="24"/>
        <v>9612.57</v>
      </c>
      <c r="AC68" s="85">
        <f t="shared" si="24"/>
        <v>9612.57</v>
      </c>
      <c r="AD68" s="85">
        <f t="shared" si="24"/>
        <v>9612.57</v>
      </c>
      <c r="AE68" s="85">
        <f t="shared" si="24"/>
        <v>9612.57</v>
      </c>
      <c r="AF68" s="85">
        <f t="shared" si="24"/>
        <v>9612.57</v>
      </c>
      <c r="AG68" s="85">
        <f t="shared" si="24"/>
        <v>9612.57</v>
      </c>
      <c r="AH68" s="85">
        <f t="shared" si="24"/>
        <v>9612.57</v>
      </c>
      <c r="AI68" s="85">
        <f t="shared" si="24"/>
        <v>9612.57</v>
      </c>
      <c r="AJ68" s="85">
        <f t="shared" si="24"/>
        <v>9612.57</v>
      </c>
      <c r="AK68" s="85">
        <f t="shared" si="24"/>
        <v>9612.57</v>
      </c>
      <c r="AL68" s="85">
        <f t="shared" si="25"/>
        <v>9612.57</v>
      </c>
      <c r="AM68" s="85">
        <f t="shared" si="25"/>
        <v>9612.57</v>
      </c>
      <c r="AN68" s="85">
        <f t="shared" si="25"/>
        <v>9612.57</v>
      </c>
      <c r="AO68" s="85">
        <f t="shared" si="25"/>
        <v>9612.57</v>
      </c>
      <c r="AP68" s="85">
        <f t="shared" si="25"/>
        <v>9612.57</v>
      </c>
      <c r="AQ68" s="85">
        <f t="shared" si="25"/>
        <v>9612.57</v>
      </c>
      <c r="AR68" s="85">
        <f t="shared" si="25"/>
        <v>9612.57</v>
      </c>
      <c r="AS68" s="85">
        <f t="shared" si="25"/>
        <v>9612.57</v>
      </c>
      <c r="AT68" s="85">
        <f t="shared" si="25"/>
        <v>9612.57</v>
      </c>
      <c r="AU68" s="85">
        <f t="shared" si="25"/>
        <v>9612.57</v>
      </c>
      <c r="AV68" s="85">
        <f t="shared" si="25"/>
        <v>9612.57</v>
      </c>
      <c r="AW68" s="85">
        <f t="shared" si="25"/>
        <v>9612.57</v>
      </c>
      <c r="AX68" s="85">
        <f t="shared" si="25"/>
        <v>9612.57</v>
      </c>
      <c r="AY68" s="85">
        <f t="shared" si="25"/>
        <v>9612.57</v>
      </c>
      <c r="AZ68" s="92">
        <f t="shared" ref="AZ68:AZ131" si="36">SUM(AB68:AY68)</f>
        <v>230701.68000000011</v>
      </c>
    </row>
    <row r="69" spans="1:52" x14ac:dyDescent="0.2">
      <c r="A69" s="63">
        <f t="shared" ref="A69:A132" si="37">A68+1</f>
        <v>68</v>
      </c>
      <c r="B69" s="237">
        <f>VLOOKUP(D69,Base!$B$143:$Q$194,16,FALSE)</f>
        <v>1</v>
      </c>
      <c r="C69" s="10" t="str">
        <f>Planilhas!G8454</f>
        <v>PORTEIRO</v>
      </c>
      <c r="D69" s="10" t="str">
        <f>Planilhas!H8449</f>
        <v>FOZ DO IGUAÇU</v>
      </c>
      <c r="E69" s="70">
        <f>Planilhas!J8568</f>
        <v>4157.8500000000004</v>
      </c>
      <c r="F69" s="15">
        <f>Planilhas!G8456</f>
        <v>1</v>
      </c>
      <c r="G69" s="15">
        <f>Planilhas!H8451</f>
        <v>24</v>
      </c>
      <c r="H69" s="15">
        <f t="shared" si="26"/>
        <v>24</v>
      </c>
      <c r="I69" s="105">
        <f t="shared" si="27"/>
        <v>99788.400000000009</v>
      </c>
      <c r="J69" s="107" t="str">
        <f>VLOOKUP(C69,Base!$B$11:$D$24,3,FALSE)</f>
        <v>PIUVIGILAN</v>
      </c>
      <c r="K69" s="106">
        <f>IF(B69=1,VLOOKUP(C69,Resultado!$J$3:$N$16,5,FALSE),IF(B69=2,VLOOKUP(C69,Resultado!$J$21:$N$34,5,FALSE),VLOOKUP(C69,Resultado!$J$39:$N$52,5,FALSE)))</f>
        <v>4068.57</v>
      </c>
      <c r="L69" s="262">
        <f t="shared" si="28"/>
        <v>2</v>
      </c>
      <c r="M69" s="97">
        <f t="shared" si="29"/>
        <v>8137.14</v>
      </c>
      <c r="N69" s="262">
        <f t="shared" si="30"/>
        <v>12</v>
      </c>
      <c r="O69" s="97">
        <f t="shared" si="31"/>
        <v>48822.840000000004</v>
      </c>
      <c r="P69" s="262">
        <f t="shared" si="32"/>
        <v>10</v>
      </c>
      <c r="Q69" s="74">
        <f t="shared" si="33"/>
        <v>40685.700000000004</v>
      </c>
      <c r="R69" s="74">
        <f t="shared" si="34"/>
        <v>97645.680000000008</v>
      </c>
      <c r="S69" s="83"/>
      <c r="T69" s="83"/>
      <c r="U69" s="83"/>
      <c r="V69" s="83"/>
      <c r="W69" s="83"/>
      <c r="X69" s="83"/>
      <c r="Y69" s="83"/>
      <c r="Z69" s="83"/>
      <c r="AA69" s="10" t="str">
        <f t="shared" si="35"/>
        <v>PORTEIRO</v>
      </c>
      <c r="AB69" s="85">
        <f t="shared" si="24"/>
        <v>4068.57</v>
      </c>
      <c r="AC69" s="85">
        <f t="shared" si="24"/>
        <v>4068.57</v>
      </c>
      <c r="AD69" s="85">
        <f t="shared" si="24"/>
        <v>4068.57</v>
      </c>
      <c r="AE69" s="85">
        <f t="shared" si="24"/>
        <v>4068.57</v>
      </c>
      <c r="AF69" s="85">
        <f t="shared" si="24"/>
        <v>4068.57</v>
      </c>
      <c r="AG69" s="85">
        <f t="shared" si="24"/>
        <v>4068.57</v>
      </c>
      <c r="AH69" s="85">
        <f t="shared" si="24"/>
        <v>4068.57</v>
      </c>
      <c r="AI69" s="85">
        <f t="shared" si="24"/>
        <v>4068.57</v>
      </c>
      <c r="AJ69" s="85">
        <f t="shared" si="24"/>
        <v>4068.57</v>
      </c>
      <c r="AK69" s="85">
        <f t="shared" si="24"/>
        <v>4068.57</v>
      </c>
      <c r="AL69" s="85">
        <f t="shared" si="25"/>
        <v>4068.57</v>
      </c>
      <c r="AM69" s="85">
        <f t="shared" si="25"/>
        <v>4068.57</v>
      </c>
      <c r="AN69" s="85">
        <f t="shared" si="25"/>
        <v>4068.57</v>
      </c>
      <c r="AO69" s="85">
        <f t="shared" si="25"/>
        <v>4068.57</v>
      </c>
      <c r="AP69" s="85">
        <f t="shared" si="25"/>
        <v>4068.57</v>
      </c>
      <c r="AQ69" s="85">
        <f t="shared" si="25"/>
        <v>4068.57</v>
      </c>
      <c r="AR69" s="85">
        <f t="shared" si="25"/>
        <v>4068.57</v>
      </c>
      <c r="AS69" s="85">
        <f t="shared" si="25"/>
        <v>4068.57</v>
      </c>
      <c r="AT69" s="85">
        <f t="shared" si="25"/>
        <v>4068.57</v>
      </c>
      <c r="AU69" s="85">
        <f t="shared" si="25"/>
        <v>4068.57</v>
      </c>
      <c r="AV69" s="85">
        <f t="shared" si="25"/>
        <v>4068.57</v>
      </c>
      <c r="AW69" s="85">
        <f t="shared" si="25"/>
        <v>4068.57</v>
      </c>
      <c r="AX69" s="85">
        <f t="shared" si="25"/>
        <v>4068.57</v>
      </c>
      <c r="AY69" s="85">
        <f t="shared" si="25"/>
        <v>4068.57</v>
      </c>
      <c r="AZ69" s="92">
        <f t="shared" si="36"/>
        <v>97645.680000000051</v>
      </c>
    </row>
    <row r="70" spans="1:52" x14ac:dyDescent="0.2">
      <c r="A70" s="63">
        <f t="shared" si="37"/>
        <v>69</v>
      </c>
      <c r="B70" s="237">
        <f>VLOOKUP(D70,Base!$B$143:$Q$194,16,FALSE)</f>
        <v>1</v>
      </c>
      <c r="C70" s="10" t="str">
        <f>Planilhas!G8580</f>
        <v>SUPERVISOR</v>
      </c>
      <c r="D70" s="10" t="str">
        <f>Planilhas!H8575</f>
        <v>FOZ DO IGUAÇU</v>
      </c>
      <c r="E70" s="70">
        <f>Planilhas!J8694</f>
        <v>5426.09</v>
      </c>
      <c r="F70" s="15">
        <f>Planilhas!G8582</f>
        <v>2</v>
      </c>
      <c r="G70" s="15">
        <f>Planilhas!H8577</f>
        <v>24</v>
      </c>
      <c r="H70" s="15">
        <f t="shared" si="26"/>
        <v>48</v>
      </c>
      <c r="I70" s="105">
        <f t="shared" si="27"/>
        <v>260452.32</v>
      </c>
      <c r="J70" s="107" t="str">
        <f>VLOOKUP(C70,Base!$B$11:$D$24,3,FALSE)</f>
        <v>OUTRCUSTEIO</v>
      </c>
      <c r="K70" s="106">
        <f>IF(B70=1,VLOOKUP(C70,Resultado!$J$3:$N$16,5,FALSE),IF(B70=2,VLOOKUP(C70,Resultado!$J$21:$N$34,5,FALSE),VLOOKUP(C70,Resultado!$J$39:$N$52,5,FALSE)))</f>
        <v>5767.46</v>
      </c>
      <c r="L70" s="262">
        <f t="shared" si="28"/>
        <v>4</v>
      </c>
      <c r="M70" s="97">
        <f t="shared" si="29"/>
        <v>23069.84</v>
      </c>
      <c r="N70" s="262">
        <f t="shared" si="30"/>
        <v>24</v>
      </c>
      <c r="O70" s="97">
        <f t="shared" si="31"/>
        <v>138419.04</v>
      </c>
      <c r="P70" s="262">
        <f t="shared" si="32"/>
        <v>20</v>
      </c>
      <c r="Q70" s="74">
        <f t="shared" si="33"/>
        <v>115349.2</v>
      </c>
      <c r="R70" s="74">
        <f t="shared" si="34"/>
        <v>276838.08</v>
      </c>
      <c r="S70" s="83"/>
      <c r="T70" s="69" t="s">
        <v>215</v>
      </c>
      <c r="U70" s="69" t="s">
        <v>149</v>
      </c>
      <c r="V70" s="69" t="s">
        <v>217</v>
      </c>
      <c r="W70" s="69" t="s">
        <v>237</v>
      </c>
      <c r="X70" s="69" t="s">
        <v>145</v>
      </c>
      <c r="Y70" s="83"/>
      <c r="Z70" s="83"/>
      <c r="AA70" s="10" t="str">
        <f t="shared" si="35"/>
        <v>SUPERVISOR</v>
      </c>
      <c r="AB70" s="85">
        <f t="shared" si="24"/>
        <v>11534.92</v>
      </c>
      <c r="AC70" s="85">
        <f t="shared" si="24"/>
        <v>11534.92</v>
      </c>
      <c r="AD70" s="85">
        <f t="shared" si="24"/>
        <v>11534.92</v>
      </c>
      <c r="AE70" s="85">
        <f t="shared" si="24"/>
        <v>11534.92</v>
      </c>
      <c r="AF70" s="85">
        <f t="shared" si="24"/>
        <v>11534.92</v>
      </c>
      <c r="AG70" s="85">
        <f t="shared" si="24"/>
        <v>11534.92</v>
      </c>
      <c r="AH70" s="85">
        <f t="shared" si="24"/>
        <v>11534.92</v>
      </c>
      <c r="AI70" s="85">
        <f t="shared" si="24"/>
        <v>11534.92</v>
      </c>
      <c r="AJ70" s="85">
        <f t="shared" si="24"/>
        <v>11534.92</v>
      </c>
      <c r="AK70" s="85">
        <f t="shared" si="24"/>
        <v>11534.92</v>
      </c>
      <c r="AL70" s="85">
        <f t="shared" si="25"/>
        <v>11534.92</v>
      </c>
      <c r="AM70" s="85">
        <f t="shared" si="25"/>
        <v>11534.92</v>
      </c>
      <c r="AN70" s="85">
        <f t="shared" si="25"/>
        <v>11534.92</v>
      </c>
      <c r="AO70" s="85">
        <f t="shared" si="25"/>
        <v>11534.92</v>
      </c>
      <c r="AP70" s="85">
        <f t="shared" si="25"/>
        <v>11534.92</v>
      </c>
      <c r="AQ70" s="85">
        <f t="shared" si="25"/>
        <v>11534.92</v>
      </c>
      <c r="AR70" s="85">
        <f t="shared" si="25"/>
        <v>11534.92</v>
      </c>
      <c r="AS70" s="85">
        <f t="shared" si="25"/>
        <v>11534.92</v>
      </c>
      <c r="AT70" s="85">
        <f t="shared" si="25"/>
        <v>11534.92</v>
      </c>
      <c r="AU70" s="85">
        <f t="shared" si="25"/>
        <v>11534.92</v>
      </c>
      <c r="AV70" s="85">
        <f t="shared" si="25"/>
        <v>11534.92</v>
      </c>
      <c r="AW70" s="85">
        <f t="shared" si="25"/>
        <v>11534.92</v>
      </c>
      <c r="AX70" s="85">
        <f t="shared" si="25"/>
        <v>11534.92</v>
      </c>
      <c r="AY70" s="85">
        <f t="shared" si="25"/>
        <v>11534.92</v>
      </c>
      <c r="AZ70" s="92">
        <f t="shared" si="36"/>
        <v>276838.08000000013</v>
      </c>
    </row>
    <row r="71" spans="1:52" x14ac:dyDescent="0.2">
      <c r="A71" s="63">
        <f t="shared" si="37"/>
        <v>70</v>
      </c>
      <c r="B71" s="237">
        <f>VLOOKUP(D71,Base!$B$143:$Q$194,16,FALSE)</f>
        <v>1</v>
      </c>
      <c r="C71" s="10" t="str">
        <f>Planilhas!G8706</f>
        <v>RECEPCIONISTA</v>
      </c>
      <c r="D71" s="10" t="str">
        <f>Planilhas!H8701</f>
        <v>FRANCISCO BELTRÃO</v>
      </c>
      <c r="E71" s="70">
        <f>Planilhas!J8820</f>
        <v>3737.21</v>
      </c>
      <c r="F71" s="15">
        <f>Planilhas!G8708</f>
        <v>1</v>
      </c>
      <c r="G71" s="15">
        <f>Planilhas!H8703</f>
        <v>24</v>
      </c>
      <c r="H71" s="15">
        <f t="shared" si="26"/>
        <v>24</v>
      </c>
      <c r="I71" s="105">
        <f t="shared" si="27"/>
        <v>89693.040000000008</v>
      </c>
      <c r="J71" s="107" t="str">
        <f>VLOOKUP(C71,Base!$B$11:$D$24,3,FALSE)</f>
        <v>PIUAPOIO</v>
      </c>
      <c r="K71" s="106">
        <f>IF(B71=1,VLOOKUP(C71,Resultado!$J$3:$N$16,5,FALSE),IF(B71=2,VLOOKUP(C71,Resultado!$J$21:$N$34,5,FALSE),VLOOKUP(C71,Resultado!$J$39:$N$52,5,FALSE)))</f>
        <v>3407.65</v>
      </c>
      <c r="L71" s="262">
        <f t="shared" si="28"/>
        <v>2</v>
      </c>
      <c r="M71" s="97">
        <f t="shared" si="29"/>
        <v>6815.3</v>
      </c>
      <c r="N71" s="262">
        <f t="shared" si="30"/>
        <v>12</v>
      </c>
      <c r="O71" s="97">
        <f t="shared" si="31"/>
        <v>40891.800000000003</v>
      </c>
      <c r="P71" s="262">
        <f t="shared" si="32"/>
        <v>10</v>
      </c>
      <c r="Q71" s="74">
        <f t="shared" si="33"/>
        <v>34076.5</v>
      </c>
      <c r="R71" s="74">
        <f t="shared" si="34"/>
        <v>81783.600000000006</v>
      </c>
      <c r="S71" s="83"/>
      <c r="T71" s="15">
        <f>T68</f>
        <v>2</v>
      </c>
      <c r="U71" s="10" t="s">
        <v>183</v>
      </c>
      <c r="V71" s="84">
        <f>DSUM($A$1:$I$169,8,T70:U71)</f>
        <v>132</v>
      </c>
      <c r="W71" s="85">
        <f>X71/V71</f>
        <v>5620.8243939393933</v>
      </c>
      <c r="X71" s="85">
        <f>DSUM($A$1:$I$169,9,T70:U71)</f>
        <v>741948.82</v>
      </c>
      <c r="Y71" s="83"/>
      <c r="Z71" s="83"/>
      <c r="AA71" s="10" t="str">
        <f t="shared" si="35"/>
        <v>RECEPCIONISTA</v>
      </c>
      <c r="AB71" s="85">
        <f t="shared" si="24"/>
        <v>3407.65</v>
      </c>
      <c r="AC71" s="85">
        <f t="shared" si="24"/>
        <v>3407.65</v>
      </c>
      <c r="AD71" s="85">
        <f t="shared" si="24"/>
        <v>3407.65</v>
      </c>
      <c r="AE71" s="85">
        <f t="shared" si="24"/>
        <v>3407.65</v>
      </c>
      <c r="AF71" s="85">
        <f t="shared" si="24"/>
        <v>3407.65</v>
      </c>
      <c r="AG71" s="85">
        <f t="shared" si="24"/>
        <v>3407.65</v>
      </c>
      <c r="AH71" s="85">
        <f t="shared" si="24"/>
        <v>3407.65</v>
      </c>
      <c r="AI71" s="85">
        <f t="shared" si="24"/>
        <v>3407.65</v>
      </c>
      <c r="AJ71" s="85">
        <f t="shared" si="24"/>
        <v>3407.65</v>
      </c>
      <c r="AK71" s="85">
        <f t="shared" si="24"/>
        <v>3407.65</v>
      </c>
      <c r="AL71" s="85">
        <f t="shared" si="25"/>
        <v>3407.65</v>
      </c>
      <c r="AM71" s="85">
        <f t="shared" si="25"/>
        <v>3407.65</v>
      </c>
      <c r="AN71" s="85">
        <f t="shared" si="25"/>
        <v>3407.65</v>
      </c>
      <c r="AO71" s="85">
        <f t="shared" si="25"/>
        <v>3407.65</v>
      </c>
      <c r="AP71" s="85">
        <f t="shared" si="25"/>
        <v>3407.65</v>
      </c>
      <c r="AQ71" s="85">
        <f t="shared" si="25"/>
        <v>3407.65</v>
      </c>
      <c r="AR71" s="85">
        <f t="shared" si="25"/>
        <v>3407.65</v>
      </c>
      <c r="AS71" s="85">
        <f t="shared" si="25"/>
        <v>3407.65</v>
      </c>
      <c r="AT71" s="85">
        <f t="shared" si="25"/>
        <v>3407.65</v>
      </c>
      <c r="AU71" s="85">
        <f t="shared" si="25"/>
        <v>3407.65</v>
      </c>
      <c r="AV71" s="85">
        <f t="shared" si="25"/>
        <v>3407.65</v>
      </c>
      <c r="AW71" s="85">
        <f t="shared" si="25"/>
        <v>3407.65</v>
      </c>
      <c r="AX71" s="85">
        <f t="shared" si="25"/>
        <v>3407.65</v>
      </c>
      <c r="AY71" s="85">
        <f t="shared" si="25"/>
        <v>3407.65</v>
      </c>
      <c r="AZ71" s="92">
        <f t="shared" si="36"/>
        <v>81783.599999999991</v>
      </c>
    </row>
    <row r="72" spans="1:52" x14ac:dyDescent="0.2">
      <c r="A72" s="63">
        <f t="shared" si="37"/>
        <v>71</v>
      </c>
      <c r="B72" s="237">
        <f>VLOOKUP(D72,Base!$B$143:$Q$194,16,FALSE)</f>
        <v>1</v>
      </c>
      <c r="C72" s="10" t="str">
        <f>Planilhas!G8832</f>
        <v>RECEPCIONISTA</v>
      </c>
      <c r="D72" s="10" t="str">
        <f>Planilhas!H8827</f>
        <v>GUAIRA</v>
      </c>
      <c r="E72" s="70">
        <f>Planilhas!J8946</f>
        <v>3753.07</v>
      </c>
      <c r="F72" s="15">
        <f>Planilhas!G8834</f>
        <v>1</v>
      </c>
      <c r="G72" s="15">
        <f>Planilhas!H8829</f>
        <v>24</v>
      </c>
      <c r="H72" s="15">
        <f t="shared" si="26"/>
        <v>24</v>
      </c>
      <c r="I72" s="105">
        <f t="shared" si="27"/>
        <v>90073.680000000008</v>
      </c>
      <c r="J72" s="107" t="str">
        <f>VLOOKUP(C72,Base!$B$11:$D$24,3,FALSE)</f>
        <v>PIUAPOIO</v>
      </c>
      <c r="K72" s="106">
        <f>IF(B72=1,VLOOKUP(C72,Resultado!$J$3:$N$16,5,FALSE),IF(B72=2,VLOOKUP(C72,Resultado!$J$21:$N$34,5,FALSE),VLOOKUP(C72,Resultado!$J$39:$N$52,5,FALSE)))</f>
        <v>3407.65</v>
      </c>
      <c r="L72" s="262">
        <f t="shared" si="28"/>
        <v>2</v>
      </c>
      <c r="M72" s="97">
        <f t="shared" si="29"/>
        <v>6815.3</v>
      </c>
      <c r="N72" s="262">
        <f t="shared" si="30"/>
        <v>12</v>
      </c>
      <c r="O72" s="97">
        <f t="shared" si="31"/>
        <v>40891.800000000003</v>
      </c>
      <c r="P72" s="262">
        <f t="shared" si="32"/>
        <v>10</v>
      </c>
      <c r="Q72" s="74">
        <f t="shared" si="33"/>
        <v>34076.5</v>
      </c>
      <c r="R72" s="74">
        <f t="shared" si="34"/>
        <v>81783.600000000006</v>
      </c>
      <c r="S72" s="83"/>
      <c r="T72" s="83"/>
      <c r="U72" s="83"/>
      <c r="V72" s="83"/>
      <c r="W72" s="83"/>
      <c r="X72" s="83"/>
      <c r="Y72" s="83"/>
      <c r="Z72" s="83"/>
      <c r="AA72" s="10" t="str">
        <f t="shared" si="35"/>
        <v>RECEPCIONISTA</v>
      </c>
      <c r="AB72" s="85">
        <f t="shared" ref="AB72:AK81" si="38">IF($G72+AB$178&lt;=24,"",$K72*$F72)</f>
        <v>3407.65</v>
      </c>
      <c r="AC72" s="85">
        <f t="shared" si="38"/>
        <v>3407.65</v>
      </c>
      <c r="AD72" s="85">
        <f t="shared" si="38"/>
        <v>3407.65</v>
      </c>
      <c r="AE72" s="85">
        <f t="shared" si="38"/>
        <v>3407.65</v>
      </c>
      <c r="AF72" s="85">
        <f t="shared" si="38"/>
        <v>3407.65</v>
      </c>
      <c r="AG72" s="85">
        <f t="shared" si="38"/>
        <v>3407.65</v>
      </c>
      <c r="AH72" s="85">
        <f t="shared" si="38"/>
        <v>3407.65</v>
      </c>
      <c r="AI72" s="85">
        <f t="shared" si="38"/>
        <v>3407.65</v>
      </c>
      <c r="AJ72" s="85">
        <f t="shared" si="38"/>
        <v>3407.65</v>
      </c>
      <c r="AK72" s="85">
        <f t="shared" si="38"/>
        <v>3407.65</v>
      </c>
      <c r="AL72" s="85">
        <f t="shared" ref="AL72:AY81" si="39">IF($G72+AL$178&lt;=24,"",$K72*$F72)</f>
        <v>3407.65</v>
      </c>
      <c r="AM72" s="85">
        <f t="shared" si="39"/>
        <v>3407.65</v>
      </c>
      <c r="AN72" s="85">
        <f t="shared" si="39"/>
        <v>3407.65</v>
      </c>
      <c r="AO72" s="85">
        <f t="shared" si="39"/>
        <v>3407.65</v>
      </c>
      <c r="AP72" s="85">
        <f t="shared" si="39"/>
        <v>3407.65</v>
      </c>
      <c r="AQ72" s="85">
        <f t="shared" si="39"/>
        <v>3407.65</v>
      </c>
      <c r="AR72" s="85">
        <f t="shared" si="39"/>
        <v>3407.65</v>
      </c>
      <c r="AS72" s="85">
        <f t="shared" si="39"/>
        <v>3407.65</v>
      </c>
      <c r="AT72" s="85">
        <f t="shared" si="39"/>
        <v>3407.65</v>
      </c>
      <c r="AU72" s="85">
        <f t="shared" si="39"/>
        <v>3407.65</v>
      </c>
      <c r="AV72" s="85">
        <f t="shared" si="39"/>
        <v>3407.65</v>
      </c>
      <c r="AW72" s="85">
        <f t="shared" si="39"/>
        <v>3407.65</v>
      </c>
      <c r="AX72" s="85">
        <f t="shared" si="39"/>
        <v>3407.65</v>
      </c>
      <c r="AY72" s="85">
        <f t="shared" si="39"/>
        <v>3407.65</v>
      </c>
      <c r="AZ72" s="92">
        <f t="shared" si="36"/>
        <v>81783.599999999991</v>
      </c>
    </row>
    <row r="73" spans="1:52" x14ac:dyDescent="0.2">
      <c r="A73" s="63">
        <f t="shared" si="37"/>
        <v>72</v>
      </c>
      <c r="B73" s="237">
        <f>VLOOKUP(D73,Base!$B$143:$Q$194,16,FALSE)</f>
        <v>1</v>
      </c>
      <c r="C73" s="10" t="str">
        <f>Planilhas!G8958</f>
        <v>CARREGADOR</v>
      </c>
      <c r="D73" s="10" t="str">
        <f>Planilhas!H8953</f>
        <v>GUAIRA</v>
      </c>
      <c r="E73" s="70">
        <f>Planilhas!J9072</f>
        <v>3589.74</v>
      </c>
      <c r="F73" s="15">
        <f>Planilhas!G8960</f>
        <v>3</v>
      </c>
      <c r="G73" s="15">
        <f>Planilhas!H8955</f>
        <v>24</v>
      </c>
      <c r="H73" s="15">
        <f t="shared" si="26"/>
        <v>72</v>
      </c>
      <c r="I73" s="105">
        <f t="shared" si="27"/>
        <v>258461.27999999997</v>
      </c>
      <c r="J73" s="107" t="str">
        <f>VLOOKUP(C73,Base!$B$11:$D$24,3,FALSE)</f>
        <v>PIUARMAZENA</v>
      </c>
      <c r="K73" s="106">
        <f>IF(B73=1,VLOOKUP(C73,Resultado!$J$3:$N$16,5,FALSE),IF(B73=2,VLOOKUP(C73,Resultado!$J$21:$N$34,5,FALSE),VLOOKUP(C73,Resultado!$J$39:$N$52,5,FALSE)))</f>
        <v>3500.03</v>
      </c>
      <c r="L73" s="262">
        <f t="shared" si="28"/>
        <v>6</v>
      </c>
      <c r="M73" s="97">
        <f t="shared" si="29"/>
        <v>21000.18</v>
      </c>
      <c r="N73" s="262">
        <f t="shared" si="30"/>
        <v>36</v>
      </c>
      <c r="O73" s="97">
        <f t="shared" si="31"/>
        <v>126001.08</v>
      </c>
      <c r="P73" s="262">
        <f t="shared" si="32"/>
        <v>30</v>
      </c>
      <c r="Q73" s="74">
        <f t="shared" si="33"/>
        <v>105000.90000000001</v>
      </c>
      <c r="R73" s="74">
        <f t="shared" si="34"/>
        <v>252002.16000000003</v>
      </c>
      <c r="S73" s="83"/>
      <c r="T73" s="69" t="s">
        <v>215</v>
      </c>
      <c r="U73" s="69" t="s">
        <v>149</v>
      </c>
      <c r="V73" s="69" t="s">
        <v>217</v>
      </c>
      <c r="W73" s="69" t="s">
        <v>237</v>
      </c>
      <c r="X73" s="69" t="s">
        <v>145</v>
      </c>
      <c r="Y73" s="83"/>
      <c r="Z73" s="83"/>
      <c r="AA73" s="10" t="str">
        <f t="shared" si="35"/>
        <v>CARREGADOR</v>
      </c>
      <c r="AB73" s="85">
        <f t="shared" si="38"/>
        <v>10500.09</v>
      </c>
      <c r="AC73" s="85">
        <f t="shared" si="38"/>
        <v>10500.09</v>
      </c>
      <c r="AD73" s="85">
        <f t="shared" si="38"/>
        <v>10500.09</v>
      </c>
      <c r="AE73" s="85">
        <f t="shared" si="38"/>
        <v>10500.09</v>
      </c>
      <c r="AF73" s="85">
        <f t="shared" si="38"/>
        <v>10500.09</v>
      </c>
      <c r="AG73" s="85">
        <f t="shared" si="38"/>
        <v>10500.09</v>
      </c>
      <c r="AH73" s="85">
        <f t="shared" si="38"/>
        <v>10500.09</v>
      </c>
      <c r="AI73" s="85">
        <f t="shared" si="38"/>
        <v>10500.09</v>
      </c>
      <c r="AJ73" s="85">
        <f t="shared" si="38"/>
        <v>10500.09</v>
      </c>
      <c r="AK73" s="85">
        <f t="shared" si="38"/>
        <v>10500.09</v>
      </c>
      <c r="AL73" s="85">
        <f t="shared" si="39"/>
        <v>10500.09</v>
      </c>
      <c r="AM73" s="85">
        <f t="shared" si="39"/>
        <v>10500.09</v>
      </c>
      <c r="AN73" s="85">
        <f t="shared" si="39"/>
        <v>10500.09</v>
      </c>
      <c r="AO73" s="85">
        <f t="shared" si="39"/>
        <v>10500.09</v>
      </c>
      <c r="AP73" s="85">
        <f t="shared" si="39"/>
        <v>10500.09</v>
      </c>
      <c r="AQ73" s="85">
        <f t="shared" si="39"/>
        <v>10500.09</v>
      </c>
      <c r="AR73" s="85">
        <f t="shared" si="39"/>
        <v>10500.09</v>
      </c>
      <c r="AS73" s="85">
        <f t="shared" si="39"/>
        <v>10500.09</v>
      </c>
      <c r="AT73" s="85">
        <f t="shared" si="39"/>
        <v>10500.09</v>
      </c>
      <c r="AU73" s="85">
        <f t="shared" si="39"/>
        <v>10500.09</v>
      </c>
      <c r="AV73" s="85">
        <f t="shared" si="39"/>
        <v>10500.09</v>
      </c>
      <c r="AW73" s="85">
        <f t="shared" si="39"/>
        <v>10500.09</v>
      </c>
      <c r="AX73" s="85">
        <f t="shared" si="39"/>
        <v>10500.09</v>
      </c>
      <c r="AY73" s="85">
        <f t="shared" si="39"/>
        <v>10500.09</v>
      </c>
      <c r="AZ73" s="92">
        <f t="shared" si="36"/>
        <v>252002.15999999995</v>
      </c>
    </row>
    <row r="74" spans="1:52" x14ac:dyDescent="0.2">
      <c r="A74" s="63">
        <f t="shared" si="37"/>
        <v>73</v>
      </c>
      <c r="B74" s="237">
        <f>VLOOKUP(D74,Base!$B$143:$Q$194,16,FALSE)</f>
        <v>1</v>
      </c>
      <c r="C74" s="10" t="str">
        <f>Planilhas!G9084</f>
        <v>CONFERENTE</v>
      </c>
      <c r="D74" s="10" t="str">
        <f>Planilhas!H9079</f>
        <v>GUAIRA</v>
      </c>
      <c r="E74" s="70">
        <f>Planilhas!J9198</f>
        <v>3349.23</v>
      </c>
      <c r="F74" s="15">
        <f>Planilhas!G9086</f>
        <v>2</v>
      </c>
      <c r="G74" s="15">
        <f>Planilhas!H9081</f>
        <v>24</v>
      </c>
      <c r="H74" s="15">
        <f t="shared" si="26"/>
        <v>48</v>
      </c>
      <c r="I74" s="105">
        <f t="shared" si="27"/>
        <v>160763.04</v>
      </c>
      <c r="J74" s="107" t="str">
        <f>VLOOKUP(C74,Base!$B$11:$D$24,3,FALSE)</f>
        <v>PIUARMAZENA</v>
      </c>
      <c r="K74" s="106">
        <f>IF(B74=1,VLOOKUP(C74,Resultado!$J$3:$N$16,5,FALSE),IF(B74=2,VLOOKUP(C74,Resultado!$J$21:$N$34,5,FALSE),VLOOKUP(C74,Resultado!$J$39:$N$52,5,FALSE)))</f>
        <v>3559.52</v>
      </c>
      <c r="L74" s="262">
        <f t="shared" si="28"/>
        <v>4</v>
      </c>
      <c r="M74" s="97">
        <f t="shared" si="29"/>
        <v>14238.08</v>
      </c>
      <c r="N74" s="262">
        <f t="shared" si="30"/>
        <v>24</v>
      </c>
      <c r="O74" s="97">
        <f t="shared" si="31"/>
        <v>85428.479999999996</v>
      </c>
      <c r="P74" s="262">
        <f t="shared" si="32"/>
        <v>20</v>
      </c>
      <c r="Q74" s="74">
        <f t="shared" si="33"/>
        <v>71190.399999999994</v>
      </c>
      <c r="R74" s="74">
        <f t="shared" si="34"/>
        <v>170856.95999999999</v>
      </c>
      <c r="S74" s="83"/>
      <c r="T74" s="15">
        <f>T71</f>
        <v>2</v>
      </c>
      <c r="U74" s="10" t="s">
        <v>184</v>
      </c>
      <c r="V74" s="84">
        <f>DSUM($A$1:$I$169,8,T73:U74)</f>
        <v>41</v>
      </c>
      <c r="W74" s="85">
        <f>X74/V74</f>
        <v>4947.2821951219512</v>
      </c>
      <c r="X74" s="85">
        <f>DSUM($A$1:$I$169,9,T73:U74)</f>
        <v>202838.57</v>
      </c>
      <c r="Y74" s="83"/>
      <c r="Z74" s="83"/>
      <c r="AA74" s="10" t="str">
        <f t="shared" si="35"/>
        <v>CONFERENTE</v>
      </c>
      <c r="AB74" s="85">
        <f t="shared" si="38"/>
        <v>7119.04</v>
      </c>
      <c r="AC74" s="85">
        <f t="shared" si="38"/>
        <v>7119.04</v>
      </c>
      <c r="AD74" s="85">
        <f t="shared" si="38"/>
        <v>7119.04</v>
      </c>
      <c r="AE74" s="85">
        <f t="shared" si="38"/>
        <v>7119.04</v>
      </c>
      <c r="AF74" s="85">
        <f t="shared" si="38"/>
        <v>7119.04</v>
      </c>
      <c r="AG74" s="85">
        <f t="shared" si="38"/>
        <v>7119.04</v>
      </c>
      <c r="AH74" s="85">
        <f t="shared" si="38"/>
        <v>7119.04</v>
      </c>
      <c r="AI74" s="85">
        <f t="shared" si="38"/>
        <v>7119.04</v>
      </c>
      <c r="AJ74" s="85">
        <f t="shared" si="38"/>
        <v>7119.04</v>
      </c>
      <c r="AK74" s="85">
        <f t="shared" si="38"/>
        <v>7119.04</v>
      </c>
      <c r="AL74" s="85">
        <f t="shared" si="39"/>
        <v>7119.04</v>
      </c>
      <c r="AM74" s="85">
        <f t="shared" si="39"/>
        <v>7119.04</v>
      </c>
      <c r="AN74" s="85">
        <f t="shared" si="39"/>
        <v>7119.04</v>
      </c>
      <c r="AO74" s="85">
        <f t="shared" si="39"/>
        <v>7119.04</v>
      </c>
      <c r="AP74" s="85">
        <f t="shared" si="39"/>
        <v>7119.04</v>
      </c>
      <c r="AQ74" s="85">
        <f t="shared" si="39"/>
        <v>7119.04</v>
      </c>
      <c r="AR74" s="85">
        <f t="shared" si="39"/>
        <v>7119.04</v>
      </c>
      <c r="AS74" s="85">
        <f t="shared" si="39"/>
        <v>7119.04</v>
      </c>
      <c r="AT74" s="85">
        <f t="shared" si="39"/>
        <v>7119.04</v>
      </c>
      <c r="AU74" s="85">
        <f t="shared" si="39"/>
        <v>7119.04</v>
      </c>
      <c r="AV74" s="85">
        <f t="shared" si="39"/>
        <v>7119.04</v>
      </c>
      <c r="AW74" s="85">
        <f t="shared" si="39"/>
        <v>7119.04</v>
      </c>
      <c r="AX74" s="85">
        <f t="shared" si="39"/>
        <v>7119.04</v>
      </c>
      <c r="AY74" s="85">
        <f t="shared" si="39"/>
        <v>7119.04</v>
      </c>
      <c r="AZ74" s="92">
        <f t="shared" si="36"/>
        <v>170856.95999999999</v>
      </c>
    </row>
    <row r="75" spans="1:52" x14ac:dyDescent="0.2">
      <c r="A75" s="63">
        <f t="shared" si="37"/>
        <v>74</v>
      </c>
      <c r="B75" s="237">
        <f>VLOOKUP(D75,Base!$B$143:$Q$194,16,FALSE)</f>
        <v>1</v>
      </c>
      <c r="C75" s="10" t="str">
        <f>Planilhas!G9210</f>
        <v>OPERADOR DE EMPILHADEIRA</v>
      </c>
      <c r="D75" s="10" t="str">
        <f>Planilhas!H9205</f>
        <v>GUAIRA</v>
      </c>
      <c r="E75" s="70">
        <f>Planilhas!J9324</f>
        <v>4106.95</v>
      </c>
      <c r="F75" s="15">
        <f>Planilhas!G9212</f>
        <v>1</v>
      </c>
      <c r="G75" s="15">
        <f>Planilhas!H9207</f>
        <v>24</v>
      </c>
      <c r="H75" s="15">
        <f t="shared" si="26"/>
        <v>24</v>
      </c>
      <c r="I75" s="105">
        <f t="shared" si="27"/>
        <v>98566.799999999988</v>
      </c>
      <c r="J75" s="107" t="str">
        <f>VLOOKUP(C75,Base!$B$11:$D$24,3,FALSE)</f>
        <v>PIUARMAZENA</v>
      </c>
      <c r="K75" s="106">
        <f>IF(B75=1,VLOOKUP(C75,Resultado!$J$3:$N$16,5,FALSE),IF(B75=2,VLOOKUP(C75,Resultado!$J$21:$N$34,5,FALSE),VLOOKUP(C75,Resultado!$J$39:$N$52,5,FALSE)))</f>
        <v>3909.39</v>
      </c>
      <c r="L75" s="262">
        <f t="shared" si="28"/>
        <v>2</v>
      </c>
      <c r="M75" s="97">
        <f t="shared" si="29"/>
        <v>7818.78</v>
      </c>
      <c r="N75" s="262">
        <f t="shared" si="30"/>
        <v>12</v>
      </c>
      <c r="O75" s="97">
        <f t="shared" si="31"/>
        <v>46912.68</v>
      </c>
      <c r="P75" s="262">
        <f t="shared" si="32"/>
        <v>10</v>
      </c>
      <c r="Q75" s="74">
        <f t="shared" si="33"/>
        <v>39093.9</v>
      </c>
      <c r="R75" s="74">
        <f t="shared" si="34"/>
        <v>93825.36</v>
      </c>
      <c r="S75" s="83"/>
      <c r="T75" s="83"/>
      <c r="U75" s="83"/>
      <c r="V75" s="83"/>
      <c r="W75" s="83"/>
      <c r="X75" s="83"/>
      <c r="Y75" s="83"/>
      <c r="Z75" s="83"/>
      <c r="AA75" s="10" t="str">
        <f t="shared" si="35"/>
        <v>OPERADOR DE EMPILHADEIRA</v>
      </c>
      <c r="AB75" s="85">
        <f t="shared" si="38"/>
        <v>3909.39</v>
      </c>
      <c r="AC75" s="85">
        <f t="shared" si="38"/>
        <v>3909.39</v>
      </c>
      <c r="AD75" s="85">
        <f t="shared" si="38"/>
        <v>3909.39</v>
      </c>
      <c r="AE75" s="85">
        <f t="shared" si="38"/>
        <v>3909.39</v>
      </c>
      <c r="AF75" s="85">
        <f t="shared" si="38"/>
        <v>3909.39</v>
      </c>
      <c r="AG75" s="85">
        <f t="shared" si="38"/>
        <v>3909.39</v>
      </c>
      <c r="AH75" s="85">
        <f t="shared" si="38"/>
        <v>3909.39</v>
      </c>
      <c r="AI75" s="85">
        <f t="shared" si="38"/>
        <v>3909.39</v>
      </c>
      <c r="AJ75" s="85">
        <f t="shared" si="38"/>
        <v>3909.39</v>
      </c>
      <c r="AK75" s="85">
        <f t="shared" si="38"/>
        <v>3909.39</v>
      </c>
      <c r="AL75" s="85">
        <f t="shared" si="39"/>
        <v>3909.39</v>
      </c>
      <c r="AM75" s="85">
        <f t="shared" si="39"/>
        <v>3909.39</v>
      </c>
      <c r="AN75" s="85">
        <f t="shared" si="39"/>
        <v>3909.39</v>
      </c>
      <c r="AO75" s="85">
        <f t="shared" si="39"/>
        <v>3909.39</v>
      </c>
      <c r="AP75" s="85">
        <f t="shared" si="39"/>
        <v>3909.39</v>
      </c>
      <c r="AQ75" s="85">
        <f t="shared" si="39"/>
        <v>3909.39</v>
      </c>
      <c r="AR75" s="85">
        <f t="shared" si="39"/>
        <v>3909.39</v>
      </c>
      <c r="AS75" s="85">
        <f t="shared" si="39"/>
        <v>3909.39</v>
      </c>
      <c r="AT75" s="85">
        <f t="shared" si="39"/>
        <v>3909.39</v>
      </c>
      <c r="AU75" s="85">
        <f t="shared" si="39"/>
        <v>3909.39</v>
      </c>
      <c r="AV75" s="85">
        <f t="shared" si="39"/>
        <v>3909.39</v>
      </c>
      <c r="AW75" s="85">
        <f t="shared" si="39"/>
        <v>3909.39</v>
      </c>
      <c r="AX75" s="85">
        <f t="shared" si="39"/>
        <v>3909.39</v>
      </c>
      <c r="AY75" s="85">
        <f t="shared" si="39"/>
        <v>3909.39</v>
      </c>
      <c r="AZ75" s="92">
        <f t="shared" si="36"/>
        <v>93825.36</v>
      </c>
    </row>
    <row r="76" spans="1:52" x14ac:dyDescent="0.2">
      <c r="A76" s="63">
        <f t="shared" si="37"/>
        <v>75</v>
      </c>
      <c r="B76" s="237">
        <f>VLOOKUP(D76,Base!$B$143:$Q$194,16,FALSE)</f>
        <v>1</v>
      </c>
      <c r="C76" s="10" t="str">
        <f>Planilhas!G9336</f>
        <v>MOTORISTA CAT "E"</v>
      </c>
      <c r="D76" s="10" t="str">
        <f>Planilhas!H9331</f>
        <v>GUAIRA</v>
      </c>
      <c r="E76" s="70">
        <f>Planilhas!J9450</f>
        <v>6258.9</v>
      </c>
      <c r="F76" s="15">
        <f>Planilhas!G9338</f>
        <v>1</v>
      </c>
      <c r="G76" s="15">
        <f>Planilhas!H9333</f>
        <v>24</v>
      </c>
      <c r="H76" s="15">
        <f t="shared" si="26"/>
        <v>24</v>
      </c>
      <c r="I76" s="105">
        <f t="shared" si="27"/>
        <v>150213.59999999998</v>
      </c>
      <c r="J76" s="107" t="str">
        <f>VLOOKUP(C76,Base!$B$11:$D$24,3,FALSE)</f>
        <v>OUTRCUSTEIO</v>
      </c>
      <c r="K76" s="106">
        <f>IF(B76=1,VLOOKUP(C76,Resultado!$J$3:$N$16,5,FALSE),IF(B76=2,VLOOKUP(C76,Resultado!$J$21:$N$34,5,FALSE),VLOOKUP(C76,Resultado!$J$39:$N$52,5,FALSE)))</f>
        <v>5497.55</v>
      </c>
      <c r="L76" s="262">
        <f t="shared" si="28"/>
        <v>2</v>
      </c>
      <c r="M76" s="97">
        <f t="shared" si="29"/>
        <v>10995.1</v>
      </c>
      <c r="N76" s="262">
        <f t="shared" si="30"/>
        <v>12</v>
      </c>
      <c r="O76" s="97">
        <f t="shared" si="31"/>
        <v>65970.600000000006</v>
      </c>
      <c r="P76" s="262">
        <f t="shared" si="32"/>
        <v>10</v>
      </c>
      <c r="Q76" s="74">
        <f t="shared" si="33"/>
        <v>54975.5</v>
      </c>
      <c r="R76" s="74">
        <f t="shared" si="34"/>
        <v>131941.20000000001</v>
      </c>
      <c r="S76" s="83"/>
      <c r="T76" s="69" t="s">
        <v>215</v>
      </c>
      <c r="U76" s="69" t="s">
        <v>149</v>
      </c>
      <c r="V76" s="69" t="s">
        <v>217</v>
      </c>
      <c r="W76" s="69" t="s">
        <v>237</v>
      </c>
      <c r="X76" s="69" t="s">
        <v>145</v>
      </c>
      <c r="Y76" s="83"/>
      <c r="Z76" s="83"/>
      <c r="AA76" s="10" t="str">
        <f t="shared" si="35"/>
        <v>MOTORISTA CAT "E"</v>
      </c>
      <c r="AB76" s="85">
        <f t="shared" si="38"/>
        <v>5497.55</v>
      </c>
      <c r="AC76" s="85">
        <f t="shared" si="38"/>
        <v>5497.55</v>
      </c>
      <c r="AD76" s="85">
        <f t="shared" si="38"/>
        <v>5497.55</v>
      </c>
      <c r="AE76" s="85">
        <f t="shared" si="38"/>
        <v>5497.55</v>
      </c>
      <c r="AF76" s="85">
        <f t="shared" si="38"/>
        <v>5497.55</v>
      </c>
      <c r="AG76" s="85">
        <f t="shared" si="38"/>
        <v>5497.55</v>
      </c>
      <c r="AH76" s="85">
        <f t="shared" si="38"/>
        <v>5497.55</v>
      </c>
      <c r="AI76" s="85">
        <f t="shared" si="38"/>
        <v>5497.55</v>
      </c>
      <c r="AJ76" s="85">
        <f t="shared" si="38"/>
        <v>5497.55</v>
      </c>
      <c r="AK76" s="85">
        <f t="shared" si="38"/>
        <v>5497.55</v>
      </c>
      <c r="AL76" s="85">
        <f t="shared" si="39"/>
        <v>5497.55</v>
      </c>
      <c r="AM76" s="85">
        <f t="shared" si="39"/>
        <v>5497.55</v>
      </c>
      <c r="AN76" s="85">
        <f t="shared" si="39"/>
        <v>5497.55</v>
      </c>
      <c r="AO76" s="85">
        <f t="shared" si="39"/>
        <v>5497.55</v>
      </c>
      <c r="AP76" s="85">
        <f t="shared" si="39"/>
        <v>5497.55</v>
      </c>
      <c r="AQ76" s="85">
        <f t="shared" si="39"/>
        <v>5497.55</v>
      </c>
      <c r="AR76" s="85">
        <f t="shared" si="39"/>
        <v>5497.55</v>
      </c>
      <c r="AS76" s="85">
        <f t="shared" si="39"/>
        <v>5497.55</v>
      </c>
      <c r="AT76" s="85">
        <f t="shared" si="39"/>
        <v>5497.55</v>
      </c>
      <c r="AU76" s="85">
        <f t="shared" si="39"/>
        <v>5497.55</v>
      </c>
      <c r="AV76" s="85">
        <f t="shared" si="39"/>
        <v>5497.55</v>
      </c>
      <c r="AW76" s="85">
        <f t="shared" si="39"/>
        <v>5497.55</v>
      </c>
      <c r="AX76" s="85">
        <f t="shared" si="39"/>
        <v>5497.55</v>
      </c>
      <c r="AY76" s="85">
        <f t="shared" si="39"/>
        <v>5497.55</v>
      </c>
      <c r="AZ76" s="92">
        <f t="shared" si="36"/>
        <v>131941.20000000004</v>
      </c>
    </row>
    <row r="77" spans="1:52" x14ac:dyDescent="0.2">
      <c r="A77" s="63">
        <f t="shared" si="37"/>
        <v>76</v>
      </c>
      <c r="B77" s="237">
        <f>VLOOKUP(D77,Base!$B$143:$Q$194,16,FALSE)</f>
        <v>2</v>
      </c>
      <c r="C77" s="10" t="str">
        <f>Planilhas!G9462</f>
        <v>RECEPCIONISTA</v>
      </c>
      <c r="D77" s="10" t="str">
        <f>Planilhas!H9457</f>
        <v>GUARAPUAVA</v>
      </c>
      <c r="E77" s="70">
        <f>Planilhas!J9576</f>
        <v>3702.84</v>
      </c>
      <c r="F77" s="15">
        <f>Planilhas!G9464</f>
        <v>1</v>
      </c>
      <c r="G77" s="15">
        <f>Planilhas!H9459</f>
        <v>23</v>
      </c>
      <c r="H77" s="15">
        <f t="shared" si="26"/>
        <v>23</v>
      </c>
      <c r="I77" s="105">
        <f t="shared" si="27"/>
        <v>85165.32</v>
      </c>
      <c r="J77" s="107" t="str">
        <f>VLOOKUP(C77,Base!$B$11:$D$24,3,FALSE)</f>
        <v>PIUAPOIO</v>
      </c>
      <c r="K77" s="106">
        <f>IF(B77=1,VLOOKUP(C77,Resultado!$J$3:$N$16,5,FALSE),IF(B77=2,VLOOKUP(C77,Resultado!$J$21:$N$34,5,FALSE),VLOOKUP(C77,Resultado!$J$39:$N$52,5,FALSE)))</f>
        <v>3407.65</v>
      </c>
      <c r="L77" s="262">
        <f t="shared" si="28"/>
        <v>1</v>
      </c>
      <c r="M77" s="97">
        <f t="shared" si="29"/>
        <v>3407.65</v>
      </c>
      <c r="N77" s="262">
        <f t="shared" si="30"/>
        <v>12</v>
      </c>
      <c r="O77" s="97">
        <f t="shared" si="31"/>
        <v>40891.800000000003</v>
      </c>
      <c r="P77" s="262">
        <f t="shared" si="32"/>
        <v>10</v>
      </c>
      <c r="Q77" s="74">
        <f t="shared" si="33"/>
        <v>34076.5</v>
      </c>
      <c r="R77" s="74">
        <f t="shared" si="34"/>
        <v>78375.950000000012</v>
      </c>
      <c r="S77" s="83"/>
      <c r="T77" s="15">
        <f>T74</f>
        <v>2</v>
      </c>
      <c r="U77" s="10" t="s">
        <v>117</v>
      </c>
      <c r="V77" s="84">
        <f>DSUM($A$1:$I$169,8,T76:U77)</f>
        <v>188</v>
      </c>
      <c r="W77" s="85">
        <f>X77/V77</f>
        <v>3141.5646808510642</v>
      </c>
      <c r="X77" s="85">
        <f>DSUM($A$1:$I$169,9,T76:U77)</f>
        <v>590614.16</v>
      </c>
      <c r="Y77" s="83"/>
      <c r="Z77" s="83"/>
      <c r="AA77" s="10" t="str">
        <f t="shared" si="35"/>
        <v>RECEPCIONISTA</v>
      </c>
      <c r="AB77" s="85" t="str">
        <f t="shared" si="38"/>
        <v/>
      </c>
      <c r="AC77" s="85">
        <f t="shared" si="38"/>
        <v>3407.65</v>
      </c>
      <c r="AD77" s="85">
        <f t="shared" si="38"/>
        <v>3407.65</v>
      </c>
      <c r="AE77" s="85">
        <f t="shared" si="38"/>
        <v>3407.65</v>
      </c>
      <c r="AF77" s="85">
        <f t="shared" si="38"/>
        <v>3407.65</v>
      </c>
      <c r="AG77" s="85">
        <f t="shared" si="38"/>
        <v>3407.65</v>
      </c>
      <c r="AH77" s="85">
        <f t="shared" si="38"/>
        <v>3407.65</v>
      </c>
      <c r="AI77" s="85">
        <f t="shared" si="38"/>
        <v>3407.65</v>
      </c>
      <c r="AJ77" s="85">
        <f t="shared" si="38"/>
        <v>3407.65</v>
      </c>
      <c r="AK77" s="85">
        <f t="shared" si="38"/>
        <v>3407.65</v>
      </c>
      <c r="AL77" s="85">
        <f t="shared" si="39"/>
        <v>3407.65</v>
      </c>
      <c r="AM77" s="85">
        <f t="shared" si="39"/>
        <v>3407.65</v>
      </c>
      <c r="AN77" s="85">
        <f t="shared" si="39"/>
        <v>3407.65</v>
      </c>
      <c r="AO77" s="85">
        <f t="shared" si="39"/>
        <v>3407.65</v>
      </c>
      <c r="AP77" s="85">
        <f t="shared" si="39"/>
        <v>3407.65</v>
      </c>
      <c r="AQ77" s="85">
        <f t="shared" si="39"/>
        <v>3407.65</v>
      </c>
      <c r="AR77" s="85">
        <f t="shared" si="39"/>
        <v>3407.65</v>
      </c>
      <c r="AS77" s="85">
        <f t="shared" si="39"/>
        <v>3407.65</v>
      </c>
      <c r="AT77" s="85">
        <f t="shared" si="39"/>
        <v>3407.65</v>
      </c>
      <c r="AU77" s="85">
        <f t="shared" si="39"/>
        <v>3407.65</v>
      </c>
      <c r="AV77" s="85">
        <f t="shared" si="39"/>
        <v>3407.65</v>
      </c>
      <c r="AW77" s="85">
        <f t="shared" si="39"/>
        <v>3407.65</v>
      </c>
      <c r="AX77" s="85">
        <f t="shared" si="39"/>
        <v>3407.65</v>
      </c>
      <c r="AY77" s="85">
        <f t="shared" si="39"/>
        <v>3407.65</v>
      </c>
      <c r="AZ77" s="92">
        <f t="shared" si="36"/>
        <v>78375.95</v>
      </c>
    </row>
    <row r="78" spans="1:52" x14ac:dyDescent="0.2">
      <c r="A78" s="63">
        <f t="shared" si="37"/>
        <v>77</v>
      </c>
      <c r="B78" s="237">
        <f>VLOOKUP(D78,Base!$B$143:$Q$194,16,FALSE)</f>
        <v>2</v>
      </c>
      <c r="C78" s="10" t="str">
        <f>Planilhas!G9588</f>
        <v>PORTEIRO</v>
      </c>
      <c r="D78" s="10" t="str">
        <f>Planilhas!H9583</f>
        <v>GUARAPUAVA</v>
      </c>
      <c r="E78" s="70">
        <f>Planilhas!J9702</f>
        <v>4047.45</v>
      </c>
      <c r="F78" s="15">
        <f>Planilhas!G9590</f>
        <v>1</v>
      </c>
      <c r="G78" s="15">
        <f>Planilhas!H9585</f>
        <v>24</v>
      </c>
      <c r="H78" s="15">
        <f t="shared" si="26"/>
        <v>24</v>
      </c>
      <c r="I78" s="105">
        <f t="shared" si="27"/>
        <v>97138.799999999988</v>
      </c>
      <c r="J78" s="107" t="str">
        <f>VLOOKUP(C78,Base!$B$11:$D$24,3,FALSE)</f>
        <v>PIUVIGILAN</v>
      </c>
      <c r="K78" s="106">
        <f>IF(B78=1,VLOOKUP(C78,Resultado!$J$3:$N$16,5,FALSE),IF(B78=2,VLOOKUP(C78,Resultado!$J$21:$N$34,5,FALSE),VLOOKUP(C78,Resultado!$J$39:$N$52,5,FALSE)))</f>
        <v>4068.57</v>
      </c>
      <c r="L78" s="262">
        <f t="shared" si="28"/>
        <v>2</v>
      </c>
      <c r="M78" s="97">
        <f t="shared" si="29"/>
        <v>8137.14</v>
      </c>
      <c r="N78" s="262">
        <f t="shared" si="30"/>
        <v>12</v>
      </c>
      <c r="O78" s="97">
        <f t="shared" si="31"/>
        <v>48822.840000000004</v>
      </c>
      <c r="P78" s="262">
        <f t="shared" si="32"/>
        <v>10</v>
      </c>
      <c r="Q78" s="74">
        <f t="shared" si="33"/>
        <v>40685.700000000004</v>
      </c>
      <c r="R78" s="74">
        <f t="shared" si="34"/>
        <v>97645.680000000008</v>
      </c>
      <c r="S78" s="83"/>
      <c r="T78" s="83"/>
      <c r="U78" s="83"/>
      <c r="V78" s="83"/>
      <c r="W78" s="83"/>
      <c r="X78" s="83"/>
      <c r="Y78" s="83"/>
      <c r="Z78" s="83"/>
      <c r="AA78" s="10" t="str">
        <f t="shared" si="35"/>
        <v>PORTEIRO</v>
      </c>
      <c r="AB78" s="85">
        <f t="shared" si="38"/>
        <v>4068.57</v>
      </c>
      <c r="AC78" s="85">
        <f t="shared" si="38"/>
        <v>4068.57</v>
      </c>
      <c r="AD78" s="85">
        <f t="shared" si="38"/>
        <v>4068.57</v>
      </c>
      <c r="AE78" s="85">
        <f t="shared" si="38"/>
        <v>4068.57</v>
      </c>
      <c r="AF78" s="85">
        <f t="shared" si="38"/>
        <v>4068.57</v>
      </c>
      <c r="AG78" s="85">
        <f t="shared" si="38"/>
        <v>4068.57</v>
      </c>
      <c r="AH78" s="85">
        <f t="shared" si="38"/>
        <v>4068.57</v>
      </c>
      <c r="AI78" s="85">
        <f t="shared" si="38"/>
        <v>4068.57</v>
      </c>
      <c r="AJ78" s="85">
        <f t="shared" si="38"/>
        <v>4068.57</v>
      </c>
      <c r="AK78" s="85">
        <f t="shared" si="38"/>
        <v>4068.57</v>
      </c>
      <c r="AL78" s="85">
        <f t="shared" si="39"/>
        <v>4068.57</v>
      </c>
      <c r="AM78" s="85">
        <f t="shared" si="39"/>
        <v>4068.57</v>
      </c>
      <c r="AN78" s="85">
        <f t="shared" si="39"/>
        <v>4068.57</v>
      </c>
      <c r="AO78" s="85">
        <f t="shared" si="39"/>
        <v>4068.57</v>
      </c>
      <c r="AP78" s="85">
        <f t="shared" si="39"/>
        <v>4068.57</v>
      </c>
      <c r="AQ78" s="85">
        <f t="shared" si="39"/>
        <v>4068.57</v>
      </c>
      <c r="AR78" s="85">
        <f t="shared" si="39"/>
        <v>4068.57</v>
      </c>
      <c r="AS78" s="85">
        <f t="shared" si="39"/>
        <v>4068.57</v>
      </c>
      <c r="AT78" s="85">
        <f t="shared" si="39"/>
        <v>4068.57</v>
      </c>
      <c r="AU78" s="85">
        <f t="shared" si="39"/>
        <v>4068.57</v>
      </c>
      <c r="AV78" s="85">
        <f t="shared" si="39"/>
        <v>4068.57</v>
      </c>
      <c r="AW78" s="85">
        <f t="shared" si="39"/>
        <v>4068.57</v>
      </c>
      <c r="AX78" s="85">
        <f t="shared" si="39"/>
        <v>4068.57</v>
      </c>
      <c r="AY78" s="85">
        <f t="shared" si="39"/>
        <v>4068.57</v>
      </c>
      <c r="AZ78" s="92">
        <f t="shared" si="36"/>
        <v>97645.680000000051</v>
      </c>
    </row>
    <row r="79" spans="1:52" x14ac:dyDescent="0.2">
      <c r="A79" s="63">
        <f t="shared" si="37"/>
        <v>78</v>
      </c>
      <c r="B79" s="237">
        <f>VLOOKUP(D79,Base!$B$143:$Q$194,16,FALSE)</f>
        <v>2</v>
      </c>
      <c r="C79" s="10" t="str">
        <f>Planilhas!G9714</f>
        <v>RECEPCIONISTA</v>
      </c>
      <c r="D79" s="10" t="str">
        <f>Planilhas!H9709</f>
        <v>IBAITI</v>
      </c>
      <c r="E79" s="70">
        <f>Planilhas!J9828</f>
        <v>3527.68</v>
      </c>
      <c r="F79" s="15">
        <f>Planilhas!G9716</f>
        <v>1</v>
      </c>
      <c r="G79" s="15">
        <f>Planilhas!H9711</f>
        <v>23</v>
      </c>
      <c r="H79" s="15">
        <f t="shared" si="26"/>
        <v>23</v>
      </c>
      <c r="I79" s="105">
        <f t="shared" si="27"/>
        <v>81136.639999999999</v>
      </c>
      <c r="J79" s="107" t="str">
        <f>VLOOKUP(C79,Base!$B$11:$D$24,3,FALSE)</f>
        <v>PIUAPOIO</v>
      </c>
      <c r="K79" s="106">
        <f>IF(B79=1,VLOOKUP(C79,Resultado!$J$3:$N$16,5,FALSE),IF(B79=2,VLOOKUP(C79,Resultado!$J$21:$N$34,5,FALSE),VLOOKUP(C79,Resultado!$J$39:$N$52,5,FALSE)))</f>
        <v>3407.65</v>
      </c>
      <c r="L79" s="262">
        <f t="shared" si="28"/>
        <v>1</v>
      </c>
      <c r="M79" s="97">
        <f t="shared" si="29"/>
        <v>3407.65</v>
      </c>
      <c r="N79" s="262">
        <f t="shared" si="30"/>
        <v>12</v>
      </c>
      <c r="O79" s="97">
        <f t="shared" si="31"/>
        <v>40891.800000000003</v>
      </c>
      <c r="P79" s="262">
        <f t="shared" si="32"/>
        <v>10</v>
      </c>
      <c r="Q79" s="74">
        <f t="shared" si="33"/>
        <v>34076.5</v>
      </c>
      <c r="R79" s="74">
        <f t="shared" si="34"/>
        <v>78375.950000000012</v>
      </c>
      <c r="S79" s="83"/>
      <c r="T79" s="69" t="s">
        <v>215</v>
      </c>
      <c r="U79" s="69" t="s">
        <v>149</v>
      </c>
      <c r="V79" s="69" t="s">
        <v>217</v>
      </c>
      <c r="W79" s="69" t="s">
        <v>237</v>
      </c>
      <c r="X79" s="69" t="s">
        <v>145</v>
      </c>
      <c r="Y79" s="83"/>
      <c r="Z79" s="83"/>
      <c r="AA79" s="10" t="str">
        <f t="shared" si="35"/>
        <v>RECEPCIONISTA</v>
      </c>
      <c r="AB79" s="85" t="str">
        <f t="shared" si="38"/>
        <v/>
      </c>
      <c r="AC79" s="85">
        <f t="shared" si="38"/>
        <v>3407.65</v>
      </c>
      <c r="AD79" s="85">
        <f t="shared" si="38"/>
        <v>3407.65</v>
      </c>
      <c r="AE79" s="85">
        <f t="shared" si="38"/>
        <v>3407.65</v>
      </c>
      <c r="AF79" s="85">
        <f t="shared" si="38"/>
        <v>3407.65</v>
      </c>
      <c r="AG79" s="85">
        <f t="shared" si="38"/>
        <v>3407.65</v>
      </c>
      <c r="AH79" s="85">
        <f t="shared" si="38"/>
        <v>3407.65</v>
      </c>
      <c r="AI79" s="85">
        <f t="shared" si="38"/>
        <v>3407.65</v>
      </c>
      <c r="AJ79" s="85">
        <f t="shared" si="38"/>
        <v>3407.65</v>
      </c>
      <c r="AK79" s="85">
        <f t="shared" si="38"/>
        <v>3407.65</v>
      </c>
      <c r="AL79" s="85">
        <f t="shared" si="39"/>
        <v>3407.65</v>
      </c>
      <c r="AM79" s="85">
        <f t="shared" si="39"/>
        <v>3407.65</v>
      </c>
      <c r="AN79" s="85">
        <f t="shared" si="39"/>
        <v>3407.65</v>
      </c>
      <c r="AO79" s="85">
        <f t="shared" si="39"/>
        <v>3407.65</v>
      </c>
      <c r="AP79" s="85">
        <f t="shared" si="39"/>
        <v>3407.65</v>
      </c>
      <c r="AQ79" s="85">
        <f t="shared" si="39"/>
        <v>3407.65</v>
      </c>
      <c r="AR79" s="85">
        <f t="shared" si="39"/>
        <v>3407.65</v>
      </c>
      <c r="AS79" s="85">
        <f t="shared" si="39"/>
        <v>3407.65</v>
      </c>
      <c r="AT79" s="85">
        <f t="shared" si="39"/>
        <v>3407.65</v>
      </c>
      <c r="AU79" s="85">
        <f t="shared" si="39"/>
        <v>3407.65</v>
      </c>
      <c r="AV79" s="85">
        <f t="shared" si="39"/>
        <v>3407.65</v>
      </c>
      <c r="AW79" s="85">
        <f t="shared" si="39"/>
        <v>3407.65</v>
      </c>
      <c r="AX79" s="85">
        <f t="shared" si="39"/>
        <v>3407.65</v>
      </c>
      <c r="AY79" s="85">
        <f t="shared" si="39"/>
        <v>3407.65</v>
      </c>
      <c r="AZ79" s="92">
        <f t="shared" si="36"/>
        <v>78375.95</v>
      </c>
    </row>
    <row r="80" spans="1:52" x14ac:dyDescent="0.2">
      <c r="A80" s="63">
        <f t="shared" si="37"/>
        <v>79</v>
      </c>
      <c r="B80" s="237">
        <f>VLOOKUP(D80,Base!$B$143:$Q$194,16,FALSE)</f>
        <v>3</v>
      </c>
      <c r="C80" s="10" t="str">
        <f>Planilhas!G9840</f>
        <v>RECEPCIONISTA</v>
      </c>
      <c r="D80" s="10" t="str">
        <f>Planilhas!H9835</f>
        <v>IMBITUBA</v>
      </c>
      <c r="E80" s="70">
        <f>Planilhas!J9954</f>
        <v>3542.92</v>
      </c>
      <c r="F80" s="15">
        <f>Planilhas!G9842</f>
        <v>1</v>
      </c>
      <c r="G80" s="15">
        <f>Planilhas!H9837</f>
        <v>22</v>
      </c>
      <c r="H80" s="15">
        <f t="shared" si="26"/>
        <v>22</v>
      </c>
      <c r="I80" s="105">
        <f t="shared" si="27"/>
        <v>77944.240000000005</v>
      </c>
      <c r="J80" s="107" t="str">
        <f>VLOOKUP(C80,Base!$B$11:$D$24,3,FALSE)</f>
        <v>PIUAPOIO</v>
      </c>
      <c r="K80" s="106">
        <f>IF(B80=1,VLOOKUP(C80,Resultado!$J$3:$N$16,5,FALSE),IF(B80=2,VLOOKUP(C80,Resultado!$J$21:$N$34,5,FALSE),VLOOKUP(C80,Resultado!$J$39:$N$52,5,FALSE)))</f>
        <v>3315.46</v>
      </c>
      <c r="L80" s="262">
        <f t="shared" si="28"/>
        <v>0</v>
      </c>
      <c r="M80" s="97">
        <f t="shared" si="29"/>
        <v>0</v>
      </c>
      <c r="N80" s="262">
        <f t="shared" si="30"/>
        <v>12</v>
      </c>
      <c r="O80" s="97">
        <f t="shared" si="31"/>
        <v>39785.520000000004</v>
      </c>
      <c r="P80" s="262">
        <f t="shared" si="32"/>
        <v>10</v>
      </c>
      <c r="Q80" s="74">
        <f t="shared" si="33"/>
        <v>33154.6</v>
      </c>
      <c r="R80" s="74">
        <f t="shared" si="34"/>
        <v>72940.12</v>
      </c>
      <c r="S80" s="83"/>
      <c r="T80" s="15">
        <f>T77</f>
        <v>2</v>
      </c>
      <c r="U80" s="10" t="s">
        <v>118</v>
      </c>
      <c r="V80" s="84">
        <f>DSUM($A$1:$I$169,8,T79:U80)</f>
        <v>72</v>
      </c>
      <c r="W80" s="85">
        <f>X80/V80</f>
        <v>1904.7833333333333</v>
      </c>
      <c r="X80" s="85">
        <f>DSUM($A$1:$I$169,9,T79:U80)</f>
        <v>137144.4</v>
      </c>
      <c r="Y80" s="83"/>
      <c r="Z80" s="83"/>
      <c r="AA80" s="10" t="str">
        <f t="shared" si="35"/>
        <v>RECEPCIONISTA</v>
      </c>
      <c r="AB80" s="85" t="str">
        <f t="shared" si="38"/>
        <v/>
      </c>
      <c r="AC80" s="85" t="str">
        <f t="shared" si="38"/>
        <v/>
      </c>
      <c r="AD80" s="85">
        <f t="shared" si="38"/>
        <v>3315.46</v>
      </c>
      <c r="AE80" s="85">
        <f t="shared" si="38"/>
        <v>3315.46</v>
      </c>
      <c r="AF80" s="85">
        <f t="shared" si="38"/>
        <v>3315.46</v>
      </c>
      <c r="AG80" s="85">
        <f t="shared" si="38"/>
        <v>3315.46</v>
      </c>
      <c r="AH80" s="85">
        <f t="shared" si="38"/>
        <v>3315.46</v>
      </c>
      <c r="AI80" s="85">
        <f t="shared" si="38"/>
        <v>3315.46</v>
      </c>
      <c r="AJ80" s="85">
        <f t="shared" si="38"/>
        <v>3315.46</v>
      </c>
      <c r="AK80" s="85">
        <f t="shared" si="38"/>
        <v>3315.46</v>
      </c>
      <c r="AL80" s="85">
        <f t="shared" si="39"/>
        <v>3315.46</v>
      </c>
      <c r="AM80" s="85">
        <f t="shared" si="39"/>
        <v>3315.46</v>
      </c>
      <c r="AN80" s="85">
        <f t="shared" si="39"/>
        <v>3315.46</v>
      </c>
      <c r="AO80" s="85">
        <f t="shared" si="39"/>
        <v>3315.46</v>
      </c>
      <c r="AP80" s="85">
        <f t="shared" si="39"/>
        <v>3315.46</v>
      </c>
      <c r="AQ80" s="85">
        <f t="shared" si="39"/>
        <v>3315.46</v>
      </c>
      <c r="AR80" s="85">
        <f t="shared" si="39"/>
        <v>3315.46</v>
      </c>
      <c r="AS80" s="85">
        <f t="shared" si="39"/>
        <v>3315.46</v>
      </c>
      <c r="AT80" s="85">
        <f t="shared" si="39"/>
        <v>3315.46</v>
      </c>
      <c r="AU80" s="85">
        <f t="shared" si="39"/>
        <v>3315.46</v>
      </c>
      <c r="AV80" s="85">
        <f t="shared" si="39"/>
        <v>3315.46</v>
      </c>
      <c r="AW80" s="85">
        <f t="shared" si="39"/>
        <v>3315.46</v>
      </c>
      <c r="AX80" s="85">
        <f t="shared" si="39"/>
        <v>3315.46</v>
      </c>
      <c r="AY80" s="85">
        <f t="shared" si="39"/>
        <v>3315.46</v>
      </c>
      <c r="AZ80" s="92">
        <f t="shared" si="36"/>
        <v>72940.12000000001</v>
      </c>
    </row>
    <row r="81" spans="1:52" x14ac:dyDescent="0.2">
      <c r="A81" s="63">
        <f t="shared" si="37"/>
        <v>80</v>
      </c>
      <c r="B81" s="237">
        <f>VLOOKUP(D81,Base!$B$143:$Q$194,16,FALSE)</f>
        <v>3</v>
      </c>
      <c r="C81" s="10" t="str">
        <f>Planilhas!G9966</f>
        <v>AUXILIAR DE ESCRITÓRIO</v>
      </c>
      <c r="D81" s="10" t="str">
        <f>Planilhas!H9961</f>
        <v>IMBITUBA</v>
      </c>
      <c r="E81" s="70">
        <f>Planilhas!J10080</f>
        <v>3623.37</v>
      </c>
      <c r="F81" s="15">
        <f>Planilhas!G9968</f>
        <v>1</v>
      </c>
      <c r="G81" s="15">
        <f>Planilhas!H9963</f>
        <v>22</v>
      </c>
      <c r="H81" s="15">
        <f t="shared" si="26"/>
        <v>22</v>
      </c>
      <c r="I81" s="105">
        <f t="shared" si="27"/>
        <v>79714.14</v>
      </c>
      <c r="J81" s="107" t="str">
        <f>VLOOKUP(C81,Base!$B$11:$D$24,3,FALSE)</f>
        <v>PIUAPOIO</v>
      </c>
      <c r="K81" s="106">
        <f>IF(B81=1,VLOOKUP(C81,Resultado!$J$3:$N$16,5,FALSE),IF(B81=2,VLOOKUP(C81,Resultado!$J$21:$N$34,5,FALSE),VLOOKUP(C81,Resultado!$J$39:$N$52,5,FALSE)))</f>
        <v>3711.13</v>
      </c>
      <c r="L81" s="262">
        <f t="shared" si="28"/>
        <v>0</v>
      </c>
      <c r="M81" s="97">
        <f t="shared" si="29"/>
        <v>0</v>
      </c>
      <c r="N81" s="262">
        <f t="shared" si="30"/>
        <v>12</v>
      </c>
      <c r="O81" s="97">
        <f t="shared" si="31"/>
        <v>44533.56</v>
      </c>
      <c r="P81" s="262">
        <f t="shared" si="32"/>
        <v>10</v>
      </c>
      <c r="Q81" s="74">
        <f t="shared" si="33"/>
        <v>37111.300000000003</v>
      </c>
      <c r="R81" s="74">
        <f t="shared" si="34"/>
        <v>81644.86</v>
      </c>
      <c r="S81" s="83"/>
      <c r="T81" s="83"/>
      <c r="U81" s="83"/>
      <c r="V81" s="83"/>
      <c r="W81" s="83"/>
      <c r="X81" s="83"/>
      <c r="Y81" s="83"/>
      <c r="Z81" s="83"/>
      <c r="AA81" s="10" t="str">
        <f t="shared" si="35"/>
        <v>AUXILIAR DE ESCRITÓRIO</v>
      </c>
      <c r="AB81" s="85" t="str">
        <f t="shared" si="38"/>
        <v/>
      </c>
      <c r="AC81" s="85" t="str">
        <f t="shared" si="38"/>
        <v/>
      </c>
      <c r="AD81" s="85">
        <f t="shared" si="38"/>
        <v>3711.13</v>
      </c>
      <c r="AE81" s="85">
        <f t="shared" si="38"/>
        <v>3711.13</v>
      </c>
      <c r="AF81" s="85">
        <f t="shared" si="38"/>
        <v>3711.13</v>
      </c>
      <c r="AG81" s="85">
        <f t="shared" si="38"/>
        <v>3711.13</v>
      </c>
      <c r="AH81" s="85">
        <f t="shared" si="38"/>
        <v>3711.13</v>
      </c>
      <c r="AI81" s="85">
        <f t="shared" si="38"/>
        <v>3711.13</v>
      </c>
      <c r="AJ81" s="85">
        <f t="shared" si="38"/>
        <v>3711.13</v>
      </c>
      <c r="AK81" s="85">
        <f t="shared" si="38"/>
        <v>3711.13</v>
      </c>
      <c r="AL81" s="85">
        <f t="shared" si="39"/>
        <v>3711.13</v>
      </c>
      <c r="AM81" s="85">
        <f t="shared" si="39"/>
        <v>3711.13</v>
      </c>
      <c r="AN81" s="85">
        <f t="shared" si="39"/>
        <v>3711.13</v>
      </c>
      <c r="AO81" s="85">
        <f t="shared" si="39"/>
        <v>3711.13</v>
      </c>
      <c r="AP81" s="85">
        <f t="shared" si="39"/>
        <v>3711.13</v>
      </c>
      <c r="AQ81" s="85">
        <f t="shared" si="39"/>
        <v>3711.13</v>
      </c>
      <c r="AR81" s="85">
        <f t="shared" si="39"/>
        <v>3711.13</v>
      </c>
      <c r="AS81" s="85">
        <f t="shared" si="39"/>
        <v>3711.13</v>
      </c>
      <c r="AT81" s="85">
        <f t="shared" si="39"/>
        <v>3711.13</v>
      </c>
      <c r="AU81" s="85">
        <f t="shared" si="39"/>
        <v>3711.13</v>
      </c>
      <c r="AV81" s="85">
        <f t="shared" si="39"/>
        <v>3711.13</v>
      </c>
      <c r="AW81" s="85">
        <f t="shared" si="39"/>
        <v>3711.13</v>
      </c>
      <c r="AX81" s="85">
        <f t="shared" si="39"/>
        <v>3711.13</v>
      </c>
      <c r="AY81" s="85">
        <f t="shared" si="39"/>
        <v>3711.13</v>
      </c>
      <c r="AZ81" s="92">
        <f t="shared" si="36"/>
        <v>81644.86</v>
      </c>
    </row>
    <row r="82" spans="1:52" x14ac:dyDescent="0.2">
      <c r="A82" s="63">
        <f t="shared" si="37"/>
        <v>81</v>
      </c>
      <c r="B82" s="237">
        <f>VLOOKUP(D82,Base!$B$143:$Q$194,16,FALSE)</f>
        <v>2</v>
      </c>
      <c r="C82" s="10" t="str">
        <f>Planilhas!G10092</f>
        <v>RECEPCIONISTA</v>
      </c>
      <c r="D82" s="10" t="str">
        <f>Planilhas!H10087</f>
        <v>IRATI</v>
      </c>
      <c r="E82" s="70">
        <f>Planilhas!J10206</f>
        <v>3651.58</v>
      </c>
      <c r="F82" s="15">
        <f>Planilhas!G10094</f>
        <v>1</v>
      </c>
      <c r="G82" s="15">
        <f>Planilhas!H10089</f>
        <v>23</v>
      </c>
      <c r="H82" s="15">
        <f t="shared" si="26"/>
        <v>23</v>
      </c>
      <c r="I82" s="105">
        <f t="shared" si="27"/>
        <v>83986.34</v>
      </c>
      <c r="J82" s="107" t="str">
        <f>VLOOKUP(C82,Base!$B$11:$D$24,3,FALSE)</f>
        <v>PIUAPOIO</v>
      </c>
      <c r="K82" s="106">
        <f>IF(B82=1,VLOOKUP(C82,Resultado!$J$3:$N$16,5,FALSE),IF(B82=2,VLOOKUP(C82,Resultado!$J$21:$N$34,5,FALSE),VLOOKUP(C82,Resultado!$J$39:$N$52,5,FALSE)))</f>
        <v>3407.65</v>
      </c>
      <c r="L82" s="262">
        <f t="shared" si="28"/>
        <v>1</v>
      </c>
      <c r="M82" s="97">
        <f t="shared" si="29"/>
        <v>3407.65</v>
      </c>
      <c r="N82" s="262">
        <f t="shared" si="30"/>
        <v>12</v>
      </c>
      <c r="O82" s="97">
        <f t="shared" si="31"/>
        <v>40891.800000000003</v>
      </c>
      <c r="P82" s="262">
        <f t="shared" si="32"/>
        <v>10</v>
      </c>
      <c r="Q82" s="74">
        <f t="shared" si="33"/>
        <v>34076.5</v>
      </c>
      <c r="R82" s="74">
        <f t="shared" si="34"/>
        <v>78375.950000000012</v>
      </c>
      <c r="S82" s="83"/>
      <c r="T82" s="69" t="s">
        <v>215</v>
      </c>
      <c r="U82" s="69" t="s">
        <v>149</v>
      </c>
      <c r="V82" s="69" t="s">
        <v>217</v>
      </c>
      <c r="W82" s="69" t="s">
        <v>237</v>
      </c>
      <c r="X82" s="69" t="s">
        <v>145</v>
      </c>
      <c r="Y82" s="83"/>
      <c r="Z82" s="83"/>
      <c r="AA82" s="10" t="str">
        <f t="shared" si="35"/>
        <v>RECEPCIONISTA</v>
      </c>
      <c r="AB82" s="85" t="str">
        <f t="shared" ref="AB82:AK91" si="40">IF($G82+AB$178&lt;=24,"",$K82*$F82)</f>
        <v/>
      </c>
      <c r="AC82" s="85">
        <f t="shared" si="40"/>
        <v>3407.65</v>
      </c>
      <c r="AD82" s="85">
        <f t="shared" si="40"/>
        <v>3407.65</v>
      </c>
      <c r="AE82" s="85">
        <f t="shared" si="40"/>
        <v>3407.65</v>
      </c>
      <c r="AF82" s="85">
        <f t="shared" si="40"/>
        <v>3407.65</v>
      </c>
      <c r="AG82" s="85">
        <f t="shared" si="40"/>
        <v>3407.65</v>
      </c>
      <c r="AH82" s="85">
        <f t="shared" si="40"/>
        <v>3407.65</v>
      </c>
      <c r="AI82" s="85">
        <f t="shared" si="40"/>
        <v>3407.65</v>
      </c>
      <c r="AJ82" s="85">
        <f t="shared" si="40"/>
        <v>3407.65</v>
      </c>
      <c r="AK82" s="85">
        <f t="shared" si="40"/>
        <v>3407.65</v>
      </c>
      <c r="AL82" s="85">
        <f t="shared" ref="AL82:AY91" si="41">IF($G82+AL$178&lt;=24,"",$K82*$F82)</f>
        <v>3407.65</v>
      </c>
      <c r="AM82" s="85">
        <f t="shared" si="41"/>
        <v>3407.65</v>
      </c>
      <c r="AN82" s="85">
        <f t="shared" si="41"/>
        <v>3407.65</v>
      </c>
      <c r="AO82" s="85">
        <f t="shared" si="41"/>
        <v>3407.65</v>
      </c>
      <c r="AP82" s="85">
        <f t="shared" si="41"/>
        <v>3407.65</v>
      </c>
      <c r="AQ82" s="85">
        <f t="shared" si="41"/>
        <v>3407.65</v>
      </c>
      <c r="AR82" s="85">
        <f t="shared" si="41"/>
        <v>3407.65</v>
      </c>
      <c r="AS82" s="85">
        <f t="shared" si="41"/>
        <v>3407.65</v>
      </c>
      <c r="AT82" s="85">
        <f t="shared" si="41"/>
        <v>3407.65</v>
      </c>
      <c r="AU82" s="85">
        <f t="shared" si="41"/>
        <v>3407.65</v>
      </c>
      <c r="AV82" s="85">
        <f t="shared" si="41"/>
        <v>3407.65</v>
      </c>
      <c r="AW82" s="85">
        <f t="shared" si="41"/>
        <v>3407.65</v>
      </c>
      <c r="AX82" s="85">
        <f t="shared" si="41"/>
        <v>3407.65</v>
      </c>
      <c r="AY82" s="85">
        <f t="shared" si="41"/>
        <v>3407.65</v>
      </c>
      <c r="AZ82" s="92">
        <f t="shared" si="36"/>
        <v>78375.95</v>
      </c>
    </row>
    <row r="83" spans="1:52" x14ac:dyDescent="0.2">
      <c r="A83" s="63">
        <f t="shared" si="37"/>
        <v>82</v>
      </c>
      <c r="B83" s="237">
        <f>VLOOKUP(D83,Base!$B$143:$Q$194,16,FALSE)</f>
        <v>3</v>
      </c>
      <c r="C83" s="10" t="str">
        <f>Planilhas!G10218</f>
        <v>TÉCNICO EM SECRETARIADO</v>
      </c>
      <c r="D83" s="10" t="str">
        <f>Planilhas!H10213</f>
        <v>ITAJAÍ</v>
      </c>
      <c r="E83" s="70">
        <f>Planilhas!J10332</f>
        <v>3524.7</v>
      </c>
      <c r="F83" s="15">
        <f>Planilhas!G10220</f>
        <v>1</v>
      </c>
      <c r="G83" s="15">
        <f>Planilhas!H10215</f>
        <v>24</v>
      </c>
      <c r="H83" s="15">
        <f t="shared" si="26"/>
        <v>24</v>
      </c>
      <c r="I83" s="105">
        <f t="shared" si="27"/>
        <v>84592.799999999988</v>
      </c>
      <c r="J83" s="107" t="str">
        <f>VLOOKUP(C83,Base!$B$11:$D$24,3,FALSE)</f>
        <v>PIUAPOIO</v>
      </c>
      <c r="K83" s="106">
        <f>IF(B83=1,VLOOKUP(C83,Resultado!$J$3:$N$16,5,FALSE),IF(B83=2,VLOOKUP(C83,Resultado!$J$21:$N$34,5,FALSE),VLOOKUP(C83,Resultado!$J$39:$N$52,5,FALSE)))</f>
        <v>4187.9399999999996</v>
      </c>
      <c r="L83" s="262">
        <f t="shared" si="28"/>
        <v>2</v>
      </c>
      <c r="M83" s="97">
        <f t="shared" si="29"/>
        <v>8375.8799999999992</v>
      </c>
      <c r="N83" s="262">
        <f t="shared" si="30"/>
        <v>12</v>
      </c>
      <c r="O83" s="97">
        <f t="shared" si="31"/>
        <v>50255.28</v>
      </c>
      <c r="P83" s="262">
        <f t="shared" si="32"/>
        <v>10</v>
      </c>
      <c r="Q83" s="74">
        <f t="shared" si="33"/>
        <v>41879.399999999994</v>
      </c>
      <c r="R83" s="74">
        <f t="shared" si="34"/>
        <v>100510.56</v>
      </c>
      <c r="S83" s="83"/>
      <c r="T83" s="15">
        <f>T80</f>
        <v>2</v>
      </c>
      <c r="U83" s="10" t="s">
        <v>147</v>
      </c>
      <c r="V83" s="84">
        <f>DSUM($A$1:$I$169,8,T82:U83)</f>
        <v>140</v>
      </c>
      <c r="W83" s="85">
        <f>X83/V83</f>
        <v>3818.5569999999998</v>
      </c>
      <c r="X83" s="85">
        <f>DSUM($A$1:$I$169,9,T82:U83)</f>
        <v>534597.98</v>
      </c>
      <c r="Y83" s="83"/>
      <c r="Z83" s="83"/>
      <c r="AA83" s="10" t="str">
        <f t="shared" si="35"/>
        <v>TÉCNICO EM SECRETARIADO</v>
      </c>
      <c r="AB83" s="85">
        <f t="shared" si="40"/>
        <v>4187.9399999999996</v>
      </c>
      <c r="AC83" s="85">
        <f t="shared" si="40"/>
        <v>4187.9399999999996</v>
      </c>
      <c r="AD83" s="85">
        <f t="shared" si="40"/>
        <v>4187.9399999999996</v>
      </c>
      <c r="AE83" s="85">
        <f t="shared" si="40"/>
        <v>4187.9399999999996</v>
      </c>
      <c r="AF83" s="85">
        <f t="shared" si="40"/>
        <v>4187.9399999999996</v>
      </c>
      <c r="AG83" s="85">
        <f t="shared" si="40"/>
        <v>4187.9399999999996</v>
      </c>
      <c r="AH83" s="85">
        <f t="shared" si="40"/>
        <v>4187.9399999999996</v>
      </c>
      <c r="AI83" s="85">
        <f t="shared" si="40"/>
        <v>4187.9399999999996</v>
      </c>
      <c r="AJ83" s="85">
        <f t="shared" si="40"/>
        <v>4187.9399999999996</v>
      </c>
      <c r="AK83" s="85">
        <f t="shared" si="40"/>
        <v>4187.9399999999996</v>
      </c>
      <c r="AL83" s="85">
        <f t="shared" si="41"/>
        <v>4187.9399999999996</v>
      </c>
      <c r="AM83" s="85">
        <f t="shared" si="41"/>
        <v>4187.9399999999996</v>
      </c>
      <c r="AN83" s="85">
        <f t="shared" si="41"/>
        <v>4187.9399999999996</v>
      </c>
      <c r="AO83" s="85">
        <f t="shared" si="41"/>
        <v>4187.9399999999996</v>
      </c>
      <c r="AP83" s="85">
        <f t="shared" si="41"/>
        <v>4187.9399999999996</v>
      </c>
      <c r="AQ83" s="85">
        <f t="shared" si="41"/>
        <v>4187.9399999999996</v>
      </c>
      <c r="AR83" s="85">
        <f t="shared" si="41"/>
        <v>4187.9399999999996</v>
      </c>
      <c r="AS83" s="85">
        <f t="shared" si="41"/>
        <v>4187.9399999999996</v>
      </c>
      <c r="AT83" s="85">
        <f t="shared" si="41"/>
        <v>4187.9399999999996</v>
      </c>
      <c r="AU83" s="85">
        <f t="shared" si="41"/>
        <v>4187.9399999999996</v>
      </c>
      <c r="AV83" s="85">
        <f t="shared" si="41"/>
        <v>4187.9399999999996</v>
      </c>
      <c r="AW83" s="85">
        <f t="shared" si="41"/>
        <v>4187.9399999999996</v>
      </c>
      <c r="AX83" s="85">
        <f t="shared" si="41"/>
        <v>4187.9399999999996</v>
      </c>
      <c r="AY83" s="85">
        <f t="shared" si="41"/>
        <v>4187.9399999999996</v>
      </c>
      <c r="AZ83" s="92">
        <f t="shared" si="36"/>
        <v>100510.56000000003</v>
      </c>
    </row>
    <row r="84" spans="1:52" x14ac:dyDescent="0.2">
      <c r="A84" s="63">
        <f t="shared" si="37"/>
        <v>83</v>
      </c>
      <c r="B84" s="237">
        <f>VLOOKUP(D84,Base!$B$143:$Q$194,16,FALSE)</f>
        <v>3</v>
      </c>
      <c r="C84" s="10" t="str">
        <f>Planilhas!G10344</f>
        <v>RECEPCIONISTA</v>
      </c>
      <c r="D84" s="10" t="str">
        <f>Planilhas!H10339</f>
        <v>ITAJAÍ</v>
      </c>
      <c r="E84" s="70">
        <f>Planilhas!J10458</f>
        <v>3446.13</v>
      </c>
      <c r="F84" s="15">
        <f>Planilhas!G10346</f>
        <v>9</v>
      </c>
      <c r="G84" s="15">
        <f>Planilhas!H10341</f>
        <v>24</v>
      </c>
      <c r="H84" s="15">
        <f t="shared" si="26"/>
        <v>216</v>
      </c>
      <c r="I84" s="105">
        <f t="shared" si="27"/>
        <v>744364.08000000007</v>
      </c>
      <c r="J84" s="107" t="str">
        <f>VLOOKUP(C84,Base!$B$11:$D$24,3,FALSE)</f>
        <v>PIUAPOIO</v>
      </c>
      <c r="K84" s="106">
        <f>IF(B84=1,VLOOKUP(C84,Resultado!$J$3:$N$16,5,FALSE),IF(B84=2,VLOOKUP(C84,Resultado!$J$21:$N$34,5,FALSE),VLOOKUP(C84,Resultado!$J$39:$N$52,5,FALSE)))</f>
        <v>3315.46</v>
      </c>
      <c r="L84" s="262">
        <f t="shared" si="28"/>
        <v>18</v>
      </c>
      <c r="M84" s="97">
        <f t="shared" si="29"/>
        <v>59678.28</v>
      </c>
      <c r="N84" s="262">
        <f t="shared" si="30"/>
        <v>108</v>
      </c>
      <c r="O84" s="97">
        <f t="shared" si="31"/>
        <v>358069.68</v>
      </c>
      <c r="P84" s="262">
        <f t="shared" si="32"/>
        <v>90</v>
      </c>
      <c r="Q84" s="74">
        <f t="shared" si="33"/>
        <v>298391.40000000002</v>
      </c>
      <c r="R84" s="74">
        <f t="shared" si="34"/>
        <v>716139.36</v>
      </c>
      <c r="S84" s="83"/>
      <c r="T84" s="83"/>
      <c r="U84" s="83"/>
      <c r="V84" s="83"/>
      <c r="W84" s="83"/>
      <c r="X84" s="83"/>
      <c r="Y84" s="83"/>
      <c r="Z84" s="83"/>
      <c r="AA84" s="10" t="str">
        <f t="shared" si="35"/>
        <v>RECEPCIONISTA</v>
      </c>
      <c r="AB84" s="85">
        <f t="shared" si="40"/>
        <v>29839.14</v>
      </c>
      <c r="AC84" s="85">
        <f t="shared" si="40"/>
        <v>29839.14</v>
      </c>
      <c r="AD84" s="85">
        <f t="shared" si="40"/>
        <v>29839.14</v>
      </c>
      <c r="AE84" s="85">
        <f t="shared" si="40"/>
        <v>29839.14</v>
      </c>
      <c r="AF84" s="85">
        <f t="shared" si="40"/>
        <v>29839.14</v>
      </c>
      <c r="AG84" s="85">
        <f t="shared" si="40"/>
        <v>29839.14</v>
      </c>
      <c r="AH84" s="85">
        <f t="shared" si="40"/>
        <v>29839.14</v>
      </c>
      <c r="AI84" s="85">
        <f t="shared" si="40"/>
        <v>29839.14</v>
      </c>
      <c r="AJ84" s="85">
        <f t="shared" si="40"/>
        <v>29839.14</v>
      </c>
      <c r="AK84" s="85">
        <f t="shared" si="40"/>
        <v>29839.14</v>
      </c>
      <c r="AL84" s="85">
        <f t="shared" si="41"/>
        <v>29839.14</v>
      </c>
      <c r="AM84" s="85">
        <f t="shared" si="41"/>
        <v>29839.14</v>
      </c>
      <c r="AN84" s="85">
        <f t="shared" si="41"/>
        <v>29839.14</v>
      </c>
      <c r="AO84" s="85">
        <f t="shared" si="41"/>
        <v>29839.14</v>
      </c>
      <c r="AP84" s="85">
        <f t="shared" si="41"/>
        <v>29839.14</v>
      </c>
      <c r="AQ84" s="85">
        <f t="shared" si="41"/>
        <v>29839.14</v>
      </c>
      <c r="AR84" s="85">
        <f t="shared" si="41"/>
        <v>29839.14</v>
      </c>
      <c r="AS84" s="85">
        <f t="shared" si="41"/>
        <v>29839.14</v>
      </c>
      <c r="AT84" s="85">
        <f t="shared" si="41"/>
        <v>29839.14</v>
      </c>
      <c r="AU84" s="85">
        <f t="shared" si="41"/>
        <v>29839.14</v>
      </c>
      <c r="AV84" s="85">
        <f t="shared" si="41"/>
        <v>29839.14</v>
      </c>
      <c r="AW84" s="85">
        <f t="shared" si="41"/>
        <v>29839.14</v>
      </c>
      <c r="AX84" s="85">
        <f t="shared" si="41"/>
        <v>29839.14</v>
      </c>
      <c r="AY84" s="85">
        <f t="shared" si="41"/>
        <v>29839.14</v>
      </c>
      <c r="AZ84" s="92">
        <f t="shared" si="36"/>
        <v>716139.36000000022</v>
      </c>
    </row>
    <row r="85" spans="1:52" x14ac:dyDescent="0.2">
      <c r="A85" s="63">
        <f t="shared" si="37"/>
        <v>84</v>
      </c>
      <c r="B85" s="237">
        <f>VLOOKUP(D85,Base!$B$143:$Q$194,16,FALSE)</f>
        <v>3</v>
      </c>
      <c r="C85" s="10" t="str">
        <f>Planilhas!G10470</f>
        <v>CARREGADOR</v>
      </c>
      <c r="D85" s="10" t="str">
        <f>Planilhas!H10465</f>
        <v>ITAJAÍ</v>
      </c>
      <c r="E85" s="70">
        <f>Planilhas!J10584</f>
        <v>3826.56</v>
      </c>
      <c r="F85" s="15">
        <f>Planilhas!G10472</f>
        <v>4</v>
      </c>
      <c r="G85" s="15">
        <f>Planilhas!H10467</f>
        <v>24</v>
      </c>
      <c r="H85" s="15">
        <f t="shared" si="26"/>
        <v>96</v>
      </c>
      <c r="I85" s="105">
        <f t="shared" si="27"/>
        <v>367349.76000000001</v>
      </c>
      <c r="J85" s="107" t="str">
        <f>VLOOKUP(C85,Base!$B$11:$D$24,3,FALSE)</f>
        <v>PIUARMAZENA</v>
      </c>
      <c r="K85" s="106">
        <f>IF(B85=1,VLOOKUP(C85,Resultado!$J$3:$N$16,5,FALSE),IF(B85=2,VLOOKUP(C85,Resultado!$J$21:$N$34,5,FALSE),VLOOKUP(C85,Resultado!$J$39:$N$52,5,FALSE)))</f>
        <v>3460.2</v>
      </c>
      <c r="L85" s="262">
        <f t="shared" si="28"/>
        <v>8</v>
      </c>
      <c r="M85" s="97">
        <f t="shared" si="29"/>
        <v>27681.599999999999</v>
      </c>
      <c r="N85" s="262">
        <f t="shared" si="30"/>
        <v>48</v>
      </c>
      <c r="O85" s="97">
        <f t="shared" si="31"/>
        <v>166089.59999999998</v>
      </c>
      <c r="P85" s="262">
        <f t="shared" si="32"/>
        <v>40</v>
      </c>
      <c r="Q85" s="74">
        <f t="shared" si="33"/>
        <v>138408</v>
      </c>
      <c r="R85" s="74">
        <f t="shared" si="34"/>
        <v>332179.19999999995</v>
      </c>
      <c r="S85" s="83"/>
      <c r="T85" s="69" t="s">
        <v>215</v>
      </c>
      <c r="U85" s="69" t="s">
        <v>149</v>
      </c>
      <c r="V85" s="69" t="s">
        <v>217</v>
      </c>
      <c r="W85" s="69" t="s">
        <v>237</v>
      </c>
      <c r="X85" s="69" t="s">
        <v>145</v>
      </c>
      <c r="Y85" s="83"/>
      <c r="Z85" s="83"/>
      <c r="AA85" s="10" t="str">
        <f t="shared" si="35"/>
        <v>CARREGADOR</v>
      </c>
      <c r="AB85" s="85">
        <f t="shared" si="40"/>
        <v>13840.8</v>
      </c>
      <c r="AC85" s="85">
        <f t="shared" si="40"/>
        <v>13840.8</v>
      </c>
      <c r="AD85" s="85">
        <f t="shared" si="40"/>
        <v>13840.8</v>
      </c>
      <c r="AE85" s="85">
        <f t="shared" si="40"/>
        <v>13840.8</v>
      </c>
      <c r="AF85" s="85">
        <f t="shared" si="40"/>
        <v>13840.8</v>
      </c>
      <c r="AG85" s="85">
        <f t="shared" si="40"/>
        <v>13840.8</v>
      </c>
      <c r="AH85" s="85">
        <f t="shared" si="40"/>
        <v>13840.8</v>
      </c>
      <c r="AI85" s="85">
        <f t="shared" si="40"/>
        <v>13840.8</v>
      </c>
      <c r="AJ85" s="85">
        <f t="shared" si="40"/>
        <v>13840.8</v>
      </c>
      <c r="AK85" s="85">
        <f t="shared" si="40"/>
        <v>13840.8</v>
      </c>
      <c r="AL85" s="85">
        <f t="shared" si="41"/>
        <v>13840.8</v>
      </c>
      <c r="AM85" s="85">
        <f t="shared" si="41"/>
        <v>13840.8</v>
      </c>
      <c r="AN85" s="85">
        <f t="shared" si="41"/>
        <v>13840.8</v>
      </c>
      <c r="AO85" s="85">
        <f t="shared" si="41"/>
        <v>13840.8</v>
      </c>
      <c r="AP85" s="85">
        <f t="shared" si="41"/>
        <v>13840.8</v>
      </c>
      <c r="AQ85" s="85">
        <f t="shared" si="41"/>
        <v>13840.8</v>
      </c>
      <c r="AR85" s="85">
        <f t="shared" si="41"/>
        <v>13840.8</v>
      </c>
      <c r="AS85" s="85">
        <f t="shared" si="41"/>
        <v>13840.8</v>
      </c>
      <c r="AT85" s="85">
        <f t="shared" si="41"/>
        <v>13840.8</v>
      </c>
      <c r="AU85" s="85">
        <f t="shared" si="41"/>
        <v>13840.8</v>
      </c>
      <c r="AV85" s="85">
        <f t="shared" si="41"/>
        <v>13840.8</v>
      </c>
      <c r="AW85" s="85">
        <f t="shared" si="41"/>
        <v>13840.8</v>
      </c>
      <c r="AX85" s="85">
        <f t="shared" si="41"/>
        <v>13840.8</v>
      </c>
      <c r="AY85" s="85">
        <f t="shared" si="41"/>
        <v>13840.8</v>
      </c>
      <c r="AZ85" s="92">
        <f t="shared" si="36"/>
        <v>332179.19999999984</v>
      </c>
    </row>
    <row r="86" spans="1:52" x14ac:dyDescent="0.2">
      <c r="A86" s="63">
        <f t="shared" si="37"/>
        <v>85</v>
      </c>
      <c r="B86" s="237">
        <f>VLOOKUP(D86,Base!$B$143:$Q$194,16,FALSE)</f>
        <v>3</v>
      </c>
      <c r="C86" s="10" t="str">
        <f>Planilhas!G10596</f>
        <v>CONFERENTE</v>
      </c>
      <c r="D86" s="10" t="str">
        <f>Planilhas!H10591</f>
        <v>ITAJAÍ</v>
      </c>
      <c r="E86" s="70">
        <f>Planilhas!J10710</f>
        <v>3539.52</v>
      </c>
      <c r="F86" s="15">
        <f>Planilhas!G10598</f>
        <v>1</v>
      </c>
      <c r="G86" s="15">
        <f>Planilhas!H10593</f>
        <v>24</v>
      </c>
      <c r="H86" s="15">
        <f t="shared" si="26"/>
        <v>24</v>
      </c>
      <c r="I86" s="105">
        <f t="shared" si="27"/>
        <v>84948.479999999996</v>
      </c>
      <c r="J86" s="107" t="str">
        <f>VLOOKUP(C86,Base!$B$11:$D$24,3,FALSE)</f>
        <v>PIUARMAZENA</v>
      </c>
      <c r="K86" s="106">
        <f>IF(B86=1,VLOOKUP(C86,Resultado!$J$3:$N$16,5,FALSE),IF(B86=2,VLOOKUP(C86,Resultado!$J$21:$N$34,5,FALSE),VLOOKUP(C86,Resultado!$J$39:$N$52,5,FALSE)))</f>
        <v>3523.8</v>
      </c>
      <c r="L86" s="262">
        <f t="shared" si="28"/>
        <v>2</v>
      </c>
      <c r="M86" s="97">
        <f t="shared" si="29"/>
        <v>7047.6</v>
      </c>
      <c r="N86" s="262">
        <f t="shared" si="30"/>
        <v>12</v>
      </c>
      <c r="O86" s="97">
        <f t="shared" si="31"/>
        <v>42285.600000000006</v>
      </c>
      <c r="P86" s="262">
        <f t="shared" si="32"/>
        <v>10</v>
      </c>
      <c r="Q86" s="74">
        <f t="shared" si="33"/>
        <v>35238</v>
      </c>
      <c r="R86" s="74">
        <f t="shared" si="34"/>
        <v>84571.200000000012</v>
      </c>
      <c r="S86" s="83"/>
      <c r="T86" s="15">
        <f>T83</f>
        <v>2</v>
      </c>
      <c r="U86" s="10" t="s">
        <v>148</v>
      </c>
      <c r="V86" s="84">
        <f>DSUM($A$1:$I$169,8,T85:U86)</f>
        <v>0</v>
      </c>
      <c r="W86" s="85" t="e">
        <f>X86/V86</f>
        <v>#DIV/0!</v>
      </c>
      <c r="X86" s="85">
        <f>DSUM($A$1:$I$169,9,T85:U86)</f>
        <v>0</v>
      </c>
      <c r="Y86" s="83"/>
      <c r="Z86" s="83"/>
      <c r="AA86" s="10" t="str">
        <f t="shared" si="35"/>
        <v>CONFERENTE</v>
      </c>
      <c r="AB86" s="85">
        <f t="shared" si="40"/>
        <v>3523.8</v>
      </c>
      <c r="AC86" s="85">
        <f t="shared" si="40"/>
        <v>3523.8</v>
      </c>
      <c r="AD86" s="85">
        <f t="shared" si="40"/>
        <v>3523.8</v>
      </c>
      <c r="AE86" s="85">
        <f t="shared" si="40"/>
        <v>3523.8</v>
      </c>
      <c r="AF86" s="85">
        <f t="shared" si="40"/>
        <v>3523.8</v>
      </c>
      <c r="AG86" s="85">
        <f t="shared" si="40"/>
        <v>3523.8</v>
      </c>
      <c r="AH86" s="85">
        <f t="shared" si="40"/>
        <v>3523.8</v>
      </c>
      <c r="AI86" s="85">
        <f t="shared" si="40"/>
        <v>3523.8</v>
      </c>
      <c r="AJ86" s="85">
        <f t="shared" si="40"/>
        <v>3523.8</v>
      </c>
      <c r="AK86" s="85">
        <f t="shared" si="40"/>
        <v>3523.8</v>
      </c>
      <c r="AL86" s="85">
        <f t="shared" si="41"/>
        <v>3523.8</v>
      </c>
      <c r="AM86" s="85">
        <f t="shared" si="41"/>
        <v>3523.8</v>
      </c>
      <c r="AN86" s="85">
        <f t="shared" si="41"/>
        <v>3523.8</v>
      </c>
      <c r="AO86" s="85">
        <f t="shared" si="41"/>
        <v>3523.8</v>
      </c>
      <c r="AP86" s="85">
        <f t="shared" si="41"/>
        <v>3523.8</v>
      </c>
      <c r="AQ86" s="85">
        <f t="shared" si="41"/>
        <v>3523.8</v>
      </c>
      <c r="AR86" s="85">
        <f t="shared" si="41"/>
        <v>3523.8</v>
      </c>
      <c r="AS86" s="85">
        <f t="shared" si="41"/>
        <v>3523.8</v>
      </c>
      <c r="AT86" s="85">
        <f t="shared" si="41"/>
        <v>3523.8</v>
      </c>
      <c r="AU86" s="85">
        <f t="shared" si="41"/>
        <v>3523.8</v>
      </c>
      <c r="AV86" s="85">
        <f t="shared" si="41"/>
        <v>3523.8</v>
      </c>
      <c r="AW86" s="85">
        <f t="shared" si="41"/>
        <v>3523.8</v>
      </c>
      <c r="AX86" s="85">
        <f t="shared" si="41"/>
        <v>3523.8</v>
      </c>
      <c r="AY86" s="85">
        <f t="shared" si="41"/>
        <v>3523.8</v>
      </c>
      <c r="AZ86" s="92">
        <f t="shared" si="36"/>
        <v>84571.200000000041</v>
      </c>
    </row>
    <row r="87" spans="1:52" x14ac:dyDescent="0.2">
      <c r="A87" s="63">
        <f t="shared" si="37"/>
        <v>86</v>
      </c>
      <c r="B87" s="237">
        <f>VLOOKUP(D87,Base!$B$143:$Q$194,16,FALSE)</f>
        <v>3</v>
      </c>
      <c r="C87" s="10" t="str">
        <f>Planilhas!G10722</f>
        <v>OPERADOR DE EMPILHADEIRA</v>
      </c>
      <c r="D87" s="10" t="str">
        <f>Planilhas!H10717</f>
        <v>ITAJAÍ</v>
      </c>
      <c r="E87" s="70">
        <f>Planilhas!J10836</f>
        <v>5076.54</v>
      </c>
      <c r="F87" s="15">
        <f>Planilhas!G10724</f>
        <v>1</v>
      </c>
      <c r="G87" s="15">
        <f>Planilhas!H10719</f>
        <v>24</v>
      </c>
      <c r="H87" s="15">
        <f t="shared" si="26"/>
        <v>24</v>
      </c>
      <c r="I87" s="105">
        <f t="shared" si="27"/>
        <v>121836.95999999999</v>
      </c>
      <c r="J87" s="107" t="str">
        <f>VLOOKUP(C87,Base!$B$11:$D$24,3,FALSE)</f>
        <v>PIUARMAZENA</v>
      </c>
      <c r="K87" s="106">
        <f>IF(B87=1,VLOOKUP(C87,Resultado!$J$3:$N$16,5,FALSE),IF(B87=2,VLOOKUP(C87,Resultado!$J$21:$N$34,5,FALSE),VLOOKUP(C87,Resultado!$J$39:$N$52,5,FALSE)))</f>
        <v>4051.53</v>
      </c>
      <c r="L87" s="262">
        <f t="shared" si="28"/>
        <v>2</v>
      </c>
      <c r="M87" s="97">
        <f t="shared" si="29"/>
        <v>8103.06</v>
      </c>
      <c r="N87" s="262">
        <f t="shared" si="30"/>
        <v>12</v>
      </c>
      <c r="O87" s="97">
        <f t="shared" si="31"/>
        <v>48618.36</v>
      </c>
      <c r="P87" s="262">
        <f t="shared" si="32"/>
        <v>10</v>
      </c>
      <c r="Q87" s="74">
        <f t="shared" si="33"/>
        <v>40515.300000000003</v>
      </c>
      <c r="R87" s="74">
        <f t="shared" si="34"/>
        <v>97236.72</v>
      </c>
      <c r="S87" s="83"/>
      <c r="T87" s="83"/>
      <c r="U87" s="83"/>
      <c r="V87" s="83"/>
      <c r="W87" s="83"/>
      <c r="X87" s="83"/>
      <c r="Y87" s="83"/>
      <c r="Z87" s="83"/>
      <c r="AA87" s="10" t="str">
        <f t="shared" si="35"/>
        <v>OPERADOR DE EMPILHADEIRA</v>
      </c>
      <c r="AB87" s="85">
        <f t="shared" si="40"/>
        <v>4051.53</v>
      </c>
      <c r="AC87" s="85">
        <f t="shared" si="40"/>
        <v>4051.53</v>
      </c>
      <c r="AD87" s="85">
        <f t="shared" si="40"/>
        <v>4051.53</v>
      </c>
      <c r="AE87" s="85">
        <f t="shared" si="40"/>
        <v>4051.53</v>
      </c>
      <c r="AF87" s="85">
        <f t="shared" si="40"/>
        <v>4051.53</v>
      </c>
      <c r="AG87" s="85">
        <f t="shared" si="40"/>
        <v>4051.53</v>
      </c>
      <c r="AH87" s="85">
        <f t="shared" si="40"/>
        <v>4051.53</v>
      </c>
      <c r="AI87" s="85">
        <f t="shared" si="40"/>
        <v>4051.53</v>
      </c>
      <c r="AJ87" s="85">
        <f t="shared" si="40"/>
        <v>4051.53</v>
      </c>
      <c r="AK87" s="85">
        <f t="shared" si="40"/>
        <v>4051.53</v>
      </c>
      <c r="AL87" s="85">
        <f t="shared" si="41"/>
        <v>4051.53</v>
      </c>
      <c r="AM87" s="85">
        <f t="shared" si="41"/>
        <v>4051.53</v>
      </c>
      <c r="AN87" s="85">
        <f t="shared" si="41"/>
        <v>4051.53</v>
      </c>
      <c r="AO87" s="85">
        <f t="shared" si="41"/>
        <v>4051.53</v>
      </c>
      <c r="AP87" s="85">
        <f t="shared" si="41"/>
        <v>4051.53</v>
      </c>
      <c r="AQ87" s="85">
        <f t="shared" si="41"/>
        <v>4051.53</v>
      </c>
      <c r="AR87" s="85">
        <f t="shared" si="41"/>
        <v>4051.53</v>
      </c>
      <c r="AS87" s="85">
        <f t="shared" si="41"/>
        <v>4051.53</v>
      </c>
      <c r="AT87" s="85">
        <f t="shared" si="41"/>
        <v>4051.53</v>
      </c>
      <c r="AU87" s="85">
        <f t="shared" si="41"/>
        <v>4051.53</v>
      </c>
      <c r="AV87" s="85">
        <f t="shared" si="41"/>
        <v>4051.53</v>
      </c>
      <c r="AW87" s="85">
        <f t="shared" si="41"/>
        <v>4051.53</v>
      </c>
      <c r="AX87" s="85">
        <f t="shared" si="41"/>
        <v>4051.53</v>
      </c>
      <c r="AY87" s="85">
        <f t="shared" si="41"/>
        <v>4051.53</v>
      </c>
      <c r="AZ87" s="92">
        <f t="shared" si="36"/>
        <v>97236.719999999987</v>
      </c>
    </row>
    <row r="88" spans="1:52" x14ac:dyDescent="0.2">
      <c r="A88" s="63">
        <f t="shared" si="37"/>
        <v>87</v>
      </c>
      <c r="B88" s="237">
        <f>VLOOKUP(D88,Base!$B$143:$Q$194,16,FALSE)</f>
        <v>3</v>
      </c>
      <c r="C88" s="10" t="str">
        <f>Planilhas!G10848</f>
        <v>MOTORISTA CAT "E"</v>
      </c>
      <c r="D88" s="10" t="str">
        <f>Planilhas!H10843</f>
        <v>ITAJAÍ</v>
      </c>
      <c r="E88" s="70">
        <f>Planilhas!J10962</f>
        <v>4410.22</v>
      </c>
      <c r="F88" s="15">
        <f>Planilhas!G10850</f>
        <v>1</v>
      </c>
      <c r="G88" s="15">
        <f>Planilhas!H10845</f>
        <v>24</v>
      </c>
      <c r="H88" s="15">
        <f t="shared" si="26"/>
        <v>24</v>
      </c>
      <c r="I88" s="105">
        <f t="shared" si="27"/>
        <v>105845.28</v>
      </c>
      <c r="J88" s="107" t="str">
        <f>VLOOKUP(C88,Base!$B$11:$D$24,3,FALSE)</f>
        <v>OUTRCUSTEIO</v>
      </c>
      <c r="K88" s="106">
        <f>IF(B88=1,VLOOKUP(C88,Resultado!$J$3:$N$16,5,FALSE),IF(B88=2,VLOOKUP(C88,Resultado!$J$21:$N$34,5,FALSE),VLOOKUP(C88,Resultado!$J$39:$N$52,5,FALSE)))</f>
        <v>5507.72</v>
      </c>
      <c r="L88" s="262">
        <f t="shared" si="28"/>
        <v>2</v>
      </c>
      <c r="M88" s="97">
        <f t="shared" si="29"/>
        <v>11015.44</v>
      </c>
      <c r="N88" s="262">
        <f t="shared" si="30"/>
        <v>12</v>
      </c>
      <c r="O88" s="97">
        <f t="shared" si="31"/>
        <v>66092.639999999999</v>
      </c>
      <c r="P88" s="262">
        <f t="shared" si="32"/>
        <v>10</v>
      </c>
      <c r="Q88" s="74">
        <f t="shared" si="33"/>
        <v>55077.200000000004</v>
      </c>
      <c r="R88" s="74">
        <f t="shared" si="34"/>
        <v>132185.28</v>
      </c>
      <c r="S88" s="83"/>
      <c r="T88" s="89" t="s">
        <v>235</v>
      </c>
      <c r="U88" s="89" t="s">
        <v>145</v>
      </c>
      <c r="V88" s="90">
        <f>V47+V50+V53+V56+V59+V62+V65+V68+V71+V74+V77+V80+V83+V86</f>
        <v>3187</v>
      </c>
      <c r="W88" s="91"/>
      <c r="X88" s="92">
        <f>X47+X50+X53+X56+X59+X62+X65+X68+X71+X74+X77+X80+X83+X86</f>
        <v>12056935.070000002</v>
      </c>
      <c r="Y88" s="83"/>
      <c r="Z88" s="83"/>
      <c r="AA88" s="10" t="str">
        <f t="shared" si="35"/>
        <v>MOTORISTA CAT "E"</v>
      </c>
      <c r="AB88" s="85">
        <f t="shared" si="40"/>
        <v>5507.72</v>
      </c>
      <c r="AC88" s="85">
        <f t="shared" si="40"/>
        <v>5507.72</v>
      </c>
      <c r="AD88" s="85">
        <f t="shared" si="40"/>
        <v>5507.72</v>
      </c>
      <c r="AE88" s="85">
        <f t="shared" si="40"/>
        <v>5507.72</v>
      </c>
      <c r="AF88" s="85">
        <f t="shared" si="40"/>
        <v>5507.72</v>
      </c>
      <c r="AG88" s="85">
        <f t="shared" si="40"/>
        <v>5507.72</v>
      </c>
      <c r="AH88" s="85">
        <f t="shared" si="40"/>
        <v>5507.72</v>
      </c>
      <c r="AI88" s="85">
        <f t="shared" si="40"/>
        <v>5507.72</v>
      </c>
      <c r="AJ88" s="85">
        <f t="shared" si="40"/>
        <v>5507.72</v>
      </c>
      <c r="AK88" s="85">
        <f t="shared" si="40"/>
        <v>5507.72</v>
      </c>
      <c r="AL88" s="85">
        <f t="shared" si="41"/>
        <v>5507.72</v>
      </c>
      <c r="AM88" s="85">
        <f t="shared" si="41"/>
        <v>5507.72</v>
      </c>
      <c r="AN88" s="85">
        <f t="shared" si="41"/>
        <v>5507.72</v>
      </c>
      <c r="AO88" s="85">
        <f t="shared" si="41"/>
        <v>5507.72</v>
      </c>
      <c r="AP88" s="85">
        <f t="shared" si="41"/>
        <v>5507.72</v>
      </c>
      <c r="AQ88" s="85">
        <f t="shared" si="41"/>
        <v>5507.72</v>
      </c>
      <c r="AR88" s="85">
        <f t="shared" si="41"/>
        <v>5507.72</v>
      </c>
      <c r="AS88" s="85">
        <f t="shared" si="41"/>
        <v>5507.72</v>
      </c>
      <c r="AT88" s="85">
        <f t="shared" si="41"/>
        <v>5507.72</v>
      </c>
      <c r="AU88" s="85">
        <f t="shared" si="41"/>
        <v>5507.72</v>
      </c>
      <c r="AV88" s="85">
        <f t="shared" si="41"/>
        <v>5507.72</v>
      </c>
      <c r="AW88" s="85">
        <f t="shared" si="41"/>
        <v>5507.72</v>
      </c>
      <c r="AX88" s="85">
        <f t="shared" si="41"/>
        <v>5507.72</v>
      </c>
      <c r="AY88" s="85">
        <f t="shared" si="41"/>
        <v>5507.72</v>
      </c>
      <c r="AZ88" s="92">
        <f t="shared" si="36"/>
        <v>132185.28</v>
      </c>
    </row>
    <row r="89" spans="1:52" x14ac:dyDescent="0.2">
      <c r="A89" s="63">
        <f t="shared" si="37"/>
        <v>88</v>
      </c>
      <c r="B89" s="237">
        <f>VLOOKUP(D89,Base!$B$143:$Q$194,16,FALSE)</f>
        <v>3</v>
      </c>
      <c r="C89" s="10" t="str">
        <f>Planilhas!G10974</f>
        <v>COPEIRA 8H</v>
      </c>
      <c r="D89" s="10" t="str">
        <f>Planilhas!H10969</f>
        <v>ITAJAÍ</v>
      </c>
      <c r="E89" s="70">
        <f>Planilhas!J11088</f>
        <v>3321.63</v>
      </c>
      <c r="F89" s="15">
        <f>Planilhas!G10976</f>
        <v>1</v>
      </c>
      <c r="G89" s="15">
        <f>Planilhas!H10971</f>
        <v>24</v>
      </c>
      <c r="H89" s="15">
        <f t="shared" si="26"/>
        <v>24</v>
      </c>
      <c r="I89" s="105">
        <f t="shared" si="27"/>
        <v>79719.12</v>
      </c>
      <c r="J89" s="107" t="str">
        <f>VLOOKUP(C89,Base!$B$11:$D$24,3,FALSE)</f>
        <v>OUTRCUSTEIO</v>
      </c>
      <c r="K89" s="106">
        <f>IF(B89=1,VLOOKUP(C89,Resultado!$J$3:$N$16,5,FALSE),IF(B89=2,VLOOKUP(C89,Resultado!$J$21:$N$34,5,FALSE),VLOOKUP(C89,Resultado!$J$39:$N$52,5,FALSE)))</f>
        <v>3149.75</v>
      </c>
      <c r="L89" s="262">
        <f t="shared" si="28"/>
        <v>2</v>
      </c>
      <c r="M89" s="97">
        <f t="shared" si="29"/>
        <v>6299.5</v>
      </c>
      <c r="N89" s="262">
        <f t="shared" si="30"/>
        <v>12</v>
      </c>
      <c r="O89" s="97">
        <f t="shared" si="31"/>
        <v>37797</v>
      </c>
      <c r="P89" s="262">
        <f t="shared" si="32"/>
        <v>10</v>
      </c>
      <c r="Q89" s="74">
        <f t="shared" si="33"/>
        <v>31497.5</v>
      </c>
      <c r="R89" s="74">
        <f t="shared" si="34"/>
        <v>75594</v>
      </c>
      <c r="S89" s="83"/>
      <c r="Y89" s="83"/>
      <c r="Z89" s="83"/>
      <c r="AA89" s="10" t="str">
        <f t="shared" si="35"/>
        <v>COPEIRA 8H</v>
      </c>
      <c r="AB89" s="85">
        <f t="shared" si="40"/>
        <v>3149.75</v>
      </c>
      <c r="AC89" s="85">
        <f t="shared" si="40"/>
        <v>3149.75</v>
      </c>
      <c r="AD89" s="85">
        <f t="shared" si="40"/>
        <v>3149.75</v>
      </c>
      <c r="AE89" s="85">
        <f t="shared" si="40"/>
        <v>3149.75</v>
      </c>
      <c r="AF89" s="85">
        <f t="shared" si="40"/>
        <v>3149.75</v>
      </c>
      <c r="AG89" s="85">
        <f t="shared" si="40"/>
        <v>3149.75</v>
      </c>
      <c r="AH89" s="85">
        <f t="shared" si="40"/>
        <v>3149.75</v>
      </c>
      <c r="AI89" s="85">
        <f t="shared" si="40"/>
        <v>3149.75</v>
      </c>
      <c r="AJ89" s="85">
        <f t="shared" si="40"/>
        <v>3149.75</v>
      </c>
      <c r="AK89" s="85">
        <f t="shared" si="40"/>
        <v>3149.75</v>
      </c>
      <c r="AL89" s="85">
        <f t="shared" si="41"/>
        <v>3149.75</v>
      </c>
      <c r="AM89" s="85">
        <f t="shared" si="41"/>
        <v>3149.75</v>
      </c>
      <c r="AN89" s="85">
        <f t="shared" si="41"/>
        <v>3149.75</v>
      </c>
      <c r="AO89" s="85">
        <f t="shared" si="41"/>
        <v>3149.75</v>
      </c>
      <c r="AP89" s="85">
        <f t="shared" si="41"/>
        <v>3149.75</v>
      </c>
      <c r="AQ89" s="85">
        <f t="shared" si="41"/>
        <v>3149.75</v>
      </c>
      <c r="AR89" s="85">
        <f t="shared" si="41"/>
        <v>3149.75</v>
      </c>
      <c r="AS89" s="85">
        <f t="shared" si="41"/>
        <v>3149.75</v>
      </c>
      <c r="AT89" s="85">
        <f t="shared" si="41"/>
        <v>3149.75</v>
      </c>
      <c r="AU89" s="85">
        <f t="shared" si="41"/>
        <v>3149.75</v>
      </c>
      <c r="AV89" s="85">
        <f t="shared" si="41"/>
        <v>3149.75</v>
      </c>
      <c r="AW89" s="85">
        <f t="shared" si="41"/>
        <v>3149.75</v>
      </c>
      <c r="AX89" s="85">
        <f t="shared" si="41"/>
        <v>3149.75</v>
      </c>
      <c r="AY89" s="85">
        <f t="shared" si="41"/>
        <v>3149.75</v>
      </c>
      <c r="AZ89" s="92">
        <f t="shared" si="36"/>
        <v>75594</v>
      </c>
    </row>
    <row r="90" spans="1:52" x14ac:dyDescent="0.2">
      <c r="A90" s="63">
        <f t="shared" si="37"/>
        <v>89</v>
      </c>
      <c r="B90" s="237">
        <f>VLOOKUP(D90,Base!$B$143:$Q$194,16,FALSE)</f>
        <v>2</v>
      </c>
      <c r="C90" s="10" t="str">
        <f>Planilhas!G11100</f>
        <v>RECEPCIONISTA</v>
      </c>
      <c r="D90" s="10" t="str">
        <f>Planilhas!H11095</f>
        <v>JACAREZINHO</v>
      </c>
      <c r="E90" s="70">
        <f>Planilhas!J11214</f>
        <v>3727.81</v>
      </c>
      <c r="F90" s="15">
        <f>Planilhas!G11102</f>
        <v>1</v>
      </c>
      <c r="G90" s="15">
        <f>Planilhas!H11097</f>
        <v>24</v>
      </c>
      <c r="H90" s="15">
        <f t="shared" si="26"/>
        <v>24</v>
      </c>
      <c r="I90" s="105">
        <f t="shared" si="27"/>
        <v>89467.44</v>
      </c>
      <c r="J90" s="107" t="str">
        <f>VLOOKUP(C90,Base!$B$11:$D$24,3,FALSE)</f>
        <v>PIUAPOIO</v>
      </c>
      <c r="K90" s="106">
        <f>IF(B90=1,VLOOKUP(C90,Resultado!$J$3:$N$16,5,FALSE),IF(B90=2,VLOOKUP(C90,Resultado!$J$21:$N$34,5,FALSE),VLOOKUP(C90,Resultado!$J$39:$N$52,5,FALSE)))</f>
        <v>3407.65</v>
      </c>
      <c r="L90" s="262">
        <f t="shared" si="28"/>
        <v>2</v>
      </c>
      <c r="M90" s="97">
        <f t="shared" si="29"/>
        <v>6815.3</v>
      </c>
      <c r="N90" s="262">
        <f t="shared" si="30"/>
        <v>12</v>
      </c>
      <c r="O90" s="97">
        <f t="shared" si="31"/>
        <v>40891.800000000003</v>
      </c>
      <c r="P90" s="262">
        <f t="shared" si="32"/>
        <v>10</v>
      </c>
      <c r="Q90" s="74">
        <f t="shared" si="33"/>
        <v>34076.5</v>
      </c>
      <c r="R90" s="74">
        <f t="shared" si="34"/>
        <v>81783.600000000006</v>
      </c>
      <c r="S90" s="83"/>
      <c r="T90" s="69" t="s">
        <v>215</v>
      </c>
      <c r="U90" s="69" t="s">
        <v>149</v>
      </c>
      <c r="V90" s="69" t="s">
        <v>217</v>
      </c>
      <c r="W90" s="69" t="s">
        <v>237</v>
      </c>
      <c r="X90" s="69" t="s">
        <v>145</v>
      </c>
      <c r="Y90" s="83"/>
      <c r="Z90" s="83"/>
      <c r="AA90" s="10" t="str">
        <f t="shared" si="35"/>
        <v>RECEPCIONISTA</v>
      </c>
      <c r="AB90" s="85">
        <f t="shared" si="40"/>
        <v>3407.65</v>
      </c>
      <c r="AC90" s="85">
        <f t="shared" si="40"/>
        <v>3407.65</v>
      </c>
      <c r="AD90" s="85">
        <f t="shared" si="40"/>
        <v>3407.65</v>
      </c>
      <c r="AE90" s="85">
        <f t="shared" si="40"/>
        <v>3407.65</v>
      </c>
      <c r="AF90" s="85">
        <f t="shared" si="40"/>
        <v>3407.65</v>
      </c>
      <c r="AG90" s="85">
        <f t="shared" si="40"/>
        <v>3407.65</v>
      </c>
      <c r="AH90" s="85">
        <f t="shared" si="40"/>
        <v>3407.65</v>
      </c>
      <c r="AI90" s="85">
        <f t="shared" si="40"/>
        <v>3407.65</v>
      </c>
      <c r="AJ90" s="85">
        <f t="shared" si="40"/>
        <v>3407.65</v>
      </c>
      <c r="AK90" s="85">
        <f t="shared" si="40"/>
        <v>3407.65</v>
      </c>
      <c r="AL90" s="85">
        <f t="shared" si="41"/>
        <v>3407.65</v>
      </c>
      <c r="AM90" s="85">
        <f t="shared" si="41"/>
        <v>3407.65</v>
      </c>
      <c r="AN90" s="85">
        <f t="shared" si="41"/>
        <v>3407.65</v>
      </c>
      <c r="AO90" s="85">
        <f t="shared" si="41"/>
        <v>3407.65</v>
      </c>
      <c r="AP90" s="85">
        <f t="shared" si="41"/>
        <v>3407.65</v>
      </c>
      <c r="AQ90" s="85">
        <f t="shared" si="41"/>
        <v>3407.65</v>
      </c>
      <c r="AR90" s="85">
        <f t="shared" si="41"/>
        <v>3407.65</v>
      </c>
      <c r="AS90" s="85">
        <f t="shared" si="41"/>
        <v>3407.65</v>
      </c>
      <c r="AT90" s="85">
        <f t="shared" si="41"/>
        <v>3407.65</v>
      </c>
      <c r="AU90" s="85">
        <f t="shared" si="41"/>
        <v>3407.65</v>
      </c>
      <c r="AV90" s="85">
        <f t="shared" si="41"/>
        <v>3407.65</v>
      </c>
      <c r="AW90" s="85">
        <f t="shared" si="41"/>
        <v>3407.65</v>
      </c>
      <c r="AX90" s="85">
        <f t="shared" si="41"/>
        <v>3407.65</v>
      </c>
      <c r="AY90" s="85">
        <f t="shared" si="41"/>
        <v>3407.65</v>
      </c>
      <c r="AZ90" s="92">
        <f t="shared" si="36"/>
        <v>81783.599999999991</v>
      </c>
    </row>
    <row r="91" spans="1:52" x14ac:dyDescent="0.2">
      <c r="A91" s="63">
        <f t="shared" si="37"/>
        <v>90</v>
      </c>
      <c r="B91" s="237">
        <f>VLOOKUP(D91,Base!$B$143:$Q$194,16,FALSE)</f>
        <v>2</v>
      </c>
      <c r="C91" s="10" t="str">
        <f>Planilhas!G11226</f>
        <v>RECEPCIONISTA</v>
      </c>
      <c r="D91" s="10" t="str">
        <f>Planilhas!H11221</f>
        <v>JANDAIA DO SUL</v>
      </c>
      <c r="E91" s="70">
        <f>Planilhas!J11340</f>
        <v>3528.83</v>
      </c>
      <c r="F91" s="15">
        <f>Planilhas!G11228</f>
        <v>1</v>
      </c>
      <c r="G91" s="15">
        <f>Planilhas!H11223</f>
        <v>22</v>
      </c>
      <c r="H91" s="15">
        <f t="shared" si="26"/>
        <v>22</v>
      </c>
      <c r="I91" s="105">
        <f t="shared" si="27"/>
        <v>77634.259999999995</v>
      </c>
      <c r="J91" s="107" t="str">
        <f>VLOOKUP(C91,Base!$B$11:$D$24,3,FALSE)</f>
        <v>PIUAPOIO</v>
      </c>
      <c r="K91" s="106">
        <f>IF(B91=1,VLOOKUP(C91,Resultado!$J$3:$N$16,5,FALSE),IF(B91=2,VLOOKUP(C91,Resultado!$J$21:$N$34,5,FALSE),VLOOKUP(C91,Resultado!$J$39:$N$52,5,FALSE)))</f>
        <v>3407.65</v>
      </c>
      <c r="L91" s="262">
        <f t="shared" si="28"/>
        <v>0</v>
      </c>
      <c r="M91" s="97">
        <f t="shared" si="29"/>
        <v>0</v>
      </c>
      <c r="N91" s="262">
        <f t="shared" si="30"/>
        <v>12</v>
      </c>
      <c r="O91" s="97">
        <f t="shared" si="31"/>
        <v>40891.800000000003</v>
      </c>
      <c r="P91" s="262">
        <f t="shared" si="32"/>
        <v>10</v>
      </c>
      <c r="Q91" s="74">
        <f t="shared" si="33"/>
        <v>34076.5</v>
      </c>
      <c r="R91" s="74">
        <f t="shared" si="34"/>
        <v>74968.3</v>
      </c>
      <c r="S91" s="83"/>
      <c r="T91" s="15">
        <v>3</v>
      </c>
      <c r="U91" s="10" t="s">
        <v>160</v>
      </c>
      <c r="V91" s="84">
        <f>DSUM($A$1:$I$169,8,T90:U91)</f>
        <v>0</v>
      </c>
      <c r="W91" s="85" t="e">
        <f>X91/V91</f>
        <v>#DIV/0!</v>
      </c>
      <c r="X91" s="85">
        <f>DSUM($A$1:$I$169,9,T90:U91)</f>
        <v>0</v>
      </c>
      <c r="Y91" s="83"/>
      <c r="Z91" s="83"/>
      <c r="AA91" s="10" t="str">
        <f t="shared" si="35"/>
        <v>RECEPCIONISTA</v>
      </c>
      <c r="AB91" s="85" t="str">
        <f t="shared" si="40"/>
        <v/>
      </c>
      <c r="AC91" s="85" t="str">
        <f t="shared" si="40"/>
        <v/>
      </c>
      <c r="AD91" s="85">
        <f t="shared" si="40"/>
        <v>3407.65</v>
      </c>
      <c r="AE91" s="85">
        <f t="shared" si="40"/>
        <v>3407.65</v>
      </c>
      <c r="AF91" s="85">
        <f t="shared" si="40"/>
        <v>3407.65</v>
      </c>
      <c r="AG91" s="85">
        <f t="shared" si="40"/>
        <v>3407.65</v>
      </c>
      <c r="AH91" s="85">
        <f t="shared" si="40"/>
        <v>3407.65</v>
      </c>
      <c r="AI91" s="85">
        <f t="shared" si="40"/>
        <v>3407.65</v>
      </c>
      <c r="AJ91" s="85">
        <f t="shared" si="40"/>
        <v>3407.65</v>
      </c>
      <c r="AK91" s="85">
        <f t="shared" si="40"/>
        <v>3407.65</v>
      </c>
      <c r="AL91" s="85">
        <f t="shared" si="41"/>
        <v>3407.65</v>
      </c>
      <c r="AM91" s="85">
        <f t="shared" si="41"/>
        <v>3407.65</v>
      </c>
      <c r="AN91" s="85">
        <f t="shared" si="41"/>
        <v>3407.65</v>
      </c>
      <c r="AO91" s="85">
        <f t="shared" si="41"/>
        <v>3407.65</v>
      </c>
      <c r="AP91" s="85">
        <f t="shared" si="41"/>
        <v>3407.65</v>
      </c>
      <c r="AQ91" s="85">
        <f t="shared" si="41"/>
        <v>3407.65</v>
      </c>
      <c r="AR91" s="85">
        <f t="shared" si="41"/>
        <v>3407.65</v>
      </c>
      <c r="AS91" s="85">
        <f t="shared" si="41"/>
        <v>3407.65</v>
      </c>
      <c r="AT91" s="85">
        <f t="shared" si="41"/>
        <v>3407.65</v>
      </c>
      <c r="AU91" s="85">
        <f t="shared" si="41"/>
        <v>3407.65</v>
      </c>
      <c r="AV91" s="85">
        <f t="shared" si="41"/>
        <v>3407.65</v>
      </c>
      <c r="AW91" s="85">
        <f t="shared" si="41"/>
        <v>3407.65</v>
      </c>
      <c r="AX91" s="85">
        <f t="shared" si="41"/>
        <v>3407.65</v>
      </c>
      <c r="AY91" s="85">
        <f t="shared" si="41"/>
        <v>3407.65</v>
      </c>
      <c r="AZ91" s="92">
        <f t="shared" si="36"/>
        <v>74968.3</v>
      </c>
    </row>
    <row r="92" spans="1:52" x14ac:dyDescent="0.2">
      <c r="A92" s="63">
        <f t="shared" si="37"/>
        <v>91</v>
      </c>
      <c r="B92" s="237">
        <f>VLOOKUP(D92,Base!$B$143:$Q$194,16,FALSE)</f>
        <v>3</v>
      </c>
      <c r="C92" s="10" t="str">
        <f>Planilhas!G11352</f>
        <v>RECEPCIONISTA</v>
      </c>
      <c r="D92" s="10" t="str">
        <f>Planilhas!H11347</f>
        <v>JARAGUÁ DO SUL</v>
      </c>
      <c r="E92" s="70">
        <f>Planilhas!J11466</f>
        <v>3500.78</v>
      </c>
      <c r="F92" s="15">
        <f>Planilhas!G11354</f>
        <v>1</v>
      </c>
      <c r="G92" s="15">
        <f>Planilhas!H11349</f>
        <v>20</v>
      </c>
      <c r="H92" s="15">
        <f t="shared" si="26"/>
        <v>20</v>
      </c>
      <c r="I92" s="105">
        <f t="shared" si="27"/>
        <v>70015.600000000006</v>
      </c>
      <c r="J92" s="107" t="str">
        <f>VLOOKUP(C92,Base!$B$11:$D$24,3,FALSE)</f>
        <v>PIUAPOIO</v>
      </c>
      <c r="K92" s="106">
        <f>IF(B92=1,VLOOKUP(C92,Resultado!$J$3:$N$16,5,FALSE),IF(B92=2,VLOOKUP(C92,Resultado!$J$21:$N$34,5,FALSE),VLOOKUP(C92,Resultado!$J$39:$N$52,5,FALSE)))</f>
        <v>3315.46</v>
      </c>
      <c r="L92" s="262">
        <f t="shared" si="28"/>
        <v>0</v>
      </c>
      <c r="M92" s="97">
        <f t="shared" si="29"/>
        <v>0</v>
      </c>
      <c r="N92" s="262">
        <f t="shared" si="30"/>
        <v>10</v>
      </c>
      <c r="O92" s="97">
        <f t="shared" si="31"/>
        <v>33154.6</v>
      </c>
      <c r="P92" s="262">
        <f t="shared" si="32"/>
        <v>10</v>
      </c>
      <c r="Q92" s="74">
        <f t="shared" si="33"/>
        <v>33154.6</v>
      </c>
      <c r="R92" s="74">
        <f t="shared" si="34"/>
        <v>66309.2</v>
      </c>
      <c r="S92" s="83"/>
      <c r="T92" s="83"/>
      <c r="U92" s="83"/>
      <c r="V92" s="83"/>
      <c r="W92" s="83"/>
      <c r="X92" s="83"/>
      <c r="Y92" s="83"/>
      <c r="Z92" s="83"/>
      <c r="AA92" s="10" t="str">
        <f t="shared" si="35"/>
        <v>RECEPCIONISTA</v>
      </c>
      <c r="AB92" s="85" t="str">
        <f t="shared" ref="AB92:AK101" si="42">IF($G92+AB$178&lt;=24,"",$K92*$F92)</f>
        <v/>
      </c>
      <c r="AC92" s="85" t="str">
        <f t="shared" si="42"/>
        <v/>
      </c>
      <c r="AD92" s="85" t="str">
        <f t="shared" si="42"/>
        <v/>
      </c>
      <c r="AE92" s="85" t="str">
        <f t="shared" si="42"/>
        <v/>
      </c>
      <c r="AF92" s="85">
        <f t="shared" si="42"/>
        <v>3315.46</v>
      </c>
      <c r="AG92" s="85">
        <f t="shared" si="42"/>
        <v>3315.46</v>
      </c>
      <c r="AH92" s="85">
        <f t="shared" si="42"/>
        <v>3315.46</v>
      </c>
      <c r="AI92" s="85">
        <f t="shared" si="42"/>
        <v>3315.46</v>
      </c>
      <c r="AJ92" s="85">
        <f t="shared" si="42"/>
        <v>3315.46</v>
      </c>
      <c r="AK92" s="85">
        <f t="shared" si="42"/>
        <v>3315.46</v>
      </c>
      <c r="AL92" s="85">
        <f t="shared" ref="AL92:AY101" si="43">IF($G92+AL$178&lt;=24,"",$K92*$F92)</f>
        <v>3315.46</v>
      </c>
      <c r="AM92" s="85">
        <f t="shared" si="43"/>
        <v>3315.46</v>
      </c>
      <c r="AN92" s="85">
        <f t="shared" si="43"/>
        <v>3315.46</v>
      </c>
      <c r="AO92" s="85">
        <f t="shared" si="43"/>
        <v>3315.46</v>
      </c>
      <c r="AP92" s="85">
        <f t="shared" si="43"/>
        <v>3315.46</v>
      </c>
      <c r="AQ92" s="85">
        <f t="shared" si="43"/>
        <v>3315.46</v>
      </c>
      <c r="AR92" s="85">
        <f t="shared" si="43"/>
        <v>3315.46</v>
      </c>
      <c r="AS92" s="85">
        <f t="shared" si="43"/>
        <v>3315.46</v>
      </c>
      <c r="AT92" s="85">
        <f t="shared" si="43"/>
        <v>3315.46</v>
      </c>
      <c r="AU92" s="85">
        <f t="shared" si="43"/>
        <v>3315.46</v>
      </c>
      <c r="AV92" s="85">
        <f t="shared" si="43"/>
        <v>3315.46</v>
      </c>
      <c r="AW92" s="85">
        <f t="shared" si="43"/>
        <v>3315.46</v>
      </c>
      <c r="AX92" s="85">
        <f t="shared" si="43"/>
        <v>3315.46</v>
      </c>
      <c r="AY92" s="85">
        <f t="shared" si="43"/>
        <v>3315.46</v>
      </c>
      <c r="AZ92" s="92">
        <f t="shared" si="36"/>
        <v>66309.2</v>
      </c>
    </row>
    <row r="93" spans="1:52" x14ac:dyDescent="0.2">
      <c r="A93" s="63">
        <f t="shared" si="37"/>
        <v>92</v>
      </c>
      <c r="B93" s="237">
        <f>VLOOKUP(D93,Base!$B$143:$Q$194,16,FALSE)</f>
        <v>3</v>
      </c>
      <c r="C93" s="10" t="str">
        <f>Planilhas!G11478</f>
        <v>TÉCNICO EM SECRETARIADO</v>
      </c>
      <c r="D93" s="10" t="str">
        <f>Planilhas!H11473</f>
        <v>JOAÇABA</v>
      </c>
      <c r="E93" s="70">
        <f>Planilhas!J11592</f>
        <v>3584.6</v>
      </c>
      <c r="F93" s="15">
        <f>Planilhas!G11480</f>
        <v>1</v>
      </c>
      <c r="G93" s="15">
        <f>Planilhas!H11475</f>
        <v>22</v>
      </c>
      <c r="H93" s="15">
        <f t="shared" si="26"/>
        <v>22</v>
      </c>
      <c r="I93" s="105">
        <f t="shared" si="27"/>
        <v>78861.2</v>
      </c>
      <c r="J93" s="107" t="str">
        <f>VLOOKUP(C93,Base!$B$11:$D$24,3,FALSE)</f>
        <v>PIUAPOIO</v>
      </c>
      <c r="K93" s="106">
        <f>IF(B93=1,VLOOKUP(C93,Resultado!$J$3:$N$16,5,FALSE),IF(B93=2,VLOOKUP(C93,Resultado!$J$21:$N$34,5,FALSE),VLOOKUP(C93,Resultado!$J$39:$N$52,5,FALSE)))</f>
        <v>4187.9399999999996</v>
      </c>
      <c r="L93" s="262">
        <f t="shared" si="28"/>
        <v>0</v>
      </c>
      <c r="M93" s="97">
        <f t="shared" si="29"/>
        <v>0</v>
      </c>
      <c r="N93" s="262">
        <f t="shared" si="30"/>
        <v>12</v>
      </c>
      <c r="O93" s="97">
        <f t="shared" si="31"/>
        <v>50255.28</v>
      </c>
      <c r="P93" s="262">
        <f t="shared" si="32"/>
        <v>10</v>
      </c>
      <c r="Q93" s="74">
        <f t="shared" si="33"/>
        <v>41879.399999999994</v>
      </c>
      <c r="R93" s="74">
        <f t="shared" si="34"/>
        <v>92134.68</v>
      </c>
      <c r="S93" s="83"/>
      <c r="T93" s="69" t="s">
        <v>215</v>
      </c>
      <c r="U93" s="69" t="s">
        <v>149</v>
      </c>
      <c r="V93" s="69" t="s">
        <v>217</v>
      </c>
      <c r="W93" s="69" t="s">
        <v>237</v>
      </c>
      <c r="X93" s="69" t="s">
        <v>145</v>
      </c>
      <c r="Y93" s="83"/>
      <c r="Z93" s="83"/>
      <c r="AA93" s="10" t="str">
        <f t="shared" si="35"/>
        <v>TÉCNICO EM SECRETARIADO</v>
      </c>
      <c r="AB93" s="85" t="str">
        <f t="shared" si="42"/>
        <v/>
      </c>
      <c r="AC93" s="85" t="str">
        <f t="shared" si="42"/>
        <v/>
      </c>
      <c r="AD93" s="85">
        <f t="shared" si="42"/>
        <v>4187.9399999999996</v>
      </c>
      <c r="AE93" s="85">
        <f t="shared" si="42"/>
        <v>4187.9399999999996</v>
      </c>
      <c r="AF93" s="85">
        <f t="shared" si="42"/>
        <v>4187.9399999999996</v>
      </c>
      <c r="AG93" s="85">
        <f t="shared" si="42"/>
        <v>4187.9399999999996</v>
      </c>
      <c r="AH93" s="85">
        <f t="shared" si="42"/>
        <v>4187.9399999999996</v>
      </c>
      <c r="AI93" s="85">
        <f t="shared" si="42"/>
        <v>4187.9399999999996</v>
      </c>
      <c r="AJ93" s="85">
        <f t="shared" si="42"/>
        <v>4187.9399999999996</v>
      </c>
      <c r="AK93" s="85">
        <f t="shared" si="42"/>
        <v>4187.9399999999996</v>
      </c>
      <c r="AL93" s="85">
        <f t="shared" si="43"/>
        <v>4187.9399999999996</v>
      </c>
      <c r="AM93" s="85">
        <f t="shared" si="43"/>
        <v>4187.9399999999996</v>
      </c>
      <c r="AN93" s="85">
        <f t="shared" si="43"/>
        <v>4187.9399999999996</v>
      </c>
      <c r="AO93" s="85">
        <f t="shared" si="43"/>
        <v>4187.9399999999996</v>
      </c>
      <c r="AP93" s="85">
        <f t="shared" si="43"/>
        <v>4187.9399999999996</v>
      </c>
      <c r="AQ93" s="85">
        <f t="shared" si="43"/>
        <v>4187.9399999999996</v>
      </c>
      <c r="AR93" s="85">
        <f t="shared" si="43"/>
        <v>4187.9399999999996</v>
      </c>
      <c r="AS93" s="85">
        <f t="shared" si="43"/>
        <v>4187.9399999999996</v>
      </c>
      <c r="AT93" s="85">
        <f t="shared" si="43"/>
        <v>4187.9399999999996</v>
      </c>
      <c r="AU93" s="85">
        <f t="shared" si="43"/>
        <v>4187.9399999999996</v>
      </c>
      <c r="AV93" s="85">
        <f t="shared" si="43"/>
        <v>4187.9399999999996</v>
      </c>
      <c r="AW93" s="85">
        <f t="shared" si="43"/>
        <v>4187.9399999999996</v>
      </c>
      <c r="AX93" s="85">
        <f t="shared" si="43"/>
        <v>4187.9399999999996</v>
      </c>
      <c r="AY93" s="85">
        <f t="shared" si="43"/>
        <v>4187.9399999999996</v>
      </c>
      <c r="AZ93" s="92">
        <f t="shared" si="36"/>
        <v>92134.680000000022</v>
      </c>
    </row>
    <row r="94" spans="1:52" x14ac:dyDescent="0.2">
      <c r="A94" s="63">
        <f t="shared" si="37"/>
        <v>93</v>
      </c>
      <c r="B94" s="237">
        <f>VLOOKUP(D94,Base!$B$143:$Q$194,16,FALSE)</f>
        <v>3</v>
      </c>
      <c r="C94" s="10" t="str">
        <f>Planilhas!G11604</f>
        <v>RECEPCIONISTA</v>
      </c>
      <c r="D94" s="10" t="str">
        <f>Planilhas!H11599</f>
        <v>JOAÇABA</v>
      </c>
      <c r="E94" s="70">
        <f>Planilhas!J11718</f>
        <v>3506</v>
      </c>
      <c r="F94" s="15">
        <f>Planilhas!G11606</f>
        <v>2</v>
      </c>
      <c r="G94" s="15">
        <f>Planilhas!H11601</f>
        <v>22</v>
      </c>
      <c r="H94" s="15">
        <f t="shared" si="26"/>
        <v>44</v>
      </c>
      <c r="I94" s="105">
        <f t="shared" si="27"/>
        <v>154264</v>
      </c>
      <c r="J94" s="107" t="str">
        <f>VLOOKUP(C94,Base!$B$11:$D$24,3,FALSE)</f>
        <v>PIUAPOIO</v>
      </c>
      <c r="K94" s="106">
        <f>IF(B94=1,VLOOKUP(C94,Resultado!$J$3:$N$16,5,FALSE),IF(B94=2,VLOOKUP(C94,Resultado!$J$21:$N$34,5,FALSE),VLOOKUP(C94,Resultado!$J$39:$N$52,5,FALSE)))</f>
        <v>3315.46</v>
      </c>
      <c r="L94" s="262">
        <f t="shared" si="28"/>
        <v>0</v>
      </c>
      <c r="M94" s="97">
        <f t="shared" si="29"/>
        <v>0</v>
      </c>
      <c r="N94" s="262">
        <f t="shared" si="30"/>
        <v>24</v>
      </c>
      <c r="O94" s="97">
        <f t="shared" si="31"/>
        <v>79571.040000000008</v>
      </c>
      <c r="P94" s="262">
        <f t="shared" si="32"/>
        <v>20</v>
      </c>
      <c r="Q94" s="74">
        <f t="shared" si="33"/>
        <v>66309.2</v>
      </c>
      <c r="R94" s="74">
        <f t="shared" si="34"/>
        <v>145880.24</v>
      </c>
      <c r="S94" s="83"/>
      <c r="T94" s="15">
        <f>T91</f>
        <v>3</v>
      </c>
      <c r="U94" s="10" t="s">
        <v>113</v>
      </c>
      <c r="V94" s="84">
        <f>DSUM($A$1:$I$169,8,T93:U94)</f>
        <v>350</v>
      </c>
      <c r="W94" s="85">
        <f>X94/V94</f>
        <v>3553.0521714285715</v>
      </c>
      <c r="X94" s="85">
        <f>DSUM($A$1:$I$169,9,T93:U94)</f>
        <v>1243568.26</v>
      </c>
      <c r="Y94" s="83"/>
      <c r="Z94" s="83"/>
      <c r="AA94" s="10" t="str">
        <f t="shared" si="35"/>
        <v>RECEPCIONISTA</v>
      </c>
      <c r="AB94" s="85" t="str">
        <f t="shared" si="42"/>
        <v/>
      </c>
      <c r="AC94" s="85" t="str">
        <f t="shared" si="42"/>
        <v/>
      </c>
      <c r="AD94" s="85">
        <f t="shared" si="42"/>
        <v>6630.92</v>
      </c>
      <c r="AE94" s="85">
        <f t="shared" si="42"/>
        <v>6630.92</v>
      </c>
      <c r="AF94" s="85">
        <f t="shared" si="42"/>
        <v>6630.92</v>
      </c>
      <c r="AG94" s="85">
        <f t="shared" si="42"/>
        <v>6630.92</v>
      </c>
      <c r="AH94" s="85">
        <f t="shared" si="42"/>
        <v>6630.92</v>
      </c>
      <c r="AI94" s="85">
        <f t="shared" si="42"/>
        <v>6630.92</v>
      </c>
      <c r="AJ94" s="85">
        <f t="shared" si="42"/>
        <v>6630.92</v>
      </c>
      <c r="AK94" s="85">
        <f t="shared" si="42"/>
        <v>6630.92</v>
      </c>
      <c r="AL94" s="85">
        <f t="shared" si="43"/>
        <v>6630.92</v>
      </c>
      <c r="AM94" s="85">
        <f t="shared" si="43"/>
        <v>6630.92</v>
      </c>
      <c r="AN94" s="85">
        <f t="shared" si="43"/>
        <v>6630.92</v>
      </c>
      <c r="AO94" s="85">
        <f t="shared" si="43"/>
        <v>6630.92</v>
      </c>
      <c r="AP94" s="85">
        <f t="shared" si="43"/>
        <v>6630.92</v>
      </c>
      <c r="AQ94" s="85">
        <f t="shared" si="43"/>
        <v>6630.92</v>
      </c>
      <c r="AR94" s="85">
        <f t="shared" si="43"/>
        <v>6630.92</v>
      </c>
      <c r="AS94" s="85">
        <f t="shared" si="43"/>
        <v>6630.92</v>
      </c>
      <c r="AT94" s="85">
        <f t="shared" si="43"/>
        <v>6630.92</v>
      </c>
      <c r="AU94" s="85">
        <f t="shared" si="43"/>
        <v>6630.92</v>
      </c>
      <c r="AV94" s="85">
        <f t="shared" si="43"/>
        <v>6630.92</v>
      </c>
      <c r="AW94" s="85">
        <f t="shared" si="43"/>
        <v>6630.92</v>
      </c>
      <c r="AX94" s="85">
        <f t="shared" si="43"/>
        <v>6630.92</v>
      </c>
      <c r="AY94" s="85">
        <f t="shared" si="43"/>
        <v>6630.92</v>
      </c>
      <c r="AZ94" s="92">
        <f t="shared" si="36"/>
        <v>145880.24000000002</v>
      </c>
    </row>
    <row r="95" spans="1:52" x14ac:dyDescent="0.2">
      <c r="A95" s="63">
        <f t="shared" si="37"/>
        <v>94</v>
      </c>
      <c r="B95" s="237">
        <f>VLOOKUP(D95,Base!$B$143:$Q$194,16,FALSE)</f>
        <v>3</v>
      </c>
      <c r="C95" s="10" t="str">
        <f>Planilhas!G11730</f>
        <v>AUXILIAR DE ESCRITÓRIO</v>
      </c>
      <c r="D95" s="10" t="str">
        <f>Planilhas!H11725</f>
        <v>JOAÇABA</v>
      </c>
      <c r="E95" s="70">
        <f>Planilhas!J11844</f>
        <v>3584.6</v>
      </c>
      <c r="F95" s="15">
        <f>Planilhas!G11732</f>
        <v>2</v>
      </c>
      <c r="G95" s="15">
        <f>Planilhas!H11727</f>
        <v>22</v>
      </c>
      <c r="H95" s="15">
        <f t="shared" si="26"/>
        <v>44</v>
      </c>
      <c r="I95" s="105">
        <f t="shared" si="27"/>
        <v>157722.4</v>
      </c>
      <c r="J95" s="107" t="str">
        <f>VLOOKUP(C95,Base!$B$11:$D$24,3,FALSE)</f>
        <v>PIUAPOIO</v>
      </c>
      <c r="K95" s="106">
        <f>IF(B95=1,VLOOKUP(C95,Resultado!$J$3:$N$16,5,FALSE),IF(B95=2,VLOOKUP(C95,Resultado!$J$21:$N$34,5,FALSE),VLOOKUP(C95,Resultado!$J$39:$N$52,5,FALSE)))</f>
        <v>3711.13</v>
      </c>
      <c r="L95" s="262">
        <f t="shared" si="28"/>
        <v>0</v>
      </c>
      <c r="M95" s="97">
        <f t="shared" si="29"/>
        <v>0</v>
      </c>
      <c r="N95" s="262">
        <f t="shared" si="30"/>
        <v>24</v>
      </c>
      <c r="O95" s="97">
        <f t="shared" si="31"/>
        <v>89067.12</v>
      </c>
      <c r="P95" s="262">
        <f t="shared" si="32"/>
        <v>20</v>
      </c>
      <c r="Q95" s="74">
        <f t="shared" si="33"/>
        <v>74222.600000000006</v>
      </c>
      <c r="R95" s="74">
        <f t="shared" si="34"/>
        <v>163289.72</v>
      </c>
      <c r="S95" s="83"/>
      <c r="T95" s="83"/>
      <c r="U95" s="83"/>
      <c r="V95" s="83"/>
      <c r="W95" s="83"/>
      <c r="X95" s="83"/>
      <c r="Y95" s="83"/>
      <c r="Z95" s="83"/>
      <c r="AA95" s="10" t="str">
        <f t="shared" si="35"/>
        <v>AUXILIAR DE ESCRITÓRIO</v>
      </c>
      <c r="AB95" s="85" t="str">
        <f t="shared" si="42"/>
        <v/>
      </c>
      <c r="AC95" s="85" t="str">
        <f t="shared" si="42"/>
        <v/>
      </c>
      <c r="AD95" s="85">
        <f t="shared" si="42"/>
        <v>7422.26</v>
      </c>
      <c r="AE95" s="85">
        <f t="shared" si="42"/>
        <v>7422.26</v>
      </c>
      <c r="AF95" s="85">
        <f t="shared" si="42"/>
        <v>7422.26</v>
      </c>
      <c r="AG95" s="85">
        <f t="shared" si="42"/>
        <v>7422.26</v>
      </c>
      <c r="AH95" s="85">
        <f t="shared" si="42"/>
        <v>7422.26</v>
      </c>
      <c r="AI95" s="85">
        <f t="shared" si="42"/>
        <v>7422.26</v>
      </c>
      <c r="AJ95" s="85">
        <f t="shared" si="42"/>
        <v>7422.26</v>
      </c>
      <c r="AK95" s="85">
        <f t="shared" si="42"/>
        <v>7422.26</v>
      </c>
      <c r="AL95" s="85">
        <f t="shared" si="43"/>
        <v>7422.26</v>
      </c>
      <c r="AM95" s="85">
        <f t="shared" si="43"/>
        <v>7422.26</v>
      </c>
      <c r="AN95" s="85">
        <f t="shared" si="43"/>
        <v>7422.26</v>
      </c>
      <c r="AO95" s="85">
        <f t="shared" si="43"/>
        <v>7422.26</v>
      </c>
      <c r="AP95" s="85">
        <f t="shared" si="43"/>
        <v>7422.26</v>
      </c>
      <c r="AQ95" s="85">
        <f t="shared" si="43"/>
        <v>7422.26</v>
      </c>
      <c r="AR95" s="85">
        <f t="shared" si="43"/>
        <v>7422.26</v>
      </c>
      <c r="AS95" s="85">
        <f t="shared" si="43"/>
        <v>7422.26</v>
      </c>
      <c r="AT95" s="85">
        <f t="shared" si="43"/>
        <v>7422.26</v>
      </c>
      <c r="AU95" s="85">
        <f t="shared" si="43"/>
        <v>7422.26</v>
      </c>
      <c r="AV95" s="85">
        <f t="shared" si="43"/>
        <v>7422.26</v>
      </c>
      <c r="AW95" s="85">
        <f t="shared" si="43"/>
        <v>7422.26</v>
      </c>
      <c r="AX95" s="85">
        <f t="shared" si="43"/>
        <v>7422.26</v>
      </c>
      <c r="AY95" s="85">
        <f t="shared" si="43"/>
        <v>7422.26</v>
      </c>
      <c r="AZ95" s="92">
        <f t="shared" si="36"/>
        <v>163289.72</v>
      </c>
    </row>
    <row r="96" spans="1:52" x14ac:dyDescent="0.2">
      <c r="A96" s="63">
        <f t="shared" si="37"/>
        <v>95</v>
      </c>
      <c r="B96" s="237">
        <f>VLOOKUP(D96,Base!$B$143:$Q$194,16,FALSE)</f>
        <v>3</v>
      </c>
      <c r="C96" s="10" t="str">
        <f>Planilhas!G11856</f>
        <v>CARREGADOR</v>
      </c>
      <c r="D96" s="10" t="str">
        <f>Planilhas!H11851</f>
        <v>JOAÇABA</v>
      </c>
      <c r="E96" s="70">
        <f>Planilhas!J11970</f>
        <v>3884.31</v>
      </c>
      <c r="F96" s="15">
        <f>Planilhas!G11858</f>
        <v>1</v>
      </c>
      <c r="G96" s="15">
        <f>Planilhas!H11853</f>
        <v>24</v>
      </c>
      <c r="H96" s="15">
        <f t="shared" si="26"/>
        <v>24</v>
      </c>
      <c r="I96" s="105">
        <f t="shared" si="27"/>
        <v>93223.44</v>
      </c>
      <c r="J96" s="107" t="str">
        <f>VLOOKUP(C96,Base!$B$11:$D$24,3,FALSE)</f>
        <v>PIUARMAZENA</v>
      </c>
      <c r="K96" s="106">
        <f>IF(B96=1,VLOOKUP(C96,Resultado!$J$3:$N$16,5,FALSE),IF(B96=2,VLOOKUP(C96,Resultado!$J$21:$N$34,5,FALSE),VLOOKUP(C96,Resultado!$J$39:$N$52,5,FALSE)))</f>
        <v>3460.2</v>
      </c>
      <c r="L96" s="262">
        <f t="shared" si="28"/>
        <v>2</v>
      </c>
      <c r="M96" s="97">
        <f t="shared" si="29"/>
        <v>6920.4</v>
      </c>
      <c r="N96" s="262">
        <f t="shared" si="30"/>
        <v>12</v>
      </c>
      <c r="O96" s="97">
        <f t="shared" si="31"/>
        <v>41522.399999999994</v>
      </c>
      <c r="P96" s="262">
        <f t="shared" si="32"/>
        <v>10</v>
      </c>
      <c r="Q96" s="74">
        <f t="shared" si="33"/>
        <v>34602</v>
      </c>
      <c r="R96" s="74">
        <f t="shared" si="34"/>
        <v>83044.799999999988</v>
      </c>
      <c r="S96" s="83"/>
      <c r="T96" s="69" t="s">
        <v>215</v>
      </c>
      <c r="U96" s="69" t="s">
        <v>149</v>
      </c>
      <c r="V96" s="69" t="s">
        <v>217</v>
      </c>
      <c r="W96" s="69" t="s">
        <v>237</v>
      </c>
      <c r="X96" s="69" t="s">
        <v>145</v>
      </c>
      <c r="Y96" s="83"/>
      <c r="Z96" s="83"/>
      <c r="AA96" s="10" t="str">
        <f t="shared" si="35"/>
        <v>CARREGADOR</v>
      </c>
      <c r="AB96" s="85">
        <f t="shared" si="42"/>
        <v>3460.2</v>
      </c>
      <c r="AC96" s="85">
        <f t="shared" si="42"/>
        <v>3460.2</v>
      </c>
      <c r="AD96" s="85">
        <f t="shared" si="42"/>
        <v>3460.2</v>
      </c>
      <c r="AE96" s="85">
        <f t="shared" si="42"/>
        <v>3460.2</v>
      </c>
      <c r="AF96" s="85">
        <f t="shared" si="42"/>
        <v>3460.2</v>
      </c>
      <c r="AG96" s="85">
        <f t="shared" si="42"/>
        <v>3460.2</v>
      </c>
      <c r="AH96" s="85">
        <f t="shared" si="42"/>
        <v>3460.2</v>
      </c>
      <c r="AI96" s="85">
        <f t="shared" si="42"/>
        <v>3460.2</v>
      </c>
      <c r="AJ96" s="85">
        <f t="shared" si="42"/>
        <v>3460.2</v>
      </c>
      <c r="AK96" s="85">
        <f t="shared" si="42"/>
        <v>3460.2</v>
      </c>
      <c r="AL96" s="85">
        <f t="shared" si="43"/>
        <v>3460.2</v>
      </c>
      <c r="AM96" s="85">
        <f t="shared" si="43"/>
        <v>3460.2</v>
      </c>
      <c r="AN96" s="85">
        <f t="shared" si="43"/>
        <v>3460.2</v>
      </c>
      <c r="AO96" s="85">
        <f t="shared" si="43"/>
        <v>3460.2</v>
      </c>
      <c r="AP96" s="85">
        <f t="shared" si="43"/>
        <v>3460.2</v>
      </c>
      <c r="AQ96" s="85">
        <f t="shared" si="43"/>
        <v>3460.2</v>
      </c>
      <c r="AR96" s="85">
        <f t="shared" si="43"/>
        <v>3460.2</v>
      </c>
      <c r="AS96" s="85">
        <f t="shared" si="43"/>
        <v>3460.2</v>
      </c>
      <c r="AT96" s="85">
        <f t="shared" si="43"/>
        <v>3460.2</v>
      </c>
      <c r="AU96" s="85">
        <f t="shared" si="43"/>
        <v>3460.2</v>
      </c>
      <c r="AV96" s="85">
        <f t="shared" si="43"/>
        <v>3460.2</v>
      </c>
      <c r="AW96" s="85">
        <f t="shared" si="43"/>
        <v>3460.2</v>
      </c>
      <c r="AX96" s="85">
        <f t="shared" si="43"/>
        <v>3460.2</v>
      </c>
      <c r="AY96" s="85">
        <f t="shared" si="43"/>
        <v>3460.2</v>
      </c>
      <c r="AZ96" s="92">
        <f t="shared" si="36"/>
        <v>83044.799999999959</v>
      </c>
    </row>
    <row r="97" spans="1:52" x14ac:dyDescent="0.2">
      <c r="A97" s="63">
        <f t="shared" si="37"/>
        <v>96</v>
      </c>
      <c r="B97" s="237">
        <f>VLOOKUP(D97,Base!$B$143:$Q$194,16,FALSE)</f>
        <v>3</v>
      </c>
      <c r="C97" s="10" t="str">
        <f>Planilhas!G11982</f>
        <v>OPERADOR DE EMPILHADEIRA</v>
      </c>
      <c r="D97" s="10" t="str">
        <f>Planilhas!H11977</f>
        <v>JOAÇABA</v>
      </c>
      <c r="E97" s="70">
        <f>Planilhas!J12096</f>
        <v>5134.2700000000004</v>
      </c>
      <c r="F97" s="15">
        <f>Planilhas!G11984</f>
        <v>1</v>
      </c>
      <c r="G97" s="15">
        <f>Planilhas!H11979</f>
        <v>24</v>
      </c>
      <c r="H97" s="15">
        <f t="shared" si="26"/>
        <v>24</v>
      </c>
      <c r="I97" s="105">
        <f t="shared" si="27"/>
        <v>123222.48000000001</v>
      </c>
      <c r="J97" s="107" t="str">
        <f>VLOOKUP(C97,Base!$B$11:$D$24,3,FALSE)</f>
        <v>PIUARMAZENA</v>
      </c>
      <c r="K97" s="106">
        <f>IF(B97=1,VLOOKUP(C97,Resultado!$J$3:$N$16,5,FALSE),IF(B97=2,VLOOKUP(C97,Resultado!$J$21:$N$34,5,FALSE),VLOOKUP(C97,Resultado!$J$39:$N$52,5,FALSE)))</f>
        <v>4051.53</v>
      </c>
      <c r="L97" s="262">
        <f t="shared" si="28"/>
        <v>2</v>
      </c>
      <c r="M97" s="97">
        <f t="shared" si="29"/>
        <v>8103.06</v>
      </c>
      <c r="N97" s="262">
        <f t="shared" si="30"/>
        <v>12</v>
      </c>
      <c r="O97" s="97">
        <f t="shared" si="31"/>
        <v>48618.36</v>
      </c>
      <c r="P97" s="262">
        <f t="shared" si="32"/>
        <v>10</v>
      </c>
      <c r="Q97" s="74">
        <f t="shared" si="33"/>
        <v>40515.300000000003</v>
      </c>
      <c r="R97" s="74">
        <f t="shared" si="34"/>
        <v>97236.72</v>
      </c>
      <c r="S97" s="83"/>
      <c r="T97" s="15">
        <f>T94</f>
        <v>3</v>
      </c>
      <c r="U97" s="10" t="s">
        <v>114</v>
      </c>
      <c r="V97" s="84">
        <f>DSUM($A$1:$I$169,8,T96:U97)</f>
        <v>1168</v>
      </c>
      <c r="W97" s="85">
        <f>X97/V97</f>
        <v>3480.4192636986304</v>
      </c>
      <c r="X97" s="85">
        <f>DSUM($A$1:$I$169,9,T96:U97)</f>
        <v>4065129.7</v>
      </c>
      <c r="Y97" s="83"/>
      <c r="Z97" s="83"/>
      <c r="AA97" s="10" t="str">
        <f t="shared" si="35"/>
        <v>OPERADOR DE EMPILHADEIRA</v>
      </c>
      <c r="AB97" s="85">
        <f t="shared" si="42"/>
        <v>4051.53</v>
      </c>
      <c r="AC97" s="85">
        <f t="shared" si="42"/>
        <v>4051.53</v>
      </c>
      <c r="AD97" s="85">
        <f t="shared" si="42"/>
        <v>4051.53</v>
      </c>
      <c r="AE97" s="85">
        <f t="shared" si="42"/>
        <v>4051.53</v>
      </c>
      <c r="AF97" s="85">
        <f t="shared" si="42"/>
        <v>4051.53</v>
      </c>
      <c r="AG97" s="85">
        <f t="shared" si="42"/>
        <v>4051.53</v>
      </c>
      <c r="AH97" s="85">
        <f t="shared" si="42"/>
        <v>4051.53</v>
      </c>
      <c r="AI97" s="85">
        <f t="shared" si="42"/>
        <v>4051.53</v>
      </c>
      <c r="AJ97" s="85">
        <f t="shared" si="42"/>
        <v>4051.53</v>
      </c>
      <c r="AK97" s="85">
        <f t="shared" si="42"/>
        <v>4051.53</v>
      </c>
      <c r="AL97" s="85">
        <f t="shared" si="43"/>
        <v>4051.53</v>
      </c>
      <c r="AM97" s="85">
        <f t="shared" si="43"/>
        <v>4051.53</v>
      </c>
      <c r="AN97" s="85">
        <f t="shared" si="43"/>
        <v>4051.53</v>
      </c>
      <c r="AO97" s="85">
        <f t="shared" si="43"/>
        <v>4051.53</v>
      </c>
      <c r="AP97" s="85">
        <f t="shared" si="43"/>
        <v>4051.53</v>
      </c>
      <c r="AQ97" s="85">
        <f t="shared" si="43"/>
        <v>4051.53</v>
      </c>
      <c r="AR97" s="85">
        <f t="shared" si="43"/>
        <v>4051.53</v>
      </c>
      <c r="AS97" s="85">
        <f t="shared" si="43"/>
        <v>4051.53</v>
      </c>
      <c r="AT97" s="85">
        <f t="shared" si="43"/>
        <v>4051.53</v>
      </c>
      <c r="AU97" s="85">
        <f t="shared" si="43"/>
        <v>4051.53</v>
      </c>
      <c r="AV97" s="85">
        <f t="shared" si="43"/>
        <v>4051.53</v>
      </c>
      <c r="AW97" s="85">
        <f t="shared" si="43"/>
        <v>4051.53</v>
      </c>
      <c r="AX97" s="85">
        <f t="shared" si="43"/>
        <v>4051.53</v>
      </c>
      <c r="AY97" s="85">
        <f t="shared" si="43"/>
        <v>4051.53</v>
      </c>
      <c r="AZ97" s="92">
        <f t="shared" si="36"/>
        <v>97236.719999999987</v>
      </c>
    </row>
    <row r="98" spans="1:52" x14ac:dyDescent="0.2">
      <c r="A98" s="63">
        <f t="shared" si="37"/>
        <v>97</v>
      </c>
      <c r="B98" s="237">
        <f>VLOOKUP(D98,Base!$B$143:$Q$194,16,FALSE)</f>
        <v>3</v>
      </c>
      <c r="C98" s="10" t="str">
        <f>Planilhas!G12108</f>
        <v>MOTORISTA CAT "E"</v>
      </c>
      <c r="D98" s="10" t="str">
        <f>Planilhas!H12103</f>
        <v>JOAÇABA</v>
      </c>
      <c r="E98" s="70">
        <f>Planilhas!J12222</f>
        <v>4467.95</v>
      </c>
      <c r="F98" s="15">
        <f>Planilhas!G12110</f>
        <v>1</v>
      </c>
      <c r="G98" s="15">
        <f>Planilhas!H12105</f>
        <v>24</v>
      </c>
      <c r="H98" s="15">
        <f t="shared" si="26"/>
        <v>24</v>
      </c>
      <c r="I98" s="105">
        <f t="shared" si="27"/>
        <v>107230.79999999999</v>
      </c>
      <c r="J98" s="107" t="str">
        <f>VLOOKUP(C98,Base!$B$11:$D$24,3,FALSE)</f>
        <v>OUTRCUSTEIO</v>
      </c>
      <c r="K98" s="106">
        <f>IF(B98=1,VLOOKUP(C98,Resultado!$J$3:$N$16,5,FALSE),IF(B98=2,VLOOKUP(C98,Resultado!$J$21:$N$34,5,FALSE),VLOOKUP(C98,Resultado!$J$39:$N$52,5,FALSE)))</f>
        <v>5507.72</v>
      </c>
      <c r="L98" s="262">
        <f t="shared" si="28"/>
        <v>2</v>
      </c>
      <c r="M98" s="97">
        <f t="shared" si="29"/>
        <v>11015.44</v>
      </c>
      <c r="N98" s="262">
        <f t="shared" si="30"/>
        <v>12</v>
      </c>
      <c r="O98" s="97">
        <f t="shared" si="31"/>
        <v>66092.639999999999</v>
      </c>
      <c r="P98" s="262">
        <f t="shared" si="32"/>
        <v>10</v>
      </c>
      <c r="Q98" s="74">
        <f t="shared" si="33"/>
        <v>55077.200000000004</v>
      </c>
      <c r="R98" s="74">
        <f t="shared" si="34"/>
        <v>132185.28</v>
      </c>
      <c r="S98" s="83"/>
      <c r="T98" s="83"/>
      <c r="U98" s="83"/>
      <c r="V98" s="83"/>
      <c r="W98" s="83"/>
      <c r="X98" s="83"/>
      <c r="Y98" s="83"/>
      <c r="Z98" s="83"/>
      <c r="AA98" s="10" t="str">
        <f t="shared" si="35"/>
        <v>MOTORISTA CAT "E"</v>
      </c>
      <c r="AB98" s="85">
        <f t="shared" si="42"/>
        <v>5507.72</v>
      </c>
      <c r="AC98" s="85">
        <f t="shared" si="42"/>
        <v>5507.72</v>
      </c>
      <c r="AD98" s="85">
        <f t="shared" si="42"/>
        <v>5507.72</v>
      </c>
      <c r="AE98" s="85">
        <f t="shared" si="42"/>
        <v>5507.72</v>
      </c>
      <c r="AF98" s="85">
        <f t="shared" si="42"/>
        <v>5507.72</v>
      </c>
      <c r="AG98" s="85">
        <f t="shared" si="42"/>
        <v>5507.72</v>
      </c>
      <c r="AH98" s="85">
        <f t="shared" si="42"/>
        <v>5507.72</v>
      </c>
      <c r="AI98" s="85">
        <f t="shared" si="42"/>
        <v>5507.72</v>
      </c>
      <c r="AJ98" s="85">
        <f t="shared" si="42"/>
        <v>5507.72</v>
      </c>
      <c r="AK98" s="85">
        <f t="shared" si="42"/>
        <v>5507.72</v>
      </c>
      <c r="AL98" s="85">
        <f t="shared" si="43"/>
        <v>5507.72</v>
      </c>
      <c r="AM98" s="85">
        <f t="shared" si="43"/>
        <v>5507.72</v>
      </c>
      <c r="AN98" s="85">
        <f t="shared" si="43"/>
        <v>5507.72</v>
      </c>
      <c r="AO98" s="85">
        <f t="shared" si="43"/>
        <v>5507.72</v>
      </c>
      <c r="AP98" s="85">
        <f t="shared" si="43"/>
        <v>5507.72</v>
      </c>
      <c r="AQ98" s="85">
        <f t="shared" si="43"/>
        <v>5507.72</v>
      </c>
      <c r="AR98" s="85">
        <f t="shared" si="43"/>
        <v>5507.72</v>
      </c>
      <c r="AS98" s="85">
        <f t="shared" si="43"/>
        <v>5507.72</v>
      </c>
      <c r="AT98" s="85">
        <f t="shared" si="43"/>
        <v>5507.72</v>
      </c>
      <c r="AU98" s="85">
        <f t="shared" si="43"/>
        <v>5507.72</v>
      </c>
      <c r="AV98" s="85">
        <f t="shared" si="43"/>
        <v>5507.72</v>
      </c>
      <c r="AW98" s="85">
        <f t="shared" si="43"/>
        <v>5507.72</v>
      </c>
      <c r="AX98" s="85">
        <f t="shared" si="43"/>
        <v>5507.72</v>
      </c>
      <c r="AY98" s="85">
        <f t="shared" si="43"/>
        <v>5507.72</v>
      </c>
      <c r="AZ98" s="92">
        <f t="shared" si="36"/>
        <v>132185.28</v>
      </c>
    </row>
    <row r="99" spans="1:52" x14ac:dyDescent="0.2">
      <c r="A99" s="63">
        <f t="shared" si="37"/>
        <v>98</v>
      </c>
      <c r="B99" s="237">
        <f>VLOOKUP(D99,Base!$B$143:$Q$194,16,FALSE)</f>
        <v>3</v>
      </c>
      <c r="C99" s="10" t="str">
        <f>Planilhas!G12234</f>
        <v>TÉCNICO EM SECRETARIADO</v>
      </c>
      <c r="D99" s="10" t="str">
        <f>Planilhas!H12229</f>
        <v>JOINVILLE</v>
      </c>
      <c r="E99" s="70">
        <f>Planilhas!J12348</f>
        <v>3566.87</v>
      </c>
      <c r="F99" s="15">
        <f>Planilhas!G12236</f>
        <v>2</v>
      </c>
      <c r="G99" s="15">
        <f>Planilhas!H12231</f>
        <v>20</v>
      </c>
      <c r="H99" s="15">
        <f t="shared" si="26"/>
        <v>40</v>
      </c>
      <c r="I99" s="105">
        <f t="shared" si="27"/>
        <v>142674.79999999999</v>
      </c>
      <c r="J99" s="107" t="str">
        <f>VLOOKUP(C99,Base!$B$11:$D$24,3,FALSE)</f>
        <v>PIUAPOIO</v>
      </c>
      <c r="K99" s="106">
        <f>IF(B99=1,VLOOKUP(C99,Resultado!$J$3:$N$16,5,FALSE),IF(B99=2,VLOOKUP(C99,Resultado!$J$21:$N$34,5,FALSE),VLOOKUP(C99,Resultado!$J$39:$N$52,5,FALSE)))</f>
        <v>4187.9399999999996</v>
      </c>
      <c r="L99" s="262">
        <f t="shared" si="28"/>
        <v>0</v>
      </c>
      <c r="M99" s="97">
        <f t="shared" si="29"/>
        <v>0</v>
      </c>
      <c r="N99" s="262">
        <f t="shared" si="30"/>
        <v>20</v>
      </c>
      <c r="O99" s="97">
        <f t="shared" si="31"/>
        <v>83758.799999999988</v>
      </c>
      <c r="P99" s="262">
        <f t="shared" si="32"/>
        <v>20</v>
      </c>
      <c r="Q99" s="74">
        <f t="shared" si="33"/>
        <v>83758.799999999988</v>
      </c>
      <c r="R99" s="74">
        <f t="shared" si="34"/>
        <v>167517.59999999998</v>
      </c>
      <c r="S99" s="83"/>
      <c r="T99" s="69" t="s">
        <v>215</v>
      </c>
      <c r="U99" s="69" t="s">
        <v>149</v>
      </c>
      <c r="V99" s="69" t="s">
        <v>217</v>
      </c>
      <c r="W99" s="69" t="s">
        <v>237</v>
      </c>
      <c r="X99" s="69" t="s">
        <v>145</v>
      </c>
      <c r="Y99" s="83"/>
      <c r="Z99" s="83"/>
      <c r="AA99" s="10" t="str">
        <f t="shared" si="35"/>
        <v>TÉCNICO EM SECRETARIADO</v>
      </c>
      <c r="AB99" s="85" t="str">
        <f t="shared" si="42"/>
        <v/>
      </c>
      <c r="AC99" s="85" t="str">
        <f t="shared" si="42"/>
        <v/>
      </c>
      <c r="AD99" s="85" t="str">
        <f t="shared" si="42"/>
        <v/>
      </c>
      <c r="AE99" s="85" t="str">
        <f t="shared" si="42"/>
        <v/>
      </c>
      <c r="AF99" s="85">
        <f t="shared" si="42"/>
        <v>8375.8799999999992</v>
      </c>
      <c r="AG99" s="85">
        <f t="shared" si="42"/>
        <v>8375.8799999999992</v>
      </c>
      <c r="AH99" s="85">
        <f t="shared" si="42"/>
        <v>8375.8799999999992</v>
      </c>
      <c r="AI99" s="85">
        <f t="shared" si="42"/>
        <v>8375.8799999999992</v>
      </c>
      <c r="AJ99" s="85">
        <f t="shared" si="42"/>
        <v>8375.8799999999992</v>
      </c>
      <c r="AK99" s="85">
        <f t="shared" si="42"/>
        <v>8375.8799999999992</v>
      </c>
      <c r="AL99" s="85">
        <f t="shared" si="43"/>
        <v>8375.8799999999992</v>
      </c>
      <c r="AM99" s="85">
        <f t="shared" si="43"/>
        <v>8375.8799999999992</v>
      </c>
      <c r="AN99" s="85">
        <f t="shared" si="43"/>
        <v>8375.8799999999992</v>
      </c>
      <c r="AO99" s="85">
        <f t="shared" si="43"/>
        <v>8375.8799999999992</v>
      </c>
      <c r="AP99" s="85">
        <f t="shared" si="43"/>
        <v>8375.8799999999992</v>
      </c>
      <c r="AQ99" s="85">
        <f t="shared" si="43"/>
        <v>8375.8799999999992</v>
      </c>
      <c r="AR99" s="85">
        <f t="shared" si="43"/>
        <v>8375.8799999999992</v>
      </c>
      <c r="AS99" s="85">
        <f t="shared" si="43"/>
        <v>8375.8799999999992</v>
      </c>
      <c r="AT99" s="85">
        <f t="shared" si="43"/>
        <v>8375.8799999999992</v>
      </c>
      <c r="AU99" s="85">
        <f t="shared" si="43"/>
        <v>8375.8799999999992</v>
      </c>
      <c r="AV99" s="85">
        <f t="shared" si="43"/>
        <v>8375.8799999999992</v>
      </c>
      <c r="AW99" s="85">
        <f t="shared" si="43"/>
        <v>8375.8799999999992</v>
      </c>
      <c r="AX99" s="85">
        <f t="shared" si="43"/>
        <v>8375.8799999999992</v>
      </c>
      <c r="AY99" s="85">
        <f t="shared" si="43"/>
        <v>8375.8799999999992</v>
      </c>
      <c r="AZ99" s="92">
        <f t="shared" si="36"/>
        <v>167517.60000000003</v>
      </c>
    </row>
    <row r="100" spans="1:52" x14ac:dyDescent="0.2">
      <c r="A100" s="63">
        <f t="shared" si="37"/>
        <v>99</v>
      </c>
      <c r="B100" s="237">
        <f>VLOOKUP(D100,Base!$B$143:$Q$194,16,FALSE)</f>
        <v>3</v>
      </c>
      <c r="C100" s="10" t="str">
        <f>Planilhas!G12360</f>
        <v>RECEPCIONISTA</v>
      </c>
      <c r="D100" s="10" t="str">
        <f>Planilhas!H12355</f>
        <v>JOINVILLE</v>
      </c>
      <c r="E100" s="70">
        <f>Planilhas!J12474</f>
        <v>3488.65</v>
      </c>
      <c r="F100" s="15">
        <f>Planilhas!G12362</f>
        <v>3</v>
      </c>
      <c r="G100" s="15">
        <f>Planilhas!H12357</f>
        <v>20</v>
      </c>
      <c r="H100" s="15">
        <f t="shared" si="26"/>
        <v>60</v>
      </c>
      <c r="I100" s="105">
        <f t="shared" si="27"/>
        <v>209319</v>
      </c>
      <c r="J100" s="107" t="str">
        <f>VLOOKUP(C100,Base!$B$11:$D$24,3,FALSE)</f>
        <v>PIUAPOIO</v>
      </c>
      <c r="K100" s="106">
        <f>IF(B100=1,VLOOKUP(C100,Resultado!$J$3:$N$16,5,FALSE),IF(B100=2,VLOOKUP(C100,Resultado!$J$21:$N$34,5,FALSE),VLOOKUP(C100,Resultado!$J$39:$N$52,5,FALSE)))</f>
        <v>3315.46</v>
      </c>
      <c r="L100" s="262">
        <f t="shared" si="28"/>
        <v>0</v>
      </c>
      <c r="M100" s="97">
        <f t="shared" si="29"/>
        <v>0</v>
      </c>
      <c r="N100" s="262">
        <f t="shared" si="30"/>
        <v>30</v>
      </c>
      <c r="O100" s="97">
        <f t="shared" si="31"/>
        <v>99463.8</v>
      </c>
      <c r="P100" s="262">
        <f t="shared" si="32"/>
        <v>30</v>
      </c>
      <c r="Q100" s="74">
        <f t="shared" si="33"/>
        <v>99463.8</v>
      </c>
      <c r="R100" s="74">
        <f t="shared" si="34"/>
        <v>198927.6</v>
      </c>
      <c r="S100" s="83"/>
      <c r="T100" s="15">
        <f>T97</f>
        <v>3</v>
      </c>
      <c r="U100" s="10" t="s">
        <v>115</v>
      </c>
      <c r="V100" s="84">
        <f>DSUM($A$1:$I$169,8,T99:U100)</f>
        <v>210</v>
      </c>
      <c r="W100" s="85">
        <f>X100/V100</f>
        <v>3558.2369523809521</v>
      </c>
      <c r="X100" s="85">
        <f>DSUM($A$1:$I$169,9,T99:U100)</f>
        <v>747229.75999999989</v>
      </c>
      <c r="Y100" s="83"/>
      <c r="Z100" s="83"/>
      <c r="AA100" s="10" t="str">
        <f t="shared" si="35"/>
        <v>RECEPCIONISTA</v>
      </c>
      <c r="AB100" s="85" t="str">
        <f t="shared" si="42"/>
        <v/>
      </c>
      <c r="AC100" s="85" t="str">
        <f t="shared" si="42"/>
        <v/>
      </c>
      <c r="AD100" s="85" t="str">
        <f t="shared" si="42"/>
        <v/>
      </c>
      <c r="AE100" s="85" t="str">
        <f t="shared" si="42"/>
        <v/>
      </c>
      <c r="AF100" s="85">
        <f t="shared" si="42"/>
        <v>9946.380000000001</v>
      </c>
      <c r="AG100" s="85">
        <f t="shared" si="42"/>
        <v>9946.380000000001</v>
      </c>
      <c r="AH100" s="85">
        <f t="shared" si="42"/>
        <v>9946.380000000001</v>
      </c>
      <c r="AI100" s="85">
        <f t="shared" si="42"/>
        <v>9946.380000000001</v>
      </c>
      <c r="AJ100" s="85">
        <f t="shared" si="42"/>
        <v>9946.380000000001</v>
      </c>
      <c r="AK100" s="85">
        <f t="shared" si="42"/>
        <v>9946.380000000001</v>
      </c>
      <c r="AL100" s="85">
        <f t="shared" si="43"/>
        <v>9946.380000000001</v>
      </c>
      <c r="AM100" s="85">
        <f t="shared" si="43"/>
        <v>9946.380000000001</v>
      </c>
      <c r="AN100" s="85">
        <f t="shared" si="43"/>
        <v>9946.380000000001</v>
      </c>
      <c r="AO100" s="85">
        <f t="shared" si="43"/>
        <v>9946.380000000001</v>
      </c>
      <c r="AP100" s="85">
        <f t="shared" si="43"/>
        <v>9946.380000000001</v>
      </c>
      <c r="AQ100" s="85">
        <f t="shared" si="43"/>
        <v>9946.380000000001</v>
      </c>
      <c r="AR100" s="85">
        <f t="shared" si="43"/>
        <v>9946.380000000001</v>
      </c>
      <c r="AS100" s="85">
        <f t="shared" si="43"/>
        <v>9946.380000000001</v>
      </c>
      <c r="AT100" s="85">
        <f t="shared" si="43"/>
        <v>9946.380000000001</v>
      </c>
      <c r="AU100" s="85">
        <f t="shared" si="43"/>
        <v>9946.380000000001</v>
      </c>
      <c r="AV100" s="85">
        <f t="shared" si="43"/>
        <v>9946.380000000001</v>
      </c>
      <c r="AW100" s="85">
        <f t="shared" si="43"/>
        <v>9946.380000000001</v>
      </c>
      <c r="AX100" s="85">
        <f t="shared" si="43"/>
        <v>9946.380000000001</v>
      </c>
      <c r="AY100" s="85">
        <f t="shared" si="43"/>
        <v>9946.380000000001</v>
      </c>
      <c r="AZ100" s="92">
        <f t="shared" si="36"/>
        <v>198927.60000000006</v>
      </c>
    </row>
    <row r="101" spans="1:52" x14ac:dyDescent="0.2">
      <c r="A101" s="63">
        <f t="shared" si="37"/>
        <v>100</v>
      </c>
      <c r="B101" s="237">
        <f>VLOOKUP(D101,Base!$B$143:$Q$194,16,FALSE)</f>
        <v>3</v>
      </c>
      <c r="C101" s="10" t="str">
        <f>Planilhas!G12486</f>
        <v>AUXILIAR DE ESCRITÓRIO</v>
      </c>
      <c r="D101" s="10" t="str">
        <f>Planilhas!H12481</f>
        <v>JOINVILLE</v>
      </c>
      <c r="E101" s="70">
        <f>Planilhas!J12600</f>
        <v>3566.87</v>
      </c>
      <c r="F101" s="15">
        <f>Planilhas!G12488</f>
        <v>3</v>
      </c>
      <c r="G101" s="15">
        <f>Planilhas!H12483</f>
        <v>20</v>
      </c>
      <c r="H101" s="15">
        <f t="shared" si="26"/>
        <v>60</v>
      </c>
      <c r="I101" s="105">
        <f t="shared" si="27"/>
        <v>214012.19999999998</v>
      </c>
      <c r="J101" s="107" t="str">
        <f>VLOOKUP(C101,Base!$B$11:$D$24,3,FALSE)</f>
        <v>PIUAPOIO</v>
      </c>
      <c r="K101" s="106">
        <f>IF(B101=1,VLOOKUP(C101,Resultado!$J$3:$N$16,5,FALSE),IF(B101=2,VLOOKUP(C101,Resultado!$J$21:$N$34,5,FALSE),VLOOKUP(C101,Resultado!$J$39:$N$52,5,FALSE)))</f>
        <v>3711.13</v>
      </c>
      <c r="L101" s="262">
        <f t="shared" si="28"/>
        <v>0</v>
      </c>
      <c r="M101" s="97">
        <f t="shared" si="29"/>
        <v>0</v>
      </c>
      <c r="N101" s="262">
        <f t="shared" si="30"/>
        <v>30</v>
      </c>
      <c r="O101" s="97">
        <f t="shared" si="31"/>
        <v>111333.90000000001</v>
      </c>
      <c r="P101" s="262">
        <f t="shared" si="32"/>
        <v>30</v>
      </c>
      <c r="Q101" s="74">
        <f t="shared" si="33"/>
        <v>111333.90000000001</v>
      </c>
      <c r="R101" s="74">
        <f t="shared" si="34"/>
        <v>222667.80000000002</v>
      </c>
      <c r="S101" s="83"/>
      <c r="T101" s="83"/>
      <c r="U101" s="83"/>
      <c r="V101" s="83"/>
      <c r="W101" s="83"/>
      <c r="X101" s="83"/>
      <c r="Y101" s="83"/>
      <c r="Z101" s="83"/>
      <c r="AA101" s="10" t="str">
        <f t="shared" si="35"/>
        <v>AUXILIAR DE ESCRITÓRIO</v>
      </c>
      <c r="AB101" s="85" t="str">
        <f t="shared" si="42"/>
        <v/>
      </c>
      <c r="AC101" s="85" t="str">
        <f t="shared" si="42"/>
        <v/>
      </c>
      <c r="AD101" s="85" t="str">
        <f t="shared" si="42"/>
        <v/>
      </c>
      <c r="AE101" s="85" t="str">
        <f t="shared" si="42"/>
        <v/>
      </c>
      <c r="AF101" s="85">
        <f t="shared" si="42"/>
        <v>11133.39</v>
      </c>
      <c r="AG101" s="85">
        <f t="shared" si="42"/>
        <v>11133.39</v>
      </c>
      <c r="AH101" s="85">
        <f t="shared" si="42"/>
        <v>11133.39</v>
      </c>
      <c r="AI101" s="85">
        <f t="shared" si="42"/>
        <v>11133.39</v>
      </c>
      <c r="AJ101" s="85">
        <f t="shared" si="42"/>
        <v>11133.39</v>
      </c>
      <c r="AK101" s="85">
        <f t="shared" si="42"/>
        <v>11133.39</v>
      </c>
      <c r="AL101" s="85">
        <f t="shared" si="43"/>
        <v>11133.39</v>
      </c>
      <c r="AM101" s="85">
        <f t="shared" si="43"/>
        <v>11133.39</v>
      </c>
      <c r="AN101" s="85">
        <f t="shared" si="43"/>
        <v>11133.39</v>
      </c>
      <c r="AO101" s="85">
        <f t="shared" si="43"/>
        <v>11133.39</v>
      </c>
      <c r="AP101" s="85">
        <f t="shared" si="43"/>
        <v>11133.39</v>
      </c>
      <c r="AQ101" s="85">
        <f t="shared" si="43"/>
        <v>11133.39</v>
      </c>
      <c r="AR101" s="85">
        <f t="shared" si="43"/>
        <v>11133.39</v>
      </c>
      <c r="AS101" s="85">
        <f t="shared" si="43"/>
        <v>11133.39</v>
      </c>
      <c r="AT101" s="85">
        <f t="shared" si="43"/>
        <v>11133.39</v>
      </c>
      <c r="AU101" s="85">
        <f t="shared" si="43"/>
        <v>11133.39</v>
      </c>
      <c r="AV101" s="85">
        <f t="shared" si="43"/>
        <v>11133.39</v>
      </c>
      <c r="AW101" s="85">
        <f t="shared" si="43"/>
        <v>11133.39</v>
      </c>
      <c r="AX101" s="85">
        <f t="shared" si="43"/>
        <v>11133.39</v>
      </c>
      <c r="AY101" s="85">
        <f t="shared" si="43"/>
        <v>11133.39</v>
      </c>
      <c r="AZ101" s="92">
        <f t="shared" si="36"/>
        <v>222667.8000000001</v>
      </c>
    </row>
    <row r="102" spans="1:52" x14ac:dyDescent="0.2">
      <c r="A102" s="63">
        <f t="shared" si="37"/>
        <v>101</v>
      </c>
      <c r="B102" s="237">
        <f>VLOOKUP(D102,Base!$B$143:$Q$194,16,FALSE)</f>
        <v>3</v>
      </c>
      <c r="C102" s="10" t="str">
        <f>Planilhas!G12612</f>
        <v>CARREGADOR</v>
      </c>
      <c r="D102" s="10" t="str">
        <f>Planilhas!H12607</f>
        <v>JOINVILLE</v>
      </c>
      <c r="E102" s="70">
        <f>Planilhas!J12726</f>
        <v>3867.54</v>
      </c>
      <c r="F102" s="15">
        <f>Planilhas!G12614</f>
        <v>1</v>
      </c>
      <c r="G102" s="15">
        <f>Planilhas!H12609</f>
        <v>20</v>
      </c>
      <c r="H102" s="15">
        <f t="shared" si="26"/>
        <v>20</v>
      </c>
      <c r="I102" s="105">
        <f t="shared" si="27"/>
        <v>77350.8</v>
      </c>
      <c r="J102" s="107" t="str">
        <f>VLOOKUP(C102,Base!$B$11:$D$24,3,FALSE)</f>
        <v>PIUARMAZENA</v>
      </c>
      <c r="K102" s="106">
        <f>IF(B102=1,VLOOKUP(C102,Resultado!$J$3:$N$16,5,FALSE),IF(B102=2,VLOOKUP(C102,Resultado!$J$21:$N$34,5,FALSE),VLOOKUP(C102,Resultado!$J$39:$N$52,5,FALSE)))</f>
        <v>3460.2</v>
      </c>
      <c r="L102" s="262">
        <f t="shared" si="28"/>
        <v>0</v>
      </c>
      <c r="M102" s="97">
        <f t="shared" si="29"/>
        <v>0</v>
      </c>
      <c r="N102" s="262">
        <f t="shared" si="30"/>
        <v>10</v>
      </c>
      <c r="O102" s="97">
        <f t="shared" si="31"/>
        <v>34602</v>
      </c>
      <c r="P102" s="262">
        <f t="shared" si="32"/>
        <v>10</v>
      </c>
      <c r="Q102" s="74">
        <f t="shared" si="33"/>
        <v>34602</v>
      </c>
      <c r="R102" s="74">
        <f t="shared" si="34"/>
        <v>69204</v>
      </c>
      <c r="S102" s="83"/>
      <c r="T102" s="69" t="s">
        <v>215</v>
      </c>
      <c r="U102" s="69" t="s">
        <v>149</v>
      </c>
      <c r="V102" s="69" t="s">
        <v>217</v>
      </c>
      <c r="W102" s="69" t="s">
        <v>237</v>
      </c>
      <c r="X102" s="69" t="s">
        <v>145</v>
      </c>
      <c r="Y102" s="83"/>
      <c r="Z102" s="83"/>
      <c r="AA102" s="10" t="str">
        <f t="shared" si="35"/>
        <v>CARREGADOR</v>
      </c>
      <c r="AB102" s="85" t="str">
        <f t="shared" ref="AB102:AK111" si="44">IF($G102+AB$178&lt;=24,"",$K102*$F102)</f>
        <v/>
      </c>
      <c r="AC102" s="85" t="str">
        <f t="shared" si="44"/>
        <v/>
      </c>
      <c r="AD102" s="85" t="str">
        <f t="shared" si="44"/>
        <v/>
      </c>
      <c r="AE102" s="85" t="str">
        <f t="shared" si="44"/>
        <v/>
      </c>
      <c r="AF102" s="85">
        <f t="shared" si="44"/>
        <v>3460.2</v>
      </c>
      <c r="AG102" s="85">
        <f t="shared" si="44"/>
        <v>3460.2</v>
      </c>
      <c r="AH102" s="85">
        <f t="shared" si="44"/>
        <v>3460.2</v>
      </c>
      <c r="AI102" s="85">
        <f t="shared" si="44"/>
        <v>3460.2</v>
      </c>
      <c r="AJ102" s="85">
        <f t="shared" si="44"/>
        <v>3460.2</v>
      </c>
      <c r="AK102" s="85">
        <f t="shared" si="44"/>
        <v>3460.2</v>
      </c>
      <c r="AL102" s="85">
        <f t="shared" ref="AL102:AY111" si="45">IF($G102+AL$178&lt;=24,"",$K102*$F102)</f>
        <v>3460.2</v>
      </c>
      <c r="AM102" s="85">
        <f t="shared" si="45"/>
        <v>3460.2</v>
      </c>
      <c r="AN102" s="85">
        <f t="shared" si="45"/>
        <v>3460.2</v>
      </c>
      <c r="AO102" s="85">
        <f t="shared" si="45"/>
        <v>3460.2</v>
      </c>
      <c r="AP102" s="85">
        <f t="shared" si="45"/>
        <v>3460.2</v>
      </c>
      <c r="AQ102" s="85">
        <f t="shared" si="45"/>
        <v>3460.2</v>
      </c>
      <c r="AR102" s="85">
        <f t="shared" si="45"/>
        <v>3460.2</v>
      </c>
      <c r="AS102" s="85">
        <f t="shared" si="45"/>
        <v>3460.2</v>
      </c>
      <c r="AT102" s="85">
        <f t="shared" si="45"/>
        <v>3460.2</v>
      </c>
      <c r="AU102" s="85">
        <f t="shared" si="45"/>
        <v>3460.2</v>
      </c>
      <c r="AV102" s="85">
        <f t="shared" si="45"/>
        <v>3460.2</v>
      </c>
      <c r="AW102" s="85">
        <f t="shared" si="45"/>
        <v>3460.2</v>
      </c>
      <c r="AX102" s="85">
        <f t="shared" si="45"/>
        <v>3460.2</v>
      </c>
      <c r="AY102" s="85">
        <f t="shared" si="45"/>
        <v>3460.2</v>
      </c>
      <c r="AZ102" s="92">
        <f t="shared" si="36"/>
        <v>69203.999999999971</v>
      </c>
    </row>
    <row r="103" spans="1:52" x14ac:dyDescent="0.2">
      <c r="A103" s="63">
        <f t="shared" si="37"/>
        <v>102</v>
      </c>
      <c r="B103" s="237">
        <f>VLOOKUP(D103,Base!$B$143:$Q$194,16,FALSE)</f>
        <v>3</v>
      </c>
      <c r="C103" s="10" t="str">
        <f>Planilhas!G12738</f>
        <v>CONFERENTE</v>
      </c>
      <c r="D103" s="10" t="str">
        <f>Planilhas!H12733</f>
        <v>JOINVILLE</v>
      </c>
      <c r="E103" s="70">
        <f>Planilhas!J12852</f>
        <v>3581.63</v>
      </c>
      <c r="F103" s="15">
        <f>Planilhas!G12740</f>
        <v>1</v>
      </c>
      <c r="G103" s="15">
        <f>Planilhas!H12735</f>
        <v>20</v>
      </c>
      <c r="H103" s="15">
        <f t="shared" si="26"/>
        <v>20</v>
      </c>
      <c r="I103" s="105">
        <f t="shared" si="27"/>
        <v>71632.600000000006</v>
      </c>
      <c r="J103" s="107" t="str">
        <f>VLOOKUP(C103,Base!$B$11:$D$24,3,FALSE)</f>
        <v>PIUARMAZENA</v>
      </c>
      <c r="K103" s="106">
        <f>IF(B103=1,VLOOKUP(C103,Resultado!$J$3:$N$16,5,FALSE),IF(B103=2,VLOOKUP(C103,Resultado!$J$21:$N$34,5,FALSE),VLOOKUP(C103,Resultado!$J$39:$N$52,5,FALSE)))</f>
        <v>3523.8</v>
      </c>
      <c r="L103" s="262">
        <f t="shared" si="28"/>
        <v>0</v>
      </c>
      <c r="M103" s="97">
        <f t="shared" si="29"/>
        <v>0</v>
      </c>
      <c r="N103" s="262">
        <f t="shared" si="30"/>
        <v>10</v>
      </c>
      <c r="O103" s="97">
        <f t="shared" si="31"/>
        <v>35238</v>
      </c>
      <c r="P103" s="262">
        <f t="shared" si="32"/>
        <v>10</v>
      </c>
      <c r="Q103" s="74">
        <f t="shared" si="33"/>
        <v>35238</v>
      </c>
      <c r="R103" s="74">
        <f t="shared" si="34"/>
        <v>70476</v>
      </c>
      <c r="S103" s="83"/>
      <c r="T103" s="15">
        <f>T100</f>
        <v>3</v>
      </c>
      <c r="U103" s="10" t="s">
        <v>116</v>
      </c>
      <c r="V103" s="84">
        <f>DSUM($A$1:$I$169,8,T102:U103)</f>
        <v>22</v>
      </c>
      <c r="W103" s="85">
        <f>X103/V103</f>
        <v>3313.4099999999994</v>
      </c>
      <c r="X103" s="85">
        <f>DSUM($A$1:$I$169,9,T102:U103)</f>
        <v>72895.01999999999</v>
      </c>
      <c r="Y103" s="83"/>
      <c r="Z103" s="83"/>
      <c r="AA103" s="10" t="str">
        <f t="shared" si="35"/>
        <v>CONFERENTE</v>
      </c>
      <c r="AB103" s="85" t="str">
        <f t="shared" si="44"/>
        <v/>
      </c>
      <c r="AC103" s="85" t="str">
        <f t="shared" si="44"/>
        <v/>
      </c>
      <c r="AD103" s="85" t="str">
        <f t="shared" si="44"/>
        <v/>
      </c>
      <c r="AE103" s="85" t="str">
        <f t="shared" si="44"/>
        <v/>
      </c>
      <c r="AF103" s="85">
        <f t="shared" si="44"/>
        <v>3523.8</v>
      </c>
      <c r="AG103" s="85">
        <f t="shared" si="44"/>
        <v>3523.8</v>
      </c>
      <c r="AH103" s="85">
        <f t="shared" si="44"/>
        <v>3523.8</v>
      </c>
      <c r="AI103" s="85">
        <f t="shared" si="44"/>
        <v>3523.8</v>
      </c>
      <c r="AJ103" s="85">
        <f t="shared" si="44"/>
        <v>3523.8</v>
      </c>
      <c r="AK103" s="85">
        <f t="shared" si="44"/>
        <v>3523.8</v>
      </c>
      <c r="AL103" s="85">
        <f t="shared" si="45"/>
        <v>3523.8</v>
      </c>
      <c r="AM103" s="85">
        <f t="shared" si="45"/>
        <v>3523.8</v>
      </c>
      <c r="AN103" s="85">
        <f t="shared" si="45"/>
        <v>3523.8</v>
      </c>
      <c r="AO103" s="85">
        <f t="shared" si="45"/>
        <v>3523.8</v>
      </c>
      <c r="AP103" s="85">
        <f t="shared" si="45"/>
        <v>3523.8</v>
      </c>
      <c r="AQ103" s="85">
        <f t="shared" si="45"/>
        <v>3523.8</v>
      </c>
      <c r="AR103" s="85">
        <f t="shared" si="45"/>
        <v>3523.8</v>
      </c>
      <c r="AS103" s="85">
        <f t="shared" si="45"/>
        <v>3523.8</v>
      </c>
      <c r="AT103" s="85">
        <f t="shared" si="45"/>
        <v>3523.8</v>
      </c>
      <c r="AU103" s="85">
        <f t="shared" si="45"/>
        <v>3523.8</v>
      </c>
      <c r="AV103" s="85">
        <f t="shared" si="45"/>
        <v>3523.8</v>
      </c>
      <c r="AW103" s="85">
        <f t="shared" si="45"/>
        <v>3523.8</v>
      </c>
      <c r="AX103" s="85">
        <f t="shared" si="45"/>
        <v>3523.8</v>
      </c>
      <c r="AY103" s="85">
        <f t="shared" si="45"/>
        <v>3523.8</v>
      </c>
      <c r="AZ103" s="92">
        <f t="shared" si="36"/>
        <v>70476.000000000029</v>
      </c>
    </row>
    <row r="104" spans="1:52" x14ac:dyDescent="0.2">
      <c r="A104" s="63">
        <f t="shared" si="37"/>
        <v>103</v>
      </c>
      <c r="B104" s="237">
        <f>VLOOKUP(D104,Base!$B$143:$Q$194,16,FALSE)</f>
        <v>3</v>
      </c>
      <c r="C104" s="10" t="str">
        <f>Planilhas!G12864</f>
        <v>OPERADOR DE EMPILHADEIRA</v>
      </c>
      <c r="D104" s="10" t="str">
        <f>Planilhas!H12859</f>
        <v>JOINVILLE</v>
      </c>
      <c r="E104" s="70">
        <f>Planilhas!J12978</f>
        <v>5112.58</v>
      </c>
      <c r="F104" s="15">
        <f>Planilhas!G12866</f>
        <v>1</v>
      </c>
      <c r="G104" s="15">
        <f>Planilhas!H12861</f>
        <v>20</v>
      </c>
      <c r="H104" s="15">
        <f t="shared" si="26"/>
        <v>20</v>
      </c>
      <c r="I104" s="105">
        <f t="shared" si="27"/>
        <v>102251.6</v>
      </c>
      <c r="J104" s="107" t="str">
        <f>VLOOKUP(C104,Base!$B$11:$D$24,3,FALSE)</f>
        <v>PIUARMAZENA</v>
      </c>
      <c r="K104" s="106">
        <f>IF(B104=1,VLOOKUP(C104,Resultado!$J$3:$N$16,5,FALSE),IF(B104=2,VLOOKUP(C104,Resultado!$J$21:$N$34,5,FALSE),VLOOKUP(C104,Resultado!$J$39:$N$52,5,FALSE)))</f>
        <v>4051.53</v>
      </c>
      <c r="L104" s="262">
        <f t="shared" si="28"/>
        <v>0</v>
      </c>
      <c r="M104" s="97">
        <f t="shared" si="29"/>
        <v>0</v>
      </c>
      <c r="N104" s="262">
        <f t="shared" si="30"/>
        <v>10</v>
      </c>
      <c r="O104" s="97">
        <f t="shared" si="31"/>
        <v>40515.300000000003</v>
      </c>
      <c r="P104" s="262">
        <f t="shared" si="32"/>
        <v>10</v>
      </c>
      <c r="Q104" s="74">
        <f t="shared" si="33"/>
        <v>40515.300000000003</v>
      </c>
      <c r="R104" s="74">
        <f t="shared" si="34"/>
        <v>81030.600000000006</v>
      </c>
      <c r="S104" s="83"/>
      <c r="T104" s="83"/>
      <c r="U104" s="83"/>
      <c r="V104" s="83"/>
      <c r="W104" s="83"/>
      <c r="X104" s="83"/>
      <c r="Y104" s="83"/>
      <c r="Z104" s="83"/>
      <c r="AA104" s="10" t="str">
        <f t="shared" si="35"/>
        <v>OPERADOR DE EMPILHADEIRA</v>
      </c>
      <c r="AB104" s="85" t="str">
        <f t="shared" si="44"/>
        <v/>
      </c>
      <c r="AC104" s="85" t="str">
        <f t="shared" si="44"/>
        <v/>
      </c>
      <c r="AD104" s="85" t="str">
        <f t="shared" si="44"/>
        <v/>
      </c>
      <c r="AE104" s="85" t="str">
        <f t="shared" si="44"/>
        <v/>
      </c>
      <c r="AF104" s="85">
        <f t="shared" si="44"/>
        <v>4051.53</v>
      </c>
      <c r="AG104" s="85">
        <f t="shared" si="44"/>
        <v>4051.53</v>
      </c>
      <c r="AH104" s="85">
        <f t="shared" si="44"/>
        <v>4051.53</v>
      </c>
      <c r="AI104" s="85">
        <f t="shared" si="44"/>
        <v>4051.53</v>
      </c>
      <c r="AJ104" s="85">
        <f t="shared" si="44"/>
        <v>4051.53</v>
      </c>
      <c r="AK104" s="85">
        <f t="shared" si="44"/>
        <v>4051.53</v>
      </c>
      <c r="AL104" s="85">
        <f t="shared" si="45"/>
        <v>4051.53</v>
      </c>
      <c r="AM104" s="85">
        <f t="shared" si="45"/>
        <v>4051.53</v>
      </c>
      <c r="AN104" s="85">
        <f t="shared" si="45"/>
        <v>4051.53</v>
      </c>
      <c r="AO104" s="85">
        <f t="shared" si="45"/>
        <v>4051.53</v>
      </c>
      <c r="AP104" s="85">
        <f t="shared" si="45"/>
        <v>4051.53</v>
      </c>
      <c r="AQ104" s="85">
        <f t="shared" si="45"/>
        <v>4051.53</v>
      </c>
      <c r="AR104" s="85">
        <f t="shared" si="45"/>
        <v>4051.53</v>
      </c>
      <c r="AS104" s="85">
        <f t="shared" si="45"/>
        <v>4051.53</v>
      </c>
      <c r="AT104" s="85">
        <f t="shared" si="45"/>
        <v>4051.53</v>
      </c>
      <c r="AU104" s="85">
        <f t="shared" si="45"/>
        <v>4051.53</v>
      </c>
      <c r="AV104" s="85">
        <f t="shared" si="45"/>
        <v>4051.53</v>
      </c>
      <c r="AW104" s="85">
        <f t="shared" si="45"/>
        <v>4051.53</v>
      </c>
      <c r="AX104" s="85">
        <f t="shared" si="45"/>
        <v>4051.53</v>
      </c>
      <c r="AY104" s="85">
        <f t="shared" si="45"/>
        <v>4051.53</v>
      </c>
      <c r="AZ104" s="92">
        <f t="shared" si="36"/>
        <v>81030.599999999991</v>
      </c>
    </row>
    <row r="105" spans="1:52" x14ac:dyDescent="0.2">
      <c r="A105" s="63">
        <f t="shared" si="37"/>
        <v>104</v>
      </c>
      <c r="B105" s="237">
        <f>VLOOKUP(D105,Base!$B$143:$Q$194,16,FALSE)</f>
        <v>3</v>
      </c>
      <c r="C105" s="10" t="str">
        <f>Planilhas!G12990</f>
        <v>MOTORISTA CAT "E"</v>
      </c>
      <c r="D105" s="10" t="str">
        <f>Planilhas!H12985</f>
        <v>JOINVILLE</v>
      </c>
      <c r="E105" s="70">
        <f>Planilhas!J13104</f>
        <v>4448.6000000000004</v>
      </c>
      <c r="F105" s="15">
        <f>Planilhas!G12992</f>
        <v>1</v>
      </c>
      <c r="G105" s="15">
        <f>Planilhas!H12987</f>
        <v>20</v>
      </c>
      <c r="H105" s="15">
        <f t="shared" si="26"/>
        <v>20</v>
      </c>
      <c r="I105" s="105">
        <f t="shared" si="27"/>
        <v>88972</v>
      </c>
      <c r="J105" s="107" t="str">
        <f>VLOOKUP(C105,Base!$B$11:$D$24,3,FALSE)</f>
        <v>OUTRCUSTEIO</v>
      </c>
      <c r="K105" s="106">
        <f>IF(B105=1,VLOOKUP(C105,Resultado!$J$3:$N$16,5,FALSE),IF(B105=2,VLOOKUP(C105,Resultado!$J$21:$N$34,5,FALSE),VLOOKUP(C105,Resultado!$J$39:$N$52,5,FALSE)))</f>
        <v>5507.72</v>
      </c>
      <c r="L105" s="262">
        <f t="shared" si="28"/>
        <v>0</v>
      </c>
      <c r="M105" s="97">
        <f t="shared" si="29"/>
        <v>0</v>
      </c>
      <c r="N105" s="262">
        <f t="shared" si="30"/>
        <v>10</v>
      </c>
      <c r="O105" s="97">
        <f t="shared" si="31"/>
        <v>55077.200000000004</v>
      </c>
      <c r="P105" s="262">
        <f t="shared" si="32"/>
        <v>10</v>
      </c>
      <c r="Q105" s="74">
        <f t="shared" si="33"/>
        <v>55077.200000000004</v>
      </c>
      <c r="R105" s="74">
        <f t="shared" si="34"/>
        <v>110154.40000000001</v>
      </c>
      <c r="S105" s="83"/>
      <c r="T105" s="69" t="s">
        <v>215</v>
      </c>
      <c r="U105" s="69" t="s">
        <v>149</v>
      </c>
      <c r="V105" s="69" t="s">
        <v>217</v>
      </c>
      <c r="W105" s="69" t="s">
        <v>237</v>
      </c>
      <c r="X105" s="69" t="s">
        <v>145</v>
      </c>
      <c r="Y105" s="83"/>
      <c r="Z105" s="83"/>
      <c r="AA105" s="10" t="str">
        <f t="shared" si="35"/>
        <v>MOTORISTA CAT "E"</v>
      </c>
      <c r="AB105" s="85" t="str">
        <f t="shared" si="44"/>
        <v/>
      </c>
      <c r="AC105" s="85" t="str">
        <f t="shared" si="44"/>
        <v/>
      </c>
      <c r="AD105" s="85" t="str">
        <f t="shared" si="44"/>
        <v/>
      </c>
      <c r="AE105" s="85" t="str">
        <f t="shared" si="44"/>
        <v/>
      </c>
      <c r="AF105" s="85">
        <f t="shared" si="44"/>
        <v>5507.72</v>
      </c>
      <c r="AG105" s="85">
        <f t="shared" si="44"/>
        <v>5507.72</v>
      </c>
      <c r="AH105" s="85">
        <f t="shared" si="44"/>
        <v>5507.72</v>
      </c>
      <c r="AI105" s="85">
        <f t="shared" si="44"/>
        <v>5507.72</v>
      </c>
      <c r="AJ105" s="85">
        <f t="shared" si="44"/>
        <v>5507.72</v>
      </c>
      <c r="AK105" s="85">
        <f t="shared" si="44"/>
        <v>5507.72</v>
      </c>
      <c r="AL105" s="85">
        <f t="shared" si="45"/>
        <v>5507.72</v>
      </c>
      <c r="AM105" s="85">
        <f t="shared" si="45"/>
        <v>5507.72</v>
      </c>
      <c r="AN105" s="85">
        <f t="shared" si="45"/>
        <v>5507.72</v>
      </c>
      <c r="AO105" s="85">
        <f t="shared" si="45"/>
        <v>5507.72</v>
      </c>
      <c r="AP105" s="85">
        <f t="shared" si="45"/>
        <v>5507.72</v>
      </c>
      <c r="AQ105" s="85">
        <f t="shared" si="45"/>
        <v>5507.72</v>
      </c>
      <c r="AR105" s="85">
        <f t="shared" si="45"/>
        <v>5507.72</v>
      </c>
      <c r="AS105" s="85">
        <f t="shared" si="45"/>
        <v>5507.72</v>
      </c>
      <c r="AT105" s="85">
        <f t="shared" si="45"/>
        <v>5507.72</v>
      </c>
      <c r="AU105" s="85">
        <f t="shared" si="45"/>
        <v>5507.72</v>
      </c>
      <c r="AV105" s="85">
        <f t="shared" si="45"/>
        <v>5507.72</v>
      </c>
      <c r="AW105" s="85">
        <f t="shared" si="45"/>
        <v>5507.72</v>
      </c>
      <c r="AX105" s="85">
        <f t="shared" si="45"/>
        <v>5507.72</v>
      </c>
      <c r="AY105" s="85">
        <f t="shared" si="45"/>
        <v>5507.72</v>
      </c>
      <c r="AZ105" s="92">
        <f t="shared" si="36"/>
        <v>110154.40000000001</v>
      </c>
    </row>
    <row r="106" spans="1:52" x14ac:dyDescent="0.2">
      <c r="A106" s="63">
        <f t="shared" si="37"/>
        <v>105</v>
      </c>
      <c r="B106" s="237">
        <f>VLOOKUP(D106,Base!$B$143:$Q$194,16,FALSE)</f>
        <v>3</v>
      </c>
      <c r="C106" s="10" t="str">
        <f>Planilhas!G13116</f>
        <v>MOTORISTA CAT "C"</v>
      </c>
      <c r="D106" s="10" t="str">
        <f>Planilhas!H13111</f>
        <v>JOINVILLE</v>
      </c>
      <c r="E106" s="70">
        <f>Planilhas!J13230</f>
        <v>4448.6000000000004</v>
      </c>
      <c r="F106" s="15">
        <f>Planilhas!G13118</f>
        <v>1</v>
      </c>
      <c r="G106" s="15">
        <f>Planilhas!H13113</f>
        <v>20</v>
      </c>
      <c r="H106" s="15">
        <f t="shared" si="26"/>
        <v>20</v>
      </c>
      <c r="I106" s="105">
        <f t="shared" si="27"/>
        <v>88972</v>
      </c>
      <c r="J106" s="107" t="str">
        <f>VLOOKUP(C106,Base!$B$11:$D$24,3,FALSE)</f>
        <v>OUTRCUSTEIO</v>
      </c>
      <c r="K106" s="106">
        <f>IF(B106=1,VLOOKUP(C106,Resultado!$J$3:$N$16,5,FALSE),IF(B106=2,VLOOKUP(C106,Resultado!$J$21:$N$34,5,FALSE),VLOOKUP(C106,Resultado!$J$39:$N$52,5,FALSE)))</f>
        <v>5126.7700000000004</v>
      </c>
      <c r="L106" s="262">
        <f t="shared" si="28"/>
        <v>0</v>
      </c>
      <c r="M106" s="97">
        <f t="shared" si="29"/>
        <v>0</v>
      </c>
      <c r="N106" s="262">
        <f t="shared" si="30"/>
        <v>10</v>
      </c>
      <c r="O106" s="97">
        <f t="shared" si="31"/>
        <v>51267.700000000004</v>
      </c>
      <c r="P106" s="262">
        <f t="shared" si="32"/>
        <v>10</v>
      </c>
      <c r="Q106" s="74">
        <f t="shared" si="33"/>
        <v>51267.700000000004</v>
      </c>
      <c r="R106" s="74">
        <f t="shared" si="34"/>
        <v>102535.40000000001</v>
      </c>
      <c r="S106" s="83"/>
      <c r="T106" s="15">
        <f>T103</f>
        <v>3</v>
      </c>
      <c r="U106" s="10" t="s">
        <v>146</v>
      </c>
      <c r="V106" s="84">
        <f>DSUM($A$1:$I$169,8,T105:U106)</f>
        <v>254</v>
      </c>
      <c r="W106" s="85">
        <f>X106/V106</f>
        <v>3829.0651968503939</v>
      </c>
      <c r="X106" s="85">
        <f>DSUM($A$1:$I$169,9,T105:U106)</f>
        <v>972582.56</v>
      </c>
      <c r="Y106" s="83"/>
      <c r="Z106" s="83"/>
      <c r="AA106" s="10" t="str">
        <f t="shared" si="35"/>
        <v>MOTORISTA CAT "C"</v>
      </c>
      <c r="AB106" s="85" t="str">
        <f t="shared" si="44"/>
        <v/>
      </c>
      <c r="AC106" s="85" t="str">
        <f t="shared" si="44"/>
        <v/>
      </c>
      <c r="AD106" s="85" t="str">
        <f t="shared" si="44"/>
        <v/>
      </c>
      <c r="AE106" s="85" t="str">
        <f t="shared" si="44"/>
        <v/>
      </c>
      <c r="AF106" s="85">
        <f t="shared" si="44"/>
        <v>5126.7700000000004</v>
      </c>
      <c r="AG106" s="85">
        <f t="shared" si="44"/>
        <v>5126.7700000000004</v>
      </c>
      <c r="AH106" s="85">
        <f t="shared" si="44"/>
        <v>5126.7700000000004</v>
      </c>
      <c r="AI106" s="85">
        <f t="shared" si="44"/>
        <v>5126.7700000000004</v>
      </c>
      <c r="AJ106" s="85">
        <f t="shared" si="44"/>
        <v>5126.7700000000004</v>
      </c>
      <c r="AK106" s="85">
        <f t="shared" si="44"/>
        <v>5126.7700000000004</v>
      </c>
      <c r="AL106" s="85">
        <f t="shared" si="45"/>
        <v>5126.7700000000004</v>
      </c>
      <c r="AM106" s="85">
        <f t="shared" si="45"/>
        <v>5126.7700000000004</v>
      </c>
      <c r="AN106" s="85">
        <f t="shared" si="45"/>
        <v>5126.7700000000004</v>
      </c>
      <c r="AO106" s="85">
        <f t="shared" si="45"/>
        <v>5126.7700000000004</v>
      </c>
      <c r="AP106" s="85">
        <f t="shared" si="45"/>
        <v>5126.7700000000004</v>
      </c>
      <c r="AQ106" s="85">
        <f t="shared" si="45"/>
        <v>5126.7700000000004</v>
      </c>
      <c r="AR106" s="85">
        <f t="shared" si="45"/>
        <v>5126.7700000000004</v>
      </c>
      <c r="AS106" s="85">
        <f t="shared" si="45"/>
        <v>5126.7700000000004</v>
      </c>
      <c r="AT106" s="85">
        <f t="shared" si="45"/>
        <v>5126.7700000000004</v>
      </c>
      <c r="AU106" s="85">
        <f t="shared" si="45"/>
        <v>5126.7700000000004</v>
      </c>
      <c r="AV106" s="85">
        <f t="shared" si="45"/>
        <v>5126.7700000000004</v>
      </c>
      <c r="AW106" s="85">
        <f t="shared" si="45"/>
        <v>5126.7700000000004</v>
      </c>
      <c r="AX106" s="85">
        <f t="shared" si="45"/>
        <v>5126.7700000000004</v>
      </c>
      <c r="AY106" s="85">
        <f t="shared" si="45"/>
        <v>5126.7700000000004</v>
      </c>
      <c r="AZ106" s="92">
        <f t="shared" si="36"/>
        <v>102535.40000000005</v>
      </c>
    </row>
    <row r="107" spans="1:52" x14ac:dyDescent="0.2">
      <c r="A107" s="63">
        <f t="shared" si="37"/>
        <v>106</v>
      </c>
      <c r="B107" s="237">
        <f>VLOOKUP(D107,Base!$B$143:$Q$194,16,FALSE)</f>
        <v>3</v>
      </c>
      <c r="C107" s="10" t="str">
        <f>Planilhas!G13242</f>
        <v>COPEIRA 8H</v>
      </c>
      <c r="D107" s="10" t="str">
        <f>Planilhas!H13237</f>
        <v>JOINVILLE</v>
      </c>
      <c r="E107" s="70">
        <f>Planilhas!J13356</f>
        <v>3364.61</v>
      </c>
      <c r="F107" s="15">
        <f>Planilhas!G13244</f>
        <v>1</v>
      </c>
      <c r="G107" s="15">
        <f>Planilhas!H13239</f>
        <v>20</v>
      </c>
      <c r="H107" s="15">
        <f t="shared" si="26"/>
        <v>20</v>
      </c>
      <c r="I107" s="105">
        <f t="shared" si="27"/>
        <v>67292.2</v>
      </c>
      <c r="J107" s="107" t="str">
        <f>VLOOKUP(C107,Base!$B$11:$D$24,3,FALSE)</f>
        <v>OUTRCUSTEIO</v>
      </c>
      <c r="K107" s="106">
        <f>IF(B107=1,VLOOKUP(C107,Resultado!$J$3:$N$16,5,FALSE),IF(B107=2,VLOOKUP(C107,Resultado!$J$21:$N$34,5,FALSE),VLOOKUP(C107,Resultado!$J$39:$N$52,5,FALSE)))</f>
        <v>3149.75</v>
      </c>
      <c r="L107" s="262">
        <f t="shared" si="28"/>
        <v>0</v>
      </c>
      <c r="M107" s="97">
        <f t="shared" si="29"/>
        <v>0</v>
      </c>
      <c r="N107" s="262">
        <f t="shared" si="30"/>
        <v>10</v>
      </c>
      <c r="O107" s="97">
        <f t="shared" si="31"/>
        <v>31497.5</v>
      </c>
      <c r="P107" s="262">
        <f t="shared" si="32"/>
        <v>10</v>
      </c>
      <c r="Q107" s="74">
        <f t="shared" si="33"/>
        <v>31497.5</v>
      </c>
      <c r="R107" s="74">
        <f t="shared" si="34"/>
        <v>62995</v>
      </c>
      <c r="S107" s="83"/>
      <c r="T107" s="83"/>
      <c r="U107" s="83"/>
      <c r="V107" s="83"/>
      <c r="W107" s="83"/>
      <c r="X107" s="83"/>
      <c r="Y107" s="83"/>
      <c r="Z107" s="83"/>
      <c r="AA107" s="10" t="str">
        <f t="shared" si="35"/>
        <v>COPEIRA 8H</v>
      </c>
      <c r="AB107" s="85" t="str">
        <f t="shared" si="44"/>
        <v/>
      </c>
      <c r="AC107" s="85" t="str">
        <f t="shared" si="44"/>
        <v/>
      </c>
      <c r="AD107" s="85" t="str">
        <f t="shared" si="44"/>
        <v/>
      </c>
      <c r="AE107" s="85" t="str">
        <f t="shared" si="44"/>
        <v/>
      </c>
      <c r="AF107" s="85">
        <f t="shared" si="44"/>
        <v>3149.75</v>
      </c>
      <c r="AG107" s="85">
        <f t="shared" si="44"/>
        <v>3149.75</v>
      </c>
      <c r="AH107" s="85">
        <f t="shared" si="44"/>
        <v>3149.75</v>
      </c>
      <c r="AI107" s="85">
        <f t="shared" si="44"/>
        <v>3149.75</v>
      </c>
      <c r="AJ107" s="85">
        <f t="shared" si="44"/>
        <v>3149.75</v>
      </c>
      <c r="AK107" s="85">
        <f t="shared" si="44"/>
        <v>3149.75</v>
      </c>
      <c r="AL107" s="85">
        <f t="shared" si="45"/>
        <v>3149.75</v>
      </c>
      <c r="AM107" s="85">
        <f t="shared" si="45"/>
        <v>3149.75</v>
      </c>
      <c r="AN107" s="85">
        <f t="shared" si="45"/>
        <v>3149.75</v>
      </c>
      <c r="AO107" s="85">
        <f t="shared" si="45"/>
        <v>3149.75</v>
      </c>
      <c r="AP107" s="85">
        <f t="shared" si="45"/>
        <v>3149.75</v>
      </c>
      <c r="AQ107" s="85">
        <f t="shared" si="45"/>
        <v>3149.75</v>
      </c>
      <c r="AR107" s="85">
        <f t="shared" si="45"/>
        <v>3149.75</v>
      </c>
      <c r="AS107" s="85">
        <f t="shared" si="45"/>
        <v>3149.75</v>
      </c>
      <c r="AT107" s="85">
        <f t="shared" si="45"/>
        <v>3149.75</v>
      </c>
      <c r="AU107" s="85">
        <f t="shared" si="45"/>
        <v>3149.75</v>
      </c>
      <c r="AV107" s="85">
        <f t="shared" si="45"/>
        <v>3149.75</v>
      </c>
      <c r="AW107" s="85">
        <f t="shared" si="45"/>
        <v>3149.75</v>
      </c>
      <c r="AX107" s="85">
        <f t="shared" si="45"/>
        <v>3149.75</v>
      </c>
      <c r="AY107" s="85">
        <f t="shared" si="45"/>
        <v>3149.75</v>
      </c>
      <c r="AZ107" s="92">
        <f t="shared" si="36"/>
        <v>62995</v>
      </c>
    </row>
    <row r="108" spans="1:52" x14ac:dyDescent="0.2">
      <c r="A108" s="63">
        <f t="shared" si="37"/>
        <v>107</v>
      </c>
      <c r="B108" s="237">
        <f>VLOOKUP(D108,Base!$B$143:$Q$194,16,FALSE)</f>
        <v>3</v>
      </c>
      <c r="C108" s="10" t="str">
        <f>Planilhas!G13368</f>
        <v>RECEPCIONISTA</v>
      </c>
      <c r="D108" s="10" t="str">
        <f>Planilhas!H13363</f>
        <v>LAGES</v>
      </c>
      <c r="E108" s="70">
        <f>Planilhas!J13482</f>
        <v>3566.61</v>
      </c>
      <c r="F108" s="15">
        <f>Planilhas!G13370</f>
        <v>3</v>
      </c>
      <c r="G108" s="15">
        <f>Planilhas!H13365</f>
        <v>20</v>
      </c>
      <c r="H108" s="15">
        <f t="shared" si="26"/>
        <v>60</v>
      </c>
      <c r="I108" s="105">
        <f t="shared" si="27"/>
        <v>213996.6</v>
      </c>
      <c r="J108" s="107" t="str">
        <f>VLOOKUP(C108,Base!$B$11:$D$24,3,FALSE)</f>
        <v>PIUAPOIO</v>
      </c>
      <c r="K108" s="106">
        <f>IF(B108=1,VLOOKUP(C108,Resultado!$J$3:$N$16,5,FALSE),IF(B108=2,VLOOKUP(C108,Resultado!$J$21:$N$34,5,FALSE),VLOOKUP(C108,Resultado!$J$39:$N$52,5,FALSE)))</f>
        <v>3315.46</v>
      </c>
      <c r="L108" s="262">
        <f t="shared" si="28"/>
        <v>0</v>
      </c>
      <c r="M108" s="97">
        <f t="shared" si="29"/>
        <v>0</v>
      </c>
      <c r="N108" s="262">
        <f t="shared" si="30"/>
        <v>30</v>
      </c>
      <c r="O108" s="97">
        <f t="shared" si="31"/>
        <v>99463.8</v>
      </c>
      <c r="P108" s="262">
        <f t="shared" si="32"/>
        <v>30</v>
      </c>
      <c r="Q108" s="74">
        <f t="shared" si="33"/>
        <v>99463.8</v>
      </c>
      <c r="R108" s="74">
        <f t="shared" si="34"/>
        <v>198927.6</v>
      </c>
      <c r="S108" s="83"/>
      <c r="T108" s="69" t="s">
        <v>215</v>
      </c>
      <c r="U108" s="69" t="s">
        <v>149</v>
      </c>
      <c r="V108" s="69" t="s">
        <v>217</v>
      </c>
      <c r="W108" s="69" t="s">
        <v>237</v>
      </c>
      <c r="X108" s="69" t="s">
        <v>145</v>
      </c>
      <c r="Y108" s="83"/>
      <c r="Z108" s="83"/>
      <c r="AA108" s="10" t="str">
        <f t="shared" si="35"/>
        <v>RECEPCIONISTA</v>
      </c>
      <c r="AB108" s="85" t="str">
        <f t="shared" si="44"/>
        <v/>
      </c>
      <c r="AC108" s="85" t="str">
        <f t="shared" si="44"/>
        <v/>
      </c>
      <c r="AD108" s="85" t="str">
        <f t="shared" si="44"/>
        <v/>
      </c>
      <c r="AE108" s="85" t="str">
        <f t="shared" si="44"/>
        <v/>
      </c>
      <c r="AF108" s="85">
        <f t="shared" si="44"/>
        <v>9946.380000000001</v>
      </c>
      <c r="AG108" s="85">
        <f t="shared" si="44"/>
        <v>9946.380000000001</v>
      </c>
      <c r="AH108" s="85">
        <f t="shared" si="44"/>
        <v>9946.380000000001</v>
      </c>
      <c r="AI108" s="85">
        <f t="shared" si="44"/>
        <v>9946.380000000001</v>
      </c>
      <c r="AJ108" s="85">
        <f t="shared" si="44"/>
        <v>9946.380000000001</v>
      </c>
      <c r="AK108" s="85">
        <f t="shared" si="44"/>
        <v>9946.380000000001</v>
      </c>
      <c r="AL108" s="85">
        <f t="shared" si="45"/>
        <v>9946.380000000001</v>
      </c>
      <c r="AM108" s="85">
        <f t="shared" si="45"/>
        <v>9946.380000000001</v>
      </c>
      <c r="AN108" s="85">
        <f t="shared" si="45"/>
        <v>9946.380000000001</v>
      </c>
      <c r="AO108" s="85">
        <f t="shared" si="45"/>
        <v>9946.380000000001</v>
      </c>
      <c r="AP108" s="85">
        <f t="shared" si="45"/>
        <v>9946.380000000001</v>
      </c>
      <c r="AQ108" s="85">
        <f t="shared" si="45"/>
        <v>9946.380000000001</v>
      </c>
      <c r="AR108" s="85">
        <f t="shared" si="45"/>
        <v>9946.380000000001</v>
      </c>
      <c r="AS108" s="85">
        <f t="shared" si="45"/>
        <v>9946.380000000001</v>
      </c>
      <c r="AT108" s="85">
        <f t="shared" si="45"/>
        <v>9946.380000000001</v>
      </c>
      <c r="AU108" s="85">
        <f t="shared" si="45"/>
        <v>9946.380000000001</v>
      </c>
      <c r="AV108" s="85">
        <f t="shared" si="45"/>
        <v>9946.380000000001</v>
      </c>
      <c r="AW108" s="85">
        <f t="shared" si="45"/>
        <v>9946.380000000001</v>
      </c>
      <c r="AX108" s="85">
        <f t="shared" si="45"/>
        <v>9946.380000000001</v>
      </c>
      <c r="AY108" s="85">
        <f t="shared" si="45"/>
        <v>9946.380000000001</v>
      </c>
      <c r="AZ108" s="92">
        <f t="shared" si="36"/>
        <v>198927.60000000006</v>
      </c>
    </row>
    <row r="109" spans="1:52" x14ac:dyDescent="0.2">
      <c r="A109" s="63">
        <f t="shared" si="37"/>
        <v>108</v>
      </c>
      <c r="B109" s="237">
        <f>VLOOKUP(D109,Base!$B$143:$Q$194,16,FALSE)</f>
        <v>2</v>
      </c>
      <c r="C109" s="10" t="str">
        <f>Planilhas!G13494</f>
        <v>TÉCNICO EM SECRETARIADO</v>
      </c>
      <c r="D109" s="10" t="str">
        <f>Planilhas!H13489</f>
        <v>LONDRINA</v>
      </c>
      <c r="E109" s="70">
        <f>Planilhas!J13608</f>
        <v>4666.8100000000004</v>
      </c>
      <c r="F109" s="15">
        <f>Planilhas!G13496</f>
        <v>1</v>
      </c>
      <c r="G109" s="15">
        <f>Planilhas!H13491</f>
        <v>24</v>
      </c>
      <c r="H109" s="15">
        <f t="shared" si="26"/>
        <v>24</v>
      </c>
      <c r="I109" s="105">
        <f t="shared" si="27"/>
        <v>112003.44</v>
      </c>
      <c r="J109" s="107" t="str">
        <f>VLOOKUP(C109,Base!$B$11:$D$24,3,FALSE)</f>
        <v>PIUAPOIO</v>
      </c>
      <c r="K109" s="106">
        <f>IF(B109=1,VLOOKUP(C109,Resultado!$J$3:$N$16,5,FALSE),IF(B109=2,VLOOKUP(C109,Resultado!$J$21:$N$34,5,FALSE),VLOOKUP(C109,Resultado!$J$39:$N$52,5,FALSE)))</f>
        <v>4182.6899999999996</v>
      </c>
      <c r="L109" s="262">
        <f t="shared" si="28"/>
        <v>2</v>
      </c>
      <c r="M109" s="97">
        <f t="shared" si="29"/>
        <v>8365.3799999999992</v>
      </c>
      <c r="N109" s="262">
        <f t="shared" si="30"/>
        <v>12</v>
      </c>
      <c r="O109" s="97">
        <f t="shared" si="31"/>
        <v>50192.28</v>
      </c>
      <c r="P109" s="262">
        <f t="shared" si="32"/>
        <v>10</v>
      </c>
      <c r="Q109" s="74">
        <f t="shared" si="33"/>
        <v>41826.899999999994</v>
      </c>
      <c r="R109" s="74">
        <f t="shared" si="34"/>
        <v>100384.56</v>
      </c>
      <c r="S109" s="83"/>
      <c r="T109" s="15">
        <f>T106</f>
        <v>3</v>
      </c>
      <c r="U109" s="10" t="s">
        <v>119</v>
      </c>
      <c r="V109" s="84">
        <f>DSUM($A$1:$I$169,8,T108:U109)</f>
        <v>112</v>
      </c>
      <c r="W109" s="85">
        <f>X109/V109</f>
        <v>3545.9473214285713</v>
      </c>
      <c r="X109" s="85">
        <f>DSUM($A$1:$I$169,9,T108:U109)</f>
        <v>397146.1</v>
      </c>
      <c r="Y109" s="83"/>
      <c r="Z109" s="83"/>
      <c r="AA109" s="10" t="str">
        <f t="shared" si="35"/>
        <v>TÉCNICO EM SECRETARIADO</v>
      </c>
      <c r="AB109" s="85">
        <f t="shared" si="44"/>
        <v>4182.6899999999996</v>
      </c>
      <c r="AC109" s="85">
        <f t="shared" si="44"/>
        <v>4182.6899999999996</v>
      </c>
      <c r="AD109" s="85">
        <f t="shared" si="44"/>
        <v>4182.6899999999996</v>
      </c>
      <c r="AE109" s="85">
        <f t="shared" si="44"/>
        <v>4182.6899999999996</v>
      </c>
      <c r="AF109" s="85">
        <f t="shared" si="44"/>
        <v>4182.6899999999996</v>
      </c>
      <c r="AG109" s="85">
        <f t="shared" si="44"/>
        <v>4182.6899999999996</v>
      </c>
      <c r="AH109" s="85">
        <f t="shared" si="44"/>
        <v>4182.6899999999996</v>
      </c>
      <c r="AI109" s="85">
        <f t="shared" si="44"/>
        <v>4182.6899999999996</v>
      </c>
      <c r="AJ109" s="85">
        <f t="shared" si="44"/>
        <v>4182.6899999999996</v>
      </c>
      <c r="AK109" s="85">
        <f t="shared" si="44"/>
        <v>4182.6899999999996</v>
      </c>
      <c r="AL109" s="85">
        <f t="shared" si="45"/>
        <v>4182.6899999999996</v>
      </c>
      <c r="AM109" s="85">
        <f t="shared" si="45"/>
        <v>4182.6899999999996</v>
      </c>
      <c r="AN109" s="85">
        <f t="shared" si="45"/>
        <v>4182.6899999999996</v>
      </c>
      <c r="AO109" s="85">
        <f t="shared" si="45"/>
        <v>4182.6899999999996</v>
      </c>
      <c r="AP109" s="85">
        <f t="shared" si="45"/>
        <v>4182.6899999999996</v>
      </c>
      <c r="AQ109" s="85">
        <f t="shared" si="45"/>
        <v>4182.6899999999996</v>
      </c>
      <c r="AR109" s="85">
        <f t="shared" si="45"/>
        <v>4182.6899999999996</v>
      </c>
      <c r="AS109" s="85">
        <f t="shared" si="45"/>
        <v>4182.6899999999996</v>
      </c>
      <c r="AT109" s="85">
        <f t="shared" si="45"/>
        <v>4182.6899999999996</v>
      </c>
      <c r="AU109" s="85">
        <f t="shared" si="45"/>
        <v>4182.6899999999996</v>
      </c>
      <c r="AV109" s="85">
        <f t="shared" si="45"/>
        <v>4182.6899999999996</v>
      </c>
      <c r="AW109" s="85">
        <f t="shared" si="45"/>
        <v>4182.6899999999996</v>
      </c>
      <c r="AX109" s="85">
        <f t="shared" si="45"/>
        <v>4182.6899999999996</v>
      </c>
      <c r="AY109" s="85">
        <f t="shared" si="45"/>
        <v>4182.6899999999996</v>
      </c>
      <c r="AZ109" s="92">
        <f t="shared" si="36"/>
        <v>100384.56000000003</v>
      </c>
    </row>
    <row r="110" spans="1:52" x14ac:dyDescent="0.2">
      <c r="A110" s="63">
        <f t="shared" si="37"/>
        <v>109</v>
      </c>
      <c r="B110" s="237">
        <f>VLOOKUP(D110,Base!$B$143:$Q$194,16,FALSE)</f>
        <v>2</v>
      </c>
      <c r="C110" s="10" t="str">
        <f>Planilhas!G13620</f>
        <v>RECEPCIONISTA</v>
      </c>
      <c r="D110" s="10" t="str">
        <f>Planilhas!H13615</f>
        <v>LONDRINA</v>
      </c>
      <c r="E110" s="70">
        <f>Planilhas!J13734</f>
        <v>3684.84</v>
      </c>
      <c r="F110" s="15">
        <f>Planilhas!G13622</f>
        <v>7</v>
      </c>
      <c r="G110" s="15">
        <f>Planilhas!H13617</f>
        <v>24</v>
      </c>
      <c r="H110" s="15">
        <f t="shared" si="26"/>
        <v>168</v>
      </c>
      <c r="I110" s="105">
        <f t="shared" si="27"/>
        <v>619053.12</v>
      </c>
      <c r="J110" s="107" t="str">
        <f>VLOOKUP(C110,Base!$B$11:$D$24,3,FALSE)</f>
        <v>PIUAPOIO</v>
      </c>
      <c r="K110" s="106">
        <f>IF(B110=1,VLOOKUP(C110,Resultado!$J$3:$N$16,5,FALSE),IF(B110=2,VLOOKUP(C110,Resultado!$J$21:$N$34,5,FALSE),VLOOKUP(C110,Resultado!$J$39:$N$52,5,FALSE)))</f>
        <v>3407.65</v>
      </c>
      <c r="L110" s="262">
        <f t="shared" si="28"/>
        <v>14</v>
      </c>
      <c r="M110" s="97">
        <f t="shared" si="29"/>
        <v>47707.1</v>
      </c>
      <c r="N110" s="262">
        <f t="shared" si="30"/>
        <v>84</v>
      </c>
      <c r="O110" s="97">
        <f t="shared" si="31"/>
        <v>286242.60000000003</v>
      </c>
      <c r="P110" s="262">
        <f t="shared" si="32"/>
        <v>70</v>
      </c>
      <c r="Q110" s="74">
        <f t="shared" si="33"/>
        <v>238535.5</v>
      </c>
      <c r="R110" s="74">
        <f t="shared" si="34"/>
        <v>572485.19999999995</v>
      </c>
      <c r="S110" s="83"/>
      <c r="T110" s="83"/>
      <c r="U110" s="83"/>
      <c r="V110" s="83"/>
      <c r="W110" s="83"/>
      <c r="X110" s="83"/>
      <c r="Y110" s="83"/>
      <c r="Z110" s="83"/>
      <c r="AA110" s="10" t="str">
        <f t="shared" si="35"/>
        <v>RECEPCIONISTA</v>
      </c>
      <c r="AB110" s="85">
        <f t="shared" si="44"/>
        <v>23853.55</v>
      </c>
      <c r="AC110" s="85">
        <f t="shared" si="44"/>
        <v>23853.55</v>
      </c>
      <c r="AD110" s="85">
        <f t="shared" si="44"/>
        <v>23853.55</v>
      </c>
      <c r="AE110" s="85">
        <f t="shared" si="44"/>
        <v>23853.55</v>
      </c>
      <c r="AF110" s="85">
        <f t="shared" si="44"/>
        <v>23853.55</v>
      </c>
      <c r="AG110" s="85">
        <f t="shared" si="44"/>
        <v>23853.55</v>
      </c>
      <c r="AH110" s="85">
        <f t="shared" si="44"/>
        <v>23853.55</v>
      </c>
      <c r="AI110" s="85">
        <f t="shared" si="44"/>
        <v>23853.55</v>
      </c>
      <c r="AJ110" s="85">
        <f t="shared" si="44"/>
        <v>23853.55</v>
      </c>
      <c r="AK110" s="85">
        <f t="shared" si="44"/>
        <v>23853.55</v>
      </c>
      <c r="AL110" s="85">
        <f t="shared" si="45"/>
        <v>23853.55</v>
      </c>
      <c r="AM110" s="85">
        <f t="shared" si="45"/>
        <v>23853.55</v>
      </c>
      <c r="AN110" s="85">
        <f t="shared" si="45"/>
        <v>23853.55</v>
      </c>
      <c r="AO110" s="85">
        <f t="shared" si="45"/>
        <v>23853.55</v>
      </c>
      <c r="AP110" s="85">
        <f t="shared" si="45"/>
        <v>23853.55</v>
      </c>
      <c r="AQ110" s="85">
        <f t="shared" si="45"/>
        <v>23853.55</v>
      </c>
      <c r="AR110" s="85">
        <f t="shared" si="45"/>
        <v>23853.55</v>
      </c>
      <c r="AS110" s="85">
        <f t="shared" si="45"/>
        <v>23853.55</v>
      </c>
      <c r="AT110" s="85">
        <f t="shared" si="45"/>
        <v>23853.55</v>
      </c>
      <c r="AU110" s="85">
        <f t="shared" si="45"/>
        <v>23853.55</v>
      </c>
      <c r="AV110" s="85">
        <f t="shared" si="45"/>
        <v>23853.55</v>
      </c>
      <c r="AW110" s="85">
        <f t="shared" si="45"/>
        <v>23853.55</v>
      </c>
      <c r="AX110" s="85">
        <f t="shared" si="45"/>
        <v>23853.55</v>
      </c>
      <c r="AY110" s="85">
        <f t="shared" si="45"/>
        <v>23853.55</v>
      </c>
      <c r="AZ110" s="92">
        <f t="shared" si="36"/>
        <v>572485.19999999995</v>
      </c>
    </row>
    <row r="111" spans="1:52" x14ac:dyDescent="0.2">
      <c r="A111" s="63">
        <f t="shared" si="37"/>
        <v>110</v>
      </c>
      <c r="B111" s="237">
        <f>VLOOKUP(D111,Base!$B$143:$Q$194,16,FALSE)</f>
        <v>2</v>
      </c>
      <c r="C111" s="10" t="str">
        <f>Planilhas!G13746</f>
        <v>AUXILIAR DE ESCRITÓRIO</v>
      </c>
      <c r="D111" s="10" t="str">
        <f>Planilhas!H13741</f>
        <v>LONDRINA</v>
      </c>
      <c r="E111" s="70">
        <f>Planilhas!J13860</f>
        <v>3279.67</v>
      </c>
      <c r="F111" s="15">
        <f>Planilhas!G13748</f>
        <v>2</v>
      </c>
      <c r="G111" s="15">
        <f>Planilhas!H13743</f>
        <v>24</v>
      </c>
      <c r="H111" s="15">
        <f t="shared" si="26"/>
        <v>48</v>
      </c>
      <c r="I111" s="105">
        <f t="shared" si="27"/>
        <v>157424.16</v>
      </c>
      <c r="J111" s="107" t="str">
        <f>VLOOKUP(C111,Base!$B$11:$D$24,3,FALSE)</f>
        <v>PIUAPOIO</v>
      </c>
      <c r="K111" s="106">
        <f>IF(B111=1,VLOOKUP(C111,Resultado!$J$3:$N$16,5,FALSE),IF(B111=2,VLOOKUP(C111,Resultado!$J$21:$N$34,5,FALSE),VLOOKUP(C111,Resultado!$J$39:$N$52,5,FALSE)))</f>
        <v>3867.61</v>
      </c>
      <c r="L111" s="262">
        <f t="shared" si="28"/>
        <v>4</v>
      </c>
      <c r="M111" s="97">
        <f t="shared" si="29"/>
        <v>15470.44</v>
      </c>
      <c r="N111" s="262">
        <f t="shared" si="30"/>
        <v>24</v>
      </c>
      <c r="O111" s="97">
        <f t="shared" si="31"/>
        <v>92822.64</v>
      </c>
      <c r="P111" s="262">
        <f t="shared" si="32"/>
        <v>20</v>
      </c>
      <c r="Q111" s="74">
        <f t="shared" si="33"/>
        <v>77352.2</v>
      </c>
      <c r="R111" s="74">
        <f t="shared" si="34"/>
        <v>185645.28</v>
      </c>
      <c r="S111" s="83"/>
      <c r="T111" s="69" t="s">
        <v>215</v>
      </c>
      <c r="U111" s="69" t="s">
        <v>149</v>
      </c>
      <c r="V111" s="69" t="s">
        <v>217</v>
      </c>
      <c r="W111" s="69" t="s">
        <v>237</v>
      </c>
      <c r="X111" s="69" t="s">
        <v>145</v>
      </c>
      <c r="Y111" s="83"/>
      <c r="Z111" s="83"/>
      <c r="AA111" s="10" t="str">
        <f t="shared" si="35"/>
        <v>AUXILIAR DE ESCRITÓRIO</v>
      </c>
      <c r="AB111" s="85">
        <f t="shared" si="44"/>
        <v>7735.22</v>
      </c>
      <c r="AC111" s="85">
        <f t="shared" si="44"/>
        <v>7735.22</v>
      </c>
      <c r="AD111" s="85">
        <f t="shared" si="44"/>
        <v>7735.22</v>
      </c>
      <c r="AE111" s="85">
        <f t="shared" si="44"/>
        <v>7735.22</v>
      </c>
      <c r="AF111" s="85">
        <f t="shared" si="44"/>
        <v>7735.22</v>
      </c>
      <c r="AG111" s="85">
        <f t="shared" si="44"/>
        <v>7735.22</v>
      </c>
      <c r="AH111" s="85">
        <f t="shared" si="44"/>
        <v>7735.22</v>
      </c>
      <c r="AI111" s="85">
        <f t="shared" si="44"/>
        <v>7735.22</v>
      </c>
      <c r="AJ111" s="85">
        <f t="shared" si="44"/>
        <v>7735.22</v>
      </c>
      <c r="AK111" s="85">
        <f t="shared" si="44"/>
        <v>7735.22</v>
      </c>
      <c r="AL111" s="85">
        <f t="shared" si="45"/>
        <v>7735.22</v>
      </c>
      <c r="AM111" s="85">
        <f t="shared" si="45"/>
        <v>7735.22</v>
      </c>
      <c r="AN111" s="85">
        <f t="shared" si="45"/>
        <v>7735.22</v>
      </c>
      <c r="AO111" s="85">
        <f t="shared" si="45"/>
        <v>7735.22</v>
      </c>
      <c r="AP111" s="85">
        <f t="shared" si="45"/>
        <v>7735.22</v>
      </c>
      <c r="AQ111" s="85">
        <f t="shared" si="45"/>
        <v>7735.22</v>
      </c>
      <c r="AR111" s="85">
        <f t="shared" si="45"/>
        <v>7735.22</v>
      </c>
      <c r="AS111" s="85">
        <f t="shared" si="45"/>
        <v>7735.22</v>
      </c>
      <c r="AT111" s="85">
        <f t="shared" si="45"/>
        <v>7735.22</v>
      </c>
      <c r="AU111" s="85">
        <f t="shared" si="45"/>
        <v>7735.22</v>
      </c>
      <c r="AV111" s="85">
        <f t="shared" si="45"/>
        <v>7735.22</v>
      </c>
      <c r="AW111" s="85">
        <f t="shared" si="45"/>
        <v>7735.22</v>
      </c>
      <c r="AX111" s="85">
        <f t="shared" si="45"/>
        <v>7735.22</v>
      </c>
      <c r="AY111" s="85">
        <f t="shared" si="45"/>
        <v>7735.22</v>
      </c>
      <c r="AZ111" s="92">
        <f t="shared" si="36"/>
        <v>185645.28</v>
      </c>
    </row>
    <row r="112" spans="1:52" x14ac:dyDescent="0.2">
      <c r="A112" s="63">
        <f t="shared" si="37"/>
        <v>111</v>
      </c>
      <c r="B112" s="237">
        <f>VLOOKUP(D112,Base!$B$143:$Q$194,16,FALSE)</f>
        <v>2</v>
      </c>
      <c r="C112" s="10" t="str">
        <f>Planilhas!G13872</f>
        <v>CARREGADOR</v>
      </c>
      <c r="D112" s="10" t="str">
        <f>Planilhas!H13867</f>
        <v>LONDRINA</v>
      </c>
      <c r="E112" s="70">
        <f>Planilhas!J13986</f>
        <v>3348.4</v>
      </c>
      <c r="F112" s="15">
        <f>Planilhas!G13874</f>
        <v>1</v>
      </c>
      <c r="G112" s="15">
        <f>Planilhas!H13869</f>
        <v>22</v>
      </c>
      <c r="H112" s="15">
        <f t="shared" si="26"/>
        <v>22</v>
      </c>
      <c r="I112" s="105">
        <f t="shared" si="27"/>
        <v>73664.800000000003</v>
      </c>
      <c r="J112" s="107" t="str">
        <f>VLOOKUP(C112,Base!$B$11:$D$24,3,FALSE)</f>
        <v>PIUARMAZENA</v>
      </c>
      <c r="K112" s="106">
        <f>IF(B112=1,VLOOKUP(C112,Resultado!$J$3:$N$16,5,FALSE),IF(B112=2,VLOOKUP(C112,Resultado!$J$21:$N$34,5,FALSE),VLOOKUP(C112,Resultado!$J$39:$N$52,5,FALSE)))</f>
        <v>3500.03</v>
      </c>
      <c r="L112" s="262">
        <f t="shared" si="28"/>
        <v>0</v>
      </c>
      <c r="M112" s="97">
        <f t="shared" si="29"/>
        <v>0</v>
      </c>
      <c r="N112" s="262">
        <f t="shared" si="30"/>
        <v>12</v>
      </c>
      <c r="O112" s="97">
        <f t="shared" si="31"/>
        <v>42000.36</v>
      </c>
      <c r="P112" s="262">
        <f t="shared" si="32"/>
        <v>10</v>
      </c>
      <c r="Q112" s="74">
        <f t="shared" si="33"/>
        <v>35000.300000000003</v>
      </c>
      <c r="R112" s="74">
        <f t="shared" si="34"/>
        <v>77000.66</v>
      </c>
      <c r="S112" s="83"/>
      <c r="T112" s="15">
        <f>T109</f>
        <v>3</v>
      </c>
      <c r="U112" s="10" t="s">
        <v>291</v>
      </c>
      <c r="V112" s="84">
        <f>DSUM($A$1:$I$169,8,T111:U112)</f>
        <v>138</v>
      </c>
      <c r="W112" s="85">
        <f>X112/V112</f>
        <v>5098.673768115942</v>
      </c>
      <c r="X112" s="85">
        <f>DSUM($A$1:$I$169,9,T111:U112)</f>
        <v>703616.98</v>
      </c>
      <c r="Y112" s="83"/>
      <c r="Z112" s="83"/>
      <c r="AA112" s="10" t="str">
        <f t="shared" si="35"/>
        <v>CARREGADOR</v>
      </c>
      <c r="AB112" s="85" t="str">
        <f t="shared" ref="AB112:AK121" si="46">IF($G112+AB$178&lt;=24,"",$K112*$F112)</f>
        <v/>
      </c>
      <c r="AC112" s="85" t="str">
        <f t="shared" si="46"/>
        <v/>
      </c>
      <c r="AD112" s="85">
        <f t="shared" si="46"/>
        <v>3500.03</v>
      </c>
      <c r="AE112" s="85">
        <f t="shared" si="46"/>
        <v>3500.03</v>
      </c>
      <c r="AF112" s="85">
        <f t="shared" si="46"/>
        <v>3500.03</v>
      </c>
      <c r="AG112" s="85">
        <f t="shared" si="46"/>
        <v>3500.03</v>
      </c>
      <c r="AH112" s="85">
        <f t="shared" si="46"/>
        <v>3500.03</v>
      </c>
      <c r="AI112" s="85">
        <f t="shared" si="46"/>
        <v>3500.03</v>
      </c>
      <c r="AJ112" s="85">
        <f t="shared" si="46"/>
        <v>3500.03</v>
      </c>
      <c r="AK112" s="85">
        <f t="shared" si="46"/>
        <v>3500.03</v>
      </c>
      <c r="AL112" s="85">
        <f t="shared" ref="AL112:AY121" si="47">IF($G112+AL$178&lt;=24,"",$K112*$F112)</f>
        <v>3500.03</v>
      </c>
      <c r="AM112" s="85">
        <f t="shared" si="47"/>
        <v>3500.03</v>
      </c>
      <c r="AN112" s="85">
        <f t="shared" si="47"/>
        <v>3500.03</v>
      </c>
      <c r="AO112" s="85">
        <f t="shared" si="47"/>
        <v>3500.03</v>
      </c>
      <c r="AP112" s="85">
        <f t="shared" si="47"/>
        <v>3500.03</v>
      </c>
      <c r="AQ112" s="85">
        <f t="shared" si="47"/>
        <v>3500.03</v>
      </c>
      <c r="AR112" s="85">
        <f t="shared" si="47"/>
        <v>3500.03</v>
      </c>
      <c r="AS112" s="85">
        <f t="shared" si="47"/>
        <v>3500.03</v>
      </c>
      <c r="AT112" s="85">
        <f t="shared" si="47"/>
        <v>3500.03</v>
      </c>
      <c r="AU112" s="85">
        <f t="shared" si="47"/>
        <v>3500.03</v>
      </c>
      <c r="AV112" s="85">
        <f t="shared" si="47"/>
        <v>3500.03</v>
      </c>
      <c r="AW112" s="85">
        <f t="shared" si="47"/>
        <v>3500.03</v>
      </c>
      <c r="AX112" s="85">
        <f t="shared" si="47"/>
        <v>3500.03</v>
      </c>
      <c r="AY112" s="85">
        <f t="shared" si="47"/>
        <v>3500.03</v>
      </c>
      <c r="AZ112" s="92">
        <f t="shared" si="36"/>
        <v>77000.659999999989</v>
      </c>
    </row>
    <row r="113" spans="1:52" x14ac:dyDescent="0.2">
      <c r="A113" s="63">
        <f t="shared" si="37"/>
        <v>112</v>
      </c>
      <c r="B113" s="237">
        <f>VLOOKUP(D113,Base!$B$143:$Q$194,16,FALSE)</f>
        <v>2</v>
      </c>
      <c r="C113" s="10" t="str">
        <f>Planilhas!G13998</f>
        <v>CONFERENTE</v>
      </c>
      <c r="D113" s="10" t="str">
        <f>Planilhas!H13993</f>
        <v>LONDRINA</v>
      </c>
      <c r="E113" s="70">
        <f>Planilhas!J14112</f>
        <v>3294.5</v>
      </c>
      <c r="F113" s="15">
        <f>Planilhas!G14000</f>
        <v>1</v>
      </c>
      <c r="G113" s="15">
        <f>Planilhas!H13995</f>
        <v>24</v>
      </c>
      <c r="H113" s="15">
        <f t="shared" si="26"/>
        <v>24</v>
      </c>
      <c r="I113" s="105">
        <f t="shared" si="27"/>
        <v>79068</v>
      </c>
      <c r="J113" s="107" t="str">
        <f>VLOOKUP(C113,Base!$B$11:$D$24,3,FALSE)</f>
        <v>PIUARMAZENA</v>
      </c>
      <c r="K113" s="106">
        <f>IF(B113=1,VLOOKUP(C113,Resultado!$J$3:$N$16,5,FALSE),IF(B113=2,VLOOKUP(C113,Resultado!$J$21:$N$34,5,FALSE),VLOOKUP(C113,Resultado!$J$39:$N$52,5,FALSE)))</f>
        <v>3559.52</v>
      </c>
      <c r="L113" s="262">
        <f t="shared" si="28"/>
        <v>2</v>
      </c>
      <c r="M113" s="97">
        <f t="shared" si="29"/>
        <v>7119.04</v>
      </c>
      <c r="N113" s="262">
        <f t="shared" si="30"/>
        <v>12</v>
      </c>
      <c r="O113" s="97">
        <f t="shared" si="31"/>
        <v>42714.239999999998</v>
      </c>
      <c r="P113" s="262">
        <f t="shared" si="32"/>
        <v>10</v>
      </c>
      <c r="Q113" s="74">
        <f t="shared" si="33"/>
        <v>35595.199999999997</v>
      </c>
      <c r="R113" s="74">
        <f t="shared" si="34"/>
        <v>85428.479999999996</v>
      </c>
      <c r="S113" s="83"/>
      <c r="T113" s="83"/>
      <c r="U113" s="83"/>
      <c r="V113" s="83"/>
      <c r="W113" s="83"/>
      <c r="X113" s="83"/>
      <c r="Y113" s="83"/>
      <c r="Z113" s="83"/>
      <c r="AA113" s="10" t="str">
        <f t="shared" si="35"/>
        <v>CONFERENTE</v>
      </c>
      <c r="AB113" s="85">
        <f t="shared" si="46"/>
        <v>3559.52</v>
      </c>
      <c r="AC113" s="85">
        <f t="shared" si="46"/>
        <v>3559.52</v>
      </c>
      <c r="AD113" s="85">
        <f t="shared" si="46"/>
        <v>3559.52</v>
      </c>
      <c r="AE113" s="85">
        <f t="shared" si="46"/>
        <v>3559.52</v>
      </c>
      <c r="AF113" s="85">
        <f t="shared" si="46"/>
        <v>3559.52</v>
      </c>
      <c r="AG113" s="85">
        <f t="shared" si="46"/>
        <v>3559.52</v>
      </c>
      <c r="AH113" s="85">
        <f t="shared" si="46"/>
        <v>3559.52</v>
      </c>
      <c r="AI113" s="85">
        <f t="shared" si="46"/>
        <v>3559.52</v>
      </c>
      <c r="AJ113" s="85">
        <f t="shared" si="46"/>
        <v>3559.52</v>
      </c>
      <c r="AK113" s="85">
        <f t="shared" si="46"/>
        <v>3559.52</v>
      </c>
      <c r="AL113" s="85">
        <f t="shared" si="47"/>
        <v>3559.52</v>
      </c>
      <c r="AM113" s="85">
        <f t="shared" si="47"/>
        <v>3559.52</v>
      </c>
      <c r="AN113" s="85">
        <f t="shared" si="47"/>
        <v>3559.52</v>
      </c>
      <c r="AO113" s="85">
        <f t="shared" si="47"/>
        <v>3559.52</v>
      </c>
      <c r="AP113" s="85">
        <f t="shared" si="47"/>
        <v>3559.52</v>
      </c>
      <c r="AQ113" s="85">
        <f t="shared" si="47"/>
        <v>3559.52</v>
      </c>
      <c r="AR113" s="85">
        <f t="shared" si="47"/>
        <v>3559.52</v>
      </c>
      <c r="AS113" s="85">
        <f t="shared" si="47"/>
        <v>3559.52</v>
      </c>
      <c r="AT113" s="85">
        <f t="shared" si="47"/>
        <v>3559.52</v>
      </c>
      <c r="AU113" s="85">
        <f t="shared" si="47"/>
        <v>3559.52</v>
      </c>
      <c r="AV113" s="85">
        <f t="shared" si="47"/>
        <v>3559.52</v>
      </c>
      <c r="AW113" s="85">
        <f t="shared" si="47"/>
        <v>3559.52</v>
      </c>
      <c r="AX113" s="85">
        <f t="shared" si="47"/>
        <v>3559.52</v>
      </c>
      <c r="AY113" s="85">
        <f t="shared" si="47"/>
        <v>3559.52</v>
      </c>
      <c r="AZ113" s="92">
        <f t="shared" si="36"/>
        <v>85428.479999999996</v>
      </c>
    </row>
    <row r="114" spans="1:52" x14ac:dyDescent="0.2">
      <c r="A114" s="63">
        <f t="shared" si="37"/>
        <v>113</v>
      </c>
      <c r="B114" s="237">
        <f>VLOOKUP(D114,Base!$B$143:$Q$194,16,FALSE)</f>
        <v>2</v>
      </c>
      <c r="C114" s="10" t="str">
        <f>Planilhas!G14124</f>
        <v>OPERADOR DE EMPILHADEIRA</v>
      </c>
      <c r="D114" s="10" t="str">
        <f>Planilhas!H14119</f>
        <v>LONDRINA</v>
      </c>
      <c r="E114" s="70">
        <f>Planilhas!J14238</f>
        <v>4026.89</v>
      </c>
      <c r="F114" s="15">
        <f>Planilhas!G14126</f>
        <v>1</v>
      </c>
      <c r="G114" s="15">
        <f>Planilhas!H14121</f>
        <v>24</v>
      </c>
      <c r="H114" s="15">
        <f t="shared" si="26"/>
        <v>24</v>
      </c>
      <c r="I114" s="105">
        <f t="shared" si="27"/>
        <v>96645.36</v>
      </c>
      <c r="J114" s="107" t="str">
        <f>VLOOKUP(C114,Base!$B$11:$D$24,3,FALSE)</f>
        <v>PIUARMAZENA</v>
      </c>
      <c r="K114" s="106">
        <f>IF(B114=1,VLOOKUP(C114,Resultado!$J$3:$N$16,5,FALSE),IF(B114=2,VLOOKUP(C114,Resultado!$J$21:$N$34,5,FALSE),VLOOKUP(C114,Resultado!$J$39:$N$52,5,FALSE)))</f>
        <v>3909.39</v>
      </c>
      <c r="L114" s="262">
        <f t="shared" si="28"/>
        <v>2</v>
      </c>
      <c r="M114" s="97">
        <f t="shared" si="29"/>
        <v>7818.78</v>
      </c>
      <c r="N114" s="262">
        <f t="shared" si="30"/>
        <v>12</v>
      </c>
      <c r="O114" s="97">
        <f t="shared" si="31"/>
        <v>46912.68</v>
      </c>
      <c r="P114" s="262">
        <f t="shared" si="32"/>
        <v>10</v>
      </c>
      <c r="Q114" s="74">
        <f t="shared" si="33"/>
        <v>39093.9</v>
      </c>
      <c r="R114" s="74">
        <f t="shared" si="34"/>
        <v>93825.36</v>
      </c>
      <c r="S114" s="83"/>
      <c r="T114" s="69" t="s">
        <v>215</v>
      </c>
      <c r="U114" s="69" t="s">
        <v>149</v>
      </c>
      <c r="V114" s="69" t="s">
        <v>217</v>
      </c>
      <c r="W114" s="69" t="s">
        <v>237</v>
      </c>
      <c r="X114" s="69" t="s">
        <v>145</v>
      </c>
      <c r="Y114" s="83"/>
      <c r="Z114" s="83"/>
      <c r="AA114" s="10" t="str">
        <f t="shared" si="35"/>
        <v>OPERADOR DE EMPILHADEIRA</v>
      </c>
      <c r="AB114" s="85">
        <f t="shared" si="46"/>
        <v>3909.39</v>
      </c>
      <c r="AC114" s="85">
        <f t="shared" si="46"/>
        <v>3909.39</v>
      </c>
      <c r="AD114" s="85">
        <f t="shared" si="46"/>
        <v>3909.39</v>
      </c>
      <c r="AE114" s="85">
        <f t="shared" si="46"/>
        <v>3909.39</v>
      </c>
      <c r="AF114" s="85">
        <f t="shared" si="46"/>
        <v>3909.39</v>
      </c>
      <c r="AG114" s="85">
        <f t="shared" si="46"/>
        <v>3909.39</v>
      </c>
      <c r="AH114" s="85">
        <f t="shared" si="46"/>
        <v>3909.39</v>
      </c>
      <c r="AI114" s="85">
        <f t="shared" si="46"/>
        <v>3909.39</v>
      </c>
      <c r="AJ114" s="85">
        <f t="shared" si="46"/>
        <v>3909.39</v>
      </c>
      <c r="AK114" s="85">
        <f t="shared" si="46"/>
        <v>3909.39</v>
      </c>
      <c r="AL114" s="85">
        <f t="shared" si="47"/>
        <v>3909.39</v>
      </c>
      <c r="AM114" s="85">
        <f t="shared" si="47"/>
        <v>3909.39</v>
      </c>
      <c r="AN114" s="85">
        <f t="shared" si="47"/>
        <v>3909.39</v>
      </c>
      <c r="AO114" s="85">
        <f t="shared" si="47"/>
        <v>3909.39</v>
      </c>
      <c r="AP114" s="85">
        <f t="shared" si="47"/>
        <v>3909.39</v>
      </c>
      <c r="AQ114" s="85">
        <f t="shared" si="47"/>
        <v>3909.39</v>
      </c>
      <c r="AR114" s="85">
        <f t="shared" si="47"/>
        <v>3909.39</v>
      </c>
      <c r="AS114" s="85">
        <f t="shared" si="47"/>
        <v>3909.39</v>
      </c>
      <c r="AT114" s="85">
        <f t="shared" si="47"/>
        <v>3909.39</v>
      </c>
      <c r="AU114" s="85">
        <f t="shared" si="47"/>
        <v>3909.39</v>
      </c>
      <c r="AV114" s="85">
        <f t="shared" si="47"/>
        <v>3909.39</v>
      </c>
      <c r="AW114" s="85">
        <f t="shared" si="47"/>
        <v>3909.39</v>
      </c>
      <c r="AX114" s="85">
        <f t="shared" si="47"/>
        <v>3909.39</v>
      </c>
      <c r="AY114" s="85">
        <f t="shared" si="47"/>
        <v>3909.39</v>
      </c>
      <c r="AZ114" s="92">
        <f t="shared" si="36"/>
        <v>93825.36</v>
      </c>
    </row>
    <row r="115" spans="1:52" x14ac:dyDescent="0.2">
      <c r="A115" s="63">
        <f t="shared" si="37"/>
        <v>114</v>
      </c>
      <c r="B115" s="237">
        <f>VLOOKUP(D115,Base!$B$143:$Q$194,16,FALSE)</f>
        <v>2</v>
      </c>
      <c r="C115" s="10" t="str">
        <f>Planilhas!G14250</f>
        <v>MOTORISTA CAT "E"</v>
      </c>
      <c r="D115" s="10" t="str">
        <f>Planilhas!H14245</f>
        <v>LONDRINA</v>
      </c>
      <c r="E115" s="70">
        <f>Planilhas!J14364</f>
        <v>5632.55</v>
      </c>
      <c r="F115" s="15">
        <f>Planilhas!G14252</f>
        <v>1</v>
      </c>
      <c r="G115" s="15">
        <f>Planilhas!H14247</f>
        <v>24</v>
      </c>
      <c r="H115" s="15">
        <f t="shared" si="26"/>
        <v>24</v>
      </c>
      <c r="I115" s="105">
        <f t="shared" si="27"/>
        <v>135181.20000000001</v>
      </c>
      <c r="J115" s="107" t="str">
        <f>VLOOKUP(C115,Base!$B$11:$D$24,3,FALSE)</f>
        <v>OUTRCUSTEIO</v>
      </c>
      <c r="K115" s="106">
        <f>IF(B115=1,VLOOKUP(C115,Resultado!$J$3:$N$16,5,FALSE),IF(B115=2,VLOOKUP(C115,Resultado!$J$21:$N$34,5,FALSE),VLOOKUP(C115,Resultado!$J$39:$N$52,5,FALSE)))</f>
        <v>5497.55</v>
      </c>
      <c r="L115" s="262">
        <f t="shared" si="28"/>
        <v>2</v>
      </c>
      <c r="M115" s="97">
        <f t="shared" si="29"/>
        <v>10995.1</v>
      </c>
      <c r="N115" s="262">
        <f t="shared" si="30"/>
        <v>12</v>
      </c>
      <c r="O115" s="97">
        <f t="shared" si="31"/>
        <v>65970.600000000006</v>
      </c>
      <c r="P115" s="262">
        <f t="shared" si="32"/>
        <v>10</v>
      </c>
      <c r="Q115" s="74">
        <f t="shared" si="33"/>
        <v>54975.5</v>
      </c>
      <c r="R115" s="74">
        <f t="shared" si="34"/>
        <v>131941.20000000001</v>
      </c>
      <c r="S115" s="83"/>
      <c r="T115" s="15">
        <f>T112</f>
        <v>3</v>
      </c>
      <c r="U115" s="10" t="s">
        <v>183</v>
      </c>
      <c r="V115" s="84">
        <f>DSUM($A$1:$I$169,8,T114:U115)</f>
        <v>202</v>
      </c>
      <c r="W115" s="85">
        <f>X115/V115</f>
        <v>4437.8298019801978</v>
      </c>
      <c r="X115" s="85">
        <f>DSUM($A$1:$I$169,9,T114:U115)</f>
        <v>896441.62</v>
      </c>
      <c r="Y115" s="83"/>
      <c r="Z115" s="83"/>
      <c r="AA115" s="10" t="str">
        <f t="shared" si="35"/>
        <v>MOTORISTA CAT "E"</v>
      </c>
      <c r="AB115" s="85">
        <f t="shared" si="46"/>
        <v>5497.55</v>
      </c>
      <c r="AC115" s="85">
        <f t="shared" si="46"/>
        <v>5497.55</v>
      </c>
      <c r="AD115" s="85">
        <f t="shared" si="46"/>
        <v>5497.55</v>
      </c>
      <c r="AE115" s="85">
        <f t="shared" si="46"/>
        <v>5497.55</v>
      </c>
      <c r="AF115" s="85">
        <f t="shared" si="46"/>
        <v>5497.55</v>
      </c>
      <c r="AG115" s="85">
        <f t="shared" si="46"/>
        <v>5497.55</v>
      </c>
      <c r="AH115" s="85">
        <f t="shared" si="46"/>
        <v>5497.55</v>
      </c>
      <c r="AI115" s="85">
        <f t="shared" si="46"/>
        <v>5497.55</v>
      </c>
      <c r="AJ115" s="85">
        <f t="shared" si="46"/>
        <v>5497.55</v>
      </c>
      <c r="AK115" s="85">
        <f t="shared" si="46"/>
        <v>5497.55</v>
      </c>
      <c r="AL115" s="85">
        <f t="shared" si="47"/>
        <v>5497.55</v>
      </c>
      <c r="AM115" s="85">
        <f t="shared" si="47"/>
        <v>5497.55</v>
      </c>
      <c r="AN115" s="85">
        <f t="shared" si="47"/>
        <v>5497.55</v>
      </c>
      <c r="AO115" s="85">
        <f t="shared" si="47"/>
        <v>5497.55</v>
      </c>
      <c r="AP115" s="85">
        <f t="shared" si="47"/>
        <v>5497.55</v>
      </c>
      <c r="AQ115" s="85">
        <f t="shared" si="47"/>
        <v>5497.55</v>
      </c>
      <c r="AR115" s="85">
        <f t="shared" si="47"/>
        <v>5497.55</v>
      </c>
      <c r="AS115" s="85">
        <f t="shared" si="47"/>
        <v>5497.55</v>
      </c>
      <c r="AT115" s="85">
        <f t="shared" si="47"/>
        <v>5497.55</v>
      </c>
      <c r="AU115" s="85">
        <f t="shared" si="47"/>
        <v>5497.55</v>
      </c>
      <c r="AV115" s="85">
        <f t="shared" si="47"/>
        <v>5497.55</v>
      </c>
      <c r="AW115" s="85">
        <f t="shared" si="47"/>
        <v>5497.55</v>
      </c>
      <c r="AX115" s="85">
        <f t="shared" si="47"/>
        <v>5497.55</v>
      </c>
      <c r="AY115" s="85">
        <f t="shared" si="47"/>
        <v>5497.55</v>
      </c>
      <c r="AZ115" s="92">
        <f t="shared" si="36"/>
        <v>131941.20000000004</v>
      </c>
    </row>
    <row r="116" spans="1:52" x14ac:dyDescent="0.2">
      <c r="A116" s="63">
        <f t="shared" si="37"/>
        <v>115</v>
      </c>
      <c r="B116" s="237">
        <f>VLOOKUP(D116,Base!$B$143:$Q$194,16,FALSE)</f>
        <v>2</v>
      </c>
      <c r="C116" s="10" t="str">
        <f>Planilhas!G14376</f>
        <v>COPEIRA 8H</v>
      </c>
      <c r="D116" s="10" t="str">
        <f>Planilhas!H14371</f>
        <v>LONDRINA</v>
      </c>
      <c r="E116" s="70">
        <f>Planilhas!J14490</f>
        <v>3390.87</v>
      </c>
      <c r="F116" s="15">
        <f>Planilhas!G14378</f>
        <v>1</v>
      </c>
      <c r="G116" s="15">
        <f>Planilhas!H14373</f>
        <v>22</v>
      </c>
      <c r="H116" s="15">
        <f t="shared" si="26"/>
        <v>22</v>
      </c>
      <c r="I116" s="105">
        <f t="shared" si="27"/>
        <v>74599.14</v>
      </c>
      <c r="J116" s="107" t="str">
        <f>VLOOKUP(C116,Base!$B$11:$D$24,3,FALSE)</f>
        <v>OUTRCUSTEIO</v>
      </c>
      <c r="K116" s="106">
        <f>IF(B116=1,VLOOKUP(C116,Resultado!$J$3:$N$16,5,FALSE),IF(B116=2,VLOOKUP(C116,Resultado!$J$21:$N$34,5,FALSE),VLOOKUP(C116,Resultado!$J$39:$N$52,5,FALSE)))</f>
        <v>3204.19</v>
      </c>
      <c r="L116" s="262">
        <f t="shared" si="28"/>
        <v>0</v>
      </c>
      <c r="M116" s="97">
        <f t="shared" si="29"/>
        <v>0</v>
      </c>
      <c r="N116" s="262">
        <f t="shared" si="30"/>
        <v>12</v>
      </c>
      <c r="O116" s="97">
        <f t="shared" si="31"/>
        <v>38450.28</v>
      </c>
      <c r="P116" s="262">
        <f t="shared" si="32"/>
        <v>10</v>
      </c>
      <c r="Q116" s="74">
        <f t="shared" si="33"/>
        <v>32041.9</v>
      </c>
      <c r="R116" s="74">
        <f t="shared" si="34"/>
        <v>70492.179999999993</v>
      </c>
      <c r="S116" s="83"/>
      <c r="T116" s="83"/>
      <c r="U116" s="83"/>
      <c r="V116" s="83"/>
      <c r="W116" s="83"/>
      <c r="X116" s="83"/>
      <c r="Y116" s="83"/>
      <c r="Z116" s="83"/>
      <c r="AA116" s="10" t="str">
        <f t="shared" si="35"/>
        <v>COPEIRA 8H</v>
      </c>
      <c r="AB116" s="85" t="str">
        <f t="shared" si="46"/>
        <v/>
      </c>
      <c r="AC116" s="85" t="str">
        <f t="shared" si="46"/>
        <v/>
      </c>
      <c r="AD116" s="85">
        <f t="shared" si="46"/>
        <v>3204.19</v>
      </c>
      <c r="AE116" s="85">
        <f t="shared" si="46"/>
        <v>3204.19</v>
      </c>
      <c r="AF116" s="85">
        <f t="shared" si="46"/>
        <v>3204.19</v>
      </c>
      <c r="AG116" s="85">
        <f t="shared" si="46"/>
        <v>3204.19</v>
      </c>
      <c r="AH116" s="85">
        <f t="shared" si="46"/>
        <v>3204.19</v>
      </c>
      <c r="AI116" s="85">
        <f t="shared" si="46"/>
        <v>3204.19</v>
      </c>
      <c r="AJ116" s="85">
        <f t="shared" si="46"/>
        <v>3204.19</v>
      </c>
      <c r="AK116" s="85">
        <f t="shared" si="46"/>
        <v>3204.19</v>
      </c>
      <c r="AL116" s="85">
        <f t="shared" si="47"/>
        <v>3204.19</v>
      </c>
      <c r="AM116" s="85">
        <f t="shared" si="47"/>
        <v>3204.19</v>
      </c>
      <c r="AN116" s="85">
        <f t="shared" si="47"/>
        <v>3204.19</v>
      </c>
      <c r="AO116" s="85">
        <f t="shared" si="47"/>
        <v>3204.19</v>
      </c>
      <c r="AP116" s="85">
        <f t="shared" si="47"/>
        <v>3204.19</v>
      </c>
      <c r="AQ116" s="85">
        <f t="shared" si="47"/>
        <v>3204.19</v>
      </c>
      <c r="AR116" s="85">
        <f t="shared" si="47"/>
        <v>3204.19</v>
      </c>
      <c r="AS116" s="85">
        <f t="shared" si="47"/>
        <v>3204.19</v>
      </c>
      <c r="AT116" s="85">
        <f t="shared" si="47"/>
        <v>3204.19</v>
      </c>
      <c r="AU116" s="85">
        <f t="shared" si="47"/>
        <v>3204.19</v>
      </c>
      <c r="AV116" s="85">
        <f t="shared" si="47"/>
        <v>3204.19</v>
      </c>
      <c r="AW116" s="85">
        <f t="shared" si="47"/>
        <v>3204.19</v>
      </c>
      <c r="AX116" s="85">
        <f t="shared" si="47"/>
        <v>3204.19</v>
      </c>
      <c r="AY116" s="85">
        <f t="shared" si="47"/>
        <v>3204.19</v>
      </c>
      <c r="AZ116" s="92">
        <f t="shared" si="36"/>
        <v>70492.180000000022</v>
      </c>
    </row>
    <row r="117" spans="1:52" x14ac:dyDescent="0.2">
      <c r="A117" s="63">
        <f t="shared" si="37"/>
        <v>116</v>
      </c>
      <c r="B117" s="237">
        <f>VLOOKUP(D117,Base!$B$143:$Q$194,16,FALSE)</f>
        <v>3</v>
      </c>
      <c r="C117" s="10" t="str">
        <f>Planilhas!G14502</f>
        <v>RECEPCIONISTA</v>
      </c>
      <c r="D117" s="10" t="str">
        <f>Planilhas!H14497</f>
        <v>MAFRA</v>
      </c>
      <c r="E117" s="70">
        <f>Planilhas!J14616</f>
        <v>3548.15</v>
      </c>
      <c r="F117" s="15">
        <f>Planilhas!G14504</f>
        <v>1</v>
      </c>
      <c r="G117" s="15">
        <f>Planilhas!H14499</f>
        <v>20</v>
      </c>
      <c r="H117" s="15">
        <f t="shared" si="26"/>
        <v>20</v>
      </c>
      <c r="I117" s="105">
        <f t="shared" si="27"/>
        <v>70963</v>
      </c>
      <c r="J117" s="107" t="str">
        <f>VLOOKUP(C117,Base!$B$11:$D$24,3,FALSE)</f>
        <v>PIUAPOIO</v>
      </c>
      <c r="K117" s="106">
        <f>IF(B117=1,VLOOKUP(C117,Resultado!$J$3:$N$16,5,FALSE),IF(B117=2,VLOOKUP(C117,Resultado!$J$21:$N$34,5,FALSE),VLOOKUP(C117,Resultado!$J$39:$N$52,5,FALSE)))</f>
        <v>3315.46</v>
      </c>
      <c r="L117" s="262">
        <f t="shared" si="28"/>
        <v>0</v>
      </c>
      <c r="M117" s="97">
        <f t="shared" si="29"/>
        <v>0</v>
      </c>
      <c r="N117" s="262">
        <f t="shared" si="30"/>
        <v>10</v>
      </c>
      <c r="O117" s="97">
        <f t="shared" si="31"/>
        <v>33154.6</v>
      </c>
      <c r="P117" s="262">
        <f t="shared" si="32"/>
        <v>10</v>
      </c>
      <c r="Q117" s="74">
        <f t="shared" si="33"/>
        <v>33154.6</v>
      </c>
      <c r="R117" s="74">
        <f t="shared" si="34"/>
        <v>66309.2</v>
      </c>
      <c r="S117" s="83"/>
      <c r="T117" s="69" t="s">
        <v>215</v>
      </c>
      <c r="U117" s="69" t="s">
        <v>149</v>
      </c>
      <c r="V117" s="69" t="s">
        <v>217</v>
      </c>
      <c r="W117" s="69" t="s">
        <v>237</v>
      </c>
      <c r="X117" s="69" t="s">
        <v>145</v>
      </c>
      <c r="Y117" s="83"/>
      <c r="Z117" s="83"/>
      <c r="AA117" s="10" t="str">
        <f t="shared" si="35"/>
        <v>RECEPCIONISTA</v>
      </c>
      <c r="AB117" s="85" t="str">
        <f t="shared" si="46"/>
        <v/>
      </c>
      <c r="AC117" s="85" t="str">
        <f t="shared" si="46"/>
        <v/>
      </c>
      <c r="AD117" s="85" t="str">
        <f t="shared" si="46"/>
        <v/>
      </c>
      <c r="AE117" s="85" t="str">
        <f t="shared" si="46"/>
        <v/>
      </c>
      <c r="AF117" s="85">
        <f t="shared" si="46"/>
        <v>3315.46</v>
      </c>
      <c r="AG117" s="85">
        <f t="shared" si="46"/>
        <v>3315.46</v>
      </c>
      <c r="AH117" s="85">
        <f t="shared" si="46"/>
        <v>3315.46</v>
      </c>
      <c r="AI117" s="85">
        <f t="shared" si="46"/>
        <v>3315.46</v>
      </c>
      <c r="AJ117" s="85">
        <f t="shared" si="46"/>
        <v>3315.46</v>
      </c>
      <c r="AK117" s="85">
        <f t="shared" si="46"/>
        <v>3315.46</v>
      </c>
      <c r="AL117" s="85">
        <f t="shared" si="47"/>
        <v>3315.46</v>
      </c>
      <c r="AM117" s="85">
        <f t="shared" si="47"/>
        <v>3315.46</v>
      </c>
      <c r="AN117" s="85">
        <f t="shared" si="47"/>
        <v>3315.46</v>
      </c>
      <c r="AO117" s="85">
        <f t="shared" si="47"/>
        <v>3315.46</v>
      </c>
      <c r="AP117" s="85">
        <f t="shared" si="47"/>
        <v>3315.46</v>
      </c>
      <c r="AQ117" s="85">
        <f t="shared" si="47"/>
        <v>3315.46</v>
      </c>
      <c r="AR117" s="85">
        <f t="shared" si="47"/>
        <v>3315.46</v>
      </c>
      <c r="AS117" s="85">
        <f t="shared" si="47"/>
        <v>3315.46</v>
      </c>
      <c r="AT117" s="85">
        <f t="shared" si="47"/>
        <v>3315.46</v>
      </c>
      <c r="AU117" s="85">
        <f t="shared" si="47"/>
        <v>3315.46</v>
      </c>
      <c r="AV117" s="85">
        <f t="shared" si="47"/>
        <v>3315.46</v>
      </c>
      <c r="AW117" s="85">
        <f t="shared" si="47"/>
        <v>3315.46</v>
      </c>
      <c r="AX117" s="85">
        <f t="shared" si="47"/>
        <v>3315.46</v>
      </c>
      <c r="AY117" s="85">
        <f t="shared" si="47"/>
        <v>3315.46</v>
      </c>
      <c r="AZ117" s="92">
        <f t="shared" si="36"/>
        <v>66309.2</v>
      </c>
    </row>
    <row r="118" spans="1:52" x14ac:dyDescent="0.2">
      <c r="A118" s="63">
        <f t="shared" si="37"/>
        <v>117</v>
      </c>
      <c r="B118" s="237">
        <f>VLOOKUP(D118,Base!$B$143:$Q$194,16,FALSE)</f>
        <v>2</v>
      </c>
      <c r="C118" s="10" t="str">
        <f>Planilhas!G14628</f>
        <v>TÉCNICO EM SECRETARIADO</v>
      </c>
      <c r="D118" s="10" t="str">
        <f>Planilhas!H14623</f>
        <v>MARINGÁ</v>
      </c>
      <c r="E118" s="70">
        <f>Planilhas!J14742</f>
        <v>4619.3100000000004</v>
      </c>
      <c r="F118" s="15">
        <f>Planilhas!G14630</f>
        <v>9</v>
      </c>
      <c r="G118" s="15">
        <f>Planilhas!H14625</f>
        <v>22</v>
      </c>
      <c r="H118" s="15">
        <f t="shared" si="26"/>
        <v>198</v>
      </c>
      <c r="I118" s="105">
        <f t="shared" si="27"/>
        <v>914623.38000000012</v>
      </c>
      <c r="J118" s="107" t="str">
        <f>VLOOKUP(C118,Base!$B$11:$D$24,3,FALSE)</f>
        <v>PIUAPOIO</v>
      </c>
      <c r="K118" s="106">
        <f>IF(B118=1,VLOOKUP(C118,Resultado!$J$3:$N$16,5,FALSE),IF(B118=2,VLOOKUP(C118,Resultado!$J$21:$N$34,5,FALSE),VLOOKUP(C118,Resultado!$J$39:$N$52,5,FALSE)))</f>
        <v>4182.6899999999996</v>
      </c>
      <c r="L118" s="262">
        <f t="shared" si="28"/>
        <v>0</v>
      </c>
      <c r="M118" s="97">
        <f t="shared" si="29"/>
        <v>0</v>
      </c>
      <c r="N118" s="262">
        <f t="shared" si="30"/>
        <v>108</v>
      </c>
      <c r="O118" s="97">
        <f t="shared" si="31"/>
        <v>451730.51999999996</v>
      </c>
      <c r="P118" s="262">
        <f t="shared" si="32"/>
        <v>90</v>
      </c>
      <c r="Q118" s="74">
        <f t="shared" si="33"/>
        <v>376442.1</v>
      </c>
      <c r="R118" s="74">
        <f t="shared" si="34"/>
        <v>828172.61999999988</v>
      </c>
      <c r="S118" s="83"/>
      <c r="T118" s="15">
        <f>T115</f>
        <v>3</v>
      </c>
      <c r="U118" s="10" t="s">
        <v>184</v>
      </c>
      <c r="V118" s="84">
        <f>DSUM($A$1:$I$169,8,T117:U118)</f>
        <v>20</v>
      </c>
      <c r="W118" s="85">
        <f>X118/V118</f>
        <v>4448.6000000000004</v>
      </c>
      <c r="X118" s="85">
        <f>DSUM($A$1:$I$169,9,T117:U118)</f>
        <v>88972</v>
      </c>
      <c r="Y118" s="83"/>
      <c r="Z118" s="83"/>
      <c r="AA118" s="10" t="str">
        <f t="shared" si="35"/>
        <v>TÉCNICO EM SECRETARIADO</v>
      </c>
      <c r="AB118" s="85" t="str">
        <f t="shared" si="46"/>
        <v/>
      </c>
      <c r="AC118" s="85" t="str">
        <f t="shared" si="46"/>
        <v/>
      </c>
      <c r="AD118" s="85">
        <f t="shared" si="46"/>
        <v>37644.21</v>
      </c>
      <c r="AE118" s="85">
        <f t="shared" si="46"/>
        <v>37644.21</v>
      </c>
      <c r="AF118" s="85">
        <f t="shared" si="46"/>
        <v>37644.21</v>
      </c>
      <c r="AG118" s="85">
        <f t="shared" si="46"/>
        <v>37644.21</v>
      </c>
      <c r="AH118" s="85">
        <f t="shared" si="46"/>
        <v>37644.21</v>
      </c>
      <c r="AI118" s="85">
        <f t="shared" si="46"/>
        <v>37644.21</v>
      </c>
      <c r="AJ118" s="85">
        <f t="shared" si="46"/>
        <v>37644.21</v>
      </c>
      <c r="AK118" s="85">
        <f t="shared" si="46"/>
        <v>37644.21</v>
      </c>
      <c r="AL118" s="85">
        <f t="shared" si="47"/>
        <v>37644.21</v>
      </c>
      <c r="AM118" s="85">
        <f t="shared" si="47"/>
        <v>37644.21</v>
      </c>
      <c r="AN118" s="85">
        <f t="shared" si="47"/>
        <v>37644.21</v>
      </c>
      <c r="AO118" s="85">
        <f t="shared" si="47"/>
        <v>37644.21</v>
      </c>
      <c r="AP118" s="85">
        <f t="shared" si="47"/>
        <v>37644.21</v>
      </c>
      <c r="AQ118" s="85">
        <f t="shared" si="47"/>
        <v>37644.21</v>
      </c>
      <c r="AR118" s="85">
        <f t="shared" si="47"/>
        <v>37644.21</v>
      </c>
      <c r="AS118" s="85">
        <f t="shared" si="47"/>
        <v>37644.21</v>
      </c>
      <c r="AT118" s="85">
        <f t="shared" si="47"/>
        <v>37644.21</v>
      </c>
      <c r="AU118" s="85">
        <f t="shared" si="47"/>
        <v>37644.21</v>
      </c>
      <c r="AV118" s="85">
        <f t="shared" si="47"/>
        <v>37644.21</v>
      </c>
      <c r="AW118" s="85">
        <f t="shared" si="47"/>
        <v>37644.21</v>
      </c>
      <c r="AX118" s="85">
        <f t="shared" si="47"/>
        <v>37644.21</v>
      </c>
      <c r="AY118" s="85">
        <f t="shared" si="47"/>
        <v>37644.21</v>
      </c>
      <c r="AZ118" s="92">
        <f t="shared" si="36"/>
        <v>828172.61999999976</v>
      </c>
    </row>
    <row r="119" spans="1:52" x14ac:dyDescent="0.2">
      <c r="A119" s="63">
        <f t="shared" si="37"/>
        <v>118</v>
      </c>
      <c r="B119" s="237">
        <f>VLOOKUP(D119,Base!$B$143:$Q$194,16,FALSE)</f>
        <v>2</v>
      </c>
      <c r="C119" s="10" t="str">
        <f>Planilhas!G14754</f>
        <v>CARREGADOR</v>
      </c>
      <c r="D119" s="10" t="str">
        <f>Planilhas!H14749</f>
        <v>MARINGÁ</v>
      </c>
      <c r="E119" s="70">
        <f>Planilhas!J14868</f>
        <v>3312.77</v>
      </c>
      <c r="F119" s="15">
        <f>Planilhas!G14756</f>
        <v>2</v>
      </c>
      <c r="G119" s="15">
        <f>Planilhas!H14751</f>
        <v>22</v>
      </c>
      <c r="H119" s="15">
        <f t="shared" si="26"/>
        <v>44</v>
      </c>
      <c r="I119" s="105">
        <f t="shared" si="27"/>
        <v>145761.88</v>
      </c>
      <c r="J119" s="107" t="str">
        <f>VLOOKUP(C119,Base!$B$11:$D$24,3,FALSE)</f>
        <v>PIUARMAZENA</v>
      </c>
      <c r="K119" s="106">
        <f>IF(B119=1,VLOOKUP(C119,Resultado!$J$3:$N$16,5,FALSE),IF(B119=2,VLOOKUP(C119,Resultado!$J$21:$N$34,5,FALSE),VLOOKUP(C119,Resultado!$J$39:$N$52,5,FALSE)))</f>
        <v>3500.03</v>
      </c>
      <c r="L119" s="262">
        <f t="shared" si="28"/>
        <v>0</v>
      </c>
      <c r="M119" s="97">
        <f t="shared" si="29"/>
        <v>0</v>
      </c>
      <c r="N119" s="262">
        <f t="shared" si="30"/>
        <v>24</v>
      </c>
      <c r="O119" s="97">
        <f t="shared" si="31"/>
        <v>84000.72</v>
      </c>
      <c r="P119" s="262">
        <f t="shared" si="32"/>
        <v>20</v>
      </c>
      <c r="Q119" s="74">
        <f t="shared" si="33"/>
        <v>70000.600000000006</v>
      </c>
      <c r="R119" s="74">
        <f t="shared" si="34"/>
        <v>154001.32</v>
      </c>
      <c r="S119" s="83"/>
      <c r="T119" s="83"/>
      <c r="U119" s="83"/>
      <c r="V119" s="83"/>
      <c r="W119" s="83"/>
      <c r="X119" s="83"/>
      <c r="Y119" s="83"/>
      <c r="Z119" s="83"/>
      <c r="AA119" s="10" t="str">
        <f t="shared" si="35"/>
        <v>CARREGADOR</v>
      </c>
      <c r="AB119" s="85" t="str">
        <f t="shared" si="46"/>
        <v/>
      </c>
      <c r="AC119" s="85" t="str">
        <f t="shared" si="46"/>
        <v/>
      </c>
      <c r="AD119" s="85">
        <f t="shared" si="46"/>
        <v>7000.06</v>
      </c>
      <c r="AE119" s="85">
        <f t="shared" si="46"/>
        <v>7000.06</v>
      </c>
      <c r="AF119" s="85">
        <f t="shared" si="46"/>
        <v>7000.06</v>
      </c>
      <c r="AG119" s="85">
        <f t="shared" si="46"/>
        <v>7000.06</v>
      </c>
      <c r="AH119" s="85">
        <f t="shared" si="46"/>
        <v>7000.06</v>
      </c>
      <c r="AI119" s="85">
        <f t="shared" si="46"/>
        <v>7000.06</v>
      </c>
      <c r="AJ119" s="85">
        <f t="shared" si="46"/>
        <v>7000.06</v>
      </c>
      <c r="AK119" s="85">
        <f t="shared" si="46"/>
        <v>7000.06</v>
      </c>
      <c r="AL119" s="85">
        <f t="shared" si="47"/>
        <v>7000.06</v>
      </c>
      <c r="AM119" s="85">
        <f t="shared" si="47"/>
        <v>7000.06</v>
      </c>
      <c r="AN119" s="85">
        <f t="shared" si="47"/>
        <v>7000.06</v>
      </c>
      <c r="AO119" s="85">
        <f t="shared" si="47"/>
        <v>7000.06</v>
      </c>
      <c r="AP119" s="85">
        <f t="shared" si="47"/>
        <v>7000.06</v>
      </c>
      <c r="AQ119" s="85">
        <f t="shared" si="47"/>
        <v>7000.06</v>
      </c>
      <c r="AR119" s="85">
        <f t="shared" si="47"/>
        <v>7000.06</v>
      </c>
      <c r="AS119" s="85">
        <f t="shared" si="47"/>
        <v>7000.06</v>
      </c>
      <c r="AT119" s="85">
        <f t="shared" si="47"/>
        <v>7000.06</v>
      </c>
      <c r="AU119" s="85">
        <f t="shared" si="47"/>
        <v>7000.06</v>
      </c>
      <c r="AV119" s="85">
        <f t="shared" si="47"/>
        <v>7000.06</v>
      </c>
      <c r="AW119" s="85">
        <f t="shared" si="47"/>
        <v>7000.06</v>
      </c>
      <c r="AX119" s="85">
        <f t="shared" si="47"/>
        <v>7000.06</v>
      </c>
      <c r="AY119" s="85">
        <f t="shared" si="47"/>
        <v>7000.06</v>
      </c>
      <c r="AZ119" s="92">
        <f t="shared" si="36"/>
        <v>154001.31999999998</v>
      </c>
    </row>
    <row r="120" spans="1:52" x14ac:dyDescent="0.2">
      <c r="A120" s="63">
        <f t="shared" si="37"/>
        <v>119</v>
      </c>
      <c r="B120" s="237">
        <f>VLOOKUP(D120,Base!$B$143:$Q$194,16,FALSE)</f>
        <v>2</v>
      </c>
      <c r="C120" s="10" t="str">
        <f>Planilhas!G14880</f>
        <v>CONFERENTE</v>
      </c>
      <c r="D120" s="10" t="str">
        <f>Planilhas!H14875</f>
        <v>MARINGÁ</v>
      </c>
      <c r="E120" s="70">
        <f>Planilhas!J14994</f>
        <v>3261.41</v>
      </c>
      <c r="F120" s="15">
        <f>Planilhas!G14882</f>
        <v>2</v>
      </c>
      <c r="G120" s="15">
        <f>Planilhas!H14877</f>
        <v>22</v>
      </c>
      <c r="H120" s="15">
        <f t="shared" si="26"/>
        <v>44</v>
      </c>
      <c r="I120" s="105">
        <f t="shared" si="27"/>
        <v>143502.03999999998</v>
      </c>
      <c r="J120" s="107" t="str">
        <f>VLOOKUP(C120,Base!$B$11:$D$24,3,FALSE)</f>
        <v>PIUARMAZENA</v>
      </c>
      <c r="K120" s="106">
        <f>IF(B120=1,VLOOKUP(C120,Resultado!$J$3:$N$16,5,FALSE),IF(B120=2,VLOOKUP(C120,Resultado!$J$21:$N$34,5,FALSE),VLOOKUP(C120,Resultado!$J$39:$N$52,5,FALSE)))</f>
        <v>3559.52</v>
      </c>
      <c r="L120" s="262">
        <f t="shared" si="28"/>
        <v>0</v>
      </c>
      <c r="M120" s="97">
        <f t="shared" si="29"/>
        <v>0</v>
      </c>
      <c r="N120" s="262">
        <f t="shared" si="30"/>
        <v>24</v>
      </c>
      <c r="O120" s="97">
        <f t="shared" si="31"/>
        <v>85428.479999999996</v>
      </c>
      <c r="P120" s="262">
        <f t="shared" si="32"/>
        <v>20</v>
      </c>
      <c r="Q120" s="74">
        <f t="shared" si="33"/>
        <v>71190.399999999994</v>
      </c>
      <c r="R120" s="74">
        <f t="shared" si="34"/>
        <v>156618.88</v>
      </c>
      <c r="S120" s="83"/>
      <c r="T120" s="69" t="s">
        <v>215</v>
      </c>
      <c r="U120" s="69" t="s">
        <v>149</v>
      </c>
      <c r="V120" s="69" t="s">
        <v>217</v>
      </c>
      <c r="W120" s="69" t="s">
        <v>237</v>
      </c>
      <c r="X120" s="69" t="s">
        <v>145</v>
      </c>
      <c r="Y120" s="83"/>
      <c r="Z120" s="83"/>
      <c r="AA120" s="10" t="str">
        <f t="shared" si="35"/>
        <v>CONFERENTE</v>
      </c>
      <c r="AB120" s="85" t="str">
        <f t="shared" si="46"/>
        <v/>
      </c>
      <c r="AC120" s="85" t="str">
        <f t="shared" si="46"/>
        <v/>
      </c>
      <c r="AD120" s="85">
        <f t="shared" si="46"/>
        <v>7119.04</v>
      </c>
      <c r="AE120" s="85">
        <f t="shared" si="46"/>
        <v>7119.04</v>
      </c>
      <c r="AF120" s="85">
        <f t="shared" si="46"/>
        <v>7119.04</v>
      </c>
      <c r="AG120" s="85">
        <f t="shared" si="46"/>
        <v>7119.04</v>
      </c>
      <c r="AH120" s="85">
        <f t="shared" si="46"/>
        <v>7119.04</v>
      </c>
      <c r="AI120" s="85">
        <f t="shared" si="46"/>
        <v>7119.04</v>
      </c>
      <c r="AJ120" s="85">
        <f t="shared" si="46"/>
        <v>7119.04</v>
      </c>
      <c r="AK120" s="85">
        <f t="shared" si="46"/>
        <v>7119.04</v>
      </c>
      <c r="AL120" s="85">
        <f t="shared" si="47"/>
        <v>7119.04</v>
      </c>
      <c r="AM120" s="85">
        <f t="shared" si="47"/>
        <v>7119.04</v>
      </c>
      <c r="AN120" s="85">
        <f t="shared" si="47"/>
        <v>7119.04</v>
      </c>
      <c r="AO120" s="85">
        <f t="shared" si="47"/>
        <v>7119.04</v>
      </c>
      <c r="AP120" s="85">
        <f t="shared" si="47"/>
        <v>7119.04</v>
      </c>
      <c r="AQ120" s="85">
        <f t="shared" si="47"/>
        <v>7119.04</v>
      </c>
      <c r="AR120" s="85">
        <f t="shared" si="47"/>
        <v>7119.04</v>
      </c>
      <c r="AS120" s="85">
        <f t="shared" si="47"/>
        <v>7119.04</v>
      </c>
      <c r="AT120" s="85">
        <f t="shared" si="47"/>
        <v>7119.04</v>
      </c>
      <c r="AU120" s="85">
        <f t="shared" si="47"/>
        <v>7119.04</v>
      </c>
      <c r="AV120" s="85">
        <f t="shared" si="47"/>
        <v>7119.04</v>
      </c>
      <c r="AW120" s="85">
        <f t="shared" si="47"/>
        <v>7119.04</v>
      </c>
      <c r="AX120" s="85">
        <f t="shared" si="47"/>
        <v>7119.04</v>
      </c>
      <c r="AY120" s="85">
        <f t="shared" si="47"/>
        <v>7119.04</v>
      </c>
      <c r="AZ120" s="92">
        <f t="shared" si="36"/>
        <v>156618.87999999998</v>
      </c>
    </row>
    <row r="121" spans="1:52" x14ac:dyDescent="0.2">
      <c r="A121" s="63">
        <f t="shared" si="37"/>
        <v>120</v>
      </c>
      <c r="B121" s="237">
        <f>VLOOKUP(D121,Base!$B$143:$Q$194,16,FALSE)</f>
        <v>2</v>
      </c>
      <c r="C121" s="10" t="str">
        <f>Planilhas!G15006</f>
        <v>OPERADOR DE EMPILHADEIRA</v>
      </c>
      <c r="D121" s="10" t="str">
        <f>Planilhas!H15001</f>
        <v>MARINGÁ</v>
      </c>
      <c r="E121" s="70">
        <f>Planilhas!J15120</f>
        <v>3986.03</v>
      </c>
      <c r="F121" s="15">
        <f>Planilhas!G15008</f>
        <v>1</v>
      </c>
      <c r="G121" s="15">
        <f>Planilhas!H15003</f>
        <v>22</v>
      </c>
      <c r="H121" s="15">
        <f t="shared" si="26"/>
        <v>22</v>
      </c>
      <c r="I121" s="105">
        <f t="shared" si="27"/>
        <v>87692.66</v>
      </c>
      <c r="J121" s="107" t="str">
        <f>VLOOKUP(C121,Base!$B$11:$D$24,3,FALSE)</f>
        <v>PIUARMAZENA</v>
      </c>
      <c r="K121" s="106">
        <f>IF(B121=1,VLOOKUP(C121,Resultado!$J$3:$N$16,5,FALSE),IF(B121=2,VLOOKUP(C121,Resultado!$J$21:$N$34,5,FALSE),VLOOKUP(C121,Resultado!$J$39:$N$52,5,FALSE)))</f>
        <v>3909.39</v>
      </c>
      <c r="L121" s="262">
        <f t="shared" si="28"/>
        <v>0</v>
      </c>
      <c r="M121" s="97">
        <f t="shared" si="29"/>
        <v>0</v>
      </c>
      <c r="N121" s="262">
        <f t="shared" si="30"/>
        <v>12</v>
      </c>
      <c r="O121" s="97">
        <f t="shared" si="31"/>
        <v>46912.68</v>
      </c>
      <c r="P121" s="262">
        <f t="shared" si="32"/>
        <v>10</v>
      </c>
      <c r="Q121" s="74">
        <f t="shared" si="33"/>
        <v>39093.9</v>
      </c>
      <c r="R121" s="74">
        <f t="shared" si="34"/>
        <v>86006.58</v>
      </c>
      <c r="S121" s="83"/>
      <c r="T121" s="15">
        <f>T118</f>
        <v>3</v>
      </c>
      <c r="U121" s="10" t="s">
        <v>117</v>
      </c>
      <c r="V121" s="84">
        <f>DSUM($A$1:$I$169,8,T120:U121)</f>
        <v>110</v>
      </c>
      <c r="W121" s="85">
        <f>X121/V121</f>
        <v>3343.5485454545451</v>
      </c>
      <c r="X121" s="85">
        <f>DSUM($A$1:$I$169,9,T120:U121)</f>
        <v>367790.33999999997</v>
      </c>
      <c r="Y121" s="83"/>
      <c r="Z121" s="83"/>
      <c r="AA121" s="10" t="str">
        <f t="shared" si="35"/>
        <v>OPERADOR DE EMPILHADEIRA</v>
      </c>
      <c r="AB121" s="85" t="str">
        <f t="shared" si="46"/>
        <v/>
      </c>
      <c r="AC121" s="85" t="str">
        <f t="shared" si="46"/>
        <v/>
      </c>
      <c r="AD121" s="85">
        <f t="shared" si="46"/>
        <v>3909.39</v>
      </c>
      <c r="AE121" s="85">
        <f t="shared" si="46"/>
        <v>3909.39</v>
      </c>
      <c r="AF121" s="85">
        <f t="shared" si="46"/>
        <v>3909.39</v>
      </c>
      <c r="AG121" s="85">
        <f t="shared" si="46"/>
        <v>3909.39</v>
      </c>
      <c r="AH121" s="85">
        <f t="shared" si="46"/>
        <v>3909.39</v>
      </c>
      <c r="AI121" s="85">
        <f t="shared" si="46"/>
        <v>3909.39</v>
      </c>
      <c r="AJ121" s="85">
        <f t="shared" si="46"/>
        <v>3909.39</v>
      </c>
      <c r="AK121" s="85">
        <f t="shared" si="46"/>
        <v>3909.39</v>
      </c>
      <c r="AL121" s="85">
        <f t="shared" si="47"/>
        <v>3909.39</v>
      </c>
      <c r="AM121" s="85">
        <f t="shared" si="47"/>
        <v>3909.39</v>
      </c>
      <c r="AN121" s="85">
        <f t="shared" si="47"/>
        <v>3909.39</v>
      </c>
      <c r="AO121" s="85">
        <f t="shared" si="47"/>
        <v>3909.39</v>
      </c>
      <c r="AP121" s="85">
        <f t="shared" si="47"/>
        <v>3909.39</v>
      </c>
      <c r="AQ121" s="85">
        <f t="shared" si="47"/>
        <v>3909.39</v>
      </c>
      <c r="AR121" s="85">
        <f t="shared" si="47"/>
        <v>3909.39</v>
      </c>
      <c r="AS121" s="85">
        <f t="shared" si="47"/>
        <v>3909.39</v>
      </c>
      <c r="AT121" s="85">
        <f t="shared" si="47"/>
        <v>3909.39</v>
      </c>
      <c r="AU121" s="85">
        <f t="shared" si="47"/>
        <v>3909.39</v>
      </c>
      <c r="AV121" s="85">
        <f t="shared" si="47"/>
        <v>3909.39</v>
      </c>
      <c r="AW121" s="85">
        <f t="shared" si="47"/>
        <v>3909.39</v>
      </c>
      <c r="AX121" s="85">
        <f t="shared" si="47"/>
        <v>3909.39</v>
      </c>
      <c r="AY121" s="85">
        <f t="shared" si="47"/>
        <v>3909.39</v>
      </c>
      <c r="AZ121" s="92">
        <f t="shared" si="36"/>
        <v>86006.58</v>
      </c>
    </row>
    <row r="122" spans="1:52" x14ac:dyDescent="0.2">
      <c r="A122" s="63">
        <f t="shared" si="37"/>
        <v>121</v>
      </c>
      <c r="B122" s="237">
        <f>VLOOKUP(D122,Base!$B$143:$Q$194,16,FALSE)</f>
        <v>2</v>
      </c>
      <c r="C122" s="10" t="str">
        <f>Planilhas!G15132</f>
        <v>MOTORISTA CAT "E"</v>
      </c>
      <c r="D122" s="10" t="str">
        <f>Planilhas!H15127</f>
        <v>MARINGÁ</v>
      </c>
      <c r="E122" s="70">
        <f>Planilhas!J15246</f>
        <v>5574.51</v>
      </c>
      <c r="F122" s="15">
        <f>Planilhas!G15134</f>
        <v>1</v>
      </c>
      <c r="G122" s="15">
        <f>Planilhas!H15129</f>
        <v>22</v>
      </c>
      <c r="H122" s="15">
        <f t="shared" si="26"/>
        <v>22</v>
      </c>
      <c r="I122" s="105">
        <f t="shared" si="27"/>
        <v>122639.22</v>
      </c>
      <c r="J122" s="107" t="str">
        <f>VLOOKUP(C122,Base!$B$11:$D$24,3,FALSE)</f>
        <v>OUTRCUSTEIO</v>
      </c>
      <c r="K122" s="106">
        <f>IF(B122=1,VLOOKUP(C122,Resultado!$J$3:$N$16,5,FALSE),IF(B122=2,VLOOKUP(C122,Resultado!$J$21:$N$34,5,FALSE),VLOOKUP(C122,Resultado!$J$39:$N$52,5,FALSE)))</f>
        <v>5497.55</v>
      </c>
      <c r="L122" s="262">
        <f t="shared" si="28"/>
        <v>0</v>
      </c>
      <c r="M122" s="97">
        <f t="shared" si="29"/>
        <v>0</v>
      </c>
      <c r="N122" s="262">
        <f t="shared" si="30"/>
        <v>12</v>
      </c>
      <c r="O122" s="97">
        <f t="shared" si="31"/>
        <v>65970.600000000006</v>
      </c>
      <c r="P122" s="262">
        <f t="shared" si="32"/>
        <v>10</v>
      </c>
      <c r="Q122" s="74">
        <f t="shared" si="33"/>
        <v>54975.5</v>
      </c>
      <c r="R122" s="74">
        <f t="shared" si="34"/>
        <v>120946.1</v>
      </c>
      <c r="S122" s="83"/>
      <c r="T122" s="83"/>
      <c r="U122" s="83"/>
      <c r="V122" s="83"/>
      <c r="W122" s="83"/>
      <c r="X122" s="83"/>
      <c r="Y122" s="83"/>
      <c r="Z122" s="83"/>
      <c r="AA122" s="10" t="str">
        <f t="shared" si="35"/>
        <v>MOTORISTA CAT "E"</v>
      </c>
      <c r="AB122" s="85" t="str">
        <f t="shared" ref="AB122:AK131" si="48">IF($G122+AB$178&lt;=24,"",$K122*$F122)</f>
        <v/>
      </c>
      <c r="AC122" s="85" t="str">
        <f t="shared" si="48"/>
        <v/>
      </c>
      <c r="AD122" s="85">
        <f t="shared" si="48"/>
        <v>5497.55</v>
      </c>
      <c r="AE122" s="85">
        <f t="shared" si="48"/>
        <v>5497.55</v>
      </c>
      <c r="AF122" s="85">
        <f t="shared" si="48"/>
        <v>5497.55</v>
      </c>
      <c r="AG122" s="85">
        <f t="shared" si="48"/>
        <v>5497.55</v>
      </c>
      <c r="AH122" s="85">
        <f t="shared" si="48"/>
        <v>5497.55</v>
      </c>
      <c r="AI122" s="85">
        <f t="shared" si="48"/>
        <v>5497.55</v>
      </c>
      <c r="AJ122" s="85">
        <f t="shared" si="48"/>
        <v>5497.55</v>
      </c>
      <c r="AK122" s="85">
        <f t="shared" si="48"/>
        <v>5497.55</v>
      </c>
      <c r="AL122" s="85">
        <f t="shared" ref="AL122:AY131" si="49">IF($G122+AL$178&lt;=24,"",$K122*$F122)</f>
        <v>5497.55</v>
      </c>
      <c r="AM122" s="85">
        <f t="shared" si="49"/>
        <v>5497.55</v>
      </c>
      <c r="AN122" s="85">
        <f t="shared" si="49"/>
        <v>5497.55</v>
      </c>
      <c r="AO122" s="85">
        <f t="shared" si="49"/>
        <v>5497.55</v>
      </c>
      <c r="AP122" s="85">
        <f t="shared" si="49"/>
        <v>5497.55</v>
      </c>
      <c r="AQ122" s="85">
        <f t="shared" si="49"/>
        <v>5497.55</v>
      </c>
      <c r="AR122" s="85">
        <f t="shared" si="49"/>
        <v>5497.55</v>
      </c>
      <c r="AS122" s="85">
        <f t="shared" si="49"/>
        <v>5497.55</v>
      </c>
      <c r="AT122" s="85">
        <f t="shared" si="49"/>
        <v>5497.55</v>
      </c>
      <c r="AU122" s="85">
        <f t="shared" si="49"/>
        <v>5497.55</v>
      </c>
      <c r="AV122" s="85">
        <f t="shared" si="49"/>
        <v>5497.55</v>
      </c>
      <c r="AW122" s="85">
        <f t="shared" si="49"/>
        <v>5497.55</v>
      </c>
      <c r="AX122" s="85">
        <f t="shared" si="49"/>
        <v>5497.55</v>
      </c>
      <c r="AY122" s="85">
        <f t="shared" si="49"/>
        <v>5497.55</v>
      </c>
      <c r="AZ122" s="92">
        <f t="shared" si="36"/>
        <v>120946.10000000005</v>
      </c>
    </row>
    <row r="123" spans="1:52" x14ac:dyDescent="0.2">
      <c r="A123" s="63">
        <f t="shared" si="37"/>
        <v>122</v>
      </c>
      <c r="B123" s="237">
        <f>VLOOKUP(D123,Base!$B$143:$Q$194,16,FALSE)</f>
        <v>2</v>
      </c>
      <c r="C123" s="10" t="str">
        <f>Planilhas!G15258</f>
        <v>MOTORISTA CAT "C"</v>
      </c>
      <c r="D123" s="10" t="str">
        <f>Planilhas!H15253</f>
        <v>MARINGÁ</v>
      </c>
      <c r="E123" s="70">
        <f>Planilhas!J15372</f>
        <v>4886.8900000000003</v>
      </c>
      <c r="F123" s="15">
        <f>Planilhas!G15260</f>
        <v>1</v>
      </c>
      <c r="G123" s="15">
        <f>Planilhas!H15255</f>
        <v>22</v>
      </c>
      <c r="H123" s="15">
        <f t="shared" si="26"/>
        <v>22</v>
      </c>
      <c r="I123" s="105">
        <f t="shared" si="27"/>
        <v>107511.58</v>
      </c>
      <c r="J123" s="107" t="str">
        <f>VLOOKUP(C123,Base!$B$11:$D$24,3,FALSE)</f>
        <v>OUTRCUSTEIO</v>
      </c>
      <c r="K123" s="106">
        <f>IF(B123=1,VLOOKUP(C123,Resultado!$J$3:$N$16,5,FALSE),IF(B123=2,VLOOKUP(C123,Resultado!$J$21:$N$34,5,FALSE),VLOOKUP(C123,Resultado!$J$39:$N$52,5,FALSE)))</f>
        <v>5106.53</v>
      </c>
      <c r="L123" s="262">
        <f t="shared" si="28"/>
        <v>0</v>
      </c>
      <c r="M123" s="97">
        <f t="shared" si="29"/>
        <v>0</v>
      </c>
      <c r="N123" s="262">
        <f t="shared" si="30"/>
        <v>12</v>
      </c>
      <c r="O123" s="97">
        <f t="shared" si="31"/>
        <v>61278.36</v>
      </c>
      <c r="P123" s="262">
        <f t="shared" si="32"/>
        <v>10</v>
      </c>
      <c r="Q123" s="74">
        <f t="shared" si="33"/>
        <v>51065.299999999996</v>
      </c>
      <c r="R123" s="74">
        <f t="shared" si="34"/>
        <v>112343.66</v>
      </c>
      <c r="S123" s="83"/>
      <c r="T123" s="69" t="s">
        <v>215</v>
      </c>
      <c r="U123" s="69" t="s">
        <v>149</v>
      </c>
      <c r="V123" s="69" t="s">
        <v>217</v>
      </c>
      <c r="W123" s="69" t="s">
        <v>237</v>
      </c>
      <c r="X123" s="69" t="s">
        <v>145</v>
      </c>
      <c r="Y123" s="83"/>
      <c r="Z123" s="83"/>
      <c r="AA123" s="10" t="str">
        <f t="shared" si="35"/>
        <v>MOTORISTA CAT "C"</v>
      </c>
      <c r="AB123" s="85" t="str">
        <f t="shared" si="48"/>
        <v/>
      </c>
      <c r="AC123" s="85" t="str">
        <f t="shared" si="48"/>
        <v/>
      </c>
      <c r="AD123" s="85">
        <f t="shared" si="48"/>
        <v>5106.53</v>
      </c>
      <c r="AE123" s="85">
        <f t="shared" si="48"/>
        <v>5106.53</v>
      </c>
      <c r="AF123" s="85">
        <f t="shared" si="48"/>
        <v>5106.53</v>
      </c>
      <c r="AG123" s="85">
        <f t="shared" si="48"/>
        <v>5106.53</v>
      </c>
      <c r="AH123" s="85">
        <f t="shared" si="48"/>
        <v>5106.53</v>
      </c>
      <c r="AI123" s="85">
        <f t="shared" si="48"/>
        <v>5106.53</v>
      </c>
      <c r="AJ123" s="85">
        <f t="shared" si="48"/>
        <v>5106.53</v>
      </c>
      <c r="AK123" s="85">
        <f t="shared" si="48"/>
        <v>5106.53</v>
      </c>
      <c r="AL123" s="85">
        <f t="shared" si="49"/>
        <v>5106.53</v>
      </c>
      <c r="AM123" s="85">
        <f t="shared" si="49"/>
        <v>5106.53</v>
      </c>
      <c r="AN123" s="85">
        <f t="shared" si="49"/>
        <v>5106.53</v>
      </c>
      <c r="AO123" s="85">
        <f t="shared" si="49"/>
        <v>5106.53</v>
      </c>
      <c r="AP123" s="85">
        <f t="shared" si="49"/>
        <v>5106.53</v>
      </c>
      <c r="AQ123" s="85">
        <f t="shared" si="49"/>
        <v>5106.53</v>
      </c>
      <c r="AR123" s="85">
        <f t="shared" si="49"/>
        <v>5106.53</v>
      </c>
      <c r="AS123" s="85">
        <f t="shared" si="49"/>
        <v>5106.53</v>
      </c>
      <c r="AT123" s="85">
        <f t="shared" si="49"/>
        <v>5106.53</v>
      </c>
      <c r="AU123" s="85">
        <f t="shared" si="49"/>
        <v>5106.53</v>
      </c>
      <c r="AV123" s="85">
        <f t="shared" si="49"/>
        <v>5106.53</v>
      </c>
      <c r="AW123" s="85">
        <f t="shared" si="49"/>
        <v>5106.53</v>
      </c>
      <c r="AX123" s="85">
        <f t="shared" si="49"/>
        <v>5106.53</v>
      </c>
      <c r="AY123" s="85">
        <f t="shared" si="49"/>
        <v>5106.53</v>
      </c>
      <c r="AZ123" s="92">
        <f t="shared" si="36"/>
        <v>112343.65999999999</v>
      </c>
    </row>
    <row r="124" spans="1:52" x14ac:dyDescent="0.2">
      <c r="A124" s="63">
        <f t="shared" si="37"/>
        <v>123</v>
      </c>
      <c r="B124" s="237">
        <f>VLOOKUP(D124,Base!$B$143:$Q$194,16,FALSE)</f>
        <v>2</v>
      </c>
      <c r="C124" s="10" t="str">
        <f>Planilhas!G15384</f>
        <v>COPEIRA 8H</v>
      </c>
      <c r="D124" s="10" t="str">
        <f>Planilhas!H15379</f>
        <v>MARINGÁ</v>
      </c>
      <c r="E124" s="70">
        <f>Planilhas!J15498</f>
        <v>3354.77</v>
      </c>
      <c r="F124" s="15">
        <f>Planilhas!G15386</f>
        <v>1</v>
      </c>
      <c r="G124" s="15">
        <f>Planilhas!H15381</f>
        <v>22</v>
      </c>
      <c r="H124" s="15">
        <f t="shared" si="26"/>
        <v>22</v>
      </c>
      <c r="I124" s="105">
        <f t="shared" si="27"/>
        <v>73804.94</v>
      </c>
      <c r="J124" s="107" t="str">
        <f>VLOOKUP(C124,Base!$B$11:$D$24,3,FALSE)</f>
        <v>OUTRCUSTEIO</v>
      </c>
      <c r="K124" s="106">
        <f>IF(B124=1,VLOOKUP(C124,Resultado!$J$3:$N$16,5,FALSE),IF(B124=2,VLOOKUP(C124,Resultado!$J$21:$N$34,5,FALSE),VLOOKUP(C124,Resultado!$J$39:$N$52,5,FALSE)))</f>
        <v>3204.19</v>
      </c>
      <c r="L124" s="262">
        <f t="shared" si="28"/>
        <v>0</v>
      </c>
      <c r="M124" s="97">
        <f t="shared" si="29"/>
        <v>0</v>
      </c>
      <c r="N124" s="262">
        <f t="shared" si="30"/>
        <v>12</v>
      </c>
      <c r="O124" s="97">
        <f t="shared" si="31"/>
        <v>38450.28</v>
      </c>
      <c r="P124" s="262">
        <f t="shared" si="32"/>
        <v>10</v>
      </c>
      <c r="Q124" s="74">
        <f t="shared" si="33"/>
        <v>32041.9</v>
      </c>
      <c r="R124" s="74">
        <f t="shared" si="34"/>
        <v>70492.179999999993</v>
      </c>
      <c r="S124" s="83"/>
      <c r="T124" s="15">
        <f>T121</f>
        <v>3</v>
      </c>
      <c r="U124" s="10" t="s">
        <v>118</v>
      </c>
      <c r="V124" s="84">
        <f>DSUM($A$1:$I$169,8,T123:U124)</f>
        <v>24</v>
      </c>
      <c r="W124" s="85">
        <f>X124/V124</f>
        <v>2048.19</v>
      </c>
      <c r="X124" s="85">
        <f>DSUM($A$1:$I$169,9,T123:U124)</f>
        <v>49156.56</v>
      </c>
      <c r="Y124" s="83"/>
      <c r="Z124" s="83"/>
      <c r="AA124" s="10" t="str">
        <f t="shared" si="35"/>
        <v>COPEIRA 8H</v>
      </c>
      <c r="AB124" s="85" t="str">
        <f t="shared" si="48"/>
        <v/>
      </c>
      <c r="AC124" s="85" t="str">
        <f t="shared" si="48"/>
        <v/>
      </c>
      <c r="AD124" s="85">
        <f t="shared" si="48"/>
        <v>3204.19</v>
      </c>
      <c r="AE124" s="85">
        <f t="shared" si="48"/>
        <v>3204.19</v>
      </c>
      <c r="AF124" s="85">
        <f t="shared" si="48"/>
        <v>3204.19</v>
      </c>
      <c r="AG124" s="85">
        <f t="shared" si="48"/>
        <v>3204.19</v>
      </c>
      <c r="AH124" s="85">
        <f t="shared" si="48"/>
        <v>3204.19</v>
      </c>
      <c r="AI124" s="85">
        <f t="shared" si="48"/>
        <v>3204.19</v>
      </c>
      <c r="AJ124" s="85">
        <f t="shared" si="48"/>
        <v>3204.19</v>
      </c>
      <c r="AK124" s="85">
        <f t="shared" si="48"/>
        <v>3204.19</v>
      </c>
      <c r="AL124" s="85">
        <f t="shared" si="49"/>
        <v>3204.19</v>
      </c>
      <c r="AM124" s="85">
        <f t="shared" si="49"/>
        <v>3204.19</v>
      </c>
      <c r="AN124" s="85">
        <f t="shared" si="49"/>
        <v>3204.19</v>
      </c>
      <c r="AO124" s="85">
        <f t="shared" si="49"/>
        <v>3204.19</v>
      </c>
      <c r="AP124" s="85">
        <f t="shared" si="49"/>
        <v>3204.19</v>
      </c>
      <c r="AQ124" s="85">
        <f t="shared" si="49"/>
        <v>3204.19</v>
      </c>
      <c r="AR124" s="85">
        <f t="shared" si="49"/>
        <v>3204.19</v>
      </c>
      <c r="AS124" s="85">
        <f t="shared" si="49"/>
        <v>3204.19</v>
      </c>
      <c r="AT124" s="85">
        <f t="shared" si="49"/>
        <v>3204.19</v>
      </c>
      <c r="AU124" s="85">
        <f t="shared" si="49"/>
        <v>3204.19</v>
      </c>
      <c r="AV124" s="85">
        <f t="shared" si="49"/>
        <v>3204.19</v>
      </c>
      <c r="AW124" s="85">
        <f t="shared" si="49"/>
        <v>3204.19</v>
      </c>
      <c r="AX124" s="85">
        <f t="shared" si="49"/>
        <v>3204.19</v>
      </c>
      <c r="AY124" s="85">
        <f t="shared" si="49"/>
        <v>3204.19</v>
      </c>
      <c r="AZ124" s="92">
        <f t="shared" si="36"/>
        <v>70492.180000000022</v>
      </c>
    </row>
    <row r="125" spans="1:52" x14ac:dyDescent="0.2">
      <c r="A125" s="63">
        <f t="shared" si="37"/>
        <v>124</v>
      </c>
      <c r="B125" s="237">
        <f>VLOOKUP(D125,Base!$B$143:$Q$194,16,FALSE)</f>
        <v>2</v>
      </c>
      <c r="C125" s="10" t="str">
        <f>Planilhas!G15510</f>
        <v>TÉCNICO EM SECRETARIADO</v>
      </c>
      <c r="D125" s="10" t="str">
        <f>Planilhas!H15505</f>
        <v>PARANAGUÁ</v>
      </c>
      <c r="E125" s="70">
        <f>Planilhas!J15624</f>
        <v>4485.26</v>
      </c>
      <c r="F125" s="15">
        <f>Planilhas!G15512</f>
        <v>1</v>
      </c>
      <c r="G125" s="15">
        <f>Planilhas!H15507</f>
        <v>24</v>
      </c>
      <c r="H125" s="15">
        <f t="shared" si="26"/>
        <v>24</v>
      </c>
      <c r="I125" s="105">
        <f t="shared" si="27"/>
        <v>107646.24</v>
      </c>
      <c r="J125" s="107" t="str">
        <f>VLOOKUP(C125,Base!$B$11:$D$24,3,FALSE)</f>
        <v>PIUAPOIO</v>
      </c>
      <c r="K125" s="106">
        <f>IF(B125=1,VLOOKUP(C125,Resultado!$J$3:$N$16,5,FALSE),IF(B125=2,VLOOKUP(C125,Resultado!$J$21:$N$34,5,FALSE),VLOOKUP(C125,Resultado!$J$39:$N$52,5,FALSE)))</f>
        <v>4182.6899999999996</v>
      </c>
      <c r="L125" s="262">
        <f t="shared" si="28"/>
        <v>2</v>
      </c>
      <c r="M125" s="97">
        <f t="shared" si="29"/>
        <v>8365.3799999999992</v>
      </c>
      <c r="N125" s="262">
        <f t="shared" si="30"/>
        <v>12</v>
      </c>
      <c r="O125" s="97">
        <f t="shared" si="31"/>
        <v>50192.28</v>
      </c>
      <c r="P125" s="262">
        <f t="shared" si="32"/>
        <v>10</v>
      </c>
      <c r="Q125" s="74">
        <f t="shared" si="33"/>
        <v>41826.899999999994</v>
      </c>
      <c r="R125" s="74">
        <f t="shared" si="34"/>
        <v>100384.56</v>
      </c>
      <c r="S125" s="83"/>
      <c r="T125" s="83"/>
      <c r="U125" s="83"/>
      <c r="V125" s="83"/>
      <c r="W125" s="83"/>
      <c r="X125" s="83"/>
      <c r="Y125" s="83"/>
      <c r="Z125" s="83"/>
      <c r="AA125" s="10" t="str">
        <f t="shared" si="35"/>
        <v>TÉCNICO EM SECRETARIADO</v>
      </c>
      <c r="AB125" s="85">
        <f t="shared" si="48"/>
        <v>4182.6899999999996</v>
      </c>
      <c r="AC125" s="85">
        <f t="shared" si="48"/>
        <v>4182.6899999999996</v>
      </c>
      <c r="AD125" s="85">
        <f t="shared" si="48"/>
        <v>4182.6899999999996</v>
      </c>
      <c r="AE125" s="85">
        <f t="shared" si="48"/>
        <v>4182.6899999999996</v>
      </c>
      <c r="AF125" s="85">
        <f t="shared" si="48"/>
        <v>4182.6899999999996</v>
      </c>
      <c r="AG125" s="85">
        <f t="shared" si="48"/>
        <v>4182.6899999999996</v>
      </c>
      <c r="AH125" s="85">
        <f t="shared" si="48"/>
        <v>4182.6899999999996</v>
      </c>
      <c r="AI125" s="85">
        <f t="shared" si="48"/>
        <v>4182.6899999999996</v>
      </c>
      <c r="AJ125" s="85">
        <f t="shared" si="48"/>
        <v>4182.6899999999996</v>
      </c>
      <c r="AK125" s="85">
        <f t="shared" si="48"/>
        <v>4182.6899999999996</v>
      </c>
      <c r="AL125" s="85">
        <f t="shared" si="49"/>
        <v>4182.6899999999996</v>
      </c>
      <c r="AM125" s="85">
        <f t="shared" si="49"/>
        <v>4182.6899999999996</v>
      </c>
      <c r="AN125" s="85">
        <f t="shared" si="49"/>
        <v>4182.6899999999996</v>
      </c>
      <c r="AO125" s="85">
        <f t="shared" si="49"/>
        <v>4182.6899999999996</v>
      </c>
      <c r="AP125" s="85">
        <f t="shared" si="49"/>
        <v>4182.6899999999996</v>
      </c>
      <c r="AQ125" s="85">
        <f t="shared" si="49"/>
        <v>4182.6899999999996</v>
      </c>
      <c r="AR125" s="85">
        <f t="shared" si="49"/>
        <v>4182.6899999999996</v>
      </c>
      <c r="AS125" s="85">
        <f t="shared" si="49"/>
        <v>4182.6899999999996</v>
      </c>
      <c r="AT125" s="85">
        <f t="shared" si="49"/>
        <v>4182.6899999999996</v>
      </c>
      <c r="AU125" s="85">
        <f t="shared" si="49"/>
        <v>4182.6899999999996</v>
      </c>
      <c r="AV125" s="85">
        <f t="shared" si="49"/>
        <v>4182.6899999999996</v>
      </c>
      <c r="AW125" s="85">
        <f t="shared" si="49"/>
        <v>4182.6899999999996</v>
      </c>
      <c r="AX125" s="85">
        <f t="shared" si="49"/>
        <v>4182.6899999999996</v>
      </c>
      <c r="AY125" s="85">
        <f t="shared" si="49"/>
        <v>4182.6899999999996</v>
      </c>
      <c r="AZ125" s="92">
        <f t="shared" si="36"/>
        <v>100384.56000000003</v>
      </c>
    </row>
    <row r="126" spans="1:52" x14ac:dyDescent="0.2">
      <c r="A126" s="63">
        <f t="shared" si="37"/>
        <v>125</v>
      </c>
      <c r="B126" s="237">
        <f>VLOOKUP(D126,Base!$B$143:$Q$194,16,FALSE)</f>
        <v>2</v>
      </c>
      <c r="C126" s="10" t="str">
        <f>Planilhas!G15636</f>
        <v>RECEPCIONISTA</v>
      </c>
      <c r="D126" s="10" t="str">
        <f>Planilhas!H15631</f>
        <v>PARANAGUÁ</v>
      </c>
      <c r="E126" s="70">
        <f>Planilhas!J15750</f>
        <v>2963.86</v>
      </c>
      <c r="F126" s="15">
        <f>Planilhas!G15638</f>
        <v>4</v>
      </c>
      <c r="G126" s="15">
        <f>Planilhas!H15633</f>
        <v>24</v>
      </c>
      <c r="H126" s="15">
        <f t="shared" si="26"/>
        <v>96</v>
      </c>
      <c r="I126" s="105">
        <f t="shared" si="27"/>
        <v>284530.56</v>
      </c>
      <c r="J126" s="107" t="str">
        <f>VLOOKUP(C126,Base!$B$11:$D$24,3,FALSE)</f>
        <v>PIUAPOIO</v>
      </c>
      <c r="K126" s="106">
        <f>IF(B126=1,VLOOKUP(C126,Resultado!$J$3:$N$16,5,FALSE),IF(B126=2,VLOOKUP(C126,Resultado!$J$21:$N$34,5,FALSE),VLOOKUP(C126,Resultado!$J$39:$N$52,5,FALSE)))</f>
        <v>3407.65</v>
      </c>
      <c r="L126" s="262">
        <f t="shared" si="28"/>
        <v>8</v>
      </c>
      <c r="M126" s="97">
        <f t="shared" si="29"/>
        <v>27261.200000000001</v>
      </c>
      <c r="N126" s="262">
        <f t="shared" si="30"/>
        <v>48</v>
      </c>
      <c r="O126" s="97">
        <f t="shared" si="31"/>
        <v>163567.20000000001</v>
      </c>
      <c r="P126" s="262">
        <f t="shared" si="32"/>
        <v>40</v>
      </c>
      <c r="Q126" s="74">
        <f t="shared" si="33"/>
        <v>136306</v>
      </c>
      <c r="R126" s="74">
        <f t="shared" si="34"/>
        <v>327134.40000000002</v>
      </c>
      <c r="S126" s="83"/>
      <c r="T126" s="69" t="s">
        <v>215</v>
      </c>
      <c r="U126" s="69" t="s">
        <v>149</v>
      </c>
      <c r="V126" s="69" t="s">
        <v>217</v>
      </c>
      <c r="W126" s="69" t="s">
        <v>237</v>
      </c>
      <c r="X126" s="69" t="s">
        <v>145</v>
      </c>
      <c r="Y126" s="83"/>
      <c r="Z126" s="83"/>
      <c r="AA126" s="10" t="str">
        <f t="shared" si="35"/>
        <v>RECEPCIONISTA</v>
      </c>
      <c r="AB126" s="85">
        <f t="shared" si="48"/>
        <v>13630.6</v>
      </c>
      <c r="AC126" s="85">
        <f t="shared" si="48"/>
        <v>13630.6</v>
      </c>
      <c r="AD126" s="85">
        <f t="shared" si="48"/>
        <v>13630.6</v>
      </c>
      <c r="AE126" s="85">
        <f t="shared" si="48"/>
        <v>13630.6</v>
      </c>
      <c r="AF126" s="85">
        <f t="shared" si="48"/>
        <v>13630.6</v>
      </c>
      <c r="AG126" s="85">
        <f t="shared" si="48"/>
        <v>13630.6</v>
      </c>
      <c r="AH126" s="85">
        <f t="shared" si="48"/>
        <v>13630.6</v>
      </c>
      <c r="AI126" s="85">
        <f t="shared" si="48"/>
        <v>13630.6</v>
      </c>
      <c r="AJ126" s="85">
        <f t="shared" si="48"/>
        <v>13630.6</v>
      </c>
      <c r="AK126" s="85">
        <f t="shared" si="48"/>
        <v>13630.6</v>
      </c>
      <c r="AL126" s="85">
        <f t="shared" si="49"/>
        <v>13630.6</v>
      </c>
      <c r="AM126" s="85">
        <f t="shared" si="49"/>
        <v>13630.6</v>
      </c>
      <c r="AN126" s="85">
        <f t="shared" si="49"/>
        <v>13630.6</v>
      </c>
      <c r="AO126" s="85">
        <f t="shared" si="49"/>
        <v>13630.6</v>
      </c>
      <c r="AP126" s="85">
        <f t="shared" si="49"/>
        <v>13630.6</v>
      </c>
      <c r="AQ126" s="85">
        <f t="shared" si="49"/>
        <v>13630.6</v>
      </c>
      <c r="AR126" s="85">
        <f t="shared" si="49"/>
        <v>13630.6</v>
      </c>
      <c r="AS126" s="85">
        <f t="shared" si="49"/>
        <v>13630.6</v>
      </c>
      <c r="AT126" s="85">
        <f t="shared" si="49"/>
        <v>13630.6</v>
      </c>
      <c r="AU126" s="85">
        <f t="shared" si="49"/>
        <v>13630.6</v>
      </c>
      <c r="AV126" s="85">
        <f t="shared" si="49"/>
        <v>13630.6</v>
      </c>
      <c r="AW126" s="85">
        <f t="shared" si="49"/>
        <v>13630.6</v>
      </c>
      <c r="AX126" s="85">
        <f t="shared" si="49"/>
        <v>13630.6</v>
      </c>
      <c r="AY126" s="85">
        <f t="shared" si="49"/>
        <v>13630.6</v>
      </c>
      <c r="AZ126" s="92">
        <f t="shared" si="36"/>
        <v>327134.39999999997</v>
      </c>
    </row>
    <row r="127" spans="1:52" x14ac:dyDescent="0.2">
      <c r="A127" s="63">
        <f t="shared" si="37"/>
        <v>126</v>
      </c>
      <c r="B127" s="237">
        <f>VLOOKUP(D127,Base!$B$143:$Q$194,16,FALSE)</f>
        <v>2</v>
      </c>
      <c r="C127" s="10" t="str">
        <f>Planilhas!G15762</f>
        <v>AUXILIAR DE ESCRITÓRIO</v>
      </c>
      <c r="D127" s="10" t="str">
        <f>Planilhas!H15757</f>
        <v>PARANAGUÁ</v>
      </c>
      <c r="E127" s="70">
        <f>Planilhas!J15876</f>
        <v>3122.29</v>
      </c>
      <c r="F127" s="15">
        <f>Planilhas!G15764</f>
        <v>1</v>
      </c>
      <c r="G127" s="15">
        <f>Planilhas!H15759</f>
        <v>24</v>
      </c>
      <c r="H127" s="15">
        <f t="shared" si="26"/>
        <v>24</v>
      </c>
      <c r="I127" s="105">
        <f t="shared" si="27"/>
        <v>74934.959999999992</v>
      </c>
      <c r="J127" s="107" t="str">
        <f>VLOOKUP(C127,Base!$B$11:$D$24,3,FALSE)</f>
        <v>PIUAPOIO</v>
      </c>
      <c r="K127" s="106">
        <f>IF(B127=1,VLOOKUP(C127,Resultado!$J$3:$N$16,5,FALSE),IF(B127=2,VLOOKUP(C127,Resultado!$J$21:$N$34,5,FALSE),VLOOKUP(C127,Resultado!$J$39:$N$52,5,FALSE)))</f>
        <v>3867.61</v>
      </c>
      <c r="L127" s="262">
        <f t="shared" si="28"/>
        <v>2</v>
      </c>
      <c r="M127" s="97">
        <f t="shared" si="29"/>
        <v>7735.22</v>
      </c>
      <c r="N127" s="262">
        <f t="shared" si="30"/>
        <v>12</v>
      </c>
      <c r="O127" s="97">
        <f t="shared" si="31"/>
        <v>46411.32</v>
      </c>
      <c r="P127" s="262">
        <f t="shared" si="32"/>
        <v>10</v>
      </c>
      <c r="Q127" s="74">
        <f t="shared" si="33"/>
        <v>38676.1</v>
      </c>
      <c r="R127" s="74">
        <f t="shared" si="34"/>
        <v>92822.64</v>
      </c>
      <c r="S127" s="83"/>
      <c r="T127" s="15">
        <f>T124</f>
        <v>3</v>
      </c>
      <c r="U127" s="10" t="s">
        <v>147</v>
      </c>
      <c r="V127" s="84">
        <f>DSUM($A$1:$I$169,8,T126:U127)</f>
        <v>132</v>
      </c>
      <c r="W127" s="85">
        <f>X127/V127</f>
        <v>4426.5733333333328</v>
      </c>
      <c r="X127" s="85">
        <f>DSUM($A$1:$I$169,9,T126:U127)</f>
        <v>584307.67999999993</v>
      </c>
      <c r="Y127" s="83"/>
      <c r="Z127" s="83"/>
      <c r="AA127" s="10" t="str">
        <f t="shared" si="35"/>
        <v>AUXILIAR DE ESCRITÓRIO</v>
      </c>
      <c r="AB127" s="85">
        <f t="shared" si="48"/>
        <v>3867.61</v>
      </c>
      <c r="AC127" s="85">
        <f t="shared" si="48"/>
        <v>3867.61</v>
      </c>
      <c r="AD127" s="85">
        <f t="shared" si="48"/>
        <v>3867.61</v>
      </c>
      <c r="AE127" s="85">
        <f t="shared" si="48"/>
        <v>3867.61</v>
      </c>
      <c r="AF127" s="85">
        <f t="shared" si="48"/>
        <v>3867.61</v>
      </c>
      <c r="AG127" s="85">
        <f t="shared" si="48"/>
        <v>3867.61</v>
      </c>
      <c r="AH127" s="85">
        <f t="shared" si="48"/>
        <v>3867.61</v>
      </c>
      <c r="AI127" s="85">
        <f t="shared" si="48"/>
        <v>3867.61</v>
      </c>
      <c r="AJ127" s="85">
        <f t="shared" si="48"/>
        <v>3867.61</v>
      </c>
      <c r="AK127" s="85">
        <f t="shared" si="48"/>
        <v>3867.61</v>
      </c>
      <c r="AL127" s="85">
        <f t="shared" si="49"/>
        <v>3867.61</v>
      </c>
      <c r="AM127" s="85">
        <f t="shared" si="49"/>
        <v>3867.61</v>
      </c>
      <c r="AN127" s="85">
        <f t="shared" si="49"/>
        <v>3867.61</v>
      </c>
      <c r="AO127" s="85">
        <f t="shared" si="49"/>
        <v>3867.61</v>
      </c>
      <c r="AP127" s="85">
        <f t="shared" si="49"/>
        <v>3867.61</v>
      </c>
      <c r="AQ127" s="85">
        <f t="shared" si="49"/>
        <v>3867.61</v>
      </c>
      <c r="AR127" s="85">
        <f t="shared" si="49"/>
        <v>3867.61</v>
      </c>
      <c r="AS127" s="85">
        <f t="shared" si="49"/>
        <v>3867.61</v>
      </c>
      <c r="AT127" s="85">
        <f t="shared" si="49"/>
        <v>3867.61</v>
      </c>
      <c r="AU127" s="85">
        <f t="shared" si="49"/>
        <v>3867.61</v>
      </c>
      <c r="AV127" s="85">
        <f t="shared" si="49"/>
        <v>3867.61</v>
      </c>
      <c r="AW127" s="85">
        <f t="shared" si="49"/>
        <v>3867.61</v>
      </c>
      <c r="AX127" s="85">
        <f t="shared" si="49"/>
        <v>3867.61</v>
      </c>
      <c r="AY127" s="85">
        <f t="shared" si="49"/>
        <v>3867.61</v>
      </c>
      <c r="AZ127" s="92">
        <f t="shared" si="36"/>
        <v>92822.64</v>
      </c>
    </row>
    <row r="128" spans="1:52" x14ac:dyDescent="0.2">
      <c r="A128" s="63">
        <f t="shared" si="37"/>
        <v>127</v>
      </c>
      <c r="B128" s="237">
        <f>VLOOKUP(D128,Base!$B$143:$Q$194,16,FALSE)</f>
        <v>2</v>
      </c>
      <c r="C128" s="10" t="str">
        <f>Planilhas!G15888</f>
        <v>CARREGADOR</v>
      </c>
      <c r="D128" s="10" t="str">
        <f>Planilhas!H15883</f>
        <v>PARANAGUÁ</v>
      </c>
      <c r="E128" s="70">
        <f>Planilhas!J16002</f>
        <v>3137.14</v>
      </c>
      <c r="F128" s="15">
        <f>Planilhas!G15890</f>
        <v>2</v>
      </c>
      <c r="G128" s="15">
        <f>Planilhas!H15885</f>
        <v>24</v>
      </c>
      <c r="H128" s="15">
        <f t="shared" si="26"/>
        <v>48</v>
      </c>
      <c r="I128" s="105">
        <f t="shared" si="27"/>
        <v>150582.72</v>
      </c>
      <c r="J128" s="107" t="str">
        <f>VLOOKUP(C128,Base!$B$11:$D$24,3,FALSE)</f>
        <v>PIUARMAZENA</v>
      </c>
      <c r="K128" s="106">
        <f>IF(B128=1,VLOOKUP(C128,Resultado!$J$3:$N$16,5,FALSE),IF(B128=2,VLOOKUP(C128,Resultado!$J$21:$N$34,5,FALSE),VLOOKUP(C128,Resultado!$J$39:$N$52,5,FALSE)))</f>
        <v>3500.03</v>
      </c>
      <c r="L128" s="262">
        <f t="shared" si="28"/>
        <v>4</v>
      </c>
      <c r="M128" s="97">
        <f t="shared" si="29"/>
        <v>14000.12</v>
      </c>
      <c r="N128" s="262">
        <f t="shared" si="30"/>
        <v>24</v>
      </c>
      <c r="O128" s="97">
        <f t="shared" si="31"/>
        <v>84000.72</v>
      </c>
      <c r="P128" s="262">
        <f t="shared" si="32"/>
        <v>20</v>
      </c>
      <c r="Q128" s="74">
        <f t="shared" si="33"/>
        <v>70000.600000000006</v>
      </c>
      <c r="R128" s="74">
        <f t="shared" si="34"/>
        <v>168001.44</v>
      </c>
      <c r="S128" s="83"/>
      <c r="T128" s="83"/>
      <c r="U128" s="83"/>
      <c r="V128" s="83"/>
      <c r="W128" s="83"/>
      <c r="X128" s="83"/>
      <c r="Y128" s="83"/>
      <c r="Z128" s="83"/>
      <c r="AA128" s="10" t="str">
        <f t="shared" si="35"/>
        <v>CARREGADOR</v>
      </c>
      <c r="AB128" s="85">
        <f t="shared" si="48"/>
        <v>7000.06</v>
      </c>
      <c r="AC128" s="85">
        <f t="shared" si="48"/>
        <v>7000.06</v>
      </c>
      <c r="AD128" s="85">
        <f t="shared" si="48"/>
        <v>7000.06</v>
      </c>
      <c r="AE128" s="85">
        <f t="shared" si="48"/>
        <v>7000.06</v>
      </c>
      <c r="AF128" s="85">
        <f t="shared" si="48"/>
        <v>7000.06</v>
      </c>
      <c r="AG128" s="85">
        <f t="shared" si="48"/>
        <v>7000.06</v>
      </c>
      <c r="AH128" s="85">
        <f t="shared" si="48"/>
        <v>7000.06</v>
      </c>
      <c r="AI128" s="85">
        <f t="shared" si="48"/>
        <v>7000.06</v>
      </c>
      <c r="AJ128" s="85">
        <f t="shared" si="48"/>
        <v>7000.06</v>
      </c>
      <c r="AK128" s="85">
        <f t="shared" si="48"/>
        <v>7000.06</v>
      </c>
      <c r="AL128" s="85">
        <f t="shared" si="49"/>
        <v>7000.06</v>
      </c>
      <c r="AM128" s="85">
        <f t="shared" si="49"/>
        <v>7000.06</v>
      </c>
      <c r="AN128" s="85">
        <f t="shared" si="49"/>
        <v>7000.06</v>
      </c>
      <c r="AO128" s="85">
        <f t="shared" si="49"/>
        <v>7000.06</v>
      </c>
      <c r="AP128" s="85">
        <f t="shared" si="49"/>
        <v>7000.06</v>
      </c>
      <c r="AQ128" s="85">
        <f t="shared" si="49"/>
        <v>7000.06</v>
      </c>
      <c r="AR128" s="85">
        <f t="shared" si="49"/>
        <v>7000.06</v>
      </c>
      <c r="AS128" s="85">
        <f t="shared" si="49"/>
        <v>7000.06</v>
      </c>
      <c r="AT128" s="85">
        <f t="shared" si="49"/>
        <v>7000.06</v>
      </c>
      <c r="AU128" s="85">
        <f t="shared" si="49"/>
        <v>7000.06</v>
      </c>
      <c r="AV128" s="85">
        <f t="shared" si="49"/>
        <v>7000.06</v>
      </c>
      <c r="AW128" s="85">
        <f t="shared" si="49"/>
        <v>7000.06</v>
      </c>
      <c r="AX128" s="85">
        <f t="shared" si="49"/>
        <v>7000.06</v>
      </c>
      <c r="AY128" s="85">
        <f t="shared" si="49"/>
        <v>7000.06</v>
      </c>
      <c r="AZ128" s="92">
        <f t="shared" si="36"/>
        <v>168001.43999999997</v>
      </c>
    </row>
    <row r="129" spans="1:52" x14ac:dyDescent="0.2">
      <c r="A129" s="63">
        <f t="shared" si="37"/>
        <v>128</v>
      </c>
      <c r="B129" s="237">
        <f>VLOOKUP(D129,Base!$B$143:$Q$194,16,FALSE)</f>
        <v>2</v>
      </c>
      <c r="C129" s="10" t="str">
        <f>Planilhas!G16014</f>
        <v>CONFERENTE</v>
      </c>
      <c r="D129" s="10" t="str">
        <f>Planilhas!H16009</f>
        <v>PARANAGUÁ</v>
      </c>
      <c r="E129" s="70">
        <f>Planilhas!J16128</f>
        <v>3137.14</v>
      </c>
      <c r="F129" s="15">
        <f>Planilhas!G16016</f>
        <v>1</v>
      </c>
      <c r="G129" s="15">
        <f>Planilhas!H16011</f>
        <v>24</v>
      </c>
      <c r="H129" s="15">
        <f t="shared" si="26"/>
        <v>24</v>
      </c>
      <c r="I129" s="105">
        <f t="shared" si="27"/>
        <v>75291.360000000001</v>
      </c>
      <c r="J129" s="107" t="str">
        <f>VLOOKUP(C129,Base!$B$11:$D$24,3,FALSE)</f>
        <v>PIUARMAZENA</v>
      </c>
      <c r="K129" s="106">
        <f>IF(B129=1,VLOOKUP(C129,Resultado!$J$3:$N$16,5,FALSE),IF(B129=2,VLOOKUP(C129,Resultado!$J$21:$N$34,5,FALSE),VLOOKUP(C129,Resultado!$J$39:$N$52,5,FALSE)))</f>
        <v>3559.52</v>
      </c>
      <c r="L129" s="262">
        <f t="shared" si="28"/>
        <v>2</v>
      </c>
      <c r="M129" s="97">
        <f t="shared" si="29"/>
        <v>7119.04</v>
      </c>
      <c r="N129" s="262">
        <f t="shared" si="30"/>
        <v>12</v>
      </c>
      <c r="O129" s="97">
        <f t="shared" si="31"/>
        <v>42714.239999999998</v>
      </c>
      <c r="P129" s="262">
        <f t="shared" si="32"/>
        <v>10</v>
      </c>
      <c r="Q129" s="74">
        <f t="shared" si="33"/>
        <v>35595.199999999997</v>
      </c>
      <c r="R129" s="74">
        <f t="shared" si="34"/>
        <v>85428.479999999996</v>
      </c>
      <c r="S129" s="83"/>
      <c r="T129" s="69" t="s">
        <v>215</v>
      </c>
      <c r="U129" s="69" t="s">
        <v>149</v>
      </c>
      <c r="V129" s="69" t="s">
        <v>217</v>
      </c>
      <c r="W129" s="69" t="s">
        <v>237</v>
      </c>
      <c r="X129" s="69" t="s">
        <v>145</v>
      </c>
      <c r="Y129" s="83"/>
      <c r="Z129" s="83"/>
      <c r="AA129" s="10" t="str">
        <f t="shared" si="35"/>
        <v>CONFERENTE</v>
      </c>
      <c r="AB129" s="85">
        <f t="shared" si="48"/>
        <v>3559.52</v>
      </c>
      <c r="AC129" s="85">
        <f t="shared" si="48"/>
        <v>3559.52</v>
      </c>
      <c r="AD129" s="85">
        <f t="shared" si="48"/>
        <v>3559.52</v>
      </c>
      <c r="AE129" s="85">
        <f t="shared" si="48"/>
        <v>3559.52</v>
      </c>
      <c r="AF129" s="85">
        <f t="shared" si="48"/>
        <v>3559.52</v>
      </c>
      <c r="AG129" s="85">
        <f t="shared" si="48"/>
        <v>3559.52</v>
      </c>
      <c r="AH129" s="85">
        <f t="shared" si="48"/>
        <v>3559.52</v>
      </c>
      <c r="AI129" s="85">
        <f t="shared" si="48"/>
        <v>3559.52</v>
      </c>
      <c r="AJ129" s="85">
        <f t="shared" si="48"/>
        <v>3559.52</v>
      </c>
      <c r="AK129" s="85">
        <f t="shared" si="48"/>
        <v>3559.52</v>
      </c>
      <c r="AL129" s="85">
        <f t="shared" si="49"/>
        <v>3559.52</v>
      </c>
      <c r="AM129" s="85">
        <f t="shared" si="49"/>
        <v>3559.52</v>
      </c>
      <c r="AN129" s="85">
        <f t="shared" si="49"/>
        <v>3559.52</v>
      </c>
      <c r="AO129" s="85">
        <f t="shared" si="49"/>
        <v>3559.52</v>
      </c>
      <c r="AP129" s="85">
        <f t="shared" si="49"/>
        <v>3559.52</v>
      </c>
      <c r="AQ129" s="85">
        <f t="shared" si="49"/>
        <v>3559.52</v>
      </c>
      <c r="AR129" s="85">
        <f t="shared" si="49"/>
        <v>3559.52</v>
      </c>
      <c r="AS129" s="85">
        <f t="shared" si="49"/>
        <v>3559.52</v>
      </c>
      <c r="AT129" s="85">
        <f t="shared" si="49"/>
        <v>3559.52</v>
      </c>
      <c r="AU129" s="85">
        <f t="shared" si="49"/>
        <v>3559.52</v>
      </c>
      <c r="AV129" s="85">
        <f t="shared" si="49"/>
        <v>3559.52</v>
      </c>
      <c r="AW129" s="85">
        <f t="shared" si="49"/>
        <v>3559.52</v>
      </c>
      <c r="AX129" s="85">
        <f t="shared" si="49"/>
        <v>3559.52</v>
      </c>
      <c r="AY129" s="85">
        <f t="shared" si="49"/>
        <v>3559.52</v>
      </c>
      <c r="AZ129" s="92">
        <f t="shared" si="36"/>
        <v>85428.479999999996</v>
      </c>
    </row>
    <row r="130" spans="1:52" x14ac:dyDescent="0.2">
      <c r="A130" s="63">
        <f t="shared" si="37"/>
        <v>129</v>
      </c>
      <c r="B130" s="237">
        <f>VLOOKUP(D130,Base!$B$143:$Q$194,16,FALSE)</f>
        <v>2</v>
      </c>
      <c r="C130" s="10" t="str">
        <f>Planilhas!G16140</f>
        <v>OPERADOR DE EMPILHADEIRA</v>
      </c>
      <c r="D130" s="10" t="str">
        <f>Planilhas!H16135</f>
        <v>PARANAGUÁ</v>
      </c>
      <c r="E130" s="70">
        <f>Planilhas!J16254</f>
        <v>3796.45</v>
      </c>
      <c r="F130" s="15">
        <f>Planilhas!G16142</f>
        <v>1</v>
      </c>
      <c r="G130" s="15">
        <f>Planilhas!H16137</f>
        <v>22</v>
      </c>
      <c r="H130" s="15">
        <f t="shared" si="26"/>
        <v>22</v>
      </c>
      <c r="I130" s="105">
        <f t="shared" si="27"/>
        <v>83521.899999999994</v>
      </c>
      <c r="J130" s="107" t="str">
        <f>VLOOKUP(C130,Base!$B$11:$D$24,3,FALSE)</f>
        <v>PIUARMAZENA</v>
      </c>
      <c r="K130" s="106">
        <f>IF(B130=1,VLOOKUP(C130,Resultado!$J$3:$N$16,5,FALSE),IF(B130=2,VLOOKUP(C130,Resultado!$J$21:$N$34,5,FALSE),VLOOKUP(C130,Resultado!$J$39:$N$52,5,FALSE)))</f>
        <v>3909.39</v>
      </c>
      <c r="L130" s="262">
        <f t="shared" si="28"/>
        <v>0</v>
      </c>
      <c r="M130" s="97">
        <f t="shared" si="29"/>
        <v>0</v>
      </c>
      <c r="N130" s="262">
        <f t="shared" si="30"/>
        <v>12</v>
      </c>
      <c r="O130" s="97">
        <f t="shared" si="31"/>
        <v>46912.68</v>
      </c>
      <c r="P130" s="262">
        <f t="shared" si="32"/>
        <v>10</v>
      </c>
      <c r="Q130" s="74">
        <f t="shared" si="33"/>
        <v>39093.9</v>
      </c>
      <c r="R130" s="74">
        <f t="shared" si="34"/>
        <v>86006.58</v>
      </c>
      <c r="S130" s="83"/>
      <c r="T130" s="15">
        <f>T127</f>
        <v>3</v>
      </c>
      <c r="U130" s="10" t="s">
        <v>148</v>
      </c>
      <c r="V130" s="84">
        <f>DSUM($A$1:$I$169,8,T129:U130)</f>
        <v>0</v>
      </c>
      <c r="W130" s="85" t="e">
        <f>X130/V130</f>
        <v>#DIV/0!</v>
      </c>
      <c r="X130" s="85">
        <f>DSUM($A$1:$I$169,9,T129:U130)</f>
        <v>0</v>
      </c>
      <c r="Y130" s="83"/>
      <c r="Z130" s="83"/>
      <c r="AA130" s="10" t="str">
        <f t="shared" si="35"/>
        <v>OPERADOR DE EMPILHADEIRA</v>
      </c>
      <c r="AB130" s="85" t="str">
        <f t="shared" si="48"/>
        <v/>
      </c>
      <c r="AC130" s="85" t="str">
        <f t="shared" si="48"/>
        <v/>
      </c>
      <c r="AD130" s="85">
        <f t="shared" si="48"/>
        <v>3909.39</v>
      </c>
      <c r="AE130" s="85">
        <f t="shared" si="48"/>
        <v>3909.39</v>
      </c>
      <c r="AF130" s="85">
        <f t="shared" si="48"/>
        <v>3909.39</v>
      </c>
      <c r="AG130" s="85">
        <f t="shared" si="48"/>
        <v>3909.39</v>
      </c>
      <c r="AH130" s="85">
        <f t="shared" si="48"/>
        <v>3909.39</v>
      </c>
      <c r="AI130" s="85">
        <f t="shared" si="48"/>
        <v>3909.39</v>
      </c>
      <c r="AJ130" s="85">
        <f t="shared" si="48"/>
        <v>3909.39</v>
      </c>
      <c r="AK130" s="85">
        <f t="shared" si="48"/>
        <v>3909.39</v>
      </c>
      <c r="AL130" s="85">
        <f t="shared" si="49"/>
        <v>3909.39</v>
      </c>
      <c r="AM130" s="85">
        <f t="shared" si="49"/>
        <v>3909.39</v>
      </c>
      <c r="AN130" s="85">
        <f t="shared" si="49"/>
        <v>3909.39</v>
      </c>
      <c r="AO130" s="85">
        <f t="shared" si="49"/>
        <v>3909.39</v>
      </c>
      <c r="AP130" s="85">
        <f t="shared" si="49"/>
        <v>3909.39</v>
      </c>
      <c r="AQ130" s="85">
        <f t="shared" si="49"/>
        <v>3909.39</v>
      </c>
      <c r="AR130" s="85">
        <f t="shared" si="49"/>
        <v>3909.39</v>
      </c>
      <c r="AS130" s="85">
        <f t="shared" si="49"/>
        <v>3909.39</v>
      </c>
      <c r="AT130" s="85">
        <f t="shared" si="49"/>
        <v>3909.39</v>
      </c>
      <c r="AU130" s="85">
        <f t="shared" si="49"/>
        <v>3909.39</v>
      </c>
      <c r="AV130" s="85">
        <f t="shared" si="49"/>
        <v>3909.39</v>
      </c>
      <c r="AW130" s="85">
        <f t="shared" si="49"/>
        <v>3909.39</v>
      </c>
      <c r="AX130" s="85">
        <f t="shared" si="49"/>
        <v>3909.39</v>
      </c>
      <c r="AY130" s="85">
        <f t="shared" si="49"/>
        <v>3909.39</v>
      </c>
      <c r="AZ130" s="92">
        <f t="shared" si="36"/>
        <v>86006.58</v>
      </c>
    </row>
    <row r="131" spans="1:52" x14ac:dyDescent="0.2">
      <c r="A131" s="63">
        <f t="shared" si="37"/>
        <v>130</v>
      </c>
      <c r="B131" s="237">
        <f>VLOOKUP(D131,Base!$B$143:$Q$194,16,FALSE)</f>
        <v>2</v>
      </c>
      <c r="C131" s="10" t="str">
        <f>Planilhas!G16266</f>
        <v>MOTORISTA CAT "E"</v>
      </c>
      <c r="D131" s="10" t="str">
        <f>Planilhas!H16261</f>
        <v>PARANAGUÁ</v>
      </c>
      <c r="E131" s="70">
        <f>Planilhas!J16380</f>
        <v>5604.18</v>
      </c>
      <c r="F131" s="15">
        <f>Planilhas!G16268</f>
        <v>1</v>
      </c>
      <c r="G131" s="15">
        <f>Planilhas!H16263</f>
        <v>24</v>
      </c>
      <c r="H131" s="15">
        <f t="shared" ref="H131:H169" si="50">F131*G131</f>
        <v>24</v>
      </c>
      <c r="I131" s="105">
        <f t="shared" ref="I131:I175" si="51">E131*H131</f>
        <v>134500.32</v>
      </c>
      <c r="J131" s="107" t="str">
        <f>VLOOKUP(C131,Base!$B$11:$D$24,3,FALSE)</f>
        <v>OUTRCUSTEIO</v>
      </c>
      <c r="K131" s="106">
        <f>IF(B131=1,VLOOKUP(C131,Resultado!$J$3:$N$16,5,FALSE),IF(B131=2,VLOOKUP(C131,Resultado!$J$21:$N$34,5,FALSE),VLOOKUP(C131,Resultado!$J$39:$N$52,5,FALSE)))</f>
        <v>5497.55</v>
      </c>
      <c r="L131" s="262">
        <f t="shared" ref="L131:L169" si="52">IF(G131&lt;23,0,(2-(24-G131))*F131)</f>
        <v>2</v>
      </c>
      <c r="M131" s="97">
        <f t="shared" ref="M131:M169" si="53">K131*L131</f>
        <v>10995.1</v>
      </c>
      <c r="N131" s="262">
        <f t="shared" ref="N131:N169" si="54">IF(G131&gt;22,12*F131,(12+G131-24+2)*F131)</f>
        <v>12</v>
      </c>
      <c r="O131" s="97">
        <f t="shared" ref="O131:O169" si="55">K131*N131</f>
        <v>65970.600000000006</v>
      </c>
      <c r="P131" s="262">
        <f t="shared" ref="P131:P169" si="56">10*F131</f>
        <v>10</v>
      </c>
      <c r="Q131" s="74">
        <f t="shared" ref="Q131:Q169" si="57">K131*P131</f>
        <v>54975.5</v>
      </c>
      <c r="R131" s="74">
        <f t="shared" ref="R131:R175" si="58">M131+O131+Q131</f>
        <v>131941.20000000001</v>
      </c>
      <c r="S131" s="83"/>
      <c r="T131" s="83"/>
      <c r="U131" s="83"/>
      <c r="V131" s="83"/>
      <c r="W131" s="83"/>
      <c r="X131" s="83"/>
      <c r="Y131" s="83"/>
      <c r="Z131" s="83"/>
      <c r="AA131" s="10" t="str">
        <f t="shared" si="35"/>
        <v>MOTORISTA CAT "E"</v>
      </c>
      <c r="AB131" s="85">
        <f t="shared" si="48"/>
        <v>5497.55</v>
      </c>
      <c r="AC131" s="85">
        <f t="shared" si="48"/>
        <v>5497.55</v>
      </c>
      <c r="AD131" s="85">
        <f t="shared" si="48"/>
        <v>5497.55</v>
      </c>
      <c r="AE131" s="85">
        <f t="shared" si="48"/>
        <v>5497.55</v>
      </c>
      <c r="AF131" s="85">
        <f t="shared" si="48"/>
        <v>5497.55</v>
      </c>
      <c r="AG131" s="85">
        <f t="shared" si="48"/>
        <v>5497.55</v>
      </c>
      <c r="AH131" s="85">
        <f t="shared" si="48"/>
        <v>5497.55</v>
      </c>
      <c r="AI131" s="85">
        <f t="shared" si="48"/>
        <v>5497.55</v>
      </c>
      <c r="AJ131" s="85">
        <f t="shared" si="48"/>
        <v>5497.55</v>
      </c>
      <c r="AK131" s="85">
        <f t="shared" si="48"/>
        <v>5497.55</v>
      </c>
      <c r="AL131" s="85">
        <f t="shared" si="49"/>
        <v>5497.55</v>
      </c>
      <c r="AM131" s="85">
        <f t="shared" si="49"/>
        <v>5497.55</v>
      </c>
      <c r="AN131" s="85">
        <f t="shared" si="49"/>
        <v>5497.55</v>
      </c>
      <c r="AO131" s="85">
        <f t="shared" si="49"/>
        <v>5497.55</v>
      </c>
      <c r="AP131" s="85">
        <f t="shared" si="49"/>
        <v>5497.55</v>
      </c>
      <c r="AQ131" s="85">
        <f t="shared" si="49"/>
        <v>5497.55</v>
      </c>
      <c r="AR131" s="85">
        <f t="shared" si="49"/>
        <v>5497.55</v>
      </c>
      <c r="AS131" s="85">
        <f t="shared" si="49"/>
        <v>5497.55</v>
      </c>
      <c r="AT131" s="85">
        <f t="shared" si="49"/>
        <v>5497.55</v>
      </c>
      <c r="AU131" s="85">
        <f t="shared" si="49"/>
        <v>5497.55</v>
      </c>
      <c r="AV131" s="85">
        <f t="shared" si="49"/>
        <v>5497.55</v>
      </c>
      <c r="AW131" s="85">
        <f t="shared" si="49"/>
        <v>5497.55</v>
      </c>
      <c r="AX131" s="85">
        <f t="shared" si="49"/>
        <v>5497.55</v>
      </c>
      <c r="AY131" s="85">
        <f t="shared" si="49"/>
        <v>5497.55</v>
      </c>
      <c r="AZ131" s="92">
        <f t="shared" si="36"/>
        <v>131941.20000000004</v>
      </c>
    </row>
    <row r="132" spans="1:52" x14ac:dyDescent="0.2">
      <c r="A132" s="63">
        <f t="shared" si="37"/>
        <v>131</v>
      </c>
      <c r="B132" s="237">
        <f>VLOOKUP(D132,Base!$B$143:$Q$194,16,FALSE)</f>
        <v>2</v>
      </c>
      <c r="C132" s="10" t="str">
        <f>Planilhas!G16392</f>
        <v>COPEIRA 4H</v>
      </c>
      <c r="D132" s="10" t="str">
        <f>Planilhas!H16387</f>
        <v>PARANAGUÁ</v>
      </c>
      <c r="E132" s="70">
        <f>Planilhas!J16506</f>
        <v>1862.47</v>
      </c>
      <c r="F132" s="15">
        <f>Planilhas!G16394</f>
        <v>1</v>
      </c>
      <c r="G132" s="15">
        <f>Planilhas!H16389</f>
        <v>24</v>
      </c>
      <c r="H132" s="15">
        <f t="shared" si="50"/>
        <v>24</v>
      </c>
      <c r="I132" s="105">
        <f t="shared" si="51"/>
        <v>44699.28</v>
      </c>
      <c r="J132" s="107" t="str">
        <f>VLOOKUP(C132,Base!$B$11:$D$24,3,FALSE)</f>
        <v>OUTRCUSTEIO</v>
      </c>
      <c r="K132" s="106">
        <f>IF(B132=1,VLOOKUP(C132,Resultado!$J$3:$N$16,5,FALSE),IF(B132=2,VLOOKUP(C132,Resultado!$J$21:$N$34,5,FALSE),VLOOKUP(C132,Resultado!$J$39:$N$52,5,FALSE)))</f>
        <v>3079.86</v>
      </c>
      <c r="L132" s="262">
        <f t="shared" si="52"/>
        <v>2</v>
      </c>
      <c r="M132" s="97">
        <f t="shared" si="53"/>
        <v>6159.72</v>
      </c>
      <c r="N132" s="262">
        <f t="shared" si="54"/>
        <v>12</v>
      </c>
      <c r="O132" s="97">
        <f t="shared" si="55"/>
        <v>36958.32</v>
      </c>
      <c r="P132" s="262">
        <f t="shared" si="56"/>
        <v>10</v>
      </c>
      <c r="Q132" s="74">
        <f t="shared" si="57"/>
        <v>30798.600000000002</v>
      </c>
      <c r="R132" s="74">
        <f t="shared" si="58"/>
        <v>73916.639999999999</v>
      </c>
      <c r="S132" s="83"/>
      <c r="T132" s="89" t="s">
        <v>236</v>
      </c>
      <c r="U132" s="89" t="s">
        <v>145</v>
      </c>
      <c r="V132" s="90">
        <f>V91+V94+V97+V100+V103+V106+V109+V112+V115+V118+V121+V124+V127+V130</f>
        <v>2742</v>
      </c>
      <c r="W132" s="91"/>
      <c r="X132" s="92">
        <f>X91+X94+X97+X100+X103+X106+X109+X112+X115+X118+X121+X124+X127+X130</f>
        <v>10188836.579999998</v>
      </c>
      <c r="Y132" s="83"/>
      <c r="Z132" s="83"/>
      <c r="AA132" s="10" t="str">
        <f t="shared" ref="AA132:AA175" si="59">C132</f>
        <v>COPEIRA 4H</v>
      </c>
      <c r="AB132" s="85">
        <f t="shared" ref="AB132:AK141" si="60">IF($G132+AB$178&lt;=24,"",$K132*$F132)</f>
        <v>3079.86</v>
      </c>
      <c r="AC132" s="85">
        <f t="shared" si="60"/>
        <v>3079.86</v>
      </c>
      <c r="AD132" s="85">
        <f t="shared" si="60"/>
        <v>3079.86</v>
      </c>
      <c r="AE132" s="85">
        <f t="shared" si="60"/>
        <v>3079.86</v>
      </c>
      <c r="AF132" s="85">
        <f t="shared" si="60"/>
        <v>3079.86</v>
      </c>
      <c r="AG132" s="85">
        <f t="shared" si="60"/>
        <v>3079.86</v>
      </c>
      <c r="AH132" s="85">
        <f t="shared" si="60"/>
        <v>3079.86</v>
      </c>
      <c r="AI132" s="85">
        <f t="shared" si="60"/>
        <v>3079.86</v>
      </c>
      <c r="AJ132" s="85">
        <f t="shared" si="60"/>
        <v>3079.86</v>
      </c>
      <c r="AK132" s="85">
        <f t="shared" si="60"/>
        <v>3079.86</v>
      </c>
      <c r="AL132" s="85">
        <f t="shared" ref="AL132:AY141" si="61">IF($G132+AL$178&lt;=24,"",$K132*$F132)</f>
        <v>3079.86</v>
      </c>
      <c r="AM132" s="85">
        <f t="shared" si="61"/>
        <v>3079.86</v>
      </c>
      <c r="AN132" s="85">
        <f t="shared" si="61"/>
        <v>3079.86</v>
      </c>
      <c r="AO132" s="85">
        <f t="shared" si="61"/>
        <v>3079.86</v>
      </c>
      <c r="AP132" s="85">
        <f t="shared" si="61"/>
        <v>3079.86</v>
      </c>
      <c r="AQ132" s="85">
        <f t="shared" si="61"/>
        <v>3079.86</v>
      </c>
      <c r="AR132" s="85">
        <f t="shared" si="61"/>
        <v>3079.86</v>
      </c>
      <c r="AS132" s="85">
        <f t="shared" si="61"/>
        <v>3079.86</v>
      </c>
      <c r="AT132" s="85">
        <f t="shared" si="61"/>
        <v>3079.86</v>
      </c>
      <c r="AU132" s="85">
        <f t="shared" si="61"/>
        <v>3079.86</v>
      </c>
      <c r="AV132" s="85">
        <f t="shared" si="61"/>
        <v>3079.86</v>
      </c>
      <c r="AW132" s="85">
        <f t="shared" si="61"/>
        <v>3079.86</v>
      </c>
      <c r="AX132" s="85">
        <f t="shared" si="61"/>
        <v>3079.86</v>
      </c>
      <c r="AY132" s="85">
        <f t="shared" si="61"/>
        <v>3079.86</v>
      </c>
      <c r="AZ132" s="92">
        <f t="shared" ref="AZ132:AZ175" si="62">SUM(AB132:AY132)</f>
        <v>73916.639999999999</v>
      </c>
    </row>
    <row r="133" spans="1:52" x14ac:dyDescent="0.2">
      <c r="A133" s="63">
        <f t="shared" ref="A133:A169" si="63">A132+1</f>
        <v>132</v>
      </c>
      <c r="B133" s="237">
        <f>VLOOKUP(D133,Base!$B$143:$Q$194,16,FALSE)</f>
        <v>2</v>
      </c>
      <c r="C133" s="10" t="str">
        <f>Planilhas!G16518</f>
        <v>RECEPCIONISTA</v>
      </c>
      <c r="D133" s="10" t="str">
        <f>Planilhas!H16513</f>
        <v>PARANAVAI</v>
      </c>
      <c r="E133" s="70">
        <f>Planilhas!J16632</f>
        <v>3670.58</v>
      </c>
      <c r="F133" s="15">
        <f>Planilhas!G16520</f>
        <v>1</v>
      </c>
      <c r="G133" s="15">
        <f>Planilhas!H16515</f>
        <v>22</v>
      </c>
      <c r="H133" s="15">
        <f t="shared" si="50"/>
        <v>22</v>
      </c>
      <c r="I133" s="105">
        <f t="shared" si="51"/>
        <v>80752.759999999995</v>
      </c>
      <c r="J133" s="107" t="str">
        <f>VLOOKUP(C133,Base!$B$11:$D$24,3,FALSE)</f>
        <v>PIUAPOIO</v>
      </c>
      <c r="K133" s="106">
        <f>IF(B133=1,VLOOKUP(C133,Resultado!$J$3:$N$16,5,FALSE),IF(B133=2,VLOOKUP(C133,Resultado!$J$21:$N$34,5,FALSE),VLOOKUP(C133,Resultado!$J$39:$N$52,5,FALSE)))</f>
        <v>3407.65</v>
      </c>
      <c r="L133" s="262">
        <f t="shared" si="52"/>
        <v>0</v>
      </c>
      <c r="M133" s="97">
        <f t="shared" si="53"/>
        <v>0</v>
      </c>
      <c r="N133" s="262">
        <f t="shared" si="54"/>
        <v>12</v>
      </c>
      <c r="O133" s="97">
        <f t="shared" si="55"/>
        <v>40891.800000000003</v>
      </c>
      <c r="P133" s="262">
        <f t="shared" si="56"/>
        <v>10</v>
      </c>
      <c r="Q133" s="74">
        <f t="shared" si="57"/>
        <v>34076.5</v>
      </c>
      <c r="R133" s="74">
        <f t="shared" si="58"/>
        <v>74968.3</v>
      </c>
      <c r="S133" s="83"/>
      <c r="T133" s="83"/>
      <c r="U133" s="83"/>
      <c r="V133" s="83"/>
      <c r="W133" s="83"/>
      <c r="X133" s="83"/>
      <c r="Y133" s="83"/>
      <c r="Z133" s="83"/>
      <c r="AA133" s="10" t="str">
        <f t="shared" si="59"/>
        <v>RECEPCIONISTA</v>
      </c>
      <c r="AB133" s="85" t="str">
        <f t="shared" si="60"/>
        <v/>
      </c>
      <c r="AC133" s="85" t="str">
        <f t="shared" si="60"/>
        <v/>
      </c>
      <c r="AD133" s="85">
        <f t="shared" si="60"/>
        <v>3407.65</v>
      </c>
      <c r="AE133" s="85">
        <f t="shared" si="60"/>
        <v>3407.65</v>
      </c>
      <c r="AF133" s="85">
        <f t="shared" si="60"/>
        <v>3407.65</v>
      </c>
      <c r="AG133" s="85">
        <f t="shared" si="60"/>
        <v>3407.65</v>
      </c>
      <c r="AH133" s="85">
        <f t="shared" si="60"/>
        <v>3407.65</v>
      </c>
      <c r="AI133" s="85">
        <f t="shared" si="60"/>
        <v>3407.65</v>
      </c>
      <c r="AJ133" s="85">
        <f t="shared" si="60"/>
        <v>3407.65</v>
      </c>
      <c r="AK133" s="85">
        <f t="shared" si="60"/>
        <v>3407.65</v>
      </c>
      <c r="AL133" s="85">
        <f t="shared" si="61"/>
        <v>3407.65</v>
      </c>
      <c r="AM133" s="85">
        <f t="shared" si="61"/>
        <v>3407.65</v>
      </c>
      <c r="AN133" s="85">
        <f t="shared" si="61"/>
        <v>3407.65</v>
      </c>
      <c r="AO133" s="85">
        <f t="shared" si="61"/>
        <v>3407.65</v>
      </c>
      <c r="AP133" s="85">
        <f t="shared" si="61"/>
        <v>3407.65</v>
      </c>
      <c r="AQ133" s="85">
        <f t="shared" si="61"/>
        <v>3407.65</v>
      </c>
      <c r="AR133" s="85">
        <f t="shared" si="61"/>
        <v>3407.65</v>
      </c>
      <c r="AS133" s="85">
        <f t="shared" si="61"/>
        <v>3407.65</v>
      </c>
      <c r="AT133" s="85">
        <f t="shared" si="61"/>
        <v>3407.65</v>
      </c>
      <c r="AU133" s="85">
        <f t="shared" si="61"/>
        <v>3407.65</v>
      </c>
      <c r="AV133" s="85">
        <f t="shared" si="61"/>
        <v>3407.65</v>
      </c>
      <c r="AW133" s="85">
        <f t="shared" si="61"/>
        <v>3407.65</v>
      </c>
      <c r="AX133" s="85">
        <f t="shared" si="61"/>
        <v>3407.65</v>
      </c>
      <c r="AY133" s="85">
        <f t="shared" si="61"/>
        <v>3407.65</v>
      </c>
      <c r="AZ133" s="92">
        <f t="shared" si="62"/>
        <v>74968.3</v>
      </c>
    </row>
    <row r="134" spans="1:52" x14ac:dyDescent="0.2">
      <c r="A134" s="63">
        <f t="shared" si="63"/>
        <v>133</v>
      </c>
      <c r="B134" s="237">
        <f>VLOOKUP(D134,Base!$B$143:$Q$194,16,FALSE)</f>
        <v>1</v>
      </c>
      <c r="C134" s="10" t="str">
        <f>Planilhas!G16644</f>
        <v>RECEPCIONISTA</v>
      </c>
      <c r="D134" s="10" t="str">
        <f>Planilhas!H16639</f>
        <v>PATO BRANCO</v>
      </c>
      <c r="E134" s="70">
        <f>Planilhas!J16758</f>
        <v>3687.28</v>
      </c>
      <c r="F134" s="15">
        <f>Planilhas!G16646</f>
        <v>1</v>
      </c>
      <c r="G134" s="15">
        <f>Planilhas!H16641</f>
        <v>24</v>
      </c>
      <c r="H134" s="15">
        <f t="shared" si="50"/>
        <v>24</v>
      </c>
      <c r="I134" s="105">
        <f t="shared" si="51"/>
        <v>88494.720000000001</v>
      </c>
      <c r="J134" s="107" t="str">
        <f>VLOOKUP(C134,Base!$B$11:$D$24,3,FALSE)</f>
        <v>PIUAPOIO</v>
      </c>
      <c r="K134" s="106">
        <f>IF(B134=1,VLOOKUP(C134,Resultado!$J$3:$N$16,5,FALSE),IF(B134=2,VLOOKUP(C134,Resultado!$J$21:$N$34,5,FALSE),VLOOKUP(C134,Resultado!$J$39:$N$52,5,FALSE)))</f>
        <v>3407.65</v>
      </c>
      <c r="L134" s="262">
        <f t="shared" si="52"/>
        <v>2</v>
      </c>
      <c r="M134" s="97">
        <f t="shared" si="53"/>
        <v>6815.3</v>
      </c>
      <c r="N134" s="262">
        <f t="shared" si="54"/>
        <v>12</v>
      </c>
      <c r="O134" s="97">
        <f t="shared" si="55"/>
        <v>40891.800000000003</v>
      </c>
      <c r="P134" s="262">
        <f t="shared" si="56"/>
        <v>10</v>
      </c>
      <c r="Q134" s="74">
        <f t="shared" si="57"/>
        <v>34076.5</v>
      </c>
      <c r="R134" s="74">
        <f t="shared" si="58"/>
        <v>81783.600000000006</v>
      </c>
      <c r="S134" s="83"/>
      <c r="T134" s="83"/>
      <c r="U134" s="83"/>
      <c r="V134" s="83"/>
      <c r="W134" s="83"/>
      <c r="X134" s="83"/>
      <c r="Y134" s="83"/>
      <c r="Z134" s="83"/>
      <c r="AA134" s="10" t="str">
        <f t="shared" si="59"/>
        <v>RECEPCIONISTA</v>
      </c>
      <c r="AB134" s="85">
        <f t="shared" si="60"/>
        <v>3407.65</v>
      </c>
      <c r="AC134" s="85">
        <f t="shared" si="60"/>
        <v>3407.65</v>
      </c>
      <c r="AD134" s="85">
        <f t="shared" si="60"/>
        <v>3407.65</v>
      </c>
      <c r="AE134" s="85">
        <f t="shared" si="60"/>
        <v>3407.65</v>
      </c>
      <c r="AF134" s="85">
        <f t="shared" si="60"/>
        <v>3407.65</v>
      </c>
      <c r="AG134" s="85">
        <f t="shared" si="60"/>
        <v>3407.65</v>
      </c>
      <c r="AH134" s="85">
        <f t="shared" si="60"/>
        <v>3407.65</v>
      </c>
      <c r="AI134" s="85">
        <f t="shared" si="60"/>
        <v>3407.65</v>
      </c>
      <c r="AJ134" s="85">
        <f t="shared" si="60"/>
        <v>3407.65</v>
      </c>
      <c r="AK134" s="85">
        <f t="shared" si="60"/>
        <v>3407.65</v>
      </c>
      <c r="AL134" s="85">
        <f t="shared" si="61"/>
        <v>3407.65</v>
      </c>
      <c r="AM134" s="85">
        <f t="shared" si="61"/>
        <v>3407.65</v>
      </c>
      <c r="AN134" s="85">
        <f t="shared" si="61"/>
        <v>3407.65</v>
      </c>
      <c r="AO134" s="85">
        <f t="shared" si="61"/>
        <v>3407.65</v>
      </c>
      <c r="AP134" s="85">
        <f t="shared" si="61"/>
        <v>3407.65</v>
      </c>
      <c r="AQ134" s="85">
        <f t="shared" si="61"/>
        <v>3407.65</v>
      </c>
      <c r="AR134" s="85">
        <f t="shared" si="61"/>
        <v>3407.65</v>
      </c>
      <c r="AS134" s="85">
        <f t="shared" si="61"/>
        <v>3407.65</v>
      </c>
      <c r="AT134" s="85">
        <f t="shared" si="61"/>
        <v>3407.65</v>
      </c>
      <c r="AU134" s="85">
        <f t="shared" si="61"/>
        <v>3407.65</v>
      </c>
      <c r="AV134" s="85">
        <f t="shared" si="61"/>
        <v>3407.65</v>
      </c>
      <c r="AW134" s="85">
        <f t="shared" si="61"/>
        <v>3407.65</v>
      </c>
      <c r="AX134" s="85">
        <f t="shared" si="61"/>
        <v>3407.65</v>
      </c>
      <c r="AY134" s="85">
        <f t="shared" si="61"/>
        <v>3407.65</v>
      </c>
      <c r="AZ134" s="92">
        <f t="shared" si="62"/>
        <v>81783.599999999991</v>
      </c>
    </row>
    <row r="135" spans="1:52" x14ac:dyDescent="0.2">
      <c r="A135" s="63">
        <f t="shared" si="63"/>
        <v>134</v>
      </c>
      <c r="B135" s="237">
        <f>VLOOKUP(D135,Base!$B$143:$Q$194,16,FALSE)</f>
        <v>2</v>
      </c>
      <c r="C135" s="10" t="str">
        <f>Planilhas!G16770</f>
        <v>TÉCNICO EM SECRETARIADO</v>
      </c>
      <c r="D135" s="10" t="str">
        <f>Planilhas!H16765</f>
        <v>PONTA GROSSA</v>
      </c>
      <c r="E135" s="70">
        <f>Planilhas!J16884</f>
        <v>4565.63</v>
      </c>
      <c r="F135" s="15">
        <f>Planilhas!G16772</f>
        <v>3</v>
      </c>
      <c r="G135" s="15">
        <f>Planilhas!H16767</f>
        <v>23</v>
      </c>
      <c r="H135" s="15">
        <f t="shared" si="50"/>
        <v>69</v>
      </c>
      <c r="I135" s="105">
        <f t="shared" si="51"/>
        <v>315028.47000000003</v>
      </c>
      <c r="J135" s="107" t="str">
        <f>VLOOKUP(C135,Base!$B$11:$D$24,3,FALSE)</f>
        <v>PIUAPOIO</v>
      </c>
      <c r="K135" s="106">
        <f>IF(B135=1,VLOOKUP(C135,Resultado!$J$3:$N$16,5,FALSE),IF(B135=2,VLOOKUP(C135,Resultado!$J$21:$N$34,5,FALSE),VLOOKUP(C135,Resultado!$J$39:$N$52,5,FALSE)))</f>
        <v>4182.6899999999996</v>
      </c>
      <c r="L135" s="262">
        <f t="shared" si="52"/>
        <v>3</v>
      </c>
      <c r="M135" s="97">
        <f t="shared" si="53"/>
        <v>12548.07</v>
      </c>
      <c r="N135" s="262">
        <f t="shared" si="54"/>
        <v>36</v>
      </c>
      <c r="O135" s="97">
        <f t="shared" si="55"/>
        <v>150576.84</v>
      </c>
      <c r="P135" s="262">
        <f t="shared" si="56"/>
        <v>30</v>
      </c>
      <c r="Q135" s="74">
        <f t="shared" si="57"/>
        <v>125480.69999999998</v>
      </c>
      <c r="R135" s="74">
        <f t="shared" si="58"/>
        <v>288605.61</v>
      </c>
      <c r="S135" s="83"/>
      <c r="T135" s="83"/>
      <c r="U135" s="83"/>
      <c r="V135" s="83"/>
      <c r="W135" s="83"/>
      <c r="X135" s="83"/>
      <c r="Y135" s="83"/>
      <c r="Z135" s="83"/>
      <c r="AA135" s="10" t="str">
        <f t="shared" si="59"/>
        <v>TÉCNICO EM SECRETARIADO</v>
      </c>
      <c r="AB135" s="85" t="str">
        <f t="shared" si="60"/>
        <v/>
      </c>
      <c r="AC135" s="85">
        <f t="shared" si="60"/>
        <v>12548.07</v>
      </c>
      <c r="AD135" s="85">
        <f t="shared" si="60"/>
        <v>12548.07</v>
      </c>
      <c r="AE135" s="85">
        <f t="shared" si="60"/>
        <v>12548.07</v>
      </c>
      <c r="AF135" s="85">
        <f t="shared" si="60"/>
        <v>12548.07</v>
      </c>
      <c r="AG135" s="85">
        <f t="shared" si="60"/>
        <v>12548.07</v>
      </c>
      <c r="AH135" s="85">
        <f t="shared" si="60"/>
        <v>12548.07</v>
      </c>
      <c r="AI135" s="85">
        <f t="shared" si="60"/>
        <v>12548.07</v>
      </c>
      <c r="AJ135" s="85">
        <f t="shared" si="60"/>
        <v>12548.07</v>
      </c>
      <c r="AK135" s="85">
        <f t="shared" si="60"/>
        <v>12548.07</v>
      </c>
      <c r="AL135" s="85">
        <f t="shared" si="61"/>
        <v>12548.07</v>
      </c>
      <c r="AM135" s="85">
        <f t="shared" si="61"/>
        <v>12548.07</v>
      </c>
      <c r="AN135" s="85">
        <f t="shared" si="61"/>
        <v>12548.07</v>
      </c>
      <c r="AO135" s="85">
        <f t="shared" si="61"/>
        <v>12548.07</v>
      </c>
      <c r="AP135" s="85">
        <f t="shared" si="61"/>
        <v>12548.07</v>
      </c>
      <c r="AQ135" s="85">
        <f t="shared" si="61"/>
        <v>12548.07</v>
      </c>
      <c r="AR135" s="85">
        <f t="shared" si="61"/>
        <v>12548.07</v>
      </c>
      <c r="AS135" s="85">
        <f t="shared" si="61"/>
        <v>12548.07</v>
      </c>
      <c r="AT135" s="85">
        <f t="shared" si="61"/>
        <v>12548.07</v>
      </c>
      <c r="AU135" s="85">
        <f t="shared" si="61"/>
        <v>12548.07</v>
      </c>
      <c r="AV135" s="85">
        <f t="shared" si="61"/>
        <v>12548.07</v>
      </c>
      <c r="AW135" s="85">
        <f t="shared" si="61"/>
        <v>12548.07</v>
      </c>
      <c r="AX135" s="85">
        <f t="shared" si="61"/>
        <v>12548.07</v>
      </c>
      <c r="AY135" s="85">
        <f t="shared" si="61"/>
        <v>12548.07</v>
      </c>
      <c r="AZ135" s="92">
        <f t="shared" si="62"/>
        <v>288605.6100000001</v>
      </c>
    </row>
    <row r="136" spans="1:52" x14ac:dyDescent="0.2">
      <c r="A136" s="63">
        <f t="shared" si="63"/>
        <v>135</v>
      </c>
      <c r="B136" s="237">
        <f>VLOOKUP(D136,Base!$B$143:$Q$194,16,FALSE)</f>
        <v>2</v>
      </c>
      <c r="C136" s="10" t="str">
        <f>Planilhas!G16896</f>
        <v>RECEPCIONISTA</v>
      </c>
      <c r="D136" s="10" t="str">
        <f>Planilhas!H16891</f>
        <v>PONTA GROSSA</v>
      </c>
      <c r="E136" s="70">
        <f>Planilhas!J17010</f>
        <v>3605.4</v>
      </c>
      <c r="F136" s="15">
        <f>Planilhas!G16898</f>
        <v>2</v>
      </c>
      <c r="G136" s="15">
        <f>Planilhas!H16893</f>
        <v>23</v>
      </c>
      <c r="H136" s="15">
        <f t="shared" si="50"/>
        <v>46</v>
      </c>
      <c r="I136" s="105">
        <f t="shared" si="51"/>
        <v>165848.4</v>
      </c>
      <c r="J136" s="107" t="str">
        <f>VLOOKUP(C136,Base!$B$11:$D$24,3,FALSE)</f>
        <v>PIUAPOIO</v>
      </c>
      <c r="K136" s="106">
        <f>IF(B136=1,VLOOKUP(C136,Resultado!$J$3:$N$16,5,FALSE),IF(B136=2,VLOOKUP(C136,Resultado!$J$21:$N$34,5,FALSE),VLOOKUP(C136,Resultado!$J$39:$N$52,5,FALSE)))</f>
        <v>3407.65</v>
      </c>
      <c r="L136" s="262">
        <f t="shared" si="52"/>
        <v>2</v>
      </c>
      <c r="M136" s="97">
        <f t="shared" si="53"/>
        <v>6815.3</v>
      </c>
      <c r="N136" s="262">
        <f t="shared" si="54"/>
        <v>24</v>
      </c>
      <c r="O136" s="97">
        <f t="shared" si="55"/>
        <v>81783.600000000006</v>
      </c>
      <c r="P136" s="262">
        <f t="shared" si="56"/>
        <v>20</v>
      </c>
      <c r="Q136" s="74">
        <f t="shared" si="57"/>
        <v>68153</v>
      </c>
      <c r="R136" s="74">
        <f t="shared" si="58"/>
        <v>156751.90000000002</v>
      </c>
      <c r="S136" s="83"/>
      <c r="T136" s="83"/>
      <c r="U136" s="83"/>
      <c r="V136" s="83"/>
      <c r="W136" s="83"/>
      <c r="X136" s="83"/>
      <c r="Y136" s="83"/>
      <c r="Z136" s="83"/>
      <c r="AA136" s="10" t="str">
        <f t="shared" si="59"/>
        <v>RECEPCIONISTA</v>
      </c>
      <c r="AB136" s="85" t="str">
        <f t="shared" si="60"/>
        <v/>
      </c>
      <c r="AC136" s="85">
        <f t="shared" si="60"/>
        <v>6815.3</v>
      </c>
      <c r="AD136" s="85">
        <f t="shared" si="60"/>
        <v>6815.3</v>
      </c>
      <c r="AE136" s="85">
        <f t="shared" si="60"/>
        <v>6815.3</v>
      </c>
      <c r="AF136" s="85">
        <f t="shared" si="60"/>
        <v>6815.3</v>
      </c>
      <c r="AG136" s="85">
        <f t="shared" si="60"/>
        <v>6815.3</v>
      </c>
      <c r="AH136" s="85">
        <f t="shared" si="60"/>
        <v>6815.3</v>
      </c>
      <c r="AI136" s="85">
        <f t="shared" si="60"/>
        <v>6815.3</v>
      </c>
      <c r="AJ136" s="85">
        <f t="shared" si="60"/>
        <v>6815.3</v>
      </c>
      <c r="AK136" s="85">
        <f t="shared" si="60"/>
        <v>6815.3</v>
      </c>
      <c r="AL136" s="85">
        <f t="shared" si="61"/>
        <v>6815.3</v>
      </c>
      <c r="AM136" s="85">
        <f t="shared" si="61"/>
        <v>6815.3</v>
      </c>
      <c r="AN136" s="85">
        <f t="shared" si="61"/>
        <v>6815.3</v>
      </c>
      <c r="AO136" s="85">
        <f t="shared" si="61"/>
        <v>6815.3</v>
      </c>
      <c r="AP136" s="85">
        <f t="shared" si="61"/>
        <v>6815.3</v>
      </c>
      <c r="AQ136" s="85">
        <f t="shared" si="61"/>
        <v>6815.3</v>
      </c>
      <c r="AR136" s="85">
        <f t="shared" si="61"/>
        <v>6815.3</v>
      </c>
      <c r="AS136" s="85">
        <f t="shared" si="61"/>
        <v>6815.3</v>
      </c>
      <c r="AT136" s="85">
        <f t="shared" si="61"/>
        <v>6815.3</v>
      </c>
      <c r="AU136" s="85">
        <f t="shared" si="61"/>
        <v>6815.3</v>
      </c>
      <c r="AV136" s="85">
        <f t="shared" si="61"/>
        <v>6815.3</v>
      </c>
      <c r="AW136" s="85">
        <f t="shared" si="61"/>
        <v>6815.3</v>
      </c>
      <c r="AX136" s="85">
        <f t="shared" si="61"/>
        <v>6815.3</v>
      </c>
      <c r="AY136" s="85">
        <f t="shared" si="61"/>
        <v>6815.3</v>
      </c>
      <c r="AZ136" s="92">
        <f t="shared" si="62"/>
        <v>156751.9</v>
      </c>
    </row>
    <row r="137" spans="1:52" x14ac:dyDescent="0.2">
      <c r="A137" s="63">
        <f t="shared" si="63"/>
        <v>136</v>
      </c>
      <c r="B137" s="237">
        <f>VLOOKUP(D137,Base!$B$143:$Q$194,16,FALSE)</f>
        <v>2</v>
      </c>
      <c r="C137" s="10" t="str">
        <f>Planilhas!G17022</f>
        <v>AUXILIAR DE ESCRITÓRIO</v>
      </c>
      <c r="D137" s="10" t="str">
        <f>Planilhas!H17017</f>
        <v>PONTA GROSSA</v>
      </c>
      <c r="E137" s="70">
        <f>Planilhas!J17136</f>
        <v>3208.29</v>
      </c>
      <c r="F137" s="15">
        <f>Planilhas!G17024</f>
        <v>1</v>
      </c>
      <c r="G137" s="15">
        <f>Planilhas!H17019</f>
        <v>24</v>
      </c>
      <c r="H137" s="15">
        <f t="shared" si="50"/>
        <v>24</v>
      </c>
      <c r="I137" s="105">
        <f t="shared" si="51"/>
        <v>76998.959999999992</v>
      </c>
      <c r="J137" s="107" t="str">
        <f>VLOOKUP(C137,Base!$B$11:$D$24,3,FALSE)</f>
        <v>PIUAPOIO</v>
      </c>
      <c r="K137" s="106">
        <f>IF(B137=1,VLOOKUP(C137,Resultado!$J$3:$N$16,5,FALSE),IF(B137=2,VLOOKUP(C137,Resultado!$J$21:$N$34,5,FALSE),VLOOKUP(C137,Resultado!$J$39:$N$52,5,FALSE)))</f>
        <v>3867.61</v>
      </c>
      <c r="L137" s="262">
        <f t="shared" si="52"/>
        <v>2</v>
      </c>
      <c r="M137" s="97">
        <f t="shared" si="53"/>
        <v>7735.22</v>
      </c>
      <c r="N137" s="262">
        <f t="shared" si="54"/>
        <v>12</v>
      </c>
      <c r="O137" s="97">
        <f t="shared" si="55"/>
        <v>46411.32</v>
      </c>
      <c r="P137" s="262">
        <f t="shared" si="56"/>
        <v>10</v>
      </c>
      <c r="Q137" s="74">
        <f t="shared" si="57"/>
        <v>38676.1</v>
      </c>
      <c r="R137" s="74">
        <f t="shared" si="58"/>
        <v>92822.64</v>
      </c>
      <c r="S137" s="83"/>
      <c r="T137" s="83"/>
      <c r="U137" s="83"/>
      <c r="V137" s="83"/>
      <c r="W137" s="83"/>
      <c r="X137" s="83"/>
      <c r="Y137" s="83"/>
      <c r="Z137" s="83"/>
      <c r="AA137" s="10" t="str">
        <f t="shared" si="59"/>
        <v>AUXILIAR DE ESCRITÓRIO</v>
      </c>
      <c r="AB137" s="85">
        <f t="shared" si="60"/>
        <v>3867.61</v>
      </c>
      <c r="AC137" s="85">
        <f t="shared" si="60"/>
        <v>3867.61</v>
      </c>
      <c r="AD137" s="85">
        <f t="shared" si="60"/>
        <v>3867.61</v>
      </c>
      <c r="AE137" s="85">
        <f t="shared" si="60"/>
        <v>3867.61</v>
      </c>
      <c r="AF137" s="85">
        <f t="shared" si="60"/>
        <v>3867.61</v>
      </c>
      <c r="AG137" s="85">
        <f t="shared" si="60"/>
        <v>3867.61</v>
      </c>
      <c r="AH137" s="85">
        <f t="shared" si="60"/>
        <v>3867.61</v>
      </c>
      <c r="AI137" s="85">
        <f t="shared" si="60"/>
        <v>3867.61</v>
      </c>
      <c r="AJ137" s="85">
        <f t="shared" si="60"/>
        <v>3867.61</v>
      </c>
      <c r="AK137" s="85">
        <f t="shared" si="60"/>
        <v>3867.61</v>
      </c>
      <c r="AL137" s="85">
        <f t="shared" si="61"/>
        <v>3867.61</v>
      </c>
      <c r="AM137" s="85">
        <f t="shared" si="61"/>
        <v>3867.61</v>
      </c>
      <c r="AN137" s="85">
        <f t="shared" si="61"/>
        <v>3867.61</v>
      </c>
      <c r="AO137" s="85">
        <f t="shared" si="61"/>
        <v>3867.61</v>
      </c>
      <c r="AP137" s="85">
        <f t="shared" si="61"/>
        <v>3867.61</v>
      </c>
      <c r="AQ137" s="85">
        <f t="shared" si="61"/>
        <v>3867.61</v>
      </c>
      <c r="AR137" s="85">
        <f t="shared" si="61"/>
        <v>3867.61</v>
      </c>
      <c r="AS137" s="85">
        <f t="shared" si="61"/>
        <v>3867.61</v>
      </c>
      <c r="AT137" s="85">
        <f t="shared" si="61"/>
        <v>3867.61</v>
      </c>
      <c r="AU137" s="85">
        <f t="shared" si="61"/>
        <v>3867.61</v>
      </c>
      <c r="AV137" s="85">
        <f t="shared" si="61"/>
        <v>3867.61</v>
      </c>
      <c r="AW137" s="85">
        <f t="shared" si="61"/>
        <v>3867.61</v>
      </c>
      <c r="AX137" s="85">
        <f t="shared" si="61"/>
        <v>3867.61</v>
      </c>
      <c r="AY137" s="85">
        <f t="shared" si="61"/>
        <v>3867.61</v>
      </c>
      <c r="AZ137" s="92">
        <f t="shared" si="62"/>
        <v>92822.64</v>
      </c>
    </row>
    <row r="138" spans="1:52" x14ac:dyDescent="0.2">
      <c r="A138" s="63">
        <f t="shared" si="63"/>
        <v>137</v>
      </c>
      <c r="B138" s="237">
        <f>VLOOKUP(D138,Base!$B$143:$Q$194,16,FALSE)</f>
        <v>2</v>
      </c>
      <c r="C138" s="10" t="str">
        <f>Planilhas!G17148</f>
        <v>CARREGADOR</v>
      </c>
      <c r="D138" s="10" t="str">
        <f>Planilhas!H17143</f>
        <v>PONTA GROSSA</v>
      </c>
      <c r="E138" s="70">
        <f>Planilhas!J17262</f>
        <v>3273.53</v>
      </c>
      <c r="F138" s="15">
        <f>Planilhas!G17150</f>
        <v>1</v>
      </c>
      <c r="G138" s="15">
        <f>Planilhas!H17145</f>
        <v>24</v>
      </c>
      <c r="H138" s="15">
        <f t="shared" si="50"/>
        <v>24</v>
      </c>
      <c r="I138" s="105">
        <f t="shared" si="51"/>
        <v>78564.72</v>
      </c>
      <c r="J138" s="107" t="str">
        <f>VLOOKUP(C138,Base!$B$11:$D$24,3,FALSE)</f>
        <v>PIUARMAZENA</v>
      </c>
      <c r="K138" s="106">
        <f>IF(B138=1,VLOOKUP(C138,Resultado!$J$3:$N$16,5,FALSE),IF(B138=2,VLOOKUP(C138,Resultado!$J$21:$N$34,5,FALSE),VLOOKUP(C138,Resultado!$J$39:$N$52,5,FALSE)))</f>
        <v>3500.03</v>
      </c>
      <c r="L138" s="262">
        <f t="shared" si="52"/>
        <v>2</v>
      </c>
      <c r="M138" s="97">
        <f t="shared" si="53"/>
        <v>7000.06</v>
      </c>
      <c r="N138" s="262">
        <f t="shared" si="54"/>
        <v>12</v>
      </c>
      <c r="O138" s="97">
        <f t="shared" si="55"/>
        <v>42000.36</v>
      </c>
      <c r="P138" s="262">
        <f t="shared" si="56"/>
        <v>10</v>
      </c>
      <c r="Q138" s="74">
        <f t="shared" si="57"/>
        <v>35000.300000000003</v>
      </c>
      <c r="R138" s="74">
        <f t="shared" si="58"/>
        <v>84000.72</v>
      </c>
      <c r="S138" s="83"/>
      <c r="T138" s="83"/>
      <c r="U138" s="83"/>
      <c r="V138" s="83"/>
      <c r="W138" s="83"/>
      <c r="X138" s="83"/>
      <c r="Y138" s="83"/>
      <c r="Z138" s="83"/>
      <c r="AA138" s="10" t="str">
        <f t="shared" si="59"/>
        <v>CARREGADOR</v>
      </c>
      <c r="AB138" s="85">
        <f t="shared" si="60"/>
        <v>3500.03</v>
      </c>
      <c r="AC138" s="85">
        <f t="shared" si="60"/>
        <v>3500.03</v>
      </c>
      <c r="AD138" s="85">
        <f t="shared" si="60"/>
        <v>3500.03</v>
      </c>
      <c r="AE138" s="85">
        <f t="shared" si="60"/>
        <v>3500.03</v>
      </c>
      <c r="AF138" s="85">
        <f t="shared" si="60"/>
        <v>3500.03</v>
      </c>
      <c r="AG138" s="85">
        <f t="shared" si="60"/>
        <v>3500.03</v>
      </c>
      <c r="AH138" s="85">
        <f t="shared" si="60"/>
        <v>3500.03</v>
      </c>
      <c r="AI138" s="85">
        <f t="shared" si="60"/>
        <v>3500.03</v>
      </c>
      <c r="AJ138" s="85">
        <f t="shared" si="60"/>
        <v>3500.03</v>
      </c>
      <c r="AK138" s="85">
        <f t="shared" si="60"/>
        <v>3500.03</v>
      </c>
      <c r="AL138" s="85">
        <f t="shared" si="61"/>
        <v>3500.03</v>
      </c>
      <c r="AM138" s="85">
        <f t="shared" si="61"/>
        <v>3500.03</v>
      </c>
      <c r="AN138" s="85">
        <f t="shared" si="61"/>
        <v>3500.03</v>
      </c>
      <c r="AO138" s="85">
        <f t="shared" si="61"/>
        <v>3500.03</v>
      </c>
      <c r="AP138" s="85">
        <f t="shared" si="61"/>
        <v>3500.03</v>
      </c>
      <c r="AQ138" s="85">
        <f t="shared" si="61"/>
        <v>3500.03</v>
      </c>
      <c r="AR138" s="85">
        <f t="shared" si="61"/>
        <v>3500.03</v>
      </c>
      <c r="AS138" s="85">
        <f t="shared" si="61"/>
        <v>3500.03</v>
      </c>
      <c r="AT138" s="85">
        <f t="shared" si="61"/>
        <v>3500.03</v>
      </c>
      <c r="AU138" s="85">
        <f t="shared" si="61"/>
        <v>3500.03</v>
      </c>
      <c r="AV138" s="85">
        <f t="shared" si="61"/>
        <v>3500.03</v>
      </c>
      <c r="AW138" s="85">
        <f t="shared" si="61"/>
        <v>3500.03</v>
      </c>
      <c r="AX138" s="85">
        <f t="shared" si="61"/>
        <v>3500.03</v>
      </c>
      <c r="AY138" s="85">
        <f t="shared" si="61"/>
        <v>3500.03</v>
      </c>
      <c r="AZ138" s="92">
        <f t="shared" si="62"/>
        <v>84000.719999999987</v>
      </c>
    </row>
    <row r="139" spans="1:52" x14ac:dyDescent="0.2">
      <c r="A139" s="63">
        <f t="shared" si="63"/>
        <v>138</v>
      </c>
      <c r="B139" s="237">
        <f>VLOOKUP(D139,Base!$B$143:$Q$194,16,FALSE)</f>
        <v>2</v>
      </c>
      <c r="C139" s="10" t="str">
        <f>Planilhas!G17274</f>
        <v>CONFERENTE</v>
      </c>
      <c r="D139" s="10" t="str">
        <f>Planilhas!H17269</f>
        <v>PONTA GROSSA</v>
      </c>
      <c r="E139" s="70">
        <f>Planilhas!J17388</f>
        <v>3222.8</v>
      </c>
      <c r="F139" s="15">
        <f>Planilhas!G17276</f>
        <v>1</v>
      </c>
      <c r="G139" s="15">
        <f>Planilhas!H17271</f>
        <v>24</v>
      </c>
      <c r="H139" s="15">
        <f t="shared" si="50"/>
        <v>24</v>
      </c>
      <c r="I139" s="105">
        <f t="shared" si="51"/>
        <v>77347.200000000012</v>
      </c>
      <c r="J139" s="107" t="str">
        <f>VLOOKUP(C139,Base!$B$11:$D$24,3,FALSE)</f>
        <v>PIUARMAZENA</v>
      </c>
      <c r="K139" s="106">
        <f>IF(B139=1,VLOOKUP(C139,Resultado!$J$3:$N$16,5,FALSE),IF(B139=2,VLOOKUP(C139,Resultado!$J$21:$N$34,5,FALSE),VLOOKUP(C139,Resultado!$J$39:$N$52,5,FALSE)))</f>
        <v>3559.52</v>
      </c>
      <c r="L139" s="262">
        <f t="shared" si="52"/>
        <v>2</v>
      </c>
      <c r="M139" s="97">
        <f t="shared" si="53"/>
        <v>7119.04</v>
      </c>
      <c r="N139" s="262">
        <f t="shared" si="54"/>
        <v>12</v>
      </c>
      <c r="O139" s="97">
        <f t="shared" si="55"/>
        <v>42714.239999999998</v>
      </c>
      <c r="P139" s="262">
        <f t="shared" si="56"/>
        <v>10</v>
      </c>
      <c r="Q139" s="74">
        <f t="shared" si="57"/>
        <v>35595.199999999997</v>
      </c>
      <c r="R139" s="74">
        <f t="shared" si="58"/>
        <v>85428.479999999996</v>
      </c>
      <c r="S139" s="83"/>
      <c r="T139" s="83"/>
      <c r="U139" s="83"/>
      <c r="V139" s="83"/>
      <c r="W139" s="83"/>
      <c r="X139" s="83"/>
      <c r="Y139" s="83"/>
      <c r="Z139" s="83"/>
      <c r="AA139" s="10" t="str">
        <f t="shared" si="59"/>
        <v>CONFERENTE</v>
      </c>
      <c r="AB139" s="85">
        <f t="shared" si="60"/>
        <v>3559.52</v>
      </c>
      <c r="AC139" s="85">
        <f t="shared" si="60"/>
        <v>3559.52</v>
      </c>
      <c r="AD139" s="85">
        <f t="shared" si="60"/>
        <v>3559.52</v>
      </c>
      <c r="AE139" s="85">
        <f t="shared" si="60"/>
        <v>3559.52</v>
      </c>
      <c r="AF139" s="85">
        <f t="shared" si="60"/>
        <v>3559.52</v>
      </c>
      <c r="AG139" s="85">
        <f t="shared" si="60"/>
        <v>3559.52</v>
      </c>
      <c r="AH139" s="85">
        <f t="shared" si="60"/>
        <v>3559.52</v>
      </c>
      <c r="AI139" s="85">
        <f t="shared" si="60"/>
        <v>3559.52</v>
      </c>
      <c r="AJ139" s="85">
        <f t="shared" si="60"/>
        <v>3559.52</v>
      </c>
      <c r="AK139" s="85">
        <f t="shared" si="60"/>
        <v>3559.52</v>
      </c>
      <c r="AL139" s="85">
        <f t="shared" si="61"/>
        <v>3559.52</v>
      </c>
      <c r="AM139" s="85">
        <f t="shared" si="61"/>
        <v>3559.52</v>
      </c>
      <c r="AN139" s="85">
        <f t="shared" si="61"/>
        <v>3559.52</v>
      </c>
      <c r="AO139" s="85">
        <f t="shared" si="61"/>
        <v>3559.52</v>
      </c>
      <c r="AP139" s="85">
        <f t="shared" si="61"/>
        <v>3559.52</v>
      </c>
      <c r="AQ139" s="85">
        <f t="shared" si="61"/>
        <v>3559.52</v>
      </c>
      <c r="AR139" s="85">
        <f t="shared" si="61"/>
        <v>3559.52</v>
      </c>
      <c r="AS139" s="85">
        <f t="shared" si="61"/>
        <v>3559.52</v>
      </c>
      <c r="AT139" s="85">
        <f t="shared" si="61"/>
        <v>3559.52</v>
      </c>
      <c r="AU139" s="85">
        <f t="shared" si="61"/>
        <v>3559.52</v>
      </c>
      <c r="AV139" s="85">
        <f t="shared" si="61"/>
        <v>3559.52</v>
      </c>
      <c r="AW139" s="85">
        <f t="shared" si="61"/>
        <v>3559.52</v>
      </c>
      <c r="AX139" s="85">
        <f t="shared" si="61"/>
        <v>3559.52</v>
      </c>
      <c r="AY139" s="85">
        <f t="shared" si="61"/>
        <v>3559.52</v>
      </c>
      <c r="AZ139" s="92">
        <f t="shared" si="62"/>
        <v>85428.479999999996</v>
      </c>
    </row>
    <row r="140" spans="1:52" x14ac:dyDescent="0.2">
      <c r="A140" s="63">
        <f t="shared" si="63"/>
        <v>139</v>
      </c>
      <c r="B140" s="237">
        <f>VLOOKUP(D140,Base!$B$143:$Q$194,16,FALSE)</f>
        <v>2</v>
      </c>
      <c r="C140" s="10" t="str">
        <f>Planilhas!G17400</f>
        <v>MOTORISTA CAT "E"</v>
      </c>
      <c r="D140" s="10" t="str">
        <f>Planilhas!H17395</f>
        <v>PONTA GROSSA</v>
      </c>
      <c r="E140" s="70">
        <f>Planilhas!J17514</f>
        <v>5508.13</v>
      </c>
      <c r="F140" s="15">
        <f>Planilhas!G17402</f>
        <v>1</v>
      </c>
      <c r="G140" s="15">
        <f>Planilhas!H17397</f>
        <v>24</v>
      </c>
      <c r="H140" s="15">
        <f t="shared" si="50"/>
        <v>24</v>
      </c>
      <c r="I140" s="105">
        <f t="shared" si="51"/>
        <v>132195.12</v>
      </c>
      <c r="J140" s="107" t="str">
        <f>VLOOKUP(C140,Base!$B$11:$D$24,3,FALSE)</f>
        <v>OUTRCUSTEIO</v>
      </c>
      <c r="K140" s="106">
        <f>IF(B140=1,VLOOKUP(C140,Resultado!$J$3:$N$16,5,FALSE),IF(B140=2,VLOOKUP(C140,Resultado!$J$21:$N$34,5,FALSE),VLOOKUP(C140,Resultado!$J$39:$N$52,5,FALSE)))</f>
        <v>5497.55</v>
      </c>
      <c r="L140" s="262">
        <f t="shared" si="52"/>
        <v>2</v>
      </c>
      <c r="M140" s="97">
        <f t="shared" si="53"/>
        <v>10995.1</v>
      </c>
      <c r="N140" s="262">
        <f t="shared" si="54"/>
        <v>12</v>
      </c>
      <c r="O140" s="97">
        <f t="shared" si="55"/>
        <v>65970.600000000006</v>
      </c>
      <c r="P140" s="262">
        <f t="shared" si="56"/>
        <v>10</v>
      </c>
      <c r="Q140" s="74">
        <f t="shared" si="57"/>
        <v>54975.5</v>
      </c>
      <c r="R140" s="74">
        <f t="shared" si="58"/>
        <v>131941.20000000001</v>
      </c>
      <c r="S140" s="83"/>
      <c r="T140" s="83"/>
      <c r="U140" s="83"/>
      <c r="V140" s="83"/>
      <c r="W140" s="83"/>
      <c r="X140" s="83"/>
      <c r="Y140" s="83"/>
      <c r="Z140" s="83"/>
      <c r="AA140" s="10" t="str">
        <f t="shared" si="59"/>
        <v>MOTORISTA CAT "E"</v>
      </c>
      <c r="AB140" s="85">
        <f t="shared" si="60"/>
        <v>5497.55</v>
      </c>
      <c r="AC140" s="85">
        <f t="shared" si="60"/>
        <v>5497.55</v>
      </c>
      <c r="AD140" s="85">
        <f t="shared" si="60"/>
        <v>5497.55</v>
      </c>
      <c r="AE140" s="85">
        <f t="shared" si="60"/>
        <v>5497.55</v>
      </c>
      <c r="AF140" s="85">
        <f t="shared" si="60"/>
        <v>5497.55</v>
      </c>
      <c r="AG140" s="85">
        <f t="shared" si="60"/>
        <v>5497.55</v>
      </c>
      <c r="AH140" s="85">
        <f t="shared" si="60"/>
        <v>5497.55</v>
      </c>
      <c r="AI140" s="85">
        <f t="shared" si="60"/>
        <v>5497.55</v>
      </c>
      <c r="AJ140" s="85">
        <f t="shared" si="60"/>
        <v>5497.55</v>
      </c>
      <c r="AK140" s="85">
        <f t="shared" si="60"/>
        <v>5497.55</v>
      </c>
      <c r="AL140" s="85">
        <f t="shared" si="61"/>
        <v>5497.55</v>
      </c>
      <c r="AM140" s="85">
        <f t="shared" si="61"/>
        <v>5497.55</v>
      </c>
      <c r="AN140" s="85">
        <f t="shared" si="61"/>
        <v>5497.55</v>
      </c>
      <c r="AO140" s="85">
        <f t="shared" si="61"/>
        <v>5497.55</v>
      </c>
      <c r="AP140" s="85">
        <f t="shared" si="61"/>
        <v>5497.55</v>
      </c>
      <c r="AQ140" s="85">
        <f t="shared" si="61"/>
        <v>5497.55</v>
      </c>
      <c r="AR140" s="85">
        <f t="shared" si="61"/>
        <v>5497.55</v>
      </c>
      <c r="AS140" s="85">
        <f t="shared" si="61"/>
        <v>5497.55</v>
      </c>
      <c r="AT140" s="85">
        <f t="shared" si="61"/>
        <v>5497.55</v>
      </c>
      <c r="AU140" s="85">
        <f t="shared" si="61"/>
        <v>5497.55</v>
      </c>
      <c r="AV140" s="85">
        <f t="shared" si="61"/>
        <v>5497.55</v>
      </c>
      <c r="AW140" s="85">
        <f t="shared" si="61"/>
        <v>5497.55</v>
      </c>
      <c r="AX140" s="85">
        <f t="shared" si="61"/>
        <v>5497.55</v>
      </c>
      <c r="AY140" s="85">
        <f t="shared" si="61"/>
        <v>5497.55</v>
      </c>
      <c r="AZ140" s="92">
        <f t="shared" si="62"/>
        <v>131941.20000000004</v>
      </c>
    </row>
    <row r="141" spans="1:52" x14ac:dyDescent="0.2">
      <c r="A141" s="63">
        <f t="shared" si="63"/>
        <v>140</v>
      </c>
      <c r="B141" s="237">
        <f>VLOOKUP(D141,Base!$B$143:$Q$194,16,FALSE)</f>
        <v>2</v>
      </c>
      <c r="C141" s="10" t="str">
        <f>Planilhas!G17526</f>
        <v>COPEIRA 8H</v>
      </c>
      <c r="D141" s="10" t="str">
        <f>Planilhas!H17521</f>
        <v>PONTA GROSSA</v>
      </c>
      <c r="E141" s="70">
        <f>Planilhas!J17640</f>
        <v>3315.02</v>
      </c>
      <c r="F141" s="15">
        <f>Planilhas!G17528</f>
        <v>1</v>
      </c>
      <c r="G141" s="15">
        <f>Planilhas!H17523</f>
        <v>24</v>
      </c>
      <c r="H141" s="15">
        <f t="shared" si="50"/>
        <v>24</v>
      </c>
      <c r="I141" s="105">
        <f t="shared" si="51"/>
        <v>79560.479999999996</v>
      </c>
      <c r="J141" s="107" t="str">
        <f>VLOOKUP(C141,Base!$B$11:$D$24,3,FALSE)</f>
        <v>OUTRCUSTEIO</v>
      </c>
      <c r="K141" s="106">
        <f>IF(B141=1,VLOOKUP(C141,Resultado!$J$3:$N$16,5,FALSE),IF(B141=2,VLOOKUP(C141,Resultado!$J$21:$N$34,5,FALSE),VLOOKUP(C141,Resultado!$J$39:$N$52,5,FALSE)))</f>
        <v>3204.19</v>
      </c>
      <c r="L141" s="262">
        <f t="shared" si="52"/>
        <v>2</v>
      </c>
      <c r="M141" s="97">
        <f t="shared" si="53"/>
        <v>6408.38</v>
      </c>
      <c r="N141" s="262">
        <f t="shared" si="54"/>
        <v>12</v>
      </c>
      <c r="O141" s="97">
        <f t="shared" si="55"/>
        <v>38450.28</v>
      </c>
      <c r="P141" s="262">
        <f t="shared" si="56"/>
        <v>10</v>
      </c>
      <c r="Q141" s="74">
        <f t="shared" si="57"/>
        <v>32041.9</v>
      </c>
      <c r="R141" s="74">
        <f t="shared" si="58"/>
        <v>76900.56</v>
      </c>
      <c r="S141" s="83"/>
      <c r="T141" s="83"/>
      <c r="U141" s="83"/>
      <c r="V141" s="83"/>
      <c r="W141" s="83"/>
      <c r="X141" s="83"/>
      <c r="Y141" s="83"/>
      <c r="Z141" s="83"/>
      <c r="AA141" s="10" t="str">
        <f t="shared" si="59"/>
        <v>COPEIRA 8H</v>
      </c>
      <c r="AB141" s="85">
        <f t="shared" si="60"/>
        <v>3204.19</v>
      </c>
      <c r="AC141" s="85">
        <f t="shared" si="60"/>
        <v>3204.19</v>
      </c>
      <c r="AD141" s="85">
        <f t="shared" si="60"/>
        <v>3204.19</v>
      </c>
      <c r="AE141" s="85">
        <f t="shared" si="60"/>
        <v>3204.19</v>
      </c>
      <c r="AF141" s="85">
        <f t="shared" si="60"/>
        <v>3204.19</v>
      </c>
      <c r="AG141" s="85">
        <f t="shared" si="60"/>
        <v>3204.19</v>
      </c>
      <c r="AH141" s="85">
        <f t="shared" si="60"/>
        <v>3204.19</v>
      </c>
      <c r="AI141" s="85">
        <f t="shared" si="60"/>
        <v>3204.19</v>
      </c>
      <c r="AJ141" s="85">
        <f t="shared" si="60"/>
        <v>3204.19</v>
      </c>
      <c r="AK141" s="85">
        <f t="shared" si="60"/>
        <v>3204.19</v>
      </c>
      <c r="AL141" s="85">
        <f t="shared" si="61"/>
        <v>3204.19</v>
      </c>
      <c r="AM141" s="85">
        <f t="shared" si="61"/>
        <v>3204.19</v>
      </c>
      <c r="AN141" s="85">
        <f t="shared" si="61"/>
        <v>3204.19</v>
      </c>
      <c r="AO141" s="85">
        <f t="shared" si="61"/>
        <v>3204.19</v>
      </c>
      <c r="AP141" s="85">
        <f t="shared" si="61"/>
        <v>3204.19</v>
      </c>
      <c r="AQ141" s="85">
        <f t="shared" si="61"/>
        <v>3204.19</v>
      </c>
      <c r="AR141" s="85">
        <f t="shared" si="61"/>
        <v>3204.19</v>
      </c>
      <c r="AS141" s="85">
        <f t="shared" si="61"/>
        <v>3204.19</v>
      </c>
      <c r="AT141" s="85">
        <f t="shared" si="61"/>
        <v>3204.19</v>
      </c>
      <c r="AU141" s="85">
        <f t="shared" si="61"/>
        <v>3204.19</v>
      </c>
      <c r="AV141" s="85">
        <f t="shared" si="61"/>
        <v>3204.19</v>
      </c>
      <c r="AW141" s="85">
        <f t="shared" si="61"/>
        <v>3204.19</v>
      </c>
      <c r="AX141" s="85">
        <f t="shared" si="61"/>
        <v>3204.19</v>
      </c>
      <c r="AY141" s="85">
        <f t="shared" si="61"/>
        <v>3204.19</v>
      </c>
      <c r="AZ141" s="92">
        <f t="shared" si="62"/>
        <v>76900.560000000027</v>
      </c>
    </row>
    <row r="142" spans="1:52" x14ac:dyDescent="0.2">
      <c r="A142" s="63">
        <f t="shared" si="63"/>
        <v>141</v>
      </c>
      <c r="B142" s="237">
        <f>VLOOKUP(D142,Base!$B$143:$Q$194,16,FALSE)</f>
        <v>3</v>
      </c>
      <c r="C142" s="10" t="str">
        <f>Planilhas!G17652</f>
        <v>RECEPCIONISTA</v>
      </c>
      <c r="D142" s="10" t="str">
        <f>Planilhas!H17647</f>
        <v>RIO DO SUL</v>
      </c>
      <c r="E142" s="70">
        <f>Planilhas!J17766</f>
        <v>3493.1</v>
      </c>
      <c r="F142" s="15">
        <f>Planilhas!G17654</f>
        <v>1</v>
      </c>
      <c r="G142" s="15">
        <f>Planilhas!H17649</f>
        <v>22</v>
      </c>
      <c r="H142" s="15">
        <f t="shared" si="50"/>
        <v>22</v>
      </c>
      <c r="I142" s="105">
        <f t="shared" si="51"/>
        <v>76848.2</v>
      </c>
      <c r="J142" s="107" t="str">
        <f>VLOOKUP(C142,Base!$B$11:$D$24,3,FALSE)</f>
        <v>PIUAPOIO</v>
      </c>
      <c r="K142" s="106">
        <f>IF(B142=1,VLOOKUP(C142,Resultado!$J$3:$N$16,5,FALSE),IF(B142=2,VLOOKUP(C142,Resultado!$J$21:$N$34,5,FALSE),VLOOKUP(C142,Resultado!$J$39:$N$52,5,FALSE)))</f>
        <v>3315.46</v>
      </c>
      <c r="L142" s="262">
        <f t="shared" si="52"/>
        <v>0</v>
      </c>
      <c r="M142" s="97">
        <f t="shared" si="53"/>
        <v>0</v>
      </c>
      <c r="N142" s="262">
        <f t="shared" si="54"/>
        <v>12</v>
      </c>
      <c r="O142" s="97">
        <f t="shared" si="55"/>
        <v>39785.520000000004</v>
      </c>
      <c r="P142" s="262">
        <f t="shared" si="56"/>
        <v>10</v>
      </c>
      <c r="Q142" s="74">
        <f t="shared" si="57"/>
        <v>33154.6</v>
      </c>
      <c r="R142" s="74">
        <f t="shared" si="58"/>
        <v>72940.12</v>
      </c>
      <c r="S142" s="83"/>
      <c r="T142" s="83"/>
      <c r="U142" s="83"/>
      <c r="V142" s="83"/>
      <c r="W142" s="83"/>
      <c r="X142" s="83"/>
      <c r="Y142" s="83"/>
      <c r="Z142" s="83"/>
      <c r="AA142" s="10" t="str">
        <f t="shared" si="59"/>
        <v>RECEPCIONISTA</v>
      </c>
      <c r="AB142" s="85" t="str">
        <f t="shared" ref="AB142:AK155" si="64">IF($G142+AB$178&lt;=24,"",$K142*$F142)</f>
        <v/>
      </c>
      <c r="AC142" s="85" t="str">
        <f t="shared" si="64"/>
        <v/>
      </c>
      <c r="AD142" s="85">
        <f t="shared" si="64"/>
        <v>3315.46</v>
      </c>
      <c r="AE142" s="85">
        <f t="shared" si="64"/>
        <v>3315.46</v>
      </c>
      <c r="AF142" s="85">
        <f t="shared" si="64"/>
        <v>3315.46</v>
      </c>
      <c r="AG142" s="85">
        <f t="shared" si="64"/>
        <v>3315.46</v>
      </c>
      <c r="AH142" s="85">
        <f t="shared" si="64"/>
        <v>3315.46</v>
      </c>
      <c r="AI142" s="85">
        <f t="shared" si="64"/>
        <v>3315.46</v>
      </c>
      <c r="AJ142" s="85">
        <f t="shared" si="64"/>
        <v>3315.46</v>
      </c>
      <c r="AK142" s="85">
        <f t="shared" si="64"/>
        <v>3315.46</v>
      </c>
      <c r="AL142" s="85">
        <f t="shared" ref="AL142:AY155" si="65">IF($G142+AL$178&lt;=24,"",$K142*$F142)</f>
        <v>3315.46</v>
      </c>
      <c r="AM142" s="85">
        <f t="shared" si="65"/>
        <v>3315.46</v>
      </c>
      <c r="AN142" s="85">
        <f t="shared" si="65"/>
        <v>3315.46</v>
      </c>
      <c r="AO142" s="85">
        <f t="shared" si="65"/>
        <v>3315.46</v>
      </c>
      <c r="AP142" s="85">
        <f t="shared" si="65"/>
        <v>3315.46</v>
      </c>
      <c r="AQ142" s="85">
        <f t="shared" si="65"/>
        <v>3315.46</v>
      </c>
      <c r="AR142" s="85">
        <f t="shared" si="65"/>
        <v>3315.46</v>
      </c>
      <c r="AS142" s="85">
        <f t="shared" si="65"/>
        <v>3315.46</v>
      </c>
      <c r="AT142" s="85">
        <f t="shared" si="65"/>
        <v>3315.46</v>
      </c>
      <c r="AU142" s="85">
        <f t="shared" si="65"/>
        <v>3315.46</v>
      </c>
      <c r="AV142" s="85">
        <f t="shared" si="65"/>
        <v>3315.46</v>
      </c>
      <c r="AW142" s="85">
        <f t="shared" si="65"/>
        <v>3315.46</v>
      </c>
      <c r="AX142" s="85">
        <f t="shared" si="65"/>
        <v>3315.46</v>
      </c>
      <c r="AY142" s="85">
        <f t="shared" si="65"/>
        <v>3315.46</v>
      </c>
      <c r="AZ142" s="92">
        <f t="shared" si="62"/>
        <v>72940.12000000001</v>
      </c>
    </row>
    <row r="143" spans="1:52" x14ac:dyDescent="0.2">
      <c r="A143" s="63">
        <f t="shared" si="63"/>
        <v>142</v>
      </c>
      <c r="B143" s="237">
        <f>VLOOKUP(D143,Base!$B$143:$Q$194,16,FALSE)</f>
        <v>3</v>
      </c>
      <c r="C143" s="10" t="str">
        <f>Planilhas!G17778</f>
        <v>PORTEIRO</v>
      </c>
      <c r="D143" s="10" t="str">
        <f>Planilhas!H17773</f>
        <v>RIO DO SUL</v>
      </c>
      <c r="E143" s="70">
        <f>Planilhas!J17892</f>
        <v>4435.95</v>
      </c>
      <c r="F143" s="15">
        <f>Planilhas!G17780</f>
        <v>1</v>
      </c>
      <c r="G143" s="15">
        <f>Planilhas!H17775</f>
        <v>22</v>
      </c>
      <c r="H143" s="15">
        <f t="shared" si="50"/>
        <v>22</v>
      </c>
      <c r="I143" s="105">
        <f t="shared" si="51"/>
        <v>97590.9</v>
      </c>
      <c r="J143" s="107" t="str">
        <f>VLOOKUP(C143,Base!$B$11:$D$24,3,FALSE)</f>
        <v>PIUVIGILAN</v>
      </c>
      <c r="K143" s="106">
        <f>IF(B143=1,VLOOKUP(C143,Resultado!$J$3:$N$16,5,FALSE),IF(B143=2,VLOOKUP(C143,Resultado!$J$21:$N$34,5,FALSE),VLOOKUP(C143,Resultado!$J$39:$N$52,5,FALSE)))</f>
        <v>4065.58</v>
      </c>
      <c r="L143" s="262">
        <f t="shared" si="52"/>
        <v>0</v>
      </c>
      <c r="M143" s="97">
        <f t="shared" si="53"/>
        <v>0</v>
      </c>
      <c r="N143" s="262">
        <f t="shared" si="54"/>
        <v>12</v>
      </c>
      <c r="O143" s="97">
        <f t="shared" si="55"/>
        <v>48786.96</v>
      </c>
      <c r="P143" s="262">
        <f t="shared" si="56"/>
        <v>10</v>
      </c>
      <c r="Q143" s="74">
        <f t="shared" si="57"/>
        <v>40655.800000000003</v>
      </c>
      <c r="R143" s="74">
        <f t="shared" si="58"/>
        <v>89442.760000000009</v>
      </c>
      <c r="S143" s="83"/>
      <c r="T143" s="83"/>
      <c r="U143" s="83"/>
      <c r="V143" s="83"/>
      <c r="W143" s="83"/>
      <c r="X143" s="83"/>
      <c r="Y143" s="83"/>
      <c r="Z143" s="83"/>
      <c r="AA143" s="10" t="str">
        <f t="shared" si="59"/>
        <v>PORTEIRO</v>
      </c>
      <c r="AB143" s="85" t="str">
        <f t="shared" si="64"/>
        <v/>
      </c>
      <c r="AC143" s="85" t="str">
        <f t="shared" si="64"/>
        <v/>
      </c>
      <c r="AD143" s="85">
        <f t="shared" si="64"/>
        <v>4065.58</v>
      </c>
      <c r="AE143" s="85">
        <f t="shared" si="64"/>
        <v>4065.58</v>
      </c>
      <c r="AF143" s="85">
        <f t="shared" si="64"/>
        <v>4065.58</v>
      </c>
      <c r="AG143" s="85">
        <f t="shared" si="64"/>
        <v>4065.58</v>
      </c>
      <c r="AH143" s="85">
        <f t="shared" si="64"/>
        <v>4065.58</v>
      </c>
      <c r="AI143" s="85">
        <f t="shared" si="64"/>
        <v>4065.58</v>
      </c>
      <c r="AJ143" s="85">
        <f t="shared" si="64"/>
        <v>4065.58</v>
      </c>
      <c r="AK143" s="85">
        <f t="shared" si="64"/>
        <v>4065.58</v>
      </c>
      <c r="AL143" s="85">
        <f t="shared" si="65"/>
        <v>4065.58</v>
      </c>
      <c r="AM143" s="85">
        <f t="shared" si="65"/>
        <v>4065.58</v>
      </c>
      <c r="AN143" s="85">
        <f t="shared" si="65"/>
        <v>4065.58</v>
      </c>
      <c r="AO143" s="85">
        <f t="shared" si="65"/>
        <v>4065.58</v>
      </c>
      <c r="AP143" s="85">
        <f t="shared" si="65"/>
        <v>4065.58</v>
      </c>
      <c r="AQ143" s="85">
        <f t="shared" si="65"/>
        <v>4065.58</v>
      </c>
      <c r="AR143" s="85">
        <f t="shared" si="65"/>
        <v>4065.58</v>
      </c>
      <c r="AS143" s="85">
        <f t="shared" si="65"/>
        <v>4065.58</v>
      </c>
      <c r="AT143" s="85">
        <f t="shared" si="65"/>
        <v>4065.58</v>
      </c>
      <c r="AU143" s="85">
        <f t="shared" si="65"/>
        <v>4065.58</v>
      </c>
      <c r="AV143" s="85">
        <f t="shared" si="65"/>
        <v>4065.58</v>
      </c>
      <c r="AW143" s="85">
        <f t="shared" si="65"/>
        <v>4065.58</v>
      </c>
      <c r="AX143" s="85">
        <f t="shared" si="65"/>
        <v>4065.58</v>
      </c>
      <c r="AY143" s="85">
        <f t="shared" si="65"/>
        <v>4065.58</v>
      </c>
      <c r="AZ143" s="92">
        <f t="shared" si="62"/>
        <v>89442.760000000024</v>
      </c>
    </row>
    <row r="144" spans="1:52" x14ac:dyDescent="0.2">
      <c r="A144" s="63">
        <f t="shared" si="63"/>
        <v>143</v>
      </c>
      <c r="B144" s="237">
        <f>VLOOKUP(D144,Base!$B$143:$Q$194,16,FALSE)</f>
        <v>1</v>
      </c>
      <c r="C144" s="10" t="str">
        <f>Planilhas!G17904</f>
        <v>RECEPCIONISTA</v>
      </c>
      <c r="D144" s="10" t="str">
        <f>Planilhas!H17899</f>
        <v>SANTA HELENA</v>
      </c>
      <c r="E144" s="70">
        <f>Planilhas!J18018</f>
        <v>3648.59</v>
      </c>
      <c r="F144" s="15">
        <f>Planilhas!G17906</f>
        <v>1</v>
      </c>
      <c r="G144" s="15">
        <f>Planilhas!H17901</f>
        <v>24</v>
      </c>
      <c r="H144" s="15">
        <f t="shared" si="50"/>
        <v>24</v>
      </c>
      <c r="I144" s="105">
        <f t="shared" si="51"/>
        <v>87566.16</v>
      </c>
      <c r="J144" s="107" t="str">
        <f>VLOOKUP(C144,Base!$B$11:$D$24,3,FALSE)</f>
        <v>PIUAPOIO</v>
      </c>
      <c r="K144" s="106">
        <f>IF(B144=1,VLOOKUP(C144,Resultado!$J$3:$N$16,5,FALSE),IF(B144=2,VLOOKUP(C144,Resultado!$J$21:$N$34,5,FALSE),VLOOKUP(C144,Resultado!$J$39:$N$52,5,FALSE)))</f>
        <v>3407.65</v>
      </c>
      <c r="L144" s="262">
        <f t="shared" si="52"/>
        <v>2</v>
      </c>
      <c r="M144" s="97">
        <f t="shared" si="53"/>
        <v>6815.3</v>
      </c>
      <c r="N144" s="262">
        <f t="shared" si="54"/>
        <v>12</v>
      </c>
      <c r="O144" s="97">
        <f t="shared" si="55"/>
        <v>40891.800000000003</v>
      </c>
      <c r="P144" s="262">
        <f t="shared" si="56"/>
        <v>10</v>
      </c>
      <c r="Q144" s="74">
        <f t="shared" si="57"/>
        <v>34076.5</v>
      </c>
      <c r="R144" s="74">
        <f t="shared" si="58"/>
        <v>81783.600000000006</v>
      </c>
      <c r="S144" s="83"/>
      <c r="T144" s="83"/>
      <c r="U144" s="83"/>
      <c r="V144" s="83"/>
      <c r="W144" s="83"/>
      <c r="X144" s="83"/>
      <c r="Y144" s="83"/>
      <c r="Z144" s="83"/>
      <c r="AA144" s="10" t="str">
        <f t="shared" si="59"/>
        <v>RECEPCIONISTA</v>
      </c>
      <c r="AB144" s="85">
        <f t="shared" si="64"/>
        <v>3407.65</v>
      </c>
      <c r="AC144" s="85">
        <f t="shared" si="64"/>
        <v>3407.65</v>
      </c>
      <c r="AD144" s="85">
        <f t="shared" si="64"/>
        <v>3407.65</v>
      </c>
      <c r="AE144" s="85">
        <f t="shared" si="64"/>
        <v>3407.65</v>
      </c>
      <c r="AF144" s="85">
        <f t="shared" si="64"/>
        <v>3407.65</v>
      </c>
      <c r="AG144" s="85">
        <f t="shared" si="64"/>
        <v>3407.65</v>
      </c>
      <c r="AH144" s="85">
        <f t="shared" si="64"/>
        <v>3407.65</v>
      </c>
      <c r="AI144" s="85">
        <f t="shared" si="64"/>
        <v>3407.65</v>
      </c>
      <c r="AJ144" s="85">
        <f t="shared" si="64"/>
        <v>3407.65</v>
      </c>
      <c r="AK144" s="85">
        <f t="shared" si="64"/>
        <v>3407.65</v>
      </c>
      <c r="AL144" s="85">
        <f t="shared" si="65"/>
        <v>3407.65</v>
      </c>
      <c r="AM144" s="85">
        <f t="shared" si="65"/>
        <v>3407.65</v>
      </c>
      <c r="AN144" s="85">
        <f t="shared" si="65"/>
        <v>3407.65</v>
      </c>
      <c r="AO144" s="85">
        <f t="shared" si="65"/>
        <v>3407.65</v>
      </c>
      <c r="AP144" s="85">
        <f t="shared" si="65"/>
        <v>3407.65</v>
      </c>
      <c r="AQ144" s="85">
        <f t="shared" si="65"/>
        <v>3407.65</v>
      </c>
      <c r="AR144" s="85">
        <f t="shared" si="65"/>
        <v>3407.65</v>
      </c>
      <c r="AS144" s="85">
        <f t="shared" si="65"/>
        <v>3407.65</v>
      </c>
      <c r="AT144" s="85">
        <f t="shared" si="65"/>
        <v>3407.65</v>
      </c>
      <c r="AU144" s="85">
        <f t="shared" si="65"/>
        <v>3407.65</v>
      </c>
      <c r="AV144" s="85">
        <f t="shared" si="65"/>
        <v>3407.65</v>
      </c>
      <c r="AW144" s="85">
        <f t="shared" si="65"/>
        <v>3407.65</v>
      </c>
      <c r="AX144" s="85">
        <f t="shared" si="65"/>
        <v>3407.65</v>
      </c>
      <c r="AY144" s="85">
        <f t="shared" si="65"/>
        <v>3407.65</v>
      </c>
      <c r="AZ144" s="92">
        <f t="shared" si="62"/>
        <v>81783.599999999991</v>
      </c>
    </row>
    <row r="145" spans="1:52" x14ac:dyDescent="0.2">
      <c r="A145" s="63">
        <f t="shared" si="63"/>
        <v>144</v>
      </c>
      <c r="B145" s="237">
        <f>VLOOKUP(D145,Base!$B$143:$Q$194,16,FALSE)</f>
        <v>3</v>
      </c>
      <c r="C145" s="10" t="str">
        <f>Planilhas!G18030</f>
        <v>TÉCNICO EM SECRETARIADO</v>
      </c>
      <c r="D145" s="10" t="str">
        <f>Planilhas!H18025</f>
        <v>SÃO FRANCISCO DO SUL</v>
      </c>
      <c r="E145" s="70">
        <f>Planilhas!J18144</f>
        <v>3636.97</v>
      </c>
      <c r="F145" s="15">
        <f>Planilhas!G18032</f>
        <v>1</v>
      </c>
      <c r="G145" s="15">
        <f>Planilhas!H18027</f>
        <v>24</v>
      </c>
      <c r="H145" s="15">
        <f t="shared" si="50"/>
        <v>24</v>
      </c>
      <c r="I145" s="105">
        <f t="shared" si="51"/>
        <v>87287.28</v>
      </c>
      <c r="J145" s="107" t="str">
        <f>VLOOKUP(C145,Base!$B$11:$D$24,3,FALSE)</f>
        <v>PIUAPOIO</v>
      </c>
      <c r="K145" s="106">
        <f>IF(B145=1,VLOOKUP(C145,Resultado!$J$3:$N$16,5,FALSE),IF(B145=2,VLOOKUP(C145,Resultado!$J$21:$N$34,5,FALSE),VLOOKUP(C145,Resultado!$J$39:$N$52,5,FALSE)))</f>
        <v>4187.9399999999996</v>
      </c>
      <c r="L145" s="262">
        <f t="shared" si="52"/>
        <v>2</v>
      </c>
      <c r="M145" s="97">
        <f t="shared" si="53"/>
        <v>8375.8799999999992</v>
      </c>
      <c r="N145" s="262">
        <f t="shared" si="54"/>
        <v>12</v>
      </c>
      <c r="O145" s="97">
        <f t="shared" si="55"/>
        <v>50255.28</v>
      </c>
      <c r="P145" s="262">
        <f t="shared" si="56"/>
        <v>10</v>
      </c>
      <c r="Q145" s="74">
        <f t="shared" si="57"/>
        <v>41879.399999999994</v>
      </c>
      <c r="R145" s="74">
        <f t="shared" si="58"/>
        <v>100510.56</v>
      </c>
      <c r="S145" s="83"/>
      <c r="T145" s="83"/>
      <c r="U145" s="83"/>
      <c r="V145" s="83"/>
      <c r="W145" s="83"/>
      <c r="X145" s="83"/>
      <c r="Y145" s="83"/>
      <c r="Z145" s="83"/>
      <c r="AA145" s="10" t="str">
        <f t="shared" si="59"/>
        <v>TÉCNICO EM SECRETARIADO</v>
      </c>
      <c r="AB145" s="85">
        <f t="shared" si="64"/>
        <v>4187.9399999999996</v>
      </c>
      <c r="AC145" s="85">
        <f t="shared" si="64"/>
        <v>4187.9399999999996</v>
      </c>
      <c r="AD145" s="85">
        <f t="shared" si="64"/>
        <v>4187.9399999999996</v>
      </c>
      <c r="AE145" s="85">
        <f t="shared" si="64"/>
        <v>4187.9399999999996</v>
      </c>
      <c r="AF145" s="85">
        <f t="shared" si="64"/>
        <v>4187.9399999999996</v>
      </c>
      <c r="AG145" s="85">
        <f t="shared" si="64"/>
        <v>4187.9399999999996</v>
      </c>
      <c r="AH145" s="85">
        <f t="shared" si="64"/>
        <v>4187.9399999999996</v>
      </c>
      <c r="AI145" s="85">
        <f t="shared" si="64"/>
        <v>4187.9399999999996</v>
      </c>
      <c r="AJ145" s="85">
        <f t="shared" si="64"/>
        <v>4187.9399999999996</v>
      </c>
      <c r="AK145" s="85">
        <f t="shared" si="64"/>
        <v>4187.9399999999996</v>
      </c>
      <c r="AL145" s="85">
        <f t="shared" si="65"/>
        <v>4187.9399999999996</v>
      </c>
      <c r="AM145" s="85">
        <f t="shared" si="65"/>
        <v>4187.9399999999996</v>
      </c>
      <c r="AN145" s="85">
        <f t="shared" si="65"/>
        <v>4187.9399999999996</v>
      </c>
      <c r="AO145" s="85">
        <f t="shared" si="65"/>
        <v>4187.9399999999996</v>
      </c>
      <c r="AP145" s="85">
        <f t="shared" si="65"/>
        <v>4187.9399999999996</v>
      </c>
      <c r="AQ145" s="85">
        <f t="shared" si="65"/>
        <v>4187.9399999999996</v>
      </c>
      <c r="AR145" s="85">
        <f t="shared" si="65"/>
        <v>4187.9399999999996</v>
      </c>
      <c r="AS145" s="85">
        <f t="shared" si="65"/>
        <v>4187.9399999999996</v>
      </c>
      <c r="AT145" s="85">
        <f t="shared" si="65"/>
        <v>4187.9399999999996</v>
      </c>
      <c r="AU145" s="85">
        <f t="shared" si="65"/>
        <v>4187.9399999999996</v>
      </c>
      <c r="AV145" s="85">
        <f t="shared" si="65"/>
        <v>4187.9399999999996</v>
      </c>
      <c r="AW145" s="85">
        <f t="shared" si="65"/>
        <v>4187.9399999999996</v>
      </c>
      <c r="AX145" s="85">
        <f t="shared" si="65"/>
        <v>4187.9399999999996</v>
      </c>
      <c r="AY145" s="85">
        <f t="shared" si="65"/>
        <v>4187.9399999999996</v>
      </c>
      <c r="AZ145" s="92">
        <f t="shared" si="62"/>
        <v>100510.56000000003</v>
      </c>
    </row>
    <row r="146" spans="1:52" x14ac:dyDescent="0.2">
      <c r="A146" s="63">
        <f t="shared" si="63"/>
        <v>145</v>
      </c>
      <c r="B146" s="237">
        <f>VLOOKUP(D146,Base!$B$143:$Q$194,16,FALSE)</f>
        <v>3</v>
      </c>
      <c r="C146" s="10" t="str">
        <f>Planilhas!G18156</f>
        <v>RECEPCIONISTA</v>
      </c>
      <c r="D146" s="10" t="str">
        <f>Planilhas!H18151</f>
        <v>SÃO FRANCISCO DO SUL</v>
      </c>
      <c r="E146" s="70">
        <f>Planilhas!J18270</f>
        <v>3556.56</v>
      </c>
      <c r="F146" s="15">
        <f>Planilhas!G18158</f>
        <v>3</v>
      </c>
      <c r="G146" s="15">
        <f>Planilhas!H18153</f>
        <v>24</v>
      </c>
      <c r="H146" s="15">
        <f t="shared" si="50"/>
        <v>72</v>
      </c>
      <c r="I146" s="105">
        <f t="shared" si="51"/>
        <v>256072.32000000001</v>
      </c>
      <c r="J146" s="107" t="str">
        <f>VLOOKUP(C146,Base!$B$11:$D$24,3,FALSE)</f>
        <v>PIUAPOIO</v>
      </c>
      <c r="K146" s="106">
        <f>IF(B146=1,VLOOKUP(C146,Resultado!$J$3:$N$16,5,FALSE),IF(B146=2,VLOOKUP(C146,Resultado!$J$21:$N$34,5,FALSE),VLOOKUP(C146,Resultado!$J$39:$N$52,5,FALSE)))</f>
        <v>3315.46</v>
      </c>
      <c r="L146" s="262">
        <f t="shared" si="52"/>
        <v>6</v>
      </c>
      <c r="M146" s="97">
        <f t="shared" si="53"/>
        <v>19892.760000000002</v>
      </c>
      <c r="N146" s="262">
        <f t="shared" si="54"/>
        <v>36</v>
      </c>
      <c r="O146" s="97">
        <f t="shared" si="55"/>
        <v>119356.56</v>
      </c>
      <c r="P146" s="262">
        <f t="shared" si="56"/>
        <v>30</v>
      </c>
      <c r="Q146" s="74">
        <f t="shared" si="57"/>
        <v>99463.8</v>
      </c>
      <c r="R146" s="74">
        <f t="shared" si="58"/>
        <v>238713.12</v>
      </c>
      <c r="S146" s="83"/>
      <c r="T146" s="83"/>
      <c r="U146" s="83"/>
      <c r="V146" s="83"/>
      <c r="W146" s="83"/>
      <c r="X146" s="83"/>
      <c r="Y146" s="83"/>
      <c r="Z146" s="83"/>
      <c r="AA146" s="10" t="str">
        <f t="shared" si="59"/>
        <v>RECEPCIONISTA</v>
      </c>
      <c r="AB146" s="85">
        <f t="shared" si="64"/>
        <v>9946.380000000001</v>
      </c>
      <c r="AC146" s="85">
        <f t="shared" si="64"/>
        <v>9946.380000000001</v>
      </c>
      <c r="AD146" s="85">
        <f t="shared" si="64"/>
        <v>9946.380000000001</v>
      </c>
      <c r="AE146" s="85">
        <f t="shared" si="64"/>
        <v>9946.380000000001</v>
      </c>
      <c r="AF146" s="85">
        <f t="shared" si="64"/>
        <v>9946.380000000001</v>
      </c>
      <c r="AG146" s="85">
        <f t="shared" si="64"/>
        <v>9946.380000000001</v>
      </c>
      <c r="AH146" s="85">
        <f t="shared" si="64"/>
        <v>9946.380000000001</v>
      </c>
      <c r="AI146" s="85">
        <f t="shared" si="64"/>
        <v>9946.380000000001</v>
      </c>
      <c r="AJ146" s="85">
        <f t="shared" si="64"/>
        <v>9946.380000000001</v>
      </c>
      <c r="AK146" s="85">
        <f t="shared" si="64"/>
        <v>9946.380000000001</v>
      </c>
      <c r="AL146" s="85">
        <f t="shared" si="65"/>
        <v>9946.380000000001</v>
      </c>
      <c r="AM146" s="85">
        <f t="shared" si="65"/>
        <v>9946.380000000001</v>
      </c>
      <c r="AN146" s="85">
        <f t="shared" si="65"/>
        <v>9946.380000000001</v>
      </c>
      <c r="AO146" s="85">
        <f t="shared" si="65"/>
        <v>9946.380000000001</v>
      </c>
      <c r="AP146" s="85">
        <f t="shared" si="65"/>
        <v>9946.380000000001</v>
      </c>
      <c r="AQ146" s="85">
        <f t="shared" si="65"/>
        <v>9946.380000000001</v>
      </c>
      <c r="AR146" s="85">
        <f t="shared" si="65"/>
        <v>9946.380000000001</v>
      </c>
      <c r="AS146" s="85">
        <f t="shared" si="65"/>
        <v>9946.380000000001</v>
      </c>
      <c r="AT146" s="85">
        <f t="shared" si="65"/>
        <v>9946.380000000001</v>
      </c>
      <c r="AU146" s="85">
        <f t="shared" si="65"/>
        <v>9946.380000000001</v>
      </c>
      <c r="AV146" s="85">
        <f t="shared" si="65"/>
        <v>9946.380000000001</v>
      </c>
      <c r="AW146" s="85">
        <f t="shared" si="65"/>
        <v>9946.380000000001</v>
      </c>
      <c r="AX146" s="85">
        <f t="shared" si="65"/>
        <v>9946.380000000001</v>
      </c>
      <c r="AY146" s="85">
        <f t="shared" si="65"/>
        <v>9946.380000000001</v>
      </c>
      <c r="AZ146" s="92">
        <f t="shared" si="62"/>
        <v>238713.12000000008</v>
      </c>
    </row>
    <row r="147" spans="1:52" x14ac:dyDescent="0.2">
      <c r="A147" s="63">
        <f t="shared" si="63"/>
        <v>146</v>
      </c>
      <c r="B147" s="237">
        <f>VLOOKUP(D147,Base!$B$143:$Q$194,16,FALSE)</f>
        <v>3</v>
      </c>
      <c r="C147" s="10" t="str">
        <f>Planilhas!G18282</f>
        <v>MOTORISTA CAT "E"</v>
      </c>
      <c r="D147" s="10" t="str">
        <f>Planilhas!H18277</f>
        <v>SÃO FRANCISCO DO SUL</v>
      </c>
      <c r="E147" s="70">
        <f>Planilhas!J18396</f>
        <v>4549.2700000000004</v>
      </c>
      <c r="F147" s="15">
        <f>Planilhas!G18284</f>
        <v>1</v>
      </c>
      <c r="G147" s="15">
        <f>Planilhas!H18279</f>
        <v>20</v>
      </c>
      <c r="H147" s="15">
        <f t="shared" si="50"/>
        <v>20</v>
      </c>
      <c r="I147" s="105">
        <f t="shared" si="51"/>
        <v>90985.400000000009</v>
      </c>
      <c r="J147" s="107" t="str">
        <f>VLOOKUP(C147,Base!$B$11:$D$24,3,FALSE)</f>
        <v>OUTRCUSTEIO</v>
      </c>
      <c r="K147" s="106">
        <f>IF(B147=1,VLOOKUP(C147,Resultado!$J$3:$N$16,5,FALSE),IF(B147=2,VLOOKUP(C147,Resultado!$J$21:$N$34,5,FALSE),VLOOKUP(C147,Resultado!$J$39:$N$52,5,FALSE)))</f>
        <v>5507.72</v>
      </c>
      <c r="L147" s="262">
        <f t="shared" si="52"/>
        <v>0</v>
      </c>
      <c r="M147" s="97">
        <f t="shared" si="53"/>
        <v>0</v>
      </c>
      <c r="N147" s="262">
        <f t="shared" si="54"/>
        <v>10</v>
      </c>
      <c r="O147" s="97">
        <f t="shared" si="55"/>
        <v>55077.200000000004</v>
      </c>
      <c r="P147" s="262">
        <f t="shared" si="56"/>
        <v>10</v>
      </c>
      <c r="Q147" s="74">
        <f t="shared" si="57"/>
        <v>55077.200000000004</v>
      </c>
      <c r="R147" s="74">
        <f t="shared" si="58"/>
        <v>110154.40000000001</v>
      </c>
      <c r="S147" s="83"/>
      <c r="T147" s="83"/>
      <c r="U147" s="83"/>
      <c r="V147" s="83"/>
      <c r="W147" s="83"/>
      <c r="X147" s="83"/>
      <c r="Y147" s="83"/>
      <c r="Z147" s="83"/>
      <c r="AA147" s="10" t="str">
        <f t="shared" si="59"/>
        <v>MOTORISTA CAT "E"</v>
      </c>
      <c r="AB147" s="85" t="str">
        <f t="shared" si="64"/>
        <v/>
      </c>
      <c r="AC147" s="85" t="str">
        <f t="shared" si="64"/>
        <v/>
      </c>
      <c r="AD147" s="85" t="str">
        <f t="shared" si="64"/>
        <v/>
      </c>
      <c r="AE147" s="85" t="str">
        <f t="shared" si="64"/>
        <v/>
      </c>
      <c r="AF147" s="85">
        <f t="shared" si="64"/>
        <v>5507.72</v>
      </c>
      <c r="AG147" s="85">
        <f t="shared" si="64"/>
        <v>5507.72</v>
      </c>
      <c r="AH147" s="85">
        <f t="shared" si="64"/>
        <v>5507.72</v>
      </c>
      <c r="AI147" s="85">
        <f t="shared" si="64"/>
        <v>5507.72</v>
      </c>
      <c r="AJ147" s="85">
        <f t="shared" si="64"/>
        <v>5507.72</v>
      </c>
      <c r="AK147" s="85">
        <f t="shared" si="64"/>
        <v>5507.72</v>
      </c>
      <c r="AL147" s="85">
        <f t="shared" si="65"/>
        <v>5507.72</v>
      </c>
      <c r="AM147" s="85">
        <f t="shared" si="65"/>
        <v>5507.72</v>
      </c>
      <c r="AN147" s="85">
        <f t="shared" si="65"/>
        <v>5507.72</v>
      </c>
      <c r="AO147" s="85">
        <f t="shared" si="65"/>
        <v>5507.72</v>
      </c>
      <c r="AP147" s="85">
        <f t="shared" si="65"/>
        <v>5507.72</v>
      </c>
      <c r="AQ147" s="85">
        <f t="shared" si="65"/>
        <v>5507.72</v>
      </c>
      <c r="AR147" s="85">
        <f t="shared" si="65"/>
        <v>5507.72</v>
      </c>
      <c r="AS147" s="85">
        <f t="shared" si="65"/>
        <v>5507.72</v>
      </c>
      <c r="AT147" s="85">
        <f t="shared" si="65"/>
        <v>5507.72</v>
      </c>
      <c r="AU147" s="85">
        <f t="shared" si="65"/>
        <v>5507.72</v>
      </c>
      <c r="AV147" s="85">
        <f t="shared" si="65"/>
        <v>5507.72</v>
      </c>
      <c r="AW147" s="85">
        <f t="shared" si="65"/>
        <v>5507.72</v>
      </c>
      <c r="AX147" s="85">
        <f t="shared" si="65"/>
        <v>5507.72</v>
      </c>
      <c r="AY147" s="85">
        <f t="shared" si="65"/>
        <v>5507.72</v>
      </c>
      <c r="AZ147" s="92">
        <f t="shared" si="62"/>
        <v>110154.40000000001</v>
      </c>
    </row>
    <row r="148" spans="1:52" x14ac:dyDescent="0.2">
      <c r="A148" s="63">
        <f t="shared" si="63"/>
        <v>147</v>
      </c>
      <c r="B148" s="237">
        <f>VLOOKUP(D148,Base!$B$143:$Q$194,16,FALSE)</f>
        <v>3</v>
      </c>
      <c r="C148" s="10" t="str">
        <f>Planilhas!G18408</f>
        <v>COPEIRA 4H</v>
      </c>
      <c r="D148" s="10" t="str">
        <f>Planilhas!H18403</f>
        <v>SÃO FRANCISCO DO SUL</v>
      </c>
      <c r="E148" s="70">
        <f>Planilhas!J18522</f>
        <v>2048.19</v>
      </c>
      <c r="F148" s="15">
        <f>Planilhas!G18410</f>
        <v>1</v>
      </c>
      <c r="G148" s="15">
        <f>Planilhas!H18405</f>
        <v>24</v>
      </c>
      <c r="H148" s="15">
        <f t="shared" si="50"/>
        <v>24</v>
      </c>
      <c r="I148" s="105">
        <f t="shared" si="51"/>
        <v>49156.56</v>
      </c>
      <c r="J148" s="107" t="str">
        <f>VLOOKUP(C148,Base!$B$11:$D$24,3,FALSE)</f>
        <v>OUTRCUSTEIO</v>
      </c>
      <c r="K148" s="106">
        <f>IF(B148=1,VLOOKUP(C148,Resultado!$J$3:$N$16,5,FALSE),IF(B148=2,VLOOKUP(C148,Resultado!$J$21:$N$34,5,FALSE),VLOOKUP(C148,Resultado!$J$39:$N$52,5,FALSE)))</f>
        <v>2711.77</v>
      </c>
      <c r="L148" s="262">
        <f t="shared" si="52"/>
        <v>2</v>
      </c>
      <c r="M148" s="97">
        <f t="shared" si="53"/>
        <v>5423.54</v>
      </c>
      <c r="N148" s="262">
        <f t="shared" si="54"/>
        <v>12</v>
      </c>
      <c r="O148" s="97">
        <f t="shared" si="55"/>
        <v>32541.239999999998</v>
      </c>
      <c r="P148" s="262">
        <f t="shared" si="56"/>
        <v>10</v>
      </c>
      <c r="Q148" s="74">
        <f t="shared" si="57"/>
        <v>27117.7</v>
      </c>
      <c r="R148" s="74">
        <f t="shared" si="58"/>
        <v>65082.479999999996</v>
      </c>
      <c r="S148" s="83"/>
      <c r="T148" s="83"/>
      <c r="U148" s="83"/>
      <c r="V148" s="83"/>
      <c r="W148" s="83"/>
      <c r="X148" s="83"/>
      <c r="Y148" s="83"/>
      <c r="Z148" s="83"/>
      <c r="AA148" s="10" t="str">
        <f t="shared" si="59"/>
        <v>COPEIRA 4H</v>
      </c>
      <c r="AB148" s="85">
        <f t="shared" si="64"/>
        <v>2711.77</v>
      </c>
      <c r="AC148" s="85">
        <f t="shared" si="64"/>
        <v>2711.77</v>
      </c>
      <c r="AD148" s="85">
        <f t="shared" si="64"/>
        <v>2711.77</v>
      </c>
      <c r="AE148" s="85">
        <f t="shared" si="64"/>
        <v>2711.77</v>
      </c>
      <c r="AF148" s="85">
        <f t="shared" si="64"/>
        <v>2711.77</v>
      </c>
      <c r="AG148" s="85">
        <f t="shared" si="64"/>
        <v>2711.77</v>
      </c>
      <c r="AH148" s="85">
        <f t="shared" si="64"/>
        <v>2711.77</v>
      </c>
      <c r="AI148" s="85">
        <f t="shared" si="64"/>
        <v>2711.77</v>
      </c>
      <c r="AJ148" s="85">
        <f t="shared" si="64"/>
        <v>2711.77</v>
      </c>
      <c r="AK148" s="85">
        <f t="shared" si="64"/>
        <v>2711.77</v>
      </c>
      <c r="AL148" s="85">
        <f t="shared" si="65"/>
        <v>2711.77</v>
      </c>
      <c r="AM148" s="85">
        <f t="shared" si="65"/>
        <v>2711.77</v>
      </c>
      <c r="AN148" s="85">
        <f t="shared" si="65"/>
        <v>2711.77</v>
      </c>
      <c r="AO148" s="85">
        <f t="shared" si="65"/>
        <v>2711.77</v>
      </c>
      <c r="AP148" s="85">
        <f t="shared" si="65"/>
        <v>2711.77</v>
      </c>
      <c r="AQ148" s="85">
        <f t="shared" si="65"/>
        <v>2711.77</v>
      </c>
      <c r="AR148" s="85">
        <f t="shared" si="65"/>
        <v>2711.77</v>
      </c>
      <c r="AS148" s="85">
        <f t="shared" si="65"/>
        <v>2711.77</v>
      </c>
      <c r="AT148" s="85">
        <f t="shared" si="65"/>
        <v>2711.77</v>
      </c>
      <c r="AU148" s="85">
        <f t="shared" si="65"/>
        <v>2711.77</v>
      </c>
      <c r="AV148" s="85">
        <f t="shared" si="65"/>
        <v>2711.77</v>
      </c>
      <c r="AW148" s="85">
        <f t="shared" si="65"/>
        <v>2711.77</v>
      </c>
      <c r="AX148" s="85">
        <f t="shared" si="65"/>
        <v>2711.77</v>
      </c>
      <c r="AY148" s="85">
        <f t="shared" si="65"/>
        <v>2711.77</v>
      </c>
      <c r="AZ148" s="92">
        <f t="shared" si="62"/>
        <v>65082.479999999967</v>
      </c>
    </row>
    <row r="149" spans="1:52" x14ac:dyDescent="0.2">
      <c r="A149" s="63">
        <f t="shared" si="63"/>
        <v>148</v>
      </c>
      <c r="B149" s="237">
        <f>VLOOKUP(D149,Base!$B$143:$Q$194,16,FALSE)</f>
        <v>3</v>
      </c>
      <c r="C149" s="10" t="str">
        <f>Planilhas!G18534</f>
        <v>RECEPCIONISTA</v>
      </c>
      <c r="D149" s="10" t="str">
        <f>Planilhas!H18529</f>
        <v>SÃO JOSÉ</v>
      </c>
      <c r="E149" s="70">
        <f>Planilhas!J18648</f>
        <v>3447.67</v>
      </c>
      <c r="F149" s="15">
        <f>Planilhas!G18536</f>
        <v>1</v>
      </c>
      <c r="G149" s="15">
        <f>Planilhas!H18531</f>
        <v>22</v>
      </c>
      <c r="H149" s="15">
        <f t="shared" si="50"/>
        <v>22</v>
      </c>
      <c r="I149" s="105">
        <f t="shared" si="51"/>
        <v>75848.740000000005</v>
      </c>
      <c r="J149" s="107" t="str">
        <f>VLOOKUP(C149,Base!$B$11:$D$24,3,FALSE)</f>
        <v>PIUAPOIO</v>
      </c>
      <c r="K149" s="106">
        <f>IF(B149=1,VLOOKUP(C149,Resultado!$J$3:$N$16,5,FALSE),IF(B149=2,VLOOKUP(C149,Resultado!$J$21:$N$34,5,FALSE),VLOOKUP(C149,Resultado!$J$39:$N$52,5,FALSE)))</f>
        <v>3315.46</v>
      </c>
      <c r="L149" s="262">
        <f t="shared" si="52"/>
        <v>0</v>
      </c>
      <c r="M149" s="97">
        <f t="shared" si="53"/>
        <v>0</v>
      </c>
      <c r="N149" s="262">
        <f t="shared" si="54"/>
        <v>12</v>
      </c>
      <c r="O149" s="97">
        <f t="shared" si="55"/>
        <v>39785.520000000004</v>
      </c>
      <c r="P149" s="262">
        <f t="shared" si="56"/>
        <v>10</v>
      </c>
      <c r="Q149" s="74">
        <f t="shared" si="57"/>
        <v>33154.6</v>
      </c>
      <c r="R149" s="74">
        <f t="shared" si="58"/>
        <v>72940.12</v>
      </c>
      <c r="S149" s="83"/>
      <c r="T149" s="83"/>
      <c r="U149" s="83"/>
      <c r="V149" s="83"/>
      <c r="W149" s="83"/>
      <c r="X149" s="83"/>
      <c r="Y149" s="83"/>
      <c r="Z149" s="83"/>
      <c r="AA149" s="10" t="str">
        <f t="shared" si="59"/>
        <v>RECEPCIONISTA</v>
      </c>
      <c r="AB149" s="85" t="str">
        <f t="shared" si="64"/>
        <v/>
      </c>
      <c r="AC149" s="85" t="str">
        <f t="shared" si="64"/>
        <v/>
      </c>
      <c r="AD149" s="85">
        <f t="shared" si="64"/>
        <v>3315.46</v>
      </c>
      <c r="AE149" s="85">
        <f t="shared" si="64"/>
        <v>3315.46</v>
      </c>
      <c r="AF149" s="85">
        <f t="shared" si="64"/>
        <v>3315.46</v>
      </c>
      <c r="AG149" s="85">
        <f t="shared" si="64"/>
        <v>3315.46</v>
      </c>
      <c r="AH149" s="85">
        <f t="shared" si="64"/>
        <v>3315.46</v>
      </c>
      <c r="AI149" s="85">
        <f t="shared" si="64"/>
        <v>3315.46</v>
      </c>
      <c r="AJ149" s="85">
        <f t="shared" si="64"/>
        <v>3315.46</v>
      </c>
      <c r="AK149" s="85">
        <f t="shared" si="64"/>
        <v>3315.46</v>
      </c>
      <c r="AL149" s="85">
        <f t="shared" si="65"/>
        <v>3315.46</v>
      </c>
      <c r="AM149" s="85">
        <f t="shared" si="65"/>
        <v>3315.46</v>
      </c>
      <c r="AN149" s="85">
        <f t="shared" si="65"/>
        <v>3315.46</v>
      </c>
      <c r="AO149" s="85">
        <f t="shared" si="65"/>
        <v>3315.46</v>
      </c>
      <c r="AP149" s="85">
        <f t="shared" si="65"/>
        <v>3315.46</v>
      </c>
      <c r="AQ149" s="85">
        <f t="shared" si="65"/>
        <v>3315.46</v>
      </c>
      <c r="AR149" s="85">
        <f t="shared" si="65"/>
        <v>3315.46</v>
      </c>
      <c r="AS149" s="85">
        <f t="shared" si="65"/>
        <v>3315.46</v>
      </c>
      <c r="AT149" s="85">
        <f t="shared" si="65"/>
        <v>3315.46</v>
      </c>
      <c r="AU149" s="85">
        <f t="shared" si="65"/>
        <v>3315.46</v>
      </c>
      <c r="AV149" s="85">
        <f t="shared" si="65"/>
        <v>3315.46</v>
      </c>
      <c r="AW149" s="85">
        <f t="shared" si="65"/>
        <v>3315.46</v>
      </c>
      <c r="AX149" s="85">
        <f t="shared" si="65"/>
        <v>3315.46</v>
      </c>
      <c r="AY149" s="85">
        <f t="shared" si="65"/>
        <v>3315.46</v>
      </c>
      <c r="AZ149" s="92">
        <f t="shared" si="62"/>
        <v>72940.12000000001</v>
      </c>
    </row>
    <row r="150" spans="1:52" x14ac:dyDescent="0.2">
      <c r="A150" s="63">
        <f t="shared" si="63"/>
        <v>149</v>
      </c>
      <c r="B150" s="237">
        <f>VLOOKUP(D150,Base!$B$143:$Q$194,16,FALSE)</f>
        <v>3</v>
      </c>
      <c r="C150" s="10" t="str">
        <f>Planilhas!G18660</f>
        <v>CARREGADOR</v>
      </c>
      <c r="D150" s="10" t="str">
        <f>Planilhas!H18655</f>
        <v>SÃO JOSÉ</v>
      </c>
      <c r="E150" s="70">
        <f>Planilhas!J18774</f>
        <v>3826.25</v>
      </c>
      <c r="F150" s="15">
        <f>Planilhas!G18662</f>
        <v>2</v>
      </c>
      <c r="G150" s="15">
        <f>Planilhas!H18657</f>
        <v>22</v>
      </c>
      <c r="H150" s="15">
        <f t="shared" si="50"/>
        <v>44</v>
      </c>
      <c r="I150" s="105">
        <f t="shared" si="51"/>
        <v>168355</v>
      </c>
      <c r="J150" s="107" t="str">
        <f>VLOOKUP(C150,Base!$B$11:$D$24,3,FALSE)</f>
        <v>PIUARMAZENA</v>
      </c>
      <c r="K150" s="106">
        <f>IF(B150=1,VLOOKUP(C150,Resultado!$J$3:$N$16,5,FALSE),IF(B150=2,VLOOKUP(C150,Resultado!$J$21:$N$34,5,FALSE),VLOOKUP(C150,Resultado!$J$39:$N$52,5,FALSE)))</f>
        <v>3460.2</v>
      </c>
      <c r="L150" s="262">
        <f t="shared" si="52"/>
        <v>0</v>
      </c>
      <c r="M150" s="97">
        <f t="shared" si="53"/>
        <v>0</v>
      </c>
      <c r="N150" s="262">
        <f t="shared" si="54"/>
        <v>24</v>
      </c>
      <c r="O150" s="97">
        <f t="shared" si="55"/>
        <v>83044.799999999988</v>
      </c>
      <c r="P150" s="262">
        <f t="shared" si="56"/>
        <v>20</v>
      </c>
      <c r="Q150" s="74">
        <f t="shared" si="57"/>
        <v>69204</v>
      </c>
      <c r="R150" s="74">
        <f t="shared" si="58"/>
        <v>152248.79999999999</v>
      </c>
      <c r="S150" s="83"/>
      <c r="T150" s="83"/>
      <c r="U150" s="83"/>
      <c r="V150" s="83"/>
      <c r="W150" s="83"/>
      <c r="X150" s="83"/>
      <c r="Y150" s="83"/>
      <c r="Z150" s="83"/>
      <c r="AA150" s="10" t="str">
        <f t="shared" si="59"/>
        <v>CARREGADOR</v>
      </c>
      <c r="AB150" s="85" t="str">
        <f t="shared" si="64"/>
        <v/>
      </c>
      <c r="AC150" s="85" t="str">
        <f t="shared" si="64"/>
        <v/>
      </c>
      <c r="AD150" s="85">
        <f t="shared" si="64"/>
        <v>6920.4</v>
      </c>
      <c r="AE150" s="85">
        <f t="shared" si="64"/>
        <v>6920.4</v>
      </c>
      <c r="AF150" s="85">
        <f t="shared" si="64"/>
        <v>6920.4</v>
      </c>
      <c r="AG150" s="85">
        <f t="shared" si="64"/>
        <v>6920.4</v>
      </c>
      <c r="AH150" s="85">
        <f t="shared" si="64"/>
        <v>6920.4</v>
      </c>
      <c r="AI150" s="85">
        <f t="shared" si="64"/>
        <v>6920.4</v>
      </c>
      <c r="AJ150" s="85">
        <f t="shared" si="64"/>
        <v>6920.4</v>
      </c>
      <c r="AK150" s="85">
        <f t="shared" si="64"/>
        <v>6920.4</v>
      </c>
      <c r="AL150" s="85">
        <f t="shared" si="65"/>
        <v>6920.4</v>
      </c>
      <c r="AM150" s="85">
        <f t="shared" si="65"/>
        <v>6920.4</v>
      </c>
      <c r="AN150" s="85">
        <f t="shared" si="65"/>
        <v>6920.4</v>
      </c>
      <c r="AO150" s="85">
        <f t="shared" si="65"/>
        <v>6920.4</v>
      </c>
      <c r="AP150" s="85">
        <f t="shared" si="65"/>
        <v>6920.4</v>
      </c>
      <c r="AQ150" s="85">
        <f t="shared" si="65"/>
        <v>6920.4</v>
      </c>
      <c r="AR150" s="85">
        <f t="shared" si="65"/>
        <v>6920.4</v>
      </c>
      <c r="AS150" s="85">
        <f t="shared" si="65"/>
        <v>6920.4</v>
      </c>
      <c r="AT150" s="85">
        <f t="shared" si="65"/>
        <v>6920.4</v>
      </c>
      <c r="AU150" s="85">
        <f t="shared" si="65"/>
        <v>6920.4</v>
      </c>
      <c r="AV150" s="85">
        <f t="shared" si="65"/>
        <v>6920.4</v>
      </c>
      <c r="AW150" s="85">
        <f t="shared" si="65"/>
        <v>6920.4</v>
      </c>
      <c r="AX150" s="85">
        <f t="shared" si="65"/>
        <v>6920.4</v>
      </c>
      <c r="AY150" s="85">
        <f t="shared" si="65"/>
        <v>6920.4</v>
      </c>
      <c r="AZ150" s="92">
        <f t="shared" si="62"/>
        <v>152248.79999999993</v>
      </c>
    </row>
    <row r="151" spans="1:52" x14ac:dyDescent="0.2">
      <c r="A151" s="63">
        <f t="shared" si="63"/>
        <v>150</v>
      </c>
      <c r="B151" s="237">
        <f>VLOOKUP(D151,Base!$B$143:$Q$194,16,FALSE)</f>
        <v>3</v>
      </c>
      <c r="C151" s="10" t="str">
        <f>Planilhas!G18786</f>
        <v>CONFERENTE</v>
      </c>
      <c r="D151" s="10" t="str">
        <f>Planilhas!H18781</f>
        <v>SÃO JOSÉ</v>
      </c>
      <c r="E151" s="70">
        <f>Planilhas!J18900</f>
        <v>3540.58</v>
      </c>
      <c r="F151" s="15">
        <f>Planilhas!G18788</f>
        <v>1</v>
      </c>
      <c r="G151" s="15">
        <f>Planilhas!H18783</f>
        <v>22</v>
      </c>
      <c r="H151" s="15">
        <f t="shared" si="50"/>
        <v>22</v>
      </c>
      <c r="I151" s="105">
        <f t="shared" si="51"/>
        <v>77892.759999999995</v>
      </c>
      <c r="J151" s="107" t="str">
        <f>VLOOKUP(C151,Base!$B$11:$D$24,3,FALSE)</f>
        <v>PIUARMAZENA</v>
      </c>
      <c r="K151" s="106">
        <f>IF(B151=1,VLOOKUP(C151,Resultado!$J$3:$N$16,5,FALSE),IF(B151=2,VLOOKUP(C151,Resultado!$J$21:$N$34,5,FALSE),VLOOKUP(C151,Resultado!$J$39:$N$52,5,FALSE)))</f>
        <v>3523.8</v>
      </c>
      <c r="L151" s="262">
        <f t="shared" si="52"/>
        <v>0</v>
      </c>
      <c r="M151" s="97">
        <f t="shared" si="53"/>
        <v>0</v>
      </c>
      <c r="N151" s="262">
        <f t="shared" si="54"/>
        <v>12</v>
      </c>
      <c r="O151" s="97">
        <f t="shared" si="55"/>
        <v>42285.600000000006</v>
      </c>
      <c r="P151" s="262">
        <f t="shared" si="56"/>
        <v>10</v>
      </c>
      <c r="Q151" s="74">
        <f t="shared" si="57"/>
        <v>35238</v>
      </c>
      <c r="R151" s="74">
        <f t="shared" si="58"/>
        <v>77523.600000000006</v>
      </c>
      <c r="S151" s="83"/>
      <c r="T151" s="83"/>
      <c r="U151" s="83"/>
      <c r="V151" s="83"/>
      <c r="W151" s="83"/>
      <c r="X151" s="83"/>
      <c r="Y151" s="83"/>
      <c r="Z151" s="83"/>
      <c r="AA151" s="10" t="str">
        <f t="shared" si="59"/>
        <v>CONFERENTE</v>
      </c>
      <c r="AB151" s="85" t="str">
        <f t="shared" si="64"/>
        <v/>
      </c>
      <c r="AC151" s="85" t="str">
        <f t="shared" si="64"/>
        <v/>
      </c>
      <c r="AD151" s="85">
        <f t="shared" si="64"/>
        <v>3523.8</v>
      </c>
      <c r="AE151" s="85">
        <f t="shared" si="64"/>
        <v>3523.8</v>
      </c>
      <c r="AF151" s="85">
        <f t="shared" si="64"/>
        <v>3523.8</v>
      </c>
      <c r="AG151" s="85">
        <f t="shared" si="64"/>
        <v>3523.8</v>
      </c>
      <c r="AH151" s="85">
        <f t="shared" si="64"/>
        <v>3523.8</v>
      </c>
      <c r="AI151" s="85">
        <f t="shared" si="64"/>
        <v>3523.8</v>
      </c>
      <c r="AJ151" s="85">
        <f t="shared" si="64"/>
        <v>3523.8</v>
      </c>
      <c r="AK151" s="85">
        <f t="shared" si="64"/>
        <v>3523.8</v>
      </c>
      <c r="AL151" s="85">
        <f t="shared" si="65"/>
        <v>3523.8</v>
      </c>
      <c r="AM151" s="85">
        <f t="shared" si="65"/>
        <v>3523.8</v>
      </c>
      <c r="AN151" s="85">
        <f t="shared" si="65"/>
        <v>3523.8</v>
      </c>
      <c r="AO151" s="85">
        <f t="shared" si="65"/>
        <v>3523.8</v>
      </c>
      <c r="AP151" s="85">
        <f t="shared" si="65"/>
        <v>3523.8</v>
      </c>
      <c r="AQ151" s="85">
        <f t="shared" si="65"/>
        <v>3523.8</v>
      </c>
      <c r="AR151" s="85">
        <f t="shared" si="65"/>
        <v>3523.8</v>
      </c>
      <c r="AS151" s="85">
        <f t="shared" si="65"/>
        <v>3523.8</v>
      </c>
      <c r="AT151" s="85">
        <f t="shared" si="65"/>
        <v>3523.8</v>
      </c>
      <c r="AU151" s="85">
        <f t="shared" si="65"/>
        <v>3523.8</v>
      </c>
      <c r="AV151" s="85">
        <f t="shared" si="65"/>
        <v>3523.8</v>
      </c>
      <c r="AW151" s="85">
        <f t="shared" si="65"/>
        <v>3523.8</v>
      </c>
      <c r="AX151" s="85">
        <f t="shared" si="65"/>
        <v>3523.8</v>
      </c>
      <c r="AY151" s="85">
        <f t="shared" si="65"/>
        <v>3523.8</v>
      </c>
      <c r="AZ151" s="92">
        <f t="shared" si="62"/>
        <v>77523.600000000035</v>
      </c>
    </row>
    <row r="152" spans="1:52" x14ac:dyDescent="0.2">
      <c r="A152" s="63">
        <f t="shared" si="63"/>
        <v>151</v>
      </c>
      <c r="B152" s="237">
        <f>VLOOKUP(D152,Base!$B$143:$Q$194,16,FALSE)</f>
        <v>3</v>
      </c>
      <c r="C152" s="10" t="str">
        <f>Planilhas!G18912</f>
        <v>OPERADOR DE EMPILHADEIRA</v>
      </c>
      <c r="D152" s="10" t="str">
        <f>Planilhas!H18907</f>
        <v>SÃO JOSÉ</v>
      </c>
      <c r="E152" s="70">
        <f>Planilhas!J19026</f>
        <v>5070.1099999999997</v>
      </c>
      <c r="F152" s="15">
        <f>Planilhas!G18914</f>
        <v>1</v>
      </c>
      <c r="G152" s="15">
        <f>Planilhas!H18909</f>
        <v>22</v>
      </c>
      <c r="H152" s="15">
        <f t="shared" si="50"/>
        <v>22</v>
      </c>
      <c r="I152" s="105">
        <f t="shared" si="51"/>
        <v>111542.42</v>
      </c>
      <c r="J152" s="107" t="str">
        <f>VLOOKUP(C152,Base!$B$11:$D$24,3,FALSE)</f>
        <v>PIUARMAZENA</v>
      </c>
      <c r="K152" s="106">
        <f>IF(B152=1,VLOOKUP(C152,Resultado!$J$3:$N$16,5,FALSE),IF(B152=2,VLOOKUP(C152,Resultado!$J$21:$N$34,5,FALSE),VLOOKUP(C152,Resultado!$J$39:$N$52,5,FALSE)))</f>
        <v>4051.53</v>
      </c>
      <c r="L152" s="262">
        <f t="shared" si="52"/>
        <v>0</v>
      </c>
      <c r="M152" s="97">
        <f t="shared" si="53"/>
        <v>0</v>
      </c>
      <c r="N152" s="262">
        <f t="shared" si="54"/>
        <v>12</v>
      </c>
      <c r="O152" s="97">
        <f t="shared" si="55"/>
        <v>48618.36</v>
      </c>
      <c r="P152" s="262">
        <f t="shared" si="56"/>
        <v>10</v>
      </c>
      <c r="Q152" s="74">
        <f t="shared" si="57"/>
        <v>40515.300000000003</v>
      </c>
      <c r="R152" s="74">
        <f t="shared" si="58"/>
        <v>89133.66</v>
      </c>
      <c r="S152" s="83"/>
      <c r="T152" s="83"/>
      <c r="U152" s="83"/>
      <c r="V152" s="83"/>
      <c r="W152" s="83"/>
      <c r="X152" s="83"/>
      <c r="Y152" s="83"/>
      <c r="Z152" s="83"/>
      <c r="AA152" s="10" t="str">
        <f t="shared" si="59"/>
        <v>OPERADOR DE EMPILHADEIRA</v>
      </c>
      <c r="AB152" s="85" t="str">
        <f t="shared" si="64"/>
        <v/>
      </c>
      <c r="AC152" s="85" t="str">
        <f t="shared" si="64"/>
        <v/>
      </c>
      <c r="AD152" s="85">
        <f t="shared" si="64"/>
        <v>4051.53</v>
      </c>
      <c r="AE152" s="85">
        <f t="shared" si="64"/>
        <v>4051.53</v>
      </c>
      <c r="AF152" s="85">
        <f t="shared" si="64"/>
        <v>4051.53</v>
      </c>
      <c r="AG152" s="85">
        <f t="shared" si="64"/>
        <v>4051.53</v>
      </c>
      <c r="AH152" s="85">
        <f t="shared" si="64"/>
        <v>4051.53</v>
      </c>
      <c r="AI152" s="85">
        <f t="shared" si="64"/>
        <v>4051.53</v>
      </c>
      <c r="AJ152" s="85">
        <f t="shared" si="64"/>
        <v>4051.53</v>
      </c>
      <c r="AK152" s="85">
        <f t="shared" si="64"/>
        <v>4051.53</v>
      </c>
      <c r="AL152" s="85">
        <f t="shared" si="65"/>
        <v>4051.53</v>
      </c>
      <c r="AM152" s="85">
        <f t="shared" si="65"/>
        <v>4051.53</v>
      </c>
      <c r="AN152" s="85">
        <f t="shared" si="65"/>
        <v>4051.53</v>
      </c>
      <c r="AO152" s="85">
        <f t="shared" si="65"/>
        <v>4051.53</v>
      </c>
      <c r="AP152" s="85">
        <f t="shared" si="65"/>
        <v>4051.53</v>
      </c>
      <c r="AQ152" s="85">
        <f t="shared" si="65"/>
        <v>4051.53</v>
      </c>
      <c r="AR152" s="85">
        <f t="shared" si="65"/>
        <v>4051.53</v>
      </c>
      <c r="AS152" s="85">
        <f t="shared" si="65"/>
        <v>4051.53</v>
      </c>
      <c r="AT152" s="85">
        <f t="shared" si="65"/>
        <v>4051.53</v>
      </c>
      <c r="AU152" s="85">
        <f t="shared" si="65"/>
        <v>4051.53</v>
      </c>
      <c r="AV152" s="85">
        <f t="shared" si="65"/>
        <v>4051.53</v>
      </c>
      <c r="AW152" s="85">
        <f t="shared" si="65"/>
        <v>4051.53</v>
      </c>
      <c r="AX152" s="85">
        <f t="shared" si="65"/>
        <v>4051.53</v>
      </c>
      <c r="AY152" s="85">
        <f t="shared" si="65"/>
        <v>4051.53</v>
      </c>
      <c r="AZ152" s="92">
        <f t="shared" si="62"/>
        <v>89133.659999999989</v>
      </c>
    </row>
    <row r="153" spans="1:52" x14ac:dyDescent="0.2">
      <c r="A153" s="63">
        <f t="shared" si="63"/>
        <v>152</v>
      </c>
      <c r="B153" s="237">
        <f>VLOOKUP(D153,Base!$B$143:$Q$194,16,FALSE)</f>
        <v>3</v>
      </c>
      <c r="C153" s="10" t="str">
        <f>Planilhas!G19038</f>
        <v>MOTORISTA CAT "E"</v>
      </c>
      <c r="D153" s="10" t="str">
        <f>Planilhas!H19033</f>
        <v>SÃO JOSÉ</v>
      </c>
      <c r="E153" s="70">
        <f>Planilhas!J19152</f>
        <v>4406.91</v>
      </c>
      <c r="F153" s="15">
        <f>Planilhas!G19040</f>
        <v>1</v>
      </c>
      <c r="G153" s="15">
        <f>Planilhas!H19035</f>
        <v>22</v>
      </c>
      <c r="H153" s="15">
        <f t="shared" si="50"/>
        <v>22</v>
      </c>
      <c r="I153" s="105">
        <f t="shared" si="51"/>
        <v>96952.01999999999</v>
      </c>
      <c r="J153" s="107" t="str">
        <f>VLOOKUP(C153,Base!$B$11:$D$24,3,FALSE)</f>
        <v>OUTRCUSTEIO</v>
      </c>
      <c r="K153" s="106">
        <f>IF(B153=1,VLOOKUP(C153,Resultado!$J$3:$N$16,5,FALSE),IF(B153=2,VLOOKUP(C153,Resultado!$J$21:$N$34,5,FALSE),VLOOKUP(C153,Resultado!$J$39:$N$52,5,FALSE)))</f>
        <v>5507.72</v>
      </c>
      <c r="L153" s="262">
        <f t="shared" si="52"/>
        <v>0</v>
      </c>
      <c r="M153" s="97">
        <f t="shared" si="53"/>
        <v>0</v>
      </c>
      <c r="N153" s="262">
        <f t="shared" si="54"/>
        <v>12</v>
      </c>
      <c r="O153" s="97">
        <f t="shared" si="55"/>
        <v>66092.639999999999</v>
      </c>
      <c r="P153" s="262">
        <f t="shared" si="56"/>
        <v>10</v>
      </c>
      <c r="Q153" s="74">
        <f t="shared" si="57"/>
        <v>55077.200000000004</v>
      </c>
      <c r="R153" s="74">
        <f t="shared" si="58"/>
        <v>121169.84</v>
      </c>
      <c r="S153" s="83"/>
      <c r="T153" s="83"/>
      <c r="U153" s="83"/>
      <c r="V153" s="83"/>
      <c r="W153" s="83"/>
      <c r="X153" s="83"/>
      <c r="Y153" s="83"/>
      <c r="Z153" s="83"/>
      <c r="AA153" s="10" t="str">
        <f t="shared" si="59"/>
        <v>MOTORISTA CAT "E"</v>
      </c>
      <c r="AB153" s="85" t="str">
        <f t="shared" si="64"/>
        <v/>
      </c>
      <c r="AC153" s="85" t="str">
        <f t="shared" si="64"/>
        <v/>
      </c>
      <c r="AD153" s="85">
        <f t="shared" si="64"/>
        <v>5507.72</v>
      </c>
      <c r="AE153" s="85">
        <f t="shared" si="64"/>
        <v>5507.72</v>
      </c>
      <c r="AF153" s="85">
        <f t="shared" si="64"/>
        <v>5507.72</v>
      </c>
      <c r="AG153" s="85">
        <f t="shared" si="64"/>
        <v>5507.72</v>
      </c>
      <c r="AH153" s="85">
        <f t="shared" si="64"/>
        <v>5507.72</v>
      </c>
      <c r="AI153" s="85">
        <f t="shared" si="64"/>
        <v>5507.72</v>
      </c>
      <c r="AJ153" s="85">
        <f t="shared" si="64"/>
        <v>5507.72</v>
      </c>
      <c r="AK153" s="85">
        <f t="shared" si="64"/>
        <v>5507.72</v>
      </c>
      <c r="AL153" s="85">
        <f t="shared" si="65"/>
        <v>5507.72</v>
      </c>
      <c r="AM153" s="85">
        <f t="shared" si="65"/>
        <v>5507.72</v>
      </c>
      <c r="AN153" s="85">
        <f t="shared" si="65"/>
        <v>5507.72</v>
      </c>
      <c r="AO153" s="85">
        <f t="shared" si="65"/>
        <v>5507.72</v>
      </c>
      <c r="AP153" s="85">
        <f t="shared" si="65"/>
        <v>5507.72</v>
      </c>
      <c r="AQ153" s="85">
        <f t="shared" si="65"/>
        <v>5507.72</v>
      </c>
      <c r="AR153" s="85">
        <f t="shared" si="65"/>
        <v>5507.72</v>
      </c>
      <c r="AS153" s="85">
        <f t="shared" si="65"/>
        <v>5507.72</v>
      </c>
      <c r="AT153" s="85">
        <f t="shared" si="65"/>
        <v>5507.72</v>
      </c>
      <c r="AU153" s="85">
        <f t="shared" si="65"/>
        <v>5507.72</v>
      </c>
      <c r="AV153" s="85">
        <f t="shared" si="65"/>
        <v>5507.72</v>
      </c>
      <c r="AW153" s="85">
        <f t="shared" si="65"/>
        <v>5507.72</v>
      </c>
      <c r="AX153" s="85">
        <f t="shared" si="65"/>
        <v>5507.72</v>
      </c>
      <c r="AY153" s="85">
        <f t="shared" si="65"/>
        <v>5507.72</v>
      </c>
      <c r="AZ153" s="92">
        <f t="shared" si="62"/>
        <v>121169.84000000001</v>
      </c>
    </row>
    <row r="154" spans="1:52" x14ac:dyDescent="0.2">
      <c r="A154" s="63">
        <f t="shared" si="63"/>
        <v>153</v>
      </c>
      <c r="B154" s="237">
        <f>VLOOKUP(D154,Base!$B$143:$Q$194,16,FALSE)</f>
        <v>3</v>
      </c>
      <c r="C154" s="10" t="str">
        <f>Planilhas!G19164</f>
        <v>COPEIRA 8H</v>
      </c>
      <c r="D154" s="10" t="str">
        <f>Planilhas!H19159</f>
        <v>SÃO JOSÉ</v>
      </c>
      <c r="E154" s="70">
        <f>Planilhas!J19278</f>
        <v>3323.73</v>
      </c>
      <c r="F154" s="15">
        <f>Planilhas!G19166</f>
        <v>1</v>
      </c>
      <c r="G154" s="15">
        <f>Planilhas!H19161</f>
        <v>22</v>
      </c>
      <c r="H154" s="15">
        <f t="shared" si="50"/>
        <v>22</v>
      </c>
      <c r="I154" s="105">
        <f t="shared" si="51"/>
        <v>73122.06</v>
      </c>
      <c r="J154" s="107" t="str">
        <f>VLOOKUP(C154,Base!$B$11:$D$24,3,FALSE)</f>
        <v>OUTRCUSTEIO</v>
      </c>
      <c r="K154" s="106">
        <f>IF(B154=1,VLOOKUP(C154,Resultado!$J$3:$N$16,5,FALSE),IF(B154=2,VLOOKUP(C154,Resultado!$J$21:$N$34,5,FALSE),VLOOKUP(C154,Resultado!$J$39:$N$52,5,FALSE)))</f>
        <v>3149.75</v>
      </c>
      <c r="L154" s="262">
        <f t="shared" si="52"/>
        <v>0</v>
      </c>
      <c r="M154" s="97">
        <f t="shared" si="53"/>
        <v>0</v>
      </c>
      <c r="N154" s="262">
        <f t="shared" si="54"/>
        <v>12</v>
      </c>
      <c r="O154" s="97">
        <f t="shared" si="55"/>
        <v>37797</v>
      </c>
      <c r="P154" s="262">
        <f t="shared" si="56"/>
        <v>10</v>
      </c>
      <c r="Q154" s="74">
        <f t="shared" si="57"/>
        <v>31497.5</v>
      </c>
      <c r="R154" s="74">
        <f t="shared" si="58"/>
        <v>69294.5</v>
      </c>
      <c r="S154" s="83"/>
      <c r="T154" s="83"/>
      <c r="U154" s="83"/>
      <c r="V154" s="83"/>
      <c r="W154" s="83"/>
      <c r="X154" s="83"/>
      <c r="Y154" s="83"/>
      <c r="Z154" s="83"/>
      <c r="AA154" s="10" t="str">
        <f t="shared" si="59"/>
        <v>COPEIRA 8H</v>
      </c>
      <c r="AB154" s="85" t="str">
        <f t="shared" si="64"/>
        <v/>
      </c>
      <c r="AC154" s="85" t="str">
        <f t="shared" si="64"/>
        <v/>
      </c>
      <c r="AD154" s="85">
        <f t="shared" si="64"/>
        <v>3149.75</v>
      </c>
      <c r="AE154" s="85">
        <f t="shared" si="64"/>
        <v>3149.75</v>
      </c>
      <c r="AF154" s="85">
        <f t="shared" si="64"/>
        <v>3149.75</v>
      </c>
      <c r="AG154" s="85">
        <f t="shared" si="64"/>
        <v>3149.75</v>
      </c>
      <c r="AH154" s="85">
        <f t="shared" si="64"/>
        <v>3149.75</v>
      </c>
      <c r="AI154" s="85">
        <f t="shared" si="64"/>
        <v>3149.75</v>
      </c>
      <c r="AJ154" s="85">
        <f t="shared" si="64"/>
        <v>3149.75</v>
      </c>
      <c r="AK154" s="85">
        <f t="shared" si="64"/>
        <v>3149.75</v>
      </c>
      <c r="AL154" s="85">
        <f t="shared" si="65"/>
        <v>3149.75</v>
      </c>
      <c r="AM154" s="85">
        <f t="shared" si="65"/>
        <v>3149.75</v>
      </c>
      <c r="AN154" s="85">
        <f t="shared" si="65"/>
        <v>3149.75</v>
      </c>
      <c r="AO154" s="85">
        <f t="shared" si="65"/>
        <v>3149.75</v>
      </c>
      <c r="AP154" s="85">
        <f t="shared" si="65"/>
        <v>3149.75</v>
      </c>
      <c r="AQ154" s="85">
        <f t="shared" si="65"/>
        <v>3149.75</v>
      </c>
      <c r="AR154" s="85">
        <f t="shared" si="65"/>
        <v>3149.75</v>
      </c>
      <c r="AS154" s="85">
        <f t="shared" si="65"/>
        <v>3149.75</v>
      </c>
      <c r="AT154" s="85">
        <f t="shared" si="65"/>
        <v>3149.75</v>
      </c>
      <c r="AU154" s="85">
        <f t="shared" si="65"/>
        <v>3149.75</v>
      </c>
      <c r="AV154" s="85">
        <f t="shared" si="65"/>
        <v>3149.75</v>
      </c>
      <c r="AW154" s="85">
        <f t="shared" si="65"/>
        <v>3149.75</v>
      </c>
      <c r="AX154" s="85">
        <f t="shared" si="65"/>
        <v>3149.75</v>
      </c>
      <c r="AY154" s="85">
        <f t="shared" si="65"/>
        <v>3149.75</v>
      </c>
      <c r="AZ154" s="92">
        <f t="shared" si="62"/>
        <v>69294.5</v>
      </c>
    </row>
    <row r="155" spans="1:52" x14ac:dyDescent="0.2">
      <c r="A155" s="63">
        <f t="shared" si="63"/>
        <v>154</v>
      </c>
      <c r="B155" s="237">
        <f>VLOOKUP(D155,Base!$B$143:$Q$194,16,FALSE)</f>
        <v>2</v>
      </c>
      <c r="C155" s="10" t="str">
        <f>Planilhas!G19290</f>
        <v>TÉCNICO EM SECRETARIADO</v>
      </c>
      <c r="D155" s="10" t="str">
        <f>Planilhas!H19285</f>
        <v>SÃO JOSÉ DOS PINHAIS</v>
      </c>
      <c r="E155" s="70">
        <f>Planilhas!J19404</f>
        <v>4712.32</v>
      </c>
      <c r="F155" s="15">
        <f>Planilhas!G19292</f>
        <v>1</v>
      </c>
      <c r="G155" s="15">
        <f>Planilhas!H19287</f>
        <v>23</v>
      </c>
      <c r="H155" s="15">
        <f t="shared" si="50"/>
        <v>23</v>
      </c>
      <c r="I155" s="105">
        <f t="shared" si="51"/>
        <v>108383.35999999999</v>
      </c>
      <c r="J155" s="107" t="str">
        <f>VLOOKUP(C155,Base!$B$11:$D$24,3,FALSE)</f>
        <v>PIUAPOIO</v>
      </c>
      <c r="K155" s="106">
        <f>IF(B155=1,VLOOKUP(C155,Resultado!$J$3:$N$16,5,FALSE),IF(B155=2,VLOOKUP(C155,Resultado!$J$21:$N$34,5,FALSE),VLOOKUP(C155,Resultado!$J$39:$N$52,5,FALSE)))</f>
        <v>4182.6899999999996</v>
      </c>
      <c r="L155" s="262">
        <f t="shared" si="52"/>
        <v>1</v>
      </c>
      <c r="M155" s="97">
        <f t="shared" si="53"/>
        <v>4182.6899999999996</v>
      </c>
      <c r="N155" s="262">
        <f t="shared" si="54"/>
        <v>12</v>
      </c>
      <c r="O155" s="97">
        <f t="shared" si="55"/>
        <v>50192.28</v>
      </c>
      <c r="P155" s="262">
        <f t="shared" si="56"/>
        <v>10</v>
      </c>
      <c r="Q155" s="74">
        <f t="shared" si="57"/>
        <v>41826.899999999994</v>
      </c>
      <c r="R155" s="74">
        <f t="shared" si="58"/>
        <v>96201.87</v>
      </c>
      <c r="S155" s="83"/>
      <c r="T155" s="83"/>
      <c r="U155" s="83"/>
      <c r="V155" s="83"/>
      <c r="W155" s="83"/>
      <c r="X155" s="83"/>
      <c r="Y155" s="83"/>
      <c r="Z155" s="83"/>
      <c r="AA155" s="10" t="str">
        <f t="shared" si="59"/>
        <v>TÉCNICO EM SECRETARIADO</v>
      </c>
      <c r="AB155" s="85" t="str">
        <f t="shared" si="64"/>
        <v/>
      </c>
      <c r="AC155" s="85">
        <f t="shared" si="64"/>
        <v>4182.6899999999996</v>
      </c>
      <c r="AD155" s="85">
        <f t="shared" si="64"/>
        <v>4182.6899999999996</v>
      </c>
      <c r="AE155" s="85">
        <f t="shared" si="64"/>
        <v>4182.6899999999996</v>
      </c>
      <c r="AF155" s="85">
        <f t="shared" si="64"/>
        <v>4182.6899999999996</v>
      </c>
      <c r="AG155" s="85">
        <f t="shared" si="64"/>
        <v>4182.6899999999996</v>
      </c>
      <c r="AH155" s="85">
        <f t="shared" si="64"/>
        <v>4182.6899999999996</v>
      </c>
      <c r="AI155" s="85">
        <f t="shared" si="64"/>
        <v>4182.6899999999996</v>
      </c>
      <c r="AJ155" s="85">
        <f t="shared" si="64"/>
        <v>4182.6899999999996</v>
      </c>
      <c r="AK155" s="85">
        <f t="shared" si="64"/>
        <v>4182.6899999999996</v>
      </c>
      <c r="AL155" s="85">
        <f t="shared" si="65"/>
        <v>4182.6899999999996</v>
      </c>
      <c r="AM155" s="85">
        <f t="shared" si="65"/>
        <v>4182.6899999999996</v>
      </c>
      <c r="AN155" s="85">
        <f t="shared" si="65"/>
        <v>4182.6899999999996</v>
      </c>
      <c r="AO155" s="85">
        <f t="shared" si="65"/>
        <v>4182.6899999999996</v>
      </c>
      <c r="AP155" s="85">
        <f t="shared" si="65"/>
        <v>4182.6899999999996</v>
      </c>
      <c r="AQ155" s="85">
        <f t="shared" si="65"/>
        <v>4182.6899999999996</v>
      </c>
      <c r="AR155" s="85">
        <f t="shared" si="65"/>
        <v>4182.6899999999996</v>
      </c>
      <c r="AS155" s="85">
        <f t="shared" si="65"/>
        <v>4182.6899999999996</v>
      </c>
      <c r="AT155" s="85">
        <f t="shared" si="65"/>
        <v>4182.6899999999996</v>
      </c>
      <c r="AU155" s="85">
        <f t="shared" si="65"/>
        <v>4182.6899999999996</v>
      </c>
      <c r="AV155" s="85">
        <f t="shared" si="65"/>
        <v>4182.6899999999996</v>
      </c>
      <c r="AW155" s="85">
        <f t="shared" si="65"/>
        <v>4182.6899999999996</v>
      </c>
      <c r="AX155" s="85">
        <f t="shared" si="65"/>
        <v>4182.6899999999996</v>
      </c>
      <c r="AY155" s="85">
        <f t="shared" si="65"/>
        <v>4182.6899999999996</v>
      </c>
      <c r="AZ155" s="92">
        <f t="shared" si="62"/>
        <v>96201.870000000024</v>
      </c>
    </row>
    <row r="156" spans="1:52" x14ac:dyDescent="0.2">
      <c r="A156" s="63">
        <f t="shared" si="63"/>
        <v>155</v>
      </c>
      <c r="B156" s="237">
        <f>VLOOKUP(D156,Base!$B$143:$Q$194,16,FALSE)</f>
        <v>2</v>
      </c>
      <c r="C156" s="10" t="str">
        <f>Planilhas!G19416</f>
        <v>RECEPCIONISTA</v>
      </c>
      <c r="D156" s="10" t="str">
        <f>Planilhas!H19411</f>
        <v>SÃO JOSÉ DOS PINHAIS</v>
      </c>
      <c r="E156" s="70">
        <f>Planilhas!J19530</f>
        <v>3017.56</v>
      </c>
      <c r="F156" s="15">
        <f>Planilhas!G19418</f>
        <v>2</v>
      </c>
      <c r="G156" s="15">
        <f>Planilhas!H19413</f>
        <v>23</v>
      </c>
      <c r="H156" s="15">
        <f t="shared" si="50"/>
        <v>46</v>
      </c>
      <c r="I156" s="105">
        <f t="shared" si="51"/>
        <v>138807.76</v>
      </c>
      <c r="J156" s="107" t="str">
        <f>VLOOKUP(C156,Base!$B$11:$D$24,3,FALSE)</f>
        <v>PIUAPOIO</v>
      </c>
      <c r="K156" s="106">
        <f>IF(B156=1,VLOOKUP(C156,Resultado!$J$3:$N$16,5,FALSE),IF(B156=2,VLOOKUP(C156,Resultado!$J$21:$N$34,5,FALSE),VLOOKUP(C156,Resultado!$J$39:$N$52,5,FALSE)))</f>
        <v>3407.65</v>
      </c>
      <c r="L156" s="262">
        <f t="shared" si="52"/>
        <v>2</v>
      </c>
      <c r="M156" s="97">
        <f t="shared" si="53"/>
        <v>6815.3</v>
      </c>
      <c r="N156" s="262">
        <f t="shared" si="54"/>
        <v>24</v>
      </c>
      <c r="O156" s="97">
        <f t="shared" si="55"/>
        <v>81783.600000000006</v>
      </c>
      <c r="P156" s="262">
        <f t="shared" si="56"/>
        <v>20</v>
      </c>
      <c r="Q156" s="74">
        <f t="shared" si="57"/>
        <v>68153</v>
      </c>
      <c r="R156" s="74">
        <f t="shared" si="58"/>
        <v>156751.90000000002</v>
      </c>
      <c r="S156" s="83"/>
      <c r="T156" s="83"/>
      <c r="U156" s="83"/>
      <c r="V156" s="83"/>
      <c r="W156" s="83"/>
      <c r="X156" s="83"/>
      <c r="Y156" s="83"/>
      <c r="Z156" s="83"/>
      <c r="AA156" s="10" t="str">
        <f t="shared" si="59"/>
        <v>RECEPCIONISTA</v>
      </c>
      <c r="AB156" s="85" t="str">
        <f t="shared" ref="AB156:AP156" si="66">IF($G156+AB$178&lt;=24,"",$K156*$F156)</f>
        <v/>
      </c>
      <c r="AC156" s="85">
        <f t="shared" si="66"/>
        <v>6815.3</v>
      </c>
      <c r="AD156" s="85">
        <f t="shared" si="66"/>
        <v>6815.3</v>
      </c>
      <c r="AE156" s="85">
        <f t="shared" si="66"/>
        <v>6815.3</v>
      </c>
      <c r="AF156" s="85">
        <f t="shared" si="66"/>
        <v>6815.3</v>
      </c>
      <c r="AG156" s="85">
        <f t="shared" si="66"/>
        <v>6815.3</v>
      </c>
      <c r="AH156" s="85">
        <f t="shared" si="66"/>
        <v>6815.3</v>
      </c>
      <c r="AI156" s="85">
        <f t="shared" si="66"/>
        <v>6815.3</v>
      </c>
      <c r="AJ156" s="85">
        <f t="shared" si="66"/>
        <v>6815.3</v>
      </c>
      <c r="AK156" s="85">
        <f t="shared" si="66"/>
        <v>6815.3</v>
      </c>
      <c r="AL156" s="85">
        <f t="shared" si="66"/>
        <v>6815.3</v>
      </c>
      <c r="AM156" s="85">
        <f t="shared" si="66"/>
        <v>6815.3</v>
      </c>
      <c r="AN156" s="85">
        <f t="shared" si="66"/>
        <v>6815.3</v>
      </c>
      <c r="AO156" s="85">
        <f t="shared" si="66"/>
        <v>6815.3</v>
      </c>
      <c r="AP156" s="85">
        <f t="shared" si="66"/>
        <v>6815.3</v>
      </c>
      <c r="AQ156" s="85">
        <f t="shared" ref="AQ156:AY171" si="67">IF($G156+AQ$178&lt;=24,"",$K156*$F156)</f>
        <v>6815.3</v>
      </c>
      <c r="AR156" s="85">
        <f t="shared" si="67"/>
        <v>6815.3</v>
      </c>
      <c r="AS156" s="85">
        <f t="shared" si="67"/>
        <v>6815.3</v>
      </c>
      <c r="AT156" s="85">
        <f t="shared" si="67"/>
        <v>6815.3</v>
      </c>
      <c r="AU156" s="85">
        <f t="shared" si="67"/>
        <v>6815.3</v>
      </c>
      <c r="AV156" s="85">
        <f t="shared" si="67"/>
        <v>6815.3</v>
      </c>
      <c r="AW156" s="85">
        <f t="shared" si="67"/>
        <v>6815.3</v>
      </c>
      <c r="AX156" s="85">
        <f t="shared" si="67"/>
        <v>6815.3</v>
      </c>
      <c r="AY156" s="85">
        <f t="shared" si="67"/>
        <v>6815.3</v>
      </c>
      <c r="AZ156" s="92">
        <f t="shared" si="62"/>
        <v>156751.9</v>
      </c>
    </row>
    <row r="157" spans="1:52" x14ac:dyDescent="0.2">
      <c r="A157" s="63">
        <f t="shared" si="63"/>
        <v>156</v>
      </c>
      <c r="B157" s="237">
        <f>VLOOKUP(D157,Base!$B$143:$Q$194,16,FALSE)</f>
        <v>2</v>
      </c>
      <c r="C157" s="10" t="str">
        <f>Planilhas!G19542</f>
        <v>PORTEIRO</v>
      </c>
      <c r="D157" s="10" t="str">
        <f>Planilhas!H19537</f>
        <v>SÃO JOSÉ DOS PINHAIS</v>
      </c>
      <c r="E157" s="70">
        <f>Planilhas!J19656</f>
        <v>3465.88</v>
      </c>
      <c r="F157" s="15">
        <f>Planilhas!G19544</f>
        <v>1</v>
      </c>
      <c r="G157" s="15">
        <f>Planilhas!H19539</f>
        <v>23</v>
      </c>
      <c r="H157" s="15">
        <f t="shared" si="50"/>
        <v>23</v>
      </c>
      <c r="I157" s="105">
        <f t="shared" si="51"/>
        <v>79715.240000000005</v>
      </c>
      <c r="J157" s="107" t="str">
        <f>VLOOKUP(C157,Base!$B$11:$D$24,3,FALSE)</f>
        <v>PIUVIGILAN</v>
      </c>
      <c r="K157" s="106">
        <f>IF(B157=1,VLOOKUP(C157,Resultado!$J$3:$N$16,5,FALSE),IF(B157=2,VLOOKUP(C157,Resultado!$J$21:$N$34,5,FALSE),VLOOKUP(C157,Resultado!$J$39:$N$52,5,FALSE)))</f>
        <v>4068.57</v>
      </c>
      <c r="L157" s="262">
        <f t="shared" si="52"/>
        <v>1</v>
      </c>
      <c r="M157" s="97">
        <f t="shared" si="53"/>
        <v>4068.57</v>
      </c>
      <c r="N157" s="262">
        <f t="shared" si="54"/>
        <v>12</v>
      </c>
      <c r="O157" s="97">
        <f t="shared" si="55"/>
        <v>48822.840000000004</v>
      </c>
      <c r="P157" s="262">
        <f t="shared" si="56"/>
        <v>10</v>
      </c>
      <c r="Q157" s="74">
        <f t="shared" si="57"/>
        <v>40685.700000000004</v>
      </c>
      <c r="R157" s="74">
        <f t="shared" si="58"/>
        <v>93577.110000000015</v>
      </c>
      <c r="S157" s="83"/>
      <c r="T157" s="83"/>
      <c r="U157" s="83"/>
      <c r="V157" s="83"/>
      <c r="W157" s="83"/>
      <c r="X157" s="83"/>
      <c r="Y157" s="83"/>
      <c r="Z157" s="83"/>
      <c r="AA157" s="10" t="str">
        <f t="shared" si="59"/>
        <v>PORTEIRO</v>
      </c>
      <c r="AB157" s="85" t="str">
        <f t="shared" ref="AB157:AQ172" si="68">IF($G157+AB$178&lt;=24,"",$K157*$F157)</f>
        <v/>
      </c>
      <c r="AC157" s="85">
        <f t="shared" si="68"/>
        <v>4068.57</v>
      </c>
      <c r="AD157" s="85">
        <f t="shared" si="68"/>
        <v>4068.57</v>
      </c>
      <c r="AE157" s="85">
        <f t="shared" si="68"/>
        <v>4068.57</v>
      </c>
      <c r="AF157" s="85">
        <f t="shared" si="68"/>
        <v>4068.57</v>
      </c>
      <c r="AG157" s="85">
        <f t="shared" si="68"/>
        <v>4068.57</v>
      </c>
      <c r="AH157" s="85">
        <f t="shared" si="68"/>
        <v>4068.57</v>
      </c>
      <c r="AI157" s="85">
        <f t="shared" si="68"/>
        <v>4068.57</v>
      </c>
      <c r="AJ157" s="85">
        <f t="shared" si="68"/>
        <v>4068.57</v>
      </c>
      <c r="AK157" s="85">
        <f t="shared" si="68"/>
        <v>4068.57</v>
      </c>
      <c r="AL157" s="85">
        <f t="shared" si="68"/>
        <v>4068.57</v>
      </c>
      <c r="AM157" s="85">
        <f t="shared" si="68"/>
        <v>4068.57</v>
      </c>
      <c r="AN157" s="85">
        <f t="shared" si="68"/>
        <v>4068.57</v>
      </c>
      <c r="AO157" s="85">
        <f t="shared" si="68"/>
        <v>4068.57</v>
      </c>
      <c r="AP157" s="85">
        <f t="shared" si="68"/>
        <v>4068.57</v>
      </c>
      <c r="AQ157" s="85">
        <f t="shared" si="68"/>
        <v>4068.57</v>
      </c>
      <c r="AR157" s="85">
        <f t="shared" si="67"/>
        <v>4068.57</v>
      </c>
      <c r="AS157" s="85">
        <f t="shared" si="67"/>
        <v>4068.57</v>
      </c>
      <c r="AT157" s="85">
        <f t="shared" si="67"/>
        <v>4068.57</v>
      </c>
      <c r="AU157" s="85">
        <f t="shared" si="67"/>
        <v>4068.57</v>
      </c>
      <c r="AV157" s="85">
        <f t="shared" si="67"/>
        <v>4068.57</v>
      </c>
      <c r="AW157" s="85">
        <f t="shared" si="67"/>
        <v>4068.57</v>
      </c>
      <c r="AX157" s="85">
        <f t="shared" si="67"/>
        <v>4068.57</v>
      </c>
      <c r="AY157" s="85">
        <f t="shared" si="67"/>
        <v>4068.57</v>
      </c>
      <c r="AZ157" s="92">
        <f t="shared" si="62"/>
        <v>93577.110000000044</v>
      </c>
    </row>
    <row r="158" spans="1:52" x14ac:dyDescent="0.2">
      <c r="A158" s="63">
        <f t="shared" si="63"/>
        <v>157</v>
      </c>
      <c r="B158" s="237">
        <f>VLOOKUP(D158,Base!$B$143:$Q$194,16,FALSE)</f>
        <v>3</v>
      </c>
      <c r="C158" s="10" t="str">
        <f>Planilhas!G19668</f>
        <v>RECEPCIONISTA</v>
      </c>
      <c r="D158" s="10" t="str">
        <f>Planilhas!H19663</f>
        <v>SÃO MIGUEL DO OESTE</v>
      </c>
      <c r="E158" s="70">
        <f>Planilhas!J19782</f>
        <v>3509.85</v>
      </c>
      <c r="F158" s="15">
        <f>Planilhas!G19670</f>
        <v>1</v>
      </c>
      <c r="G158" s="15">
        <f>Planilhas!H19665</f>
        <v>20</v>
      </c>
      <c r="H158" s="15">
        <f t="shared" si="50"/>
        <v>20</v>
      </c>
      <c r="I158" s="105">
        <f t="shared" si="51"/>
        <v>70197</v>
      </c>
      <c r="J158" s="107" t="str">
        <f>VLOOKUP(C158,Base!$B$11:$D$24,3,FALSE)</f>
        <v>PIUAPOIO</v>
      </c>
      <c r="K158" s="106">
        <f>IF(B158=1,VLOOKUP(C158,Resultado!$J$3:$N$16,5,FALSE),IF(B158=2,VLOOKUP(C158,Resultado!$J$21:$N$34,5,FALSE),VLOOKUP(C158,Resultado!$J$39:$N$52,5,FALSE)))</f>
        <v>3315.46</v>
      </c>
      <c r="L158" s="262">
        <f t="shared" si="52"/>
        <v>0</v>
      </c>
      <c r="M158" s="97">
        <f t="shared" si="53"/>
        <v>0</v>
      </c>
      <c r="N158" s="262">
        <f t="shared" si="54"/>
        <v>10</v>
      </c>
      <c r="O158" s="97">
        <f t="shared" si="55"/>
        <v>33154.6</v>
      </c>
      <c r="P158" s="262">
        <f t="shared" si="56"/>
        <v>10</v>
      </c>
      <c r="Q158" s="74">
        <f t="shared" si="57"/>
        <v>33154.6</v>
      </c>
      <c r="R158" s="74">
        <f t="shared" si="58"/>
        <v>66309.2</v>
      </c>
      <c r="S158" s="83"/>
      <c r="T158" s="83"/>
      <c r="U158" s="83"/>
      <c r="V158" s="83"/>
      <c r="W158" s="83"/>
      <c r="X158" s="83"/>
      <c r="Y158" s="83"/>
      <c r="Z158" s="83"/>
      <c r="AA158" s="10" t="str">
        <f t="shared" si="59"/>
        <v>RECEPCIONISTA</v>
      </c>
      <c r="AB158" s="85" t="str">
        <f t="shared" si="68"/>
        <v/>
      </c>
      <c r="AC158" s="85" t="str">
        <f t="shared" si="68"/>
        <v/>
      </c>
      <c r="AD158" s="85" t="str">
        <f t="shared" si="68"/>
        <v/>
      </c>
      <c r="AE158" s="85" t="str">
        <f t="shared" si="68"/>
        <v/>
      </c>
      <c r="AF158" s="85">
        <f t="shared" si="68"/>
        <v>3315.46</v>
      </c>
      <c r="AG158" s="85">
        <f t="shared" si="68"/>
        <v>3315.46</v>
      </c>
      <c r="AH158" s="85">
        <f t="shared" si="68"/>
        <v>3315.46</v>
      </c>
      <c r="AI158" s="85">
        <f t="shared" si="68"/>
        <v>3315.46</v>
      </c>
      <c r="AJ158" s="85">
        <f t="shared" si="68"/>
        <v>3315.46</v>
      </c>
      <c r="AK158" s="85">
        <f t="shared" si="68"/>
        <v>3315.46</v>
      </c>
      <c r="AL158" s="85">
        <f t="shared" si="68"/>
        <v>3315.46</v>
      </c>
      <c r="AM158" s="85">
        <f t="shared" si="68"/>
        <v>3315.46</v>
      </c>
      <c r="AN158" s="85">
        <f t="shared" si="68"/>
        <v>3315.46</v>
      </c>
      <c r="AO158" s="85">
        <f t="shared" si="68"/>
        <v>3315.46</v>
      </c>
      <c r="AP158" s="85">
        <f t="shared" si="68"/>
        <v>3315.46</v>
      </c>
      <c r="AQ158" s="85">
        <f t="shared" si="68"/>
        <v>3315.46</v>
      </c>
      <c r="AR158" s="85">
        <f t="shared" si="67"/>
        <v>3315.46</v>
      </c>
      <c r="AS158" s="85">
        <f t="shared" si="67"/>
        <v>3315.46</v>
      </c>
      <c r="AT158" s="85">
        <f t="shared" si="67"/>
        <v>3315.46</v>
      </c>
      <c r="AU158" s="85">
        <f t="shared" si="67"/>
        <v>3315.46</v>
      </c>
      <c r="AV158" s="85">
        <f t="shared" si="67"/>
        <v>3315.46</v>
      </c>
      <c r="AW158" s="85">
        <f t="shared" si="67"/>
        <v>3315.46</v>
      </c>
      <c r="AX158" s="85">
        <f t="shared" si="67"/>
        <v>3315.46</v>
      </c>
      <c r="AY158" s="85">
        <f t="shared" si="67"/>
        <v>3315.46</v>
      </c>
      <c r="AZ158" s="92">
        <f t="shared" si="62"/>
        <v>66309.2</v>
      </c>
    </row>
    <row r="159" spans="1:52" x14ac:dyDescent="0.2">
      <c r="A159" s="63">
        <f t="shared" si="63"/>
        <v>158</v>
      </c>
      <c r="B159" s="237">
        <f>VLOOKUP(D159,Base!$B$143:$Q$194,16,FALSE)</f>
        <v>1</v>
      </c>
      <c r="C159" s="10" t="str">
        <f>Planilhas!G19794</f>
        <v>RECEPCIONISTA</v>
      </c>
      <c r="D159" s="10" t="str">
        <f>Planilhas!H19789</f>
        <v>STO A. SUDOESTE</v>
      </c>
      <c r="E159" s="70">
        <f>Planilhas!J19908</f>
        <v>3653.67</v>
      </c>
      <c r="F159" s="15">
        <f>Planilhas!G19796</f>
        <v>1</v>
      </c>
      <c r="G159" s="15">
        <f>Planilhas!H19791</f>
        <v>20</v>
      </c>
      <c r="H159" s="15">
        <f t="shared" si="50"/>
        <v>20</v>
      </c>
      <c r="I159" s="105">
        <f t="shared" si="51"/>
        <v>73073.399999999994</v>
      </c>
      <c r="J159" s="107" t="str">
        <f>VLOOKUP(C159,Base!$B$11:$D$24,3,FALSE)</f>
        <v>PIUAPOIO</v>
      </c>
      <c r="K159" s="106">
        <f>IF(B159=1,VLOOKUP(C159,Resultado!$J$3:$N$16,5,FALSE),IF(B159=2,VLOOKUP(C159,Resultado!$J$21:$N$34,5,FALSE),VLOOKUP(C159,Resultado!$J$39:$N$52,5,FALSE)))</f>
        <v>3407.65</v>
      </c>
      <c r="L159" s="262">
        <f t="shared" si="52"/>
        <v>0</v>
      </c>
      <c r="M159" s="97">
        <f t="shared" si="53"/>
        <v>0</v>
      </c>
      <c r="N159" s="262">
        <f t="shared" si="54"/>
        <v>10</v>
      </c>
      <c r="O159" s="97">
        <f t="shared" si="55"/>
        <v>34076.5</v>
      </c>
      <c r="P159" s="262">
        <f t="shared" si="56"/>
        <v>10</v>
      </c>
      <c r="Q159" s="74">
        <f t="shared" si="57"/>
        <v>34076.5</v>
      </c>
      <c r="R159" s="74">
        <f t="shared" si="58"/>
        <v>68153</v>
      </c>
      <c r="S159" s="83"/>
      <c r="T159" s="83"/>
      <c r="U159" s="83"/>
      <c r="V159" s="83"/>
      <c r="W159" s="83"/>
      <c r="X159" s="83"/>
      <c r="Y159" s="83"/>
      <c r="Z159" s="83"/>
      <c r="AA159" s="10" t="str">
        <f t="shared" si="59"/>
        <v>RECEPCIONISTA</v>
      </c>
      <c r="AB159" s="85" t="str">
        <f t="shared" si="68"/>
        <v/>
      </c>
      <c r="AC159" s="85" t="str">
        <f t="shared" si="68"/>
        <v/>
      </c>
      <c r="AD159" s="85" t="str">
        <f t="shared" si="68"/>
        <v/>
      </c>
      <c r="AE159" s="85" t="str">
        <f t="shared" si="68"/>
        <v/>
      </c>
      <c r="AF159" s="85">
        <f t="shared" si="68"/>
        <v>3407.65</v>
      </c>
      <c r="AG159" s="85">
        <f t="shared" si="68"/>
        <v>3407.65</v>
      </c>
      <c r="AH159" s="85">
        <f t="shared" si="68"/>
        <v>3407.65</v>
      </c>
      <c r="AI159" s="85">
        <f t="shared" si="68"/>
        <v>3407.65</v>
      </c>
      <c r="AJ159" s="85">
        <f t="shared" si="68"/>
        <v>3407.65</v>
      </c>
      <c r="AK159" s="85">
        <f t="shared" si="68"/>
        <v>3407.65</v>
      </c>
      <c r="AL159" s="85">
        <f t="shared" si="68"/>
        <v>3407.65</v>
      </c>
      <c r="AM159" s="85">
        <f t="shared" si="68"/>
        <v>3407.65</v>
      </c>
      <c r="AN159" s="85">
        <f t="shared" si="68"/>
        <v>3407.65</v>
      </c>
      <c r="AO159" s="85">
        <f t="shared" si="68"/>
        <v>3407.65</v>
      </c>
      <c r="AP159" s="85">
        <f t="shared" si="68"/>
        <v>3407.65</v>
      </c>
      <c r="AQ159" s="85">
        <f t="shared" si="68"/>
        <v>3407.65</v>
      </c>
      <c r="AR159" s="85">
        <f t="shared" si="67"/>
        <v>3407.65</v>
      </c>
      <c r="AS159" s="85">
        <f t="shared" si="67"/>
        <v>3407.65</v>
      </c>
      <c r="AT159" s="85">
        <f t="shared" si="67"/>
        <v>3407.65</v>
      </c>
      <c r="AU159" s="85">
        <f t="shared" si="67"/>
        <v>3407.65</v>
      </c>
      <c r="AV159" s="85">
        <f t="shared" si="67"/>
        <v>3407.65</v>
      </c>
      <c r="AW159" s="85">
        <f t="shared" si="67"/>
        <v>3407.65</v>
      </c>
      <c r="AX159" s="85">
        <f t="shared" si="67"/>
        <v>3407.65</v>
      </c>
      <c r="AY159" s="85">
        <f t="shared" si="67"/>
        <v>3407.65</v>
      </c>
      <c r="AZ159" s="92">
        <f t="shared" si="62"/>
        <v>68153.000000000015</v>
      </c>
    </row>
    <row r="160" spans="1:52" x14ac:dyDescent="0.2">
      <c r="A160" s="63">
        <f t="shared" si="63"/>
        <v>159</v>
      </c>
      <c r="B160" s="237">
        <f>VLOOKUP(D160,Base!$B$143:$Q$194,16,FALSE)</f>
        <v>3</v>
      </c>
      <c r="C160" s="10" t="str">
        <f>Planilhas!G19920</f>
        <v>RECEPCIONISTA</v>
      </c>
      <c r="D160" s="10" t="str">
        <f>Planilhas!H19915</f>
        <v>TIMBÓ</v>
      </c>
      <c r="E160" s="70">
        <f>Planilhas!J20034</f>
        <v>3467.32</v>
      </c>
      <c r="F160" s="15">
        <f>Planilhas!G19922</f>
        <v>1</v>
      </c>
      <c r="G160" s="15">
        <f>Planilhas!H19917</f>
        <v>22</v>
      </c>
      <c r="H160" s="15">
        <f t="shared" si="50"/>
        <v>22</v>
      </c>
      <c r="I160" s="105">
        <f t="shared" si="51"/>
        <v>76281.040000000008</v>
      </c>
      <c r="J160" s="107" t="str">
        <f>VLOOKUP(C160,Base!$B$11:$D$24,3,FALSE)</f>
        <v>PIUAPOIO</v>
      </c>
      <c r="K160" s="106">
        <f>IF(B160=1,VLOOKUP(C160,Resultado!$J$3:$N$16,5,FALSE),IF(B160=2,VLOOKUP(C160,Resultado!$J$21:$N$34,5,FALSE),VLOOKUP(C160,Resultado!$J$39:$N$52,5,FALSE)))</f>
        <v>3315.46</v>
      </c>
      <c r="L160" s="262">
        <f t="shared" si="52"/>
        <v>0</v>
      </c>
      <c r="M160" s="97">
        <f t="shared" si="53"/>
        <v>0</v>
      </c>
      <c r="N160" s="262">
        <f t="shared" si="54"/>
        <v>12</v>
      </c>
      <c r="O160" s="97">
        <f t="shared" si="55"/>
        <v>39785.520000000004</v>
      </c>
      <c r="P160" s="262">
        <f t="shared" si="56"/>
        <v>10</v>
      </c>
      <c r="Q160" s="74">
        <f t="shared" si="57"/>
        <v>33154.6</v>
      </c>
      <c r="R160" s="74">
        <f t="shared" si="58"/>
        <v>72940.12</v>
      </c>
      <c r="S160" s="83"/>
      <c r="T160" s="83"/>
      <c r="U160" s="83"/>
      <c r="V160" s="83"/>
      <c r="W160" s="83"/>
      <c r="X160" s="83"/>
      <c r="Y160" s="83"/>
      <c r="Z160" s="83"/>
      <c r="AA160" s="10" t="str">
        <f t="shared" si="59"/>
        <v>RECEPCIONISTA</v>
      </c>
      <c r="AB160" s="85" t="str">
        <f t="shared" si="68"/>
        <v/>
      </c>
      <c r="AC160" s="85" t="str">
        <f t="shared" si="68"/>
        <v/>
      </c>
      <c r="AD160" s="85">
        <f t="shared" si="68"/>
        <v>3315.46</v>
      </c>
      <c r="AE160" s="85">
        <f t="shared" si="68"/>
        <v>3315.46</v>
      </c>
      <c r="AF160" s="85">
        <f t="shared" si="68"/>
        <v>3315.46</v>
      </c>
      <c r="AG160" s="85">
        <f t="shared" si="68"/>
        <v>3315.46</v>
      </c>
      <c r="AH160" s="85">
        <f t="shared" si="68"/>
        <v>3315.46</v>
      </c>
      <c r="AI160" s="85">
        <f t="shared" si="68"/>
        <v>3315.46</v>
      </c>
      <c r="AJ160" s="85">
        <f t="shared" si="68"/>
        <v>3315.46</v>
      </c>
      <c r="AK160" s="85">
        <f t="shared" si="68"/>
        <v>3315.46</v>
      </c>
      <c r="AL160" s="85">
        <f t="shared" si="68"/>
        <v>3315.46</v>
      </c>
      <c r="AM160" s="85">
        <f t="shared" si="68"/>
        <v>3315.46</v>
      </c>
      <c r="AN160" s="85">
        <f t="shared" si="68"/>
        <v>3315.46</v>
      </c>
      <c r="AO160" s="85">
        <f t="shared" si="68"/>
        <v>3315.46</v>
      </c>
      <c r="AP160" s="85">
        <f t="shared" si="68"/>
        <v>3315.46</v>
      </c>
      <c r="AQ160" s="85">
        <f t="shared" si="68"/>
        <v>3315.46</v>
      </c>
      <c r="AR160" s="85">
        <f t="shared" si="67"/>
        <v>3315.46</v>
      </c>
      <c r="AS160" s="85">
        <f t="shared" si="67"/>
        <v>3315.46</v>
      </c>
      <c r="AT160" s="85">
        <f t="shared" si="67"/>
        <v>3315.46</v>
      </c>
      <c r="AU160" s="85">
        <f t="shared" si="67"/>
        <v>3315.46</v>
      </c>
      <c r="AV160" s="85">
        <f t="shared" si="67"/>
        <v>3315.46</v>
      </c>
      <c r="AW160" s="85">
        <f t="shared" si="67"/>
        <v>3315.46</v>
      </c>
      <c r="AX160" s="85">
        <f t="shared" si="67"/>
        <v>3315.46</v>
      </c>
      <c r="AY160" s="85">
        <f t="shared" si="67"/>
        <v>3315.46</v>
      </c>
      <c r="AZ160" s="92">
        <f t="shared" si="62"/>
        <v>72940.12000000001</v>
      </c>
    </row>
    <row r="161" spans="1:52" x14ac:dyDescent="0.2">
      <c r="A161" s="63">
        <f t="shared" si="63"/>
        <v>160</v>
      </c>
      <c r="B161" s="237">
        <f>VLOOKUP(D161,Base!$B$143:$Q$194,16,FALSE)</f>
        <v>3</v>
      </c>
      <c r="C161" s="10" t="str">
        <f>Planilhas!G20046</f>
        <v>PORTEIRO</v>
      </c>
      <c r="D161" s="10" t="str">
        <f>Planilhas!H20041</f>
        <v>TIMBÓ</v>
      </c>
      <c r="E161" s="70">
        <f>Planilhas!J20160</f>
        <v>4410.18</v>
      </c>
      <c r="F161" s="15">
        <f>Planilhas!G20048</f>
        <v>1</v>
      </c>
      <c r="G161" s="15">
        <f>Planilhas!H20043</f>
        <v>22</v>
      </c>
      <c r="H161" s="15">
        <f t="shared" si="50"/>
        <v>22</v>
      </c>
      <c r="I161" s="105">
        <f t="shared" si="51"/>
        <v>97023.96</v>
      </c>
      <c r="J161" s="107" t="str">
        <f>VLOOKUP(C161,Base!$B$11:$D$24,3,FALSE)</f>
        <v>PIUVIGILAN</v>
      </c>
      <c r="K161" s="106">
        <f>IF(B161=1,VLOOKUP(C161,Resultado!$J$3:$N$16,5,FALSE),IF(B161=2,VLOOKUP(C161,Resultado!$J$21:$N$34,5,FALSE),VLOOKUP(C161,Resultado!$J$39:$N$52,5,FALSE)))</f>
        <v>4065.58</v>
      </c>
      <c r="L161" s="262">
        <f t="shared" si="52"/>
        <v>0</v>
      </c>
      <c r="M161" s="97">
        <f t="shared" si="53"/>
        <v>0</v>
      </c>
      <c r="N161" s="262">
        <f t="shared" si="54"/>
        <v>12</v>
      </c>
      <c r="O161" s="97">
        <f t="shared" si="55"/>
        <v>48786.96</v>
      </c>
      <c r="P161" s="262">
        <f t="shared" si="56"/>
        <v>10</v>
      </c>
      <c r="Q161" s="74">
        <f t="shared" si="57"/>
        <v>40655.800000000003</v>
      </c>
      <c r="R161" s="74">
        <f t="shared" si="58"/>
        <v>89442.760000000009</v>
      </c>
      <c r="S161" s="83"/>
      <c r="T161" s="83"/>
      <c r="U161" s="83"/>
      <c r="V161" s="83"/>
      <c r="W161" s="83"/>
      <c r="X161" s="83"/>
      <c r="Y161" s="83"/>
      <c r="Z161" s="83"/>
      <c r="AA161" s="10" t="str">
        <f t="shared" si="59"/>
        <v>PORTEIRO</v>
      </c>
      <c r="AB161" s="85" t="str">
        <f t="shared" si="68"/>
        <v/>
      </c>
      <c r="AC161" s="85" t="str">
        <f t="shared" si="68"/>
        <v/>
      </c>
      <c r="AD161" s="85">
        <f t="shared" si="68"/>
        <v>4065.58</v>
      </c>
      <c r="AE161" s="85">
        <f t="shared" si="68"/>
        <v>4065.58</v>
      </c>
      <c r="AF161" s="85">
        <f t="shared" si="68"/>
        <v>4065.58</v>
      </c>
      <c r="AG161" s="85">
        <f t="shared" si="68"/>
        <v>4065.58</v>
      </c>
      <c r="AH161" s="85">
        <f t="shared" si="68"/>
        <v>4065.58</v>
      </c>
      <c r="AI161" s="85">
        <f t="shared" si="68"/>
        <v>4065.58</v>
      </c>
      <c r="AJ161" s="85">
        <f t="shared" si="68"/>
        <v>4065.58</v>
      </c>
      <c r="AK161" s="85">
        <f t="shared" si="68"/>
        <v>4065.58</v>
      </c>
      <c r="AL161" s="85">
        <f t="shared" si="68"/>
        <v>4065.58</v>
      </c>
      <c r="AM161" s="85">
        <f t="shared" si="68"/>
        <v>4065.58</v>
      </c>
      <c r="AN161" s="85">
        <f t="shared" si="68"/>
        <v>4065.58</v>
      </c>
      <c r="AO161" s="85">
        <f t="shared" si="68"/>
        <v>4065.58</v>
      </c>
      <c r="AP161" s="85">
        <f t="shared" si="68"/>
        <v>4065.58</v>
      </c>
      <c r="AQ161" s="85">
        <f t="shared" si="68"/>
        <v>4065.58</v>
      </c>
      <c r="AR161" s="85">
        <f t="shared" si="67"/>
        <v>4065.58</v>
      </c>
      <c r="AS161" s="85">
        <f t="shared" si="67"/>
        <v>4065.58</v>
      </c>
      <c r="AT161" s="85">
        <f t="shared" si="67"/>
        <v>4065.58</v>
      </c>
      <c r="AU161" s="85">
        <f t="shared" si="67"/>
        <v>4065.58</v>
      </c>
      <c r="AV161" s="85">
        <f t="shared" si="67"/>
        <v>4065.58</v>
      </c>
      <c r="AW161" s="85">
        <f t="shared" si="67"/>
        <v>4065.58</v>
      </c>
      <c r="AX161" s="85">
        <f t="shared" si="67"/>
        <v>4065.58</v>
      </c>
      <c r="AY161" s="85">
        <f t="shared" si="67"/>
        <v>4065.58</v>
      </c>
      <c r="AZ161" s="92">
        <f t="shared" si="62"/>
        <v>89442.760000000024</v>
      </c>
    </row>
    <row r="162" spans="1:52" x14ac:dyDescent="0.2">
      <c r="A162" s="63">
        <f t="shared" si="63"/>
        <v>161</v>
      </c>
      <c r="B162" s="237">
        <f>VLOOKUP(D162,Base!$B$143:$Q$194,16,FALSE)</f>
        <v>1</v>
      </c>
      <c r="C162" s="10" t="str">
        <f>Planilhas!G20172</f>
        <v>RECEPCIONISTA</v>
      </c>
      <c r="D162" s="10" t="str">
        <f>Planilhas!H20167</f>
        <v>TOLEDO</v>
      </c>
      <c r="E162" s="70">
        <f>Planilhas!J20286</f>
        <v>3771.5</v>
      </c>
      <c r="F162" s="15">
        <f>Planilhas!G20174</f>
        <v>1</v>
      </c>
      <c r="G162" s="15">
        <f>Planilhas!H20169</f>
        <v>24</v>
      </c>
      <c r="H162" s="15">
        <f t="shared" si="50"/>
        <v>24</v>
      </c>
      <c r="I162" s="105">
        <f t="shared" si="51"/>
        <v>90516</v>
      </c>
      <c r="J162" s="107" t="str">
        <f>VLOOKUP(C162,Base!$B$11:$D$24,3,FALSE)</f>
        <v>PIUAPOIO</v>
      </c>
      <c r="K162" s="106">
        <f>IF(B162=1,VLOOKUP(C162,Resultado!$J$3:$N$16,5,FALSE),IF(B162=2,VLOOKUP(C162,Resultado!$J$21:$N$34,5,FALSE),VLOOKUP(C162,Resultado!$J$39:$N$52,5,FALSE)))</f>
        <v>3407.65</v>
      </c>
      <c r="L162" s="262">
        <f t="shared" si="52"/>
        <v>2</v>
      </c>
      <c r="M162" s="97">
        <f t="shared" si="53"/>
        <v>6815.3</v>
      </c>
      <c r="N162" s="262">
        <f t="shared" si="54"/>
        <v>12</v>
      </c>
      <c r="O162" s="97">
        <f t="shared" si="55"/>
        <v>40891.800000000003</v>
      </c>
      <c r="P162" s="262">
        <f t="shared" si="56"/>
        <v>10</v>
      </c>
      <c r="Q162" s="74">
        <f t="shared" si="57"/>
        <v>34076.5</v>
      </c>
      <c r="R162" s="74">
        <f t="shared" si="58"/>
        <v>81783.600000000006</v>
      </c>
      <c r="S162" s="83"/>
      <c r="T162" s="83"/>
      <c r="U162" s="83"/>
      <c r="V162" s="83"/>
      <c r="W162" s="83"/>
      <c r="X162" s="83"/>
      <c r="Y162" s="83"/>
      <c r="Z162" s="83"/>
      <c r="AA162" s="10" t="str">
        <f t="shared" si="59"/>
        <v>RECEPCIONISTA</v>
      </c>
      <c r="AB162" s="85">
        <f t="shared" si="68"/>
        <v>3407.65</v>
      </c>
      <c r="AC162" s="85">
        <f t="shared" si="68"/>
        <v>3407.65</v>
      </c>
      <c r="AD162" s="85">
        <f t="shared" si="68"/>
        <v>3407.65</v>
      </c>
      <c r="AE162" s="85">
        <f t="shared" si="68"/>
        <v>3407.65</v>
      </c>
      <c r="AF162" s="85">
        <f t="shared" si="68"/>
        <v>3407.65</v>
      </c>
      <c r="AG162" s="85">
        <f t="shared" si="68"/>
        <v>3407.65</v>
      </c>
      <c r="AH162" s="85">
        <f t="shared" si="68"/>
        <v>3407.65</v>
      </c>
      <c r="AI162" s="85">
        <f t="shared" si="68"/>
        <v>3407.65</v>
      </c>
      <c r="AJ162" s="85">
        <f t="shared" si="68"/>
        <v>3407.65</v>
      </c>
      <c r="AK162" s="85">
        <f t="shared" si="68"/>
        <v>3407.65</v>
      </c>
      <c r="AL162" s="85">
        <f t="shared" si="68"/>
        <v>3407.65</v>
      </c>
      <c r="AM162" s="85">
        <f t="shared" si="68"/>
        <v>3407.65</v>
      </c>
      <c r="AN162" s="85">
        <f t="shared" si="68"/>
        <v>3407.65</v>
      </c>
      <c r="AO162" s="85">
        <f t="shared" si="68"/>
        <v>3407.65</v>
      </c>
      <c r="AP162" s="85">
        <f t="shared" si="68"/>
        <v>3407.65</v>
      </c>
      <c r="AQ162" s="85">
        <f t="shared" si="68"/>
        <v>3407.65</v>
      </c>
      <c r="AR162" s="85">
        <f t="shared" si="67"/>
        <v>3407.65</v>
      </c>
      <c r="AS162" s="85">
        <f t="shared" si="67"/>
        <v>3407.65</v>
      </c>
      <c r="AT162" s="85">
        <f t="shared" si="67"/>
        <v>3407.65</v>
      </c>
      <c r="AU162" s="85">
        <f t="shared" si="67"/>
        <v>3407.65</v>
      </c>
      <c r="AV162" s="85">
        <f t="shared" si="67"/>
        <v>3407.65</v>
      </c>
      <c r="AW162" s="85">
        <f t="shared" si="67"/>
        <v>3407.65</v>
      </c>
      <c r="AX162" s="85">
        <f t="shared" si="67"/>
        <v>3407.65</v>
      </c>
      <c r="AY162" s="85">
        <f t="shared" si="67"/>
        <v>3407.65</v>
      </c>
      <c r="AZ162" s="92">
        <f t="shared" si="62"/>
        <v>81783.599999999991</v>
      </c>
    </row>
    <row r="163" spans="1:52" x14ac:dyDescent="0.2">
      <c r="A163" s="63">
        <f t="shared" si="63"/>
        <v>162</v>
      </c>
      <c r="B163" s="237">
        <f>VLOOKUP(D163,Base!$B$143:$Q$194,16,FALSE)</f>
        <v>1</v>
      </c>
      <c r="C163" s="10" t="str">
        <f>Planilhas!G20298</f>
        <v>PORTEIRO</v>
      </c>
      <c r="D163" s="10" t="str">
        <f>Planilhas!H20293</f>
        <v>TOLEDO</v>
      </c>
      <c r="E163" s="70">
        <f>Planilhas!J20412</f>
        <v>4121.03</v>
      </c>
      <c r="F163" s="15">
        <f>Planilhas!G20300</f>
        <v>1</v>
      </c>
      <c r="G163" s="15">
        <f>Planilhas!H20295</f>
        <v>24</v>
      </c>
      <c r="H163" s="15">
        <f t="shared" si="50"/>
        <v>24</v>
      </c>
      <c r="I163" s="105">
        <f t="shared" si="51"/>
        <v>98904.72</v>
      </c>
      <c r="J163" s="107" t="str">
        <f>VLOOKUP(C163,Base!$B$11:$D$24,3,FALSE)</f>
        <v>PIUVIGILAN</v>
      </c>
      <c r="K163" s="106">
        <f>IF(B163=1,VLOOKUP(C163,Resultado!$J$3:$N$16,5,FALSE),IF(B163=2,VLOOKUP(C163,Resultado!$J$21:$N$34,5,FALSE),VLOOKUP(C163,Resultado!$J$39:$N$52,5,FALSE)))</f>
        <v>4068.57</v>
      </c>
      <c r="L163" s="262">
        <f t="shared" si="52"/>
        <v>2</v>
      </c>
      <c r="M163" s="97">
        <f t="shared" si="53"/>
        <v>8137.14</v>
      </c>
      <c r="N163" s="262">
        <f t="shared" si="54"/>
        <v>12</v>
      </c>
      <c r="O163" s="97">
        <f t="shared" si="55"/>
        <v>48822.840000000004</v>
      </c>
      <c r="P163" s="262">
        <f t="shared" si="56"/>
        <v>10</v>
      </c>
      <c r="Q163" s="74">
        <f t="shared" si="57"/>
        <v>40685.700000000004</v>
      </c>
      <c r="R163" s="74">
        <f t="shared" si="58"/>
        <v>97645.680000000008</v>
      </c>
      <c r="S163" s="83"/>
      <c r="T163" s="83"/>
      <c r="U163" s="83"/>
      <c r="V163" s="83"/>
      <c r="W163" s="83"/>
      <c r="X163" s="83"/>
      <c r="Y163" s="83"/>
      <c r="Z163" s="83"/>
      <c r="AA163" s="10" t="str">
        <f t="shared" si="59"/>
        <v>PORTEIRO</v>
      </c>
      <c r="AB163" s="85">
        <f t="shared" si="68"/>
        <v>4068.57</v>
      </c>
      <c r="AC163" s="85">
        <f t="shared" si="68"/>
        <v>4068.57</v>
      </c>
      <c r="AD163" s="85">
        <f t="shared" si="68"/>
        <v>4068.57</v>
      </c>
      <c r="AE163" s="85">
        <f t="shared" si="68"/>
        <v>4068.57</v>
      </c>
      <c r="AF163" s="85">
        <f t="shared" si="68"/>
        <v>4068.57</v>
      </c>
      <c r="AG163" s="85">
        <f t="shared" si="68"/>
        <v>4068.57</v>
      </c>
      <c r="AH163" s="85">
        <f t="shared" si="68"/>
        <v>4068.57</v>
      </c>
      <c r="AI163" s="85">
        <f t="shared" si="68"/>
        <v>4068.57</v>
      </c>
      <c r="AJ163" s="85">
        <f t="shared" si="68"/>
        <v>4068.57</v>
      </c>
      <c r="AK163" s="85">
        <f t="shared" si="68"/>
        <v>4068.57</v>
      </c>
      <c r="AL163" s="85">
        <f t="shared" si="68"/>
        <v>4068.57</v>
      </c>
      <c r="AM163" s="85">
        <f t="shared" si="68"/>
        <v>4068.57</v>
      </c>
      <c r="AN163" s="85">
        <f t="shared" si="68"/>
        <v>4068.57</v>
      </c>
      <c r="AO163" s="85">
        <f t="shared" si="68"/>
        <v>4068.57</v>
      </c>
      <c r="AP163" s="85">
        <f t="shared" si="68"/>
        <v>4068.57</v>
      </c>
      <c r="AQ163" s="85">
        <f t="shared" si="68"/>
        <v>4068.57</v>
      </c>
      <c r="AR163" s="85">
        <f t="shared" si="67"/>
        <v>4068.57</v>
      </c>
      <c r="AS163" s="85">
        <f t="shared" si="67"/>
        <v>4068.57</v>
      </c>
      <c r="AT163" s="85">
        <f t="shared" si="67"/>
        <v>4068.57</v>
      </c>
      <c r="AU163" s="85">
        <f t="shared" si="67"/>
        <v>4068.57</v>
      </c>
      <c r="AV163" s="85">
        <f t="shared" si="67"/>
        <v>4068.57</v>
      </c>
      <c r="AW163" s="85">
        <f t="shared" si="67"/>
        <v>4068.57</v>
      </c>
      <c r="AX163" s="85">
        <f t="shared" si="67"/>
        <v>4068.57</v>
      </c>
      <c r="AY163" s="85">
        <f t="shared" si="67"/>
        <v>4068.57</v>
      </c>
      <c r="AZ163" s="92">
        <f t="shared" si="62"/>
        <v>97645.680000000051</v>
      </c>
    </row>
    <row r="164" spans="1:52" x14ac:dyDescent="0.2">
      <c r="A164" s="63">
        <f t="shared" si="63"/>
        <v>163</v>
      </c>
      <c r="B164" s="237">
        <f>VLOOKUP(D164,Base!$B$143:$Q$194,16,FALSE)</f>
        <v>3</v>
      </c>
      <c r="C164" s="10" t="str">
        <f>Planilhas!G20424</f>
        <v>RECEPCIONISTA</v>
      </c>
      <c r="D164" s="10" t="str">
        <f>Planilhas!H20419</f>
        <v>TUBARÃO</v>
      </c>
      <c r="E164" s="70">
        <f>Planilhas!J20538</f>
        <v>3476.6</v>
      </c>
      <c r="F164" s="15">
        <f>Planilhas!G20426</f>
        <v>1</v>
      </c>
      <c r="G164" s="15">
        <f>Planilhas!H20421</f>
        <v>22</v>
      </c>
      <c r="H164" s="15">
        <f t="shared" si="50"/>
        <v>22</v>
      </c>
      <c r="I164" s="105">
        <f t="shared" si="51"/>
        <v>76485.2</v>
      </c>
      <c r="J164" s="107" t="str">
        <f>VLOOKUP(C164,Base!$B$11:$D$24,3,FALSE)</f>
        <v>PIUAPOIO</v>
      </c>
      <c r="K164" s="106">
        <f>IF(B164=1,VLOOKUP(C164,Resultado!$J$3:$N$16,5,FALSE),IF(B164=2,VLOOKUP(C164,Resultado!$J$21:$N$34,5,FALSE),VLOOKUP(C164,Resultado!$J$39:$N$52,5,FALSE)))</f>
        <v>3315.46</v>
      </c>
      <c r="L164" s="262">
        <f t="shared" si="52"/>
        <v>0</v>
      </c>
      <c r="M164" s="97">
        <f t="shared" si="53"/>
        <v>0</v>
      </c>
      <c r="N164" s="262">
        <f t="shared" si="54"/>
        <v>12</v>
      </c>
      <c r="O164" s="97">
        <f t="shared" si="55"/>
        <v>39785.520000000004</v>
      </c>
      <c r="P164" s="262">
        <f t="shared" si="56"/>
        <v>10</v>
      </c>
      <c r="Q164" s="74">
        <f t="shared" si="57"/>
        <v>33154.6</v>
      </c>
      <c r="R164" s="74">
        <f t="shared" si="58"/>
        <v>72940.12</v>
      </c>
      <c r="S164" s="83"/>
      <c r="T164" s="83"/>
      <c r="U164" s="83"/>
      <c r="V164" s="83"/>
      <c r="W164" s="83"/>
      <c r="X164" s="83"/>
      <c r="Y164" s="83"/>
      <c r="Z164" s="83"/>
      <c r="AA164" s="10" t="str">
        <f t="shared" si="59"/>
        <v>RECEPCIONISTA</v>
      </c>
      <c r="AB164" s="85" t="str">
        <f t="shared" si="68"/>
        <v/>
      </c>
      <c r="AC164" s="85" t="str">
        <f t="shared" si="68"/>
        <v/>
      </c>
      <c r="AD164" s="85">
        <f t="shared" si="68"/>
        <v>3315.46</v>
      </c>
      <c r="AE164" s="85">
        <f t="shared" si="68"/>
        <v>3315.46</v>
      </c>
      <c r="AF164" s="85">
        <f t="shared" si="68"/>
        <v>3315.46</v>
      </c>
      <c r="AG164" s="85">
        <f t="shared" si="68"/>
        <v>3315.46</v>
      </c>
      <c r="AH164" s="85">
        <f t="shared" si="68"/>
        <v>3315.46</v>
      </c>
      <c r="AI164" s="85">
        <f t="shared" si="68"/>
        <v>3315.46</v>
      </c>
      <c r="AJ164" s="85">
        <f t="shared" si="68"/>
        <v>3315.46</v>
      </c>
      <c r="AK164" s="85">
        <f t="shared" si="68"/>
        <v>3315.46</v>
      </c>
      <c r="AL164" s="85">
        <f t="shared" si="68"/>
        <v>3315.46</v>
      </c>
      <c r="AM164" s="85">
        <f t="shared" si="68"/>
        <v>3315.46</v>
      </c>
      <c r="AN164" s="85">
        <f t="shared" si="68"/>
        <v>3315.46</v>
      </c>
      <c r="AO164" s="85">
        <f t="shared" si="68"/>
        <v>3315.46</v>
      </c>
      <c r="AP164" s="85">
        <f t="shared" si="68"/>
        <v>3315.46</v>
      </c>
      <c r="AQ164" s="85">
        <f t="shared" si="68"/>
        <v>3315.46</v>
      </c>
      <c r="AR164" s="85">
        <f t="shared" si="67"/>
        <v>3315.46</v>
      </c>
      <c r="AS164" s="85">
        <f t="shared" si="67"/>
        <v>3315.46</v>
      </c>
      <c r="AT164" s="85">
        <f t="shared" si="67"/>
        <v>3315.46</v>
      </c>
      <c r="AU164" s="85">
        <f t="shared" si="67"/>
        <v>3315.46</v>
      </c>
      <c r="AV164" s="85">
        <f t="shared" si="67"/>
        <v>3315.46</v>
      </c>
      <c r="AW164" s="85">
        <f t="shared" si="67"/>
        <v>3315.46</v>
      </c>
      <c r="AX164" s="85">
        <f t="shared" si="67"/>
        <v>3315.46</v>
      </c>
      <c r="AY164" s="85">
        <f t="shared" si="67"/>
        <v>3315.46</v>
      </c>
      <c r="AZ164" s="92">
        <f t="shared" si="62"/>
        <v>72940.12000000001</v>
      </c>
    </row>
    <row r="165" spans="1:52" x14ac:dyDescent="0.2">
      <c r="A165" s="63">
        <f t="shared" si="63"/>
        <v>164</v>
      </c>
      <c r="B165" s="237">
        <f>VLOOKUP(D165,Base!$B$143:$Q$194,16,FALSE)</f>
        <v>3</v>
      </c>
      <c r="C165" s="10" t="str">
        <f>Planilhas!G20550</f>
        <v>PORTEIRO</v>
      </c>
      <c r="D165" s="10" t="str">
        <f>Planilhas!H20545</f>
        <v>TUBARÃO</v>
      </c>
      <c r="E165" s="70">
        <f>Planilhas!J20664</f>
        <v>4419.46</v>
      </c>
      <c r="F165" s="15">
        <f>Planilhas!G20552</f>
        <v>1</v>
      </c>
      <c r="G165" s="15">
        <f>Planilhas!H20547</f>
        <v>22</v>
      </c>
      <c r="H165" s="15">
        <f t="shared" si="50"/>
        <v>22</v>
      </c>
      <c r="I165" s="105">
        <f t="shared" si="51"/>
        <v>97228.12</v>
      </c>
      <c r="J165" s="107" t="str">
        <f>VLOOKUP(C165,Base!$B$11:$D$24,3,FALSE)</f>
        <v>PIUVIGILAN</v>
      </c>
      <c r="K165" s="106">
        <f>IF(B165=1,VLOOKUP(C165,Resultado!$J$3:$N$16,5,FALSE),IF(B165=2,VLOOKUP(C165,Resultado!$J$21:$N$34,5,FALSE),VLOOKUP(C165,Resultado!$J$39:$N$52,5,FALSE)))</f>
        <v>4065.58</v>
      </c>
      <c r="L165" s="262">
        <f t="shared" si="52"/>
        <v>0</v>
      </c>
      <c r="M165" s="97">
        <f t="shared" si="53"/>
        <v>0</v>
      </c>
      <c r="N165" s="262">
        <f t="shared" si="54"/>
        <v>12</v>
      </c>
      <c r="O165" s="97">
        <f t="shared" si="55"/>
        <v>48786.96</v>
      </c>
      <c r="P165" s="262">
        <f t="shared" si="56"/>
        <v>10</v>
      </c>
      <c r="Q165" s="74">
        <f t="shared" si="57"/>
        <v>40655.800000000003</v>
      </c>
      <c r="R165" s="74">
        <f t="shared" si="58"/>
        <v>89442.760000000009</v>
      </c>
      <c r="S165" s="83"/>
      <c r="T165" s="83"/>
      <c r="U165" s="83"/>
      <c r="V165" s="83"/>
      <c r="W165" s="83"/>
      <c r="X165" s="83"/>
      <c r="Y165" s="83"/>
      <c r="Z165" s="83"/>
      <c r="AA165" s="10" t="str">
        <f t="shared" si="59"/>
        <v>PORTEIRO</v>
      </c>
      <c r="AB165" s="85" t="str">
        <f t="shared" si="68"/>
        <v/>
      </c>
      <c r="AC165" s="85" t="str">
        <f t="shared" si="68"/>
        <v/>
      </c>
      <c r="AD165" s="85">
        <f t="shared" si="68"/>
        <v>4065.58</v>
      </c>
      <c r="AE165" s="85">
        <f t="shared" si="68"/>
        <v>4065.58</v>
      </c>
      <c r="AF165" s="85">
        <f t="shared" si="68"/>
        <v>4065.58</v>
      </c>
      <c r="AG165" s="85">
        <f t="shared" si="68"/>
        <v>4065.58</v>
      </c>
      <c r="AH165" s="85">
        <f t="shared" si="68"/>
        <v>4065.58</v>
      </c>
      <c r="AI165" s="85">
        <f t="shared" si="68"/>
        <v>4065.58</v>
      </c>
      <c r="AJ165" s="85">
        <f t="shared" si="68"/>
        <v>4065.58</v>
      </c>
      <c r="AK165" s="85">
        <f t="shared" si="68"/>
        <v>4065.58</v>
      </c>
      <c r="AL165" s="85">
        <f t="shared" si="68"/>
        <v>4065.58</v>
      </c>
      <c r="AM165" s="85">
        <f t="shared" si="68"/>
        <v>4065.58</v>
      </c>
      <c r="AN165" s="85">
        <f t="shared" si="68"/>
        <v>4065.58</v>
      </c>
      <c r="AO165" s="85">
        <f t="shared" si="68"/>
        <v>4065.58</v>
      </c>
      <c r="AP165" s="85">
        <f t="shared" si="68"/>
        <v>4065.58</v>
      </c>
      <c r="AQ165" s="85">
        <f t="shared" si="68"/>
        <v>4065.58</v>
      </c>
      <c r="AR165" s="85">
        <f t="shared" si="67"/>
        <v>4065.58</v>
      </c>
      <c r="AS165" s="85">
        <f t="shared" si="67"/>
        <v>4065.58</v>
      </c>
      <c r="AT165" s="85">
        <f t="shared" si="67"/>
        <v>4065.58</v>
      </c>
      <c r="AU165" s="85">
        <f t="shared" si="67"/>
        <v>4065.58</v>
      </c>
      <c r="AV165" s="85">
        <f t="shared" si="67"/>
        <v>4065.58</v>
      </c>
      <c r="AW165" s="85">
        <f t="shared" si="67"/>
        <v>4065.58</v>
      </c>
      <c r="AX165" s="85">
        <f t="shared" si="67"/>
        <v>4065.58</v>
      </c>
      <c r="AY165" s="85">
        <f t="shared" si="67"/>
        <v>4065.58</v>
      </c>
      <c r="AZ165" s="92">
        <f t="shared" si="62"/>
        <v>89442.760000000024</v>
      </c>
    </row>
    <row r="166" spans="1:52" x14ac:dyDescent="0.2">
      <c r="A166" s="63">
        <f t="shared" si="63"/>
        <v>165</v>
      </c>
      <c r="B166" s="237">
        <f>VLOOKUP(D166,Base!$B$143:$Q$194,16,FALSE)</f>
        <v>2</v>
      </c>
      <c r="C166" s="10" t="str">
        <f>Planilhas!G20676</f>
        <v>RECEPCIONISTA</v>
      </c>
      <c r="D166" s="10" t="str">
        <f>Planilhas!H20671</f>
        <v>UMUARAMA</v>
      </c>
      <c r="E166" s="70">
        <f>Planilhas!J20790</f>
        <v>3732.72</v>
      </c>
      <c r="F166" s="15">
        <f>Planilhas!G20678</f>
        <v>1</v>
      </c>
      <c r="G166" s="15">
        <f>Planilhas!H20673</f>
        <v>22</v>
      </c>
      <c r="H166" s="15">
        <f t="shared" si="50"/>
        <v>22</v>
      </c>
      <c r="I166" s="105">
        <f t="shared" si="51"/>
        <v>82119.839999999997</v>
      </c>
      <c r="J166" s="107" t="str">
        <f>VLOOKUP(C166,Base!$B$11:$D$24,3,FALSE)</f>
        <v>PIUAPOIO</v>
      </c>
      <c r="K166" s="106">
        <f>IF(B166=1,VLOOKUP(C166,Resultado!$J$3:$N$16,5,FALSE),IF(B166=2,VLOOKUP(C166,Resultado!$J$21:$N$34,5,FALSE),VLOOKUP(C166,Resultado!$J$39:$N$52,5,FALSE)))</f>
        <v>3407.65</v>
      </c>
      <c r="L166" s="262">
        <f t="shared" si="52"/>
        <v>0</v>
      </c>
      <c r="M166" s="97">
        <f t="shared" si="53"/>
        <v>0</v>
      </c>
      <c r="N166" s="262">
        <f t="shared" si="54"/>
        <v>12</v>
      </c>
      <c r="O166" s="97">
        <f t="shared" si="55"/>
        <v>40891.800000000003</v>
      </c>
      <c r="P166" s="262">
        <f t="shared" si="56"/>
        <v>10</v>
      </c>
      <c r="Q166" s="74">
        <f t="shared" si="57"/>
        <v>34076.5</v>
      </c>
      <c r="R166" s="74">
        <f t="shared" si="58"/>
        <v>74968.3</v>
      </c>
      <c r="S166" s="83"/>
      <c r="T166" s="83"/>
      <c r="U166" s="83"/>
      <c r="V166" s="83"/>
      <c r="W166" s="83"/>
      <c r="X166" s="83"/>
      <c r="Y166" s="83"/>
      <c r="Z166" s="83"/>
      <c r="AA166" s="10" t="str">
        <f t="shared" si="59"/>
        <v>RECEPCIONISTA</v>
      </c>
      <c r="AB166" s="85" t="str">
        <f t="shared" si="68"/>
        <v/>
      </c>
      <c r="AC166" s="85" t="str">
        <f t="shared" si="68"/>
        <v/>
      </c>
      <c r="AD166" s="85">
        <f t="shared" si="68"/>
        <v>3407.65</v>
      </c>
      <c r="AE166" s="85">
        <f t="shared" si="68"/>
        <v>3407.65</v>
      </c>
      <c r="AF166" s="85">
        <f t="shared" si="68"/>
        <v>3407.65</v>
      </c>
      <c r="AG166" s="85">
        <f t="shared" si="68"/>
        <v>3407.65</v>
      </c>
      <c r="AH166" s="85">
        <f t="shared" si="68"/>
        <v>3407.65</v>
      </c>
      <c r="AI166" s="85">
        <f t="shared" si="68"/>
        <v>3407.65</v>
      </c>
      <c r="AJ166" s="85">
        <f t="shared" si="68"/>
        <v>3407.65</v>
      </c>
      <c r="AK166" s="85">
        <f t="shared" si="68"/>
        <v>3407.65</v>
      </c>
      <c r="AL166" s="85">
        <f t="shared" si="68"/>
        <v>3407.65</v>
      </c>
      <c r="AM166" s="85">
        <f t="shared" si="68"/>
        <v>3407.65</v>
      </c>
      <c r="AN166" s="85">
        <f t="shared" si="68"/>
        <v>3407.65</v>
      </c>
      <c r="AO166" s="85">
        <f t="shared" si="68"/>
        <v>3407.65</v>
      </c>
      <c r="AP166" s="85">
        <f t="shared" si="68"/>
        <v>3407.65</v>
      </c>
      <c r="AQ166" s="85">
        <f t="shared" si="68"/>
        <v>3407.65</v>
      </c>
      <c r="AR166" s="85">
        <f t="shared" si="67"/>
        <v>3407.65</v>
      </c>
      <c r="AS166" s="85">
        <f t="shared" si="67"/>
        <v>3407.65</v>
      </c>
      <c r="AT166" s="85">
        <f t="shared" si="67"/>
        <v>3407.65</v>
      </c>
      <c r="AU166" s="85">
        <f t="shared" si="67"/>
        <v>3407.65</v>
      </c>
      <c r="AV166" s="85">
        <f t="shared" si="67"/>
        <v>3407.65</v>
      </c>
      <c r="AW166" s="85">
        <f t="shared" si="67"/>
        <v>3407.65</v>
      </c>
      <c r="AX166" s="85">
        <f t="shared" si="67"/>
        <v>3407.65</v>
      </c>
      <c r="AY166" s="85">
        <f t="shared" si="67"/>
        <v>3407.65</v>
      </c>
      <c r="AZ166" s="92">
        <f t="shared" si="62"/>
        <v>74968.3</v>
      </c>
    </row>
    <row r="167" spans="1:52" x14ac:dyDescent="0.2">
      <c r="A167" s="63">
        <f t="shared" si="63"/>
        <v>166</v>
      </c>
      <c r="B167" s="237">
        <f>VLOOKUP(D167,Base!$B$143:$Q$194,16,FALSE)</f>
        <v>2</v>
      </c>
      <c r="C167" s="10" t="str">
        <f>Planilhas!G20802</f>
        <v>PORTEIRO</v>
      </c>
      <c r="D167" s="10" t="str">
        <f>Planilhas!H20797</f>
        <v>UMUARAMA</v>
      </c>
      <c r="E167" s="70">
        <f>Planilhas!J20916</f>
        <v>4078.71</v>
      </c>
      <c r="F167" s="15">
        <f>Planilhas!G20804</f>
        <v>1</v>
      </c>
      <c r="G167" s="15">
        <f>Planilhas!H20799</f>
        <v>22</v>
      </c>
      <c r="H167" s="15">
        <f t="shared" si="50"/>
        <v>22</v>
      </c>
      <c r="I167" s="105">
        <f t="shared" si="51"/>
        <v>89731.62</v>
      </c>
      <c r="J167" s="107" t="str">
        <f>VLOOKUP(C167,Base!$B$11:$D$24,3,FALSE)</f>
        <v>PIUVIGILAN</v>
      </c>
      <c r="K167" s="106">
        <f>IF(B167=1,VLOOKUP(C167,Resultado!$J$3:$N$16,5,FALSE),IF(B167=2,VLOOKUP(C167,Resultado!$J$21:$N$34,5,FALSE),VLOOKUP(C167,Resultado!$J$39:$N$52,5,FALSE)))</f>
        <v>4068.57</v>
      </c>
      <c r="L167" s="262">
        <f t="shared" si="52"/>
        <v>0</v>
      </c>
      <c r="M167" s="97">
        <f t="shared" si="53"/>
        <v>0</v>
      </c>
      <c r="N167" s="262">
        <f t="shared" si="54"/>
        <v>12</v>
      </c>
      <c r="O167" s="97">
        <f t="shared" si="55"/>
        <v>48822.840000000004</v>
      </c>
      <c r="P167" s="262">
        <f t="shared" si="56"/>
        <v>10</v>
      </c>
      <c r="Q167" s="74">
        <f t="shared" si="57"/>
        <v>40685.700000000004</v>
      </c>
      <c r="R167" s="74">
        <f t="shared" si="58"/>
        <v>89508.540000000008</v>
      </c>
      <c r="S167" s="83"/>
      <c r="T167" s="83"/>
      <c r="U167" s="83"/>
      <c r="V167" s="83"/>
      <c r="W167" s="83"/>
      <c r="X167" s="83"/>
      <c r="Y167" s="83"/>
      <c r="Z167" s="83"/>
      <c r="AA167" s="10" t="str">
        <f t="shared" si="59"/>
        <v>PORTEIRO</v>
      </c>
      <c r="AB167" s="85" t="str">
        <f t="shared" si="68"/>
        <v/>
      </c>
      <c r="AC167" s="85" t="str">
        <f t="shared" si="68"/>
        <v/>
      </c>
      <c r="AD167" s="85">
        <f t="shared" si="68"/>
        <v>4068.57</v>
      </c>
      <c r="AE167" s="85">
        <f t="shared" si="68"/>
        <v>4068.57</v>
      </c>
      <c r="AF167" s="85">
        <f t="shared" si="68"/>
        <v>4068.57</v>
      </c>
      <c r="AG167" s="85">
        <f t="shared" si="68"/>
        <v>4068.57</v>
      </c>
      <c r="AH167" s="85">
        <f t="shared" si="68"/>
        <v>4068.57</v>
      </c>
      <c r="AI167" s="85">
        <f t="shared" si="68"/>
        <v>4068.57</v>
      </c>
      <c r="AJ167" s="85">
        <f t="shared" si="68"/>
        <v>4068.57</v>
      </c>
      <c r="AK167" s="85">
        <f t="shared" si="68"/>
        <v>4068.57</v>
      </c>
      <c r="AL167" s="85">
        <f t="shared" si="68"/>
        <v>4068.57</v>
      </c>
      <c r="AM167" s="85">
        <f t="shared" si="68"/>
        <v>4068.57</v>
      </c>
      <c r="AN167" s="85">
        <f t="shared" si="68"/>
        <v>4068.57</v>
      </c>
      <c r="AO167" s="85">
        <f t="shared" si="68"/>
        <v>4068.57</v>
      </c>
      <c r="AP167" s="85">
        <f t="shared" si="68"/>
        <v>4068.57</v>
      </c>
      <c r="AQ167" s="85">
        <f t="shared" si="68"/>
        <v>4068.57</v>
      </c>
      <c r="AR167" s="85">
        <f t="shared" si="67"/>
        <v>4068.57</v>
      </c>
      <c r="AS167" s="85">
        <f t="shared" si="67"/>
        <v>4068.57</v>
      </c>
      <c r="AT167" s="85">
        <f t="shared" si="67"/>
        <v>4068.57</v>
      </c>
      <c r="AU167" s="85">
        <f t="shared" si="67"/>
        <v>4068.57</v>
      </c>
      <c r="AV167" s="85">
        <f t="shared" si="67"/>
        <v>4068.57</v>
      </c>
      <c r="AW167" s="85">
        <f t="shared" si="67"/>
        <v>4068.57</v>
      </c>
      <c r="AX167" s="85">
        <f t="shared" si="67"/>
        <v>4068.57</v>
      </c>
      <c r="AY167" s="85">
        <f t="shared" si="67"/>
        <v>4068.57</v>
      </c>
      <c r="AZ167" s="92">
        <f t="shared" si="62"/>
        <v>89508.540000000037</v>
      </c>
    </row>
    <row r="168" spans="1:52" x14ac:dyDescent="0.2">
      <c r="A168" s="63">
        <f t="shared" si="63"/>
        <v>167</v>
      </c>
      <c r="B168" s="237">
        <f>VLOOKUP(D168,Base!$B$143:$Q$194,16,FALSE)</f>
        <v>2</v>
      </c>
      <c r="C168" s="10" t="str">
        <f>Planilhas!G20928</f>
        <v>RECEPCIONISTA</v>
      </c>
      <c r="D168" s="10" t="str">
        <f>Planilhas!H20923</f>
        <v>UNIÃO DA VITÓRIA</v>
      </c>
      <c r="E168" s="70">
        <f>Planilhas!J21042</f>
        <v>3700.22</v>
      </c>
      <c r="F168" s="15">
        <f>Planilhas!G20930</f>
        <v>1</v>
      </c>
      <c r="G168" s="15">
        <f>Planilhas!H20925</f>
        <v>23</v>
      </c>
      <c r="H168" s="15">
        <f t="shared" si="50"/>
        <v>23</v>
      </c>
      <c r="I168" s="105">
        <f t="shared" si="51"/>
        <v>85105.06</v>
      </c>
      <c r="J168" s="107" t="str">
        <f>VLOOKUP(C168,Base!$B$11:$D$24,3,FALSE)</f>
        <v>PIUAPOIO</v>
      </c>
      <c r="K168" s="106">
        <f>IF(B168=1,VLOOKUP(C168,Resultado!$J$3:$N$16,5,FALSE),IF(B168=2,VLOOKUP(C168,Resultado!$J$21:$N$34,5,FALSE),VLOOKUP(C168,Resultado!$J$39:$N$52,5,FALSE)))</f>
        <v>3407.65</v>
      </c>
      <c r="L168" s="262">
        <f t="shared" si="52"/>
        <v>1</v>
      </c>
      <c r="M168" s="97">
        <f t="shared" si="53"/>
        <v>3407.65</v>
      </c>
      <c r="N168" s="262">
        <f t="shared" si="54"/>
        <v>12</v>
      </c>
      <c r="O168" s="97">
        <f t="shared" si="55"/>
        <v>40891.800000000003</v>
      </c>
      <c r="P168" s="262">
        <f t="shared" si="56"/>
        <v>10</v>
      </c>
      <c r="Q168" s="74">
        <f t="shared" si="57"/>
        <v>34076.5</v>
      </c>
      <c r="R168" s="74">
        <f t="shared" si="58"/>
        <v>78375.950000000012</v>
      </c>
      <c r="S168" s="83"/>
      <c r="T168" s="83"/>
      <c r="U168" s="83"/>
      <c r="V168" s="83"/>
      <c r="W168" s="83"/>
      <c r="X168" s="83"/>
      <c r="Y168" s="83"/>
      <c r="Z168" s="83"/>
      <c r="AA168" s="10" t="str">
        <f t="shared" si="59"/>
        <v>RECEPCIONISTA</v>
      </c>
      <c r="AB168" s="85" t="str">
        <f t="shared" si="68"/>
        <v/>
      </c>
      <c r="AC168" s="85">
        <f t="shared" si="68"/>
        <v>3407.65</v>
      </c>
      <c r="AD168" s="85">
        <f t="shared" si="68"/>
        <v>3407.65</v>
      </c>
      <c r="AE168" s="85">
        <f t="shared" si="68"/>
        <v>3407.65</v>
      </c>
      <c r="AF168" s="85">
        <f t="shared" si="68"/>
        <v>3407.65</v>
      </c>
      <c r="AG168" s="85">
        <f t="shared" si="68"/>
        <v>3407.65</v>
      </c>
      <c r="AH168" s="85">
        <f t="shared" si="68"/>
        <v>3407.65</v>
      </c>
      <c r="AI168" s="85">
        <f t="shared" si="68"/>
        <v>3407.65</v>
      </c>
      <c r="AJ168" s="85">
        <f t="shared" si="68"/>
        <v>3407.65</v>
      </c>
      <c r="AK168" s="85">
        <f t="shared" si="68"/>
        <v>3407.65</v>
      </c>
      <c r="AL168" s="85">
        <f t="shared" si="68"/>
        <v>3407.65</v>
      </c>
      <c r="AM168" s="85">
        <f t="shared" si="68"/>
        <v>3407.65</v>
      </c>
      <c r="AN168" s="85">
        <f t="shared" si="68"/>
        <v>3407.65</v>
      </c>
      <c r="AO168" s="85">
        <f t="shared" si="68"/>
        <v>3407.65</v>
      </c>
      <c r="AP168" s="85">
        <f t="shared" si="68"/>
        <v>3407.65</v>
      </c>
      <c r="AQ168" s="85">
        <f t="shared" si="68"/>
        <v>3407.65</v>
      </c>
      <c r="AR168" s="85">
        <f t="shared" si="67"/>
        <v>3407.65</v>
      </c>
      <c r="AS168" s="85">
        <f t="shared" si="67"/>
        <v>3407.65</v>
      </c>
      <c r="AT168" s="85">
        <f t="shared" si="67"/>
        <v>3407.65</v>
      </c>
      <c r="AU168" s="85">
        <f t="shared" si="67"/>
        <v>3407.65</v>
      </c>
      <c r="AV168" s="85">
        <f t="shared" si="67"/>
        <v>3407.65</v>
      </c>
      <c r="AW168" s="85">
        <f t="shared" si="67"/>
        <v>3407.65</v>
      </c>
      <c r="AX168" s="85">
        <f t="shared" si="67"/>
        <v>3407.65</v>
      </c>
      <c r="AY168" s="85">
        <f t="shared" si="67"/>
        <v>3407.65</v>
      </c>
      <c r="AZ168" s="92">
        <f t="shared" si="62"/>
        <v>78375.95</v>
      </c>
    </row>
    <row r="169" spans="1:52" x14ac:dyDescent="0.2">
      <c r="A169" s="63">
        <f t="shared" si="63"/>
        <v>168</v>
      </c>
      <c r="B169" s="237">
        <f>VLOOKUP(D169,Base!$B$143:$Q$194,16,FALSE)</f>
        <v>3</v>
      </c>
      <c r="C169" s="10" t="str">
        <f>Planilhas!G21054</f>
        <v>RECEPCIONISTA</v>
      </c>
      <c r="D169" s="10" t="str">
        <f>Planilhas!H21049</f>
        <v>XANXERÊ</v>
      </c>
      <c r="E169" s="70">
        <f>Planilhas!J21168</f>
        <v>3431.24</v>
      </c>
      <c r="F169" s="15">
        <f>Planilhas!G21056</f>
        <v>1</v>
      </c>
      <c r="G169" s="15">
        <f>Planilhas!H21051</f>
        <v>22</v>
      </c>
      <c r="H169" s="15">
        <f t="shared" si="50"/>
        <v>22</v>
      </c>
      <c r="I169" s="105">
        <f t="shared" si="51"/>
        <v>75487.28</v>
      </c>
      <c r="J169" s="107" t="str">
        <f>VLOOKUP(C169,Base!$B$11:$D$24,3,FALSE)</f>
        <v>PIUAPOIO</v>
      </c>
      <c r="K169" s="106">
        <f>IF(B169=1,VLOOKUP(C169,Resultado!$J$3:$N$16,5,FALSE),IF(B169=2,VLOOKUP(C169,Resultado!$J$21:$N$34,5,FALSE),VLOOKUP(C169,Resultado!$J$39:$N$52,5,FALSE)))</f>
        <v>3315.46</v>
      </c>
      <c r="L169" s="262">
        <f t="shared" si="52"/>
        <v>0</v>
      </c>
      <c r="M169" s="97">
        <f t="shared" si="53"/>
        <v>0</v>
      </c>
      <c r="N169" s="262">
        <f t="shared" si="54"/>
        <v>12</v>
      </c>
      <c r="O169" s="97">
        <f t="shared" si="55"/>
        <v>39785.520000000004</v>
      </c>
      <c r="P169" s="262">
        <f t="shared" si="56"/>
        <v>10</v>
      </c>
      <c r="Q169" s="74">
        <f t="shared" si="57"/>
        <v>33154.6</v>
      </c>
      <c r="R169" s="74">
        <f t="shared" si="58"/>
        <v>72940.12</v>
      </c>
      <c r="S169" s="83"/>
      <c r="T169" s="83"/>
      <c r="U169" s="83"/>
      <c r="V169" s="83"/>
      <c r="W169" s="83"/>
      <c r="X169" s="83"/>
      <c r="Y169" s="83"/>
      <c r="Z169" s="83"/>
      <c r="AA169" s="10" t="str">
        <f t="shared" si="59"/>
        <v>RECEPCIONISTA</v>
      </c>
      <c r="AB169" s="85" t="str">
        <f t="shared" si="68"/>
        <v/>
      </c>
      <c r="AC169" s="85" t="str">
        <f t="shared" si="68"/>
        <v/>
      </c>
      <c r="AD169" s="85">
        <f t="shared" si="68"/>
        <v>3315.46</v>
      </c>
      <c r="AE169" s="85">
        <f t="shared" si="68"/>
        <v>3315.46</v>
      </c>
      <c r="AF169" s="85">
        <f t="shared" si="68"/>
        <v>3315.46</v>
      </c>
      <c r="AG169" s="85">
        <f t="shared" si="68"/>
        <v>3315.46</v>
      </c>
      <c r="AH169" s="85">
        <f t="shared" si="68"/>
        <v>3315.46</v>
      </c>
      <c r="AI169" s="85">
        <f t="shared" si="68"/>
        <v>3315.46</v>
      </c>
      <c r="AJ169" s="85">
        <f t="shared" si="68"/>
        <v>3315.46</v>
      </c>
      <c r="AK169" s="85">
        <f t="shared" si="68"/>
        <v>3315.46</v>
      </c>
      <c r="AL169" s="85">
        <f t="shared" si="68"/>
        <v>3315.46</v>
      </c>
      <c r="AM169" s="85">
        <f t="shared" si="68"/>
        <v>3315.46</v>
      </c>
      <c r="AN169" s="85">
        <f t="shared" si="68"/>
        <v>3315.46</v>
      </c>
      <c r="AO169" s="85">
        <f t="shared" si="68"/>
        <v>3315.46</v>
      </c>
      <c r="AP169" s="85">
        <f t="shared" si="68"/>
        <v>3315.46</v>
      </c>
      <c r="AQ169" s="85">
        <f t="shared" si="68"/>
        <v>3315.46</v>
      </c>
      <c r="AR169" s="85">
        <f t="shared" si="67"/>
        <v>3315.46</v>
      </c>
      <c r="AS169" s="85">
        <f t="shared" si="67"/>
        <v>3315.46</v>
      </c>
      <c r="AT169" s="85">
        <f t="shared" si="67"/>
        <v>3315.46</v>
      </c>
      <c r="AU169" s="85">
        <f t="shared" si="67"/>
        <v>3315.46</v>
      </c>
      <c r="AV169" s="85">
        <f t="shared" si="67"/>
        <v>3315.46</v>
      </c>
      <c r="AW169" s="85">
        <f t="shared" si="67"/>
        <v>3315.46</v>
      </c>
      <c r="AX169" s="85">
        <f t="shared" si="67"/>
        <v>3315.46</v>
      </c>
      <c r="AY169" s="85">
        <f t="shared" si="67"/>
        <v>3315.46</v>
      </c>
      <c r="AZ169" s="92">
        <f t="shared" si="62"/>
        <v>72940.12000000001</v>
      </c>
    </row>
    <row r="170" spans="1:52" x14ac:dyDescent="0.2">
      <c r="A170" s="98"/>
      <c r="B170" s="15">
        <v>1</v>
      </c>
      <c r="C170" s="10" t="s">
        <v>146</v>
      </c>
      <c r="D170" s="10"/>
      <c r="E170" s="108">
        <f>Base!J16</f>
        <v>40.36</v>
      </c>
      <c r="F170" s="15">
        <v>400</v>
      </c>
      <c r="G170" s="15">
        <v>24</v>
      </c>
      <c r="H170" s="15">
        <f>F170*G170</f>
        <v>9600</v>
      </c>
      <c r="I170" s="105">
        <f t="shared" si="51"/>
        <v>387456</v>
      </c>
      <c r="J170" s="107" t="str">
        <f>VLOOKUP(C170,Base!$B$11:$D$24,3,FALSE)</f>
        <v>PIUARMAZENA</v>
      </c>
      <c r="K170" s="74">
        <f>Resultado!N8</f>
        <v>40.36</v>
      </c>
      <c r="L170" s="262">
        <f>2*F170</f>
        <v>800</v>
      </c>
      <c r="M170" s="97">
        <f>K170*L170</f>
        <v>32288</v>
      </c>
      <c r="N170" s="15">
        <f>12*F170</f>
        <v>4800</v>
      </c>
      <c r="O170" s="97">
        <f>K170*N170</f>
        <v>193728</v>
      </c>
      <c r="P170" s="262">
        <f>10*F170</f>
        <v>4000</v>
      </c>
      <c r="Q170" s="74">
        <f>K170*P170</f>
        <v>161440</v>
      </c>
      <c r="R170" s="74">
        <f t="shared" si="58"/>
        <v>387456</v>
      </c>
      <c r="S170" s="62"/>
      <c r="T170" s="83"/>
      <c r="U170" s="83"/>
      <c r="V170" s="83"/>
      <c r="W170" s="83"/>
      <c r="X170" s="83"/>
      <c r="Y170" s="83"/>
      <c r="Z170" s="83"/>
      <c r="AA170" s="10" t="str">
        <f t="shared" si="59"/>
        <v>CARREGADOR</v>
      </c>
      <c r="AB170" s="85">
        <f t="shared" si="68"/>
        <v>16144</v>
      </c>
      <c r="AC170" s="85">
        <f t="shared" si="68"/>
        <v>16144</v>
      </c>
      <c r="AD170" s="85">
        <f t="shared" si="68"/>
        <v>16144</v>
      </c>
      <c r="AE170" s="85">
        <f t="shared" si="68"/>
        <v>16144</v>
      </c>
      <c r="AF170" s="85">
        <f t="shared" si="68"/>
        <v>16144</v>
      </c>
      <c r="AG170" s="85">
        <f t="shared" si="68"/>
        <v>16144</v>
      </c>
      <c r="AH170" s="85">
        <f t="shared" si="68"/>
        <v>16144</v>
      </c>
      <c r="AI170" s="85">
        <f t="shared" si="68"/>
        <v>16144</v>
      </c>
      <c r="AJ170" s="85">
        <f t="shared" si="68"/>
        <v>16144</v>
      </c>
      <c r="AK170" s="85">
        <f t="shared" si="68"/>
        <v>16144</v>
      </c>
      <c r="AL170" s="85">
        <f t="shared" si="68"/>
        <v>16144</v>
      </c>
      <c r="AM170" s="85">
        <f t="shared" si="68"/>
        <v>16144</v>
      </c>
      <c r="AN170" s="85">
        <f t="shared" si="68"/>
        <v>16144</v>
      </c>
      <c r="AO170" s="85">
        <f t="shared" si="68"/>
        <v>16144</v>
      </c>
      <c r="AP170" s="85">
        <f t="shared" si="68"/>
        <v>16144</v>
      </c>
      <c r="AQ170" s="85">
        <f t="shared" si="68"/>
        <v>16144</v>
      </c>
      <c r="AR170" s="85">
        <f t="shared" si="67"/>
        <v>16144</v>
      </c>
      <c r="AS170" s="85">
        <f t="shared" si="67"/>
        <v>16144</v>
      </c>
      <c r="AT170" s="85">
        <f t="shared" si="67"/>
        <v>16144</v>
      </c>
      <c r="AU170" s="85">
        <f t="shared" si="67"/>
        <v>16144</v>
      </c>
      <c r="AV170" s="85">
        <f t="shared" si="67"/>
        <v>16144</v>
      </c>
      <c r="AW170" s="85">
        <f t="shared" si="67"/>
        <v>16144</v>
      </c>
      <c r="AX170" s="85">
        <f t="shared" si="67"/>
        <v>16144</v>
      </c>
      <c r="AY170" s="85">
        <f t="shared" si="67"/>
        <v>16144</v>
      </c>
      <c r="AZ170" s="92">
        <f t="shared" si="62"/>
        <v>387456</v>
      </c>
    </row>
    <row r="171" spans="1:52" x14ac:dyDescent="0.2">
      <c r="A171" s="98"/>
      <c r="B171" s="15">
        <v>1</v>
      </c>
      <c r="C171" s="10" t="s">
        <v>183</v>
      </c>
      <c r="D171" s="10"/>
      <c r="E171" s="108">
        <f>Base!J17</f>
        <v>47.35</v>
      </c>
      <c r="F171" s="15">
        <v>100</v>
      </c>
      <c r="G171" s="15">
        <v>24</v>
      </c>
      <c r="H171" s="15">
        <f t="shared" ref="H171:H175" si="69">F171*G171</f>
        <v>2400</v>
      </c>
      <c r="I171" s="105">
        <f t="shared" si="51"/>
        <v>113640</v>
      </c>
      <c r="J171" s="107" t="str">
        <f>VLOOKUP(C171,Base!$B$11:$D$24,3,FALSE)</f>
        <v>OUTRCUSTEIO</v>
      </c>
      <c r="K171" s="74">
        <f>Resultado!N13</f>
        <v>47.35</v>
      </c>
      <c r="L171" s="262">
        <f t="shared" ref="L171:L175" si="70">2*F171</f>
        <v>200</v>
      </c>
      <c r="M171" s="97">
        <f t="shared" ref="M171:M175" si="71">K171*L171</f>
        <v>9470</v>
      </c>
      <c r="N171" s="15">
        <f t="shared" ref="N171:N175" si="72">12*F171</f>
        <v>1200</v>
      </c>
      <c r="O171" s="97">
        <f t="shared" ref="O171:O175" si="73">K171*N171</f>
        <v>56820</v>
      </c>
      <c r="P171" s="262">
        <f t="shared" ref="P171:P175" si="74">10*F171</f>
        <v>1000</v>
      </c>
      <c r="Q171" s="74">
        <f t="shared" ref="Q171:Q175" si="75">K171*P171</f>
        <v>47350</v>
      </c>
      <c r="R171" s="74">
        <f t="shared" si="58"/>
        <v>113640</v>
      </c>
      <c r="S171" s="62"/>
      <c r="T171" s="83"/>
      <c r="U171" s="83"/>
      <c r="V171" s="83"/>
      <c r="W171" s="83"/>
      <c r="X171" s="83"/>
      <c r="Y171" s="83"/>
      <c r="Z171" s="83"/>
      <c r="AA171" s="10" t="str">
        <f t="shared" si="59"/>
        <v>MOTORISTA CAT "E"</v>
      </c>
      <c r="AB171" s="85">
        <f t="shared" si="68"/>
        <v>4735</v>
      </c>
      <c r="AC171" s="85">
        <f t="shared" si="68"/>
        <v>4735</v>
      </c>
      <c r="AD171" s="85">
        <f t="shared" si="68"/>
        <v>4735</v>
      </c>
      <c r="AE171" s="85">
        <f t="shared" si="68"/>
        <v>4735</v>
      </c>
      <c r="AF171" s="85">
        <f t="shared" si="68"/>
        <v>4735</v>
      </c>
      <c r="AG171" s="85">
        <f t="shared" si="68"/>
        <v>4735</v>
      </c>
      <c r="AH171" s="85">
        <f t="shared" si="68"/>
        <v>4735</v>
      </c>
      <c r="AI171" s="85">
        <f t="shared" si="68"/>
        <v>4735</v>
      </c>
      <c r="AJ171" s="85">
        <f t="shared" si="68"/>
        <v>4735</v>
      </c>
      <c r="AK171" s="85">
        <f t="shared" si="68"/>
        <v>4735</v>
      </c>
      <c r="AL171" s="85">
        <f t="shared" si="68"/>
        <v>4735</v>
      </c>
      <c r="AM171" s="85">
        <f t="shared" si="68"/>
        <v>4735</v>
      </c>
      <c r="AN171" s="85">
        <f t="shared" si="68"/>
        <v>4735</v>
      </c>
      <c r="AO171" s="85">
        <f t="shared" si="68"/>
        <v>4735</v>
      </c>
      <c r="AP171" s="85">
        <f t="shared" si="68"/>
        <v>4735</v>
      </c>
      <c r="AQ171" s="85">
        <f t="shared" si="68"/>
        <v>4735</v>
      </c>
      <c r="AR171" s="85">
        <f t="shared" si="67"/>
        <v>4735</v>
      </c>
      <c r="AS171" s="85">
        <f t="shared" si="67"/>
        <v>4735</v>
      </c>
      <c r="AT171" s="85">
        <f t="shared" si="67"/>
        <v>4735</v>
      </c>
      <c r="AU171" s="85">
        <f t="shared" si="67"/>
        <v>4735</v>
      </c>
      <c r="AV171" s="85">
        <f t="shared" si="67"/>
        <v>4735</v>
      </c>
      <c r="AW171" s="85">
        <f t="shared" si="67"/>
        <v>4735</v>
      </c>
      <c r="AX171" s="85">
        <f t="shared" si="67"/>
        <v>4735</v>
      </c>
      <c r="AY171" s="85">
        <f t="shared" si="67"/>
        <v>4735</v>
      </c>
      <c r="AZ171" s="92">
        <f t="shared" si="62"/>
        <v>113640</v>
      </c>
    </row>
    <row r="172" spans="1:52" x14ac:dyDescent="0.2">
      <c r="A172" s="98"/>
      <c r="B172" s="15">
        <v>2</v>
      </c>
      <c r="C172" s="10" t="s">
        <v>146</v>
      </c>
      <c r="D172" s="10"/>
      <c r="E172" s="108">
        <f>Base!J18</f>
        <v>40.36</v>
      </c>
      <c r="F172" s="15">
        <v>200</v>
      </c>
      <c r="G172" s="15">
        <v>24</v>
      </c>
      <c r="H172" s="15">
        <f t="shared" si="69"/>
        <v>4800</v>
      </c>
      <c r="I172" s="105">
        <f t="shared" si="51"/>
        <v>193728</v>
      </c>
      <c r="J172" s="107" t="str">
        <f>VLOOKUP(C172,Base!$B$11:$D$24,3,FALSE)</f>
        <v>PIUARMAZENA</v>
      </c>
      <c r="K172" s="74">
        <f>Resultado!N26</f>
        <v>40.36</v>
      </c>
      <c r="L172" s="262">
        <f t="shared" si="70"/>
        <v>400</v>
      </c>
      <c r="M172" s="97">
        <f t="shared" si="71"/>
        <v>16144</v>
      </c>
      <c r="N172" s="15">
        <f t="shared" si="72"/>
        <v>2400</v>
      </c>
      <c r="O172" s="97">
        <f t="shared" si="73"/>
        <v>96864</v>
      </c>
      <c r="P172" s="262">
        <f t="shared" si="74"/>
        <v>2000</v>
      </c>
      <c r="Q172" s="74">
        <f t="shared" si="75"/>
        <v>80720</v>
      </c>
      <c r="R172" s="74">
        <f t="shared" si="58"/>
        <v>193728</v>
      </c>
      <c r="S172" s="62"/>
      <c r="T172" s="83"/>
      <c r="U172" s="83"/>
      <c r="V172" s="83"/>
      <c r="W172" s="83"/>
      <c r="X172" s="83"/>
      <c r="Y172" s="83"/>
      <c r="Z172" s="83"/>
      <c r="AA172" s="10" t="str">
        <f t="shared" si="59"/>
        <v>CARREGADOR</v>
      </c>
      <c r="AB172" s="85">
        <f t="shared" si="68"/>
        <v>8072</v>
      </c>
      <c r="AC172" s="85">
        <f t="shared" si="68"/>
        <v>8072</v>
      </c>
      <c r="AD172" s="85">
        <f t="shared" si="68"/>
        <v>8072</v>
      </c>
      <c r="AE172" s="85">
        <f t="shared" si="68"/>
        <v>8072</v>
      </c>
      <c r="AF172" s="85">
        <f t="shared" si="68"/>
        <v>8072</v>
      </c>
      <c r="AG172" s="85">
        <f t="shared" si="68"/>
        <v>8072</v>
      </c>
      <c r="AH172" s="85">
        <f t="shared" si="68"/>
        <v>8072</v>
      </c>
      <c r="AI172" s="85">
        <f t="shared" si="68"/>
        <v>8072</v>
      </c>
      <c r="AJ172" s="85">
        <f t="shared" si="68"/>
        <v>8072</v>
      </c>
      <c r="AK172" s="85">
        <f t="shared" si="68"/>
        <v>8072</v>
      </c>
      <c r="AL172" s="85">
        <f t="shared" si="68"/>
        <v>8072</v>
      </c>
      <c r="AM172" s="85">
        <f t="shared" si="68"/>
        <v>8072</v>
      </c>
      <c r="AN172" s="85">
        <f t="shared" si="68"/>
        <v>8072</v>
      </c>
      <c r="AO172" s="85">
        <f t="shared" si="68"/>
        <v>8072</v>
      </c>
      <c r="AP172" s="85">
        <f t="shared" si="68"/>
        <v>8072</v>
      </c>
      <c r="AQ172" s="85">
        <f t="shared" ref="AQ172:AY175" si="76">IF($G172+AQ$178&lt;=24,"",$K172*$F172)</f>
        <v>8072</v>
      </c>
      <c r="AR172" s="85">
        <f t="shared" si="76"/>
        <v>8072</v>
      </c>
      <c r="AS172" s="85">
        <f t="shared" si="76"/>
        <v>8072</v>
      </c>
      <c r="AT172" s="85">
        <f t="shared" si="76"/>
        <v>8072</v>
      </c>
      <c r="AU172" s="85">
        <f t="shared" si="76"/>
        <v>8072</v>
      </c>
      <c r="AV172" s="85">
        <f t="shared" si="76"/>
        <v>8072</v>
      </c>
      <c r="AW172" s="85">
        <f t="shared" si="76"/>
        <v>8072</v>
      </c>
      <c r="AX172" s="85">
        <f t="shared" si="76"/>
        <v>8072</v>
      </c>
      <c r="AY172" s="85">
        <f t="shared" si="76"/>
        <v>8072</v>
      </c>
      <c r="AZ172" s="92">
        <f t="shared" si="62"/>
        <v>193728</v>
      </c>
    </row>
    <row r="173" spans="1:52" x14ac:dyDescent="0.2">
      <c r="A173" s="98"/>
      <c r="B173" s="15">
        <v>2</v>
      </c>
      <c r="C173" s="10" t="s">
        <v>183</v>
      </c>
      <c r="D173" s="10"/>
      <c r="E173" s="108">
        <f>Base!J19</f>
        <v>47.35</v>
      </c>
      <c r="F173" s="15">
        <v>100</v>
      </c>
      <c r="G173" s="15">
        <v>24</v>
      </c>
      <c r="H173" s="15">
        <f t="shared" si="69"/>
        <v>2400</v>
      </c>
      <c r="I173" s="105">
        <f t="shared" si="51"/>
        <v>113640</v>
      </c>
      <c r="J173" s="107" t="str">
        <f>VLOOKUP(C173,Base!$B$11:$D$24,3,FALSE)</f>
        <v>OUTRCUSTEIO</v>
      </c>
      <c r="K173" s="74">
        <f>Resultado!N31</f>
        <v>47.35</v>
      </c>
      <c r="L173" s="262">
        <f t="shared" si="70"/>
        <v>200</v>
      </c>
      <c r="M173" s="97">
        <f t="shared" si="71"/>
        <v>9470</v>
      </c>
      <c r="N173" s="15">
        <f t="shared" si="72"/>
        <v>1200</v>
      </c>
      <c r="O173" s="97">
        <f t="shared" si="73"/>
        <v>56820</v>
      </c>
      <c r="P173" s="262">
        <f t="shared" si="74"/>
        <v>1000</v>
      </c>
      <c r="Q173" s="74">
        <f t="shared" si="75"/>
        <v>47350</v>
      </c>
      <c r="R173" s="74">
        <f t="shared" si="58"/>
        <v>113640</v>
      </c>
      <c r="S173" s="62"/>
      <c r="T173" s="83"/>
      <c r="U173" s="83"/>
      <c r="V173" s="83"/>
      <c r="W173" s="83"/>
      <c r="X173" s="83"/>
      <c r="Y173" s="83"/>
      <c r="Z173" s="83"/>
      <c r="AA173" s="10" t="str">
        <f t="shared" si="59"/>
        <v>MOTORISTA CAT "E"</v>
      </c>
      <c r="AB173" s="85">
        <f t="shared" ref="AB173:AQ175" si="77">IF($G173+AB$178&lt;=24,"",$K173*$F173)</f>
        <v>4735</v>
      </c>
      <c r="AC173" s="85">
        <f t="shared" si="77"/>
        <v>4735</v>
      </c>
      <c r="AD173" s="85">
        <f t="shared" si="77"/>
        <v>4735</v>
      </c>
      <c r="AE173" s="85">
        <f t="shared" si="77"/>
        <v>4735</v>
      </c>
      <c r="AF173" s="85">
        <f t="shared" si="77"/>
        <v>4735</v>
      </c>
      <c r="AG173" s="85">
        <f t="shared" si="77"/>
        <v>4735</v>
      </c>
      <c r="AH173" s="85">
        <f t="shared" si="77"/>
        <v>4735</v>
      </c>
      <c r="AI173" s="85">
        <f t="shared" si="77"/>
        <v>4735</v>
      </c>
      <c r="AJ173" s="85">
        <f t="shared" si="77"/>
        <v>4735</v>
      </c>
      <c r="AK173" s="85">
        <f t="shared" si="77"/>
        <v>4735</v>
      </c>
      <c r="AL173" s="85">
        <f t="shared" si="77"/>
        <v>4735</v>
      </c>
      <c r="AM173" s="85">
        <f t="shared" si="77"/>
        <v>4735</v>
      </c>
      <c r="AN173" s="85">
        <f t="shared" si="77"/>
        <v>4735</v>
      </c>
      <c r="AO173" s="85">
        <f t="shared" si="77"/>
        <v>4735</v>
      </c>
      <c r="AP173" s="85">
        <f t="shared" si="77"/>
        <v>4735</v>
      </c>
      <c r="AQ173" s="85">
        <f t="shared" si="77"/>
        <v>4735</v>
      </c>
      <c r="AR173" s="85">
        <f t="shared" si="76"/>
        <v>4735</v>
      </c>
      <c r="AS173" s="85">
        <f t="shared" si="76"/>
        <v>4735</v>
      </c>
      <c r="AT173" s="85">
        <f t="shared" si="76"/>
        <v>4735</v>
      </c>
      <c r="AU173" s="85">
        <f t="shared" si="76"/>
        <v>4735</v>
      </c>
      <c r="AV173" s="85">
        <f t="shared" si="76"/>
        <v>4735</v>
      </c>
      <c r="AW173" s="85">
        <f t="shared" si="76"/>
        <v>4735</v>
      </c>
      <c r="AX173" s="85">
        <f t="shared" si="76"/>
        <v>4735</v>
      </c>
      <c r="AY173" s="85">
        <f t="shared" si="76"/>
        <v>4735</v>
      </c>
      <c r="AZ173" s="92">
        <f t="shared" si="62"/>
        <v>113640</v>
      </c>
    </row>
    <row r="174" spans="1:52" x14ac:dyDescent="0.2">
      <c r="A174" s="98"/>
      <c r="B174" s="15">
        <v>3</v>
      </c>
      <c r="C174" s="10" t="s">
        <v>146</v>
      </c>
      <c r="D174" s="10"/>
      <c r="E174" s="108">
        <f>Base!J20</f>
        <v>39.85</v>
      </c>
      <c r="F174" s="15">
        <v>200</v>
      </c>
      <c r="G174" s="15">
        <v>24</v>
      </c>
      <c r="H174" s="15">
        <f t="shared" si="69"/>
        <v>4800</v>
      </c>
      <c r="I174" s="105">
        <f t="shared" si="51"/>
        <v>191280</v>
      </c>
      <c r="J174" s="107" t="str">
        <f>VLOOKUP(C174,Base!$B$11:$D$24,3,FALSE)</f>
        <v>PIUARMAZENA</v>
      </c>
      <c r="K174" s="74">
        <f>Resultado!N44</f>
        <v>39.85</v>
      </c>
      <c r="L174" s="262">
        <f t="shared" si="70"/>
        <v>400</v>
      </c>
      <c r="M174" s="97">
        <f t="shared" si="71"/>
        <v>15940</v>
      </c>
      <c r="N174" s="15">
        <f t="shared" si="72"/>
        <v>2400</v>
      </c>
      <c r="O174" s="97">
        <f t="shared" si="73"/>
        <v>95640</v>
      </c>
      <c r="P174" s="262">
        <f t="shared" si="74"/>
        <v>2000</v>
      </c>
      <c r="Q174" s="74">
        <f t="shared" si="75"/>
        <v>79700</v>
      </c>
      <c r="R174" s="74">
        <f t="shared" si="58"/>
        <v>191280</v>
      </c>
      <c r="S174" s="62"/>
      <c r="T174" s="83"/>
      <c r="U174" s="83"/>
      <c r="V174" s="83"/>
      <c r="W174" s="83"/>
      <c r="X174" s="83"/>
      <c r="Y174" s="83"/>
      <c r="Z174" s="83"/>
      <c r="AA174" s="10" t="str">
        <f t="shared" si="59"/>
        <v>CARREGADOR</v>
      </c>
      <c r="AB174" s="85">
        <f t="shared" si="77"/>
        <v>7970</v>
      </c>
      <c r="AC174" s="85">
        <f t="shared" si="77"/>
        <v>7970</v>
      </c>
      <c r="AD174" s="85">
        <f t="shared" si="77"/>
        <v>7970</v>
      </c>
      <c r="AE174" s="85">
        <f t="shared" si="77"/>
        <v>7970</v>
      </c>
      <c r="AF174" s="85">
        <f t="shared" si="77"/>
        <v>7970</v>
      </c>
      <c r="AG174" s="85">
        <f t="shared" si="77"/>
        <v>7970</v>
      </c>
      <c r="AH174" s="85">
        <f t="shared" si="77"/>
        <v>7970</v>
      </c>
      <c r="AI174" s="85">
        <f t="shared" si="77"/>
        <v>7970</v>
      </c>
      <c r="AJ174" s="85">
        <f t="shared" si="77"/>
        <v>7970</v>
      </c>
      <c r="AK174" s="85">
        <f t="shared" si="77"/>
        <v>7970</v>
      </c>
      <c r="AL174" s="85">
        <f t="shared" si="77"/>
        <v>7970</v>
      </c>
      <c r="AM174" s="85">
        <f t="shared" si="77"/>
        <v>7970</v>
      </c>
      <c r="AN174" s="85">
        <f t="shared" si="77"/>
        <v>7970</v>
      </c>
      <c r="AO174" s="85">
        <f t="shared" si="77"/>
        <v>7970</v>
      </c>
      <c r="AP174" s="85">
        <f t="shared" si="77"/>
        <v>7970</v>
      </c>
      <c r="AQ174" s="85">
        <f t="shared" si="77"/>
        <v>7970</v>
      </c>
      <c r="AR174" s="85">
        <f t="shared" si="76"/>
        <v>7970</v>
      </c>
      <c r="AS174" s="85">
        <f t="shared" si="76"/>
        <v>7970</v>
      </c>
      <c r="AT174" s="85">
        <f t="shared" si="76"/>
        <v>7970</v>
      </c>
      <c r="AU174" s="85">
        <f t="shared" si="76"/>
        <v>7970</v>
      </c>
      <c r="AV174" s="85">
        <f t="shared" si="76"/>
        <v>7970</v>
      </c>
      <c r="AW174" s="85">
        <f t="shared" si="76"/>
        <v>7970</v>
      </c>
      <c r="AX174" s="85">
        <f t="shared" si="76"/>
        <v>7970</v>
      </c>
      <c r="AY174" s="85">
        <f t="shared" si="76"/>
        <v>7970</v>
      </c>
      <c r="AZ174" s="92">
        <f t="shared" si="62"/>
        <v>191280</v>
      </c>
    </row>
    <row r="175" spans="1:52" x14ac:dyDescent="0.2">
      <c r="A175" s="98"/>
      <c r="B175" s="15">
        <v>3</v>
      </c>
      <c r="C175" s="10" t="s">
        <v>183</v>
      </c>
      <c r="D175" s="10"/>
      <c r="E175" s="108">
        <f>Base!J21</f>
        <v>47.7</v>
      </c>
      <c r="F175" s="15">
        <v>100</v>
      </c>
      <c r="G175" s="15">
        <v>24</v>
      </c>
      <c r="H175" s="15">
        <f t="shared" si="69"/>
        <v>2400</v>
      </c>
      <c r="I175" s="105">
        <f t="shared" si="51"/>
        <v>114480</v>
      </c>
      <c r="J175" s="107" t="str">
        <f>VLOOKUP(C175,Base!$B$11:$D$24,3,FALSE)</f>
        <v>OUTRCUSTEIO</v>
      </c>
      <c r="K175" s="74">
        <f>Resultado!N49</f>
        <v>47.7</v>
      </c>
      <c r="L175" s="262">
        <f t="shared" si="70"/>
        <v>200</v>
      </c>
      <c r="M175" s="97">
        <f t="shared" si="71"/>
        <v>9540</v>
      </c>
      <c r="N175" s="15">
        <f t="shared" si="72"/>
        <v>1200</v>
      </c>
      <c r="O175" s="97">
        <f t="shared" si="73"/>
        <v>57240</v>
      </c>
      <c r="P175" s="262">
        <f t="shared" si="74"/>
        <v>1000</v>
      </c>
      <c r="Q175" s="74">
        <f t="shared" si="75"/>
        <v>47700</v>
      </c>
      <c r="R175" s="74">
        <f t="shared" si="58"/>
        <v>114480</v>
      </c>
      <c r="S175" s="62"/>
      <c r="T175" s="83"/>
      <c r="U175" s="83"/>
      <c r="V175" s="83"/>
      <c r="W175" s="83"/>
      <c r="X175" s="83"/>
      <c r="Y175" s="83"/>
      <c r="Z175" s="83"/>
      <c r="AA175" s="10" t="str">
        <f t="shared" si="59"/>
        <v>MOTORISTA CAT "E"</v>
      </c>
      <c r="AB175" s="85">
        <f t="shared" si="77"/>
        <v>4770</v>
      </c>
      <c r="AC175" s="85">
        <f t="shared" si="77"/>
        <v>4770</v>
      </c>
      <c r="AD175" s="85">
        <f t="shared" si="77"/>
        <v>4770</v>
      </c>
      <c r="AE175" s="85">
        <f t="shared" si="77"/>
        <v>4770</v>
      </c>
      <c r="AF175" s="85">
        <f t="shared" si="77"/>
        <v>4770</v>
      </c>
      <c r="AG175" s="85">
        <f t="shared" si="77"/>
        <v>4770</v>
      </c>
      <c r="AH175" s="85">
        <f t="shared" si="77"/>
        <v>4770</v>
      </c>
      <c r="AI175" s="85">
        <f t="shared" si="77"/>
        <v>4770</v>
      </c>
      <c r="AJ175" s="85">
        <f t="shared" si="77"/>
        <v>4770</v>
      </c>
      <c r="AK175" s="85">
        <f t="shared" si="77"/>
        <v>4770</v>
      </c>
      <c r="AL175" s="85">
        <f t="shared" si="77"/>
        <v>4770</v>
      </c>
      <c r="AM175" s="85">
        <f t="shared" si="77"/>
        <v>4770</v>
      </c>
      <c r="AN175" s="85">
        <f t="shared" si="77"/>
        <v>4770</v>
      </c>
      <c r="AO175" s="85">
        <f t="shared" si="77"/>
        <v>4770</v>
      </c>
      <c r="AP175" s="85">
        <f t="shared" si="77"/>
        <v>4770</v>
      </c>
      <c r="AQ175" s="85">
        <f t="shared" si="77"/>
        <v>4770</v>
      </c>
      <c r="AR175" s="85">
        <f t="shared" si="76"/>
        <v>4770</v>
      </c>
      <c r="AS175" s="85">
        <f t="shared" si="76"/>
        <v>4770</v>
      </c>
      <c r="AT175" s="85">
        <f t="shared" si="76"/>
        <v>4770</v>
      </c>
      <c r="AU175" s="85">
        <f t="shared" si="76"/>
        <v>4770</v>
      </c>
      <c r="AV175" s="85">
        <f t="shared" si="76"/>
        <v>4770</v>
      </c>
      <c r="AW175" s="85">
        <f t="shared" si="76"/>
        <v>4770</v>
      </c>
      <c r="AX175" s="85">
        <f t="shared" si="76"/>
        <v>4770</v>
      </c>
      <c r="AY175" s="85">
        <f t="shared" si="76"/>
        <v>4770</v>
      </c>
      <c r="AZ175" s="92">
        <f t="shared" si="62"/>
        <v>114480</v>
      </c>
    </row>
    <row r="176" spans="1:52" x14ac:dyDescent="0.2">
      <c r="F176" s="5"/>
      <c r="G176" s="5"/>
      <c r="H176" s="5"/>
      <c r="I176" s="16"/>
      <c r="J176" s="16"/>
      <c r="K176" s="16"/>
      <c r="L176" s="16"/>
      <c r="M176" s="16"/>
      <c r="N176" s="16"/>
      <c r="O176" s="16"/>
      <c r="P176" s="16"/>
      <c r="Q176" s="16"/>
      <c r="R176" s="16"/>
      <c r="S176" s="16"/>
      <c r="T176" s="16"/>
      <c r="U176" s="16"/>
      <c r="V176" s="16"/>
      <c r="W176" s="16"/>
      <c r="X176" s="16"/>
      <c r="Y176" s="16"/>
      <c r="Z176" s="16"/>
    </row>
    <row r="177" spans="1:52" x14ac:dyDescent="0.2">
      <c r="A177" s="425" t="s">
        <v>145</v>
      </c>
      <c r="B177" s="426"/>
      <c r="C177" s="426"/>
      <c r="D177" s="426"/>
      <c r="E177" s="426"/>
      <c r="F177" s="426"/>
      <c r="G177" s="426"/>
      <c r="H177" s="427"/>
      <c r="I177" s="424">
        <f>SUBTOTAL(9,I2:I175)</f>
        <v>35101728.290000007</v>
      </c>
      <c r="J177" s="428"/>
      <c r="K177" s="429"/>
      <c r="L177" s="423"/>
      <c r="M177" s="424">
        <f t="shared" ref="L177:R177" si="78">SUBTOTAL(9,M2:M175)</f>
        <v>1898663.4000000001</v>
      </c>
      <c r="N177" s="423"/>
      <c r="O177" s="424">
        <f t="shared" si="78"/>
        <v>17994062.350000001</v>
      </c>
      <c r="P177" s="423"/>
      <c r="Q177" s="424">
        <f t="shared" si="78"/>
        <v>15209859.899999997</v>
      </c>
      <c r="R177" s="424">
        <f t="shared" si="78"/>
        <v>35102585.649999991</v>
      </c>
      <c r="S177" s="16"/>
      <c r="T177" s="16"/>
      <c r="U177" s="16"/>
      <c r="V177" s="16"/>
      <c r="W177" s="16"/>
      <c r="X177" s="16"/>
      <c r="Y177" s="16"/>
      <c r="Z177" s="16"/>
      <c r="AB177" s="93">
        <f t="shared" ref="AB177:AZ177" si="79">SUBTOTAL(9,AB2:AB175)</f>
        <v>839083.4700000002</v>
      </c>
      <c r="AC177" s="93">
        <f t="shared" si="79"/>
        <v>1059579.9300000002</v>
      </c>
      <c r="AD177" s="93">
        <f t="shared" si="79"/>
        <v>1400152.04</v>
      </c>
      <c r="AE177" s="93">
        <f t="shared" si="79"/>
        <v>1400152.04</v>
      </c>
      <c r="AF177" s="93">
        <f t="shared" si="79"/>
        <v>1504884.3599999994</v>
      </c>
      <c r="AG177" s="93">
        <f t="shared" si="79"/>
        <v>1520985.9899999993</v>
      </c>
      <c r="AH177" s="93">
        <f t="shared" si="79"/>
        <v>1520985.9899999993</v>
      </c>
      <c r="AI177" s="93">
        <f t="shared" si="79"/>
        <v>1520985.9899999993</v>
      </c>
      <c r="AJ177" s="93">
        <f t="shared" si="79"/>
        <v>1520985.9899999993</v>
      </c>
      <c r="AK177" s="93">
        <f t="shared" si="79"/>
        <v>1520985.9899999993</v>
      </c>
      <c r="AL177" s="93">
        <f t="shared" si="79"/>
        <v>1520985.9899999993</v>
      </c>
      <c r="AM177" s="93">
        <f t="shared" si="79"/>
        <v>1520985.9899999993</v>
      </c>
      <c r="AN177" s="93">
        <f t="shared" si="79"/>
        <v>1520985.9899999993</v>
      </c>
      <c r="AO177" s="93">
        <f t="shared" si="79"/>
        <v>1520985.9899999993</v>
      </c>
      <c r="AP177" s="93">
        <f t="shared" si="79"/>
        <v>1520985.9899999993</v>
      </c>
      <c r="AQ177" s="93">
        <f t="shared" si="79"/>
        <v>1520985.9899999993</v>
      </c>
      <c r="AR177" s="93">
        <f t="shared" si="79"/>
        <v>1520985.9899999993</v>
      </c>
      <c r="AS177" s="93">
        <f t="shared" si="79"/>
        <v>1520985.9899999993</v>
      </c>
      <c r="AT177" s="93">
        <f t="shared" si="79"/>
        <v>1520985.9899999993</v>
      </c>
      <c r="AU177" s="93">
        <f t="shared" si="79"/>
        <v>1520985.9899999993</v>
      </c>
      <c r="AV177" s="93">
        <f t="shared" si="79"/>
        <v>1520985.9899999993</v>
      </c>
      <c r="AW177" s="93">
        <f t="shared" si="79"/>
        <v>1520985.9899999993</v>
      </c>
      <c r="AX177" s="93">
        <f t="shared" si="79"/>
        <v>1520985.9899999993</v>
      </c>
      <c r="AY177" s="93">
        <f t="shared" si="79"/>
        <v>1520985.9899999993</v>
      </c>
      <c r="AZ177" s="93">
        <f t="shared" si="79"/>
        <v>35102585.649999991</v>
      </c>
    </row>
    <row r="178" spans="1:52" x14ac:dyDescent="0.2">
      <c r="AB178" s="16">
        <v>1</v>
      </c>
      <c r="AC178" s="16">
        <v>2</v>
      </c>
      <c r="AD178" s="16">
        <v>3</v>
      </c>
      <c r="AE178" s="16">
        <v>4</v>
      </c>
      <c r="AF178" s="16">
        <v>5</v>
      </c>
      <c r="AG178" s="16">
        <v>6</v>
      </c>
      <c r="AH178" s="16">
        <v>7</v>
      </c>
      <c r="AI178" s="16">
        <v>8</v>
      </c>
      <c r="AJ178" s="16">
        <v>9</v>
      </c>
      <c r="AK178" s="16">
        <v>10</v>
      </c>
      <c r="AL178" s="16">
        <v>11</v>
      </c>
      <c r="AM178" s="16">
        <v>12</v>
      </c>
      <c r="AN178" s="16">
        <v>13</v>
      </c>
      <c r="AO178" s="16">
        <v>14</v>
      </c>
      <c r="AP178" s="16">
        <v>15</v>
      </c>
      <c r="AQ178" s="16">
        <v>16</v>
      </c>
      <c r="AR178" s="16">
        <v>17</v>
      </c>
      <c r="AS178" s="16">
        <v>18</v>
      </c>
      <c r="AT178" s="16">
        <v>19</v>
      </c>
      <c r="AU178" s="16">
        <v>20</v>
      </c>
      <c r="AV178" s="16">
        <v>21</v>
      </c>
      <c r="AW178" s="16">
        <v>22</v>
      </c>
      <c r="AX178" s="16">
        <v>23</v>
      </c>
      <c r="AY178" s="16">
        <v>24</v>
      </c>
    </row>
    <row r="179" spans="1:52" x14ac:dyDescent="0.2">
      <c r="Q179" s="76"/>
      <c r="R179" s="76"/>
    </row>
    <row r="180" spans="1:52" x14ac:dyDescent="0.2">
      <c r="Q180" s="76"/>
      <c r="R180" s="76"/>
    </row>
  </sheetData>
  <autoFilter ref="B1:J175" xr:uid="{00000000-0009-0000-0000-000003000000}"/>
  <mergeCells count="4">
    <mergeCell ref="L1:M1"/>
    <mergeCell ref="N1:O1"/>
    <mergeCell ref="P1:Q1"/>
    <mergeCell ref="A177:H177"/>
  </mergeCells>
  <pageMargins left="0.511811024" right="0.511811024" top="0.78740157499999996" bottom="0.78740157499999996" header="0.31496062000000002" footer="0.31496062000000002"/>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O55"/>
  <sheetViews>
    <sheetView workbookViewId="0"/>
  </sheetViews>
  <sheetFormatPr defaultRowHeight="12.75" x14ac:dyDescent="0.2"/>
  <cols>
    <col min="1" max="1" width="7.85546875" style="6" customWidth="1"/>
    <col min="2" max="2" width="22.28515625" customWidth="1"/>
    <col min="3" max="3" width="12.7109375" style="6" customWidth="1"/>
    <col min="4" max="4" width="11.7109375" style="6" customWidth="1"/>
    <col min="5" max="5" width="12.7109375" style="6" customWidth="1"/>
    <col min="6" max="8" width="12.7109375" customWidth="1"/>
    <col min="9" max="9" width="7.85546875" style="6" customWidth="1"/>
    <col min="10" max="10" width="22.28515625" customWidth="1"/>
    <col min="11" max="11" width="12.7109375" style="6" customWidth="1"/>
    <col min="12" max="12" width="11.7109375" style="6" customWidth="1"/>
    <col min="13" max="13" width="12.7109375" style="6" customWidth="1"/>
    <col min="14" max="16" width="12.7109375" customWidth="1"/>
  </cols>
  <sheetData>
    <row r="1" spans="1:15" ht="23.25" customHeight="1" x14ac:dyDescent="0.2">
      <c r="A1" s="78" t="s">
        <v>232</v>
      </c>
      <c r="B1" s="418" t="s">
        <v>233</v>
      </c>
      <c r="C1" s="418"/>
      <c r="D1" s="418"/>
      <c r="E1" s="418"/>
      <c r="F1" s="418"/>
      <c r="G1" s="418"/>
      <c r="I1" s="78" t="s">
        <v>232</v>
      </c>
      <c r="J1" s="418" t="s">
        <v>234</v>
      </c>
      <c r="K1" s="418"/>
      <c r="L1" s="418"/>
      <c r="M1" s="418"/>
      <c r="N1" s="418"/>
      <c r="O1" s="418"/>
    </row>
    <row r="2" spans="1:15" ht="26.25" customHeight="1" x14ac:dyDescent="0.2">
      <c r="A2" s="67" t="s">
        <v>224</v>
      </c>
      <c r="B2" s="67" t="s">
        <v>225</v>
      </c>
      <c r="C2" s="67" t="s">
        <v>226</v>
      </c>
      <c r="D2" s="67" t="s">
        <v>158</v>
      </c>
      <c r="E2" s="67" t="s">
        <v>227</v>
      </c>
      <c r="F2" s="67" t="s">
        <v>228</v>
      </c>
      <c r="G2" s="67" t="s">
        <v>229</v>
      </c>
      <c r="H2" s="100"/>
      <c r="I2" s="67" t="s">
        <v>224</v>
      </c>
      <c r="J2" s="67" t="s">
        <v>225</v>
      </c>
      <c r="K2" s="67" t="s">
        <v>226</v>
      </c>
      <c r="L2" s="67" t="s">
        <v>158</v>
      </c>
      <c r="M2" s="67" t="s">
        <v>227</v>
      </c>
      <c r="N2" s="67" t="s">
        <v>228</v>
      </c>
      <c r="O2" s="67" t="s">
        <v>229</v>
      </c>
    </row>
    <row r="3" spans="1:15" ht="15.75" x14ac:dyDescent="0.2">
      <c r="A3" s="15">
        <v>1</v>
      </c>
      <c r="B3" s="10" t="s">
        <v>160</v>
      </c>
      <c r="C3" s="15">
        <v>16578</v>
      </c>
      <c r="D3" s="15" t="s">
        <v>230</v>
      </c>
      <c r="E3" s="15">
        <f>Cálculo!V3</f>
        <v>24</v>
      </c>
      <c r="F3" s="77">
        <f>Cálculo!W3</f>
        <v>7946.19</v>
      </c>
      <c r="G3" s="77">
        <f>E3*F3</f>
        <v>190708.56</v>
      </c>
      <c r="H3" s="101"/>
      <c r="I3" s="15">
        <v>1</v>
      </c>
      <c r="J3" s="10" t="s">
        <v>160</v>
      </c>
      <c r="K3" s="15">
        <v>16578</v>
      </c>
      <c r="L3" s="15" t="s">
        <v>230</v>
      </c>
      <c r="M3" s="15">
        <f>E3</f>
        <v>24</v>
      </c>
      <c r="N3" s="81">
        <v>7493.42</v>
      </c>
      <c r="O3" s="77">
        <f>M3*N3</f>
        <v>179842.08000000002</v>
      </c>
    </row>
    <row r="4" spans="1:15" ht="15.75" x14ac:dyDescent="0.2">
      <c r="A4" s="15">
        <v>2</v>
      </c>
      <c r="B4" s="10" t="s">
        <v>113</v>
      </c>
      <c r="C4" s="15">
        <v>16578</v>
      </c>
      <c r="D4" s="15" t="s">
        <v>230</v>
      </c>
      <c r="E4" s="15">
        <f>Cálculo!V6</f>
        <v>96</v>
      </c>
      <c r="F4" s="77">
        <f>Cálculo!W6</f>
        <v>4738.84</v>
      </c>
      <c r="G4" s="77">
        <f t="shared" ref="G4:G16" si="0">E4*F4</f>
        <v>454928.64000000001</v>
      </c>
      <c r="H4" s="101"/>
      <c r="I4" s="15">
        <v>2</v>
      </c>
      <c r="J4" s="10" t="s">
        <v>113</v>
      </c>
      <c r="K4" s="15">
        <v>16578</v>
      </c>
      <c r="L4" s="15" t="s">
        <v>230</v>
      </c>
      <c r="M4" s="15">
        <f t="shared" ref="M4:M16" si="1">E4</f>
        <v>96</v>
      </c>
      <c r="N4" s="82">
        <v>4182.6899999999996</v>
      </c>
      <c r="O4" s="77">
        <f t="shared" ref="O4:O16" si="2">M4*N4</f>
        <v>401538.24</v>
      </c>
    </row>
    <row r="5" spans="1:15" ht="15.75" x14ac:dyDescent="0.2">
      <c r="A5" s="15">
        <v>3</v>
      </c>
      <c r="B5" s="10" t="s">
        <v>114</v>
      </c>
      <c r="C5" s="15">
        <v>8729</v>
      </c>
      <c r="D5" s="15" t="s">
        <v>230</v>
      </c>
      <c r="E5" s="15">
        <f>Cálculo!V9</f>
        <v>424</v>
      </c>
      <c r="F5" s="77">
        <f>Cálculo!W9</f>
        <v>3758.7430188679241</v>
      </c>
      <c r="G5" s="77">
        <f t="shared" si="0"/>
        <v>1593707.0399999998</v>
      </c>
      <c r="H5" s="101"/>
      <c r="I5" s="15">
        <v>3</v>
      </c>
      <c r="J5" s="10" t="s">
        <v>114</v>
      </c>
      <c r="K5" s="15">
        <v>8729</v>
      </c>
      <c r="L5" s="15" t="s">
        <v>230</v>
      </c>
      <c r="M5" s="15">
        <f t="shared" si="1"/>
        <v>424</v>
      </c>
      <c r="N5" s="82">
        <v>3407.65</v>
      </c>
      <c r="O5" s="77">
        <f t="shared" si="2"/>
        <v>1444843.6</v>
      </c>
    </row>
    <row r="6" spans="1:15" ht="15.75" x14ac:dyDescent="0.2">
      <c r="A6" s="15">
        <v>4</v>
      </c>
      <c r="B6" s="10" t="s">
        <v>115</v>
      </c>
      <c r="C6" s="15">
        <v>5380</v>
      </c>
      <c r="D6" s="15" t="s">
        <v>230</v>
      </c>
      <c r="E6" s="15">
        <f>Cálculo!V12</f>
        <v>768</v>
      </c>
      <c r="F6" s="77">
        <f>Cálculo!W12</f>
        <v>3382.69</v>
      </c>
      <c r="G6" s="77">
        <f t="shared" si="0"/>
        <v>2597905.92</v>
      </c>
      <c r="H6" s="101"/>
      <c r="I6" s="15">
        <v>4</v>
      </c>
      <c r="J6" s="10" t="s">
        <v>115</v>
      </c>
      <c r="K6" s="15">
        <v>5380</v>
      </c>
      <c r="L6" s="15" t="s">
        <v>230</v>
      </c>
      <c r="M6" s="15">
        <f t="shared" si="1"/>
        <v>768</v>
      </c>
      <c r="N6" s="82">
        <v>3867.61</v>
      </c>
      <c r="O6" s="77">
        <f t="shared" si="2"/>
        <v>2970324.48</v>
      </c>
    </row>
    <row r="7" spans="1:15" ht="15.75" x14ac:dyDescent="0.2">
      <c r="A7" s="15">
        <v>5</v>
      </c>
      <c r="B7" s="10" t="s">
        <v>146</v>
      </c>
      <c r="C7" s="15">
        <v>15890</v>
      </c>
      <c r="D7" s="15" t="s">
        <v>230</v>
      </c>
      <c r="E7" s="15">
        <f>Cálculo!V18</f>
        <v>624</v>
      </c>
      <c r="F7" s="77">
        <f>Cálculo!W18</f>
        <v>3631.8576923076926</v>
      </c>
      <c r="G7" s="77">
        <f t="shared" si="0"/>
        <v>2266279.2000000002</v>
      </c>
      <c r="H7" s="101"/>
      <c r="I7" s="15">
        <v>5</v>
      </c>
      <c r="J7" s="10" t="s">
        <v>146</v>
      </c>
      <c r="K7" s="15">
        <v>15890</v>
      </c>
      <c r="L7" s="15" t="s">
        <v>230</v>
      </c>
      <c r="M7" s="15">
        <f t="shared" si="1"/>
        <v>624</v>
      </c>
      <c r="N7" s="82">
        <v>3500.03</v>
      </c>
      <c r="O7" s="77">
        <f t="shared" si="2"/>
        <v>2184018.7200000002</v>
      </c>
    </row>
    <row r="8" spans="1:15" ht="15.75" x14ac:dyDescent="0.2">
      <c r="A8" s="15">
        <v>6</v>
      </c>
      <c r="B8" s="10" t="s">
        <v>146</v>
      </c>
      <c r="C8" s="15">
        <v>15890</v>
      </c>
      <c r="D8" s="15" t="s">
        <v>231</v>
      </c>
      <c r="E8" s="80">
        <v>9600</v>
      </c>
      <c r="F8" s="79">
        <v>40.36</v>
      </c>
      <c r="G8" s="77">
        <f t="shared" si="0"/>
        <v>387456</v>
      </c>
      <c r="H8" s="102"/>
      <c r="I8" s="15">
        <v>6</v>
      </c>
      <c r="J8" s="10" t="s">
        <v>146</v>
      </c>
      <c r="K8" s="15">
        <v>15890</v>
      </c>
      <c r="L8" s="15" t="s">
        <v>231</v>
      </c>
      <c r="M8" s="15">
        <f t="shared" si="1"/>
        <v>9600</v>
      </c>
      <c r="N8" s="79">
        <v>40.36</v>
      </c>
      <c r="O8" s="77">
        <f t="shared" si="2"/>
        <v>387456</v>
      </c>
    </row>
    <row r="9" spans="1:15" ht="15.75" x14ac:dyDescent="0.2">
      <c r="A9" s="15">
        <v>7</v>
      </c>
      <c r="B9" s="10" t="s">
        <v>119</v>
      </c>
      <c r="C9" s="15">
        <v>19712</v>
      </c>
      <c r="D9" s="15" t="s">
        <v>230</v>
      </c>
      <c r="E9" s="80">
        <f>Cálculo!V21</f>
        <v>576</v>
      </c>
      <c r="F9" s="77">
        <f>Cálculo!W21</f>
        <v>3391.3641666666672</v>
      </c>
      <c r="G9" s="77">
        <f t="shared" si="0"/>
        <v>1953425.7600000002</v>
      </c>
      <c r="H9" s="101"/>
      <c r="I9" s="15">
        <v>7</v>
      </c>
      <c r="J9" s="10" t="s">
        <v>119</v>
      </c>
      <c r="K9" s="15">
        <v>19712</v>
      </c>
      <c r="L9" s="15" t="s">
        <v>230</v>
      </c>
      <c r="M9" s="15">
        <f t="shared" si="1"/>
        <v>576</v>
      </c>
      <c r="N9" s="82">
        <v>3559.52</v>
      </c>
      <c r="O9" s="77">
        <f t="shared" si="2"/>
        <v>2050283.52</v>
      </c>
    </row>
    <row r="10" spans="1:15" ht="15.75" x14ac:dyDescent="0.2">
      <c r="A10" s="15">
        <v>8</v>
      </c>
      <c r="B10" s="10" t="s">
        <v>291</v>
      </c>
      <c r="C10" s="15">
        <v>18783</v>
      </c>
      <c r="D10" s="15" t="s">
        <v>230</v>
      </c>
      <c r="E10" s="80">
        <f>Cálculo!V24</f>
        <v>144</v>
      </c>
      <c r="F10" s="77">
        <f>Cálculo!W24</f>
        <v>4141.7433333333338</v>
      </c>
      <c r="G10" s="77">
        <f t="shared" si="0"/>
        <v>596411.04</v>
      </c>
      <c r="H10" s="101"/>
      <c r="I10" s="15">
        <v>8</v>
      </c>
      <c r="J10" s="10" t="s">
        <v>291</v>
      </c>
      <c r="K10" s="15">
        <v>18783</v>
      </c>
      <c r="L10" s="15" t="s">
        <v>230</v>
      </c>
      <c r="M10" s="15">
        <f t="shared" si="1"/>
        <v>144</v>
      </c>
      <c r="N10" s="82">
        <v>3909.39</v>
      </c>
      <c r="O10" s="77">
        <f t="shared" si="2"/>
        <v>562952.16</v>
      </c>
    </row>
    <row r="11" spans="1:15" ht="15.75" x14ac:dyDescent="0.2">
      <c r="A11" s="15">
        <v>9</v>
      </c>
      <c r="B11" s="10" t="s">
        <v>183</v>
      </c>
      <c r="C11" s="15">
        <v>15008</v>
      </c>
      <c r="D11" s="15" t="s">
        <v>230</v>
      </c>
      <c r="E11" s="80">
        <f>Cálculo!V27</f>
        <v>168</v>
      </c>
      <c r="F11" s="77">
        <f>Cálculo!W27</f>
        <v>6132.9514285714286</v>
      </c>
      <c r="G11" s="77">
        <f t="shared" si="0"/>
        <v>1030335.84</v>
      </c>
      <c r="H11" s="101"/>
      <c r="I11" s="15">
        <v>9</v>
      </c>
      <c r="J11" s="10" t="s">
        <v>183</v>
      </c>
      <c r="K11" s="15">
        <v>15008</v>
      </c>
      <c r="L11" s="15" t="s">
        <v>230</v>
      </c>
      <c r="M11" s="15">
        <f t="shared" si="1"/>
        <v>168</v>
      </c>
      <c r="N11" s="82">
        <v>5497.55</v>
      </c>
      <c r="O11" s="77">
        <f t="shared" si="2"/>
        <v>923588.4</v>
      </c>
    </row>
    <row r="12" spans="1:15" ht="15.75" x14ac:dyDescent="0.2">
      <c r="A12" s="15">
        <v>10</v>
      </c>
      <c r="B12" s="10" t="s">
        <v>184</v>
      </c>
      <c r="C12" s="15">
        <v>15008</v>
      </c>
      <c r="D12" s="15" t="s">
        <v>230</v>
      </c>
      <c r="E12" s="80">
        <f>Cálculo!V30</f>
        <v>48</v>
      </c>
      <c r="F12" s="77">
        <f>Cálculo!W30</f>
        <v>5500.54</v>
      </c>
      <c r="G12" s="77">
        <f t="shared" si="0"/>
        <v>264025.92</v>
      </c>
      <c r="H12" s="101"/>
      <c r="I12" s="15">
        <v>10</v>
      </c>
      <c r="J12" s="10" t="s">
        <v>184</v>
      </c>
      <c r="K12" s="15">
        <v>15008</v>
      </c>
      <c r="L12" s="15" t="s">
        <v>230</v>
      </c>
      <c r="M12" s="15">
        <f t="shared" si="1"/>
        <v>48</v>
      </c>
      <c r="N12" s="82">
        <v>5106.53</v>
      </c>
      <c r="O12" s="77">
        <f t="shared" si="2"/>
        <v>245113.44</v>
      </c>
    </row>
    <row r="13" spans="1:15" ht="15.75" x14ac:dyDescent="0.2">
      <c r="A13" s="15">
        <v>11</v>
      </c>
      <c r="B13" s="10" t="s">
        <v>183</v>
      </c>
      <c r="C13" s="15">
        <v>15008</v>
      </c>
      <c r="D13" s="15" t="s">
        <v>231</v>
      </c>
      <c r="E13" s="80">
        <v>2400</v>
      </c>
      <c r="F13" s="79">
        <v>47.35</v>
      </c>
      <c r="G13" s="77">
        <f t="shared" si="0"/>
        <v>113640</v>
      </c>
      <c r="H13" s="102"/>
      <c r="I13" s="15">
        <v>11</v>
      </c>
      <c r="J13" s="10" t="s">
        <v>183</v>
      </c>
      <c r="K13" s="15">
        <v>15008</v>
      </c>
      <c r="L13" s="15" t="s">
        <v>231</v>
      </c>
      <c r="M13" s="15">
        <f t="shared" si="1"/>
        <v>2400</v>
      </c>
      <c r="N13" s="79">
        <v>47.35</v>
      </c>
      <c r="O13" s="77">
        <f t="shared" si="2"/>
        <v>113640</v>
      </c>
    </row>
    <row r="14" spans="1:15" ht="15.75" x14ac:dyDescent="0.2">
      <c r="A14" s="15">
        <v>12</v>
      </c>
      <c r="B14" s="10" t="s">
        <v>148</v>
      </c>
      <c r="C14" s="15">
        <v>5380</v>
      </c>
      <c r="D14" s="15" t="s">
        <v>230</v>
      </c>
      <c r="E14" s="15">
        <f>Cálculo!V42</f>
        <v>48</v>
      </c>
      <c r="F14" s="77">
        <f>Cálculo!W42</f>
        <v>5426.09</v>
      </c>
      <c r="G14" s="77">
        <f t="shared" si="0"/>
        <v>260452.32</v>
      </c>
      <c r="H14" s="101"/>
      <c r="I14" s="15">
        <v>12</v>
      </c>
      <c r="J14" s="10" t="s">
        <v>148</v>
      </c>
      <c r="K14" s="15">
        <v>5380</v>
      </c>
      <c r="L14" s="15" t="s">
        <v>230</v>
      </c>
      <c r="M14" s="15">
        <f t="shared" si="1"/>
        <v>48</v>
      </c>
      <c r="N14" s="82">
        <v>5767.46</v>
      </c>
      <c r="O14" s="77">
        <f t="shared" si="2"/>
        <v>276838.08</v>
      </c>
    </row>
    <row r="15" spans="1:15" ht="15.75" x14ac:dyDescent="0.2">
      <c r="A15" s="15">
        <v>13</v>
      </c>
      <c r="B15" s="10" t="s">
        <v>117</v>
      </c>
      <c r="C15" s="15">
        <v>14397</v>
      </c>
      <c r="D15" s="15" t="s">
        <v>230</v>
      </c>
      <c r="E15" s="15">
        <f>Cálculo!V33</f>
        <v>96</v>
      </c>
      <c r="F15" s="77">
        <f>Cálculo!W33</f>
        <v>3488.1175000000003</v>
      </c>
      <c r="G15" s="77">
        <f t="shared" si="0"/>
        <v>334859.28000000003</v>
      </c>
      <c r="H15" s="101"/>
      <c r="I15" s="15">
        <v>13</v>
      </c>
      <c r="J15" s="10" t="s">
        <v>117</v>
      </c>
      <c r="K15" s="15">
        <v>14397</v>
      </c>
      <c r="L15" s="15" t="s">
        <v>230</v>
      </c>
      <c r="M15" s="15">
        <f t="shared" si="1"/>
        <v>96</v>
      </c>
      <c r="N15" s="82">
        <v>3204.19</v>
      </c>
      <c r="O15" s="77">
        <f t="shared" si="2"/>
        <v>307602.24</v>
      </c>
    </row>
    <row r="16" spans="1:15" ht="15.75" x14ac:dyDescent="0.2">
      <c r="A16" s="15">
        <v>14</v>
      </c>
      <c r="B16" s="10" t="s">
        <v>147</v>
      </c>
      <c r="C16" s="15">
        <v>8729</v>
      </c>
      <c r="D16" s="15" t="s">
        <v>230</v>
      </c>
      <c r="E16" s="15">
        <f>Cálculo!V39</f>
        <v>48</v>
      </c>
      <c r="F16" s="77">
        <f>Cálculo!W39</f>
        <v>4139.4399999999996</v>
      </c>
      <c r="G16" s="77">
        <f t="shared" si="0"/>
        <v>198693.12</v>
      </c>
      <c r="H16" s="101"/>
      <c r="I16" s="15">
        <v>14</v>
      </c>
      <c r="J16" s="10" t="s">
        <v>147</v>
      </c>
      <c r="K16" s="15">
        <v>8729</v>
      </c>
      <c r="L16" s="15" t="s">
        <v>230</v>
      </c>
      <c r="M16" s="15">
        <f t="shared" si="1"/>
        <v>48</v>
      </c>
      <c r="N16" s="82">
        <v>4068.57</v>
      </c>
      <c r="O16" s="77">
        <f t="shared" si="2"/>
        <v>195291.36000000002</v>
      </c>
    </row>
    <row r="17" spans="1:15" ht="19.5" customHeight="1" x14ac:dyDescent="0.2">
      <c r="A17" s="417" t="s">
        <v>145</v>
      </c>
      <c r="B17" s="417"/>
      <c r="C17" s="417"/>
      <c r="D17" s="417"/>
      <c r="E17" s="417"/>
      <c r="F17" s="417"/>
      <c r="G17" s="94">
        <f>SUM(G3:G16)</f>
        <v>12242828.639999999</v>
      </c>
      <c r="H17" s="99"/>
      <c r="I17" s="417" t="s">
        <v>145</v>
      </c>
      <c r="J17" s="417"/>
      <c r="K17" s="417"/>
      <c r="L17" s="417"/>
      <c r="M17" s="417"/>
      <c r="N17" s="417"/>
      <c r="O17" s="94">
        <f>SUM(O3:O16)</f>
        <v>12243332.32</v>
      </c>
    </row>
    <row r="18" spans="1:15" x14ac:dyDescent="0.2">
      <c r="H18" s="100"/>
    </row>
    <row r="19" spans="1:15" ht="23.25" customHeight="1" x14ac:dyDescent="0.2">
      <c r="A19" s="78" t="s">
        <v>235</v>
      </c>
      <c r="B19" s="418" t="s">
        <v>233</v>
      </c>
      <c r="C19" s="418"/>
      <c r="D19" s="418"/>
      <c r="E19" s="418"/>
      <c r="F19" s="418"/>
      <c r="G19" s="418"/>
      <c r="H19" s="100"/>
      <c r="I19" s="78" t="s">
        <v>235</v>
      </c>
      <c r="J19" s="418" t="s">
        <v>234</v>
      </c>
      <c r="K19" s="418"/>
      <c r="L19" s="418"/>
      <c r="M19" s="418"/>
      <c r="N19" s="418"/>
      <c r="O19" s="418"/>
    </row>
    <row r="20" spans="1:15" ht="26.25" customHeight="1" x14ac:dyDescent="0.2">
      <c r="A20" s="67" t="s">
        <v>224</v>
      </c>
      <c r="B20" s="67" t="s">
        <v>225</v>
      </c>
      <c r="C20" s="67" t="s">
        <v>226</v>
      </c>
      <c r="D20" s="67" t="s">
        <v>158</v>
      </c>
      <c r="E20" s="67" t="s">
        <v>227</v>
      </c>
      <c r="F20" s="67" t="s">
        <v>228</v>
      </c>
      <c r="G20" s="67" t="s">
        <v>229</v>
      </c>
      <c r="H20" s="100"/>
      <c r="I20" s="67" t="s">
        <v>224</v>
      </c>
      <c r="J20" s="67" t="s">
        <v>225</v>
      </c>
      <c r="K20" s="67" t="s">
        <v>226</v>
      </c>
      <c r="L20" s="67" t="s">
        <v>158</v>
      </c>
      <c r="M20" s="67" t="s">
        <v>227</v>
      </c>
      <c r="N20" s="67" t="s">
        <v>228</v>
      </c>
      <c r="O20" s="67" t="s">
        <v>229</v>
      </c>
    </row>
    <row r="21" spans="1:15" ht="15.75" x14ac:dyDescent="0.2">
      <c r="A21" s="15">
        <v>15</v>
      </c>
      <c r="B21" s="10" t="s">
        <v>113</v>
      </c>
      <c r="C21" s="15">
        <v>16578</v>
      </c>
      <c r="D21" s="15" t="s">
        <v>230</v>
      </c>
      <c r="E21" s="15">
        <f>Cálculo!V50</f>
        <v>844</v>
      </c>
      <c r="F21" s="77">
        <f>Cálculo!W50</f>
        <v>4713.5870260663505</v>
      </c>
      <c r="G21" s="77">
        <f t="shared" ref="G21:G34" si="3">E21*F21</f>
        <v>3978267.4499999997</v>
      </c>
      <c r="H21" s="103"/>
      <c r="I21" s="15">
        <v>15</v>
      </c>
      <c r="J21" s="10" t="s">
        <v>113</v>
      </c>
      <c r="K21" s="15">
        <v>16578</v>
      </c>
      <c r="L21" s="15" t="s">
        <v>230</v>
      </c>
      <c r="M21" s="15">
        <f>E21</f>
        <v>844</v>
      </c>
      <c r="N21" s="82">
        <v>4182.6899999999996</v>
      </c>
      <c r="O21" s="77">
        <f t="shared" ref="O21:O33" si="4">M21*N21</f>
        <v>3530190.36</v>
      </c>
    </row>
    <row r="22" spans="1:15" ht="15.75" x14ac:dyDescent="0.2">
      <c r="A22" s="15">
        <v>16</v>
      </c>
      <c r="B22" s="10" t="s">
        <v>114</v>
      </c>
      <c r="C22" s="15">
        <v>8729</v>
      </c>
      <c r="D22" s="15" t="s">
        <v>230</v>
      </c>
      <c r="E22" s="95">
        <f>Cálculo!V53</f>
        <v>1091</v>
      </c>
      <c r="F22" s="77">
        <f>Cálculo!W53</f>
        <v>3319.59751604033</v>
      </c>
      <c r="G22" s="77">
        <f t="shared" si="3"/>
        <v>3621680.89</v>
      </c>
      <c r="H22" s="104"/>
      <c r="I22" s="15">
        <v>16</v>
      </c>
      <c r="J22" s="10" t="s">
        <v>114</v>
      </c>
      <c r="K22" s="15">
        <v>8729</v>
      </c>
      <c r="L22" s="15" t="s">
        <v>230</v>
      </c>
      <c r="M22" s="15">
        <f t="shared" ref="M22:M34" si="5">E22</f>
        <v>1091</v>
      </c>
      <c r="N22" s="82">
        <v>3407.65</v>
      </c>
      <c r="O22" s="77">
        <f t="shared" si="4"/>
        <v>3717746.15</v>
      </c>
    </row>
    <row r="23" spans="1:15" ht="15.75" x14ac:dyDescent="0.2">
      <c r="A23" s="15">
        <v>17</v>
      </c>
      <c r="B23" s="10" t="s">
        <v>115</v>
      </c>
      <c r="C23" s="15">
        <v>5380</v>
      </c>
      <c r="D23" s="15" t="s">
        <v>230</v>
      </c>
      <c r="E23" s="95">
        <f>Cálculo!V56</f>
        <v>165</v>
      </c>
      <c r="F23" s="77">
        <f>Cálculo!W56</f>
        <v>3213.6479999999997</v>
      </c>
      <c r="G23" s="77">
        <f t="shared" si="3"/>
        <v>530251.91999999993</v>
      </c>
      <c r="H23" s="103"/>
      <c r="I23" s="15">
        <v>17</v>
      </c>
      <c r="J23" s="10" t="s">
        <v>115</v>
      </c>
      <c r="K23" s="15">
        <v>5380</v>
      </c>
      <c r="L23" s="15" t="s">
        <v>230</v>
      </c>
      <c r="M23" s="15">
        <f t="shared" si="5"/>
        <v>165</v>
      </c>
      <c r="N23" s="82">
        <v>3867.61</v>
      </c>
      <c r="O23" s="77">
        <f t="shared" si="4"/>
        <v>638155.65</v>
      </c>
    </row>
    <row r="24" spans="1:15" ht="15.75" x14ac:dyDescent="0.2">
      <c r="A24" s="15">
        <v>18</v>
      </c>
      <c r="B24" s="10" t="s">
        <v>116</v>
      </c>
      <c r="C24" s="15">
        <v>5380</v>
      </c>
      <c r="D24" s="15" t="s">
        <v>230</v>
      </c>
      <c r="E24" s="95">
        <f>Cálculo!V59</f>
        <v>24</v>
      </c>
      <c r="F24" s="77">
        <f>Cálculo!W59</f>
        <v>2991.74</v>
      </c>
      <c r="G24" s="77">
        <f t="shared" si="3"/>
        <v>71801.759999999995</v>
      </c>
      <c r="H24" s="103"/>
      <c r="I24" s="15">
        <v>18</v>
      </c>
      <c r="J24" s="10" t="s">
        <v>116</v>
      </c>
      <c r="K24" s="15">
        <v>5380</v>
      </c>
      <c r="L24" s="15" t="s">
        <v>230</v>
      </c>
      <c r="M24" s="15">
        <f t="shared" si="5"/>
        <v>24</v>
      </c>
      <c r="N24" s="82">
        <v>3258.39</v>
      </c>
      <c r="O24" s="77">
        <f t="shared" si="4"/>
        <v>78201.36</v>
      </c>
    </row>
    <row r="25" spans="1:15" ht="15.75" x14ac:dyDescent="0.2">
      <c r="A25" s="15">
        <v>19</v>
      </c>
      <c r="B25" s="10" t="s">
        <v>146</v>
      </c>
      <c r="C25" s="15">
        <v>15890</v>
      </c>
      <c r="D25" s="15" t="s">
        <v>230</v>
      </c>
      <c r="E25" s="95">
        <f>Cálculo!V62</f>
        <v>210</v>
      </c>
      <c r="F25" s="77">
        <f>Cálculo!W62</f>
        <v>3238.5106666666666</v>
      </c>
      <c r="G25" s="77">
        <f t="shared" si="3"/>
        <v>680087.24</v>
      </c>
      <c r="H25" s="103"/>
      <c r="I25" s="15">
        <v>19</v>
      </c>
      <c r="J25" s="10" t="s">
        <v>146</v>
      </c>
      <c r="K25" s="15">
        <v>15890</v>
      </c>
      <c r="L25" s="15" t="s">
        <v>230</v>
      </c>
      <c r="M25" s="15">
        <f t="shared" si="5"/>
        <v>210</v>
      </c>
      <c r="N25" s="82">
        <v>3500.03</v>
      </c>
      <c r="O25" s="77">
        <f t="shared" si="4"/>
        <v>735006.3</v>
      </c>
    </row>
    <row r="26" spans="1:15" ht="15.75" x14ac:dyDescent="0.2">
      <c r="A26" s="15">
        <v>20</v>
      </c>
      <c r="B26" s="10" t="s">
        <v>146</v>
      </c>
      <c r="C26" s="15">
        <v>15890</v>
      </c>
      <c r="D26" s="15" t="s">
        <v>231</v>
      </c>
      <c r="E26" s="95">
        <v>4800</v>
      </c>
      <c r="F26" s="79">
        <v>40.36</v>
      </c>
      <c r="G26" s="77">
        <f t="shared" si="3"/>
        <v>193728</v>
      </c>
      <c r="H26" s="104"/>
      <c r="I26" s="15">
        <v>20</v>
      </c>
      <c r="J26" s="10" t="s">
        <v>146</v>
      </c>
      <c r="K26" s="15">
        <v>15890</v>
      </c>
      <c r="L26" s="15" t="s">
        <v>231</v>
      </c>
      <c r="M26" s="15">
        <f t="shared" si="5"/>
        <v>4800</v>
      </c>
      <c r="N26" s="82">
        <v>40.36</v>
      </c>
      <c r="O26" s="77">
        <f t="shared" si="4"/>
        <v>193728</v>
      </c>
    </row>
    <row r="27" spans="1:15" ht="15.75" x14ac:dyDescent="0.2">
      <c r="A27" s="15">
        <v>21</v>
      </c>
      <c r="B27" s="10" t="s">
        <v>119</v>
      </c>
      <c r="C27" s="15">
        <v>19712</v>
      </c>
      <c r="D27" s="15" t="s">
        <v>230</v>
      </c>
      <c r="E27" s="95">
        <f>Cálculo!V65</f>
        <v>188</v>
      </c>
      <c r="F27" s="77">
        <f>Cálculo!W65</f>
        <v>3227.2431914893614</v>
      </c>
      <c r="G27" s="77">
        <f t="shared" si="3"/>
        <v>606721.72</v>
      </c>
      <c r="H27" s="103"/>
      <c r="I27" s="15">
        <v>21</v>
      </c>
      <c r="J27" s="10" t="s">
        <v>119</v>
      </c>
      <c r="K27" s="15">
        <v>19712</v>
      </c>
      <c r="L27" s="15" t="s">
        <v>230</v>
      </c>
      <c r="M27" s="15">
        <f t="shared" si="5"/>
        <v>188</v>
      </c>
      <c r="N27" s="82">
        <v>3559.52</v>
      </c>
      <c r="O27" s="77">
        <f t="shared" si="4"/>
        <v>669189.76</v>
      </c>
    </row>
    <row r="28" spans="1:15" ht="15.75" x14ac:dyDescent="0.2">
      <c r="A28" s="15">
        <v>22</v>
      </c>
      <c r="B28" s="10" t="s">
        <v>291</v>
      </c>
      <c r="C28" s="15">
        <v>18783</v>
      </c>
      <c r="D28" s="15" t="s">
        <v>230</v>
      </c>
      <c r="E28" s="95">
        <f>Cálculo!V68</f>
        <v>92</v>
      </c>
      <c r="F28" s="77">
        <f>Cálculo!W68</f>
        <v>3923.697391304348</v>
      </c>
      <c r="G28" s="77">
        <f t="shared" si="3"/>
        <v>360980.16000000003</v>
      </c>
      <c r="H28" s="103"/>
      <c r="I28" s="15">
        <v>22</v>
      </c>
      <c r="J28" s="10" t="s">
        <v>291</v>
      </c>
      <c r="K28" s="15">
        <v>18783</v>
      </c>
      <c r="L28" s="15" t="s">
        <v>230</v>
      </c>
      <c r="M28" s="15">
        <f t="shared" si="5"/>
        <v>92</v>
      </c>
      <c r="N28" s="82">
        <v>3909.39</v>
      </c>
      <c r="O28" s="77">
        <f t="shared" si="4"/>
        <v>359663.88</v>
      </c>
    </row>
    <row r="29" spans="1:15" ht="15.75" x14ac:dyDescent="0.2">
      <c r="A29" s="15">
        <v>23</v>
      </c>
      <c r="B29" s="10" t="s">
        <v>183</v>
      </c>
      <c r="C29" s="15">
        <v>15008</v>
      </c>
      <c r="D29" s="15" t="s">
        <v>230</v>
      </c>
      <c r="E29" s="95">
        <f>Cálculo!V71</f>
        <v>132</v>
      </c>
      <c r="F29" s="77">
        <f>Cálculo!W71</f>
        <v>5620.8243939393933</v>
      </c>
      <c r="G29" s="77">
        <f t="shared" si="3"/>
        <v>741948.82</v>
      </c>
      <c r="H29" s="103"/>
      <c r="I29" s="15">
        <v>23</v>
      </c>
      <c r="J29" s="10" t="s">
        <v>183</v>
      </c>
      <c r="K29" s="15">
        <v>15008</v>
      </c>
      <c r="L29" s="15" t="s">
        <v>230</v>
      </c>
      <c r="M29" s="15">
        <f t="shared" si="5"/>
        <v>132</v>
      </c>
      <c r="N29" s="82">
        <v>5497.55</v>
      </c>
      <c r="O29" s="77">
        <f t="shared" si="4"/>
        <v>725676.6</v>
      </c>
    </row>
    <row r="30" spans="1:15" ht="15.75" x14ac:dyDescent="0.2">
      <c r="A30" s="15">
        <v>24</v>
      </c>
      <c r="B30" s="10" t="s">
        <v>184</v>
      </c>
      <c r="C30" s="15">
        <v>15008</v>
      </c>
      <c r="D30" s="15" t="s">
        <v>230</v>
      </c>
      <c r="E30" s="95">
        <f>Cálculo!V74</f>
        <v>41</v>
      </c>
      <c r="F30" s="77">
        <f>Cálculo!W74</f>
        <v>4947.2821951219512</v>
      </c>
      <c r="G30" s="77">
        <f t="shared" si="3"/>
        <v>202838.57</v>
      </c>
      <c r="H30" s="103"/>
      <c r="I30" s="15">
        <v>24</v>
      </c>
      <c r="J30" s="10" t="s">
        <v>184</v>
      </c>
      <c r="K30" s="15">
        <v>15008</v>
      </c>
      <c r="L30" s="15" t="s">
        <v>230</v>
      </c>
      <c r="M30" s="15">
        <f t="shared" si="5"/>
        <v>41</v>
      </c>
      <c r="N30" s="82">
        <v>5106.53</v>
      </c>
      <c r="O30" s="77">
        <f t="shared" si="4"/>
        <v>209367.72999999998</v>
      </c>
    </row>
    <row r="31" spans="1:15" ht="15.75" x14ac:dyDescent="0.2">
      <c r="A31" s="15">
        <v>25</v>
      </c>
      <c r="B31" s="10" t="s">
        <v>183</v>
      </c>
      <c r="C31" s="15">
        <v>15008</v>
      </c>
      <c r="D31" s="15" t="s">
        <v>231</v>
      </c>
      <c r="E31" s="95">
        <v>2400</v>
      </c>
      <c r="F31" s="79">
        <v>47.35</v>
      </c>
      <c r="G31" s="77">
        <f t="shared" si="3"/>
        <v>113640</v>
      </c>
      <c r="H31" s="104"/>
      <c r="I31" s="15">
        <v>25</v>
      </c>
      <c r="J31" s="10" t="s">
        <v>183</v>
      </c>
      <c r="K31" s="15">
        <v>15008</v>
      </c>
      <c r="L31" s="15" t="s">
        <v>231</v>
      </c>
      <c r="M31" s="15">
        <f t="shared" si="5"/>
        <v>2400</v>
      </c>
      <c r="N31" s="82">
        <v>47.35</v>
      </c>
      <c r="O31" s="77">
        <f t="shared" si="4"/>
        <v>113640</v>
      </c>
    </row>
    <row r="32" spans="1:15" ht="15.75" x14ac:dyDescent="0.2">
      <c r="A32" s="15">
        <v>26</v>
      </c>
      <c r="B32" s="10" t="s">
        <v>117</v>
      </c>
      <c r="C32" s="15">
        <v>14397</v>
      </c>
      <c r="D32" s="15" t="s">
        <v>230</v>
      </c>
      <c r="E32" s="95">
        <f>Cálculo!V77</f>
        <v>188</v>
      </c>
      <c r="F32" s="77">
        <f>Cálculo!W77</f>
        <v>3141.5646808510642</v>
      </c>
      <c r="G32" s="77">
        <f t="shared" si="3"/>
        <v>590614.16</v>
      </c>
      <c r="H32" s="103"/>
      <c r="I32" s="15">
        <v>26</v>
      </c>
      <c r="J32" s="10" t="s">
        <v>117</v>
      </c>
      <c r="K32" s="15">
        <v>14397</v>
      </c>
      <c r="L32" s="15" t="s">
        <v>230</v>
      </c>
      <c r="M32" s="15">
        <f t="shared" si="5"/>
        <v>188</v>
      </c>
      <c r="N32" s="82">
        <v>3204.19</v>
      </c>
      <c r="O32" s="77">
        <f t="shared" si="4"/>
        <v>602387.72</v>
      </c>
    </row>
    <row r="33" spans="1:15" ht="15.75" x14ac:dyDescent="0.2">
      <c r="A33" s="15">
        <v>27</v>
      </c>
      <c r="B33" s="10" t="s">
        <v>118</v>
      </c>
      <c r="C33" s="15">
        <v>14397</v>
      </c>
      <c r="D33" s="15" t="s">
        <v>230</v>
      </c>
      <c r="E33" s="95">
        <f>Cálculo!V80</f>
        <v>72</v>
      </c>
      <c r="F33" s="77">
        <f>Cálculo!W80</f>
        <v>1904.7833333333333</v>
      </c>
      <c r="G33" s="77">
        <f t="shared" si="3"/>
        <v>137144.4</v>
      </c>
      <c r="H33" s="103"/>
      <c r="I33" s="15">
        <v>27</v>
      </c>
      <c r="J33" s="10" t="s">
        <v>118</v>
      </c>
      <c r="K33" s="15">
        <v>14397</v>
      </c>
      <c r="L33" s="15" t="s">
        <v>230</v>
      </c>
      <c r="M33" s="15">
        <f t="shared" si="5"/>
        <v>72</v>
      </c>
      <c r="N33" s="82">
        <v>3079.86</v>
      </c>
      <c r="O33" s="77">
        <f t="shared" si="4"/>
        <v>221749.92</v>
      </c>
    </row>
    <row r="34" spans="1:15" ht="15.75" x14ac:dyDescent="0.2">
      <c r="A34" s="15">
        <v>28</v>
      </c>
      <c r="B34" s="10" t="s">
        <v>147</v>
      </c>
      <c r="C34" s="15">
        <v>8729</v>
      </c>
      <c r="D34" s="15" t="s">
        <v>230</v>
      </c>
      <c r="E34" s="95">
        <f>Cálculo!V83</f>
        <v>140</v>
      </c>
      <c r="F34" s="77">
        <f>Cálculo!W83</f>
        <v>3818.5569999999998</v>
      </c>
      <c r="G34" s="77">
        <f t="shared" si="3"/>
        <v>534597.98</v>
      </c>
      <c r="H34" s="103"/>
      <c r="I34" s="15">
        <v>28</v>
      </c>
      <c r="J34" s="10" t="s">
        <v>147</v>
      </c>
      <c r="K34" s="15">
        <v>8729</v>
      </c>
      <c r="L34" s="15" t="s">
        <v>230</v>
      </c>
      <c r="M34" s="15">
        <f t="shared" si="5"/>
        <v>140</v>
      </c>
      <c r="N34" s="82">
        <v>4068.57</v>
      </c>
      <c r="O34" s="77">
        <f t="shared" ref="O34" si="6">M34*N34</f>
        <v>569599.80000000005</v>
      </c>
    </row>
    <row r="35" spans="1:15" ht="19.5" customHeight="1" x14ac:dyDescent="0.2">
      <c r="A35" s="417" t="s">
        <v>145</v>
      </c>
      <c r="B35" s="417"/>
      <c r="C35" s="417"/>
      <c r="D35" s="417"/>
      <c r="E35" s="417"/>
      <c r="F35" s="417"/>
      <c r="G35" s="94">
        <f>SUM(G21:G34)</f>
        <v>12364303.070000002</v>
      </c>
      <c r="H35" s="99"/>
      <c r="I35" s="417" t="s">
        <v>145</v>
      </c>
      <c r="J35" s="417"/>
      <c r="K35" s="417"/>
      <c r="L35" s="417"/>
      <c r="M35" s="417"/>
      <c r="N35" s="417"/>
      <c r="O35" s="94">
        <f>SUM(O21:O34)</f>
        <v>12364303.230000002</v>
      </c>
    </row>
    <row r="36" spans="1:15" x14ac:dyDescent="0.2">
      <c r="H36" s="100"/>
    </row>
    <row r="37" spans="1:15" ht="23.25" customHeight="1" x14ac:dyDescent="0.2">
      <c r="A37" s="78" t="s">
        <v>236</v>
      </c>
      <c r="B37" s="418" t="s">
        <v>233</v>
      </c>
      <c r="C37" s="418"/>
      <c r="D37" s="418"/>
      <c r="E37" s="418"/>
      <c r="F37" s="418"/>
      <c r="G37" s="418"/>
      <c r="H37" s="100"/>
      <c r="I37" s="78" t="s">
        <v>236</v>
      </c>
      <c r="J37" s="418" t="s">
        <v>234</v>
      </c>
      <c r="K37" s="418"/>
      <c r="L37" s="418"/>
      <c r="M37" s="418"/>
      <c r="N37" s="418"/>
      <c r="O37" s="418"/>
    </row>
    <row r="38" spans="1:15" ht="26.25" customHeight="1" x14ac:dyDescent="0.2">
      <c r="A38" s="67" t="s">
        <v>224</v>
      </c>
      <c r="B38" s="67" t="s">
        <v>225</v>
      </c>
      <c r="C38" s="67" t="s">
        <v>226</v>
      </c>
      <c r="D38" s="67" t="s">
        <v>158</v>
      </c>
      <c r="E38" s="67" t="s">
        <v>227</v>
      </c>
      <c r="F38" s="67" t="s">
        <v>228</v>
      </c>
      <c r="G38" s="67" t="s">
        <v>229</v>
      </c>
      <c r="H38" s="100"/>
      <c r="I38" s="67" t="s">
        <v>224</v>
      </c>
      <c r="J38" s="67" t="s">
        <v>225</v>
      </c>
      <c r="K38" s="67" t="s">
        <v>226</v>
      </c>
      <c r="L38" s="67" t="s">
        <v>158</v>
      </c>
      <c r="M38" s="67" t="s">
        <v>227</v>
      </c>
      <c r="N38" s="67" t="s">
        <v>228</v>
      </c>
      <c r="O38" s="67" t="s">
        <v>229</v>
      </c>
    </row>
    <row r="39" spans="1:15" ht="15.75" x14ac:dyDescent="0.2">
      <c r="A39" s="15">
        <v>29</v>
      </c>
      <c r="B39" s="10" t="s">
        <v>113</v>
      </c>
      <c r="C39" s="15">
        <v>16578</v>
      </c>
      <c r="D39" s="15" t="s">
        <v>230</v>
      </c>
      <c r="E39" s="15">
        <f>Cálculo!V94</f>
        <v>350</v>
      </c>
      <c r="F39" s="77">
        <f>Cálculo!W94</f>
        <v>3553.0521714285715</v>
      </c>
      <c r="G39" s="77">
        <f t="shared" ref="G39:G52" si="7">E39*F39</f>
        <v>1243568.26</v>
      </c>
      <c r="H39" s="103"/>
      <c r="I39" s="15">
        <v>29</v>
      </c>
      <c r="J39" s="10" t="s">
        <v>113</v>
      </c>
      <c r="K39" s="15">
        <v>16578</v>
      </c>
      <c r="L39" s="15" t="s">
        <v>230</v>
      </c>
      <c r="M39" s="15">
        <f>E39</f>
        <v>350</v>
      </c>
      <c r="N39" s="82">
        <v>4187.9399999999996</v>
      </c>
      <c r="O39" s="77">
        <f t="shared" ref="O39:O50" si="8">M39*N39</f>
        <v>1465778.9999999998</v>
      </c>
    </row>
    <row r="40" spans="1:15" ht="15.75" x14ac:dyDescent="0.2">
      <c r="A40" s="15">
        <v>30</v>
      </c>
      <c r="B40" s="10" t="s">
        <v>114</v>
      </c>
      <c r="C40" s="15">
        <v>8729</v>
      </c>
      <c r="D40" s="15" t="s">
        <v>230</v>
      </c>
      <c r="E40" s="95">
        <f>Cálculo!V97</f>
        <v>1168</v>
      </c>
      <c r="F40" s="77">
        <f>Cálculo!W97</f>
        <v>3480.4192636986304</v>
      </c>
      <c r="G40" s="77">
        <f t="shared" si="7"/>
        <v>4065129.7</v>
      </c>
      <c r="H40" s="104"/>
      <c r="I40" s="15">
        <v>30</v>
      </c>
      <c r="J40" s="10" t="s">
        <v>114</v>
      </c>
      <c r="K40" s="15">
        <v>8729</v>
      </c>
      <c r="L40" s="15" t="s">
        <v>230</v>
      </c>
      <c r="M40" s="15">
        <f t="shared" ref="M40:M52" si="9">E40</f>
        <v>1168</v>
      </c>
      <c r="N40" s="82">
        <v>3315.46</v>
      </c>
      <c r="O40" s="77">
        <f t="shared" si="8"/>
        <v>3872457.2800000003</v>
      </c>
    </row>
    <row r="41" spans="1:15" ht="15.75" x14ac:dyDescent="0.2">
      <c r="A41" s="15">
        <v>31</v>
      </c>
      <c r="B41" s="10" t="s">
        <v>115</v>
      </c>
      <c r="C41" s="15">
        <v>5380</v>
      </c>
      <c r="D41" s="15" t="s">
        <v>230</v>
      </c>
      <c r="E41" s="15">
        <f>Cálculo!V100</f>
        <v>210</v>
      </c>
      <c r="F41" s="77">
        <f>Cálculo!W100</f>
        <v>3558.2369523809521</v>
      </c>
      <c r="G41" s="77">
        <f t="shared" si="7"/>
        <v>747229.75999999989</v>
      </c>
      <c r="H41" s="103"/>
      <c r="I41" s="15">
        <v>31</v>
      </c>
      <c r="J41" s="10" t="s">
        <v>115</v>
      </c>
      <c r="K41" s="15">
        <v>5380</v>
      </c>
      <c r="L41" s="15" t="s">
        <v>230</v>
      </c>
      <c r="M41" s="15">
        <f t="shared" si="9"/>
        <v>210</v>
      </c>
      <c r="N41" s="82">
        <v>3711.13</v>
      </c>
      <c r="O41" s="77">
        <f t="shared" si="8"/>
        <v>779337.3</v>
      </c>
    </row>
    <row r="42" spans="1:15" ht="15.75" x14ac:dyDescent="0.2">
      <c r="A42" s="15">
        <v>32</v>
      </c>
      <c r="B42" s="10" t="s">
        <v>116</v>
      </c>
      <c r="C42" s="15">
        <v>5380</v>
      </c>
      <c r="D42" s="15" t="s">
        <v>230</v>
      </c>
      <c r="E42" s="15">
        <f>Cálculo!V103</f>
        <v>22</v>
      </c>
      <c r="F42" s="77">
        <f>Cálculo!W103</f>
        <v>3313.4099999999994</v>
      </c>
      <c r="G42" s="77">
        <f t="shared" si="7"/>
        <v>72895.01999999999</v>
      </c>
      <c r="H42" s="103"/>
      <c r="I42" s="15">
        <v>32</v>
      </c>
      <c r="J42" s="10" t="s">
        <v>116</v>
      </c>
      <c r="K42" s="15">
        <v>5380</v>
      </c>
      <c r="L42" s="15" t="s">
        <v>230</v>
      </c>
      <c r="M42" s="15">
        <f t="shared" si="9"/>
        <v>22</v>
      </c>
      <c r="N42" s="82">
        <v>3438.3</v>
      </c>
      <c r="O42" s="77">
        <f t="shared" si="8"/>
        <v>75642.600000000006</v>
      </c>
    </row>
    <row r="43" spans="1:15" ht="15.75" x14ac:dyDescent="0.2">
      <c r="A43" s="15">
        <v>33</v>
      </c>
      <c r="B43" s="10" t="s">
        <v>146</v>
      </c>
      <c r="C43" s="15">
        <v>15890</v>
      </c>
      <c r="D43" s="15" t="s">
        <v>230</v>
      </c>
      <c r="E43" s="15">
        <f>Cálculo!V106</f>
        <v>254</v>
      </c>
      <c r="F43" s="77">
        <f>Cálculo!W106</f>
        <v>3829.0651968503939</v>
      </c>
      <c r="G43" s="77">
        <f t="shared" si="7"/>
        <v>972582.56</v>
      </c>
      <c r="H43" s="103"/>
      <c r="I43" s="15">
        <v>33</v>
      </c>
      <c r="J43" s="10" t="s">
        <v>146</v>
      </c>
      <c r="K43" s="15">
        <v>15890</v>
      </c>
      <c r="L43" s="15" t="s">
        <v>230</v>
      </c>
      <c r="M43" s="15">
        <f t="shared" si="9"/>
        <v>254</v>
      </c>
      <c r="N43" s="82">
        <v>3460.2</v>
      </c>
      <c r="O43" s="77">
        <f t="shared" si="8"/>
        <v>878890.79999999993</v>
      </c>
    </row>
    <row r="44" spans="1:15" ht="15.75" x14ac:dyDescent="0.2">
      <c r="A44" s="15">
        <v>34</v>
      </c>
      <c r="B44" s="10" t="s">
        <v>146</v>
      </c>
      <c r="C44" s="15">
        <v>15890</v>
      </c>
      <c r="D44" s="15" t="s">
        <v>231</v>
      </c>
      <c r="E44" s="80">
        <v>4800</v>
      </c>
      <c r="F44" s="79">
        <v>39.85</v>
      </c>
      <c r="G44" s="77">
        <f t="shared" si="7"/>
        <v>191280</v>
      </c>
      <c r="H44" s="104"/>
      <c r="I44" s="15">
        <v>34</v>
      </c>
      <c r="J44" s="10" t="s">
        <v>146</v>
      </c>
      <c r="K44" s="15">
        <v>15890</v>
      </c>
      <c r="L44" s="15" t="s">
        <v>231</v>
      </c>
      <c r="M44" s="15">
        <f t="shared" si="9"/>
        <v>4800</v>
      </c>
      <c r="N44" s="82">
        <v>39.85</v>
      </c>
      <c r="O44" s="77">
        <f t="shared" si="8"/>
        <v>191280</v>
      </c>
    </row>
    <row r="45" spans="1:15" ht="15.75" x14ac:dyDescent="0.2">
      <c r="A45" s="15">
        <v>35</v>
      </c>
      <c r="B45" s="10" t="s">
        <v>119</v>
      </c>
      <c r="C45" s="15">
        <v>19712</v>
      </c>
      <c r="D45" s="15" t="s">
        <v>230</v>
      </c>
      <c r="E45" s="80">
        <f>Cálculo!V109</f>
        <v>112</v>
      </c>
      <c r="F45" s="77">
        <f>Cálculo!W109</f>
        <v>3545.9473214285713</v>
      </c>
      <c r="G45" s="77">
        <f t="shared" si="7"/>
        <v>397146.1</v>
      </c>
      <c r="H45" s="103"/>
      <c r="I45" s="15">
        <v>35</v>
      </c>
      <c r="J45" s="10" t="s">
        <v>119</v>
      </c>
      <c r="K45" s="15">
        <v>19712</v>
      </c>
      <c r="L45" s="15" t="s">
        <v>230</v>
      </c>
      <c r="M45" s="15">
        <f t="shared" si="9"/>
        <v>112</v>
      </c>
      <c r="N45" s="82">
        <v>3523.8</v>
      </c>
      <c r="O45" s="77">
        <f t="shared" si="8"/>
        <v>394665.60000000003</v>
      </c>
    </row>
    <row r="46" spans="1:15" ht="15.75" x14ac:dyDescent="0.2">
      <c r="A46" s="15">
        <v>36</v>
      </c>
      <c r="B46" s="10" t="s">
        <v>291</v>
      </c>
      <c r="C46" s="15">
        <v>18783</v>
      </c>
      <c r="D46" s="15" t="s">
        <v>230</v>
      </c>
      <c r="E46" s="80">
        <f>Cálculo!V112</f>
        <v>138</v>
      </c>
      <c r="F46" s="77">
        <f>Cálculo!W112</f>
        <v>5098.673768115942</v>
      </c>
      <c r="G46" s="77">
        <f t="shared" si="7"/>
        <v>703616.98</v>
      </c>
      <c r="H46" s="103"/>
      <c r="I46" s="15">
        <v>36</v>
      </c>
      <c r="J46" s="10" t="s">
        <v>291</v>
      </c>
      <c r="K46" s="15">
        <v>18783</v>
      </c>
      <c r="L46" s="15" t="s">
        <v>230</v>
      </c>
      <c r="M46" s="15">
        <f t="shared" si="9"/>
        <v>138</v>
      </c>
      <c r="N46" s="82">
        <v>4051.53</v>
      </c>
      <c r="O46" s="77">
        <f t="shared" si="8"/>
        <v>559111.14</v>
      </c>
    </row>
    <row r="47" spans="1:15" ht="15.75" x14ac:dyDescent="0.2">
      <c r="A47" s="15">
        <v>37</v>
      </c>
      <c r="B47" s="10" t="s">
        <v>183</v>
      </c>
      <c r="C47" s="15">
        <v>15008</v>
      </c>
      <c r="D47" s="15" t="s">
        <v>230</v>
      </c>
      <c r="E47" s="80">
        <f>Cálculo!V115</f>
        <v>202</v>
      </c>
      <c r="F47" s="77">
        <f>Cálculo!W115</f>
        <v>4437.8298019801978</v>
      </c>
      <c r="G47" s="77">
        <f t="shared" si="7"/>
        <v>896441.62</v>
      </c>
      <c r="H47" s="103"/>
      <c r="I47" s="15">
        <v>37</v>
      </c>
      <c r="J47" s="10" t="s">
        <v>183</v>
      </c>
      <c r="K47" s="15">
        <v>15008</v>
      </c>
      <c r="L47" s="15" t="s">
        <v>230</v>
      </c>
      <c r="M47" s="15">
        <f t="shared" si="9"/>
        <v>202</v>
      </c>
      <c r="N47" s="82">
        <v>5507.72</v>
      </c>
      <c r="O47" s="77">
        <f t="shared" si="8"/>
        <v>1112559.44</v>
      </c>
    </row>
    <row r="48" spans="1:15" ht="15.75" x14ac:dyDescent="0.2">
      <c r="A48" s="15">
        <v>38</v>
      </c>
      <c r="B48" s="10" t="s">
        <v>184</v>
      </c>
      <c r="C48" s="15">
        <v>15008</v>
      </c>
      <c r="D48" s="15" t="s">
        <v>230</v>
      </c>
      <c r="E48" s="80">
        <f>Cálculo!V118</f>
        <v>20</v>
      </c>
      <c r="F48" s="77">
        <f>Cálculo!W118</f>
        <v>4448.6000000000004</v>
      </c>
      <c r="G48" s="77">
        <f t="shared" si="7"/>
        <v>88972</v>
      </c>
      <c r="H48" s="103"/>
      <c r="I48" s="15">
        <v>38</v>
      </c>
      <c r="J48" s="10" t="s">
        <v>184</v>
      </c>
      <c r="K48" s="15">
        <v>15008</v>
      </c>
      <c r="L48" s="15" t="s">
        <v>230</v>
      </c>
      <c r="M48" s="15">
        <f t="shared" si="9"/>
        <v>20</v>
      </c>
      <c r="N48" s="82">
        <v>5126.7700000000004</v>
      </c>
      <c r="O48" s="77">
        <f t="shared" si="8"/>
        <v>102535.40000000001</v>
      </c>
    </row>
    <row r="49" spans="1:15" ht="15.75" x14ac:dyDescent="0.2">
      <c r="A49" s="15">
        <v>39</v>
      </c>
      <c r="B49" s="10" t="s">
        <v>183</v>
      </c>
      <c r="C49" s="15">
        <v>15008</v>
      </c>
      <c r="D49" s="15" t="s">
        <v>231</v>
      </c>
      <c r="E49" s="80">
        <v>2400</v>
      </c>
      <c r="F49" s="114">
        <v>47.7</v>
      </c>
      <c r="G49" s="77">
        <f t="shared" si="7"/>
        <v>114480</v>
      </c>
      <c r="H49" s="104"/>
      <c r="I49" s="15">
        <v>39</v>
      </c>
      <c r="J49" s="10" t="s">
        <v>183</v>
      </c>
      <c r="K49" s="15">
        <v>15008</v>
      </c>
      <c r="L49" s="15" t="s">
        <v>231</v>
      </c>
      <c r="M49" s="15">
        <f t="shared" si="9"/>
        <v>2400</v>
      </c>
      <c r="N49" s="82">
        <v>47.7</v>
      </c>
      <c r="O49" s="77">
        <f t="shared" si="8"/>
        <v>114480</v>
      </c>
    </row>
    <row r="50" spans="1:15" ht="15.75" x14ac:dyDescent="0.2">
      <c r="A50" s="15">
        <v>40</v>
      </c>
      <c r="B50" s="10" t="s">
        <v>117</v>
      </c>
      <c r="C50" s="15">
        <v>14397</v>
      </c>
      <c r="D50" s="15" t="s">
        <v>230</v>
      </c>
      <c r="E50" s="80">
        <f>Cálculo!V121</f>
        <v>110</v>
      </c>
      <c r="F50" s="77">
        <f>Cálculo!W121</f>
        <v>3343.5485454545451</v>
      </c>
      <c r="G50" s="77">
        <f t="shared" si="7"/>
        <v>367790.33999999997</v>
      </c>
      <c r="H50" s="103"/>
      <c r="I50" s="15">
        <v>40</v>
      </c>
      <c r="J50" s="10" t="s">
        <v>117</v>
      </c>
      <c r="K50" s="15">
        <v>14397</v>
      </c>
      <c r="L50" s="15" t="s">
        <v>230</v>
      </c>
      <c r="M50" s="15">
        <f t="shared" si="9"/>
        <v>110</v>
      </c>
      <c r="N50" s="82">
        <v>3149.75</v>
      </c>
      <c r="O50" s="77">
        <f t="shared" si="8"/>
        <v>346472.5</v>
      </c>
    </row>
    <row r="51" spans="1:15" ht="15.75" x14ac:dyDescent="0.2">
      <c r="A51" s="15">
        <v>41</v>
      </c>
      <c r="B51" s="10" t="s">
        <v>118</v>
      </c>
      <c r="C51" s="15">
        <v>14397</v>
      </c>
      <c r="D51" s="15" t="s">
        <v>230</v>
      </c>
      <c r="E51" s="15">
        <f>Cálculo!V124</f>
        <v>24</v>
      </c>
      <c r="F51" s="77">
        <f>Cálculo!W124</f>
        <v>2048.19</v>
      </c>
      <c r="G51" s="77">
        <f t="shared" si="7"/>
        <v>49156.56</v>
      </c>
      <c r="H51" s="103"/>
      <c r="I51" s="15">
        <v>41</v>
      </c>
      <c r="J51" s="10" t="s">
        <v>118</v>
      </c>
      <c r="K51" s="15">
        <v>14397</v>
      </c>
      <c r="L51" s="15" t="s">
        <v>230</v>
      </c>
      <c r="M51" s="15">
        <f t="shared" si="9"/>
        <v>24</v>
      </c>
      <c r="N51" s="82">
        <v>2711.77</v>
      </c>
      <c r="O51" s="77">
        <f t="shared" ref="O51:O52" si="10">M51*N51</f>
        <v>65082.479999999996</v>
      </c>
    </row>
    <row r="52" spans="1:15" ht="15.75" x14ac:dyDescent="0.2">
      <c r="A52" s="15">
        <v>42</v>
      </c>
      <c r="B52" s="10" t="s">
        <v>147</v>
      </c>
      <c r="C52" s="15">
        <v>8729</v>
      </c>
      <c r="D52" s="15" t="s">
        <v>230</v>
      </c>
      <c r="E52" s="15">
        <f>Cálculo!V127</f>
        <v>132</v>
      </c>
      <c r="F52" s="77">
        <f>Cálculo!W127</f>
        <v>4426.5733333333328</v>
      </c>
      <c r="G52" s="77">
        <f t="shared" si="7"/>
        <v>584307.67999999993</v>
      </c>
      <c r="H52" s="103"/>
      <c r="I52" s="15">
        <v>42</v>
      </c>
      <c r="J52" s="10" t="s">
        <v>147</v>
      </c>
      <c r="K52" s="15">
        <v>8729</v>
      </c>
      <c r="L52" s="15" t="s">
        <v>230</v>
      </c>
      <c r="M52" s="15">
        <f t="shared" si="9"/>
        <v>132</v>
      </c>
      <c r="N52" s="82">
        <v>4065.58</v>
      </c>
      <c r="O52" s="77">
        <f t="shared" si="10"/>
        <v>536656.55999999994</v>
      </c>
    </row>
    <row r="53" spans="1:15" ht="19.5" customHeight="1" x14ac:dyDescent="0.2">
      <c r="A53" s="417" t="s">
        <v>145</v>
      </c>
      <c r="B53" s="417"/>
      <c r="C53" s="417"/>
      <c r="D53" s="417"/>
      <c r="E53" s="417"/>
      <c r="F53" s="417"/>
      <c r="G53" s="94">
        <f>SUM(G39:G52)</f>
        <v>10494596.579999998</v>
      </c>
      <c r="H53" s="75"/>
      <c r="I53" s="417" t="s">
        <v>145</v>
      </c>
      <c r="J53" s="417"/>
      <c r="K53" s="417"/>
      <c r="L53" s="417"/>
      <c r="M53" s="417"/>
      <c r="N53" s="417"/>
      <c r="O53" s="94">
        <f>SUM(O39:O52)</f>
        <v>10494950.1</v>
      </c>
    </row>
    <row r="55" spans="1:15" x14ac:dyDescent="0.2">
      <c r="A55" s="417" t="s">
        <v>229</v>
      </c>
      <c r="B55" s="417"/>
      <c r="C55" s="417"/>
      <c r="D55" s="417"/>
      <c r="E55" s="417"/>
      <c r="F55" s="417"/>
      <c r="G55" s="94">
        <f>G17+G35+G53</f>
        <v>35101728.289999999</v>
      </c>
      <c r="I55" s="417" t="s">
        <v>229</v>
      </c>
      <c r="J55" s="417"/>
      <c r="K55" s="417"/>
      <c r="L55" s="417"/>
      <c r="M55" s="417"/>
      <c r="N55" s="417"/>
      <c r="O55" s="94">
        <f>O17+O35+O53</f>
        <v>35102585.650000006</v>
      </c>
    </row>
  </sheetData>
  <mergeCells count="14">
    <mergeCell ref="I55:N55"/>
    <mergeCell ref="A17:F17"/>
    <mergeCell ref="B1:G1"/>
    <mergeCell ref="J1:O1"/>
    <mergeCell ref="I17:N17"/>
    <mergeCell ref="A53:F53"/>
    <mergeCell ref="I53:N53"/>
    <mergeCell ref="B19:G19"/>
    <mergeCell ref="J19:O19"/>
    <mergeCell ref="A35:F35"/>
    <mergeCell ref="I35:N35"/>
    <mergeCell ref="B37:G37"/>
    <mergeCell ref="J37:O37"/>
    <mergeCell ref="A55:F55"/>
  </mergeCells>
  <pageMargins left="0.51181102362204722" right="0.51181102362204722" top="0.78740157480314965" bottom="0.78740157480314965" header="0.31496062992125984" footer="0.31496062992125984"/>
  <pageSetup paperSize="9" scale="70" fitToHeight="0" orientation="landscape" r:id="rId1"/>
  <rowBreaks count="1" manualBreakCount="1">
    <brk id="35"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B62E245B5A6F04682EA123624F6FD36" ma:contentTypeVersion="12" ma:contentTypeDescription="Crie um novo documento." ma:contentTypeScope="" ma:versionID="258e702ba1cb9a711378a48f2aa6d98b">
  <xsd:schema xmlns:xsd="http://www.w3.org/2001/XMLSchema" xmlns:xs="http://www.w3.org/2001/XMLSchema" xmlns:p="http://schemas.microsoft.com/office/2006/metadata/properties" xmlns:ns2="3b42ffab-af92-46e1-b807-af7796583ecc" xmlns:ns3="cffa44a5-367d-4148-9e33-6b57c7d35a6a" targetNamespace="http://schemas.microsoft.com/office/2006/metadata/properties" ma:root="true" ma:fieldsID="b44d015e8b41bb2dcb848461286dd99f" ns2:_="" ns3:_="">
    <xsd:import namespace="3b42ffab-af92-46e1-b807-af7796583ecc"/>
    <xsd:import namespace="cffa44a5-367d-4148-9e33-6b57c7d35a6a"/>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DateTaken"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42ffab-af92-46e1-b807-af7796583ec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ffa44a5-367d-4148-9e33-6b57c7d35a6a" elementFormDefault="qualified">
    <xsd:import namespace="http://schemas.microsoft.com/office/2006/documentManagement/types"/>
    <xsd:import namespace="http://schemas.microsoft.com/office/infopath/2007/PartnerControls"/>
    <xsd:element name="SharedWithUsers" ma:index="18"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F7F8400-5232-40C5-A253-344E2851C137}"/>
</file>

<file path=customXml/itemProps2.xml><?xml version="1.0" encoding="utf-8"?>
<ds:datastoreItem xmlns:ds="http://schemas.openxmlformats.org/officeDocument/2006/customXml" ds:itemID="{6295A756-2515-4657-AF92-F4123552DC9E}"/>
</file>

<file path=customXml/itemProps3.xml><?xml version="1.0" encoding="utf-8"?>
<ds:datastoreItem xmlns:ds="http://schemas.openxmlformats.org/officeDocument/2006/customXml" ds:itemID="{DE293145-D0BC-41B5-AAC3-D3FB122F6A2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4</vt:i4>
      </vt:variant>
    </vt:vector>
  </HeadingPairs>
  <TitlesOfParts>
    <vt:vector size="10" baseType="lpstr">
      <vt:lpstr>Uniforme</vt:lpstr>
      <vt:lpstr>Base</vt:lpstr>
      <vt:lpstr>Raiz</vt:lpstr>
      <vt:lpstr>Planilhas</vt:lpstr>
      <vt:lpstr>Cálculo</vt:lpstr>
      <vt:lpstr>Resultado</vt:lpstr>
      <vt:lpstr>Planilhas!Area_de_impressao</vt:lpstr>
      <vt:lpstr>Raiz!Area_de_impressao</vt:lpstr>
      <vt:lpstr>Resultado!Area_de_impressao</vt:lpstr>
      <vt:lpstr>Raiz!Titulos_de_impressao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 Luiz Yared</dc:creator>
  <cp:lastModifiedBy>Andre Luiz Yared</cp:lastModifiedBy>
  <cp:lastPrinted>2021-10-14T19:38:23Z</cp:lastPrinted>
  <dcterms:created xsi:type="dcterms:W3CDTF">2021-04-13T11:37:17Z</dcterms:created>
  <dcterms:modified xsi:type="dcterms:W3CDTF">2021-10-14T19:39:28Z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0x010100DB62E245B5A6F04682EA123624F6FD36</vt:lpwstr>
  </property>
</Properties>
</file>